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customProperty6.bin" ContentType="application/vnd.openxmlformats-officedocument.spreadsheetml.customProperty"/>
  <Override PartName="/xl/customProperty7.bin" ContentType="application/vnd.openxmlformats-officedocument.spreadsheetml.customProperty"/>
  <Override PartName="/xl/customProperty8.bin" ContentType="application/vnd.openxmlformats-officedocument.spreadsheetml.customProperty"/>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filterPrivacy="1" defaultThemeVersion="124226"/>
  <xr:revisionPtr revIDLastSave="0" documentId="13_ncr:1_{19F7C024-A598-4A59-87A8-1CBD79648DAE}" xr6:coauthVersionLast="47" xr6:coauthVersionMax="47" xr10:uidLastSave="{00000000-0000-0000-0000-000000000000}"/>
  <bookViews>
    <workbookView xWindow="-26303" yWindow="-4327" windowWidth="22800" windowHeight="14790" activeTab="1" xr2:uid="{00000000-000D-0000-FFFF-FFFF00000000}"/>
  </bookViews>
  <sheets>
    <sheet name="ToC" sheetId="20" r:id="rId1"/>
    <sheet name="1" sheetId="3" r:id="rId2"/>
    <sheet name="2" sheetId="16" r:id="rId3"/>
    <sheet name="3" sheetId="17" r:id="rId4"/>
    <sheet name="4" sheetId="18" r:id="rId5"/>
    <sheet name="5" sheetId="9" r:id="rId6"/>
    <sheet name="6" sheetId="11" r:id="rId7"/>
    <sheet name="7" sheetId="10" r:id="rId8"/>
  </sheets>
  <definedNames>
    <definedName name="______________foo4" localSheetId="7">{"Summary","1",FALSE,"Summary"}</definedName>
    <definedName name="______________foo4" localSheetId="0">{"Summary","1",FALSE,"Summary"}</definedName>
    <definedName name="______________foo4">{"Summary","1",FALSE,"Summary"}</definedName>
    <definedName name="_____________foo1" localSheetId="7">{"Spreadsheet9-16","9",FALSE,"Scenarios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____________foo1" localSheetId="0">{"Spreadsheet9-16","9",FALSE,"Scenarios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____________foo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____________foo4" localSheetId="7">{"Summary","1",FALSE,"Summary"}</definedName>
    <definedName name="_____________foo4" localSheetId="0">{"Summary","1",FALSE,"Summary"}</definedName>
    <definedName name="_____________foo4">{"Summary","1",FALSE,"Summary"}</definedName>
    <definedName name="____________foo1" localSheetId="7">{"Spreadsheet9-16","9",FALSE,"Scenarios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___________foo1" localSheetId="0">{"Spreadsheet9-16","9",FALSE,"Scenarios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___________foo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___________foo4" localSheetId="7">{"Summary","1",FALSE,"Summary"}</definedName>
    <definedName name="____________foo4" localSheetId="0">{"Summary","1",FALSE,"Summary"}</definedName>
    <definedName name="____________foo4">{"Summary","1",FALSE,"Summary"}</definedName>
    <definedName name="___________foo1" localSheetId="7">{"Spreadsheet9-16","9",FALSE,"Scenarios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__________foo1" localSheetId="0">{"Spreadsheet9-16","9",FALSE,"Scenarios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__________foo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__________foo4" localSheetId="7">{"Summary","1",FALSE,"Summary"}</definedName>
    <definedName name="___________foo4" localSheetId="0">{"Summary","1",FALSE,"Summary"}</definedName>
    <definedName name="___________foo4">{"Summary","1",FALSE,"Summary"}</definedName>
    <definedName name="__________foo1" localSheetId="7">{"Spreadsheet9-16","9",FALSE,"Scenarios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_________foo1" localSheetId="0">{"Spreadsheet9-16","9",FALSE,"Scenarios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_________foo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_________foo4" localSheetId="7">{"Summary","1",FALSE,"Summary"}</definedName>
    <definedName name="__________foo4" localSheetId="0">{"Summary","1",FALSE,"Summary"}</definedName>
    <definedName name="__________foo4">{"Summary","1",FALSE,"Summary"}</definedName>
    <definedName name="_________foo1" localSheetId="7">{"Spreadsheet9-16","9",FALSE,"Scenarios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________foo1" localSheetId="0">{"Spreadsheet9-16","9",FALSE,"Scenarios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________foo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________foo4" localSheetId="7">{"Summary","1",FALSE,"Summary"}</definedName>
    <definedName name="_________foo4" localSheetId="0">{"Summary","1",FALSE,"Summary"}</definedName>
    <definedName name="_________foo4">{"Summary","1",FALSE,"Summary"}</definedName>
    <definedName name="_________lfjldjfldjlfjldj" localSheetId="7">{"Summary","1",FALSE,"Summary"}</definedName>
    <definedName name="_________lfjldjfldjlfjldj" localSheetId="0">{"Summary","1",FALSE,"Summary"}</definedName>
    <definedName name="_________lfjldjfldjlfjldj">{"Summary","1",FALSE,"Summary"}</definedName>
    <definedName name="________foo1" localSheetId="7">{"Spreadsheet9-16","9",FALSE,"Scenarios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_______foo1" localSheetId="0">{"Spreadsheet9-16","9",FALSE,"Scenarios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_______foo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_______foo4" localSheetId="7">{"Summary","1",FALSE,"Summary"}</definedName>
    <definedName name="________foo4" localSheetId="0">{"Summary","1",FALSE,"Summary"}</definedName>
    <definedName name="________foo4">{"Summary","1",FALSE,"Summary"}</definedName>
    <definedName name="_______foo1" localSheetId="7">{"Spreadsheet9-16","9",FALSE,"Scenarios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______foo1" localSheetId="0">{"Spreadsheet9-16","9",FALSE,"Scenarios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______foo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______foo4" localSheetId="7">{"Summary","1",FALSE,"Summary"}</definedName>
    <definedName name="_______foo4" localSheetId="0">{"Summary","1",FALSE,"Summary"}</definedName>
    <definedName name="_______foo4">{"Summary","1",FALSE,"Summary"}</definedName>
    <definedName name="______foo1" localSheetId="7">{"Spreadsheet9-16","9",FALSE,"Scenarios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_____foo1" localSheetId="0">{"Spreadsheet9-16","9",FALSE,"Scenarios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_____foo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_____foo4" localSheetId="7">{"Summary","1",FALSE,"Summary"}</definedName>
    <definedName name="______foo4" localSheetId="0">{"Summary","1",FALSE,"Summary"}</definedName>
    <definedName name="______foo4">{"Summary","1",FALSE,"Summary"}</definedName>
    <definedName name="_____foo1" localSheetId="7">{"Spreadsheet9-16","9",FALSE,"Scenarios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____foo1" localSheetId="0">{"Spreadsheet9-16","9",FALSE,"Scenarios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____foo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____foo4" localSheetId="7">{"Summary","1",FALSE,"Summary"}</definedName>
    <definedName name="_____foo4" localSheetId="0">{"Summary","1",FALSE,"Summary"}</definedName>
    <definedName name="_____foo4">{"Summary","1",FALSE,"Summary"}</definedName>
    <definedName name="____foo1" localSheetId="7">{"Spreadsheet9-16","9",FALSE,"Scenarios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___foo1" localSheetId="0">{"Spreadsheet9-16","9",FALSE,"Scenarios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___foo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___foo4" localSheetId="7">{"Summary","1",FALSE,"Summary"}</definedName>
    <definedName name="____foo4" localSheetId="0">{"Summary","1",FALSE,"Summary"}</definedName>
    <definedName name="____foo4">{"Summary","1",FALSE,"Summary"}</definedName>
    <definedName name="___foo1" localSheetId="7">{"Spreadsheet9-16","9",FALSE,"Scenarios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__foo1" localSheetId="0">{"Spreadsheet9-16","9",FALSE,"Scenarios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__foo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__foo4" localSheetId="7">{"Summary","1",FALSE,"Summary"}</definedName>
    <definedName name="___foo4" localSheetId="0">{"Summary","1",FALSE,"Summary"}</definedName>
    <definedName name="___foo4">{"Summary","1",FALSE,"Summary"}</definedName>
    <definedName name="__foo1" localSheetId="7">{"Spreadsheet9-16","9",FALSE,"Scenarios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_foo1" localSheetId="0">{"Spreadsheet9-16","9",FALSE,"Scenarios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_foo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_foo4" localSheetId="7">{"Summary","1",FALSE,"Summary"}</definedName>
    <definedName name="__foo4" localSheetId="0">{"Summary","1",FALSE,"Summary"}</definedName>
    <definedName name="__foo4">{"Summary","1",FALSE,"Summary"}</definedName>
    <definedName name="_AtRisk_SimSetting_AutomaticallyGenerateReports">FALSE</definedName>
    <definedName name="_AtRisk_SimSetting_AutomaticResultsDisplayMode">0</definedName>
    <definedName name="_AtRisk_SimSetting_ConvergenceConfidenceLevel">0.95</definedName>
    <definedName name="_AtRisk_SimSetting_ConvergencePercentileToTest">0.9</definedName>
    <definedName name="_AtRisk_SimSetting_ConvergencePerformMeanTest">TRUE</definedName>
    <definedName name="_AtRisk_SimSetting_ConvergencePerformPercentileTest">FALSE</definedName>
    <definedName name="_AtRisk_SimSetting_ConvergencePerformStdDeviationTest">FALSE</definedName>
    <definedName name="_AtRisk_SimSetting_ConvergenceTestAllOutputs">TRUE</definedName>
    <definedName name="_AtRisk_SimSetting_ConvergenceTestingPeriod">100</definedName>
    <definedName name="_AtRisk_SimSetting_ConvergenceTolerance">0.03</definedName>
    <definedName name="_AtRisk_SimSetting_LiveUpdate">TRUE</definedName>
    <definedName name="_AtRisk_SimSetting_LiveUpdatePeriod">-1</definedName>
    <definedName name="_AtRisk_SimSetting_RandomNumberGenerator">0</definedName>
    <definedName name="_AtRisk_SimSetting_ReportsList">0</definedName>
    <definedName name="_AtRisk_SimSetting_SimNameCount">0</definedName>
    <definedName name="_AtRisk_SimSetting_SmartSensitivityAnalysisEnabled">TRUE</definedName>
    <definedName name="_AtRisk_SimSetting_StdRecalcBehavior">0</definedName>
    <definedName name="_AtRisk_SimSetting_StdRecalcWithoutRiskStatic">0</definedName>
    <definedName name="_AtRisk_SimSetting_StdRecalcWithoutRiskStaticPercentile">0.5</definedName>
    <definedName name="_xlnm._FilterDatabase" localSheetId="1" hidden="1">'1'!$A$4:$AH$1199</definedName>
    <definedName name="_xlnm._FilterDatabase" localSheetId="2" hidden="1">'2'!$A$4:$AH$1199</definedName>
    <definedName name="_xlnm._FilterDatabase" localSheetId="3" hidden="1">'3'!$A$4:$AH$4</definedName>
    <definedName name="_xlnm._FilterDatabase" localSheetId="4" hidden="1">'4'!$A$4:$AH$4</definedName>
    <definedName name="_foo1" localSheetId="7">{"Spreadsheet9-16","9",FALSE,"Scenarios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foo1" localSheetId="0">{"Spreadsheet9-16","9",FALSE,"Scenarios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foo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foo4" localSheetId="7">{"Summary","1",FALSE,"Summary"}</definedName>
    <definedName name="_foo4" localSheetId="0">{"Summary","1",FALSE,"Summary"}</definedName>
    <definedName name="_foo4">{"Summary","1",FALSE,"Summary"}</definedName>
    <definedName name="_Order1">255</definedName>
    <definedName name="_Order2">255</definedName>
    <definedName name="_prelim" localSheetId="7">{"Spreadsheet9-16","9",FALSE,"Scenarios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prelim" localSheetId="0">{"Spreadsheet9-16","9",FALSE,"Scenarios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prelim">{"Spreadsheet9-16","9",FALSE,"Scenarios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Regression_Int">1</definedName>
    <definedName name="ADF_GMMa">44</definedName>
    <definedName name="AFRRCol">24</definedName>
    <definedName name="AS2DocOpenMode">"AS2DocumentEdit"</definedName>
    <definedName name="AvailPenaltyNAwhenRTRMRcall">51</definedName>
    <definedName name="BPCEnvironment" localSheetId="2">RIGHT(_xll.EVSVR(),LEN(_xll.EVSVR())-FIND("//",_xll.EVSVR())-1)</definedName>
    <definedName name="BPCEnvironment" localSheetId="3">RIGHT(_xll.EVSVR(),LEN(_xll.EVSVR())-FIND("//",_xll.EVSVR())-1)</definedName>
    <definedName name="BPCEnvironment" localSheetId="4">RIGHT(_xll.EVSVR(),LEN(_xll.EVSVR())-FIND("//",_xll.EVSVR())-1)</definedName>
    <definedName name="BPCEnvironment" localSheetId="6">RIGHT(_xll.EVSVR(),LEN(_xll.EVSVR())-FIND("//",_xll.EVSVR())-1)</definedName>
    <definedName name="BPCEnvironment">RIGHT(_xll.EVSVR(),LEN(_xll.EVSVR())-FIND("//",_xll.EVSVR())-1)</definedName>
    <definedName name="CapacityCol">3</definedName>
    <definedName name="CapCostCol">25</definedName>
    <definedName name="CBWorkbookPriority">-652672306</definedName>
    <definedName name="CIQWBGuid">"5c45d50c-fbb0-4040-9a33-7ec34da71b69"</definedName>
    <definedName name="ConditionCol">26</definedName>
    <definedName name="CV">1.02</definedName>
    <definedName name="D1_A_col">32</definedName>
    <definedName name="D1_B_col">33</definedName>
    <definedName name="D1_C_col">34</definedName>
    <definedName name="D1_D_col">35</definedName>
    <definedName name="D1_E_col">36</definedName>
    <definedName name="df">1</definedName>
    <definedName name="DNisFinal">49</definedName>
    <definedName name="ED">"3W3Y8WU9D4KB8I8XZYLB5WWMT"</definedName>
    <definedName name="EV__EVCOM_OPTIONS__">8</definedName>
    <definedName name="EV__EXPOPTIONS__">1</definedName>
    <definedName name="EV__LASTREFTIME__" localSheetId="7">"(GMT-08:00)5/8/2012 1:36:12 PM"</definedName>
    <definedName name="EV__LASTREFTIME__">"(GMT-08:00)6/5/2012 10:44:54 AM"</definedName>
    <definedName name="EV__MAXEXPCOLS__">100</definedName>
    <definedName name="EV__MAXEXPROWS__">1000</definedName>
    <definedName name="EV__MEMORYCVW__">0</definedName>
    <definedName name="EV__WBEVMODE__">0</definedName>
    <definedName name="EV__WBREFOPTIONS__">134217735</definedName>
    <definedName name="EV__WBVERSION__">0</definedName>
    <definedName name="Exp_FEqn">46</definedName>
    <definedName name="FilterM">"M"</definedName>
    <definedName name="foo" localSheetId="7">{"spreadsheet1-8","1",FALSE,"Scenarios 1-8";"spreadsheet1-8","2",FALSE,"Scenarios 1-8";"spreadsheet1-8","3",FALSE,"Scenarios 1-8";"spreadsheet1-8","4",FALSE,"Scenarios 1-8";"spreadsheet1-8","5",FALSE,"Scenarios 1-8";"spreadsheet1-8","6",FALSE,"Scenarios 1-8";"spreadsheet1-8","7",FALSE,"Scenarios 1-8";"spreadsheet1-8","8",FALSE,"Scenarios 1-8"}</definedName>
    <definedName name="foo" localSheetId="0">{"spreadsheet1-8","1",FALSE,"Scenarios 1-8";"spreadsheet1-8","2",FALSE,"Scenarios 1-8";"spreadsheet1-8","3",FALSE,"Scenarios 1-8";"spreadsheet1-8","4",FALSE,"Scenarios 1-8";"spreadsheet1-8","5",FALSE,"Scenarios 1-8";"spreadsheet1-8","6",FALSE,"Scenarios 1-8";"spreadsheet1-8","7",FALSE,"Scenarios 1-8";"spreadsheet1-8","8",FALSE,"Scenarios 1-8"}</definedName>
    <definedName name="foo">{"spreadsheet1-8","1",FALSE,"Scenarios 1-8";"spreadsheet1-8","2",FALSE,"Scenarios 1-8";"spreadsheet1-8","3",FALSE,"Scenarios 1-8";"spreadsheet1-8","4",FALSE,"Scenarios 1-8";"spreadsheet1-8","5",FALSE,"Scenarios 1-8";"spreadsheet1-8","6",FALSE,"Scenarios 1-8";"spreadsheet1-8","7",FALSE,"Scenarios 1-8";"spreadsheet1-8","8",FALSE,"Scenarios 1-8"}</definedName>
    <definedName name="FuelType">45</definedName>
    <definedName name="GeoStmPriceCol">27</definedName>
    <definedName name="heat_val">1.02</definedName>
    <definedName name="HrlyAvailChargeCol">20</definedName>
    <definedName name="HrlyCapItemChargeCol">21</definedName>
    <definedName name="HrlyPenaltyRateCol">22</definedName>
    <definedName name="HrlySurchargePenaltyCol">23</definedName>
    <definedName name="HydroNumofUnits">52</definedName>
    <definedName name="IQ_CH">110000</definedName>
    <definedName name="IQ_CQ">5000</definedName>
    <definedName name="IQ_CY">10000</definedName>
    <definedName name="IQ_DAILY">500000</definedName>
    <definedName name="IQ_DNTM">700000</definedName>
    <definedName name="IQ_FH">100000</definedName>
    <definedName name="IQ_FQ">500</definedName>
    <definedName name="IQ_FWD_CY">10001</definedName>
    <definedName name="IQ_FWD_CY1">10002</definedName>
    <definedName name="IQ_FWD_CY2">10003</definedName>
    <definedName name="IQ_FWD_FY">1001</definedName>
    <definedName name="IQ_FWD_FY1">1002</definedName>
    <definedName name="IQ_FWD_FY2">1003</definedName>
    <definedName name="IQ_FWD_Q">501</definedName>
    <definedName name="IQ_FWD_Q1">502</definedName>
    <definedName name="IQ_FWD_Q2">503</definedName>
    <definedName name="IQ_FY">1000</definedName>
    <definedName name="IQ_LATESTK">1000</definedName>
    <definedName name="IQ_LATESTQ">500</definedName>
    <definedName name="IQ_LTM">2000</definedName>
    <definedName name="IQ_LTMMONTH">120000</definedName>
    <definedName name="IQ_MONTH">15000</definedName>
    <definedName name="IQ_MTD">800000</definedName>
    <definedName name="IQ_NAMES_REVISION_DATE_">41780.7911111111</definedName>
    <definedName name="IQ_NTM">6000</definedName>
    <definedName name="IQ_QTD">750000</definedName>
    <definedName name="IQ_TODAY">0</definedName>
    <definedName name="IQ_WEEK">50000</definedName>
    <definedName name="IQ_YTD">3000</definedName>
    <definedName name="IQ_YTDMONTH">130000</definedName>
    <definedName name="junk">"S:\23150\06RET\Transformation\"</definedName>
    <definedName name="junk1">"Will Kane"</definedName>
    <definedName name="MaxGenCol">18</definedName>
    <definedName name="MaxMonthMWh">48</definedName>
    <definedName name="MaxServHrs">19</definedName>
    <definedName name="MaxStarts">50</definedName>
    <definedName name="MEWarning">1</definedName>
    <definedName name="MotoringPowerCol">41</definedName>
    <definedName name="Note">"* (Amount requiring additional detail) Included within each Priority Category"</definedName>
    <definedName name="Num_of_prepaid_startups_col">28</definedName>
    <definedName name="PDA">"Prioritization Discussion Amount*"</definedName>
    <definedName name="PGE_FTyp">45</definedName>
    <definedName name="PMs">"3XN5FMTC8H3J5YOVEA8EJAJW5"</definedName>
    <definedName name="Prepaid_startup_charge_col">30</definedName>
    <definedName name="Prepaid_startup_cost_col">29</definedName>
    <definedName name="_xlnm.Print_Area" localSheetId="1">'1'!$A$1:$AH$1261</definedName>
    <definedName name="_xlnm.Print_Area" localSheetId="2">'2'!$A$1:$AH$1199</definedName>
    <definedName name="_xlnm.Print_Area" localSheetId="3">'3'!$A$1:$AH$1199</definedName>
    <definedName name="_xlnm.Print_Area" localSheetId="4">'4'!$A$1:$AH$1199</definedName>
    <definedName name="_xlnm.Print_Area" localSheetId="5">'5'!$A$1:$H$114</definedName>
    <definedName name="_xlnm.Print_Area" localSheetId="6">'6'!$A$1:$H$114</definedName>
    <definedName name="_xlnm.Print_Area" localSheetId="7">'7'!$A$1:$S$26</definedName>
    <definedName name="_xlnm.Print_Area" localSheetId="0">ToC!$B$1:$C$14</definedName>
    <definedName name="print_repot_b" localSheetId="7">'7'!print_repot_b</definedName>
    <definedName name="_xlnm.Print_Titles" localSheetId="1">'1'!$A:$F,'1'!$3:$4</definedName>
    <definedName name="_xlnm.Print_Titles" localSheetId="2">'2'!$A:$F,'2'!$3:$4</definedName>
    <definedName name="_xlnm.Print_Titles" localSheetId="3">'3'!$A:$F,'3'!$3:$4</definedName>
    <definedName name="_xlnm.Print_Titles" localSheetId="4">'4'!$A:$F,'4'!$3:$4</definedName>
    <definedName name="_xlnm.Print_Titles" localSheetId="5">'5'!$1:$6</definedName>
    <definedName name="_xlnm.Print_Titles" localSheetId="6">'6'!$1:$6</definedName>
    <definedName name="_xlnm.Print_Titles" localSheetId="7">'7'!$10:$11</definedName>
    <definedName name="RampRateCol">14</definedName>
    <definedName name="RelPymtRateCol">15</definedName>
    <definedName name="RES_MTR">1.8</definedName>
    <definedName name="rev" localSheetId="7">'7'!rev</definedName>
    <definedName name="RiskAfterRecalcMacro">""</definedName>
    <definedName name="RiskAfterSimMacro">""</definedName>
    <definedName name="RiskBeforeRecalcMacro">""</definedName>
    <definedName name="RiskBeforeSimMacro">""</definedName>
    <definedName name="RiskCollectDistributionSamples">2</definedName>
    <definedName name="RiskFixedSeed">1</definedName>
    <definedName name="RiskHasSettings">5</definedName>
    <definedName name="RiskMinimizeOnStart">FALSE</definedName>
    <definedName name="RiskMonitorConvergence">FALSE</definedName>
    <definedName name="RiskNumIterations">1000</definedName>
    <definedName name="RiskNumSimulations">1</definedName>
    <definedName name="RiskPauseOnError">FALSE</definedName>
    <definedName name="RiskRunAfterRecalcMacro">FALSE</definedName>
    <definedName name="RiskRunAfterSimMacro">FALSE</definedName>
    <definedName name="RiskRunBeforeRecalcMacro">FALSE</definedName>
    <definedName name="RiskRunBeforeSimMacro">FALSE</definedName>
    <definedName name="RiskSamplingType">2</definedName>
    <definedName name="RiskStandardRecalc">1</definedName>
    <definedName name="RiskUpdateDisplay">TRUE</definedName>
    <definedName name="RiskUseDifferentSeedForEachSim">FALSE</definedName>
    <definedName name="RiskUseFixedSeed">FALSE</definedName>
    <definedName name="RiskUseMultipleCPUs">FALSE</definedName>
    <definedName name="RmrAsNsrRateCol">30</definedName>
    <definedName name="RmrAsRegRateCol">28</definedName>
    <definedName name="RmrAsRRRateCol">32</definedName>
    <definedName name="RmrAsSpinRateCol">29</definedName>
    <definedName name="RmrAsVoltRateCol">31</definedName>
    <definedName name="SAPBEXdnldView">"49BGT7GXT9EX51LLJXMJKZ8Y6"</definedName>
    <definedName name="SAPBEXhrIndnt">1</definedName>
    <definedName name="SAPBEXrevision">1</definedName>
    <definedName name="SAPBEXsysID">"BPR"</definedName>
    <definedName name="SAPBEXwbID">"3X9HFOC6IEQ774D18QANUDMPH"</definedName>
    <definedName name="SAPBEXwbID2">"43PJT8J5QINLSBNFYJLE3ZU45"</definedName>
    <definedName name="SAPEXwbID1">"471C2VSNPC28U9XYPMV2AOH11"</definedName>
    <definedName name="SAPrevision">27</definedName>
    <definedName name="sds" localSheetId="7">{"Summary","1",FALSE,"Summary"}</definedName>
    <definedName name="sds" localSheetId="0">{"Summary","1",FALSE,"Summary"}</definedName>
    <definedName name="sds">{"Summary","1",FALSE,"Summary"}</definedName>
    <definedName name="sdsb" localSheetId="7">{"Summary","1",FALSE,"Summary"}</definedName>
    <definedName name="sdsb" localSheetId="0">{"Summary","1",FALSE,"Summary"}</definedName>
    <definedName name="sdsb">{"Summary","1",FALSE,"Summary"}</definedName>
    <definedName name="sencount">1</definedName>
    <definedName name="Shutdown_power_req_col">37</definedName>
    <definedName name="solver_lin">0</definedName>
    <definedName name="solver_num">0</definedName>
    <definedName name="solver_typ">1</definedName>
    <definedName name="solver_val">0</definedName>
    <definedName name="ssd" localSheetId="7">{"spreadsheet1-8","1",FALSE,"Scenarios 1-8";"spreadsheet1-8","2",FALSE,"Scenarios 1-8";"spreadsheet1-8","3",FALSE,"Scenarios 1-8";"spreadsheet1-8","4",FALSE,"Scenarios 1-8";"spreadsheet1-8","5",FALSE,"Scenarios 1-8";"spreadsheet1-8","6",FALSE,"Scenarios 1-8";"spreadsheet1-8","7",FALSE,"Scenarios 1-8";"spreadsheet1-8","8",FALSE,"Scenarios 1-8"}</definedName>
    <definedName name="ssd" localSheetId="0">{"spreadsheet1-8","1",FALSE,"Scenarios 1-8";"spreadsheet1-8","2",FALSE,"Scenarios 1-8";"spreadsheet1-8","3",FALSE,"Scenarios 1-8";"spreadsheet1-8","4",FALSE,"Scenarios 1-8";"spreadsheet1-8","5",FALSE,"Scenarios 1-8";"spreadsheet1-8","6",FALSE,"Scenarios 1-8";"spreadsheet1-8","7",FALSE,"Scenarios 1-8";"spreadsheet1-8","8",FALSE,"Scenarios 1-8"}</definedName>
    <definedName name="ssd">{"spreadsheet1-8","1",FALSE,"Scenarios 1-8";"spreadsheet1-8","2",FALSE,"Scenarios 1-8";"spreadsheet1-8","3",FALSE,"Scenarios 1-8";"spreadsheet1-8","4",FALSE,"Scenarios 1-8";"spreadsheet1-8","5",FALSE,"Scenarios 1-8";"spreadsheet1-8","6",FALSE,"Scenarios 1-8";"spreadsheet1-8","7",FALSE,"Scenarios 1-8";"spreadsheet1-8","8",FALSE,"Scenarios 1-8"}</definedName>
    <definedName name="ssdb" localSheetId="7">{"spreadsheet1-8","1",FALSE,"Scenarios 1-8";"spreadsheet1-8","2",FALSE,"Scenarios 1-8";"spreadsheet1-8","3",FALSE,"Scenarios 1-8";"spreadsheet1-8","4",FALSE,"Scenarios 1-8";"spreadsheet1-8","5",FALSE,"Scenarios 1-8";"spreadsheet1-8","6",FALSE,"Scenarios 1-8";"spreadsheet1-8","7",FALSE,"Scenarios 1-8";"spreadsheet1-8","8",FALSE,"Scenarios 1-8"}</definedName>
    <definedName name="ssdb" localSheetId="0">{"spreadsheet1-8","1",FALSE,"Scenarios 1-8";"spreadsheet1-8","2",FALSE,"Scenarios 1-8";"spreadsheet1-8","3",FALSE,"Scenarios 1-8";"spreadsheet1-8","4",FALSE,"Scenarios 1-8";"spreadsheet1-8","5",FALSE,"Scenarios 1-8";"spreadsheet1-8","6",FALSE,"Scenarios 1-8";"spreadsheet1-8","7",FALSE,"Scenarios 1-8";"spreadsheet1-8","8",FALSE,"Scenarios 1-8"}</definedName>
    <definedName name="ssdb">{"spreadsheet1-8","1",FALSE,"Scenarios 1-8";"spreadsheet1-8","2",FALSE,"Scenarios 1-8";"spreadsheet1-8","3",FALSE,"Scenarios 1-8";"spreadsheet1-8","4",FALSE,"Scenarios 1-8";"spreadsheet1-8","5",FALSE,"Scenarios 1-8";"spreadsheet1-8","6",FALSE,"Scenarios 1-8";"spreadsheet1-8","7",FALSE,"Scenarios 1-8";"spreadsheet1-8","8",FALSE,"Scenarios 1-8"}</definedName>
    <definedName name="Startup_leadtime_gt_72hr_col">38</definedName>
    <definedName name="Startup_leadtime_lt_72_gt_8hr_col">39</definedName>
    <definedName name="Startup_leadtime_lt_8hr_col">40</definedName>
    <definedName name="SummerCapacityCol">2</definedName>
    <definedName name="TableName">"Dummy"</definedName>
    <definedName name="TechDes">47</definedName>
    <definedName name="text">"($ in '000s)"</definedName>
    <definedName name="TP_Footer_Path">"S:\23150\05RET\exec calcs\Chinn\"</definedName>
    <definedName name="TP_Footer_User">"CORBINP"</definedName>
    <definedName name="TP_Footer_Version">"v3.00"</definedName>
    <definedName name="treeList">"01000000000000000000000000000000000000000000000000000000000000000000000000000000000000000000000000000000000000000000000000000000000000000000000000000000000000000000000000000000000000000000000000000000"</definedName>
    <definedName name="txtMillions">"($ in Millions)"</definedName>
    <definedName name="txtThousands">"($ in Thousands)"</definedName>
    <definedName name="UnitCondition">!$B$1</definedName>
    <definedName name="UP_MW">43</definedName>
    <definedName name="UP_Percent">42</definedName>
    <definedName name="VarOMCostCol">17</definedName>
    <definedName name="WinterCapacityCol">3</definedName>
    <definedName name="wrn.Print._.1_8." localSheetId="7">{"spreadsheet1-8","1",FALSE,"Scenarios 1-8";"spreadsheet1-8","2",FALSE,"Scenarios 1-8";"spreadsheet1-8","3",FALSE,"Scenarios 1-8";"spreadsheet1-8","4",FALSE,"Scenarios 1-8";"spreadsheet1-8","5",FALSE,"Scenarios 1-8";"spreadsheet1-8","6",FALSE,"Scenarios 1-8";"spreadsheet1-8","7",FALSE,"Scenarios 1-8";"spreadsheet1-8","8",FALSE,"Scenarios 1-8"}</definedName>
    <definedName name="wrn.Print._.1_8." localSheetId="0">{"spreadsheet1-8","1",FALSE,"Scenarios 1-8";"spreadsheet1-8","2",FALSE,"Scenarios 1-8";"spreadsheet1-8","3",FALSE,"Scenarios 1-8";"spreadsheet1-8","4",FALSE,"Scenarios 1-8";"spreadsheet1-8","5",FALSE,"Scenarios 1-8";"spreadsheet1-8","6",FALSE,"Scenarios 1-8";"spreadsheet1-8","7",FALSE,"Scenarios 1-8";"spreadsheet1-8","8",FALSE,"Scenarios 1-8"}</definedName>
    <definedName name="wrn.Print._.1_8.">{"spreadsheet1-8","1",FALSE,"Scenarios 1-8";"spreadsheet1-8","2",FALSE,"Scenarios 1-8";"spreadsheet1-8","3",FALSE,"Scenarios 1-8";"spreadsheet1-8","4",FALSE,"Scenarios 1-8";"spreadsheet1-8","5",FALSE,"Scenarios 1-8";"spreadsheet1-8","6",FALSE,"Scenarios 1-8";"spreadsheet1-8","7",FALSE,"Scenarios 1-8";"spreadsheet1-8","8",FALSE,"Scenarios 1-8"}</definedName>
    <definedName name="wrn.Print._.9_16." localSheetId="7">{"Spreadsheet9-16","9",FALSE,"Scenarios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wrn.Print._.9_16." localSheetId="0">{"Spreadsheet9-16","9",FALSE,"Scenarios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wrn.Print._.9_16.">{"Spreadsheet9-16","9",FALSE,"Scenarios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wrn.sum1." localSheetId="7">{"Summary","1",FALSE,"Summary"}</definedName>
    <definedName name="wrn.sum1." localSheetId="0">{"Summary","1",FALSE,"Summary"}</definedName>
    <definedName name="wrn.sum1.">{"Summary","1",FALSE,"Summary"}</definedName>
    <definedName name="xh" localSheetId="7">{"spreadsheet1-8","1",FALSE,"Scenarios 1-8";"spreadsheet1-8","2",FALSE,"Scenarios 1-8";"spreadsheet1-8","3",FALSE,"Scenarios 1-8";"spreadsheet1-8","4",FALSE,"Scenarios 1-8";"spreadsheet1-8","5",FALSE,"Scenarios 1-8";"spreadsheet1-8","6",FALSE,"Scenarios 1-8";"spreadsheet1-8","7",FALSE,"Scenarios 1-8";"spreadsheet1-8","8",FALSE,"Scenarios 1-8"}</definedName>
    <definedName name="xh" localSheetId="0">{"spreadsheet1-8","1",FALSE,"Scenarios 1-8";"spreadsheet1-8","2",FALSE,"Scenarios 1-8";"spreadsheet1-8","3",FALSE,"Scenarios 1-8";"spreadsheet1-8","4",FALSE,"Scenarios 1-8";"spreadsheet1-8","5",FALSE,"Scenarios 1-8";"spreadsheet1-8","6",FALSE,"Scenarios 1-8";"spreadsheet1-8","7",FALSE,"Scenarios 1-8";"spreadsheet1-8","8",FALSE,"Scenarios 1-8"}</definedName>
    <definedName name="xh">{"spreadsheet1-8","1",FALSE,"Scenarios 1-8";"spreadsheet1-8","2",FALSE,"Scenarios 1-8";"spreadsheet1-8","3",FALSE,"Scenarios 1-8";"spreadsheet1-8","4",FALSE,"Scenarios 1-8";"spreadsheet1-8","5",FALSE,"Scenarios 1-8";"spreadsheet1-8","6",FALSE,"Scenarios 1-8";"spreadsheet1-8","7",FALSE,"Scenarios 1-8";"spreadsheet1-8","8",FALSE,"Scenarios 1-8"}</definedName>
    <definedName name="xi" localSheetId="7">{"Spreadsheet9-16","9",FALSE,"Scenarios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xi" localSheetId="0">{"Spreadsheet9-16","9",FALSE,"Scenarios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xi">{"Spreadsheet9-16","9",FALSE,"Scenarios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xl" localSheetId="7">{"Summary","1",FALSE,"Summary"}</definedName>
    <definedName name="xl" localSheetId="0">{"Summary","1",FALSE,"Summary"}</definedName>
    <definedName name="xl">{"Summary","1",FALSE,"Summary"}</definedName>
    <definedName name="Xmax_col">31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22" i="10" l="1"/>
  <c r="O22" i="10"/>
  <c r="N22" i="10"/>
  <c r="M22" i="10"/>
  <c r="L22" i="10"/>
  <c r="I22" i="10"/>
  <c r="H22" i="10"/>
  <c r="G22" i="10"/>
  <c r="F22" i="10"/>
  <c r="E22" i="10"/>
  <c r="R21" i="10"/>
  <c r="Q21" i="10"/>
  <c r="J21" i="10"/>
  <c r="Q20" i="10"/>
  <c r="R20" i="10" s="1"/>
  <c r="J20" i="10"/>
  <c r="Q19" i="10"/>
  <c r="R19" i="10" s="1"/>
  <c r="J19" i="10"/>
  <c r="Q18" i="10"/>
  <c r="R18" i="10" s="1"/>
  <c r="J18" i="10"/>
  <c r="R17" i="10"/>
  <c r="Q17" i="10"/>
  <c r="J17" i="10"/>
  <c r="Q16" i="10"/>
  <c r="R16" i="10" s="1"/>
  <c r="J16" i="10"/>
  <c r="R15" i="10"/>
  <c r="Q15" i="10"/>
  <c r="J15" i="10"/>
  <c r="Q14" i="10"/>
  <c r="J14" i="10"/>
  <c r="R14" i="10" s="1"/>
  <c r="R13" i="10"/>
  <c r="Q13" i="10"/>
  <c r="J13" i="10"/>
  <c r="J22" i="10" s="1"/>
  <c r="Q12" i="10"/>
  <c r="R12" i="10" s="1"/>
  <c r="J12" i="10"/>
  <c r="P11" i="10"/>
  <c r="O11" i="10"/>
  <c r="N11" i="10"/>
  <c r="M11" i="10"/>
  <c r="L11" i="10"/>
  <c r="I11" i="10"/>
  <c r="H11" i="10"/>
  <c r="G11" i="10"/>
  <c r="F11" i="10"/>
  <c r="E11" i="10"/>
  <c r="R6" i="10"/>
  <c r="A1" i="10"/>
  <c r="C111" i="11"/>
  <c r="C110" i="11"/>
  <c r="C109" i="11"/>
  <c r="C108" i="11"/>
  <c r="C107" i="11"/>
  <c r="C106" i="11"/>
  <c r="C105" i="11"/>
  <c r="C104" i="11"/>
  <c r="C103" i="11"/>
  <c r="C102" i="11"/>
  <c r="C101" i="11"/>
  <c r="C100" i="11"/>
  <c r="C99" i="11"/>
  <c r="C98" i="11"/>
  <c r="C97" i="11"/>
  <c r="C96" i="11"/>
  <c r="C95" i="11"/>
  <c r="C94" i="11"/>
  <c r="C93" i="11"/>
  <c r="C92" i="11"/>
  <c r="C91" i="11"/>
  <c r="C90" i="11"/>
  <c r="C89" i="11"/>
  <c r="C88" i="11"/>
  <c r="C77" i="11"/>
  <c r="C76" i="11"/>
  <c r="C75" i="11"/>
  <c r="C74" i="11"/>
  <c r="C73" i="11"/>
  <c r="C72" i="11"/>
  <c r="C71" i="11"/>
  <c r="C70" i="11"/>
  <c r="C69" i="11"/>
  <c r="C68" i="11"/>
  <c r="C67" i="11"/>
  <c r="C66" i="11"/>
  <c r="C65" i="11"/>
  <c r="C64" i="11"/>
  <c r="C63" i="11"/>
  <c r="C62" i="11"/>
  <c r="C61" i="11"/>
  <c r="C60" i="11"/>
  <c r="C59" i="11"/>
  <c r="C58" i="11"/>
  <c r="C57" i="11"/>
  <c r="C56" i="11"/>
  <c r="C55" i="11"/>
  <c r="C54" i="11"/>
  <c r="C36" i="11"/>
  <c r="C35" i="11"/>
  <c r="C34" i="11"/>
  <c r="C33" i="11"/>
  <c r="C32" i="11"/>
  <c r="C31" i="11"/>
  <c r="C30" i="11"/>
  <c r="C29" i="11"/>
  <c r="C28" i="11"/>
  <c r="C27" i="11"/>
  <c r="C26" i="11"/>
  <c r="C25" i="11"/>
  <c r="C24" i="11"/>
  <c r="C23" i="11"/>
  <c r="C22" i="11"/>
  <c r="C21" i="11"/>
  <c r="C20" i="11"/>
  <c r="C19" i="11"/>
  <c r="C18" i="11"/>
  <c r="C17" i="11"/>
  <c r="C16" i="11"/>
  <c r="A16" i="11"/>
  <c r="A17" i="11" s="1"/>
  <c r="A18" i="11" s="1"/>
  <c r="A19" i="11" s="1"/>
  <c r="A20" i="11" s="1"/>
  <c r="A21" i="11" s="1"/>
  <c r="A22" i="11" s="1"/>
  <c r="A23" i="11" s="1"/>
  <c r="A24" i="11" s="1"/>
  <c r="A25" i="11" s="1"/>
  <c r="A26" i="11" s="1"/>
  <c r="A27" i="11" s="1"/>
  <c r="A28" i="11" s="1"/>
  <c r="A29" i="11" s="1"/>
  <c r="A30" i="11" s="1"/>
  <c r="A31" i="11" s="1"/>
  <c r="A32" i="11" s="1"/>
  <c r="A33" i="11" s="1"/>
  <c r="A34" i="11" s="1"/>
  <c r="A35" i="11" s="1"/>
  <c r="A36" i="11" s="1"/>
  <c r="A47" i="11" s="1"/>
  <c r="A54" i="11" s="1"/>
  <c r="A55" i="11" s="1"/>
  <c r="A56" i="11" s="1"/>
  <c r="A57" i="11" s="1"/>
  <c r="A58" i="11" s="1"/>
  <c r="A59" i="11" s="1"/>
  <c r="A60" i="11" s="1"/>
  <c r="A61" i="11" s="1"/>
  <c r="A62" i="11" s="1"/>
  <c r="A63" i="11" s="1"/>
  <c r="A64" i="11" s="1"/>
  <c r="A65" i="11" s="1"/>
  <c r="A66" i="11" s="1"/>
  <c r="A67" i="11" s="1"/>
  <c r="A68" i="11" s="1"/>
  <c r="A69" i="11" s="1"/>
  <c r="A70" i="11" s="1"/>
  <c r="A71" i="11" s="1"/>
  <c r="A72" i="11" s="1"/>
  <c r="A73" i="11" s="1"/>
  <c r="A74" i="11" s="1"/>
  <c r="A75" i="11" s="1"/>
  <c r="A76" i="11" s="1"/>
  <c r="A77" i="11" s="1"/>
  <c r="A88" i="11" s="1"/>
  <c r="A89" i="11" s="1"/>
  <c r="A90" i="11" s="1"/>
  <c r="A91" i="11" s="1"/>
  <c r="A92" i="11" s="1"/>
  <c r="A93" i="11" s="1"/>
  <c r="A94" i="11" s="1"/>
  <c r="A95" i="11" s="1"/>
  <c r="A96" i="11" s="1"/>
  <c r="A97" i="11" s="1"/>
  <c r="A98" i="11" s="1"/>
  <c r="A99" i="11" s="1"/>
  <c r="A100" i="11" s="1"/>
  <c r="A101" i="11" s="1"/>
  <c r="A102" i="11" s="1"/>
  <c r="A103" i="11" s="1"/>
  <c r="A104" i="11" s="1"/>
  <c r="A105" i="11" s="1"/>
  <c r="A106" i="11" s="1"/>
  <c r="A107" i="11" s="1"/>
  <c r="A108" i="11" s="1"/>
  <c r="A109" i="11" s="1"/>
  <c r="A110" i="11" s="1"/>
  <c r="A111" i="11" s="1"/>
  <c r="C15" i="11"/>
  <c r="H14" i="11"/>
  <c r="H15" i="11" s="1"/>
  <c r="H16" i="11" s="1"/>
  <c r="H17" i="11" s="1"/>
  <c r="H18" i="11" s="1"/>
  <c r="H19" i="11" s="1"/>
  <c r="H20" i="11" s="1"/>
  <c r="H21" i="11" s="1"/>
  <c r="H22" i="11" s="1"/>
  <c r="H23" i="11" s="1"/>
  <c r="H24" i="11" s="1"/>
  <c r="H25" i="11" s="1"/>
  <c r="H26" i="11" s="1"/>
  <c r="H27" i="11" s="1"/>
  <c r="H28" i="11" s="1"/>
  <c r="H29" i="11" s="1"/>
  <c r="H30" i="11" s="1"/>
  <c r="H31" i="11" s="1"/>
  <c r="H32" i="11" s="1"/>
  <c r="H33" i="11" s="1"/>
  <c r="H34" i="11" s="1"/>
  <c r="H35" i="11" s="1"/>
  <c r="H36" i="11" s="1"/>
  <c r="H47" i="11" s="1"/>
  <c r="H54" i="11" s="1"/>
  <c r="H55" i="11" s="1"/>
  <c r="H56" i="11" s="1"/>
  <c r="H57" i="11" s="1"/>
  <c r="H58" i="11" s="1"/>
  <c r="H59" i="11" s="1"/>
  <c r="H60" i="11" s="1"/>
  <c r="H61" i="11" s="1"/>
  <c r="H62" i="11" s="1"/>
  <c r="H63" i="11" s="1"/>
  <c r="H64" i="11" s="1"/>
  <c r="H65" i="11" s="1"/>
  <c r="H66" i="11" s="1"/>
  <c r="H67" i="11" s="1"/>
  <c r="H68" i="11" s="1"/>
  <c r="H69" i="11" s="1"/>
  <c r="H70" i="11" s="1"/>
  <c r="H71" i="11" s="1"/>
  <c r="H72" i="11" s="1"/>
  <c r="H73" i="11" s="1"/>
  <c r="H74" i="11" s="1"/>
  <c r="H75" i="11" s="1"/>
  <c r="H76" i="11" s="1"/>
  <c r="H77" i="11" s="1"/>
  <c r="H88" i="11" s="1"/>
  <c r="H89" i="11" s="1"/>
  <c r="H90" i="11" s="1"/>
  <c r="H91" i="11" s="1"/>
  <c r="H92" i="11" s="1"/>
  <c r="H93" i="11" s="1"/>
  <c r="H94" i="11" s="1"/>
  <c r="H95" i="11" s="1"/>
  <c r="H96" i="11" s="1"/>
  <c r="H97" i="11" s="1"/>
  <c r="H98" i="11" s="1"/>
  <c r="H99" i="11" s="1"/>
  <c r="H100" i="11" s="1"/>
  <c r="H101" i="11" s="1"/>
  <c r="H102" i="11" s="1"/>
  <c r="H103" i="11" s="1"/>
  <c r="H104" i="11" s="1"/>
  <c r="H105" i="11" s="1"/>
  <c r="H106" i="11" s="1"/>
  <c r="H107" i="11" s="1"/>
  <c r="H108" i="11" s="1"/>
  <c r="H109" i="11" s="1"/>
  <c r="H110" i="11" s="1"/>
  <c r="H111" i="11" s="1"/>
  <c r="C14" i="11"/>
  <c r="A14" i="11"/>
  <c r="A15" i="11" s="1"/>
  <c r="C13" i="11"/>
  <c r="G5" i="11"/>
  <c r="A1" i="11"/>
  <c r="C111" i="9"/>
  <c r="C110" i="9"/>
  <c r="C109" i="9"/>
  <c r="C108" i="9"/>
  <c r="C107" i="9"/>
  <c r="C106" i="9"/>
  <c r="C105" i="9"/>
  <c r="C104" i="9"/>
  <c r="C103" i="9"/>
  <c r="C102" i="9"/>
  <c r="C101" i="9"/>
  <c r="C100" i="9"/>
  <c r="C99" i="9"/>
  <c r="C98" i="9"/>
  <c r="C97" i="9"/>
  <c r="C96" i="9"/>
  <c r="C95" i="9"/>
  <c r="C94" i="9"/>
  <c r="C93" i="9"/>
  <c r="C92" i="9"/>
  <c r="C91" i="9"/>
  <c r="C90" i="9"/>
  <c r="C89" i="9"/>
  <c r="C88" i="9"/>
  <c r="C77" i="9"/>
  <c r="C76" i="9"/>
  <c r="C75" i="9"/>
  <c r="C74" i="9"/>
  <c r="C73" i="9"/>
  <c r="C72" i="9"/>
  <c r="C71" i="9"/>
  <c r="C70" i="9"/>
  <c r="C69" i="9"/>
  <c r="C68" i="9"/>
  <c r="C67" i="9"/>
  <c r="C66" i="9"/>
  <c r="C65" i="9"/>
  <c r="C64" i="9"/>
  <c r="C63" i="9"/>
  <c r="C62" i="9"/>
  <c r="C61" i="9"/>
  <c r="C60" i="9"/>
  <c r="C59" i="9"/>
  <c r="C58" i="9"/>
  <c r="C57" i="9"/>
  <c r="C56" i="9"/>
  <c r="C55" i="9"/>
  <c r="C54" i="9"/>
  <c r="C36" i="9"/>
  <c r="C35" i="9"/>
  <c r="C34" i="9"/>
  <c r="C33" i="9"/>
  <c r="C32" i="9"/>
  <c r="C31" i="9"/>
  <c r="C30" i="9"/>
  <c r="C29" i="9"/>
  <c r="C28" i="9"/>
  <c r="C27" i="9"/>
  <c r="H26" i="9"/>
  <c r="H27" i="9" s="1"/>
  <c r="H28" i="9" s="1"/>
  <c r="H29" i="9" s="1"/>
  <c r="H30" i="9" s="1"/>
  <c r="H31" i="9" s="1"/>
  <c r="H32" i="9" s="1"/>
  <c r="H33" i="9" s="1"/>
  <c r="H34" i="9" s="1"/>
  <c r="H35" i="9" s="1"/>
  <c r="H36" i="9" s="1"/>
  <c r="H47" i="9" s="1"/>
  <c r="H54" i="9" s="1"/>
  <c r="H55" i="9" s="1"/>
  <c r="H56" i="9" s="1"/>
  <c r="H57" i="9" s="1"/>
  <c r="H58" i="9" s="1"/>
  <c r="H59" i="9" s="1"/>
  <c r="H60" i="9" s="1"/>
  <c r="H61" i="9" s="1"/>
  <c r="H62" i="9" s="1"/>
  <c r="H63" i="9" s="1"/>
  <c r="H64" i="9" s="1"/>
  <c r="H65" i="9" s="1"/>
  <c r="H66" i="9" s="1"/>
  <c r="H67" i="9" s="1"/>
  <c r="H68" i="9" s="1"/>
  <c r="H69" i="9" s="1"/>
  <c r="H70" i="9" s="1"/>
  <c r="H71" i="9" s="1"/>
  <c r="H72" i="9" s="1"/>
  <c r="H73" i="9" s="1"/>
  <c r="H74" i="9" s="1"/>
  <c r="H75" i="9" s="1"/>
  <c r="H76" i="9" s="1"/>
  <c r="H77" i="9" s="1"/>
  <c r="H88" i="9" s="1"/>
  <c r="H89" i="9" s="1"/>
  <c r="H90" i="9" s="1"/>
  <c r="H91" i="9" s="1"/>
  <c r="H92" i="9" s="1"/>
  <c r="H93" i="9" s="1"/>
  <c r="H94" i="9" s="1"/>
  <c r="H95" i="9" s="1"/>
  <c r="H96" i="9" s="1"/>
  <c r="H97" i="9" s="1"/>
  <c r="H98" i="9" s="1"/>
  <c r="H99" i="9" s="1"/>
  <c r="H100" i="9" s="1"/>
  <c r="H101" i="9" s="1"/>
  <c r="H102" i="9" s="1"/>
  <c r="H103" i="9" s="1"/>
  <c r="H104" i="9" s="1"/>
  <c r="H105" i="9" s="1"/>
  <c r="H106" i="9" s="1"/>
  <c r="H107" i="9" s="1"/>
  <c r="H108" i="9" s="1"/>
  <c r="H109" i="9" s="1"/>
  <c r="H110" i="9" s="1"/>
  <c r="H111" i="9" s="1"/>
  <c r="C26" i="9"/>
  <c r="C25" i="9"/>
  <c r="C24" i="9"/>
  <c r="C23" i="9"/>
  <c r="C22" i="9"/>
  <c r="C21" i="9"/>
  <c r="A21" i="9"/>
  <c r="A22" i="9" s="1"/>
  <c r="A23" i="9" s="1"/>
  <c r="A24" i="9" s="1"/>
  <c r="A25" i="9" s="1"/>
  <c r="A26" i="9" s="1"/>
  <c r="A27" i="9" s="1"/>
  <c r="A28" i="9" s="1"/>
  <c r="A29" i="9" s="1"/>
  <c r="A30" i="9" s="1"/>
  <c r="A31" i="9" s="1"/>
  <c r="A32" i="9" s="1"/>
  <c r="A33" i="9" s="1"/>
  <c r="A34" i="9" s="1"/>
  <c r="A35" i="9" s="1"/>
  <c r="A36" i="9" s="1"/>
  <c r="A47" i="9" s="1"/>
  <c r="A54" i="9" s="1"/>
  <c r="A55" i="9" s="1"/>
  <c r="A56" i="9" s="1"/>
  <c r="A57" i="9" s="1"/>
  <c r="A58" i="9" s="1"/>
  <c r="A59" i="9" s="1"/>
  <c r="A60" i="9" s="1"/>
  <c r="A61" i="9" s="1"/>
  <c r="A62" i="9" s="1"/>
  <c r="A63" i="9" s="1"/>
  <c r="A64" i="9" s="1"/>
  <c r="A65" i="9" s="1"/>
  <c r="A66" i="9" s="1"/>
  <c r="A67" i="9" s="1"/>
  <c r="A68" i="9" s="1"/>
  <c r="A69" i="9" s="1"/>
  <c r="A70" i="9" s="1"/>
  <c r="A71" i="9" s="1"/>
  <c r="A72" i="9" s="1"/>
  <c r="A73" i="9" s="1"/>
  <c r="A74" i="9" s="1"/>
  <c r="A75" i="9" s="1"/>
  <c r="A76" i="9" s="1"/>
  <c r="A77" i="9" s="1"/>
  <c r="A88" i="9" s="1"/>
  <c r="A89" i="9" s="1"/>
  <c r="A90" i="9" s="1"/>
  <c r="A91" i="9" s="1"/>
  <c r="A92" i="9" s="1"/>
  <c r="A93" i="9" s="1"/>
  <c r="A94" i="9" s="1"/>
  <c r="A95" i="9" s="1"/>
  <c r="A96" i="9" s="1"/>
  <c r="A97" i="9" s="1"/>
  <c r="A98" i="9" s="1"/>
  <c r="A99" i="9" s="1"/>
  <c r="A100" i="9" s="1"/>
  <c r="A101" i="9" s="1"/>
  <c r="A102" i="9" s="1"/>
  <c r="A103" i="9" s="1"/>
  <c r="A104" i="9" s="1"/>
  <c r="A105" i="9" s="1"/>
  <c r="A106" i="9" s="1"/>
  <c r="A107" i="9" s="1"/>
  <c r="A108" i="9" s="1"/>
  <c r="A109" i="9" s="1"/>
  <c r="A110" i="9" s="1"/>
  <c r="A111" i="9" s="1"/>
  <c r="C20" i="9"/>
  <c r="A20" i="9"/>
  <c r="H19" i="9"/>
  <c r="H20" i="9" s="1"/>
  <c r="H21" i="9" s="1"/>
  <c r="H22" i="9" s="1"/>
  <c r="H23" i="9" s="1"/>
  <c r="H24" i="9" s="1"/>
  <c r="H25" i="9" s="1"/>
  <c r="C19" i="9"/>
  <c r="H18" i="9"/>
  <c r="C18" i="9"/>
  <c r="C17" i="9"/>
  <c r="C16" i="9"/>
  <c r="H15" i="9"/>
  <c r="H16" i="9" s="1"/>
  <c r="H17" i="9" s="1"/>
  <c r="C15" i="9"/>
  <c r="H14" i="9"/>
  <c r="C14" i="9"/>
  <c r="A14" i="9"/>
  <c r="A15" i="9" s="1"/>
  <c r="A16" i="9" s="1"/>
  <c r="A17" i="9" s="1"/>
  <c r="A18" i="9" s="1"/>
  <c r="A19" i="9" s="1"/>
  <c r="C13" i="9"/>
  <c r="G5" i="9"/>
  <c r="A1" i="9"/>
  <c r="C1199" i="18"/>
  <c r="F1198" i="18"/>
  <c r="E1198" i="18"/>
  <c r="D1198" i="18"/>
  <c r="C1198" i="18"/>
  <c r="B1198" i="18"/>
  <c r="F1197" i="18"/>
  <c r="E1197" i="18"/>
  <c r="D1197" i="18"/>
  <c r="C1197" i="18"/>
  <c r="B1197" i="18"/>
  <c r="F1196" i="18"/>
  <c r="E1196" i="18"/>
  <c r="D1196" i="18"/>
  <c r="C1196" i="18"/>
  <c r="B1196" i="18"/>
  <c r="F1195" i="18"/>
  <c r="E1195" i="18"/>
  <c r="D1195" i="18"/>
  <c r="C1195" i="18"/>
  <c r="B1195" i="18"/>
  <c r="F1194" i="18"/>
  <c r="E1194" i="18"/>
  <c r="D1194" i="18"/>
  <c r="C1194" i="18"/>
  <c r="B1194" i="18"/>
  <c r="F1193" i="18"/>
  <c r="E1193" i="18"/>
  <c r="D1193" i="18"/>
  <c r="C1193" i="18"/>
  <c r="B1193" i="18"/>
  <c r="F1192" i="18"/>
  <c r="E1192" i="18"/>
  <c r="D1192" i="18"/>
  <c r="C1192" i="18"/>
  <c r="B1192" i="18"/>
  <c r="F1191" i="18"/>
  <c r="E1191" i="18"/>
  <c r="D1191" i="18"/>
  <c r="C1191" i="18"/>
  <c r="B1191" i="18"/>
  <c r="F1190" i="18"/>
  <c r="E1190" i="18"/>
  <c r="D1190" i="18"/>
  <c r="C1190" i="18"/>
  <c r="B1190" i="18"/>
  <c r="F1189" i="18"/>
  <c r="E1189" i="18"/>
  <c r="D1189" i="18"/>
  <c r="C1189" i="18"/>
  <c r="B1189" i="18"/>
  <c r="F1188" i="18"/>
  <c r="E1188" i="18"/>
  <c r="D1188" i="18"/>
  <c r="C1188" i="18"/>
  <c r="B1188" i="18"/>
  <c r="F1187" i="18"/>
  <c r="E1187" i="18"/>
  <c r="D1187" i="18"/>
  <c r="C1187" i="18"/>
  <c r="B1187" i="18"/>
  <c r="F1186" i="18"/>
  <c r="E1186" i="18"/>
  <c r="D1186" i="18"/>
  <c r="C1186" i="18"/>
  <c r="B1186" i="18"/>
  <c r="F1185" i="18"/>
  <c r="E1185" i="18"/>
  <c r="D1185" i="18"/>
  <c r="C1185" i="18"/>
  <c r="B1185" i="18"/>
  <c r="F1184" i="18"/>
  <c r="E1184" i="18"/>
  <c r="D1184" i="18"/>
  <c r="C1184" i="18"/>
  <c r="B1184" i="18"/>
  <c r="F1183" i="18"/>
  <c r="E1183" i="18"/>
  <c r="D1183" i="18"/>
  <c r="C1183" i="18"/>
  <c r="B1183" i="18"/>
  <c r="F1182" i="18"/>
  <c r="E1182" i="18"/>
  <c r="D1182" i="18"/>
  <c r="C1182" i="18"/>
  <c r="B1182" i="18"/>
  <c r="F1181" i="18"/>
  <c r="E1181" i="18"/>
  <c r="D1181" i="18"/>
  <c r="C1181" i="18"/>
  <c r="B1181" i="18"/>
  <c r="F1180" i="18"/>
  <c r="E1180" i="18"/>
  <c r="D1180" i="18"/>
  <c r="C1180" i="18"/>
  <c r="B1180" i="18"/>
  <c r="F1179" i="18"/>
  <c r="E1179" i="18"/>
  <c r="D1179" i="18"/>
  <c r="C1179" i="18"/>
  <c r="B1179" i="18"/>
  <c r="F1178" i="18"/>
  <c r="E1178" i="18"/>
  <c r="D1178" i="18"/>
  <c r="C1178" i="18"/>
  <c r="B1178" i="18"/>
  <c r="F1177" i="18"/>
  <c r="E1177" i="18"/>
  <c r="D1177" i="18"/>
  <c r="C1177" i="18"/>
  <c r="B1177" i="18"/>
  <c r="F1176" i="18"/>
  <c r="E1176" i="18"/>
  <c r="D1176" i="18"/>
  <c r="C1176" i="18"/>
  <c r="B1176" i="18"/>
  <c r="F1175" i="18"/>
  <c r="E1175" i="18"/>
  <c r="D1175" i="18"/>
  <c r="C1175" i="18"/>
  <c r="B1175" i="18"/>
  <c r="F1174" i="18"/>
  <c r="E1174" i="18"/>
  <c r="D1174" i="18"/>
  <c r="C1174" i="18"/>
  <c r="B1174" i="18"/>
  <c r="F1173" i="18"/>
  <c r="E1173" i="18"/>
  <c r="D1173" i="18"/>
  <c r="C1173" i="18"/>
  <c r="B1173" i="18"/>
  <c r="F1172" i="18"/>
  <c r="E1172" i="18"/>
  <c r="D1172" i="18"/>
  <c r="C1172" i="18"/>
  <c r="B1172" i="18"/>
  <c r="F1171" i="18"/>
  <c r="E1171" i="18"/>
  <c r="D1171" i="18"/>
  <c r="C1171" i="18"/>
  <c r="B1171" i="18"/>
  <c r="F1170" i="18"/>
  <c r="E1170" i="18"/>
  <c r="D1170" i="18"/>
  <c r="C1170" i="18"/>
  <c r="B1170" i="18"/>
  <c r="F1169" i="18"/>
  <c r="E1169" i="18"/>
  <c r="D1169" i="18"/>
  <c r="C1169" i="18"/>
  <c r="B1169" i="18"/>
  <c r="F1168" i="18"/>
  <c r="E1168" i="18"/>
  <c r="D1168" i="18"/>
  <c r="C1168" i="18"/>
  <c r="B1168" i="18"/>
  <c r="F1167" i="18"/>
  <c r="E1167" i="18"/>
  <c r="D1167" i="18"/>
  <c r="C1167" i="18"/>
  <c r="B1167" i="18"/>
  <c r="F1166" i="18"/>
  <c r="E1166" i="18"/>
  <c r="D1166" i="18"/>
  <c r="C1166" i="18"/>
  <c r="B1166" i="18"/>
  <c r="F1165" i="18"/>
  <c r="E1165" i="18"/>
  <c r="D1165" i="18"/>
  <c r="C1165" i="18"/>
  <c r="B1165" i="18"/>
  <c r="F1164" i="18"/>
  <c r="E1164" i="18"/>
  <c r="D1164" i="18"/>
  <c r="C1164" i="18"/>
  <c r="B1164" i="18"/>
  <c r="F1163" i="18"/>
  <c r="E1163" i="18"/>
  <c r="D1163" i="18"/>
  <c r="C1163" i="18"/>
  <c r="B1163" i="18"/>
  <c r="F1162" i="18"/>
  <c r="E1162" i="18"/>
  <c r="D1162" i="18"/>
  <c r="C1162" i="18"/>
  <c r="B1162" i="18"/>
  <c r="F1161" i="18"/>
  <c r="E1161" i="18"/>
  <c r="D1161" i="18"/>
  <c r="C1161" i="18"/>
  <c r="B1161" i="18"/>
  <c r="F1160" i="18"/>
  <c r="E1160" i="18"/>
  <c r="D1160" i="18"/>
  <c r="C1160" i="18"/>
  <c r="B1160" i="18"/>
  <c r="F1159" i="18"/>
  <c r="E1159" i="18"/>
  <c r="D1159" i="18"/>
  <c r="C1159" i="18"/>
  <c r="B1159" i="18"/>
  <c r="F1158" i="18"/>
  <c r="E1158" i="18"/>
  <c r="D1158" i="18"/>
  <c r="C1158" i="18"/>
  <c r="B1158" i="18"/>
  <c r="F1157" i="18"/>
  <c r="E1157" i="18"/>
  <c r="D1157" i="18"/>
  <c r="C1157" i="18"/>
  <c r="B1157" i="18"/>
  <c r="F1156" i="18"/>
  <c r="E1156" i="18"/>
  <c r="D1156" i="18"/>
  <c r="C1156" i="18"/>
  <c r="B1156" i="18"/>
  <c r="F1155" i="18"/>
  <c r="E1155" i="18"/>
  <c r="D1155" i="18"/>
  <c r="C1155" i="18"/>
  <c r="B1155" i="18"/>
  <c r="F1154" i="18"/>
  <c r="E1154" i="18"/>
  <c r="D1154" i="18"/>
  <c r="C1154" i="18"/>
  <c r="B1154" i="18"/>
  <c r="F1153" i="18"/>
  <c r="E1153" i="18"/>
  <c r="D1153" i="18"/>
  <c r="C1153" i="18"/>
  <c r="B1153" i="18"/>
  <c r="F1152" i="18"/>
  <c r="E1152" i="18"/>
  <c r="D1152" i="18"/>
  <c r="C1152" i="18"/>
  <c r="B1152" i="18"/>
  <c r="F1151" i="18"/>
  <c r="E1151" i="18"/>
  <c r="D1151" i="18"/>
  <c r="C1151" i="18"/>
  <c r="B1151" i="18"/>
  <c r="F1150" i="18"/>
  <c r="E1150" i="18"/>
  <c r="D1150" i="18"/>
  <c r="C1150" i="18"/>
  <c r="B1150" i="18"/>
  <c r="F1149" i="18"/>
  <c r="E1149" i="18"/>
  <c r="D1149" i="18"/>
  <c r="C1149" i="18"/>
  <c r="B1149" i="18"/>
  <c r="F1148" i="18"/>
  <c r="E1148" i="18"/>
  <c r="D1148" i="18"/>
  <c r="C1148" i="18"/>
  <c r="B1148" i="18"/>
  <c r="F1147" i="18"/>
  <c r="E1147" i="18"/>
  <c r="D1147" i="18"/>
  <c r="C1147" i="18"/>
  <c r="B1147" i="18"/>
  <c r="F1146" i="18"/>
  <c r="E1146" i="18"/>
  <c r="D1146" i="18"/>
  <c r="C1146" i="18"/>
  <c r="B1146" i="18"/>
  <c r="F1145" i="18"/>
  <c r="E1145" i="18"/>
  <c r="D1145" i="18"/>
  <c r="C1145" i="18"/>
  <c r="B1145" i="18"/>
  <c r="F1144" i="18"/>
  <c r="E1144" i="18"/>
  <c r="D1144" i="18"/>
  <c r="C1144" i="18"/>
  <c r="B1144" i="18"/>
  <c r="F1143" i="18"/>
  <c r="E1143" i="18"/>
  <c r="D1143" i="18"/>
  <c r="C1143" i="18"/>
  <c r="B1143" i="18"/>
  <c r="F1142" i="18"/>
  <c r="E1142" i="18"/>
  <c r="D1142" i="18"/>
  <c r="C1142" i="18"/>
  <c r="B1142" i="18"/>
  <c r="F1141" i="18"/>
  <c r="E1141" i="18"/>
  <c r="D1141" i="18"/>
  <c r="C1141" i="18"/>
  <c r="B1141" i="18"/>
  <c r="F1140" i="18"/>
  <c r="E1140" i="18"/>
  <c r="D1140" i="18"/>
  <c r="C1140" i="18"/>
  <c r="B1140" i="18"/>
  <c r="F1139" i="18"/>
  <c r="E1139" i="18"/>
  <c r="D1139" i="18"/>
  <c r="C1139" i="18"/>
  <c r="B1139" i="18"/>
  <c r="F1138" i="18"/>
  <c r="E1138" i="18"/>
  <c r="D1138" i="18"/>
  <c r="C1138" i="18"/>
  <c r="B1138" i="18"/>
  <c r="F1137" i="18"/>
  <c r="E1137" i="18"/>
  <c r="D1137" i="18"/>
  <c r="C1137" i="18"/>
  <c r="B1137" i="18"/>
  <c r="F1136" i="18"/>
  <c r="E1136" i="18"/>
  <c r="D1136" i="18"/>
  <c r="C1136" i="18"/>
  <c r="B1136" i="18"/>
  <c r="F1135" i="18"/>
  <c r="E1135" i="18"/>
  <c r="D1135" i="18"/>
  <c r="C1135" i="18"/>
  <c r="B1135" i="18"/>
  <c r="F1134" i="18"/>
  <c r="E1134" i="18"/>
  <c r="D1134" i="18"/>
  <c r="C1134" i="18"/>
  <c r="B1134" i="18"/>
  <c r="F1133" i="18"/>
  <c r="E1133" i="18"/>
  <c r="D1133" i="18"/>
  <c r="C1133" i="18"/>
  <c r="B1133" i="18"/>
  <c r="F1132" i="18"/>
  <c r="E1132" i="18"/>
  <c r="D1132" i="18"/>
  <c r="C1132" i="18"/>
  <c r="B1132" i="18"/>
  <c r="F1131" i="18"/>
  <c r="E1131" i="18"/>
  <c r="D1131" i="18"/>
  <c r="C1131" i="18"/>
  <c r="B1131" i="18"/>
  <c r="F1130" i="18"/>
  <c r="E1130" i="18"/>
  <c r="D1130" i="18"/>
  <c r="C1130" i="18"/>
  <c r="B1130" i="18"/>
  <c r="F1129" i="18"/>
  <c r="E1129" i="18"/>
  <c r="D1129" i="18"/>
  <c r="C1129" i="18"/>
  <c r="B1129" i="18"/>
  <c r="F1128" i="18"/>
  <c r="E1128" i="18"/>
  <c r="D1128" i="18"/>
  <c r="C1128" i="18"/>
  <c r="B1128" i="18"/>
  <c r="F1127" i="18"/>
  <c r="E1127" i="18"/>
  <c r="D1127" i="18"/>
  <c r="C1127" i="18"/>
  <c r="B1127" i="18"/>
  <c r="F1126" i="18"/>
  <c r="E1126" i="18"/>
  <c r="D1126" i="18"/>
  <c r="C1126" i="18"/>
  <c r="B1126" i="18"/>
  <c r="F1125" i="18"/>
  <c r="E1125" i="18"/>
  <c r="D1125" i="18"/>
  <c r="C1125" i="18"/>
  <c r="B1125" i="18"/>
  <c r="F1124" i="18"/>
  <c r="E1124" i="18"/>
  <c r="D1124" i="18"/>
  <c r="C1124" i="18"/>
  <c r="B1124" i="18"/>
  <c r="F1123" i="18"/>
  <c r="E1123" i="18"/>
  <c r="D1123" i="18"/>
  <c r="C1123" i="18"/>
  <c r="B1123" i="18"/>
  <c r="F1122" i="18"/>
  <c r="E1122" i="18"/>
  <c r="D1122" i="18"/>
  <c r="C1122" i="18"/>
  <c r="B1122" i="18"/>
  <c r="F1121" i="18"/>
  <c r="E1121" i="18"/>
  <c r="D1121" i="18"/>
  <c r="C1121" i="18"/>
  <c r="B1121" i="18"/>
  <c r="F1120" i="18"/>
  <c r="E1120" i="18"/>
  <c r="D1120" i="18"/>
  <c r="C1120" i="18"/>
  <c r="B1120" i="18"/>
  <c r="F1119" i="18"/>
  <c r="E1119" i="18"/>
  <c r="D1119" i="18"/>
  <c r="C1119" i="18"/>
  <c r="B1119" i="18"/>
  <c r="F1118" i="18"/>
  <c r="E1118" i="18"/>
  <c r="D1118" i="18"/>
  <c r="C1118" i="18"/>
  <c r="B1118" i="18"/>
  <c r="F1117" i="18"/>
  <c r="E1117" i="18"/>
  <c r="D1117" i="18"/>
  <c r="C1117" i="18"/>
  <c r="B1117" i="18"/>
  <c r="F1116" i="18"/>
  <c r="E1116" i="18"/>
  <c r="D1116" i="18"/>
  <c r="C1116" i="18"/>
  <c r="B1116" i="18"/>
  <c r="F1115" i="18"/>
  <c r="E1115" i="18"/>
  <c r="D1115" i="18"/>
  <c r="C1115" i="18"/>
  <c r="B1115" i="18"/>
  <c r="F1114" i="18"/>
  <c r="E1114" i="18"/>
  <c r="D1114" i="18"/>
  <c r="C1114" i="18"/>
  <c r="B1114" i="18"/>
  <c r="F1113" i="18"/>
  <c r="E1113" i="18"/>
  <c r="D1113" i="18"/>
  <c r="C1113" i="18"/>
  <c r="B1113" i="18"/>
  <c r="F1112" i="18"/>
  <c r="E1112" i="18"/>
  <c r="D1112" i="18"/>
  <c r="C1112" i="18"/>
  <c r="B1112" i="18"/>
  <c r="F1111" i="18"/>
  <c r="E1111" i="18"/>
  <c r="D1111" i="18"/>
  <c r="C1111" i="18"/>
  <c r="B1111" i="18"/>
  <c r="F1110" i="18"/>
  <c r="E1110" i="18"/>
  <c r="D1110" i="18"/>
  <c r="C1110" i="18"/>
  <c r="B1110" i="18"/>
  <c r="F1109" i="18"/>
  <c r="E1109" i="18"/>
  <c r="D1109" i="18"/>
  <c r="C1109" i="18"/>
  <c r="B1109" i="18"/>
  <c r="F1108" i="18"/>
  <c r="E1108" i="18"/>
  <c r="D1108" i="18"/>
  <c r="C1108" i="18"/>
  <c r="B1108" i="18"/>
  <c r="F1107" i="18"/>
  <c r="E1107" i="18"/>
  <c r="D1107" i="18"/>
  <c r="C1107" i="18"/>
  <c r="B1107" i="18"/>
  <c r="F1106" i="18"/>
  <c r="E1106" i="18"/>
  <c r="D1106" i="18"/>
  <c r="C1106" i="18"/>
  <c r="B1106" i="18"/>
  <c r="F1105" i="18"/>
  <c r="E1105" i="18"/>
  <c r="D1105" i="18"/>
  <c r="C1105" i="18"/>
  <c r="B1105" i="18"/>
  <c r="F1104" i="18"/>
  <c r="E1104" i="18"/>
  <c r="D1104" i="18"/>
  <c r="C1104" i="18"/>
  <c r="B1104" i="18"/>
  <c r="F1103" i="18"/>
  <c r="E1103" i="18"/>
  <c r="D1103" i="18"/>
  <c r="C1103" i="18"/>
  <c r="B1103" i="18"/>
  <c r="F1102" i="18"/>
  <c r="E1102" i="18"/>
  <c r="D1102" i="18"/>
  <c r="C1102" i="18"/>
  <c r="B1102" i="18"/>
  <c r="F1101" i="18"/>
  <c r="E1101" i="18"/>
  <c r="D1101" i="18"/>
  <c r="C1101" i="18"/>
  <c r="B1101" i="18"/>
  <c r="F1100" i="18"/>
  <c r="E1100" i="18"/>
  <c r="D1100" i="18"/>
  <c r="C1100" i="18"/>
  <c r="B1100" i="18"/>
  <c r="F1099" i="18"/>
  <c r="E1099" i="18"/>
  <c r="D1099" i="18"/>
  <c r="C1099" i="18"/>
  <c r="B1099" i="18"/>
  <c r="F1098" i="18"/>
  <c r="E1098" i="18"/>
  <c r="D1098" i="18"/>
  <c r="C1098" i="18"/>
  <c r="B1098" i="18"/>
  <c r="F1097" i="18"/>
  <c r="E1097" i="18"/>
  <c r="D1097" i="18"/>
  <c r="C1097" i="18"/>
  <c r="B1097" i="18"/>
  <c r="F1096" i="18"/>
  <c r="E1096" i="18"/>
  <c r="D1096" i="18"/>
  <c r="C1096" i="18"/>
  <c r="B1096" i="18"/>
  <c r="F1095" i="18"/>
  <c r="E1095" i="18"/>
  <c r="D1095" i="18"/>
  <c r="C1095" i="18"/>
  <c r="B1095" i="18"/>
  <c r="F1094" i="18"/>
  <c r="E1094" i="18"/>
  <c r="D1094" i="18"/>
  <c r="C1094" i="18"/>
  <c r="B1094" i="18"/>
  <c r="F1093" i="18"/>
  <c r="E1093" i="18"/>
  <c r="D1093" i="18"/>
  <c r="C1093" i="18"/>
  <c r="B1093" i="18"/>
  <c r="F1092" i="18"/>
  <c r="E1092" i="18"/>
  <c r="D1092" i="18"/>
  <c r="C1092" i="18"/>
  <c r="B1092" i="18"/>
  <c r="F1091" i="18"/>
  <c r="E1091" i="18"/>
  <c r="D1091" i="18"/>
  <c r="C1091" i="18"/>
  <c r="B1091" i="18"/>
  <c r="F1090" i="18"/>
  <c r="E1090" i="18"/>
  <c r="D1090" i="18"/>
  <c r="C1090" i="18"/>
  <c r="B1090" i="18"/>
  <c r="F1089" i="18"/>
  <c r="E1089" i="18"/>
  <c r="D1089" i="18"/>
  <c r="C1089" i="18"/>
  <c r="B1089" i="18"/>
  <c r="F1088" i="18"/>
  <c r="E1088" i="18"/>
  <c r="D1088" i="18"/>
  <c r="C1088" i="18"/>
  <c r="B1088" i="18"/>
  <c r="F1087" i="18"/>
  <c r="E1087" i="18"/>
  <c r="D1087" i="18"/>
  <c r="C1087" i="18"/>
  <c r="B1087" i="18"/>
  <c r="F1086" i="18"/>
  <c r="E1086" i="18"/>
  <c r="D1086" i="18"/>
  <c r="C1086" i="18"/>
  <c r="B1086" i="18"/>
  <c r="F1085" i="18"/>
  <c r="E1085" i="18"/>
  <c r="D1085" i="18"/>
  <c r="C1085" i="18"/>
  <c r="B1085" i="18"/>
  <c r="F1084" i="18"/>
  <c r="E1084" i="18"/>
  <c r="D1084" i="18"/>
  <c r="C1084" i="18"/>
  <c r="B1084" i="18"/>
  <c r="F1083" i="18"/>
  <c r="E1083" i="18"/>
  <c r="D1083" i="18"/>
  <c r="C1083" i="18"/>
  <c r="B1083" i="18"/>
  <c r="F1082" i="18"/>
  <c r="E1082" i="18"/>
  <c r="D1082" i="18"/>
  <c r="C1082" i="18"/>
  <c r="B1082" i="18"/>
  <c r="F1081" i="18"/>
  <c r="E1081" i="18"/>
  <c r="D1081" i="18"/>
  <c r="C1081" i="18"/>
  <c r="B1081" i="18"/>
  <c r="F1080" i="18"/>
  <c r="E1080" i="18"/>
  <c r="D1080" i="18"/>
  <c r="C1080" i="18"/>
  <c r="B1080" i="18"/>
  <c r="F1079" i="18"/>
  <c r="E1079" i="18"/>
  <c r="D1079" i="18"/>
  <c r="C1079" i="18"/>
  <c r="B1079" i="18"/>
  <c r="F1078" i="18"/>
  <c r="E1078" i="18"/>
  <c r="D1078" i="18"/>
  <c r="C1078" i="18"/>
  <c r="B1078" i="18"/>
  <c r="F1077" i="18"/>
  <c r="E1077" i="18"/>
  <c r="D1077" i="18"/>
  <c r="C1077" i="18"/>
  <c r="B1077" i="18"/>
  <c r="F1076" i="18"/>
  <c r="E1076" i="18"/>
  <c r="D1076" i="18"/>
  <c r="C1076" i="18"/>
  <c r="B1076" i="18"/>
  <c r="F1075" i="18"/>
  <c r="E1075" i="18"/>
  <c r="D1075" i="18"/>
  <c r="C1075" i="18"/>
  <c r="B1075" i="18"/>
  <c r="F1074" i="18"/>
  <c r="E1074" i="18"/>
  <c r="D1074" i="18"/>
  <c r="C1074" i="18"/>
  <c r="B1074" i="18"/>
  <c r="F1073" i="18"/>
  <c r="E1073" i="18"/>
  <c r="D1073" i="18"/>
  <c r="C1073" i="18"/>
  <c r="B1073" i="18"/>
  <c r="F1072" i="18"/>
  <c r="E1072" i="18"/>
  <c r="D1072" i="18"/>
  <c r="C1072" i="18"/>
  <c r="B1072" i="18"/>
  <c r="F1071" i="18"/>
  <c r="E1071" i="18"/>
  <c r="D1071" i="18"/>
  <c r="C1071" i="18"/>
  <c r="B1071" i="18"/>
  <c r="F1070" i="18"/>
  <c r="E1070" i="18"/>
  <c r="D1070" i="18"/>
  <c r="C1070" i="18"/>
  <c r="B1070" i="18"/>
  <c r="F1069" i="18"/>
  <c r="E1069" i="18"/>
  <c r="D1069" i="18"/>
  <c r="C1069" i="18"/>
  <c r="B1069" i="18"/>
  <c r="F1068" i="18"/>
  <c r="E1068" i="18"/>
  <c r="D1068" i="18"/>
  <c r="C1068" i="18"/>
  <c r="B1068" i="18"/>
  <c r="F1067" i="18"/>
  <c r="E1067" i="18"/>
  <c r="D1067" i="18"/>
  <c r="C1067" i="18"/>
  <c r="B1067" i="18"/>
  <c r="F1066" i="18"/>
  <c r="E1066" i="18"/>
  <c r="D1066" i="18"/>
  <c r="C1066" i="18"/>
  <c r="B1066" i="18"/>
  <c r="F1065" i="18"/>
  <c r="E1065" i="18"/>
  <c r="D1065" i="18"/>
  <c r="C1065" i="18"/>
  <c r="B1065" i="18"/>
  <c r="F1064" i="18"/>
  <c r="E1064" i="18"/>
  <c r="D1064" i="18"/>
  <c r="C1064" i="18"/>
  <c r="B1064" i="18"/>
  <c r="F1063" i="18"/>
  <c r="E1063" i="18"/>
  <c r="D1063" i="18"/>
  <c r="C1063" i="18"/>
  <c r="B1063" i="18"/>
  <c r="F1062" i="18"/>
  <c r="E1062" i="18"/>
  <c r="D1062" i="18"/>
  <c r="C1062" i="18"/>
  <c r="B1062" i="18"/>
  <c r="F1061" i="18"/>
  <c r="E1061" i="18"/>
  <c r="D1061" i="18"/>
  <c r="C1061" i="18"/>
  <c r="B1061" i="18"/>
  <c r="F1060" i="18"/>
  <c r="E1060" i="18"/>
  <c r="D1060" i="18"/>
  <c r="C1060" i="18"/>
  <c r="B1060" i="18"/>
  <c r="F1059" i="18"/>
  <c r="E1059" i="18"/>
  <c r="D1059" i="18"/>
  <c r="C1059" i="18"/>
  <c r="B1059" i="18"/>
  <c r="F1058" i="18"/>
  <c r="E1058" i="18"/>
  <c r="D1058" i="18"/>
  <c r="C1058" i="18"/>
  <c r="B1058" i="18"/>
  <c r="F1057" i="18"/>
  <c r="E1057" i="18"/>
  <c r="D1057" i="18"/>
  <c r="C1057" i="18"/>
  <c r="B1057" i="18"/>
  <c r="F1056" i="18"/>
  <c r="E1056" i="18"/>
  <c r="D1056" i="18"/>
  <c r="C1056" i="18"/>
  <c r="B1056" i="18"/>
  <c r="F1055" i="18"/>
  <c r="E1055" i="18"/>
  <c r="D1055" i="18"/>
  <c r="C1055" i="18"/>
  <c r="B1055" i="18"/>
  <c r="F1054" i="18"/>
  <c r="E1054" i="18"/>
  <c r="D1054" i="18"/>
  <c r="C1054" i="18"/>
  <c r="B1054" i="18"/>
  <c r="F1053" i="18"/>
  <c r="E1053" i="18"/>
  <c r="D1053" i="18"/>
  <c r="C1053" i="18"/>
  <c r="B1053" i="18"/>
  <c r="F1052" i="18"/>
  <c r="E1052" i="18"/>
  <c r="D1052" i="18"/>
  <c r="C1052" i="18"/>
  <c r="B1052" i="18"/>
  <c r="F1051" i="18"/>
  <c r="E1051" i="18"/>
  <c r="D1051" i="18"/>
  <c r="C1051" i="18"/>
  <c r="B1051" i="18"/>
  <c r="F1050" i="18"/>
  <c r="E1050" i="18"/>
  <c r="D1050" i="18"/>
  <c r="C1050" i="18"/>
  <c r="B1050" i="18"/>
  <c r="F1049" i="18"/>
  <c r="E1049" i="18"/>
  <c r="D1049" i="18"/>
  <c r="C1049" i="18"/>
  <c r="B1049" i="18"/>
  <c r="F1048" i="18"/>
  <c r="E1048" i="18"/>
  <c r="D1048" i="18"/>
  <c r="C1048" i="18"/>
  <c r="B1048" i="18"/>
  <c r="F1047" i="18"/>
  <c r="E1047" i="18"/>
  <c r="D1047" i="18"/>
  <c r="C1047" i="18"/>
  <c r="B1047" i="18"/>
  <c r="F1046" i="18"/>
  <c r="E1046" i="18"/>
  <c r="D1046" i="18"/>
  <c r="C1046" i="18"/>
  <c r="B1046" i="18"/>
  <c r="F1045" i="18"/>
  <c r="E1045" i="18"/>
  <c r="D1045" i="18"/>
  <c r="C1045" i="18"/>
  <c r="B1045" i="18"/>
  <c r="F1044" i="18"/>
  <c r="E1044" i="18"/>
  <c r="D1044" i="18"/>
  <c r="C1044" i="18"/>
  <c r="B1044" i="18"/>
  <c r="F1043" i="18"/>
  <c r="E1043" i="18"/>
  <c r="D1043" i="18"/>
  <c r="C1043" i="18"/>
  <c r="B1043" i="18"/>
  <c r="F1042" i="18"/>
  <c r="E1042" i="18"/>
  <c r="D1042" i="18"/>
  <c r="C1042" i="18"/>
  <c r="B1042" i="18"/>
  <c r="F1041" i="18"/>
  <c r="E1041" i="18"/>
  <c r="D1041" i="18"/>
  <c r="C1041" i="18"/>
  <c r="B1041" i="18"/>
  <c r="F1040" i="18"/>
  <c r="E1040" i="18"/>
  <c r="D1040" i="18"/>
  <c r="C1040" i="18"/>
  <c r="B1040" i="18"/>
  <c r="F1039" i="18"/>
  <c r="E1039" i="18"/>
  <c r="D1039" i="18"/>
  <c r="C1039" i="18"/>
  <c r="B1039" i="18"/>
  <c r="F1038" i="18"/>
  <c r="E1038" i="18"/>
  <c r="D1038" i="18"/>
  <c r="C1038" i="18"/>
  <c r="B1038" i="18"/>
  <c r="F1037" i="18"/>
  <c r="E1037" i="18"/>
  <c r="D1037" i="18"/>
  <c r="C1037" i="18"/>
  <c r="B1037" i="18"/>
  <c r="F1036" i="18"/>
  <c r="E1036" i="18"/>
  <c r="D1036" i="18"/>
  <c r="C1036" i="18"/>
  <c r="B1036" i="18"/>
  <c r="F1035" i="18"/>
  <c r="E1035" i="18"/>
  <c r="D1035" i="18"/>
  <c r="C1035" i="18"/>
  <c r="B1035" i="18"/>
  <c r="F1034" i="18"/>
  <c r="E1034" i="18"/>
  <c r="D1034" i="18"/>
  <c r="C1034" i="18"/>
  <c r="B1034" i="18"/>
  <c r="F1033" i="18"/>
  <c r="E1033" i="18"/>
  <c r="D1033" i="18"/>
  <c r="C1033" i="18"/>
  <c r="B1033" i="18"/>
  <c r="F1032" i="18"/>
  <c r="E1032" i="18"/>
  <c r="D1032" i="18"/>
  <c r="C1032" i="18"/>
  <c r="B1032" i="18"/>
  <c r="F1031" i="18"/>
  <c r="E1031" i="18"/>
  <c r="D1031" i="18"/>
  <c r="C1031" i="18"/>
  <c r="B1031" i="18"/>
  <c r="F1030" i="18"/>
  <c r="E1030" i="18"/>
  <c r="D1030" i="18"/>
  <c r="C1030" i="18"/>
  <c r="B1030" i="18"/>
  <c r="F1029" i="18"/>
  <c r="E1029" i="18"/>
  <c r="D1029" i="18"/>
  <c r="C1029" i="18"/>
  <c r="B1029" i="18"/>
  <c r="F1028" i="18"/>
  <c r="E1028" i="18"/>
  <c r="D1028" i="18"/>
  <c r="C1028" i="18"/>
  <c r="B1028" i="18"/>
  <c r="F1027" i="18"/>
  <c r="E1027" i="18"/>
  <c r="D1027" i="18"/>
  <c r="C1027" i="18"/>
  <c r="B1027" i="18"/>
  <c r="F1026" i="18"/>
  <c r="E1026" i="18"/>
  <c r="D1026" i="18"/>
  <c r="C1026" i="18"/>
  <c r="B1026" i="18"/>
  <c r="F1025" i="18"/>
  <c r="E1025" i="18"/>
  <c r="D1025" i="18"/>
  <c r="C1025" i="18"/>
  <c r="B1025" i="18"/>
  <c r="F1024" i="18"/>
  <c r="E1024" i="18"/>
  <c r="D1024" i="18"/>
  <c r="C1024" i="18"/>
  <c r="B1024" i="18"/>
  <c r="F1023" i="18"/>
  <c r="E1023" i="18"/>
  <c r="D1023" i="18"/>
  <c r="C1023" i="18"/>
  <c r="B1023" i="18"/>
  <c r="F1022" i="18"/>
  <c r="E1022" i="18"/>
  <c r="D1022" i="18"/>
  <c r="C1022" i="18"/>
  <c r="B1022" i="18"/>
  <c r="F1021" i="18"/>
  <c r="E1021" i="18"/>
  <c r="D1021" i="18"/>
  <c r="C1021" i="18"/>
  <c r="B1021" i="18"/>
  <c r="F1020" i="18"/>
  <c r="E1020" i="18"/>
  <c r="D1020" i="18"/>
  <c r="C1020" i="18"/>
  <c r="B1020" i="18"/>
  <c r="F1019" i="18"/>
  <c r="E1019" i="18"/>
  <c r="D1019" i="18"/>
  <c r="C1019" i="18"/>
  <c r="B1019" i="18"/>
  <c r="F1018" i="18"/>
  <c r="E1018" i="18"/>
  <c r="D1018" i="18"/>
  <c r="C1018" i="18"/>
  <c r="B1018" i="18"/>
  <c r="F1017" i="18"/>
  <c r="E1017" i="18"/>
  <c r="D1017" i="18"/>
  <c r="C1017" i="18"/>
  <c r="B1017" i="18"/>
  <c r="F1016" i="18"/>
  <c r="E1016" i="18"/>
  <c r="D1016" i="18"/>
  <c r="C1016" i="18"/>
  <c r="B1016" i="18"/>
  <c r="F1015" i="18"/>
  <c r="E1015" i="18"/>
  <c r="D1015" i="18"/>
  <c r="C1015" i="18"/>
  <c r="B1015" i="18"/>
  <c r="F1014" i="18"/>
  <c r="E1014" i="18"/>
  <c r="D1014" i="18"/>
  <c r="C1014" i="18"/>
  <c r="B1014" i="18"/>
  <c r="F1013" i="18"/>
  <c r="E1013" i="18"/>
  <c r="D1013" i="18"/>
  <c r="C1013" i="18"/>
  <c r="B1013" i="18"/>
  <c r="F1012" i="18"/>
  <c r="E1012" i="18"/>
  <c r="D1012" i="18"/>
  <c r="C1012" i="18"/>
  <c r="B1012" i="18"/>
  <c r="F1011" i="18"/>
  <c r="E1011" i="18"/>
  <c r="D1011" i="18"/>
  <c r="C1011" i="18"/>
  <c r="B1011" i="18"/>
  <c r="F1010" i="18"/>
  <c r="E1010" i="18"/>
  <c r="D1010" i="18"/>
  <c r="C1010" i="18"/>
  <c r="B1010" i="18"/>
  <c r="F1009" i="18"/>
  <c r="E1009" i="18"/>
  <c r="D1009" i="18"/>
  <c r="C1009" i="18"/>
  <c r="B1009" i="18"/>
  <c r="F1008" i="18"/>
  <c r="E1008" i="18"/>
  <c r="D1008" i="18"/>
  <c r="C1008" i="18"/>
  <c r="B1008" i="18"/>
  <c r="F1007" i="18"/>
  <c r="E1007" i="18"/>
  <c r="D1007" i="18"/>
  <c r="C1007" i="18"/>
  <c r="B1007" i="18"/>
  <c r="F1006" i="18"/>
  <c r="E1006" i="18"/>
  <c r="D1006" i="18"/>
  <c r="C1006" i="18"/>
  <c r="B1006" i="18"/>
  <c r="F1005" i="18"/>
  <c r="E1005" i="18"/>
  <c r="D1005" i="18"/>
  <c r="C1005" i="18"/>
  <c r="B1005" i="18"/>
  <c r="F1004" i="18"/>
  <c r="E1004" i="18"/>
  <c r="D1004" i="18"/>
  <c r="C1004" i="18"/>
  <c r="B1004" i="18"/>
  <c r="F1003" i="18"/>
  <c r="E1003" i="18"/>
  <c r="D1003" i="18"/>
  <c r="C1003" i="18"/>
  <c r="B1003" i="18"/>
  <c r="F1002" i="18"/>
  <c r="E1002" i="18"/>
  <c r="D1002" i="18"/>
  <c r="C1002" i="18"/>
  <c r="B1002" i="18"/>
  <c r="F1001" i="18"/>
  <c r="E1001" i="18"/>
  <c r="D1001" i="18"/>
  <c r="C1001" i="18"/>
  <c r="B1001" i="18"/>
  <c r="F1000" i="18"/>
  <c r="E1000" i="18"/>
  <c r="D1000" i="18"/>
  <c r="C1000" i="18"/>
  <c r="B1000" i="18"/>
  <c r="F999" i="18"/>
  <c r="E999" i="18"/>
  <c r="D999" i="18"/>
  <c r="C999" i="18"/>
  <c r="B999" i="18"/>
  <c r="F998" i="18"/>
  <c r="E998" i="18"/>
  <c r="D998" i="18"/>
  <c r="C998" i="18"/>
  <c r="B998" i="18"/>
  <c r="F997" i="18"/>
  <c r="E997" i="18"/>
  <c r="D997" i="18"/>
  <c r="C997" i="18"/>
  <c r="B997" i="18"/>
  <c r="F996" i="18"/>
  <c r="E996" i="18"/>
  <c r="D996" i="18"/>
  <c r="C996" i="18"/>
  <c r="B996" i="18"/>
  <c r="F995" i="18"/>
  <c r="E995" i="18"/>
  <c r="D995" i="18"/>
  <c r="C995" i="18"/>
  <c r="B995" i="18"/>
  <c r="F994" i="18"/>
  <c r="E994" i="18"/>
  <c r="D994" i="18"/>
  <c r="C994" i="18"/>
  <c r="B994" i="18"/>
  <c r="F993" i="18"/>
  <c r="E993" i="18"/>
  <c r="D993" i="18"/>
  <c r="C993" i="18"/>
  <c r="B993" i="18"/>
  <c r="F992" i="18"/>
  <c r="E992" i="18"/>
  <c r="D992" i="18"/>
  <c r="C992" i="18"/>
  <c r="B992" i="18"/>
  <c r="F991" i="18"/>
  <c r="E991" i="18"/>
  <c r="D991" i="18"/>
  <c r="C991" i="18"/>
  <c r="B991" i="18"/>
  <c r="F990" i="18"/>
  <c r="E990" i="18"/>
  <c r="D990" i="18"/>
  <c r="C990" i="18"/>
  <c r="B990" i="18"/>
  <c r="F989" i="18"/>
  <c r="E989" i="18"/>
  <c r="D989" i="18"/>
  <c r="C989" i="18"/>
  <c r="B989" i="18"/>
  <c r="F988" i="18"/>
  <c r="E988" i="18"/>
  <c r="D988" i="18"/>
  <c r="C988" i="18"/>
  <c r="B988" i="18"/>
  <c r="F987" i="18"/>
  <c r="E987" i="18"/>
  <c r="D987" i="18"/>
  <c r="C987" i="18"/>
  <c r="B987" i="18"/>
  <c r="F986" i="18"/>
  <c r="E986" i="18"/>
  <c r="D986" i="18"/>
  <c r="C986" i="18"/>
  <c r="B986" i="18"/>
  <c r="F985" i="18"/>
  <c r="E985" i="18"/>
  <c r="D985" i="18"/>
  <c r="C985" i="18"/>
  <c r="B985" i="18"/>
  <c r="F984" i="18"/>
  <c r="E984" i="18"/>
  <c r="D984" i="18"/>
  <c r="C984" i="18"/>
  <c r="B984" i="18"/>
  <c r="F983" i="18"/>
  <c r="E983" i="18"/>
  <c r="D983" i="18"/>
  <c r="C983" i="18"/>
  <c r="B983" i="18"/>
  <c r="F982" i="18"/>
  <c r="E982" i="18"/>
  <c r="D982" i="18"/>
  <c r="C982" i="18"/>
  <c r="B982" i="18"/>
  <c r="F981" i="18"/>
  <c r="E981" i="18"/>
  <c r="D981" i="18"/>
  <c r="C981" i="18"/>
  <c r="B981" i="18"/>
  <c r="F980" i="18"/>
  <c r="E980" i="18"/>
  <c r="D980" i="18"/>
  <c r="C980" i="18"/>
  <c r="B980" i="18"/>
  <c r="F979" i="18"/>
  <c r="E979" i="18"/>
  <c r="D979" i="18"/>
  <c r="C979" i="18"/>
  <c r="B979" i="18"/>
  <c r="F978" i="18"/>
  <c r="E978" i="18"/>
  <c r="D978" i="18"/>
  <c r="C978" i="18"/>
  <c r="B978" i="18"/>
  <c r="F977" i="18"/>
  <c r="E977" i="18"/>
  <c r="D977" i="18"/>
  <c r="C977" i="18"/>
  <c r="B977" i="18"/>
  <c r="F976" i="18"/>
  <c r="E976" i="18"/>
  <c r="D976" i="18"/>
  <c r="C976" i="18"/>
  <c r="B976" i="18"/>
  <c r="F975" i="18"/>
  <c r="E975" i="18"/>
  <c r="D975" i="18"/>
  <c r="C975" i="18"/>
  <c r="B975" i="18"/>
  <c r="F974" i="18"/>
  <c r="E974" i="18"/>
  <c r="D974" i="18"/>
  <c r="C974" i="18"/>
  <c r="B974" i="18"/>
  <c r="F973" i="18"/>
  <c r="E973" i="18"/>
  <c r="D973" i="18"/>
  <c r="C973" i="18"/>
  <c r="B973" i="18"/>
  <c r="F972" i="18"/>
  <c r="E972" i="18"/>
  <c r="D972" i="18"/>
  <c r="C972" i="18"/>
  <c r="B972" i="18"/>
  <c r="F971" i="18"/>
  <c r="E971" i="18"/>
  <c r="D971" i="18"/>
  <c r="C971" i="18"/>
  <c r="B971" i="18"/>
  <c r="F970" i="18"/>
  <c r="E970" i="18"/>
  <c r="D970" i="18"/>
  <c r="C970" i="18"/>
  <c r="B970" i="18"/>
  <c r="F969" i="18"/>
  <c r="E969" i="18"/>
  <c r="D969" i="18"/>
  <c r="C969" i="18"/>
  <c r="B969" i="18"/>
  <c r="F968" i="18"/>
  <c r="E968" i="18"/>
  <c r="D968" i="18"/>
  <c r="C968" i="18"/>
  <c r="B968" i="18"/>
  <c r="F967" i="18"/>
  <c r="E967" i="18"/>
  <c r="D967" i="18"/>
  <c r="C967" i="18"/>
  <c r="B967" i="18"/>
  <c r="F966" i="18"/>
  <c r="E966" i="18"/>
  <c r="D966" i="18"/>
  <c r="C966" i="18"/>
  <c r="B966" i="18"/>
  <c r="F965" i="18"/>
  <c r="E965" i="18"/>
  <c r="D965" i="18"/>
  <c r="C965" i="18"/>
  <c r="B965" i="18"/>
  <c r="F964" i="18"/>
  <c r="E964" i="18"/>
  <c r="D964" i="18"/>
  <c r="C964" i="18"/>
  <c r="B964" i="18"/>
  <c r="F963" i="18"/>
  <c r="E963" i="18"/>
  <c r="D963" i="18"/>
  <c r="C963" i="18"/>
  <c r="B963" i="18"/>
  <c r="F962" i="18"/>
  <c r="E962" i="18"/>
  <c r="D962" i="18"/>
  <c r="C962" i="18"/>
  <c r="B962" i="18"/>
  <c r="F961" i="18"/>
  <c r="E961" i="18"/>
  <c r="D961" i="18"/>
  <c r="C961" i="18"/>
  <c r="B961" i="18"/>
  <c r="F960" i="18"/>
  <c r="E960" i="18"/>
  <c r="D960" i="18"/>
  <c r="C960" i="18"/>
  <c r="B960" i="18"/>
  <c r="F959" i="18"/>
  <c r="E959" i="18"/>
  <c r="D959" i="18"/>
  <c r="C959" i="18"/>
  <c r="B959" i="18"/>
  <c r="F958" i="18"/>
  <c r="E958" i="18"/>
  <c r="D958" i="18"/>
  <c r="C958" i="18"/>
  <c r="B958" i="18"/>
  <c r="F957" i="18"/>
  <c r="E957" i="18"/>
  <c r="D957" i="18"/>
  <c r="C957" i="18"/>
  <c r="B957" i="18"/>
  <c r="F956" i="18"/>
  <c r="E956" i="18"/>
  <c r="D956" i="18"/>
  <c r="C956" i="18"/>
  <c r="B956" i="18"/>
  <c r="F955" i="18"/>
  <c r="E955" i="18"/>
  <c r="D955" i="18"/>
  <c r="C955" i="18"/>
  <c r="B955" i="18"/>
  <c r="F954" i="18"/>
  <c r="E954" i="18"/>
  <c r="D954" i="18"/>
  <c r="C954" i="18"/>
  <c r="B954" i="18"/>
  <c r="F953" i="18"/>
  <c r="E953" i="18"/>
  <c r="D953" i="18"/>
  <c r="C953" i="18"/>
  <c r="B953" i="18"/>
  <c r="F952" i="18"/>
  <c r="E952" i="18"/>
  <c r="D952" i="18"/>
  <c r="C952" i="18"/>
  <c r="B952" i="18"/>
  <c r="F951" i="18"/>
  <c r="E951" i="18"/>
  <c r="D951" i="18"/>
  <c r="C951" i="18"/>
  <c r="B951" i="18"/>
  <c r="F950" i="18"/>
  <c r="E950" i="18"/>
  <c r="D950" i="18"/>
  <c r="C950" i="18"/>
  <c r="B950" i="18"/>
  <c r="F949" i="18"/>
  <c r="E949" i="18"/>
  <c r="D949" i="18"/>
  <c r="C949" i="18"/>
  <c r="B949" i="18"/>
  <c r="F948" i="18"/>
  <c r="E948" i="18"/>
  <c r="D948" i="18"/>
  <c r="C948" i="18"/>
  <c r="B948" i="18"/>
  <c r="F947" i="18"/>
  <c r="E947" i="18"/>
  <c r="D947" i="18"/>
  <c r="C947" i="18"/>
  <c r="B947" i="18"/>
  <c r="F946" i="18"/>
  <c r="E946" i="18"/>
  <c r="D946" i="18"/>
  <c r="C946" i="18"/>
  <c r="B946" i="18"/>
  <c r="F945" i="18"/>
  <c r="E945" i="18"/>
  <c r="D945" i="18"/>
  <c r="C945" i="18"/>
  <c r="B945" i="18"/>
  <c r="F944" i="18"/>
  <c r="E944" i="18"/>
  <c r="D944" i="18"/>
  <c r="C944" i="18"/>
  <c r="B944" i="18"/>
  <c r="F943" i="18"/>
  <c r="E943" i="18"/>
  <c r="D943" i="18"/>
  <c r="C943" i="18"/>
  <c r="B943" i="18"/>
  <c r="F942" i="18"/>
  <c r="E942" i="18"/>
  <c r="D942" i="18"/>
  <c r="C942" i="18"/>
  <c r="B942" i="18"/>
  <c r="F941" i="18"/>
  <c r="E941" i="18"/>
  <c r="D941" i="18"/>
  <c r="C941" i="18"/>
  <c r="B941" i="18"/>
  <c r="F940" i="18"/>
  <c r="E940" i="18"/>
  <c r="D940" i="18"/>
  <c r="C940" i="18"/>
  <c r="B940" i="18"/>
  <c r="F939" i="18"/>
  <c r="E939" i="18"/>
  <c r="D939" i="18"/>
  <c r="C939" i="18"/>
  <c r="B939" i="18"/>
  <c r="F938" i="18"/>
  <c r="E938" i="18"/>
  <c r="D938" i="18"/>
  <c r="C938" i="18"/>
  <c r="B938" i="18"/>
  <c r="F937" i="18"/>
  <c r="E937" i="18"/>
  <c r="D937" i="18"/>
  <c r="C937" i="18"/>
  <c r="B937" i="18"/>
  <c r="F936" i="18"/>
  <c r="E936" i="18"/>
  <c r="D936" i="18"/>
  <c r="C936" i="18"/>
  <c r="B936" i="18"/>
  <c r="F935" i="18"/>
  <c r="E935" i="18"/>
  <c r="D935" i="18"/>
  <c r="C935" i="18"/>
  <c r="B935" i="18"/>
  <c r="F934" i="18"/>
  <c r="E934" i="18"/>
  <c r="D934" i="18"/>
  <c r="C934" i="18"/>
  <c r="B934" i="18"/>
  <c r="F933" i="18"/>
  <c r="E933" i="18"/>
  <c r="D933" i="18"/>
  <c r="C933" i="18"/>
  <c r="B933" i="18"/>
  <c r="F932" i="18"/>
  <c r="E932" i="18"/>
  <c r="D932" i="18"/>
  <c r="C932" i="18"/>
  <c r="B932" i="18"/>
  <c r="F931" i="18"/>
  <c r="E931" i="18"/>
  <c r="D931" i="18"/>
  <c r="C931" i="18"/>
  <c r="B931" i="18"/>
  <c r="F930" i="18"/>
  <c r="E930" i="18"/>
  <c r="D930" i="18"/>
  <c r="C930" i="18"/>
  <c r="B930" i="18"/>
  <c r="F929" i="18"/>
  <c r="E929" i="18"/>
  <c r="D929" i="18"/>
  <c r="C929" i="18"/>
  <c r="B929" i="18"/>
  <c r="F928" i="18"/>
  <c r="E928" i="18"/>
  <c r="D928" i="18"/>
  <c r="C928" i="18"/>
  <c r="B928" i="18"/>
  <c r="F927" i="18"/>
  <c r="E927" i="18"/>
  <c r="D927" i="18"/>
  <c r="C927" i="18"/>
  <c r="B927" i="18"/>
  <c r="F926" i="18"/>
  <c r="E926" i="18"/>
  <c r="D926" i="18"/>
  <c r="C926" i="18"/>
  <c r="B926" i="18"/>
  <c r="F925" i="18"/>
  <c r="E925" i="18"/>
  <c r="D925" i="18"/>
  <c r="C925" i="18"/>
  <c r="B925" i="18"/>
  <c r="F924" i="18"/>
  <c r="E924" i="18"/>
  <c r="D924" i="18"/>
  <c r="C924" i="18"/>
  <c r="B924" i="18"/>
  <c r="F923" i="18"/>
  <c r="E923" i="18"/>
  <c r="D923" i="18"/>
  <c r="C923" i="18"/>
  <c r="B923" i="18"/>
  <c r="F922" i="18"/>
  <c r="E922" i="18"/>
  <c r="D922" i="18"/>
  <c r="C922" i="18"/>
  <c r="B922" i="18"/>
  <c r="F921" i="18"/>
  <c r="E921" i="18"/>
  <c r="D921" i="18"/>
  <c r="C921" i="18"/>
  <c r="B921" i="18"/>
  <c r="F920" i="18"/>
  <c r="E920" i="18"/>
  <c r="D920" i="18"/>
  <c r="C920" i="18"/>
  <c r="B920" i="18"/>
  <c r="F919" i="18"/>
  <c r="E919" i="18"/>
  <c r="D919" i="18"/>
  <c r="C919" i="18"/>
  <c r="B919" i="18"/>
  <c r="F918" i="18"/>
  <c r="E918" i="18"/>
  <c r="D918" i="18"/>
  <c r="C918" i="18"/>
  <c r="B918" i="18"/>
  <c r="F917" i="18"/>
  <c r="E917" i="18"/>
  <c r="D917" i="18"/>
  <c r="C917" i="18"/>
  <c r="B917" i="18"/>
  <c r="F916" i="18"/>
  <c r="E916" i="18"/>
  <c r="D916" i="18"/>
  <c r="C916" i="18"/>
  <c r="B916" i="18"/>
  <c r="F915" i="18"/>
  <c r="E915" i="18"/>
  <c r="D915" i="18"/>
  <c r="C915" i="18"/>
  <c r="B915" i="18"/>
  <c r="F914" i="18"/>
  <c r="E914" i="18"/>
  <c r="D914" i="18"/>
  <c r="C914" i="18"/>
  <c r="B914" i="18"/>
  <c r="F913" i="18"/>
  <c r="E913" i="18"/>
  <c r="D913" i="18"/>
  <c r="C913" i="18"/>
  <c r="B913" i="18"/>
  <c r="F912" i="18"/>
  <c r="E912" i="18"/>
  <c r="D912" i="18"/>
  <c r="C912" i="18"/>
  <c r="B912" i="18"/>
  <c r="F911" i="18"/>
  <c r="E911" i="18"/>
  <c r="D911" i="18"/>
  <c r="C911" i="18"/>
  <c r="B911" i="18"/>
  <c r="F910" i="18"/>
  <c r="E910" i="18"/>
  <c r="D910" i="18"/>
  <c r="C910" i="18"/>
  <c r="B910" i="18"/>
  <c r="F909" i="18"/>
  <c r="E909" i="18"/>
  <c r="D909" i="18"/>
  <c r="C909" i="18"/>
  <c r="B909" i="18"/>
  <c r="F908" i="18"/>
  <c r="E908" i="18"/>
  <c r="D908" i="18"/>
  <c r="C908" i="18"/>
  <c r="B908" i="18"/>
  <c r="F907" i="18"/>
  <c r="E907" i="18"/>
  <c r="D907" i="18"/>
  <c r="C907" i="18"/>
  <c r="B907" i="18"/>
  <c r="F906" i="18"/>
  <c r="E906" i="18"/>
  <c r="D906" i="18"/>
  <c r="C906" i="18"/>
  <c r="B906" i="18"/>
  <c r="F905" i="18"/>
  <c r="E905" i="18"/>
  <c r="D905" i="18"/>
  <c r="C905" i="18"/>
  <c r="B905" i="18"/>
  <c r="F904" i="18"/>
  <c r="E904" i="18"/>
  <c r="D904" i="18"/>
  <c r="C904" i="18"/>
  <c r="B904" i="18"/>
  <c r="F903" i="18"/>
  <c r="E903" i="18"/>
  <c r="D903" i="18"/>
  <c r="C903" i="18"/>
  <c r="B903" i="18"/>
  <c r="F902" i="18"/>
  <c r="E902" i="18"/>
  <c r="D902" i="18"/>
  <c r="C902" i="18"/>
  <c r="B902" i="18"/>
  <c r="F901" i="18"/>
  <c r="E901" i="18"/>
  <c r="D901" i="18"/>
  <c r="C901" i="18"/>
  <c r="B901" i="18"/>
  <c r="F900" i="18"/>
  <c r="E900" i="18"/>
  <c r="D900" i="18"/>
  <c r="C900" i="18"/>
  <c r="B900" i="18"/>
  <c r="F899" i="18"/>
  <c r="E899" i="18"/>
  <c r="D899" i="18"/>
  <c r="C899" i="18"/>
  <c r="B899" i="18"/>
  <c r="F898" i="18"/>
  <c r="E898" i="18"/>
  <c r="D898" i="18"/>
  <c r="C898" i="18"/>
  <c r="B898" i="18"/>
  <c r="F897" i="18"/>
  <c r="E897" i="18"/>
  <c r="D897" i="18"/>
  <c r="C897" i="18"/>
  <c r="B897" i="18"/>
  <c r="F896" i="18"/>
  <c r="E896" i="18"/>
  <c r="D896" i="18"/>
  <c r="C896" i="18"/>
  <c r="B896" i="18"/>
  <c r="F895" i="18"/>
  <c r="E895" i="18"/>
  <c r="D895" i="18"/>
  <c r="C895" i="18"/>
  <c r="B895" i="18"/>
  <c r="F894" i="18"/>
  <c r="E894" i="18"/>
  <c r="D894" i="18"/>
  <c r="C894" i="18"/>
  <c r="B894" i="18"/>
  <c r="F893" i="18"/>
  <c r="E893" i="18"/>
  <c r="D893" i="18"/>
  <c r="C893" i="18"/>
  <c r="B893" i="18"/>
  <c r="F892" i="18"/>
  <c r="E892" i="18"/>
  <c r="D892" i="18"/>
  <c r="C892" i="18"/>
  <c r="B892" i="18"/>
  <c r="F891" i="18"/>
  <c r="E891" i="18"/>
  <c r="D891" i="18"/>
  <c r="C891" i="18"/>
  <c r="B891" i="18"/>
  <c r="F890" i="18"/>
  <c r="E890" i="18"/>
  <c r="D890" i="18"/>
  <c r="C890" i="18"/>
  <c r="B890" i="18"/>
  <c r="F889" i="18"/>
  <c r="E889" i="18"/>
  <c r="D889" i="18"/>
  <c r="C889" i="18"/>
  <c r="B889" i="18"/>
  <c r="F888" i="18"/>
  <c r="E888" i="18"/>
  <c r="D888" i="18"/>
  <c r="C888" i="18"/>
  <c r="B888" i="18"/>
  <c r="F887" i="18"/>
  <c r="E887" i="18"/>
  <c r="D887" i="18"/>
  <c r="C887" i="18"/>
  <c r="B887" i="18"/>
  <c r="F886" i="18"/>
  <c r="E886" i="18"/>
  <c r="D886" i="18"/>
  <c r="C886" i="18"/>
  <c r="B886" i="18"/>
  <c r="F885" i="18"/>
  <c r="E885" i="18"/>
  <c r="D885" i="18"/>
  <c r="C885" i="18"/>
  <c r="B885" i="18"/>
  <c r="F884" i="18"/>
  <c r="E884" i="18"/>
  <c r="D884" i="18"/>
  <c r="C884" i="18"/>
  <c r="B884" i="18"/>
  <c r="F883" i="18"/>
  <c r="E883" i="18"/>
  <c r="D883" i="18"/>
  <c r="C883" i="18"/>
  <c r="B883" i="18"/>
  <c r="F882" i="18"/>
  <c r="E882" i="18"/>
  <c r="D882" i="18"/>
  <c r="C882" i="18"/>
  <c r="B882" i="18"/>
  <c r="F881" i="18"/>
  <c r="E881" i="18"/>
  <c r="D881" i="18"/>
  <c r="C881" i="18"/>
  <c r="B881" i="18"/>
  <c r="F880" i="18"/>
  <c r="E880" i="18"/>
  <c r="D880" i="18"/>
  <c r="C880" i="18"/>
  <c r="B880" i="18"/>
  <c r="F879" i="18"/>
  <c r="E879" i="18"/>
  <c r="D879" i="18"/>
  <c r="C879" i="18"/>
  <c r="B879" i="18"/>
  <c r="F878" i="18"/>
  <c r="E878" i="18"/>
  <c r="D878" i="18"/>
  <c r="C878" i="18"/>
  <c r="B878" i="18"/>
  <c r="F877" i="18"/>
  <c r="E877" i="18"/>
  <c r="D877" i="18"/>
  <c r="C877" i="18"/>
  <c r="B877" i="18"/>
  <c r="F876" i="18"/>
  <c r="E876" i="18"/>
  <c r="D876" i="18"/>
  <c r="C876" i="18"/>
  <c r="B876" i="18"/>
  <c r="F875" i="18"/>
  <c r="E875" i="18"/>
  <c r="D875" i="18"/>
  <c r="C875" i="18"/>
  <c r="B875" i="18"/>
  <c r="F874" i="18"/>
  <c r="E874" i="18"/>
  <c r="D874" i="18"/>
  <c r="C874" i="18"/>
  <c r="B874" i="18"/>
  <c r="F873" i="18"/>
  <c r="E873" i="18"/>
  <c r="D873" i="18"/>
  <c r="C873" i="18"/>
  <c r="B873" i="18"/>
  <c r="F872" i="18"/>
  <c r="E872" i="18"/>
  <c r="D872" i="18"/>
  <c r="C872" i="18"/>
  <c r="B872" i="18"/>
  <c r="F871" i="18"/>
  <c r="E871" i="18"/>
  <c r="D871" i="18"/>
  <c r="C871" i="18"/>
  <c r="B871" i="18"/>
  <c r="F870" i="18"/>
  <c r="E870" i="18"/>
  <c r="D870" i="18"/>
  <c r="C870" i="18"/>
  <c r="B870" i="18"/>
  <c r="F869" i="18"/>
  <c r="E869" i="18"/>
  <c r="D869" i="18"/>
  <c r="C869" i="18"/>
  <c r="B869" i="18"/>
  <c r="F868" i="18"/>
  <c r="E868" i="18"/>
  <c r="D868" i="18"/>
  <c r="C868" i="18"/>
  <c r="B868" i="18"/>
  <c r="F867" i="18"/>
  <c r="E867" i="18"/>
  <c r="D867" i="18"/>
  <c r="C867" i="18"/>
  <c r="B867" i="18"/>
  <c r="F866" i="18"/>
  <c r="E866" i="18"/>
  <c r="D866" i="18"/>
  <c r="C866" i="18"/>
  <c r="B866" i="18"/>
  <c r="F865" i="18"/>
  <c r="E865" i="18"/>
  <c r="D865" i="18"/>
  <c r="C865" i="18"/>
  <c r="B865" i="18"/>
  <c r="F864" i="18"/>
  <c r="E864" i="18"/>
  <c r="D864" i="18"/>
  <c r="C864" i="18"/>
  <c r="B864" i="18"/>
  <c r="F863" i="18"/>
  <c r="E863" i="18"/>
  <c r="D863" i="18"/>
  <c r="C863" i="18"/>
  <c r="B863" i="18"/>
  <c r="F862" i="18"/>
  <c r="E862" i="18"/>
  <c r="D862" i="18"/>
  <c r="C862" i="18"/>
  <c r="B862" i="18"/>
  <c r="F861" i="18"/>
  <c r="E861" i="18"/>
  <c r="D861" i="18"/>
  <c r="C861" i="18"/>
  <c r="B861" i="18"/>
  <c r="F860" i="18"/>
  <c r="E860" i="18"/>
  <c r="D860" i="18"/>
  <c r="C860" i="18"/>
  <c r="B860" i="18"/>
  <c r="F859" i="18"/>
  <c r="E859" i="18"/>
  <c r="D859" i="18"/>
  <c r="C859" i="18"/>
  <c r="B859" i="18"/>
  <c r="F858" i="18"/>
  <c r="E858" i="18"/>
  <c r="D858" i="18"/>
  <c r="C858" i="18"/>
  <c r="B858" i="18"/>
  <c r="F857" i="18"/>
  <c r="E857" i="18"/>
  <c r="D857" i="18"/>
  <c r="C857" i="18"/>
  <c r="B857" i="18"/>
  <c r="F856" i="18"/>
  <c r="E856" i="18"/>
  <c r="D856" i="18"/>
  <c r="C856" i="18"/>
  <c r="B856" i="18"/>
  <c r="F855" i="18"/>
  <c r="E855" i="18"/>
  <c r="D855" i="18"/>
  <c r="C855" i="18"/>
  <c r="B855" i="18"/>
  <c r="F854" i="18"/>
  <c r="E854" i="18"/>
  <c r="D854" i="18"/>
  <c r="C854" i="18"/>
  <c r="B854" i="18"/>
  <c r="F853" i="18"/>
  <c r="E853" i="18"/>
  <c r="D853" i="18"/>
  <c r="C853" i="18"/>
  <c r="B853" i="18"/>
  <c r="F852" i="18"/>
  <c r="E852" i="18"/>
  <c r="D852" i="18"/>
  <c r="C852" i="18"/>
  <c r="B852" i="18"/>
  <c r="F851" i="18"/>
  <c r="E851" i="18"/>
  <c r="D851" i="18"/>
  <c r="C851" i="18"/>
  <c r="B851" i="18"/>
  <c r="F850" i="18"/>
  <c r="E850" i="18"/>
  <c r="D850" i="18"/>
  <c r="C850" i="18"/>
  <c r="B850" i="18"/>
  <c r="F849" i="18"/>
  <c r="E849" i="18"/>
  <c r="D849" i="18"/>
  <c r="C849" i="18"/>
  <c r="B849" i="18"/>
  <c r="F848" i="18"/>
  <c r="E848" i="18"/>
  <c r="D848" i="18"/>
  <c r="C848" i="18"/>
  <c r="B848" i="18"/>
  <c r="F847" i="18"/>
  <c r="E847" i="18"/>
  <c r="D847" i="18"/>
  <c r="C847" i="18"/>
  <c r="B847" i="18"/>
  <c r="F846" i="18"/>
  <c r="E846" i="18"/>
  <c r="D846" i="18"/>
  <c r="C846" i="18"/>
  <c r="B846" i="18"/>
  <c r="F845" i="18"/>
  <c r="E845" i="18"/>
  <c r="D845" i="18"/>
  <c r="C845" i="18"/>
  <c r="B845" i="18"/>
  <c r="F844" i="18"/>
  <c r="E844" i="18"/>
  <c r="D844" i="18"/>
  <c r="C844" i="18"/>
  <c r="B844" i="18"/>
  <c r="F843" i="18"/>
  <c r="E843" i="18"/>
  <c r="D843" i="18"/>
  <c r="C843" i="18"/>
  <c r="B843" i="18"/>
  <c r="F842" i="18"/>
  <c r="E842" i="18"/>
  <c r="D842" i="18"/>
  <c r="C842" i="18"/>
  <c r="B842" i="18"/>
  <c r="F841" i="18"/>
  <c r="E841" i="18"/>
  <c r="D841" i="18"/>
  <c r="C841" i="18"/>
  <c r="B841" i="18"/>
  <c r="F840" i="18"/>
  <c r="E840" i="18"/>
  <c r="D840" i="18"/>
  <c r="C840" i="18"/>
  <c r="B840" i="18"/>
  <c r="F839" i="18"/>
  <c r="E839" i="18"/>
  <c r="D839" i="18"/>
  <c r="C839" i="18"/>
  <c r="B839" i="18"/>
  <c r="F838" i="18"/>
  <c r="E838" i="18"/>
  <c r="D838" i="18"/>
  <c r="C838" i="18"/>
  <c r="B838" i="18"/>
  <c r="F837" i="18"/>
  <c r="E837" i="18"/>
  <c r="D837" i="18"/>
  <c r="C837" i="18"/>
  <c r="B837" i="18"/>
  <c r="F836" i="18"/>
  <c r="E836" i="18"/>
  <c r="D836" i="18"/>
  <c r="C836" i="18"/>
  <c r="B836" i="18"/>
  <c r="F835" i="18"/>
  <c r="E835" i="18"/>
  <c r="D835" i="18"/>
  <c r="C835" i="18"/>
  <c r="B835" i="18"/>
  <c r="F834" i="18"/>
  <c r="E834" i="18"/>
  <c r="D834" i="18"/>
  <c r="C834" i="18"/>
  <c r="B834" i="18"/>
  <c r="F833" i="18"/>
  <c r="E833" i="18"/>
  <c r="D833" i="18"/>
  <c r="C833" i="18"/>
  <c r="B833" i="18"/>
  <c r="F832" i="18"/>
  <c r="E832" i="18"/>
  <c r="D832" i="18"/>
  <c r="C832" i="18"/>
  <c r="B832" i="18"/>
  <c r="F831" i="18"/>
  <c r="E831" i="18"/>
  <c r="D831" i="18"/>
  <c r="C831" i="18"/>
  <c r="B831" i="18"/>
  <c r="F830" i="18"/>
  <c r="E830" i="18"/>
  <c r="D830" i="18"/>
  <c r="C830" i="18"/>
  <c r="B830" i="18"/>
  <c r="F829" i="18"/>
  <c r="E829" i="18"/>
  <c r="D829" i="18"/>
  <c r="C829" i="18"/>
  <c r="B829" i="18"/>
  <c r="F828" i="18"/>
  <c r="E828" i="18"/>
  <c r="D828" i="18"/>
  <c r="C828" i="18"/>
  <c r="B828" i="18"/>
  <c r="F827" i="18"/>
  <c r="E827" i="18"/>
  <c r="D827" i="18"/>
  <c r="C827" i="18"/>
  <c r="B827" i="18"/>
  <c r="F826" i="18"/>
  <c r="E826" i="18"/>
  <c r="D826" i="18"/>
  <c r="C826" i="18"/>
  <c r="B826" i="18"/>
  <c r="F825" i="18"/>
  <c r="E825" i="18"/>
  <c r="D825" i="18"/>
  <c r="C825" i="18"/>
  <c r="B825" i="18"/>
  <c r="F824" i="18"/>
  <c r="E824" i="18"/>
  <c r="D824" i="18"/>
  <c r="C824" i="18"/>
  <c r="B824" i="18"/>
  <c r="F823" i="18"/>
  <c r="E823" i="18"/>
  <c r="D823" i="18"/>
  <c r="C823" i="18"/>
  <c r="B823" i="18"/>
  <c r="F822" i="18"/>
  <c r="E822" i="18"/>
  <c r="D822" i="18"/>
  <c r="C822" i="18"/>
  <c r="B822" i="18"/>
  <c r="F821" i="18"/>
  <c r="E821" i="18"/>
  <c r="D821" i="18"/>
  <c r="C821" i="18"/>
  <c r="B821" i="18"/>
  <c r="F820" i="18"/>
  <c r="E820" i="18"/>
  <c r="D820" i="18"/>
  <c r="C820" i="18"/>
  <c r="B820" i="18"/>
  <c r="F819" i="18"/>
  <c r="E819" i="18"/>
  <c r="D819" i="18"/>
  <c r="C819" i="18"/>
  <c r="B819" i="18"/>
  <c r="F818" i="18"/>
  <c r="E818" i="18"/>
  <c r="D818" i="18"/>
  <c r="C818" i="18"/>
  <c r="B818" i="18"/>
  <c r="F817" i="18"/>
  <c r="E817" i="18"/>
  <c r="D817" i="18"/>
  <c r="C817" i="18"/>
  <c r="B817" i="18"/>
  <c r="F816" i="18"/>
  <c r="E816" i="18"/>
  <c r="D816" i="18"/>
  <c r="C816" i="18"/>
  <c r="B816" i="18"/>
  <c r="F815" i="18"/>
  <c r="E815" i="18"/>
  <c r="D815" i="18"/>
  <c r="C815" i="18"/>
  <c r="B815" i="18"/>
  <c r="F814" i="18"/>
  <c r="E814" i="18"/>
  <c r="D814" i="18"/>
  <c r="C814" i="18"/>
  <c r="B814" i="18"/>
  <c r="F813" i="18"/>
  <c r="E813" i="18"/>
  <c r="D813" i="18"/>
  <c r="C813" i="18"/>
  <c r="B813" i="18"/>
  <c r="F812" i="18"/>
  <c r="E812" i="18"/>
  <c r="D812" i="18"/>
  <c r="C812" i="18"/>
  <c r="B812" i="18"/>
  <c r="F811" i="18"/>
  <c r="E811" i="18"/>
  <c r="D811" i="18"/>
  <c r="C811" i="18"/>
  <c r="B811" i="18"/>
  <c r="F810" i="18"/>
  <c r="E810" i="18"/>
  <c r="D810" i="18"/>
  <c r="C810" i="18"/>
  <c r="B810" i="18"/>
  <c r="F809" i="18"/>
  <c r="E809" i="18"/>
  <c r="D809" i="18"/>
  <c r="C809" i="18"/>
  <c r="B809" i="18"/>
  <c r="F808" i="18"/>
  <c r="E808" i="18"/>
  <c r="D808" i="18"/>
  <c r="C808" i="18"/>
  <c r="B808" i="18"/>
  <c r="F807" i="18"/>
  <c r="E807" i="18"/>
  <c r="D807" i="18"/>
  <c r="C807" i="18"/>
  <c r="B807" i="18"/>
  <c r="F806" i="18"/>
  <c r="E806" i="18"/>
  <c r="D806" i="18"/>
  <c r="C806" i="18"/>
  <c r="B806" i="18"/>
  <c r="F805" i="18"/>
  <c r="E805" i="18"/>
  <c r="D805" i="18"/>
  <c r="C805" i="18"/>
  <c r="B805" i="18"/>
  <c r="F804" i="18"/>
  <c r="E804" i="18"/>
  <c r="D804" i="18"/>
  <c r="C804" i="18"/>
  <c r="B804" i="18"/>
  <c r="F803" i="18"/>
  <c r="E803" i="18"/>
  <c r="D803" i="18"/>
  <c r="C803" i="18"/>
  <c r="B803" i="18"/>
  <c r="F802" i="18"/>
  <c r="E802" i="18"/>
  <c r="D802" i="18"/>
  <c r="C802" i="18"/>
  <c r="B802" i="18"/>
  <c r="F801" i="18"/>
  <c r="E801" i="18"/>
  <c r="D801" i="18"/>
  <c r="C801" i="18"/>
  <c r="B801" i="18"/>
  <c r="F800" i="18"/>
  <c r="E800" i="18"/>
  <c r="D800" i="18"/>
  <c r="C800" i="18"/>
  <c r="B800" i="18"/>
  <c r="F799" i="18"/>
  <c r="E799" i="18"/>
  <c r="D799" i="18"/>
  <c r="C799" i="18"/>
  <c r="B799" i="18"/>
  <c r="F798" i="18"/>
  <c r="E798" i="18"/>
  <c r="D798" i="18"/>
  <c r="C798" i="18"/>
  <c r="B798" i="18"/>
  <c r="F797" i="18"/>
  <c r="E797" i="18"/>
  <c r="D797" i="18"/>
  <c r="C797" i="18"/>
  <c r="B797" i="18"/>
  <c r="F796" i="18"/>
  <c r="E796" i="18"/>
  <c r="D796" i="18"/>
  <c r="C796" i="18"/>
  <c r="B796" i="18"/>
  <c r="F795" i="18"/>
  <c r="E795" i="18"/>
  <c r="D795" i="18"/>
  <c r="C795" i="18"/>
  <c r="B795" i="18"/>
  <c r="F794" i="18"/>
  <c r="E794" i="18"/>
  <c r="D794" i="18"/>
  <c r="C794" i="18"/>
  <c r="B794" i="18"/>
  <c r="F793" i="18"/>
  <c r="E793" i="18"/>
  <c r="D793" i="18"/>
  <c r="C793" i="18"/>
  <c r="B793" i="18"/>
  <c r="F792" i="18"/>
  <c r="E792" i="18"/>
  <c r="D792" i="18"/>
  <c r="C792" i="18"/>
  <c r="B792" i="18"/>
  <c r="F791" i="18"/>
  <c r="E791" i="18"/>
  <c r="D791" i="18"/>
  <c r="C791" i="18"/>
  <c r="B791" i="18"/>
  <c r="F790" i="18"/>
  <c r="E790" i="18"/>
  <c r="D790" i="18"/>
  <c r="C790" i="18"/>
  <c r="B790" i="18"/>
  <c r="F789" i="18"/>
  <c r="E789" i="18"/>
  <c r="D789" i="18"/>
  <c r="C789" i="18"/>
  <c r="B789" i="18"/>
  <c r="F788" i="18"/>
  <c r="E788" i="18"/>
  <c r="D788" i="18"/>
  <c r="C788" i="18"/>
  <c r="B788" i="18"/>
  <c r="F787" i="18"/>
  <c r="E787" i="18"/>
  <c r="D787" i="18"/>
  <c r="C787" i="18"/>
  <c r="B787" i="18"/>
  <c r="F786" i="18"/>
  <c r="E786" i="18"/>
  <c r="D786" i="18"/>
  <c r="C786" i="18"/>
  <c r="B786" i="18"/>
  <c r="F785" i="18"/>
  <c r="E785" i="18"/>
  <c r="D785" i="18"/>
  <c r="C785" i="18"/>
  <c r="B785" i="18"/>
  <c r="F784" i="18"/>
  <c r="E784" i="18"/>
  <c r="D784" i="18"/>
  <c r="C784" i="18"/>
  <c r="B784" i="18"/>
  <c r="F783" i="18"/>
  <c r="E783" i="18"/>
  <c r="D783" i="18"/>
  <c r="C783" i="18"/>
  <c r="B783" i="18"/>
  <c r="F782" i="18"/>
  <c r="E782" i="18"/>
  <c r="D782" i="18"/>
  <c r="C782" i="18"/>
  <c r="B782" i="18"/>
  <c r="F781" i="18"/>
  <c r="E781" i="18"/>
  <c r="D781" i="18"/>
  <c r="C781" i="18"/>
  <c r="B781" i="18"/>
  <c r="F780" i="18"/>
  <c r="E780" i="18"/>
  <c r="D780" i="18"/>
  <c r="C780" i="18"/>
  <c r="B780" i="18"/>
  <c r="F779" i="18"/>
  <c r="E779" i="18"/>
  <c r="D779" i="18"/>
  <c r="C779" i="18"/>
  <c r="B779" i="18"/>
  <c r="F778" i="18"/>
  <c r="E778" i="18"/>
  <c r="D778" i="18"/>
  <c r="C778" i="18"/>
  <c r="B778" i="18"/>
  <c r="F777" i="18"/>
  <c r="E777" i="18"/>
  <c r="D777" i="18"/>
  <c r="C777" i="18"/>
  <c r="B777" i="18"/>
  <c r="F776" i="18"/>
  <c r="E776" i="18"/>
  <c r="D776" i="18"/>
  <c r="C776" i="18"/>
  <c r="B776" i="18"/>
  <c r="F775" i="18"/>
  <c r="E775" i="18"/>
  <c r="D775" i="18"/>
  <c r="C775" i="18"/>
  <c r="B775" i="18"/>
  <c r="F774" i="18"/>
  <c r="E774" i="18"/>
  <c r="D774" i="18"/>
  <c r="C774" i="18"/>
  <c r="B774" i="18"/>
  <c r="F773" i="18"/>
  <c r="E773" i="18"/>
  <c r="D773" i="18"/>
  <c r="C773" i="18"/>
  <c r="B773" i="18"/>
  <c r="F772" i="18"/>
  <c r="E772" i="18"/>
  <c r="D772" i="18"/>
  <c r="C772" i="18"/>
  <c r="B772" i="18"/>
  <c r="F771" i="18"/>
  <c r="E771" i="18"/>
  <c r="D771" i="18"/>
  <c r="C771" i="18"/>
  <c r="B771" i="18"/>
  <c r="F770" i="18"/>
  <c r="E770" i="18"/>
  <c r="D770" i="18"/>
  <c r="C770" i="18"/>
  <c r="B770" i="18"/>
  <c r="F769" i="18"/>
  <c r="E769" i="18"/>
  <c r="D769" i="18"/>
  <c r="C769" i="18"/>
  <c r="B769" i="18"/>
  <c r="F768" i="18"/>
  <c r="E768" i="18"/>
  <c r="D768" i="18"/>
  <c r="C768" i="18"/>
  <c r="B768" i="18"/>
  <c r="F767" i="18"/>
  <c r="E767" i="18"/>
  <c r="D767" i="18"/>
  <c r="C767" i="18"/>
  <c r="B767" i="18"/>
  <c r="F766" i="18"/>
  <c r="E766" i="18"/>
  <c r="D766" i="18"/>
  <c r="C766" i="18"/>
  <c r="B766" i="18"/>
  <c r="F765" i="18"/>
  <c r="E765" i="18"/>
  <c r="D765" i="18"/>
  <c r="C765" i="18"/>
  <c r="B765" i="18"/>
  <c r="F764" i="18"/>
  <c r="E764" i="18"/>
  <c r="D764" i="18"/>
  <c r="C764" i="18"/>
  <c r="B764" i="18"/>
  <c r="F763" i="18"/>
  <c r="E763" i="18"/>
  <c r="D763" i="18"/>
  <c r="C763" i="18"/>
  <c r="B763" i="18"/>
  <c r="F762" i="18"/>
  <c r="E762" i="18"/>
  <c r="D762" i="18"/>
  <c r="C762" i="18"/>
  <c r="B762" i="18"/>
  <c r="F761" i="18"/>
  <c r="E761" i="18"/>
  <c r="D761" i="18"/>
  <c r="C761" i="18"/>
  <c r="B761" i="18"/>
  <c r="F760" i="18"/>
  <c r="E760" i="18"/>
  <c r="D760" i="18"/>
  <c r="C760" i="18"/>
  <c r="B760" i="18"/>
  <c r="F759" i="18"/>
  <c r="E759" i="18"/>
  <c r="D759" i="18"/>
  <c r="C759" i="18"/>
  <c r="B759" i="18"/>
  <c r="F758" i="18"/>
  <c r="E758" i="18"/>
  <c r="D758" i="18"/>
  <c r="C758" i="18"/>
  <c r="B758" i="18"/>
  <c r="F757" i="18"/>
  <c r="E757" i="18"/>
  <c r="D757" i="18"/>
  <c r="C757" i="18"/>
  <c r="B757" i="18"/>
  <c r="F756" i="18"/>
  <c r="E756" i="18"/>
  <c r="D756" i="18"/>
  <c r="C756" i="18"/>
  <c r="B756" i="18"/>
  <c r="F755" i="18"/>
  <c r="E755" i="18"/>
  <c r="D755" i="18"/>
  <c r="C755" i="18"/>
  <c r="B755" i="18"/>
  <c r="F754" i="18"/>
  <c r="E754" i="18"/>
  <c r="D754" i="18"/>
  <c r="C754" i="18"/>
  <c r="B754" i="18"/>
  <c r="F753" i="18"/>
  <c r="E753" i="18"/>
  <c r="D753" i="18"/>
  <c r="C753" i="18"/>
  <c r="B753" i="18"/>
  <c r="F752" i="18"/>
  <c r="E752" i="18"/>
  <c r="D752" i="18"/>
  <c r="C752" i="18"/>
  <c r="B752" i="18"/>
  <c r="F751" i="18"/>
  <c r="E751" i="18"/>
  <c r="D751" i="18"/>
  <c r="C751" i="18"/>
  <c r="B751" i="18"/>
  <c r="F750" i="18"/>
  <c r="E750" i="18"/>
  <c r="D750" i="18"/>
  <c r="C750" i="18"/>
  <c r="B750" i="18"/>
  <c r="F749" i="18"/>
  <c r="E749" i="18"/>
  <c r="D749" i="18"/>
  <c r="C749" i="18"/>
  <c r="B749" i="18"/>
  <c r="F748" i="18"/>
  <c r="E748" i="18"/>
  <c r="D748" i="18"/>
  <c r="C748" i="18"/>
  <c r="B748" i="18"/>
  <c r="F747" i="18"/>
  <c r="E747" i="18"/>
  <c r="D747" i="18"/>
  <c r="C747" i="18"/>
  <c r="B747" i="18"/>
  <c r="F746" i="18"/>
  <c r="E746" i="18"/>
  <c r="D746" i="18"/>
  <c r="C746" i="18"/>
  <c r="B746" i="18"/>
  <c r="F745" i="18"/>
  <c r="E745" i="18"/>
  <c r="D745" i="18"/>
  <c r="C745" i="18"/>
  <c r="B745" i="18"/>
  <c r="F744" i="18"/>
  <c r="E744" i="18"/>
  <c r="D744" i="18"/>
  <c r="C744" i="18"/>
  <c r="B744" i="18"/>
  <c r="F743" i="18"/>
  <c r="E743" i="18"/>
  <c r="D743" i="18"/>
  <c r="C743" i="18"/>
  <c r="B743" i="18"/>
  <c r="F742" i="18"/>
  <c r="E742" i="18"/>
  <c r="D742" i="18"/>
  <c r="C742" i="18"/>
  <c r="B742" i="18"/>
  <c r="F741" i="18"/>
  <c r="E741" i="18"/>
  <c r="D741" i="18"/>
  <c r="C741" i="18"/>
  <c r="B741" i="18"/>
  <c r="F740" i="18"/>
  <c r="E740" i="18"/>
  <c r="D740" i="18"/>
  <c r="C740" i="18"/>
  <c r="B740" i="18"/>
  <c r="F739" i="18"/>
  <c r="E739" i="18"/>
  <c r="D739" i="18"/>
  <c r="C739" i="18"/>
  <c r="B739" i="18"/>
  <c r="F738" i="18"/>
  <c r="E738" i="18"/>
  <c r="D738" i="18"/>
  <c r="C738" i="18"/>
  <c r="B738" i="18"/>
  <c r="F737" i="18"/>
  <c r="E737" i="18"/>
  <c r="D737" i="18"/>
  <c r="C737" i="18"/>
  <c r="B737" i="18"/>
  <c r="F736" i="18"/>
  <c r="E736" i="18"/>
  <c r="D736" i="18"/>
  <c r="C736" i="18"/>
  <c r="B736" i="18"/>
  <c r="F735" i="18"/>
  <c r="E735" i="18"/>
  <c r="D735" i="18"/>
  <c r="C735" i="18"/>
  <c r="B735" i="18"/>
  <c r="F734" i="18"/>
  <c r="E734" i="18"/>
  <c r="D734" i="18"/>
  <c r="C734" i="18"/>
  <c r="B734" i="18"/>
  <c r="F733" i="18"/>
  <c r="E733" i="18"/>
  <c r="D733" i="18"/>
  <c r="C733" i="18"/>
  <c r="B733" i="18"/>
  <c r="F732" i="18"/>
  <c r="E732" i="18"/>
  <c r="D732" i="18"/>
  <c r="C732" i="18"/>
  <c r="B732" i="18"/>
  <c r="F731" i="18"/>
  <c r="E731" i="18"/>
  <c r="D731" i="18"/>
  <c r="C731" i="18"/>
  <c r="B731" i="18"/>
  <c r="F730" i="18"/>
  <c r="E730" i="18"/>
  <c r="D730" i="18"/>
  <c r="C730" i="18"/>
  <c r="B730" i="18"/>
  <c r="F729" i="18"/>
  <c r="E729" i="18"/>
  <c r="D729" i="18"/>
  <c r="C729" i="18"/>
  <c r="B729" i="18"/>
  <c r="F728" i="18"/>
  <c r="E728" i="18"/>
  <c r="D728" i="18"/>
  <c r="C728" i="18"/>
  <c r="B728" i="18"/>
  <c r="F727" i="18"/>
  <c r="E727" i="18"/>
  <c r="D727" i="18"/>
  <c r="C727" i="18"/>
  <c r="B727" i="18"/>
  <c r="F726" i="18"/>
  <c r="E726" i="18"/>
  <c r="D726" i="18"/>
  <c r="C726" i="18"/>
  <c r="B726" i="18"/>
  <c r="F725" i="18"/>
  <c r="E725" i="18"/>
  <c r="D725" i="18"/>
  <c r="C725" i="18"/>
  <c r="B725" i="18"/>
  <c r="F724" i="18"/>
  <c r="E724" i="18"/>
  <c r="D724" i="18"/>
  <c r="C724" i="18"/>
  <c r="B724" i="18"/>
  <c r="F723" i="18"/>
  <c r="E723" i="18"/>
  <c r="D723" i="18"/>
  <c r="C723" i="18"/>
  <c r="B723" i="18"/>
  <c r="F722" i="18"/>
  <c r="E722" i="18"/>
  <c r="D722" i="18"/>
  <c r="C722" i="18"/>
  <c r="B722" i="18"/>
  <c r="F721" i="18"/>
  <c r="E721" i="18"/>
  <c r="D721" i="18"/>
  <c r="C721" i="18"/>
  <c r="B721" i="18"/>
  <c r="F720" i="18"/>
  <c r="E720" i="18"/>
  <c r="D720" i="18"/>
  <c r="C720" i="18"/>
  <c r="B720" i="18"/>
  <c r="F719" i="18"/>
  <c r="E719" i="18"/>
  <c r="D719" i="18"/>
  <c r="C719" i="18"/>
  <c r="B719" i="18"/>
  <c r="F718" i="18"/>
  <c r="E718" i="18"/>
  <c r="D718" i="18"/>
  <c r="C718" i="18"/>
  <c r="B718" i="18"/>
  <c r="F717" i="18"/>
  <c r="E717" i="18"/>
  <c r="D717" i="18"/>
  <c r="C717" i="18"/>
  <c r="B717" i="18"/>
  <c r="F716" i="18"/>
  <c r="E716" i="18"/>
  <c r="D716" i="18"/>
  <c r="C716" i="18"/>
  <c r="B716" i="18"/>
  <c r="F715" i="18"/>
  <c r="E715" i="18"/>
  <c r="D715" i="18"/>
  <c r="C715" i="18"/>
  <c r="B715" i="18"/>
  <c r="F714" i="18"/>
  <c r="E714" i="18"/>
  <c r="D714" i="18"/>
  <c r="C714" i="18"/>
  <c r="B714" i="18"/>
  <c r="F713" i="18"/>
  <c r="E713" i="18"/>
  <c r="D713" i="18"/>
  <c r="C713" i="18"/>
  <c r="B713" i="18"/>
  <c r="F712" i="18"/>
  <c r="E712" i="18"/>
  <c r="D712" i="18"/>
  <c r="C712" i="18"/>
  <c r="B712" i="18"/>
  <c r="F711" i="18"/>
  <c r="E711" i="18"/>
  <c r="D711" i="18"/>
  <c r="C711" i="18"/>
  <c r="B711" i="18"/>
  <c r="F710" i="18"/>
  <c r="E710" i="18"/>
  <c r="D710" i="18"/>
  <c r="C710" i="18"/>
  <c r="B710" i="18"/>
  <c r="F709" i="18"/>
  <c r="E709" i="18"/>
  <c r="D709" i="18"/>
  <c r="C709" i="18"/>
  <c r="B709" i="18"/>
  <c r="F708" i="18"/>
  <c r="E708" i="18"/>
  <c r="D708" i="18"/>
  <c r="C708" i="18"/>
  <c r="B708" i="18"/>
  <c r="F707" i="18"/>
  <c r="E707" i="18"/>
  <c r="D707" i="18"/>
  <c r="C707" i="18"/>
  <c r="B707" i="18"/>
  <c r="F706" i="18"/>
  <c r="E706" i="18"/>
  <c r="D706" i="18"/>
  <c r="C706" i="18"/>
  <c r="B706" i="18"/>
  <c r="F705" i="18"/>
  <c r="E705" i="18"/>
  <c r="D705" i="18"/>
  <c r="C705" i="18"/>
  <c r="B705" i="18"/>
  <c r="F704" i="18"/>
  <c r="E704" i="18"/>
  <c r="D704" i="18"/>
  <c r="C704" i="18"/>
  <c r="B704" i="18"/>
  <c r="F703" i="18"/>
  <c r="E703" i="18"/>
  <c r="D703" i="18"/>
  <c r="C703" i="18"/>
  <c r="B703" i="18"/>
  <c r="F702" i="18"/>
  <c r="E702" i="18"/>
  <c r="D702" i="18"/>
  <c r="C702" i="18"/>
  <c r="B702" i="18"/>
  <c r="F701" i="18"/>
  <c r="E701" i="18"/>
  <c r="D701" i="18"/>
  <c r="C701" i="18"/>
  <c r="B701" i="18"/>
  <c r="F700" i="18"/>
  <c r="E700" i="18"/>
  <c r="D700" i="18"/>
  <c r="C700" i="18"/>
  <c r="B700" i="18"/>
  <c r="F699" i="18"/>
  <c r="E699" i="18"/>
  <c r="D699" i="18"/>
  <c r="C699" i="18"/>
  <c r="B699" i="18"/>
  <c r="F698" i="18"/>
  <c r="E698" i="18"/>
  <c r="D698" i="18"/>
  <c r="C698" i="18"/>
  <c r="B698" i="18"/>
  <c r="F697" i="18"/>
  <c r="E697" i="18"/>
  <c r="D697" i="18"/>
  <c r="C697" i="18"/>
  <c r="B697" i="18"/>
  <c r="F696" i="18"/>
  <c r="E696" i="18"/>
  <c r="D696" i="18"/>
  <c r="C696" i="18"/>
  <c r="B696" i="18"/>
  <c r="F695" i="18"/>
  <c r="E695" i="18"/>
  <c r="D695" i="18"/>
  <c r="C695" i="18"/>
  <c r="B695" i="18"/>
  <c r="F694" i="18"/>
  <c r="E694" i="18"/>
  <c r="D694" i="18"/>
  <c r="C694" i="18"/>
  <c r="B694" i="18"/>
  <c r="F693" i="18"/>
  <c r="E693" i="18"/>
  <c r="D693" i="18"/>
  <c r="C693" i="18"/>
  <c r="B693" i="18"/>
  <c r="F692" i="18"/>
  <c r="E692" i="18"/>
  <c r="D692" i="18"/>
  <c r="C692" i="18"/>
  <c r="B692" i="18"/>
  <c r="F691" i="18"/>
  <c r="E691" i="18"/>
  <c r="D691" i="18"/>
  <c r="C691" i="18"/>
  <c r="B691" i="18"/>
  <c r="F690" i="18"/>
  <c r="E690" i="18"/>
  <c r="D690" i="18"/>
  <c r="C690" i="18"/>
  <c r="B690" i="18"/>
  <c r="F689" i="18"/>
  <c r="E689" i="18"/>
  <c r="D689" i="18"/>
  <c r="C689" i="18"/>
  <c r="B689" i="18"/>
  <c r="F688" i="18"/>
  <c r="E688" i="18"/>
  <c r="D688" i="18"/>
  <c r="C688" i="18"/>
  <c r="B688" i="18"/>
  <c r="F687" i="18"/>
  <c r="E687" i="18"/>
  <c r="D687" i="18"/>
  <c r="C687" i="18"/>
  <c r="B687" i="18"/>
  <c r="F686" i="18"/>
  <c r="E686" i="18"/>
  <c r="D686" i="18"/>
  <c r="C686" i="18"/>
  <c r="B686" i="18"/>
  <c r="F685" i="18"/>
  <c r="E685" i="18"/>
  <c r="D685" i="18"/>
  <c r="C685" i="18"/>
  <c r="B685" i="18"/>
  <c r="F684" i="18"/>
  <c r="E684" i="18"/>
  <c r="D684" i="18"/>
  <c r="C684" i="18"/>
  <c r="B684" i="18"/>
  <c r="F683" i="18"/>
  <c r="E683" i="18"/>
  <c r="D683" i="18"/>
  <c r="C683" i="18"/>
  <c r="B683" i="18"/>
  <c r="F682" i="18"/>
  <c r="E682" i="18"/>
  <c r="D682" i="18"/>
  <c r="C682" i="18"/>
  <c r="B682" i="18"/>
  <c r="F681" i="18"/>
  <c r="E681" i="18"/>
  <c r="D681" i="18"/>
  <c r="C681" i="18"/>
  <c r="B681" i="18"/>
  <c r="F680" i="18"/>
  <c r="E680" i="18"/>
  <c r="D680" i="18"/>
  <c r="C680" i="18"/>
  <c r="B680" i="18"/>
  <c r="F679" i="18"/>
  <c r="E679" i="18"/>
  <c r="D679" i="18"/>
  <c r="C679" i="18"/>
  <c r="B679" i="18"/>
  <c r="F678" i="18"/>
  <c r="E678" i="18"/>
  <c r="D678" i="18"/>
  <c r="C678" i="18"/>
  <c r="B678" i="18"/>
  <c r="F677" i="18"/>
  <c r="E677" i="18"/>
  <c r="D677" i="18"/>
  <c r="C677" i="18"/>
  <c r="B677" i="18"/>
  <c r="F676" i="18"/>
  <c r="E676" i="18"/>
  <c r="D676" i="18"/>
  <c r="C676" i="18"/>
  <c r="B676" i="18"/>
  <c r="F675" i="18"/>
  <c r="E675" i="18"/>
  <c r="D675" i="18"/>
  <c r="C675" i="18"/>
  <c r="B675" i="18"/>
  <c r="F674" i="18"/>
  <c r="E674" i="18"/>
  <c r="D674" i="18"/>
  <c r="C674" i="18"/>
  <c r="B674" i="18"/>
  <c r="F673" i="18"/>
  <c r="E673" i="18"/>
  <c r="D673" i="18"/>
  <c r="C673" i="18"/>
  <c r="B673" i="18"/>
  <c r="F672" i="18"/>
  <c r="E672" i="18"/>
  <c r="D672" i="18"/>
  <c r="C672" i="18"/>
  <c r="B672" i="18"/>
  <c r="F671" i="18"/>
  <c r="E671" i="18"/>
  <c r="D671" i="18"/>
  <c r="C671" i="18"/>
  <c r="B671" i="18"/>
  <c r="F670" i="18"/>
  <c r="E670" i="18"/>
  <c r="D670" i="18"/>
  <c r="C670" i="18"/>
  <c r="B670" i="18"/>
  <c r="F669" i="18"/>
  <c r="E669" i="18"/>
  <c r="D669" i="18"/>
  <c r="C669" i="18"/>
  <c r="B669" i="18"/>
  <c r="F668" i="18"/>
  <c r="E668" i="18"/>
  <c r="D668" i="18"/>
  <c r="C668" i="18"/>
  <c r="B668" i="18"/>
  <c r="F667" i="18"/>
  <c r="E667" i="18"/>
  <c r="D667" i="18"/>
  <c r="C667" i="18"/>
  <c r="B667" i="18"/>
  <c r="F666" i="18"/>
  <c r="E666" i="18"/>
  <c r="D666" i="18"/>
  <c r="C666" i="18"/>
  <c r="B666" i="18"/>
  <c r="F665" i="18"/>
  <c r="E665" i="18"/>
  <c r="D665" i="18"/>
  <c r="C665" i="18"/>
  <c r="B665" i="18"/>
  <c r="F664" i="18"/>
  <c r="E664" i="18"/>
  <c r="D664" i="18"/>
  <c r="C664" i="18"/>
  <c r="B664" i="18"/>
  <c r="F663" i="18"/>
  <c r="E663" i="18"/>
  <c r="D663" i="18"/>
  <c r="C663" i="18"/>
  <c r="B663" i="18"/>
  <c r="F662" i="18"/>
  <c r="E662" i="18"/>
  <c r="D662" i="18"/>
  <c r="C662" i="18"/>
  <c r="B662" i="18"/>
  <c r="F661" i="18"/>
  <c r="E661" i="18"/>
  <c r="D661" i="18"/>
  <c r="C661" i="18"/>
  <c r="B661" i="18"/>
  <c r="F660" i="18"/>
  <c r="E660" i="18"/>
  <c r="D660" i="18"/>
  <c r="C660" i="18"/>
  <c r="B660" i="18"/>
  <c r="F659" i="18"/>
  <c r="E659" i="18"/>
  <c r="D659" i="18"/>
  <c r="C659" i="18"/>
  <c r="B659" i="18"/>
  <c r="F658" i="18"/>
  <c r="E658" i="18"/>
  <c r="D658" i="18"/>
  <c r="C658" i="18"/>
  <c r="B658" i="18"/>
  <c r="F657" i="18"/>
  <c r="E657" i="18"/>
  <c r="D657" i="18"/>
  <c r="C657" i="18"/>
  <c r="B657" i="18"/>
  <c r="F656" i="18"/>
  <c r="E656" i="18"/>
  <c r="D656" i="18"/>
  <c r="C656" i="18"/>
  <c r="B656" i="18"/>
  <c r="F655" i="18"/>
  <c r="E655" i="18"/>
  <c r="D655" i="18"/>
  <c r="C655" i="18"/>
  <c r="B655" i="18"/>
  <c r="F654" i="18"/>
  <c r="E654" i="18"/>
  <c r="D654" i="18"/>
  <c r="C654" i="18"/>
  <c r="B654" i="18"/>
  <c r="F653" i="18"/>
  <c r="E653" i="18"/>
  <c r="D653" i="18"/>
  <c r="C653" i="18"/>
  <c r="B653" i="18"/>
  <c r="F652" i="18"/>
  <c r="E652" i="18"/>
  <c r="D652" i="18"/>
  <c r="C652" i="18"/>
  <c r="B652" i="18"/>
  <c r="F651" i="18"/>
  <c r="E651" i="18"/>
  <c r="D651" i="18"/>
  <c r="C651" i="18"/>
  <c r="B651" i="18"/>
  <c r="F650" i="18"/>
  <c r="E650" i="18"/>
  <c r="D650" i="18"/>
  <c r="C650" i="18"/>
  <c r="B650" i="18"/>
  <c r="F649" i="18"/>
  <c r="E649" i="18"/>
  <c r="D649" i="18"/>
  <c r="C649" i="18"/>
  <c r="B649" i="18"/>
  <c r="F648" i="18"/>
  <c r="E648" i="18"/>
  <c r="D648" i="18"/>
  <c r="C648" i="18"/>
  <c r="B648" i="18"/>
  <c r="F647" i="18"/>
  <c r="E647" i="18"/>
  <c r="D647" i="18"/>
  <c r="C647" i="18"/>
  <c r="B647" i="18"/>
  <c r="F646" i="18"/>
  <c r="E646" i="18"/>
  <c r="D646" i="18"/>
  <c r="C646" i="18"/>
  <c r="B646" i="18"/>
  <c r="F645" i="18"/>
  <c r="E645" i="18"/>
  <c r="D645" i="18"/>
  <c r="C645" i="18"/>
  <c r="B645" i="18"/>
  <c r="F644" i="18"/>
  <c r="E644" i="18"/>
  <c r="D644" i="18"/>
  <c r="C644" i="18"/>
  <c r="B644" i="18"/>
  <c r="F643" i="18"/>
  <c r="E643" i="18"/>
  <c r="D643" i="18"/>
  <c r="C643" i="18"/>
  <c r="B643" i="18"/>
  <c r="F642" i="18"/>
  <c r="E642" i="18"/>
  <c r="D642" i="18"/>
  <c r="C642" i="18"/>
  <c r="B642" i="18"/>
  <c r="F641" i="18"/>
  <c r="E641" i="18"/>
  <c r="D641" i="18"/>
  <c r="C641" i="18"/>
  <c r="B641" i="18"/>
  <c r="F640" i="18"/>
  <c r="E640" i="18"/>
  <c r="D640" i="18"/>
  <c r="C640" i="18"/>
  <c r="B640" i="18"/>
  <c r="F639" i="18"/>
  <c r="E639" i="18"/>
  <c r="D639" i="18"/>
  <c r="C639" i="18"/>
  <c r="B639" i="18"/>
  <c r="F638" i="18"/>
  <c r="E638" i="18"/>
  <c r="D638" i="18"/>
  <c r="C638" i="18"/>
  <c r="B638" i="18"/>
  <c r="F637" i="18"/>
  <c r="E637" i="18"/>
  <c r="D637" i="18"/>
  <c r="C637" i="18"/>
  <c r="B637" i="18"/>
  <c r="F636" i="18"/>
  <c r="E636" i="18"/>
  <c r="D636" i="18"/>
  <c r="C636" i="18"/>
  <c r="B636" i="18"/>
  <c r="F635" i="18"/>
  <c r="E635" i="18"/>
  <c r="D635" i="18"/>
  <c r="C635" i="18"/>
  <c r="B635" i="18"/>
  <c r="F634" i="18"/>
  <c r="E634" i="18"/>
  <c r="D634" i="18"/>
  <c r="C634" i="18"/>
  <c r="B634" i="18"/>
  <c r="F633" i="18"/>
  <c r="E633" i="18"/>
  <c r="D633" i="18"/>
  <c r="C633" i="18"/>
  <c r="B633" i="18"/>
  <c r="F632" i="18"/>
  <c r="E632" i="18"/>
  <c r="D632" i="18"/>
  <c r="C632" i="18"/>
  <c r="B632" i="18"/>
  <c r="F631" i="18"/>
  <c r="E631" i="18"/>
  <c r="D631" i="18"/>
  <c r="C631" i="18"/>
  <c r="B631" i="18"/>
  <c r="F630" i="18"/>
  <c r="E630" i="18"/>
  <c r="D630" i="18"/>
  <c r="C630" i="18"/>
  <c r="B630" i="18"/>
  <c r="F629" i="18"/>
  <c r="E629" i="18"/>
  <c r="D629" i="18"/>
  <c r="C629" i="18"/>
  <c r="B629" i="18"/>
  <c r="F628" i="18"/>
  <c r="E628" i="18"/>
  <c r="D628" i="18"/>
  <c r="C628" i="18"/>
  <c r="B628" i="18"/>
  <c r="F627" i="18"/>
  <c r="E627" i="18"/>
  <c r="D627" i="18"/>
  <c r="C627" i="18"/>
  <c r="B627" i="18"/>
  <c r="F626" i="18"/>
  <c r="E626" i="18"/>
  <c r="D626" i="18"/>
  <c r="C626" i="18"/>
  <c r="B626" i="18"/>
  <c r="F625" i="18"/>
  <c r="E625" i="18"/>
  <c r="D625" i="18"/>
  <c r="C625" i="18"/>
  <c r="B625" i="18"/>
  <c r="F624" i="18"/>
  <c r="E624" i="18"/>
  <c r="D624" i="18"/>
  <c r="C624" i="18"/>
  <c r="B624" i="18"/>
  <c r="F623" i="18"/>
  <c r="E623" i="18"/>
  <c r="D623" i="18"/>
  <c r="C623" i="18"/>
  <c r="B623" i="18"/>
  <c r="F622" i="18"/>
  <c r="E622" i="18"/>
  <c r="D622" i="18"/>
  <c r="C622" i="18"/>
  <c r="B622" i="18"/>
  <c r="F621" i="18"/>
  <c r="E621" i="18"/>
  <c r="D621" i="18"/>
  <c r="C621" i="18"/>
  <c r="B621" i="18"/>
  <c r="F620" i="18"/>
  <c r="E620" i="18"/>
  <c r="D620" i="18"/>
  <c r="C620" i="18"/>
  <c r="B620" i="18"/>
  <c r="F619" i="18"/>
  <c r="E619" i="18"/>
  <c r="D619" i="18"/>
  <c r="C619" i="18"/>
  <c r="B619" i="18"/>
  <c r="F618" i="18"/>
  <c r="E618" i="18"/>
  <c r="D618" i="18"/>
  <c r="C618" i="18"/>
  <c r="B618" i="18"/>
  <c r="F617" i="18"/>
  <c r="E617" i="18"/>
  <c r="D617" i="18"/>
  <c r="C617" i="18"/>
  <c r="B617" i="18"/>
  <c r="F616" i="18"/>
  <c r="E616" i="18"/>
  <c r="D616" i="18"/>
  <c r="C616" i="18"/>
  <c r="B616" i="18"/>
  <c r="F615" i="18"/>
  <c r="E615" i="18"/>
  <c r="D615" i="18"/>
  <c r="C615" i="18"/>
  <c r="B615" i="18"/>
  <c r="F614" i="18"/>
  <c r="E614" i="18"/>
  <c r="D614" i="18"/>
  <c r="C614" i="18"/>
  <c r="B614" i="18"/>
  <c r="F613" i="18"/>
  <c r="E613" i="18"/>
  <c r="D613" i="18"/>
  <c r="C613" i="18"/>
  <c r="B613" i="18"/>
  <c r="F612" i="18"/>
  <c r="E612" i="18"/>
  <c r="D612" i="18"/>
  <c r="C612" i="18"/>
  <c r="B612" i="18"/>
  <c r="F611" i="18"/>
  <c r="E611" i="18"/>
  <c r="D611" i="18"/>
  <c r="C611" i="18"/>
  <c r="B611" i="18"/>
  <c r="F610" i="18"/>
  <c r="E610" i="18"/>
  <c r="D610" i="18"/>
  <c r="C610" i="18"/>
  <c r="B610" i="18"/>
  <c r="F609" i="18"/>
  <c r="E609" i="18"/>
  <c r="D609" i="18"/>
  <c r="C609" i="18"/>
  <c r="B609" i="18"/>
  <c r="F608" i="18"/>
  <c r="E608" i="18"/>
  <c r="D608" i="18"/>
  <c r="C608" i="18"/>
  <c r="B608" i="18"/>
  <c r="F607" i="18"/>
  <c r="E607" i="18"/>
  <c r="D607" i="18"/>
  <c r="C607" i="18"/>
  <c r="B607" i="18"/>
  <c r="F606" i="18"/>
  <c r="E606" i="18"/>
  <c r="D606" i="18"/>
  <c r="C606" i="18"/>
  <c r="B606" i="18"/>
  <c r="F605" i="18"/>
  <c r="E605" i="18"/>
  <c r="D605" i="18"/>
  <c r="C605" i="18"/>
  <c r="B605" i="18"/>
  <c r="F604" i="18"/>
  <c r="E604" i="18"/>
  <c r="D604" i="18"/>
  <c r="C604" i="18"/>
  <c r="B604" i="18"/>
  <c r="F603" i="18"/>
  <c r="E603" i="18"/>
  <c r="D603" i="18"/>
  <c r="C603" i="18"/>
  <c r="B603" i="18"/>
  <c r="F602" i="18"/>
  <c r="E602" i="18"/>
  <c r="D602" i="18"/>
  <c r="C602" i="18"/>
  <c r="B602" i="18"/>
  <c r="F601" i="18"/>
  <c r="E601" i="18"/>
  <c r="D601" i="18"/>
  <c r="C601" i="18"/>
  <c r="B601" i="18"/>
  <c r="F600" i="18"/>
  <c r="E600" i="18"/>
  <c r="D600" i="18"/>
  <c r="C600" i="18"/>
  <c r="B600" i="18"/>
  <c r="F599" i="18"/>
  <c r="E599" i="18"/>
  <c r="D599" i="18"/>
  <c r="C599" i="18"/>
  <c r="B599" i="18"/>
  <c r="F598" i="18"/>
  <c r="E598" i="18"/>
  <c r="D598" i="18"/>
  <c r="C598" i="18"/>
  <c r="B598" i="18"/>
  <c r="F597" i="18"/>
  <c r="E597" i="18"/>
  <c r="D597" i="18"/>
  <c r="C597" i="18"/>
  <c r="B597" i="18"/>
  <c r="F596" i="18"/>
  <c r="E596" i="18"/>
  <c r="D596" i="18"/>
  <c r="C596" i="18"/>
  <c r="B596" i="18"/>
  <c r="F595" i="18"/>
  <c r="E595" i="18"/>
  <c r="D595" i="18"/>
  <c r="C595" i="18"/>
  <c r="B595" i="18"/>
  <c r="F594" i="18"/>
  <c r="E594" i="18"/>
  <c r="D594" i="18"/>
  <c r="C594" i="18"/>
  <c r="B594" i="18"/>
  <c r="F593" i="18"/>
  <c r="E593" i="18"/>
  <c r="D593" i="18"/>
  <c r="C593" i="18"/>
  <c r="B593" i="18"/>
  <c r="F592" i="18"/>
  <c r="E592" i="18"/>
  <c r="D592" i="18"/>
  <c r="C592" i="18"/>
  <c r="B592" i="18"/>
  <c r="F591" i="18"/>
  <c r="E591" i="18"/>
  <c r="D591" i="18"/>
  <c r="C591" i="18"/>
  <c r="B591" i="18"/>
  <c r="F590" i="18"/>
  <c r="E590" i="18"/>
  <c r="D590" i="18"/>
  <c r="C590" i="18"/>
  <c r="B590" i="18"/>
  <c r="F589" i="18"/>
  <c r="E589" i="18"/>
  <c r="D589" i="18"/>
  <c r="C589" i="18"/>
  <c r="B589" i="18"/>
  <c r="F588" i="18"/>
  <c r="E588" i="18"/>
  <c r="D588" i="18"/>
  <c r="C588" i="18"/>
  <c r="B588" i="18"/>
  <c r="F587" i="18"/>
  <c r="E587" i="18"/>
  <c r="D587" i="18"/>
  <c r="C587" i="18"/>
  <c r="B587" i="18"/>
  <c r="F586" i="18"/>
  <c r="E586" i="18"/>
  <c r="D586" i="18"/>
  <c r="C586" i="18"/>
  <c r="B586" i="18"/>
  <c r="F585" i="18"/>
  <c r="E585" i="18"/>
  <c r="D585" i="18"/>
  <c r="C585" i="18"/>
  <c r="B585" i="18"/>
  <c r="F584" i="18"/>
  <c r="E584" i="18"/>
  <c r="D584" i="18"/>
  <c r="C584" i="18"/>
  <c r="B584" i="18"/>
  <c r="F583" i="18"/>
  <c r="E583" i="18"/>
  <c r="D583" i="18"/>
  <c r="C583" i="18"/>
  <c r="B583" i="18"/>
  <c r="F582" i="18"/>
  <c r="E582" i="18"/>
  <c r="D582" i="18"/>
  <c r="C582" i="18"/>
  <c r="B582" i="18"/>
  <c r="F581" i="18"/>
  <c r="E581" i="18"/>
  <c r="D581" i="18"/>
  <c r="C581" i="18"/>
  <c r="B581" i="18"/>
  <c r="F580" i="18"/>
  <c r="E580" i="18"/>
  <c r="D580" i="18"/>
  <c r="C580" i="18"/>
  <c r="B580" i="18"/>
  <c r="F579" i="18"/>
  <c r="E579" i="18"/>
  <c r="D579" i="18"/>
  <c r="C579" i="18"/>
  <c r="B579" i="18"/>
  <c r="F578" i="18"/>
  <c r="E578" i="18"/>
  <c r="D578" i="18"/>
  <c r="C578" i="18"/>
  <c r="B578" i="18"/>
  <c r="F577" i="18"/>
  <c r="E577" i="18"/>
  <c r="D577" i="18"/>
  <c r="C577" i="18"/>
  <c r="B577" i="18"/>
  <c r="F576" i="18"/>
  <c r="E576" i="18"/>
  <c r="D576" i="18"/>
  <c r="C576" i="18"/>
  <c r="B576" i="18"/>
  <c r="F575" i="18"/>
  <c r="E575" i="18"/>
  <c r="D575" i="18"/>
  <c r="C575" i="18"/>
  <c r="B575" i="18"/>
  <c r="F574" i="18"/>
  <c r="E574" i="18"/>
  <c r="D574" i="18"/>
  <c r="C574" i="18"/>
  <c r="B574" i="18"/>
  <c r="F573" i="18"/>
  <c r="E573" i="18"/>
  <c r="D573" i="18"/>
  <c r="C573" i="18"/>
  <c r="B573" i="18"/>
  <c r="F572" i="18"/>
  <c r="E572" i="18"/>
  <c r="D572" i="18"/>
  <c r="C572" i="18"/>
  <c r="B572" i="18"/>
  <c r="F571" i="18"/>
  <c r="E571" i="18"/>
  <c r="D571" i="18"/>
  <c r="C571" i="18"/>
  <c r="B571" i="18"/>
  <c r="F570" i="18"/>
  <c r="E570" i="18"/>
  <c r="D570" i="18"/>
  <c r="C570" i="18"/>
  <c r="B570" i="18"/>
  <c r="F569" i="18"/>
  <c r="E569" i="18"/>
  <c r="D569" i="18"/>
  <c r="C569" i="18"/>
  <c r="B569" i="18"/>
  <c r="F568" i="18"/>
  <c r="E568" i="18"/>
  <c r="D568" i="18"/>
  <c r="C568" i="18"/>
  <c r="B568" i="18"/>
  <c r="F567" i="18"/>
  <c r="E567" i="18"/>
  <c r="D567" i="18"/>
  <c r="C567" i="18"/>
  <c r="B567" i="18"/>
  <c r="F566" i="18"/>
  <c r="E566" i="18"/>
  <c r="D566" i="18"/>
  <c r="C566" i="18"/>
  <c r="B566" i="18"/>
  <c r="F565" i="18"/>
  <c r="E565" i="18"/>
  <c r="D565" i="18"/>
  <c r="C565" i="18"/>
  <c r="B565" i="18"/>
  <c r="F564" i="18"/>
  <c r="E564" i="18"/>
  <c r="D564" i="18"/>
  <c r="C564" i="18"/>
  <c r="B564" i="18"/>
  <c r="F563" i="18"/>
  <c r="E563" i="18"/>
  <c r="D563" i="18"/>
  <c r="C563" i="18"/>
  <c r="B563" i="18"/>
  <c r="F562" i="18"/>
  <c r="E562" i="18"/>
  <c r="D562" i="18"/>
  <c r="C562" i="18"/>
  <c r="B562" i="18"/>
  <c r="F561" i="18"/>
  <c r="E561" i="18"/>
  <c r="D561" i="18"/>
  <c r="C561" i="18"/>
  <c r="B561" i="18"/>
  <c r="F560" i="18"/>
  <c r="E560" i="18"/>
  <c r="D560" i="18"/>
  <c r="C560" i="18"/>
  <c r="B560" i="18"/>
  <c r="F559" i="18"/>
  <c r="E559" i="18"/>
  <c r="D559" i="18"/>
  <c r="C559" i="18"/>
  <c r="B559" i="18"/>
  <c r="F558" i="18"/>
  <c r="E558" i="18"/>
  <c r="D558" i="18"/>
  <c r="C558" i="18"/>
  <c r="B558" i="18"/>
  <c r="F557" i="18"/>
  <c r="E557" i="18"/>
  <c r="D557" i="18"/>
  <c r="C557" i="18"/>
  <c r="B557" i="18"/>
  <c r="F556" i="18"/>
  <c r="E556" i="18"/>
  <c r="D556" i="18"/>
  <c r="C556" i="18"/>
  <c r="B556" i="18"/>
  <c r="F555" i="18"/>
  <c r="E555" i="18"/>
  <c r="D555" i="18"/>
  <c r="C555" i="18"/>
  <c r="B555" i="18"/>
  <c r="F554" i="18"/>
  <c r="E554" i="18"/>
  <c r="D554" i="18"/>
  <c r="C554" i="18"/>
  <c r="B554" i="18"/>
  <c r="F553" i="18"/>
  <c r="E553" i="18"/>
  <c r="D553" i="18"/>
  <c r="C553" i="18"/>
  <c r="B553" i="18"/>
  <c r="F552" i="18"/>
  <c r="E552" i="18"/>
  <c r="D552" i="18"/>
  <c r="C552" i="18"/>
  <c r="B552" i="18"/>
  <c r="F551" i="18"/>
  <c r="E551" i="18"/>
  <c r="D551" i="18"/>
  <c r="C551" i="18"/>
  <c r="B551" i="18"/>
  <c r="F550" i="18"/>
  <c r="E550" i="18"/>
  <c r="D550" i="18"/>
  <c r="C550" i="18"/>
  <c r="B550" i="18"/>
  <c r="F549" i="18"/>
  <c r="E549" i="18"/>
  <c r="D549" i="18"/>
  <c r="C549" i="18"/>
  <c r="B549" i="18"/>
  <c r="F548" i="18"/>
  <c r="E548" i="18"/>
  <c r="D548" i="18"/>
  <c r="C548" i="18"/>
  <c r="B548" i="18"/>
  <c r="F547" i="18"/>
  <c r="E547" i="18"/>
  <c r="D547" i="18"/>
  <c r="C547" i="18"/>
  <c r="B547" i="18"/>
  <c r="F546" i="18"/>
  <c r="E546" i="18"/>
  <c r="D546" i="18"/>
  <c r="C546" i="18"/>
  <c r="B546" i="18"/>
  <c r="F545" i="18"/>
  <c r="E545" i="18"/>
  <c r="D545" i="18"/>
  <c r="C545" i="18"/>
  <c r="B545" i="18"/>
  <c r="F544" i="18"/>
  <c r="E544" i="18"/>
  <c r="D544" i="18"/>
  <c r="C544" i="18"/>
  <c r="B544" i="18"/>
  <c r="F543" i="18"/>
  <c r="E543" i="18"/>
  <c r="D543" i="18"/>
  <c r="C543" i="18"/>
  <c r="B543" i="18"/>
  <c r="F542" i="18"/>
  <c r="E542" i="18"/>
  <c r="D542" i="18"/>
  <c r="C542" i="18"/>
  <c r="B542" i="18"/>
  <c r="F541" i="18"/>
  <c r="E541" i="18"/>
  <c r="D541" i="18"/>
  <c r="C541" i="18"/>
  <c r="B541" i="18"/>
  <c r="F540" i="18"/>
  <c r="E540" i="18"/>
  <c r="D540" i="18"/>
  <c r="C540" i="18"/>
  <c r="B540" i="18"/>
  <c r="F539" i="18"/>
  <c r="E539" i="18"/>
  <c r="D539" i="18"/>
  <c r="C539" i="18"/>
  <c r="B539" i="18"/>
  <c r="F538" i="18"/>
  <c r="E538" i="18"/>
  <c r="D538" i="18"/>
  <c r="C538" i="18"/>
  <c r="B538" i="18"/>
  <c r="F537" i="18"/>
  <c r="E537" i="18"/>
  <c r="D537" i="18"/>
  <c r="C537" i="18"/>
  <c r="B537" i="18"/>
  <c r="F536" i="18"/>
  <c r="E536" i="18"/>
  <c r="D536" i="18"/>
  <c r="C536" i="18"/>
  <c r="B536" i="18"/>
  <c r="F535" i="18"/>
  <c r="E535" i="18"/>
  <c r="D535" i="18"/>
  <c r="C535" i="18"/>
  <c r="B535" i="18"/>
  <c r="F534" i="18"/>
  <c r="E534" i="18"/>
  <c r="D534" i="18"/>
  <c r="C534" i="18"/>
  <c r="B534" i="18"/>
  <c r="F533" i="18"/>
  <c r="E533" i="18"/>
  <c r="D533" i="18"/>
  <c r="C533" i="18"/>
  <c r="B533" i="18"/>
  <c r="F532" i="18"/>
  <c r="E532" i="18"/>
  <c r="D532" i="18"/>
  <c r="C532" i="18"/>
  <c r="B532" i="18"/>
  <c r="F531" i="18"/>
  <c r="E531" i="18"/>
  <c r="D531" i="18"/>
  <c r="C531" i="18"/>
  <c r="B531" i="18"/>
  <c r="F530" i="18"/>
  <c r="E530" i="18"/>
  <c r="D530" i="18"/>
  <c r="C530" i="18"/>
  <c r="B530" i="18"/>
  <c r="F529" i="18"/>
  <c r="E529" i="18"/>
  <c r="D529" i="18"/>
  <c r="C529" i="18"/>
  <c r="B529" i="18"/>
  <c r="F528" i="18"/>
  <c r="E528" i="18"/>
  <c r="D528" i="18"/>
  <c r="C528" i="18"/>
  <c r="B528" i="18"/>
  <c r="F527" i="18"/>
  <c r="E527" i="18"/>
  <c r="D527" i="18"/>
  <c r="C527" i="18"/>
  <c r="B527" i="18"/>
  <c r="F526" i="18"/>
  <c r="E526" i="18"/>
  <c r="D526" i="18"/>
  <c r="C526" i="18"/>
  <c r="B526" i="18"/>
  <c r="F525" i="18"/>
  <c r="E525" i="18"/>
  <c r="D525" i="18"/>
  <c r="C525" i="18"/>
  <c r="B525" i="18"/>
  <c r="F524" i="18"/>
  <c r="E524" i="18"/>
  <c r="D524" i="18"/>
  <c r="C524" i="18"/>
  <c r="B524" i="18"/>
  <c r="F523" i="18"/>
  <c r="E523" i="18"/>
  <c r="D523" i="18"/>
  <c r="C523" i="18"/>
  <c r="B523" i="18"/>
  <c r="F522" i="18"/>
  <c r="E522" i="18"/>
  <c r="D522" i="18"/>
  <c r="C522" i="18"/>
  <c r="B522" i="18"/>
  <c r="F521" i="18"/>
  <c r="E521" i="18"/>
  <c r="D521" i="18"/>
  <c r="C521" i="18"/>
  <c r="B521" i="18"/>
  <c r="F520" i="18"/>
  <c r="E520" i="18"/>
  <c r="D520" i="18"/>
  <c r="C520" i="18"/>
  <c r="B520" i="18"/>
  <c r="F519" i="18"/>
  <c r="E519" i="18"/>
  <c r="D519" i="18"/>
  <c r="C519" i="18"/>
  <c r="B519" i="18"/>
  <c r="F518" i="18"/>
  <c r="E518" i="18"/>
  <c r="D518" i="18"/>
  <c r="C518" i="18"/>
  <c r="B518" i="18"/>
  <c r="F517" i="18"/>
  <c r="E517" i="18"/>
  <c r="D517" i="18"/>
  <c r="C517" i="18"/>
  <c r="B517" i="18"/>
  <c r="F516" i="18"/>
  <c r="E516" i="18"/>
  <c r="D516" i="18"/>
  <c r="C516" i="18"/>
  <c r="B516" i="18"/>
  <c r="F515" i="18"/>
  <c r="E515" i="18"/>
  <c r="D515" i="18"/>
  <c r="C515" i="18"/>
  <c r="B515" i="18"/>
  <c r="F514" i="18"/>
  <c r="E514" i="18"/>
  <c r="D514" i="18"/>
  <c r="C514" i="18"/>
  <c r="B514" i="18"/>
  <c r="F513" i="18"/>
  <c r="E513" i="18"/>
  <c r="D513" i="18"/>
  <c r="C513" i="18"/>
  <c r="B513" i="18"/>
  <c r="F512" i="18"/>
  <c r="E512" i="18"/>
  <c r="D512" i="18"/>
  <c r="C512" i="18"/>
  <c r="B512" i="18"/>
  <c r="F511" i="18"/>
  <c r="E511" i="18"/>
  <c r="D511" i="18"/>
  <c r="C511" i="18"/>
  <c r="B511" i="18"/>
  <c r="F510" i="18"/>
  <c r="E510" i="18"/>
  <c r="D510" i="18"/>
  <c r="C510" i="18"/>
  <c r="B510" i="18"/>
  <c r="F509" i="18"/>
  <c r="E509" i="18"/>
  <c r="D509" i="18"/>
  <c r="C509" i="18"/>
  <c r="B509" i="18"/>
  <c r="F508" i="18"/>
  <c r="E508" i="18"/>
  <c r="D508" i="18"/>
  <c r="C508" i="18"/>
  <c r="B508" i="18"/>
  <c r="F507" i="18"/>
  <c r="E507" i="18"/>
  <c r="D507" i="18"/>
  <c r="C507" i="18"/>
  <c r="B507" i="18"/>
  <c r="F506" i="18"/>
  <c r="E506" i="18"/>
  <c r="D506" i="18"/>
  <c r="C506" i="18"/>
  <c r="B506" i="18"/>
  <c r="F505" i="18"/>
  <c r="E505" i="18"/>
  <c r="D505" i="18"/>
  <c r="C505" i="18"/>
  <c r="B505" i="18"/>
  <c r="F504" i="18"/>
  <c r="E504" i="18"/>
  <c r="D504" i="18"/>
  <c r="C504" i="18"/>
  <c r="B504" i="18"/>
  <c r="F503" i="18"/>
  <c r="E503" i="18"/>
  <c r="D503" i="18"/>
  <c r="C503" i="18"/>
  <c r="B503" i="18"/>
  <c r="F502" i="18"/>
  <c r="E502" i="18"/>
  <c r="D502" i="18"/>
  <c r="C502" i="18"/>
  <c r="B502" i="18"/>
  <c r="F501" i="18"/>
  <c r="E501" i="18"/>
  <c r="D501" i="18"/>
  <c r="C501" i="18"/>
  <c r="B501" i="18"/>
  <c r="F500" i="18"/>
  <c r="E500" i="18"/>
  <c r="D500" i="18"/>
  <c r="C500" i="18"/>
  <c r="B500" i="18"/>
  <c r="F499" i="18"/>
  <c r="E499" i="18"/>
  <c r="D499" i="18"/>
  <c r="C499" i="18"/>
  <c r="B499" i="18"/>
  <c r="F498" i="18"/>
  <c r="E498" i="18"/>
  <c r="D498" i="18"/>
  <c r="C498" i="18"/>
  <c r="B498" i="18"/>
  <c r="F497" i="18"/>
  <c r="E497" i="18"/>
  <c r="D497" i="18"/>
  <c r="C497" i="18"/>
  <c r="B497" i="18"/>
  <c r="F496" i="18"/>
  <c r="E496" i="18"/>
  <c r="D496" i="18"/>
  <c r="C496" i="18"/>
  <c r="B496" i="18"/>
  <c r="F495" i="18"/>
  <c r="E495" i="18"/>
  <c r="D495" i="18"/>
  <c r="C495" i="18"/>
  <c r="B495" i="18"/>
  <c r="F494" i="18"/>
  <c r="E494" i="18"/>
  <c r="D494" i="18"/>
  <c r="C494" i="18"/>
  <c r="B494" i="18"/>
  <c r="F493" i="18"/>
  <c r="E493" i="18"/>
  <c r="D493" i="18"/>
  <c r="C493" i="18"/>
  <c r="B493" i="18"/>
  <c r="F492" i="18"/>
  <c r="E492" i="18"/>
  <c r="D492" i="18"/>
  <c r="C492" i="18"/>
  <c r="B492" i="18"/>
  <c r="F491" i="18"/>
  <c r="E491" i="18"/>
  <c r="D491" i="18"/>
  <c r="C491" i="18"/>
  <c r="B491" i="18"/>
  <c r="F490" i="18"/>
  <c r="E490" i="18"/>
  <c r="D490" i="18"/>
  <c r="C490" i="18"/>
  <c r="B490" i="18"/>
  <c r="F489" i="18"/>
  <c r="E489" i="18"/>
  <c r="D489" i="18"/>
  <c r="C489" i="18"/>
  <c r="B489" i="18"/>
  <c r="F488" i="18"/>
  <c r="E488" i="18"/>
  <c r="D488" i="18"/>
  <c r="C488" i="18"/>
  <c r="B488" i="18"/>
  <c r="F487" i="18"/>
  <c r="E487" i="18"/>
  <c r="D487" i="18"/>
  <c r="C487" i="18"/>
  <c r="B487" i="18"/>
  <c r="F486" i="18"/>
  <c r="E486" i="18"/>
  <c r="D486" i="18"/>
  <c r="C486" i="18"/>
  <c r="B486" i="18"/>
  <c r="F485" i="18"/>
  <c r="E485" i="18"/>
  <c r="D485" i="18"/>
  <c r="C485" i="18"/>
  <c r="B485" i="18"/>
  <c r="F484" i="18"/>
  <c r="E484" i="18"/>
  <c r="D484" i="18"/>
  <c r="C484" i="18"/>
  <c r="B484" i="18"/>
  <c r="F483" i="18"/>
  <c r="E483" i="18"/>
  <c r="D483" i="18"/>
  <c r="C483" i="18"/>
  <c r="B483" i="18"/>
  <c r="F482" i="18"/>
  <c r="E482" i="18"/>
  <c r="D482" i="18"/>
  <c r="C482" i="18"/>
  <c r="B482" i="18"/>
  <c r="F481" i="18"/>
  <c r="E481" i="18"/>
  <c r="D481" i="18"/>
  <c r="C481" i="18"/>
  <c r="B481" i="18"/>
  <c r="F480" i="18"/>
  <c r="E480" i="18"/>
  <c r="D480" i="18"/>
  <c r="C480" i="18"/>
  <c r="B480" i="18"/>
  <c r="F479" i="18"/>
  <c r="E479" i="18"/>
  <c r="D479" i="18"/>
  <c r="C479" i="18"/>
  <c r="B479" i="18"/>
  <c r="F478" i="18"/>
  <c r="E478" i="18"/>
  <c r="D478" i="18"/>
  <c r="C478" i="18"/>
  <c r="B478" i="18"/>
  <c r="F477" i="18"/>
  <c r="E477" i="18"/>
  <c r="D477" i="18"/>
  <c r="C477" i="18"/>
  <c r="B477" i="18"/>
  <c r="F476" i="18"/>
  <c r="E476" i="18"/>
  <c r="D476" i="18"/>
  <c r="C476" i="18"/>
  <c r="B476" i="18"/>
  <c r="F475" i="18"/>
  <c r="E475" i="18"/>
  <c r="D475" i="18"/>
  <c r="C475" i="18"/>
  <c r="B475" i="18"/>
  <c r="F474" i="18"/>
  <c r="E474" i="18"/>
  <c r="D474" i="18"/>
  <c r="C474" i="18"/>
  <c r="B474" i="18"/>
  <c r="F473" i="18"/>
  <c r="E473" i="18"/>
  <c r="D473" i="18"/>
  <c r="C473" i="18"/>
  <c r="B473" i="18"/>
  <c r="F472" i="18"/>
  <c r="E472" i="18"/>
  <c r="D472" i="18"/>
  <c r="C472" i="18"/>
  <c r="B472" i="18"/>
  <c r="F471" i="18"/>
  <c r="E471" i="18"/>
  <c r="D471" i="18"/>
  <c r="C471" i="18"/>
  <c r="B471" i="18"/>
  <c r="F470" i="18"/>
  <c r="E470" i="18"/>
  <c r="D470" i="18"/>
  <c r="C470" i="18"/>
  <c r="B470" i="18"/>
  <c r="F469" i="18"/>
  <c r="E469" i="18"/>
  <c r="D469" i="18"/>
  <c r="C469" i="18"/>
  <c r="B469" i="18"/>
  <c r="F468" i="18"/>
  <c r="E468" i="18"/>
  <c r="D468" i="18"/>
  <c r="C468" i="18"/>
  <c r="B468" i="18"/>
  <c r="F467" i="18"/>
  <c r="E467" i="18"/>
  <c r="D467" i="18"/>
  <c r="C467" i="18"/>
  <c r="B467" i="18"/>
  <c r="F466" i="18"/>
  <c r="E466" i="18"/>
  <c r="D466" i="18"/>
  <c r="C466" i="18"/>
  <c r="B466" i="18"/>
  <c r="F465" i="18"/>
  <c r="E465" i="18"/>
  <c r="D465" i="18"/>
  <c r="C465" i="18"/>
  <c r="B465" i="18"/>
  <c r="F464" i="18"/>
  <c r="E464" i="18"/>
  <c r="D464" i="18"/>
  <c r="C464" i="18"/>
  <c r="B464" i="18"/>
  <c r="F463" i="18"/>
  <c r="E463" i="18"/>
  <c r="D463" i="18"/>
  <c r="C463" i="18"/>
  <c r="B463" i="18"/>
  <c r="F462" i="18"/>
  <c r="E462" i="18"/>
  <c r="D462" i="18"/>
  <c r="C462" i="18"/>
  <c r="B462" i="18"/>
  <c r="F461" i="18"/>
  <c r="E461" i="18"/>
  <c r="D461" i="18"/>
  <c r="C461" i="18"/>
  <c r="B461" i="18"/>
  <c r="F460" i="18"/>
  <c r="E460" i="18"/>
  <c r="D460" i="18"/>
  <c r="C460" i="18"/>
  <c r="B460" i="18"/>
  <c r="F459" i="18"/>
  <c r="E459" i="18"/>
  <c r="D459" i="18"/>
  <c r="C459" i="18"/>
  <c r="B459" i="18"/>
  <c r="F458" i="18"/>
  <c r="E458" i="18"/>
  <c r="D458" i="18"/>
  <c r="C458" i="18"/>
  <c r="B458" i="18"/>
  <c r="F457" i="18"/>
  <c r="E457" i="18"/>
  <c r="D457" i="18"/>
  <c r="C457" i="18"/>
  <c r="B457" i="18"/>
  <c r="F456" i="18"/>
  <c r="E456" i="18"/>
  <c r="D456" i="18"/>
  <c r="C456" i="18"/>
  <c r="B456" i="18"/>
  <c r="F455" i="18"/>
  <c r="E455" i="18"/>
  <c r="D455" i="18"/>
  <c r="C455" i="18"/>
  <c r="B455" i="18"/>
  <c r="F454" i="18"/>
  <c r="E454" i="18"/>
  <c r="D454" i="18"/>
  <c r="C454" i="18"/>
  <c r="B454" i="18"/>
  <c r="F453" i="18"/>
  <c r="E453" i="18"/>
  <c r="D453" i="18"/>
  <c r="C453" i="18"/>
  <c r="B453" i="18"/>
  <c r="F452" i="18"/>
  <c r="E452" i="18"/>
  <c r="D452" i="18"/>
  <c r="C452" i="18"/>
  <c r="B452" i="18"/>
  <c r="F451" i="18"/>
  <c r="E451" i="18"/>
  <c r="D451" i="18"/>
  <c r="C451" i="18"/>
  <c r="B451" i="18"/>
  <c r="F450" i="18"/>
  <c r="E450" i="18"/>
  <c r="D450" i="18"/>
  <c r="C450" i="18"/>
  <c r="B450" i="18"/>
  <c r="F449" i="18"/>
  <c r="E449" i="18"/>
  <c r="D449" i="18"/>
  <c r="C449" i="18"/>
  <c r="B449" i="18"/>
  <c r="F448" i="18"/>
  <c r="E448" i="18"/>
  <c r="D448" i="18"/>
  <c r="C448" i="18"/>
  <c r="B448" i="18"/>
  <c r="F447" i="18"/>
  <c r="E447" i="18"/>
  <c r="D447" i="18"/>
  <c r="C447" i="18"/>
  <c r="B447" i="18"/>
  <c r="F446" i="18"/>
  <c r="E446" i="18"/>
  <c r="D446" i="18"/>
  <c r="C446" i="18"/>
  <c r="B446" i="18"/>
  <c r="F445" i="18"/>
  <c r="E445" i="18"/>
  <c r="D445" i="18"/>
  <c r="C445" i="18"/>
  <c r="B445" i="18"/>
  <c r="F444" i="18"/>
  <c r="E444" i="18"/>
  <c r="D444" i="18"/>
  <c r="C444" i="18"/>
  <c r="B444" i="18"/>
  <c r="F443" i="18"/>
  <c r="E443" i="18"/>
  <c r="D443" i="18"/>
  <c r="C443" i="18"/>
  <c r="B443" i="18"/>
  <c r="F442" i="18"/>
  <c r="E442" i="18"/>
  <c r="D442" i="18"/>
  <c r="C442" i="18"/>
  <c r="B442" i="18"/>
  <c r="F441" i="18"/>
  <c r="E441" i="18"/>
  <c r="D441" i="18"/>
  <c r="C441" i="18"/>
  <c r="B441" i="18"/>
  <c r="F440" i="18"/>
  <c r="E440" i="18"/>
  <c r="D440" i="18"/>
  <c r="C440" i="18"/>
  <c r="B440" i="18"/>
  <c r="F439" i="18"/>
  <c r="E439" i="18"/>
  <c r="D439" i="18"/>
  <c r="C439" i="18"/>
  <c r="B439" i="18"/>
  <c r="F438" i="18"/>
  <c r="E438" i="18"/>
  <c r="D438" i="18"/>
  <c r="C438" i="18"/>
  <c r="B438" i="18"/>
  <c r="F437" i="18"/>
  <c r="E437" i="18"/>
  <c r="D437" i="18"/>
  <c r="C437" i="18"/>
  <c r="B437" i="18"/>
  <c r="F436" i="18"/>
  <c r="E436" i="18"/>
  <c r="D436" i="18"/>
  <c r="C436" i="18"/>
  <c r="B436" i="18"/>
  <c r="F435" i="18"/>
  <c r="E435" i="18"/>
  <c r="D435" i="18"/>
  <c r="C435" i="18"/>
  <c r="B435" i="18"/>
  <c r="F434" i="18"/>
  <c r="E434" i="18"/>
  <c r="D434" i="18"/>
  <c r="C434" i="18"/>
  <c r="B434" i="18"/>
  <c r="F433" i="18"/>
  <c r="E433" i="18"/>
  <c r="D433" i="18"/>
  <c r="C433" i="18"/>
  <c r="B433" i="18"/>
  <c r="F432" i="18"/>
  <c r="E432" i="18"/>
  <c r="D432" i="18"/>
  <c r="C432" i="18"/>
  <c r="B432" i="18"/>
  <c r="F431" i="18"/>
  <c r="E431" i="18"/>
  <c r="D431" i="18"/>
  <c r="C431" i="18"/>
  <c r="B431" i="18"/>
  <c r="F430" i="18"/>
  <c r="E430" i="18"/>
  <c r="D430" i="18"/>
  <c r="C430" i="18"/>
  <c r="B430" i="18"/>
  <c r="F429" i="18"/>
  <c r="E429" i="18"/>
  <c r="D429" i="18"/>
  <c r="C429" i="18"/>
  <c r="B429" i="18"/>
  <c r="F428" i="18"/>
  <c r="E428" i="18"/>
  <c r="D428" i="18"/>
  <c r="C428" i="18"/>
  <c r="B428" i="18"/>
  <c r="F427" i="18"/>
  <c r="E427" i="18"/>
  <c r="D427" i="18"/>
  <c r="C427" i="18"/>
  <c r="B427" i="18"/>
  <c r="F426" i="18"/>
  <c r="E426" i="18"/>
  <c r="D426" i="18"/>
  <c r="C426" i="18"/>
  <c r="B426" i="18"/>
  <c r="F425" i="18"/>
  <c r="E425" i="18"/>
  <c r="D425" i="18"/>
  <c r="C425" i="18"/>
  <c r="B425" i="18"/>
  <c r="F424" i="18"/>
  <c r="E424" i="18"/>
  <c r="D424" i="18"/>
  <c r="C424" i="18"/>
  <c r="B424" i="18"/>
  <c r="F423" i="18"/>
  <c r="E423" i="18"/>
  <c r="D423" i="18"/>
  <c r="C423" i="18"/>
  <c r="B423" i="18"/>
  <c r="F422" i="18"/>
  <c r="E422" i="18"/>
  <c r="D422" i="18"/>
  <c r="C422" i="18"/>
  <c r="B422" i="18"/>
  <c r="F421" i="18"/>
  <c r="E421" i="18"/>
  <c r="D421" i="18"/>
  <c r="C421" i="18"/>
  <c r="B421" i="18"/>
  <c r="F420" i="18"/>
  <c r="E420" i="18"/>
  <c r="D420" i="18"/>
  <c r="C420" i="18"/>
  <c r="B420" i="18"/>
  <c r="F419" i="18"/>
  <c r="E419" i="18"/>
  <c r="D419" i="18"/>
  <c r="C419" i="18"/>
  <c r="B419" i="18"/>
  <c r="F418" i="18"/>
  <c r="E418" i="18"/>
  <c r="D418" i="18"/>
  <c r="C418" i="18"/>
  <c r="B418" i="18"/>
  <c r="F417" i="18"/>
  <c r="E417" i="18"/>
  <c r="D417" i="18"/>
  <c r="C417" i="18"/>
  <c r="B417" i="18"/>
  <c r="F416" i="18"/>
  <c r="E416" i="18"/>
  <c r="D416" i="18"/>
  <c r="C416" i="18"/>
  <c r="B416" i="18"/>
  <c r="F415" i="18"/>
  <c r="E415" i="18"/>
  <c r="D415" i="18"/>
  <c r="C415" i="18"/>
  <c r="B415" i="18"/>
  <c r="F414" i="18"/>
  <c r="E414" i="18"/>
  <c r="D414" i="18"/>
  <c r="C414" i="18"/>
  <c r="B414" i="18"/>
  <c r="F413" i="18"/>
  <c r="E413" i="18"/>
  <c r="D413" i="18"/>
  <c r="C413" i="18"/>
  <c r="B413" i="18"/>
  <c r="F412" i="18"/>
  <c r="E412" i="18"/>
  <c r="D412" i="18"/>
  <c r="C412" i="18"/>
  <c r="B412" i="18"/>
  <c r="F411" i="18"/>
  <c r="E411" i="18"/>
  <c r="D411" i="18"/>
  <c r="C411" i="18"/>
  <c r="B411" i="18"/>
  <c r="F410" i="18"/>
  <c r="E410" i="18"/>
  <c r="D410" i="18"/>
  <c r="C410" i="18"/>
  <c r="B410" i="18"/>
  <c r="F409" i="18"/>
  <c r="E409" i="18"/>
  <c r="D409" i="18"/>
  <c r="C409" i="18"/>
  <c r="B409" i="18"/>
  <c r="F408" i="18"/>
  <c r="E408" i="18"/>
  <c r="D408" i="18"/>
  <c r="C408" i="18"/>
  <c r="B408" i="18"/>
  <c r="F407" i="18"/>
  <c r="E407" i="18"/>
  <c r="D407" i="18"/>
  <c r="C407" i="18"/>
  <c r="B407" i="18"/>
  <c r="F406" i="18"/>
  <c r="E406" i="18"/>
  <c r="D406" i="18"/>
  <c r="C406" i="18"/>
  <c r="B406" i="18"/>
  <c r="F405" i="18"/>
  <c r="E405" i="18"/>
  <c r="D405" i="18"/>
  <c r="C405" i="18"/>
  <c r="B405" i="18"/>
  <c r="F404" i="18"/>
  <c r="E404" i="18"/>
  <c r="D404" i="18"/>
  <c r="C404" i="18"/>
  <c r="B404" i="18"/>
  <c r="F403" i="18"/>
  <c r="E403" i="18"/>
  <c r="D403" i="18"/>
  <c r="C403" i="18"/>
  <c r="B403" i="18"/>
  <c r="F402" i="18"/>
  <c r="E402" i="18"/>
  <c r="D402" i="18"/>
  <c r="C402" i="18"/>
  <c r="B402" i="18"/>
  <c r="F401" i="18"/>
  <c r="E401" i="18"/>
  <c r="D401" i="18"/>
  <c r="C401" i="18"/>
  <c r="B401" i="18"/>
  <c r="F400" i="18"/>
  <c r="E400" i="18"/>
  <c r="D400" i="18"/>
  <c r="C400" i="18"/>
  <c r="B400" i="18"/>
  <c r="F399" i="18"/>
  <c r="E399" i="18"/>
  <c r="D399" i="18"/>
  <c r="C399" i="18"/>
  <c r="B399" i="18"/>
  <c r="F398" i="18"/>
  <c r="E398" i="18"/>
  <c r="D398" i="18"/>
  <c r="C398" i="18"/>
  <c r="B398" i="18"/>
  <c r="F397" i="18"/>
  <c r="E397" i="18"/>
  <c r="D397" i="18"/>
  <c r="C397" i="18"/>
  <c r="B397" i="18"/>
  <c r="F396" i="18"/>
  <c r="E396" i="18"/>
  <c r="D396" i="18"/>
  <c r="C396" i="18"/>
  <c r="B396" i="18"/>
  <c r="F395" i="18"/>
  <c r="E395" i="18"/>
  <c r="D395" i="18"/>
  <c r="C395" i="18"/>
  <c r="B395" i="18"/>
  <c r="F394" i="18"/>
  <c r="E394" i="18"/>
  <c r="D394" i="18"/>
  <c r="C394" i="18"/>
  <c r="B394" i="18"/>
  <c r="F393" i="18"/>
  <c r="E393" i="18"/>
  <c r="D393" i="18"/>
  <c r="C393" i="18"/>
  <c r="B393" i="18"/>
  <c r="F392" i="18"/>
  <c r="E392" i="18"/>
  <c r="D392" i="18"/>
  <c r="C392" i="18"/>
  <c r="B392" i="18"/>
  <c r="F391" i="18"/>
  <c r="E391" i="18"/>
  <c r="D391" i="18"/>
  <c r="C391" i="18"/>
  <c r="B391" i="18"/>
  <c r="F390" i="18"/>
  <c r="E390" i="18"/>
  <c r="D390" i="18"/>
  <c r="C390" i="18"/>
  <c r="B390" i="18"/>
  <c r="F389" i="18"/>
  <c r="E389" i="18"/>
  <c r="D389" i="18"/>
  <c r="C389" i="18"/>
  <c r="B389" i="18"/>
  <c r="F388" i="18"/>
  <c r="E388" i="18"/>
  <c r="D388" i="18"/>
  <c r="C388" i="18"/>
  <c r="B388" i="18"/>
  <c r="F387" i="18"/>
  <c r="E387" i="18"/>
  <c r="D387" i="18"/>
  <c r="C387" i="18"/>
  <c r="B387" i="18"/>
  <c r="F386" i="18"/>
  <c r="E386" i="18"/>
  <c r="D386" i="18"/>
  <c r="C386" i="18"/>
  <c r="B386" i="18"/>
  <c r="F385" i="18"/>
  <c r="E385" i="18"/>
  <c r="D385" i="18"/>
  <c r="C385" i="18"/>
  <c r="B385" i="18"/>
  <c r="F384" i="18"/>
  <c r="E384" i="18"/>
  <c r="D384" i="18"/>
  <c r="C384" i="18"/>
  <c r="B384" i="18"/>
  <c r="F383" i="18"/>
  <c r="E383" i="18"/>
  <c r="D383" i="18"/>
  <c r="C383" i="18"/>
  <c r="B383" i="18"/>
  <c r="F382" i="18"/>
  <c r="E382" i="18"/>
  <c r="D382" i="18"/>
  <c r="C382" i="18"/>
  <c r="B382" i="18"/>
  <c r="F381" i="18"/>
  <c r="E381" i="18"/>
  <c r="D381" i="18"/>
  <c r="C381" i="18"/>
  <c r="B381" i="18"/>
  <c r="F380" i="18"/>
  <c r="E380" i="18"/>
  <c r="D380" i="18"/>
  <c r="C380" i="18"/>
  <c r="B380" i="18"/>
  <c r="F379" i="18"/>
  <c r="E379" i="18"/>
  <c r="D379" i="18"/>
  <c r="C379" i="18"/>
  <c r="B379" i="18"/>
  <c r="F378" i="18"/>
  <c r="E378" i="18"/>
  <c r="D378" i="18"/>
  <c r="C378" i="18"/>
  <c r="B378" i="18"/>
  <c r="F377" i="18"/>
  <c r="E377" i="18"/>
  <c r="D377" i="18"/>
  <c r="C377" i="18"/>
  <c r="B377" i="18"/>
  <c r="F376" i="18"/>
  <c r="E376" i="18"/>
  <c r="D376" i="18"/>
  <c r="C376" i="18"/>
  <c r="B376" i="18"/>
  <c r="F375" i="18"/>
  <c r="E375" i="18"/>
  <c r="D375" i="18"/>
  <c r="C375" i="18"/>
  <c r="B375" i="18"/>
  <c r="F374" i="18"/>
  <c r="E374" i="18"/>
  <c r="D374" i="18"/>
  <c r="C374" i="18"/>
  <c r="B374" i="18"/>
  <c r="F373" i="18"/>
  <c r="E373" i="18"/>
  <c r="D373" i="18"/>
  <c r="C373" i="18"/>
  <c r="B373" i="18"/>
  <c r="F372" i="18"/>
  <c r="E372" i="18"/>
  <c r="D372" i="18"/>
  <c r="C372" i="18"/>
  <c r="B372" i="18"/>
  <c r="F371" i="18"/>
  <c r="E371" i="18"/>
  <c r="D371" i="18"/>
  <c r="C371" i="18"/>
  <c r="B371" i="18"/>
  <c r="F370" i="18"/>
  <c r="E370" i="18"/>
  <c r="D370" i="18"/>
  <c r="C370" i="18"/>
  <c r="B370" i="18"/>
  <c r="F369" i="18"/>
  <c r="E369" i="18"/>
  <c r="D369" i="18"/>
  <c r="C369" i="18"/>
  <c r="B369" i="18"/>
  <c r="F368" i="18"/>
  <c r="E368" i="18"/>
  <c r="D368" i="18"/>
  <c r="C368" i="18"/>
  <c r="B368" i="18"/>
  <c r="F367" i="18"/>
  <c r="E367" i="18"/>
  <c r="D367" i="18"/>
  <c r="C367" i="18"/>
  <c r="B367" i="18"/>
  <c r="F366" i="18"/>
  <c r="E366" i="18"/>
  <c r="D366" i="18"/>
  <c r="C366" i="18"/>
  <c r="B366" i="18"/>
  <c r="F365" i="18"/>
  <c r="E365" i="18"/>
  <c r="D365" i="18"/>
  <c r="C365" i="18"/>
  <c r="B365" i="18"/>
  <c r="F364" i="18"/>
  <c r="E364" i="18"/>
  <c r="D364" i="18"/>
  <c r="C364" i="18"/>
  <c r="B364" i="18"/>
  <c r="F363" i="18"/>
  <c r="E363" i="18"/>
  <c r="D363" i="18"/>
  <c r="C363" i="18"/>
  <c r="B363" i="18"/>
  <c r="F362" i="18"/>
  <c r="E362" i="18"/>
  <c r="D362" i="18"/>
  <c r="C362" i="18"/>
  <c r="B362" i="18"/>
  <c r="F361" i="18"/>
  <c r="E361" i="18"/>
  <c r="D361" i="18"/>
  <c r="C361" i="18"/>
  <c r="B361" i="18"/>
  <c r="F360" i="18"/>
  <c r="E360" i="18"/>
  <c r="D360" i="18"/>
  <c r="C360" i="18"/>
  <c r="B360" i="18"/>
  <c r="F359" i="18"/>
  <c r="E359" i="18"/>
  <c r="D359" i="18"/>
  <c r="C359" i="18"/>
  <c r="B359" i="18"/>
  <c r="F358" i="18"/>
  <c r="E358" i="18"/>
  <c r="D358" i="18"/>
  <c r="C358" i="18"/>
  <c r="B358" i="18"/>
  <c r="F357" i="18"/>
  <c r="E357" i="18"/>
  <c r="D357" i="18"/>
  <c r="C357" i="18"/>
  <c r="B357" i="18"/>
  <c r="F356" i="18"/>
  <c r="E356" i="18"/>
  <c r="D356" i="18"/>
  <c r="C356" i="18"/>
  <c r="B356" i="18"/>
  <c r="F355" i="18"/>
  <c r="E355" i="18"/>
  <c r="D355" i="18"/>
  <c r="C355" i="18"/>
  <c r="B355" i="18"/>
  <c r="F354" i="18"/>
  <c r="E354" i="18"/>
  <c r="D354" i="18"/>
  <c r="C354" i="18"/>
  <c r="B354" i="18"/>
  <c r="F353" i="18"/>
  <c r="E353" i="18"/>
  <c r="D353" i="18"/>
  <c r="C353" i="18"/>
  <c r="B353" i="18"/>
  <c r="F352" i="18"/>
  <c r="E352" i="18"/>
  <c r="D352" i="18"/>
  <c r="C352" i="18"/>
  <c r="B352" i="18"/>
  <c r="F351" i="18"/>
  <c r="E351" i="18"/>
  <c r="D351" i="18"/>
  <c r="C351" i="18"/>
  <c r="B351" i="18"/>
  <c r="F350" i="18"/>
  <c r="E350" i="18"/>
  <c r="D350" i="18"/>
  <c r="C350" i="18"/>
  <c r="B350" i="18"/>
  <c r="F349" i="18"/>
  <c r="E349" i="18"/>
  <c r="D349" i="18"/>
  <c r="C349" i="18"/>
  <c r="B349" i="18"/>
  <c r="F348" i="18"/>
  <c r="E348" i="18"/>
  <c r="D348" i="18"/>
  <c r="C348" i="18"/>
  <c r="B348" i="18"/>
  <c r="F347" i="18"/>
  <c r="E347" i="18"/>
  <c r="D347" i="18"/>
  <c r="C347" i="18"/>
  <c r="B347" i="18"/>
  <c r="F346" i="18"/>
  <c r="E346" i="18"/>
  <c r="D346" i="18"/>
  <c r="C346" i="18"/>
  <c r="B346" i="18"/>
  <c r="F345" i="18"/>
  <c r="E345" i="18"/>
  <c r="D345" i="18"/>
  <c r="C345" i="18"/>
  <c r="B345" i="18"/>
  <c r="F344" i="18"/>
  <c r="E344" i="18"/>
  <c r="D344" i="18"/>
  <c r="C344" i="18"/>
  <c r="B344" i="18"/>
  <c r="F343" i="18"/>
  <c r="E343" i="18"/>
  <c r="D343" i="18"/>
  <c r="C343" i="18"/>
  <c r="B343" i="18"/>
  <c r="F342" i="18"/>
  <c r="E342" i="18"/>
  <c r="D342" i="18"/>
  <c r="C342" i="18"/>
  <c r="B342" i="18"/>
  <c r="F341" i="18"/>
  <c r="E341" i="18"/>
  <c r="D341" i="18"/>
  <c r="C341" i="18"/>
  <c r="B341" i="18"/>
  <c r="F340" i="18"/>
  <c r="E340" i="18"/>
  <c r="D340" i="18"/>
  <c r="C340" i="18"/>
  <c r="B340" i="18"/>
  <c r="F339" i="18"/>
  <c r="E339" i="18"/>
  <c r="D339" i="18"/>
  <c r="C339" i="18"/>
  <c r="B339" i="18"/>
  <c r="F338" i="18"/>
  <c r="E338" i="18"/>
  <c r="D338" i="18"/>
  <c r="C338" i="18"/>
  <c r="B338" i="18"/>
  <c r="F337" i="18"/>
  <c r="E337" i="18"/>
  <c r="D337" i="18"/>
  <c r="C337" i="18"/>
  <c r="B337" i="18"/>
  <c r="F336" i="18"/>
  <c r="E336" i="18"/>
  <c r="D336" i="18"/>
  <c r="C336" i="18"/>
  <c r="B336" i="18"/>
  <c r="F335" i="18"/>
  <c r="E335" i="18"/>
  <c r="D335" i="18"/>
  <c r="C335" i="18"/>
  <c r="B335" i="18"/>
  <c r="F334" i="18"/>
  <c r="E334" i="18"/>
  <c r="D334" i="18"/>
  <c r="C334" i="18"/>
  <c r="B334" i="18"/>
  <c r="F333" i="18"/>
  <c r="E333" i="18"/>
  <c r="D333" i="18"/>
  <c r="C333" i="18"/>
  <c r="B333" i="18"/>
  <c r="F332" i="18"/>
  <c r="E332" i="18"/>
  <c r="D332" i="18"/>
  <c r="C332" i="18"/>
  <c r="B332" i="18"/>
  <c r="F331" i="18"/>
  <c r="E331" i="18"/>
  <c r="D331" i="18"/>
  <c r="C331" i="18"/>
  <c r="B331" i="18"/>
  <c r="F330" i="18"/>
  <c r="E330" i="18"/>
  <c r="D330" i="18"/>
  <c r="C330" i="18"/>
  <c r="B330" i="18"/>
  <c r="F329" i="18"/>
  <c r="E329" i="18"/>
  <c r="D329" i="18"/>
  <c r="C329" i="18"/>
  <c r="B329" i="18"/>
  <c r="F328" i="18"/>
  <c r="E328" i="18"/>
  <c r="D328" i="18"/>
  <c r="C328" i="18"/>
  <c r="B328" i="18"/>
  <c r="F327" i="18"/>
  <c r="E327" i="18"/>
  <c r="D327" i="18"/>
  <c r="C327" i="18"/>
  <c r="B327" i="18"/>
  <c r="F326" i="18"/>
  <c r="E326" i="18"/>
  <c r="D326" i="18"/>
  <c r="C326" i="18"/>
  <c r="B326" i="18"/>
  <c r="F325" i="18"/>
  <c r="E325" i="18"/>
  <c r="D325" i="18"/>
  <c r="C325" i="18"/>
  <c r="B325" i="18"/>
  <c r="F324" i="18"/>
  <c r="E324" i="18"/>
  <c r="D324" i="18"/>
  <c r="C324" i="18"/>
  <c r="B324" i="18"/>
  <c r="F323" i="18"/>
  <c r="E323" i="18"/>
  <c r="D323" i="18"/>
  <c r="C323" i="18"/>
  <c r="B323" i="18"/>
  <c r="F322" i="18"/>
  <c r="E322" i="18"/>
  <c r="D322" i="18"/>
  <c r="C322" i="18"/>
  <c r="B322" i="18"/>
  <c r="F321" i="18"/>
  <c r="E321" i="18"/>
  <c r="D321" i="18"/>
  <c r="C321" i="18"/>
  <c r="B321" i="18"/>
  <c r="F320" i="18"/>
  <c r="E320" i="18"/>
  <c r="D320" i="18"/>
  <c r="C320" i="18"/>
  <c r="B320" i="18"/>
  <c r="F319" i="18"/>
  <c r="E319" i="18"/>
  <c r="D319" i="18"/>
  <c r="C319" i="18"/>
  <c r="B319" i="18"/>
  <c r="F318" i="18"/>
  <c r="E318" i="18"/>
  <c r="D318" i="18"/>
  <c r="C318" i="18"/>
  <c r="B318" i="18"/>
  <c r="F317" i="18"/>
  <c r="E317" i="18"/>
  <c r="D317" i="18"/>
  <c r="C317" i="18"/>
  <c r="B317" i="18"/>
  <c r="F316" i="18"/>
  <c r="E316" i="18"/>
  <c r="D316" i="18"/>
  <c r="C316" i="18"/>
  <c r="B316" i="18"/>
  <c r="F315" i="18"/>
  <c r="E315" i="18"/>
  <c r="D315" i="18"/>
  <c r="C315" i="18"/>
  <c r="B315" i="18"/>
  <c r="F314" i="18"/>
  <c r="E314" i="18"/>
  <c r="D314" i="18"/>
  <c r="C314" i="18"/>
  <c r="B314" i="18"/>
  <c r="F313" i="18"/>
  <c r="E313" i="18"/>
  <c r="D313" i="18"/>
  <c r="C313" i="18"/>
  <c r="B313" i="18"/>
  <c r="F312" i="18"/>
  <c r="E312" i="18"/>
  <c r="D312" i="18"/>
  <c r="C312" i="18"/>
  <c r="B312" i="18"/>
  <c r="F311" i="18"/>
  <c r="E311" i="18"/>
  <c r="D311" i="18"/>
  <c r="C311" i="18"/>
  <c r="B311" i="18"/>
  <c r="F310" i="18"/>
  <c r="E310" i="18"/>
  <c r="D310" i="18"/>
  <c r="C310" i="18"/>
  <c r="B310" i="18"/>
  <c r="F309" i="18"/>
  <c r="E309" i="18"/>
  <c r="D309" i="18"/>
  <c r="C309" i="18"/>
  <c r="B309" i="18"/>
  <c r="F308" i="18"/>
  <c r="E308" i="18"/>
  <c r="D308" i="18"/>
  <c r="C308" i="18"/>
  <c r="B308" i="18"/>
  <c r="F307" i="18"/>
  <c r="E307" i="18"/>
  <c r="D307" i="18"/>
  <c r="C307" i="18"/>
  <c r="B307" i="18"/>
  <c r="F306" i="18"/>
  <c r="E306" i="18"/>
  <c r="D306" i="18"/>
  <c r="C306" i="18"/>
  <c r="B306" i="18"/>
  <c r="F305" i="18"/>
  <c r="E305" i="18"/>
  <c r="D305" i="18"/>
  <c r="C305" i="18"/>
  <c r="B305" i="18"/>
  <c r="F304" i="18"/>
  <c r="E304" i="18"/>
  <c r="D304" i="18"/>
  <c r="C304" i="18"/>
  <c r="B304" i="18"/>
  <c r="F303" i="18"/>
  <c r="E303" i="18"/>
  <c r="D303" i="18"/>
  <c r="C303" i="18"/>
  <c r="B303" i="18"/>
  <c r="F302" i="18"/>
  <c r="E302" i="18"/>
  <c r="D302" i="18"/>
  <c r="C302" i="18"/>
  <c r="B302" i="18"/>
  <c r="F301" i="18"/>
  <c r="E301" i="18"/>
  <c r="D301" i="18"/>
  <c r="C301" i="18"/>
  <c r="B301" i="18"/>
  <c r="F300" i="18"/>
  <c r="E300" i="18"/>
  <c r="D300" i="18"/>
  <c r="C300" i="18"/>
  <c r="B300" i="18"/>
  <c r="F299" i="18"/>
  <c r="E299" i="18"/>
  <c r="D299" i="18"/>
  <c r="C299" i="18"/>
  <c r="B299" i="18"/>
  <c r="F298" i="18"/>
  <c r="E298" i="18"/>
  <c r="D298" i="18"/>
  <c r="C298" i="18"/>
  <c r="B298" i="18"/>
  <c r="F297" i="18"/>
  <c r="E297" i="18"/>
  <c r="D297" i="18"/>
  <c r="C297" i="18"/>
  <c r="B297" i="18"/>
  <c r="F296" i="18"/>
  <c r="E296" i="18"/>
  <c r="D296" i="18"/>
  <c r="C296" i="18"/>
  <c r="B296" i="18"/>
  <c r="F295" i="18"/>
  <c r="E295" i="18"/>
  <c r="D295" i="18"/>
  <c r="C295" i="18"/>
  <c r="B295" i="18"/>
  <c r="F294" i="18"/>
  <c r="E294" i="18"/>
  <c r="D294" i="18"/>
  <c r="C294" i="18"/>
  <c r="B294" i="18"/>
  <c r="F293" i="18"/>
  <c r="E293" i="18"/>
  <c r="D293" i="18"/>
  <c r="C293" i="18"/>
  <c r="B293" i="18"/>
  <c r="F292" i="18"/>
  <c r="E292" i="18"/>
  <c r="D292" i="18"/>
  <c r="C292" i="18"/>
  <c r="B292" i="18"/>
  <c r="F291" i="18"/>
  <c r="E291" i="18"/>
  <c r="D291" i="18"/>
  <c r="C291" i="18"/>
  <c r="B291" i="18"/>
  <c r="F290" i="18"/>
  <c r="E290" i="18"/>
  <c r="D290" i="18"/>
  <c r="C290" i="18"/>
  <c r="B290" i="18"/>
  <c r="F289" i="18"/>
  <c r="E289" i="18"/>
  <c r="D289" i="18"/>
  <c r="C289" i="18"/>
  <c r="B289" i="18"/>
  <c r="F288" i="18"/>
  <c r="E288" i="18"/>
  <c r="D288" i="18"/>
  <c r="C288" i="18"/>
  <c r="B288" i="18"/>
  <c r="F287" i="18"/>
  <c r="E287" i="18"/>
  <c r="D287" i="18"/>
  <c r="C287" i="18"/>
  <c r="B287" i="18"/>
  <c r="F286" i="18"/>
  <c r="E286" i="18"/>
  <c r="D286" i="18"/>
  <c r="C286" i="18"/>
  <c r="B286" i="18"/>
  <c r="F285" i="18"/>
  <c r="E285" i="18"/>
  <c r="D285" i="18"/>
  <c r="C285" i="18"/>
  <c r="B285" i="18"/>
  <c r="F284" i="18"/>
  <c r="E284" i="18"/>
  <c r="D284" i="18"/>
  <c r="C284" i="18"/>
  <c r="B284" i="18"/>
  <c r="F283" i="18"/>
  <c r="E283" i="18"/>
  <c r="D283" i="18"/>
  <c r="C283" i="18"/>
  <c r="B283" i="18"/>
  <c r="F282" i="18"/>
  <c r="E282" i="18"/>
  <c r="D282" i="18"/>
  <c r="C282" i="18"/>
  <c r="B282" i="18"/>
  <c r="F281" i="18"/>
  <c r="E281" i="18"/>
  <c r="D281" i="18"/>
  <c r="C281" i="18"/>
  <c r="B281" i="18"/>
  <c r="F280" i="18"/>
  <c r="E280" i="18"/>
  <c r="D280" i="18"/>
  <c r="C280" i="18"/>
  <c r="B280" i="18"/>
  <c r="F279" i="18"/>
  <c r="E279" i="18"/>
  <c r="D279" i="18"/>
  <c r="C279" i="18"/>
  <c r="B279" i="18"/>
  <c r="F278" i="18"/>
  <c r="E278" i="18"/>
  <c r="D278" i="18"/>
  <c r="C278" i="18"/>
  <c r="B278" i="18"/>
  <c r="F277" i="18"/>
  <c r="E277" i="18"/>
  <c r="D277" i="18"/>
  <c r="C277" i="18"/>
  <c r="B277" i="18"/>
  <c r="F276" i="18"/>
  <c r="E276" i="18"/>
  <c r="D276" i="18"/>
  <c r="C276" i="18"/>
  <c r="B276" i="18"/>
  <c r="F275" i="18"/>
  <c r="E275" i="18"/>
  <c r="D275" i="18"/>
  <c r="C275" i="18"/>
  <c r="B275" i="18"/>
  <c r="F274" i="18"/>
  <c r="E274" i="18"/>
  <c r="D274" i="18"/>
  <c r="C274" i="18"/>
  <c r="B274" i="18"/>
  <c r="F273" i="18"/>
  <c r="E273" i="18"/>
  <c r="D273" i="18"/>
  <c r="C273" i="18"/>
  <c r="B273" i="18"/>
  <c r="F272" i="18"/>
  <c r="E272" i="18"/>
  <c r="D272" i="18"/>
  <c r="C272" i="18"/>
  <c r="B272" i="18"/>
  <c r="F271" i="18"/>
  <c r="E271" i="18"/>
  <c r="D271" i="18"/>
  <c r="C271" i="18"/>
  <c r="B271" i="18"/>
  <c r="F270" i="18"/>
  <c r="E270" i="18"/>
  <c r="D270" i="18"/>
  <c r="C270" i="18"/>
  <c r="B270" i="18"/>
  <c r="F269" i="18"/>
  <c r="E269" i="18"/>
  <c r="D269" i="18"/>
  <c r="C269" i="18"/>
  <c r="B269" i="18"/>
  <c r="F268" i="18"/>
  <c r="E268" i="18"/>
  <c r="D268" i="18"/>
  <c r="C268" i="18"/>
  <c r="B268" i="18"/>
  <c r="F267" i="18"/>
  <c r="E267" i="18"/>
  <c r="D267" i="18"/>
  <c r="C267" i="18"/>
  <c r="B267" i="18"/>
  <c r="F266" i="18"/>
  <c r="E266" i="18"/>
  <c r="D266" i="18"/>
  <c r="C266" i="18"/>
  <c r="B266" i="18"/>
  <c r="F265" i="18"/>
  <c r="E265" i="18"/>
  <c r="D265" i="18"/>
  <c r="C265" i="18"/>
  <c r="B265" i="18"/>
  <c r="F264" i="18"/>
  <c r="E264" i="18"/>
  <c r="D264" i="18"/>
  <c r="C264" i="18"/>
  <c r="B264" i="18"/>
  <c r="F263" i="18"/>
  <c r="E263" i="18"/>
  <c r="D263" i="18"/>
  <c r="C263" i="18"/>
  <c r="B263" i="18"/>
  <c r="F262" i="18"/>
  <c r="E262" i="18"/>
  <c r="D262" i="18"/>
  <c r="C262" i="18"/>
  <c r="B262" i="18"/>
  <c r="F261" i="18"/>
  <c r="E261" i="18"/>
  <c r="D261" i="18"/>
  <c r="C261" i="18"/>
  <c r="B261" i="18"/>
  <c r="F260" i="18"/>
  <c r="E260" i="18"/>
  <c r="D260" i="18"/>
  <c r="C260" i="18"/>
  <c r="B260" i="18"/>
  <c r="F259" i="18"/>
  <c r="E259" i="18"/>
  <c r="D259" i="18"/>
  <c r="C259" i="18"/>
  <c r="B259" i="18"/>
  <c r="F258" i="18"/>
  <c r="E258" i="18"/>
  <c r="D258" i="18"/>
  <c r="C258" i="18"/>
  <c r="B258" i="18"/>
  <c r="F257" i="18"/>
  <c r="E257" i="18"/>
  <c r="D257" i="18"/>
  <c r="C257" i="18"/>
  <c r="B257" i="18"/>
  <c r="F256" i="18"/>
  <c r="E256" i="18"/>
  <c r="D256" i="18"/>
  <c r="C256" i="18"/>
  <c r="B256" i="18"/>
  <c r="F255" i="18"/>
  <c r="E255" i="18"/>
  <c r="D255" i="18"/>
  <c r="C255" i="18"/>
  <c r="B255" i="18"/>
  <c r="F254" i="18"/>
  <c r="E254" i="18"/>
  <c r="D254" i="18"/>
  <c r="C254" i="18"/>
  <c r="B254" i="18"/>
  <c r="F253" i="18"/>
  <c r="E253" i="18"/>
  <c r="D253" i="18"/>
  <c r="C253" i="18"/>
  <c r="B253" i="18"/>
  <c r="F252" i="18"/>
  <c r="E252" i="18"/>
  <c r="D252" i="18"/>
  <c r="C252" i="18"/>
  <c r="B252" i="18"/>
  <c r="F251" i="18"/>
  <c r="E251" i="18"/>
  <c r="D251" i="18"/>
  <c r="C251" i="18"/>
  <c r="B251" i="18"/>
  <c r="F250" i="18"/>
  <c r="E250" i="18"/>
  <c r="D250" i="18"/>
  <c r="C250" i="18"/>
  <c r="B250" i="18"/>
  <c r="F249" i="18"/>
  <c r="E249" i="18"/>
  <c r="D249" i="18"/>
  <c r="C249" i="18"/>
  <c r="B249" i="18"/>
  <c r="F248" i="18"/>
  <c r="E248" i="18"/>
  <c r="D248" i="18"/>
  <c r="C248" i="18"/>
  <c r="B248" i="18"/>
  <c r="F247" i="18"/>
  <c r="E247" i="18"/>
  <c r="D247" i="18"/>
  <c r="C247" i="18"/>
  <c r="B247" i="18"/>
  <c r="F246" i="18"/>
  <c r="E246" i="18"/>
  <c r="D246" i="18"/>
  <c r="C246" i="18"/>
  <c r="B246" i="18"/>
  <c r="F245" i="18"/>
  <c r="E245" i="18"/>
  <c r="D245" i="18"/>
  <c r="C245" i="18"/>
  <c r="B245" i="18"/>
  <c r="F244" i="18"/>
  <c r="E244" i="18"/>
  <c r="D244" i="18"/>
  <c r="C244" i="18"/>
  <c r="B244" i="18"/>
  <c r="F243" i="18"/>
  <c r="E243" i="18"/>
  <c r="D243" i="18"/>
  <c r="C243" i="18"/>
  <c r="B243" i="18"/>
  <c r="F242" i="18"/>
  <c r="E242" i="18"/>
  <c r="D242" i="18"/>
  <c r="C242" i="18"/>
  <c r="B242" i="18"/>
  <c r="F241" i="18"/>
  <c r="E241" i="18"/>
  <c r="D241" i="18"/>
  <c r="C241" i="18"/>
  <c r="B241" i="18"/>
  <c r="F240" i="18"/>
  <c r="E240" i="18"/>
  <c r="D240" i="18"/>
  <c r="C240" i="18"/>
  <c r="B240" i="18"/>
  <c r="F239" i="18"/>
  <c r="E239" i="18"/>
  <c r="D239" i="18"/>
  <c r="C239" i="18"/>
  <c r="B239" i="18"/>
  <c r="F238" i="18"/>
  <c r="E238" i="18"/>
  <c r="D238" i="18"/>
  <c r="C238" i="18"/>
  <c r="B238" i="18"/>
  <c r="F237" i="18"/>
  <c r="E237" i="18"/>
  <c r="D237" i="18"/>
  <c r="C237" i="18"/>
  <c r="B237" i="18"/>
  <c r="F236" i="18"/>
  <c r="E236" i="18"/>
  <c r="D236" i="18"/>
  <c r="C236" i="18"/>
  <c r="B236" i="18"/>
  <c r="F235" i="18"/>
  <c r="E235" i="18"/>
  <c r="D235" i="18"/>
  <c r="C235" i="18"/>
  <c r="B235" i="18"/>
  <c r="F234" i="18"/>
  <c r="E234" i="18"/>
  <c r="D234" i="18"/>
  <c r="C234" i="18"/>
  <c r="B234" i="18"/>
  <c r="F233" i="18"/>
  <c r="E233" i="18"/>
  <c r="D233" i="18"/>
  <c r="C233" i="18"/>
  <c r="B233" i="18"/>
  <c r="F232" i="18"/>
  <c r="E232" i="18"/>
  <c r="D232" i="18"/>
  <c r="C232" i="18"/>
  <c r="B232" i="18"/>
  <c r="F231" i="18"/>
  <c r="E231" i="18"/>
  <c r="D231" i="18"/>
  <c r="C231" i="18"/>
  <c r="B231" i="18"/>
  <c r="F230" i="18"/>
  <c r="E230" i="18"/>
  <c r="D230" i="18"/>
  <c r="C230" i="18"/>
  <c r="B230" i="18"/>
  <c r="F229" i="18"/>
  <c r="E229" i="18"/>
  <c r="D229" i="18"/>
  <c r="C229" i="18"/>
  <c r="B229" i="18"/>
  <c r="F228" i="18"/>
  <c r="E228" i="18"/>
  <c r="D228" i="18"/>
  <c r="C228" i="18"/>
  <c r="B228" i="18"/>
  <c r="F227" i="18"/>
  <c r="E227" i="18"/>
  <c r="D227" i="18"/>
  <c r="C227" i="18"/>
  <c r="B227" i="18"/>
  <c r="F226" i="18"/>
  <c r="E226" i="18"/>
  <c r="D226" i="18"/>
  <c r="C226" i="18"/>
  <c r="B226" i="18"/>
  <c r="F225" i="18"/>
  <c r="E225" i="18"/>
  <c r="D225" i="18"/>
  <c r="C225" i="18"/>
  <c r="B225" i="18"/>
  <c r="F224" i="18"/>
  <c r="E224" i="18"/>
  <c r="D224" i="18"/>
  <c r="C224" i="18"/>
  <c r="B224" i="18"/>
  <c r="F223" i="18"/>
  <c r="E223" i="18"/>
  <c r="D223" i="18"/>
  <c r="C223" i="18"/>
  <c r="B223" i="18"/>
  <c r="F222" i="18"/>
  <c r="E222" i="18"/>
  <c r="D222" i="18"/>
  <c r="C222" i="18"/>
  <c r="B222" i="18"/>
  <c r="F221" i="18"/>
  <c r="E221" i="18"/>
  <c r="D221" i="18"/>
  <c r="C221" i="18"/>
  <c r="B221" i="18"/>
  <c r="F220" i="18"/>
  <c r="E220" i="18"/>
  <c r="D220" i="18"/>
  <c r="C220" i="18"/>
  <c r="B220" i="18"/>
  <c r="F219" i="18"/>
  <c r="E219" i="18"/>
  <c r="D219" i="18"/>
  <c r="C219" i="18"/>
  <c r="B219" i="18"/>
  <c r="F218" i="18"/>
  <c r="E218" i="18"/>
  <c r="D218" i="18"/>
  <c r="C218" i="18"/>
  <c r="B218" i="18"/>
  <c r="F217" i="18"/>
  <c r="E217" i="18"/>
  <c r="D217" i="18"/>
  <c r="C217" i="18"/>
  <c r="B217" i="18"/>
  <c r="F216" i="18"/>
  <c r="E216" i="18"/>
  <c r="D216" i="18"/>
  <c r="C216" i="18"/>
  <c r="B216" i="18"/>
  <c r="F215" i="18"/>
  <c r="E215" i="18"/>
  <c r="D215" i="18"/>
  <c r="C215" i="18"/>
  <c r="B215" i="18"/>
  <c r="F214" i="18"/>
  <c r="E214" i="18"/>
  <c r="D214" i="18"/>
  <c r="C214" i="18"/>
  <c r="B214" i="18"/>
  <c r="F213" i="18"/>
  <c r="E213" i="18"/>
  <c r="D213" i="18"/>
  <c r="C213" i="18"/>
  <c r="B213" i="18"/>
  <c r="F212" i="18"/>
  <c r="E212" i="18"/>
  <c r="D212" i="18"/>
  <c r="C212" i="18"/>
  <c r="B212" i="18"/>
  <c r="F211" i="18"/>
  <c r="E211" i="18"/>
  <c r="D211" i="18"/>
  <c r="C211" i="18"/>
  <c r="B211" i="18"/>
  <c r="F210" i="18"/>
  <c r="E210" i="18"/>
  <c r="D210" i="18"/>
  <c r="C210" i="18"/>
  <c r="B210" i="18"/>
  <c r="F209" i="18"/>
  <c r="E209" i="18"/>
  <c r="D209" i="18"/>
  <c r="C209" i="18"/>
  <c r="B209" i="18"/>
  <c r="F208" i="18"/>
  <c r="E208" i="18"/>
  <c r="D208" i="18"/>
  <c r="C208" i="18"/>
  <c r="B208" i="18"/>
  <c r="F207" i="18"/>
  <c r="E207" i="18"/>
  <c r="D207" i="18"/>
  <c r="C207" i="18"/>
  <c r="B207" i="18"/>
  <c r="F206" i="18"/>
  <c r="E206" i="18"/>
  <c r="D206" i="18"/>
  <c r="C206" i="18"/>
  <c r="B206" i="18"/>
  <c r="F205" i="18"/>
  <c r="E205" i="18"/>
  <c r="D205" i="18"/>
  <c r="C205" i="18"/>
  <c r="B205" i="18"/>
  <c r="F204" i="18"/>
  <c r="E204" i="18"/>
  <c r="D204" i="18"/>
  <c r="C204" i="18"/>
  <c r="B204" i="18"/>
  <c r="F203" i="18"/>
  <c r="E203" i="18"/>
  <c r="D203" i="18"/>
  <c r="C203" i="18"/>
  <c r="B203" i="18"/>
  <c r="F202" i="18"/>
  <c r="E202" i="18"/>
  <c r="D202" i="18"/>
  <c r="C202" i="18"/>
  <c r="B202" i="18"/>
  <c r="F201" i="18"/>
  <c r="E201" i="18"/>
  <c r="D201" i="18"/>
  <c r="C201" i="18"/>
  <c r="B201" i="18"/>
  <c r="F200" i="18"/>
  <c r="E200" i="18"/>
  <c r="D200" i="18"/>
  <c r="C200" i="18"/>
  <c r="B200" i="18"/>
  <c r="F199" i="18"/>
  <c r="E199" i="18"/>
  <c r="D199" i="18"/>
  <c r="C199" i="18"/>
  <c r="B199" i="18"/>
  <c r="F198" i="18"/>
  <c r="E198" i="18"/>
  <c r="D198" i="18"/>
  <c r="C198" i="18"/>
  <c r="B198" i="18"/>
  <c r="F197" i="18"/>
  <c r="E197" i="18"/>
  <c r="D197" i="18"/>
  <c r="C197" i="18"/>
  <c r="B197" i="18"/>
  <c r="F196" i="18"/>
  <c r="E196" i="18"/>
  <c r="D196" i="18"/>
  <c r="C196" i="18"/>
  <c r="B196" i="18"/>
  <c r="F195" i="18"/>
  <c r="E195" i="18"/>
  <c r="D195" i="18"/>
  <c r="C195" i="18"/>
  <c r="B195" i="18"/>
  <c r="F194" i="18"/>
  <c r="E194" i="18"/>
  <c r="D194" i="18"/>
  <c r="C194" i="18"/>
  <c r="B194" i="18"/>
  <c r="F193" i="18"/>
  <c r="E193" i="18"/>
  <c r="D193" i="18"/>
  <c r="C193" i="18"/>
  <c r="B193" i="18"/>
  <c r="F192" i="18"/>
  <c r="E192" i="18"/>
  <c r="D192" i="18"/>
  <c r="C192" i="18"/>
  <c r="B192" i="18"/>
  <c r="F191" i="18"/>
  <c r="E191" i="18"/>
  <c r="D191" i="18"/>
  <c r="C191" i="18"/>
  <c r="B191" i="18"/>
  <c r="F190" i="18"/>
  <c r="E190" i="18"/>
  <c r="D190" i="18"/>
  <c r="C190" i="18"/>
  <c r="B190" i="18"/>
  <c r="F189" i="18"/>
  <c r="E189" i="18"/>
  <c r="D189" i="18"/>
  <c r="C189" i="18"/>
  <c r="B189" i="18"/>
  <c r="F188" i="18"/>
  <c r="E188" i="18"/>
  <c r="D188" i="18"/>
  <c r="C188" i="18"/>
  <c r="B188" i="18"/>
  <c r="F187" i="18"/>
  <c r="E187" i="18"/>
  <c r="D187" i="18"/>
  <c r="C187" i="18"/>
  <c r="B187" i="18"/>
  <c r="F186" i="18"/>
  <c r="E186" i="18"/>
  <c r="D186" i="18"/>
  <c r="C186" i="18"/>
  <c r="B186" i="18"/>
  <c r="F185" i="18"/>
  <c r="E185" i="18"/>
  <c r="D185" i="18"/>
  <c r="C185" i="18"/>
  <c r="B185" i="18"/>
  <c r="F184" i="18"/>
  <c r="E184" i="18"/>
  <c r="D184" i="18"/>
  <c r="C184" i="18"/>
  <c r="B184" i="18"/>
  <c r="F183" i="18"/>
  <c r="E183" i="18"/>
  <c r="D183" i="18"/>
  <c r="C183" i="18"/>
  <c r="B183" i="18"/>
  <c r="F182" i="18"/>
  <c r="E182" i="18"/>
  <c r="D182" i="18"/>
  <c r="C182" i="18"/>
  <c r="B182" i="18"/>
  <c r="F181" i="18"/>
  <c r="E181" i="18"/>
  <c r="D181" i="18"/>
  <c r="C181" i="18"/>
  <c r="B181" i="18"/>
  <c r="F180" i="18"/>
  <c r="E180" i="18"/>
  <c r="D180" i="18"/>
  <c r="C180" i="18"/>
  <c r="B180" i="18"/>
  <c r="F179" i="18"/>
  <c r="E179" i="18"/>
  <c r="D179" i="18"/>
  <c r="C179" i="18"/>
  <c r="B179" i="18"/>
  <c r="F178" i="18"/>
  <c r="E178" i="18"/>
  <c r="D178" i="18"/>
  <c r="C178" i="18"/>
  <c r="B178" i="18"/>
  <c r="F177" i="18"/>
  <c r="E177" i="18"/>
  <c r="D177" i="18"/>
  <c r="C177" i="18"/>
  <c r="B177" i="18"/>
  <c r="F176" i="18"/>
  <c r="E176" i="18"/>
  <c r="D176" i="18"/>
  <c r="C176" i="18"/>
  <c r="B176" i="18"/>
  <c r="F175" i="18"/>
  <c r="E175" i="18"/>
  <c r="D175" i="18"/>
  <c r="C175" i="18"/>
  <c r="B175" i="18"/>
  <c r="F174" i="18"/>
  <c r="E174" i="18"/>
  <c r="D174" i="18"/>
  <c r="C174" i="18"/>
  <c r="B174" i="18"/>
  <c r="F173" i="18"/>
  <c r="E173" i="18"/>
  <c r="D173" i="18"/>
  <c r="C173" i="18"/>
  <c r="B173" i="18"/>
  <c r="F172" i="18"/>
  <c r="E172" i="18"/>
  <c r="D172" i="18"/>
  <c r="C172" i="18"/>
  <c r="B172" i="18"/>
  <c r="F171" i="18"/>
  <c r="E171" i="18"/>
  <c r="D171" i="18"/>
  <c r="C171" i="18"/>
  <c r="B171" i="18"/>
  <c r="F170" i="18"/>
  <c r="E170" i="18"/>
  <c r="D170" i="18"/>
  <c r="C170" i="18"/>
  <c r="B170" i="18"/>
  <c r="F169" i="18"/>
  <c r="E169" i="18"/>
  <c r="D169" i="18"/>
  <c r="C169" i="18"/>
  <c r="B169" i="18"/>
  <c r="F168" i="18"/>
  <c r="E168" i="18"/>
  <c r="D168" i="18"/>
  <c r="C168" i="18"/>
  <c r="B168" i="18"/>
  <c r="F167" i="18"/>
  <c r="E167" i="18"/>
  <c r="D167" i="18"/>
  <c r="C167" i="18"/>
  <c r="B167" i="18"/>
  <c r="F166" i="18"/>
  <c r="E166" i="18"/>
  <c r="D166" i="18"/>
  <c r="C166" i="18"/>
  <c r="B166" i="18"/>
  <c r="F165" i="18"/>
  <c r="E165" i="18"/>
  <c r="D165" i="18"/>
  <c r="C165" i="18"/>
  <c r="B165" i="18"/>
  <c r="F164" i="18"/>
  <c r="E164" i="18"/>
  <c r="D164" i="18"/>
  <c r="C164" i="18"/>
  <c r="B164" i="18"/>
  <c r="F163" i="18"/>
  <c r="E163" i="18"/>
  <c r="D163" i="18"/>
  <c r="C163" i="18"/>
  <c r="B163" i="18"/>
  <c r="F162" i="18"/>
  <c r="E162" i="18"/>
  <c r="D162" i="18"/>
  <c r="C162" i="18"/>
  <c r="B162" i="18"/>
  <c r="F161" i="18"/>
  <c r="E161" i="18"/>
  <c r="D161" i="18"/>
  <c r="C161" i="18"/>
  <c r="B161" i="18"/>
  <c r="F160" i="18"/>
  <c r="E160" i="18"/>
  <c r="D160" i="18"/>
  <c r="C160" i="18"/>
  <c r="B160" i="18"/>
  <c r="F159" i="18"/>
  <c r="E159" i="18"/>
  <c r="D159" i="18"/>
  <c r="C159" i="18"/>
  <c r="B159" i="18"/>
  <c r="F158" i="18"/>
  <c r="E158" i="18"/>
  <c r="D158" i="18"/>
  <c r="C158" i="18"/>
  <c r="B158" i="18"/>
  <c r="F157" i="18"/>
  <c r="E157" i="18"/>
  <c r="D157" i="18"/>
  <c r="C157" i="18"/>
  <c r="B157" i="18"/>
  <c r="F156" i="18"/>
  <c r="E156" i="18"/>
  <c r="D156" i="18"/>
  <c r="C156" i="18"/>
  <c r="B156" i="18"/>
  <c r="F155" i="18"/>
  <c r="E155" i="18"/>
  <c r="D155" i="18"/>
  <c r="C155" i="18"/>
  <c r="B155" i="18"/>
  <c r="F154" i="18"/>
  <c r="E154" i="18"/>
  <c r="D154" i="18"/>
  <c r="C154" i="18"/>
  <c r="B154" i="18"/>
  <c r="F153" i="18"/>
  <c r="E153" i="18"/>
  <c r="D153" i="18"/>
  <c r="C153" i="18"/>
  <c r="B153" i="18"/>
  <c r="F152" i="18"/>
  <c r="E152" i="18"/>
  <c r="D152" i="18"/>
  <c r="C152" i="18"/>
  <c r="B152" i="18"/>
  <c r="F151" i="18"/>
  <c r="E151" i="18"/>
  <c r="D151" i="18"/>
  <c r="C151" i="18"/>
  <c r="B151" i="18"/>
  <c r="F150" i="18"/>
  <c r="E150" i="18"/>
  <c r="D150" i="18"/>
  <c r="C150" i="18"/>
  <c r="B150" i="18"/>
  <c r="F149" i="18"/>
  <c r="E149" i="18"/>
  <c r="D149" i="18"/>
  <c r="C149" i="18"/>
  <c r="B149" i="18"/>
  <c r="F148" i="18"/>
  <c r="E148" i="18"/>
  <c r="D148" i="18"/>
  <c r="C148" i="18"/>
  <c r="B148" i="18"/>
  <c r="F147" i="18"/>
  <c r="E147" i="18"/>
  <c r="D147" i="18"/>
  <c r="C147" i="18"/>
  <c r="B147" i="18"/>
  <c r="F146" i="18"/>
  <c r="E146" i="18"/>
  <c r="D146" i="18"/>
  <c r="C146" i="18"/>
  <c r="B146" i="18"/>
  <c r="F145" i="18"/>
  <c r="E145" i="18"/>
  <c r="D145" i="18"/>
  <c r="C145" i="18"/>
  <c r="B145" i="18"/>
  <c r="F144" i="18"/>
  <c r="E144" i="18"/>
  <c r="D144" i="18"/>
  <c r="C144" i="18"/>
  <c r="B144" i="18"/>
  <c r="F143" i="18"/>
  <c r="E143" i="18"/>
  <c r="D143" i="18"/>
  <c r="C143" i="18"/>
  <c r="B143" i="18"/>
  <c r="F142" i="18"/>
  <c r="E142" i="18"/>
  <c r="D142" i="18"/>
  <c r="C142" i="18"/>
  <c r="B142" i="18"/>
  <c r="F141" i="18"/>
  <c r="E141" i="18"/>
  <c r="D141" i="18"/>
  <c r="C141" i="18"/>
  <c r="B141" i="18"/>
  <c r="F140" i="18"/>
  <c r="E140" i="18"/>
  <c r="D140" i="18"/>
  <c r="C140" i="18"/>
  <c r="B140" i="18"/>
  <c r="F139" i="18"/>
  <c r="E139" i="18"/>
  <c r="D139" i="18"/>
  <c r="C139" i="18"/>
  <c r="B139" i="18"/>
  <c r="F138" i="18"/>
  <c r="E138" i="18"/>
  <c r="D138" i="18"/>
  <c r="C138" i="18"/>
  <c r="B138" i="18"/>
  <c r="F137" i="18"/>
  <c r="E137" i="18"/>
  <c r="D137" i="18"/>
  <c r="C137" i="18"/>
  <c r="B137" i="18"/>
  <c r="F136" i="18"/>
  <c r="E136" i="18"/>
  <c r="D136" i="18"/>
  <c r="C136" i="18"/>
  <c r="B136" i="18"/>
  <c r="F135" i="18"/>
  <c r="E135" i="18"/>
  <c r="D135" i="18"/>
  <c r="C135" i="18"/>
  <c r="B135" i="18"/>
  <c r="F134" i="18"/>
  <c r="E134" i="18"/>
  <c r="D134" i="18"/>
  <c r="C134" i="18"/>
  <c r="B134" i="18"/>
  <c r="F133" i="18"/>
  <c r="E133" i="18"/>
  <c r="D133" i="18"/>
  <c r="C133" i="18"/>
  <c r="B133" i="18"/>
  <c r="F132" i="18"/>
  <c r="E132" i="18"/>
  <c r="D132" i="18"/>
  <c r="C132" i="18"/>
  <c r="B132" i="18"/>
  <c r="F131" i="18"/>
  <c r="E131" i="18"/>
  <c r="D131" i="18"/>
  <c r="C131" i="18"/>
  <c r="B131" i="18"/>
  <c r="F130" i="18"/>
  <c r="E130" i="18"/>
  <c r="D130" i="18"/>
  <c r="C130" i="18"/>
  <c r="B130" i="18"/>
  <c r="F129" i="18"/>
  <c r="E129" i="18"/>
  <c r="D129" i="18"/>
  <c r="C129" i="18"/>
  <c r="B129" i="18"/>
  <c r="F128" i="18"/>
  <c r="E128" i="18"/>
  <c r="D128" i="18"/>
  <c r="C128" i="18"/>
  <c r="B128" i="18"/>
  <c r="F127" i="18"/>
  <c r="E127" i="18"/>
  <c r="D127" i="18"/>
  <c r="C127" i="18"/>
  <c r="B127" i="18"/>
  <c r="F126" i="18"/>
  <c r="E126" i="18"/>
  <c r="D126" i="18"/>
  <c r="C126" i="18"/>
  <c r="B126" i="18"/>
  <c r="F125" i="18"/>
  <c r="E125" i="18"/>
  <c r="D125" i="18"/>
  <c r="C125" i="18"/>
  <c r="B125" i="18"/>
  <c r="F124" i="18"/>
  <c r="E124" i="18"/>
  <c r="D124" i="18"/>
  <c r="C124" i="18"/>
  <c r="B124" i="18"/>
  <c r="F123" i="18"/>
  <c r="E123" i="18"/>
  <c r="D123" i="18"/>
  <c r="C123" i="18"/>
  <c r="B123" i="18"/>
  <c r="F122" i="18"/>
  <c r="E122" i="18"/>
  <c r="D122" i="18"/>
  <c r="C122" i="18"/>
  <c r="B122" i="18"/>
  <c r="F121" i="18"/>
  <c r="E121" i="18"/>
  <c r="D121" i="18"/>
  <c r="C121" i="18"/>
  <c r="B121" i="18"/>
  <c r="F120" i="18"/>
  <c r="E120" i="18"/>
  <c r="D120" i="18"/>
  <c r="C120" i="18"/>
  <c r="B120" i="18"/>
  <c r="F119" i="18"/>
  <c r="E119" i="18"/>
  <c r="D119" i="18"/>
  <c r="C119" i="18"/>
  <c r="B119" i="18"/>
  <c r="F118" i="18"/>
  <c r="E118" i="18"/>
  <c r="D118" i="18"/>
  <c r="C118" i="18"/>
  <c r="B118" i="18"/>
  <c r="F117" i="18"/>
  <c r="E117" i="18"/>
  <c r="D117" i="18"/>
  <c r="C117" i="18"/>
  <c r="B117" i="18"/>
  <c r="F116" i="18"/>
  <c r="E116" i="18"/>
  <c r="D116" i="18"/>
  <c r="C116" i="18"/>
  <c r="B116" i="18"/>
  <c r="F115" i="18"/>
  <c r="E115" i="18"/>
  <c r="D115" i="18"/>
  <c r="C115" i="18"/>
  <c r="B115" i="18"/>
  <c r="F114" i="18"/>
  <c r="E114" i="18"/>
  <c r="D114" i="18"/>
  <c r="C114" i="18"/>
  <c r="B114" i="18"/>
  <c r="F113" i="18"/>
  <c r="E113" i="18"/>
  <c r="D113" i="18"/>
  <c r="C113" i="18"/>
  <c r="B113" i="18"/>
  <c r="F112" i="18"/>
  <c r="E112" i="18"/>
  <c r="D112" i="18"/>
  <c r="C112" i="18"/>
  <c r="B112" i="18"/>
  <c r="F111" i="18"/>
  <c r="E111" i="18"/>
  <c r="D111" i="18"/>
  <c r="C111" i="18"/>
  <c r="B111" i="18"/>
  <c r="F110" i="18"/>
  <c r="E110" i="18"/>
  <c r="D110" i="18"/>
  <c r="C110" i="18"/>
  <c r="B110" i="18"/>
  <c r="F109" i="18"/>
  <c r="E109" i="18"/>
  <c r="D109" i="18"/>
  <c r="C109" i="18"/>
  <c r="B109" i="18"/>
  <c r="F108" i="18"/>
  <c r="E108" i="18"/>
  <c r="D108" i="18"/>
  <c r="C108" i="18"/>
  <c r="B108" i="18"/>
  <c r="F107" i="18"/>
  <c r="E107" i="18"/>
  <c r="D107" i="18"/>
  <c r="C107" i="18"/>
  <c r="B107" i="18"/>
  <c r="F106" i="18"/>
  <c r="E106" i="18"/>
  <c r="D106" i="18"/>
  <c r="C106" i="18"/>
  <c r="B106" i="18"/>
  <c r="F105" i="18"/>
  <c r="E105" i="18"/>
  <c r="D105" i="18"/>
  <c r="C105" i="18"/>
  <c r="B105" i="18"/>
  <c r="F104" i="18"/>
  <c r="E104" i="18"/>
  <c r="D104" i="18"/>
  <c r="C104" i="18"/>
  <c r="B104" i="18"/>
  <c r="F103" i="18"/>
  <c r="E103" i="18"/>
  <c r="D103" i="18"/>
  <c r="C103" i="18"/>
  <c r="B103" i="18"/>
  <c r="F102" i="18"/>
  <c r="E102" i="18"/>
  <c r="D102" i="18"/>
  <c r="C102" i="18"/>
  <c r="B102" i="18"/>
  <c r="F101" i="18"/>
  <c r="E101" i="18"/>
  <c r="D101" i="18"/>
  <c r="C101" i="18"/>
  <c r="B101" i="18"/>
  <c r="F100" i="18"/>
  <c r="E100" i="18"/>
  <c r="D100" i="18"/>
  <c r="C100" i="18"/>
  <c r="B100" i="18"/>
  <c r="F99" i="18"/>
  <c r="E99" i="18"/>
  <c r="D99" i="18"/>
  <c r="C99" i="18"/>
  <c r="B99" i="18"/>
  <c r="F98" i="18"/>
  <c r="E98" i="18"/>
  <c r="D98" i="18"/>
  <c r="C98" i="18"/>
  <c r="B98" i="18"/>
  <c r="F97" i="18"/>
  <c r="E97" i="18"/>
  <c r="D97" i="18"/>
  <c r="C97" i="18"/>
  <c r="B97" i="18"/>
  <c r="F96" i="18"/>
  <c r="E96" i="18"/>
  <c r="D96" i="18"/>
  <c r="C96" i="18"/>
  <c r="B96" i="18"/>
  <c r="F95" i="18"/>
  <c r="E95" i="18"/>
  <c r="D95" i="18"/>
  <c r="C95" i="18"/>
  <c r="B95" i="18"/>
  <c r="F94" i="18"/>
  <c r="E94" i="18"/>
  <c r="D94" i="18"/>
  <c r="C94" i="18"/>
  <c r="B94" i="18"/>
  <c r="F93" i="18"/>
  <c r="E93" i="18"/>
  <c r="D93" i="18"/>
  <c r="C93" i="18"/>
  <c r="B93" i="18"/>
  <c r="F92" i="18"/>
  <c r="E92" i="18"/>
  <c r="D92" i="18"/>
  <c r="C92" i="18"/>
  <c r="B92" i="18"/>
  <c r="F91" i="18"/>
  <c r="E91" i="18"/>
  <c r="D91" i="18"/>
  <c r="C91" i="18"/>
  <c r="B91" i="18"/>
  <c r="F90" i="18"/>
  <c r="E90" i="18"/>
  <c r="D90" i="18"/>
  <c r="C90" i="18"/>
  <c r="B90" i="18"/>
  <c r="F89" i="18"/>
  <c r="E89" i="18"/>
  <c r="D89" i="18"/>
  <c r="C89" i="18"/>
  <c r="B89" i="18"/>
  <c r="F88" i="18"/>
  <c r="E88" i="18"/>
  <c r="D88" i="18"/>
  <c r="C88" i="18"/>
  <c r="B88" i="18"/>
  <c r="F87" i="18"/>
  <c r="E87" i="18"/>
  <c r="D87" i="18"/>
  <c r="C87" i="18"/>
  <c r="B87" i="18"/>
  <c r="F86" i="18"/>
  <c r="E86" i="18"/>
  <c r="D86" i="18"/>
  <c r="C86" i="18"/>
  <c r="B86" i="18"/>
  <c r="F85" i="18"/>
  <c r="E85" i="18"/>
  <c r="D85" i="18"/>
  <c r="C85" i="18"/>
  <c r="B85" i="18"/>
  <c r="F84" i="18"/>
  <c r="E84" i="18"/>
  <c r="D84" i="18"/>
  <c r="C84" i="18"/>
  <c r="B84" i="18"/>
  <c r="F83" i="18"/>
  <c r="E83" i="18"/>
  <c r="D83" i="18"/>
  <c r="C83" i="18"/>
  <c r="B83" i="18"/>
  <c r="F82" i="18"/>
  <c r="E82" i="18"/>
  <c r="D82" i="18"/>
  <c r="C82" i="18"/>
  <c r="B82" i="18"/>
  <c r="F81" i="18"/>
  <c r="E81" i="18"/>
  <c r="D81" i="18"/>
  <c r="C81" i="18"/>
  <c r="B81" i="18"/>
  <c r="F80" i="18"/>
  <c r="E80" i="18"/>
  <c r="D80" i="18"/>
  <c r="C80" i="18"/>
  <c r="B80" i="18"/>
  <c r="F79" i="18"/>
  <c r="E79" i="18"/>
  <c r="D79" i="18"/>
  <c r="C79" i="18"/>
  <c r="B79" i="18"/>
  <c r="F78" i="18"/>
  <c r="E78" i="18"/>
  <c r="D78" i="18"/>
  <c r="C78" i="18"/>
  <c r="B78" i="18"/>
  <c r="F77" i="18"/>
  <c r="E77" i="18"/>
  <c r="D77" i="18"/>
  <c r="C77" i="18"/>
  <c r="B77" i="18"/>
  <c r="F76" i="18"/>
  <c r="E76" i="18"/>
  <c r="D76" i="18"/>
  <c r="C76" i="18"/>
  <c r="B76" i="18"/>
  <c r="F75" i="18"/>
  <c r="E75" i="18"/>
  <c r="D75" i="18"/>
  <c r="C75" i="18"/>
  <c r="B75" i="18"/>
  <c r="F74" i="18"/>
  <c r="E74" i="18"/>
  <c r="D74" i="18"/>
  <c r="C74" i="18"/>
  <c r="B74" i="18"/>
  <c r="F73" i="18"/>
  <c r="E73" i="18"/>
  <c r="D73" i="18"/>
  <c r="C73" i="18"/>
  <c r="B73" i="18"/>
  <c r="F72" i="18"/>
  <c r="E72" i="18"/>
  <c r="D72" i="18"/>
  <c r="C72" i="18"/>
  <c r="B72" i="18"/>
  <c r="F71" i="18"/>
  <c r="E71" i="18"/>
  <c r="D71" i="18"/>
  <c r="C71" i="18"/>
  <c r="B71" i="18"/>
  <c r="F70" i="18"/>
  <c r="E70" i="18"/>
  <c r="D70" i="18"/>
  <c r="C70" i="18"/>
  <c r="B70" i="18"/>
  <c r="F69" i="18"/>
  <c r="E69" i="18"/>
  <c r="D69" i="18"/>
  <c r="C69" i="18"/>
  <c r="B69" i="18"/>
  <c r="F68" i="18"/>
  <c r="E68" i="18"/>
  <c r="D68" i="18"/>
  <c r="C68" i="18"/>
  <c r="B68" i="18"/>
  <c r="F67" i="18"/>
  <c r="E67" i="18"/>
  <c r="D67" i="18"/>
  <c r="C67" i="18"/>
  <c r="B67" i="18"/>
  <c r="F66" i="18"/>
  <c r="E66" i="18"/>
  <c r="D66" i="18"/>
  <c r="C66" i="18"/>
  <c r="B66" i="18"/>
  <c r="F65" i="18"/>
  <c r="E65" i="18"/>
  <c r="D65" i="18"/>
  <c r="C65" i="18"/>
  <c r="B65" i="18"/>
  <c r="F64" i="18"/>
  <c r="E64" i="18"/>
  <c r="D64" i="18"/>
  <c r="C64" i="18"/>
  <c r="B64" i="18"/>
  <c r="F63" i="18"/>
  <c r="E63" i="18"/>
  <c r="D63" i="18"/>
  <c r="C63" i="18"/>
  <c r="B63" i="18"/>
  <c r="F62" i="18"/>
  <c r="E62" i="18"/>
  <c r="D62" i="18"/>
  <c r="C62" i="18"/>
  <c r="B62" i="18"/>
  <c r="F61" i="18"/>
  <c r="E61" i="18"/>
  <c r="D61" i="18"/>
  <c r="C61" i="18"/>
  <c r="B61" i="18"/>
  <c r="F60" i="18"/>
  <c r="E60" i="18"/>
  <c r="D60" i="18"/>
  <c r="C60" i="18"/>
  <c r="B60" i="18"/>
  <c r="F59" i="18"/>
  <c r="E59" i="18"/>
  <c r="D59" i="18"/>
  <c r="C59" i="18"/>
  <c r="B59" i="18"/>
  <c r="F58" i="18"/>
  <c r="E58" i="18"/>
  <c r="D58" i="18"/>
  <c r="C58" i="18"/>
  <c r="B58" i="18"/>
  <c r="F57" i="18"/>
  <c r="E57" i="18"/>
  <c r="D57" i="18"/>
  <c r="C57" i="18"/>
  <c r="B57" i="18"/>
  <c r="F56" i="18"/>
  <c r="E56" i="18"/>
  <c r="D56" i="18"/>
  <c r="C56" i="18"/>
  <c r="B56" i="18"/>
  <c r="F55" i="18"/>
  <c r="E55" i="18"/>
  <c r="D55" i="18"/>
  <c r="C55" i="18"/>
  <c r="B55" i="18"/>
  <c r="F54" i="18"/>
  <c r="E54" i="18"/>
  <c r="D54" i="18"/>
  <c r="C54" i="18"/>
  <c r="B54" i="18"/>
  <c r="F53" i="18"/>
  <c r="E53" i="18"/>
  <c r="D53" i="18"/>
  <c r="C53" i="18"/>
  <c r="B53" i="18"/>
  <c r="F52" i="18"/>
  <c r="E52" i="18"/>
  <c r="D52" i="18"/>
  <c r="C52" i="18"/>
  <c r="B52" i="18"/>
  <c r="F51" i="18"/>
  <c r="E51" i="18"/>
  <c r="D51" i="18"/>
  <c r="C51" i="18"/>
  <c r="B51" i="18"/>
  <c r="F50" i="18"/>
  <c r="E50" i="18"/>
  <c r="D50" i="18"/>
  <c r="C50" i="18"/>
  <c r="B50" i="18"/>
  <c r="F49" i="18"/>
  <c r="E49" i="18"/>
  <c r="D49" i="18"/>
  <c r="C49" i="18"/>
  <c r="B49" i="18"/>
  <c r="F48" i="18"/>
  <c r="E48" i="18"/>
  <c r="D48" i="18"/>
  <c r="C48" i="18"/>
  <c r="B48" i="18"/>
  <c r="F47" i="18"/>
  <c r="E47" i="18"/>
  <c r="D47" i="18"/>
  <c r="C47" i="18"/>
  <c r="B47" i="18"/>
  <c r="F46" i="18"/>
  <c r="E46" i="18"/>
  <c r="D46" i="18"/>
  <c r="C46" i="18"/>
  <c r="B46" i="18"/>
  <c r="F45" i="18"/>
  <c r="E45" i="18"/>
  <c r="D45" i="18"/>
  <c r="C45" i="18"/>
  <c r="B45" i="18"/>
  <c r="F44" i="18"/>
  <c r="E44" i="18"/>
  <c r="D44" i="18"/>
  <c r="C44" i="18"/>
  <c r="B44" i="18"/>
  <c r="F43" i="18"/>
  <c r="E43" i="18"/>
  <c r="D43" i="18"/>
  <c r="C43" i="18"/>
  <c r="B43" i="18"/>
  <c r="F42" i="18"/>
  <c r="E42" i="18"/>
  <c r="D42" i="18"/>
  <c r="C42" i="18"/>
  <c r="B42" i="18"/>
  <c r="F41" i="18"/>
  <c r="E41" i="18"/>
  <c r="D41" i="18"/>
  <c r="C41" i="18"/>
  <c r="B41" i="18"/>
  <c r="F40" i="18"/>
  <c r="E40" i="18"/>
  <c r="D40" i="18"/>
  <c r="C40" i="18"/>
  <c r="B40" i="18"/>
  <c r="F39" i="18"/>
  <c r="E39" i="18"/>
  <c r="D39" i="18"/>
  <c r="C39" i="18"/>
  <c r="B39" i="18"/>
  <c r="F38" i="18"/>
  <c r="E38" i="18"/>
  <c r="D38" i="18"/>
  <c r="C38" i="18"/>
  <c r="B38" i="18"/>
  <c r="F37" i="18"/>
  <c r="E37" i="18"/>
  <c r="D37" i="18"/>
  <c r="C37" i="18"/>
  <c r="B37" i="18"/>
  <c r="F36" i="18"/>
  <c r="E36" i="18"/>
  <c r="D36" i="18"/>
  <c r="C36" i="18"/>
  <c r="B36" i="18"/>
  <c r="F35" i="18"/>
  <c r="E35" i="18"/>
  <c r="D35" i="18"/>
  <c r="C35" i="18"/>
  <c r="B35" i="18"/>
  <c r="F34" i="18"/>
  <c r="E34" i="18"/>
  <c r="D34" i="18"/>
  <c r="C34" i="18"/>
  <c r="B34" i="18"/>
  <c r="F33" i="18"/>
  <c r="E33" i="18"/>
  <c r="D33" i="18"/>
  <c r="C33" i="18"/>
  <c r="B33" i="18"/>
  <c r="F32" i="18"/>
  <c r="E32" i="18"/>
  <c r="D32" i="18"/>
  <c r="C32" i="18"/>
  <c r="B32" i="18"/>
  <c r="F31" i="18"/>
  <c r="E31" i="18"/>
  <c r="D31" i="18"/>
  <c r="C31" i="18"/>
  <c r="B31" i="18"/>
  <c r="F30" i="18"/>
  <c r="E30" i="18"/>
  <c r="D30" i="18"/>
  <c r="C30" i="18"/>
  <c r="B30" i="18"/>
  <c r="F29" i="18"/>
  <c r="E29" i="18"/>
  <c r="D29" i="18"/>
  <c r="C29" i="18"/>
  <c r="B29" i="18"/>
  <c r="F28" i="18"/>
  <c r="E28" i="18"/>
  <c r="D28" i="18"/>
  <c r="C28" i="18"/>
  <c r="B28" i="18"/>
  <c r="F27" i="18"/>
  <c r="E27" i="18"/>
  <c r="D27" i="18"/>
  <c r="C27" i="18"/>
  <c r="B27" i="18"/>
  <c r="F26" i="18"/>
  <c r="E26" i="18"/>
  <c r="D26" i="18"/>
  <c r="C26" i="18"/>
  <c r="B26" i="18"/>
  <c r="F25" i="18"/>
  <c r="E25" i="18"/>
  <c r="D25" i="18"/>
  <c r="C25" i="18"/>
  <c r="B25" i="18"/>
  <c r="F24" i="18"/>
  <c r="E24" i="18"/>
  <c r="D24" i="18"/>
  <c r="C24" i="18"/>
  <c r="B24" i="18"/>
  <c r="F23" i="18"/>
  <c r="E23" i="18"/>
  <c r="D23" i="18"/>
  <c r="C23" i="18"/>
  <c r="B23" i="18"/>
  <c r="F22" i="18"/>
  <c r="E22" i="18"/>
  <c r="D22" i="18"/>
  <c r="C22" i="18"/>
  <c r="B22" i="18"/>
  <c r="F21" i="18"/>
  <c r="E21" i="18"/>
  <c r="D21" i="18"/>
  <c r="C21" i="18"/>
  <c r="B21" i="18"/>
  <c r="F20" i="18"/>
  <c r="E20" i="18"/>
  <c r="D20" i="18"/>
  <c r="C20" i="18"/>
  <c r="B20" i="18"/>
  <c r="F19" i="18"/>
  <c r="E19" i="18"/>
  <c r="D19" i="18"/>
  <c r="C19" i="18"/>
  <c r="B19" i="18"/>
  <c r="F18" i="18"/>
  <c r="E18" i="18"/>
  <c r="D18" i="18"/>
  <c r="C18" i="18"/>
  <c r="B18" i="18"/>
  <c r="F17" i="18"/>
  <c r="E17" i="18"/>
  <c r="D17" i="18"/>
  <c r="C17" i="18"/>
  <c r="B17" i="18"/>
  <c r="F16" i="18"/>
  <c r="E16" i="18"/>
  <c r="D16" i="18"/>
  <c r="C16" i="18"/>
  <c r="B16" i="18"/>
  <c r="F15" i="18"/>
  <c r="E15" i="18"/>
  <c r="D15" i="18"/>
  <c r="C15" i="18"/>
  <c r="B15" i="18"/>
  <c r="F14" i="18"/>
  <c r="E14" i="18"/>
  <c r="D14" i="18"/>
  <c r="C14" i="18"/>
  <c r="B14" i="18"/>
  <c r="F13" i="18"/>
  <c r="E13" i="18"/>
  <c r="D13" i="18"/>
  <c r="C13" i="18"/>
  <c r="B13" i="18"/>
  <c r="F12" i="18"/>
  <c r="E12" i="18"/>
  <c r="D12" i="18"/>
  <c r="C12" i="18"/>
  <c r="B12" i="18"/>
  <c r="F11" i="18"/>
  <c r="E11" i="18"/>
  <c r="D11" i="18"/>
  <c r="C11" i="18"/>
  <c r="B11" i="18"/>
  <c r="F10" i="18"/>
  <c r="E10" i="18"/>
  <c r="D10" i="18"/>
  <c r="C10" i="18"/>
  <c r="B10" i="18"/>
  <c r="F9" i="18"/>
  <c r="E9" i="18"/>
  <c r="D9" i="18"/>
  <c r="C9" i="18"/>
  <c r="B9" i="18"/>
  <c r="F8" i="18"/>
  <c r="E8" i="18"/>
  <c r="D8" i="18"/>
  <c r="C8" i="18"/>
  <c r="B8" i="18"/>
  <c r="F7" i="18"/>
  <c r="E7" i="18"/>
  <c r="D7" i="18"/>
  <c r="C7" i="18"/>
  <c r="B7" i="18"/>
  <c r="F6" i="18"/>
  <c r="E6" i="18"/>
  <c r="D6" i="18"/>
  <c r="C6" i="18"/>
  <c r="B6" i="18"/>
  <c r="A6" i="18"/>
  <c r="A7" i="18" s="1"/>
  <c r="AH5" i="18"/>
  <c r="F5" i="18"/>
  <c r="E5" i="18"/>
  <c r="D5" i="18"/>
  <c r="C5" i="18"/>
  <c r="B5" i="18"/>
  <c r="AF3" i="18"/>
  <c r="T3" i="18"/>
  <c r="H3" i="18"/>
  <c r="A2" i="18"/>
  <c r="T2" i="18" s="1"/>
  <c r="C1199" i="17"/>
  <c r="G1198" i="17"/>
  <c r="F1198" i="17"/>
  <c r="E1198" i="17"/>
  <c r="D1198" i="17"/>
  <c r="C1198" i="17"/>
  <c r="B1198" i="17"/>
  <c r="G1197" i="17"/>
  <c r="F1197" i="17"/>
  <c r="E1197" i="17"/>
  <c r="D1197" i="17"/>
  <c r="C1197" i="17"/>
  <c r="B1197" i="17"/>
  <c r="G1196" i="17"/>
  <c r="F1196" i="17"/>
  <c r="E1196" i="17"/>
  <c r="D1196" i="17"/>
  <c r="C1196" i="17"/>
  <c r="B1196" i="17"/>
  <c r="G1195" i="17"/>
  <c r="F1195" i="17"/>
  <c r="E1195" i="17"/>
  <c r="D1195" i="17"/>
  <c r="C1195" i="17"/>
  <c r="B1195" i="17"/>
  <c r="G1194" i="17"/>
  <c r="F1194" i="17"/>
  <c r="E1194" i="17"/>
  <c r="D1194" i="17"/>
  <c r="C1194" i="17"/>
  <c r="B1194" i="17"/>
  <c r="G1193" i="17"/>
  <c r="F1193" i="17"/>
  <c r="E1193" i="17"/>
  <c r="D1193" i="17"/>
  <c r="C1193" i="17"/>
  <c r="B1193" i="17"/>
  <c r="G1192" i="17"/>
  <c r="F1192" i="17"/>
  <c r="E1192" i="17"/>
  <c r="D1192" i="17"/>
  <c r="C1192" i="17"/>
  <c r="B1192" i="17"/>
  <c r="G1191" i="17"/>
  <c r="F1191" i="17"/>
  <c r="E1191" i="17"/>
  <c r="D1191" i="17"/>
  <c r="C1191" i="17"/>
  <c r="B1191" i="17"/>
  <c r="G1190" i="17"/>
  <c r="F1190" i="17"/>
  <c r="E1190" i="17"/>
  <c r="D1190" i="17"/>
  <c r="C1190" i="17"/>
  <c r="B1190" i="17"/>
  <c r="G1189" i="17"/>
  <c r="F1189" i="17"/>
  <c r="E1189" i="17"/>
  <c r="D1189" i="17"/>
  <c r="C1189" i="17"/>
  <c r="B1189" i="17"/>
  <c r="G1188" i="17"/>
  <c r="F1188" i="17"/>
  <c r="E1188" i="17"/>
  <c r="D1188" i="17"/>
  <c r="C1188" i="17"/>
  <c r="B1188" i="17"/>
  <c r="G1187" i="17"/>
  <c r="F1187" i="17"/>
  <c r="E1187" i="17"/>
  <c r="D1187" i="17"/>
  <c r="C1187" i="17"/>
  <c r="B1187" i="17"/>
  <c r="G1186" i="17"/>
  <c r="F1186" i="17"/>
  <c r="E1186" i="17"/>
  <c r="D1186" i="17"/>
  <c r="C1186" i="17"/>
  <c r="B1186" i="17"/>
  <c r="G1185" i="17"/>
  <c r="F1185" i="17"/>
  <c r="E1185" i="17"/>
  <c r="D1185" i="17"/>
  <c r="C1185" i="17"/>
  <c r="B1185" i="17"/>
  <c r="G1184" i="17"/>
  <c r="F1184" i="17"/>
  <c r="E1184" i="17"/>
  <c r="D1184" i="17"/>
  <c r="C1184" i="17"/>
  <c r="B1184" i="17"/>
  <c r="G1183" i="17"/>
  <c r="F1183" i="17"/>
  <c r="E1183" i="17"/>
  <c r="D1183" i="17"/>
  <c r="C1183" i="17"/>
  <c r="B1183" i="17"/>
  <c r="G1182" i="17"/>
  <c r="F1182" i="17"/>
  <c r="E1182" i="17"/>
  <c r="D1182" i="17"/>
  <c r="C1182" i="17"/>
  <c r="B1182" i="17"/>
  <c r="G1181" i="17"/>
  <c r="F1181" i="17"/>
  <c r="E1181" i="17"/>
  <c r="D1181" i="17"/>
  <c r="C1181" i="17"/>
  <c r="B1181" i="17"/>
  <c r="G1180" i="17"/>
  <c r="F1180" i="17"/>
  <c r="E1180" i="17"/>
  <c r="D1180" i="17"/>
  <c r="C1180" i="17"/>
  <c r="B1180" i="17"/>
  <c r="G1179" i="17"/>
  <c r="F1179" i="17"/>
  <c r="E1179" i="17"/>
  <c r="D1179" i="17"/>
  <c r="C1179" i="17"/>
  <c r="B1179" i="17"/>
  <c r="G1178" i="17"/>
  <c r="F1178" i="17"/>
  <c r="E1178" i="17"/>
  <c r="D1178" i="17"/>
  <c r="C1178" i="17"/>
  <c r="B1178" i="17"/>
  <c r="G1177" i="17"/>
  <c r="F1177" i="17"/>
  <c r="E1177" i="17"/>
  <c r="D1177" i="17"/>
  <c r="C1177" i="17"/>
  <c r="B1177" i="17"/>
  <c r="G1176" i="17"/>
  <c r="F1176" i="17"/>
  <c r="E1176" i="17"/>
  <c r="D1176" i="17"/>
  <c r="C1176" i="17"/>
  <c r="B1176" i="17"/>
  <c r="G1175" i="17"/>
  <c r="F1175" i="17"/>
  <c r="E1175" i="17"/>
  <c r="D1175" i="17"/>
  <c r="C1175" i="17"/>
  <c r="B1175" i="17"/>
  <c r="G1174" i="17"/>
  <c r="F1174" i="17"/>
  <c r="E1174" i="17"/>
  <c r="D1174" i="17"/>
  <c r="C1174" i="17"/>
  <c r="B1174" i="17"/>
  <c r="G1173" i="17"/>
  <c r="F1173" i="17"/>
  <c r="E1173" i="17"/>
  <c r="D1173" i="17"/>
  <c r="C1173" i="17"/>
  <c r="B1173" i="17"/>
  <c r="G1172" i="17"/>
  <c r="F1172" i="17"/>
  <c r="E1172" i="17"/>
  <c r="D1172" i="17"/>
  <c r="C1172" i="17"/>
  <c r="B1172" i="17"/>
  <c r="G1171" i="17"/>
  <c r="F1171" i="17"/>
  <c r="E1171" i="17"/>
  <c r="D1171" i="17"/>
  <c r="C1171" i="17"/>
  <c r="B1171" i="17"/>
  <c r="G1170" i="17"/>
  <c r="F1170" i="17"/>
  <c r="E1170" i="17"/>
  <c r="D1170" i="17"/>
  <c r="C1170" i="17"/>
  <c r="B1170" i="17"/>
  <c r="G1169" i="17"/>
  <c r="F1169" i="17"/>
  <c r="E1169" i="17"/>
  <c r="D1169" i="17"/>
  <c r="C1169" i="17"/>
  <c r="B1169" i="17"/>
  <c r="G1168" i="17"/>
  <c r="F1168" i="17"/>
  <c r="E1168" i="17"/>
  <c r="D1168" i="17"/>
  <c r="C1168" i="17"/>
  <c r="B1168" i="17"/>
  <c r="G1167" i="17"/>
  <c r="F1167" i="17"/>
  <c r="E1167" i="17"/>
  <c r="D1167" i="17"/>
  <c r="C1167" i="17"/>
  <c r="B1167" i="17"/>
  <c r="G1166" i="17"/>
  <c r="F1166" i="17"/>
  <c r="E1166" i="17"/>
  <c r="D1166" i="17"/>
  <c r="C1166" i="17"/>
  <c r="B1166" i="17"/>
  <c r="G1165" i="17"/>
  <c r="F1165" i="17"/>
  <c r="E1165" i="17"/>
  <c r="D1165" i="17"/>
  <c r="C1165" i="17"/>
  <c r="B1165" i="17"/>
  <c r="G1164" i="17"/>
  <c r="F1164" i="17"/>
  <c r="E1164" i="17"/>
  <c r="D1164" i="17"/>
  <c r="C1164" i="17"/>
  <c r="B1164" i="17"/>
  <c r="G1163" i="17"/>
  <c r="F1163" i="17"/>
  <c r="E1163" i="17"/>
  <c r="D1163" i="17"/>
  <c r="C1163" i="17"/>
  <c r="B1163" i="17"/>
  <c r="G1162" i="17"/>
  <c r="F1162" i="17"/>
  <c r="E1162" i="17"/>
  <c r="D1162" i="17"/>
  <c r="C1162" i="17"/>
  <c r="B1162" i="17"/>
  <c r="G1161" i="17"/>
  <c r="F1161" i="17"/>
  <c r="E1161" i="17"/>
  <c r="D1161" i="17"/>
  <c r="C1161" i="17"/>
  <c r="B1161" i="17"/>
  <c r="G1160" i="17"/>
  <c r="F1160" i="17"/>
  <c r="E1160" i="17"/>
  <c r="D1160" i="17"/>
  <c r="C1160" i="17"/>
  <c r="B1160" i="17"/>
  <c r="G1159" i="17"/>
  <c r="F1159" i="17"/>
  <c r="E1159" i="17"/>
  <c r="D1159" i="17"/>
  <c r="C1159" i="17"/>
  <c r="B1159" i="17"/>
  <c r="G1158" i="17"/>
  <c r="F1158" i="17"/>
  <c r="E1158" i="17"/>
  <c r="D1158" i="17"/>
  <c r="C1158" i="17"/>
  <c r="B1158" i="17"/>
  <c r="G1157" i="17"/>
  <c r="F1157" i="17"/>
  <c r="E1157" i="17"/>
  <c r="D1157" i="17"/>
  <c r="C1157" i="17"/>
  <c r="B1157" i="17"/>
  <c r="G1156" i="17"/>
  <c r="F1156" i="17"/>
  <c r="E1156" i="17"/>
  <c r="D1156" i="17"/>
  <c r="C1156" i="17"/>
  <c r="B1156" i="17"/>
  <c r="G1155" i="17"/>
  <c r="F1155" i="17"/>
  <c r="E1155" i="17"/>
  <c r="D1155" i="17"/>
  <c r="C1155" i="17"/>
  <c r="B1155" i="17"/>
  <c r="G1154" i="17"/>
  <c r="F1154" i="17"/>
  <c r="E1154" i="17"/>
  <c r="D1154" i="17"/>
  <c r="C1154" i="17"/>
  <c r="B1154" i="17"/>
  <c r="G1153" i="17"/>
  <c r="F1153" i="17"/>
  <c r="E1153" i="17"/>
  <c r="D1153" i="17"/>
  <c r="C1153" i="17"/>
  <c r="B1153" i="17"/>
  <c r="G1152" i="17"/>
  <c r="F1152" i="17"/>
  <c r="E1152" i="17"/>
  <c r="D1152" i="17"/>
  <c r="C1152" i="17"/>
  <c r="B1152" i="17"/>
  <c r="G1151" i="17"/>
  <c r="F1151" i="17"/>
  <c r="E1151" i="17"/>
  <c r="D1151" i="17"/>
  <c r="C1151" i="17"/>
  <c r="B1151" i="17"/>
  <c r="G1150" i="17"/>
  <c r="F1150" i="17"/>
  <c r="E1150" i="17"/>
  <c r="D1150" i="17"/>
  <c r="C1150" i="17"/>
  <c r="B1150" i="17"/>
  <c r="G1149" i="17"/>
  <c r="F1149" i="17"/>
  <c r="E1149" i="17"/>
  <c r="D1149" i="17"/>
  <c r="C1149" i="17"/>
  <c r="B1149" i="17"/>
  <c r="G1148" i="17"/>
  <c r="F1148" i="17"/>
  <c r="E1148" i="17"/>
  <c r="D1148" i="17"/>
  <c r="C1148" i="17"/>
  <c r="B1148" i="17"/>
  <c r="G1147" i="17"/>
  <c r="F1147" i="17"/>
  <c r="E1147" i="17"/>
  <c r="D1147" i="17"/>
  <c r="C1147" i="17"/>
  <c r="B1147" i="17"/>
  <c r="G1146" i="17"/>
  <c r="F1146" i="17"/>
  <c r="E1146" i="17"/>
  <c r="D1146" i="17"/>
  <c r="C1146" i="17"/>
  <c r="B1146" i="17"/>
  <c r="G1145" i="17"/>
  <c r="F1145" i="17"/>
  <c r="E1145" i="17"/>
  <c r="D1145" i="17"/>
  <c r="C1145" i="17"/>
  <c r="B1145" i="17"/>
  <c r="G1144" i="17"/>
  <c r="F1144" i="17"/>
  <c r="E1144" i="17"/>
  <c r="D1144" i="17"/>
  <c r="C1144" i="17"/>
  <c r="B1144" i="17"/>
  <c r="G1143" i="17"/>
  <c r="F1143" i="17"/>
  <c r="E1143" i="17"/>
  <c r="D1143" i="17"/>
  <c r="C1143" i="17"/>
  <c r="B1143" i="17"/>
  <c r="G1142" i="17"/>
  <c r="F1142" i="17"/>
  <c r="E1142" i="17"/>
  <c r="D1142" i="17"/>
  <c r="C1142" i="17"/>
  <c r="B1142" i="17"/>
  <c r="G1141" i="17"/>
  <c r="F1141" i="17"/>
  <c r="E1141" i="17"/>
  <c r="D1141" i="17"/>
  <c r="C1141" i="17"/>
  <c r="B1141" i="17"/>
  <c r="G1140" i="17"/>
  <c r="F1140" i="17"/>
  <c r="E1140" i="17"/>
  <c r="D1140" i="17"/>
  <c r="C1140" i="17"/>
  <c r="B1140" i="17"/>
  <c r="G1139" i="17"/>
  <c r="F1139" i="17"/>
  <c r="E1139" i="17"/>
  <c r="D1139" i="17"/>
  <c r="C1139" i="17"/>
  <c r="B1139" i="17"/>
  <c r="G1138" i="17"/>
  <c r="F1138" i="17"/>
  <c r="E1138" i="17"/>
  <c r="D1138" i="17"/>
  <c r="C1138" i="17"/>
  <c r="B1138" i="17"/>
  <c r="G1137" i="17"/>
  <c r="F1137" i="17"/>
  <c r="E1137" i="17"/>
  <c r="D1137" i="17"/>
  <c r="C1137" i="17"/>
  <c r="B1137" i="17"/>
  <c r="G1136" i="17"/>
  <c r="F1136" i="17"/>
  <c r="E1136" i="17"/>
  <c r="D1136" i="17"/>
  <c r="C1136" i="17"/>
  <c r="B1136" i="17"/>
  <c r="G1135" i="17"/>
  <c r="F1135" i="17"/>
  <c r="E1135" i="17"/>
  <c r="D1135" i="17"/>
  <c r="C1135" i="17"/>
  <c r="B1135" i="17"/>
  <c r="G1134" i="17"/>
  <c r="F1134" i="17"/>
  <c r="E1134" i="17"/>
  <c r="D1134" i="17"/>
  <c r="C1134" i="17"/>
  <c r="B1134" i="17"/>
  <c r="G1133" i="17"/>
  <c r="F1133" i="17"/>
  <c r="E1133" i="17"/>
  <c r="D1133" i="17"/>
  <c r="C1133" i="17"/>
  <c r="B1133" i="17"/>
  <c r="G1132" i="17"/>
  <c r="F1132" i="17"/>
  <c r="E1132" i="17"/>
  <c r="D1132" i="17"/>
  <c r="C1132" i="17"/>
  <c r="B1132" i="17"/>
  <c r="G1131" i="17"/>
  <c r="F1131" i="17"/>
  <c r="E1131" i="17"/>
  <c r="D1131" i="17"/>
  <c r="C1131" i="17"/>
  <c r="B1131" i="17"/>
  <c r="G1130" i="17"/>
  <c r="F1130" i="17"/>
  <c r="E1130" i="17"/>
  <c r="D1130" i="17"/>
  <c r="C1130" i="17"/>
  <c r="B1130" i="17"/>
  <c r="G1129" i="17"/>
  <c r="F1129" i="17"/>
  <c r="E1129" i="17"/>
  <c r="D1129" i="17"/>
  <c r="C1129" i="17"/>
  <c r="B1129" i="17"/>
  <c r="G1128" i="17"/>
  <c r="F1128" i="17"/>
  <c r="E1128" i="17"/>
  <c r="D1128" i="17"/>
  <c r="C1128" i="17"/>
  <c r="B1128" i="17"/>
  <c r="G1127" i="17"/>
  <c r="F1127" i="17"/>
  <c r="E1127" i="17"/>
  <c r="D1127" i="17"/>
  <c r="C1127" i="17"/>
  <c r="B1127" i="17"/>
  <c r="G1126" i="17"/>
  <c r="F1126" i="17"/>
  <c r="E1126" i="17"/>
  <c r="D1126" i="17"/>
  <c r="C1126" i="17"/>
  <c r="B1126" i="17"/>
  <c r="G1125" i="17"/>
  <c r="F1125" i="17"/>
  <c r="E1125" i="17"/>
  <c r="D1125" i="17"/>
  <c r="C1125" i="17"/>
  <c r="B1125" i="17"/>
  <c r="G1124" i="17"/>
  <c r="F1124" i="17"/>
  <c r="E1124" i="17"/>
  <c r="D1124" i="17"/>
  <c r="C1124" i="17"/>
  <c r="B1124" i="17"/>
  <c r="G1123" i="17"/>
  <c r="F1123" i="17"/>
  <c r="E1123" i="17"/>
  <c r="D1123" i="17"/>
  <c r="C1123" i="17"/>
  <c r="B1123" i="17"/>
  <c r="G1122" i="17"/>
  <c r="F1122" i="17"/>
  <c r="E1122" i="17"/>
  <c r="D1122" i="17"/>
  <c r="C1122" i="17"/>
  <c r="B1122" i="17"/>
  <c r="G1121" i="17"/>
  <c r="F1121" i="17"/>
  <c r="E1121" i="17"/>
  <c r="D1121" i="17"/>
  <c r="C1121" i="17"/>
  <c r="B1121" i="17"/>
  <c r="G1120" i="17"/>
  <c r="F1120" i="17"/>
  <c r="E1120" i="17"/>
  <c r="D1120" i="17"/>
  <c r="C1120" i="17"/>
  <c r="B1120" i="17"/>
  <c r="G1119" i="17"/>
  <c r="F1119" i="17"/>
  <c r="E1119" i="17"/>
  <c r="D1119" i="17"/>
  <c r="C1119" i="17"/>
  <c r="B1119" i="17"/>
  <c r="G1118" i="17"/>
  <c r="F1118" i="17"/>
  <c r="E1118" i="17"/>
  <c r="D1118" i="17"/>
  <c r="C1118" i="17"/>
  <c r="B1118" i="17"/>
  <c r="G1117" i="17"/>
  <c r="F1117" i="17"/>
  <c r="E1117" i="17"/>
  <c r="D1117" i="17"/>
  <c r="C1117" i="17"/>
  <c r="B1117" i="17"/>
  <c r="G1116" i="17"/>
  <c r="F1116" i="17"/>
  <c r="E1116" i="17"/>
  <c r="D1116" i="17"/>
  <c r="C1116" i="17"/>
  <c r="B1116" i="17"/>
  <c r="G1115" i="17"/>
  <c r="F1115" i="17"/>
  <c r="E1115" i="17"/>
  <c r="D1115" i="17"/>
  <c r="C1115" i="17"/>
  <c r="B1115" i="17"/>
  <c r="G1114" i="17"/>
  <c r="F1114" i="17"/>
  <c r="E1114" i="17"/>
  <c r="D1114" i="17"/>
  <c r="C1114" i="17"/>
  <c r="B1114" i="17"/>
  <c r="G1113" i="17"/>
  <c r="F1113" i="17"/>
  <c r="E1113" i="17"/>
  <c r="D1113" i="17"/>
  <c r="C1113" i="17"/>
  <c r="B1113" i="17"/>
  <c r="G1112" i="17"/>
  <c r="F1112" i="17"/>
  <c r="E1112" i="17"/>
  <c r="D1112" i="17"/>
  <c r="C1112" i="17"/>
  <c r="B1112" i="17"/>
  <c r="G1111" i="17"/>
  <c r="F1111" i="17"/>
  <c r="E1111" i="17"/>
  <c r="D1111" i="17"/>
  <c r="C1111" i="17"/>
  <c r="B1111" i="17"/>
  <c r="G1110" i="17"/>
  <c r="F1110" i="17"/>
  <c r="E1110" i="17"/>
  <c r="D1110" i="17"/>
  <c r="C1110" i="17"/>
  <c r="B1110" i="17"/>
  <c r="G1109" i="17"/>
  <c r="F1109" i="17"/>
  <c r="E1109" i="17"/>
  <c r="D1109" i="17"/>
  <c r="C1109" i="17"/>
  <c r="B1109" i="17"/>
  <c r="G1108" i="17"/>
  <c r="F1108" i="17"/>
  <c r="E1108" i="17"/>
  <c r="D1108" i="17"/>
  <c r="C1108" i="17"/>
  <c r="B1108" i="17"/>
  <c r="G1107" i="17"/>
  <c r="F1107" i="17"/>
  <c r="E1107" i="17"/>
  <c r="D1107" i="17"/>
  <c r="C1107" i="17"/>
  <c r="B1107" i="17"/>
  <c r="G1106" i="17"/>
  <c r="F1106" i="17"/>
  <c r="E1106" i="17"/>
  <c r="D1106" i="17"/>
  <c r="C1106" i="17"/>
  <c r="B1106" i="17"/>
  <c r="G1105" i="17"/>
  <c r="F1105" i="17"/>
  <c r="E1105" i="17"/>
  <c r="D1105" i="17"/>
  <c r="C1105" i="17"/>
  <c r="B1105" i="17"/>
  <c r="G1104" i="17"/>
  <c r="F1104" i="17"/>
  <c r="E1104" i="17"/>
  <c r="D1104" i="17"/>
  <c r="C1104" i="17"/>
  <c r="B1104" i="17"/>
  <c r="G1103" i="17"/>
  <c r="F1103" i="17"/>
  <c r="E1103" i="17"/>
  <c r="D1103" i="17"/>
  <c r="C1103" i="17"/>
  <c r="B1103" i="17"/>
  <c r="G1102" i="17"/>
  <c r="F1102" i="17"/>
  <c r="E1102" i="17"/>
  <c r="D1102" i="17"/>
  <c r="C1102" i="17"/>
  <c r="B1102" i="17"/>
  <c r="G1101" i="17"/>
  <c r="F1101" i="17"/>
  <c r="E1101" i="17"/>
  <c r="D1101" i="17"/>
  <c r="C1101" i="17"/>
  <c r="B1101" i="17"/>
  <c r="G1100" i="17"/>
  <c r="F1100" i="17"/>
  <c r="E1100" i="17"/>
  <c r="D1100" i="17"/>
  <c r="C1100" i="17"/>
  <c r="B1100" i="17"/>
  <c r="G1099" i="17"/>
  <c r="F1099" i="17"/>
  <c r="E1099" i="17"/>
  <c r="D1099" i="17"/>
  <c r="C1099" i="17"/>
  <c r="B1099" i="17"/>
  <c r="G1098" i="17"/>
  <c r="F1098" i="17"/>
  <c r="E1098" i="17"/>
  <c r="D1098" i="17"/>
  <c r="C1098" i="17"/>
  <c r="B1098" i="17"/>
  <c r="G1097" i="17"/>
  <c r="F1097" i="17"/>
  <c r="E1097" i="17"/>
  <c r="D1097" i="17"/>
  <c r="C1097" i="17"/>
  <c r="B1097" i="17"/>
  <c r="G1096" i="17"/>
  <c r="F1096" i="17"/>
  <c r="E1096" i="17"/>
  <c r="D1096" i="17"/>
  <c r="C1096" i="17"/>
  <c r="B1096" i="17"/>
  <c r="G1095" i="17"/>
  <c r="F1095" i="17"/>
  <c r="E1095" i="17"/>
  <c r="D1095" i="17"/>
  <c r="C1095" i="17"/>
  <c r="B1095" i="17"/>
  <c r="G1094" i="17"/>
  <c r="F1094" i="17"/>
  <c r="E1094" i="17"/>
  <c r="D1094" i="17"/>
  <c r="C1094" i="17"/>
  <c r="B1094" i="17"/>
  <c r="G1093" i="17"/>
  <c r="F1093" i="17"/>
  <c r="E1093" i="17"/>
  <c r="D1093" i="17"/>
  <c r="C1093" i="17"/>
  <c r="B1093" i="17"/>
  <c r="G1092" i="17"/>
  <c r="F1092" i="17"/>
  <c r="E1092" i="17"/>
  <c r="D1092" i="17"/>
  <c r="C1092" i="17"/>
  <c r="B1092" i="17"/>
  <c r="G1091" i="17"/>
  <c r="F1091" i="17"/>
  <c r="E1091" i="17"/>
  <c r="D1091" i="17"/>
  <c r="C1091" i="17"/>
  <c r="B1091" i="17"/>
  <c r="G1090" i="17"/>
  <c r="F1090" i="17"/>
  <c r="E1090" i="17"/>
  <c r="D1090" i="17"/>
  <c r="C1090" i="17"/>
  <c r="B1090" i="17"/>
  <c r="G1089" i="17"/>
  <c r="F1089" i="17"/>
  <c r="E1089" i="17"/>
  <c r="D1089" i="17"/>
  <c r="C1089" i="17"/>
  <c r="B1089" i="17"/>
  <c r="G1088" i="17"/>
  <c r="F1088" i="17"/>
  <c r="E1088" i="17"/>
  <c r="D1088" i="17"/>
  <c r="C1088" i="17"/>
  <c r="B1088" i="17"/>
  <c r="G1087" i="17"/>
  <c r="F1087" i="17"/>
  <c r="E1087" i="17"/>
  <c r="D1087" i="17"/>
  <c r="C1087" i="17"/>
  <c r="B1087" i="17"/>
  <c r="G1086" i="17"/>
  <c r="F1086" i="17"/>
  <c r="E1086" i="17"/>
  <c r="D1086" i="17"/>
  <c r="C1086" i="17"/>
  <c r="B1086" i="17"/>
  <c r="G1085" i="17"/>
  <c r="F1085" i="17"/>
  <c r="E1085" i="17"/>
  <c r="D1085" i="17"/>
  <c r="C1085" i="17"/>
  <c r="B1085" i="17"/>
  <c r="G1084" i="17"/>
  <c r="F1084" i="17"/>
  <c r="E1084" i="17"/>
  <c r="D1084" i="17"/>
  <c r="C1084" i="17"/>
  <c r="B1084" i="17"/>
  <c r="G1083" i="17"/>
  <c r="F1083" i="17"/>
  <c r="E1083" i="17"/>
  <c r="D1083" i="17"/>
  <c r="C1083" i="17"/>
  <c r="B1083" i="17"/>
  <c r="G1082" i="17"/>
  <c r="F1082" i="17"/>
  <c r="E1082" i="17"/>
  <c r="D1082" i="17"/>
  <c r="C1082" i="17"/>
  <c r="B1082" i="17"/>
  <c r="G1081" i="17"/>
  <c r="F1081" i="17"/>
  <c r="E1081" i="17"/>
  <c r="D1081" i="17"/>
  <c r="C1081" i="17"/>
  <c r="B1081" i="17"/>
  <c r="G1080" i="17"/>
  <c r="F1080" i="17"/>
  <c r="E1080" i="17"/>
  <c r="D1080" i="17"/>
  <c r="C1080" i="17"/>
  <c r="B1080" i="17"/>
  <c r="G1079" i="17"/>
  <c r="F1079" i="17"/>
  <c r="E1079" i="17"/>
  <c r="D1079" i="17"/>
  <c r="C1079" i="17"/>
  <c r="B1079" i="17"/>
  <c r="G1078" i="17"/>
  <c r="F1078" i="17"/>
  <c r="E1078" i="17"/>
  <c r="D1078" i="17"/>
  <c r="C1078" i="17"/>
  <c r="B1078" i="17"/>
  <c r="G1077" i="17"/>
  <c r="F1077" i="17"/>
  <c r="E1077" i="17"/>
  <c r="D1077" i="17"/>
  <c r="C1077" i="17"/>
  <c r="B1077" i="17"/>
  <c r="G1076" i="17"/>
  <c r="F1076" i="17"/>
  <c r="E1076" i="17"/>
  <c r="D1076" i="17"/>
  <c r="C1076" i="17"/>
  <c r="B1076" i="17"/>
  <c r="G1075" i="17"/>
  <c r="F1075" i="17"/>
  <c r="E1075" i="17"/>
  <c r="D1075" i="17"/>
  <c r="C1075" i="17"/>
  <c r="B1075" i="17"/>
  <c r="G1074" i="17"/>
  <c r="F1074" i="17"/>
  <c r="E1074" i="17"/>
  <c r="D1074" i="17"/>
  <c r="C1074" i="17"/>
  <c r="B1074" i="17"/>
  <c r="G1073" i="17"/>
  <c r="F1073" i="17"/>
  <c r="E1073" i="17"/>
  <c r="D1073" i="17"/>
  <c r="C1073" i="17"/>
  <c r="B1073" i="17"/>
  <c r="G1072" i="17"/>
  <c r="F1072" i="17"/>
  <c r="E1072" i="17"/>
  <c r="D1072" i="17"/>
  <c r="C1072" i="17"/>
  <c r="B1072" i="17"/>
  <c r="G1071" i="17"/>
  <c r="F1071" i="17"/>
  <c r="E1071" i="17"/>
  <c r="D1071" i="17"/>
  <c r="C1071" i="17"/>
  <c r="B1071" i="17"/>
  <c r="G1070" i="17"/>
  <c r="F1070" i="17"/>
  <c r="E1070" i="17"/>
  <c r="D1070" i="17"/>
  <c r="C1070" i="17"/>
  <c r="B1070" i="17"/>
  <c r="G1069" i="17"/>
  <c r="F1069" i="17"/>
  <c r="E1069" i="17"/>
  <c r="D1069" i="17"/>
  <c r="C1069" i="17"/>
  <c r="B1069" i="17"/>
  <c r="G1068" i="17"/>
  <c r="F1068" i="17"/>
  <c r="E1068" i="17"/>
  <c r="D1068" i="17"/>
  <c r="C1068" i="17"/>
  <c r="B1068" i="17"/>
  <c r="G1067" i="17"/>
  <c r="F1067" i="17"/>
  <c r="E1067" i="17"/>
  <c r="D1067" i="17"/>
  <c r="C1067" i="17"/>
  <c r="B1067" i="17"/>
  <c r="G1066" i="17"/>
  <c r="F1066" i="17"/>
  <c r="E1066" i="17"/>
  <c r="D1066" i="17"/>
  <c r="C1066" i="17"/>
  <c r="B1066" i="17"/>
  <c r="G1065" i="17"/>
  <c r="F1065" i="17"/>
  <c r="E1065" i="17"/>
  <c r="D1065" i="17"/>
  <c r="C1065" i="17"/>
  <c r="B1065" i="17"/>
  <c r="G1064" i="17"/>
  <c r="F1064" i="17"/>
  <c r="E1064" i="17"/>
  <c r="D1064" i="17"/>
  <c r="C1064" i="17"/>
  <c r="B1064" i="17"/>
  <c r="G1063" i="17"/>
  <c r="F1063" i="17"/>
  <c r="E1063" i="17"/>
  <c r="D1063" i="17"/>
  <c r="C1063" i="17"/>
  <c r="B1063" i="17"/>
  <c r="G1062" i="17"/>
  <c r="F1062" i="17"/>
  <c r="E1062" i="17"/>
  <c r="D1062" i="17"/>
  <c r="C1062" i="17"/>
  <c r="B1062" i="17"/>
  <c r="G1061" i="17"/>
  <c r="F1061" i="17"/>
  <c r="E1061" i="17"/>
  <c r="D1061" i="17"/>
  <c r="C1061" i="17"/>
  <c r="B1061" i="17"/>
  <c r="G1060" i="17"/>
  <c r="F1060" i="17"/>
  <c r="E1060" i="17"/>
  <c r="D1060" i="17"/>
  <c r="C1060" i="17"/>
  <c r="B1060" i="17"/>
  <c r="G1059" i="17"/>
  <c r="F1059" i="17"/>
  <c r="E1059" i="17"/>
  <c r="D1059" i="17"/>
  <c r="C1059" i="17"/>
  <c r="B1059" i="17"/>
  <c r="G1058" i="17"/>
  <c r="F1058" i="17"/>
  <c r="E1058" i="17"/>
  <c r="D1058" i="17"/>
  <c r="C1058" i="17"/>
  <c r="B1058" i="17"/>
  <c r="G1057" i="17"/>
  <c r="F1057" i="17"/>
  <c r="E1057" i="17"/>
  <c r="D1057" i="17"/>
  <c r="C1057" i="17"/>
  <c r="B1057" i="17"/>
  <c r="G1056" i="17"/>
  <c r="F1056" i="17"/>
  <c r="E1056" i="17"/>
  <c r="D1056" i="17"/>
  <c r="C1056" i="17"/>
  <c r="B1056" i="17"/>
  <c r="G1055" i="17"/>
  <c r="F1055" i="17"/>
  <c r="E1055" i="17"/>
  <c r="D1055" i="17"/>
  <c r="C1055" i="17"/>
  <c r="B1055" i="17"/>
  <c r="G1054" i="17"/>
  <c r="F1054" i="17"/>
  <c r="E1054" i="17"/>
  <c r="D1054" i="17"/>
  <c r="C1054" i="17"/>
  <c r="B1054" i="17"/>
  <c r="G1053" i="17"/>
  <c r="F1053" i="17"/>
  <c r="E1053" i="17"/>
  <c r="D1053" i="17"/>
  <c r="C1053" i="17"/>
  <c r="B1053" i="17"/>
  <c r="G1052" i="17"/>
  <c r="F1052" i="17"/>
  <c r="E1052" i="17"/>
  <c r="D1052" i="17"/>
  <c r="C1052" i="17"/>
  <c r="B1052" i="17"/>
  <c r="G1051" i="17"/>
  <c r="F1051" i="17"/>
  <c r="E1051" i="17"/>
  <c r="D1051" i="17"/>
  <c r="C1051" i="17"/>
  <c r="B1051" i="17"/>
  <c r="G1050" i="17"/>
  <c r="F1050" i="17"/>
  <c r="E1050" i="17"/>
  <c r="D1050" i="17"/>
  <c r="C1050" i="17"/>
  <c r="B1050" i="17"/>
  <c r="G1049" i="17"/>
  <c r="F1049" i="17"/>
  <c r="E1049" i="17"/>
  <c r="D1049" i="17"/>
  <c r="C1049" i="17"/>
  <c r="B1049" i="17"/>
  <c r="G1048" i="17"/>
  <c r="F1048" i="17"/>
  <c r="E1048" i="17"/>
  <c r="D1048" i="17"/>
  <c r="C1048" i="17"/>
  <c r="B1048" i="17"/>
  <c r="G1047" i="17"/>
  <c r="F1047" i="17"/>
  <c r="E1047" i="17"/>
  <c r="D1047" i="17"/>
  <c r="C1047" i="17"/>
  <c r="B1047" i="17"/>
  <c r="G1046" i="17"/>
  <c r="F1046" i="17"/>
  <c r="E1046" i="17"/>
  <c r="D1046" i="17"/>
  <c r="C1046" i="17"/>
  <c r="B1046" i="17"/>
  <c r="G1045" i="17"/>
  <c r="F1045" i="17"/>
  <c r="E1045" i="17"/>
  <c r="D1045" i="17"/>
  <c r="C1045" i="17"/>
  <c r="B1045" i="17"/>
  <c r="G1044" i="17"/>
  <c r="F1044" i="17"/>
  <c r="E1044" i="17"/>
  <c r="D1044" i="17"/>
  <c r="C1044" i="17"/>
  <c r="B1044" i="17"/>
  <c r="G1043" i="17"/>
  <c r="F1043" i="17"/>
  <c r="E1043" i="17"/>
  <c r="D1043" i="17"/>
  <c r="C1043" i="17"/>
  <c r="B1043" i="17"/>
  <c r="G1042" i="17"/>
  <c r="F1042" i="17"/>
  <c r="E1042" i="17"/>
  <c r="D1042" i="17"/>
  <c r="C1042" i="17"/>
  <c r="B1042" i="17"/>
  <c r="G1041" i="17"/>
  <c r="F1041" i="17"/>
  <c r="E1041" i="17"/>
  <c r="D1041" i="17"/>
  <c r="C1041" i="17"/>
  <c r="B1041" i="17"/>
  <c r="G1040" i="17"/>
  <c r="F1040" i="17"/>
  <c r="E1040" i="17"/>
  <c r="D1040" i="17"/>
  <c r="C1040" i="17"/>
  <c r="B1040" i="17"/>
  <c r="G1039" i="17"/>
  <c r="F1039" i="17"/>
  <c r="E1039" i="17"/>
  <c r="D1039" i="17"/>
  <c r="C1039" i="17"/>
  <c r="B1039" i="17"/>
  <c r="G1038" i="17"/>
  <c r="F1038" i="17"/>
  <c r="E1038" i="17"/>
  <c r="D1038" i="17"/>
  <c r="C1038" i="17"/>
  <c r="B1038" i="17"/>
  <c r="G1037" i="17"/>
  <c r="F1037" i="17"/>
  <c r="E1037" i="17"/>
  <c r="D1037" i="17"/>
  <c r="C1037" i="17"/>
  <c r="B1037" i="17"/>
  <c r="G1036" i="17"/>
  <c r="F1036" i="17"/>
  <c r="E1036" i="17"/>
  <c r="D1036" i="17"/>
  <c r="C1036" i="17"/>
  <c r="B1036" i="17"/>
  <c r="G1035" i="17"/>
  <c r="F1035" i="17"/>
  <c r="E1035" i="17"/>
  <c r="D1035" i="17"/>
  <c r="C1035" i="17"/>
  <c r="B1035" i="17"/>
  <c r="G1034" i="17"/>
  <c r="F1034" i="17"/>
  <c r="E1034" i="17"/>
  <c r="D1034" i="17"/>
  <c r="C1034" i="17"/>
  <c r="B1034" i="17"/>
  <c r="G1033" i="17"/>
  <c r="F1033" i="17"/>
  <c r="E1033" i="17"/>
  <c r="D1033" i="17"/>
  <c r="C1033" i="17"/>
  <c r="B1033" i="17"/>
  <c r="G1032" i="17"/>
  <c r="F1032" i="17"/>
  <c r="E1032" i="17"/>
  <c r="D1032" i="17"/>
  <c r="C1032" i="17"/>
  <c r="B1032" i="17"/>
  <c r="G1031" i="17"/>
  <c r="F1031" i="17"/>
  <c r="E1031" i="17"/>
  <c r="D1031" i="17"/>
  <c r="C1031" i="17"/>
  <c r="B1031" i="17"/>
  <c r="G1030" i="17"/>
  <c r="F1030" i="17"/>
  <c r="E1030" i="17"/>
  <c r="D1030" i="17"/>
  <c r="C1030" i="17"/>
  <c r="B1030" i="17"/>
  <c r="G1029" i="17"/>
  <c r="F1029" i="17"/>
  <c r="E1029" i="17"/>
  <c r="D1029" i="17"/>
  <c r="C1029" i="17"/>
  <c r="B1029" i="17"/>
  <c r="G1028" i="17"/>
  <c r="F1028" i="17"/>
  <c r="E1028" i="17"/>
  <c r="D1028" i="17"/>
  <c r="C1028" i="17"/>
  <c r="B1028" i="17"/>
  <c r="G1027" i="17"/>
  <c r="F1027" i="17"/>
  <c r="E1027" i="17"/>
  <c r="D1027" i="17"/>
  <c r="C1027" i="17"/>
  <c r="B1027" i="17"/>
  <c r="G1026" i="17"/>
  <c r="F1026" i="17"/>
  <c r="E1026" i="17"/>
  <c r="D1026" i="17"/>
  <c r="C1026" i="17"/>
  <c r="B1026" i="17"/>
  <c r="G1025" i="17"/>
  <c r="F1025" i="17"/>
  <c r="E1025" i="17"/>
  <c r="D1025" i="17"/>
  <c r="C1025" i="17"/>
  <c r="B1025" i="17"/>
  <c r="G1024" i="17"/>
  <c r="F1024" i="17"/>
  <c r="E1024" i="17"/>
  <c r="D1024" i="17"/>
  <c r="C1024" i="17"/>
  <c r="B1024" i="17"/>
  <c r="G1023" i="17"/>
  <c r="F1023" i="17"/>
  <c r="E1023" i="17"/>
  <c r="D1023" i="17"/>
  <c r="C1023" i="17"/>
  <c r="B1023" i="17"/>
  <c r="G1022" i="17"/>
  <c r="F1022" i="17"/>
  <c r="E1022" i="17"/>
  <c r="D1022" i="17"/>
  <c r="C1022" i="17"/>
  <c r="B1022" i="17"/>
  <c r="G1021" i="17"/>
  <c r="F1021" i="17"/>
  <c r="E1021" i="17"/>
  <c r="D1021" i="17"/>
  <c r="C1021" i="17"/>
  <c r="B1021" i="17"/>
  <c r="G1020" i="17"/>
  <c r="F1020" i="17"/>
  <c r="E1020" i="17"/>
  <c r="D1020" i="17"/>
  <c r="C1020" i="17"/>
  <c r="B1020" i="17"/>
  <c r="G1019" i="17"/>
  <c r="F1019" i="17"/>
  <c r="E1019" i="17"/>
  <c r="D1019" i="17"/>
  <c r="C1019" i="17"/>
  <c r="B1019" i="17"/>
  <c r="G1018" i="17"/>
  <c r="F1018" i="17"/>
  <c r="E1018" i="17"/>
  <c r="D1018" i="17"/>
  <c r="C1018" i="17"/>
  <c r="B1018" i="17"/>
  <c r="G1017" i="17"/>
  <c r="F1017" i="17"/>
  <c r="E1017" i="17"/>
  <c r="D1017" i="17"/>
  <c r="C1017" i="17"/>
  <c r="B1017" i="17"/>
  <c r="G1016" i="17"/>
  <c r="F1016" i="17"/>
  <c r="E1016" i="17"/>
  <c r="D1016" i="17"/>
  <c r="C1016" i="17"/>
  <c r="B1016" i="17"/>
  <c r="G1015" i="17"/>
  <c r="F1015" i="17"/>
  <c r="E1015" i="17"/>
  <c r="D1015" i="17"/>
  <c r="C1015" i="17"/>
  <c r="B1015" i="17"/>
  <c r="G1014" i="17"/>
  <c r="F1014" i="17"/>
  <c r="E1014" i="17"/>
  <c r="D1014" i="17"/>
  <c r="C1014" i="17"/>
  <c r="B1014" i="17"/>
  <c r="G1013" i="17"/>
  <c r="F1013" i="17"/>
  <c r="E1013" i="17"/>
  <c r="D1013" i="17"/>
  <c r="C1013" i="17"/>
  <c r="B1013" i="17"/>
  <c r="G1012" i="17"/>
  <c r="F1012" i="17"/>
  <c r="E1012" i="17"/>
  <c r="D1012" i="17"/>
  <c r="C1012" i="17"/>
  <c r="B1012" i="17"/>
  <c r="G1011" i="17"/>
  <c r="F1011" i="17"/>
  <c r="E1011" i="17"/>
  <c r="D1011" i="17"/>
  <c r="C1011" i="17"/>
  <c r="B1011" i="17"/>
  <c r="G1010" i="17"/>
  <c r="F1010" i="17"/>
  <c r="E1010" i="17"/>
  <c r="D1010" i="17"/>
  <c r="C1010" i="17"/>
  <c r="B1010" i="17"/>
  <c r="G1009" i="17"/>
  <c r="F1009" i="17"/>
  <c r="E1009" i="17"/>
  <c r="D1009" i="17"/>
  <c r="C1009" i="17"/>
  <c r="B1009" i="17"/>
  <c r="G1008" i="17"/>
  <c r="F1008" i="17"/>
  <c r="E1008" i="17"/>
  <c r="D1008" i="17"/>
  <c r="C1008" i="17"/>
  <c r="B1008" i="17"/>
  <c r="G1007" i="17"/>
  <c r="F1007" i="17"/>
  <c r="E1007" i="17"/>
  <c r="D1007" i="17"/>
  <c r="C1007" i="17"/>
  <c r="B1007" i="17"/>
  <c r="G1006" i="17"/>
  <c r="F1006" i="17"/>
  <c r="E1006" i="17"/>
  <c r="D1006" i="17"/>
  <c r="C1006" i="17"/>
  <c r="B1006" i="17"/>
  <c r="G1005" i="17"/>
  <c r="F1005" i="17"/>
  <c r="E1005" i="17"/>
  <c r="D1005" i="17"/>
  <c r="C1005" i="17"/>
  <c r="B1005" i="17"/>
  <c r="G1004" i="17"/>
  <c r="F1004" i="17"/>
  <c r="E1004" i="17"/>
  <c r="D1004" i="17"/>
  <c r="C1004" i="17"/>
  <c r="B1004" i="17"/>
  <c r="G1003" i="17"/>
  <c r="F1003" i="17"/>
  <c r="E1003" i="17"/>
  <c r="D1003" i="17"/>
  <c r="C1003" i="17"/>
  <c r="B1003" i="17"/>
  <c r="G1002" i="17"/>
  <c r="F1002" i="17"/>
  <c r="E1002" i="17"/>
  <c r="D1002" i="17"/>
  <c r="C1002" i="17"/>
  <c r="B1002" i="17"/>
  <c r="G1001" i="17"/>
  <c r="F1001" i="17"/>
  <c r="E1001" i="17"/>
  <c r="D1001" i="17"/>
  <c r="C1001" i="17"/>
  <c r="B1001" i="17"/>
  <c r="G1000" i="17"/>
  <c r="F1000" i="17"/>
  <c r="E1000" i="17"/>
  <c r="D1000" i="17"/>
  <c r="C1000" i="17"/>
  <c r="B1000" i="17"/>
  <c r="G999" i="17"/>
  <c r="F999" i="17"/>
  <c r="E999" i="17"/>
  <c r="D999" i="17"/>
  <c r="C999" i="17"/>
  <c r="B999" i="17"/>
  <c r="G998" i="17"/>
  <c r="F998" i="17"/>
  <c r="E998" i="17"/>
  <c r="D998" i="17"/>
  <c r="C998" i="17"/>
  <c r="B998" i="17"/>
  <c r="G997" i="17"/>
  <c r="F997" i="17"/>
  <c r="E997" i="17"/>
  <c r="D997" i="17"/>
  <c r="C997" i="17"/>
  <c r="B997" i="17"/>
  <c r="G996" i="17"/>
  <c r="F996" i="17"/>
  <c r="E996" i="17"/>
  <c r="D996" i="17"/>
  <c r="C996" i="17"/>
  <c r="B996" i="17"/>
  <c r="G995" i="17"/>
  <c r="F995" i="17"/>
  <c r="E995" i="17"/>
  <c r="D995" i="17"/>
  <c r="C995" i="17"/>
  <c r="B995" i="17"/>
  <c r="G994" i="17"/>
  <c r="F994" i="17"/>
  <c r="E994" i="17"/>
  <c r="D994" i="17"/>
  <c r="C994" i="17"/>
  <c r="B994" i="17"/>
  <c r="G993" i="17"/>
  <c r="F993" i="17"/>
  <c r="E993" i="17"/>
  <c r="D993" i="17"/>
  <c r="C993" i="17"/>
  <c r="B993" i="17"/>
  <c r="G992" i="17"/>
  <c r="F992" i="17"/>
  <c r="E992" i="17"/>
  <c r="D992" i="17"/>
  <c r="C992" i="17"/>
  <c r="B992" i="17"/>
  <c r="G991" i="17"/>
  <c r="F991" i="17"/>
  <c r="E991" i="17"/>
  <c r="D991" i="17"/>
  <c r="C991" i="17"/>
  <c r="B991" i="17"/>
  <c r="G990" i="17"/>
  <c r="F990" i="17"/>
  <c r="E990" i="17"/>
  <c r="D990" i="17"/>
  <c r="C990" i="17"/>
  <c r="B990" i="17"/>
  <c r="G989" i="17"/>
  <c r="F989" i="17"/>
  <c r="E989" i="17"/>
  <c r="D989" i="17"/>
  <c r="C989" i="17"/>
  <c r="B989" i="17"/>
  <c r="G988" i="17"/>
  <c r="F988" i="17"/>
  <c r="E988" i="17"/>
  <c r="D988" i="17"/>
  <c r="C988" i="17"/>
  <c r="B988" i="17"/>
  <c r="G987" i="17"/>
  <c r="F987" i="17"/>
  <c r="E987" i="17"/>
  <c r="D987" i="17"/>
  <c r="C987" i="17"/>
  <c r="B987" i="17"/>
  <c r="G986" i="17"/>
  <c r="F986" i="17"/>
  <c r="E986" i="17"/>
  <c r="D986" i="17"/>
  <c r="C986" i="17"/>
  <c r="B986" i="17"/>
  <c r="G985" i="17"/>
  <c r="F985" i="17"/>
  <c r="E985" i="17"/>
  <c r="D985" i="17"/>
  <c r="C985" i="17"/>
  <c r="B985" i="17"/>
  <c r="G984" i="17"/>
  <c r="F984" i="17"/>
  <c r="E984" i="17"/>
  <c r="D984" i="17"/>
  <c r="C984" i="17"/>
  <c r="B984" i="17"/>
  <c r="G983" i="17"/>
  <c r="F983" i="17"/>
  <c r="E983" i="17"/>
  <c r="D983" i="17"/>
  <c r="C983" i="17"/>
  <c r="B983" i="17"/>
  <c r="G982" i="17"/>
  <c r="F982" i="17"/>
  <c r="E982" i="17"/>
  <c r="D982" i="17"/>
  <c r="C982" i="17"/>
  <c r="B982" i="17"/>
  <c r="G981" i="17"/>
  <c r="F981" i="17"/>
  <c r="E981" i="17"/>
  <c r="D981" i="17"/>
  <c r="C981" i="17"/>
  <c r="B981" i="17"/>
  <c r="G980" i="17"/>
  <c r="F980" i="17"/>
  <c r="E980" i="17"/>
  <c r="D980" i="17"/>
  <c r="C980" i="17"/>
  <c r="B980" i="17"/>
  <c r="G979" i="17"/>
  <c r="F979" i="17"/>
  <c r="E979" i="17"/>
  <c r="D979" i="17"/>
  <c r="C979" i="17"/>
  <c r="B979" i="17"/>
  <c r="G978" i="17"/>
  <c r="F978" i="17"/>
  <c r="E978" i="17"/>
  <c r="D978" i="17"/>
  <c r="C978" i="17"/>
  <c r="B978" i="17"/>
  <c r="G977" i="17"/>
  <c r="F977" i="17"/>
  <c r="E977" i="17"/>
  <c r="D977" i="17"/>
  <c r="C977" i="17"/>
  <c r="B977" i="17"/>
  <c r="G976" i="17"/>
  <c r="F976" i="17"/>
  <c r="E976" i="17"/>
  <c r="D976" i="17"/>
  <c r="C976" i="17"/>
  <c r="B976" i="17"/>
  <c r="G975" i="17"/>
  <c r="F975" i="17"/>
  <c r="E975" i="17"/>
  <c r="D975" i="17"/>
  <c r="C975" i="17"/>
  <c r="B975" i="17"/>
  <c r="G974" i="17"/>
  <c r="F974" i="17"/>
  <c r="E974" i="17"/>
  <c r="D974" i="17"/>
  <c r="C974" i="17"/>
  <c r="B974" i="17"/>
  <c r="G973" i="17"/>
  <c r="F973" i="17"/>
  <c r="E973" i="17"/>
  <c r="D973" i="17"/>
  <c r="C973" i="17"/>
  <c r="B973" i="17"/>
  <c r="G972" i="17"/>
  <c r="F972" i="17"/>
  <c r="E972" i="17"/>
  <c r="D972" i="17"/>
  <c r="C972" i="17"/>
  <c r="B972" i="17"/>
  <c r="G971" i="17"/>
  <c r="F971" i="17"/>
  <c r="E971" i="17"/>
  <c r="D971" i="17"/>
  <c r="C971" i="17"/>
  <c r="B971" i="17"/>
  <c r="G970" i="17"/>
  <c r="F970" i="17"/>
  <c r="E970" i="17"/>
  <c r="D970" i="17"/>
  <c r="C970" i="17"/>
  <c r="B970" i="17"/>
  <c r="G969" i="17"/>
  <c r="F969" i="17"/>
  <c r="E969" i="17"/>
  <c r="D969" i="17"/>
  <c r="C969" i="17"/>
  <c r="B969" i="17"/>
  <c r="G968" i="17"/>
  <c r="F968" i="17"/>
  <c r="E968" i="17"/>
  <c r="D968" i="17"/>
  <c r="C968" i="17"/>
  <c r="B968" i="17"/>
  <c r="G967" i="17"/>
  <c r="F967" i="17"/>
  <c r="E967" i="17"/>
  <c r="D967" i="17"/>
  <c r="C967" i="17"/>
  <c r="B967" i="17"/>
  <c r="G966" i="17"/>
  <c r="F966" i="17"/>
  <c r="E966" i="17"/>
  <c r="D966" i="17"/>
  <c r="C966" i="17"/>
  <c r="B966" i="17"/>
  <c r="G965" i="17"/>
  <c r="F965" i="17"/>
  <c r="E965" i="17"/>
  <c r="D965" i="17"/>
  <c r="C965" i="17"/>
  <c r="B965" i="17"/>
  <c r="G964" i="17"/>
  <c r="F964" i="17"/>
  <c r="E964" i="17"/>
  <c r="D964" i="17"/>
  <c r="C964" i="17"/>
  <c r="B964" i="17"/>
  <c r="G963" i="17"/>
  <c r="F963" i="17"/>
  <c r="E963" i="17"/>
  <c r="D963" i="17"/>
  <c r="C963" i="17"/>
  <c r="B963" i="17"/>
  <c r="G962" i="17"/>
  <c r="F962" i="17"/>
  <c r="E962" i="17"/>
  <c r="D962" i="17"/>
  <c r="C962" i="17"/>
  <c r="B962" i="17"/>
  <c r="G961" i="17"/>
  <c r="F961" i="17"/>
  <c r="E961" i="17"/>
  <c r="D961" i="17"/>
  <c r="C961" i="17"/>
  <c r="B961" i="17"/>
  <c r="G960" i="17"/>
  <c r="F960" i="17"/>
  <c r="E960" i="17"/>
  <c r="D960" i="17"/>
  <c r="C960" i="17"/>
  <c r="B960" i="17"/>
  <c r="G959" i="17"/>
  <c r="F959" i="17"/>
  <c r="E959" i="17"/>
  <c r="D959" i="17"/>
  <c r="C959" i="17"/>
  <c r="B959" i="17"/>
  <c r="G958" i="17"/>
  <c r="F958" i="17"/>
  <c r="E958" i="17"/>
  <c r="D958" i="17"/>
  <c r="C958" i="17"/>
  <c r="B958" i="17"/>
  <c r="G957" i="17"/>
  <c r="F957" i="17"/>
  <c r="E957" i="17"/>
  <c r="D957" i="17"/>
  <c r="C957" i="17"/>
  <c r="B957" i="17"/>
  <c r="G956" i="17"/>
  <c r="F956" i="17"/>
  <c r="E956" i="17"/>
  <c r="D956" i="17"/>
  <c r="C956" i="17"/>
  <c r="B956" i="17"/>
  <c r="G955" i="17"/>
  <c r="F955" i="17"/>
  <c r="E955" i="17"/>
  <c r="D955" i="17"/>
  <c r="C955" i="17"/>
  <c r="B955" i="17"/>
  <c r="G954" i="17"/>
  <c r="F954" i="17"/>
  <c r="E954" i="17"/>
  <c r="D954" i="17"/>
  <c r="C954" i="17"/>
  <c r="B954" i="17"/>
  <c r="G953" i="17"/>
  <c r="F953" i="17"/>
  <c r="E953" i="17"/>
  <c r="D953" i="17"/>
  <c r="C953" i="17"/>
  <c r="B953" i="17"/>
  <c r="G952" i="17"/>
  <c r="F952" i="17"/>
  <c r="E952" i="17"/>
  <c r="D952" i="17"/>
  <c r="C952" i="17"/>
  <c r="B952" i="17"/>
  <c r="G951" i="17"/>
  <c r="F951" i="17"/>
  <c r="E951" i="17"/>
  <c r="D951" i="17"/>
  <c r="C951" i="17"/>
  <c r="B951" i="17"/>
  <c r="G950" i="17"/>
  <c r="F950" i="17"/>
  <c r="E950" i="17"/>
  <c r="D950" i="17"/>
  <c r="C950" i="17"/>
  <c r="B950" i="17"/>
  <c r="G949" i="17"/>
  <c r="F949" i="17"/>
  <c r="E949" i="17"/>
  <c r="D949" i="17"/>
  <c r="C949" i="17"/>
  <c r="B949" i="17"/>
  <c r="G948" i="17"/>
  <c r="F948" i="17"/>
  <c r="E948" i="17"/>
  <c r="D948" i="17"/>
  <c r="C948" i="17"/>
  <c r="B948" i="17"/>
  <c r="G947" i="17"/>
  <c r="F947" i="17"/>
  <c r="E947" i="17"/>
  <c r="D947" i="17"/>
  <c r="C947" i="17"/>
  <c r="B947" i="17"/>
  <c r="G946" i="17"/>
  <c r="F946" i="17"/>
  <c r="E946" i="17"/>
  <c r="D946" i="17"/>
  <c r="C946" i="17"/>
  <c r="B946" i="17"/>
  <c r="G945" i="17"/>
  <c r="F945" i="17"/>
  <c r="E945" i="17"/>
  <c r="D945" i="17"/>
  <c r="C945" i="17"/>
  <c r="B945" i="17"/>
  <c r="G944" i="17"/>
  <c r="F944" i="17"/>
  <c r="E944" i="17"/>
  <c r="D944" i="17"/>
  <c r="C944" i="17"/>
  <c r="B944" i="17"/>
  <c r="G943" i="17"/>
  <c r="F943" i="17"/>
  <c r="E943" i="17"/>
  <c r="D943" i="17"/>
  <c r="C943" i="17"/>
  <c r="B943" i="17"/>
  <c r="G942" i="17"/>
  <c r="F942" i="17"/>
  <c r="E942" i="17"/>
  <c r="D942" i="17"/>
  <c r="C942" i="17"/>
  <c r="B942" i="17"/>
  <c r="G941" i="17"/>
  <c r="F941" i="17"/>
  <c r="E941" i="17"/>
  <c r="D941" i="17"/>
  <c r="C941" i="17"/>
  <c r="B941" i="17"/>
  <c r="G940" i="17"/>
  <c r="F940" i="17"/>
  <c r="E940" i="17"/>
  <c r="D940" i="17"/>
  <c r="C940" i="17"/>
  <c r="B940" i="17"/>
  <c r="G939" i="17"/>
  <c r="F939" i="17"/>
  <c r="E939" i="17"/>
  <c r="D939" i="17"/>
  <c r="C939" i="17"/>
  <c r="B939" i="17"/>
  <c r="G938" i="17"/>
  <c r="F938" i="17"/>
  <c r="E938" i="17"/>
  <c r="D938" i="17"/>
  <c r="C938" i="17"/>
  <c r="B938" i="17"/>
  <c r="G937" i="17"/>
  <c r="F937" i="17"/>
  <c r="E937" i="17"/>
  <c r="D937" i="17"/>
  <c r="C937" i="17"/>
  <c r="B937" i="17"/>
  <c r="G936" i="17"/>
  <c r="F936" i="17"/>
  <c r="E936" i="17"/>
  <c r="D936" i="17"/>
  <c r="C936" i="17"/>
  <c r="B936" i="17"/>
  <c r="G935" i="17"/>
  <c r="F935" i="17"/>
  <c r="E935" i="17"/>
  <c r="D935" i="17"/>
  <c r="C935" i="17"/>
  <c r="B935" i="17"/>
  <c r="G934" i="17"/>
  <c r="F934" i="17"/>
  <c r="E934" i="17"/>
  <c r="D934" i="17"/>
  <c r="C934" i="17"/>
  <c r="B934" i="17"/>
  <c r="G933" i="17"/>
  <c r="F933" i="17"/>
  <c r="E933" i="17"/>
  <c r="D933" i="17"/>
  <c r="C933" i="17"/>
  <c r="B933" i="17"/>
  <c r="G932" i="17"/>
  <c r="F932" i="17"/>
  <c r="E932" i="17"/>
  <c r="D932" i="17"/>
  <c r="C932" i="17"/>
  <c r="B932" i="17"/>
  <c r="G931" i="17"/>
  <c r="F931" i="17"/>
  <c r="E931" i="17"/>
  <c r="D931" i="17"/>
  <c r="C931" i="17"/>
  <c r="B931" i="17"/>
  <c r="G930" i="17"/>
  <c r="F930" i="17"/>
  <c r="E930" i="17"/>
  <c r="D930" i="17"/>
  <c r="C930" i="17"/>
  <c r="B930" i="17"/>
  <c r="G929" i="17"/>
  <c r="F929" i="17"/>
  <c r="E929" i="17"/>
  <c r="D929" i="17"/>
  <c r="C929" i="17"/>
  <c r="B929" i="17"/>
  <c r="G928" i="17"/>
  <c r="F928" i="17"/>
  <c r="E928" i="17"/>
  <c r="D928" i="17"/>
  <c r="C928" i="17"/>
  <c r="B928" i="17"/>
  <c r="G927" i="17"/>
  <c r="F927" i="17"/>
  <c r="E927" i="17"/>
  <c r="D927" i="17"/>
  <c r="C927" i="17"/>
  <c r="B927" i="17"/>
  <c r="G926" i="17"/>
  <c r="F926" i="17"/>
  <c r="E926" i="17"/>
  <c r="D926" i="17"/>
  <c r="C926" i="17"/>
  <c r="B926" i="17"/>
  <c r="G925" i="17"/>
  <c r="F925" i="17"/>
  <c r="E925" i="17"/>
  <c r="D925" i="17"/>
  <c r="C925" i="17"/>
  <c r="B925" i="17"/>
  <c r="G924" i="17"/>
  <c r="F924" i="17"/>
  <c r="E924" i="17"/>
  <c r="D924" i="17"/>
  <c r="C924" i="17"/>
  <c r="B924" i="17"/>
  <c r="G923" i="17"/>
  <c r="F923" i="17"/>
  <c r="E923" i="17"/>
  <c r="D923" i="17"/>
  <c r="C923" i="17"/>
  <c r="B923" i="17"/>
  <c r="G922" i="17"/>
  <c r="F922" i="17"/>
  <c r="E922" i="17"/>
  <c r="D922" i="17"/>
  <c r="C922" i="17"/>
  <c r="B922" i="17"/>
  <c r="G921" i="17"/>
  <c r="F921" i="17"/>
  <c r="E921" i="17"/>
  <c r="D921" i="17"/>
  <c r="C921" i="17"/>
  <c r="B921" i="17"/>
  <c r="G920" i="17"/>
  <c r="F920" i="17"/>
  <c r="E920" i="17"/>
  <c r="D920" i="17"/>
  <c r="C920" i="17"/>
  <c r="B920" i="17"/>
  <c r="G919" i="17"/>
  <c r="F919" i="17"/>
  <c r="E919" i="17"/>
  <c r="D919" i="17"/>
  <c r="C919" i="17"/>
  <c r="B919" i="17"/>
  <c r="G918" i="17"/>
  <c r="F918" i="17"/>
  <c r="E918" i="17"/>
  <c r="D918" i="17"/>
  <c r="C918" i="17"/>
  <c r="B918" i="17"/>
  <c r="G917" i="17"/>
  <c r="F917" i="17"/>
  <c r="E917" i="17"/>
  <c r="D917" i="17"/>
  <c r="C917" i="17"/>
  <c r="B917" i="17"/>
  <c r="G916" i="17"/>
  <c r="F916" i="17"/>
  <c r="E916" i="17"/>
  <c r="D916" i="17"/>
  <c r="C916" i="17"/>
  <c r="B916" i="17"/>
  <c r="G915" i="17"/>
  <c r="F915" i="17"/>
  <c r="E915" i="17"/>
  <c r="D915" i="17"/>
  <c r="C915" i="17"/>
  <c r="B915" i="17"/>
  <c r="G914" i="17"/>
  <c r="F914" i="17"/>
  <c r="E914" i="17"/>
  <c r="D914" i="17"/>
  <c r="C914" i="17"/>
  <c r="B914" i="17"/>
  <c r="G913" i="17"/>
  <c r="F913" i="17"/>
  <c r="E913" i="17"/>
  <c r="D913" i="17"/>
  <c r="C913" i="17"/>
  <c r="B913" i="17"/>
  <c r="G912" i="17"/>
  <c r="F912" i="17"/>
  <c r="E912" i="17"/>
  <c r="D912" i="17"/>
  <c r="C912" i="17"/>
  <c r="B912" i="17"/>
  <c r="G911" i="17"/>
  <c r="F911" i="17"/>
  <c r="E911" i="17"/>
  <c r="D911" i="17"/>
  <c r="C911" i="17"/>
  <c r="B911" i="17"/>
  <c r="G910" i="17"/>
  <c r="F910" i="17"/>
  <c r="E910" i="17"/>
  <c r="D910" i="17"/>
  <c r="C910" i="17"/>
  <c r="B910" i="17"/>
  <c r="G909" i="17"/>
  <c r="F909" i="17"/>
  <c r="E909" i="17"/>
  <c r="D909" i="17"/>
  <c r="C909" i="17"/>
  <c r="B909" i="17"/>
  <c r="G908" i="17"/>
  <c r="F908" i="17"/>
  <c r="E908" i="17"/>
  <c r="D908" i="17"/>
  <c r="C908" i="17"/>
  <c r="B908" i="17"/>
  <c r="G907" i="17"/>
  <c r="F907" i="17"/>
  <c r="E907" i="17"/>
  <c r="D907" i="17"/>
  <c r="C907" i="17"/>
  <c r="B907" i="17"/>
  <c r="G906" i="17"/>
  <c r="F906" i="17"/>
  <c r="E906" i="17"/>
  <c r="D906" i="17"/>
  <c r="C906" i="17"/>
  <c r="B906" i="17"/>
  <c r="G905" i="17"/>
  <c r="F905" i="17"/>
  <c r="E905" i="17"/>
  <c r="D905" i="17"/>
  <c r="C905" i="17"/>
  <c r="B905" i="17"/>
  <c r="G904" i="17"/>
  <c r="F904" i="17"/>
  <c r="E904" i="17"/>
  <c r="D904" i="17"/>
  <c r="C904" i="17"/>
  <c r="B904" i="17"/>
  <c r="G903" i="17"/>
  <c r="F903" i="17"/>
  <c r="E903" i="17"/>
  <c r="D903" i="17"/>
  <c r="C903" i="17"/>
  <c r="B903" i="17"/>
  <c r="G902" i="17"/>
  <c r="F902" i="17"/>
  <c r="E902" i="17"/>
  <c r="D902" i="17"/>
  <c r="C902" i="17"/>
  <c r="B902" i="17"/>
  <c r="G901" i="17"/>
  <c r="F901" i="17"/>
  <c r="E901" i="17"/>
  <c r="D901" i="17"/>
  <c r="C901" i="17"/>
  <c r="B901" i="17"/>
  <c r="G900" i="17"/>
  <c r="F900" i="17"/>
  <c r="E900" i="17"/>
  <c r="D900" i="17"/>
  <c r="C900" i="17"/>
  <c r="B900" i="17"/>
  <c r="G899" i="17"/>
  <c r="F899" i="17"/>
  <c r="E899" i="17"/>
  <c r="D899" i="17"/>
  <c r="C899" i="17"/>
  <c r="B899" i="17"/>
  <c r="G898" i="17"/>
  <c r="F898" i="17"/>
  <c r="E898" i="17"/>
  <c r="D898" i="17"/>
  <c r="C898" i="17"/>
  <c r="B898" i="17"/>
  <c r="G897" i="17"/>
  <c r="F897" i="17"/>
  <c r="E897" i="17"/>
  <c r="D897" i="17"/>
  <c r="C897" i="17"/>
  <c r="B897" i="17"/>
  <c r="G896" i="17"/>
  <c r="F896" i="17"/>
  <c r="E896" i="17"/>
  <c r="D896" i="17"/>
  <c r="C896" i="17"/>
  <c r="B896" i="17"/>
  <c r="G895" i="17"/>
  <c r="F895" i="17"/>
  <c r="E895" i="17"/>
  <c r="D895" i="17"/>
  <c r="C895" i="17"/>
  <c r="B895" i="17"/>
  <c r="G894" i="17"/>
  <c r="F894" i="17"/>
  <c r="E894" i="17"/>
  <c r="D894" i="17"/>
  <c r="C894" i="17"/>
  <c r="B894" i="17"/>
  <c r="G893" i="17"/>
  <c r="F893" i="17"/>
  <c r="E893" i="17"/>
  <c r="D893" i="17"/>
  <c r="C893" i="17"/>
  <c r="B893" i="17"/>
  <c r="G892" i="17"/>
  <c r="F892" i="17"/>
  <c r="E892" i="17"/>
  <c r="D892" i="17"/>
  <c r="C892" i="17"/>
  <c r="B892" i="17"/>
  <c r="G891" i="17"/>
  <c r="F891" i="17"/>
  <c r="E891" i="17"/>
  <c r="D891" i="17"/>
  <c r="C891" i="17"/>
  <c r="B891" i="17"/>
  <c r="G890" i="17"/>
  <c r="F890" i="17"/>
  <c r="E890" i="17"/>
  <c r="D890" i="17"/>
  <c r="C890" i="17"/>
  <c r="B890" i="17"/>
  <c r="G889" i="17"/>
  <c r="F889" i="17"/>
  <c r="E889" i="17"/>
  <c r="D889" i="17"/>
  <c r="C889" i="17"/>
  <c r="B889" i="17"/>
  <c r="G888" i="17"/>
  <c r="F888" i="17"/>
  <c r="E888" i="17"/>
  <c r="D888" i="17"/>
  <c r="C888" i="17"/>
  <c r="B888" i="17"/>
  <c r="G887" i="17"/>
  <c r="F887" i="17"/>
  <c r="E887" i="17"/>
  <c r="D887" i="17"/>
  <c r="C887" i="17"/>
  <c r="B887" i="17"/>
  <c r="G886" i="17"/>
  <c r="F886" i="17"/>
  <c r="E886" i="17"/>
  <c r="D886" i="17"/>
  <c r="C886" i="17"/>
  <c r="B886" i="17"/>
  <c r="G885" i="17"/>
  <c r="F885" i="17"/>
  <c r="E885" i="17"/>
  <c r="D885" i="17"/>
  <c r="C885" i="17"/>
  <c r="B885" i="17"/>
  <c r="G884" i="17"/>
  <c r="F884" i="17"/>
  <c r="E884" i="17"/>
  <c r="D884" i="17"/>
  <c r="C884" i="17"/>
  <c r="B884" i="17"/>
  <c r="G883" i="17"/>
  <c r="F883" i="17"/>
  <c r="E883" i="17"/>
  <c r="D883" i="17"/>
  <c r="C883" i="17"/>
  <c r="B883" i="17"/>
  <c r="G882" i="17"/>
  <c r="F882" i="17"/>
  <c r="E882" i="17"/>
  <c r="D882" i="17"/>
  <c r="C882" i="17"/>
  <c r="B882" i="17"/>
  <c r="G881" i="17"/>
  <c r="F881" i="17"/>
  <c r="E881" i="17"/>
  <c r="D881" i="17"/>
  <c r="C881" i="17"/>
  <c r="B881" i="17"/>
  <c r="G880" i="17"/>
  <c r="F880" i="17"/>
  <c r="E880" i="17"/>
  <c r="D880" i="17"/>
  <c r="C880" i="17"/>
  <c r="B880" i="17"/>
  <c r="G879" i="17"/>
  <c r="F879" i="17"/>
  <c r="E879" i="17"/>
  <c r="D879" i="17"/>
  <c r="C879" i="17"/>
  <c r="B879" i="17"/>
  <c r="G878" i="17"/>
  <c r="F878" i="17"/>
  <c r="E878" i="17"/>
  <c r="D878" i="17"/>
  <c r="C878" i="17"/>
  <c r="B878" i="17"/>
  <c r="G877" i="17"/>
  <c r="F877" i="17"/>
  <c r="E877" i="17"/>
  <c r="D877" i="17"/>
  <c r="C877" i="17"/>
  <c r="B877" i="17"/>
  <c r="G876" i="17"/>
  <c r="F876" i="17"/>
  <c r="E876" i="17"/>
  <c r="D876" i="17"/>
  <c r="C876" i="17"/>
  <c r="B876" i="17"/>
  <c r="G875" i="17"/>
  <c r="F875" i="17"/>
  <c r="E875" i="17"/>
  <c r="D875" i="17"/>
  <c r="C875" i="17"/>
  <c r="B875" i="17"/>
  <c r="G874" i="17"/>
  <c r="F874" i="17"/>
  <c r="E874" i="17"/>
  <c r="D874" i="17"/>
  <c r="C874" i="17"/>
  <c r="B874" i="17"/>
  <c r="G873" i="17"/>
  <c r="F873" i="17"/>
  <c r="E873" i="17"/>
  <c r="D873" i="17"/>
  <c r="C873" i="17"/>
  <c r="B873" i="17"/>
  <c r="G872" i="17"/>
  <c r="F872" i="17"/>
  <c r="E872" i="17"/>
  <c r="D872" i="17"/>
  <c r="C872" i="17"/>
  <c r="B872" i="17"/>
  <c r="G871" i="17"/>
  <c r="F871" i="17"/>
  <c r="E871" i="17"/>
  <c r="D871" i="17"/>
  <c r="C871" i="17"/>
  <c r="B871" i="17"/>
  <c r="G870" i="17"/>
  <c r="F870" i="17"/>
  <c r="E870" i="17"/>
  <c r="D870" i="17"/>
  <c r="C870" i="17"/>
  <c r="B870" i="17"/>
  <c r="G869" i="17"/>
  <c r="F869" i="17"/>
  <c r="E869" i="17"/>
  <c r="D869" i="17"/>
  <c r="C869" i="17"/>
  <c r="B869" i="17"/>
  <c r="G868" i="17"/>
  <c r="F868" i="17"/>
  <c r="E868" i="17"/>
  <c r="D868" i="17"/>
  <c r="C868" i="17"/>
  <c r="B868" i="17"/>
  <c r="G867" i="17"/>
  <c r="F867" i="17"/>
  <c r="E867" i="17"/>
  <c r="D867" i="17"/>
  <c r="C867" i="17"/>
  <c r="B867" i="17"/>
  <c r="G866" i="17"/>
  <c r="F866" i="17"/>
  <c r="E866" i="17"/>
  <c r="D866" i="17"/>
  <c r="C866" i="17"/>
  <c r="B866" i="17"/>
  <c r="G865" i="17"/>
  <c r="F865" i="17"/>
  <c r="E865" i="17"/>
  <c r="D865" i="17"/>
  <c r="C865" i="17"/>
  <c r="B865" i="17"/>
  <c r="G864" i="17"/>
  <c r="F864" i="17"/>
  <c r="E864" i="17"/>
  <c r="D864" i="17"/>
  <c r="C864" i="17"/>
  <c r="B864" i="17"/>
  <c r="G863" i="17"/>
  <c r="F863" i="17"/>
  <c r="E863" i="17"/>
  <c r="D863" i="17"/>
  <c r="C863" i="17"/>
  <c r="B863" i="17"/>
  <c r="G862" i="17"/>
  <c r="F862" i="17"/>
  <c r="E862" i="17"/>
  <c r="D862" i="17"/>
  <c r="C862" i="17"/>
  <c r="B862" i="17"/>
  <c r="G861" i="17"/>
  <c r="F861" i="17"/>
  <c r="E861" i="17"/>
  <c r="D861" i="17"/>
  <c r="C861" i="17"/>
  <c r="B861" i="17"/>
  <c r="G860" i="17"/>
  <c r="F860" i="17"/>
  <c r="E860" i="17"/>
  <c r="D860" i="17"/>
  <c r="C860" i="17"/>
  <c r="B860" i="17"/>
  <c r="G859" i="17"/>
  <c r="F859" i="17"/>
  <c r="E859" i="17"/>
  <c r="D859" i="17"/>
  <c r="C859" i="17"/>
  <c r="B859" i="17"/>
  <c r="G858" i="17"/>
  <c r="F858" i="17"/>
  <c r="E858" i="17"/>
  <c r="D858" i="17"/>
  <c r="C858" i="17"/>
  <c r="B858" i="17"/>
  <c r="G857" i="17"/>
  <c r="F857" i="17"/>
  <c r="E857" i="17"/>
  <c r="D857" i="17"/>
  <c r="C857" i="17"/>
  <c r="B857" i="17"/>
  <c r="G856" i="17"/>
  <c r="F856" i="17"/>
  <c r="E856" i="17"/>
  <c r="D856" i="17"/>
  <c r="C856" i="17"/>
  <c r="B856" i="17"/>
  <c r="G855" i="17"/>
  <c r="F855" i="17"/>
  <c r="E855" i="17"/>
  <c r="D855" i="17"/>
  <c r="C855" i="17"/>
  <c r="B855" i="17"/>
  <c r="G854" i="17"/>
  <c r="F854" i="17"/>
  <c r="E854" i="17"/>
  <c r="D854" i="17"/>
  <c r="C854" i="17"/>
  <c r="B854" i="17"/>
  <c r="G853" i="17"/>
  <c r="F853" i="17"/>
  <c r="E853" i="17"/>
  <c r="D853" i="17"/>
  <c r="C853" i="17"/>
  <c r="B853" i="17"/>
  <c r="G852" i="17"/>
  <c r="F852" i="17"/>
  <c r="E852" i="17"/>
  <c r="D852" i="17"/>
  <c r="C852" i="17"/>
  <c r="B852" i="17"/>
  <c r="G851" i="17"/>
  <c r="F851" i="17"/>
  <c r="E851" i="17"/>
  <c r="D851" i="17"/>
  <c r="C851" i="17"/>
  <c r="B851" i="17"/>
  <c r="G850" i="17"/>
  <c r="F850" i="17"/>
  <c r="E850" i="17"/>
  <c r="D850" i="17"/>
  <c r="C850" i="17"/>
  <c r="B850" i="17"/>
  <c r="G849" i="17"/>
  <c r="F849" i="17"/>
  <c r="E849" i="17"/>
  <c r="D849" i="17"/>
  <c r="C849" i="17"/>
  <c r="B849" i="17"/>
  <c r="G848" i="17"/>
  <c r="F848" i="17"/>
  <c r="E848" i="17"/>
  <c r="D848" i="17"/>
  <c r="C848" i="17"/>
  <c r="B848" i="17"/>
  <c r="G847" i="17"/>
  <c r="F847" i="17"/>
  <c r="E847" i="17"/>
  <c r="D847" i="17"/>
  <c r="C847" i="17"/>
  <c r="B847" i="17"/>
  <c r="G846" i="17"/>
  <c r="F846" i="17"/>
  <c r="E846" i="17"/>
  <c r="D846" i="17"/>
  <c r="C846" i="17"/>
  <c r="B846" i="17"/>
  <c r="G845" i="17"/>
  <c r="F845" i="17"/>
  <c r="E845" i="17"/>
  <c r="D845" i="17"/>
  <c r="C845" i="17"/>
  <c r="B845" i="17"/>
  <c r="G844" i="17"/>
  <c r="F844" i="17"/>
  <c r="E844" i="17"/>
  <c r="D844" i="17"/>
  <c r="C844" i="17"/>
  <c r="B844" i="17"/>
  <c r="G843" i="17"/>
  <c r="F843" i="17"/>
  <c r="E843" i="17"/>
  <c r="D843" i="17"/>
  <c r="C843" i="17"/>
  <c r="B843" i="17"/>
  <c r="G842" i="17"/>
  <c r="F842" i="17"/>
  <c r="E842" i="17"/>
  <c r="D842" i="17"/>
  <c r="C842" i="17"/>
  <c r="B842" i="17"/>
  <c r="G841" i="17"/>
  <c r="F841" i="17"/>
  <c r="E841" i="17"/>
  <c r="D841" i="17"/>
  <c r="C841" i="17"/>
  <c r="B841" i="17"/>
  <c r="G840" i="17"/>
  <c r="F840" i="17"/>
  <c r="E840" i="17"/>
  <c r="D840" i="17"/>
  <c r="C840" i="17"/>
  <c r="B840" i="17"/>
  <c r="G839" i="17"/>
  <c r="F839" i="17"/>
  <c r="E839" i="17"/>
  <c r="D839" i="17"/>
  <c r="C839" i="17"/>
  <c r="B839" i="17"/>
  <c r="G838" i="17"/>
  <c r="F838" i="17"/>
  <c r="E838" i="17"/>
  <c r="D838" i="17"/>
  <c r="C838" i="17"/>
  <c r="B838" i="17"/>
  <c r="G837" i="17"/>
  <c r="F837" i="17"/>
  <c r="E837" i="17"/>
  <c r="D837" i="17"/>
  <c r="C837" i="17"/>
  <c r="B837" i="17"/>
  <c r="G836" i="17"/>
  <c r="F836" i="17"/>
  <c r="E836" i="17"/>
  <c r="D836" i="17"/>
  <c r="C836" i="17"/>
  <c r="B836" i="17"/>
  <c r="G835" i="17"/>
  <c r="F835" i="17"/>
  <c r="E835" i="17"/>
  <c r="D835" i="17"/>
  <c r="C835" i="17"/>
  <c r="B835" i="17"/>
  <c r="G834" i="17"/>
  <c r="F834" i="17"/>
  <c r="E834" i="17"/>
  <c r="D834" i="17"/>
  <c r="C834" i="17"/>
  <c r="B834" i="17"/>
  <c r="G833" i="17"/>
  <c r="F833" i="17"/>
  <c r="E833" i="17"/>
  <c r="D833" i="17"/>
  <c r="C833" i="17"/>
  <c r="B833" i="17"/>
  <c r="G832" i="17"/>
  <c r="F832" i="17"/>
  <c r="E832" i="17"/>
  <c r="D832" i="17"/>
  <c r="C832" i="17"/>
  <c r="B832" i="17"/>
  <c r="G831" i="17"/>
  <c r="F831" i="17"/>
  <c r="E831" i="17"/>
  <c r="D831" i="17"/>
  <c r="C831" i="17"/>
  <c r="B831" i="17"/>
  <c r="G830" i="17"/>
  <c r="F830" i="17"/>
  <c r="E830" i="17"/>
  <c r="D830" i="17"/>
  <c r="C830" i="17"/>
  <c r="B830" i="17"/>
  <c r="G829" i="17"/>
  <c r="F829" i="17"/>
  <c r="E829" i="17"/>
  <c r="D829" i="17"/>
  <c r="C829" i="17"/>
  <c r="B829" i="17"/>
  <c r="G828" i="17"/>
  <c r="F828" i="17"/>
  <c r="E828" i="17"/>
  <c r="D828" i="17"/>
  <c r="C828" i="17"/>
  <c r="B828" i="17"/>
  <c r="G827" i="17"/>
  <c r="F827" i="17"/>
  <c r="E827" i="17"/>
  <c r="D827" i="17"/>
  <c r="C827" i="17"/>
  <c r="B827" i="17"/>
  <c r="G826" i="17"/>
  <c r="F826" i="17"/>
  <c r="E826" i="17"/>
  <c r="D826" i="17"/>
  <c r="C826" i="17"/>
  <c r="B826" i="17"/>
  <c r="G825" i="17"/>
  <c r="F825" i="17"/>
  <c r="E825" i="17"/>
  <c r="D825" i="17"/>
  <c r="C825" i="17"/>
  <c r="B825" i="17"/>
  <c r="G824" i="17"/>
  <c r="F824" i="17"/>
  <c r="E824" i="17"/>
  <c r="D824" i="17"/>
  <c r="C824" i="17"/>
  <c r="B824" i="17"/>
  <c r="G823" i="17"/>
  <c r="F823" i="17"/>
  <c r="E823" i="17"/>
  <c r="D823" i="17"/>
  <c r="C823" i="17"/>
  <c r="B823" i="17"/>
  <c r="G822" i="17"/>
  <c r="F822" i="17"/>
  <c r="E822" i="17"/>
  <c r="D822" i="17"/>
  <c r="C822" i="17"/>
  <c r="B822" i="17"/>
  <c r="G821" i="17"/>
  <c r="F821" i="17"/>
  <c r="E821" i="17"/>
  <c r="D821" i="17"/>
  <c r="C821" i="17"/>
  <c r="B821" i="17"/>
  <c r="G820" i="17"/>
  <c r="F820" i="17"/>
  <c r="E820" i="17"/>
  <c r="D820" i="17"/>
  <c r="C820" i="17"/>
  <c r="B820" i="17"/>
  <c r="G819" i="17"/>
  <c r="F819" i="17"/>
  <c r="E819" i="17"/>
  <c r="D819" i="17"/>
  <c r="C819" i="17"/>
  <c r="B819" i="17"/>
  <c r="G818" i="17"/>
  <c r="F818" i="17"/>
  <c r="E818" i="17"/>
  <c r="D818" i="17"/>
  <c r="C818" i="17"/>
  <c r="B818" i="17"/>
  <c r="G817" i="17"/>
  <c r="F817" i="17"/>
  <c r="E817" i="17"/>
  <c r="D817" i="17"/>
  <c r="C817" i="17"/>
  <c r="B817" i="17"/>
  <c r="G816" i="17"/>
  <c r="F816" i="17"/>
  <c r="E816" i="17"/>
  <c r="D816" i="17"/>
  <c r="C816" i="17"/>
  <c r="B816" i="17"/>
  <c r="G815" i="17"/>
  <c r="F815" i="17"/>
  <c r="E815" i="17"/>
  <c r="D815" i="17"/>
  <c r="C815" i="17"/>
  <c r="B815" i="17"/>
  <c r="G814" i="17"/>
  <c r="F814" i="17"/>
  <c r="E814" i="17"/>
  <c r="D814" i="17"/>
  <c r="C814" i="17"/>
  <c r="B814" i="17"/>
  <c r="G813" i="17"/>
  <c r="F813" i="17"/>
  <c r="E813" i="17"/>
  <c r="D813" i="17"/>
  <c r="C813" i="17"/>
  <c r="B813" i="17"/>
  <c r="G812" i="17"/>
  <c r="F812" i="17"/>
  <c r="E812" i="17"/>
  <c r="D812" i="17"/>
  <c r="C812" i="17"/>
  <c r="B812" i="17"/>
  <c r="G811" i="17"/>
  <c r="F811" i="17"/>
  <c r="E811" i="17"/>
  <c r="D811" i="17"/>
  <c r="C811" i="17"/>
  <c r="B811" i="17"/>
  <c r="G810" i="17"/>
  <c r="F810" i="17"/>
  <c r="E810" i="17"/>
  <c r="D810" i="17"/>
  <c r="C810" i="17"/>
  <c r="B810" i="17"/>
  <c r="G809" i="17"/>
  <c r="F809" i="17"/>
  <c r="E809" i="17"/>
  <c r="D809" i="17"/>
  <c r="C809" i="17"/>
  <c r="B809" i="17"/>
  <c r="G808" i="17"/>
  <c r="F808" i="17"/>
  <c r="E808" i="17"/>
  <c r="D808" i="17"/>
  <c r="C808" i="17"/>
  <c r="B808" i="17"/>
  <c r="G807" i="17"/>
  <c r="F807" i="17"/>
  <c r="E807" i="17"/>
  <c r="D807" i="17"/>
  <c r="C807" i="17"/>
  <c r="B807" i="17"/>
  <c r="G806" i="17"/>
  <c r="F806" i="17"/>
  <c r="E806" i="17"/>
  <c r="D806" i="17"/>
  <c r="C806" i="17"/>
  <c r="B806" i="17"/>
  <c r="G805" i="17"/>
  <c r="F805" i="17"/>
  <c r="E805" i="17"/>
  <c r="D805" i="17"/>
  <c r="C805" i="17"/>
  <c r="B805" i="17"/>
  <c r="G804" i="17"/>
  <c r="F804" i="17"/>
  <c r="E804" i="17"/>
  <c r="D804" i="17"/>
  <c r="C804" i="17"/>
  <c r="B804" i="17"/>
  <c r="G803" i="17"/>
  <c r="F803" i="17"/>
  <c r="E803" i="17"/>
  <c r="D803" i="17"/>
  <c r="C803" i="17"/>
  <c r="B803" i="17"/>
  <c r="G802" i="17"/>
  <c r="F802" i="17"/>
  <c r="E802" i="17"/>
  <c r="D802" i="17"/>
  <c r="C802" i="17"/>
  <c r="B802" i="17"/>
  <c r="G801" i="17"/>
  <c r="F801" i="17"/>
  <c r="E801" i="17"/>
  <c r="D801" i="17"/>
  <c r="C801" i="17"/>
  <c r="B801" i="17"/>
  <c r="G800" i="17"/>
  <c r="F800" i="17"/>
  <c r="E800" i="17"/>
  <c r="D800" i="17"/>
  <c r="C800" i="17"/>
  <c r="B800" i="17"/>
  <c r="G799" i="17"/>
  <c r="F799" i="17"/>
  <c r="E799" i="17"/>
  <c r="D799" i="17"/>
  <c r="C799" i="17"/>
  <c r="B799" i="17"/>
  <c r="G798" i="17"/>
  <c r="F798" i="17"/>
  <c r="E798" i="17"/>
  <c r="D798" i="17"/>
  <c r="C798" i="17"/>
  <c r="B798" i="17"/>
  <c r="G797" i="17"/>
  <c r="F797" i="17"/>
  <c r="E797" i="17"/>
  <c r="D797" i="17"/>
  <c r="C797" i="17"/>
  <c r="B797" i="17"/>
  <c r="G796" i="17"/>
  <c r="F796" i="17"/>
  <c r="E796" i="17"/>
  <c r="D796" i="17"/>
  <c r="C796" i="17"/>
  <c r="B796" i="17"/>
  <c r="G795" i="17"/>
  <c r="F795" i="17"/>
  <c r="E795" i="17"/>
  <c r="D795" i="17"/>
  <c r="C795" i="17"/>
  <c r="B795" i="17"/>
  <c r="G794" i="17"/>
  <c r="F794" i="17"/>
  <c r="E794" i="17"/>
  <c r="D794" i="17"/>
  <c r="C794" i="17"/>
  <c r="B794" i="17"/>
  <c r="G793" i="17"/>
  <c r="F793" i="17"/>
  <c r="E793" i="17"/>
  <c r="D793" i="17"/>
  <c r="C793" i="17"/>
  <c r="B793" i="17"/>
  <c r="G792" i="17"/>
  <c r="F792" i="17"/>
  <c r="E792" i="17"/>
  <c r="D792" i="17"/>
  <c r="C792" i="17"/>
  <c r="B792" i="17"/>
  <c r="G791" i="17"/>
  <c r="F791" i="17"/>
  <c r="E791" i="17"/>
  <c r="D791" i="17"/>
  <c r="C791" i="17"/>
  <c r="B791" i="17"/>
  <c r="G790" i="17"/>
  <c r="F790" i="17"/>
  <c r="E790" i="17"/>
  <c r="D790" i="17"/>
  <c r="C790" i="17"/>
  <c r="B790" i="17"/>
  <c r="G789" i="17"/>
  <c r="F789" i="17"/>
  <c r="E789" i="17"/>
  <c r="D789" i="17"/>
  <c r="C789" i="17"/>
  <c r="B789" i="17"/>
  <c r="G788" i="17"/>
  <c r="F788" i="17"/>
  <c r="E788" i="17"/>
  <c r="D788" i="17"/>
  <c r="C788" i="17"/>
  <c r="B788" i="17"/>
  <c r="G787" i="17"/>
  <c r="F787" i="17"/>
  <c r="E787" i="17"/>
  <c r="D787" i="17"/>
  <c r="C787" i="17"/>
  <c r="B787" i="17"/>
  <c r="G786" i="17"/>
  <c r="F786" i="17"/>
  <c r="E786" i="17"/>
  <c r="D786" i="17"/>
  <c r="C786" i="17"/>
  <c r="B786" i="17"/>
  <c r="G785" i="17"/>
  <c r="F785" i="17"/>
  <c r="E785" i="17"/>
  <c r="D785" i="17"/>
  <c r="C785" i="17"/>
  <c r="B785" i="17"/>
  <c r="G784" i="17"/>
  <c r="F784" i="17"/>
  <c r="E784" i="17"/>
  <c r="D784" i="17"/>
  <c r="C784" i="17"/>
  <c r="B784" i="17"/>
  <c r="G783" i="17"/>
  <c r="F783" i="17"/>
  <c r="E783" i="17"/>
  <c r="D783" i="17"/>
  <c r="C783" i="17"/>
  <c r="B783" i="17"/>
  <c r="G782" i="17"/>
  <c r="F782" i="17"/>
  <c r="E782" i="17"/>
  <c r="D782" i="17"/>
  <c r="C782" i="17"/>
  <c r="B782" i="17"/>
  <c r="G781" i="17"/>
  <c r="F781" i="17"/>
  <c r="E781" i="17"/>
  <c r="D781" i="17"/>
  <c r="C781" i="17"/>
  <c r="B781" i="17"/>
  <c r="G780" i="17"/>
  <c r="F780" i="17"/>
  <c r="E780" i="17"/>
  <c r="D780" i="17"/>
  <c r="C780" i="17"/>
  <c r="B780" i="17"/>
  <c r="G779" i="17"/>
  <c r="F779" i="17"/>
  <c r="E779" i="17"/>
  <c r="D779" i="17"/>
  <c r="C779" i="17"/>
  <c r="B779" i="17"/>
  <c r="G778" i="17"/>
  <c r="F778" i="17"/>
  <c r="E778" i="17"/>
  <c r="D778" i="17"/>
  <c r="C778" i="17"/>
  <c r="B778" i="17"/>
  <c r="G777" i="17"/>
  <c r="F777" i="17"/>
  <c r="E777" i="17"/>
  <c r="D777" i="17"/>
  <c r="C777" i="17"/>
  <c r="B777" i="17"/>
  <c r="G776" i="17"/>
  <c r="F776" i="17"/>
  <c r="E776" i="17"/>
  <c r="D776" i="17"/>
  <c r="C776" i="17"/>
  <c r="B776" i="17"/>
  <c r="G775" i="17"/>
  <c r="F775" i="17"/>
  <c r="E775" i="17"/>
  <c r="D775" i="17"/>
  <c r="C775" i="17"/>
  <c r="B775" i="17"/>
  <c r="G774" i="17"/>
  <c r="F774" i="17"/>
  <c r="E774" i="17"/>
  <c r="D774" i="17"/>
  <c r="C774" i="17"/>
  <c r="B774" i="17"/>
  <c r="G773" i="17"/>
  <c r="F773" i="17"/>
  <c r="E773" i="17"/>
  <c r="D773" i="17"/>
  <c r="C773" i="17"/>
  <c r="B773" i="17"/>
  <c r="G772" i="17"/>
  <c r="F772" i="17"/>
  <c r="E772" i="17"/>
  <c r="D772" i="17"/>
  <c r="C772" i="17"/>
  <c r="B772" i="17"/>
  <c r="G771" i="17"/>
  <c r="F771" i="17"/>
  <c r="E771" i="17"/>
  <c r="D771" i="17"/>
  <c r="C771" i="17"/>
  <c r="B771" i="17"/>
  <c r="G770" i="17"/>
  <c r="F770" i="17"/>
  <c r="E770" i="17"/>
  <c r="D770" i="17"/>
  <c r="C770" i="17"/>
  <c r="B770" i="17"/>
  <c r="G769" i="17"/>
  <c r="F769" i="17"/>
  <c r="E769" i="17"/>
  <c r="D769" i="17"/>
  <c r="C769" i="17"/>
  <c r="B769" i="17"/>
  <c r="G768" i="17"/>
  <c r="F768" i="17"/>
  <c r="E768" i="17"/>
  <c r="D768" i="17"/>
  <c r="C768" i="17"/>
  <c r="B768" i="17"/>
  <c r="G767" i="17"/>
  <c r="F767" i="17"/>
  <c r="E767" i="17"/>
  <c r="D767" i="17"/>
  <c r="C767" i="17"/>
  <c r="B767" i="17"/>
  <c r="G766" i="17"/>
  <c r="F766" i="17"/>
  <c r="E766" i="17"/>
  <c r="D766" i="17"/>
  <c r="C766" i="17"/>
  <c r="B766" i="17"/>
  <c r="G765" i="17"/>
  <c r="F765" i="17"/>
  <c r="E765" i="17"/>
  <c r="D765" i="17"/>
  <c r="C765" i="17"/>
  <c r="B765" i="17"/>
  <c r="G764" i="17"/>
  <c r="F764" i="17"/>
  <c r="E764" i="17"/>
  <c r="D764" i="17"/>
  <c r="C764" i="17"/>
  <c r="B764" i="17"/>
  <c r="G763" i="17"/>
  <c r="F763" i="17"/>
  <c r="E763" i="17"/>
  <c r="D763" i="17"/>
  <c r="C763" i="17"/>
  <c r="B763" i="17"/>
  <c r="G762" i="17"/>
  <c r="F762" i="17"/>
  <c r="E762" i="17"/>
  <c r="D762" i="17"/>
  <c r="C762" i="17"/>
  <c r="B762" i="17"/>
  <c r="G761" i="17"/>
  <c r="F761" i="17"/>
  <c r="E761" i="17"/>
  <c r="D761" i="17"/>
  <c r="C761" i="17"/>
  <c r="B761" i="17"/>
  <c r="G760" i="17"/>
  <c r="F760" i="17"/>
  <c r="E760" i="17"/>
  <c r="D760" i="17"/>
  <c r="C760" i="17"/>
  <c r="B760" i="17"/>
  <c r="G759" i="17"/>
  <c r="F759" i="17"/>
  <c r="E759" i="17"/>
  <c r="D759" i="17"/>
  <c r="C759" i="17"/>
  <c r="B759" i="17"/>
  <c r="G758" i="17"/>
  <c r="F758" i="17"/>
  <c r="E758" i="17"/>
  <c r="D758" i="17"/>
  <c r="C758" i="17"/>
  <c r="B758" i="17"/>
  <c r="G757" i="17"/>
  <c r="F757" i="17"/>
  <c r="E757" i="17"/>
  <c r="D757" i="17"/>
  <c r="C757" i="17"/>
  <c r="B757" i="17"/>
  <c r="G756" i="17"/>
  <c r="F756" i="17"/>
  <c r="E756" i="17"/>
  <c r="D756" i="17"/>
  <c r="C756" i="17"/>
  <c r="B756" i="17"/>
  <c r="G755" i="17"/>
  <c r="F755" i="17"/>
  <c r="E755" i="17"/>
  <c r="D755" i="17"/>
  <c r="C755" i="17"/>
  <c r="B755" i="17"/>
  <c r="G754" i="17"/>
  <c r="F754" i="17"/>
  <c r="E754" i="17"/>
  <c r="D754" i="17"/>
  <c r="C754" i="17"/>
  <c r="B754" i="17"/>
  <c r="G753" i="17"/>
  <c r="F753" i="17"/>
  <c r="E753" i="17"/>
  <c r="D753" i="17"/>
  <c r="C753" i="17"/>
  <c r="B753" i="17"/>
  <c r="G752" i="17"/>
  <c r="F752" i="17"/>
  <c r="E752" i="17"/>
  <c r="D752" i="17"/>
  <c r="C752" i="17"/>
  <c r="B752" i="17"/>
  <c r="G751" i="17"/>
  <c r="F751" i="17"/>
  <c r="E751" i="17"/>
  <c r="D751" i="17"/>
  <c r="C751" i="17"/>
  <c r="B751" i="17"/>
  <c r="G750" i="17"/>
  <c r="F750" i="17"/>
  <c r="E750" i="17"/>
  <c r="D750" i="17"/>
  <c r="C750" i="17"/>
  <c r="B750" i="17"/>
  <c r="G749" i="17"/>
  <c r="F749" i="17"/>
  <c r="E749" i="17"/>
  <c r="D749" i="17"/>
  <c r="C749" i="17"/>
  <c r="B749" i="17"/>
  <c r="G748" i="17"/>
  <c r="F748" i="17"/>
  <c r="E748" i="17"/>
  <c r="D748" i="17"/>
  <c r="C748" i="17"/>
  <c r="B748" i="17"/>
  <c r="G747" i="17"/>
  <c r="F747" i="17"/>
  <c r="E747" i="17"/>
  <c r="D747" i="17"/>
  <c r="C747" i="17"/>
  <c r="B747" i="17"/>
  <c r="G746" i="17"/>
  <c r="F746" i="17"/>
  <c r="E746" i="17"/>
  <c r="D746" i="17"/>
  <c r="C746" i="17"/>
  <c r="B746" i="17"/>
  <c r="G745" i="17"/>
  <c r="F745" i="17"/>
  <c r="E745" i="17"/>
  <c r="D745" i="17"/>
  <c r="C745" i="17"/>
  <c r="B745" i="17"/>
  <c r="G744" i="17"/>
  <c r="F744" i="17"/>
  <c r="E744" i="17"/>
  <c r="D744" i="17"/>
  <c r="C744" i="17"/>
  <c r="B744" i="17"/>
  <c r="G743" i="17"/>
  <c r="F743" i="17"/>
  <c r="E743" i="17"/>
  <c r="D743" i="17"/>
  <c r="C743" i="17"/>
  <c r="B743" i="17"/>
  <c r="G742" i="17"/>
  <c r="F742" i="17"/>
  <c r="E742" i="17"/>
  <c r="D742" i="17"/>
  <c r="C742" i="17"/>
  <c r="B742" i="17"/>
  <c r="G741" i="17"/>
  <c r="F741" i="17"/>
  <c r="E741" i="17"/>
  <c r="D741" i="17"/>
  <c r="C741" i="17"/>
  <c r="B741" i="17"/>
  <c r="G740" i="17"/>
  <c r="F740" i="17"/>
  <c r="E740" i="17"/>
  <c r="D740" i="17"/>
  <c r="C740" i="17"/>
  <c r="B740" i="17"/>
  <c r="G739" i="17"/>
  <c r="F739" i="17"/>
  <c r="E739" i="17"/>
  <c r="D739" i="17"/>
  <c r="C739" i="17"/>
  <c r="B739" i="17"/>
  <c r="G738" i="17"/>
  <c r="F738" i="17"/>
  <c r="E738" i="17"/>
  <c r="D738" i="17"/>
  <c r="C738" i="17"/>
  <c r="B738" i="17"/>
  <c r="G737" i="17"/>
  <c r="F737" i="17"/>
  <c r="E737" i="17"/>
  <c r="D737" i="17"/>
  <c r="C737" i="17"/>
  <c r="B737" i="17"/>
  <c r="G736" i="17"/>
  <c r="F736" i="17"/>
  <c r="E736" i="17"/>
  <c r="D736" i="17"/>
  <c r="C736" i="17"/>
  <c r="B736" i="17"/>
  <c r="G735" i="17"/>
  <c r="F735" i="17"/>
  <c r="E735" i="17"/>
  <c r="D735" i="17"/>
  <c r="C735" i="17"/>
  <c r="B735" i="17"/>
  <c r="G734" i="17"/>
  <c r="F734" i="17"/>
  <c r="E734" i="17"/>
  <c r="D734" i="17"/>
  <c r="C734" i="17"/>
  <c r="B734" i="17"/>
  <c r="G733" i="17"/>
  <c r="F733" i="17"/>
  <c r="E733" i="17"/>
  <c r="D733" i="17"/>
  <c r="C733" i="17"/>
  <c r="B733" i="17"/>
  <c r="G732" i="17"/>
  <c r="F732" i="17"/>
  <c r="E732" i="17"/>
  <c r="D732" i="17"/>
  <c r="C732" i="17"/>
  <c r="B732" i="17"/>
  <c r="G731" i="17"/>
  <c r="F731" i="17"/>
  <c r="E731" i="17"/>
  <c r="D731" i="17"/>
  <c r="C731" i="17"/>
  <c r="B731" i="17"/>
  <c r="G730" i="17"/>
  <c r="F730" i="17"/>
  <c r="E730" i="17"/>
  <c r="D730" i="17"/>
  <c r="C730" i="17"/>
  <c r="B730" i="17"/>
  <c r="G729" i="17"/>
  <c r="F729" i="17"/>
  <c r="E729" i="17"/>
  <c r="D729" i="17"/>
  <c r="C729" i="17"/>
  <c r="B729" i="17"/>
  <c r="G728" i="17"/>
  <c r="F728" i="17"/>
  <c r="E728" i="17"/>
  <c r="D728" i="17"/>
  <c r="C728" i="17"/>
  <c r="B728" i="17"/>
  <c r="G727" i="17"/>
  <c r="F727" i="17"/>
  <c r="E727" i="17"/>
  <c r="D727" i="17"/>
  <c r="C727" i="17"/>
  <c r="B727" i="17"/>
  <c r="G726" i="17"/>
  <c r="F726" i="17"/>
  <c r="E726" i="17"/>
  <c r="D726" i="17"/>
  <c r="C726" i="17"/>
  <c r="B726" i="17"/>
  <c r="G725" i="17"/>
  <c r="F725" i="17"/>
  <c r="E725" i="17"/>
  <c r="D725" i="17"/>
  <c r="C725" i="17"/>
  <c r="B725" i="17"/>
  <c r="G724" i="17"/>
  <c r="F724" i="17"/>
  <c r="E724" i="17"/>
  <c r="D724" i="17"/>
  <c r="C724" i="17"/>
  <c r="B724" i="17"/>
  <c r="G723" i="17"/>
  <c r="F723" i="17"/>
  <c r="E723" i="17"/>
  <c r="D723" i="17"/>
  <c r="C723" i="17"/>
  <c r="B723" i="17"/>
  <c r="G722" i="17"/>
  <c r="F722" i="17"/>
  <c r="E722" i="17"/>
  <c r="D722" i="17"/>
  <c r="C722" i="17"/>
  <c r="B722" i="17"/>
  <c r="G721" i="17"/>
  <c r="F721" i="17"/>
  <c r="E721" i="17"/>
  <c r="D721" i="17"/>
  <c r="C721" i="17"/>
  <c r="B721" i="17"/>
  <c r="G720" i="17"/>
  <c r="F720" i="17"/>
  <c r="E720" i="17"/>
  <c r="D720" i="17"/>
  <c r="C720" i="17"/>
  <c r="B720" i="17"/>
  <c r="G719" i="17"/>
  <c r="F719" i="17"/>
  <c r="E719" i="17"/>
  <c r="D719" i="17"/>
  <c r="C719" i="17"/>
  <c r="B719" i="17"/>
  <c r="G718" i="17"/>
  <c r="F718" i="17"/>
  <c r="E718" i="17"/>
  <c r="D718" i="17"/>
  <c r="C718" i="17"/>
  <c r="B718" i="17"/>
  <c r="G717" i="17"/>
  <c r="F717" i="17"/>
  <c r="E717" i="17"/>
  <c r="D717" i="17"/>
  <c r="C717" i="17"/>
  <c r="B717" i="17"/>
  <c r="G716" i="17"/>
  <c r="F716" i="17"/>
  <c r="E716" i="17"/>
  <c r="D716" i="17"/>
  <c r="C716" i="17"/>
  <c r="B716" i="17"/>
  <c r="G715" i="17"/>
  <c r="F715" i="17"/>
  <c r="E715" i="17"/>
  <c r="D715" i="17"/>
  <c r="C715" i="17"/>
  <c r="B715" i="17"/>
  <c r="G714" i="17"/>
  <c r="F714" i="17"/>
  <c r="E714" i="17"/>
  <c r="D714" i="17"/>
  <c r="C714" i="17"/>
  <c r="B714" i="17"/>
  <c r="G713" i="17"/>
  <c r="F713" i="17"/>
  <c r="E713" i="17"/>
  <c r="D713" i="17"/>
  <c r="C713" i="17"/>
  <c r="B713" i="17"/>
  <c r="G712" i="17"/>
  <c r="F712" i="17"/>
  <c r="E712" i="17"/>
  <c r="D712" i="17"/>
  <c r="C712" i="17"/>
  <c r="B712" i="17"/>
  <c r="G711" i="17"/>
  <c r="F711" i="17"/>
  <c r="E711" i="17"/>
  <c r="D711" i="17"/>
  <c r="C711" i="17"/>
  <c r="B711" i="17"/>
  <c r="G710" i="17"/>
  <c r="F710" i="17"/>
  <c r="E710" i="17"/>
  <c r="D710" i="17"/>
  <c r="C710" i="17"/>
  <c r="B710" i="17"/>
  <c r="G709" i="17"/>
  <c r="F709" i="17"/>
  <c r="E709" i="17"/>
  <c r="D709" i="17"/>
  <c r="C709" i="17"/>
  <c r="B709" i="17"/>
  <c r="G708" i="17"/>
  <c r="F708" i="17"/>
  <c r="E708" i="17"/>
  <c r="D708" i="17"/>
  <c r="C708" i="17"/>
  <c r="B708" i="17"/>
  <c r="G707" i="17"/>
  <c r="F707" i="17"/>
  <c r="E707" i="17"/>
  <c r="D707" i="17"/>
  <c r="C707" i="17"/>
  <c r="B707" i="17"/>
  <c r="G706" i="17"/>
  <c r="F706" i="17"/>
  <c r="E706" i="17"/>
  <c r="D706" i="17"/>
  <c r="C706" i="17"/>
  <c r="B706" i="17"/>
  <c r="G705" i="17"/>
  <c r="F705" i="17"/>
  <c r="E705" i="17"/>
  <c r="D705" i="17"/>
  <c r="C705" i="17"/>
  <c r="B705" i="17"/>
  <c r="G704" i="17"/>
  <c r="F704" i="17"/>
  <c r="E704" i="17"/>
  <c r="D704" i="17"/>
  <c r="C704" i="17"/>
  <c r="B704" i="17"/>
  <c r="G703" i="17"/>
  <c r="F703" i="17"/>
  <c r="E703" i="17"/>
  <c r="D703" i="17"/>
  <c r="C703" i="17"/>
  <c r="B703" i="17"/>
  <c r="G702" i="17"/>
  <c r="F702" i="17"/>
  <c r="E702" i="17"/>
  <c r="D702" i="17"/>
  <c r="C702" i="17"/>
  <c r="B702" i="17"/>
  <c r="G701" i="17"/>
  <c r="F701" i="17"/>
  <c r="E701" i="17"/>
  <c r="D701" i="17"/>
  <c r="C701" i="17"/>
  <c r="B701" i="17"/>
  <c r="G700" i="17"/>
  <c r="F700" i="17"/>
  <c r="E700" i="17"/>
  <c r="D700" i="17"/>
  <c r="C700" i="17"/>
  <c r="B700" i="17"/>
  <c r="G699" i="17"/>
  <c r="F699" i="17"/>
  <c r="E699" i="17"/>
  <c r="D699" i="17"/>
  <c r="C699" i="17"/>
  <c r="B699" i="17"/>
  <c r="G698" i="17"/>
  <c r="F698" i="17"/>
  <c r="E698" i="17"/>
  <c r="D698" i="17"/>
  <c r="C698" i="17"/>
  <c r="B698" i="17"/>
  <c r="G697" i="17"/>
  <c r="F697" i="17"/>
  <c r="E697" i="17"/>
  <c r="D697" i="17"/>
  <c r="C697" i="17"/>
  <c r="B697" i="17"/>
  <c r="G696" i="17"/>
  <c r="F696" i="17"/>
  <c r="E696" i="17"/>
  <c r="D696" i="17"/>
  <c r="C696" i="17"/>
  <c r="B696" i="17"/>
  <c r="G695" i="17"/>
  <c r="F695" i="17"/>
  <c r="E695" i="17"/>
  <c r="D695" i="17"/>
  <c r="C695" i="17"/>
  <c r="B695" i="17"/>
  <c r="G694" i="17"/>
  <c r="F694" i="17"/>
  <c r="E694" i="17"/>
  <c r="D694" i="17"/>
  <c r="C694" i="17"/>
  <c r="B694" i="17"/>
  <c r="G693" i="17"/>
  <c r="F693" i="17"/>
  <c r="E693" i="17"/>
  <c r="D693" i="17"/>
  <c r="C693" i="17"/>
  <c r="B693" i="17"/>
  <c r="G692" i="17"/>
  <c r="F692" i="17"/>
  <c r="E692" i="17"/>
  <c r="D692" i="17"/>
  <c r="C692" i="17"/>
  <c r="B692" i="17"/>
  <c r="G691" i="17"/>
  <c r="F691" i="17"/>
  <c r="E691" i="17"/>
  <c r="D691" i="17"/>
  <c r="C691" i="17"/>
  <c r="B691" i="17"/>
  <c r="G690" i="17"/>
  <c r="F690" i="17"/>
  <c r="E690" i="17"/>
  <c r="D690" i="17"/>
  <c r="C690" i="17"/>
  <c r="B690" i="17"/>
  <c r="G689" i="17"/>
  <c r="F689" i="17"/>
  <c r="E689" i="17"/>
  <c r="D689" i="17"/>
  <c r="C689" i="17"/>
  <c r="B689" i="17"/>
  <c r="G688" i="17"/>
  <c r="F688" i="17"/>
  <c r="E688" i="17"/>
  <c r="D688" i="17"/>
  <c r="C688" i="17"/>
  <c r="B688" i="17"/>
  <c r="G687" i="17"/>
  <c r="F687" i="17"/>
  <c r="E687" i="17"/>
  <c r="D687" i="17"/>
  <c r="C687" i="17"/>
  <c r="B687" i="17"/>
  <c r="G686" i="17"/>
  <c r="F686" i="17"/>
  <c r="E686" i="17"/>
  <c r="D686" i="17"/>
  <c r="C686" i="17"/>
  <c r="B686" i="17"/>
  <c r="G685" i="17"/>
  <c r="F685" i="17"/>
  <c r="E685" i="17"/>
  <c r="D685" i="17"/>
  <c r="C685" i="17"/>
  <c r="B685" i="17"/>
  <c r="G684" i="17"/>
  <c r="F684" i="17"/>
  <c r="E684" i="17"/>
  <c r="D684" i="17"/>
  <c r="C684" i="17"/>
  <c r="B684" i="17"/>
  <c r="G683" i="17"/>
  <c r="F683" i="17"/>
  <c r="E683" i="17"/>
  <c r="D683" i="17"/>
  <c r="C683" i="17"/>
  <c r="B683" i="17"/>
  <c r="G682" i="17"/>
  <c r="F682" i="17"/>
  <c r="E682" i="17"/>
  <c r="D682" i="17"/>
  <c r="C682" i="17"/>
  <c r="B682" i="17"/>
  <c r="G681" i="17"/>
  <c r="F681" i="17"/>
  <c r="E681" i="17"/>
  <c r="D681" i="17"/>
  <c r="C681" i="17"/>
  <c r="B681" i="17"/>
  <c r="G680" i="17"/>
  <c r="F680" i="17"/>
  <c r="E680" i="17"/>
  <c r="D680" i="17"/>
  <c r="C680" i="17"/>
  <c r="B680" i="17"/>
  <c r="G679" i="17"/>
  <c r="F679" i="17"/>
  <c r="E679" i="17"/>
  <c r="D679" i="17"/>
  <c r="C679" i="17"/>
  <c r="B679" i="17"/>
  <c r="G678" i="17"/>
  <c r="F678" i="17"/>
  <c r="E678" i="17"/>
  <c r="D678" i="17"/>
  <c r="C678" i="17"/>
  <c r="B678" i="17"/>
  <c r="G677" i="17"/>
  <c r="F677" i="17"/>
  <c r="E677" i="17"/>
  <c r="D677" i="17"/>
  <c r="C677" i="17"/>
  <c r="B677" i="17"/>
  <c r="G676" i="17"/>
  <c r="F676" i="17"/>
  <c r="E676" i="17"/>
  <c r="D676" i="17"/>
  <c r="C676" i="17"/>
  <c r="B676" i="17"/>
  <c r="G675" i="17"/>
  <c r="F675" i="17"/>
  <c r="E675" i="17"/>
  <c r="D675" i="17"/>
  <c r="C675" i="17"/>
  <c r="B675" i="17"/>
  <c r="G674" i="17"/>
  <c r="F674" i="17"/>
  <c r="E674" i="17"/>
  <c r="D674" i="17"/>
  <c r="C674" i="17"/>
  <c r="B674" i="17"/>
  <c r="G673" i="17"/>
  <c r="F673" i="17"/>
  <c r="E673" i="17"/>
  <c r="D673" i="17"/>
  <c r="C673" i="17"/>
  <c r="B673" i="17"/>
  <c r="G672" i="17"/>
  <c r="F672" i="17"/>
  <c r="E672" i="17"/>
  <c r="D672" i="17"/>
  <c r="C672" i="17"/>
  <c r="B672" i="17"/>
  <c r="G671" i="17"/>
  <c r="F671" i="17"/>
  <c r="E671" i="17"/>
  <c r="D671" i="17"/>
  <c r="C671" i="17"/>
  <c r="B671" i="17"/>
  <c r="G670" i="17"/>
  <c r="F670" i="17"/>
  <c r="E670" i="17"/>
  <c r="D670" i="17"/>
  <c r="C670" i="17"/>
  <c r="B670" i="17"/>
  <c r="G669" i="17"/>
  <c r="F669" i="17"/>
  <c r="E669" i="17"/>
  <c r="D669" i="17"/>
  <c r="C669" i="17"/>
  <c r="B669" i="17"/>
  <c r="G668" i="17"/>
  <c r="F668" i="17"/>
  <c r="E668" i="17"/>
  <c r="D668" i="17"/>
  <c r="C668" i="17"/>
  <c r="B668" i="17"/>
  <c r="G667" i="17"/>
  <c r="F667" i="17"/>
  <c r="E667" i="17"/>
  <c r="D667" i="17"/>
  <c r="C667" i="17"/>
  <c r="B667" i="17"/>
  <c r="G666" i="17"/>
  <c r="F666" i="17"/>
  <c r="E666" i="17"/>
  <c r="D666" i="17"/>
  <c r="C666" i="17"/>
  <c r="B666" i="17"/>
  <c r="G665" i="17"/>
  <c r="F665" i="17"/>
  <c r="E665" i="17"/>
  <c r="D665" i="17"/>
  <c r="C665" i="17"/>
  <c r="B665" i="17"/>
  <c r="G664" i="17"/>
  <c r="F664" i="17"/>
  <c r="E664" i="17"/>
  <c r="D664" i="17"/>
  <c r="C664" i="17"/>
  <c r="B664" i="17"/>
  <c r="G663" i="17"/>
  <c r="F663" i="17"/>
  <c r="E663" i="17"/>
  <c r="D663" i="17"/>
  <c r="C663" i="17"/>
  <c r="B663" i="17"/>
  <c r="G662" i="17"/>
  <c r="F662" i="17"/>
  <c r="E662" i="17"/>
  <c r="D662" i="17"/>
  <c r="C662" i="17"/>
  <c r="B662" i="17"/>
  <c r="G661" i="17"/>
  <c r="F661" i="17"/>
  <c r="E661" i="17"/>
  <c r="D661" i="17"/>
  <c r="C661" i="17"/>
  <c r="B661" i="17"/>
  <c r="G660" i="17"/>
  <c r="F660" i="17"/>
  <c r="E660" i="17"/>
  <c r="D660" i="17"/>
  <c r="C660" i="17"/>
  <c r="B660" i="17"/>
  <c r="G659" i="17"/>
  <c r="F659" i="17"/>
  <c r="E659" i="17"/>
  <c r="D659" i="17"/>
  <c r="C659" i="17"/>
  <c r="B659" i="17"/>
  <c r="G658" i="17"/>
  <c r="F658" i="17"/>
  <c r="E658" i="17"/>
  <c r="D658" i="17"/>
  <c r="C658" i="17"/>
  <c r="B658" i="17"/>
  <c r="G657" i="17"/>
  <c r="F657" i="17"/>
  <c r="E657" i="17"/>
  <c r="D657" i="17"/>
  <c r="C657" i="17"/>
  <c r="B657" i="17"/>
  <c r="G656" i="17"/>
  <c r="F656" i="17"/>
  <c r="E656" i="17"/>
  <c r="D656" i="17"/>
  <c r="C656" i="17"/>
  <c r="B656" i="17"/>
  <c r="G655" i="17"/>
  <c r="F655" i="17"/>
  <c r="E655" i="17"/>
  <c r="D655" i="17"/>
  <c r="C655" i="17"/>
  <c r="B655" i="17"/>
  <c r="G654" i="17"/>
  <c r="F654" i="17"/>
  <c r="E654" i="17"/>
  <c r="D654" i="17"/>
  <c r="C654" i="17"/>
  <c r="B654" i="17"/>
  <c r="G653" i="17"/>
  <c r="F653" i="17"/>
  <c r="E653" i="17"/>
  <c r="D653" i="17"/>
  <c r="C653" i="17"/>
  <c r="B653" i="17"/>
  <c r="G652" i="17"/>
  <c r="F652" i="17"/>
  <c r="E652" i="17"/>
  <c r="D652" i="17"/>
  <c r="C652" i="17"/>
  <c r="B652" i="17"/>
  <c r="G651" i="17"/>
  <c r="F651" i="17"/>
  <c r="E651" i="17"/>
  <c r="D651" i="17"/>
  <c r="C651" i="17"/>
  <c r="B651" i="17"/>
  <c r="G650" i="17"/>
  <c r="F650" i="17"/>
  <c r="E650" i="17"/>
  <c r="D650" i="17"/>
  <c r="C650" i="17"/>
  <c r="B650" i="17"/>
  <c r="G649" i="17"/>
  <c r="F649" i="17"/>
  <c r="E649" i="17"/>
  <c r="D649" i="17"/>
  <c r="C649" i="17"/>
  <c r="B649" i="17"/>
  <c r="G648" i="17"/>
  <c r="F648" i="17"/>
  <c r="E648" i="17"/>
  <c r="D648" i="17"/>
  <c r="C648" i="17"/>
  <c r="B648" i="17"/>
  <c r="G647" i="17"/>
  <c r="F647" i="17"/>
  <c r="E647" i="17"/>
  <c r="D647" i="17"/>
  <c r="C647" i="17"/>
  <c r="B647" i="17"/>
  <c r="G646" i="17"/>
  <c r="F646" i="17"/>
  <c r="E646" i="17"/>
  <c r="D646" i="17"/>
  <c r="C646" i="17"/>
  <c r="B646" i="17"/>
  <c r="G645" i="17"/>
  <c r="F645" i="17"/>
  <c r="E645" i="17"/>
  <c r="D645" i="17"/>
  <c r="C645" i="17"/>
  <c r="B645" i="17"/>
  <c r="G644" i="17"/>
  <c r="F644" i="17"/>
  <c r="E644" i="17"/>
  <c r="D644" i="17"/>
  <c r="C644" i="17"/>
  <c r="B644" i="17"/>
  <c r="G643" i="17"/>
  <c r="F643" i="17"/>
  <c r="E643" i="17"/>
  <c r="D643" i="17"/>
  <c r="C643" i="17"/>
  <c r="B643" i="17"/>
  <c r="G642" i="17"/>
  <c r="F642" i="17"/>
  <c r="E642" i="17"/>
  <c r="D642" i="17"/>
  <c r="C642" i="17"/>
  <c r="B642" i="17"/>
  <c r="G641" i="17"/>
  <c r="F641" i="17"/>
  <c r="E641" i="17"/>
  <c r="D641" i="17"/>
  <c r="C641" i="17"/>
  <c r="B641" i="17"/>
  <c r="G640" i="17"/>
  <c r="F640" i="17"/>
  <c r="E640" i="17"/>
  <c r="D640" i="17"/>
  <c r="C640" i="17"/>
  <c r="B640" i="17"/>
  <c r="G639" i="17"/>
  <c r="F639" i="17"/>
  <c r="E639" i="17"/>
  <c r="D639" i="17"/>
  <c r="C639" i="17"/>
  <c r="B639" i="17"/>
  <c r="G638" i="17"/>
  <c r="F638" i="17"/>
  <c r="E638" i="17"/>
  <c r="D638" i="17"/>
  <c r="C638" i="17"/>
  <c r="B638" i="17"/>
  <c r="G637" i="17"/>
  <c r="F637" i="17"/>
  <c r="E637" i="17"/>
  <c r="D637" i="17"/>
  <c r="C637" i="17"/>
  <c r="B637" i="17"/>
  <c r="G636" i="17"/>
  <c r="F636" i="17"/>
  <c r="E636" i="17"/>
  <c r="D636" i="17"/>
  <c r="C636" i="17"/>
  <c r="B636" i="17"/>
  <c r="G635" i="17"/>
  <c r="F635" i="17"/>
  <c r="E635" i="17"/>
  <c r="D635" i="17"/>
  <c r="C635" i="17"/>
  <c r="B635" i="17"/>
  <c r="G634" i="17"/>
  <c r="F634" i="17"/>
  <c r="E634" i="17"/>
  <c r="D634" i="17"/>
  <c r="C634" i="17"/>
  <c r="B634" i="17"/>
  <c r="G633" i="17"/>
  <c r="F633" i="17"/>
  <c r="E633" i="17"/>
  <c r="D633" i="17"/>
  <c r="C633" i="17"/>
  <c r="B633" i="17"/>
  <c r="G632" i="17"/>
  <c r="F632" i="17"/>
  <c r="E632" i="17"/>
  <c r="D632" i="17"/>
  <c r="C632" i="17"/>
  <c r="B632" i="17"/>
  <c r="G631" i="17"/>
  <c r="F631" i="17"/>
  <c r="E631" i="17"/>
  <c r="D631" i="17"/>
  <c r="C631" i="17"/>
  <c r="B631" i="17"/>
  <c r="G630" i="17"/>
  <c r="F630" i="17"/>
  <c r="E630" i="17"/>
  <c r="D630" i="17"/>
  <c r="C630" i="17"/>
  <c r="B630" i="17"/>
  <c r="G629" i="17"/>
  <c r="F629" i="17"/>
  <c r="E629" i="17"/>
  <c r="D629" i="17"/>
  <c r="C629" i="17"/>
  <c r="B629" i="17"/>
  <c r="G628" i="17"/>
  <c r="F628" i="17"/>
  <c r="E628" i="17"/>
  <c r="D628" i="17"/>
  <c r="C628" i="17"/>
  <c r="B628" i="17"/>
  <c r="G627" i="17"/>
  <c r="F627" i="17"/>
  <c r="E627" i="17"/>
  <c r="D627" i="17"/>
  <c r="C627" i="17"/>
  <c r="B627" i="17"/>
  <c r="G626" i="17"/>
  <c r="F626" i="17"/>
  <c r="E626" i="17"/>
  <c r="D626" i="17"/>
  <c r="C626" i="17"/>
  <c r="B626" i="17"/>
  <c r="G625" i="17"/>
  <c r="F625" i="17"/>
  <c r="E625" i="17"/>
  <c r="D625" i="17"/>
  <c r="C625" i="17"/>
  <c r="B625" i="17"/>
  <c r="G624" i="17"/>
  <c r="F624" i="17"/>
  <c r="E624" i="17"/>
  <c r="D624" i="17"/>
  <c r="C624" i="17"/>
  <c r="B624" i="17"/>
  <c r="G623" i="17"/>
  <c r="F623" i="17"/>
  <c r="E623" i="17"/>
  <c r="D623" i="17"/>
  <c r="C623" i="17"/>
  <c r="B623" i="17"/>
  <c r="G622" i="17"/>
  <c r="F622" i="17"/>
  <c r="E622" i="17"/>
  <c r="D622" i="17"/>
  <c r="C622" i="17"/>
  <c r="B622" i="17"/>
  <c r="G621" i="17"/>
  <c r="F621" i="17"/>
  <c r="E621" i="17"/>
  <c r="D621" i="17"/>
  <c r="C621" i="17"/>
  <c r="B621" i="17"/>
  <c r="G620" i="17"/>
  <c r="F620" i="17"/>
  <c r="E620" i="17"/>
  <c r="D620" i="17"/>
  <c r="C620" i="17"/>
  <c r="B620" i="17"/>
  <c r="G619" i="17"/>
  <c r="F619" i="17"/>
  <c r="E619" i="17"/>
  <c r="D619" i="17"/>
  <c r="C619" i="17"/>
  <c r="B619" i="17"/>
  <c r="G618" i="17"/>
  <c r="F618" i="17"/>
  <c r="E618" i="17"/>
  <c r="D618" i="17"/>
  <c r="C618" i="17"/>
  <c r="B618" i="17"/>
  <c r="G617" i="17"/>
  <c r="F617" i="17"/>
  <c r="E617" i="17"/>
  <c r="D617" i="17"/>
  <c r="C617" i="17"/>
  <c r="B617" i="17"/>
  <c r="G616" i="17"/>
  <c r="F616" i="17"/>
  <c r="E616" i="17"/>
  <c r="D616" i="17"/>
  <c r="C616" i="17"/>
  <c r="B616" i="17"/>
  <c r="G615" i="17"/>
  <c r="F615" i="17"/>
  <c r="E615" i="17"/>
  <c r="D615" i="17"/>
  <c r="C615" i="17"/>
  <c r="B615" i="17"/>
  <c r="G614" i="17"/>
  <c r="F614" i="17"/>
  <c r="E614" i="17"/>
  <c r="D614" i="17"/>
  <c r="C614" i="17"/>
  <c r="B614" i="17"/>
  <c r="G613" i="17"/>
  <c r="F613" i="17"/>
  <c r="E613" i="17"/>
  <c r="D613" i="17"/>
  <c r="C613" i="17"/>
  <c r="B613" i="17"/>
  <c r="G612" i="17"/>
  <c r="F612" i="17"/>
  <c r="E612" i="17"/>
  <c r="D612" i="17"/>
  <c r="C612" i="17"/>
  <c r="B612" i="17"/>
  <c r="G611" i="17"/>
  <c r="F611" i="17"/>
  <c r="E611" i="17"/>
  <c r="D611" i="17"/>
  <c r="C611" i="17"/>
  <c r="B611" i="17"/>
  <c r="G610" i="17"/>
  <c r="F610" i="17"/>
  <c r="E610" i="17"/>
  <c r="D610" i="17"/>
  <c r="C610" i="17"/>
  <c r="B610" i="17"/>
  <c r="G609" i="17"/>
  <c r="F609" i="17"/>
  <c r="E609" i="17"/>
  <c r="D609" i="17"/>
  <c r="C609" i="17"/>
  <c r="B609" i="17"/>
  <c r="G608" i="17"/>
  <c r="F608" i="17"/>
  <c r="E608" i="17"/>
  <c r="D608" i="17"/>
  <c r="C608" i="17"/>
  <c r="B608" i="17"/>
  <c r="G607" i="17"/>
  <c r="F607" i="17"/>
  <c r="E607" i="17"/>
  <c r="D607" i="17"/>
  <c r="C607" i="17"/>
  <c r="B607" i="17"/>
  <c r="G606" i="17"/>
  <c r="F606" i="17"/>
  <c r="E606" i="17"/>
  <c r="D606" i="17"/>
  <c r="C606" i="17"/>
  <c r="B606" i="17"/>
  <c r="G605" i="17"/>
  <c r="F605" i="17"/>
  <c r="E605" i="17"/>
  <c r="D605" i="17"/>
  <c r="C605" i="17"/>
  <c r="B605" i="17"/>
  <c r="G604" i="17"/>
  <c r="F604" i="17"/>
  <c r="E604" i="17"/>
  <c r="D604" i="17"/>
  <c r="C604" i="17"/>
  <c r="B604" i="17"/>
  <c r="G603" i="17"/>
  <c r="F603" i="17"/>
  <c r="E603" i="17"/>
  <c r="D603" i="17"/>
  <c r="C603" i="17"/>
  <c r="B603" i="17"/>
  <c r="G602" i="17"/>
  <c r="F602" i="17"/>
  <c r="E602" i="17"/>
  <c r="D602" i="17"/>
  <c r="C602" i="17"/>
  <c r="B602" i="17"/>
  <c r="G601" i="17"/>
  <c r="F601" i="17"/>
  <c r="E601" i="17"/>
  <c r="D601" i="17"/>
  <c r="C601" i="17"/>
  <c r="B601" i="17"/>
  <c r="G600" i="17"/>
  <c r="F600" i="17"/>
  <c r="E600" i="17"/>
  <c r="D600" i="17"/>
  <c r="C600" i="17"/>
  <c r="B600" i="17"/>
  <c r="G599" i="17"/>
  <c r="F599" i="17"/>
  <c r="E599" i="17"/>
  <c r="D599" i="17"/>
  <c r="C599" i="17"/>
  <c r="B599" i="17"/>
  <c r="G598" i="17"/>
  <c r="F598" i="17"/>
  <c r="E598" i="17"/>
  <c r="D598" i="17"/>
  <c r="C598" i="17"/>
  <c r="B598" i="17"/>
  <c r="G597" i="17"/>
  <c r="F597" i="17"/>
  <c r="E597" i="17"/>
  <c r="D597" i="17"/>
  <c r="C597" i="17"/>
  <c r="B597" i="17"/>
  <c r="G596" i="17"/>
  <c r="F596" i="17"/>
  <c r="E596" i="17"/>
  <c r="D596" i="17"/>
  <c r="C596" i="17"/>
  <c r="B596" i="17"/>
  <c r="G595" i="17"/>
  <c r="F595" i="17"/>
  <c r="E595" i="17"/>
  <c r="D595" i="17"/>
  <c r="C595" i="17"/>
  <c r="B595" i="17"/>
  <c r="G594" i="17"/>
  <c r="F594" i="17"/>
  <c r="E594" i="17"/>
  <c r="D594" i="17"/>
  <c r="C594" i="17"/>
  <c r="B594" i="17"/>
  <c r="G593" i="17"/>
  <c r="F593" i="17"/>
  <c r="E593" i="17"/>
  <c r="D593" i="17"/>
  <c r="C593" i="17"/>
  <c r="B593" i="17"/>
  <c r="G592" i="17"/>
  <c r="F592" i="17"/>
  <c r="E592" i="17"/>
  <c r="D592" i="17"/>
  <c r="C592" i="17"/>
  <c r="B592" i="17"/>
  <c r="G591" i="17"/>
  <c r="F591" i="17"/>
  <c r="E591" i="17"/>
  <c r="D591" i="17"/>
  <c r="C591" i="17"/>
  <c r="B591" i="17"/>
  <c r="G590" i="17"/>
  <c r="F590" i="17"/>
  <c r="E590" i="17"/>
  <c r="D590" i="17"/>
  <c r="C590" i="17"/>
  <c r="B590" i="17"/>
  <c r="G589" i="17"/>
  <c r="F589" i="17"/>
  <c r="E589" i="17"/>
  <c r="D589" i="17"/>
  <c r="C589" i="17"/>
  <c r="B589" i="17"/>
  <c r="G588" i="17"/>
  <c r="F588" i="17"/>
  <c r="E588" i="17"/>
  <c r="D588" i="17"/>
  <c r="C588" i="17"/>
  <c r="B588" i="17"/>
  <c r="G587" i="17"/>
  <c r="F587" i="17"/>
  <c r="E587" i="17"/>
  <c r="D587" i="17"/>
  <c r="C587" i="17"/>
  <c r="B587" i="17"/>
  <c r="G586" i="17"/>
  <c r="F586" i="17"/>
  <c r="E586" i="17"/>
  <c r="D586" i="17"/>
  <c r="C586" i="17"/>
  <c r="B586" i="17"/>
  <c r="G585" i="17"/>
  <c r="F585" i="17"/>
  <c r="E585" i="17"/>
  <c r="D585" i="17"/>
  <c r="C585" i="17"/>
  <c r="B585" i="17"/>
  <c r="G584" i="17"/>
  <c r="F584" i="17"/>
  <c r="E584" i="17"/>
  <c r="D584" i="17"/>
  <c r="C584" i="17"/>
  <c r="B584" i="17"/>
  <c r="G583" i="17"/>
  <c r="F583" i="17"/>
  <c r="E583" i="17"/>
  <c r="D583" i="17"/>
  <c r="C583" i="17"/>
  <c r="B583" i="17"/>
  <c r="G582" i="17"/>
  <c r="F582" i="17"/>
  <c r="E582" i="17"/>
  <c r="D582" i="17"/>
  <c r="C582" i="17"/>
  <c r="B582" i="17"/>
  <c r="G581" i="17"/>
  <c r="F581" i="17"/>
  <c r="E581" i="17"/>
  <c r="D581" i="17"/>
  <c r="C581" i="17"/>
  <c r="B581" i="17"/>
  <c r="G580" i="17"/>
  <c r="F580" i="17"/>
  <c r="E580" i="17"/>
  <c r="D580" i="17"/>
  <c r="C580" i="17"/>
  <c r="B580" i="17"/>
  <c r="G579" i="17"/>
  <c r="F579" i="17"/>
  <c r="E579" i="17"/>
  <c r="D579" i="17"/>
  <c r="C579" i="17"/>
  <c r="B579" i="17"/>
  <c r="G578" i="17"/>
  <c r="F578" i="17"/>
  <c r="E578" i="17"/>
  <c r="D578" i="17"/>
  <c r="C578" i="17"/>
  <c r="B578" i="17"/>
  <c r="G577" i="17"/>
  <c r="F577" i="17"/>
  <c r="E577" i="17"/>
  <c r="D577" i="17"/>
  <c r="C577" i="17"/>
  <c r="B577" i="17"/>
  <c r="G576" i="17"/>
  <c r="F576" i="17"/>
  <c r="E576" i="17"/>
  <c r="D576" i="17"/>
  <c r="C576" i="17"/>
  <c r="B576" i="17"/>
  <c r="G575" i="17"/>
  <c r="F575" i="17"/>
  <c r="E575" i="17"/>
  <c r="D575" i="17"/>
  <c r="C575" i="17"/>
  <c r="B575" i="17"/>
  <c r="G574" i="17"/>
  <c r="F574" i="17"/>
  <c r="E574" i="17"/>
  <c r="D574" i="17"/>
  <c r="C574" i="17"/>
  <c r="B574" i="17"/>
  <c r="G573" i="17"/>
  <c r="F573" i="17"/>
  <c r="E573" i="17"/>
  <c r="D573" i="17"/>
  <c r="C573" i="17"/>
  <c r="B573" i="17"/>
  <c r="G572" i="17"/>
  <c r="F572" i="17"/>
  <c r="E572" i="17"/>
  <c r="D572" i="17"/>
  <c r="C572" i="17"/>
  <c r="B572" i="17"/>
  <c r="G571" i="17"/>
  <c r="F571" i="17"/>
  <c r="E571" i="17"/>
  <c r="D571" i="17"/>
  <c r="C571" i="17"/>
  <c r="B571" i="17"/>
  <c r="G570" i="17"/>
  <c r="F570" i="17"/>
  <c r="E570" i="17"/>
  <c r="D570" i="17"/>
  <c r="C570" i="17"/>
  <c r="B570" i="17"/>
  <c r="G569" i="17"/>
  <c r="F569" i="17"/>
  <c r="E569" i="17"/>
  <c r="D569" i="17"/>
  <c r="C569" i="17"/>
  <c r="B569" i="17"/>
  <c r="G568" i="17"/>
  <c r="F568" i="17"/>
  <c r="E568" i="17"/>
  <c r="D568" i="17"/>
  <c r="C568" i="17"/>
  <c r="B568" i="17"/>
  <c r="G567" i="17"/>
  <c r="F567" i="17"/>
  <c r="E567" i="17"/>
  <c r="D567" i="17"/>
  <c r="C567" i="17"/>
  <c r="B567" i="17"/>
  <c r="G566" i="17"/>
  <c r="F566" i="17"/>
  <c r="E566" i="17"/>
  <c r="D566" i="17"/>
  <c r="C566" i="17"/>
  <c r="B566" i="17"/>
  <c r="G565" i="17"/>
  <c r="F565" i="17"/>
  <c r="E565" i="17"/>
  <c r="D565" i="17"/>
  <c r="C565" i="17"/>
  <c r="B565" i="17"/>
  <c r="G564" i="17"/>
  <c r="F564" i="17"/>
  <c r="E564" i="17"/>
  <c r="D564" i="17"/>
  <c r="C564" i="17"/>
  <c r="B564" i="17"/>
  <c r="G563" i="17"/>
  <c r="F563" i="17"/>
  <c r="E563" i="17"/>
  <c r="D563" i="17"/>
  <c r="C563" i="17"/>
  <c r="B563" i="17"/>
  <c r="G562" i="17"/>
  <c r="F562" i="17"/>
  <c r="E562" i="17"/>
  <c r="D562" i="17"/>
  <c r="C562" i="17"/>
  <c r="B562" i="17"/>
  <c r="G561" i="17"/>
  <c r="F561" i="17"/>
  <c r="E561" i="17"/>
  <c r="D561" i="17"/>
  <c r="C561" i="17"/>
  <c r="B561" i="17"/>
  <c r="G560" i="17"/>
  <c r="F560" i="17"/>
  <c r="E560" i="17"/>
  <c r="D560" i="17"/>
  <c r="C560" i="17"/>
  <c r="B560" i="17"/>
  <c r="G559" i="17"/>
  <c r="F559" i="17"/>
  <c r="E559" i="17"/>
  <c r="D559" i="17"/>
  <c r="C559" i="17"/>
  <c r="B559" i="17"/>
  <c r="G558" i="17"/>
  <c r="F558" i="17"/>
  <c r="E558" i="17"/>
  <c r="D558" i="17"/>
  <c r="C558" i="17"/>
  <c r="B558" i="17"/>
  <c r="G557" i="17"/>
  <c r="F557" i="17"/>
  <c r="E557" i="17"/>
  <c r="D557" i="17"/>
  <c r="C557" i="17"/>
  <c r="B557" i="17"/>
  <c r="G556" i="17"/>
  <c r="F556" i="17"/>
  <c r="E556" i="17"/>
  <c r="D556" i="17"/>
  <c r="C556" i="17"/>
  <c r="B556" i="17"/>
  <c r="G555" i="17"/>
  <c r="F555" i="17"/>
  <c r="E555" i="17"/>
  <c r="D555" i="17"/>
  <c r="C555" i="17"/>
  <c r="B555" i="17"/>
  <c r="G554" i="17"/>
  <c r="F554" i="17"/>
  <c r="E554" i="17"/>
  <c r="D554" i="17"/>
  <c r="C554" i="17"/>
  <c r="B554" i="17"/>
  <c r="G553" i="17"/>
  <c r="F553" i="17"/>
  <c r="E553" i="17"/>
  <c r="D553" i="17"/>
  <c r="C553" i="17"/>
  <c r="B553" i="17"/>
  <c r="G552" i="17"/>
  <c r="F552" i="17"/>
  <c r="E552" i="17"/>
  <c r="D552" i="17"/>
  <c r="C552" i="17"/>
  <c r="B552" i="17"/>
  <c r="G551" i="17"/>
  <c r="F551" i="17"/>
  <c r="E551" i="17"/>
  <c r="D551" i="17"/>
  <c r="C551" i="17"/>
  <c r="B551" i="17"/>
  <c r="G550" i="17"/>
  <c r="F550" i="17"/>
  <c r="E550" i="17"/>
  <c r="D550" i="17"/>
  <c r="C550" i="17"/>
  <c r="B550" i="17"/>
  <c r="G549" i="17"/>
  <c r="F549" i="17"/>
  <c r="E549" i="17"/>
  <c r="D549" i="17"/>
  <c r="C549" i="17"/>
  <c r="B549" i="17"/>
  <c r="G548" i="17"/>
  <c r="F548" i="17"/>
  <c r="E548" i="17"/>
  <c r="D548" i="17"/>
  <c r="C548" i="17"/>
  <c r="B548" i="17"/>
  <c r="G547" i="17"/>
  <c r="F547" i="17"/>
  <c r="E547" i="17"/>
  <c r="D547" i="17"/>
  <c r="C547" i="17"/>
  <c r="B547" i="17"/>
  <c r="G546" i="17"/>
  <c r="F546" i="17"/>
  <c r="E546" i="17"/>
  <c r="D546" i="17"/>
  <c r="C546" i="17"/>
  <c r="B546" i="17"/>
  <c r="G545" i="17"/>
  <c r="F545" i="17"/>
  <c r="E545" i="17"/>
  <c r="D545" i="17"/>
  <c r="C545" i="17"/>
  <c r="B545" i="17"/>
  <c r="G544" i="17"/>
  <c r="F544" i="17"/>
  <c r="E544" i="17"/>
  <c r="D544" i="17"/>
  <c r="C544" i="17"/>
  <c r="B544" i="17"/>
  <c r="G543" i="17"/>
  <c r="F543" i="17"/>
  <c r="E543" i="17"/>
  <c r="D543" i="17"/>
  <c r="C543" i="17"/>
  <c r="B543" i="17"/>
  <c r="G542" i="17"/>
  <c r="F542" i="17"/>
  <c r="E542" i="17"/>
  <c r="D542" i="17"/>
  <c r="C542" i="17"/>
  <c r="B542" i="17"/>
  <c r="G541" i="17"/>
  <c r="F541" i="17"/>
  <c r="E541" i="17"/>
  <c r="D541" i="17"/>
  <c r="C541" i="17"/>
  <c r="B541" i="17"/>
  <c r="G540" i="17"/>
  <c r="F540" i="17"/>
  <c r="E540" i="17"/>
  <c r="D540" i="17"/>
  <c r="C540" i="17"/>
  <c r="B540" i="17"/>
  <c r="G539" i="17"/>
  <c r="F539" i="17"/>
  <c r="E539" i="17"/>
  <c r="D539" i="17"/>
  <c r="C539" i="17"/>
  <c r="B539" i="17"/>
  <c r="G538" i="17"/>
  <c r="F538" i="17"/>
  <c r="E538" i="17"/>
  <c r="D538" i="17"/>
  <c r="C538" i="17"/>
  <c r="B538" i="17"/>
  <c r="G537" i="17"/>
  <c r="F537" i="17"/>
  <c r="E537" i="17"/>
  <c r="D537" i="17"/>
  <c r="C537" i="17"/>
  <c r="B537" i="17"/>
  <c r="G536" i="17"/>
  <c r="F536" i="17"/>
  <c r="E536" i="17"/>
  <c r="D536" i="17"/>
  <c r="C536" i="17"/>
  <c r="B536" i="17"/>
  <c r="G535" i="17"/>
  <c r="F535" i="17"/>
  <c r="E535" i="17"/>
  <c r="D535" i="17"/>
  <c r="C535" i="17"/>
  <c r="B535" i="17"/>
  <c r="G534" i="17"/>
  <c r="F534" i="17"/>
  <c r="E534" i="17"/>
  <c r="D534" i="17"/>
  <c r="C534" i="17"/>
  <c r="B534" i="17"/>
  <c r="G533" i="17"/>
  <c r="F533" i="17"/>
  <c r="E533" i="17"/>
  <c r="D533" i="17"/>
  <c r="C533" i="17"/>
  <c r="B533" i="17"/>
  <c r="G532" i="17"/>
  <c r="F532" i="17"/>
  <c r="E532" i="17"/>
  <c r="D532" i="17"/>
  <c r="C532" i="17"/>
  <c r="B532" i="17"/>
  <c r="G531" i="17"/>
  <c r="F531" i="17"/>
  <c r="E531" i="17"/>
  <c r="D531" i="17"/>
  <c r="C531" i="17"/>
  <c r="B531" i="17"/>
  <c r="G530" i="17"/>
  <c r="F530" i="17"/>
  <c r="E530" i="17"/>
  <c r="D530" i="17"/>
  <c r="C530" i="17"/>
  <c r="B530" i="17"/>
  <c r="G529" i="17"/>
  <c r="F529" i="17"/>
  <c r="E529" i="17"/>
  <c r="D529" i="17"/>
  <c r="C529" i="17"/>
  <c r="B529" i="17"/>
  <c r="G528" i="17"/>
  <c r="F528" i="17"/>
  <c r="E528" i="17"/>
  <c r="D528" i="17"/>
  <c r="C528" i="17"/>
  <c r="B528" i="17"/>
  <c r="G527" i="17"/>
  <c r="F527" i="17"/>
  <c r="E527" i="17"/>
  <c r="D527" i="17"/>
  <c r="C527" i="17"/>
  <c r="B527" i="17"/>
  <c r="G526" i="17"/>
  <c r="F526" i="17"/>
  <c r="E526" i="17"/>
  <c r="D526" i="17"/>
  <c r="C526" i="17"/>
  <c r="B526" i="17"/>
  <c r="G525" i="17"/>
  <c r="F525" i="17"/>
  <c r="E525" i="17"/>
  <c r="D525" i="17"/>
  <c r="C525" i="17"/>
  <c r="B525" i="17"/>
  <c r="G524" i="17"/>
  <c r="F524" i="17"/>
  <c r="E524" i="17"/>
  <c r="D524" i="17"/>
  <c r="C524" i="17"/>
  <c r="B524" i="17"/>
  <c r="G523" i="17"/>
  <c r="F523" i="17"/>
  <c r="E523" i="17"/>
  <c r="D523" i="17"/>
  <c r="C523" i="17"/>
  <c r="B523" i="17"/>
  <c r="G522" i="17"/>
  <c r="F522" i="17"/>
  <c r="E522" i="17"/>
  <c r="D522" i="17"/>
  <c r="C522" i="17"/>
  <c r="B522" i="17"/>
  <c r="G521" i="17"/>
  <c r="F521" i="17"/>
  <c r="E521" i="17"/>
  <c r="D521" i="17"/>
  <c r="C521" i="17"/>
  <c r="B521" i="17"/>
  <c r="G520" i="17"/>
  <c r="F520" i="17"/>
  <c r="E520" i="17"/>
  <c r="D520" i="17"/>
  <c r="C520" i="17"/>
  <c r="B520" i="17"/>
  <c r="G519" i="17"/>
  <c r="F519" i="17"/>
  <c r="E519" i="17"/>
  <c r="D519" i="17"/>
  <c r="C519" i="17"/>
  <c r="B519" i="17"/>
  <c r="G518" i="17"/>
  <c r="F518" i="17"/>
  <c r="E518" i="17"/>
  <c r="D518" i="17"/>
  <c r="C518" i="17"/>
  <c r="B518" i="17"/>
  <c r="G517" i="17"/>
  <c r="F517" i="17"/>
  <c r="E517" i="17"/>
  <c r="D517" i="17"/>
  <c r="C517" i="17"/>
  <c r="B517" i="17"/>
  <c r="G516" i="17"/>
  <c r="F516" i="17"/>
  <c r="E516" i="17"/>
  <c r="D516" i="17"/>
  <c r="C516" i="17"/>
  <c r="B516" i="17"/>
  <c r="G515" i="17"/>
  <c r="F515" i="17"/>
  <c r="E515" i="17"/>
  <c r="D515" i="17"/>
  <c r="C515" i="17"/>
  <c r="B515" i="17"/>
  <c r="G514" i="17"/>
  <c r="F514" i="17"/>
  <c r="E514" i="17"/>
  <c r="D514" i="17"/>
  <c r="C514" i="17"/>
  <c r="B514" i="17"/>
  <c r="G513" i="17"/>
  <c r="F513" i="17"/>
  <c r="E513" i="17"/>
  <c r="D513" i="17"/>
  <c r="C513" i="17"/>
  <c r="B513" i="17"/>
  <c r="G512" i="17"/>
  <c r="F512" i="17"/>
  <c r="E512" i="17"/>
  <c r="D512" i="17"/>
  <c r="C512" i="17"/>
  <c r="B512" i="17"/>
  <c r="G511" i="17"/>
  <c r="F511" i="17"/>
  <c r="E511" i="17"/>
  <c r="D511" i="17"/>
  <c r="C511" i="17"/>
  <c r="B511" i="17"/>
  <c r="G510" i="17"/>
  <c r="F510" i="17"/>
  <c r="E510" i="17"/>
  <c r="D510" i="17"/>
  <c r="C510" i="17"/>
  <c r="B510" i="17"/>
  <c r="G509" i="17"/>
  <c r="F509" i="17"/>
  <c r="E509" i="17"/>
  <c r="D509" i="17"/>
  <c r="C509" i="17"/>
  <c r="B509" i="17"/>
  <c r="G508" i="17"/>
  <c r="F508" i="17"/>
  <c r="E508" i="17"/>
  <c r="D508" i="17"/>
  <c r="C508" i="17"/>
  <c r="B508" i="17"/>
  <c r="G507" i="17"/>
  <c r="F507" i="17"/>
  <c r="E507" i="17"/>
  <c r="D507" i="17"/>
  <c r="C507" i="17"/>
  <c r="B507" i="17"/>
  <c r="G506" i="17"/>
  <c r="F506" i="17"/>
  <c r="E506" i="17"/>
  <c r="D506" i="17"/>
  <c r="C506" i="17"/>
  <c r="B506" i="17"/>
  <c r="G505" i="17"/>
  <c r="F505" i="17"/>
  <c r="E505" i="17"/>
  <c r="D505" i="17"/>
  <c r="C505" i="17"/>
  <c r="B505" i="17"/>
  <c r="G504" i="17"/>
  <c r="F504" i="17"/>
  <c r="E504" i="17"/>
  <c r="D504" i="17"/>
  <c r="C504" i="17"/>
  <c r="B504" i="17"/>
  <c r="G503" i="17"/>
  <c r="F503" i="17"/>
  <c r="E503" i="17"/>
  <c r="D503" i="17"/>
  <c r="C503" i="17"/>
  <c r="B503" i="17"/>
  <c r="G502" i="17"/>
  <c r="F502" i="17"/>
  <c r="E502" i="17"/>
  <c r="D502" i="17"/>
  <c r="C502" i="17"/>
  <c r="B502" i="17"/>
  <c r="G501" i="17"/>
  <c r="F501" i="17"/>
  <c r="E501" i="17"/>
  <c r="D501" i="17"/>
  <c r="C501" i="17"/>
  <c r="B501" i="17"/>
  <c r="G500" i="17"/>
  <c r="F500" i="17"/>
  <c r="E500" i="17"/>
  <c r="D500" i="17"/>
  <c r="C500" i="17"/>
  <c r="B500" i="17"/>
  <c r="G499" i="17"/>
  <c r="F499" i="17"/>
  <c r="E499" i="17"/>
  <c r="D499" i="17"/>
  <c r="C499" i="17"/>
  <c r="B499" i="17"/>
  <c r="G498" i="17"/>
  <c r="F498" i="17"/>
  <c r="E498" i="17"/>
  <c r="D498" i="17"/>
  <c r="C498" i="17"/>
  <c r="B498" i="17"/>
  <c r="G497" i="17"/>
  <c r="F497" i="17"/>
  <c r="E497" i="17"/>
  <c r="D497" i="17"/>
  <c r="C497" i="17"/>
  <c r="B497" i="17"/>
  <c r="G496" i="17"/>
  <c r="F496" i="17"/>
  <c r="E496" i="17"/>
  <c r="D496" i="17"/>
  <c r="C496" i="17"/>
  <c r="B496" i="17"/>
  <c r="G495" i="17"/>
  <c r="F495" i="17"/>
  <c r="E495" i="17"/>
  <c r="D495" i="17"/>
  <c r="C495" i="17"/>
  <c r="B495" i="17"/>
  <c r="G494" i="17"/>
  <c r="F494" i="17"/>
  <c r="E494" i="17"/>
  <c r="D494" i="17"/>
  <c r="C494" i="17"/>
  <c r="B494" i="17"/>
  <c r="G493" i="17"/>
  <c r="F493" i="17"/>
  <c r="E493" i="17"/>
  <c r="D493" i="17"/>
  <c r="C493" i="17"/>
  <c r="B493" i="17"/>
  <c r="G492" i="17"/>
  <c r="F492" i="17"/>
  <c r="E492" i="17"/>
  <c r="D492" i="17"/>
  <c r="C492" i="17"/>
  <c r="B492" i="17"/>
  <c r="G491" i="17"/>
  <c r="F491" i="17"/>
  <c r="E491" i="17"/>
  <c r="D491" i="17"/>
  <c r="C491" i="17"/>
  <c r="B491" i="17"/>
  <c r="G490" i="17"/>
  <c r="F490" i="17"/>
  <c r="E490" i="17"/>
  <c r="D490" i="17"/>
  <c r="C490" i="17"/>
  <c r="B490" i="17"/>
  <c r="G489" i="17"/>
  <c r="F489" i="17"/>
  <c r="E489" i="17"/>
  <c r="D489" i="17"/>
  <c r="C489" i="17"/>
  <c r="B489" i="17"/>
  <c r="G488" i="17"/>
  <c r="F488" i="17"/>
  <c r="E488" i="17"/>
  <c r="D488" i="17"/>
  <c r="C488" i="17"/>
  <c r="B488" i="17"/>
  <c r="G487" i="17"/>
  <c r="F487" i="17"/>
  <c r="E487" i="17"/>
  <c r="D487" i="17"/>
  <c r="C487" i="17"/>
  <c r="B487" i="17"/>
  <c r="G486" i="17"/>
  <c r="F486" i="17"/>
  <c r="E486" i="17"/>
  <c r="D486" i="17"/>
  <c r="C486" i="17"/>
  <c r="B486" i="17"/>
  <c r="G485" i="17"/>
  <c r="F485" i="17"/>
  <c r="E485" i="17"/>
  <c r="D485" i="17"/>
  <c r="C485" i="17"/>
  <c r="B485" i="17"/>
  <c r="G484" i="17"/>
  <c r="F484" i="17"/>
  <c r="E484" i="17"/>
  <c r="D484" i="17"/>
  <c r="C484" i="17"/>
  <c r="B484" i="17"/>
  <c r="G483" i="17"/>
  <c r="F483" i="17"/>
  <c r="E483" i="17"/>
  <c r="D483" i="17"/>
  <c r="C483" i="17"/>
  <c r="B483" i="17"/>
  <c r="G482" i="17"/>
  <c r="F482" i="17"/>
  <c r="E482" i="17"/>
  <c r="D482" i="17"/>
  <c r="C482" i="17"/>
  <c r="B482" i="17"/>
  <c r="G481" i="17"/>
  <c r="F481" i="17"/>
  <c r="E481" i="17"/>
  <c r="D481" i="17"/>
  <c r="C481" i="17"/>
  <c r="B481" i="17"/>
  <c r="G480" i="17"/>
  <c r="F480" i="17"/>
  <c r="E480" i="17"/>
  <c r="D480" i="17"/>
  <c r="C480" i="17"/>
  <c r="B480" i="17"/>
  <c r="G479" i="17"/>
  <c r="F479" i="17"/>
  <c r="E479" i="17"/>
  <c r="D479" i="17"/>
  <c r="C479" i="17"/>
  <c r="B479" i="17"/>
  <c r="G478" i="17"/>
  <c r="F478" i="17"/>
  <c r="E478" i="17"/>
  <c r="D478" i="17"/>
  <c r="C478" i="17"/>
  <c r="B478" i="17"/>
  <c r="G477" i="17"/>
  <c r="F477" i="17"/>
  <c r="E477" i="17"/>
  <c r="D477" i="17"/>
  <c r="C477" i="17"/>
  <c r="B477" i="17"/>
  <c r="G476" i="17"/>
  <c r="F476" i="17"/>
  <c r="E476" i="17"/>
  <c r="D476" i="17"/>
  <c r="C476" i="17"/>
  <c r="B476" i="17"/>
  <c r="G475" i="17"/>
  <c r="F475" i="17"/>
  <c r="E475" i="17"/>
  <c r="D475" i="17"/>
  <c r="C475" i="17"/>
  <c r="B475" i="17"/>
  <c r="G474" i="17"/>
  <c r="F474" i="17"/>
  <c r="E474" i="17"/>
  <c r="D474" i="17"/>
  <c r="C474" i="17"/>
  <c r="B474" i="17"/>
  <c r="G473" i="17"/>
  <c r="F473" i="17"/>
  <c r="E473" i="17"/>
  <c r="D473" i="17"/>
  <c r="C473" i="17"/>
  <c r="B473" i="17"/>
  <c r="G472" i="17"/>
  <c r="F472" i="17"/>
  <c r="E472" i="17"/>
  <c r="D472" i="17"/>
  <c r="C472" i="17"/>
  <c r="B472" i="17"/>
  <c r="G471" i="17"/>
  <c r="F471" i="17"/>
  <c r="E471" i="17"/>
  <c r="D471" i="17"/>
  <c r="C471" i="17"/>
  <c r="B471" i="17"/>
  <c r="G470" i="17"/>
  <c r="F470" i="17"/>
  <c r="E470" i="17"/>
  <c r="D470" i="17"/>
  <c r="C470" i="17"/>
  <c r="B470" i="17"/>
  <c r="G469" i="17"/>
  <c r="F469" i="17"/>
  <c r="E469" i="17"/>
  <c r="D469" i="17"/>
  <c r="C469" i="17"/>
  <c r="B469" i="17"/>
  <c r="G468" i="17"/>
  <c r="F468" i="17"/>
  <c r="E468" i="17"/>
  <c r="D468" i="17"/>
  <c r="C468" i="17"/>
  <c r="B468" i="17"/>
  <c r="G467" i="17"/>
  <c r="F467" i="17"/>
  <c r="E467" i="17"/>
  <c r="D467" i="17"/>
  <c r="C467" i="17"/>
  <c r="B467" i="17"/>
  <c r="G466" i="17"/>
  <c r="F466" i="17"/>
  <c r="E466" i="17"/>
  <c r="D466" i="17"/>
  <c r="C466" i="17"/>
  <c r="B466" i="17"/>
  <c r="G465" i="17"/>
  <c r="F465" i="17"/>
  <c r="E465" i="17"/>
  <c r="D465" i="17"/>
  <c r="C465" i="17"/>
  <c r="B465" i="17"/>
  <c r="G464" i="17"/>
  <c r="F464" i="17"/>
  <c r="E464" i="17"/>
  <c r="D464" i="17"/>
  <c r="C464" i="17"/>
  <c r="B464" i="17"/>
  <c r="G463" i="17"/>
  <c r="F463" i="17"/>
  <c r="E463" i="17"/>
  <c r="D463" i="17"/>
  <c r="C463" i="17"/>
  <c r="B463" i="17"/>
  <c r="G462" i="17"/>
  <c r="F462" i="17"/>
  <c r="E462" i="17"/>
  <c r="D462" i="17"/>
  <c r="C462" i="17"/>
  <c r="B462" i="17"/>
  <c r="G461" i="17"/>
  <c r="F461" i="17"/>
  <c r="E461" i="17"/>
  <c r="D461" i="17"/>
  <c r="C461" i="17"/>
  <c r="B461" i="17"/>
  <c r="G460" i="17"/>
  <c r="F460" i="17"/>
  <c r="E460" i="17"/>
  <c r="D460" i="17"/>
  <c r="C460" i="17"/>
  <c r="B460" i="17"/>
  <c r="G459" i="17"/>
  <c r="F459" i="17"/>
  <c r="E459" i="17"/>
  <c r="D459" i="17"/>
  <c r="C459" i="17"/>
  <c r="B459" i="17"/>
  <c r="G458" i="17"/>
  <c r="F458" i="17"/>
  <c r="E458" i="17"/>
  <c r="D458" i="17"/>
  <c r="C458" i="17"/>
  <c r="B458" i="17"/>
  <c r="G457" i="17"/>
  <c r="F457" i="17"/>
  <c r="E457" i="17"/>
  <c r="D457" i="17"/>
  <c r="C457" i="17"/>
  <c r="B457" i="17"/>
  <c r="G456" i="17"/>
  <c r="F456" i="17"/>
  <c r="E456" i="17"/>
  <c r="D456" i="17"/>
  <c r="C456" i="17"/>
  <c r="B456" i="17"/>
  <c r="G455" i="17"/>
  <c r="F455" i="17"/>
  <c r="E455" i="17"/>
  <c r="D455" i="17"/>
  <c r="C455" i="17"/>
  <c r="B455" i="17"/>
  <c r="G454" i="17"/>
  <c r="F454" i="17"/>
  <c r="E454" i="17"/>
  <c r="D454" i="17"/>
  <c r="C454" i="17"/>
  <c r="B454" i="17"/>
  <c r="G453" i="17"/>
  <c r="F453" i="17"/>
  <c r="E453" i="17"/>
  <c r="D453" i="17"/>
  <c r="C453" i="17"/>
  <c r="B453" i="17"/>
  <c r="G452" i="17"/>
  <c r="F452" i="17"/>
  <c r="E452" i="17"/>
  <c r="D452" i="17"/>
  <c r="C452" i="17"/>
  <c r="B452" i="17"/>
  <c r="G451" i="17"/>
  <c r="F451" i="17"/>
  <c r="E451" i="17"/>
  <c r="D451" i="17"/>
  <c r="C451" i="17"/>
  <c r="B451" i="17"/>
  <c r="G450" i="17"/>
  <c r="F450" i="17"/>
  <c r="E450" i="17"/>
  <c r="D450" i="17"/>
  <c r="C450" i="17"/>
  <c r="B450" i="17"/>
  <c r="G449" i="17"/>
  <c r="F449" i="17"/>
  <c r="E449" i="17"/>
  <c r="D449" i="17"/>
  <c r="C449" i="17"/>
  <c r="B449" i="17"/>
  <c r="G448" i="17"/>
  <c r="F448" i="17"/>
  <c r="E448" i="17"/>
  <c r="D448" i="17"/>
  <c r="C448" i="17"/>
  <c r="B448" i="17"/>
  <c r="G447" i="17"/>
  <c r="F447" i="17"/>
  <c r="E447" i="17"/>
  <c r="D447" i="17"/>
  <c r="C447" i="17"/>
  <c r="B447" i="17"/>
  <c r="G446" i="17"/>
  <c r="F446" i="17"/>
  <c r="E446" i="17"/>
  <c r="D446" i="17"/>
  <c r="C446" i="17"/>
  <c r="B446" i="17"/>
  <c r="G445" i="17"/>
  <c r="F445" i="17"/>
  <c r="E445" i="17"/>
  <c r="D445" i="17"/>
  <c r="C445" i="17"/>
  <c r="B445" i="17"/>
  <c r="G444" i="17"/>
  <c r="F444" i="17"/>
  <c r="E444" i="17"/>
  <c r="D444" i="17"/>
  <c r="C444" i="17"/>
  <c r="B444" i="17"/>
  <c r="G443" i="17"/>
  <c r="F443" i="17"/>
  <c r="E443" i="17"/>
  <c r="D443" i="17"/>
  <c r="C443" i="17"/>
  <c r="B443" i="17"/>
  <c r="G442" i="17"/>
  <c r="F442" i="17"/>
  <c r="E442" i="17"/>
  <c r="D442" i="17"/>
  <c r="C442" i="17"/>
  <c r="B442" i="17"/>
  <c r="G441" i="17"/>
  <c r="F441" i="17"/>
  <c r="E441" i="17"/>
  <c r="D441" i="17"/>
  <c r="C441" i="17"/>
  <c r="B441" i="17"/>
  <c r="G440" i="17"/>
  <c r="F440" i="17"/>
  <c r="E440" i="17"/>
  <c r="D440" i="17"/>
  <c r="C440" i="17"/>
  <c r="B440" i="17"/>
  <c r="G439" i="17"/>
  <c r="F439" i="17"/>
  <c r="E439" i="17"/>
  <c r="D439" i="17"/>
  <c r="C439" i="17"/>
  <c r="B439" i="17"/>
  <c r="G438" i="17"/>
  <c r="F438" i="17"/>
  <c r="E438" i="17"/>
  <c r="D438" i="17"/>
  <c r="C438" i="17"/>
  <c r="B438" i="17"/>
  <c r="G437" i="17"/>
  <c r="F437" i="17"/>
  <c r="E437" i="17"/>
  <c r="D437" i="17"/>
  <c r="C437" i="17"/>
  <c r="B437" i="17"/>
  <c r="G436" i="17"/>
  <c r="F436" i="17"/>
  <c r="E436" i="17"/>
  <c r="D436" i="17"/>
  <c r="C436" i="17"/>
  <c r="B436" i="17"/>
  <c r="G435" i="17"/>
  <c r="F435" i="17"/>
  <c r="E435" i="17"/>
  <c r="D435" i="17"/>
  <c r="C435" i="17"/>
  <c r="B435" i="17"/>
  <c r="G434" i="17"/>
  <c r="F434" i="17"/>
  <c r="E434" i="17"/>
  <c r="D434" i="17"/>
  <c r="C434" i="17"/>
  <c r="B434" i="17"/>
  <c r="G433" i="17"/>
  <c r="F433" i="17"/>
  <c r="E433" i="17"/>
  <c r="D433" i="17"/>
  <c r="C433" i="17"/>
  <c r="B433" i="17"/>
  <c r="G432" i="17"/>
  <c r="F432" i="17"/>
  <c r="E432" i="17"/>
  <c r="D432" i="17"/>
  <c r="C432" i="17"/>
  <c r="B432" i="17"/>
  <c r="G431" i="17"/>
  <c r="F431" i="17"/>
  <c r="E431" i="17"/>
  <c r="D431" i="17"/>
  <c r="C431" i="17"/>
  <c r="B431" i="17"/>
  <c r="G430" i="17"/>
  <c r="F430" i="17"/>
  <c r="E430" i="17"/>
  <c r="D430" i="17"/>
  <c r="C430" i="17"/>
  <c r="B430" i="17"/>
  <c r="G429" i="17"/>
  <c r="F429" i="17"/>
  <c r="E429" i="17"/>
  <c r="D429" i="17"/>
  <c r="C429" i="17"/>
  <c r="B429" i="17"/>
  <c r="G428" i="17"/>
  <c r="F428" i="17"/>
  <c r="E428" i="17"/>
  <c r="D428" i="17"/>
  <c r="C428" i="17"/>
  <c r="B428" i="17"/>
  <c r="G427" i="17"/>
  <c r="F427" i="17"/>
  <c r="E427" i="17"/>
  <c r="D427" i="17"/>
  <c r="C427" i="17"/>
  <c r="B427" i="17"/>
  <c r="G426" i="17"/>
  <c r="F426" i="17"/>
  <c r="E426" i="17"/>
  <c r="D426" i="17"/>
  <c r="C426" i="17"/>
  <c r="B426" i="17"/>
  <c r="G425" i="17"/>
  <c r="F425" i="17"/>
  <c r="E425" i="17"/>
  <c r="D425" i="17"/>
  <c r="C425" i="17"/>
  <c r="B425" i="17"/>
  <c r="G424" i="17"/>
  <c r="F424" i="17"/>
  <c r="E424" i="17"/>
  <c r="D424" i="17"/>
  <c r="C424" i="17"/>
  <c r="B424" i="17"/>
  <c r="G423" i="17"/>
  <c r="F423" i="17"/>
  <c r="E423" i="17"/>
  <c r="D423" i="17"/>
  <c r="C423" i="17"/>
  <c r="B423" i="17"/>
  <c r="G422" i="17"/>
  <c r="F422" i="17"/>
  <c r="E422" i="17"/>
  <c r="D422" i="17"/>
  <c r="C422" i="17"/>
  <c r="B422" i="17"/>
  <c r="G421" i="17"/>
  <c r="F421" i="17"/>
  <c r="E421" i="17"/>
  <c r="D421" i="17"/>
  <c r="C421" i="17"/>
  <c r="B421" i="17"/>
  <c r="G420" i="17"/>
  <c r="F420" i="17"/>
  <c r="E420" i="17"/>
  <c r="D420" i="17"/>
  <c r="C420" i="17"/>
  <c r="B420" i="17"/>
  <c r="G419" i="17"/>
  <c r="F419" i="17"/>
  <c r="E419" i="17"/>
  <c r="D419" i="17"/>
  <c r="C419" i="17"/>
  <c r="B419" i="17"/>
  <c r="G418" i="17"/>
  <c r="F418" i="17"/>
  <c r="E418" i="17"/>
  <c r="D418" i="17"/>
  <c r="C418" i="17"/>
  <c r="B418" i="17"/>
  <c r="G417" i="17"/>
  <c r="F417" i="17"/>
  <c r="E417" i="17"/>
  <c r="D417" i="17"/>
  <c r="C417" i="17"/>
  <c r="B417" i="17"/>
  <c r="G416" i="17"/>
  <c r="F416" i="17"/>
  <c r="E416" i="17"/>
  <c r="D416" i="17"/>
  <c r="C416" i="17"/>
  <c r="B416" i="17"/>
  <c r="G415" i="17"/>
  <c r="F415" i="17"/>
  <c r="E415" i="17"/>
  <c r="D415" i="17"/>
  <c r="C415" i="17"/>
  <c r="B415" i="17"/>
  <c r="G414" i="17"/>
  <c r="F414" i="17"/>
  <c r="E414" i="17"/>
  <c r="D414" i="17"/>
  <c r="C414" i="17"/>
  <c r="B414" i="17"/>
  <c r="G413" i="17"/>
  <c r="F413" i="17"/>
  <c r="E413" i="17"/>
  <c r="D413" i="17"/>
  <c r="C413" i="17"/>
  <c r="B413" i="17"/>
  <c r="G412" i="17"/>
  <c r="F412" i="17"/>
  <c r="E412" i="17"/>
  <c r="D412" i="17"/>
  <c r="C412" i="17"/>
  <c r="B412" i="17"/>
  <c r="G411" i="17"/>
  <c r="F411" i="17"/>
  <c r="E411" i="17"/>
  <c r="D411" i="17"/>
  <c r="C411" i="17"/>
  <c r="B411" i="17"/>
  <c r="G410" i="17"/>
  <c r="F410" i="17"/>
  <c r="E410" i="17"/>
  <c r="D410" i="17"/>
  <c r="C410" i="17"/>
  <c r="B410" i="17"/>
  <c r="G409" i="17"/>
  <c r="F409" i="17"/>
  <c r="E409" i="17"/>
  <c r="D409" i="17"/>
  <c r="C409" i="17"/>
  <c r="B409" i="17"/>
  <c r="G408" i="17"/>
  <c r="F408" i="17"/>
  <c r="E408" i="17"/>
  <c r="D408" i="17"/>
  <c r="C408" i="17"/>
  <c r="B408" i="17"/>
  <c r="G407" i="17"/>
  <c r="F407" i="17"/>
  <c r="E407" i="17"/>
  <c r="D407" i="17"/>
  <c r="C407" i="17"/>
  <c r="B407" i="17"/>
  <c r="G406" i="17"/>
  <c r="F406" i="17"/>
  <c r="E406" i="17"/>
  <c r="D406" i="17"/>
  <c r="C406" i="17"/>
  <c r="B406" i="17"/>
  <c r="G405" i="17"/>
  <c r="F405" i="17"/>
  <c r="E405" i="17"/>
  <c r="D405" i="17"/>
  <c r="C405" i="17"/>
  <c r="B405" i="17"/>
  <c r="G404" i="17"/>
  <c r="F404" i="17"/>
  <c r="E404" i="17"/>
  <c r="D404" i="17"/>
  <c r="C404" i="17"/>
  <c r="B404" i="17"/>
  <c r="G403" i="17"/>
  <c r="F403" i="17"/>
  <c r="E403" i="17"/>
  <c r="D403" i="17"/>
  <c r="C403" i="17"/>
  <c r="B403" i="17"/>
  <c r="G402" i="17"/>
  <c r="F402" i="17"/>
  <c r="E402" i="17"/>
  <c r="D402" i="17"/>
  <c r="C402" i="17"/>
  <c r="B402" i="17"/>
  <c r="G401" i="17"/>
  <c r="F401" i="17"/>
  <c r="E401" i="17"/>
  <c r="D401" i="17"/>
  <c r="C401" i="17"/>
  <c r="B401" i="17"/>
  <c r="G400" i="17"/>
  <c r="F400" i="17"/>
  <c r="E400" i="17"/>
  <c r="D400" i="17"/>
  <c r="C400" i="17"/>
  <c r="B400" i="17"/>
  <c r="G399" i="17"/>
  <c r="F399" i="17"/>
  <c r="E399" i="17"/>
  <c r="D399" i="17"/>
  <c r="C399" i="17"/>
  <c r="B399" i="17"/>
  <c r="G398" i="17"/>
  <c r="F398" i="17"/>
  <c r="E398" i="17"/>
  <c r="D398" i="17"/>
  <c r="C398" i="17"/>
  <c r="B398" i="17"/>
  <c r="G397" i="17"/>
  <c r="F397" i="17"/>
  <c r="E397" i="17"/>
  <c r="D397" i="17"/>
  <c r="C397" i="17"/>
  <c r="B397" i="17"/>
  <c r="G396" i="17"/>
  <c r="F396" i="17"/>
  <c r="E396" i="17"/>
  <c r="D396" i="17"/>
  <c r="C396" i="17"/>
  <c r="B396" i="17"/>
  <c r="G395" i="17"/>
  <c r="F395" i="17"/>
  <c r="E395" i="17"/>
  <c r="D395" i="17"/>
  <c r="C395" i="17"/>
  <c r="B395" i="17"/>
  <c r="G394" i="17"/>
  <c r="F394" i="17"/>
  <c r="E394" i="17"/>
  <c r="D394" i="17"/>
  <c r="C394" i="17"/>
  <c r="B394" i="17"/>
  <c r="G393" i="17"/>
  <c r="F393" i="17"/>
  <c r="E393" i="17"/>
  <c r="D393" i="17"/>
  <c r="C393" i="17"/>
  <c r="B393" i="17"/>
  <c r="G392" i="17"/>
  <c r="F392" i="17"/>
  <c r="E392" i="17"/>
  <c r="D392" i="17"/>
  <c r="C392" i="17"/>
  <c r="B392" i="17"/>
  <c r="G391" i="17"/>
  <c r="F391" i="17"/>
  <c r="E391" i="17"/>
  <c r="D391" i="17"/>
  <c r="C391" i="17"/>
  <c r="B391" i="17"/>
  <c r="G390" i="17"/>
  <c r="F390" i="17"/>
  <c r="E390" i="17"/>
  <c r="D390" i="17"/>
  <c r="C390" i="17"/>
  <c r="B390" i="17"/>
  <c r="G389" i="17"/>
  <c r="F389" i="17"/>
  <c r="E389" i="17"/>
  <c r="D389" i="17"/>
  <c r="C389" i="17"/>
  <c r="B389" i="17"/>
  <c r="G388" i="17"/>
  <c r="F388" i="17"/>
  <c r="E388" i="17"/>
  <c r="D388" i="17"/>
  <c r="C388" i="17"/>
  <c r="B388" i="17"/>
  <c r="G387" i="17"/>
  <c r="F387" i="17"/>
  <c r="E387" i="17"/>
  <c r="D387" i="17"/>
  <c r="C387" i="17"/>
  <c r="B387" i="17"/>
  <c r="G386" i="17"/>
  <c r="F386" i="17"/>
  <c r="E386" i="17"/>
  <c r="D386" i="17"/>
  <c r="C386" i="17"/>
  <c r="B386" i="17"/>
  <c r="G385" i="17"/>
  <c r="F385" i="17"/>
  <c r="E385" i="17"/>
  <c r="D385" i="17"/>
  <c r="C385" i="17"/>
  <c r="B385" i="17"/>
  <c r="G384" i="17"/>
  <c r="F384" i="17"/>
  <c r="E384" i="17"/>
  <c r="D384" i="17"/>
  <c r="C384" i="17"/>
  <c r="B384" i="17"/>
  <c r="G383" i="17"/>
  <c r="F383" i="17"/>
  <c r="E383" i="17"/>
  <c r="D383" i="17"/>
  <c r="C383" i="17"/>
  <c r="B383" i="17"/>
  <c r="G382" i="17"/>
  <c r="F382" i="17"/>
  <c r="E382" i="17"/>
  <c r="D382" i="17"/>
  <c r="C382" i="17"/>
  <c r="B382" i="17"/>
  <c r="G381" i="17"/>
  <c r="F381" i="17"/>
  <c r="E381" i="17"/>
  <c r="D381" i="17"/>
  <c r="C381" i="17"/>
  <c r="B381" i="17"/>
  <c r="G380" i="17"/>
  <c r="F380" i="17"/>
  <c r="E380" i="17"/>
  <c r="D380" i="17"/>
  <c r="C380" i="17"/>
  <c r="B380" i="17"/>
  <c r="G379" i="17"/>
  <c r="F379" i="17"/>
  <c r="E379" i="17"/>
  <c r="D379" i="17"/>
  <c r="C379" i="17"/>
  <c r="B379" i="17"/>
  <c r="G378" i="17"/>
  <c r="F378" i="17"/>
  <c r="E378" i="17"/>
  <c r="D378" i="17"/>
  <c r="C378" i="17"/>
  <c r="B378" i="17"/>
  <c r="G377" i="17"/>
  <c r="F377" i="17"/>
  <c r="E377" i="17"/>
  <c r="D377" i="17"/>
  <c r="C377" i="17"/>
  <c r="B377" i="17"/>
  <c r="G376" i="17"/>
  <c r="F376" i="17"/>
  <c r="E376" i="17"/>
  <c r="D376" i="17"/>
  <c r="C376" i="17"/>
  <c r="B376" i="17"/>
  <c r="G375" i="17"/>
  <c r="F375" i="17"/>
  <c r="E375" i="17"/>
  <c r="D375" i="17"/>
  <c r="C375" i="17"/>
  <c r="B375" i="17"/>
  <c r="G374" i="17"/>
  <c r="F374" i="17"/>
  <c r="E374" i="17"/>
  <c r="D374" i="17"/>
  <c r="C374" i="17"/>
  <c r="B374" i="17"/>
  <c r="G373" i="17"/>
  <c r="F373" i="17"/>
  <c r="E373" i="17"/>
  <c r="D373" i="17"/>
  <c r="C373" i="17"/>
  <c r="B373" i="17"/>
  <c r="G372" i="17"/>
  <c r="F372" i="17"/>
  <c r="E372" i="17"/>
  <c r="D372" i="17"/>
  <c r="C372" i="17"/>
  <c r="B372" i="17"/>
  <c r="G371" i="17"/>
  <c r="F371" i="17"/>
  <c r="E371" i="17"/>
  <c r="D371" i="17"/>
  <c r="C371" i="17"/>
  <c r="B371" i="17"/>
  <c r="G370" i="17"/>
  <c r="F370" i="17"/>
  <c r="E370" i="17"/>
  <c r="D370" i="17"/>
  <c r="C370" i="17"/>
  <c r="B370" i="17"/>
  <c r="G369" i="17"/>
  <c r="F369" i="17"/>
  <c r="E369" i="17"/>
  <c r="D369" i="17"/>
  <c r="C369" i="17"/>
  <c r="B369" i="17"/>
  <c r="G368" i="17"/>
  <c r="F368" i="17"/>
  <c r="E368" i="17"/>
  <c r="D368" i="17"/>
  <c r="C368" i="17"/>
  <c r="B368" i="17"/>
  <c r="G367" i="17"/>
  <c r="F367" i="17"/>
  <c r="E367" i="17"/>
  <c r="D367" i="17"/>
  <c r="C367" i="17"/>
  <c r="B367" i="17"/>
  <c r="G366" i="17"/>
  <c r="F366" i="17"/>
  <c r="E366" i="17"/>
  <c r="D366" i="17"/>
  <c r="C366" i="17"/>
  <c r="B366" i="17"/>
  <c r="G365" i="17"/>
  <c r="F365" i="17"/>
  <c r="E365" i="17"/>
  <c r="D365" i="17"/>
  <c r="C365" i="17"/>
  <c r="B365" i="17"/>
  <c r="G364" i="17"/>
  <c r="F364" i="17"/>
  <c r="E364" i="17"/>
  <c r="D364" i="17"/>
  <c r="C364" i="17"/>
  <c r="B364" i="17"/>
  <c r="G363" i="17"/>
  <c r="F363" i="17"/>
  <c r="E363" i="17"/>
  <c r="D363" i="17"/>
  <c r="C363" i="17"/>
  <c r="B363" i="17"/>
  <c r="G362" i="17"/>
  <c r="F362" i="17"/>
  <c r="E362" i="17"/>
  <c r="D362" i="17"/>
  <c r="C362" i="17"/>
  <c r="B362" i="17"/>
  <c r="G361" i="17"/>
  <c r="F361" i="17"/>
  <c r="E361" i="17"/>
  <c r="D361" i="17"/>
  <c r="C361" i="17"/>
  <c r="B361" i="17"/>
  <c r="G360" i="17"/>
  <c r="F360" i="17"/>
  <c r="E360" i="17"/>
  <c r="D360" i="17"/>
  <c r="C360" i="17"/>
  <c r="B360" i="17"/>
  <c r="G359" i="17"/>
  <c r="F359" i="17"/>
  <c r="E359" i="17"/>
  <c r="D359" i="17"/>
  <c r="C359" i="17"/>
  <c r="B359" i="17"/>
  <c r="G358" i="17"/>
  <c r="F358" i="17"/>
  <c r="E358" i="17"/>
  <c r="D358" i="17"/>
  <c r="C358" i="17"/>
  <c r="B358" i="17"/>
  <c r="G357" i="17"/>
  <c r="F357" i="17"/>
  <c r="E357" i="17"/>
  <c r="D357" i="17"/>
  <c r="C357" i="17"/>
  <c r="B357" i="17"/>
  <c r="G356" i="17"/>
  <c r="F356" i="17"/>
  <c r="E356" i="17"/>
  <c r="D356" i="17"/>
  <c r="C356" i="17"/>
  <c r="B356" i="17"/>
  <c r="G355" i="17"/>
  <c r="F355" i="17"/>
  <c r="E355" i="17"/>
  <c r="D355" i="17"/>
  <c r="C355" i="17"/>
  <c r="B355" i="17"/>
  <c r="G354" i="17"/>
  <c r="F354" i="17"/>
  <c r="E354" i="17"/>
  <c r="D354" i="17"/>
  <c r="C354" i="17"/>
  <c r="B354" i="17"/>
  <c r="G353" i="17"/>
  <c r="F353" i="17"/>
  <c r="E353" i="17"/>
  <c r="D353" i="17"/>
  <c r="C353" i="17"/>
  <c r="B353" i="17"/>
  <c r="G352" i="17"/>
  <c r="F352" i="17"/>
  <c r="E352" i="17"/>
  <c r="D352" i="17"/>
  <c r="C352" i="17"/>
  <c r="B352" i="17"/>
  <c r="G351" i="17"/>
  <c r="F351" i="17"/>
  <c r="E351" i="17"/>
  <c r="D351" i="17"/>
  <c r="C351" i="17"/>
  <c r="B351" i="17"/>
  <c r="G350" i="17"/>
  <c r="F350" i="17"/>
  <c r="E350" i="17"/>
  <c r="D350" i="17"/>
  <c r="C350" i="17"/>
  <c r="B350" i="17"/>
  <c r="G349" i="17"/>
  <c r="F349" i="17"/>
  <c r="E349" i="17"/>
  <c r="D349" i="17"/>
  <c r="C349" i="17"/>
  <c r="B349" i="17"/>
  <c r="G348" i="17"/>
  <c r="F348" i="17"/>
  <c r="E348" i="17"/>
  <c r="D348" i="17"/>
  <c r="C348" i="17"/>
  <c r="B348" i="17"/>
  <c r="G347" i="17"/>
  <c r="F347" i="17"/>
  <c r="E347" i="17"/>
  <c r="D347" i="17"/>
  <c r="C347" i="17"/>
  <c r="B347" i="17"/>
  <c r="G346" i="17"/>
  <c r="F346" i="17"/>
  <c r="E346" i="17"/>
  <c r="D346" i="17"/>
  <c r="C346" i="17"/>
  <c r="B346" i="17"/>
  <c r="G345" i="17"/>
  <c r="F345" i="17"/>
  <c r="E345" i="17"/>
  <c r="D345" i="17"/>
  <c r="C345" i="17"/>
  <c r="B345" i="17"/>
  <c r="G344" i="17"/>
  <c r="F344" i="17"/>
  <c r="E344" i="17"/>
  <c r="D344" i="17"/>
  <c r="C344" i="17"/>
  <c r="B344" i="17"/>
  <c r="G343" i="17"/>
  <c r="F343" i="17"/>
  <c r="E343" i="17"/>
  <c r="D343" i="17"/>
  <c r="C343" i="17"/>
  <c r="B343" i="17"/>
  <c r="G342" i="17"/>
  <c r="F342" i="17"/>
  <c r="E342" i="17"/>
  <c r="D342" i="17"/>
  <c r="C342" i="17"/>
  <c r="B342" i="17"/>
  <c r="G341" i="17"/>
  <c r="F341" i="17"/>
  <c r="E341" i="17"/>
  <c r="D341" i="17"/>
  <c r="C341" i="17"/>
  <c r="B341" i="17"/>
  <c r="G340" i="17"/>
  <c r="F340" i="17"/>
  <c r="E340" i="17"/>
  <c r="D340" i="17"/>
  <c r="C340" i="17"/>
  <c r="B340" i="17"/>
  <c r="G339" i="17"/>
  <c r="F339" i="17"/>
  <c r="E339" i="17"/>
  <c r="D339" i="17"/>
  <c r="C339" i="17"/>
  <c r="B339" i="17"/>
  <c r="G338" i="17"/>
  <c r="F338" i="17"/>
  <c r="E338" i="17"/>
  <c r="D338" i="17"/>
  <c r="C338" i="17"/>
  <c r="B338" i="17"/>
  <c r="G337" i="17"/>
  <c r="F337" i="17"/>
  <c r="E337" i="17"/>
  <c r="D337" i="17"/>
  <c r="C337" i="17"/>
  <c r="B337" i="17"/>
  <c r="G336" i="17"/>
  <c r="F336" i="17"/>
  <c r="E336" i="17"/>
  <c r="D336" i="17"/>
  <c r="C336" i="17"/>
  <c r="B336" i="17"/>
  <c r="G335" i="17"/>
  <c r="F335" i="17"/>
  <c r="E335" i="17"/>
  <c r="D335" i="17"/>
  <c r="C335" i="17"/>
  <c r="B335" i="17"/>
  <c r="G334" i="17"/>
  <c r="F334" i="17"/>
  <c r="E334" i="17"/>
  <c r="D334" i="17"/>
  <c r="C334" i="17"/>
  <c r="B334" i="17"/>
  <c r="G333" i="17"/>
  <c r="F333" i="17"/>
  <c r="E333" i="17"/>
  <c r="D333" i="17"/>
  <c r="C333" i="17"/>
  <c r="B333" i="17"/>
  <c r="G332" i="17"/>
  <c r="F332" i="17"/>
  <c r="E332" i="17"/>
  <c r="D332" i="17"/>
  <c r="C332" i="17"/>
  <c r="B332" i="17"/>
  <c r="G331" i="17"/>
  <c r="F331" i="17"/>
  <c r="E331" i="17"/>
  <c r="D331" i="17"/>
  <c r="C331" i="17"/>
  <c r="B331" i="17"/>
  <c r="G330" i="17"/>
  <c r="F330" i="17"/>
  <c r="E330" i="17"/>
  <c r="D330" i="17"/>
  <c r="C330" i="17"/>
  <c r="B330" i="17"/>
  <c r="G329" i="17"/>
  <c r="F329" i="17"/>
  <c r="E329" i="17"/>
  <c r="D329" i="17"/>
  <c r="C329" i="17"/>
  <c r="B329" i="17"/>
  <c r="G328" i="17"/>
  <c r="F328" i="17"/>
  <c r="E328" i="17"/>
  <c r="D328" i="17"/>
  <c r="C328" i="17"/>
  <c r="B328" i="17"/>
  <c r="G327" i="17"/>
  <c r="F327" i="17"/>
  <c r="E327" i="17"/>
  <c r="D327" i="17"/>
  <c r="C327" i="17"/>
  <c r="B327" i="17"/>
  <c r="G326" i="17"/>
  <c r="F326" i="17"/>
  <c r="E326" i="17"/>
  <c r="D326" i="17"/>
  <c r="C326" i="17"/>
  <c r="B326" i="17"/>
  <c r="G325" i="17"/>
  <c r="F325" i="17"/>
  <c r="E325" i="17"/>
  <c r="D325" i="17"/>
  <c r="C325" i="17"/>
  <c r="B325" i="17"/>
  <c r="G324" i="17"/>
  <c r="F324" i="17"/>
  <c r="E324" i="17"/>
  <c r="D324" i="17"/>
  <c r="C324" i="17"/>
  <c r="B324" i="17"/>
  <c r="G323" i="17"/>
  <c r="F323" i="17"/>
  <c r="E323" i="17"/>
  <c r="D323" i="17"/>
  <c r="C323" i="17"/>
  <c r="B323" i="17"/>
  <c r="G322" i="17"/>
  <c r="F322" i="17"/>
  <c r="E322" i="17"/>
  <c r="D322" i="17"/>
  <c r="C322" i="17"/>
  <c r="B322" i="17"/>
  <c r="G321" i="17"/>
  <c r="F321" i="17"/>
  <c r="E321" i="17"/>
  <c r="D321" i="17"/>
  <c r="C321" i="17"/>
  <c r="B321" i="17"/>
  <c r="G320" i="17"/>
  <c r="F320" i="17"/>
  <c r="E320" i="17"/>
  <c r="D320" i="17"/>
  <c r="C320" i="17"/>
  <c r="B320" i="17"/>
  <c r="G319" i="17"/>
  <c r="F319" i="17"/>
  <c r="E319" i="17"/>
  <c r="D319" i="17"/>
  <c r="C319" i="17"/>
  <c r="B319" i="17"/>
  <c r="G318" i="17"/>
  <c r="F318" i="17"/>
  <c r="E318" i="17"/>
  <c r="D318" i="17"/>
  <c r="C318" i="17"/>
  <c r="B318" i="17"/>
  <c r="G317" i="17"/>
  <c r="F317" i="17"/>
  <c r="E317" i="17"/>
  <c r="D317" i="17"/>
  <c r="C317" i="17"/>
  <c r="B317" i="17"/>
  <c r="G316" i="17"/>
  <c r="F316" i="17"/>
  <c r="E316" i="17"/>
  <c r="D316" i="17"/>
  <c r="C316" i="17"/>
  <c r="B316" i="17"/>
  <c r="G315" i="17"/>
  <c r="F315" i="17"/>
  <c r="E315" i="17"/>
  <c r="D315" i="17"/>
  <c r="C315" i="17"/>
  <c r="B315" i="17"/>
  <c r="G314" i="17"/>
  <c r="F314" i="17"/>
  <c r="E314" i="17"/>
  <c r="D314" i="17"/>
  <c r="C314" i="17"/>
  <c r="B314" i="17"/>
  <c r="G313" i="17"/>
  <c r="F313" i="17"/>
  <c r="E313" i="17"/>
  <c r="D313" i="17"/>
  <c r="C313" i="17"/>
  <c r="B313" i="17"/>
  <c r="G312" i="17"/>
  <c r="F312" i="17"/>
  <c r="E312" i="17"/>
  <c r="D312" i="17"/>
  <c r="C312" i="17"/>
  <c r="B312" i="17"/>
  <c r="G311" i="17"/>
  <c r="F311" i="17"/>
  <c r="E311" i="17"/>
  <c r="D311" i="17"/>
  <c r="C311" i="17"/>
  <c r="B311" i="17"/>
  <c r="G310" i="17"/>
  <c r="F310" i="17"/>
  <c r="E310" i="17"/>
  <c r="D310" i="17"/>
  <c r="C310" i="17"/>
  <c r="B310" i="17"/>
  <c r="G309" i="17"/>
  <c r="F309" i="17"/>
  <c r="E309" i="17"/>
  <c r="D309" i="17"/>
  <c r="C309" i="17"/>
  <c r="B309" i="17"/>
  <c r="G308" i="17"/>
  <c r="F308" i="17"/>
  <c r="E308" i="17"/>
  <c r="D308" i="17"/>
  <c r="C308" i="17"/>
  <c r="B308" i="17"/>
  <c r="G307" i="17"/>
  <c r="F307" i="17"/>
  <c r="E307" i="17"/>
  <c r="D307" i="17"/>
  <c r="C307" i="17"/>
  <c r="B307" i="17"/>
  <c r="G306" i="17"/>
  <c r="F306" i="17"/>
  <c r="E306" i="17"/>
  <c r="D306" i="17"/>
  <c r="C306" i="17"/>
  <c r="B306" i="17"/>
  <c r="G305" i="17"/>
  <c r="F305" i="17"/>
  <c r="E305" i="17"/>
  <c r="D305" i="17"/>
  <c r="C305" i="17"/>
  <c r="B305" i="17"/>
  <c r="G304" i="17"/>
  <c r="F304" i="17"/>
  <c r="E304" i="17"/>
  <c r="D304" i="17"/>
  <c r="C304" i="17"/>
  <c r="B304" i="17"/>
  <c r="G303" i="17"/>
  <c r="F303" i="17"/>
  <c r="E303" i="17"/>
  <c r="D303" i="17"/>
  <c r="C303" i="17"/>
  <c r="B303" i="17"/>
  <c r="G302" i="17"/>
  <c r="F302" i="17"/>
  <c r="E302" i="17"/>
  <c r="D302" i="17"/>
  <c r="C302" i="17"/>
  <c r="B302" i="17"/>
  <c r="G301" i="17"/>
  <c r="F301" i="17"/>
  <c r="E301" i="17"/>
  <c r="D301" i="17"/>
  <c r="C301" i="17"/>
  <c r="B301" i="17"/>
  <c r="G300" i="17"/>
  <c r="F300" i="17"/>
  <c r="E300" i="17"/>
  <c r="D300" i="17"/>
  <c r="C300" i="17"/>
  <c r="B300" i="17"/>
  <c r="G299" i="17"/>
  <c r="F299" i="17"/>
  <c r="E299" i="17"/>
  <c r="D299" i="17"/>
  <c r="C299" i="17"/>
  <c r="B299" i="17"/>
  <c r="G298" i="17"/>
  <c r="F298" i="17"/>
  <c r="E298" i="17"/>
  <c r="D298" i="17"/>
  <c r="C298" i="17"/>
  <c r="B298" i="17"/>
  <c r="G297" i="17"/>
  <c r="F297" i="17"/>
  <c r="E297" i="17"/>
  <c r="D297" i="17"/>
  <c r="C297" i="17"/>
  <c r="B297" i="17"/>
  <c r="G296" i="17"/>
  <c r="F296" i="17"/>
  <c r="E296" i="17"/>
  <c r="D296" i="17"/>
  <c r="C296" i="17"/>
  <c r="B296" i="17"/>
  <c r="G295" i="17"/>
  <c r="F295" i="17"/>
  <c r="E295" i="17"/>
  <c r="D295" i="17"/>
  <c r="C295" i="17"/>
  <c r="B295" i="17"/>
  <c r="G294" i="17"/>
  <c r="F294" i="17"/>
  <c r="E294" i="17"/>
  <c r="D294" i="17"/>
  <c r="C294" i="17"/>
  <c r="B294" i="17"/>
  <c r="G293" i="17"/>
  <c r="F293" i="17"/>
  <c r="E293" i="17"/>
  <c r="D293" i="17"/>
  <c r="C293" i="17"/>
  <c r="B293" i="17"/>
  <c r="G292" i="17"/>
  <c r="F292" i="17"/>
  <c r="E292" i="17"/>
  <c r="D292" i="17"/>
  <c r="C292" i="17"/>
  <c r="B292" i="17"/>
  <c r="G291" i="17"/>
  <c r="F291" i="17"/>
  <c r="E291" i="17"/>
  <c r="D291" i="17"/>
  <c r="C291" i="17"/>
  <c r="B291" i="17"/>
  <c r="G290" i="17"/>
  <c r="F290" i="17"/>
  <c r="E290" i="17"/>
  <c r="D290" i="17"/>
  <c r="C290" i="17"/>
  <c r="B290" i="17"/>
  <c r="G289" i="17"/>
  <c r="F289" i="17"/>
  <c r="E289" i="17"/>
  <c r="D289" i="17"/>
  <c r="C289" i="17"/>
  <c r="B289" i="17"/>
  <c r="G288" i="17"/>
  <c r="F288" i="17"/>
  <c r="E288" i="17"/>
  <c r="D288" i="17"/>
  <c r="C288" i="17"/>
  <c r="B288" i="17"/>
  <c r="G287" i="17"/>
  <c r="F287" i="17"/>
  <c r="E287" i="17"/>
  <c r="D287" i="17"/>
  <c r="C287" i="17"/>
  <c r="B287" i="17"/>
  <c r="G286" i="17"/>
  <c r="F286" i="17"/>
  <c r="E286" i="17"/>
  <c r="D286" i="17"/>
  <c r="C286" i="17"/>
  <c r="B286" i="17"/>
  <c r="G285" i="17"/>
  <c r="F285" i="17"/>
  <c r="E285" i="17"/>
  <c r="D285" i="17"/>
  <c r="C285" i="17"/>
  <c r="B285" i="17"/>
  <c r="G284" i="17"/>
  <c r="F284" i="17"/>
  <c r="E284" i="17"/>
  <c r="D284" i="17"/>
  <c r="C284" i="17"/>
  <c r="B284" i="17"/>
  <c r="G283" i="17"/>
  <c r="F283" i="17"/>
  <c r="E283" i="17"/>
  <c r="D283" i="17"/>
  <c r="C283" i="17"/>
  <c r="B283" i="17"/>
  <c r="G282" i="17"/>
  <c r="F282" i="17"/>
  <c r="E282" i="17"/>
  <c r="D282" i="17"/>
  <c r="C282" i="17"/>
  <c r="B282" i="17"/>
  <c r="G281" i="17"/>
  <c r="F281" i="17"/>
  <c r="E281" i="17"/>
  <c r="D281" i="17"/>
  <c r="C281" i="17"/>
  <c r="B281" i="17"/>
  <c r="G280" i="17"/>
  <c r="F280" i="17"/>
  <c r="E280" i="17"/>
  <c r="D280" i="17"/>
  <c r="C280" i="17"/>
  <c r="B280" i="17"/>
  <c r="G279" i="17"/>
  <c r="F279" i="17"/>
  <c r="E279" i="17"/>
  <c r="D279" i="17"/>
  <c r="C279" i="17"/>
  <c r="B279" i="17"/>
  <c r="G278" i="17"/>
  <c r="F278" i="17"/>
  <c r="E278" i="17"/>
  <c r="D278" i="17"/>
  <c r="C278" i="17"/>
  <c r="B278" i="17"/>
  <c r="G277" i="17"/>
  <c r="F277" i="17"/>
  <c r="E277" i="17"/>
  <c r="D277" i="17"/>
  <c r="C277" i="17"/>
  <c r="B277" i="17"/>
  <c r="G276" i="17"/>
  <c r="F276" i="17"/>
  <c r="E276" i="17"/>
  <c r="D276" i="17"/>
  <c r="C276" i="17"/>
  <c r="B276" i="17"/>
  <c r="G275" i="17"/>
  <c r="F275" i="17"/>
  <c r="E275" i="17"/>
  <c r="D275" i="17"/>
  <c r="C275" i="17"/>
  <c r="B275" i="17"/>
  <c r="G274" i="17"/>
  <c r="F274" i="17"/>
  <c r="E274" i="17"/>
  <c r="D274" i="17"/>
  <c r="C274" i="17"/>
  <c r="B274" i="17"/>
  <c r="G273" i="17"/>
  <c r="F273" i="17"/>
  <c r="E273" i="17"/>
  <c r="D273" i="17"/>
  <c r="C273" i="17"/>
  <c r="B273" i="17"/>
  <c r="G272" i="17"/>
  <c r="F272" i="17"/>
  <c r="E272" i="17"/>
  <c r="D272" i="17"/>
  <c r="C272" i="17"/>
  <c r="B272" i="17"/>
  <c r="G271" i="17"/>
  <c r="F271" i="17"/>
  <c r="E271" i="17"/>
  <c r="D271" i="17"/>
  <c r="C271" i="17"/>
  <c r="B271" i="17"/>
  <c r="G270" i="17"/>
  <c r="F270" i="17"/>
  <c r="E270" i="17"/>
  <c r="D270" i="17"/>
  <c r="C270" i="17"/>
  <c r="B270" i="17"/>
  <c r="G269" i="17"/>
  <c r="F269" i="17"/>
  <c r="E269" i="17"/>
  <c r="D269" i="17"/>
  <c r="C269" i="17"/>
  <c r="B269" i="17"/>
  <c r="G268" i="17"/>
  <c r="F268" i="17"/>
  <c r="E268" i="17"/>
  <c r="D268" i="17"/>
  <c r="C268" i="17"/>
  <c r="B268" i="17"/>
  <c r="G267" i="17"/>
  <c r="F267" i="17"/>
  <c r="E267" i="17"/>
  <c r="D267" i="17"/>
  <c r="C267" i="17"/>
  <c r="B267" i="17"/>
  <c r="G266" i="17"/>
  <c r="F266" i="17"/>
  <c r="E266" i="17"/>
  <c r="D266" i="17"/>
  <c r="C266" i="17"/>
  <c r="B266" i="17"/>
  <c r="G265" i="17"/>
  <c r="F265" i="17"/>
  <c r="E265" i="17"/>
  <c r="D265" i="17"/>
  <c r="C265" i="17"/>
  <c r="B265" i="17"/>
  <c r="G264" i="17"/>
  <c r="F264" i="17"/>
  <c r="E264" i="17"/>
  <c r="D264" i="17"/>
  <c r="C264" i="17"/>
  <c r="B264" i="17"/>
  <c r="G263" i="17"/>
  <c r="F263" i="17"/>
  <c r="E263" i="17"/>
  <c r="D263" i="17"/>
  <c r="C263" i="17"/>
  <c r="B263" i="17"/>
  <c r="G262" i="17"/>
  <c r="F262" i="17"/>
  <c r="E262" i="17"/>
  <c r="D262" i="17"/>
  <c r="C262" i="17"/>
  <c r="B262" i="17"/>
  <c r="G261" i="17"/>
  <c r="F261" i="17"/>
  <c r="E261" i="17"/>
  <c r="D261" i="17"/>
  <c r="C261" i="17"/>
  <c r="B261" i="17"/>
  <c r="G260" i="17"/>
  <c r="F260" i="17"/>
  <c r="E260" i="17"/>
  <c r="D260" i="17"/>
  <c r="C260" i="17"/>
  <c r="B260" i="17"/>
  <c r="G259" i="17"/>
  <c r="F259" i="17"/>
  <c r="E259" i="17"/>
  <c r="D259" i="17"/>
  <c r="C259" i="17"/>
  <c r="B259" i="17"/>
  <c r="G258" i="17"/>
  <c r="F258" i="17"/>
  <c r="E258" i="17"/>
  <c r="D258" i="17"/>
  <c r="C258" i="17"/>
  <c r="B258" i="17"/>
  <c r="G257" i="17"/>
  <c r="F257" i="17"/>
  <c r="E257" i="17"/>
  <c r="D257" i="17"/>
  <c r="C257" i="17"/>
  <c r="B257" i="17"/>
  <c r="G256" i="17"/>
  <c r="F256" i="17"/>
  <c r="E256" i="17"/>
  <c r="D256" i="17"/>
  <c r="C256" i="17"/>
  <c r="B256" i="17"/>
  <c r="G255" i="17"/>
  <c r="F255" i="17"/>
  <c r="E255" i="17"/>
  <c r="D255" i="17"/>
  <c r="C255" i="17"/>
  <c r="B255" i="17"/>
  <c r="G254" i="17"/>
  <c r="F254" i="17"/>
  <c r="E254" i="17"/>
  <c r="D254" i="17"/>
  <c r="C254" i="17"/>
  <c r="B254" i="17"/>
  <c r="G253" i="17"/>
  <c r="F253" i="17"/>
  <c r="E253" i="17"/>
  <c r="D253" i="17"/>
  <c r="C253" i="17"/>
  <c r="B253" i="17"/>
  <c r="G252" i="17"/>
  <c r="F252" i="17"/>
  <c r="E252" i="17"/>
  <c r="D252" i="17"/>
  <c r="C252" i="17"/>
  <c r="B252" i="17"/>
  <c r="G251" i="17"/>
  <c r="F251" i="17"/>
  <c r="E251" i="17"/>
  <c r="D251" i="17"/>
  <c r="C251" i="17"/>
  <c r="B251" i="17"/>
  <c r="G250" i="17"/>
  <c r="F250" i="17"/>
  <c r="E250" i="17"/>
  <c r="D250" i="17"/>
  <c r="C250" i="17"/>
  <c r="B250" i="17"/>
  <c r="G249" i="17"/>
  <c r="F249" i="17"/>
  <c r="E249" i="17"/>
  <c r="D249" i="17"/>
  <c r="C249" i="17"/>
  <c r="B249" i="17"/>
  <c r="G248" i="17"/>
  <c r="F248" i="17"/>
  <c r="E248" i="17"/>
  <c r="D248" i="17"/>
  <c r="C248" i="17"/>
  <c r="B248" i="17"/>
  <c r="G247" i="17"/>
  <c r="F247" i="17"/>
  <c r="E247" i="17"/>
  <c r="D247" i="17"/>
  <c r="C247" i="17"/>
  <c r="B247" i="17"/>
  <c r="G246" i="17"/>
  <c r="F246" i="17"/>
  <c r="E246" i="17"/>
  <c r="D246" i="17"/>
  <c r="C246" i="17"/>
  <c r="B246" i="17"/>
  <c r="G245" i="17"/>
  <c r="F245" i="17"/>
  <c r="E245" i="17"/>
  <c r="D245" i="17"/>
  <c r="C245" i="17"/>
  <c r="B245" i="17"/>
  <c r="G244" i="17"/>
  <c r="F244" i="17"/>
  <c r="E244" i="17"/>
  <c r="D244" i="17"/>
  <c r="C244" i="17"/>
  <c r="B244" i="17"/>
  <c r="G243" i="17"/>
  <c r="F243" i="17"/>
  <c r="E243" i="17"/>
  <c r="D243" i="17"/>
  <c r="C243" i="17"/>
  <c r="B243" i="17"/>
  <c r="G242" i="17"/>
  <c r="F242" i="17"/>
  <c r="E242" i="17"/>
  <c r="D242" i="17"/>
  <c r="C242" i="17"/>
  <c r="B242" i="17"/>
  <c r="G241" i="17"/>
  <c r="F241" i="17"/>
  <c r="E241" i="17"/>
  <c r="D241" i="17"/>
  <c r="C241" i="17"/>
  <c r="B241" i="17"/>
  <c r="G240" i="17"/>
  <c r="F240" i="17"/>
  <c r="E240" i="17"/>
  <c r="D240" i="17"/>
  <c r="C240" i="17"/>
  <c r="B240" i="17"/>
  <c r="G239" i="17"/>
  <c r="F239" i="17"/>
  <c r="E239" i="17"/>
  <c r="D239" i="17"/>
  <c r="C239" i="17"/>
  <c r="B239" i="17"/>
  <c r="G238" i="17"/>
  <c r="F238" i="17"/>
  <c r="E238" i="17"/>
  <c r="D238" i="17"/>
  <c r="C238" i="17"/>
  <c r="B238" i="17"/>
  <c r="G237" i="17"/>
  <c r="F237" i="17"/>
  <c r="E237" i="17"/>
  <c r="D237" i="17"/>
  <c r="C237" i="17"/>
  <c r="B237" i="17"/>
  <c r="G236" i="17"/>
  <c r="F236" i="17"/>
  <c r="E236" i="17"/>
  <c r="D236" i="17"/>
  <c r="C236" i="17"/>
  <c r="B236" i="17"/>
  <c r="G235" i="17"/>
  <c r="F235" i="17"/>
  <c r="E235" i="17"/>
  <c r="D235" i="17"/>
  <c r="C235" i="17"/>
  <c r="B235" i="17"/>
  <c r="G234" i="17"/>
  <c r="F234" i="17"/>
  <c r="E234" i="17"/>
  <c r="D234" i="17"/>
  <c r="C234" i="17"/>
  <c r="B234" i="17"/>
  <c r="G233" i="17"/>
  <c r="F233" i="17"/>
  <c r="E233" i="17"/>
  <c r="D233" i="17"/>
  <c r="C233" i="17"/>
  <c r="B233" i="17"/>
  <c r="G232" i="17"/>
  <c r="F232" i="17"/>
  <c r="E232" i="17"/>
  <c r="D232" i="17"/>
  <c r="C232" i="17"/>
  <c r="B232" i="17"/>
  <c r="G231" i="17"/>
  <c r="F231" i="17"/>
  <c r="E231" i="17"/>
  <c r="D231" i="17"/>
  <c r="C231" i="17"/>
  <c r="B231" i="17"/>
  <c r="G230" i="17"/>
  <c r="F230" i="17"/>
  <c r="E230" i="17"/>
  <c r="D230" i="17"/>
  <c r="C230" i="17"/>
  <c r="B230" i="17"/>
  <c r="G229" i="17"/>
  <c r="F229" i="17"/>
  <c r="E229" i="17"/>
  <c r="D229" i="17"/>
  <c r="C229" i="17"/>
  <c r="B229" i="17"/>
  <c r="G228" i="17"/>
  <c r="F228" i="17"/>
  <c r="E228" i="17"/>
  <c r="D228" i="17"/>
  <c r="C228" i="17"/>
  <c r="B228" i="17"/>
  <c r="G227" i="17"/>
  <c r="F227" i="17"/>
  <c r="E227" i="17"/>
  <c r="D227" i="17"/>
  <c r="C227" i="17"/>
  <c r="B227" i="17"/>
  <c r="G226" i="17"/>
  <c r="F226" i="17"/>
  <c r="E226" i="17"/>
  <c r="D226" i="17"/>
  <c r="C226" i="17"/>
  <c r="B226" i="17"/>
  <c r="G225" i="17"/>
  <c r="F225" i="17"/>
  <c r="E225" i="17"/>
  <c r="D225" i="17"/>
  <c r="C225" i="17"/>
  <c r="B225" i="17"/>
  <c r="G224" i="17"/>
  <c r="F224" i="17"/>
  <c r="E224" i="17"/>
  <c r="D224" i="17"/>
  <c r="C224" i="17"/>
  <c r="B224" i="17"/>
  <c r="G223" i="17"/>
  <c r="F223" i="17"/>
  <c r="E223" i="17"/>
  <c r="D223" i="17"/>
  <c r="C223" i="17"/>
  <c r="B223" i="17"/>
  <c r="G222" i="17"/>
  <c r="F222" i="17"/>
  <c r="E222" i="17"/>
  <c r="D222" i="17"/>
  <c r="C222" i="17"/>
  <c r="B222" i="17"/>
  <c r="G221" i="17"/>
  <c r="F221" i="17"/>
  <c r="E221" i="17"/>
  <c r="D221" i="17"/>
  <c r="C221" i="17"/>
  <c r="B221" i="17"/>
  <c r="G220" i="17"/>
  <c r="F220" i="17"/>
  <c r="E220" i="17"/>
  <c r="D220" i="17"/>
  <c r="C220" i="17"/>
  <c r="B220" i="17"/>
  <c r="G219" i="17"/>
  <c r="F219" i="17"/>
  <c r="E219" i="17"/>
  <c r="D219" i="17"/>
  <c r="C219" i="17"/>
  <c r="B219" i="17"/>
  <c r="G218" i="17"/>
  <c r="F218" i="17"/>
  <c r="E218" i="17"/>
  <c r="D218" i="17"/>
  <c r="C218" i="17"/>
  <c r="B218" i="17"/>
  <c r="G217" i="17"/>
  <c r="F217" i="17"/>
  <c r="E217" i="17"/>
  <c r="D217" i="17"/>
  <c r="C217" i="17"/>
  <c r="B217" i="17"/>
  <c r="G216" i="17"/>
  <c r="F216" i="17"/>
  <c r="E216" i="17"/>
  <c r="D216" i="17"/>
  <c r="C216" i="17"/>
  <c r="B216" i="17"/>
  <c r="G215" i="17"/>
  <c r="F215" i="17"/>
  <c r="E215" i="17"/>
  <c r="D215" i="17"/>
  <c r="C215" i="17"/>
  <c r="B215" i="17"/>
  <c r="G214" i="17"/>
  <c r="F214" i="17"/>
  <c r="E214" i="17"/>
  <c r="D214" i="17"/>
  <c r="C214" i="17"/>
  <c r="B214" i="17"/>
  <c r="G213" i="17"/>
  <c r="F213" i="17"/>
  <c r="E213" i="17"/>
  <c r="D213" i="17"/>
  <c r="C213" i="17"/>
  <c r="B213" i="17"/>
  <c r="G212" i="17"/>
  <c r="F212" i="17"/>
  <c r="E212" i="17"/>
  <c r="D212" i="17"/>
  <c r="C212" i="17"/>
  <c r="B212" i="17"/>
  <c r="G211" i="17"/>
  <c r="F211" i="17"/>
  <c r="E211" i="17"/>
  <c r="D211" i="17"/>
  <c r="C211" i="17"/>
  <c r="B211" i="17"/>
  <c r="G210" i="17"/>
  <c r="F210" i="17"/>
  <c r="E210" i="17"/>
  <c r="D210" i="17"/>
  <c r="C210" i="17"/>
  <c r="B210" i="17"/>
  <c r="G209" i="17"/>
  <c r="F209" i="17"/>
  <c r="E209" i="17"/>
  <c r="D209" i="17"/>
  <c r="C209" i="17"/>
  <c r="B209" i="17"/>
  <c r="G208" i="17"/>
  <c r="F208" i="17"/>
  <c r="E208" i="17"/>
  <c r="D208" i="17"/>
  <c r="C208" i="17"/>
  <c r="B208" i="17"/>
  <c r="G207" i="17"/>
  <c r="F207" i="17"/>
  <c r="E207" i="17"/>
  <c r="D207" i="17"/>
  <c r="C207" i="17"/>
  <c r="B207" i="17"/>
  <c r="G206" i="17"/>
  <c r="F206" i="17"/>
  <c r="E206" i="17"/>
  <c r="D206" i="17"/>
  <c r="C206" i="17"/>
  <c r="B206" i="17"/>
  <c r="G205" i="17"/>
  <c r="F205" i="17"/>
  <c r="E205" i="17"/>
  <c r="D205" i="17"/>
  <c r="C205" i="17"/>
  <c r="B205" i="17"/>
  <c r="G204" i="17"/>
  <c r="F204" i="17"/>
  <c r="E204" i="17"/>
  <c r="D204" i="17"/>
  <c r="C204" i="17"/>
  <c r="B204" i="17"/>
  <c r="G203" i="17"/>
  <c r="F203" i="17"/>
  <c r="E203" i="17"/>
  <c r="D203" i="17"/>
  <c r="C203" i="17"/>
  <c r="B203" i="17"/>
  <c r="G202" i="17"/>
  <c r="F202" i="17"/>
  <c r="E202" i="17"/>
  <c r="D202" i="17"/>
  <c r="C202" i="17"/>
  <c r="B202" i="17"/>
  <c r="G201" i="17"/>
  <c r="F201" i="17"/>
  <c r="E201" i="17"/>
  <c r="D201" i="17"/>
  <c r="C201" i="17"/>
  <c r="B201" i="17"/>
  <c r="G200" i="17"/>
  <c r="F200" i="17"/>
  <c r="E200" i="17"/>
  <c r="D200" i="17"/>
  <c r="C200" i="17"/>
  <c r="B200" i="17"/>
  <c r="G199" i="17"/>
  <c r="F199" i="17"/>
  <c r="E199" i="17"/>
  <c r="D199" i="17"/>
  <c r="C199" i="17"/>
  <c r="B199" i="17"/>
  <c r="G198" i="17"/>
  <c r="F198" i="17"/>
  <c r="E198" i="17"/>
  <c r="D198" i="17"/>
  <c r="C198" i="17"/>
  <c r="B198" i="17"/>
  <c r="G197" i="17"/>
  <c r="F197" i="17"/>
  <c r="E197" i="17"/>
  <c r="D197" i="17"/>
  <c r="C197" i="17"/>
  <c r="B197" i="17"/>
  <c r="G196" i="17"/>
  <c r="F196" i="17"/>
  <c r="E196" i="17"/>
  <c r="D196" i="17"/>
  <c r="C196" i="17"/>
  <c r="B196" i="17"/>
  <c r="G195" i="17"/>
  <c r="F195" i="17"/>
  <c r="E195" i="17"/>
  <c r="D195" i="17"/>
  <c r="C195" i="17"/>
  <c r="B195" i="17"/>
  <c r="G194" i="17"/>
  <c r="F194" i="17"/>
  <c r="E194" i="17"/>
  <c r="D194" i="17"/>
  <c r="C194" i="17"/>
  <c r="B194" i="17"/>
  <c r="G193" i="17"/>
  <c r="F193" i="17"/>
  <c r="E193" i="17"/>
  <c r="D193" i="17"/>
  <c r="C193" i="17"/>
  <c r="B193" i="17"/>
  <c r="G192" i="17"/>
  <c r="F192" i="17"/>
  <c r="E192" i="17"/>
  <c r="D192" i="17"/>
  <c r="C192" i="17"/>
  <c r="B192" i="17"/>
  <c r="G191" i="17"/>
  <c r="F191" i="17"/>
  <c r="E191" i="17"/>
  <c r="D191" i="17"/>
  <c r="C191" i="17"/>
  <c r="B191" i="17"/>
  <c r="G190" i="17"/>
  <c r="F190" i="17"/>
  <c r="E190" i="17"/>
  <c r="D190" i="17"/>
  <c r="C190" i="17"/>
  <c r="B190" i="17"/>
  <c r="G189" i="17"/>
  <c r="F189" i="17"/>
  <c r="E189" i="17"/>
  <c r="D189" i="17"/>
  <c r="C189" i="17"/>
  <c r="B189" i="17"/>
  <c r="G188" i="17"/>
  <c r="F188" i="17"/>
  <c r="E188" i="17"/>
  <c r="D188" i="17"/>
  <c r="C188" i="17"/>
  <c r="B188" i="17"/>
  <c r="G187" i="17"/>
  <c r="F187" i="17"/>
  <c r="E187" i="17"/>
  <c r="D187" i="17"/>
  <c r="C187" i="17"/>
  <c r="B187" i="17"/>
  <c r="G186" i="17"/>
  <c r="F186" i="17"/>
  <c r="E186" i="17"/>
  <c r="D186" i="17"/>
  <c r="C186" i="17"/>
  <c r="B186" i="17"/>
  <c r="G185" i="17"/>
  <c r="F185" i="17"/>
  <c r="E185" i="17"/>
  <c r="D185" i="17"/>
  <c r="C185" i="17"/>
  <c r="B185" i="17"/>
  <c r="G184" i="17"/>
  <c r="F184" i="17"/>
  <c r="E184" i="17"/>
  <c r="D184" i="17"/>
  <c r="C184" i="17"/>
  <c r="B184" i="17"/>
  <c r="G183" i="17"/>
  <c r="F183" i="17"/>
  <c r="E183" i="17"/>
  <c r="D183" i="17"/>
  <c r="C183" i="17"/>
  <c r="B183" i="17"/>
  <c r="G182" i="17"/>
  <c r="F182" i="17"/>
  <c r="E182" i="17"/>
  <c r="D182" i="17"/>
  <c r="C182" i="17"/>
  <c r="B182" i="17"/>
  <c r="G181" i="17"/>
  <c r="F181" i="17"/>
  <c r="E181" i="17"/>
  <c r="D181" i="17"/>
  <c r="C181" i="17"/>
  <c r="B181" i="17"/>
  <c r="G180" i="17"/>
  <c r="F180" i="17"/>
  <c r="E180" i="17"/>
  <c r="D180" i="17"/>
  <c r="C180" i="17"/>
  <c r="B180" i="17"/>
  <c r="G179" i="17"/>
  <c r="F179" i="17"/>
  <c r="E179" i="17"/>
  <c r="D179" i="17"/>
  <c r="C179" i="17"/>
  <c r="B179" i="17"/>
  <c r="G178" i="17"/>
  <c r="F178" i="17"/>
  <c r="E178" i="17"/>
  <c r="D178" i="17"/>
  <c r="C178" i="17"/>
  <c r="B178" i="17"/>
  <c r="G177" i="17"/>
  <c r="F177" i="17"/>
  <c r="E177" i="17"/>
  <c r="D177" i="17"/>
  <c r="C177" i="17"/>
  <c r="B177" i="17"/>
  <c r="G176" i="17"/>
  <c r="F176" i="17"/>
  <c r="E176" i="17"/>
  <c r="D176" i="17"/>
  <c r="C176" i="17"/>
  <c r="B176" i="17"/>
  <c r="G175" i="17"/>
  <c r="F175" i="17"/>
  <c r="E175" i="17"/>
  <c r="D175" i="17"/>
  <c r="C175" i="17"/>
  <c r="B175" i="17"/>
  <c r="G174" i="17"/>
  <c r="F174" i="17"/>
  <c r="E174" i="17"/>
  <c r="D174" i="17"/>
  <c r="C174" i="17"/>
  <c r="B174" i="17"/>
  <c r="G173" i="17"/>
  <c r="F173" i="17"/>
  <c r="E173" i="17"/>
  <c r="D173" i="17"/>
  <c r="C173" i="17"/>
  <c r="B173" i="17"/>
  <c r="G172" i="17"/>
  <c r="F172" i="17"/>
  <c r="E172" i="17"/>
  <c r="D172" i="17"/>
  <c r="C172" i="17"/>
  <c r="B172" i="17"/>
  <c r="G171" i="17"/>
  <c r="F171" i="17"/>
  <c r="E171" i="17"/>
  <c r="D171" i="17"/>
  <c r="C171" i="17"/>
  <c r="B171" i="17"/>
  <c r="G170" i="17"/>
  <c r="F170" i="17"/>
  <c r="E170" i="17"/>
  <c r="D170" i="17"/>
  <c r="C170" i="17"/>
  <c r="B170" i="17"/>
  <c r="G169" i="17"/>
  <c r="F169" i="17"/>
  <c r="E169" i="17"/>
  <c r="D169" i="17"/>
  <c r="C169" i="17"/>
  <c r="B169" i="17"/>
  <c r="G168" i="17"/>
  <c r="F168" i="17"/>
  <c r="E168" i="17"/>
  <c r="D168" i="17"/>
  <c r="C168" i="17"/>
  <c r="B168" i="17"/>
  <c r="G167" i="17"/>
  <c r="F167" i="17"/>
  <c r="E167" i="17"/>
  <c r="D167" i="17"/>
  <c r="C167" i="17"/>
  <c r="B167" i="17"/>
  <c r="G166" i="17"/>
  <c r="F166" i="17"/>
  <c r="E166" i="17"/>
  <c r="D166" i="17"/>
  <c r="C166" i="17"/>
  <c r="B166" i="17"/>
  <c r="G165" i="17"/>
  <c r="F165" i="17"/>
  <c r="E165" i="17"/>
  <c r="D165" i="17"/>
  <c r="C165" i="17"/>
  <c r="B165" i="17"/>
  <c r="G164" i="17"/>
  <c r="F164" i="17"/>
  <c r="E164" i="17"/>
  <c r="D164" i="17"/>
  <c r="C164" i="17"/>
  <c r="B164" i="17"/>
  <c r="G163" i="17"/>
  <c r="F163" i="17"/>
  <c r="E163" i="17"/>
  <c r="D163" i="17"/>
  <c r="C163" i="17"/>
  <c r="B163" i="17"/>
  <c r="G162" i="17"/>
  <c r="F162" i="17"/>
  <c r="E162" i="17"/>
  <c r="D162" i="17"/>
  <c r="C162" i="17"/>
  <c r="B162" i="17"/>
  <c r="G161" i="17"/>
  <c r="F161" i="17"/>
  <c r="E161" i="17"/>
  <c r="D161" i="17"/>
  <c r="C161" i="17"/>
  <c r="B161" i="17"/>
  <c r="G160" i="17"/>
  <c r="F160" i="17"/>
  <c r="E160" i="17"/>
  <c r="D160" i="17"/>
  <c r="C160" i="17"/>
  <c r="B160" i="17"/>
  <c r="G159" i="17"/>
  <c r="F159" i="17"/>
  <c r="E159" i="17"/>
  <c r="D159" i="17"/>
  <c r="C159" i="17"/>
  <c r="B159" i="17"/>
  <c r="G158" i="17"/>
  <c r="F158" i="17"/>
  <c r="E158" i="17"/>
  <c r="D158" i="17"/>
  <c r="C158" i="17"/>
  <c r="B158" i="17"/>
  <c r="G157" i="17"/>
  <c r="F157" i="17"/>
  <c r="E157" i="17"/>
  <c r="D157" i="17"/>
  <c r="C157" i="17"/>
  <c r="B157" i="17"/>
  <c r="G156" i="17"/>
  <c r="F156" i="17"/>
  <c r="E156" i="17"/>
  <c r="D156" i="17"/>
  <c r="C156" i="17"/>
  <c r="B156" i="17"/>
  <c r="G155" i="17"/>
  <c r="F155" i="17"/>
  <c r="E155" i="17"/>
  <c r="D155" i="17"/>
  <c r="C155" i="17"/>
  <c r="B155" i="17"/>
  <c r="G154" i="17"/>
  <c r="F154" i="17"/>
  <c r="E154" i="17"/>
  <c r="D154" i="17"/>
  <c r="C154" i="17"/>
  <c r="B154" i="17"/>
  <c r="G153" i="17"/>
  <c r="F153" i="17"/>
  <c r="E153" i="17"/>
  <c r="D153" i="17"/>
  <c r="C153" i="17"/>
  <c r="B153" i="17"/>
  <c r="G152" i="17"/>
  <c r="F152" i="17"/>
  <c r="E152" i="17"/>
  <c r="D152" i="17"/>
  <c r="C152" i="17"/>
  <c r="B152" i="17"/>
  <c r="G151" i="17"/>
  <c r="F151" i="17"/>
  <c r="E151" i="17"/>
  <c r="D151" i="17"/>
  <c r="C151" i="17"/>
  <c r="B151" i="17"/>
  <c r="G150" i="17"/>
  <c r="F150" i="17"/>
  <c r="E150" i="17"/>
  <c r="D150" i="17"/>
  <c r="C150" i="17"/>
  <c r="B150" i="17"/>
  <c r="G149" i="17"/>
  <c r="F149" i="17"/>
  <c r="E149" i="17"/>
  <c r="D149" i="17"/>
  <c r="C149" i="17"/>
  <c r="B149" i="17"/>
  <c r="G148" i="17"/>
  <c r="F148" i="17"/>
  <c r="E148" i="17"/>
  <c r="D148" i="17"/>
  <c r="C148" i="17"/>
  <c r="B148" i="17"/>
  <c r="G147" i="17"/>
  <c r="F147" i="17"/>
  <c r="E147" i="17"/>
  <c r="D147" i="17"/>
  <c r="C147" i="17"/>
  <c r="B147" i="17"/>
  <c r="G146" i="17"/>
  <c r="F146" i="17"/>
  <c r="E146" i="17"/>
  <c r="D146" i="17"/>
  <c r="C146" i="17"/>
  <c r="B146" i="17"/>
  <c r="G145" i="17"/>
  <c r="F145" i="17"/>
  <c r="E145" i="17"/>
  <c r="D145" i="17"/>
  <c r="C145" i="17"/>
  <c r="B145" i="17"/>
  <c r="G144" i="17"/>
  <c r="F144" i="17"/>
  <c r="E144" i="17"/>
  <c r="D144" i="17"/>
  <c r="C144" i="17"/>
  <c r="B144" i="17"/>
  <c r="G143" i="17"/>
  <c r="F143" i="17"/>
  <c r="E143" i="17"/>
  <c r="D143" i="17"/>
  <c r="C143" i="17"/>
  <c r="B143" i="17"/>
  <c r="G142" i="17"/>
  <c r="F142" i="17"/>
  <c r="E142" i="17"/>
  <c r="D142" i="17"/>
  <c r="C142" i="17"/>
  <c r="B142" i="17"/>
  <c r="G141" i="17"/>
  <c r="F141" i="17"/>
  <c r="E141" i="17"/>
  <c r="D141" i="17"/>
  <c r="C141" i="17"/>
  <c r="B141" i="17"/>
  <c r="G140" i="17"/>
  <c r="F140" i="17"/>
  <c r="E140" i="17"/>
  <c r="D140" i="17"/>
  <c r="C140" i="17"/>
  <c r="B140" i="17"/>
  <c r="G139" i="17"/>
  <c r="F139" i="17"/>
  <c r="E139" i="17"/>
  <c r="D139" i="17"/>
  <c r="C139" i="17"/>
  <c r="B139" i="17"/>
  <c r="G138" i="17"/>
  <c r="F138" i="17"/>
  <c r="E138" i="17"/>
  <c r="D138" i="17"/>
  <c r="C138" i="17"/>
  <c r="B138" i="17"/>
  <c r="G137" i="17"/>
  <c r="F137" i="17"/>
  <c r="E137" i="17"/>
  <c r="D137" i="17"/>
  <c r="C137" i="17"/>
  <c r="B137" i="17"/>
  <c r="G136" i="17"/>
  <c r="F136" i="17"/>
  <c r="E136" i="17"/>
  <c r="D136" i="17"/>
  <c r="C136" i="17"/>
  <c r="B136" i="17"/>
  <c r="G135" i="17"/>
  <c r="F135" i="17"/>
  <c r="E135" i="17"/>
  <c r="D135" i="17"/>
  <c r="C135" i="17"/>
  <c r="B135" i="17"/>
  <c r="G134" i="17"/>
  <c r="F134" i="17"/>
  <c r="E134" i="17"/>
  <c r="D134" i="17"/>
  <c r="C134" i="17"/>
  <c r="B134" i="17"/>
  <c r="G133" i="17"/>
  <c r="F133" i="17"/>
  <c r="E133" i="17"/>
  <c r="D133" i="17"/>
  <c r="C133" i="17"/>
  <c r="B133" i="17"/>
  <c r="G132" i="17"/>
  <c r="F132" i="17"/>
  <c r="E132" i="17"/>
  <c r="D132" i="17"/>
  <c r="C132" i="17"/>
  <c r="B132" i="17"/>
  <c r="G131" i="17"/>
  <c r="F131" i="17"/>
  <c r="E131" i="17"/>
  <c r="D131" i="17"/>
  <c r="C131" i="17"/>
  <c r="B131" i="17"/>
  <c r="G130" i="17"/>
  <c r="F130" i="17"/>
  <c r="E130" i="17"/>
  <c r="D130" i="17"/>
  <c r="C130" i="17"/>
  <c r="B130" i="17"/>
  <c r="G129" i="17"/>
  <c r="F129" i="17"/>
  <c r="E129" i="17"/>
  <c r="D129" i="17"/>
  <c r="C129" i="17"/>
  <c r="B129" i="17"/>
  <c r="G128" i="17"/>
  <c r="F128" i="17"/>
  <c r="E128" i="17"/>
  <c r="D128" i="17"/>
  <c r="C128" i="17"/>
  <c r="B128" i="17"/>
  <c r="G127" i="17"/>
  <c r="F127" i="17"/>
  <c r="E127" i="17"/>
  <c r="D127" i="17"/>
  <c r="C127" i="17"/>
  <c r="B127" i="17"/>
  <c r="G126" i="17"/>
  <c r="F126" i="17"/>
  <c r="E126" i="17"/>
  <c r="D126" i="17"/>
  <c r="C126" i="17"/>
  <c r="B126" i="17"/>
  <c r="G125" i="17"/>
  <c r="F125" i="17"/>
  <c r="E125" i="17"/>
  <c r="D125" i="17"/>
  <c r="C125" i="17"/>
  <c r="B125" i="17"/>
  <c r="G124" i="17"/>
  <c r="F124" i="17"/>
  <c r="E124" i="17"/>
  <c r="D124" i="17"/>
  <c r="C124" i="17"/>
  <c r="B124" i="17"/>
  <c r="G123" i="17"/>
  <c r="F123" i="17"/>
  <c r="E123" i="17"/>
  <c r="D123" i="17"/>
  <c r="C123" i="17"/>
  <c r="B123" i="17"/>
  <c r="G122" i="17"/>
  <c r="F122" i="17"/>
  <c r="E122" i="17"/>
  <c r="D122" i="17"/>
  <c r="C122" i="17"/>
  <c r="B122" i="17"/>
  <c r="G121" i="17"/>
  <c r="F121" i="17"/>
  <c r="E121" i="17"/>
  <c r="D121" i="17"/>
  <c r="C121" i="17"/>
  <c r="B121" i="17"/>
  <c r="G120" i="17"/>
  <c r="F120" i="17"/>
  <c r="E120" i="17"/>
  <c r="D120" i="17"/>
  <c r="C120" i="17"/>
  <c r="B120" i="17"/>
  <c r="G119" i="17"/>
  <c r="F119" i="17"/>
  <c r="E119" i="17"/>
  <c r="D119" i="17"/>
  <c r="C119" i="17"/>
  <c r="B119" i="17"/>
  <c r="G118" i="17"/>
  <c r="F118" i="17"/>
  <c r="E118" i="17"/>
  <c r="D118" i="17"/>
  <c r="C118" i="17"/>
  <c r="B118" i="17"/>
  <c r="G117" i="17"/>
  <c r="F117" i="17"/>
  <c r="E117" i="17"/>
  <c r="D117" i="17"/>
  <c r="C117" i="17"/>
  <c r="B117" i="17"/>
  <c r="G116" i="17"/>
  <c r="F116" i="17"/>
  <c r="E116" i="17"/>
  <c r="D116" i="17"/>
  <c r="C116" i="17"/>
  <c r="B116" i="17"/>
  <c r="G115" i="17"/>
  <c r="F115" i="17"/>
  <c r="E115" i="17"/>
  <c r="D115" i="17"/>
  <c r="C115" i="17"/>
  <c r="B115" i="17"/>
  <c r="G114" i="17"/>
  <c r="F114" i="17"/>
  <c r="E114" i="17"/>
  <c r="D114" i="17"/>
  <c r="C114" i="17"/>
  <c r="B114" i="17"/>
  <c r="G113" i="17"/>
  <c r="F113" i="17"/>
  <c r="E113" i="17"/>
  <c r="D113" i="17"/>
  <c r="C113" i="17"/>
  <c r="B113" i="17"/>
  <c r="G112" i="17"/>
  <c r="F112" i="17"/>
  <c r="E112" i="17"/>
  <c r="D112" i="17"/>
  <c r="C112" i="17"/>
  <c r="B112" i="17"/>
  <c r="G111" i="17"/>
  <c r="F111" i="17"/>
  <c r="E111" i="17"/>
  <c r="D111" i="17"/>
  <c r="C111" i="17"/>
  <c r="B111" i="17"/>
  <c r="G110" i="17"/>
  <c r="F110" i="17"/>
  <c r="E110" i="17"/>
  <c r="D110" i="17"/>
  <c r="C110" i="17"/>
  <c r="B110" i="17"/>
  <c r="G109" i="17"/>
  <c r="F109" i="17"/>
  <c r="E109" i="17"/>
  <c r="D109" i="17"/>
  <c r="C109" i="17"/>
  <c r="B109" i="17"/>
  <c r="G108" i="17"/>
  <c r="F108" i="17"/>
  <c r="E108" i="17"/>
  <c r="D108" i="17"/>
  <c r="C108" i="17"/>
  <c r="B108" i="17"/>
  <c r="G107" i="17"/>
  <c r="F107" i="17"/>
  <c r="E107" i="17"/>
  <c r="D107" i="17"/>
  <c r="C107" i="17"/>
  <c r="B107" i="17"/>
  <c r="G106" i="17"/>
  <c r="F106" i="17"/>
  <c r="E106" i="17"/>
  <c r="D106" i="17"/>
  <c r="C106" i="17"/>
  <c r="B106" i="17"/>
  <c r="G105" i="17"/>
  <c r="F105" i="17"/>
  <c r="E105" i="17"/>
  <c r="D105" i="17"/>
  <c r="C105" i="17"/>
  <c r="B105" i="17"/>
  <c r="G104" i="17"/>
  <c r="F104" i="17"/>
  <c r="E104" i="17"/>
  <c r="D104" i="17"/>
  <c r="C104" i="17"/>
  <c r="B104" i="17"/>
  <c r="G103" i="17"/>
  <c r="F103" i="17"/>
  <c r="E103" i="17"/>
  <c r="D103" i="17"/>
  <c r="C103" i="17"/>
  <c r="B103" i="17"/>
  <c r="G102" i="17"/>
  <c r="F102" i="17"/>
  <c r="E102" i="17"/>
  <c r="D102" i="17"/>
  <c r="C102" i="17"/>
  <c r="B102" i="17"/>
  <c r="G101" i="17"/>
  <c r="F101" i="17"/>
  <c r="E101" i="17"/>
  <c r="D101" i="17"/>
  <c r="C101" i="17"/>
  <c r="B101" i="17"/>
  <c r="G100" i="17"/>
  <c r="F100" i="17"/>
  <c r="E100" i="17"/>
  <c r="D100" i="17"/>
  <c r="C100" i="17"/>
  <c r="B100" i="17"/>
  <c r="G99" i="17"/>
  <c r="F99" i="17"/>
  <c r="E99" i="17"/>
  <c r="D99" i="17"/>
  <c r="C99" i="17"/>
  <c r="B99" i="17"/>
  <c r="G98" i="17"/>
  <c r="F98" i="17"/>
  <c r="E98" i="17"/>
  <c r="D98" i="17"/>
  <c r="C98" i="17"/>
  <c r="B98" i="17"/>
  <c r="G97" i="17"/>
  <c r="F97" i="17"/>
  <c r="E97" i="17"/>
  <c r="D97" i="17"/>
  <c r="C97" i="17"/>
  <c r="B97" i="17"/>
  <c r="G96" i="17"/>
  <c r="F96" i="17"/>
  <c r="E96" i="17"/>
  <c r="D96" i="17"/>
  <c r="C96" i="17"/>
  <c r="B96" i="17"/>
  <c r="G95" i="17"/>
  <c r="F95" i="17"/>
  <c r="E95" i="17"/>
  <c r="D95" i="17"/>
  <c r="C95" i="17"/>
  <c r="B95" i="17"/>
  <c r="G94" i="17"/>
  <c r="F94" i="17"/>
  <c r="E94" i="17"/>
  <c r="D94" i="17"/>
  <c r="C94" i="17"/>
  <c r="B94" i="17"/>
  <c r="G93" i="17"/>
  <c r="F93" i="17"/>
  <c r="E93" i="17"/>
  <c r="D93" i="17"/>
  <c r="C93" i="17"/>
  <c r="B93" i="17"/>
  <c r="G92" i="17"/>
  <c r="F92" i="17"/>
  <c r="E92" i="17"/>
  <c r="D92" i="17"/>
  <c r="C92" i="17"/>
  <c r="B92" i="17"/>
  <c r="G91" i="17"/>
  <c r="F91" i="17"/>
  <c r="E91" i="17"/>
  <c r="D91" i="17"/>
  <c r="C91" i="17"/>
  <c r="B91" i="17"/>
  <c r="G90" i="17"/>
  <c r="F90" i="17"/>
  <c r="E90" i="17"/>
  <c r="D90" i="17"/>
  <c r="C90" i="17"/>
  <c r="B90" i="17"/>
  <c r="G89" i="17"/>
  <c r="F89" i="17"/>
  <c r="E89" i="17"/>
  <c r="D89" i="17"/>
  <c r="C89" i="17"/>
  <c r="B89" i="17"/>
  <c r="G88" i="17"/>
  <c r="F88" i="17"/>
  <c r="E88" i="17"/>
  <c r="D88" i="17"/>
  <c r="C88" i="17"/>
  <c r="B88" i="17"/>
  <c r="G87" i="17"/>
  <c r="F87" i="17"/>
  <c r="E87" i="17"/>
  <c r="D87" i="17"/>
  <c r="C87" i="17"/>
  <c r="B87" i="17"/>
  <c r="G86" i="17"/>
  <c r="F86" i="17"/>
  <c r="E86" i="17"/>
  <c r="D86" i="17"/>
  <c r="C86" i="17"/>
  <c r="B86" i="17"/>
  <c r="G85" i="17"/>
  <c r="F85" i="17"/>
  <c r="E85" i="17"/>
  <c r="D85" i="17"/>
  <c r="C85" i="17"/>
  <c r="B85" i="17"/>
  <c r="G84" i="17"/>
  <c r="F84" i="17"/>
  <c r="E84" i="17"/>
  <c r="D84" i="17"/>
  <c r="C84" i="17"/>
  <c r="B84" i="17"/>
  <c r="G83" i="17"/>
  <c r="F83" i="17"/>
  <c r="E83" i="17"/>
  <c r="D83" i="17"/>
  <c r="C83" i="17"/>
  <c r="B83" i="17"/>
  <c r="G82" i="17"/>
  <c r="F82" i="17"/>
  <c r="E82" i="17"/>
  <c r="D82" i="17"/>
  <c r="C82" i="17"/>
  <c r="B82" i="17"/>
  <c r="G81" i="17"/>
  <c r="F81" i="17"/>
  <c r="E81" i="17"/>
  <c r="D81" i="17"/>
  <c r="C81" i="17"/>
  <c r="B81" i="17"/>
  <c r="G80" i="17"/>
  <c r="F80" i="17"/>
  <c r="E80" i="17"/>
  <c r="D80" i="17"/>
  <c r="C80" i="17"/>
  <c r="B80" i="17"/>
  <c r="G79" i="17"/>
  <c r="F79" i="17"/>
  <c r="E79" i="17"/>
  <c r="D79" i="17"/>
  <c r="C79" i="17"/>
  <c r="B79" i="17"/>
  <c r="G78" i="17"/>
  <c r="F78" i="17"/>
  <c r="E78" i="17"/>
  <c r="D78" i="17"/>
  <c r="C78" i="17"/>
  <c r="B78" i="17"/>
  <c r="G77" i="17"/>
  <c r="F77" i="17"/>
  <c r="E77" i="17"/>
  <c r="D77" i="17"/>
  <c r="C77" i="17"/>
  <c r="B77" i="17"/>
  <c r="G76" i="17"/>
  <c r="F76" i="17"/>
  <c r="E76" i="17"/>
  <c r="D76" i="17"/>
  <c r="C76" i="17"/>
  <c r="B76" i="17"/>
  <c r="G75" i="17"/>
  <c r="F75" i="17"/>
  <c r="E75" i="17"/>
  <c r="D75" i="17"/>
  <c r="C75" i="17"/>
  <c r="B75" i="17"/>
  <c r="G74" i="17"/>
  <c r="F74" i="17"/>
  <c r="E74" i="17"/>
  <c r="D74" i="17"/>
  <c r="C74" i="17"/>
  <c r="B74" i="17"/>
  <c r="G73" i="17"/>
  <c r="F73" i="17"/>
  <c r="E73" i="17"/>
  <c r="D73" i="17"/>
  <c r="C73" i="17"/>
  <c r="B73" i="17"/>
  <c r="G72" i="17"/>
  <c r="F72" i="17"/>
  <c r="E72" i="17"/>
  <c r="D72" i="17"/>
  <c r="C72" i="17"/>
  <c r="B72" i="17"/>
  <c r="G71" i="17"/>
  <c r="F71" i="17"/>
  <c r="E71" i="17"/>
  <c r="D71" i="17"/>
  <c r="C71" i="17"/>
  <c r="B71" i="17"/>
  <c r="G70" i="17"/>
  <c r="F70" i="17"/>
  <c r="E70" i="17"/>
  <c r="D70" i="17"/>
  <c r="C70" i="17"/>
  <c r="B70" i="17"/>
  <c r="G69" i="17"/>
  <c r="F69" i="17"/>
  <c r="E69" i="17"/>
  <c r="D69" i="17"/>
  <c r="C69" i="17"/>
  <c r="B69" i="17"/>
  <c r="G68" i="17"/>
  <c r="F68" i="17"/>
  <c r="E68" i="17"/>
  <c r="D68" i="17"/>
  <c r="C68" i="17"/>
  <c r="B68" i="17"/>
  <c r="G67" i="17"/>
  <c r="F67" i="17"/>
  <c r="E67" i="17"/>
  <c r="D67" i="17"/>
  <c r="C67" i="17"/>
  <c r="B67" i="17"/>
  <c r="G66" i="17"/>
  <c r="F66" i="17"/>
  <c r="E66" i="17"/>
  <c r="D66" i="17"/>
  <c r="C66" i="17"/>
  <c r="B66" i="17"/>
  <c r="G65" i="17"/>
  <c r="F65" i="17"/>
  <c r="E65" i="17"/>
  <c r="D65" i="17"/>
  <c r="C65" i="17"/>
  <c r="B65" i="17"/>
  <c r="G64" i="17"/>
  <c r="F64" i="17"/>
  <c r="E64" i="17"/>
  <c r="D64" i="17"/>
  <c r="C64" i="17"/>
  <c r="B64" i="17"/>
  <c r="G63" i="17"/>
  <c r="F63" i="17"/>
  <c r="E63" i="17"/>
  <c r="D63" i="17"/>
  <c r="C63" i="17"/>
  <c r="B63" i="17"/>
  <c r="G62" i="17"/>
  <c r="F62" i="17"/>
  <c r="E62" i="17"/>
  <c r="D62" i="17"/>
  <c r="C62" i="17"/>
  <c r="B62" i="17"/>
  <c r="G61" i="17"/>
  <c r="F61" i="17"/>
  <c r="E61" i="17"/>
  <c r="D61" i="17"/>
  <c r="C61" i="17"/>
  <c r="B61" i="17"/>
  <c r="G60" i="17"/>
  <c r="F60" i="17"/>
  <c r="E60" i="17"/>
  <c r="D60" i="17"/>
  <c r="C60" i="17"/>
  <c r="B60" i="17"/>
  <c r="G59" i="17"/>
  <c r="F59" i="17"/>
  <c r="E59" i="17"/>
  <c r="D59" i="17"/>
  <c r="C59" i="17"/>
  <c r="B59" i="17"/>
  <c r="G58" i="17"/>
  <c r="F58" i="17"/>
  <c r="E58" i="17"/>
  <c r="D58" i="17"/>
  <c r="C58" i="17"/>
  <c r="B58" i="17"/>
  <c r="G57" i="17"/>
  <c r="F57" i="17"/>
  <c r="E57" i="17"/>
  <c r="D57" i="17"/>
  <c r="C57" i="17"/>
  <c r="B57" i="17"/>
  <c r="G56" i="17"/>
  <c r="F56" i="17"/>
  <c r="E56" i="17"/>
  <c r="D56" i="17"/>
  <c r="C56" i="17"/>
  <c r="B56" i="17"/>
  <c r="G55" i="17"/>
  <c r="F55" i="17"/>
  <c r="E55" i="17"/>
  <c r="D55" i="17"/>
  <c r="C55" i="17"/>
  <c r="B55" i="17"/>
  <c r="G54" i="17"/>
  <c r="F54" i="17"/>
  <c r="E54" i="17"/>
  <c r="D54" i="17"/>
  <c r="C54" i="17"/>
  <c r="B54" i="17"/>
  <c r="G53" i="17"/>
  <c r="F53" i="17"/>
  <c r="E53" i="17"/>
  <c r="D53" i="17"/>
  <c r="C53" i="17"/>
  <c r="B53" i="17"/>
  <c r="G52" i="17"/>
  <c r="F52" i="17"/>
  <c r="E52" i="17"/>
  <c r="D52" i="17"/>
  <c r="C52" i="17"/>
  <c r="B52" i="17"/>
  <c r="G51" i="17"/>
  <c r="F51" i="17"/>
  <c r="E51" i="17"/>
  <c r="D51" i="17"/>
  <c r="C51" i="17"/>
  <c r="B51" i="17"/>
  <c r="G50" i="17"/>
  <c r="F50" i="17"/>
  <c r="E50" i="17"/>
  <c r="D50" i="17"/>
  <c r="C50" i="17"/>
  <c r="B50" i="17"/>
  <c r="G49" i="17"/>
  <c r="F49" i="17"/>
  <c r="E49" i="17"/>
  <c r="D49" i="17"/>
  <c r="C49" i="17"/>
  <c r="B49" i="17"/>
  <c r="G48" i="17"/>
  <c r="F48" i="17"/>
  <c r="E48" i="17"/>
  <c r="D48" i="17"/>
  <c r="C48" i="17"/>
  <c r="B48" i="17"/>
  <c r="G47" i="17"/>
  <c r="F47" i="17"/>
  <c r="E47" i="17"/>
  <c r="D47" i="17"/>
  <c r="C47" i="17"/>
  <c r="B47" i="17"/>
  <c r="G46" i="17"/>
  <c r="F46" i="17"/>
  <c r="E46" i="17"/>
  <c r="D46" i="17"/>
  <c r="C46" i="17"/>
  <c r="B46" i="17"/>
  <c r="G45" i="17"/>
  <c r="F45" i="17"/>
  <c r="E45" i="17"/>
  <c r="D45" i="17"/>
  <c r="C45" i="17"/>
  <c r="B45" i="17"/>
  <c r="G44" i="17"/>
  <c r="F44" i="17"/>
  <c r="E44" i="17"/>
  <c r="D44" i="17"/>
  <c r="C44" i="17"/>
  <c r="B44" i="17"/>
  <c r="G43" i="17"/>
  <c r="F43" i="17"/>
  <c r="E43" i="17"/>
  <c r="D43" i="17"/>
  <c r="C43" i="17"/>
  <c r="B43" i="17"/>
  <c r="G42" i="17"/>
  <c r="F42" i="17"/>
  <c r="E42" i="17"/>
  <c r="D42" i="17"/>
  <c r="C42" i="17"/>
  <c r="B42" i="17"/>
  <c r="G41" i="17"/>
  <c r="F41" i="17"/>
  <c r="E41" i="17"/>
  <c r="D41" i="17"/>
  <c r="C41" i="17"/>
  <c r="B41" i="17"/>
  <c r="G40" i="17"/>
  <c r="F40" i="17"/>
  <c r="E40" i="17"/>
  <c r="D40" i="17"/>
  <c r="C40" i="17"/>
  <c r="B40" i="17"/>
  <c r="G39" i="17"/>
  <c r="F39" i="17"/>
  <c r="E39" i="17"/>
  <c r="D39" i="17"/>
  <c r="C39" i="17"/>
  <c r="B39" i="17"/>
  <c r="G38" i="17"/>
  <c r="F38" i="17"/>
  <c r="E38" i="17"/>
  <c r="D38" i="17"/>
  <c r="C38" i="17"/>
  <c r="B38" i="17"/>
  <c r="G37" i="17"/>
  <c r="F37" i="17"/>
  <c r="E37" i="17"/>
  <c r="D37" i="17"/>
  <c r="C37" i="17"/>
  <c r="B37" i="17"/>
  <c r="G36" i="17"/>
  <c r="F36" i="17"/>
  <c r="E36" i="17"/>
  <c r="D36" i="17"/>
  <c r="C36" i="17"/>
  <c r="B36" i="17"/>
  <c r="G35" i="17"/>
  <c r="F35" i="17"/>
  <c r="E35" i="17"/>
  <c r="D35" i="17"/>
  <c r="C35" i="17"/>
  <c r="B35" i="17"/>
  <c r="G34" i="17"/>
  <c r="F34" i="17"/>
  <c r="E34" i="17"/>
  <c r="D34" i="17"/>
  <c r="C34" i="17"/>
  <c r="B34" i="17"/>
  <c r="G33" i="17"/>
  <c r="F33" i="17"/>
  <c r="E33" i="17"/>
  <c r="D33" i="17"/>
  <c r="C33" i="17"/>
  <c r="B33" i="17"/>
  <c r="G32" i="17"/>
  <c r="F32" i="17"/>
  <c r="E32" i="17"/>
  <c r="D32" i="17"/>
  <c r="C32" i="17"/>
  <c r="B32" i="17"/>
  <c r="G31" i="17"/>
  <c r="F31" i="17"/>
  <c r="E31" i="17"/>
  <c r="D31" i="17"/>
  <c r="C31" i="17"/>
  <c r="B31" i="17"/>
  <c r="G30" i="17"/>
  <c r="F30" i="17"/>
  <c r="E30" i="17"/>
  <c r="D30" i="17"/>
  <c r="C30" i="17"/>
  <c r="B30" i="17"/>
  <c r="G29" i="17"/>
  <c r="F29" i="17"/>
  <c r="E29" i="17"/>
  <c r="D29" i="17"/>
  <c r="C29" i="17"/>
  <c r="B29" i="17"/>
  <c r="G28" i="17"/>
  <c r="F28" i="17"/>
  <c r="E28" i="17"/>
  <c r="D28" i="17"/>
  <c r="C28" i="17"/>
  <c r="B28" i="17"/>
  <c r="G27" i="17"/>
  <c r="F27" i="17"/>
  <c r="E27" i="17"/>
  <c r="D27" i="17"/>
  <c r="C27" i="17"/>
  <c r="B27" i="17"/>
  <c r="G26" i="17"/>
  <c r="F26" i="17"/>
  <c r="E26" i="17"/>
  <c r="D26" i="17"/>
  <c r="C26" i="17"/>
  <c r="B26" i="17"/>
  <c r="G25" i="17"/>
  <c r="F25" i="17"/>
  <c r="E25" i="17"/>
  <c r="D25" i="17"/>
  <c r="C25" i="17"/>
  <c r="B25" i="17"/>
  <c r="G24" i="17"/>
  <c r="F24" i="17"/>
  <c r="E24" i="17"/>
  <c r="D24" i="17"/>
  <c r="C24" i="17"/>
  <c r="B24" i="17"/>
  <c r="G23" i="17"/>
  <c r="F23" i="17"/>
  <c r="E23" i="17"/>
  <c r="D23" i="17"/>
  <c r="C23" i="17"/>
  <c r="B23" i="17"/>
  <c r="G22" i="17"/>
  <c r="F22" i="17"/>
  <c r="E22" i="17"/>
  <c r="D22" i="17"/>
  <c r="C22" i="17"/>
  <c r="B22" i="17"/>
  <c r="G21" i="17"/>
  <c r="F21" i="17"/>
  <c r="E21" i="17"/>
  <c r="D21" i="17"/>
  <c r="C21" i="17"/>
  <c r="B21" i="17"/>
  <c r="G20" i="17"/>
  <c r="F20" i="17"/>
  <c r="E20" i="17"/>
  <c r="D20" i="17"/>
  <c r="C20" i="17"/>
  <c r="B20" i="17"/>
  <c r="G19" i="17"/>
  <c r="F19" i="17"/>
  <c r="E19" i="17"/>
  <c r="D19" i="17"/>
  <c r="C19" i="17"/>
  <c r="B19" i="17"/>
  <c r="G18" i="17"/>
  <c r="F18" i="17"/>
  <c r="E18" i="17"/>
  <c r="D18" i="17"/>
  <c r="C18" i="17"/>
  <c r="B18" i="17"/>
  <c r="G17" i="17"/>
  <c r="F17" i="17"/>
  <c r="E17" i="17"/>
  <c r="D17" i="17"/>
  <c r="C17" i="17"/>
  <c r="B17" i="17"/>
  <c r="G16" i="17"/>
  <c r="F16" i="17"/>
  <c r="E16" i="17"/>
  <c r="D16" i="17"/>
  <c r="C16" i="17"/>
  <c r="B16" i="17"/>
  <c r="G15" i="17"/>
  <c r="F15" i="17"/>
  <c r="E15" i="17"/>
  <c r="D15" i="17"/>
  <c r="C15" i="17"/>
  <c r="B15" i="17"/>
  <c r="G14" i="17"/>
  <c r="F14" i="17"/>
  <c r="E14" i="17"/>
  <c r="D14" i="17"/>
  <c r="C14" i="17"/>
  <c r="B14" i="17"/>
  <c r="G13" i="17"/>
  <c r="F13" i="17"/>
  <c r="E13" i="17"/>
  <c r="D13" i="17"/>
  <c r="C13" i="17"/>
  <c r="B13" i="17"/>
  <c r="G12" i="17"/>
  <c r="F12" i="17"/>
  <c r="E12" i="17"/>
  <c r="D12" i="17"/>
  <c r="C12" i="17"/>
  <c r="B12" i="17"/>
  <c r="G11" i="17"/>
  <c r="F11" i="17"/>
  <c r="E11" i="17"/>
  <c r="D11" i="17"/>
  <c r="C11" i="17"/>
  <c r="B11" i="17"/>
  <c r="G10" i="17"/>
  <c r="F10" i="17"/>
  <c r="E10" i="17"/>
  <c r="D10" i="17"/>
  <c r="C10" i="17"/>
  <c r="B10" i="17"/>
  <c r="G9" i="17"/>
  <c r="F9" i="17"/>
  <c r="E9" i="17"/>
  <c r="D9" i="17"/>
  <c r="C9" i="17"/>
  <c r="B9" i="17"/>
  <c r="G8" i="17"/>
  <c r="F8" i="17"/>
  <c r="E8" i="17"/>
  <c r="D8" i="17"/>
  <c r="C8" i="17"/>
  <c r="B8" i="17"/>
  <c r="G7" i="17"/>
  <c r="F7" i="17"/>
  <c r="E7" i="17"/>
  <c r="D7" i="17"/>
  <c r="C7" i="17"/>
  <c r="B7" i="17"/>
  <c r="G6" i="17"/>
  <c r="F6" i="17"/>
  <c r="E6" i="17"/>
  <c r="D6" i="17"/>
  <c r="C6" i="17"/>
  <c r="B6" i="17"/>
  <c r="A6" i="17"/>
  <c r="AH5" i="17"/>
  <c r="G5" i="17"/>
  <c r="F5" i="17"/>
  <c r="E5" i="17"/>
  <c r="D5" i="17"/>
  <c r="C5" i="17"/>
  <c r="B5" i="17"/>
  <c r="AF3" i="17"/>
  <c r="T3" i="17"/>
  <c r="H3" i="17"/>
  <c r="T2" i="17"/>
  <c r="A2" i="17"/>
  <c r="C1199" i="16"/>
  <c r="F1198" i="16"/>
  <c r="E1198" i="16"/>
  <c r="D1198" i="16"/>
  <c r="C1198" i="16"/>
  <c r="B1198" i="16"/>
  <c r="F1197" i="16"/>
  <c r="E1197" i="16"/>
  <c r="D1197" i="16"/>
  <c r="C1197" i="16"/>
  <c r="B1197" i="16"/>
  <c r="F1196" i="16"/>
  <c r="E1196" i="16"/>
  <c r="D1196" i="16"/>
  <c r="C1196" i="16"/>
  <c r="B1196" i="16"/>
  <c r="F1195" i="16"/>
  <c r="E1195" i="16"/>
  <c r="D1195" i="16"/>
  <c r="C1195" i="16"/>
  <c r="B1195" i="16"/>
  <c r="F1194" i="16"/>
  <c r="E1194" i="16"/>
  <c r="D1194" i="16"/>
  <c r="C1194" i="16"/>
  <c r="B1194" i="16"/>
  <c r="F1193" i="16"/>
  <c r="E1193" i="16"/>
  <c r="D1193" i="16"/>
  <c r="C1193" i="16"/>
  <c r="B1193" i="16"/>
  <c r="F1192" i="16"/>
  <c r="E1192" i="16"/>
  <c r="D1192" i="16"/>
  <c r="C1192" i="16"/>
  <c r="B1192" i="16"/>
  <c r="F1191" i="16"/>
  <c r="E1191" i="16"/>
  <c r="D1191" i="16"/>
  <c r="C1191" i="16"/>
  <c r="B1191" i="16"/>
  <c r="F1190" i="16"/>
  <c r="E1190" i="16"/>
  <c r="D1190" i="16"/>
  <c r="C1190" i="16"/>
  <c r="B1190" i="16"/>
  <c r="F1189" i="16"/>
  <c r="E1189" i="16"/>
  <c r="D1189" i="16"/>
  <c r="C1189" i="16"/>
  <c r="B1189" i="16"/>
  <c r="F1188" i="16"/>
  <c r="E1188" i="16"/>
  <c r="D1188" i="16"/>
  <c r="C1188" i="16"/>
  <c r="B1188" i="16"/>
  <c r="F1187" i="16"/>
  <c r="E1187" i="16"/>
  <c r="D1187" i="16"/>
  <c r="C1187" i="16"/>
  <c r="B1187" i="16"/>
  <c r="F1186" i="16"/>
  <c r="E1186" i="16"/>
  <c r="D1186" i="16"/>
  <c r="C1186" i="16"/>
  <c r="B1186" i="16"/>
  <c r="F1185" i="16"/>
  <c r="E1185" i="16"/>
  <c r="D1185" i="16"/>
  <c r="C1185" i="16"/>
  <c r="B1185" i="16"/>
  <c r="F1184" i="16"/>
  <c r="E1184" i="16"/>
  <c r="D1184" i="16"/>
  <c r="C1184" i="16"/>
  <c r="B1184" i="16"/>
  <c r="F1183" i="16"/>
  <c r="E1183" i="16"/>
  <c r="D1183" i="16"/>
  <c r="C1183" i="16"/>
  <c r="B1183" i="16"/>
  <c r="F1182" i="16"/>
  <c r="E1182" i="16"/>
  <c r="D1182" i="16"/>
  <c r="C1182" i="16"/>
  <c r="B1182" i="16"/>
  <c r="F1181" i="16"/>
  <c r="E1181" i="16"/>
  <c r="D1181" i="16"/>
  <c r="C1181" i="16"/>
  <c r="B1181" i="16"/>
  <c r="F1180" i="16"/>
  <c r="E1180" i="16"/>
  <c r="D1180" i="16"/>
  <c r="C1180" i="16"/>
  <c r="B1180" i="16"/>
  <c r="F1179" i="16"/>
  <c r="E1179" i="16"/>
  <c r="D1179" i="16"/>
  <c r="C1179" i="16"/>
  <c r="B1179" i="16"/>
  <c r="F1178" i="16"/>
  <c r="E1178" i="16"/>
  <c r="D1178" i="16"/>
  <c r="C1178" i="16"/>
  <c r="B1178" i="16"/>
  <c r="F1177" i="16"/>
  <c r="E1177" i="16"/>
  <c r="D1177" i="16"/>
  <c r="C1177" i="16"/>
  <c r="B1177" i="16"/>
  <c r="F1176" i="16"/>
  <c r="E1176" i="16"/>
  <c r="D1176" i="16"/>
  <c r="C1176" i="16"/>
  <c r="B1176" i="16"/>
  <c r="F1175" i="16"/>
  <c r="E1175" i="16"/>
  <c r="D1175" i="16"/>
  <c r="C1175" i="16"/>
  <c r="B1175" i="16"/>
  <c r="F1174" i="16"/>
  <c r="E1174" i="16"/>
  <c r="D1174" i="16"/>
  <c r="C1174" i="16"/>
  <c r="B1174" i="16"/>
  <c r="F1173" i="16"/>
  <c r="E1173" i="16"/>
  <c r="D1173" i="16"/>
  <c r="C1173" i="16"/>
  <c r="B1173" i="16"/>
  <c r="F1172" i="16"/>
  <c r="E1172" i="16"/>
  <c r="D1172" i="16"/>
  <c r="C1172" i="16"/>
  <c r="B1172" i="16"/>
  <c r="F1171" i="16"/>
  <c r="E1171" i="16"/>
  <c r="D1171" i="16"/>
  <c r="C1171" i="16"/>
  <c r="B1171" i="16"/>
  <c r="F1170" i="16"/>
  <c r="E1170" i="16"/>
  <c r="D1170" i="16"/>
  <c r="C1170" i="16"/>
  <c r="B1170" i="16"/>
  <c r="F1169" i="16"/>
  <c r="E1169" i="16"/>
  <c r="D1169" i="16"/>
  <c r="C1169" i="16"/>
  <c r="B1169" i="16"/>
  <c r="F1168" i="16"/>
  <c r="E1168" i="16"/>
  <c r="D1168" i="16"/>
  <c r="C1168" i="16"/>
  <c r="B1168" i="16"/>
  <c r="F1167" i="16"/>
  <c r="E1167" i="16"/>
  <c r="D1167" i="16"/>
  <c r="C1167" i="16"/>
  <c r="B1167" i="16"/>
  <c r="F1166" i="16"/>
  <c r="E1166" i="16"/>
  <c r="D1166" i="16"/>
  <c r="C1166" i="16"/>
  <c r="B1166" i="16"/>
  <c r="F1165" i="16"/>
  <c r="E1165" i="16"/>
  <c r="D1165" i="16"/>
  <c r="C1165" i="16"/>
  <c r="B1165" i="16"/>
  <c r="F1164" i="16"/>
  <c r="E1164" i="16"/>
  <c r="D1164" i="16"/>
  <c r="C1164" i="16"/>
  <c r="B1164" i="16"/>
  <c r="F1163" i="16"/>
  <c r="E1163" i="16"/>
  <c r="D1163" i="16"/>
  <c r="C1163" i="16"/>
  <c r="B1163" i="16"/>
  <c r="F1162" i="16"/>
  <c r="E1162" i="16"/>
  <c r="D1162" i="16"/>
  <c r="C1162" i="16"/>
  <c r="B1162" i="16"/>
  <c r="F1161" i="16"/>
  <c r="E1161" i="16"/>
  <c r="D1161" i="16"/>
  <c r="C1161" i="16"/>
  <c r="B1161" i="16"/>
  <c r="F1160" i="16"/>
  <c r="E1160" i="16"/>
  <c r="D1160" i="16"/>
  <c r="C1160" i="16"/>
  <c r="B1160" i="16"/>
  <c r="F1159" i="16"/>
  <c r="E1159" i="16"/>
  <c r="D1159" i="16"/>
  <c r="C1159" i="16"/>
  <c r="B1159" i="16"/>
  <c r="F1158" i="16"/>
  <c r="E1158" i="16"/>
  <c r="D1158" i="16"/>
  <c r="C1158" i="16"/>
  <c r="B1158" i="16"/>
  <c r="F1157" i="16"/>
  <c r="E1157" i="16"/>
  <c r="D1157" i="16"/>
  <c r="C1157" i="16"/>
  <c r="B1157" i="16"/>
  <c r="F1156" i="16"/>
  <c r="E1156" i="16"/>
  <c r="D1156" i="16"/>
  <c r="C1156" i="16"/>
  <c r="B1156" i="16"/>
  <c r="F1155" i="16"/>
  <c r="E1155" i="16"/>
  <c r="D1155" i="16"/>
  <c r="C1155" i="16"/>
  <c r="B1155" i="16"/>
  <c r="F1154" i="16"/>
  <c r="E1154" i="16"/>
  <c r="D1154" i="16"/>
  <c r="C1154" i="16"/>
  <c r="B1154" i="16"/>
  <c r="F1153" i="16"/>
  <c r="E1153" i="16"/>
  <c r="D1153" i="16"/>
  <c r="C1153" i="16"/>
  <c r="B1153" i="16"/>
  <c r="F1152" i="16"/>
  <c r="E1152" i="16"/>
  <c r="D1152" i="16"/>
  <c r="C1152" i="16"/>
  <c r="B1152" i="16"/>
  <c r="F1151" i="16"/>
  <c r="E1151" i="16"/>
  <c r="D1151" i="16"/>
  <c r="C1151" i="16"/>
  <c r="B1151" i="16"/>
  <c r="F1150" i="16"/>
  <c r="E1150" i="16"/>
  <c r="D1150" i="16"/>
  <c r="C1150" i="16"/>
  <c r="B1150" i="16"/>
  <c r="F1149" i="16"/>
  <c r="E1149" i="16"/>
  <c r="D1149" i="16"/>
  <c r="C1149" i="16"/>
  <c r="B1149" i="16"/>
  <c r="F1148" i="16"/>
  <c r="E1148" i="16"/>
  <c r="D1148" i="16"/>
  <c r="C1148" i="16"/>
  <c r="B1148" i="16"/>
  <c r="F1147" i="16"/>
  <c r="E1147" i="16"/>
  <c r="D1147" i="16"/>
  <c r="C1147" i="16"/>
  <c r="B1147" i="16"/>
  <c r="F1146" i="16"/>
  <c r="E1146" i="16"/>
  <c r="D1146" i="16"/>
  <c r="C1146" i="16"/>
  <c r="B1146" i="16"/>
  <c r="F1145" i="16"/>
  <c r="E1145" i="16"/>
  <c r="D1145" i="16"/>
  <c r="C1145" i="16"/>
  <c r="B1145" i="16"/>
  <c r="F1144" i="16"/>
  <c r="E1144" i="16"/>
  <c r="D1144" i="16"/>
  <c r="C1144" i="16"/>
  <c r="B1144" i="16"/>
  <c r="F1143" i="16"/>
  <c r="E1143" i="16"/>
  <c r="D1143" i="16"/>
  <c r="C1143" i="16"/>
  <c r="B1143" i="16"/>
  <c r="F1142" i="16"/>
  <c r="E1142" i="16"/>
  <c r="D1142" i="16"/>
  <c r="C1142" i="16"/>
  <c r="B1142" i="16"/>
  <c r="F1141" i="16"/>
  <c r="E1141" i="16"/>
  <c r="D1141" i="16"/>
  <c r="C1141" i="16"/>
  <c r="B1141" i="16"/>
  <c r="F1140" i="16"/>
  <c r="E1140" i="16"/>
  <c r="D1140" i="16"/>
  <c r="C1140" i="16"/>
  <c r="B1140" i="16"/>
  <c r="F1139" i="16"/>
  <c r="E1139" i="16"/>
  <c r="D1139" i="16"/>
  <c r="C1139" i="16"/>
  <c r="B1139" i="16"/>
  <c r="F1138" i="16"/>
  <c r="E1138" i="16"/>
  <c r="D1138" i="16"/>
  <c r="C1138" i="16"/>
  <c r="B1138" i="16"/>
  <c r="F1137" i="16"/>
  <c r="E1137" i="16"/>
  <c r="D1137" i="16"/>
  <c r="C1137" i="16"/>
  <c r="B1137" i="16"/>
  <c r="F1136" i="16"/>
  <c r="E1136" i="16"/>
  <c r="D1136" i="16"/>
  <c r="C1136" i="16"/>
  <c r="B1136" i="16"/>
  <c r="F1135" i="16"/>
  <c r="E1135" i="16"/>
  <c r="D1135" i="16"/>
  <c r="C1135" i="16"/>
  <c r="B1135" i="16"/>
  <c r="F1134" i="16"/>
  <c r="E1134" i="16"/>
  <c r="D1134" i="16"/>
  <c r="C1134" i="16"/>
  <c r="B1134" i="16"/>
  <c r="F1133" i="16"/>
  <c r="E1133" i="16"/>
  <c r="D1133" i="16"/>
  <c r="C1133" i="16"/>
  <c r="B1133" i="16"/>
  <c r="F1132" i="16"/>
  <c r="E1132" i="16"/>
  <c r="D1132" i="16"/>
  <c r="C1132" i="16"/>
  <c r="B1132" i="16"/>
  <c r="F1131" i="16"/>
  <c r="E1131" i="16"/>
  <c r="D1131" i="16"/>
  <c r="C1131" i="16"/>
  <c r="B1131" i="16"/>
  <c r="F1130" i="16"/>
  <c r="E1130" i="16"/>
  <c r="D1130" i="16"/>
  <c r="C1130" i="16"/>
  <c r="B1130" i="16"/>
  <c r="F1129" i="16"/>
  <c r="E1129" i="16"/>
  <c r="D1129" i="16"/>
  <c r="C1129" i="16"/>
  <c r="B1129" i="16"/>
  <c r="F1128" i="16"/>
  <c r="E1128" i="16"/>
  <c r="D1128" i="16"/>
  <c r="C1128" i="16"/>
  <c r="B1128" i="16"/>
  <c r="F1127" i="16"/>
  <c r="E1127" i="16"/>
  <c r="D1127" i="16"/>
  <c r="C1127" i="16"/>
  <c r="B1127" i="16"/>
  <c r="F1126" i="16"/>
  <c r="E1126" i="16"/>
  <c r="D1126" i="16"/>
  <c r="C1126" i="16"/>
  <c r="B1126" i="16"/>
  <c r="F1125" i="16"/>
  <c r="E1125" i="16"/>
  <c r="D1125" i="16"/>
  <c r="C1125" i="16"/>
  <c r="B1125" i="16"/>
  <c r="F1124" i="16"/>
  <c r="E1124" i="16"/>
  <c r="D1124" i="16"/>
  <c r="C1124" i="16"/>
  <c r="B1124" i="16"/>
  <c r="F1123" i="16"/>
  <c r="E1123" i="16"/>
  <c r="D1123" i="16"/>
  <c r="C1123" i="16"/>
  <c r="B1123" i="16"/>
  <c r="F1122" i="16"/>
  <c r="E1122" i="16"/>
  <c r="D1122" i="16"/>
  <c r="C1122" i="16"/>
  <c r="B1122" i="16"/>
  <c r="F1121" i="16"/>
  <c r="E1121" i="16"/>
  <c r="D1121" i="16"/>
  <c r="C1121" i="16"/>
  <c r="B1121" i="16"/>
  <c r="F1120" i="16"/>
  <c r="E1120" i="16"/>
  <c r="D1120" i="16"/>
  <c r="C1120" i="16"/>
  <c r="B1120" i="16"/>
  <c r="F1119" i="16"/>
  <c r="E1119" i="16"/>
  <c r="D1119" i="16"/>
  <c r="C1119" i="16"/>
  <c r="B1119" i="16"/>
  <c r="F1118" i="16"/>
  <c r="E1118" i="16"/>
  <c r="D1118" i="16"/>
  <c r="C1118" i="16"/>
  <c r="B1118" i="16"/>
  <c r="F1117" i="16"/>
  <c r="E1117" i="16"/>
  <c r="D1117" i="16"/>
  <c r="C1117" i="16"/>
  <c r="B1117" i="16"/>
  <c r="F1116" i="16"/>
  <c r="E1116" i="16"/>
  <c r="D1116" i="16"/>
  <c r="C1116" i="16"/>
  <c r="B1116" i="16"/>
  <c r="F1115" i="16"/>
  <c r="E1115" i="16"/>
  <c r="D1115" i="16"/>
  <c r="C1115" i="16"/>
  <c r="B1115" i="16"/>
  <c r="F1114" i="16"/>
  <c r="E1114" i="16"/>
  <c r="D1114" i="16"/>
  <c r="C1114" i="16"/>
  <c r="B1114" i="16"/>
  <c r="F1113" i="16"/>
  <c r="E1113" i="16"/>
  <c r="D1113" i="16"/>
  <c r="C1113" i="16"/>
  <c r="B1113" i="16"/>
  <c r="F1112" i="16"/>
  <c r="E1112" i="16"/>
  <c r="D1112" i="16"/>
  <c r="C1112" i="16"/>
  <c r="B1112" i="16"/>
  <c r="F1111" i="16"/>
  <c r="E1111" i="16"/>
  <c r="D1111" i="16"/>
  <c r="C1111" i="16"/>
  <c r="B1111" i="16"/>
  <c r="F1110" i="16"/>
  <c r="E1110" i="16"/>
  <c r="D1110" i="16"/>
  <c r="C1110" i="16"/>
  <c r="B1110" i="16"/>
  <c r="F1109" i="16"/>
  <c r="E1109" i="16"/>
  <c r="D1109" i="16"/>
  <c r="C1109" i="16"/>
  <c r="B1109" i="16"/>
  <c r="F1108" i="16"/>
  <c r="E1108" i="16"/>
  <c r="D1108" i="16"/>
  <c r="C1108" i="16"/>
  <c r="B1108" i="16"/>
  <c r="F1107" i="16"/>
  <c r="E1107" i="16"/>
  <c r="D1107" i="16"/>
  <c r="C1107" i="16"/>
  <c r="B1107" i="16"/>
  <c r="F1106" i="16"/>
  <c r="E1106" i="16"/>
  <c r="D1106" i="16"/>
  <c r="C1106" i="16"/>
  <c r="B1106" i="16"/>
  <c r="F1105" i="16"/>
  <c r="E1105" i="16"/>
  <c r="D1105" i="16"/>
  <c r="C1105" i="16"/>
  <c r="B1105" i="16"/>
  <c r="F1104" i="16"/>
  <c r="E1104" i="16"/>
  <c r="D1104" i="16"/>
  <c r="C1104" i="16"/>
  <c r="B1104" i="16"/>
  <c r="F1103" i="16"/>
  <c r="E1103" i="16"/>
  <c r="D1103" i="16"/>
  <c r="C1103" i="16"/>
  <c r="B1103" i="16"/>
  <c r="F1102" i="16"/>
  <c r="E1102" i="16"/>
  <c r="D1102" i="16"/>
  <c r="C1102" i="16"/>
  <c r="B1102" i="16"/>
  <c r="F1101" i="16"/>
  <c r="E1101" i="16"/>
  <c r="D1101" i="16"/>
  <c r="C1101" i="16"/>
  <c r="B1101" i="16"/>
  <c r="F1100" i="16"/>
  <c r="E1100" i="16"/>
  <c r="D1100" i="16"/>
  <c r="C1100" i="16"/>
  <c r="B1100" i="16"/>
  <c r="F1099" i="16"/>
  <c r="E1099" i="16"/>
  <c r="D1099" i="16"/>
  <c r="C1099" i="16"/>
  <c r="B1099" i="16"/>
  <c r="F1098" i="16"/>
  <c r="E1098" i="16"/>
  <c r="D1098" i="16"/>
  <c r="C1098" i="16"/>
  <c r="B1098" i="16"/>
  <c r="F1097" i="16"/>
  <c r="E1097" i="16"/>
  <c r="D1097" i="16"/>
  <c r="C1097" i="16"/>
  <c r="B1097" i="16"/>
  <c r="F1096" i="16"/>
  <c r="E1096" i="16"/>
  <c r="D1096" i="16"/>
  <c r="C1096" i="16"/>
  <c r="B1096" i="16"/>
  <c r="F1095" i="16"/>
  <c r="E1095" i="16"/>
  <c r="D1095" i="16"/>
  <c r="C1095" i="16"/>
  <c r="B1095" i="16"/>
  <c r="F1094" i="16"/>
  <c r="E1094" i="16"/>
  <c r="D1094" i="16"/>
  <c r="C1094" i="16"/>
  <c r="B1094" i="16"/>
  <c r="F1093" i="16"/>
  <c r="E1093" i="16"/>
  <c r="D1093" i="16"/>
  <c r="C1093" i="16"/>
  <c r="B1093" i="16"/>
  <c r="F1092" i="16"/>
  <c r="E1092" i="16"/>
  <c r="D1092" i="16"/>
  <c r="C1092" i="16"/>
  <c r="B1092" i="16"/>
  <c r="F1091" i="16"/>
  <c r="E1091" i="16"/>
  <c r="D1091" i="16"/>
  <c r="C1091" i="16"/>
  <c r="B1091" i="16"/>
  <c r="F1090" i="16"/>
  <c r="E1090" i="16"/>
  <c r="D1090" i="16"/>
  <c r="C1090" i="16"/>
  <c r="B1090" i="16"/>
  <c r="F1089" i="16"/>
  <c r="E1089" i="16"/>
  <c r="D1089" i="16"/>
  <c r="C1089" i="16"/>
  <c r="B1089" i="16"/>
  <c r="F1088" i="16"/>
  <c r="E1088" i="16"/>
  <c r="D1088" i="16"/>
  <c r="C1088" i="16"/>
  <c r="B1088" i="16"/>
  <c r="F1087" i="16"/>
  <c r="E1087" i="16"/>
  <c r="D1087" i="16"/>
  <c r="C1087" i="16"/>
  <c r="B1087" i="16"/>
  <c r="F1086" i="16"/>
  <c r="E1086" i="16"/>
  <c r="D1086" i="16"/>
  <c r="C1086" i="16"/>
  <c r="B1086" i="16"/>
  <c r="F1085" i="16"/>
  <c r="E1085" i="16"/>
  <c r="D1085" i="16"/>
  <c r="C1085" i="16"/>
  <c r="B1085" i="16"/>
  <c r="F1084" i="16"/>
  <c r="E1084" i="16"/>
  <c r="D1084" i="16"/>
  <c r="C1084" i="16"/>
  <c r="B1084" i="16"/>
  <c r="F1083" i="16"/>
  <c r="E1083" i="16"/>
  <c r="D1083" i="16"/>
  <c r="C1083" i="16"/>
  <c r="B1083" i="16"/>
  <c r="F1082" i="16"/>
  <c r="E1082" i="16"/>
  <c r="D1082" i="16"/>
  <c r="C1082" i="16"/>
  <c r="B1082" i="16"/>
  <c r="F1081" i="16"/>
  <c r="E1081" i="16"/>
  <c r="D1081" i="16"/>
  <c r="C1081" i="16"/>
  <c r="B1081" i="16"/>
  <c r="F1080" i="16"/>
  <c r="E1080" i="16"/>
  <c r="D1080" i="16"/>
  <c r="C1080" i="16"/>
  <c r="B1080" i="16"/>
  <c r="F1079" i="16"/>
  <c r="E1079" i="16"/>
  <c r="D1079" i="16"/>
  <c r="C1079" i="16"/>
  <c r="B1079" i="16"/>
  <c r="F1078" i="16"/>
  <c r="E1078" i="16"/>
  <c r="D1078" i="16"/>
  <c r="C1078" i="16"/>
  <c r="B1078" i="16"/>
  <c r="F1077" i="16"/>
  <c r="E1077" i="16"/>
  <c r="D1077" i="16"/>
  <c r="C1077" i="16"/>
  <c r="B1077" i="16"/>
  <c r="F1076" i="16"/>
  <c r="E1076" i="16"/>
  <c r="D1076" i="16"/>
  <c r="C1076" i="16"/>
  <c r="B1076" i="16"/>
  <c r="F1075" i="16"/>
  <c r="E1075" i="16"/>
  <c r="D1075" i="16"/>
  <c r="C1075" i="16"/>
  <c r="B1075" i="16"/>
  <c r="F1074" i="16"/>
  <c r="E1074" i="16"/>
  <c r="D1074" i="16"/>
  <c r="C1074" i="16"/>
  <c r="B1074" i="16"/>
  <c r="F1073" i="16"/>
  <c r="E1073" i="16"/>
  <c r="D1073" i="16"/>
  <c r="C1073" i="16"/>
  <c r="B1073" i="16"/>
  <c r="F1072" i="16"/>
  <c r="E1072" i="16"/>
  <c r="D1072" i="16"/>
  <c r="C1072" i="16"/>
  <c r="B1072" i="16"/>
  <c r="F1071" i="16"/>
  <c r="E1071" i="16"/>
  <c r="D1071" i="16"/>
  <c r="C1071" i="16"/>
  <c r="B1071" i="16"/>
  <c r="F1070" i="16"/>
  <c r="E1070" i="16"/>
  <c r="D1070" i="16"/>
  <c r="C1070" i="16"/>
  <c r="B1070" i="16"/>
  <c r="F1069" i="16"/>
  <c r="E1069" i="16"/>
  <c r="D1069" i="16"/>
  <c r="C1069" i="16"/>
  <c r="B1069" i="16"/>
  <c r="F1068" i="16"/>
  <c r="E1068" i="16"/>
  <c r="D1068" i="16"/>
  <c r="C1068" i="16"/>
  <c r="B1068" i="16"/>
  <c r="F1067" i="16"/>
  <c r="E1067" i="16"/>
  <c r="D1067" i="16"/>
  <c r="C1067" i="16"/>
  <c r="B1067" i="16"/>
  <c r="F1066" i="16"/>
  <c r="E1066" i="16"/>
  <c r="D1066" i="16"/>
  <c r="C1066" i="16"/>
  <c r="B1066" i="16"/>
  <c r="F1065" i="16"/>
  <c r="E1065" i="16"/>
  <c r="D1065" i="16"/>
  <c r="C1065" i="16"/>
  <c r="B1065" i="16"/>
  <c r="F1064" i="16"/>
  <c r="E1064" i="16"/>
  <c r="D1064" i="16"/>
  <c r="C1064" i="16"/>
  <c r="B1064" i="16"/>
  <c r="F1063" i="16"/>
  <c r="E1063" i="16"/>
  <c r="D1063" i="16"/>
  <c r="C1063" i="16"/>
  <c r="B1063" i="16"/>
  <c r="F1062" i="16"/>
  <c r="E1062" i="16"/>
  <c r="D1062" i="16"/>
  <c r="C1062" i="16"/>
  <c r="B1062" i="16"/>
  <c r="F1061" i="16"/>
  <c r="E1061" i="16"/>
  <c r="D1061" i="16"/>
  <c r="C1061" i="16"/>
  <c r="B1061" i="16"/>
  <c r="F1060" i="16"/>
  <c r="E1060" i="16"/>
  <c r="D1060" i="16"/>
  <c r="C1060" i="16"/>
  <c r="B1060" i="16"/>
  <c r="F1059" i="16"/>
  <c r="E1059" i="16"/>
  <c r="D1059" i="16"/>
  <c r="C1059" i="16"/>
  <c r="B1059" i="16"/>
  <c r="F1058" i="16"/>
  <c r="E1058" i="16"/>
  <c r="D1058" i="16"/>
  <c r="C1058" i="16"/>
  <c r="B1058" i="16"/>
  <c r="F1057" i="16"/>
  <c r="E1057" i="16"/>
  <c r="D1057" i="16"/>
  <c r="C1057" i="16"/>
  <c r="B1057" i="16"/>
  <c r="F1056" i="16"/>
  <c r="E1056" i="16"/>
  <c r="D1056" i="16"/>
  <c r="C1056" i="16"/>
  <c r="B1056" i="16"/>
  <c r="F1055" i="16"/>
  <c r="E1055" i="16"/>
  <c r="D1055" i="16"/>
  <c r="C1055" i="16"/>
  <c r="B1055" i="16"/>
  <c r="F1054" i="16"/>
  <c r="E1054" i="16"/>
  <c r="D1054" i="16"/>
  <c r="C1054" i="16"/>
  <c r="B1054" i="16"/>
  <c r="F1053" i="16"/>
  <c r="E1053" i="16"/>
  <c r="D1053" i="16"/>
  <c r="C1053" i="16"/>
  <c r="B1053" i="16"/>
  <c r="F1052" i="16"/>
  <c r="E1052" i="16"/>
  <c r="D1052" i="16"/>
  <c r="C1052" i="16"/>
  <c r="B1052" i="16"/>
  <c r="F1051" i="16"/>
  <c r="E1051" i="16"/>
  <c r="D1051" i="16"/>
  <c r="C1051" i="16"/>
  <c r="B1051" i="16"/>
  <c r="F1050" i="16"/>
  <c r="E1050" i="16"/>
  <c r="D1050" i="16"/>
  <c r="C1050" i="16"/>
  <c r="B1050" i="16"/>
  <c r="F1049" i="16"/>
  <c r="E1049" i="16"/>
  <c r="D1049" i="16"/>
  <c r="C1049" i="16"/>
  <c r="B1049" i="16"/>
  <c r="F1048" i="16"/>
  <c r="E1048" i="16"/>
  <c r="D1048" i="16"/>
  <c r="C1048" i="16"/>
  <c r="B1048" i="16"/>
  <c r="F1047" i="16"/>
  <c r="E1047" i="16"/>
  <c r="D1047" i="16"/>
  <c r="C1047" i="16"/>
  <c r="B1047" i="16"/>
  <c r="F1046" i="16"/>
  <c r="E1046" i="16"/>
  <c r="D1046" i="16"/>
  <c r="C1046" i="16"/>
  <c r="B1046" i="16"/>
  <c r="F1045" i="16"/>
  <c r="E1045" i="16"/>
  <c r="D1045" i="16"/>
  <c r="C1045" i="16"/>
  <c r="B1045" i="16"/>
  <c r="F1044" i="16"/>
  <c r="E1044" i="16"/>
  <c r="D1044" i="16"/>
  <c r="C1044" i="16"/>
  <c r="B1044" i="16"/>
  <c r="F1043" i="16"/>
  <c r="E1043" i="16"/>
  <c r="D1043" i="16"/>
  <c r="C1043" i="16"/>
  <c r="B1043" i="16"/>
  <c r="F1042" i="16"/>
  <c r="E1042" i="16"/>
  <c r="D1042" i="16"/>
  <c r="C1042" i="16"/>
  <c r="B1042" i="16"/>
  <c r="F1041" i="16"/>
  <c r="E1041" i="16"/>
  <c r="D1041" i="16"/>
  <c r="C1041" i="16"/>
  <c r="B1041" i="16"/>
  <c r="F1040" i="16"/>
  <c r="E1040" i="16"/>
  <c r="D1040" i="16"/>
  <c r="C1040" i="16"/>
  <c r="B1040" i="16"/>
  <c r="F1039" i="16"/>
  <c r="E1039" i="16"/>
  <c r="D1039" i="16"/>
  <c r="C1039" i="16"/>
  <c r="B1039" i="16"/>
  <c r="F1038" i="16"/>
  <c r="E1038" i="16"/>
  <c r="D1038" i="16"/>
  <c r="C1038" i="16"/>
  <c r="B1038" i="16"/>
  <c r="F1037" i="16"/>
  <c r="E1037" i="16"/>
  <c r="D1037" i="16"/>
  <c r="C1037" i="16"/>
  <c r="B1037" i="16"/>
  <c r="F1036" i="16"/>
  <c r="E1036" i="16"/>
  <c r="D1036" i="16"/>
  <c r="C1036" i="16"/>
  <c r="B1036" i="16"/>
  <c r="F1035" i="16"/>
  <c r="E1035" i="16"/>
  <c r="D1035" i="16"/>
  <c r="C1035" i="16"/>
  <c r="B1035" i="16"/>
  <c r="F1034" i="16"/>
  <c r="E1034" i="16"/>
  <c r="D1034" i="16"/>
  <c r="C1034" i="16"/>
  <c r="B1034" i="16"/>
  <c r="F1033" i="16"/>
  <c r="E1033" i="16"/>
  <c r="D1033" i="16"/>
  <c r="C1033" i="16"/>
  <c r="B1033" i="16"/>
  <c r="F1032" i="16"/>
  <c r="E1032" i="16"/>
  <c r="D1032" i="16"/>
  <c r="C1032" i="16"/>
  <c r="B1032" i="16"/>
  <c r="F1031" i="16"/>
  <c r="E1031" i="16"/>
  <c r="D1031" i="16"/>
  <c r="C1031" i="16"/>
  <c r="B1031" i="16"/>
  <c r="F1030" i="16"/>
  <c r="E1030" i="16"/>
  <c r="D1030" i="16"/>
  <c r="C1030" i="16"/>
  <c r="B1030" i="16"/>
  <c r="F1029" i="16"/>
  <c r="E1029" i="16"/>
  <c r="D1029" i="16"/>
  <c r="C1029" i="16"/>
  <c r="B1029" i="16"/>
  <c r="F1028" i="16"/>
  <c r="E1028" i="16"/>
  <c r="D1028" i="16"/>
  <c r="C1028" i="16"/>
  <c r="B1028" i="16"/>
  <c r="F1027" i="16"/>
  <c r="E1027" i="16"/>
  <c r="D1027" i="16"/>
  <c r="C1027" i="16"/>
  <c r="B1027" i="16"/>
  <c r="F1026" i="16"/>
  <c r="E1026" i="16"/>
  <c r="D1026" i="16"/>
  <c r="C1026" i="16"/>
  <c r="B1026" i="16"/>
  <c r="F1025" i="16"/>
  <c r="E1025" i="16"/>
  <c r="D1025" i="16"/>
  <c r="C1025" i="16"/>
  <c r="B1025" i="16"/>
  <c r="F1024" i="16"/>
  <c r="E1024" i="16"/>
  <c r="D1024" i="16"/>
  <c r="C1024" i="16"/>
  <c r="B1024" i="16"/>
  <c r="F1023" i="16"/>
  <c r="E1023" i="16"/>
  <c r="D1023" i="16"/>
  <c r="C1023" i="16"/>
  <c r="B1023" i="16"/>
  <c r="F1022" i="16"/>
  <c r="E1022" i="16"/>
  <c r="D1022" i="16"/>
  <c r="C1022" i="16"/>
  <c r="B1022" i="16"/>
  <c r="F1021" i="16"/>
  <c r="E1021" i="16"/>
  <c r="D1021" i="16"/>
  <c r="C1021" i="16"/>
  <c r="B1021" i="16"/>
  <c r="F1020" i="16"/>
  <c r="E1020" i="16"/>
  <c r="D1020" i="16"/>
  <c r="C1020" i="16"/>
  <c r="B1020" i="16"/>
  <c r="F1019" i="16"/>
  <c r="E1019" i="16"/>
  <c r="D1019" i="16"/>
  <c r="C1019" i="16"/>
  <c r="B1019" i="16"/>
  <c r="F1018" i="16"/>
  <c r="E1018" i="16"/>
  <c r="D1018" i="16"/>
  <c r="C1018" i="16"/>
  <c r="B1018" i="16"/>
  <c r="F1017" i="16"/>
  <c r="E1017" i="16"/>
  <c r="D1017" i="16"/>
  <c r="C1017" i="16"/>
  <c r="B1017" i="16"/>
  <c r="F1016" i="16"/>
  <c r="E1016" i="16"/>
  <c r="D1016" i="16"/>
  <c r="C1016" i="16"/>
  <c r="B1016" i="16"/>
  <c r="F1015" i="16"/>
  <c r="E1015" i="16"/>
  <c r="D1015" i="16"/>
  <c r="C1015" i="16"/>
  <c r="B1015" i="16"/>
  <c r="F1014" i="16"/>
  <c r="E1014" i="16"/>
  <c r="D1014" i="16"/>
  <c r="C1014" i="16"/>
  <c r="B1014" i="16"/>
  <c r="F1013" i="16"/>
  <c r="E1013" i="16"/>
  <c r="D1013" i="16"/>
  <c r="C1013" i="16"/>
  <c r="B1013" i="16"/>
  <c r="F1012" i="16"/>
  <c r="E1012" i="16"/>
  <c r="D1012" i="16"/>
  <c r="C1012" i="16"/>
  <c r="B1012" i="16"/>
  <c r="F1011" i="16"/>
  <c r="E1011" i="16"/>
  <c r="D1011" i="16"/>
  <c r="C1011" i="16"/>
  <c r="B1011" i="16"/>
  <c r="F1010" i="16"/>
  <c r="E1010" i="16"/>
  <c r="D1010" i="16"/>
  <c r="C1010" i="16"/>
  <c r="B1010" i="16"/>
  <c r="F1009" i="16"/>
  <c r="E1009" i="16"/>
  <c r="D1009" i="16"/>
  <c r="C1009" i="16"/>
  <c r="B1009" i="16"/>
  <c r="F1008" i="16"/>
  <c r="E1008" i="16"/>
  <c r="D1008" i="16"/>
  <c r="C1008" i="16"/>
  <c r="B1008" i="16"/>
  <c r="F1007" i="16"/>
  <c r="E1007" i="16"/>
  <c r="D1007" i="16"/>
  <c r="C1007" i="16"/>
  <c r="B1007" i="16"/>
  <c r="F1006" i="16"/>
  <c r="E1006" i="16"/>
  <c r="D1006" i="16"/>
  <c r="C1006" i="16"/>
  <c r="B1006" i="16"/>
  <c r="F1005" i="16"/>
  <c r="E1005" i="16"/>
  <c r="D1005" i="16"/>
  <c r="C1005" i="16"/>
  <c r="B1005" i="16"/>
  <c r="F1004" i="16"/>
  <c r="E1004" i="16"/>
  <c r="D1004" i="16"/>
  <c r="C1004" i="16"/>
  <c r="B1004" i="16"/>
  <c r="F1003" i="16"/>
  <c r="E1003" i="16"/>
  <c r="D1003" i="16"/>
  <c r="C1003" i="16"/>
  <c r="B1003" i="16"/>
  <c r="F1002" i="16"/>
  <c r="E1002" i="16"/>
  <c r="D1002" i="16"/>
  <c r="C1002" i="16"/>
  <c r="B1002" i="16"/>
  <c r="F1001" i="16"/>
  <c r="E1001" i="16"/>
  <c r="D1001" i="16"/>
  <c r="C1001" i="16"/>
  <c r="B1001" i="16"/>
  <c r="F1000" i="16"/>
  <c r="E1000" i="16"/>
  <c r="D1000" i="16"/>
  <c r="C1000" i="16"/>
  <c r="B1000" i="16"/>
  <c r="F999" i="16"/>
  <c r="E999" i="16"/>
  <c r="D999" i="16"/>
  <c r="C999" i="16"/>
  <c r="B999" i="16"/>
  <c r="F998" i="16"/>
  <c r="E998" i="16"/>
  <c r="D998" i="16"/>
  <c r="C998" i="16"/>
  <c r="B998" i="16"/>
  <c r="F997" i="16"/>
  <c r="E997" i="16"/>
  <c r="D997" i="16"/>
  <c r="C997" i="16"/>
  <c r="B997" i="16"/>
  <c r="F996" i="16"/>
  <c r="E996" i="16"/>
  <c r="D996" i="16"/>
  <c r="C996" i="16"/>
  <c r="B996" i="16"/>
  <c r="F995" i="16"/>
  <c r="E995" i="16"/>
  <c r="D995" i="16"/>
  <c r="C995" i="16"/>
  <c r="B995" i="16"/>
  <c r="F994" i="16"/>
  <c r="E994" i="16"/>
  <c r="D994" i="16"/>
  <c r="C994" i="16"/>
  <c r="B994" i="16"/>
  <c r="F993" i="16"/>
  <c r="E993" i="16"/>
  <c r="D993" i="16"/>
  <c r="C993" i="16"/>
  <c r="B993" i="16"/>
  <c r="F992" i="16"/>
  <c r="E992" i="16"/>
  <c r="D992" i="16"/>
  <c r="C992" i="16"/>
  <c r="B992" i="16"/>
  <c r="F991" i="16"/>
  <c r="E991" i="16"/>
  <c r="D991" i="16"/>
  <c r="C991" i="16"/>
  <c r="B991" i="16"/>
  <c r="F990" i="16"/>
  <c r="E990" i="16"/>
  <c r="D990" i="16"/>
  <c r="C990" i="16"/>
  <c r="B990" i="16"/>
  <c r="F989" i="16"/>
  <c r="E989" i="16"/>
  <c r="D989" i="16"/>
  <c r="C989" i="16"/>
  <c r="B989" i="16"/>
  <c r="F988" i="16"/>
  <c r="E988" i="16"/>
  <c r="D988" i="16"/>
  <c r="C988" i="16"/>
  <c r="B988" i="16"/>
  <c r="F987" i="16"/>
  <c r="E987" i="16"/>
  <c r="D987" i="16"/>
  <c r="C987" i="16"/>
  <c r="B987" i="16"/>
  <c r="F986" i="16"/>
  <c r="E986" i="16"/>
  <c r="D986" i="16"/>
  <c r="C986" i="16"/>
  <c r="B986" i="16"/>
  <c r="F985" i="16"/>
  <c r="E985" i="16"/>
  <c r="D985" i="16"/>
  <c r="C985" i="16"/>
  <c r="B985" i="16"/>
  <c r="F984" i="16"/>
  <c r="E984" i="16"/>
  <c r="D984" i="16"/>
  <c r="C984" i="16"/>
  <c r="B984" i="16"/>
  <c r="F983" i="16"/>
  <c r="E983" i="16"/>
  <c r="D983" i="16"/>
  <c r="C983" i="16"/>
  <c r="B983" i="16"/>
  <c r="F982" i="16"/>
  <c r="E982" i="16"/>
  <c r="D982" i="16"/>
  <c r="C982" i="16"/>
  <c r="B982" i="16"/>
  <c r="F981" i="16"/>
  <c r="E981" i="16"/>
  <c r="D981" i="16"/>
  <c r="C981" i="16"/>
  <c r="B981" i="16"/>
  <c r="F980" i="16"/>
  <c r="E980" i="16"/>
  <c r="D980" i="16"/>
  <c r="C980" i="16"/>
  <c r="B980" i="16"/>
  <c r="F979" i="16"/>
  <c r="E979" i="16"/>
  <c r="D979" i="16"/>
  <c r="C979" i="16"/>
  <c r="B979" i="16"/>
  <c r="F978" i="16"/>
  <c r="E978" i="16"/>
  <c r="D978" i="16"/>
  <c r="C978" i="16"/>
  <c r="B978" i="16"/>
  <c r="F977" i="16"/>
  <c r="E977" i="16"/>
  <c r="D977" i="16"/>
  <c r="C977" i="16"/>
  <c r="B977" i="16"/>
  <c r="F976" i="16"/>
  <c r="E976" i="16"/>
  <c r="D976" i="16"/>
  <c r="C976" i="16"/>
  <c r="B976" i="16"/>
  <c r="F975" i="16"/>
  <c r="E975" i="16"/>
  <c r="D975" i="16"/>
  <c r="C975" i="16"/>
  <c r="B975" i="16"/>
  <c r="F974" i="16"/>
  <c r="E974" i="16"/>
  <c r="D974" i="16"/>
  <c r="C974" i="16"/>
  <c r="B974" i="16"/>
  <c r="F973" i="16"/>
  <c r="E973" i="16"/>
  <c r="D973" i="16"/>
  <c r="C973" i="16"/>
  <c r="B973" i="16"/>
  <c r="F972" i="16"/>
  <c r="E972" i="16"/>
  <c r="D972" i="16"/>
  <c r="C972" i="16"/>
  <c r="B972" i="16"/>
  <c r="F971" i="16"/>
  <c r="E971" i="16"/>
  <c r="D971" i="16"/>
  <c r="C971" i="16"/>
  <c r="B971" i="16"/>
  <c r="F970" i="16"/>
  <c r="E970" i="16"/>
  <c r="D970" i="16"/>
  <c r="C970" i="16"/>
  <c r="B970" i="16"/>
  <c r="F969" i="16"/>
  <c r="E969" i="16"/>
  <c r="D969" i="16"/>
  <c r="C969" i="16"/>
  <c r="B969" i="16"/>
  <c r="F968" i="16"/>
  <c r="E968" i="16"/>
  <c r="D968" i="16"/>
  <c r="C968" i="16"/>
  <c r="B968" i="16"/>
  <c r="F967" i="16"/>
  <c r="E967" i="16"/>
  <c r="D967" i="16"/>
  <c r="C967" i="16"/>
  <c r="B967" i="16"/>
  <c r="F966" i="16"/>
  <c r="E966" i="16"/>
  <c r="D966" i="16"/>
  <c r="C966" i="16"/>
  <c r="B966" i="16"/>
  <c r="F965" i="16"/>
  <c r="E965" i="16"/>
  <c r="D965" i="16"/>
  <c r="C965" i="16"/>
  <c r="B965" i="16"/>
  <c r="F964" i="16"/>
  <c r="E964" i="16"/>
  <c r="D964" i="16"/>
  <c r="C964" i="16"/>
  <c r="B964" i="16"/>
  <c r="F963" i="16"/>
  <c r="E963" i="16"/>
  <c r="D963" i="16"/>
  <c r="C963" i="16"/>
  <c r="B963" i="16"/>
  <c r="F962" i="16"/>
  <c r="E962" i="16"/>
  <c r="D962" i="16"/>
  <c r="C962" i="16"/>
  <c r="B962" i="16"/>
  <c r="F961" i="16"/>
  <c r="E961" i="16"/>
  <c r="D961" i="16"/>
  <c r="C961" i="16"/>
  <c r="B961" i="16"/>
  <c r="F960" i="16"/>
  <c r="E960" i="16"/>
  <c r="D960" i="16"/>
  <c r="C960" i="16"/>
  <c r="B960" i="16"/>
  <c r="F959" i="16"/>
  <c r="E959" i="16"/>
  <c r="D959" i="16"/>
  <c r="C959" i="16"/>
  <c r="B959" i="16"/>
  <c r="F958" i="16"/>
  <c r="E958" i="16"/>
  <c r="D958" i="16"/>
  <c r="C958" i="16"/>
  <c r="B958" i="16"/>
  <c r="F957" i="16"/>
  <c r="E957" i="16"/>
  <c r="D957" i="16"/>
  <c r="C957" i="16"/>
  <c r="B957" i="16"/>
  <c r="F956" i="16"/>
  <c r="E956" i="16"/>
  <c r="D956" i="16"/>
  <c r="C956" i="16"/>
  <c r="B956" i="16"/>
  <c r="F955" i="16"/>
  <c r="E955" i="16"/>
  <c r="D955" i="16"/>
  <c r="C955" i="16"/>
  <c r="B955" i="16"/>
  <c r="F954" i="16"/>
  <c r="E954" i="16"/>
  <c r="D954" i="16"/>
  <c r="C954" i="16"/>
  <c r="B954" i="16"/>
  <c r="F953" i="16"/>
  <c r="E953" i="16"/>
  <c r="D953" i="16"/>
  <c r="C953" i="16"/>
  <c r="B953" i="16"/>
  <c r="F952" i="16"/>
  <c r="E952" i="16"/>
  <c r="D952" i="16"/>
  <c r="C952" i="16"/>
  <c r="B952" i="16"/>
  <c r="F951" i="16"/>
  <c r="E951" i="16"/>
  <c r="D951" i="16"/>
  <c r="C951" i="16"/>
  <c r="B951" i="16"/>
  <c r="F950" i="16"/>
  <c r="E950" i="16"/>
  <c r="D950" i="16"/>
  <c r="C950" i="16"/>
  <c r="B950" i="16"/>
  <c r="F949" i="16"/>
  <c r="E949" i="16"/>
  <c r="D949" i="16"/>
  <c r="C949" i="16"/>
  <c r="B949" i="16"/>
  <c r="F948" i="16"/>
  <c r="E948" i="16"/>
  <c r="D948" i="16"/>
  <c r="C948" i="16"/>
  <c r="B948" i="16"/>
  <c r="F947" i="16"/>
  <c r="E947" i="16"/>
  <c r="D947" i="16"/>
  <c r="C947" i="16"/>
  <c r="B947" i="16"/>
  <c r="F946" i="16"/>
  <c r="E946" i="16"/>
  <c r="D946" i="16"/>
  <c r="C946" i="16"/>
  <c r="B946" i="16"/>
  <c r="F945" i="16"/>
  <c r="E945" i="16"/>
  <c r="D945" i="16"/>
  <c r="C945" i="16"/>
  <c r="B945" i="16"/>
  <c r="F944" i="16"/>
  <c r="E944" i="16"/>
  <c r="D944" i="16"/>
  <c r="C944" i="16"/>
  <c r="B944" i="16"/>
  <c r="F943" i="16"/>
  <c r="E943" i="16"/>
  <c r="D943" i="16"/>
  <c r="C943" i="16"/>
  <c r="B943" i="16"/>
  <c r="F942" i="16"/>
  <c r="E942" i="16"/>
  <c r="D942" i="16"/>
  <c r="C942" i="16"/>
  <c r="B942" i="16"/>
  <c r="F941" i="16"/>
  <c r="E941" i="16"/>
  <c r="D941" i="16"/>
  <c r="C941" i="16"/>
  <c r="B941" i="16"/>
  <c r="F940" i="16"/>
  <c r="E940" i="16"/>
  <c r="D940" i="16"/>
  <c r="C940" i="16"/>
  <c r="B940" i="16"/>
  <c r="F939" i="16"/>
  <c r="E939" i="16"/>
  <c r="D939" i="16"/>
  <c r="C939" i="16"/>
  <c r="B939" i="16"/>
  <c r="F938" i="16"/>
  <c r="E938" i="16"/>
  <c r="D938" i="16"/>
  <c r="C938" i="16"/>
  <c r="B938" i="16"/>
  <c r="F937" i="16"/>
  <c r="E937" i="16"/>
  <c r="D937" i="16"/>
  <c r="C937" i="16"/>
  <c r="B937" i="16"/>
  <c r="F936" i="16"/>
  <c r="E936" i="16"/>
  <c r="D936" i="16"/>
  <c r="C936" i="16"/>
  <c r="B936" i="16"/>
  <c r="F935" i="16"/>
  <c r="E935" i="16"/>
  <c r="D935" i="16"/>
  <c r="C935" i="16"/>
  <c r="B935" i="16"/>
  <c r="F934" i="16"/>
  <c r="E934" i="16"/>
  <c r="D934" i="16"/>
  <c r="C934" i="16"/>
  <c r="B934" i="16"/>
  <c r="F933" i="16"/>
  <c r="E933" i="16"/>
  <c r="D933" i="16"/>
  <c r="C933" i="16"/>
  <c r="B933" i="16"/>
  <c r="F932" i="16"/>
  <c r="E932" i="16"/>
  <c r="D932" i="16"/>
  <c r="C932" i="16"/>
  <c r="B932" i="16"/>
  <c r="F931" i="16"/>
  <c r="E931" i="16"/>
  <c r="D931" i="16"/>
  <c r="C931" i="16"/>
  <c r="B931" i="16"/>
  <c r="F930" i="16"/>
  <c r="E930" i="16"/>
  <c r="D930" i="16"/>
  <c r="C930" i="16"/>
  <c r="B930" i="16"/>
  <c r="F929" i="16"/>
  <c r="E929" i="16"/>
  <c r="D929" i="16"/>
  <c r="C929" i="16"/>
  <c r="B929" i="16"/>
  <c r="F928" i="16"/>
  <c r="E928" i="16"/>
  <c r="D928" i="16"/>
  <c r="C928" i="16"/>
  <c r="B928" i="16"/>
  <c r="F927" i="16"/>
  <c r="E927" i="16"/>
  <c r="D927" i="16"/>
  <c r="C927" i="16"/>
  <c r="B927" i="16"/>
  <c r="F926" i="16"/>
  <c r="E926" i="16"/>
  <c r="D926" i="16"/>
  <c r="C926" i="16"/>
  <c r="B926" i="16"/>
  <c r="F925" i="16"/>
  <c r="E925" i="16"/>
  <c r="D925" i="16"/>
  <c r="C925" i="16"/>
  <c r="B925" i="16"/>
  <c r="F924" i="16"/>
  <c r="E924" i="16"/>
  <c r="D924" i="16"/>
  <c r="C924" i="16"/>
  <c r="B924" i="16"/>
  <c r="F923" i="16"/>
  <c r="E923" i="16"/>
  <c r="D923" i="16"/>
  <c r="C923" i="16"/>
  <c r="B923" i="16"/>
  <c r="F922" i="16"/>
  <c r="E922" i="16"/>
  <c r="D922" i="16"/>
  <c r="C922" i="16"/>
  <c r="B922" i="16"/>
  <c r="F921" i="16"/>
  <c r="E921" i="16"/>
  <c r="D921" i="16"/>
  <c r="C921" i="16"/>
  <c r="B921" i="16"/>
  <c r="F920" i="16"/>
  <c r="E920" i="16"/>
  <c r="D920" i="16"/>
  <c r="C920" i="16"/>
  <c r="B920" i="16"/>
  <c r="F919" i="16"/>
  <c r="E919" i="16"/>
  <c r="D919" i="16"/>
  <c r="C919" i="16"/>
  <c r="B919" i="16"/>
  <c r="F918" i="16"/>
  <c r="E918" i="16"/>
  <c r="D918" i="16"/>
  <c r="C918" i="16"/>
  <c r="B918" i="16"/>
  <c r="F917" i="16"/>
  <c r="E917" i="16"/>
  <c r="D917" i="16"/>
  <c r="C917" i="16"/>
  <c r="B917" i="16"/>
  <c r="F916" i="16"/>
  <c r="E916" i="16"/>
  <c r="D916" i="16"/>
  <c r="C916" i="16"/>
  <c r="B916" i="16"/>
  <c r="F915" i="16"/>
  <c r="E915" i="16"/>
  <c r="D915" i="16"/>
  <c r="C915" i="16"/>
  <c r="B915" i="16"/>
  <c r="F914" i="16"/>
  <c r="E914" i="16"/>
  <c r="D914" i="16"/>
  <c r="C914" i="16"/>
  <c r="B914" i="16"/>
  <c r="F913" i="16"/>
  <c r="E913" i="16"/>
  <c r="D913" i="16"/>
  <c r="C913" i="16"/>
  <c r="B913" i="16"/>
  <c r="F912" i="16"/>
  <c r="E912" i="16"/>
  <c r="D912" i="16"/>
  <c r="C912" i="16"/>
  <c r="B912" i="16"/>
  <c r="F911" i="16"/>
  <c r="E911" i="16"/>
  <c r="D911" i="16"/>
  <c r="C911" i="16"/>
  <c r="B911" i="16"/>
  <c r="F910" i="16"/>
  <c r="E910" i="16"/>
  <c r="D910" i="16"/>
  <c r="C910" i="16"/>
  <c r="B910" i="16"/>
  <c r="F909" i="16"/>
  <c r="E909" i="16"/>
  <c r="D909" i="16"/>
  <c r="C909" i="16"/>
  <c r="B909" i="16"/>
  <c r="F908" i="16"/>
  <c r="E908" i="16"/>
  <c r="D908" i="16"/>
  <c r="C908" i="16"/>
  <c r="B908" i="16"/>
  <c r="F907" i="16"/>
  <c r="E907" i="16"/>
  <c r="D907" i="16"/>
  <c r="C907" i="16"/>
  <c r="B907" i="16"/>
  <c r="F906" i="16"/>
  <c r="E906" i="16"/>
  <c r="D906" i="16"/>
  <c r="C906" i="16"/>
  <c r="B906" i="16"/>
  <c r="F905" i="16"/>
  <c r="E905" i="16"/>
  <c r="D905" i="16"/>
  <c r="C905" i="16"/>
  <c r="B905" i="16"/>
  <c r="F904" i="16"/>
  <c r="E904" i="16"/>
  <c r="D904" i="16"/>
  <c r="C904" i="16"/>
  <c r="B904" i="16"/>
  <c r="F903" i="16"/>
  <c r="E903" i="16"/>
  <c r="D903" i="16"/>
  <c r="C903" i="16"/>
  <c r="B903" i="16"/>
  <c r="F902" i="16"/>
  <c r="E902" i="16"/>
  <c r="D902" i="16"/>
  <c r="C902" i="16"/>
  <c r="B902" i="16"/>
  <c r="F901" i="16"/>
  <c r="E901" i="16"/>
  <c r="D901" i="16"/>
  <c r="C901" i="16"/>
  <c r="B901" i="16"/>
  <c r="F900" i="16"/>
  <c r="E900" i="16"/>
  <c r="D900" i="16"/>
  <c r="C900" i="16"/>
  <c r="B900" i="16"/>
  <c r="F899" i="16"/>
  <c r="E899" i="16"/>
  <c r="D899" i="16"/>
  <c r="C899" i="16"/>
  <c r="B899" i="16"/>
  <c r="F898" i="16"/>
  <c r="E898" i="16"/>
  <c r="D898" i="16"/>
  <c r="C898" i="16"/>
  <c r="B898" i="16"/>
  <c r="F897" i="16"/>
  <c r="E897" i="16"/>
  <c r="D897" i="16"/>
  <c r="C897" i="16"/>
  <c r="B897" i="16"/>
  <c r="F896" i="16"/>
  <c r="E896" i="16"/>
  <c r="D896" i="16"/>
  <c r="C896" i="16"/>
  <c r="B896" i="16"/>
  <c r="F895" i="16"/>
  <c r="E895" i="16"/>
  <c r="D895" i="16"/>
  <c r="C895" i="16"/>
  <c r="B895" i="16"/>
  <c r="F894" i="16"/>
  <c r="E894" i="16"/>
  <c r="D894" i="16"/>
  <c r="C894" i="16"/>
  <c r="B894" i="16"/>
  <c r="F893" i="16"/>
  <c r="E893" i="16"/>
  <c r="D893" i="16"/>
  <c r="C893" i="16"/>
  <c r="B893" i="16"/>
  <c r="F892" i="16"/>
  <c r="E892" i="16"/>
  <c r="D892" i="16"/>
  <c r="C892" i="16"/>
  <c r="B892" i="16"/>
  <c r="F891" i="16"/>
  <c r="E891" i="16"/>
  <c r="D891" i="16"/>
  <c r="C891" i="16"/>
  <c r="B891" i="16"/>
  <c r="F890" i="16"/>
  <c r="E890" i="16"/>
  <c r="D890" i="16"/>
  <c r="C890" i="16"/>
  <c r="B890" i="16"/>
  <c r="F889" i="16"/>
  <c r="E889" i="16"/>
  <c r="D889" i="16"/>
  <c r="C889" i="16"/>
  <c r="B889" i="16"/>
  <c r="F888" i="16"/>
  <c r="E888" i="16"/>
  <c r="D888" i="16"/>
  <c r="C888" i="16"/>
  <c r="B888" i="16"/>
  <c r="F887" i="16"/>
  <c r="E887" i="16"/>
  <c r="D887" i="16"/>
  <c r="C887" i="16"/>
  <c r="B887" i="16"/>
  <c r="F886" i="16"/>
  <c r="E886" i="16"/>
  <c r="D886" i="16"/>
  <c r="C886" i="16"/>
  <c r="B886" i="16"/>
  <c r="F885" i="16"/>
  <c r="E885" i="16"/>
  <c r="D885" i="16"/>
  <c r="C885" i="16"/>
  <c r="B885" i="16"/>
  <c r="F884" i="16"/>
  <c r="E884" i="16"/>
  <c r="D884" i="16"/>
  <c r="C884" i="16"/>
  <c r="B884" i="16"/>
  <c r="F883" i="16"/>
  <c r="E883" i="16"/>
  <c r="D883" i="16"/>
  <c r="C883" i="16"/>
  <c r="B883" i="16"/>
  <c r="F882" i="16"/>
  <c r="E882" i="16"/>
  <c r="D882" i="16"/>
  <c r="C882" i="16"/>
  <c r="B882" i="16"/>
  <c r="F881" i="16"/>
  <c r="E881" i="16"/>
  <c r="D881" i="16"/>
  <c r="C881" i="16"/>
  <c r="B881" i="16"/>
  <c r="F880" i="16"/>
  <c r="E880" i="16"/>
  <c r="D880" i="16"/>
  <c r="C880" i="16"/>
  <c r="B880" i="16"/>
  <c r="F879" i="16"/>
  <c r="E879" i="16"/>
  <c r="D879" i="16"/>
  <c r="C879" i="16"/>
  <c r="B879" i="16"/>
  <c r="F878" i="16"/>
  <c r="E878" i="16"/>
  <c r="D878" i="16"/>
  <c r="C878" i="16"/>
  <c r="B878" i="16"/>
  <c r="F877" i="16"/>
  <c r="E877" i="16"/>
  <c r="D877" i="16"/>
  <c r="C877" i="16"/>
  <c r="B877" i="16"/>
  <c r="F876" i="16"/>
  <c r="E876" i="16"/>
  <c r="D876" i="16"/>
  <c r="C876" i="16"/>
  <c r="B876" i="16"/>
  <c r="F875" i="16"/>
  <c r="E875" i="16"/>
  <c r="D875" i="16"/>
  <c r="C875" i="16"/>
  <c r="B875" i="16"/>
  <c r="F874" i="16"/>
  <c r="E874" i="16"/>
  <c r="D874" i="16"/>
  <c r="C874" i="16"/>
  <c r="B874" i="16"/>
  <c r="F873" i="16"/>
  <c r="E873" i="16"/>
  <c r="D873" i="16"/>
  <c r="C873" i="16"/>
  <c r="B873" i="16"/>
  <c r="F872" i="16"/>
  <c r="E872" i="16"/>
  <c r="D872" i="16"/>
  <c r="C872" i="16"/>
  <c r="B872" i="16"/>
  <c r="F871" i="16"/>
  <c r="E871" i="16"/>
  <c r="D871" i="16"/>
  <c r="C871" i="16"/>
  <c r="B871" i="16"/>
  <c r="F870" i="16"/>
  <c r="E870" i="16"/>
  <c r="D870" i="16"/>
  <c r="C870" i="16"/>
  <c r="B870" i="16"/>
  <c r="F869" i="16"/>
  <c r="E869" i="16"/>
  <c r="D869" i="16"/>
  <c r="C869" i="16"/>
  <c r="B869" i="16"/>
  <c r="F868" i="16"/>
  <c r="E868" i="16"/>
  <c r="D868" i="16"/>
  <c r="C868" i="16"/>
  <c r="B868" i="16"/>
  <c r="F867" i="16"/>
  <c r="E867" i="16"/>
  <c r="D867" i="16"/>
  <c r="C867" i="16"/>
  <c r="B867" i="16"/>
  <c r="F866" i="16"/>
  <c r="E866" i="16"/>
  <c r="D866" i="16"/>
  <c r="C866" i="16"/>
  <c r="B866" i="16"/>
  <c r="F865" i="16"/>
  <c r="E865" i="16"/>
  <c r="D865" i="16"/>
  <c r="C865" i="16"/>
  <c r="B865" i="16"/>
  <c r="F864" i="16"/>
  <c r="E864" i="16"/>
  <c r="D864" i="16"/>
  <c r="C864" i="16"/>
  <c r="B864" i="16"/>
  <c r="F863" i="16"/>
  <c r="E863" i="16"/>
  <c r="D863" i="16"/>
  <c r="C863" i="16"/>
  <c r="B863" i="16"/>
  <c r="F862" i="16"/>
  <c r="E862" i="16"/>
  <c r="D862" i="16"/>
  <c r="C862" i="16"/>
  <c r="B862" i="16"/>
  <c r="F861" i="16"/>
  <c r="E861" i="16"/>
  <c r="D861" i="16"/>
  <c r="C861" i="16"/>
  <c r="B861" i="16"/>
  <c r="F860" i="16"/>
  <c r="E860" i="16"/>
  <c r="D860" i="16"/>
  <c r="C860" i="16"/>
  <c r="B860" i="16"/>
  <c r="F859" i="16"/>
  <c r="E859" i="16"/>
  <c r="D859" i="16"/>
  <c r="C859" i="16"/>
  <c r="B859" i="16"/>
  <c r="F858" i="16"/>
  <c r="E858" i="16"/>
  <c r="D858" i="16"/>
  <c r="C858" i="16"/>
  <c r="B858" i="16"/>
  <c r="F857" i="16"/>
  <c r="E857" i="16"/>
  <c r="D857" i="16"/>
  <c r="C857" i="16"/>
  <c r="B857" i="16"/>
  <c r="F856" i="16"/>
  <c r="E856" i="16"/>
  <c r="D856" i="16"/>
  <c r="C856" i="16"/>
  <c r="B856" i="16"/>
  <c r="F855" i="16"/>
  <c r="E855" i="16"/>
  <c r="D855" i="16"/>
  <c r="C855" i="16"/>
  <c r="B855" i="16"/>
  <c r="F854" i="16"/>
  <c r="E854" i="16"/>
  <c r="D854" i="16"/>
  <c r="C854" i="16"/>
  <c r="B854" i="16"/>
  <c r="F853" i="16"/>
  <c r="E853" i="16"/>
  <c r="D853" i="16"/>
  <c r="C853" i="16"/>
  <c r="B853" i="16"/>
  <c r="F852" i="16"/>
  <c r="E852" i="16"/>
  <c r="D852" i="16"/>
  <c r="C852" i="16"/>
  <c r="B852" i="16"/>
  <c r="F851" i="16"/>
  <c r="E851" i="16"/>
  <c r="D851" i="16"/>
  <c r="C851" i="16"/>
  <c r="B851" i="16"/>
  <c r="F850" i="16"/>
  <c r="E850" i="16"/>
  <c r="D850" i="16"/>
  <c r="C850" i="16"/>
  <c r="B850" i="16"/>
  <c r="F849" i="16"/>
  <c r="E849" i="16"/>
  <c r="D849" i="16"/>
  <c r="C849" i="16"/>
  <c r="B849" i="16"/>
  <c r="F848" i="16"/>
  <c r="E848" i="16"/>
  <c r="D848" i="16"/>
  <c r="C848" i="16"/>
  <c r="B848" i="16"/>
  <c r="F847" i="16"/>
  <c r="E847" i="16"/>
  <c r="D847" i="16"/>
  <c r="C847" i="16"/>
  <c r="B847" i="16"/>
  <c r="F846" i="16"/>
  <c r="E846" i="16"/>
  <c r="D846" i="16"/>
  <c r="C846" i="16"/>
  <c r="B846" i="16"/>
  <c r="F845" i="16"/>
  <c r="E845" i="16"/>
  <c r="D845" i="16"/>
  <c r="C845" i="16"/>
  <c r="B845" i="16"/>
  <c r="F844" i="16"/>
  <c r="E844" i="16"/>
  <c r="D844" i="16"/>
  <c r="C844" i="16"/>
  <c r="B844" i="16"/>
  <c r="F843" i="16"/>
  <c r="E843" i="16"/>
  <c r="D843" i="16"/>
  <c r="C843" i="16"/>
  <c r="B843" i="16"/>
  <c r="F842" i="16"/>
  <c r="E842" i="16"/>
  <c r="D842" i="16"/>
  <c r="C842" i="16"/>
  <c r="B842" i="16"/>
  <c r="F841" i="16"/>
  <c r="E841" i="16"/>
  <c r="D841" i="16"/>
  <c r="C841" i="16"/>
  <c r="B841" i="16"/>
  <c r="F840" i="16"/>
  <c r="E840" i="16"/>
  <c r="D840" i="16"/>
  <c r="C840" i="16"/>
  <c r="B840" i="16"/>
  <c r="F839" i="16"/>
  <c r="E839" i="16"/>
  <c r="D839" i="16"/>
  <c r="C839" i="16"/>
  <c r="B839" i="16"/>
  <c r="F838" i="16"/>
  <c r="E838" i="16"/>
  <c r="D838" i="16"/>
  <c r="C838" i="16"/>
  <c r="B838" i="16"/>
  <c r="F837" i="16"/>
  <c r="E837" i="16"/>
  <c r="D837" i="16"/>
  <c r="C837" i="16"/>
  <c r="B837" i="16"/>
  <c r="F836" i="16"/>
  <c r="E836" i="16"/>
  <c r="D836" i="16"/>
  <c r="C836" i="16"/>
  <c r="B836" i="16"/>
  <c r="F835" i="16"/>
  <c r="E835" i="16"/>
  <c r="D835" i="16"/>
  <c r="C835" i="16"/>
  <c r="B835" i="16"/>
  <c r="F834" i="16"/>
  <c r="E834" i="16"/>
  <c r="D834" i="16"/>
  <c r="C834" i="16"/>
  <c r="B834" i="16"/>
  <c r="F833" i="16"/>
  <c r="E833" i="16"/>
  <c r="D833" i="16"/>
  <c r="C833" i="16"/>
  <c r="B833" i="16"/>
  <c r="F832" i="16"/>
  <c r="E832" i="16"/>
  <c r="D832" i="16"/>
  <c r="C832" i="16"/>
  <c r="B832" i="16"/>
  <c r="F831" i="16"/>
  <c r="E831" i="16"/>
  <c r="D831" i="16"/>
  <c r="C831" i="16"/>
  <c r="B831" i="16"/>
  <c r="F830" i="16"/>
  <c r="E830" i="16"/>
  <c r="D830" i="16"/>
  <c r="C830" i="16"/>
  <c r="B830" i="16"/>
  <c r="F829" i="16"/>
  <c r="E829" i="16"/>
  <c r="D829" i="16"/>
  <c r="C829" i="16"/>
  <c r="B829" i="16"/>
  <c r="F828" i="16"/>
  <c r="E828" i="16"/>
  <c r="D828" i="16"/>
  <c r="C828" i="16"/>
  <c r="B828" i="16"/>
  <c r="F827" i="16"/>
  <c r="E827" i="16"/>
  <c r="D827" i="16"/>
  <c r="C827" i="16"/>
  <c r="B827" i="16"/>
  <c r="F826" i="16"/>
  <c r="E826" i="16"/>
  <c r="D826" i="16"/>
  <c r="C826" i="16"/>
  <c r="B826" i="16"/>
  <c r="F825" i="16"/>
  <c r="E825" i="16"/>
  <c r="D825" i="16"/>
  <c r="C825" i="16"/>
  <c r="B825" i="16"/>
  <c r="F824" i="16"/>
  <c r="E824" i="16"/>
  <c r="D824" i="16"/>
  <c r="C824" i="16"/>
  <c r="B824" i="16"/>
  <c r="F823" i="16"/>
  <c r="E823" i="16"/>
  <c r="D823" i="16"/>
  <c r="C823" i="16"/>
  <c r="B823" i="16"/>
  <c r="F822" i="16"/>
  <c r="E822" i="16"/>
  <c r="D822" i="16"/>
  <c r="C822" i="16"/>
  <c r="B822" i="16"/>
  <c r="F821" i="16"/>
  <c r="E821" i="16"/>
  <c r="D821" i="16"/>
  <c r="C821" i="16"/>
  <c r="B821" i="16"/>
  <c r="F820" i="16"/>
  <c r="E820" i="16"/>
  <c r="D820" i="16"/>
  <c r="C820" i="16"/>
  <c r="B820" i="16"/>
  <c r="F819" i="16"/>
  <c r="E819" i="16"/>
  <c r="D819" i="16"/>
  <c r="C819" i="16"/>
  <c r="B819" i="16"/>
  <c r="F818" i="16"/>
  <c r="E818" i="16"/>
  <c r="D818" i="16"/>
  <c r="C818" i="16"/>
  <c r="B818" i="16"/>
  <c r="F817" i="16"/>
  <c r="E817" i="16"/>
  <c r="D817" i="16"/>
  <c r="C817" i="16"/>
  <c r="B817" i="16"/>
  <c r="F816" i="16"/>
  <c r="E816" i="16"/>
  <c r="D816" i="16"/>
  <c r="C816" i="16"/>
  <c r="B816" i="16"/>
  <c r="F815" i="16"/>
  <c r="E815" i="16"/>
  <c r="D815" i="16"/>
  <c r="C815" i="16"/>
  <c r="B815" i="16"/>
  <c r="F814" i="16"/>
  <c r="E814" i="16"/>
  <c r="D814" i="16"/>
  <c r="C814" i="16"/>
  <c r="B814" i="16"/>
  <c r="F813" i="16"/>
  <c r="E813" i="16"/>
  <c r="D813" i="16"/>
  <c r="C813" i="16"/>
  <c r="B813" i="16"/>
  <c r="F812" i="16"/>
  <c r="E812" i="16"/>
  <c r="D812" i="16"/>
  <c r="C812" i="16"/>
  <c r="B812" i="16"/>
  <c r="F811" i="16"/>
  <c r="E811" i="16"/>
  <c r="D811" i="16"/>
  <c r="C811" i="16"/>
  <c r="B811" i="16"/>
  <c r="F810" i="16"/>
  <c r="E810" i="16"/>
  <c r="D810" i="16"/>
  <c r="C810" i="16"/>
  <c r="B810" i="16"/>
  <c r="F809" i="16"/>
  <c r="E809" i="16"/>
  <c r="D809" i="16"/>
  <c r="C809" i="16"/>
  <c r="B809" i="16"/>
  <c r="F808" i="16"/>
  <c r="E808" i="16"/>
  <c r="D808" i="16"/>
  <c r="C808" i="16"/>
  <c r="B808" i="16"/>
  <c r="F807" i="16"/>
  <c r="E807" i="16"/>
  <c r="D807" i="16"/>
  <c r="C807" i="16"/>
  <c r="B807" i="16"/>
  <c r="F806" i="16"/>
  <c r="E806" i="16"/>
  <c r="D806" i="16"/>
  <c r="C806" i="16"/>
  <c r="B806" i="16"/>
  <c r="F805" i="16"/>
  <c r="E805" i="16"/>
  <c r="D805" i="16"/>
  <c r="C805" i="16"/>
  <c r="B805" i="16"/>
  <c r="F804" i="16"/>
  <c r="E804" i="16"/>
  <c r="D804" i="16"/>
  <c r="C804" i="16"/>
  <c r="B804" i="16"/>
  <c r="F803" i="16"/>
  <c r="E803" i="16"/>
  <c r="D803" i="16"/>
  <c r="C803" i="16"/>
  <c r="B803" i="16"/>
  <c r="F802" i="16"/>
  <c r="E802" i="16"/>
  <c r="D802" i="16"/>
  <c r="C802" i="16"/>
  <c r="B802" i="16"/>
  <c r="F801" i="16"/>
  <c r="E801" i="16"/>
  <c r="D801" i="16"/>
  <c r="C801" i="16"/>
  <c r="B801" i="16"/>
  <c r="F800" i="16"/>
  <c r="E800" i="16"/>
  <c r="D800" i="16"/>
  <c r="C800" i="16"/>
  <c r="B800" i="16"/>
  <c r="F799" i="16"/>
  <c r="E799" i="16"/>
  <c r="D799" i="16"/>
  <c r="C799" i="16"/>
  <c r="B799" i="16"/>
  <c r="F798" i="16"/>
  <c r="E798" i="16"/>
  <c r="D798" i="16"/>
  <c r="C798" i="16"/>
  <c r="B798" i="16"/>
  <c r="F797" i="16"/>
  <c r="E797" i="16"/>
  <c r="D797" i="16"/>
  <c r="C797" i="16"/>
  <c r="B797" i="16"/>
  <c r="F796" i="16"/>
  <c r="E796" i="16"/>
  <c r="D796" i="16"/>
  <c r="C796" i="16"/>
  <c r="B796" i="16"/>
  <c r="F795" i="16"/>
  <c r="E795" i="16"/>
  <c r="D795" i="16"/>
  <c r="C795" i="16"/>
  <c r="B795" i="16"/>
  <c r="F794" i="16"/>
  <c r="E794" i="16"/>
  <c r="D794" i="16"/>
  <c r="C794" i="16"/>
  <c r="B794" i="16"/>
  <c r="F793" i="16"/>
  <c r="E793" i="16"/>
  <c r="D793" i="16"/>
  <c r="C793" i="16"/>
  <c r="B793" i="16"/>
  <c r="F792" i="16"/>
  <c r="E792" i="16"/>
  <c r="D792" i="16"/>
  <c r="C792" i="16"/>
  <c r="B792" i="16"/>
  <c r="F791" i="16"/>
  <c r="E791" i="16"/>
  <c r="D791" i="16"/>
  <c r="C791" i="16"/>
  <c r="B791" i="16"/>
  <c r="F790" i="16"/>
  <c r="E790" i="16"/>
  <c r="D790" i="16"/>
  <c r="C790" i="16"/>
  <c r="B790" i="16"/>
  <c r="F789" i="16"/>
  <c r="E789" i="16"/>
  <c r="D789" i="16"/>
  <c r="C789" i="16"/>
  <c r="B789" i="16"/>
  <c r="F788" i="16"/>
  <c r="E788" i="16"/>
  <c r="D788" i="16"/>
  <c r="C788" i="16"/>
  <c r="B788" i="16"/>
  <c r="F787" i="16"/>
  <c r="E787" i="16"/>
  <c r="D787" i="16"/>
  <c r="C787" i="16"/>
  <c r="B787" i="16"/>
  <c r="F786" i="16"/>
  <c r="E786" i="16"/>
  <c r="D786" i="16"/>
  <c r="C786" i="16"/>
  <c r="B786" i="16"/>
  <c r="F785" i="16"/>
  <c r="E785" i="16"/>
  <c r="D785" i="16"/>
  <c r="C785" i="16"/>
  <c r="B785" i="16"/>
  <c r="F784" i="16"/>
  <c r="E784" i="16"/>
  <c r="D784" i="16"/>
  <c r="C784" i="16"/>
  <c r="B784" i="16"/>
  <c r="F783" i="16"/>
  <c r="E783" i="16"/>
  <c r="D783" i="16"/>
  <c r="C783" i="16"/>
  <c r="B783" i="16"/>
  <c r="F782" i="16"/>
  <c r="E782" i="16"/>
  <c r="D782" i="16"/>
  <c r="C782" i="16"/>
  <c r="B782" i="16"/>
  <c r="F781" i="16"/>
  <c r="E781" i="16"/>
  <c r="D781" i="16"/>
  <c r="C781" i="16"/>
  <c r="B781" i="16"/>
  <c r="F780" i="16"/>
  <c r="E780" i="16"/>
  <c r="D780" i="16"/>
  <c r="C780" i="16"/>
  <c r="B780" i="16"/>
  <c r="F779" i="16"/>
  <c r="E779" i="16"/>
  <c r="D779" i="16"/>
  <c r="C779" i="16"/>
  <c r="B779" i="16"/>
  <c r="F778" i="16"/>
  <c r="E778" i="16"/>
  <c r="D778" i="16"/>
  <c r="C778" i="16"/>
  <c r="B778" i="16"/>
  <c r="F777" i="16"/>
  <c r="E777" i="16"/>
  <c r="D777" i="16"/>
  <c r="C777" i="16"/>
  <c r="B777" i="16"/>
  <c r="F776" i="16"/>
  <c r="E776" i="16"/>
  <c r="D776" i="16"/>
  <c r="C776" i="16"/>
  <c r="B776" i="16"/>
  <c r="F775" i="16"/>
  <c r="E775" i="16"/>
  <c r="D775" i="16"/>
  <c r="C775" i="16"/>
  <c r="B775" i="16"/>
  <c r="F774" i="16"/>
  <c r="E774" i="16"/>
  <c r="D774" i="16"/>
  <c r="C774" i="16"/>
  <c r="B774" i="16"/>
  <c r="F773" i="16"/>
  <c r="E773" i="16"/>
  <c r="D773" i="16"/>
  <c r="C773" i="16"/>
  <c r="B773" i="16"/>
  <c r="F772" i="16"/>
  <c r="E772" i="16"/>
  <c r="D772" i="16"/>
  <c r="C772" i="16"/>
  <c r="B772" i="16"/>
  <c r="F771" i="16"/>
  <c r="E771" i="16"/>
  <c r="D771" i="16"/>
  <c r="C771" i="16"/>
  <c r="B771" i="16"/>
  <c r="F770" i="16"/>
  <c r="E770" i="16"/>
  <c r="D770" i="16"/>
  <c r="C770" i="16"/>
  <c r="B770" i="16"/>
  <c r="F769" i="16"/>
  <c r="E769" i="16"/>
  <c r="D769" i="16"/>
  <c r="C769" i="16"/>
  <c r="B769" i="16"/>
  <c r="F768" i="16"/>
  <c r="E768" i="16"/>
  <c r="D768" i="16"/>
  <c r="C768" i="16"/>
  <c r="B768" i="16"/>
  <c r="F767" i="16"/>
  <c r="E767" i="16"/>
  <c r="D767" i="16"/>
  <c r="C767" i="16"/>
  <c r="B767" i="16"/>
  <c r="F766" i="16"/>
  <c r="E766" i="16"/>
  <c r="D766" i="16"/>
  <c r="C766" i="16"/>
  <c r="B766" i="16"/>
  <c r="F765" i="16"/>
  <c r="E765" i="16"/>
  <c r="D765" i="16"/>
  <c r="C765" i="16"/>
  <c r="B765" i="16"/>
  <c r="F764" i="16"/>
  <c r="E764" i="16"/>
  <c r="D764" i="16"/>
  <c r="C764" i="16"/>
  <c r="B764" i="16"/>
  <c r="F763" i="16"/>
  <c r="E763" i="16"/>
  <c r="D763" i="16"/>
  <c r="C763" i="16"/>
  <c r="B763" i="16"/>
  <c r="F762" i="16"/>
  <c r="E762" i="16"/>
  <c r="D762" i="16"/>
  <c r="C762" i="16"/>
  <c r="B762" i="16"/>
  <c r="F761" i="16"/>
  <c r="E761" i="16"/>
  <c r="D761" i="16"/>
  <c r="C761" i="16"/>
  <c r="B761" i="16"/>
  <c r="F760" i="16"/>
  <c r="E760" i="16"/>
  <c r="D760" i="16"/>
  <c r="C760" i="16"/>
  <c r="B760" i="16"/>
  <c r="F759" i="16"/>
  <c r="E759" i="16"/>
  <c r="D759" i="16"/>
  <c r="C759" i="16"/>
  <c r="B759" i="16"/>
  <c r="F758" i="16"/>
  <c r="E758" i="16"/>
  <c r="D758" i="16"/>
  <c r="C758" i="16"/>
  <c r="B758" i="16"/>
  <c r="F757" i="16"/>
  <c r="E757" i="16"/>
  <c r="D757" i="16"/>
  <c r="C757" i="16"/>
  <c r="B757" i="16"/>
  <c r="F756" i="16"/>
  <c r="E756" i="16"/>
  <c r="D756" i="16"/>
  <c r="C756" i="16"/>
  <c r="B756" i="16"/>
  <c r="F755" i="16"/>
  <c r="E755" i="16"/>
  <c r="D755" i="16"/>
  <c r="C755" i="16"/>
  <c r="B755" i="16"/>
  <c r="F754" i="16"/>
  <c r="E754" i="16"/>
  <c r="D754" i="16"/>
  <c r="C754" i="16"/>
  <c r="B754" i="16"/>
  <c r="F753" i="16"/>
  <c r="E753" i="16"/>
  <c r="D753" i="16"/>
  <c r="C753" i="16"/>
  <c r="B753" i="16"/>
  <c r="F752" i="16"/>
  <c r="E752" i="16"/>
  <c r="D752" i="16"/>
  <c r="C752" i="16"/>
  <c r="B752" i="16"/>
  <c r="F751" i="16"/>
  <c r="E751" i="16"/>
  <c r="D751" i="16"/>
  <c r="C751" i="16"/>
  <c r="B751" i="16"/>
  <c r="F750" i="16"/>
  <c r="E750" i="16"/>
  <c r="D750" i="16"/>
  <c r="C750" i="16"/>
  <c r="B750" i="16"/>
  <c r="F749" i="16"/>
  <c r="E749" i="16"/>
  <c r="D749" i="16"/>
  <c r="C749" i="16"/>
  <c r="B749" i="16"/>
  <c r="F748" i="16"/>
  <c r="E748" i="16"/>
  <c r="D748" i="16"/>
  <c r="C748" i="16"/>
  <c r="B748" i="16"/>
  <c r="F747" i="16"/>
  <c r="E747" i="16"/>
  <c r="D747" i="16"/>
  <c r="C747" i="16"/>
  <c r="B747" i="16"/>
  <c r="F746" i="16"/>
  <c r="E746" i="16"/>
  <c r="D746" i="16"/>
  <c r="C746" i="16"/>
  <c r="B746" i="16"/>
  <c r="F745" i="16"/>
  <c r="E745" i="16"/>
  <c r="D745" i="16"/>
  <c r="C745" i="16"/>
  <c r="B745" i="16"/>
  <c r="F744" i="16"/>
  <c r="E744" i="16"/>
  <c r="D744" i="16"/>
  <c r="C744" i="16"/>
  <c r="B744" i="16"/>
  <c r="F743" i="16"/>
  <c r="E743" i="16"/>
  <c r="D743" i="16"/>
  <c r="C743" i="16"/>
  <c r="B743" i="16"/>
  <c r="F742" i="16"/>
  <c r="E742" i="16"/>
  <c r="D742" i="16"/>
  <c r="C742" i="16"/>
  <c r="B742" i="16"/>
  <c r="F741" i="16"/>
  <c r="E741" i="16"/>
  <c r="D741" i="16"/>
  <c r="C741" i="16"/>
  <c r="B741" i="16"/>
  <c r="F740" i="16"/>
  <c r="E740" i="16"/>
  <c r="D740" i="16"/>
  <c r="C740" i="16"/>
  <c r="B740" i="16"/>
  <c r="F739" i="16"/>
  <c r="E739" i="16"/>
  <c r="D739" i="16"/>
  <c r="C739" i="16"/>
  <c r="B739" i="16"/>
  <c r="F738" i="16"/>
  <c r="E738" i="16"/>
  <c r="D738" i="16"/>
  <c r="C738" i="16"/>
  <c r="B738" i="16"/>
  <c r="F737" i="16"/>
  <c r="E737" i="16"/>
  <c r="D737" i="16"/>
  <c r="C737" i="16"/>
  <c r="B737" i="16"/>
  <c r="F736" i="16"/>
  <c r="E736" i="16"/>
  <c r="D736" i="16"/>
  <c r="C736" i="16"/>
  <c r="B736" i="16"/>
  <c r="F735" i="16"/>
  <c r="E735" i="16"/>
  <c r="D735" i="16"/>
  <c r="C735" i="16"/>
  <c r="B735" i="16"/>
  <c r="F734" i="16"/>
  <c r="E734" i="16"/>
  <c r="D734" i="16"/>
  <c r="C734" i="16"/>
  <c r="B734" i="16"/>
  <c r="F733" i="16"/>
  <c r="E733" i="16"/>
  <c r="D733" i="16"/>
  <c r="C733" i="16"/>
  <c r="B733" i="16"/>
  <c r="F732" i="16"/>
  <c r="E732" i="16"/>
  <c r="D732" i="16"/>
  <c r="C732" i="16"/>
  <c r="B732" i="16"/>
  <c r="F731" i="16"/>
  <c r="E731" i="16"/>
  <c r="D731" i="16"/>
  <c r="C731" i="16"/>
  <c r="B731" i="16"/>
  <c r="F730" i="16"/>
  <c r="E730" i="16"/>
  <c r="D730" i="16"/>
  <c r="C730" i="16"/>
  <c r="B730" i="16"/>
  <c r="F729" i="16"/>
  <c r="E729" i="16"/>
  <c r="D729" i="16"/>
  <c r="C729" i="16"/>
  <c r="B729" i="16"/>
  <c r="F728" i="16"/>
  <c r="E728" i="16"/>
  <c r="D728" i="16"/>
  <c r="C728" i="16"/>
  <c r="B728" i="16"/>
  <c r="F727" i="16"/>
  <c r="E727" i="16"/>
  <c r="D727" i="16"/>
  <c r="C727" i="16"/>
  <c r="B727" i="16"/>
  <c r="F726" i="16"/>
  <c r="E726" i="16"/>
  <c r="D726" i="16"/>
  <c r="C726" i="16"/>
  <c r="B726" i="16"/>
  <c r="F725" i="16"/>
  <c r="E725" i="16"/>
  <c r="D725" i="16"/>
  <c r="C725" i="16"/>
  <c r="B725" i="16"/>
  <c r="F724" i="16"/>
  <c r="E724" i="16"/>
  <c r="D724" i="16"/>
  <c r="C724" i="16"/>
  <c r="B724" i="16"/>
  <c r="F723" i="16"/>
  <c r="E723" i="16"/>
  <c r="D723" i="16"/>
  <c r="C723" i="16"/>
  <c r="B723" i="16"/>
  <c r="F722" i="16"/>
  <c r="E722" i="16"/>
  <c r="D722" i="16"/>
  <c r="C722" i="16"/>
  <c r="B722" i="16"/>
  <c r="F721" i="16"/>
  <c r="E721" i="16"/>
  <c r="D721" i="16"/>
  <c r="C721" i="16"/>
  <c r="B721" i="16"/>
  <c r="F720" i="16"/>
  <c r="E720" i="16"/>
  <c r="D720" i="16"/>
  <c r="C720" i="16"/>
  <c r="B720" i="16"/>
  <c r="F719" i="16"/>
  <c r="E719" i="16"/>
  <c r="D719" i="16"/>
  <c r="C719" i="16"/>
  <c r="B719" i="16"/>
  <c r="F718" i="16"/>
  <c r="E718" i="16"/>
  <c r="D718" i="16"/>
  <c r="C718" i="16"/>
  <c r="B718" i="16"/>
  <c r="F717" i="16"/>
  <c r="E717" i="16"/>
  <c r="D717" i="16"/>
  <c r="C717" i="16"/>
  <c r="B717" i="16"/>
  <c r="F716" i="16"/>
  <c r="E716" i="16"/>
  <c r="D716" i="16"/>
  <c r="C716" i="16"/>
  <c r="B716" i="16"/>
  <c r="F715" i="16"/>
  <c r="E715" i="16"/>
  <c r="D715" i="16"/>
  <c r="C715" i="16"/>
  <c r="B715" i="16"/>
  <c r="F714" i="16"/>
  <c r="E714" i="16"/>
  <c r="D714" i="16"/>
  <c r="C714" i="16"/>
  <c r="B714" i="16"/>
  <c r="F713" i="16"/>
  <c r="E713" i="16"/>
  <c r="D713" i="16"/>
  <c r="C713" i="16"/>
  <c r="B713" i="16"/>
  <c r="F712" i="16"/>
  <c r="E712" i="16"/>
  <c r="D712" i="16"/>
  <c r="C712" i="16"/>
  <c r="B712" i="16"/>
  <c r="F711" i="16"/>
  <c r="E711" i="16"/>
  <c r="D711" i="16"/>
  <c r="C711" i="16"/>
  <c r="B711" i="16"/>
  <c r="F710" i="16"/>
  <c r="E710" i="16"/>
  <c r="D710" i="16"/>
  <c r="C710" i="16"/>
  <c r="B710" i="16"/>
  <c r="F709" i="16"/>
  <c r="E709" i="16"/>
  <c r="D709" i="16"/>
  <c r="C709" i="16"/>
  <c r="B709" i="16"/>
  <c r="F708" i="16"/>
  <c r="E708" i="16"/>
  <c r="D708" i="16"/>
  <c r="C708" i="16"/>
  <c r="B708" i="16"/>
  <c r="F707" i="16"/>
  <c r="E707" i="16"/>
  <c r="D707" i="16"/>
  <c r="C707" i="16"/>
  <c r="B707" i="16"/>
  <c r="F706" i="16"/>
  <c r="E706" i="16"/>
  <c r="D706" i="16"/>
  <c r="C706" i="16"/>
  <c r="B706" i="16"/>
  <c r="F705" i="16"/>
  <c r="E705" i="16"/>
  <c r="D705" i="16"/>
  <c r="C705" i="16"/>
  <c r="B705" i="16"/>
  <c r="F704" i="16"/>
  <c r="E704" i="16"/>
  <c r="D704" i="16"/>
  <c r="C704" i="16"/>
  <c r="B704" i="16"/>
  <c r="F703" i="16"/>
  <c r="E703" i="16"/>
  <c r="D703" i="16"/>
  <c r="C703" i="16"/>
  <c r="B703" i="16"/>
  <c r="F702" i="16"/>
  <c r="E702" i="16"/>
  <c r="D702" i="16"/>
  <c r="C702" i="16"/>
  <c r="B702" i="16"/>
  <c r="F701" i="16"/>
  <c r="E701" i="16"/>
  <c r="D701" i="16"/>
  <c r="C701" i="16"/>
  <c r="B701" i="16"/>
  <c r="F700" i="16"/>
  <c r="E700" i="16"/>
  <c r="D700" i="16"/>
  <c r="C700" i="16"/>
  <c r="B700" i="16"/>
  <c r="F699" i="16"/>
  <c r="E699" i="16"/>
  <c r="D699" i="16"/>
  <c r="C699" i="16"/>
  <c r="B699" i="16"/>
  <c r="F698" i="16"/>
  <c r="E698" i="16"/>
  <c r="D698" i="16"/>
  <c r="C698" i="16"/>
  <c r="B698" i="16"/>
  <c r="F697" i="16"/>
  <c r="E697" i="16"/>
  <c r="D697" i="16"/>
  <c r="C697" i="16"/>
  <c r="B697" i="16"/>
  <c r="F696" i="16"/>
  <c r="E696" i="16"/>
  <c r="D696" i="16"/>
  <c r="C696" i="16"/>
  <c r="B696" i="16"/>
  <c r="F695" i="16"/>
  <c r="E695" i="16"/>
  <c r="D695" i="16"/>
  <c r="C695" i="16"/>
  <c r="B695" i="16"/>
  <c r="F694" i="16"/>
  <c r="E694" i="16"/>
  <c r="D694" i="16"/>
  <c r="C694" i="16"/>
  <c r="B694" i="16"/>
  <c r="F693" i="16"/>
  <c r="E693" i="16"/>
  <c r="D693" i="16"/>
  <c r="C693" i="16"/>
  <c r="B693" i="16"/>
  <c r="F692" i="16"/>
  <c r="E692" i="16"/>
  <c r="D692" i="16"/>
  <c r="C692" i="16"/>
  <c r="B692" i="16"/>
  <c r="F691" i="16"/>
  <c r="E691" i="16"/>
  <c r="D691" i="16"/>
  <c r="C691" i="16"/>
  <c r="B691" i="16"/>
  <c r="F690" i="16"/>
  <c r="E690" i="16"/>
  <c r="D690" i="16"/>
  <c r="C690" i="16"/>
  <c r="B690" i="16"/>
  <c r="F689" i="16"/>
  <c r="E689" i="16"/>
  <c r="D689" i="16"/>
  <c r="C689" i="16"/>
  <c r="B689" i="16"/>
  <c r="F688" i="16"/>
  <c r="E688" i="16"/>
  <c r="D688" i="16"/>
  <c r="C688" i="16"/>
  <c r="B688" i="16"/>
  <c r="F687" i="16"/>
  <c r="E687" i="16"/>
  <c r="D687" i="16"/>
  <c r="C687" i="16"/>
  <c r="B687" i="16"/>
  <c r="F686" i="16"/>
  <c r="E686" i="16"/>
  <c r="D686" i="16"/>
  <c r="C686" i="16"/>
  <c r="B686" i="16"/>
  <c r="F685" i="16"/>
  <c r="E685" i="16"/>
  <c r="D685" i="16"/>
  <c r="C685" i="16"/>
  <c r="B685" i="16"/>
  <c r="F684" i="16"/>
  <c r="E684" i="16"/>
  <c r="D684" i="16"/>
  <c r="C684" i="16"/>
  <c r="B684" i="16"/>
  <c r="F683" i="16"/>
  <c r="E683" i="16"/>
  <c r="D683" i="16"/>
  <c r="C683" i="16"/>
  <c r="B683" i="16"/>
  <c r="F682" i="16"/>
  <c r="E682" i="16"/>
  <c r="D682" i="16"/>
  <c r="C682" i="16"/>
  <c r="B682" i="16"/>
  <c r="F681" i="16"/>
  <c r="E681" i="16"/>
  <c r="D681" i="16"/>
  <c r="C681" i="16"/>
  <c r="B681" i="16"/>
  <c r="F680" i="16"/>
  <c r="E680" i="16"/>
  <c r="D680" i="16"/>
  <c r="C680" i="16"/>
  <c r="B680" i="16"/>
  <c r="F679" i="16"/>
  <c r="E679" i="16"/>
  <c r="D679" i="16"/>
  <c r="C679" i="16"/>
  <c r="B679" i="16"/>
  <c r="F678" i="16"/>
  <c r="E678" i="16"/>
  <c r="D678" i="16"/>
  <c r="C678" i="16"/>
  <c r="B678" i="16"/>
  <c r="F677" i="16"/>
  <c r="E677" i="16"/>
  <c r="D677" i="16"/>
  <c r="C677" i="16"/>
  <c r="B677" i="16"/>
  <c r="F676" i="16"/>
  <c r="E676" i="16"/>
  <c r="D676" i="16"/>
  <c r="C676" i="16"/>
  <c r="B676" i="16"/>
  <c r="F675" i="16"/>
  <c r="E675" i="16"/>
  <c r="D675" i="16"/>
  <c r="C675" i="16"/>
  <c r="B675" i="16"/>
  <c r="F674" i="16"/>
  <c r="E674" i="16"/>
  <c r="D674" i="16"/>
  <c r="C674" i="16"/>
  <c r="B674" i="16"/>
  <c r="F673" i="16"/>
  <c r="E673" i="16"/>
  <c r="D673" i="16"/>
  <c r="C673" i="16"/>
  <c r="B673" i="16"/>
  <c r="F672" i="16"/>
  <c r="E672" i="16"/>
  <c r="D672" i="16"/>
  <c r="C672" i="16"/>
  <c r="B672" i="16"/>
  <c r="F671" i="16"/>
  <c r="E671" i="16"/>
  <c r="D671" i="16"/>
  <c r="C671" i="16"/>
  <c r="B671" i="16"/>
  <c r="F670" i="16"/>
  <c r="E670" i="16"/>
  <c r="D670" i="16"/>
  <c r="C670" i="16"/>
  <c r="B670" i="16"/>
  <c r="F669" i="16"/>
  <c r="E669" i="16"/>
  <c r="D669" i="16"/>
  <c r="C669" i="16"/>
  <c r="B669" i="16"/>
  <c r="F668" i="16"/>
  <c r="E668" i="16"/>
  <c r="D668" i="16"/>
  <c r="C668" i="16"/>
  <c r="B668" i="16"/>
  <c r="AE667" i="16"/>
  <c r="AE667" i="17" s="1"/>
  <c r="AE667" i="18" s="1"/>
  <c r="AD667" i="16"/>
  <c r="AD667" i="17" s="1"/>
  <c r="AD667" i="18" s="1"/>
  <c r="AC667" i="16"/>
  <c r="AC667" i="17" s="1"/>
  <c r="AB667" i="16"/>
  <c r="AB667" i="17" s="1"/>
  <c r="AA667" i="16"/>
  <c r="AA667" i="17" s="1"/>
  <c r="Z667" i="16"/>
  <c r="Z667" i="17" s="1"/>
  <c r="Y667" i="16"/>
  <c r="Y667" i="17" s="1"/>
  <c r="Y667" i="18" s="1"/>
  <c r="X667" i="16"/>
  <c r="X667" i="17" s="1"/>
  <c r="W667" i="16"/>
  <c r="W667" i="17" s="1"/>
  <c r="W667" i="18" s="1"/>
  <c r="V667" i="16"/>
  <c r="V667" i="17" s="1"/>
  <c r="U667" i="16"/>
  <c r="U667" i="17" s="1"/>
  <c r="T667" i="16"/>
  <c r="T667" i="17" s="1"/>
  <c r="S667" i="16"/>
  <c r="S667" i="17" s="1"/>
  <c r="R667" i="16"/>
  <c r="R667" i="17" s="1"/>
  <c r="Q667" i="16"/>
  <c r="Q667" i="17" s="1"/>
  <c r="Q667" i="18" s="1"/>
  <c r="P667" i="16"/>
  <c r="P667" i="17" s="1"/>
  <c r="P667" i="18" s="1"/>
  <c r="O667" i="16"/>
  <c r="O667" i="17" s="1"/>
  <c r="O667" i="18" s="1"/>
  <c r="N667" i="16"/>
  <c r="N667" i="17" s="1"/>
  <c r="N667" i="18" s="1"/>
  <c r="M667" i="16"/>
  <c r="M667" i="17" s="1"/>
  <c r="L667" i="16"/>
  <c r="L667" i="17" s="1"/>
  <c r="K667" i="16"/>
  <c r="K667" i="17" s="1"/>
  <c r="J667" i="16"/>
  <c r="J667" i="17" s="1"/>
  <c r="I667" i="16"/>
  <c r="I667" i="17" s="1"/>
  <c r="I667" i="18" s="1"/>
  <c r="H667" i="16"/>
  <c r="H667" i="17" s="1"/>
  <c r="F667" i="16"/>
  <c r="E667" i="16"/>
  <c r="D667" i="16"/>
  <c r="C667" i="16"/>
  <c r="B667" i="16"/>
  <c r="F666" i="16"/>
  <c r="E666" i="16"/>
  <c r="D666" i="16"/>
  <c r="C666" i="16"/>
  <c r="B666" i="16"/>
  <c r="F665" i="16"/>
  <c r="E665" i="16"/>
  <c r="D665" i="16"/>
  <c r="C665" i="16"/>
  <c r="B665" i="16"/>
  <c r="F664" i="16"/>
  <c r="E664" i="16"/>
  <c r="D664" i="16"/>
  <c r="C664" i="16"/>
  <c r="B664" i="16"/>
  <c r="F663" i="16"/>
  <c r="E663" i="16"/>
  <c r="D663" i="16"/>
  <c r="C663" i="16"/>
  <c r="B663" i="16"/>
  <c r="F662" i="16"/>
  <c r="E662" i="16"/>
  <c r="D662" i="16"/>
  <c r="C662" i="16"/>
  <c r="B662" i="16"/>
  <c r="F661" i="16"/>
  <c r="E661" i="16"/>
  <c r="D661" i="16"/>
  <c r="C661" i="16"/>
  <c r="B661" i="16"/>
  <c r="F660" i="16"/>
  <c r="E660" i="16"/>
  <c r="D660" i="16"/>
  <c r="C660" i="16"/>
  <c r="B660" i="16"/>
  <c r="F659" i="16"/>
  <c r="E659" i="16"/>
  <c r="D659" i="16"/>
  <c r="C659" i="16"/>
  <c r="B659" i="16"/>
  <c r="F658" i="16"/>
  <c r="E658" i="16"/>
  <c r="D658" i="16"/>
  <c r="C658" i="16"/>
  <c r="B658" i="16"/>
  <c r="F657" i="16"/>
  <c r="E657" i="16"/>
  <c r="D657" i="16"/>
  <c r="C657" i="16"/>
  <c r="B657" i="16"/>
  <c r="F656" i="16"/>
  <c r="E656" i="16"/>
  <c r="D656" i="16"/>
  <c r="C656" i="16"/>
  <c r="B656" i="16"/>
  <c r="F655" i="16"/>
  <c r="E655" i="16"/>
  <c r="D655" i="16"/>
  <c r="C655" i="16"/>
  <c r="B655" i="16"/>
  <c r="F654" i="16"/>
  <c r="E654" i="16"/>
  <c r="D654" i="16"/>
  <c r="C654" i="16"/>
  <c r="B654" i="16"/>
  <c r="F653" i="16"/>
  <c r="E653" i="16"/>
  <c r="D653" i="16"/>
  <c r="C653" i="16"/>
  <c r="B653" i="16"/>
  <c r="F652" i="16"/>
  <c r="E652" i="16"/>
  <c r="D652" i="16"/>
  <c r="C652" i="16"/>
  <c r="B652" i="16"/>
  <c r="F651" i="16"/>
  <c r="E651" i="16"/>
  <c r="D651" i="16"/>
  <c r="C651" i="16"/>
  <c r="B651" i="16"/>
  <c r="F650" i="16"/>
  <c r="E650" i="16"/>
  <c r="D650" i="16"/>
  <c r="C650" i="16"/>
  <c r="B650" i="16"/>
  <c r="F649" i="16"/>
  <c r="E649" i="16"/>
  <c r="D649" i="16"/>
  <c r="C649" i="16"/>
  <c r="B649" i="16"/>
  <c r="F648" i="16"/>
  <c r="E648" i="16"/>
  <c r="D648" i="16"/>
  <c r="C648" i="16"/>
  <c r="B648" i="16"/>
  <c r="F647" i="16"/>
  <c r="E647" i="16"/>
  <c r="D647" i="16"/>
  <c r="C647" i="16"/>
  <c r="B647" i="16"/>
  <c r="F646" i="16"/>
  <c r="E646" i="16"/>
  <c r="D646" i="16"/>
  <c r="C646" i="16"/>
  <c r="B646" i="16"/>
  <c r="F645" i="16"/>
  <c r="E645" i="16"/>
  <c r="D645" i="16"/>
  <c r="C645" i="16"/>
  <c r="B645" i="16"/>
  <c r="F644" i="16"/>
  <c r="E644" i="16"/>
  <c r="D644" i="16"/>
  <c r="C644" i="16"/>
  <c r="B644" i="16"/>
  <c r="F643" i="16"/>
  <c r="E643" i="16"/>
  <c r="D643" i="16"/>
  <c r="C643" i="16"/>
  <c r="B643" i="16"/>
  <c r="F642" i="16"/>
  <c r="E642" i="16"/>
  <c r="D642" i="16"/>
  <c r="C642" i="16"/>
  <c r="B642" i="16"/>
  <c r="F641" i="16"/>
  <c r="E641" i="16"/>
  <c r="D641" i="16"/>
  <c r="C641" i="16"/>
  <c r="B641" i="16"/>
  <c r="F640" i="16"/>
  <c r="E640" i="16"/>
  <c r="D640" i="16"/>
  <c r="C640" i="16"/>
  <c r="B640" i="16"/>
  <c r="F639" i="16"/>
  <c r="E639" i="16"/>
  <c r="D639" i="16"/>
  <c r="C639" i="16"/>
  <c r="B639" i="16"/>
  <c r="F638" i="16"/>
  <c r="E638" i="16"/>
  <c r="D638" i="16"/>
  <c r="C638" i="16"/>
  <c r="B638" i="16"/>
  <c r="F637" i="16"/>
  <c r="E637" i="16"/>
  <c r="D637" i="16"/>
  <c r="C637" i="16"/>
  <c r="B637" i="16"/>
  <c r="F636" i="16"/>
  <c r="E636" i="16"/>
  <c r="D636" i="16"/>
  <c r="C636" i="16"/>
  <c r="B636" i="16"/>
  <c r="F635" i="16"/>
  <c r="E635" i="16"/>
  <c r="D635" i="16"/>
  <c r="C635" i="16"/>
  <c r="B635" i="16"/>
  <c r="F634" i="16"/>
  <c r="E634" i="16"/>
  <c r="D634" i="16"/>
  <c r="C634" i="16"/>
  <c r="B634" i="16"/>
  <c r="F633" i="16"/>
  <c r="E633" i="16"/>
  <c r="D633" i="16"/>
  <c r="C633" i="16"/>
  <c r="B633" i="16"/>
  <c r="F632" i="16"/>
  <c r="E632" i="16"/>
  <c r="D632" i="16"/>
  <c r="C632" i="16"/>
  <c r="B632" i="16"/>
  <c r="F631" i="16"/>
  <c r="E631" i="16"/>
  <c r="D631" i="16"/>
  <c r="C631" i="16"/>
  <c r="B631" i="16"/>
  <c r="F630" i="16"/>
  <c r="E630" i="16"/>
  <c r="D630" i="16"/>
  <c r="C630" i="16"/>
  <c r="B630" i="16"/>
  <c r="F629" i="16"/>
  <c r="E629" i="16"/>
  <c r="D629" i="16"/>
  <c r="C629" i="16"/>
  <c r="B629" i="16"/>
  <c r="F628" i="16"/>
  <c r="E628" i="16"/>
  <c r="D628" i="16"/>
  <c r="C628" i="16"/>
  <c r="B628" i="16"/>
  <c r="F627" i="16"/>
  <c r="E627" i="16"/>
  <c r="D627" i="16"/>
  <c r="C627" i="16"/>
  <c r="B627" i="16"/>
  <c r="F626" i="16"/>
  <c r="E626" i="16"/>
  <c r="D626" i="16"/>
  <c r="C626" i="16"/>
  <c r="B626" i="16"/>
  <c r="F625" i="16"/>
  <c r="E625" i="16"/>
  <c r="D625" i="16"/>
  <c r="C625" i="16"/>
  <c r="B625" i="16"/>
  <c r="F624" i="16"/>
  <c r="E624" i="16"/>
  <c r="D624" i="16"/>
  <c r="C624" i="16"/>
  <c r="B624" i="16"/>
  <c r="F623" i="16"/>
  <c r="E623" i="16"/>
  <c r="D623" i="16"/>
  <c r="C623" i="16"/>
  <c r="B623" i="16"/>
  <c r="F622" i="16"/>
  <c r="E622" i="16"/>
  <c r="D622" i="16"/>
  <c r="C622" i="16"/>
  <c r="B622" i="16"/>
  <c r="F621" i="16"/>
  <c r="E621" i="16"/>
  <c r="D621" i="16"/>
  <c r="C621" i="16"/>
  <c r="B621" i="16"/>
  <c r="F620" i="16"/>
  <c r="E620" i="16"/>
  <c r="D620" i="16"/>
  <c r="C620" i="16"/>
  <c r="B620" i="16"/>
  <c r="F619" i="16"/>
  <c r="E619" i="16"/>
  <c r="D619" i="16"/>
  <c r="C619" i="16"/>
  <c r="B619" i="16"/>
  <c r="F618" i="16"/>
  <c r="E618" i="16"/>
  <c r="D618" i="16"/>
  <c r="C618" i="16"/>
  <c r="B618" i="16"/>
  <c r="F617" i="16"/>
  <c r="E617" i="16"/>
  <c r="D617" i="16"/>
  <c r="C617" i="16"/>
  <c r="B617" i="16"/>
  <c r="F616" i="16"/>
  <c r="E616" i="16"/>
  <c r="D616" i="16"/>
  <c r="C616" i="16"/>
  <c r="B616" i="16"/>
  <c r="F615" i="16"/>
  <c r="E615" i="16"/>
  <c r="D615" i="16"/>
  <c r="C615" i="16"/>
  <c r="B615" i="16"/>
  <c r="F614" i="16"/>
  <c r="E614" i="16"/>
  <c r="D614" i="16"/>
  <c r="C614" i="16"/>
  <c r="B614" i="16"/>
  <c r="F613" i="16"/>
  <c r="E613" i="16"/>
  <c r="D613" i="16"/>
  <c r="C613" i="16"/>
  <c r="B613" i="16"/>
  <c r="F612" i="16"/>
  <c r="E612" i="16"/>
  <c r="D612" i="16"/>
  <c r="C612" i="16"/>
  <c r="B612" i="16"/>
  <c r="F611" i="16"/>
  <c r="E611" i="16"/>
  <c r="D611" i="16"/>
  <c r="C611" i="16"/>
  <c r="B611" i="16"/>
  <c r="F610" i="16"/>
  <c r="E610" i="16"/>
  <c r="D610" i="16"/>
  <c r="C610" i="16"/>
  <c r="B610" i="16"/>
  <c r="F609" i="16"/>
  <c r="E609" i="16"/>
  <c r="D609" i="16"/>
  <c r="C609" i="16"/>
  <c r="B609" i="16"/>
  <c r="F608" i="16"/>
  <c r="E608" i="16"/>
  <c r="D608" i="16"/>
  <c r="C608" i="16"/>
  <c r="B608" i="16"/>
  <c r="F607" i="16"/>
  <c r="E607" i="16"/>
  <c r="D607" i="16"/>
  <c r="C607" i="16"/>
  <c r="B607" i="16"/>
  <c r="F606" i="16"/>
  <c r="E606" i="16"/>
  <c r="D606" i="16"/>
  <c r="C606" i="16"/>
  <c r="B606" i="16"/>
  <c r="F605" i="16"/>
  <c r="E605" i="16"/>
  <c r="D605" i="16"/>
  <c r="C605" i="16"/>
  <c r="B605" i="16"/>
  <c r="F604" i="16"/>
  <c r="E604" i="16"/>
  <c r="D604" i="16"/>
  <c r="C604" i="16"/>
  <c r="B604" i="16"/>
  <c r="F603" i="16"/>
  <c r="E603" i="16"/>
  <c r="D603" i="16"/>
  <c r="C603" i="16"/>
  <c r="B603" i="16"/>
  <c r="F602" i="16"/>
  <c r="E602" i="16"/>
  <c r="D602" i="16"/>
  <c r="C602" i="16"/>
  <c r="B602" i="16"/>
  <c r="F601" i="16"/>
  <c r="E601" i="16"/>
  <c r="D601" i="16"/>
  <c r="C601" i="16"/>
  <c r="B601" i="16"/>
  <c r="F600" i="16"/>
  <c r="E600" i="16"/>
  <c r="D600" i="16"/>
  <c r="C600" i="16"/>
  <c r="B600" i="16"/>
  <c r="F599" i="16"/>
  <c r="E599" i="16"/>
  <c r="D599" i="16"/>
  <c r="C599" i="16"/>
  <c r="B599" i="16"/>
  <c r="F598" i="16"/>
  <c r="E598" i="16"/>
  <c r="D598" i="16"/>
  <c r="C598" i="16"/>
  <c r="B598" i="16"/>
  <c r="F597" i="16"/>
  <c r="E597" i="16"/>
  <c r="D597" i="16"/>
  <c r="C597" i="16"/>
  <c r="B597" i="16"/>
  <c r="F596" i="16"/>
  <c r="E596" i="16"/>
  <c r="D596" i="16"/>
  <c r="C596" i="16"/>
  <c r="B596" i="16"/>
  <c r="F595" i="16"/>
  <c r="E595" i="16"/>
  <c r="D595" i="16"/>
  <c r="C595" i="16"/>
  <c r="B595" i="16"/>
  <c r="F594" i="16"/>
  <c r="E594" i="16"/>
  <c r="D594" i="16"/>
  <c r="C594" i="16"/>
  <c r="B594" i="16"/>
  <c r="F593" i="16"/>
  <c r="E593" i="16"/>
  <c r="D593" i="16"/>
  <c r="C593" i="16"/>
  <c r="B593" i="16"/>
  <c r="F592" i="16"/>
  <c r="E592" i="16"/>
  <c r="D592" i="16"/>
  <c r="C592" i="16"/>
  <c r="B592" i="16"/>
  <c r="F591" i="16"/>
  <c r="E591" i="16"/>
  <c r="D591" i="16"/>
  <c r="C591" i="16"/>
  <c r="B591" i="16"/>
  <c r="F590" i="16"/>
  <c r="E590" i="16"/>
  <c r="D590" i="16"/>
  <c r="C590" i="16"/>
  <c r="B590" i="16"/>
  <c r="F589" i="16"/>
  <c r="E589" i="16"/>
  <c r="D589" i="16"/>
  <c r="C589" i="16"/>
  <c r="B589" i="16"/>
  <c r="F588" i="16"/>
  <c r="E588" i="16"/>
  <c r="D588" i="16"/>
  <c r="C588" i="16"/>
  <c r="B588" i="16"/>
  <c r="F587" i="16"/>
  <c r="E587" i="16"/>
  <c r="D587" i="16"/>
  <c r="C587" i="16"/>
  <c r="B587" i="16"/>
  <c r="F586" i="16"/>
  <c r="E586" i="16"/>
  <c r="D586" i="16"/>
  <c r="C586" i="16"/>
  <c r="B586" i="16"/>
  <c r="F585" i="16"/>
  <c r="E585" i="16"/>
  <c r="D585" i="16"/>
  <c r="C585" i="16"/>
  <c r="B585" i="16"/>
  <c r="F584" i="16"/>
  <c r="E584" i="16"/>
  <c r="D584" i="16"/>
  <c r="C584" i="16"/>
  <c r="B584" i="16"/>
  <c r="F583" i="16"/>
  <c r="E583" i="16"/>
  <c r="D583" i="16"/>
  <c r="C583" i="16"/>
  <c r="B583" i="16"/>
  <c r="F582" i="16"/>
  <c r="E582" i="16"/>
  <c r="D582" i="16"/>
  <c r="C582" i="16"/>
  <c r="B582" i="16"/>
  <c r="F581" i="16"/>
  <c r="E581" i="16"/>
  <c r="D581" i="16"/>
  <c r="C581" i="16"/>
  <c r="B581" i="16"/>
  <c r="F580" i="16"/>
  <c r="E580" i="16"/>
  <c r="D580" i="16"/>
  <c r="C580" i="16"/>
  <c r="B580" i="16"/>
  <c r="F579" i="16"/>
  <c r="E579" i="16"/>
  <c r="D579" i="16"/>
  <c r="C579" i="16"/>
  <c r="B579" i="16"/>
  <c r="F578" i="16"/>
  <c r="E578" i="16"/>
  <c r="D578" i="16"/>
  <c r="C578" i="16"/>
  <c r="B578" i="16"/>
  <c r="F577" i="16"/>
  <c r="E577" i="16"/>
  <c r="D577" i="16"/>
  <c r="C577" i="16"/>
  <c r="B577" i="16"/>
  <c r="F576" i="16"/>
  <c r="E576" i="16"/>
  <c r="D576" i="16"/>
  <c r="C576" i="16"/>
  <c r="B576" i="16"/>
  <c r="F575" i="16"/>
  <c r="E575" i="16"/>
  <c r="D575" i="16"/>
  <c r="C575" i="16"/>
  <c r="B575" i="16"/>
  <c r="F574" i="16"/>
  <c r="E574" i="16"/>
  <c r="D574" i="16"/>
  <c r="C574" i="16"/>
  <c r="B574" i="16"/>
  <c r="F573" i="16"/>
  <c r="E573" i="16"/>
  <c r="D573" i="16"/>
  <c r="C573" i="16"/>
  <c r="B573" i="16"/>
  <c r="F572" i="16"/>
  <c r="E572" i="16"/>
  <c r="D572" i="16"/>
  <c r="C572" i="16"/>
  <c r="B572" i="16"/>
  <c r="F571" i="16"/>
  <c r="E571" i="16"/>
  <c r="D571" i="16"/>
  <c r="C571" i="16"/>
  <c r="B571" i="16"/>
  <c r="F570" i="16"/>
  <c r="E570" i="16"/>
  <c r="D570" i="16"/>
  <c r="C570" i="16"/>
  <c r="B570" i="16"/>
  <c r="F569" i="16"/>
  <c r="E569" i="16"/>
  <c r="D569" i="16"/>
  <c r="C569" i="16"/>
  <c r="B569" i="16"/>
  <c r="F568" i="16"/>
  <c r="E568" i="16"/>
  <c r="D568" i="16"/>
  <c r="C568" i="16"/>
  <c r="B568" i="16"/>
  <c r="F567" i="16"/>
  <c r="E567" i="16"/>
  <c r="D567" i="16"/>
  <c r="C567" i="16"/>
  <c r="B567" i="16"/>
  <c r="F566" i="16"/>
  <c r="E566" i="16"/>
  <c r="D566" i="16"/>
  <c r="C566" i="16"/>
  <c r="B566" i="16"/>
  <c r="F565" i="16"/>
  <c r="E565" i="16"/>
  <c r="D565" i="16"/>
  <c r="C565" i="16"/>
  <c r="B565" i="16"/>
  <c r="F564" i="16"/>
  <c r="E564" i="16"/>
  <c r="D564" i="16"/>
  <c r="C564" i="16"/>
  <c r="B564" i="16"/>
  <c r="F563" i="16"/>
  <c r="E563" i="16"/>
  <c r="D563" i="16"/>
  <c r="C563" i="16"/>
  <c r="B563" i="16"/>
  <c r="F562" i="16"/>
  <c r="E562" i="16"/>
  <c r="D562" i="16"/>
  <c r="C562" i="16"/>
  <c r="B562" i="16"/>
  <c r="F561" i="16"/>
  <c r="E561" i="16"/>
  <c r="D561" i="16"/>
  <c r="C561" i="16"/>
  <c r="B561" i="16"/>
  <c r="F560" i="16"/>
  <c r="E560" i="16"/>
  <c r="D560" i="16"/>
  <c r="C560" i="16"/>
  <c r="B560" i="16"/>
  <c r="F559" i="16"/>
  <c r="E559" i="16"/>
  <c r="D559" i="16"/>
  <c r="C559" i="16"/>
  <c r="B559" i="16"/>
  <c r="F558" i="16"/>
  <c r="E558" i="16"/>
  <c r="D558" i="16"/>
  <c r="C558" i="16"/>
  <c r="B558" i="16"/>
  <c r="F557" i="16"/>
  <c r="E557" i="16"/>
  <c r="D557" i="16"/>
  <c r="C557" i="16"/>
  <c r="B557" i="16"/>
  <c r="F556" i="16"/>
  <c r="E556" i="16"/>
  <c r="D556" i="16"/>
  <c r="C556" i="16"/>
  <c r="B556" i="16"/>
  <c r="F555" i="16"/>
  <c r="E555" i="16"/>
  <c r="D555" i="16"/>
  <c r="C555" i="16"/>
  <c r="B555" i="16"/>
  <c r="F554" i="16"/>
  <c r="E554" i="16"/>
  <c r="D554" i="16"/>
  <c r="C554" i="16"/>
  <c r="B554" i="16"/>
  <c r="F553" i="16"/>
  <c r="E553" i="16"/>
  <c r="D553" i="16"/>
  <c r="C553" i="16"/>
  <c r="B553" i="16"/>
  <c r="F552" i="16"/>
  <c r="E552" i="16"/>
  <c r="D552" i="16"/>
  <c r="C552" i="16"/>
  <c r="B552" i="16"/>
  <c r="F551" i="16"/>
  <c r="E551" i="16"/>
  <c r="D551" i="16"/>
  <c r="C551" i="16"/>
  <c r="B551" i="16"/>
  <c r="F550" i="16"/>
  <c r="E550" i="16"/>
  <c r="D550" i="16"/>
  <c r="C550" i="16"/>
  <c r="B550" i="16"/>
  <c r="F549" i="16"/>
  <c r="E549" i="16"/>
  <c r="D549" i="16"/>
  <c r="C549" i="16"/>
  <c r="B549" i="16"/>
  <c r="F548" i="16"/>
  <c r="E548" i="16"/>
  <c r="D548" i="16"/>
  <c r="C548" i="16"/>
  <c r="B548" i="16"/>
  <c r="F547" i="16"/>
  <c r="E547" i="16"/>
  <c r="D547" i="16"/>
  <c r="C547" i="16"/>
  <c r="B547" i="16"/>
  <c r="F546" i="16"/>
  <c r="E546" i="16"/>
  <c r="D546" i="16"/>
  <c r="C546" i="16"/>
  <c r="B546" i="16"/>
  <c r="F545" i="16"/>
  <c r="E545" i="16"/>
  <c r="D545" i="16"/>
  <c r="C545" i="16"/>
  <c r="B545" i="16"/>
  <c r="F544" i="16"/>
  <c r="E544" i="16"/>
  <c r="D544" i="16"/>
  <c r="C544" i="16"/>
  <c r="B544" i="16"/>
  <c r="F543" i="16"/>
  <c r="E543" i="16"/>
  <c r="D543" i="16"/>
  <c r="C543" i="16"/>
  <c r="B543" i="16"/>
  <c r="F542" i="16"/>
  <c r="E542" i="16"/>
  <c r="D542" i="16"/>
  <c r="C542" i="16"/>
  <c r="B542" i="16"/>
  <c r="F541" i="16"/>
  <c r="E541" i="16"/>
  <c r="D541" i="16"/>
  <c r="C541" i="16"/>
  <c r="B541" i="16"/>
  <c r="F540" i="16"/>
  <c r="E540" i="16"/>
  <c r="D540" i="16"/>
  <c r="C540" i="16"/>
  <c r="B540" i="16"/>
  <c r="F539" i="16"/>
  <c r="E539" i="16"/>
  <c r="D539" i="16"/>
  <c r="C539" i="16"/>
  <c r="B539" i="16"/>
  <c r="F538" i="16"/>
  <c r="E538" i="16"/>
  <c r="D538" i="16"/>
  <c r="C538" i="16"/>
  <c r="B538" i="16"/>
  <c r="F537" i="16"/>
  <c r="E537" i="16"/>
  <c r="D537" i="16"/>
  <c r="C537" i="16"/>
  <c r="B537" i="16"/>
  <c r="F536" i="16"/>
  <c r="E536" i="16"/>
  <c r="D536" i="16"/>
  <c r="C536" i="16"/>
  <c r="B536" i="16"/>
  <c r="F535" i="16"/>
  <c r="E535" i="16"/>
  <c r="D535" i="16"/>
  <c r="C535" i="16"/>
  <c r="B535" i="16"/>
  <c r="F534" i="16"/>
  <c r="E534" i="16"/>
  <c r="D534" i="16"/>
  <c r="C534" i="16"/>
  <c r="B534" i="16"/>
  <c r="F533" i="16"/>
  <c r="E533" i="16"/>
  <c r="D533" i="16"/>
  <c r="C533" i="16"/>
  <c r="B533" i="16"/>
  <c r="F532" i="16"/>
  <c r="E532" i="16"/>
  <c r="D532" i="16"/>
  <c r="C532" i="16"/>
  <c r="B532" i="16"/>
  <c r="F531" i="16"/>
  <c r="E531" i="16"/>
  <c r="D531" i="16"/>
  <c r="C531" i="16"/>
  <c r="B531" i="16"/>
  <c r="F530" i="16"/>
  <c r="E530" i="16"/>
  <c r="D530" i="16"/>
  <c r="C530" i="16"/>
  <c r="B530" i="16"/>
  <c r="F529" i="16"/>
  <c r="E529" i="16"/>
  <c r="D529" i="16"/>
  <c r="C529" i="16"/>
  <c r="B529" i="16"/>
  <c r="F528" i="16"/>
  <c r="E528" i="16"/>
  <c r="D528" i="16"/>
  <c r="C528" i="16"/>
  <c r="B528" i="16"/>
  <c r="F527" i="16"/>
  <c r="E527" i="16"/>
  <c r="D527" i="16"/>
  <c r="C527" i="16"/>
  <c r="B527" i="16"/>
  <c r="F526" i="16"/>
  <c r="E526" i="16"/>
  <c r="D526" i="16"/>
  <c r="C526" i="16"/>
  <c r="B526" i="16"/>
  <c r="F525" i="16"/>
  <c r="E525" i="16"/>
  <c r="D525" i="16"/>
  <c r="C525" i="16"/>
  <c r="B525" i="16"/>
  <c r="F524" i="16"/>
  <c r="E524" i="16"/>
  <c r="D524" i="16"/>
  <c r="C524" i="16"/>
  <c r="B524" i="16"/>
  <c r="F523" i="16"/>
  <c r="E523" i="16"/>
  <c r="D523" i="16"/>
  <c r="C523" i="16"/>
  <c r="B523" i="16"/>
  <c r="F522" i="16"/>
  <c r="E522" i="16"/>
  <c r="D522" i="16"/>
  <c r="C522" i="16"/>
  <c r="B522" i="16"/>
  <c r="F521" i="16"/>
  <c r="E521" i="16"/>
  <c r="D521" i="16"/>
  <c r="C521" i="16"/>
  <c r="B521" i="16"/>
  <c r="F520" i="16"/>
  <c r="E520" i="16"/>
  <c r="D520" i="16"/>
  <c r="C520" i="16"/>
  <c r="B520" i="16"/>
  <c r="F519" i="16"/>
  <c r="E519" i="16"/>
  <c r="D519" i="16"/>
  <c r="C519" i="16"/>
  <c r="B519" i="16"/>
  <c r="F518" i="16"/>
  <c r="E518" i="16"/>
  <c r="D518" i="16"/>
  <c r="C518" i="16"/>
  <c r="B518" i="16"/>
  <c r="F517" i="16"/>
  <c r="E517" i="16"/>
  <c r="D517" i="16"/>
  <c r="C517" i="16"/>
  <c r="B517" i="16"/>
  <c r="F516" i="16"/>
  <c r="E516" i="16"/>
  <c r="D516" i="16"/>
  <c r="C516" i="16"/>
  <c r="B516" i="16"/>
  <c r="F515" i="16"/>
  <c r="E515" i="16"/>
  <c r="D515" i="16"/>
  <c r="C515" i="16"/>
  <c r="B515" i="16"/>
  <c r="F514" i="16"/>
  <c r="E514" i="16"/>
  <c r="D514" i="16"/>
  <c r="C514" i="16"/>
  <c r="B514" i="16"/>
  <c r="F513" i="16"/>
  <c r="E513" i="16"/>
  <c r="D513" i="16"/>
  <c r="C513" i="16"/>
  <c r="B513" i="16"/>
  <c r="F512" i="16"/>
  <c r="E512" i="16"/>
  <c r="D512" i="16"/>
  <c r="C512" i="16"/>
  <c r="B512" i="16"/>
  <c r="F511" i="16"/>
  <c r="E511" i="16"/>
  <c r="D511" i="16"/>
  <c r="C511" i="16"/>
  <c r="B511" i="16"/>
  <c r="F510" i="16"/>
  <c r="E510" i="16"/>
  <c r="D510" i="16"/>
  <c r="C510" i="16"/>
  <c r="B510" i="16"/>
  <c r="F509" i="16"/>
  <c r="E509" i="16"/>
  <c r="D509" i="16"/>
  <c r="C509" i="16"/>
  <c r="B509" i="16"/>
  <c r="AE508" i="16"/>
  <c r="AE508" i="17" s="1"/>
  <c r="AD508" i="16"/>
  <c r="AD508" i="17" s="1"/>
  <c r="AC508" i="16"/>
  <c r="AC508" i="17" s="1"/>
  <c r="AB508" i="16"/>
  <c r="AB508" i="17" s="1"/>
  <c r="AA508" i="16"/>
  <c r="AA508" i="17" s="1"/>
  <c r="Z508" i="16"/>
  <c r="Z508" i="17" s="1"/>
  <c r="Y508" i="16"/>
  <c r="Y508" i="17" s="1"/>
  <c r="X508" i="16"/>
  <c r="X508" i="17" s="1"/>
  <c r="W508" i="16"/>
  <c r="W508" i="17" s="1"/>
  <c r="V508" i="16"/>
  <c r="V508" i="17" s="1"/>
  <c r="U508" i="16"/>
  <c r="U508" i="17" s="1"/>
  <c r="T508" i="16"/>
  <c r="T508" i="17" s="1"/>
  <c r="S508" i="16"/>
  <c r="S508" i="17" s="1"/>
  <c r="R508" i="16"/>
  <c r="R508" i="17" s="1"/>
  <c r="Q508" i="16"/>
  <c r="Q508" i="17" s="1"/>
  <c r="P508" i="16"/>
  <c r="P508" i="17" s="1"/>
  <c r="O508" i="16"/>
  <c r="O508" i="17" s="1"/>
  <c r="N508" i="16"/>
  <c r="N508" i="17" s="1"/>
  <c r="M508" i="16"/>
  <c r="M508" i="17" s="1"/>
  <c r="L508" i="16"/>
  <c r="L508" i="17" s="1"/>
  <c r="K508" i="16"/>
  <c r="K508" i="17" s="1"/>
  <c r="J508" i="16"/>
  <c r="J508" i="17" s="1"/>
  <c r="I508" i="16"/>
  <c r="I508" i="17" s="1"/>
  <c r="H508" i="16"/>
  <c r="H508" i="17" s="1"/>
  <c r="F508" i="16"/>
  <c r="E508" i="16"/>
  <c r="D508" i="16"/>
  <c r="C508" i="16"/>
  <c r="B508" i="16"/>
  <c r="F507" i="16"/>
  <c r="E507" i="16"/>
  <c r="D507" i="16"/>
  <c r="C507" i="16"/>
  <c r="B507" i="16"/>
  <c r="F506" i="16"/>
  <c r="E506" i="16"/>
  <c r="D506" i="16"/>
  <c r="C506" i="16"/>
  <c r="B506" i="16"/>
  <c r="F505" i="16"/>
  <c r="E505" i="16"/>
  <c r="D505" i="16"/>
  <c r="C505" i="16"/>
  <c r="B505" i="16"/>
  <c r="F504" i="16"/>
  <c r="E504" i="16"/>
  <c r="D504" i="16"/>
  <c r="C504" i="16"/>
  <c r="B504" i="16"/>
  <c r="F503" i="16"/>
  <c r="E503" i="16"/>
  <c r="D503" i="16"/>
  <c r="C503" i="16"/>
  <c r="B503" i="16"/>
  <c r="F502" i="16"/>
  <c r="E502" i="16"/>
  <c r="D502" i="16"/>
  <c r="C502" i="16"/>
  <c r="B502" i="16"/>
  <c r="F501" i="16"/>
  <c r="E501" i="16"/>
  <c r="D501" i="16"/>
  <c r="C501" i="16"/>
  <c r="B501" i="16"/>
  <c r="F500" i="16"/>
  <c r="E500" i="16"/>
  <c r="D500" i="16"/>
  <c r="C500" i="16"/>
  <c r="B500" i="16"/>
  <c r="F499" i="16"/>
  <c r="E499" i="16"/>
  <c r="D499" i="16"/>
  <c r="C499" i="16"/>
  <c r="B499" i="16"/>
  <c r="F498" i="16"/>
  <c r="E498" i="16"/>
  <c r="D498" i="16"/>
  <c r="C498" i="16"/>
  <c r="B498" i="16"/>
  <c r="F497" i="16"/>
  <c r="E497" i="16"/>
  <c r="D497" i="16"/>
  <c r="C497" i="16"/>
  <c r="B497" i="16"/>
  <c r="F496" i="16"/>
  <c r="E496" i="16"/>
  <c r="D496" i="16"/>
  <c r="C496" i="16"/>
  <c r="B496" i="16"/>
  <c r="F495" i="16"/>
  <c r="E495" i="16"/>
  <c r="D495" i="16"/>
  <c r="C495" i="16"/>
  <c r="B495" i="16"/>
  <c r="F494" i="16"/>
  <c r="E494" i="16"/>
  <c r="D494" i="16"/>
  <c r="C494" i="16"/>
  <c r="B494" i="16"/>
  <c r="F493" i="16"/>
  <c r="E493" i="16"/>
  <c r="D493" i="16"/>
  <c r="C493" i="16"/>
  <c r="B493" i="16"/>
  <c r="F492" i="16"/>
  <c r="E492" i="16"/>
  <c r="D492" i="16"/>
  <c r="C492" i="16"/>
  <c r="B492" i="16"/>
  <c r="F491" i="16"/>
  <c r="E491" i="16"/>
  <c r="D491" i="16"/>
  <c r="C491" i="16"/>
  <c r="B491" i="16"/>
  <c r="F490" i="16"/>
  <c r="E490" i="16"/>
  <c r="D490" i="16"/>
  <c r="C490" i="16"/>
  <c r="B490" i="16"/>
  <c r="F489" i="16"/>
  <c r="E489" i="16"/>
  <c r="D489" i="16"/>
  <c r="C489" i="16"/>
  <c r="B489" i="16"/>
  <c r="F488" i="16"/>
  <c r="E488" i="16"/>
  <c r="D488" i="16"/>
  <c r="C488" i="16"/>
  <c r="B488" i="16"/>
  <c r="F487" i="16"/>
  <c r="E487" i="16"/>
  <c r="D487" i="16"/>
  <c r="C487" i="16"/>
  <c r="B487" i="16"/>
  <c r="F486" i="16"/>
  <c r="E486" i="16"/>
  <c r="D486" i="16"/>
  <c r="C486" i="16"/>
  <c r="B486" i="16"/>
  <c r="F485" i="16"/>
  <c r="E485" i="16"/>
  <c r="D485" i="16"/>
  <c r="C485" i="16"/>
  <c r="B485" i="16"/>
  <c r="F484" i="16"/>
  <c r="E484" i="16"/>
  <c r="D484" i="16"/>
  <c r="C484" i="16"/>
  <c r="B484" i="16"/>
  <c r="F483" i="16"/>
  <c r="E483" i="16"/>
  <c r="D483" i="16"/>
  <c r="C483" i="16"/>
  <c r="B483" i="16"/>
  <c r="F482" i="16"/>
  <c r="E482" i="16"/>
  <c r="D482" i="16"/>
  <c r="C482" i="16"/>
  <c r="B482" i="16"/>
  <c r="F481" i="16"/>
  <c r="E481" i="16"/>
  <c r="D481" i="16"/>
  <c r="C481" i="16"/>
  <c r="B481" i="16"/>
  <c r="F480" i="16"/>
  <c r="E480" i="16"/>
  <c r="D480" i="16"/>
  <c r="C480" i="16"/>
  <c r="B480" i="16"/>
  <c r="F479" i="16"/>
  <c r="E479" i="16"/>
  <c r="D479" i="16"/>
  <c r="C479" i="16"/>
  <c r="B479" i="16"/>
  <c r="F478" i="16"/>
  <c r="E478" i="16"/>
  <c r="D478" i="16"/>
  <c r="C478" i="16"/>
  <c r="B478" i="16"/>
  <c r="F477" i="16"/>
  <c r="E477" i="16"/>
  <c r="D477" i="16"/>
  <c r="C477" i="16"/>
  <c r="B477" i="16"/>
  <c r="F476" i="16"/>
  <c r="E476" i="16"/>
  <c r="D476" i="16"/>
  <c r="C476" i="16"/>
  <c r="B476" i="16"/>
  <c r="F475" i="16"/>
  <c r="E475" i="16"/>
  <c r="D475" i="16"/>
  <c r="C475" i="16"/>
  <c r="B475" i="16"/>
  <c r="F474" i="16"/>
  <c r="E474" i="16"/>
  <c r="D474" i="16"/>
  <c r="C474" i="16"/>
  <c r="B474" i="16"/>
  <c r="F473" i="16"/>
  <c r="E473" i="16"/>
  <c r="D473" i="16"/>
  <c r="C473" i="16"/>
  <c r="B473" i="16"/>
  <c r="F472" i="16"/>
  <c r="E472" i="16"/>
  <c r="D472" i="16"/>
  <c r="C472" i="16"/>
  <c r="B472" i="16"/>
  <c r="F471" i="16"/>
  <c r="E471" i="16"/>
  <c r="D471" i="16"/>
  <c r="C471" i="16"/>
  <c r="B471" i="16"/>
  <c r="F470" i="16"/>
  <c r="E470" i="16"/>
  <c r="D470" i="16"/>
  <c r="C470" i="16"/>
  <c r="B470" i="16"/>
  <c r="F469" i="16"/>
  <c r="E469" i="16"/>
  <c r="D469" i="16"/>
  <c r="C469" i="16"/>
  <c r="B469" i="16"/>
  <c r="F468" i="16"/>
  <c r="E468" i="16"/>
  <c r="D468" i="16"/>
  <c r="C468" i="16"/>
  <c r="B468" i="16"/>
  <c r="F467" i="16"/>
  <c r="E467" i="16"/>
  <c r="D467" i="16"/>
  <c r="C467" i="16"/>
  <c r="B467" i="16"/>
  <c r="F466" i="16"/>
  <c r="E466" i="16"/>
  <c r="D466" i="16"/>
  <c r="C466" i="16"/>
  <c r="B466" i="16"/>
  <c r="F465" i="16"/>
  <c r="E465" i="16"/>
  <c r="D465" i="16"/>
  <c r="C465" i="16"/>
  <c r="B465" i="16"/>
  <c r="F464" i="16"/>
  <c r="E464" i="16"/>
  <c r="D464" i="16"/>
  <c r="C464" i="16"/>
  <c r="B464" i="16"/>
  <c r="F463" i="16"/>
  <c r="E463" i="16"/>
  <c r="D463" i="16"/>
  <c r="C463" i="16"/>
  <c r="B463" i="16"/>
  <c r="F462" i="16"/>
  <c r="E462" i="16"/>
  <c r="D462" i="16"/>
  <c r="C462" i="16"/>
  <c r="B462" i="16"/>
  <c r="F461" i="16"/>
  <c r="E461" i="16"/>
  <c r="D461" i="16"/>
  <c r="C461" i="16"/>
  <c r="B461" i="16"/>
  <c r="F460" i="16"/>
  <c r="E460" i="16"/>
  <c r="D460" i="16"/>
  <c r="C460" i="16"/>
  <c r="B460" i="16"/>
  <c r="F459" i="16"/>
  <c r="E459" i="16"/>
  <c r="D459" i="16"/>
  <c r="C459" i="16"/>
  <c r="B459" i="16"/>
  <c r="F458" i="16"/>
  <c r="E458" i="16"/>
  <c r="D458" i="16"/>
  <c r="C458" i="16"/>
  <c r="B458" i="16"/>
  <c r="F457" i="16"/>
  <c r="E457" i="16"/>
  <c r="D457" i="16"/>
  <c r="C457" i="16"/>
  <c r="B457" i="16"/>
  <c r="F456" i="16"/>
  <c r="E456" i="16"/>
  <c r="D456" i="16"/>
  <c r="C456" i="16"/>
  <c r="B456" i="16"/>
  <c r="F455" i="16"/>
  <c r="E455" i="16"/>
  <c r="D455" i="16"/>
  <c r="C455" i="16"/>
  <c r="B455" i="16"/>
  <c r="F454" i="16"/>
  <c r="E454" i="16"/>
  <c r="D454" i="16"/>
  <c r="C454" i="16"/>
  <c r="B454" i="16"/>
  <c r="F453" i="16"/>
  <c r="E453" i="16"/>
  <c r="D453" i="16"/>
  <c r="C453" i="16"/>
  <c r="B453" i="16"/>
  <c r="F452" i="16"/>
  <c r="E452" i="16"/>
  <c r="D452" i="16"/>
  <c r="C452" i="16"/>
  <c r="B452" i="16"/>
  <c r="F451" i="16"/>
  <c r="E451" i="16"/>
  <c r="D451" i="16"/>
  <c r="C451" i="16"/>
  <c r="B451" i="16"/>
  <c r="F450" i="16"/>
  <c r="E450" i="16"/>
  <c r="D450" i="16"/>
  <c r="C450" i="16"/>
  <c r="B450" i="16"/>
  <c r="F449" i="16"/>
  <c r="E449" i="16"/>
  <c r="D449" i="16"/>
  <c r="C449" i="16"/>
  <c r="B449" i="16"/>
  <c r="F448" i="16"/>
  <c r="E448" i="16"/>
  <c r="D448" i="16"/>
  <c r="C448" i="16"/>
  <c r="B448" i="16"/>
  <c r="F447" i="16"/>
  <c r="E447" i="16"/>
  <c r="D447" i="16"/>
  <c r="C447" i="16"/>
  <c r="B447" i="16"/>
  <c r="F446" i="16"/>
  <c r="E446" i="16"/>
  <c r="D446" i="16"/>
  <c r="C446" i="16"/>
  <c r="B446" i="16"/>
  <c r="F445" i="16"/>
  <c r="E445" i="16"/>
  <c r="D445" i="16"/>
  <c r="C445" i="16"/>
  <c r="B445" i="16"/>
  <c r="F444" i="16"/>
  <c r="E444" i="16"/>
  <c r="D444" i="16"/>
  <c r="C444" i="16"/>
  <c r="B444" i="16"/>
  <c r="F443" i="16"/>
  <c r="E443" i="16"/>
  <c r="D443" i="16"/>
  <c r="C443" i="16"/>
  <c r="B443" i="16"/>
  <c r="F442" i="16"/>
  <c r="E442" i="16"/>
  <c r="D442" i="16"/>
  <c r="C442" i="16"/>
  <c r="B442" i="16"/>
  <c r="F441" i="16"/>
  <c r="E441" i="16"/>
  <c r="D441" i="16"/>
  <c r="C441" i="16"/>
  <c r="B441" i="16"/>
  <c r="F440" i="16"/>
  <c r="E440" i="16"/>
  <c r="D440" i="16"/>
  <c r="C440" i="16"/>
  <c r="B440" i="16"/>
  <c r="F439" i="16"/>
  <c r="E439" i="16"/>
  <c r="D439" i="16"/>
  <c r="C439" i="16"/>
  <c r="B439" i="16"/>
  <c r="F438" i="16"/>
  <c r="E438" i="16"/>
  <c r="D438" i="16"/>
  <c r="C438" i="16"/>
  <c r="B438" i="16"/>
  <c r="F437" i="16"/>
  <c r="E437" i="16"/>
  <c r="D437" i="16"/>
  <c r="C437" i="16"/>
  <c r="B437" i="16"/>
  <c r="F436" i="16"/>
  <c r="E436" i="16"/>
  <c r="D436" i="16"/>
  <c r="C436" i="16"/>
  <c r="B436" i="16"/>
  <c r="F435" i="16"/>
  <c r="E435" i="16"/>
  <c r="D435" i="16"/>
  <c r="C435" i="16"/>
  <c r="B435" i="16"/>
  <c r="F434" i="16"/>
  <c r="E434" i="16"/>
  <c r="D434" i="16"/>
  <c r="C434" i="16"/>
  <c r="B434" i="16"/>
  <c r="F433" i="16"/>
  <c r="E433" i="16"/>
  <c r="D433" i="16"/>
  <c r="C433" i="16"/>
  <c r="B433" i="16"/>
  <c r="F432" i="16"/>
  <c r="E432" i="16"/>
  <c r="D432" i="16"/>
  <c r="C432" i="16"/>
  <c r="B432" i="16"/>
  <c r="F431" i="16"/>
  <c r="E431" i="16"/>
  <c r="D431" i="16"/>
  <c r="C431" i="16"/>
  <c r="B431" i="16"/>
  <c r="F430" i="16"/>
  <c r="E430" i="16"/>
  <c r="D430" i="16"/>
  <c r="C430" i="16"/>
  <c r="B430" i="16"/>
  <c r="F429" i="16"/>
  <c r="E429" i="16"/>
  <c r="D429" i="16"/>
  <c r="C429" i="16"/>
  <c r="B429" i="16"/>
  <c r="F428" i="16"/>
  <c r="E428" i="16"/>
  <c r="D428" i="16"/>
  <c r="C428" i="16"/>
  <c r="B428" i="16"/>
  <c r="F427" i="16"/>
  <c r="E427" i="16"/>
  <c r="D427" i="16"/>
  <c r="C427" i="16"/>
  <c r="B427" i="16"/>
  <c r="F426" i="16"/>
  <c r="E426" i="16"/>
  <c r="D426" i="16"/>
  <c r="C426" i="16"/>
  <c r="B426" i="16"/>
  <c r="F425" i="16"/>
  <c r="E425" i="16"/>
  <c r="D425" i="16"/>
  <c r="C425" i="16"/>
  <c r="B425" i="16"/>
  <c r="F424" i="16"/>
  <c r="E424" i="16"/>
  <c r="D424" i="16"/>
  <c r="C424" i="16"/>
  <c r="B424" i="16"/>
  <c r="F423" i="16"/>
  <c r="E423" i="16"/>
  <c r="D423" i="16"/>
  <c r="C423" i="16"/>
  <c r="B423" i="16"/>
  <c r="F422" i="16"/>
  <c r="E422" i="16"/>
  <c r="D422" i="16"/>
  <c r="C422" i="16"/>
  <c r="B422" i="16"/>
  <c r="F421" i="16"/>
  <c r="E421" i="16"/>
  <c r="D421" i="16"/>
  <c r="C421" i="16"/>
  <c r="B421" i="16"/>
  <c r="F420" i="16"/>
  <c r="E420" i="16"/>
  <c r="D420" i="16"/>
  <c r="C420" i="16"/>
  <c r="B420" i="16"/>
  <c r="F419" i="16"/>
  <c r="E419" i="16"/>
  <c r="D419" i="16"/>
  <c r="C419" i="16"/>
  <c r="B419" i="16"/>
  <c r="F418" i="16"/>
  <c r="E418" i="16"/>
  <c r="D418" i="16"/>
  <c r="C418" i="16"/>
  <c r="B418" i="16"/>
  <c r="F417" i="16"/>
  <c r="E417" i="16"/>
  <c r="D417" i="16"/>
  <c r="C417" i="16"/>
  <c r="B417" i="16"/>
  <c r="F416" i="16"/>
  <c r="E416" i="16"/>
  <c r="D416" i="16"/>
  <c r="C416" i="16"/>
  <c r="B416" i="16"/>
  <c r="F415" i="16"/>
  <c r="E415" i="16"/>
  <c r="D415" i="16"/>
  <c r="C415" i="16"/>
  <c r="B415" i="16"/>
  <c r="F414" i="16"/>
  <c r="E414" i="16"/>
  <c r="D414" i="16"/>
  <c r="C414" i="16"/>
  <c r="B414" i="16"/>
  <c r="F413" i="16"/>
  <c r="E413" i="16"/>
  <c r="D413" i="16"/>
  <c r="C413" i="16"/>
  <c r="B413" i="16"/>
  <c r="F412" i="16"/>
  <c r="E412" i="16"/>
  <c r="D412" i="16"/>
  <c r="C412" i="16"/>
  <c r="B412" i="16"/>
  <c r="F411" i="16"/>
  <c r="E411" i="16"/>
  <c r="D411" i="16"/>
  <c r="C411" i="16"/>
  <c r="B411" i="16"/>
  <c r="F410" i="16"/>
  <c r="E410" i="16"/>
  <c r="D410" i="16"/>
  <c r="C410" i="16"/>
  <c r="B410" i="16"/>
  <c r="F409" i="16"/>
  <c r="E409" i="16"/>
  <c r="D409" i="16"/>
  <c r="C409" i="16"/>
  <c r="B409" i="16"/>
  <c r="F408" i="16"/>
  <c r="E408" i="16"/>
  <c r="D408" i="16"/>
  <c r="C408" i="16"/>
  <c r="B408" i="16"/>
  <c r="F407" i="16"/>
  <c r="E407" i="16"/>
  <c r="D407" i="16"/>
  <c r="C407" i="16"/>
  <c r="B407" i="16"/>
  <c r="F406" i="16"/>
  <c r="E406" i="16"/>
  <c r="D406" i="16"/>
  <c r="C406" i="16"/>
  <c r="B406" i="16"/>
  <c r="F405" i="16"/>
  <c r="E405" i="16"/>
  <c r="D405" i="16"/>
  <c r="C405" i="16"/>
  <c r="B405" i="16"/>
  <c r="F404" i="16"/>
  <c r="E404" i="16"/>
  <c r="D404" i="16"/>
  <c r="C404" i="16"/>
  <c r="B404" i="16"/>
  <c r="F403" i="16"/>
  <c r="E403" i="16"/>
  <c r="D403" i="16"/>
  <c r="C403" i="16"/>
  <c r="B403" i="16"/>
  <c r="F402" i="16"/>
  <c r="E402" i="16"/>
  <c r="D402" i="16"/>
  <c r="C402" i="16"/>
  <c r="B402" i="16"/>
  <c r="F401" i="16"/>
  <c r="E401" i="16"/>
  <c r="D401" i="16"/>
  <c r="C401" i="16"/>
  <c r="B401" i="16"/>
  <c r="F400" i="16"/>
  <c r="E400" i="16"/>
  <c r="D400" i="16"/>
  <c r="C400" i="16"/>
  <c r="B400" i="16"/>
  <c r="F399" i="16"/>
  <c r="E399" i="16"/>
  <c r="D399" i="16"/>
  <c r="C399" i="16"/>
  <c r="B399" i="16"/>
  <c r="F398" i="16"/>
  <c r="E398" i="16"/>
  <c r="D398" i="16"/>
  <c r="C398" i="16"/>
  <c r="B398" i="16"/>
  <c r="F397" i="16"/>
  <c r="E397" i="16"/>
  <c r="D397" i="16"/>
  <c r="C397" i="16"/>
  <c r="B397" i="16"/>
  <c r="F396" i="16"/>
  <c r="E396" i="16"/>
  <c r="D396" i="16"/>
  <c r="C396" i="16"/>
  <c r="B396" i="16"/>
  <c r="F395" i="16"/>
  <c r="E395" i="16"/>
  <c r="D395" i="16"/>
  <c r="C395" i="16"/>
  <c r="B395" i="16"/>
  <c r="F394" i="16"/>
  <c r="E394" i="16"/>
  <c r="D394" i="16"/>
  <c r="C394" i="16"/>
  <c r="B394" i="16"/>
  <c r="F393" i="16"/>
  <c r="E393" i="16"/>
  <c r="D393" i="16"/>
  <c r="C393" i="16"/>
  <c r="B393" i="16"/>
  <c r="F392" i="16"/>
  <c r="E392" i="16"/>
  <c r="D392" i="16"/>
  <c r="C392" i="16"/>
  <c r="B392" i="16"/>
  <c r="F391" i="16"/>
  <c r="E391" i="16"/>
  <c r="D391" i="16"/>
  <c r="C391" i="16"/>
  <c r="B391" i="16"/>
  <c r="F390" i="16"/>
  <c r="E390" i="16"/>
  <c r="D390" i="16"/>
  <c r="C390" i="16"/>
  <c r="B390" i="16"/>
  <c r="F389" i="16"/>
  <c r="E389" i="16"/>
  <c r="D389" i="16"/>
  <c r="C389" i="16"/>
  <c r="B389" i="16"/>
  <c r="F388" i="16"/>
  <c r="E388" i="16"/>
  <c r="D388" i="16"/>
  <c r="C388" i="16"/>
  <c r="B388" i="16"/>
  <c r="F387" i="16"/>
  <c r="E387" i="16"/>
  <c r="D387" i="16"/>
  <c r="C387" i="16"/>
  <c r="B387" i="16"/>
  <c r="F386" i="16"/>
  <c r="E386" i="16"/>
  <c r="D386" i="16"/>
  <c r="C386" i="16"/>
  <c r="B386" i="16"/>
  <c r="F385" i="16"/>
  <c r="E385" i="16"/>
  <c r="D385" i="16"/>
  <c r="C385" i="16"/>
  <c r="B385" i="16"/>
  <c r="F384" i="16"/>
  <c r="E384" i="16"/>
  <c r="D384" i="16"/>
  <c r="C384" i="16"/>
  <c r="B384" i="16"/>
  <c r="F383" i="16"/>
  <c r="E383" i="16"/>
  <c r="D383" i="16"/>
  <c r="C383" i="16"/>
  <c r="B383" i="16"/>
  <c r="F382" i="16"/>
  <c r="E382" i="16"/>
  <c r="D382" i="16"/>
  <c r="C382" i="16"/>
  <c r="B382" i="16"/>
  <c r="F381" i="16"/>
  <c r="E381" i="16"/>
  <c r="D381" i="16"/>
  <c r="C381" i="16"/>
  <c r="B381" i="16"/>
  <c r="F380" i="16"/>
  <c r="E380" i="16"/>
  <c r="D380" i="16"/>
  <c r="C380" i="16"/>
  <c r="B380" i="16"/>
  <c r="F379" i="16"/>
  <c r="E379" i="16"/>
  <c r="D379" i="16"/>
  <c r="C379" i="16"/>
  <c r="B379" i="16"/>
  <c r="F378" i="16"/>
  <c r="E378" i="16"/>
  <c r="D378" i="16"/>
  <c r="C378" i="16"/>
  <c r="B378" i="16"/>
  <c r="F377" i="16"/>
  <c r="E377" i="16"/>
  <c r="D377" i="16"/>
  <c r="C377" i="16"/>
  <c r="B377" i="16"/>
  <c r="F376" i="16"/>
  <c r="E376" i="16"/>
  <c r="D376" i="16"/>
  <c r="C376" i="16"/>
  <c r="B376" i="16"/>
  <c r="F375" i="16"/>
  <c r="E375" i="16"/>
  <c r="D375" i="16"/>
  <c r="C375" i="16"/>
  <c r="B375" i="16"/>
  <c r="F374" i="16"/>
  <c r="E374" i="16"/>
  <c r="D374" i="16"/>
  <c r="C374" i="16"/>
  <c r="B374" i="16"/>
  <c r="F373" i="16"/>
  <c r="E373" i="16"/>
  <c r="D373" i="16"/>
  <c r="C373" i="16"/>
  <c r="B373" i="16"/>
  <c r="F372" i="16"/>
  <c r="E372" i="16"/>
  <c r="D372" i="16"/>
  <c r="C372" i="16"/>
  <c r="B372" i="16"/>
  <c r="F371" i="16"/>
  <c r="E371" i="16"/>
  <c r="D371" i="16"/>
  <c r="C371" i="16"/>
  <c r="B371" i="16"/>
  <c r="F370" i="16"/>
  <c r="E370" i="16"/>
  <c r="D370" i="16"/>
  <c r="C370" i="16"/>
  <c r="B370" i="16"/>
  <c r="F369" i="16"/>
  <c r="E369" i="16"/>
  <c r="D369" i="16"/>
  <c r="C369" i="16"/>
  <c r="B369" i="16"/>
  <c r="F368" i="16"/>
  <c r="E368" i="16"/>
  <c r="D368" i="16"/>
  <c r="C368" i="16"/>
  <c r="B368" i="16"/>
  <c r="F367" i="16"/>
  <c r="E367" i="16"/>
  <c r="D367" i="16"/>
  <c r="C367" i="16"/>
  <c r="B367" i="16"/>
  <c r="F366" i="16"/>
  <c r="E366" i="16"/>
  <c r="D366" i="16"/>
  <c r="C366" i="16"/>
  <c r="B366" i="16"/>
  <c r="F365" i="16"/>
  <c r="E365" i="16"/>
  <c r="D365" i="16"/>
  <c r="C365" i="16"/>
  <c r="B365" i="16"/>
  <c r="F364" i="16"/>
  <c r="E364" i="16"/>
  <c r="D364" i="16"/>
  <c r="C364" i="16"/>
  <c r="B364" i="16"/>
  <c r="F363" i="16"/>
  <c r="E363" i="16"/>
  <c r="D363" i="16"/>
  <c r="C363" i="16"/>
  <c r="B363" i="16"/>
  <c r="F362" i="16"/>
  <c r="E362" i="16"/>
  <c r="D362" i="16"/>
  <c r="C362" i="16"/>
  <c r="B362" i="16"/>
  <c r="F361" i="16"/>
  <c r="E361" i="16"/>
  <c r="D361" i="16"/>
  <c r="C361" i="16"/>
  <c r="B361" i="16"/>
  <c r="F360" i="16"/>
  <c r="E360" i="16"/>
  <c r="D360" i="16"/>
  <c r="C360" i="16"/>
  <c r="B360" i="16"/>
  <c r="F359" i="16"/>
  <c r="E359" i="16"/>
  <c r="D359" i="16"/>
  <c r="C359" i="16"/>
  <c r="B359" i="16"/>
  <c r="F358" i="16"/>
  <c r="E358" i="16"/>
  <c r="D358" i="16"/>
  <c r="C358" i="16"/>
  <c r="B358" i="16"/>
  <c r="F357" i="16"/>
  <c r="E357" i="16"/>
  <c r="D357" i="16"/>
  <c r="C357" i="16"/>
  <c r="B357" i="16"/>
  <c r="F356" i="16"/>
  <c r="E356" i="16"/>
  <c r="D356" i="16"/>
  <c r="C356" i="16"/>
  <c r="B356" i="16"/>
  <c r="F355" i="16"/>
  <c r="E355" i="16"/>
  <c r="D355" i="16"/>
  <c r="C355" i="16"/>
  <c r="B355" i="16"/>
  <c r="F354" i="16"/>
  <c r="E354" i="16"/>
  <c r="D354" i="16"/>
  <c r="C354" i="16"/>
  <c r="B354" i="16"/>
  <c r="F353" i="16"/>
  <c r="E353" i="16"/>
  <c r="D353" i="16"/>
  <c r="C353" i="16"/>
  <c r="B353" i="16"/>
  <c r="F352" i="16"/>
  <c r="E352" i="16"/>
  <c r="D352" i="16"/>
  <c r="C352" i="16"/>
  <c r="B352" i="16"/>
  <c r="F351" i="16"/>
  <c r="E351" i="16"/>
  <c r="D351" i="16"/>
  <c r="C351" i="16"/>
  <c r="B351" i="16"/>
  <c r="F350" i="16"/>
  <c r="E350" i="16"/>
  <c r="D350" i="16"/>
  <c r="C350" i="16"/>
  <c r="B350" i="16"/>
  <c r="F349" i="16"/>
  <c r="E349" i="16"/>
  <c r="D349" i="16"/>
  <c r="C349" i="16"/>
  <c r="B349" i="16"/>
  <c r="F348" i="16"/>
  <c r="E348" i="16"/>
  <c r="D348" i="16"/>
  <c r="C348" i="16"/>
  <c r="B348" i="16"/>
  <c r="F347" i="16"/>
  <c r="E347" i="16"/>
  <c r="D347" i="16"/>
  <c r="C347" i="16"/>
  <c r="B347" i="16"/>
  <c r="F346" i="16"/>
  <c r="E346" i="16"/>
  <c r="D346" i="16"/>
  <c r="C346" i="16"/>
  <c r="B346" i="16"/>
  <c r="F345" i="16"/>
  <c r="E345" i="16"/>
  <c r="D345" i="16"/>
  <c r="C345" i="16"/>
  <c r="B345" i="16"/>
  <c r="F344" i="16"/>
  <c r="E344" i="16"/>
  <c r="D344" i="16"/>
  <c r="C344" i="16"/>
  <c r="B344" i="16"/>
  <c r="F343" i="16"/>
  <c r="E343" i="16"/>
  <c r="D343" i="16"/>
  <c r="C343" i="16"/>
  <c r="B343" i="16"/>
  <c r="F342" i="16"/>
  <c r="E342" i="16"/>
  <c r="D342" i="16"/>
  <c r="C342" i="16"/>
  <c r="B342" i="16"/>
  <c r="F341" i="16"/>
  <c r="E341" i="16"/>
  <c r="D341" i="16"/>
  <c r="C341" i="16"/>
  <c r="B341" i="16"/>
  <c r="F340" i="16"/>
  <c r="E340" i="16"/>
  <c r="D340" i="16"/>
  <c r="C340" i="16"/>
  <c r="B340" i="16"/>
  <c r="F339" i="16"/>
  <c r="E339" i="16"/>
  <c r="D339" i="16"/>
  <c r="C339" i="16"/>
  <c r="B339" i="16"/>
  <c r="F338" i="16"/>
  <c r="E338" i="16"/>
  <c r="D338" i="16"/>
  <c r="C338" i="16"/>
  <c r="B338" i="16"/>
  <c r="F337" i="16"/>
  <c r="E337" i="16"/>
  <c r="D337" i="16"/>
  <c r="C337" i="16"/>
  <c r="B337" i="16"/>
  <c r="F336" i="16"/>
  <c r="E336" i="16"/>
  <c r="D336" i="16"/>
  <c r="C336" i="16"/>
  <c r="B336" i="16"/>
  <c r="F335" i="16"/>
  <c r="E335" i="16"/>
  <c r="D335" i="16"/>
  <c r="C335" i="16"/>
  <c r="B335" i="16"/>
  <c r="F334" i="16"/>
  <c r="E334" i="16"/>
  <c r="D334" i="16"/>
  <c r="C334" i="16"/>
  <c r="B334" i="16"/>
  <c r="F333" i="16"/>
  <c r="E333" i="16"/>
  <c r="D333" i="16"/>
  <c r="C333" i="16"/>
  <c r="B333" i="16"/>
  <c r="F332" i="16"/>
  <c r="E332" i="16"/>
  <c r="D332" i="16"/>
  <c r="C332" i="16"/>
  <c r="B332" i="16"/>
  <c r="F331" i="16"/>
  <c r="E331" i="16"/>
  <c r="D331" i="16"/>
  <c r="C331" i="16"/>
  <c r="B331" i="16"/>
  <c r="F330" i="16"/>
  <c r="E330" i="16"/>
  <c r="D330" i="16"/>
  <c r="C330" i="16"/>
  <c r="B330" i="16"/>
  <c r="F329" i="16"/>
  <c r="E329" i="16"/>
  <c r="D329" i="16"/>
  <c r="C329" i="16"/>
  <c r="B329" i="16"/>
  <c r="F328" i="16"/>
  <c r="E328" i="16"/>
  <c r="D328" i="16"/>
  <c r="C328" i="16"/>
  <c r="B328" i="16"/>
  <c r="F327" i="16"/>
  <c r="E327" i="16"/>
  <c r="D327" i="16"/>
  <c r="C327" i="16"/>
  <c r="B327" i="16"/>
  <c r="F326" i="16"/>
  <c r="E326" i="16"/>
  <c r="D326" i="16"/>
  <c r="C326" i="16"/>
  <c r="B326" i="16"/>
  <c r="F325" i="16"/>
  <c r="E325" i="16"/>
  <c r="D325" i="16"/>
  <c r="C325" i="16"/>
  <c r="B325" i="16"/>
  <c r="F324" i="16"/>
  <c r="E324" i="16"/>
  <c r="D324" i="16"/>
  <c r="C324" i="16"/>
  <c r="B324" i="16"/>
  <c r="F323" i="16"/>
  <c r="E323" i="16"/>
  <c r="D323" i="16"/>
  <c r="C323" i="16"/>
  <c r="B323" i="16"/>
  <c r="F322" i="16"/>
  <c r="E322" i="16"/>
  <c r="D322" i="16"/>
  <c r="C322" i="16"/>
  <c r="B322" i="16"/>
  <c r="F321" i="16"/>
  <c r="E321" i="16"/>
  <c r="D321" i="16"/>
  <c r="C321" i="16"/>
  <c r="B321" i="16"/>
  <c r="F320" i="16"/>
  <c r="E320" i="16"/>
  <c r="D320" i="16"/>
  <c r="C320" i="16"/>
  <c r="B320" i="16"/>
  <c r="F319" i="16"/>
  <c r="E319" i="16"/>
  <c r="D319" i="16"/>
  <c r="C319" i="16"/>
  <c r="B319" i="16"/>
  <c r="F318" i="16"/>
  <c r="E318" i="16"/>
  <c r="D318" i="16"/>
  <c r="C318" i="16"/>
  <c r="B318" i="16"/>
  <c r="F317" i="16"/>
  <c r="E317" i="16"/>
  <c r="D317" i="16"/>
  <c r="C317" i="16"/>
  <c r="B317" i="16"/>
  <c r="F316" i="16"/>
  <c r="E316" i="16"/>
  <c r="D316" i="16"/>
  <c r="C316" i="16"/>
  <c r="B316" i="16"/>
  <c r="F315" i="16"/>
  <c r="E315" i="16"/>
  <c r="D315" i="16"/>
  <c r="C315" i="16"/>
  <c r="B315" i="16"/>
  <c r="F314" i="16"/>
  <c r="E314" i="16"/>
  <c r="D314" i="16"/>
  <c r="C314" i="16"/>
  <c r="B314" i="16"/>
  <c r="F313" i="16"/>
  <c r="E313" i="16"/>
  <c r="D313" i="16"/>
  <c r="C313" i="16"/>
  <c r="B313" i="16"/>
  <c r="F312" i="16"/>
  <c r="E312" i="16"/>
  <c r="D312" i="16"/>
  <c r="C312" i="16"/>
  <c r="B312" i="16"/>
  <c r="F311" i="16"/>
  <c r="E311" i="16"/>
  <c r="D311" i="16"/>
  <c r="C311" i="16"/>
  <c r="B311" i="16"/>
  <c r="F310" i="16"/>
  <c r="E310" i="16"/>
  <c r="D310" i="16"/>
  <c r="C310" i="16"/>
  <c r="B310" i="16"/>
  <c r="F309" i="16"/>
  <c r="E309" i="16"/>
  <c r="D309" i="16"/>
  <c r="C309" i="16"/>
  <c r="B309" i="16"/>
  <c r="F308" i="16"/>
  <c r="E308" i="16"/>
  <c r="D308" i="16"/>
  <c r="C308" i="16"/>
  <c r="B308" i="16"/>
  <c r="F307" i="16"/>
  <c r="E307" i="16"/>
  <c r="D307" i="16"/>
  <c r="C307" i="16"/>
  <c r="B307" i="16"/>
  <c r="F306" i="16"/>
  <c r="E306" i="16"/>
  <c r="D306" i="16"/>
  <c r="C306" i="16"/>
  <c r="B306" i="16"/>
  <c r="F305" i="16"/>
  <c r="E305" i="16"/>
  <c r="D305" i="16"/>
  <c r="C305" i="16"/>
  <c r="B305" i="16"/>
  <c r="F304" i="16"/>
  <c r="E304" i="16"/>
  <c r="D304" i="16"/>
  <c r="C304" i="16"/>
  <c r="B304" i="16"/>
  <c r="F303" i="16"/>
  <c r="E303" i="16"/>
  <c r="D303" i="16"/>
  <c r="C303" i="16"/>
  <c r="B303" i="16"/>
  <c r="F302" i="16"/>
  <c r="E302" i="16"/>
  <c r="D302" i="16"/>
  <c r="C302" i="16"/>
  <c r="B302" i="16"/>
  <c r="F301" i="16"/>
  <c r="E301" i="16"/>
  <c r="D301" i="16"/>
  <c r="C301" i="16"/>
  <c r="B301" i="16"/>
  <c r="F300" i="16"/>
  <c r="E300" i="16"/>
  <c r="D300" i="16"/>
  <c r="C300" i="16"/>
  <c r="B300" i="16"/>
  <c r="F299" i="16"/>
  <c r="E299" i="16"/>
  <c r="D299" i="16"/>
  <c r="C299" i="16"/>
  <c r="B299" i="16"/>
  <c r="F298" i="16"/>
  <c r="E298" i="16"/>
  <c r="D298" i="16"/>
  <c r="C298" i="16"/>
  <c r="B298" i="16"/>
  <c r="F297" i="16"/>
  <c r="E297" i="16"/>
  <c r="D297" i="16"/>
  <c r="C297" i="16"/>
  <c r="B297" i="16"/>
  <c r="F296" i="16"/>
  <c r="E296" i="16"/>
  <c r="D296" i="16"/>
  <c r="C296" i="16"/>
  <c r="B296" i="16"/>
  <c r="F295" i="16"/>
  <c r="E295" i="16"/>
  <c r="D295" i="16"/>
  <c r="C295" i="16"/>
  <c r="B295" i="16"/>
  <c r="F294" i="16"/>
  <c r="E294" i="16"/>
  <c r="D294" i="16"/>
  <c r="C294" i="16"/>
  <c r="B294" i="16"/>
  <c r="F293" i="16"/>
  <c r="E293" i="16"/>
  <c r="D293" i="16"/>
  <c r="C293" i="16"/>
  <c r="B293" i="16"/>
  <c r="F292" i="16"/>
  <c r="E292" i="16"/>
  <c r="D292" i="16"/>
  <c r="C292" i="16"/>
  <c r="B292" i="16"/>
  <c r="F291" i="16"/>
  <c r="E291" i="16"/>
  <c r="D291" i="16"/>
  <c r="C291" i="16"/>
  <c r="B291" i="16"/>
  <c r="F290" i="16"/>
  <c r="E290" i="16"/>
  <c r="D290" i="16"/>
  <c r="C290" i="16"/>
  <c r="B290" i="16"/>
  <c r="F289" i="16"/>
  <c r="E289" i="16"/>
  <c r="D289" i="16"/>
  <c r="C289" i="16"/>
  <c r="B289" i="16"/>
  <c r="F288" i="16"/>
  <c r="E288" i="16"/>
  <c r="D288" i="16"/>
  <c r="C288" i="16"/>
  <c r="B288" i="16"/>
  <c r="F287" i="16"/>
  <c r="E287" i="16"/>
  <c r="D287" i="16"/>
  <c r="C287" i="16"/>
  <c r="B287" i="16"/>
  <c r="F286" i="16"/>
  <c r="E286" i="16"/>
  <c r="D286" i="16"/>
  <c r="C286" i="16"/>
  <c r="B286" i="16"/>
  <c r="F285" i="16"/>
  <c r="E285" i="16"/>
  <c r="D285" i="16"/>
  <c r="C285" i="16"/>
  <c r="B285" i="16"/>
  <c r="F284" i="16"/>
  <c r="E284" i="16"/>
  <c r="D284" i="16"/>
  <c r="C284" i="16"/>
  <c r="B284" i="16"/>
  <c r="F283" i="16"/>
  <c r="E283" i="16"/>
  <c r="D283" i="16"/>
  <c r="C283" i="16"/>
  <c r="B283" i="16"/>
  <c r="F282" i="16"/>
  <c r="E282" i="16"/>
  <c r="D282" i="16"/>
  <c r="C282" i="16"/>
  <c r="B282" i="16"/>
  <c r="F281" i="16"/>
  <c r="E281" i="16"/>
  <c r="D281" i="16"/>
  <c r="C281" i="16"/>
  <c r="B281" i="16"/>
  <c r="F280" i="16"/>
  <c r="E280" i="16"/>
  <c r="D280" i="16"/>
  <c r="C280" i="16"/>
  <c r="B280" i="16"/>
  <c r="F279" i="16"/>
  <c r="E279" i="16"/>
  <c r="D279" i="16"/>
  <c r="C279" i="16"/>
  <c r="B279" i="16"/>
  <c r="F278" i="16"/>
  <c r="E278" i="16"/>
  <c r="D278" i="16"/>
  <c r="C278" i="16"/>
  <c r="B278" i="16"/>
  <c r="F277" i="16"/>
  <c r="E277" i="16"/>
  <c r="D277" i="16"/>
  <c r="C277" i="16"/>
  <c r="B277" i="16"/>
  <c r="F276" i="16"/>
  <c r="E276" i="16"/>
  <c r="D276" i="16"/>
  <c r="C276" i="16"/>
  <c r="B276" i="16"/>
  <c r="F275" i="16"/>
  <c r="E275" i="16"/>
  <c r="D275" i="16"/>
  <c r="C275" i="16"/>
  <c r="B275" i="16"/>
  <c r="F274" i="16"/>
  <c r="E274" i="16"/>
  <c r="D274" i="16"/>
  <c r="C274" i="16"/>
  <c r="B274" i="16"/>
  <c r="F273" i="16"/>
  <c r="E273" i="16"/>
  <c r="D273" i="16"/>
  <c r="C273" i="16"/>
  <c r="B273" i="16"/>
  <c r="F272" i="16"/>
  <c r="E272" i="16"/>
  <c r="D272" i="16"/>
  <c r="C272" i="16"/>
  <c r="B272" i="16"/>
  <c r="F271" i="16"/>
  <c r="E271" i="16"/>
  <c r="D271" i="16"/>
  <c r="C271" i="16"/>
  <c r="B271" i="16"/>
  <c r="F270" i="16"/>
  <c r="E270" i="16"/>
  <c r="D270" i="16"/>
  <c r="C270" i="16"/>
  <c r="B270" i="16"/>
  <c r="F269" i="16"/>
  <c r="E269" i="16"/>
  <c r="D269" i="16"/>
  <c r="C269" i="16"/>
  <c r="B269" i="16"/>
  <c r="F268" i="16"/>
  <c r="E268" i="16"/>
  <c r="D268" i="16"/>
  <c r="C268" i="16"/>
  <c r="B268" i="16"/>
  <c r="F267" i="16"/>
  <c r="E267" i="16"/>
  <c r="D267" i="16"/>
  <c r="C267" i="16"/>
  <c r="B267" i="16"/>
  <c r="F266" i="16"/>
  <c r="E266" i="16"/>
  <c r="D266" i="16"/>
  <c r="C266" i="16"/>
  <c r="B266" i="16"/>
  <c r="F265" i="16"/>
  <c r="E265" i="16"/>
  <c r="D265" i="16"/>
  <c r="C265" i="16"/>
  <c r="B265" i="16"/>
  <c r="F264" i="16"/>
  <c r="E264" i="16"/>
  <c r="D264" i="16"/>
  <c r="C264" i="16"/>
  <c r="B264" i="16"/>
  <c r="F263" i="16"/>
  <c r="E263" i="16"/>
  <c r="D263" i="16"/>
  <c r="C263" i="16"/>
  <c r="B263" i="16"/>
  <c r="F262" i="16"/>
  <c r="E262" i="16"/>
  <c r="D262" i="16"/>
  <c r="C262" i="16"/>
  <c r="B262" i="16"/>
  <c r="F261" i="16"/>
  <c r="E261" i="16"/>
  <c r="D261" i="16"/>
  <c r="C261" i="16"/>
  <c r="B261" i="16"/>
  <c r="F260" i="16"/>
  <c r="E260" i="16"/>
  <c r="D260" i="16"/>
  <c r="C260" i="16"/>
  <c r="B260" i="16"/>
  <c r="F259" i="16"/>
  <c r="E259" i="16"/>
  <c r="D259" i="16"/>
  <c r="C259" i="16"/>
  <c r="B259" i="16"/>
  <c r="F258" i="16"/>
  <c r="E258" i="16"/>
  <c r="D258" i="16"/>
  <c r="C258" i="16"/>
  <c r="B258" i="16"/>
  <c r="F257" i="16"/>
  <c r="E257" i="16"/>
  <c r="D257" i="16"/>
  <c r="C257" i="16"/>
  <c r="B257" i="16"/>
  <c r="F256" i="16"/>
  <c r="E256" i="16"/>
  <c r="D256" i="16"/>
  <c r="C256" i="16"/>
  <c r="B256" i="16"/>
  <c r="F255" i="16"/>
  <c r="E255" i="16"/>
  <c r="D255" i="16"/>
  <c r="C255" i="16"/>
  <c r="B255" i="16"/>
  <c r="F254" i="16"/>
  <c r="E254" i="16"/>
  <c r="D254" i="16"/>
  <c r="C254" i="16"/>
  <c r="B254" i="16"/>
  <c r="F253" i="16"/>
  <c r="E253" i="16"/>
  <c r="D253" i="16"/>
  <c r="C253" i="16"/>
  <c r="B253" i="16"/>
  <c r="F252" i="16"/>
  <c r="E252" i="16"/>
  <c r="D252" i="16"/>
  <c r="C252" i="16"/>
  <c r="B252" i="16"/>
  <c r="F251" i="16"/>
  <c r="E251" i="16"/>
  <c r="D251" i="16"/>
  <c r="C251" i="16"/>
  <c r="B251" i="16"/>
  <c r="F250" i="16"/>
  <c r="E250" i="16"/>
  <c r="D250" i="16"/>
  <c r="C250" i="16"/>
  <c r="B250" i="16"/>
  <c r="F249" i="16"/>
  <c r="E249" i="16"/>
  <c r="D249" i="16"/>
  <c r="C249" i="16"/>
  <c r="B249" i="16"/>
  <c r="F248" i="16"/>
  <c r="E248" i="16"/>
  <c r="D248" i="16"/>
  <c r="C248" i="16"/>
  <c r="B248" i="16"/>
  <c r="F247" i="16"/>
  <c r="E247" i="16"/>
  <c r="D247" i="16"/>
  <c r="C247" i="16"/>
  <c r="B247" i="16"/>
  <c r="F246" i="16"/>
  <c r="E246" i="16"/>
  <c r="D246" i="16"/>
  <c r="C246" i="16"/>
  <c r="B246" i="16"/>
  <c r="F245" i="16"/>
  <c r="E245" i="16"/>
  <c r="D245" i="16"/>
  <c r="C245" i="16"/>
  <c r="B245" i="16"/>
  <c r="F244" i="16"/>
  <c r="E244" i="16"/>
  <c r="D244" i="16"/>
  <c r="C244" i="16"/>
  <c r="B244" i="16"/>
  <c r="F243" i="16"/>
  <c r="E243" i="16"/>
  <c r="D243" i="16"/>
  <c r="C243" i="16"/>
  <c r="B243" i="16"/>
  <c r="F242" i="16"/>
  <c r="E242" i="16"/>
  <c r="D242" i="16"/>
  <c r="C242" i="16"/>
  <c r="B242" i="16"/>
  <c r="F241" i="16"/>
  <c r="E241" i="16"/>
  <c r="D241" i="16"/>
  <c r="C241" i="16"/>
  <c r="B241" i="16"/>
  <c r="F240" i="16"/>
  <c r="E240" i="16"/>
  <c r="D240" i="16"/>
  <c r="C240" i="16"/>
  <c r="B240" i="16"/>
  <c r="F239" i="16"/>
  <c r="E239" i="16"/>
  <c r="D239" i="16"/>
  <c r="C239" i="16"/>
  <c r="B239" i="16"/>
  <c r="F238" i="16"/>
  <c r="E238" i="16"/>
  <c r="D238" i="16"/>
  <c r="C238" i="16"/>
  <c r="B238" i="16"/>
  <c r="F237" i="16"/>
  <c r="E237" i="16"/>
  <c r="D237" i="16"/>
  <c r="C237" i="16"/>
  <c r="B237" i="16"/>
  <c r="F236" i="16"/>
  <c r="E236" i="16"/>
  <c r="D236" i="16"/>
  <c r="C236" i="16"/>
  <c r="B236" i="16"/>
  <c r="F235" i="16"/>
  <c r="E235" i="16"/>
  <c r="D235" i="16"/>
  <c r="C235" i="16"/>
  <c r="B235" i="16"/>
  <c r="F234" i="16"/>
  <c r="E234" i="16"/>
  <c r="D234" i="16"/>
  <c r="C234" i="16"/>
  <c r="B234" i="16"/>
  <c r="F233" i="16"/>
  <c r="E233" i="16"/>
  <c r="D233" i="16"/>
  <c r="C233" i="16"/>
  <c r="B233" i="16"/>
  <c r="F232" i="16"/>
  <c r="E232" i="16"/>
  <c r="D232" i="16"/>
  <c r="C232" i="16"/>
  <c r="B232" i="16"/>
  <c r="F231" i="16"/>
  <c r="E231" i="16"/>
  <c r="D231" i="16"/>
  <c r="C231" i="16"/>
  <c r="B231" i="16"/>
  <c r="F230" i="16"/>
  <c r="E230" i="16"/>
  <c r="D230" i="16"/>
  <c r="C230" i="16"/>
  <c r="B230" i="16"/>
  <c r="F229" i="16"/>
  <c r="E229" i="16"/>
  <c r="D229" i="16"/>
  <c r="C229" i="16"/>
  <c r="B229" i="16"/>
  <c r="F228" i="16"/>
  <c r="E228" i="16"/>
  <c r="D228" i="16"/>
  <c r="C228" i="16"/>
  <c r="B228" i="16"/>
  <c r="F227" i="16"/>
  <c r="E227" i="16"/>
  <c r="D227" i="16"/>
  <c r="C227" i="16"/>
  <c r="B227" i="16"/>
  <c r="F226" i="16"/>
  <c r="E226" i="16"/>
  <c r="D226" i="16"/>
  <c r="C226" i="16"/>
  <c r="B226" i="16"/>
  <c r="F225" i="16"/>
  <c r="E225" i="16"/>
  <c r="D225" i="16"/>
  <c r="C225" i="16"/>
  <c r="B225" i="16"/>
  <c r="F224" i="16"/>
  <c r="E224" i="16"/>
  <c r="D224" i="16"/>
  <c r="C224" i="16"/>
  <c r="B224" i="16"/>
  <c r="F223" i="16"/>
  <c r="E223" i="16"/>
  <c r="D223" i="16"/>
  <c r="C223" i="16"/>
  <c r="B223" i="16"/>
  <c r="F222" i="16"/>
  <c r="E222" i="16"/>
  <c r="D222" i="16"/>
  <c r="C222" i="16"/>
  <c r="B222" i="16"/>
  <c r="F221" i="16"/>
  <c r="E221" i="16"/>
  <c r="D221" i="16"/>
  <c r="C221" i="16"/>
  <c r="B221" i="16"/>
  <c r="F220" i="16"/>
  <c r="E220" i="16"/>
  <c r="D220" i="16"/>
  <c r="C220" i="16"/>
  <c r="B220" i="16"/>
  <c r="F219" i="16"/>
  <c r="E219" i="16"/>
  <c r="D219" i="16"/>
  <c r="C219" i="16"/>
  <c r="B219" i="16"/>
  <c r="F218" i="16"/>
  <c r="E218" i="16"/>
  <c r="D218" i="16"/>
  <c r="C218" i="16"/>
  <c r="B218" i="16"/>
  <c r="F217" i="16"/>
  <c r="E217" i="16"/>
  <c r="D217" i="16"/>
  <c r="C217" i="16"/>
  <c r="B217" i="16"/>
  <c r="F216" i="16"/>
  <c r="E216" i="16"/>
  <c r="D216" i="16"/>
  <c r="C216" i="16"/>
  <c r="B216" i="16"/>
  <c r="F215" i="16"/>
  <c r="E215" i="16"/>
  <c r="D215" i="16"/>
  <c r="C215" i="16"/>
  <c r="B215" i="16"/>
  <c r="F214" i="16"/>
  <c r="E214" i="16"/>
  <c r="D214" i="16"/>
  <c r="C214" i="16"/>
  <c r="B214" i="16"/>
  <c r="F213" i="16"/>
  <c r="E213" i="16"/>
  <c r="D213" i="16"/>
  <c r="C213" i="16"/>
  <c r="B213" i="16"/>
  <c r="F212" i="16"/>
  <c r="E212" i="16"/>
  <c r="D212" i="16"/>
  <c r="C212" i="16"/>
  <c r="B212" i="16"/>
  <c r="F211" i="16"/>
  <c r="E211" i="16"/>
  <c r="D211" i="16"/>
  <c r="C211" i="16"/>
  <c r="B211" i="16"/>
  <c r="F210" i="16"/>
  <c r="E210" i="16"/>
  <c r="D210" i="16"/>
  <c r="C210" i="16"/>
  <c r="B210" i="16"/>
  <c r="F209" i="16"/>
  <c r="E209" i="16"/>
  <c r="D209" i="16"/>
  <c r="C209" i="16"/>
  <c r="B209" i="16"/>
  <c r="F208" i="16"/>
  <c r="E208" i="16"/>
  <c r="D208" i="16"/>
  <c r="C208" i="16"/>
  <c r="B208" i="16"/>
  <c r="F207" i="16"/>
  <c r="E207" i="16"/>
  <c r="D207" i="16"/>
  <c r="C207" i="16"/>
  <c r="B207" i="16"/>
  <c r="F206" i="16"/>
  <c r="E206" i="16"/>
  <c r="D206" i="16"/>
  <c r="C206" i="16"/>
  <c r="B206" i="16"/>
  <c r="F205" i="16"/>
  <c r="E205" i="16"/>
  <c r="D205" i="16"/>
  <c r="C205" i="16"/>
  <c r="B205" i="16"/>
  <c r="F204" i="16"/>
  <c r="E204" i="16"/>
  <c r="D204" i="16"/>
  <c r="C204" i="16"/>
  <c r="B204" i="16"/>
  <c r="F203" i="16"/>
  <c r="E203" i="16"/>
  <c r="D203" i="16"/>
  <c r="C203" i="16"/>
  <c r="B203" i="16"/>
  <c r="F202" i="16"/>
  <c r="E202" i="16"/>
  <c r="D202" i="16"/>
  <c r="C202" i="16"/>
  <c r="B202" i="16"/>
  <c r="F201" i="16"/>
  <c r="E201" i="16"/>
  <c r="D201" i="16"/>
  <c r="C201" i="16"/>
  <c r="B201" i="16"/>
  <c r="F200" i="16"/>
  <c r="E200" i="16"/>
  <c r="D200" i="16"/>
  <c r="C200" i="16"/>
  <c r="B200" i="16"/>
  <c r="F199" i="16"/>
  <c r="E199" i="16"/>
  <c r="D199" i="16"/>
  <c r="C199" i="16"/>
  <c r="B199" i="16"/>
  <c r="F198" i="16"/>
  <c r="E198" i="16"/>
  <c r="D198" i="16"/>
  <c r="C198" i="16"/>
  <c r="B198" i="16"/>
  <c r="F197" i="16"/>
  <c r="E197" i="16"/>
  <c r="D197" i="16"/>
  <c r="C197" i="16"/>
  <c r="B197" i="16"/>
  <c r="F196" i="16"/>
  <c r="E196" i="16"/>
  <c r="D196" i="16"/>
  <c r="C196" i="16"/>
  <c r="B196" i="16"/>
  <c r="F195" i="16"/>
  <c r="E195" i="16"/>
  <c r="D195" i="16"/>
  <c r="C195" i="16"/>
  <c r="B195" i="16"/>
  <c r="F194" i="16"/>
  <c r="E194" i="16"/>
  <c r="D194" i="16"/>
  <c r="C194" i="16"/>
  <c r="B194" i="16"/>
  <c r="F193" i="16"/>
  <c r="E193" i="16"/>
  <c r="D193" i="16"/>
  <c r="C193" i="16"/>
  <c r="B193" i="16"/>
  <c r="F192" i="16"/>
  <c r="E192" i="16"/>
  <c r="D192" i="16"/>
  <c r="C192" i="16"/>
  <c r="B192" i="16"/>
  <c r="F191" i="16"/>
  <c r="E191" i="16"/>
  <c r="D191" i="16"/>
  <c r="C191" i="16"/>
  <c r="B191" i="16"/>
  <c r="F190" i="16"/>
  <c r="E190" i="16"/>
  <c r="D190" i="16"/>
  <c r="C190" i="16"/>
  <c r="B190" i="16"/>
  <c r="F189" i="16"/>
  <c r="E189" i="16"/>
  <c r="D189" i="16"/>
  <c r="C189" i="16"/>
  <c r="B189" i="16"/>
  <c r="F188" i="16"/>
  <c r="E188" i="16"/>
  <c r="D188" i="16"/>
  <c r="C188" i="16"/>
  <c r="B188" i="16"/>
  <c r="F187" i="16"/>
  <c r="E187" i="16"/>
  <c r="D187" i="16"/>
  <c r="C187" i="16"/>
  <c r="B187" i="16"/>
  <c r="F186" i="16"/>
  <c r="E186" i="16"/>
  <c r="D186" i="16"/>
  <c r="C186" i="16"/>
  <c r="B186" i="16"/>
  <c r="F185" i="16"/>
  <c r="E185" i="16"/>
  <c r="D185" i="16"/>
  <c r="C185" i="16"/>
  <c r="B185" i="16"/>
  <c r="F184" i="16"/>
  <c r="E184" i="16"/>
  <c r="D184" i="16"/>
  <c r="C184" i="16"/>
  <c r="B184" i="16"/>
  <c r="F183" i="16"/>
  <c r="E183" i="16"/>
  <c r="D183" i="16"/>
  <c r="C183" i="16"/>
  <c r="B183" i="16"/>
  <c r="F182" i="16"/>
  <c r="E182" i="16"/>
  <c r="D182" i="16"/>
  <c r="C182" i="16"/>
  <c r="B182" i="16"/>
  <c r="F181" i="16"/>
  <c r="E181" i="16"/>
  <c r="D181" i="16"/>
  <c r="C181" i="16"/>
  <c r="B181" i="16"/>
  <c r="F180" i="16"/>
  <c r="E180" i="16"/>
  <c r="D180" i="16"/>
  <c r="C180" i="16"/>
  <c r="B180" i="16"/>
  <c r="F179" i="16"/>
  <c r="E179" i="16"/>
  <c r="D179" i="16"/>
  <c r="C179" i="16"/>
  <c r="B179" i="16"/>
  <c r="F178" i="16"/>
  <c r="E178" i="16"/>
  <c r="D178" i="16"/>
  <c r="C178" i="16"/>
  <c r="B178" i="16"/>
  <c r="F177" i="16"/>
  <c r="E177" i="16"/>
  <c r="D177" i="16"/>
  <c r="C177" i="16"/>
  <c r="B177" i="16"/>
  <c r="F176" i="16"/>
  <c r="E176" i="16"/>
  <c r="D176" i="16"/>
  <c r="C176" i="16"/>
  <c r="B176" i="16"/>
  <c r="F175" i="16"/>
  <c r="E175" i="16"/>
  <c r="D175" i="16"/>
  <c r="C175" i="16"/>
  <c r="B175" i="16"/>
  <c r="F174" i="16"/>
  <c r="E174" i="16"/>
  <c r="D174" i="16"/>
  <c r="C174" i="16"/>
  <c r="B174" i="16"/>
  <c r="F173" i="16"/>
  <c r="E173" i="16"/>
  <c r="D173" i="16"/>
  <c r="C173" i="16"/>
  <c r="B173" i="16"/>
  <c r="F172" i="16"/>
  <c r="E172" i="16"/>
  <c r="D172" i="16"/>
  <c r="C172" i="16"/>
  <c r="B172" i="16"/>
  <c r="F171" i="16"/>
  <c r="E171" i="16"/>
  <c r="D171" i="16"/>
  <c r="C171" i="16"/>
  <c r="B171" i="16"/>
  <c r="F170" i="16"/>
  <c r="E170" i="16"/>
  <c r="D170" i="16"/>
  <c r="C170" i="16"/>
  <c r="B170" i="16"/>
  <c r="F169" i="16"/>
  <c r="E169" i="16"/>
  <c r="D169" i="16"/>
  <c r="C169" i="16"/>
  <c r="B169" i="16"/>
  <c r="F168" i="16"/>
  <c r="E168" i="16"/>
  <c r="D168" i="16"/>
  <c r="C168" i="16"/>
  <c r="B168" i="16"/>
  <c r="F167" i="16"/>
  <c r="E167" i="16"/>
  <c r="D167" i="16"/>
  <c r="C167" i="16"/>
  <c r="B167" i="16"/>
  <c r="F166" i="16"/>
  <c r="E166" i="16"/>
  <c r="D166" i="16"/>
  <c r="C166" i="16"/>
  <c r="B166" i="16"/>
  <c r="F165" i="16"/>
  <c r="E165" i="16"/>
  <c r="D165" i="16"/>
  <c r="C165" i="16"/>
  <c r="B165" i="16"/>
  <c r="F164" i="16"/>
  <c r="E164" i="16"/>
  <c r="D164" i="16"/>
  <c r="C164" i="16"/>
  <c r="B164" i="16"/>
  <c r="F163" i="16"/>
  <c r="E163" i="16"/>
  <c r="D163" i="16"/>
  <c r="C163" i="16"/>
  <c r="B163" i="16"/>
  <c r="F162" i="16"/>
  <c r="E162" i="16"/>
  <c r="D162" i="16"/>
  <c r="C162" i="16"/>
  <c r="B162" i="16"/>
  <c r="F161" i="16"/>
  <c r="E161" i="16"/>
  <c r="D161" i="16"/>
  <c r="C161" i="16"/>
  <c r="B161" i="16"/>
  <c r="F160" i="16"/>
  <c r="E160" i="16"/>
  <c r="D160" i="16"/>
  <c r="C160" i="16"/>
  <c r="B160" i="16"/>
  <c r="F159" i="16"/>
  <c r="E159" i="16"/>
  <c r="D159" i="16"/>
  <c r="C159" i="16"/>
  <c r="B159" i="16"/>
  <c r="F158" i="16"/>
  <c r="E158" i="16"/>
  <c r="D158" i="16"/>
  <c r="C158" i="16"/>
  <c r="B158" i="16"/>
  <c r="F157" i="16"/>
  <c r="E157" i="16"/>
  <c r="D157" i="16"/>
  <c r="C157" i="16"/>
  <c r="B157" i="16"/>
  <c r="F156" i="16"/>
  <c r="E156" i="16"/>
  <c r="D156" i="16"/>
  <c r="C156" i="16"/>
  <c r="B156" i="16"/>
  <c r="F155" i="16"/>
  <c r="E155" i="16"/>
  <c r="D155" i="16"/>
  <c r="C155" i="16"/>
  <c r="B155" i="16"/>
  <c r="F154" i="16"/>
  <c r="E154" i="16"/>
  <c r="D154" i="16"/>
  <c r="C154" i="16"/>
  <c r="B154" i="16"/>
  <c r="F153" i="16"/>
  <c r="E153" i="16"/>
  <c r="D153" i="16"/>
  <c r="C153" i="16"/>
  <c r="B153" i="16"/>
  <c r="F152" i="16"/>
  <c r="E152" i="16"/>
  <c r="D152" i="16"/>
  <c r="C152" i="16"/>
  <c r="B152" i="16"/>
  <c r="F151" i="16"/>
  <c r="E151" i="16"/>
  <c r="D151" i="16"/>
  <c r="C151" i="16"/>
  <c r="B151" i="16"/>
  <c r="F150" i="16"/>
  <c r="E150" i="16"/>
  <c r="D150" i="16"/>
  <c r="C150" i="16"/>
  <c r="B150" i="16"/>
  <c r="F149" i="16"/>
  <c r="E149" i="16"/>
  <c r="D149" i="16"/>
  <c r="C149" i="16"/>
  <c r="B149" i="16"/>
  <c r="F148" i="16"/>
  <c r="E148" i="16"/>
  <c r="D148" i="16"/>
  <c r="C148" i="16"/>
  <c r="B148" i="16"/>
  <c r="F147" i="16"/>
  <c r="E147" i="16"/>
  <c r="D147" i="16"/>
  <c r="C147" i="16"/>
  <c r="B147" i="16"/>
  <c r="F146" i="16"/>
  <c r="E146" i="16"/>
  <c r="D146" i="16"/>
  <c r="C146" i="16"/>
  <c r="B146" i="16"/>
  <c r="F145" i="16"/>
  <c r="E145" i="16"/>
  <c r="D145" i="16"/>
  <c r="C145" i="16"/>
  <c r="B145" i="16"/>
  <c r="F144" i="16"/>
  <c r="E144" i="16"/>
  <c r="D144" i="16"/>
  <c r="C144" i="16"/>
  <c r="B144" i="16"/>
  <c r="F143" i="16"/>
  <c r="E143" i="16"/>
  <c r="D143" i="16"/>
  <c r="C143" i="16"/>
  <c r="B143" i="16"/>
  <c r="F142" i="16"/>
  <c r="E142" i="16"/>
  <c r="D142" i="16"/>
  <c r="C142" i="16"/>
  <c r="B142" i="16"/>
  <c r="F141" i="16"/>
  <c r="E141" i="16"/>
  <c r="D141" i="16"/>
  <c r="C141" i="16"/>
  <c r="B141" i="16"/>
  <c r="F140" i="16"/>
  <c r="E140" i="16"/>
  <c r="D140" i="16"/>
  <c r="C140" i="16"/>
  <c r="B140" i="16"/>
  <c r="F139" i="16"/>
  <c r="E139" i="16"/>
  <c r="D139" i="16"/>
  <c r="C139" i="16"/>
  <c r="B139" i="16"/>
  <c r="F138" i="16"/>
  <c r="E138" i="16"/>
  <c r="D138" i="16"/>
  <c r="C138" i="16"/>
  <c r="B138" i="16"/>
  <c r="F137" i="16"/>
  <c r="E137" i="16"/>
  <c r="D137" i="16"/>
  <c r="C137" i="16"/>
  <c r="B137" i="16"/>
  <c r="F136" i="16"/>
  <c r="E136" i="16"/>
  <c r="D136" i="16"/>
  <c r="C136" i="16"/>
  <c r="B136" i="16"/>
  <c r="F135" i="16"/>
  <c r="E135" i="16"/>
  <c r="D135" i="16"/>
  <c r="C135" i="16"/>
  <c r="B135" i="16"/>
  <c r="F134" i="16"/>
  <c r="E134" i="16"/>
  <c r="D134" i="16"/>
  <c r="C134" i="16"/>
  <c r="B134" i="16"/>
  <c r="F133" i="16"/>
  <c r="E133" i="16"/>
  <c r="D133" i="16"/>
  <c r="C133" i="16"/>
  <c r="B133" i="16"/>
  <c r="F132" i="16"/>
  <c r="E132" i="16"/>
  <c r="D132" i="16"/>
  <c r="C132" i="16"/>
  <c r="B132" i="16"/>
  <c r="F131" i="16"/>
  <c r="E131" i="16"/>
  <c r="D131" i="16"/>
  <c r="C131" i="16"/>
  <c r="B131" i="16"/>
  <c r="F130" i="16"/>
  <c r="E130" i="16"/>
  <c r="D130" i="16"/>
  <c r="C130" i="16"/>
  <c r="B130" i="16"/>
  <c r="F129" i="16"/>
  <c r="E129" i="16"/>
  <c r="D129" i="16"/>
  <c r="C129" i="16"/>
  <c r="B129" i="16"/>
  <c r="F128" i="16"/>
  <c r="E128" i="16"/>
  <c r="D128" i="16"/>
  <c r="C128" i="16"/>
  <c r="B128" i="16"/>
  <c r="F127" i="16"/>
  <c r="E127" i="16"/>
  <c r="D127" i="16"/>
  <c r="C127" i="16"/>
  <c r="B127" i="16"/>
  <c r="F126" i="16"/>
  <c r="E126" i="16"/>
  <c r="D126" i="16"/>
  <c r="C126" i="16"/>
  <c r="B126" i="16"/>
  <c r="F125" i="16"/>
  <c r="E125" i="16"/>
  <c r="D125" i="16"/>
  <c r="C125" i="16"/>
  <c r="B125" i="16"/>
  <c r="F124" i="16"/>
  <c r="E124" i="16"/>
  <c r="D124" i="16"/>
  <c r="C124" i="16"/>
  <c r="B124" i="16"/>
  <c r="F123" i="16"/>
  <c r="E123" i="16"/>
  <c r="D123" i="16"/>
  <c r="C123" i="16"/>
  <c r="B123" i="16"/>
  <c r="F122" i="16"/>
  <c r="E122" i="16"/>
  <c r="D122" i="16"/>
  <c r="C122" i="16"/>
  <c r="B122" i="16"/>
  <c r="F121" i="16"/>
  <c r="E121" i="16"/>
  <c r="D121" i="16"/>
  <c r="C121" i="16"/>
  <c r="B121" i="16"/>
  <c r="F120" i="16"/>
  <c r="E120" i="16"/>
  <c r="D120" i="16"/>
  <c r="C120" i="16"/>
  <c r="B120" i="16"/>
  <c r="F119" i="16"/>
  <c r="E119" i="16"/>
  <c r="D119" i="16"/>
  <c r="C119" i="16"/>
  <c r="B119" i="16"/>
  <c r="F118" i="16"/>
  <c r="E118" i="16"/>
  <c r="D118" i="16"/>
  <c r="C118" i="16"/>
  <c r="B118" i="16"/>
  <c r="F117" i="16"/>
  <c r="E117" i="16"/>
  <c r="D117" i="16"/>
  <c r="C117" i="16"/>
  <c r="B117" i="16"/>
  <c r="F116" i="16"/>
  <c r="E116" i="16"/>
  <c r="D116" i="16"/>
  <c r="C116" i="16"/>
  <c r="B116" i="16"/>
  <c r="F115" i="16"/>
  <c r="E115" i="16"/>
  <c r="D115" i="16"/>
  <c r="C115" i="16"/>
  <c r="B115" i="16"/>
  <c r="F114" i="16"/>
  <c r="E114" i="16"/>
  <c r="D114" i="16"/>
  <c r="C114" i="16"/>
  <c r="B114" i="16"/>
  <c r="F113" i="16"/>
  <c r="E113" i="16"/>
  <c r="D113" i="16"/>
  <c r="C113" i="16"/>
  <c r="B113" i="16"/>
  <c r="F112" i="16"/>
  <c r="E112" i="16"/>
  <c r="D112" i="16"/>
  <c r="C112" i="16"/>
  <c r="B112" i="16"/>
  <c r="F111" i="16"/>
  <c r="E111" i="16"/>
  <c r="D111" i="16"/>
  <c r="C111" i="16"/>
  <c r="B111" i="16"/>
  <c r="F110" i="16"/>
  <c r="E110" i="16"/>
  <c r="D110" i="16"/>
  <c r="C110" i="16"/>
  <c r="B110" i="16"/>
  <c r="F109" i="16"/>
  <c r="E109" i="16"/>
  <c r="D109" i="16"/>
  <c r="C109" i="16"/>
  <c r="B109" i="16"/>
  <c r="F108" i="16"/>
  <c r="E108" i="16"/>
  <c r="D108" i="16"/>
  <c r="C108" i="16"/>
  <c r="B108" i="16"/>
  <c r="F107" i="16"/>
  <c r="E107" i="16"/>
  <c r="D107" i="16"/>
  <c r="C107" i="16"/>
  <c r="B107" i="16"/>
  <c r="F106" i="16"/>
  <c r="E106" i="16"/>
  <c r="D106" i="16"/>
  <c r="C106" i="16"/>
  <c r="B106" i="16"/>
  <c r="F105" i="16"/>
  <c r="E105" i="16"/>
  <c r="D105" i="16"/>
  <c r="C105" i="16"/>
  <c r="B105" i="16"/>
  <c r="F104" i="16"/>
  <c r="E104" i="16"/>
  <c r="D104" i="16"/>
  <c r="C104" i="16"/>
  <c r="B104" i="16"/>
  <c r="F103" i="16"/>
  <c r="E103" i="16"/>
  <c r="D103" i="16"/>
  <c r="C103" i="16"/>
  <c r="B103" i="16"/>
  <c r="F102" i="16"/>
  <c r="E102" i="16"/>
  <c r="D102" i="16"/>
  <c r="C102" i="16"/>
  <c r="B102" i="16"/>
  <c r="F101" i="16"/>
  <c r="E101" i="16"/>
  <c r="D101" i="16"/>
  <c r="C101" i="16"/>
  <c r="B101" i="16"/>
  <c r="F100" i="16"/>
  <c r="E100" i="16"/>
  <c r="D100" i="16"/>
  <c r="C100" i="16"/>
  <c r="B100" i="16"/>
  <c r="F99" i="16"/>
  <c r="E99" i="16"/>
  <c r="D99" i="16"/>
  <c r="C99" i="16"/>
  <c r="B99" i="16"/>
  <c r="F98" i="16"/>
  <c r="E98" i="16"/>
  <c r="D98" i="16"/>
  <c r="C98" i="16"/>
  <c r="B98" i="16"/>
  <c r="F97" i="16"/>
  <c r="E97" i="16"/>
  <c r="D97" i="16"/>
  <c r="C97" i="16"/>
  <c r="B97" i="16"/>
  <c r="F96" i="16"/>
  <c r="E96" i="16"/>
  <c r="D96" i="16"/>
  <c r="C96" i="16"/>
  <c r="B96" i="16"/>
  <c r="F95" i="16"/>
  <c r="E95" i="16"/>
  <c r="D95" i="16"/>
  <c r="C95" i="16"/>
  <c r="B95" i="16"/>
  <c r="F94" i="16"/>
  <c r="E94" i="16"/>
  <c r="D94" i="16"/>
  <c r="C94" i="16"/>
  <c r="B94" i="16"/>
  <c r="F93" i="16"/>
  <c r="E93" i="16"/>
  <c r="D93" i="16"/>
  <c r="C93" i="16"/>
  <c r="B93" i="16"/>
  <c r="F92" i="16"/>
  <c r="E92" i="16"/>
  <c r="D92" i="16"/>
  <c r="C92" i="16"/>
  <c r="B92" i="16"/>
  <c r="F91" i="16"/>
  <c r="E91" i="16"/>
  <c r="D91" i="16"/>
  <c r="C91" i="16"/>
  <c r="B91" i="16"/>
  <c r="F90" i="16"/>
  <c r="E90" i="16"/>
  <c r="D90" i="16"/>
  <c r="C90" i="16"/>
  <c r="B90" i="16"/>
  <c r="F89" i="16"/>
  <c r="E89" i="16"/>
  <c r="D89" i="16"/>
  <c r="C89" i="16"/>
  <c r="B89" i="16"/>
  <c r="F88" i="16"/>
  <c r="E88" i="16"/>
  <c r="D88" i="16"/>
  <c r="C88" i="16"/>
  <c r="B88" i="16"/>
  <c r="F87" i="16"/>
  <c r="E87" i="16"/>
  <c r="D87" i="16"/>
  <c r="C87" i="16"/>
  <c r="B87" i="16"/>
  <c r="F86" i="16"/>
  <c r="E86" i="16"/>
  <c r="D86" i="16"/>
  <c r="C86" i="16"/>
  <c r="B86" i="16"/>
  <c r="F85" i="16"/>
  <c r="E85" i="16"/>
  <c r="D85" i="16"/>
  <c r="C85" i="16"/>
  <c r="B85" i="16"/>
  <c r="F84" i="16"/>
  <c r="E84" i="16"/>
  <c r="D84" i="16"/>
  <c r="C84" i="16"/>
  <c r="B84" i="16"/>
  <c r="F83" i="16"/>
  <c r="E83" i="16"/>
  <c r="D83" i="16"/>
  <c r="C83" i="16"/>
  <c r="B83" i="16"/>
  <c r="F82" i="16"/>
  <c r="E82" i="16"/>
  <c r="D82" i="16"/>
  <c r="C82" i="16"/>
  <c r="B82" i="16"/>
  <c r="F81" i="16"/>
  <c r="E81" i="16"/>
  <c r="D81" i="16"/>
  <c r="C81" i="16"/>
  <c r="B81" i="16"/>
  <c r="F80" i="16"/>
  <c r="E80" i="16"/>
  <c r="D80" i="16"/>
  <c r="C80" i="16"/>
  <c r="B80" i="16"/>
  <c r="F79" i="16"/>
  <c r="E79" i="16"/>
  <c r="D79" i="16"/>
  <c r="C79" i="16"/>
  <c r="B79" i="16"/>
  <c r="F78" i="16"/>
  <c r="E78" i="16"/>
  <c r="D78" i="16"/>
  <c r="C78" i="16"/>
  <c r="B78" i="16"/>
  <c r="F77" i="16"/>
  <c r="E77" i="16"/>
  <c r="D77" i="16"/>
  <c r="C77" i="16"/>
  <c r="B77" i="16"/>
  <c r="F76" i="16"/>
  <c r="E76" i="16"/>
  <c r="D76" i="16"/>
  <c r="C76" i="16"/>
  <c r="B76" i="16"/>
  <c r="F75" i="16"/>
  <c r="E75" i="16"/>
  <c r="D75" i="16"/>
  <c r="C75" i="16"/>
  <c r="B75" i="16"/>
  <c r="F74" i="16"/>
  <c r="E74" i="16"/>
  <c r="D74" i="16"/>
  <c r="C74" i="16"/>
  <c r="B74" i="16"/>
  <c r="F73" i="16"/>
  <c r="E73" i="16"/>
  <c r="D73" i="16"/>
  <c r="C73" i="16"/>
  <c r="B73" i="16"/>
  <c r="F72" i="16"/>
  <c r="E72" i="16"/>
  <c r="D72" i="16"/>
  <c r="C72" i="16"/>
  <c r="B72" i="16"/>
  <c r="F71" i="16"/>
  <c r="E71" i="16"/>
  <c r="D71" i="16"/>
  <c r="C71" i="16"/>
  <c r="B71" i="16"/>
  <c r="F70" i="16"/>
  <c r="E70" i="16"/>
  <c r="D70" i="16"/>
  <c r="C70" i="16"/>
  <c r="B70" i="16"/>
  <c r="F69" i="16"/>
  <c r="E69" i="16"/>
  <c r="D69" i="16"/>
  <c r="C69" i="16"/>
  <c r="B69" i="16"/>
  <c r="F68" i="16"/>
  <c r="E68" i="16"/>
  <c r="D68" i="16"/>
  <c r="C68" i="16"/>
  <c r="B68" i="16"/>
  <c r="F67" i="16"/>
  <c r="E67" i="16"/>
  <c r="D67" i="16"/>
  <c r="C67" i="16"/>
  <c r="B67" i="16"/>
  <c r="F66" i="16"/>
  <c r="E66" i="16"/>
  <c r="D66" i="16"/>
  <c r="C66" i="16"/>
  <c r="B66" i="16"/>
  <c r="F65" i="16"/>
  <c r="E65" i="16"/>
  <c r="D65" i="16"/>
  <c r="C65" i="16"/>
  <c r="B65" i="16"/>
  <c r="F64" i="16"/>
  <c r="E64" i="16"/>
  <c r="D64" i="16"/>
  <c r="C64" i="16"/>
  <c r="B64" i="16"/>
  <c r="F63" i="16"/>
  <c r="E63" i="16"/>
  <c r="D63" i="16"/>
  <c r="C63" i="16"/>
  <c r="B63" i="16"/>
  <c r="F62" i="16"/>
  <c r="E62" i="16"/>
  <c r="D62" i="16"/>
  <c r="C62" i="16"/>
  <c r="B62" i="16"/>
  <c r="F61" i="16"/>
  <c r="E61" i="16"/>
  <c r="D61" i="16"/>
  <c r="C61" i="16"/>
  <c r="B61" i="16"/>
  <c r="F60" i="16"/>
  <c r="E60" i="16"/>
  <c r="D60" i="16"/>
  <c r="C60" i="16"/>
  <c r="B60" i="16"/>
  <c r="F59" i="16"/>
  <c r="E59" i="16"/>
  <c r="D59" i="16"/>
  <c r="C59" i="16"/>
  <c r="B59" i="16"/>
  <c r="F58" i="16"/>
  <c r="E58" i="16"/>
  <c r="D58" i="16"/>
  <c r="C58" i="16"/>
  <c r="B58" i="16"/>
  <c r="F57" i="16"/>
  <c r="E57" i="16"/>
  <c r="D57" i="16"/>
  <c r="C57" i="16"/>
  <c r="B57" i="16"/>
  <c r="F56" i="16"/>
  <c r="E56" i="16"/>
  <c r="D56" i="16"/>
  <c r="C56" i="16"/>
  <c r="B56" i="16"/>
  <c r="F55" i="16"/>
  <c r="E55" i="16"/>
  <c r="D55" i="16"/>
  <c r="C55" i="16"/>
  <c r="B55" i="16"/>
  <c r="F54" i="16"/>
  <c r="E54" i="16"/>
  <c r="D54" i="16"/>
  <c r="C54" i="16"/>
  <c r="B54" i="16"/>
  <c r="F53" i="16"/>
  <c r="E53" i="16"/>
  <c r="D53" i="16"/>
  <c r="C53" i="16"/>
  <c r="B53" i="16"/>
  <c r="F52" i="16"/>
  <c r="E52" i="16"/>
  <c r="D52" i="16"/>
  <c r="C52" i="16"/>
  <c r="B52" i="16"/>
  <c r="F51" i="16"/>
  <c r="E51" i="16"/>
  <c r="D51" i="16"/>
  <c r="C51" i="16"/>
  <c r="B51" i="16"/>
  <c r="F50" i="16"/>
  <c r="E50" i="16"/>
  <c r="D50" i="16"/>
  <c r="C50" i="16"/>
  <c r="B50" i="16"/>
  <c r="F49" i="16"/>
  <c r="E49" i="16"/>
  <c r="D49" i="16"/>
  <c r="C49" i="16"/>
  <c r="B49" i="16"/>
  <c r="F48" i="16"/>
  <c r="E48" i="16"/>
  <c r="D48" i="16"/>
  <c r="C48" i="16"/>
  <c r="B48" i="16"/>
  <c r="F47" i="16"/>
  <c r="E47" i="16"/>
  <c r="D47" i="16"/>
  <c r="C47" i="16"/>
  <c r="B47" i="16"/>
  <c r="F46" i="16"/>
  <c r="E46" i="16"/>
  <c r="D46" i="16"/>
  <c r="C46" i="16"/>
  <c r="B46" i="16"/>
  <c r="F45" i="16"/>
  <c r="E45" i="16"/>
  <c r="D45" i="16"/>
  <c r="C45" i="16"/>
  <c r="B45" i="16"/>
  <c r="F44" i="16"/>
  <c r="E44" i="16"/>
  <c r="D44" i="16"/>
  <c r="C44" i="16"/>
  <c r="B44" i="16"/>
  <c r="F43" i="16"/>
  <c r="E43" i="16"/>
  <c r="D43" i="16"/>
  <c r="C43" i="16"/>
  <c r="B43" i="16"/>
  <c r="F42" i="16"/>
  <c r="E42" i="16"/>
  <c r="D42" i="16"/>
  <c r="C42" i="16"/>
  <c r="B42" i="16"/>
  <c r="F41" i="16"/>
  <c r="E41" i="16"/>
  <c r="D41" i="16"/>
  <c r="C41" i="16"/>
  <c r="B41" i="16"/>
  <c r="F40" i="16"/>
  <c r="E40" i="16"/>
  <c r="D40" i="16"/>
  <c r="C40" i="16"/>
  <c r="B40" i="16"/>
  <c r="F39" i="16"/>
  <c r="E39" i="16"/>
  <c r="D39" i="16"/>
  <c r="C39" i="16"/>
  <c r="B39" i="16"/>
  <c r="F38" i="16"/>
  <c r="E38" i="16"/>
  <c r="D38" i="16"/>
  <c r="C38" i="16"/>
  <c r="B38" i="16"/>
  <c r="F37" i="16"/>
  <c r="E37" i="16"/>
  <c r="D37" i="16"/>
  <c r="C37" i="16"/>
  <c r="B37" i="16"/>
  <c r="F36" i="16"/>
  <c r="E36" i="16"/>
  <c r="D36" i="16"/>
  <c r="C36" i="16"/>
  <c r="B36" i="16"/>
  <c r="F35" i="16"/>
  <c r="E35" i="16"/>
  <c r="D35" i="16"/>
  <c r="C35" i="16"/>
  <c r="B35" i="16"/>
  <c r="F34" i="16"/>
  <c r="E34" i="16"/>
  <c r="D34" i="16"/>
  <c r="C34" i="16"/>
  <c r="B34" i="16"/>
  <c r="F33" i="16"/>
  <c r="E33" i="16"/>
  <c r="D33" i="16"/>
  <c r="C33" i="16"/>
  <c r="B33" i="16"/>
  <c r="F32" i="16"/>
  <c r="E32" i="16"/>
  <c r="D32" i="16"/>
  <c r="C32" i="16"/>
  <c r="B32" i="16"/>
  <c r="F31" i="16"/>
  <c r="E31" i="16"/>
  <c r="D31" i="16"/>
  <c r="C31" i="16"/>
  <c r="B31" i="16"/>
  <c r="F30" i="16"/>
  <c r="E30" i="16"/>
  <c r="D30" i="16"/>
  <c r="C30" i="16"/>
  <c r="B30" i="16"/>
  <c r="F29" i="16"/>
  <c r="E29" i="16"/>
  <c r="D29" i="16"/>
  <c r="C29" i="16"/>
  <c r="B29" i="16"/>
  <c r="F28" i="16"/>
  <c r="E28" i="16"/>
  <c r="D28" i="16"/>
  <c r="C28" i="16"/>
  <c r="B28" i="16"/>
  <c r="F27" i="16"/>
  <c r="E27" i="16"/>
  <c r="D27" i="16"/>
  <c r="C27" i="16"/>
  <c r="B27" i="16"/>
  <c r="F26" i="16"/>
  <c r="E26" i="16"/>
  <c r="D26" i="16"/>
  <c r="C26" i="16"/>
  <c r="B26" i="16"/>
  <c r="F25" i="16"/>
  <c r="E25" i="16"/>
  <c r="D25" i="16"/>
  <c r="C25" i="16"/>
  <c r="B25" i="16"/>
  <c r="F24" i="16"/>
  <c r="E24" i="16"/>
  <c r="D24" i="16"/>
  <c r="C24" i="16"/>
  <c r="B24" i="16"/>
  <c r="F23" i="16"/>
  <c r="E23" i="16"/>
  <c r="D23" i="16"/>
  <c r="C23" i="16"/>
  <c r="B23" i="16"/>
  <c r="F22" i="16"/>
  <c r="E22" i="16"/>
  <c r="D22" i="16"/>
  <c r="C22" i="16"/>
  <c r="B22" i="16"/>
  <c r="F21" i="16"/>
  <c r="E21" i="16"/>
  <c r="D21" i="16"/>
  <c r="C21" i="16"/>
  <c r="B21" i="16"/>
  <c r="F20" i="16"/>
  <c r="E20" i="16"/>
  <c r="D20" i="16"/>
  <c r="C20" i="16"/>
  <c r="B20" i="16"/>
  <c r="F19" i="16"/>
  <c r="E19" i="16"/>
  <c r="D19" i="16"/>
  <c r="C19" i="16"/>
  <c r="B19" i="16"/>
  <c r="F18" i="16"/>
  <c r="E18" i="16"/>
  <c r="D18" i="16"/>
  <c r="C18" i="16"/>
  <c r="B18" i="16"/>
  <c r="F17" i="16"/>
  <c r="E17" i="16"/>
  <c r="D17" i="16"/>
  <c r="C17" i="16"/>
  <c r="B17" i="16"/>
  <c r="F16" i="16"/>
  <c r="E16" i="16"/>
  <c r="D16" i="16"/>
  <c r="C16" i="16"/>
  <c r="B16" i="16"/>
  <c r="F15" i="16"/>
  <c r="E15" i="16"/>
  <c r="D15" i="16"/>
  <c r="C15" i="16"/>
  <c r="B15" i="16"/>
  <c r="F14" i="16"/>
  <c r="E14" i="16"/>
  <c r="D14" i="16"/>
  <c r="C14" i="16"/>
  <c r="B14" i="16"/>
  <c r="F13" i="16"/>
  <c r="E13" i="16"/>
  <c r="D13" i="16"/>
  <c r="C13" i="16"/>
  <c r="B13" i="16"/>
  <c r="F12" i="16"/>
  <c r="E12" i="16"/>
  <c r="D12" i="16"/>
  <c r="C12" i="16"/>
  <c r="B12" i="16"/>
  <c r="F11" i="16"/>
  <c r="E11" i="16"/>
  <c r="D11" i="16"/>
  <c r="C11" i="16"/>
  <c r="B11" i="16"/>
  <c r="F10" i="16"/>
  <c r="E10" i="16"/>
  <c r="D10" i="16"/>
  <c r="C10" i="16"/>
  <c r="B10" i="16"/>
  <c r="F9" i="16"/>
  <c r="E9" i="16"/>
  <c r="D9" i="16"/>
  <c r="C9" i="16"/>
  <c r="B9" i="16"/>
  <c r="F8" i="16"/>
  <c r="E8" i="16"/>
  <c r="D8" i="16"/>
  <c r="C8" i="16"/>
  <c r="B8" i="16"/>
  <c r="F7" i="16"/>
  <c r="E7" i="16"/>
  <c r="D7" i="16"/>
  <c r="C7" i="16"/>
  <c r="B7" i="16"/>
  <c r="F6" i="16"/>
  <c r="E6" i="16"/>
  <c r="D6" i="16"/>
  <c r="C6" i="16"/>
  <c r="B6" i="16"/>
  <c r="A6" i="16"/>
  <c r="A7" i="16" s="1"/>
  <c r="AH5" i="16"/>
  <c r="F5" i="16"/>
  <c r="E5" i="16"/>
  <c r="D5" i="16"/>
  <c r="C5" i="16"/>
  <c r="B5" i="16"/>
  <c r="AF3" i="16"/>
  <c r="T3" i="16"/>
  <c r="H3" i="16"/>
  <c r="A2" i="16"/>
  <c r="T2" i="16" s="1"/>
  <c r="AE1257" i="3"/>
  <c r="AD1257" i="3"/>
  <c r="AC1257" i="3"/>
  <c r="AB1257" i="3"/>
  <c r="AA1257" i="3"/>
  <c r="Z1257" i="3"/>
  <c r="Y1257" i="3"/>
  <c r="X1257" i="3"/>
  <c r="W1257" i="3"/>
  <c r="V1257" i="3"/>
  <c r="U1257" i="3"/>
  <c r="T1257" i="3"/>
  <c r="S1257" i="3"/>
  <c r="R1257" i="3"/>
  <c r="Q1257" i="3"/>
  <c r="P1257" i="3"/>
  <c r="O1257" i="3"/>
  <c r="N1257" i="3"/>
  <c r="M1257" i="3"/>
  <c r="L1257" i="3"/>
  <c r="K1257" i="3"/>
  <c r="J1257" i="3"/>
  <c r="I1257" i="3"/>
  <c r="H1257" i="3"/>
  <c r="G1257" i="3"/>
  <c r="AG1256" i="3"/>
  <c r="AF1256" i="3"/>
  <c r="AG1255" i="3"/>
  <c r="AF1255" i="3"/>
  <c r="AG1254" i="3"/>
  <c r="AF1254" i="3"/>
  <c r="AG1253" i="3"/>
  <c r="AF1253" i="3"/>
  <c r="AG1252" i="3"/>
  <c r="AF1252" i="3"/>
  <c r="AG1251" i="3"/>
  <c r="AF1251" i="3"/>
  <c r="AG1250" i="3"/>
  <c r="AF1250" i="3"/>
  <c r="AG1249" i="3"/>
  <c r="AF1249" i="3"/>
  <c r="AG1248" i="3"/>
  <c r="AF1248" i="3"/>
  <c r="AG1247" i="3"/>
  <c r="AF1247" i="3"/>
  <c r="AG1246" i="3"/>
  <c r="AF1246" i="3"/>
  <c r="AG1245" i="3"/>
  <c r="AF1245" i="3"/>
  <c r="AG1244" i="3"/>
  <c r="AF1244" i="3"/>
  <c r="AG1243" i="3"/>
  <c r="AF1243" i="3"/>
  <c r="AG1242" i="3"/>
  <c r="AF1242" i="3"/>
  <c r="AG1241" i="3"/>
  <c r="AF1241" i="3"/>
  <c r="AG1240" i="3"/>
  <c r="AF1240" i="3"/>
  <c r="AG1239" i="3"/>
  <c r="AF1239" i="3"/>
  <c r="AG1238" i="3"/>
  <c r="AF1238" i="3"/>
  <c r="AG1237" i="3"/>
  <c r="AF1237" i="3"/>
  <c r="AG1236" i="3"/>
  <c r="AF1236" i="3"/>
  <c r="AG1235" i="3"/>
  <c r="AF1235" i="3"/>
  <c r="AG1234" i="3"/>
  <c r="AF1234" i="3"/>
  <c r="AG1233" i="3"/>
  <c r="AF1233" i="3"/>
  <c r="AG1232" i="3"/>
  <c r="AF1232" i="3"/>
  <c r="AG1231" i="3"/>
  <c r="AF1231" i="3"/>
  <c r="AG1230" i="3"/>
  <c r="AF1230" i="3"/>
  <c r="AG1229" i="3"/>
  <c r="AF1229" i="3"/>
  <c r="AG1228" i="3"/>
  <c r="AF1228" i="3"/>
  <c r="AG1227" i="3"/>
  <c r="AF1227" i="3"/>
  <c r="AG1226" i="3"/>
  <c r="AF1226" i="3"/>
  <c r="AG1225" i="3"/>
  <c r="AF1225" i="3"/>
  <c r="AG1224" i="3"/>
  <c r="AF1224" i="3"/>
  <c r="AG1223" i="3"/>
  <c r="AF1223" i="3"/>
  <c r="AG1222" i="3"/>
  <c r="AF1222" i="3"/>
  <c r="AG1221" i="3"/>
  <c r="AF1221" i="3"/>
  <c r="AG1220" i="3"/>
  <c r="AF1220" i="3"/>
  <c r="AG1219" i="3"/>
  <c r="AF1219" i="3"/>
  <c r="AG1218" i="3"/>
  <c r="AF1218" i="3"/>
  <c r="AG1217" i="3"/>
  <c r="AF1217" i="3"/>
  <c r="AG1216" i="3"/>
  <c r="AF1216" i="3"/>
  <c r="AG1215" i="3"/>
  <c r="AF1215" i="3"/>
  <c r="AG1214" i="3"/>
  <c r="AF1214" i="3"/>
  <c r="AG1213" i="3"/>
  <c r="AF1213" i="3"/>
  <c r="AG1212" i="3"/>
  <c r="AF1212" i="3"/>
  <c r="AG1211" i="3"/>
  <c r="AF1211" i="3"/>
  <c r="AG1210" i="3"/>
  <c r="AF1210" i="3"/>
  <c r="AG1209" i="3"/>
  <c r="AF1209" i="3"/>
  <c r="AG1208" i="3"/>
  <c r="AF1208" i="3"/>
  <c r="AG1207" i="3"/>
  <c r="AF1207" i="3"/>
  <c r="AG1206" i="3"/>
  <c r="AF1206" i="3"/>
  <c r="AG1205" i="3"/>
  <c r="AF1205" i="3"/>
  <c r="AG1204" i="3"/>
  <c r="AG1257" i="3" s="1"/>
  <c r="AF1204" i="3"/>
  <c r="AF1257" i="3" s="1"/>
  <c r="AE1199" i="3"/>
  <c r="AE1260" i="3" s="1"/>
  <c r="AD1199" i="3"/>
  <c r="AD1260" i="3" s="1"/>
  <c r="AC1199" i="3"/>
  <c r="AC1260" i="3" s="1"/>
  <c r="AB1199" i="3"/>
  <c r="AB1260" i="3" s="1"/>
  <c r="AA1199" i="3"/>
  <c r="AA1260" i="3" s="1"/>
  <c r="Z1199" i="3"/>
  <c r="Z1260" i="3" s="1"/>
  <c r="Y1199" i="3"/>
  <c r="Y1260" i="3" s="1"/>
  <c r="X1199" i="3"/>
  <c r="X1260" i="3" s="1"/>
  <c r="W1199" i="3"/>
  <c r="W1260" i="3" s="1"/>
  <c r="V1199" i="3"/>
  <c r="V1260" i="3" s="1"/>
  <c r="U1199" i="3"/>
  <c r="U1260" i="3" s="1"/>
  <c r="T1199" i="3"/>
  <c r="T1260" i="3" s="1"/>
  <c r="S1199" i="3"/>
  <c r="S1260" i="3" s="1"/>
  <c r="R1199" i="3"/>
  <c r="R1260" i="3" s="1"/>
  <c r="Q1199" i="3"/>
  <c r="Q1260" i="3" s="1"/>
  <c r="P1199" i="3"/>
  <c r="P1260" i="3" s="1"/>
  <c r="O1199" i="3"/>
  <c r="O1260" i="3" s="1"/>
  <c r="N1199" i="3"/>
  <c r="N1260" i="3" s="1"/>
  <c r="M1199" i="3"/>
  <c r="M1260" i="3" s="1"/>
  <c r="L1199" i="3"/>
  <c r="L1260" i="3" s="1"/>
  <c r="K1199" i="3"/>
  <c r="K1260" i="3" s="1"/>
  <c r="J1199" i="3"/>
  <c r="J1260" i="3" s="1"/>
  <c r="I1199" i="3"/>
  <c r="I1260" i="3" s="1"/>
  <c r="H1199" i="3"/>
  <c r="H1260" i="3" s="1"/>
  <c r="G1199" i="3"/>
  <c r="G1260" i="3" s="1"/>
  <c r="AG1198" i="3"/>
  <c r="AF1198" i="3"/>
  <c r="AG1197" i="3"/>
  <c r="AF1197" i="3"/>
  <c r="AG1196" i="3"/>
  <c r="AF1196" i="3"/>
  <c r="AG1195" i="3"/>
  <c r="AF1195" i="3"/>
  <c r="AG1194" i="3"/>
  <c r="AF1194" i="3"/>
  <c r="AG1193" i="3"/>
  <c r="AF1193" i="3"/>
  <c r="AG1192" i="3"/>
  <c r="AF1192" i="3"/>
  <c r="AG1191" i="3"/>
  <c r="AF1191" i="3"/>
  <c r="AG1190" i="3"/>
  <c r="AF1190" i="3"/>
  <c r="AG1189" i="3"/>
  <c r="AF1189" i="3"/>
  <c r="AG1188" i="3"/>
  <c r="AF1188" i="3"/>
  <c r="AG1187" i="3"/>
  <c r="AF1187" i="3"/>
  <c r="AG1186" i="3"/>
  <c r="AF1186" i="3"/>
  <c r="AG1185" i="3"/>
  <c r="AF1185" i="3"/>
  <c r="AG1184" i="3"/>
  <c r="AF1184" i="3"/>
  <c r="AG1183" i="3"/>
  <c r="AF1183" i="3"/>
  <c r="AG1182" i="3"/>
  <c r="AF1182" i="3"/>
  <c r="AG1181" i="3"/>
  <c r="AF1181" i="3"/>
  <c r="AG1180" i="3"/>
  <c r="AF1180" i="3"/>
  <c r="AG1179" i="3"/>
  <c r="AF1179" i="3"/>
  <c r="AG1178" i="3"/>
  <c r="AF1178" i="3"/>
  <c r="AG1177" i="3"/>
  <c r="AF1177" i="3"/>
  <c r="AG1176" i="3"/>
  <c r="AF1176" i="3"/>
  <c r="AG1175" i="3"/>
  <c r="AF1175" i="3"/>
  <c r="AG1174" i="3"/>
  <c r="AF1174" i="3"/>
  <c r="AG1173" i="3"/>
  <c r="AF1173" i="3"/>
  <c r="AG1172" i="3"/>
  <c r="AF1172" i="3"/>
  <c r="AG1171" i="3"/>
  <c r="AF1171" i="3"/>
  <c r="AG1170" i="3"/>
  <c r="AF1170" i="3"/>
  <c r="AG1169" i="3"/>
  <c r="AF1169" i="3"/>
  <c r="AG1168" i="3"/>
  <c r="AF1168" i="3"/>
  <c r="AG1167" i="3"/>
  <c r="AF1167" i="3"/>
  <c r="AG1166" i="3"/>
  <c r="AF1166" i="3"/>
  <c r="AG1165" i="3"/>
  <c r="AF1165" i="3"/>
  <c r="AG1164" i="3"/>
  <c r="AF1164" i="3"/>
  <c r="AG1163" i="3"/>
  <c r="AF1163" i="3"/>
  <c r="AG1162" i="3"/>
  <c r="AF1162" i="3"/>
  <c r="AG1161" i="3"/>
  <c r="AF1161" i="3"/>
  <c r="AG1160" i="3"/>
  <c r="AF1160" i="3"/>
  <c r="AG1159" i="3"/>
  <c r="AF1159" i="3"/>
  <c r="AG1158" i="3"/>
  <c r="AF1158" i="3"/>
  <c r="AG1157" i="3"/>
  <c r="AF1157" i="3"/>
  <c r="AG1156" i="3"/>
  <c r="AF1156" i="3"/>
  <c r="AG1155" i="3"/>
  <c r="AF1155" i="3"/>
  <c r="AG1154" i="3"/>
  <c r="AF1154" i="3"/>
  <c r="AG1153" i="3"/>
  <c r="AF1153" i="3"/>
  <c r="AG1152" i="3"/>
  <c r="AF1152" i="3"/>
  <c r="AG1151" i="3"/>
  <c r="AF1151" i="3"/>
  <c r="AG1150" i="3"/>
  <c r="AF1150" i="3"/>
  <c r="AG1149" i="3"/>
  <c r="AF1149" i="3"/>
  <c r="AG1148" i="3"/>
  <c r="AF1148" i="3"/>
  <c r="AG1147" i="3"/>
  <c r="AF1147" i="3"/>
  <c r="AG1146" i="3"/>
  <c r="AF1146" i="3"/>
  <c r="AG1145" i="3"/>
  <c r="AF1145" i="3"/>
  <c r="AG1144" i="3"/>
  <c r="AF1144" i="3"/>
  <c r="AG1143" i="3"/>
  <c r="AF1143" i="3"/>
  <c r="AG1142" i="3"/>
  <c r="AF1142" i="3"/>
  <c r="AG1141" i="3"/>
  <c r="AF1141" i="3"/>
  <c r="AG1140" i="3"/>
  <c r="AF1140" i="3"/>
  <c r="AG1139" i="3"/>
  <c r="AF1139" i="3"/>
  <c r="AG1138" i="3"/>
  <c r="AF1138" i="3"/>
  <c r="AG1137" i="3"/>
  <c r="AF1137" i="3"/>
  <c r="AG1136" i="3"/>
  <c r="AF1136" i="3"/>
  <c r="AG1135" i="3"/>
  <c r="AF1135" i="3"/>
  <c r="AG1134" i="3"/>
  <c r="AF1134" i="3"/>
  <c r="AG1133" i="3"/>
  <c r="AF1133" i="3"/>
  <c r="AG1132" i="3"/>
  <c r="AF1132" i="3"/>
  <c r="AG1131" i="3"/>
  <c r="AF1131" i="3"/>
  <c r="AG1130" i="3"/>
  <c r="AF1130" i="3"/>
  <c r="AG1129" i="3"/>
  <c r="AF1129" i="3"/>
  <c r="AG1128" i="3"/>
  <c r="AF1128" i="3"/>
  <c r="AG1127" i="3"/>
  <c r="AF1127" i="3"/>
  <c r="AG1126" i="3"/>
  <c r="AF1126" i="3"/>
  <c r="AG1125" i="3"/>
  <c r="AF1125" i="3"/>
  <c r="AG1124" i="3"/>
  <c r="AF1124" i="3"/>
  <c r="AG1123" i="3"/>
  <c r="AF1123" i="3"/>
  <c r="AG1122" i="3"/>
  <c r="AF1122" i="3"/>
  <c r="AG1121" i="3"/>
  <c r="AF1121" i="3"/>
  <c r="AG1120" i="3"/>
  <c r="AF1120" i="3"/>
  <c r="AG1119" i="3"/>
  <c r="AF1119" i="3"/>
  <c r="AG1118" i="3"/>
  <c r="AF1118" i="3"/>
  <c r="AG1117" i="3"/>
  <c r="AF1117" i="3"/>
  <c r="AG1116" i="3"/>
  <c r="AF1116" i="3"/>
  <c r="AG1115" i="3"/>
  <c r="AF1115" i="3"/>
  <c r="AG1114" i="3"/>
  <c r="AF1114" i="3"/>
  <c r="AG1113" i="3"/>
  <c r="AF1113" i="3"/>
  <c r="AG1112" i="3"/>
  <c r="AF1112" i="3"/>
  <c r="AG1111" i="3"/>
  <c r="AF1111" i="3"/>
  <c r="AG1110" i="3"/>
  <c r="AF1110" i="3"/>
  <c r="AG1109" i="3"/>
  <c r="AF1109" i="3"/>
  <c r="AG1108" i="3"/>
  <c r="AF1108" i="3"/>
  <c r="AG1107" i="3"/>
  <c r="AF1107" i="3"/>
  <c r="AG1106" i="3"/>
  <c r="AF1106" i="3"/>
  <c r="AG1105" i="3"/>
  <c r="AF1105" i="3"/>
  <c r="AG1104" i="3"/>
  <c r="AF1104" i="3"/>
  <c r="AG1103" i="3"/>
  <c r="AF1103" i="3"/>
  <c r="AG1102" i="3"/>
  <c r="AF1102" i="3"/>
  <c r="AG1101" i="3"/>
  <c r="AF1101" i="3"/>
  <c r="AG1100" i="3"/>
  <c r="AF1100" i="3"/>
  <c r="AG1099" i="3"/>
  <c r="AF1099" i="3"/>
  <c r="AG1098" i="3"/>
  <c r="AF1098" i="3"/>
  <c r="AG1097" i="3"/>
  <c r="AF1097" i="3"/>
  <c r="AG1096" i="3"/>
  <c r="AF1096" i="3"/>
  <c r="AG1095" i="3"/>
  <c r="AF1095" i="3"/>
  <c r="AG1094" i="3"/>
  <c r="AF1094" i="3"/>
  <c r="AG1093" i="3"/>
  <c r="AF1093" i="3"/>
  <c r="AG1092" i="3"/>
  <c r="AF1092" i="3"/>
  <c r="AG1091" i="3"/>
  <c r="AF1091" i="3"/>
  <c r="AG1090" i="3"/>
  <c r="AF1090" i="3"/>
  <c r="AG1089" i="3"/>
  <c r="AF1089" i="3"/>
  <c r="AG1088" i="3"/>
  <c r="AF1088" i="3"/>
  <c r="AG1087" i="3"/>
  <c r="AF1087" i="3"/>
  <c r="AG1086" i="3"/>
  <c r="AF1086" i="3"/>
  <c r="AG1085" i="3"/>
  <c r="AF1085" i="3"/>
  <c r="AG1084" i="3"/>
  <c r="AF1084" i="3"/>
  <c r="AG1083" i="3"/>
  <c r="AF1083" i="3"/>
  <c r="AG1082" i="3"/>
  <c r="AF1082" i="3"/>
  <c r="AG1081" i="3"/>
  <c r="AF1081" i="3"/>
  <c r="AG1080" i="3"/>
  <c r="AF1080" i="3"/>
  <c r="AG1079" i="3"/>
  <c r="AF1079" i="3"/>
  <c r="AG1078" i="3"/>
  <c r="AF1078" i="3"/>
  <c r="AG1077" i="3"/>
  <c r="AF1077" i="3"/>
  <c r="AG1076" i="3"/>
  <c r="AF1076" i="3"/>
  <c r="AG1075" i="3"/>
  <c r="AF1075" i="3"/>
  <c r="AG1074" i="3"/>
  <c r="AF1074" i="3"/>
  <c r="AG1073" i="3"/>
  <c r="AF1073" i="3"/>
  <c r="AG1072" i="3"/>
  <c r="AF1072" i="3"/>
  <c r="AG1071" i="3"/>
  <c r="AF1071" i="3"/>
  <c r="AG1070" i="3"/>
  <c r="AF1070" i="3"/>
  <c r="AG1069" i="3"/>
  <c r="AF1069" i="3"/>
  <c r="AG1068" i="3"/>
  <c r="AF1068" i="3"/>
  <c r="AG1067" i="3"/>
  <c r="AF1067" i="3"/>
  <c r="AG1066" i="3"/>
  <c r="AF1066" i="3"/>
  <c r="AG1065" i="3"/>
  <c r="AF1065" i="3"/>
  <c r="AG1064" i="3"/>
  <c r="AF1064" i="3"/>
  <c r="AG1063" i="3"/>
  <c r="AF1063" i="3"/>
  <c r="AG1062" i="3"/>
  <c r="AF1062" i="3"/>
  <c r="AG1061" i="3"/>
  <c r="AF1061" i="3"/>
  <c r="AG1060" i="3"/>
  <c r="AF1060" i="3"/>
  <c r="AG1059" i="3"/>
  <c r="AF1059" i="3"/>
  <c r="AG1058" i="3"/>
  <c r="AF1058" i="3"/>
  <c r="AG1057" i="3"/>
  <c r="AF1057" i="3"/>
  <c r="AG1056" i="3"/>
  <c r="AF1056" i="3"/>
  <c r="AG1055" i="3"/>
  <c r="AF1055" i="3"/>
  <c r="AG1054" i="3"/>
  <c r="AF1054" i="3"/>
  <c r="AG1053" i="3"/>
  <c r="AF1053" i="3"/>
  <c r="AG1052" i="3"/>
  <c r="AF1052" i="3"/>
  <c r="AG1051" i="3"/>
  <c r="AF1051" i="3"/>
  <c r="AG1050" i="3"/>
  <c r="AF1050" i="3"/>
  <c r="AG1049" i="3"/>
  <c r="AF1049" i="3"/>
  <c r="AG1048" i="3"/>
  <c r="AF1048" i="3"/>
  <c r="AG1047" i="3"/>
  <c r="AF1047" i="3"/>
  <c r="AG1046" i="3"/>
  <c r="AF1046" i="3"/>
  <c r="AG1045" i="3"/>
  <c r="AF1045" i="3"/>
  <c r="AG1044" i="3"/>
  <c r="AF1044" i="3"/>
  <c r="AG1043" i="3"/>
  <c r="AF1043" i="3"/>
  <c r="AG1042" i="3"/>
  <c r="AF1042" i="3"/>
  <c r="AG1041" i="3"/>
  <c r="AF1041" i="3"/>
  <c r="AG1040" i="3"/>
  <c r="AF1040" i="3"/>
  <c r="AG1039" i="3"/>
  <c r="AF1039" i="3"/>
  <c r="AG1038" i="3"/>
  <c r="AF1038" i="3"/>
  <c r="AG1037" i="3"/>
  <c r="AF1037" i="3"/>
  <c r="AG1036" i="3"/>
  <c r="AF1036" i="3"/>
  <c r="AG1035" i="3"/>
  <c r="AF1035" i="3"/>
  <c r="AG1034" i="3"/>
  <c r="AF1034" i="3"/>
  <c r="AG1033" i="3"/>
  <c r="AF1033" i="3"/>
  <c r="AG1032" i="3"/>
  <c r="AF1032" i="3"/>
  <c r="AG1031" i="3"/>
  <c r="AF1031" i="3"/>
  <c r="AG1030" i="3"/>
  <c r="AF1030" i="3"/>
  <c r="AG1029" i="3"/>
  <c r="AF1029" i="3"/>
  <c r="AG1028" i="3"/>
  <c r="AF1028" i="3"/>
  <c r="AG1027" i="3"/>
  <c r="AF1027" i="3"/>
  <c r="AG1026" i="3"/>
  <c r="AF1026" i="3"/>
  <c r="AG1025" i="3"/>
  <c r="AF1025" i="3"/>
  <c r="AG1024" i="3"/>
  <c r="AF1024" i="3"/>
  <c r="AG1023" i="3"/>
  <c r="AF1023" i="3"/>
  <c r="AG1022" i="3"/>
  <c r="AF1022" i="3"/>
  <c r="AG1021" i="3"/>
  <c r="AF1021" i="3"/>
  <c r="AG1020" i="3"/>
  <c r="AF1020" i="3"/>
  <c r="AG1019" i="3"/>
  <c r="AF1019" i="3"/>
  <c r="AG1018" i="3"/>
  <c r="AF1018" i="3"/>
  <c r="AG1017" i="3"/>
  <c r="AF1017" i="3"/>
  <c r="AG1016" i="3"/>
  <c r="AF1016" i="3"/>
  <c r="AG1015" i="3"/>
  <c r="AF1015" i="3"/>
  <c r="AG1014" i="3"/>
  <c r="AF1014" i="3"/>
  <c r="AG1013" i="3"/>
  <c r="AF1013" i="3"/>
  <c r="AG1012" i="3"/>
  <c r="AF1012" i="3"/>
  <c r="AG1011" i="3"/>
  <c r="AF1011" i="3"/>
  <c r="AG1010" i="3"/>
  <c r="AF1010" i="3"/>
  <c r="AG1009" i="3"/>
  <c r="AF1009" i="3"/>
  <c r="AG1008" i="3"/>
  <c r="AF1008" i="3"/>
  <c r="AG1007" i="3"/>
  <c r="AF1007" i="3"/>
  <c r="AG1006" i="3"/>
  <c r="AF1006" i="3"/>
  <c r="AG1005" i="3"/>
  <c r="AF1005" i="3"/>
  <c r="AG1004" i="3"/>
  <c r="AF1004" i="3"/>
  <c r="AG1003" i="3"/>
  <c r="AF1003" i="3"/>
  <c r="AG1002" i="3"/>
  <c r="AF1002" i="3"/>
  <c r="AG1001" i="3"/>
  <c r="AF1001" i="3"/>
  <c r="AG1000" i="3"/>
  <c r="AF1000" i="3"/>
  <c r="AG999" i="3"/>
  <c r="AF999" i="3"/>
  <c r="AG998" i="3"/>
  <c r="AF998" i="3"/>
  <c r="AG997" i="3"/>
  <c r="AF997" i="3"/>
  <c r="AG996" i="3"/>
  <c r="AF996" i="3"/>
  <c r="AG995" i="3"/>
  <c r="AF995" i="3"/>
  <c r="AG994" i="3"/>
  <c r="AF994" i="3"/>
  <c r="AG993" i="3"/>
  <c r="AF993" i="3"/>
  <c r="AG992" i="3"/>
  <c r="AF992" i="3"/>
  <c r="AG991" i="3"/>
  <c r="AF991" i="3"/>
  <c r="AG990" i="3"/>
  <c r="AF990" i="3"/>
  <c r="AG989" i="3"/>
  <c r="AF989" i="3"/>
  <c r="AG988" i="3"/>
  <c r="AF988" i="3"/>
  <c r="AG987" i="3"/>
  <c r="AF987" i="3"/>
  <c r="AG986" i="3"/>
  <c r="AF986" i="3"/>
  <c r="AG985" i="3"/>
  <c r="AF985" i="3"/>
  <c r="AG984" i="3"/>
  <c r="AF984" i="3"/>
  <c r="AG983" i="3"/>
  <c r="AF983" i="3"/>
  <c r="AG982" i="3"/>
  <c r="AF982" i="3"/>
  <c r="AG981" i="3"/>
  <c r="AF981" i="3"/>
  <c r="AG980" i="3"/>
  <c r="AF980" i="3"/>
  <c r="AG979" i="3"/>
  <c r="AF979" i="3"/>
  <c r="AG978" i="3"/>
  <c r="AF978" i="3"/>
  <c r="AG977" i="3"/>
  <c r="AF977" i="3"/>
  <c r="AG976" i="3"/>
  <c r="AF976" i="3"/>
  <c r="AG975" i="3"/>
  <c r="AF975" i="3"/>
  <c r="AG974" i="3"/>
  <c r="AF974" i="3"/>
  <c r="AG973" i="3"/>
  <c r="AF973" i="3"/>
  <c r="AG972" i="3"/>
  <c r="AF972" i="3"/>
  <c r="AG971" i="3"/>
  <c r="AF971" i="3"/>
  <c r="AG970" i="3"/>
  <c r="AF970" i="3"/>
  <c r="AG969" i="3"/>
  <c r="AF969" i="3"/>
  <c r="AG968" i="3"/>
  <c r="AF968" i="3"/>
  <c r="AG967" i="3"/>
  <c r="AF967" i="3"/>
  <c r="AG966" i="3"/>
  <c r="AF966" i="3"/>
  <c r="AG965" i="3"/>
  <c r="AF965" i="3"/>
  <c r="AG964" i="3"/>
  <c r="AF964" i="3"/>
  <c r="AG963" i="3"/>
  <c r="AF963" i="3"/>
  <c r="AG962" i="3"/>
  <c r="AF962" i="3"/>
  <c r="AG961" i="3"/>
  <c r="AF961" i="3"/>
  <c r="AG960" i="3"/>
  <c r="AF960" i="3"/>
  <c r="AG959" i="3"/>
  <c r="AF959" i="3"/>
  <c r="AG958" i="3"/>
  <c r="AF958" i="3"/>
  <c r="AG957" i="3"/>
  <c r="AF957" i="3"/>
  <c r="AG956" i="3"/>
  <c r="AF956" i="3"/>
  <c r="AG955" i="3"/>
  <c r="AF955" i="3"/>
  <c r="AG954" i="3"/>
  <c r="AF954" i="3"/>
  <c r="AG953" i="3"/>
  <c r="AF953" i="3"/>
  <c r="AG952" i="3"/>
  <c r="AF952" i="3"/>
  <c r="AG951" i="3"/>
  <c r="AF951" i="3"/>
  <c r="AG950" i="3"/>
  <c r="AF950" i="3"/>
  <c r="AG949" i="3"/>
  <c r="AF949" i="3"/>
  <c r="AG948" i="3"/>
  <c r="AF948" i="3"/>
  <c r="AG947" i="3"/>
  <c r="AF947" i="3"/>
  <c r="AG946" i="3"/>
  <c r="AF946" i="3"/>
  <c r="AG945" i="3"/>
  <c r="AF945" i="3"/>
  <c r="AG944" i="3"/>
  <c r="AF944" i="3"/>
  <c r="AG943" i="3"/>
  <c r="AF943" i="3"/>
  <c r="AG942" i="3"/>
  <c r="AF942" i="3"/>
  <c r="AG941" i="3"/>
  <c r="AF941" i="3"/>
  <c r="AG940" i="3"/>
  <c r="AF940" i="3"/>
  <c r="AG939" i="3"/>
  <c r="AF939" i="3"/>
  <c r="AG938" i="3"/>
  <c r="AF938" i="3"/>
  <c r="AG937" i="3"/>
  <c r="AF937" i="3"/>
  <c r="AG936" i="3"/>
  <c r="AF936" i="3"/>
  <c r="AG935" i="3"/>
  <c r="AF935" i="3"/>
  <c r="AG934" i="3"/>
  <c r="AF934" i="3"/>
  <c r="AG933" i="3"/>
  <c r="AF933" i="3"/>
  <c r="AG932" i="3"/>
  <c r="AF932" i="3"/>
  <c r="AG931" i="3"/>
  <c r="AF931" i="3"/>
  <c r="AG930" i="3"/>
  <c r="AF930" i="3"/>
  <c r="AG929" i="3"/>
  <c r="AF929" i="3"/>
  <c r="AG928" i="3"/>
  <c r="AF928" i="3"/>
  <c r="AG927" i="3"/>
  <c r="AF927" i="3"/>
  <c r="AG926" i="3"/>
  <c r="AF926" i="3"/>
  <c r="AG925" i="3"/>
  <c r="AF925" i="3"/>
  <c r="AG924" i="3"/>
  <c r="AF924" i="3"/>
  <c r="AG923" i="3"/>
  <c r="AF923" i="3"/>
  <c r="AG922" i="3"/>
  <c r="AF922" i="3"/>
  <c r="AG921" i="3"/>
  <c r="AF921" i="3"/>
  <c r="AG920" i="3"/>
  <c r="AF920" i="3"/>
  <c r="AG919" i="3"/>
  <c r="AF919" i="3"/>
  <c r="AG918" i="3"/>
  <c r="AF918" i="3"/>
  <c r="AG917" i="3"/>
  <c r="AF917" i="3"/>
  <c r="AG916" i="3"/>
  <c r="AF916" i="3"/>
  <c r="AG915" i="3"/>
  <c r="AF915" i="3"/>
  <c r="AG914" i="3"/>
  <c r="AF914" i="3"/>
  <c r="AG913" i="3"/>
  <c r="AF913" i="3"/>
  <c r="AG912" i="3"/>
  <c r="AF912" i="3"/>
  <c r="AG911" i="3"/>
  <c r="AF911" i="3"/>
  <c r="AG910" i="3"/>
  <c r="AF910" i="3"/>
  <c r="AG909" i="3"/>
  <c r="AF909" i="3"/>
  <c r="AG908" i="3"/>
  <c r="AF908" i="3"/>
  <c r="AG907" i="3"/>
  <c r="AF907" i="3"/>
  <c r="AG906" i="3"/>
  <c r="AF906" i="3"/>
  <c r="AG905" i="3"/>
  <c r="AF905" i="3"/>
  <c r="AG904" i="3"/>
  <c r="AF904" i="3"/>
  <c r="AG903" i="3"/>
  <c r="AF903" i="3"/>
  <c r="AG902" i="3"/>
  <c r="AF902" i="3"/>
  <c r="AG901" i="3"/>
  <c r="AF901" i="3"/>
  <c r="AG900" i="3"/>
  <c r="AF900" i="3"/>
  <c r="AG899" i="3"/>
  <c r="AF899" i="3"/>
  <c r="AG898" i="3"/>
  <c r="AF898" i="3"/>
  <c r="AG897" i="3"/>
  <c r="AF897" i="3"/>
  <c r="AG896" i="3"/>
  <c r="AF896" i="3"/>
  <c r="AG895" i="3"/>
  <c r="AF895" i="3"/>
  <c r="AG894" i="3"/>
  <c r="AF894" i="3"/>
  <c r="AG893" i="3"/>
  <c r="AF893" i="3"/>
  <c r="AG892" i="3"/>
  <c r="AF892" i="3"/>
  <c r="AG891" i="3"/>
  <c r="AF891" i="3"/>
  <c r="AG890" i="3"/>
  <c r="AF890" i="3"/>
  <c r="AG889" i="3"/>
  <c r="AF889" i="3"/>
  <c r="AG888" i="3"/>
  <c r="AF888" i="3"/>
  <c r="AG887" i="3"/>
  <c r="AF887" i="3"/>
  <c r="AG886" i="3"/>
  <c r="AF886" i="3"/>
  <c r="AG885" i="3"/>
  <c r="AF885" i="3"/>
  <c r="AG884" i="3"/>
  <c r="AF884" i="3"/>
  <c r="AG883" i="3"/>
  <c r="AF883" i="3"/>
  <c r="AG882" i="3"/>
  <c r="AF882" i="3"/>
  <c r="AG881" i="3"/>
  <c r="AF881" i="3"/>
  <c r="AG880" i="3"/>
  <c r="AF880" i="3"/>
  <c r="AG879" i="3"/>
  <c r="AF879" i="3"/>
  <c r="AG878" i="3"/>
  <c r="AF878" i="3"/>
  <c r="AG877" i="3"/>
  <c r="AF877" i="3"/>
  <c r="AG876" i="3"/>
  <c r="AF876" i="3"/>
  <c r="AG875" i="3"/>
  <c r="AF875" i="3"/>
  <c r="AG874" i="3"/>
  <c r="AF874" i="3"/>
  <c r="AG873" i="3"/>
  <c r="AF873" i="3"/>
  <c r="AG872" i="3"/>
  <c r="AF872" i="3"/>
  <c r="AG871" i="3"/>
  <c r="AF871" i="3"/>
  <c r="AG870" i="3"/>
  <c r="AF870" i="3"/>
  <c r="AG869" i="3"/>
  <c r="AF869" i="3"/>
  <c r="AG868" i="3"/>
  <c r="AF868" i="3"/>
  <c r="AG867" i="3"/>
  <c r="AF867" i="3"/>
  <c r="AG866" i="3"/>
  <c r="AF866" i="3"/>
  <c r="AG865" i="3"/>
  <c r="AF865" i="3"/>
  <c r="AG864" i="3"/>
  <c r="AF864" i="3"/>
  <c r="AG863" i="3"/>
  <c r="AF863" i="3"/>
  <c r="AG862" i="3"/>
  <c r="AF862" i="3"/>
  <c r="AG861" i="3"/>
  <c r="AF861" i="3"/>
  <c r="AG860" i="3"/>
  <c r="AF860" i="3"/>
  <c r="AG859" i="3"/>
  <c r="AF859" i="3"/>
  <c r="AG858" i="3"/>
  <c r="AF858" i="3"/>
  <c r="AG857" i="3"/>
  <c r="AF857" i="3"/>
  <c r="AG856" i="3"/>
  <c r="AF856" i="3"/>
  <c r="AG855" i="3"/>
  <c r="AF855" i="3"/>
  <c r="AG854" i="3"/>
  <c r="AF854" i="3"/>
  <c r="AG853" i="3"/>
  <c r="AF853" i="3"/>
  <c r="AG852" i="3"/>
  <c r="AF852" i="3"/>
  <c r="AG851" i="3"/>
  <c r="AF851" i="3"/>
  <c r="AG850" i="3"/>
  <c r="AF850" i="3"/>
  <c r="AG849" i="3"/>
  <c r="AF849" i="3"/>
  <c r="AG848" i="3"/>
  <c r="AF848" i="3"/>
  <c r="AG847" i="3"/>
  <c r="AF847" i="3"/>
  <c r="AG846" i="3"/>
  <c r="AF846" i="3"/>
  <c r="AG845" i="3"/>
  <c r="AF845" i="3"/>
  <c r="AG844" i="3"/>
  <c r="AF844" i="3"/>
  <c r="AG843" i="3"/>
  <c r="AF843" i="3"/>
  <c r="AG842" i="3"/>
  <c r="AF842" i="3"/>
  <c r="AG841" i="3"/>
  <c r="AF841" i="3"/>
  <c r="AG840" i="3"/>
  <c r="AF840" i="3"/>
  <c r="AG839" i="3"/>
  <c r="AF839" i="3"/>
  <c r="AG838" i="3"/>
  <c r="AF838" i="3"/>
  <c r="AG837" i="3"/>
  <c r="AF837" i="3"/>
  <c r="AG836" i="3"/>
  <c r="AF836" i="3"/>
  <c r="AG835" i="3"/>
  <c r="AF835" i="3"/>
  <c r="AG834" i="3"/>
  <c r="AF834" i="3"/>
  <c r="AG833" i="3"/>
  <c r="AF833" i="3"/>
  <c r="AG832" i="3"/>
  <c r="AF832" i="3"/>
  <c r="AG831" i="3"/>
  <c r="AF831" i="3"/>
  <c r="AG830" i="3"/>
  <c r="AF830" i="3"/>
  <c r="AG829" i="3"/>
  <c r="AF829" i="3"/>
  <c r="AG828" i="3"/>
  <c r="AF828" i="3"/>
  <c r="AG827" i="3"/>
  <c r="AF827" i="3"/>
  <c r="AG826" i="3"/>
  <c r="AF826" i="3"/>
  <c r="AG825" i="3"/>
  <c r="AF825" i="3"/>
  <c r="AG824" i="3"/>
  <c r="AF824" i="3"/>
  <c r="AG823" i="3"/>
  <c r="AF823" i="3"/>
  <c r="AG822" i="3"/>
  <c r="AF822" i="3"/>
  <c r="AG821" i="3"/>
  <c r="AF821" i="3"/>
  <c r="AG820" i="3"/>
  <c r="AF820" i="3"/>
  <c r="AG819" i="3"/>
  <c r="AF819" i="3"/>
  <c r="AG818" i="3"/>
  <c r="AF818" i="3"/>
  <c r="AG817" i="3"/>
  <c r="AF817" i="3"/>
  <c r="AG816" i="3"/>
  <c r="AF816" i="3"/>
  <c r="AG815" i="3"/>
  <c r="AF815" i="3"/>
  <c r="AG814" i="3"/>
  <c r="AF814" i="3"/>
  <c r="AG813" i="3"/>
  <c r="AF813" i="3"/>
  <c r="AG812" i="3"/>
  <c r="AF812" i="3"/>
  <c r="AG811" i="3"/>
  <c r="AF811" i="3"/>
  <c r="AG810" i="3"/>
  <c r="AF810" i="3"/>
  <c r="AG809" i="3"/>
  <c r="AF809" i="3"/>
  <c r="AG808" i="3"/>
  <c r="AF808" i="3"/>
  <c r="AG807" i="3"/>
  <c r="AF807" i="3"/>
  <c r="AG806" i="3"/>
  <c r="AF806" i="3"/>
  <c r="AG805" i="3"/>
  <c r="AF805" i="3"/>
  <c r="AG804" i="3"/>
  <c r="AF804" i="3"/>
  <c r="AG803" i="3"/>
  <c r="AF803" i="3"/>
  <c r="AG802" i="3"/>
  <c r="AF802" i="3"/>
  <c r="AG801" i="3"/>
  <c r="AF801" i="3"/>
  <c r="AG800" i="3"/>
  <c r="AF800" i="3"/>
  <c r="AG799" i="3"/>
  <c r="AF799" i="3"/>
  <c r="AG798" i="3"/>
  <c r="AF798" i="3"/>
  <c r="AG797" i="3"/>
  <c r="AF797" i="3"/>
  <c r="AG796" i="3"/>
  <c r="AF796" i="3"/>
  <c r="AG795" i="3"/>
  <c r="AF795" i="3"/>
  <c r="AG794" i="3"/>
  <c r="AF794" i="3"/>
  <c r="AG793" i="3"/>
  <c r="AF793" i="3"/>
  <c r="AG792" i="3"/>
  <c r="AF792" i="3"/>
  <c r="AG791" i="3"/>
  <c r="AF791" i="3"/>
  <c r="AG790" i="3"/>
  <c r="AF790" i="3"/>
  <c r="AG789" i="3"/>
  <c r="AF789" i="3"/>
  <c r="AG788" i="3"/>
  <c r="AF788" i="3"/>
  <c r="AG787" i="3"/>
  <c r="AF787" i="3"/>
  <c r="AG786" i="3"/>
  <c r="AF786" i="3"/>
  <c r="AG785" i="3"/>
  <c r="AF785" i="3"/>
  <c r="AG784" i="3"/>
  <c r="AF784" i="3"/>
  <c r="AG783" i="3"/>
  <c r="AF783" i="3"/>
  <c r="AG782" i="3"/>
  <c r="AF782" i="3"/>
  <c r="AG781" i="3"/>
  <c r="AF781" i="3"/>
  <c r="AG780" i="3"/>
  <c r="AF780" i="3"/>
  <c r="AG779" i="3"/>
  <c r="AF779" i="3"/>
  <c r="AG778" i="3"/>
  <c r="AF778" i="3"/>
  <c r="AG777" i="3"/>
  <c r="AF777" i="3"/>
  <c r="AG776" i="3"/>
  <c r="AF776" i="3"/>
  <c r="AG775" i="3"/>
  <c r="AF775" i="3"/>
  <c r="AG774" i="3"/>
  <c r="AF774" i="3"/>
  <c r="AG773" i="3"/>
  <c r="AF773" i="3"/>
  <c r="AG772" i="3"/>
  <c r="AF772" i="3"/>
  <c r="AG771" i="3"/>
  <c r="AF771" i="3"/>
  <c r="AG770" i="3"/>
  <c r="AF770" i="3"/>
  <c r="AG769" i="3"/>
  <c r="AF769" i="3"/>
  <c r="AG768" i="3"/>
  <c r="AF768" i="3"/>
  <c r="AG767" i="3"/>
  <c r="AF767" i="3"/>
  <c r="AG766" i="3"/>
  <c r="AF766" i="3"/>
  <c r="AG765" i="3"/>
  <c r="AF765" i="3"/>
  <c r="AG764" i="3"/>
  <c r="AF764" i="3"/>
  <c r="AG763" i="3"/>
  <c r="AF763" i="3"/>
  <c r="AG762" i="3"/>
  <c r="AF762" i="3"/>
  <c r="AG761" i="3"/>
  <c r="AF761" i="3"/>
  <c r="AG760" i="3"/>
  <c r="AF760" i="3"/>
  <c r="AG759" i="3"/>
  <c r="AF759" i="3"/>
  <c r="AG758" i="3"/>
  <c r="AF758" i="3"/>
  <c r="AG757" i="3"/>
  <c r="AF757" i="3"/>
  <c r="AG756" i="3"/>
  <c r="AF756" i="3"/>
  <c r="AG755" i="3"/>
  <c r="AF755" i="3"/>
  <c r="AG754" i="3"/>
  <c r="AF754" i="3"/>
  <c r="AG753" i="3"/>
  <c r="AF753" i="3"/>
  <c r="AG752" i="3"/>
  <c r="AF752" i="3"/>
  <c r="AG751" i="3"/>
  <c r="AF751" i="3"/>
  <c r="AG750" i="3"/>
  <c r="AF750" i="3"/>
  <c r="AG749" i="3"/>
  <c r="AF749" i="3"/>
  <c r="AG748" i="3"/>
  <c r="AF748" i="3"/>
  <c r="AG747" i="3"/>
  <c r="AF747" i="3"/>
  <c r="AG746" i="3"/>
  <c r="AF746" i="3"/>
  <c r="AG745" i="3"/>
  <c r="AF745" i="3"/>
  <c r="AG744" i="3"/>
  <c r="AF744" i="3"/>
  <c r="AG743" i="3"/>
  <c r="AF743" i="3"/>
  <c r="AG742" i="3"/>
  <c r="AF742" i="3"/>
  <c r="AG741" i="3"/>
  <c r="AF741" i="3"/>
  <c r="AG740" i="3"/>
  <c r="AF740" i="3"/>
  <c r="AG739" i="3"/>
  <c r="AF739" i="3"/>
  <c r="AG738" i="3"/>
  <c r="AF738" i="3"/>
  <c r="AG737" i="3"/>
  <c r="AF737" i="3"/>
  <c r="AG736" i="3"/>
  <c r="AF736" i="3"/>
  <c r="AG735" i="3"/>
  <c r="AF735" i="3"/>
  <c r="AG734" i="3"/>
  <c r="AF734" i="3"/>
  <c r="AG733" i="3"/>
  <c r="AF733" i="3"/>
  <c r="AG732" i="3"/>
  <c r="AF732" i="3"/>
  <c r="AG731" i="3"/>
  <c r="AF731" i="3"/>
  <c r="AG730" i="3"/>
  <c r="AF730" i="3"/>
  <c r="AG729" i="3"/>
  <c r="AF729" i="3"/>
  <c r="AG728" i="3"/>
  <c r="AF728" i="3"/>
  <c r="AG727" i="3"/>
  <c r="AF727" i="3"/>
  <c r="AG726" i="3"/>
  <c r="AF726" i="3"/>
  <c r="AG725" i="3"/>
  <c r="AF725" i="3"/>
  <c r="AG724" i="3"/>
  <c r="AF724" i="3"/>
  <c r="AG723" i="3"/>
  <c r="AF723" i="3"/>
  <c r="AG722" i="3"/>
  <c r="AF722" i="3"/>
  <c r="AG721" i="3"/>
  <c r="AF721" i="3"/>
  <c r="AG720" i="3"/>
  <c r="AF720" i="3"/>
  <c r="AG719" i="3"/>
  <c r="AF719" i="3"/>
  <c r="AG718" i="3"/>
  <c r="AF718" i="3"/>
  <c r="AG717" i="3"/>
  <c r="AF717" i="3"/>
  <c r="AG716" i="3"/>
  <c r="AF716" i="3"/>
  <c r="AG715" i="3"/>
  <c r="AF715" i="3"/>
  <c r="AG714" i="3"/>
  <c r="AF714" i="3"/>
  <c r="AG713" i="3"/>
  <c r="AF713" i="3"/>
  <c r="AG712" i="3"/>
  <c r="AF712" i="3"/>
  <c r="AG711" i="3"/>
  <c r="AF711" i="3"/>
  <c r="AG710" i="3"/>
  <c r="AF710" i="3"/>
  <c r="AG709" i="3"/>
  <c r="AF709" i="3"/>
  <c r="AG708" i="3"/>
  <c r="AF708" i="3"/>
  <c r="AG707" i="3"/>
  <c r="AF707" i="3"/>
  <c r="AG706" i="3"/>
  <c r="AF706" i="3"/>
  <c r="AG705" i="3"/>
  <c r="AF705" i="3"/>
  <c r="AG704" i="3"/>
  <c r="AF704" i="3"/>
  <c r="AG703" i="3"/>
  <c r="AF703" i="3"/>
  <c r="AG702" i="3"/>
  <c r="AF702" i="3"/>
  <c r="AG701" i="3"/>
  <c r="AF701" i="3"/>
  <c r="AG700" i="3"/>
  <c r="AF700" i="3"/>
  <c r="AG699" i="3"/>
  <c r="AF699" i="3"/>
  <c r="AG698" i="3"/>
  <c r="AF698" i="3"/>
  <c r="AG697" i="3"/>
  <c r="AF697" i="3"/>
  <c r="AG696" i="3"/>
  <c r="AF696" i="3"/>
  <c r="AG695" i="3"/>
  <c r="AF695" i="3"/>
  <c r="AG694" i="3"/>
  <c r="AF694" i="3"/>
  <c r="AG693" i="3"/>
  <c r="AF693" i="3"/>
  <c r="AG692" i="3"/>
  <c r="AF692" i="3"/>
  <c r="AG691" i="3"/>
  <c r="AF691" i="3"/>
  <c r="AG690" i="3"/>
  <c r="AF690" i="3"/>
  <c r="AG689" i="3"/>
  <c r="AF689" i="3"/>
  <c r="AG688" i="3"/>
  <c r="AF688" i="3"/>
  <c r="AG687" i="3"/>
  <c r="AF687" i="3"/>
  <c r="AG686" i="3"/>
  <c r="AF686" i="3"/>
  <c r="AG685" i="3"/>
  <c r="AF685" i="3"/>
  <c r="AG684" i="3"/>
  <c r="AF684" i="3"/>
  <c r="AG683" i="3"/>
  <c r="AF683" i="3"/>
  <c r="AG682" i="3"/>
  <c r="AF682" i="3"/>
  <c r="AG681" i="3"/>
  <c r="AF681" i="3"/>
  <c r="AG680" i="3"/>
  <c r="AF680" i="3"/>
  <c r="AG679" i="3"/>
  <c r="AF679" i="3"/>
  <c r="AG678" i="3"/>
  <c r="AF678" i="3"/>
  <c r="AG677" i="3"/>
  <c r="AF677" i="3"/>
  <c r="AG676" i="3"/>
  <c r="AF676" i="3"/>
  <c r="AG675" i="3"/>
  <c r="AF675" i="3"/>
  <c r="AG674" i="3"/>
  <c r="AF674" i="3"/>
  <c r="AG673" i="3"/>
  <c r="AF673" i="3"/>
  <c r="AG672" i="3"/>
  <c r="AF672" i="3"/>
  <c r="AG671" i="3"/>
  <c r="AF671" i="3"/>
  <c r="AG670" i="3"/>
  <c r="AF670" i="3"/>
  <c r="AG669" i="3"/>
  <c r="AF669" i="3"/>
  <c r="AG668" i="3"/>
  <c r="AF668" i="3"/>
  <c r="AG667" i="3"/>
  <c r="AF667" i="3"/>
  <c r="AG666" i="3"/>
  <c r="AF666" i="3"/>
  <c r="AG665" i="3"/>
  <c r="AF665" i="3"/>
  <c r="AG664" i="3"/>
  <c r="AF664" i="3"/>
  <c r="AG663" i="3"/>
  <c r="AF663" i="3"/>
  <c r="AG662" i="3"/>
  <c r="AF662" i="3"/>
  <c r="AG661" i="3"/>
  <c r="AF661" i="3"/>
  <c r="AG660" i="3"/>
  <c r="AF660" i="3"/>
  <c r="AG659" i="3"/>
  <c r="AF659" i="3"/>
  <c r="AG658" i="3"/>
  <c r="AF658" i="3"/>
  <c r="AG657" i="3"/>
  <c r="AF657" i="3"/>
  <c r="AG656" i="3"/>
  <c r="AF656" i="3"/>
  <c r="AG655" i="3"/>
  <c r="AF655" i="3"/>
  <c r="AG654" i="3"/>
  <c r="AF654" i="3"/>
  <c r="AG653" i="3"/>
  <c r="AF653" i="3"/>
  <c r="AG652" i="3"/>
  <c r="AF652" i="3"/>
  <c r="AG651" i="3"/>
  <c r="AF651" i="3"/>
  <c r="AG650" i="3"/>
  <c r="AF650" i="3"/>
  <c r="AG649" i="3"/>
  <c r="AF649" i="3"/>
  <c r="AG648" i="3"/>
  <c r="AF648" i="3"/>
  <c r="AG647" i="3"/>
  <c r="AF647" i="3"/>
  <c r="AG646" i="3"/>
  <c r="AF646" i="3"/>
  <c r="AG645" i="3"/>
  <c r="AF645" i="3"/>
  <c r="AG644" i="3"/>
  <c r="AF644" i="3"/>
  <c r="AG643" i="3"/>
  <c r="AF643" i="3"/>
  <c r="AG642" i="3"/>
  <c r="AF642" i="3"/>
  <c r="AG641" i="3"/>
  <c r="AF641" i="3"/>
  <c r="AG640" i="3"/>
  <c r="AF640" i="3"/>
  <c r="AG639" i="3"/>
  <c r="AF639" i="3"/>
  <c r="AG638" i="3"/>
  <c r="AF638" i="3"/>
  <c r="AG637" i="3"/>
  <c r="AF637" i="3"/>
  <c r="AG636" i="3"/>
  <c r="AF636" i="3"/>
  <c r="AG635" i="3"/>
  <c r="AF635" i="3"/>
  <c r="AG634" i="3"/>
  <c r="AF634" i="3"/>
  <c r="AG633" i="3"/>
  <c r="AF633" i="3"/>
  <c r="AG632" i="3"/>
  <c r="AF632" i="3"/>
  <c r="AG631" i="3"/>
  <c r="AF631" i="3"/>
  <c r="AG630" i="3"/>
  <c r="AF630" i="3"/>
  <c r="AG629" i="3"/>
  <c r="AF629" i="3"/>
  <c r="AG628" i="3"/>
  <c r="AF628" i="3"/>
  <c r="AG627" i="3"/>
  <c r="AF627" i="3"/>
  <c r="AG626" i="3"/>
  <c r="AF626" i="3"/>
  <c r="AG625" i="3"/>
  <c r="AF625" i="3"/>
  <c r="AG624" i="3"/>
  <c r="AF624" i="3"/>
  <c r="AG623" i="3"/>
  <c r="AF623" i="3"/>
  <c r="AG622" i="3"/>
  <c r="AF622" i="3"/>
  <c r="AG621" i="3"/>
  <c r="AF621" i="3"/>
  <c r="AG620" i="3"/>
  <c r="AF620" i="3"/>
  <c r="AG619" i="3"/>
  <c r="AF619" i="3"/>
  <c r="AG618" i="3"/>
  <c r="AF618" i="3"/>
  <c r="AG617" i="3"/>
  <c r="AF617" i="3"/>
  <c r="AG616" i="3"/>
  <c r="AF616" i="3"/>
  <c r="AG615" i="3"/>
  <c r="AF615" i="3"/>
  <c r="AG614" i="3"/>
  <c r="AF614" i="3"/>
  <c r="AG613" i="3"/>
  <c r="AF613" i="3"/>
  <c r="AG612" i="3"/>
  <c r="AF612" i="3"/>
  <c r="AG611" i="3"/>
  <c r="AF611" i="3"/>
  <c r="AG610" i="3"/>
  <c r="AF610" i="3"/>
  <c r="AG609" i="3"/>
  <c r="AF609" i="3"/>
  <c r="AG608" i="3"/>
  <c r="AF608" i="3"/>
  <c r="AG607" i="3"/>
  <c r="AF607" i="3"/>
  <c r="AG606" i="3"/>
  <c r="AF606" i="3"/>
  <c r="AG605" i="3"/>
  <c r="AF605" i="3"/>
  <c r="AG604" i="3"/>
  <c r="AF604" i="3"/>
  <c r="AG603" i="3"/>
  <c r="AF603" i="3"/>
  <c r="AG602" i="3"/>
  <c r="AF602" i="3"/>
  <c r="AG601" i="3"/>
  <c r="AF601" i="3"/>
  <c r="AG600" i="3"/>
  <c r="AF600" i="3"/>
  <c r="AG599" i="3"/>
  <c r="AF599" i="3"/>
  <c r="AG598" i="3"/>
  <c r="AF598" i="3"/>
  <c r="AG597" i="3"/>
  <c r="AF597" i="3"/>
  <c r="AG596" i="3"/>
  <c r="AF596" i="3"/>
  <c r="AG595" i="3"/>
  <c r="AF595" i="3"/>
  <c r="AG594" i="3"/>
  <c r="AF594" i="3"/>
  <c r="AG593" i="3"/>
  <c r="AF593" i="3"/>
  <c r="AG592" i="3"/>
  <c r="AF592" i="3"/>
  <c r="AG591" i="3"/>
  <c r="AF591" i="3"/>
  <c r="AG590" i="3"/>
  <c r="AF590" i="3"/>
  <c r="AG589" i="3"/>
  <c r="AF589" i="3"/>
  <c r="AG588" i="3"/>
  <c r="AF588" i="3"/>
  <c r="AG587" i="3"/>
  <c r="AF587" i="3"/>
  <c r="AG586" i="3"/>
  <c r="AF586" i="3"/>
  <c r="AG585" i="3"/>
  <c r="AF585" i="3"/>
  <c r="AG584" i="3"/>
  <c r="AF584" i="3"/>
  <c r="AG583" i="3"/>
  <c r="AF583" i="3"/>
  <c r="AG582" i="3"/>
  <c r="AF582" i="3"/>
  <c r="AG581" i="3"/>
  <c r="AF581" i="3"/>
  <c r="AG580" i="3"/>
  <c r="AF580" i="3"/>
  <c r="AG579" i="3"/>
  <c r="AF579" i="3"/>
  <c r="AG578" i="3"/>
  <c r="AF578" i="3"/>
  <c r="AG577" i="3"/>
  <c r="AF577" i="3"/>
  <c r="AG576" i="3"/>
  <c r="AF576" i="3"/>
  <c r="AG575" i="3"/>
  <c r="AF575" i="3"/>
  <c r="AG574" i="3"/>
  <c r="AF574" i="3"/>
  <c r="AG573" i="3"/>
  <c r="AF573" i="3"/>
  <c r="AG572" i="3"/>
  <c r="AF572" i="3"/>
  <c r="AG571" i="3"/>
  <c r="AF571" i="3"/>
  <c r="AG570" i="3"/>
  <c r="AF570" i="3"/>
  <c r="AG569" i="3"/>
  <c r="AF569" i="3"/>
  <c r="AG568" i="3"/>
  <c r="AF568" i="3"/>
  <c r="AG567" i="3"/>
  <c r="AF567" i="3"/>
  <c r="AG566" i="3"/>
  <c r="AF566" i="3"/>
  <c r="AG565" i="3"/>
  <c r="AF565" i="3"/>
  <c r="AG564" i="3"/>
  <c r="AF564" i="3"/>
  <c r="AG563" i="3"/>
  <c r="AF563" i="3"/>
  <c r="AG562" i="3"/>
  <c r="AF562" i="3"/>
  <c r="AG561" i="3"/>
  <c r="AF561" i="3"/>
  <c r="AG560" i="3"/>
  <c r="AF560" i="3"/>
  <c r="AG559" i="3"/>
  <c r="AF559" i="3"/>
  <c r="AG558" i="3"/>
  <c r="AF558" i="3"/>
  <c r="AG557" i="3"/>
  <c r="AF557" i="3"/>
  <c r="AG556" i="3"/>
  <c r="AF556" i="3"/>
  <c r="AG555" i="3"/>
  <c r="AF555" i="3"/>
  <c r="AG554" i="3"/>
  <c r="AF554" i="3"/>
  <c r="AG553" i="3"/>
  <c r="AF553" i="3"/>
  <c r="AG552" i="3"/>
  <c r="AF552" i="3"/>
  <c r="AG551" i="3"/>
  <c r="AF551" i="3"/>
  <c r="AG550" i="3"/>
  <c r="AF550" i="3"/>
  <c r="AG549" i="3"/>
  <c r="AF549" i="3"/>
  <c r="AG548" i="3"/>
  <c r="AF548" i="3"/>
  <c r="AG547" i="3"/>
  <c r="AF547" i="3"/>
  <c r="AG546" i="3"/>
  <c r="AF546" i="3"/>
  <c r="AG545" i="3"/>
  <c r="AF545" i="3"/>
  <c r="AG544" i="3"/>
  <c r="AF544" i="3"/>
  <c r="AG543" i="3"/>
  <c r="AF543" i="3"/>
  <c r="AG542" i="3"/>
  <c r="AF542" i="3"/>
  <c r="AG541" i="3"/>
  <c r="AF541" i="3"/>
  <c r="AG540" i="3"/>
  <c r="AF540" i="3"/>
  <c r="AG539" i="3"/>
  <c r="AF539" i="3"/>
  <c r="AG538" i="3"/>
  <c r="AF538" i="3"/>
  <c r="AG537" i="3"/>
  <c r="AF537" i="3"/>
  <c r="AG536" i="3"/>
  <c r="AF536" i="3"/>
  <c r="AG535" i="3"/>
  <c r="AF535" i="3"/>
  <c r="AG534" i="3"/>
  <c r="AF534" i="3"/>
  <c r="AG533" i="3"/>
  <c r="AF533" i="3"/>
  <c r="AG532" i="3"/>
  <c r="AF532" i="3"/>
  <c r="AG531" i="3"/>
  <c r="AF531" i="3"/>
  <c r="AG530" i="3"/>
  <c r="AF530" i="3"/>
  <c r="AG529" i="3"/>
  <c r="AF529" i="3"/>
  <c r="AG528" i="3"/>
  <c r="AF528" i="3"/>
  <c r="AG527" i="3"/>
  <c r="AF527" i="3"/>
  <c r="AG526" i="3"/>
  <c r="AF526" i="3"/>
  <c r="AG525" i="3"/>
  <c r="AF525" i="3"/>
  <c r="AG524" i="3"/>
  <c r="AF524" i="3"/>
  <c r="AG523" i="3"/>
  <c r="AF523" i="3"/>
  <c r="AG522" i="3"/>
  <c r="AF522" i="3"/>
  <c r="AG521" i="3"/>
  <c r="AF521" i="3"/>
  <c r="AG520" i="3"/>
  <c r="AF520" i="3"/>
  <c r="AG519" i="3"/>
  <c r="AF519" i="3"/>
  <c r="AG518" i="3"/>
  <c r="AF518" i="3"/>
  <c r="AG517" i="3"/>
  <c r="AF517" i="3"/>
  <c r="AG516" i="3"/>
  <c r="AF516" i="3"/>
  <c r="AG515" i="3"/>
  <c r="AF515" i="3"/>
  <c r="AG514" i="3"/>
  <c r="AF514" i="3"/>
  <c r="AG513" i="3"/>
  <c r="AF513" i="3"/>
  <c r="AG512" i="3"/>
  <c r="AF512" i="3"/>
  <c r="AG511" i="3"/>
  <c r="AF511" i="3"/>
  <c r="AG510" i="3"/>
  <c r="AF510" i="3"/>
  <c r="AG509" i="3"/>
  <c r="AF509" i="3"/>
  <c r="AG508" i="3"/>
  <c r="AF508" i="3"/>
  <c r="AG507" i="3"/>
  <c r="AF507" i="3"/>
  <c r="AG506" i="3"/>
  <c r="AF506" i="3"/>
  <c r="AG505" i="3"/>
  <c r="AF505" i="3"/>
  <c r="AG504" i="3"/>
  <c r="AF504" i="3"/>
  <c r="AG503" i="3"/>
  <c r="AF503" i="3"/>
  <c r="AG502" i="3"/>
  <c r="AF502" i="3"/>
  <c r="AG501" i="3"/>
  <c r="AF501" i="3"/>
  <c r="AG500" i="3"/>
  <c r="AF500" i="3"/>
  <c r="AG499" i="3"/>
  <c r="AF499" i="3"/>
  <c r="AG498" i="3"/>
  <c r="AF498" i="3"/>
  <c r="AG497" i="3"/>
  <c r="AF497" i="3"/>
  <c r="AG496" i="3"/>
  <c r="AF496" i="3"/>
  <c r="AG495" i="3"/>
  <c r="AF495" i="3"/>
  <c r="AG494" i="3"/>
  <c r="AF494" i="3"/>
  <c r="AG493" i="3"/>
  <c r="AF493" i="3"/>
  <c r="AG492" i="3"/>
  <c r="AF492" i="3"/>
  <c r="AG491" i="3"/>
  <c r="AF491" i="3"/>
  <c r="AG490" i="3"/>
  <c r="AF490" i="3"/>
  <c r="AG489" i="3"/>
  <c r="AF489" i="3"/>
  <c r="AG488" i="3"/>
  <c r="AF488" i="3"/>
  <c r="AG487" i="3"/>
  <c r="AF487" i="3"/>
  <c r="AG486" i="3"/>
  <c r="AF486" i="3"/>
  <c r="AG485" i="3"/>
  <c r="AF485" i="3"/>
  <c r="AG484" i="3"/>
  <c r="AF484" i="3"/>
  <c r="AG483" i="3"/>
  <c r="AF483" i="3"/>
  <c r="AG482" i="3"/>
  <c r="AF482" i="3"/>
  <c r="AG481" i="3"/>
  <c r="AF481" i="3"/>
  <c r="AG480" i="3"/>
  <c r="AF480" i="3"/>
  <c r="AG479" i="3"/>
  <c r="AF479" i="3"/>
  <c r="AG478" i="3"/>
  <c r="AF478" i="3"/>
  <c r="AG477" i="3"/>
  <c r="AF477" i="3"/>
  <c r="AG476" i="3"/>
  <c r="AF476" i="3"/>
  <c r="AG475" i="3"/>
  <c r="AF475" i="3"/>
  <c r="AG474" i="3"/>
  <c r="AF474" i="3"/>
  <c r="AG473" i="3"/>
  <c r="AF473" i="3"/>
  <c r="AG472" i="3"/>
  <c r="AF472" i="3"/>
  <c r="AG471" i="3"/>
  <c r="AF471" i="3"/>
  <c r="AG470" i="3"/>
  <c r="AF470" i="3"/>
  <c r="AG469" i="3"/>
  <c r="AF469" i="3"/>
  <c r="AG468" i="3"/>
  <c r="AF468" i="3"/>
  <c r="AG467" i="3"/>
  <c r="AF467" i="3"/>
  <c r="AG466" i="3"/>
  <c r="AF466" i="3"/>
  <c r="AG465" i="3"/>
  <c r="AF465" i="3"/>
  <c r="AG464" i="3"/>
  <c r="AF464" i="3"/>
  <c r="AG463" i="3"/>
  <c r="AF463" i="3"/>
  <c r="AG462" i="3"/>
  <c r="AF462" i="3"/>
  <c r="AG461" i="3"/>
  <c r="AF461" i="3"/>
  <c r="AG460" i="3"/>
  <c r="AF460" i="3"/>
  <c r="AG459" i="3"/>
  <c r="AF459" i="3"/>
  <c r="AG458" i="3"/>
  <c r="AF458" i="3"/>
  <c r="AG457" i="3"/>
  <c r="AF457" i="3"/>
  <c r="AG456" i="3"/>
  <c r="AF456" i="3"/>
  <c r="AG455" i="3"/>
  <c r="AF455" i="3"/>
  <c r="AG454" i="3"/>
  <c r="AF454" i="3"/>
  <c r="AG453" i="3"/>
  <c r="AF453" i="3"/>
  <c r="AG452" i="3"/>
  <c r="AF452" i="3"/>
  <c r="AG451" i="3"/>
  <c r="AF451" i="3"/>
  <c r="AG450" i="3"/>
  <c r="AF450" i="3"/>
  <c r="AG449" i="3"/>
  <c r="AF449" i="3"/>
  <c r="AG448" i="3"/>
  <c r="AF448" i="3"/>
  <c r="AG447" i="3"/>
  <c r="AF447" i="3"/>
  <c r="AG446" i="3"/>
  <c r="AF446" i="3"/>
  <c r="AG445" i="3"/>
  <c r="AF445" i="3"/>
  <c r="AG444" i="3"/>
  <c r="AF444" i="3"/>
  <c r="AG443" i="3"/>
  <c r="AF443" i="3"/>
  <c r="AG442" i="3"/>
  <c r="AF442" i="3"/>
  <c r="AG441" i="3"/>
  <c r="AF441" i="3"/>
  <c r="AG440" i="3"/>
  <c r="AF440" i="3"/>
  <c r="AG439" i="3"/>
  <c r="AF439" i="3"/>
  <c r="AG438" i="3"/>
  <c r="AF438" i="3"/>
  <c r="AG437" i="3"/>
  <c r="AF437" i="3"/>
  <c r="AG436" i="3"/>
  <c r="AF436" i="3"/>
  <c r="AG435" i="3"/>
  <c r="AF435" i="3"/>
  <c r="AG434" i="3"/>
  <c r="AF434" i="3"/>
  <c r="AG433" i="3"/>
  <c r="AF433" i="3"/>
  <c r="AG432" i="3"/>
  <c r="AF432" i="3"/>
  <c r="AG431" i="3"/>
  <c r="AF431" i="3"/>
  <c r="AG430" i="3"/>
  <c r="AF430" i="3"/>
  <c r="AG429" i="3"/>
  <c r="AF429" i="3"/>
  <c r="AG428" i="3"/>
  <c r="AF428" i="3"/>
  <c r="AG427" i="3"/>
  <c r="AF427" i="3"/>
  <c r="AG426" i="3"/>
  <c r="AF426" i="3"/>
  <c r="AG425" i="3"/>
  <c r="AF425" i="3"/>
  <c r="AG424" i="3"/>
  <c r="AF424" i="3"/>
  <c r="AG423" i="3"/>
  <c r="AF423" i="3"/>
  <c r="AG422" i="3"/>
  <c r="AF422" i="3"/>
  <c r="AG421" i="3"/>
  <c r="AF421" i="3"/>
  <c r="AG420" i="3"/>
  <c r="AF420" i="3"/>
  <c r="AG419" i="3"/>
  <c r="AF419" i="3"/>
  <c r="AG418" i="3"/>
  <c r="AF418" i="3"/>
  <c r="AG417" i="3"/>
  <c r="AF417" i="3"/>
  <c r="AG416" i="3"/>
  <c r="AF416" i="3"/>
  <c r="AG415" i="3"/>
  <c r="AF415" i="3"/>
  <c r="AG414" i="3"/>
  <c r="AF414" i="3"/>
  <c r="AG413" i="3"/>
  <c r="AF413" i="3"/>
  <c r="AG412" i="3"/>
  <c r="AF412" i="3"/>
  <c r="AG411" i="3"/>
  <c r="AF411" i="3"/>
  <c r="AG410" i="3"/>
  <c r="AF410" i="3"/>
  <c r="AG409" i="3"/>
  <c r="AF409" i="3"/>
  <c r="AG408" i="3"/>
  <c r="AF408" i="3"/>
  <c r="AG407" i="3"/>
  <c r="AF407" i="3"/>
  <c r="AG406" i="3"/>
  <c r="AF406" i="3"/>
  <c r="AG405" i="3"/>
  <c r="AF405" i="3"/>
  <c r="AG404" i="3"/>
  <c r="AF404" i="3"/>
  <c r="AG403" i="3"/>
  <c r="AF403" i="3"/>
  <c r="AG402" i="3"/>
  <c r="AF402" i="3"/>
  <c r="AG401" i="3"/>
  <c r="AF401" i="3"/>
  <c r="AG400" i="3"/>
  <c r="AF400" i="3"/>
  <c r="AG399" i="3"/>
  <c r="AF399" i="3"/>
  <c r="AG398" i="3"/>
  <c r="AF398" i="3"/>
  <c r="AG397" i="3"/>
  <c r="AF397" i="3"/>
  <c r="AG396" i="3"/>
  <c r="AF396" i="3"/>
  <c r="AG395" i="3"/>
  <c r="AF395" i="3"/>
  <c r="AG394" i="3"/>
  <c r="AF394" i="3"/>
  <c r="AG393" i="3"/>
  <c r="AF393" i="3"/>
  <c r="AG392" i="3"/>
  <c r="AF392" i="3"/>
  <c r="AG391" i="3"/>
  <c r="AF391" i="3"/>
  <c r="AG390" i="3"/>
  <c r="AF390" i="3"/>
  <c r="AG389" i="3"/>
  <c r="AF389" i="3"/>
  <c r="AG388" i="3"/>
  <c r="AF388" i="3"/>
  <c r="AG387" i="3"/>
  <c r="AF387" i="3"/>
  <c r="AG386" i="3"/>
  <c r="AF386" i="3"/>
  <c r="AG385" i="3"/>
  <c r="AF385" i="3"/>
  <c r="AG384" i="3"/>
  <c r="AF384" i="3"/>
  <c r="AG383" i="3"/>
  <c r="AF383" i="3"/>
  <c r="AG382" i="3"/>
  <c r="AF382" i="3"/>
  <c r="AG381" i="3"/>
  <c r="AF381" i="3"/>
  <c r="AG380" i="3"/>
  <c r="AF380" i="3"/>
  <c r="AG379" i="3"/>
  <c r="AF379" i="3"/>
  <c r="AG378" i="3"/>
  <c r="AF378" i="3"/>
  <c r="AG377" i="3"/>
  <c r="AF377" i="3"/>
  <c r="AG376" i="3"/>
  <c r="AF376" i="3"/>
  <c r="AG375" i="3"/>
  <c r="AF375" i="3"/>
  <c r="AG374" i="3"/>
  <c r="AF374" i="3"/>
  <c r="AG373" i="3"/>
  <c r="AF373" i="3"/>
  <c r="AG372" i="3"/>
  <c r="AF372" i="3"/>
  <c r="AG371" i="3"/>
  <c r="AF371" i="3"/>
  <c r="AG370" i="3"/>
  <c r="AF370" i="3"/>
  <c r="AG369" i="3"/>
  <c r="AF369" i="3"/>
  <c r="AG368" i="3"/>
  <c r="AF368" i="3"/>
  <c r="AG367" i="3"/>
  <c r="AF367" i="3"/>
  <c r="AG366" i="3"/>
  <c r="AF366" i="3"/>
  <c r="AG365" i="3"/>
  <c r="AF365" i="3"/>
  <c r="AG364" i="3"/>
  <c r="AF364" i="3"/>
  <c r="AG363" i="3"/>
  <c r="AF363" i="3"/>
  <c r="AG362" i="3"/>
  <c r="AF362" i="3"/>
  <c r="AG361" i="3"/>
  <c r="AF361" i="3"/>
  <c r="AG360" i="3"/>
  <c r="AF360" i="3"/>
  <c r="AG359" i="3"/>
  <c r="AF359" i="3"/>
  <c r="AG358" i="3"/>
  <c r="AF358" i="3"/>
  <c r="AG357" i="3"/>
  <c r="AF357" i="3"/>
  <c r="AG356" i="3"/>
  <c r="AF356" i="3"/>
  <c r="AG355" i="3"/>
  <c r="AF355" i="3"/>
  <c r="AG354" i="3"/>
  <c r="AF354" i="3"/>
  <c r="AG353" i="3"/>
  <c r="AF353" i="3"/>
  <c r="AG352" i="3"/>
  <c r="AF352" i="3"/>
  <c r="AG351" i="3"/>
  <c r="AF351" i="3"/>
  <c r="AG350" i="3"/>
  <c r="AF350" i="3"/>
  <c r="AG349" i="3"/>
  <c r="AF349" i="3"/>
  <c r="AG348" i="3"/>
  <c r="AF348" i="3"/>
  <c r="AG347" i="3"/>
  <c r="AF347" i="3"/>
  <c r="AG346" i="3"/>
  <c r="AF346" i="3"/>
  <c r="AG345" i="3"/>
  <c r="AF345" i="3"/>
  <c r="AG344" i="3"/>
  <c r="AF344" i="3"/>
  <c r="AG343" i="3"/>
  <c r="AF343" i="3"/>
  <c r="AG342" i="3"/>
  <c r="AF342" i="3"/>
  <c r="AG341" i="3"/>
  <c r="AF341" i="3"/>
  <c r="AG340" i="3"/>
  <c r="AF340" i="3"/>
  <c r="AG339" i="3"/>
  <c r="AF339" i="3"/>
  <c r="AG338" i="3"/>
  <c r="AF338" i="3"/>
  <c r="AG337" i="3"/>
  <c r="AF337" i="3"/>
  <c r="AG336" i="3"/>
  <c r="AF336" i="3"/>
  <c r="AG335" i="3"/>
  <c r="AF335" i="3"/>
  <c r="AG334" i="3"/>
  <c r="AF334" i="3"/>
  <c r="AG333" i="3"/>
  <c r="AF333" i="3"/>
  <c r="AG332" i="3"/>
  <c r="AF332" i="3"/>
  <c r="AG331" i="3"/>
  <c r="AF331" i="3"/>
  <c r="AG330" i="3"/>
  <c r="AF330" i="3"/>
  <c r="AG329" i="3"/>
  <c r="AF329" i="3"/>
  <c r="AG328" i="3"/>
  <c r="AF328" i="3"/>
  <c r="AG327" i="3"/>
  <c r="AF327" i="3"/>
  <c r="AG326" i="3"/>
  <c r="AF326" i="3"/>
  <c r="AG325" i="3"/>
  <c r="AF325" i="3"/>
  <c r="AG324" i="3"/>
  <c r="AF324" i="3"/>
  <c r="AG323" i="3"/>
  <c r="AF323" i="3"/>
  <c r="AG322" i="3"/>
  <c r="AF322" i="3"/>
  <c r="AG321" i="3"/>
  <c r="AF321" i="3"/>
  <c r="AG320" i="3"/>
  <c r="AF320" i="3"/>
  <c r="AG319" i="3"/>
  <c r="AF319" i="3"/>
  <c r="AG318" i="3"/>
  <c r="AF318" i="3"/>
  <c r="AG317" i="3"/>
  <c r="AF317" i="3"/>
  <c r="AG316" i="3"/>
  <c r="AF316" i="3"/>
  <c r="AG315" i="3"/>
  <c r="AF315" i="3"/>
  <c r="AG314" i="3"/>
  <c r="AF314" i="3"/>
  <c r="AG313" i="3"/>
  <c r="AF313" i="3"/>
  <c r="AG312" i="3"/>
  <c r="AF312" i="3"/>
  <c r="AG311" i="3"/>
  <c r="AF311" i="3"/>
  <c r="AG310" i="3"/>
  <c r="AF310" i="3"/>
  <c r="AG309" i="3"/>
  <c r="AF309" i="3"/>
  <c r="AG308" i="3"/>
  <c r="AF308" i="3"/>
  <c r="AG307" i="3"/>
  <c r="AF307" i="3"/>
  <c r="AG306" i="3"/>
  <c r="AF306" i="3"/>
  <c r="AG305" i="3"/>
  <c r="AF305" i="3"/>
  <c r="AG304" i="3"/>
  <c r="AF304" i="3"/>
  <c r="AG303" i="3"/>
  <c r="AF303" i="3"/>
  <c r="AG302" i="3"/>
  <c r="AF302" i="3"/>
  <c r="AG301" i="3"/>
  <c r="AF301" i="3"/>
  <c r="AG300" i="3"/>
  <c r="AF300" i="3"/>
  <c r="AG299" i="3"/>
  <c r="AF299" i="3"/>
  <c r="AG298" i="3"/>
  <c r="AF298" i="3"/>
  <c r="AG297" i="3"/>
  <c r="AF297" i="3"/>
  <c r="AG296" i="3"/>
  <c r="AF296" i="3"/>
  <c r="AG295" i="3"/>
  <c r="AF295" i="3"/>
  <c r="AG294" i="3"/>
  <c r="AF294" i="3"/>
  <c r="AG293" i="3"/>
  <c r="AF293" i="3"/>
  <c r="AG292" i="3"/>
  <c r="AF292" i="3"/>
  <c r="AG291" i="3"/>
  <c r="AF291" i="3"/>
  <c r="AG290" i="3"/>
  <c r="AF290" i="3"/>
  <c r="AG289" i="3"/>
  <c r="AF289" i="3"/>
  <c r="AG288" i="3"/>
  <c r="AF288" i="3"/>
  <c r="AG287" i="3"/>
  <c r="AF287" i="3"/>
  <c r="AG286" i="3"/>
  <c r="AF286" i="3"/>
  <c r="AG285" i="3"/>
  <c r="AF285" i="3"/>
  <c r="AG284" i="3"/>
  <c r="AF284" i="3"/>
  <c r="AG283" i="3"/>
  <c r="AF283" i="3"/>
  <c r="AG282" i="3"/>
  <c r="AF282" i="3"/>
  <c r="AG281" i="3"/>
  <c r="AF281" i="3"/>
  <c r="AG280" i="3"/>
  <c r="AF280" i="3"/>
  <c r="AG279" i="3"/>
  <c r="AF279" i="3"/>
  <c r="AG278" i="3"/>
  <c r="AF278" i="3"/>
  <c r="AG277" i="3"/>
  <c r="AF277" i="3"/>
  <c r="AG276" i="3"/>
  <c r="AF276" i="3"/>
  <c r="AG275" i="3"/>
  <c r="AF275" i="3"/>
  <c r="AG274" i="3"/>
  <c r="AF274" i="3"/>
  <c r="AG273" i="3"/>
  <c r="AF273" i="3"/>
  <c r="AG272" i="3"/>
  <c r="AF272" i="3"/>
  <c r="AG271" i="3"/>
  <c r="AF271" i="3"/>
  <c r="AG270" i="3"/>
  <c r="AF270" i="3"/>
  <c r="AG269" i="3"/>
  <c r="AF269" i="3"/>
  <c r="AG268" i="3"/>
  <c r="AF268" i="3"/>
  <c r="AG267" i="3"/>
  <c r="AF267" i="3"/>
  <c r="AG266" i="3"/>
  <c r="AF266" i="3"/>
  <c r="AG265" i="3"/>
  <c r="AF265" i="3"/>
  <c r="AG264" i="3"/>
  <c r="AF264" i="3"/>
  <c r="AG263" i="3"/>
  <c r="AF263" i="3"/>
  <c r="AG262" i="3"/>
  <c r="AF262" i="3"/>
  <c r="AG261" i="3"/>
  <c r="AF261" i="3"/>
  <c r="AG260" i="3"/>
  <c r="AF260" i="3"/>
  <c r="AG259" i="3"/>
  <c r="AF259" i="3"/>
  <c r="AG258" i="3"/>
  <c r="AF258" i="3"/>
  <c r="AG257" i="3"/>
  <c r="AF257" i="3"/>
  <c r="AG256" i="3"/>
  <c r="AF256" i="3"/>
  <c r="AG255" i="3"/>
  <c r="AF255" i="3"/>
  <c r="AG254" i="3"/>
  <c r="AF254" i="3"/>
  <c r="AG253" i="3"/>
  <c r="AF253" i="3"/>
  <c r="AG252" i="3"/>
  <c r="AF252" i="3"/>
  <c r="AG251" i="3"/>
  <c r="AF251" i="3"/>
  <c r="AG250" i="3"/>
  <c r="AF250" i="3"/>
  <c r="AG249" i="3"/>
  <c r="AF249" i="3"/>
  <c r="AG248" i="3"/>
  <c r="AF248" i="3"/>
  <c r="AG247" i="3"/>
  <c r="AF247" i="3"/>
  <c r="AG246" i="3"/>
  <c r="AF246" i="3"/>
  <c r="AG245" i="3"/>
  <c r="AF245" i="3"/>
  <c r="AG244" i="3"/>
  <c r="AF244" i="3"/>
  <c r="AG243" i="3"/>
  <c r="AF243" i="3"/>
  <c r="AG242" i="3"/>
  <c r="AF242" i="3"/>
  <c r="AG241" i="3"/>
  <c r="AF241" i="3"/>
  <c r="AG240" i="3"/>
  <c r="AF240" i="3"/>
  <c r="AG239" i="3"/>
  <c r="AF239" i="3"/>
  <c r="AG238" i="3"/>
  <c r="AF238" i="3"/>
  <c r="AG237" i="3"/>
  <c r="AF237" i="3"/>
  <c r="AG236" i="3"/>
  <c r="AF236" i="3"/>
  <c r="AG235" i="3"/>
  <c r="AF235" i="3"/>
  <c r="AG234" i="3"/>
  <c r="AF234" i="3"/>
  <c r="AG233" i="3"/>
  <c r="AF233" i="3"/>
  <c r="AG232" i="3"/>
  <c r="AF232" i="3"/>
  <c r="AG231" i="3"/>
  <c r="AF231" i="3"/>
  <c r="AG230" i="3"/>
  <c r="AF230" i="3"/>
  <c r="AG229" i="3"/>
  <c r="AF229" i="3"/>
  <c r="AG228" i="3"/>
  <c r="AF228" i="3"/>
  <c r="AG227" i="3"/>
  <c r="AF227" i="3"/>
  <c r="AG226" i="3"/>
  <c r="AF226" i="3"/>
  <c r="AG225" i="3"/>
  <c r="AF225" i="3"/>
  <c r="AG224" i="3"/>
  <c r="AF224" i="3"/>
  <c r="AG223" i="3"/>
  <c r="AF223" i="3"/>
  <c r="AG222" i="3"/>
  <c r="AF222" i="3"/>
  <c r="AG221" i="3"/>
  <c r="AF221" i="3"/>
  <c r="AG220" i="3"/>
  <c r="AF220" i="3"/>
  <c r="AG219" i="3"/>
  <c r="AF219" i="3"/>
  <c r="AG218" i="3"/>
  <c r="AF218" i="3"/>
  <c r="AG217" i="3"/>
  <c r="AF217" i="3"/>
  <c r="AG216" i="3"/>
  <c r="AF216" i="3"/>
  <c r="AG215" i="3"/>
  <c r="AF215" i="3"/>
  <c r="AG214" i="3"/>
  <c r="AF214" i="3"/>
  <c r="AG213" i="3"/>
  <c r="AF213" i="3"/>
  <c r="AG212" i="3"/>
  <c r="AF212" i="3"/>
  <c r="AG211" i="3"/>
  <c r="AF211" i="3"/>
  <c r="AG210" i="3"/>
  <c r="AF210" i="3"/>
  <c r="AG209" i="3"/>
  <c r="AF209" i="3"/>
  <c r="AG208" i="3"/>
  <c r="AF208" i="3"/>
  <c r="AG207" i="3"/>
  <c r="AF207" i="3"/>
  <c r="AG206" i="3"/>
  <c r="AF206" i="3"/>
  <c r="AG205" i="3"/>
  <c r="AF205" i="3"/>
  <c r="AG204" i="3"/>
  <c r="AF204" i="3"/>
  <c r="AG203" i="3"/>
  <c r="AF203" i="3"/>
  <c r="AG202" i="3"/>
  <c r="AF202" i="3"/>
  <c r="AG201" i="3"/>
  <c r="AF201" i="3"/>
  <c r="AG200" i="3"/>
  <c r="AF200" i="3"/>
  <c r="AG199" i="3"/>
  <c r="AF199" i="3"/>
  <c r="AG198" i="3"/>
  <c r="AF198" i="3"/>
  <c r="AG197" i="3"/>
  <c r="AF197" i="3"/>
  <c r="AG196" i="3"/>
  <c r="AF196" i="3"/>
  <c r="AG195" i="3"/>
  <c r="AF195" i="3"/>
  <c r="AG194" i="3"/>
  <c r="AF194" i="3"/>
  <c r="AG193" i="3"/>
  <c r="AF193" i="3"/>
  <c r="AG192" i="3"/>
  <c r="AF192" i="3"/>
  <c r="AG191" i="3"/>
  <c r="AF191" i="3"/>
  <c r="AG190" i="3"/>
  <c r="AF190" i="3"/>
  <c r="AG189" i="3"/>
  <c r="AF189" i="3"/>
  <c r="AG188" i="3"/>
  <c r="AF188" i="3"/>
  <c r="AG187" i="3"/>
  <c r="AF187" i="3"/>
  <c r="AG186" i="3"/>
  <c r="AF186" i="3"/>
  <c r="AG185" i="3"/>
  <c r="AF185" i="3"/>
  <c r="AG184" i="3"/>
  <c r="AF184" i="3"/>
  <c r="AG183" i="3"/>
  <c r="AF183" i="3"/>
  <c r="AG182" i="3"/>
  <c r="AF182" i="3"/>
  <c r="AG181" i="3"/>
  <c r="AF181" i="3"/>
  <c r="AG180" i="3"/>
  <c r="AF180" i="3"/>
  <c r="AG179" i="3"/>
  <c r="AF179" i="3"/>
  <c r="AG178" i="3"/>
  <c r="AF178" i="3"/>
  <c r="AG177" i="3"/>
  <c r="AF177" i="3"/>
  <c r="AG176" i="3"/>
  <c r="AF176" i="3"/>
  <c r="AG175" i="3"/>
  <c r="AF175" i="3"/>
  <c r="AG174" i="3"/>
  <c r="AF174" i="3"/>
  <c r="AG173" i="3"/>
  <c r="AF173" i="3"/>
  <c r="AG172" i="3"/>
  <c r="AF172" i="3"/>
  <c r="AG171" i="3"/>
  <c r="AF171" i="3"/>
  <c r="AG170" i="3"/>
  <c r="AF170" i="3"/>
  <c r="AG169" i="3"/>
  <c r="AF169" i="3"/>
  <c r="AG168" i="3"/>
  <c r="AF168" i="3"/>
  <c r="AG167" i="3"/>
  <c r="AF167" i="3"/>
  <c r="AG166" i="3"/>
  <c r="AF166" i="3"/>
  <c r="AG165" i="3"/>
  <c r="AF165" i="3"/>
  <c r="AG164" i="3"/>
  <c r="AF164" i="3"/>
  <c r="AG163" i="3"/>
  <c r="AF163" i="3"/>
  <c r="AG162" i="3"/>
  <c r="AF162" i="3"/>
  <c r="AG161" i="3"/>
  <c r="AF161" i="3"/>
  <c r="AG160" i="3"/>
  <c r="AF160" i="3"/>
  <c r="AG159" i="3"/>
  <c r="AF159" i="3"/>
  <c r="AG158" i="3"/>
  <c r="AF158" i="3"/>
  <c r="AG157" i="3"/>
  <c r="AF157" i="3"/>
  <c r="AG156" i="3"/>
  <c r="AF156" i="3"/>
  <c r="AG155" i="3"/>
  <c r="AF155" i="3"/>
  <c r="AG154" i="3"/>
  <c r="AF154" i="3"/>
  <c r="AG153" i="3"/>
  <c r="AF153" i="3"/>
  <c r="AG152" i="3"/>
  <c r="AF152" i="3"/>
  <c r="AG151" i="3"/>
  <c r="AF151" i="3"/>
  <c r="AG150" i="3"/>
  <c r="AF150" i="3"/>
  <c r="AG149" i="3"/>
  <c r="AF149" i="3"/>
  <c r="AG148" i="3"/>
  <c r="AF148" i="3"/>
  <c r="AG147" i="3"/>
  <c r="AF147" i="3"/>
  <c r="AG146" i="3"/>
  <c r="AF146" i="3"/>
  <c r="AG145" i="3"/>
  <c r="AF145" i="3"/>
  <c r="AG144" i="3"/>
  <c r="AF144" i="3"/>
  <c r="AG143" i="3"/>
  <c r="AF143" i="3"/>
  <c r="AG142" i="3"/>
  <c r="AF142" i="3"/>
  <c r="AG141" i="3"/>
  <c r="AF141" i="3"/>
  <c r="AG140" i="3"/>
  <c r="AF140" i="3"/>
  <c r="AG139" i="3"/>
  <c r="AF139" i="3"/>
  <c r="AG138" i="3"/>
  <c r="AF138" i="3"/>
  <c r="AG137" i="3"/>
  <c r="AF137" i="3"/>
  <c r="AG136" i="3"/>
  <c r="AF136" i="3"/>
  <c r="AG135" i="3"/>
  <c r="AF135" i="3"/>
  <c r="AG134" i="3"/>
  <c r="AF134" i="3"/>
  <c r="AG133" i="3"/>
  <c r="AF133" i="3"/>
  <c r="AG132" i="3"/>
  <c r="AF132" i="3"/>
  <c r="AG131" i="3"/>
  <c r="AF131" i="3"/>
  <c r="AG130" i="3"/>
  <c r="AF130" i="3"/>
  <c r="AG129" i="3"/>
  <c r="AF129" i="3"/>
  <c r="AG128" i="3"/>
  <c r="AF128" i="3"/>
  <c r="AG127" i="3"/>
  <c r="AF127" i="3"/>
  <c r="AG126" i="3"/>
  <c r="AF126" i="3"/>
  <c r="AG125" i="3"/>
  <c r="AF125" i="3"/>
  <c r="AG124" i="3"/>
  <c r="AF124" i="3"/>
  <c r="AG123" i="3"/>
  <c r="AF123" i="3"/>
  <c r="AG122" i="3"/>
  <c r="AF122" i="3"/>
  <c r="AG121" i="3"/>
  <c r="AF121" i="3"/>
  <c r="AG120" i="3"/>
  <c r="AF120" i="3"/>
  <c r="AG119" i="3"/>
  <c r="AF119" i="3"/>
  <c r="AG118" i="3"/>
  <c r="AF118" i="3"/>
  <c r="AG117" i="3"/>
  <c r="AF117" i="3"/>
  <c r="AG116" i="3"/>
  <c r="AF116" i="3"/>
  <c r="AG115" i="3"/>
  <c r="AF115" i="3"/>
  <c r="AG114" i="3"/>
  <c r="AF114" i="3"/>
  <c r="AG113" i="3"/>
  <c r="AF113" i="3"/>
  <c r="AG112" i="3"/>
  <c r="AF112" i="3"/>
  <c r="AG111" i="3"/>
  <c r="AF111" i="3"/>
  <c r="AG110" i="3"/>
  <c r="AF110" i="3"/>
  <c r="AG109" i="3"/>
  <c r="AF109" i="3"/>
  <c r="AG108" i="3"/>
  <c r="AF108" i="3"/>
  <c r="AG107" i="3"/>
  <c r="AF107" i="3"/>
  <c r="AG106" i="3"/>
  <c r="AF106" i="3"/>
  <c r="AG105" i="3"/>
  <c r="AF105" i="3"/>
  <c r="AG104" i="3"/>
  <c r="AF104" i="3"/>
  <c r="AG103" i="3"/>
  <c r="AF103" i="3"/>
  <c r="AG102" i="3"/>
  <c r="AF102" i="3"/>
  <c r="AG101" i="3"/>
  <c r="AF101" i="3"/>
  <c r="AG100" i="3"/>
  <c r="AF100" i="3"/>
  <c r="AG99" i="3"/>
  <c r="AF99" i="3"/>
  <c r="AG98" i="3"/>
  <c r="AF98" i="3"/>
  <c r="AG97" i="3"/>
  <c r="AF97" i="3"/>
  <c r="AG96" i="3"/>
  <c r="AF96" i="3"/>
  <c r="AG95" i="3"/>
  <c r="AF95" i="3"/>
  <c r="AG94" i="3"/>
  <c r="AF94" i="3"/>
  <c r="AG93" i="3"/>
  <c r="AF93" i="3"/>
  <c r="AG92" i="3"/>
  <c r="AF92" i="3"/>
  <c r="AG91" i="3"/>
  <c r="AF91" i="3"/>
  <c r="AG90" i="3"/>
  <c r="AF90" i="3"/>
  <c r="AG89" i="3"/>
  <c r="AF89" i="3"/>
  <c r="AG88" i="3"/>
  <c r="AF88" i="3"/>
  <c r="AG87" i="3"/>
  <c r="AF87" i="3"/>
  <c r="AG86" i="3"/>
  <c r="AF86" i="3"/>
  <c r="AG85" i="3"/>
  <c r="AF85" i="3"/>
  <c r="AG84" i="3"/>
  <c r="AF84" i="3"/>
  <c r="AG83" i="3"/>
  <c r="AF83" i="3"/>
  <c r="AG82" i="3"/>
  <c r="AF82" i="3"/>
  <c r="AG81" i="3"/>
  <c r="AF81" i="3"/>
  <c r="AG80" i="3"/>
  <c r="AF80" i="3"/>
  <c r="AG79" i="3"/>
  <c r="AF79" i="3"/>
  <c r="AG78" i="3"/>
  <c r="AF78" i="3"/>
  <c r="AG77" i="3"/>
  <c r="AF77" i="3"/>
  <c r="AG76" i="3"/>
  <c r="AF76" i="3"/>
  <c r="AG75" i="3"/>
  <c r="AF75" i="3"/>
  <c r="AG74" i="3"/>
  <c r="AF74" i="3"/>
  <c r="AG73" i="3"/>
  <c r="AF73" i="3"/>
  <c r="AG72" i="3"/>
  <c r="AF72" i="3"/>
  <c r="AG71" i="3"/>
  <c r="AF71" i="3"/>
  <c r="AG70" i="3"/>
  <c r="AF70" i="3"/>
  <c r="AG69" i="3"/>
  <c r="AF69" i="3"/>
  <c r="AG68" i="3"/>
  <c r="AF68" i="3"/>
  <c r="AG67" i="3"/>
  <c r="AF67" i="3"/>
  <c r="AG66" i="3"/>
  <c r="AF66" i="3"/>
  <c r="AG65" i="3"/>
  <c r="AF65" i="3"/>
  <c r="AG64" i="3"/>
  <c r="AF64" i="3"/>
  <c r="AG63" i="3"/>
  <c r="AF63" i="3"/>
  <c r="AG62" i="3"/>
  <c r="AF62" i="3"/>
  <c r="AG61" i="3"/>
  <c r="AF61" i="3"/>
  <c r="AG60" i="3"/>
  <c r="AF60" i="3"/>
  <c r="AG59" i="3"/>
  <c r="AF59" i="3"/>
  <c r="AG58" i="3"/>
  <c r="AF58" i="3"/>
  <c r="AG57" i="3"/>
  <c r="AF57" i="3"/>
  <c r="AG56" i="3"/>
  <c r="AF56" i="3"/>
  <c r="AG55" i="3"/>
  <c r="AF55" i="3"/>
  <c r="AG54" i="3"/>
  <c r="AF54" i="3"/>
  <c r="AG53" i="3"/>
  <c r="AF53" i="3"/>
  <c r="AG52" i="3"/>
  <c r="AF52" i="3"/>
  <c r="AG51" i="3"/>
  <c r="AF51" i="3"/>
  <c r="AG50" i="3"/>
  <c r="AF50" i="3"/>
  <c r="AG49" i="3"/>
  <c r="AF49" i="3"/>
  <c r="AG48" i="3"/>
  <c r="AF48" i="3"/>
  <c r="AG47" i="3"/>
  <c r="AF47" i="3"/>
  <c r="AG46" i="3"/>
  <c r="AF46" i="3"/>
  <c r="AG45" i="3"/>
  <c r="AF45" i="3"/>
  <c r="AG44" i="3"/>
  <c r="AF44" i="3"/>
  <c r="AG43" i="3"/>
  <c r="AF43" i="3"/>
  <c r="AG42" i="3"/>
  <c r="AF42" i="3"/>
  <c r="AG41" i="3"/>
  <c r="AF41" i="3"/>
  <c r="AG40" i="3"/>
  <c r="AF40" i="3"/>
  <c r="AG39" i="3"/>
  <c r="AF39" i="3"/>
  <c r="AG38" i="3"/>
  <c r="AF38" i="3"/>
  <c r="AG37" i="3"/>
  <c r="AF37" i="3"/>
  <c r="AG36" i="3"/>
  <c r="AF36" i="3"/>
  <c r="AG35" i="3"/>
  <c r="AF35" i="3"/>
  <c r="AG34" i="3"/>
  <c r="AF34" i="3"/>
  <c r="AG33" i="3"/>
  <c r="AF33" i="3"/>
  <c r="AG32" i="3"/>
  <c r="AF32" i="3"/>
  <c r="AG31" i="3"/>
  <c r="AF31" i="3"/>
  <c r="AG30" i="3"/>
  <c r="AF30" i="3"/>
  <c r="AG29" i="3"/>
  <c r="AF29" i="3"/>
  <c r="AG28" i="3"/>
  <c r="AF28" i="3"/>
  <c r="AG27" i="3"/>
  <c r="AF27" i="3"/>
  <c r="AG26" i="3"/>
  <c r="AF26" i="3"/>
  <c r="AG25" i="3"/>
  <c r="AF25" i="3"/>
  <c r="AG24" i="3"/>
  <c r="AF24" i="3"/>
  <c r="AG23" i="3"/>
  <c r="AF23" i="3"/>
  <c r="AG22" i="3"/>
  <c r="AF22" i="3"/>
  <c r="AG21" i="3"/>
  <c r="AF21" i="3"/>
  <c r="AG20" i="3"/>
  <c r="AF20" i="3"/>
  <c r="AG19" i="3"/>
  <c r="AF19" i="3"/>
  <c r="AG18" i="3"/>
  <c r="AF18" i="3"/>
  <c r="AG17" i="3"/>
  <c r="AF17" i="3"/>
  <c r="AG16" i="3"/>
  <c r="AF16" i="3"/>
  <c r="AG15" i="3"/>
  <c r="AF15" i="3"/>
  <c r="AG14" i="3"/>
  <c r="AF14" i="3"/>
  <c r="AG13" i="3"/>
  <c r="AF13" i="3"/>
  <c r="AG12" i="3"/>
  <c r="AF12" i="3"/>
  <c r="AG11" i="3"/>
  <c r="AF11" i="3"/>
  <c r="AG10" i="3"/>
  <c r="AF10" i="3"/>
  <c r="AG9" i="3"/>
  <c r="AF9" i="3"/>
  <c r="AG8" i="3"/>
  <c r="AF8" i="3"/>
  <c r="AH7" i="3"/>
  <c r="AG7" i="3"/>
  <c r="AF7" i="3"/>
  <c r="A7" i="3"/>
  <c r="A8" i="3" s="1"/>
  <c r="AH6" i="3"/>
  <c r="AG6" i="3"/>
  <c r="AF6" i="3"/>
  <c r="A6" i="3"/>
  <c r="AH5" i="3"/>
  <c r="AG5" i="3"/>
  <c r="AG1199" i="3" s="1"/>
  <c r="AG1260" i="3" s="1"/>
  <c r="AF5" i="3"/>
  <c r="AF1199" i="3" s="1"/>
  <c r="AF1260" i="3" s="1"/>
  <c r="AG4" i="3"/>
  <c r="AF4" i="3"/>
  <c r="AE4" i="3"/>
  <c r="AD4" i="3"/>
  <c r="AC4" i="3"/>
  <c r="AC4" i="16" s="1"/>
  <c r="AB4" i="3"/>
  <c r="AB4" i="16" s="1"/>
  <c r="AA4" i="3"/>
  <c r="AA4" i="16" s="1"/>
  <c r="Z4" i="3"/>
  <c r="Y4" i="3"/>
  <c r="X4" i="3"/>
  <c r="W4" i="3"/>
  <c r="V4" i="3"/>
  <c r="U4" i="3"/>
  <c r="U4" i="16" s="1"/>
  <c r="T4" i="3"/>
  <c r="T4" i="16" s="1"/>
  <c r="S4" i="3"/>
  <c r="S4" i="16" s="1"/>
  <c r="R4" i="3"/>
  <c r="Q4" i="3"/>
  <c r="P4" i="3"/>
  <c r="O4" i="3"/>
  <c r="N4" i="3"/>
  <c r="M4" i="3"/>
  <c r="M4" i="16" s="1"/>
  <c r="L4" i="3"/>
  <c r="L4" i="16" s="1"/>
  <c r="K4" i="3"/>
  <c r="K4" i="16" s="1"/>
  <c r="J4" i="3"/>
  <c r="I4" i="3"/>
  <c r="H4" i="3"/>
  <c r="G4" i="3"/>
  <c r="G4" i="17" s="1"/>
  <c r="T3" i="3"/>
  <c r="H3" i="3"/>
  <c r="A2" i="3"/>
  <c r="T2" i="3" s="1"/>
  <c r="B2" i="20"/>
  <c r="A9" i="3" l="1"/>
  <c r="AH8" i="3"/>
  <c r="A8" i="16"/>
  <c r="AH7" i="16"/>
  <c r="AD4" i="18"/>
  <c r="AD4" i="17"/>
  <c r="Z4" i="18"/>
  <c r="Z4" i="17"/>
  <c r="N4" i="18"/>
  <c r="N4" i="17"/>
  <c r="O4" i="18"/>
  <c r="O4" i="17"/>
  <c r="AH6" i="16"/>
  <c r="V4" i="18"/>
  <c r="V4" i="17"/>
  <c r="AE4" i="18"/>
  <c r="AE4" i="17"/>
  <c r="H4" i="18"/>
  <c r="H4" i="17"/>
  <c r="AF4" i="18"/>
  <c r="AF4" i="17"/>
  <c r="W4" i="18"/>
  <c r="W4" i="17"/>
  <c r="A2" i="11"/>
  <c r="A2" i="10"/>
  <c r="A2" i="9"/>
  <c r="A1" i="18"/>
  <c r="T1" i="18" s="1"/>
  <c r="A1" i="17"/>
  <c r="T1" i="17" s="1"/>
  <c r="P4" i="18"/>
  <c r="P4" i="17"/>
  <c r="X4" i="18"/>
  <c r="X4" i="17"/>
  <c r="A1" i="3"/>
  <c r="T1" i="3" s="1"/>
  <c r="I4" i="18"/>
  <c r="I4" i="17"/>
  <c r="Q4" i="18"/>
  <c r="Q4" i="17"/>
  <c r="Y4" i="18"/>
  <c r="Y4" i="17"/>
  <c r="AG4" i="18"/>
  <c r="AG4" i="17"/>
  <c r="N4" i="16"/>
  <c r="V4" i="16"/>
  <c r="AD4" i="16"/>
  <c r="R4" i="18"/>
  <c r="R4" i="17"/>
  <c r="O4" i="16"/>
  <c r="W4" i="16"/>
  <c r="AE4" i="16"/>
  <c r="K4" i="18"/>
  <c r="K4" i="17"/>
  <c r="H4" i="16"/>
  <c r="P4" i="16"/>
  <c r="X4" i="16"/>
  <c r="AF4" i="16"/>
  <c r="AA4" i="18"/>
  <c r="AA39" i="18" s="1"/>
  <c r="AA4" i="17"/>
  <c r="T4" i="18"/>
  <c r="T4" i="17"/>
  <c r="A1" i="16"/>
  <c r="T1" i="16" s="1"/>
  <c r="I4" i="16"/>
  <c r="Q4" i="16"/>
  <c r="Y4" i="16"/>
  <c r="AG4" i="16"/>
  <c r="J4" i="18"/>
  <c r="J4" i="17"/>
  <c r="S4" i="18"/>
  <c r="S4" i="17"/>
  <c r="L4" i="18"/>
  <c r="L4" i="17"/>
  <c r="AB4" i="18"/>
  <c r="AB4" i="17"/>
  <c r="M4" i="18"/>
  <c r="M4" i="17"/>
  <c r="U4" i="18"/>
  <c r="U4" i="17"/>
  <c r="AC4" i="18"/>
  <c r="AC4" i="17"/>
  <c r="J4" i="16"/>
  <c r="R4" i="16"/>
  <c r="Z4" i="16"/>
  <c r="AG508" i="17"/>
  <c r="AF508" i="17"/>
  <c r="AF508" i="16"/>
  <c r="AG508" i="16"/>
  <c r="AF667" i="17"/>
  <c r="AF667" i="16"/>
  <c r="AG667" i="16"/>
  <c r="AG667" i="17"/>
  <c r="A7" i="17"/>
  <c r="AH6" i="17"/>
  <c r="G1199" i="17"/>
  <c r="J37" i="18"/>
  <c r="I37" i="18"/>
  <c r="M37" i="18"/>
  <c r="L37" i="18"/>
  <c r="K37" i="18"/>
  <c r="N37" i="18"/>
  <c r="H37" i="18"/>
  <c r="T52" i="18"/>
  <c r="P58" i="18"/>
  <c r="J12" i="18"/>
  <c r="I12" i="18"/>
  <c r="H12" i="18"/>
  <c r="T197" i="18"/>
  <c r="L197" i="18"/>
  <c r="K197" i="18"/>
  <c r="Z197" i="18"/>
  <c r="R197" i="18"/>
  <c r="J197" i="18"/>
  <c r="Y197" i="18"/>
  <c r="Q197" i="18"/>
  <c r="I197" i="18"/>
  <c r="X197" i="18"/>
  <c r="P197" i="18"/>
  <c r="H197" i="18"/>
  <c r="V197" i="18"/>
  <c r="O197" i="18"/>
  <c r="N197" i="18"/>
  <c r="W197" i="18"/>
  <c r="M197" i="18"/>
  <c r="H231" i="18"/>
  <c r="X291" i="18"/>
  <c r="AD179" i="18"/>
  <c r="I38" i="18"/>
  <c r="H38" i="18"/>
  <c r="L38" i="18"/>
  <c r="K38" i="18"/>
  <c r="J38" i="18"/>
  <c r="I42" i="18"/>
  <c r="H42" i="18"/>
  <c r="K148" i="18"/>
  <c r="J148" i="18"/>
  <c r="I148" i="18"/>
  <c r="H148" i="18"/>
  <c r="L148" i="18"/>
  <c r="K206" i="18"/>
  <c r="R206" i="18"/>
  <c r="J206" i="18"/>
  <c r="Q206" i="18"/>
  <c r="I206" i="18"/>
  <c r="P206" i="18"/>
  <c r="H206" i="18"/>
  <c r="W206" i="18"/>
  <c r="O206" i="18"/>
  <c r="N206" i="18"/>
  <c r="M206" i="18"/>
  <c r="L206" i="18"/>
  <c r="V206" i="18"/>
  <c r="A8" i="18"/>
  <c r="AH7" i="18"/>
  <c r="H21" i="18"/>
  <c r="Y22" i="18"/>
  <c r="Q22" i="18"/>
  <c r="I22" i="18"/>
  <c r="X22" i="18"/>
  <c r="P22" i="18"/>
  <c r="H22" i="18"/>
  <c r="V22" i="18"/>
  <c r="L22" i="18"/>
  <c r="K22" i="18"/>
  <c r="AD22" i="18"/>
  <c r="T22" i="18"/>
  <c r="J22" i="18"/>
  <c r="R22" i="18"/>
  <c r="O22" i="18"/>
  <c r="AC22" i="18"/>
  <c r="N22" i="18"/>
  <c r="AB22" i="18"/>
  <c r="M22" i="18"/>
  <c r="P23" i="18"/>
  <c r="H23" i="18"/>
  <c r="O23" i="18"/>
  <c r="J23" i="18"/>
  <c r="I23" i="18"/>
  <c r="R23" i="18"/>
  <c r="N23" i="18"/>
  <c r="M23" i="18"/>
  <c r="L23" i="18"/>
  <c r="K23" i="18"/>
  <c r="M34" i="18"/>
  <c r="L34" i="18"/>
  <c r="I34" i="18"/>
  <c r="H34" i="18"/>
  <c r="O34" i="18"/>
  <c r="N34" i="18"/>
  <c r="K34" i="18"/>
  <c r="J34" i="18"/>
  <c r="X39" i="18"/>
  <c r="P39" i="18"/>
  <c r="H39" i="18"/>
  <c r="W39" i="18"/>
  <c r="O39" i="18"/>
  <c r="AD39" i="18"/>
  <c r="T39" i="18"/>
  <c r="J39" i="18"/>
  <c r="AC39" i="18"/>
  <c r="I39" i="18"/>
  <c r="AB39" i="18"/>
  <c r="R39" i="18"/>
  <c r="U39" i="18"/>
  <c r="Q39" i="18"/>
  <c r="N39" i="18"/>
  <c r="M39" i="18"/>
  <c r="L39" i="18"/>
  <c r="R46" i="18"/>
  <c r="T53" i="18"/>
  <c r="J166" i="18"/>
  <c r="O166" i="18"/>
  <c r="N166" i="18"/>
  <c r="M166" i="18"/>
  <c r="L166" i="18"/>
  <c r="K166" i="18"/>
  <c r="P166" i="18"/>
  <c r="I166" i="18"/>
  <c r="H166" i="18"/>
  <c r="J42" i="18"/>
  <c r="O50" i="18"/>
  <c r="K140" i="18"/>
  <c r="R140" i="18"/>
  <c r="J140" i="18"/>
  <c r="Q140" i="18"/>
  <c r="I140" i="18"/>
  <c r="P140" i="18"/>
  <c r="H140" i="18"/>
  <c r="O140" i="18"/>
  <c r="N140" i="18"/>
  <c r="M140" i="18"/>
  <c r="L140" i="18"/>
  <c r="H157" i="18"/>
  <c r="T206" i="18"/>
  <c r="S22" i="18"/>
  <c r="Q23" i="18"/>
  <c r="K39" i="18"/>
  <c r="N47" i="18"/>
  <c r="X297" i="18"/>
  <c r="W22" i="18"/>
  <c r="X31" i="18"/>
  <c r="P31" i="18"/>
  <c r="H31" i="18"/>
  <c r="W31" i="18"/>
  <c r="O31" i="18"/>
  <c r="AD31" i="18"/>
  <c r="T31" i="18"/>
  <c r="J31" i="18"/>
  <c r="AC31" i="18"/>
  <c r="I31" i="18"/>
  <c r="AB31" i="18"/>
  <c r="R31" i="18"/>
  <c r="Q31" i="18"/>
  <c r="N31" i="18"/>
  <c r="M31" i="18"/>
  <c r="AA31" i="18"/>
  <c r="L31" i="18"/>
  <c r="Z31" i="18"/>
  <c r="K31" i="18"/>
  <c r="V39" i="18"/>
  <c r="T44" i="18"/>
  <c r="K156" i="18"/>
  <c r="R156" i="18"/>
  <c r="J156" i="18"/>
  <c r="Q156" i="18"/>
  <c r="I156" i="18"/>
  <c r="P156" i="18"/>
  <c r="H156" i="18"/>
  <c r="O156" i="18"/>
  <c r="N156" i="18"/>
  <c r="M156" i="18"/>
  <c r="P177" i="18"/>
  <c r="H177" i="18"/>
  <c r="O177" i="18"/>
  <c r="M177" i="18"/>
  <c r="L177" i="18"/>
  <c r="N177" i="18"/>
  <c r="K177" i="18"/>
  <c r="J177" i="18"/>
  <c r="I177" i="18"/>
  <c r="AC294" i="18"/>
  <c r="M294" i="18"/>
  <c r="AB294" i="18"/>
  <c r="T294" i="18"/>
  <c r="L294" i="18"/>
  <c r="S294" i="18"/>
  <c r="K294" i="18"/>
  <c r="Z294" i="18"/>
  <c r="R294" i="18"/>
  <c r="J294" i="18"/>
  <c r="Y294" i="18"/>
  <c r="Q294" i="18"/>
  <c r="I294" i="18"/>
  <c r="X294" i="18"/>
  <c r="P294" i="18"/>
  <c r="H294" i="18"/>
  <c r="AD294" i="18"/>
  <c r="W294" i="18"/>
  <c r="V294" i="18"/>
  <c r="O294" i="18"/>
  <c r="N294" i="18"/>
  <c r="R13" i="18"/>
  <c r="J13" i="18"/>
  <c r="Q13" i="18"/>
  <c r="I13" i="18"/>
  <c r="M13" i="18"/>
  <c r="L13" i="18"/>
  <c r="K13" i="18"/>
  <c r="Q14" i="18"/>
  <c r="I14" i="18"/>
  <c r="P14" i="18"/>
  <c r="H14" i="18"/>
  <c r="V14" i="18"/>
  <c r="L14" i="18"/>
  <c r="U14" i="18"/>
  <c r="K14" i="18"/>
  <c r="T14" i="18"/>
  <c r="J14" i="18"/>
  <c r="P15" i="18"/>
  <c r="H15" i="18"/>
  <c r="O15" i="18"/>
  <c r="J15" i="18"/>
  <c r="I15" i="18"/>
  <c r="R15" i="18"/>
  <c r="M18" i="18"/>
  <c r="L18" i="18"/>
  <c r="I18" i="18"/>
  <c r="H18" i="18"/>
  <c r="R149" i="18"/>
  <c r="J149" i="18"/>
  <c r="Q149" i="18"/>
  <c r="I149" i="18"/>
  <c r="P149" i="18"/>
  <c r="H149" i="18"/>
  <c r="O149" i="18"/>
  <c r="N149" i="18"/>
  <c r="M149" i="18"/>
  <c r="L149" i="18"/>
  <c r="K149" i="18"/>
  <c r="M196" i="18"/>
  <c r="L196" i="18"/>
  <c r="K196" i="18"/>
  <c r="J196" i="18"/>
  <c r="I196" i="18"/>
  <c r="P196" i="18"/>
  <c r="O196" i="18"/>
  <c r="N196" i="18"/>
  <c r="H196" i="18"/>
  <c r="Q44" i="18"/>
  <c r="Q55" i="18"/>
  <c r="K60" i="18"/>
  <c r="R60" i="18"/>
  <c r="J60" i="18"/>
  <c r="N60" i="18"/>
  <c r="M60" i="18"/>
  <c r="V60" i="18"/>
  <c r="L60" i="18"/>
  <c r="Z141" i="18"/>
  <c r="R141" i="18"/>
  <c r="J141" i="18"/>
  <c r="Y141" i="18"/>
  <c r="Q141" i="18"/>
  <c r="I141" i="18"/>
  <c r="X141" i="18"/>
  <c r="P141" i="18"/>
  <c r="H141" i="18"/>
  <c r="W141" i="18"/>
  <c r="O141" i="18"/>
  <c r="AD141" i="18"/>
  <c r="N141" i="18"/>
  <c r="AC141" i="18"/>
  <c r="M141" i="18"/>
  <c r="AB141" i="18"/>
  <c r="L141" i="18"/>
  <c r="K141" i="18"/>
  <c r="AD145" i="18"/>
  <c r="Z233" i="18"/>
  <c r="R233" i="18"/>
  <c r="J233" i="18"/>
  <c r="Y233" i="18"/>
  <c r="Q233" i="18"/>
  <c r="I233" i="18"/>
  <c r="W233" i="18"/>
  <c r="O233" i="18"/>
  <c r="U233" i="18"/>
  <c r="M233" i="18"/>
  <c r="P233" i="18"/>
  <c r="N233" i="18"/>
  <c r="L233" i="18"/>
  <c r="AA233" i="18"/>
  <c r="K233" i="18"/>
  <c r="V233" i="18"/>
  <c r="T233" i="18"/>
  <c r="H233" i="18"/>
  <c r="AH6" i="18"/>
  <c r="H13" i="18"/>
  <c r="M14" i="18"/>
  <c r="K15" i="18"/>
  <c r="J18" i="18"/>
  <c r="AD49" i="18"/>
  <c r="K52" i="18"/>
  <c r="Z52" i="18"/>
  <c r="R52" i="18"/>
  <c r="J52" i="18"/>
  <c r="X52" i="18"/>
  <c r="N52" i="18"/>
  <c r="W52" i="18"/>
  <c r="M52" i="18"/>
  <c r="V52" i="18"/>
  <c r="L52" i="18"/>
  <c r="X193" i="18"/>
  <c r="M278" i="18"/>
  <c r="T278" i="18"/>
  <c r="L278" i="18"/>
  <c r="S278" i="18"/>
  <c r="K278" i="18"/>
  <c r="R278" i="18"/>
  <c r="J278" i="18"/>
  <c r="Q278" i="18"/>
  <c r="I278" i="18"/>
  <c r="P278" i="18"/>
  <c r="H278" i="18"/>
  <c r="O278" i="18"/>
  <c r="N278" i="18"/>
  <c r="N13" i="18"/>
  <c r="N14" i="18"/>
  <c r="L15" i="18"/>
  <c r="K18" i="18"/>
  <c r="Y19" i="18"/>
  <c r="K44" i="18"/>
  <c r="Z44" i="18"/>
  <c r="R44" i="18"/>
  <c r="J44" i="18"/>
  <c r="X44" i="18"/>
  <c r="N44" i="18"/>
  <c r="W44" i="18"/>
  <c r="M44" i="18"/>
  <c r="V44" i="18"/>
  <c r="L44" i="18"/>
  <c r="Z53" i="18"/>
  <c r="R53" i="18"/>
  <c r="J53" i="18"/>
  <c r="Y53" i="18"/>
  <c r="Q53" i="18"/>
  <c r="I53" i="18"/>
  <c r="W53" i="18"/>
  <c r="M53" i="18"/>
  <c r="V53" i="18"/>
  <c r="L53" i="18"/>
  <c r="K53" i="18"/>
  <c r="X53" i="18"/>
  <c r="Q54" i="18"/>
  <c r="I54" i="18"/>
  <c r="P54" i="18"/>
  <c r="H54" i="18"/>
  <c r="L54" i="18"/>
  <c r="K54" i="18"/>
  <c r="J54" i="18"/>
  <c r="P55" i="18"/>
  <c r="H55" i="18"/>
  <c r="W55" i="18"/>
  <c r="O55" i="18"/>
  <c r="T55" i="18"/>
  <c r="J55" i="18"/>
  <c r="I55" i="18"/>
  <c r="R55" i="18"/>
  <c r="V55" i="18"/>
  <c r="U58" i="18"/>
  <c r="M58" i="18"/>
  <c r="T58" i="18"/>
  <c r="L58" i="18"/>
  <c r="I58" i="18"/>
  <c r="R58" i="18"/>
  <c r="H58" i="18"/>
  <c r="Q58" i="18"/>
  <c r="M222" i="18"/>
  <c r="X222" i="18"/>
  <c r="P222" i="18"/>
  <c r="H222" i="18"/>
  <c r="O222" i="18"/>
  <c r="Y222" i="18"/>
  <c r="N222" i="18"/>
  <c r="W222" i="18"/>
  <c r="L222" i="18"/>
  <c r="V222" i="18"/>
  <c r="K222" i="18"/>
  <c r="T222" i="18"/>
  <c r="J222" i="18"/>
  <c r="S222" i="18"/>
  <c r="R222" i="18"/>
  <c r="Q222" i="18"/>
  <c r="O13" i="18"/>
  <c r="O14" i="18"/>
  <c r="M15" i="18"/>
  <c r="N18" i="18"/>
  <c r="Y44" i="18"/>
  <c r="J45" i="18"/>
  <c r="I45" i="18"/>
  <c r="L45" i="18"/>
  <c r="K45" i="18"/>
  <c r="Q46" i="18"/>
  <c r="I46" i="18"/>
  <c r="X46" i="18"/>
  <c r="P46" i="18"/>
  <c r="H46" i="18"/>
  <c r="V46" i="18"/>
  <c r="L46" i="18"/>
  <c r="U46" i="18"/>
  <c r="K46" i="18"/>
  <c r="T46" i="18"/>
  <c r="J46" i="18"/>
  <c r="P47" i="18"/>
  <c r="H47" i="18"/>
  <c r="O47" i="18"/>
  <c r="T47" i="18"/>
  <c r="J47" i="18"/>
  <c r="S47" i="18"/>
  <c r="I47" i="18"/>
  <c r="R47" i="18"/>
  <c r="V47" i="18"/>
  <c r="M50" i="18"/>
  <c r="T50" i="18"/>
  <c r="L50" i="18"/>
  <c r="I50" i="18"/>
  <c r="R50" i="18"/>
  <c r="H50" i="18"/>
  <c r="Q50" i="18"/>
  <c r="W50" i="18"/>
  <c r="H52" i="18"/>
  <c r="AB52" i="18"/>
  <c r="M163" i="18"/>
  <c r="J163" i="18"/>
  <c r="K163" i="18"/>
  <c r="I163" i="18"/>
  <c r="H163" i="18"/>
  <c r="O163" i="18"/>
  <c r="N163" i="18"/>
  <c r="L163" i="18"/>
  <c r="X251" i="18"/>
  <c r="K174" i="18"/>
  <c r="J174" i="18"/>
  <c r="O174" i="18"/>
  <c r="L174" i="18"/>
  <c r="I174" i="18"/>
  <c r="H174" i="18"/>
  <c r="Y142" i="18"/>
  <c r="M146" i="18"/>
  <c r="L146" i="18"/>
  <c r="K146" i="18"/>
  <c r="R146" i="18"/>
  <c r="J146" i="18"/>
  <c r="N162" i="18"/>
  <c r="M162" i="18"/>
  <c r="L162" i="18"/>
  <c r="K162" i="18"/>
  <c r="J162" i="18"/>
  <c r="K190" i="18"/>
  <c r="R190" i="18"/>
  <c r="J190" i="18"/>
  <c r="Q190" i="18"/>
  <c r="I190" i="18"/>
  <c r="P190" i="18"/>
  <c r="H190" i="18"/>
  <c r="O190" i="18"/>
  <c r="N190" i="18"/>
  <c r="M190" i="18"/>
  <c r="L190" i="18"/>
  <c r="M212" i="18"/>
  <c r="L212" i="18"/>
  <c r="K212" i="18"/>
  <c r="J212" i="18"/>
  <c r="I212" i="18"/>
  <c r="O212" i="18"/>
  <c r="N212" i="18"/>
  <c r="H212" i="18"/>
  <c r="Z257" i="18"/>
  <c r="P301" i="18"/>
  <c r="H301" i="18"/>
  <c r="O301" i="18"/>
  <c r="M301" i="18"/>
  <c r="L301" i="18"/>
  <c r="K301" i="18"/>
  <c r="T301" i="18"/>
  <c r="J301" i="18"/>
  <c r="S301" i="18"/>
  <c r="I301" i="18"/>
  <c r="R301" i="18"/>
  <c r="Q301" i="18"/>
  <c r="N301" i="18"/>
  <c r="N11" i="18"/>
  <c r="N19" i="18"/>
  <c r="X19" i="18"/>
  <c r="N51" i="18"/>
  <c r="N59" i="18"/>
  <c r="M174" i="18"/>
  <c r="AC180" i="18"/>
  <c r="M180" i="18"/>
  <c r="AB180" i="18"/>
  <c r="T180" i="18"/>
  <c r="L180" i="18"/>
  <c r="Z180" i="18"/>
  <c r="R180" i="18"/>
  <c r="J180" i="18"/>
  <c r="Y180" i="18"/>
  <c r="Q180" i="18"/>
  <c r="I180" i="18"/>
  <c r="AD180" i="18"/>
  <c r="N180" i="18"/>
  <c r="K180" i="18"/>
  <c r="X180" i="18"/>
  <c r="H180" i="18"/>
  <c r="W180" i="18"/>
  <c r="T213" i="18"/>
  <c r="L213" i="18"/>
  <c r="K213" i="18"/>
  <c r="R213" i="18"/>
  <c r="J213" i="18"/>
  <c r="Q213" i="18"/>
  <c r="I213" i="18"/>
  <c r="P213" i="18"/>
  <c r="H213" i="18"/>
  <c r="V213" i="18"/>
  <c r="U213" i="18"/>
  <c r="O213" i="18"/>
  <c r="N213" i="18"/>
  <c r="AD357" i="18"/>
  <c r="O11" i="18"/>
  <c r="O19" i="18"/>
  <c r="O51" i="18"/>
  <c r="O59" i="18"/>
  <c r="H146" i="18"/>
  <c r="H154" i="18"/>
  <c r="H162" i="18"/>
  <c r="N174" i="18"/>
  <c r="K182" i="18"/>
  <c r="J182" i="18"/>
  <c r="P182" i="18"/>
  <c r="H182" i="18"/>
  <c r="O182" i="18"/>
  <c r="N182" i="18"/>
  <c r="M182" i="18"/>
  <c r="T190" i="18"/>
  <c r="X209" i="18"/>
  <c r="M246" i="18"/>
  <c r="T246" i="18"/>
  <c r="L246" i="18"/>
  <c r="S246" i="18"/>
  <c r="K246" i="18"/>
  <c r="R246" i="18"/>
  <c r="J246" i="18"/>
  <c r="P246" i="18"/>
  <c r="H246" i="18"/>
  <c r="W246" i="18"/>
  <c r="V246" i="18"/>
  <c r="Q246" i="18"/>
  <c r="O246" i="18"/>
  <c r="N246" i="18"/>
  <c r="L11" i="18"/>
  <c r="K11" i="18"/>
  <c r="T19" i="18"/>
  <c r="L19" i="18"/>
  <c r="AA19" i="18"/>
  <c r="K19" i="18"/>
  <c r="P19" i="18"/>
  <c r="Z19" i="18"/>
  <c r="T51" i="18"/>
  <c r="L51" i="18"/>
  <c r="K51" i="18"/>
  <c r="P51" i="18"/>
  <c r="T59" i="18"/>
  <c r="L59" i="18"/>
  <c r="K59" i="18"/>
  <c r="P59" i="18"/>
  <c r="I139" i="18"/>
  <c r="X143" i="18"/>
  <c r="I146" i="18"/>
  <c r="L147" i="18"/>
  <c r="S147" i="18"/>
  <c r="K147" i="18"/>
  <c r="R147" i="18"/>
  <c r="J147" i="18"/>
  <c r="Q147" i="18"/>
  <c r="I147" i="18"/>
  <c r="I154" i="18"/>
  <c r="L155" i="18"/>
  <c r="K155" i="18"/>
  <c r="R155" i="18"/>
  <c r="J155" i="18"/>
  <c r="Q155" i="18"/>
  <c r="I155" i="18"/>
  <c r="I162" i="18"/>
  <c r="P174" i="18"/>
  <c r="O180" i="18"/>
  <c r="M213" i="18"/>
  <c r="I304" i="18"/>
  <c r="H304" i="18"/>
  <c r="N142" i="18"/>
  <c r="V142" i="18"/>
  <c r="AD142" i="18"/>
  <c r="N150" i="18"/>
  <c r="N158" i="18"/>
  <c r="H168" i="18"/>
  <c r="X217" i="18"/>
  <c r="T223" i="18"/>
  <c r="L223" i="18"/>
  <c r="W223" i="18"/>
  <c r="O223" i="18"/>
  <c r="V223" i="18"/>
  <c r="K223" i="18"/>
  <c r="U223" i="18"/>
  <c r="J223" i="18"/>
  <c r="I223" i="18"/>
  <c r="R223" i="18"/>
  <c r="H223" i="18"/>
  <c r="Q223" i="18"/>
  <c r="Y226" i="18"/>
  <c r="Q226" i="18"/>
  <c r="I226" i="18"/>
  <c r="T226" i="18"/>
  <c r="L226" i="18"/>
  <c r="X226" i="18"/>
  <c r="N226" i="18"/>
  <c r="W226" i="18"/>
  <c r="M226" i="18"/>
  <c r="V226" i="18"/>
  <c r="K226" i="18"/>
  <c r="U226" i="18"/>
  <c r="J226" i="18"/>
  <c r="H226" i="18"/>
  <c r="X267" i="18"/>
  <c r="M270" i="18"/>
  <c r="L270" i="18"/>
  <c r="K270" i="18"/>
  <c r="J270" i="18"/>
  <c r="I270" i="18"/>
  <c r="P270" i="18"/>
  <c r="H270" i="18"/>
  <c r="O270" i="18"/>
  <c r="O142" i="18"/>
  <c r="W142" i="18"/>
  <c r="N143" i="18"/>
  <c r="V143" i="18"/>
  <c r="AD143" i="18"/>
  <c r="O150" i="18"/>
  <c r="N151" i="18"/>
  <c r="O158" i="18"/>
  <c r="L164" i="18"/>
  <c r="I164" i="18"/>
  <c r="P164" i="18"/>
  <c r="L173" i="18"/>
  <c r="K173" i="18"/>
  <c r="H173" i="18"/>
  <c r="L189" i="18"/>
  <c r="S189" i="18"/>
  <c r="K189" i="18"/>
  <c r="R189" i="18"/>
  <c r="J189" i="18"/>
  <c r="Q189" i="18"/>
  <c r="I189" i="18"/>
  <c r="P189" i="18"/>
  <c r="H189" i="18"/>
  <c r="Y199" i="18"/>
  <c r="AB205" i="18"/>
  <c r="T205" i="18"/>
  <c r="L205" i="18"/>
  <c r="K205" i="18"/>
  <c r="Z205" i="18"/>
  <c r="R205" i="18"/>
  <c r="J205" i="18"/>
  <c r="Y205" i="18"/>
  <c r="Q205" i="18"/>
  <c r="I205" i="18"/>
  <c r="X205" i="18"/>
  <c r="P205" i="18"/>
  <c r="H205" i="18"/>
  <c r="AC205" i="18"/>
  <c r="N16" i="18"/>
  <c r="V16" i="18"/>
  <c r="M17" i="18"/>
  <c r="N24" i="18"/>
  <c r="M33" i="18"/>
  <c r="N40" i="18"/>
  <c r="M41" i="18"/>
  <c r="N48" i="18"/>
  <c r="M49" i="18"/>
  <c r="AC49" i="18"/>
  <c r="N56" i="18"/>
  <c r="V56" i="18"/>
  <c r="M57" i="18"/>
  <c r="U57" i="18"/>
  <c r="H142" i="18"/>
  <c r="P142" i="18"/>
  <c r="X142" i="18"/>
  <c r="O143" i="18"/>
  <c r="W143" i="18"/>
  <c r="N144" i="18"/>
  <c r="V144" i="18"/>
  <c r="AD144" i="18"/>
  <c r="M145" i="18"/>
  <c r="AC145" i="18"/>
  <c r="H150" i="18"/>
  <c r="P150" i="18"/>
  <c r="O151" i="18"/>
  <c r="N152" i="18"/>
  <c r="H158" i="18"/>
  <c r="I168" i="18"/>
  <c r="O169" i="18"/>
  <c r="L169" i="18"/>
  <c r="M172" i="18"/>
  <c r="T172" i="18"/>
  <c r="L172" i="18"/>
  <c r="Y172" i="18"/>
  <c r="Q172" i="18"/>
  <c r="I172" i="18"/>
  <c r="R172" i="18"/>
  <c r="T181" i="18"/>
  <c r="L181" i="18"/>
  <c r="K181" i="18"/>
  <c r="Q181" i="18"/>
  <c r="I181" i="18"/>
  <c r="P181" i="18"/>
  <c r="H181" i="18"/>
  <c r="V181" i="18"/>
  <c r="M188" i="18"/>
  <c r="L188" i="18"/>
  <c r="K188" i="18"/>
  <c r="R188" i="18"/>
  <c r="J188" i="18"/>
  <c r="Q188" i="18"/>
  <c r="I188" i="18"/>
  <c r="U204" i="18"/>
  <c r="M204" i="18"/>
  <c r="T204" i="18"/>
  <c r="L204" i="18"/>
  <c r="K204" i="18"/>
  <c r="Z204" i="18"/>
  <c r="R204" i="18"/>
  <c r="J204" i="18"/>
  <c r="Y204" i="18"/>
  <c r="Q204" i="18"/>
  <c r="I204" i="18"/>
  <c r="X204" i="18"/>
  <c r="M223" i="18"/>
  <c r="O226" i="18"/>
  <c r="R241" i="18"/>
  <c r="J241" i="18"/>
  <c r="Q241" i="18"/>
  <c r="I241" i="18"/>
  <c r="O241" i="18"/>
  <c r="M241" i="18"/>
  <c r="P241" i="18"/>
  <c r="N241" i="18"/>
  <c r="L241" i="18"/>
  <c r="K241" i="18"/>
  <c r="N270" i="18"/>
  <c r="M286" i="18"/>
  <c r="L286" i="18"/>
  <c r="K286" i="18"/>
  <c r="J286" i="18"/>
  <c r="I286" i="18"/>
  <c r="H286" i="18"/>
  <c r="Q300" i="18"/>
  <c r="I300" i="18"/>
  <c r="P300" i="18"/>
  <c r="H300" i="18"/>
  <c r="O300" i="18"/>
  <c r="N300" i="18"/>
  <c r="M300" i="18"/>
  <c r="L300" i="18"/>
  <c r="K300" i="18"/>
  <c r="J300" i="18"/>
  <c r="R300" i="18"/>
  <c r="O16" i="18"/>
  <c r="W16" i="18"/>
  <c r="N17" i="18"/>
  <c r="O24" i="18"/>
  <c r="N33" i="18"/>
  <c r="V33" i="18"/>
  <c r="O40" i="18"/>
  <c r="N41" i="18"/>
  <c r="O48" i="18"/>
  <c r="N49" i="18"/>
  <c r="V49" i="18"/>
  <c r="O56" i="18"/>
  <c r="W56" i="18"/>
  <c r="N57" i="18"/>
  <c r="V57" i="18"/>
  <c r="I142" i="18"/>
  <c r="Q142" i="18"/>
  <c r="H143" i="18"/>
  <c r="P143" i="18"/>
  <c r="O144" i="18"/>
  <c r="W144" i="18"/>
  <c r="N145" i="18"/>
  <c r="V145" i="18"/>
  <c r="I150" i="18"/>
  <c r="H151" i="18"/>
  <c r="P151" i="18"/>
  <c r="O152" i="18"/>
  <c r="N153" i="18"/>
  <c r="I158" i="18"/>
  <c r="H159" i="18"/>
  <c r="N161" i="18"/>
  <c r="H164" i="18"/>
  <c r="K165" i="18"/>
  <c r="P165" i="18"/>
  <c r="H165" i="18"/>
  <c r="J168" i="18"/>
  <c r="I173" i="18"/>
  <c r="W181" i="18"/>
  <c r="M189" i="18"/>
  <c r="K198" i="18"/>
  <c r="R198" i="18"/>
  <c r="J198" i="18"/>
  <c r="Q198" i="18"/>
  <c r="I198" i="18"/>
  <c r="P198" i="18"/>
  <c r="H198" i="18"/>
  <c r="O198" i="18"/>
  <c r="M205" i="18"/>
  <c r="K214" i="18"/>
  <c r="Z214" i="18"/>
  <c r="R214" i="18"/>
  <c r="J214" i="18"/>
  <c r="Y214" i="18"/>
  <c r="Q214" i="18"/>
  <c r="I214" i="18"/>
  <c r="X214" i="18"/>
  <c r="P214" i="18"/>
  <c r="H214" i="18"/>
  <c r="W214" i="18"/>
  <c r="O214" i="18"/>
  <c r="N223" i="18"/>
  <c r="Y225" i="18"/>
  <c r="P226" i="18"/>
  <c r="U230" i="18"/>
  <c r="M230" i="18"/>
  <c r="X230" i="18"/>
  <c r="P230" i="18"/>
  <c r="H230" i="18"/>
  <c r="Z230" i="18"/>
  <c r="O230" i="18"/>
  <c r="Y230" i="18"/>
  <c r="N230" i="18"/>
  <c r="W230" i="18"/>
  <c r="L230" i="18"/>
  <c r="V230" i="18"/>
  <c r="K230" i="18"/>
  <c r="T230" i="18"/>
  <c r="J230" i="18"/>
  <c r="L238" i="18"/>
  <c r="J238" i="18"/>
  <c r="H238" i="18"/>
  <c r="K238" i="18"/>
  <c r="AD245" i="18"/>
  <c r="X259" i="18"/>
  <c r="U262" i="18"/>
  <c r="M262" i="18"/>
  <c r="AB262" i="18"/>
  <c r="T262" i="18"/>
  <c r="L262" i="18"/>
  <c r="K262" i="18"/>
  <c r="Z262" i="18"/>
  <c r="R262" i="18"/>
  <c r="J262" i="18"/>
  <c r="Y262" i="18"/>
  <c r="Q262" i="18"/>
  <c r="I262" i="18"/>
  <c r="X262" i="18"/>
  <c r="P262" i="18"/>
  <c r="H262" i="18"/>
  <c r="W262" i="18"/>
  <c r="V262" i="18"/>
  <c r="O262" i="18"/>
  <c r="Z281" i="18"/>
  <c r="N167" i="18"/>
  <c r="K170" i="18"/>
  <c r="J171" i="18"/>
  <c r="R171" i="18"/>
  <c r="Z171" i="18"/>
  <c r="N175" i="18"/>
  <c r="M176" i="18"/>
  <c r="K178" i="18"/>
  <c r="J179" i="18"/>
  <c r="R179" i="18"/>
  <c r="Z179" i="18"/>
  <c r="N183" i="18"/>
  <c r="M184" i="18"/>
  <c r="L185" i="18"/>
  <c r="K186" i="18"/>
  <c r="J187" i="18"/>
  <c r="N191" i="18"/>
  <c r="M192" i="18"/>
  <c r="L193" i="18"/>
  <c r="T193" i="18"/>
  <c r="J195" i="18"/>
  <c r="R195" i="18"/>
  <c r="N199" i="18"/>
  <c r="V199" i="18"/>
  <c r="M200" i="18"/>
  <c r="L201" i="18"/>
  <c r="T201" i="18"/>
  <c r="J203" i="18"/>
  <c r="R203" i="18"/>
  <c r="Z203" i="18"/>
  <c r="N207" i="18"/>
  <c r="V207" i="18"/>
  <c r="M208" i="18"/>
  <c r="L209" i="18"/>
  <c r="T209" i="18"/>
  <c r="J211" i="18"/>
  <c r="R211" i="18"/>
  <c r="Z211" i="18"/>
  <c r="N215" i="18"/>
  <c r="V215" i="18"/>
  <c r="M216" i="18"/>
  <c r="L217" i="18"/>
  <c r="T217" i="18"/>
  <c r="J219" i="18"/>
  <c r="N220" i="18"/>
  <c r="K225" i="18"/>
  <c r="V225" i="18"/>
  <c r="H227" i="18"/>
  <c r="K227" i="18"/>
  <c r="N228" i="18"/>
  <c r="T239" i="18"/>
  <c r="L239" i="18"/>
  <c r="K239" i="18"/>
  <c r="Y239" i="18"/>
  <c r="Q239" i="18"/>
  <c r="I239" i="18"/>
  <c r="W239" i="18"/>
  <c r="O239" i="18"/>
  <c r="N247" i="18"/>
  <c r="T255" i="18"/>
  <c r="L255" i="18"/>
  <c r="K255" i="18"/>
  <c r="R255" i="18"/>
  <c r="J255" i="18"/>
  <c r="Q255" i="18"/>
  <c r="I255" i="18"/>
  <c r="P255" i="18"/>
  <c r="H255" i="18"/>
  <c r="W255" i="18"/>
  <c r="O255" i="18"/>
  <c r="AB263" i="18"/>
  <c r="T263" i="18"/>
  <c r="L263" i="18"/>
  <c r="S263" i="18"/>
  <c r="K263" i="18"/>
  <c r="Z263" i="18"/>
  <c r="R263" i="18"/>
  <c r="J263" i="18"/>
  <c r="Y263" i="18"/>
  <c r="Q263" i="18"/>
  <c r="I263" i="18"/>
  <c r="X263" i="18"/>
  <c r="P263" i="18"/>
  <c r="H263" i="18"/>
  <c r="W263" i="18"/>
  <c r="O263" i="18"/>
  <c r="L271" i="18"/>
  <c r="K271" i="18"/>
  <c r="R271" i="18"/>
  <c r="J271" i="18"/>
  <c r="Q271" i="18"/>
  <c r="I271" i="18"/>
  <c r="P271" i="18"/>
  <c r="H271" i="18"/>
  <c r="O271" i="18"/>
  <c r="T279" i="18"/>
  <c r="L279" i="18"/>
  <c r="S279" i="18"/>
  <c r="K279" i="18"/>
  <c r="R279" i="18"/>
  <c r="J279" i="18"/>
  <c r="Q279" i="18"/>
  <c r="I279" i="18"/>
  <c r="P279" i="18"/>
  <c r="H279" i="18"/>
  <c r="O279" i="18"/>
  <c r="L287" i="18"/>
  <c r="K287" i="18"/>
  <c r="J287" i="18"/>
  <c r="I287" i="18"/>
  <c r="P287" i="18"/>
  <c r="H287" i="18"/>
  <c r="O287" i="18"/>
  <c r="J295" i="18"/>
  <c r="I295" i="18"/>
  <c r="H295" i="18"/>
  <c r="AD349" i="18"/>
  <c r="N176" i="18"/>
  <c r="N184" i="18"/>
  <c r="M185" i="18"/>
  <c r="N192" i="18"/>
  <c r="M193" i="18"/>
  <c r="N200" i="18"/>
  <c r="V200" i="18"/>
  <c r="M201" i="18"/>
  <c r="N208" i="18"/>
  <c r="M209" i="18"/>
  <c r="U209" i="18"/>
  <c r="N216" i="18"/>
  <c r="M217" i="18"/>
  <c r="O220" i="18"/>
  <c r="R220" i="18"/>
  <c r="J220" i="18"/>
  <c r="P220" i="18"/>
  <c r="O228" i="18"/>
  <c r="R228" i="18"/>
  <c r="J228" i="18"/>
  <c r="P228" i="18"/>
  <c r="P247" i="18"/>
  <c r="AC316" i="18"/>
  <c r="AB316" i="18"/>
  <c r="T316" i="18"/>
  <c r="L316" i="18"/>
  <c r="S316" i="18"/>
  <c r="K316" i="18"/>
  <c r="Z316" i="18"/>
  <c r="R316" i="18"/>
  <c r="J316" i="18"/>
  <c r="Y316" i="18"/>
  <c r="Q316" i="18"/>
  <c r="I316" i="18"/>
  <c r="X316" i="18"/>
  <c r="P316" i="18"/>
  <c r="H316" i="18"/>
  <c r="W316" i="18"/>
  <c r="V316" i="18"/>
  <c r="O316" i="18"/>
  <c r="N316" i="18"/>
  <c r="M316" i="18"/>
  <c r="N185" i="18"/>
  <c r="N193" i="18"/>
  <c r="V193" i="18"/>
  <c r="N201" i="18"/>
  <c r="N209" i="18"/>
  <c r="V209" i="18"/>
  <c r="N217" i="18"/>
  <c r="V217" i="18"/>
  <c r="Y274" i="18"/>
  <c r="Y282" i="18"/>
  <c r="L315" i="18"/>
  <c r="K315" i="18"/>
  <c r="J315" i="18"/>
  <c r="I315" i="18"/>
  <c r="H315" i="18"/>
  <c r="I167" i="18"/>
  <c r="M171" i="18"/>
  <c r="U171" i="18"/>
  <c r="I175" i="18"/>
  <c r="H176" i="18"/>
  <c r="P176" i="18"/>
  <c r="M179" i="18"/>
  <c r="AC179" i="18"/>
  <c r="I183" i="18"/>
  <c r="Q183" i="18"/>
  <c r="H184" i="18"/>
  <c r="O185" i="18"/>
  <c r="N186" i="18"/>
  <c r="M187" i="18"/>
  <c r="I191" i="18"/>
  <c r="Q191" i="18"/>
  <c r="H192" i="18"/>
  <c r="P192" i="18"/>
  <c r="O193" i="18"/>
  <c r="W193" i="18"/>
  <c r="N194" i="18"/>
  <c r="V194" i="18"/>
  <c r="M195" i="18"/>
  <c r="I199" i="18"/>
  <c r="Q199" i="18"/>
  <c r="H200" i="18"/>
  <c r="P200" i="18"/>
  <c r="O201" i="18"/>
  <c r="N202" i="18"/>
  <c r="M203" i="18"/>
  <c r="U203" i="18"/>
  <c r="I207" i="18"/>
  <c r="Q207" i="18"/>
  <c r="H208" i="18"/>
  <c r="P208" i="18"/>
  <c r="O209" i="18"/>
  <c r="W209" i="18"/>
  <c r="N210" i="18"/>
  <c r="M211" i="18"/>
  <c r="I215" i="18"/>
  <c r="Q215" i="18"/>
  <c r="H216" i="18"/>
  <c r="P216" i="18"/>
  <c r="O217" i="18"/>
  <c r="W217" i="18"/>
  <c r="N218" i="18"/>
  <c r="V218" i="18"/>
  <c r="H220" i="18"/>
  <c r="O225" i="18"/>
  <c r="J227" i="18"/>
  <c r="H228" i="18"/>
  <c r="J239" i="18"/>
  <c r="Z239" i="18"/>
  <c r="P243" i="18"/>
  <c r="H243" i="18"/>
  <c r="O243" i="18"/>
  <c r="V243" i="18"/>
  <c r="U243" i="18"/>
  <c r="M243" i="18"/>
  <c r="K243" i="18"/>
  <c r="T243" i="18"/>
  <c r="N255" i="18"/>
  <c r="N263" i="18"/>
  <c r="N271" i="18"/>
  <c r="N279" i="18"/>
  <c r="N287" i="18"/>
  <c r="X306" i="18"/>
  <c r="N171" i="18"/>
  <c r="V171" i="18"/>
  <c r="I176" i="18"/>
  <c r="Q176" i="18"/>
  <c r="N179" i="18"/>
  <c r="V179" i="18"/>
  <c r="I184" i="18"/>
  <c r="H185" i="18"/>
  <c r="P185" i="18"/>
  <c r="N187" i="18"/>
  <c r="I192" i="18"/>
  <c r="Q192" i="18"/>
  <c r="H193" i="18"/>
  <c r="P193" i="18"/>
  <c r="N195" i="18"/>
  <c r="V195" i="18"/>
  <c r="I200" i="18"/>
  <c r="Q200" i="18"/>
  <c r="H201" i="18"/>
  <c r="P201" i="18"/>
  <c r="N203" i="18"/>
  <c r="V203" i="18"/>
  <c r="I208" i="18"/>
  <c r="Q208" i="18"/>
  <c r="H209" i="18"/>
  <c r="P209" i="18"/>
  <c r="N211" i="18"/>
  <c r="V211" i="18"/>
  <c r="I216" i="18"/>
  <c r="Q216" i="18"/>
  <c r="H217" i="18"/>
  <c r="P217" i="18"/>
  <c r="K219" i="18"/>
  <c r="I220" i="18"/>
  <c r="T220" i="18"/>
  <c r="Z225" i="18"/>
  <c r="R225" i="18"/>
  <c r="J225" i="18"/>
  <c r="AC225" i="18"/>
  <c r="M225" i="18"/>
  <c r="P225" i="18"/>
  <c r="I228" i="18"/>
  <c r="T228" i="18"/>
  <c r="T247" i="18"/>
  <c r="L247" i="18"/>
  <c r="K247" i="18"/>
  <c r="R247" i="18"/>
  <c r="J247" i="18"/>
  <c r="Q247" i="18"/>
  <c r="I247" i="18"/>
  <c r="O247" i="18"/>
  <c r="I221" i="18"/>
  <c r="Q221" i="18"/>
  <c r="N224" i="18"/>
  <c r="V224" i="18"/>
  <c r="I229" i="18"/>
  <c r="Q229" i="18"/>
  <c r="J236" i="18"/>
  <c r="R236" i="18"/>
  <c r="Z236" i="18"/>
  <c r="I237" i="18"/>
  <c r="Q237" i="18"/>
  <c r="N240" i="18"/>
  <c r="V240" i="18"/>
  <c r="L242" i="18"/>
  <c r="T242" i="18"/>
  <c r="J244" i="18"/>
  <c r="R244" i="18"/>
  <c r="I245" i="18"/>
  <c r="Q245" i="18"/>
  <c r="Y245" i="18"/>
  <c r="N248" i="18"/>
  <c r="V248" i="18"/>
  <c r="M249" i="18"/>
  <c r="L250" i="18"/>
  <c r="K251" i="18"/>
  <c r="J252" i="18"/>
  <c r="R252" i="18"/>
  <c r="I253" i="18"/>
  <c r="Q253" i="18"/>
  <c r="M257" i="18"/>
  <c r="AC257" i="18"/>
  <c r="K259" i="18"/>
  <c r="S259" i="18"/>
  <c r="J260" i="18"/>
  <c r="R260" i="18"/>
  <c r="Z260" i="18"/>
  <c r="I261" i="18"/>
  <c r="Q261" i="18"/>
  <c r="N264" i="18"/>
  <c r="V264" i="18"/>
  <c r="AD264" i="18"/>
  <c r="M265" i="18"/>
  <c r="U265" i="18"/>
  <c r="K267" i="18"/>
  <c r="J268" i="18"/>
  <c r="R268" i="18"/>
  <c r="Z268" i="18"/>
  <c r="I269" i="18"/>
  <c r="Q269" i="18"/>
  <c r="Y269" i="18"/>
  <c r="N272" i="18"/>
  <c r="V272" i="18"/>
  <c r="M273" i="18"/>
  <c r="L274" i="18"/>
  <c r="T274" i="18"/>
  <c r="AB274" i="18"/>
  <c r="K275" i="18"/>
  <c r="S275" i="18"/>
  <c r="J276" i="18"/>
  <c r="R276" i="18"/>
  <c r="Z276" i="18"/>
  <c r="N280" i="18"/>
  <c r="M281" i="18"/>
  <c r="U281" i="18"/>
  <c r="L282" i="18"/>
  <c r="T282" i="18"/>
  <c r="AB282" i="18"/>
  <c r="M289" i="18"/>
  <c r="L290" i="18"/>
  <c r="T290" i="18"/>
  <c r="K291" i="18"/>
  <c r="J292" i="18"/>
  <c r="R292" i="18"/>
  <c r="Z292" i="18"/>
  <c r="N296" i="18"/>
  <c r="V296" i="18"/>
  <c r="AD296" i="18"/>
  <c r="N297" i="18"/>
  <c r="L298" i="18"/>
  <c r="V298" i="18"/>
  <c r="L306" i="18"/>
  <c r="V306" i="18"/>
  <c r="M308" i="18"/>
  <c r="N309" i="18"/>
  <c r="U324" i="18"/>
  <c r="M324" i="18"/>
  <c r="T324" i="18"/>
  <c r="L324" i="18"/>
  <c r="K324" i="18"/>
  <c r="R324" i="18"/>
  <c r="J324" i="18"/>
  <c r="Q324" i="18"/>
  <c r="I324" i="18"/>
  <c r="P324" i="18"/>
  <c r="H324" i="18"/>
  <c r="M332" i="18"/>
  <c r="L332" i="18"/>
  <c r="K332" i="18"/>
  <c r="J332" i="18"/>
  <c r="I332" i="18"/>
  <c r="P332" i="18"/>
  <c r="H332" i="18"/>
  <c r="M340" i="18"/>
  <c r="L340" i="18"/>
  <c r="K340" i="18"/>
  <c r="J340" i="18"/>
  <c r="I340" i="18"/>
  <c r="H340" i="18"/>
  <c r="AC348" i="18"/>
  <c r="M348" i="18"/>
  <c r="AB348" i="18"/>
  <c r="T348" i="18"/>
  <c r="L348" i="18"/>
  <c r="K348" i="18"/>
  <c r="Z348" i="18"/>
  <c r="R348" i="18"/>
  <c r="J348" i="18"/>
  <c r="Y348" i="18"/>
  <c r="Q348" i="18"/>
  <c r="I348" i="18"/>
  <c r="X348" i="18"/>
  <c r="P348" i="18"/>
  <c r="H348" i="18"/>
  <c r="V349" i="18"/>
  <c r="L356" i="18"/>
  <c r="K356" i="18"/>
  <c r="J356" i="18"/>
  <c r="I356" i="18"/>
  <c r="H356" i="18"/>
  <c r="V357" i="18"/>
  <c r="N249" i="18"/>
  <c r="N257" i="18"/>
  <c r="V257" i="18"/>
  <c r="AD257" i="18"/>
  <c r="N265" i="18"/>
  <c r="V265" i="18"/>
  <c r="N273" i="18"/>
  <c r="N281" i="18"/>
  <c r="V281" i="18"/>
  <c r="N289" i="18"/>
  <c r="AB297" i="18"/>
  <c r="T297" i="18"/>
  <c r="L297" i="18"/>
  <c r="O297" i="18"/>
  <c r="Y297" i="18"/>
  <c r="P364" i="18"/>
  <c r="H364" i="18"/>
  <c r="T364" i="18"/>
  <c r="L364" i="18"/>
  <c r="N364" i="18"/>
  <c r="M364" i="18"/>
  <c r="K364" i="18"/>
  <c r="J364" i="18"/>
  <c r="I364" i="18"/>
  <c r="R364" i="18"/>
  <c r="L236" i="18"/>
  <c r="T236" i="18"/>
  <c r="AB236" i="18"/>
  <c r="N242" i="18"/>
  <c r="V242" i="18"/>
  <c r="L244" i="18"/>
  <c r="T244" i="18"/>
  <c r="O249" i="18"/>
  <c r="N250" i="18"/>
  <c r="M251" i="18"/>
  <c r="L252" i="18"/>
  <c r="T252" i="18"/>
  <c r="O257" i="18"/>
  <c r="W257" i="18"/>
  <c r="M259" i="18"/>
  <c r="U259" i="18"/>
  <c r="L260" i="18"/>
  <c r="T260" i="18"/>
  <c r="AB260" i="18"/>
  <c r="O265" i="18"/>
  <c r="W265" i="18"/>
  <c r="M267" i="18"/>
  <c r="AC267" i="18"/>
  <c r="L268" i="18"/>
  <c r="T268" i="18"/>
  <c r="AB268" i="18"/>
  <c r="O273" i="18"/>
  <c r="N274" i="18"/>
  <c r="V274" i="18"/>
  <c r="AD274" i="18"/>
  <c r="M275" i="18"/>
  <c r="U275" i="18"/>
  <c r="L276" i="18"/>
  <c r="T276" i="18"/>
  <c r="AB276" i="18"/>
  <c r="O281" i="18"/>
  <c r="W281" i="18"/>
  <c r="N282" i="18"/>
  <c r="V282" i="18"/>
  <c r="O289" i="18"/>
  <c r="N290" i="18"/>
  <c r="V290" i="18"/>
  <c r="M291" i="18"/>
  <c r="U291" i="18"/>
  <c r="AC291" i="18"/>
  <c r="L292" i="18"/>
  <c r="T292" i="18"/>
  <c r="AB292" i="18"/>
  <c r="P297" i="18"/>
  <c r="Z297" i="18"/>
  <c r="N298" i="18"/>
  <c r="K305" i="18"/>
  <c r="S309" i="18"/>
  <c r="K309" i="18"/>
  <c r="P309" i="18"/>
  <c r="H309" i="18"/>
  <c r="O309" i="18"/>
  <c r="R309" i="18"/>
  <c r="V376" i="18"/>
  <c r="H249" i="18"/>
  <c r="P249" i="18"/>
  <c r="N251" i="18"/>
  <c r="V251" i="18"/>
  <c r="H257" i="18"/>
  <c r="P257" i="18"/>
  <c r="X257" i="18"/>
  <c r="N259" i="18"/>
  <c r="V259" i="18"/>
  <c r="H265" i="18"/>
  <c r="P265" i="18"/>
  <c r="N267" i="18"/>
  <c r="V267" i="18"/>
  <c r="AD267" i="18"/>
  <c r="H273" i="18"/>
  <c r="P273" i="18"/>
  <c r="N275" i="18"/>
  <c r="V275" i="18"/>
  <c r="H281" i="18"/>
  <c r="P281" i="18"/>
  <c r="X281" i="18"/>
  <c r="H289" i="18"/>
  <c r="P289" i="18"/>
  <c r="N291" i="18"/>
  <c r="V291" i="18"/>
  <c r="AD291" i="18"/>
  <c r="H297" i="18"/>
  <c r="Q297" i="18"/>
  <c r="AC297" i="18"/>
  <c r="L317" i="18"/>
  <c r="K317" i="18"/>
  <c r="J317" i="18"/>
  <c r="I317" i="18"/>
  <c r="H317" i="18"/>
  <c r="L325" i="18"/>
  <c r="K325" i="18"/>
  <c r="J325" i="18"/>
  <c r="I325" i="18"/>
  <c r="P325" i="18"/>
  <c r="H325" i="18"/>
  <c r="O325" i="18"/>
  <c r="L333" i="18"/>
  <c r="K333" i="18"/>
  <c r="J333" i="18"/>
  <c r="I333" i="18"/>
  <c r="H333" i="18"/>
  <c r="L341" i="18"/>
  <c r="K341" i="18"/>
  <c r="J341" i="18"/>
  <c r="I341" i="18"/>
  <c r="P341" i="18"/>
  <c r="H341" i="18"/>
  <c r="O341" i="18"/>
  <c r="AB349" i="18"/>
  <c r="T349" i="18"/>
  <c r="L349" i="18"/>
  <c r="K349" i="18"/>
  <c r="Z349" i="18"/>
  <c r="R349" i="18"/>
  <c r="J349" i="18"/>
  <c r="Y349" i="18"/>
  <c r="Q349" i="18"/>
  <c r="I349" i="18"/>
  <c r="X349" i="18"/>
  <c r="P349" i="18"/>
  <c r="H349" i="18"/>
  <c r="W349" i="18"/>
  <c r="O349" i="18"/>
  <c r="AB357" i="18"/>
  <c r="T357" i="18"/>
  <c r="L357" i="18"/>
  <c r="S357" i="18"/>
  <c r="K357" i="18"/>
  <c r="Z357" i="18"/>
  <c r="R357" i="18"/>
  <c r="J357" i="18"/>
  <c r="Y357" i="18"/>
  <c r="Q357" i="18"/>
  <c r="I357" i="18"/>
  <c r="X357" i="18"/>
  <c r="P357" i="18"/>
  <c r="H357" i="18"/>
  <c r="W357" i="18"/>
  <c r="O357" i="18"/>
  <c r="O364" i="18"/>
  <c r="N236" i="18"/>
  <c r="V236" i="18"/>
  <c r="H242" i="18"/>
  <c r="P242" i="18"/>
  <c r="X242" i="18"/>
  <c r="N244" i="18"/>
  <c r="V244" i="18"/>
  <c r="I249" i="18"/>
  <c r="H250" i="18"/>
  <c r="P250" i="18"/>
  <c r="O251" i="18"/>
  <c r="W251" i="18"/>
  <c r="N252" i="18"/>
  <c r="V252" i="18"/>
  <c r="I257" i="18"/>
  <c r="Q257" i="18"/>
  <c r="Y257" i="18"/>
  <c r="H258" i="18"/>
  <c r="O259" i="18"/>
  <c r="W259" i="18"/>
  <c r="N260" i="18"/>
  <c r="V260" i="18"/>
  <c r="I265" i="18"/>
  <c r="Q265" i="18"/>
  <c r="H266" i="18"/>
  <c r="O267" i="18"/>
  <c r="W267" i="18"/>
  <c r="N268" i="18"/>
  <c r="V268" i="18"/>
  <c r="AD268" i="18"/>
  <c r="I273" i="18"/>
  <c r="Q273" i="18"/>
  <c r="H274" i="18"/>
  <c r="P274" i="18"/>
  <c r="X274" i="18"/>
  <c r="O275" i="18"/>
  <c r="W275" i="18"/>
  <c r="N276" i="18"/>
  <c r="V276" i="18"/>
  <c r="AD276" i="18"/>
  <c r="I281" i="18"/>
  <c r="Q281" i="18"/>
  <c r="Y281" i="18"/>
  <c r="H282" i="18"/>
  <c r="P282" i="18"/>
  <c r="X282" i="18"/>
  <c r="I289" i="18"/>
  <c r="Q289" i="18"/>
  <c r="H290" i="18"/>
  <c r="P290" i="18"/>
  <c r="O291" i="18"/>
  <c r="W291" i="18"/>
  <c r="N292" i="18"/>
  <c r="V292" i="18"/>
  <c r="I297" i="18"/>
  <c r="R297" i="18"/>
  <c r="AD297" i="18"/>
  <c r="S298" i="18"/>
  <c r="K298" i="18"/>
  <c r="R298" i="18"/>
  <c r="J298" i="18"/>
  <c r="P298" i="18"/>
  <c r="AD303" i="18"/>
  <c r="H305" i="18"/>
  <c r="S306" i="18"/>
  <c r="K306" i="18"/>
  <c r="R306" i="18"/>
  <c r="J306" i="18"/>
  <c r="P306" i="18"/>
  <c r="L308" i="18"/>
  <c r="Q308" i="18"/>
  <c r="I308" i="18"/>
  <c r="P308" i="18"/>
  <c r="H308" i="18"/>
  <c r="S308" i="18"/>
  <c r="I309" i="18"/>
  <c r="Q364" i="18"/>
  <c r="N221" i="18"/>
  <c r="V221" i="18"/>
  <c r="K224" i="18"/>
  <c r="N229" i="18"/>
  <c r="K232" i="18"/>
  <c r="O236" i="18"/>
  <c r="W236" i="18"/>
  <c r="N237" i="18"/>
  <c r="K240" i="18"/>
  <c r="I242" i="18"/>
  <c r="Q242" i="18"/>
  <c r="O244" i="18"/>
  <c r="W244" i="18"/>
  <c r="N245" i="18"/>
  <c r="V245" i="18"/>
  <c r="K248" i="18"/>
  <c r="J249" i="18"/>
  <c r="I250" i="18"/>
  <c r="Q250" i="18"/>
  <c r="H251" i="18"/>
  <c r="P251" i="18"/>
  <c r="O252" i="18"/>
  <c r="W252" i="18"/>
  <c r="N253" i="18"/>
  <c r="V253" i="18"/>
  <c r="J257" i="18"/>
  <c r="R257" i="18"/>
  <c r="I258" i="18"/>
  <c r="H259" i="18"/>
  <c r="P259" i="18"/>
  <c r="O260" i="18"/>
  <c r="W260" i="18"/>
  <c r="N261" i="18"/>
  <c r="K264" i="18"/>
  <c r="J265" i="18"/>
  <c r="R265" i="18"/>
  <c r="I266" i="18"/>
  <c r="H267" i="18"/>
  <c r="P267" i="18"/>
  <c r="O268" i="18"/>
  <c r="W268" i="18"/>
  <c r="N269" i="18"/>
  <c r="V269" i="18"/>
  <c r="K272" i="18"/>
  <c r="J273" i="18"/>
  <c r="R273" i="18"/>
  <c r="I274" i="18"/>
  <c r="Q274" i="18"/>
  <c r="H275" i="18"/>
  <c r="P275" i="18"/>
  <c r="O276" i="18"/>
  <c r="W276" i="18"/>
  <c r="K280" i="18"/>
  <c r="J281" i="18"/>
  <c r="R281" i="18"/>
  <c r="I282" i="18"/>
  <c r="Q282" i="18"/>
  <c r="N285" i="18"/>
  <c r="K288" i="18"/>
  <c r="J289" i="18"/>
  <c r="I290" i="18"/>
  <c r="Q290" i="18"/>
  <c r="H291" i="18"/>
  <c r="P291" i="18"/>
  <c r="O292" i="18"/>
  <c r="W292" i="18"/>
  <c r="N293" i="18"/>
  <c r="K296" i="18"/>
  <c r="J297" i="18"/>
  <c r="Q298" i="18"/>
  <c r="J299" i="18"/>
  <c r="I299" i="18"/>
  <c r="P299" i="18"/>
  <c r="I305" i="18"/>
  <c r="Q306" i="18"/>
  <c r="J307" i="18"/>
  <c r="I307" i="18"/>
  <c r="P307" i="18"/>
  <c r="J309" i="18"/>
  <c r="M317" i="18"/>
  <c r="M325" i="18"/>
  <c r="M333" i="18"/>
  <c r="M341" i="18"/>
  <c r="X344" i="18"/>
  <c r="W348" i="18"/>
  <c r="M349" i="18"/>
  <c r="X352" i="18"/>
  <c r="M357" i="18"/>
  <c r="K369" i="18"/>
  <c r="Q369" i="18"/>
  <c r="I369" i="18"/>
  <c r="P369" i="18"/>
  <c r="H369" i="18"/>
  <c r="O369" i="18"/>
  <c r="N369" i="18"/>
  <c r="M369" i="18"/>
  <c r="L369" i="18"/>
  <c r="J369" i="18"/>
  <c r="N302" i="18"/>
  <c r="V302" i="18"/>
  <c r="M303" i="18"/>
  <c r="U303" i="18"/>
  <c r="AC303" i="18"/>
  <c r="N310" i="18"/>
  <c r="V310" i="18"/>
  <c r="AD310" i="18"/>
  <c r="M311" i="18"/>
  <c r="L312" i="18"/>
  <c r="K313" i="18"/>
  <c r="S313" i="18"/>
  <c r="J314" i="18"/>
  <c r="R314" i="18"/>
  <c r="N318" i="18"/>
  <c r="M319" i="18"/>
  <c r="L320" i="18"/>
  <c r="K321" i="18"/>
  <c r="J322" i="18"/>
  <c r="R322" i="18"/>
  <c r="I323" i="18"/>
  <c r="Q323" i="18"/>
  <c r="N326" i="18"/>
  <c r="M327" i="18"/>
  <c r="K329" i="18"/>
  <c r="J330" i="18"/>
  <c r="R330" i="18"/>
  <c r="I331" i="18"/>
  <c r="N334" i="18"/>
  <c r="M335" i="18"/>
  <c r="L336" i="18"/>
  <c r="K337" i="18"/>
  <c r="J338" i="18"/>
  <c r="R338" i="18"/>
  <c r="I339" i="18"/>
  <c r="Q339" i="18"/>
  <c r="N342" i="18"/>
  <c r="M343" i="18"/>
  <c r="L344" i="18"/>
  <c r="T344" i="18"/>
  <c r="AB344" i="18"/>
  <c r="K345" i="18"/>
  <c r="J346" i="18"/>
  <c r="R346" i="18"/>
  <c r="Z346" i="18"/>
  <c r="I347" i="18"/>
  <c r="Q347" i="18"/>
  <c r="Y347" i="18"/>
  <c r="M351" i="18"/>
  <c r="AC351" i="18"/>
  <c r="L352" i="18"/>
  <c r="T352" i="18"/>
  <c r="AB352" i="18"/>
  <c r="K353" i="18"/>
  <c r="J354" i="18"/>
  <c r="R354" i="18"/>
  <c r="Z354" i="18"/>
  <c r="I355" i="18"/>
  <c r="Q355" i="18"/>
  <c r="N358" i="18"/>
  <c r="M359" i="18"/>
  <c r="M360" i="18"/>
  <c r="K361" i="18"/>
  <c r="O361" i="18"/>
  <c r="I362" i="18"/>
  <c r="M363" i="18"/>
  <c r="N365" i="18"/>
  <c r="O367" i="18"/>
  <c r="M368" i="18"/>
  <c r="M376" i="18"/>
  <c r="O302" i="18"/>
  <c r="W302" i="18"/>
  <c r="N303" i="18"/>
  <c r="V303" i="18"/>
  <c r="O310" i="18"/>
  <c r="W310" i="18"/>
  <c r="N311" i="18"/>
  <c r="M312" i="18"/>
  <c r="L313" i="18"/>
  <c r="T313" i="18"/>
  <c r="K314" i="18"/>
  <c r="N319" i="18"/>
  <c r="M320" i="18"/>
  <c r="L321" i="18"/>
  <c r="K322" i="18"/>
  <c r="J323" i="18"/>
  <c r="R323" i="18"/>
  <c r="O326" i="18"/>
  <c r="N327" i="18"/>
  <c r="L329" i="18"/>
  <c r="K330" i="18"/>
  <c r="J331" i="18"/>
  <c r="O334" i="18"/>
  <c r="N335" i="18"/>
  <c r="M336" i="18"/>
  <c r="L337" i="18"/>
  <c r="K338" i="18"/>
  <c r="J339" i="18"/>
  <c r="R339" i="18"/>
  <c r="O342" i="18"/>
  <c r="N343" i="18"/>
  <c r="M344" i="18"/>
  <c r="U344" i="18"/>
  <c r="AC344" i="18"/>
  <c r="L345" i="18"/>
  <c r="T345" i="18"/>
  <c r="AB345" i="18"/>
  <c r="K346" i="18"/>
  <c r="J347" i="18"/>
  <c r="R347" i="18"/>
  <c r="Z347" i="18"/>
  <c r="N351" i="18"/>
  <c r="V351" i="18"/>
  <c r="M352" i="18"/>
  <c r="U352" i="18"/>
  <c r="L353" i="18"/>
  <c r="K354" i="18"/>
  <c r="J355" i="18"/>
  <c r="R355" i="18"/>
  <c r="O358" i="18"/>
  <c r="N359" i="18"/>
  <c r="N360" i="18"/>
  <c r="K362" i="18"/>
  <c r="N363" i="18"/>
  <c r="O365" i="18"/>
  <c r="K365" i="18"/>
  <c r="P365" i="18"/>
  <c r="P367" i="18"/>
  <c r="N368" i="18"/>
  <c r="N376" i="18"/>
  <c r="N312" i="18"/>
  <c r="M313" i="18"/>
  <c r="N320" i="18"/>
  <c r="M321" i="18"/>
  <c r="K323" i="18"/>
  <c r="M329" i="18"/>
  <c r="K331" i="18"/>
  <c r="N336" i="18"/>
  <c r="M337" i="18"/>
  <c r="K339" i="18"/>
  <c r="N344" i="18"/>
  <c r="V344" i="18"/>
  <c r="M345" i="18"/>
  <c r="U345" i="18"/>
  <c r="K347" i="18"/>
  <c r="S347" i="18"/>
  <c r="N352" i="18"/>
  <c r="V352" i="18"/>
  <c r="M353" i="18"/>
  <c r="K355" i="18"/>
  <c r="S355" i="18"/>
  <c r="L360" i="18"/>
  <c r="O360" i="18"/>
  <c r="L362" i="18"/>
  <c r="Q363" i="18"/>
  <c r="I363" i="18"/>
  <c r="O363" i="18"/>
  <c r="O368" i="18"/>
  <c r="O312" i="18"/>
  <c r="N313" i="18"/>
  <c r="O320" i="18"/>
  <c r="N321" i="18"/>
  <c r="L323" i="18"/>
  <c r="N329" i="18"/>
  <c r="L331" i="18"/>
  <c r="O336" i="18"/>
  <c r="N337" i="18"/>
  <c r="L339" i="18"/>
  <c r="O344" i="18"/>
  <c r="W344" i="18"/>
  <c r="N345" i="18"/>
  <c r="V345" i="18"/>
  <c r="L347" i="18"/>
  <c r="T347" i="18"/>
  <c r="AB347" i="18"/>
  <c r="O352" i="18"/>
  <c r="W352" i="18"/>
  <c r="N353" i="18"/>
  <c r="L355" i="18"/>
  <c r="T355" i="18"/>
  <c r="P360" i="18"/>
  <c r="M362" i="18"/>
  <c r="P363" i="18"/>
  <c r="M367" i="18"/>
  <c r="K367" i="18"/>
  <c r="J367" i="18"/>
  <c r="Q367" i="18"/>
  <c r="I367" i="18"/>
  <c r="S368" i="18"/>
  <c r="H312" i="18"/>
  <c r="P312" i="18"/>
  <c r="O313" i="18"/>
  <c r="N314" i="18"/>
  <c r="H320" i="18"/>
  <c r="P320" i="18"/>
  <c r="O321" i="18"/>
  <c r="N322" i="18"/>
  <c r="M323" i="18"/>
  <c r="H328" i="18"/>
  <c r="O329" i="18"/>
  <c r="N330" i="18"/>
  <c r="M331" i="18"/>
  <c r="H336" i="18"/>
  <c r="P336" i="18"/>
  <c r="O337" i="18"/>
  <c r="N338" i="18"/>
  <c r="M339" i="18"/>
  <c r="H344" i="18"/>
  <c r="P344" i="18"/>
  <c r="O345" i="18"/>
  <c r="W345" i="18"/>
  <c r="N346" i="18"/>
  <c r="V346" i="18"/>
  <c r="M347" i="18"/>
  <c r="H352" i="18"/>
  <c r="P352" i="18"/>
  <c r="O353" i="18"/>
  <c r="N354" i="18"/>
  <c r="V354" i="18"/>
  <c r="M355" i="18"/>
  <c r="H360" i="18"/>
  <c r="Q360" i="18"/>
  <c r="N362" i="18"/>
  <c r="H363" i="18"/>
  <c r="N323" i="18"/>
  <c r="N331" i="18"/>
  <c r="N339" i="18"/>
  <c r="N347" i="18"/>
  <c r="V347" i="18"/>
  <c r="N355" i="18"/>
  <c r="V355" i="18"/>
  <c r="R362" i="18"/>
  <c r="J362" i="18"/>
  <c r="O362" i="18"/>
  <c r="L368" i="18"/>
  <c r="R368" i="18"/>
  <c r="J368" i="18"/>
  <c r="Q368" i="18"/>
  <c r="I368" i="18"/>
  <c r="P368" i="18"/>
  <c r="H368" i="18"/>
  <c r="AB376" i="18"/>
  <c r="T376" i="18"/>
  <c r="L376" i="18"/>
  <c r="Z376" i="18"/>
  <c r="R376" i="18"/>
  <c r="J376" i="18"/>
  <c r="Y376" i="18"/>
  <c r="Q376" i="18"/>
  <c r="I376" i="18"/>
  <c r="X376" i="18"/>
  <c r="P376" i="18"/>
  <c r="H376" i="18"/>
  <c r="W376" i="18"/>
  <c r="O376" i="18"/>
  <c r="AC483" i="18"/>
  <c r="N370" i="18"/>
  <c r="M371" i="18"/>
  <c r="N371" i="18"/>
  <c r="V371" i="18"/>
  <c r="Z522" i="18"/>
  <c r="O371" i="18"/>
  <c r="Y479" i="18"/>
  <c r="H480" i="18"/>
  <c r="M480" i="18"/>
  <c r="L480" i="18"/>
  <c r="K480" i="18"/>
  <c r="J480" i="18"/>
  <c r="I480" i="18"/>
  <c r="Y519" i="18"/>
  <c r="Y508" i="18"/>
  <c r="N366" i="18"/>
  <c r="J370" i="18"/>
  <c r="R370" i="18"/>
  <c r="I371" i="18"/>
  <c r="Q371" i="18"/>
  <c r="M476" i="18"/>
  <c r="L477" i="18"/>
  <c r="T477" i="18"/>
  <c r="K478" i="18"/>
  <c r="J479" i="18"/>
  <c r="R479" i="18"/>
  <c r="Z479" i="18"/>
  <c r="H481" i="18"/>
  <c r="P481" i="18"/>
  <c r="O482" i="18"/>
  <c r="N483" i="18"/>
  <c r="V483" i="18"/>
  <c r="AD483" i="18"/>
  <c r="L485" i="18"/>
  <c r="T485" i="18"/>
  <c r="K486" i="18"/>
  <c r="S486" i="18"/>
  <c r="J487" i="18"/>
  <c r="R487" i="18"/>
  <c r="I488" i="18"/>
  <c r="Q488" i="18"/>
  <c r="H489" i="18"/>
  <c r="P489" i="18"/>
  <c r="O490" i="18"/>
  <c r="N491" i="18"/>
  <c r="M492" i="18"/>
  <c r="L493" i="18"/>
  <c r="T493" i="18"/>
  <c r="J495" i="18"/>
  <c r="R495" i="18"/>
  <c r="H497" i="18"/>
  <c r="P497" i="18"/>
  <c r="N499" i="18"/>
  <c r="M500" i="18"/>
  <c r="L501" i="18"/>
  <c r="T501" i="18"/>
  <c r="K502" i="18"/>
  <c r="T502" i="18"/>
  <c r="I508" i="18"/>
  <c r="T508" i="18"/>
  <c r="AD508" i="18"/>
  <c r="O510" i="18"/>
  <c r="K511" i="18"/>
  <c r="M513" i="18"/>
  <c r="R513" i="18"/>
  <c r="J513" i="18"/>
  <c r="P513" i="18"/>
  <c r="O518" i="18"/>
  <c r="K519" i="18"/>
  <c r="V519" i="18"/>
  <c r="M521" i="18"/>
  <c r="R521" i="18"/>
  <c r="J521" i="18"/>
  <c r="P521" i="18"/>
  <c r="N522" i="18"/>
  <c r="X522" i="18"/>
  <c r="Y566" i="18"/>
  <c r="Y574" i="18"/>
  <c r="N476" i="18"/>
  <c r="M477" i="18"/>
  <c r="U477" i="18"/>
  <c r="L478" i="18"/>
  <c r="K479" i="18"/>
  <c r="S479" i="18"/>
  <c r="I481" i="18"/>
  <c r="Q481" i="18"/>
  <c r="M485" i="18"/>
  <c r="L486" i="18"/>
  <c r="T486" i="18"/>
  <c r="K487" i="18"/>
  <c r="S487" i="18"/>
  <c r="J488" i="18"/>
  <c r="R488" i="18"/>
  <c r="I489" i="18"/>
  <c r="Q489" i="18"/>
  <c r="N492" i="18"/>
  <c r="M493" i="18"/>
  <c r="U493" i="18"/>
  <c r="K495" i="18"/>
  <c r="S495" i="18"/>
  <c r="I497" i="18"/>
  <c r="Q497" i="18"/>
  <c r="N500" i="18"/>
  <c r="M501" i="18"/>
  <c r="U501" i="18"/>
  <c r="L502" i="18"/>
  <c r="U502" i="18"/>
  <c r="K508" i="18"/>
  <c r="U508" i="18"/>
  <c r="P510" i="18"/>
  <c r="H510" i="18"/>
  <c r="M510" i="18"/>
  <c r="Q510" i="18"/>
  <c r="M511" i="18"/>
  <c r="P518" i="18"/>
  <c r="H518" i="18"/>
  <c r="U518" i="18"/>
  <c r="M518" i="18"/>
  <c r="Q518" i="18"/>
  <c r="M519" i="18"/>
  <c r="X519" i="18"/>
  <c r="O522" i="18"/>
  <c r="Y579" i="18"/>
  <c r="N477" i="18"/>
  <c r="V477" i="18"/>
  <c r="M478" i="18"/>
  <c r="J481" i="18"/>
  <c r="N485" i="18"/>
  <c r="M486" i="18"/>
  <c r="U486" i="18"/>
  <c r="K488" i="18"/>
  <c r="S488" i="18"/>
  <c r="J489" i="18"/>
  <c r="R489" i="18"/>
  <c r="N493" i="18"/>
  <c r="V493" i="18"/>
  <c r="J497" i="18"/>
  <c r="R497" i="18"/>
  <c r="N501" i="18"/>
  <c r="V501" i="18"/>
  <c r="M502" i="18"/>
  <c r="V502" i="18"/>
  <c r="L508" i="18"/>
  <c r="V508" i="18"/>
  <c r="N511" i="18"/>
  <c r="L514" i="18"/>
  <c r="I514" i="18"/>
  <c r="N519" i="18"/>
  <c r="AB522" i="18"/>
  <c r="T522" i="18"/>
  <c r="L522" i="18"/>
  <c r="Y522" i="18"/>
  <c r="Q522" i="18"/>
  <c r="I522" i="18"/>
  <c r="P522" i="18"/>
  <c r="N478" i="18"/>
  <c r="K481" i="18"/>
  <c r="N486" i="18"/>
  <c r="V486" i="18"/>
  <c r="L488" i="18"/>
  <c r="K489" i="18"/>
  <c r="S489" i="18"/>
  <c r="K497" i="18"/>
  <c r="S497" i="18"/>
  <c r="P502" i="18"/>
  <c r="N502" i="18"/>
  <c r="M508" i="18"/>
  <c r="X508" i="18"/>
  <c r="O511" i="18"/>
  <c r="T511" i="18"/>
  <c r="L511" i="18"/>
  <c r="P511" i="18"/>
  <c r="W519" i="18"/>
  <c r="O519" i="18"/>
  <c r="AB519" i="18"/>
  <c r="T519" i="18"/>
  <c r="L519" i="18"/>
  <c r="P519" i="18"/>
  <c r="Z519" i="18"/>
  <c r="Y565" i="18"/>
  <c r="Y581" i="18"/>
  <c r="H477" i="18"/>
  <c r="P477" i="18"/>
  <c r="O478" i="18"/>
  <c r="N479" i="18"/>
  <c r="V479" i="18"/>
  <c r="L481" i="18"/>
  <c r="H485" i="18"/>
  <c r="P485" i="18"/>
  <c r="O486" i="18"/>
  <c r="W486" i="18"/>
  <c r="N487" i="18"/>
  <c r="M488" i="18"/>
  <c r="L489" i="18"/>
  <c r="T489" i="18"/>
  <c r="H493" i="18"/>
  <c r="P493" i="18"/>
  <c r="X493" i="18"/>
  <c r="N495" i="18"/>
  <c r="L497" i="18"/>
  <c r="T497" i="18"/>
  <c r="H501" i="18"/>
  <c r="P501" i="18"/>
  <c r="O502" i="18"/>
  <c r="N508" i="18"/>
  <c r="Q511" i="18"/>
  <c r="H514" i="18"/>
  <c r="Q519" i="18"/>
  <c r="H522" i="18"/>
  <c r="S522" i="18"/>
  <c r="AD522" i="18"/>
  <c r="N488" i="18"/>
  <c r="Z508" i="18"/>
  <c r="R508" i="18"/>
  <c r="J508" i="18"/>
  <c r="AE508" i="18"/>
  <c r="W508" i="18"/>
  <c r="O508" i="18"/>
  <c r="P508" i="18"/>
  <c r="AA508" i="18"/>
  <c r="W575" i="18"/>
  <c r="W583" i="18"/>
  <c r="N481" i="18"/>
  <c r="O488" i="18"/>
  <c r="N489" i="18"/>
  <c r="V489" i="18"/>
  <c r="N497" i="18"/>
  <c r="Q508" i="18"/>
  <c r="AB508" i="18"/>
  <c r="L476" i="18"/>
  <c r="K477" i="18"/>
  <c r="S477" i="18"/>
  <c r="J478" i="18"/>
  <c r="R478" i="18"/>
  <c r="I479" i="18"/>
  <c r="Q479" i="18"/>
  <c r="O481" i="18"/>
  <c r="N482" i="18"/>
  <c r="M483" i="18"/>
  <c r="U483" i="18"/>
  <c r="K485" i="18"/>
  <c r="S485" i="18"/>
  <c r="J486" i="18"/>
  <c r="R486" i="18"/>
  <c r="I487" i="18"/>
  <c r="Q487" i="18"/>
  <c r="H488" i="18"/>
  <c r="P488" i="18"/>
  <c r="O489" i="18"/>
  <c r="N490" i="18"/>
  <c r="V490" i="18"/>
  <c r="M491" i="18"/>
  <c r="L492" i="18"/>
  <c r="K493" i="18"/>
  <c r="S493" i="18"/>
  <c r="J494" i="18"/>
  <c r="I495" i="18"/>
  <c r="Q495" i="18"/>
  <c r="H496" i="18"/>
  <c r="O497" i="18"/>
  <c r="N498" i="18"/>
  <c r="V498" i="18"/>
  <c r="M499" i="18"/>
  <c r="L500" i="18"/>
  <c r="K501" i="18"/>
  <c r="S501" i="18"/>
  <c r="J502" i="18"/>
  <c r="S502" i="18"/>
  <c r="H508" i="18"/>
  <c r="S508" i="18"/>
  <c r="AC508" i="18"/>
  <c r="N510" i="18"/>
  <c r="J511" i="18"/>
  <c r="U511" i="18"/>
  <c r="O513" i="18"/>
  <c r="Y513" i="18"/>
  <c r="N518" i="18"/>
  <c r="J519" i="18"/>
  <c r="U519" i="18"/>
  <c r="O521" i="18"/>
  <c r="M522" i="18"/>
  <c r="W522" i="18"/>
  <c r="L565" i="18"/>
  <c r="W565" i="18"/>
  <c r="I566" i="18"/>
  <c r="U566" i="18"/>
  <c r="Z568" i="18"/>
  <c r="R568" i="18"/>
  <c r="J568" i="18"/>
  <c r="X568" i="18"/>
  <c r="P568" i="18"/>
  <c r="H568" i="18"/>
  <c r="Q568" i="18"/>
  <c r="AB568" i="18"/>
  <c r="N569" i="18"/>
  <c r="I571" i="18"/>
  <c r="I574" i="18"/>
  <c r="U574" i="18"/>
  <c r="R576" i="18"/>
  <c r="J576" i="18"/>
  <c r="P576" i="18"/>
  <c r="H576" i="18"/>
  <c r="Q576" i="18"/>
  <c r="N577" i="18"/>
  <c r="I579" i="18"/>
  <c r="S579" i="18"/>
  <c r="L581" i="18"/>
  <c r="W581" i="18"/>
  <c r="I582" i="18"/>
  <c r="U582" i="18"/>
  <c r="R584" i="18"/>
  <c r="J584" i="18"/>
  <c r="P584" i="18"/>
  <c r="H584" i="18"/>
  <c r="Q584" i="18"/>
  <c r="P585" i="18"/>
  <c r="H587" i="18"/>
  <c r="Q643" i="18"/>
  <c r="N565" i="18"/>
  <c r="X565" i="18"/>
  <c r="I569" i="18"/>
  <c r="O569" i="18"/>
  <c r="Q577" i="18"/>
  <c r="I577" i="18"/>
  <c r="W577" i="18"/>
  <c r="O577" i="18"/>
  <c r="P577" i="18"/>
  <c r="N581" i="18"/>
  <c r="X581" i="18"/>
  <c r="Q585" i="18"/>
  <c r="I585" i="18"/>
  <c r="O585" i="18"/>
  <c r="L585" i="18"/>
  <c r="R585" i="18"/>
  <c r="I587" i="18"/>
  <c r="AB640" i="18"/>
  <c r="O565" i="18"/>
  <c r="O581" i="18"/>
  <c r="K587" i="18"/>
  <c r="AC565" i="18"/>
  <c r="U565" i="18"/>
  <c r="M565" i="18"/>
  <c r="S565" i="18"/>
  <c r="K565" i="18"/>
  <c r="P565" i="18"/>
  <c r="Z565" i="18"/>
  <c r="X570" i="18"/>
  <c r="X578" i="18"/>
  <c r="AC581" i="18"/>
  <c r="U581" i="18"/>
  <c r="M581" i="18"/>
  <c r="S581" i="18"/>
  <c r="K581" i="18"/>
  <c r="P581" i="18"/>
  <c r="Z581" i="18"/>
  <c r="L587" i="18"/>
  <c r="X634" i="18"/>
  <c r="O638" i="18"/>
  <c r="I638" i="18"/>
  <c r="H638" i="18"/>
  <c r="P638" i="18"/>
  <c r="M638" i="18"/>
  <c r="L638" i="18"/>
  <c r="K638" i="18"/>
  <c r="J638" i="18"/>
  <c r="K512" i="18"/>
  <c r="S512" i="18"/>
  <c r="N517" i="18"/>
  <c r="Q565" i="18"/>
  <c r="AB565" i="18"/>
  <c r="O566" i="18"/>
  <c r="L568" i="18"/>
  <c r="V568" i="18"/>
  <c r="J569" i="18"/>
  <c r="O574" i="18"/>
  <c r="M575" i="18"/>
  <c r="L576" i="18"/>
  <c r="J577" i="18"/>
  <c r="T577" i="18"/>
  <c r="N579" i="18"/>
  <c r="Q581" i="18"/>
  <c r="AB581" i="18"/>
  <c r="O582" i="18"/>
  <c r="M583" i="18"/>
  <c r="L584" i="18"/>
  <c r="J585" i="18"/>
  <c r="H565" i="18"/>
  <c r="R565" i="18"/>
  <c r="AD565" i="18"/>
  <c r="AB566" i="18"/>
  <c r="T566" i="18"/>
  <c r="L566" i="18"/>
  <c r="Z566" i="18"/>
  <c r="R566" i="18"/>
  <c r="J566" i="18"/>
  <c r="P566" i="18"/>
  <c r="K569" i="18"/>
  <c r="AB574" i="18"/>
  <c r="T574" i="18"/>
  <c r="L574" i="18"/>
  <c r="Z574" i="18"/>
  <c r="R574" i="18"/>
  <c r="J574" i="18"/>
  <c r="P574" i="18"/>
  <c r="K577" i="18"/>
  <c r="U577" i="18"/>
  <c r="W579" i="18"/>
  <c r="O579" i="18"/>
  <c r="U579" i="18"/>
  <c r="M579" i="18"/>
  <c r="P579" i="18"/>
  <c r="Z579" i="18"/>
  <c r="H581" i="18"/>
  <c r="R581" i="18"/>
  <c r="T582" i="18"/>
  <c r="L582" i="18"/>
  <c r="R582" i="18"/>
  <c r="J582" i="18"/>
  <c r="P582" i="18"/>
  <c r="K585" i="18"/>
  <c r="N638" i="18"/>
  <c r="J587" i="18"/>
  <c r="U643" i="18"/>
  <c r="M643" i="18"/>
  <c r="AB643" i="18"/>
  <c r="T643" i="18"/>
  <c r="L643" i="18"/>
  <c r="Z643" i="18"/>
  <c r="R643" i="18"/>
  <c r="J643" i="18"/>
  <c r="W643" i="18"/>
  <c r="I643" i="18"/>
  <c r="V643" i="18"/>
  <c r="H643" i="18"/>
  <c r="AF643" i="18" s="1"/>
  <c r="S643" i="18"/>
  <c r="P643" i="18"/>
  <c r="O643" i="18"/>
  <c r="Y643" i="18"/>
  <c r="N643" i="18"/>
  <c r="X643" i="18"/>
  <c r="K643" i="18"/>
  <c r="N512" i="18"/>
  <c r="I517" i="18"/>
  <c r="Q517" i="18"/>
  <c r="J565" i="18"/>
  <c r="V565" i="18"/>
  <c r="H566" i="18"/>
  <c r="S566" i="18"/>
  <c r="AD566" i="18"/>
  <c r="O568" i="18"/>
  <c r="M569" i="18"/>
  <c r="H571" i="18"/>
  <c r="H574" i="18"/>
  <c r="S574" i="18"/>
  <c r="S575" i="18"/>
  <c r="K575" i="18"/>
  <c r="Y575" i="18"/>
  <c r="Q575" i="18"/>
  <c r="I575" i="18"/>
  <c r="P575" i="18"/>
  <c r="O576" i="18"/>
  <c r="M577" i="18"/>
  <c r="H579" i="18"/>
  <c r="R579" i="18"/>
  <c r="AB579" i="18"/>
  <c r="J581" i="18"/>
  <c r="V581" i="18"/>
  <c r="H582" i="18"/>
  <c r="S582" i="18"/>
  <c r="S583" i="18"/>
  <c r="K583" i="18"/>
  <c r="Q583" i="18"/>
  <c r="I583" i="18"/>
  <c r="P583" i="18"/>
  <c r="O584" i="18"/>
  <c r="N585" i="18"/>
  <c r="X626" i="18"/>
  <c r="H627" i="18"/>
  <c r="P627" i="18"/>
  <c r="X627" i="18"/>
  <c r="M630" i="18"/>
  <c r="I640" i="18"/>
  <c r="T640" i="18"/>
  <c r="N644" i="18"/>
  <c r="Q645" i="18"/>
  <c r="Q734" i="18"/>
  <c r="N630" i="18"/>
  <c r="S645" i="18"/>
  <c r="K645" i="18"/>
  <c r="R645" i="18"/>
  <c r="J645" i="18"/>
  <c r="P645" i="18"/>
  <c r="H645" i="18"/>
  <c r="T645" i="18"/>
  <c r="J627" i="18"/>
  <c r="R627" i="18"/>
  <c r="Z627" i="18"/>
  <c r="O630" i="18"/>
  <c r="Q636" i="18"/>
  <c r="I636" i="18"/>
  <c r="O636" i="18"/>
  <c r="K640" i="18"/>
  <c r="Y640" i="18"/>
  <c r="P644" i="18"/>
  <c r="U645" i="18"/>
  <c r="T736" i="18"/>
  <c r="K627" i="18"/>
  <c r="S627" i="18"/>
  <c r="H630" i="18"/>
  <c r="P630" i="18"/>
  <c r="L640" i="18"/>
  <c r="Z640" i="18"/>
  <c r="T644" i="18"/>
  <c r="L644" i="18"/>
  <c r="S644" i="18"/>
  <c r="K644" i="18"/>
  <c r="Q644" i="18"/>
  <c r="I644" i="18"/>
  <c r="R644" i="18"/>
  <c r="I645" i="18"/>
  <c r="V645" i="18"/>
  <c r="N570" i="18"/>
  <c r="V570" i="18"/>
  <c r="AD570" i="18"/>
  <c r="L572" i="18"/>
  <c r="T572" i="18"/>
  <c r="N578" i="18"/>
  <c r="V578" i="18"/>
  <c r="L580" i="18"/>
  <c r="T580" i="18"/>
  <c r="N586" i="18"/>
  <c r="V586" i="18"/>
  <c r="L588" i="18"/>
  <c r="N626" i="18"/>
  <c r="V626" i="18"/>
  <c r="M627" i="18"/>
  <c r="U627" i="18"/>
  <c r="AC627" i="18"/>
  <c r="J630" i="18"/>
  <c r="I631" i="18"/>
  <c r="N634" i="18"/>
  <c r="V634" i="18"/>
  <c r="R635" i="18"/>
  <c r="J635" i="18"/>
  <c r="O635" i="18"/>
  <c r="J636" i="18"/>
  <c r="Q640" i="18"/>
  <c r="H644" i="18"/>
  <c r="M645" i="18"/>
  <c r="M651" i="18"/>
  <c r="L651" i="18"/>
  <c r="K651" i="18"/>
  <c r="R651" i="18"/>
  <c r="J651" i="18"/>
  <c r="AC667" i="18"/>
  <c r="U667" i="18"/>
  <c r="M667" i="18"/>
  <c r="AB667" i="18"/>
  <c r="T667" i="18"/>
  <c r="L667" i="18"/>
  <c r="AA667" i="18"/>
  <c r="S667" i="18"/>
  <c r="K667" i="18"/>
  <c r="Z667" i="18"/>
  <c r="R667" i="18"/>
  <c r="J667" i="18"/>
  <c r="V667" i="18"/>
  <c r="N627" i="18"/>
  <c r="V627" i="18"/>
  <c r="K630" i="18"/>
  <c r="X640" i="18"/>
  <c r="P640" i="18"/>
  <c r="H640" i="18"/>
  <c r="W640" i="18"/>
  <c r="O640" i="18"/>
  <c r="AC640" i="18"/>
  <c r="U640" i="18"/>
  <c r="M640" i="18"/>
  <c r="R640" i="18"/>
  <c r="AD640" i="18"/>
  <c r="N645" i="18"/>
  <c r="H570" i="18"/>
  <c r="P570" i="18"/>
  <c r="N572" i="18"/>
  <c r="V572" i="18"/>
  <c r="H578" i="18"/>
  <c r="P578" i="18"/>
  <c r="N580" i="18"/>
  <c r="V580" i="18"/>
  <c r="H594" i="18"/>
  <c r="H626" i="18"/>
  <c r="P626" i="18"/>
  <c r="O627" i="18"/>
  <c r="W627" i="18"/>
  <c r="L630" i="18"/>
  <c r="H634" i="18"/>
  <c r="P634" i="18"/>
  <c r="H635" i="18"/>
  <c r="Q635" i="18"/>
  <c r="L636" i="18"/>
  <c r="H637" i="18"/>
  <c r="S640" i="18"/>
  <c r="M644" i="18"/>
  <c r="O645" i="18"/>
  <c r="H651" i="18"/>
  <c r="H667" i="18"/>
  <c r="X667" i="18"/>
  <c r="S737" i="18"/>
  <c r="L641" i="18"/>
  <c r="K642" i="18"/>
  <c r="S642" i="18"/>
  <c r="H734" i="18"/>
  <c r="N736" i="18"/>
  <c r="I737" i="18"/>
  <c r="N756" i="18"/>
  <c r="N772" i="18"/>
  <c r="I734" i="18"/>
  <c r="O736" i="18"/>
  <c r="K737" i="18"/>
  <c r="AD746" i="18"/>
  <c r="Y778" i="18"/>
  <c r="N641" i="18"/>
  <c r="M642" i="18"/>
  <c r="L734" i="18"/>
  <c r="R736" i="18"/>
  <c r="M737" i="18"/>
  <c r="K764" i="18"/>
  <c r="J764" i="18"/>
  <c r="I764" i="18"/>
  <c r="H764" i="18"/>
  <c r="X765" i="18"/>
  <c r="N642" i="18"/>
  <c r="N734" i="18"/>
  <c r="N737" i="18"/>
  <c r="X752" i="18"/>
  <c r="P734" i="18"/>
  <c r="P736" i="18"/>
  <c r="H736" i="18"/>
  <c r="M736" i="18"/>
  <c r="S736" i="18"/>
  <c r="K736" i="18"/>
  <c r="Q736" i="18"/>
  <c r="I736" i="18"/>
  <c r="Q737" i="18"/>
  <c r="X739" i="18"/>
  <c r="R734" i="18"/>
  <c r="J734" i="18"/>
  <c r="O734" i="18"/>
  <c r="M734" i="18"/>
  <c r="S734" i="18"/>
  <c r="K734" i="18"/>
  <c r="T734" i="18"/>
  <c r="O737" i="18"/>
  <c r="T737" i="18"/>
  <c r="L737" i="18"/>
  <c r="R737" i="18"/>
  <c r="J737" i="18"/>
  <c r="P737" i="18"/>
  <c r="H737" i="18"/>
  <c r="U737" i="18"/>
  <c r="L756" i="18"/>
  <c r="K756" i="18"/>
  <c r="J756" i="18"/>
  <c r="I756" i="18"/>
  <c r="P756" i="18"/>
  <c r="H756" i="18"/>
  <c r="O756" i="18"/>
  <c r="M756" i="18"/>
  <c r="L772" i="18"/>
  <c r="K772" i="18"/>
  <c r="R772" i="18"/>
  <c r="J772" i="18"/>
  <c r="Q772" i="18"/>
  <c r="I772" i="18"/>
  <c r="P772" i="18"/>
  <c r="H772" i="18"/>
  <c r="O772" i="18"/>
  <c r="M772" i="18"/>
  <c r="L733" i="18"/>
  <c r="T733" i="18"/>
  <c r="J735" i="18"/>
  <c r="R735" i="18"/>
  <c r="O738" i="18"/>
  <c r="N739" i="18"/>
  <c r="V739" i="18"/>
  <c r="I744" i="18"/>
  <c r="Q744" i="18"/>
  <c r="H745" i="18"/>
  <c r="P745" i="18"/>
  <c r="O746" i="18"/>
  <c r="W746" i="18"/>
  <c r="N747" i="18"/>
  <c r="V747" i="18"/>
  <c r="J751" i="18"/>
  <c r="I752" i="18"/>
  <c r="Q752" i="18"/>
  <c r="Y752" i="18"/>
  <c r="H753" i="18"/>
  <c r="P753" i="18"/>
  <c r="X753" i="18"/>
  <c r="N755" i="18"/>
  <c r="L757" i="18"/>
  <c r="K758" i="18"/>
  <c r="S758" i="18"/>
  <c r="J759" i="18"/>
  <c r="H761" i="18"/>
  <c r="P761" i="18"/>
  <c r="X761" i="18"/>
  <c r="O762" i="18"/>
  <c r="W762" i="18"/>
  <c r="N763" i="18"/>
  <c r="L765" i="18"/>
  <c r="T765" i="18"/>
  <c r="AB765" i="18"/>
  <c r="K766" i="18"/>
  <c r="S766" i="18"/>
  <c r="R767" i="18"/>
  <c r="I768" i="18"/>
  <c r="Q768" i="18"/>
  <c r="H769" i="18"/>
  <c r="P769" i="18"/>
  <c r="O770" i="18"/>
  <c r="N771" i="18"/>
  <c r="L773" i="18"/>
  <c r="K774" i="18"/>
  <c r="I776" i="18"/>
  <c r="Q776" i="18"/>
  <c r="H777" i="18"/>
  <c r="P777" i="18"/>
  <c r="H778" i="18"/>
  <c r="R778" i="18"/>
  <c r="T779" i="18"/>
  <c r="L779" i="18"/>
  <c r="S779" i="18"/>
  <c r="K779" i="18"/>
  <c r="U779" i="18"/>
  <c r="M779" i="18"/>
  <c r="Q779" i="18"/>
  <c r="Y790" i="18"/>
  <c r="Q790" i="18"/>
  <c r="I790" i="18"/>
  <c r="X790" i="18"/>
  <c r="P790" i="18"/>
  <c r="H790" i="18"/>
  <c r="U790" i="18"/>
  <c r="M790" i="18"/>
  <c r="AB790" i="18"/>
  <c r="T790" i="18"/>
  <c r="L790" i="18"/>
  <c r="S790" i="18"/>
  <c r="K790" i="18"/>
  <c r="Z790" i="18"/>
  <c r="R790" i="18"/>
  <c r="J790" i="18"/>
  <c r="V791" i="18"/>
  <c r="I798" i="18"/>
  <c r="H798" i="18"/>
  <c r="I806" i="18"/>
  <c r="H806" i="18"/>
  <c r="K806" i="18"/>
  <c r="J806" i="18"/>
  <c r="V807" i="18"/>
  <c r="V814" i="18"/>
  <c r="H731" i="18"/>
  <c r="N733" i="18"/>
  <c r="L735" i="18"/>
  <c r="T735" i="18"/>
  <c r="I738" i="18"/>
  <c r="P739" i="18"/>
  <c r="K744" i="18"/>
  <c r="S744" i="18"/>
  <c r="J745" i="18"/>
  <c r="R745" i="18"/>
  <c r="I746" i="18"/>
  <c r="Q746" i="18"/>
  <c r="Y746" i="18"/>
  <c r="H747" i="18"/>
  <c r="P747" i="18"/>
  <c r="K752" i="18"/>
  <c r="S752" i="18"/>
  <c r="J753" i="18"/>
  <c r="R753" i="18"/>
  <c r="I754" i="18"/>
  <c r="H755" i="18"/>
  <c r="P755" i="18"/>
  <c r="N757" i="18"/>
  <c r="M758" i="18"/>
  <c r="L759" i="18"/>
  <c r="J761" i="18"/>
  <c r="R761" i="18"/>
  <c r="Z761" i="18"/>
  <c r="I762" i="18"/>
  <c r="Q762" i="18"/>
  <c r="Y762" i="18"/>
  <c r="H763" i="18"/>
  <c r="P763" i="18"/>
  <c r="N765" i="18"/>
  <c r="V765" i="18"/>
  <c r="AD765" i="18"/>
  <c r="M766" i="18"/>
  <c r="U766" i="18"/>
  <c r="L767" i="18"/>
  <c r="K768" i="18"/>
  <c r="J769" i="18"/>
  <c r="R769" i="18"/>
  <c r="I770" i="18"/>
  <c r="H771" i="18"/>
  <c r="P771" i="18"/>
  <c r="N773" i="18"/>
  <c r="M774" i="18"/>
  <c r="K776" i="18"/>
  <c r="J777" i="18"/>
  <c r="J778" i="18"/>
  <c r="V778" i="18"/>
  <c r="H779" i="18"/>
  <c r="V779" i="18"/>
  <c r="I780" i="18"/>
  <c r="N790" i="18"/>
  <c r="L752" i="18"/>
  <c r="T752" i="18"/>
  <c r="K753" i="18"/>
  <c r="S753" i="18"/>
  <c r="N758" i="18"/>
  <c r="K761" i="18"/>
  <c r="S761" i="18"/>
  <c r="N766" i="18"/>
  <c r="V766" i="18"/>
  <c r="L768" i="18"/>
  <c r="K769" i="18"/>
  <c r="N774" i="18"/>
  <c r="L776" i="18"/>
  <c r="K777" i="18"/>
  <c r="K778" i="18"/>
  <c r="W778" i="18"/>
  <c r="X791" i="18"/>
  <c r="P791" i="18"/>
  <c r="H791" i="18"/>
  <c r="W791" i="18"/>
  <c r="O791" i="18"/>
  <c r="AB791" i="18"/>
  <c r="T791" i="18"/>
  <c r="L791" i="18"/>
  <c r="S791" i="18"/>
  <c r="K791" i="18"/>
  <c r="Z791" i="18"/>
  <c r="R791" i="18"/>
  <c r="J791" i="18"/>
  <c r="Y791" i="18"/>
  <c r="Q791" i="18"/>
  <c r="I791" i="18"/>
  <c r="H799" i="18"/>
  <c r="K799" i="18"/>
  <c r="J799" i="18"/>
  <c r="I799" i="18"/>
  <c r="P807" i="18"/>
  <c r="H807" i="18"/>
  <c r="W807" i="18"/>
  <c r="O807" i="18"/>
  <c r="T807" i="18"/>
  <c r="L807" i="18"/>
  <c r="S807" i="18"/>
  <c r="K807" i="18"/>
  <c r="R807" i="18"/>
  <c r="J807" i="18"/>
  <c r="Q807" i="18"/>
  <c r="I807" i="18"/>
  <c r="W813" i="18"/>
  <c r="N735" i="18"/>
  <c r="K738" i="18"/>
  <c r="M744" i="18"/>
  <c r="U744" i="18"/>
  <c r="L745" i="18"/>
  <c r="T745" i="18"/>
  <c r="K746" i="18"/>
  <c r="S746" i="18"/>
  <c r="AA746" i="18"/>
  <c r="M752" i="18"/>
  <c r="U752" i="18"/>
  <c r="L753" i="18"/>
  <c r="T753" i="18"/>
  <c r="K754" i="18"/>
  <c r="J755" i="18"/>
  <c r="O758" i="18"/>
  <c r="N759" i="18"/>
  <c r="L761" i="18"/>
  <c r="T761" i="18"/>
  <c r="AB761" i="18"/>
  <c r="K762" i="18"/>
  <c r="S762" i="18"/>
  <c r="J763" i="18"/>
  <c r="R763" i="18"/>
  <c r="H765" i="18"/>
  <c r="P765" i="18"/>
  <c r="O766" i="18"/>
  <c r="W766" i="18"/>
  <c r="N767" i="18"/>
  <c r="M768" i="18"/>
  <c r="L769" i="18"/>
  <c r="K770" i="18"/>
  <c r="J771" i="18"/>
  <c r="R771" i="18"/>
  <c r="H773" i="18"/>
  <c r="P773" i="18"/>
  <c r="O774" i="18"/>
  <c r="M776" i="18"/>
  <c r="L777" i="18"/>
  <c r="N778" i="18"/>
  <c r="X778" i="18"/>
  <c r="J779" i="18"/>
  <c r="X779" i="18"/>
  <c r="N780" i="18"/>
  <c r="I781" i="18"/>
  <c r="Z789" i="18"/>
  <c r="V790" i="18"/>
  <c r="Y818" i="18"/>
  <c r="N744" i="18"/>
  <c r="V744" i="18"/>
  <c r="M745" i="18"/>
  <c r="U745" i="18"/>
  <c r="N752" i="18"/>
  <c r="V752" i="18"/>
  <c r="M753" i="18"/>
  <c r="U753" i="18"/>
  <c r="M761" i="18"/>
  <c r="U761" i="18"/>
  <c r="AC761" i="18"/>
  <c r="N768" i="18"/>
  <c r="M769" i="18"/>
  <c r="N776" i="18"/>
  <c r="M777" i="18"/>
  <c r="O778" i="18"/>
  <c r="H783" i="18"/>
  <c r="J783" i="18"/>
  <c r="I783" i="18"/>
  <c r="O744" i="18"/>
  <c r="W744" i="18"/>
  <c r="N745" i="18"/>
  <c r="O752" i="18"/>
  <c r="W752" i="18"/>
  <c r="N753" i="18"/>
  <c r="V753" i="18"/>
  <c r="N761" i="18"/>
  <c r="V761" i="18"/>
  <c r="N769" i="18"/>
  <c r="N777" i="18"/>
  <c r="U778" i="18"/>
  <c r="M778" i="18"/>
  <c r="T778" i="18"/>
  <c r="L778" i="18"/>
  <c r="P778" i="18"/>
  <c r="Z778" i="18"/>
  <c r="AD809" i="18"/>
  <c r="W812" i="18"/>
  <c r="I735" i="18"/>
  <c r="Q735" i="18"/>
  <c r="N738" i="18"/>
  <c r="H744" i="18"/>
  <c r="P744" i="18"/>
  <c r="O745" i="18"/>
  <c r="N746" i="18"/>
  <c r="V746" i="18"/>
  <c r="H752" i="18"/>
  <c r="P752" i="18"/>
  <c r="O753" i="18"/>
  <c r="W753" i="18"/>
  <c r="J758" i="18"/>
  <c r="R758" i="18"/>
  <c r="O761" i="18"/>
  <c r="W761" i="18"/>
  <c r="N762" i="18"/>
  <c r="V762" i="18"/>
  <c r="J766" i="18"/>
  <c r="R766" i="18"/>
  <c r="H768" i="18"/>
  <c r="P768" i="18"/>
  <c r="O769" i="18"/>
  <c r="N770" i="18"/>
  <c r="J774" i="18"/>
  <c r="R774" i="18"/>
  <c r="H776" i="18"/>
  <c r="P776" i="18"/>
  <c r="O777" i="18"/>
  <c r="Q778" i="18"/>
  <c r="K780" i="18"/>
  <c r="R780" i="18"/>
  <c r="J780" i="18"/>
  <c r="L780" i="18"/>
  <c r="Q780" i="18"/>
  <c r="U791" i="18"/>
  <c r="U807" i="18"/>
  <c r="L788" i="18"/>
  <c r="T788" i="18"/>
  <c r="AB788" i="18"/>
  <c r="K789" i="18"/>
  <c r="S789" i="18"/>
  <c r="N794" i="18"/>
  <c r="L796" i="18"/>
  <c r="T796" i="18"/>
  <c r="O801" i="18"/>
  <c r="W801" i="18"/>
  <c r="N802" i="18"/>
  <c r="M803" i="18"/>
  <c r="L804" i="18"/>
  <c r="T804" i="18"/>
  <c r="K805" i="18"/>
  <c r="S805" i="18"/>
  <c r="O809" i="18"/>
  <c r="W809" i="18"/>
  <c r="N810" i="18"/>
  <c r="M811" i="18"/>
  <c r="V811" i="18"/>
  <c r="P812" i="18"/>
  <c r="Z812" i="18"/>
  <c r="K813" i="18"/>
  <c r="T813" i="18"/>
  <c r="M814" i="18"/>
  <c r="I816" i="18"/>
  <c r="R816" i="18"/>
  <c r="K817" i="18"/>
  <c r="U817" i="18"/>
  <c r="O818" i="18"/>
  <c r="M819" i="18"/>
  <c r="O820" i="18"/>
  <c r="L822" i="18"/>
  <c r="Z822" i="18"/>
  <c r="M788" i="18"/>
  <c r="U788" i="18"/>
  <c r="L789" i="18"/>
  <c r="T789" i="18"/>
  <c r="AB789" i="18"/>
  <c r="M796" i="18"/>
  <c r="U796" i="18"/>
  <c r="N803" i="18"/>
  <c r="M804" i="18"/>
  <c r="U804" i="18"/>
  <c r="L805" i="18"/>
  <c r="T805" i="18"/>
  <c r="Z811" i="18"/>
  <c r="R811" i="18"/>
  <c r="N811" i="18"/>
  <c r="W811" i="18"/>
  <c r="R812" i="18"/>
  <c r="L813" i="18"/>
  <c r="U813" i="18"/>
  <c r="W814" i="18"/>
  <c r="O814" i="18"/>
  <c r="N814" i="18"/>
  <c r="X814" i="18"/>
  <c r="J816" i="18"/>
  <c r="S816" i="18"/>
  <c r="M817" i="18"/>
  <c r="V817" i="18"/>
  <c r="S818" i="18"/>
  <c r="K818" i="18"/>
  <c r="U818" i="18"/>
  <c r="M818" i="18"/>
  <c r="P818" i="18"/>
  <c r="N819" i="18"/>
  <c r="P820" i="18"/>
  <c r="M822" i="18"/>
  <c r="AA822" i="18"/>
  <c r="J827" i="18"/>
  <c r="N788" i="18"/>
  <c r="V788" i="18"/>
  <c r="M789" i="18"/>
  <c r="U789" i="18"/>
  <c r="N796" i="18"/>
  <c r="N804" i="18"/>
  <c r="V804" i="18"/>
  <c r="M805" i="18"/>
  <c r="U805" i="18"/>
  <c r="M813" i="18"/>
  <c r="V813" i="18"/>
  <c r="K816" i="18"/>
  <c r="T816" i="18"/>
  <c r="Y820" i="18"/>
  <c r="Q820" i="18"/>
  <c r="I820" i="18"/>
  <c r="S820" i="18"/>
  <c r="K820" i="18"/>
  <c r="R820" i="18"/>
  <c r="J820" i="18"/>
  <c r="T820" i="18"/>
  <c r="N822" i="18"/>
  <c r="AB822" i="18"/>
  <c r="AB825" i="18"/>
  <c r="N789" i="18"/>
  <c r="V789" i="18"/>
  <c r="O804" i="18"/>
  <c r="N805" i="18"/>
  <c r="V805" i="18"/>
  <c r="N813" i="18"/>
  <c r="L816" i="18"/>
  <c r="T817" i="18"/>
  <c r="L817" i="18"/>
  <c r="O817" i="18"/>
  <c r="X817" i="18"/>
  <c r="H818" i="18"/>
  <c r="R818" i="18"/>
  <c r="R819" i="18"/>
  <c r="J819" i="18"/>
  <c r="T819" i="18"/>
  <c r="L819" i="18"/>
  <c r="S819" i="18"/>
  <c r="P819" i="18"/>
  <c r="U820" i="18"/>
  <c r="M821" i="18"/>
  <c r="R822" i="18"/>
  <c r="H827" i="18"/>
  <c r="X813" i="18"/>
  <c r="P813" i="18"/>
  <c r="H813" i="18"/>
  <c r="O813" i="18"/>
  <c r="Y813" i="18"/>
  <c r="W822" i="18"/>
  <c r="O822" i="18"/>
  <c r="Y822" i="18"/>
  <c r="Q822" i="18"/>
  <c r="I822" i="18"/>
  <c r="X822" i="18"/>
  <c r="P822" i="18"/>
  <c r="H822" i="18"/>
  <c r="S822" i="18"/>
  <c r="Q813" i="18"/>
  <c r="Z813" i="18"/>
  <c r="M816" i="18"/>
  <c r="O816" i="18"/>
  <c r="T822" i="18"/>
  <c r="K787" i="18"/>
  <c r="J788" i="18"/>
  <c r="R788" i="18"/>
  <c r="Z788" i="18"/>
  <c r="I789" i="18"/>
  <c r="Q789" i="18"/>
  <c r="Y789" i="18"/>
  <c r="N792" i="18"/>
  <c r="V792" i="18"/>
  <c r="L794" i="18"/>
  <c r="T794" i="18"/>
  <c r="K795" i="18"/>
  <c r="J796" i="18"/>
  <c r="R796" i="18"/>
  <c r="M801" i="18"/>
  <c r="U801" i="18"/>
  <c r="L802" i="18"/>
  <c r="K803" i="18"/>
  <c r="J804" i="18"/>
  <c r="R804" i="18"/>
  <c r="I805" i="18"/>
  <c r="Q805" i="18"/>
  <c r="Y805" i="18"/>
  <c r="N808" i="18"/>
  <c r="M809" i="18"/>
  <c r="U809" i="18"/>
  <c r="AC809" i="18"/>
  <c r="L810" i="18"/>
  <c r="T810" i="18"/>
  <c r="K811" i="18"/>
  <c r="T811" i="18"/>
  <c r="N812" i="18"/>
  <c r="I813" i="18"/>
  <c r="R813" i="18"/>
  <c r="K814" i="18"/>
  <c r="T814" i="18"/>
  <c r="P816" i="18"/>
  <c r="I817" i="18"/>
  <c r="R817" i="18"/>
  <c r="L818" i="18"/>
  <c r="W818" i="18"/>
  <c r="I819" i="18"/>
  <c r="V819" i="18"/>
  <c r="M820" i="18"/>
  <c r="X820" i="18"/>
  <c r="S821" i="18"/>
  <c r="J822" i="18"/>
  <c r="U822" i="18"/>
  <c r="AC824" i="18"/>
  <c r="AA826" i="18"/>
  <c r="S826" i="18"/>
  <c r="K826" i="18"/>
  <c r="X826" i="18"/>
  <c r="P826" i="18"/>
  <c r="H826" i="18"/>
  <c r="AC826" i="18"/>
  <c r="U826" i="18"/>
  <c r="M826" i="18"/>
  <c r="AB826" i="18"/>
  <c r="T826" i="18"/>
  <c r="L826" i="18"/>
  <c r="V826" i="18"/>
  <c r="P829" i="18"/>
  <c r="H829" i="18"/>
  <c r="M829" i="18"/>
  <c r="R829" i="18"/>
  <c r="J829" i="18"/>
  <c r="Q829" i="18"/>
  <c r="I829" i="18"/>
  <c r="K788" i="18"/>
  <c r="S788" i="18"/>
  <c r="J789" i="18"/>
  <c r="R789" i="18"/>
  <c r="M794" i="18"/>
  <c r="K796" i="18"/>
  <c r="S796" i="18"/>
  <c r="N801" i="18"/>
  <c r="V801" i="18"/>
  <c r="M802" i="18"/>
  <c r="L803" i="18"/>
  <c r="K804" i="18"/>
  <c r="S804" i="18"/>
  <c r="J805" i="18"/>
  <c r="R805" i="18"/>
  <c r="N809" i="18"/>
  <c r="V809" i="18"/>
  <c r="M810" i="18"/>
  <c r="U810" i="18"/>
  <c r="L811" i="18"/>
  <c r="U811" i="18"/>
  <c r="Y812" i="18"/>
  <c r="Q812" i="18"/>
  <c r="I812" i="18"/>
  <c r="O812" i="18"/>
  <c r="X812" i="18"/>
  <c r="J813" i="18"/>
  <c r="S813" i="18"/>
  <c r="AB813" i="18"/>
  <c r="L814" i="18"/>
  <c r="U814" i="18"/>
  <c r="H816" i="18"/>
  <c r="Q816" i="18"/>
  <c r="J817" i="18"/>
  <c r="S817" i="18"/>
  <c r="N818" i="18"/>
  <c r="X818" i="18"/>
  <c r="K819" i="18"/>
  <c r="N820" i="18"/>
  <c r="P821" i="18"/>
  <c r="H821" i="18"/>
  <c r="R821" i="18"/>
  <c r="J821" i="18"/>
  <c r="Q821" i="18"/>
  <c r="I821" i="18"/>
  <c r="T821" i="18"/>
  <c r="K822" i="18"/>
  <c r="V822" i="18"/>
  <c r="W826" i="18"/>
  <c r="N824" i="18"/>
  <c r="V824" i="18"/>
  <c r="AD824" i="18"/>
  <c r="J828" i="18"/>
  <c r="R828" i="18"/>
  <c r="N832" i="18"/>
  <c r="O824" i="18"/>
  <c r="W824" i="18"/>
  <c r="N825" i="18"/>
  <c r="V825" i="18"/>
  <c r="AD825" i="18"/>
  <c r="K828" i="18"/>
  <c r="S828" i="18"/>
  <c r="O832" i="18"/>
  <c r="N833" i="18"/>
  <c r="N828" i="18"/>
  <c r="H834" i="18"/>
  <c r="N815" i="18"/>
  <c r="V815" i="18"/>
  <c r="N823" i="18"/>
  <c r="V823" i="18"/>
  <c r="M824" i="18"/>
  <c r="U824" i="18"/>
  <c r="L825" i="18"/>
  <c r="T825" i="18"/>
  <c r="I828" i="18"/>
  <c r="Q828" i="18"/>
  <c r="N831" i="18"/>
  <c r="V831" i="18"/>
  <c r="M832" i="18"/>
  <c r="L833" i="18"/>
  <c r="Y952" i="18"/>
  <c r="Q952" i="18"/>
  <c r="I952" i="18"/>
  <c r="X952" i="18"/>
  <c r="P952" i="18"/>
  <c r="H952" i="18"/>
  <c r="AC952" i="18"/>
  <c r="U952" i="18"/>
  <c r="M952" i="18"/>
  <c r="AB952" i="18"/>
  <c r="T952" i="18"/>
  <c r="L952" i="18"/>
  <c r="S952" i="18"/>
  <c r="K952" i="18"/>
  <c r="Z952" i="18"/>
  <c r="R952" i="18"/>
  <c r="J952" i="18"/>
  <c r="Y960" i="18"/>
  <c r="Q960" i="18"/>
  <c r="I960" i="18"/>
  <c r="X960" i="18"/>
  <c r="P960" i="18"/>
  <c r="H960" i="18"/>
  <c r="U960" i="18"/>
  <c r="M960" i="18"/>
  <c r="AB960" i="18"/>
  <c r="T960" i="18"/>
  <c r="L960" i="18"/>
  <c r="S960" i="18"/>
  <c r="K960" i="18"/>
  <c r="Z960" i="18"/>
  <c r="R960" i="18"/>
  <c r="J960" i="18"/>
  <c r="T992" i="18"/>
  <c r="N952" i="18"/>
  <c r="N960" i="18"/>
  <c r="U991" i="18"/>
  <c r="W952" i="18"/>
  <c r="W960" i="18"/>
  <c r="AD952" i="18"/>
  <c r="N956" i="18"/>
  <c r="V956" i="18"/>
  <c r="M957" i="18"/>
  <c r="U957" i="18"/>
  <c r="K959" i="18"/>
  <c r="S959" i="18"/>
  <c r="AB988" i="18"/>
  <c r="S992" i="18"/>
  <c r="N957" i="18"/>
  <c r="V957" i="18"/>
  <c r="L959" i="18"/>
  <c r="T959" i="18"/>
  <c r="Y991" i="18"/>
  <c r="Q991" i="18"/>
  <c r="I991" i="18"/>
  <c r="X991" i="18"/>
  <c r="P991" i="18"/>
  <c r="H991" i="18"/>
  <c r="S991" i="18"/>
  <c r="K991" i="18"/>
  <c r="Z991" i="18"/>
  <c r="R991" i="18"/>
  <c r="J991" i="18"/>
  <c r="V991" i="18"/>
  <c r="M959" i="18"/>
  <c r="U959" i="18"/>
  <c r="X992" i="18"/>
  <c r="P992" i="18"/>
  <c r="H992" i="18"/>
  <c r="W992" i="18"/>
  <c r="O992" i="18"/>
  <c r="Z992" i="18"/>
  <c r="R992" i="18"/>
  <c r="J992" i="18"/>
  <c r="Y992" i="18"/>
  <c r="Q992" i="18"/>
  <c r="I992" i="18"/>
  <c r="U992" i="18"/>
  <c r="P957" i="18"/>
  <c r="X957" i="18"/>
  <c r="N959" i="18"/>
  <c r="V959" i="18"/>
  <c r="L991" i="18"/>
  <c r="V992" i="18"/>
  <c r="I951" i="18"/>
  <c r="M955" i="18"/>
  <c r="U955" i="18"/>
  <c r="L956" i="18"/>
  <c r="T956" i="18"/>
  <c r="K957" i="18"/>
  <c r="S957" i="18"/>
  <c r="I959" i="18"/>
  <c r="Q959" i="18"/>
  <c r="Y959" i="18"/>
  <c r="O991" i="18"/>
  <c r="M992" i="18"/>
  <c r="AC992" i="18"/>
  <c r="J951" i="18"/>
  <c r="N955" i="18"/>
  <c r="V955" i="18"/>
  <c r="M956" i="18"/>
  <c r="U956" i="18"/>
  <c r="L957" i="18"/>
  <c r="T957" i="18"/>
  <c r="J959" i="18"/>
  <c r="R959" i="18"/>
  <c r="AD986" i="18"/>
  <c r="T991" i="18"/>
  <c r="N992" i="18"/>
  <c r="H1000" i="18"/>
  <c r="K1000" i="18"/>
  <c r="J1000" i="18"/>
  <c r="I1000" i="18"/>
  <c r="N987" i="18"/>
  <c r="V987" i="18"/>
  <c r="M988" i="18"/>
  <c r="U988" i="18"/>
  <c r="AC988" i="18"/>
  <c r="H993" i="18"/>
  <c r="M996" i="18"/>
  <c r="L997" i="18"/>
  <c r="T997" i="18"/>
  <c r="N988" i="18"/>
  <c r="V988" i="18"/>
  <c r="AD988" i="18"/>
  <c r="N996" i="18"/>
  <c r="M997" i="18"/>
  <c r="U997" i="18"/>
  <c r="N997" i="18"/>
  <c r="V997" i="18"/>
  <c r="K988" i="18"/>
  <c r="S988" i="18"/>
  <c r="K996" i="18"/>
  <c r="J997" i="18"/>
  <c r="R997" i="18"/>
  <c r="N986" i="18"/>
  <c r="V986" i="18"/>
  <c r="M987" i="18"/>
  <c r="U987" i="18"/>
  <c r="L988" i="18"/>
  <c r="T988" i="18"/>
  <c r="L996" i="18"/>
  <c r="K997" i="18"/>
  <c r="S997" i="18"/>
  <c r="Q1143" i="18"/>
  <c r="I1143" i="18"/>
  <c r="S1143" i="18"/>
  <c r="J1143" i="18"/>
  <c r="R1143" i="18"/>
  <c r="H1143" i="18"/>
  <c r="N1143" i="18"/>
  <c r="V1143" i="18"/>
  <c r="M1143" i="18"/>
  <c r="U1143" i="18"/>
  <c r="L1143" i="18"/>
  <c r="T1143" i="18"/>
  <c r="K1143" i="18"/>
  <c r="W1141" i="18"/>
  <c r="W1142" i="18"/>
  <c r="N1138" i="18"/>
  <c r="X1144" i="18"/>
  <c r="P1144" i="18"/>
  <c r="H1144" i="18"/>
  <c r="W1144" i="18"/>
  <c r="O1144" i="18"/>
  <c r="Q1144" i="18"/>
  <c r="AA1144" i="18"/>
  <c r="AC1147" i="18"/>
  <c r="U1147" i="18"/>
  <c r="M1147" i="18"/>
  <c r="AB1147" i="18"/>
  <c r="T1147" i="18"/>
  <c r="L1147" i="18"/>
  <c r="P1147" i="18"/>
  <c r="Z1147" i="18"/>
  <c r="Z1148" i="18"/>
  <c r="S1149" i="18"/>
  <c r="K1149" i="18"/>
  <c r="R1149" i="18"/>
  <c r="J1149" i="18"/>
  <c r="M1149" i="18"/>
  <c r="L1149" i="18"/>
  <c r="R1174" i="18"/>
  <c r="O1138" i="18"/>
  <c r="N1141" i="18"/>
  <c r="R1144" i="18"/>
  <c r="Q1147" i="18"/>
  <c r="P1148" i="18"/>
  <c r="W1171" i="18"/>
  <c r="H1138" i="18"/>
  <c r="P1138" i="18"/>
  <c r="S1141" i="18"/>
  <c r="K1141" i="18"/>
  <c r="O1141" i="18"/>
  <c r="I1144" i="18"/>
  <c r="S1144" i="18"/>
  <c r="H1147" i="18"/>
  <c r="R1147" i="18"/>
  <c r="AB1148" i="18"/>
  <c r="T1148" i="18"/>
  <c r="L1148" i="18"/>
  <c r="S1148" i="18"/>
  <c r="K1148" i="18"/>
  <c r="AD1148" i="18"/>
  <c r="AC1148" i="18"/>
  <c r="U1148" i="18"/>
  <c r="M1148" i="18"/>
  <c r="Q1148" i="18"/>
  <c r="H1149" i="18"/>
  <c r="I1138" i="18"/>
  <c r="Q1138" i="18"/>
  <c r="H1139" i="18"/>
  <c r="P1141" i="18"/>
  <c r="J1144" i="18"/>
  <c r="T1144" i="18"/>
  <c r="I1147" i="18"/>
  <c r="S1147" i="18"/>
  <c r="R1148" i="18"/>
  <c r="I1149" i="18"/>
  <c r="V1173" i="18"/>
  <c r="M1137" i="18"/>
  <c r="L1138" i="18"/>
  <c r="T1138" i="18"/>
  <c r="K1139" i="18"/>
  <c r="J1140" i="18"/>
  <c r="J1141" i="18"/>
  <c r="T1141" i="18"/>
  <c r="N1142" i="18"/>
  <c r="M1144" i="18"/>
  <c r="Y1144" i="18"/>
  <c r="N1147" i="18"/>
  <c r="X1147" i="18"/>
  <c r="J1148" i="18"/>
  <c r="X1148" i="18"/>
  <c r="P1149" i="18"/>
  <c r="N1137" i="18"/>
  <c r="M1138" i="18"/>
  <c r="L1139" i="18"/>
  <c r="L1141" i="18"/>
  <c r="U1141" i="18"/>
  <c r="R1142" i="18"/>
  <c r="J1142" i="18"/>
  <c r="O1142" i="18"/>
  <c r="X1142" i="18"/>
  <c r="N1144" i="18"/>
  <c r="Z1144" i="18"/>
  <c r="O1147" i="18"/>
  <c r="Y1147" i="18"/>
  <c r="N1148" i="18"/>
  <c r="Y1148" i="18"/>
  <c r="Q1149" i="18"/>
  <c r="Q1159" i="18"/>
  <c r="I1159" i="18"/>
  <c r="P1159" i="18"/>
  <c r="H1159" i="18"/>
  <c r="M1159" i="18"/>
  <c r="L1159" i="18"/>
  <c r="K1159" i="18"/>
  <c r="R1159" i="18"/>
  <c r="J1159" i="18"/>
  <c r="Y1162" i="18"/>
  <c r="Q1162" i="18"/>
  <c r="I1162" i="18"/>
  <c r="T1162" i="18"/>
  <c r="L1162" i="18"/>
  <c r="S1162" i="18"/>
  <c r="H1162" i="18"/>
  <c r="R1162" i="18"/>
  <c r="X1162" i="18"/>
  <c r="N1162" i="18"/>
  <c r="W1162" i="18"/>
  <c r="M1162" i="18"/>
  <c r="V1162" i="18"/>
  <c r="K1162" i="18"/>
  <c r="U1162" i="18"/>
  <c r="J1162" i="18"/>
  <c r="W1177" i="18"/>
  <c r="K1150" i="18"/>
  <c r="S1150" i="18"/>
  <c r="N1155" i="18"/>
  <c r="M1156" i="18"/>
  <c r="K1158" i="18"/>
  <c r="S1158" i="18"/>
  <c r="L1161" i="18"/>
  <c r="O1164" i="18"/>
  <c r="R1164" i="18"/>
  <c r="J1164" i="18"/>
  <c r="P1164" i="18"/>
  <c r="K1166" i="18"/>
  <c r="V1166" i="18"/>
  <c r="Q1171" i="18"/>
  <c r="N1173" i="18"/>
  <c r="I1174" i="18"/>
  <c r="V1177" i="18"/>
  <c r="L1150" i="18"/>
  <c r="T1150" i="18"/>
  <c r="N1156" i="18"/>
  <c r="L1158" i="18"/>
  <c r="N1161" i="18"/>
  <c r="L1166" i="18"/>
  <c r="O1173" i="18"/>
  <c r="N1174" i="18"/>
  <c r="P1185" i="18"/>
  <c r="N1166" i="18"/>
  <c r="Z1171" i="18"/>
  <c r="R1171" i="18"/>
  <c r="J1171" i="18"/>
  <c r="T1171" i="18"/>
  <c r="K1171" i="18"/>
  <c r="AB1171" i="18"/>
  <c r="S1171" i="18"/>
  <c r="I1171" i="18"/>
  <c r="V1171" i="18"/>
  <c r="M1171" i="18"/>
  <c r="U1171" i="18"/>
  <c r="L1171" i="18"/>
  <c r="X1171" i="18"/>
  <c r="U1173" i="18"/>
  <c r="P1174" i="18"/>
  <c r="T1177" i="18"/>
  <c r="L1177" i="18"/>
  <c r="R1177" i="18"/>
  <c r="I1177" i="18"/>
  <c r="Z1177" i="18"/>
  <c r="Q1177" i="18"/>
  <c r="H1177" i="18"/>
  <c r="U1177" i="18"/>
  <c r="K1177" i="18"/>
  <c r="S1177" i="18"/>
  <c r="J1177" i="18"/>
  <c r="X1177" i="18"/>
  <c r="N1150" i="18"/>
  <c r="V1150" i="18"/>
  <c r="N1158" i="18"/>
  <c r="J1161" i="18"/>
  <c r="M1161" i="18"/>
  <c r="P1161" i="18"/>
  <c r="O1166" i="18"/>
  <c r="Y1171" i="18"/>
  <c r="Q1174" i="18"/>
  <c r="Y1177" i="18"/>
  <c r="W1178" i="18"/>
  <c r="J1189" i="18"/>
  <c r="U1166" i="18"/>
  <c r="M1166" i="18"/>
  <c r="P1166" i="18"/>
  <c r="H1166" i="18"/>
  <c r="Q1166" i="18"/>
  <c r="X1173" i="18"/>
  <c r="P1173" i="18"/>
  <c r="H1173" i="18"/>
  <c r="AA1173" i="18"/>
  <c r="R1173" i="18"/>
  <c r="I1173" i="18"/>
  <c r="Z1173" i="18"/>
  <c r="Q1173" i="18"/>
  <c r="T1173" i="18"/>
  <c r="K1173" i="18"/>
  <c r="S1173" i="18"/>
  <c r="J1173" i="18"/>
  <c r="W1173" i="18"/>
  <c r="R1166" i="18"/>
  <c r="Y1173" i="18"/>
  <c r="W1174" i="18"/>
  <c r="O1174" i="18"/>
  <c r="T1174" i="18"/>
  <c r="K1174" i="18"/>
  <c r="S1174" i="18"/>
  <c r="J1174" i="18"/>
  <c r="V1174" i="18"/>
  <c r="M1174" i="18"/>
  <c r="U1174" i="18"/>
  <c r="L1174" i="18"/>
  <c r="X1174" i="18"/>
  <c r="I1150" i="18"/>
  <c r="Q1150" i="18"/>
  <c r="L1155" i="18"/>
  <c r="K1156" i="18"/>
  <c r="I1158" i="18"/>
  <c r="Q1158" i="18"/>
  <c r="I1161" i="18"/>
  <c r="M1164" i="18"/>
  <c r="I1166" i="18"/>
  <c r="S1166" i="18"/>
  <c r="L1167" i="18"/>
  <c r="O1167" i="18"/>
  <c r="P1167" i="18"/>
  <c r="O1171" i="18"/>
  <c r="L1173" i="18"/>
  <c r="O1177" i="18"/>
  <c r="N1146" i="18"/>
  <c r="J1150" i="18"/>
  <c r="R1150" i="18"/>
  <c r="M1155" i="18"/>
  <c r="L1156" i="18"/>
  <c r="J1158" i="18"/>
  <c r="R1158" i="18"/>
  <c r="K1161" i="18"/>
  <c r="P1163" i="18"/>
  <c r="H1163" i="18"/>
  <c r="S1163" i="18"/>
  <c r="K1163" i="18"/>
  <c r="Q1163" i="18"/>
  <c r="N1164" i="18"/>
  <c r="J1166" i="18"/>
  <c r="T1166" i="18"/>
  <c r="Q1167" i="18"/>
  <c r="P1171" i="18"/>
  <c r="M1173" i="18"/>
  <c r="H1174" i="18"/>
  <c r="P1177" i="18"/>
  <c r="T1169" i="18"/>
  <c r="L1169" i="18"/>
  <c r="O1169" i="18"/>
  <c r="Y1172" i="18"/>
  <c r="Q1172" i="18"/>
  <c r="I1172" i="18"/>
  <c r="O1172" i="18"/>
  <c r="X1172" i="18"/>
  <c r="M1178" i="18"/>
  <c r="V1178" i="18"/>
  <c r="S1180" i="18"/>
  <c r="P1181" i="18"/>
  <c r="H1181" i="18"/>
  <c r="O1181" i="18"/>
  <c r="Q1181" i="18"/>
  <c r="R1185" i="18"/>
  <c r="S1187" i="18"/>
  <c r="K1187" i="18"/>
  <c r="R1187" i="18"/>
  <c r="J1187" i="18"/>
  <c r="N1187" i="18"/>
  <c r="M1187" i="18"/>
  <c r="Q1187" i="18"/>
  <c r="O1187" i="18"/>
  <c r="X1188" i="18"/>
  <c r="N1160" i="18"/>
  <c r="I1165" i="18"/>
  <c r="U1168" i="18"/>
  <c r="N1168" i="18"/>
  <c r="W1168" i="18"/>
  <c r="P1169" i="18"/>
  <c r="I1170" i="18"/>
  <c r="R1170" i="18"/>
  <c r="P1172" i="18"/>
  <c r="Z1172" i="18"/>
  <c r="I1176" i="18"/>
  <c r="R1176" i="18"/>
  <c r="N1178" i="18"/>
  <c r="K1179" i="18"/>
  <c r="J1180" i="18"/>
  <c r="R1181" i="18"/>
  <c r="H1185" i="18"/>
  <c r="S1178" i="18"/>
  <c r="K1178" i="18"/>
  <c r="O1178" i="18"/>
  <c r="X1178" i="18"/>
  <c r="Q1190" i="18"/>
  <c r="N1165" i="18"/>
  <c r="M1169" i="18"/>
  <c r="V1169" i="18"/>
  <c r="AA1170" i="18"/>
  <c r="S1170" i="18"/>
  <c r="K1170" i="18"/>
  <c r="O1170" i="18"/>
  <c r="X1170" i="18"/>
  <c r="M1172" i="18"/>
  <c r="V1172" i="18"/>
  <c r="U1176" i="18"/>
  <c r="M1176" i="18"/>
  <c r="O1176" i="18"/>
  <c r="X1176" i="18"/>
  <c r="J1178" i="18"/>
  <c r="T1178" i="18"/>
  <c r="R1179" i="18"/>
  <c r="J1179" i="18"/>
  <c r="Q1179" i="18"/>
  <c r="I1179" i="18"/>
  <c r="P1179" i="18"/>
  <c r="O1180" i="18"/>
  <c r="M1181" i="18"/>
  <c r="X1194" i="18"/>
  <c r="P1194" i="18"/>
  <c r="H1194" i="18"/>
  <c r="W1194" i="18"/>
  <c r="O1194" i="18"/>
  <c r="T1194" i="18"/>
  <c r="L1194" i="18"/>
  <c r="S1194" i="18"/>
  <c r="K1194" i="18"/>
  <c r="R1194" i="18"/>
  <c r="J1194" i="18"/>
  <c r="Q1194" i="18"/>
  <c r="I1194" i="18"/>
  <c r="N1194" i="18"/>
  <c r="M1194" i="18"/>
  <c r="V1194" i="18"/>
  <c r="U1194" i="18"/>
  <c r="N1169" i="18"/>
  <c r="L1178" i="18"/>
  <c r="U1178" i="18"/>
  <c r="Q1180" i="18"/>
  <c r="I1180" i="18"/>
  <c r="P1180" i="18"/>
  <c r="H1180" i="18"/>
  <c r="R1180" i="18"/>
  <c r="L1185" i="18"/>
  <c r="S1185" i="18"/>
  <c r="K1185" i="18"/>
  <c r="M1185" i="18"/>
  <c r="Q1185" i="18"/>
  <c r="AB1189" i="18"/>
  <c r="T1189" i="18"/>
  <c r="L1189" i="18"/>
  <c r="Y1189" i="18"/>
  <c r="Q1189" i="18"/>
  <c r="I1189" i="18"/>
  <c r="X1189" i="18"/>
  <c r="P1189" i="18"/>
  <c r="H1189" i="18"/>
  <c r="Z1189" i="18"/>
  <c r="M1189" i="18"/>
  <c r="W1189" i="18"/>
  <c r="K1189" i="18"/>
  <c r="R1189" i="18"/>
  <c r="O1189" i="18"/>
  <c r="N1189" i="18"/>
  <c r="N1188" i="18"/>
  <c r="T1190" i="18"/>
  <c r="S1190" i="18"/>
  <c r="K1190" i="18"/>
  <c r="X1190" i="18"/>
  <c r="P1190" i="18"/>
  <c r="H1190" i="18"/>
  <c r="W1190" i="18"/>
  <c r="O1190" i="18"/>
  <c r="R1190" i="18"/>
  <c r="Z1188" i="18"/>
  <c r="R1188" i="18"/>
  <c r="J1188" i="18"/>
  <c r="Y1188" i="18"/>
  <c r="Q1188" i="18"/>
  <c r="I1188" i="18"/>
  <c r="P1188" i="18"/>
  <c r="AB1188" i="18"/>
  <c r="U1190" i="18"/>
  <c r="N1182" i="18"/>
  <c r="L1188" i="18"/>
  <c r="V1188" i="18"/>
  <c r="M1190" i="18"/>
  <c r="N1175" i="18"/>
  <c r="V1175" i="18"/>
  <c r="O1182" i="18"/>
  <c r="L1186" i="18"/>
  <c r="K1186" i="18"/>
  <c r="M1188" i="18"/>
  <c r="W1188" i="18"/>
  <c r="N1190" i="18"/>
  <c r="N1197" i="18"/>
  <c r="V1197" i="18"/>
  <c r="M1198" i="18"/>
  <c r="U1198" i="18"/>
  <c r="N1198" i="18"/>
  <c r="V1198" i="18"/>
  <c r="N1191" i="18"/>
  <c r="V1191" i="18"/>
  <c r="M1192" i="18"/>
  <c r="U1192" i="18"/>
  <c r="J1195" i="18"/>
  <c r="R1195" i="18"/>
  <c r="Z1195" i="18"/>
  <c r="I1196" i="18"/>
  <c r="Q1196" i="18"/>
  <c r="H1197" i="18"/>
  <c r="P1197" i="18"/>
  <c r="X1197" i="18"/>
  <c r="O1198" i="18"/>
  <c r="W1198" i="18"/>
  <c r="N1192" i="18"/>
  <c r="V1192" i="18"/>
  <c r="K1195" i="18"/>
  <c r="S1195" i="18"/>
  <c r="J1196" i="18"/>
  <c r="R1196" i="18"/>
  <c r="I1197" i="18"/>
  <c r="Q1197" i="18"/>
  <c r="H1198" i="18"/>
  <c r="P1198" i="18"/>
  <c r="X1198" i="18"/>
  <c r="N1195" i="18"/>
  <c r="V1195" i="18"/>
  <c r="M1196" i="18"/>
  <c r="L1197" i="18"/>
  <c r="T1197" i="18"/>
  <c r="K1198" i="18"/>
  <c r="S1198" i="18"/>
  <c r="N1196" i="18"/>
  <c r="M1197" i="18"/>
  <c r="U1197" i="18"/>
  <c r="L1198" i="18"/>
  <c r="T1198" i="18"/>
  <c r="Q22" i="10"/>
  <c r="R22" i="10" s="1"/>
  <c r="AF640" i="18" l="1"/>
  <c r="AF1174" i="18"/>
  <c r="AF1173" i="18"/>
  <c r="AA952" i="18"/>
  <c r="AF822" i="18"/>
  <c r="AA812" i="18"/>
  <c r="AA762" i="18"/>
  <c r="AF761" i="18"/>
  <c r="AA568" i="18"/>
  <c r="AA574" i="18"/>
  <c r="AA581" i="18"/>
  <c r="U513" i="18"/>
  <c r="S478" i="18"/>
  <c r="U313" i="18"/>
  <c r="S337" i="18"/>
  <c r="U297" i="18"/>
  <c r="U267" i="18"/>
  <c r="U251" i="18"/>
  <c r="S364" i="18"/>
  <c r="S348" i="18"/>
  <c r="S228" i="18"/>
  <c r="S220" i="18"/>
  <c r="U195" i="18"/>
  <c r="AA316" i="18"/>
  <c r="U193" i="18"/>
  <c r="AA263" i="18"/>
  <c r="U239" i="18"/>
  <c r="S239" i="18"/>
  <c r="U172" i="18"/>
  <c r="S223" i="18"/>
  <c r="S50" i="18"/>
  <c r="S44" i="18"/>
  <c r="U13" i="18"/>
  <c r="S39" i="18"/>
  <c r="AF39" i="18" s="1"/>
  <c r="U22" i="18"/>
  <c r="A8" i="17"/>
  <c r="AH7" i="17"/>
  <c r="AB1195" i="18"/>
  <c r="AB992" i="18"/>
  <c r="AB986" i="18"/>
  <c r="AB955" i="18"/>
  <c r="AB809" i="18"/>
  <c r="AB824" i="18"/>
  <c r="AB815" i="18"/>
  <c r="AB812" i="18"/>
  <c r="AB762" i="18"/>
  <c r="AB746" i="18"/>
  <c r="AB634" i="18"/>
  <c r="AB626" i="18"/>
  <c r="AB578" i="18"/>
  <c r="AB570" i="18"/>
  <c r="AB627" i="18"/>
  <c r="AB483" i="18"/>
  <c r="AB354" i="18"/>
  <c r="AB346" i="18"/>
  <c r="AB245" i="18"/>
  <c r="AB291" i="18"/>
  <c r="AB267" i="18"/>
  <c r="AB351" i="18"/>
  <c r="AB303" i="18"/>
  <c r="AB296" i="18"/>
  <c r="AB264" i="18"/>
  <c r="AB225" i="18"/>
  <c r="AB310" i="18"/>
  <c r="AB145" i="18"/>
  <c r="AB179" i="18"/>
  <c r="AB144" i="18"/>
  <c r="AB257" i="18"/>
  <c r="AB143" i="18"/>
  <c r="AB142" i="18"/>
  <c r="AB281" i="18"/>
  <c r="AB49" i="18"/>
  <c r="AB16" i="18"/>
  <c r="AB53" i="18"/>
  <c r="X1195" i="18"/>
  <c r="X1191" i="18"/>
  <c r="X1192" i="18"/>
  <c r="X1150" i="18"/>
  <c r="X986" i="18"/>
  <c r="X988" i="18"/>
  <c r="X956" i="18"/>
  <c r="X955" i="18"/>
  <c r="X959" i="18"/>
  <c r="X831" i="18"/>
  <c r="X823" i="18"/>
  <c r="X815" i="18"/>
  <c r="X825" i="18"/>
  <c r="X811" i="18"/>
  <c r="X809" i="18"/>
  <c r="X824" i="18"/>
  <c r="X788" i="18"/>
  <c r="X766" i="18"/>
  <c r="X805" i="18"/>
  <c r="X789" i="18"/>
  <c r="X762" i="18"/>
  <c r="X746" i="18"/>
  <c r="X580" i="18"/>
  <c r="X572" i="18"/>
  <c r="X575" i="18"/>
  <c r="X579" i="18"/>
  <c r="X574" i="18"/>
  <c r="X566" i="18"/>
  <c r="X521" i="18"/>
  <c r="X513" i="18"/>
  <c r="X479" i="18"/>
  <c r="X486" i="18"/>
  <c r="X483" i="18"/>
  <c r="X498" i="18"/>
  <c r="X345" i="18"/>
  <c r="X351" i="18"/>
  <c r="X354" i="18"/>
  <c r="X346" i="18"/>
  <c r="X310" i="18"/>
  <c r="X347" i="18"/>
  <c r="X303" i="18"/>
  <c r="X296" i="18"/>
  <c r="X264" i="18"/>
  <c r="X248" i="18"/>
  <c r="X240" i="18"/>
  <c r="X244" i="18"/>
  <c r="X292" i="18"/>
  <c r="X276" i="18"/>
  <c r="X268" i="18"/>
  <c r="X260" i="18"/>
  <c r="X252" i="18"/>
  <c r="X239" i="18"/>
  <c r="X225" i="18"/>
  <c r="X215" i="18"/>
  <c r="X199" i="18"/>
  <c r="X236" i="18"/>
  <c r="X224" i="18"/>
  <c r="X203" i="18"/>
  <c r="X211" i="18"/>
  <c r="X172" i="18"/>
  <c r="X49" i="18"/>
  <c r="X144" i="18"/>
  <c r="X302" i="18"/>
  <c r="X223" i="18"/>
  <c r="X195" i="18"/>
  <c r="X245" i="18"/>
  <c r="X194" i="18"/>
  <c r="X233" i="18"/>
  <c r="X179" i="18"/>
  <c r="X145" i="18"/>
  <c r="X171" i="18"/>
  <c r="X269" i="18"/>
  <c r="X50" i="18"/>
  <c r="X16" i="18"/>
  <c r="Z1191" i="18"/>
  <c r="Z1176" i="18"/>
  <c r="Z1170" i="18"/>
  <c r="Z1162" i="18"/>
  <c r="Z988" i="18"/>
  <c r="Z955" i="18"/>
  <c r="Z986" i="18"/>
  <c r="Z956" i="18"/>
  <c r="Z824" i="18"/>
  <c r="Z825" i="18"/>
  <c r="Z814" i="18"/>
  <c r="Z809" i="18"/>
  <c r="Z826" i="18"/>
  <c r="Z815" i="18"/>
  <c r="Z779" i="18"/>
  <c r="Z765" i="18"/>
  <c r="Z762" i="18"/>
  <c r="Z746" i="18"/>
  <c r="Z634" i="18"/>
  <c r="Z626" i="18"/>
  <c r="Z575" i="18"/>
  <c r="Z578" i="18"/>
  <c r="Z570" i="18"/>
  <c r="Z572" i="18"/>
  <c r="Z493" i="18"/>
  <c r="Z483" i="18"/>
  <c r="Z498" i="18"/>
  <c r="Z351" i="18"/>
  <c r="Z310" i="18"/>
  <c r="Z303" i="18"/>
  <c r="Z296" i="18"/>
  <c r="Z264" i="18"/>
  <c r="Z248" i="18"/>
  <c r="Z352" i="18"/>
  <c r="Z344" i="18"/>
  <c r="Z345" i="18"/>
  <c r="Z269" i="18"/>
  <c r="Z282" i="18"/>
  <c r="Z274" i="18"/>
  <c r="Z267" i="18"/>
  <c r="Z291" i="18"/>
  <c r="Z226" i="18"/>
  <c r="Z144" i="18"/>
  <c r="Z142" i="18"/>
  <c r="Z16" i="18"/>
  <c r="Z145" i="18"/>
  <c r="Z49" i="18"/>
  <c r="Z172" i="18"/>
  <c r="Z143" i="18"/>
  <c r="Z39" i="18"/>
  <c r="Z22" i="18"/>
  <c r="Z245" i="18"/>
  <c r="AA1188" i="18"/>
  <c r="AA1171" i="18"/>
  <c r="AA992" i="18"/>
  <c r="AA986" i="18"/>
  <c r="AA956" i="18"/>
  <c r="AA955" i="18"/>
  <c r="AA825" i="18"/>
  <c r="AA814" i="18"/>
  <c r="AA809" i="18"/>
  <c r="AA824" i="18"/>
  <c r="AA815" i="18"/>
  <c r="AA765" i="18"/>
  <c r="AA634" i="18"/>
  <c r="AA626" i="18"/>
  <c r="AA579" i="18"/>
  <c r="AA640" i="18"/>
  <c r="AA578" i="18"/>
  <c r="AA570" i="18"/>
  <c r="AA483" i="18"/>
  <c r="AA310" i="18"/>
  <c r="AA303" i="18"/>
  <c r="AA352" i="18"/>
  <c r="AA344" i="18"/>
  <c r="AA269" i="18"/>
  <c r="AA245" i="18"/>
  <c r="AA292" i="18"/>
  <c r="AA276" i="18"/>
  <c r="AA268" i="18"/>
  <c r="AA260" i="18"/>
  <c r="AA281" i="18"/>
  <c r="AA257" i="18"/>
  <c r="AA236" i="18"/>
  <c r="AA282" i="18"/>
  <c r="AA274" i="18"/>
  <c r="AA211" i="18"/>
  <c r="AA203" i="18"/>
  <c r="AA179" i="18"/>
  <c r="AA230" i="18"/>
  <c r="AA171" i="18"/>
  <c r="AA145" i="18"/>
  <c r="AA142" i="18"/>
  <c r="AA16" i="18"/>
  <c r="AA351" i="18"/>
  <c r="AA144" i="18"/>
  <c r="AA143" i="18"/>
  <c r="AA49" i="18"/>
  <c r="AA1195" i="18"/>
  <c r="AA1189" i="18"/>
  <c r="AA1148" i="18"/>
  <c r="AA790" i="18"/>
  <c r="AF568" i="18"/>
  <c r="AF275" i="18"/>
  <c r="AF259" i="18"/>
  <c r="AA348" i="18"/>
  <c r="S324" i="18"/>
  <c r="AA291" i="18"/>
  <c r="S251" i="18"/>
  <c r="S243" i="18"/>
  <c r="S255" i="18"/>
  <c r="AA239" i="18"/>
  <c r="U200" i="18"/>
  <c r="S262" i="18"/>
  <c r="S181" i="18"/>
  <c r="U33" i="18"/>
  <c r="S226" i="18"/>
  <c r="U222" i="18"/>
  <c r="S58" i="18"/>
  <c r="U53" i="18"/>
  <c r="AA44" i="18"/>
  <c r="S197" i="18"/>
  <c r="AF197" i="18" s="1"/>
  <c r="Y1192" i="18"/>
  <c r="Y1195" i="18"/>
  <c r="Y1191" i="18"/>
  <c r="Y1176" i="18"/>
  <c r="Y1170" i="18"/>
  <c r="Y1190" i="18"/>
  <c r="Y1142" i="18"/>
  <c r="Y988" i="18"/>
  <c r="Y956" i="18"/>
  <c r="Y955" i="18"/>
  <c r="Y986" i="18"/>
  <c r="Y957" i="18"/>
  <c r="Y825" i="18"/>
  <c r="Y831" i="18"/>
  <c r="Y823" i="18"/>
  <c r="Y817" i="18"/>
  <c r="Y811" i="18"/>
  <c r="Y814" i="18"/>
  <c r="Y809" i="18"/>
  <c r="Y824" i="18"/>
  <c r="Y826" i="18"/>
  <c r="Y815" i="18"/>
  <c r="Y788" i="18"/>
  <c r="Y779" i="18"/>
  <c r="Y765" i="18"/>
  <c r="Y761" i="18"/>
  <c r="Y739" i="18"/>
  <c r="Y753" i="18"/>
  <c r="Y627" i="18"/>
  <c r="Y634" i="18"/>
  <c r="Y626" i="18"/>
  <c r="Y580" i="18"/>
  <c r="Y572" i="18"/>
  <c r="Y568" i="18"/>
  <c r="Y578" i="18"/>
  <c r="Y570" i="18"/>
  <c r="Y486" i="18"/>
  <c r="Y493" i="18"/>
  <c r="Y483" i="18"/>
  <c r="Y498" i="18"/>
  <c r="Y352" i="18"/>
  <c r="Y344" i="18"/>
  <c r="Y351" i="18"/>
  <c r="Y310" i="18"/>
  <c r="Y303" i="18"/>
  <c r="Y296" i="18"/>
  <c r="Y264" i="18"/>
  <c r="Y248" i="18"/>
  <c r="Y345" i="18"/>
  <c r="Y354" i="18"/>
  <c r="Y292" i="18"/>
  <c r="Y276" i="18"/>
  <c r="Y268" i="18"/>
  <c r="Y260" i="18"/>
  <c r="Y236" i="18"/>
  <c r="Y203" i="18"/>
  <c r="Y267" i="18"/>
  <c r="Y346" i="18"/>
  <c r="Y291" i="18"/>
  <c r="Y251" i="18"/>
  <c r="Y171" i="18"/>
  <c r="Y240" i="18"/>
  <c r="Y144" i="18"/>
  <c r="Y259" i="18"/>
  <c r="Y16" i="18"/>
  <c r="Y209" i="18"/>
  <c r="Y52" i="18"/>
  <c r="Y49" i="18"/>
  <c r="Y179" i="18"/>
  <c r="Y145" i="18"/>
  <c r="Y211" i="18"/>
  <c r="Y143" i="18"/>
  <c r="Y31" i="18"/>
  <c r="Y39" i="18"/>
  <c r="Y50" i="18"/>
  <c r="W1195" i="18"/>
  <c r="W1191" i="18"/>
  <c r="W1197" i="18"/>
  <c r="W1192" i="18"/>
  <c r="W1172" i="18"/>
  <c r="W1176" i="18"/>
  <c r="W1170" i="18"/>
  <c r="W1148" i="18"/>
  <c r="W1147" i="18"/>
  <c r="W1150" i="18"/>
  <c r="W997" i="18"/>
  <c r="W987" i="18"/>
  <c r="W986" i="18"/>
  <c r="W991" i="18"/>
  <c r="W957" i="18"/>
  <c r="W988" i="18"/>
  <c r="W956" i="18"/>
  <c r="W955" i="18"/>
  <c r="W959" i="18"/>
  <c r="W831" i="18"/>
  <c r="W823" i="18"/>
  <c r="W792" i="18"/>
  <c r="W815" i="18"/>
  <c r="W820" i="18"/>
  <c r="W825" i="18"/>
  <c r="W788" i="18"/>
  <c r="W817" i="18"/>
  <c r="W790" i="18"/>
  <c r="W779" i="18"/>
  <c r="W765" i="18"/>
  <c r="W747" i="18"/>
  <c r="W789" i="18"/>
  <c r="W739" i="18"/>
  <c r="W805" i="18"/>
  <c r="W634" i="18"/>
  <c r="W626" i="18"/>
  <c r="W580" i="18"/>
  <c r="W572" i="18"/>
  <c r="W568" i="18"/>
  <c r="W586" i="18"/>
  <c r="W574" i="18"/>
  <c r="W566" i="18"/>
  <c r="W578" i="18"/>
  <c r="W570" i="18"/>
  <c r="W518" i="18"/>
  <c r="W521" i="18"/>
  <c r="W513" i="18"/>
  <c r="W501" i="18"/>
  <c r="W493" i="18"/>
  <c r="W477" i="18"/>
  <c r="W483" i="18"/>
  <c r="W498" i="18"/>
  <c r="W354" i="18"/>
  <c r="W346" i="18"/>
  <c r="W479" i="18"/>
  <c r="W351" i="18"/>
  <c r="W290" i="18"/>
  <c r="W282" i="18"/>
  <c r="W274" i="18"/>
  <c r="W355" i="18"/>
  <c r="W347" i="18"/>
  <c r="W306" i="18"/>
  <c r="W303" i="18"/>
  <c r="W298" i="18"/>
  <c r="W296" i="18"/>
  <c r="W264" i="18"/>
  <c r="W248" i="18"/>
  <c r="W245" i="18"/>
  <c r="W240" i="18"/>
  <c r="W194" i="18"/>
  <c r="W297" i="18"/>
  <c r="W242" i="18"/>
  <c r="W225" i="18"/>
  <c r="W215" i="18"/>
  <c r="W199" i="18"/>
  <c r="W221" i="18"/>
  <c r="W269" i="18"/>
  <c r="W204" i="18"/>
  <c r="W203" i="18"/>
  <c r="W205" i="18"/>
  <c r="W179" i="18"/>
  <c r="W171" i="18"/>
  <c r="W211" i="18"/>
  <c r="W172" i="18"/>
  <c r="W57" i="18"/>
  <c r="W49" i="18"/>
  <c r="W33" i="18"/>
  <c r="W224" i="18"/>
  <c r="W213" i="18"/>
  <c r="W195" i="18"/>
  <c r="W46" i="18"/>
  <c r="W51" i="18"/>
  <c r="W145" i="18"/>
  <c r="W19" i="18"/>
  <c r="W14" i="18"/>
  <c r="V1189" i="18"/>
  <c r="V1190" i="18"/>
  <c r="V1168" i="18"/>
  <c r="V1163" i="18"/>
  <c r="V1176" i="18"/>
  <c r="V1170" i="18"/>
  <c r="V1141" i="18"/>
  <c r="V1148" i="18"/>
  <c r="V1147" i="18"/>
  <c r="V1142" i="18"/>
  <c r="V1144" i="18"/>
  <c r="V960" i="18"/>
  <c r="V952" i="18"/>
  <c r="V818" i="18"/>
  <c r="V812" i="18"/>
  <c r="V820" i="18"/>
  <c r="V640" i="18"/>
  <c r="V577" i="18"/>
  <c r="V583" i="18"/>
  <c r="V575" i="18"/>
  <c r="V579" i="18"/>
  <c r="V582" i="18"/>
  <c r="V574" i="18"/>
  <c r="V566" i="18"/>
  <c r="V522" i="18"/>
  <c r="V518" i="18"/>
  <c r="V521" i="18"/>
  <c r="V513" i="18"/>
  <c r="V348" i="18"/>
  <c r="V297" i="18"/>
  <c r="V239" i="18"/>
  <c r="V263" i="18"/>
  <c r="V214" i="18"/>
  <c r="V198" i="18"/>
  <c r="V204" i="18"/>
  <c r="V172" i="18"/>
  <c r="V205" i="18"/>
  <c r="V19" i="18"/>
  <c r="V50" i="18"/>
  <c r="V255" i="18"/>
  <c r="V58" i="18"/>
  <c r="V180" i="18"/>
  <c r="V220" i="18"/>
  <c r="V51" i="18"/>
  <c r="V141" i="18"/>
  <c r="V59" i="18"/>
  <c r="V31" i="18"/>
  <c r="AF376" i="18"/>
  <c r="AF1194" i="18"/>
  <c r="AA1147" i="18"/>
  <c r="AA813" i="18"/>
  <c r="AF791" i="18"/>
  <c r="AG667" i="18"/>
  <c r="AA565" i="18"/>
  <c r="AA519" i="18"/>
  <c r="U371" i="18"/>
  <c r="U376" i="18"/>
  <c r="S376" i="18"/>
  <c r="S361" i="18"/>
  <c r="U351" i="18"/>
  <c r="S329" i="18"/>
  <c r="S296" i="18"/>
  <c r="S280" i="18"/>
  <c r="S264" i="18"/>
  <c r="S248" i="18"/>
  <c r="S240" i="18"/>
  <c r="S297" i="18"/>
  <c r="S291" i="18"/>
  <c r="S247" i="18"/>
  <c r="AA296" i="18"/>
  <c r="AA264" i="18"/>
  <c r="U179" i="18"/>
  <c r="U316" i="18"/>
  <c r="AA262" i="18"/>
  <c r="S214" i="18"/>
  <c r="U145" i="18"/>
  <c r="S205" i="18"/>
  <c r="U246" i="18"/>
  <c r="U301" i="18"/>
  <c r="AF301" i="18"/>
  <c r="AF278" i="18"/>
  <c r="U278" i="18"/>
  <c r="U52" i="18"/>
  <c r="U60" i="18"/>
  <c r="S53" i="18"/>
  <c r="AF294" i="18"/>
  <c r="U294" i="18"/>
  <c r="S140" i="18"/>
  <c r="AF140" i="18" s="1"/>
  <c r="AC1195" i="18"/>
  <c r="AC1188" i="18"/>
  <c r="AC986" i="18"/>
  <c r="AC825" i="18"/>
  <c r="AC815" i="18"/>
  <c r="AC762" i="18"/>
  <c r="AC746" i="18"/>
  <c r="AC765" i="18"/>
  <c r="AC634" i="18"/>
  <c r="AC574" i="18"/>
  <c r="AC566" i="18"/>
  <c r="AC578" i="18"/>
  <c r="AC570" i="18"/>
  <c r="AC626" i="18"/>
  <c r="AC568" i="18"/>
  <c r="AC522" i="18"/>
  <c r="AC245" i="18"/>
  <c r="AC276" i="18"/>
  <c r="AC268" i="18"/>
  <c r="AC260" i="18"/>
  <c r="AC357" i="18"/>
  <c r="AC349" i="18"/>
  <c r="AC274" i="18"/>
  <c r="AC296" i="18"/>
  <c r="AC264" i="18"/>
  <c r="AC310" i="18"/>
  <c r="AC144" i="18"/>
  <c r="AC143" i="18"/>
  <c r="AC263" i="18"/>
  <c r="AC142" i="18"/>
  <c r="AC52" i="18"/>
  <c r="AC16" i="18"/>
  <c r="L1192" i="18"/>
  <c r="L1191" i="18"/>
  <c r="L1195" i="18"/>
  <c r="L1196" i="18"/>
  <c r="L1190" i="18"/>
  <c r="L1175" i="18"/>
  <c r="L1182" i="18"/>
  <c r="L1187" i="18"/>
  <c r="L1179" i="18"/>
  <c r="L1165" i="18"/>
  <c r="L1180" i="18"/>
  <c r="L1168" i="18"/>
  <c r="L1181" i="18"/>
  <c r="L1176" i="18"/>
  <c r="L1170" i="18"/>
  <c r="L1163" i="18"/>
  <c r="L1160" i="18"/>
  <c r="L1172" i="18"/>
  <c r="L1164" i="18"/>
  <c r="L1146" i="18"/>
  <c r="L1144" i="18"/>
  <c r="L1137" i="18"/>
  <c r="L1142" i="18"/>
  <c r="L987" i="18"/>
  <c r="L992" i="18"/>
  <c r="L986" i="18"/>
  <c r="L955" i="18"/>
  <c r="L831" i="18"/>
  <c r="L828" i="18"/>
  <c r="L823" i="18"/>
  <c r="L820" i="18"/>
  <c r="L815" i="18"/>
  <c r="L809" i="18"/>
  <c r="L812" i="18"/>
  <c r="L832" i="18"/>
  <c r="L824" i="18"/>
  <c r="L821" i="18"/>
  <c r="L829" i="18"/>
  <c r="AF829" i="18" s="1"/>
  <c r="L771" i="18"/>
  <c r="L763" i="18"/>
  <c r="L755" i="18"/>
  <c r="L747" i="18"/>
  <c r="L739" i="18"/>
  <c r="L770" i="18"/>
  <c r="L762" i="18"/>
  <c r="L746" i="18"/>
  <c r="L801" i="18"/>
  <c r="L744" i="18"/>
  <c r="L808" i="18"/>
  <c r="L792" i="18"/>
  <c r="L738" i="18"/>
  <c r="L766" i="18"/>
  <c r="L774" i="18"/>
  <c r="L758" i="18"/>
  <c r="L736" i="18"/>
  <c r="L634" i="18"/>
  <c r="L626" i="18"/>
  <c r="L594" i="18"/>
  <c r="L642" i="18"/>
  <c r="L635" i="18"/>
  <c r="L645" i="18"/>
  <c r="AF645" i="18" s="1"/>
  <c r="L577" i="18"/>
  <c r="L569" i="18"/>
  <c r="L586" i="18"/>
  <c r="L583" i="18"/>
  <c r="L579" i="18"/>
  <c r="L575" i="18"/>
  <c r="L627" i="18"/>
  <c r="L578" i="18"/>
  <c r="L570" i="18"/>
  <c r="L518" i="18"/>
  <c r="L510" i="18"/>
  <c r="L499" i="18"/>
  <c r="L491" i="18"/>
  <c r="L483" i="18"/>
  <c r="L521" i="18"/>
  <c r="L513" i="18"/>
  <c r="L498" i="18"/>
  <c r="L490" i="18"/>
  <c r="L482" i="18"/>
  <c r="L517" i="18"/>
  <c r="L512" i="18"/>
  <c r="L495" i="18"/>
  <c r="L487" i="18"/>
  <c r="L479" i="18"/>
  <c r="L366" i="18"/>
  <c r="L370" i="18"/>
  <c r="L361" i="18"/>
  <c r="L354" i="18"/>
  <c r="L346" i="18"/>
  <c r="L338" i="18"/>
  <c r="L330" i="18"/>
  <c r="L322" i="18"/>
  <c r="L314" i="18"/>
  <c r="L371" i="18"/>
  <c r="L310" i="18"/>
  <c r="L365" i="18"/>
  <c r="L359" i="18"/>
  <c r="L351" i="18"/>
  <c r="L343" i="18"/>
  <c r="L335" i="18"/>
  <c r="L327" i="18"/>
  <c r="L319" i="18"/>
  <c r="L293" i="18"/>
  <c r="L285" i="18"/>
  <c r="L269" i="18"/>
  <c r="L261" i="18"/>
  <c r="L253" i="18"/>
  <c r="L245" i="18"/>
  <c r="L303" i="18"/>
  <c r="L363" i="18"/>
  <c r="L311" i="18"/>
  <c r="L307" i="18"/>
  <c r="L299" i="18"/>
  <c r="L291" i="18"/>
  <c r="L275" i="18"/>
  <c r="L267" i="18"/>
  <c r="L259" i="18"/>
  <c r="L251" i="18"/>
  <c r="L358" i="18"/>
  <c r="L342" i="18"/>
  <c r="L334" i="18"/>
  <c r="L326" i="18"/>
  <c r="L318" i="18"/>
  <c r="L309" i="18"/>
  <c r="AF309" i="18" s="1"/>
  <c r="L302" i="18"/>
  <c r="L211" i="18"/>
  <c r="L203" i="18"/>
  <c r="L195" i="18"/>
  <c r="L187" i="18"/>
  <c r="L289" i="18"/>
  <c r="L281" i="18"/>
  <c r="L273" i="18"/>
  <c r="AF273" i="18" s="1"/>
  <c r="L265" i="18"/>
  <c r="L257" i="18"/>
  <c r="L249" i="18"/>
  <c r="L225" i="18"/>
  <c r="L219" i="18"/>
  <c r="L218" i="18"/>
  <c r="L210" i="18"/>
  <c r="L202" i="18"/>
  <c r="L194" i="18"/>
  <c r="L186" i="18"/>
  <c r="L178" i="18"/>
  <c r="L367" i="18"/>
  <c r="L229" i="18"/>
  <c r="L221" i="18"/>
  <c r="L264" i="18"/>
  <c r="L237" i="18"/>
  <c r="L220" i="18"/>
  <c r="L167" i="18"/>
  <c r="L288" i="18"/>
  <c r="L243" i="18"/>
  <c r="L240" i="18"/>
  <c r="L228" i="18"/>
  <c r="L183" i="18"/>
  <c r="L248" i="18"/>
  <c r="L224" i="18"/>
  <c r="L175" i="18"/>
  <c r="L170" i="18"/>
  <c r="L161" i="18"/>
  <c r="L153" i="18"/>
  <c r="L145" i="18"/>
  <c r="L272" i="18"/>
  <c r="L208" i="18"/>
  <c r="L207" i="18"/>
  <c r="L192" i="18"/>
  <c r="L191" i="18"/>
  <c r="L179" i="18"/>
  <c r="L171" i="18"/>
  <c r="L152" i="18"/>
  <c r="L144" i="18"/>
  <c r="L199" i="18"/>
  <c r="L176" i="18"/>
  <c r="L165" i="18"/>
  <c r="L57" i="18"/>
  <c r="L49" i="18"/>
  <c r="L41" i="18"/>
  <c r="L33" i="18"/>
  <c r="L17" i="18"/>
  <c r="L296" i="18"/>
  <c r="L216" i="18"/>
  <c r="L198" i="18"/>
  <c r="L184" i="18"/>
  <c r="L232" i="18"/>
  <c r="L159" i="18"/>
  <c r="L151" i="18"/>
  <c r="L143" i="18"/>
  <c r="L215" i="18"/>
  <c r="L214" i="18"/>
  <c r="AF214" i="18" s="1"/>
  <c r="L200" i="18"/>
  <c r="L150" i="18"/>
  <c r="L48" i="18"/>
  <c r="L158" i="18"/>
  <c r="L56" i="18"/>
  <c r="L280" i="18"/>
  <c r="L182" i="18"/>
  <c r="L16" i="18"/>
  <c r="L40" i="18"/>
  <c r="L142" i="18"/>
  <c r="L55" i="18"/>
  <c r="L156" i="18"/>
  <c r="L47" i="18"/>
  <c r="L24" i="18"/>
  <c r="R1192" i="18"/>
  <c r="R1191" i="18"/>
  <c r="R1197" i="18"/>
  <c r="R1198" i="18"/>
  <c r="R1182" i="18"/>
  <c r="R1175" i="18"/>
  <c r="R1169" i="18"/>
  <c r="R1168" i="18"/>
  <c r="R1178" i="18"/>
  <c r="R1172" i="18"/>
  <c r="R1163" i="18"/>
  <c r="R1160" i="18"/>
  <c r="R1156" i="18"/>
  <c r="R1137" i="18"/>
  <c r="R1155" i="18"/>
  <c r="R1141" i="18"/>
  <c r="R1138" i="18"/>
  <c r="R986" i="18"/>
  <c r="R987" i="18"/>
  <c r="R955" i="18"/>
  <c r="R988" i="18"/>
  <c r="R956" i="18"/>
  <c r="R957" i="18"/>
  <c r="R832" i="18"/>
  <c r="R824" i="18"/>
  <c r="R826" i="18"/>
  <c r="R833" i="18"/>
  <c r="R814" i="18"/>
  <c r="R810" i="18"/>
  <c r="R809" i="18"/>
  <c r="R801" i="18"/>
  <c r="R831" i="18"/>
  <c r="R823" i="18"/>
  <c r="R815" i="18"/>
  <c r="R792" i="18"/>
  <c r="R825" i="18"/>
  <c r="R803" i="18"/>
  <c r="R773" i="18"/>
  <c r="R765" i="18"/>
  <c r="R757" i="18"/>
  <c r="R747" i="18"/>
  <c r="R739" i="18"/>
  <c r="R762" i="18"/>
  <c r="R746" i="18"/>
  <c r="R768" i="18"/>
  <c r="R752" i="18"/>
  <c r="R779" i="18"/>
  <c r="R744" i="18"/>
  <c r="R733" i="18"/>
  <c r="R794" i="18"/>
  <c r="R642" i="18"/>
  <c r="R641" i="18"/>
  <c r="R634" i="18"/>
  <c r="R626" i="18"/>
  <c r="R636" i="18"/>
  <c r="R578" i="18"/>
  <c r="R570" i="18"/>
  <c r="R580" i="18"/>
  <c r="R577" i="18"/>
  <c r="R572" i="18"/>
  <c r="R586" i="18"/>
  <c r="R583" i="18"/>
  <c r="R575" i="18"/>
  <c r="R502" i="18"/>
  <c r="R501" i="18"/>
  <c r="R493" i="18"/>
  <c r="R485" i="18"/>
  <c r="R477" i="18"/>
  <c r="R519" i="18"/>
  <c r="R511" i="18"/>
  <c r="R483" i="18"/>
  <c r="R522" i="18"/>
  <c r="R498" i="18"/>
  <c r="R490" i="18"/>
  <c r="R518" i="18"/>
  <c r="R510" i="18"/>
  <c r="R517" i="18"/>
  <c r="R512" i="18"/>
  <c r="R476" i="18"/>
  <c r="R366" i="18"/>
  <c r="R360" i="18"/>
  <c r="R359" i="18"/>
  <c r="R351" i="18"/>
  <c r="R327" i="18"/>
  <c r="R319" i="18"/>
  <c r="R310" i="18"/>
  <c r="R371" i="18"/>
  <c r="R361" i="18"/>
  <c r="R313" i="18"/>
  <c r="R296" i="18"/>
  <c r="R280" i="18"/>
  <c r="R272" i="18"/>
  <c r="R264" i="18"/>
  <c r="R248" i="18"/>
  <c r="R240" i="18"/>
  <c r="R312" i="18"/>
  <c r="R308" i="18"/>
  <c r="R302" i="18"/>
  <c r="R311" i="18"/>
  <c r="R352" i="18"/>
  <c r="R344" i="18"/>
  <c r="R336" i="18"/>
  <c r="R293" i="18"/>
  <c r="R269" i="18"/>
  <c r="R261" i="18"/>
  <c r="R253" i="18"/>
  <c r="R291" i="18"/>
  <c r="R275" i="18"/>
  <c r="R267" i="18"/>
  <c r="R259" i="18"/>
  <c r="R251" i="18"/>
  <c r="R229" i="18"/>
  <c r="R224" i="18"/>
  <c r="R221" i="18"/>
  <c r="R215" i="18"/>
  <c r="R207" i="18"/>
  <c r="R199" i="18"/>
  <c r="R191" i="18"/>
  <c r="R183" i="18"/>
  <c r="R329" i="18"/>
  <c r="R245" i="18"/>
  <c r="R243" i="18"/>
  <c r="R337" i="18"/>
  <c r="R237" i="18"/>
  <c r="R345" i="18"/>
  <c r="R290" i="18"/>
  <c r="R209" i="18"/>
  <c r="R193" i="18"/>
  <c r="R250" i="18"/>
  <c r="R208" i="18"/>
  <c r="R192" i="18"/>
  <c r="R303" i="18"/>
  <c r="R274" i="18"/>
  <c r="R239" i="18"/>
  <c r="R218" i="18"/>
  <c r="R202" i="18"/>
  <c r="R181" i="18"/>
  <c r="R226" i="18"/>
  <c r="AF226" i="18" s="1"/>
  <c r="R216" i="18"/>
  <c r="R143" i="18"/>
  <c r="R201" i="18"/>
  <c r="R230" i="18"/>
  <c r="R210" i="18"/>
  <c r="R185" i="18"/>
  <c r="R56" i="18"/>
  <c r="R194" i="18"/>
  <c r="R33" i="18"/>
  <c r="R176" i="18"/>
  <c r="R19" i="18"/>
  <c r="R144" i="18"/>
  <c r="R49" i="18"/>
  <c r="R16" i="18"/>
  <c r="R217" i="18"/>
  <c r="R57" i="18"/>
  <c r="R54" i="18"/>
  <c r="R24" i="18"/>
  <c r="R142" i="18"/>
  <c r="R59" i="18"/>
  <c r="R200" i="18"/>
  <c r="R282" i="18"/>
  <c r="R242" i="18"/>
  <c r="R145" i="18"/>
  <c r="R14" i="18"/>
  <c r="AF14" i="18" s="1"/>
  <c r="R48" i="18"/>
  <c r="R40" i="18"/>
  <c r="R51" i="18"/>
  <c r="R17" i="18"/>
  <c r="P1196" i="18"/>
  <c r="P1195" i="18"/>
  <c r="P1191" i="18"/>
  <c r="P1192" i="18"/>
  <c r="P1182" i="18"/>
  <c r="P1176" i="18"/>
  <c r="P1170" i="18"/>
  <c r="P1187" i="18"/>
  <c r="P1175" i="18"/>
  <c r="P1178" i="18"/>
  <c r="P1160" i="18"/>
  <c r="P1156" i="18"/>
  <c r="P1165" i="18"/>
  <c r="P1155" i="18"/>
  <c r="P1168" i="18"/>
  <c r="P1158" i="18"/>
  <c r="P1146" i="18"/>
  <c r="P1162" i="18"/>
  <c r="P1137" i="18"/>
  <c r="P1150" i="18"/>
  <c r="P1142" i="18"/>
  <c r="P1143" i="18"/>
  <c r="P996" i="18"/>
  <c r="P986" i="18"/>
  <c r="P997" i="18"/>
  <c r="P988" i="18"/>
  <c r="P956" i="18"/>
  <c r="P987" i="18"/>
  <c r="P955" i="18"/>
  <c r="P959" i="18"/>
  <c r="P833" i="18"/>
  <c r="P831" i="18"/>
  <c r="P823" i="18"/>
  <c r="P832" i="18"/>
  <c r="P824" i="18"/>
  <c r="P817" i="18"/>
  <c r="P811" i="18"/>
  <c r="P803" i="18"/>
  <c r="P828" i="18"/>
  <c r="P814" i="18"/>
  <c r="P810" i="18"/>
  <c r="P802" i="18"/>
  <c r="P794" i="18"/>
  <c r="P809" i="18"/>
  <c r="P801" i="18"/>
  <c r="P825" i="18"/>
  <c r="P815" i="18"/>
  <c r="P808" i="18"/>
  <c r="P792" i="18"/>
  <c r="P779" i="18"/>
  <c r="P780" i="18"/>
  <c r="P767" i="18"/>
  <c r="P774" i="18"/>
  <c r="P766" i="18"/>
  <c r="P758" i="18"/>
  <c r="P757" i="18"/>
  <c r="P733" i="18"/>
  <c r="P804" i="18"/>
  <c r="P796" i="18"/>
  <c r="P788" i="18"/>
  <c r="P805" i="18"/>
  <c r="P789" i="18"/>
  <c r="P762" i="18"/>
  <c r="P746" i="18"/>
  <c r="P770" i="18"/>
  <c r="P738" i="18"/>
  <c r="P735" i="18"/>
  <c r="P586" i="18"/>
  <c r="P635" i="18"/>
  <c r="P651" i="18"/>
  <c r="P636" i="18"/>
  <c r="P641" i="18"/>
  <c r="P642" i="18"/>
  <c r="P580" i="18"/>
  <c r="P572" i="18"/>
  <c r="P517" i="18"/>
  <c r="P512" i="18"/>
  <c r="P495" i="18"/>
  <c r="P487" i="18"/>
  <c r="P479" i="18"/>
  <c r="P486" i="18"/>
  <c r="P500" i="18"/>
  <c r="P492" i="18"/>
  <c r="P476" i="18"/>
  <c r="P483" i="18"/>
  <c r="P498" i="18"/>
  <c r="P490" i="18"/>
  <c r="P482" i="18"/>
  <c r="P478" i="18"/>
  <c r="P370" i="18"/>
  <c r="P353" i="18"/>
  <c r="P345" i="18"/>
  <c r="P337" i="18"/>
  <c r="P329" i="18"/>
  <c r="P321" i="18"/>
  <c r="P359" i="18"/>
  <c r="P351" i="18"/>
  <c r="P343" i="18"/>
  <c r="P335" i="18"/>
  <c r="P327" i="18"/>
  <c r="P319" i="18"/>
  <c r="P311" i="18"/>
  <c r="P371" i="18"/>
  <c r="P358" i="18"/>
  <c r="P342" i="18"/>
  <c r="P318" i="18"/>
  <c r="P361" i="18"/>
  <c r="P366" i="18"/>
  <c r="P314" i="18"/>
  <c r="P303" i="18"/>
  <c r="P354" i="18"/>
  <c r="P346" i="18"/>
  <c r="P338" i="18"/>
  <c r="P330" i="18"/>
  <c r="P322" i="18"/>
  <c r="P313" i="18"/>
  <c r="P296" i="18"/>
  <c r="P280" i="18"/>
  <c r="P272" i="18"/>
  <c r="P264" i="18"/>
  <c r="P248" i="18"/>
  <c r="P240" i="18"/>
  <c r="P302" i="18"/>
  <c r="P355" i="18"/>
  <c r="P347" i="18"/>
  <c r="P339" i="18"/>
  <c r="P331" i="18"/>
  <c r="P323" i="18"/>
  <c r="P236" i="18"/>
  <c r="P229" i="18"/>
  <c r="P221" i="18"/>
  <c r="P245" i="18"/>
  <c r="P224" i="18"/>
  <c r="P215" i="18"/>
  <c r="P207" i="18"/>
  <c r="P199" i="18"/>
  <c r="P191" i="18"/>
  <c r="P244" i="18"/>
  <c r="P362" i="18"/>
  <c r="P292" i="18"/>
  <c r="P276" i="18"/>
  <c r="P268" i="18"/>
  <c r="P260" i="18"/>
  <c r="P252" i="18"/>
  <c r="P237" i="18"/>
  <c r="P211" i="18"/>
  <c r="P195" i="18"/>
  <c r="P269" i="18"/>
  <c r="P210" i="18"/>
  <c r="P194" i="18"/>
  <c r="P179" i="18"/>
  <c r="P171" i="18"/>
  <c r="P293" i="18"/>
  <c r="P172" i="18"/>
  <c r="P310" i="18"/>
  <c r="P253" i="18"/>
  <c r="P167" i="18"/>
  <c r="P161" i="18"/>
  <c r="P145" i="18"/>
  <c r="P56" i="18"/>
  <c r="P48" i="18"/>
  <c r="P40" i="18"/>
  <c r="P24" i="18"/>
  <c r="P16" i="18"/>
  <c r="P261" i="18"/>
  <c r="P203" i="18"/>
  <c r="P188" i="18"/>
  <c r="P155" i="18"/>
  <c r="P147" i="18"/>
  <c r="P218" i="18"/>
  <c r="P186" i="18"/>
  <c r="P183" i="18"/>
  <c r="P223" i="18"/>
  <c r="P187" i="18"/>
  <c r="P17" i="18"/>
  <c r="P50" i="18"/>
  <c r="P204" i="18"/>
  <c r="P202" i="18"/>
  <c r="P146" i="18"/>
  <c r="P33" i="18"/>
  <c r="P53" i="18"/>
  <c r="P44" i="18"/>
  <c r="P41" i="18"/>
  <c r="P144" i="18"/>
  <c r="P49" i="18"/>
  <c r="P52" i="18"/>
  <c r="P163" i="18"/>
  <c r="P13" i="18"/>
  <c r="AF13" i="18" s="1"/>
  <c r="P57" i="18"/>
  <c r="P285" i="18"/>
  <c r="P180" i="18"/>
  <c r="P60" i="18"/>
  <c r="P152" i="18"/>
  <c r="P239" i="18"/>
  <c r="AD1188" i="18"/>
  <c r="AD826" i="18"/>
  <c r="AD348" i="18"/>
  <c r="AD225" i="18"/>
  <c r="AD263" i="18"/>
  <c r="AD52" i="18"/>
  <c r="AF813" i="18"/>
  <c r="AA791" i="18"/>
  <c r="AF737" i="18"/>
  <c r="AF667" i="18"/>
  <c r="AA643" i="18"/>
  <c r="AF497" i="18"/>
  <c r="AA376" i="18"/>
  <c r="AA347" i="18"/>
  <c r="AF349" i="18"/>
  <c r="AA297" i="18"/>
  <c r="AA225" i="18"/>
  <c r="AA205" i="18"/>
  <c r="S213" i="18"/>
  <c r="AF213" i="18" s="1"/>
  <c r="U180" i="18"/>
  <c r="AF233" i="18"/>
  <c r="S206" i="18"/>
  <c r="AF206" i="18" s="1"/>
  <c r="Q1192" i="18"/>
  <c r="Q1195" i="18"/>
  <c r="Q1198" i="18"/>
  <c r="Q1182" i="18"/>
  <c r="Q1191" i="18"/>
  <c r="Q1176" i="18"/>
  <c r="Q1170" i="18"/>
  <c r="Q1160" i="18"/>
  <c r="Q1175" i="18"/>
  <c r="Q1169" i="18"/>
  <c r="Q1155" i="18"/>
  <c r="Q1168" i="18"/>
  <c r="Q1164" i="18"/>
  <c r="Q1178" i="18"/>
  <c r="Q1146" i="18"/>
  <c r="Q1156" i="18"/>
  <c r="Q1137" i="18"/>
  <c r="Q1142" i="18"/>
  <c r="Q1161" i="18"/>
  <c r="Q1141" i="18"/>
  <c r="Q988" i="18"/>
  <c r="Q986" i="18"/>
  <c r="Q956" i="18"/>
  <c r="Q987" i="18"/>
  <c r="Q955" i="18"/>
  <c r="Q997" i="18"/>
  <c r="Q957" i="18"/>
  <c r="Q833" i="18"/>
  <c r="Q825" i="18"/>
  <c r="Q832" i="18"/>
  <c r="Q824" i="18"/>
  <c r="Q817" i="18"/>
  <c r="Q826" i="18"/>
  <c r="Q819" i="18"/>
  <c r="Q811" i="18"/>
  <c r="Q814" i="18"/>
  <c r="Q810" i="18"/>
  <c r="Q802" i="18"/>
  <c r="Q794" i="18"/>
  <c r="Q818" i="18"/>
  <c r="Q809" i="18"/>
  <c r="Q801" i="18"/>
  <c r="Q831" i="18"/>
  <c r="Q823" i="18"/>
  <c r="Q815" i="18"/>
  <c r="Q808" i="18"/>
  <c r="Q792" i="18"/>
  <c r="Q767" i="18"/>
  <c r="Q803" i="18"/>
  <c r="Q774" i="18"/>
  <c r="Q766" i="18"/>
  <c r="Q758" i="18"/>
  <c r="Q773" i="18"/>
  <c r="Q765" i="18"/>
  <c r="Q757" i="18"/>
  <c r="Q804" i="18"/>
  <c r="Q796" i="18"/>
  <c r="Q788" i="18"/>
  <c r="Q771" i="18"/>
  <c r="Q763" i="18"/>
  <c r="Q747" i="18"/>
  <c r="Q761" i="18"/>
  <c r="Q745" i="18"/>
  <c r="Q739" i="18"/>
  <c r="Q733" i="18"/>
  <c r="Q769" i="18"/>
  <c r="Q753" i="18"/>
  <c r="Q642" i="18"/>
  <c r="Q641" i="18"/>
  <c r="Q627" i="18"/>
  <c r="Q634" i="18"/>
  <c r="Q626" i="18"/>
  <c r="AF626" i="18" s="1"/>
  <c r="Q586" i="18"/>
  <c r="Q582" i="18"/>
  <c r="Q579" i="18"/>
  <c r="Q574" i="18"/>
  <c r="Q566" i="18"/>
  <c r="Q630" i="18"/>
  <c r="Q578" i="18"/>
  <c r="Q570" i="18"/>
  <c r="Q651" i="18"/>
  <c r="Q580" i="18"/>
  <c r="Q572" i="18"/>
  <c r="Q512" i="18"/>
  <c r="Q486" i="18"/>
  <c r="Q478" i="18"/>
  <c r="Q502" i="18"/>
  <c r="Q501" i="18"/>
  <c r="Q493" i="18"/>
  <c r="Q485" i="18"/>
  <c r="Q492" i="18"/>
  <c r="Q476" i="18"/>
  <c r="Q483" i="18"/>
  <c r="Q498" i="18"/>
  <c r="Q490" i="18"/>
  <c r="Q482" i="18"/>
  <c r="Q521" i="18"/>
  <c r="Q513" i="18"/>
  <c r="Q477" i="18"/>
  <c r="Q352" i="18"/>
  <c r="Q344" i="18"/>
  <c r="Q336" i="18"/>
  <c r="Q359" i="18"/>
  <c r="Q351" i="18"/>
  <c r="Q343" i="18"/>
  <c r="Q335" i="18"/>
  <c r="Q327" i="18"/>
  <c r="Q319" i="18"/>
  <c r="Q311" i="18"/>
  <c r="Q358" i="18"/>
  <c r="Q318" i="18"/>
  <c r="Q365" i="18"/>
  <c r="Q361" i="18"/>
  <c r="Q314" i="18"/>
  <c r="Q303" i="18"/>
  <c r="Q354" i="18"/>
  <c r="Q346" i="18"/>
  <c r="Q338" i="18"/>
  <c r="Q330" i="18"/>
  <c r="Q322" i="18"/>
  <c r="Q313" i="18"/>
  <c r="Q296" i="18"/>
  <c r="Q280" i="18"/>
  <c r="Q272" i="18"/>
  <c r="Q264" i="18"/>
  <c r="Q248" i="18"/>
  <c r="Q312" i="18"/>
  <c r="Q302" i="18"/>
  <c r="Q309" i="18"/>
  <c r="Q310" i="18"/>
  <c r="Q293" i="18"/>
  <c r="Q285" i="18"/>
  <c r="Q370" i="18"/>
  <c r="Q353" i="18"/>
  <c r="Q291" i="18"/>
  <c r="Q275" i="18"/>
  <c r="Q267" i="18"/>
  <c r="Q259" i="18"/>
  <c r="Q251" i="18"/>
  <c r="Q224" i="18"/>
  <c r="Q329" i="18"/>
  <c r="Q244" i="18"/>
  <c r="Q228" i="18"/>
  <c r="Q220" i="18"/>
  <c r="Q366" i="18"/>
  <c r="Q362" i="18"/>
  <c r="Q292" i="18"/>
  <c r="Q276" i="18"/>
  <c r="Q268" i="18"/>
  <c r="Q260" i="18"/>
  <c r="Q252" i="18"/>
  <c r="Q243" i="18"/>
  <c r="Q240" i="18"/>
  <c r="Q337" i="18"/>
  <c r="Q210" i="18"/>
  <c r="Q194" i="18"/>
  <c r="Q179" i="18"/>
  <c r="Q171" i="18"/>
  <c r="Q345" i="18"/>
  <c r="Q209" i="18"/>
  <c r="Q193" i="18"/>
  <c r="Q236" i="18"/>
  <c r="Q203" i="18"/>
  <c r="Q187" i="18"/>
  <c r="Q225" i="18"/>
  <c r="Q145" i="18"/>
  <c r="Q56" i="18"/>
  <c r="Q48" i="18"/>
  <c r="Q40" i="18"/>
  <c r="Q24" i="18"/>
  <c r="Q16" i="18"/>
  <c r="Q218" i="18"/>
  <c r="Q211" i="18"/>
  <c r="Q143" i="18"/>
  <c r="Q201" i="18"/>
  <c r="Q230" i="18"/>
  <c r="Q59" i="18"/>
  <c r="Q17" i="18"/>
  <c r="Q195" i="18"/>
  <c r="Q185" i="18"/>
  <c r="Q202" i="18"/>
  <c r="Q146" i="18"/>
  <c r="Q47" i="18"/>
  <c r="Q33" i="18"/>
  <c r="Q19" i="18"/>
  <c r="Q144" i="18"/>
  <c r="Q52" i="18"/>
  <c r="Q49" i="18"/>
  <c r="Q15" i="18"/>
  <c r="Q217" i="18"/>
  <c r="Q152" i="18"/>
  <c r="Q57" i="18"/>
  <c r="Q60" i="18"/>
  <c r="Q51" i="18"/>
  <c r="AA627" i="18"/>
  <c r="AA522" i="18"/>
  <c r="AA357" i="18"/>
  <c r="AF297" i="18"/>
  <c r="AF265" i="18"/>
  <c r="AA267" i="18"/>
  <c r="AF200" i="18"/>
  <c r="AF142" i="18"/>
  <c r="AF223" i="18"/>
  <c r="AF22" i="18"/>
  <c r="U1195" i="18"/>
  <c r="U1188" i="18"/>
  <c r="U1175" i="18"/>
  <c r="U1189" i="18"/>
  <c r="U1191" i="18"/>
  <c r="U1172" i="18"/>
  <c r="U1163" i="18"/>
  <c r="U1170" i="18"/>
  <c r="U1169" i="18"/>
  <c r="U1164" i="18"/>
  <c r="U1150" i="18"/>
  <c r="U1142" i="18"/>
  <c r="U1144" i="18"/>
  <c r="U986" i="18"/>
  <c r="U825" i="18"/>
  <c r="U819" i="18"/>
  <c r="U815" i="18"/>
  <c r="U831" i="18"/>
  <c r="U828" i="18"/>
  <c r="U823" i="18"/>
  <c r="U812" i="18"/>
  <c r="U763" i="18"/>
  <c r="U747" i="18"/>
  <c r="U739" i="18"/>
  <c r="U762" i="18"/>
  <c r="U746" i="18"/>
  <c r="U792" i="18"/>
  <c r="U765" i="18"/>
  <c r="U578" i="18"/>
  <c r="U570" i="18"/>
  <c r="U634" i="18"/>
  <c r="U580" i="18"/>
  <c r="U572" i="18"/>
  <c r="U568" i="18"/>
  <c r="U626" i="18"/>
  <c r="U586" i="18"/>
  <c r="U583" i="18"/>
  <c r="U575" i="18"/>
  <c r="U498" i="18"/>
  <c r="U490" i="18"/>
  <c r="U522" i="18"/>
  <c r="U489" i="18"/>
  <c r="U479" i="18"/>
  <c r="U512" i="18"/>
  <c r="U354" i="18"/>
  <c r="U346" i="18"/>
  <c r="U269" i="18"/>
  <c r="U253" i="18"/>
  <c r="U245" i="18"/>
  <c r="U310" i="18"/>
  <c r="U292" i="18"/>
  <c r="U276" i="18"/>
  <c r="U268" i="18"/>
  <c r="U260" i="18"/>
  <c r="U252" i="18"/>
  <c r="U244" i="18"/>
  <c r="U290" i="18"/>
  <c r="U282" i="18"/>
  <c r="U274" i="18"/>
  <c r="U302" i="18"/>
  <c r="U279" i="18"/>
  <c r="U263" i="18"/>
  <c r="U255" i="18"/>
  <c r="U349" i="18"/>
  <c r="U240" i="18"/>
  <c r="U247" i="18"/>
  <c r="U218" i="18"/>
  <c r="U202" i="18"/>
  <c r="U194" i="18"/>
  <c r="U357" i="18"/>
  <c r="U306" i="18"/>
  <c r="U296" i="18"/>
  <c r="U272" i="18"/>
  <c r="U264" i="18"/>
  <c r="U248" i="18"/>
  <c r="U242" i="18"/>
  <c r="U224" i="18"/>
  <c r="U236" i="18"/>
  <c r="U214" i="18"/>
  <c r="U198" i="18"/>
  <c r="U181" i="18"/>
  <c r="U144" i="18"/>
  <c r="U215" i="18"/>
  <c r="U199" i="18"/>
  <c r="U143" i="18"/>
  <c r="U142" i="18"/>
  <c r="U207" i="18"/>
  <c r="U298" i="18"/>
  <c r="U205" i="18"/>
  <c r="U16" i="18"/>
  <c r="U47" i="18"/>
  <c r="U24" i="18"/>
  <c r="U19" i="18"/>
  <c r="U48" i="18"/>
  <c r="U220" i="18"/>
  <c r="U221" i="18"/>
  <c r="U191" i="18"/>
  <c r="U141" i="18"/>
  <c r="U51" i="18"/>
  <c r="U59" i="18"/>
  <c r="U31" i="18"/>
  <c r="U56" i="18"/>
  <c r="S1191" i="18"/>
  <c r="S1192" i="18"/>
  <c r="S1196" i="18"/>
  <c r="S1197" i="18"/>
  <c r="AF1197" i="18" s="1"/>
  <c r="S1179" i="18"/>
  <c r="S1168" i="18"/>
  <c r="S1188" i="18"/>
  <c r="S1189" i="18"/>
  <c r="AF1189" i="18" s="1"/>
  <c r="S1181" i="18"/>
  <c r="S1182" i="18"/>
  <c r="S1176" i="18"/>
  <c r="S1175" i="18"/>
  <c r="S1169" i="18"/>
  <c r="S1172" i="18"/>
  <c r="S1164" i="18"/>
  <c r="S1160" i="18"/>
  <c r="S1142" i="18"/>
  <c r="S1155" i="18"/>
  <c r="S1137" i="18"/>
  <c r="S1138" i="18"/>
  <c r="S986" i="18"/>
  <c r="S987" i="18"/>
  <c r="S955" i="18"/>
  <c r="S956" i="18"/>
  <c r="S831" i="18"/>
  <c r="S823" i="18"/>
  <c r="S824" i="18"/>
  <c r="S814" i="18"/>
  <c r="S811" i="18"/>
  <c r="S810" i="18"/>
  <c r="S829" i="18"/>
  <c r="S809" i="18"/>
  <c r="S815" i="18"/>
  <c r="S792" i="18"/>
  <c r="S825" i="18"/>
  <c r="S812" i="18"/>
  <c r="S765" i="18"/>
  <c r="S757" i="18"/>
  <c r="S733" i="18"/>
  <c r="S801" i="18"/>
  <c r="S763" i="18"/>
  <c r="S747" i="18"/>
  <c r="S739" i="18"/>
  <c r="S745" i="18"/>
  <c r="S794" i="18"/>
  <c r="S778" i="18"/>
  <c r="S735" i="18"/>
  <c r="S641" i="18"/>
  <c r="S634" i="18"/>
  <c r="S626" i="18"/>
  <c r="S586" i="18"/>
  <c r="S578" i="18"/>
  <c r="S570" i="18"/>
  <c r="S580" i="18"/>
  <c r="S577" i="18"/>
  <c r="S572" i="18"/>
  <c r="S576" i="18"/>
  <c r="S568" i="18"/>
  <c r="S519" i="18"/>
  <c r="S511" i="18"/>
  <c r="S483" i="18"/>
  <c r="S498" i="18"/>
  <c r="S490" i="18"/>
  <c r="S518" i="18"/>
  <c r="S510" i="18"/>
  <c r="S521" i="18"/>
  <c r="S513" i="18"/>
  <c r="S517" i="18"/>
  <c r="S366" i="18"/>
  <c r="S371" i="18"/>
  <c r="S370" i="18"/>
  <c r="S351" i="18"/>
  <c r="S312" i="18"/>
  <c r="S302" i="18"/>
  <c r="S311" i="18"/>
  <c r="S352" i="18"/>
  <c r="S344" i="18"/>
  <c r="S336" i="18"/>
  <c r="S269" i="18"/>
  <c r="S261" i="18"/>
  <c r="S253" i="18"/>
  <c r="S245" i="18"/>
  <c r="S310" i="18"/>
  <c r="S292" i="18"/>
  <c r="S276" i="18"/>
  <c r="S268" i="18"/>
  <c r="S260" i="18"/>
  <c r="S252" i="18"/>
  <c r="S244" i="18"/>
  <c r="S281" i="18"/>
  <c r="S273" i="18"/>
  <c r="S265" i="18"/>
  <c r="S257" i="18"/>
  <c r="S211" i="18"/>
  <c r="S203" i="18"/>
  <c r="S195" i="18"/>
  <c r="S179" i="18"/>
  <c r="S303" i="18"/>
  <c r="S218" i="18"/>
  <c r="S210" i="18"/>
  <c r="S202" i="18"/>
  <c r="S194" i="18"/>
  <c r="S290" i="18"/>
  <c r="S221" i="18"/>
  <c r="S209" i="18"/>
  <c r="S193" i="18"/>
  <c r="S229" i="18"/>
  <c r="S208" i="18"/>
  <c r="S207" i="18"/>
  <c r="S192" i="18"/>
  <c r="S191" i="18"/>
  <c r="S274" i="18"/>
  <c r="S236" i="18"/>
  <c r="S230" i="18"/>
  <c r="S225" i="18"/>
  <c r="S176" i="18"/>
  <c r="S145" i="18"/>
  <c r="S216" i="18"/>
  <c r="S143" i="18"/>
  <c r="S201" i="18"/>
  <c r="S215" i="18"/>
  <c r="S171" i="18"/>
  <c r="S183" i="18"/>
  <c r="S144" i="18"/>
  <c r="S200" i="18"/>
  <c r="S33" i="18"/>
  <c r="S141" i="18"/>
  <c r="AF141" i="18" s="1"/>
  <c r="S49" i="18"/>
  <c r="S46" i="18"/>
  <c r="S16" i="18"/>
  <c r="S217" i="18"/>
  <c r="S57" i="18"/>
  <c r="S24" i="18"/>
  <c r="S282" i="18"/>
  <c r="S180" i="18"/>
  <c r="AF180" i="18" s="1"/>
  <c r="S142" i="18"/>
  <c r="S199" i="18"/>
  <c r="S242" i="18"/>
  <c r="S14" i="18"/>
  <c r="S13" i="18"/>
  <c r="S48" i="18"/>
  <c r="S56" i="18"/>
  <c r="O1195" i="18"/>
  <c r="O1191" i="18"/>
  <c r="O1197" i="18"/>
  <c r="O1196" i="18"/>
  <c r="O1192" i="18"/>
  <c r="O1185" i="18"/>
  <c r="O1188" i="18"/>
  <c r="O1175" i="18"/>
  <c r="O1163" i="18"/>
  <c r="O1179" i="18"/>
  <c r="O1161" i="18"/>
  <c r="O1156" i="18"/>
  <c r="O1165" i="18"/>
  <c r="O1155" i="18"/>
  <c r="O1168" i="18"/>
  <c r="O1150" i="18"/>
  <c r="O1158" i="18"/>
  <c r="O1160" i="18"/>
  <c r="O1149" i="18"/>
  <c r="O1159" i="18"/>
  <c r="O1162" i="18"/>
  <c r="AF1162" i="18" s="1"/>
  <c r="O1148" i="18"/>
  <c r="O1137" i="18"/>
  <c r="O1146" i="18"/>
  <c r="O1143" i="18"/>
  <c r="AF1143" i="18" s="1"/>
  <c r="O997" i="18"/>
  <c r="O996" i="18"/>
  <c r="O987" i="18"/>
  <c r="O986" i="18"/>
  <c r="O988" i="18"/>
  <c r="O957" i="18"/>
  <c r="O956" i="18"/>
  <c r="O955" i="18"/>
  <c r="O960" i="18"/>
  <c r="O952" i="18"/>
  <c r="AF952" i="18" s="1"/>
  <c r="O959" i="18"/>
  <c r="O833" i="18"/>
  <c r="O831" i="18"/>
  <c r="O823" i="18"/>
  <c r="O825" i="18"/>
  <c r="O815" i="18"/>
  <c r="O808" i="18"/>
  <c r="O792" i="18"/>
  <c r="O821" i="18"/>
  <c r="O829" i="18"/>
  <c r="O826" i="18"/>
  <c r="O796" i="18"/>
  <c r="O788" i="18"/>
  <c r="O819" i="18"/>
  <c r="O811" i="18"/>
  <c r="O803" i="18"/>
  <c r="O828" i="18"/>
  <c r="O810" i="18"/>
  <c r="O802" i="18"/>
  <c r="O794" i="18"/>
  <c r="O805" i="18"/>
  <c r="O789" i="18"/>
  <c r="O779" i="18"/>
  <c r="O776" i="18"/>
  <c r="O768" i="18"/>
  <c r="O780" i="18"/>
  <c r="O767" i="18"/>
  <c r="O759" i="18"/>
  <c r="O790" i="18"/>
  <c r="AF790" i="18" s="1"/>
  <c r="O773" i="18"/>
  <c r="O765" i="18"/>
  <c r="O757" i="18"/>
  <c r="O735" i="18"/>
  <c r="O763" i="18"/>
  <c r="O747" i="18"/>
  <c r="O641" i="18"/>
  <c r="O771" i="18"/>
  <c r="O755" i="18"/>
  <c r="O739" i="18"/>
  <c r="O733" i="18"/>
  <c r="O634" i="18"/>
  <c r="O626" i="18"/>
  <c r="O642" i="18"/>
  <c r="O651" i="18"/>
  <c r="O644" i="18"/>
  <c r="O580" i="18"/>
  <c r="O572" i="18"/>
  <c r="O586" i="18"/>
  <c r="O583" i="18"/>
  <c r="O575" i="18"/>
  <c r="O578" i="18"/>
  <c r="O570" i="18"/>
  <c r="O517" i="18"/>
  <c r="O512" i="18"/>
  <c r="O495" i="18"/>
  <c r="O487" i="18"/>
  <c r="O501" i="18"/>
  <c r="O493" i="18"/>
  <c r="O485" i="18"/>
  <c r="O477" i="18"/>
  <c r="O500" i="18"/>
  <c r="O492" i="18"/>
  <c r="O476" i="18"/>
  <c r="O499" i="18"/>
  <c r="O491" i="18"/>
  <c r="O483" i="18"/>
  <c r="O498" i="18"/>
  <c r="O479" i="18"/>
  <c r="O370" i="18"/>
  <c r="O366" i="18"/>
  <c r="O354" i="18"/>
  <c r="O346" i="18"/>
  <c r="O338" i="18"/>
  <c r="O330" i="18"/>
  <c r="O322" i="18"/>
  <c r="O359" i="18"/>
  <c r="O351" i="18"/>
  <c r="O343" i="18"/>
  <c r="O335" i="18"/>
  <c r="O327" i="18"/>
  <c r="O319" i="18"/>
  <c r="O311" i="18"/>
  <c r="O318" i="18"/>
  <c r="O307" i="18"/>
  <c r="O299" i="18"/>
  <c r="O348" i="18"/>
  <c r="O332" i="18"/>
  <c r="O324" i="18"/>
  <c r="O314" i="18"/>
  <c r="O306" i="18"/>
  <c r="O303" i="18"/>
  <c r="O298" i="18"/>
  <c r="O290" i="18"/>
  <c r="O282" i="18"/>
  <c r="O274" i="18"/>
  <c r="O250" i="18"/>
  <c r="O308" i="18"/>
  <c r="O296" i="18"/>
  <c r="O280" i="18"/>
  <c r="O272" i="18"/>
  <c r="O264" i="18"/>
  <c r="O248" i="18"/>
  <c r="O293" i="18"/>
  <c r="O285" i="18"/>
  <c r="O269" i="18"/>
  <c r="O261" i="18"/>
  <c r="O253" i="18"/>
  <c r="O218" i="18"/>
  <c r="O210" i="18"/>
  <c r="O202" i="18"/>
  <c r="O194" i="18"/>
  <c r="O186" i="18"/>
  <c r="O355" i="18"/>
  <c r="O323" i="18"/>
  <c r="O229" i="18"/>
  <c r="O221" i="18"/>
  <c r="O216" i="18"/>
  <c r="O208" i="18"/>
  <c r="O200" i="18"/>
  <c r="O192" i="18"/>
  <c r="O184" i="18"/>
  <c r="O331" i="18"/>
  <c r="O245" i="18"/>
  <c r="O224" i="18"/>
  <c r="O215" i="18"/>
  <c r="O207" i="18"/>
  <c r="O199" i="18"/>
  <c r="O191" i="18"/>
  <c r="O183" i="18"/>
  <c r="O240" i="18"/>
  <c r="O175" i="18"/>
  <c r="O211" i="18"/>
  <c r="O195" i="18"/>
  <c r="O165" i="18"/>
  <c r="O179" i="18"/>
  <c r="O171" i="18"/>
  <c r="O347" i="18"/>
  <c r="O172" i="18"/>
  <c r="O164" i="18"/>
  <c r="O237" i="18"/>
  <c r="O189" i="18"/>
  <c r="O181" i="18"/>
  <c r="O167" i="18"/>
  <c r="O161" i="18"/>
  <c r="O145" i="18"/>
  <c r="O339" i="18"/>
  <c r="O203" i="18"/>
  <c r="O188" i="18"/>
  <c r="O155" i="18"/>
  <c r="O147" i="18"/>
  <c r="O242" i="18"/>
  <c r="O187" i="18"/>
  <c r="O17" i="18"/>
  <c r="O205" i="18"/>
  <c r="O176" i="18"/>
  <c r="O204" i="18"/>
  <c r="O146" i="18"/>
  <c r="O58" i="18"/>
  <c r="O46" i="18"/>
  <c r="O33" i="18"/>
  <c r="O49" i="18"/>
  <c r="O52" i="18"/>
  <c r="O41" i="18"/>
  <c r="O54" i="18"/>
  <c r="O44" i="18"/>
  <c r="O57" i="18"/>
  <c r="O60" i="18"/>
  <c r="O18" i="18"/>
  <c r="O53" i="18"/>
  <c r="A9" i="16"/>
  <c r="AH8" i="16"/>
  <c r="AF1181" i="18"/>
  <c r="AF1166" i="18"/>
  <c r="AA988" i="18"/>
  <c r="AA960" i="18"/>
  <c r="AA789" i="18"/>
  <c r="AA788" i="18"/>
  <c r="AF734" i="18"/>
  <c r="AF644" i="18"/>
  <c r="AA566" i="18"/>
  <c r="AA493" i="18"/>
  <c r="U355" i="18"/>
  <c r="AA354" i="18"/>
  <c r="AA346" i="18"/>
  <c r="AA345" i="18"/>
  <c r="S349" i="18"/>
  <c r="S267" i="18"/>
  <c r="U257" i="18"/>
  <c r="AF316" i="18"/>
  <c r="S198" i="18"/>
  <c r="S172" i="18"/>
  <c r="S241" i="18"/>
  <c r="U49" i="18"/>
  <c r="AF246" i="18"/>
  <c r="S190" i="18"/>
  <c r="AF190" i="18" s="1"/>
  <c r="S55" i="18"/>
  <c r="AF55" i="18"/>
  <c r="U44" i="18"/>
  <c r="S52" i="18"/>
  <c r="S233" i="18"/>
  <c r="AA141" i="18"/>
  <c r="S60" i="18"/>
  <c r="AA294" i="18"/>
  <c r="AA22" i="18"/>
  <c r="A9" i="18"/>
  <c r="AH8" i="18"/>
  <c r="U55" i="18"/>
  <c r="U197" i="18"/>
  <c r="T1192" i="18"/>
  <c r="T1191" i="18"/>
  <c r="T1195" i="18"/>
  <c r="T1188" i="18"/>
  <c r="T1179" i="18"/>
  <c r="T1170" i="18"/>
  <c r="T1168" i="18"/>
  <c r="T1172" i="18"/>
  <c r="T1164" i="18"/>
  <c r="T1163" i="18"/>
  <c r="T1176" i="18"/>
  <c r="T1175" i="18"/>
  <c r="T1142" i="18"/>
  <c r="T987" i="18"/>
  <c r="T986" i="18"/>
  <c r="T955" i="18"/>
  <c r="T824" i="18"/>
  <c r="T829" i="18"/>
  <c r="T809" i="18"/>
  <c r="T818" i="18"/>
  <c r="T815" i="18"/>
  <c r="T831" i="18"/>
  <c r="T828" i="18"/>
  <c r="T823" i="18"/>
  <c r="T812" i="18"/>
  <c r="T801" i="18"/>
  <c r="T763" i="18"/>
  <c r="T747" i="18"/>
  <c r="T739" i="18"/>
  <c r="T762" i="18"/>
  <c r="T746" i="18"/>
  <c r="T744" i="18"/>
  <c r="T792" i="18"/>
  <c r="T766" i="18"/>
  <c r="T758" i="18"/>
  <c r="T642" i="18"/>
  <c r="T634" i="18"/>
  <c r="T626" i="18"/>
  <c r="T581" i="18"/>
  <c r="T578" i="18"/>
  <c r="T570" i="18"/>
  <c r="T565" i="18"/>
  <c r="T627" i="18"/>
  <c r="T576" i="18"/>
  <c r="T568" i="18"/>
  <c r="T586" i="18"/>
  <c r="T583" i="18"/>
  <c r="T579" i="18"/>
  <c r="T575" i="18"/>
  <c r="T483" i="18"/>
  <c r="T498" i="18"/>
  <c r="T490" i="18"/>
  <c r="T518" i="18"/>
  <c r="T510" i="18"/>
  <c r="T521" i="18"/>
  <c r="T513" i="18"/>
  <c r="T495" i="18"/>
  <c r="T487" i="18"/>
  <c r="T479" i="18"/>
  <c r="T512" i="18"/>
  <c r="T371" i="18"/>
  <c r="T361" i="18"/>
  <c r="T354" i="18"/>
  <c r="T346" i="18"/>
  <c r="T302" i="18"/>
  <c r="T269" i="18"/>
  <c r="T253" i="18"/>
  <c r="T245" i="18"/>
  <c r="T310" i="18"/>
  <c r="T291" i="18"/>
  <c r="T275" i="18"/>
  <c r="T267" i="18"/>
  <c r="T259" i="18"/>
  <c r="T251" i="18"/>
  <c r="T303" i="18"/>
  <c r="T281" i="18"/>
  <c r="T273" i="18"/>
  <c r="T265" i="18"/>
  <c r="T257" i="18"/>
  <c r="T240" i="18"/>
  <c r="T211" i="18"/>
  <c r="T203" i="18"/>
  <c r="T195" i="18"/>
  <c r="T218" i="18"/>
  <c r="T202" i="18"/>
  <c r="T194" i="18"/>
  <c r="T248" i="18"/>
  <c r="T208" i="18"/>
  <c r="T207" i="18"/>
  <c r="T192" i="18"/>
  <c r="T191" i="18"/>
  <c r="T272" i="18"/>
  <c r="T224" i="18"/>
  <c r="T296" i="18"/>
  <c r="T225" i="18"/>
  <c r="T145" i="18"/>
  <c r="T214" i="18"/>
  <c r="T198" i="18"/>
  <c r="T144" i="18"/>
  <c r="T306" i="18"/>
  <c r="T215" i="18"/>
  <c r="T179" i="18"/>
  <c r="T171" i="18"/>
  <c r="T351" i="18"/>
  <c r="T183" i="18"/>
  <c r="T57" i="18"/>
  <c r="T49" i="18"/>
  <c r="T33" i="18"/>
  <c r="T200" i="18"/>
  <c r="T142" i="18"/>
  <c r="T280" i="18"/>
  <c r="T264" i="18"/>
  <c r="T298" i="18"/>
  <c r="T141" i="18"/>
  <c r="T16" i="18"/>
  <c r="T24" i="18"/>
  <c r="T216" i="18"/>
  <c r="T60" i="18"/>
  <c r="T221" i="18"/>
  <c r="T143" i="18"/>
  <c r="T13" i="18"/>
  <c r="T48" i="18"/>
  <c r="T56" i="18"/>
  <c r="T199" i="18"/>
  <c r="K1191" i="18"/>
  <c r="K1192" i="18"/>
  <c r="K1197" i="18"/>
  <c r="K1196" i="18"/>
  <c r="K1168" i="18"/>
  <c r="K1188" i="18"/>
  <c r="K1180" i="18"/>
  <c r="AF1180" i="18" s="1"/>
  <c r="K1172" i="18"/>
  <c r="K1165" i="18"/>
  <c r="K1181" i="18"/>
  <c r="K1176" i="18"/>
  <c r="K1175" i="18"/>
  <c r="K1169" i="18"/>
  <c r="K1167" i="18"/>
  <c r="K1160" i="18"/>
  <c r="K1182" i="18"/>
  <c r="K1155" i="18"/>
  <c r="K1147" i="18"/>
  <c r="K1164" i="18"/>
  <c r="K1142" i="18"/>
  <c r="K1146" i="18"/>
  <c r="K1144" i="18"/>
  <c r="AF1144" i="18" s="1"/>
  <c r="K1137" i="18"/>
  <c r="K1138" i="18"/>
  <c r="K993" i="18"/>
  <c r="K992" i="18"/>
  <c r="AF992" i="18" s="1"/>
  <c r="K986" i="18"/>
  <c r="K987" i="18"/>
  <c r="K955" i="18"/>
  <c r="K956" i="18"/>
  <c r="K831" i="18"/>
  <c r="K825" i="18"/>
  <c r="K823" i="18"/>
  <c r="K810" i="18"/>
  <c r="K815" i="18"/>
  <c r="K833" i="18"/>
  <c r="K812" i="18"/>
  <c r="K808" i="18"/>
  <c r="K792" i="18"/>
  <c r="K832" i="18"/>
  <c r="K824" i="18"/>
  <c r="K821" i="18"/>
  <c r="AF821" i="18" s="1"/>
  <c r="K829" i="18"/>
  <c r="K773" i="18"/>
  <c r="K765" i="18"/>
  <c r="K757" i="18"/>
  <c r="K733" i="18"/>
  <c r="K784" i="18"/>
  <c r="K771" i="18"/>
  <c r="K763" i="18"/>
  <c r="K755" i="18"/>
  <c r="K747" i="18"/>
  <c r="K801" i="18"/>
  <c r="K793" i="18"/>
  <c r="K785" i="18"/>
  <c r="K745" i="18"/>
  <c r="K809" i="18"/>
  <c r="K802" i="18"/>
  <c r="K794" i="18"/>
  <c r="K786" i="18"/>
  <c r="K767" i="18"/>
  <c r="K735" i="18"/>
  <c r="K759" i="18"/>
  <c r="K739" i="18"/>
  <c r="K636" i="18"/>
  <c r="K641" i="18"/>
  <c r="K634" i="18"/>
  <c r="K626" i="18"/>
  <c r="K594" i="18"/>
  <c r="K586" i="18"/>
  <c r="K635" i="18"/>
  <c r="K578" i="18"/>
  <c r="K570" i="18"/>
  <c r="K580" i="18"/>
  <c r="K572" i="18"/>
  <c r="K584" i="18"/>
  <c r="K576" i="18"/>
  <c r="K568" i="18"/>
  <c r="K579" i="18"/>
  <c r="K588" i="18"/>
  <c r="K582" i="18"/>
  <c r="AF582" i="18" s="1"/>
  <c r="K574" i="18"/>
  <c r="AF574" i="18" s="1"/>
  <c r="K566" i="18"/>
  <c r="AF566" i="18" s="1"/>
  <c r="K522" i="18"/>
  <c r="K514" i="18"/>
  <c r="K500" i="18"/>
  <c r="K492" i="18"/>
  <c r="K484" i="18"/>
  <c r="K476" i="18"/>
  <c r="K518" i="18"/>
  <c r="K510" i="18"/>
  <c r="AF510" i="18" s="1"/>
  <c r="K499" i="18"/>
  <c r="K491" i="18"/>
  <c r="K483" i="18"/>
  <c r="K521" i="18"/>
  <c r="K513" i="18"/>
  <c r="K498" i="18"/>
  <c r="K490" i="18"/>
  <c r="K482" i="18"/>
  <c r="K517" i="18"/>
  <c r="K366" i="18"/>
  <c r="K358" i="18"/>
  <c r="K350" i="18"/>
  <c r="K342" i="18"/>
  <c r="K334" i="18"/>
  <c r="K326" i="18"/>
  <c r="K318" i="18"/>
  <c r="K370" i="18"/>
  <c r="K371" i="18"/>
  <c r="K376" i="18"/>
  <c r="K310" i="18"/>
  <c r="K359" i="18"/>
  <c r="K351" i="18"/>
  <c r="K343" i="18"/>
  <c r="K335" i="18"/>
  <c r="K327" i="18"/>
  <c r="K319" i="18"/>
  <c r="K293" i="18"/>
  <c r="K285" i="18"/>
  <c r="K269" i="18"/>
  <c r="K261" i="18"/>
  <c r="K253" i="18"/>
  <c r="K245" i="18"/>
  <c r="K237" i="18"/>
  <c r="K312" i="18"/>
  <c r="K303" i="18"/>
  <c r="K292" i="18"/>
  <c r="K276" i="18"/>
  <c r="K268" i="18"/>
  <c r="K260" i="18"/>
  <c r="K252" i="18"/>
  <c r="K363" i="18"/>
  <c r="K360" i="18"/>
  <c r="K352" i="18"/>
  <c r="K344" i="18"/>
  <c r="K336" i="18"/>
  <c r="K328" i="18"/>
  <c r="K320" i="18"/>
  <c r="K311" i="18"/>
  <c r="K307" i="18"/>
  <c r="K299" i="18"/>
  <c r="K308" i="18"/>
  <c r="K242" i="18"/>
  <c r="K302" i="18"/>
  <c r="K236" i="18"/>
  <c r="K211" i="18"/>
  <c r="K203" i="18"/>
  <c r="K195" i="18"/>
  <c r="K187" i="18"/>
  <c r="K179" i="18"/>
  <c r="K297" i="18"/>
  <c r="K289" i="18"/>
  <c r="K281" i="18"/>
  <c r="AF281" i="18" s="1"/>
  <c r="K273" i="18"/>
  <c r="K265" i="18"/>
  <c r="K257" i="18"/>
  <c r="AF257" i="18" s="1"/>
  <c r="K249" i="18"/>
  <c r="K244" i="18"/>
  <c r="K218" i="18"/>
  <c r="K210" i="18"/>
  <c r="K202" i="18"/>
  <c r="K194" i="18"/>
  <c r="K216" i="18"/>
  <c r="K215" i="18"/>
  <c r="K200" i="18"/>
  <c r="K199" i="18"/>
  <c r="K184" i="18"/>
  <c r="K266" i="18"/>
  <c r="K221" i="18"/>
  <c r="K220" i="18"/>
  <c r="AF220" i="18" s="1"/>
  <c r="K167" i="18"/>
  <c r="K290" i="18"/>
  <c r="K229" i="18"/>
  <c r="K228" i="18"/>
  <c r="AF228" i="18" s="1"/>
  <c r="K183" i="18"/>
  <c r="K368" i="18"/>
  <c r="AF368" i="18" s="1"/>
  <c r="K250" i="18"/>
  <c r="K209" i="18"/>
  <c r="K193" i="18"/>
  <c r="K175" i="18"/>
  <c r="K161" i="18"/>
  <c r="K153" i="18"/>
  <c r="K145" i="18"/>
  <c r="K217" i="18"/>
  <c r="K191" i="18"/>
  <c r="K185" i="18"/>
  <c r="K158" i="18"/>
  <c r="K150" i="18"/>
  <c r="K142" i="18"/>
  <c r="K208" i="18"/>
  <c r="K176" i="18"/>
  <c r="K57" i="18"/>
  <c r="K49" i="18"/>
  <c r="K41" i="18"/>
  <c r="K33" i="18"/>
  <c r="K17" i="18"/>
  <c r="K258" i="18"/>
  <c r="K169" i="18"/>
  <c r="K164" i="18"/>
  <c r="K171" i="18"/>
  <c r="K274" i="18"/>
  <c r="K207" i="18"/>
  <c r="K201" i="18"/>
  <c r="K143" i="18"/>
  <c r="K40" i="18"/>
  <c r="K168" i="18"/>
  <c r="K151" i="18"/>
  <c r="K48" i="18"/>
  <c r="K159" i="18"/>
  <c r="K56" i="18"/>
  <c r="K172" i="18"/>
  <c r="K192" i="18"/>
  <c r="K16" i="18"/>
  <c r="K144" i="18"/>
  <c r="K58" i="18"/>
  <c r="K282" i="18"/>
  <c r="K55" i="18"/>
  <c r="K47" i="18"/>
  <c r="AF47" i="18" s="1"/>
  <c r="K152" i="18"/>
  <c r="K50" i="18"/>
  <c r="K24" i="18"/>
  <c r="I1192" i="18"/>
  <c r="I1195" i="18"/>
  <c r="I1191" i="18"/>
  <c r="I1186" i="18"/>
  <c r="I1190" i="18"/>
  <c r="AF1190" i="18" s="1"/>
  <c r="I1198" i="18"/>
  <c r="AF1198" i="18" s="1"/>
  <c r="I1185" i="18"/>
  <c r="AF1185" i="18" s="1"/>
  <c r="I1184" i="18"/>
  <c r="I1183" i="18"/>
  <c r="I1182" i="18"/>
  <c r="I1181" i="18"/>
  <c r="I1178" i="18"/>
  <c r="I1168" i="18"/>
  <c r="I1164" i="18"/>
  <c r="I1155" i="18"/>
  <c r="I1175" i="18"/>
  <c r="I1169" i="18"/>
  <c r="I1187" i="18"/>
  <c r="I1167" i="18"/>
  <c r="I1163" i="18"/>
  <c r="AF1163" i="18" s="1"/>
  <c r="I1160" i="18"/>
  <c r="I1148" i="18"/>
  <c r="I1156" i="18"/>
  <c r="I1142" i="18"/>
  <c r="I1137" i="18"/>
  <c r="I1157" i="18"/>
  <c r="I1146" i="18"/>
  <c r="I1141" i="18"/>
  <c r="I1139" i="18"/>
  <c r="I1145" i="18"/>
  <c r="I1140" i="18"/>
  <c r="I994" i="18"/>
  <c r="I993" i="18"/>
  <c r="I997" i="18"/>
  <c r="I987" i="18"/>
  <c r="I988" i="18"/>
  <c r="I956" i="18"/>
  <c r="I955" i="18"/>
  <c r="I986" i="18"/>
  <c r="I996" i="18"/>
  <c r="I957" i="18"/>
  <c r="I833" i="18"/>
  <c r="I825" i="18"/>
  <c r="I834" i="18"/>
  <c r="I831" i="18"/>
  <c r="I827" i="18"/>
  <c r="I823" i="18"/>
  <c r="I818" i="18"/>
  <c r="AF818" i="18" s="1"/>
  <c r="I814" i="18"/>
  <c r="I811" i="18"/>
  <c r="I810" i="18"/>
  <c r="I802" i="18"/>
  <c r="I794" i="18"/>
  <c r="I786" i="18"/>
  <c r="I815" i="18"/>
  <c r="I809" i="18"/>
  <c r="I801" i="18"/>
  <c r="I793" i="18"/>
  <c r="I785" i="18"/>
  <c r="I832" i="18"/>
  <c r="I824" i="18"/>
  <c r="I808" i="18"/>
  <c r="I800" i="18"/>
  <c r="I792" i="18"/>
  <c r="I784" i="18"/>
  <c r="I826" i="18"/>
  <c r="AF826" i="18" s="1"/>
  <c r="I775" i="18"/>
  <c r="I767" i="18"/>
  <c r="I759" i="18"/>
  <c r="I751" i="18"/>
  <c r="I774" i="18"/>
  <c r="I766" i="18"/>
  <c r="I758" i="18"/>
  <c r="I773" i="18"/>
  <c r="I765" i="18"/>
  <c r="AF765" i="18" s="1"/>
  <c r="I757" i="18"/>
  <c r="I803" i="18"/>
  <c r="I795" i="18"/>
  <c r="I787" i="18"/>
  <c r="I779" i="18"/>
  <c r="AF779" i="18" s="1"/>
  <c r="I771" i="18"/>
  <c r="I763" i="18"/>
  <c r="AF763" i="18" s="1"/>
  <c r="I755" i="18"/>
  <c r="I747" i="18"/>
  <c r="AF747" i="18" s="1"/>
  <c r="I804" i="18"/>
  <c r="I796" i="18"/>
  <c r="I788" i="18"/>
  <c r="I769" i="18"/>
  <c r="I753" i="18"/>
  <c r="AF753" i="18" s="1"/>
  <c r="I739" i="18"/>
  <c r="I733" i="18"/>
  <c r="I778" i="18"/>
  <c r="AF778" i="18" s="1"/>
  <c r="I777" i="18"/>
  <c r="I761" i="18"/>
  <c r="I745" i="18"/>
  <c r="AF745" i="18" s="1"/>
  <c r="I588" i="18"/>
  <c r="I637" i="18"/>
  <c r="I627" i="18"/>
  <c r="AF627" i="18" s="1"/>
  <c r="I651" i="18"/>
  <c r="I642" i="18"/>
  <c r="I641" i="18"/>
  <c r="I635" i="18"/>
  <c r="I634" i="18"/>
  <c r="AF634" i="18" s="1"/>
  <c r="I626" i="18"/>
  <c r="I594" i="18"/>
  <c r="I581" i="18"/>
  <c r="AF581" i="18" s="1"/>
  <c r="I565" i="18"/>
  <c r="AF565" i="18" s="1"/>
  <c r="I578" i="18"/>
  <c r="AF578" i="18" s="1"/>
  <c r="I570" i="18"/>
  <c r="AF570" i="18" s="1"/>
  <c r="I630" i="18"/>
  <c r="I580" i="18"/>
  <c r="I572" i="18"/>
  <c r="I586" i="18"/>
  <c r="I584" i="18"/>
  <c r="I576" i="18"/>
  <c r="I568" i="18"/>
  <c r="I519" i="18"/>
  <c r="I511" i="18"/>
  <c r="I502" i="18"/>
  <c r="I494" i="18"/>
  <c r="I486" i="18"/>
  <c r="I478" i="18"/>
  <c r="I501" i="18"/>
  <c r="AF501" i="18" s="1"/>
  <c r="I493" i="18"/>
  <c r="AF493" i="18" s="1"/>
  <c r="I485" i="18"/>
  <c r="AF485" i="18" s="1"/>
  <c r="I500" i="18"/>
  <c r="I492" i="18"/>
  <c r="I484" i="18"/>
  <c r="I476" i="18"/>
  <c r="I521" i="18"/>
  <c r="I518" i="18"/>
  <c r="AF518" i="18" s="1"/>
  <c r="I513" i="18"/>
  <c r="I510" i="18"/>
  <c r="I499" i="18"/>
  <c r="I491" i="18"/>
  <c r="I483" i="18"/>
  <c r="I498" i="18"/>
  <c r="I490" i="18"/>
  <c r="I482" i="18"/>
  <c r="I512" i="18"/>
  <c r="I477" i="18"/>
  <c r="AF477" i="18" s="1"/>
  <c r="I360" i="18"/>
  <c r="I352" i="18"/>
  <c r="AF352" i="18" s="1"/>
  <c r="I344" i="18"/>
  <c r="AF344" i="18" s="1"/>
  <c r="I336" i="18"/>
  <c r="I328" i="18"/>
  <c r="I320" i="18"/>
  <c r="I365" i="18"/>
  <c r="I359" i="18"/>
  <c r="I351" i="18"/>
  <c r="I343" i="18"/>
  <c r="I335" i="18"/>
  <c r="I327" i="18"/>
  <c r="I319" i="18"/>
  <c r="I311" i="18"/>
  <c r="I370" i="18"/>
  <c r="I366" i="18"/>
  <c r="I361" i="18"/>
  <c r="I358" i="18"/>
  <c r="I350" i="18"/>
  <c r="I342" i="18"/>
  <c r="I334" i="18"/>
  <c r="I326" i="18"/>
  <c r="I318" i="18"/>
  <c r="I353" i="18"/>
  <c r="I345" i="18"/>
  <c r="I337" i="18"/>
  <c r="I329" i="18"/>
  <c r="I321" i="18"/>
  <c r="I302" i="18"/>
  <c r="I310" i="18"/>
  <c r="I296" i="18"/>
  <c r="I288" i="18"/>
  <c r="I280" i="18"/>
  <c r="I272" i="18"/>
  <c r="I264" i="18"/>
  <c r="I256" i="18"/>
  <c r="I248" i="18"/>
  <c r="I354" i="18"/>
  <c r="I346" i="18"/>
  <c r="I338" i="18"/>
  <c r="I330" i="18"/>
  <c r="I322" i="18"/>
  <c r="I314" i="18"/>
  <c r="I313" i="18"/>
  <c r="I293" i="18"/>
  <c r="I285" i="18"/>
  <c r="I298" i="18"/>
  <c r="I227" i="18"/>
  <c r="I291" i="18"/>
  <c r="AF291" i="18" s="1"/>
  <c r="I275" i="18"/>
  <c r="I267" i="18"/>
  <c r="AF267" i="18" s="1"/>
  <c r="I259" i="18"/>
  <c r="I251" i="18"/>
  <c r="AF251" i="18" s="1"/>
  <c r="I236" i="18"/>
  <c r="I268" i="18"/>
  <c r="I178" i="18"/>
  <c r="I292" i="18"/>
  <c r="I217" i="18"/>
  <c r="AF217" i="18" s="1"/>
  <c r="I201" i="18"/>
  <c r="AF201" i="18" s="1"/>
  <c r="I185" i="18"/>
  <c r="I252" i="18"/>
  <c r="I240" i="18"/>
  <c r="I211" i="18"/>
  <c r="I195" i="18"/>
  <c r="I276" i="18"/>
  <c r="I243" i="18"/>
  <c r="AF243" i="18" s="1"/>
  <c r="I210" i="18"/>
  <c r="I194" i="18"/>
  <c r="I244" i="18"/>
  <c r="I219" i="18"/>
  <c r="I187" i="18"/>
  <c r="I260" i="18"/>
  <c r="I225" i="18"/>
  <c r="I202" i="18"/>
  <c r="I160" i="18"/>
  <c r="I152" i="18"/>
  <c r="I144" i="18"/>
  <c r="I306" i="18"/>
  <c r="I179" i="18"/>
  <c r="I165" i="18"/>
  <c r="I193" i="18"/>
  <c r="I170" i="18"/>
  <c r="I303" i="18"/>
  <c r="I232" i="18"/>
  <c r="I224" i="18"/>
  <c r="I203" i="18"/>
  <c r="I171" i="18"/>
  <c r="I145" i="18"/>
  <c r="I60" i="18"/>
  <c r="I57" i="18"/>
  <c r="I24" i="18"/>
  <c r="I246" i="18"/>
  <c r="I186" i="18"/>
  <c r="I153" i="18"/>
  <c r="I32" i="18"/>
  <c r="I230" i="18"/>
  <c r="AF230" i="18" s="1"/>
  <c r="I209" i="18"/>
  <c r="I161" i="18"/>
  <c r="I143" i="18"/>
  <c r="I51" i="18"/>
  <c r="I40" i="18"/>
  <c r="I151" i="18"/>
  <c r="I59" i="18"/>
  <c r="I48" i="18"/>
  <c r="I17" i="18"/>
  <c r="I159" i="18"/>
  <c r="I56" i="18"/>
  <c r="I33" i="18"/>
  <c r="I16" i="18"/>
  <c r="I312" i="18"/>
  <c r="AF312" i="18" s="1"/>
  <c r="I222" i="18"/>
  <c r="AF222" i="18" s="1"/>
  <c r="I182" i="18"/>
  <c r="I49" i="18"/>
  <c r="I19" i="18"/>
  <c r="I52" i="18"/>
  <c r="AF52" i="18" s="1"/>
  <c r="I41" i="18"/>
  <c r="I169" i="18"/>
  <c r="I238" i="18"/>
  <c r="I218" i="18"/>
  <c r="I44" i="18"/>
  <c r="I11" i="18"/>
  <c r="H1196" i="18"/>
  <c r="AF1196" i="18" s="1"/>
  <c r="H1195" i="18"/>
  <c r="H1192" i="18"/>
  <c r="H1191" i="18"/>
  <c r="H1182" i="18"/>
  <c r="H1186" i="18"/>
  <c r="H1188" i="18"/>
  <c r="H1187" i="18"/>
  <c r="H1184" i="18"/>
  <c r="H1183" i="18"/>
  <c r="H1179" i="18"/>
  <c r="AF1179" i="18" s="1"/>
  <c r="H1176" i="18"/>
  <c r="H1170" i="18"/>
  <c r="H1160" i="18"/>
  <c r="H1178" i="18"/>
  <c r="H1172" i="18"/>
  <c r="H1171" i="18"/>
  <c r="H1168" i="18"/>
  <c r="H1156" i="18"/>
  <c r="H1164" i="18"/>
  <c r="H1155" i="18"/>
  <c r="H1175" i="18"/>
  <c r="H1169" i="18"/>
  <c r="H1167" i="18"/>
  <c r="H1165" i="18"/>
  <c r="H1161" i="18"/>
  <c r="H1146" i="18"/>
  <c r="H1158" i="18"/>
  <c r="H1150" i="18"/>
  <c r="H1142" i="18"/>
  <c r="H1137" i="18"/>
  <c r="H1157" i="18"/>
  <c r="H1141" i="18"/>
  <c r="AF1141" i="18" s="1"/>
  <c r="H1148" i="18"/>
  <c r="H1145" i="18"/>
  <c r="H1140" i="18"/>
  <c r="H996" i="18"/>
  <c r="H994" i="18"/>
  <c r="H986" i="18"/>
  <c r="H997" i="18"/>
  <c r="AF997" i="18" s="1"/>
  <c r="H987" i="18"/>
  <c r="H957" i="18"/>
  <c r="H988" i="18"/>
  <c r="H956" i="18"/>
  <c r="H955" i="18"/>
  <c r="AF955" i="18" s="1"/>
  <c r="H959" i="18"/>
  <c r="H951" i="18"/>
  <c r="H950" i="18"/>
  <c r="H833" i="18"/>
  <c r="H831" i="18"/>
  <c r="H823" i="18"/>
  <c r="H828" i="18"/>
  <c r="H819" i="18"/>
  <c r="H817" i="18"/>
  <c r="H825" i="18"/>
  <c r="H820" i="18"/>
  <c r="AF820" i="18" s="1"/>
  <c r="H814" i="18"/>
  <c r="H811" i="18"/>
  <c r="AF811" i="18" s="1"/>
  <c r="H803" i="18"/>
  <c r="H795" i="18"/>
  <c r="H787" i="18"/>
  <c r="H810" i="18"/>
  <c r="H802" i="18"/>
  <c r="H794" i="18"/>
  <c r="H786" i="18"/>
  <c r="H815" i="18"/>
  <c r="AF815" i="18" s="1"/>
  <c r="H812" i="18"/>
  <c r="H809" i="18"/>
  <c r="H801" i="18"/>
  <c r="H793" i="18"/>
  <c r="H785" i="18"/>
  <c r="H832" i="18"/>
  <c r="H824" i="18"/>
  <c r="H808" i="18"/>
  <c r="H800" i="18"/>
  <c r="H792" i="18"/>
  <c r="H784" i="18"/>
  <c r="H805" i="18"/>
  <c r="AF805" i="18" s="1"/>
  <c r="H789" i="18"/>
  <c r="H781" i="18"/>
  <c r="H775" i="18"/>
  <c r="H767" i="18"/>
  <c r="H759" i="18"/>
  <c r="H751" i="18"/>
  <c r="H774" i="18"/>
  <c r="H766" i="18"/>
  <c r="H758" i="18"/>
  <c r="AF758" i="18" s="1"/>
  <c r="H757" i="18"/>
  <c r="H733" i="18"/>
  <c r="H739" i="18"/>
  <c r="H788" i="18"/>
  <c r="H796" i="18"/>
  <c r="H804" i="18"/>
  <c r="AF804" i="18" s="1"/>
  <c r="H762" i="18"/>
  <c r="AF762" i="18" s="1"/>
  <c r="H746" i="18"/>
  <c r="H738" i="18"/>
  <c r="H735" i="18"/>
  <c r="H780" i="18"/>
  <c r="H770" i="18"/>
  <c r="H754" i="18"/>
  <c r="H642" i="18"/>
  <c r="AF642" i="18" s="1"/>
  <c r="H641" i="18"/>
  <c r="H586" i="18"/>
  <c r="H588" i="18"/>
  <c r="H636" i="18"/>
  <c r="H631" i="18"/>
  <c r="H585" i="18"/>
  <c r="H577" i="18"/>
  <c r="AF577" i="18" s="1"/>
  <c r="H569" i="18"/>
  <c r="H580" i="18"/>
  <c r="H572" i="18"/>
  <c r="H583" i="18"/>
  <c r="H575" i="18"/>
  <c r="H495" i="18"/>
  <c r="H487" i="18"/>
  <c r="H479" i="18"/>
  <c r="H519" i="18"/>
  <c r="H511" i="18"/>
  <c r="AF511" i="18" s="1"/>
  <c r="H502" i="18"/>
  <c r="AF502" i="18" s="1"/>
  <c r="H494" i="18"/>
  <c r="H486" i="18"/>
  <c r="AF486" i="18" s="1"/>
  <c r="H500" i="18"/>
  <c r="H492" i="18"/>
  <c r="H484" i="18"/>
  <c r="H476" i="18"/>
  <c r="H521" i="18"/>
  <c r="H513" i="18"/>
  <c r="H499" i="18"/>
  <c r="H491" i="18"/>
  <c r="H483" i="18"/>
  <c r="H517" i="18"/>
  <c r="H498" i="18"/>
  <c r="H490" i="18"/>
  <c r="H482" i="18"/>
  <c r="H512" i="18"/>
  <c r="AF512" i="18" s="1"/>
  <c r="H478" i="18"/>
  <c r="H370" i="18"/>
  <c r="H367" i="18"/>
  <c r="H353" i="18"/>
  <c r="H345" i="18"/>
  <c r="H337" i="18"/>
  <c r="H329" i="18"/>
  <c r="H321" i="18"/>
  <c r="H365" i="18"/>
  <c r="H359" i="18"/>
  <c r="H351" i="18"/>
  <c r="H343" i="18"/>
  <c r="H335" i="18"/>
  <c r="H327" i="18"/>
  <c r="H319" i="18"/>
  <c r="H311" i="18"/>
  <c r="AF311" i="18" s="1"/>
  <c r="H366" i="18"/>
  <c r="H361" i="18"/>
  <c r="H358" i="18"/>
  <c r="H350" i="18"/>
  <c r="H342" i="18"/>
  <c r="H334" i="18"/>
  <c r="H326" i="18"/>
  <c r="H318" i="18"/>
  <c r="H362" i="18"/>
  <c r="H302" i="18"/>
  <c r="H310" i="18"/>
  <c r="H296" i="18"/>
  <c r="H288" i="18"/>
  <c r="H280" i="18"/>
  <c r="H272" i="18"/>
  <c r="H264" i="18"/>
  <c r="H256" i="18"/>
  <c r="H248" i="18"/>
  <c r="H240" i="18"/>
  <c r="H354" i="18"/>
  <c r="H346" i="18"/>
  <c r="H338" i="18"/>
  <c r="AF338" i="18" s="1"/>
  <c r="H330" i="18"/>
  <c r="H322" i="18"/>
  <c r="H314" i="18"/>
  <c r="H313" i="18"/>
  <c r="H347" i="18"/>
  <c r="AF347" i="18" s="1"/>
  <c r="H237" i="18"/>
  <c r="H232" i="18"/>
  <c r="H224" i="18"/>
  <c r="AF224" i="18" s="1"/>
  <c r="H298" i="18"/>
  <c r="H293" i="18"/>
  <c r="H285" i="18"/>
  <c r="H269" i="18"/>
  <c r="H261" i="18"/>
  <c r="H253" i="18"/>
  <c r="H371" i="18"/>
  <c r="AF371" i="18" s="1"/>
  <c r="H355" i="18"/>
  <c r="H323" i="18"/>
  <c r="H239" i="18"/>
  <c r="H215" i="18"/>
  <c r="H207" i="18"/>
  <c r="H199" i="18"/>
  <c r="H191" i="18"/>
  <c r="AF191" i="18" s="1"/>
  <c r="H331" i="18"/>
  <c r="H307" i="18"/>
  <c r="H236" i="18"/>
  <c r="H306" i="18"/>
  <c r="H244" i="18"/>
  <c r="H218" i="18"/>
  <c r="H202" i="18"/>
  <c r="H186" i="18"/>
  <c r="H268" i="18"/>
  <c r="AF268" i="18" s="1"/>
  <c r="H178" i="18"/>
  <c r="H292" i="18"/>
  <c r="H252" i="18"/>
  <c r="H221" i="18"/>
  <c r="H211" i="18"/>
  <c r="H195" i="18"/>
  <c r="H183" i="18"/>
  <c r="H167" i="18"/>
  <c r="H276" i="18"/>
  <c r="H247" i="18"/>
  <c r="H241" i="18"/>
  <c r="H194" i="18"/>
  <c r="H219" i="18"/>
  <c r="H204" i="18"/>
  <c r="H187" i="18"/>
  <c r="H260" i="18"/>
  <c r="AF260" i="18" s="1"/>
  <c r="H225" i="18"/>
  <c r="H160" i="18"/>
  <c r="H152" i="18"/>
  <c r="H144" i="18"/>
  <c r="H179" i="18"/>
  <c r="H339" i="18"/>
  <c r="H210" i="18"/>
  <c r="AF210" i="18" s="1"/>
  <c r="H147" i="18"/>
  <c r="AF147" i="18" s="1"/>
  <c r="H49" i="18"/>
  <c r="H16" i="18"/>
  <c r="H245" i="18"/>
  <c r="H171" i="18"/>
  <c r="H155" i="18"/>
  <c r="H145" i="18"/>
  <c r="H60" i="18"/>
  <c r="H57" i="18"/>
  <c r="AF57" i="18" s="1"/>
  <c r="H24" i="18"/>
  <c r="H299" i="18"/>
  <c r="H229" i="18"/>
  <c r="H188" i="18"/>
  <c r="H175" i="18"/>
  <c r="H153" i="18"/>
  <c r="H32" i="18"/>
  <c r="H203" i="18"/>
  <c r="H170" i="18"/>
  <c r="H161" i="18"/>
  <c r="H51" i="18"/>
  <c r="H40" i="18"/>
  <c r="H59" i="18"/>
  <c r="AF59" i="18" s="1"/>
  <c r="H48" i="18"/>
  <c r="AF48" i="18" s="1"/>
  <c r="H17" i="18"/>
  <c r="H139" i="18"/>
  <c r="H56" i="18"/>
  <c r="H303" i="18"/>
  <c r="H172" i="18"/>
  <c r="H53" i="18"/>
  <c r="H45" i="18"/>
  <c r="H33" i="18"/>
  <c r="AF33" i="18" s="1"/>
  <c r="H19" i="18"/>
  <c r="H11" i="18"/>
  <c r="H41" i="18"/>
  <c r="H169" i="18"/>
  <c r="H44" i="18"/>
  <c r="AF44" i="18" s="1"/>
  <c r="AF576" i="18"/>
  <c r="AF960" i="18"/>
  <c r="AA761" i="18"/>
  <c r="G1195" i="16"/>
  <c r="G1191" i="16"/>
  <c r="G1187" i="16"/>
  <c r="G1183" i="16"/>
  <c r="G1179" i="16"/>
  <c r="G1175" i="16"/>
  <c r="G1171" i="16"/>
  <c r="G1167" i="16"/>
  <c r="G1163" i="16"/>
  <c r="G1159" i="16"/>
  <c r="G1155" i="16"/>
  <c r="G1151" i="16"/>
  <c r="G1147" i="16"/>
  <c r="G1143" i="16"/>
  <c r="G1139" i="16"/>
  <c r="G1135" i="16"/>
  <c r="G1131" i="16"/>
  <c r="G1127" i="16"/>
  <c r="G1123" i="16"/>
  <c r="G1119" i="16"/>
  <c r="G1115" i="16"/>
  <c r="G1111" i="16"/>
  <c r="G1107" i="16"/>
  <c r="G1103" i="16"/>
  <c r="G1099" i="16"/>
  <c r="G1095" i="16"/>
  <c r="G1091" i="16"/>
  <c r="G1087" i="16"/>
  <c r="G1083" i="16"/>
  <c r="G1079" i="16"/>
  <c r="G1075" i="16"/>
  <c r="G1071" i="16"/>
  <c r="G1067" i="16"/>
  <c r="G1063" i="16"/>
  <c r="G1059" i="16"/>
  <c r="G1055" i="16"/>
  <c r="G1051" i="16"/>
  <c r="G1047" i="16"/>
  <c r="G1043" i="16"/>
  <c r="G1039" i="16"/>
  <c r="G1035" i="16"/>
  <c r="G1031" i="16"/>
  <c r="G1027" i="16"/>
  <c r="G1023" i="16"/>
  <c r="G1019" i="16"/>
  <c r="G1015" i="16"/>
  <c r="G1011" i="16"/>
  <c r="G1198" i="16"/>
  <c r="G1194" i="16"/>
  <c r="G1190" i="16"/>
  <c r="G1186" i="16"/>
  <c r="G1182" i="16"/>
  <c r="G1178" i="16"/>
  <c r="G1174" i="16"/>
  <c r="G1170" i="16"/>
  <c r="G1166" i="16"/>
  <c r="G1162" i="16"/>
  <c r="G1158" i="16"/>
  <c r="G1154" i="16"/>
  <c r="G1150" i="16"/>
  <c r="G1146" i="16"/>
  <c r="G1142" i="16"/>
  <c r="G1138" i="16"/>
  <c r="G1134" i="16"/>
  <c r="G1130" i="16"/>
  <c r="G1126" i="16"/>
  <c r="G1122" i="16"/>
  <c r="G1118" i="16"/>
  <c r="G1114" i="16"/>
  <c r="G1110" i="16"/>
  <c r="G1106" i="16"/>
  <c r="G1102" i="16"/>
  <c r="G1098" i="16"/>
  <c r="G1094" i="16"/>
  <c r="G1090" i="16"/>
  <c r="G1086" i="16"/>
  <c r="G1082" i="16"/>
  <c r="G1078" i="16"/>
  <c r="G1074" i="16"/>
  <c r="G1070" i="16"/>
  <c r="G1066" i="16"/>
  <c r="G1062" i="16"/>
  <c r="G1058" i="16"/>
  <c r="G1054" i="16"/>
  <c r="G1050" i="16"/>
  <c r="G1046" i="16"/>
  <c r="G1042" i="16"/>
  <c r="G1038" i="16"/>
  <c r="G1034" i="16"/>
  <c r="G1030" i="16"/>
  <c r="G1026" i="16"/>
  <c r="G1022" i="16"/>
  <c r="G1018" i="16"/>
  <c r="G1014" i="16"/>
  <c r="G1197" i="16"/>
  <c r="G1193" i="16"/>
  <c r="G1189" i="16"/>
  <c r="G1185" i="16"/>
  <c r="G1181" i="16"/>
  <c r="G1177" i="16"/>
  <c r="G1173" i="16"/>
  <c r="G1169" i="16"/>
  <c r="G1165" i="16"/>
  <c r="G1161" i="16"/>
  <c r="G1157" i="16"/>
  <c r="G1153" i="16"/>
  <c r="G1149" i="16"/>
  <c r="G1145" i="16"/>
  <c r="G1141" i="16"/>
  <c r="G1137" i="16"/>
  <c r="G1133" i="16"/>
  <c r="G1129" i="16"/>
  <c r="G1125" i="16"/>
  <c r="G1121" i="16"/>
  <c r="G1117" i="16"/>
  <c r="G1113" i="16"/>
  <c r="G1109" i="16"/>
  <c r="G1105" i="16"/>
  <c r="G1101" i="16"/>
  <c r="G1097" i="16"/>
  <c r="G1093" i="16"/>
  <c r="G1089" i="16"/>
  <c r="G1085" i="16"/>
  <c r="G1081" i="16"/>
  <c r="G1077" i="16"/>
  <c r="G1073" i="16"/>
  <c r="G1069" i="16"/>
  <c r="G1065" i="16"/>
  <c r="G1061" i="16"/>
  <c r="G1057" i="16"/>
  <c r="G1053" i="16"/>
  <c r="G1049" i="16"/>
  <c r="G1045" i="16"/>
  <c r="G1041" i="16"/>
  <c r="G1037" i="16"/>
  <c r="G1033" i="16"/>
  <c r="G1029" i="16"/>
  <c r="G1025" i="16"/>
  <c r="G1021" i="16"/>
  <c r="G1017" i="16"/>
  <c r="G1013" i="16"/>
  <c r="G1180" i="16"/>
  <c r="G1148" i="16"/>
  <c r="G1116" i="16"/>
  <c r="G1084" i="16"/>
  <c r="G1052" i="16"/>
  <c r="G1020" i="16"/>
  <c r="G1006" i="16"/>
  <c r="G1002" i="16"/>
  <c r="G998" i="16"/>
  <c r="G994" i="16"/>
  <c r="G990" i="16"/>
  <c r="G986" i="16"/>
  <c r="G982" i="16"/>
  <c r="G978" i="16"/>
  <c r="G974" i="16"/>
  <c r="G970" i="16"/>
  <c r="G966" i="16"/>
  <c r="G962" i="16"/>
  <c r="G958" i="16"/>
  <c r="G954" i="16"/>
  <c r="G950" i="16"/>
  <c r="G946" i="16"/>
  <c r="G942" i="16"/>
  <c r="G938" i="16"/>
  <c r="G934" i="16"/>
  <c r="G930" i="16"/>
  <c r="G926" i="16"/>
  <c r="G922" i="16"/>
  <c r="G918" i="16"/>
  <c r="G914" i="16"/>
  <c r="G910" i="16"/>
  <c r="G906" i="16"/>
  <c r="G902" i="16"/>
  <c r="G898" i="16"/>
  <c r="G894" i="16"/>
  <c r="G890" i="16"/>
  <c r="G886" i="16"/>
  <c r="G882" i="16"/>
  <c r="G878" i="16"/>
  <c r="G874" i="16"/>
  <c r="G870" i="16"/>
  <c r="G866" i="16"/>
  <c r="G862" i="16"/>
  <c r="G858" i="16"/>
  <c r="G854" i="16"/>
  <c r="G850" i="16"/>
  <c r="G846" i="16"/>
  <c r="G842" i="16"/>
  <c r="G838" i="16"/>
  <c r="G834" i="16"/>
  <c r="G830" i="16"/>
  <c r="G826" i="16"/>
  <c r="G822" i="16"/>
  <c r="G818" i="16"/>
  <c r="G814" i="16"/>
  <c r="G810" i="16"/>
  <c r="G806" i="16"/>
  <c r="G802" i="16"/>
  <c r="G798" i="16"/>
  <c r="G794" i="16"/>
  <c r="G790" i="16"/>
  <c r="G786" i="16"/>
  <c r="G782" i="16"/>
  <c r="G778" i="16"/>
  <c r="G774" i="16"/>
  <c r="G770" i="16"/>
  <c r="G766" i="16"/>
  <c r="G762" i="16"/>
  <c r="G758" i="16"/>
  <c r="G754" i="16"/>
  <c r="G750" i="16"/>
  <c r="G746" i="16"/>
  <c r="G742" i="16"/>
  <c r="G738" i="16"/>
  <c r="G734" i="16"/>
  <c r="G730" i="16"/>
  <c r="G726" i="16"/>
  <c r="G722" i="16"/>
  <c r="G718" i="16"/>
  <c r="G714" i="16"/>
  <c r="G710" i="16"/>
  <c r="G706" i="16"/>
  <c r="G702" i="16"/>
  <c r="G698" i="16"/>
  <c r="G694" i="16"/>
  <c r="G1168" i="16"/>
  <c r="G1136" i="16"/>
  <c r="G1104" i="16"/>
  <c r="G1072" i="16"/>
  <c r="G1040" i="16"/>
  <c r="G1188" i="16"/>
  <c r="G1156" i="16"/>
  <c r="G1124" i="16"/>
  <c r="G1092" i="16"/>
  <c r="G1060" i="16"/>
  <c r="G1028" i="16"/>
  <c r="G1009" i="16"/>
  <c r="G1005" i="16"/>
  <c r="G1001" i="16"/>
  <c r="G997" i="16"/>
  <c r="G993" i="16"/>
  <c r="G989" i="16"/>
  <c r="G985" i="16"/>
  <c r="G981" i="16"/>
  <c r="G977" i="16"/>
  <c r="G973" i="16"/>
  <c r="G969" i="16"/>
  <c r="G965" i="16"/>
  <c r="G961" i="16"/>
  <c r="G957" i="16"/>
  <c r="G953" i="16"/>
  <c r="G949" i="16"/>
  <c r="G945" i="16"/>
  <c r="G941" i="16"/>
  <c r="G937" i="16"/>
  <c r="G933" i="16"/>
  <c r="G929" i="16"/>
  <c r="G925" i="16"/>
  <c r="G921" i="16"/>
  <c r="G917" i="16"/>
  <c r="G913" i="16"/>
  <c r="G909" i="16"/>
  <c r="G905" i="16"/>
  <c r="G901" i="16"/>
  <c r="G897" i="16"/>
  <c r="G893" i="16"/>
  <c r="G889" i="16"/>
  <c r="G885" i="16"/>
  <c r="G881" i="16"/>
  <c r="G877" i="16"/>
  <c r="G873" i="16"/>
  <c r="G869" i="16"/>
  <c r="G865" i="16"/>
  <c r="G861" i="16"/>
  <c r="G857" i="16"/>
  <c r="G853" i="16"/>
  <c r="G849" i="16"/>
  <c r="G845" i="16"/>
  <c r="G841" i="16"/>
  <c r="G837" i="16"/>
  <c r="G833" i="16"/>
  <c r="G829" i="16"/>
  <c r="G825" i="16"/>
  <c r="G821" i="16"/>
  <c r="G817" i="16"/>
  <c r="G813" i="16"/>
  <c r="G809" i="16"/>
  <c r="G805" i="16"/>
  <c r="G801" i="16"/>
  <c r="G797" i="16"/>
  <c r="G793" i="16"/>
  <c r="G789" i="16"/>
  <c r="G785" i="16"/>
  <c r="G781" i="16"/>
  <c r="G777" i="16"/>
  <c r="G773" i="16"/>
  <c r="G769" i="16"/>
  <c r="G765" i="16"/>
  <c r="G761" i="16"/>
  <c r="G757" i="16"/>
  <c r="G753" i="16"/>
  <c r="G749" i="16"/>
  <c r="G745" i="16"/>
  <c r="G741" i="16"/>
  <c r="G737" i="16"/>
  <c r="G733" i="16"/>
  <c r="G729" i="16"/>
  <c r="G725" i="16"/>
  <c r="G721" i="16"/>
  <c r="G717" i="16"/>
  <c r="G713" i="16"/>
  <c r="G709" i="16"/>
  <c r="G705" i="16"/>
  <c r="G701" i="16"/>
  <c r="G697" i="16"/>
  <c r="G693" i="16"/>
  <c r="G1176" i="16"/>
  <c r="G1144" i="16"/>
  <c r="G1112" i="16"/>
  <c r="G1080" i="16"/>
  <c r="G1048" i="16"/>
  <c r="G1016" i="16"/>
  <c r="G1196" i="16"/>
  <c r="G1164" i="16"/>
  <c r="G1132" i="16"/>
  <c r="G1100" i="16"/>
  <c r="G1068" i="16"/>
  <c r="G1036" i="16"/>
  <c r="G1010" i="16"/>
  <c r="G1008" i="16"/>
  <c r="G1004" i="16"/>
  <c r="G1000" i="16"/>
  <c r="G996" i="16"/>
  <c r="G992" i="16"/>
  <c r="G988" i="16"/>
  <c r="G984" i="16"/>
  <c r="G980" i="16"/>
  <c r="G976" i="16"/>
  <c r="G972" i="16"/>
  <c r="G968" i="16"/>
  <c r="G964" i="16"/>
  <c r="G960" i="16"/>
  <c r="G956" i="16"/>
  <c r="G952" i="16"/>
  <c r="G948" i="16"/>
  <c r="G944" i="16"/>
  <c r="G940" i="16"/>
  <c r="G936" i="16"/>
  <c r="G932" i="16"/>
  <c r="G928" i="16"/>
  <c r="G924" i="16"/>
  <c r="G920" i="16"/>
  <c r="G916" i="16"/>
  <c r="G912" i="16"/>
  <c r="G908" i="16"/>
  <c r="G904" i="16"/>
  <c r="G900" i="16"/>
  <c r="G896" i="16"/>
  <c r="G892" i="16"/>
  <c r="G888" i="16"/>
  <c r="G884" i="16"/>
  <c r="G880" i="16"/>
  <c r="G876" i="16"/>
  <c r="G872" i="16"/>
  <c r="G868" i="16"/>
  <c r="G864" i="16"/>
  <c r="G860" i="16"/>
  <c r="G856" i="16"/>
  <c r="G852" i="16"/>
  <c r="G848" i="16"/>
  <c r="G844" i="16"/>
  <c r="G840" i="16"/>
  <c r="G836" i="16"/>
  <c r="G832" i="16"/>
  <c r="G828" i="16"/>
  <c r="G824" i="16"/>
  <c r="G820" i="16"/>
  <c r="G816" i="16"/>
  <c r="G812" i="16"/>
  <c r="G808" i="16"/>
  <c r="G804" i="16"/>
  <c r="G800" i="16"/>
  <c r="G796" i="16"/>
  <c r="G792" i="16"/>
  <c r="G788" i="16"/>
  <c r="G784" i="16"/>
  <c r="G780" i="16"/>
  <c r="G776" i="16"/>
  <c r="G772" i="16"/>
  <c r="G768" i="16"/>
  <c r="G764" i="16"/>
  <c r="G760" i="16"/>
  <c r="G756" i="16"/>
  <c r="G752" i="16"/>
  <c r="G748" i="16"/>
  <c r="G744" i="16"/>
  <c r="G740" i="16"/>
  <c r="G736" i="16"/>
  <c r="G732" i="16"/>
  <c r="G728" i="16"/>
  <c r="G724" i="16"/>
  <c r="G720" i="16"/>
  <c r="G716" i="16"/>
  <c r="G712" i="16"/>
  <c r="G708" i="16"/>
  <c r="G704" i="16"/>
  <c r="G700" i="16"/>
  <c r="G696" i="16"/>
  <c r="G1184" i="16"/>
  <c r="G1152" i="16"/>
  <c r="G1120" i="16"/>
  <c r="G1088" i="16"/>
  <c r="G1056" i="16"/>
  <c r="G1024" i="16"/>
  <c r="G1172" i="16"/>
  <c r="G1140" i="16"/>
  <c r="G1108" i="16"/>
  <c r="G1076" i="16"/>
  <c r="G1044" i="16"/>
  <c r="G1012" i="16"/>
  <c r="G1007" i="16"/>
  <c r="G1003" i="16"/>
  <c r="G999" i="16"/>
  <c r="G995" i="16"/>
  <c r="G991" i="16"/>
  <c r="G987" i="16"/>
  <c r="G983" i="16"/>
  <c r="G979" i="16"/>
  <c r="G975" i="16"/>
  <c r="G971" i="16"/>
  <c r="G967" i="16"/>
  <c r="G963" i="16"/>
  <c r="G959" i="16"/>
  <c r="G955" i="16"/>
  <c r="G951" i="16"/>
  <c r="G947" i="16"/>
  <c r="G943" i="16"/>
  <c r="G939" i="16"/>
  <c r="G935" i="16"/>
  <c r="G931" i="16"/>
  <c r="G927" i="16"/>
  <c r="G923" i="16"/>
  <c r="G919" i="16"/>
  <c r="G915" i="16"/>
  <c r="G911" i="16"/>
  <c r="G907" i="16"/>
  <c r="G903" i="16"/>
  <c r="G899" i="16"/>
  <c r="G895" i="16"/>
  <c r="G891" i="16"/>
  <c r="G887" i="16"/>
  <c r="G883" i="16"/>
  <c r="G879" i="16"/>
  <c r="G875" i="16"/>
  <c r="G871" i="16"/>
  <c r="G867" i="16"/>
  <c r="G863" i="16"/>
  <c r="G859" i="16"/>
  <c r="G855" i="16"/>
  <c r="G851" i="16"/>
  <c r="G847" i="16"/>
  <c r="G843" i="16"/>
  <c r="G839" i="16"/>
  <c r="G835" i="16"/>
  <c r="G831" i="16"/>
  <c r="G827" i="16"/>
  <c r="G823" i="16"/>
  <c r="G819" i="16"/>
  <c r="G815" i="16"/>
  <c r="G811" i="16"/>
  <c r="G807" i="16"/>
  <c r="G803" i="16"/>
  <c r="G799" i="16"/>
  <c r="G795" i="16"/>
  <c r="G791" i="16"/>
  <c r="G787" i="16"/>
  <c r="G783" i="16"/>
  <c r="G779" i="16"/>
  <c r="G775" i="16"/>
  <c r="G771" i="16"/>
  <c r="G767" i="16"/>
  <c r="G763" i="16"/>
  <c r="G759" i="16"/>
  <c r="G755" i="16"/>
  <c r="G751" i="16"/>
  <c r="G747" i="16"/>
  <c r="G743" i="16"/>
  <c r="G739" i="16"/>
  <c r="G735" i="16"/>
  <c r="G731" i="16"/>
  <c r="G727" i="16"/>
  <c r="G723" i="16"/>
  <c r="G719" i="16"/>
  <c r="G715" i="16"/>
  <c r="G711" i="16"/>
  <c r="G707" i="16"/>
  <c r="G703" i="16"/>
  <c r="G699" i="16"/>
  <c r="G695" i="16"/>
  <c r="G1096" i="16"/>
  <c r="G692" i="16"/>
  <c r="G691" i="16"/>
  <c r="G690" i="16"/>
  <c r="G686" i="16"/>
  <c r="G682" i="16"/>
  <c r="G678" i="16"/>
  <c r="G674" i="16"/>
  <c r="G670" i="16"/>
  <c r="G1128" i="16"/>
  <c r="G665" i="16"/>
  <c r="G661" i="16"/>
  <c r="G657" i="16"/>
  <c r="G653" i="16"/>
  <c r="G649" i="16"/>
  <c r="G645" i="16"/>
  <c r="G641" i="16"/>
  <c r="G637" i="16"/>
  <c r="G633" i="16"/>
  <c r="G629" i="16"/>
  <c r="G625" i="16"/>
  <c r="G621" i="16"/>
  <c r="G617" i="16"/>
  <c r="G613" i="16"/>
  <c r="G609" i="16"/>
  <c r="G605" i="16"/>
  <c r="G601" i="16"/>
  <c r="G597" i="16"/>
  <c r="G593" i="16"/>
  <c r="G589" i="16"/>
  <c r="G585" i="16"/>
  <c r="G581" i="16"/>
  <c r="G577" i="16"/>
  <c r="G573" i="16"/>
  <c r="G569" i="16"/>
  <c r="G565" i="16"/>
  <c r="G561" i="16"/>
  <c r="G1160" i="16"/>
  <c r="G689" i="16"/>
  <c r="G685" i="16"/>
  <c r="G681" i="16"/>
  <c r="G677" i="16"/>
  <c r="G673" i="16"/>
  <c r="G669" i="16"/>
  <c r="G1192" i="16"/>
  <c r="G664" i="16"/>
  <c r="G660" i="16"/>
  <c r="G656" i="16"/>
  <c r="G652" i="16"/>
  <c r="G648" i="16"/>
  <c r="G644" i="16"/>
  <c r="G640" i="16"/>
  <c r="G636" i="16"/>
  <c r="G632" i="16"/>
  <c r="G628" i="16"/>
  <c r="G624" i="16"/>
  <c r="G620" i="16"/>
  <c r="G616" i="16"/>
  <c r="G612" i="16"/>
  <c r="G608" i="16"/>
  <c r="G604" i="16"/>
  <c r="G600" i="16"/>
  <c r="G596" i="16"/>
  <c r="G592" i="16"/>
  <c r="G588" i="16"/>
  <c r="G584" i="16"/>
  <c r="G580" i="16"/>
  <c r="G576" i="16"/>
  <c r="G572" i="16"/>
  <c r="G568" i="16"/>
  <c r="G564" i="16"/>
  <c r="G560" i="16"/>
  <c r="G688" i="16"/>
  <c r="G684" i="16"/>
  <c r="G680" i="16"/>
  <c r="G676" i="16"/>
  <c r="G672" i="16"/>
  <c r="G668" i="16"/>
  <c r="G663" i="16"/>
  <c r="G659" i="16"/>
  <c r="G655" i="16"/>
  <c r="G651" i="16"/>
  <c r="G647" i="16"/>
  <c r="G643" i="16"/>
  <c r="G639" i="16"/>
  <c r="G635" i="16"/>
  <c r="G631" i="16"/>
  <c r="G627" i="16"/>
  <c r="G623" i="16"/>
  <c r="G619" i="16"/>
  <c r="G615" i="16"/>
  <c r="G611" i="16"/>
  <c r="G607" i="16"/>
  <c r="G603" i="16"/>
  <c r="G599" i="16"/>
  <c r="G595" i="16"/>
  <c r="G591" i="16"/>
  <c r="G587" i="16"/>
  <c r="G583" i="16"/>
  <c r="G579" i="16"/>
  <c r="G575" i="16"/>
  <c r="G571" i="16"/>
  <c r="G567" i="16"/>
  <c r="G563" i="16"/>
  <c r="G559" i="16"/>
  <c r="G1032" i="16"/>
  <c r="G687" i="16"/>
  <c r="G683" i="16"/>
  <c r="G679" i="16"/>
  <c r="G675" i="16"/>
  <c r="G671" i="16"/>
  <c r="G1064" i="16"/>
  <c r="G666" i="16"/>
  <c r="G662" i="16"/>
  <c r="G658" i="16"/>
  <c r="G654" i="16"/>
  <c r="G650" i="16"/>
  <c r="G646" i="16"/>
  <c r="G642" i="16"/>
  <c r="G638" i="16"/>
  <c r="G634" i="16"/>
  <c r="G630" i="16"/>
  <c r="G626" i="16"/>
  <c r="G622" i="16"/>
  <c r="G618" i="16"/>
  <c r="G614" i="16"/>
  <c r="G610" i="16"/>
  <c r="G606" i="16"/>
  <c r="G602" i="16"/>
  <c r="G598" i="16"/>
  <c r="G594" i="16"/>
  <c r="G590" i="16"/>
  <c r="G586" i="16"/>
  <c r="G582" i="16"/>
  <c r="G578" i="16"/>
  <c r="G574" i="16"/>
  <c r="G570" i="16"/>
  <c r="G566" i="16"/>
  <c r="G562" i="16"/>
  <c r="G558" i="16"/>
  <c r="G505" i="16"/>
  <c r="G501" i="16"/>
  <c r="G497" i="16"/>
  <c r="G493" i="16"/>
  <c r="G489" i="16"/>
  <c r="G485" i="16"/>
  <c r="G481" i="16"/>
  <c r="G477" i="16"/>
  <c r="G473" i="16"/>
  <c r="G469" i="16"/>
  <c r="G465" i="16"/>
  <c r="G461" i="16"/>
  <c r="G457" i="16"/>
  <c r="G453" i="16"/>
  <c r="G449" i="16"/>
  <c r="G445" i="16"/>
  <c r="G441" i="16"/>
  <c r="G437" i="16"/>
  <c r="G433" i="16"/>
  <c r="G429" i="16"/>
  <c r="G425" i="16"/>
  <c r="G421" i="16"/>
  <c r="G417" i="16"/>
  <c r="G413" i="16"/>
  <c r="G409" i="16"/>
  <c r="G405" i="16"/>
  <c r="G401" i="16"/>
  <c r="G397" i="16"/>
  <c r="G393" i="16"/>
  <c r="G389" i="16"/>
  <c r="G385" i="16"/>
  <c r="G381" i="16"/>
  <c r="G377" i="16"/>
  <c r="G373" i="16"/>
  <c r="G369" i="16"/>
  <c r="G365" i="16"/>
  <c r="G361" i="16"/>
  <c r="G357" i="16"/>
  <c r="G353" i="16"/>
  <c r="G349" i="16"/>
  <c r="G345" i="16"/>
  <c r="G341" i="16"/>
  <c r="G337" i="16"/>
  <c r="G333" i="16"/>
  <c r="G329" i="16"/>
  <c r="G325" i="16"/>
  <c r="G321" i="16"/>
  <c r="G317" i="16"/>
  <c r="G313" i="16"/>
  <c r="G309" i="16"/>
  <c r="G305" i="16"/>
  <c r="G301" i="16"/>
  <c r="G297" i="16"/>
  <c r="G293" i="16"/>
  <c r="G289" i="16"/>
  <c r="G285" i="16"/>
  <c r="G281" i="16"/>
  <c r="G277" i="16"/>
  <c r="G273" i="16"/>
  <c r="G269" i="16"/>
  <c r="G265" i="16"/>
  <c r="G261" i="16"/>
  <c r="G257" i="16"/>
  <c r="G253" i="16"/>
  <c r="G249" i="16"/>
  <c r="G245" i="16"/>
  <c r="G241" i="16"/>
  <c r="G237" i="16"/>
  <c r="G233" i="16"/>
  <c r="G229" i="16"/>
  <c r="G225" i="16"/>
  <c r="G221" i="16"/>
  <c r="G217" i="16"/>
  <c r="G213" i="16"/>
  <c r="G209" i="16"/>
  <c r="G205" i="16"/>
  <c r="G201" i="16"/>
  <c r="G197" i="16"/>
  <c r="G193" i="16"/>
  <c r="G189" i="16"/>
  <c r="G185" i="16"/>
  <c r="G181" i="16"/>
  <c r="G177" i="16"/>
  <c r="G173" i="16"/>
  <c r="G557" i="16"/>
  <c r="G553" i="16"/>
  <c r="G549" i="16"/>
  <c r="G545" i="16"/>
  <c r="G541" i="16"/>
  <c r="G537" i="16"/>
  <c r="G533" i="16"/>
  <c r="G529" i="16"/>
  <c r="G525" i="16"/>
  <c r="G521" i="16"/>
  <c r="G517" i="16"/>
  <c r="G513" i="16"/>
  <c r="G509" i="16"/>
  <c r="G504" i="16"/>
  <c r="G500" i="16"/>
  <c r="G496" i="16"/>
  <c r="G492" i="16"/>
  <c r="G488" i="16"/>
  <c r="G484" i="16"/>
  <c r="G480" i="16"/>
  <c r="G476" i="16"/>
  <c r="G472" i="16"/>
  <c r="G468" i="16"/>
  <c r="G464" i="16"/>
  <c r="G460" i="16"/>
  <c r="G456" i="16"/>
  <c r="G452" i="16"/>
  <c r="G448" i="16"/>
  <c r="G444" i="16"/>
  <c r="G440" i="16"/>
  <c r="G436" i="16"/>
  <c r="G432" i="16"/>
  <c r="G428" i="16"/>
  <c r="G424" i="16"/>
  <c r="G420" i="16"/>
  <c r="G416" i="16"/>
  <c r="G412" i="16"/>
  <c r="G408" i="16"/>
  <c r="G404" i="16"/>
  <c r="G400" i="16"/>
  <c r="G396" i="16"/>
  <c r="G392" i="16"/>
  <c r="G388" i="16"/>
  <c r="G384" i="16"/>
  <c r="G380" i="16"/>
  <c r="G376" i="16"/>
  <c r="G372" i="16"/>
  <c r="G368" i="16"/>
  <c r="G364" i="16"/>
  <c r="G360" i="16"/>
  <c r="G356" i="16"/>
  <c r="G352" i="16"/>
  <c r="G348" i="16"/>
  <c r="G344" i="16"/>
  <c r="G340" i="16"/>
  <c r="G336" i="16"/>
  <c r="G332" i="16"/>
  <c r="G328" i="16"/>
  <c r="G324" i="16"/>
  <c r="G320" i="16"/>
  <c r="G316" i="16"/>
  <c r="G312" i="16"/>
  <c r="G308" i="16"/>
  <c r="G304" i="16"/>
  <c r="G300" i="16"/>
  <c r="G296" i="16"/>
  <c r="G292" i="16"/>
  <c r="G288" i="16"/>
  <c r="G284" i="16"/>
  <c r="G280" i="16"/>
  <c r="G276" i="16"/>
  <c r="G272" i="16"/>
  <c r="G268" i="16"/>
  <c r="G264" i="16"/>
  <c r="G260" i="16"/>
  <c r="G256" i="16"/>
  <c r="G252" i="16"/>
  <c r="G248" i="16"/>
  <c r="G244" i="16"/>
  <c r="G240" i="16"/>
  <c r="G236" i="16"/>
  <c r="G232" i="16"/>
  <c r="G228" i="16"/>
  <c r="G224" i="16"/>
  <c r="G220" i="16"/>
  <c r="G216" i="16"/>
  <c r="G212" i="16"/>
  <c r="G208" i="16"/>
  <c r="G204" i="16"/>
  <c r="G200" i="16"/>
  <c r="G196" i="16"/>
  <c r="G556" i="16"/>
  <c r="G552" i="16"/>
  <c r="G548" i="16"/>
  <c r="G544" i="16"/>
  <c r="G540" i="16"/>
  <c r="G536" i="16"/>
  <c r="G532" i="16"/>
  <c r="G528" i="16"/>
  <c r="G524" i="16"/>
  <c r="G520" i="16"/>
  <c r="G516" i="16"/>
  <c r="G512" i="16"/>
  <c r="G507" i="16"/>
  <c r="G503" i="16"/>
  <c r="G499" i="16"/>
  <c r="G495" i="16"/>
  <c r="G491" i="16"/>
  <c r="G487" i="16"/>
  <c r="G483" i="16"/>
  <c r="G479" i="16"/>
  <c r="G475" i="16"/>
  <c r="G471" i="16"/>
  <c r="G467" i="16"/>
  <c r="G463" i="16"/>
  <c r="G459" i="16"/>
  <c r="G455" i="16"/>
  <c r="G451" i="16"/>
  <c r="G447" i="16"/>
  <c r="G443" i="16"/>
  <c r="G439" i="16"/>
  <c r="G435" i="16"/>
  <c r="G431" i="16"/>
  <c r="G427" i="16"/>
  <c r="G423" i="16"/>
  <c r="G419" i="16"/>
  <c r="G415" i="16"/>
  <c r="G411" i="16"/>
  <c r="G407" i="16"/>
  <c r="G403" i="16"/>
  <c r="G399" i="16"/>
  <c r="G395" i="16"/>
  <c r="G391" i="16"/>
  <c r="G387" i="16"/>
  <c r="G383" i="16"/>
  <c r="G379" i="16"/>
  <c r="G375" i="16"/>
  <c r="G371" i="16"/>
  <c r="G367" i="16"/>
  <c r="G363" i="16"/>
  <c r="G359" i="16"/>
  <c r="G355" i="16"/>
  <c r="G351" i="16"/>
  <c r="G347" i="16"/>
  <c r="G343" i="16"/>
  <c r="G339" i="16"/>
  <c r="G335" i="16"/>
  <c r="G331" i="16"/>
  <c r="G327" i="16"/>
  <c r="G323" i="16"/>
  <c r="G319" i="16"/>
  <c r="G315" i="16"/>
  <c r="G311" i="16"/>
  <c r="G307" i="16"/>
  <c r="G303" i="16"/>
  <c r="G299" i="16"/>
  <c r="G295" i="16"/>
  <c r="G291" i="16"/>
  <c r="G287" i="16"/>
  <c r="G283" i="16"/>
  <c r="G279" i="16"/>
  <c r="G275" i="16"/>
  <c r="G271" i="16"/>
  <c r="G267" i="16"/>
  <c r="G263" i="16"/>
  <c r="G259" i="16"/>
  <c r="G255" i="16"/>
  <c r="G251" i="16"/>
  <c r="G247" i="16"/>
  <c r="G243" i="16"/>
  <c r="G239" i="16"/>
  <c r="G235" i="16"/>
  <c r="G231" i="16"/>
  <c r="G227" i="16"/>
  <c r="G223" i="16"/>
  <c r="G219" i="16"/>
  <c r="G215" i="16"/>
  <c r="G211" i="16"/>
  <c r="G207" i="16"/>
  <c r="G203" i="16"/>
  <c r="G199" i="16"/>
  <c r="G195" i="16"/>
  <c r="G191" i="16"/>
  <c r="G555" i="16"/>
  <c r="G551" i="16"/>
  <c r="G547" i="16"/>
  <c r="G543" i="16"/>
  <c r="G539" i="16"/>
  <c r="G535" i="16"/>
  <c r="G531" i="16"/>
  <c r="G527" i="16"/>
  <c r="G523" i="16"/>
  <c r="G519" i="16"/>
  <c r="G515" i="16"/>
  <c r="G511" i="16"/>
  <c r="G506" i="16"/>
  <c r="G502" i="16"/>
  <c r="G498" i="16"/>
  <c r="G494" i="16"/>
  <c r="G490" i="16"/>
  <c r="G486" i="16"/>
  <c r="G482" i="16"/>
  <c r="G478" i="16"/>
  <c r="G474" i="16"/>
  <c r="G470" i="16"/>
  <c r="G466" i="16"/>
  <c r="G462" i="16"/>
  <c r="G458" i="16"/>
  <c r="G454" i="16"/>
  <c r="G450" i="16"/>
  <c r="G446" i="16"/>
  <c r="G442" i="16"/>
  <c r="G438" i="16"/>
  <c r="G434" i="16"/>
  <c r="G430" i="16"/>
  <c r="G426" i="16"/>
  <c r="G422" i="16"/>
  <c r="G418" i="16"/>
  <c r="G414" i="16"/>
  <c r="G410" i="16"/>
  <c r="G406" i="16"/>
  <c r="G402" i="16"/>
  <c r="G398" i="16"/>
  <c r="G394" i="16"/>
  <c r="G390" i="16"/>
  <c r="G386" i="16"/>
  <c r="G382" i="16"/>
  <c r="G378" i="16"/>
  <c r="G374" i="16"/>
  <c r="G370" i="16"/>
  <c r="G366" i="16"/>
  <c r="G362" i="16"/>
  <c r="G358" i="16"/>
  <c r="G354" i="16"/>
  <c r="G350" i="16"/>
  <c r="G346" i="16"/>
  <c r="G342" i="16"/>
  <c r="G338" i="16"/>
  <c r="G334" i="16"/>
  <c r="G330" i="16"/>
  <c r="G326" i="16"/>
  <c r="G322" i="16"/>
  <c r="G318" i="16"/>
  <c r="G314" i="16"/>
  <c r="G310" i="16"/>
  <c r="G306" i="16"/>
  <c r="G302" i="16"/>
  <c r="G298" i="16"/>
  <c r="G294" i="16"/>
  <c r="G290" i="16"/>
  <c r="G286" i="16"/>
  <c r="G282" i="16"/>
  <c r="G278" i="16"/>
  <c r="G274" i="16"/>
  <c r="G270" i="16"/>
  <c r="G266" i="16"/>
  <c r="G262" i="16"/>
  <c r="G258" i="16"/>
  <c r="G254" i="16"/>
  <c r="G250" i="16"/>
  <c r="G246" i="16"/>
  <c r="G242" i="16"/>
  <c r="G238" i="16"/>
  <c r="G234" i="16"/>
  <c r="G230" i="16"/>
  <c r="G226" i="16"/>
  <c r="G222" i="16"/>
  <c r="G218" i="16"/>
  <c r="G214" i="16"/>
  <c r="G210" i="16"/>
  <c r="G530" i="16"/>
  <c r="G194" i="16"/>
  <c r="G190" i="16"/>
  <c r="G175" i="16"/>
  <c r="G174" i="16"/>
  <c r="G550" i="16"/>
  <c r="G518" i="16"/>
  <c r="G192" i="16"/>
  <c r="G187" i="16"/>
  <c r="G186" i="16"/>
  <c r="G176" i="16"/>
  <c r="G170" i="16"/>
  <c r="G166" i="16"/>
  <c r="G162" i="16"/>
  <c r="G158" i="16"/>
  <c r="G154" i="16"/>
  <c r="G150" i="16"/>
  <c r="G146" i="16"/>
  <c r="G142" i="16"/>
  <c r="G138" i="16"/>
  <c r="G134" i="16"/>
  <c r="G130" i="16"/>
  <c r="G126" i="16"/>
  <c r="G122" i="16"/>
  <c r="G118" i="16"/>
  <c r="G114" i="16"/>
  <c r="G110" i="16"/>
  <c r="G106" i="16"/>
  <c r="G102" i="16"/>
  <c r="G98" i="16"/>
  <c r="G94" i="16"/>
  <c r="G90" i="16"/>
  <c r="G86" i="16"/>
  <c r="G82" i="16"/>
  <c r="G78" i="16"/>
  <c r="G74" i="16"/>
  <c r="G70" i="16"/>
  <c r="G66" i="16"/>
  <c r="G62" i="16"/>
  <c r="G58" i="16"/>
  <c r="G54" i="16"/>
  <c r="G50" i="16"/>
  <c r="G46" i="16"/>
  <c r="G42" i="16"/>
  <c r="G38" i="16"/>
  <c r="G34" i="16"/>
  <c r="G30" i="16"/>
  <c r="G26" i="16"/>
  <c r="G22" i="16"/>
  <c r="G18" i="16"/>
  <c r="G14" i="16"/>
  <c r="G10" i="16"/>
  <c r="G6" i="16"/>
  <c r="G538" i="16"/>
  <c r="G188" i="16"/>
  <c r="G526" i="16"/>
  <c r="G179" i="16"/>
  <c r="G178" i="16"/>
  <c r="G169" i="16"/>
  <c r="G165" i="16"/>
  <c r="G161" i="16"/>
  <c r="G157" i="16"/>
  <c r="G153" i="16"/>
  <c r="G149" i="16"/>
  <c r="G145" i="16"/>
  <c r="G141" i="16"/>
  <c r="G137" i="16"/>
  <c r="G133" i="16"/>
  <c r="G129" i="16"/>
  <c r="G125" i="16"/>
  <c r="G121" i="16"/>
  <c r="G117" i="16"/>
  <c r="G113" i="16"/>
  <c r="G109" i="16"/>
  <c r="G105" i="16"/>
  <c r="G101" i="16"/>
  <c r="G97" i="16"/>
  <c r="G93" i="16"/>
  <c r="G89" i="16"/>
  <c r="G85" i="16"/>
  <c r="G81" i="16"/>
  <c r="G77" i="16"/>
  <c r="G73" i="16"/>
  <c r="G69" i="16"/>
  <c r="G65" i="16"/>
  <c r="G61" i="16"/>
  <c r="G57" i="16"/>
  <c r="G53" i="16"/>
  <c r="G49" i="16"/>
  <c r="G45" i="16"/>
  <c r="G41" i="16"/>
  <c r="G37" i="16"/>
  <c r="G33" i="16"/>
  <c r="G29" i="16"/>
  <c r="G25" i="16"/>
  <c r="G21" i="16"/>
  <c r="G17" i="16"/>
  <c r="G13" i="16"/>
  <c r="G9" i="16"/>
  <c r="G5" i="16"/>
  <c r="G546" i="16"/>
  <c r="G514" i="16"/>
  <c r="G180" i="16"/>
  <c r="G534" i="16"/>
  <c r="G206" i="16"/>
  <c r="G168" i="16"/>
  <c r="G164" i="16"/>
  <c r="G160" i="16"/>
  <c r="G156" i="16"/>
  <c r="G152" i="16"/>
  <c r="G148" i="16"/>
  <c r="G144" i="16"/>
  <c r="G140" i="16"/>
  <c r="G136" i="16"/>
  <c r="G132" i="16"/>
  <c r="G128" i="16"/>
  <c r="G124" i="16"/>
  <c r="G120" i="16"/>
  <c r="G116" i="16"/>
  <c r="G112" i="16"/>
  <c r="G108" i="16"/>
  <c r="G104" i="16"/>
  <c r="G100" i="16"/>
  <c r="G96" i="16"/>
  <c r="G92" i="16"/>
  <c r="G88" i="16"/>
  <c r="G84" i="16"/>
  <c r="G80" i="16"/>
  <c r="G76" i="16"/>
  <c r="G72" i="16"/>
  <c r="G68" i="16"/>
  <c r="G64" i="16"/>
  <c r="G60" i="16"/>
  <c r="G56" i="16"/>
  <c r="G52" i="16"/>
  <c r="G48" i="16"/>
  <c r="G44" i="16"/>
  <c r="G40" i="16"/>
  <c r="G36" i="16"/>
  <c r="G32" i="16"/>
  <c r="G28" i="16"/>
  <c r="G24" i="16"/>
  <c r="G20" i="16"/>
  <c r="G16" i="16"/>
  <c r="G12" i="16"/>
  <c r="G8" i="16"/>
  <c r="G554" i="16"/>
  <c r="G522" i="16"/>
  <c r="G202" i="16"/>
  <c r="G183" i="16"/>
  <c r="G182" i="16"/>
  <c r="G542" i="16"/>
  <c r="G510" i="16"/>
  <c r="G198" i="16"/>
  <c r="G184" i="16"/>
  <c r="G172" i="16"/>
  <c r="G171" i="16"/>
  <c r="G167" i="16"/>
  <c r="G163" i="16"/>
  <c r="G159" i="16"/>
  <c r="G155" i="16"/>
  <c r="G151" i="16"/>
  <c r="G147" i="16"/>
  <c r="G143" i="16"/>
  <c r="G139" i="16"/>
  <c r="G135" i="16"/>
  <c r="G131" i="16"/>
  <c r="G127" i="16"/>
  <c r="G123" i="16"/>
  <c r="G119" i="16"/>
  <c r="G115" i="16"/>
  <c r="G111" i="16"/>
  <c r="G107" i="16"/>
  <c r="G103" i="16"/>
  <c r="G99" i="16"/>
  <c r="G95" i="16"/>
  <c r="G91" i="16"/>
  <c r="G87" i="16"/>
  <c r="G83" i="16"/>
  <c r="G79" i="16"/>
  <c r="G75" i="16"/>
  <c r="G71" i="16"/>
  <c r="G67" i="16"/>
  <c r="G63" i="16"/>
  <c r="G59" i="16"/>
  <c r="G55" i="16"/>
  <c r="G51" i="16"/>
  <c r="G47" i="16"/>
  <c r="G43" i="16"/>
  <c r="G39" i="16"/>
  <c r="G35" i="16"/>
  <c r="G31" i="16"/>
  <c r="G27" i="16"/>
  <c r="G23" i="16"/>
  <c r="G19" i="16"/>
  <c r="G15" i="16"/>
  <c r="G11" i="16"/>
  <c r="G7" i="16"/>
  <c r="AF508" i="18"/>
  <c r="AF488" i="18"/>
  <c r="U521" i="18"/>
  <c r="AG508" i="18"/>
  <c r="U347" i="18"/>
  <c r="S354" i="18"/>
  <c r="S346" i="18"/>
  <c r="S338" i="18"/>
  <c r="S330" i="18"/>
  <c r="S345" i="18"/>
  <c r="S272" i="18"/>
  <c r="S224" i="18"/>
  <c r="AA349" i="18"/>
  <c r="AF364" i="18"/>
  <c r="AF348" i="18"/>
  <c r="U348" i="18"/>
  <c r="U225" i="18"/>
  <c r="AF193" i="18"/>
  <c r="AA248" i="18"/>
  <c r="U211" i="18"/>
  <c r="U217" i="18"/>
  <c r="S204" i="18"/>
  <c r="U190" i="18"/>
  <c r="S59" i="18"/>
  <c r="S51" i="18"/>
  <c r="S19" i="18"/>
  <c r="AA180" i="18"/>
  <c r="AA53" i="18"/>
  <c r="U50" i="18"/>
  <c r="AA52" i="18"/>
  <c r="S31" i="18"/>
  <c r="AF31" i="18"/>
  <c r="U206" i="18"/>
  <c r="M1195" i="18"/>
  <c r="M1191" i="18"/>
  <c r="M1175" i="18"/>
  <c r="M1182" i="18"/>
  <c r="M1180" i="18"/>
  <c r="M1168" i="18"/>
  <c r="M1146" i="18"/>
  <c r="M1170" i="18"/>
  <c r="M1177" i="18"/>
  <c r="AF1177" i="18" s="1"/>
  <c r="M1167" i="18"/>
  <c r="M1179" i="18"/>
  <c r="M1158" i="18"/>
  <c r="M1165" i="18"/>
  <c r="M1150" i="18"/>
  <c r="M1160" i="18"/>
  <c r="M1163" i="18"/>
  <c r="M1141" i="18"/>
  <c r="M1139" i="18"/>
  <c r="M1142" i="18"/>
  <c r="M986" i="18"/>
  <c r="M991" i="18"/>
  <c r="AF991" i="18" s="1"/>
  <c r="M833" i="18"/>
  <c r="M825" i="18"/>
  <c r="M815" i="18"/>
  <c r="M812" i="18"/>
  <c r="M808" i="18"/>
  <c r="M831" i="18"/>
  <c r="M828" i="18"/>
  <c r="M823" i="18"/>
  <c r="M771" i="18"/>
  <c r="M763" i="18"/>
  <c r="M755" i="18"/>
  <c r="M747" i="18"/>
  <c r="M739" i="18"/>
  <c r="M770" i="18"/>
  <c r="M762" i="18"/>
  <c r="M746" i="18"/>
  <c r="M807" i="18"/>
  <c r="AF807" i="18" s="1"/>
  <c r="M791" i="18"/>
  <c r="M780" i="18"/>
  <c r="M767" i="18"/>
  <c r="M759" i="18"/>
  <c r="M738" i="18"/>
  <c r="M735" i="18"/>
  <c r="M792" i="18"/>
  <c r="M765" i="18"/>
  <c r="M773" i="18"/>
  <c r="M757" i="18"/>
  <c r="M733" i="18"/>
  <c r="M641" i="18"/>
  <c r="M635" i="18"/>
  <c r="M636" i="18"/>
  <c r="M585" i="18"/>
  <c r="M580" i="18"/>
  <c r="M572" i="18"/>
  <c r="M634" i="18"/>
  <c r="M586" i="18"/>
  <c r="M584" i="18"/>
  <c r="M576" i="18"/>
  <c r="M568" i="18"/>
  <c r="M582" i="18"/>
  <c r="M574" i="18"/>
  <c r="M566" i="18"/>
  <c r="M626" i="18"/>
  <c r="M578" i="18"/>
  <c r="M570" i="18"/>
  <c r="M498" i="18"/>
  <c r="M490" i="18"/>
  <c r="M482" i="18"/>
  <c r="M517" i="18"/>
  <c r="M497" i="18"/>
  <c r="M489" i="18"/>
  <c r="AF489" i="18" s="1"/>
  <c r="M512" i="18"/>
  <c r="M495" i="18"/>
  <c r="M487" i="18"/>
  <c r="M479" i="18"/>
  <c r="M481" i="18"/>
  <c r="M366" i="18"/>
  <c r="M354" i="18"/>
  <c r="M346" i="18"/>
  <c r="M338" i="18"/>
  <c r="M330" i="18"/>
  <c r="M322" i="18"/>
  <c r="M314" i="18"/>
  <c r="M365" i="18"/>
  <c r="M293" i="18"/>
  <c r="M285" i="18"/>
  <c r="M269" i="18"/>
  <c r="M261" i="18"/>
  <c r="M253" i="18"/>
  <c r="M245" i="18"/>
  <c r="M237" i="18"/>
  <c r="M292" i="18"/>
  <c r="M276" i="18"/>
  <c r="M268" i="18"/>
  <c r="M260" i="18"/>
  <c r="M252" i="18"/>
  <c r="M244" i="18"/>
  <c r="M361" i="18"/>
  <c r="M307" i="18"/>
  <c r="M299" i="18"/>
  <c r="M358" i="18"/>
  <c r="M342" i="18"/>
  <c r="M334" i="18"/>
  <c r="M326" i="18"/>
  <c r="M318" i="18"/>
  <c r="M306" i="18"/>
  <c r="M298" i="18"/>
  <c r="M290" i="18"/>
  <c r="M282" i="18"/>
  <c r="M274" i="18"/>
  <c r="M250" i="18"/>
  <c r="M302" i="18"/>
  <c r="M242" i="18"/>
  <c r="M239" i="18"/>
  <c r="M370" i="18"/>
  <c r="M236" i="18"/>
  <c r="M287" i="18"/>
  <c r="M279" i="18"/>
  <c r="AF279" i="18" s="1"/>
  <c r="M271" i="18"/>
  <c r="M263" i="18"/>
  <c r="AF263" i="18" s="1"/>
  <c r="M255" i="18"/>
  <c r="AF255" i="18" s="1"/>
  <c r="M218" i="18"/>
  <c r="M210" i="18"/>
  <c r="M202" i="18"/>
  <c r="M194" i="18"/>
  <c r="M186" i="18"/>
  <c r="M297" i="18"/>
  <c r="M229" i="18"/>
  <c r="M221" i="18"/>
  <c r="M224" i="18"/>
  <c r="M288" i="18"/>
  <c r="M240" i="18"/>
  <c r="M228" i="18"/>
  <c r="M183" i="18"/>
  <c r="M248" i="18"/>
  <c r="M175" i="18"/>
  <c r="M161" i="18"/>
  <c r="M153" i="18"/>
  <c r="M272" i="18"/>
  <c r="M207" i="18"/>
  <c r="M191" i="18"/>
  <c r="M152" i="18"/>
  <c r="M144" i="18"/>
  <c r="M296" i="18"/>
  <c r="M247" i="18"/>
  <c r="M232" i="18"/>
  <c r="M169" i="18"/>
  <c r="M165" i="18"/>
  <c r="M159" i="18"/>
  <c r="M151" i="18"/>
  <c r="M143" i="18"/>
  <c r="M309" i="18"/>
  <c r="M198" i="18"/>
  <c r="AF198" i="18" s="1"/>
  <c r="M164" i="18"/>
  <c r="M56" i="18"/>
  <c r="M48" i="18"/>
  <c r="M40" i="18"/>
  <c r="M24" i="18"/>
  <c r="M16" i="18"/>
  <c r="M310" i="18"/>
  <c r="M215" i="18"/>
  <c r="M181" i="18"/>
  <c r="M167" i="18"/>
  <c r="M199" i="18"/>
  <c r="M158" i="18"/>
  <c r="M155" i="18"/>
  <c r="M51" i="18"/>
  <c r="M59" i="18"/>
  <c r="M264" i="18"/>
  <c r="M280" i="18"/>
  <c r="M11" i="18"/>
  <c r="M47" i="18"/>
  <c r="M19" i="18"/>
  <c r="M220" i="18"/>
  <c r="M142" i="18"/>
  <c r="M55" i="18"/>
  <c r="M46" i="18"/>
  <c r="AF46" i="18" s="1"/>
  <c r="M147" i="18"/>
  <c r="M214" i="18"/>
  <c r="M150" i="18"/>
  <c r="M54" i="18"/>
  <c r="J1192" i="18"/>
  <c r="J1191" i="18"/>
  <c r="J1198" i="18"/>
  <c r="J1197" i="18"/>
  <c r="J1190" i="18"/>
  <c r="J1186" i="18"/>
  <c r="J1172" i="18"/>
  <c r="J1168" i="18"/>
  <c r="J1185" i="18"/>
  <c r="J1184" i="18"/>
  <c r="J1181" i="18"/>
  <c r="J1176" i="18"/>
  <c r="J1175" i="18"/>
  <c r="J1170" i="18"/>
  <c r="J1169" i="18"/>
  <c r="J1183" i="18"/>
  <c r="J1167" i="18"/>
  <c r="J1163" i="18"/>
  <c r="J1160" i="18"/>
  <c r="J1182" i="18"/>
  <c r="J1155" i="18"/>
  <c r="J1156" i="18"/>
  <c r="J1137" i="18"/>
  <c r="J1146" i="18"/>
  <c r="J1165" i="18"/>
  <c r="J1138" i="18"/>
  <c r="AF1138" i="18" s="1"/>
  <c r="J1139" i="18"/>
  <c r="J1147" i="18"/>
  <c r="AF1147" i="18" s="1"/>
  <c r="J994" i="18"/>
  <c r="J987" i="18"/>
  <c r="J993" i="18"/>
  <c r="J988" i="18"/>
  <c r="J955" i="18"/>
  <c r="J986" i="18"/>
  <c r="J996" i="18"/>
  <c r="J957" i="18"/>
  <c r="J956" i="18"/>
  <c r="J832" i="18"/>
  <c r="J824" i="18"/>
  <c r="J831" i="18"/>
  <c r="J825" i="18"/>
  <c r="J823" i="18"/>
  <c r="J818" i="18"/>
  <c r="J814" i="18"/>
  <c r="J811" i="18"/>
  <c r="J810" i="18"/>
  <c r="J815" i="18"/>
  <c r="J809" i="18"/>
  <c r="J801" i="18"/>
  <c r="J793" i="18"/>
  <c r="J785" i="18"/>
  <c r="J833" i="18"/>
  <c r="J812" i="18"/>
  <c r="J808" i="18"/>
  <c r="J800" i="18"/>
  <c r="J792" i="18"/>
  <c r="J784" i="18"/>
  <c r="J826" i="18"/>
  <c r="J834" i="18"/>
  <c r="J802" i="18"/>
  <c r="J794" i="18"/>
  <c r="J786" i="18"/>
  <c r="J773" i="18"/>
  <c r="J765" i="18"/>
  <c r="J757" i="18"/>
  <c r="J803" i="18"/>
  <c r="J795" i="18"/>
  <c r="J787" i="18"/>
  <c r="J747" i="18"/>
  <c r="J739" i="18"/>
  <c r="J770" i="18"/>
  <c r="J762" i="18"/>
  <c r="J754" i="18"/>
  <c r="J746" i="18"/>
  <c r="J775" i="18"/>
  <c r="J767" i="18"/>
  <c r="J736" i="18"/>
  <c r="AF736" i="18" s="1"/>
  <c r="J733" i="18"/>
  <c r="J768" i="18"/>
  <c r="J752" i="18"/>
  <c r="AF752" i="18" s="1"/>
  <c r="J738" i="18"/>
  <c r="J776" i="18"/>
  <c r="J744" i="18"/>
  <c r="AF744" i="18" s="1"/>
  <c r="J644" i="18"/>
  <c r="J637" i="18"/>
  <c r="J642" i="18"/>
  <c r="J641" i="18"/>
  <c r="J640" i="18"/>
  <c r="J634" i="18"/>
  <c r="J626" i="18"/>
  <c r="J594" i="18"/>
  <c r="J578" i="18"/>
  <c r="J570" i="18"/>
  <c r="J580" i="18"/>
  <c r="J572" i="18"/>
  <c r="J586" i="18"/>
  <c r="J583" i="18"/>
  <c r="J575" i="18"/>
  <c r="J579" i="18"/>
  <c r="AF579" i="18" s="1"/>
  <c r="J588" i="18"/>
  <c r="J501" i="18"/>
  <c r="J493" i="18"/>
  <c r="J485" i="18"/>
  <c r="J477" i="18"/>
  <c r="J522" i="18"/>
  <c r="AF522" i="18" s="1"/>
  <c r="J514" i="18"/>
  <c r="J500" i="18"/>
  <c r="J492" i="18"/>
  <c r="J484" i="18"/>
  <c r="J518" i="18"/>
  <c r="J510" i="18"/>
  <c r="J499" i="18"/>
  <c r="J491" i="18"/>
  <c r="J483" i="18"/>
  <c r="J498" i="18"/>
  <c r="J490" i="18"/>
  <c r="J482" i="18"/>
  <c r="J517" i="18"/>
  <c r="J512" i="18"/>
  <c r="J476" i="18"/>
  <c r="J366" i="18"/>
  <c r="J365" i="18"/>
  <c r="J363" i="18"/>
  <c r="J359" i="18"/>
  <c r="J351" i="18"/>
  <c r="J343" i="18"/>
  <c r="J335" i="18"/>
  <c r="J327" i="18"/>
  <c r="J319" i="18"/>
  <c r="J361" i="18"/>
  <c r="J358" i="18"/>
  <c r="J350" i="18"/>
  <c r="J342" i="18"/>
  <c r="J334" i="18"/>
  <c r="J326" i="18"/>
  <c r="J318" i="18"/>
  <c r="J310" i="18"/>
  <c r="J353" i="18"/>
  <c r="J345" i="18"/>
  <c r="J337" i="18"/>
  <c r="J329" i="18"/>
  <c r="J321" i="18"/>
  <c r="J302" i="18"/>
  <c r="J296" i="18"/>
  <c r="J288" i="18"/>
  <c r="J280" i="18"/>
  <c r="J272" i="18"/>
  <c r="J264" i="18"/>
  <c r="J248" i="18"/>
  <c r="J240" i="18"/>
  <c r="J232" i="18"/>
  <c r="J313" i="18"/>
  <c r="J293" i="18"/>
  <c r="J285" i="18"/>
  <c r="J269" i="18"/>
  <c r="J261" i="18"/>
  <c r="J253" i="18"/>
  <c r="J371" i="18"/>
  <c r="J312" i="18"/>
  <c r="J303" i="18"/>
  <c r="J290" i="18"/>
  <c r="AF290" i="18" s="1"/>
  <c r="J282" i="18"/>
  <c r="AF282" i="18" s="1"/>
  <c r="J274" i="18"/>
  <c r="AF274" i="18" s="1"/>
  <c r="J266" i="18"/>
  <c r="J258" i="18"/>
  <c r="J250" i="18"/>
  <c r="J215" i="18"/>
  <c r="J207" i="18"/>
  <c r="J199" i="18"/>
  <c r="J191" i="18"/>
  <c r="J183" i="18"/>
  <c r="J175" i="18"/>
  <c r="J360" i="18"/>
  <c r="J328" i="18"/>
  <c r="J308" i="18"/>
  <c r="AF308" i="18" s="1"/>
  <c r="J305" i="18"/>
  <c r="J291" i="18"/>
  <c r="J275" i="18"/>
  <c r="J267" i="18"/>
  <c r="J259" i="18"/>
  <c r="J251" i="18"/>
  <c r="J242" i="18"/>
  <c r="AF242" i="18" s="1"/>
  <c r="J336" i="18"/>
  <c r="AF336" i="18" s="1"/>
  <c r="J245" i="18"/>
  <c r="J217" i="18"/>
  <c r="J201" i="18"/>
  <c r="J185" i="18"/>
  <c r="J176" i="18"/>
  <c r="AF176" i="18" s="1"/>
  <c r="J237" i="18"/>
  <c r="J216" i="18"/>
  <c r="AF216" i="18" s="1"/>
  <c r="J200" i="18"/>
  <c r="J184" i="18"/>
  <c r="J243" i="18"/>
  <c r="J221" i="18"/>
  <c r="J210" i="18"/>
  <c r="J194" i="18"/>
  <c r="J167" i="18"/>
  <c r="J229" i="18"/>
  <c r="J224" i="18"/>
  <c r="J170" i="18"/>
  <c r="J202" i="18"/>
  <c r="J178" i="18"/>
  <c r="J152" i="18"/>
  <c r="J144" i="18"/>
  <c r="J320" i="18"/>
  <c r="J165" i="18"/>
  <c r="J158" i="18"/>
  <c r="J150" i="18"/>
  <c r="J142" i="18"/>
  <c r="J208" i="18"/>
  <c r="AF208" i="18" s="1"/>
  <c r="J193" i="18"/>
  <c r="J57" i="18"/>
  <c r="J49" i="18"/>
  <c r="J41" i="18"/>
  <c r="J33" i="18"/>
  <c r="J17" i="18"/>
  <c r="J352" i="18"/>
  <c r="J169" i="18"/>
  <c r="J164" i="18"/>
  <c r="J161" i="18"/>
  <c r="J153" i="18"/>
  <c r="J145" i="18"/>
  <c r="J218" i="18"/>
  <c r="J186" i="18"/>
  <c r="J181" i="18"/>
  <c r="AF181" i="18" s="1"/>
  <c r="J32" i="18"/>
  <c r="J344" i="18"/>
  <c r="J209" i="18"/>
  <c r="AF209" i="18" s="1"/>
  <c r="J143" i="18"/>
  <c r="AF143" i="18" s="1"/>
  <c r="J51" i="18"/>
  <c r="J40" i="18"/>
  <c r="J151" i="18"/>
  <c r="J59" i="18"/>
  <c r="J48" i="18"/>
  <c r="J173" i="18"/>
  <c r="J159" i="18"/>
  <c r="J56" i="18"/>
  <c r="J311" i="18"/>
  <c r="J11" i="18"/>
  <c r="J172" i="18"/>
  <c r="J50" i="18"/>
  <c r="AF50" i="18" s="1"/>
  <c r="J24" i="18"/>
  <c r="J192" i="18"/>
  <c r="AF192" i="18" s="1"/>
  <c r="J16" i="18"/>
  <c r="J19" i="18"/>
  <c r="J58" i="18"/>
  <c r="AF58" i="18" s="1"/>
  <c r="N1181" i="18"/>
  <c r="N1172" i="18"/>
  <c r="N1185" i="18"/>
  <c r="N1176" i="18"/>
  <c r="N1170" i="18"/>
  <c r="N1177" i="18"/>
  <c r="N1171" i="18"/>
  <c r="N1167" i="18"/>
  <c r="N1179" i="18"/>
  <c r="N1180" i="18"/>
  <c r="N1163" i="18"/>
  <c r="N1159" i="18"/>
  <c r="N1149" i="18"/>
  <c r="AF1149" i="18" s="1"/>
  <c r="N991" i="18"/>
  <c r="N821" i="18"/>
  <c r="N816" i="18"/>
  <c r="AF816" i="18" s="1"/>
  <c r="N829" i="18"/>
  <c r="N826" i="18"/>
  <c r="N817" i="18"/>
  <c r="N807" i="18"/>
  <c r="N791" i="18"/>
  <c r="N779" i="18"/>
  <c r="N651" i="18"/>
  <c r="N636" i="18"/>
  <c r="N584" i="18"/>
  <c r="N576" i="18"/>
  <c r="N568" i="18"/>
  <c r="N635" i="18"/>
  <c r="N583" i="18"/>
  <c r="N575" i="18"/>
  <c r="N640" i="18"/>
  <c r="N582" i="18"/>
  <c r="N574" i="18"/>
  <c r="N566" i="18"/>
  <c r="N521" i="18"/>
  <c r="N513" i="18"/>
  <c r="N361" i="18"/>
  <c r="N307" i="18"/>
  <c r="N299" i="18"/>
  <c r="N348" i="18"/>
  <c r="N332" i="18"/>
  <c r="N324" i="18"/>
  <c r="AF324" i="18" s="1"/>
  <c r="N306" i="18"/>
  <c r="N308" i="18"/>
  <c r="N341" i="18"/>
  <c r="N349" i="18"/>
  <c r="N225" i="18"/>
  <c r="N367" i="18"/>
  <c r="N357" i="18"/>
  <c r="AF357" i="18" s="1"/>
  <c r="N325" i="18"/>
  <c r="N243" i="18"/>
  <c r="N169" i="18"/>
  <c r="N165" i="18"/>
  <c r="N204" i="18"/>
  <c r="N198" i="18"/>
  <c r="N164" i="18"/>
  <c r="N262" i="18"/>
  <c r="AF262" i="18" s="1"/>
  <c r="N189" i="18"/>
  <c r="AF189" i="18" s="1"/>
  <c r="N181" i="18"/>
  <c r="N172" i="18"/>
  <c r="N333" i="18"/>
  <c r="N214" i="18"/>
  <c r="N188" i="18"/>
  <c r="N205" i="18"/>
  <c r="AF205" i="18" s="1"/>
  <c r="N55" i="18"/>
  <c r="N50" i="18"/>
  <c r="N53" i="18"/>
  <c r="N46" i="18"/>
  <c r="N147" i="18"/>
  <c r="N58" i="18"/>
  <c r="N146" i="18"/>
  <c r="N15" i="18"/>
  <c r="N239" i="18"/>
  <c r="N155" i="18"/>
  <c r="N54" i="18"/>
  <c r="A10" i="3"/>
  <c r="AH9" i="3"/>
  <c r="AD47" i="16" l="1"/>
  <c r="AD47" i="17" s="1"/>
  <c r="AD47" i="18" s="1"/>
  <c r="V47" i="16"/>
  <c r="V47" i="17" s="1"/>
  <c r="N47" i="16"/>
  <c r="N47" i="17" s="1"/>
  <c r="AC47" i="16"/>
  <c r="AC47" i="17" s="1"/>
  <c r="AC47" i="18" s="1"/>
  <c r="U47" i="16"/>
  <c r="U47" i="17" s="1"/>
  <c r="M47" i="16"/>
  <c r="M47" i="17" s="1"/>
  <c r="AB47" i="16"/>
  <c r="AB47" i="17" s="1"/>
  <c r="AB47" i="18" s="1"/>
  <c r="T47" i="16"/>
  <c r="L47" i="16"/>
  <c r="L47" i="17" s="1"/>
  <c r="AA47" i="16"/>
  <c r="AA47" i="17" s="1"/>
  <c r="AA47" i="18" s="1"/>
  <c r="S47" i="16"/>
  <c r="S47" i="17" s="1"/>
  <c r="K47" i="16"/>
  <c r="K47" i="17" s="1"/>
  <c r="Z47" i="16"/>
  <c r="Z47" i="17" s="1"/>
  <c r="Z47" i="18" s="1"/>
  <c r="R47" i="16"/>
  <c r="R47" i="17" s="1"/>
  <c r="J47" i="16"/>
  <c r="J47" i="17" s="1"/>
  <c r="Y47" i="16"/>
  <c r="Y47" i="17" s="1"/>
  <c r="Y47" i="18" s="1"/>
  <c r="Q47" i="16"/>
  <c r="Q47" i="17" s="1"/>
  <c r="I47" i="16"/>
  <c r="I47" i="17" s="1"/>
  <c r="X47" i="16"/>
  <c r="X47" i="17" s="1"/>
  <c r="X47" i="18" s="1"/>
  <c r="P47" i="16"/>
  <c r="P47" i="17" s="1"/>
  <c r="H47" i="16"/>
  <c r="AE47" i="16"/>
  <c r="AE47" i="17" s="1"/>
  <c r="AE47" i="18" s="1"/>
  <c r="W47" i="16"/>
  <c r="W47" i="17" s="1"/>
  <c r="O47" i="16"/>
  <c r="O47" i="17" s="1"/>
  <c r="AD522" i="16"/>
  <c r="AD522" i="17" s="1"/>
  <c r="V522" i="16"/>
  <c r="V522" i="17" s="1"/>
  <c r="N522" i="16"/>
  <c r="N522" i="17" s="1"/>
  <c r="AC522" i="16"/>
  <c r="AC522" i="17" s="1"/>
  <c r="U522" i="16"/>
  <c r="U522" i="17" s="1"/>
  <c r="M522" i="16"/>
  <c r="M522" i="17" s="1"/>
  <c r="AB522" i="16"/>
  <c r="AB522" i="17" s="1"/>
  <c r="T522" i="16"/>
  <c r="L522" i="16"/>
  <c r="L522" i="17" s="1"/>
  <c r="AA522" i="16"/>
  <c r="AA522" i="17" s="1"/>
  <c r="S522" i="16"/>
  <c r="S522" i="17" s="1"/>
  <c r="K522" i="16"/>
  <c r="K522" i="17" s="1"/>
  <c r="Z522" i="16"/>
  <c r="Z522" i="17" s="1"/>
  <c r="R522" i="16"/>
  <c r="R522" i="17" s="1"/>
  <c r="J522" i="16"/>
  <c r="J522" i="17" s="1"/>
  <c r="Y522" i="16"/>
  <c r="Y522" i="17" s="1"/>
  <c r="Q522" i="16"/>
  <c r="Q522" i="17" s="1"/>
  <c r="I522" i="16"/>
  <c r="I522" i="17" s="1"/>
  <c r="X522" i="16"/>
  <c r="X522" i="17" s="1"/>
  <c r="P522" i="16"/>
  <c r="P522" i="17" s="1"/>
  <c r="H522" i="16"/>
  <c r="AE522" i="16"/>
  <c r="AE522" i="17" s="1"/>
  <c r="W522" i="16"/>
  <c r="W522" i="17" s="1"/>
  <c r="O522" i="16"/>
  <c r="O522" i="17" s="1"/>
  <c r="Z5" i="16"/>
  <c r="R5" i="16"/>
  <c r="J5" i="16"/>
  <c r="Y5" i="16"/>
  <c r="Q5" i="16"/>
  <c r="I5" i="16"/>
  <c r="X5" i="16"/>
  <c r="P5" i="16"/>
  <c r="H5" i="16"/>
  <c r="AE5" i="16"/>
  <c r="W5" i="16"/>
  <c r="O5" i="16"/>
  <c r="AD5" i="16"/>
  <c r="V5" i="16"/>
  <c r="N5" i="16"/>
  <c r="AC5" i="16"/>
  <c r="U5" i="16"/>
  <c r="M5" i="16"/>
  <c r="AB5" i="16"/>
  <c r="T5" i="16"/>
  <c r="L5" i="16"/>
  <c r="AA5" i="16"/>
  <c r="S5" i="16"/>
  <c r="K5" i="16"/>
  <c r="Z165" i="16"/>
  <c r="Z165" i="17" s="1"/>
  <c r="Z165" i="18" s="1"/>
  <c r="R165" i="16"/>
  <c r="R165" i="17" s="1"/>
  <c r="R165" i="18" s="1"/>
  <c r="J165" i="16"/>
  <c r="J165" i="17" s="1"/>
  <c r="Y165" i="16"/>
  <c r="Y165" i="17" s="1"/>
  <c r="Y165" i="18" s="1"/>
  <c r="Q165" i="16"/>
  <c r="Q165" i="17" s="1"/>
  <c r="I165" i="16"/>
  <c r="I165" i="17" s="1"/>
  <c r="X165" i="16"/>
  <c r="X165" i="17" s="1"/>
  <c r="X165" i="18" s="1"/>
  <c r="P165" i="16"/>
  <c r="P165" i="17" s="1"/>
  <c r="H165" i="16"/>
  <c r="AE165" i="16"/>
  <c r="AE165" i="17" s="1"/>
  <c r="AE165" i="18" s="1"/>
  <c r="W165" i="16"/>
  <c r="W165" i="17" s="1"/>
  <c r="W165" i="18" s="1"/>
  <c r="O165" i="16"/>
  <c r="O165" i="17" s="1"/>
  <c r="AD165" i="16"/>
  <c r="AD165" i="17" s="1"/>
  <c r="AD165" i="18" s="1"/>
  <c r="V165" i="16"/>
  <c r="V165" i="17" s="1"/>
  <c r="V165" i="18" s="1"/>
  <c r="N165" i="16"/>
  <c r="N165" i="17" s="1"/>
  <c r="AC165" i="16"/>
  <c r="AC165" i="17" s="1"/>
  <c r="AC165" i="18" s="1"/>
  <c r="U165" i="16"/>
  <c r="U165" i="17" s="1"/>
  <c r="U165" i="18" s="1"/>
  <c r="M165" i="16"/>
  <c r="M165" i="17" s="1"/>
  <c r="AB165" i="16"/>
  <c r="AB165" i="17" s="1"/>
  <c r="AB165" i="18" s="1"/>
  <c r="T165" i="16"/>
  <c r="L165" i="16"/>
  <c r="L165" i="17" s="1"/>
  <c r="AA165" i="16"/>
  <c r="AA165" i="17" s="1"/>
  <c r="AA165" i="18" s="1"/>
  <c r="S165" i="16"/>
  <c r="S165" i="17" s="1"/>
  <c r="S165" i="18" s="1"/>
  <c r="K165" i="16"/>
  <c r="K165" i="17" s="1"/>
  <c r="X170" i="16"/>
  <c r="X170" i="17" s="1"/>
  <c r="X170" i="18" s="1"/>
  <c r="P170" i="16"/>
  <c r="P170" i="17" s="1"/>
  <c r="P170" i="18" s="1"/>
  <c r="H170" i="16"/>
  <c r="AE170" i="16"/>
  <c r="AE170" i="17" s="1"/>
  <c r="AE170" i="18" s="1"/>
  <c r="W170" i="16"/>
  <c r="W170" i="17" s="1"/>
  <c r="W170" i="18" s="1"/>
  <c r="O170" i="16"/>
  <c r="O170" i="17" s="1"/>
  <c r="O170" i="18" s="1"/>
  <c r="AD170" i="16"/>
  <c r="AD170" i="17" s="1"/>
  <c r="AD170" i="18" s="1"/>
  <c r="V170" i="16"/>
  <c r="V170" i="17" s="1"/>
  <c r="V170" i="18" s="1"/>
  <c r="N170" i="16"/>
  <c r="N170" i="17" s="1"/>
  <c r="N170" i="18" s="1"/>
  <c r="AC170" i="16"/>
  <c r="AC170" i="17" s="1"/>
  <c r="AC170" i="18" s="1"/>
  <c r="U170" i="16"/>
  <c r="U170" i="17" s="1"/>
  <c r="U170" i="18" s="1"/>
  <c r="M170" i="16"/>
  <c r="M170" i="17" s="1"/>
  <c r="AB170" i="16"/>
  <c r="AB170" i="17" s="1"/>
  <c r="AB170" i="18" s="1"/>
  <c r="T170" i="16"/>
  <c r="L170" i="16"/>
  <c r="L170" i="17" s="1"/>
  <c r="AA170" i="16"/>
  <c r="AA170" i="17" s="1"/>
  <c r="AA170" i="18" s="1"/>
  <c r="S170" i="16"/>
  <c r="S170" i="17" s="1"/>
  <c r="S170" i="18" s="1"/>
  <c r="K170" i="16"/>
  <c r="K170" i="17" s="1"/>
  <c r="Z170" i="16"/>
  <c r="Z170" i="17" s="1"/>
  <c r="Z170" i="18" s="1"/>
  <c r="R170" i="16"/>
  <c r="R170" i="17" s="1"/>
  <c r="R170" i="18" s="1"/>
  <c r="J170" i="16"/>
  <c r="J170" i="17" s="1"/>
  <c r="Y170" i="16"/>
  <c r="Y170" i="17" s="1"/>
  <c r="Y170" i="18" s="1"/>
  <c r="Q170" i="16"/>
  <c r="Q170" i="17" s="1"/>
  <c r="Q170" i="18" s="1"/>
  <c r="I170" i="16"/>
  <c r="I170" i="17" s="1"/>
  <c r="AC290" i="16"/>
  <c r="AC290" i="17" s="1"/>
  <c r="AC290" i="18" s="1"/>
  <c r="U290" i="16"/>
  <c r="U290" i="17" s="1"/>
  <c r="M290" i="16"/>
  <c r="M290" i="17" s="1"/>
  <c r="AB290" i="16"/>
  <c r="AB290" i="17" s="1"/>
  <c r="AB290" i="18" s="1"/>
  <c r="T290" i="16"/>
  <c r="L290" i="16"/>
  <c r="L290" i="17" s="1"/>
  <c r="AA290" i="16"/>
  <c r="AA290" i="17" s="1"/>
  <c r="AA290" i="18" s="1"/>
  <c r="S290" i="16"/>
  <c r="S290" i="17" s="1"/>
  <c r="K290" i="16"/>
  <c r="K290" i="17" s="1"/>
  <c r="Z290" i="16"/>
  <c r="Z290" i="17" s="1"/>
  <c r="Z290" i="18" s="1"/>
  <c r="R290" i="16"/>
  <c r="R290" i="17" s="1"/>
  <c r="J290" i="16"/>
  <c r="J290" i="17" s="1"/>
  <c r="Y290" i="16"/>
  <c r="Y290" i="17" s="1"/>
  <c r="Y290" i="18" s="1"/>
  <c r="Q290" i="16"/>
  <c r="Q290" i="17" s="1"/>
  <c r="I290" i="16"/>
  <c r="I290" i="17" s="1"/>
  <c r="X290" i="16"/>
  <c r="X290" i="17" s="1"/>
  <c r="P290" i="16"/>
  <c r="P290" i="17" s="1"/>
  <c r="H290" i="16"/>
  <c r="AE290" i="16"/>
  <c r="AE290" i="17" s="1"/>
  <c r="AE290" i="18" s="1"/>
  <c r="W290" i="16"/>
  <c r="W290" i="17" s="1"/>
  <c r="O290" i="16"/>
  <c r="O290" i="17" s="1"/>
  <c r="AD290" i="16"/>
  <c r="AD290" i="17" s="1"/>
  <c r="AD290" i="18" s="1"/>
  <c r="V290" i="16"/>
  <c r="V290" i="17" s="1"/>
  <c r="N290" i="16"/>
  <c r="N290" i="17" s="1"/>
  <c r="AC482" i="16"/>
  <c r="AC482" i="17" s="1"/>
  <c r="AC482" i="18" s="1"/>
  <c r="U482" i="16"/>
  <c r="U482" i="17" s="1"/>
  <c r="U482" i="18" s="1"/>
  <c r="M482" i="16"/>
  <c r="M482" i="17" s="1"/>
  <c r="AB482" i="16"/>
  <c r="AB482" i="17" s="1"/>
  <c r="AB482" i="18" s="1"/>
  <c r="T482" i="16"/>
  <c r="L482" i="16"/>
  <c r="L482" i="17" s="1"/>
  <c r="AA482" i="16"/>
  <c r="AA482" i="17" s="1"/>
  <c r="AA482" i="18" s="1"/>
  <c r="S482" i="16"/>
  <c r="S482" i="17" s="1"/>
  <c r="S482" i="18" s="1"/>
  <c r="K482" i="16"/>
  <c r="K482" i="17" s="1"/>
  <c r="Z482" i="16"/>
  <c r="Z482" i="17" s="1"/>
  <c r="Z482" i="18" s="1"/>
  <c r="R482" i="16"/>
  <c r="R482" i="17" s="1"/>
  <c r="J482" i="16"/>
  <c r="J482" i="17" s="1"/>
  <c r="Y482" i="16"/>
  <c r="Y482" i="17" s="1"/>
  <c r="Y482" i="18" s="1"/>
  <c r="Q482" i="16"/>
  <c r="Q482" i="17" s="1"/>
  <c r="I482" i="16"/>
  <c r="I482" i="17" s="1"/>
  <c r="X482" i="16"/>
  <c r="X482" i="17" s="1"/>
  <c r="X482" i="18" s="1"/>
  <c r="P482" i="16"/>
  <c r="P482" i="17" s="1"/>
  <c r="H482" i="16"/>
  <c r="AE482" i="16"/>
  <c r="AE482" i="17" s="1"/>
  <c r="AE482" i="18" s="1"/>
  <c r="W482" i="16"/>
  <c r="W482" i="17" s="1"/>
  <c r="W482" i="18" s="1"/>
  <c r="O482" i="16"/>
  <c r="O482" i="17" s="1"/>
  <c r="AD482" i="16"/>
  <c r="AD482" i="17" s="1"/>
  <c r="AD482" i="18" s="1"/>
  <c r="V482" i="16"/>
  <c r="V482" i="17" s="1"/>
  <c r="V482" i="18" s="1"/>
  <c r="N482" i="16"/>
  <c r="N482" i="17" s="1"/>
  <c r="AA307" i="16"/>
  <c r="AA307" i="17" s="1"/>
  <c r="AA307" i="18" s="1"/>
  <c r="S307" i="16"/>
  <c r="S307" i="17" s="1"/>
  <c r="S307" i="18" s="1"/>
  <c r="K307" i="16"/>
  <c r="K307" i="17" s="1"/>
  <c r="Z307" i="16"/>
  <c r="Z307" i="17" s="1"/>
  <c r="Z307" i="18" s="1"/>
  <c r="R307" i="16"/>
  <c r="R307" i="17" s="1"/>
  <c r="R307" i="18" s="1"/>
  <c r="J307" i="16"/>
  <c r="J307" i="17" s="1"/>
  <c r="Y307" i="16"/>
  <c r="Y307" i="17" s="1"/>
  <c r="Y307" i="18" s="1"/>
  <c r="Q307" i="16"/>
  <c r="Q307" i="17" s="1"/>
  <c r="I307" i="16"/>
  <c r="I307" i="17" s="1"/>
  <c r="X307" i="16"/>
  <c r="X307" i="17" s="1"/>
  <c r="X307" i="18" s="1"/>
  <c r="P307" i="16"/>
  <c r="P307" i="17" s="1"/>
  <c r="H307" i="16"/>
  <c r="AE307" i="16"/>
  <c r="AE307" i="17" s="1"/>
  <c r="AE307" i="18" s="1"/>
  <c r="W307" i="16"/>
  <c r="W307" i="17" s="1"/>
  <c r="W307" i="18" s="1"/>
  <c r="O307" i="16"/>
  <c r="O307" i="17" s="1"/>
  <c r="AD307" i="16"/>
  <c r="AD307" i="17" s="1"/>
  <c r="AD307" i="18" s="1"/>
  <c r="V307" i="16"/>
  <c r="V307" i="17" s="1"/>
  <c r="V307" i="18" s="1"/>
  <c r="N307" i="16"/>
  <c r="N307" i="17" s="1"/>
  <c r="AC307" i="16"/>
  <c r="AC307" i="17" s="1"/>
  <c r="AC307" i="18" s="1"/>
  <c r="U307" i="16"/>
  <c r="U307" i="17" s="1"/>
  <c r="U307" i="18" s="1"/>
  <c r="M307" i="16"/>
  <c r="M307" i="17" s="1"/>
  <c r="AB307" i="16"/>
  <c r="AB307" i="17" s="1"/>
  <c r="AB307" i="18" s="1"/>
  <c r="T307" i="16"/>
  <c r="L307" i="16"/>
  <c r="L307" i="17" s="1"/>
  <c r="AA467" i="16"/>
  <c r="AA467" i="17" s="1"/>
  <c r="AA467" i="18" s="1"/>
  <c r="S467" i="16"/>
  <c r="S467" i="17" s="1"/>
  <c r="S467" i="18" s="1"/>
  <c r="K467" i="16"/>
  <c r="K467" i="17" s="1"/>
  <c r="K467" i="18" s="1"/>
  <c r="Z467" i="16"/>
  <c r="Z467" i="17" s="1"/>
  <c r="Z467" i="18" s="1"/>
  <c r="R467" i="16"/>
  <c r="R467" i="17" s="1"/>
  <c r="R467" i="18" s="1"/>
  <c r="J467" i="16"/>
  <c r="J467" i="17" s="1"/>
  <c r="J467" i="18" s="1"/>
  <c r="Y467" i="16"/>
  <c r="Y467" i="17" s="1"/>
  <c r="Y467" i="18" s="1"/>
  <c r="Q467" i="16"/>
  <c r="Q467" i="17" s="1"/>
  <c r="Q467" i="18" s="1"/>
  <c r="I467" i="16"/>
  <c r="I467" i="17" s="1"/>
  <c r="I467" i="18" s="1"/>
  <c r="X467" i="16"/>
  <c r="X467" i="17" s="1"/>
  <c r="X467" i="18" s="1"/>
  <c r="P467" i="16"/>
  <c r="P467" i="17" s="1"/>
  <c r="P467" i="18" s="1"/>
  <c r="H467" i="16"/>
  <c r="AE467" i="16"/>
  <c r="AE467" i="17" s="1"/>
  <c r="AE467" i="18" s="1"/>
  <c r="W467" i="16"/>
  <c r="W467" i="17" s="1"/>
  <c r="W467" i="18" s="1"/>
  <c r="O467" i="16"/>
  <c r="O467" i="17" s="1"/>
  <c r="O467" i="18" s="1"/>
  <c r="AD467" i="16"/>
  <c r="AD467" i="17" s="1"/>
  <c r="AD467" i="18" s="1"/>
  <c r="V467" i="16"/>
  <c r="V467" i="17" s="1"/>
  <c r="V467" i="18" s="1"/>
  <c r="N467" i="16"/>
  <c r="N467" i="17" s="1"/>
  <c r="N467" i="18" s="1"/>
  <c r="AC467" i="16"/>
  <c r="AC467" i="17" s="1"/>
  <c r="AC467" i="18" s="1"/>
  <c r="U467" i="16"/>
  <c r="U467" i="17" s="1"/>
  <c r="U467" i="18" s="1"/>
  <c r="M467" i="16"/>
  <c r="M467" i="17" s="1"/>
  <c r="M467" i="18" s="1"/>
  <c r="AB467" i="16"/>
  <c r="AB467" i="17" s="1"/>
  <c r="AB467" i="18" s="1"/>
  <c r="T467" i="16"/>
  <c r="L467" i="16"/>
  <c r="L467" i="17" s="1"/>
  <c r="L467" i="18" s="1"/>
  <c r="Y264" i="16"/>
  <c r="Y264" i="17" s="1"/>
  <c r="Q264" i="16"/>
  <c r="Q264" i="17" s="1"/>
  <c r="I264" i="16"/>
  <c r="I264" i="17" s="1"/>
  <c r="X264" i="16"/>
  <c r="X264" i="17" s="1"/>
  <c r="P264" i="16"/>
  <c r="P264" i="17" s="1"/>
  <c r="H264" i="16"/>
  <c r="AE264" i="16"/>
  <c r="AE264" i="17" s="1"/>
  <c r="W264" i="16"/>
  <c r="W264" i="17" s="1"/>
  <c r="O264" i="16"/>
  <c r="O264" i="17" s="1"/>
  <c r="AD264" i="16"/>
  <c r="AD264" i="17" s="1"/>
  <c r="V264" i="16"/>
  <c r="V264" i="17" s="1"/>
  <c r="N264" i="16"/>
  <c r="N264" i="17" s="1"/>
  <c r="AC264" i="16"/>
  <c r="AC264" i="17" s="1"/>
  <c r="U264" i="16"/>
  <c r="U264" i="17" s="1"/>
  <c r="M264" i="16"/>
  <c r="M264" i="17" s="1"/>
  <c r="AB264" i="16"/>
  <c r="AB264" i="17" s="1"/>
  <c r="T264" i="16"/>
  <c r="L264" i="16"/>
  <c r="L264" i="17" s="1"/>
  <c r="AA264" i="16"/>
  <c r="AA264" i="17" s="1"/>
  <c r="S264" i="16"/>
  <c r="S264" i="17" s="1"/>
  <c r="K264" i="16"/>
  <c r="K264" i="17" s="1"/>
  <c r="J264" i="16"/>
  <c r="J264" i="17" s="1"/>
  <c r="Z264" i="16"/>
  <c r="Z264" i="17" s="1"/>
  <c r="R264" i="16"/>
  <c r="R264" i="17" s="1"/>
  <c r="Y424" i="16"/>
  <c r="Y424" i="17" s="1"/>
  <c r="Y424" i="18" s="1"/>
  <c r="Q424" i="16"/>
  <c r="Q424" i="17" s="1"/>
  <c r="Q424" i="18" s="1"/>
  <c r="I424" i="16"/>
  <c r="I424" i="17" s="1"/>
  <c r="I424" i="18" s="1"/>
  <c r="X424" i="16"/>
  <c r="X424" i="17" s="1"/>
  <c r="X424" i="18" s="1"/>
  <c r="P424" i="16"/>
  <c r="P424" i="17" s="1"/>
  <c r="P424" i="18" s="1"/>
  <c r="H424" i="16"/>
  <c r="AE424" i="16"/>
  <c r="AE424" i="17" s="1"/>
  <c r="AE424" i="18" s="1"/>
  <c r="W424" i="16"/>
  <c r="W424" i="17" s="1"/>
  <c r="W424" i="18" s="1"/>
  <c r="O424" i="16"/>
  <c r="O424" i="17" s="1"/>
  <c r="O424" i="18" s="1"/>
  <c r="AD424" i="16"/>
  <c r="AD424" i="17" s="1"/>
  <c r="AD424" i="18" s="1"/>
  <c r="V424" i="16"/>
  <c r="V424" i="17" s="1"/>
  <c r="V424" i="18" s="1"/>
  <c r="N424" i="16"/>
  <c r="N424" i="17" s="1"/>
  <c r="N424" i="18" s="1"/>
  <c r="AC424" i="16"/>
  <c r="AC424" i="17" s="1"/>
  <c r="AC424" i="18" s="1"/>
  <c r="U424" i="16"/>
  <c r="U424" i="17" s="1"/>
  <c r="U424" i="18" s="1"/>
  <c r="M424" i="16"/>
  <c r="M424" i="17" s="1"/>
  <c r="M424" i="18" s="1"/>
  <c r="AB424" i="16"/>
  <c r="AB424" i="17" s="1"/>
  <c r="AB424" i="18" s="1"/>
  <c r="T424" i="16"/>
  <c r="L424" i="16"/>
  <c r="L424" i="17" s="1"/>
  <c r="L424" i="18" s="1"/>
  <c r="AA424" i="16"/>
  <c r="AA424" i="17" s="1"/>
  <c r="AA424" i="18" s="1"/>
  <c r="S424" i="16"/>
  <c r="S424" i="17" s="1"/>
  <c r="S424" i="18" s="1"/>
  <c r="K424" i="16"/>
  <c r="K424" i="17" s="1"/>
  <c r="K424" i="18" s="1"/>
  <c r="J424" i="16"/>
  <c r="J424" i="17" s="1"/>
  <c r="J424" i="18" s="1"/>
  <c r="Z424" i="16"/>
  <c r="Z424" i="17" s="1"/>
  <c r="Z424" i="18" s="1"/>
  <c r="R424" i="16"/>
  <c r="R424" i="17" s="1"/>
  <c r="R424" i="18" s="1"/>
  <c r="AE229" i="16"/>
  <c r="AE229" i="17" s="1"/>
  <c r="AE229" i="18" s="1"/>
  <c r="W229" i="16"/>
  <c r="W229" i="17" s="1"/>
  <c r="W229" i="18" s="1"/>
  <c r="O229" i="16"/>
  <c r="O229" i="17" s="1"/>
  <c r="AD229" i="16"/>
  <c r="AD229" i="17" s="1"/>
  <c r="AD229" i="18" s="1"/>
  <c r="V229" i="16"/>
  <c r="V229" i="17" s="1"/>
  <c r="V229" i="18" s="1"/>
  <c r="N229" i="16"/>
  <c r="N229" i="17" s="1"/>
  <c r="AC229" i="16"/>
  <c r="AC229" i="17" s="1"/>
  <c r="AC229" i="18" s="1"/>
  <c r="U229" i="16"/>
  <c r="U229" i="17" s="1"/>
  <c r="U229" i="18" s="1"/>
  <c r="M229" i="16"/>
  <c r="M229" i="17" s="1"/>
  <c r="AB229" i="16"/>
  <c r="AB229" i="17" s="1"/>
  <c r="AB229" i="18" s="1"/>
  <c r="T229" i="16"/>
  <c r="L229" i="16"/>
  <c r="L229" i="17" s="1"/>
  <c r="AA229" i="16"/>
  <c r="AA229" i="17" s="1"/>
  <c r="AA229" i="18" s="1"/>
  <c r="S229" i="16"/>
  <c r="S229" i="17" s="1"/>
  <c r="K229" i="16"/>
  <c r="K229" i="17" s="1"/>
  <c r="Z229" i="16"/>
  <c r="Z229" i="17" s="1"/>
  <c r="Z229" i="18" s="1"/>
  <c r="R229" i="16"/>
  <c r="R229" i="17" s="1"/>
  <c r="J229" i="16"/>
  <c r="J229" i="17" s="1"/>
  <c r="Y229" i="16"/>
  <c r="Y229" i="17" s="1"/>
  <c r="Y229" i="18" s="1"/>
  <c r="Q229" i="16"/>
  <c r="Q229" i="17" s="1"/>
  <c r="I229" i="16"/>
  <c r="I229" i="17" s="1"/>
  <c r="P229" i="16"/>
  <c r="P229" i="17" s="1"/>
  <c r="H229" i="16"/>
  <c r="X229" i="16"/>
  <c r="X229" i="17" s="1"/>
  <c r="X229" i="18" s="1"/>
  <c r="AE389" i="16"/>
  <c r="AE389" i="17" s="1"/>
  <c r="AE389" i="18" s="1"/>
  <c r="W389" i="16"/>
  <c r="W389" i="17" s="1"/>
  <c r="W389" i="18" s="1"/>
  <c r="O389" i="16"/>
  <c r="O389" i="17" s="1"/>
  <c r="O389" i="18" s="1"/>
  <c r="AD389" i="16"/>
  <c r="AD389" i="17" s="1"/>
  <c r="AD389" i="18" s="1"/>
  <c r="V389" i="16"/>
  <c r="V389" i="17" s="1"/>
  <c r="V389" i="18" s="1"/>
  <c r="N389" i="16"/>
  <c r="N389" i="17" s="1"/>
  <c r="N389" i="18" s="1"/>
  <c r="AC389" i="16"/>
  <c r="AC389" i="17" s="1"/>
  <c r="AC389" i="18" s="1"/>
  <c r="U389" i="16"/>
  <c r="U389" i="17" s="1"/>
  <c r="U389" i="18" s="1"/>
  <c r="M389" i="16"/>
  <c r="M389" i="17" s="1"/>
  <c r="M389" i="18" s="1"/>
  <c r="AB389" i="16"/>
  <c r="AB389" i="17" s="1"/>
  <c r="AB389" i="18" s="1"/>
  <c r="T389" i="16"/>
  <c r="L389" i="16"/>
  <c r="L389" i="17" s="1"/>
  <c r="L389" i="18" s="1"/>
  <c r="AA389" i="16"/>
  <c r="AA389" i="17" s="1"/>
  <c r="AA389" i="18" s="1"/>
  <c r="S389" i="16"/>
  <c r="S389" i="17" s="1"/>
  <c r="S389" i="18" s="1"/>
  <c r="K389" i="16"/>
  <c r="K389" i="17" s="1"/>
  <c r="K389" i="18" s="1"/>
  <c r="Z389" i="16"/>
  <c r="Z389" i="17" s="1"/>
  <c r="Z389" i="18" s="1"/>
  <c r="R389" i="16"/>
  <c r="R389" i="17" s="1"/>
  <c r="R389" i="18" s="1"/>
  <c r="J389" i="16"/>
  <c r="J389" i="17" s="1"/>
  <c r="J389" i="18" s="1"/>
  <c r="Y389" i="16"/>
  <c r="Y389" i="17" s="1"/>
  <c r="Y389" i="18" s="1"/>
  <c r="Q389" i="16"/>
  <c r="Q389" i="17" s="1"/>
  <c r="Q389" i="18" s="1"/>
  <c r="I389" i="16"/>
  <c r="I389" i="17" s="1"/>
  <c r="I389" i="18" s="1"/>
  <c r="P389" i="16"/>
  <c r="P389" i="17" s="1"/>
  <c r="P389" i="18" s="1"/>
  <c r="H389" i="16"/>
  <c r="X389" i="16"/>
  <c r="X389" i="17" s="1"/>
  <c r="X389" i="18" s="1"/>
  <c r="AD598" i="16"/>
  <c r="AD598" i="17" s="1"/>
  <c r="AD598" i="18" s="1"/>
  <c r="V598" i="16"/>
  <c r="V598" i="17" s="1"/>
  <c r="V598" i="18" s="1"/>
  <c r="N598" i="16"/>
  <c r="N598" i="17" s="1"/>
  <c r="N598" i="18" s="1"/>
  <c r="AC598" i="16"/>
  <c r="AC598" i="17" s="1"/>
  <c r="AC598" i="18" s="1"/>
  <c r="U598" i="16"/>
  <c r="U598" i="17" s="1"/>
  <c r="U598" i="18" s="1"/>
  <c r="M598" i="16"/>
  <c r="M598" i="17" s="1"/>
  <c r="M598" i="18" s="1"/>
  <c r="AB598" i="16"/>
  <c r="AB598" i="17" s="1"/>
  <c r="AB598" i="18" s="1"/>
  <c r="T598" i="16"/>
  <c r="L598" i="16"/>
  <c r="L598" i="17" s="1"/>
  <c r="L598" i="18" s="1"/>
  <c r="AA598" i="16"/>
  <c r="AA598" i="17" s="1"/>
  <c r="AA598" i="18" s="1"/>
  <c r="S598" i="16"/>
  <c r="S598" i="17" s="1"/>
  <c r="S598" i="18" s="1"/>
  <c r="K598" i="16"/>
  <c r="K598" i="17" s="1"/>
  <c r="K598" i="18" s="1"/>
  <c r="Z598" i="16"/>
  <c r="Z598" i="17" s="1"/>
  <c r="Z598" i="18" s="1"/>
  <c r="R598" i="16"/>
  <c r="R598" i="17" s="1"/>
  <c r="R598" i="18" s="1"/>
  <c r="J598" i="16"/>
  <c r="J598" i="17" s="1"/>
  <c r="J598" i="18" s="1"/>
  <c r="Y598" i="16"/>
  <c r="Y598" i="17" s="1"/>
  <c r="Y598" i="18" s="1"/>
  <c r="Q598" i="16"/>
  <c r="Q598" i="17" s="1"/>
  <c r="Q598" i="18" s="1"/>
  <c r="I598" i="16"/>
  <c r="I598" i="17" s="1"/>
  <c r="I598" i="18" s="1"/>
  <c r="X598" i="16"/>
  <c r="X598" i="17" s="1"/>
  <c r="X598" i="18" s="1"/>
  <c r="P598" i="16"/>
  <c r="P598" i="17" s="1"/>
  <c r="P598" i="18" s="1"/>
  <c r="H598" i="16"/>
  <c r="AE598" i="16"/>
  <c r="AE598" i="17" s="1"/>
  <c r="AE598" i="18" s="1"/>
  <c r="W598" i="16"/>
  <c r="W598" i="17" s="1"/>
  <c r="W598" i="18" s="1"/>
  <c r="O598" i="16"/>
  <c r="O598" i="17" s="1"/>
  <c r="O598" i="18" s="1"/>
  <c r="AB587" i="16"/>
  <c r="AB587" i="17" s="1"/>
  <c r="AB587" i="18" s="1"/>
  <c r="T587" i="16"/>
  <c r="L587" i="16"/>
  <c r="L587" i="17" s="1"/>
  <c r="AA587" i="16"/>
  <c r="AA587" i="17" s="1"/>
  <c r="AA587" i="18" s="1"/>
  <c r="S587" i="16"/>
  <c r="S587" i="17" s="1"/>
  <c r="S587" i="18" s="1"/>
  <c r="K587" i="16"/>
  <c r="K587" i="17" s="1"/>
  <c r="Z587" i="16"/>
  <c r="Z587" i="17" s="1"/>
  <c r="Z587" i="18" s="1"/>
  <c r="R587" i="16"/>
  <c r="R587" i="17" s="1"/>
  <c r="R587" i="18" s="1"/>
  <c r="J587" i="16"/>
  <c r="J587" i="17" s="1"/>
  <c r="Y587" i="16"/>
  <c r="Y587" i="17" s="1"/>
  <c r="Y587" i="18" s="1"/>
  <c r="Q587" i="16"/>
  <c r="Q587" i="17" s="1"/>
  <c r="Q587" i="18" s="1"/>
  <c r="I587" i="16"/>
  <c r="I587" i="17" s="1"/>
  <c r="X587" i="16"/>
  <c r="X587" i="17" s="1"/>
  <c r="X587" i="18" s="1"/>
  <c r="P587" i="16"/>
  <c r="P587" i="17" s="1"/>
  <c r="P587" i="18" s="1"/>
  <c r="H587" i="16"/>
  <c r="AE587" i="16"/>
  <c r="AE587" i="17" s="1"/>
  <c r="AE587" i="18" s="1"/>
  <c r="W587" i="16"/>
  <c r="W587" i="17" s="1"/>
  <c r="W587" i="18" s="1"/>
  <c r="O587" i="16"/>
  <c r="O587" i="17" s="1"/>
  <c r="O587" i="18" s="1"/>
  <c r="AD587" i="16"/>
  <c r="AD587" i="17" s="1"/>
  <c r="AD587" i="18" s="1"/>
  <c r="V587" i="16"/>
  <c r="V587" i="17" s="1"/>
  <c r="V587" i="18" s="1"/>
  <c r="N587" i="16"/>
  <c r="N587" i="17" s="1"/>
  <c r="N587" i="18" s="1"/>
  <c r="AC587" i="16"/>
  <c r="AC587" i="17" s="1"/>
  <c r="AC587" i="18" s="1"/>
  <c r="U587" i="16"/>
  <c r="U587" i="17" s="1"/>
  <c r="U587" i="18" s="1"/>
  <c r="M587" i="16"/>
  <c r="M587" i="17" s="1"/>
  <c r="Z616" i="16"/>
  <c r="Z616" i="17" s="1"/>
  <c r="Z616" i="18" s="1"/>
  <c r="R616" i="16"/>
  <c r="R616" i="17" s="1"/>
  <c r="R616" i="18" s="1"/>
  <c r="J616" i="16"/>
  <c r="J616" i="17" s="1"/>
  <c r="J616" i="18" s="1"/>
  <c r="Y616" i="16"/>
  <c r="Y616" i="17" s="1"/>
  <c r="Y616" i="18" s="1"/>
  <c r="Q616" i="16"/>
  <c r="Q616" i="17" s="1"/>
  <c r="Q616" i="18" s="1"/>
  <c r="I616" i="16"/>
  <c r="I616" i="17" s="1"/>
  <c r="I616" i="18" s="1"/>
  <c r="X616" i="16"/>
  <c r="X616" i="17" s="1"/>
  <c r="X616" i="18" s="1"/>
  <c r="P616" i="16"/>
  <c r="P616" i="17" s="1"/>
  <c r="P616" i="18" s="1"/>
  <c r="H616" i="16"/>
  <c r="AE616" i="16"/>
  <c r="AE616" i="17" s="1"/>
  <c r="AE616" i="18" s="1"/>
  <c r="W616" i="16"/>
  <c r="W616" i="17" s="1"/>
  <c r="W616" i="18" s="1"/>
  <c r="O616" i="16"/>
  <c r="O616" i="17" s="1"/>
  <c r="O616" i="18" s="1"/>
  <c r="AD616" i="16"/>
  <c r="AD616" i="17" s="1"/>
  <c r="AD616" i="18" s="1"/>
  <c r="V616" i="16"/>
  <c r="V616" i="17" s="1"/>
  <c r="V616" i="18" s="1"/>
  <c r="N616" i="16"/>
  <c r="N616" i="17" s="1"/>
  <c r="N616" i="18" s="1"/>
  <c r="AC616" i="16"/>
  <c r="AC616" i="17" s="1"/>
  <c r="AC616" i="18" s="1"/>
  <c r="U616" i="16"/>
  <c r="U616" i="17" s="1"/>
  <c r="U616" i="18" s="1"/>
  <c r="M616" i="16"/>
  <c r="M616" i="17" s="1"/>
  <c r="M616" i="18" s="1"/>
  <c r="AB616" i="16"/>
  <c r="AB616" i="17" s="1"/>
  <c r="AB616" i="18" s="1"/>
  <c r="T616" i="16"/>
  <c r="L616" i="16"/>
  <c r="L616" i="17" s="1"/>
  <c r="L616" i="18" s="1"/>
  <c r="AA616" i="16"/>
  <c r="AA616" i="17" s="1"/>
  <c r="AA616" i="18" s="1"/>
  <c r="S616" i="16"/>
  <c r="S616" i="17" s="1"/>
  <c r="S616" i="18" s="1"/>
  <c r="K616" i="16"/>
  <c r="K616" i="17" s="1"/>
  <c r="K616" i="18" s="1"/>
  <c r="AA692" i="16"/>
  <c r="AA692" i="17" s="1"/>
  <c r="AA692" i="18" s="1"/>
  <c r="S692" i="16"/>
  <c r="S692" i="17" s="1"/>
  <c r="S692" i="18" s="1"/>
  <c r="K692" i="16"/>
  <c r="K692" i="17" s="1"/>
  <c r="K692" i="18" s="1"/>
  <c r="Z692" i="16"/>
  <c r="Z692" i="17" s="1"/>
  <c r="Z692" i="18" s="1"/>
  <c r="R692" i="16"/>
  <c r="R692" i="17" s="1"/>
  <c r="R692" i="18" s="1"/>
  <c r="J692" i="16"/>
  <c r="J692" i="17" s="1"/>
  <c r="J692" i="18" s="1"/>
  <c r="Y692" i="16"/>
  <c r="Y692" i="17" s="1"/>
  <c r="Y692" i="18" s="1"/>
  <c r="Q692" i="16"/>
  <c r="Q692" i="17" s="1"/>
  <c r="Q692" i="18" s="1"/>
  <c r="I692" i="16"/>
  <c r="I692" i="17" s="1"/>
  <c r="I692" i="18" s="1"/>
  <c r="X692" i="16"/>
  <c r="X692" i="17" s="1"/>
  <c r="X692" i="18" s="1"/>
  <c r="P692" i="16"/>
  <c r="P692" i="17" s="1"/>
  <c r="P692" i="18" s="1"/>
  <c r="H692" i="16"/>
  <c r="AD692" i="16"/>
  <c r="AD692" i="17" s="1"/>
  <c r="AD692" i="18" s="1"/>
  <c r="V692" i="16"/>
  <c r="V692" i="17" s="1"/>
  <c r="V692" i="18" s="1"/>
  <c r="N692" i="16"/>
  <c r="N692" i="17" s="1"/>
  <c r="N692" i="18" s="1"/>
  <c r="AC692" i="16"/>
  <c r="AC692" i="17" s="1"/>
  <c r="AC692" i="18" s="1"/>
  <c r="U692" i="16"/>
  <c r="U692" i="17" s="1"/>
  <c r="U692" i="18" s="1"/>
  <c r="M692" i="16"/>
  <c r="M692" i="17" s="1"/>
  <c r="M692" i="18" s="1"/>
  <c r="AE692" i="16"/>
  <c r="AE692" i="17" s="1"/>
  <c r="AE692" i="18" s="1"/>
  <c r="AB692" i="16"/>
  <c r="AB692" i="17" s="1"/>
  <c r="AB692" i="18" s="1"/>
  <c r="W692" i="16"/>
  <c r="W692" i="17" s="1"/>
  <c r="W692" i="18" s="1"/>
  <c r="T692" i="16"/>
  <c r="O692" i="16"/>
  <c r="O692" i="17" s="1"/>
  <c r="O692" i="18" s="1"/>
  <c r="L692" i="16"/>
  <c r="L692" i="17" s="1"/>
  <c r="L692" i="18" s="1"/>
  <c r="AC847" i="16"/>
  <c r="AC847" i="17" s="1"/>
  <c r="AC847" i="18" s="1"/>
  <c r="U847" i="16"/>
  <c r="U847" i="17" s="1"/>
  <c r="U847" i="18" s="1"/>
  <c r="M847" i="16"/>
  <c r="M847" i="17" s="1"/>
  <c r="M847" i="18" s="1"/>
  <c r="AB847" i="16"/>
  <c r="AB847" i="17" s="1"/>
  <c r="AB847" i="18" s="1"/>
  <c r="T847" i="16"/>
  <c r="L847" i="16"/>
  <c r="L847" i="17" s="1"/>
  <c r="L847" i="18" s="1"/>
  <c r="AA847" i="16"/>
  <c r="AA847" i="17" s="1"/>
  <c r="AA847" i="18" s="1"/>
  <c r="S847" i="16"/>
  <c r="S847" i="17" s="1"/>
  <c r="S847" i="18" s="1"/>
  <c r="K847" i="16"/>
  <c r="K847" i="17" s="1"/>
  <c r="K847" i="18" s="1"/>
  <c r="Z847" i="16"/>
  <c r="Z847" i="17" s="1"/>
  <c r="Z847" i="18" s="1"/>
  <c r="R847" i="16"/>
  <c r="R847" i="17" s="1"/>
  <c r="R847" i="18" s="1"/>
  <c r="J847" i="16"/>
  <c r="J847" i="17" s="1"/>
  <c r="J847" i="18" s="1"/>
  <c r="Y847" i="16"/>
  <c r="Y847" i="17" s="1"/>
  <c r="Y847" i="18" s="1"/>
  <c r="Q847" i="16"/>
  <c r="Q847" i="17" s="1"/>
  <c r="Q847" i="18" s="1"/>
  <c r="I847" i="16"/>
  <c r="I847" i="17" s="1"/>
  <c r="I847" i="18" s="1"/>
  <c r="X847" i="16"/>
  <c r="X847" i="17" s="1"/>
  <c r="X847" i="18" s="1"/>
  <c r="P847" i="16"/>
  <c r="P847" i="17" s="1"/>
  <c r="P847" i="18" s="1"/>
  <c r="H847" i="16"/>
  <c r="AE847" i="16"/>
  <c r="AE847" i="17" s="1"/>
  <c r="AE847" i="18" s="1"/>
  <c r="W847" i="16"/>
  <c r="W847" i="17" s="1"/>
  <c r="W847" i="18" s="1"/>
  <c r="O847" i="16"/>
  <c r="O847" i="17" s="1"/>
  <c r="O847" i="18" s="1"/>
  <c r="AD847" i="16"/>
  <c r="AD847" i="17" s="1"/>
  <c r="AD847" i="18" s="1"/>
  <c r="V847" i="16"/>
  <c r="V847" i="17" s="1"/>
  <c r="V847" i="18" s="1"/>
  <c r="N847" i="16"/>
  <c r="N847" i="17" s="1"/>
  <c r="N847" i="18" s="1"/>
  <c r="AD1056" i="16"/>
  <c r="AD1056" i="17" s="1"/>
  <c r="AD1056" i="18" s="1"/>
  <c r="V1056" i="16"/>
  <c r="V1056" i="17" s="1"/>
  <c r="V1056" i="18" s="1"/>
  <c r="N1056" i="16"/>
  <c r="N1056" i="17" s="1"/>
  <c r="N1056" i="18" s="1"/>
  <c r="AC1056" i="16"/>
  <c r="AC1056" i="17" s="1"/>
  <c r="AC1056" i="18" s="1"/>
  <c r="U1056" i="16"/>
  <c r="U1056" i="17" s="1"/>
  <c r="U1056" i="18" s="1"/>
  <c r="M1056" i="16"/>
  <c r="M1056" i="17" s="1"/>
  <c r="M1056" i="18" s="1"/>
  <c r="AB1056" i="16"/>
  <c r="AB1056" i="17" s="1"/>
  <c r="AB1056" i="18" s="1"/>
  <c r="T1056" i="16"/>
  <c r="L1056" i="16"/>
  <c r="L1056" i="17" s="1"/>
  <c r="L1056" i="18" s="1"/>
  <c r="AA1056" i="16"/>
  <c r="AA1056" i="17" s="1"/>
  <c r="AA1056" i="18" s="1"/>
  <c r="S1056" i="16"/>
  <c r="S1056" i="17" s="1"/>
  <c r="S1056" i="18" s="1"/>
  <c r="K1056" i="16"/>
  <c r="K1056" i="17" s="1"/>
  <c r="K1056" i="18" s="1"/>
  <c r="Z1056" i="16"/>
  <c r="Z1056" i="17" s="1"/>
  <c r="Z1056" i="18" s="1"/>
  <c r="R1056" i="16"/>
  <c r="R1056" i="17" s="1"/>
  <c r="R1056" i="18" s="1"/>
  <c r="J1056" i="16"/>
  <c r="J1056" i="17" s="1"/>
  <c r="J1056" i="18" s="1"/>
  <c r="Y1056" i="16"/>
  <c r="Y1056" i="17" s="1"/>
  <c r="Y1056" i="18" s="1"/>
  <c r="Q1056" i="16"/>
  <c r="Q1056" i="17" s="1"/>
  <c r="Q1056" i="18" s="1"/>
  <c r="I1056" i="16"/>
  <c r="I1056" i="17" s="1"/>
  <c r="I1056" i="18" s="1"/>
  <c r="X1056" i="16"/>
  <c r="X1056" i="17" s="1"/>
  <c r="X1056" i="18" s="1"/>
  <c r="P1056" i="16"/>
  <c r="P1056" i="17" s="1"/>
  <c r="P1056" i="18" s="1"/>
  <c r="H1056" i="16"/>
  <c r="AE1056" i="16"/>
  <c r="AE1056" i="17" s="1"/>
  <c r="AE1056" i="18" s="1"/>
  <c r="W1056" i="16"/>
  <c r="W1056" i="17" s="1"/>
  <c r="W1056" i="18" s="1"/>
  <c r="O1056" i="16"/>
  <c r="O1056" i="17" s="1"/>
  <c r="O1056" i="18" s="1"/>
  <c r="AA772" i="16"/>
  <c r="AA772" i="17" s="1"/>
  <c r="AA772" i="18" s="1"/>
  <c r="S772" i="16"/>
  <c r="S772" i="17" s="1"/>
  <c r="K772" i="16"/>
  <c r="K772" i="17" s="1"/>
  <c r="Z772" i="16"/>
  <c r="Z772" i="17" s="1"/>
  <c r="Z772" i="18" s="1"/>
  <c r="R772" i="16"/>
  <c r="R772" i="17" s="1"/>
  <c r="J772" i="16"/>
  <c r="J772" i="17" s="1"/>
  <c r="Y772" i="16"/>
  <c r="Y772" i="17" s="1"/>
  <c r="Y772" i="18" s="1"/>
  <c r="Q772" i="16"/>
  <c r="Q772" i="17" s="1"/>
  <c r="I772" i="16"/>
  <c r="I772" i="17" s="1"/>
  <c r="X772" i="16"/>
  <c r="X772" i="17" s="1"/>
  <c r="X772" i="18" s="1"/>
  <c r="P772" i="16"/>
  <c r="P772" i="17" s="1"/>
  <c r="H772" i="16"/>
  <c r="AE772" i="16"/>
  <c r="AE772" i="17" s="1"/>
  <c r="AE772" i="18" s="1"/>
  <c r="W772" i="16"/>
  <c r="W772" i="17" s="1"/>
  <c r="W772" i="18" s="1"/>
  <c r="O772" i="16"/>
  <c r="O772" i="17" s="1"/>
  <c r="AD772" i="16"/>
  <c r="AD772" i="17" s="1"/>
  <c r="AD772" i="18" s="1"/>
  <c r="V772" i="16"/>
  <c r="V772" i="17" s="1"/>
  <c r="V772" i="18" s="1"/>
  <c r="N772" i="16"/>
  <c r="N772" i="17" s="1"/>
  <c r="AC772" i="16"/>
  <c r="AC772" i="17" s="1"/>
  <c r="AC772" i="18" s="1"/>
  <c r="U772" i="16"/>
  <c r="U772" i="17" s="1"/>
  <c r="U772" i="18" s="1"/>
  <c r="M772" i="16"/>
  <c r="M772" i="17" s="1"/>
  <c r="AB772" i="16"/>
  <c r="AB772" i="17" s="1"/>
  <c r="AB772" i="18" s="1"/>
  <c r="T772" i="16"/>
  <c r="L772" i="16"/>
  <c r="L772" i="17" s="1"/>
  <c r="AA964" i="16"/>
  <c r="AA964" i="17" s="1"/>
  <c r="AA964" i="18" s="1"/>
  <c r="S964" i="16"/>
  <c r="S964" i="17" s="1"/>
  <c r="S964" i="18" s="1"/>
  <c r="K964" i="16"/>
  <c r="K964" i="17" s="1"/>
  <c r="K964" i="18" s="1"/>
  <c r="Z964" i="16"/>
  <c r="Z964" i="17" s="1"/>
  <c r="Z964" i="18" s="1"/>
  <c r="R964" i="16"/>
  <c r="R964" i="17" s="1"/>
  <c r="R964" i="18" s="1"/>
  <c r="J964" i="16"/>
  <c r="J964" i="17" s="1"/>
  <c r="J964" i="18" s="1"/>
  <c r="Y964" i="16"/>
  <c r="Y964" i="17" s="1"/>
  <c r="Y964" i="18" s="1"/>
  <c r="Q964" i="16"/>
  <c r="Q964" i="17" s="1"/>
  <c r="Q964" i="18" s="1"/>
  <c r="I964" i="16"/>
  <c r="I964" i="17" s="1"/>
  <c r="I964" i="18" s="1"/>
  <c r="X964" i="16"/>
  <c r="X964" i="17" s="1"/>
  <c r="X964" i="18" s="1"/>
  <c r="P964" i="16"/>
  <c r="P964" i="17" s="1"/>
  <c r="P964" i="18" s="1"/>
  <c r="H964" i="16"/>
  <c r="AE964" i="16"/>
  <c r="AE964" i="17" s="1"/>
  <c r="AE964" i="18" s="1"/>
  <c r="W964" i="16"/>
  <c r="W964" i="17" s="1"/>
  <c r="W964" i="18" s="1"/>
  <c r="O964" i="16"/>
  <c r="O964" i="17" s="1"/>
  <c r="O964" i="18" s="1"/>
  <c r="AD964" i="16"/>
  <c r="AD964" i="17" s="1"/>
  <c r="AD964" i="18" s="1"/>
  <c r="V964" i="16"/>
  <c r="V964" i="17" s="1"/>
  <c r="V964" i="18" s="1"/>
  <c r="N964" i="16"/>
  <c r="N964" i="17" s="1"/>
  <c r="N964" i="18" s="1"/>
  <c r="AC964" i="16"/>
  <c r="AC964" i="17" s="1"/>
  <c r="AC964" i="18" s="1"/>
  <c r="U964" i="16"/>
  <c r="U964" i="17" s="1"/>
  <c r="U964" i="18" s="1"/>
  <c r="M964" i="16"/>
  <c r="M964" i="17" s="1"/>
  <c r="M964" i="18" s="1"/>
  <c r="AB964" i="16"/>
  <c r="AB964" i="17" s="1"/>
  <c r="AB964" i="18" s="1"/>
  <c r="T964" i="16"/>
  <c r="L964" i="16"/>
  <c r="L964" i="17" s="1"/>
  <c r="L964" i="18" s="1"/>
  <c r="Y785" i="16"/>
  <c r="Y785" i="17" s="1"/>
  <c r="Y785" i="18" s="1"/>
  <c r="Q785" i="16"/>
  <c r="Q785" i="17" s="1"/>
  <c r="Q785" i="18" s="1"/>
  <c r="I785" i="16"/>
  <c r="I785" i="17" s="1"/>
  <c r="X785" i="16"/>
  <c r="X785" i="17" s="1"/>
  <c r="X785" i="18" s="1"/>
  <c r="P785" i="16"/>
  <c r="P785" i="17" s="1"/>
  <c r="P785" i="18" s="1"/>
  <c r="H785" i="16"/>
  <c r="AE785" i="16"/>
  <c r="AE785" i="17" s="1"/>
  <c r="AE785" i="18" s="1"/>
  <c r="W785" i="16"/>
  <c r="W785" i="17" s="1"/>
  <c r="W785" i="18" s="1"/>
  <c r="O785" i="16"/>
  <c r="O785" i="17" s="1"/>
  <c r="O785" i="18" s="1"/>
  <c r="AD785" i="16"/>
  <c r="AD785" i="17" s="1"/>
  <c r="AD785" i="18" s="1"/>
  <c r="V785" i="16"/>
  <c r="V785" i="17" s="1"/>
  <c r="V785" i="18" s="1"/>
  <c r="N785" i="16"/>
  <c r="N785" i="17" s="1"/>
  <c r="N785" i="18" s="1"/>
  <c r="AC785" i="16"/>
  <c r="AC785" i="17" s="1"/>
  <c r="AC785" i="18" s="1"/>
  <c r="U785" i="16"/>
  <c r="U785" i="17" s="1"/>
  <c r="U785" i="18" s="1"/>
  <c r="M785" i="16"/>
  <c r="M785" i="17" s="1"/>
  <c r="M785" i="18" s="1"/>
  <c r="AB785" i="16"/>
  <c r="AB785" i="17" s="1"/>
  <c r="AB785" i="18" s="1"/>
  <c r="T785" i="16"/>
  <c r="L785" i="16"/>
  <c r="L785" i="17" s="1"/>
  <c r="AA785" i="16"/>
  <c r="AA785" i="17" s="1"/>
  <c r="AA785" i="18" s="1"/>
  <c r="S785" i="16"/>
  <c r="S785" i="17" s="1"/>
  <c r="S785" i="18" s="1"/>
  <c r="K785" i="16"/>
  <c r="K785" i="17" s="1"/>
  <c r="Z785" i="16"/>
  <c r="Z785" i="17" s="1"/>
  <c r="Z785" i="18" s="1"/>
  <c r="R785" i="16"/>
  <c r="R785" i="17" s="1"/>
  <c r="R785" i="18" s="1"/>
  <c r="J785" i="16"/>
  <c r="J785" i="17" s="1"/>
  <c r="Y945" i="16"/>
  <c r="Y945" i="17" s="1"/>
  <c r="Y945" i="18" s="1"/>
  <c r="Q945" i="16"/>
  <c r="Q945" i="17" s="1"/>
  <c r="Q945" i="18" s="1"/>
  <c r="I945" i="16"/>
  <c r="I945" i="17" s="1"/>
  <c r="I945" i="18" s="1"/>
  <c r="X945" i="16"/>
  <c r="X945" i="17" s="1"/>
  <c r="X945" i="18" s="1"/>
  <c r="P945" i="16"/>
  <c r="P945" i="17" s="1"/>
  <c r="P945" i="18" s="1"/>
  <c r="H945" i="16"/>
  <c r="AE945" i="16"/>
  <c r="AE945" i="17" s="1"/>
  <c r="AE945" i="18" s="1"/>
  <c r="W945" i="16"/>
  <c r="W945" i="17" s="1"/>
  <c r="W945" i="18" s="1"/>
  <c r="O945" i="16"/>
  <c r="O945" i="17" s="1"/>
  <c r="O945" i="18" s="1"/>
  <c r="AD945" i="16"/>
  <c r="AD945" i="17" s="1"/>
  <c r="AD945" i="18" s="1"/>
  <c r="V945" i="16"/>
  <c r="V945" i="17" s="1"/>
  <c r="V945" i="18" s="1"/>
  <c r="N945" i="16"/>
  <c r="N945" i="17" s="1"/>
  <c r="N945" i="18" s="1"/>
  <c r="AC945" i="16"/>
  <c r="AC945" i="17" s="1"/>
  <c r="AC945" i="18" s="1"/>
  <c r="U945" i="16"/>
  <c r="U945" i="17" s="1"/>
  <c r="U945" i="18" s="1"/>
  <c r="M945" i="16"/>
  <c r="M945" i="17" s="1"/>
  <c r="M945" i="18" s="1"/>
  <c r="AB945" i="16"/>
  <c r="AB945" i="17" s="1"/>
  <c r="AB945" i="18" s="1"/>
  <c r="T945" i="16"/>
  <c r="L945" i="16"/>
  <c r="L945" i="17" s="1"/>
  <c r="L945" i="18" s="1"/>
  <c r="AA945" i="16"/>
  <c r="AA945" i="17" s="1"/>
  <c r="AA945" i="18" s="1"/>
  <c r="S945" i="16"/>
  <c r="S945" i="17" s="1"/>
  <c r="S945" i="18" s="1"/>
  <c r="K945" i="16"/>
  <c r="K945" i="17" s="1"/>
  <c r="K945" i="18" s="1"/>
  <c r="Z945" i="16"/>
  <c r="Z945" i="17" s="1"/>
  <c r="Z945" i="18" s="1"/>
  <c r="R945" i="16"/>
  <c r="R945" i="17" s="1"/>
  <c r="R945" i="18" s="1"/>
  <c r="J945" i="16"/>
  <c r="J945" i="17" s="1"/>
  <c r="J945" i="18" s="1"/>
  <c r="AE710" i="16"/>
  <c r="AE710" i="17" s="1"/>
  <c r="AE710" i="18" s="1"/>
  <c r="W710" i="16"/>
  <c r="W710" i="17" s="1"/>
  <c r="W710" i="18" s="1"/>
  <c r="O710" i="16"/>
  <c r="O710" i="17" s="1"/>
  <c r="O710" i="18" s="1"/>
  <c r="AD710" i="16"/>
  <c r="AD710" i="17" s="1"/>
  <c r="AD710" i="18" s="1"/>
  <c r="V710" i="16"/>
  <c r="V710" i="17" s="1"/>
  <c r="V710" i="18" s="1"/>
  <c r="N710" i="16"/>
  <c r="N710" i="17" s="1"/>
  <c r="N710" i="18" s="1"/>
  <c r="AC710" i="16"/>
  <c r="AC710" i="17" s="1"/>
  <c r="AC710" i="18" s="1"/>
  <c r="U710" i="16"/>
  <c r="U710" i="17" s="1"/>
  <c r="U710" i="18" s="1"/>
  <c r="M710" i="16"/>
  <c r="M710" i="17" s="1"/>
  <c r="M710" i="18" s="1"/>
  <c r="AB710" i="16"/>
  <c r="AB710" i="17" s="1"/>
  <c r="AB710" i="18" s="1"/>
  <c r="T710" i="16"/>
  <c r="L710" i="16"/>
  <c r="L710" i="17" s="1"/>
  <c r="L710" i="18" s="1"/>
  <c r="AA710" i="16"/>
  <c r="AA710" i="17" s="1"/>
  <c r="AA710" i="18" s="1"/>
  <c r="S710" i="16"/>
  <c r="S710" i="17" s="1"/>
  <c r="S710" i="18" s="1"/>
  <c r="K710" i="16"/>
  <c r="K710" i="17" s="1"/>
  <c r="K710" i="18" s="1"/>
  <c r="Z710" i="16"/>
  <c r="Z710" i="17" s="1"/>
  <c r="Z710" i="18" s="1"/>
  <c r="R710" i="16"/>
  <c r="R710" i="17" s="1"/>
  <c r="R710" i="18" s="1"/>
  <c r="J710" i="16"/>
  <c r="J710" i="17" s="1"/>
  <c r="J710" i="18" s="1"/>
  <c r="Y710" i="16"/>
  <c r="Y710" i="17" s="1"/>
  <c r="Y710" i="18" s="1"/>
  <c r="Q710" i="16"/>
  <c r="Q710" i="17" s="1"/>
  <c r="Q710" i="18" s="1"/>
  <c r="I710" i="16"/>
  <c r="I710" i="17" s="1"/>
  <c r="I710" i="18" s="1"/>
  <c r="X710" i="16"/>
  <c r="X710" i="17" s="1"/>
  <c r="X710" i="18" s="1"/>
  <c r="P710" i="16"/>
  <c r="P710" i="17" s="1"/>
  <c r="P710" i="18" s="1"/>
  <c r="H710" i="16"/>
  <c r="AE902" i="16"/>
  <c r="AE902" i="17" s="1"/>
  <c r="AE902" i="18" s="1"/>
  <c r="W902" i="16"/>
  <c r="W902" i="17" s="1"/>
  <c r="W902" i="18" s="1"/>
  <c r="O902" i="16"/>
  <c r="O902" i="17" s="1"/>
  <c r="O902" i="18" s="1"/>
  <c r="AD902" i="16"/>
  <c r="AD902" i="17" s="1"/>
  <c r="AD902" i="18" s="1"/>
  <c r="V902" i="16"/>
  <c r="V902" i="17" s="1"/>
  <c r="V902" i="18" s="1"/>
  <c r="N902" i="16"/>
  <c r="N902" i="17" s="1"/>
  <c r="N902" i="18" s="1"/>
  <c r="AC902" i="16"/>
  <c r="AC902" i="17" s="1"/>
  <c r="AC902" i="18" s="1"/>
  <c r="U902" i="16"/>
  <c r="U902" i="17" s="1"/>
  <c r="U902" i="18" s="1"/>
  <c r="M902" i="16"/>
  <c r="M902" i="17" s="1"/>
  <c r="M902" i="18" s="1"/>
  <c r="AB902" i="16"/>
  <c r="AB902" i="17" s="1"/>
  <c r="AB902" i="18" s="1"/>
  <c r="T902" i="16"/>
  <c r="L902" i="16"/>
  <c r="L902" i="17" s="1"/>
  <c r="L902" i="18" s="1"/>
  <c r="AA902" i="16"/>
  <c r="AA902" i="17" s="1"/>
  <c r="AA902" i="18" s="1"/>
  <c r="S902" i="16"/>
  <c r="S902" i="17" s="1"/>
  <c r="S902" i="18" s="1"/>
  <c r="K902" i="16"/>
  <c r="K902" i="17" s="1"/>
  <c r="K902" i="18" s="1"/>
  <c r="Z902" i="16"/>
  <c r="Z902" i="17" s="1"/>
  <c r="Z902" i="18" s="1"/>
  <c r="R902" i="16"/>
  <c r="R902" i="17" s="1"/>
  <c r="R902" i="18" s="1"/>
  <c r="J902" i="16"/>
  <c r="J902" i="17" s="1"/>
  <c r="J902" i="18" s="1"/>
  <c r="Y902" i="16"/>
  <c r="Y902" i="17" s="1"/>
  <c r="Y902" i="18" s="1"/>
  <c r="Q902" i="16"/>
  <c r="Q902" i="17" s="1"/>
  <c r="Q902" i="18" s="1"/>
  <c r="I902" i="16"/>
  <c r="I902" i="17" s="1"/>
  <c r="I902" i="18" s="1"/>
  <c r="X902" i="16"/>
  <c r="X902" i="17" s="1"/>
  <c r="X902" i="18" s="1"/>
  <c r="P902" i="16"/>
  <c r="P902" i="17" s="1"/>
  <c r="P902" i="18" s="1"/>
  <c r="H902" i="16"/>
  <c r="AB1041" i="16"/>
  <c r="AB1041" i="17" s="1"/>
  <c r="AB1041" i="18" s="1"/>
  <c r="T1041" i="16"/>
  <c r="L1041" i="16"/>
  <c r="L1041" i="17" s="1"/>
  <c r="L1041" i="18" s="1"/>
  <c r="AA1041" i="16"/>
  <c r="AA1041" i="17" s="1"/>
  <c r="AA1041" i="18" s="1"/>
  <c r="S1041" i="16"/>
  <c r="S1041" i="17" s="1"/>
  <c r="S1041" i="18" s="1"/>
  <c r="K1041" i="16"/>
  <c r="K1041" i="17" s="1"/>
  <c r="K1041" i="18" s="1"/>
  <c r="Z1041" i="16"/>
  <c r="Z1041" i="17" s="1"/>
  <c r="Z1041" i="18" s="1"/>
  <c r="R1041" i="16"/>
  <c r="R1041" i="17" s="1"/>
  <c r="R1041" i="18" s="1"/>
  <c r="J1041" i="16"/>
  <c r="J1041" i="17" s="1"/>
  <c r="J1041" i="18" s="1"/>
  <c r="Y1041" i="16"/>
  <c r="Y1041" i="17" s="1"/>
  <c r="Y1041" i="18" s="1"/>
  <c r="Q1041" i="16"/>
  <c r="Q1041" i="17" s="1"/>
  <c r="Q1041" i="18" s="1"/>
  <c r="I1041" i="16"/>
  <c r="I1041" i="17" s="1"/>
  <c r="I1041" i="18" s="1"/>
  <c r="X1041" i="16"/>
  <c r="X1041" i="17" s="1"/>
  <c r="X1041" i="18" s="1"/>
  <c r="P1041" i="16"/>
  <c r="P1041" i="17" s="1"/>
  <c r="P1041" i="18" s="1"/>
  <c r="H1041" i="16"/>
  <c r="AE1041" i="16"/>
  <c r="AE1041" i="17" s="1"/>
  <c r="AE1041" i="18" s="1"/>
  <c r="W1041" i="16"/>
  <c r="W1041" i="17" s="1"/>
  <c r="W1041" i="18" s="1"/>
  <c r="O1041" i="16"/>
  <c r="O1041" i="17" s="1"/>
  <c r="O1041" i="18" s="1"/>
  <c r="AD1041" i="16"/>
  <c r="AD1041" i="17" s="1"/>
  <c r="AD1041" i="18" s="1"/>
  <c r="V1041" i="16"/>
  <c r="V1041" i="17" s="1"/>
  <c r="V1041" i="18" s="1"/>
  <c r="N1041" i="16"/>
  <c r="N1041" i="17" s="1"/>
  <c r="N1041" i="18" s="1"/>
  <c r="M1041" i="16"/>
  <c r="M1041" i="17" s="1"/>
  <c r="M1041" i="18" s="1"/>
  <c r="AC1041" i="16"/>
  <c r="AC1041" i="17" s="1"/>
  <c r="AC1041" i="18" s="1"/>
  <c r="U1041" i="16"/>
  <c r="U1041" i="17" s="1"/>
  <c r="U1041" i="18" s="1"/>
  <c r="Z1014" i="16"/>
  <c r="Z1014" i="17" s="1"/>
  <c r="Z1014" i="18" s="1"/>
  <c r="R1014" i="16"/>
  <c r="R1014" i="17" s="1"/>
  <c r="R1014" i="18" s="1"/>
  <c r="J1014" i="16"/>
  <c r="J1014" i="17" s="1"/>
  <c r="J1014" i="18" s="1"/>
  <c r="Y1014" i="16"/>
  <c r="Y1014" i="17" s="1"/>
  <c r="Y1014" i="18" s="1"/>
  <c r="Q1014" i="16"/>
  <c r="Q1014" i="17" s="1"/>
  <c r="Q1014" i="18" s="1"/>
  <c r="I1014" i="16"/>
  <c r="I1014" i="17" s="1"/>
  <c r="I1014" i="18" s="1"/>
  <c r="X1014" i="16"/>
  <c r="X1014" i="17" s="1"/>
  <c r="X1014" i="18" s="1"/>
  <c r="P1014" i="16"/>
  <c r="P1014" i="17" s="1"/>
  <c r="P1014" i="18" s="1"/>
  <c r="H1014" i="16"/>
  <c r="AE1014" i="16"/>
  <c r="AE1014" i="17" s="1"/>
  <c r="AE1014" i="18" s="1"/>
  <c r="W1014" i="16"/>
  <c r="W1014" i="17" s="1"/>
  <c r="W1014" i="18" s="1"/>
  <c r="O1014" i="16"/>
  <c r="O1014" i="17" s="1"/>
  <c r="O1014" i="18" s="1"/>
  <c r="AD1014" i="16"/>
  <c r="AD1014" i="17" s="1"/>
  <c r="AD1014" i="18" s="1"/>
  <c r="V1014" i="16"/>
  <c r="V1014" i="17" s="1"/>
  <c r="V1014" i="18" s="1"/>
  <c r="N1014" i="16"/>
  <c r="N1014" i="17" s="1"/>
  <c r="N1014" i="18" s="1"/>
  <c r="AC1014" i="16"/>
  <c r="AC1014" i="17" s="1"/>
  <c r="AC1014" i="18" s="1"/>
  <c r="U1014" i="16"/>
  <c r="U1014" i="17" s="1"/>
  <c r="U1014" i="18" s="1"/>
  <c r="M1014" i="16"/>
  <c r="M1014" i="17" s="1"/>
  <c r="M1014" i="18" s="1"/>
  <c r="AB1014" i="16"/>
  <c r="AB1014" i="17" s="1"/>
  <c r="AB1014" i="18" s="1"/>
  <c r="T1014" i="16"/>
  <c r="L1014" i="16"/>
  <c r="L1014" i="17" s="1"/>
  <c r="L1014" i="18" s="1"/>
  <c r="AA1014" i="16"/>
  <c r="AA1014" i="17" s="1"/>
  <c r="AA1014" i="18" s="1"/>
  <c r="S1014" i="16"/>
  <c r="S1014" i="17" s="1"/>
  <c r="S1014" i="18" s="1"/>
  <c r="K1014" i="16"/>
  <c r="K1014" i="17" s="1"/>
  <c r="K1014" i="18" s="1"/>
  <c r="Z1142" i="16"/>
  <c r="Z1142" i="17" s="1"/>
  <c r="R1142" i="16"/>
  <c r="R1142" i="17" s="1"/>
  <c r="J1142" i="16"/>
  <c r="J1142" i="17" s="1"/>
  <c r="Y1142" i="16"/>
  <c r="Y1142" i="17" s="1"/>
  <c r="Q1142" i="16"/>
  <c r="Q1142" i="17" s="1"/>
  <c r="I1142" i="16"/>
  <c r="I1142" i="17" s="1"/>
  <c r="X1142" i="16"/>
  <c r="X1142" i="17" s="1"/>
  <c r="P1142" i="16"/>
  <c r="P1142" i="17" s="1"/>
  <c r="H1142" i="16"/>
  <c r="AE1142" i="16"/>
  <c r="AE1142" i="17" s="1"/>
  <c r="AE1142" i="18" s="1"/>
  <c r="W1142" i="16"/>
  <c r="W1142" i="17" s="1"/>
  <c r="O1142" i="16"/>
  <c r="O1142" i="17" s="1"/>
  <c r="AD1142" i="16"/>
  <c r="AD1142" i="17" s="1"/>
  <c r="AD1142" i="18" s="1"/>
  <c r="V1142" i="16"/>
  <c r="V1142" i="17" s="1"/>
  <c r="N1142" i="16"/>
  <c r="N1142" i="17" s="1"/>
  <c r="AC1142" i="16"/>
  <c r="AC1142" i="17" s="1"/>
  <c r="AC1142" i="18" s="1"/>
  <c r="U1142" i="16"/>
  <c r="U1142" i="17" s="1"/>
  <c r="M1142" i="16"/>
  <c r="M1142" i="17" s="1"/>
  <c r="AB1142" i="16"/>
  <c r="AB1142" i="17" s="1"/>
  <c r="AB1142" i="18" s="1"/>
  <c r="T1142" i="16"/>
  <c r="L1142" i="16"/>
  <c r="L1142" i="17" s="1"/>
  <c r="AA1142" i="16"/>
  <c r="AA1142" i="17" s="1"/>
  <c r="AA1142" i="18" s="1"/>
  <c r="S1142" i="16"/>
  <c r="S1142" i="17" s="1"/>
  <c r="K1142" i="16"/>
  <c r="K1142" i="17" s="1"/>
  <c r="X1143" i="16"/>
  <c r="X1143" i="17" s="1"/>
  <c r="X1143" i="18" s="1"/>
  <c r="P1143" i="16"/>
  <c r="P1143" i="17" s="1"/>
  <c r="H1143" i="16"/>
  <c r="AE1143" i="16"/>
  <c r="AE1143" i="17" s="1"/>
  <c r="AE1143" i="18" s="1"/>
  <c r="W1143" i="16"/>
  <c r="W1143" i="17" s="1"/>
  <c r="O1143" i="16"/>
  <c r="O1143" i="17" s="1"/>
  <c r="AD1143" i="16"/>
  <c r="AD1143" i="17" s="1"/>
  <c r="AD1143" i="18" s="1"/>
  <c r="V1143" i="16"/>
  <c r="V1143" i="17" s="1"/>
  <c r="N1143" i="16"/>
  <c r="N1143" i="17" s="1"/>
  <c r="AC1143" i="16"/>
  <c r="AC1143" i="17" s="1"/>
  <c r="AC1143" i="18" s="1"/>
  <c r="U1143" i="16"/>
  <c r="U1143" i="17" s="1"/>
  <c r="M1143" i="16"/>
  <c r="M1143" i="17" s="1"/>
  <c r="AB1143" i="16"/>
  <c r="AB1143" i="17" s="1"/>
  <c r="AB1143" i="18" s="1"/>
  <c r="T1143" i="16"/>
  <c r="L1143" i="16"/>
  <c r="L1143" i="17" s="1"/>
  <c r="AA1143" i="16"/>
  <c r="AA1143" i="17" s="1"/>
  <c r="AA1143" i="18" s="1"/>
  <c r="S1143" i="16"/>
  <c r="S1143" i="17" s="1"/>
  <c r="K1143" i="16"/>
  <c r="K1143" i="17" s="1"/>
  <c r="Z1143" i="16"/>
  <c r="Z1143" i="17" s="1"/>
  <c r="Z1143" i="18" s="1"/>
  <c r="R1143" i="16"/>
  <c r="R1143" i="17" s="1"/>
  <c r="J1143" i="16"/>
  <c r="J1143" i="17" s="1"/>
  <c r="Y1143" i="16"/>
  <c r="Y1143" i="17" s="1"/>
  <c r="Y1143" i="18" s="1"/>
  <c r="Q1143" i="16"/>
  <c r="Q1143" i="17" s="1"/>
  <c r="I1143" i="16"/>
  <c r="I1143" i="17" s="1"/>
  <c r="AD83" i="16"/>
  <c r="AD83" i="17" s="1"/>
  <c r="AD83" i="18" s="1"/>
  <c r="V83" i="16"/>
  <c r="V83" i="17" s="1"/>
  <c r="V83" i="18" s="1"/>
  <c r="N83" i="16"/>
  <c r="N83" i="17" s="1"/>
  <c r="N83" i="18" s="1"/>
  <c r="AC83" i="16"/>
  <c r="AC83" i="17" s="1"/>
  <c r="AC83" i="18" s="1"/>
  <c r="U83" i="16"/>
  <c r="U83" i="17" s="1"/>
  <c r="U83" i="18" s="1"/>
  <c r="M83" i="16"/>
  <c r="M83" i="17" s="1"/>
  <c r="M83" i="18" s="1"/>
  <c r="AB83" i="16"/>
  <c r="AB83" i="17" s="1"/>
  <c r="AB83" i="18" s="1"/>
  <c r="T83" i="16"/>
  <c r="L83" i="16"/>
  <c r="L83" i="17" s="1"/>
  <c r="L83" i="18" s="1"/>
  <c r="AA83" i="16"/>
  <c r="AA83" i="17" s="1"/>
  <c r="AA83" i="18" s="1"/>
  <c r="S83" i="16"/>
  <c r="S83" i="17" s="1"/>
  <c r="S83" i="18" s="1"/>
  <c r="K83" i="16"/>
  <c r="K83" i="17" s="1"/>
  <c r="K83" i="18" s="1"/>
  <c r="Z83" i="16"/>
  <c r="Z83" i="17" s="1"/>
  <c r="Z83" i="18" s="1"/>
  <c r="R83" i="16"/>
  <c r="R83" i="17" s="1"/>
  <c r="R83" i="18" s="1"/>
  <c r="J83" i="16"/>
  <c r="J83" i="17" s="1"/>
  <c r="J83" i="18" s="1"/>
  <c r="Y83" i="16"/>
  <c r="Y83" i="17" s="1"/>
  <c r="Y83" i="18" s="1"/>
  <c r="Q83" i="16"/>
  <c r="Q83" i="17" s="1"/>
  <c r="Q83" i="18" s="1"/>
  <c r="I83" i="16"/>
  <c r="I83" i="17" s="1"/>
  <c r="I83" i="18" s="1"/>
  <c r="X83" i="16"/>
  <c r="X83" i="17" s="1"/>
  <c r="X83" i="18" s="1"/>
  <c r="P83" i="16"/>
  <c r="P83" i="17" s="1"/>
  <c r="P83" i="18" s="1"/>
  <c r="H83" i="16"/>
  <c r="AE83" i="16"/>
  <c r="AE83" i="17" s="1"/>
  <c r="AE83" i="18" s="1"/>
  <c r="W83" i="16"/>
  <c r="W83" i="17" s="1"/>
  <c r="W83" i="18" s="1"/>
  <c r="O83" i="16"/>
  <c r="O83" i="17" s="1"/>
  <c r="O83" i="18" s="1"/>
  <c r="AD554" i="16"/>
  <c r="AD554" i="17" s="1"/>
  <c r="AD554" i="18" s="1"/>
  <c r="V554" i="16"/>
  <c r="V554" i="17" s="1"/>
  <c r="V554" i="18" s="1"/>
  <c r="N554" i="16"/>
  <c r="N554" i="17" s="1"/>
  <c r="N554" i="18" s="1"/>
  <c r="AC554" i="16"/>
  <c r="AC554" i="17" s="1"/>
  <c r="AC554" i="18" s="1"/>
  <c r="U554" i="16"/>
  <c r="U554" i="17" s="1"/>
  <c r="U554" i="18" s="1"/>
  <c r="M554" i="16"/>
  <c r="M554" i="17" s="1"/>
  <c r="M554" i="18" s="1"/>
  <c r="AB554" i="16"/>
  <c r="AB554" i="17" s="1"/>
  <c r="AB554" i="18" s="1"/>
  <c r="T554" i="16"/>
  <c r="L554" i="16"/>
  <c r="L554" i="17" s="1"/>
  <c r="L554" i="18" s="1"/>
  <c r="AA554" i="16"/>
  <c r="AA554" i="17" s="1"/>
  <c r="AA554" i="18" s="1"/>
  <c r="S554" i="16"/>
  <c r="S554" i="17" s="1"/>
  <c r="S554" i="18" s="1"/>
  <c r="K554" i="16"/>
  <c r="K554" i="17" s="1"/>
  <c r="K554" i="18" s="1"/>
  <c r="Z554" i="16"/>
  <c r="Z554" i="17" s="1"/>
  <c r="Z554" i="18" s="1"/>
  <c r="R554" i="16"/>
  <c r="R554" i="17" s="1"/>
  <c r="R554" i="18" s="1"/>
  <c r="J554" i="16"/>
  <c r="J554" i="17" s="1"/>
  <c r="J554" i="18" s="1"/>
  <c r="Y554" i="16"/>
  <c r="Y554" i="17" s="1"/>
  <c r="Y554" i="18" s="1"/>
  <c r="Q554" i="16"/>
  <c r="Q554" i="17" s="1"/>
  <c r="Q554" i="18" s="1"/>
  <c r="I554" i="16"/>
  <c r="I554" i="17" s="1"/>
  <c r="I554" i="18" s="1"/>
  <c r="X554" i="16"/>
  <c r="X554" i="17" s="1"/>
  <c r="X554" i="18" s="1"/>
  <c r="P554" i="16"/>
  <c r="P554" i="17" s="1"/>
  <c r="P554" i="18" s="1"/>
  <c r="H554" i="16"/>
  <c r="AE554" i="16"/>
  <c r="AE554" i="17" s="1"/>
  <c r="AE554" i="18" s="1"/>
  <c r="W554" i="16"/>
  <c r="W554" i="17" s="1"/>
  <c r="W554" i="18" s="1"/>
  <c r="O554" i="16"/>
  <c r="O554" i="17" s="1"/>
  <c r="O554" i="18" s="1"/>
  <c r="AB100" i="16"/>
  <c r="AB100" i="17" s="1"/>
  <c r="AB100" i="18" s="1"/>
  <c r="T100" i="16"/>
  <c r="L100" i="16"/>
  <c r="L100" i="17" s="1"/>
  <c r="L100" i="18" s="1"/>
  <c r="AA100" i="16"/>
  <c r="AA100" i="17" s="1"/>
  <c r="AA100" i="18" s="1"/>
  <c r="S100" i="16"/>
  <c r="S100" i="17" s="1"/>
  <c r="S100" i="18" s="1"/>
  <c r="K100" i="16"/>
  <c r="K100" i="17" s="1"/>
  <c r="K100" i="18" s="1"/>
  <c r="Z100" i="16"/>
  <c r="Z100" i="17" s="1"/>
  <c r="Z100" i="18" s="1"/>
  <c r="R100" i="16"/>
  <c r="R100" i="17" s="1"/>
  <c r="R100" i="18" s="1"/>
  <c r="J100" i="16"/>
  <c r="J100" i="17" s="1"/>
  <c r="J100" i="18" s="1"/>
  <c r="Y100" i="16"/>
  <c r="Y100" i="17" s="1"/>
  <c r="Y100" i="18" s="1"/>
  <c r="Q100" i="16"/>
  <c r="Q100" i="17" s="1"/>
  <c r="Q100" i="18" s="1"/>
  <c r="I100" i="16"/>
  <c r="I100" i="17" s="1"/>
  <c r="I100" i="18" s="1"/>
  <c r="X100" i="16"/>
  <c r="X100" i="17" s="1"/>
  <c r="X100" i="18" s="1"/>
  <c r="P100" i="16"/>
  <c r="P100" i="17" s="1"/>
  <c r="P100" i="18" s="1"/>
  <c r="H100" i="16"/>
  <c r="AE100" i="16"/>
  <c r="AE100" i="17" s="1"/>
  <c r="AE100" i="18" s="1"/>
  <c r="W100" i="16"/>
  <c r="W100" i="17" s="1"/>
  <c r="W100" i="18" s="1"/>
  <c r="O100" i="16"/>
  <c r="O100" i="17" s="1"/>
  <c r="O100" i="18" s="1"/>
  <c r="AD100" i="16"/>
  <c r="AD100" i="17" s="1"/>
  <c r="AD100" i="18" s="1"/>
  <c r="V100" i="16"/>
  <c r="V100" i="17" s="1"/>
  <c r="V100" i="18" s="1"/>
  <c r="N100" i="16"/>
  <c r="N100" i="17" s="1"/>
  <c r="N100" i="18" s="1"/>
  <c r="AC100" i="16"/>
  <c r="AC100" i="17" s="1"/>
  <c r="AC100" i="18" s="1"/>
  <c r="U100" i="16"/>
  <c r="U100" i="17" s="1"/>
  <c r="U100" i="18" s="1"/>
  <c r="M100" i="16"/>
  <c r="M100" i="17" s="1"/>
  <c r="M100" i="18" s="1"/>
  <c r="Z9" i="16"/>
  <c r="Z9" i="17" s="1"/>
  <c r="Z9" i="18" s="1"/>
  <c r="R9" i="16"/>
  <c r="R9" i="17" s="1"/>
  <c r="R9" i="18" s="1"/>
  <c r="J9" i="16"/>
  <c r="J9" i="17" s="1"/>
  <c r="J9" i="18" s="1"/>
  <c r="Y9" i="16"/>
  <c r="Y9" i="17" s="1"/>
  <c r="Y9" i="18" s="1"/>
  <c r="Q9" i="16"/>
  <c r="Q9" i="17" s="1"/>
  <c r="Q9" i="18" s="1"/>
  <c r="I9" i="16"/>
  <c r="I9" i="17" s="1"/>
  <c r="I9" i="18" s="1"/>
  <c r="X9" i="16"/>
  <c r="X9" i="17" s="1"/>
  <c r="X9" i="18" s="1"/>
  <c r="P9" i="16"/>
  <c r="P9" i="17" s="1"/>
  <c r="P9" i="18" s="1"/>
  <c r="H9" i="16"/>
  <c r="AE9" i="16"/>
  <c r="AE9" i="17" s="1"/>
  <c r="AE9" i="18" s="1"/>
  <c r="W9" i="16"/>
  <c r="W9" i="17" s="1"/>
  <c r="W9" i="18" s="1"/>
  <c r="O9" i="16"/>
  <c r="O9" i="17" s="1"/>
  <c r="O9" i="18" s="1"/>
  <c r="AD9" i="16"/>
  <c r="AD9" i="17" s="1"/>
  <c r="AD9" i="18" s="1"/>
  <c r="V9" i="16"/>
  <c r="V9" i="17" s="1"/>
  <c r="V9" i="18" s="1"/>
  <c r="N9" i="16"/>
  <c r="N9" i="17" s="1"/>
  <c r="N9" i="18" s="1"/>
  <c r="AC9" i="16"/>
  <c r="AC9" i="17" s="1"/>
  <c r="AC9" i="18" s="1"/>
  <c r="U9" i="16"/>
  <c r="U9" i="17" s="1"/>
  <c r="U9" i="18" s="1"/>
  <c r="M9" i="16"/>
  <c r="M9" i="17" s="1"/>
  <c r="M9" i="18" s="1"/>
  <c r="AB9" i="16"/>
  <c r="AB9" i="17" s="1"/>
  <c r="AB9" i="18" s="1"/>
  <c r="T9" i="16"/>
  <c r="L9" i="16"/>
  <c r="L9" i="17" s="1"/>
  <c r="L9" i="18" s="1"/>
  <c r="AA9" i="16"/>
  <c r="AA9" i="17" s="1"/>
  <c r="AA9" i="18" s="1"/>
  <c r="S9" i="16"/>
  <c r="S9" i="17" s="1"/>
  <c r="S9" i="18" s="1"/>
  <c r="K9" i="16"/>
  <c r="K9" i="17" s="1"/>
  <c r="K9" i="18" s="1"/>
  <c r="Z137" i="16"/>
  <c r="Z137" i="17" s="1"/>
  <c r="Z137" i="18" s="1"/>
  <c r="R137" i="16"/>
  <c r="R137" i="17" s="1"/>
  <c r="R137" i="18" s="1"/>
  <c r="J137" i="16"/>
  <c r="J137" i="17" s="1"/>
  <c r="J137" i="18" s="1"/>
  <c r="Y137" i="16"/>
  <c r="Y137" i="17" s="1"/>
  <c r="Y137" i="18" s="1"/>
  <c r="Q137" i="16"/>
  <c r="Q137" i="17" s="1"/>
  <c r="Q137" i="18" s="1"/>
  <c r="I137" i="16"/>
  <c r="I137" i="17" s="1"/>
  <c r="I137" i="18" s="1"/>
  <c r="X137" i="16"/>
  <c r="X137" i="17" s="1"/>
  <c r="X137" i="18" s="1"/>
  <c r="P137" i="16"/>
  <c r="P137" i="17" s="1"/>
  <c r="P137" i="18" s="1"/>
  <c r="H137" i="16"/>
  <c r="AE137" i="16"/>
  <c r="AE137" i="17" s="1"/>
  <c r="AE137" i="18" s="1"/>
  <c r="W137" i="16"/>
  <c r="W137" i="17" s="1"/>
  <c r="W137" i="18" s="1"/>
  <c r="O137" i="16"/>
  <c r="O137" i="17" s="1"/>
  <c r="O137" i="18" s="1"/>
  <c r="AD137" i="16"/>
  <c r="AD137" i="17" s="1"/>
  <c r="AD137" i="18" s="1"/>
  <c r="V137" i="16"/>
  <c r="V137" i="17" s="1"/>
  <c r="V137" i="18" s="1"/>
  <c r="N137" i="16"/>
  <c r="N137" i="17" s="1"/>
  <c r="N137" i="18" s="1"/>
  <c r="AC137" i="16"/>
  <c r="AC137" i="17" s="1"/>
  <c r="AC137" i="18" s="1"/>
  <c r="U137" i="16"/>
  <c r="U137" i="17" s="1"/>
  <c r="U137" i="18" s="1"/>
  <c r="M137" i="16"/>
  <c r="M137" i="17" s="1"/>
  <c r="M137" i="18" s="1"/>
  <c r="AB137" i="16"/>
  <c r="AB137" i="17" s="1"/>
  <c r="AB137" i="18" s="1"/>
  <c r="T137" i="16"/>
  <c r="L137" i="16"/>
  <c r="L137" i="17" s="1"/>
  <c r="L137" i="18" s="1"/>
  <c r="AA137" i="16"/>
  <c r="AA137" i="17" s="1"/>
  <c r="AA137" i="18" s="1"/>
  <c r="S137" i="16"/>
  <c r="S137" i="17" s="1"/>
  <c r="S137" i="18" s="1"/>
  <c r="K137" i="16"/>
  <c r="K137" i="17" s="1"/>
  <c r="K137" i="18" s="1"/>
  <c r="X14" i="16"/>
  <c r="X14" i="17" s="1"/>
  <c r="P14" i="16"/>
  <c r="P14" i="17" s="1"/>
  <c r="H14" i="16"/>
  <c r="AE14" i="16"/>
  <c r="AE14" i="17" s="1"/>
  <c r="AE14" i="18" s="1"/>
  <c r="W14" i="16"/>
  <c r="W14" i="17" s="1"/>
  <c r="O14" i="16"/>
  <c r="O14" i="17" s="1"/>
  <c r="AD14" i="16"/>
  <c r="AD14" i="17" s="1"/>
  <c r="AD14" i="18" s="1"/>
  <c r="V14" i="16"/>
  <c r="V14" i="17" s="1"/>
  <c r="N14" i="16"/>
  <c r="N14" i="17" s="1"/>
  <c r="AC14" i="16"/>
  <c r="AC14" i="17" s="1"/>
  <c r="AC14" i="18" s="1"/>
  <c r="U14" i="16"/>
  <c r="U14" i="17" s="1"/>
  <c r="M14" i="16"/>
  <c r="M14" i="17" s="1"/>
  <c r="AB14" i="16"/>
  <c r="AB14" i="17" s="1"/>
  <c r="AB14" i="18" s="1"/>
  <c r="T14" i="16"/>
  <c r="L14" i="16"/>
  <c r="L14" i="17" s="1"/>
  <c r="AA14" i="16"/>
  <c r="AA14" i="17" s="1"/>
  <c r="AA14" i="18" s="1"/>
  <c r="S14" i="16"/>
  <c r="S14" i="17" s="1"/>
  <c r="K14" i="16"/>
  <c r="K14" i="17" s="1"/>
  <c r="Z14" i="16"/>
  <c r="Z14" i="17" s="1"/>
  <c r="Z14" i="18" s="1"/>
  <c r="R14" i="16"/>
  <c r="R14" i="17" s="1"/>
  <c r="J14" i="16"/>
  <c r="J14" i="17" s="1"/>
  <c r="Y14" i="16"/>
  <c r="Y14" i="17" s="1"/>
  <c r="Y14" i="18" s="1"/>
  <c r="Q14" i="16"/>
  <c r="Q14" i="17" s="1"/>
  <c r="I14" i="16"/>
  <c r="I14" i="17" s="1"/>
  <c r="Y176" i="16"/>
  <c r="Y176" i="17" s="1"/>
  <c r="Y176" i="18" s="1"/>
  <c r="Q176" i="16"/>
  <c r="Q176" i="17" s="1"/>
  <c r="I176" i="16"/>
  <c r="I176" i="17" s="1"/>
  <c r="X176" i="16"/>
  <c r="X176" i="17" s="1"/>
  <c r="X176" i="18" s="1"/>
  <c r="P176" i="16"/>
  <c r="P176" i="17" s="1"/>
  <c r="H176" i="16"/>
  <c r="AB176" i="16"/>
  <c r="AB176" i="17" s="1"/>
  <c r="AB176" i="18" s="1"/>
  <c r="T176" i="16"/>
  <c r="L176" i="16"/>
  <c r="L176" i="17" s="1"/>
  <c r="V176" i="16"/>
  <c r="V176" i="17" s="1"/>
  <c r="V176" i="18" s="1"/>
  <c r="J176" i="16"/>
  <c r="J176" i="17" s="1"/>
  <c r="U176" i="16"/>
  <c r="U176" i="17" s="1"/>
  <c r="U176" i="18" s="1"/>
  <c r="AE176" i="16"/>
  <c r="AE176" i="17" s="1"/>
  <c r="AE176" i="18" s="1"/>
  <c r="S176" i="16"/>
  <c r="S176" i="17" s="1"/>
  <c r="AD176" i="16"/>
  <c r="AD176" i="17" s="1"/>
  <c r="AD176" i="18" s="1"/>
  <c r="R176" i="16"/>
  <c r="R176" i="17" s="1"/>
  <c r="AC176" i="16"/>
  <c r="AC176" i="17" s="1"/>
  <c r="AC176" i="18" s="1"/>
  <c r="O176" i="16"/>
  <c r="O176" i="17" s="1"/>
  <c r="AA176" i="16"/>
  <c r="AA176" i="17" s="1"/>
  <c r="AA176" i="18" s="1"/>
  <c r="N176" i="16"/>
  <c r="N176" i="17" s="1"/>
  <c r="Z176" i="16"/>
  <c r="Z176" i="17" s="1"/>
  <c r="Z176" i="18" s="1"/>
  <c r="M176" i="16"/>
  <c r="M176" i="17" s="1"/>
  <c r="W176" i="16"/>
  <c r="W176" i="17" s="1"/>
  <c r="W176" i="18" s="1"/>
  <c r="K176" i="16"/>
  <c r="K176" i="17" s="1"/>
  <c r="AC294" i="16"/>
  <c r="AC294" i="17" s="1"/>
  <c r="U294" i="16"/>
  <c r="U294" i="17" s="1"/>
  <c r="M294" i="16"/>
  <c r="M294" i="17" s="1"/>
  <c r="AB294" i="16"/>
  <c r="AB294" i="17" s="1"/>
  <c r="T294" i="16"/>
  <c r="L294" i="16"/>
  <c r="L294" i="17" s="1"/>
  <c r="AA294" i="16"/>
  <c r="AA294" i="17" s="1"/>
  <c r="S294" i="16"/>
  <c r="S294" i="17" s="1"/>
  <c r="K294" i="16"/>
  <c r="K294" i="17" s="1"/>
  <c r="Z294" i="16"/>
  <c r="Z294" i="17" s="1"/>
  <c r="R294" i="16"/>
  <c r="R294" i="17" s="1"/>
  <c r="J294" i="16"/>
  <c r="J294" i="17" s="1"/>
  <c r="Y294" i="16"/>
  <c r="Y294" i="17" s="1"/>
  <c r="Q294" i="16"/>
  <c r="Q294" i="17" s="1"/>
  <c r="I294" i="16"/>
  <c r="I294" i="17" s="1"/>
  <c r="X294" i="16"/>
  <c r="X294" i="17" s="1"/>
  <c r="P294" i="16"/>
  <c r="P294" i="17" s="1"/>
  <c r="H294" i="16"/>
  <c r="AE294" i="16"/>
  <c r="AE294" i="17" s="1"/>
  <c r="W294" i="16"/>
  <c r="W294" i="17" s="1"/>
  <c r="O294" i="16"/>
  <c r="O294" i="17" s="1"/>
  <c r="N294" i="16"/>
  <c r="N294" i="17" s="1"/>
  <c r="AD294" i="16"/>
  <c r="AD294" i="17" s="1"/>
  <c r="V294" i="16"/>
  <c r="V294" i="17" s="1"/>
  <c r="AC422" i="16"/>
  <c r="AC422" i="17" s="1"/>
  <c r="AC422" i="18" s="1"/>
  <c r="U422" i="16"/>
  <c r="U422" i="17" s="1"/>
  <c r="U422" i="18" s="1"/>
  <c r="M422" i="16"/>
  <c r="M422" i="17" s="1"/>
  <c r="M422" i="18" s="1"/>
  <c r="AB422" i="16"/>
  <c r="AB422" i="17" s="1"/>
  <c r="AB422" i="18" s="1"/>
  <c r="T422" i="16"/>
  <c r="L422" i="16"/>
  <c r="L422" i="17" s="1"/>
  <c r="L422" i="18" s="1"/>
  <c r="AA422" i="16"/>
  <c r="AA422" i="17" s="1"/>
  <c r="AA422" i="18" s="1"/>
  <c r="S422" i="16"/>
  <c r="S422" i="17" s="1"/>
  <c r="S422" i="18" s="1"/>
  <c r="K422" i="16"/>
  <c r="K422" i="17" s="1"/>
  <c r="K422" i="18" s="1"/>
  <c r="Z422" i="16"/>
  <c r="Z422" i="17" s="1"/>
  <c r="Z422" i="18" s="1"/>
  <c r="R422" i="16"/>
  <c r="R422" i="17" s="1"/>
  <c r="R422" i="18" s="1"/>
  <c r="J422" i="16"/>
  <c r="J422" i="17" s="1"/>
  <c r="J422" i="18" s="1"/>
  <c r="Y422" i="16"/>
  <c r="Y422" i="17" s="1"/>
  <c r="Y422" i="18" s="1"/>
  <c r="Q422" i="16"/>
  <c r="Q422" i="17" s="1"/>
  <c r="Q422" i="18" s="1"/>
  <c r="I422" i="16"/>
  <c r="I422" i="17" s="1"/>
  <c r="I422" i="18" s="1"/>
  <c r="X422" i="16"/>
  <c r="X422" i="17" s="1"/>
  <c r="X422" i="18" s="1"/>
  <c r="P422" i="16"/>
  <c r="P422" i="17" s="1"/>
  <c r="P422" i="18" s="1"/>
  <c r="H422" i="16"/>
  <c r="AE422" i="16"/>
  <c r="AE422" i="17" s="1"/>
  <c r="AE422" i="18" s="1"/>
  <c r="W422" i="16"/>
  <c r="W422" i="17" s="1"/>
  <c r="W422" i="18" s="1"/>
  <c r="O422" i="16"/>
  <c r="O422" i="17" s="1"/>
  <c r="O422" i="18" s="1"/>
  <c r="N422" i="16"/>
  <c r="N422" i="17" s="1"/>
  <c r="N422" i="18" s="1"/>
  <c r="AD422" i="16"/>
  <c r="AD422" i="17" s="1"/>
  <c r="AD422" i="18" s="1"/>
  <c r="V422" i="16"/>
  <c r="V422" i="17" s="1"/>
  <c r="V422" i="18" s="1"/>
  <c r="AB551" i="16"/>
  <c r="AB551" i="17" s="1"/>
  <c r="AB551" i="18" s="1"/>
  <c r="T551" i="16"/>
  <c r="L551" i="16"/>
  <c r="L551" i="17" s="1"/>
  <c r="L551" i="18" s="1"/>
  <c r="AA551" i="16"/>
  <c r="AA551" i="17" s="1"/>
  <c r="AA551" i="18" s="1"/>
  <c r="S551" i="16"/>
  <c r="S551" i="17" s="1"/>
  <c r="S551" i="18" s="1"/>
  <c r="K551" i="16"/>
  <c r="K551" i="17" s="1"/>
  <c r="K551" i="18" s="1"/>
  <c r="Z551" i="16"/>
  <c r="Z551" i="17" s="1"/>
  <c r="Z551" i="18" s="1"/>
  <c r="R551" i="16"/>
  <c r="R551" i="17" s="1"/>
  <c r="R551" i="18" s="1"/>
  <c r="J551" i="16"/>
  <c r="J551" i="17" s="1"/>
  <c r="J551" i="18" s="1"/>
  <c r="Y551" i="16"/>
  <c r="Y551" i="17" s="1"/>
  <c r="Y551" i="18" s="1"/>
  <c r="Q551" i="16"/>
  <c r="Q551" i="17" s="1"/>
  <c r="Q551" i="18" s="1"/>
  <c r="I551" i="16"/>
  <c r="I551" i="17" s="1"/>
  <c r="I551" i="18" s="1"/>
  <c r="X551" i="16"/>
  <c r="X551" i="17" s="1"/>
  <c r="X551" i="18" s="1"/>
  <c r="P551" i="16"/>
  <c r="P551" i="17" s="1"/>
  <c r="P551" i="18" s="1"/>
  <c r="H551" i="16"/>
  <c r="AE551" i="16"/>
  <c r="AE551" i="17" s="1"/>
  <c r="AE551" i="18" s="1"/>
  <c r="W551" i="16"/>
  <c r="W551" i="17" s="1"/>
  <c r="W551" i="18" s="1"/>
  <c r="O551" i="16"/>
  <c r="O551" i="17" s="1"/>
  <c r="O551" i="18" s="1"/>
  <c r="AD551" i="16"/>
  <c r="AD551" i="17" s="1"/>
  <c r="AD551" i="18" s="1"/>
  <c r="V551" i="16"/>
  <c r="V551" i="17" s="1"/>
  <c r="V551" i="18" s="1"/>
  <c r="N551" i="16"/>
  <c r="N551" i="17" s="1"/>
  <c r="N551" i="18" s="1"/>
  <c r="M551" i="16"/>
  <c r="M551" i="17" s="1"/>
  <c r="M551" i="18" s="1"/>
  <c r="AC551" i="16"/>
  <c r="AC551" i="17" s="1"/>
  <c r="AC551" i="18" s="1"/>
  <c r="U551" i="16"/>
  <c r="U551" i="17" s="1"/>
  <c r="U551" i="18" s="1"/>
  <c r="AA343" i="16"/>
  <c r="AA343" i="17" s="1"/>
  <c r="AA343" i="18" s="1"/>
  <c r="S343" i="16"/>
  <c r="S343" i="17" s="1"/>
  <c r="S343" i="18" s="1"/>
  <c r="K343" i="16"/>
  <c r="K343" i="17" s="1"/>
  <c r="Z343" i="16"/>
  <c r="Z343" i="17" s="1"/>
  <c r="Z343" i="18" s="1"/>
  <c r="R343" i="16"/>
  <c r="R343" i="17" s="1"/>
  <c r="J343" i="16"/>
  <c r="J343" i="17" s="1"/>
  <c r="Y343" i="16"/>
  <c r="Y343" i="17" s="1"/>
  <c r="Y343" i="18" s="1"/>
  <c r="Q343" i="16"/>
  <c r="Q343" i="17" s="1"/>
  <c r="I343" i="16"/>
  <c r="I343" i="17" s="1"/>
  <c r="X343" i="16"/>
  <c r="X343" i="17" s="1"/>
  <c r="X343" i="18" s="1"/>
  <c r="P343" i="16"/>
  <c r="P343" i="17" s="1"/>
  <c r="H343" i="16"/>
  <c r="AE343" i="16"/>
  <c r="AE343" i="17" s="1"/>
  <c r="AE343" i="18" s="1"/>
  <c r="W343" i="16"/>
  <c r="W343" i="17" s="1"/>
  <c r="W343" i="18" s="1"/>
  <c r="O343" i="16"/>
  <c r="O343" i="17" s="1"/>
  <c r="AD343" i="16"/>
  <c r="AD343" i="17" s="1"/>
  <c r="AD343" i="18" s="1"/>
  <c r="V343" i="16"/>
  <c r="V343" i="17" s="1"/>
  <c r="V343" i="18" s="1"/>
  <c r="N343" i="16"/>
  <c r="N343" i="17" s="1"/>
  <c r="AC343" i="16"/>
  <c r="AC343" i="17" s="1"/>
  <c r="AC343" i="18" s="1"/>
  <c r="U343" i="16"/>
  <c r="U343" i="17" s="1"/>
  <c r="U343" i="18" s="1"/>
  <c r="M343" i="16"/>
  <c r="M343" i="17" s="1"/>
  <c r="L343" i="16"/>
  <c r="L343" i="17" s="1"/>
  <c r="AB343" i="16"/>
  <c r="AB343" i="17" s="1"/>
  <c r="AB343" i="18" s="1"/>
  <c r="T343" i="16"/>
  <c r="AA439" i="16"/>
  <c r="AA439" i="17" s="1"/>
  <c r="AA439" i="18" s="1"/>
  <c r="S439" i="16"/>
  <c r="S439" i="17" s="1"/>
  <c r="S439" i="18" s="1"/>
  <c r="K439" i="16"/>
  <c r="K439" i="17" s="1"/>
  <c r="K439" i="18" s="1"/>
  <c r="Z439" i="16"/>
  <c r="Z439" i="17" s="1"/>
  <c r="Z439" i="18" s="1"/>
  <c r="R439" i="16"/>
  <c r="R439" i="17" s="1"/>
  <c r="R439" i="18" s="1"/>
  <c r="J439" i="16"/>
  <c r="J439" i="17" s="1"/>
  <c r="J439" i="18" s="1"/>
  <c r="Y439" i="16"/>
  <c r="Y439" i="17" s="1"/>
  <c r="Y439" i="18" s="1"/>
  <c r="Q439" i="16"/>
  <c r="Q439" i="17" s="1"/>
  <c r="Q439" i="18" s="1"/>
  <c r="I439" i="16"/>
  <c r="I439" i="17" s="1"/>
  <c r="I439" i="18" s="1"/>
  <c r="X439" i="16"/>
  <c r="X439" i="17" s="1"/>
  <c r="X439" i="18" s="1"/>
  <c r="P439" i="16"/>
  <c r="P439" i="17" s="1"/>
  <c r="P439" i="18" s="1"/>
  <c r="H439" i="16"/>
  <c r="AE439" i="16"/>
  <c r="AE439" i="17" s="1"/>
  <c r="AE439" i="18" s="1"/>
  <c r="W439" i="16"/>
  <c r="W439" i="17" s="1"/>
  <c r="W439" i="18" s="1"/>
  <c r="O439" i="16"/>
  <c r="O439" i="17" s="1"/>
  <c r="O439" i="18" s="1"/>
  <c r="AD439" i="16"/>
  <c r="AD439" i="17" s="1"/>
  <c r="AD439" i="18" s="1"/>
  <c r="V439" i="16"/>
  <c r="V439" i="17" s="1"/>
  <c r="V439" i="18" s="1"/>
  <c r="N439" i="16"/>
  <c r="N439" i="17" s="1"/>
  <c r="N439" i="18" s="1"/>
  <c r="AC439" i="16"/>
  <c r="AC439" i="17" s="1"/>
  <c r="AC439" i="18" s="1"/>
  <c r="U439" i="16"/>
  <c r="U439" i="17" s="1"/>
  <c r="U439" i="18" s="1"/>
  <c r="M439" i="16"/>
  <c r="M439" i="17" s="1"/>
  <c r="M439" i="18" s="1"/>
  <c r="L439" i="16"/>
  <c r="L439" i="17" s="1"/>
  <c r="L439" i="18" s="1"/>
  <c r="AB439" i="16"/>
  <c r="AB439" i="17" s="1"/>
  <c r="AB439" i="18" s="1"/>
  <c r="T439" i="16"/>
  <c r="Z536" i="16"/>
  <c r="Z536" i="17" s="1"/>
  <c r="Z536" i="18" s="1"/>
  <c r="R536" i="16"/>
  <c r="R536" i="17" s="1"/>
  <c r="R536" i="18" s="1"/>
  <c r="J536" i="16"/>
  <c r="J536" i="17" s="1"/>
  <c r="J536" i="18" s="1"/>
  <c r="Y536" i="16"/>
  <c r="Y536" i="17" s="1"/>
  <c r="Y536" i="18" s="1"/>
  <c r="Q536" i="16"/>
  <c r="Q536" i="17" s="1"/>
  <c r="Q536" i="18" s="1"/>
  <c r="I536" i="16"/>
  <c r="I536" i="17" s="1"/>
  <c r="I536" i="18" s="1"/>
  <c r="X536" i="16"/>
  <c r="X536" i="17" s="1"/>
  <c r="X536" i="18" s="1"/>
  <c r="P536" i="16"/>
  <c r="P536" i="17" s="1"/>
  <c r="P536" i="18" s="1"/>
  <c r="H536" i="16"/>
  <c r="AE536" i="16"/>
  <c r="AE536" i="17" s="1"/>
  <c r="AE536" i="18" s="1"/>
  <c r="W536" i="16"/>
  <c r="W536" i="17" s="1"/>
  <c r="W536" i="18" s="1"/>
  <c r="O536" i="16"/>
  <c r="O536" i="17" s="1"/>
  <c r="O536" i="18" s="1"/>
  <c r="AD536" i="16"/>
  <c r="AD536" i="17" s="1"/>
  <c r="AD536" i="18" s="1"/>
  <c r="V536" i="16"/>
  <c r="V536" i="17" s="1"/>
  <c r="V536" i="18" s="1"/>
  <c r="N536" i="16"/>
  <c r="N536" i="17" s="1"/>
  <c r="N536" i="18" s="1"/>
  <c r="AC536" i="16"/>
  <c r="AC536" i="17" s="1"/>
  <c r="AC536" i="18" s="1"/>
  <c r="U536" i="16"/>
  <c r="U536" i="17" s="1"/>
  <c r="U536" i="18" s="1"/>
  <c r="M536" i="16"/>
  <c r="M536" i="17" s="1"/>
  <c r="M536" i="18" s="1"/>
  <c r="AB536" i="16"/>
  <c r="AB536" i="17" s="1"/>
  <c r="AB536" i="18" s="1"/>
  <c r="T536" i="16"/>
  <c r="L536" i="16"/>
  <c r="L536" i="17" s="1"/>
  <c r="L536" i="18" s="1"/>
  <c r="AA536" i="16"/>
  <c r="AA536" i="17" s="1"/>
  <c r="AA536" i="18" s="1"/>
  <c r="S536" i="16"/>
  <c r="S536" i="17" s="1"/>
  <c r="S536" i="18" s="1"/>
  <c r="K536" i="16"/>
  <c r="K536" i="17" s="1"/>
  <c r="K536" i="18" s="1"/>
  <c r="Y332" i="16"/>
  <c r="Y332" i="17" s="1"/>
  <c r="Y332" i="18" s="1"/>
  <c r="Q332" i="16"/>
  <c r="Q332" i="17" s="1"/>
  <c r="I332" i="16"/>
  <c r="I332" i="17" s="1"/>
  <c r="X332" i="16"/>
  <c r="X332" i="17" s="1"/>
  <c r="X332" i="18" s="1"/>
  <c r="P332" i="16"/>
  <c r="P332" i="17" s="1"/>
  <c r="H332" i="16"/>
  <c r="AE332" i="16"/>
  <c r="AE332" i="17" s="1"/>
  <c r="AE332" i="18" s="1"/>
  <c r="W332" i="16"/>
  <c r="W332" i="17" s="1"/>
  <c r="W332" i="18" s="1"/>
  <c r="O332" i="16"/>
  <c r="O332" i="17" s="1"/>
  <c r="AD332" i="16"/>
  <c r="AD332" i="17" s="1"/>
  <c r="AD332" i="18" s="1"/>
  <c r="V332" i="16"/>
  <c r="V332" i="17" s="1"/>
  <c r="V332" i="18" s="1"/>
  <c r="N332" i="16"/>
  <c r="N332" i="17" s="1"/>
  <c r="AC332" i="16"/>
  <c r="AC332" i="17" s="1"/>
  <c r="AC332" i="18" s="1"/>
  <c r="U332" i="16"/>
  <c r="U332" i="17" s="1"/>
  <c r="U332" i="18" s="1"/>
  <c r="M332" i="16"/>
  <c r="M332" i="17" s="1"/>
  <c r="AB332" i="16"/>
  <c r="AB332" i="17" s="1"/>
  <c r="AB332" i="18" s="1"/>
  <c r="T332" i="16"/>
  <c r="L332" i="16"/>
  <c r="L332" i="17" s="1"/>
  <c r="AA332" i="16"/>
  <c r="AA332" i="17" s="1"/>
  <c r="AA332" i="18" s="1"/>
  <c r="S332" i="16"/>
  <c r="S332" i="17" s="1"/>
  <c r="S332" i="18" s="1"/>
  <c r="K332" i="16"/>
  <c r="K332" i="17" s="1"/>
  <c r="Z332" i="16"/>
  <c r="Z332" i="17" s="1"/>
  <c r="Z332" i="18" s="1"/>
  <c r="R332" i="16"/>
  <c r="R332" i="17" s="1"/>
  <c r="R332" i="18" s="1"/>
  <c r="J332" i="16"/>
  <c r="J332" i="17" s="1"/>
  <c r="Y396" i="16"/>
  <c r="Y396" i="17" s="1"/>
  <c r="Y396" i="18" s="1"/>
  <c r="Q396" i="16"/>
  <c r="Q396" i="17" s="1"/>
  <c r="Q396" i="18" s="1"/>
  <c r="I396" i="16"/>
  <c r="I396" i="17" s="1"/>
  <c r="I396" i="18" s="1"/>
  <c r="X396" i="16"/>
  <c r="X396" i="17" s="1"/>
  <c r="X396" i="18" s="1"/>
  <c r="P396" i="16"/>
  <c r="P396" i="17" s="1"/>
  <c r="P396" i="18" s="1"/>
  <c r="H396" i="16"/>
  <c r="AE396" i="16"/>
  <c r="AE396" i="17" s="1"/>
  <c r="AE396" i="18" s="1"/>
  <c r="W396" i="16"/>
  <c r="W396" i="17" s="1"/>
  <c r="W396" i="18" s="1"/>
  <c r="O396" i="16"/>
  <c r="O396" i="17" s="1"/>
  <c r="O396" i="18" s="1"/>
  <c r="AD396" i="16"/>
  <c r="AD396" i="17" s="1"/>
  <c r="AD396" i="18" s="1"/>
  <c r="V396" i="16"/>
  <c r="V396" i="17" s="1"/>
  <c r="V396" i="18" s="1"/>
  <c r="N396" i="16"/>
  <c r="N396" i="17" s="1"/>
  <c r="N396" i="18" s="1"/>
  <c r="AC396" i="16"/>
  <c r="AC396" i="17" s="1"/>
  <c r="AC396" i="18" s="1"/>
  <c r="U396" i="16"/>
  <c r="U396" i="17" s="1"/>
  <c r="U396" i="18" s="1"/>
  <c r="M396" i="16"/>
  <c r="M396" i="17" s="1"/>
  <c r="M396" i="18" s="1"/>
  <c r="AB396" i="16"/>
  <c r="AB396" i="17" s="1"/>
  <c r="AB396" i="18" s="1"/>
  <c r="T396" i="16"/>
  <c r="L396" i="16"/>
  <c r="L396" i="17" s="1"/>
  <c r="L396" i="18" s="1"/>
  <c r="AA396" i="16"/>
  <c r="AA396" i="17" s="1"/>
  <c r="AA396" i="18" s="1"/>
  <c r="S396" i="16"/>
  <c r="S396" i="17" s="1"/>
  <c r="S396" i="18" s="1"/>
  <c r="K396" i="16"/>
  <c r="K396" i="17" s="1"/>
  <c r="K396" i="18" s="1"/>
  <c r="Z396" i="16"/>
  <c r="Z396" i="17" s="1"/>
  <c r="Z396" i="18" s="1"/>
  <c r="R396" i="16"/>
  <c r="R396" i="17" s="1"/>
  <c r="R396" i="18" s="1"/>
  <c r="J396" i="16"/>
  <c r="J396" i="17" s="1"/>
  <c r="J396" i="18" s="1"/>
  <c r="X557" i="16"/>
  <c r="X557" i="17" s="1"/>
  <c r="X557" i="18" s="1"/>
  <c r="P557" i="16"/>
  <c r="P557" i="17" s="1"/>
  <c r="P557" i="18" s="1"/>
  <c r="H557" i="16"/>
  <c r="AE557" i="16"/>
  <c r="AE557" i="17" s="1"/>
  <c r="AE557" i="18" s="1"/>
  <c r="W557" i="16"/>
  <c r="W557" i="17" s="1"/>
  <c r="W557" i="18" s="1"/>
  <c r="AB557" i="16"/>
  <c r="AB557" i="17" s="1"/>
  <c r="AB557" i="18" s="1"/>
  <c r="T557" i="16"/>
  <c r="AA557" i="16"/>
  <c r="AA557" i="17" s="1"/>
  <c r="AA557" i="18" s="1"/>
  <c r="S557" i="16"/>
  <c r="S557" i="17" s="1"/>
  <c r="S557" i="18" s="1"/>
  <c r="K557" i="16"/>
  <c r="K557" i="17" s="1"/>
  <c r="K557" i="18" s="1"/>
  <c r="Z557" i="16"/>
  <c r="Z557" i="17" s="1"/>
  <c r="Z557" i="18" s="1"/>
  <c r="R557" i="16"/>
  <c r="R557" i="17" s="1"/>
  <c r="R557" i="18" s="1"/>
  <c r="J557" i="16"/>
  <c r="J557" i="17" s="1"/>
  <c r="J557" i="18" s="1"/>
  <c r="Y557" i="16"/>
  <c r="Y557" i="17" s="1"/>
  <c r="Y557" i="18" s="1"/>
  <c r="I557" i="16"/>
  <c r="I557" i="17" s="1"/>
  <c r="I557" i="18" s="1"/>
  <c r="V557" i="16"/>
  <c r="V557" i="17" s="1"/>
  <c r="V557" i="18" s="1"/>
  <c r="U557" i="16"/>
  <c r="U557" i="17" s="1"/>
  <c r="U557" i="18" s="1"/>
  <c r="Q557" i="16"/>
  <c r="Q557" i="17" s="1"/>
  <c r="Q557" i="18" s="1"/>
  <c r="O557" i="16"/>
  <c r="O557" i="17" s="1"/>
  <c r="O557" i="18" s="1"/>
  <c r="N557" i="16"/>
  <c r="N557" i="17" s="1"/>
  <c r="N557" i="18" s="1"/>
  <c r="AD557" i="16"/>
  <c r="AD557" i="17" s="1"/>
  <c r="AD557" i="18" s="1"/>
  <c r="M557" i="16"/>
  <c r="M557" i="17" s="1"/>
  <c r="M557" i="18" s="1"/>
  <c r="AC557" i="16"/>
  <c r="AC557" i="17" s="1"/>
  <c r="AC557" i="18" s="1"/>
  <c r="L557" i="16"/>
  <c r="L557" i="17" s="1"/>
  <c r="L557" i="18" s="1"/>
  <c r="AE297" i="16"/>
  <c r="AE297" i="17" s="1"/>
  <c r="W297" i="16"/>
  <c r="W297" i="17" s="1"/>
  <c r="O297" i="16"/>
  <c r="O297" i="17" s="1"/>
  <c r="AD297" i="16"/>
  <c r="AD297" i="17" s="1"/>
  <c r="V297" i="16"/>
  <c r="V297" i="17" s="1"/>
  <c r="N297" i="16"/>
  <c r="N297" i="17" s="1"/>
  <c r="AC297" i="16"/>
  <c r="AC297" i="17" s="1"/>
  <c r="U297" i="16"/>
  <c r="U297" i="17" s="1"/>
  <c r="M297" i="16"/>
  <c r="M297" i="17" s="1"/>
  <c r="AB297" i="16"/>
  <c r="AB297" i="17" s="1"/>
  <c r="T297" i="16"/>
  <c r="L297" i="16"/>
  <c r="L297" i="17" s="1"/>
  <c r="AA297" i="16"/>
  <c r="AA297" i="17" s="1"/>
  <c r="S297" i="16"/>
  <c r="S297" i="17" s="1"/>
  <c r="K297" i="16"/>
  <c r="K297" i="17" s="1"/>
  <c r="Z297" i="16"/>
  <c r="Z297" i="17" s="1"/>
  <c r="R297" i="16"/>
  <c r="R297" i="17" s="1"/>
  <c r="J297" i="16"/>
  <c r="J297" i="17" s="1"/>
  <c r="Y297" i="16"/>
  <c r="Y297" i="17" s="1"/>
  <c r="Q297" i="16"/>
  <c r="Q297" i="17" s="1"/>
  <c r="I297" i="16"/>
  <c r="I297" i="17" s="1"/>
  <c r="X297" i="16"/>
  <c r="X297" i="17" s="1"/>
  <c r="P297" i="16"/>
  <c r="P297" i="17" s="1"/>
  <c r="H297" i="16"/>
  <c r="AE457" i="16"/>
  <c r="AE457" i="17" s="1"/>
  <c r="AE457" i="18" s="1"/>
  <c r="W457" i="16"/>
  <c r="W457" i="17" s="1"/>
  <c r="W457" i="18" s="1"/>
  <c r="O457" i="16"/>
  <c r="O457" i="17" s="1"/>
  <c r="O457" i="18" s="1"/>
  <c r="AD457" i="16"/>
  <c r="AD457" i="17" s="1"/>
  <c r="AD457" i="18" s="1"/>
  <c r="V457" i="16"/>
  <c r="V457" i="17" s="1"/>
  <c r="V457" i="18" s="1"/>
  <c r="N457" i="16"/>
  <c r="N457" i="17" s="1"/>
  <c r="N457" i="18" s="1"/>
  <c r="AC457" i="16"/>
  <c r="AC457" i="17" s="1"/>
  <c r="AC457" i="18" s="1"/>
  <c r="U457" i="16"/>
  <c r="U457" i="17" s="1"/>
  <c r="U457" i="18" s="1"/>
  <c r="M457" i="16"/>
  <c r="M457" i="17" s="1"/>
  <c r="M457" i="18" s="1"/>
  <c r="AB457" i="16"/>
  <c r="AB457" i="17" s="1"/>
  <c r="AB457" i="18" s="1"/>
  <c r="T457" i="16"/>
  <c r="L457" i="16"/>
  <c r="L457" i="17" s="1"/>
  <c r="L457" i="18" s="1"/>
  <c r="AA457" i="16"/>
  <c r="AA457" i="17" s="1"/>
  <c r="AA457" i="18" s="1"/>
  <c r="S457" i="16"/>
  <c r="S457" i="17" s="1"/>
  <c r="S457" i="18" s="1"/>
  <c r="K457" i="16"/>
  <c r="K457" i="17" s="1"/>
  <c r="K457" i="18" s="1"/>
  <c r="Z457" i="16"/>
  <c r="Z457" i="17" s="1"/>
  <c r="Z457" i="18" s="1"/>
  <c r="R457" i="16"/>
  <c r="R457" i="17" s="1"/>
  <c r="R457" i="18" s="1"/>
  <c r="J457" i="16"/>
  <c r="J457" i="17" s="1"/>
  <c r="J457" i="18" s="1"/>
  <c r="Y457" i="16"/>
  <c r="Y457" i="17" s="1"/>
  <c r="Y457" i="18" s="1"/>
  <c r="Q457" i="16"/>
  <c r="Q457" i="17" s="1"/>
  <c r="Q457" i="18" s="1"/>
  <c r="I457" i="16"/>
  <c r="I457" i="17" s="1"/>
  <c r="I457" i="18" s="1"/>
  <c r="X457" i="16"/>
  <c r="X457" i="17" s="1"/>
  <c r="X457" i="18" s="1"/>
  <c r="P457" i="16"/>
  <c r="P457" i="17" s="1"/>
  <c r="P457" i="18" s="1"/>
  <c r="H457" i="16"/>
  <c r="AD666" i="16"/>
  <c r="AD666" i="17" s="1"/>
  <c r="AD666" i="18" s="1"/>
  <c r="V666" i="16"/>
  <c r="V666" i="17" s="1"/>
  <c r="V666" i="18" s="1"/>
  <c r="N666" i="16"/>
  <c r="N666" i="17" s="1"/>
  <c r="N666" i="18" s="1"/>
  <c r="AC666" i="16"/>
  <c r="AC666" i="17" s="1"/>
  <c r="AC666" i="18" s="1"/>
  <c r="U666" i="16"/>
  <c r="U666" i="17" s="1"/>
  <c r="U666" i="18" s="1"/>
  <c r="M666" i="16"/>
  <c r="M666" i="17" s="1"/>
  <c r="M666" i="18" s="1"/>
  <c r="AB666" i="16"/>
  <c r="AB666" i="17" s="1"/>
  <c r="AB666" i="18" s="1"/>
  <c r="T666" i="16"/>
  <c r="L666" i="16"/>
  <c r="L666" i="17" s="1"/>
  <c r="L666" i="18" s="1"/>
  <c r="AA666" i="16"/>
  <c r="AA666" i="17" s="1"/>
  <c r="AA666" i="18" s="1"/>
  <c r="S666" i="16"/>
  <c r="S666" i="17" s="1"/>
  <c r="S666" i="18" s="1"/>
  <c r="K666" i="16"/>
  <c r="K666" i="17" s="1"/>
  <c r="K666" i="18" s="1"/>
  <c r="Z666" i="16"/>
  <c r="Z666" i="17" s="1"/>
  <c r="Z666" i="18" s="1"/>
  <c r="R666" i="16"/>
  <c r="R666" i="17" s="1"/>
  <c r="R666" i="18" s="1"/>
  <c r="J666" i="16"/>
  <c r="J666" i="17" s="1"/>
  <c r="J666" i="18" s="1"/>
  <c r="Y666" i="16"/>
  <c r="Y666" i="17" s="1"/>
  <c r="Y666" i="18" s="1"/>
  <c r="Q666" i="16"/>
  <c r="Q666" i="17" s="1"/>
  <c r="Q666" i="18" s="1"/>
  <c r="I666" i="16"/>
  <c r="I666" i="17" s="1"/>
  <c r="I666" i="18" s="1"/>
  <c r="X666" i="16"/>
  <c r="X666" i="17" s="1"/>
  <c r="X666" i="18" s="1"/>
  <c r="P666" i="16"/>
  <c r="P666" i="17" s="1"/>
  <c r="P666" i="18" s="1"/>
  <c r="H666" i="16"/>
  <c r="AE666" i="16"/>
  <c r="AE666" i="17" s="1"/>
  <c r="AE666" i="18" s="1"/>
  <c r="W666" i="16"/>
  <c r="W666" i="17" s="1"/>
  <c r="W666" i="18" s="1"/>
  <c r="O666" i="16"/>
  <c r="O666" i="17" s="1"/>
  <c r="O666" i="18" s="1"/>
  <c r="AB591" i="16"/>
  <c r="AB591" i="17" s="1"/>
  <c r="AB591" i="18" s="1"/>
  <c r="T591" i="16"/>
  <c r="L591" i="16"/>
  <c r="L591" i="17" s="1"/>
  <c r="L591" i="18" s="1"/>
  <c r="AA591" i="16"/>
  <c r="AA591" i="17" s="1"/>
  <c r="AA591" i="18" s="1"/>
  <c r="S591" i="16"/>
  <c r="S591" i="17" s="1"/>
  <c r="S591" i="18" s="1"/>
  <c r="K591" i="16"/>
  <c r="K591" i="17" s="1"/>
  <c r="K591" i="18" s="1"/>
  <c r="Z591" i="16"/>
  <c r="Z591" i="17" s="1"/>
  <c r="Z591" i="18" s="1"/>
  <c r="R591" i="16"/>
  <c r="R591" i="17" s="1"/>
  <c r="R591" i="18" s="1"/>
  <c r="J591" i="16"/>
  <c r="J591" i="17" s="1"/>
  <c r="J591" i="18" s="1"/>
  <c r="Y591" i="16"/>
  <c r="Y591" i="17" s="1"/>
  <c r="Y591" i="18" s="1"/>
  <c r="Q591" i="16"/>
  <c r="Q591" i="17" s="1"/>
  <c r="Q591" i="18" s="1"/>
  <c r="I591" i="16"/>
  <c r="I591" i="17" s="1"/>
  <c r="I591" i="18" s="1"/>
  <c r="X591" i="16"/>
  <c r="X591" i="17" s="1"/>
  <c r="X591" i="18" s="1"/>
  <c r="P591" i="16"/>
  <c r="P591" i="17" s="1"/>
  <c r="P591" i="18" s="1"/>
  <c r="H591" i="16"/>
  <c r="AE591" i="16"/>
  <c r="AE591" i="17" s="1"/>
  <c r="AE591" i="18" s="1"/>
  <c r="W591" i="16"/>
  <c r="W591" i="17" s="1"/>
  <c r="W591" i="18" s="1"/>
  <c r="O591" i="16"/>
  <c r="O591" i="17" s="1"/>
  <c r="O591" i="18" s="1"/>
  <c r="AD591" i="16"/>
  <c r="AD591" i="17" s="1"/>
  <c r="AD591" i="18" s="1"/>
  <c r="V591" i="16"/>
  <c r="V591" i="17" s="1"/>
  <c r="V591" i="18" s="1"/>
  <c r="N591" i="16"/>
  <c r="N591" i="17" s="1"/>
  <c r="N591" i="18" s="1"/>
  <c r="AC591" i="16"/>
  <c r="AC591" i="17" s="1"/>
  <c r="AC591" i="18" s="1"/>
  <c r="U591" i="16"/>
  <c r="U591" i="17" s="1"/>
  <c r="U591" i="18" s="1"/>
  <c r="M591" i="16"/>
  <c r="M591" i="17" s="1"/>
  <c r="M591" i="18" s="1"/>
  <c r="AA688" i="16"/>
  <c r="AA688" i="17" s="1"/>
  <c r="AA688" i="18" s="1"/>
  <c r="S688" i="16"/>
  <c r="S688" i="17" s="1"/>
  <c r="S688" i="18" s="1"/>
  <c r="K688" i="16"/>
  <c r="K688" i="17" s="1"/>
  <c r="K688" i="18" s="1"/>
  <c r="Z688" i="16"/>
  <c r="Z688" i="17" s="1"/>
  <c r="Z688" i="18" s="1"/>
  <c r="R688" i="16"/>
  <c r="R688" i="17" s="1"/>
  <c r="R688" i="18" s="1"/>
  <c r="J688" i="16"/>
  <c r="J688" i="17" s="1"/>
  <c r="J688" i="18" s="1"/>
  <c r="Y688" i="16"/>
  <c r="Y688" i="17" s="1"/>
  <c r="Y688" i="18" s="1"/>
  <c r="Q688" i="16"/>
  <c r="Q688" i="17" s="1"/>
  <c r="Q688" i="18" s="1"/>
  <c r="I688" i="16"/>
  <c r="I688" i="17" s="1"/>
  <c r="I688" i="18" s="1"/>
  <c r="X688" i="16"/>
  <c r="X688" i="17" s="1"/>
  <c r="X688" i="18" s="1"/>
  <c r="P688" i="16"/>
  <c r="P688" i="17" s="1"/>
  <c r="P688" i="18" s="1"/>
  <c r="H688" i="16"/>
  <c r="AE688" i="16"/>
  <c r="AE688" i="17" s="1"/>
  <c r="AE688" i="18" s="1"/>
  <c r="W688" i="16"/>
  <c r="W688" i="17" s="1"/>
  <c r="W688" i="18" s="1"/>
  <c r="O688" i="16"/>
  <c r="O688" i="17" s="1"/>
  <c r="O688" i="18" s="1"/>
  <c r="AD688" i="16"/>
  <c r="AD688" i="17" s="1"/>
  <c r="AD688" i="18" s="1"/>
  <c r="V688" i="16"/>
  <c r="V688" i="17" s="1"/>
  <c r="V688" i="18" s="1"/>
  <c r="N688" i="16"/>
  <c r="N688" i="17" s="1"/>
  <c r="N688" i="18" s="1"/>
  <c r="AC688" i="16"/>
  <c r="AC688" i="17" s="1"/>
  <c r="AC688" i="18" s="1"/>
  <c r="U688" i="16"/>
  <c r="U688" i="17" s="1"/>
  <c r="U688" i="18" s="1"/>
  <c r="M688" i="16"/>
  <c r="M688" i="17" s="1"/>
  <c r="M688" i="18" s="1"/>
  <c r="AB688" i="16"/>
  <c r="AB688" i="17" s="1"/>
  <c r="AB688" i="18" s="1"/>
  <c r="T688" i="16"/>
  <c r="L688" i="16"/>
  <c r="L688" i="17" s="1"/>
  <c r="L688" i="18" s="1"/>
  <c r="X577" i="16"/>
  <c r="X577" i="17" s="1"/>
  <c r="P577" i="16"/>
  <c r="P577" i="17" s="1"/>
  <c r="H577" i="16"/>
  <c r="AE577" i="16"/>
  <c r="AE577" i="17" s="1"/>
  <c r="AE577" i="18" s="1"/>
  <c r="W577" i="16"/>
  <c r="W577" i="17" s="1"/>
  <c r="O577" i="16"/>
  <c r="O577" i="17" s="1"/>
  <c r="AD577" i="16"/>
  <c r="AD577" i="17" s="1"/>
  <c r="AD577" i="18" s="1"/>
  <c r="V577" i="16"/>
  <c r="V577" i="17" s="1"/>
  <c r="N577" i="16"/>
  <c r="N577" i="17" s="1"/>
  <c r="AC577" i="16"/>
  <c r="AC577" i="17" s="1"/>
  <c r="AC577" i="18" s="1"/>
  <c r="U577" i="16"/>
  <c r="U577" i="17" s="1"/>
  <c r="M577" i="16"/>
  <c r="M577" i="17" s="1"/>
  <c r="AB577" i="16"/>
  <c r="AB577" i="17" s="1"/>
  <c r="AB577" i="18" s="1"/>
  <c r="T577" i="16"/>
  <c r="L577" i="16"/>
  <c r="L577" i="17" s="1"/>
  <c r="AA577" i="16"/>
  <c r="AA577" i="17" s="1"/>
  <c r="AA577" i="18" s="1"/>
  <c r="S577" i="16"/>
  <c r="S577" i="17" s="1"/>
  <c r="K577" i="16"/>
  <c r="K577" i="17" s="1"/>
  <c r="Z577" i="16"/>
  <c r="Z577" i="17" s="1"/>
  <c r="Z577" i="18" s="1"/>
  <c r="R577" i="16"/>
  <c r="R577" i="17" s="1"/>
  <c r="J577" i="16"/>
  <c r="J577" i="17" s="1"/>
  <c r="Y577" i="16"/>
  <c r="Y577" i="17" s="1"/>
  <c r="Y577" i="18" s="1"/>
  <c r="Q577" i="16"/>
  <c r="Q577" i="17" s="1"/>
  <c r="I577" i="16"/>
  <c r="I577" i="17" s="1"/>
  <c r="AE670" i="16"/>
  <c r="AE670" i="17" s="1"/>
  <c r="AE670" i="18" s="1"/>
  <c r="W670" i="16"/>
  <c r="W670" i="17" s="1"/>
  <c r="W670" i="18" s="1"/>
  <c r="O670" i="16"/>
  <c r="O670" i="17" s="1"/>
  <c r="O670" i="18" s="1"/>
  <c r="AD670" i="16"/>
  <c r="AD670" i="17" s="1"/>
  <c r="AD670" i="18" s="1"/>
  <c r="V670" i="16"/>
  <c r="V670" i="17" s="1"/>
  <c r="V670" i="18" s="1"/>
  <c r="N670" i="16"/>
  <c r="N670" i="17" s="1"/>
  <c r="N670" i="18" s="1"/>
  <c r="AC670" i="16"/>
  <c r="AC670" i="17" s="1"/>
  <c r="AC670" i="18" s="1"/>
  <c r="U670" i="16"/>
  <c r="U670" i="17" s="1"/>
  <c r="U670" i="18" s="1"/>
  <c r="M670" i="16"/>
  <c r="M670" i="17" s="1"/>
  <c r="M670" i="18" s="1"/>
  <c r="AB670" i="16"/>
  <c r="AB670" i="17" s="1"/>
  <c r="AB670" i="18" s="1"/>
  <c r="T670" i="16"/>
  <c r="L670" i="16"/>
  <c r="L670" i="17" s="1"/>
  <c r="L670" i="18" s="1"/>
  <c r="AA670" i="16"/>
  <c r="AA670" i="17" s="1"/>
  <c r="AA670" i="18" s="1"/>
  <c r="S670" i="16"/>
  <c r="S670" i="17" s="1"/>
  <c r="S670" i="18" s="1"/>
  <c r="K670" i="16"/>
  <c r="K670" i="17" s="1"/>
  <c r="K670" i="18" s="1"/>
  <c r="Z670" i="16"/>
  <c r="Z670" i="17" s="1"/>
  <c r="Z670" i="18" s="1"/>
  <c r="R670" i="16"/>
  <c r="R670" i="17" s="1"/>
  <c r="R670" i="18" s="1"/>
  <c r="J670" i="16"/>
  <c r="J670" i="17" s="1"/>
  <c r="J670" i="18" s="1"/>
  <c r="Y670" i="16"/>
  <c r="Y670" i="17" s="1"/>
  <c r="Y670" i="18" s="1"/>
  <c r="Q670" i="16"/>
  <c r="Q670" i="17" s="1"/>
  <c r="Q670" i="18" s="1"/>
  <c r="I670" i="16"/>
  <c r="I670" i="17" s="1"/>
  <c r="I670" i="18" s="1"/>
  <c r="X670" i="16"/>
  <c r="X670" i="17" s="1"/>
  <c r="X670" i="18" s="1"/>
  <c r="P670" i="16"/>
  <c r="P670" i="17" s="1"/>
  <c r="P670" i="18" s="1"/>
  <c r="H670" i="16"/>
  <c r="AC819" i="16"/>
  <c r="AC819" i="17" s="1"/>
  <c r="AC819" i="18" s="1"/>
  <c r="U819" i="16"/>
  <c r="U819" i="17" s="1"/>
  <c r="M819" i="16"/>
  <c r="M819" i="17" s="1"/>
  <c r="AB819" i="16"/>
  <c r="AB819" i="17" s="1"/>
  <c r="AB819" i="18" s="1"/>
  <c r="T819" i="16"/>
  <c r="L819" i="16"/>
  <c r="L819" i="17" s="1"/>
  <c r="AA819" i="16"/>
  <c r="AA819" i="17" s="1"/>
  <c r="AA819" i="18" s="1"/>
  <c r="S819" i="16"/>
  <c r="S819" i="17" s="1"/>
  <c r="K819" i="16"/>
  <c r="K819" i="17" s="1"/>
  <c r="Z819" i="16"/>
  <c r="Z819" i="17" s="1"/>
  <c r="Z819" i="18" s="1"/>
  <c r="R819" i="16"/>
  <c r="R819" i="17" s="1"/>
  <c r="J819" i="16"/>
  <c r="J819" i="17" s="1"/>
  <c r="Y819" i="16"/>
  <c r="Y819" i="17" s="1"/>
  <c r="Y819" i="18" s="1"/>
  <c r="Q819" i="16"/>
  <c r="Q819" i="17" s="1"/>
  <c r="I819" i="16"/>
  <c r="I819" i="17" s="1"/>
  <c r="X819" i="16"/>
  <c r="X819" i="17" s="1"/>
  <c r="X819" i="18" s="1"/>
  <c r="P819" i="16"/>
  <c r="P819" i="17" s="1"/>
  <c r="H819" i="16"/>
  <c r="AE819" i="16"/>
  <c r="AE819" i="17" s="1"/>
  <c r="AE819" i="18" s="1"/>
  <c r="W819" i="16"/>
  <c r="W819" i="17" s="1"/>
  <c r="O819" i="16"/>
  <c r="O819" i="17" s="1"/>
  <c r="AD819" i="16"/>
  <c r="AD819" i="17" s="1"/>
  <c r="AD819" i="18" s="1"/>
  <c r="V819" i="16"/>
  <c r="V819" i="17" s="1"/>
  <c r="N819" i="16"/>
  <c r="N819" i="17" s="1"/>
  <c r="AC883" i="16"/>
  <c r="AC883" i="17" s="1"/>
  <c r="AC883" i="18" s="1"/>
  <c r="U883" i="16"/>
  <c r="U883" i="17" s="1"/>
  <c r="U883" i="18" s="1"/>
  <c r="M883" i="16"/>
  <c r="M883" i="17" s="1"/>
  <c r="M883" i="18" s="1"/>
  <c r="AB883" i="16"/>
  <c r="AB883" i="17" s="1"/>
  <c r="AB883" i="18" s="1"/>
  <c r="T883" i="16"/>
  <c r="L883" i="16"/>
  <c r="L883" i="17" s="1"/>
  <c r="L883" i="18" s="1"/>
  <c r="AA883" i="16"/>
  <c r="AA883" i="17" s="1"/>
  <c r="AA883" i="18" s="1"/>
  <c r="S883" i="16"/>
  <c r="S883" i="17" s="1"/>
  <c r="S883" i="18" s="1"/>
  <c r="K883" i="16"/>
  <c r="K883" i="17" s="1"/>
  <c r="K883" i="18" s="1"/>
  <c r="Z883" i="16"/>
  <c r="Z883" i="17" s="1"/>
  <c r="Z883" i="18" s="1"/>
  <c r="R883" i="16"/>
  <c r="R883" i="17" s="1"/>
  <c r="R883" i="18" s="1"/>
  <c r="J883" i="16"/>
  <c r="J883" i="17" s="1"/>
  <c r="J883" i="18" s="1"/>
  <c r="Y883" i="16"/>
  <c r="Y883" i="17" s="1"/>
  <c r="Y883" i="18" s="1"/>
  <c r="Q883" i="16"/>
  <c r="Q883" i="17" s="1"/>
  <c r="Q883" i="18" s="1"/>
  <c r="I883" i="16"/>
  <c r="I883" i="17" s="1"/>
  <c r="I883" i="18" s="1"/>
  <c r="X883" i="16"/>
  <c r="X883" i="17" s="1"/>
  <c r="X883" i="18" s="1"/>
  <c r="P883" i="16"/>
  <c r="P883" i="17" s="1"/>
  <c r="P883" i="18" s="1"/>
  <c r="H883" i="16"/>
  <c r="AE883" i="16"/>
  <c r="AE883" i="17" s="1"/>
  <c r="AE883" i="18" s="1"/>
  <c r="W883" i="16"/>
  <c r="W883" i="17" s="1"/>
  <c r="W883" i="18" s="1"/>
  <c r="O883" i="16"/>
  <c r="O883" i="17" s="1"/>
  <c r="O883" i="18" s="1"/>
  <c r="AD883" i="16"/>
  <c r="AD883" i="17" s="1"/>
  <c r="AD883" i="18" s="1"/>
  <c r="V883" i="16"/>
  <c r="V883" i="17" s="1"/>
  <c r="V883" i="18" s="1"/>
  <c r="N883" i="16"/>
  <c r="N883" i="17" s="1"/>
  <c r="N883" i="18" s="1"/>
  <c r="AD1088" i="16"/>
  <c r="AD1088" i="17" s="1"/>
  <c r="AD1088" i="18" s="1"/>
  <c r="V1088" i="16"/>
  <c r="V1088" i="17" s="1"/>
  <c r="V1088" i="18" s="1"/>
  <c r="N1088" i="16"/>
  <c r="N1088" i="17" s="1"/>
  <c r="N1088" i="18" s="1"/>
  <c r="AC1088" i="16"/>
  <c r="AC1088" i="17" s="1"/>
  <c r="AC1088" i="18" s="1"/>
  <c r="U1088" i="16"/>
  <c r="U1088" i="17" s="1"/>
  <c r="U1088" i="18" s="1"/>
  <c r="M1088" i="16"/>
  <c r="M1088" i="17" s="1"/>
  <c r="M1088" i="18" s="1"/>
  <c r="AB1088" i="16"/>
  <c r="AB1088" i="17" s="1"/>
  <c r="AB1088" i="18" s="1"/>
  <c r="T1088" i="16"/>
  <c r="L1088" i="16"/>
  <c r="L1088" i="17" s="1"/>
  <c r="L1088" i="18" s="1"/>
  <c r="AA1088" i="16"/>
  <c r="AA1088" i="17" s="1"/>
  <c r="AA1088" i="18" s="1"/>
  <c r="S1088" i="16"/>
  <c r="S1088" i="17" s="1"/>
  <c r="S1088" i="18" s="1"/>
  <c r="K1088" i="16"/>
  <c r="K1088" i="17" s="1"/>
  <c r="K1088" i="18" s="1"/>
  <c r="Z1088" i="16"/>
  <c r="Z1088" i="17" s="1"/>
  <c r="Z1088" i="18" s="1"/>
  <c r="R1088" i="16"/>
  <c r="R1088" i="17" s="1"/>
  <c r="R1088" i="18" s="1"/>
  <c r="J1088" i="16"/>
  <c r="J1088" i="17" s="1"/>
  <c r="J1088" i="18" s="1"/>
  <c r="Y1088" i="16"/>
  <c r="Y1088" i="17" s="1"/>
  <c r="Y1088" i="18" s="1"/>
  <c r="Q1088" i="16"/>
  <c r="Q1088" i="17" s="1"/>
  <c r="Q1088" i="18" s="1"/>
  <c r="I1088" i="16"/>
  <c r="I1088" i="17" s="1"/>
  <c r="I1088" i="18" s="1"/>
  <c r="X1088" i="16"/>
  <c r="X1088" i="17" s="1"/>
  <c r="X1088" i="18" s="1"/>
  <c r="P1088" i="16"/>
  <c r="P1088" i="17" s="1"/>
  <c r="P1088" i="18" s="1"/>
  <c r="H1088" i="16"/>
  <c r="AE1088" i="16"/>
  <c r="AE1088" i="17" s="1"/>
  <c r="AE1088" i="18" s="1"/>
  <c r="W1088" i="16"/>
  <c r="W1088" i="17" s="1"/>
  <c r="W1088" i="18" s="1"/>
  <c r="O1088" i="16"/>
  <c r="O1088" i="17" s="1"/>
  <c r="O1088" i="18" s="1"/>
  <c r="AA840" i="16"/>
  <c r="AA840" i="17" s="1"/>
  <c r="AA840" i="18" s="1"/>
  <c r="S840" i="16"/>
  <c r="S840" i="17" s="1"/>
  <c r="S840" i="18" s="1"/>
  <c r="K840" i="16"/>
  <c r="K840" i="17" s="1"/>
  <c r="K840" i="18" s="1"/>
  <c r="Z840" i="16"/>
  <c r="Z840" i="17" s="1"/>
  <c r="Z840" i="18" s="1"/>
  <c r="R840" i="16"/>
  <c r="R840" i="17" s="1"/>
  <c r="R840" i="18" s="1"/>
  <c r="J840" i="16"/>
  <c r="J840" i="17" s="1"/>
  <c r="J840" i="18" s="1"/>
  <c r="Y840" i="16"/>
  <c r="Y840" i="17" s="1"/>
  <c r="Y840" i="18" s="1"/>
  <c r="Q840" i="16"/>
  <c r="Q840" i="17" s="1"/>
  <c r="Q840" i="18" s="1"/>
  <c r="I840" i="16"/>
  <c r="I840" i="17" s="1"/>
  <c r="I840" i="18" s="1"/>
  <c r="X840" i="16"/>
  <c r="X840" i="17" s="1"/>
  <c r="X840" i="18" s="1"/>
  <c r="P840" i="16"/>
  <c r="P840" i="17" s="1"/>
  <c r="P840" i="18" s="1"/>
  <c r="H840" i="16"/>
  <c r="AE840" i="16"/>
  <c r="AE840" i="17" s="1"/>
  <c r="AE840" i="18" s="1"/>
  <c r="W840" i="16"/>
  <c r="W840" i="17" s="1"/>
  <c r="W840" i="18" s="1"/>
  <c r="O840" i="16"/>
  <c r="O840" i="17" s="1"/>
  <c r="O840" i="18" s="1"/>
  <c r="AD840" i="16"/>
  <c r="AD840" i="17" s="1"/>
  <c r="AD840" i="18" s="1"/>
  <c r="V840" i="16"/>
  <c r="V840" i="17" s="1"/>
  <c r="V840" i="18" s="1"/>
  <c r="N840" i="16"/>
  <c r="N840" i="17" s="1"/>
  <c r="N840" i="18" s="1"/>
  <c r="AC840" i="16"/>
  <c r="AC840" i="17" s="1"/>
  <c r="AC840" i="18" s="1"/>
  <c r="U840" i="16"/>
  <c r="U840" i="17" s="1"/>
  <c r="U840" i="18" s="1"/>
  <c r="M840" i="16"/>
  <c r="M840" i="17" s="1"/>
  <c r="M840" i="18" s="1"/>
  <c r="AB840" i="16"/>
  <c r="AB840" i="17" s="1"/>
  <c r="AB840" i="18" s="1"/>
  <c r="T840" i="16"/>
  <c r="L840" i="16"/>
  <c r="L840" i="17" s="1"/>
  <c r="L840" i="18" s="1"/>
  <c r="AA936" i="16"/>
  <c r="AA936" i="17" s="1"/>
  <c r="AA936" i="18" s="1"/>
  <c r="S936" i="16"/>
  <c r="S936" i="17" s="1"/>
  <c r="S936" i="18" s="1"/>
  <c r="K936" i="16"/>
  <c r="K936" i="17" s="1"/>
  <c r="K936" i="18" s="1"/>
  <c r="Z936" i="16"/>
  <c r="Z936" i="17" s="1"/>
  <c r="Z936" i="18" s="1"/>
  <c r="R936" i="16"/>
  <c r="R936" i="17" s="1"/>
  <c r="R936" i="18" s="1"/>
  <c r="J936" i="16"/>
  <c r="J936" i="17" s="1"/>
  <c r="J936" i="18" s="1"/>
  <c r="Y936" i="16"/>
  <c r="Y936" i="17" s="1"/>
  <c r="Y936" i="18" s="1"/>
  <c r="Q936" i="16"/>
  <c r="Q936" i="17" s="1"/>
  <c r="Q936" i="18" s="1"/>
  <c r="I936" i="16"/>
  <c r="I936" i="17" s="1"/>
  <c r="I936" i="18" s="1"/>
  <c r="X936" i="16"/>
  <c r="X936" i="17" s="1"/>
  <c r="X936" i="18" s="1"/>
  <c r="P936" i="16"/>
  <c r="P936" i="17" s="1"/>
  <c r="P936" i="18" s="1"/>
  <c r="H936" i="16"/>
  <c r="AE936" i="16"/>
  <c r="AE936" i="17" s="1"/>
  <c r="AE936" i="18" s="1"/>
  <c r="W936" i="16"/>
  <c r="W936" i="17" s="1"/>
  <c r="W936" i="18" s="1"/>
  <c r="O936" i="16"/>
  <c r="O936" i="17" s="1"/>
  <c r="O936" i="18" s="1"/>
  <c r="AD936" i="16"/>
  <c r="AD936" i="17" s="1"/>
  <c r="AD936" i="18" s="1"/>
  <c r="V936" i="16"/>
  <c r="V936" i="17" s="1"/>
  <c r="V936" i="18" s="1"/>
  <c r="N936" i="16"/>
  <c r="N936" i="17" s="1"/>
  <c r="N936" i="18" s="1"/>
  <c r="AC936" i="16"/>
  <c r="AC936" i="17" s="1"/>
  <c r="AC936" i="18" s="1"/>
  <c r="U936" i="16"/>
  <c r="U936" i="17" s="1"/>
  <c r="U936" i="18" s="1"/>
  <c r="M936" i="16"/>
  <c r="M936" i="17" s="1"/>
  <c r="M936" i="18" s="1"/>
  <c r="AB936" i="16"/>
  <c r="AB936" i="17" s="1"/>
  <c r="AB936" i="18" s="1"/>
  <c r="T936" i="16"/>
  <c r="L936" i="16"/>
  <c r="L936" i="17" s="1"/>
  <c r="L936" i="18" s="1"/>
  <c r="Y725" i="16"/>
  <c r="Y725" i="17" s="1"/>
  <c r="Y725" i="18" s="1"/>
  <c r="Q725" i="16"/>
  <c r="Q725" i="17" s="1"/>
  <c r="Q725" i="18" s="1"/>
  <c r="I725" i="16"/>
  <c r="I725" i="17" s="1"/>
  <c r="I725" i="18" s="1"/>
  <c r="X725" i="16"/>
  <c r="X725" i="17" s="1"/>
  <c r="X725" i="18" s="1"/>
  <c r="P725" i="16"/>
  <c r="P725" i="17" s="1"/>
  <c r="P725" i="18" s="1"/>
  <c r="H725" i="16"/>
  <c r="AE725" i="16"/>
  <c r="AE725" i="17" s="1"/>
  <c r="AE725" i="18" s="1"/>
  <c r="W725" i="16"/>
  <c r="W725" i="17" s="1"/>
  <c r="W725" i="18" s="1"/>
  <c r="O725" i="16"/>
  <c r="O725" i="17" s="1"/>
  <c r="O725" i="18" s="1"/>
  <c r="AD725" i="16"/>
  <c r="AD725" i="17" s="1"/>
  <c r="AD725" i="18" s="1"/>
  <c r="V725" i="16"/>
  <c r="V725" i="17" s="1"/>
  <c r="V725" i="18" s="1"/>
  <c r="N725" i="16"/>
  <c r="N725" i="17" s="1"/>
  <c r="N725" i="18" s="1"/>
  <c r="AC725" i="16"/>
  <c r="AC725" i="17" s="1"/>
  <c r="AC725" i="18" s="1"/>
  <c r="U725" i="16"/>
  <c r="U725" i="17" s="1"/>
  <c r="U725" i="18" s="1"/>
  <c r="M725" i="16"/>
  <c r="M725" i="17" s="1"/>
  <c r="M725" i="18" s="1"/>
  <c r="AB725" i="16"/>
  <c r="AB725" i="17" s="1"/>
  <c r="AB725" i="18" s="1"/>
  <c r="T725" i="16"/>
  <c r="L725" i="16"/>
  <c r="L725" i="17" s="1"/>
  <c r="L725" i="18" s="1"/>
  <c r="AA725" i="16"/>
  <c r="AA725" i="17" s="1"/>
  <c r="AA725" i="18" s="1"/>
  <c r="S725" i="16"/>
  <c r="S725" i="17" s="1"/>
  <c r="S725" i="18" s="1"/>
  <c r="K725" i="16"/>
  <c r="K725" i="17" s="1"/>
  <c r="K725" i="18" s="1"/>
  <c r="Z725" i="16"/>
  <c r="Z725" i="17" s="1"/>
  <c r="Z725" i="18" s="1"/>
  <c r="R725" i="16"/>
  <c r="R725" i="17" s="1"/>
  <c r="R725" i="18" s="1"/>
  <c r="J725" i="16"/>
  <c r="J725" i="17" s="1"/>
  <c r="J725" i="18" s="1"/>
  <c r="Y853" i="16"/>
  <c r="Y853" i="17" s="1"/>
  <c r="Y853" i="18" s="1"/>
  <c r="Q853" i="16"/>
  <c r="Q853" i="17" s="1"/>
  <c r="Q853" i="18" s="1"/>
  <c r="I853" i="16"/>
  <c r="I853" i="17" s="1"/>
  <c r="I853" i="18" s="1"/>
  <c r="X853" i="16"/>
  <c r="X853" i="17" s="1"/>
  <c r="X853" i="18" s="1"/>
  <c r="P853" i="16"/>
  <c r="P853" i="17" s="1"/>
  <c r="P853" i="18" s="1"/>
  <c r="H853" i="16"/>
  <c r="AE853" i="16"/>
  <c r="AE853" i="17" s="1"/>
  <c r="AE853" i="18" s="1"/>
  <c r="W853" i="16"/>
  <c r="W853" i="17" s="1"/>
  <c r="W853" i="18" s="1"/>
  <c r="O853" i="16"/>
  <c r="O853" i="17" s="1"/>
  <c r="O853" i="18" s="1"/>
  <c r="AD853" i="16"/>
  <c r="AD853" i="17" s="1"/>
  <c r="AD853" i="18" s="1"/>
  <c r="V853" i="16"/>
  <c r="V853" i="17" s="1"/>
  <c r="V853" i="18" s="1"/>
  <c r="N853" i="16"/>
  <c r="N853" i="17" s="1"/>
  <c r="N853" i="18" s="1"/>
  <c r="AC853" i="16"/>
  <c r="AC853" i="17" s="1"/>
  <c r="AC853" i="18" s="1"/>
  <c r="U853" i="16"/>
  <c r="U853" i="17" s="1"/>
  <c r="U853" i="18" s="1"/>
  <c r="M853" i="16"/>
  <c r="M853" i="17" s="1"/>
  <c r="M853" i="18" s="1"/>
  <c r="AB853" i="16"/>
  <c r="AB853" i="17" s="1"/>
  <c r="AB853" i="18" s="1"/>
  <c r="T853" i="16"/>
  <c r="L853" i="16"/>
  <c r="L853" i="17" s="1"/>
  <c r="L853" i="18" s="1"/>
  <c r="AA853" i="16"/>
  <c r="AA853" i="17" s="1"/>
  <c r="AA853" i="18" s="1"/>
  <c r="S853" i="16"/>
  <c r="S853" i="17" s="1"/>
  <c r="S853" i="18" s="1"/>
  <c r="K853" i="16"/>
  <c r="K853" i="17" s="1"/>
  <c r="K853" i="18" s="1"/>
  <c r="Z853" i="16"/>
  <c r="Z853" i="17" s="1"/>
  <c r="Z853" i="18" s="1"/>
  <c r="R853" i="16"/>
  <c r="R853" i="17" s="1"/>
  <c r="R853" i="18" s="1"/>
  <c r="J853" i="16"/>
  <c r="J853" i="17" s="1"/>
  <c r="J853" i="18" s="1"/>
  <c r="AD1028" i="16"/>
  <c r="AD1028" i="17" s="1"/>
  <c r="AD1028" i="18" s="1"/>
  <c r="V1028" i="16"/>
  <c r="V1028" i="17" s="1"/>
  <c r="V1028" i="18" s="1"/>
  <c r="N1028" i="16"/>
  <c r="N1028" i="17" s="1"/>
  <c r="N1028" i="18" s="1"/>
  <c r="AC1028" i="16"/>
  <c r="AC1028" i="17" s="1"/>
  <c r="AC1028" i="18" s="1"/>
  <c r="U1028" i="16"/>
  <c r="U1028" i="17" s="1"/>
  <c r="U1028" i="18" s="1"/>
  <c r="M1028" i="16"/>
  <c r="M1028" i="17" s="1"/>
  <c r="M1028" i="18" s="1"/>
  <c r="AB1028" i="16"/>
  <c r="AB1028" i="17" s="1"/>
  <c r="AB1028" i="18" s="1"/>
  <c r="T1028" i="16"/>
  <c r="L1028" i="16"/>
  <c r="L1028" i="17" s="1"/>
  <c r="L1028" i="18" s="1"/>
  <c r="AA1028" i="16"/>
  <c r="AA1028" i="17" s="1"/>
  <c r="AA1028" i="18" s="1"/>
  <c r="S1028" i="16"/>
  <c r="S1028" i="17" s="1"/>
  <c r="S1028" i="18" s="1"/>
  <c r="K1028" i="16"/>
  <c r="K1028" i="17" s="1"/>
  <c r="K1028" i="18" s="1"/>
  <c r="Z1028" i="16"/>
  <c r="Z1028" i="17" s="1"/>
  <c r="Z1028" i="18" s="1"/>
  <c r="R1028" i="16"/>
  <c r="R1028" i="17" s="1"/>
  <c r="R1028" i="18" s="1"/>
  <c r="J1028" i="16"/>
  <c r="J1028" i="17" s="1"/>
  <c r="J1028" i="18" s="1"/>
  <c r="Y1028" i="16"/>
  <c r="Y1028" i="17" s="1"/>
  <c r="Y1028" i="18" s="1"/>
  <c r="Q1028" i="16"/>
  <c r="Q1028" i="17" s="1"/>
  <c r="Q1028" i="18" s="1"/>
  <c r="I1028" i="16"/>
  <c r="I1028" i="17" s="1"/>
  <c r="I1028" i="18" s="1"/>
  <c r="X1028" i="16"/>
  <c r="X1028" i="17" s="1"/>
  <c r="X1028" i="18" s="1"/>
  <c r="P1028" i="16"/>
  <c r="P1028" i="17" s="1"/>
  <c r="P1028" i="18" s="1"/>
  <c r="H1028" i="16"/>
  <c r="W1028" i="16"/>
  <c r="W1028" i="17" s="1"/>
  <c r="W1028" i="18" s="1"/>
  <c r="O1028" i="16"/>
  <c r="O1028" i="17" s="1"/>
  <c r="O1028" i="18" s="1"/>
  <c r="AE1028" i="16"/>
  <c r="AE1028" i="17" s="1"/>
  <c r="AE1028" i="18" s="1"/>
  <c r="AE778" i="16"/>
  <c r="AE778" i="17" s="1"/>
  <c r="AE778" i="18" s="1"/>
  <c r="W778" i="16"/>
  <c r="W778" i="17" s="1"/>
  <c r="O778" i="16"/>
  <c r="O778" i="17" s="1"/>
  <c r="AD778" i="16"/>
  <c r="AD778" i="17" s="1"/>
  <c r="AD778" i="18" s="1"/>
  <c r="V778" i="16"/>
  <c r="V778" i="17" s="1"/>
  <c r="N778" i="16"/>
  <c r="N778" i="17" s="1"/>
  <c r="AC778" i="16"/>
  <c r="AC778" i="17" s="1"/>
  <c r="AC778" i="18" s="1"/>
  <c r="U778" i="16"/>
  <c r="U778" i="17" s="1"/>
  <c r="M778" i="16"/>
  <c r="M778" i="17" s="1"/>
  <c r="AB778" i="16"/>
  <c r="AB778" i="17" s="1"/>
  <c r="AB778" i="18" s="1"/>
  <c r="T778" i="16"/>
  <c r="L778" i="16"/>
  <c r="L778" i="17" s="1"/>
  <c r="AA778" i="16"/>
  <c r="AA778" i="17" s="1"/>
  <c r="S778" i="16"/>
  <c r="S778" i="17" s="1"/>
  <c r="K778" i="16"/>
  <c r="K778" i="17" s="1"/>
  <c r="Z778" i="16"/>
  <c r="Z778" i="17" s="1"/>
  <c r="R778" i="16"/>
  <c r="R778" i="17" s="1"/>
  <c r="J778" i="16"/>
  <c r="J778" i="17" s="1"/>
  <c r="Y778" i="16"/>
  <c r="Y778" i="17" s="1"/>
  <c r="Q778" i="16"/>
  <c r="Q778" i="17" s="1"/>
  <c r="I778" i="16"/>
  <c r="I778" i="17" s="1"/>
  <c r="X778" i="16"/>
  <c r="X778" i="17" s="1"/>
  <c r="P778" i="16"/>
  <c r="P778" i="17" s="1"/>
  <c r="H778" i="16"/>
  <c r="AE906" i="16"/>
  <c r="AE906" i="17" s="1"/>
  <c r="AE906" i="18" s="1"/>
  <c r="W906" i="16"/>
  <c r="W906" i="17" s="1"/>
  <c r="W906" i="18" s="1"/>
  <c r="O906" i="16"/>
  <c r="O906" i="17" s="1"/>
  <c r="O906" i="18" s="1"/>
  <c r="AD906" i="16"/>
  <c r="AD906" i="17" s="1"/>
  <c r="AD906" i="18" s="1"/>
  <c r="V906" i="16"/>
  <c r="V906" i="17" s="1"/>
  <c r="V906" i="18" s="1"/>
  <c r="N906" i="16"/>
  <c r="N906" i="17" s="1"/>
  <c r="N906" i="18" s="1"/>
  <c r="AC906" i="16"/>
  <c r="AC906" i="17" s="1"/>
  <c r="AC906" i="18" s="1"/>
  <c r="U906" i="16"/>
  <c r="U906" i="17" s="1"/>
  <c r="U906" i="18" s="1"/>
  <c r="M906" i="16"/>
  <c r="M906" i="17" s="1"/>
  <c r="M906" i="18" s="1"/>
  <c r="AB906" i="16"/>
  <c r="AB906" i="17" s="1"/>
  <c r="AB906" i="18" s="1"/>
  <c r="T906" i="16"/>
  <c r="L906" i="16"/>
  <c r="L906" i="17" s="1"/>
  <c r="L906" i="18" s="1"/>
  <c r="AA906" i="16"/>
  <c r="AA906" i="17" s="1"/>
  <c r="AA906" i="18" s="1"/>
  <c r="S906" i="16"/>
  <c r="S906" i="17" s="1"/>
  <c r="S906" i="18" s="1"/>
  <c r="K906" i="16"/>
  <c r="K906" i="17" s="1"/>
  <c r="K906" i="18" s="1"/>
  <c r="Z906" i="16"/>
  <c r="Z906" i="17" s="1"/>
  <c r="Z906" i="18" s="1"/>
  <c r="R906" i="16"/>
  <c r="R906" i="17" s="1"/>
  <c r="R906" i="18" s="1"/>
  <c r="J906" i="16"/>
  <c r="J906" i="17" s="1"/>
  <c r="J906" i="18" s="1"/>
  <c r="Y906" i="16"/>
  <c r="Y906" i="17" s="1"/>
  <c r="Y906" i="18" s="1"/>
  <c r="Q906" i="16"/>
  <c r="Q906" i="17" s="1"/>
  <c r="Q906" i="18" s="1"/>
  <c r="I906" i="16"/>
  <c r="I906" i="17" s="1"/>
  <c r="I906" i="18" s="1"/>
  <c r="X906" i="16"/>
  <c r="X906" i="17" s="1"/>
  <c r="X906" i="18" s="1"/>
  <c r="P906" i="16"/>
  <c r="P906" i="17" s="1"/>
  <c r="P906" i="18" s="1"/>
  <c r="H906" i="16"/>
  <c r="AB1045" i="16"/>
  <c r="AB1045" i="17" s="1"/>
  <c r="AB1045" i="18" s="1"/>
  <c r="T1045" i="16"/>
  <c r="L1045" i="16"/>
  <c r="L1045" i="17" s="1"/>
  <c r="L1045" i="18" s="1"/>
  <c r="AA1045" i="16"/>
  <c r="AA1045" i="17" s="1"/>
  <c r="AA1045" i="18" s="1"/>
  <c r="S1045" i="16"/>
  <c r="S1045" i="17" s="1"/>
  <c r="S1045" i="18" s="1"/>
  <c r="K1045" i="16"/>
  <c r="K1045" i="17" s="1"/>
  <c r="K1045" i="18" s="1"/>
  <c r="Z1045" i="16"/>
  <c r="Z1045" i="17" s="1"/>
  <c r="Z1045" i="18" s="1"/>
  <c r="R1045" i="16"/>
  <c r="R1045" i="17" s="1"/>
  <c r="R1045" i="18" s="1"/>
  <c r="J1045" i="16"/>
  <c r="J1045" i="17" s="1"/>
  <c r="J1045" i="18" s="1"/>
  <c r="Y1045" i="16"/>
  <c r="Y1045" i="17" s="1"/>
  <c r="Y1045" i="18" s="1"/>
  <c r="Q1045" i="16"/>
  <c r="Q1045" i="17" s="1"/>
  <c r="Q1045" i="18" s="1"/>
  <c r="I1045" i="16"/>
  <c r="I1045" i="17" s="1"/>
  <c r="I1045" i="18" s="1"/>
  <c r="X1045" i="16"/>
  <c r="X1045" i="17" s="1"/>
  <c r="X1045" i="18" s="1"/>
  <c r="P1045" i="16"/>
  <c r="P1045" i="17" s="1"/>
  <c r="P1045" i="18" s="1"/>
  <c r="H1045" i="16"/>
  <c r="AE1045" i="16"/>
  <c r="AE1045" i="17" s="1"/>
  <c r="AE1045" i="18" s="1"/>
  <c r="W1045" i="16"/>
  <c r="W1045" i="17" s="1"/>
  <c r="W1045" i="18" s="1"/>
  <c r="O1045" i="16"/>
  <c r="O1045" i="17" s="1"/>
  <c r="O1045" i="18" s="1"/>
  <c r="AD1045" i="16"/>
  <c r="AD1045" i="17" s="1"/>
  <c r="AD1045" i="18" s="1"/>
  <c r="V1045" i="16"/>
  <c r="V1045" i="17" s="1"/>
  <c r="V1045" i="18" s="1"/>
  <c r="N1045" i="16"/>
  <c r="N1045" i="17" s="1"/>
  <c r="N1045" i="18" s="1"/>
  <c r="AC1045" i="16"/>
  <c r="AC1045" i="17" s="1"/>
  <c r="AC1045" i="18" s="1"/>
  <c r="U1045" i="16"/>
  <c r="U1045" i="17" s="1"/>
  <c r="U1045" i="18" s="1"/>
  <c r="M1045" i="16"/>
  <c r="M1045" i="17" s="1"/>
  <c r="M1045" i="18" s="1"/>
  <c r="AB1141" i="16"/>
  <c r="AB1141" i="17" s="1"/>
  <c r="AB1141" i="18" s="1"/>
  <c r="T1141" i="16"/>
  <c r="L1141" i="16"/>
  <c r="L1141" i="17" s="1"/>
  <c r="AA1141" i="16"/>
  <c r="AA1141" i="17" s="1"/>
  <c r="AA1141" i="18" s="1"/>
  <c r="S1141" i="16"/>
  <c r="S1141" i="17" s="1"/>
  <c r="K1141" i="16"/>
  <c r="K1141" i="17" s="1"/>
  <c r="Z1141" i="16"/>
  <c r="Z1141" i="17" s="1"/>
  <c r="Z1141" i="18" s="1"/>
  <c r="R1141" i="16"/>
  <c r="R1141" i="17" s="1"/>
  <c r="J1141" i="16"/>
  <c r="J1141" i="17" s="1"/>
  <c r="Y1141" i="16"/>
  <c r="Y1141" i="17" s="1"/>
  <c r="Y1141" i="18" s="1"/>
  <c r="Q1141" i="16"/>
  <c r="Q1141" i="17" s="1"/>
  <c r="I1141" i="16"/>
  <c r="I1141" i="17" s="1"/>
  <c r="X1141" i="16"/>
  <c r="X1141" i="17" s="1"/>
  <c r="P1141" i="16"/>
  <c r="P1141" i="17" s="1"/>
  <c r="H1141" i="16"/>
  <c r="AE1141" i="16"/>
  <c r="AE1141" i="17" s="1"/>
  <c r="AE1141" i="18" s="1"/>
  <c r="W1141" i="16"/>
  <c r="W1141" i="17" s="1"/>
  <c r="O1141" i="16"/>
  <c r="O1141" i="17" s="1"/>
  <c r="AD1141" i="16"/>
  <c r="AD1141" i="17" s="1"/>
  <c r="AD1141" i="18" s="1"/>
  <c r="V1141" i="16"/>
  <c r="V1141" i="17" s="1"/>
  <c r="N1141" i="16"/>
  <c r="N1141" i="17" s="1"/>
  <c r="AC1141" i="16"/>
  <c r="AC1141" i="17" s="1"/>
  <c r="AC1141" i="18" s="1"/>
  <c r="U1141" i="16"/>
  <c r="U1141" i="17" s="1"/>
  <c r="M1141" i="16"/>
  <c r="M1141" i="17" s="1"/>
  <c r="Z1146" i="16"/>
  <c r="Z1146" i="17" s="1"/>
  <c r="Z1146" i="18" s="1"/>
  <c r="R1146" i="16"/>
  <c r="R1146" i="17" s="1"/>
  <c r="J1146" i="16"/>
  <c r="J1146" i="17" s="1"/>
  <c r="Y1146" i="16"/>
  <c r="Y1146" i="17" s="1"/>
  <c r="Y1146" i="18" s="1"/>
  <c r="Q1146" i="16"/>
  <c r="Q1146" i="17" s="1"/>
  <c r="I1146" i="16"/>
  <c r="I1146" i="17" s="1"/>
  <c r="X1146" i="16"/>
  <c r="X1146" i="17" s="1"/>
  <c r="X1146" i="18" s="1"/>
  <c r="P1146" i="16"/>
  <c r="P1146" i="17" s="1"/>
  <c r="H1146" i="16"/>
  <c r="AE1146" i="16"/>
  <c r="AE1146" i="17" s="1"/>
  <c r="AE1146" i="18" s="1"/>
  <c r="W1146" i="16"/>
  <c r="W1146" i="17" s="1"/>
  <c r="W1146" i="18" s="1"/>
  <c r="O1146" i="16"/>
  <c r="O1146" i="17" s="1"/>
  <c r="AD1146" i="16"/>
  <c r="AD1146" i="17" s="1"/>
  <c r="AD1146" i="18" s="1"/>
  <c r="V1146" i="16"/>
  <c r="V1146" i="17" s="1"/>
  <c r="V1146" i="18" s="1"/>
  <c r="N1146" i="16"/>
  <c r="N1146" i="17" s="1"/>
  <c r="AC1146" i="16"/>
  <c r="AC1146" i="17" s="1"/>
  <c r="AC1146" i="18" s="1"/>
  <c r="U1146" i="16"/>
  <c r="U1146" i="17" s="1"/>
  <c r="U1146" i="18" s="1"/>
  <c r="M1146" i="16"/>
  <c r="M1146" i="17" s="1"/>
  <c r="AB1146" i="16"/>
  <c r="AB1146" i="17" s="1"/>
  <c r="AB1146" i="18" s="1"/>
  <c r="T1146" i="16"/>
  <c r="L1146" i="16"/>
  <c r="L1146" i="17" s="1"/>
  <c r="AA1146" i="16"/>
  <c r="AA1146" i="17" s="1"/>
  <c r="AA1146" i="18" s="1"/>
  <c r="S1146" i="16"/>
  <c r="S1146" i="17" s="1"/>
  <c r="S1146" i="18" s="1"/>
  <c r="K1146" i="16"/>
  <c r="K1146" i="17" s="1"/>
  <c r="X1147" i="16"/>
  <c r="X1147" i="17" s="1"/>
  <c r="P1147" i="16"/>
  <c r="P1147" i="17" s="1"/>
  <c r="H1147" i="16"/>
  <c r="AE1147" i="16"/>
  <c r="AE1147" i="17" s="1"/>
  <c r="AE1147" i="18" s="1"/>
  <c r="W1147" i="16"/>
  <c r="W1147" i="17" s="1"/>
  <c r="O1147" i="16"/>
  <c r="O1147" i="17" s="1"/>
  <c r="AD1147" i="16"/>
  <c r="AD1147" i="17" s="1"/>
  <c r="V1147" i="16"/>
  <c r="V1147" i="17" s="1"/>
  <c r="N1147" i="16"/>
  <c r="N1147" i="17" s="1"/>
  <c r="AC1147" i="16"/>
  <c r="AC1147" i="17" s="1"/>
  <c r="U1147" i="16"/>
  <c r="U1147" i="17" s="1"/>
  <c r="M1147" i="16"/>
  <c r="M1147" i="17" s="1"/>
  <c r="AB1147" i="16"/>
  <c r="AB1147" i="17" s="1"/>
  <c r="T1147" i="16"/>
  <c r="L1147" i="16"/>
  <c r="L1147" i="17" s="1"/>
  <c r="AA1147" i="16"/>
  <c r="AA1147" i="17" s="1"/>
  <c r="S1147" i="16"/>
  <c r="S1147" i="17" s="1"/>
  <c r="K1147" i="16"/>
  <c r="K1147" i="17" s="1"/>
  <c r="Z1147" i="16"/>
  <c r="Z1147" i="17" s="1"/>
  <c r="R1147" i="16"/>
  <c r="R1147" i="17" s="1"/>
  <c r="J1147" i="16"/>
  <c r="J1147" i="17" s="1"/>
  <c r="Q1147" i="16"/>
  <c r="Q1147" i="17" s="1"/>
  <c r="I1147" i="16"/>
  <c r="I1147" i="17" s="1"/>
  <c r="Y1147" i="16"/>
  <c r="Y1147" i="17" s="1"/>
  <c r="AF253" i="18"/>
  <c r="AF575" i="18"/>
  <c r="AD23" i="16"/>
  <c r="V23" i="16"/>
  <c r="N23" i="16"/>
  <c r="AC23" i="16"/>
  <c r="U23" i="16"/>
  <c r="M23" i="16"/>
  <c r="AB23" i="16"/>
  <c r="T23" i="16"/>
  <c r="L23" i="16"/>
  <c r="AA23" i="16"/>
  <c r="S23" i="16"/>
  <c r="K23" i="16"/>
  <c r="Z23" i="16"/>
  <c r="R23" i="16"/>
  <c r="J23" i="16"/>
  <c r="Y23" i="16"/>
  <c r="Q23" i="16"/>
  <c r="I23" i="16"/>
  <c r="X23" i="16"/>
  <c r="P23" i="16"/>
  <c r="H23" i="16"/>
  <c r="AE23" i="16"/>
  <c r="W23" i="16"/>
  <c r="O23" i="16"/>
  <c r="AD55" i="16"/>
  <c r="AD55" i="17" s="1"/>
  <c r="AD55" i="18" s="1"/>
  <c r="V55" i="16"/>
  <c r="V55" i="17" s="1"/>
  <c r="N55" i="16"/>
  <c r="N55" i="17" s="1"/>
  <c r="AC55" i="16"/>
  <c r="AC55" i="17" s="1"/>
  <c r="AC55" i="18" s="1"/>
  <c r="U55" i="16"/>
  <c r="U55" i="17" s="1"/>
  <c r="M55" i="16"/>
  <c r="M55" i="17" s="1"/>
  <c r="AB55" i="16"/>
  <c r="AB55" i="17" s="1"/>
  <c r="AB55" i="18" s="1"/>
  <c r="T55" i="16"/>
  <c r="L55" i="16"/>
  <c r="L55" i="17" s="1"/>
  <c r="AA55" i="16"/>
  <c r="AA55" i="17" s="1"/>
  <c r="AA55" i="18" s="1"/>
  <c r="S55" i="16"/>
  <c r="S55" i="17" s="1"/>
  <c r="K55" i="16"/>
  <c r="K55" i="17" s="1"/>
  <c r="Z55" i="16"/>
  <c r="Z55" i="17" s="1"/>
  <c r="Z55" i="18" s="1"/>
  <c r="R55" i="16"/>
  <c r="R55" i="17" s="1"/>
  <c r="J55" i="16"/>
  <c r="J55" i="17" s="1"/>
  <c r="Y55" i="16"/>
  <c r="Y55" i="17" s="1"/>
  <c r="Y55" i="18" s="1"/>
  <c r="Q55" i="16"/>
  <c r="Q55" i="17" s="1"/>
  <c r="I55" i="16"/>
  <c r="I55" i="17" s="1"/>
  <c r="X55" i="16"/>
  <c r="X55" i="17" s="1"/>
  <c r="P55" i="16"/>
  <c r="P55" i="17" s="1"/>
  <c r="H55" i="16"/>
  <c r="AE55" i="16"/>
  <c r="AE55" i="17" s="1"/>
  <c r="AE55" i="18" s="1"/>
  <c r="W55" i="16"/>
  <c r="W55" i="17" s="1"/>
  <c r="O55" i="16"/>
  <c r="O55" i="17" s="1"/>
  <c r="AD87" i="16"/>
  <c r="AD87" i="17" s="1"/>
  <c r="AD87" i="18" s="1"/>
  <c r="V87" i="16"/>
  <c r="V87" i="17" s="1"/>
  <c r="V87" i="18" s="1"/>
  <c r="N87" i="16"/>
  <c r="N87" i="17" s="1"/>
  <c r="N87" i="18" s="1"/>
  <c r="AC87" i="16"/>
  <c r="AC87" i="17" s="1"/>
  <c r="AC87" i="18" s="1"/>
  <c r="U87" i="16"/>
  <c r="U87" i="17" s="1"/>
  <c r="U87" i="18" s="1"/>
  <c r="M87" i="16"/>
  <c r="M87" i="17" s="1"/>
  <c r="M87" i="18" s="1"/>
  <c r="AB87" i="16"/>
  <c r="AB87" i="17" s="1"/>
  <c r="AB87" i="18" s="1"/>
  <c r="T87" i="16"/>
  <c r="L87" i="16"/>
  <c r="L87" i="17" s="1"/>
  <c r="L87" i="18" s="1"/>
  <c r="AA87" i="16"/>
  <c r="AA87" i="17" s="1"/>
  <c r="AA87" i="18" s="1"/>
  <c r="S87" i="16"/>
  <c r="S87" i="17" s="1"/>
  <c r="S87" i="18" s="1"/>
  <c r="K87" i="16"/>
  <c r="K87" i="17" s="1"/>
  <c r="K87" i="18" s="1"/>
  <c r="Z87" i="16"/>
  <c r="Z87" i="17" s="1"/>
  <c r="Z87" i="18" s="1"/>
  <c r="R87" i="16"/>
  <c r="R87" i="17" s="1"/>
  <c r="R87" i="18" s="1"/>
  <c r="J87" i="16"/>
  <c r="J87" i="17" s="1"/>
  <c r="J87" i="18" s="1"/>
  <c r="Y87" i="16"/>
  <c r="Y87" i="17" s="1"/>
  <c r="Y87" i="18" s="1"/>
  <c r="Q87" i="16"/>
  <c r="Q87" i="17" s="1"/>
  <c r="Q87" i="18" s="1"/>
  <c r="I87" i="16"/>
  <c r="I87" i="17" s="1"/>
  <c r="I87" i="18" s="1"/>
  <c r="X87" i="16"/>
  <c r="X87" i="17" s="1"/>
  <c r="X87" i="18" s="1"/>
  <c r="P87" i="16"/>
  <c r="P87" i="17" s="1"/>
  <c r="P87" i="18" s="1"/>
  <c r="H87" i="16"/>
  <c r="AE87" i="16"/>
  <c r="AE87" i="17" s="1"/>
  <c r="AE87" i="18" s="1"/>
  <c r="W87" i="16"/>
  <c r="W87" i="17" s="1"/>
  <c r="W87" i="18" s="1"/>
  <c r="O87" i="16"/>
  <c r="O87" i="17" s="1"/>
  <c r="O87" i="18" s="1"/>
  <c r="AD119" i="16"/>
  <c r="AD119" i="17" s="1"/>
  <c r="AD119" i="18" s="1"/>
  <c r="V119" i="16"/>
  <c r="V119" i="17" s="1"/>
  <c r="V119" i="18" s="1"/>
  <c r="N119" i="16"/>
  <c r="N119" i="17" s="1"/>
  <c r="N119" i="18" s="1"/>
  <c r="AC119" i="16"/>
  <c r="AC119" i="17" s="1"/>
  <c r="AC119" i="18" s="1"/>
  <c r="U119" i="16"/>
  <c r="U119" i="17" s="1"/>
  <c r="U119" i="18" s="1"/>
  <c r="M119" i="16"/>
  <c r="M119" i="17" s="1"/>
  <c r="M119" i="18" s="1"/>
  <c r="AB119" i="16"/>
  <c r="AB119" i="17" s="1"/>
  <c r="AB119" i="18" s="1"/>
  <c r="T119" i="16"/>
  <c r="L119" i="16"/>
  <c r="L119" i="17" s="1"/>
  <c r="L119" i="18" s="1"/>
  <c r="AA119" i="16"/>
  <c r="AA119" i="17" s="1"/>
  <c r="AA119" i="18" s="1"/>
  <c r="S119" i="16"/>
  <c r="S119" i="17" s="1"/>
  <c r="S119" i="18" s="1"/>
  <c r="K119" i="16"/>
  <c r="K119" i="17" s="1"/>
  <c r="K119" i="18" s="1"/>
  <c r="Z119" i="16"/>
  <c r="Z119" i="17" s="1"/>
  <c r="Z119" i="18" s="1"/>
  <c r="R119" i="16"/>
  <c r="R119" i="17" s="1"/>
  <c r="R119" i="18" s="1"/>
  <c r="J119" i="16"/>
  <c r="J119" i="17" s="1"/>
  <c r="J119" i="18" s="1"/>
  <c r="Y119" i="16"/>
  <c r="Y119" i="17" s="1"/>
  <c r="Y119" i="18" s="1"/>
  <c r="Q119" i="16"/>
  <c r="Q119" i="17" s="1"/>
  <c r="Q119" i="18" s="1"/>
  <c r="I119" i="16"/>
  <c r="I119" i="17" s="1"/>
  <c r="I119" i="18" s="1"/>
  <c r="X119" i="16"/>
  <c r="X119" i="17" s="1"/>
  <c r="X119" i="18" s="1"/>
  <c r="P119" i="16"/>
  <c r="P119" i="17" s="1"/>
  <c r="P119" i="18" s="1"/>
  <c r="H119" i="16"/>
  <c r="AE119" i="16"/>
  <c r="AE119" i="17" s="1"/>
  <c r="AE119" i="18" s="1"/>
  <c r="W119" i="16"/>
  <c r="W119" i="17" s="1"/>
  <c r="W119" i="18" s="1"/>
  <c r="O119" i="16"/>
  <c r="O119" i="17" s="1"/>
  <c r="O119" i="18" s="1"/>
  <c r="AD151" i="16"/>
  <c r="AD151" i="17" s="1"/>
  <c r="AD151" i="18" s="1"/>
  <c r="V151" i="16"/>
  <c r="V151" i="17" s="1"/>
  <c r="V151" i="18" s="1"/>
  <c r="N151" i="16"/>
  <c r="N151" i="17" s="1"/>
  <c r="AC151" i="16"/>
  <c r="AC151" i="17" s="1"/>
  <c r="AC151" i="18" s="1"/>
  <c r="U151" i="16"/>
  <c r="U151" i="17" s="1"/>
  <c r="U151" i="18" s="1"/>
  <c r="M151" i="16"/>
  <c r="M151" i="17" s="1"/>
  <c r="AB151" i="16"/>
  <c r="AB151" i="17" s="1"/>
  <c r="AB151" i="18" s="1"/>
  <c r="T151" i="16"/>
  <c r="L151" i="16"/>
  <c r="L151" i="17" s="1"/>
  <c r="AA151" i="16"/>
  <c r="AA151" i="17" s="1"/>
  <c r="AA151" i="18" s="1"/>
  <c r="S151" i="16"/>
  <c r="S151" i="17" s="1"/>
  <c r="S151" i="18" s="1"/>
  <c r="K151" i="16"/>
  <c r="K151" i="17" s="1"/>
  <c r="Z151" i="16"/>
  <c r="Z151" i="17" s="1"/>
  <c r="Z151" i="18" s="1"/>
  <c r="R151" i="16"/>
  <c r="R151" i="17" s="1"/>
  <c r="R151" i="18" s="1"/>
  <c r="J151" i="16"/>
  <c r="J151" i="17" s="1"/>
  <c r="Y151" i="16"/>
  <c r="Y151" i="17" s="1"/>
  <c r="Y151" i="18" s="1"/>
  <c r="Q151" i="16"/>
  <c r="Q151" i="17" s="1"/>
  <c r="I151" i="16"/>
  <c r="I151" i="17" s="1"/>
  <c r="X151" i="16"/>
  <c r="X151" i="17" s="1"/>
  <c r="X151" i="18" s="1"/>
  <c r="P151" i="16"/>
  <c r="P151" i="17" s="1"/>
  <c r="H151" i="16"/>
  <c r="AE151" i="16"/>
  <c r="AE151" i="17" s="1"/>
  <c r="AE151" i="18" s="1"/>
  <c r="W151" i="16"/>
  <c r="W151" i="17" s="1"/>
  <c r="W151" i="18" s="1"/>
  <c r="O151" i="16"/>
  <c r="O151" i="17" s="1"/>
  <c r="AC198" i="16"/>
  <c r="AC198" i="17" s="1"/>
  <c r="AC198" i="18" s="1"/>
  <c r="U198" i="16"/>
  <c r="U198" i="17" s="1"/>
  <c r="M198" i="16"/>
  <c r="M198" i="17" s="1"/>
  <c r="AB198" i="16"/>
  <c r="AB198" i="17" s="1"/>
  <c r="AB198" i="18" s="1"/>
  <c r="T198" i="16"/>
  <c r="L198" i="16"/>
  <c r="L198" i="17" s="1"/>
  <c r="AA198" i="16"/>
  <c r="AA198" i="17" s="1"/>
  <c r="AA198" i="18" s="1"/>
  <c r="S198" i="16"/>
  <c r="S198" i="17" s="1"/>
  <c r="K198" i="16"/>
  <c r="K198" i="17" s="1"/>
  <c r="Z198" i="16"/>
  <c r="Z198" i="17" s="1"/>
  <c r="Z198" i="18" s="1"/>
  <c r="R198" i="16"/>
  <c r="R198" i="17" s="1"/>
  <c r="J198" i="16"/>
  <c r="J198" i="17" s="1"/>
  <c r="Y198" i="16"/>
  <c r="Y198" i="17" s="1"/>
  <c r="Y198" i="18" s="1"/>
  <c r="Q198" i="16"/>
  <c r="Q198" i="17" s="1"/>
  <c r="I198" i="16"/>
  <c r="I198" i="17" s="1"/>
  <c r="X198" i="16"/>
  <c r="X198" i="17" s="1"/>
  <c r="X198" i="18" s="1"/>
  <c r="P198" i="16"/>
  <c r="P198" i="17" s="1"/>
  <c r="H198" i="16"/>
  <c r="AE198" i="16"/>
  <c r="AE198" i="17" s="1"/>
  <c r="AE198" i="18" s="1"/>
  <c r="AD198" i="16"/>
  <c r="AD198" i="17" s="1"/>
  <c r="AD198" i="18" s="1"/>
  <c r="W198" i="16"/>
  <c r="W198" i="17" s="1"/>
  <c r="V198" i="16"/>
  <c r="V198" i="17" s="1"/>
  <c r="O198" i="16"/>
  <c r="O198" i="17" s="1"/>
  <c r="N198" i="16"/>
  <c r="N198" i="17" s="1"/>
  <c r="AB8" i="16"/>
  <c r="AB8" i="17" s="1"/>
  <c r="AB8" i="18" s="1"/>
  <c r="T8" i="16"/>
  <c r="L8" i="16"/>
  <c r="L8" i="17" s="1"/>
  <c r="L8" i="18" s="1"/>
  <c r="AA8" i="16"/>
  <c r="AA8" i="17" s="1"/>
  <c r="AA8" i="18" s="1"/>
  <c r="S8" i="16"/>
  <c r="S8" i="17" s="1"/>
  <c r="S8" i="18" s="1"/>
  <c r="K8" i="16"/>
  <c r="K8" i="17" s="1"/>
  <c r="K8" i="18" s="1"/>
  <c r="Z8" i="16"/>
  <c r="Z8" i="17" s="1"/>
  <c r="Z8" i="18" s="1"/>
  <c r="R8" i="16"/>
  <c r="R8" i="17" s="1"/>
  <c r="R8" i="18" s="1"/>
  <c r="J8" i="16"/>
  <c r="J8" i="17" s="1"/>
  <c r="J8" i="18" s="1"/>
  <c r="Y8" i="16"/>
  <c r="Y8" i="17" s="1"/>
  <c r="Y8" i="18" s="1"/>
  <c r="Q8" i="16"/>
  <c r="Q8" i="17" s="1"/>
  <c r="Q8" i="18" s="1"/>
  <c r="I8" i="16"/>
  <c r="I8" i="17" s="1"/>
  <c r="I8" i="18" s="1"/>
  <c r="X8" i="16"/>
  <c r="X8" i="17" s="1"/>
  <c r="X8" i="18" s="1"/>
  <c r="P8" i="16"/>
  <c r="P8" i="17" s="1"/>
  <c r="P8" i="18" s="1"/>
  <c r="H8" i="16"/>
  <c r="AE8" i="16"/>
  <c r="AE8" i="17" s="1"/>
  <c r="AE8" i="18" s="1"/>
  <c r="W8" i="16"/>
  <c r="W8" i="17" s="1"/>
  <c r="W8" i="18" s="1"/>
  <c r="O8" i="16"/>
  <c r="O8" i="17" s="1"/>
  <c r="O8" i="18" s="1"/>
  <c r="AD8" i="16"/>
  <c r="AD8" i="17" s="1"/>
  <c r="AD8" i="18" s="1"/>
  <c r="V8" i="16"/>
  <c r="V8" i="17" s="1"/>
  <c r="V8" i="18" s="1"/>
  <c r="N8" i="16"/>
  <c r="N8" i="17" s="1"/>
  <c r="N8" i="18" s="1"/>
  <c r="AC8" i="16"/>
  <c r="AC8" i="17" s="1"/>
  <c r="AC8" i="18" s="1"/>
  <c r="U8" i="16"/>
  <c r="U8" i="17" s="1"/>
  <c r="U8" i="18" s="1"/>
  <c r="M8" i="16"/>
  <c r="M8" i="17" s="1"/>
  <c r="M8" i="18" s="1"/>
  <c r="AB40" i="16"/>
  <c r="AB40" i="17" s="1"/>
  <c r="AB40" i="18" s="1"/>
  <c r="T40" i="16"/>
  <c r="L40" i="16"/>
  <c r="L40" i="17" s="1"/>
  <c r="AA40" i="16"/>
  <c r="AA40" i="17" s="1"/>
  <c r="AA40" i="18" s="1"/>
  <c r="S40" i="16"/>
  <c r="S40" i="17" s="1"/>
  <c r="K40" i="16"/>
  <c r="K40" i="17" s="1"/>
  <c r="Z40" i="16"/>
  <c r="Z40" i="17" s="1"/>
  <c r="Z40" i="18" s="1"/>
  <c r="R40" i="16"/>
  <c r="R40" i="17" s="1"/>
  <c r="J40" i="16"/>
  <c r="J40" i="17" s="1"/>
  <c r="Y40" i="16"/>
  <c r="Y40" i="17" s="1"/>
  <c r="Y40" i="18" s="1"/>
  <c r="Q40" i="16"/>
  <c r="Q40" i="17" s="1"/>
  <c r="I40" i="16"/>
  <c r="I40" i="17" s="1"/>
  <c r="X40" i="16"/>
  <c r="X40" i="17" s="1"/>
  <c r="X40" i="18" s="1"/>
  <c r="P40" i="16"/>
  <c r="P40" i="17" s="1"/>
  <c r="H40" i="16"/>
  <c r="AE40" i="16"/>
  <c r="AE40" i="17" s="1"/>
  <c r="AE40" i="18" s="1"/>
  <c r="W40" i="16"/>
  <c r="W40" i="17" s="1"/>
  <c r="W40" i="18" s="1"/>
  <c r="O40" i="16"/>
  <c r="O40" i="17" s="1"/>
  <c r="AD40" i="16"/>
  <c r="AD40" i="17" s="1"/>
  <c r="AD40" i="18" s="1"/>
  <c r="V40" i="16"/>
  <c r="V40" i="17" s="1"/>
  <c r="V40" i="18" s="1"/>
  <c r="N40" i="16"/>
  <c r="N40" i="17" s="1"/>
  <c r="AC40" i="16"/>
  <c r="AC40" i="17" s="1"/>
  <c r="AC40" i="18" s="1"/>
  <c r="U40" i="16"/>
  <c r="U40" i="17" s="1"/>
  <c r="U40" i="18" s="1"/>
  <c r="M40" i="16"/>
  <c r="M40" i="17" s="1"/>
  <c r="AB72" i="16"/>
  <c r="AB72" i="17" s="1"/>
  <c r="AB72" i="18" s="1"/>
  <c r="T72" i="16"/>
  <c r="L72" i="16"/>
  <c r="L72" i="17" s="1"/>
  <c r="L72" i="18" s="1"/>
  <c r="AA72" i="16"/>
  <c r="AA72" i="17" s="1"/>
  <c r="AA72" i="18" s="1"/>
  <c r="S72" i="16"/>
  <c r="S72" i="17" s="1"/>
  <c r="S72" i="18" s="1"/>
  <c r="K72" i="16"/>
  <c r="K72" i="17" s="1"/>
  <c r="K72" i="18" s="1"/>
  <c r="Z72" i="16"/>
  <c r="Z72" i="17" s="1"/>
  <c r="Z72" i="18" s="1"/>
  <c r="R72" i="16"/>
  <c r="R72" i="17" s="1"/>
  <c r="R72" i="18" s="1"/>
  <c r="J72" i="16"/>
  <c r="J72" i="17" s="1"/>
  <c r="J72" i="18" s="1"/>
  <c r="Y72" i="16"/>
  <c r="Y72" i="17" s="1"/>
  <c r="Y72" i="18" s="1"/>
  <c r="Q72" i="16"/>
  <c r="Q72" i="17" s="1"/>
  <c r="Q72" i="18" s="1"/>
  <c r="I72" i="16"/>
  <c r="I72" i="17" s="1"/>
  <c r="I72" i="18" s="1"/>
  <c r="X72" i="16"/>
  <c r="X72" i="17" s="1"/>
  <c r="X72" i="18" s="1"/>
  <c r="P72" i="16"/>
  <c r="P72" i="17" s="1"/>
  <c r="P72" i="18" s="1"/>
  <c r="H72" i="16"/>
  <c r="AE72" i="16"/>
  <c r="AE72" i="17" s="1"/>
  <c r="AE72" i="18" s="1"/>
  <c r="W72" i="16"/>
  <c r="W72" i="17" s="1"/>
  <c r="W72" i="18" s="1"/>
  <c r="O72" i="16"/>
  <c r="O72" i="17" s="1"/>
  <c r="O72" i="18" s="1"/>
  <c r="AD72" i="16"/>
  <c r="AD72" i="17" s="1"/>
  <c r="AD72" i="18" s="1"/>
  <c r="V72" i="16"/>
  <c r="V72" i="17" s="1"/>
  <c r="V72" i="18" s="1"/>
  <c r="N72" i="16"/>
  <c r="N72" i="17" s="1"/>
  <c r="N72" i="18" s="1"/>
  <c r="AC72" i="16"/>
  <c r="AC72" i="17" s="1"/>
  <c r="AC72" i="18" s="1"/>
  <c r="U72" i="16"/>
  <c r="U72" i="17" s="1"/>
  <c r="U72" i="18" s="1"/>
  <c r="M72" i="16"/>
  <c r="M72" i="17" s="1"/>
  <c r="M72" i="18" s="1"/>
  <c r="AB104" i="16"/>
  <c r="AB104" i="17" s="1"/>
  <c r="AB104" i="18" s="1"/>
  <c r="T104" i="16"/>
  <c r="L104" i="16"/>
  <c r="L104" i="17" s="1"/>
  <c r="L104" i="18" s="1"/>
  <c r="AA104" i="16"/>
  <c r="AA104" i="17" s="1"/>
  <c r="AA104" i="18" s="1"/>
  <c r="S104" i="16"/>
  <c r="S104" i="17" s="1"/>
  <c r="S104" i="18" s="1"/>
  <c r="K104" i="16"/>
  <c r="K104" i="17" s="1"/>
  <c r="K104" i="18" s="1"/>
  <c r="Z104" i="16"/>
  <c r="Z104" i="17" s="1"/>
  <c r="Z104" i="18" s="1"/>
  <c r="R104" i="16"/>
  <c r="R104" i="17" s="1"/>
  <c r="R104" i="18" s="1"/>
  <c r="J104" i="16"/>
  <c r="J104" i="17" s="1"/>
  <c r="J104" i="18" s="1"/>
  <c r="Y104" i="16"/>
  <c r="Y104" i="17" s="1"/>
  <c r="Y104" i="18" s="1"/>
  <c r="Q104" i="16"/>
  <c r="Q104" i="17" s="1"/>
  <c r="Q104" i="18" s="1"/>
  <c r="I104" i="16"/>
  <c r="I104" i="17" s="1"/>
  <c r="I104" i="18" s="1"/>
  <c r="X104" i="16"/>
  <c r="X104" i="17" s="1"/>
  <c r="X104" i="18" s="1"/>
  <c r="P104" i="16"/>
  <c r="P104" i="17" s="1"/>
  <c r="P104" i="18" s="1"/>
  <c r="H104" i="16"/>
  <c r="AE104" i="16"/>
  <c r="AE104" i="17" s="1"/>
  <c r="AE104" i="18" s="1"/>
  <c r="W104" i="16"/>
  <c r="W104" i="17" s="1"/>
  <c r="W104" i="18" s="1"/>
  <c r="O104" i="16"/>
  <c r="O104" i="17" s="1"/>
  <c r="O104" i="18" s="1"/>
  <c r="AD104" i="16"/>
  <c r="AD104" i="17" s="1"/>
  <c r="AD104" i="18" s="1"/>
  <c r="V104" i="16"/>
  <c r="V104" i="17" s="1"/>
  <c r="V104" i="18" s="1"/>
  <c r="N104" i="16"/>
  <c r="N104" i="17" s="1"/>
  <c r="N104" i="18" s="1"/>
  <c r="AC104" i="16"/>
  <c r="AC104" i="17" s="1"/>
  <c r="AC104" i="18" s="1"/>
  <c r="U104" i="16"/>
  <c r="U104" i="17" s="1"/>
  <c r="U104" i="18" s="1"/>
  <c r="M104" i="16"/>
  <c r="M104" i="17" s="1"/>
  <c r="M104" i="18" s="1"/>
  <c r="AB136" i="16"/>
  <c r="AB136" i="17" s="1"/>
  <c r="AB136" i="18" s="1"/>
  <c r="T136" i="16"/>
  <c r="L136" i="16"/>
  <c r="L136" i="17" s="1"/>
  <c r="L136" i="18" s="1"/>
  <c r="AA136" i="16"/>
  <c r="AA136" i="17" s="1"/>
  <c r="AA136" i="18" s="1"/>
  <c r="S136" i="16"/>
  <c r="S136" i="17" s="1"/>
  <c r="S136" i="18" s="1"/>
  <c r="K136" i="16"/>
  <c r="K136" i="17" s="1"/>
  <c r="K136" i="18" s="1"/>
  <c r="Z136" i="16"/>
  <c r="Z136" i="17" s="1"/>
  <c r="Z136" i="18" s="1"/>
  <c r="R136" i="16"/>
  <c r="R136" i="17" s="1"/>
  <c r="R136" i="18" s="1"/>
  <c r="J136" i="16"/>
  <c r="J136" i="17" s="1"/>
  <c r="J136" i="18" s="1"/>
  <c r="Y136" i="16"/>
  <c r="Y136" i="17" s="1"/>
  <c r="Y136" i="18" s="1"/>
  <c r="Q136" i="16"/>
  <c r="Q136" i="17" s="1"/>
  <c r="Q136" i="18" s="1"/>
  <c r="I136" i="16"/>
  <c r="I136" i="17" s="1"/>
  <c r="I136" i="18" s="1"/>
  <c r="X136" i="16"/>
  <c r="X136" i="17" s="1"/>
  <c r="X136" i="18" s="1"/>
  <c r="P136" i="16"/>
  <c r="P136" i="17" s="1"/>
  <c r="P136" i="18" s="1"/>
  <c r="H136" i="16"/>
  <c r="AE136" i="16"/>
  <c r="AE136" i="17" s="1"/>
  <c r="AE136" i="18" s="1"/>
  <c r="W136" i="16"/>
  <c r="W136" i="17" s="1"/>
  <c r="W136" i="18" s="1"/>
  <c r="O136" i="16"/>
  <c r="O136" i="17" s="1"/>
  <c r="O136" i="18" s="1"/>
  <c r="AD136" i="16"/>
  <c r="AD136" i="17" s="1"/>
  <c r="AD136" i="18" s="1"/>
  <c r="V136" i="16"/>
  <c r="V136" i="17" s="1"/>
  <c r="V136" i="18" s="1"/>
  <c r="N136" i="16"/>
  <c r="N136" i="17" s="1"/>
  <c r="N136" i="18" s="1"/>
  <c r="AC136" i="16"/>
  <c r="AC136" i="17" s="1"/>
  <c r="AC136" i="18" s="1"/>
  <c r="U136" i="16"/>
  <c r="U136" i="17" s="1"/>
  <c r="U136" i="18" s="1"/>
  <c r="M136" i="16"/>
  <c r="M136" i="17" s="1"/>
  <c r="M136" i="18" s="1"/>
  <c r="AB168" i="16"/>
  <c r="AB168" i="17" s="1"/>
  <c r="AB168" i="18" s="1"/>
  <c r="T168" i="16"/>
  <c r="L168" i="16"/>
  <c r="L168" i="17" s="1"/>
  <c r="AA168" i="16"/>
  <c r="AA168" i="17" s="1"/>
  <c r="AA168" i="18" s="1"/>
  <c r="S168" i="16"/>
  <c r="S168" i="17" s="1"/>
  <c r="S168" i="18" s="1"/>
  <c r="K168" i="16"/>
  <c r="K168" i="17" s="1"/>
  <c r="Z168" i="16"/>
  <c r="Z168" i="17" s="1"/>
  <c r="Z168" i="18" s="1"/>
  <c r="R168" i="16"/>
  <c r="R168" i="17" s="1"/>
  <c r="R168" i="18" s="1"/>
  <c r="J168" i="16"/>
  <c r="J168" i="17" s="1"/>
  <c r="Y168" i="16"/>
  <c r="Y168" i="17" s="1"/>
  <c r="Y168" i="18" s="1"/>
  <c r="Q168" i="16"/>
  <c r="Q168" i="17" s="1"/>
  <c r="Q168" i="18" s="1"/>
  <c r="I168" i="16"/>
  <c r="I168" i="17" s="1"/>
  <c r="X168" i="16"/>
  <c r="X168" i="17" s="1"/>
  <c r="X168" i="18" s="1"/>
  <c r="P168" i="16"/>
  <c r="P168" i="17" s="1"/>
  <c r="P168" i="18" s="1"/>
  <c r="H168" i="16"/>
  <c r="AE168" i="16"/>
  <c r="AE168" i="17" s="1"/>
  <c r="AE168" i="18" s="1"/>
  <c r="W168" i="16"/>
  <c r="W168" i="17" s="1"/>
  <c r="W168" i="18" s="1"/>
  <c r="O168" i="16"/>
  <c r="O168" i="17" s="1"/>
  <c r="O168" i="18" s="1"/>
  <c r="AD168" i="16"/>
  <c r="AD168" i="17" s="1"/>
  <c r="AD168" i="18" s="1"/>
  <c r="V168" i="16"/>
  <c r="V168" i="17" s="1"/>
  <c r="V168" i="18" s="1"/>
  <c r="N168" i="16"/>
  <c r="N168" i="17" s="1"/>
  <c r="N168" i="18" s="1"/>
  <c r="AC168" i="16"/>
  <c r="AC168" i="17" s="1"/>
  <c r="AC168" i="18" s="1"/>
  <c r="U168" i="16"/>
  <c r="U168" i="17" s="1"/>
  <c r="U168" i="18" s="1"/>
  <c r="M168" i="16"/>
  <c r="M168" i="17" s="1"/>
  <c r="M168" i="18" s="1"/>
  <c r="Z13" i="16"/>
  <c r="Z13" i="17" s="1"/>
  <c r="Z13" i="18" s="1"/>
  <c r="R13" i="16"/>
  <c r="R13" i="17" s="1"/>
  <c r="J13" i="16"/>
  <c r="J13" i="17" s="1"/>
  <c r="Y13" i="16"/>
  <c r="Y13" i="17" s="1"/>
  <c r="Y13" i="18" s="1"/>
  <c r="Q13" i="16"/>
  <c r="Q13" i="17" s="1"/>
  <c r="I13" i="16"/>
  <c r="I13" i="17" s="1"/>
  <c r="X13" i="16"/>
  <c r="X13" i="17" s="1"/>
  <c r="X13" i="18" s="1"/>
  <c r="P13" i="16"/>
  <c r="P13" i="17" s="1"/>
  <c r="H13" i="16"/>
  <c r="AE13" i="16"/>
  <c r="AE13" i="17" s="1"/>
  <c r="AE13" i="18" s="1"/>
  <c r="W13" i="16"/>
  <c r="W13" i="17" s="1"/>
  <c r="W13" i="18" s="1"/>
  <c r="O13" i="16"/>
  <c r="O13" i="17" s="1"/>
  <c r="AD13" i="16"/>
  <c r="AD13" i="17" s="1"/>
  <c r="AD13" i="18" s="1"/>
  <c r="V13" i="16"/>
  <c r="V13" i="17" s="1"/>
  <c r="N13" i="16"/>
  <c r="N13" i="17" s="1"/>
  <c r="AC13" i="16"/>
  <c r="AC13" i="17" s="1"/>
  <c r="AC13" i="18" s="1"/>
  <c r="U13" i="16"/>
  <c r="U13" i="17" s="1"/>
  <c r="M13" i="16"/>
  <c r="M13" i="17" s="1"/>
  <c r="AB13" i="16"/>
  <c r="AB13" i="17" s="1"/>
  <c r="AB13" i="18" s="1"/>
  <c r="T13" i="16"/>
  <c r="L13" i="16"/>
  <c r="L13" i="17" s="1"/>
  <c r="AA13" i="16"/>
  <c r="AA13" i="17" s="1"/>
  <c r="AA13" i="18" s="1"/>
  <c r="S13" i="16"/>
  <c r="S13" i="17" s="1"/>
  <c r="K13" i="16"/>
  <c r="K13" i="17" s="1"/>
  <c r="Z45" i="16"/>
  <c r="Z45" i="17" s="1"/>
  <c r="Z45" i="18" s="1"/>
  <c r="R45" i="16"/>
  <c r="R45" i="17" s="1"/>
  <c r="R45" i="18" s="1"/>
  <c r="J45" i="16"/>
  <c r="J45" i="17" s="1"/>
  <c r="Y45" i="16"/>
  <c r="Y45" i="17" s="1"/>
  <c r="Y45" i="18" s="1"/>
  <c r="Q45" i="16"/>
  <c r="Q45" i="17" s="1"/>
  <c r="Q45" i="18" s="1"/>
  <c r="I45" i="16"/>
  <c r="I45" i="17" s="1"/>
  <c r="X45" i="16"/>
  <c r="X45" i="17" s="1"/>
  <c r="X45" i="18" s="1"/>
  <c r="P45" i="16"/>
  <c r="P45" i="17" s="1"/>
  <c r="P45" i="18" s="1"/>
  <c r="H45" i="16"/>
  <c r="AE45" i="16"/>
  <c r="AE45" i="17" s="1"/>
  <c r="AE45" i="18" s="1"/>
  <c r="W45" i="16"/>
  <c r="W45" i="17" s="1"/>
  <c r="W45" i="18" s="1"/>
  <c r="O45" i="16"/>
  <c r="O45" i="17" s="1"/>
  <c r="O45" i="18" s="1"/>
  <c r="AD45" i="16"/>
  <c r="AD45" i="17" s="1"/>
  <c r="AD45" i="18" s="1"/>
  <c r="V45" i="16"/>
  <c r="V45" i="17" s="1"/>
  <c r="V45" i="18" s="1"/>
  <c r="N45" i="16"/>
  <c r="N45" i="17" s="1"/>
  <c r="N45" i="18" s="1"/>
  <c r="AC45" i="16"/>
  <c r="AC45" i="17" s="1"/>
  <c r="AC45" i="18" s="1"/>
  <c r="U45" i="16"/>
  <c r="U45" i="17" s="1"/>
  <c r="U45" i="18" s="1"/>
  <c r="M45" i="16"/>
  <c r="M45" i="17" s="1"/>
  <c r="AB45" i="16"/>
  <c r="AB45" i="17" s="1"/>
  <c r="AB45" i="18" s="1"/>
  <c r="T45" i="16"/>
  <c r="L45" i="16"/>
  <c r="L45" i="17" s="1"/>
  <c r="AA45" i="16"/>
  <c r="AA45" i="17" s="1"/>
  <c r="AA45" i="18" s="1"/>
  <c r="S45" i="16"/>
  <c r="S45" i="17" s="1"/>
  <c r="S45" i="18" s="1"/>
  <c r="K45" i="16"/>
  <c r="K45" i="17" s="1"/>
  <c r="Z77" i="16"/>
  <c r="Z77" i="17" s="1"/>
  <c r="Z77" i="18" s="1"/>
  <c r="R77" i="16"/>
  <c r="R77" i="17" s="1"/>
  <c r="R77" i="18" s="1"/>
  <c r="J77" i="16"/>
  <c r="J77" i="17" s="1"/>
  <c r="J77" i="18" s="1"/>
  <c r="Y77" i="16"/>
  <c r="Y77" i="17" s="1"/>
  <c r="Y77" i="18" s="1"/>
  <c r="Q77" i="16"/>
  <c r="Q77" i="17" s="1"/>
  <c r="Q77" i="18" s="1"/>
  <c r="I77" i="16"/>
  <c r="I77" i="17" s="1"/>
  <c r="I77" i="18" s="1"/>
  <c r="X77" i="16"/>
  <c r="X77" i="17" s="1"/>
  <c r="X77" i="18" s="1"/>
  <c r="P77" i="16"/>
  <c r="P77" i="17" s="1"/>
  <c r="P77" i="18" s="1"/>
  <c r="H77" i="16"/>
  <c r="AE77" i="16"/>
  <c r="AE77" i="17" s="1"/>
  <c r="AE77" i="18" s="1"/>
  <c r="W77" i="16"/>
  <c r="W77" i="17" s="1"/>
  <c r="W77" i="18" s="1"/>
  <c r="O77" i="16"/>
  <c r="O77" i="17" s="1"/>
  <c r="O77" i="18" s="1"/>
  <c r="AD77" i="16"/>
  <c r="AD77" i="17" s="1"/>
  <c r="AD77" i="18" s="1"/>
  <c r="V77" i="16"/>
  <c r="V77" i="17" s="1"/>
  <c r="V77" i="18" s="1"/>
  <c r="N77" i="16"/>
  <c r="N77" i="17" s="1"/>
  <c r="N77" i="18" s="1"/>
  <c r="AC77" i="16"/>
  <c r="AC77" i="17" s="1"/>
  <c r="AC77" i="18" s="1"/>
  <c r="U77" i="16"/>
  <c r="U77" i="17" s="1"/>
  <c r="U77" i="18" s="1"/>
  <c r="M77" i="16"/>
  <c r="M77" i="17" s="1"/>
  <c r="M77" i="18" s="1"/>
  <c r="AB77" i="16"/>
  <c r="AB77" i="17" s="1"/>
  <c r="AB77" i="18" s="1"/>
  <c r="T77" i="16"/>
  <c r="L77" i="16"/>
  <c r="L77" i="17" s="1"/>
  <c r="L77" i="18" s="1"/>
  <c r="AA77" i="16"/>
  <c r="AA77" i="17" s="1"/>
  <c r="AA77" i="18" s="1"/>
  <c r="S77" i="16"/>
  <c r="S77" i="17" s="1"/>
  <c r="S77" i="18" s="1"/>
  <c r="K77" i="16"/>
  <c r="K77" i="17" s="1"/>
  <c r="K77" i="18" s="1"/>
  <c r="Z109" i="16"/>
  <c r="Z109" i="17" s="1"/>
  <c r="Z109" i="18" s="1"/>
  <c r="R109" i="16"/>
  <c r="R109" i="17" s="1"/>
  <c r="R109" i="18" s="1"/>
  <c r="J109" i="16"/>
  <c r="J109" i="17" s="1"/>
  <c r="J109" i="18" s="1"/>
  <c r="Y109" i="16"/>
  <c r="Y109" i="17" s="1"/>
  <c r="Y109" i="18" s="1"/>
  <c r="Q109" i="16"/>
  <c r="Q109" i="17" s="1"/>
  <c r="Q109" i="18" s="1"/>
  <c r="I109" i="16"/>
  <c r="I109" i="17" s="1"/>
  <c r="I109" i="18" s="1"/>
  <c r="X109" i="16"/>
  <c r="X109" i="17" s="1"/>
  <c r="X109" i="18" s="1"/>
  <c r="P109" i="16"/>
  <c r="P109" i="17" s="1"/>
  <c r="P109" i="18" s="1"/>
  <c r="H109" i="16"/>
  <c r="AE109" i="16"/>
  <c r="AE109" i="17" s="1"/>
  <c r="AE109" i="18" s="1"/>
  <c r="W109" i="16"/>
  <c r="W109" i="17" s="1"/>
  <c r="W109" i="18" s="1"/>
  <c r="O109" i="16"/>
  <c r="O109" i="17" s="1"/>
  <c r="O109" i="18" s="1"/>
  <c r="AD109" i="16"/>
  <c r="AD109" i="17" s="1"/>
  <c r="AD109" i="18" s="1"/>
  <c r="V109" i="16"/>
  <c r="V109" i="17" s="1"/>
  <c r="V109" i="18" s="1"/>
  <c r="N109" i="16"/>
  <c r="N109" i="17" s="1"/>
  <c r="N109" i="18" s="1"/>
  <c r="AC109" i="16"/>
  <c r="AC109" i="17" s="1"/>
  <c r="AC109" i="18" s="1"/>
  <c r="U109" i="16"/>
  <c r="U109" i="17" s="1"/>
  <c r="U109" i="18" s="1"/>
  <c r="M109" i="16"/>
  <c r="M109" i="17" s="1"/>
  <c r="M109" i="18" s="1"/>
  <c r="AB109" i="16"/>
  <c r="AB109" i="17" s="1"/>
  <c r="AB109" i="18" s="1"/>
  <c r="T109" i="16"/>
  <c r="L109" i="16"/>
  <c r="L109" i="17" s="1"/>
  <c r="L109" i="18" s="1"/>
  <c r="AA109" i="16"/>
  <c r="AA109" i="17" s="1"/>
  <c r="AA109" i="18" s="1"/>
  <c r="S109" i="16"/>
  <c r="S109" i="17" s="1"/>
  <c r="S109" i="18" s="1"/>
  <c r="K109" i="16"/>
  <c r="K109" i="17" s="1"/>
  <c r="K109" i="18" s="1"/>
  <c r="Z141" i="16"/>
  <c r="Z141" i="17" s="1"/>
  <c r="R141" i="16"/>
  <c r="R141" i="17" s="1"/>
  <c r="J141" i="16"/>
  <c r="J141" i="17" s="1"/>
  <c r="Y141" i="16"/>
  <c r="Y141" i="17" s="1"/>
  <c r="Q141" i="16"/>
  <c r="Q141" i="17" s="1"/>
  <c r="I141" i="16"/>
  <c r="I141" i="17" s="1"/>
  <c r="X141" i="16"/>
  <c r="X141" i="17" s="1"/>
  <c r="P141" i="16"/>
  <c r="P141" i="17" s="1"/>
  <c r="H141" i="16"/>
  <c r="AE141" i="16"/>
  <c r="AE141" i="17" s="1"/>
  <c r="W141" i="16"/>
  <c r="W141" i="17" s="1"/>
  <c r="O141" i="16"/>
  <c r="O141" i="17" s="1"/>
  <c r="AD141" i="16"/>
  <c r="AD141" i="17" s="1"/>
  <c r="V141" i="16"/>
  <c r="V141" i="17" s="1"/>
  <c r="N141" i="16"/>
  <c r="N141" i="17" s="1"/>
  <c r="AC141" i="16"/>
  <c r="AC141" i="17" s="1"/>
  <c r="U141" i="16"/>
  <c r="U141" i="17" s="1"/>
  <c r="M141" i="16"/>
  <c r="M141" i="17" s="1"/>
  <c r="AB141" i="16"/>
  <c r="AB141" i="17" s="1"/>
  <c r="T141" i="16"/>
  <c r="L141" i="16"/>
  <c r="L141" i="17" s="1"/>
  <c r="AA141" i="16"/>
  <c r="AA141" i="17" s="1"/>
  <c r="S141" i="16"/>
  <c r="S141" i="17" s="1"/>
  <c r="K141" i="16"/>
  <c r="K141" i="17" s="1"/>
  <c r="AC178" i="16"/>
  <c r="AC178" i="17" s="1"/>
  <c r="AC178" i="18" s="1"/>
  <c r="U178" i="16"/>
  <c r="U178" i="17" s="1"/>
  <c r="U178" i="18" s="1"/>
  <c r="M178" i="16"/>
  <c r="M178" i="17" s="1"/>
  <c r="AB178" i="16"/>
  <c r="AB178" i="17" s="1"/>
  <c r="AB178" i="18" s="1"/>
  <c r="T178" i="16"/>
  <c r="L178" i="16"/>
  <c r="L178" i="17" s="1"/>
  <c r="X178" i="16"/>
  <c r="X178" i="17" s="1"/>
  <c r="X178" i="18" s="1"/>
  <c r="P178" i="16"/>
  <c r="P178" i="17" s="1"/>
  <c r="P178" i="18" s="1"/>
  <c r="H178" i="16"/>
  <c r="Y178" i="16"/>
  <c r="Y178" i="17" s="1"/>
  <c r="Y178" i="18" s="1"/>
  <c r="K178" i="16"/>
  <c r="K178" i="17" s="1"/>
  <c r="W178" i="16"/>
  <c r="W178" i="17" s="1"/>
  <c r="W178" i="18" s="1"/>
  <c r="J178" i="16"/>
  <c r="J178" i="17" s="1"/>
  <c r="V178" i="16"/>
  <c r="V178" i="17" s="1"/>
  <c r="V178" i="18" s="1"/>
  <c r="I178" i="16"/>
  <c r="I178" i="17" s="1"/>
  <c r="S178" i="16"/>
  <c r="S178" i="17" s="1"/>
  <c r="S178" i="18" s="1"/>
  <c r="AE178" i="16"/>
  <c r="AE178" i="17" s="1"/>
  <c r="AE178" i="18" s="1"/>
  <c r="R178" i="16"/>
  <c r="R178" i="17" s="1"/>
  <c r="R178" i="18" s="1"/>
  <c r="AD178" i="16"/>
  <c r="AD178" i="17" s="1"/>
  <c r="AD178" i="18" s="1"/>
  <c r="Q178" i="16"/>
  <c r="Q178" i="17" s="1"/>
  <c r="Q178" i="18" s="1"/>
  <c r="AA178" i="16"/>
  <c r="AA178" i="17" s="1"/>
  <c r="AA178" i="18" s="1"/>
  <c r="O178" i="16"/>
  <c r="O178" i="17" s="1"/>
  <c r="O178" i="18" s="1"/>
  <c r="Z178" i="16"/>
  <c r="Z178" i="17" s="1"/>
  <c r="Z178" i="18" s="1"/>
  <c r="N178" i="16"/>
  <c r="N178" i="17" s="1"/>
  <c r="N178" i="18" s="1"/>
  <c r="X18" i="16"/>
  <c r="X18" i="17" s="1"/>
  <c r="X18" i="18" s="1"/>
  <c r="P18" i="16"/>
  <c r="P18" i="17" s="1"/>
  <c r="H18" i="16"/>
  <c r="AE18" i="16"/>
  <c r="AE18" i="17" s="1"/>
  <c r="AE18" i="18" s="1"/>
  <c r="W18" i="16"/>
  <c r="W18" i="17" s="1"/>
  <c r="W18" i="18" s="1"/>
  <c r="O18" i="16"/>
  <c r="O18" i="17" s="1"/>
  <c r="AD18" i="16"/>
  <c r="AD18" i="17" s="1"/>
  <c r="AD18" i="18" s="1"/>
  <c r="V18" i="16"/>
  <c r="V18" i="17" s="1"/>
  <c r="V18" i="18" s="1"/>
  <c r="N18" i="16"/>
  <c r="N18" i="17" s="1"/>
  <c r="AC18" i="16"/>
  <c r="AC18" i="17" s="1"/>
  <c r="AC18" i="18" s="1"/>
  <c r="U18" i="16"/>
  <c r="U18" i="17" s="1"/>
  <c r="U18" i="18" s="1"/>
  <c r="M18" i="16"/>
  <c r="M18" i="17" s="1"/>
  <c r="AB18" i="16"/>
  <c r="AB18" i="17" s="1"/>
  <c r="AB18" i="18" s="1"/>
  <c r="T18" i="16"/>
  <c r="L18" i="16"/>
  <c r="L18" i="17" s="1"/>
  <c r="AA18" i="16"/>
  <c r="AA18" i="17" s="1"/>
  <c r="AA18" i="18" s="1"/>
  <c r="S18" i="16"/>
  <c r="S18" i="17" s="1"/>
  <c r="S18" i="18" s="1"/>
  <c r="K18" i="16"/>
  <c r="K18" i="17" s="1"/>
  <c r="Z18" i="16"/>
  <c r="Z18" i="17" s="1"/>
  <c r="Z18" i="18" s="1"/>
  <c r="R18" i="16"/>
  <c r="R18" i="17" s="1"/>
  <c r="R18" i="18" s="1"/>
  <c r="J18" i="16"/>
  <c r="J18" i="17" s="1"/>
  <c r="Y18" i="16"/>
  <c r="Y18" i="17" s="1"/>
  <c r="Y18" i="18" s="1"/>
  <c r="Q18" i="16"/>
  <c r="Q18" i="17" s="1"/>
  <c r="Q18" i="18" s="1"/>
  <c r="I18" i="16"/>
  <c r="I18" i="17" s="1"/>
  <c r="X50" i="16"/>
  <c r="X50" i="17" s="1"/>
  <c r="P50" i="16"/>
  <c r="P50" i="17" s="1"/>
  <c r="H50" i="16"/>
  <c r="AE50" i="16"/>
  <c r="AE50" i="17" s="1"/>
  <c r="AE50" i="18" s="1"/>
  <c r="W50" i="16"/>
  <c r="W50" i="17" s="1"/>
  <c r="O50" i="16"/>
  <c r="O50" i="17" s="1"/>
  <c r="AD50" i="16"/>
  <c r="AD50" i="17" s="1"/>
  <c r="AD50" i="18" s="1"/>
  <c r="V50" i="16"/>
  <c r="V50" i="17" s="1"/>
  <c r="N50" i="16"/>
  <c r="N50" i="17" s="1"/>
  <c r="AC50" i="16"/>
  <c r="AC50" i="17" s="1"/>
  <c r="AC50" i="18" s="1"/>
  <c r="U50" i="16"/>
  <c r="U50" i="17" s="1"/>
  <c r="M50" i="16"/>
  <c r="M50" i="17" s="1"/>
  <c r="AB50" i="16"/>
  <c r="AB50" i="17" s="1"/>
  <c r="AB50" i="18" s="1"/>
  <c r="T50" i="16"/>
  <c r="L50" i="16"/>
  <c r="L50" i="17" s="1"/>
  <c r="AA50" i="16"/>
  <c r="AA50" i="17" s="1"/>
  <c r="AA50" i="18" s="1"/>
  <c r="S50" i="16"/>
  <c r="S50" i="17" s="1"/>
  <c r="K50" i="16"/>
  <c r="K50" i="17" s="1"/>
  <c r="Z50" i="16"/>
  <c r="Z50" i="17" s="1"/>
  <c r="R50" i="16"/>
  <c r="R50" i="17" s="1"/>
  <c r="J50" i="16"/>
  <c r="J50" i="17" s="1"/>
  <c r="Y50" i="16"/>
  <c r="Y50" i="17" s="1"/>
  <c r="Q50" i="16"/>
  <c r="Q50" i="17" s="1"/>
  <c r="I50" i="16"/>
  <c r="I50" i="17" s="1"/>
  <c r="X82" i="16"/>
  <c r="X82" i="17" s="1"/>
  <c r="X82" i="18" s="1"/>
  <c r="P82" i="16"/>
  <c r="P82" i="17" s="1"/>
  <c r="P82" i="18" s="1"/>
  <c r="H82" i="16"/>
  <c r="AE82" i="16"/>
  <c r="AE82" i="17" s="1"/>
  <c r="AE82" i="18" s="1"/>
  <c r="W82" i="16"/>
  <c r="W82" i="17" s="1"/>
  <c r="W82" i="18" s="1"/>
  <c r="O82" i="16"/>
  <c r="O82" i="17" s="1"/>
  <c r="O82" i="18" s="1"/>
  <c r="AD82" i="16"/>
  <c r="AD82" i="17" s="1"/>
  <c r="AD82" i="18" s="1"/>
  <c r="V82" i="16"/>
  <c r="V82" i="17" s="1"/>
  <c r="V82" i="18" s="1"/>
  <c r="N82" i="16"/>
  <c r="N82" i="17" s="1"/>
  <c r="N82" i="18" s="1"/>
  <c r="AC82" i="16"/>
  <c r="AC82" i="17" s="1"/>
  <c r="AC82" i="18" s="1"/>
  <c r="U82" i="16"/>
  <c r="U82" i="17" s="1"/>
  <c r="U82" i="18" s="1"/>
  <c r="M82" i="16"/>
  <c r="M82" i="17" s="1"/>
  <c r="M82" i="18" s="1"/>
  <c r="AB82" i="16"/>
  <c r="AB82" i="17" s="1"/>
  <c r="AB82" i="18" s="1"/>
  <c r="T82" i="16"/>
  <c r="L82" i="16"/>
  <c r="L82" i="17" s="1"/>
  <c r="L82" i="18" s="1"/>
  <c r="AA82" i="16"/>
  <c r="AA82" i="17" s="1"/>
  <c r="AA82" i="18" s="1"/>
  <c r="S82" i="16"/>
  <c r="S82" i="17" s="1"/>
  <c r="S82" i="18" s="1"/>
  <c r="K82" i="16"/>
  <c r="K82" i="17" s="1"/>
  <c r="K82" i="18" s="1"/>
  <c r="Z82" i="16"/>
  <c r="Z82" i="17" s="1"/>
  <c r="Z82" i="18" s="1"/>
  <c r="R82" i="16"/>
  <c r="R82" i="17" s="1"/>
  <c r="R82" i="18" s="1"/>
  <c r="J82" i="16"/>
  <c r="J82" i="17" s="1"/>
  <c r="J82" i="18" s="1"/>
  <c r="Y82" i="16"/>
  <c r="Y82" i="17" s="1"/>
  <c r="Y82" i="18" s="1"/>
  <c r="Q82" i="16"/>
  <c r="Q82" i="17" s="1"/>
  <c r="Q82" i="18" s="1"/>
  <c r="I82" i="16"/>
  <c r="I82" i="17" s="1"/>
  <c r="I82" i="18" s="1"/>
  <c r="X114" i="16"/>
  <c r="X114" i="17" s="1"/>
  <c r="X114" i="18" s="1"/>
  <c r="P114" i="16"/>
  <c r="P114" i="17" s="1"/>
  <c r="P114" i="18" s="1"/>
  <c r="H114" i="16"/>
  <c r="AE114" i="16"/>
  <c r="AE114" i="17" s="1"/>
  <c r="AE114" i="18" s="1"/>
  <c r="W114" i="16"/>
  <c r="W114" i="17" s="1"/>
  <c r="W114" i="18" s="1"/>
  <c r="O114" i="16"/>
  <c r="O114" i="17" s="1"/>
  <c r="O114" i="18" s="1"/>
  <c r="AD114" i="16"/>
  <c r="AD114" i="17" s="1"/>
  <c r="AD114" i="18" s="1"/>
  <c r="V114" i="16"/>
  <c r="V114" i="17" s="1"/>
  <c r="V114" i="18" s="1"/>
  <c r="N114" i="16"/>
  <c r="N114" i="17" s="1"/>
  <c r="N114" i="18" s="1"/>
  <c r="AC114" i="16"/>
  <c r="AC114" i="17" s="1"/>
  <c r="AC114" i="18" s="1"/>
  <c r="U114" i="16"/>
  <c r="U114" i="17" s="1"/>
  <c r="U114" i="18" s="1"/>
  <c r="M114" i="16"/>
  <c r="M114" i="17" s="1"/>
  <c r="M114" i="18" s="1"/>
  <c r="AB114" i="16"/>
  <c r="AB114" i="17" s="1"/>
  <c r="AB114" i="18" s="1"/>
  <c r="T114" i="16"/>
  <c r="L114" i="16"/>
  <c r="L114" i="17" s="1"/>
  <c r="L114" i="18" s="1"/>
  <c r="AA114" i="16"/>
  <c r="AA114" i="17" s="1"/>
  <c r="AA114" i="18" s="1"/>
  <c r="S114" i="16"/>
  <c r="S114" i="17" s="1"/>
  <c r="S114" i="18" s="1"/>
  <c r="K114" i="16"/>
  <c r="K114" i="17" s="1"/>
  <c r="K114" i="18" s="1"/>
  <c r="Z114" i="16"/>
  <c r="Z114" i="17" s="1"/>
  <c r="Z114" i="18" s="1"/>
  <c r="R114" i="16"/>
  <c r="R114" i="17" s="1"/>
  <c r="R114" i="18" s="1"/>
  <c r="J114" i="16"/>
  <c r="J114" i="17" s="1"/>
  <c r="J114" i="18" s="1"/>
  <c r="Y114" i="16"/>
  <c r="Y114" i="17" s="1"/>
  <c r="Y114" i="18" s="1"/>
  <c r="Q114" i="16"/>
  <c r="Q114" i="17" s="1"/>
  <c r="Q114" i="18" s="1"/>
  <c r="I114" i="16"/>
  <c r="I114" i="17" s="1"/>
  <c r="I114" i="18" s="1"/>
  <c r="X146" i="16"/>
  <c r="X146" i="17" s="1"/>
  <c r="X146" i="18" s="1"/>
  <c r="P146" i="16"/>
  <c r="P146" i="17" s="1"/>
  <c r="H146" i="16"/>
  <c r="AE146" i="16"/>
  <c r="AE146" i="17" s="1"/>
  <c r="AE146" i="18" s="1"/>
  <c r="W146" i="16"/>
  <c r="W146" i="17" s="1"/>
  <c r="W146" i="18" s="1"/>
  <c r="O146" i="16"/>
  <c r="O146" i="17" s="1"/>
  <c r="AD146" i="16"/>
  <c r="AD146" i="17" s="1"/>
  <c r="AD146" i="18" s="1"/>
  <c r="V146" i="16"/>
  <c r="V146" i="17" s="1"/>
  <c r="V146" i="18" s="1"/>
  <c r="N146" i="16"/>
  <c r="N146" i="17" s="1"/>
  <c r="AC146" i="16"/>
  <c r="AC146" i="17" s="1"/>
  <c r="AC146" i="18" s="1"/>
  <c r="U146" i="16"/>
  <c r="U146" i="17" s="1"/>
  <c r="U146" i="18" s="1"/>
  <c r="M146" i="16"/>
  <c r="M146" i="17" s="1"/>
  <c r="AB146" i="16"/>
  <c r="AB146" i="17" s="1"/>
  <c r="AB146" i="18" s="1"/>
  <c r="T146" i="16"/>
  <c r="L146" i="16"/>
  <c r="L146" i="17" s="1"/>
  <c r="AA146" i="16"/>
  <c r="AA146" i="17" s="1"/>
  <c r="AA146" i="18" s="1"/>
  <c r="S146" i="16"/>
  <c r="S146" i="17" s="1"/>
  <c r="K146" i="16"/>
  <c r="K146" i="17" s="1"/>
  <c r="Z146" i="16"/>
  <c r="Z146" i="17" s="1"/>
  <c r="Z146" i="18" s="1"/>
  <c r="R146" i="16"/>
  <c r="R146" i="17" s="1"/>
  <c r="J146" i="16"/>
  <c r="J146" i="17" s="1"/>
  <c r="Y146" i="16"/>
  <c r="Y146" i="17" s="1"/>
  <c r="Y146" i="18" s="1"/>
  <c r="Q146" i="16"/>
  <c r="Q146" i="17" s="1"/>
  <c r="I146" i="16"/>
  <c r="I146" i="17" s="1"/>
  <c r="AC186" i="16"/>
  <c r="AC186" i="17" s="1"/>
  <c r="AC186" i="18" s="1"/>
  <c r="U186" i="16"/>
  <c r="U186" i="17" s="1"/>
  <c r="U186" i="18" s="1"/>
  <c r="M186" i="16"/>
  <c r="M186" i="17" s="1"/>
  <c r="AB186" i="16"/>
  <c r="AB186" i="17" s="1"/>
  <c r="AB186" i="18" s="1"/>
  <c r="T186" i="16"/>
  <c r="L186" i="16"/>
  <c r="L186" i="17" s="1"/>
  <c r="X186" i="16"/>
  <c r="X186" i="17" s="1"/>
  <c r="X186" i="18" s="1"/>
  <c r="P186" i="16"/>
  <c r="P186" i="17" s="1"/>
  <c r="H186" i="16"/>
  <c r="V186" i="16"/>
  <c r="V186" i="17" s="1"/>
  <c r="V186" i="18" s="1"/>
  <c r="I186" i="16"/>
  <c r="I186" i="17" s="1"/>
  <c r="S186" i="16"/>
  <c r="S186" i="17" s="1"/>
  <c r="S186" i="18" s="1"/>
  <c r="AE186" i="16"/>
  <c r="AE186" i="17" s="1"/>
  <c r="AE186" i="18" s="1"/>
  <c r="R186" i="16"/>
  <c r="R186" i="17" s="1"/>
  <c r="R186" i="18" s="1"/>
  <c r="AD186" i="16"/>
  <c r="AD186" i="17" s="1"/>
  <c r="AD186" i="18" s="1"/>
  <c r="Q186" i="16"/>
  <c r="Q186" i="17" s="1"/>
  <c r="AA186" i="16"/>
  <c r="AA186" i="17" s="1"/>
  <c r="AA186" i="18" s="1"/>
  <c r="O186" i="16"/>
  <c r="O186" i="17" s="1"/>
  <c r="Z186" i="16"/>
  <c r="Z186" i="17" s="1"/>
  <c r="Z186" i="18" s="1"/>
  <c r="N186" i="16"/>
  <c r="N186" i="17" s="1"/>
  <c r="Y186" i="16"/>
  <c r="Y186" i="17" s="1"/>
  <c r="Y186" i="18" s="1"/>
  <c r="K186" i="16"/>
  <c r="K186" i="17" s="1"/>
  <c r="W186" i="16"/>
  <c r="W186" i="17" s="1"/>
  <c r="W186" i="18" s="1"/>
  <c r="J186" i="16"/>
  <c r="J186" i="17" s="1"/>
  <c r="AC194" i="16"/>
  <c r="AC194" i="17" s="1"/>
  <c r="AC194" i="18" s="1"/>
  <c r="U194" i="16"/>
  <c r="U194" i="17" s="1"/>
  <c r="M194" i="16"/>
  <c r="M194" i="17" s="1"/>
  <c r="AB194" i="16"/>
  <c r="AB194" i="17" s="1"/>
  <c r="AB194" i="18" s="1"/>
  <c r="T194" i="16"/>
  <c r="L194" i="16"/>
  <c r="L194" i="17" s="1"/>
  <c r="AA194" i="16"/>
  <c r="AA194" i="17" s="1"/>
  <c r="AA194" i="18" s="1"/>
  <c r="S194" i="16"/>
  <c r="S194" i="17" s="1"/>
  <c r="K194" i="16"/>
  <c r="K194" i="17" s="1"/>
  <c r="Z194" i="16"/>
  <c r="Z194" i="17" s="1"/>
  <c r="Z194" i="18" s="1"/>
  <c r="R194" i="16"/>
  <c r="R194" i="17" s="1"/>
  <c r="J194" i="16"/>
  <c r="J194" i="17" s="1"/>
  <c r="Y194" i="16"/>
  <c r="Y194" i="17" s="1"/>
  <c r="Q194" i="16"/>
  <c r="Q194" i="17" s="1"/>
  <c r="I194" i="16"/>
  <c r="I194" i="17" s="1"/>
  <c r="X194" i="16"/>
  <c r="X194" i="17" s="1"/>
  <c r="P194" i="16"/>
  <c r="P194" i="17" s="1"/>
  <c r="H194" i="16"/>
  <c r="AE194" i="16"/>
  <c r="AE194" i="17" s="1"/>
  <c r="AE194" i="18" s="1"/>
  <c r="AD194" i="16"/>
  <c r="AD194" i="17" s="1"/>
  <c r="AD194" i="18" s="1"/>
  <c r="W194" i="16"/>
  <c r="W194" i="17" s="1"/>
  <c r="V194" i="16"/>
  <c r="V194" i="17" s="1"/>
  <c r="O194" i="16"/>
  <c r="O194" i="17" s="1"/>
  <c r="N194" i="16"/>
  <c r="N194" i="17" s="1"/>
  <c r="AC234" i="16"/>
  <c r="AC234" i="17" s="1"/>
  <c r="AC234" i="18" s="1"/>
  <c r="U234" i="16"/>
  <c r="U234" i="17" s="1"/>
  <c r="U234" i="18" s="1"/>
  <c r="M234" i="16"/>
  <c r="M234" i="17" s="1"/>
  <c r="M234" i="18" s="1"/>
  <c r="AB234" i="16"/>
  <c r="AB234" i="17" s="1"/>
  <c r="AB234" i="18" s="1"/>
  <c r="T234" i="16"/>
  <c r="L234" i="16"/>
  <c r="L234" i="17" s="1"/>
  <c r="L234" i="18" s="1"/>
  <c r="AA234" i="16"/>
  <c r="AA234" i="17" s="1"/>
  <c r="AA234" i="18" s="1"/>
  <c r="S234" i="16"/>
  <c r="S234" i="17" s="1"/>
  <c r="S234" i="18" s="1"/>
  <c r="K234" i="16"/>
  <c r="K234" i="17" s="1"/>
  <c r="K234" i="18" s="1"/>
  <c r="Z234" i="16"/>
  <c r="Z234" i="17" s="1"/>
  <c r="Z234" i="18" s="1"/>
  <c r="R234" i="16"/>
  <c r="R234" i="17" s="1"/>
  <c r="R234" i="18" s="1"/>
  <c r="J234" i="16"/>
  <c r="J234" i="17" s="1"/>
  <c r="J234" i="18" s="1"/>
  <c r="Y234" i="16"/>
  <c r="Y234" i="17" s="1"/>
  <c r="Y234" i="18" s="1"/>
  <c r="Q234" i="16"/>
  <c r="Q234" i="17" s="1"/>
  <c r="Q234" i="18" s="1"/>
  <c r="I234" i="16"/>
  <c r="I234" i="17" s="1"/>
  <c r="I234" i="18" s="1"/>
  <c r="X234" i="16"/>
  <c r="X234" i="17" s="1"/>
  <c r="X234" i="18" s="1"/>
  <c r="P234" i="16"/>
  <c r="P234" i="17" s="1"/>
  <c r="P234" i="18" s="1"/>
  <c r="H234" i="16"/>
  <c r="AE234" i="16"/>
  <c r="AE234" i="17" s="1"/>
  <c r="AE234" i="18" s="1"/>
  <c r="W234" i="16"/>
  <c r="W234" i="17" s="1"/>
  <c r="W234" i="18" s="1"/>
  <c r="O234" i="16"/>
  <c r="O234" i="17" s="1"/>
  <c r="O234" i="18" s="1"/>
  <c r="AD234" i="16"/>
  <c r="AD234" i="17" s="1"/>
  <c r="AD234" i="18" s="1"/>
  <c r="V234" i="16"/>
  <c r="V234" i="17" s="1"/>
  <c r="V234" i="18" s="1"/>
  <c r="N234" i="16"/>
  <c r="N234" i="17" s="1"/>
  <c r="N234" i="18" s="1"/>
  <c r="AC266" i="16"/>
  <c r="AC266" i="17" s="1"/>
  <c r="AC266" i="18" s="1"/>
  <c r="U266" i="16"/>
  <c r="U266" i="17" s="1"/>
  <c r="U266" i="18" s="1"/>
  <c r="M266" i="16"/>
  <c r="M266" i="17" s="1"/>
  <c r="M266" i="18" s="1"/>
  <c r="AB266" i="16"/>
  <c r="AB266" i="17" s="1"/>
  <c r="AB266" i="18" s="1"/>
  <c r="T266" i="16"/>
  <c r="L266" i="16"/>
  <c r="L266" i="17" s="1"/>
  <c r="AA266" i="16"/>
  <c r="AA266" i="17" s="1"/>
  <c r="AA266" i="18" s="1"/>
  <c r="S266" i="16"/>
  <c r="S266" i="17" s="1"/>
  <c r="S266" i="18" s="1"/>
  <c r="K266" i="16"/>
  <c r="K266" i="17" s="1"/>
  <c r="Z266" i="16"/>
  <c r="Z266" i="17" s="1"/>
  <c r="Z266" i="18" s="1"/>
  <c r="R266" i="16"/>
  <c r="R266" i="17" s="1"/>
  <c r="R266" i="18" s="1"/>
  <c r="J266" i="16"/>
  <c r="J266" i="17" s="1"/>
  <c r="Y266" i="16"/>
  <c r="Y266" i="17" s="1"/>
  <c r="Y266" i="18" s="1"/>
  <c r="Q266" i="16"/>
  <c r="Q266" i="17" s="1"/>
  <c r="Q266" i="18" s="1"/>
  <c r="I266" i="16"/>
  <c r="I266" i="17" s="1"/>
  <c r="X266" i="16"/>
  <c r="X266" i="17" s="1"/>
  <c r="X266" i="18" s="1"/>
  <c r="P266" i="16"/>
  <c r="P266" i="17" s="1"/>
  <c r="P266" i="18" s="1"/>
  <c r="H266" i="16"/>
  <c r="AE266" i="16"/>
  <c r="AE266" i="17" s="1"/>
  <c r="AE266" i="18" s="1"/>
  <c r="W266" i="16"/>
  <c r="W266" i="17" s="1"/>
  <c r="W266" i="18" s="1"/>
  <c r="O266" i="16"/>
  <c r="O266" i="17" s="1"/>
  <c r="O266" i="18" s="1"/>
  <c r="AD266" i="16"/>
  <c r="AD266" i="17" s="1"/>
  <c r="AD266" i="18" s="1"/>
  <c r="V266" i="16"/>
  <c r="V266" i="17" s="1"/>
  <c r="V266" i="18" s="1"/>
  <c r="N266" i="16"/>
  <c r="N266" i="17" s="1"/>
  <c r="N266" i="18" s="1"/>
  <c r="AC298" i="16"/>
  <c r="AC298" i="17" s="1"/>
  <c r="AC298" i="18" s="1"/>
  <c r="U298" i="16"/>
  <c r="U298" i="17" s="1"/>
  <c r="M298" i="16"/>
  <c r="M298" i="17" s="1"/>
  <c r="AB298" i="16"/>
  <c r="AB298" i="17" s="1"/>
  <c r="AB298" i="18" s="1"/>
  <c r="T298" i="16"/>
  <c r="L298" i="16"/>
  <c r="L298" i="17" s="1"/>
  <c r="AA298" i="16"/>
  <c r="AA298" i="17" s="1"/>
  <c r="AA298" i="18" s="1"/>
  <c r="S298" i="16"/>
  <c r="S298" i="17" s="1"/>
  <c r="K298" i="16"/>
  <c r="K298" i="17" s="1"/>
  <c r="Z298" i="16"/>
  <c r="Z298" i="17" s="1"/>
  <c r="Z298" i="18" s="1"/>
  <c r="R298" i="16"/>
  <c r="R298" i="17" s="1"/>
  <c r="J298" i="16"/>
  <c r="J298" i="17" s="1"/>
  <c r="Y298" i="16"/>
  <c r="Y298" i="17" s="1"/>
  <c r="Y298" i="18" s="1"/>
  <c r="Q298" i="16"/>
  <c r="Q298" i="17" s="1"/>
  <c r="I298" i="16"/>
  <c r="I298" i="17" s="1"/>
  <c r="X298" i="16"/>
  <c r="X298" i="17" s="1"/>
  <c r="P298" i="16"/>
  <c r="P298" i="17" s="1"/>
  <c r="H298" i="16"/>
  <c r="AE298" i="16"/>
  <c r="AE298" i="17" s="1"/>
  <c r="AE298" i="18" s="1"/>
  <c r="W298" i="16"/>
  <c r="W298" i="17" s="1"/>
  <c r="O298" i="16"/>
  <c r="O298" i="17" s="1"/>
  <c r="AD298" i="16"/>
  <c r="AD298" i="17" s="1"/>
  <c r="AD298" i="18" s="1"/>
  <c r="V298" i="16"/>
  <c r="V298" i="17" s="1"/>
  <c r="N298" i="16"/>
  <c r="N298" i="17" s="1"/>
  <c r="AC330" i="16"/>
  <c r="AC330" i="17" s="1"/>
  <c r="AC330" i="18" s="1"/>
  <c r="U330" i="16"/>
  <c r="U330" i="17" s="1"/>
  <c r="U330" i="18" s="1"/>
  <c r="M330" i="16"/>
  <c r="M330" i="17" s="1"/>
  <c r="AB330" i="16"/>
  <c r="AB330" i="17" s="1"/>
  <c r="AB330" i="18" s="1"/>
  <c r="T330" i="16"/>
  <c r="L330" i="16"/>
  <c r="L330" i="17" s="1"/>
  <c r="AA330" i="16"/>
  <c r="AA330" i="17" s="1"/>
  <c r="AA330" i="18" s="1"/>
  <c r="S330" i="16"/>
  <c r="S330" i="17" s="1"/>
  <c r="K330" i="16"/>
  <c r="K330" i="17" s="1"/>
  <c r="Z330" i="16"/>
  <c r="Z330" i="17" s="1"/>
  <c r="Z330" i="18" s="1"/>
  <c r="R330" i="16"/>
  <c r="R330" i="17" s="1"/>
  <c r="J330" i="16"/>
  <c r="J330" i="17" s="1"/>
  <c r="Y330" i="16"/>
  <c r="Y330" i="17" s="1"/>
  <c r="Y330" i="18" s="1"/>
  <c r="Q330" i="16"/>
  <c r="Q330" i="17" s="1"/>
  <c r="I330" i="16"/>
  <c r="I330" i="17" s="1"/>
  <c r="X330" i="16"/>
  <c r="X330" i="17" s="1"/>
  <c r="X330" i="18" s="1"/>
  <c r="P330" i="16"/>
  <c r="P330" i="17" s="1"/>
  <c r="H330" i="16"/>
  <c r="AE330" i="16"/>
  <c r="AE330" i="17" s="1"/>
  <c r="AE330" i="18" s="1"/>
  <c r="W330" i="16"/>
  <c r="W330" i="17" s="1"/>
  <c r="W330" i="18" s="1"/>
  <c r="O330" i="16"/>
  <c r="O330" i="17" s="1"/>
  <c r="AD330" i="16"/>
  <c r="AD330" i="17" s="1"/>
  <c r="AD330" i="18" s="1"/>
  <c r="V330" i="16"/>
  <c r="V330" i="17" s="1"/>
  <c r="V330" i="18" s="1"/>
  <c r="N330" i="16"/>
  <c r="N330" i="17" s="1"/>
  <c r="AC362" i="16"/>
  <c r="AC362" i="17" s="1"/>
  <c r="AC362" i="18" s="1"/>
  <c r="U362" i="16"/>
  <c r="U362" i="17" s="1"/>
  <c r="U362" i="18" s="1"/>
  <c r="M362" i="16"/>
  <c r="M362" i="17" s="1"/>
  <c r="AB362" i="16"/>
  <c r="AB362" i="17" s="1"/>
  <c r="AB362" i="18" s="1"/>
  <c r="T362" i="16"/>
  <c r="L362" i="16"/>
  <c r="L362" i="17" s="1"/>
  <c r="AA362" i="16"/>
  <c r="AA362" i="17" s="1"/>
  <c r="AA362" i="18" s="1"/>
  <c r="S362" i="16"/>
  <c r="S362" i="17" s="1"/>
  <c r="K362" i="16"/>
  <c r="K362" i="17" s="1"/>
  <c r="Z362" i="16"/>
  <c r="Z362" i="17" s="1"/>
  <c r="Z362" i="18" s="1"/>
  <c r="R362" i="16"/>
  <c r="R362" i="17" s="1"/>
  <c r="J362" i="16"/>
  <c r="J362" i="17" s="1"/>
  <c r="Y362" i="16"/>
  <c r="Y362" i="17" s="1"/>
  <c r="Y362" i="18" s="1"/>
  <c r="Q362" i="16"/>
  <c r="Q362" i="17" s="1"/>
  <c r="I362" i="16"/>
  <c r="I362" i="17" s="1"/>
  <c r="X362" i="16"/>
  <c r="X362" i="17" s="1"/>
  <c r="X362" i="18" s="1"/>
  <c r="P362" i="16"/>
  <c r="P362" i="17" s="1"/>
  <c r="H362" i="16"/>
  <c r="AE362" i="16"/>
  <c r="AE362" i="17" s="1"/>
  <c r="AE362" i="18" s="1"/>
  <c r="W362" i="16"/>
  <c r="W362" i="17" s="1"/>
  <c r="W362" i="18" s="1"/>
  <c r="O362" i="16"/>
  <c r="O362" i="17" s="1"/>
  <c r="AD362" i="16"/>
  <c r="AD362" i="17" s="1"/>
  <c r="AD362" i="18" s="1"/>
  <c r="V362" i="16"/>
  <c r="V362" i="17" s="1"/>
  <c r="V362" i="18" s="1"/>
  <c r="N362" i="16"/>
  <c r="N362" i="17" s="1"/>
  <c r="AC394" i="16"/>
  <c r="AC394" i="17" s="1"/>
  <c r="AC394" i="18" s="1"/>
  <c r="U394" i="16"/>
  <c r="U394" i="17" s="1"/>
  <c r="U394" i="18" s="1"/>
  <c r="M394" i="16"/>
  <c r="M394" i="17" s="1"/>
  <c r="M394" i="18" s="1"/>
  <c r="AB394" i="16"/>
  <c r="AB394" i="17" s="1"/>
  <c r="AB394" i="18" s="1"/>
  <c r="T394" i="16"/>
  <c r="L394" i="16"/>
  <c r="L394" i="17" s="1"/>
  <c r="L394" i="18" s="1"/>
  <c r="AA394" i="16"/>
  <c r="AA394" i="17" s="1"/>
  <c r="AA394" i="18" s="1"/>
  <c r="S394" i="16"/>
  <c r="S394" i="17" s="1"/>
  <c r="S394" i="18" s="1"/>
  <c r="K394" i="16"/>
  <c r="K394" i="17" s="1"/>
  <c r="K394" i="18" s="1"/>
  <c r="Z394" i="16"/>
  <c r="Z394" i="17" s="1"/>
  <c r="Z394" i="18" s="1"/>
  <c r="R394" i="16"/>
  <c r="R394" i="17" s="1"/>
  <c r="R394" i="18" s="1"/>
  <c r="J394" i="16"/>
  <c r="J394" i="17" s="1"/>
  <c r="J394" i="18" s="1"/>
  <c r="Y394" i="16"/>
  <c r="Y394" i="17" s="1"/>
  <c r="Y394" i="18" s="1"/>
  <c r="Q394" i="16"/>
  <c r="Q394" i="17" s="1"/>
  <c r="Q394" i="18" s="1"/>
  <c r="I394" i="16"/>
  <c r="I394" i="17" s="1"/>
  <c r="I394" i="18" s="1"/>
  <c r="X394" i="16"/>
  <c r="X394" i="17" s="1"/>
  <c r="X394" i="18" s="1"/>
  <c r="P394" i="16"/>
  <c r="P394" i="17" s="1"/>
  <c r="P394" i="18" s="1"/>
  <c r="H394" i="16"/>
  <c r="AE394" i="16"/>
  <c r="AE394" i="17" s="1"/>
  <c r="AE394" i="18" s="1"/>
  <c r="W394" i="16"/>
  <c r="W394" i="17" s="1"/>
  <c r="W394" i="18" s="1"/>
  <c r="O394" i="16"/>
  <c r="O394" i="17" s="1"/>
  <c r="O394" i="18" s="1"/>
  <c r="AD394" i="16"/>
  <c r="AD394" i="17" s="1"/>
  <c r="AD394" i="18" s="1"/>
  <c r="V394" i="16"/>
  <c r="V394" i="17" s="1"/>
  <c r="V394" i="18" s="1"/>
  <c r="N394" i="16"/>
  <c r="N394" i="17" s="1"/>
  <c r="N394" i="18" s="1"/>
  <c r="AC426" i="16"/>
  <c r="AC426" i="17" s="1"/>
  <c r="AC426" i="18" s="1"/>
  <c r="U426" i="16"/>
  <c r="U426" i="17" s="1"/>
  <c r="U426" i="18" s="1"/>
  <c r="M426" i="16"/>
  <c r="M426" i="17" s="1"/>
  <c r="M426" i="18" s="1"/>
  <c r="AB426" i="16"/>
  <c r="AB426" i="17" s="1"/>
  <c r="AB426" i="18" s="1"/>
  <c r="T426" i="16"/>
  <c r="L426" i="16"/>
  <c r="L426" i="17" s="1"/>
  <c r="L426" i="18" s="1"/>
  <c r="AA426" i="16"/>
  <c r="AA426" i="17" s="1"/>
  <c r="AA426" i="18" s="1"/>
  <c r="S426" i="16"/>
  <c r="S426" i="17" s="1"/>
  <c r="S426" i="18" s="1"/>
  <c r="K426" i="16"/>
  <c r="K426" i="17" s="1"/>
  <c r="K426" i="18" s="1"/>
  <c r="Z426" i="16"/>
  <c r="Z426" i="17" s="1"/>
  <c r="Z426" i="18" s="1"/>
  <c r="R426" i="16"/>
  <c r="R426" i="17" s="1"/>
  <c r="R426" i="18" s="1"/>
  <c r="J426" i="16"/>
  <c r="J426" i="17" s="1"/>
  <c r="J426" i="18" s="1"/>
  <c r="Y426" i="16"/>
  <c r="Y426" i="17" s="1"/>
  <c r="Y426" i="18" s="1"/>
  <c r="Q426" i="16"/>
  <c r="Q426" i="17" s="1"/>
  <c r="Q426" i="18" s="1"/>
  <c r="I426" i="16"/>
  <c r="I426" i="17" s="1"/>
  <c r="I426" i="18" s="1"/>
  <c r="X426" i="16"/>
  <c r="X426" i="17" s="1"/>
  <c r="X426" i="18" s="1"/>
  <c r="P426" i="16"/>
  <c r="P426" i="17" s="1"/>
  <c r="P426" i="18" s="1"/>
  <c r="H426" i="16"/>
  <c r="AE426" i="16"/>
  <c r="AE426" i="17" s="1"/>
  <c r="AE426" i="18" s="1"/>
  <c r="W426" i="16"/>
  <c r="W426" i="17" s="1"/>
  <c r="W426" i="18" s="1"/>
  <c r="O426" i="16"/>
  <c r="O426" i="17" s="1"/>
  <c r="O426" i="18" s="1"/>
  <c r="AD426" i="16"/>
  <c r="AD426" i="17" s="1"/>
  <c r="AD426" i="18" s="1"/>
  <c r="V426" i="16"/>
  <c r="V426" i="17" s="1"/>
  <c r="V426" i="18" s="1"/>
  <c r="N426" i="16"/>
  <c r="N426" i="17" s="1"/>
  <c r="N426" i="18" s="1"/>
  <c r="AC458" i="16"/>
  <c r="AC458" i="17" s="1"/>
  <c r="AC458" i="18" s="1"/>
  <c r="U458" i="16"/>
  <c r="U458" i="17" s="1"/>
  <c r="U458" i="18" s="1"/>
  <c r="M458" i="16"/>
  <c r="M458" i="17" s="1"/>
  <c r="M458" i="18" s="1"/>
  <c r="AB458" i="16"/>
  <c r="AB458" i="17" s="1"/>
  <c r="AB458" i="18" s="1"/>
  <c r="T458" i="16"/>
  <c r="L458" i="16"/>
  <c r="L458" i="17" s="1"/>
  <c r="L458" i="18" s="1"/>
  <c r="AA458" i="16"/>
  <c r="AA458" i="17" s="1"/>
  <c r="AA458" i="18" s="1"/>
  <c r="S458" i="16"/>
  <c r="S458" i="17" s="1"/>
  <c r="S458" i="18" s="1"/>
  <c r="K458" i="16"/>
  <c r="K458" i="17" s="1"/>
  <c r="K458" i="18" s="1"/>
  <c r="Z458" i="16"/>
  <c r="Z458" i="17" s="1"/>
  <c r="Z458" i="18" s="1"/>
  <c r="R458" i="16"/>
  <c r="R458" i="17" s="1"/>
  <c r="R458" i="18" s="1"/>
  <c r="J458" i="16"/>
  <c r="J458" i="17" s="1"/>
  <c r="J458" i="18" s="1"/>
  <c r="Y458" i="16"/>
  <c r="Y458" i="17" s="1"/>
  <c r="Y458" i="18" s="1"/>
  <c r="Q458" i="16"/>
  <c r="Q458" i="17" s="1"/>
  <c r="Q458" i="18" s="1"/>
  <c r="I458" i="16"/>
  <c r="I458" i="17" s="1"/>
  <c r="I458" i="18" s="1"/>
  <c r="X458" i="16"/>
  <c r="X458" i="17" s="1"/>
  <c r="X458" i="18" s="1"/>
  <c r="P458" i="16"/>
  <c r="P458" i="17" s="1"/>
  <c r="P458" i="18" s="1"/>
  <c r="H458" i="16"/>
  <c r="AE458" i="16"/>
  <c r="AE458" i="17" s="1"/>
  <c r="AE458" i="18" s="1"/>
  <c r="W458" i="16"/>
  <c r="W458" i="17" s="1"/>
  <c r="W458" i="18" s="1"/>
  <c r="O458" i="16"/>
  <c r="O458" i="17" s="1"/>
  <c r="O458" i="18" s="1"/>
  <c r="AD458" i="16"/>
  <c r="AD458" i="17" s="1"/>
  <c r="AD458" i="18" s="1"/>
  <c r="V458" i="16"/>
  <c r="V458" i="17" s="1"/>
  <c r="V458" i="18" s="1"/>
  <c r="N458" i="16"/>
  <c r="N458" i="17" s="1"/>
  <c r="N458" i="18" s="1"/>
  <c r="AC490" i="16"/>
  <c r="AC490" i="17" s="1"/>
  <c r="AC490" i="18" s="1"/>
  <c r="U490" i="16"/>
  <c r="U490" i="17" s="1"/>
  <c r="M490" i="16"/>
  <c r="M490" i="17" s="1"/>
  <c r="AB490" i="16"/>
  <c r="AB490" i="17" s="1"/>
  <c r="AB490" i="18" s="1"/>
  <c r="T490" i="16"/>
  <c r="L490" i="16"/>
  <c r="L490" i="17" s="1"/>
  <c r="AA490" i="16"/>
  <c r="AA490" i="17" s="1"/>
  <c r="AA490" i="18" s="1"/>
  <c r="S490" i="16"/>
  <c r="S490" i="17" s="1"/>
  <c r="K490" i="16"/>
  <c r="K490" i="17" s="1"/>
  <c r="Z490" i="16"/>
  <c r="Z490" i="17" s="1"/>
  <c r="Z490" i="18" s="1"/>
  <c r="R490" i="16"/>
  <c r="R490" i="17" s="1"/>
  <c r="J490" i="16"/>
  <c r="J490" i="17" s="1"/>
  <c r="Y490" i="16"/>
  <c r="Y490" i="17" s="1"/>
  <c r="Y490" i="18" s="1"/>
  <c r="Q490" i="16"/>
  <c r="Q490" i="17" s="1"/>
  <c r="I490" i="16"/>
  <c r="I490" i="17" s="1"/>
  <c r="X490" i="16"/>
  <c r="X490" i="17" s="1"/>
  <c r="X490" i="18" s="1"/>
  <c r="P490" i="16"/>
  <c r="P490" i="17" s="1"/>
  <c r="H490" i="16"/>
  <c r="AE490" i="16"/>
  <c r="AE490" i="17" s="1"/>
  <c r="AE490" i="18" s="1"/>
  <c r="W490" i="16"/>
  <c r="W490" i="17" s="1"/>
  <c r="O490" i="16"/>
  <c r="O490" i="17" s="1"/>
  <c r="AD490" i="16"/>
  <c r="AD490" i="17" s="1"/>
  <c r="AD490" i="18" s="1"/>
  <c r="V490" i="16"/>
  <c r="V490" i="17" s="1"/>
  <c r="N490" i="16"/>
  <c r="N490" i="17" s="1"/>
  <c r="AB523" i="16"/>
  <c r="AB523" i="17" s="1"/>
  <c r="AB523" i="18" s="1"/>
  <c r="T523" i="16"/>
  <c r="L523" i="16"/>
  <c r="L523" i="17" s="1"/>
  <c r="L523" i="18" s="1"/>
  <c r="AA523" i="16"/>
  <c r="AA523" i="17" s="1"/>
  <c r="AA523" i="18" s="1"/>
  <c r="S523" i="16"/>
  <c r="S523" i="17" s="1"/>
  <c r="S523" i="18" s="1"/>
  <c r="K523" i="16"/>
  <c r="K523" i="17" s="1"/>
  <c r="K523" i="18" s="1"/>
  <c r="Z523" i="16"/>
  <c r="Z523" i="17" s="1"/>
  <c r="Z523" i="18" s="1"/>
  <c r="R523" i="16"/>
  <c r="R523" i="17" s="1"/>
  <c r="R523" i="18" s="1"/>
  <c r="J523" i="16"/>
  <c r="J523" i="17" s="1"/>
  <c r="J523" i="18" s="1"/>
  <c r="Y523" i="16"/>
  <c r="Y523" i="17" s="1"/>
  <c r="Y523" i="18" s="1"/>
  <c r="Q523" i="16"/>
  <c r="Q523" i="17" s="1"/>
  <c r="Q523" i="18" s="1"/>
  <c r="I523" i="16"/>
  <c r="I523" i="17" s="1"/>
  <c r="I523" i="18" s="1"/>
  <c r="X523" i="16"/>
  <c r="X523" i="17" s="1"/>
  <c r="X523" i="18" s="1"/>
  <c r="P523" i="16"/>
  <c r="P523" i="17" s="1"/>
  <c r="P523" i="18" s="1"/>
  <c r="H523" i="16"/>
  <c r="AE523" i="16"/>
  <c r="AE523" i="17" s="1"/>
  <c r="AE523" i="18" s="1"/>
  <c r="W523" i="16"/>
  <c r="W523" i="17" s="1"/>
  <c r="W523" i="18" s="1"/>
  <c r="O523" i="16"/>
  <c r="O523" i="17" s="1"/>
  <c r="O523" i="18" s="1"/>
  <c r="AD523" i="16"/>
  <c r="AD523" i="17" s="1"/>
  <c r="AD523" i="18" s="1"/>
  <c r="V523" i="16"/>
  <c r="V523" i="17" s="1"/>
  <c r="V523" i="18" s="1"/>
  <c r="N523" i="16"/>
  <c r="N523" i="17" s="1"/>
  <c r="N523" i="18" s="1"/>
  <c r="AC523" i="16"/>
  <c r="AC523" i="17" s="1"/>
  <c r="AC523" i="18" s="1"/>
  <c r="U523" i="16"/>
  <c r="U523" i="17" s="1"/>
  <c r="U523" i="18" s="1"/>
  <c r="M523" i="16"/>
  <c r="M523" i="17" s="1"/>
  <c r="M523" i="18" s="1"/>
  <c r="AB555" i="16"/>
  <c r="AB555" i="17" s="1"/>
  <c r="AB555" i="18" s="1"/>
  <c r="T555" i="16"/>
  <c r="L555" i="16"/>
  <c r="L555" i="17" s="1"/>
  <c r="L555" i="18" s="1"/>
  <c r="AA555" i="16"/>
  <c r="AA555" i="17" s="1"/>
  <c r="AA555" i="18" s="1"/>
  <c r="S555" i="16"/>
  <c r="S555" i="17" s="1"/>
  <c r="S555" i="18" s="1"/>
  <c r="K555" i="16"/>
  <c r="K555" i="17" s="1"/>
  <c r="K555" i="18" s="1"/>
  <c r="Z555" i="16"/>
  <c r="Z555" i="17" s="1"/>
  <c r="Z555" i="18" s="1"/>
  <c r="R555" i="16"/>
  <c r="R555" i="17" s="1"/>
  <c r="R555" i="18" s="1"/>
  <c r="J555" i="16"/>
  <c r="J555" i="17" s="1"/>
  <c r="J555" i="18" s="1"/>
  <c r="Y555" i="16"/>
  <c r="Y555" i="17" s="1"/>
  <c r="Y555" i="18" s="1"/>
  <c r="Q555" i="16"/>
  <c r="Q555" i="17" s="1"/>
  <c r="Q555" i="18" s="1"/>
  <c r="I555" i="16"/>
  <c r="I555" i="17" s="1"/>
  <c r="I555" i="18" s="1"/>
  <c r="X555" i="16"/>
  <c r="X555" i="17" s="1"/>
  <c r="X555" i="18" s="1"/>
  <c r="P555" i="16"/>
  <c r="P555" i="17" s="1"/>
  <c r="P555" i="18" s="1"/>
  <c r="H555" i="16"/>
  <c r="AE555" i="16"/>
  <c r="AE555" i="17" s="1"/>
  <c r="AE555" i="18" s="1"/>
  <c r="W555" i="16"/>
  <c r="W555" i="17" s="1"/>
  <c r="W555" i="18" s="1"/>
  <c r="O555" i="16"/>
  <c r="O555" i="17" s="1"/>
  <c r="O555" i="18" s="1"/>
  <c r="AD555" i="16"/>
  <c r="AD555" i="17" s="1"/>
  <c r="AD555" i="18" s="1"/>
  <c r="V555" i="16"/>
  <c r="V555" i="17" s="1"/>
  <c r="V555" i="18" s="1"/>
  <c r="N555" i="16"/>
  <c r="N555" i="17" s="1"/>
  <c r="N555" i="18" s="1"/>
  <c r="AC555" i="16"/>
  <c r="AC555" i="17" s="1"/>
  <c r="AC555" i="18" s="1"/>
  <c r="U555" i="16"/>
  <c r="U555" i="17" s="1"/>
  <c r="U555" i="18" s="1"/>
  <c r="M555" i="16"/>
  <c r="M555" i="17" s="1"/>
  <c r="M555" i="18" s="1"/>
  <c r="AA219" i="16"/>
  <c r="AA219" i="17" s="1"/>
  <c r="AA219" i="18" s="1"/>
  <c r="S219" i="16"/>
  <c r="S219" i="17" s="1"/>
  <c r="S219" i="18" s="1"/>
  <c r="K219" i="16"/>
  <c r="K219" i="17" s="1"/>
  <c r="Z219" i="16"/>
  <c r="Z219" i="17" s="1"/>
  <c r="Z219" i="18" s="1"/>
  <c r="R219" i="16"/>
  <c r="R219" i="17" s="1"/>
  <c r="R219" i="18" s="1"/>
  <c r="J219" i="16"/>
  <c r="J219" i="17" s="1"/>
  <c r="Y219" i="16"/>
  <c r="Y219" i="17" s="1"/>
  <c r="Y219" i="18" s="1"/>
  <c r="Q219" i="16"/>
  <c r="Q219" i="17" s="1"/>
  <c r="Q219" i="18" s="1"/>
  <c r="I219" i="16"/>
  <c r="I219" i="17" s="1"/>
  <c r="X219" i="16"/>
  <c r="X219" i="17" s="1"/>
  <c r="X219" i="18" s="1"/>
  <c r="P219" i="16"/>
  <c r="P219" i="17" s="1"/>
  <c r="P219" i="18" s="1"/>
  <c r="H219" i="16"/>
  <c r="AE219" i="16"/>
  <c r="AE219" i="17" s="1"/>
  <c r="AE219" i="18" s="1"/>
  <c r="W219" i="16"/>
  <c r="W219" i="17" s="1"/>
  <c r="W219" i="18" s="1"/>
  <c r="O219" i="16"/>
  <c r="O219" i="17" s="1"/>
  <c r="O219" i="18" s="1"/>
  <c r="AD219" i="16"/>
  <c r="AD219" i="17" s="1"/>
  <c r="AD219" i="18" s="1"/>
  <c r="V219" i="16"/>
  <c r="V219" i="17" s="1"/>
  <c r="V219" i="18" s="1"/>
  <c r="N219" i="16"/>
  <c r="N219" i="17" s="1"/>
  <c r="N219" i="18" s="1"/>
  <c r="AC219" i="16"/>
  <c r="AC219" i="17" s="1"/>
  <c r="AC219" i="18" s="1"/>
  <c r="U219" i="16"/>
  <c r="U219" i="17" s="1"/>
  <c r="U219" i="18" s="1"/>
  <c r="M219" i="16"/>
  <c r="M219" i="17" s="1"/>
  <c r="AB219" i="16"/>
  <c r="AB219" i="17" s="1"/>
  <c r="AB219" i="18" s="1"/>
  <c r="T219" i="16"/>
  <c r="L219" i="16"/>
  <c r="L219" i="17" s="1"/>
  <c r="AA251" i="16"/>
  <c r="AA251" i="17" s="1"/>
  <c r="AA251" i="18" s="1"/>
  <c r="S251" i="16"/>
  <c r="S251" i="17" s="1"/>
  <c r="K251" i="16"/>
  <c r="K251" i="17" s="1"/>
  <c r="Z251" i="16"/>
  <c r="Z251" i="17" s="1"/>
  <c r="R251" i="16"/>
  <c r="R251" i="17" s="1"/>
  <c r="J251" i="16"/>
  <c r="J251" i="17" s="1"/>
  <c r="Y251" i="16"/>
  <c r="Y251" i="17" s="1"/>
  <c r="Q251" i="16"/>
  <c r="Q251" i="17" s="1"/>
  <c r="I251" i="16"/>
  <c r="I251" i="17" s="1"/>
  <c r="X251" i="16"/>
  <c r="X251" i="17" s="1"/>
  <c r="P251" i="16"/>
  <c r="P251" i="17" s="1"/>
  <c r="H251" i="16"/>
  <c r="AE251" i="16"/>
  <c r="AE251" i="17" s="1"/>
  <c r="AE251" i="18" s="1"/>
  <c r="W251" i="16"/>
  <c r="W251" i="17" s="1"/>
  <c r="O251" i="16"/>
  <c r="O251" i="17" s="1"/>
  <c r="AD251" i="16"/>
  <c r="AD251" i="17" s="1"/>
  <c r="AD251" i="18" s="1"/>
  <c r="V251" i="16"/>
  <c r="V251" i="17" s="1"/>
  <c r="N251" i="16"/>
  <c r="N251" i="17" s="1"/>
  <c r="AC251" i="16"/>
  <c r="AC251" i="17" s="1"/>
  <c r="AC251" i="18" s="1"/>
  <c r="U251" i="16"/>
  <c r="U251" i="17" s="1"/>
  <c r="M251" i="16"/>
  <c r="M251" i="17" s="1"/>
  <c r="AB251" i="16"/>
  <c r="AB251" i="17" s="1"/>
  <c r="AB251" i="18" s="1"/>
  <c r="T251" i="16"/>
  <c r="L251" i="16"/>
  <c r="L251" i="17" s="1"/>
  <c r="AA283" i="16"/>
  <c r="AA283" i="17" s="1"/>
  <c r="AA283" i="18" s="1"/>
  <c r="S283" i="16"/>
  <c r="S283" i="17" s="1"/>
  <c r="S283" i="18" s="1"/>
  <c r="K283" i="16"/>
  <c r="K283" i="17" s="1"/>
  <c r="K283" i="18" s="1"/>
  <c r="Z283" i="16"/>
  <c r="Z283" i="17" s="1"/>
  <c r="Z283" i="18" s="1"/>
  <c r="R283" i="16"/>
  <c r="R283" i="17" s="1"/>
  <c r="R283" i="18" s="1"/>
  <c r="J283" i="16"/>
  <c r="J283" i="17" s="1"/>
  <c r="J283" i="18" s="1"/>
  <c r="Y283" i="16"/>
  <c r="Y283" i="17" s="1"/>
  <c r="Y283" i="18" s="1"/>
  <c r="Q283" i="16"/>
  <c r="Q283" i="17" s="1"/>
  <c r="Q283" i="18" s="1"/>
  <c r="I283" i="16"/>
  <c r="I283" i="17" s="1"/>
  <c r="I283" i="18" s="1"/>
  <c r="X283" i="16"/>
  <c r="X283" i="17" s="1"/>
  <c r="X283" i="18" s="1"/>
  <c r="P283" i="16"/>
  <c r="P283" i="17" s="1"/>
  <c r="P283" i="18" s="1"/>
  <c r="H283" i="16"/>
  <c r="AE283" i="16"/>
  <c r="AE283" i="17" s="1"/>
  <c r="AE283" i="18" s="1"/>
  <c r="W283" i="16"/>
  <c r="W283" i="17" s="1"/>
  <c r="W283" i="18" s="1"/>
  <c r="O283" i="16"/>
  <c r="O283" i="17" s="1"/>
  <c r="O283" i="18" s="1"/>
  <c r="AD283" i="16"/>
  <c r="AD283" i="17" s="1"/>
  <c r="AD283" i="18" s="1"/>
  <c r="V283" i="16"/>
  <c r="V283" i="17" s="1"/>
  <c r="V283" i="18" s="1"/>
  <c r="N283" i="16"/>
  <c r="N283" i="17" s="1"/>
  <c r="N283" i="18" s="1"/>
  <c r="AC283" i="16"/>
  <c r="AC283" i="17" s="1"/>
  <c r="AC283" i="18" s="1"/>
  <c r="U283" i="16"/>
  <c r="U283" i="17" s="1"/>
  <c r="U283" i="18" s="1"/>
  <c r="M283" i="16"/>
  <c r="M283" i="17" s="1"/>
  <c r="M283" i="18" s="1"/>
  <c r="AB283" i="16"/>
  <c r="AB283" i="17" s="1"/>
  <c r="AB283" i="18" s="1"/>
  <c r="T283" i="16"/>
  <c r="L283" i="16"/>
  <c r="L283" i="17" s="1"/>
  <c r="L283" i="18" s="1"/>
  <c r="AA315" i="16"/>
  <c r="AA315" i="17" s="1"/>
  <c r="AA315" i="18" s="1"/>
  <c r="S315" i="16"/>
  <c r="S315" i="17" s="1"/>
  <c r="S315" i="18" s="1"/>
  <c r="K315" i="16"/>
  <c r="K315" i="17" s="1"/>
  <c r="Z315" i="16"/>
  <c r="Z315" i="17" s="1"/>
  <c r="Z315" i="18" s="1"/>
  <c r="R315" i="16"/>
  <c r="R315" i="17" s="1"/>
  <c r="R315" i="18" s="1"/>
  <c r="J315" i="16"/>
  <c r="J315" i="17" s="1"/>
  <c r="Y315" i="16"/>
  <c r="Y315" i="17" s="1"/>
  <c r="Y315" i="18" s="1"/>
  <c r="Q315" i="16"/>
  <c r="Q315" i="17" s="1"/>
  <c r="Q315" i="18" s="1"/>
  <c r="I315" i="16"/>
  <c r="I315" i="17" s="1"/>
  <c r="X315" i="16"/>
  <c r="X315" i="17" s="1"/>
  <c r="X315" i="18" s="1"/>
  <c r="P315" i="16"/>
  <c r="P315" i="17" s="1"/>
  <c r="P315" i="18" s="1"/>
  <c r="H315" i="16"/>
  <c r="AE315" i="16"/>
  <c r="AE315" i="17" s="1"/>
  <c r="AE315" i="18" s="1"/>
  <c r="W315" i="16"/>
  <c r="W315" i="17" s="1"/>
  <c r="W315" i="18" s="1"/>
  <c r="O315" i="16"/>
  <c r="O315" i="17" s="1"/>
  <c r="O315" i="18" s="1"/>
  <c r="AD315" i="16"/>
  <c r="AD315" i="17" s="1"/>
  <c r="AD315" i="18" s="1"/>
  <c r="V315" i="16"/>
  <c r="V315" i="17" s="1"/>
  <c r="V315" i="18" s="1"/>
  <c r="N315" i="16"/>
  <c r="N315" i="17" s="1"/>
  <c r="N315" i="18" s="1"/>
  <c r="AC315" i="16"/>
  <c r="AC315" i="17" s="1"/>
  <c r="AC315" i="18" s="1"/>
  <c r="U315" i="16"/>
  <c r="U315" i="17" s="1"/>
  <c r="U315" i="18" s="1"/>
  <c r="M315" i="16"/>
  <c r="M315" i="17" s="1"/>
  <c r="AB315" i="16"/>
  <c r="AB315" i="17" s="1"/>
  <c r="AB315" i="18" s="1"/>
  <c r="T315" i="16"/>
  <c r="L315" i="16"/>
  <c r="L315" i="17" s="1"/>
  <c r="AA347" i="16"/>
  <c r="AA347" i="17" s="1"/>
  <c r="S347" i="16"/>
  <c r="S347" i="17" s="1"/>
  <c r="K347" i="16"/>
  <c r="K347" i="17" s="1"/>
  <c r="Z347" i="16"/>
  <c r="Z347" i="17" s="1"/>
  <c r="R347" i="16"/>
  <c r="R347" i="17" s="1"/>
  <c r="J347" i="16"/>
  <c r="J347" i="17" s="1"/>
  <c r="Y347" i="16"/>
  <c r="Y347" i="17" s="1"/>
  <c r="Q347" i="16"/>
  <c r="Q347" i="17" s="1"/>
  <c r="I347" i="16"/>
  <c r="I347" i="17" s="1"/>
  <c r="X347" i="16"/>
  <c r="X347" i="17" s="1"/>
  <c r="P347" i="16"/>
  <c r="P347" i="17" s="1"/>
  <c r="H347" i="16"/>
  <c r="AE347" i="16"/>
  <c r="AE347" i="17" s="1"/>
  <c r="AE347" i="18" s="1"/>
  <c r="W347" i="16"/>
  <c r="W347" i="17" s="1"/>
  <c r="O347" i="16"/>
  <c r="O347" i="17" s="1"/>
  <c r="AD347" i="16"/>
  <c r="AD347" i="17" s="1"/>
  <c r="AD347" i="18" s="1"/>
  <c r="V347" i="16"/>
  <c r="V347" i="17" s="1"/>
  <c r="N347" i="16"/>
  <c r="N347" i="17" s="1"/>
  <c r="AC347" i="16"/>
  <c r="AC347" i="17" s="1"/>
  <c r="U347" i="16"/>
  <c r="U347" i="17" s="1"/>
  <c r="M347" i="16"/>
  <c r="M347" i="17" s="1"/>
  <c r="AB347" i="16"/>
  <c r="AB347" i="17" s="1"/>
  <c r="T347" i="16"/>
  <c r="L347" i="16"/>
  <c r="L347" i="17" s="1"/>
  <c r="AA379" i="16"/>
  <c r="AA379" i="17" s="1"/>
  <c r="AA379" i="18" s="1"/>
  <c r="S379" i="16"/>
  <c r="S379" i="17" s="1"/>
  <c r="S379" i="18" s="1"/>
  <c r="K379" i="16"/>
  <c r="K379" i="17" s="1"/>
  <c r="K379" i="18" s="1"/>
  <c r="Z379" i="16"/>
  <c r="Z379" i="17" s="1"/>
  <c r="Z379" i="18" s="1"/>
  <c r="R379" i="16"/>
  <c r="R379" i="17" s="1"/>
  <c r="R379" i="18" s="1"/>
  <c r="J379" i="16"/>
  <c r="J379" i="17" s="1"/>
  <c r="J379" i="18" s="1"/>
  <c r="Y379" i="16"/>
  <c r="Y379" i="17" s="1"/>
  <c r="Y379" i="18" s="1"/>
  <c r="Q379" i="16"/>
  <c r="Q379" i="17" s="1"/>
  <c r="Q379" i="18" s="1"/>
  <c r="I379" i="16"/>
  <c r="I379" i="17" s="1"/>
  <c r="I379" i="18" s="1"/>
  <c r="X379" i="16"/>
  <c r="X379" i="17" s="1"/>
  <c r="X379" i="18" s="1"/>
  <c r="P379" i="16"/>
  <c r="P379" i="17" s="1"/>
  <c r="P379" i="18" s="1"/>
  <c r="H379" i="16"/>
  <c r="AE379" i="16"/>
  <c r="AE379" i="17" s="1"/>
  <c r="AE379" i="18" s="1"/>
  <c r="W379" i="16"/>
  <c r="W379" i="17" s="1"/>
  <c r="W379" i="18" s="1"/>
  <c r="O379" i="16"/>
  <c r="O379" i="17" s="1"/>
  <c r="O379" i="18" s="1"/>
  <c r="AD379" i="16"/>
  <c r="AD379" i="17" s="1"/>
  <c r="AD379" i="18" s="1"/>
  <c r="V379" i="16"/>
  <c r="V379" i="17" s="1"/>
  <c r="V379" i="18" s="1"/>
  <c r="N379" i="16"/>
  <c r="N379" i="17" s="1"/>
  <c r="N379" i="18" s="1"/>
  <c r="AC379" i="16"/>
  <c r="AC379" i="17" s="1"/>
  <c r="AC379" i="18" s="1"/>
  <c r="U379" i="16"/>
  <c r="U379" i="17" s="1"/>
  <c r="U379" i="18" s="1"/>
  <c r="M379" i="16"/>
  <c r="M379" i="17" s="1"/>
  <c r="M379" i="18" s="1"/>
  <c r="AB379" i="16"/>
  <c r="AB379" i="17" s="1"/>
  <c r="AB379" i="18" s="1"/>
  <c r="T379" i="16"/>
  <c r="L379" i="16"/>
  <c r="L379" i="17" s="1"/>
  <c r="L379" i="18" s="1"/>
  <c r="AA411" i="16"/>
  <c r="AA411" i="17" s="1"/>
  <c r="AA411" i="18" s="1"/>
  <c r="S411" i="16"/>
  <c r="S411" i="17" s="1"/>
  <c r="S411" i="18" s="1"/>
  <c r="K411" i="16"/>
  <c r="K411" i="17" s="1"/>
  <c r="K411" i="18" s="1"/>
  <c r="Z411" i="16"/>
  <c r="Z411" i="17" s="1"/>
  <c r="Z411" i="18" s="1"/>
  <c r="R411" i="16"/>
  <c r="R411" i="17" s="1"/>
  <c r="R411" i="18" s="1"/>
  <c r="J411" i="16"/>
  <c r="J411" i="17" s="1"/>
  <c r="J411" i="18" s="1"/>
  <c r="Y411" i="16"/>
  <c r="Y411" i="17" s="1"/>
  <c r="Y411" i="18" s="1"/>
  <c r="Q411" i="16"/>
  <c r="Q411" i="17" s="1"/>
  <c r="Q411" i="18" s="1"/>
  <c r="I411" i="16"/>
  <c r="I411" i="17" s="1"/>
  <c r="I411" i="18" s="1"/>
  <c r="X411" i="16"/>
  <c r="X411" i="17" s="1"/>
  <c r="X411" i="18" s="1"/>
  <c r="P411" i="16"/>
  <c r="P411" i="17" s="1"/>
  <c r="P411" i="18" s="1"/>
  <c r="H411" i="16"/>
  <c r="AE411" i="16"/>
  <c r="AE411" i="17" s="1"/>
  <c r="AE411" i="18" s="1"/>
  <c r="W411" i="16"/>
  <c r="W411" i="17" s="1"/>
  <c r="W411" i="18" s="1"/>
  <c r="O411" i="16"/>
  <c r="O411" i="17" s="1"/>
  <c r="O411" i="18" s="1"/>
  <c r="AD411" i="16"/>
  <c r="AD411" i="17" s="1"/>
  <c r="AD411" i="18" s="1"/>
  <c r="V411" i="16"/>
  <c r="V411" i="17" s="1"/>
  <c r="V411" i="18" s="1"/>
  <c r="N411" i="16"/>
  <c r="N411" i="17" s="1"/>
  <c r="N411" i="18" s="1"/>
  <c r="AC411" i="16"/>
  <c r="AC411" i="17" s="1"/>
  <c r="AC411" i="18" s="1"/>
  <c r="U411" i="16"/>
  <c r="U411" i="17" s="1"/>
  <c r="U411" i="18" s="1"/>
  <c r="M411" i="16"/>
  <c r="M411" i="17" s="1"/>
  <c r="M411" i="18" s="1"/>
  <c r="AB411" i="16"/>
  <c r="AB411" i="17" s="1"/>
  <c r="AB411" i="18" s="1"/>
  <c r="T411" i="16"/>
  <c r="L411" i="16"/>
  <c r="L411" i="17" s="1"/>
  <c r="L411" i="18" s="1"/>
  <c r="AA443" i="16"/>
  <c r="AA443" i="17" s="1"/>
  <c r="AA443" i="18" s="1"/>
  <c r="S443" i="16"/>
  <c r="S443" i="17" s="1"/>
  <c r="S443" i="18" s="1"/>
  <c r="K443" i="16"/>
  <c r="K443" i="17" s="1"/>
  <c r="K443" i="18" s="1"/>
  <c r="Z443" i="16"/>
  <c r="Z443" i="17" s="1"/>
  <c r="Z443" i="18" s="1"/>
  <c r="R443" i="16"/>
  <c r="R443" i="17" s="1"/>
  <c r="R443" i="18" s="1"/>
  <c r="J443" i="16"/>
  <c r="J443" i="17" s="1"/>
  <c r="J443" i="18" s="1"/>
  <c r="Y443" i="16"/>
  <c r="Y443" i="17" s="1"/>
  <c r="Y443" i="18" s="1"/>
  <c r="Q443" i="16"/>
  <c r="Q443" i="17" s="1"/>
  <c r="Q443" i="18" s="1"/>
  <c r="I443" i="16"/>
  <c r="I443" i="17" s="1"/>
  <c r="I443" i="18" s="1"/>
  <c r="X443" i="16"/>
  <c r="X443" i="17" s="1"/>
  <c r="X443" i="18" s="1"/>
  <c r="P443" i="16"/>
  <c r="P443" i="17" s="1"/>
  <c r="P443" i="18" s="1"/>
  <c r="H443" i="16"/>
  <c r="AE443" i="16"/>
  <c r="AE443" i="17" s="1"/>
  <c r="AE443" i="18" s="1"/>
  <c r="W443" i="16"/>
  <c r="W443" i="17" s="1"/>
  <c r="W443" i="18" s="1"/>
  <c r="O443" i="16"/>
  <c r="O443" i="17" s="1"/>
  <c r="O443" i="18" s="1"/>
  <c r="AD443" i="16"/>
  <c r="AD443" i="17" s="1"/>
  <c r="AD443" i="18" s="1"/>
  <c r="V443" i="16"/>
  <c r="V443" i="17" s="1"/>
  <c r="V443" i="18" s="1"/>
  <c r="N443" i="16"/>
  <c r="N443" i="17" s="1"/>
  <c r="N443" i="18" s="1"/>
  <c r="AC443" i="16"/>
  <c r="AC443" i="17" s="1"/>
  <c r="AC443" i="18" s="1"/>
  <c r="U443" i="16"/>
  <c r="U443" i="17" s="1"/>
  <c r="U443" i="18" s="1"/>
  <c r="M443" i="16"/>
  <c r="M443" i="17" s="1"/>
  <c r="M443" i="18" s="1"/>
  <c r="AB443" i="16"/>
  <c r="AB443" i="17" s="1"/>
  <c r="AB443" i="18" s="1"/>
  <c r="T443" i="16"/>
  <c r="L443" i="16"/>
  <c r="L443" i="17" s="1"/>
  <c r="L443" i="18" s="1"/>
  <c r="AA475" i="16"/>
  <c r="AA475" i="17" s="1"/>
  <c r="AA475" i="18" s="1"/>
  <c r="S475" i="16"/>
  <c r="S475" i="17" s="1"/>
  <c r="S475" i="18" s="1"/>
  <c r="K475" i="16"/>
  <c r="K475" i="17" s="1"/>
  <c r="K475" i="18" s="1"/>
  <c r="Z475" i="16"/>
  <c r="Z475" i="17" s="1"/>
  <c r="Z475" i="18" s="1"/>
  <c r="R475" i="16"/>
  <c r="R475" i="17" s="1"/>
  <c r="R475" i="18" s="1"/>
  <c r="J475" i="16"/>
  <c r="J475" i="17" s="1"/>
  <c r="J475" i="18" s="1"/>
  <c r="Y475" i="16"/>
  <c r="Y475" i="17" s="1"/>
  <c r="Y475" i="18" s="1"/>
  <c r="Q475" i="16"/>
  <c r="Q475" i="17" s="1"/>
  <c r="Q475" i="18" s="1"/>
  <c r="I475" i="16"/>
  <c r="I475" i="17" s="1"/>
  <c r="I475" i="18" s="1"/>
  <c r="X475" i="16"/>
  <c r="X475" i="17" s="1"/>
  <c r="X475" i="18" s="1"/>
  <c r="P475" i="16"/>
  <c r="P475" i="17" s="1"/>
  <c r="P475" i="18" s="1"/>
  <c r="H475" i="16"/>
  <c r="AE475" i="16"/>
  <c r="AE475" i="17" s="1"/>
  <c r="AE475" i="18" s="1"/>
  <c r="W475" i="16"/>
  <c r="W475" i="17" s="1"/>
  <c r="W475" i="18" s="1"/>
  <c r="O475" i="16"/>
  <c r="O475" i="17" s="1"/>
  <c r="O475" i="18" s="1"/>
  <c r="AD475" i="16"/>
  <c r="AD475" i="17" s="1"/>
  <c r="AD475" i="18" s="1"/>
  <c r="V475" i="16"/>
  <c r="V475" i="17" s="1"/>
  <c r="V475" i="18" s="1"/>
  <c r="N475" i="16"/>
  <c r="N475" i="17" s="1"/>
  <c r="N475" i="18" s="1"/>
  <c r="AC475" i="16"/>
  <c r="AC475" i="17" s="1"/>
  <c r="AC475" i="18" s="1"/>
  <c r="U475" i="16"/>
  <c r="U475" i="17" s="1"/>
  <c r="U475" i="18" s="1"/>
  <c r="M475" i="16"/>
  <c r="M475" i="17" s="1"/>
  <c r="M475" i="18" s="1"/>
  <c r="AB475" i="16"/>
  <c r="AB475" i="17" s="1"/>
  <c r="AB475" i="18" s="1"/>
  <c r="T475" i="16"/>
  <c r="L475" i="16"/>
  <c r="L475" i="17" s="1"/>
  <c r="L475" i="18" s="1"/>
  <c r="AA507" i="16"/>
  <c r="AA507" i="17" s="1"/>
  <c r="AA507" i="18" s="1"/>
  <c r="S507" i="16"/>
  <c r="S507" i="17" s="1"/>
  <c r="S507" i="18" s="1"/>
  <c r="K507" i="16"/>
  <c r="K507" i="17" s="1"/>
  <c r="K507" i="18" s="1"/>
  <c r="Z507" i="16"/>
  <c r="Z507" i="17" s="1"/>
  <c r="Z507" i="18" s="1"/>
  <c r="R507" i="16"/>
  <c r="R507" i="17" s="1"/>
  <c r="R507" i="18" s="1"/>
  <c r="J507" i="16"/>
  <c r="J507" i="17" s="1"/>
  <c r="J507" i="18" s="1"/>
  <c r="Y507" i="16"/>
  <c r="Y507" i="17" s="1"/>
  <c r="Y507" i="18" s="1"/>
  <c r="Q507" i="16"/>
  <c r="Q507" i="17" s="1"/>
  <c r="Q507" i="18" s="1"/>
  <c r="I507" i="16"/>
  <c r="I507" i="17" s="1"/>
  <c r="I507" i="18" s="1"/>
  <c r="X507" i="16"/>
  <c r="X507" i="17" s="1"/>
  <c r="X507" i="18" s="1"/>
  <c r="P507" i="16"/>
  <c r="P507" i="17" s="1"/>
  <c r="P507" i="18" s="1"/>
  <c r="H507" i="16"/>
  <c r="AE507" i="16"/>
  <c r="AE507" i="17" s="1"/>
  <c r="AE507" i="18" s="1"/>
  <c r="W507" i="16"/>
  <c r="W507" i="17" s="1"/>
  <c r="W507" i="18" s="1"/>
  <c r="O507" i="16"/>
  <c r="O507" i="17" s="1"/>
  <c r="O507" i="18" s="1"/>
  <c r="AD507" i="16"/>
  <c r="AD507" i="17" s="1"/>
  <c r="AD507" i="18" s="1"/>
  <c r="V507" i="16"/>
  <c r="V507" i="17" s="1"/>
  <c r="V507" i="18" s="1"/>
  <c r="N507" i="16"/>
  <c r="N507" i="17" s="1"/>
  <c r="N507" i="18" s="1"/>
  <c r="AC507" i="16"/>
  <c r="AC507" i="17" s="1"/>
  <c r="AC507" i="18" s="1"/>
  <c r="U507" i="16"/>
  <c r="U507" i="17" s="1"/>
  <c r="U507" i="18" s="1"/>
  <c r="M507" i="16"/>
  <c r="M507" i="17" s="1"/>
  <c r="M507" i="18" s="1"/>
  <c r="AB507" i="16"/>
  <c r="AB507" i="17" s="1"/>
  <c r="AB507" i="18" s="1"/>
  <c r="T507" i="16"/>
  <c r="L507" i="16"/>
  <c r="L507" i="17" s="1"/>
  <c r="L507" i="18" s="1"/>
  <c r="Z540" i="16"/>
  <c r="Z540" i="17" s="1"/>
  <c r="Z540" i="18" s="1"/>
  <c r="R540" i="16"/>
  <c r="R540" i="17" s="1"/>
  <c r="R540" i="18" s="1"/>
  <c r="J540" i="16"/>
  <c r="J540" i="17" s="1"/>
  <c r="J540" i="18" s="1"/>
  <c r="Y540" i="16"/>
  <c r="Y540" i="17" s="1"/>
  <c r="Y540" i="18" s="1"/>
  <c r="Q540" i="16"/>
  <c r="Q540" i="17" s="1"/>
  <c r="Q540" i="18" s="1"/>
  <c r="I540" i="16"/>
  <c r="I540" i="17" s="1"/>
  <c r="I540" i="18" s="1"/>
  <c r="X540" i="16"/>
  <c r="X540" i="17" s="1"/>
  <c r="X540" i="18" s="1"/>
  <c r="P540" i="16"/>
  <c r="P540" i="17" s="1"/>
  <c r="P540" i="18" s="1"/>
  <c r="H540" i="16"/>
  <c r="AE540" i="16"/>
  <c r="AE540" i="17" s="1"/>
  <c r="AE540" i="18" s="1"/>
  <c r="W540" i="16"/>
  <c r="W540" i="17" s="1"/>
  <c r="W540" i="18" s="1"/>
  <c r="O540" i="16"/>
  <c r="O540" i="17" s="1"/>
  <c r="O540" i="18" s="1"/>
  <c r="AD540" i="16"/>
  <c r="AD540" i="17" s="1"/>
  <c r="AD540" i="18" s="1"/>
  <c r="V540" i="16"/>
  <c r="V540" i="17" s="1"/>
  <c r="V540" i="18" s="1"/>
  <c r="N540" i="16"/>
  <c r="N540" i="17" s="1"/>
  <c r="N540" i="18" s="1"/>
  <c r="AC540" i="16"/>
  <c r="AC540" i="17" s="1"/>
  <c r="AC540" i="18" s="1"/>
  <c r="U540" i="16"/>
  <c r="U540" i="17" s="1"/>
  <c r="U540" i="18" s="1"/>
  <c r="M540" i="16"/>
  <c r="M540" i="17" s="1"/>
  <c r="M540" i="18" s="1"/>
  <c r="AB540" i="16"/>
  <c r="AB540" i="17" s="1"/>
  <c r="AB540" i="18" s="1"/>
  <c r="T540" i="16"/>
  <c r="L540" i="16"/>
  <c r="L540" i="17" s="1"/>
  <c r="L540" i="18" s="1"/>
  <c r="S540" i="16"/>
  <c r="S540" i="17" s="1"/>
  <c r="S540" i="18" s="1"/>
  <c r="K540" i="16"/>
  <c r="K540" i="17" s="1"/>
  <c r="K540" i="18" s="1"/>
  <c r="AA540" i="16"/>
  <c r="AA540" i="17" s="1"/>
  <c r="AA540" i="18" s="1"/>
  <c r="Y208" i="16"/>
  <c r="Y208" i="17" s="1"/>
  <c r="Y208" i="18" s="1"/>
  <c r="Q208" i="16"/>
  <c r="Q208" i="17" s="1"/>
  <c r="I208" i="16"/>
  <c r="I208" i="17" s="1"/>
  <c r="X208" i="16"/>
  <c r="X208" i="17" s="1"/>
  <c r="X208" i="18" s="1"/>
  <c r="P208" i="16"/>
  <c r="P208" i="17" s="1"/>
  <c r="H208" i="16"/>
  <c r="AE208" i="16"/>
  <c r="AE208" i="17" s="1"/>
  <c r="AE208" i="18" s="1"/>
  <c r="W208" i="16"/>
  <c r="W208" i="17" s="1"/>
  <c r="W208" i="18" s="1"/>
  <c r="O208" i="16"/>
  <c r="O208" i="17" s="1"/>
  <c r="AD208" i="16"/>
  <c r="AD208" i="17" s="1"/>
  <c r="AD208" i="18" s="1"/>
  <c r="V208" i="16"/>
  <c r="V208" i="17" s="1"/>
  <c r="V208" i="18" s="1"/>
  <c r="N208" i="16"/>
  <c r="N208" i="17" s="1"/>
  <c r="AC208" i="16"/>
  <c r="AC208" i="17" s="1"/>
  <c r="AC208" i="18" s="1"/>
  <c r="U208" i="16"/>
  <c r="U208" i="17" s="1"/>
  <c r="M208" i="16"/>
  <c r="M208" i="17" s="1"/>
  <c r="AB208" i="16"/>
  <c r="AB208" i="17" s="1"/>
  <c r="AB208" i="18" s="1"/>
  <c r="T208" i="16"/>
  <c r="L208" i="16"/>
  <c r="L208" i="17" s="1"/>
  <c r="AA208" i="16"/>
  <c r="AA208" i="17" s="1"/>
  <c r="AA208" i="18" s="1"/>
  <c r="Z208" i="16"/>
  <c r="Z208" i="17" s="1"/>
  <c r="Z208" i="18" s="1"/>
  <c r="S208" i="16"/>
  <c r="S208" i="17" s="1"/>
  <c r="R208" i="16"/>
  <c r="R208" i="17" s="1"/>
  <c r="K208" i="16"/>
  <c r="K208" i="17" s="1"/>
  <c r="J208" i="16"/>
  <c r="J208" i="17" s="1"/>
  <c r="Y240" i="16"/>
  <c r="Y240" i="17" s="1"/>
  <c r="Q240" i="16"/>
  <c r="Q240" i="17" s="1"/>
  <c r="I240" i="16"/>
  <c r="I240" i="17" s="1"/>
  <c r="X240" i="16"/>
  <c r="X240" i="17" s="1"/>
  <c r="P240" i="16"/>
  <c r="P240" i="17" s="1"/>
  <c r="H240" i="16"/>
  <c r="AE240" i="16"/>
  <c r="AE240" i="17" s="1"/>
  <c r="AE240" i="18" s="1"/>
  <c r="W240" i="16"/>
  <c r="W240" i="17" s="1"/>
  <c r="O240" i="16"/>
  <c r="O240" i="17" s="1"/>
  <c r="AD240" i="16"/>
  <c r="AD240" i="17" s="1"/>
  <c r="AD240" i="18" s="1"/>
  <c r="V240" i="16"/>
  <c r="V240" i="17" s="1"/>
  <c r="N240" i="16"/>
  <c r="N240" i="17" s="1"/>
  <c r="AC240" i="16"/>
  <c r="AC240" i="17" s="1"/>
  <c r="AC240" i="18" s="1"/>
  <c r="U240" i="16"/>
  <c r="U240" i="17" s="1"/>
  <c r="M240" i="16"/>
  <c r="M240" i="17" s="1"/>
  <c r="AB240" i="16"/>
  <c r="AB240" i="17" s="1"/>
  <c r="AB240" i="18" s="1"/>
  <c r="T240" i="16"/>
  <c r="L240" i="16"/>
  <c r="L240" i="17" s="1"/>
  <c r="AA240" i="16"/>
  <c r="AA240" i="17" s="1"/>
  <c r="AA240" i="18" s="1"/>
  <c r="S240" i="16"/>
  <c r="S240" i="17" s="1"/>
  <c r="K240" i="16"/>
  <c r="K240" i="17" s="1"/>
  <c r="Z240" i="16"/>
  <c r="Z240" i="17" s="1"/>
  <c r="R240" i="16"/>
  <c r="R240" i="17" s="1"/>
  <c r="J240" i="16"/>
  <c r="J240" i="17" s="1"/>
  <c r="Y272" i="16"/>
  <c r="Y272" i="17" s="1"/>
  <c r="Y272" i="18" s="1"/>
  <c r="Q272" i="16"/>
  <c r="Q272" i="17" s="1"/>
  <c r="I272" i="16"/>
  <c r="I272" i="17" s="1"/>
  <c r="X272" i="16"/>
  <c r="X272" i="17" s="1"/>
  <c r="X272" i="18" s="1"/>
  <c r="P272" i="16"/>
  <c r="P272" i="17" s="1"/>
  <c r="H272" i="16"/>
  <c r="AE272" i="16"/>
  <c r="AE272" i="17" s="1"/>
  <c r="AE272" i="18" s="1"/>
  <c r="W272" i="16"/>
  <c r="W272" i="17" s="1"/>
  <c r="O272" i="16"/>
  <c r="O272" i="17" s="1"/>
  <c r="AD272" i="16"/>
  <c r="AD272" i="17" s="1"/>
  <c r="AD272" i="18" s="1"/>
  <c r="V272" i="16"/>
  <c r="V272" i="17" s="1"/>
  <c r="N272" i="16"/>
  <c r="N272" i="17" s="1"/>
  <c r="AC272" i="16"/>
  <c r="AC272" i="17" s="1"/>
  <c r="AC272" i="18" s="1"/>
  <c r="U272" i="16"/>
  <c r="U272" i="17" s="1"/>
  <c r="M272" i="16"/>
  <c r="M272" i="17" s="1"/>
  <c r="AB272" i="16"/>
  <c r="AB272" i="17" s="1"/>
  <c r="AB272" i="18" s="1"/>
  <c r="T272" i="16"/>
  <c r="L272" i="16"/>
  <c r="L272" i="17" s="1"/>
  <c r="AA272" i="16"/>
  <c r="AA272" i="17" s="1"/>
  <c r="AA272" i="18" s="1"/>
  <c r="S272" i="16"/>
  <c r="S272" i="17" s="1"/>
  <c r="K272" i="16"/>
  <c r="K272" i="17" s="1"/>
  <c r="Z272" i="16"/>
  <c r="Z272" i="17" s="1"/>
  <c r="Z272" i="18" s="1"/>
  <c r="R272" i="16"/>
  <c r="R272" i="17" s="1"/>
  <c r="J272" i="16"/>
  <c r="J272" i="17" s="1"/>
  <c r="Y304" i="16"/>
  <c r="Y304" i="17" s="1"/>
  <c r="Y304" i="18" s="1"/>
  <c r="Q304" i="16"/>
  <c r="Q304" i="17" s="1"/>
  <c r="Q304" i="18" s="1"/>
  <c r="I304" i="16"/>
  <c r="I304" i="17" s="1"/>
  <c r="X304" i="16"/>
  <c r="X304" i="17" s="1"/>
  <c r="X304" i="18" s="1"/>
  <c r="P304" i="16"/>
  <c r="P304" i="17" s="1"/>
  <c r="P304" i="18" s="1"/>
  <c r="H304" i="16"/>
  <c r="AE304" i="16"/>
  <c r="AE304" i="17" s="1"/>
  <c r="AE304" i="18" s="1"/>
  <c r="W304" i="16"/>
  <c r="W304" i="17" s="1"/>
  <c r="W304" i="18" s="1"/>
  <c r="O304" i="16"/>
  <c r="O304" i="17" s="1"/>
  <c r="O304" i="18" s="1"/>
  <c r="AD304" i="16"/>
  <c r="AD304" i="17" s="1"/>
  <c r="AD304" i="18" s="1"/>
  <c r="V304" i="16"/>
  <c r="V304" i="17" s="1"/>
  <c r="V304" i="18" s="1"/>
  <c r="N304" i="16"/>
  <c r="N304" i="17" s="1"/>
  <c r="N304" i="18" s="1"/>
  <c r="AC304" i="16"/>
  <c r="AC304" i="17" s="1"/>
  <c r="AC304" i="18" s="1"/>
  <c r="U304" i="16"/>
  <c r="U304" i="17" s="1"/>
  <c r="U304" i="18" s="1"/>
  <c r="M304" i="16"/>
  <c r="M304" i="17" s="1"/>
  <c r="M304" i="18" s="1"/>
  <c r="AB304" i="16"/>
  <c r="AB304" i="17" s="1"/>
  <c r="AB304" i="18" s="1"/>
  <c r="T304" i="16"/>
  <c r="L304" i="16"/>
  <c r="L304" i="17" s="1"/>
  <c r="L304" i="18" s="1"/>
  <c r="AA304" i="16"/>
  <c r="AA304" i="17" s="1"/>
  <c r="AA304" i="18" s="1"/>
  <c r="S304" i="16"/>
  <c r="S304" i="17" s="1"/>
  <c r="S304" i="18" s="1"/>
  <c r="K304" i="16"/>
  <c r="K304" i="17" s="1"/>
  <c r="K304" i="18" s="1"/>
  <c r="Z304" i="16"/>
  <c r="Z304" i="17" s="1"/>
  <c r="Z304" i="18" s="1"/>
  <c r="R304" i="16"/>
  <c r="R304" i="17" s="1"/>
  <c r="R304" i="18" s="1"/>
  <c r="J304" i="16"/>
  <c r="J304" i="17" s="1"/>
  <c r="Y336" i="16"/>
  <c r="Y336" i="17" s="1"/>
  <c r="Y336" i="18" s="1"/>
  <c r="Q336" i="16"/>
  <c r="Q336" i="17" s="1"/>
  <c r="I336" i="16"/>
  <c r="I336" i="17" s="1"/>
  <c r="X336" i="16"/>
  <c r="X336" i="17" s="1"/>
  <c r="X336" i="18" s="1"/>
  <c r="P336" i="16"/>
  <c r="P336" i="17" s="1"/>
  <c r="H336" i="16"/>
  <c r="AE336" i="16"/>
  <c r="AE336" i="17" s="1"/>
  <c r="AE336" i="18" s="1"/>
  <c r="W336" i="16"/>
  <c r="W336" i="17" s="1"/>
  <c r="W336" i="18" s="1"/>
  <c r="O336" i="16"/>
  <c r="O336" i="17" s="1"/>
  <c r="AD336" i="16"/>
  <c r="AD336" i="17" s="1"/>
  <c r="AD336" i="18" s="1"/>
  <c r="V336" i="16"/>
  <c r="V336" i="17" s="1"/>
  <c r="V336" i="18" s="1"/>
  <c r="N336" i="16"/>
  <c r="N336" i="17" s="1"/>
  <c r="AC336" i="16"/>
  <c r="AC336" i="17" s="1"/>
  <c r="AC336" i="18" s="1"/>
  <c r="U336" i="16"/>
  <c r="U336" i="17" s="1"/>
  <c r="U336" i="18" s="1"/>
  <c r="M336" i="16"/>
  <c r="M336" i="17" s="1"/>
  <c r="AB336" i="16"/>
  <c r="AB336" i="17" s="1"/>
  <c r="AB336" i="18" s="1"/>
  <c r="T336" i="16"/>
  <c r="L336" i="16"/>
  <c r="L336" i="17" s="1"/>
  <c r="AA336" i="16"/>
  <c r="AA336" i="17" s="1"/>
  <c r="AA336" i="18" s="1"/>
  <c r="S336" i="16"/>
  <c r="S336" i="17" s="1"/>
  <c r="K336" i="16"/>
  <c r="K336" i="17" s="1"/>
  <c r="Z336" i="16"/>
  <c r="Z336" i="17" s="1"/>
  <c r="Z336" i="18" s="1"/>
  <c r="R336" i="16"/>
  <c r="R336" i="17" s="1"/>
  <c r="J336" i="16"/>
  <c r="J336" i="17" s="1"/>
  <c r="Y368" i="16"/>
  <c r="Y368" i="17" s="1"/>
  <c r="Y368" i="18" s="1"/>
  <c r="Q368" i="16"/>
  <c r="Q368" i="17" s="1"/>
  <c r="I368" i="16"/>
  <c r="I368" i="17" s="1"/>
  <c r="X368" i="16"/>
  <c r="X368" i="17" s="1"/>
  <c r="X368" i="18" s="1"/>
  <c r="P368" i="16"/>
  <c r="P368" i="17" s="1"/>
  <c r="H368" i="16"/>
  <c r="AE368" i="16"/>
  <c r="AE368" i="17" s="1"/>
  <c r="AE368" i="18" s="1"/>
  <c r="W368" i="16"/>
  <c r="W368" i="17" s="1"/>
  <c r="W368" i="18" s="1"/>
  <c r="O368" i="16"/>
  <c r="O368" i="17" s="1"/>
  <c r="AD368" i="16"/>
  <c r="AD368" i="17" s="1"/>
  <c r="AD368" i="18" s="1"/>
  <c r="V368" i="16"/>
  <c r="V368" i="17" s="1"/>
  <c r="V368" i="18" s="1"/>
  <c r="N368" i="16"/>
  <c r="N368" i="17" s="1"/>
  <c r="AC368" i="16"/>
  <c r="AC368" i="17" s="1"/>
  <c r="AC368" i="18" s="1"/>
  <c r="U368" i="16"/>
  <c r="U368" i="17" s="1"/>
  <c r="U368" i="18" s="1"/>
  <c r="M368" i="16"/>
  <c r="M368" i="17" s="1"/>
  <c r="AB368" i="16"/>
  <c r="AB368" i="17" s="1"/>
  <c r="AB368" i="18" s="1"/>
  <c r="T368" i="16"/>
  <c r="L368" i="16"/>
  <c r="L368" i="17" s="1"/>
  <c r="AA368" i="16"/>
  <c r="AA368" i="17" s="1"/>
  <c r="AA368" i="18" s="1"/>
  <c r="S368" i="16"/>
  <c r="S368" i="17" s="1"/>
  <c r="K368" i="16"/>
  <c r="K368" i="17" s="1"/>
  <c r="Z368" i="16"/>
  <c r="Z368" i="17" s="1"/>
  <c r="Z368" i="18" s="1"/>
  <c r="R368" i="16"/>
  <c r="R368" i="17" s="1"/>
  <c r="J368" i="16"/>
  <c r="J368" i="17" s="1"/>
  <c r="Y400" i="16"/>
  <c r="Y400" i="17" s="1"/>
  <c r="Y400" i="18" s="1"/>
  <c r="Q400" i="16"/>
  <c r="Q400" i="17" s="1"/>
  <c r="Q400" i="18" s="1"/>
  <c r="I400" i="16"/>
  <c r="I400" i="17" s="1"/>
  <c r="I400" i="18" s="1"/>
  <c r="X400" i="16"/>
  <c r="X400" i="17" s="1"/>
  <c r="X400" i="18" s="1"/>
  <c r="P400" i="16"/>
  <c r="P400" i="17" s="1"/>
  <c r="P400" i="18" s="1"/>
  <c r="H400" i="16"/>
  <c r="AE400" i="16"/>
  <c r="AE400" i="17" s="1"/>
  <c r="AE400" i="18" s="1"/>
  <c r="W400" i="16"/>
  <c r="W400" i="17" s="1"/>
  <c r="W400" i="18" s="1"/>
  <c r="O400" i="16"/>
  <c r="O400" i="17" s="1"/>
  <c r="O400" i="18" s="1"/>
  <c r="AD400" i="16"/>
  <c r="AD400" i="17" s="1"/>
  <c r="AD400" i="18" s="1"/>
  <c r="V400" i="16"/>
  <c r="V400" i="17" s="1"/>
  <c r="V400" i="18" s="1"/>
  <c r="N400" i="16"/>
  <c r="N400" i="17" s="1"/>
  <c r="N400" i="18" s="1"/>
  <c r="AC400" i="16"/>
  <c r="AC400" i="17" s="1"/>
  <c r="AC400" i="18" s="1"/>
  <c r="U400" i="16"/>
  <c r="U400" i="17" s="1"/>
  <c r="U400" i="18" s="1"/>
  <c r="M400" i="16"/>
  <c r="M400" i="17" s="1"/>
  <c r="M400" i="18" s="1"/>
  <c r="AB400" i="16"/>
  <c r="AB400" i="17" s="1"/>
  <c r="AB400" i="18" s="1"/>
  <c r="T400" i="16"/>
  <c r="L400" i="16"/>
  <c r="L400" i="17" s="1"/>
  <c r="L400" i="18" s="1"/>
  <c r="AA400" i="16"/>
  <c r="AA400" i="17" s="1"/>
  <c r="AA400" i="18" s="1"/>
  <c r="S400" i="16"/>
  <c r="S400" i="17" s="1"/>
  <c r="S400" i="18" s="1"/>
  <c r="K400" i="16"/>
  <c r="K400" i="17" s="1"/>
  <c r="K400" i="18" s="1"/>
  <c r="Z400" i="16"/>
  <c r="Z400" i="17" s="1"/>
  <c r="Z400" i="18" s="1"/>
  <c r="R400" i="16"/>
  <c r="R400" i="17" s="1"/>
  <c r="R400" i="18" s="1"/>
  <c r="J400" i="16"/>
  <c r="J400" i="17" s="1"/>
  <c r="J400" i="18" s="1"/>
  <c r="Y432" i="16"/>
  <c r="Y432" i="17" s="1"/>
  <c r="Y432" i="18" s="1"/>
  <c r="Q432" i="16"/>
  <c r="Q432" i="17" s="1"/>
  <c r="Q432" i="18" s="1"/>
  <c r="I432" i="16"/>
  <c r="I432" i="17" s="1"/>
  <c r="I432" i="18" s="1"/>
  <c r="X432" i="16"/>
  <c r="X432" i="17" s="1"/>
  <c r="X432" i="18" s="1"/>
  <c r="P432" i="16"/>
  <c r="P432" i="17" s="1"/>
  <c r="P432" i="18" s="1"/>
  <c r="H432" i="16"/>
  <c r="AE432" i="16"/>
  <c r="AE432" i="17" s="1"/>
  <c r="AE432" i="18" s="1"/>
  <c r="W432" i="16"/>
  <c r="W432" i="17" s="1"/>
  <c r="W432" i="18" s="1"/>
  <c r="O432" i="16"/>
  <c r="O432" i="17" s="1"/>
  <c r="O432" i="18" s="1"/>
  <c r="AD432" i="16"/>
  <c r="AD432" i="17" s="1"/>
  <c r="AD432" i="18" s="1"/>
  <c r="V432" i="16"/>
  <c r="V432" i="17" s="1"/>
  <c r="V432" i="18" s="1"/>
  <c r="N432" i="16"/>
  <c r="N432" i="17" s="1"/>
  <c r="N432" i="18" s="1"/>
  <c r="AC432" i="16"/>
  <c r="AC432" i="17" s="1"/>
  <c r="AC432" i="18" s="1"/>
  <c r="U432" i="16"/>
  <c r="U432" i="17" s="1"/>
  <c r="U432" i="18" s="1"/>
  <c r="M432" i="16"/>
  <c r="M432" i="17" s="1"/>
  <c r="M432" i="18" s="1"/>
  <c r="AB432" i="16"/>
  <c r="AB432" i="17" s="1"/>
  <c r="AB432" i="18" s="1"/>
  <c r="T432" i="16"/>
  <c r="L432" i="16"/>
  <c r="L432" i="17" s="1"/>
  <c r="L432" i="18" s="1"/>
  <c r="AA432" i="16"/>
  <c r="AA432" i="17" s="1"/>
  <c r="AA432" i="18" s="1"/>
  <c r="S432" i="16"/>
  <c r="S432" i="17" s="1"/>
  <c r="S432" i="18" s="1"/>
  <c r="K432" i="16"/>
  <c r="K432" i="17" s="1"/>
  <c r="K432" i="18" s="1"/>
  <c r="Z432" i="16"/>
  <c r="Z432" i="17" s="1"/>
  <c r="Z432" i="18" s="1"/>
  <c r="R432" i="16"/>
  <c r="R432" i="17" s="1"/>
  <c r="R432" i="18" s="1"/>
  <c r="J432" i="16"/>
  <c r="J432" i="17" s="1"/>
  <c r="J432" i="18" s="1"/>
  <c r="Y464" i="16"/>
  <c r="Y464" i="17" s="1"/>
  <c r="Y464" i="18" s="1"/>
  <c r="Q464" i="16"/>
  <c r="Q464" i="17" s="1"/>
  <c r="Q464" i="18" s="1"/>
  <c r="I464" i="16"/>
  <c r="I464" i="17" s="1"/>
  <c r="I464" i="18" s="1"/>
  <c r="X464" i="16"/>
  <c r="X464" i="17" s="1"/>
  <c r="X464" i="18" s="1"/>
  <c r="P464" i="16"/>
  <c r="P464" i="17" s="1"/>
  <c r="P464" i="18" s="1"/>
  <c r="H464" i="16"/>
  <c r="AE464" i="16"/>
  <c r="AE464" i="17" s="1"/>
  <c r="AE464" i="18" s="1"/>
  <c r="W464" i="16"/>
  <c r="W464" i="17" s="1"/>
  <c r="W464" i="18" s="1"/>
  <c r="O464" i="16"/>
  <c r="O464" i="17" s="1"/>
  <c r="O464" i="18" s="1"/>
  <c r="AD464" i="16"/>
  <c r="AD464" i="17" s="1"/>
  <c r="AD464" i="18" s="1"/>
  <c r="V464" i="16"/>
  <c r="V464" i="17" s="1"/>
  <c r="V464" i="18" s="1"/>
  <c r="N464" i="16"/>
  <c r="N464" i="17" s="1"/>
  <c r="N464" i="18" s="1"/>
  <c r="AC464" i="16"/>
  <c r="AC464" i="17" s="1"/>
  <c r="AC464" i="18" s="1"/>
  <c r="U464" i="16"/>
  <c r="U464" i="17" s="1"/>
  <c r="U464" i="18" s="1"/>
  <c r="M464" i="16"/>
  <c r="M464" i="17" s="1"/>
  <c r="M464" i="18" s="1"/>
  <c r="AB464" i="16"/>
  <c r="AB464" i="17" s="1"/>
  <c r="AB464" i="18" s="1"/>
  <c r="T464" i="16"/>
  <c r="L464" i="16"/>
  <c r="L464" i="17" s="1"/>
  <c r="L464" i="18" s="1"/>
  <c r="AA464" i="16"/>
  <c r="AA464" i="17" s="1"/>
  <c r="AA464" i="18" s="1"/>
  <c r="S464" i="16"/>
  <c r="S464" i="17" s="1"/>
  <c r="S464" i="18" s="1"/>
  <c r="K464" i="16"/>
  <c r="K464" i="17" s="1"/>
  <c r="K464" i="18" s="1"/>
  <c r="Z464" i="16"/>
  <c r="Z464" i="17" s="1"/>
  <c r="Z464" i="18" s="1"/>
  <c r="R464" i="16"/>
  <c r="R464" i="17" s="1"/>
  <c r="R464" i="18" s="1"/>
  <c r="J464" i="16"/>
  <c r="J464" i="17" s="1"/>
  <c r="J464" i="18" s="1"/>
  <c r="Y496" i="16"/>
  <c r="Y496" i="17" s="1"/>
  <c r="Y496" i="18" s="1"/>
  <c r="Q496" i="16"/>
  <c r="Q496" i="17" s="1"/>
  <c r="Q496" i="18" s="1"/>
  <c r="I496" i="16"/>
  <c r="I496" i="17" s="1"/>
  <c r="X496" i="16"/>
  <c r="X496" i="17" s="1"/>
  <c r="X496" i="18" s="1"/>
  <c r="P496" i="16"/>
  <c r="P496" i="17" s="1"/>
  <c r="P496" i="18" s="1"/>
  <c r="H496" i="16"/>
  <c r="AE496" i="16"/>
  <c r="AE496" i="17" s="1"/>
  <c r="AE496" i="18" s="1"/>
  <c r="W496" i="16"/>
  <c r="W496" i="17" s="1"/>
  <c r="W496" i="18" s="1"/>
  <c r="O496" i="16"/>
  <c r="O496" i="17" s="1"/>
  <c r="O496" i="18" s="1"/>
  <c r="AD496" i="16"/>
  <c r="AD496" i="17" s="1"/>
  <c r="AD496" i="18" s="1"/>
  <c r="V496" i="16"/>
  <c r="V496" i="17" s="1"/>
  <c r="V496" i="18" s="1"/>
  <c r="N496" i="16"/>
  <c r="N496" i="17" s="1"/>
  <c r="N496" i="18" s="1"/>
  <c r="AC496" i="16"/>
  <c r="AC496" i="17" s="1"/>
  <c r="AC496" i="18" s="1"/>
  <c r="U496" i="16"/>
  <c r="U496" i="17" s="1"/>
  <c r="U496" i="18" s="1"/>
  <c r="M496" i="16"/>
  <c r="M496" i="17" s="1"/>
  <c r="M496" i="18" s="1"/>
  <c r="AB496" i="16"/>
  <c r="AB496" i="17" s="1"/>
  <c r="AB496" i="18" s="1"/>
  <c r="T496" i="16"/>
  <c r="L496" i="16"/>
  <c r="L496" i="17" s="1"/>
  <c r="L496" i="18" s="1"/>
  <c r="AA496" i="16"/>
  <c r="AA496" i="17" s="1"/>
  <c r="AA496" i="18" s="1"/>
  <c r="S496" i="16"/>
  <c r="S496" i="17" s="1"/>
  <c r="S496" i="18" s="1"/>
  <c r="K496" i="16"/>
  <c r="K496" i="17" s="1"/>
  <c r="K496" i="18" s="1"/>
  <c r="Z496" i="16"/>
  <c r="Z496" i="17" s="1"/>
  <c r="Z496" i="18" s="1"/>
  <c r="R496" i="16"/>
  <c r="R496" i="17" s="1"/>
  <c r="R496" i="18" s="1"/>
  <c r="J496" i="16"/>
  <c r="J496" i="17" s="1"/>
  <c r="J496" i="18" s="1"/>
  <c r="X529" i="16"/>
  <c r="X529" i="17" s="1"/>
  <c r="X529" i="18" s="1"/>
  <c r="P529" i="16"/>
  <c r="P529" i="17" s="1"/>
  <c r="P529" i="18" s="1"/>
  <c r="H529" i="16"/>
  <c r="AE529" i="16"/>
  <c r="AE529" i="17" s="1"/>
  <c r="AE529" i="18" s="1"/>
  <c r="W529" i="16"/>
  <c r="W529" i="17" s="1"/>
  <c r="W529" i="18" s="1"/>
  <c r="O529" i="16"/>
  <c r="O529" i="17" s="1"/>
  <c r="O529" i="18" s="1"/>
  <c r="AD529" i="16"/>
  <c r="AD529" i="17" s="1"/>
  <c r="AD529" i="18" s="1"/>
  <c r="V529" i="16"/>
  <c r="V529" i="17" s="1"/>
  <c r="V529" i="18" s="1"/>
  <c r="N529" i="16"/>
  <c r="N529" i="17" s="1"/>
  <c r="N529" i="18" s="1"/>
  <c r="AC529" i="16"/>
  <c r="AC529" i="17" s="1"/>
  <c r="AC529" i="18" s="1"/>
  <c r="U529" i="16"/>
  <c r="U529" i="17" s="1"/>
  <c r="U529" i="18" s="1"/>
  <c r="M529" i="16"/>
  <c r="M529" i="17" s="1"/>
  <c r="M529" i="18" s="1"/>
  <c r="AB529" i="16"/>
  <c r="AB529" i="17" s="1"/>
  <c r="AB529" i="18" s="1"/>
  <c r="T529" i="16"/>
  <c r="L529" i="16"/>
  <c r="L529" i="17" s="1"/>
  <c r="L529" i="18" s="1"/>
  <c r="AA529" i="16"/>
  <c r="AA529" i="17" s="1"/>
  <c r="AA529" i="18" s="1"/>
  <c r="S529" i="16"/>
  <c r="S529" i="17" s="1"/>
  <c r="S529" i="18" s="1"/>
  <c r="K529" i="16"/>
  <c r="K529" i="17" s="1"/>
  <c r="K529" i="18" s="1"/>
  <c r="Z529" i="16"/>
  <c r="Z529" i="17" s="1"/>
  <c r="Z529" i="18" s="1"/>
  <c r="R529" i="16"/>
  <c r="R529" i="17" s="1"/>
  <c r="R529" i="18" s="1"/>
  <c r="J529" i="16"/>
  <c r="J529" i="17" s="1"/>
  <c r="J529" i="18" s="1"/>
  <c r="Q529" i="16"/>
  <c r="Q529" i="17" s="1"/>
  <c r="Q529" i="18" s="1"/>
  <c r="I529" i="16"/>
  <c r="I529" i="17" s="1"/>
  <c r="I529" i="18" s="1"/>
  <c r="Y529" i="16"/>
  <c r="Y529" i="17" s="1"/>
  <c r="Y529" i="18" s="1"/>
  <c r="AE173" i="16"/>
  <c r="AE173" i="17" s="1"/>
  <c r="AE173" i="18" s="1"/>
  <c r="W173" i="16"/>
  <c r="W173" i="17" s="1"/>
  <c r="W173" i="18" s="1"/>
  <c r="O173" i="16"/>
  <c r="O173" i="17" s="1"/>
  <c r="O173" i="18" s="1"/>
  <c r="AD173" i="16"/>
  <c r="AD173" i="17" s="1"/>
  <c r="AD173" i="18" s="1"/>
  <c r="V173" i="16"/>
  <c r="V173" i="17" s="1"/>
  <c r="V173" i="18" s="1"/>
  <c r="N173" i="16"/>
  <c r="N173" i="17" s="1"/>
  <c r="N173" i="18" s="1"/>
  <c r="Z173" i="16"/>
  <c r="Z173" i="17" s="1"/>
  <c r="Z173" i="18" s="1"/>
  <c r="R173" i="16"/>
  <c r="R173" i="17" s="1"/>
  <c r="R173" i="18" s="1"/>
  <c r="J173" i="16"/>
  <c r="J173" i="17" s="1"/>
  <c r="S173" i="16"/>
  <c r="S173" i="17" s="1"/>
  <c r="S173" i="18" s="1"/>
  <c r="AC173" i="16"/>
  <c r="AC173" i="17" s="1"/>
  <c r="AC173" i="18" s="1"/>
  <c r="Q173" i="16"/>
  <c r="Q173" i="17" s="1"/>
  <c r="Q173" i="18" s="1"/>
  <c r="AB173" i="16"/>
  <c r="AB173" i="17" s="1"/>
  <c r="AB173" i="18" s="1"/>
  <c r="P173" i="16"/>
  <c r="P173" i="17" s="1"/>
  <c r="P173" i="18" s="1"/>
  <c r="AA173" i="16"/>
  <c r="AA173" i="17" s="1"/>
  <c r="AA173" i="18" s="1"/>
  <c r="M173" i="16"/>
  <c r="M173" i="17" s="1"/>
  <c r="Y173" i="16"/>
  <c r="Y173" i="17" s="1"/>
  <c r="Y173" i="18" s="1"/>
  <c r="L173" i="16"/>
  <c r="L173" i="17" s="1"/>
  <c r="X173" i="16"/>
  <c r="X173" i="17" s="1"/>
  <c r="X173" i="18" s="1"/>
  <c r="K173" i="16"/>
  <c r="K173" i="17" s="1"/>
  <c r="U173" i="16"/>
  <c r="U173" i="17" s="1"/>
  <c r="U173" i="18" s="1"/>
  <c r="I173" i="16"/>
  <c r="I173" i="17" s="1"/>
  <c r="T173" i="16"/>
  <c r="H173" i="16"/>
  <c r="AE205" i="16"/>
  <c r="AE205" i="17" s="1"/>
  <c r="AE205" i="18" s="1"/>
  <c r="W205" i="16"/>
  <c r="W205" i="17" s="1"/>
  <c r="O205" i="16"/>
  <c r="O205" i="17" s="1"/>
  <c r="AD205" i="16"/>
  <c r="AD205" i="17" s="1"/>
  <c r="V205" i="16"/>
  <c r="V205" i="17" s="1"/>
  <c r="N205" i="16"/>
  <c r="N205" i="17" s="1"/>
  <c r="AC205" i="16"/>
  <c r="AC205" i="17" s="1"/>
  <c r="U205" i="16"/>
  <c r="U205" i="17" s="1"/>
  <c r="M205" i="16"/>
  <c r="M205" i="17" s="1"/>
  <c r="AB205" i="16"/>
  <c r="AB205" i="17" s="1"/>
  <c r="T205" i="16"/>
  <c r="L205" i="16"/>
  <c r="L205" i="17" s="1"/>
  <c r="AA205" i="16"/>
  <c r="AA205" i="17" s="1"/>
  <c r="S205" i="16"/>
  <c r="S205" i="17" s="1"/>
  <c r="K205" i="16"/>
  <c r="K205" i="17" s="1"/>
  <c r="Z205" i="16"/>
  <c r="Z205" i="17" s="1"/>
  <c r="R205" i="16"/>
  <c r="R205" i="17" s="1"/>
  <c r="J205" i="16"/>
  <c r="J205" i="17" s="1"/>
  <c r="P205" i="16"/>
  <c r="P205" i="17" s="1"/>
  <c r="I205" i="16"/>
  <c r="I205" i="17" s="1"/>
  <c r="H205" i="16"/>
  <c r="Y205" i="16"/>
  <c r="Y205" i="17" s="1"/>
  <c r="X205" i="16"/>
  <c r="X205" i="17" s="1"/>
  <c r="Q205" i="16"/>
  <c r="Q205" i="17" s="1"/>
  <c r="AE237" i="16"/>
  <c r="AE237" i="17" s="1"/>
  <c r="AE237" i="18" s="1"/>
  <c r="W237" i="16"/>
  <c r="W237" i="17" s="1"/>
  <c r="W237" i="18" s="1"/>
  <c r="O237" i="16"/>
  <c r="O237" i="17" s="1"/>
  <c r="AD237" i="16"/>
  <c r="AD237" i="17" s="1"/>
  <c r="AD237" i="18" s="1"/>
  <c r="V237" i="16"/>
  <c r="V237" i="17" s="1"/>
  <c r="V237" i="18" s="1"/>
  <c r="N237" i="16"/>
  <c r="N237" i="17" s="1"/>
  <c r="AC237" i="16"/>
  <c r="AC237" i="17" s="1"/>
  <c r="AC237" i="18" s="1"/>
  <c r="U237" i="16"/>
  <c r="U237" i="17" s="1"/>
  <c r="U237" i="18" s="1"/>
  <c r="M237" i="16"/>
  <c r="M237" i="17" s="1"/>
  <c r="AB237" i="16"/>
  <c r="AB237" i="17" s="1"/>
  <c r="AB237" i="18" s="1"/>
  <c r="T237" i="16"/>
  <c r="L237" i="16"/>
  <c r="L237" i="17" s="1"/>
  <c r="AA237" i="16"/>
  <c r="AA237" i="17" s="1"/>
  <c r="AA237" i="18" s="1"/>
  <c r="S237" i="16"/>
  <c r="S237" i="17" s="1"/>
  <c r="K237" i="16"/>
  <c r="K237" i="17" s="1"/>
  <c r="Z237" i="16"/>
  <c r="Z237" i="17" s="1"/>
  <c r="Z237" i="18" s="1"/>
  <c r="R237" i="16"/>
  <c r="R237" i="17" s="1"/>
  <c r="J237" i="16"/>
  <c r="J237" i="17" s="1"/>
  <c r="Y237" i="16"/>
  <c r="Y237" i="17" s="1"/>
  <c r="Y237" i="18" s="1"/>
  <c r="Q237" i="16"/>
  <c r="Q237" i="17" s="1"/>
  <c r="I237" i="16"/>
  <c r="I237" i="17" s="1"/>
  <c r="X237" i="16"/>
  <c r="X237" i="17" s="1"/>
  <c r="X237" i="18" s="1"/>
  <c r="P237" i="16"/>
  <c r="P237" i="17" s="1"/>
  <c r="H237" i="16"/>
  <c r="AE269" i="16"/>
  <c r="AE269" i="17" s="1"/>
  <c r="AE269" i="18" s="1"/>
  <c r="W269" i="16"/>
  <c r="W269" i="17" s="1"/>
  <c r="O269" i="16"/>
  <c r="O269" i="17" s="1"/>
  <c r="AD269" i="16"/>
  <c r="AD269" i="17" s="1"/>
  <c r="AD269" i="18" s="1"/>
  <c r="V269" i="16"/>
  <c r="V269" i="17" s="1"/>
  <c r="N269" i="16"/>
  <c r="N269" i="17" s="1"/>
  <c r="AC269" i="16"/>
  <c r="AC269" i="17" s="1"/>
  <c r="AC269" i="18" s="1"/>
  <c r="U269" i="16"/>
  <c r="U269" i="17" s="1"/>
  <c r="M269" i="16"/>
  <c r="M269" i="17" s="1"/>
  <c r="AB269" i="16"/>
  <c r="AB269" i="17" s="1"/>
  <c r="T269" i="16"/>
  <c r="L269" i="16"/>
  <c r="L269" i="17" s="1"/>
  <c r="AA269" i="16"/>
  <c r="AA269" i="17" s="1"/>
  <c r="S269" i="16"/>
  <c r="S269" i="17" s="1"/>
  <c r="K269" i="16"/>
  <c r="K269" i="17" s="1"/>
  <c r="Z269" i="16"/>
  <c r="Z269" i="17" s="1"/>
  <c r="R269" i="16"/>
  <c r="R269" i="17" s="1"/>
  <c r="J269" i="16"/>
  <c r="J269" i="17" s="1"/>
  <c r="Y269" i="16"/>
  <c r="Y269" i="17" s="1"/>
  <c r="Q269" i="16"/>
  <c r="Q269" i="17" s="1"/>
  <c r="I269" i="16"/>
  <c r="I269" i="17" s="1"/>
  <c r="X269" i="16"/>
  <c r="X269" i="17" s="1"/>
  <c r="P269" i="16"/>
  <c r="P269" i="17" s="1"/>
  <c r="H269" i="16"/>
  <c r="AE301" i="16"/>
  <c r="AE301" i="17" s="1"/>
  <c r="AE301" i="18" s="1"/>
  <c r="W301" i="16"/>
  <c r="W301" i="17" s="1"/>
  <c r="W301" i="18" s="1"/>
  <c r="O301" i="16"/>
  <c r="O301" i="17" s="1"/>
  <c r="AD301" i="16"/>
  <c r="AD301" i="17" s="1"/>
  <c r="AD301" i="18" s="1"/>
  <c r="V301" i="16"/>
  <c r="V301" i="17" s="1"/>
  <c r="N301" i="16"/>
  <c r="N301" i="17" s="1"/>
  <c r="AC301" i="16"/>
  <c r="AC301" i="17" s="1"/>
  <c r="AC301" i="18" s="1"/>
  <c r="U301" i="16"/>
  <c r="U301" i="17" s="1"/>
  <c r="M301" i="16"/>
  <c r="M301" i="17" s="1"/>
  <c r="AB301" i="16"/>
  <c r="AB301" i="17" s="1"/>
  <c r="AB301" i="18" s="1"/>
  <c r="T301" i="16"/>
  <c r="L301" i="16"/>
  <c r="L301" i="17" s="1"/>
  <c r="AA301" i="16"/>
  <c r="AA301" i="17" s="1"/>
  <c r="AA301" i="18" s="1"/>
  <c r="S301" i="16"/>
  <c r="S301" i="17" s="1"/>
  <c r="K301" i="16"/>
  <c r="K301" i="17" s="1"/>
  <c r="Z301" i="16"/>
  <c r="Z301" i="17" s="1"/>
  <c r="Z301" i="18" s="1"/>
  <c r="R301" i="16"/>
  <c r="R301" i="17" s="1"/>
  <c r="J301" i="16"/>
  <c r="J301" i="17" s="1"/>
  <c r="Y301" i="16"/>
  <c r="Y301" i="17" s="1"/>
  <c r="Y301" i="18" s="1"/>
  <c r="Q301" i="16"/>
  <c r="Q301" i="17" s="1"/>
  <c r="I301" i="16"/>
  <c r="I301" i="17" s="1"/>
  <c r="X301" i="16"/>
  <c r="X301" i="17" s="1"/>
  <c r="X301" i="18" s="1"/>
  <c r="P301" i="16"/>
  <c r="P301" i="17" s="1"/>
  <c r="H301" i="16"/>
  <c r="AE333" i="16"/>
  <c r="AE333" i="17" s="1"/>
  <c r="AE333" i="18" s="1"/>
  <c r="W333" i="16"/>
  <c r="W333" i="17" s="1"/>
  <c r="W333" i="18" s="1"/>
  <c r="O333" i="16"/>
  <c r="O333" i="17" s="1"/>
  <c r="AD333" i="16"/>
  <c r="AD333" i="17" s="1"/>
  <c r="AD333" i="18" s="1"/>
  <c r="V333" i="16"/>
  <c r="V333" i="17" s="1"/>
  <c r="V333" i="18" s="1"/>
  <c r="N333" i="16"/>
  <c r="N333" i="17" s="1"/>
  <c r="AC333" i="16"/>
  <c r="AC333" i="17" s="1"/>
  <c r="AC333" i="18" s="1"/>
  <c r="U333" i="16"/>
  <c r="U333" i="17" s="1"/>
  <c r="U333" i="18" s="1"/>
  <c r="M333" i="16"/>
  <c r="M333" i="17" s="1"/>
  <c r="AB333" i="16"/>
  <c r="AB333" i="17" s="1"/>
  <c r="AB333" i="18" s="1"/>
  <c r="T333" i="16"/>
  <c r="L333" i="16"/>
  <c r="L333" i="17" s="1"/>
  <c r="AA333" i="16"/>
  <c r="AA333" i="17" s="1"/>
  <c r="AA333" i="18" s="1"/>
  <c r="S333" i="16"/>
  <c r="S333" i="17" s="1"/>
  <c r="S333" i="18" s="1"/>
  <c r="K333" i="16"/>
  <c r="K333" i="17" s="1"/>
  <c r="Z333" i="16"/>
  <c r="Z333" i="17" s="1"/>
  <c r="Z333" i="18" s="1"/>
  <c r="R333" i="16"/>
  <c r="R333" i="17" s="1"/>
  <c r="R333" i="18" s="1"/>
  <c r="J333" i="16"/>
  <c r="J333" i="17" s="1"/>
  <c r="Y333" i="16"/>
  <c r="Y333" i="17" s="1"/>
  <c r="Y333" i="18" s="1"/>
  <c r="Q333" i="16"/>
  <c r="Q333" i="17" s="1"/>
  <c r="Q333" i="18" s="1"/>
  <c r="I333" i="16"/>
  <c r="I333" i="17" s="1"/>
  <c r="X333" i="16"/>
  <c r="X333" i="17" s="1"/>
  <c r="X333" i="18" s="1"/>
  <c r="P333" i="16"/>
  <c r="P333" i="17" s="1"/>
  <c r="P333" i="18" s="1"/>
  <c r="H333" i="16"/>
  <c r="AE365" i="16"/>
  <c r="AE365" i="17" s="1"/>
  <c r="AE365" i="18" s="1"/>
  <c r="W365" i="16"/>
  <c r="W365" i="17" s="1"/>
  <c r="W365" i="18" s="1"/>
  <c r="O365" i="16"/>
  <c r="O365" i="17" s="1"/>
  <c r="AD365" i="16"/>
  <c r="AD365" i="17" s="1"/>
  <c r="AD365" i="18" s="1"/>
  <c r="V365" i="16"/>
  <c r="V365" i="17" s="1"/>
  <c r="V365" i="18" s="1"/>
  <c r="N365" i="16"/>
  <c r="N365" i="17" s="1"/>
  <c r="AC365" i="16"/>
  <c r="AC365" i="17" s="1"/>
  <c r="AC365" i="18" s="1"/>
  <c r="U365" i="16"/>
  <c r="U365" i="17" s="1"/>
  <c r="U365" i="18" s="1"/>
  <c r="M365" i="16"/>
  <c r="M365" i="17" s="1"/>
  <c r="AB365" i="16"/>
  <c r="AB365" i="17" s="1"/>
  <c r="AB365" i="18" s="1"/>
  <c r="T365" i="16"/>
  <c r="L365" i="16"/>
  <c r="L365" i="17" s="1"/>
  <c r="AA365" i="16"/>
  <c r="AA365" i="17" s="1"/>
  <c r="AA365" i="18" s="1"/>
  <c r="S365" i="16"/>
  <c r="S365" i="17" s="1"/>
  <c r="S365" i="18" s="1"/>
  <c r="K365" i="16"/>
  <c r="K365" i="17" s="1"/>
  <c r="Z365" i="16"/>
  <c r="Z365" i="17" s="1"/>
  <c r="Z365" i="18" s="1"/>
  <c r="R365" i="16"/>
  <c r="R365" i="17" s="1"/>
  <c r="J365" i="16"/>
  <c r="J365" i="17" s="1"/>
  <c r="Y365" i="16"/>
  <c r="Y365" i="17" s="1"/>
  <c r="Y365" i="18" s="1"/>
  <c r="Q365" i="16"/>
  <c r="Q365" i="17" s="1"/>
  <c r="I365" i="16"/>
  <c r="I365" i="17" s="1"/>
  <c r="X365" i="16"/>
  <c r="X365" i="17" s="1"/>
  <c r="X365" i="18" s="1"/>
  <c r="P365" i="16"/>
  <c r="P365" i="17" s="1"/>
  <c r="H365" i="16"/>
  <c r="AE397" i="16"/>
  <c r="AE397" i="17" s="1"/>
  <c r="AE397" i="18" s="1"/>
  <c r="W397" i="16"/>
  <c r="W397" i="17" s="1"/>
  <c r="W397" i="18" s="1"/>
  <c r="O397" i="16"/>
  <c r="O397" i="17" s="1"/>
  <c r="O397" i="18" s="1"/>
  <c r="AD397" i="16"/>
  <c r="AD397" i="17" s="1"/>
  <c r="AD397" i="18" s="1"/>
  <c r="V397" i="16"/>
  <c r="V397" i="17" s="1"/>
  <c r="V397" i="18" s="1"/>
  <c r="N397" i="16"/>
  <c r="N397" i="17" s="1"/>
  <c r="N397" i="18" s="1"/>
  <c r="AC397" i="16"/>
  <c r="AC397" i="17" s="1"/>
  <c r="AC397" i="18" s="1"/>
  <c r="U397" i="16"/>
  <c r="U397" i="17" s="1"/>
  <c r="U397" i="18" s="1"/>
  <c r="M397" i="16"/>
  <c r="M397" i="17" s="1"/>
  <c r="M397" i="18" s="1"/>
  <c r="AB397" i="16"/>
  <c r="AB397" i="17" s="1"/>
  <c r="AB397" i="18" s="1"/>
  <c r="T397" i="16"/>
  <c r="L397" i="16"/>
  <c r="L397" i="17" s="1"/>
  <c r="L397" i="18" s="1"/>
  <c r="AA397" i="16"/>
  <c r="AA397" i="17" s="1"/>
  <c r="AA397" i="18" s="1"/>
  <c r="S397" i="16"/>
  <c r="S397" i="17" s="1"/>
  <c r="S397" i="18" s="1"/>
  <c r="K397" i="16"/>
  <c r="K397" i="17" s="1"/>
  <c r="K397" i="18" s="1"/>
  <c r="Z397" i="16"/>
  <c r="Z397" i="17" s="1"/>
  <c r="Z397" i="18" s="1"/>
  <c r="R397" i="16"/>
  <c r="R397" i="17" s="1"/>
  <c r="R397" i="18" s="1"/>
  <c r="J397" i="16"/>
  <c r="J397" i="17" s="1"/>
  <c r="J397" i="18" s="1"/>
  <c r="Y397" i="16"/>
  <c r="Y397" i="17" s="1"/>
  <c r="Y397" i="18" s="1"/>
  <c r="Q397" i="16"/>
  <c r="Q397" i="17" s="1"/>
  <c r="Q397" i="18" s="1"/>
  <c r="I397" i="16"/>
  <c r="I397" i="17" s="1"/>
  <c r="I397" i="18" s="1"/>
  <c r="X397" i="16"/>
  <c r="X397" i="17" s="1"/>
  <c r="X397" i="18" s="1"/>
  <c r="P397" i="16"/>
  <c r="P397" i="17" s="1"/>
  <c r="P397" i="18" s="1"/>
  <c r="H397" i="16"/>
  <c r="AE429" i="16"/>
  <c r="AE429" i="17" s="1"/>
  <c r="AE429" i="18" s="1"/>
  <c r="W429" i="16"/>
  <c r="W429" i="17" s="1"/>
  <c r="W429" i="18" s="1"/>
  <c r="O429" i="16"/>
  <c r="O429" i="17" s="1"/>
  <c r="O429" i="18" s="1"/>
  <c r="AD429" i="16"/>
  <c r="AD429" i="17" s="1"/>
  <c r="AD429" i="18" s="1"/>
  <c r="V429" i="16"/>
  <c r="V429" i="17" s="1"/>
  <c r="V429" i="18" s="1"/>
  <c r="N429" i="16"/>
  <c r="N429" i="17" s="1"/>
  <c r="N429" i="18" s="1"/>
  <c r="AC429" i="16"/>
  <c r="AC429" i="17" s="1"/>
  <c r="AC429" i="18" s="1"/>
  <c r="U429" i="16"/>
  <c r="U429" i="17" s="1"/>
  <c r="U429" i="18" s="1"/>
  <c r="M429" i="16"/>
  <c r="M429" i="17" s="1"/>
  <c r="M429" i="18" s="1"/>
  <c r="AB429" i="16"/>
  <c r="AB429" i="17" s="1"/>
  <c r="AB429" i="18" s="1"/>
  <c r="T429" i="16"/>
  <c r="L429" i="16"/>
  <c r="L429" i="17" s="1"/>
  <c r="L429" i="18" s="1"/>
  <c r="AA429" i="16"/>
  <c r="AA429" i="17" s="1"/>
  <c r="AA429" i="18" s="1"/>
  <c r="S429" i="16"/>
  <c r="S429" i="17" s="1"/>
  <c r="S429" i="18" s="1"/>
  <c r="K429" i="16"/>
  <c r="K429" i="17" s="1"/>
  <c r="K429" i="18" s="1"/>
  <c r="Z429" i="16"/>
  <c r="Z429" i="17" s="1"/>
  <c r="Z429" i="18" s="1"/>
  <c r="R429" i="16"/>
  <c r="R429" i="17" s="1"/>
  <c r="R429" i="18" s="1"/>
  <c r="J429" i="16"/>
  <c r="J429" i="17" s="1"/>
  <c r="J429" i="18" s="1"/>
  <c r="Y429" i="16"/>
  <c r="Y429" i="17" s="1"/>
  <c r="Y429" i="18" s="1"/>
  <c r="Q429" i="16"/>
  <c r="Q429" i="17" s="1"/>
  <c r="Q429" i="18" s="1"/>
  <c r="I429" i="16"/>
  <c r="I429" i="17" s="1"/>
  <c r="I429" i="18" s="1"/>
  <c r="X429" i="16"/>
  <c r="X429" i="17" s="1"/>
  <c r="X429" i="18" s="1"/>
  <c r="P429" i="16"/>
  <c r="P429" i="17" s="1"/>
  <c r="P429" i="18" s="1"/>
  <c r="H429" i="16"/>
  <c r="AE461" i="16"/>
  <c r="AE461" i="17" s="1"/>
  <c r="AE461" i="18" s="1"/>
  <c r="W461" i="16"/>
  <c r="W461" i="17" s="1"/>
  <c r="W461" i="18" s="1"/>
  <c r="O461" i="16"/>
  <c r="O461" i="17" s="1"/>
  <c r="O461" i="18" s="1"/>
  <c r="AD461" i="16"/>
  <c r="AD461" i="17" s="1"/>
  <c r="AD461" i="18" s="1"/>
  <c r="V461" i="16"/>
  <c r="V461" i="17" s="1"/>
  <c r="V461" i="18" s="1"/>
  <c r="N461" i="16"/>
  <c r="N461" i="17" s="1"/>
  <c r="N461" i="18" s="1"/>
  <c r="AC461" i="16"/>
  <c r="AC461" i="17" s="1"/>
  <c r="AC461" i="18" s="1"/>
  <c r="U461" i="16"/>
  <c r="U461" i="17" s="1"/>
  <c r="U461" i="18" s="1"/>
  <c r="M461" i="16"/>
  <c r="M461" i="17" s="1"/>
  <c r="M461" i="18" s="1"/>
  <c r="AB461" i="16"/>
  <c r="AB461" i="17" s="1"/>
  <c r="AB461" i="18" s="1"/>
  <c r="T461" i="16"/>
  <c r="L461" i="16"/>
  <c r="L461" i="17" s="1"/>
  <c r="L461" i="18" s="1"/>
  <c r="AA461" i="16"/>
  <c r="AA461" i="17" s="1"/>
  <c r="AA461" i="18" s="1"/>
  <c r="S461" i="16"/>
  <c r="S461" i="17" s="1"/>
  <c r="S461" i="18" s="1"/>
  <c r="K461" i="16"/>
  <c r="K461" i="17" s="1"/>
  <c r="K461" i="18" s="1"/>
  <c r="Z461" i="16"/>
  <c r="Z461" i="17" s="1"/>
  <c r="Z461" i="18" s="1"/>
  <c r="R461" i="16"/>
  <c r="R461" i="17" s="1"/>
  <c r="R461" i="18" s="1"/>
  <c r="J461" i="16"/>
  <c r="J461" i="17" s="1"/>
  <c r="J461" i="18" s="1"/>
  <c r="Y461" i="16"/>
  <c r="Y461" i="17" s="1"/>
  <c r="Y461" i="18" s="1"/>
  <c r="Q461" i="16"/>
  <c r="Q461" i="17" s="1"/>
  <c r="Q461" i="18" s="1"/>
  <c r="I461" i="16"/>
  <c r="I461" i="17" s="1"/>
  <c r="I461" i="18" s="1"/>
  <c r="X461" i="16"/>
  <c r="X461" i="17" s="1"/>
  <c r="X461" i="18" s="1"/>
  <c r="P461" i="16"/>
  <c r="P461" i="17" s="1"/>
  <c r="P461" i="18" s="1"/>
  <c r="H461" i="16"/>
  <c r="AE493" i="16"/>
  <c r="AE493" i="17" s="1"/>
  <c r="AE493" i="18" s="1"/>
  <c r="W493" i="16"/>
  <c r="W493" i="17" s="1"/>
  <c r="O493" i="16"/>
  <c r="O493" i="17" s="1"/>
  <c r="AD493" i="16"/>
  <c r="AD493" i="17" s="1"/>
  <c r="AD493" i="18" s="1"/>
  <c r="V493" i="16"/>
  <c r="V493" i="17" s="1"/>
  <c r="N493" i="16"/>
  <c r="N493" i="17" s="1"/>
  <c r="AC493" i="16"/>
  <c r="AC493" i="17" s="1"/>
  <c r="AC493" i="18" s="1"/>
  <c r="U493" i="16"/>
  <c r="U493" i="17" s="1"/>
  <c r="M493" i="16"/>
  <c r="M493" i="17" s="1"/>
  <c r="AB493" i="16"/>
  <c r="AB493" i="17" s="1"/>
  <c r="T493" i="16"/>
  <c r="L493" i="16"/>
  <c r="L493" i="17" s="1"/>
  <c r="AA493" i="16"/>
  <c r="AA493" i="17" s="1"/>
  <c r="S493" i="16"/>
  <c r="S493" i="17" s="1"/>
  <c r="K493" i="16"/>
  <c r="K493" i="17" s="1"/>
  <c r="Z493" i="16"/>
  <c r="Z493" i="17" s="1"/>
  <c r="R493" i="16"/>
  <c r="R493" i="17" s="1"/>
  <c r="J493" i="16"/>
  <c r="J493" i="17" s="1"/>
  <c r="Y493" i="16"/>
  <c r="Y493" i="17" s="1"/>
  <c r="Q493" i="16"/>
  <c r="Q493" i="17" s="1"/>
  <c r="I493" i="16"/>
  <c r="I493" i="17" s="1"/>
  <c r="X493" i="16"/>
  <c r="X493" i="17" s="1"/>
  <c r="P493" i="16"/>
  <c r="P493" i="17" s="1"/>
  <c r="H493" i="16"/>
  <c r="AD574" i="16"/>
  <c r="AD574" i="17" s="1"/>
  <c r="V574" i="16"/>
  <c r="V574" i="17" s="1"/>
  <c r="N574" i="16"/>
  <c r="N574" i="17" s="1"/>
  <c r="AC574" i="16"/>
  <c r="AC574" i="17" s="1"/>
  <c r="U574" i="16"/>
  <c r="U574" i="17" s="1"/>
  <c r="M574" i="16"/>
  <c r="M574" i="17" s="1"/>
  <c r="AB574" i="16"/>
  <c r="AB574" i="17" s="1"/>
  <c r="T574" i="16"/>
  <c r="L574" i="16"/>
  <c r="L574" i="17" s="1"/>
  <c r="AA574" i="16"/>
  <c r="AA574" i="17" s="1"/>
  <c r="S574" i="16"/>
  <c r="S574" i="17" s="1"/>
  <c r="K574" i="16"/>
  <c r="K574" i="17" s="1"/>
  <c r="Z574" i="16"/>
  <c r="Z574" i="17" s="1"/>
  <c r="R574" i="16"/>
  <c r="R574" i="17" s="1"/>
  <c r="J574" i="16"/>
  <c r="J574" i="17" s="1"/>
  <c r="Y574" i="16"/>
  <c r="Y574" i="17" s="1"/>
  <c r="Q574" i="16"/>
  <c r="Q574" i="17" s="1"/>
  <c r="I574" i="16"/>
  <c r="I574" i="17" s="1"/>
  <c r="X574" i="16"/>
  <c r="X574" i="17" s="1"/>
  <c r="P574" i="16"/>
  <c r="P574" i="17" s="1"/>
  <c r="H574" i="16"/>
  <c r="AE574" i="16"/>
  <c r="AE574" i="17" s="1"/>
  <c r="AE574" i="18" s="1"/>
  <c r="W574" i="16"/>
  <c r="W574" i="17" s="1"/>
  <c r="O574" i="16"/>
  <c r="O574" i="17" s="1"/>
  <c r="AD606" i="16"/>
  <c r="AD606" i="17" s="1"/>
  <c r="AD606" i="18" s="1"/>
  <c r="V606" i="16"/>
  <c r="V606" i="17" s="1"/>
  <c r="V606" i="18" s="1"/>
  <c r="N606" i="16"/>
  <c r="N606" i="17" s="1"/>
  <c r="N606" i="18" s="1"/>
  <c r="AC606" i="16"/>
  <c r="AC606" i="17" s="1"/>
  <c r="AC606" i="18" s="1"/>
  <c r="U606" i="16"/>
  <c r="U606" i="17" s="1"/>
  <c r="U606" i="18" s="1"/>
  <c r="M606" i="16"/>
  <c r="M606" i="17" s="1"/>
  <c r="M606" i="18" s="1"/>
  <c r="AB606" i="16"/>
  <c r="AB606" i="17" s="1"/>
  <c r="AB606" i="18" s="1"/>
  <c r="T606" i="16"/>
  <c r="L606" i="16"/>
  <c r="L606" i="17" s="1"/>
  <c r="L606" i="18" s="1"/>
  <c r="AA606" i="16"/>
  <c r="AA606" i="17" s="1"/>
  <c r="AA606" i="18" s="1"/>
  <c r="S606" i="16"/>
  <c r="S606" i="17" s="1"/>
  <c r="S606" i="18" s="1"/>
  <c r="K606" i="16"/>
  <c r="K606" i="17" s="1"/>
  <c r="K606" i="18" s="1"/>
  <c r="Z606" i="16"/>
  <c r="Z606" i="17" s="1"/>
  <c r="Z606" i="18" s="1"/>
  <c r="R606" i="16"/>
  <c r="R606" i="17" s="1"/>
  <c r="R606" i="18" s="1"/>
  <c r="J606" i="16"/>
  <c r="J606" i="17" s="1"/>
  <c r="J606" i="18" s="1"/>
  <c r="Y606" i="16"/>
  <c r="Y606" i="17" s="1"/>
  <c r="Y606" i="18" s="1"/>
  <c r="Q606" i="16"/>
  <c r="Q606" i="17" s="1"/>
  <c r="Q606" i="18" s="1"/>
  <c r="I606" i="16"/>
  <c r="I606" i="17" s="1"/>
  <c r="I606" i="18" s="1"/>
  <c r="X606" i="16"/>
  <c r="X606" i="17" s="1"/>
  <c r="X606" i="18" s="1"/>
  <c r="P606" i="16"/>
  <c r="P606" i="17" s="1"/>
  <c r="P606" i="18" s="1"/>
  <c r="H606" i="16"/>
  <c r="AE606" i="16"/>
  <c r="AE606" i="17" s="1"/>
  <c r="AE606" i="18" s="1"/>
  <c r="W606" i="16"/>
  <c r="W606" i="17" s="1"/>
  <c r="W606" i="18" s="1"/>
  <c r="O606" i="16"/>
  <c r="O606" i="17" s="1"/>
  <c r="O606" i="18" s="1"/>
  <c r="AD638" i="16"/>
  <c r="AD638" i="17" s="1"/>
  <c r="AD638" i="18" s="1"/>
  <c r="V638" i="16"/>
  <c r="V638" i="17" s="1"/>
  <c r="V638" i="18" s="1"/>
  <c r="N638" i="16"/>
  <c r="N638" i="17" s="1"/>
  <c r="AC638" i="16"/>
  <c r="AC638" i="17" s="1"/>
  <c r="AC638" i="18" s="1"/>
  <c r="U638" i="16"/>
  <c r="U638" i="17" s="1"/>
  <c r="U638" i="18" s="1"/>
  <c r="M638" i="16"/>
  <c r="M638" i="17" s="1"/>
  <c r="AB638" i="16"/>
  <c r="AB638" i="17" s="1"/>
  <c r="AB638" i="18" s="1"/>
  <c r="T638" i="16"/>
  <c r="L638" i="16"/>
  <c r="L638" i="17" s="1"/>
  <c r="AA638" i="16"/>
  <c r="AA638" i="17" s="1"/>
  <c r="AA638" i="18" s="1"/>
  <c r="S638" i="16"/>
  <c r="S638" i="17" s="1"/>
  <c r="S638" i="18" s="1"/>
  <c r="K638" i="16"/>
  <c r="K638" i="17" s="1"/>
  <c r="Z638" i="16"/>
  <c r="Z638" i="17" s="1"/>
  <c r="Z638" i="18" s="1"/>
  <c r="R638" i="16"/>
  <c r="R638" i="17" s="1"/>
  <c r="R638" i="18" s="1"/>
  <c r="J638" i="16"/>
  <c r="J638" i="17" s="1"/>
  <c r="Y638" i="16"/>
  <c r="Y638" i="17" s="1"/>
  <c r="Y638" i="18" s="1"/>
  <c r="Q638" i="16"/>
  <c r="Q638" i="17" s="1"/>
  <c r="I638" i="16"/>
  <c r="I638" i="17" s="1"/>
  <c r="X638" i="16"/>
  <c r="X638" i="17" s="1"/>
  <c r="X638" i="18" s="1"/>
  <c r="P638" i="16"/>
  <c r="P638" i="17" s="1"/>
  <c r="H638" i="16"/>
  <c r="AE638" i="16"/>
  <c r="AE638" i="17" s="1"/>
  <c r="AE638" i="18" s="1"/>
  <c r="W638" i="16"/>
  <c r="W638" i="17" s="1"/>
  <c r="W638" i="18" s="1"/>
  <c r="O638" i="16"/>
  <c r="O638" i="17" s="1"/>
  <c r="AD1064" i="16"/>
  <c r="AD1064" i="17" s="1"/>
  <c r="AD1064" i="18" s="1"/>
  <c r="V1064" i="16"/>
  <c r="V1064" i="17" s="1"/>
  <c r="V1064" i="18" s="1"/>
  <c r="N1064" i="16"/>
  <c r="N1064" i="17" s="1"/>
  <c r="N1064" i="18" s="1"/>
  <c r="AC1064" i="16"/>
  <c r="AC1064" i="17" s="1"/>
  <c r="AC1064" i="18" s="1"/>
  <c r="U1064" i="16"/>
  <c r="U1064" i="17" s="1"/>
  <c r="U1064" i="18" s="1"/>
  <c r="M1064" i="16"/>
  <c r="M1064" i="17" s="1"/>
  <c r="M1064" i="18" s="1"/>
  <c r="AB1064" i="16"/>
  <c r="AB1064" i="17" s="1"/>
  <c r="AB1064" i="18" s="1"/>
  <c r="T1064" i="16"/>
  <c r="L1064" i="16"/>
  <c r="L1064" i="17" s="1"/>
  <c r="L1064" i="18" s="1"/>
  <c r="AA1064" i="16"/>
  <c r="AA1064" i="17" s="1"/>
  <c r="AA1064" i="18" s="1"/>
  <c r="S1064" i="16"/>
  <c r="S1064" i="17" s="1"/>
  <c r="S1064" i="18" s="1"/>
  <c r="K1064" i="16"/>
  <c r="K1064" i="17" s="1"/>
  <c r="K1064" i="18" s="1"/>
  <c r="Z1064" i="16"/>
  <c r="Z1064" i="17" s="1"/>
  <c r="Z1064" i="18" s="1"/>
  <c r="R1064" i="16"/>
  <c r="R1064" i="17" s="1"/>
  <c r="R1064" i="18" s="1"/>
  <c r="J1064" i="16"/>
  <c r="J1064" i="17" s="1"/>
  <c r="J1064" i="18" s="1"/>
  <c r="Y1064" i="16"/>
  <c r="Y1064" i="17" s="1"/>
  <c r="Y1064" i="18" s="1"/>
  <c r="Q1064" i="16"/>
  <c r="Q1064" i="17" s="1"/>
  <c r="Q1064" i="18" s="1"/>
  <c r="I1064" i="16"/>
  <c r="I1064" i="17" s="1"/>
  <c r="I1064" i="18" s="1"/>
  <c r="X1064" i="16"/>
  <c r="X1064" i="17" s="1"/>
  <c r="X1064" i="18" s="1"/>
  <c r="P1064" i="16"/>
  <c r="P1064" i="17" s="1"/>
  <c r="P1064" i="18" s="1"/>
  <c r="H1064" i="16"/>
  <c r="AE1064" i="16"/>
  <c r="AE1064" i="17" s="1"/>
  <c r="AE1064" i="18" s="1"/>
  <c r="W1064" i="16"/>
  <c r="W1064" i="17" s="1"/>
  <c r="W1064" i="18" s="1"/>
  <c r="O1064" i="16"/>
  <c r="O1064" i="17" s="1"/>
  <c r="O1064" i="18" s="1"/>
  <c r="AB563" i="16"/>
  <c r="AB563" i="17" s="1"/>
  <c r="AB563" i="18" s="1"/>
  <c r="T563" i="16"/>
  <c r="L563" i="16"/>
  <c r="L563" i="17" s="1"/>
  <c r="L563" i="18" s="1"/>
  <c r="AA563" i="16"/>
  <c r="AA563" i="17" s="1"/>
  <c r="AA563" i="18" s="1"/>
  <c r="S563" i="16"/>
  <c r="S563" i="17" s="1"/>
  <c r="S563" i="18" s="1"/>
  <c r="K563" i="16"/>
  <c r="K563" i="17" s="1"/>
  <c r="K563" i="18" s="1"/>
  <c r="Z563" i="16"/>
  <c r="Z563" i="17" s="1"/>
  <c r="Z563" i="18" s="1"/>
  <c r="R563" i="16"/>
  <c r="R563" i="17" s="1"/>
  <c r="R563" i="18" s="1"/>
  <c r="J563" i="16"/>
  <c r="J563" i="17" s="1"/>
  <c r="J563" i="18" s="1"/>
  <c r="Y563" i="16"/>
  <c r="Y563" i="17" s="1"/>
  <c r="Y563" i="18" s="1"/>
  <c r="Q563" i="16"/>
  <c r="Q563" i="17" s="1"/>
  <c r="Q563" i="18" s="1"/>
  <c r="I563" i="16"/>
  <c r="I563" i="17" s="1"/>
  <c r="I563" i="18" s="1"/>
  <c r="X563" i="16"/>
  <c r="X563" i="17" s="1"/>
  <c r="X563" i="18" s="1"/>
  <c r="P563" i="16"/>
  <c r="P563" i="17" s="1"/>
  <c r="P563" i="18" s="1"/>
  <c r="H563" i="16"/>
  <c r="AE563" i="16"/>
  <c r="AE563" i="17" s="1"/>
  <c r="AE563" i="18" s="1"/>
  <c r="W563" i="16"/>
  <c r="W563" i="17" s="1"/>
  <c r="W563" i="18" s="1"/>
  <c r="O563" i="16"/>
  <c r="O563" i="17" s="1"/>
  <c r="O563" i="18" s="1"/>
  <c r="AD563" i="16"/>
  <c r="AD563" i="17" s="1"/>
  <c r="AD563" i="18" s="1"/>
  <c r="V563" i="16"/>
  <c r="V563" i="17" s="1"/>
  <c r="V563" i="18" s="1"/>
  <c r="N563" i="16"/>
  <c r="N563" i="17" s="1"/>
  <c r="N563" i="18" s="1"/>
  <c r="AC563" i="16"/>
  <c r="AC563" i="17" s="1"/>
  <c r="AC563" i="18" s="1"/>
  <c r="U563" i="16"/>
  <c r="U563" i="17" s="1"/>
  <c r="U563" i="18" s="1"/>
  <c r="M563" i="16"/>
  <c r="M563" i="17" s="1"/>
  <c r="M563" i="18" s="1"/>
  <c r="AB595" i="16"/>
  <c r="AB595" i="17" s="1"/>
  <c r="AB595" i="18" s="1"/>
  <c r="T595" i="16"/>
  <c r="L595" i="16"/>
  <c r="L595" i="17" s="1"/>
  <c r="L595" i="18" s="1"/>
  <c r="AA595" i="16"/>
  <c r="AA595" i="17" s="1"/>
  <c r="AA595" i="18" s="1"/>
  <c r="S595" i="16"/>
  <c r="S595" i="17" s="1"/>
  <c r="S595" i="18" s="1"/>
  <c r="K595" i="16"/>
  <c r="K595" i="17" s="1"/>
  <c r="K595" i="18" s="1"/>
  <c r="Z595" i="16"/>
  <c r="Z595" i="17" s="1"/>
  <c r="Z595" i="18" s="1"/>
  <c r="R595" i="16"/>
  <c r="R595" i="17" s="1"/>
  <c r="R595" i="18" s="1"/>
  <c r="J595" i="16"/>
  <c r="J595" i="17" s="1"/>
  <c r="J595" i="18" s="1"/>
  <c r="Y595" i="16"/>
  <c r="Y595" i="17" s="1"/>
  <c r="Y595" i="18" s="1"/>
  <c r="Q595" i="16"/>
  <c r="Q595" i="17" s="1"/>
  <c r="Q595" i="18" s="1"/>
  <c r="I595" i="16"/>
  <c r="I595" i="17" s="1"/>
  <c r="I595" i="18" s="1"/>
  <c r="X595" i="16"/>
  <c r="X595" i="17" s="1"/>
  <c r="X595" i="18" s="1"/>
  <c r="P595" i="16"/>
  <c r="P595" i="17" s="1"/>
  <c r="P595" i="18" s="1"/>
  <c r="H595" i="16"/>
  <c r="AE595" i="16"/>
  <c r="AE595" i="17" s="1"/>
  <c r="AE595" i="18" s="1"/>
  <c r="W595" i="16"/>
  <c r="W595" i="17" s="1"/>
  <c r="W595" i="18" s="1"/>
  <c r="O595" i="16"/>
  <c r="O595" i="17" s="1"/>
  <c r="O595" i="18" s="1"/>
  <c r="AD595" i="16"/>
  <c r="AD595" i="17" s="1"/>
  <c r="AD595" i="18" s="1"/>
  <c r="V595" i="16"/>
  <c r="V595" i="17" s="1"/>
  <c r="V595" i="18" s="1"/>
  <c r="N595" i="16"/>
  <c r="N595" i="17" s="1"/>
  <c r="N595" i="18" s="1"/>
  <c r="AC595" i="16"/>
  <c r="AC595" i="17" s="1"/>
  <c r="AC595" i="18" s="1"/>
  <c r="U595" i="16"/>
  <c r="U595" i="17" s="1"/>
  <c r="U595" i="18" s="1"/>
  <c r="M595" i="16"/>
  <c r="M595" i="17" s="1"/>
  <c r="M595" i="18" s="1"/>
  <c r="AB627" i="16"/>
  <c r="AB627" i="17" s="1"/>
  <c r="T627" i="16"/>
  <c r="L627" i="16"/>
  <c r="L627" i="17" s="1"/>
  <c r="AA627" i="16"/>
  <c r="AA627" i="17" s="1"/>
  <c r="S627" i="16"/>
  <c r="S627" i="17" s="1"/>
  <c r="K627" i="16"/>
  <c r="K627" i="17" s="1"/>
  <c r="Z627" i="16"/>
  <c r="Z627" i="17" s="1"/>
  <c r="R627" i="16"/>
  <c r="R627" i="17" s="1"/>
  <c r="J627" i="16"/>
  <c r="J627" i="17" s="1"/>
  <c r="Y627" i="16"/>
  <c r="Y627" i="17" s="1"/>
  <c r="Q627" i="16"/>
  <c r="Q627" i="17" s="1"/>
  <c r="I627" i="16"/>
  <c r="I627" i="17" s="1"/>
  <c r="X627" i="16"/>
  <c r="X627" i="17" s="1"/>
  <c r="P627" i="16"/>
  <c r="P627" i="17" s="1"/>
  <c r="H627" i="16"/>
  <c r="AE627" i="16"/>
  <c r="AE627" i="17" s="1"/>
  <c r="AE627" i="18" s="1"/>
  <c r="W627" i="16"/>
  <c r="W627" i="17" s="1"/>
  <c r="O627" i="16"/>
  <c r="O627" i="17" s="1"/>
  <c r="AD627" i="16"/>
  <c r="AD627" i="17" s="1"/>
  <c r="V627" i="16"/>
  <c r="V627" i="17" s="1"/>
  <c r="N627" i="16"/>
  <c r="N627" i="17" s="1"/>
  <c r="AC627" i="16"/>
  <c r="AC627" i="17" s="1"/>
  <c r="U627" i="16"/>
  <c r="U627" i="17" s="1"/>
  <c r="M627" i="16"/>
  <c r="M627" i="17" s="1"/>
  <c r="AB659" i="16"/>
  <c r="AB659" i="17" s="1"/>
  <c r="AB659" i="18" s="1"/>
  <c r="T659" i="16"/>
  <c r="L659" i="16"/>
  <c r="L659" i="17" s="1"/>
  <c r="L659" i="18" s="1"/>
  <c r="AA659" i="16"/>
  <c r="AA659" i="17" s="1"/>
  <c r="AA659" i="18" s="1"/>
  <c r="S659" i="16"/>
  <c r="S659" i="17" s="1"/>
  <c r="S659" i="18" s="1"/>
  <c r="K659" i="16"/>
  <c r="K659" i="17" s="1"/>
  <c r="K659" i="18" s="1"/>
  <c r="Z659" i="16"/>
  <c r="Z659" i="17" s="1"/>
  <c r="Z659" i="18" s="1"/>
  <c r="R659" i="16"/>
  <c r="R659" i="17" s="1"/>
  <c r="R659" i="18" s="1"/>
  <c r="J659" i="16"/>
  <c r="J659" i="17" s="1"/>
  <c r="J659" i="18" s="1"/>
  <c r="Y659" i="16"/>
  <c r="Y659" i="17" s="1"/>
  <c r="Y659" i="18" s="1"/>
  <c r="Q659" i="16"/>
  <c r="Q659" i="17" s="1"/>
  <c r="Q659" i="18" s="1"/>
  <c r="I659" i="16"/>
  <c r="I659" i="17" s="1"/>
  <c r="I659" i="18" s="1"/>
  <c r="X659" i="16"/>
  <c r="X659" i="17" s="1"/>
  <c r="X659" i="18" s="1"/>
  <c r="P659" i="16"/>
  <c r="P659" i="17" s="1"/>
  <c r="P659" i="18" s="1"/>
  <c r="H659" i="16"/>
  <c r="AE659" i="16"/>
  <c r="AE659" i="17" s="1"/>
  <c r="AE659" i="18" s="1"/>
  <c r="W659" i="16"/>
  <c r="W659" i="17" s="1"/>
  <c r="W659" i="18" s="1"/>
  <c r="O659" i="16"/>
  <c r="O659" i="17" s="1"/>
  <c r="O659" i="18" s="1"/>
  <c r="AD659" i="16"/>
  <c r="AD659" i="17" s="1"/>
  <c r="AD659" i="18" s="1"/>
  <c r="V659" i="16"/>
  <c r="V659" i="17" s="1"/>
  <c r="V659" i="18" s="1"/>
  <c r="N659" i="16"/>
  <c r="N659" i="17" s="1"/>
  <c r="N659" i="18" s="1"/>
  <c r="AC659" i="16"/>
  <c r="AC659" i="17" s="1"/>
  <c r="AC659" i="18" s="1"/>
  <c r="U659" i="16"/>
  <c r="U659" i="17" s="1"/>
  <c r="U659" i="18" s="1"/>
  <c r="M659" i="16"/>
  <c r="M659" i="17" s="1"/>
  <c r="M659" i="18" s="1"/>
  <c r="Z560" i="16"/>
  <c r="Z560" i="17" s="1"/>
  <c r="Z560" i="18" s="1"/>
  <c r="R560" i="16"/>
  <c r="R560" i="17" s="1"/>
  <c r="R560" i="18" s="1"/>
  <c r="J560" i="16"/>
  <c r="J560" i="17" s="1"/>
  <c r="J560" i="18" s="1"/>
  <c r="Y560" i="16"/>
  <c r="Y560" i="17" s="1"/>
  <c r="Y560" i="18" s="1"/>
  <c r="Q560" i="16"/>
  <c r="Q560" i="17" s="1"/>
  <c r="Q560" i="18" s="1"/>
  <c r="I560" i="16"/>
  <c r="I560" i="17" s="1"/>
  <c r="I560" i="18" s="1"/>
  <c r="AE560" i="16"/>
  <c r="AE560" i="17" s="1"/>
  <c r="AE560" i="18" s="1"/>
  <c r="W560" i="16"/>
  <c r="W560" i="17" s="1"/>
  <c r="W560" i="18" s="1"/>
  <c r="O560" i="16"/>
  <c r="O560" i="17" s="1"/>
  <c r="O560" i="18" s="1"/>
  <c r="AD560" i="16"/>
  <c r="AD560" i="17" s="1"/>
  <c r="AD560" i="18" s="1"/>
  <c r="V560" i="16"/>
  <c r="V560" i="17" s="1"/>
  <c r="V560" i="18" s="1"/>
  <c r="N560" i="16"/>
  <c r="N560" i="17" s="1"/>
  <c r="N560" i="18" s="1"/>
  <c r="AC560" i="16"/>
  <c r="AC560" i="17" s="1"/>
  <c r="AC560" i="18" s="1"/>
  <c r="U560" i="16"/>
  <c r="U560" i="17" s="1"/>
  <c r="U560" i="18" s="1"/>
  <c r="M560" i="16"/>
  <c r="M560" i="17" s="1"/>
  <c r="M560" i="18" s="1"/>
  <c r="AB560" i="16"/>
  <c r="AB560" i="17" s="1"/>
  <c r="AB560" i="18" s="1"/>
  <c r="T560" i="16"/>
  <c r="L560" i="16"/>
  <c r="L560" i="17" s="1"/>
  <c r="L560" i="18" s="1"/>
  <c r="AA560" i="16"/>
  <c r="AA560" i="17" s="1"/>
  <c r="AA560" i="18" s="1"/>
  <c r="S560" i="16"/>
  <c r="S560" i="17" s="1"/>
  <c r="S560" i="18" s="1"/>
  <c r="K560" i="16"/>
  <c r="K560" i="17" s="1"/>
  <c r="K560" i="18" s="1"/>
  <c r="X560" i="16"/>
  <c r="X560" i="17" s="1"/>
  <c r="X560" i="18" s="1"/>
  <c r="P560" i="16"/>
  <c r="P560" i="17" s="1"/>
  <c r="P560" i="18" s="1"/>
  <c r="H560" i="16"/>
  <c r="Z592" i="16"/>
  <c r="Z592" i="17" s="1"/>
  <c r="Z592" i="18" s="1"/>
  <c r="R592" i="16"/>
  <c r="R592" i="17" s="1"/>
  <c r="R592" i="18" s="1"/>
  <c r="J592" i="16"/>
  <c r="J592" i="17" s="1"/>
  <c r="J592" i="18" s="1"/>
  <c r="Y592" i="16"/>
  <c r="Y592" i="17" s="1"/>
  <c r="Y592" i="18" s="1"/>
  <c r="Q592" i="16"/>
  <c r="Q592" i="17" s="1"/>
  <c r="Q592" i="18" s="1"/>
  <c r="I592" i="16"/>
  <c r="I592" i="17" s="1"/>
  <c r="I592" i="18" s="1"/>
  <c r="X592" i="16"/>
  <c r="X592" i="17" s="1"/>
  <c r="X592" i="18" s="1"/>
  <c r="P592" i="16"/>
  <c r="P592" i="17" s="1"/>
  <c r="P592" i="18" s="1"/>
  <c r="H592" i="16"/>
  <c r="AE592" i="16"/>
  <c r="AE592" i="17" s="1"/>
  <c r="AE592" i="18" s="1"/>
  <c r="W592" i="16"/>
  <c r="W592" i="17" s="1"/>
  <c r="W592" i="18" s="1"/>
  <c r="O592" i="16"/>
  <c r="O592" i="17" s="1"/>
  <c r="O592" i="18" s="1"/>
  <c r="AD592" i="16"/>
  <c r="AD592" i="17" s="1"/>
  <c r="AD592" i="18" s="1"/>
  <c r="V592" i="16"/>
  <c r="V592" i="17" s="1"/>
  <c r="V592" i="18" s="1"/>
  <c r="N592" i="16"/>
  <c r="N592" i="17" s="1"/>
  <c r="N592" i="18" s="1"/>
  <c r="AC592" i="16"/>
  <c r="AC592" i="17" s="1"/>
  <c r="AC592" i="18" s="1"/>
  <c r="U592" i="16"/>
  <c r="U592" i="17" s="1"/>
  <c r="U592" i="18" s="1"/>
  <c r="M592" i="16"/>
  <c r="M592" i="17" s="1"/>
  <c r="M592" i="18" s="1"/>
  <c r="AB592" i="16"/>
  <c r="AB592" i="17" s="1"/>
  <c r="AB592" i="18" s="1"/>
  <c r="T592" i="16"/>
  <c r="L592" i="16"/>
  <c r="L592" i="17" s="1"/>
  <c r="L592" i="18" s="1"/>
  <c r="AA592" i="16"/>
  <c r="AA592" i="17" s="1"/>
  <c r="AA592" i="18" s="1"/>
  <c r="S592" i="16"/>
  <c r="S592" i="17" s="1"/>
  <c r="S592" i="18" s="1"/>
  <c r="K592" i="16"/>
  <c r="K592" i="17" s="1"/>
  <c r="K592" i="18" s="1"/>
  <c r="Z624" i="16"/>
  <c r="Z624" i="17" s="1"/>
  <c r="Z624" i="18" s="1"/>
  <c r="R624" i="16"/>
  <c r="R624" i="17" s="1"/>
  <c r="R624" i="18" s="1"/>
  <c r="J624" i="16"/>
  <c r="J624" i="17" s="1"/>
  <c r="J624" i="18" s="1"/>
  <c r="Y624" i="16"/>
  <c r="Y624" i="17" s="1"/>
  <c r="Y624" i="18" s="1"/>
  <c r="Q624" i="16"/>
  <c r="Q624" i="17" s="1"/>
  <c r="Q624" i="18" s="1"/>
  <c r="I624" i="16"/>
  <c r="I624" i="17" s="1"/>
  <c r="I624" i="18" s="1"/>
  <c r="X624" i="16"/>
  <c r="X624" i="17" s="1"/>
  <c r="X624" i="18" s="1"/>
  <c r="P624" i="16"/>
  <c r="P624" i="17" s="1"/>
  <c r="P624" i="18" s="1"/>
  <c r="H624" i="16"/>
  <c r="AE624" i="16"/>
  <c r="AE624" i="17" s="1"/>
  <c r="AE624" i="18" s="1"/>
  <c r="W624" i="16"/>
  <c r="W624" i="17" s="1"/>
  <c r="W624" i="18" s="1"/>
  <c r="O624" i="16"/>
  <c r="O624" i="17" s="1"/>
  <c r="O624" i="18" s="1"/>
  <c r="AD624" i="16"/>
  <c r="AD624" i="17" s="1"/>
  <c r="AD624" i="18" s="1"/>
  <c r="V624" i="16"/>
  <c r="V624" i="17" s="1"/>
  <c r="V624" i="18" s="1"/>
  <c r="N624" i="16"/>
  <c r="N624" i="17" s="1"/>
  <c r="N624" i="18" s="1"/>
  <c r="AC624" i="16"/>
  <c r="AC624" i="17" s="1"/>
  <c r="AC624" i="18" s="1"/>
  <c r="U624" i="16"/>
  <c r="U624" i="17" s="1"/>
  <c r="U624" i="18" s="1"/>
  <c r="M624" i="16"/>
  <c r="M624" i="17" s="1"/>
  <c r="M624" i="18" s="1"/>
  <c r="AB624" i="16"/>
  <c r="AB624" i="17" s="1"/>
  <c r="AB624" i="18" s="1"/>
  <c r="T624" i="16"/>
  <c r="L624" i="16"/>
  <c r="L624" i="17" s="1"/>
  <c r="L624" i="18" s="1"/>
  <c r="AA624" i="16"/>
  <c r="AA624" i="17" s="1"/>
  <c r="AA624" i="18" s="1"/>
  <c r="S624" i="16"/>
  <c r="S624" i="17" s="1"/>
  <c r="S624" i="18" s="1"/>
  <c r="K624" i="16"/>
  <c r="K624" i="17" s="1"/>
  <c r="K624" i="18" s="1"/>
  <c r="Z656" i="16"/>
  <c r="Z656" i="17" s="1"/>
  <c r="Z656" i="18" s="1"/>
  <c r="R656" i="16"/>
  <c r="R656" i="17" s="1"/>
  <c r="R656" i="18" s="1"/>
  <c r="J656" i="16"/>
  <c r="J656" i="17" s="1"/>
  <c r="J656" i="18" s="1"/>
  <c r="Y656" i="16"/>
  <c r="Y656" i="17" s="1"/>
  <c r="Y656" i="18" s="1"/>
  <c r="Q656" i="16"/>
  <c r="Q656" i="17" s="1"/>
  <c r="Q656" i="18" s="1"/>
  <c r="I656" i="16"/>
  <c r="I656" i="17" s="1"/>
  <c r="I656" i="18" s="1"/>
  <c r="X656" i="16"/>
  <c r="X656" i="17" s="1"/>
  <c r="X656" i="18" s="1"/>
  <c r="P656" i="16"/>
  <c r="P656" i="17" s="1"/>
  <c r="P656" i="18" s="1"/>
  <c r="H656" i="16"/>
  <c r="AE656" i="16"/>
  <c r="AE656" i="17" s="1"/>
  <c r="AE656" i="18" s="1"/>
  <c r="W656" i="16"/>
  <c r="W656" i="17" s="1"/>
  <c r="W656" i="18" s="1"/>
  <c r="O656" i="16"/>
  <c r="O656" i="17" s="1"/>
  <c r="O656" i="18" s="1"/>
  <c r="AD656" i="16"/>
  <c r="AD656" i="17" s="1"/>
  <c r="AD656" i="18" s="1"/>
  <c r="V656" i="16"/>
  <c r="V656" i="17" s="1"/>
  <c r="V656" i="18" s="1"/>
  <c r="N656" i="16"/>
  <c r="N656" i="17" s="1"/>
  <c r="N656" i="18" s="1"/>
  <c r="AC656" i="16"/>
  <c r="AC656" i="17" s="1"/>
  <c r="AC656" i="18" s="1"/>
  <c r="U656" i="16"/>
  <c r="U656" i="17" s="1"/>
  <c r="U656" i="18" s="1"/>
  <c r="M656" i="16"/>
  <c r="M656" i="17" s="1"/>
  <c r="M656" i="18" s="1"/>
  <c r="AB656" i="16"/>
  <c r="AB656" i="17" s="1"/>
  <c r="AB656" i="18" s="1"/>
  <c r="T656" i="16"/>
  <c r="L656" i="16"/>
  <c r="L656" i="17" s="1"/>
  <c r="L656" i="18" s="1"/>
  <c r="AA656" i="16"/>
  <c r="AA656" i="17" s="1"/>
  <c r="AA656" i="18" s="1"/>
  <c r="S656" i="16"/>
  <c r="S656" i="17" s="1"/>
  <c r="S656" i="18" s="1"/>
  <c r="K656" i="16"/>
  <c r="K656" i="17" s="1"/>
  <c r="K656" i="18" s="1"/>
  <c r="Y685" i="16"/>
  <c r="Y685" i="17" s="1"/>
  <c r="Y685" i="18" s="1"/>
  <c r="Q685" i="16"/>
  <c r="Q685" i="17" s="1"/>
  <c r="Q685" i="18" s="1"/>
  <c r="I685" i="16"/>
  <c r="I685" i="17" s="1"/>
  <c r="I685" i="18" s="1"/>
  <c r="X685" i="16"/>
  <c r="X685" i="17" s="1"/>
  <c r="X685" i="18" s="1"/>
  <c r="P685" i="16"/>
  <c r="P685" i="17" s="1"/>
  <c r="P685" i="18" s="1"/>
  <c r="H685" i="16"/>
  <c r="AE685" i="16"/>
  <c r="AE685" i="17" s="1"/>
  <c r="AE685" i="18" s="1"/>
  <c r="W685" i="16"/>
  <c r="W685" i="17" s="1"/>
  <c r="W685" i="18" s="1"/>
  <c r="O685" i="16"/>
  <c r="O685" i="17" s="1"/>
  <c r="O685" i="18" s="1"/>
  <c r="AD685" i="16"/>
  <c r="AD685" i="17" s="1"/>
  <c r="AD685" i="18" s="1"/>
  <c r="V685" i="16"/>
  <c r="V685" i="17" s="1"/>
  <c r="V685" i="18" s="1"/>
  <c r="N685" i="16"/>
  <c r="N685" i="17" s="1"/>
  <c r="N685" i="18" s="1"/>
  <c r="AC685" i="16"/>
  <c r="AC685" i="17" s="1"/>
  <c r="AC685" i="18" s="1"/>
  <c r="U685" i="16"/>
  <c r="U685" i="17" s="1"/>
  <c r="U685" i="18" s="1"/>
  <c r="M685" i="16"/>
  <c r="M685" i="17" s="1"/>
  <c r="M685" i="18" s="1"/>
  <c r="AB685" i="16"/>
  <c r="AB685" i="17" s="1"/>
  <c r="AB685" i="18" s="1"/>
  <c r="T685" i="16"/>
  <c r="L685" i="16"/>
  <c r="L685" i="17" s="1"/>
  <c r="L685" i="18" s="1"/>
  <c r="AA685" i="16"/>
  <c r="AA685" i="17" s="1"/>
  <c r="AA685" i="18" s="1"/>
  <c r="S685" i="16"/>
  <c r="S685" i="17" s="1"/>
  <c r="S685" i="18" s="1"/>
  <c r="K685" i="16"/>
  <c r="K685" i="17" s="1"/>
  <c r="K685" i="18" s="1"/>
  <c r="Z685" i="16"/>
  <c r="Z685" i="17" s="1"/>
  <c r="Z685" i="18" s="1"/>
  <c r="R685" i="16"/>
  <c r="R685" i="17" s="1"/>
  <c r="R685" i="18" s="1"/>
  <c r="J685" i="16"/>
  <c r="J685" i="17" s="1"/>
  <c r="J685" i="18" s="1"/>
  <c r="X581" i="16"/>
  <c r="X581" i="17" s="1"/>
  <c r="P581" i="16"/>
  <c r="P581" i="17" s="1"/>
  <c r="H581" i="16"/>
  <c r="AE581" i="16"/>
  <c r="AE581" i="17" s="1"/>
  <c r="AE581" i="18" s="1"/>
  <c r="W581" i="16"/>
  <c r="W581" i="17" s="1"/>
  <c r="O581" i="16"/>
  <c r="O581" i="17" s="1"/>
  <c r="AD581" i="16"/>
  <c r="AD581" i="17" s="1"/>
  <c r="V581" i="16"/>
  <c r="V581" i="17" s="1"/>
  <c r="N581" i="16"/>
  <c r="N581" i="17" s="1"/>
  <c r="AC581" i="16"/>
  <c r="AC581" i="17" s="1"/>
  <c r="U581" i="16"/>
  <c r="U581" i="17" s="1"/>
  <c r="M581" i="16"/>
  <c r="M581" i="17" s="1"/>
  <c r="AB581" i="16"/>
  <c r="AB581" i="17" s="1"/>
  <c r="T581" i="16"/>
  <c r="L581" i="16"/>
  <c r="L581" i="17" s="1"/>
  <c r="AA581" i="16"/>
  <c r="AA581" i="17" s="1"/>
  <c r="S581" i="16"/>
  <c r="S581" i="17" s="1"/>
  <c r="K581" i="16"/>
  <c r="K581" i="17" s="1"/>
  <c r="Z581" i="16"/>
  <c r="Z581" i="17" s="1"/>
  <c r="R581" i="16"/>
  <c r="R581" i="17" s="1"/>
  <c r="J581" i="16"/>
  <c r="J581" i="17" s="1"/>
  <c r="Y581" i="16"/>
  <c r="Y581" i="17" s="1"/>
  <c r="Q581" i="16"/>
  <c r="Q581" i="17" s="1"/>
  <c r="I581" i="16"/>
  <c r="I581" i="17" s="1"/>
  <c r="X613" i="16"/>
  <c r="X613" i="17" s="1"/>
  <c r="X613" i="18" s="1"/>
  <c r="P613" i="16"/>
  <c r="P613" i="17" s="1"/>
  <c r="P613" i="18" s="1"/>
  <c r="H613" i="16"/>
  <c r="AE613" i="16"/>
  <c r="AE613" i="17" s="1"/>
  <c r="AE613" i="18" s="1"/>
  <c r="W613" i="16"/>
  <c r="W613" i="17" s="1"/>
  <c r="W613" i="18" s="1"/>
  <c r="O613" i="16"/>
  <c r="O613" i="17" s="1"/>
  <c r="O613" i="18" s="1"/>
  <c r="AD613" i="16"/>
  <c r="AD613" i="17" s="1"/>
  <c r="AD613" i="18" s="1"/>
  <c r="V613" i="16"/>
  <c r="V613" i="17" s="1"/>
  <c r="V613" i="18" s="1"/>
  <c r="N613" i="16"/>
  <c r="N613" i="17" s="1"/>
  <c r="N613" i="18" s="1"/>
  <c r="AC613" i="16"/>
  <c r="AC613" i="17" s="1"/>
  <c r="AC613" i="18" s="1"/>
  <c r="U613" i="16"/>
  <c r="U613" i="17" s="1"/>
  <c r="U613" i="18" s="1"/>
  <c r="M613" i="16"/>
  <c r="M613" i="17" s="1"/>
  <c r="M613" i="18" s="1"/>
  <c r="AB613" i="16"/>
  <c r="AB613" i="17" s="1"/>
  <c r="AB613" i="18" s="1"/>
  <c r="T613" i="16"/>
  <c r="L613" i="16"/>
  <c r="L613" i="17" s="1"/>
  <c r="L613" i="18" s="1"/>
  <c r="AA613" i="16"/>
  <c r="AA613" i="17" s="1"/>
  <c r="AA613" i="18" s="1"/>
  <c r="S613" i="16"/>
  <c r="S613" i="17" s="1"/>
  <c r="S613" i="18" s="1"/>
  <c r="K613" i="16"/>
  <c r="K613" i="17" s="1"/>
  <c r="K613" i="18" s="1"/>
  <c r="Z613" i="16"/>
  <c r="Z613" i="17" s="1"/>
  <c r="Z613" i="18" s="1"/>
  <c r="R613" i="16"/>
  <c r="R613" i="17" s="1"/>
  <c r="R613" i="18" s="1"/>
  <c r="J613" i="16"/>
  <c r="J613" i="17" s="1"/>
  <c r="J613" i="18" s="1"/>
  <c r="Y613" i="16"/>
  <c r="Y613" i="17" s="1"/>
  <c r="Y613" i="18" s="1"/>
  <c r="Q613" i="16"/>
  <c r="Q613" i="17" s="1"/>
  <c r="Q613" i="18" s="1"/>
  <c r="I613" i="16"/>
  <c r="I613" i="17" s="1"/>
  <c r="I613" i="18" s="1"/>
  <c r="X645" i="16"/>
  <c r="X645" i="17" s="1"/>
  <c r="X645" i="18" s="1"/>
  <c r="P645" i="16"/>
  <c r="P645" i="17" s="1"/>
  <c r="H645" i="16"/>
  <c r="AE645" i="16"/>
  <c r="AE645" i="17" s="1"/>
  <c r="AE645" i="18" s="1"/>
  <c r="W645" i="16"/>
  <c r="W645" i="17" s="1"/>
  <c r="O645" i="16"/>
  <c r="O645" i="17" s="1"/>
  <c r="AD645" i="16"/>
  <c r="AD645" i="17" s="1"/>
  <c r="AD645" i="18" s="1"/>
  <c r="V645" i="16"/>
  <c r="V645" i="17" s="1"/>
  <c r="N645" i="16"/>
  <c r="N645" i="17" s="1"/>
  <c r="AC645" i="16"/>
  <c r="AC645" i="17" s="1"/>
  <c r="AC645" i="18" s="1"/>
  <c r="U645" i="16"/>
  <c r="U645" i="17" s="1"/>
  <c r="M645" i="16"/>
  <c r="M645" i="17" s="1"/>
  <c r="AB645" i="16"/>
  <c r="AB645" i="17" s="1"/>
  <c r="AB645" i="18" s="1"/>
  <c r="T645" i="16"/>
  <c r="L645" i="16"/>
  <c r="L645" i="17" s="1"/>
  <c r="AA645" i="16"/>
  <c r="AA645" i="17" s="1"/>
  <c r="AA645" i="18" s="1"/>
  <c r="S645" i="16"/>
  <c r="S645" i="17" s="1"/>
  <c r="K645" i="16"/>
  <c r="K645" i="17" s="1"/>
  <c r="Z645" i="16"/>
  <c r="Z645" i="17" s="1"/>
  <c r="Z645" i="18" s="1"/>
  <c r="R645" i="16"/>
  <c r="R645" i="17" s="1"/>
  <c r="J645" i="16"/>
  <c r="J645" i="17" s="1"/>
  <c r="Y645" i="16"/>
  <c r="Y645" i="17" s="1"/>
  <c r="Y645" i="18" s="1"/>
  <c r="Q645" i="16"/>
  <c r="Q645" i="17" s="1"/>
  <c r="I645" i="16"/>
  <c r="I645" i="17" s="1"/>
  <c r="AE674" i="16"/>
  <c r="AE674" i="17" s="1"/>
  <c r="AE674" i="18" s="1"/>
  <c r="W674" i="16"/>
  <c r="W674" i="17" s="1"/>
  <c r="W674" i="18" s="1"/>
  <c r="O674" i="16"/>
  <c r="O674" i="17" s="1"/>
  <c r="O674" i="18" s="1"/>
  <c r="AD674" i="16"/>
  <c r="AD674" i="17" s="1"/>
  <c r="AD674" i="18" s="1"/>
  <c r="V674" i="16"/>
  <c r="V674" i="17" s="1"/>
  <c r="V674" i="18" s="1"/>
  <c r="N674" i="16"/>
  <c r="N674" i="17" s="1"/>
  <c r="N674" i="18" s="1"/>
  <c r="AC674" i="16"/>
  <c r="AC674" i="17" s="1"/>
  <c r="AC674" i="18" s="1"/>
  <c r="U674" i="16"/>
  <c r="U674" i="17" s="1"/>
  <c r="U674" i="18" s="1"/>
  <c r="M674" i="16"/>
  <c r="M674" i="17" s="1"/>
  <c r="M674" i="18" s="1"/>
  <c r="AB674" i="16"/>
  <c r="AB674" i="17" s="1"/>
  <c r="AB674" i="18" s="1"/>
  <c r="T674" i="16"/>
  <c r="L674" i="16"/>
  <c r="L674" i="17" s="1"/>
  <c r="L674" i="18" s="1"/>
  <c r="AA674" i="16"/>
  <c r="AA674" i="17" s="1"/>
  <c r="AA674" i="18" s="1"/>
  <c r="S674" i="16"/>
  <c r="S674" i="17" s="1"/>
  <c r="S674" i="18" s="1"/>
  <c r="K674" i="16"/>
  <c r="K674" i="17" s="1"/>
  <c r="K674" i="18" s="1"/>
  <c r="Z674" i="16"/>
  <c r="Z674" i="17" s="1"/>
  <c r="Z674" i="18" s="1"/>
  <c r="R674" i="16"/>
  <c r="R674" i="17" s="1"/>
  <c r="R674" i="18" s="1"/>
  <c r="J674" i="16"/>
  <c r="J674" i="17" s="1"/>
  <c r="J674" i="18" s="1"/>
  <c r="Y674" i="16"/>
  <c r="Y674" i="17" s="1"/>
  <c r="Y674" i="18" s="1"/>
  <c r="Q674" i="16"/>
  <c r="Q674" i="17" s="1"/>
  <c r="Q674" i="18" s="1"/>
  <c r="I674" i="16"/>
  <c r="I674" i="17" s="1"/>
  <c r="I674" i="18" s="1"/>
  <c r="X674" i="16"/>
  <c r="X674" i="17" s="1"/>
  <c r="X674" i="18" s="1"/>
  <c r="P674" i="16"/>
  <c r="P674" i="17" s="1"/>
  <c r="P674" i="18" s="1"/>
  <c r="H674" i="16"/>
  <c r="AC695" i="16"/>
  <c r="AC695" i="17" s="1"/>
  <c r="AC695" i="18" s="1"/>
  <c r="U695" i="16"/>
  <c r="U695" i="17" s="1"/>
  <c r="U695" i="18" s="1"/>
  <c r="M695" i="16"/>
  <c r="M695" i="17" s="1"/>
  <c r="M695" i="18" s="1"/>
  <c r="AB695" i="16"/>
  <c r="AB695" i="17" s="1"/>
  <c r="AB695" i="18" s="1"/>
  <c r="T695" i="16"/>
  <c r="L695" i="16"/>
  <c r="L695" i="17" s="1"/>
  <c r="L695" i="18" s="1"/>
  <c r="AA695" i="16"/>
  <c r="AA695" i="17" s="1"/>
  <c r="AA695" i="18" s="1"/>
  <c r="S695" i="16"/>
  <c r="S695" i="17" s="1"/>
  <c r="S695" i="18" s="1"/>
  <c r="K695" i="16"/>
  <c r="K695" i="17" s="1"/>
  <c r="K695" i="18" s="1"/>
  <c r="Z695" i="16"/>
  <c r="Z695" i="17" s="1"/>
  <c r="Z695" i="18" s="1"/>
  <c r="R695" i="16"/>
  <c r="R695" i="17" s="1"/>
  <c r="R695" i="18" s="1"/>
  <c r="J695" i="16"/>
  <c r="J695" i="17" s="1"/>
  <c r="J695" i="18" s="1"/>
  <c r="Y695" i="16"/>
  <c r="Y695" i="17" s="1"/>
  <c r="Y695" i="18" s="1"/>
  <c r="Q695" i="16"/>
  <c r="Q695" i="17" s="1"/>
  <c r="Q695" i="18" s="1"/>
  <c r="I695" i="16"/>
  <c r="I695" i="17" s="1"/>
  <c r="I695" i="18" s="1"/>
  <c r="X695" i="16"/>
  <c r="X695" i="17" s="1"/>
  <c r="X695" i="18" s="1"/>
  <c r="P695" i="16"/>
  <c r="P695" i="17" s="1"/>
  <c r="P695" i="18" s="1"/>
  <c r="H695" i="16"/>
  <c r="AE695" i="16"/>
  <c r="AE695" i="17" s="1"/>
  <c r="AE695" i="18" s="1"/>
  <c r="W695" i="16"/>
  <c r="W695" i="17" s="1"/>
  <c r="W695" i="18" s="1"/>
  <c r="O695" i="16"/>
  <c r="O695" i="17" s="1"/>
  <c r="O695" i="18" s="1"/>
  <c r="AD695" i="16"/>
  <c r="AD695" i="17" s="1"/>
  <c r="AD695" i="18" s="1"/>
  <c r="V695" i="16"/>
  <c r="V695" i="17" s="1"/>
  <c r="V695" i="18" s="1"/>
  <c r="N695" i="16"/>
  <c r="N695" i="17" s="1"/>
  <c r="N695" i="18" s="1"/>
  <c r="AC727" i="16"/>
  <c r="AC727" i="17" s="1"/>
  <c r="AC727" i="18" s="1"/>
  <c r="U727" i="16"/>
  <c r="U727" i="17" s="1"/>
  <c r="U727" i="18" s="1"/>
  <c r="M727" i="16"/>
  <c r="M727" i="17" s="1"/>
  <c r="M727" i="18" s="1"/>
  <c r="AB727" i="16"/>
  <c r="AB727" i="17" s="1"/>
  <c r="AB727" i="18" s="1"/>
  <c r="T727" i="16"/>
  <c r="L727" i="16"/>
  <c r="L727" i="17" s="1"/>
  <c r="L727" i="18" s="1"/>
  <c r="AA727" i="16"/>
  <c r="AA727" i="17" s="1"/>
  <c r="AA727" i="18" s="1"/>
  <c r="S727" i="16"/>
  <c r="S727" i="17" s="1"/>
  <c r="S727" i="18" s="1"/>
  <c r="K727" i="16"/>
  <c r="K727" i="17" s="1"/>
  <c r="K727" i="18" s="1"/>
  <c r="Z727" i="16"/>
  <c r="Z727" i="17" s="1"/>
  <c r="Z727" i="18" s="1"/>
  <c r="R727" i="16"/>
  <c r="R727" i="17" s="1"/>
  <c r="R727" i="18" s="1"/>
  <c r="J727" i="16"/>
  <c r="J727" i="17" s="1"/>
  <c r="J727" i="18" s="1"/>
  <c r="Y727" i="16"/>
  <c r="Y727" i="17" s="1"/>
  <c r="Y727" i="18" s="1"/>
  <c r="Q727" i="16"/>
  <c r="Q727" i="17" s="1"/>
  <c r="Q727" i="18" s="1"/>
  <c r="I727" i="16"/>
  <c r="I727" i="17" s="1"/>
  <c r="I727" i="18" s="1"/>
  <c r="X727" i="16"/>
  <c r="X727" i="17" s="1"/>
  <c r="X727" i="18" s="1"/>
  <c r="P727" i="16"/>
  <c r="P727" i="17" s="1"/>
  <c r="P727" i="18" s="1"/>
  <c r="H727" i="16"/>
  <c r="AE727" i="16"/>
  <c r="AE727" i="17" s="1"/>
  <c r="AE727" i="18" s="1"/>
  <c r="W727" i="16"/>
  <c r="W727" i="17" s="1"/>
  <c r="W727" i="18" s="1"/>
  <c r="O727" i="16"/>
  <c r="O727" i="17" s="1"/>
  <c r="O727" i="18" s="1"/>
  <c r="AD727" i="16"/>
  <c r="AD727" i="17" s="1"/>
  <c r="AD727" i="18" s="1"/>
  <c r="V727" i="16"/>
  <c r="V727" i="17" s="1"/>
  <c r="V727" i="18" s="1"/>
  <c r="N727" i="16"/>
  <c r="N727" i="17" s="1"/>
  <c r="N727" i="18" s="1"/>
  <c r="AC759" i="16"/>
  <c r="AC759" i="17" s="1"/>
  <c r="AC759" i="18" s="1"/>
  <c r="U759" i="16"/>
  <c r="U759" i="17" s="1"/>
  <c r="U759" i="18" s="1"/>
  <c r="M759" i="16"/>
  <c r="M759" i="17" s="1"/>
  <c r="AB759" i="16"/>
  <c r="AB759" i="17" s="1"/>
  <c r="AB759" i="18" s="1"/>
  <c r="T759" i="16"/>
  <c r="L759" i="16"/>
  <c r="L759" i="17" s="1"/>
  <c r="AA759" i="16"/>
  <c r="AA759" i="17" s="1"/>
  <c r="AA759" i="18" s="1"/>
  <c r="S759" i="16"/>
  <c r="S759" i="17" s="1"/>
  <c r="S759" i="18" s="1"/>
  <c r="K759" i="16"/>
  <c r="K759" i="17" s="1"/>
  <c r="Z759" i="16"/>
  <c r="Z759" i="17" s="1"/>
  <c r="Z759" i="18" s="1"/>
  <c r="R759" i="16"/>
  <c r="R759" i="17" s="1"/>
  <c r="R759" i="18" s="1"/>
  <c r="J759" i="16"/>
  <c r="J759" i="17" s="1"/>
  <c r="Y759" i="16"/>
  <c r="Y759" i="17" s="1"/>
  <c r="Y759" i="18" s="1"/>
  <c r="Q759" i="16"/>
  <c r="Q759" i="17" s="1"/>
  <c r="Q759" i="18" s="1"/>
  <c r="I759" i="16"/>
  <c r="I759" i="17" s="1"/>
  <c r="X759" i="16"/>
  <c r="X759" i="17" s="1"/>
  <c r="X759" i="18" s="1"/>
  <c r="P759" i="16"/>
  <c r="P759" i="17" s="1"/>
  <c r="H759" i="16"/>
  <c r="AE759" i="16"/>
  <c r="AE759" i="17" s="1"/>
  <c r="AE759" i="18" s="1"/>
  <c r="W759" i="16"/>
  <c r="W759" i="17" s="1"/>
  <c r="W759" i="18" s="1"/>
  <c r="O759" i="16"/>
  <c r="O759" i="17" s="1"/>
  <c r="AD759" i="16"/>
  <c r="AD759" i="17" s="1"/>
  <c r="AD759" i="18" s="1"/>
  <c r="V759" i="16"/>
  <c r="V759" i="17" s="1"/>
  <c r="V759" i="18" s="1"/>
  <c r="N759" i="16"/>
  <c r="N759" i="17" s="1"/>
  <c r="AC791" i="16"/>
  <c r="AC791" i="17" s="1"/>
  <c r="U791" i="16"/>
  <c r="U791" i="17" s="1"/>
  <c r="M791" i="16"/>
  <c r="M791" i="17" s="1"/>
  <c r="AB791" i="16"/>
  <c r="AB791" i="17" s="1"/>
  <c r="T791" i="16"/>
  <c r="L791" i="16"/>
  <c r="L791" i="17" s="1"/>
  <c r="AA791" i="16"/>
  <c r="AA791" i="17" s="1"/>
  <c r="S791" i="16"/>
  <c r="S791" i="17" s="1"/>
  <c r="K791" i="16"/>
  <c r="K791" i="17" s="1"/>
  <c r="Z791" i="16"/>
  <c r="Z791" i="17" s="1"/>
  <c r="R791" i="16"/>
  <c r="R791" i="17" s="1"/>
  <c r="J791" i="16"/>
  <c r="J791" i="17" s="1"/>
  <c r="Y791" i="16"/>
  <c r="Y791" i="17" s="1"/>
  <c r="Q791" i="16"/>
  <c r="Q791" i="17" s="1"/>
  <c r="I791" i="16"/>
  <c r="I791" i="17" s="1"/>
  <c r="X791" i="16"/>
  <c r="X791" i="17" s="1"/>
  <c r="P791" i="16"/>
  <c r="P791" i="17" s="1"/>
  <c r="H791" i="16"/>
  <c r="AE791" i="16"/>
  <c r="AE791" i="17" s="1"/>
  <c r="AE791" i="18" s="1"/>
  <c r="W791" i="16"/>
  <c r="W791" i="17" s="1"/>
  <c r="O791" i="16"/>
  <c r="O791" i="17" s="1"/>
  <c r="AD791" i="16"/>
  <c r="AD791" i="17" s="1"/>
  <c r="AD791" i="18" s="1"/>
  <c r="V791" i="16"/>
  <c r="V791" i="17" s="1"/>
  <c r="N791" i="16"/>
  <c r="N791" i="17" s="1"/>
  <c r="AC823" i="16"/>
  <c r="AC823" i="17" s="1"/>
  <c r="AC823" i="18" s="1"/>
  <c r="U823" i="16"/>
  <c r="U823" i="17" s="1"/>
  <c r="M823" i="16"/>
  <c r="M823" i="17" s="1"/>
  <c r="AB823" i="16"/>
  <c r="AB823" i="17" s="1"/>
  <c r="AB823" i="18" s="1"/>
  <c r="T823" i="16"/>
  <c r="L823" i="16"/>
  <c r="L823" i="17" s="1"/>
  <c r="AA823" i="16"/>
  <c r="AA823" i="17" s="1"/>
  <c r="AA823" i="18" s="1"/>
  <c r="S823" i="16"/>
  <c r="S823" i="17" s="1"/>
  <c r="K823" i="16"/>
  <c r="K823" i="17" s="1"/>
  <c r="Z823" i="16"/>
  <c r="Z823" i="17" s="1"/>
  <c r="R823" i="16"/>
  <c r="R823" i="17" s="1"/>
  <c r="J823" i="16"/>
  <c r="J823" i="17" s="1"/>
  <c r="Y823" i="16"/>
  <c r="Y823" i="17" s="1"/>
  <c r="Q823" i="16"/>
  <c r="Q823" i="17" s="1"/>
  <c r="I823" i="16"/>
  <c r="I823" i="17" s="1"/>
  <c r="X823" i="16"/>
  <c r="X823" i="17" s="1"/>
  <c r="P823" i="16"/>
  <c r="P823" i="17" s="1"/>
  <c r="H823" i="16"/>
  <c r="AE823" i="16"/>
  <c r="AE823" i="17" s="1"/>
  <c r="AE823" i="18" s="1"/>
  <c r="W823" i="16"/>
  <c r="W823" i="17" s="1"/>
  <c r="O823" i="16"/>
  <c r="O823" i="17" s="1"/>
  <c r="AD823" i="16"/>
  <c r="AD823" i="17" s="1"/>
  <c r="AD823" i="18" s="1"/>
  <c r="V823" i="16"/>
  <c r="V823" i="17" s="1"/>
  <c r="N823" i="16"/>
  <c r="N823" i="17" s="1"/>
  <c r="AC855" i="16"/>
  <c r="AC855" i="17" s="1"/>
  <c r="AC855" i="18" s="1"/>
  <c r="U855" i="16"/>
  <c r="U855" i="17" s="1"/>
  <c r="U855" i="18" s="1"/>
  <c r="M855" i="16"/>
  <c r="M855" i="17" s="1"/>
  <c r="M855" i="18" s="1"/>
  <c r="AB855" i="16"/>
  <c r="AB855" i="17" s="1"/>
  <c r="AB855" i="18" s="1"/>
  <c r="T855" i="16"/>
  <c r="L855" i="16"/>
  <c r="L855" i="17" s="1"/>
  <c r="L855" i="18" s="1"/>
  <c r="AA855" i="16"/>
  <c r="AA855" i="17" s="1"/>
  <c r="AA855" i="18" s="1"/>
  <c r="S855" i="16"/>
  <c r="S855" i="17" s="1"/>
  <c r="S855" i="18" s="1"/>
  <c r="K855" i="16"/>
  <c r="K855" i="17" s="1"/>
  <c r="K855" i="18" s="1"/>
  <c r="Z855" i="16"/>
  <c r="Z855" i="17" s="1"/>
  <c r="Z855" i="18" s="1"/>
  <c r="R855" i="16"/>
  <c r="R855" i="17" s="1"/>
  <c r="R855" i="18" s="1"/>
  <c r="J855" i="16"/>
  <c r="J855" i="17" s="1"/>
  <c r="J855" i="18" s="1"/>
  <c r="Y855" i="16"/>
  <c r="Y855" i="17" s="1"/>
  <c r="Y855" i="18" s="1"/>
  <c r="Q855" i="16"/>
  <c r="Q855" i="17" s="1"/>
  <c r="Q855" i="18" s="1"/>
  <c r="I855" i="16"/>
  <c r="I855" i="17" s="1"/>
  <c r="I855" i="18" s="1"/>
  <c r="X855" i="16"/>
  <c r="X855" i="17" s="1"/>
  <c r="X855" i="18" s="1"/>
  <c r="P855" i="16"/>
  <c r="P855" i="17" s="1"/>
  <c r="P855" i="18" s="1"/>
  <c r="H855" i="16"/>
  <c r="AE855" i="16"/>
  <c r="AE855" i="17" s="1"/>
  <c r="AE855" i="18" s="1"/>
  <c r="W855" i="16"/>
  <c r="W855" i="17" s="1"/>
  <c r="W855" i="18" s="1"/>
  <c r="O855" i="16"/>
  <c r="O855" i="17" s="1"/>
  <c r="O855" i="18" s="1"/>
  <c r="AD855" i="16"/>
  <c r="AD855" i="17" s="1"/>
  <c r="AD855" i="18" s="1"/>
  <c r="V855" i="16"/>
  <c r="V855" i="17" s="1"/>
  <c r="V855" i="18" s="1"/>
  <c r="N855" i="16"/>
  <c r="N855" i="17" s="1"/>
  <c r="N855" i="18" s="1"/>
  <c r="AC887" i="16"/>
  <c r="AC887" i="17" s="1"/>
  <c r="AC887" i="18" s="1"/>
  <c r="U887" i="16"/>
  <c r="U887" i="17" s="1"/>
  <c r="U887" i="18" s="1"/>
  <c r="M887" i="16"/>
  <c r="M887" i="17" s="1"/>
  <c r="M887" i="18" s="1"/>
  <c r="AB887" i="16"/>
  <c r="AB887" i="17" s="1"/>
  <c r="AB887" i="18" s="1"/>
  <c r="T887" i="16"/>
  <c r="L887" i="16"/>
  <c r="L887" i="17" s="1"/>
  <c r="L887" i="18" s="1"/>
  <c r="AA887" i="16"/>
  <c r="AA887" i="17" s="1"/>
  <c r="AA887" i="18" s="1"/>
  <c r="S887" i="16"/>
  <c r="S887" i="17" s="1"/>
  <c r="S887" i="18" s="1"/>
  <c r="K887" i="16"/>
  <c r="K887" i="17" s="1"/>
  <c r="K887" i="18" s="1"/>
  <c r="Z887" i="16"/>
  <c r="Z887" i="17" s="1"/>
  <c r="Z887" i="18" s="1"/>
  <c r="R887" i="16"/>
  <c r="R887" i="17" s="1"/>
  <c r="R887" i="18" s="1"/>
  <c r="J887" i="16"/>
  <c r="J887" i="17" s="1"/>
  <c r="J887" i="18" s="1"/>
  <c r="Y887" i="16"/>
  <c r="Y887" i="17" s="1"/>
  <c r="Y887" i="18" s="1"/>
  <c r="Q887" i="16"/>
  <c r="Q887" i="17" s="1"/>
  <c r="Q887" i="18" s="1"/>
  <c r="I887" i="16"/>
  <c r="I887" i="17" s="1"/>
  <c r="I887" i="18" s="1"/>
  <c r="X887" i="16"/>
  <c r="X887" i="17" s="1"/>
  <c r="X887" i="18" s="1"/>
  <c r="P887" i="16"/>
  <c r="P887" i="17" s="1"/>
  <c r="P887" i="18" s="1"/>
  <c r="H887" i="16"/>
  <c r="AE887" i="16"/>
  <c r="AE887" i="17" s="1"/>
  <c r="AE887" i="18" s="1"/>
  <c r="W887" i="16"/>
  <c r="W887" i="17" s="1"/>
  <c r="W887" i="18" s="1"/>
  <c r="O887" i="16"/>
  <c r="O887" i="17" s="1"/>
  <c r="O887" i="18" s="1"/>
  <c r="AD887" i="16"/>
  <c r="AD887" i="17" s="1"/>
  <c r="AD887" i="18" s="1"/>
  <c r="V887" i="16"/>
  <c r="V887" i="17" s="1"/>
  <c r="V887" i="18" s="1"/>
  <c r="N887" i="16"/>
  <c r="N887" i="17" s="1"/>
  <c r="N887" i="18" s="1"/>
  <c r="AC919" i="16"/>
  <c r="AC919" i="17" s="1"/>
  <c r="AC919" i="18" s="1"/>
  <c r="U919" i="16"/>
  <c r="U919" i="17" s="1"/>
  <c r="U919" i="18" s="1"/>
  <c r="M919" i="16"/>
  <c r="M919" i="17" s="1"/>
  <c r="M919" i="18" s="1"/>
  <c r="AB919" i="16"/>
  <c r="AB919" i="17" s="1"/>
  <c r="AB919" i="18" s="1"/>
  <c r="T919" i="16"/>
  <c r="L919" i="16"/>
  <c r="L919" i="17" s="1"/>
  <c r="L919" i="18" s="1"/>
  <c r="AA919" i="16"/>
  <c r="AA919" i="17" s="1"/>
  <c r="AA919" i="18" s="1"/>
  <c r="S919" i="16"/>
  <c r="S919" i="17" s="1"/>
  <c r="S919" i="18" s="1"/>
  <c r="K919" i="16"/>
  <c r="K919" i="17" s="1"/>
  <c r="K919" i="18" s="1"/>
  <c r="Z919" i="16"/>
  <c r="Z919" i="17" s="1"/>
  <c r="Z919" i="18" s="1"/>
  <c r="R919" i="16"/>
  <c r="R919" i="17" s="1"/>
  <c r="R919" i="18" s="1"/>
  <c r="J919" i="16"/>
  <c r="J919" i="17" s="1"/>
  <c r="J919" i="18" s="1"/>
  <c r="Y919" i="16"/>
  <c r="Y919" i="17" s="1"/>
  <c r="Y919" i="18" s="1"/>
  <c r="Q919" i="16"/>
  <c r="Q919" i="17" s="1"/>
  <c r="Q919" i="18" s="1"/>
  <c r="I919" i="16"/>
  <c r="I919" i="17" s="1"/>
  <c r="I919" i="18" s="1"/>
  <c r="X919" i="16"/>
  <c r="X919" i="17" s="1"/>
  <c r="X919" i="18" s="1"/>
  <c r="P919" i="16"/>
  <c r="P919" i="17" s="1"/>
  <c r="P919" i="18" s="1"/>
  <c r="H919" i="16"/>
  <c r="AE919" i="16"/>
  <c r="AE919" i="17" s="1"/>
  <c r="AE919" i="18" s="1"/>
  <c r="W919" i="16"/>
  <c r="W919" i="17" s="1"/>
  <c r="W919" i="18" s="1"/>
  <c r="O919" i="16"/>
  <c r="O919" i="17" s="1"/>
  <c r="O919" i="18" s="1"/>
  <c r="AD919" i="16"/>
  <c r="AD919" i="17" s="1"/>
  <c r="AD919" i="18" s="1"/>
  <c r="V919" i="16"/>
  <c r="V919" i="17" s="1"/>
  <c r="V919" i="18" s="1"/>
  <c r="N919" i="16"/>
  <c r="N919" i="17" s="1"/>
  <c r="N919" i="18" s="1"/>
  <c r="AC951" i="16"/>
  <c r="AC951" i="17" s="1"/>
  <c r="AC951" i="18" s="1"/>
  <c r="U951" i="16"/>
  <c r="U951" i="17" s="1"/>
  <c r="U951" i="18" s="1"/>
  <c r="M951" i="16"/>
  <c r="M951" i="17" s="1"/>
  <c r="M951" i="18" s="1"/>
  <c r="AB951" i="16"/>
  <c r="AB951" i="17" s="1"/>
  <c r="AB951" i="18" s="1"/>
  <c r="T951" i="16"/>
  <c r="L951" i="16"/>
  <c r="L951" i="17" s="1"/>
  <c r="L951" i="18" s="1"/>
  <c r="AA951" i="16"/>
  <c r="AA951" i="17" s="1"/>
  <c r="AA951" i="18" s="1"/>
  <c r="S951" i="16"/>
  <c r="S951" i="17" s="1"/>
  <c r="S951" i="18" s="1"/>
  <c r="K951" i="16"/>
  <c r="K951" i="17" s="1"/>
  <c r="Z951" i="16"/>
  <c r="Z951" i="17" s="1"/>
  <c r="Z951" i="18" s="1"/>
  <c r="R951" i="16"/>
  <c r="R951" i="17" s="1"/>
  <c r="R951" i="18" s="1"/>
  <c r="J951" i="16"/>
  <c r="J951" i="17" s="1"/>
  <c r="Y951" i="16"/>
  <c r="Y951" i="17" s="1"/>
  <c r="Y951" i="18" s="1"/>
  <c r="Q951" i="16"/>
  <c r="Q951" i="17" s="1"/>
  <c r="Q951" i="18" s="1"/>
  <c r="I951" i="16"/>
  <c r="I951" i="17" s="1"/>
  <c r="X951" i="16"/>
  <c r="X951" i="17" s="1"/>
  <c r="X951" i="18" s="1"/>
  <c r="P951" i="16"/>
  <c r="P951" i="17" s="1"/>
  <c r="P951" i="18" s="1"/>
  <c r="H951" i="16"/>
  <c r="AE951" i="16"/>
  <c r="AE951" i="17" s="1"/>
  <c r="AE951" i="18" s="1"/>
  <c r="W951" i="16"/>
  <c r="W951" i="17" s="1"/>
  <c r="W951" i="18" s="1"/>
  <c r="O951" i="16"/>
  <c r="O951" i="17" s="1"/>
  <c r="O951" i="18" s="1"/>
  <c r="AD951" i="16"/>
  <c r="AD951" i="17" s="1"/>
  <c r="AD951" i="18" s="1"/>
  <c r="V951" i="16"/>
  <c r="V951" i="17" s="1"/>
  <c r="V951" i="18" s="1"/>
  <c r="N951" i="16"/>
  <c r="N951" i="17" s="1"/>
  <c r="N951" i="18" s="1"/>
  <c r="AC983" i="16"/>
  <c r="AC983" i="17" s="1"/>
  <c r="AC983" i="18" s="1"/>
  <c r="U983" i="16"/>
  <c r="U983" i="17" s="1"/>
  <c r="U983" i="18" s="1"/>
  <c r="M983" i="16"/>
  <c r="M983" i="17" s="1"/>
  <c r="M983" i="18" s="1"/>
  <c r="AB983" i="16"/>
  <c r="AB983" i="17" s="1"/>
  <c r="AB983" i="18" s="1"/>
  <c r="T983" i="16"/>
  <c r="L983" i="16"/>
  <c r="L983" i="17" s="1"/>
  <c r="L983" i="18" s="1"/>
  <c r="AA983" i="16"/>
  <c r="AA983" i="17" s="1"/>
  <c r="AA983" i="18" s="1"/>
  <c r="S983" i="16"/>
  <c r="S983" i="17" s="1"/>
  <c r="S983" i="18" s="1"/>
  <c r="K983" i="16"/>
  <c r="K983" i="17" s="1"/>
  <c r="K983" i="18" s="1"/>
  <c r="Z983" i="16"/>
  <c r="Z983" i="17" s="1"/>
  <c r="Z983" i="18" s="1"/>
  <c r="R983" i="16"/>
  <c r="R983" i="17" s="1"/>
  <c r="R983" i="18" s="1"/>
  <c r="J983" i="16"/>
  <c r="J983" i="17" s="1"/>
  <c r="J983" i="18" s="1"/>
  <c r="Y983" i="16"/>
  <c r="Y983" i="17" s="1"/>
  <c r="Y983" i="18" s="1"/>
  <c r="Q983" i="16"/>
  <c r="Q983" i="17" s="1"/>
  <c r="Q983" i="18" s="1"/>
  <c r="I983" i="16"/>
  <c r="I983" i="17" s="1"/>
  <c r="I983" i="18" s="1"/>
  <c r="X983" i="16"/>
  <c r="X983" i="17" s="1"/>
  <c r="X983" i="18" s="1"/>
  <c r="P983" i="16"/>
  <c r="P983" i="17" s="1"/>
  <c r="P983" i="18" s="1"/>
  <c r="H983" i="16"/>
  <c r="AE983" i="16"/>
  <c r="AE983" i="17" s="1"/>
  <c r="AE983" i="18" s="1"/>
  <c r="W983" i="16"/>
  <c r="W983" i="17" s="1"/>
  <c r="W983" i="18" s="1"/>
  <c r="O983" i="16"/>
  <c r="O983" i="17" s="1"/>
  <c r="O983" i="18" s="1"/>
  <c r="AD983" i="16"/>
  <c r="AD983" i="17" s="1"/>
  <c r="AD983" i="18" s="1"/>
  <c r="V983" i="16"/>
  <c r="V983" i="17" s="1"/>
  <c r="V983" i="18" s="1"/>
  <c r="N983" i="16"/>
  <c r="N983" i="17" s="1"/>
  <c r="N983" i="18" s="1"/>
  <c r="AD1044" i="16"/>
  <c r="AD1044" i="17" s="1"/>
  <c r="AD1044" i="18" s="1"/>
  <c r="V1044" i="16"/>
  <c r="V1044" i="17" s="1"/>
  <c r="V1044" i="18" s="1"/>
  <c r="N1044" i="16"/>
  <c r="N1044" i="17" s="1"/>
  <c r="N1044" i="18" s="1"/>
  <c r="AC1044" i="16"/>
  <c r="AC1044" i="17" s="1"/>
  <c r="AC1044" i="18" s="1"/>
  <c r="U1044" i="16"/>
  <c r="U1044" i="17" s="1"/>
  <c r="U1044" i="18" s="1"/>
  <c r="M1044" i="16"/>
  <c r="M1044" i="17" s="1"/>
  <c r="M1044" i="18" s="1"/>
  <c r="AB1044" i="16"/>
  <c r="AB1044" i="17" s="1"/>
  <c r="AB1044" i="18" s="1"/>
  <c r="T1044" i="16"/>
  <c r="L1044" i="16"/>
  <c r="L1044" i="17" s="1"/>
  <c r="L1044" i="18" s="1"/>
  <c r="AA1044" i="16"/>
  <c r="AA1044" i="17" s="1"/>
  <c r="AA1044" i="18" s="1"/>
  <c r="S1044" i="16"/>
  <c r="S1044" i="17" s="1"/>
  <c r="S1044" i="18" s="1"/>
  <c r="K1044" i="16"/>
  <c r="K1044" i="17" s="1"/>
  <c r="K1044" i="18" s="1"/>
  <c r="Z1044" i="16"/>
  <c r="Z1044" i="17" s="1"/>
  <c r="Z1044" i="18" s="1"/>
  <c r="R1044" i="16"/>
  <c r="R1044" i="17" s="1"/>
  <c r="R1044" i="18" s="1"/>
  <c r="J1044" i="16"/>
  <c r="J1044" i="17" s="1"/>
  <c r="J1044" i="18" s="1"/>
  <c r="Y1044" i="16"/>
  <c r="Y1044" i="17" s="1"/>
  <c r="Y1044" i="18" s="1"/>
  <c r="Q1044" i="16"/>
  <c r="Q1044" i="17" s="1"/>
  <c r="Q1044" i="18" s="1"/>
  <c r="I1044" i="16"/>
  <c r="I1044" i="17" s="1"/>
  <c r="I1044" i="18" s="1"/>
  <c r="X1044" i="16"/>
  <c r="X1044" i="17" s="1"/>
  <c r="X1044" i="18" s="1"/>
  <c r="P1044" i="16"/>
  <c r="P1044" i="17" s="1"/>
  <c r="P1044" i="18" s="1"/>
  <c r="H1044" i="16"/>
  <c r="AE1044" i="16"/>
  <c r="AE1044" i="17" s="1"/>
  <c r="AE1044" i="18" s="1"/>
  <c r="W1044" i="16"/>
  <c r="W1044" i="17" s="1"/>
  <c r="W1044" i="18" s="1"/>
  <c r="O1044" i="16"/>
  <c r="O1044" i="17" s="1"/>
  <c r="O1044" i="18" s="1"/>
  <c r="AD1120" i="16"/>
  <c r="AD1120" i="17" s="1"/>
  <c r="AD1120" i="18" s="1"/>
  <c r="V1120" i="16"/>
  <c r="V1120" i="17" s="1"/>
  <c r="V1120" i="18" s="1"/>
  <c r="N1120" i="16"/>
  <c r="N1120" i="17" s="1"/>
  <c r="N1120" i="18" s="1"/>
  <c r="AC1120" i="16"/>
  <c r="AC1120" i="17" s="1"/>
  <c r="AC1120" i="18" s="1"/>
  <c r="U1120" i="16"/>
  <c r="U1120" i="17" s="1"/>
  <c r="U1120" i="18" s="1"/>
  <c r="M1120" i="16"/>
  <c r="M1120" i="17" s="1"/>
  <c r="M1120" i="18" s="1"/>
  <c r="AB1120" i="16"/>
  <c r="AB1120" i="17" s="1"/>
  <c r="AB1120" i="18" s="1"/>
  <c r="T1120" i="16"/>
  <c r="L1120" i="16"/>
  <c r="L1120" i="17" s="1"/>
  <c r="L1120" i="18" s="1"/>
  <c r="AA1120" i="16"/>
  <c r="AA1120" i="17" s="1"/>
  <c r="AA1120" i="18" s="1"/>
  <c r="S1120" i="16"/>
  <c r="S1120" i="17" s="1"/>
  <c r="S1120" i="18" s="1"/>
  <c r="K1120" i="16"/>
  <c r="K1120" i="17" s="1"/>
  <c r="K1120" i="18" s="1"/>
  <c r="Z1120" i="16"/>
  <c r="Z1120" i="17" s="1"/>
  <c r="Z1120" i="18" s="1"/>
  <c r="R1120" i="16"/>
  <c r="R1120" i="17" s="1"/>
  <c r="R1120" i="18" s="1"/>
  <c r="J1120" i="16"/>
  <c r="J1120" i="17" s="1"/>
  <c r="J1120" i="18" s="1"/>
  <c r="Y1120" i="16"/>
  <c r="Y1120" i="17" s="1"/>
  <c r="Y1120" i="18" s="1"/>
  <c r="Q1120" i="16"/>
  <c r="Q1120" i="17" s="1"/>
  <c r="Q1120" i="18" s="1"/>
  <c r="I1120" i="16"/>
  <c r="I1120" i="17" s="1"/>
  <c r="I1120" i="18" s="1"/>
  <c r="X1120" i="16"/>
  <c r="X1120" i="17" s="1"/>
  <c r="X1120" i="18" s="1"/>
  <c r="P1120" i="16"/>
  <c r="P1120" i="17" s="1"/>
  <c r="P1120" i="18" s="1"/>
  <c r="H1120" i="16"/>
  <c r="AE1120" i="16"/>
  <c r="AE1120" i="17" s="1"/>
  <c r="AE1120" i="18" s="1"/>
  <c r="W1120" i="16"/>
  <c r="W1120" i="17" s="1"/>
  <c r="W1120" i="18" s="1"/>
  <c r="O1120" i="16"/>
  <c r="O1120" i="17" s="1"/>
  <c r="O1120" i="18" s="1"/>
  <c r="AA716" i="16"/>
  <c r="AA716" i="17" s="1"/>
  <c r="AA716" i="18" s="1"/>
  <c r="S716" i="16"/>
  <c r="S716" i="17" s="1"/>
  <c r="S716" i="18" s="1"/>
  <c r="K716" i="16"/>
  <c r="K716" i="17" s="1"/>
  <c r="K716" i="18" s="1"/>
  <c r="Z716" i="16"/>
  <c r="Z716" i="17" s="1"/>
  <c r="Z716" i="18" s="1"/>
  <c r="R716" i="16"/>
  <c r="R716" i="17" s="1"/>
  <c r="R716" i="18" s="1"/>
  <c r="J716" i="16"/>
  <c r="J716" i="17" s="1"/>
  <c r="J716" i="18" s="1"/>
  <c r="Y716" i="16"/>
  <c r="Y716" i="17" s="1"/>
  <c r="Y716" i="18" s="1"/>
  <c r="Q716" i="16"/>
  <c r="Q716" i="17" s="1"/>
  <c r="Q716" i="18" s="1"/>
  <c r="I716" i="16"/>
  <c r="I716" i="17" s="1"/>
  <c r="I716" i="18" s="1"/>
  <c r="X716" i="16"/>
  <c r="X716" i="17" s="1"/>
  <c r="X716" i="18" s="1"/>
  <c r="P716" i="16"/>
  <c r="P716" i="17" s="1"/>
  <c r="P716" i="18" s="1"/>
  <c r="H716" i="16"/>
  <c r="AE716" i="16"/>
  <c r="AE716" i="17" s="1"/>
  <c r="AE716" i="18" s="1"/>
  <c r="W716" i="16"/>
  <c r="W716" i="17" s="1"/>
  <c r="W716" i="18" s="1"/>
  <c r="O716" i="16"/>
  <c r="O716" i="17" s="1"/>
  <c r="O716" i="18" s="1"/>
  <c r="AD716" i="16"/>
  <c r="AD716" i="17" s="1"/>
  <c r="AD716" i="18" s="1"/>
  <c r="V716" i="16"/>
  <c r="V716" i="17" s="1"/>
  <c r="V716" i="18" s="1"/>
  <c r="N716" i="16"/>
  <c r="N716" i="17" s="1"/>
  <c r="N716" i="18" s="1"/>
  <c r="AC716" i="16"/>
  <c r="AC716" i="17" s="1"/>
  <c r="AC716" i="18" s="1"/>
  <c r="U716" i="16"/>
  <c r="U716" i="17" s="1"/>
  <c r="U716" i="18" s="1"/>
  <c r="M716" i="16"/>
  <c r="M716" i="17" s="1"/>
  <c r="M716" i="18" s="1"/>
  <c r="T716" i="16"/>
  <c r="L716" i="16"/>
  <c r="L716" i="17" s="1"/>
  <c r="L716" i="18" s="1"/>
  <c r="AB716" i="16"/>
  <c r="AB716" i="17" s="1"/>
  <c r="AB716" i="18" s="1"/>
  <c r="AA748" i="16"/>
  <c r="AA748" i="17" s="1"/>
  <c r="AA748" i="18" s="1"/>
  <c r="S748" i="16"/>
  <c r="S748" i="17" s="1"/>
  <c r="S748" i="18" s="1"/>
  <c r="K748" i="16"/>
  <c r="K748" i="17" s="1"/>
  <c r="K748" i="18" s="1"/>
  <c r="Z748" i="16"/>
  <c r="Z748" i="17" s="1"/>
  <c r="Z748" i="18" s="1"/>
  <c r="R748" i="16"/>
  <c r="R748" i="17" s="1"/>
  <c r="R748" i="18" s="1"/>
  <c r="J748" i="16"/>
  <c r="J748" i="17" s="1"/>
  <c r="J748" i="18" s="1"/>
  <c r="Y748" i="16"/>
  <c r="Y748" i="17" s="1"/>
  <c r="Y748" i="18" s="1"/>
  <c r="Q748" i="16"/>
  <c r="Q748" i="17" s="1"/>
  <c r="Q748" i="18" s="1"/>
  <c r="I748" i="16"/>
  <c r="I748" i="17" s="1"/>
  <c r="I748" i="18" s="1"/>
  <c r="X748" i="16"/>
  <c r="X748" i="17" s="1"/>
  <c r="X748" i="18" s="1"/>
  <c r="P748" i="16"/>
  <c r="P748" i="17" s="1"/>
  <c r="P748" i="18" s="1"/>
  <c r="H748" i="16"/>
  <c r="AE748" i="16"/>
  <c r="AE748" i="17" s="1"/>
  <c r="AE748" i="18" s="1"/>
  <c r="W748" i="16"/>
  <c r="W748" i="17" s="1"/>
  <c r="W748" i="18" s="1"/>
  <c r="O748" i="16"/>
  <c r="O748" i="17" s="1"/>
  <c r="O748" i="18" s="1"/>
  <c r="AD748" i="16"/>
  <c r="AD748" i="17" s="1"/>
  <c r="AD748" i="18" s="1"/>
  <c r="V748" i="16"/>
  <c r="V748" i="17" s="1"/>
  <c r="V748" i="18" s="1"/>
  <c r="N748" i="16"/>
  <c r="N748" i="17" s="1"/>
  <c r="N748" i="18" s="1"/>
  <c r="AC748" i="16"/>
  <c r="AC748" i="17" s="1"/>
  <c r="AC748" i="18" s="1"/>
  <c r="U748" i="16"/>
  <c r="U748" i="17" s="1"/>
  <c r="U748" i="18" s="1"/>
  <c r="M748" i="16"/>
  <c r="M748" i="17" s="1"/>
  <c r="M748" i="18" s="1"/>
  <c r="T748" i="16"/>
  <c r="L748" i="16"/>
  <c r="L748" i="17" s="1"/>
  <c r="L748" i="18" s="1"/>
  <c r="AB748" i="16"/>
  <c r="AB748" i="17" s="1"/>
  <c r="AB748" i="18" s="1"/>
  <c r="AA780" i="16"/>
  <c r="AA780" i="17" s="1"/>
  <c r="AA780" i="18" s="1"/>
  <c r="S780" i="16"/>
  <c r="S780" i="17" s="1"/>
  <c r="K780" i="16"/>
  <c r="K780" i="17" s="1"/>
  <c r="Z780" i="16"/>
  <c r="Z780" i="17" s="1"/>
  <c r="Z780" i="18" s="1"/>
  <c r="R780" i="16"/>
  <c r="R780" i="17" s="1"/>
  <c r="J780" i="16"/>
  <c r="J780" i="17" s="1"/>
  <c r="Y780" i="16"/>
  <c r="Y780" i="17" s="1"/>
  <c r="Y780" i="18" s="1"/>
  <c r="Q780" i="16"/>
  <c r="Q780" i="17" s="1"/>
  <c r="I780" i="16"/>
  <c r="I780" i="17" s="1"/>
  <c r="X780" i="16"/>
  <c r="X780" i="17" s="1"/>
  <c r="X780" i="18" s="1"/>
  <c r="P780" i="16"/>
  <c r="P780" i="17" s="1"/>
  <c r="H780" i="16"/>
  <c r="AE780" i="16"/>
  <c r="AE780" i="17" s="1"/>
  <c r="AE780" i="18" s="1"/>
  <c r="W780" i="16"/>
  <c r="W780" i="17" s="1"/>
  <c r="W780" i="18" s="1"/>
  <c r="O780" i="16"/>
  <c r="O780" i="17" s="1"/>
  <c r="AD780" i="16"/>
  <c r="AD780" i="17" s="1"/>
  <c r="AD780" i="18" s="1"/>
  <c r="V780" i="16"/>
  <c r="V780" i="17" s="1"/>
  <c r="V780" i="18" s="1"/>
  <c r="N780" i="16"/>
  <c r="N780" i="17" s="1"/>
  <c r="AC780" i="16"/>
  <c r="AC780" i="17" s="1"/>
  <c r="AC780" i="18" s="1"/>
  <c r="U780" i="16"/>
  <c r="U780" i="17" s="1"/>
  <c r="U780" i="18" s="1"/>
  <c r="M780" i="16"/>
  <c r="M780" i="17" s="1"/>
  <c r="T780" i="16"/>
  <c r="L780" i="16"/>
  <c r="L780" i="17" s="1"/>
  <c r="AB780" i="16"/>
  <c r="AB780" i="17" s="1"/>
  <c r="AB780" i="18" s="1"/>
  <c r="AA812" i="16"/>
  <c r="AA812" i="17" s="1"/>
  <c r="S812" i="16"/>
  <c r="S812" i="17" s="1"/>
  <c r="K812" i="16"/>
  <c r="K812" i="17" s="1"/>
  <c r="Z812" i="16"/>
  <c r="Z812" i="17" s="1"/>
  <c r="R812" i="16"/>
  <c r="R812" i="17" s="1"/>
  <c r="J812" i="16"/>
  <c r="J812" i="17" s="1"/>
  <c r="Y812" i="16"/>
  <c r="Y812" i="17" s="1"/>
  <c r="Q812" i="16"/>
  <c r="Q812" i="17" s="1"/>
  <c r="I812" i="16"/>
  <c r="I812" i="17" s="1"/>
  <c r="X812" i="16"/>
  <c r="X812" i="17" s="1"/>
  <c r="P812" i="16"/>
  <c r="P812" i="17" s="1"/>
  <c r="H812" i="16"/>
  <c r="AE812" i="16"/>
  <c r="AE812" i="17" s="1"/>
  <c r="AE812" i="18" s="1"/>
  <c r="W812" i="16"/>
  <c r="W812" i="17" s="1"/>
  <c r="O812" i="16"/>
  <c r="O812" i="17" s="1"/>
  <c r="AD812" i="16"/>
  <c r="AD812" i="17" s="1"/>
  <c r="AD812" i="18" s="1"/>
  <c r="V812" i="16"/>
  <c r="V812" i="17" s="1"/>
  <c r="N812" i="16"/>
  <c r="N812" i="17" s="1"/>
  <c r="AC812" i="16"/>
  <c r="AC812" i="17" s="1"/>
  <c r="U812" i="16"/>
  <c r="U812" i="17" s="1"/>
  <c r="M812" i="16"/>
  <c r="M812" i="17" s="1"/>
  <c r="T812" i="16"/>
  <c r="L812" i="16"/>
  <c r="L812" i="17" s="1"/>
  <c r="AB812" i="16"/>
  <c r="AB812" i="17" s="1"/>
  <c r="AA844" i="16"/>
  <c r="AA844" i="17" s="1"/>
  <c r="AA844" i="18" s="1"/>
  <c r="S844" i="16"/>
  <c r="S844" i="17" s="1"/>
  <c r="S844" i="18" s="1"/>
  <c r="K844" i="16"/>
  <c r="K844" i="17" s="1"/>
  <c r="K844" i="18" s="1"/>
  <c r="Z844" i="16"/>
  <c r="Z844" i="17" s="1"/>
  <c r="Z844" i="18" s="1"/>
  <c r="R844" i="16"/>
  <c r="R844" i="17" s="1"/>
  <c r="R844" i="18" s="1"/>
  <c r="J844" i="16"/>
  <c r="J844" i="17" s="1"/>
  <c r="J844" i="18" s="1"/>
  <c r="Y844" i="16"/>
  <c r="Y844" i="17" s="1"/>
  <c r="Y844" i="18" s="1"/>
  <c r="Q844" i="16"/>
  <c r="Q844" i="17" s="1"/>
  <c r="Q844" i="18" s="1"/>
  <c r="I844" i="16"/>
  <c r="I844" i="17" s="1"/>
  <c r="I844" i="18" s="1"/>
  <c r="X844" i="16"/>
  <c r="X844" i="17" s="1"/>
  <c r="X844" i="18" s="1"/>
  <c r="P844" i="16"/>
  <c r="P844" i="17" s="1"/>
  <c r="P844" i="18" s="1"/>
  <c r="H844" i="16"/>
  <c r="AE844" i="16"/>
  <c r="AE844" i="17" s="1"/>
  <c r="AE844" i="18" s="1"/>
  <c r="W844" i="16"/>
  <c r="W844" i="17" s="1"/>
  <c r="W844" i="18" s="1"/>
  <c r="O844" i="16"/>
  <c r="O844" i="17" s="1"/>
  <c r="O844" i="18" s="1"/>
  <c r="AD844" i="16"/>
  <c r="AD844" i="17" s="1"/>
  <c r="AD844" i="18" s="1"/>
  <c r="V844" i="16"/>
  <c r="V844" i="17" s="1"/>
  <c r="V844" i="18" s="1"/>
  <c r="N844" i="16"/>
  <c r="N844" i="17" s="1"/>
  <c r="N844" i="18" s="1"/>
  <c r="AC844" i="16"/>
  <c r="AC844" i="17" s="1"/>
  <c r="AC844" i="18" s="1"/>
  <c r="U844" i="16"/>
  <c r="U844" i="17" s="1"/>
  <c r="U844" i="18" s="1"/>
  <c r="M844" i="16"/>
  <c r="M844" i="17" s="1"/>
  <c r="M844" i="18" s="1"/>
  <c r="T844" i="16"/>
  <c r="L844" i="16"/>
  <c r="L844" i="17" s="1"/>
  <c r="L844" i="18" s="1"/>
  <c r="AB844" i="16"/>
  <c r="AB844" i="17" s="1"/>
  <c r="AB844" i="18" s="1"/>
  <c r="AA876" i="16"/>
  <c r="AA876" i="17" s="1"/>
  <c r="AA876" i="18" s="1"/>
  <c r="S876" i="16"/>
  <c r="S876" i="17" s="1"/>
  <c r="S876" i="18" s="1"/>
  <c r="K876" i="16"/>
  <c r="K876" i="17" s="1"/>
  <c r="K876" i="18" s="1"/>
  <c r="Z876" i="16"/>
  <c r="Z876" i="17" s="1"/>
  <c r="Z876" i="18" s="1"/>
  <c r="R876" i="16"/>
  <c r="R876" i="17" s="1"/>
  <c r="R876" i="18" s="1"/>
  <c r="J876" i="16"/>
  <c r="J876" i="17" s="1"/>
  <c r="J876" i="18" s="1"/>
  <c r="Y876" i="16"/>
  <c r="Y876" i="17" s="1"/>
  <c r="Y876" i="18" s="1"/>
  <c r="Q876" i="16"/>
  <c r="Q876" i="17" s="1"/>
  <c r="Q876" i="18" s="1"/>
  <c r="I876" i="16"/>
  <c r="I876" i="17" s="1"/>
  <c r="I876" i="18" s="1"/>
  <c r="X876" i="16"/>
  <c r="X876" i="17" s="1"/>
  <c r="X876" i="18" s="1"/>
  <c r="P876" i="16"/>
  <c r="P876" i="17" s="1"/>
  <c r="P876" i="18" s="1"/>
  <c r="H876" i="16"/>
  <c r="AE876" i="16"/>
  <c r="AE876" i="17" s="1"/>
  <c r="AE876" i="18" s="1"/>
  <c r="W876" i="16"/>
  <c r="W876" i="17" s="1"/>
  <c r="W876" i="18" s="1"/>
  <c r="O876" i="16"/>
  <c r="O876" i="17" s="1"/>
  <c r="O876" i="18" s="1"/>
  <c r="AD876" i="16"/>
  <c r="AD876" i="17" s="1"/>
  <c r="AD876" i="18" s="1"/>
  <c r="V876" i="16"/>
  <c r="V876" i="17" s="1"/>
  <c r="V876" i="18" s="1"/>
  <c r="N876" i="16"/>
  <c r="N876" i="17" s="1"/>
  <c r="N876" i="18" s="1"/>
  <c r="AC876" i="16"/>
  <c r="AC876" i="17" s="1"/>
  <c r="AC876" i="18" s="1"/>
  <c r="U876" i="16"/>
  <c r="U876" i="17" s="1"/>
  <c r="U876" i="18" s="1"/>
  <c r="M876" i="16"/>
  <c r="M876" i="17" s="1"/>
  <c r="M876" i="18" s="1"/>
  <c r="T876" i="16"/>
  <c r="L876" i="16"/>
  <c r="L876" i="17" s="1"/>
  <c r="L876" i="18" s="1"/>
  <c r="AB876" i="16"/>
  <c r="AB876" i="17" s="1"/>
  <c r="AB876" i="18" s="1"/>
  <c r="AA908" i="16"/>
  <c r="AA908" i="17" s="1"/>
  <c r="AA908" i="18" s="1"/>
  <c r="S908" i="16"/>
  <c r="S908" i="17" s="1"/>
  <c r="S908" i="18" s="1"/>
  <c r="K908" i="16"/>
  <c r="K908" i="17" s="1"/>
  <c r="K908" i="18" s="1"/>
  <c r="Z908" i="16"/>
  <c r="Z908" i="17" s="1"/>
  <c r="Z908" i="18" s="1"/>
  <c r="R908" i="16"/>
  <c r="R908" i="17" s="1"/>
  <c r="R908" i="18" s="1"/>
  <c r="J908" i="16"/>
  <c r="J908" i="17" s="1"/>
  <c r="J908" i="18" s="1"/>
  <c r="Y908" i="16"/>
  <c r="Y908" i="17" s="1"/>
  <c r="Y908" i="18" s="1"/>
  <c r="Q908" i="16"/>
  <c r="Q908" i="17" s="1"/>
  <c r="Q908" i="18" s="1"/>
  <c r="I908" i="16"/>
  <c r="I908" i="17" s="1"/>
  <c r="I908" i="18" s="1"/>
  <c r="X908" i="16"/>
  <c r="X908" i="17" s="1"/>
  <c r="X908" i="18" s="1"/>
  <c r="P908" i="16"/>
  <c r="P908" i="17" s="1"/>
  <c r="P908" i="18" s="1"/>
  <c r="H908" i="16"/>
  <c r="AE908" i="16"/>
  <c r="AE908" i="17" s="1"/>
  <c r="AE908" i="18" s="1"/>
  <c r="W908" i="16"/>
  <c r="W908" i="17" s="1"/>
  <c r="W908" i="18" s="1"/>
  <c r="O908" i="16"/>
  <c r="O908" i="17" s="1"/>
  <c r="O908" i="18" s="1"/>
  <c r="AD908" i="16"/>
  <c r="AD908" i="17" s="1"/>
  <c r="AD908" i="18" s="1"/>
  <c r="V908" i="16"/>
  <c r="V908" i="17" s="1"/>
  <c r="V908" i="18" s="1"/>
  <c r="N908" i="16"/>
  <c r="N908" i="17" s="1"/>
  <c r="N908" i="18" s="1"/>
  <c r="AC908" i="16"/>
  <c r="AC908" i="17" s="1"/>
  <c r="AC908" i="18" s="1"/>
  <c r="U908" i="16"/>
  <c r="U908" i="17" s="1"/>
  <c r="U908" i="18" s="1"/>
  <c r="M908" i="16"/>
  <c r="M908" i="17" s="1"/>
  <c r="M908" i="18" s="1"/>
  <c r="T908" i="16"/>
  <c r="L908" i="16"/>
  <c r="L908" i="17" s="1"/>
  <c r="L908" i="18" s="1"/>
  <c r="AB908" i="16"/>
  <c r="AB908" i="17" s="1"/>
  <c r="AB908" i="18" s="1"/>
  <c r="AA940" i="16"/>
  <c r="AA940" i="17" s="1"/>
  <c r="AA940" i="18" s="1"/>
  <c r="S940" i="16"/>
  <c r="S940" i="17" s="1"/>
  <c r="S940" i="18" s="1"/>
  <c r="K940" i="16"/>
  <c r="K940" i="17" s="1"/>
  <c r="K940" i="18" s="1"/>
  <c r="Z940" i="16"/>
  <c r="Z940" i="17" s="1"/>
  <c r="Z940" i="18" s="1"/>
  <c r="R940" i="16"/>
  <c r="R940" i="17" s="1"/>
  <c r="R940" i="18" s="1"/>
  <c r="J940" i="16"/>
  <c r="J940" i="17" s="1"/>
  <c r="J940" i="18" s="1"/>
  <c r="Y940" i="16"/>
  <c r="Y940" i="17" s="1"/>
  <c r="Y940" i="18" s="1"/>
  <c r="Q940" i="16"/>
  <c r="Q940" i="17" s="1"/>
  <c r="Q940" i="18" s="1"/>
  <c r="I940" i="16"/>
  <c r="I940" i="17" s="1"/>
  <c r="I940" i="18" s="1"/>
  <c r="X940" i="16"/>
  <c r="X940" i="17" s="1"/>
  <c r="X940" i="18" s="1"/>
  <c r="P940" i="16"/>
  <c r="P940" i="17" s="1"/>
  <c r="P940" i="18" s="1"/>
  <c r="H940" i="16"/>
  <c r="AE940" i="16"/>
  <c r="AE940" i="17" s="1"/>
  <c r="AE940" i="18" s="1"/>
  <c r="W940" i="16"/>
  <c r="W940" i="17" s="1"/>
  <c r="W940" i="18" s="1"/>
  <c r="O940" i="16"/>
  <c r="O940" i="17" s="1"/>
  <c r="O940" i="18" s="1"/>
  <c r="AD940" i="16"/>
  <c r="AD940" i="17" s="1"/>
  <c r="AD940" i="18" s="1"/>
  <c r="V940" i="16"/>
  <c r="V940" i="17" s="1"/>
  <c r="V940" i="18" s="1"/>
  <c r="N940" i="16"/>
  <c r="N940" i="17" s="1"/>
  <c r="N940" i="18" s="1"/>
  <c r="AC940" i="16"/>
  <c r="AC940" i="17" s="1"/>
  <c r="AC940" i="18" s="1"/>
  <c r="U940" i="16"/>
  <c r="U940" i="17" s="1"/>
  <c r="U940" i="18" s="1"/>
  <c r="M940" i="16"/>
  <c r="M940" i="17" s="1"/>
  <c r="M940" i="18" s="1"/>
  <c r="T940" i="16"/>
  <c r="L940" i="16"/>
  <c r="L940" i="17" s="1"/>
  <c r="L940" i="18" s="1"/>
  <c r="AB940" i="16"/>
  <c r="AB940" i="17" s="1"/>
  <c r="AB940" i="18" s="1"/>
  <c r="AA972" i="16"/>
  <c r="AA972" i="17" s="1"/>
  <c r="AA972" i="18" s="1"/>
  <c r="S972" i="16"/>
  <c r="S972" i="17" s="1"/>
  <c r="S972" i="18" s="1"/>
  <c r="K972" i="16"/>
  <c r="K972" i="17" s="1"/>
  <c r="K972" i="18" s="1"/>
  <c r="Z972" i="16"/>
  <c r="Z972" i="17" s="1"/>
  <c r="Z972" i="18" s="1"/>
  <c r="R972" i="16"/>
  <c r="R972" i="17" s="1"/>
  <c r="R972" i="18" s="1"/>
  <c r="J972" i="16"/>
  <c r="J972" i="17" s="1"/>
  <c r="J972" i="18" s="1"/>
  <c r="Y972" i="16"/>
  <c r="Y972" i="17" s="1"/>
  <c r="Y972" i="18" s="1"/>
  <c r="Q972" i="16"/>
  <c r="Q972" i="17" s="1"/>
  <c r="Q972" i="18" s="1"/>
  <c r="I972" i="16"/>
  <c r="I972" i="17" s="1"/>
  <c r="I972" i="18" s="1"/>
  <c r="X972" i="16"/>
  <c r="X972" i="17" s="1"/>
  <c r="X972" i="18" s="1"/>
  <c r="P972" i="16"/>
  <c r="P972" i="17" s="1"/>
  <c r="P972" i="18" s="1"/>
  <c r="H972" i="16"/>
  <c r="AE972" i="16"/>
  <c r="AE972" i="17" s="1"/>
  <c r="AE972" i="18" s="1"/>
  <c r="W972" i="16"/>
  <c r="W972" i="17" s="1"/>
  <c r="W972" i="18" s="1"/>
  <c r="O972" i="16"/>
  <c r="O972" i="17" s="1"/>
  <c r="O972" i="18" s="1"/>
  <c r="AD972" i="16"/>
  <c r="AD972" i="17" s="1"/>
  <c r="AD972" i="18" s="1"/>
  <c r="V972" i="16"/>
  <c r="V972" i="17" s="1"/>
  <c r="V972" i="18" s="1"/>
  <c r="N972" i="16"/>
  <c r="N972" i="17" s="1"/>
  <c r="N972" i="18" s="1"/>
  <c r="AC972" i="16"/>
  <c r="AC972" i="17" s="1"/>
  <c r="AC972" i="18" s="1"/>
  <c r="U972" i="16"/>
  <c r="U972" i="17" s="1"/>
  <c r="U972" i="18" s="1"/>
  <c r="M972" i="16"/>
  <c r="M972" i="17" s="1"/>
  <c r="M972" i="18" s="1"/>
  <c r="T972" i="16"/>
  <c r="L972" i="16"/>
  <c r="L972" i="17" s="1"/>
  <c r="L972" i="18" s="1"/>
  <c r="AB972" i="16"/>
  <c r="AB972" i="17" s="1"/>
  <c r="AB972" i="18" s="1"/>
  <c r="AA1004" i="16"/>
  <c r="AA1004" i="17" s="1"/>
  <c r="AA1004" i="18" s="1"/>
  <c r="S1004" i="16"/>
  <c r="S1004" i="17" s="1"/>
  <c r="S1004" i="18" s="1"/>
  <c r="K1004" i="16"/>
  <c r="K1004" i="17" s="1"/>
  <c r="K1004" i="18" s="1"/>
  <c r="Z1004" i="16"/>
  <c r="Z1004" i="17" s="1"/>
  <c r="Z1004" i="18" s="1"/>
  <c r="R1004" i="16"/>
  <c r="R1004" i="17" s="1"/>
  <c r="R1004" i="18" s="1"/>
  <c r="J1004" i="16"/>
  <c r="J1004" i="17" s="1"/>
  <c r="J1004" i="18" s="1"/>
  <c r="Y1004" i="16"/>
  <c r="Y1004" i="17" s="1"/>
  <c r="Y1004" i="18" s="1"/>
  <c r="Q1004" i="16"/>
  <c r="Q1004" i="17" s="1"/>
  <c r="Q1004" i="18" s="1"/>
  <c r="I1004" i="16"/>
  <c r="I1004" i="17" s="1"/>
  <c r="I1004" i="18" s="1"/>
  <c r="X1004" i="16"/>
  <c r="X1004" i="17" s="1"/>
  <c r="X1004" i="18" s="1"/>
  <c r="P1004" i="16"/>
  <c r="P1004" i="17" s="1"/>
  <c r="P1004" i="18" s="1"/>
  <c r="H1004" i="16"/>
  <c r="AE1004" i="16"/>
  <c r="AE1004" i="17" s="1"/>
  <c r="AE1004" i="18" s="1"/>
  <c r="W1004" i="16"/>
  <c r="W1004" i="17" s="1"/>
  <c r="W1004" i="18" s="1"/>
  <c r="O1004" i="16"/>
  <c r="O1004" i="17" s="1"/>
  <c r="O1004" i="18" s="1"/>
  <c r="AD1004" i="16"/>
  <c r="AD1004" i="17" s="1"/>
  <c r="AD1004" i="18" s="1"/>
  <c r="V1004" i="16"/>
  <c r="V1004" i="17" s="1"/>
  <c r="V1004" i="18" s="1"/>
  <c r="N1004" i="16"/>
  <c r="N1004" i="17" s="1"/>
  <c r="N1004" i="18" s="1"/>
  <c r="AC1004" i="16"/>
  <c r="AC1004" i="17" s="1"/>
  <c r="AC1004" i="18" s="1"/>
  <c r="U1004" i="16"/>
  <c r="U1004" i="17" s="1"/>
  <c r="U1004" i="18" s="1"/>
  <c r="M1004" i="16"/>
  <c r="M1004" i="17" s="1"/>
  <c r="M1004" i="18" s="1"/>
  <c r="T1004" i="16"/>
  <c r="L1004" i="16"/>
  <c r="L1004" i="17" s="1"/>
  <c r="L1004" i="18" s="1"/>
  <c r="AB1004" i="16"/>
  <c r="AB1004" i="17" s="1"/>
  <c r="AB1004" i="18" s="1"/>
  <c r="AD1196" i="16"/>
  <c r="AD1196" i="17" s="1"/>
  <c r="AD1196" i="18" s="1"/>
  <c r="V1196" i="16"/>
  <c r="V1196" i="17" s="1"/>
  <c r="V1196" i="18" s="1"/>
  <c r="N1196" i="16"/>
  <c r="N1196" i="17" s="1"/>
  <c r="AC1196" i="16"/>
  <c r="AC1196" i="17" s="1"/>
  <c r="AC1196" i="18" s="1"/>
  <c r="U1196" i="16"/>
  <c r="U1196" i="17" s="1"/>
  <c r="U1196" i="18" s="1"/>
  <c r="M1196" i="16"/>
  <c r="M1196" i="17" s="1"/>
  <c r="AB1196" i="16"/>
  <c r="AB1196" i="17" s="1"/>
  <c r="AB1196" i="18" s="1"/>
  <c r="T1196" i="16"/>
  <c r="L1196" i="16"/>
  <c r="L1196" i="17" s="1"/>
  <c r="AA1196" i="16"/>
  <c r="AA1196" i="17" s="1"/>
  <c r="AA1196" i="18" s="1"/>
  <c r="S1196" i="16"/>
  <c r="S1196" i="17" s="1"/>
  <c r="K1196" i="16"/>
  <c r="K1196" i="17" s="1"/>
  <c r="Z1196" i="16"/>
  <c r="Z1196" i="17" s="1"/>
  <c r="Z1196" i="18" s="1"/>
  <c r="R1196" i="16"/>
  <c r="R1196" i="17" s="1"/>
  <c r="J1196" i="16"/>
  <c r="J1196" i="17" s="1"/>
  <c r="Y1196" i="16"/>
  <c r="Y1196" i="17" s="1"/>
  <c r="Y1196" i="18" s="1"/>
  <c r="Q1196" i="16"/>
  <c r="Q1196" i="17" s="1"/>
  <c r="I1196" i="16"/>
  <c r="I1196" i="17" s="1"/>
  <c r="X1196" i="16"/>
  <c r="X1196" i="17" s="1"/>
  <c r="X1196" i="18" s="1"/>
  <c r="P1196" i="16"/>
  <c r="P1196" i="17" s="1"/>
  <c r="H1196" i="16"/>
  <c r="AE1196" i="16"/>
  <c r="AE1196" i="17" s="1"/>
  <c r="AE1196" i="18" s="1"/>
  <c r="W1196" i="16"/>
  <c r="W1196" i="17" s="1"/>
  <c r="W1196" i="18" s="1"/>
  <c r="O1196" i="16"/>
  <c r="O1196" i="17" s="1"/>
  <c r="Y697" i="16"/>
  <c r="Y697" i="17" s="1"/>
  <c r="Y697" i="18" s="1"/>
  <c r="Q697" i="16"/>
  <c r="Q697" i="17" s="1"/>
  <c r="Q697" i="18" s="1"/>
  <c r="I697" i="16"/>
  <c r="I697" i="17" s="1"/>
  <c r="I697" i="18" s="1"/>
  <c r="X697" i="16"/>
  <c r="X697" i="17" s="1"/>
  <c r="X697" i="18" s="1"/>
  <c r="P697" i="16"/>
  <c r="P697" i="17" s="1"/>
  <c r="P697" i="18" s="1"/>
  <c r="H697" i="16"/>
  <c r="AE697" i="16"/>
  <c r="AE697" i="17" s="1"/>
  <c r="AE697" i="18" s="1"/>
  <c r="W697" i="16"/>
  <c r="W697" i="17" s="1"/>
  <c r="W697" i="18" s="1"/>
  <c r="O697" i="16"/>
  <c r="O697" i="17" s="1"/>
  <c r="O697" i="18" s="1"/>
  <c r="AD697" i="16"/>
  <c r="AD697" i="17" s="1"/>
  <c r="AD697" i="18" s="1"/>
  <c r="V697" i="16"/>
  <c r="V697" i="17" s="1"/>
  <c r="V697" i="18" s="1"/>
  <c r="N697" i="16"/>
  <c r="N697" i="17" s="1"/>
  <c r="N697" i="18" s="1"/>
  <c r="AC697" i="16"/>
  <c r="AC697" i="17" s="1"/>
  <c r="AC697" i="18" s="1"/>
  <c r="U697" i="16"/>
  <c r="U697" i="17" s="1"/>
  <c r="U697" i="18" s="1"/>
  <c r="M697" i="16"/>
  <c r="M697" i="17" s="1"/>
  <c r="M697" i="18" s="1"/>
  <c r="AB697" i="16"/>
  <c r="AB697" i="17" s="1"/>
  <c r="AB697" i="18" s="1"/>
  <c r="T697" i="16"/>
  <c r="L697" i="16"/>
  <c r="L697" i="17" s="1"/>
  <c r="L697" i="18" s="1"/>
  <c r="AA697" i="16"/>
  <c r="AA697" i="17" s="1"/>
  <c r="AA697" i="18" s="1"/>
  <c r="S697" i="16"/>
  <c r="S697" i="17" s="1"/>
  <c r="S697" i="18" s="1"/>
  <c r="K697" i="16"/>
  <c r="K697" i="17" s="1"/>
  <c r="K697" i="18" s="1"/>
  <c r="Z697" i="16"/>
  <c r="Z697" i="17" s="1"/>
  <c r="Z697" i="18" s="1"/>
  <c r="R697" i="16"/>
  <c r="R697" i="17" s="1"/>
  <c r="R697" i="18" s="1"/>
  <c r="J697" i="16"/>
  <c r="J697" i="17" s="1"/>
  <c r="J697" i="18" s="1"/>
  <c r="Y729" i="16"/>
  <c r="Y729" i="17" s="1"/>
  <c r="Y729" i="18" s="1"/>
  <c r="Q729" i="16"/>
  <c r="Q729" i="17" s="1"/>
  <c r="Q729" i="18" s="1"/>
  <c r="I729" i="16"/>
  <c r="I729" i="17" s="1"/>
  <c r="I729" i="18" s="1"/>
  <c r="X729" i="16"/>
  <c r="X729" i="17" s="1"/>
  <c r="X729" i="18" s="1"/>
  <c r="P729" i="16"/>
  <c r="P729" i="17" s="1"/>
  <c r="P729" i="18" s="1"/>
  <c r="H729" i="16"/>
  <c r="AE729" i="16"/>
  <c r="AE729" i="17" s="1"/>
  <c r="AE729" i="18" s="1"/>
  <c r="W729" i="16"/>
  <c r="W729" i="17" s="1"/>
  <c r="W729" i="18" s="1"/>
  <c r="O729" i="16"/>
  <c r="O729" i="17" s="1"/>
  <c r="O729" i="18" s="1"/>
  <c r="AD729" i="16"/>
  <c r="AD729" i="17" s="1"/>
  <c r="AD729" i="18" s="1"/>
  <c r="V729" i="16"/>
  <c r="V729" i="17" s="1"/>
  <c r="V729" i="18" s="1"/>
  <c r="N729" i="16"/>
  <c r="N729" i="17" s="1"/>
  <c r="N729" i="18" s="1"/>
  <c r="AC729" i="16"/>
  <c r="AC729" i="17" s="1"/>
  <c r="AC729" i="18" s="1"/>
  <c r="U729" i="16"/>
  <c r="U729" i="17" s="1"/>
  <c r="U729" i="18" s="1"/>
  <c r="M729" i="16"/>
  <c r="M729" i="17" s="1"/>
  <c r="M729" i="18" s="1"/>
  <c r="AB729" i="16"/>
  <c r="AB729" i="17" s="1"/>
  <c r="AB729" i="18" s="1"/>
  <c r="T729" i="16"/>
  <c r="L729" i="16"/>
  <c r="L729" i="17" s="1"/>
  <c r="L729" i="18" s="1"/>
  <c r="AA729" i="16"/>
  <c r="AA729" i="17" s="1"/>
  <c r="AA729" i="18" s="1"/>
  <c r="S729" i="16"/>
  <c r="S729" i="17" s="1"/>
  <c r="S729" i="18" s="1"/>
  <c r="K729" i="16"/>
  <c r="K729" i="17" s="1"/>
  <c r="K729" i="18" s="1"/>
  <c r="Z729" i="16"/>
  <c r="Z729" i="17" s="1"/>
  <c r="Z729" i="18" s="1"/>
  <c r="R729" i="16"/>
  <c r="R729" i="17" s="1"/>
  <c r="R729" i="18" s="1"/>
  <c r="J729" i="16"/>
  <c r="J729" i="17" s="1"/>
  <c r="J729" i="18" s="1"/>
  <c r="Y761" i="16"/>
  <c r="Y761" i="17" s="1"/>
  <c r="Q761" i="16"/>
  <c r="Q761" i="17" s="1"/>
  <c r="I761" i="16"/>
  <c r="I761" i="17" s="1"/>
  <c r="X761" i="16"/>
  <c r="X761" i="17" s="1"/>
  <c r="P761" i="16"/>
  <c r="P761" i="17" s="1"/>
  <c r="H761" i="16"/>
  <c r="AE761" i="16"/>
  <c r="AE761" i="17" s="1"/>
  <c r="AE761" i="18" s="1"/>
  <c r="W761" i="16"/>
  <c r="W761" i="17" s="1"/>
  <c r="O761" i="16"/>
  <c r="O761" i="17" s="1"/>
  <c r="AD761" i="16"/>
  <c r="AD761" i="17" s="1"/>
  <c r="V761" i="16"/>
  <c r="V761" i="17" s="1"/>
  <c r="N761" i="16"/>
  <c r="N761" i="17" s="1"/>
  <c r="AC761" i="16"/>
  <c r="AC761" i="17" s="1"/>
  <c r="U761" i="16"/>
  <c r="U761" i="17" s="1"/>
  <c r="M761" i="16"/>
  <c r="M761" i="17" s="1"/>
  <c r="AB761" i="16"/>
  <c r="AB761" i="17" s="1"/>
  <c r="T761" i="16"/>
  <c r="L761" i="16"/>
  <c r="L761" i="17" s="1"/>
  <c r="AA761" i="16"/>
  <c r="AA761" i="17" s="1"/>
  <c r="S761" i="16"/>
  <c r="S761" i="17" s="1"/>
  <c r="K761" i="16"/>
  <c r="K761" i="17" s="1"/>
  <c r="Z761" i="16"/>
  <c r="Z761" i="17" s="1"/>
  <c r="R761" i="16"/>
  <c r="R761" i="17" s="1"/>
  <c r="J761" i="16"/>
  <c r="J761" i="17" s="1"/>
  <c r="Y793" i="16"/>
  <c r="Y793" i="17" s="1"/>
  <c r="Y793" i="18" s="1"/>
  <c r="Q793" i="16"/>
  <c r="Q793" i="17" s="1"/>
  <c r="Q793" i="18" s="1"/>
  <c r="I793" i="16"/>
  <c r="I793" i="17" s="1"/>
  <c r="X793" i="16"/>
  <c r="X793" i="17" s="1"/>
  <c r="X793" i="18" s="1"/>
  <c r="P793" i="16"/>
  <c r="P793" i="17" s="1"/>
  <c r="P793" i="18" s="1"/>
  <c r="H793" i="16"/>
  <c r="AE793" i="16"/>
  <c r="AE793" i="17" s="1"/>
  <c r="AE793" i="18" s="1"/>
  <c r="W793" i="16"/>
  <c r="W793" i="17" s="1"/>
  <c r="W793" i="18" s="1"/>
  <c r="O793" i="16"/>
  <c r="O793" i="17" s="1"/>
  <c r="O793" i="18" s="1"/>
  <c r="AD793" i="16"/>
  <c r="AD793" i="17" s="1"/>
  <c r="AD793" i="18" s="1"/>
  <c r="V793" i="16"/>
  <c r="V793" i="17" s="1"/>
  <c r="V793" i="18" s="1"/>
  <c r="N793" i="16"/>
  <c r="N793" i="17" s="1"/>
  <c r="N793" i="18" s="1"/>
  <c r="AC793" i="16"/>
  <c r="AC793" i="17" s="1"/>
  <c r="AC793" i="18" s="1"/>
  <c r="U793" i="16"/>
  <c r="U793" i="17" s="1"/>
  <c r="U793" i="18" s="1"/>
  <c r="M793" i="16"/>
  <c r="M793" i="17" s="1"/>
  <c r="M793" i="18" s="1"/>
  <c r="AB793" i="16"/>
  <c r="AB793" i="17" s="1"/>
  <c r="AB793" i="18" s="1"/>
  <c r="T793" i="16"/>
  <c r="L793" i="16"/>
  <c r="L793" i="17" s="1"/>
  <c r="AA793" i="16"/>
  <c r="AA793" i="17" s="1"/>
  <c r="AA793" i="18" s="1"/>
  <c r="S793" i="16"/>
  <c r="S793" i="17" s="1"/>
  <c r="S793" i="18" s="1"/>
  <c r="K793" i="16"/>
  <c r="K793" i="17" s="1"/>
  <c r="Z793" i="16"/>
  <c r="Z793" i="17" s="1"/>
  <c r="Z793" i="18" s="1"/>
  <c r="R793" i="16"/>
  <c r="R793" i="17" s="1"/>
  <c r="R793" i="18" s="1"/>
  <c r="J793" i="16"/>
  <c r="J793" i="17" s="1"/>
  <c r="Y825" i="16"/>
  <c r="Y825" i="17" s="1"/>
  <c r="Q825" i="16"/>
  <c r="Q825" i="17" s="1"/>
  <c r="I825" i="16"/>
  <c r="I825" i="17" s="1"/>
  <c r="X825" i="16"/>
  <c r="X825" i="17" s="1"/>
  <c r="P825" i="16"/>
  <c r="P825" i="17" s="1"/>
  <c r="H825" i="16"/>
  <c r="AE825" i="16"/>
  <c r="AE825" i="17" s="1"/>
  <c r="W825" i="16"/>
  <c r="W825" i="17" s="1"/>
  <c r="O825" i="16"/>
  <c r="O825" i="17" s="1"/>
  <c r="AD825" i="16"/>
  <c r="AD825" i="17" s="1"/>
  <c r="V825" i="16"/>
  <c r="V825" i="17" s="1"/>
  <c r="N825" i="16"/>
  <c r="N825" i="17" s="1"/>
  <c r="AC825" i="16"/>
  <c r="AC825" i="17" s="1"/>
  <c r="U825" i="16"/>
  <c r="U825" i="17" s="1"/>
  <c r="M825" i="16"/>
  <c r="M825" i="17" s="1"/>
  <c r="AB825" i="16"/>
  <c r="AB825" i="17" s="1"/>
  <c r="T825" i="16"/>
  <c r="L825" i="16"/>
  <c r="L825" i="17" s="1"/>
  <c r="AA825" i="16"/>
  <c r="AA825" i="17" s="1"/>
  <c r="S825" i="16"/>
  <c r="S825" i="17" s="1"/>
  <c r="K825" i="16"/>
  <c r="K825" i="17" s="1"/>
  <c r="Z825" i="16"/>
  <c r="Z825" i="17" s="1"/>
  <c r="R825" i="16"/>
  <c r="R825" i="17" s="1"/>
  <c r="J825" i="16"/>
  <c r="J825" i="17" s="1"/>
  <c r="Y857" i="16"/>
  <c r="Y857" i="17" s="1"/>
  <c r="Y857" i="18" s="1"/>
  <c r="Q857" i="16"/>
  <c r="Q857" i="17" s="1"/>
  <c r="Q857" i="18" s="1"/>
  <c r="I857" i="16"/>
  <c r="I857" i="17" s="1"/>
  <c r="I857" i="18" s="1"/>
  <c r="X857" i="16"/>
  <c r="X857" i="17" s="1"/>
  <c r="X857" i="18" s="1"/>
  <c r="P857" i="16"/>
  <c r="P857" i="17" s="1"/>
  <c r="P857" i="18" s="1"/>
  <c r="H857" i="16"/>
  <c r="AE857" i="16"/>
  <c r="AE857" i="17" s="1"/>
  <c r="AE857" i="18" s="1"/>
  <c r="W857" i="16"/>
  <c r="W857" i="17" s="1"/>
  <c r="W857" i="18" s="1"/>
  <c r="O857" i="16"/>
  <c r="O857" i="17" s="1"/>
  <c r="O857" i="18" s="1"/>
  <c r="AD857" i="16"/>
  <c r="AD857" i="17" s="1"/>
  <c r="AD857" i="18" s="1"/>
  <c r="V857" i="16"/>
  <c r="V857" i="17" s="1"/>
  <c r="V857" i="18" s="1"/>
  <c r="N857" i="16"/>
  <c r="N857" i="17" s="1"/>
  <c r="N857" i="18" s="1"/>
  <c r="AC857" i="16"/>
  <c r="AC857" i="17" s="1"/>
  <c r="AC857" i="18" s="1"/>
  <c r="U857" i="16"/>
  <c r="U857" i="17" s="1"/>
  <c r="U857" i="18" s="1"/>
  <c r="M857" i="16"/>
  <c r="M857" i="17" s="1"/>
  <c r="M857" i="18" s="1"/>
  <c r="AB857" i="16"/>
  <c r="AB857" i="17" s="1"/>
  <c r="AB857" i="18" s="1"/>
  <c r="T857" i="16"/>
  <c r="L857" i="16"/>
  <c r="L857" i="17" s="1"/>
  <c r="L857" i="18" s="1"/>
  <c r="AA857" i="16"/>
  <c r="AA857" i="17" s="1"/>
  <c r="AA857" i="18" s="1"/>
  <c r="S857" i="16"/>
  <c r="S857" i="17" s="1"/>
  <c r="S857" i="18" s="1"/>
  <c r="K857" i="16"/>
  <c r="K857" i="17" s="1"/>
  <c r="K857" i="18" s="1"/>
  <c r="Z857" i="16"/>
  <c r="Z857" i="17" s="1"/>
  <c r="Z857" i="18" s="1"/>
  <c r="R857" i="16"/>
  <c r="R857" i="17" s="1"/>
  <c r="R857" i="18" s="1"/>
  <c r="J857" i="16"/>
  <c r="J857" i="17" s="1"/>
  <c r="J857" i="18" s="1"/>
  <c r="Y889" i="16"/>
  <c r="Y889" i="17" s="1"/>
  <c r="Y889" i="18" s="1"/>
  <c r="Q889" i="16"/>
  <c r="Q889" i="17" s="1"/>
  <c r="Q889" i="18" s="1"/>
  <c r="I889" i="16"/>
  <c r="I889" i="17" s="1"/>
  <c r="I889" i="18" s="1"/>
  <c r="X889" i="16"/>
  <c r="X889" i="17" s="1"/>
  <c r="X889" i="18" s="1"/>
  <c r="P889" i="16"/>
  <c r="P889" i="17" s="1"/>
  <c r="P889" i="18" s="1"/>
  <c r="H889" i="16"/>
  <c r="AE889" i="16"/>
  <c r="AE889" i="17" s="1"/>
  <c r="AE889" i="18" s="1"/>
  <c r="W889" i="16"/>
  <c r="W889" i="17" s="1"/>
  <c r="W889" i="18" s="1"/>
  <c r="O889" i="16"/>
  <c r="O889" i="17" s="1"/>
  <c r="O889" i="18" s="1"/>
  <c r="AD889" i="16"/>
  <c r="AD889" i="17" s="1"/>
  <c r="AD889" i="18" s="1"/>
  <c r="V889" i="16"/>
  <c r="V889" i="17" s="1"/>
  <c r="V889" i="18" s="1"/>
  <c r="N889" i="16"/>
  <c r="N889" i="17" s="1"/>
  <c r="N889" i="18" s="1"/>
  <c r="AC889" i="16"/>
  <c r="AC889" i="17" s="1"/>
  <c r="AC889" i="18" s="1"/>
  <c r="U889" i="16"/>
  <c r="U889" i="17" s="1"/>
  <c r="U889" i="18" s="1"/>
  <c r="M889" i="16"/>
  <c r="M889" i="17" s="1"/>
  <c r="M889" i="18" s="1"/>
  <c r="AB889" i="16"/>
  <c r="AB889" i="17" s="1"/>
  <c r="AB889" i="18" s="1"/>
  <c r="T889" i="16"/>
  <c r="L889" i="16"/>
  <c r="L889" i="17" s="1"/>
  <c r="L889" i="18" s="1"/>
  <c r="AA889" i="16"/>
  <c r="AA889" i="17" s="1"/>
  <c r="AA889" i="18" s="1"/>
  <c r="S889" i="16"/>
  <c r="S889" i="17" s="1"/>
  <c r="S889" i="18" s="1"/>
  <c r="K889" i="16"/>
  <c r="K889" i="17" s="1"/>
  <c r="K889" i="18" s="1"/>
  <c r="Z889" i="16"/>
  <c r="Z889" i="17" s="1"/>
  <c r="Z889" i="18" s="1"/>
  <c r="R889" i="16"/>
  <c r="R889" i="17" s="1"/>
  <c r="R889" i="18" s="1"/>
  <c r="J889" i="16"/>
  <c r="J889" i="17" s="1"/>
  <c r="J889" i="18" s="1"/>
  <c r="Y921" i="16"/>
  <c r="Y921" i="17" s="1"/>
  <c r="Y921" i="18" s="1"/>
  <c r="Q921" i="16"/>
  <c r="Q921" i="17" s="1"/>
  <c r="Q921" i="18" s="1"/>
  <c r="I921" i="16"/>
  <c r="I921" i="17" s="1"/>
  <c r="I921" i="18" s="1"/>
  <c r="X921" i="16"/>
  <c r="X921" i="17" s="1"/>
  <c r="X921" i="18" s="1"/>
  <c r="P921" i="16"/>
  <c r="P921" i="17" s="1"/>
  <c r="P921" i="18" s="1"/>
  <c r="H921" i="16"/>
  <c r="AE921" i="16"/>
  <c r="AE921" i="17" s="1"/>
  <c r="AE921" i="18" s="1"/>
  <c r="W921" i="16"/>
  <c r="W921" i="17" s="1"/>
  <c r="W921" i="18" s="1"/>
  <c r="O921" i="16"/>
  <c r="O921" i="17" s="1"/>
  <c r="O921" i="18" s="1"/>
  <c r="AD921" i="16"/>
  <c r="AD921" i="17" s="1"/>
  <c r="AD921" i="18" s="1"/>
  <c r="V921" i="16"/>
  <c r="V921" i="17" s="1"/>
  <c r="V921" i="18" s="1"/>
  <c r="N921" i="16"/>
  <c r="N921" i="17" s="1"/>
  <c r="N921" i="18" s="1"/>
  <c r="AC921" i="16"/>
  <c r="AC921" i="17" s="1"/>
  <c r="AC921" i="18" s="1"/>
  <c r="U921" i="16"/>
  <c r="U921" i="17" s="1"/>
  <c r="U921" i="18" s="1"/>
  <c r="M921" i="16"/>
  <c r="M921" i="17" s="1"/>
  <c r="M921" i="18" s="1"/>
  <c r="AB921" i="16"/>
  <c r="AB921" i="17" s="1"/>
  <c r="AB921" i="18" s="1"/>
  <c r="T921" i="16"/>
  <c r="L921" i="16"/>
  <c r="L921" i="17" s="1"/>
  <c r="L921" i="18" s="1"/>
  <c r="AA921" i="16"/>
  <c r="AA921" i="17" s="1"/>
  <c r="AA921" i="18" s="1"/>
  <c r="S921" i="16"/>
  <c r="S921" i="17" s="1"/>
  <c r="S921" i="18" s="1"/>
  <c r="K921" i="16"/>
  <c r="K921" i="17" s="1"/>
  <c r="K921" i="18" s="1"/>
  <c r="Z921" i="16"/>
  <c r="Z921" i="17" s="1"/>
  <c r="Z921" i="18" s="1"/>
  <c r="R921" i="16"/>
  <c r="R921" i="17" s="1"/>
  <c r="R921" i="18" s="1"/>
  <c r="J921" i="16"/>
  <c r="J921" i="17" s="1"/>
  <c r="J921" i="18" s="1"/>
  <c r="Y953" i="16"/>
  <c r="Y953" i="17" s="1"/>
  <c r="Y953" i="18" s="1"/>
  <c r="Q953" i="16"/>
  <c r="Q953" i="17" s="1"/>
  <c r="Q953" i="18" s="1"/>
  <c r="I953" i="16"/>
  <c r="I953" i="17" s="1"/>
  <c r="I953" i="18" s="1"/>
  <c r="X953" i="16"/>
  <c r="X953" i="17" s="1"/>
  <c r="X953" i="18" s="1"/>
  <c r="P953" i="16"/>
  <c r="P953" i="17" s="1"/>
  <c r="P953" i="18" s="1"/>
  <c r="H953" i="16"/>
  <c r="AE953" i="16"/>
  <c r="AE953" i="17" s="1"/>
  <c r="AE953" i="18" s="1"/>
  <c r="W953" i="16"/>
  <c r="W953" i="17" s="1"/>
  <c r="W953" i="18" s="1"/>
  <c r="O953" i="16"/>
  <c r="O953" i="17" s="1"/>
  <c r="O953" i="18" s="1"/>
  <c r="AD953" i="16"/>
  <c r="AD953" i="17" s="1"/>
  <c r="AD953" i="18" s="1"/>
  <c r="V953" i="16"/>
  <c r="V953" i="17" s="1"/>
  <c r="V953" i="18" s="1"/>
  <c r="N953" i="16"/>
  <c r="N953" i="17" s="1"/>
  <c r="N953" i="18" s="1"/>
  <c r="AC953" i="16"/>
  <c r="AC953" i="17" s="1"/>
  <c r="AC953" i="18" s="1"/>
  <c r="U953" i="16"/>
  <c r="U953" i="17" s="1"/>
  <c r="U953" i="18" s="1"/>
  <c r="M953" i="16"/>
  <c r="M953" i="17" s="1"/>
  <c r="M953" i="18" s="1"/>
  <c r="AB953" i="16"/>
  <c r="AB953" i="17" s="1"/>
  <c r="AB953" i="18" s="1"/>
  <c r="T953" i="16"/>
  <c r="L953" i="16"/>
  <c r="L953" i="17" s="1"/>
  <c r="L953" i="18" s="1"/>
  <c r="AA953" i="16"/>
  <c r="AA953" i="17" s="1"/>
  <c r="AA953" i="18" s="1"/>
  <c r="S953" i="16"/>
  <c r="S953" i="17" s="1"/>
  <c r="S953" i="18" s="1"/>
  <c r="K953" i="16"/>
  <c r="K953" i="17" s="1"/>
  <c r="K953" i="18" s="1"/>
  <c r="Z953" i="16"/>
  <c r="Z953" i="17" s="1"/>
  <c r="Z953" i="18" s="1"/>
  <c r="R953" i="16"/>
  <c r="R953" i="17" s="1"/>
  <c r="R953" i="18" s="1"/>
  <c r="J953" i="16"/>
  <c r="J953" i="17" s="1"/>
  <c r="J953" i="18" s="1"/>
  <c r="Y985" i="16"/>
  <c r="Y985" i="17" s="1"/>
  <c r="Y985" i="18" s="1"/>
  <c r="Q985" i="16"/>
  <c r="Q985" i="17" s="1"/>
  <c r="Q985" i="18" s="1"/>
  <c r="I985" i="16"/>
  <c r="I985" i="17" s="1"/>
  <c r="I985" i="18" s="1"/>
  <c r="X985" i="16"/>
  <c r="X985" i="17" s="1"/>
  <c r="X985" i="18" s="1"/>
  <c r="P985" i="16"/>
  <c r="P985" i="17" s="1"/>
  <c r="P985" i="18" s="1"/>
  <c r="H985" i="16"/>
  <c r="AE985" i="16"/>
  <c r="AE985" i="17" s="1"/>
  <c r="AE985" i="18" s="1"/>
  <c r="W985" i="16"/>
  <c r="W985" i="17" s="1"/>
  <c r="W985" i="18" s="1"/>
  <c r="O985" i="16"/>
  <c r="O985" i="17" s="1"/>
  <c r="O985" i="18" s="1"/>
  <c r="AD985" i="16"/>
  <c r="AD985" i="17" s="1"/>
  <c r="AD985" i="18" s="1"/>
  <c r="V985" i="16"/>
  <c r="V985" i="17" s="1"/>
  <c r="V985" i="18" s="1"/>
  <c r="N985" i="16"/>
  <c r="N985" i="17" s="1"/>
  <c r="N985" i="18" s="1"/>
  <c r="AC985" i="16"/>
  <c r="AC985" i="17" s="1"/>
  <c r="AC985" i="18" s="1"/>
  <c r="U985" i="16"/>
  <c r="U985" i="17" s="1"/>
  <c r="U985" i="18" s="1"/>
  <c r="M985" i="16"/>
  <c r="M985" i="17" s="1"/>
  <c r="M985" i="18" s="1"/>
  <c r="AB985" i="16"/>
  <c r="AB985" i="17" s="1"/>
  <c r="AB985" i="18" s="1"/>
  <c r="T985" i="16"/>
  <c r="L985" i="16"/>
  <c r="L985" i="17" s="1"/>
  <c r="L985" i="18" s="1"/>
  <c r="AA985" i="16"/>
  <c r="AA985" i="17" s="1"/>
  <c r="AA985" i="18" s="1"/>
  <c r="S985" i="16"/>
  <c r="S985" i="17" s="1"/>
  <c r="S985" i="18" s="1"/>
  <c r="K985" i="16"/>
  <c r="K985" i="17" s="1"/>
  <c r="K985" i="18" s="1"/>
  <c r="Z985" i="16"/>
  <c r="Z985" i="17" s="1"/>
  <c r="Z985" i="18" s="1"/>
  <c r="R985" i="16"/>
  <c r="R985" i="17" s="1"/>
  <c r="R985" i="18" s="1"/>
  <c r="J985" i="16"/>
  <c r="J985" i="17" s="1"/>
  <c r="J985" i="18" s="1"/>
  <c r="AD1060" i="16"/>
  <c r="AD1060" i="17" s="1"/>
  <c r="AD1060" i="18" s="1"/>
  <c r="V1060" i="16"/>
  <c r="V1060" i="17" s="1"/>
  <c r="V1060" i="18" s="1"/>
  <c r="N1060" i="16"/>
  <c r="N1060" i="17" s="1"/>
  <c r="N1060" i="18" s="1"/>
  <c r="AC1060" i="16"/>
  <c r="AC1060" i="17" s="1"/>
  <c r="AC1060" i="18" s="1"/>
  <c r="U1060" i="16"/>
  <c r="U1060" i="17" s="1"/>
  <c r="U1060" i="18" s="1"/>
  <c r="M1060" i="16"/>
  <c r="M1060" i="17" s="1"/>
  <c r="M1060" i="18" s="1"/>
  <c r="AB1060" i="16"/>
  <c r="AB1060" i="17" s="1"/>
  <c r="AB1060" i="18" s="1"/>
  <c r="T1060" i="16"/>
  <c r="L1060" i="16"/>
  <c r="L1060" i="17" s="1"/>
  <c r="L1060" i="18" s="1"/>
  <c r="AA1060" i="16"/>
  <c r="AA1060" i="17" s="1"/>
  <c r="AA1060" i="18" s="1"/>
  <c r="S1060" i="16"/>
  <c r="S1060" i="17" s="1"/>
  <c r="S1060" i="18" s="1"/>
  <c r="K1060" i="16"/>
  <c r="K1060" i="17" s="1"/>
  <c r="K1060" i="18" s="1"/>
  <c r="Z1060" i="16"/>
  <c r="Z1060" i="17" s="1"/>
  <c r="Z1060" i="18" s="1"/>
  <c r="R1060" i="16"/>
  <c r="R1060" i="17" s="1"/>
  <c r="R1060" i="18" s="1"/>
  <c r="J1060" i="16"/>
  <c r="J1060" i="17" s="1"/>
  <c r="J1060" i="18" s="1"/>
  <c r="Y1060" i="16"/>
  <c r="Y1060" i="17" s="1"/>
  <c r="Y1060" i="18" s="1"/>
  <c r="Q1060" i="16"/>
  <c r="Q1060" i="17" s="1"/>
  <c r="Q1060" i="18" s="1"/>
  <c r="I1060" i="16"/>
  <c r="I1060" i="17" s="1"/>
  <c r="I1060" i="18" s="1"/>
  <c r="X1060" i="16"/>
  <c r="X1060" i="17" s="1"/>
  <c r="X1060" i="18" s="1"/>
  <c r="P1060" i="16"/>
  <c r="P1060" i="17" s="1"/>
  <c r="P1060" i="18" s="1"/>
  <c r="H1060" i="16"/>
  <c r="W1060" i="16"/>
  <c r="W1060" i="17" s="1"/>
  <c r="W1060" i="18" s="1"/>
  <c r="O1060" i="16"/>
  <c r="O1060" i="17" s="1"/>
  <c r="O1060" i="18" s="1"/>
  <c r="AE1060" i="16"/>
  <c r="AE1060" i="17" s="1"/>
  <c r="AE1060" i="18" s="1"/>
  <c r="AD1136" i="16"/>
  <c r="AD1136" i="17" s="1"/>
  <c r="AD1136" i="18" s="1"/>
  <c r="V1136" i="16"/>
  <c r="V1136" i="17" s="1"/>
  <c r="V1136" i="18" s="1"/>
  <c r="N1136" i="16"/>
  <c r="N1136" i="17" s="1"/>
  <c r="N1136" i="18" s="1"/>
  <c r="AC1136" i="16"/>
  <c r="AC1136" i="17" s="1"/>
  <c r="AC1136" i="18" s="1"/>
  <c r="U1136" i="16"/>
  <c r="U1136" i="17" s="1"/>
  <c r="U1136" i="18" s="1"/>
  <c r="M1136" i="16"/>
  <c r="M1136" i="17" s="1"/>
  <c r="M1136" i="18" s="1"/>
  <c r="AB1136" i="16"/>
  <c r="AB1136" i="17" s="1"/>
  <c r="AB1136" i="18" s="1"/>
  <c r="T1136" i="16"/>
  <c r="L1136" i="16"/>
  <c r="L1136" i="17" s="1"/>
  <c r="L1136" i="18" s="1"/>
  <c r="AA1136" i="16"/>
  <c r="AA1136" i="17" s="1"/>
  <c r="AA1136" i="18" s="1"/>
  <c r="S1136" i="16"/>
  <c r="S1136" i="17" s="1"/>
  <c r="S1136" i="18" s="1"/>
  <c r="K1136" i="16"/>
  <c r="K1136" i="17" s="1"/>
  <c r="K1136" i="18" s="1"/>
  <c r="Z1136" i="16"/>
  <c r="Z1136" i="17" s="1"/>
  <c r="Z1136" i="18" s="1"/>
  <c r="R1136" i="16"/>
  <c r="R1136" i="17" s="1"/>
  <c r="R1136" i="18" s="1"/>
  <c r="J1136" i="16"/>
  <c r="J1136" i="17" s="1"/>
  <c r="J1136" i="18" s="1"/>
  <c r="Y1136" i="16"/>
  <c r="Y1136" i="17" s="1"/>
  <c r="Y1136" i="18" s="1"/>
  <c r="Q1136" i="16"/>
  <c r="Q1136" i="17" s="1"/>
  <c r="Q1136" i="18" s="1"/>
  <c r="I1136" i="16"/>
  <c r="I1136" i="17" s="1"/>
  <c r="I1136" i="18" s="1"/>
  <c r="X1136" i="16"/>
  <c r="X1136" i="17" s="1"/>
  <c r="X1136" i="18" s="1"/>
  <c r="P1136" i="16"/>
  <c r="P1136" i="17" s="1"/>
  <c r="P1136" i="18" s="1"/>
  <c r="H1136" i="16"/>
  <c r="O1136" i="16"/>
  <c r="O1136" i="17" s="1"/>
  <c r="O1136" i="18" s="1"/>
  <c r="AE1136" i="16"/>
  <c r="AE1136" i="17" s="1"/>
  <c r="AE1136" i="18" s="1"/>
  <c r="W1136" i="16"/>
  <c r="W1136" i="17" s="1"/>
  <c r="W1136" i="18" s="1"/>
  <c r="AE718" i="16"/>
  <c r="AE718" i="17" s="1"/>
  <c r="AE718" i="18" s="1"/>
  <c r="W718" i="16"/>
  <c r="W718" i="17" s="1"/>
  <c r="W718" i="18" s="1"/>
  <c r="O718" i="16"/>
  <c r="O718" i="17" s="1"/>
  <c r="O718" i="18" s="1"/>
  <c r="AD718" i="16"/>
  <c r="AD718" i="17" s="1"/>
  <c r="AD718" i="18" s="1"/>
  <c r="V718" i="16"/>
  <c r="V718" i="17" s="1"/>
  <c r="V718" i="18" s="1"/>
  <c r="N718" i="16"/>
  <c r="N718" i="17" s="1"/>
  <c r="N718" i="18" s="1"/>
  <c r="AC718" i="16"/>
  <c r="AC718" i="17" s="1"/>
  <c r="AC718" i="18" s="1"/>
  <c r="U718" i="16"/>
  <c r="U718" i="17" s="1"/>
  <c r="U718" i="18" s="1"/>
  <c r="M718" i="16"/>
  <c r="M718" i="17" s="1"/>
  <c r="M718" i="18" s="1"/>
  <c r="AB718" i="16"/>
  <c r="AB718" i="17" s="1"/>
  <c r="AB718" i="18" s="1"/>
  <c r="T718" i="16"/>
  <c r="L718" i="16"/>
  <c r="L718" i="17" s="1"/>
  <c r="L718" i="18" s="1"/>
  <c r="AA718" i="16"/>
  <c r="AA718" i="17" s="1"/>
  <c r="AA718" i="18" s="1"/>
  <c r="S718" i="16"/>
  <c r="S718" i="17" s="1"/>
  <c r="S718" i="18" s="1"/>
  <c r="K718" i="16"/>
  <c r="K718" i="17" s="1"/>
  <c r="K718" i="18" s="1"/>
  <c r="Z718" i="16"/>
  <c r="Z718" i="17" s="1"/>
  <c r="Z718" i="18" s="1"/>
  <c r="R718" i="16"/>
  <c r="R718" i="17" s="1"/>
  <c r="R718" i="18" s="1"/>
  <c r="J718" i="16"/>
  <c r="J718" i="17" s="1"/>
  <c r="J718" i="18" s="1"/>
  <c r="Y718" i="16"/>
  <c r="Y718" i="17" s="1"/>
  <c r="Y718" i="18" s="1"/>
  <c r="Q718" i="16"/>
  <c r="Q718" i="17" s="1"/>
  <c r="Q718" i="18" s="1"/>
  <c r="I718" i="16"/>
  <c r="I718" i="17" s="1"/>
  <c r="I718" i="18" s="1"/>
  <c r="H718" i="16"/>
  <c r="X718" i="16"/>
  <c r="X718" i="17" s="1"/>
  <c r="X718" i="18" s="1"/>
  <c r="P718" i="16"/>
  <c r="P718" i="17" s="1"/>
  <c r="P718" i="18" s="1"/>
  <c r="AE750" i="16"/>
  <c r="AE750" i="17" s="1"/>
  <c r="AE750" i="18" s="1"/>
  <c r="W750" i="16"/>
  <c r="W750" i="17" s="1"/>
  <c r="W750" i="18" s="1"/>
  <c r="O750" i="16"/>
  <c r="O750" i="17" s="1"/>
  <c r="O750" i="18" s="1"/>
  <c r="AD750" i="16"/>
  <c r="AD750" i="17" s="1"/>
  <c r="AD750" i="18" s="1"/>
  <c r="V750" i="16"/>
  <c r="V750" i="17" s="1"/>
  <c r="V750" i="18" s="1"/>
  <c r="N750" i="16"/>
  <c r="N750" i="17" s="1"/>
  <c r="N750" i="18" s="1"/>
  <c r="AC750" i="16"/>
  <c r="AC750" i="17" s="1"/>
  <c r="AC750" i="18" s="1"/>
  <c r="U750" i="16"/>
  <c r="U750" i="17" s="1"/>
  <c r="U750" i="18" s="1"/>
  <c r="M750" i="16"/>
  <c r="M750" i="17" s="1"/>
  <c r="M750" i="18" s="1"/>
  <c r="AB750" i="16"/>
  <c r="AB750" i="17" s="1"/>
  <c r="AB750" i="18" s="1"/>
  <c r="T750" i="16"/>
  <c r="L750" i="16"/>
  <c r="L750" i="17" s="1"/>
  <c r="L750" i="18" s="1"/>
  <c r="AA750" i="16"/>
  <c r="AA750" i="17" s="1"/>
  <c r="AA750" i="18" s="1"/>
  <c r="S750" i="16"/>
  <c r="S750" i="17" s="1"/>
  <c r="S750" i="18" s="1"/>
  <c r="K750" i="16"/>
  <c r="K750" i="17" s="1"/>
  <c r="K750" i="18" s="1"/>
  <c r="Z750" i="16"/>
  <c r="Z750" i="17" s="1"/>
  <c r="Z750" i="18" s="1"/>
  <c r="R750" i="16"/>
  <c r="R750" i="17" s="1"/>
  <c r="R750" i="18" s="1"/>
  <c r="J750" i="16"/>
  <c r="J750" i="17" s="1"/>
  <c r="J750" i="18" s="1"/>
  <c r="Y750" i="16"/>
  <c r="Y750" i="17" s="1"/>
  <c r="Y750" i="18" s="1"/>
  <c r="Q750" i="16"/>
  <c r="Q750" i="17" s="1"/>
  <c r="Q750" i="18" s="1"/>
  <c r="I750" i="16"/>
  <c r="I750" i="17" s="1"/>
  <c r="I750" i="18" s="1"/>
  <c r="H750" i="16"/>
  <c r="X750" i="16"/>
  <c r="X750" i="17" s="1"/>
  <c r="X750" i="18" s="1"/>
  <c r="P750" i="16"/>
  <c r="P750" i="17" s="1"/>
  <c r="P750" i="18" s="1"/>
  <c r="AE782" i="16"/>
  <c r="AE782" i="17" s="1"/>
  <c r="AE782" i="18" s="1"/>
  <c r="W782" i="16"/>
  <c r="W782" i="17" s="1"/>
  <c r="W782" i="18" s="1"/>
  <c r="O782" i="16"/>
  <c r="O782" i="17" s="1"/>
  <c r="O782" i="18" s="1"/>
  <c r="AD782" i="16"/>
  <c r="AD782" i="17" s="1"/>
  <c r="AD782" i="18" s="1"/>
  <c r="V782" i="16"/>
  <c r="V782" i="17" s="1"/>
  <c r="V782" i="18" s="1"/>
  <c r="N782" i="16"/>
  <c r="N782" i="17" s="1"/>
  <c r="N782" i="18" s="1"/>
  <c r="AC782" i="16"/>
  <c r="AC782" i="17" s="1"/>
  <c r="AC782" i="18" s="1"/>
  <c r="U782" i="16"/>
  <c r="U782" i="17" s="1"/>
  <c r="U782" i="18" s="1"/>
  <c r="M782" i="16"/>
  <c r="M782" i="17" s="1"/>
  <c r="M782" i="18" s="1"/>
  <c r="AB782" i="16"/>
  <c r="AB782" i="17" s="1"/>
  <c r="AB782" i="18" s="1"/>
  <c r="T782" i="16"/>
  <c r="L782" i="16"/>
  <c r="L782" i="17" s="1"/>
  <c r="L782" i="18" s="1"/>
  <c r="AA782" i="16"/>
  <c r="AA782" i="17" s="1"/>
  <c r="AA782" i="18" s="1"/>
  <c r="S782" i="16"/>
  <c r="S782" i="17" s="1"/>
  <c r="S782" i="18" s="1"/>
  <c r="K782" i="16"/>
  <c r="K782" i="17" s="1"/>
  <c r="K782" i="18" s="1"/>
  <c r="Z782" i="16"/>
  <c r="Z782" i="17" s="1"/>
  <c r="Z782" i="18" s="1"/>
  <c r="R782" i="16"/>
  <c r="R782" i="17" s="1"/>
  <c r="R782" i="18" s="1"/>
  <c r="J782" i="16"/>
  <c r="J782" i="17" s="1"/>
  <c r="J782" i="18" s="1"/>
  <c r="Y782" i="16"/>
  <c r="Y782" i="17" s="1"/>
  <c r="Y782" i="18" s="1"/>
  <c r="Q782" i="16"/>
  <c r="Q782" i="17" s="1"/>
  <c r="Q782" i="18" s="1"/>
  <c r="I782" i="16"/>
  <c r="I782" i="17" s="1"/>
  <c r="I782" i="18" s="1"/>
  <c r="H782" i="16"/>
  <c r="X782" i="16"/>
  <c r="X782" i="17" s="1"/>
  <c r="X782" i="18" s="1"/>
  <c r="P782" i="16"/>
  <c r="P782" i="17" s="1"/>
  <c r="P782" i="18" s="1"/>
  <c r="AE814" i="16"/>
  <c r="AE814" i="17" s="1"/>
  <c r="AE814" i="18" s="1"/>
  <c r="W814" i="16"/>
  <c r="W814" i="17" s="1"/>
  <c r="O814" i="16"/>
  <c r="O814" i="17" s="1"/>
  <c r="AD814" i="16"/>
  <c r="AD814" i="17" s="1"/>
  <c r="AD814" i="18" s="1"/>
  <c r="V814" i="16"/>
  <c r="V814" i="17" s="1"/>
  <c r="N814" i="16"/>
  <c r="N814" i="17" s="1"/>
  <c r="AC814" i="16"/>
  <c r="AC814" i="17" s="1"/>
  <c r="AC814" i="18" s="1"/>
  <c r="U814" i="16"/>
  <c r="U814" i="17" s="1"/>
  <c r="M814" i="16"/>
  <c r="M814" i="17" s="1"/>
  <c r="AB814" i="16"/>
  <c r="AB814" i="17" s="1"/>
  <c r="T814" i="16"/>
  <c r="L814" i="16"/>
  <c r="L814" i="17" s="1"/>
  <c r="AA814" i="16"/>
  <c r="AA814" i="17" s="1"/>
  <c r="S814" i="16"/>
  <c r="S814" i="17" s="1"/>
  <c r="K814" i="16"/>
  <c r="K814" i="17" s="1"/>
  <c r="Z814" i="16"/>
  <c r="Z814" i="17" s="1"/>
  <c r="R814" i="16"/>
  <c r="R814" i="17" s="1"/>
  <c r="J814" i="16"/>
  <c r="J814" i="17" s="1"/>
  <c r="Y814" i="16"/>
  <c r="Y814" i="17" s="1"/>
  <c r="Q814" i="16"/>
  <c r="Q814" i="17" s="1"/>
  <c r="I814" i="16"/>
  <c r="I814" i="17" s="1"/>
  <c r="H814" i="16"/>
  <c r="X814" i="16"/>
  <c r="X814" i="17" s="1"/>
  <c r="P814" i="16"/>
  <c r="P814" i="17" s="1"/>
  <c r="AE846" i="16"/>
  <c r="AE846" i="17" s="1"/>
  <c r="AE846" i="18" s="1"/>
  <c r="W846" i="16"/>
  <c r="W846" i="17" s="1"/>
  <c r="W846" i="18" s="1"/>
  <c r="O846" i="16"/>
  <c r="O846" i="17" s="1"/>
  <c r="O846" i="18" s="1"/>
  <c r="AD846" i="16"/>
  <c r="AD846" i="17" s="1"/>
  <c r="AD846" i="18" s="1"/>
  <c r="V846" i="16"/>
  <c r="V846" i="17" s="1"/>
  <c r="V846" i="18" s="1"/>
  <c r="N846" i="16"/>
  <c r="N846" i="17" s="1"/>
  <c r="N846" i="18" s="1"/>
  <c r="AC846" i="16"/>
  <c r="AC846" i="17" s="1"/>
  <c r="AC846" i="18" s="1"/>
  <c r="U846" i="16"/>
  <c r="U846" i="17" s="1"/>
  <c r="U846" i="18" s="1"/>
  <c r="M846" i="16"/>
  <c r="M846" i="17" s="1"/>
  <c r="M846" i="18" s="1"/>
  <c r="AB846" i="16"/>
  <c r="AB846" i="17" s="1"/>
  <c r="AB846" i="18" s="1"/>
  <c r="T846" i="16"/>
  <c r="L846" i="16"/>
  <c r="L846" i="17" s="1"/>
  <c r="L846" i="18" s="1"/>
  <c r="AA846" i="16"/>
  <c r="AA846" i="17" s="1"/>
  <c r="AA846" i="18" s="1"/>
  <c r="S846" i="16"/>
  <c r="S846" i="17" s="1"/>
  <c r="S846" i="18" s="1"/>
  <c r="K846" i="16"/>
  <c r="K846" i="17" s="1"/>
  <c r="K846" i="18" s="1"/>
  <c r="Z846" i="16"/>
  <c r="Z846" i="17" s="1"/>
  <c r="Z846" i="18" s="1"/>
  <c r="R846" i="16"/>
  <c r="R846" i="17" s="1"/>
  <c r="R846" i="18" s="1"/>
  <c r="J846" i="16"/>
  <c r="J846" i="17" s="1"/>
  <c r="J846" i="18" s="1"/>
  <c r="Y846" i="16"/>
  <c r="Y846" i="17" s="1"/>
  <c r="Y846" i="18" s="1"/>
  <c r="Q846" i="16"/>
  <c r="Q846" i="17" s="1"/>
  <c r="Q846" i="18" s="1"/>
  <c r="I846" i="16"/>
  <c r="I846" i="17" s="1"/>
  <c r="I846" i="18" s="1"/>
  <c r="H846" i="16"/>
  <c r="X846" i="16"/>
  <c r="X846" i="17" s="1"/>
  <c r="X846" i="18" s="1"/>
  <c r="P846" i="16"/>
  <c r="P846" i="17" s="1"/>
  <c r="P846" i="18" s="1"/>
  <c r="AE878" i="16"/>
  <c r="AE878" i="17" s="1"/>
  <c r="AE878" i="18" s="1"/>
  <c r="W878" i="16"/>
  <c r="W878" i="17" s="1"/>
  <c r="W878" i="18" s="1"/>
  <c r="O878" i="16"/>
  <c r="O878" i="17" s="1"/>
  <c r="O878" i="18" s="1"/>
  <c r="AD878" i="16"/>
  <c r="AD878" i="17" s="1"/>
  <c r="AD878" i="18" s="1"/>
  <c r="V878" i="16"/>
  <c r="V878" i="17" s="1"/>
  <c r="V878" i="18" s="1"/>
  <c r="N878" i="16"/>
  <c r="N878" i="17" s="1"/>
  <c r="N878" i="18" s="1"/>
  <c r="AC878" i="16"/>
  <c r="AC878" i="17" s="1"/>
  <c r="AC878" i="18" s="1"/>
  <c r="U878" i="16"/>
  <c r="U878" i="17" s="1"/>
  <c r="U878" i="18" s="1"/>
  <c r="M878" i="16"/>
  <c r="M878" i="17" s="1"/>
  <c r="M878" i="18" s="1"/>
  <c r="AB878" i="16"/>
  <c r="AB878" i="17" s="1"/>
  <c r="AB878" i="18" s="1"/>
  <c r="T878" i="16"/>
  <c r="L878" i="16"/>
  <c r="L878" i="17" s="1"/>
  <c r="L878" i="18" s="1"/>
  <c r="AA878" i="16"/>
  <c r="AA878" i="17" s="1"/>
  <c r="AA878" i="18" s="1"/>
  <c r="S878" i="16"/>
  <c r="S878" i="17" s="1"/>
  <c r="S878" i="18" s="1"/>
  <c r="K878" i="16"/>
  <c r="K878" i="17" s="1"/>
  <c r="K878" i="18" s="1"/>
  <c r="Z878" i="16"/>
  <c r="Z878" i="17" s="1"/>
  <c r="Z878" i="18" s="1"/>
  <c r="R878" i="16"/>
  <c r="R878" i="17" s="1"/>
  <c r="R878" i="18" s="1"/>
  <c r="J878" i="16"/>
  <c r="J878" i="17" s="1"/>
  <c r="J878" i="18" s="1"/>
  <c r="Y878" i="16"/>
  <c r="Y878" i="17" s="1"/>
  <c r="Y878" i="18" s="1"/>
  <c r="Q878" i="16"/>
  <c r="Q878" i="17" s="1"/>
  <c r="Q878" i="18" s="1"/>
  <c r="I878" i="16"/>
  <c r="I878" i="17" s="1"/>
  <c r="I878" i="18" s="1"/>
  <c r="H878" i="16"/>
  <c r="X878" i="16"/>
  <c r="X878" i="17" s="1"/>
  <c r="X878" i="18" s="1"/>
  <c r="P878" i="16"/>
  <c r="P878" i="17" s="1"/>
  <c r="P878" i="18" s="1"/>
  <c r="AE910" i="16"/>
  <c r="AE910" i="17" s="1"/>
  <c r="AE910" i="18" s="1"/>
  <c r="W910" i="16"/>
  <c r="W910" i="17" s="1"/>
  <c r="W910" i="18" s="1"/>
  <c r="O910" i="16"/>
  <c r="O910" i="17" s="1"/>
  <c r="O910" i="18" s="1"/>
  <c r="AD910" i="16"/>
  <c r="AD910" i="17" s="1"/>
  <c r="AD910" i="18" s="1"/>
  <c r="V910" i="16"/>
  <c r="V910" i="17" s="1"/>
  <c r="V910" i="18" s="1"/>
  <c r="N910" i="16"/>
  <c r="N910" i="17" s="1"/>
  <c r="N910" i="18" s="1"/>
  <c r="AC910" i="16"/>
  <c r="AC910" i="17" s="1"/>
  <c r="AC910" i="18" s="1"/>
  <c r="U910" i="16"/>
  <c r="U910" i="17" s="1"/>
  <c r="U910" i="18" s="1"/>
  <c r="M910" i="16"/>
  <c r="M910" i="17" s="1"/>
  <c r="M910" i="18" s="1"/>
  <c r="AB910" i="16"/>
  <c r="AB910" i="17" s="1"/>
  <c r="AB910" i="18" s="1"/>
  <c r="T910" i="16"/>
  <c r="L910" i="16"/>
  <c r="L910" i="17" s="1"/>
  <c r="L910" i="18" s="1"/>
  <c r="AA910" i="16"/>
  <c r="AA910" i="17" s="1"/>
  <c r="AA910" i="18" s="1"/>
  <c r="S910" i="16"/>
  <c r="S910" i="17" s="1"/>
  <c r="S910" i="18" s="1"/>
  <c r="K910" i="16"/>
  <c r="K910" i="17" s="1"/>
  <c r="K910" i="18" s="1"/>
  <c r="Z910" i="16"/>
  <c r="Z910" i="17" s="1"/>
  <c r="Z910" i="18" s="1"/>
  <c r="R910" i="16"/>
  <c r="R910" i="17" s="1"/>
  <c r="R910" i="18" s="1"/>
  <c r="J910" i="16"/>
  <c r="J910" i="17" s="1"/>
  <c r="J910" i="18" s="1"/>
  <c r="Y910" i="16"/>
  <c r="Y910" i="17" s="1"/>
  <c r="Y910" i="18" s="1"/>
  <c r="Q910" i="16"/>
  <c r="Q910" i="17" s="1"/>
  <c r="Q910" i="18" s="1"/>
  <c r="I910" i="16"/>
  <c r="I910" i="17" s="1"/>
  <c r="I910" i="18" s="1"/>
  <c r="H910" i="16"/>
  <c r="X910" i="16"/>
  <c r="X910" i="17" s="1"/>
  <c r="X910" i="18" s="1"/>
  <c r="P910" i="16"/>
  <c r="P910" i="17" s="1"/>
  <c r="P910" i="18" s="1"/>
  <c r="AE942" i="16"/>
  <c r="AE942" i="17" s="1"/>
  <c r="AE942" i="18" s="1"/>
  <c r="W942" i="16"/>
  <c r="W942" i="17" s="1"/>
  <c r="W942" i="18" s="1"/>
  <c r="O942" i="16"/>
  <c r="O942" i="17" s="1"/>
  <c r="O942" i="18" s="1"/>
  <c r="AD942" i="16"/>
  <c r="AD942" i="17" s="1"/>
  <c r="AD942" i="18" s="1"/>
  <c r="V942" i="16"/>
  <c r="V942" i="17" s="1"/>
  <c r="V942" i="18" s="1"/>
  <c r="N942" i="16"/>
  <c r="N942" i="17" s="1"/>
  <c r="N942" i="18" s="1"/>
  <c r="AC942" i="16"/>
  <c r="AC942" i="17" s="1"/>
  <c r="AC942" i="18" s="1"/>
  <c r="U942" i="16"/>
  <c r="U942" i="17" s="1"/>
  <c r="U942" i="18" s="1"/>
  <c r="M942" i="16"/>
  <c r="M942" i="17" s="1"/>
  <c r="M942" i="18" s="1"/>
  <c r="AB942" i="16"/>
  <c r="AB942" i="17" s="1"/>
  <c r="AB942" i="18" s="1"/>
  <c r="T942" i="16"/>
  <c r="L942" i="16"/>
  <c r="L942" i="17" s="1"/>
  <c r="L942" i="18" s="1"/>
  <c r="AA942" i="16"/>
  <c r="AA942" i="17" s="1"/>
  <c r="AA942" i="18" s="1"/>
  <c r="S942" i="16"/>
  <c r="S942" i="17" s="1"/>
  <c r="S942" i="18" s="1"/>
  <c r="K942" i="16"/>
  <c r="K942" i="17" s="1"/>
  <c r="K942" i="18" s="1"/>
  <c r="Z942" i="16"/>
  <c r="Z942" i="17" s="1"/>
  <c r="Z942" i="18" s="1"/>
  <c r="R942" i="16"/>
  <c r="R942" i="17" s="1"/>
  <c r="R942" i="18" s="1"/>
  <c r="J942" i="16"/>
  <c r="J942" i="17" s="1"/>
  <c r="J942" i="18" s="1"/>
  <c r="Y942" i="16"/>
  <c r="Y942" i="17" s="1"/>
  <c r="Y942" i="18" s="1"/>
  <c r="Q942" i="16"/>
  <c r="Q942" i="17" s="1"/>
  <c r="Q942" i="18" s="1"/>
  <c r="I942" i="16"/>
  <c r="I942" i="17" s="1"/>
  <c r="I942" i="18" s="1"/>
  <c r="H942" i="16"/>
  <c r="X942" i="16"/>
  <c r="X942" i="17" s="1"/>
  <c r="X942" i="18" s="1"/>
  <c r="P942" i="16"/>
  <c r="P942" i="17" s="1"/>
  <c r="P942" i="18" s="1"/>
  <c r="AE974" i="16"/>
  <c r="AE974" i="17" s="1"/>
  <c r="AE974" i="18" s="1"/>
  <c r="W974" i="16"/>
  <c r="W974" i="17" s="1"/>
  <c r="W974" i="18" s="1"/>
  <c r="O974" i="16"/>
  <c r="O974" i="17" s="1"/>
  <c r="O974" i="18" s="1"/>
  <c r="AD974" i="16"/>
  <c r="AD974" i="17" s="1"/>
  <c r="AD974" i="18" s="1"/>
  <c r="V974" i="16"/>
  <c r="V974" i="17" s="1"/>
  <c r="V974" i="18" s="1"/>
  <c r="N974" i="16"/>
  <c r="N974" i="17" s="1"/>
  <c r="N974" i="18" s="1"/>
  <c r="AC974" i="16"/>
  <c r="AC974" i="17" s="1"/>
  <c r="AC974" i="18" s="1"/>
  <c r="U974" i="16"/>
  <c r="U974" i="17" s="1"/>
  <c r="U974" i="18" s="1"/>
  <c r="M974" i="16"/>
  <c r="M974" i="17" s="1"/>
  <c r="M974" i="18" s="1"/>
  <c r="AB974" i="16"/>
  <c r="AB974" i="17" s="1"/>
  <c r="AB974" i="18" s="1"/>
  <c r="T974" i="16"/>
  <c r="L974" i="16"/>
  <c r="L974" i="17" s="1"/>
  <c r="L974" i="18" s="1"/>
  <c r="AA974" i="16"/>
  <c r="AA974" i="17" s="1"/>
  <c r="AA974" i="18" s="1"/>
  <c r="S974" i="16"/>
  <c r="S974" i="17" s="1"/>
  <c r="S974" i="18" s="1"/>
  <c r="K974" i="16"/>
  <c r="K974" i="17" s="1"/>
  <c r="K974" i="18" s="1"/>
  <c r="Z974" i="16"/>
  <c r="Z974" i="17" s="1"/>
  <c r="Z974" i="18" s="1"/>
  <c r="R974" i="16"/>
  <c r="R974" i="17" s="1"/>
  <c r="R974" i="18" s="1"/>
  <c r="J974" i="16"/>
  <c r="J974" i="17" s="1"/>
  <c r="J974" i="18" s="1"/>
  <c r="Y974" i="16"/>
  <c r="Y974" i="17" s="1"/>
  <c r="Y974" i="18" s="1"/>
  <c r="Q974" i="16"/>
  <c r="Q974" i="17" s="1"/>
  <c r="Q974" i="18" s="1"/>
  <c r="I974" i="16"/>
  <c r="I974" i="17" s="1"/>
  <c r="I974" i="18" s="1"/>
  <c r="H974" i="16"/>
  <c r="X974" i="16"/>
  <c r="X974" i="17" s="1"/>
  <c r="X974" i="18" s="1"/>
  <c r="P974" i="16"/>
  <c r="P974" i="17" s="1"/>
  <c r="P974" i="18" s="1"/>
  <c r="AE1006" i="16"/>
  <c r="AE1006" i="17" s="1"/>
  <c r="AE1006" i="18" s="1"/>
  <c r="W1006" i="16"/>
  <c r="W1006" i="17" s="1"/>
  <c r="W1006" i="18" s="1"/>
  <c r="O1006" i="16"/>
  <c r="O1006" i="17" s="1"/>
  <c r="O1006" i="18" s="1"/>
  <c r="AD1006" i="16"/>
  <c r="AD1006" i="17" s="1"/>
  <c r="AD1006" i="18" s="1"/>
  <c r="V1006" i="16"/>
  <c r="V1006" i="17" s="1"/>
  <c r="V1006" i="18" s="1"/>
  <c r="N1006" i="16"/>
  <c r="N1006" i="17" s="1"/>
  <c r="N1006" i="18" s="1"/>
  <c r="AC1006" i="16"/>
  <c r="AC1006" i="17" s="1"/>
  <c r="AC1006" i="18" s="1"/>
  <c r="U1006" i="16"/>
  <c r="U1006" i="17" s="1"/>
  <c r="U1006" i="18" s="1"/>
  <c r="M1006" i="16"/>
  <c r="M1006" i="17" s="1"/>
  <c r="M1006" i="18" s="1"/>
  <c r="AB1006" i="16"/>
  <c r="AB1006" i="17" s="1"/>
  <c r="AB1006" i="18" s="1"/>
  <c r="T1006" i="16"/>
  <c r="L1006" i="16"/>
  <c r="L1006" i="17" s="1"/>
  <c r="L1006" i="18" s="1"/>
  <c r="AA1006" i="16"/>
  <c r="AA1006" i="17" s="1"/>
  <c r="AA1006" i="18" s="1"/>
  <c r="S1006" i="16"/>
  <c r="S1006" i="17" s="1"/>
  <c r="S1006" i="18" s="1"/>
  <c r="K1006" i="16"/>
  <c r="K1006" i="17" s="1"/>
  <c r="K1006" i="18" s="1"/>
  <c r="Z1006" i="16"/>
  <c r="Z1006" i="17" s="1"/>
  <c r="Z1006" i="18" s="1"/>
  <c r="R1006" i="16"/>
  <c r="R1006" i="17" s="1"/>
  <c r="R1006" i="18" s="1"/>
  <c r="J1006" i="16"/>
  <c r="J1006" i="17" s="1"/>
  <c r="J1006" i="18" s="1"/>
  <c r="Y1006" i="16"/>
  <c r="Y1006" i="17" s="1"/>
  <c r="Y1006" i="18" s="1"/>
  <c r="Q1006" i="16"/>
  <c r="Q1006" i="17" s="1"/>
  <c r="Q1006" i="18" s="1"/>
  <c r="I1006" i="16"/>
  <c r="I1006" i="17" s="1"/>
  <c r="I1006" i="18" s="1"/>
  <c r="H1006" i="16"/>
  <c r="X1006" i="16"/>
  <c r="X1006" i="17" s="1"/>
  <c r="X1006" i="18" s="1"/>
  <c r="P1006" i="16"/>
  <c r="P1006" i="17" s="1"/>
  <c r="P1006" i="18" s="1"/>
  <c r="AB1017" i="16"/>
  <c r="AB1017" i="17" s="1"/>
  <c r="AB1017" i="18" s="1"/>
  <c r="T1017" i="16"/>
  <c r="L1017" i="16"/>
  <c r="L1017" i="17" s="1"/>
  <c r="L1017" i="18" s="1"/>
  <c r="AA1017" i="16"/>
  <c r="AA1017" i="17" s="1"/>
  <c r="AA1017" i="18" s="1"/>
  <c r="S1017" i="16"/>
  <c r="S1017" i="17" s="1"/>
  <c r="S1017" i="18" s="1"/>
  <c r="K1017" i="16"/>
  <c r="K1017" i="17" s="1"/>
  <c r="K1017" i="18" s="1"/>
  <c r="Z1017" i="16"/>
  <c r="Z1017" i="17" s="1"/>
  <c r="Z1017" i="18" s="1"/>
  <c r="R1017" i="16"/>
  <c r="R1017" i="17" s="1"/>
  <c r="R1017" i="18" s="1"/>
  <c r="J1017" i="16"/>
  <c r="J1017" i="17" s="1"/>
  <c r="J1017" i="18" s="1"/>
  <c r="Y1017" i="16"/>
  <c r="Y1017" i="17" s="1"/>
  <c r="Y1017" i="18" s="1"/>
  <c r="Q1017" i="16"/>
  <c r="Q1017" i="17" s="1"/>
  <c r="Q1017" i="18" s="1"/>
  <c r="I1017" i="16"/>
  <c r="I1017" i="17" s="1"/>
  <c r="I1017" i="18" s="1"/>
  <c r="X1017" i="16"/>
  <c r="X1017" i="17" s="1"/>
  <c r="X1017" i="18" s="1"/>
  <c r="P1017" i="16"/>
  <c r="P1017" i="17" s="1"/>
  <c r="P1017" i="18" s="1"/>
  <c r="H1017" i="16"/>
  <c r="AE1017" i="16"/>
  <c r="AE1017" i="17" s="1"/>
  <c r="AE1017" i="18" s="1"/>
  <c r="W1017" i="16"/>
  <c r="W1017" i="17" s="1"/>
  <c r="W1017" i="18" s="1"/>
  <c r="O1017" i="16"/>
  <c r="O1017" i="17" s="1"/>
  <c r="O1017" i="18" s="1"/>
  <c r="AD1017" i="16"/>
  <c r="AD1017" i="17" s="1"/>
  <c r="AD1017" i="18" s="1"/>
  <c r="V1017" i="16"/>
  <c r="V1017" i="17" s="1"/>
  <c r="V1017" i="18" s="1"/>
  <c r="N1017" i="16"/>
  <c r="N1017" i="17" s="1"/>
  <c r="N1017" i="18" s="1"/>
  <c r="AC1017" i="16"/>
  <c r="AC1017" i="17" s="1"/>
  <c r="AC1017" i="18" s="1"/>
  <c r="U1017" i="16"/>
  <c r="U1017" i="17" s="1"/>
  <c r="U1017" i="18" s="1"/>
  <c r="M1017" i="16"/>
  <c r="M1017" i="17" s="1"/>
  <c r="M1017" i="18" s="1"/>
  <c r="AB1049" i="16"/>
  <c r="AB1049" i="17" s="1"/>
  <c r="AB1049" i="18" s="1"/>
  <c r="T1049" i="16"/>
  <c r="L1049" i="16"/>
  <c r="L1049" i="17" s="1"/>
  <c r="L1049" i="18" s="1"/>
  <c r="AA1049" i="16"/>
  <c r="AA1049" i="17" s="1"/>
  <c r="AA1049" i="18" s="1"/>
  <c r="S1049" i="16"/>
  <c r="S1049" i="17" s="1"/>
  <c r="S1049" i="18" s="1"/>
  <c r="K1049" i="16"/>
  <c r="K1049" i="17" s="1"/>
  <c r="K1049" i="18" s="1"/>
  <c r="Z1049" i="16"/>
  <c r="Z1049" i="17" s="1"/>
  <c r="Z1049" i="18" s="1"/>
  <c r="R1049" i="16"/>
  <c r="R1049" i="17" s="1"/>
  <c r="R1049" i="18" s="1"/>
  <c r="J1049" i="16"/>
  <c r="J1049" i="17" s="1"/>
  <c r="J1049" i="18" s="1"/>
  <c r="Y1049" i="16"/>
  <c r="Y1049" i="17" s="1"/>
  <c r="Y1049" i="18" s="1"/>
  <c r="Q1049" i="16"/>
  <c r="Q1049" i="17" s="1"/>
  <c r="Q1049" i="18" s="1"/>
  <c r="I1049" i="16"/>
  <c r="I1049" i="17" s="1"/>
  <c r="I1049" i="18" s="1"/>
  <c r="X1049" i="16"/>
  <c r="X1049" i="17" s="1"/>
  <c r="X1049" i="18" s="1"/>
  <c r="P1049" i="16"/>
  <c r="P1049" i="17" s="1"/>
  <c r="P1049" i="18" s="1"/>
  <c r="H1049" i="16"/>
  <c r="AE1049" i="16"/>
  <c r="AE1049" i="17" s="1"/>
  <c r="AE1049" i="18" s="1"/>
  <c r="W1049" i="16"/>
  <c r="W1049" i="17" s="1"/>
  <c r="W1049" i="18" s="1"/>
  <c r="O1049" i="16"/>
  <c r="O1049" i="17" s="1"/>
  <c r="O1049" i="18" s="1"/>
  <c r="AD1049" i="16"/>
  <c r="AD1049" i="17" s="1"/>
  <c r="AD1049" i="18" s="1"/>
  <c r="V1049" i="16"/>
  <c r="V1049" i="17" s="1"/>
  <c r="V1049" i="18" s="1"/>
  <c r="N1049" i="16"/>
  <c r="N1049" i="17" s="1"/>
  <c r="N1049" i="18" s="1"/>
  <c r="AC1049" i="16"/>
  <c r="AC1049" i="17" s="1"/>
  <c r="AC1049" i="18" s="1"/>
  <c r="U1049" i="16"/>
  <c r="U1049" i="17" s="1"/>
  <c r="U1049" i="18" s="1"/>
  <c r="M1049" i="16"/>
  <c r="M1049" i="17" s="1"/>
  <c r="M1049" i="18" s="1"/>
  <c r="AB1081" i="16"/>
  <c r="AB1081" i="17" s="1"/>
  <c r="AB1081" i="18" s="1"/>
  <c r="T1081" i="16"/>
  <c r="L1081" i="16"/>
  <c r="L1081" i="17" s="1"/>
  <c r="L1081" i="18" s="1"/>
  <c r="AA1081" i="16"/>
  <c r="AA1081" i="17" s="1"/>
  <c r="AA1081" i="18" s="1"/>
  <c r="S1081" i="16"/>
  <c r="S1081" i="17" s="1"/>
  <c r="S1081" i="18" s="1"/>
  <c r="K1081" i="16"/>
  <c r="K1081" i="17" s="1"/>
  <c r="K1081" i="18" s="1"/>
  <c r="Z1081" i="16"/>
  <c r="Z1081" i="17" s="1"/>
  <c r="Z1081" i="18" s="1"/>
  <c r="R1081" i="16"/>
  <c r="R1081" i="17" s="1"/>
  <c r="R1081" i="18" s="1"/>
  <c r="J1081" i="16"/>
  <c r="J1081" i="17" s="1"/>
  <c r="J1081" i="18" s="1"/>
  <c r="Y1081" i="16"/>
  <c r="Y1081" i="17" s="1"/>
  <c r="Y1081" i="18" s="1"/>
  <c r="Q1081" i="16"/>
  <c r="Q1081" i="17" s="1"/>
  <c r="Q1081" i="18" s="1"/>
  <c r="I1081" i="16"/>
  <c r="I1081" i="17" s="1"/>
  <c r="I1081" i="18" s="1"/>
  <c r="X1081" i="16"/>
  <c r="X1081" i="17" s="1"/>
  <c r="X1081" i="18" s="1"/>
  <c r="P1081" i="16"/>
  <c r="P1081" i="17" s="1"/>
  <c r="P1081" i="18" s="1"/>
  <c r="H1081" i="16"/>
  <c r="AE1081" i="16"/>
  <c r="AE1081" i="17" s="1"/>
  <c r="AE1081" i="18" s="1"/>
  <c r="W1081" i="16"/>
  <c r="W1081" i="17" s="1"/>
  <c r="W1081" i="18" s="1"/>
  <c r="O1081" i="16"/>
  <c r="O1081" i="17" s="1"/>
  <c r="O1081" i="18" s="1"/>
  <c r="AD1081" i="16"/>
  <c r="AD1081" i="17" s="1"/>
  <c r="AD1081" i="18" s="1"/>
  <c r="V1081" i="16"/>
  <c r="V1081" i="17" s="1"/>
  <c r="V1081" i="18" s="1"/>
  <c r="N1081" i="16"/>
  <c r="N1081" i="17" s="1"/>
  <c r="N1081" i="18" s="1"/>
  <c r="AC1081" i="16"/>
  <c r="AC1081" i="17" s="1"/>
  <c r="AC1081" i="18" s="1"/>
  <c r="U1081" i="16"/>
  <c r="U1081" i="17" s="1"/>
  <c r="U1081" i="18" s="1"/>
  <c r="M1081" i="16"/>
  <c r="M1081" i="17" s="1"/>
  <c r="M1081" i="18" s="1"/>
  <c r="AB1113" i="16"/>
  <c r="AB1113" i="17" s="1"/>
  <c r="AB1113" i="18" s="1"/>
  <c r="T1113" i="16"/>
  <c r="L1113" i="16"/>
  <c r="L1113" i="17" s="1"/>
  <c r="L1113" i="18" s="1"/>
  <c r="AA1113" i="16"/>
  <c r="AA1113" i="17" s="1"/>
  <c r="AA1113" i="18" s="1"/>
  <c r="S1113" i="16"/>
  <c r="S1113" i="17" s="1"/>
  <c r="S1113" i="18" s="1"/>
  <c r="K1113" i="16"/>
  <c r="K1113" i="17" s="1"/>
  <c r="K1113" i="18" s="1"/>
  <c r="Z1113" i="16"/>
  <c r="Z1113" i="17" s="1"/>
  <c r="Z1113" i="18" s="1"/>
  <c r="R1113" i="16"/>
  <c r="R1113" i="17" s="1"/>
  <c r="R1113" i="18" s="1"/>
  <c r="J1113" i="16"/>
  <c r="J1113" i="17" s="1"/>
  <c r="J1113" i="18" s="1"/>
  <c r="Y1113" i="16"/>
  <c r="Y1113" i="17" s="1"/>
  <c r="Y1113" i="18" s="1"/>
  <c r="Q1113" i="16"/>
  <c r="Q1113" i="17" s="1"/>
  <c r="Q1113" i="18" s="1"/>
  <c r="I1113" i="16"/>
  <c r="I1113" i="17" s="1"/>
  <c r="I1113" i="18" s="1"/>
  <c r="X1113" i="16"/>
  <c r="X1113" i="17" s="1"/>
  <c r="X1113" i="18" s="1"/>
  <c r="P1113" i="16"/>
  <c r="P1113" i="17" s="1"/>
  <c r="P1113" i="18" s="1"/>
  <c r="H1113" i="16"/>
  <c r="AE1113" i="16"/>
  <c r="AE1113" i="17" s="1"/>
  <c r="AE1113" i="18" s="1"/>
  <c r="W1113" i="16"/>
  <c r="W1113" i="17" s="1"/>
  <c r="W1113" i="18" s="1"/>
  <c r="O1113" i="16"/>
  <c r="O1113" i="17" s="1"/>
  <c r="O1113" i="18" s="1"/>
  <c r="AD1113" i="16"/>
  <c r="AD1113" i="17" s="1"/>
  <c r="AD1113" i="18" s="1"/>
  <c r="V1113" i="16"/>
  <c r="V1113" i="17" s="1"/>
  <c r="V1113" i="18" s="1"/>
  <c r="N1113" i="16"/>
  <c r="N1113" i="17" s="1"/>
  <c r="N1113" i="18" s="1"/>
  <c r="AC1113" i="16"/>
  <c r="AC1113" i="17" s="1"/>
  <c r="AC1113" i="18" s="1"/>
  <c r="U1113" i="16"/>
  <c r="U1113" i="17" s="1"/>
  <c r="U1113" i="18" s="1"/>
  <c r="M1113" i="16"/>
  <c r="M1113" i="17" s="1"/>
  <c r="M1113" i="18" s="1"/>
  <c r="AB1145" i="16"/>
  <c r="AB1145" i="17" s="1"/>
  <c r="AB1145" i="18" s="1"/>
  <c r="T1145" i="16"/>
  <c r="L1145" i="16"/>
  <c r="L1145" i="17" s="1"/>
  <c r="L1145" i="18" s="1"/>
  <c r="AA1145" i="16"/>
  <c r="AA1145" i="17" s="1"/>
  <c r="AA1145" i="18" s="1"/>
  <c r="S1145" i="16"/>
  <c r="S1145" i="17" s="1"/>
  <c r="S1145" i="18" s="1"/>
  <c r="K1145" i="16"/>
  <c r="K1145" i="17" s="1"/>
  <c r="K1145" i="18" s="1"/>
  <c r="Z1145" i="16"/>
  <c r="Z1145" i="17" s="1"/>
  <c r="Z1145" i="18" s="1"/>
  <c r="R1145" i="16"/>
  <c r="R1145" i="17" s="1"/>
  <c r="R1145" i="18" s="1"/>
  <c r="J1145" i="16"/>
  <c r="J1145" i="17" s="1"/>
  <c r="Y1145" i="16"/>
  <c r="Y1145" i="17" s="1"/>
  <c r="Y1145" i="18" s="1"/>
  <c r="Q1145" i="16"/>
  <c r="Q1145" i="17" s="1"/>
  <c r="Q1145" i="18" s="1"/>
  <c r="I1145" i="16"/>
  <c r="I1145" i="17" s="1"/>
  <c r="X1145" i="16"/>
  <c r="X1145" i="17" s="1"/>
  <c r="X1145" i="18" s="1"/>
  <c r="P1145" i="16"/>
  <c r="P1145" i="17" s="1"/>
  <c r="P1145" i="18" s="1"/>
  <c r="H1145" i="16"/>
  <c r="AE1145" i="16"/>
  <c r="AE1145" i="17" s="1"/>
  <c r="AE1145" i="18" s="1"/>
  <c r="W1145" i="16"/>
  <c r="W1145" i="17" s="1"/>
  <c r="W1145" i="18" s="1"/>
  <c r="O1145" i="16"/>
  <c r="O1145" i="17" s="1"/>
  <c r="O1145" i="18" s="1"/>
  <c r="AD1145" i="16"/>
  <c r="AD1145" i="17" s="1"/>
  <c r="AD1145" i="18" s="1"/>
  <c r="V1145" i="16"/>
  <c r="V1145" i="17" s="1"/>
  <c r="V1145" i="18" s="1"/>
  <c r="N1145" i="16"/>
  <c r="N1145" i="17" s="1"/>
  <c r="N1145" i="18" s="1"/>
  <c r="AC1145" i="16"/>
  <c r="AC1145" i="17" s="1"/>
  <c r="AC1145" i="18" s="1"/>
  <c r="U1145" i="16"/>
  <c r="U1145" i="17" s="1"/>
  <c r="U1145" i="18" s="1"/>
  <c r="M1145" i="16"/>
  <c r="M1145" i="17" s="1"/>
  <c r="M1145" i="18" s="1"/>
  <c r="AB1177" i="16"/>
  <c r="AB1177" i="17" s="1"/>
  <c r="AB1177" i="18" s="1"/>
  <c r="T1177" i="16"/>
  <c r="L1177" i="16"/>
  <c r="L1177" i="17" s="1"/>
  <c r="AA1177" i="16"/>
  <c r="AA1177" i="17" s="1"/>
  <c r="S1177" i="16"/>
  <c r="S1177" i="17" s="1"/>
  <c r="K1177" i="16"/>
  <c r="K1177" i="17" s="1"/>
  <c r="Z1177" i="16"/>
  <c r="Z1177" i="17" s="1"/>
  <c r="R1177" i="16"/>
  <c r="R1177" i="17" s="1"/>
  <c r="J1177" i="16"/>
  <c r="J1177" i="17" s="1"/>
  <c r="Y1177" i="16"/>
  <c r="Y1177" i="17" s="1"/>
  <c r="Q1177" i="16"/>
  <c r="Q1177" i="17" s="1"/>
  <c r="I1177" i="16"/>
  <c r="I1177" i="17" s="1"/>
  <c r="X1177" i="16"/>
  <c r="X1177" i="17" s="1"/>
  <c r="P1177" i="16"/>
  <c r="P1177" i="17" s="1"/>
  <c r="H1177" i="16"/>
  <c r="AE1177" i="16"/>
  <c r="AE1177" i="17" s="1"/>
  <c r="AE1177" i="18" s="1"/>
  <c r="W1177" i="16"/>
  <c r="W1177" i="17" s="1"/>
  <c r="O1177" i="16"/>
  <c r="O1177" i="17" s="1"/>
  <c r="AD1177" i="16"/>
  <c r="AD1177" i="17" s="1"/>
  <c r="AD1177" i="18" s="1"/>
  <c r="V1177" i="16"/>
  <c r="V1177" i="17" s="1"/>
  <c r="N1177" i="16"/>
  <c r="N1177" i="17" s="1"/>
  <c r="AC1177" i="16"/>
  <c r="AC1177" i="17" s="1"/>
  <c r="AC1177" i="18" s="1"/>
  <c r="U1177" i="16"/>
  <c r="U1177" i="17" s="1"/>
  <c r="M1177" i="16"/>
  <c r="M1177" i="17" s="1"/>
  <c r="Z1022" i="16"/>
  <c r="Z1022" i="17" s="1"/>
  <c r="Z1022" i="18" s="1"/>
  <c r="R1022" i="16"/>
  <c r="R1022" i="17" s="1"/>
  <c r="R1022" i="18" s="1"/>
  <c r="J1022" i="16"/>
  <c r="J1022" i="17" s="1"/>
  <c r="J1022" i="18" s="1"/>
  <c r="Y1022" i="16"/>
  <c r="Y1022" i="17" s="1"/>
  <c r="Y1022" i="18" s="1"/>
  <c r="Q1022" i="16"/>
  <c r="Q1022" i="17" s="1"/>
  <c r="Q1022" i="18" s="1"/>
  <c r="I1022" i="16"/>
  <c r="I1022" i="17" s="1"/>
  <c r="I1022" i="18" s="1"/>
  <c r="X1022" i="16"/>
  <c r="X1022" i="17" s="1"/>
  <c r="X1022" i="18" s="1"/>
  <c r="P1022" i="16"/>
  <c r="P1022" i="17" s="1"/>
  <c r="P1022" i="18" s="1"/>
  <c r="H1022" i="16"/>
  <c r="AE1022" i="16"/>
  <c r="AE1022" i="17" s="1"/>
  <c r="AE1022" i="18" s="1"/>
  <c r="W1022" i="16"/>
  <c r="W1022" i="17" s="1"/>
  <c r="W1022" i="18" s="1"/>
  <c r="O1022" i="16"/>
  <c r="O1022" i="17" s="1"/>
  <c r="O1022" i="18" s="1"/>
  <c r="AD1022" i="16"/>
  <c r="AD1022" i="17" s="1"/>
  <c r="AD1022" i="18" s="1"/>
  <c r="V1022" i="16"/>
  <c r="V1022" i="17" s="1"/>
  <c r="V1022" i="18" s="1"/>
  <c r="N1022" i="16"/>
  <c r="N1022" i="17" s="1"/>
  <c r="N1022" i="18" s="1"/>
  <c r="AC1022" i="16"/>
  <c r="AC1022" i="17" s="1"/>
  <c r="AC1022" i="18" s="1"/>
  <c r="U1022" i="16"/>
  <c r="U1022" i="17" s="1"/>
  <c r="U1022" i="18" s="1"/>
  <c r="M1022" i="16"/>
  <c r="M1022" i="17" s="1"/>
  <c r="M1022" i="18" s="1"/>
  <c r="AB1022" i="16"/>
  <c r="AB1022" i="17" s="1"/>
  <c r="AB1022" i="18" s="1"/>
  <c r="T1022" i="16"/>
  <c r="L1022" i="16"/>
  <c r="L1022" i="17" s="1"/>
  <c r="L1022" i="18" s="1"/>
  <c r="AA1022" i="16"/>
  <c r="AA1022" i="17" s="1"/>
  <c r="AA1022" i="18" s="1"/>
  <c r="S1022" i="16"/>
  <c r="S1022" i="17" s="1"/>
  <c r="S1022" i="18" s="1"/>
  <c r="K1022" i="16"/>
  <c r="K1022" i="17" s="1"/>
  <c r="K1022" i="18" s="1"/>
  <c r="Z1054" i="16"/>
  <c r="Z1054" i="17" s="1"/>
  <c r="Z1054" i="18" s="1"/>
  <c r="R1054" i="16"/>
  <c r="R1054" i="17" s="1"/>
  <c r="R1054" i="18" s="1"/>
  <c r="J1054" i="16"/>
  <c r="J1054" i="17" s="1"/>
  <c r="J1054" i="18" s="1"/>
  <c r="Y1054" i="16"/>
  <c r="Y1054" i="17" s="1"/>
  <c r="Y1054" i="18" s="1"/>
  <c r="Q1054" i="16"/>
  <c r="Q1054" i="17" s="1"/>
  <c r="Q1054" i="18" s="1"/>
  <c r="I1054" i="16"/>
  <c r="I1054" i="17" s="1"/>
  <c r="I1054" i="18" s="1"/>
  <c r="X1054" i="16"/>
  <c r="X1054" i="17" s="1"/>
  <c r="X1054" i="18" s="1"/>
  <c r="P1054" i="16"/>
  <c r="P1054" i="17" s="1"/>
  <c r="P1054" i="18" s="1"/>
  <c r="H1054" i="16"/>
  <c r="AE1054" i="16"/>
  <c r="AE1054" i="17" s="1"/>
  <c r="AE1054" i="18" s="1"/>
  <c r="W1054" i="16"/>
  <c r="W1054" i="17" s="1"/>
  <c r="W1054" i="18" s="1"/>
  <c r="O1054" i="16"/>
  <c r="O1054" i="17" s="1"/>
  <c r="O1054" i="18" s="1"/>
  <c r="AD1054" i="16"/>
  <c r="AD1054" i="17" s="1"/>
  <c r="AD1054" i="18" s="1"/>
  <c r="V1054" i="16"/>
  <c r="V1054" i="17" s="1"/>
  <c r="V1054" i="18" s="1"/>
  <c r="N1054" i="16"/>
  <c r="N1054" i="17" s="1"/>
  <c r="N1054" i="18" s="1"/>
  <c r="AC1054" i="16"/>
  <c r="AC1054" i="17" s="1"/>
  <c r="AC1054" i="18" s="1"/>
  <c r="U1054" i="16"/>
  <c r="U1054" i="17" s="1"/>
  <c r="U1054" i="18" s="1"/>
  <c r="M1054" i="16"/>
  <c r="M1054" i="17" s="1"/>
  <c r="M1054" i="18" s="1"/>
  <c r="AB1054" i="16"/>
  <c r="AB1054" i="17" s="1"/>
  <c r="AB1054" i="18" s="1"/>
  <c r="T1054" i="16"/>
  <c r="L1054" i="16"/>
  <c r="L1054" i="17" s="1"/>
  <c r="L1054" i="18" s="1"/>
  <c r="AA1054" i="16"/>
  <c r="AA1054" i="17" s="1"/>
  <c r="AA1054" i="18" s="1"/>
  <c r="S1054" i="16"/>
  <c r="S1054" i="17" s="1"/>
  <c r="S1054" i="18" s="1"/>
  <c r="K1054" i="16"/>
  <c r="K1054" i="17" s="1"/>
  <c r="K1054" i="18" s="1"/>
  <c r="Z1086" i="16"/>
  <c r="Z1086" i="17" s="1"/>
  <c r="Z1086" i="18" s="1"/>
  <c r="R1086" i="16"/>
  <c r="R1086" i="17" s="1"/>
  <c r="R1086" i="18" s="1"/>
  <c r="J1086" i="16"/>
  <c r="J1086" i="17" s="1"/>
  <c r="J1086" i="18" s="1"/>
  <c r="Y1086" i="16"/>
  <c r="Y1086" i="17" s="1"/>
  <c r="Y1086" i="18" s="1"/>
  <c r="Q1086" i="16"/>
  <c r="Q1086" i="17" s="1"/>
  <c r="Q1086" i="18" s="1"/>
  <c r="I1086" i="16"/>
  <c r="I1086" i="17" s="1"/>
  <c r="I1086" i="18" s="1"/>
  <c r="X1086" i="16"/>
  <c r="X1086" i="17" s="1"/>
  <c r="X1086" i="18" s="1"/>
  <c r="P1086" i="16"/>
  <c r="P1086" i="17" s="1"/>
  <c r="P1086" i="18" s="1"/>
  <c r="H1086" i="16"/>
  <c r="AE1086" i="16"/>
  <c r="AE1086" i="17" s="1"/>
  <c r="AE1086" i="18" s="1"/>
  <c r="W1086" i="16"/>
  <c r="W1086" i="17" s="1"/>
  <c r="W1086" i="18" s="1"/>
  <c r="O1086" i="16"/>
  <c r="O1086" i="17" s="1"/>
  <c r="O1086" i="18" s="1"/>
  <c r="AD1086" i="16"/>
  <c r="AD1086" i="17" s="1"/>
  <c r="AD1086" i="18" s="1"/>
  <c r="V1086" i="16"/>
  <c r="V1086" i="17" s="1"/>
  <c r="V1086" i="18" s="1"/>
  <c r="N1086" i="16"/>
  <c r="N1086" i="17" s="1"/>
  <c r="N1086" i="18" s="1"/>
  <c r="AC1086" i="16"/>
  <c r="AC1086" i="17" s="1"/>
  <c r="AC1086" i="18" s="1"/>
  <c r="U1086" i="16"/>
  <c r="U1086" i="17" s="1"/>
  <c r="U1086" i="18" s="1"/>
  <c r="M1086" i="16"/>
  <c r="M1086" i="17" s="1"/>
  <c r="M1086" i="18" s="1"/>
  <c r="AB1086" i="16"/>
  <c r="AB1086" i="17" s="1"/>
  <c r="AB1086" i="18" s="1"/>
  <c r="T1086" i="16"/>
  <c r="L1086" i="16"/>
  <c r="L1086" i="17" s="1"/>
  <c r="L1086" i="18" s="1"/>
  <c r="AA1086" i="16"/>
  <c r="AA1086" i="17" s="1"/>
  <c r="AA1086" i="18" s="1"/>
  <c r="S1086" i="16"/>
  <c r="S1086" i="17" s="1"/>
  <c r="S1086" i="18" s="1"/>
  <c r="K1086" i="16"/>
  <c r="K1086" i="17" s="1"/>
  <c r="K1086" i="18" s="1"/>
  <c r="Z1118" i="16"/>
  <c r="Z1118" i="17" s="1"/>
  <c r="Z1118" i="18" s="1"/>
  <c r="R1118" i="16"/>
  <c r="R1118" i="17" s="1"/>
  <c r="R1118" i="18" s="1"/>
  <c r="J1118" i="16"/>
  <c r="J1118" i="17" s="1"/>
  <c r="J1118" i="18" s="1"/>
  <c r="Y1118" i="16"/>
  <c r="Y1118" i="17" s="1"/>
  <c r="Y1118" i="18" s="1"/>
  <c r="Q1118" i="16"/>
  <c r="Q1118" i="17" s="1"/>
  <c r="Q1118" i="18" s="1"/>
  <c r="I1118" i="16"/>
  <c r="I1118" i="17" s="1"/>
  <c r="I1118" i="18" s="1"/>
  <c r="X1118" i="16"/>
  <c r="X1118" i="17" s="1"/>
  <c r="X1118" i="18" s="1"/>
  <c r="P1118" i="16"/>
  <c r="P1118" i="17" s="1"/>
  <c r="P1118" i="18" s="1"/>
  <c r="H1118" i="16"/>
  <c r="AE1118" i="16"/>
  <c r="AE1118" i="17" s="1"/>
  <c r="AE1118" i="18" s="1"/>
  <c r="W1118" i="16"/>
  <c r="W1118" i="17" s="1"/>
  <c r="W1118" i="18" s="1"/>
  <c r="O1118" i="16"/>
  <c r="O1118" i="17" s="1"/>
  <c r="O1118" i="18" s="1"/>
  <c r="AD1118" i="16"/>
  <c r="AD1118" i="17" s="1"/>
  <c r="AD1118" i="18" s="1"/>
  <c r="V1118" i="16"/>
  <c r="V1118" i="17" s="1"/>
  <c r="V1118" i="18" s="1"/>
  <c r="N1118" i="16"/>
  <c r="N1118" i="17" s="1"/>
  <c r="N1118" i="18" s="1"/>
  <c r="AC1118" i="16"/>
  <c r="AC1118" i="17" s="1"/>
  <c r="AC1118" i="18" s="1"/>
  <c r="U1118" i="16"/>
  <c r="U1118" i="17" s="1"/>
  <c r="U1118" i="18" s="1"/>
  <c r="M1118" i="16"/>
  <c r="M1118" i="17" s="1"/>
  <c r="M1118" i="18" s="1"/>
  <c r="AB1118" i="16"/>
  <c r="AB1118" i="17" s="1"/>
  <c r="AB1118" i="18" s="1"/>
  <c r="T1118" i="16"/>
  <c r="L1118" i="16"/>
  <c r="L1118" i="17" s="1"/>
  <c r="L1118" i="18" s="1"/>
  <c r="AA1118" i="16"/>
  <c r="AA1118" i="17" s="1"/>
  <c r="AA1118" i="18" s="1"/>
  <c r="S1118" i="16"/>
  <c r="S1118" i="17" s="1"/>
  <c r="S1118" i="18" s="1"/>
  <c r="K1118" i="16"/>
  <c r="K1118" i="17" s="1"/>
  <c r="K1118" i="18" s="1"/>
  <c r="Z1150" i="16"/>
  <c r="Z1150" i="17" s="1"/>
  <c r="Z1150" i="18" s="1"/>
  <c r="R1150" i="16"/>
  <c r="R1150" i="17" s="1"/>
  <c r="J1150" i="16"/>
  <c r="J1150" i="17" s="1"/>
  <c r="Y1150" i="16"/>
  <c r="Y1150" i="17" s="1"/>
  <c r="Q1150" i="16"/>
  <c r="Q1150" i="17" s="1"/>
  <c r="I1150" i="16"/>
  <c r="I1150" i="17" s="1"/>
  <c r="X1150" i="16"/>
  <c r="X1150" i="17" s="1"/>
  <c r="P1150" i="16"/>
  <c r="P1150" i="17" s="1"/>
  <c r="H1150" i="16"/>
  <c r="AE1150" i="16"/>
  <c r="AE1150" i="17" s="1"/>
  <c r="AE1150" i="18" s="1"/>
  <c r="W1150" i="16"/>
  <c r="W1150" i="17" s="1"/>
  <c r="O1150" i="16"/>
  <c r="O1150" i="17" s="1"/>
  <c r="AD1150" i="16"/>
  <c r="AD1150" i="17" s="1"/>
  <c r="AD1150" i="18" s="1"/>
  <c r="V1150" i="16"/>
  <c r="V1150" i="17" s="1"/>
  <c r="N1150" i="16"/>
  <c r="N1150" i="17" s="1"/>
  <c r="AC1150" i="16"/>
  <c r="AC1150" i="17" s="1"/>
  <c r="AC1150" i="18" s="1"/>
  <c r="U1150" i="16"/>
  <c r="U1150" i="17" s="1"/>
  <c r="M1150" i="16"/>
  <c r="M1150" i="17" s="1"/>
  <c r="AB1150" i="16"/>
  <c r="AB1150" i="17" s="1"/>
  <c r="AB1150" i="18" s="1"/>
  <c r="T1150" i="16"/>
  <c r="L1150" i="16"/>
  <c r="L1150" i="17" s="1"/>
  <c r="AA1150" i="16"/>
  <c r="AA1150" i="17" s="1"/>
  <c r="AA1150" i="18" s="1"/>
  <c r="S1150" i="16"/>
  <c r="S1150" i="17" s="1"/>
  <c r="K1150" i="16"/>
  <c r="K1150" i="17" s="1"/>
  <c r="Z1182" i="16"/>
  <c r="Z1182" i="17" s="1"/>
  <c r="Z1182" i="18" s="1"/>
  <c r="R1182" i="16"/>
  <c r="R1182" i="17" s="1"/>
  <c r="J1182" i="16"/>
  <c r="J1182" i="17" s="1"/>
  <c r="Y1182" i="16"/>
  <c r="Y1182" i="17" s="1"/>
  <c r="Y1182" i="18" s="1"/>
  <c r="Q1182" i="16"/>
  <c r="Q1182" i="17" s="1"/>
  <c r="I1182" i="16"/>
  <c r="I1182" i="17" s="1"/>
  <c r="X1182" i="16"/>
  <c r="X1182" i="17" s="1"/>
  <c r="X1182" i="18" s="1"/>
  <c r="P1182" i="16"/>
  <c r="P1182" i="17" s="1"/>
  <c r="H1182" i="16"/>
  <c r="AE1182" i="16"/>
  <c r="AE1182" i="17" s="1"/>
  <c r="AE1182" i="18" s="1"/>
  <c r="W1182" i="16"/>
  <c r="W1182" i="17" s="1"/>
  <c r="W1182" i="18" s="1"/>
  <c r="O1182" i="16"/>
  <c r="O1182" i="17" s="1"/>
  <c r="AD1182" i="16"/>
  <c r="AD1182" i="17" s="1"/>
  <c r="AD1182" i="18" s="1"/>
  <c r="V1182" i="16"/>
  <c r="V1182" i="17" s="1"/>
  <c r="V1182" i="18" s="1"/>
  <c r="N1182" i="16"/>
  <c r="N1182" i="17" s="1"/>
  <c r="AC1182" i="16"/>
  <c r="AC1182" i="17" s="1"/>
  <c r="AC1182" i="18" s="1"/>
  <c r="U1182" i="16"/>
  <c r="U1182" i="17" s="1"/>
  <c r="U1182" i="18" s="1"/>
  <c r="M1182" i="16"/>
  <c r="M1182" i="17" s="1"/>
  <c r="AB1182" i="16"/>
  <c r="AB1182" i="17" s="1"/>
  <c r="AB1182" i="18" s="1"/>
  <c r="T1182" i="16"/>
  <c r="L1182" i="16"/>
  <c r="L1182" i="17" s="1"/>
  <c r="AA1182" i="16"/>
  <c r="AA1182" i="17" s="1"/>
  <c r="AA1182" i="18" s="1"/>
  <c r="S1182" i="16"/>
  <c r="S1182" i="17" s="1"/>
  <c r="K1182" i="16"/>
  <c r="K1182" i="17" s="1"/>
  <c r="X1023" i="16"/>
  <c r="X1023" i="17" s="1"/>
  <c r="X1023" i="18" s="1"/>
  <c r="P1023" i="16"/>
  <c r="P1023" i="17" s="1"/>
  <c r="P1023" i="18" s="1"/>
  <c r="H1023" i="16"/>
  <c r="AE1023" i="16"/>
  <c r="AE1023" i="17" s="1"/>
  <c r="AE1023" i="18" s="1"/>
  <c r="W1023" i="16"/>
  <c r="W1023" i="17" s="1"/>
  <c r="W1023" i="18" s="1"/>
  <c r="O1023" i="16"/>
  <c r="O1023" i="17" s="1"/>
  <c r="O1023" i="18" s="1"/>
  <c r="AD1023" i="16"/>
  <c r="AD1023" i="17" s="1"/>
  <c r="AD1023" i="18" s="1"/>
  <c r="V1023" i="16"/>
  <c r="V1023" i="17" s="1"/>
  <c r="V1023" i="18" s="1"/>
  <c r="N1023" i="16"/>
  <c r="N1023" i="17" s="1"/>
  <c r="N1023" i="18" s="1"/>
  <c r="AC1023" i="16"/>
  <c r="AC1023" i="17" s="1"/>
  <c r="AC1023" i="18" s="1"/>
  <c r="U1023" i="16"/>
  <c r="U1023" i="17" s="1"/>
  <c r="U1023" i="18" s="1"/>
  <c r="M1023" i="16"/>
  <c r="M1023" i="17" s="1"/>
  <c r="M1023" i="18" s="1"/>
  <c r="AB1023" i="16"/>
  <c r="AB1023" i="17" s="1"/>
  <c r="AB1023" i="18" s="1"/>
  <c r="T1023" i="16"/>
  <c r="L1023" i="16"/>
  <c r="L1023" i="17" s="1"/>
  <c r="L1023" i="18" s="1"/>
  <c r="AA1023" i="16"/>
  <c r="AA1023" i="17" s="1"/>
  <c r="AA1023" i="18" s="1"/>
  <c r="S1023" i="16"/>
  <c r="S1023" i="17" s="1"/>
  <c r="S1023" i="18" s="1"/>
  <c r="K1023" i="16"/>
  <c r="K1023" i="17" s="1"/>
  <c r="K1023" i="18" s="1"/>
  <c r="Z1023" i="16"/>
  <c r="Z1023" i="17" s="1"/>
  <c r="Z1023" i="18" s="1"/>
  <c r="R1023" i="16"/>
  <c r="R1023" i="17" s="1"/>
  <c r="R1023" i="18" s="1"/>
  <c r="J1023" i="16"/>
  <c r="J1023" i="17" s="1"/>
  <c r="J1023" i="18" s="1"/>
  <c r="Y1023" i="16"/>
  <c r="Y1023" i="17" s="1"/>
  <c r="Y1023" i="18" s="1"/>
  <c r="Q1023" i="16"/>
  <c r="Q1023" i="17" s="1"/>
  <c r="Q1023" i="18" s="1"/>
  <c r="I1023" i="16"/>
  <c r="I1023" i="17" s="1"/>
  <c r="I1023" i="18" s="1"/>
  <c r="X1055" i="16"/>
  <c r="X1055" i="17" s="1"/>
  <c r="X1055" i="18" s="1"/>
  <c r="P1055" i="16"/>
  <c r="P1055" i="17" s="1"/>
  <c r="P1055" i="18" s="1"/>
  <c r="H1055" i="16"/>
  <c r="AE1055" i="16"/>
  <c r="AE1055" i="17" s="1"/>
  <c r="AE1055" i="18" s="1"/>
  <c r="W1055" i="16"/>
  <c r="W1055" i="17" s="1"/>
  <c r="W1055" i="18" s="1"/>
  <c r="O1055" i="16"/>
  <c r="O1055" i="17" s="1"/>
  <c r="O1055" i="18" s="1"/>
  <c r="AD1055" i="16"/>
  <c r="AD1055" i="17" s="1"/>
  <c r="AD1055" i="18" s="1"/>
  <c r="V1055" i="16"/>
  <c r="V1055" i="17" s="1"/>
  <c r="V1055" i="18" s="1"/>
  <c r="N1055" i="16"/>
  <c r="N1055" i="17" s="1"/>
  <c r="N1055" i="18" s="1"/>
  <c r="AC1055" i="16"/>
  <c r="AC1055" i="17" s="1"/>
  <c r="AC1055" i="18" s="1"/>
  <c r="U1055" i="16"/>
  <c r="U1055" i="17" s="1"/>
  <c r="U1055" i="18" s="1"/>
  <c r="M1055" i="16"/>
  <c r="M1055" i="17" s="1"/>
  <c r="M1055" i="18" s="1"/>
  <c r="AB1055" i="16"/>
  <c r="AB1055" i="17" s="1"/>
  <c r="AB1055" i="18" s="1"/>
  <c r="T1055" i="16"/>
  <c r="L1055" i="16"/>
  <c r="L1055" i="17" s="1"/>
  <c r="L1055" i="18" s="1"/>
  <c r="AA1055" i="16"/>
  <c r="AA1055" i="17" s="1"/>
  <c r="AA1055" i="18" s="1"/>
  <c r="S1055" i="16"/>
  <c r="S1055" i="17" s="1"/>
  <c r="S1055" i="18" s="1"/>
  <c r="K1055" i="16"/>
  <c r="K1055" i="17" s="1"/>
  <c r="K1055" i="18" s="1"/>
  <c r="Z1055" i="16"/>
  <c r="Z1055" i="17" s="1"/>
  <c r="Z1055" i="18" s="1"/>
  <c r="R1055" i="16"/>
  <c r="R1055" i="17" s="1"/>
  <c r="R1055" i="18" s="1"/>
  <c r="J1055" i="16"/>
  <c r="J1055" i="17" s="1"/>
  <c r="J1055" i="18" s="1"/>
  <c r="Y1055" i="16"/>
  <c r="Y1055" i="17" s="1"/>
  <c r="Y1055" i="18" s="1"/>
  <c r="Q1055" i="16"/>
  <c r="Q1055" i="17" s="1"/>
  <c r="Q1055" i="18" s="1"/>
  <c r="I1055" i="16"/>
  <c r="I1055" i="17" s="1"/>
  <c r="I1055" i="18" s="1"/>
  <c r="X1087" i="16"/>
  <c r="X1087" i="17" s="1"/>
  <c r="X1087" i="18" s="1"/>
  <c r="P1087" i="16"/>
  <c r="P1087" i="17" s="1"/>
  <c r="P1087" i="18" s="1"/>
  <c r="H1087" i="16"/>
  <c r="AE1087" i="16"/>
  <c r="AE1087" i="17" s="1"/>
  <c r="AE1087" i="18" s="1"/>
  <c r="W1087" i="16"/>
  <c r="W1087" i="17" s="1"/>
  <c r="W1087" i="18" s="1"/>
  <c r="O1087" i="16"/>
  <c r="O1087" i="17" s="1"/>
  <c r="O1087" i="18" s="1"/>
  <c r="AD1087" i="16"/>
  <c r="AD1087" i="17" s="1"/>
  <c r="AD1087" i="18" s="1"/>
  <c r="V1087" i="16"/>
  <c r="V1087" i="17" s="1"/>
  <c r="V1087" i="18" s="1"/>
  <c r="N1087" i="16"/>
  <c r="N1087" i="17" s="1"/>
  <c r="N1087" i="18" s="1"/>
  <c r="AC1087" i="16"/>
  <c r="AC1087" i="17" s="1"/>
  <c r="AC1087" i="18" s="1"/>
  <c r="U1087" i="16"/>
  <c r="U1087" i="17" s="1"/>
  <c r="U1087" i="18" s="1"/>
  <c r="M1087" i="16"/>
  <c r="M1087" i="17" s="1"/>
  <c r="M1087" i="18" s="1"/>
  <c r="AB1087" i="16"/>
  <c r="AB1087" i="17" s="1"/>
  <c r="AB1087" i="18" s="1"/>
  <c r="T1087" i="16"/>
  <c r="L1087" i="16"/>
  <c r="L1087" i="17" s="1"/>
  <c r="L1087" i="18" s="1"/>
  <c r="AA1087" i="16"/>
  <c r="AA1087" i="17" s="1"/>
  <c r="AA1087" i="18" s="1"/>
  <c r="S1087" i="16"/>
  <c r="S1087" i="17" s="1"/>
  <c r="S1087" i="18" s="1"/>
  <c r="K1087" i="16"/>
  <c r="K1087" i="17" s="1"/>
  <c r="K1087" i="18" s="1"/>
  <c r="Z1087" i="16"/>
  <c r="Z1087" i="17" s="1"/>
  <c r="Z1087" i="18" s="1"/>
  <c r="R1087" i="16"/>
  <c r="R1087" i="17" s="1"/>
  <c r="R1087" i="18" s="1"/>
  <c r="J1087" i="16"/>
  <c r="J1087" i="17" s="1"/>
  <c r="J1087" i="18" s="1"/>
  <c r="Y1087" i="16"/>
  <c r="Y1087" i="17" s="1"/>
  <c r="Y1087" i="18" s="1"/>
  <c r="Q1087" i="16"/>
  <c r="Q1087" i="17" s="1"/>
  <c r="Q1087" i="18" s="1"/>
  <c r="I1087" i="16"/>
  <c r="I1087" i="17" s="1"/>
  <c r="I1087" i="18" s="1"/>
  <c r="X1119" i="16"/>
  <c r="X1119" i="17" s="1"/>
  <c r="X1119" i="18" s="1"/>
  <c r="P1119" i="16"/>
  <c r="P1119" i="17" s="1"/>
  <c r="P1119" i="18" s="1"/>
  <c r="H1119" i="16"/>
  <c r="AE1119" i="16"/>
  <c r="AE1119" i="17" s="1"/>
  <c r="AE1119" i="18" s="1"/>
  <c r="W1119" i="16"/>
  <c r="W1119" i="17" s="1"/>
  <c r="W1119" i="18" s="1"/>
  <c r="O1119" i="16"/>
  <c r="O1119" i="17" s="1"/>
  <c r="O1119" i="18" s="1"/>
  <c r="AD1119" i="16"/>
  <c r="AD1119" i="17" s="1"/>
  <c r="AD1119" i="18" s="1"/>
  <c r="V1119" i="16"/>
  <c r="V1119" i="17" s="1"/>
  <c r="V1119" i="18" s="1"/>
  <c r="N1119" i="16"/>
  <c r="N1119" i="17" s="1"/>
  <c r="N1119" i="18" s="1"/>
  <c r="AC1119" i="16"/>
  <c r="AC1119" i="17" s="1"/>
  <c r="AC1119" i="18" s="1"/>
  <c r="U1119" i="16"/>
  <c r="U1119" i="17" s="1"/>
  <c r="U1119" i="18" s="1"/>
  <c r="M1119" i="16"/>
  <c r="M1119" i="17" s="1"/>
  <c r="M1119" i="18" s="1"/>
  <c r="AB1119" i="16"/>
  <c r="AB1119" i="17" s="1"/>
  <c r="AB1119" i="18" s="1"/>
  <c r="T1119" i="16"/>
  <c r="L1119" i="16"/>
  <c r="L1119" i="17" s="1"/>
  <c r="L1119" i="18" s="1"/>
  <c r="AA1119" i="16"/>
  <c r="AA1119" i="17" s="1"/>
  <c r="AA1119" i="18" s="1"/>
  <c r="S1119" i="16"/>
  <c r="S1119" i="17" s="1"/>
  <c r="S1119" i="18" s="1"/>
  <c r="K1119" i="16"/>
  <c r="K1119" i="17" s="1"/>
  <c r="K1119" i="18" s="1"/>
  <c r="Z1119" i="16"/>
  <c r="Z1119" i="17" s="1"/>
  <c r="Z1119" i="18" s="1"/>
  <c r="R1119" i="16"/>
  <c r="R1119" i="17" s="1"/>
  <c r="R1119" i="18" s="1"/>
  <c r="J1119" i="16"/>
  <c r="J1119" i="17" s="1"/>
  <c r="J1119" i="18" s="1"/>
  <c r="Y1119" i="16"/>
  <c r="Y1119" i="17" s="1"/>
  <c r="Y1119" i="18" s="1"/>
  <c r="Q1119" i="16"/>
  <c r="Q1119" i="17" s="1"/>
  <c r="Q1119" i="18" s="1"/>
  <c r="I1119" i="16"/>
  <c r="I1119" i="17" s="1"/>
  <c r="I1119" i="18" s="1"/>
  <c r="X1151" i="16"/>
  <c r="X1151" i="17" s="1"/>
  <c r="X1151" i="18" s="1"/>
  <c r="P1151" i="16"/>
  <c r="P1151" i="17" s="1"/>
  <c r="P1151" i="18" s="1"/>
  <c r="H1151" i="16"/>
  <c r="AE1151" i="16"/>
  <c r="AE1151" i="17" s="1"/>
  <c r="AE1151" i="18" s="1"/>
  <c r="W1151" i="16"/>
  <c r="W1151" i="17" s="1"/>
  <c r="W1151" i="18" s="1"/>
  <c r="O1151" i="16"/>
  <c r="O1151" i="17" s="1"/>
  <c r="O1151" i="18" s="1"/>
  <c r="AD1151" i="16"/>
  <c r="AD1151" i="17" s="1"/>
  <c r="AD1151" i="18" s="1"/>
  <c r="V1151" i="16"/>
  <c r="V1151" i="17" s="1"/>
  <c r="V1151" i="18" s="1"/>
  <c r="N1151" i="16"/>
  <c r="N1151" i="17" s="1"/>
  <c r="N1151" i="18" s="1"/>
  <c r="AC1151" i="16"/>
  <c r="AC1151" i="17" s="1"/>
  <c r="AC1151" i="18" s="1"/>
  <c r="U1151" i="16"/>
  <c r="U1151" i="17" s="1"/>
  <c r="U1151" i="18" s="1"/>
  <c r="M1151" i="16"/>
  <c r="M1151" i="17" s="1"/>
  <c r="M1151" i="18" s="1"/>
  <c r="AB1151" i="16"/>
  <c r="AB1151" i="17" s="1"/>
  <c r="AB1151" i="18" s="1"/>
  <c r="T1151" i="16"/>
  <c r="L1151" i="16"/>
  <c r="L1151" i="17" s="1"/>
  <c r="L1151" i="18" s="1"/>
  <c r="AA1151" i="16"/>
  <c r="AA1151" i="17" s="1"/>
  <c r="AA1151" i="18" s="1"/>
  <c r="S1151" i="16"/>
  <c r="S1151" i="17" s="1"/>
  <c r="S1151" i="18" s="1"/>
  <c r="K1151" i="16"/>
  <c r="K1151" i="17" s="1"/>
  <c r="K1151" i="18" s="1"/>
  <c r="Z1151" i="16"/>
  <c r="Z1151" i="17" s="1"/>
  <c r="Z1151" i="18" s="1"/>
  <c r="R1151" i="16"/>
  <c r="R1151" i="17" s="1"/>
  <c r="R1151" i="18" s="1"/>
  <c r="J1151" i="16"/>
  <c r="J1151" i="17" s="1"/>
  <c r="J1151" i="18" s="1"/>
  <c r="Y1151" i="16"/>
  <c r="Y1151" i="17" s="1"/>
  <c r="Y1151" i="18" s="1"/>
  <c r="Q1151" i="16"/>
  <c r="Q1151" i="17" s="1"/>
  <c r="Q1151" i="18" s="1"/>
  <c r="I1151" i="16"/>
  <c r="I1151" i="17" s="1"/>
  <c r="I1151" i="18" s="1"/>
  <c r="X1183" i="16"/>
  <c r="X1183" i="17" s="1"/>
  <c r="X1183" i="18" s="1"/>
  <c r="P1183" i="16"/>
  <c r="P1183" i="17" s="1"/>
  <c r="P1183" i="18" s="1"/>
  <c r="H1183" i="16"/>
  <c r="AE1183" i="16"/>
  <c r="AE1183" i="17" s="1"/>
  <c r="AE1183" i="18" s="1"/>
  <c r="W1183" i="16"/>
  <c r="W1183" i="17" s="1"/>
  <c r="W1183" i="18" s="1"/>
  <c r="O1183" i="16"/>
  <c r="O1183" i="17" s="1"/>
  <c r="O1183" i="18" s="1"/>
  <c r="AD1183" i="16"/>
  <c r="AD1183" i="17" s="1"/>
  <c r="AD1183" i="18" s="1"/>
  <c r="V1183" i="16"/>
  <c r="V1183" i="17" s="1"/>
  <c r="V1183" i="18" s="1"/>
  <c r="N1183" i="16"/>
  <c r="N1183" i="17" s="1"/>
  <c r="N1183" i="18" s="1"/>
  <c r="AC1183" i="16"/>
  <c r="AC1183" i="17" s="1"/>
  <c r="AC1183" i="18" s="1"/>
  <c r="U1183" i="16"/>
  <c r="U1183" i="17" s="1"/>
  <c r="U1183" i="18" s="1"/>
  <c r="M1183" i="16"/>
  <c r="M1183" i="17" s="1"/>
  <c r="M1183" i="18" s="1"/>
  <c r="AB1183" i="16"/>
  <c r="AB1183" i="17" s="1"/>
  <c r="AB1183" i="18" s="1"/>
  <c r="T1183" i="16"/>
  <c r="L1183" i="16"/>
  <c r="L1183" i="17" s="1"/>
  <c r="L1183" i="18" s="1"/>
  <c r="AA1183" i="16"/>
  <c r="AA1183" i="17" s="1"/>
  <c r="AA1183" i="18" s="1"/>
  <c r="S1183" i="16"/>
  <c r="S1183" i="17" s="1"/>
  <c r="S1183" i="18" s="1"/>
  <c r="K1183" i="16"/>
  <c r="K1183" i="17" s="1"/>
  <c r="Z1183" i="16"/>
  <c r="Z1183" i="17" s="1"/>
  <c r="Z1183" i="18" s="1"/>
  <c r="R1183" i="16"/>
  <c r="R1183" i="17" s="1"/>
  <c r="R1183" i="18" s="1"/>
  <c r="J1183" i="16"/>
  <c r="J1183" i="17" s="1"/>
  <c r="Y1183" i="16"/>
  <c r="Y1183" i="17" s="1"/>
  <c r="Y1183" i="18" s="1"/>
  <c r="Q1183" i="16"/>
  <c r="Q1183" i="17" s="1"/>
  <c r="Q1183" i="18" s="1"/>
  <c r="I1183" i="16"/>
  <c r="I1183" i="17" s="1"/>
  <c r="AF53" i="18"/>
  <c r="AF145" i="18"/>
  <c r="AF204" i="18"/>
  <c r="AF195" i="18"/>
  <c r="AF202" i="18"/>
  <c r="AF199" i="18"/>
  <c r="AF261" i="18"/>
  <c r="AF354" i="18"/>
  <c r="AF296" i="18"/>
  <c r="AF337" i="18"/>
  <c r="AF513" i="18"/>
  <c r="AF583" i="18"/>
  <c r="AF796" i="18"/>
  <c r="AF766" i="18"/>
  <c r="AF789" i="18"/>
  <c r="AF794" i="18"/>
  <c r="AF956" i="18"/>
  <c r="AF1137" i="18"/>
  <c r="AF1171" i="18"/>
  <c r="AB128" i="16"/>
  <c r="AB128" i="17" s="1"/>
  <c r="AB128" i="18" s="1"/>
  <c r="T128" i="16"/>
  <c r="L128" i="16"/>
  <c r="L128" i="17" s="1"/>
  <c r="L128" i="18" s="1"/>
  <c r="AA128" i="16"/>
  <c r="AA128" i="17" s="1"/>
  <c r="AA128" i="18" s="1"/>
  <c r="S128" i="16"/>
  <c r="S128" i="17" s="1"/>
  <c r="S128" i="18" s="1"/>
  <c r="K128" i="16"/>
  <c r="K128" i="17" s="1"/>
  <c r="K128" i="18" s="1"/>
  <c r="Z128" i="16"/>
  <c r="Z128" i="17" s="1"/>
  <c r="Z128" i="18" s="1"/>
  <c r="R128" i="16"/>
  <c r="R128" i="17" s="1"/>
  <c r="R128" i="18" s="1"/>
  <c r="J128" i="16"/>
  <c r="J128" i="17" s="1"/>
  <c r="J128" i="18" s="1"/>
  <c r="Y128" i="16"/>
  <c r="Y128" i="17" s="1"/>
  <c r="Y128" i="18" s="1"/>
  <c r="Q128" i="16"/>
  <c r="Q128" i="17" s="1"/>
  <c r="Q128" i="18" s="1"/>
  <c r="I128" i="16"/>
  <c r="I128" i="17" s="1"/>
  <c r="I128" i="18" s="1"/>
  <c r="X128" i="16"/>
  <c r="X128" i="17" s="1"/>
  <c r="X128" i="18" s="1"/>
  <c r="P128" i="16"/>
  <c r="P128" i="17" s="1"/>
  <c r="P128" i="18" s="1"/>
  <c r="H128" i="16"/>
  <c r="AE128" i="16"/>
  <c r="AE128" i="17" s="1"/>
  <c r="AE128" i="18" s="1"/>
  <c r="W128" i="16"/>
  <c r="W128" i="17" s="1"/>
  <c r="W128" i="18" s="1"/>
  <c r="O128" i="16"/>
  <c r="O128" i="17" s="1"/>
  <c r="O128" i="18" s="1"/>
  <c r="AD128" i="16"/>
  <c r="AD128" i="17" s="1"/>
  <c r="AD128" i="18" s="1"/>
  <c r="V128" i="16"/>
  <c r="V128" i="17" s="1"/>
  <c r="V128" i="18" s="1"/>
  <c r="N128" i="16"/>
  <c r="N128" i="17" s="1"/>
  <c r="N128" i="18" s="1"/>
  <c r="AC128" i="16"/>
  <c r="AC128" i="17" s="1"/>
  <c r="AC128" i="18" s="1"/>
  <c r="U128" i="16"/>
  <c r="U128" i="17" s="1"/>
  <c r="U128" i="18" s="1"/>
  <c r="M128" i="16"/>
  <c r="M128" i="17" s="1"/>
  <c r="M128" i="18" s="1"/>
  <c r="X42" i="16"/>
  <c r="X42" i="17" s="1"/>
  <c r="X42" i="18" s="1"/>
  <c r="P42" i="16"/>
  <c r="P42" i="17" s="1"/>
  <c r="P42" i="18" s="1"/>
  <c r="H42" i="16"/>
  <c r="AE42" i="16"/>
  <c r="AE42" i="17" s="1"/>
  <c r="AE42" i="18" s="1"/>
  <c r="W42" i="16"/>
  <c r="W42" i="17" s="1"/>
  <c r="W42" i="18" s="1"/>
  <c r="O42" i="16"/>
  <c r="O42" i="17" s="1"/>
  <c r="O42" i="18" s="1"/>
  <c r="AD42" i="16"/>
  <c r="AD42" i="17" s="1"/>
  <c r="AD42" i="18" s="1"/>
  <c r="V42" i="16"/>
  <c r="V42" i="17" s="1"/>
  <c r="V42" i="18" s="1"/>
  <c r="N42" i="16"/>
  <c r="N42" i="17" s="1"/>
  <c r="N42" i="18" s="1"/>
  <c r="AC42" i="16"/>
  <c r="AC42" i="17" s="1"/>
  <c r="AC42" i="18" s="1"/>
  <c r="U42" i="16"/>
  <c r="U42" i="17" s="1"/>
  <c r="U42" i="18" s="1"/>
  <c r="M42" i="16"/>
  <c r="M42" i="17" s="1"/>
  <c r="M42" i="18" s="1"/>
  <c r="AB42" i="16"/>
  <c r="AB42" i="17" s="1"/>
  <c r="AB42" i="18" s="1"/>
  <c r="T42" i="16"/>
  <c r="L42" i="16"/>
  <c r="L42" i="17" s="1"/>
  <c r="L42" i="18" s="1"/>
  <c r="AA42" i="16"/>
  <c r="AA42" i="17" s="1"/>
  <c r="AA42" i="18" s="1"/>
  <c r="S42" i="16"/>
  <c r="S42" i="17" s="1"/>
  <c r="S42" i="18" s="1"/>
  <c r="K42" i="16"/>
  <c r="K42" i="17" s="1"/>
  <c r="Z42" i="16"/>
  <c r="Z42" i="17" s="1"/>
  <c r="Z42" i="18" s="1"/>
  <c r="R42" i="16"/>
  <c r="R42" i="17" s="1"/>
  <c r="R42" i="18" s="1"/>
  <c r="J42" i="16"/>
  <c r="J42" i="17" s="1"/>
  <c r="Y42" i="16"/>
  <c r="Y42" i="17" s="1"/>
  <c r="Y42" i="18" s="1"/>
  <c r="Q42" i="16"/>
  <c r="Q42" i="17" s="1"/>
  <c r="Q42" i="18" s="1"/>
  <c r="I42" i="16"/>
  <c r="I42" i="17" s="1"/>
  <c r="AC322" i="16"/>
  <c r="AC322" i="17" s="1"/>
  <c r="AC322" i="18" s="1"/>
  <c r="U322" i="16"/>
  <c r="U322" i="17" s="1"/>
  <c r="U322" i="18" s="1"/>
  <c r="M322" i="16"/>
  <c r="M322" i="17" s="1"/>
  <c r="AB322" i="16"/>
  <c r="AB322" i="17" s="1"/>
  <c r="AB322" i="18" s="1"/>
  <c r="T322" i="16"/>
  <c r="L322" i="16"/>
  <c r="L322" i="17" s="1"/>
  <c r="AA322" i="16"/>
  <c r="AA322" i="17" s="1"/>
  <c r="AA322" i="18" s="1"/>
  <c r="S322" i="16"/>
  <c r="S322" i="17" s="1"/>
  <c r="K322" i="16"/>
  <c r="K322" i="17" s="1"/>
  <c r="Z322" i="16"/>
  <c r="Z322" i="17" s="1"/>
  <c r="Z322" i="18" s="1"/>
  <c r="R322" i="16"/>
  <c r="R322" i="17" s="1"/>
  <c r="J322" i="16"/>
  <c r="J322" i="17" s="1"/>
  <c r="Y322" i="16"/>
  <c r="Y322" i="17" s="1"/>
  <c r="Y322" i="18" s="1"/>
  <c r="Q322" i="16"/>
  <c r="Q322" i="17" s="1"/>
  <c r="I322" i="16"/>
  <c r="I322" i="17" s="1"/>
  <c r="X322" i="16"/>
  <c r="X322" i="17" s="1"/>
  <c r="X322" i="18" s="1"/>
  <c r="P322" i="16"/>
  <c r="P322" i="17" s="1"/>
  <c r="H322" i="16"/>
  <c r="AE322" i="16"/>
  <c r="AE322" i="17" s="1"/>
  <c r="AE322" i="18" s="1"/>
  <c r="W322" i="16"/>
  <c r="W322" i="17" s="1"/>
  <c r="W322" i="18" s="1"/>
  <c r="O322" i="16"/>
  <c r="O322" i="17" s="1"/>
  <c r="AD322" i="16"/>
  <c r="AD322" i="17" s="1"/>
  <c r="AD322" i="18" s="1"/>
  <c r="V322" i="16"/>
  <c r="V322" i="17" s="1"/>
  <c r="V322" i="18" s="1"/>
  <c r="N322" i="16"/>
  <c r="N322" i="17" s="1"/>
  <c r="AA211" i="16"/>
  <c r="AA211" i="17" s="1"/>
  <c r="S211" i="16"/>
  <c r="S211" i="17" s="1"/>
  <c r="K211" i="16"/>
  <c r="K211" i="17" s="1"/>
  <c r="Z211" i="16"/>
  <c r="Z211" i="17" s="1"/>
  <c r="R211" i="16"/>
  <c r="R211" i="17" s="1"/>
  <c r="J211" i="16"/>
  <c r="J211" i="17" s="1"/>
  <c r="Y211" i="16"/>
  <c r="Y211" i="17" s="1"/>
  <c r="Q211" i="16"/>
  <c r="Q211" i="17" s="1"/>
  <c r="I211" i="16"/>
  <c r="I211" i="17" s="1"/>
  <c r="X211" i="16"/>
  <c r="X211" i="17" s="1"/>
  <c r="P211" i="16"/>
  <c r="P211" i="17" s="1"/>
  <c r="H211" i="16"/>
  <c r="AE211" i="16"/>
  <c r="AE211" i="17" s="1"/>
  <c r="AE211" i="18" s="1"/>
  <c r="W211" i="16"/>
  <c r="W211" i="17" s="1"/>
  <c r="O211" i="16"/>
  <c r="O211" i="17" s="1"/>
  <c r="AD211" i="16"/>
  <c r="AD211" i="17" s="1"/>
  <c r="AD211" i="18" s="1"/>
  <c r="V211" i="16"/>
  <c r="V211" i="17" s="1"/>
  <c r="N211" i="16"/>
  <c r="N211" i="17" s="1"/>
  <c r="AC211" i="16"/>
  <c r="AC211" i="17" s="1"/>
  <c r="AC211" i="18" s="1"/>
  <c r="U211" i="16"/>
  <c r="U211" i="17" s="1"/>
  <c r="M211" i="16"/>
  <c r="M211" i="17" s="1"/>
  <c r="AB211" i="16"/>
  <c r="AB211" i="17" s="1"/>
  <c r="T211" i="16"/>
  <c r="L211" i="16"/>
  <c r="L211" i="17" s="1"/>
  <c r="Z532" i="16"/>
  <c r="Z532" i="17" s="1"/>
  <c r="Z532" i="18" s="1"/>
  <c r="R532" i="16"/>
  <c r="R532" i="17" s="1"/>
  <c r="R532" i="18" s="1"/>
  <c r="J532" i="16"/>
  <c r="J532" i="17" s="1"/>
  <c r="J532" i="18" s="1"/>
  <c r="Y532" i="16"/>
  <c r="Y532" i="17" s="1"/>
  <c r="Y532" i="18" s="1"/>
  <c r="Q532" i="16"/>
  <c r="Q532" i="17" s="1"/>
  <c r="Q532" i="18" s="1"/>
  <c r="I532" i="16"/>
  <c r="I532" i="17" s="1"/>
  <c r="I532" i="18" s="1"/>
  <c r="X532" i="16"/>
  <c r="X532" i="17" s="1"/>
  <c r="X532" i="18" s="1"/>
  <c r="P532" i="16"/>
  <c r="P532" i="17" s="1"/>
  <c r="P532" i="18" s="1"/>
  <c r="H532" i="16"/>
  <c r="AE532" i="16"/>
  <c r="AE532" i="17" s="1"/>
  <c r="AE532" i="18" s="1"/>
  <c r="W532" i="16"/>
  <c r="W532" i="17" s="1"/>
  <c r="W532" i="18" s="1"/>
  <c r="O532" i="16"/>
  <c r="O532" i="17" s="1"/>
  <c r="O532" i="18" s="1"/>
  <c r="AD532" i="16"/>
  <c r="AD532" i="17" s="1"/>
  <c r="AD532" i="18" s="1"/>
  <c r="V532" i="16"/>
  <c r="V532" i="17" s="1"/>
  <c r="V532" i="18" s="1"/>
  <c r="N532" i="16"/>
  <c r="N532" i="17" s="1"/>
  <c r="N532" i="18" s="1"/>
  <c r="AC532" i="16"/>
  <c r="AC532" i="17" s="1"/>
  <c r="AC532" i="18" s="1"/>
  <c r="U532" i="16"/>
  <c r="U532" i="17" s="1"/>
  <c r="U532" i="18" s="1"/>
  <c r="M532" i="16"/>
  <c r="M532" i="17" s="1"/>
  <c r="M532" i="18" s="1"/>
  <c r="AB532" i="16"/>
  <c r="AB532" i="17" s="1"/>
  <c r="AB532" i="18" s="1"/>
  <c r="T532" i="16"/>
  <c r="L532" i="16"/>
  <c r="L532" i="17" s="1"/>
  <c r="L532" i="18" s="1"/>
  <c r="AA532" i="16"/>
  <c r="AA532" i="17" s="1"/>
  <c r="AA532" i="18" s="1"/>
  <c r="S532" i="16"/>
  <c r="S532" i="17" s="1"/>
  <c r="S532" i="18" s="1"/>
  <c r="K532" i="16"/>
  <c r="K532" i="17" s="1"/>
  <c r="K532" i="18" s="1"/>
  <c r="Y456" i="16"/>
  <c r="Y456" i="17" s="1"/>
  <c r="Y456" i="18" s="1"/>
  <c r="Q456" i="16"/>
  <c r="Q456" i="17" s="1"/>
  <c r="Q456" i="18" s="1"/>
  <c r="I456" i="16"/>
  <c r="I456" i="17" s="1"/>
  <c r="I456" i="18" s="1"/>
  <c r="X456" i="16"/>
  <c r="X456" i="17" s="1"/>
  <c r="X456" i="18" s="1"/>
  <c r="P456" i="16"/>
  <c r="P456" i="17" s="1"/>
  <c r="P456" i="18" s="1"/>
  <c r="H456" i="16"/>
  <c r="AE456" i="16"/>
  <c r="AE456" i="17" s="1"/>
  <c r="AE456" i="18" s="1"/>
  <c r="W456" i="16"/>
  <c r="W456" i="17" s="1"/>
  <c r="W456" i="18" s="1"/>
  <c r="O456" i="16"/>
  <c r="O456" i="17" s="1"/>
  <c r="O456" i="18" s="1"/>
  <c r="AD456" i="16"/>
  <c r="AD456" i="17" s="1"/>
  <c r="AD456" i="18" s="1"/>
  <c r="V456" i="16"/>
  <c r="V456" i="17" s="1"/>
  <c r="V456" i="18" s="1"/>
  <c r="N456" i="16"/>
  <c r="N456" i="17" s="1"/>
  <c r="N456" i="18" s="1"/>
  <c r="AC456" i="16"/>
  <c r="AC456" i="17" s="1"/>
  <c r="AC456" i="18" s="1"/>
  <c r="U456" i="16"/>
  <c r="U456" i="17" s="1"/>
  <c r="U456" i="18" s="1"/>
  <c r="M456" i="16"/>
  <c r="M456" i="17" s="1"/>
  <c r="M456" i="18" s="1"/>
  <c r="AB456" i="16"/>
  <c r="AB456" i="17" s="1"/>
  <c r="AB456" i="18" s="1"/>
  <c r="T456" i="16"/>
  <c r="L456" i="16"/>
  <c r="L456" i="17" s="1"/>
  <c r="L456" i="18" s="1"/>
  <c r="AA456" i="16"/>
  <c r="AA456" i="17" s="1"/>
  <c r="AA456" i="18" s="1"/>
  <c r="S456" i="16"/>
  <c r="S456" i="17" s="1"/>
  <c r="S456" i="18" s="1"/>
  <c r="K456" i="16"/>
  <c r="K456" i="17" s="1"/>
  <c r="K456" i="18" s="1"/>
  <c r="J456" i="16"/>
  <c r="J456" i="17" s="1"/>
  <c r="J456" i="18" s="1"/>
  <c r="Z456" i="16"/>
  <c r="Z456" i="17" s="1"/>
  <c r="Z456" i="18" s="1"/>
  <c r="R456" i="16"/>
  <c r="R456" i="17" s="1"/>
  <c r="R456" i="18" s="1"/>
  <c r="AE325" i="16"/>
  <c r="AE325" i="17" s="1"/>
  <c r="AE325" i="18" s="1"/>
  <c r="W325" i="16"/>
  <c r="W325" i="17" s="1"/>
  <c r="W325" i="18" s="1"/>
  <c r="O325" i="16"/>
  <c r="O325" i="17" s="1"/>
  <c r="AD325" i="16"/>
  <c r="AD325" i="17" s="1"/>
  <c r="AD325" i="18" s="1"/>
  <c r="V325" i="16"/>
  <c r="V325" i="17" s="1"/>
  <c r="V325" i="18" s="1"/>
  <c r="N325" i="16"/>
  <c r="N325" i="17" s="1"/>
  <c r="AC325" i="16"/>
  <c r="AC325" i="17" s="1"/>
  <c r="AC325" i="18" s="1"/>
  <c r="U325" i="16"/>
  <c r="U325" i="17" s="1"/>
  <c r="U325" i="18" s="1"/>
  <c r="M325" i="16"/>
  <c r="M325" i="17" s="1"/>
  <c r="AB325" i="16"/>
  <c r="AB325" i="17" s="1"/>
  <c r="AB325" i="18" s="1"/>
  <c r="T325" i="16"/>
  <c r="L325" i="16"/>
  <c r="L325" i="17" s="1"/>
  <c r="AA325" i="16"/>
  <c r="AA325" i="17" s="1"/>
  <c r="AA325" i="18" s="1"/>
  <c r="S325" i="16"/>
  <c r="S325" i="17" s="1"/>
  <c r="S325" i="18" s="1"/>
  <c r="K325" i="16"/>
  <c r="K325" i="17" s="1"/>
  <c r="Z325" i="16"/>
  <c r="Z325" i="17" s="1"/>
  <c r="Z325" i="18" s="1"/>
  <c r="R325" i="16"/>
  <c r="R325" i="17" s="1"/>
  <c r="R325" i="18" s="1"/>
  <c r="J325" i="16"/>
  <c r="J325" i="17" s="1"/>
  <c r="Y325" i="16"/>
  <c r="Y325" i="17" s="1"/>
  <c r="Y325" i="18" s="1"/>
  <c r="Q325" i="16"/>
  <c r="Q325" i="17" s="1"/>
  <c r="I325" i="16"/>
  <c r="I325" i="17" s="1"/>
  <c r="P325" i="16"/>
  <c r="P325" i="17" s="1"/>
  <c r="H325" i="16"/>
  <c r="X325" i="16"/>
  <c r="X325" i="17" s="1"/>
  <c r="X325" i="18" s="1"/>
  <c r="AD566" i="16"/>
  <c r="AD566" i="17" s="1"/>
  <c r="V566" i="16"/>
  <c r="V566" i="17" s="1"/>
  <c r="N566" i="16"/>
  <c r="N566" i="17" s="1"/>
  <c r="AC566" i="16"/>
  <c r="AC566" i="17" s="1"/>
  <c r="U566" i="16"/>
  <c r="U566" i="17" s="1"/>
  <c r="M566" i="16"/>
  <c r="M566" i="17" s="1"/>
  <c r="AB566" i="16"/>
  <c r="AB566" i="17" s="1"/>
  <c r="T566" i="16"/>
  <c r="L566" i="16"/>
  <c r="L566" i="17" s="1"/>
  <c r="AA566" i="16"/>
  <c r="AA566" i="17" s="1"/>
  <c r="S566" i="16"/>
  <c r="S566" i="17" s="1"/>
  <c r="K566" i="16"/>
  <c r="K566" i="17" s="1"/>
  <c r="Z566" i="16"/>
  <c r="Z566" i="17" s="1"/>
  <c r="R566" i="16"/>
  <c r="R566" i="17" s="1"/>
  <c r="J566" i="16"/>
  <c r="J566" i="17" s="1"/>
  <c r="Y566" i="16"/>
  <c r="Y566" i="17" s="1"/>
  <c r="Q566" i="16"/>
  <c r="Q566" i="17" s="1"/>
  <c r="I566" i="16"/>
  <c r="I566" i="17" s="1"/>
  <c r="X566" i="16"/>
  <c r="X566" i="17" s="1"/>
  <c r="P566" i="16"/>
  <c r="P566" i="17" s="1"/>
  <c r="H566" i="16"/>
  <c r="AE566" i="16"/>
  <c r="AE566" i="17" s="1"/>
  <c r="W566" i="16"/>
  <c r="W566" i="17" s="1"/>
  <c r="O566" i="16"/>
  <c r="O566" i="17" s="1"/>
  <c r="AB651" i="16"/>
  <c r="AB651" i="17" s="1"/>
  <c r="AB651" i="18" s="1"/>
  <c r="T651" i="16"/>
  <c r="L651" i="16"/>
  <c r="L651" i="17" s="1"/>
  <c r="AA651" i="16"/>
  <c r="AA651" i="17" s="1"/>
  <c r="AA651" i="18" s="1"/>
  <c r="S651" i="16"/>
  <c r="S651" i="17" s="1"/>
  <c r="K651" i="16"/>
  <c r="K651" i="17" s="1"/>
  <c r="Z651" i="16"/>
  <c r="Z651" i="17" s="1"/>
  <c r="Z651" i="18" s="1"/>
  <c r="R651" i="16"/>
  <c r="R651" i="17" s="1"/>
  <c r="J651" i="16"/>
  <c r="J651" i="17" s="1"/>
  <c r="Y651" i="16"/>
  <c r="Y651" i="17" s="1"/>
  <c r="Y651" i="18" s="1"/>
  <c r="Q651" i="16"/>
  <c r="Q651" i="17" s="1"/>
  <c r="I651" i="16"/>
  <c r="I651" i="17" s="1"/>
  <c r="X651" i="16"/>
  <c r="X651" i="17" s="1"/>
  <c r="X651" i="18" s="1"/>
  <c r="P651" i="16"/>
  <c r="P651" i="17" s="1"/>
  <c r="H651" i="16"/>
  <c r="AE651" i="16"/>
  <c r="AE651" i="17" s="1"/>
  <c r="AE651" i="18" s="1"/>
  <c r="W651" i="16"/>
  <c r="W651" i="17" s="1"/>
  <c r="W651" i="18" s="1"/>
  <c r="O651" i="16"/>
  <c r="O651" i="17" s="1"/>
  <c r="AD651" i="16"/>
  <c r="AD651" i="17" s="1"/>
  <c r="AD651" i="18" s="1"/>
  <c r="V651" i="16"/>
  <c r="V651" i="17" s="1"/>
  <c r="V651" i="18" s="1"/>
  <c r="N651" i="16"/>
  <c r="N651" i="17" s="1"/>
  <c r="AC651" i="16"/>
  <c r="AC651" i="17" s="1"/>
  <c r="AC651" i="18" s="1"/>
  <c r="U651" i="16"/>
  <c r="U651" i="17" s="1"/>
  <c r="U651" i="18" s="1"/>
  <c r="M651" i="16"/>
  <c r="M651" i="17" s="1"/>
  <c r="X573" i="16"/>
  <c r="X573" i="17" s="1"/>
  <c r="X573" i="18" s="1"/>
  <c r="P573" i="16"/>
  <c r="P573" i="17" s="1"/>
  <c r="P573" i="18" s="1"/>
  <c r="H573" i="16"/>
  <c r="AE573" i="16"/>
  <c r="AE573" i="17" s="1"/>
  <c r="AE573" i="18" s="1"/>
  <c r="W573" i="16"/>
  <c r="W573" i="17" s="1"/>
  <c r="W573" i="18" s="1"/>
  <c r="O573" i="16"/>
  <c r="O573" i="17" s="1"/>
  <c r="O573" i="18" s="1"/>
  <c r="AD573" i="16"/>
  <c r="AD573" i="17" s="1"/>
  <c r="AD573" i="18" s="1"/>
  <c r="V573" i="16"/>
  <c r="V573" i="17" s="1"/>
  <c r="V573" i="18" s="1"/>
  <c r="N573" i="16"/>
  <c r="N573" i="17" s="1"/>
  <c r="N573" i="18" s="1"/>
  <c r="AC573" i="16"/>
  <c r="AC573" i="17" s="1"/>
  <c r="AC573" i="18" s="1"/>
  <c r="U573" i="16"/>
  <c r="U573" i="17" s="1"/>
  <c r="U573" i="18" s="1"/>
  <c r="M573" i="16"/>
  <c r="M573" i="17" s="1"/>
  <c r="M573" i="18" s="1"/>
  <c r="AB573" i="16"/>
  <c r="AB573" i="17" s="1"/>
  <c r="AB573" i="18" s="1"/>
  <c r="T573" i="16"/>
  <c r="L573" i="16"/>
  <c r="L573" i="17" s="1"/>
  <c r="L573" i="18" s="1"/>
  <c r="AA573" i="16"/>
  <c r="AA573" i="17" s="1"/>
  <c r="AA573" i="18" s="1"/>
  <c r="S573" i="16"/>
  <c r="S573" i="17" s="1"/>
  <c r="S573" i="18" s="1"/>
  <c r="K573" i="16"/>
  <c r="K573" i="17" s="1"/>
  <c r="K573" i="18" s="1"/>
  <c r="Z573" i="16"/>
  <c r="Z573" i="17" s="1"/>
  <c r="Z573" i="18" s="1"/>
  <c r="R573" i="16"/>
  <c r="R573" i="17" s="1"/>
  <c r="R573" i="18" s="1"/>
  <c r="J573" i="16"/>
  <c r="J573" i="17" s="1"/>
  <c r="J573" i="18" s="1"/>
  <c r="Y573" i="16"/>
  <c r="Y573" i="17" s="1"/>
  <c r="Y573" i="18" s="1"/>
  <c r="Q573" i="16"/>
  <c r="Q573" i="17" s="1"/>
  <c r="Q573" i="18" s="1"/>
  <c r="I573" i="16"/>
  <c r="I573" i="17" s="1"/>
  <c r="I573" i="18" s="1"/>
  <c r="AC751" i="16"/>
  <c r="AC751" i="17" s="1"/>
  <c r="AC751" i="18" s="1"/>
  <c r="U751" i="16"/>
  <c r="U751" i="17" s="1"/>
  <c r="U751" i="18" s="1"/>
  <c r="M751" i="16"/>
  <c r="M751" i="17" s="1"/>
  <c r="M751" i="18" s="1"/>
  <c r="AB751" i="16"/>
  <c r="AB751" i="17" s="1"/>
  <c r="AB751" i="18" s="1"/>
  <c r="T751" i="16"/>
  <c r="L751" i="16"/>
  <c r="L751" i="17" s="1"/>
  <c r="L751" i="18" s="1"/>
  <c r="AA751" i="16"/>
  <c r="AA751" i="17" s="1"/>
  <c r="AA751" i="18" s="1"/>
  <c r="S751" i="16"/>
  <c r="S751" i="17" s="1"/>
  <c r="S751" i="18" s="1"/>
  <c r="K751" i="16"/>
  <c r="K751" i="17" s="1"/>
  <c r="Z751" i="16"/>
  <c r="Z751" i="17" s="1"/>
  <c r="Z751" i="18" s="1"/>
  <c r="R751" i="16"/>
  <c r="R751" i="17" s="1"/>
  <c r="R751" i="18" s="1"/>
  <c r="J751" i="16"/>
  <c r="J751" i="17" s="1"/>
  <c r="Y751" i="16"/>
  <c r="Y751" i="17" s="1"/>
  <c r="Y751" i="18" s="1"/>
  <c r="Q751" i="16"/>
  <c r="Q751" i="17" s="1"/>
  <c r="Q751" i="18" s="1"/>
  <c r="I751" i="16"/>
  <c r="I751" i="17" s="1"/>
  <c r="X751" i="16"/>
  <c r="X751" i="17" s="1"/>
  <c r="X751" i="18" s="1"/>
  <c r="P751" i="16"/>
  <c r="P751" i="17" s="1"/>
  <c r="P751" i="18" s="1"/>
  <c r="H751" i="16"/>
  <c r="AE751" i="16"/>
  <c r="AE751" i="17" s="1"/>
  <c r="AE751" i="18" s="1"/>
  <c r="W751" i="16"/>
  <c r="W751" i="17" s="1"/>
  <c r="W751" i="18" s="1"/>
  <c r="O751" i="16"/>
  <c r="O751" i="17" s="1"/>
  <c r="O751" i="18" s="1"/>
  <c r="AD751" i="16"/>
  <c r="AD751" i="17" s="1"/>
  <c r="AD751" i="18" s="1"/>
  <c r="V751" i="16"/>
  <c r="V751" i="17" s="1"/>
  <c r="V751" i="18" s="1"/>
  <c r="N751" i="16"/>
  <c r="N751" i="17" s="1"/>
  <c r="N751" i="18" s="1"/>
  <c r="AC975" i="16"/>
  <c r="AC975" i="17" s="1"/>
  <c r="AC975" i="18" s="1"/>
  <c r="U975" i="16"/>
  <c r="U975" i="17" s="1"/>
  <c r="U975" i="18" s="1"/>
  <c r="M975" i="16"/>
  <c r="M975" i="17" s="1"/>
  <c r="M975" i="18" s="1"/>
  <c r="AB975" i="16"/>
  <c r="AB975" i="17" s="1"/>
  <c r="AB975" i="18" s="1"/>
  <c r="T975" i="16"/>
  <c r="L975" i="16"/>
  <c r="L975" i="17" s="1"/>
  <c r="L975" i="18" s="1"/>
  <c r="AA975" i="16"/>
  <c r="AA975" i="17" s="1"/>
  <c r="AA975" i="18" s="1"/>
  <c r="S975" i="16"/>
  <c r="S975" i="17" s="1"/>
  <c r="S975" i="18" s="1"/>
  <c r="K975" i="16"/>
  <c r="K975" i="17" s="1"/>
  <c r="K975" i="18" s="1"/>
  <c r="Z975" i="16"/>
  <c r="Z975" i="17" s="1"/>
  <c r="Z975" i="18" s="1"/>
  <c r="R975" i="16"/>
  <c r="R975" i="17" s="1"/>
  <c r="R975" i="18" s="1"/>
  <c r="J975" i="16"/>
  <c r="J975" i="17" s="1"/>
  <c r="J975" i="18" s="1"/>
  <c r="Y975" i="16"/>
  <c r="Y975" i="17" s="1"/>
  <c r="Y975" i="18" s="1"/>
  <c r="Q975" i="16"/>
  <c r="Q975" i="17" s="1"/>
  <c r="Q975" i="18" s="1"/>
  <c r="I975" i="16"/>
  <c r="I975" i="17" s="1"/>
  <c r="I975" i="18" s="1"/>
  <c r="X975" i="16"/>
  <c r="X975" i="17" s="1"/>
  <c r="X975" i="18" s="1"/>
  <c r="P975" i="16"/>
  <c r="P975" i="17" s="1"/>
  <c r="P975" i="18" s="1"/>
  <c r="H975" i="16"/>
  <c r="AE975" i="16"/>
  <c r="AE975" i="17" s="1"/>
  <c r="AE975" i="18" s="1"/>
  <c r="W975" i="16"/>
  <c r="W975" i="17" s="1"/>
  <c r="W975" i="18" s="1"/>
  <c r="O975" i="16"/>
  <c r="O975" i="17" s="1"/>
  <c r="O975" i="18" s="1"/>
  <c r="AD975" i="16"/>
  <c r="AD975" i="17" s="1"/>
  <c r="AD975" i="18" s="1"/>
  <c r="V975" i="16"/>
  <c r="V975" i="17" s="1"/>
  <c r="V975" i="18" s="1"/>
  <c r="N975" i="16"/>
  <c r="N975" i="17" s="1"/>
  <c r="N975" i="18" s="1"/>
  <c r="AA836" i="16"/>
  <c r="AA836" i="17" s="1"/>
  <c r="AA836" i="18" s="1"/>
  <c r="S836" i="16"/>
  <c r="S836" i="17" s="1"/>
  <c r="S836" i="18" s="1"/>
  <c r="K836" i="16"/>
  <c r="K836" i="17" s="1"/>
  <c r="K836" i="18" s="1"/>
  <c r="Z836" i="16"/>
  <c r="Z836" i="17" s="1"/>
  <c r="Z836" i="18" s="1"/>
  <c r="R836" i="16"/>
  <c r="R836" i="17" s="1"/>
  <c r="R836" i="18" s="1"/>
  <c r="J836" i="16"/>
  <c r="J836" i="17" s="1"/>
  <c r="J836" i="18" s="1"/>
  <c r="Y836" i="16"/>
  <c r="Y836" i="17" s="1"/>
  <c r="Y836" i="18" s="1"/>
  <c r="Q836" i="16"/>
  <c r="Q836" i="17" s="1"/>
  <c r="Q836" i="18" s="1"/>
  <c r="I836" i="16"/>
  <c r="I836" i="17" s="1"/>
  <c r="I836" i="18" s="1"/>
  <c r="X836" i="16"/>
  <c r="X836" i="17" s="1"/>
  <c r="X836" i="18" s="1"/>
  <c r="P836" i="16"/>
  <c r="P836" i="17" s="1"/>
  <c r="P836" i="18" s="1"/>
  <c r="H836" i="16"/>
  <c r="AE836" i="16"/>
  <c r="AE836" i="17" s="1"/>
  <c r="AE836" i="18" s="1"/>
  <c r="W836" i="16"/>
  <c r="W836" i="17" s="1"/>
  <c r="W836" i="18" s="1"/>
  <c r="O836" i="16"/>
  <c r="O836" i="17" s="1"/>
  <c r="O836" i="18" s="1"/>
  <c r="AD836" i="16"/>
  <c r="AD836" i="17" s="1"/>
  <c r="AD836" i="18" s="1"/>
  <c r="V836" i="16"/>
  <c r="V836" i="17" s="1"/>
  <c r="V836" i="18" s="1"/>
  <c r="N836" i="16"/>
  <c r="N836" i="17" s="1"/>
  <c r="N836" i="18" s="1"/>
  <c r="AC836" i="16"/>
  <c r="AC836" i="17" s="1"/>
  <c r="AC836" i="18" s="1"/>
  <c r="U836" i="16"/>
  <c r="U836" i="17" s="1"/>
  <c r="U836" i="18" s="1"/>
  <c r="M836" i="16"/>
  <c r="M836" i="17" s="1"/>
  <c r="M836" i="18" s="1"/>
  <c r="AB836" i="16"/>
  <c r="AB836" i="17" s="1"/>
  <c r="AB836" i="18" s="1"/>
  <c r="T836" i="16"/>
  <c r="L836" i="16"/>
  <c r="L836" i="17" s="1"/>
  <c r="L836" i="18" s="1"/>
  <c r="AD1132" i="16"/>
  <c r="AD1132" i="17" s="1"/>
  <c r="AD1132" i="18" s="1"/>
  <c r="V1132" i="16"/>
  <c r="V1132" i="17" s="1"/>
  <c r="V1132" i="18" s="1"/>
  <c r="N1132" i="16"/>
  <c r="N1132" i="17" s="1"/>
  <c r="N1132" i="18" s="1"/>
  <c r="AC1132" i="16"/>
  <c r="AC1132" i="17" s="1"/>
  <c r="AC1132" i="18" s="1"/>
  <c r="U1132" i="16"/>
  <c r="U1132" i="17" s="1"/>
  <c r="U1132" i="18" s="1"/>
  <c r="M1132" i="16"/>
  <c r="M1132" i="17" s="1"/>
  <c r="M1132" i="18" s="1"/>
  <c r="AB1132" i="16"/>
  <c r="AB1132" i="17" s="1"/>
  <c r="AB1132" i="18" s="1"/>
  <c r="T1132" i="16"/>
  <c r="L1132" i="16"/>
  <c r="L1132" i="17" s="1"/>
  <c r="L1132" i="18" s="1"/>
  <c r="AA1132" i="16"/>
  <c r="AA1132" i="17" s="1"/>
  <c r="AA1132" i="18" s="1"/>
  <c r="S1132" i="16"/>
  <c r="S1132" i="17" s="1"/>
  <c r="S1132" i="18" s="1"/>
  <c r="K1132" i="16"/>
  <c r="K1132" i="17" s="1"/>
  <c r="K1132" i="18" s="1"/>
  <c r="Z1132" i="16"/>
  <c r="Z1132" i="17" s="1"/>
  <c r="Z1132" i="18" s="1"/>
  <c r="R1132" i="16"/>
  <c r="R1132" i="17" s="1"/>
  <c r="R1132" i="18" s="1"/>
  <c r="J1132" i="16"/>
  <c r="J1132" i="17" s="1"/>
  <c r="J1132" i="18" s="1"/>
  <c r="Y1132" i="16"/>
  <c r="Y1132" i="17" s="1"/>
  <c r="Y1132" i="18" s="1"/>
  <c r="Q1132" i="16"/>
  <c r="Q1132" i="17" s="1"/>
  <c r="Q1132" i="18" s="1"/>
  <c r="I1132" i="16"/>
  <c r="I1132" i="17" s="1"/>
  <c r="I1132" i="18" s="1"/>
  <c r="X1132" i="16"/>
  <c r="X1132" i="17" s="1"/>
  <c r="X1132" i="18" s="1"/>
  <c r="P1132" i="16"/>
  <c r="P1132" i="17" s="1"/>
  <c r="P1132" i="18" s="1"/>
  <c r="H1132" i="16"/>
  <c r="AE1132" i="16"/>
  <c r="AE1132" i="17" s="1"/>
  <c r="AE1132" i="18" s="1"/>
  <c r="W1132" i="16"/>
  <c r="W1132" i="17" s="1"/>
  <c r="W1132" i="18" s="1"/>
  <c r="O1132" i="16"/>
  <c r="O1132" i="17" s="1"/>
  <c r="O1132" i="18" s="1"/>
  <c r="Y881" i="16"/>
  <c r="Y881" i="17" s="1"/>
  <c r="Y881" i="18" s="1"/>
  <c r="Q881" i="16"/>
  <c r="Q881" i="17" s="1"/>
  <c r="Q881" i="18" s="1"/>
  <c r="I881" i="16"/>
  <c r="I881" i="17" s="1"/>
  <c r="I881" i="18" s="1"/>
  <c r="X881" i="16"/>
  <c r="X881" i="17" s="1"/>
  <c r="X881" i="18" s="1"/>
  <c r="P881" i="16"/>
  <c r="P881" i="17" s="1"/>
  <c r="P881" i="18" s="1"/>
  <c r="H881" i="16"/>
  <c r="AE881" i="16"/>
  <c r="AE881" i="17" s="1"/>
  <c r="AE881" i="18" s="1"/>
  <c r="W881" i="16"/>
  <c r="W881" i="17" s="1"/>
  <c r="W881" i="18" s="1"/>
  <c r="O881" i="16"/>
  <c r="O881" i="17" s="1"/>
  <c r="O881" i="18" s="1"/>
  <c r="AD881" i="16"/>
  <c r="AD881" i="17" s="1"/>
  <c r="AD881" i="18" s="1"/>
  <c r="V881" i="16"/>
  <c r="V881" i="17" s="1"/>
  <c r="V881" i="18" s="1"/>
  <c r="N881" i="16"/>
  <c r="N881" i="17" s="1"/>
  <c r="N881" i="18" s="1"/>
  <c r="AC881" i="16"/>
  <c r="AC881" i="17" s="1"/>
  <c r="AC881" i="18" s="1"/>
  <c r="U881" i="16"/>
  <c r="U881" i="17" s="1"/>
  <c r="U881" i="18" s="1"/>
  <c r="M881" i="16"/>
  <c r="M881" i="17" s="1"/>
  <c r="M881" i="18" s="1"/>
  <c r="AB881" i="16"/>
  <c r="AB881" i="17" s="1"/>
  <c r="AB881" i="18" s="1"/>
  <c r="T881" i="16"/>
  <c r="L881" i="16"/>
  <c r="L881" i="17" s="1"/>
  <c r="L881" i="18" s="1"/>
  <c r="AA881" i="16"/>
  <c r="AA881" i="17" s="1"/>
  <c r="AA881" i="18" s="1"/>
  <c r="S881" i="16"/>
  <c r="S881" i="17" s="1"/>
  <c r="S881" i="18" s="1"/>
  <c r="K881" i="16"/>
  <c r="K881" i="17" s="1"/>
  <c r="K881" i="18" s="1"/>
  <c r="Z881" i="16"/>
  <c r="Z881" i="17" s="1"/>
  <c r="Z881" i="18" s="1"/>
  <c r="R881" i="16"/>
  <c r="R881" i="17" s="1"/>
  <c r="R881" i="18" s="1"/>
  <c r="J881" i="16"/>
  <c r="J881" i="17" s="1"/>
  <c r="J881" i="18" s="1"/>
  <c r="AE742" i="16"/>
  <c r="AE742" i="17" s="1"/>
  <c r="AE742" i="18" s="1"/>
  <c r="W742" i="16"/>
  <c r="W742" i="17" s="1"/>
  <c r="W742" i="18" s="1"/>
  <c r="O742" i="16"/>
  <c r="O742" i="17" s="1"/>
  <c r="O742" i="18" s="1"/>
  <c r="AD742" i="16"/>
  <c r="AD742" i="17" s="1"/>
  <c r="AD742" i="18" s="1"/>
  <c r="V742" i="16"/>
  <c r="V742" i="17" s="1"/>
  <c r="V742" i="18" s="1"/>
  <c r="N742" i="16"/>
  <c r="N742" i="17" s="1"/>
  <c r="N742" i="18" s="1"/>
  <c r="AC742" i="16"/>
  <c r="AC742" i="17" s="1"/>
  <c r="AC742" i="18" s="1"/>
  <c r="U742" i="16"/>
  <c r="U742" i="17" s="1"/>
  <c r="U742" i="18" s="1"/>
  <c r="M742" i="16"/>
  <c r="M742" i="17" s="1"/>
  <c r="M742" i="18" s="1"/>
  <c r="AB742" i="16"/>
  <c r="AB742" i="17" s="1"/>
  <c r="AB742" i="18" s="1"/>
  <c r="T742" i="16"/>
  <c r="L742" i="16"/>
  <c r="L742" i="17" s="1"/>
  <c r="L742" i="18" s="1"/>
  <c r="AA742" i="16"/>
  <c r="AA742" i="17" s="1"/>
  <c r="AA742" i="18" s="1"/>
  <c r="S742" i="16"/>
  <c r="S742" i="17" s="1"/>
  <c r="S742" i="18" s="1"/>
  <c r="K742" i="16"/>
  <c r="K742" i="17" s="1"/>
  <c r="K742" i="18" s="1"/>
  <c r="Z742" i="16"/>
  <c r="Z742" i="17" s="1"/>
  <c r="Z742" i="18" s="1"/>
  <c r="R742" i="16"/>
  <c r="R742" i="17" s="1"/>
  <c r="R742" i="18" s="1"/>
  <c r="J742" i="16"/>
  <c r="J742" i="17" s="1"/>
  <c r="J742" i="18" s="1"/>
  <c r="Y742" i="16"/>
  <c r="Y742" i="17" s="1"/>
  <c r="Y742" i="18" s="1"/>
  <c r="Q742" i="16"/>
  <c r="Q742" i="17" s="1"/>
  <c r="Q742" i="18" s="1"/>
  <c r="I742" i="16"/>
  <c r="I742" i="17" s="1"/>
  <c r="I742" i="18" s="1"/>
  <c r="X742" i="16"/>
  <c r="X742" i="17" s="1"/>
  <c r="X742" i="18" s="1"/>
  <c r="P742" i="16"/>
  <c r="P742" i="17" s="1"/>
  <c r="P742" i="18" s="1"/>
  <c r="H742" i="16"/>
  <c r="AE998" i="16"/>
  <c r="AE998" i="17" s="1"/>
  <c r="AE998" i="18" s="1"/>
  <c r="W998" i="16"/>
  <c r="W998" i="17" s="1"/>
  <c r="W998" i="18" s="1"/>
  <c r="O998" i="16"/>
  <c r="O998" i="17" s="1"/>
  <c r="O998" i="18" s="1"/>
  <c r="AD998" i="16"/>
  <c r="AD998" i="17" s="1"/>
  <c r="AD998" i="18" s="1"/>
  <c r="V998" i="16"/>
  <c r="V998" i="17" s="1"/>
  <c r="V998" i="18" s="1"/>
  <c r="N998" i="16"/>
  <c r="N998" i="17" s="1"/>
  <c r="N998" i="18" s="1"/>
  <c r="AC998" i="16"/>
  <c r="AC998" i="17" s="1"/>
  <c r="AC998" i="18" s="1"/>
  <c r="U998" i="16"/>
  <c r="U998" i="17" s="1"/>
  <c r="U998" i="18" s="1"/>
  <c r="M998" i="16"/>
  <c r="M998" i="17" s="1"/>
  <c r="M998" i="18" s="1"/>
  <c r="AB998" i="16"/>
  <c r="AB998" i="17" s="1"/>
  <c r="AB998" i="18" s="1"/>
  <c r="T998" i="16"/>
  <c r="L998" i="16"/>
  <c r="L998" i="17" s="1"/>
  <c r="L998" i="18" s="1"/>
  <c r="AA998" i="16"/>
  <c r="AA998" i="17" s="1"/>
  <c r="AA998" i="18" s="1"/>
  <c r="S998" i="16"/>
  <c r="S998" i="17" s="1"/>
  <c r="S998" i="18" s="1"/>
  <c r="K998" i="16"/>
  <c r="K998" i="17" s="1"/>
  <c r="K998" i="18" s="1"/>
  <c r="Z998" i="16"/>
  <c r="Z998" i="17" s="1"/>
  <c r="Z998" i="18" s="1"/>
  <c r="R998" i="16"/>
  <c r="R998" i="17" s="1"/>
  <c r="R998" i="18" s="1"/>
  <c r="J998" i="16"/>
  <c r="J998" i="17" s="1"/>
  <c r="J998" i="18" s="1"/>
  <c r="Y998" i="16"/>
  <c r="Y998" i="17" s="1"/>
  <c r="Y998" i="18" s="1"/>
  <c r="Q998" i="16"/>
  <c r="Q998" i="17" s="1"/>
  <c r="Q998" i="18" s="1"/>
  <c r="I998" i="16"/>
  <c r="I998" i="17" s="1"/>
  <c r="I998" i="18" s="1"/>
  <c r="X998" i="16"/>
  <c r="X998" i="17" s="1"/>
  <c r="X998" i="18" s="1"/>
  <c r="P998" i="16"/>
  <c r="P998" i="17" s="1"/>
  <c r="P998" i="18" s="1"/>
  <c r="H998" i="16"/>
  <c r="Z1046" i="16"/>
  <c r="Z1046" i="17" s="1"/>
  <c r="Z1046" i="18" s="1"/>
  <c r="R1046" i="16"/>
  <c r="R1046" i="17" s="1"/>
  <c r="R1046" i="18" s="1"/>
  <c r="J1046" i="16"/>
  <c r="J1046" i="17" s="1"/>
  <c r="J1046" i="18" s="1"/>
  <c r="Y1046" i="16"/>
  <c r="Y1046" i="17" s="1"/>
  <c r="Y1046" i="18" s="1"/>
  <c r="Q1046" i="16"/>
  <c r="Q1046" i="17" s="1"/>
  <c r="Q1046" i="18" s="1"/>
  <c r="I1046" i="16"/>
  <c r="I1046" i="17" s="1"/>
  <c r="I1046" i="18" s="1"/>
  <c r="X1046" i="16"/>
  <c r="X1046" i="17" s="1"/>
  <c r="X1046" i="18" s="1"/>
  <c r="P1046" i="16"/>
  <c r="P1046" i="17" s="1"/>
  <c r="P1046" i="18" s="1"/>
  <c r="H1046" i="16"/>
  <c r="AE1046" i="16"/>
  <c r="AE1046" i="17" s="1"/>
  <c r="AE1046" i="18" s="1"/>
  <c r="W1046" i="16"/>
  <c r="W1046" i="17" s="1"/>
  <c r="W1046" i="18" s="1"/>
  <c r="O1046" i="16"/>
  <c r="O1046" i="17" s="1"/>
  <c r="O1046" i="18" s="1"/>
  <c r="AD1046" i="16"/>
  <c r="AD1046" i="17" s="1"/>
  <c r="AD1046" i="18" s="1"/>
  <c r="V1046" i="16"/>
  <c r="V1046" i="17" s="1"/>
  <c r="V1046" i="18" s="1"/>
  <c r="N1046" i="16"/>
  <c r="N1046" i="17" s="1"/>
  <c r="N1046" i="18" s="1"/>
  <c r="AC1046" i="16"/>
  <c r="AC1046" i="17" s="1"/>
  <c r="AC1046" i="18" s="1"/>
  <c r="U1046" i="16"/>
  <c r="U1046" i="17" s="1"/>
  <c r="U1046" i="18" s="1"/>
  <c r="M1046" i="16"/>
  <c r="M1046" i="17" s="1"/>
  <c r="M1046" i="18" s="1"/>
  <c r="AB1046" i="16"/>
  <c r="AB1046" i="17" s="1"/>
  <c r="AB1046" i="18" s="1"/>
  <c r="T1046" i="16"/>
  <c r="L1046" i="16"/>
  <c r="L1046" i="17" s="1"/>
  <c r="L1046" i="18" s="1"/>
  <c r="AA1046" i="16"/>
  <c r="AA1046" i="17" s="1"/>
  <c r="AA1046" i="18" s="1"/>
  <c r="S1046" i="16"/>
  <c r="S1046" i="17" s="1"/>
  <c r="S1046" i="18" s="1"/>
  <c r="K1046" i="16"/>
  <c r="K1046" i="17" s="1"/>
  <c r="K1046" i="18" s="1"/>
  <c r="X1111" i="16"/>
  <c r="X1111" i="17" s="1"/>
  <c r="X1111" i="18" s="1"/>
  <c r="P1111" i="16"/>
  <c r="P1111" i="17" s="1"/>
  <c r="P1111" i="18" s="1"/>
  <c r="H1111" i="16"/>
  <c r="AE1111" i="16"/>
  <c r="AE1111" i="17" s="1"/>
  <c r="AE1111" i="18" s="1"/>
  <c r="W1111" i="16"/>
  <c r="W1111" i="17" s="1"/>
  <c r="W1111" i="18" s="1"/>
  <c r="O1111" i="16"/>
  <c r="O1111" i="17" s="1"/>
  <c r="O1111" i="18" s="1"/>
  <c r="AD1111" i="16"/>
  <c r="AD1111" i="17" s="1"/>
  <c r="AD1111" i="18" s="1"/>
  <c r="V1111" i="16"/>
  <c r="V1111" i="17" s="1"/>
  <c r="V1111" i="18" s="1"/>
  <c r="N1111" i="16"/>
  <c r="N1111" i="17" s="1"/>
  <c r="N1111" i="18" s="1"/>
  <c r="AC1111" i="16"/>
  <c r="AC1111" i="17" s="1"/>
  <c r="AC1111" i="18" s="1"/>
  <c r="U1111" i="16"/>
  <c r="U1111" i="17" s="1"/>
  <c r="U1111" i="18" s="1"/>
  <c r="M1111" i="16"/>
  <c r="M1111" i="17" s="1"/>
  <c r="M1111" i="18" s="1"/>
  <c r="AB1111" i="16"/>
  <c r="AB1111" i="17" s="1"/>
  <c r="AB1111" i="18" s="1"/>
  <c r="T1111" i="16"/>
  <c r="L1111" i="16"/>
  <c r="L1111" i="17" s="1"/>
  <c r="L1111" i="18" s="1"/>
  <c r="AA1111" i="16"/>
  <c r="AA1111" i="17" s="1"/>
  <c r="AA1111" i="18" s="1"/>
  <c r="S1111" i="16"/>
  <c r="S1111" i="17" s="1"/>
  <c r="S1111" i="18" s="1"/>
  <c r="K1111" i="16"/>
  <c r="K1111" i="17" s="1"/>
  <c r="K1111" i="18" s="1"/>
  <c r="Z1111" i="16"/>
  <c r="Z1111" i="17" s="1"/>
  <c r="Z1111" i="18" s="1"/>
  <c r="R1111" i="16"/>
  <c r="R1111" i="17" s="1"/>
  <c r="R1111" i="18" s="1"/>
  <c r="J1111" i="16"/>
  <c r="J1111" i="17" s="1"/>
  <c r="J1111" i="18" s="1"/>
  <c r="Y1111" i="16"/>
  <c r="Y1111" i="17" s="1"/>
  <c r="Y1111" i="18" s="1"/>
  <c r="Q1111" i="16"/>
  <c r="Q1111" i="17" s="1"/>
  <c r="Q1111" i="18" s="1"/>
  <c r="I1111" i="16"/>
  <c r="I1111" i="17" s="1"/>
  <c r="I1111" i="18" s="1"/>
  <c r="Y184" i="16"/>
  <c r="Y184" i="17" s="1"/>
  <c r="Y184" i="18" s="1"/>
  <c r="Q184" i="16"/>
  <c r="Q184" i="17" s="1"/>
  <c r="Q184" i="18" s="1"/>
  <c r="I184" i="16"/>
  <c r="I184" i="17" s="1"/>
  <c r="X184" i="16"/>
  <c r="X184" i="17" s="1"/>
  <c r="X184" i="18" s="1"/>
  <c r="P184" i="16"/>
  <c r="P184" i="17" s="1"/>
  <c r="H184" i="16"/>
  <c r="AB184" i="16"/>
  <c r="AB184" i="17" s="1"/>
  <c r="AB184" i="18" s="1"/>
  <c r="T184" i="16"/>
  <c r="L184" i="16"/>
  <c r="L184" i="17" s="1"/>
  <c r="AE184" i="16"/>
  <c r="AE184" i="17" s="1"/>
  <c r="AE184" i="18" s="1"/>
  <c r="S184" i="16"/>
  <c r="S184" i="17" s="1"/>
  <c r="S184" i="18" s="1"/>
  <c r="AD184" i="16"/>
  <c r="AD184" i="17" s="1"/>
  <c r="AD184" i="18" s="1"/>
  <c r="R184" i="16"/>
  <c r="R184" i="17" s="1"/>
  <c r="R184" i="18" s="1"/>
  <c r="AC184" i="16"/>
  <c r="AC184" i="17" s="1"/>
  <c r="AC184" i="18" s="1"/>
  <c r="O184" i="16"/>
  <c r="O184" i="17" s="1"/>
  <c r="AA184" i="16"/>
  <c r="AA184" i="17" s="1"/>
  <c r="AA184" i="18" s="1"/>
  <c r="N184" i="16"/>
  <c r="N184" i="17" s="1"/>
  <c r="Z184" i="16"/>
  <c r="Z184" i="17" s="1"/>
  <c r="Z184" i="18" s="1"/>
  <c r="M184" i="16"/>
  <c r="M184" i="17" s="1"/>
  <c r="W184" i="16"/>
  <c r="W184" i="17" s="1"/>
  <c r="W184" i="18" s="1"/>
  <c r="K184" i="16"/>
  <c r="K184" i="17" s="1"/>
  <c r="V184" i="16"/>
  <c r="V184" i="17" s="1"/>
  <c r="V184" i="18" s="1"/>
  <c r="J184" i="16"/>
  <c r="J184" i="17" s="1"/>
  <c r="U184" i="16"/>
  <c r="U184" i="17" s="1"/>
  <c r="U184" i="18" s="1"/>
  <c r="Z73" i="16"/>
  <c r="Z73" i="17" s="1"/>
  <c r="Z73" i="18" s="1"/>
  <c r="R73" i="16"/>
  <c r="R73" i="17" s="1"/>
  <c r="R73" i="18" s="1"/>
  <c r="J73" i="16"/>
  <c r="J73" i="17" s="1"/>
  <c r="J73" i="18" s="1"/>
  <c r="Y73" i="16"/>
  <c r="Y73" i="17" s="1"/>
  <c r="Y73" i="18" s="1"/>
  <c r="Q73" i="16"/>
  <c r="Q73" i="17" s="1"/>
  <c r="Q73" i="18" s="1"/>
  <c r="I73" i="16"/>
  <c r="I73" i="17" s="1"/>
  <c r="I73" i="18" s="1"/>
  <c r="X73" i="16"/>
  <c r="X73" i="17" s="1"/>
  <c r="X73" i="18" s="1"/>
  <c r="P73" i="16"/>
  <c r="P73" i="17" s="1"/>
  <c r="P73" i="18" s="1"/>
  <c r="H73" i="16"/>
  <c r="AE73" i="16"/>
  <c r="AE73" i="17" s="1"/>
  <c r="AE73" i="18" s="1"/>
  <c r="W73" i="16"/>
  <c r="W73" i="17" s="1"/>
  <c r="W73" i="18" s="1"/>
  <c r="O73" i="16"/>
  <c r="O73" i="17" s="1"/>
  <c r="O73" i="18" s="1"/>
  <c r="AD73" i="16"/>
  <c r="AD73" i="17" s="1"/>
  <c r="AD73" i="18" s="1"/>
  <c r="V73" i="16"/>
  <c r="V73" i="17" s="1"/>
  <c r="V73" i="18" s="1"/>
  <c r="N73" i="16"/>
  <c r="N73" i="17" s="1"/>
  <c r="N73" i="18" s="1"/>
  <c r="AC73" i="16"/>
  <c r="AC73" i="17" s="1"/>
  <c r="AC73" i="18" s="1"/>
  <c r="U73" i="16"/>
  <c r="U73" i="17" s="1"/>
  <c r="U73" i="18" s="1"/>
  <c r="M73" i="16"/>
  <c r="M73" i="17" s="1"/>
  <c r="M73" i="18" s="1"/>
  <c r="AB73" i="16"/>
  <c r="AB73" i="17" s="1"/>
  <c r="AB73" i="18" s="1"/>
  <c r="T73" i="16"/>
  <c r="L73" i="16"/>
  <c r="L73" i="17" s="1"/>
  <c r="L73" i="18" s="1"/>
  <c r="AA73" i="16"/>
  <c r="AA73" i="17" s="1"/>
  <c r="AA73" i="18" s="1"/>
  <c r="S73" i="16"/>
  <c r="S73" i="17" s="1"/>
  <c r="S73" i="18" s="1"/>
  <c r="K73" i="16"/>
  <c r="K73" i="17" s="1"/>
  <c r="K73" i="18" s="1"/>
  <c r="X142" i="16"/>
  <c r="X142" i="17" s="1"/>
  <c r="P142" i="16"/>
  <c r="P142" i="17" s="1"/>
  <c r="H142" i="16"/>
  <c r="AE142" i="16"/>
  <c r="AE142" i="17" s="1"/>
  <c r="W142" i="16"/>
  <c r="W142" i="17" s="1"/>
  <c r="O142" i="16"/>
  <c r="O142" i="17" s="1"/>
  <c r="AD142" i="16"/>
  <c r="AD142" i="17" s="1"/>
  <c r="V142" i="16"/>
  <c r="V142" i="17" s="1"/>
  <c r="N142" i="16"/>
  <c r="N142" i="17" s="1"/>
  <c r="AC142" i="16"/>
  <c r="AC142" i="17" s="1"/>
  <c r="U142" i="16"/>
  <c r="U142" i="17" s="1"/>
  <c r="M142" i="16"/>
  <c r="M142" i="17" s="1"/>
  <c r="AB142" i="16"/>
  <c r="AB142" i="17" s="1"/>
  <c r="T142" i="16"/>
  <c r="L142" i="16"/>
  <c r="L142" i="17" s="1"/>
  <c r="AA142" i="16"/>
  <c r="AA142" i="17" s="1"/>
  <c r="S142" i="16"/>
  <c r="S142" i="17" s="1"/>
  <c r="K142" i="16"/>
  <c r="K142" i="17" s="1"/>
  <c r="Z142" i="16"/>
  <c r="Z142" i="17" s="1"/>
  <c r="R142" i="16"/>
  <c r="R142" i="17" s="1"/>
  <c r="J142" i="16"/>
  <c r="J142" i="17" s="1"/>
  <c r="Y142" i="16"/>
  <c r="Y142" i="17" s="1"/>
  <c r="Q142" i="16"/>
  <c r="Q142" i="17" s="1"/>
  <c r="I142" i="16"/>
  <c r="I142" i="17" s="1"/>
  <c r="AC358" i="16"/>
  <c r="AC358" i="17" s="1"/>
  <c r="AC358" i="18" s="1"/>
  <c r="U358" i="16"/>
  <c r="U358" i="17" s="1"/>
  <c r="U358" i="18" s="1"/>
  <c r="M358" i="16"/>
  <c r="M358" i="17" s="1"/>
  <c r="AB358" i="16"/>
  <c r="AB358" i="17" s="1"/>
  <c r="AB358" i="18" s="1"/>
  <c r="T358" i="16"/>
  <c r="L358" i="16"/>
  <c r="L358" i="17" s="1"/>
  <c r="AA358" i="16"/>
  <c r="AA358" i="17" s="1"/>
  <c r="AA358" i="18" s="1"/>
  <c r="S358" i="16"/>
  <c r="S358" i="17" s="1"/>
  <c r="S358" i="18" s="1"/>
  <c r="K358" i="16"/>
  <c r="K358" i="17" s="1"/>
  <c r="Z358" i="16"/>
  <c r="Z358" i="17" s="1"/>
  <c r="Z358" i="18" s="1"/>
  <c r="R358" i="16"/>
  <c r="R358" i="17" s="1"/>
  <c r="J358" i="16"/>
  <c r="J358" i="17" s="1"/>
  <c r="Y358" i="16"/>
  <c r="Y358" i="17" s="1"/>
  <c r="Y358" i="18" s="1"/>
  <c r="Q358" i="16"/>
  <c r="Q358" i="17" s="1"/>
  <c r="I358" i="16"/>
  <c r="I358" i="17" s="1"/>
  <c r="X358" i="16"/>
  <c r="X358" i="17" s="1"/>
  <c r="X358" i="18" s="1"/>
  <c r="P358" i="16"/>
  <c r="P358" i="17" s="1"/>
  <c r="H358" i="16"/>
  <c r="AE358" i="16"/>
  <c r="AE358" i="17" s="1"/>
  <c r="AE358" i="18" s="1"/>
  <c r="W358" i="16"/>
  <c r="W358" i="17" s="1"/>
  <c r="W358" i="18" s="1"/>
  <c r="O358" i="16"/>
  <c r="O358" i="17" s="1"/>
  <c r="N358" i="16"/>
  <c r="N358" i="17" s="1"/>
  <c r="AD358" i="16"/>
  <c r="AD358" i="17" s="1"/>
  <c r="AD358" i="18" s="1"/>
  <c r="V358" i="16"/>
  <c r="V358" i="17" s="1"/>
  <c r="V358" i="18" s="1"/>
  <c r="AA247" i="16"/>
  <c r="AA247" i="17" s="1"/>
  <c r="AA247" i="18" s="1"/>
  <c r="S247" i="16"/>
  <c r="S247" i="17" s="1"/>
  <c r="K247" i="16"/>
  <c r="K247" i="17" s="1"/>
  <c r="Z247" i="16"/>
  <c r="Z247" i="17" s="1"/>
  <c r="Z247" i="18" s="1"/>
  <c r="R247" i="16"/>
  <c r="R247" i="17" s="1"/>
  <c r="J247" i="16"/>
  <c r="J247" i="17" s="1"/>
  <c r="Y247" i="16"/>
  <c r="Y247" i="17" s="1"/>
  <c r="Y247" i="18" s="1"/>
  <c r="Q247" i="16"/>
  <c r="Q247" i="17" s="1"/>
  <c r="I247" i="16"/>
  <c r="I247" i="17" s="1"/>
  <c r="X247" i="16"/>
  <c r="X247" i="17" s="1"/>
  <c r="X247" i="18" s="1"/>
  <c r="P247" i="16"/>
  <c r="P247" i="17" s="1"/>
  <c r="H247" i="16"/>
  <c r="AE247" i="16"/>
  <c r="AE247" i="17" s="1"/>
  <c r="AE247" i="18" s="1"/>
  <c r="W247" i="16"/>
  <c r="W247" i="17" s="1"/>
  <c r="W247" i="18" s="1"/>
  <c r="O247" i="16"/>
  <c r="O247" i="17" s="1"/>
  <c r="AD247" i="16"/>
  <c r="AD247" i="17" s="1"/>
  <c r="AD247" i="18" s="1"/>
  <c r="V247" i="16"/>
  <c r="V247" i="17" s="1"/>
  <c r="N247" i="16"/>
  <c r="N247" i="17" s="1"/>
  <c r="AC247" i="16"/>
  <c r="AC247" i="17" s="1"/>
  <c r="AC247" i="18" s="1"/>
  <c r="U247" i="16"/>
  <c r="U247" i="17" s="1"/>
  <c r="M247" i="16"/>
  <c r="M247" i="17" s="1"/>
  <c r="L247" i="16"/>
  <c r="L247" i="17" s="1"/>
  <c r="AB247" i="16"/>
  <c r="AB247" i="17" s="1"/>
  <c r="AB247" i="18" s="1"/>
  <c r="T247" i="16"/>
  <c r="Y204" i="16"/>
  <c r="Y204" i="17" s="1"/>
  <c r="Q204" i="16"/>
  <c r="Q204" i="17" s="1"/>
  <c r="I204" i="16"/>
  <c r="I204" i="17" s="1"/>
  <c r="X204" i="16"/>
  <c r="X204" i="17" s="1"/>
  <c r="P204" i="16"/>
  <c r="P204" i="17" s="1"/>
  <c r="H204" i="16"/>
  <c r="AE204" i="16"/>
  <c r="AE204" i="17" s="1"/>
  <c r="AE204" i="18" s="1"/>
  <c r="W204" i="16"/>
  <c r="W204" i="17" s="1"/>
  <c r="O204" i="16"/>
  <c r="O204" i="17" s="1"/>
  <c r="AD204" i="16"/>
  <c r="AD204" i="17" s="1"/>
  <c r="AD204" i="18" s="1"/>
  <c r="V204" i="16"/>
  <c r="V204" i="17" s="1"/>
  <c r="N204" i="16"/>
  <c r="N204" i="17" s="1"/>
  <c r="AC204" i="16"/>
  <c r="AC204" i="17" s="1"/>
  <c r="AC204" i="18" s="1"/>
  <c r="U204" i="16"/>
  <c r="U204" i="17" s="1"/>
  <c r="M204" i="16"/>
  <c r="M204" i="17" s="1"/>
  <c r="AB204" i="16"/>
  <c r="AB204" i="17" s="1"/>
  <c r="AB204" i="18" s="1"/>
  <c r="T204" i="16"/>
  <c r="L204" i="16"/>
  <c r="L204" i="17" s="1"/>
  <c r="AA204" i="16"/>
  <c r="AA204" i="17" s="1"/>
  <c r="Z204" i="16"/>
  <c r="Z204" i="17" s="1"/>
  <c r="S204" i="16"/>
  <c r="S204" i="17" s="1"/>
  <c r="R204" i="16"/>
  <c r="R204" i="17" s="1"/>
  <c r="K204" i="16"/>
  <c r="K204" i="17" s="1"/>
  <c r="J204" i="16"/>
  <c r="J204" i="17" s="1"/>
  <c r="X525" i="16"/>
  <c r="X525" i="17" s="1"/>
  <c r="X525" i="18" s="1"/>
  <c r="P525" i="16"/>
  <c r="P525" i="17" s="1"/>
  <c r="P525" i="18" s="1"/>
  <c r="H525" i="16"/>
  <c r="AE525" i="16"/>
  <c r="AE525" i="17" s="1"/>
  <c r="AE525" i="18" s="1"/>
  <c r="W525" i="16"/>
  <c r="W525" i="17" s="1"/>
  <c r="W525" i="18" s="1"/>
  <c r="O525" i="16"/>
  <c r="O525" i="17" s="1"/>
  <c r="O525" i="18" s="1"/>
  <c r="AD525" i="16"/>
  <c r="AD525" i="17" s="1"/>
  <c r="AD525" i="18" s="1"/>
  <c r="V525" i="16"/>
  <c r="V525" i="17" s="1"/>
  <c r="V525" i="18" s="1"/>
  <c r="N525" i="16"/>
  <c r="N525" i="17" s="1"/>
  <c r="N525" i="18" s="1"/>
  <c r="AC525" i="16"/>
  <c r="AC525" i="17" s="1"/>
  <c r="AC525" i="18" s="1"/>
  <c r="U525" i="16"/>
  <c r="U525" i="17" s="1"/>
  <c r="U525" i="18" s="1"/>
  <c r="M525" i="16"/>
  <c r="M525" i="17" s="1"/>
  <c r="M525" i="18" s="1"/>
  <c r="AB525" i="16"/>
  <c r="AB525" i="17" s="1"/>
  <c r="AB525" i="18" s="1"/>
  <c r="T525" i="16"/>
  <c r="L525" i="16"/>
  <c r="L525" i="17" s="1"/>
  <c r="L525" i="18" s="1"/>
  <c r="AA525" i="16"/>
  <c r="AA525" i="17" s="1"/>
  <c r="AA525" i="18" s="1"/>
  <c r="S525" i="16"/>
  <c r="S525" i="17" s="1"/>
  <c r="S525" i="18" s="1"/>
  <c r="K525" i="16"/>
  <c r="K525" i="17" s="1"/>
  <c r="K525" i="18" s="1"/>
  <c r="Z525" i="16"/>
  <c r="Z525" i="17" s="1"/>
  <c r="Z525" i="18" s="1"/>
  <c r="R525" i="16"/>
  <c r="R525" i="17" s="1"/>
  <c r="R525" i="18" s="1"/>
  <c r="J525" i="16"/>
  <c r="J525" i="17" s="1"/>
  <c r="J525" i="18" s="1"/>
  <c r="Y525" i="16"/>
  <c r="Y525" i="17" s="1"/>
  <c r="Y525" i="18" s="1"/>
  <c r="Q525" i="16"/>
  <c r="Q525" i="17" s="1"/>
  <c r="Q525" i="18" s="1"/>
  <c r="I525" i="16"/>
  <c r="I525" i="17" s="1"/>
  <c r="I525" i="18" s="1"/>
  <c r="AE361" i="16"/>
  <c r="AE361" i="17" s="1"/>
  <c r="AE361" i="18" s="1"/>
  <c r="W361" i="16"/>
  <c r="W361" i="17" s="1"/>
  <c r="W361" i="18" s="1"/>
  <c r="O361" i="16"/>
  <c r="O361" i="17" s="1"/>
  <c r="AD361" i="16"/>
  <c r="AD361" i="17" s="1"/>
  <c r="AD361" i="18" s="1"/>
  <c r="V361" i="16"/>
  <c r="V361" i="17" s="1"/>
  <c r="V361" i="18" s="1"/>
  <c r="N361" i="16"/>
  <c r="N361" i="17" s="1"/>
  <c r="AC361" i="16"/>
  <c r="AC361" i="17" s="1"/>
  <c r="AC361" i="18" s="1"/>
  <c r="U361" i="16"/>
  <c r="U361" i="17" s="1"/>
  <c r="M361" i="16"/>
  <c r="M361" i="17" s="1"/>
  <c r="AB361" i="16"/>
  <c r="AB361" i="17" s="1"/>
  <c r="AB361" i="18" s="1"/>
  <c r="T361" i="16"/>
  <c r="L361" i="16"/>
  <c r="L361" i="17" s="1"/>
  <c r="AA361" i="16"/>
  <c r="AA361" i="17" s="1"/>
  <c r="AA361" i="18" s="1"/>
  <c r="S361" i="16"/>
  <c r="S361" i="17" s="1"/>
  <c r="K361" i="16"/>
  <c r="K361" i="17" s="1"/>
  <c r="Z361" i="16"/>
  <c r="Z361" i="17" s="1"/>
  <c r="Z361" i="18" s="1"/>
  <c r="R361" i="16"/>
  <c r="R361" i="17" s="1"/>
  <c r="J361" i="16"/>
  <c r="J361" i="17" s="1"/>
  <c r="Y361" i="16"/>
  <c r="Y361" i="17" s="1"/>
  <c r="Y361" i="18" s="1"/>
  <c r="Q361" i="16"/>
  <c r="Q361" i="17" s="1"/>
  <c r="I361" i="16"/>
  <c r="I361" i="17" s="1"/>
  <c r="X361" i="16"/>
  <c r="X361" i="17" s="1"/>
  <c r="X361" i="18" s="1"/>
  <c r="P361" i="16"/>
  <c r="P361" i="17" s="1"/>
  <c r="H361" i="16"/>
  <c r="AD634" i="16"/>
  <c r="AD634" i="17" s="1"/>
  <c r="V634" i="16"/>
  <c r="V634" i="17" s="1"/>
  <c r="N634" i="16"/>
  <c r="N634" i="17" s="1"/>
  <c r="AC634" i="16"/>
  <c r="AC634" i="17" s="1"/>
  <c r="U634" i="16"/>
  <c r="U634" i="17" s="1"/>
  <c r="M634" i="16"/>
  <c r="M634" i="17" s="1"/>
  <c r="AB634" i="16"/>
  <c r="AB634" i="17" s="1"/>
  <c r="T634" i="16"/>
  <c r="L634" i="16"/>
  <c r="L634" i="17" s="1"/>
  <c r="AA634" i="16"/>
  <c r="AA634" i="17" s="1"/>
  <c r="S634" i="16"/>
  <c r="S634" i="17" s="1"/>
  <c r="K634" i="16"/>
  <c r="K634" i="17" s="1"/>
  <c r="Z634" i="16"/>
  <c r="Z634" i="17" s="1"/>
  <c r="R634" i="16"/>
  <c r="R634" i="17" s="1"/>
  <c r="J634" i="16"/>
  <c r="J634" i="17" s="1"/>
  <c r="Y634" i="16"/>
  <c r="Y634" i="17" s="1"/>
  <c r="Q634" i="16"/>
  <c r="Q634" i="17" s="1"/>
  <c r="I634" i="16"/>
  <c r="I634" i="17" s="1"/>
  <c r="X634" i="16"/>
  <c r="X634" i="17" s="1"/>
  <c r="P634" i="16"/>
  <c r="P634" i="17" s="1"/>
  <c r="H634" i="16"/>
  <c r="AE634" i="16"/>
  <c r="AE634" i="17" s="1"/>
  <c r="AE634" i="18" s="1"/>
  <c r="W634" i="16"/>
  <c r="W634" i="17" s="1"/>
  <c r="O634" i="16"/>
  <c r="O634" i="17" s="1"/>
  <c r="Z620" i="16"/>
  <c r="Z620" i="17" s="1"/>
  <c r="Z620" i="18" s="1"/>
  <c r="R620" i="16"/>
  <c r="R620" i="17" s="1"/>
  <c r="R620" i="18" s="1"/>
  <c r="J620" i="16"/>
  <c r="J620" i="17" s="1"/>
  <c r="J620" i="18" s="1"/>
  <c r="Y620" i="16"/>
  <c r="Y620" i="17" s="1"/>
  <c r="Y620" i="18" s="1"/>
  <c r="Q620" i="16"/>
  <c r="Q620" i="17" s="1"/>
  <c r="Q620" i="18" s="1"/>
  <c r="I620" i="16"/>
  <c r="I620" i="17" s="1"/>
  <c r="I620" i="18" s="1"/>
  <c r="X620" i="16"/>
  <c r="X620" i="17" s="1"/>
  <c r="X620" i="18" s="1"/>
  <c r="P620" i="16"/>
  <c r="P620" i="17" s="1"/>
  <c r="P620" i="18" s="1"/>
  <c r="H620" i="16"/>
  <c r="AE620" i="16"/>
  <c r="AE620" i="17" s="1"/>
  <c r="AE620" i="18" s="1"/>
  <c r="W620" i="16"/>
  <c r="W620" i="17" s="1"/>
  <c r="W620" i="18" s="1"/>
  <c r="O620" i="16"/>
  <c r="O620" i="17" s="1"/>
  <c r="O620" i="18" s="1"/>
  <c r="AD620" i="16"/>
  <c r="AD620" i="17" s="1"/>
  <c r="AD620" i="18" s="1"/>
  <c r="V620" i="16"/>
  <c r="V620" i="17" s="1"/>
  <c r="V620" i="18" s="1"/>
  <c r="N620" i="16"/>
  <c r="N620" i="17" s="1"/>
  <c r="N620" i="18" s="1"/>
  <c r="AC620" i="16"/>
  <c r="AC620" i="17" s="1"/>
  <c r="AC620" i="18" s="1"/>
  <c r="U620" i="16"/>
  <c r="U620" i="17" s="1"/>
  <c r="U620" i="18" s="1"/>
  <c r="M620" i="16"/>
  <c r="M620" i="17" s="1"/>
  <c r="M620" i="18" s="1"/>
  <c r="AB620" i="16"/>
  <c r="AB620" i="17" s="1"/>
  <c r="AB620" i="18" s="1"/>
  <c r="T620" i="16"/>
  <c r="L620" i="16"/>
  <c r="L620" i="17" s="1"/>
  <c r="L620" i="18" s="1"/>
  <c r="AA620" i="16"/>
  <c r="AA620" i="17" s="1"/>
  <c r="AA620" i="18" s="1"/>
  <c r="S620" i="16"/>
  <c r="S620" i="17" s="1"/>
  <c r="S620" i="18" s="1"/>
  <c r="K620" i="16"/>
  <c r="K620" i="17" s="1"/>
  <c r="K620" i="18" s="1"/>
  <c r="AD1096" i="16"/>
  <c r="AD1096" i="17" s="1"/>
  <c r="AD1096" i="18" s="1"/>
  <c r="V1096" i="16"/>
  <c r="V1096" i="17" s="1"/>
  <c r="V1096" i="18" s="1"/>
  <c r="N1096" i="16"/>
  <c r="N1096" i="17" s="1"/>
  <c r="N1096" i="18" s="1"/>
  <c r="AC1096" i="16"/>
  <c r="AC1096" i="17" s="1"/>
  <c r="AC1096" i="18" s="1"/>
  <c r="U1096" i="16"/>
  <c r="U1096" i="17" s="1"/>
  <c r="U1096" i="18" s="1"/>
  <c r="M1096" i="16"/>
  <c r="M1096" i="17" s="1"/>
  <c r="M1096" i="18" s="1"/>
  <c r="AB1096" i="16"/>
  <c r="AB1096" i="17" s="1"/>
  <c r="AB1096" i="18" s="1"/>
  <c r="T1096" i="16"/>
  <c r="L1096" i="16"/>
  <c r="L1096" i="17" s="1"/>
  <c r="L1096" i="18" s="1"/>
  <c r="AA1096" i="16"/>
  <c r="AA1096" i="17" s="1"/>
  <c r="AA1096" i="18" s="1"/>
  <c r="S1096" i="16"/>
  <c r="S1096" i="17" s="1"/>
  <c r="S1096" i="18" s="1"/>
  <c r="K1096" i="16"/>
  <c r="K1096" i="17" s="1"/>
  <c r="K1096" i="18" s="1"/>
  <c r="Z1096" i="16"/>
  <c r="Z1096" i="17" s="1"/>
  <c r="Z1096" i="18" s="1"/>
  <c r="R1096" i="16"/>
  <c r="R1096" i="17" s="1"/>
  <c r="R1096" i="18" s="1"/>
  <c r="J1096" i="16"/>
  <c r="J1096" i="17" s="1"/>
  <c r="J1096" i="18" s="1"/>
  <c r="Y1096" i="16"/>
  <c r="Y1096" i="17" s="1"/>
  <c r="Y1096" i="18" s="1"/>
  <c r="Q1096" i="16"/>
  <c r="Q1096" i="17" s="1"/>
  <c r="Q1096" i="18" s="1"/>
  <c r="I1096" i="16"/>
  <c r="I1096" i="17" s="1"/>
  <c r="I1096" i="18" s="1"/>
  <c r="X1096" i="16"/>
  <c r="X1096" i="17" s="1"/>
  <c r="X1096" i="18" s="1"/>
  <c r="P1096" i="16"/>
  <c r="P1096" i="17" s="1"/>
  <c r="P1096" i="18" s="1"/>
  <c r="H1096" i="16"/>
  <c r="AE1096" i="16"/>
  <c r="AE1096" i="17" s="1"/>
  <c r="AE1096" i="18" s="1"/>
  <c r="W1096" i="16"/>
  <c r="W1096" i="17" s="1"/>
  <c r="W1096" i="18" s="1"/>
  <c r="O1096" i="16"/>
  <c r="O1096" i="17" s="1"/>
  <c r="O1096" i="18" s="1"/>
  <c r="AC915" i="16"/>
  <c r="AC915" i="17" s="1"/>
  <c r="AC915" i="18" s="1"/>
  <c r="U915" i="16"/>
  <c r="U915" i="17" s="1"/>
  <c r="U915" i="18" s="1"/>
  <c r="M915" i="16"/>
  <c r="M915" i="17" s="1"/>
  <c r="M915" i="18" s="1"/>
  <c r="AB915" i="16"/>
  <c r="AB915" i="17" s="1"/>
  <c r="AB915" i="18" s="1"/>
  <c r="T915" i="16"/>
  <c r="L915" i="16"/>
  <c r="L915" i="17" s="1"/>
  <c r="L915" i="18" s="1"/>
  <c r="AA915" i="16"/>
  <c r="AA915" i="17" s="1"/>
  <c r="AA915" i="18" s="1"/>
  <c r="S915" i="16"/>
  <c r="S915" i="17" s="1"/>
  <c r="S915" i="18" s="1"/>
  <c r="K915" i="16"/>
  <c r="K915" i="17" s="1"/>
  <c r="K915" i="18" s="1"/>
  <c r="Z915" i="16"/>
  <c r="Z915" i="17" s="1"/>
  <c r="Z915" i="18" s="1"/>
  <c r="R915" i="16"/>
  <c r="R915" i="17" s="1"/>
  <c r="R915" i="18" s="1"/>
  <c r="J915" i="16"/>
  <c r="J915" i="17" s="1"/>
  <c r="J915" i="18" s="1"/>
  <c r="Y915" i="16"/>
  <c r="Y915" i="17" s="1"/>
  <c r="Y915" i="18" s="1"/>
  <c r="Q915" i="16"/>
  <c r="Q915" i="17" s="1"/>
  <c r="Q915" i="18" s="1"/>
  <c r="I915" i="16"/>
  <c r="I915" i="17" s="1"/>
  <c r="I915" i="18" s="1"/>
  <c r="X915" i="16"/>
  <c r="X915" i="17" s="1"/>
  <c r="X915" i="18" s="1"/>
  <c r="P915" i="16"/>
  <c r="P915" i="17" s="1"/>
  <c r="P915" i="18" s="1"/>
  <c r="H915" i="16"/>
  <c r="AE915" i="16"/>
  <c r="AE915" i="17" s="1"/>
  <c r="AE915" i="18" s="1"/>
  <c r="W915" i="16"/>
  <c r="W915" i="17" s="1"/>
  <c r="W915" i="18" s="1"/>
  <c r="O915" i="16"/>
  <c r="O915" i="17" s="1"/>
  <c r="O915" i="18" s="1"/>
  <c r="AD915" i="16"/>
  <c r="AD915" i="17" s="1"/>
  <c r="AD915" i="18" s="1"/>
  <c r="V915" i="16"/>
  <c r="V915" i="17" s="1"/>
  <c r="V915" i="18" s="1"/>
  <c r="N915" i="16"/>
  <c r="N915" i="17" s="1"/>
  <c r="N915" i="18" s="1"/>
  <c r="AA776" i="16"/>
  <c r="AA776" i="17" s="1"/>
  <c r="AA776" i="18" s="1"/>
  <c r="S776" i="16"/>
  <c r="S776" i="17" s="1"/>
  <c r="S776" i="18" s="1"/>
  <c r="K776" i="16"/>
  <c r="K776" i="17" s="1"/>
  <c r="Z776" i="16"/>
  <c r="Z776" i="17" s="1"/>
  <c r="Z776" i="18" s="1"/>
  <c r="R776" i="16"/>
  <c r="R776" i="17" s="1"/>
  <c r="J776" i="16"/>
  <c r="J776" i="17" s="1"/>
  <c r="Y776" i="16"/>
  <c r="Y776" i="17" s="1"/>
  <c r="Y776" i="18" s="1"/>
  <c r="Q776" i="16"/>
  <c r="Q776" i="17" s="1"/>
  <c r="I776" i="16"/>
  <c r="I776" i="17" s="1"/>
  <c r="X776" i="16"/>
  <c r="X776" i="17" s="1"/>
  <c r="X776" i="18" s="1"/>
  <c r="P776" i="16"/>
  <c r="P776" i="17" s="1"/>
  <c r="H776" i="16"/>
  <c r="AE776" i="16"/>
  <c r="AE776" i="17" s="1"/>
  <c r="AE776" i="18" s="1"/>
  <c r="W776" i="16"/>
  <c r="W776" i="17" s="1"/>
  <c r="W776" i="18" s="1"/>
  <c r="O776" i="16"/>
  <c r="O776" i="17" s="1"/>
  <c r="AD776" i="16"/>
  <c r="AD776" i="17" s="1"/>
  <c r="AD776" i="18" s="1"/>
  <c r="V776" i="16"/>
  <c r="V776" i="17" s="1"/>
  <c r="V776" i="18" s="1"/>
  <c r="N776" i="16"/>
  <c r="N776" i="17" s="1"/>
  <c r="AC776" i="16"/>
  <c r="AC776" i="17" s="1"/>
  <c r="AC776" i="18" s="1"/>
  <c r="U776" i="16"/>
  <c r="U776" i="17" s="1"/>
  <c r="U776" i="18" s="1"/>
  <c r="M776" i="16"/>
  <c r="M776" i="17" s="1"/>
  <c r="AB776" i="16"/>
  <c r="AB776" i="17" s="1"/>
  <c r="AB776" i="18" s="1"/>
  <c r="T776" i="16"/>
  <c r="L776" i="16"/>
  <c r="L776" i="17" s="1"/>
  <c r="Y693" i="16"/>
  <c r="Y693" i="17" s="1"/>
  <c r="Y693" i="18" s="1"/>
  <c r="Q693" i="16"/>
  <c r="Q693" i="17" s="1"/>
  <c r="Q693" i="18" s="1"/>
  <c r="I693" i="16"/>
  <c r="I693" i="17" s="1"/>
  <c r="I693" i="18" s="1"/>
  <c r="X693" i="16"/>
  <c r="X693" i="17" s="1"/>
  <c r="X693" i="18" s="1"/>
  <c r="P693" i="16"/>
  <c r="P693" i="17" s="1"/>
  <c r="P693" i="18" s="1"/>
  <c r="H693" i="16"/>
  <c r="AE693" i="16"/>
  <c r="AE693" i="17" s="1"/>
  <c r="AE693" i="18" s="1"/>
  <c r="W693" i="16"/>
  <c r="W693" i="17" s="1"/>
  <c r="W693" i="18" s="1"/>
  <c r="O693" i="16"/>
  <c r="O693" i="17" s="1"/>
  <c r="O693" i="18" s="1"/>
  <c r="AD693" i="16"/>
  <c r="AD693" i="17" s="1"/>
  <c r="AD693" i="18" s="1"/>
  <c r="V693" i="16"/>
  <c r="V693" i="17" s="1"/>
  <c r="V693" i="18" s="1"/>
  <c r="N693" i="16"/>
  <c r="N693" i="17" s="1"/>
  <c r="N693" i="18" s="1"/>
  <c r="AB693" i="16"/>
  <c r="AB693" i="17" s="1"/>
  <c r="AB693" i="18" s="1"/>
  <c r="T693" i="16"/>
  <c r="L693" i="16"/>
  <c r="L693" i="17" s="1"/>
  <c r="L693" i="18" s="1"/>
  <c r="AA693" i="16"/>
  <c r="AA693" i="17" s="1"/>
  <c r="AA693" i="18" s="1"/>
  <c r="S693" i="16"/>
  <c r="S693" i="17" s="1"/>
  <c r="S693" i="18" s="1"/>
  <c r="K693" i="16"/>
  <c r="K693" i="17" s="1"/>
  <c r="K693" i="18" s="1"/>
  <c r="Z693" i="16"/>
  <c r="Z693" i="17" s="1"/>
  <c r="Z693" i="18" s="1"/>
  <c r="U693" i="16"/>
  <c r="U693" i="17" s="1"/>
  <c r="U693" i="18" s="1"/>
  <c r="R693" i="16"/>
  <c r="R693" i="17" s="1"/>
  <c r="R693" i="18" s="1"/>
  <c r="M693" i="16"/>
  <c r="M693" i="17" s="1"/>
  <c r="M693" i="18" s="1"/>
  <c r="J693" i="16"/>
  <c r="J693" i="17" s="1"/>
  <c r="J693" i="18" s="1"/>
  <c r="AC693" i="16"/>
  <c r="AC693" i="17" s="1"/>
  <c r="AC693" i="18" s="1"/>
  <c r="Y949" i="16"/>
  <c r="Y949" i="17" s="1"/>
  <c r="Y949" i="18" s="1"/>
  <c r="Q949" i="16"/>
  <c r="Q949" i="17" s="1"/>
  <c r="Q949" i="18" s="1"/>
  <c r="I949" i="16"/>
  <c r="I949" i="17" s="1"/>
  <c r="I949" i="18" s="1"/>
  <c r="X949" i="16"/>
  <c r="X949" i="17" s="1"/>
  <c r="X949" i="18" s="1"/>
  <c r="P949" i="16"/>
  <c r="P949" i="17" s="1"/>
  <c r="P949" i="18" s="1"/>
  <c r="H949" i="16"/>
  <c r="AE949" i="16"/>
  <c r="AE949" i="17" s="1"/>
  <c r="AE949" i="18" s="1"/>
  <c r="W949" i="16"/>
  <c r="W949" i="17" s="1"/>
  <c r="W949" i="18" s="1"/>
  <c r="O949" i="16"/>
  <c r="O949" i="17" s="1"/>
  <c r="O949" i="18" s="1"/>
  <c r="AD949" i="16"/>
  <c r="AD949" i="17" s="1"/>
  <c r="AD949" i="18" s="1"/>
  <c r="V949" i="16"/>
  <c r="V949" i="17" s="1"/>
  <c r="V949" i="18" s="1"/>
  <c r="N949" i="16"/>
  <c r="N949" i="17" s="1"/>
  <c r="N949" i="18" s="1"/>
  <c r="AC949" i="16"/>
  <c r="AC949" i="17" s="1"/>
  <c r="AC949" i="18" s="1"/>
  <c r="U949" i="16"/>
  <c r="U949" i="17" s="1"/>
  <c r="U949" i="18" s="1"/>
  <c r="M949" i="16"/>
  <c r="M949" i="17" s="1"/>
  <c r="M949" i="18" s="1"/>
  <c r="AB949" i="16"/>
  <c r="AB949" i="17" s="1"/>
  <c r="AB949" i="18" s="1"/>
  <c r="T949" i="16"/>
  <c r="L949" i="16"/>
  <c r="L949" i="17" s="1"/>
  <c r="L949" i="18" s="1"/>
  <c r="AA949" i="16"/>
  <c r="AA949" i="17" s="1"/>
  <c r="AA949" i="18" s="1"/>
  <c r="S949" i="16"/>
  <c r="S949" i="17" s="1"/>
  <c r="S949" i="18" s="1"/>
  <c r="K949" i="16"/>
  <c r="K949" i="17" s="1"/>
  <c r="K949" i="18" s="1"/>
  <c r="Z949" i="16"/>
  <c r="Z949" i="17" s="1"/>
  <c r="Z949" i="18" s="1"/>
  <c r="R949" i="16"/>
  <c r="R949" i="17" s="1"/>
  <c r="R949" i="18" s="1"/>
  <c r="J949" i="16"/>
  <c r="J949" i="17" s="1"/>
  <c r="J949" i="18" s="1"/>
  <c r="AE810" i="16"/>
  <c r="AE810" i="17" s="1"/>
  <c r="AE810" i="18" s="1"/>
  <c r="W810" i="16"/>
  <c r="W810" i="17" s="1"/>
  <c r="W810" i="18" s="1"/>
  <c r="O810" i="16"/>
  <c r="O810" i="17" s="1"/>
  <c r="AD810" i="16"/>
  <c r="AD810" i="17" s="1"/>
  <c r="AD810" i="18" s="1"/>
  <c r="V810" i="16"/>
  <c r="V810" i="17" s="1"/>
  <c r="N810" i="16"/>
  <c r="N810" i="17" s="1"/>
  <c r="AC810" i="16"/>
  <c r="AC810" i="17" s="1"/>
  <c r="AC810" i="18" s="1"/>
  <c r="U810" i="16"/>
  <c r="U810" i="17" s="1"/>
  <c r="M810" i="16"/>
  <c r="M810" i="17" s="1"/>
  <c r="AB810" i="16"/>
  <c r="AB810" i="17" s="1"/>
  <c r="AB810" i="18" s="1"/>
  <c r="T810" i="16"/>
  <c r="L810" i="16"/>
  <c r="L810" i="17" s="1"/>
  <c r="AA810" i="16"/>
  <c r="AA810" i="17" s="1"/>
  <c r="AA810" i="18" s="1"/>
  <c r="S810" i="16"/>
  <c r="S810" i="17" s="1"/>
  <c r="K810" i="16"/>
  <c r="K810" i="17" s="1"/>
  <c r="Z810" i="16"/>
  <c r="Z810" i="17" s="1"/>
  <c r="Z810" i="18" s="1"/>
  <c r="R810" i="16"/>
  <c r="R810" i="17" s="1"/>
  <c r="J810" i="16"/>
  <c r="J810" i="17" s="1"/>
  <c r="Y810" i="16"/>
  <c r="Y810" i="17" s="1"/>
  <c r="Y810" i="18" s="1"/>
  <c r="Q810" i="16"/>
  <c r="Q810" i="17" s="1"/>
  <c r="I810" i="16"/>
  <c r="I810" i="17" s="1"/>
  <c r="X810" i="16"/>
  <c r="X810" i="17" s="1"/>
  <c r="X810" i="18" s="1"/>
  <c r="P810" i="16"/>
  <c r="P810" i="17" s="1"/>
  <c r="H810" i="16"/>
  <c r="AE1002" i="16"/>
  <c r="AE1002" i="17" s="1"/>
  <c r="AE1002" i="18" s="1"/>
  <c r="W1002" i="16"/>
  <c r="W1002" i="17" s="1"/>
  <c r="W1002" i="18" s="1"/>
  <c r="O1002" i="16"/>
  <c r="O1002" i="17" s="1"/>
  <c r="O1002" i="18" s="1"/>
  <c r="AD1002" i="16"/>
  <c r="AD1002" i="17" s="1"/>
  <c r="AD1002" i="18" s="1"/>
  <c r="V1002" i="16"/>
  <c r="V1002" i="17" s="1"/>
  <c r="V1002" i="18" s="1"/>
  <c r="N1002" i="16"/>
  <c r="N1002" i="17" s="1"/>
  <c r="N1002" i="18" s="1"/>
  <c r="AC1002" i="16"/>
  <c r="AC1002" i="17" s="1"/>
  <c r="AC1002" i="18" s="1"/>
  <c r="U1002" i="16"/>
  <c r="U1002" i="17" s="1"/>
  <c r="U1002" i="18" s="1"/>
  <c r="M1002" i="16"/>
  <c r="M1002" i="17" s="1"/>
  <c r="M1002" i="18" s="1"/>
  <c r="AB1002" i="16"/>
  <c r="AB1002" i="17" s="1"/>
  <c r="AB1002" i="18" s="1"/>
  <c r="T1002" i="16"/>
  <c r="L1002" i="16"/>
  <c r="L1002" i="17" s="1"/>
  <c r="L1002" i="18" s="1"/>
  <c r="AA1002" i="16"/>
  <c r="AA1002" i="17" s="1"/>
  <c r="AA1002" i="18" s="1"/>
  <c r="S1002" i="16"/>
  <c r="S1002" i="17" s="1"/>
  <c r="S1002" i="18" s="1"/>
  <c r="K1002" i="16"/>
  <c r="K1002" i="17" s="1"/>
  <c r="K1002" i="18" s="1"/>
  <c r="Z1002" i="16"/>
  <c r="Z1002" i="17" s="1"/>
  <c r="Z1002" i="18" s="1"/>
  <c r="R1002" i="16"/>
  <c r="R1002" i="17" s="1"/>
  <c r="R1002" i="18" s="1"/>
  <c r="J1002" i="16"/>
  <c r="J1002" i="17" s="1"/>
  <c r="J1002" i="18" s="1"/>
  <c r="Y1002" i="16"/>
  <c r="Y1002" i="17" s="1"/>
  <c r="Y1002" i="18" s="1"/>
  <c r="Q1002" i="16"/>
  <c r="Q1002" i="17" s="1"/>
  <c r="Q1002" i="18" s="1"/>
  <c r="I1002" i="16"/>
  <c r="I1002" i="17" s="1"/>
  <c r="I1002" i="18" s="1"/>
  <c r="X1002" i="16"/>
  <c r="X1002" i="17" s="1"/>
  <c r="X1002" i="18" s="1"/>
  <c r="P1002" i="16"/>
  <c r="P1002" i="17" s="1"/>
  <c r="P1002" i="18" s="1"/>
  <c r="H1002" i="16"/>
  <c r="Z1050" i="16"/>
  <c r="Z1050" i="17" s="1"/>
  <c r="Z1050" i="18" s="1"/>
  <c r="R1050" i="16"/>
  <c r="R1050" i="17" s="1"/>
  <c r="R1050" i="18" s="1"/>
  <c r="J1050" i="16"/>
  <c r="J1050" i="17" s="1"/>
  <c r="J1050" i="18" s="1"/>
  <c r="Y1050" i="16"/>
  <c r="Y1050" i="17" s="1"/>
  <c r="Y1050" i="18" s="1"/>
  <c r="Q1050" i="16"/>
  <c r="Q1050" i="17" s="1"/>
  <c r="Q1050" i="18" s="1"/>
  <c r="I1050" i="16"/>
  <c r="I1050" i="17" s="1"/>
  <c r="I1050" i="18" s="1"/>
  <c r="X1050" i="16"/>
  <c r="X1050" i="17" s="1"/>
  <c r="X1050" i="18" s="1"/>
  <c r="P1050" i="16"/>
  <c r="P1050" i="17" s="1"/>
  <c r="P1050" i="18" s="1"/>
  <c r="H1050" i="16"/>
  <c r="AE1050" i="16"/>
  <c r="AE1050" i="17" s="1"/>
  <c r="AE1050" i="18" s="1"/>
  <c r="W1050" i="16"/>
  <c r="W1050" i="17" s="1"/>
  <c r="W1050" i="18" s="1"/>
  <c r="O1050" i="16"/>
  <c r="O1050" i="17" s="1"/>
  <c r="O1050" i="18" s="1"/>
  <c r="AD1050" i="16"/>
  <c r="AD1050" i="17" s="1"/>
  <c r="AD1050" i="18" s="1"/>
  <c r="V1050" i="16"/>
  <c r="V1050" i="17" s="1"/>
  <c r="V1050" i="18" s="1"/>
  <c r="N1050" i="16"/>
  <c r="N1050" i="17" s="1"/>
  <c r="N1050" i="18" s="1"/>
  <c r="AC1050" i="16"/>
  <c r="AC1050" i="17" s="1"/>
  <c r="AC1050" i="18" s="1"/>
  <c r="U1050" i="16"/>
  <c r="U1050" i="17" s="1"/>
  <c r="U1050" i="18" s="1"/>
  <c r="M1050" i="16"/>
  <c r="M1050" i="17" s="1"/>
  <c r="M1050" i="18" s="1"/>
  <c r="AB1050" i="16"/>
  <c r="AB1050" i="17" s="1"/>
  <c r="AB1050" i="18" s="1"/>
  <c r="T1050" i="16"/>
  <c r="L1050" i="16"/>
  <c r="L1050" i="17" s="1"/>
  <c r="L1050" i="18" s="1"/>
  <c r="AA1050" i="16"/>
  <c r="AA1050" i="17" s="1"/>
  <c r="AA1050" i="18" s="1"/>
  <c r="S1050" i="16"/>
  <c r="S1050" i="17" s="1"/>
  <c r="S1050" i="18" s="1"/>
  <c r="K1050" i="16"/>
  <c r="K1050" i="17" s="1"/>
  <c r="K1050" i="18" s="1"/>
  <c r="X1115" i="16"/>
  <c r="X1115" i="17" s="1"/>
  <c r="X1115" i="18" s="1"/>
  <c r="P1115" i="16"/>
  <c r="P1115" i="17" s="1"/>
  <c r="P1115" i="18" s="1"/>
  <c r="H1115" i="16"/>
  <c r="AE1115" i="16"/>
  <c r="AE1115" i="17" s="1"/>
  <c r="AE1115" i="18" s="1"/>
  <c r="W1115" i="16"/>
  <c r="W1115" i="17" s="1"/>
  <c r="W1115" i="18" s="1"/>
  <c r="O1115" i="16"/>
  <c r="O1115" i="17" s="1"/>
  <c r="O1115" i="18" s="1"/>
  <c r="AD1115" i="16"/>
  <c r="AD1115" i="17" s="1"/>
  <c r="AD1115" i="18" s="1"/>
  <c r="V1115" i="16"/>
  <c r="V1115" i="17" s="1"/>
  <c r="V1115" i="18" s="1"/>
  <c r="N1115" i="16"/>
  <c r="N1115" i="17" s="1"/>
  <c r="N1115" i="18" s="1"/>
  <c r="AC1115" i="16"/>
  <c r="AC1115" i="17" s="1"/>
  <c r="AC1115" i="18" s="1"/>
  <c r="U1115" i="16"/>
  <c r="U1115" i="17" s="1"/>
  <c r="U1115" i="18" s="1"/>
  <c r="M1115" i="16"/>
  <c r="M1115" i="17" s="1"/>
  <c r="M1115" i="18" s="1"/>
  <c r="AB1115" i="16"/>
  <c r="AB1115" i="17" s="1"/>
  <c r="AB1115" i="18" s="1"/>
  <c r="T1115" i="16"/>
  <c r="L1115" i="16"/>
  <c r="L1115" i="17" s="1"/>
  <c r="L1115" i="18" s="1"/>
  <c r="AA1115" i="16"/>
  <c r="AA1115" i="17" s="1"/>
  <c r="AA1115" i="18" s="1"/>
  <c r="S1115" i="16"/>
  <c r="S1115" i="17" s="1"/>
  <c r="S1115" i="18" s="1"/>
  <c r="K1115" i="16"/>
  <c r="K1115" i="17" s="1"/>
  <c r="K1115" i="18" s="1"/>
  <c r="Z1115" i="16"/>
  <c r="Z1115" i="17" s="1"/>
  <c r="Z1115" i="18" s="1"/>
  <c r="R1115" i="16"/>
  <c r="R1115" i="17" s="1"/>
  <c r="R1115" i="18" s="1"/>
  <c r="J1115" i="16"/>
  <c r="J1115" i="17" s="1"/>
  <c r="J1115" i="18" s="1"/>
  <c r="Q1115" i="16"/>
  <c r="Q1115" i="17" s="1"/>
  <c r="Q1115" i="18" s="1"/>
  <c r="I1115" i="16"/>
  <c r="I1115" i="17" s="1"/>
  <c r="I1115" i="18" s="1"/>
  <c r="Y1115" i="16"/>
  <c r="Y1115" i="17" s="1"/>
  <c r="Y1115" i="18" s="1"/>
  <c r="AF329" i="18"/>
  <c r="AD27" i="16"/>
  <c r="AD27" i="17" s="1"/>
  <c r="AD27" i="18" s="1"/>
  <c r="V27" i="16"/>
  <c r="V27" i="17" s="1"/>
  <c r="V27" i="18" s="1"/>
  <c r="N27" i="16"/>
  <c r="N27" i="17" s="1"/>
  <c r="N27" i="18" s="1"/>
  <c r="AC27" i="16"/>
  <c r="AC27" i="17" s="1"/>
  <c r="AC27" i="18" s="1"/>
  <c r="U27" i="16"/>
  <c r="U27" i="17" s="1"/>
  <c r="U27" i="18" s="1"/>
  <c r="M27" i="16"/>
  <c r="M27" i="17" s="1"/>
  <c r="M27" i="18" s="1"/>
  <c r="AB27" i="16"/>
  <c r="AB27" i="17" s="1"/>
  <c r="AB27" i="18" s="1"/>
  <c r="T27" i="16"/>
  <c r="L27" i="16"/>
  <c r="L27" i="17" s="1"/>
  <c r="L27" i="18" s="1"/>
  <c r="AA27" i="16"/>
  <c r="AA27" i="17" s="1"/>
  <c r="AA27" i="18" s="1"/>
  <c r="S27" i="16"/>
  <c r="S27" i="17" s="1"/>
  <c r="S27" i="18" s="1"/>
  <c r="K27" i="16"/>
  <c r="K27" i="17" s="1"/>
  <c r="K27" i="18" s="1"/>
  <c r="Z27" i="16"/>
  <c r="Z27" i="17" s="1"/>
  <c r="Z27" i="18" s="1"/>
  <c r="R27" i="16"/>
  <c r="R27" i="17" s="1"/>
  <c r="R27" i="18" s="1"/>
  <c r="J27" i="16"/>
  <c r="J27" i="17" s="1"/>
  <c r="J27" i="18" s="1"/>
  <c r="Y27" i="16"/>
  <c r="Y27" i="17" s="1"/>
  <c r="Y27" i="18" s="1"/>
  <c r="Q27" i="16"/>
  <c r="Q27" i="17" s="1"/>
  <c r="Q27" i="18" s="1"/>
  <c r="I27" i="16"/>
  <c r="I27" i="17" s="1"/>
  <c r="I27" i="18" s="1"/>
  <c r="X27" i="16"/>
  <c r="X27" i="17" s="1"/>
  <c r="X27" i="18" s="1"/>
  <c r="P27" i="16"/>
  <c r="P27" i="17" s="1"/>
  <c r="P27" i="18" s="1"/>
  <c r="H27" i="16"/>
  <c r="AE27" i="16"/>
  <c r="AE27" i="17" s="1"/>
  <c r="AE27" i="18" s="1"/>
  <c r="W27" i="16"/>
  <c r="W27" i="17" s="1"/>
  <c r="W27" i="18" s="1"/>
  <c r="O27" i="16"/>
  <c r="O27" i="17" s="1"/>
  <c r="O27" i="18" s="1"/>
  <c r="AD59" i="16"/>
  <c r="AD59" i="17" s="1"/>
  <c r="AD59" i="18" s="1"/>
  <c r="V59" i="16"/>
  <c r="V59" i="17" s="1"/>
  <c r="N59" i="16"/>
  <c r="N59" i="17" s="1"/>
  <c r="AC59" i="16"/>
  <c r="AC59" i="17" s="1"/>
  <c r="AC59" i="18" s="1"/>
  <c r="U59" i="16"/>
  <c r="U59" i="17" s="1"/>
  <c r="M59" i="16"/>
  <c r="M59" i="17" s="1"/>
  <c r="AB59" i="16"/>
  <c r="AB59" i="17" s="1"/>
  <c r="AB59" i="18" s="1"/>
  <c r="T59" i="16"/>
  <c r="L59" i="16"/>
  <c r="L59" i="17" s="1"/>
  <c r="AA59" i="16"/>
  <c r="AA59" i="17" s="1"/>
  <c r="AA59" i="18" s="1"/>
  <c r="S59" i="16"/>
  <c r="S59" i="17" s="1"/>
  <c r="K59" i="16"/>
  <c r="K59" i="17" s="1"/>
  <c r="Z59" i="16"/>
  <c r="Z59" i="17" s="1"/>
  <c r="Z59" i="18" s="1"/>
  <c r="R59" i="16"/>
  <c r="R59" i="17" s="1"/>
  <c r="J59" i="16"/>
  <c r="J59" i="17" s="1"/>
  <c r="Y59" i="16"/>
  <c r="Y59" i="17" s="1"/>
  <c r="Y59" i="18" s="1"/>
  <c r="Q59" i="16"/>
  <c r="Q59" i="17" s="1"/>
  <c r="I59" i="16"/>
  <c r="I59" i="17" s="1"/>
  <c r="X59" i="16"/>
  <c r="X59" i="17" s="1"/>
  <c r="X59" i="18" s="1"/>
  <c r="P59" i="16"/>
  <c r="P59" i="17" s="1"/>
  <c r="H59" i="16"/>
  <c r="AE59" i="16"/>
  <c r="AE59" i="17" s="1"/>
  <c r="AE59" i="18" s="1"/>
  <c r="W59" i="16"/>
  <c r="W59" i="17" s="1"/>
  <c r="O59" i="16"/>
  <c r="O59" i="17" s="1"/>
  <c r="AD91" i="16"/>
  <c r="AD91" i="17" s="1"/>
  <c r="AD91" i="18" s="1"/>
  <c r="V91" i="16"/>
  <c r="V91" i="17" s="1"/>
  <c r="V91" i="18" s="1"/>
  <c r="N91" i="16"/>
  <c r="N91" i="17" s="1"/>
  <c r="N91" i="18" s="1"/>
  <c r="AC91" i="16"/>
  <c r="AC91" i="17" s="1"/>
  <c r="AC91" i="18" s="1"/>
  <c r="U91" i="16"/>
  <c r="U91" i="17" s="1"/>
  <c r="U91" i="18" s="1"/>
  <c r="M91" i="16"/>
  <c r="M91" i="17" s="1"/>
  <c r="M91" i="18" s="1"/>
  <c r="AB91" i="16"/>
  <c r="AB91" i="17" s="1"/>
  <c r="AB91" i="18" s="1"/>
  <c r="T91" i="16"/>
  <c r="L91" i="16"/>
  <c r="L91" i="17" s="1"/>
  <c r="L91" i="18" s="1"/>
  <c r="AA91" i="16"/>
  <c r="AA91" i="17" s="1"/>
  <c r="AA91" i="18" s="1"/>
  <c r="S91" i="16"/>
  <c r="S91" i="17" s="1"/>
  <c r="S91" i="18" s="1"/>
  <c r="K91" i="16"/>
  <c r="K91" i="17" s="1"/>
  <c r="K91" i="18" s="1"/>
  <c r="Z91" i="16"/>
  <c r="Z91" i="17" s="1"/>
  <c r="Z91" i="18" s="1"/>
  <c r="R91" i="16"/>
  <c r="R91" i="17" s="1"/>
  <c r="R91" i="18" s="1"/>
  <c r="J91" i="16"/>
  <c r="J91" i="17" s="1"/>
  <c r="J91" i="18" s="1"/>
  <c r="Y91" i="16"/>
  <c r="Y91" i="17" s="1"/>
  <c r="Y91" i="18" s="1"/>
  <c r="Q91" i="16"/>
  <c r="Q91" i="17" s="1"/>
  <c r="Q91" i="18" s="1"/>
  <c r="I91" i="16"/>
  <c r="I91" i="17" s="1"/>
  <c r="I91" i="18" s="1"/>
  <c r="X91" i="16"/>
  <c r="X91" i="17" s="1"/>
  <c r="X91" i="18" s="1"/>
  <c r="P91" i="16"/>
  <c r="P91" i="17" s="1"/>
  <c r="P91" i="18" s="1"/>
  <c r="H91" i="16"/>
  <c r="AE91" i="16"/>
  <c r="AE91" i="17" s="1"/>
  <c r="AE91" i="18" s="1"/>
  <c r="W91" i="16"/>
  <c r="W91" i="17" s="1"/>
  <c r="W91" i="18" s="1"/>
  <c r="O91" i="16"/>
  <c r="O91" i="17" s="1"/>
  <c r="O91" i="18" s="1"/>
  <c r="AD123" i="16"/>
  <c r="AD123" i="17" s="1"/>
  <c r="AD123" i="18" s="1"/>
  <c r="V123" i="16"/>
  <c r="V123" i="17" s="1"/>
  <c r="V123" i="18" s="1"/>
  <c r="N123" i="16"/>
  <c r="N123" i="17" s="1"/>
  <c r="N123" i="18" s="1"/>
  <c r="AC123" i="16"/>
  <c r="AC123" i="17" s="1"/>
  <c r="AC123" i="18" s="1"/>
  <c r="U123" i="16"/>
  <c r="U123" i="17" s="1"/>
  <c r="U123" i="18" s="1"/>
  <c r="M123" i="16"/>
  <c r="M123" i="17" s="1"/>
  <c r="M123" i="18" s="1"/>
  <c r="AB123" i="16"/>
  <c r="AB123" i="17" s="1"/>
  <c r="AB123" i="18" s="1"/>
  <c r="T123" i="16"/>
  <c r="L123" i="16"/>
  <c r="L123" i="17" s="1"/>
  <c r="L123" i="18" s="1"/>
  <c r="AA123" i="16"/>
  <c r="AA123" i="17" s="1"/>
  <c r="AA123" i="18" s="1"/>
  <c r="S123" i="16"/>
  <c r="S123" i="17" s="1"/>
  <c r="S123" i="18" s="1"/>
  <c r="K123" i="16"/>
  <c r="K123" i="17" s="1"/>
  <c r="K123" i="18" s="1"/>
  <c r="Z123" i="16"/>
  <c r="Z123" i="17" s="1"/>
  <c r="Z123" i="18" s="1"/>
  <c r="R123" i="16"/>
  <c r="R123" i="17" s="1"/>
  <c r="R123" i="18" s="1"/>
  <c r="J123" i="16"/>
  <c r="J123" i="17" s="1"/>
  <c r="J123" i="18" s="1"/>
  <c r="Y123" i="16"/>
  <c r="Y123" i="17" s="1"/>
  <c r="Y123" i="18" s="1"/>
  <c r="Q123" i="16"/>
  <c r="Q123" i="17" s="1"/>
  <c r="Q123" i="18" s="1"/>
  <c r="I123" i="16"/>
  <c r="I123" i="17" s="1"/>
  <c r="I123" i="18" s="1"/>
  <c r="X123" i="16"/>
  <c r="X123" i="17" s="1"/>
  <c r="X123" i="18" s="1"/>
  <c r="P123" i="16"/>
  <c r="P123" i="17" s="1"/>
  <c r="P123" i="18" s="1"/>
  <c r="H123" i="16"/>
  <c r="AE123" i="16"/>
  <c r="AE123" i="17" s="1"/>
  <c r="AE123" i="18" s="1"/>
  <c r="W123" i="16"/>
  <c r="W123" i="17" s="1"/>
  <c r="W123" i="18" s="1"/>
  <c r="O123" i="16"/>
  <c r="O123" i="17" s="1"/>
  <c r="O123" i="18" s="1"/>
  <c r="AD155" i="16"/>
  <c r="AD155" i="17" s="1"/>
  <c r="AD155" i="18" s="1"/>
  <c r="V155" i="16"/>
  <c r="V155" i="17" s="1"/>
  <c r="V155" i="18" s="1"/>
  <c r="N155" i="16"/>
  <c r="N155" i="17" s="1"/>
  <c r="AC155" i="16"/>
  <c r="AC155" i="17" s="1"/>
  <c r="AC155" i="18" s="1"/>
  <c r="U155" i="16"/>
  <c r="U155" i="17" s="1"/>
  <c r="U155" i="18" s="1"/>
  <c r="M155" i="16"/>
  <c r="M155" i="17" s="1"/>
  <c r="AB155" i="16"/>
  <c r="AB155" i="17" s="1"/>
  <c r="AB155" i="18" s="1"/>
  <c r="T155" i="16"/>
  <c r="L155" i="16"/>
  <c r="L155" i="17" s="1"/>
  <c r="AA155" i="16"/>
  <c r="AA155" i="17" s="1"/>
  <c r="AA155" i="18" s="1"/>
  <c r="S155" i="16"/>
  <c r="S155" i="17" s="1"/>
  <c r="K155" i="16"/>
  <c r="K155" i="17" s="1"/>
  <c r="Z155" i="16"/>
  <c r="Z155" i="17" s="1"/>
  <c r="Z155" i="18" s="1"/>
  <c r="R155" i="16"/>
  <c r="R155" i="17" s="1"/>
  <c r="J155" i="16"/>
  <c r="J155" i="17" s="1"/>
  <c r="Y155" i="16"/>
  <c r="Y155" i="17" s="1"/>
  <c r="Y155" i="18" s="1"/>
  <c r="Q155" i="16"/>
  <c r="Q155" i="17" s="1"/>
  <c r="I155" i="16"/>
  <c r="I155" i="17" s="1"/>
  <c r="X155" i="16"/>
  <c r="X155" i="17" s="1"/>
  <c r="X155" i="18" s="1"/>
  <c r="P155" i="16"/>
  <c r="P155" i="17" s="1"/>
  <c r="H155" i="16"/>
  <c r="AE155" i="16"/>
  <c r="AE155" i="17" s="1"/>
  <c r="AE155" i="18" s="1"/>
  <c r="W155" i="16"/>
  <c r="W155" i="17" s="1"/>
  <c r="W155" i="18" s="1"/>
  <c r="O155" i="16"/>
  <c r="O155" i="17" s="1"/>
  <c r="AD510" i="16"/>
  <c r="AD510" i="17" s="1"/>
  <c r="AD510" i="18" s="1"/>
  <c r="V510" i="16"/>
  <c r="V510" i="17" s="1"/>
  <c r="V510" i="18" s="1"/>
  <c r="N510" i="16"/>
  <c r="N510" i="17" s="1"/>
  <c r="AC510" i="16"/>
  <c r="AC510" i="17" s="1"/>
  <c r="AC510" i="18" s="1"/>
  <c r="U510" i="16"/>
  <c r="U510" i="17" s="1"/>
  <c r="M510" i="16"/>
  <c r="M510" i="17" s="1"/>
  <c r="AB510" i="16"/>
  <c r="AB510" i="17" s="1"/>
  <c r="AB510" i="18" s="1"/>
  <c r="T510" i="16"/>
  <c r="L510" i="16"/>
  <c r="L510" i="17" s="1"/>
  <c r="AA510" i="16"/>
  <c r="AA510" i="17" s="1"/>
  <c r="AA510" i="18" s="1"/>
  <c r="S510" i="16"/>
  <c r="S510" i="17" s="1"/>
  <c r="K510" i="16"/>
  <c r="K510" i="17" s="1"/>
  <c r="Z510" i="16"/>
  <c r="Z510" i="17" s="1"/>
  <c r="Z510" i="18" s="1"/>
  <c r="R510" i="16"/>
  <c r="R510" i="17" s="1"/>
  <c r="J510" i="16"/>
  <c r="J510" i="17" s="1"/>
  <c r="Y510" i="16"/>
  <c r="Y510" i="17" s="1"/>
  <c r="Y510" i="18" s="1"/>
  <c r="Q510" i="16"/>
  <c r="Q510" i="17" s="1"/>
  <c r="I510" i="16"/>
  <c r="I510" i="17" s="1"/>
  <c r="X510" i="16"/>
  <c r="X510" i="17" s="1"/>
  <c r="X510" i="18" s="1"/>
  <c r="P510" i="16"/>
  <c r="P510" i="17" s="1"/>
  <c r="H510" i="16"/>
  <c r="AE510" i="16"/>
  <c r="AE510" i="17" s="1"/>
  <c r="AE510" i="18" s="1"/>
  <c r="W510" i="16"/>
  <c r="W510" i="17" s="1"/>
  <c r="W510" i="18" s="1"/>
  <c r="O510" i="16"/>
  <c r="O510" i="17" s="1"/>
  <c r="AB12" i="16"/>
  <c r="T12" i="16"/>
  <c r="L12" i="16"/>
  <c r="AA12" i="16"/>
  <c r="S12" i="16"/>
  <c r="K12" i="16"/>
  <c r="Z12" i="16"/>
  <c r="R12" i="16"/>
  <c r="J12" i="16"/>
  <c r="Y12" i="16"/>
  <c r="Q12" i="16"/>
  <c r="I12" i="16"/>
  <c r="X12" i="16"/>
  <c r="P12" i="16"/>
  <c r="H12" i="16"/>
  <c r="AE12" i="16"/>
  <c r="W12" i="16"/>
  <c r="O12" i="16"/>
  <c r="AD12" i="16"/>
  <c r="V12" i="16"/>
  <c r="N12" i="16"/>
  <c r="AC12" i="16"/>
  <c r="U12" i="16"/>
  <c r="M12" i="16"/>
  <c r="AB44" i="16"/>
  <c r="AB44" i="17" s="1"/>
  <c r="T44" i="16"/>
  <c r="L44" i="16"/>
  <c r="L44" i="17" s="1"/>
  <c r="AA44" i="16"/>
  <c r="AA44" i="17" s="1"/>
  <c r="S44" i="16"/>
  <c r="S44" i="17" s="1"/>
  <c r="K44" i="16"/>
  <c r="K44" i="17" s="1"/>
  <c r="Z44" i="16"/>
  <c r="Z44" i="17" s="1"/>
  <c r="R44" i="16"/>
  <c r="R44" i="17" s="1"/>
  <c r="J44" i="16"/>
  <c r="J44" i="17" s="1"/>
  <c r="Y44" i="16"/>
  <c r="Y44" i="17" s="1"/>
  <c r="Q44" i="16"/>
  <c r="Q44" i="17" s="1"/>
  <c r="I44" i="16"/>
  <c r="I44" i="17" s="1"/>
  <c r="X44" i="16"/>
  <c r="X44" i="17" s="1"/>
  <c r="P44" i="16"/>
  <c r="P44" i="17" s="1"/>
  <c r="H44" i="16"/>
  <c r="AE44" i="16"/>
  <c r="AE44" i="17" s="1"/>
  <c r="AE44" i="18" s="1"/>
  <c r="W44" i="16"/>
  <c r="W44" i="17" s="1"/>
  <c r="O44" i="16"/>
  <c r="O44" i="17" s="1"/>
  <c r="AD44" i="16"/>
  <c r="AD44" i="17" s="1"/>
  <c r="AD44" i="18" s="1"/>
  <c r="V44" i="16"/>
  <c r="V44" i="17" s="1"/>
  <c r="N44" i="16"/>
  <c r="N44" i="17" s="1"/>
  <c r="AC44" i="16"/>
  <c r="AC44" i="17" s="1"/>
  <c r="AC44" i="18" s="1"/>
  <c r="U44" i="16"/>
  <c r="U44" i="17" s="1"/>
  <c r="M44" i="16"/>
  <c r="M44" i="17" s="1"/>
  <c r="AB76" i="16"/>
  <c r="AB76" i="17" s="1"/>
  <c r="AB76" i="18" s="1"/>
  <c r="T76" i="16"/>
  <c r="L76" i="16"/>
  <c r="L76" i="17" s="1"/>
  <c r="L76" i="18" s="1"/>
  <c r="AA76" i="16"/>
  <c r="AA76" i="17" s="1"/>
  <c r="AA76" i="18" s="1"/>
  <c r="S76" i="16"/>
  <c r="S76" i="17" s="1"/>
  <c r="S76" i="18" s="1"/>
  <c r="K76" i="16"/>
  <c r="K76" i="17" s="1"/>
  <c r="K76" i="18" s="1"/>
  <c r="Z76" i="16"/>
  <c r="Z76" i="17" s="1"/>
  <c r="Z76" i="18" s="1"/>
  <c r="R76" i="16"/>
  <c r="R76" i="17" s="1"/>
  <c r="R76" i="18" s="1"/>
  <c r="J76" i="16"/>
  <c r="J76" i="17" s="1"/>
  <c r="J76" i="18" s="1"/>
  <c r="Y76" i="16"/>
  <c r="Y76" i="17" s="1"/>
  <c r="Y76" i="18" s="1"/>
  <c r="Q76" i="16"/>
  <c r="Q76" i="17" s="1"/>
  <c r="Q76" i="18" s="1"/>
  <c r="I76" i="16"/>
  <c r="I76" i="17" s="1"/>
  <c r="I76" i="18" s="1"/>
  <c r="X76" i="16"/>
  <c r="X76" i="17" s="1"/>
  <c r="X76" i="18" s="1"/>
  <c r="P76" i="16"/>
  <c r="P76" i="17" s="1"/>
  <c r="P76" i="18" s="1"/>
  <c r="H76" i="16"/>
  <c r="AE76" i="16"/>
  <c r="AE76" i="17" s="1"/>
  <c r="AE76" i="18" s="1"/>
  <c r="W76" i="16"/>
  <c r="W76" i="17" s="1"/>
  <c r="W76" i="18" s="1"/>
  <c r="O76" i="16"/>
  <c r="O76" i="17" s="1"/>
  <c r="O76" i="18" s="1"/>
  <c r="AD76" i="16"/>
  <c r="AD76" i="17" s="1"/>
  <c r="AD76" i="18" s="1"/>
  <c r="V76" i="16"/>
  <c r="V76" i="17" s="1"/>
  <c r="V76" i="18" s="1"/>
  <c r="N76" i="16"/>
  <c r="N76" i="17" s="1"/>
  <c r="N76" i="18" s="1"/>
  <c r="AC76" i="16"/>
  <c r="AC76" i="17" s="1"/>
  <c r="AC76" i="18" s="1"/>
  <c r="U76" i="16"/>
  <c r="U76" i="17" s="1"/>
  <c r="U76" i="18" s="1"/>
  <c r="M76" i="16"/>
  <c r="M76" i="17" s="1"/>
  <c r="M76" i="18" s="1"/>
  <c r="AB108" i="16"/>
  <c r="AB108" i="17" s="1"/>
  <c r="AB108" i="18" s="1"/>
  <c r="T108" i="16"/>
  <c r="L108" i="16"/>
  <c r="L108" i="17" s="1"/>
  <c r="L108" i="18" s="1"/>
  <c r="AA108" i="16"/>
  <c r="AA108" i="17" s="1"/>
  <c r="AA108" i="18" s="1"/>
  <c r="S108" i="16"/>
  <c r="S108" i="17" s="1"/>
  <c r="S108" i="18" s="1"/>
  <c r="K108" i="16"/>
  <c r="K108" i="17" s="1"/>
  <c r="K108" i="18" s="1"/>
  <c r="Z108" i="16"/>
  <c r="Z108" i="17" s="1"/>
  <c r="Z108" i="18" s="1"/>
  <c r="R108" i="16"/>
  <c r="R108" i="17" s="1"/>
  <c r="R108" i="18" s="1"/>
  <c r="J108" i="16"/>
  <c r="J108" i="17" s="1"/>
  <c r="J108" i="18" s="1"/>
  <c r="Y108" i="16"/>
  <c r="Y108" i="17" s="1"/>
  <c r="Y108" i="18" s="1"/>
  <c r="Q108" i="16"/>
  <c r="Q108" i="17" s="1"/>
  <c r="Q108" i="18" s="1"/>
  <c r="I108" i="16"/>
  <c r="I108" i="17" s="1"/>
  <c r="I108" i="18" s="1"/>
  <c r="X108" i="16"/>
  <c r="X108" i="17" s="1"/>
  <c r="X108" i="18" s="1"/>
  <c r="P108" i="16"/>
  <c r="P108" i="17" s="1"/>
  <c r="P108" i="18" s="1"/>
  <c r="H108" i="16"/>
  <c r="AE108" i="16"/>
  <c r="AE108" i="17" s="1"/>
  <c r="AE108" i="18" s="1"/>
  <c r="W108" i="16"/>
  <c r="W108" i="17" s="1"/>
  <c r="W108" i="18" s="1"/>
  <c r="O108" i="16"/>
  <c r="O108" i="17" s="1"/>
  <c r="O108" i="18" s="1"/>
  <c r="AD108" i="16"/>
  <c r="AD108" i="17" s="1"/>
  <c r="AD108" i="18" s="1"/>
  <c r="V108" i="16"/>
  <c r="V108" i="17" s="1"/>
  <c r="V108" i="18" s="1"/>
  <c r="N108" i="16"/>
  <c r="N108" i="17" s="1"/>
  <c r="N108" i="18" s="1"/>
  <c r="AC108" i="16"/>
  <c r="AC108" i="17" s="1"/>
  <c r="AC108" i="18" s="1"/>
  <c r="U108" i="16"/>
  <c r="U108" i="17" s="1"/>
  <c r="U108" i="18" s="1"/>
  <c r="M108" i="16"/>
  <c r="M108" i="17" s="1"/>
  <c r="M108" i="18" s="1"/>
  <c r="AB140" i="16"/>
  <c r="AB140" i="17" s="1"/>
  <c r="AB140" i="18" s="1"/>
  <c r="T140" i="16"/>
  <c r="L140" i="16"/>
  <c r="L140" i="17" s="1"/>
  <c r="AA140" i="16"/>
  <c r="AA140" i="17" s="1"/>
  <c r="AA140" i="18" s="1"/>
  <c r="S140" i="16"/>
  <c r="S140" i="17" s="1"/>
  <c r="K140" i="16"/>
  <c r="K140" i="17" s="1"/>
  <c r="Z140" i="16"/>
  <c r="Z140" i="17" s="1"/>
  <c r="Z140" i="18" s="1"/>
  <c r="R140" i="16"/>
  <c r="R140" i="17" s="1"/>
  <c r="J140" i="16"/>
  <c r="J140" i="17" s="1"/>
  <c r="Y140" i="16"/>
  <c r="Y140" i="17" s="1"/>
  <c r="Y140" i="18" s="1"/>
  <c r="Q140" i="16"/>
  <c r="Q140" i="17" s="1"/>
  <c r="I140" i="16"/>
  <c r="I140" i="17" s="1"/>
  <c r="X140" i="16"/>
  <c r="X140" i="17" s="1"/>
  <c r="X140" i="18" s="1"/>
  <c r="P140" i="16"/>
  <c r="P140" i="17" s="1"/>
  <c r="H140" i="16"/>
  <c r="AE140" i="16"/>
  <c r="AE140" i="17" s="1"/>
  <c r="AE140" i="18" s="1"/>
  <c r="W140" i="16"/>
  <c r="W140" i="17" s="1"/>
  <c r="W140" i="18" s="1"/>
  <c r="O140" i="16"/>
  <c r="O140" i="17" s="1"/>
  <c r="AD140" i="16"/>
  <c r="AD140" i="17" s="1"/>
  <c r="AD140" i="18" s="1"/>
  <c r="V140" i="16"/>
  <c r="V140" i="17" s="1"/>
  <c r="V140" i="18" s="1"/>
  <c r="N140" i="16"/>
  <c r="N140" i="17" s="1"/>
  <c r="AC140" i="16"/>
  <c r="AC140" i="17" s="1"/>
  <c r="AC140" i="18" s="1"/>
  <c r="U140" i="16"/>
  <c r="U140" i="17" s="1"/>
  <c r="U140" i="18" s="1"/>
  <c r="M140" i="16"/>
  <c r="M140" i="17" s="1"/>
  <c r="AC206" i="16"/>
  <c r="AC206" i="17" s="1"/>
  <c r="AC206" i="18" s="1"/>
  <c r="U206" i="16"/>
  <c r="U206" i="17" s="1"/>
  <c r="M206" i="16"/>
  <c r="M206" i="17" s="1"/>
  <c r="AB206" i="16"/>
  <c r="AB206" i="17" s="1"/>
  <c r="AB206" i="18" s="1"/>
  <c r="T206" i="16"/>
  <c r="L206" i="16"/>
  <c r="L206" i="17" s="1"/>
  <c r="AA206" i="16"/>
  <c r="AA206" i="17" s="1"/>
  <c r="AA206" i="18" s="1"/>
  <c r="S206" i="16"/>
  <c r="S206" i="17" s="1"/>
  <c r="K206" i="16"/>
  <c r="K206" i="17" s="1"/>
  <c r="Z206" i="16"/>
  <c r="Z206" i="17" s="1"/>
  <c r="Z206" i="18" s="1"/>
  <c r="R206" i="16"/>
  <c r="R206" i="17" s="1"/>
  <c r="J206" i="16"/>
  <c r="J206" i="17" s="1"/>
  <c r="Y206" i="16"/>
  <c r="Y206" i="17" s="1"/>
  <c r="Y206" i="18" s="1"/>
  <c r="Q206" i="16"/>
  <c r="Q206" i="17" s="1"/>
  <c r="I206" i="16"/>
  <c r="I206" i="17" s="1"/>
  <c r="X206" i="16"/>
  <c r="X206" i="17" s="1"/>
  <c r="P206" i="16"/>
  <c r="P206" i="17" s="1"/>
  <c r="H206" i="16"/>
  <c r="AD206" i="16"/>
  <c r="AD206" i="17" s="1"/>
  <c r="AD206" i="18" s="1"/>
  <c r="W206" i="16"/>
  <c r="W206" i="17" s="1"/>
  <c r="V206" i="16"/>
  <c r="V206" i="17" s="1"/>
  <c r="O206" i="16"/>
  <c r="O206" i="17" s="1"/>
  <c r="N206" i="16"/>
  <c r="N206" i="17" s="1"/>
  <c r="AE206" i="16"/>
  <c r="AE206" i="17" s="1"/>
  <c r="AE206" i="18" s="1"/>
  <c r="Z17" i="16"/>
  <c r="Z17" i="17" s="1"/>
  <c r="Z17" i="18" s="1"/>
  <c r="R17" i="16"/>
  <c r="R17" i="17" s="1"/>
  <c r="J17" i="16"/>
  <c r="J17" i="17" s="1"/>
  <c r="Y17" i="16"/>
  <c r="Y17" i="17" s="1"/>
  <c r="Y17" i="18" s="1"/>
  <c r="Q17" i="16"/>
  <c r="Q17" i="17" s="1"/>
  <c r="I17" i="16"/>
  <c r="I17" i="17" s="1"/>
  <c r="X17" i="16"/>
  <c r="X17" i="17" s="1"/>
  <c r="X17" i="18" s="1"/>
  <c r="P17" i="16"/>
  <c r="P17" i="17" s="1"/>
  <c r="H17" i="16"/>
  <c r="AE17" i="16"/>
  <c r="AE17" i="17" s="1"/>
  <c r="AE17" i="18" s="1"/>
  <c r="W17" i="16"/>
  <c r="W17" i="17" s="1"/>
  <c r="W17" i="18" s="1"/>
  <c r="O17" i="16"/>
  <c r="O17" i="17" s="1"/>
  <c r="AD17" i="16"/>
  <c r="AD17" i="17" s="1"/>
  <c r="AD17" i="18" s="1"/>
  <c r="V17" i="16"/>
  <c r="V17" i="17" s="1"/>
  <c r="V17" i="18" s="1"/>
  <c r="N17" i="16"/>
  <c r="N17" i="17" s="1"/>
  <c r="AC17" i="16"/>
  <c r="AC17" i="17" s="1"/>
  <c r="AC17" i="18" s="1"/>
  <c r="U17" i="16"/>
  <c r="U17" i="17" s="1"/>
  <c r="U17" i="18" s="1"/>
  <c r="M17" i="16"/>
  <c r="M17" i="17" s="1"/>
  <c r="AB17" i="16"/>
  <c r="AB17" i="17" s="1"/>
  <c r="AB17" i="18" s="1"/>
  <c r="T17" i="16"/>
  <c r="L17" i="16"/>
  <c r="L17" i="17" s="1"/>
  <c r="AA17" i="16"/>
  <c r="AA17" i="17" s="1"/>
  <c r="AA17" i="18" s="1"/>
  <c r="S17" i="16"/>
  <c r="S17" i="17" s="1"/>
  <c r="K17" i="16"/>
  <c r="K17" i="17" s="1"/>
  <c r="Z49" i="16"/>
  <c r="Z49" i="17" s="1"/>
  <c r="R49" i="16"/>
  <c r="R49" i="17" s="1"/>
  <c r="J49" i="16"/>
  <c r="J49" i="17" s="1"/>
  <c r="Y49" i="16"/>
  <c r="Y49" i="17" s="1"/>
  <c r="Q49" i="16"/>
  <c r="Q49" i="17" s="1"/>
  <c r="I49" i="16"/>
  <c r="I49" i="17" s="1"/>
  <c r="X49" i="16"/>
  <c r="X49" i="17" s="1"/>
  <c r="P49" i="16"/>
  <c r="P49" i="17" s="1"/>
  <c r="H49" i="16"/>
  <c r="AE49" i="16"/>
  <c r="AE49" i="17" s="1"/>
  <c r="W49" i="16"/>
  <c r="W49" i="17" s="1"/>
  <c r="O49" i="16"/>
  <c r="O49" i="17" s="1"/>
  <c r="AD49" i="16"/>
  <c r="AD49" i="17" s="1"/>
  <c r="V49" i="16"/>
  <c r="V49" i="17" s="1"/>
  <c r="N49" i="16"/>
  <c r="N49" i="17" s="1"/>
  <c r="AC49" i="16"/>
  <c r="AC49" i="17" s="1"/>
  <c r="U49" i="16"/>
  <c r="U49" i="17" s="1"/>
  <c r="M49" i="16"/>
  <c r="M49" i="17" s="1"/>
  <c r="AB49" i="16"/>
  <c r="AB49" i="17" s="1"/>
  <c r="T49" i="16"/>
  <c r="L49" i="16"/>
  <c r="L49" i="17" s="1"/>
  <c r="AA49" i="16"/>
  <c r="AA49" i="17" s="1"/>
  <c r="S49" i="16"/>
  <c r="S49" i="17" s="1"/>
  <c r="K49" i="16"/>
  <c r="K49" i="17" s="1"/>
  <c r="Z81" i="16"/>
  <c r="Z81" i="17" s="1"/>
  <c r="Z81" i="18" s="1"/>
  <c r="R81" i="16"/>
  <c r="R81" i="17" s="1"/>
  <c r="R81" i="18" s="1"/>
  <c r="J81" i="16"/>
  <c r="J81" i="17" s="1"/>
  <c r="J81" i="18" s="1"/>
  <c r="Y81" i="16"/>
  <c r="Y81" i="17" s="1"/>
  <c r="Y81" i="18" s="1"/>
  <c r="Q81" i="16"/>
  <c r="Q81" i="17" s="1"/>
  <c r="Q81" i="18" s="1"/>
  <c r="I81" i="16"/>
  <c r="I81" i="17" s="1"/>
  <c r="I81" i="18" s="1"/>
  <c r="X81" i="16"/>
  <c r="X81" i="17" s="1"/>
  <c r="X81" i="18" s="1"/>
  <c r="P81" i="16"/>
  <c r="P81" i="17" s="1"/>
  <c r="P81" i="18" s="1"/>
  <c r="H81" i="16"/>
  <c r="AE81" i="16"/>
  <c r="AE81" i="17" s="1"/>
  <c r="AE81" i="18" s="1"/>
  <c r="W81" i="16"/>
  <c r="W81" i="17" s="1"/>
  <c r="W81" i="18" s="1"/>
  <c r="O81" i="16"/>
  <c r="O81" i="17" s="1"/>
  <c r="O81" i="18" s="1"/>
  <c r="AD81" i="16"/>
  <c r="AD81" i="17" s="1"/>
  <c r="AD81" i="18" s="1"/>
  <c r="V81" i="16"/>
  <c r="V81" i="17" s="1"/>
  <c r="V81" i="18" s="1"/>
  <c r="N81" i="16"/>
  <c r="N81" i="17" s="1"/>
  <c r="N81" i="18" s="1"/>
  <c r="AC81" i="16"/>
  <c r="AC81" i="17" s="1"/>
  <c r="AC81" i="18" s="1"/>
  <c r="U81" i="16"/>
  <c r="U81" i="17" s="1"/>
  <c r="U81" i="18" s="1"/>
  <c r="M81" i="16"/>
  <c r="M81" i="17" s="1"/>
  <c r="M81" i="18" s="1"/>
  <c r="AB81" i="16"/>
  <c r="AB81" i="17" s="1"/>
  <c r="AB81" i="18" s="1"/>
  <c r="T81" i="16"/>
  <c r="L81" i="16"/>
  <c r="L81" i="17" s="1"/>
  <c r="L81" i="18" s="1"/>
  <c r="AA81" i="16"/>
  <c r="AA81" i="17" s="1"/>
  <c r="AA81" i="18" s="1"/>
  <c r="S81" i="16"/>
  <c r="S81" i="17" s="1"/>
  <c r="S81" i="18" s="1"/>
  <c r="K81" i="16"/>
  <c r="K81" i="17" s="1"/>
  <c r="K81" i="18" s="1"/>
  <c r="Z113" i="16"/>
  <c r="Z113" i="17" s="1"/>
  <c r="Z113" i="18" s="1"/>
  <c r="R113" i="16"/>
  <c r="R113" i="17" s="1"/>
  <c r="R113" i="18" s="1"/>
  <c r="J113" i="16"/>
  <c r="J113" i="17" s="1"/>
  <c r="J113" i="18" s="1"/>
  <c r="Y113" i="16"/>
  <c r="Y113" i="17" s="1"/>
  <c r="Y113" i="18" s="1"/>
  <c r="Q113" i="16"/>
  <c r="Q113" i="17" s="1"/>
  <c r="Q113" i="18" s="1"/>
  <c r="I113" i="16"/>
  <c r="I113" i="17" s="1"/>
  <c r="I113" i="18" s="1"/>
  <c r="X113" i="16"/>
  <c r="X113" i="17" s="1"/>
  <c r="X113" i="18" s="1"/>
  <c r="P113" i="16"/>
  <c r="P113" i="17" s="1"/>
  <c r="P113" i="18" s="1"/>
  <c r="H113" i="16"/>
  <c r="AE113" i="16"/>
  <c r="AE113" i="17" s="1"/>
  <c r="AE113" i="18" s="1"/>
  <c r="W113" i="16"/>
  <c r="W113" i="17" s="1"/>
  <c r="W113" i="18" s="1"/>
  <c r="O113" i="16"/>
  <c r="O113" i="17" s="1"/>
  <c r="O113" i="18" s="1"/>
  <c r="AD113" i="16"/>
  <c r="AD113" i="17" s="1"/>
  <c r="AD113" i="18" s="1"/>
  <c r="V113" i="16"/>
  <c r="V113" i="17" s="1"/>
  <c r="V113" i="18" s="1"/>
  <c r="N113" i="16"/>
  <c r="N113" i="17" s="1"/>
  <c r="N113" i="18" s="1"/>
  <c r="AC113" i="16"/>
  <c r="AC113" i="17" s="1"/>
  <c r="AC113" i="18" s="1"/>
  <c r="U113" i="16"/>
  <c r="U113" i="17" s="1"/>
  <c r="U113" i="18" s="1"/>
  <c r="M113" i="16"/>
  <c r="M113" i="17" s="1"/>
  <c r="M113" i="18" s="1"/>
  <c r="AB113" i="16"/>
  <c r="AB113" i="17" s="1"/>
  <c r="AB113" i="18" s="1"/>
  <c r="T113" i="16"/>
  <c r="L113" i="16"/>
  <c r="L113" i="17" s="1"/>
  <c r="L113" i="18" s="1"/>
  <c r="AA113" i="16"/>
  <c r="AA113" i="17" s="1"/>
  <c r="AA113" i="18" s="1"/>
  <c r="S113" i="16"/>
  <c r="S113" i="17" s="1"/>
  <c r="S113" i="18" s="1"/>
  <c r="K113" i="16"/>
  <c r="K113" i="17" s="1"/>
  <c r="K113" i="18" s="1"/>
  <c r="Z145" i="16"/>
  <c r="Z145" i="17" s="1"/>
  <c r="R145" i="16"/>
  <c r="R145" i="17" s="1"/>
  <c r="J145" i="16"/>
  <c r="J145" i="17" s="1"/>
  <c r="Y145" i="16"/>
  <c r="Y145" i="17" s="1"/>
  <c r="Q145" i="16"/>
  <c r="Q145" i="17" s="1"/>
  <c r="I145" i="16"/>
  <c r="I145" i="17" s="1"/>
  <c r="X145" i="16"/>
  <c r="X145" i="17" s="1"/>
  <c r="P145" i="16"/>
  <c r="P145" i="17" s="1"/>
  <c r="H145" i="16"/>
  <c r="AE145" i="16"/>
  <c r="AE145" i="17" s="1"/>
  <c r="W145" i="16"/>
  <c r="W145" i="17" s="1"/>
  <c r="O145" i="16"/>
  <c r="O145" i="17" s="1"/>
  <c r="AD145" i="16"/>
  <c r="AD145" i="17" s="1"/>
  <c r="V145" i="16"/>
  <c r="V145" i="17" s="1"/>
  <c r="N145" i="16"/>
  <c r="N145" i="17" s="1"/>
  <c r="AC145" i="16"/>
  <c r="AC145" i="17" s="1"/>
  <c r="U145" i="16"/>
  <c r="U145" i="17" s="1"/>
  <c r="M145" i="16"/>
  <c r="M145" i="17" s="1"/>
  <c r="AB145" i="16"/>
  <c r="AB145" i="17" s="1"/>
  <c r="T145" i="16"/>
  <c r="L145" i="16"/>
  <c r="L145" i="17" s="1"/>
  <c r="AA145" i="16"/>
  <c r="AA145" i="17" s="1"/>
  <c r="S145" i="16"/>
  <c r="S145" i="17" s="1"/>
  <c r="K145" i="16"/>
  <c r="K145" i="17" s="1"/>
  <c r="AA179" i="16"/>
  <c r="AA179" i="17" s="1"/>
  <c r="S179" i="16"/>
  <c r="S179" i="17" s="1"/>
  <c r="K179" i="16"/>
  <c r="K179" i="17" s="1"/>
  <c r="Z179" i="16"/>
  <c r="Z179" i="17" s="1"/>
  <c r="R179" i="16"/>
  <c r="R179" i="17" s="1"/>
  <c r="J179" i="16"/>
  <c r="J179" i="17" s="1"/>
  <c r="AD179" i="16"/>
  <c r="AD179" i="17" s="1"/>
  <c r="V179" i="16"/>
  <c r="V179" i="17" s="1"/>
  <c r="N179" i="16"/>
  <c r="N179" i="17" s="1"/>
  <c r="X179" i="16"/>
  <c r="X179" i="17" s="1"/>
  <c r="L179" i="16"/>
  <c r="L179" i="17" s="1"/>
  <c r="W179" i="16"/>
  <c r="W179" i="17" s="1"/>
  <c r="I179" i="16"/>
  <c r="I179" i="17" s="1"/>
  <c r="U179" i="16"/>
  <c r="U179" i="17" s="1"/>
  <c r="H179" i="16"/>
  <c r="T179" i="16"/>
  <c r="AE179" i="16"/>
  <c r="AE179" i="17" s="1"/>
  <c r="Q179" i="16"/>
  <c r="Q179" i="17" s="1"/>
  <c r="AC179" i="16"/>
  <c r="AC179" i="17" s="1"/>
  <c r="P179" i="16"/>
  <c r="P179" i="17" s="1"/>
  <c r="AB179" i="16"/>
  <c r="AB179" i="17" s="1"/>
  <c r="O179" i="16"/>
  <c r="O179" i="17" s="1"/>
  <c r="Y179" i="16"/>
  <c r="Y179" i="17" s="1"/>
  <c r="M179" i="16"/>
  <c r="M179" i="17" s="1"/>
  <c r="X22" i="16"/>
  <c r="X22" i="17" s="1"/>
  <c r="P22" i="16"/>
  <c r="P22" i="17" s="1"/>
  <c r="H22" i="16"/>
  <c r="AE22" i="16"/>
  <c r="AE22" i="17" s="1"/>
  <c r="W22" i="16"/>
  <c r="W22" i="17" s="1"/>
  <c r="O22" i="16"/>
  <c r="O22" i="17" s="1"/>
  <c r="AD22" i="16"/>
  <c r="AD22" i="17" s="1"/>
  <c r="V22" i="16"/>
  <c r="V22" i="17" s="1"/>
  <c r="N22" i="16"/>
  <c r="N22" i="17" s="1"/>
  <c r="AC22" i="16"/>
  <c r="AC22" i="17" s="1"/>
  <c r="U22" i="16"/>
  <c r="U22" i="17" s="1"/>
  <c r="M22" i="16"/>
  <c r="M22" i="17" s="1"/>
  <c r="AB22" i="16"/>
  <c r="AB22" i="17" s="1"/>
  <c r="T22" i="16"/>
  <c r="L22" i="16"/>
  <c r="L22" i="17" s="1"/>
  <c r="AA22" i="16"/>
  <c r="AA22" i="17" s="1"/>
  <c r="S22" i="16"/>
  <c r="S22" i="17" s="1"/>
  <c r="K22" i="16"/>
  <c r="K22" i="17" s="1"/>
  <c r="Z22" i="16"/>
  <c r="Z22" i="17" s="1"/>
  <c r="R22" i="16"/>
  <c r="R22" i="17" s="1"/>
  <c r="J22" i="16"/>
  <c r="J22" i="17" s="1"/>
  <c r="Y22" i="16"/>
  <c r="Y22" i="17" s="1"/>
  <c r="Q22" i="16"/>
  <c r="Q22" i="17" s="1"/>
  <c r="I22" i="16"/>
  <c r="I22" i="17" s="1"/>
  <c r="X54" i="16"/>
  <c r="X54" i="17" s="1"/>
  <c r="X54" i="18" s="1"/>
  <c r="P54" i="16"/>
  <c r="P54" i="17" s="1"/>
  <c r="H54" i="16"/>
  <c r="AE54" i="16"/>
  <c r="AE54" i="17" s="1"/>
  <c r="AE54" i="18" s="1"/>
  <c r="W54" i="16"/>
  <c r="W54" i="17" s="1"/>
  <c r="W54" i="18" s="1"/>
  <c r="O54" i="16"/>
  <c r="O54" i="17" s="1"/>
  <c r="AD54" i="16"/>
  <c r="AD54" i="17" s="1"/>
  <c r="AD54" i="18" s="1"/>
  <c r="V54" i="16"/>
  <c r="V54" i="17" s="1"/>
  <c r="V54" i="18" s="1"/>
  <c r="N54" i="16"/>
  <c r="N54" i="17" s="1"/>
  <c r="AC54" i="16"/>
  <c r="AC54" i="17" s="1"/>
  <c r="AC54" i="18" s="1"/>
  <c r="U54" i="16"/>
  <c r="U54" i="17" s="1"/>
  <c r="U54" i="18" s="1"/>
  <c r="M54" i="16"/>
  <c r="M54" i="17" s="1"/>
  <c r="AB54" i="16"/>
  <c r="AB54" i="17" s="1"/>
  <c r="AB54" i="18" s="1"/>
  <c r="T54" i="16"/>
  <c r="L54" i="16"/>
  <c r="L54" i="17" s="1"/>
  <c r="AA54" i="16"/>
  <c r="AA54" i="17" s="1"/>
  <c r="AA54" i="18" s="1"/>
  <c r="S54" i="16"/>
  <c r="S54" i="17" s="1"/>
  <c r="K54" i="16"/>
  <c r="K54" i="17" s="1"/>
  <c r="Z54" i="16"/>
  <c r="Z54" i="17" s="1"/>
  <c r="Z54" i="18" s="1"/>
  <c r="R54" i="16"/>
  <c r="R54" i="17" s="1"/>
  <c r="J54" i="16"/>
  <c r="J54" i="17" s="1"/>
  <c r="Y54" i="16"/>
  <c r="Y54" i="17" s="1"/>
  <c r="Y54" i="18" s="1"/>
  <c r="Q54" i="16"/>
  <c r="Q54" i="17" s="1"/>
  <c r="I54" i="16"/>
  <c r="I54" i="17" s="1"/>
  <c r="X86" i="16"/>
  <c r="X86" i="17" s="1"/>
  <c r="X86" i="18" s="1"/>
  <c r="P86" i="16"/>
  <c r="P86" i="17" s="1"/>
  <c r="P86" i="18" s="1"/>
  <c r="H86" i="16"/>
  <c r="AE86" i="16"/>
  <c r="AE86" i="17" s="1"/>
  <c r="AE86" i="18" s="1"/>
  <c r="W86" i="16"/>
  <c r="W86" i="17" s="1"/>
  <c r="W86" i="18" s="1"/>
  <c r="O86" i="16"/>
  <c r="O86" i="17" s="1"/>
  <c r="O86" i="18" s="1"/>
  <c r="AD86" i="16"/>
  <c r="AD86" i="17" s="1"/>
  <c r="AD86" i="18" s="1"/>
  <c r="V86" i="16"/>
  <c r="V86" i="17" s="1"/>
  <c r="V86" i="18" s="1"/>
  <c r="N86" i="16"/>
  <c r="N86" i="17" s="1"/>
  <c r="N86" i="18" s="1"/>
  <c r="AC86" i="16"/>
  <c r="AC86" i="17" s="1"/>
  <c r="AC86" i="18" s="1"/>
  <c r="U86" i="16"/>
  <c r="U86" i="17" s="1"/>
  <c r="U86" i="18" s="1"/>
  <c r="M86" i="16"/>
  <c r="M86" i="17" s="1"/>
  <c r="M86" i="18" s="1"/>
  <c r="AB86" i="16"/>
  <c r="AB86" i="17" s="1"/>
  <c r="AB86" i="18" s="1"/>
  <c r="T86" i="16"/>
  <c r="L86" i="16"/>
  <c r="L86" i="17" s="1"/>
  <c r="L86" i="18" s="1"/>
  <c r="AA86" i="16"/>
  <c r="AA86" i="17" s="1"/>
  <c r="AA86" i="18" s="1"/>
  <c r="S86" i="16"/>
  <c r="S86" i="17" s="1"/>
  <c r="S86" i="18" s="1"/>
  <c r="K86" i="16"/>
  <c r="K86" i="17" s="1"/>
  <c r="K86" i="18" s="1"/>
  <c r="Z86" i="16"/>
  <c r="Z86" i="17" s="1"/>
  <c r="Z86" i="18" s="1"/>
  <c r="R86" i="16"/>
  <c r="R86" i="17" s="1"/>
  <c r="R86" i="18" s="1"/>
  <c r="J86" i="16"/>
  <c r="J86" i="17" s="1"/>
  <c r="J86" i="18" s="1"/>
  <c r="Y86" i="16"/>
  <c r="Y86" i="17" s="1"/>
  <c r="Y86" i="18" s="1"/>
  <c r="Q86" i="16"/>
  <c r="Q86" i="17" s="1"/>
  <c r="Q86" i="18" s="1"/>
  <c r="I86" i="16"/>
  <c r="I86" i="17" s="1"/>
  <c r="I86" i="18" s="1"/>
  <c r="X118" i="16"/>
  <c r="X118" i="17" s="1"/>
  <c r="X118" i="18" s="1"/>
  <c r="P118" i="16"/>
  <c r="P118" i="17" s="1"/>
  <c r="P118" i="18" s="1"/>
  <c r="H118" i="16"/>
  <c r="AE118" i="16"/>
  <c r="AE118" i="17" s="1"/>
  <c r="AE118" i="18" s="1"/>
  <c r="W118" i="16"/>
  <c r="W118" i="17" s="1"/>
  <c r="W118" i="18" s="1"/>
  <c r="O118" i="16"/>
  <c r="O118" i="17" s="1"/>
  <c r="O118" i="18" s="1"/>
  <c r="AD118" i="16"/>
  <c r="AD118" i="17" s="1"/>
  <c r="AD118" i="18" s="1"/>
  <c r="V118" i="16"/>
  <c r="V118" i="17" s="1"/>
  <c r="V118" i="18" s="1"/>
  <c r="N118" i="16"/>
  <c r="N118" i="17" s="1"/>
  <c r="N118" i="18" s="1"/>
  <c r="AC118" i="16"/>
  <c r="AC118" i="17" s="1"/>
  <c r="AC118" i="18" s="1"/>
  <c r="U118" i="16"/>
  <c r="U118" i="17" s="1"/>
  <c r="U118" i="18" s="1"/>
  <c r="M118" i="16"/>
  <c r="M118" i="17" s="1"/>
  <c r="M118" i="18" s="1"/>
  <c r="AB118" i="16"/>
  <c r="AB118" i="17" s="1"/>
  <c r="AB118" i="18" s="1"/>
  <c r="T118" i="16"/>
  <c r="L118" i="16"/>
  <c r="L118" i="17" s="1"/>
  <c r="L118" i="18" s="1"/>
  <c r="AA118" i="16"/>
  <c r="AA118" i="17" s="1"/>
  <c r="AA118" i="18" s="1"/>
  <c r="S118" i="16"/>
  <c r="S118" i="17" s="1"/>
  <c r="S118" i="18" s="1"/>
  <c r="K118" i="16"/>
  <c r="K118" i="17" s="1"/>
  <c r="K118" i="18" s="1"/>
  <c r="Z118" i="16"/>
  <c r="Z118" i="17" s="1"/>
  <c r="Z118" i="18" s="1"/>
  <c r="R118" i="16"/>
  <c r="R118" i="17" s="1"/>
  <c r="R118" i="18" s="1"/>
  <c r="J118" i="16"/>
  <c r="J118" i="17" s="1"/>
  <c r="J118" i="18" s="1"/>
  <c r="Y118" i="16"/>
  <c r="Y118" i="17" s="1"/>
  <c r="Y118" i="18" s="1"/>
  <c r="Q118" i="16"/>
  <c r="Q118" i="17" s="1"/>
  <c r="Q118" i="18" s="1"/>
  <c r="I118" i="16"/>
  <c r="I118" i="17" s="1"/>
  <c r="I118" i="18" s="1"/>
  <c r="X150" i="16"/>
  <c r="X150" i="17" s="1"/>
  <c r="X150" i="18" s="1"/>
  <c r="P150" i="16"/>
  <c r="P150" i="17" s="1"/>
  <c r="H150" i="16"/>
  <c r="AE150" i="16"/>
  <c r="AE150" i="17" s="1"/>
  <c r="AE150" i="18" s="1"/>
  <c r="W150" i="16"/>
  <c r="W150" i="17" s="1"/>
  <c r="W150" i="18" s="1"/>
  <c r="O150" i="16"/>
  <c r="O150" i="17" s="1"/>
  <c r="AD150" i="16"/>
  <c r="AD150" i="17" s="1"/>
  <c r="AD150" i="18" s="1"/>
  <c r="V150" i="16"/>
  <c r="V150" i="17" s="1"/>
  <c r="V150" i="18" s="1"/>
  <c r="N150" i="16"/>
  <c r="N150" i="17" s="1"/>
  <c r="AC150" i="16"/>
  <c r="AC150" i="17" s="1"/>
  <c r="AC150" i="18" s="1"/>
  <c r="U150" i="16"/>
  <c r="U150" i="17" s="1"/>
  <c r="U150" i="18" s="1"/>
  <c r="M150" i="16"/>
  <c r="M150" i="17" s="1"/>
  <c r="AB150" i="16"/>
  <c r="AB150" i="17" s="1"/>
  <c r="AB150" i="18" s="1"/>
  <c r="T150" i="16"/>
  <c r="L150" i="16"/>
  <c r="L150" i="17" s="1"/>
  <c r="AA150" i="16"/>
  <c r="AA150" i="17" s="1"/>
  <c r="AA150" i="18" s="1"/>
  <c r="S150" i="16"/>
  <c r="S150" i="17" s="1"/>
  <c r="S150" i="18" s="1"/>
  <c r="K150" i="16"/>
  <c r="K150" i="17" s="1"/>
  <c r="Z150" i="16"/>
  <c r="Z150" i="17" s="1"/>
  <c r="Z150" i="18" s="1"/>
  <c r="R150" i="16"/>
  <c r="R150" i="17" s="1"/>
  <c r="R150" i="18" s="1"/>
  <c r="J150" i="16"/>
  <c r="J150" i="17" s="1"/>
  <c r="Y150" i="16"/>
  <c r="Y150" i="17" s="1"/>
  <c r="Y150" i="18" s="1"/>
  <c r="Q150" i="16"/>
  <c r="Q150" i="17" s="1"/>
  <c r="I150" i="16"/>
  <c r="I150" i="17" s="1"/>
  <c r="AA187" i="16"/>
  <c r="AA187" i="17" s="1"/>
  <c r="AA187" i="18" s="1"/>
  <c r="S187" i="16"/>
  <c r="S187" i="17" s="1"/>
  <c r="S187" i="18" s="1"/>
  <c r="K187" i="16"/>
  <c r="K187" i="17" s="1"/>
  <c r="Z187" i="16"/>
  <c r="Z187" i="17" s="1"/>
  <c r="Z187" i="18" s="1"/>
  <c r="R187" i="16"/>
  <c r="R187" i="17" s="1"/>
  <c r="J187" i="16"/>
  <c r="J187" i="17" s="1"/>
  <c r="AD187" i="16"/>
  <c r="AD187" i="17" s="1"/>
  <c r="AD187" i="18" s="1"/>
  <c r="V187" i="16"/>
  <c r="V187" i="17" s="1"/>
  <c r="V187" i="18" s="1"/>
  <c r="N187" i="16"/>
  <c r="N187" i="17" s="1"/>
  <c r="U187" i="16"/>
  <c r="U187" i="17" s="1"/>
  <c r="U187" i="18" s="1"/>
  <c r="H187" i="16"/>
  <c r="T187" i="16"/>
  <c r="AE187" i="16"/>
  <c r="AE187" i="17" s="1"/>
  <c r="AE187" i="18" s="1"/>
  <c r="Q187" i="16"/>
  <c r="Q187" i="17" s="1"/>
  <c r="AC187" i="16"/>
  <c r="AC187" i="17" s="1"/>
  <c r="AC187" i="18" s="1"/>
  <c r="P187" i="16"/>
  <c r="P187" i="17" s="1"/>
  <c r="AB187" i="16"/>
  <c r="AB187" i="17" s="1"/>
  <c r="AB187" i="18" s="1"/>
  <c r="O187" i="16"/>
  <c r="O187" i="17" s="1"/>
  <c r="Y187" i="16"/>
  <c r="Y187" i="17" s="1"/>
  <c r="Y187" i="18" s="1"/>
  <c r="M187" i="16"/>
  <c r="M187" i="17" s="1"/>
  <c r="X187" i="16"/>
  <c r="X187" i="17" s="1"/>
  <c r="X187" i="18" s="1"/>
  <c r="L187" i="16"/>
  <c r="L187" i="17" s="1"/>
  <c r="W187" i="16"/>
  <c r="W187" i="17" s="1"/>
  <c r="W187" i="18" s="1"/>
  <c r="I187" i="16"/>
  <c r="I187" i="17" s="1"/>
  <c r="AD530" i="16"/>
  <c r="AD530" i="17" s="1"/>
  <c r="AD530" i="18" s="1"/>
  <c r="V530" i="16"/>
  <c r="V530" i="17" s="1"/>
  <c r="V530" i="18" s="1"/>
  <c r="N530" i="16"/>
  <c r="N530" i="17" s="1"/>
  <c r="N530" i="18" s="1"/>
  <c r="AC530" i="16"/>
  <c r="AC530" i="17" s="1"/>
  <c r="AC530" i="18" s="1"/>
  <c r="U530" i="16"/>
  <c r="U530" i="17" s="1"/>
  <c r="U530" i="18" s="1"/>
  <c r="M530" i="16"/>
  <c r="M530" i="17" s="1"/>
  <c r="M530" i="18" s="1"/>
  <c r="AB530" i="16"/>
  <c r="AB530" i="17" s="1"/>
  <c r="AB530" i="18" s="1"/>
  <c r="T530" i="16"/>
  <c r="L530" i="16"/>
  <c r="L530" i="17" s="1"/>
  <c r="L530" i="18" s="1"/>
  <c r="AA530" i="16"/>
  <c r="AA530" i="17" s="1"/>
  <c r="AA530" i="18" s="1"/>
  <c r="S530" i="16"/>
  <c r="S530" i="17" s="1"/>
  <c r="S530" i="18" s="1"/>
  <c r="K530" i="16"/>
  <c r="K530" i="17" s="1"/>
  <c r="K530" i="18" s="1"/>
  <c r="Z530" i="16"/>
  <c r="Z530" i="17" s="1"/>
  <c r="Z530" i="18" s="1"/>
  <c r="R530" i="16"/>
  <c r="R530" i="17" s="1"/>
  <c r="R530" i="18" s="1"/>
  <c r="J530" i="16"/>
  <c r="J530" i="17" s="1"/>
  <c r="J530" i="18" s="1"/>
  <c r="Y530" i="16"/>
  <c r="Y530" i="17" s="1"/>
  <c r="Y530" i="18" s="1"/>
  <c r="Q530" i="16"/>
  <c r="Q530" i="17" s="1"/>
  <c r="Q530" i="18" s="1"/>
  <c r="I530" i="16"/>
  <c r="I530" i="17" s="1"/>
  <c r="I530" i="18" s="1"/>
  <c r="X530" i="16"/>
  <c r="X530" i="17" s="1"/>
  <c r="X530" i="18" s="1"/>
  <c r="P530" i="16"/>
  <c r="P530" i="17" s="1"/>
  <c r="P530" i="18" s="1"/>
  <c r="H530" i="16"/>
  <c r="AE530" i="16"/>
  <c r="AE530" i="17" s="1"/>
  <c r="AE530" i="18" s="1"/>
  <c r="W530" i="16"/>
  <c r="W530" i="17" s="1"/>
  <c r="W530" i="18" s="1"/>
  <c r="O530" i="16"/>
  <c r="O530" i="17" s="1"/>
  <c r="O530" i="18" s="1"/>
  <c r="AC238" i="16"/>
  <c r="AC238" i="17" s="1"/>
  <c r="AC238" i="18" s="1"/>
  <c r="U238" i="16"/>
  <c r="U238" i="17" s="1"/>
  <c r="U238" i="18" s="1"/>
  <c r="M238" i="16"/>
  <c r="M238" i="17" s="1"/>
  <c r="AB238" i="16"/>
  <c r="AB238" i="17" s="1"/>
  <c r="AB238" i="18" s="1"/>
  <c r="T238" i="16"/>
  <c r="L238" i="16"/>
  <c r="L238" i="17" s="1"/>
  <c r="AA238" i="16"/>
  <c r="AA238" i="17" s="1"/>
  <c r="AA238" i="18" s="1"/>
  <c r="S238" i="16"/>
  <c r="S238" i="17" s="1"/>
  <c r="S238" i="18" s="1"/>
  <c r="K238" i="16"/>
  <c r="K238" i="17" s="1"/>
  <c r="Z238" i="16"/>
  <c r="Z238" i="17" s="1"/>
  <c r="Z238" i="18" s="1"/>
  <c r="R238" i="16"/>
  <c r="R238" i="17" s="1"/>
  <c r="R238" i="18" s="1"/>
  <c r="J238" i="16"/>
  <c r="J238" i="17" s="1"/>
  <c r="Y238" i="16"/>
  <c r="Y238" i="17" s="1"/>
  <c r="Y238" i="18" s="1"/>
  <c r="Q238" i="16"/>
  <c r="Q238" i="17" s="1"/>
  <c r="Q238" i="18" s="1"/>
  <c r="I238" i="16"/>
  <c r="I238" i="17" s="1"/>
  <c r="X238" i="16"/>
  <c r="X238" i="17" s="1"/>
  <c r="X238" i="18" s="1"/>
  <c r="P238" i="16"/>
  <c r="P238" i="17" s="1"/>
  <c r="P238" i="18" s="1"/>
  <c r="H238" i="16"/>
  <c r="AE238" i="16"/>
  <c r="AE238" i="17" s="1"/>
  <c r="AE238" i="18" s="1"/>
  <c r="W238" i="16"/>
  <c r="W238" i="17" s="1"/>
  <c r="W238" i="18" s="1"/>
  <c r="O238" i="16"/>
  <c r="O238" i="17" s="1"/>
  <c r="O238" i="18" s="1"/>
  <c r="AD238" i="16"/>
  <c r="AD238" i="17" s="1"/>
  <c r="AD238" i="18" s="1"/>
  <c r="V238" i="16"/>
  <c r="V238" i="17" s="1"/>
  <c r="V238" i="18" s="1"/>
  <c r="N238" i="16"/>
  <c r="N238" i="17" s="1"/>
  <c r="N238" i="18" s="1"/>
  <c r="AC270" i="16"/>
  <c r="AC270" i="17" s="1"/>
  <c r="AC270" i="18" s="1"/>
  <c r="U270" i="16"/>
  <c r="U270" i="17" s="1"/>
  <c r="U270" i="18" s="1"/>
  <c r="M270" i="16"/>
  <c r="M270" i="17" s="1"/>
  <c r="AB270" i="16"/>
  <c r="AB270" i="17" s="1"/>
  <c r="AB270" i="18" s="1"/>
  <c r="T270" i="16"/>
  <c r="L270" i="16"/>
  <c r="L270" i="17" s="1"/>
  <c r="AA270" i="16"/>
  <c r="AA270" i="17" s="1"/>
  <c r="AA270" i="18" s="1"/>
  <c r="S270" i="16"/>
  <c r="S270" i="17" s="1"/>
  <c r="S270" i="18" s="1"/>
  <c r="K270" i="16"/>
  <c r="K270" i="17" s="1"/>
  <c r="Z270" i="16"/>
  <c r="Z270" i="17" s="1"/>
  <c r="Z270" i="18" s="1"/>
  <c r="R270" i="16"/>
  <c r="R270" i="17" s="1"/>
  <c r="R270" i="18" s="1"/>
  <c r="J270" i="16"/>
  <c r="J270" i="17" s="1"/>
  <c r="Y270" i="16"/>
  <c r="Y270" i="17" s="1"/>
  <c r="Y270" i="18" s="1"/>
  <c r="Q270" i="16"/>
  <c r="Q270" i="17" s="1"/>
  <c r="I270" i="16"/>
  <c r="I270" i="17" s="1"/>
  <c r="X270" i="16"/>
  <c r="X270" i="17" s="1"/>
  <c r="X270" i="18" s="1"/>
  <c r="P270" i="16"/>
  <c r="P270" i="17" s="1"/>
  <c r="H270" i="16"/>
  <c r="AE270" i="16"/>
  <c r="AE270" i="17" s="1"/>
  <c r="AE270" i="18" s="1"/>
  <c r="W270" i="16"/>
  <c r="W270" i="17" s="1"/>
  <c r="W270" i="18" s="1"/>
  <c r="O270" i="16"/>
  <c r="O270" i="17" s="1"/>
  <c r="AD270" i="16"/>
  <c r="AD270" i="17" s="1"/>
  <c r="AD270" i="18" s="1"/>
  <c r="V270" i="16"/>
  <c r="V270" i="17" s="1"/>
  <c r="V270" i="18" s="1"/>
  <c r="N270" i="16"/>
  <c r="N270" i="17" s="1"/>
  <c r="AC302" i="16"/>
  <c r="AC302" i="17" s="1"/>
  <c r="AC302" i="18" s="1"/>
  <c r="U302" i="16"/>
  <c r="U302" i="17" s="1"/>
  <c r="M302" i="16"/>
  <c r="M302" i="17" s="1"/>
  <c r="AB302" i="16"/>
  <c r="AB302" i="17" s="1"/>
  <c r="AB302" i="18" s="1"/>
  <c r="T302" i="16"/>
  <c r="L302" i="16"/>
  <c r="L302" i="17" s="1"/>
  <c r="AA302" i="16"/>
  <c r="AA302" i="17" s="1"/>
  <c r="AA302" i="18" s="1"/>
  <c r="S302" i="16"/>
  <c r="S302" i="17" s="1"/>
  <c r="K302" i="16"/>
  <c r="K302" i="17" s="1"/>
  <c r="Z302" i="16"/>
  <c r="Z302" i="17" s="1"/>
  <c r="Z302" i="18" s="1"/>
  <c r="R302" i="16"/>
  <c r="R302" i="17" s="1"/>
  <c r="J302" i="16"/>
  <c r="J302" i="17" s="1"/>
  <c r="Y302" i="16"/>
  <c r="Y302" i="17" s="1"/>
  <c r="Q302" i="16"/>
  <c r="Q302" i="17" s="1"/>
  <c r="I302" i="16"/>
  <c r="I302" i="17" s="1"/>
  <c r="X302" i="16"/>
  <c r="X302" i="17" s="1"/>
  <c r="P302" i="16"/>
  <c r="P302" i="17" s="1"/>
  <c r="H302" i="16"/>
  <c r="AE302" i="16"/>
  <c r="AE302" i="17" s="1"/>
  <c r="AE302" i="18" s="1"/>
  <c r="W302" i="16"/>
  <c r="W302" i="17" s="1"/>
  <c r="O302" i="16"/>
  <c r="O302" i="17" s="1"/>
  <c r="AD302" i="16"/>
  <c r="AD302" i="17" s="1"/>
  <c r="AD302" i="18" s="1"/>
  <c r="V302" i="16"/>
  <c r="V302" i="17" s="1"/>
  <c r="N302" i="16"/>
  <c r="N302" i="17" s="1"/>
  <c r="AC334" i="16"/>
  <c r="AC334" i="17" s="1"/>
  <c r="AC334" i="18" s="1"/>
  <c r="U334" i="16"/>
  <c r="U334" i="17" s="1"/>
  <c r="U334" i="18" s="1"/>
  <c r="M334" i="16"/>
  <c r="M334" i="17" s="1"/>
  <c r="AB334" i="16"/>
  <c r="AB334" i="17" s="1"/>
  <c r="AB334" i="18" s="1"/>
  <c r="T334" i="16"/>
  <c r="L334" i="16"/>
  <c r="L334" i="17" s="1"/>
  <c r="AA334" i="16"/>
  <c r="AA334" i="17" s="1"/>
  <c r="AA334" i="18" s="1"/>
  <c r="S334" i="16"/>
  <c r="S334" i="17" s="1"/>
  <c r="S334" i="18" s="1"/>
  <c r="K334" i="16"/>
  <c r="K334" i="17" s="1"/>
  <c r="Z334" i="16"/>
  <c r="Z334" i="17" s="1"/>
  <c r="Z334" i="18" s="1"/>
  <c r="R334" i="16"/>
  <c r="R334" i="17" s="1"/>
  <c r="R334" i="18" s="1"/>
  <c r="J334" i="16"/>
  <c r="J334" i="17" s="1"/>
  <c r="Y334" i="16"/>
  <c r="Y334" i="17" s="1"/>
  <c r="Y334" i="18" s="1"/>
  <c r="Q334" i="16"/>
  <c r="Q334" i="17" s="1"/>
  <c r="Q334" i="18" s="1"/>
  <c r="I334" i="16"/>
  <c r="I334" i="17" s="1"/>
  <c r="X334" i="16"/>
  <c r="X334" i="17" s="1"/>
  <c r="X334" i="18" s="1"/>
  <c r="P334" i="16"/>
  <c r="P334" i="17" s="1"/>
  <c r="H334" i="16"/>
  <c r="AE334" i="16"/>
  <c r="AE334" i="17" s="1"/>
  <c r="AE334" i="18" s="1"/>
  <c r="W334" i="16"/>
  <c r="W334" i="17" s="1"/>
  <c r="W334" i="18" s="1"/>
  <c r="O334" i="16"/>
  <c r="O334" i="17" s="1"/>
  <c r="AD334" i="16"/>
  <c r="AD334" i="17" s="1"/>
  <c r="AD334" i="18" s="1"/>
  <c r="V334" i="16"/>
  <c r="V334" i="17" s="1"/>
  <c r="V334" i="18" s="1"/>
  <c r="N334" i="16"/>
  <c r="N334" i="17" s="1"/>
  <c r="AC366" i="16"/>
  <c r="AC366" i="17" s="1"/>
  <c r="AC366" i="18" s="1"/>
  <c r="U366" i="16"/>
  <c r="U366" i="17" s="1"/>
  <c r="U366" i="18" s="1"/>
  <c r="M366" i="16"/>
  <c r="M366" i="17" s="1"/>
  <c r="AB366" i="16"/>
  <c r="AB366" i="17" s="1"/>
  <c r="AB366" i="18" s="1"/>
  <c r="T366" i="16"/>
  <c r="L366" i="16"/>
  <c r="L366" i="17" s="1"/>
  <c r="AA366" i="16"/>
  <c r="AA366" i="17" s="1"/>
  <c r="AA366" i="18" s="1"/>
  <c r="S366" i="16"/>
  <c r="S366" i="17" s="1"/>
  <c r="K366" i="16"/>
  <c r="K366" i="17" s="1"/>
  <c r="Z366" i="16"/>
  <c r="Z366" i="17" s="1"/>
  <c r="Z366" i="18" s="1"/>
  <c r="R366" i="16"/>
  <c r="R366" i="17" s="1"/>
  <c r="J366" i="16"/>
  <c r="J366" i="17" s="1"/>
  <c r="Y366" i="16"/>
  <c r="Y366" i="17" s="1"/>
  <c r="Y366" i="18" s="1"/>
  <c r="Q366" i="16"/>
  <c r="Q366" i="17" s="1"/>
  <c r="I366" i="16"/>
  <c r="I366" i="17" s="1"/>
  <c r="X366" i="16"/>
  <c r="X366" i="17" s="1"/>
  <c r="X366" i="18" s="1"/>
  <c r="P366" i="16"/>
  <c r="P366" i="17" s="1"/>
  <c r="H366" i="16"/>
  <c r="AE366" i="16"/>
  <c r="AE366" i="17" s="1"/>
  <c r="AE366" i="18" s="1"/>
  <c r="W366" i="16"/>
  <c r="W366" i="17" s="1"/>
  <c r="W366" i="18" s="1"/>
  <c r="O366" i="16"/>
  <c r="O366" i="17" s="1"/>
  <c r="AD366" i="16"/>
  <c r="AD366" i="17" s="1"/>
  <c r="AD366" i="18" s="1"/>
  <c r="V366" i="16"/>
  <c r="V366" i="17" s="1"/>
  <c r="V366" i="18" s="1"/>
  <c r="N366" i="16"/>
  <c r="N366" i="17" s="1"/>
  <c r="AC398" i="16"/>
  <c r="AC398" i="17" s="1"/>
  <c r="AC398" i="18" s="1"/>
  <c r="U398" i="16"/>
  <c r="U398" i="17" s="1"/>
  <c r="U398" i="18" s="1"/>
  <c r="M398" i="16"/>
  <c r="M398" i="17" s="1"/>
  <c r="M398" i="18" s="1"/>
  <c r="AB398" i="16"/>
  <c r="AB398" i="17" s="1"/>
  <c r="AB398" i="18" s="1"/>
  <c r="T398" i="16"/>
  <c r="L398" i="16"/>
  <c r="L398" i="17" s="1"/>
  <c r="L398" i="18" s="1"/>
  <c r="AA398" i="16"/>
  <c r="AA398" i="17" s="1"/>
  <c r="AA398" i="18" s="1"/>
  <c r="S398" i="16"/>
  <c r="S398" i="17" s="1"/>
  <c r="S398" i="18" s="1"/>
  <c r="K398" i="16"/>
  <c r="K398" i="17" s="1"/>
  <c r="K398" i="18" s="1"/>
  <c r="Z398" i="16"/>
  <c r="Z398" i="17" s="1"/>
  <c r="Z398" i="18" s="1"/>
  <c r="R398" i="16"/>
  <c r="R398" i="17" s="1"/>
  <c r="R398" i="18" s="1"/>
  <c r="J398" i="16"/>
  <c r="J398" i="17" s="1"/>
  <c r="J398" i="18" s="1"/>
  <c r="Y398" i="16"/>
  <c r="Y398" i="17" s="1"/>
  <c r="Y398" i="18" s="1"/>
  <c r="Q398" i="16"/>
  <c r="Q398" i="17" s="1"/>
  <c r="Q398" i="18" s="1"/>
  <c r="I398" i="16"/>
  <c r="I398" i="17" s="1"/>
  <c r="I398" i="18" s="1"/>
  <c r="X398" i="16"/>
  <c r="X398" i="17" s="1"/>
  <c r="X398" i="18" s="1"/>
  <c r="P398" i="16"/>
  <c r="P398" i="17" s="1"/>
  <c r="P398" i="18" s="1"/>
  <c r="H398" i="16"/>
  <c r="AE398" i="16"/>
  <c r="AE398" i="17" s="1"/>
  <c r="AE398" i="18" s="1"/>
  <c r="W398" i="16"/>
  <c r="W398" i="17" s="1"/>
  <c r="W398" i="18" s="1"/>
  <c r="O398" i="16"/>
  <c r="O398" i="17" s="1"/>
  <c r="O398" i="18" s="1"/>
  <c r="AD398" i="16"/>
  <c r="AD398" i="17" s="1"/>
  <c r="AD398" i="18" s="1"/>
  <c r="V398" i="16"/>
  <c r="V398" i="17" s="1"/>
  <c r="V398" i="18" s="1"/>
  <c r="N398" i="16"/>
  <c r="N398" i="17" s="1"/>
  <c r="N398" i="18" s="1"/>
  <c r="AC430" i="16"/>
  <c r="AC430" i="17" s="1"/>
  <c r="AC430" i="18" s="1"/>
  <c r="U430" i="16"/>
  <c r="U430" i="17" s="1"/>
  <c r="U430" i="18" s="1"/>
  <c r="M430" i="16"/>
  <c r="M430" i="17" s="1"/>
  <c r="M430" i="18" s="1"/>
  <c r="AB430" i="16"/>
  <c r="AB430" i="17" s="1"/>
  <c r="AB430" i="18" s="1"/>
  <c r="T430" i="16"/>
  <c r="L430" i="16"/>
  <c r="L430" i="17" s="1"/>
  <c r="L430" i="18" s="1"/>
  <c r="AA430" i="16"/>
  <c r="AA430" i="17" s="1"/>
  <c r="AA430" i="18" s="1"/>
  <c r="S430" i="16"/>
  <c r="S430" i="17" s="1"/>
  <c r="S430" i="18" s="1"/>
  <c r="K430" i="16"/>
  <c r="K430" i="17" s="1"/>
  <c r="K430" i="18" s="1"/>
  <c r="Z430" i="16"/>
  <c r="Z430" i="17" s="1"/>
  <c r="Z430" i="18" s="1"/>
  <c r="R430" i="16"/>
  <c r="R430" i="17" s="1"/>
  <c r="R430" i="18" s="1"/>
  <c r="J430" i="16"/>
  <c r="J430" i="17" s="1"/>
  <c r="J430" i="18" s="1"/>
  <c r="Y430" i="16"/>
  <c r="Y430" i="17" s="1"/>
  <c r="Y430" i="18" s="1"/>
  <c r="Q430" i="16"/>
  <c r="Q430" i="17" s="1"/>
  <c r="Q430" i="18" s="1"/>
  <c r="I430" i="16"/>
  <c r="I430" i="17" s="1"/>
  <c r="I430" i="18" s="1"/>
  <c r="X430" i="16"/>
  <c r="X430" i="17" s="1"/>
  <c r="X430" i="18" s="1"/>
  <c r="P430" i="16"/>
  <c r="P430" i="17" s="1"/>
  <c r="P430" i="18" s="1"/>
  <c r="H430" i="16"/>
  <c r="AE430" i="16"/>
  <c r="AE430" i="17" s="1"/>
  <c r="AE430" i="18" s="1"/>
  <c r="W430" i="16"/>
  <c r="W430" i="17" s="1"/>
  <c r="W430" i="18" s="1"/>
  <c r="O430" i="16"/>
  <c r="O430" i="17" s="1"/>
  <c r="O430" i="18" s="1"/>
  <c r="AD430" i="16"/>
  <c r="AD430" i="17" s="1"/>
  <c r="AD430" i="18" s="1"/>
  <c r="V430" i="16"/>
  <c r="V430" i="17" s="1"/>
  <c r="V430" i="18" s="1"/>
  <c r="N430" i="16"/>
  <c r="N430" i="17" s="1"/>
  <c r="N430" i="18" s="1"/>
  <c r="AC462" i="16"/>
  <c r="AC462" i="17" s="1"/>
  <c r="AC462" i="18" s="1"/>
  <c r="U462" i="16"/>
  <c r="U462" i="17" s="1"/>
  <c r="U462" i="18" s="1"/>
  <c r="M462" i="16"/>
  <c r="M462" i="17" s="1"/>
  <c r="M462" i="18" s="1"/>
  <c r="AB462" i="16"/>
  <c r="AB462" i="17" s="1"/>
  <c r="AB462" i="18" s="1"/>
  <c r="T462" i="16"/>
  <c r="L462" i="16"/>
  <c r="L462" i="17" s="1"/>
  <c r="L462" i="18" s="1"/>
  <c r="AA462" i="16"/>
  <c r="AA462" i="17" s="1"/>
  <c r="AA462" i="18" s="1"/>
  <c r="S462" i="16"/>
  <c r="S462" i="17" s="1"/>
  <c r="S462" i="18" s="1"/>
  <c r="K462" i="16"/>
  <c r="K462" i="17" s="1"/>
  <c r="K462" i="18" s="1"/>
  <c r="Z462" i="16"/>
  <c r="Z462" i="17" s="1"/>
  <c r="Z462" i="18" s="1"/>
  <c r="R462" i="16"/>
  <c r="R462" i="17" s="1"/>
  <c r="R462" i="18" s="1"/>
  <c r="J462" i="16"/>
  <c r="J462" i="17" s="1"/>
  <c r="J462" i="18" s="1"/>
  <c r="Y462" i="16"/>
  <c r="Y462" i="17" s="1"/>
  <c r="Y462" i="18" s="1"/>
  <c r="Q462" i="16"/>
  <c r="Q462" i="17" s="1"/>
  <c r="Q462" i="18" s="1"/>
  <c r="I462" i="16"/>
  <c r="I462" i="17" s="1"/>
  <c r="I462" i="18" s="1"/>
  <c r="X462" i="16"/>
  <c r="X462" i="17" s="1"/>
  <c r="X462" i="18" s="1"/>
  <c r="P462" i="16"/>
  <c r="P462" i="17" s="1"/>
  <c r="P462" i="18" s="1"/>
  <c r="H462" i="16"/>
  <c r="AE462" i="16"/>
  <c r="AE462" i="17" s="1"/>
  <c r="AE462" i="18" s="1"/>
  <c r="W462" i="16"/>
  <c r="W462" i="17" s="1"/>
  <c r="W462" i="18" s="1"/>
  <c r="O462" i="16"/>
  <c r="O462" i="17" s="1"/>
  <c r="O462" i="18" s="1"/>
  <c r="AD462" i="16"/>
  <c r="AD462" i="17" s="1"/>
  <c r="AD462" i="18" s="1"/>
  <c r="V462" i="16"/>
  <c r="V462" i="17" s="1"/>
  <c r="V462" i="18" s="1"/>
  <c r="N462" i="16"/>
  <c r="N462" i="17" s="1"/>
  <c r="N462" i="18" s="1"/>
  <c r="AC494" i="16"/>
  <c r="AC494" i="17" s="1"/>
  <c r="AC494" i="18" s="1"/>
  <c r="U494" i="16"/>
  <c r="U494" i="17" s="1"/>
  <c r="U494" i="18" s="1"/>
  <c r="M494" i="16"/>
  <c r="M494" i="17" s="1"/>
  <c r="M494" i="18" s="1"/>
  <c r="AB494" i="16"/>
  <c r="AB494" i="17" s="1"/>
  <c r="AB494" i="18" s="1"/>
  <c r="T494" i="16"/>
  <c r="L494" i="16"/>
  <c r="L494" i="17" s="1"/>
  <c r="L494" i="18" s="1"/>
  <c r="AA494" i="16"/>
  <c r="AA494" i="17" s="1"/>
  <c r="AA494" i="18" s="1"/>
  <c r="S494" i="16"/>
  <c r="S494" i="17" s="1"/>
  <c r="S494" i="18" s="1"/>
  <c r="K494" i="16"/>
  <c r="K494" i="17" s="1"/>
  <c r="Z494" i="16"/>
  <c r="Z494" i="17" s="1"/>
  <c r="Z494" i="18" s="1"/>
  <c r="R494" i="16"/>
  <c r="R494" i="17" s="1"/>
  <c r="R494" i="18" s="1"/>
  <c r="J494" i="16"/>
  <c r="J494" i="17" s="1"/>
  <c r="Y494" i="16"/>
  <c r="Y494" i="17" s="1"/>
  <c r="Y494" i="18" s="1"/>
  <c r="Q494" i="16"/>
  <c r="Q494" i="17" s="1"/>
  <c r="Q494" i="18" s="1"/>
  <c r="I494" i="16"/>
  <c r="I494" i="17" s="1"/>
  <c r="X494" i="16"/>
  <c r="X494" i="17" s="1"/>
  <c r="X494" i="18" s="1"/>
  <c r="P494" i="16"/>
  <c r="P494" i="17" s="1"/>
  <c r="P494" i="18" s="1"/>
  <c r="H494" i="16"/>
  <c r="AE494" i="16"/>
  <c r="AE494" i="17" s="1"/>
  <c r="AE494" i="18" s="1"/>
  <c r="W494" i="16"/>
  <c r="W494" i="17" s="1"/>
  <c r="W494" i="18" s="1"/>
  <c r="O494" i="16"/>
  <c r="O494" i="17" s="1"/>
  <c r="O494" i="18" s="1"/>
  <c r="AD494" i="16"/>
  <c r="AD494" i="17" s="1"/>
  <c r="AD494" i="18" s="1"/>
  <c r="V494" i="16"/>
  <c r="V494" i="17" s="1"/>
  <c r="V494" i="18" s="1"/>
  <c r="N494" i="16"/>
  <c r="N494" i="17" s="1"/>
  <c r="N494" i="18" s="1"/>
  <c r="AB527" i="16"/>
  <c r="AB527" i="17" s="1"/>
  <c r="AB527" i="18" s="1"/>
  <c r="T527" i="16"/>
  <c r="L527" i="16"/>
  <c r="L527" i="17" s="1"/>
  <c r="L527" i="18" s="1"/>
  <c r="AA527" i="16"/>
  <c r="AA527" i="17" s="1"/>
  <c r="AA527" i="18" s="1"/>
  <c r="S527" i="16"/>
  <c r="S527" i="17" s="1"/>
  <c r="S527" i="18" s="1"/>
  <c r="K527" i="16"/>
  <c r="K527" i="17" s="1"/>
  <c r="K527" i="18" s="1"/>
  <c r="Z527" i="16"/>
  <c r="Z527" i="17" s="1"/>
  <c r="Z527" i="18" s="1"/>
  <c r="R527" i="16"/>
  <c r="R527" i="17" s="1"/>
  <c r="R527" i="18" s="1"/>
  <c r="J527" i="16"/>
  <c r="J527" i="17" s="1"/>
  <c r="J527" i="18" s="1"/>
  <c r="Y527" i="16"/>
  <c r="Y527" i="17" s="1"/>
  <c r="Y527" i="18" s="1"/>
  <c r="Q527" i="16"/>
  <c r="Q527" i="17" s="1"/>
  <c r="Q527" i="18" s="1"/>
  <c r="I527" i="16"/>
  <c r="I527" i="17" s="1"/>
  <c r="I527" i="18" s="1"/>
  <c r="X527" i="16"/>
  <c r="X527" i="17" s="1"/>
  <c r="X527" i="18" s="1"/>
  <c r="P527" i="16"/>
  <c r="P527" i="17" s="1"/>
  <c r="P527" i="18" s="1"/>
  <c r="H527" i="16"/>
  <c r="AE527" i="16"/>
  <c r="AE527" i="17" s="1"/>
  <c r="AE527" i="18" s="1"/>
  <c r="W527" i="16"/>
  <c r="W527" i="17" s="1"/>
  <c r="W527" i="18" s="1"/>
  <c r="O527" i="16"/>
  <c r="O527" i="17" s="1"/>
  <c r="O527" i="18" s="1"/>
  <c r="AD527" i="16"/>
  <c r="AD527" i="17" s="1"/>
  <c r="AD527" i="18" s="1"/>
  <c r="V527" i="16"/>
  <c r="V527" i="17" s="1"/>
  <c r="V527" i="18" s="1"/>
  <c r="N527" i="16"/>
  <c r="N527" i="17" s="1"/>
  <c r="N527" i="18" s="1"/>
  <c r="AC527" i="16"/>
  <c r="AC527" i="17" s="1"/>
  <c r="AC527" i="18" s="1"/>
  <c r="U527" i="16"/>
  <c r="U527" i="17" s="1"/>
  <c r="U527" i="18" s="1"/>
  <c r="M527" i="16"/>
  <c r="M527" i="17" s="1"/>
  <c r="M527" i="18" s="1"/>
  <c r="AA191" i="16"/>
  <c r="AA191" i="17" s="1"/>
  <c r="AA191" i="18" s="1"/>
  <c r="S191" i="16"/>
  <c r="S191" i="17" s="1"/>
  <c r="K191" i="16"/>
  <c r="K191" i="17" s="1"/>
  <c r="Z191" i="16"/>
  <c r="Z191" i="17" s="1"/>
  <c r="Z191" i="18" s="1"/>
  <c r="R191" i="16"/>
  <c r="R191" i="17" s="1"/>
  <c r="J191" i="16"/>
  <c r="J191" i="17" s="1"/>
  <c r="X191" i="16"/>
  <c r="X191" i="17" s="1"/>
  <c r="X191" i="18" s="1"/>
  <c r="P191" i="16"/>
  <c r="P191" i="17" s="1"/>
  <c r="H191" i="16"/>
  <c r="AE191" i="16"/>
  <c r="AE191" i="17" s="1"/>
  <c r="AE191" i="18" s="1"/>
  <c r="W191" i="16"/>
  <c r="W191" i="17" s="1"/>
  <c r="W191" i="18" s="1"/>
  <c r="O191" i="16"/>
  <c r="O191" i="17" s="1"/>
  <c r="AD191" i="16"/>
  <c r="AD191" i="17" s="1"/>
  <c r="AD191" i="18" s="1"/>
  <c r="V191" i="16"/>
  <c r="V191" i="17" s="1"/>
  <c r="N191" i="16"/>
  <c r="N191" i="17" s="1"/>
  <c r="AC191" i="16"/>
  <c r="AC191" i="17" s="1"/>
  <c r="AC191" i="18" s="1"/>
  <c r="I191" i="16"/>
  <c r="I191" i="17" s="1"/>
  <c r="AB191" i="16"/>
  <c r="AB191" i="17" s="1"/>
  <c r="AB191" i="18" s="1"/>
  <c r="Y191" i="16"/>
  <c r="Y191" i="17" s="1"/>
  <c r="Y191" i="18" s="1"/>
  <c r="U191" i="16"/>
  <c r="U191" i="17" s="1"/>
  <c r="T191" i="16"/>
  <c r="Q191" i="16"/>
  <c r="Q191" i="17" s="1"/>
  <c r="M191" i="16"/>
  <c r="M191" i="17" s="1"/>
  <c r="L191" i="16"/>
  <c r="L191" i="17" s="1"/>
  <c r="AA223" i="16"/>
  <c r="AA223" i="17" s="1"/>
  <c r="AA223" i="18" s="1"/>
  <c r="S223" i="16"/>
  <c r="S223" i="17" s="1"/>
  <c r="K223" i="16"/>
  <c r="K223" i="17" s="1"/>
  <c r="Z223" i="16"/>
  <c r="Z223" i="17" s="1"/>
  <c r="Z223" i="18" s="1"/>
  <c r="R223" i="16"/>
  <c r="R223" i="17" s="1"/>
  <c r="J223" i="16"/>
  <c r="J223" i="17" s="1"/>
  <c r="Y223" i="16"/>
  <c r="Y223" i="17" s="1"/>
  <c r="Q223" i="16"/>
  <c r="Q223" i="17" s="1"/>
  <c r="I223" i="16"/>
  <c r="I223" i="17" s="1"/>
  <c r="X223" i="16"/>
  <c r="X223" i="17" s="1"/>
  <c r="P223" i="16"/>
  <c r="P223" i="17" s="1"/>
  <c r="H223" i="16"/>
  <c r="AE223" i="16"/>
  <c r="AE223" i="17" s="1"/>
  <c r="AE223" i="18" s="1"/>
  <c r="W223" i="16"/>
  <c r="W223" i="17" s="1"/>
  <c r="O223" i="16"/>
  <c r="O223" i="17" s="1"/>
  <c r="AD223" i="16"/>
  <c r="AD223" i="17" s="1"/>
  <c r="AD223" i="18" s="1"/>
  <c r="V223" i="16"/>
  <c r="V223" i="17" s="1"/>
  <c r="N223" i="16"/>
  <c r="N223" i="17" s="1"/>
  <c r="AC223" i="16"/>
  <c r="AC223" i="17" s="1"/>
  <c r="AC223" i="18" s="1"/>
  <c r="U223" i="16"/>
  <c r="U223" i="17" s="1"/>
  <c r="M223" i="16"/>
  <c r="M223" i="17" s="1"/>
  <c r="AB223" i="16"/>
  <c r="AB223" i="17" s="1"/>
  <c r="AB223" i="18" s="1"/>
  <c r="T223" i="16"/>
  <c r="L223" i="16"/>
  <c r="L223" i="17" s="1"/>
  <c r="AA255" i="16"/>
  <c r="AA255" i="17" s="1"/>
  <c r="AA255" i="18" s="1"/>
  <c r="S255" i="16"/>
  <c r="S255" i="17" s="1"/>
  <c r="K255" i="16"/>
  <c r="K255" i="17" s="1"/>
  <c r="Z255" i="16"/>
  <c r="Z255" i="17" s="1"/>
  <c r="Z255" i="18" s="1"/>
  <c r="R255" i="16"/>
  <c r="R255" i="17" s="1"/>
  <c r="J255" i="16"/>
  <c r="J255" i="17" s="1"/>
  <c r="Y255" i="16"/>
  <c r="Y255" i="17" s="1"/>
  <c r="Y255" i="18" s="1"/>
  <c r="Q255" i="16"/>
  <c r="Q255" i="17" s="1"/>
  <c r="I255" i="16"/>
  <c r="I255" i="17" s="1"/>
  <c r="X255" i="16"/>
  <c r="X255" i="17" s="1"/>
  <c r="P255" i="16"/>
  <c r="P255" i="17" s="1"/>
  <c r="H255" i="16"/>
  <c r="AE255" i="16"/>
  <c r="AE255" i="17" s="1"/>
  <c r="AE255" i="18" s="1"/>
  <c r="W255" i="16"/>
  <c r="W255" i="17" s="1"/>
  <c r="O255" i="16"/>
  <c r="O255" i="17" s="1"/>
  <c r="AD255" i="16"/>
  <c r="AD255" i="17" s="1"/>
  <c r="AD255" i="18" s="1"/>
  <c r="V255" i="16"/>
  <c r="V255" i="17" s="1"/>
  <c r="N255" i="16"/>
  <c r="N255" i="17" s="1"/>
  <c r="AC255" i="16"/>
  <c r="AC255" i="17" s="1"/>
  <c r="AC255" i="18" s="1"/>
  <c r="U255" i="16"/>
  <c r="U255" i="17" s="1"/>
  <c r="M255" i="16"/>
  <c r="M255" i="17" s="1"/>
  <c r="AB255" i="16"/>
  <c r="AB255" i="17" s="1"/>
  <c r="AB255" i="18" s="1"/>
  <c r="T255" i="16"/>
  <c r="L255" i="16"/>
  <c r="L255" i="17" s="1"/>
  <c r="AA287" i="16"/>
  <c r="AA287" i="17" s="1"/>
  <c r="AA287" i="18" s="1"/>
  <c r="S287" i="16"/>
  <c r="S287" i="17" s="1"/>
  <c r="S287" i="18" s="1"/>
  <c r="K287" i="16"/>
  <c r="K287" i="17" s="1"/>
  <c r="Z287" i="16"/>
  <c r="Z287" i="17" s="1"/>
  <c r="Z287" i="18" s="1"/>
  <c r="R287" i="16"/>
  <c r="R287" i="17" s="1"/>
  <c r="R287" i="18" s="1"/>
  <c r="J287" i="16"/>
  <c r="J287" i="17" s="1"/>
  <c r="Y287" i="16"/>
  <c r="Y287" i="17" s="1"/>
  <c r="Y287" i="18" s="1"/>
  <c r="Q287" i="16"/>
  <c r="Q287" i="17" s="1"/>
  <c r="I287" i="16"/>
  <c r="I287" i="17" s="1"/>
  <c r="X287" i="16"/>
  <c r="X287" i="17" s="1"/>
  <c r="X287" i="18" s="1"/>
  <c r="P287" i="16"/>
  <c r="P287" i="17" s="1"/>
  <c r="H287" i="16"/>
  <c r="AE287" i="16"/>
  <c r="AE287" i="17" s="1"/>
  <c r="AE287" i="18" s="1"/>
  <c r="W287" i="16"/>
  <c r="W287" i="17" s="1"/>
  <c r="W287" i="18" s="1"/>
  <c r="O287" i="16"/>
  <c r="O287" i="17" s="1"/>
  <c r="AD287" i="16"/>
  <c r="AD287" i="17" s="1"/>
  <c r="AD287" i="18" s="1"/>
  <c r="V287" i="16"/>
  <c r="V287" i="17" s="1"/>
  <c r="V287" i="18" s="1"/>
  <c r="N287" i="16"/>
  <c r="N287" i="17" s="1"/>
  <c r="AC287" i="16"/>
  <c r="AC287" i="17" s="1"/>
  <c r="AC287" i="18" s="1"/>
  <c r="U287" i="16"/>
  <c r="U287" i="17" s="1"/>
  <c r="U287" i="18" s="1"/>
  <c r="M287" i="16"/>
  <c r="M287" i="17" s="1"/>
  <c r="AB287" i="16"/>
  <c r="AB287" i="17" s="1"/>
  <c r="AB287" i="18" s="1"/>
  <c r="T287" i="16"/>
  <c r="L287" i="16"/>
  <c r="L287" i="17" s="1"/>
  <c r="AA319" i="16"/>
  <c r="AA319" i="17" s="1"/>
  <c r="AA319" i="18" s="1"/>
  <c r="S319" i="16"/>
  <c r="S319" i="17" s="1"/>
  <c r="K319" i="16"/>
  <c r="K319" i="17" s="1"/>
  <c r="Z319" i="16"/>
  <c r="Z319" i="17" s="1"/>
  <c r="Z319" i="18" s="1"/>
  <c r="R319" i="16"/>
  <c r="R319" i="17" s="1"/>
  <c r="J319" i="16"/>
  <c r="J319" i="17" s="1"/>
  <c r="Y319" i="16"/>
  <c r="Y319" i="17" s="1"/>
  <c r="Y319" i="18" s="1"/>
  <c r="Q319" i="16"/>
  <c r="Q319" i="17" s="1"/>
  <c r="I319" i="16"/>
  <c r="I319" i="17" s="1"/>
  <c r="X319" i="16"/>
  <c r="X319" i="17" s="1"/>
  <c r="X319" i="18" s="1"/>
  <c r="P319" i="16"/>
  <c r="P319" i="17" s="1"/>
  <c r="H319" i="16"/>
  <c r="AE319" i="16"/>
  <c r="AE319" i="17" s="1"/>
  <c r="AE319" i="18" s="1"/>
  <c r="W319" i="16"/>
  <c r="W319" i="17" s="1"/>
  <c r="W319" i="18" s="1"/>
  <c r="O319" i="16"/>
  <c r="O319" i="17" s="1"/>
  <c r="AD319" i="16"/>
  <c r="AD319" i="17" s="1"/>
  <c r="AD319" i="18" s="1"/>
  <c r="V319" i="16"/>
  <c r="V319" i="17" s="1"/>
  <c r="V319" i="18" s="1"/>
  <c r="N319" i="16"/>
  <c r="N319" i="17" s="1"/>
  <c r="AC319" i="16"/>
  <c r="AC319" i="17" s="1"/>
  <c r="AC319" i="18" s="1"/>
  <c r="U319" i="16"/>
  <c r="U319" i="17" s="1"/>
  <c r="U319" i="18" s="1"/>
  <c r="M319" i="16"/>
  <c r="M319" i="17" s="1"/>
  <c r="AB319" i="16"/>
  <c r="AB319" i="17" s="1"/>
  <c r="AB319" i="18" s="1"/>
  <c r="T319" i="16"/>
  <c r="L319" i="16"/>
  <c r="L319" i="17" s="1"/>
  <c r="AA351" i="16"/>
  <c r="AA351" i="17" s="1"/>
  <c r="S351" i="16"/>
  <c r="S351" i="17" s="1"/>
  <c r="K351" i="16"/>
  <c r="K351" i="17" s="1"/>
  <c r="Z351" i="16"/>
  <c r="Z351" i="17" s="1"/>
  <c r="R351" i="16"/>
  <c r="R351" i="17" s="1"/>
  <c r="J351" i="16"/>
  <c r="J351" i="17" s="1"/>
  <c r="Y351" i="16"/>
  <c r="Y351" i="17" s="1"/>
  <c r="Q351" i="16"/>
  <c r="Q351" i="17" s="1"/>
  <c r="I351" i="16"/>
  <c r="I351" i="17" s="1"/>
  <c r="X351" i="16"/>
  <c r="X351" i="17" s="1"/>
  <c r="P351" i="16"/>
  <c r="P351" i="17" s="1"/>
  <c r="H351" i="16"/>
  <c r="AE351" i="16"/>
  <c r="AE351" i="17" s="1"/>
  <c r="AE351" i="18" s="1"/>
  <c r="W351" i="16"/>
  <c r="W351" i="17" s="1"/>
  <c r="O351" i="16"/>
  <c r="O351" i="17" s="1"/>
  <c r="AD351" i="16"/>
  <c r="AD351" i="17" s="1"/>
  <c r="V351" i="16"/>
  <c r="V351" i="17" s="1"/>
  <c r="N351" i="16"/>
  <c r="N351" i="17" s="1"/>
  <c r="AC351" i="16"/>
  <c r="AC351" i="17" s="1"/>
  <c r="U351" i="16"/>
  <c r="U351" i="17" s="1"/>
  <c r="M351" i="16"/>
  <c r="M351" i="17" s="1"/>
  <c r="AB351" i="16"/>
  <c r="AB351" i="17" s="1"/>
  <c r="T351" i="16"/>
  <c r="L351" i="16"/>
  <c r="L351" i="17" s="1"/>
  <c r="AA383" i="16"/>
  <c r="AA383" i="17" s="1"/>
  <c r="AA383" i="18" s="1"/>
  <c r="S383" i="16"/>
  <c r="S383" i="17" s="1"/>
  <c r="S383" i="18" s="1"/>
  <c r="K383" i="16"/>
  <c r="K383" i="17" s="1"/>
  <c r="K383" i="18" s="1"/>
  <c r="Z383" i="16"/>
  <c r="Z383" i="17" s="1"/>
  <c r="Z383" i="18" s="1"/>
  <c r="R383" i="16"/>
  <c r="R383" i="17" s="1"/>
  <c r="R383" i="18" s="1"/>
  <c r="J383" i="16"/>
  <c r="J383" i="17" s="1"/>
  <c r="J383" i="18" s="1"/>
  <c r="Y383" i="16"/>
  <c r="Y383" i="17" s="1"/>
  <c r="Y383" i="18" s="1"/>
  <c r="Q383" i="16"/>
  <c r="Q383" i="17" s="1"/>
  <c r="Q383" i="18" s="1"/>
  <c r="I383" i="16"/>
  <c r="I383" i="17" s="1"/>
  <c r="I383" i="18" s="1"/>
  <c r="X383" i="16"/>
  <c r="X383" i="17" s="1"/>
  <c r="X383" i="18" s="1"/>
  <c r="P383" i="16"/>
  <c r="P383" i="17" s="1"/>
  <c r="P383" i="18" s="1"/>
  <c r="H383" i="16"/>
  <c r="AE383" i="16"/>
  <c r="AE383" i="17" s="1"/>
  <c r="AE383" i="18" s="1"/>
  <c r="W383" i="16"/>
  <c r="W383" i="17" s="1"/>
  <c r="W383" i="18" s="1"/>
  <c r="O383" i="16"/>
  <c r="O383" i="17" s="1"/>
  <c r="O383" i="18" s="1"/>
  <c r="AD383" i="16"/>
  <c r="AD383" i="17" s="1"/>
  <c r="AD383" i="18" s="1"/>
  <c r="V383" i="16"/>
  <c r="V383" i="17" s="1"/>
  <c r="V383" i="18" s="1"/>
  <c r="N383" i="16"/>
  <c r="N383" i="17" s="1"/>
  <c r="N383" i="18" s="1"/>
  <c r="AC383" i="16"/>
  <c r="AC383" i="17" s="1"/>
  <c r="AC383" i="18" s="1"/>
  <c r="U383" i="16"/>
  <c r="U383" i="17" s="1"/>
  <c r="U383" i="18" s="1"/>
  <c r="M383" i="16"/>
  <c r="M383" i="17" s="1"/>
  <c r="M383" i="18" s="1"/>
  <c r="AB383" i="16"/>
  <c r="AB383" i="17" s="1"/>
  <c r="AB383" i="18" s="1"/>
  <c r="T383" i="16"/>
  <c r="L383" i="16"/>
  <c r="L383" i="17" s="1"/>
  <c r="L383" i="18" s="1"/>
  <c r="AA415" i="16"/>
  <c r="AA415" i="17" s="1"/>
  <c r="AA415" i="18" s="1"/>
  <c r="S415" i="16"/>
  <c r="S415" i="17" s="1"/>
  <c r="S415" i="18" s="1"/>
  <c r="K415" i="16"/>
  <c r="K415" i="17" s="1"/>
  <c r="K415" i="18" s="1"/>
  <c r="Z415" i="16"/>
  <c r="Z415" i="17" s="1"/>
  <c r="Z415" i="18" s="1"/>
  <c r="R415" i="16"/>
  <c r="R415" i="17" s="1"/>
  <c r="R415" i="18" s="1"/>
  <c r="J415" i="16"/>
  <c r="J415" i="17" s="1"/>
  <c r="J415" i="18" s="1"/>
  <c r="Y415" i="16"/>
  <c r="Y415" i="17" s="1"/>
  <c r="Y415" i="18" s="1"/>
  <c r="Q415" i="16"/>
  <c r="Q415" i="17" s="1"/>
  <c r="Q415" i="18" s="1"/>
  <c r="I415" i="16"/>
  <c r="I415" i="17" s="1"/>
  <c r="I415" i="18" s="1"/>
  <c r="X415" i="16"/>
  <c r="X415" i="17" s="1"/>
  <c r="X415" i="18" s="1"/>
  <c r="P415" i="16"/>
  <c r="P415" i="17" s="1"/>
  <c r="P415" i="18" s="1"/>
  <c r="H415" i="16"/>
  <c r="AE415" i="16"/>
  <c r="AE415" i="17" s="1"/>
  <c r="AE415" i="18" s="1"/>
  <c r="W415" i="16"/>
  <c r="W415" i="17" s="1"/>
  <c r="W415" i="18" s="1"/>
  <c r="O415" i="16"/>
  <c r="O415" i="17" s="1"/>
  <c r="O415" i="18" s="1"/>
  <c r="AD415" i="16"/>
  <c r="AD415" i="17" s="1"/>
  <c r="AD415" i="18" s="1"/>
  <c r="V415" i="16"/>
  <c r="V415" i="17" s="1"/>
  <c r="V415" i="18" s="1"/>
  <c r="N415" i="16"/>
  <c r="N415" i="17" s="1"/>
  <c r="N415" i="18" s="1"/>
  <c r="AC415" i="16"/>
  <c r="AC415" i="17" s="1"/>
  <c r="AC415" i="18" s="1"/>
  <c r="U415" i="16"/>
  <c r="U415" i="17" s="1"/>
  <c r="U415" i="18" s="1"/>
  <c r="M415" i="16"/>
  <c r="M415" i="17" s="1"/>
  <c r="M415" i="18" s="1"/>
  <c r="AB415" i="16"/>
  <c r="AB415" i="17" s="1"/>
  <c r="AB415" i="18" s="1"/>
  <c r="T415" i="16"/>
  <c r="L415" i="16"/>
  <c r="L415" i="17" s="1"/>
  <c r="L415" i="18" s="1"/>
  <c r="AA447" i="16"/>
  <c r="AA447" i="17" s="1"/>
  <c r="AA447" i="18" s="1"/>
  <c r="S447" i="16"/>
  <c r="S447" i="17" s="1"/>
  <c r="S447" i="18" s="1"/>
  <c r="K447" i="16"/>
  <c r="K447" i="17" s="1"/>
  <c r="K447" i="18" s="1"/>
  <c r="Z447" i="16"/>
  <c r="Z447" i="17" s="1"/>
  <c r="Z447" i="18" s="1"/>
  <c r="R447" i="16"/>
  <c r="R447" i="17" s="1"/>
  <c r="R447" i="18" s="1"/>
  <c r="J447" i="16"/>
  <c r="J447" i="17" s="1"/>
  <c r="J447" i="18" s="1"/>
  <c r="Y447" i="16"/>
  <c r="Y447" i="17" s="1"/>
  <c r="Y447" i="18" s="1"/>
  <c r="Q447" i="16"/>
  <c r="Q447" i="17" s="1"/>
  <c r="Q447" i="18" s="1"/>
  <c r="I447" i="16"/>
  <c r="I447" i="17" s="1"/>
  <c r="I447" i="18" s="1"/>
  <c r="X447" i="16"/>
  <c r="X447" i="17" s="1"/>
  <c r="X447" i="18" s="1"/>
  <c r="P447" i="16"/>
  <c r="P447" i="17" s="1"/>
  <c r="P447" i="18" s="1"/>
  <c r="H447" i="16"/>
  <c r="AE447" i="16"/>
  <c r="AE447" i="17" s="1"/>
  <c r="AE447" i="18" s="1"/>
  <c r="W447" i="16"/>
  <c r="W447" i="17" s="1"/>
  <c r="W447" i="18" s="1"/>
  <c r="O447" i="16"/>
  <c r="O447" i="17" s="1"/>
  <c r="O447" i="18" s="1"/>
  <c r="AD447" i="16"/>
  <c r="AD447" i="17" s="1"/>
  <c r="AD447" i="18" s="1"/>
  <c r="V447" i="16"/>
  <c r="V447" i="17" s="1"/>
  <c r="V447" i="18" s="1"/>
  <c r="N447" i="16"/>
  <c r="N447" i="17" s="1"/>
  <c r="N447" i="18" s="1"/>
  <c r="AC447" i="16"/>
  <c r="AC447" i="17" s="1"/>
  <c r="AC447" i="18" s="1"/>
  <c r="U447" i="16"/>
  <c r="U447" i="17" s="1"/>
  <c r="U447" i="18" s="1"/>
  <c r="M447" i="16"/>
  <c r="M447" i="17" s="1"/>
  <c r="M447" i="18" s="1"/>
  <c r="AB447" i="16"/>
  <c r="AB447" i="17" s="1"/>
  <c r="AB447" i="18" s="1"/>
  <c r="T447" i="16"/>
  <c r="L447" i="16"/>
  <c r="L447" i="17" s="1"/>
  <c r="L447" i="18" s="1"/>
  <c r="AA479" i="16"/>
  <c r="AA479" i="17" s="1"/>
  <c r="S479" i="16"/>
  <c r="S479" i="17" s="1"/>
  <c r="K479" i="16"/>
  <c r="K479" i="17" s="1"/>
  <c r="Z479" i="16"/>
  <c r="Z479" i="17" s="1"/>
  <c r="R479" i="16"/>
  <c r="R479" i="17" s="1"/>
  <c r="J479" i="16"/>
  <c r="J479" i="17" s="1"/>
  <c r="Y479" i="16"/>
  <c r="Y479" i="17" s="1"/>
  <c r="Q479" i="16"/>
  <c r="Q479" i="17" s="1"/>
  <c r="I479" i="16"/>
  <c r="I479" i="17" s="1"/>
  <c r="X479" i="16"/>
  <c r="X479" i="17" s="1"/>
  <c r="P479" i="16"/>
  <c r="P479" i="17" s="1"/>
  <c r="H479" i="16"/>
  <c r="AE479" i="16"/>
  <c r="AE479" i="17" s="1"/>
  <c r="AE479" i="18" s="1"/>
  <c r="W479" i="16"/>
  <c r="W479" i="17" s="1"/>
  <c r="O479" i="16"/>
  <c r="O479" i="17" s="1"/>
  <c r="AD479" i="16"/>
  <c r="AD479" i="17" s="1"/>
  <c r="AD479" i="18" s="1"/>
  <c r="V479" i="16"/>
  <c r="V479" i="17" s="1"/>
  <c r="N479" i="16"/>
  <c r="N479" i="17" s="1"/>
  <c r="AC479" i="16"/>
  <c r="AC479" i="17" s="1"/>
  <c r="AC479" i="18" s="1"/>
  <c r="U479" i="16"/>
  <c r="U479" i="17" s="1"/>
  <c r="M479" i="16"/>
  <c r="M479" i="17" s="1"/>
  <c r="AB479" i="16"/>
  <c r="AB479" i="17" s="1"/>
  <c r="AB479" i="18" s="1"/>
  <c r="T479" i="16"/>
  <c r="L479" i="16"/>
  <c r="L479" i="17" s="1"/>
  <c r="Z512" i="16"/>
  <c r="Z512" i="17" s="1"/>
  <c r="Z512" i="18" s="1"/>
  <c r="R512" i="16"/>
  <c r="R512" i="17" s="1"/>
  <c r="J512" i="16"/>
  <c r="J512" i="17" s="1"/>
  <c r="Y512" i="16"/>
  <c r="Y512" i="17" s="1"/>
  <c r="Y512" i="18" s="1"/>
  <c r="Q512" i="16"/>
  <c r="Q512" i="17" s="1"/>
  <c r="I512" i="16"/>
  <c r="I512" i="17" s="1"/>
  <c r="X512" i="16"/>
  <c r="X512" i="17" s="1"/>
  <c r="X512" i="18" s="1"/>
  <c r="P512" i="16"/>
  <c r="P512" i="17" s="1"/>
  <c r="H512" i="16"/>
  <c r="AE512" i="16"/>
  <c r="AE512" i="17" s="1"/>
  <c r="AE512" i="18" s="1"/>
  <c r="W512" i="16"/>
  <c r="W512" i="17" s="1"/>
  <c r="W512" i="18" s="1"/>
  <c r="O512" i="16"/>
  <c r="O512" i="17" s="1"/>
  <c r="AD512" i="16"/>
  <c r="AD512" i="17" s="1"/>
  <c r="AD512" i="18" s="1"/>
  <c r="V512" i="16"/>
  <c r="V512" i="17" s="1"/>
  <c r="N512" i="16"/>
  <c r="N512" i="17" s="1"/>
  <c r="AC512" i="16"/>
  <c r="AC512" i="17" s="1"/>
  <c r="AC512" i="18" s="1"/>
  <c r="U512" i="16"/>
  <c r="U512" i="17" s="1"/>
  <c r="M512" i="16"/>
  <c r="M512" i="17" s="1"/>
  <c r="AB512" i="16"/>
  <c r="AB512" i="17" s="1"/>
  <c r="AB512" i="18" s="1"/>
  <c r="T512" i="16"/>
  <c r="L512" i="16"/>
  <c r="L512" i="17" s="1"/>
  <c r="AA512" i="16"/>
  <c r="AA512" i="17" s="1"/>
  <c r="AA512" i="18" s="1"/>
  <c r="S512" i="16"/>
  <c r="S512" i="17" s="1"/>
  <c r="K512" i="16"/>
  <c r="K512" i="17" s="1"/>
  <c r="Z544" i="16"/>
  <c r="Z544" i="17" s="1"/>
  <c r="Z544" i="18" s="1"/>
  <c r="R544" i="16"/>
  <c r="R544" i="17" s="1"/>
  <c r="R544" i="18" s="1"/>
  <c r="J544" i="16"/>
  <c r="J544" i="17" s="1"/>
  <c r="J544" i="18" s="1"/>
  <c r="Y544" i="16"/>
  <c r="Y544" i="17" s="1"/>
  <c r="Y544" i="18" s="1"/>
  <c r="Q544" i="16"/>
  <c r="Q544" i="17" s="1"/>
  <c r="Q544" i="18" s="1"/>
  <c r="I544" i="16"/>
  <c r="I544" i="17" s="1"/>
  <c r="I544" i="18" s="1"/>
  <c r="X544" i="16"/>
  <c r="X544" i="17" s="1"/>
  <c r="X544" i="18" s="1"/>
  <c r="P544" i="16"/>
  <c r="P544" i="17" s="1"/>
  <c r="P544" i="18" s="1"/>
  <c r="H544" i="16"/>
  <c r="AE544" i="16"/>
  <c r="AE544" i="17" s="1"/>
  <c r="AE544" i="18" s="1"/>
  <c r="W544" i="16"/>
  <c r="W544" i="17" s="1"/>
  <c r="W544" i="18" s="1"/>
  <c r="O544" i="16"/>
  <c r="O544" i="17" s="1"/>
  <c r="O544" i="18" s="1"/>
  <c r="AD544" i="16"/>
  <c r="AD544" i="17" s="1"/>
  <c r="AD544" i="18" s="1"/>
  <c r="V544" i="16"/>
  <c r="V544" i="17" s="1"/>
  <c r="V544" i="18" s="1"/>
  <c r="N544" i="16"/>
  <c r="N544" i="17" s="1"/>
  <c r="N544" i="18" s="1"/>
  <c r="AC544" i="16"/>
  <c r="AC544" i="17" s="1"/>
  <c r="AC544" i="18" s="1"/>
  <c r="U544" i="16"/>
  <c r="U544" i="17" s="1"/>
  <c r="U544" i="18" s="1"/>
  <c r="M544" i="16"/>
  <c r="M544" i="17" s="1"/>
  <c r="M544" i="18" s="1"/>
  <c r="AB544" i="16"/>
  <c r="AB544" i="17" s="1"/>
  <c r="AB544" i="18" s="1"/>
  <c r="T544" i="16"/>
  <c r="L544" i="16"/>
  <c r="L544" i="17" s="1"/>
  <c r="L544" i="18" s="1"/>
  <c r="AA544" i="16"/>
  <c r="AA544" i="17" s="1"/>
  <c r="AA544" i="18" s="1"/>
  <c r="S544" i="16"/>
  <c r="S544" i="17" s="1"/>
  <c r="S544" i="18" s="1"/>
  <c r="K544" i="16"/>
  <c r="K544" i="17" s="1"/>
  <c r="K544" i="18" s="1"/>
  <c r="Y212" i="16"/>
  <c r="Y212" i="17" s="1"/>
  <c r="Y212" i="18" s="1"/>
  <c r="Q212" i="16"/>
  <c r="Q212" i="17" s="1"/>
  <c r="Q212" i="18" s="1"/>
  <c r="I212" i="16"/>
  <c r="I212" i="17" s="1"/>
  <c r="X212" i="16"/>
  <c r="X212" i="17" s="1"/>
  <c r="X212" i="18" s="1"/>
  <c r="P212" i="16"/>
  <c r="P212" i="17" s="1"/>
  <c r="H212" i="16"/>
  <c r="AE212" i="16"/>
  <c r="AE212" i="17" s="1"/>
  <c r="AE212" i="18" s="1"/>
  <c r="W212" i="16"/>
  <c r="W212" i="17" s="1"/>
  <c r="W212" i="18" s="1"/>
  <c r="O212" i="16"/>
  <c r="O212" i="17" s="1"/>
  <c r="AD212" i="16"/>
  <c r="AD212" i="17" s="1"/>
  <c r="AD212" i="18" s="1"/>
  <c r="V212" i="16"/>
  <c r="V212" i="17" s="1"/>
  <c r="V212" i="18" s="1"/>
  <c r="N212" i="16"/>
  <c r="N212" i="17" s="1"/>
  <c r="AC212" i="16"/>
  <c r="AC212" i="17" s="1"/>
  <c r="AC212" i="18" s="1"/>
  <c r="U212" i="16"/>
  <c r="U212" i="17" s="1"/>
  <c r="U212" i="18" s="1"/>
  <c r="M212" i="16"/>
  <c r="M212" i="17" s="1"/>
  <c r="AB212" i="16"/>
  <c r="AB212" i="17" s="1"/>
  <c r="AB212" i="18" s="1"/>
  <c r="T212" i="16"/>
  <c r="L212" i="16"/>
  <c r="L212" i="17" s="1"/>
  <c r="AA212" i="16"/>
  <c r="AA212" i="17" s="1"/>
  <c r="AA212" i="18" s="1"/>
  <c r="S212" i="16"/>
  <c r="S212" i="17" s="1"/>
  <c r="S212" i="18" s="1"/>
  <c r="K212" i="16"/>
  <c r="K212" i="17" s="1"/>
  <c r="Z212" i="16"/>
  <c r="Z212" i="17" s="1"/>
  <c r="Z212" i="18" s="1"/>
  <c r="R212" i="16"/>
  <c r="R212" i="17" s="1"/>
  <c r="R212" i="18" s="1"/>
  <c r="J212" i="16"/>
  <c r="J212" i="17" s="1"/>
  <c r="Y244" i="16"/>
  <c r="Y244" i="17" s="1"/>
  <c r="Q244" i="16"/>
  <c r="Q244" i="17" s="1"/>
  <c r="I244" i="16"/>
  <c r="I244" i="17" s="1"/>
  <c r="X244" i="16"/>
  <c r="X244" i="17" s="1"/>
  <c r="P244" i="16"/>
  <c r="P244" i="17" s="1"/>
  <c r="H244" i="16"/>
  <c r="AE244" i="16"/>
  <c r="AE244" i="17" s="1"/>
  <c r="AE244" i="18" s="1"/>
  <c r="W244" i="16"/>
  <c r="W244" i="17" s="1"/>
  <c r="O244" i="16"/>
  <c r="O244" i="17" s="1"/>
  <c r="AD244" i="16"/>
  <c r="AD244" i="17" s="1"/>
  <c r="AD244" i="18" s="1"/>
  <c r="V244" i="16"/>
  <c r="V244" i="17" s="1"/>
  <c r="N244" i="16"/>
  <c r="N244" i="17" s="1"/>
  <c r="AC244" i="16"/>
  <c r="AC244" i="17" s="1"/>
  <c r="AC244" i="18" s="1"/>
  <c r="U244" i="16"/>
  <c r="U244" i="17" s="1"/>
  <c r="M244" i="16"/>
  <c r="M244" i="17" s="1"/>
  <c r="AB244" i="16"/>
  <c r="AB244" i="17" s="1"/>
  <c r="AB244" i="18" s="1"/>
  <c r="T244" i="16"/>
  <c r="L244" i="16"/>
  <c r="L244" i="17" s="1"/>
  <c r="AA244" i="16"/>
  <c r="AA244" i="17" s="1"/>
  <c r="AA244" i="18" s="1"/>
  <c r="S244" i="16"/>
  <c r="S244" i="17" s="1"/>
  <c r="K244" i="16"/>
  <c r="K244" i="17" s="1"/>
  <c r="Z244" i="16"/>
  <c r="Z244" i="17" s="1"/>
  <c r="Z244" i="18" s="1"/>
  <c r="R244" i="16"/>
  <c r="R244" i="17" s="1"/>
  <c r="J244" i="16"/>
  <c r="J244" i="17" s="1"/>
  <c r="Y276" i="16"/>
  <c r="Y276" i="17" s="1"/>
  <c r="Q276" i="16"/>
  <c r="Q276" i="17" s="1"/>
  <c r="I276" i="16"/>
  <c r="I276" i="17" s="1"/>
  <c r="X276" i="16"/>
  <c r="X276" i="17" s="1"/>
  <c r="P276" i="16"/>
  <c r="P276" i="17" s="1"/>
  <c r="H276" i="16"/>
  <c r="AE276" i="16"/>
  <c r="AE276" i="17" s="1"/>
  <c r="W276" i="16"/>
  <c r="W276" i="17" s="1"/>
  <c r="O276" i="16"/>
  <c r="O276" i="17" s="1"/>
  <c r="AD276" i="16"/>
  <c r="AD276" i="17" s="1"/>
  <c r="V276" i="16"/>
  <c r="V276" i="17" s="1"/>
  <c r="N276" i="16"/>
  <c r="N276" i="17" s="1"/>
  <c r="AC276" i="16"/>
  <c r="AC276" i="17" s="1"/>
  <c r="U276" i="16"/>
  <c r="U276" i="17" s="1"/>
  <c r="M276" i="16"/>
  <c r="M276" i="17" s="1"/>
  <c r="AB276" i="16"/>
  <c r="AB276" i="17" s="1"/>
  <c r="T276" i="16"/>
  <c r="L276" i="16"/>
  <c r="L276" i="17" s="1"/>
  <c r="AA276" i="16"/>
  <c r="AA276" i="17" s="1"/>
  <c r="S276" i="16"/>
  <c r="S276" i="17" s="1"/>
  <c r="K276" i="16"/>
  <c r="K276" i="17" s="1"/>
  <c r="Z276" i="16"/>
  <c r="Z276" i="17" s="1"/>
  <c r="R276" i="16"/>
  <c r="R276" i="17" s="1"/>
  <c r="J276" i="16"/>
  <c r="J276" i="17" s="1"/>
  <c r="Y308" i="16"/>
  <c r="Y308" i="17" s="1"/>
  <c r="Y308" i="18" s="1"/>
  <c r="Q308" i="16"/>
  <c r="Q308" i="17" s="1"/>
  <c r="I308" i="16"/>
  <c r="I308" i="17" s="1"/>
  <c r="X308" i="16"/>
  <c r="X308" i="17" s="1"/>
  <c r="X308" i="18" s="1"/>
  <c r="P308" i="16"/>
  <c r="P308" i="17" s="1"/>
  <c r="H308" i="16"/>
  <c r="AE308" i="16"/>
  <c r="AE308" i="17" s="1"/>
  <c r="AE308" i="18" s="1"/>
  <c r="W308" i="16"/>
  <c r="W308" i="17" s="1"/>
  <c r="W308" i="18" s="1"/>
  <c r="O308" i="16"/>
  <c r="O308" i="17" s="1"/>
  <c r="AD308" i="16"/>
  <c r="AD308" i="17" s="1"/>
  <c r="AD308" i="18" s="1"/>
  <c r="V308" i="16"/>
  <c r="V308" i="17" s="1"/>
  <c r="V308" i="18" s="1"/>
  <c r="N308" i="16"/>
  <c r="N308" i="17" s="1"/>
  <c r="AC308" i="16"/>
  <c r="AC308" i="17" s="1"/>
  <c r="AC308" i="18" s="1"/>
  <c r="U308" i="16"/>
  <c r="U308" i="17" s="1"/>
  <c r="U308" i="18" s="1"/>
  <c r="M308" i="16"/>
  <c r="M308" i="17" s="1"/>
  <c r="AB308" i="16"/>
  <c r="AB308" i="17" s="1"/>
  <c r="AB308" i="18" s="1"/>
  <c r="T308" i="16"/>
  <c r="L308" i="16"/>
  <c r="L308" i="17" s="1"/>
  <c r="AA308" i="16"/>
  <c r="AA308" i="17" s="1"/>
  <c r="AA308" i="18" s="1"/>
  <c r="S308" i="16"/>
  <c r="S308" i="17" s="1"/>
  <c r="K308" i="16"/>
  <c r="K308" i="17" s="1"/>
  <c r="Z308" i="16"/>
  <c r="Z308" i="17" s="1"/>
  <c r="Z308" i="18" s="1"/>
  <c r="R308" i="16"/>
  <c r="R308" i="17" s="1"/>
  <c r="J308" i="16"/>
  <c r="J308" i="17" s="1"/>
  <c r="Y340" i="16"/>
  <c r="Y340" i="17" s="1"/>
  <c r="Y340" i="18" s="1"/>
  <c r="Q340" i="16"/>
  <c r="Q340" i="17" s="1"/>
  <c r="Q340" i="18" s="1"/>
  <c r="I340" i="16"/>
  <c r="I340" i="17" s="1"/>
  <c r="X340" i="16"/>
  <c r="X340" i="17" s="1"/>
  <c r="X340" i="18" s="1"/>
  <c r="P340" i="16"/>
  <c r="P340" i="17" s="1"/>
  <c r="P340" i="18" s="1"/>
  <c r="H340" i="16"/>
  <c r="AE340" i="16"/>
  <c r="AE340" i="17" s="1"/>
  <c r="AE340" i="18" s="1"/>
  <c r="W340" i="16"/>
  <c r="W340" i="17" s="1"/>
  <c r="W340" i="18" s="1"/>
  <c r="O340" i="16"/>
  <c r="O340" i="17" s="1"/>
  <c r="O340" i="18" s="1"/>
  <c r="AD340" i="16"/>
  <c r="AD340" i="17" s="1"/>
  <c r="AD340" i="18" s="1"/>
  <c r="V340" i="16"/>
  <c r="V340" i="17" s="1"/>
  <c r="V340" i="18" s="1"/>
  <c r="N340" i="16"/>
  <c r="N340" i="17" s="1"/>
  <c r="AC340" i="16"/>
  <c r="AC340" i="17" s="1"/>
  <c r="AC340" i="18" s="1"/>
  <c r="U340" i="16"/>
  <c r="U340" i="17" s="1"/>
  <c r="U340" i="18" s="1"/>
  <c r="M340" i="16"/>
  <c r="M340" i="17" s="1"/>
  <c r="AB340" i="16"/>
  <c r="AB340" i="17" s="1"/>
  <c r="AB340" i="18" s="1"/>
  <c r="T340" i="16"/>
  <c r="L340" i="16"/>
  <c r="L340" i="17" s="1"/>
  <c r="AA340" i="16"/>
  <c r="AA340" i="17" s="1"/>
  <c r="AA340" i="18" s="1"/>
  <c r="S340" i="16"/>
  <c r="S340" i="17" s="1"/>
  <c r="S340" i="18" s="1"/>
  <c r="K340" i="16"/>
  <c r="K340" i="17" s="1"/>
  <c r="Z340" i="16"/>
  <c r="Z340" i="17" s="1"/>
  <c r="Z340" i="18" s="1"/>
  <c r="R340" i="16"/>
  <c r="R340" i="17" s="1"/>
  <c r="R340" i="18" s="1"/>
  <c r="J340" i="16"/>
  <c r="J340" i="17" s="1"/>
  <c r="Y372" i="16"/>
  <c r="Y372" i="17" s="1"/>
  <c r="Y372" i="18" s="1"/>
  <c r="Q372" i="16"/>
  <c r="Q372" i="17" s="1"/>
  <c r="Q372" i="18" s="1"/>
  <c r="I372" i="16"/>
  <c r="I372" i="17" s="1"/>
  <c r="I372" i="18" s="1"/>
  <c r="X372" i="16"/>
  <c r="X372" i="17" s="1"/>
  <c r="X372" i="18" s="1"/>
  <c r="P372" i="16"/>
  <c r="P372" i="17" s="1"/>
  <c r="P372" i="18" s="1"/>
  <c r="H372" i="16"/>
  <c r="AE372" i="16"/>
  <c r="AE372" i="17" s="1"/>
  <c r="AE372" i="18" s="1"/>
  <c r="W372" i="16"/>
  <c r="W372" i="17" s="1"/>
  <c r="W372" i="18" s="1"/>
  <c r="O372" i="16"/>
  <c r="O372" i="17" s="1"/>
  <c r="O372" i="18" s="1"/>
  <c r="AD372" i="16"/>
  <c r="AD372" i="17" s="1"/>
  <c r="AD372" i="18" s="1"/>
  <c r="V372" i="16"/>
  <c r="V372" i="17" s="1"/>
  <c r="V372" i="18" s="1"/>
  <c r="N372" i="16"/>
  <c r="N372" i="17" s="1"/>
  <c r="N372" i="18" s="1"/>
  <c r="AC372" i="16"/>
  <c r="AC372" i="17" s="1"/>
  <c r="AC372" i="18" s="1"/>
  <c r="U372" i="16"/>
  <c r="U372" i="17" s="1"/>
  <c r="U372" i="18" s="1"/>
  <c r="M372" i="16"/>
  <c r="M372" i="17" s="1"/>
  <c r="M372" i="18" s="1"/>
  <c r="AB372" i="16"/>
  <c r="AB372" i="17" s="1"/>
  <c r="AB372" i="18" s="1"/>
  <c r="T372" i="16"/>
  <c r="L372" i="16"/>
  <c r="L372" i="17" s="1"/>
  <c r="L372" i="18" s="1"/>
  <c r="AA372" i="16"/>
  <c r="AA372" i="17" s="1"/>
  <c r="AA372" i="18" s="1"/>
  <c r="S372" i="16"/>
  <c r="S372" i="17" s="1"/>
  <c r="S372" i="18" s="1"/>
  <c r="K372" i="16"/>
  <c r="K372" i="17" s="1"/>
  <c r="K372" i="18" s="1"/>
  <c r="Z372" i="16"/>
  <c r="Z372" i="17" s="1"/>
  <c r="Z372" i="18" s="1"/>
  <c r="R372" i="16"/>
  <c r="R372" i="17" s="1"/>
  <c r="R372" i="18" s="1"/>
  <c r="J372" i="16"/>
  <c r="J372" i="17" s="1"/>
  <c r="J372" i="18" s="1"/>
  <c r="Y404" i="16"/>
  <c r="Y404" i="17" s="1"/>
  <c r="Y404" i="18" s="1"/>
  <c r="Q404" i="16"/>
  <c r="Q404" i="17" s="1"/>
  <c r="Q404" i="18" s="1"/>
  <c r="I404" i="16"/>
  <c r="I404" i="17" s="1"/>
  <c r="I404" i="18" s="1"/>
  <c r="X404" i="16"/>
  <c r="X404" i="17" s="1"/>
  <c r="X404" i="18" s="1"/>
  <c r="P404" i="16"/>
  <c r="P404" i="17" s="1"/>
  <c r="P404" i="18" s="1"/>
  <c r="H404" i="16"/>
  <c r="AE404" i="16"/>
  <c r="AE404" i="17" s="1"/>
  <c r="AE404" i="18" s="1"/>
  <c r="W404" i="16"/>
  <c r="W404" i="17" s="1"/>
  <c r="W404" i="18" s="1"/>
  <c r="O404" i="16"/>
  <c r="O404" i="17" s="1"/>
  <c r="O404" i="18" s="1"/>
  <c r="AD404" i="16"/>
  <c r="AD404" i="17" s="1"/>
  <c r="AD404" i="18" s="1"/>
  <c r="V404" i="16"/>
  <c r="V404" i="17" s="1"/>
  <c r="V404" i="18" s="1"/>
  <c r="N404" i="16"/>
  <c r="N404" i="17" s="1"/>
  <c r="N404" i="18" s="1"/>
  <c r="AC404" i="16"/>
  <c r="AC404" i="17" s="1"/>
  <c r="AC404" i="18" s="1"/>
  <c r="U404" i="16"/>
  <c r="U404" i="17" s="1"/>
  <c r="U404" i="18" s="1"/>
  <c r="M404" i="16"/>
  <c r="M404" i="17" s="1"/>
  <c r="M404" i="18" s="1"/>
  <c r="AB404" i="16"/>
  <c r="AB404" i="17" s="1"/>
  <c r="AB404" i="18" s="1"/>
  <c r="T404" i="16"/>
  <c r="L404" i="16"/>
  <c r="L404" i="17" s="1"/>
  <c r="L404" i="18" s="1"/>
  <c r="AA404" i="16"/>
  <c r="AA404" i="17" s="1"/>
  <c r="AA404" i="18" s="1"/>
  <c r="S404" i="16"/>
  <c r="S404" i="17" s="1"/>
  <c r="S404" i="18" s="1"/>
  <c r="K404" i="16"/>
  <c r="K404" i="17" s="1"/>
  <c r="K404" i="18" s="1"/>
  <c r="Z404" i="16"/>
  <c r="Z404" i="17" s="1"/>
  <c r="Z404" i="18" s="1"/>
  <c r="R404" i="16"/>
  <c r="R404" i="17" s="1"/>
  <c r="R404" i="18" s="1"/>
  <c r="J404" i="16"/>
  <c r="J404" i="17" s="1"/>
  <c r="J404" i="18" s="1"/>
  <c r="Y436" i="16"/>
  <c r="Y436" i="17" s="1"/>
  <c r="Y436" i="18" s="1"/>
  <c r="Q436" i="16"/>
  <c r="Q436" i="17" s="1"/>
  <c r="Q436" i="18" s="1"/>
  <c r="I436" i="16"/>
  <c r="I436" i="17" s="1"/>
  <c r="I436" i="18" s="1"/>
  <c r="X436" i="16"/>
  <c r="X436" i="17" s="1"/>
  <c r="X436" i="18" s="1"/>
  <c r="P436" i="16"/>
  <c r="P436" i="17" s="1"/>
  <c r="P436" i="18" s="1"/>
  <c r="H436" i="16"/>
  <c r="AE436" i="16"/>
  <c r="AE436" i="17" s="1"/>
  <c r="AE436" i="18" s="1"/>
  <c r="W436" i="16"/>
  <c r="W436" i="17" s="1"/>
  <c r="W436" i="18" s="1"/>
  <c r="O436" i="16"/>
  <c r="O436" i="17" s="1"/>
  <c r="O436" i="18" s="1"/>
  <c r="AD436" i="16"/>
  <c r="AD436" i="17" s="1"/>
  <c r="AD436" i="18" s="1"/>
  <c r="V436" i="16"/>
  <c r="V436" i="17" s="1"/>
  <c r="V436" i="18" s="1"/>
  <c r="N436" i="16"/>
  <c r="N436" i="17" s="1"/>
  <c r="N436" i="18" s="1"/>
  <c r="AC436" i="16"/>
  <c r="AC436" i="17" s="1"/>
  <c r="AC436" i="18" s="1"/>
  <c r="U436" i="16"/>
  <c r="U436" i="17" s="1"/>
  <c r="U436" i="18" s="1"/>
  <c r="M436" i="16"/>
  <c r="M436" i="17" s="1"/>
  <c r="M436" i="18" s="1"/>
  <c r="AB436" i="16"/>
  <c r="AB436" i="17" s="1"/>
  <c r="AB436" i="18" s="1"/>
  <c r="T436" i="16"/>
  <c r="L436" i="16"/>
  <c r="L436" i="17" s="1"/>
  <c r="L436" i="18" s="1"/>
  <c r="AA436" i="16"/>
  <c r="AA436" i="17" s="1"/>
  <c r="AA436" i="18" s="1"/>
  <c r="S436" i="16"/>
  <c r="S436" i="17" s="1"/>
  <c r="S436" i="18" s="1"/>
  <c r="K436" i="16"/>
  <c r="K436" i="17" s="1"/>
  <c r="K436" i="18" s="1"/>
  <c r="Z436" i="16"/>
  <c r="Z436" i="17" s="1"/>
  <c r="Z436" i="18" s="1"/>
  <c r="R436" i="16"/>
  <c r="R436" i="17" s="1"/>
  <c r="R436" i="18" s="1"/>
  <c r="J436" i="16"/>
  <c r="J436" i="17" s="1"/>
  <c r="J436" i="18" s="1"/>
  <c r="Y468" i="16"/>
  <c r="Y468" i="17" s="1"/>
  <c r="Y468" i="18" s="1"/>
  <c r="Q468" i="16"/>
  <c r="Q468" i="17" s="1"/>
  <c r="Q468" i="18" s="1"/>
  <c r="I468" i="16"/>
  <c r="I468" i="17" s="1"/>
  <c r="I468" i="18" s="1"/>
  <c r="X468" i="16"/>
  <c r="X468" i="17" s="1"/>
  <c r="X468" i="18" s="1"/>
  <c r="P468" i="16"/>
  <c r="P468" i="17" s="1"/>
  <c r="P468" i="18" s="1"/>
  <c r="H468" i="16"/>
  <c r="AE468" i="16"/>
  <c r="AE468" i="17" s="1"/>
  <c r="AE468" i="18" s="1"/>
  <c r="W468" i="16"/>
  <c r="W468" i="17" s="1"/>
  <c r="W468" i="18" s="1"/>
  <c r="O468" i="16"/>
  <c r="O468" i="17" s="1"/>
  <c r="O468" i="18" s="1"/>
  <c r="AD468" i="16"/>
  <c r="AD468" i="17" s="1"/>
  <c r="AD468" i="18" s="1"/>
  <c r="V468" i="16"/>
  <c r="V468" i="17" s="1"/>
  <c r="V468" i="18" s="1"/>
  <c r="N468" i="16"/>
  <c r="N468" i="17" s="1"/>
  <c r="N468" i="18" s="1"/>
  <c r="AC468" i="16"/>
  <c r="AC468" i="17" s="1"/>
  <c r="AC468" i="18" s="1"/>
  <c r="U468" i="16"/>
  <c r="U468" i="17" s="1"/>
  <c r="U468" i="18" s="1"/>
  <c r="M468" i="16"/>
  <c r="M468" i="17" s="1"/>
  <c r="M468" i="18" s="1"/>
  <c r="AB468" i="16"/>
  <c r="AB468" i="17" s="1"/>
  <c r="AB468" i="18" s="1"/>
  <c r="T468" i="16"/>
  <c r="L468" i="16"/>
  <c r="L468" i="17" s="1"/>
  <c r="L468" i="18" s="1"/>
  <c r="AA468" i="16"/>
  <c r="AA468" i="17" s="1"/>
  <c r="AA468" i="18" s="1"/>
  <c r="S468" i="16"/>
  <c r="S468" i="17" s="1"/>
  <c r="S468" i="18" s="1"/>
  <c r="K468" i="16"/>
  <c r="K468" i="17" s="1"/>
  <c r="K468" i="18" s="1"/>
  <c r="Z468" i="16"/>
  <c r="Z468" i="17" s="1"/>
  <c r="Z468" i="18" s="1"/>
  <c r="R468" i="16"/>
  <c r="R468" i="17" s="1"/>
  <c r="R468" i="18" s="1"/>
  <c r="J468" i="16"/>
  <c r="J468" i="17" s="1"/>
  <c r="J468" i="18" s="1"/>
  <c r="Y500" i="16"/>
  <c r="Y500" i="17" s="1"/>
  <c r="Y500" i="18" s="1"/>
  <c r="Q500" i="16"/>
  <c r="Q500" i="17" s="1"/>
  <c r="I500" i="16"/>
  <c r="I500" i="17" s="1"/>
  <c r="X500" i="16"/>
  <c r="X500" i="17" s="1"/>
  <c r="X500" i="18" s="1"/>
  <c r="P500" i="16"/>
  <c r="P500" i="17" s="1"/>
  <c r="H500" i="16"/>
  <c r="AE500" i="16"/>
  <c r="AE500" i="17" s="1"/>
  <c r="AE500" i="18" s="1"/>
  <c r="W500" i="16"/>
  <c r="W500" i="17" s="1"/>
  <c r="W500" i="18" s="1"/>
  <c r="O500" i="16"/>
  <c r="O500" i="17" s="1"/>
  <c r="AD500" i="16"/>
  <c r="AD500" i="17" s="1"/>
  <c r="AD500" i="18" s="1"/>
  <c r="V500" i="16"/>
  <c r="V500" i="17" s="1"/>
  <c r="V500" i="18" s="1"/>
  <c r="N500" i="16"/>
  <c r="N500" i="17" s="1"/>
  <c r="AC500" i="16"/>
  <c r="AC500" i="17" s="1"/>
  <c r="AC500" i="18" s="1"/>
  <c r="U500" i="16"/>
  <c r="U500" i="17" s="1"/>
  <c r="U500" i="18" s="1"/>
  <c r="M500" i="16"/>
  <c r="M500" i="17" s="1"/>
  <c r="AB500" i="16"/>
  <c r="AB500" i="17" s="1"/>
  <c r="AB500" i="18" s="1"/>
  <c r="T500" i="16"/>
  <c r="L500" i="16"/>
  <c r="L500" i="17" s="1"/>
  <c r="AA500" i="16"/>
  <c r="AA500" i="17" s="1"/>
  <c r="AA500" i="18" s="1"/>
  <c r="S500" i="16"/>
  <c r="S500" i="17" s="1"/>
  <c r="S500" i="18" s="1"/>
  <c r="K500" i="16"/>
  <c r="K500" i="17" s="1"/>
  <c r="Z500" i="16"/>
  <c r="Z500" i="17" s="1"/>
  <c r="Z500" i="18" s="1"/>
  <c r="R500" i="16"/>
  <c r="R500" i="17" s="1"/>
  <c r="R500" i="18" s="1"/>
  <c r="J500" i="16"/>
  <c r="J500" i="17" s="1"/>
  <c r="X533" i="16"/>
  <c r="X533" i="17" s="1"/>
  <c r="X533" i="18" s="1"/>
  <c r="P533" i="16"/>
  <c r="P533" i="17" s="1"/>
  <c r="P533" i="18" s="1"/>
  <c r="H533" i="16"/>
  <c r="AE533" i="16"/>
  <c r="AE533" i="17" s="1"/>
  <c r="AE533" i="18" s="1"/>
  <c r="W533" i="16"/>
  <c r="W533" i="17" s="1"/>
  <c r="W533" i="18" s="1"/>
  <c r="O533" i="16"/>
  <c r="O533" i="17" s="1"/>
  <c r="O533" i="18" s="1"/>
  <c r="AD533" i="16"/>
  <c r="AD533" i="17" s="1"/>
  <c r="AD533" i="18" s="1"/>
  <c r="V533" i="16"/>
  <c r="V533" i="17" s="1"/>
  <c r="V533" i="18" s="1"/>
  <c r="N533" i="16"/>
  <c r="N533" i="17" s="1"/>
  <c r="N533" i="18" s="1"/>
  <c r="AC533" i="16"/>
  <c r="AC533" i="17" s="1"/>
  <c r="AC533" i="18" s="1"/>
  <c r="U533" i="16"/>
  <c r="U533" i="17" s="1"/>
  <c r="U533" i="18" s="1"/>
  <c r="M533" i="16"/>
  <c r="M533" i="17" s="1"/>
  <c r="M533" i="18" s="1"/>
  <c r="AB533" i="16"/>
  <c r="AB533" i="17" s="1"/>
  <c r="AB533" i="18" s="1"/>
  <c r="T533" i="16"/>
  <c r="L533" i="16"/>
  <c r="L533" i="17" s="1"/>
  <c r="L533" i="18" s="1"/>
  <c r="AA533" i="16"/>
  <c r="AA533" i="17" s="1"/>
  <c r="AA533" i="18" s="1"/>
  <c r="S533" i="16"/>
  <c r="S533" i="17" s="1"/>
  <c r="S533" i="18" s="1"/>
  <c r="K533" i="16"/>
  <c r="K533" i="17" s="1"/>
  <c r="K533" i="18" s="1"/>
  <c r="Z533" i="16"/>
  <c r="Z533" i="17" s="1"/>
  <c r="Z533" i="18" s="1"/>
  <c r="R533" i="16"/>
  <c r="R533" i="17" s="1"/>
  <c r="R533" i="18" s="1"/>
  <c r="J533" i="16"/>
  <c r="J533" i="17" s="1"/>
  <c r="J533" i="18" s="1"/>
  <c r="Y533" i="16"/>
  <c r="Y533" i="17" s="1"/>
  <c r="Y533" i="18" s="1"/>
  <c r="Q533" i="16"/>
  <c r="Q533" i="17" s="1"/>
  <c r="Q533" i="18" s="1"/>
  <c r="I533" i="16"/>
  <c r="I533" i="17" s="1"/>
  <c r="I533" i="18" s="1"/>
  <c r="AE177" i="16"/>
  <c r="AE177" i="17" s="1"/>
  <c r="AE177" i="18" s="1"/>
  <c r="W177" i="16"/>
  <c r="W177" i="17" s="1"/>
  <c r="W177" i="18" s="1"/>
  <c r="O177" i="16"/>
  <c r="O177" i="17" s="1"/>
  <c r="AD177" i="16"/>
  <c r="AD177" i="17" s="1"/>
  <c r="AD177" i="18" s="1"/>
  <c r="V177" i="16"/>
  <c r="V177" i="17" s="1"/>
  <c r="V177" i="18" s="1"/>
  <c r="N177" i="16"/>
  <c r="N177" i="17" s="1"/>
  <c r="Z177" i="16"/>
  <c r="Z177" i="17" s="1"/>
  <c r="Z177" i="18" s="1"/>
  <c r="R177" i="16"/>
  <c r="R177" i="17" s="1"/>
  <c r="R177" i="18" s="1"/>
  <c r="J177" i="16"/>
  <c r="J177" i="17" s="1"/>
  <c r="X177" i="16"/>
  <c r="X177" i="17" s="1"/>
  <c r="X177" i="18" s="1"/>
  <c r="K177" i="16"/>
  <c r="K177" i="17" s="1"/>
  <c r="U177" i="16"/>
  <c r="U177" i="17" s="1"/>
  <c r="U177" i="18" s="1"/>
  <c r="I177" i="16"/>
  <c r="I177" i="17" s="1"/>
  <c r="T177" i="16"/>
  <c r="H177" i="16"/>
  <c r="S177" i="16"/>
  <c r="S177" i="17" s="1"/>
  <c r="S177" i="18" s="1"/>
  <c r="AC177" i="16"/>
  <c r="AC177" i="17" s="1"/>
  <c r="AC177" i="18" s="1"/>
  <c r="Q177" i="16"/>
  <c r="Q177" i="17" s="1"/>
  <c r="AB177" i="16"/>
  <c r="AB177" i="17" s="1"/>
  <c r="AB177" i="18" s="1"/>
  <c r="P177" i="16"/>
  <c r="P177" i="17" s="1"/>
  <c r="AA177" i="16"/>
  <c r="AA177" i="17" s="1"/>
  <c r="AA177" i="18" s="1"/>
  <c r="M177" i="16"/>
  <c r="M177" i="17" s="1"/>
  <c r="Y177" i="16"/>
  <c r="Y177" i="17" s="1"/>
  <c r="Y177" i="18" s="1"/>
  <c r="L177" i="16"/>
  <c r="L177" i="17" s="1"/>
  <c r="AE209" i="16"/>
  <c r="AE209" i="17" s="1"/>
  <c r="AE209" i="18" s="1"/>
  <c r="W209" i="16"/>
  <c r="W209" i="17" s="1"/>
  <c r="O209" i="16"/>
  <c r="O209" i="17" s="1"/>
  <c r="AD209" i="16"/>
  <c r="AD209" i="17" s="1"/>
  <c r="AD209" i="18" s="1"/>
  <c r="V209" i="16"/>
  <c r="V209" i="17" s="1"/>
  <c r="N209" i="16"/>
  <c r="N209" i="17" s="1"/>
  <c r="AC209" i="16"/>
  <c r="AC209" i="17" s="1"/>
  <c r="AC209" i="18" s="1"/>
  <c r="U209" i="16"/>
  <c r="U209" i="17" s="1"/>
  <c r="M209" i="16"/>
  <c r="M209" i="17" s="1"/>
  <c r="AB209" i="16"/>
  <c r="AB209" i="17" s="1"/>
  <c r="AB209" i="18" s="1"/>
  <c r="T209" i="16"/>
  <c r="L209" i="16"/>
  <c r="L209" i="17" s="1"/>
  <c r="AA209" i="16"/>
  <c r="AA209" i="17" s="1"/>
  <c r="AA209" i="18" s="1"/>
  <c r="S209" i="16"/>
  <c r="S209" i="17" s="1"/>
  <c r="K209" i="16"/>
  <c r="K209" i="17" s="1"/>
  <c r="Z209" i="16"/>
  <c r="Z209" i="17" s="1"/>
  <c r="R209" i="16"/>
  <c r="R209" i="17" s="1"/>
  <c r="J209" i="16"/>
  <c r="J209" i="17" s="1"/>
  <c r="Y209" i="16"/>
  <c r="Y209" i="17" s="1"/>
  <c r="Q209" i="16"/>
  <c r="Q209" i="17" s="1"/>
  <c r="I209" i="16"/>
  <c r="I209" i="17" s="1"/>
  <c r="X209" i="16"/>
  <c r="X209" i="17" s="1"/>
  <c r="P209" i="16"/>
  <c r="P209" i="17" s="1"/>
  <c r="H209" i="16"/>
  <c r="AE241" i="16"/>
  <c r="AE241" i="17" s="1"/>
  <c r="AE241" i="18" s="1"/>
  <c r="W241" i="16"/>
  <c r="W241" i="17" s="1"/>
  <c r="W241" i="18" s="1"/>
  <c r="O241" i="16"/>
  <c r="O241" i="17" s="1"/>
  <c r="AD241" i="16"/>
  <c r="AD241" i="17" s="1"/>
  <c r="AD241" i="18" s="1"/>
  <c r="V241" i="16"/>
  <c r="V241" i="17" s="1"/>
  <c r="V241" i="18" s="1"/>
  <c r="N241" i="16"/>
  <c r="N241" i="17" s="1"/>
  <c r="AC241" i="16"/>
  <c r="AC241" i="17" s="1"/>
  <c r="AC241" i="18" s="1"/>
  <c r="U241" i="16"/>
  <c r="U241" i="17" s="1"/>
  <c r="U241" i="18" s="1"/>
  <c r="M241" i="16"/>
  <c r="M241" i="17" s="1"/>
  <c r="AB241" i="16"/>
  <c r="AB241" i="17" s="1"/>
  <c r="AB241" i="18" s="1"/>
  <c r="T241" i="16"/>
  <c r="L241" i="16"/>
  <c r="L241" i="17" s="1"/>
  <c r="AA241" i="16"/>
  <c r="AA241" i="17" s="1"/>
  <c r="AA241" i="18" s="1"/>
  <c r="S241" i="16"/>
  <c r="S241" i="17" s="1"/>
  <c r="K241" i="16"/>
  <c r="K241" i="17" s="1"/>
  <c r="Z241" i="16"/>
  <c r="Z241" i="17" s="1"/>
  <c r="Z241" i="18" s="1"/>
  <c r="R241" i="16"/>
  <c r="R241" i="17" s="1"/>
  <c r="J241" i="16"/>
  <c r="J241" i="17" s="1"/>
  <c r="Y241" i="16"/>
  <c r="Y241" i="17" s="1"/>
  <c r="Y241" i="18" s="1"/>
  <c r="Q241" i="16"/>
  <c r="Q241" i="17" s="1"/>
  <c r="I241" i="16"/>
  <c r="I241" i="17" s="1"/>
  <c r="X241" i="16"/>
  <c r="X241" i="17" s="1"/>
  <c r="X241" i="18" s="1"/>
  <c r="P241" i="16"/>
  <c r="P241" i="17" s="1"/>
  <c r="H241" i="16"/>
  <c r="AE273" i="16"/>
  <c r="AE273" i="17" s="1"/>
  <c r="AE273" i="18" s="1"/>
  <c r="W273" i="16"/>
  <c r="W273" i="17" s="1"/>
  <c r="W273" i="18" s="1"/>
  <c r="O273" i="16"/>
  <c r="O273" i="17" s="1"/>
  <c r="AD273" i="16"/>
  <c r="AD273" i="17" s="1"/>
  <c r="AD273" i="18" s="1"/>
  <c r="V273" i="16"/>
  <c r="V273" i="17" s="1"/>
  <c r="V273" i="18" s="1"/>
  <c r="N273" i="16"/>
  <c r="N273" i="17" s="1"/>
  <c r="AC273" i="16"/>
  <c r="AC273" i="17" s="1"/>
  <c r="AC273" i="18" s="1"/>
  <c r="U273" i="16"/>
  <c r="U273" i="17" s="1"/>
  <c r="M273" i="16"/>
  <c r="M273" i="17" s="1"/>
  <c r="AB273" i="16"/>
  <c r="AB273" i="17" s="1"/>
  <c r="AB273" i="18" s="1"/>
  <c r="T273" i="16"/>
  <c r="L273" i="16"/>
  <c r="L273" i="17" s="1"/>
  <c r="AA273" i="16"/>
  <c r="AA273" i="17" s="1"/>
  <c r="AA273" i="18" s="1"/>
  <c r="S273" i="16"/>
  <c r="S273" i="17" s="1"/>
  <c r="K273" i="16"/>
  <c r="K273" i="17" s="1"/>
  <c r="Z273" i="16"/>
  <c r="Z273" i="17" s="1"/>
  <c r="Z273" i="18" s="1"/>
  <c r="R273" i="16"/>
  <c r="R273" i="17" s="1"/>
  <c r="J273" i="16"/>
  <c r="J273" i="17" s="1"/>
  <c r="Y273" i="16"/>
  <c r="Y273" i="17" s="1"/>
  <c r="Y273" i="18" s="1"/>
  <c r="Q273" i="16"/>
  <c r="Q273" i="17" s="1"/>
  <c r="I273" i="16"/>
  <c r="I273" i="17" s="1"/>
  <c r="X273" i="16"/>
  <c r="X273" i="17" s="1"/>
  <c r="X273" i="18" s="1"/>
  <c r="P273" i="16"/>
  <c r="P273" i="17" s="1"/>
  <c r="H273" i="16"/>
  <c r="AE305" i="16"/>
  <c r="AE305" i="17" s="1"/>
  <c r="AE305" i="18" s="1"/>
  <c r="W305" i="16"/>
  <c r="W305" i="17" s="1"/>
  <c r="W305" i="18" s="1"/>
  <c r="O305" i="16"/>
  <c r="O305" i="17" s="1"/>
  <c r="O305" i="18" s="1"/>
  <c r="AD305" i="16"/>
  <c r="AD305" i="17" s="1"/>
  <c r="AD305" i="18" s="1"/>
  <c r="V305" i="16"/>
  <c r="V305" i="17" s="1"/>
  <c r="V305" i="18" s="1"/>
  <c r="N305" i="16"/>
  <c r="N305" i="17" s="1"/>
  <c r="N305" i="18" s="1"/>
  <c r="AC305" i="16"/>
  <c r="AC305" i="17" s="1"/>
  <c r="AC305" i="18" s="1"/>
  <c r="U305" i="16"/>
  <c r="U305" i="17" s="1"/>
  <c r="U305" i="18" s="1"/>
  <c r="M305" i="16"/>
  <c r="M305" i="17" s="1"/>
  <c r="M305" i="18" s="1"/>
  <c r="AB305" i="16"/>
  <c r="AB305" i="17" s="1"/>
  <c r="AB305" i="18" s="1"/>
  <c r="T305" i="16"/>
  <c r="L305" i="16"/>
  <c r="L305" i="17" s="1"/>
  <c r="AA305" i="16"/>
  <c r="AA305" i="17" s="1"/>
  <c r="AA305" i="18" s="1"/>
  <c r="S305" i="16"/>
  <c r="S305" i="17" s="1"/>
  <c r="S305" i="18" s="1"/>
  <c r="K305" i="16"/>
  <c r="K305" i="17" s="1"/>
  <c r="Z305" i="16"/>
  <c r="Z305" i="17" s="1"/>
  <c r="Z305" i="18" s="1"/>
  <c r="R305" i="16"/>
  <c r="R305" i="17" s="1"/>
  <c r="R305" i="18" s="1"/>
  <c r="J305" i="16"/>
  <c r="J305" i="17" s="1"/>
  <c r="Y305" i="16"/>
  <c r="Y305" i="17" s="1"/>
  <c r="Y305" i="18" s="1"/>
  <c r="Q305" i="16"/>
  <c r="Q305" i="17" s="1"/>
  <c r="Q305" i="18" s="1"/>
  <c r="I305" i="16"/>
  <c r="I305" i="17" s="1"/>
  <c r="X305" i="16"/>
  <c r="X305" i="17" s="1"/>
  <c r="X305" i="18" s="1"/>
  <c r="P305" i="16"/>
  <c r="P305" i="17" s="1"/>
  <c r="P305" i="18" s="1"/>
  <c r="H305" i="16"/>
  <c r="AE337" i="16"/>
  <c r="AE337" i="17" s="1"/>
  <c r="AE337" i="18" s="1"/>
  <c r="W337" i="16"/>
  <c r="W337" i="17" s="1"/>
  <c r="W337" i="18" s="1"/>
  <c r="O337" i="16"/>
  <c r="O337" i="17" s="1"/>
  <c r="AD337" i="16"/>
  <c r="AD337" i="17" s="1"/>
  <c r="AD337" i="18" s="1"/>
  <c r="V337" i="16"/>
  <c r="V337" i="17" s="1"/>
  <c r="V337" i="18" s="1"/>
  <c r="N337" i="16"/>
  <c r="N337" i="17" s="1"/>
  <c r="AC337" i="16"/>
  <c r="AC337" i="17" s="1"/>
  <c r="AC337" i="18" s="1"/>
  <c r="U337" i="16"/>
  <c r="U337" i="17" s="1"/>
  <c r="U337" i="18" s="1"/>
  <c r="M337" i="16"/>
  <c r="M337" i="17" s="1"/>
  <c r="AB337" i="16"/>
  <c r="AB337" i="17" s="1"/>
  <c r="AB337" i="18" s="1"/>
  <c r="T337" i="16"/>
  <c r="L337" i="16"/>
  <c r="L337" i="17" s="1"/>
  <c r="AA337" i="16"/>
  <c r="AA337" i="17" s="1"/>
  <c r="AA337" i="18" s="1"/>
  <c r="S337" i="16"/>
  <c r="S337" i="17" s="1"/>
  <c r="K337" i="16"/>
  <c r="K337" i="17" s="1"/>
  <c r="Z337" i="16"/>
  <c r="Z337" i="17" s="1"/>
  <c r="Z337" i="18" s="1"/>
  <c r="R337" i="16"/>
  <c r="R337" i="17" s="1"/>
  <c r="J337" i="16"/>
  <c r="J337" i="17" s="1"/>
  <c r="Y337" i="16"/>
  <c r="Y337" i="17" s="1"/>
  <c r="Y337" i="18" s="1"/>
  <c r="Q337" i="16"/>
  <c r="Q337" i="17" s="1"/>
  <c r="I337" i="16"/>
  <c r="I337" i="17" s="1"/>
  <c r="X337" i="16"/>
  <c r="X337" i="17" s="1"/>
  <c r="X337" i="18" s="1"/>
  <c r="P337" i="16"/>
  <c r="P337" i="17" s="1"/>
  <c r="H337" i="16"/>
  <c r="AE369" i="16"/>
  <c r="AE369" i="17" s="1"/>
  <c r="AE369" i="18" s="1"/>
  <c r="W369" i="16"/>
  <c r="W369" i="17" s="1"/>
  <c r="W369" i="18" s="1"/>
  <c r="O369" i="16"/>
  <c r="O369" i="17" s="1"/>
  <c r="AD369" i="16"/>
  <c r="AD369" i="17" s="1"/>
  <c r="AD369" i="18" s="1"/>
  <c r="V369" i="16"/>
  <c r="V369" i="17" s="1"/>
  <c r="V369" i="18" s="1"/>
  <c r="N369" i="16"/>
  <c r="N369" i="17" s="1"/>
  <c r="AC369" i="16"/>
  <c r="AC369" i="17" s="1"/>
  <c r="AC369" i="18" s="1"/>
  <c r="U369" i="16"/>
  <c r="U369" i="17" s="1"/>
  <c r="U369" i="18" s="1"/>
  <c r="M369" i="16"/>
  <c r="M369" i="17" s="1"/>
  <c r="AB369" i="16"/>
  <c r="AB369" i="17" s="1"/>
  <c r="AB369" i="18" s="1"/>
  <c r="T369" i="16"/>
  <c r="L369" i="16"/>
  <c r="L369" i="17" s="1"/>
  <c r="AA369" i="16"/>
  <c r="AA369" i="17" s="1"/>
  <c r="AA369" i="18" s="1"/>
  <c r="S369" i="16"/>
  <c r="S369" i="17" s="1"/>
  <c r="S369" i="18" s="1"/>
  <c r="K369" i="16"/>
  <c r="K369" i="17" s="1"/>
  <c r="Z369" i="16"/>
  <c r="Z369" i="17" s="1"/>
  <c r="Z369" i="18" s="1"/>
  <c r="R369" i="16"/>
  <c r="R369" i="17" s="1"/>
  <c r="J369" i="16"/>
  <c r="J369" i="17" s="1"/>
  <c r="Y369" i="16"/>
  <c r="Y369" i="17" s="1"/>
  <c r="Y369" i="18" s="1"/>
  <c r="Q369" i="16"/>
  <c r="Q369" i="17" s="1"/>
  <c r="I369" i="16"/>
  <c r="I369" i="17" s="1"/>
  <c r="X369" i="16"/>
  <c r="X369" i="17" s="1"/>
  <c r="X369" i="18" s="1"/>
  <c r="P369" i="16"/>
  <c r="P369" i="17" s="1"/>
  <c r="H369" i="16"/>
  <c r="AE401" i="16"/>
  <c r="AE401" i="17" s="1"/>
  <c r="AE401" i="18" s="1"/>
  <c r="W401" i="16"/>
  <c r="W401" i="17" s="1"/>
  <c r="W401" i="18" s="1"/>
  <c r="O401" i="16"/>
  <c r="O401" i="17" s="1"/>
  <c r="O401" i="18" s="1"/>
  <c r="AD401" i="16"/>
  <c r="AD401" i="17" s="1"/>
  <c r="AD401" i="18" s="1"/>
  <c r="V401" i="16"/>
  <c r="V401" i="17" s="1"/>
  <c r="V401" i="18" s="1"/>
  <c r="N401" i="16"/>
  <c r="N401" i="17" s="1"/>
  <c r="N401" i="18" s="1"/>
  <c r="AC401" i="16"/>
  <c r="AC401" i="17" s="1"/>
  <c r="AC401" i="18" s="1"/>
  <c r="U401" i="16"/>
  <c r="U401" i="17" s="1"/>
  <c r="U401" i="18" s="1"/>
  <c r="M401" i="16"/>
  <c r="M401" i="17" s="1"/>
  <c r="M401" i="18" s="1"/>
  <c r="AB401" i="16"/>
  <c r="AB401" i="17" s="1"/>
  <c r="AB401" i="18" s="1"/>
  <c r="T401" i="16"/>
  <c r="L401" i="16"/>
  <c r="L401" i="17" s="1"/>
  <c r="L401" i="18" s="1"/>
  <c r="AA401" i="16"/>
  <c r="AA401" i="17" s="1"/>
  <c r="AA401" i="18" s="1"/>
  <c r="S401" i="16"/>
  <c r="S401" i="17" s="1"/>
  <c r="S401" i="18" s="1"/>
  <c r="K401" i="16"/>
  <c r="K401" i="17" s="1"/>
  <c r="K401" i="18" s="1"/>
  <c r="Z401" i="16"/>
  <c r="Z401" i="17" s="1"/>
  <c r="Z401" i="18" s="1"/>
  <c r="R401" i="16"/>
  <c r="R401" i="17" s="1"/>
  <c r="R401" i="18" s="1"/>
  <c r="J401" i="16"/>
  <c r="J401" i="17" s="1"/>
  <c r="J401" i="18" s="1"/>
  <c r="Y401" i="16"/>
  <c r="Y401" i="17" s="1"/>
  <c r="Y401" i="18" s="1"/>
  <c r="Q401" i="16"/>
  <c r="Q401" i="17" s="1"/>
  <c r="Q401" i="18" s="1"/>
  <c r="I401" i="16"/>
  <c r="I401" i="17" s="1"/>
  <c r="I401" i="18" s="1"/>
  <c r="X401" i="16"/>
  <c r="X401" i="17" s="1"/>
  <c r="X401" i="18" s="1"/>
  <c r="P401" i="16"/>
  <c r="P401" i="17" s="1"/>
  <c r="P401" i="18" s="1"/>
  <c r="H401" i="16"/>
  <c r="AE433" i="16"/>
  <c r="AE433" i="17" s="1"/>
  <c r="AE433" i="18" s="1"/>
  <c r="W433" i="16"/>
  <c r="W433" i="17" s="1"/>
  <c r="W433" i="18" s="1"/>
  <c r="O433" i="16"/>
  <c r="O433" i="17" s="1"/>
  <c r="O433" i="18" s="1"/>
  <c r="AD433" i="16"/>
  <c r="AD433" i="17" s="1"/>
  <c r="AD433" i="18" s="1"/>
  <c r="V433" i="16"/>
  <c r="V433" i="17" s="1"/>
  <c r="V433" i="18" s="1"/>
  <c r="N433" i="16"/>
  <c r="N433" i="17" s="1"/>
  <c r="N433" i="18" s="1"/>
  <c r="AC433" i="16"/>
  <c r="AC433" i="17" s="1"/>
  <c r="AC433" i="18" s="1"/>
  <c r="U433" i="16"/>
  <c r="U433" i="17" s="1"/>
  <c r="U433" i="18" s="1"/>
  <c r="M433" i="16"/>
  <c r="M433" i="17" s="1"/>
  <c r="M433" i="18" s="1"/>
  <c r="AB433" i="16"/>
  <c r="AB433" i="17" s="1"/>
  <c r="AB433" i="18" s="1"/>
  <c r="T433" i="16"/>
  <c r="L433" i="16"/>
  <c r="L433" i="17" s="1"/>
  <c r="L433" i="18" s="1"/>
  <c r="AA433" i="16"/>
  <c r="AA433" i="17" s="1"/>
  <c r="AA433" i="18" s="1"/>
  <c r="S433" i="16"/>
  <c r="S433" i="17" s="1"/>
  <c r="S433" i="18" s="1"/>
  <c r="K433" i="16"/>
  <c r="K433" i="17" s="1"/>
  <c r="K433" i="18" s="1"/>
  <c r="Z433" i="16"/>
  <c r="Z433" i="17" s="1"/>
  <c r="Z433" i="18" s="1"/>
  <c r="R433" i="16"/>
  <c r="R433" i="17" s="1"/>
  <c r="R433" i="18" s="1"/>
  <c r="J433" i="16"/>
  <c r="J433" i="17" s="1"/>
  <c r="J433" i="18" s="1"/>
  <c r="Y433" i="16"/>
  <c r="Y433" i="17" s="1"/>
  <c r="Y433" i="18" s="1"/>
  <c r="Q433" i="16"/>
  <c r="Q433" i="17" s="1"/>
  <c r="Q433" i="18" s="1"/>
  <c r="I433" i="16"/>
  <c r="I433" i="17" s="1"/>
  <c r="I433" i="18" s="1"/>
  <c r="X433" i="16"/>
  <c r="X433" i="17" s="1"/>
  <c r="X433" i="18" s="1"/>
  <c r="P433" i="16"/>
  <c r="P433" i="17" s="1"/>
  <c r="P433" i="18" s="1"/>
  <c r="H433" i="16"/>
  <c r="AE465" i="16"/>
  <c r="AE465" i="17" s="1"/>
  <c r="AE465" i="18" s="1"/>
  <c r="W465" i="16"/>
  <c r="W465" i="17" s="1"/>
  <c r="W465" i="18" s="1"/>
  <c r="O465" i="16"/>
  <c r="O465" i="17" s="1"/>
  <c r="O465" i="18" s="1"/>
  <c r="AD465" i="16"/>
  <c r="AD465" i="17" s="1"/>
  <c r="AD465" i="18" s="1"/>
  <c r="V465" i="16"/>
  <c r="V465" i="17" s="1"/>
  <c r="V465" i="18" s="1"/>
  <c r="N465" i="16"/>
  <c r="N465" i="17" s="1"/>
  <c r="N465" i="18" s="1"/>
  <c r="AC465" i="16"/>
  <c r="AC465" i="17" s="1"/>
  <c r="AC465" i="18" s="1"/>
  <c r="U465" i="16"/>
  <c r="U465" i="17" s="1"/>
  <c r="U465" i="18" s="1"/>
  <c r="M465" i="16"/>
  <c r="M465" i="17" s="1"/>
  <c r="M465" i="18" s="1"/>
  <c r="AB465" i="16"/>
  <c r="AB465" i="17" s="1"/>
  <c r="AB465" i="18" s="1"/>
  <c r="T465" i="16"/>
  <c r="L465" i="16"/>
  <c r="L465" i="17" s="1"/>
  <c r="L465" i="18" s="1"/>
  <c r="AA465" i="16"/>
  <c r="AA465" i="17" s="1"/>
  <c r="AA465" i="18" s="1"/>
  <c r="S465" i="16"/>
  <c r="S465" i="17" s="1"/>
  <c r="S465" i="18" s="1"/>
  <c r="K465" i="16"/>
  <c r="K465" i="17" s="1"/>
  <c r="K465" i="18" s="1"/>
  <c r="Z465" i="16"/>
  <c r="Z465" i="17" s="1"/>
  <c r="Z465" i="18" s="1"/>
  <c r="R465" i="16"/>
  <c r="R465" i="17" s="1"/>
  <c r="R465" i="18" s="1"/>
  <c r="J465" i="16"/>
  <c r="J465" i="17" s="1"/>
  <c r="J465" i="18" s="1"/>
  <c r="Y465" i="16"/>
  <c r="Y465" i="17" s="1"/>
  <c r="Y465" i="18" s="1"/>
  <c r="Q465" i="16"/>
  <c r="Q465" i="17" s="1"/>
  <c r="Q465" i="18" s="1"/>
  <c r="I465" i="16"/>
  <c r="I465" i="17" s="1"/>
  <c r="I465" i="18" s="1"/>
  <c r="X465" i="16"/>
  <c r="X465" i="17" s="1"/>
  <c r="X465" i="18" s="1"/>
  <c r="P465" i="16"/>
  <c r="P465" i="17" s="1"/>
  <c r="P465" i="18" s="1"/>
  <c r="H465" i="16"/>
  <c r="AE497" i="16"/>
  <c r="AE497" i="17" s="1"/>
  <c r="AE497" i="18" s="1"/>
  <c r="W497" i="16"/>
  <c r="W497" i="17" s="1"/>
  <c r="W497" i="18" s="1"/>
  <c r="O497" i="16"/>
  <c r="O497" i="17" s="1"/>
  <c r="AD497" i="16"/>
  <c r="AD497" i="17" s="1"/>
  <c r="AD497" i="18" s="1"/>
  <c r="V497" i="16"/>
  <c r="V497" i="17" s="1"/>
  <c r="V497" i="18" s="1"/>
  <c r="N497" i="16"/>
  <c r="N497" i="17" s="1"/>
  <c r="AC497" i="16"/>
  <c r="AC497" i="17" s="1"/>
  <c r="AC497" i="18" s="1"/>
  <c r="U497" i="16"/>
  <c r="U497" i="17" s="1"/>
  <c r="M497" i="16"/>
  <c r="M497" i="17" s="1"/>
  <c r="AB497" i="16"/>
  <c r="AB497" i="17" s="1"/>
  <c r="AB497" i="18" s="1"/>
  <c r="T497" i="16"/>
  <c r="L497" i="16"/>
  <c r="L497" i="17" s="1"/>
  <c r="AA497" i="16"/>
  <c r="AA497" i="17" s="1"/>
  <c r="AA497" i="18" s="1"/>
  <c r="S497" i="16"/>
  <c r="S497" i="17" s="1"/>
  <c r="K497" i="16"/>
  <c r="K497" i="17" s="1"/>
  <c r="Z497" i="16"/>
  <c r="Z497" i="17" s="1"/>
  <c r="Z497" i="18" s="1"/>
  <c r="R497" i="16"/>
  <c r="R497" i="17" s="1"/>
  <c r="J497" i="16"/>
  <c r="J497" i="17" s="1"/>
  <c r="Y497" i="16"/>
  <c r="Y497" i="17" s="1"/>
  <c r="Y497" i="18" s="1"/>
  <c r="Q497" i="16"/>
  <c r="Q497" i="17" s="1"/>
  <c r="I497" i="16"/>
  <c r="I497" i="17" s="1"/>
  <c r="X497" i="16"/>
  <c r="X497" i="17" s="1"/>
  <c r="X497" i="18" s="1"/>
  <c r="P497" i="16"/>
  <c r="P497" i="17" s="1"/>
  <c r="H497" i="16"/>
  <c r="AD578" i="16"/>
  <c r="AD578" i="17" s="1"/>
  <c r="V578" i="16"/>
  <c r="V578" i="17" s="1"/>
  <c r="N578" i="16"/>
  <c r="N578" i="17" s="1"/>
  <c r="AC578" i="16"/>
  <c r="AC578" i="17" s="1"/>
  <c r="U578" i="16"/>
  <c r="U578" i="17" s="1"/>
  <c r="M578" i="16"/>
  <c r="M578" i="17" s="1"/>
  <c r="AB578" i="16"/>
  <c r="AB578" i="17" s="1"/>
  <c r="T578" i="16"/>
  <c r="L578" i="16"/>
  <c r="L578" i="17" s="1"/>
  <c r="AA578" i="16"/>
  <c r="AA578" i="17" s="1"/>
  <c r="S578" i="16"/>
  <c r="S578" i="17" s="1"/>
  <c r="K578" i="16"/>
  <c r="K578" i="17" s="1"/>
  <c r="Z578" i="16"/>
  <c r="Z578" i="17" s="1"/>
  <c r="R578" i="16"/>
  <c r="R578" i="17" s="1"/>
  <c r="J578" i="16"/>
  <c r="J578" i="17" s="1"/>
  <c r="Y578" i="16"/>
  <c r="Y578" i="17" s="1"/>
  <c r="Q578" i="16"/>
  <c r="Q578" i="17" s="1"/>
  <c r="I578" i="16"/>
  <c r="I578" i="17" s="1"/>
  <c r="X578" i="16"/>
  <c r="X578" i="17" s="1"/>
  <c r="P578" i="16"/>
  <c r="P578" i="17" s="1"/>
  <c r="H578" i="16"/>
  <c r="AE578" i="16"/>
  <c r="AE578" i="17" s="1"/>
  <c r="AE578" i="18" s="1"/>
  <c r="W578" i="16"/>
  <c r="W578" i="17" s="1"/>
  <c r="O578" i="16"/>
  <c r="O578" i="17" s="1"/>
  <c r="AD610" i="16"/>
  <c r="AD610" i="17" s="1"/>
  <c r="AD610" i="18" s="1"/>
  <c r="V610" i="16"/>
  <c r="V610" i="17" s="1"/>
  <c r="V610" i="18" s="1"/>
  <c r="N610" i="16"/>
  <c r="N610" i="17" s="1"/>
  <c r="N610" i="18" s="1"/>
  <c r="AC610" i="16"/>
  <c r="AC610" i="17" s="1"/>
  <c r="AC610" i="18" s="1"/>
  <c r="U610" i="16"/>
  <c r="U610" i="17" s="1"/>
  <c r="U610" i="18" s="1"/>
  <c r="M610" i="16"/>
  <c r="M610" i="17" s="1"/>
  <c r="M610" i="18" s="1"/>
  <c r="AB610" i="16"/>
  <c r="AB610" i="17" s="1"/>
  <c r="AB610" i="18" s="1"/>
  <c r="T610" i="16"/>
  <c r="L610" i="16"/>
  <c r="L610" i="17" s="1"/>
  <c r="L610" i="18" s="1"/>
  <c r="AA610" i="16"/>
  <c r="AA610" i="17" s="1"/>
  <c r="AA610" i="18" s="1"/>
  <c r="S610" i="16"/>
  <c r="S610" i="17" s="1"/>
  <c r="S610" i="18" s="1"/>
  <c r="K610" i="16"/>
  <c r="K610" i="17" s="1"/>
  <c r="K610" i="18" s="1"/>
  <c r="Z610" i="16"/>
  <c r="Z610" i="17" s="1"/>
  <c r="Z610" i="18" s="1"/>
  <c r="R610" i="16"/>
  <c r="R610" i="17" s="1"/>
  <c r="R610" i="18" s="1"/>
  <c r="J610" i="16"/>
  <c r="J610" i="17" s="1"/>
  <c r="J610" i="18" s="1"/>
  <c r="Y610" i="16"/>
  <c r="Y610" i="17" s="1"/>
  <c r="Y610" i="18" s="1"/>
  <c r="Q610" i="16"/>
  <c r="Q610" i="17" s="1"/>
  <c r="Q610" i="18" s="1"/>
  <c r="I610" i="16"/>
  <c r="I610" i="17" s="1"/>
  <c r="I610" i="18" s="1"/>
  <c r="X610" i="16"/>
  <c r="X610" i="17" s="1"/>
  <c r="X610" i="18" s="1"/>
  <c r="P610" i="16"/>
  <c r="P610" i="17" s="1"/>
  <c r="P610" i="18" s="1"/>
  <c r="H610" i="16"/>
  <c r="AE610" i="16"/>
  <c r="AE610" i="17" s="1"/>
  <c r="AE610" i="18" s="1"/>
  <c r="W610" i="16"/>
  <c r="W610" i="17" s="1"/>
  <c r="W610" i="18" s="1"/>
  <c r="O610" i="16"/>
  <c r="O610" i="17" s="1"/>
  <c r="O610" i="18" s="1"/>
  <c r="AD642" i="16"/>
  <c r="AD642" i="17" s="1"/>
  <c r="AD642" i="18" s="1"/>
  <c r="V642" i="16"/>
  <c r="V642" i="17" s="1"/>
  <c r="V642" i="18" s="1"/>
  <c r="N642" i="16"/>
  <c r="N642" i="17" s="1"/>
  <c r="AC642" i="16"/>
  <c r="AC642" i="17" s="1"/>
  <c r="AC642" i="18" s="1"/>
  <c r="U642" i="16"/>
  <c r="U642" i="17" s="1"/>
  <c r="M642" i="16"/>
  <c r="M642" i="17" s="1"/>
  <c r="AB642" i="16"/>
  <c r="AB642" i="17" s="1"/>
  <c r="AB642" i="18" s="1"/>
  <c r="T642" i="16"/>
  <c r="L642" i="16"/>
  <c r="L642" i="17" s="1"/>
  <c r="AA642" i="16"/>
  <c r="AA642" i="17" s="1"/>
  <c r="AA642" i="18" s="1"/>
  <c r="S642" i="16"/>
  <c r="S642" i="17" s="1"/>
  <c r="K642" i="16"/>
  <c r="K642" i="17" s="1"/>
  <c r="Z642" i="16"/>
  <c r="Z642" i="17" s="1"/>
  <c r="Z642" i="18" s="1"/>
  <c r="R642" i="16"/>
  <c r="R642" i="17" s="1"/>
  <c r="J642" i="16"/>
  <c r="J642" i="17" s="1"/>
  <c r="Y642" i="16"/>
  <c r="Y642" i="17" s="1"/>
  <c r="Y642" i="18" s="1"/>
  <c r="Q642" i="16"/>
  <c r="Q642" i="17" s="1"/>
  <c r="I642" i="16"/>
  <c r="I642" i="17" s="1"/>
  <c r="X642" i="16"/>
  <c r="X642" i="17" s="1"/>
  <c r="X642" i="18" s="1"/>
  <c r="P642" i="16"/>
  <c r="P642" i="17" s="1"/>
  <c r="H642" i="16"/>
  <c r="AE642" i="16"/>
  <c r="AE642" i="17" s="1"/>
  <c r="AE642" i="18" s="1"/>
  <c r="W642" i="16"/>
  <c r="W642" i="17" s="1"/>
  <c r="W642" i="18" s="1"/>
  <c r="O642" i="16"/>
  <c r="O642" i="17" s="1"/>
  <c r="AC671" i="16"/>
  <c r="AC671" i="17" s="1"/>
  <c r="AC671" i="18" s="1"/>
  <c r="U671" i="16"/>
  <c r="U671" i="17" s="1"/>
  <c r="U671" i="18" s="1"/>
  <c r="M671" i="16"/>
  <c r="M671" i="17" s="1"/>
  <c r="M671" i="18" s="1"/>
  <c r="AB671" i="16"/>
  <c r="AB671" i="17" s="1"/>
  <c r="AB671" i="18" s="1"/>
  <c r="T671" i="16"/>
  <c r="L671" i="16"/>
  <c r="L671" i="17" s="1"/>
  <c r="L671" i="18" s="1"/>
  <c r="AA671" i="16"/>
  <c r="AA671" i="17" s="1"/>
  <c r="AA671" i="18" s="1"/>
  <c r="S671" i="16"/>
  <c r="S671" i="17" s="1"/>
  <c r="S671" i="18" s="1"/>
  <c r="K671" i="16"/>
  <c r="K671" i="17" s="1"/>
  <c r="K671" i="18" s="1"/>
  <c r="Z671" i="16"/>
  <c r="Z671" i="17" s="1"/>
  <c r="Z671" i="18" s="1"/>
  <c r="R671" i="16"/>
  <c r="R671" i="17" s="1"/>
  <c r="R671" i="18" s="1"/>
  <c r="J671" i="16"/>
  <c r="J671" i="17" s="1"/>
  <c r="J671" i="18" s="1"/>
  <c r="Y671" i="16"/>
  <c r="Y671" i="17" s="1"/>
  <c r="Y671" i="18" s="1"/>
  <c r="Q671" i="16"/>
  <c r="Q671" i="17" s="1"/>
  <c r="Q671" i="18" s="1"/>
  <c r="I671" i="16"/>
  <c r="I671" i="17" s="1"/>
  <c r="I671" i="18" s="1"/>
  <c r="X671" i="16"/>
  <c r="X671" i="17" s="1"/>
  <c r="X671" i="18" s="1"/>
  <c r="P671" i="16"/>
  <c r="P671" i="17" s="1"/>
  <c r="P671" i="18" s="1"/>
  <c r="H671" i="16"/>
  <c r="AE671" i="16"/>
  <c r="AE671" i="17" s="1"/>
  <c r="AE671" i="18" s="1"/>
  <c r="W671" i="16"/>
  <c r="W671" i="17" s="1"/>
  <c r="W671" i="18" s="1"/>
  <c r="O671" i="16"/>
  <c r="O671" i="17" s="1"/>
  <c r="O671" i="18" s="1"/>
  <c r="AD671" i="16"/>
  <c r="AD671" i="17" s="1"/>
  <c r="AD671" i="18" s="1"/>
  <c r="V671" i="16"/>
  <c r="V671" i="17" s="1"/>
  <c r="V671" i="18" s="1"/>
  <c r="N671" i="16"/>
  <c r="N671" i="17" s="1"/>
  <c r="N671" i="18" s="1"/>
  <c r="AB567" i="16"/>
  <c r="AB567" i="17" s="1"/>
  <c r="AB567" i="18" s="1"/>
  <c r="T567" i="16"/>
  <c r="L567" i="16"/>
  <c r="L567" i="17" s="1"/>
  <c r="L567" i="18" s="1"/>
  <c r="AA567" i="16"/>
  <c r="AA567" i="17" s="1"/>
  <c r="AA567" i="18" s="1"/>
  <c r="S567" i="16"/>
  <c r="S567" i="17" s="1"/>
  <c r="S567" i="18" s="1"/>
  <c r="K567" i="16"/>
  <c r="K567" i="17" s="1"/>
  <c r="K567" i="18" s="1"/>
  <c r="Z567" i="16"/>
  <c r="Z567" i="17" s="1"/>
  <c r="Z567" i="18" s="1"/>
  <c r="R567" i="16"/>
  <c r="R567" i="17" s="1"/>
  <c r="R567" i="18" s="1"/>
  <c r="J567" i="16"/>
  <c r="J567" i="17" s="1"/>
  <c r="J567" i="18" s="1"/>
  <c r="Y567" i="16"/>
  <c r="Y567" i="17" s="1"/>
  <c r="Y567" i="18" s="1"/>
  <c r="Q567" i="16"/>
  <c r="Q567" i="17" s="1"/>
  <c r="Q567" i="18" s="1"/>
  <c r="I567" i="16"/>
  <c r="I567" i="17" s="1"/>
  <c r="I567" i="18" s="1"/>
  <c r="X567" i="16"/>
  <c r="X567" i="17" s="1"/>
  <c r="X567" i="18" s="1"/>
  <c r="P567" i="16"/>
  <c r="P567" i="17" s="1"/>
  <c r="P567" i="18" s="1"/>
  <c r="H567" i="16"/>
  <c r="AE567" i="16"/>
  <c r="AE567" i="17" s="1"/>
  <c r="AE567" i="18" s="1"/>
  <c r="W567" i="16"/>
  <c r="W567" i="17" s="1"/>
  <c r="W567" i="18" s="1"/>
  <c r="O567" i="16"/>
  <c r="O567" i="17" s="1"/>
  <c r="O567" i="18" s="1"/>
  <c r="AD567" i="16"/>
  <c r="AD567" i="17" s="1"/>
  <c r="AD567" i="18" s="1"/>
  <c r="V567" i="16"/>
  <c r="V567" i="17" s="1"/>
  <c r="V567" i="18" s="1"/>
  <c r="N567" i="16"/>
  <c r="N567" i="17" s="1"/>
  <c r="N567" i="18" s="1"/>
  <c r="AC567" i="16"/>
  <c r="AC567" i="17" s="1"/>
  <c r="AC567" i="18" s="1"/>
  <c r="U567" i="16"/>
  <c r="U567" i="17" s="1"/>
  <c r="U567" i="18" s="1"/>
  <c r="M567" i="16"/>
  <c r="M567" i="17" s="1"/>
  <c r="M567" i="18" s="1"/>
  <c r="AB599" i="16"/>
  <c r="AB599" i="17" s="1"/>
  <c r="AB599" i="18" s="1"/>
  <c r="T599" i="16"/>
  <c r="L599" i="16"/>
  <c r="L599" i="17" s="1"/>
  <c r="L599" i="18" s="1"/>
  <c r="AA599" i="16"/>
  <c r="AA599" i="17" s="1"/>
  <c r="AA599" i="18" s="1"/>
  <c r="S599" i="16"/>
  <c r="S599" i="17" s="1"/>
  <c r="S599" i="18" s="1"/>
  <c r="K599" i="16"/>
  <c r="K599" i="17" s="1"/>
  <c r="K599" i="18" s="1"/>
  <c r="Z599" i="16"/>
  <c r="Z599" i="17" s="1"/>
  <c r="Z599" i="18" s="1"/>
  <c r="R599" i="16"/>
  <c r="R599" i="17" s="1"/>
  <c r="R599" i="18" s="1"/>
  <c r="J599" i="16"/>
  <c r="J599" i="17" s="1"/>
  <c r="J599" i="18" s="1"/>
  <c r="Y599" i="16"/>
  <c r="Y599" i="17" s="1"/>
  <c r="Y599" i="18" s="1"/>
  <c r="Q599" i="16"/>
  <c r="Q599" i="17" s="1"/>
  <c r="Q599" i="18" s="1"/>
  <c r="I599" i="16"/>
  <c r="I599" i="17" s="1"/>
  <c r="I599" i="18" s="1"/>
  <c r="X599" i="16"/>
  <c r="X599" i="17" s="1"/>
  <c r="X599" i="18" s="1"/>
  <c r="P599" i="16"/>
  <c r="P599" i="17" s="1"/>
  <c r="P599" i="18" s="1"/>
  <c r="H599" i="16"/>
  <c r="AE599" i="16"/>
  <c r="AE599" i="17" s="1"/>
  <c r="AE599" i="18" s="1"/>
  <c r="W599" i="16"/>
  <c r="W599" i="17" s="1"/>
  <c r="W599" i="18" s="1"/>
  <c r="O599" i="16"/>
  <c r="O599" i="17" s="1"/>
  <c r="O599" i="18" s="1"/>
  <c r="AD599" i="16"/>
  <c r="AD599" i="17" s="1"/>
  <c r="AD599" i="18" s="1"/>
  <c r="V599" i="16"/>
  <c r="V599" i="17" s="1"/>
  <c r="V599" i="18" s="1"/>
  <c r="N599" i="16"/>
  <c r="N599" i="17" s="1"/>
  <c r="N599" i="18" s="1"/>
  <c r="AC599" i="16"/>
  <c r="AC599" i="17" s="1"/>
  <c r="AC599" i="18" s="1"/>
  <c r="U599" i="16"/>
  <c r="U599" i="17" s="1"/>
  <c r="U599" i="18" s="1"/>
  <c r="M599" i="16"/>
  <c r="M599" i="17" s="1"/>
  <c r="M599" i="18" s="1"/>
  <c r="AB631" i="16"/>
  <c r="AB631" i="17" s="1"/>
  <c r="AB631" i="18" s="1"/>
  <c r="T631" i="16"/>
  <c r="L631" i="16"/>
  <c r="L631" i="17" s="1"/>
  <c r="L631" i="18" s="1"/>
  <c r="AA631" i="16"/>
  <c r="AA631" i="17" s="1"/>
  <c r="AA631" i="18" s="1"/>
  <c r="S631" i="16"/>
  <c r="S631" i="17" s="1"/>
  <c r="S631" i="18" s="1"/>
  <c r="K631" i="16"/>
  <c r="K631" i="17" s="1"/>
  <c r="K631" i="18" s="1"/>
  <c r="Z631" i="16"/>
  <c r="Z631" i="17" s="1"/>
  <c r="Z631" i="18" s="1"/>
  <c r="R631" i="16"/>
  <c r="R631" i="17" s="1"/>
  <c r="R631" i="18" s="1"/>
  <c r="J631" i="16"/>
  <c r="J631" i="17" s="1"/>
  <c r="Y631" i="16"/>
  <c r="Y631" i="17" s="1"/>
  <c r="Y631" i="18" s="1"/>
  <c r="Q631" i="16"/>
  <c r="Q631" i="17" s="1"/>
  <c r="Q631" i="18" s="1"/>
  <c r="I631" i="16"/>
  <c r="I631" i="17" s="1"/>
  <c r="X631" i="16"/>
  <c r="X631" i="17" s="1"/>
  <c r="X631" i="18" s="1"/>
  <c r="P631" i="16"/>
  <c r="P631" i="17" s="1"/>
  <c r="P631" i="18" s="1"/>
  <c r="H631" i="16"/>
  <c r="AE631" i="16"/>
  <c r="AE631" i="17" s="1"/>
  <c r="AE631" i="18" s="1"/>
  <c r="W631" i="16"/>
  <c r="W631" i="17" s="1"/>
  <c r="W631" i="18" s="1"/>
  <c r="O631" i="16"/>
  <c r="O631" i="17" s="1"/>
  <c r="O631" i="18" s="1"/>
  <c r="AD631" i="16"/>
  <c r="AD631" i="17" s="1"/>
  <c r="AD631" i="18" s="1"/>
  <c r="V631" i="16"/>
  <c r="V631" i="17" s="1"/>
  <c r="V631" i="18" s="1"/>
  <c r="N631" i="16"/>
  <c r="N631" i="17" s="1"/>
  <c r="N631" i="18" s="1"/>
  <c r="AC631" i="16"/>
  <c r="AC631" i="17" s="1"/>
  <c r="AC631" i="18" s="1"/>
  <c r="U631" i="16"/>
  <c r="U631" i="17" s="1"/>
  <c r="U631" i="18" s="1"/>
  <c r="M631" i="16"/>
  <c r="M631" i="17" s="1"/>
  <c r="M631" i="18" s="1"/>
  <c r="AB663" i="16"/>
  <c r="AB663" i="17" s="1"/>
  <c r="AB663" i="18" s="1"/>
  <c r="T663" i="16"/>
  <c r="L663" i="16"/>
  <c r="L663" i="17" s="1"/>
  <c r="L663" i="18" s="1"/>
  <c r="AA663" i="16"/>
  <c r="AA663" i="17" s="1"/>
  <c r="AA663" i="18" s="1"/>
  <c r="S663" i="16"/>
  <c r="S663" i="17" s="1"/>
  <c r="S663" i="18" s="1"/>
  <c r="K663" i="16"/>
  <c r="K663" i="17" s="1"/>
  <c r="K663" i="18" s="1"/>
  <c r="Z663" i="16"/>
  <c r="Z663" i="17" s="1"/>
  <c r="Z663" i="18" s="1"/>
  <c r="R663" i="16"/>
  <c r="R663" i="17" s="1"/>
  <c r="R663" i="18" s="1"/>
  <c r="J663" i="16"/>
  <c r="J663" i="17" s="1"/>
  <c r="J663" i="18" s="1"/>
  <c r="Y663" i="16"/>
  <c r="Y663" i="17" s="1"/>
  <c r="Y663" i="18" s="1"/>
  <c r="Q663" i="16"/>
  <c r="Q663" i="17" s="1"/>
  <c r="Q663" i="18" s="1"/>
  <c r="I663" i="16"/>
  <c r="I663" i="17" s="1"/>
  <c r="I663" i="18" s="1"/>
  <c r="X663" i="16"/>
  <c r="X663" i="17" s="1"/>
  <c r="X663" i="18" s="1"/>
  <c r="P663" i="16"/>
  <c r="P663" i="17" s="1"/>
  <c r="P663" i="18" s="1"/>
  <c r="H663" i="16"/>
  <c r="AE663" i="16"/>
  <c r="AE663" i="17" s="1"/>
  <c r="AE663" i="18" s="1"/>
  <c r="W663" i="16"/>
  <c r="W663" i="17" s="1"/>
  <c r="W663" i="18" s="1"/>
  <c r="O663" i="16"/>
  <c r="O663" i="17" s="1"/>
  <c r="O663" i="18" s="1"/>
  <c r="AD663" i="16"/>
  <c r="AD663" i="17" s="1"/>
  <c r="AD663" i="18" s="1"/>
  <c r="V663" i="16"/>
  <c r="V663" i="17" s="1"/>
  <c r="V663" i="18" s="1"/>
  <c r="N663" i="16"/>
  <c r="N663" i="17" s="1"/>
  <c r="N663" i="18" s="1"/>
  <c r="AC663" i="16"/>
  <c r="AC663" i="17" s="1"/>
  <c r="AC663" i="18" s="1"/>
  <c r="U663" i="16"/>
  <c r="U663" i="17" s="1"/>
  <c r="U663" i="18" s="1"/>
  <c r="M663" i="16"/>
  <c r="M663" i="17" s="1"/>
  <c r="M663" i="18" s="1"/>
  <c r="Z564" i="16"/>
  <c r="Z564" i="17" s="1"/>
  <c r="Z564" i="18" s="1"/>
  <c r="R564" i="16"/>
  <c r="R564" i="17" s="1"/>
  <c r="R564" i="18" s="1"/>
  <c r="J564" i="16"/>
  <c r="J564" i="17" s="1"/>
  <c r="J564" i="18" s="1"/>
  <c r="Y564" i="16"/>
  <c r="Y564" i="17" s="1"/>
  <c r="Y564" i="18" s="1"/>
  <c r="Q564" i="16"/>
  <c r="Q564" i="17" s="1"/>
  <c r="Q564" i="18" s="1"/>
  <c r="I564" i="16"/>
  <c r="I564" i="17" s="1"/>
  <c r="I564" i="18" s="1"/>
  <c r="X564" i="16"/>
  <c r="X564" i="17" s="1"/>
  <c r="X564" i="18" s="1"/>
  <c r="P564" i="16"/>
  <c r="P564" i="17" s="1"/>
  <c r="P564" i="18" s="1"/>
  <c r="H564" i="16"/>
  <c r="AE564" i="16"/>
  <c r="AE564" i="17" s="1"/>
  <c r="AE564" i="18" s="1"/>
  <c r="W564" i="16"/>
  <c r="W564" i="17" s="1"/>
  <c r="W564" i="18" s="1"/>
  <c r="O564" i="16"/>
  <c r="O564" i="17" s="1"/>
  <c r="O564" i="18" s="1"/>
  <c r="AD564" i="16"/>
  <c r="AD564" i="17" s="1"/>
  <c r="AD564" i="18" s="1"/>
  <c r="V564" i="16"/>
  <c r="V564" i="17" s="1"/>
  <c r="V564" i="18" s="1"/>
  <c r="N564" i="16"/>
  <c r="N564" i="17" s="1"/>
  <c r="N564" i="18" s="1"/>
  <c r="AC564" i="16"/>
  <c r="AC564" i="17" s="1"/>
  <c r="AC564" i="18" s="1"/>
  <c r="U564" i="16"/>
  <c r="U564" i="17" s="1"/>
  <c r="U564" i="18" s="1"/>
  <c r="M564" i="16"/>
  <c r="M564" i="17" s="1"/>
  <c r="M564" i="18" s="1"/>
  <c r="AB564" i="16"/>
  <c r="AB564" i="17" s="1"/>
  <c r="AB564" i="18" s="1"/>
  <c r="T564" i="16"/>
  <c r="L564" i="16"/>
  <c r="L564" i="17" s="1"/>
  <c r="L564" i="18" s="1"/>
  <c r="AA564" i="16"/>
  <c r="AA564" i="17" s="1"/>
  <c r="AA564" i="18" s="1"/>
  <c r="S564" i="16"/>
  <c r="S564" i="17" s="1"/>
  <c r="S564" i="18" s="1"/>
  <c r="K564" i="16"/>
  <c r="K564" i="17" s="1"/>
  <c r="K564" i="18" s="1"/>
  <c r="Z596" i="16"/>
  <c r="Z596" i="17" s="1"/>
  <c r="Z596" i="18" s="1"/>
  <c r="R596" i="16"/>
  <c r="R596" i="17" s="1"/>
  <c r="R596" i="18" s="1"/>
  <c r="J596" i="16"/>
  <c r="J596" i="17" s="1"/>
  <c r="J596" i="18" s="1"/>
  <c r="Y596" i="16"/>
  <c r="Y596" i="17" s="1"/>
  <c r="Y596" i="18" s="1"/>
  <c r="Q596" i="16"/>
  <c r="Q596" i="17" s="1"/>
  <c r="Q596" i="18" s="1"/>
  <c r="I596" i="16"/>
  <c r="I596" i="17" s="1"/>
  <c r="I596" i="18" s="1"/>
  <c r="X596" i="16"/>
  <c r="X596" i="17" s="1"/>
  <c r="X596" i="18" s="1"/>
  <c r="P596" i="16"/>
  <c r="P596" i="17" s="1"/>
  <c r="P596" i="18" s="1"/>
  <c r="H596" i="16"/>
  <c r="AE596" i="16"/>
  <c r="AE596" i="17" s="1"/>
  <c r="AE596" i="18" s="1"/>
  <c r="W596" i="16"/>
  <c r="W596" i="17" s="1"/>
  <c r="W596" i="18" s="1"/>
  <c r="O596" i="16"/>
  <c r="O596" i="17" s="1"/>
  <c r="O596" i="18" s="1"/>
  <c r="AD596" i="16"/>
  <c r="AD596" i="17" s="1"/>
  <c r="AD596" i="18" s="1"/>
  <c r="V596" i="16"/>
  <c r="V596" i="17" s="1"/>
  <c r="V596" i="18" s="1"/>
  <c r="N596" i="16"/>
  <c r="N596" i="17" s="1"/>
  <c r="N596" i="18" s="1"/>
  <c r="AC596" i="16"/>
  <c r="AC596" i="17" s="1"/>
  <c r="AC596" i="18" s="1"/>
  <c r="U596" i="16"/>
  <c r="U596" i="17" s="1"/>
  <c r="U596" i="18" s="1"/>
  <c r="M596" i="16"/>
  <c r="M596" i="17" s="1"/>
  <c r="M596" i="18" s="1"/>
  <c r="AB596" i="16"/>
  <c r="AB596" i="17" s="1"/>
  <c r="AB596" i="18" s="1"/>
  <c r="T596" i="16"/>
  <c r="L596" i="16"/>
  <c r="L596" i="17" s="1"/>
  <c r="L596" i="18" s="1"/>
  <c r="AA596" i="16"/>
  <c r="AA596" i="17" s="1"/>
  <c r="AA596" i="18" s="1"/>
  <c r="S596" i="16"/>
  <c r="S596" i="17" s="1"/>
  <c r="S596" i="18" s="1"/>
  <c r="K596" i="16"/>
  <c r="K596" i="17" s="1"/>
  <c r="K596" i="18" s="1"/>
  <c r="Z628" i="16"/>
  <c r="Z628" i="17" s="1"/>
  <c r="Z628" i="18" s="1"/>
  <c r="R628" i="16"/>
  <c r="R628" i="17" s="1"/>
  <c r="R628" i="18" s="1"/>
  <c r="J628" i="16"/>
  <c r="J628" i="17" s="1"/>
  <c r="J628" i="18" s="1"/>
  <c r="Y628" i="16"/>
  <c r="Y628" i="17" s="1"/>
  <c r="Y628" i="18" s="1"/>
  <c r="Q628" i="16"/>
  <c r="Q628" i="17" s="1"/>
  <c r="Q628" i="18" s="1"/>
  <c r="I628" i="16"/>
  <c r="I628" i="17" s="1"/>
  <c r="I628" i="18" s="1"/>
  <c r="X628" i="16"/>
  <c r="X628" i="17" s="1"/>
  <c r="X628" i="18" s="1"/>
  <c r="P628" i="16"/>
  <c r="P628" i="17" s="1"/>
  <c r="P628" i="18" s="1"/>
  <c r="H628" i="16"/>
  <c r="AE628" i="16"/>
  <c r="AE628" i="17" s="1"/>
  <c r="AE628" i="18" s="1"/>
  <c r="W628" i="16"/>
  <c r="W628" i="17" s="1"/>
  <c r="W628" i="18" s="1"/>
  <c r="O628" i="16"/>
  <c r="O628" i="17" s="1"/>
  <c r="O628" i="18" s="1"/>
  <c r="AD628" i="16"/>
  <c r="AD628" i="17" s="1"/>
  <c r="AD628" i="18" s="1"/>
  <c r="V628" i="16"/>
  <c r="V628" i="17" s="1"/>
  <c r="V628" i="18" s="1"/>
  <c r="N628" i="16"/>
  <c r="N628" i="17" s="1"/>
  <c r="N628" i="18" s="1"/>
  <c r="AC628" i="16"/>
  <c r="AC628" i="17" s="1"/>
  <c r="AC628" i="18" s="1"/>
  <c r="U628" i="16"/>
  <c r="U628" i="17" s="1"/>
  <c r="U628" i="18" s="1"/>
  <c r="M628" i="16"/>
  <c r="M628" i="17" s="1"/>
  <c r="M628" i="18" s="1"/>
  <c r="AB628" i="16"/>
  <c r="AB628" i="17" s="1"/>
  <c r="AB628" i="18" s="1"/>
  <c r="T628" i="16"/>
  <c r="L628" i="16"/>
  <c r="L628" i="17" s="1"/>
  <c r="L628" i="18" s="1"/>
  <c r="AA628" i="16"/>
  <c r="AA628" i="17" s="1"/>
  <c r="AA628" i="18" s="1"/>
  <c r="S628" i="16"/>
  <c r="S628" i="17" s="1"/>
  <c r="S628" i="18" s="1"/>
  <c r="K628" i="16"/>
  <c r="K628" i="17" s="1"/>
  <c r="K628" i="18" s="1"/>
  <c r="Z660" i="16"/>
  <c r="Z660" i="17" s="1"/>
  <c r="Z660" i="18" s="1"/>
  <c r="R660" i="16"/>
  <c r="R660" i="17" s="1"/>
  <c r="R660" i="18" s="1"/>
  <c r="J660" i="16"/>
  <c r="J660" i="17" s="1"/>
  <c r="J660" i="18" s="1"/>
  <c r="Y660" i="16"/>
  <c r="Y660" i="17" s="1"/>
  <c r="Y660" i="18" s="1"/>
  <c r="Q660" i="16"/>
  <c r="Q660" i="17" s="1"/>
  <c r="Q660" i="18" s="1"/>
  <c r="I660" i="16"/>
  <c r="I660" i="17" s="1"/>
  <c r="I660" i="18" s="1"/>
  <c r="X660" i="16"/>
  <c r="X660" i="17" s="1"/>
  <c r="X660" i="18" s="1"/>
  <c r="P660" i="16"/>
  <c r="P660" i="17" s="1"/>
  <c r="P660" i="18" s="1"/>
  <c r="H660" i="16"/>
  <c r="AE660" i="16"/>
  <c r="AE660" i="17" s="1"/>
  <c r="AE660" i="18" s="1"/>
  <c r="W660" i="16"/>
  <c r="W660" i="17" s="1"/>
  <c r="W660" i="18" s="1"/>
  <c r="O660" i="16"/>
  <c r="O660" i="17" s="1"/>
  <c r="O660" i="18" s="1"/>
  <c r="AD660" i="16"/>
  <c r="AD660" i="17" s="1"/>
  <c r="AD660" i="18" s="1"/>
  <c r="V660" i="16"/>
  <c r="V660" i="17" s="1"/>
  <c r="V660" i="18" s="1"/>
  <c r="N660" i="16"/>
  <c r="N660" i="17" s="1"/>
  <c r="N660" i="18" s="1"/>
  <c r="AC660" i="16"/>
  <c r="AC660" i="17" s="1"/>
  <c r="AC660" i="18" s="1"/>
  <c r="U660" i="16"/>
  <c r="U660" i="17" s="1"/>
  <c r="U660" i="18" s="1"/>
  <c r="M660" i="16"/>
  <c r="M660" i="17" s="1"/>
  <c r="M660" i="18" s="1"/>
  <c r="AB660" i="16"/>
  <c r="AB660" i="17" s="1"/>
  <c r="AB660" i="18" s="1"/>
  <c r="T660" i="16"/>
  <c r="L660" i="16"/>
  <c r="L660" i="17" s="1"/>
  <c r="L660" i="18" s="1"/>
  <c r="AA660" i="16"/>
  <c r="AA660" i="17" s="1"/>
  <c r="AA660" i="18" s="1"/>
  <c r="S660" i="16"/>
  <c r="S660" i="17" s="1"/>
  <c r="S660" i="18" s="1"/>
  <c r="K660" i="16"/>
  <c r="K660" i="17" s="1"/>
  <c r="K660" i="18" s="1"/>
  <c r="Y689" i="16"/>
  <c r="Y689" i="17" s="1"/>
  <c r="Y689" i="18" s="1"/>
  <c r="Q689" i="16"/>
  <c r="Q689" i="17" s="1"/>
  <c r="Q689" i="18" s="1"/>
  <c r="I689" i="16"/>
  <c r="I689" i="17" s="1"/>
  <c r="I689" i="18" s="1"/>
  <c r="X689" i="16"/>
  <c r="X689" i="17" s="1"/>
  <c r="X689" i="18" s="1"/>
  <c r="P689" i="16"/>
  <c r="P689" i="17" s="1"/>
  <c r="P689" i="18" s="1"/>
  <c r="H689" i="16"/>
  <c r="AE689" i="16"/>
  <c r="AE689" i="17" s="1"/>
  <c r="AE689" i="18" s="1"/>
  <c r="W689" i="16"/>
  <c r="W689" i="17" s="1"/>
  <c r="W689" i="18" s="1"/>
  <c r="O689" i="16"/>
  <c r="O689" i="17" s="1"/>
  <c r="O689" i="18" s="1"/>
  <c r="AD689" i="16"/>
  <c r="AD689" i="17" s="1"/>
  <c r="AD689" i="18" s="1"/>
  <c r="V689" i="16"/>
  <c r="V689" i="17" s="1"/>
  <c r="V689" i="18" s="1"/>
  <c r="N689" i="16"/>
  <c r="N689" i="17" s="1"/>
  <c r="N689" i="18" s="1"/>
  <c r="AC689" i="16"/>
  <c r="AC689" i="17" s="1"/>
  <c r="AC689" i="18" s="1"/>
  <c r="U689" i="16"/>
  <c r="U689" i="17" s="1"/>
  <c r="U689" i="18" s="1"/>
  <c r="M689" i="16"/>
  <c r="M689" i="17" s="1"/>
  <c r="M689" i="18" s="1"/>
  <c r="AB689" i="16"/>
  <c r="AB689" i="17" s="1"/>
  <c r="AB689" i="18" s="1"/>
  <c r="T689" i="16"/>
  <c r="L689" i="16"/>
  <c r="L689" i="17" s="1"/>
  <c r="L689" i="18" s="1"/>
  <c r="AA689" i="16"/>
  <c r="AA689" i="17" s="1"/>
  <c r="AA689" i="18" s="1"/>
  <c r="S689" i="16"/>
  <c r="S689" i="17" s="1"/>
  <c r="S689" i="18" s="1"/>
  <c r="K689" i="16"/>
  <c r="K689" i="17" s="1"/>
  <c r="K689" i="18" s="1"/>
  <c r="Z689" i="16"/>
  <c r="Z689" i="17" s="1"/>
  <c r="Z689" i="18" s="1"/>
  <c r="R689" i="16"/>
  <c r="R689" i="17" s="1"/>
  <c r="R689" i="18" s="1"/>
  <c r="J689" i="16"/>
  <c r="J689" i="17" s="1"/>
  <c r="J689" i="18" s="1"/>
  <c r="X585" i="16"/>
  <c r="X585" i="17" s="1"/>
  <c r="X585" i="18" s="1"/>
  <c r="P585" i="16"/>
  <c r="P585" i="17" s="1"/>
  <c r="H585" i="16"/>
  <c r="AE585" i="16"/>
  <c r="AE585" i="17" s="1"/>
  <c r="AE585" i="18" s="1"/>
  <c r="W585" i="16"/>
  <c r="W585" i="17" s="1"/>
  <c r="W585" i="18" s="1"/>
  <c r="O585" i="16"/>
  <c r="O585" i="17" s="1"/>
  <c r="AD585" i="16"/>
  <c r="AD585" i="17" s="1"/>
  <c r="AD585" i="18" s="1"/>
  <c r="V585" i="16"/>
  <c r="V585" i="17" s="1"/>
  <c r="V585" i="18" s="1"/>
  <c r="N585" i="16"/>
  <c r="N585" i="17" s="1"/>
  <c r="AC585" i="16"/>
  <c r="AC585" i="17" s="1"/>
  <c r="AC585" i="18" s="1"/>
  <c r="U585" i="16"/>
  <c r="U585" i="17" s="1"/>
  <c r="U585" i="18" s="1"/>
  <c r="M585" i="16"/>
  <c r="M585" i="17" s="1"/>
  <c r="AB585" i="16"/>
  <c r="AB585" i="17" s="1"/>
  <c r="AB585" i="18" s="1"/>
  <c r="T585" i="16"/>
  <c r="L585" i="16"/>
  <c r="L585" i="17" s="1"/>
  <c r="AA585" i="16"/>
  <c r="AA585" i="17" s="1"/>
  <c r="AA585" i="18" s="1"/>
  <c r="S585" i="16"/>
  <c r="S585" i="17" s="1"/>
  <c r="K585" i="16"/>
  <c r="K585" i="17" s="1"/>
  <c r="Z585" i="16"/>
  <c r="Z585" i="17" s="1"/>
  <c r="Z585" i="18" s="1"/>
  <c r="R585" i="16"/>
  <c r="R585" i="17" s="1"/>
  <c r="J585" i="16"/>
  <c r="J585" i="17" s="1"/>
  <c r="Y585" i="16"/>
  <c r="Y585" i="17" s="1"/>
  <c r="Y585" i="18" s="1"/>
  <c r="Q585" i="16"/>
  <c r="Q585" i="17" s="1"/>
  <c r="I585" i="16"/>
  <c r="I585" i="17" s="1"/>
  <c r="X617" i="16"/>
  <c r="X617" i="17" s="1"/>
  <c r="X617" i="18" s="1"/>
  <c r="P617" i="16"/>
  <c r="P617" i="17" s="1"/>
  <c r="P617" i="18" s="1"/>
  <c r="H617" i="16"/>
  <c r="AE617" i="16"/>
  <c r="AE617" i="17" s="1"/>
  <c r="AE617" i="18" s="1"/>
  <c r="W617" i="16"/>
  <c r="W617" i="17" s="1"/>
  <c r="W617" i="18" s="1"/>
  <c r="O617" i="16"/>
  <c r="O617" i="17" s="1"/>
  <c r="O617" i="18" s="1"/>
  <c r="AD617" i="16"/>
  <c r="AD617" i="17" s="1"/>
  <c r="AD617" i="18" s="1"/>
  <c r="V617" i="16"/>
  <c r="V617" i="17" s="1"/>
  <c r="V617" i="18" s="1"/>
  <c r="N617" i="16"/>
  <c r="N617" i="17" s="1"/>
  <c r="N617" i="18" s="1"/>
  <c r="AC617" i="16"/>
  <c r="AC617" i="17" s="1"/>
  <c r="AC617" i="18" s="1"/>
  <c r="U617" i="16"/>
  <c r="U617" i="17" s="1"/>
  <c r="U617" i="18" s="1"/>
  <c r="M617" i="16"/>
  <c r="M617" i="17" s="1"/>
  <c r="M617" i="18" s="1"/>
  <c r="AB617" i="16"/>
  <c r="AB617" i="17" s="1"/>
  <c r="AB617" i="18" s="1"/>
  <c r="T617" i="16"/>
  <c r="L617" i="16"/>
  <c r="L617" i="17" s="1"/>
  <c r="L617" i="18" s="1"/>
  <c r="AA617" i="16"/>
  <c r="AA617" i="17" s="1"/>
  <c r="AA617" i="18" s="1"/>
  <c r="S617" i="16"/>
  <c r="S617" i="17" s="1"/>
  <c r="S617" i="18" s="1"/>
  <c r="K617" i="16"/>
  <c r="K617" i="17" s="1"/>
  <c r="K617" i="18" s="1"/>
  <c r="Z617" i="16"/>
  <c r="Z617" i="17" s="1"/>
  <c r="Z617" i="18" s="1"/>
  <c r="R617" i="16"/>
  <c r="R617" i="17" s="1"/>
  <c r="R617" i="18" s="1"/>
  <c r="J617" i="16"/>
  <c r="J617" i="17" s="1"/>
  <c r="J617" i="18" s="1"/>
  <c r="Y617" i="16"/>
  <c r="Y617" i="17" s="1"/>
  <c r="Y617" i="18" s="1"/>
  <c r="Q617" i="16"/>
  <c r="Q617" i="17" s="1"/>
  <c r="Q617" i="18" s="1"/>
  <c r="I617" i="16"/>
  <c r="I617" i="17" s="1"/>
  <c r="I617" i="18" s="1"/>
  <c r="X649" i="16"/>
  <c r="X649" i="17" s="1"/>
  <c r="X649" i="18" s="1"/>
  <c r="P649" i="16"/>
  <c r="P649" i="17" s="1"/>
  <c r="P649" i="18" s="1"/>
  <c r="H649" i="16"/>
  <c r="AE649" i="16"/>
  <c r="AE649" i="17" s="1"/>
  <c r="AE649" i="18" s="1"/>
  <c r="W649" i="16"/>
  <c r="W649" i="17" s="1"/>
  <c r="W649" i="18" s="1"/>
  <c r="O649" i="16"/>
  <c r="O649" i="17" s="1"/>
  <c r="O649" i="18" s="1"/>
  <c r="AD649" i="16"/>
  <c r="AD649" i="17" s="1"/>
  <c r="AD649" i="18" s="1"/>
  <c r="V649" i="16"/>
  <c r="V649" i="17" s="1"/>
  <c r="V649" i="18" s="1"/>
  <c r="N649" i="16"/>
  <c r="N649" i="17" s="1"/>
  <c r="N649" i="18" s="1"/>
  <c r="AC649" i="16"/>
  <c r="AC649" i="17" s="1"/>
  <c r="AC649" i="18" s="1"/>
  <c r="U649" i="16"/>
  <c r="U649" i="17" s="1"/>
  <c r="U649" i="18" s="1"/>
  <c r="M649" i="16"/>
  <c r="M649" i="17" s="1"/>
  <c r="M649" i="18" s="1"/>
  <c r="AB649" i="16"/>
  <c r="AB649" i="17" s="1"/>
  <c r="AB649" i="18" s="1"/>
  <c r="T649" i="16"/>
  <c r="L649" i="16"/>
  <c r="L649" i="17" s="1"/>
  <c r="L649" i="18" s="1"/>
  <c r="AA649" i="16"/>
  <c r="AA649" i="17" s="1"/>
  <c r="AA649" i="18" s="1"/>
  <c r="S649" i="16"/>
  <c r="S649" i="17" s="1"/>
  <c r="S649" i="18" s="1"/>
  <c r="K649" i="16"/>
  <c r="K649" i="17" s="1"/>
  <c r="K649" i="18" s="1"/>
  <c r="Z649" i="16"/>
  <c r="Z649" i="17" s="1"/>
  <c r="Z649" i="18" s="1"/>
  <c r="R649" i="16"/>
  <c r="R649" i="17" s="1"/>
  <c r="R649" i="18" s="1"/>
  <c r="J649" i="16"/>
  <c r="J649" i="17" s="1"/>
  <c r="J649" i="18" s="1"/>
  <c r="Y649" i="16"/>
  <c r="Y649" i="17" s="1"/>
  <c r="Y649" i="18" s="1"/>
  <c r="Q649" i="16"/>
  <c r="Q649" i="17" s="1"/>
  <c r="Q649" i="18" s="1"/>
  <c r="I649" i="16"/>
  <c r="I649" i="17" s="1"/>
  <c r="I649" i="18" s="1"/>
  <c r="AE678" i="16"/>
  <c r="AE678" i="17" s="1"/>
  <c r="AE678" i="18" s="1"/>
  <c r="W678" i="16"/>
  <c r="W678" i="17" s="1"/>
  <c r="W678" i="18" s="1"/>
  <c r="O678" i="16"/>
  <c r="O678" i="17" s="1"/>
  <c r="O678" i="18" s="1"/>
  <c r="AD678" i="16"/>
  <c r="AD678" i="17" s="1"/>
  <c r="AD678" i="18" s="1"/>
  <c r="V678" i="16"/>
  <c r="V678" i="17" s="1"/>
  <c r="V678" i="18" s="1"/>
  <c r="N678" i="16"/>
  <c r="N678" i="17" s="1"/>
  <c r="N678" i="18" s="1"/>
  <c r="AC678" i="16"/>
  <c r="AC678" i="17" s="1"/>
  <c r="AC678" i="18" s="1"/>
  <c r="U678" i="16"/>
  <c r="U678" i="17" s="1"/>
  <c r="U678" i="18" s="1"/>
  <c r="M678" i="16"/>
  <c r="M678" i="17" s="1"/>
  <c r="M678" i="18" s="1"/>
  <c r="AB678" i="16"/>
  <c r="AB678" i="17" s="1"/>
  <c r="AB678" i="18" s="1"/>
  <c r="T678" i="16"/>
  <c r="L678" i="16"/>
  <c r="L678" i="17" s="1"/>
  <c r="L678" i="18" s="1"/>
  <c r="AA678" i="16"/>
  <c r="AA678" i="17" s="1"/>
  <c r="AA678" i="18" s="1"/>
  <c r="S678" i="16"/>
  <c r="S678" i="17" s="1"/>
  <c r="S678" i="18" s="1"/>
  <c r="K678" i="16"/>
  <c r="K678" i="17" s="1"/>
  <c r="K678" i="18" s="1"/>
  <c r="Z678" i="16"/>
  <c r="Z678" i="17" s="1"/>
  <c r="Z678" i="18" s="1"/>
  <c r="R678" i="16"/>
  <c r="R678" i="17" s="1"/>
  <c r="R678" i="18" s="1"/>
  <c r="J678" i="16"/>
  <c r="J678" i="17" s="1"/>
  <c r="J678" i="18" s="1"/>
  <c r="Y678" i="16"/>
  <c r="Y678" i="17" s="1"/>
  <c r="Y678" i="18" s="1"/>
  <c r="Q678" i="16"/>
  <c r="Q678" i="17" s="1"/>
  <c r="Q678" i="18" s="1"/>
  <c r="I678" i="16"/>
  <c r="I678" i="17" s="1"/>
  <c r="I678" i="18" s="1"/>
  <c r="X678" i="16"/>
  <c r="X678" i="17" s="1"/>
  <c r="X678" i="18" s="1"/>
  <c r="P678" i="16"/>
  <c r="P678" i="17" s="1"/>
  <c r="P678" i="18" s="1"/>
  <c r="H678" i="16"/>
  <c r="AC699" i="16"/>
  <c r="AC699" i="17" s="1"/>
  <c r="AC699" i="18" s="1"/>
  <c r="U699" i="16"/>
  <c r="U699" i="17" s="1"/>
  <c r="U699" i="18" s="1"/>
  <c r="M699" i="16"/>
  <c r="M699" i="17" s="1"/>
  <c r="M699" i="18" s="1"/>
  <c r="AB699" i="16"/>
  <c r="AB699" i="17" s="1"/>
  <c r="AB699" i="18" s="1"/>
  <c r="T699" i="16"/>
  <c r="L699" i="16"/>
  <c r="L699" i="17" s="1"/>
  <c r="L699" i="18" s="1"/>
  <c r="AA699" i="16"/>
  <c r="AA699" i="17" s="1"/>
  <c r="AA699" i="18" s="1"/>
  <c r="S699" i="16"/>
  <c r="S699" i="17" s="1"/>
  <c r="S699" i="18" s="1"/>
  <c r="K699" i="16"/>
  <c r="K699" i="17" s="1"/>
  <c r="K699" i="18" s="1"/>
  <c r="Z699" i="16"/>
  <c r="Z699" i="17" s="1"/>
  <c r="Z699" i="18" s="1"/>
  <c r="R699" i="16"/>
  <c r="R699" i="17" s="1"/>
  <c r="R699" i="18" s="1"/>
  <c r="J699" i="16"/>
  <c r="J699" i="17" s="1"/>
  <c r="J699" i="18" s="1"/>
  <c r="Y699" i="16"/>
  <c r="Y699" i="17" s="1"/>
  <c r="Y699" i="18" s="1"/>
  <c r="Q699" i="16"/>
  <c r="Q699" i="17" s="1"/>
  <c r="Q699" i="18" s="1"/>
  <c r="I699" i="16"/>
  <c r="I699" i="17" s="1"/>
  <c r="I699" i="18" s="1"/>
  <c r="X699" i="16"/>
  <c r="X699" i="17" s="1"/>
  <c r="X699" i="18" s="1"/>
  <c r="P699" i="16"/>
  <c r="P699" i="17" s="1"/>
  <c r="P699" i="18" s="1"/>
  <c r="H699" i="16"/>
  <c r="AE699" i="16"/>
  <c r="AE699" i="17" s="1"/>
  <c r="AE699" i="18" s="1"/>
  <c r="W699" i="16"/>
  <c r="W699" i="17" s="1"/>
  <c r="W699" i="18" s="1"/>
  <c r="O699" i="16"/>
  <c r="O699" i="17" s="1"/>
  <c r="O699" i="18" s="1"/>
  <c r="V699" i="16"/>
  <c r="V699" i="17" s="1"/>
  <c r="V699" i="18" s="1"/>
  <c r="N699" i="16"/>
  <c r="N699" i="17" s="1"/>
  <c r="N699" i="18" s="1"/>
  <c r="AD699" i="16"/>
  <c r="AD699" i="17" s="1"/>
  <c r="AD699" i="18" s="1"/>
  <c r="AC731" i="16"/>
  <c r="AC731" i="17" s="1"/>
  <c r="AC731" i="18" s="1"/>
  <c r="U731" i="16"/>
  <c r="U731" i="17" s="1"/>
  <c r="U731" i="18" s="1"/>
  <c r="M731" i="16"/>
  <c r="M731" i="17" s="1"/>
  <c r="M731" i="18" s="1"/>
  <c r="AB731" i="16"/>
  <c r="AB731" i="17" s="1"/>
  <c r="AB731" i="18" s="1"/>
  <c r="T731" i="16"/>
  <c r="L731" i="16"/>
  <c r="L731" i="17" s="1"/>
  <c r="L731" i="18" s="1"/>
  <c r="AA731" i="16"/>
  <c r="AA731" i="17" s="1"/>
  <c r="AA731" i="18" s="1"/>
  <c r="S731" i="16"/>
  <c r="S731" i="17" s="1"/>
  <c r="S731" i="18" s="1"/>
  <c r="K731" i="16"/>
  <c r="K731" i="17" s="1"/>
  <c r="K731" i="18" s="1"/>
  <c r="Z731" i="16"/>
  <c r="Z731" i="17" s="1"/>
  <c r="Z731" i="18" s="1"/>
  <c r="R731" i="16"/>
  <c r="R731" i="17" s="1"/>
  <c r="R731" i="18" s="1"/>
  <c r="J731" i="16"/>
  <c r="J731" i="17" s="1"/>
  <c r="J731" i="18" s="1"/>
  <c r="Y731" i="16"/>
  <c r="Y731" i="17" s="1"/>
  <c r="Y731" i="18" s="1"/>
  <c r="Q731" i="16"/>
  <c r="Q731" i="17" s="1"/>
  <c r="Q731" i="18" s="1"/>
  <c r="I731" i="16"/>
  <c r="I731" i="17" s="1"/>
  <c r="X731" i="16"/>
  <c r="X731" i="17" s="1"/>
  <c r="X731" i="18" s="1"/>
  <c r="P731" i="16"/>
  <c r="P731" i="17" s="1"/>
  <c r="P731" i="18" s="1"/>
  <c r="H731" i="16"/>
  <c r="AE731" i="16"/>
  <c r="AE731" i="17" s="1"/>
  <c r="AE731" i="18" s="1"/>
  <c r="W731" i="16"/>
  <c r="W731" i="17" s="1"/>
  <c r="W731" i="18" s="1"/>
  <c r="O731" i="16"/>
  <c r="O731" i="17" s="1"/>
  <c r="O731" i="18" s="1"/>
  <c r="V731" i="16"/>
  <c r="V731" i="17" s="1"/>
  <c r="V731" i="18" s="1"/>
  <c r="N731" i="16"/>
  <c r="N731" i="17" s="1"/>
  <c r="N731" i="18" s="1"/>
  <c r="AD731" i="16"/>
  <c r="AD731" i="17" s="1"/>
  <c r="AD731" i="18" s="1"/>
  <c r="AC763" i="16"/>
  <c r="AC763" i="17" s="1"/>
  <c r="AC763" i="18" s="1"/>
  <c r="U763" i="16"/>
  <c r="U763" i="17" s="1"/>
  <c r="M763" i="16"/>
  <c r="M763" i="17" s="1"/>
  <c r="AB763" i="16"/>
  <c r="AB763" i="17" s="1"/>
  <c r="AB763" i="18" s="1"/>
  <c r="T763" i="16"/>
  <c r="L763" i="16"/>
  <c r="L763" i="17" s="1"/>
  <c r="AA763" i="16"/>
  <c r="AA763" i="17" s="1"/>
  <c r="AA763" i="18" s="1"/>
  <c r="S763" i="16"/>
  <c r="S763" i="17" s="1"/>
  <c r="K763" i="16"/>
  <c r="K763" i="17" s="1"/>
  <c r="Z763" i="16"/>
  <c r="Z763" i="17" s="1"/>
  <c r="Z763" i="18" s="1"/>
  <c r="R763" i="16"/>
  <c r="R763" i="17" s="1"/>
  <c r="J763" i="16"/>
  <c r="J763" i="17" s="1"/>
  <c r="Y763" i="16"/>
  <c r="Y763" i="17" s="1"/>
  <c r="Y763" i="18" s="1"/>
  <c r="Q763" i="16"/>
  <c r="Q763" i="17" s="1"/>
  <c r="I763" i="16"/>
  <c r="I763" i="17" s="1"/>
  <c r="X763" i="16"/>
  <c r="X763" i="17" s="1"/>
  <c r="X763" i="18" s="1"/>
  <c r="P763" i="16"/>
  <c r="P763" i="17" s="1"/>
  <c r="H763" i="16"/>
  <c r="AE763" i="16"/>
  <c r="AE763" i="17" s="1"/>
  <c r="AE763" i="18" s="1"/>
  <c r="W763" i="16"/>
  <c r="W763" i="17" s="1"/>
  <c r="W763" i="18" s="1"/>
  <c r="O763" i="16"/>
  <c r="O763" i="17" s="1"/>
  <c r="V763" i="16"/>
  <c r="V763" i="17" s="1"/>
  <c r="N763" i="16"/>
  <c r="N763" i="17" s="1"/>
  <c r="AD763" i="16"/>
  <c r="AD763" i="17" s="1"/>
  <c r="AD763" i="18" s="1"/>
  <c r="AC795" i="16"/>
  <c r="AC795" i="17" s="1"/>
  <c r="AC795" i="18" s="1"/>
  <c r="U795" i="16"/>
  <c r="U795" i="17" s="1"/>
  <c r="U795" i="18" s="1"/>
  <c r="M795" i="16"/>
  <c r="M795" i="17" s="1"/>
  <c r="M795" i="18" s="1"/>
  <c r="AB795" i="16"/>
  <c r="AB795" i="17" s="1"/>
  <c r="AB795" i="18" s="1"/>
  <c r="T795" i="16"/>
  <c r="L795" i="16"/>
  <c r="L795" i="17" s="1"/>
  <c r="AA795" i="16"/>
  <c r="AA795" i="17" s="1"/>
  <c r="AA795" i="18" s="1"/>
  <c r="S795" i="16"/>
  <c r="S795" i="17" s="1"/>
  <c r="S795" i="18" s="1"/>
  <c r="K795" i="16"/>
  <c r="K795" i="17" s="1"/>
  <c r="Z795" i="16"/>
  <c r="Z795" i="17" s="1"/>
  <c r="Z795" i="18" s="1"/>
  <c r="R795" i="16"/>
  <c r="R795" i="17" s="1"/>
  <c r="R795" i="18" s="1"/>
  <c r="J795" i="16"/>
  <c r="J795" i="17" s="1"/>
  <c r="Y795" i="16"/>
  <c r="Y795" i="17" s="1"/>
  <c r="Y795" i="18" s="1"/>
  <c r="Q795" i="16"/>
  <c r="Q795" i="17" s="1"/>
  <c r="Q795" i="18" s="1"/>
  <c r="I795" i="16"/>
  <c r="I795" i="17" s="1"/>
  <c r="X795" i="16"/>
  <c r="X795" i="17" s="1"/>
  <c r="X795" i="18" s="1"/>
  <c r="P795" i="16"/>
  <c r="P795" i="17" s="1"/>
  <c r="P795" i="18" s="1"/>
  <c r="H795" i="16"/>
  <c r="AE795" i="16"/>
  <c r="AE795" i="17" s="1"/>
  <c r="AE795" i="18" s="1"/>
  <c r="W795" i="16"/>
  <c r="W795" i="17" s="1"/>
  <c r="W795" i="18" s="1"/>
  <c r="O795" i="16"/>
  <c r="O795" i="17" s="1"/>
  <c r="O795" i="18" s="1"/>
  <c r="V795" i="16"/>
  <c r="V795" i="17" s="1"/>
  <c r="V795" i="18" s="1"/>
  <c r="N795" i="16"/>
  <c r="N795" i="17" s="1"/>
  <c r="N795" i="18" s="1"/>
  <c r="AD795" i="16"/>
  <c r="AD795" i="17" s="1"/>
  <c r="AD795" i="18" s="1"/>
  <c r="AC827" i="16"/>
  <c r="AC827" i="17" s="1"/>
  <c r="AC827" i="18" s="1"/>
  <c r="U827" i="16"/>
  <c r="U827" i="17" s="1"/>
  <c r="U827" i="18" s="1"/>
  <c r="M827" i="16"/>
  <c r="M827" i="17" s="1"/>
  <c r="M827" i="18" s="1"/>
  <c r="AB827" i="16"/>
  <c r="AB827" i="17" s="1"/>
  <c r="AB827" i="18" s="1"/>
  <c r="T827" i="16"/>
  <c r="L827" i="16"/>
  <c r="L827" i="17" s="1"/>
  <c r="L827" i="18" s="1"/>
  <c r="AA827" i="16"/>
  <c r="AA827" i="17" s="1"/>
  <c r="AA827" i="18" s="1"/>
  <c r="S827" i="16"/>
  <c r="S827" i="17" s="1"/>
  <c r="S827" i="18" s="1"/>
  <c r="K827" i="16"/>
  <c r="K827" i="17" s="1"/>
  <c r="Z827" i="16"/>
  <c r="Z827" i="17" s="1"/>
  <c r="Z827" i="18" s="1"/>
  <c r="R827" i="16"/>
  <c r="R827" i="17" s="1"/>
  <c r="R827" i="18" s="1"/>
  <c r="J827" i="16"/>
  <c r="J827" i="17" s="1"/>
  <c r="Y827" i="16"/>
  <c r="Y827" i="17" s="1"/>
  <c r="Y827" i="18" s="1"/>
  <c r="Q827" i="16"/>
  <c r="Q827" i="17" s="1"/>
  <c r="Q827" i="18" s="1"/>
  <c r="I827" i="16"/>
  <c r="I827" i="17" s="1"/>
  <c r="X827" i="16"/>
  <c r="X827" i="17" s="1"/>
  <c r="X827" i="18" s="1"/>
  <c r="P827" i="16"/>
  <c r="P827" i="17" s="1"/>
  <c r="P827" i="18" s="1"/>
  <c r="H827" i="16"/>
  <c r="AE827" i="16"/>
  <c r="AE827" i="17" s="1"/>
  <c r="AE827" i="18" s="1"/>
  <c r="W827" i="16"/>
  <c r="W827" i="17" s="1"/>
  <c r="W827" i="18" s="1"/>
  <c r="O827" i="16"/>
  <c r="O827" i="17" s="1"/>
  <c r="O827" i="18" s="1"/>
  <c r="V827" i="16"/>
  <c r="V827" i="17" s="1"/>
  <c r="V827" i="18" s="1"/>
  <c r="N827" i="16"/>
  <c r="N827" i="17" s="1"/>
  <c r="N827" i="18" s="1"/>
  <c r="AD827" i="16"/>
  <c r="AD827" i="17" s="1"/>
  <c r="AD827" i="18" s="1"/>
  <c r="AC859" i="16"/>
  <c r="AC859" i="17" s="1"/>
  <c r="AC859" i="18" s="1"/>
  <c r="U859" i="16"/>
  <c r="U859" i="17" s="1"/>
  <c r="U859" i="18" s="1"/>
  <c r="M859" i="16"/>
  <c r="M859" i="17" s="1"/>
  <c r="M859" i="18" s="1"/>
  <c r="AB859" i="16"/>
  <c r="AB859" i="17" s="1"/>
  <c r="AB859" i="18" s="1"/>
  <c r="T859" i="16"/>
  <c r="L859" i="16"/>
  <c r="L859" i="17" s="1"/>
  <c r="L859" i="18" s="1"/>
  <c r="AA859" i="16"/>
  <c r="AA859" i="17" s="1"/>
  <c r="AA859" i="18" s="1"/>
  <c r="S859" i="16"/>
  <c r="S859" i="17" s="1"/>
  <c r="S859" i="18" s="1"/>
  <c r="K859" i="16"/>
  <c r="K859" i="17" s="1"/>
  <c r="K859" i="18" s="1"/>
  <c r="Z859" i="16"/>
  <c r="Z859" i="17" s="1"/>
  <c r="Z859" i="18" s="1"/>
  <c r="R859" i="16"/>
  <c r="R859" i="17" s="1"/>
  <c r="R859" i="18" s="1"/>
  <c r="J859" i="16"/>
  <c r="J859" i="17" s="1"/>
  <c r="J859" i="18" s="1"/>
  <c r="Y859" i="16"/>
  <c r="Y859" i="17" s="1"/>
  <c r="Y859" i="18" s="1"/>
  <c r="Q859" i="16"/>
  <c r="Q859" i="17" s="1"/>
  <c r="Q859" i="18" s="1"/>
  <c r="I859" i="16"/>
  <c r="I859" i="17" s="1"/>
  <c r="I859" i="18" s="1"/>
  <c r="X859" i="16"/>
  <c r="X859" i="17" s="1"/>
  <c r="X859" i="18" s="1"/>
  <c r="P859" i="16"/>
  <c r="P859" i="17" s="1"/>
  <c r="P859" i="18" s="1"/>
  <c r="H859" i="16"/>
  <c r="AE859" i="16"/>
  <c r="AE859" i="17" s="1"/>
  <c r="AE859" i="18" s="1"/>
  <c r="W859" i="16"/>
  <c r="W859" i="17" s="1"/>
  <c r="W859" i="18" s="1"/>
  <c r="O859" i="16"/>
  <c r="O859" i="17" s="1"/>
  <c r="O859" i="18" s="1"/>
  <c r="V859" i="16"/>
  <c r="V859" i="17" s="1"/>
  <c r="V859" i="18" s="1"/>
  <c r="N859" i="16"/>
  <c r="N859" i="17" s="1"/>
  <c r="N859" i="18" s="1"/>
  <c r="AD859" i="16"/>
  <c r="AD859" i="17" s="1"/>
  <c r="AD859" i="18" s="1"/>
  <c r="AC891" i="16"/>
  <c r="AC891" i="17" s="1"/>
  <c r="AC891" i="18" s="1"/>
  <c r="U891" i="16"/>
  <c r="U891" i="17" s="1"/>
  <c r="U891" i="18" s="1"/>
  <c r="M891" i="16"/>
  <c r="M891" i="17" s="1"/>
  <c r="M891" i="18" s="1"/>
  <c r="AB891" i="16"/>
  <c r="AB891" i="17" s="1"/>
  <c r="AB891" i="18" s="1"/>
  <c r="T891" i="16"/>
  <c r="L891" i="16"/>
  <c r="L891" i="17" s="1"/>
  <c r="L891" i="18" s="1"/>
  <c r="AA891" i="16"/>
  <c r="AA891" i="17" s="1"/>
  <c r="AA891" i="18" s="1"/>
  <c r="S891" i="16"/>
  <c r="S891" i="17" s="1"/>
  <c r="S891" i="18" s="1"/>
  <c r="K891" i="16"/>
  <c r="K891" i="17" s="1"/>
  <c r="K891" i="18" s="1"/>
  <c r="Z891" i="16"/>
  <c r="Z891" i="17" s="1"/>
  <c r="Z891" i="18" s="1"/>
  <c r="R891" i="16"/>
  <c r="R891" i="17" s="1"/>
  <c r="R891" i="18" s="1"/>
  <c r="J891" i="16"/>
  <c r="J891" i="17" s="1"/>
  <c r="J891" i="18" s="1"/>
  <c r="Y891" i="16"/>
  <c r="Y891" i="17" s="1"/>
  <c r="Y891" i="18" s="1"/>
  <c r="Q891" i="16"/>
  <c r="Q891" i="17" s="1"/>
  <c r="Q891" i="18" s="1"/>
  <c r="I891" i="16"/>
  <c r="I891" i="17" s="1"/>
  <c r="I891" i="18" s="1"/>
  <c r="X891" i="16"/>
  <c r="X891" i="17" s="1"/>
  <c r="X891" i="18" s="1"/>
  <c r="P891" i="16"/>
  <c r="P891" i="17" s="1"/>
  <c r="P891" i="18" s="1"/>
  <c r="H891" i="16"/>
  <c r="AE891" i="16"/>
  <c r="AE891" i="17" s="1"/>
  <c r="AE891" i="18" s="1"/>
  <c r="W891" i="16"/>
  <c r="W891" i="17" s="1"/>
  <c r="W891" i="18" s="1"/>
  <c r="O891" i="16"/>
  <c r="O891" i="17" s="1"/>
  <c r="O891" i="18" s="1"/>
  <c r="V891" i="16"/>
  <c r="V891" i="17" s="1"/>
  <c r="V891" i="18" s="1"/>
  <c r="N891" i="16"/>
  <c r="N891" i="17" s="1"/>
  <c r="N891" i="18" s="1"/>
  <c r="AD891" i="16"/>
  <c r="AD891" i="17" s="1"/>
  <c r="AD891" i="18" s="1"/>
  <c r="AC923" i="16"/>
  <c r="AC923" i="17" s="1"/>
  <c r="AC923" i="18" s="1"/>
  <c r="U923" i="16"/>
  <c r="U923" i="17" s="1"/>
  <c r="U923" i="18" s="1"/>
  <c r="M923" i="16"/>
  <c r="M923" i="17" s="1"/>
  <c r="M923" i="18" s="1"/>
  <c r="AB923" i="16"/>
  <c r="AB923" i="17" s="1"/>
  <c r="AB923" i="18" s="1"/>
  <c r="T923" i="16"/>
  <c r="L923" i="16"/>
  <c r="L923" i="17" s="1"/>
  <c r="L923" i="18" s="1"/>
  <c r="AA923" i="16"/>
  <c r="AA923" i="17" s="1"/>
  <c r="AA923" i="18" s="1"/>
  <c r="S923" i="16"/>
  <c r="S923" i="17" s="1"/>
  <c r="S923" i="18" s="1"/>
  <c r="K923" i="16"/>
  <c r="K923" i="17" s="1"/>
  <c r="K923" i="18" s="1"/>
  <c r="Z923" i="16"/>
  <c r="Z923" i="17" s="1"/>
  <c r="Z923" i="18" s="1"/>
  <c r="R923" i="16"/>
  <c r="R923" i="17" s="1"/>
  <c r="R923" i="18" s="1"/>
  <c r="J923" i="16"/>
  <c r="J923" i="17" s="1"/>
  <c r="J923" i="18" s="1"/>
  <c r="Y923" i="16"/>
  <c r="Y923" i="17" s="1"/>
  <c r="Y923" i="18" s="1"/>
  <c r="Q923" i="16"/>
  <c r="Q923" i="17" s="1"/>
  <c r="Q923" i="18" s="1"/>
  <c r="I923" i="16"/>
  <c r="I923" i="17" s="1"/>
  <c r="I923" i="18" s="1"/>
  <c r="X923" i="16"/>
  <c r="X923" i="17" s="1"/>
  <c r="X923" i="18" s="1"/>
  <c r="P923" i="16"/>
  <c r="P923" i="17" s="1"/>
  <c r="P923" i="18" s="1"/>
  <c r="H923" i="16"/>
  <c r="AE923" i="16"/>
  <c r="AE923" i="17" s="1"/>
  <c r="AE923" i="18" s="1"/>
  <c r="W923" i="16"/>
  <c r="W923" i="17" s="1"/>
  <c r="W923" i="18" s="1"/>
  <c r="O923" i="16"/>
  <c r="O923" i="17" s="1"/>
  <c r="O923" i="18" s="1"/>
  <c r="V923" i="16"/>
  <c r="V923" i="17" s="1"/>
  <c r="V923" i="18" s="1"/>
  <c r="N923" i="16"/>
  <c r="N923" i="17" s="1"/>
  <c r="N923" i="18" s="1"/>
  <c r="AD923" i="16"/>
  <c r="AD923" i="17" s="1"/>
  <c r="AD923" i="18" s="1"/>
  <c r="AC955" i="16"/>
  <c r="AC955" i="17" s="1"/>
  <c r="U955" i="16"/>
  <c r="U955" i="17" s="1"/>
  <c r="M955" i="16"/>
  <c r="M955" i="17" s="1"/>
  <c r="AB955" i="16"/>
  <c r="AB955" i="17" s="1"/>
  <c r="T955" i="16"/>
  <c r="L955" i="16"/>
  <c r="L955" i="17" s="1"/>
  <c r="AA955" i="16"/>
  <c r="AA955" i="17" s="1"/>
  <c r="S955" i="16"/>
  <c r="S955" i="17" s="1"/>
  <c r="K955" i="16"/>
  <c r="K955" i="17" s="1"/>
  <c r="Z955" i="16"/>
  <c r="Z955" i="17" s="1"/>
  <c r="R955" i="16"/>
  <c r="R955" i="17" s="1"/>
  <c r="J955" i="16"/>
  <c r="J955" i="17" s="1"/>
  <c r="Y955" i="16"/>
  <c r="Y955" i="17" s="1"/>
  <c r="Q955" i="16"/>
  <c r="Q955" i="17" s="1"/>
  <c r="I955" i="16"/>
  <c r="I955" i="17" s="1"/>
  <c r="X955" i="16"/>
  <c r="X955" i="17" s="1"/>
  <c r="P955" i="16"/>
  <c r="P955" i="17" s="1"/>
  <c r="H955" i="16"/>
  <c r="AE955" i="16"/>
  <c r="AE955" i="17" s="1"/>
  <c r="AE955" i="18" s="1"/>
  <c r="W955" i="16"/>
  <c r="W955" i="17" s="1"/>
  <c r="O955" i="16"/>
  <c r="O955" i="17" s="1"/>
  <c r="V955" i="16"/>
  <c r="V955" i="17" s="1"/>
  <c r="N955" i="16"/>
  <c r="N955" i="17" s="1"/>
  <c r="AD955" i="16"/>
  <c r="AD955" i="17" s="1"/>
  <c r="AD955" i="18" s="1"/>
  <c r="AC987" i="16"/>
  <c r="AC987" i="17" s="1"/>
  <c r="AC987" i="18" s="1"/>
  <c r="U987" i="16"/>
  <c r="U987" i="17" s="1"/>
  <c r="M987" i="16"/>
  <c r="M987" i="17" s="1"/>
  <c r="AB987" i="16"/>
  <c r="AB987" i="17" s="1"/>
  <c r="AB987" i="18" s="1"/>
  <c r="T987" i="16"/>
  <c r="L987" i="16"/>
  <c r="L987" i="17" s="1"/>
  <c r="AA987" i="16"/>
  <c r="AA987" i="17" s="1"/>
  <c r="AA987" i="18" s="1"/>
  <c r="S987" i="16"/>
  <c r="S987" i="17" s="1"/>
  <c r="K987" i="16"/>
  <c r="K987" i="17" s="1"/>
  <c r="Z987" i="16"/>
  <c r="Z987" i="17" s="1"/>
  <c r="Z987" i="18" s="1"/>
  <c r="R987" i="16"/>
  <c r="R987" i="17" s="1"/>
  <c r="J987" i="16"/>
  <c r="J987" i="17" s="1"/>
  <c r="Y987" i="16"/>
  <c r="Y987" i="17" s="1"/>
  <c r="Y987" i="18" s="1"/>
  <c r="Q987" i="16"/>
  <c r="Q987" i="17" s="1"/>
  <c r="I987" i="16"/>
  <c r="I987" i="17" s="1"/>
  <c r="X987" i="16"/>
  <c r="X987" i="17" s="1"/>
  <c r="P987" i="16"/>
  <c r="P987" i="17" s="1"/>
  <c r="H987" i="16"/>
  <c r="AE987" i="16"/>
  <c r="AE987" i="17" s="1"/>
  <c r="AE987" i="18" s="1"/>
  <c r="W987" i="16"/>
  <c r="W987" i="17" s="1"/>
  <c r="O987" i="16"/>
  <c r="O987" i="17" s="1"/>
  <c r="V987" i="16"/>
  <c r="V987" i="17" s="1"/>
  <c r="N987" i="16"/>
  <c r="N987" i="17" s="1"/>
  <c r="AD987" i="16"/>
  <c r="AD987" i="17" s="1"/>
  <c r="AD987" i="18" s="1"/>
  <c r="AD1076" i="16"/>
  <c r="AD1076" i="17" s="1"/>
  <c r="AD1076" i="18" s="1"/>
  <c r="V1076" i="16"/>
  <c r="V1076" i="17" s="1"/>
  <c r="V1076" i="18" s="1"/>
  <c r="N1076" i="16"/>
  <c r="N1076" i="17" s="1"/>
  <c r="N1076" i="18" s="1"/>
  <c r="AC1076" i="16"/>
  <c r="AC1076" i="17" s="1"/>
  <c r="AC1076" i="18" s="1"/>
  <c r="U1076" i="16"/>
  <c r="U1076" i="17" s="1"/>
  <c r="U1076" i="18" s="1"/>
  <c r="M1076" i="16"/>
  <c r="M1076" i="17" s="1"/>
  <c r="M1076" i="18" s="1"/>
  <c r="AB1076" i="16"/>
  <c r="AB1076" i="17" s="1"/>
  <c r="AB1076" i="18" s="1"/>
  <c r="T1076" i="16"/>
  <c r="L1076" i="16"/>
  <c r="L1076" i="17" s="1"/>
  <c r="L1076" i="18" s="1"/>
  <c r="AA1076" i="16"/>
  <c r="AA1076" i="17" s="1"/>
  <c r="AA1076" i="18" s="1"/>
  <c r="S1076" i="16"/>
  <c r="S1076" i="17" s="1"/>
  <c r="S1076" i="18" s="1"/>
  <c r="K1076" i="16"/>
  <c r="K1076" i="17" s="1"/>
  <c r="K1076" i="18" s="1"/>
  <c r="Z1076" i="16"/>
  <c r="Z1076" i="17" s="1"/>
  <c r="Z1076" i="18" s="1"/>
  <c r="R1076" i="16"/>
  <c r="R1076" i="17" s="1"/>
  <c r="R1076" i="18" s="1"/>
  <c r="J1076" i="16"/>
  <c r="J1076" i="17" s="1"/>
  <c r="J1076" i="18" s="1"/>
  <c r="Y1076" i="16"/>
  <c r="Y1076" i="17" s="1"/>
  <c r="Y1076" i="18" s="1"/>
  <c r="Q1076" i="16"/>
  <c r="Q1076" i="17" s="1"/>
  <c r="Q1076" i="18" s="1"/>
  <c r="I1076" i="16"/>
  <c r="I1076" i="17" s="1"/>
  <c r="I1076" i="18" s="1"/>
  <c r="X1076" i="16"/>
  <c r="X1076" i="17" s="1"/>
  <c r="X1076" i="18" s="1"/>
  <c r="P1076" i="16"/>
  <c r="P1076" i="17" s="1"/>
  <c r="P1076" i="18" s="1"/>
  <c r="H1076" i="16"/>
  <c r="AE1076" i="16"/>
  <c r="AE1076" i="17" s="1"/>
  <c r="AE1076" i="18" s="1"/>
  <c r="W1076" i="16"/>
  <c r="W1076" i="17" s="1"/>
  <c r="W1076" i="18" s="1"/>
  <c r="O1076" i="16"/>
  <c r="O1076" i="17" s="1"/>
  <c r="O1076" i="18" s="1"/>
  <c r="AD1152" i="16"/>
  <c r="AD1152" i="17" s="1"/>
  <c r="AD1152" i="18" s="1"/>
  <c r="V1152" i="16"/>
  <c r="V1152" i="17" s="1"/>
  <c r="V1152" i="18" s="1"/>
  <c r="N1152" i="16"/>
  <c r="N1152" i="17" s="1"/>
  <c r="N1152" i="18" s="1"/>
  <c r="AC1152" i="16"/>
  <c r="AC1152" i="17" s="1"/>
  <c r="AC1152" i="18" s="1"/>
  <c r="U1152" i="16"/>
  <c r="U1152" i="17" s="1"/>
  <c r="U1152" i="18" s="1"/>
  <c r="M1152" i="16"/>
  <c r="M1152" i="17" s="1"/>
  <c r="M1152" i="18" s="1"/>
  <c r="AB1152" i="16"/>
  <c r="AB1152" i="17" s="1"/>
  <c r="AB1152" i="18" s="1"/>
  <c r="T1152" i="16"/>
  <c r="L1152" i="16"/>
  <c r="L1152" i="17" s="1"/>
  <c r="L1152" i="18" s="1"/>
  <c r="AA1152" i="16"/>
  <c r="AA1152" i="17" s="1"/>
  <c r="AA1152" i="18" s="1"/>
  <c r="S1152" i="16"/>
  <c r="S1152" i="17" s="1"/>
  <c r="S1152" i="18" s="1"/>
  <c r="K1152" i="16"/>
  <c r="K1152" i="17" s="1"/>
  <c r="K1152" i="18" s="1"/>
  <c r="Z1152" i="16"/>
  <c r="Z1152" i="17" s="1"/>
  <c r="Z1152" i="18" s="1"/>
  <c r="R1152" i="16"/>
  <c r="R1152" i="17" s="1"/>
  <c r="R1152" i="18" s="1"/>
  <c r="J1152" i="16"/>
  <c r="J1152" i="17" s="1"/>
  <c r="J1152" i="18" s="1"/>
  <c r="Y1152" i="16"/>
  <c r="Y1152" i="17" s="1"/>
  <c r="Y1152" i="18" s="1"/>
  <c r="Q1152" i="16"/>
  <c r="Q1152" i="17" s="1"/>
  <c r="Q1152" i="18" s="1"/>
  <c r="I1152" i="16"/>
  <c r="I1152" i="17" s="1"/>
  <c r="I1152" i="18" s="1"/>
  <c r="X1152" i="16"/>
  <c r="X1152" i="17" s="1"/>
  <c r="X1152" i="18" s="1"/>
  <c r="P1152" i="16"/>
  <c r="P1152" i="17" s="1"/>
  <c r="P1152" i="18" s="1"/>
  <c r="H1152" i="16"/>
  <c r="AE1152" i="16"/>
  <c r="AE1152" i="17" s="1"/>
  <c r="AE1152" i="18" s="1"/>
  <c r="W1152" i="16"/>
  <c r="W1152" i="17" s="1"/>
  <c r="W1152" i="18" s="1"/>
  <c r="O1152" i="16"/>
  <c r="O1152" i="17" s="1"/>
  <c r="O1152" i="18" s="1"/>
  <c r="AA720" i="16"/>
  <c r="AA720" i="17" s="1"/>
  <c r="AA720" i="18" s="1"/>
  <c r="S720" i="16"/>
  <c r="S720" i="17" s="1"/>
  <c r="S720" i="18" s="1"/>
  <c r="K720" i="16"/>
  <c r="K720" i="17" s="1"/>
  <c r="K720" i="18" s="1"/>
  <c r="Z720" i="16"/>
  <c r="Z720" i="17" s="1"/>
  <c r="Z720" i="18" s="1"/>
  <c r="R720" i="16"/>
  <c r="R720" i="17" s="1"/>
  <c r="R720" i="18" s="1"/>
  <c r="J720" i="16"/>
  <c r="J720" i="17" s="1"/>
  <c r="J720" i="18" s="1"/>
  <c r="Y720" i="16"/>
  <c r="Y720" i="17" s="1"/>
  <c r="Y720" i="18" s="1"/>
  <c r="Q720" i="16"/>
  <c r="Q720" i="17" s="1"/>
  <c r="Q720" i="18" s="1"/>
  <c r="I720" i="16"/>
  <c r="I720" i="17" s="1"/>
  <c r="I720" i="18" s="1"/>
  <c r="X720" i="16"/>
  <c r="X720" i="17" s="1"/>
  <c r="X720" i="18" s="1"/>
  <c r="P720" i="16"/>
  <c r="P720" i="17" s="1"/>
  <c r="P720" i="18" s="1"/>
  <c r="H720" i="16"/>
  <c r="AE720" i="16"/>
  <c r="AE720" i="17" s="1"/>
  <c r="AE720" i="18" s="1"/>
  <c r="W720" i="16"/>
  <c r="W720" i="17" s="1"/>
  <c r="W720" i="18" s="1"/>
  <c r="O720" i="16"/>
  <c r="O720" i="17" s="1"/>
  <c r="O720" i="18" s="1"/>
  <c r="AD720" i="16"/>
  <c r="AD720" i="17" s="1"/>
  <c r="AD720" i="18" s="1"/>
  <c r="V720" i="16"/>
  <c r="V720" i="17" s="1"/>
  <c r="V720" i="18" s="1"/>
  <c r="N720" i="16"/>
  <c r="N720" i="17" s="1"/>
  <c r="N720" i="18" s="1"/>
  <c r="AC720" i="16"/>
  <c r="AC720" i="17" s="1"/>
  <c r="AC720" i="18" s="1"/>
  <c r="U720" i="16"/>
  <c r="U720" i="17" s="1"/>
  <c r="U720" i="18" s="1"/>
  <c r="M720" i="16"/>
  <c r="M720" i="17" s="1"/>
  <c r="M720" i="18" s="1"/>
  <c r="AB720" i="16"/>
  <c r="AB720" i="17" s="1"/>
  <c r="AB720" i="18" s="1"/>
  <c r="T720" i="16"/>
  <c r="L720" i="16"/>
  <c r="L720" i="17" s="1"/>
  <c r="L720" i="18" s="1"/>
  <c r="AA752" i="16"/>
  <c r="AA752" i="17" s="1"/>
  <c r="AA752" i="18" s="1"/>
  <c r="S752" i="16"/>
  <c r="S752" i="17" s="1"/>
  <c r="K752" i="16"/>
  <c r="K752" i="17" s="1"/>
  <c r="Z752" i="16"/>
  <c r="Z752" i="17" s="1"/>
  <c r="R752" i="16"/>
  <c r="R752" i="17" s="1"/>
  <c r="J752" i="16"/>
  <c r="J752" i="17" s="1"/>
  <c r="Y752" i="16"/>
  <c r="Y752" i="17" s="1"/>
  <c r="Q752" i="16"/>
  <c r="Q752" i="17" s="1"/>
  <c r="I752" i="16"/>
  <c r="I752" i="17" s="1"/>
  <c r="X752" i="16"/>
  <c r="X752" i="17" s="1"/>
  <c r="P752" i="16"/>
  <c r="P752" i="17" s="1"/>
  <c r="H752" i="16"/>
  <c r="AE752" i="16"/>
  <c r="AE752" i="17" s="1"/>
  <c r="AE752" i="18" s="1"/>
  <c r="W752" i="16"/>
  <c r="W752" i="17" s="1"/>
  <c r="O752" i="16"/>
  <c r="O752" i="17" s="1"/>
  <c r="AD752" i="16"/>
  <c r="AD752" i="17" s="1"/>
  <c r="AD752" i="18" s="1"/>
  <c r="V752" i="16"/>
  <c r="V752" i="17" s="1"/>
  <c r="N752" i="16"/>
  <c r="N752" i="17" s="1"/>
  <c r="AC752" i="16"/>
  <c r="AC752" i="17" s="1"/>
  <c r="AC752" i="18" s="1"/>
  <c r="U752" i="16"/>
  <c r="U752" i="17" s="1"/>
  <c r="M752" i="16"/>
  <c r="M752" i="17" s="1"/>
  <c r="AB752" i="16"/>
  <c r="AB752" i="17" s="1"/>
  <c r="AB752" i="18" s="1"/>
  <c r="T752" i="16"/>
  <c r="L752" i="16"/>
  <c r="L752" i="17" s="1"/>
  <c r="AA784" i="16"/>
  <c r="AA784" i="17" s="1"/>
  <c r="AA784" i="18" s="1"/>
  <c r="S784" i="16"/>
  <c r="S784" i="17" s="1"/>
  <c r="S784" i="18" s="1"/>
  <c r="K784" i="16"/>
  <c r="K784" i="17" s="1"/>
  <c r="Z784" i="16"/>
  <c r="Z784" i="17" s="1"/>
  <c r="Z784" i="18" s="1"/>
  <c r="R784" i="16"/>
  <c r="R784" i="17" s="1"/>
  <c r="R784" i="18" s="1"/>
  <c r="J784" i="16"/>
  <c r="J784" i="17" s="1"/>
  <c r="Y784" i="16"/>
  <c r="Y784" i="17" s="1"/>
  <c r="Y784" i="18" s="1"/>
  <c r="Q784" i="16"/>
  <c r="Q784" i="17" s="1"/>
  <c r="Q784" i="18" s="1"/>
  <c r="I784" i="16"/>
  <c r="I784" i="17" s="1"/>
  <c r="X784" i="16"/>
  <c r="X784" i="17" s="1"/>
  <c r="X784" i="18" s="1"/>
  <c r="P784" i="16"/>
  <c r="P784" i="17" s="1"/>
  <c r="P784" i="18" s="1"/>
  <c r="H784" i="16"/>
  <c r="AE784" i="16"/>
  <c r="AE784" i="17" s="1"/>
  <c r="AE784" i="18" s="1"/>
  <c r="W784" i="16"/>
  <c r="W784" i="17" s="1"/>
  <c r="W784" i="18" s="1"/>
  <c r="O784" i="16"/>
  <c r="O784" i="17" s="1"/>
  <c r="O784" i="18" s="1"/>
  <c r="AD784" i="16"/>
  <c r="AD784" i="17" s="1"/>
  <c r="AD784" i="18" s="1"/>
  <c r="V784" i="16"/>
  <c r="V784" i="17" s="1"/>
  <c r="V784" i="18" s="1"/>
  <c r="N784" i="16"/>
  <c r="N784" i="17" s="1"/>
  <c r="N784" i="18" s="1"/>
  <c r="AC784" i="16"/>
  <c r="AC784" i="17" s="1"/>
  <c r="AC784" i="18" s="1"/>
  <c r="U784" i="16"/>
  <c r="U784" i="17" s="1"/>
  <c r="U784" i="18" s="1"/>
  <c r="M784" i="16"/>
  <c r="M784" i="17" s="1"/>
  <c r="M784" i="18" s="1"/>
  <c r="AB784" i="16"/>
  <c r="AB784" i="17" s="1"/>
  <c r="AB784" i="18" s="1"/>
  <c r="T784" i="16"/>
  <c r="L784" i="16"/>
  <c r="L784" i="17" s="1"/>
  <c r="AA816" i="16"/>
  <c r="AA816" i="17" s="1"/>
  <c r="AA816" i="18" s="1"/>
  <c r="S816" i="16"/>
  <c r="S816" i="17" s="1"/>
  <c r="K816" i="16"/>
  <c r="K816" i="17" s="1"/>
  <c r="Z816" i="16"/>
  <c r="Z816" i="17" s="1"/>
  <c r="Z816" i="18" s="1"/>
  <c r="R816" i="16"/>
  <c r="R816" i="17" s="1"/>
  <c r="J816" i="16"/>
  <c r="J816" i="17" s="1"/>
  <c r="Y816" i="16"/>
  <c r="Y816" i="17" s="1"/>
  <c r="Y816" i="18" s="1"/>
  <c r="Q816" i="16"/>
  <c r="Q816" i="17" s="1"/>
  <c r="I816" i="16"/>
  <c r="I816" i="17" s="1"/>
  <c r="X816" i="16"/>
  <c r="X816" i="17" s="1"/>
  <c r="X816" i="18" s="1"/>
  <c r="P816" i="16"/>
  <c r="P816" i="17" s="1"/>
  <c r="H816" i="16"/>
  <c r="AE816" i="16"/>
  <c r="AE816" i="17" s="1"/>
  <c r="AE816" i="18" s="1"/>
  <c r="W816" i="16"/>
  <c r="W816" i="17" s="1"/>
  <c r="W816" i="18" s="1"/>
  <c r="O816" i="16"/>
  <c r="O816" i="17" s="1"/>
  <c r="AD816" i="16"/>
  <c r="AD816" i="17" s="1"/>
  <c r="AD816" i="18" s="1"/>
  <c r="V816" i="16"/>
  <c r="V816" i="17" s="1"/>
  <c r="V816" i="18" s="1"/>
  <c r="N816" i="16"/>
  <c r="N816" i="17" s="1"/>
  <c r="AC816" i="16"/>
  <c r="AC816" i="17" s="1"/>
  <c r="AC816" i="18" s="1"/>
  <c r="U816" i="16"/>
  <c r="U816" i="17" s="1"/>
  <c r="M816" i="16"/>
  <c r="M816" i="17" s="1"/>
  <c r="AB816" i="16"/>
  <c r="AB816" i="17" s="1"/>
  <c r="AB816" i="18" s="1"/>
  <c r="T816" i="16"/>
  <c r="L816" i="16"/>
  <c r="L816" i="17" s="1"/>
  <c r="AA848" i="16"/>
  <c r="AA848" i="17" s="1"/>
  <c r="AA848" i="18" s="1"/>
  <c r="S848" i="16"/>
  <c r="S848" i="17" s="1"/>
  <c r="S848" i="18" s="1"/>
  <c r="K848" i="16"/>
  <c r="K848" i="17" s="1"/>
  <c r="K848" i="18" s="1"/>
  <c r="Z848" i="16"/>
  <c r="Z848" i="17" s="1"/>
  <c r="Z848" i="18" s="1"/>
  <c r="R848" i="16"/>
  <c r="R848" i="17" s="1"/>
  <c r="R848" i="18" s="1"/>
  <c r="J848" i="16"/>
  <c r="J848" i="17" s="1"/>
  <c r="J848" i="18" s="1"/>
  <c r="Y848" i="16"/>
  <c r="Y848" i="17" s="1"/>
  <c r="Y848" i="18" s="1"/>
  <c r="Q848" i="16"/>
  <c r="Q848" i="17" s="1"/>
  <c r="Q848" i="18" s="1"/>
  <c r="I848" i="16"/>
  <c r="I848" i="17" s="1"/>
  <c r="I848" i="18" s="1"/>
  <c r="X848" i="16"/>
  <c r="X848" i="17" s="1"/>
  <c r="X848" i="18" s="1"/>
  <c r="P848" i="16"/>
  <c r="P848" i="17" s="1"/>
  <c r="P848" i="18" s="1"/>
  <c r="H848" i="16"/>
  <c r="AE848" i="16"/>
  <c r="AE848" i="17" s="1"/>
  <c r="AE848" i="18" s="1"/>
  <c r="W848" i="16"/>
  <c r="W848" i="17" s="1"/>
  <c r="W848" i="18" s="1"/>
  <c r="O848" i="16"/>
  <c r="O848" i="17" s="1"/>
  <c r="O848" i="18" s="1"/>
  <c r="AD848" i="16"/>
  <c r="AD848" i="17" s="1"/>
  <c r="AD848" i="18" s="1"/>
  <c r="V848" i="16"/>
  <c r="V848" i="17" s="1"/>
  <c r="V848" i="18" s="1"/>
  <c r="N848" i="16"/>
  <c r="N848" i="17" s="1"/>
  <c r="N848" i="18" s="1"/>
  <c r="AC848" i="16"/>
  <c r="AC848" i="17" s="1"/>
  <c r="AC848" i="18" s="1"/>
  <c r="U848" i="16"/>
  <c r="U848" i="17" s="1"/>
  <c r="U848" i="18" s="1"/>
  <c r="M848" i="16"/>
  <c r="M848" i="17" s="1"/>
  <c r="M848" i="18" s="1"/>
  <c r="AB848" i="16"/>
  <c r="AB848" i="17" s="1"/>
  <c r="AB848" i="18" s="1"/>
  <c r="T848" i="16"/>
  <c r="L848" i="16"/>
  <c r="L848" i="17" s="1"/>
  <c r="L848" i="18" s="1"/>
  <c r="AA880" i="16"/>
  <c r="AA880" i="17" s="1"/>
  <c r="AA880" i="18" s="1"/>
  <c r="S880" i="16"/>
  <c r="S880" i="17" s="1"/>
  <c r="S880" i="18" s="1"/>
  <c r="K880" i="16"/>
  <c r="K880" i="17" s="1"/>
  <c r="K880" i="18" s="1"/>
  <c r="Z880" i="16"/>
  <c r="Z880" i="17" s="1"/>
  <c r="Z880" i="18" s="1"/>
  <c r="R880" i="16"/>
  <c r="R880" i="17" s="1"/>
  <c r="R880" i="18" s="1"/>
  <c r="J880" i="16"/>
  <c r="J880" i="17" s="1"/>
  <c r="J880" i="18" s="1"/>
  <c r="Y880" i="16"/>
  <c r="Y880" i="17" s="1"/>
  <c r="Y880" i="18" s="1"/>
  <c r="Q880" i="16"/>
  <c r="Q880" i="17" s="1"/>
  <c r="Q880" i="18" s="1"/>
  <c r="I880" i="16"/>
  <c r="I880" i="17" s="1"/>
  <c r="I880" i="18" s="1"/>
  <c r="X880" i="16"/>
  <c r="X880" i="17" s="1"/>
  <c r="X880" i="18" s="1"/>
  <c r="P880" i="16"/>
  <c r="P880" i="17" s="1"/>
  <c r="P880" i="18" s="1"/>
  <c r="H880" i="16"/>
  <c r="AE880" i="16"/>
  <c r="AE880" i="17" s="1"/>
  <c r="AE880" i="18" s="1"/>
  <c r="W880" i="16"/>
  <c r="W880" i="17" s="1"/>
  <c r="W880" i="18" s="1"/>
  <c r="O880" i="16"/>
  <c r="O880" i="17" s="1"/>
  <c r="O880" i="18" s="1"/>
  <c r="AD880" i="16"/>
  <c r="AD880" i="17" s="1"/>
  <c r="AD880" i="18" s="1"/>
  <c r="V880" i="16"/>
  <c r="V880" i="17" s="1"/>
  <c r="V880" i="18" s="1"/>
  <c r="N880" i="16"/>
  <c r="N880" i="17" s="1"/>
  <c r="N880" i="18" s="1"/>
  <c r="AC880" i="16"/>
  <c r="AC880" i="17" s="1"/>
  <c r="AC880" i="18" s="1"/>
  <c r="U880" i="16"/>
  <c r="U880" i="17" s="1"/>
  <c r="U880" i="18" s="1"/>
  <c r="M880" i="16"/>
  <c r="M880" i="17" s="1"/>
  <c r="M880" i="18" s="1"/>
  <c r="AB880" i="16"/>
  <c r="AB880" i="17" s="1"/>
  <c r="AB880" i="18" s="1"/>
  <c r="T880" i="16"/>
  <c r="L880" i="16"/>
  <c r="L880" i="17" s="1"/>
  <c r="L880" i="18" s="1"/>
  <c r="AA912" i="16"/>
  <c r="AA912" i="17" s="1"/>
  <c r="AA912" i="18" s="1"/>
  <c r="S912" i="16"/>
  <c r="S912" i="17" s="1"/>
  <c r="S912" i="18" s="1"/>
  <c r="K912" i="16"/>
  <c r="K912" i="17" s="1"/>
  <c r="K912" i="18" s="1"/>
  <c r="Z912" i="16"/>
  <c r="Z912" i="17" s="1"/>
  <c r="Z912" i="18" s="1"/>
  <c r="R912" i="16"/>
  <c r="R912" i="17" s="1"/>
  <c r="R912" i="18" s="1"/>
  <c r="J912" i="16"/>
  <c r="J912" i="17" s="1"/>
  <c r="J912" i="18" s="1"/>
  <c r="Y912" i="16"/>
  <c r="Y912" i="17" s="1"/>
  <c r="Y912" i="18" s="1"/>
  <c r="Q912" i="16"/>
  <c r="Q912" i="17" s="1"/>
  <c r="Q912" i="18" s="1"/>
  <c r="I912" i="16"/>
  <c r="I912" i="17" s="1"/>
  <c r="I912" i="18" s="1"/>
  <c r="X912" i="16"/>
  <c r="X912" i="17" s="1"/>
  <c r="X912" i="18" s="1"/>
  <c r="P912" i="16"/>
  <c r="P912" i="17" s="1"/>
  <c r="P912" i="18" s="1"/>
  <c r="H912" i="16"/>
  <c r="AE912" i="16"/>
  <c r="AE912" i="17" s="1"/>
  <c r="AE912" i="18" s="1"/>
  <c r="W912" i="16"/>
  <c r="W912" i="17" s="1"/>
  <c r="W912" i="18" s="1"/>
  <c r="O912" i="16"/>
  <c r="O912" i="17" s="1"/>
  <c r="O912" i="18" s="1"/>
  <c r="AD912" i="16"/>
  <c r="AD912" i="17" s="1"/>
  <c r="AD912" i="18" s="1"/>
  <c r="V912" i="16"/>
  <c r="V912" i="17" s="1"/>
  <c r="V912" i="18" s="1"/>
  <c r="N912" i="16"/>
  <c r="N912" i="17" s="1"/>
  <c r="N912" i="18" s="1"/>
  <c r="AC912" i="16"/>
  <c r="AC912" i="17" s="1"/>
  <c r="AC912" i="18" s="1"/>
  <c r="U912" i="16"/>
  <c r="U912" i="17" s="1"/>
  <c r="U912" i="18" s="1"/>
  <c r="M912" i="16"/>
  <c r="M912" i="17" s="1"/>
  <c r="M912" i="18" s="1"/>
  <c r="AB912" i="16"/>
  <c r="AB912" i="17" s="1"/>
  <c r="AB912" i="18" s="1"/>
  <c r="T912" i="16"/>
  <c r="L912" i="16"/>
  <c r="L912" i="17" s="1"/>
  <c r="L912" i="18" s="1"/>
  <c r="AA944" i="16"/>
  <c r="AA944" i="17" s="1"/>
  <c r="AA944" i="18" s="1"/>
  <c r="S944" i="16"/>
  <c r="S944" i="17" s="1"/>
  <c r="S944" i="18" s="1"/>
  <c r="K944" i="16"/>
  <c r="K944" i="17" s="1"/>
  <c r="K944" i="18" s="1"/>
  <c r="Z944" i="16"/>
  <c r="Z944" i="17" s="1"/>
  <c r="Z944" i="18" s="1"/>
  <c r="R944" i="16"/>
  <c r="R944" i="17" s="1"/>
  <c r="R944" i="18" s="1"/>
  <c r="J944" i="16"/>
  <c r="J944" i="17" s="1"/>
  <c r="J944" i="18" s="1"/>
  <c r="Y944" i="16"/>
  <c r="Y944" i="17" s="1"/>
  <c r="Y944" i="18" s="1"/>
  <c r="Q944" i="16"/>
  <c r="Q944" i="17" s="1"/>
  <c r="Q944" i="18" s="1"/>
  <c r="I944" i="16"/>
  <c r="I944" i="17" s="1"/>
  <c r="I944" i="18" s="1"/>
  <c r="X944" i="16"/>
  <c r="X944" i="17" s="1"/>
  <c r="X944" i="18" s="1"/>
  <c r="P944" i="16"/>
  <c r="P944" i="17" s="1"/>
  <c r="P944" i="18" s="1"/>
  <c r="H944" i="16"/>
  <c r="AE944" i="16"/>
  <c r="AE944" i="17" s="1"/>
  <c r="AE944" i="18" s="1"/>
  <c r="W944" i="16"/>
  <c r="W944" i="17" s="1"/>
  <c r="W944" i="18" s="1"/>
  <c r="O944" i="16"/>
  <c r="O944" i="17" s="1"/>
  <c r="O944" i="18" s="1"/>
  <c r="AD944" i="16"/>
  <c r="AD944" i="17" s="1"/>
  <c r="AD944" i="18" s="1"/>
  <c r="V944" i="16"/>
  <c r="V944" i="17" s="1"/>
  <c r="V944" i="18" s="1"/>
  <c r="N944" i="16"/>
  <c r="N944" i="17" s="1"/>
  <c r="N944" i="18" s="1"/>
  <c r="AC944" i="16"/>
  <c r="AC944" i="17" s="1"/>
  <c r="AC944" i="18" s="1"/>
  <c r="U944" i="16"/>
  <c r="U944" i="17" s="1"/>
  <c r="U944" i="18" s="1"/>
  <c r="M944" i="16"/>
  <c r="M944" i="17" s="1"/>
  <c r="M944" i="18" s="1"/>
  <c r="AB944" i="16"/>
  <c r="AB944" i="17" s="1"/>
  <c r="AB944" i="18" s="1"/>
  <c r="T944" i="16"/>
  <c r="L944" i="16"/>
  <c r="L944" i="17" s="1"/>
  <c r="L944" i="18" s="1"/>
  <c r="AA976" i="16"/>
  <c r="AA976" i="17" s="1"/>
  <c r="AA976" i="18" s="1"/>
  <c r="S976" i="16"/>
  <c r="S976" i="17" s="1"/>
  <c r="S976" i="18" s="1"/>
  <c r="K976" i="16"/>
  <c r="K976" i="17" s="1"/>
  <c r="K976" i="18" s="1"/>
  <c r="Z976" i="16"/>
  <c r="Z976" i="17" s="1"/>
  <c r="Z976" i="18" s="1"/>
  <c r="R976" i="16"/>
  <c r="R976" i="17" s="1"/>
  <c r="R976" i="18" s="1"/>
  <c r="J976" i="16"/>
  <c r="J976" i="17" s="1"/>
  <c r="J976" i="18" s="1"/>
  <c r="Y976" i="16"/>
  <c r="Y976" i="17" s="1"/>
  <c r="Y976" i="18" s="1"/>
  <c r="Q976" i="16"/>
  <c r="Q976" i="17" s="1"/>
  <c r="Q976" i="18" s="1"/>
  <c r="I976" i="16"/>
  <c r="I976" i="17" s="1"/>
  <c r="I976" i="18" s="1"/>
  <c r="X976" i="16"/>
  <c r="X976" i="17" s="1"/>
  <c r="X976" i="18" s="1"/>
  <c r="P976" i="16"/>
  <c r="P976" i="17" s="1"/>
  <c r="P976" i="18" s="1"/>
  <c r="H976" i="16"/>
  <c r="AE976" i="16"/>
  <c r="AE976" i="17" s="1"/>
  <c r="AE976" i="18" s="1"/>
  <c r="W976" i="16"/>
  <c r="W976" i="17" s="1"/>
  <c r="W976" i="18" s="1"/>
  <c r="O976" i="16"/>
  <c r="O976" i="17" s="1"/>
  <c r="O976" i="18" s="1"/>
  <c r="AD976" i="16"/>
  <c r="AD976" i="17" s="1"/>
  <c r="AD976" i="18" s="1"/>
  <c r="V976" i="16"/>
  <c r="V976" i="17" s="1"/>
  <c r="V976" i="18" s="1"/>
  <c r="N976" i="16"/>
  <c r="N976" i="17" s="1"/>
  <c r="N976" i="18" s="1"/>
  <c r="AC976" i="16"/>
  <c r="AC976" i="17" s="1"/>
  <c r="AC976" i="18" s="1"/>
  <c r="U976" i="16"/>
  <c r="U976" i="17" s="1"/>
  <c r="U976" i="18" s="1"/>
  <c r="M976" i="16"/>
  <c r="M976" i="17" s="1"/>
  <c r="M976" i="18" s="1"/>
  <c r="AB976" i="16"/>
  <c r="AB976" i="17" s="1"/>
  <c r="AB976" i="18" s="1"/>
  <c r="T976" i="16"/>
  <c r="L976" i="16"/>
  <c r="L976" i="17" s="1"/>
  <c r="L976" i="18" s="1"/>
  <c r="AA1008" i="16"/>
  <c r="AA1008" i="17" s="1"/>
  <c r="AA1008" i="18" s="1"/>
  <c r="S1008" i="16"/>
  <c r="S1008" i="17" s="1"/>
  <c r="S1008" i="18" s="1"/>
  <c r="K1008" i="16"/>
  <c r="K1008" i="17" s="1"/>
  <c r="K1008" i="18" s="1"/>
  <c r="Z1008" i="16"/>
  <c r="Z1008" i="17" s="1"/>
  <c r="Z1008" i="18" s="1"/>
  <c r="R1008" i="16"/>
  <c r="R1008" i="17" s="1"/>
  <c r="R1008" i="18" s="1"/>
  <c r="J1008" i="16"/>
  <c r="J1008" i="17" s="1"/>
  <c r="J1008" i="18" s="1"/>
  <c r="Y1008" i="16"/>
  <c r="Y1008" i="17" s="1"/>
  <c r="Y1008" i="18" s="1"/>
  <c r="Q1008" i="16"/>
  <c r="Q1008" i="17" s="1"/>
  <c r="Q1008" i="18" s="1"/>
  <c r="I1008" i="16"/>
  <c r="I1008" i="17" s="1"/>
  <c r="I1008" i="18" s="1"/>
  <c r="X1008" i="16"/>
  <c r="X1008" i="17" s="1"/>
  <c r="X1008" i="18" s="1"/>
  <c r="P1008" i="16"/>
  <c r="P1008" i="17" s="1"/>
  <c r="P1008" i="18" s="1"/>
  <c r="H1008" i="16"/>
  <c r="AE1008" i="16"/>
  <c r="AE1008" i="17" s="1"/>
  <c r="AE1008" i="18" s="1"/>
  <c r="W1008" i="16"/>
  <c r="W1008" i="17" s="1"/>
  <c r="W1008" i="18" s="1"/>
  <c r="O1008" i="16"/>
  <c r="O1008" i="17" s="1"/>
  <c r="O1008" i="18" s="1"/>
  <c r="AD1008" i="16"/>
  <c r="AD1008" i="17" s="1"/>
  <c r="AD1008" i="18" s="1"/>
  <c r="V1008" i="16"/>
  <c r="V1008" i="17" s="1"/>
  <c r="V1008" i="18" s="1"/>
  <c r="N1008" i="16"/>
  <c r="N1008" i="17" s="1"/>
  <c r="N1008" i="18" s="1"/>
  <c r="AC1008" i="16"/>
  <c r="AC1008" i="17" s="1"/>
  <c r="AC1008" i="18" s="1"/>
  <c r="U1008" i="16"/>
  <c r="U1008" i="17" s="1"/>
  <c r="U1008" i="18" s="1"/>
  <c r="M1008" i="16"/>
  <c r="M1008" i="17" s="1"/>
  <c r="M1008" i="18" s="1"/>
  <c r="AB1008" i="16"/>
  <c r="AB1008" i="17" s="1"/>
  <c r="AB1008" i="18" s="1"/>
  <c r="T1008" i="16"/>
  <c r="L1008" i="16"/>
  <c r="L1008" i="17" s="1"/>
  <c r="L1008" i="18" s="1"/>
  <c r="AD1016" i="16"/>
  <c r="AD1016" i="17" s="1"/>
  <c r="AD1016" i="18" s="1"/>
  <c r="V1016" i="16"/>
  <c r="V1016" i="17" s="1"/>
  <c r="V1016" i="18" s="1"/>
  <c r="N1016" i="16"/>
  <c r="N1016" i="17" s="1"/>
  <c r="N1016" i="18" s="1"/>
  <c r="AC1016" i="16"/>
  <c r="AC1016" i="17" s="1"/>
  <c r="AC1016" i="18" s="1"/>
  <c r="U1016" i="16"/>
  <c r="U1016" i="17" s="1"/>
  <c r="U1016" i="18" s="1"/>
  <c r="M1016" i="16"/>
  <c r="M1016" i="17" s="1"/>
  <c r="M1016" i="18" s="1"/>
  <c r="AB1016" i="16"/>
  <c r="AB1016" i="17" s="1"/>
  <c r="AB1016" i="18" s="1"/>
  <c r="T1016" i="16"/>
  <c r="L1016" i="16"/>
  <c r="L1016" i="17" s="1"/>
  <c r="L1016" i="18" s="1"/>
  <c r="AA1016" i="16"/>
  <c r="AA1016" i="17" s="1"/>
  <c r="AA1016" i="18" s="1"/>
  <c r="S1016" i="16"/>
  <c r="S1016" i="17" s="1"/>
  <c r="S1016" i="18" s="1"/>
  <c r="K1016" i="16"/>
  <c r="K1016" i="17" s="1"/>
  <c r="K1016" i="18" s="1"/>
  <c r="Z1016" i="16"/>
  <c r="Z1016" i="17" s="1"/>
  <c r="Z1016" i="18" s="1"/>
  <c r="R1016" i="16"/>
  <c r="R1016" i="17" s="1"/>
  <c r="R1016" i="18" s="1"/>
  <c r="J1016" i="16"/>
  <c r="J1016" i="17" s="1"/>
  <c r="J1016" i="18" s="1"/>
  <c r="Y1016" i="16"/>
  <c r="Y1016" i="17" s="1"/>
  <c r="Y1016" i="18" s="1"/>
  <c r="Q1016" i="16"/>
  <c r="Q1016" i="17" s="1"/>
  <c r="Q1016" i="18" s="1"/>
  <c r="I1016" i="16"/>
  <c r="I1016" i="17" s="1"/>
  <c r="I1016" i="18" s="1"/>
  <c r="X1016" i="16"/>
  <c r="X1016" i="17" s="1"/>
  <c r="X1016" i="18" s="1"/>
  <c r="P1016" i="16"/>
  <c r="P1016" i="17" s="1"/>
  <c r="P1016" i="18" s="1"/>
  <c r="H1016" i="16"/>
  <c r="AE1016" i="16"/>
  <c r="AE1016" i="17" s="1"/>
  <c r="AE1016" i="18" s="1"/>
  <c r="W1016" i="16"/>
  <c r="W1016" i="17" s="1"/>
  <c r="W1016" i="18" s="1"/>
  <c r="O1016" i="16"/>
  <c r="O1016" i="17" s="1"/>
  <c r="O1016" i="18" s="1"/>
  <c r="Y701" i="16"/>
  <c r="Y701" i="17" s="1"/>
  <c r="Y701" i="18" s="1"/>
  <c r="Q701" i="16"/>
  <c r="Q701" i="17" s="1"/>
  <c r="Q701" i="18" s="1"/>
  <c r="I701" i="16"/>
  <c r="I701" i="17" s="1"/>
  <c r="I701" i="18" s="1"/>
  <c r="X701" i="16"/>
  <c r="X701" i="17" s="1"/>
  <c r="X701" i="18" s="1"/>
  <c r="P701" i="16"/>
  <c r="P701" i="17" s="1"/>
  <c r="P701" i="18" s="1"/>
  <c r="H701" i="16"/>
  <c r="AE701" i="16"/>
  <c r="AE701" i="17" s="1"/>
  <c r="AE701" i="18" s="1"/>
  <c r="W701" i="16"/>
  <c r="W701" i="17" s="1"/>
  <c r="W701" i="18" s="1"/>
  <c r="O701" i="16"/>
  <c r="O701" i="17" s="1"/>
  <c r="O701" i="18" s="1"/>
  <c r="AD701" i="16"/>
  <c r="AD701" i="17" s="1"/>
  <c r="AD701" i="18" s="1"/>
  <c r="V701" i="16"/>
  <c r="V701" i="17" s="1"/>
  <c r="V701" i="18" s="1"/>
  <c r="N701" i="16"/>
  <c r="N701" i="17" s="1"/>
  <c r="N701" i="18" s="1"/>
  <c r="AC701" i="16"/>
  <c r="AC701" i="17" s="1"/>
  <c r="AC701" i="18" s="1"/>
  <c r="U701" i="16"/>
  <c r="U701" i="17" s="1"/>
  <c r="U701" i="18" s="1"/>
  <c r="M701" i="16"/>
  <c r="M701" i="17" s="1"/>
  <c r="M701" i="18" s="1"/>
  <c r="AB701" i="16"/>
  <c r="AB701" i="17" s="1"/>
  <c r="AB701" i="18" s="1"/>
  <c r="T701" i="16"/>
  <c r="L701" i="16"/>
  <c r="L701" i="17" s="1"/>
  <c r="L701" i="18" s="1"/>
  <c r="AA701" i="16"/>
  <c r="AA701" i="17" s="1"/>
  <c r="AA701" i="18" s="1"/>
  <c r="S701" i="16"/>
  <c r="S701" i="17" s="1"/>
  <c r="S701" i="18" s="1"/>
  <c r="K701" i="16"/>
  <c r="K701" i="17" s="1"/>
  <c r="K701" i="18" s="1"/>
  <c r="R701" i="16"/>
  <c r="R701" i="17" s="1"/>
  <c r="R701" i="18" s="1"/>
  <c r="J701" i="16"/>
  <c r="J701" i="17" s="1"/>
  <c r="J701" i="18" s="1"/>
  <c r="Z701" i="16"/>
  <c r="Z701" i="17" s="1"/>
  <c r="Z701" i="18" s="1"/>
  <c r="Y733" i="16"/>
  <c r="Y733" i="17" s="1"/>
  <c r="Y733" i="18" s="1"/>
  <c r="Q733" i="16"/>
  <c r="Q733" i="17" s="1"/>
  <c r="I733" i="16"/>
  <c r="I733" i="17" s="1"/>
  <c r="X733" i="16"/>
  <c r="X733" i="17" s="1"/>
  <c r="X733" i="18" s="1"/>
  <c r="P733" i="16"/>
  <c r="P733" i="17" s="1"/>
  <c r="H733" i="16"/>
  <c r="AE733" i="16"/>
  <c r="AE733" i="17" s="1"/>
  <c r="AE733" i="18" s="1"/>
  <c r="W733" i="16"/>
  <c r="W733" i="17" s="1"/>
  <c r="W733" i="18" s="1"/>
  <c r="O733" i="16"/>
  <c r="O733" i="17" s="1"/>
  <c r="AD733" i="16"/>
  <c r="AD733" i="17" s="1"/>
  <c r="AD733" i="18" s="1"/>
  <c r="V733" i="16"/>
  <c r="V733" i="17" s="1"/>
  <c r="V733" i="18" s="1"/>
  <c r="N733" i="16"/>
  <c r="N733" i="17" s="1"/>
  <c r="AC733" i="16"/>
  <c r="AC733" i="17" s="1"/>
  <c r="AC733" i="18" s="1"/>
  <c r="U733" i="16"/>
  <c r="U733" i="17" s="1"/>
  <c r="M733" i="16"/>
  <c r="M733" i="17" s="1"/>
  <c r="AB733" i="16"/>
  <c r="AB733" i="17" s="1"/>
  <c r="AB733" i="18" s="1"/>
  <c r="T733" i="16"/>
  <c r="L733" i="16"/>
  <c r="L733" i="17" s="1"/>
  <c r="AA733" i="16"/>
  <c r="AA733" i="17" s="1"/>
  <c r="AA733" i="18" s="1"/>
  <c r="S733" i="16"/>
  <c r="S733" i="17" s="1"/>
  <c r="K733" i="16"/>
  <c r="K733" i="17" s="1"/>
  <c r="R733" i="16"/>
  <c r="R733" i="17" s="1"/>
  <c r="J733" i="16"/>
  <c r="J733" i="17" s="1"/>
  <c r="Z733" i="16"/>
  <c r="Z733" i="17" s="1"/>
  <c r="Z733" i="18" s="1"/>
  <c r="Y765" i="16"/>
  <c r="Y765" i="17" s="1"/>
  <c r="Q765" i="16"/>
  <c r="Q765" i="17" s="1"/>
  <c r="I765" i="16"/>
  <c r="I765" i="17" s="1"/>
  <c r="X765" i="16"/>
  <c r="X765" i="17" s="1"/>
  <c r="P765" i="16"/>
  <c r="P765" i="17" s="1"/>
  <c r="H765" i="16"/>
  <c r="AE765" i="16"/>
  <c r="AE765" i="17" s="1"/>
  <c r="W765" i="16"/>
  <c r="W765" i="17" s="1"/>
  <c r="O765" i="16"/>
  <c r="O765" i="17" s="1"/>
  <c r="AD765" i="16"/>
  <c r="AD765" i="17" s="1"/>
  <c r="V765" i="16"/>
  <c r="V765" i="17" s="1"/>
  <c r="N765" i="16"/>
  <c r="N765" i="17" s="1"/>
  <c r="AC765" i="16"/>
  <c r="AC765" i="17" s="1"/>
  <c r="U765" i="16"/>
  <c r="U765" i="17" s="1"/>
  <c r="M765" i="16"/>
  <c r="M765" i="17" s="1"/>
  <c r="AB765" i="16"/>
  <c r="AB765" i="17" s="1"/>
  <c r="T765" i="16"/>
  <c r="L765" i="16"/>
  <c r="L765" i="17" s="1"/>
  <c r="AA765" i="16"/>
  <c r="AA765" i="17" s="1"/>
  <c r="S765" i="16"/>
  <c r="S765" i="17" s="1"/>
  <c r="K765" i="16"/>
  <c r="K765" i="17" s="1"/>
  <c r="R765" i="16"/>
  <c r="R765" i="17" s="1"/>
  <c r="J765" i="16"/>
  <c r="J765" i="17" s="1"/>
  <c r="Z765" i="16"/>
  <c r="Z765" i="17" s="1"/>
  <c r="Y797" i="16"/>
  <c r="Y797" i="17" s="1"/>
  <c r="Y797" i="18" s="1"/>
  <c r="Q797" i="16"/>
  <c r="Q797" i="17" s="1"/>
  <c r="Q797" i="18" s="1"/>
  <c r="I797" i="16"/>
  <c r="I797" i="17" s="1"/>
  <c r="I797" i="18" s="1"/>
  <c r="X797" i="16"/>
  <c r="X797" i="17" s="1"/>
  <c r="X797" i="18" s="1"/>
  <c r="P797" i="16"/>
  <c r="P797" i="17" s="1"/>
  <c r="P797" i="18" s="1"/>
  <c r="H797" i="16"/>
  <c r="AE797" i="16"/>
  <c r="AE797" i="17" s="1"/>
  <c r="AE797" i="18" s="1"/>
  <c r="W797" i="16"/>
  <c r="W797" i="17" s="1"/>
  <c r="W797" i="18" s="1"/>
  <c r="O797" i="16"/>
  <c r="O797" i="17" s="1"/>
  <c r="O797" i="18" s="1"/>
  <c r="AD797" i="16"/>
  <c r="AD797" i="17" s="1"/>
  <c r="AD797" i="18" s="1"/>
  <c r="V797" i="16"/>
  <c r="V797" i="17" s="1"/>
  <c r="V797" i="18" s="1"/>
  <c r="N797" i="16"/>
  <c r="N797" i="17" s="1"/>
  <c r="N797" i="18" s="1"/>
  <c r="AC797" i="16"/>
  <c r="AC797" i="17" s="1"/>
  <c r="AC797" i="18" s="1"/>
  <c r="U797" i="16"/>
  <c r="U797" i="17" s="1"/>
  <c r="U797" i="18" s="1"/>
  <c r="M797" i="16"/>
  <c r="M797" i="17" s="1"/>
  <c r="M797" i="18" s="1"/>
  <c r="AB797" i="16"/>
  <c r="AB797" i="17" s="1"/>
  <c r="AB797" i="18" s="1"/>
  <c r="T797" i="16"/>
  <c r="L797" i="16"/>
  <c r="L797" i="17" s="1"/>
  <c r="L797" i="18" s="1"/>
  <c r="AA797" i="16"/>
  <c r="AA797" i="17" s="1"/>
  <c r="AA797" i="18" s="1"/>
  <c r="S797" i="16"/>
  <c r="S797" i="17" s="1"/>
  <c r="S797" i="18" s="1"/>
  <c r="K797" i="16"/>
  <c r="K797" i="17" s="1"/>
  <c r="K797" i="18" s="1"/>
  <c r="R797" i="16"/>
  <c r="R797" i="17" s="1"/>
  <c r="R797" i="18" s="1"/>
  <c r="J797" i="16"/>
  <c r="J797" i="17" s="1"/>
  <c r="J797" i="18" s="1"/>
  <c r="Z797" i="16"/>
  <c r="Z797" i="17" s="1"/>
  <c r="Z797" i="18" s="1"/>
  <c r="Y829" i="16"/>
  <c r="Y829" i="17" s="1"/>
  <c r="Y829" i="18" s="1"/>
  <c r="Q829" i="16"/>
  <c r="Q829" i="17" s="1"/>
  <c r="I829" i="16"/>
  <c r="I829" i="17" s="1"/>
  <c r="X829" i="16"/>
  <c r="X829" i="17" s="1"/>
  <c r="X829" i="18" s="1"/>
  <c r="P829" i="16"/>
  <c r="P829" i="17" s="1"/>
  <c r="H829" i="16"/>
  <c r="AE829" i="16"/>
  <c r="AE829" i="17" s="1"/>
  <c r="AE829" i="18" s="1"/>
  <c r="W829" i="16"/>
  <c r="W829" i="17" s="1"/>
  <c r="W829" i="18" s="1"/>
  <c r="O829" i="16"/>
  <c r="O829" i="17" s="1"/>
  <c r="AD829" i="16"/>
  <c r="AD829" i="17" s="1"/>
  <c r="AD829" i="18" s="1"/>
  <c r="V829" i="16"/>
  <c r="V829" i="17" s="1"/>
  <c r="V829" i="18" s="1"/>
  <c r="N829" i="16"/>
  <c r="N829" i="17" s="1"/>
  <c r="AC829" i="16"/>
  <c r="AC829" i="17" s="1"/>
  <c r="AC829" i="18" s="1"/>
  <c r="U829" i="16"/>
  <c r="U829" i="17" s="1"/>
  <c r="M829" i="16"/>
  <c r="M829" i="17" s="1"/>
  <c r="AB829" i="16"/>
  <c r="AB829" i="17" s="1"/>
  <c r="AB829" i="18" s="1"/>
  <c r="T829" i="16"/>
  <c r="L829" i="16"/>
  <c r="L829" i="17" s="1"/>
  <c r="AA829" i="16"/>
  <c r="AA829" i="17" s="1"/>
  <c r="AA829" i="18" s="1"/>
  <c r="S829" i="16"/>
  <c r="S829" i="17" s="1"/>
  <c r="K829" i="16"/>
  <c r="K829" i="17" s="1"/>
  <c r="R829" i="16"/>
  <c r="R829" i="17" s="1"/>
  <c r="J829" i="16"/>
  <c r="J829" i="17" s="1"/>
  <c r="Z829" i="16"/>
  <c r="Z829" i="17" s="1"/>
  <c r="Z829" i="18" s="1"/>
  <c r="Y861" i="16"/>
  <c r="Y861" i="17" s="1"/>
  <c r="Y861" i="18" s="1"/>
  <c r="Q861" i="16"/>
  <c r="Q861" i="17" s="1"/>
  <c r="Q861" i="18" s="1"/>
  <c r="I861" i="16"/>
  <c r="I861" i="17" s="1"/>
  <c r="I861" i="18" s="1"/>
  <c r="X861" i="16"/>
  <c r="X861" i="17" s="1"/>
  <c r="X861" i="18" s="1"/>
  <c r="P861" i="16"/>
  <c r="P861" i="17" s="1"/>
  <c r="P861" i="18" s="1"/>
  <c r="H861" i="16"/>
  <c r="AE861" i="16"/>
  <c r="AE861" i="17" s="1"/>
  <c r="AE861" i="18" s="1"/>
  <c r="W861" i="16"/>
  <c r="W861" i="17" s="1"/>
  <c r="W861" i="18" s="1"/>
  <c r="O861" i="16"/>
  <c r="O861" i="17" s="1"/>
  <c r="O861" i="18" s="1"/>
  <c r="AD861" i="16"/>
  <c r="AD861" i="17" s="1"/>
  <c r="AD861" i="18" s="1"/>
  <c r="V861" i="16"/>
  <c r="V861" i="17" s="1"/>
  <c r="V861" i="18" s="1"/>
  <c r="N861" i="16"/>
  <c r="N861" i="17" s="1"/>
  <c r="N861" i="18" s="1"/>
  <c r="AC861" i="16"/>
  <c r="AC861" i="17" s="1"/>
  <c r="AC861" i="18" s="1"/>
  <c r="U861" i="16"/>
  <c r="U861" i="17" s="1"/>
  <c r="U861" i="18" s="1"/>
  <c r="M861" i="16"/>
  <c r="M861" i="17" s="1"/>
  <c r="M861" i="18" s="1"/>
  <c r="AB861" i="16"/>
  <c r="AB861" i="17" s="1"/>
  <c r="AB861" i="18" s="1"/>
  <c r="T861" i="16"/>
  <c r="L861" i="16"/>
  <c r="L861" i="17" s="1"/>
  <c r="L861" i="18" s="1"/>
  <c r="AA861" i="16"/>
  <c r="AA861" i="17" s="1"/>
  <c r="AA861" i="18" s="1"/>
  <c r="S861" i="16"/>
  <c r="S861" i="17" s="1"/>
  <c r="S861" i="18" s="1"/>
  <c r="K861" i="16"/>
  <c r="K861" i="17" s="1"/>
  <c r="K861" i="18" s="1"/>
  <c r="R861" i="16"/>
  <c r="R861" i="17" s="1"/>
  <c r="R861" i="18" s="1"/>
  <c r="J861" i="16"/>
  <c r="J861" i="17" s="1"/>
  <c r="J861" i="18" s="1"/>
  <c r="Z861" i="16"/>
  <c r="Z861" i="17" s="1"/>
  <c r="Z861" i="18" s="1"/>
  <c r="Y893" i="16"/>
  <c r="Y893" i="17" s="1"/>
  <c r="Y893" i="18" s="1"/>
  <c r="Q893" i="16"/>
  <c r="Q893" i="17" s="1"/>
  <c r="Q893" i="18" s="1"/>
  <c r="I893" i="16"/>
  <c r="I893" i="17" s="1"/>
  <c r="I893" i="18" s="1"/>
  <c r="X893" i="16"/>
  <c r="X893" i="17" s="1"/>
  <c r="X893" i="18" s="1"/>
  <c r="P893" i="16"/>
  <c r="P893" i="17" s="1"/>
  <c r="P893" i="18" s="1"/>
  <c r="H893" i="16"/>
  <c r="AE893" i="16"/>
  <c r="AE893" i="17" s="1"/>
  <c r="AE893" i="18" s="1"/>
  <c r="W893" i="16"/>
  <c r="W893" i="17" s="1"/>
  <c r="W893" i="18" s="1"/>
  <c r="O893" i="16"/>
  <c r="O893" i="17" s="1"/>
  <c r="O893" i="18" s="1"/>
  <c r="AD893" i="16"/>
  <c r="AD893" i="17" s="1"/>
  <c r="AD893" i="18" s="1"/>
  <c r="V893" i="16"/>
  <c r="V893" i="17" s="1"/>
  <c r="V893" i="18" s="1"/>
  <c r="N893" i="16"/>
  <c r="N893" i="17" s="1"/>
  <c r="N893" i="18" s="1"/>
  <c r="AC893" i="16"/>
  <c r="AC893" i="17" s="1"/>
  <c r="AC893" i="18" s="1"/>
  <c r="U893" i="16"/>
  <c r="U893" i="17" s="1"/>
  <c r="U893" i="18" s="1"/>
  <c r="M893" i="16"/>
  <c r="M893" i="17" s="1"/>
  <c r="M893" i="18" s="1"/>
  <c r="AB893" i="16"/>
  <c r="AB893" i="17" s="1"/>
  <c r="AB893" i="18" s="1"/>
  <c r="T893" i="16"/>
  <c r="L893" i="16"/>
  <c r="L893" i="17" s="1"/>
  <c r="L893" i="18" s="1"/>
  <c r="AA893" i="16"/>
  <c r="AA893" i="17" s="1"/>
  <c r="AA893" i="18" s="1"/>
  <c r="S893" i="16"/>
  <c r="S893" i="17" s="1"/>
  <c r="S893" i="18" s="1"/>
  <c r="K893" i="16"/>
  <c r="K893" i="17" s="1"/>
  <c r="K893" i="18" s="1"/>
  <c r="R893" i="16"/>
  <c r="R893" i="17" s="1"/>
  <c r="R893" i="18" s="1"/>
  <c r="J893" i="16"/>
  <c r="J893" i="17" s="1"/>
  <c r="J893" i="18" s="1"/>
  <c r="Z893" i="16"/>
  <c r="Z893" i="17" s="1"/>
  <c r="Z893" i="18" s="1"/>
  <c r="Y925" i="16"/>
  <c r="Y925" i="17" s="1"/>
  <c r="Y925" i="18" s="1"/>
  <c r="Q925" i="16"/>
  <c r="Q925" i="17" s="1"/>
  <c r="Q925" i="18" s="1"/>
  <c r="I925" i="16"/>
  <c r="I925" i="17" s="1"/>
  <c r="I925" i="18" s="1"/>
  <c r="X925" i="16"/>
  <c r="X925" i="17" s="1"/>
  <c r="X925" i="18" s="1"/>
  <c r="P925" i="16"/>
  <c r="P925" i="17" s="1"/>
  <c r="P925" i="18" s="1"/>
  <c r="H925" i="16"/>
  <c r="AE925" i="16"/>
  <c r="AE925" i="17" s="1"/>
  <c r="AE925" i="18" s="1"/>
  <c r="W925" i="16"/>
  <c r="W925" i="17" s="1"/>
  <c r="W925" i="18" s="1"/>
  <c r="O925" i="16"/>
  <c r="O925" i="17" s="1"/>
  <c r="O925" i="18" s="1"/>
  <c r="AD925" i="16"/>
  <c r="AD925" i="17" s="1"/>
  <c r="AD925" i="18" s="1"/>
  <c r="V925" i="16"/>
  <c r="V925" i="17" s="1"/>
  <c r="V925" i="18" s="1"/>
  <c r="N925" i="16"/>
  <c r="N925" i="17" s="1"/>
  <c r="N925" i="18" s="1"/>
  <c r="AC925" i="16"/>
  <c r="AC925" i="17" s="1"/>
  <c r="AC925" i="18" s="1"/>
  <c r="U925" i="16"/>
  <c r="U925" i="17" s="1"/>
  <c r="U925" i="18" s="1"/>
  <c r="M925" i="16"/>
  <c r="M925" i="17" s="1"/>
  <c r="M925" i="18" s="1"/>
  <c r="AB925" i="16"/>
  <c r="AB925" i="17" s="1"/>
  <c r="AB925" i="18" s="1"/>
  <c r="T925" i="16"/>
  <c r="L925" i="16"/>
  <c r="L925" i="17" s="1"/>
  <c r="L925" i="18" s="1"/>
  <c r="AA925" i="16"/>
  <c r="AA925" i="17" s="1"/>
  <c r="AA925" i="18" s="1"/>
  <c r="S925" i="16"/>
  <c r="S925" i="17" s="1"/>
  <c r="S925" i="18" s="1"/>
  <c r="K925" i="16"/>
  <c r="K925" i="17" s="1"/>
  <c r="K925" i="18" s="1"/>
  <c r="R925" i="16"/>
  <c r="R925" i="17" s="1"/>
  <c r="R925" i="18" s="1"/>
  <c r="J925" i="16"/>
  <c r="J925" i="17" s="1"/>
  <c r="J925" i="18" s="1"/>
  <c r="Z925" i="16"/>
  <c r="Z925" i="17" s="1"/>
  <c r="Z925" i="18" s="1"/>
  <c r="Y957" i="16"/>
  <c r="Y957" i="17" s="1"/>
  <c r="Q957" i="16"/>
  <c r="Q957" i="17" s="1"/>
  <c r="I957" i="16"/>
  <c r="I957" i="17" s="1"/>
  <c r="X957" i="16"/>
  <c r="X957" i="17" s="1"/>
  <c r="P957" i="16"/>
  <c r="P957" i="17" s="1"/>
  <c r="H957" i="16"/>
  <c r="AE957" i="16"/>
  <c r="AE957" i="17" s="1"/>
  <c r="AE957" i="18" s="1"/>
  <c r="W957" i="16"/>
  <c r="W957" i="17" s="1"/>
  <c r="O957" i="16"/>
  <c r="O957" i="17" s="1"/>
  <c r="AD957" i="16"/>
  <c r="AD957" i="17" s="1"/>
  <c r="AD957" i="18" s="1"/>
  <c r="V957" i="16"/>
  <c r="V957" i="17" s="1"/>
  <c r="N957" i="16"/>
  <c r="N957" i="17" s="1"/>
  <c r="AC957" i="16"/>
  <c r="AC957" i="17" s="1"/>
  <c r="AC957" i="18" s="1"/>
  <c r="U957" i="16"/>
  <c r="U957" i="17" s="1"/>
  <c r="M957" i="16"/>
  <c r="M957" i="17" s="1"/>
  <c r="AB957" i="16"/>
  <c r="AB957" i="17" s="1"/>
  <c r="AB957" i="18" s="1"/>
  <c r="T957" i="16"/>
  <c r="L957" i="16"/>
  <c r="L957" i="17" s="1"/>
  <c r="AA957" i="16"/>
  <c r="AA957" i="17" s="1"/>
  <c r="AA957" i="18" s="1"/>
  <c r="S957" i="16"/>
  <c r="S957" i="17" s="1"/>
  <c r="K957" i="16"/>
  <c r="K957" i="17" s="1"/>
  <c r="R957" i="16"/>
  <c r="R957" i="17" s="1"/>
  <c r="J957" i="16"/>
  <c r="J957" i="17" s="1"/>
  <c r="Z957" i="16"/>
  <c r="Z957" i="17" s="1"/>
  <c r="Y989" i="16"/>
  <c r="Y989" i="17" s="1"/>
  <c r="Y989" i="18" s="1"/>
  <c r="Q989" i="16"/>
  <c r="Q989" i="17" s="1"/>
  <c r="Q989" i="18" s="1"/>
  <c r="I989" i="16"/>
  <c r="I989" i="17" s="1"/>
  <c r="I989" i="18" s="1"/>
  <c r="X989" i="16"/>
  <c r="X989" i="17" s="1"/>
  <c r="X989" i="18" s="1"/>
  <c r="P989" i="16"/>
  <c r="P989" i="17" s="1"/>
  <c r="P989" i="18" s="1"/>
  <c r="H989" i="16"/>
  <c r="AE989" i="16"/>
  <c r="AE989" i="17" s="1"/>
  <c r="AE989" i="18" s="1"/>
  <c r="W989" i="16"/>
  <c r="W989" i="17" s="1"/>
  <c r="W989" i="18" s="1"/>
  <c r="O989" i="16"/>
  <c r="O989" i="17" s="1"/>
  <c r="O989" i="18" s="1"/>
  <c r="AD989" i="16"/>
  <c r="AD989" i="17" s="1"/>
  <c r="AD989" i="18" s="1"/>
  <c r="V989" i="16"/>
  <c r="V989" i="17" s="1"/>
  <c r="V989" i="18" s="1"/>
  <c r="N989" i="16"/>
  <c r="N989" i="17" s="1"/>
  <c r="N989" i="18" s="1"/>
  <c r="AC989" i="16"/>
  <c r="AC989" i="17" s="1"/>
  <c r="AC989" i="18" s="1"/>
  <c r="U989" i="16"/>
  <c r="U989" i="17" s="1"/>
  <c r="U989" i="18" s="1"/>
  <c r="M989" i="16"/>
  <c r="M989" i="17" s="1"/>
  <c r="M989" i="18" s="1"/>
  <c r="AB989" i="16"/>
  <c r="AB989" i="17" s="1"/>
  <c r="AB989" i="18" s="1"/>
  <c r="T989" i="16"/>
  <c r="L989" i="16"/>
  <c r="L989" i="17" s="1"/>
  <c r="L989" i="18" s="1"/>
  <c r="AA989" i="16"/>
  <c r="AA989" i="17" s="1"/>
  <c r="AA989" i="18" s="1"/>
  <c r="S989" i="16"/>
  <c r="S989" i="17" s="1"/>
  <c r="S989" i="18" s="1"/>
  <c r="K989" i="16"/>
  <c r="K989" i="17" s="1"/>
  <c r="K989" i="18" s="1"/>
  <c r="R989" i="16"/>
  <c r="R989" i="17" s="1"/>
  <c r="R989" i="18" s="1"/>
  <c r="J989" i="16"/>
  <c r="J989" i="17" s="1"/>
  <c r="J989" i="18" s="1"/>
  <c r="Z989" i="16"/>
  <c r="Z989" i="17" s="1"/>
  <c r="Z989" i="18" s="1"/>
  <c r="AD1092" i="16"/>
  <c r="AD1092" i="17" s="1"/>
  <c r="AD1092" i="18" s="1"/>
  <c r="V1092" i="16"/>
  <c r="V1092" i="17" s="1"/>
  <c r="V1092" i="18" s="1"/>
  <c r="N1092" i="16"/>
  <c r="N1092" i="17" s="1"/>
  <c r="N1092" i="18" s="1"/>
  <c r="AC1092" i="16"/>
  <c r="AC1092" i="17" s="1"/>
  <c r="AC1092" i="18" s="1"/>
  <c r="U1092" i="16"/>
  <c r="U1092" i="17" s="1"/>
  <c r="U1092" i="18" s="1"/>
  <c r="M1092" i="16"/>
  <c r="M1092" i="17" s="1"/>
  <c r="M1092" i="18" s="1"/>
  <c r="AB1092" i="16"/>
  <c r="AB1092" i="17" s="1"/>
  <c r="AB1092" i="18" s="1"/>
  <c r="T1092" i="16"/>
  <c r="L1092" i="16"/>
  <c r="L1092" i="17" s="1"/>
  <c r="L1092" i="18" s="1"/>
  <c r="AA1092" i="16"/>
  <c r="AA1092" i="17" s="1"/>
  <c r="AA1092" i="18" s="1"/>
  <c r="S1092" i="16"/>
  <c r="S1092" i="17" s="1"/>
  <c r="S1092" i="18" s="1"/>
  <c r="K1092" i="16"/>
  <c r="K1092" i="17" s="1"/>
  <c r="K1092" i="18" s="1"/>
  <c r="Z1092" i="16"/>
  <c r="Z1092" i="17" s="1"/>
  <c r="Z1092" i="18" s="1"/>
  <c r="R1092" i="16"/>
  <c r="R1092" i="17" s="1"/>
  <c r="R1092" i="18" s="1"/>
  <c r="J1092" i="16"/>
  <c r="J1092" i="17" s="1"/>
  <c r="J1092" i="18" s="1"/>
  <c r="Y1092" i="16"/>
  <c r="Y1092" i="17" s="1"/>
  <c r="Y1092" i="18" s="1"/>
  <c r="Q1092" i="16"/>
  <c r="Q1092" i="17" s="1"/>
  <c r="Q1092" i="18" s="1"/>
  <c r="I1092" i="16"/>
  <c r="I1092" i="17" s="1"/>
  <c r="I1092" i="18" s="1"/>
  <c r="X1092" i="16"/>
  <c r="X1092" i="17" s="1"/>
  <c r="X1092" i="18" s="1"/>
  <c r="P1092" i="16"/>
  <c r="P1092" i="17" s="1"/>
  <c r="P1092" i="18" s="1"/>
  <c r="H1092" i="16"/>
  <c r="W1092" i="16"/>
  <c r="W1092" i="17" s="1"/>
  <c r="W1092" i="18" s="1"/>
  <c r="O1092" i="16"/>
  <c r="O1092" i="17" s="1"/>
  <c r="O1092" i="18" s="1"/>
  <c r="AE1092" i="16"/>
  <c r="AE1092" i="17" s="1"/>
  <c r="AE1092" i="18" s="1"/>
  <c r="AD1168" i="16"/>
  <c r="AD1168" i="17" s="1"/>
  <c r="AD1168" i="18" s="1"/>
  <c r="V1168" i="16"/>
  <c r="V1168" i="17" s="1"/>
  <c r="N1168" i="16"/>
  <c r="N1168" i="17" s="1"/>
  <c r="AC1168" i="16"/>
  <c r="AC1168" i="17" s="1"/>
  <c r="AC1168" i="18" s="1"/>
  <c r="U1168" i="16"/>
  <c r="U1168" i="17" s="1"/>
  <c r="M1168" i="16"/>
  <c r="M1168" i="17" s="1"/>
  <c r="AB1168" i="16"/>
  <c r="AB1168" i="17" s="1"/>
  <c r="AB1168" i="18" s="1"/>
  <c r="T1168" i="16"/>
  <c r="L1168" i="16"/>
  <c r="L1168" i="17" s="1"/>
  <c r="AA1168" i="16"/>
  <c r="AA1168" i="17" s="1"/>
  <c r="AA1168" i="18" s="1"/>
  <c r="S1168" i="16"/>
  <c r="S1168" i="17" s="1"/>
  <c r="K1168" i="16"/>
  <c r="K1168" i="17" s="1"/>
  <c r="Z1168" i="16"/>
  <c r="Z1168" i="17" s="1"/>
  <c r="Z1168" i="18" s="1"/>
  <c r="R1168" i="16"/>
  <c r="R1168" i="17" s="1"/>
  <c r="J1168" i="16"/>
  <c r="J1168" i="17" s="1"/>
  <c r="Y1168" i="16"/>
  <c r="Y1168" i="17" s="1"/>
  <c r="Y1168" i="18" s="1"/>
  <c r="Q1168" i="16"/>
  <c r="Q1168" i="17" s="1"/>
  <c r="I1168" i="16"/>
  <c r="I1168" i="17" s="1"/>
  <c r="X1168" i="16"/>
  <c r="X1168" i="17" s="1"/>
  <c r="P1168" i="16"/>
  <c r="P1168" i="17" s="1"/>
  <c r="H1168" i="16"/>
  <c r="O1168" i="16"/>
  <c r="O1168" i="17" s="1"/>
  <c r="AE1168" i="16"/>
  <c r="AE1168" i="17" s="1"/>
  <c r="AE1168" i="18" s="1"/>
  <c r="W1168" i="16"/>
  <c r="W1168" i="17" s="1"/>
  <c r="AE722" i="16"/>
  <c r="AE722" i="17" s="1"/>
  <c r="AE722" i="18" s="1"/>
  <c r="W722" i="16"/>
  <c r="W722" i="17" s="1"/>
  <c r="W722" i="18" s="1"/>
  <c r="O722" i="16"/>
  <c r="O722" i="17" s="1"/>
  <c r="O722" i="18" s="1"/>
  <c r="AD722" i="16"/>
  <c r="AD722" i="17" s="1"/>
  <c r="AD722" i="18" s="1"/>
  <c r="V722" i="16"/>
  <c r="V722" i="17" s="1"/>
  <c r="V722" i="18" s="1"/>
  <c r="N722" i="16"/>
  <c r="N722" i="17" s="1"/>
  <c r="N722" i="18" s="1"/>
  <c r="AC722" i="16"/>
  <c r="AC722" i="17" s="1"/>
  <c r="AC722" i="18" s="1"/>
  <c r="U722" i="16"/>
  <c r="U722" i="17" s="1"/>
  <c r="U722" i="18" s="1"/>
  <c r="M722" i="16"/>
  <c r="M722" i="17" s="1"/>
  <c r="M722" i="18" s="1"/>
  <c r="AB722" i="16"/>
  <c r="AB722" i="17" s="1"/>
  <c r="AB722" i="18" s="1"/>
  <c r="T722" i="16"/>
  <c r="L722" i="16"/>
  <c r="L722" i="17" s="1"/>
  <c r="L722" i="18" s="1"/>
  <c r="AA722" i="16"/>
  <c r="AA722" i="17" s="1"/>
  <c r="AA722" i="18" s="1"/>
  <c r="S722" i="16"/>
  <c r="S722" i="17" s="1"/>
  <c r="S722" i="18" s="1"/>
  <c r="K722" i="16"/>
  <c r="K722" i="17" s="1"/>
  <c r="K722" i="18" s="1"/>
  <c r="Z722" i="16"/>
  <c r="Z722" i="17" s="1"/>
  <c r="Z722" i="18" s="1"/>
  <c r="R722" i="16"/>
  <c r="R722" i="17" s="1"/>
  <c r="R722" i="18" s="1"/>
  <c r="J722" i="16"/>
  <c r="J722" i="17" s="1"/>
  <c r="J722" i="18" s="1"/>
  <c r="Y722" i="16"/>
  <c r="Y722" i="17" s="1"/>
  <c r="Y722" i="18" s="1"/>
  <c r="Q722" i="16"/>
  <c r="Q722" i="17" s="1"/>
  <c r="Q722" i="18" s="1"/>
  <c r="I722" i="16"/>
  <c r="I722" i="17" s="1"/>
  <c r="I722" i="18" s="1"/>
  <c r="X722" i="16"/>
  <c r="X722" i="17" s="1"/>
  <c r="X722" i="18" s="1"/>
  <c r="P722" i="16"/>
  <c r="P722" i="17" s="1"/>
  <c r="P722" i="18" s="1"/>
  <c r="H722" i="16"/>
  <c r="AE754" i="16"/>
  <c r="AE754" i="17" s="1"/>
  <c r="AE754" i="18" s="1"/>
  <c r="W754" i="16"/>
  <c r="W754" i="17" s="1"/>
  <c r="W754" i="18" s="1"/>
  <c r="O754" i="16"/>
  <c r="O754" i="17" s="1"/>
  <c r="O754" i="18" s="1"/>
  <c r="AD754" i="16"/>
  <c r="AD754" i="17" s="1"/>
  <c r="AD754" i="18" s="1"/>
  <c r="V754" i="16"/>
  <c r="V754" i="17" s="1"/>
  <c r="V754" i="18" s="1"/>
  <c r="N754" i="16"/>
  <c r="N754" i="17" s="1"/>
  <c r="N754" i="18" s="1"/>
  <c r="AC754" i="16"/>
  <c r="AC754" i="17" s="1"/>
  <c r="AC754" i="18" s="1"/>
  <c r="U754" i="16"/>
  <c r="U754" i="17" s="1"/>
  <c r="U754" i="18" s="1"/>
  <c r="M754" i="16"/>
  <c r="M754" i="17" s="1"/>
  <c r="M754" i="18" s="1"/>
  <c r="AB754" i="16"/>
  <c r="AB754" i="17" s="1"/>
  <c r="AB754" i="18" s="1"/>
  <c r="T754" i="16"/>
  <c r="L754" i="16"/>
  <c r="L754" i="17" s="1"/>
  <c r="AA754" i="16"/>
  <c r="AA754" i="17" s="1"/>
  <c r="AA754" i="18" s="1"/>
  <c r="S754" i="16"/>
  <c r="S754" i="17" s="1"/>
  <c r="S754" i="18" s="1"/>
  <c r="K754" i="16"/>
  <c r="K754" i="17" s="1"/>
  <c r="Z754" i="16"/>
  <c r="Z754" i="17" s="1"/>
  <c r="Z754" i="18" s="1"/>
  <c r="R754" i="16"/>
  <c r="R754" i="17" s="1"/>
  <c r="R754" i="18" s="1"/>
  <c r="J754" i="16"/>
  <c r="J754" i="17" s="1"/>
  <c r="Y754" i="16"/>
  <c r="Y754" i="17" s="1"/>
  <c r="Y754" i="18" s="1"/>
  <c r="Q754" i="16"/>
  <c r="Q754" i="17" s="1"/>
  <c r="Q754" i="18" s="1"/>
  <c r="I754" i="16"/>
  <c r="I754" i="17" s="1"/>
  <c r="X754" i="16"/>
  <c r="X754" i="17" s="1"/>
  <c r="X754" i="18" s="1"/>
  <c r="P754" i="16"/>
  <c r="P754" i="17" s="1"/>
  <c r="P754" i="18" s="1"/>
  <c r="H754" i="16"/>
  <c r="AE786" i="16"/>
  <c r="AE786" i="17" s="1"/>
  <c r="AE786" i="18" s="1"/>
  <c r="W786" i="16"/>
  <c r="W786" i="17" s="1"/>
  <c r="W786" i="18" s="1"/>
  <c r="O786" i="16"/>
  <c r="O786" i="17" s="1"/>
  <c r="O786" i="18" s="1"/>
  <c r="AD786" i="16"/>
  <c r="AD786" i="17" s="1"/>
  <c r="AD786" i="18" s="1"/>
  <c r="V786" i="16"/>
  <c r="V786" i="17" s="1"/>
  <c r="V786" i="18" s="1"/>
  <c r="N786" i="16"/>
  <c r="N786" i="17" s="1"/>
  <c r="N786" i="18" s="1"/>
  <c r="AC786" i="16"/>
  <c r="AC786" i="17" s="1"/>
  <c r="AC786" i="18" s="1"/>
  <c r="U786" i="16"/>
  <c r="U786" i="17" s="1"/>
  <c r="U786" i="18" s="1"/>
  <c r="M786" i="16"/>
  <c r="M786" i="17" s="1"/>
  <c r="M786" i="18" s="1"/>
  <c r="AB786" i="16"/>
  <c r="AB786" i="17" s="1"/>
  <c r="AB786" i="18" s="1"/>
  <c r="T786" i="16"/>
  <c r="L786" i="16"/>
  <c r="L786" i="17" s="1"/>
  <c r="AA786" i="16"/>
  <c r="AA786" i="17" s="1"/>
  <c r="AA786" i="18" s="1"/>
  <c r="S786" i="16"/>
  <c r="S786" i="17" s="1"/>
  <c r="S786" i="18" s="1"/>
  <c r="K786" i="16"/>
  <c r="K786" i="17" s="1"/>
  <c r="Z786" i="16"/>
  <c r="Z786" i="17" s="1"/>
  <c r="Z786" i="18" s="1"/>
  <c r="R786" i="16"/>
  <c r="R786" i="17" s="1"/>
  <c r="R786" i="18" s="1"/>
  <c r="J786" i="16"/>
  <c r="J786" i="17" s="1"/>
  <c r="Y786" i="16"/>
  <c r="Y786" i="17" s="1"/>
  <c r="Y786" i="18" s="1"/>
  <c r="Q786" i="16"/>
  <c r="Q786" i="17" s="1"/>
  <c r="Q786" i="18" s="1"/>
  <c r="I786" i="16"/>
  <c r="I786" i="17" s="1"/>
  <c r="X786" i="16"/>
  <c r="X786" i="17" s="1"/>
  <c r="X786" i="18" s="1"/>
  <c r="P786" i="16"/>
  <c r="P786" i="17" s="1"/>
  <c r="P786" i="18" s="1"/>
  <c r="H786" i="16"/>
  <c r="AE818" i="16"/>
  <c r="AE818" i="17" s="1"/>
  <c r="AE818" i="18" s="1"/>
  <c r="W818" i="16"/>
  <c r="W818" i="17" s="1"/>
  <c r="O818" i="16"/>
  <c r="O818" i="17" s="1"/>
  <c r="AD818" i="16"/>
  <c r="AD818" i="17" s="1"/>
  <c r="AD818" i="18" s="1"/>
  <c r="V818" i="16"/>
  <c r="V818" i="17" s="1"/>
  <c r="N818" i="16"/>
  <c r="N818" i="17" s="1"/>
  <c r="AC818" i="16"/>
  <c r="AC818" i="17" s="1"/>
  <c r="AC818" i="18" s="1"/>
  <c r="U818" i="16"/>
  <c r="U818" i="17" s="1"/>
  <c r="M818" i="16"/>
  <c r="M818" i="17" s="1"/>
  <c r="AB818" i="16"/>
  <c r="AB818" i="17" s="1"/>
  <c r="AB818" i="18" s="1"/>
  <c r="T818" i="16"/>
  <c r="L818" i="16"/>
  <c r="L818" i="17" s="1"/>
  <c r="AA818" i="16"/>
  <c r="AA818" i="17" s="1"/>
  <c r="AA818" i="18" s="1"/>
  <c r="S818" i="16"/>
  <c r="S818" i="17" s="1"/>
  <c r="K818" i="16"/>
  <c r="K818" i="17" s="1"/>
  <c r="Z818" i="16"/>
  <c r="Z818" i="17" s="1"/>
  <c r="R818" i="16"/>
  <c r="R818" i="17" s="1"/>
  <c r="J818" i="16"/>
  <c r="J818" i="17" s="1"/>
  <c r="Y818" i="16"/>
  <c r="Y818" i="17" s="1"/>
  <c r="Q818" i="16"/>
  <c r="Q818" i="17" s="1"/>
  <c r="I818" i="16"/>
  <c r="I818" i="17" s="1"/>
  <c r="X818" i="16"/>
  <c r="X818" i="17" s="1"/>
  <c r="P818" i="16"/>
  <c r="P818" i="17" s="1"/>
  <c r="H818" i="16"/>
  <c r="AE850" i="16"/>
  <c r="AE850" i="17" s="1"/>
  <c r="AE850" i="18" s="1"/>
  <c r="W850" i="16"/>
  <c r="W850" i="17" s="1"/>
  <c r="W850" i="18" s="1"/>
  <c r="O850" i="16"/>
  <c r="O850" i="17" s="1"/>
  <c r="O850" i="18" s="1"/>
  <c r="AD850" i="16"/>
  <c r="AD850" i="17" s="1"/>
  <c r="AD850" i="18" s="1"/>
  <c r="V850" i="16"/>
  <c r="V850" i="17" s="1"/>
  <c r="V850" i="18" s="1"/>
  <c r="N850" i="16"/>
  <c r="N850" i="17" s="1"/>
  <c r="N850" i="18" s="1"/>
  <c r="AC850" i="16"/>
  <c r="AC850" i="17" s="1"/>
  <c r="AC850" i="18" s="1"/>
  <c r="U850" i="16"/>
  <c r="U850" i="17" s="1"/>
  <c r="U850" i="18" s="1"/>
  <c r="M850" i="16"/>
  <c r="M850" i="17" s="1"/>
  <c r="M850" i="18" s="1"/>
  <c r="AB850" i="16"/>
  <c r="AB850" i="17" s="1"/>
  <c r="AB850" i="18" s="1"/>
  <c r="T850" i="16"/>
  <c r="L850" i="16"/>
  <c r="L850" i="17" s="1"/>
  <c r="L850" i="18" s="1"/>
  <c r="AA850" i="16"/>
  <c r="AA850" i="17" s="1"/>
  <c r="AA850" i="18" s="1"/>
  <c r="S850" i="16"/>
  <c r="S850" i="17" s="1"/>
  <c r="S850" i="18" s="1"/>
  <c r="K850" i="16"/>
  <c r="K850" i="17" s="1"/>
  <c r="K850" i="18" s="1"/>
  <c r="Z850" i="16"/>
  <c r="Z850" i="17" s="1"/>
  <c r="Z850" i="18" s="1"/>
  <c r="R850" i="16"/>
  <c r="R850" i="17" s="1"/>
  <c r="R850" i="18" s="1"/>
  <c r="J850" i="16"/>
  <c r="J850" i="17" s="1"/>
  <c r="J850" i="18" s="1"/>
  <c r="Y850" i="16"/>
  <c r="Y850" i="17" s="1"/>
  <c r="Y850" i="18" s="1"/>
  <c r="Q850" i="16"/>
  <c r="Q850" i="17" s="1"/>
  <c r="Q850" i="18" s="1"/>
  <c r="I850" i="16"/>
  <c r="I850" i="17" s="1"/>
  <c r="I850" i="18" s="1"/>
  <c r="X850" i="16"/>
  <c r="X850" i="17" s="1"/>
  <c r="X850" i="18" s="1"/>
  <c r="P850" i="16"/>
  <c r="P850" i="17" s="1"/>
  <c r="P850" i="18" s="1"/>
  <c r="H850" i="16"/>
  <c r="AE882" i="16"/>
  <c r="AE882" i="17" s="1"/>
  <c r="AE882" i="18" s="1"/>
  <c r="W882" i="16"/>
  <c r="W882" i="17" s="1"/>
  <c r="W882" i="18" s="1"/>
  <c r="O882" i="16"/>
  <c r="O882" i="17" s="1"/>
  <c r="O882" i="18" s="1"/>
  <c r="AD882" i="16"/>
  <c r="AD882" i="17" s="1"/>
  <c r="AD882" i="18" s="1"/>
  <c r="V882" i="16"/>
  <c r="V882" i="17" s="1"/>
  <c r="V882" i="18" s="1"/>
  <c r="N882" i="16"/>
  <c r="N882" i="17" s="1"/>
  <c r="N882" i="18" s="1"/>
  <c r="AC882" i="16"/>
  <c r="AC882" i="17" s="1"/>
  <c r="AC882" i="18" s="1"/>
  <c r="U882" i="16"/>
  <c r="U882" i="17" s="1"/>
  <c r="U882" i="18" s="1"/>
  <c r="M882" i="16"/>
  <c r="M882" i="17" s="1"/>
  <c r="M882" i="18" s="1"/>
  <c r="AB882" i="16"/>
  <c r="AB882" i="17" s="1"/>
  <c r="AB882" i="18" s="1"/>
  <c r="T882" i="16"/>
  <c r="L882" i="16"/>
  <c r="L882" i="17" s="1"/>
  <c r="L882" i="18" s="1"/>
  <c r="AA882" i="16"/>
  <c r="AA882" i="17" s="1"/>
  <c r="AA882" i="18" s="1"/>
  <c r="S882" i="16"/>
  <c r="S882" i="17" s="1"/>
  <c r="S882" i="18" s="1"/>
  <c r="K882" i="16"/>
  <c r="K882" i="17" s="1"/>
  <c r="K882" i="18" s="1"/>
  <c r="Z882" i="16"/>
  <c r="Z882" i="17" s="1"/>
  <c r="Z882" i="18" s="1"/>
  <c r="R882" i="16"/>
  <c r="R882" i="17" s="1"/>
  <c r="R882" i="18" s="1"/>
  <c r="J882" i="16"/>
  <c r="J882" i="17" s="1"/>
  <c r="J882" i="18" s="1"/>
  <c r="Y882" i="16"/>
  <c r="Y882" i="17" s="1"/>
  <c r="Y882" i="18" s="1"/>
  <c r="Q882" i="16"/>
  <c r="Q882" i="17" s="1"/>
  <c r="Q882" i="18" s="1"/>
  <c r="I882" i="16"/>
  <c r="I882" i="17" s="1"/>
  <c r="I882" i="18" s="1"/>
  <c r="X882" i="16"/>
  <c r="X882" i="17" s="1"/>
  <c r="X882" i="18" s="1"/>
  <c r="P882" i="16"/>
  <c r="P882" i="17" s="1"/>
  <c r="P882" i="18" s="1"/>
  <c r="H882" i="16"/>
  <c r="AE914" i="16"/>
  <c r="AE914" i="17" s="1"/>
  <c r="AE914" i="18" s="1"/>
  <c r="W914" i="16"/>
  <c r="W914" i="17" s="1"/>
  <c r="W914" i="18" s="1"/>
  <c r="O914" i="16"/>
  <c r="O914" i="17" s="1"/>
  <c r="O914" i="18" s="1"/>
  <c r="AD914" i="16"/>
  <c r="AD914" i="17" s="1"/>
  <c r="AD914" i="18" s="1"/>
  <c r="V914" i="16"/>
  <c r="V914" i="17" s="1"/>
  <c r="V914" i="18" s="1"/>
  <c r="N914" i="16"/>
  <c r="N914" i="17" s="1"/>
  <c r="N914" i="18" s="1"/>
  <c r="AC914" i="16"/>
  <c r="AC914" i="17" s="1"/>
  <c r="AC914" i="18" s="1"/>
  <c r="U914" i="16"/>
  <c r="U914" i="17" s="1"/>
  <c r="U914" i="18" s="1"/>
  <c r="M914" i="16"/>
  <c r="M914" i="17" s="1"/>
  <c r="M914" i="18" s="1"/>
  <c r="AB914" i="16"/>
  <c r="AB914" i="17" s="1"/>
  <c r="AB914" i="18" s="1"/>
  <c r="T914" i="16"/>
  <c r="L914" i="16"/>
  <c r="L914" i="17" s="1"/>
  <c r="L914" i="18" s="1"/>
  <c r="AA914" i="16"/>
  <c r="AA914" i="17" s="1"/>
  <c r="AA914" i="18" s="1"/>
  <c r="S914" i="16"/>
  <c r="S914" i="17" s="1"/>
  <c r="S914" i="18" s="1"/>
  <c r="K914" i="16"/>
  <c r="K914" i="17" s="1"/>
  <c r="K914" i="18" s="1"/>
  <c r="Z914" i="16"/>
  <c r="Z914" i="17" s="1"/>
  <c r="Z914" i="18" s="1"/>
  <c r="R914" i="16"/>
  <c r="R914" i="17" s="1"/>
  <c r="R914" i="18" s="1"/>
  <c r="J914" i="16"/>
  <c r="J914" i="17" s="1"/>
  <c r="J914" i="18" s="1"/>
  <c r="Y914" i="16"/>
  <c r="Y914" i="17" s="1"/>
  <c r="Y914" i="18" s="1"/>
  <c r="Q914" i="16"/>
  <c r="Q914" i="17" s="1"/>
  <c r="Q914" i="18" s="1"/>
  <c r="I914" i="16"/>
  <c r="I914" i="17" s="1"/>
  <c r="I914" i="18" s="1"/>
  <c r="X914" i="16"/>
  <c r="X914" i="17" s="1"/>
  <c r="X914" i="18" s="1"/>
  <c r="P914" i="16"/>
  <c r="P914" i="17" s="1"/>
  <c r="P914" i="18" s="1"/>
  <c r="H914" i="16"/>
  <c r="AE946" i="16"/>
  <c r="AE946" i="17" s="1"/>
  <c r="AE946" i="18" s="1"/>
  <c r="W946" i="16"/>
  <c r="W946" i="17" s="1"/>
  <c r="W946" i="18" s="1"/>
  <c r="O946" i="16"/>
  <c r="O946" i="17" s="1"/>
  <c r="O946" i="18" s="1"/>
  <c r="AD946" i="16"/>
  <c r="AD946" i="17" s="1"/>
  <c r="AD946" i="18" s="1"/>
  <c r="V946" i="16"/>
  <c r="V946" i="17" s="1"/>
  <c r="V946" i="18" s="1"/>
  <c r="N946" i="16"/>
  <c r="N946" i="17" s="1"/>
  <c r="N946" i="18" s="1"/>
  <c r="AC946" i="16"/>
  <c r="AC946" i="17" s="1"/>
  <c r="AC946" i="18" s="1"/>
  <c r="U946" i="16"/>
  <c r="U946" i="17" s="1"/>
  <c r="U946" i="18" s="1"/>
  <c r="M946" i="16"/>
  <c r="M946" i="17" s="1"/>
  <c r="M946" i="18" s="1"/>
  <c r="AB946" i="16"/>
  <c r="AB946" i="17" s="1"/>
  <c r="AB946" i="18" s="1"/>
  <c r="T946" i="16"/>
  <c r="L946" i="16"/>
  <c r="L946" i="17" s="1"/>
  <c r="L946" i="18" s="1"/>
  <c r="AA946" i="16"/>
  <c r="AA946" i="17" s="1"/>
  <c r="AA946" i="18" s="1"/>
  <c r="S946" i="16"/>
  <c r="S946" i="17" s="1"/>
  <c r="S946" i="18" s="1"/>
  <c r="K946" i="16"/>
  <c r="K946" i="17" s="1"/>
  <c r="K946" i="18" s="1"/>
  <c r="Z946" i="16"/>
  <c r="Z946" i="17" s="1"/>
  <c r="Z946" i="18" s="1"/>
  <c r="R946" i="16"/>
  <c r="R946" i="17" s="1"/>
  <c r="R946" i="18" s="1"/>
  <c r="J946" i="16"/>
  <c r="J946" i="17" s="1"/>
  <c r="J946" i="18" s="1"/>
  <c r="Y946" i="16"/>
  <c r="Y946" i="17" s="1"/>
  <c r="Y946" i="18" s="1"/>
  <c r="Q946" i="16"/>
  <c r="Q946" i="17" s="1"/>
  <c r="Q946" i="18" s="1"/>
  <c r="I946" i="16"/>
  <c r="I946" i="17" s="1"/>
  <c r="I946" i="18" s="1"/>
  <c r="X946" i="16"/>
  <c r="X946" i="17" s="1"/>
  <c r="X946" i="18" s="1"/>
  <c r="P946" i="16"/>
  <c r="P946" i="17" s="1"/>
  <c r="P946" i="18" s="1"/>
  <c r="H946" i="16"/>
  <c r="AE978" i="16"/>
  <c r="AE978" i="17" s="1"/>
  <c r="AE978" i="18" s="1"/>
  <c r="W978" i="16"/>
  <c r="W978" i="17" s="1"/>
  <c r="W978" i="18" s="1"/>
  <c r="O978" i="16"/>
  <c r="O978" i="17" s="1"/>
  <c r="O978" i="18" s="1"/>
  <c r="AD978" i="16"/>
  <c r="AD978" i="17" s="1"/>
  <c r="AD978" i="18" s="1"/>
  <c r="V978" i="16"/>
  <c r="V978" i="17" s="1"/>
  <c r="V978" i="18" s="1"/>
  <c r="N978" i="16"/>
  <c r="N978" i="17" s="1"/>
  <c r="N978" i="18" s="1"/>
  <c r="AC978" i="16"/>
  <c r="AC978" i="17" s="1"/>
  <c r="AC978" i="18" s="1"/>
  <c r="U978" i="16"/>
  <c r="U978" i="17" s="1"/>
  <c r="U978" i="18" s="1"/>
  <c r="M978" i="16"/>
  <c r="M978" i="17" s="1"/>
  <c r="M978" i="18" s="1"/>
  <c r="AB978" i="16"/>
  <c r="AB978" i="17" s="1"/>
  <c r="AB978" i="18" s="1"/>
  <c r="T978" i="16"/>
  <c r="L978" i="16"/>
  <c r="L978" i="17" s="1"/>
  <c r="L978" i="18" s="1"/>
  <c r="AA978" i="16"/>
  <c r="AA978" i="17" s="1"/>
  <c r="AA978" i="18" s="1"/>
  <c r="S978" i="16"/>
  <c r="S978" i="17" s="1"/>
  <c r="S978" i="18" s="1"/>
  <c r="K978" i="16"/>
  <c r="K978" i="17" s="1"/>
  <c r="K978" i="18" s="1"/>
  <c r="Z978" i="16"/>
  <c r="Z978" i="17" s="1"/>
  <c r="Z978" i="18" s="1"/>
  <c r="R978" i="16"/>
  <c r="R978" i="17" s="1"/>
  <c r="R978" i="18" s="1"/>
  <c r="J978" i="16"/>
  <c r="J978" i="17" s="1"/>
  <c r="J978" i="18" s="1"/>
  <c r="Y978" i="16"/>
  <c r="Y978" i="17" s="1"/>
  <c r="Y978" i="18" s="1"/>
  <c r="Q978" i="16"/>
  <c r="Q978" i="17" s="1"/>
  <c r="Q978" i="18" s="1"/>
  <c r="I978" i="16"/>
  <c r="I978" i="17" s="1"/>
  <c r="I978" i="18" s="1"/>
  <c r="X978" i="16"/>
  <c r="X978" i="17" s="1"/>
  <c r="X978" i="18" s="1"/>
  <c r="P978" i="16"/>
  <c r="P978" i="17" s="1"/>
  <c r="P978" i="18" s="1"/>
  <c r="H978" i="16"/>
  <c r="AD1020" i="16"/>
  <c r="AD1020" i="17" s="1"/>
  <c r="AD1020" i="18" s="1"/>
  <c r="V1020" i="16"/>
  <c r="V1020" i="17" s="1"/>
  <c r="V1020" i="18" s="1"/>
  <c r="N1020" i="16"/>
  <c r="N1020" i="17" s="1"/>
  <c r="N1020" i="18" s="1"/>
  <c r="AC1020" i="16"/>
  <c r="AC1020" i="17" s="1"/>
  <c r="AC1020" i="18" s="1"/>
  <c r="U1020" i="16"/>
  <c r="U1020" i="17" s="1"/>
  <c r="U1020" i="18" s="1"/>
  <c r="M1020" i="16"/>
  <c r="M1020" i="17" s="1"/>
  <c r="M1020" i="18" s="1"/>
  <c r="AB1020" i="16"/>
  <c r="AB1020" i="17" s="1"/>
  <c r="AB1020" i="18" s="1"/>
  <c r="T1020" i="16"/>
  <c r="L1020" i="16"/>
  <c r="L1020" i="17" s="1"/>
  <c r="L1020" i="18" s="1"/>
  <c r="AA1020" i="16"/>
  <c r="AA1020" i="17" s="1"/>
  <c r="AA1020" i="18" s="1"/>
  <c r="S1020" i="16"/>
  <c r="S1020" i="17" s="1"/>
  <c r="S1020" i="18" s="1"/>
  <c r="K1020" i="16"/>
  <c r="K1020" i="17" s="1"/>
  <c r="K1020" i="18" s="1"/>
  <c r="Z1020" i="16"/>
  <c r="Z1020" i="17" s="1"/>
  <c r="Z1020" i="18" s="1"/>
  <c r="R1020" i="16"/>
  <c r="R1020" i="17" s="1"/>
  <c r="R1020" i="18" s="1"/>
  <c r="J1020" i="16"/>
  <c r="J1020" i="17" s="1"/>
  <c r="J1020" i="18" s="1"/>
  <c r="Y1020" i="16"/>
  <c r="Y1020" i="17" s="1"/>
  <c r="Y1020" i="18" s="1"/>
  <c r="Q1020" i="16"/>
  <c r="Q1020" i="17" s="1"/>
  <c r="Q1020" i="18" s="1"/>
  <c r="I1020" i="16"/>
  <c r="I1020" i="17" s="1"/>
  <c r="I1020" i="18" s="1"/>
  <c r="X1020" i="16"/>
  <c r="X1020" i="17" s="1"/>
  <c r="X1020" i="18" s="1"/>
  <c r="P1020" i="16"/>
  <c r="P1020" i="17" s="1"/>
  <c r="P1020" i="18" s="1"/>
  <c r="H1020" i="16"/>
  <c r="AE1020" i="16"/>
  <c r="AE1020" i="17" s="1"/>
  <c r="AE1020" i="18" s="1"/>
  <c r="W1020" i="16"/>
  <c r="W1020" i="17" s="1"/>
  <c r="W1020" i="18" s="1"/>
  <c r="O1020" i="16"/>
  <c r="O1020" i="17" s="1"/>
  <c r="O1020" i="18" s="1"/>
  <c r="AB1021" i="16"/>
  <c r="AB1021" i="17" s="1"/>
  <c r="AB1021" i="18" s="1"/>
  <c r="T1021" i="16"/>
  <c r="L1021" i="16"/>
  <c r="L1021" i="17" s="1"/>
  <c r="L1021" i="18" s="1"/>
  <c r="AA1021" i="16"/>
  <c r="AA1021" i="17" s="1"/>
  <c r="AA1021" i="18" s="1"/>
  <c r="S1021" i="16"/>
  <c r="S1021" i="17" s="1"/>
  <c r="S1021" i="18" s="1"/>
  <c r="K1021" i="16"/>
  <c r="K1021" i="17" s="1"/>
  <c r="K1021" i="18" s="1"/>
  <c r="Z1021" i="16"/>
  <c r="Z1021" i="17" s="1"/>
  <c r="Z1021" i="18" s="1"/>
  <c r="R1021" i="16"/>
  <c r="R1021" i="17" s="1"/>
  <c r="R1021" i="18" s="1"/>
  <c r="J1021" i="16"/>
  <c r="J1021" i="17" s="1"/>
  <c r="J1021" i="18" s="1"/>
  <c r="Y1021" i="16"/>
  <c r="Y1021" i="17" s="1"/>
  <c r="Y1021" i="18" s="1"/>
  <c r="Q1021" i="16"/>
  <c r="Q1021" i="17" s="1"/>
  <c r="Q1021" i="18" s="1"/>
  <c r="I1021" i="16"/>
  <c r="I1021" i="17" s="1"/>
  <c r="I1021" i="18" s="1"/>
  <c r="X1021" i="16"/>
  <c r="X1021" i="17" s="1"/>
  <c r="X1021" i="18" s="1"/>
  <c r="P1021" i="16"/>
  <c r="P1021" i="17" s="1"/>
  <c r="P1021" i="18" s="1"/>
  <c r="H1021" i="16"/>
  <c r="AE1021" i="16"/>
  <c r="AE1021" i="17" s="1"/>
  <c r="AE1021" i="18" s="1"/>
  <c r="W1021" i="16"/>
  <c r="W1021" i="17" s="1"/>
  <c r="W1021" i="18" s="1"/>
  <c r="O1021" i="16"/>
  <c r="O1021" i="17" s="1"/>
  <c r="O1021" i="18" s="1"/>
  <c r="AD1021" i="16"/>
  <c r="AD1021" i="17" s="1"/>
  <c r="AD1021" i="18" s="1"/>
  <c r="V1021" i="16"/>
  <c r="V1021" i="17" s="1"/>
  <c r="V1021" i="18" s="1"/>
  <c r="N1021" i="16"/>
  <c r="N1021" i="17" s="1"/>
  <c r="N1021" i="18" s="1"/>
  <c r="AC1021" i="16"/>
  <c r="AC1021" i="17" s="1"/>
  <c r="AC1021" i="18" s="1"/>
  <c r="U1021" i="16"/>
  <c r="U1021" i="17" s="1"/>
  <c r="U1021" i="18" s="1"/>
  <c r="M1021" i="16"/>
  <c r="M1021" i="17" s="1"/>
  <c r="M1021" i="18" s="1"/>
  <c r="AB1053" i="16"/>
  <c r="AB1053" i="17" s="1"/>
  <c r="AB1053" i="18" s="1"/>
  <c r="T1053" i="16"/>
  <c r="L1053" i="16"/>
  <c r="L1053" i="17" s="1"/>
  <c r="L1053" i="18" s="1"/>
  <c r="AA1053" i="16"/>
  <c r="AA1053" i="17" s="1"/>
  <c r="AA1053" i="18" s="1"/>
  <c r="S1053" i="16"/>
  <c r="S1053" i="17" s="1"/>
  <c r="S1053" i="18" s="1"/>
  <c r="K1053" i="16"/>
  <c r="K1053" i="17" s="1"/>
  <c r="K1053" i="18" s="1"/>
  <c r="Z1053" i="16"/>
  <c r="Z1053" i="17" s="1"/>
  <c r="Z1053" i="18" s="1"/>
  <c r="R1053" i="16"/>
  <c r="R1053" i="17" s="1"/>
  <c r="R1053" i="18" s="1"/>
  <c r="J1053" i="16"/>
  <c r="J1053" i="17" s="1"/>
  <c r="J1053" i="18" s="1"/>
  <c r="Y1053" i="16"/>
  <c r="Y1053" i="17" s="1"/>
  <c r="Y1053" i="18" s="1"/>
  <c r="Q1053" i="16"/>
  <c r="Q1053" i="17" s="1"/>
  <c r="Q1053" i="18" s="1"/>
  <c r="I1053" i="16"/>
  <c r="I1053" i="17" s="1"/>
  <c r="I1053" i="18" s="1"/>
  <c r="X1053" i="16"/>
  <c r="X1053" i="17" s="1"/>
  <c r="X1053" i="18" s="1"/>
  <c r="P1053" i="16"/>
  <c r="P1053" i="17" s="1"/>
  <c r="P1053" i="18" s="1"/>
  <c r="H1053" i="16"/>
  <c r="AE1053" i="16"/>
  <c r="AE1053" i="17" s="1"/>
  <c r="AE1053" i="18" s="1"/>
  <c r="W1053" i="16"/>
  <c r="W1053" i="17" s="1"/>
  <c r="W1053" i="18" s="1"/>
  <c r="O1053" i="16"/>
  <c r="O1053" i="17" s="1"/>
  <c r="O1053" i="18" s="1"/>
  <c r="AD1053" i="16"/>
  <c r="AD1053" i="17" s="1"/>
  <c r="AD1053" i="18" s="1"/>
  <c r="V1053" i="16"/>
  <c r="V1053" i="17" s="1"/>
  <c r="V1053" i="18" s="1"/>
  <c r="N1053" i="16"/>
  <c r="N1053" i="17" s="1"/>
  <c r="N1053" i="18" s="1"/>
  <c r="AC1053" i="16"/>
  <c r="AC1053" i="17" s="1"/>
  <c r="AC1053" i="18" s="1"/>
  <c r="U1053" i="16"/>
  <c r="U1053" i="17" s="1"/>
  <c r="U1053" i="18" s="1"/>
  <c r="M1053" i="16"/>
  <c r="M1053" i="17" s="1"/>
  <c r="M1053" i="18" s="1"/>
  <c r="AB1085" i="16"/>
  <c r="AB1085" i="17" s="1"/>
  <c r="AB1085" i="18" s="1"/>
  <c r="T1085" i="16"/>
  <c r="L1085" i="16"/>
  <c r="L1085" i="17" s="1"/>
  <c r="L1085" i="18" s="1"/>
  <c r="AA1085" i="16"/>
  <c r="AA1085" i="17" s="1"/>
  <c r="AA1085" i="18" s="1"/>
  <c r="S1085" i="16"/>
  <c r="S1085" i="17" s="1"/>
  <c r="S1085" i="18" s="1"/>
  <c r="K1085" i="16"/>
  <c r="K1085" i="17" s="1"/>
  <c r="K1085" i="18" s="1"/>
  <c r="Z1085" i="16"/>
  <c r="Z1085" i="17" s="1"/>
  <c r="Z1085" i="18" s="1"/>
  <c r="R1085" i="16"/>
  <c r="R1085" i="17" s="1"/>
  <c r="R1085" i="18" s="1"/>
  <c r="J1085" i="16"/>
  <c r="J1085" i="17" s="1"/>
  <c r="J1085" i="18" s="1"/>
  <c r="Y1085" i="16"/>
  <c r="Y1085" i="17" s="1"/>
  <c r="Y1085" i="18" s="1"/>
  <c r="Q1085" i="16"/>
  <c r="Q1085" i="17" s="1"/>
  <c r="Q1085" i="18" s="1"/>
  <c r="I1085" i="16"/>
  <c r="I1085" i="17" s="1"/>
  <c r="I1085" i="18" s="1"/>
  <c r="X1085" i="16"/>
  <c r="X1085" i="17" s="1"/>
  <c r="X1085" i="18" s="1"/>
  <c r="P1085" i="16"/>
  <c r="P1085" i="17" s="1"/>
  <c r="P1085" i="18" s="1"/>
  <c r="H1085" i="16"/>
  <c r="AE1085" i="16"/>
  <c r="AE1085" i="17" s="1"/>
  <c r="AE1085" i="18" s="1"/>
  <c r="W1085" i="16"/>
  <c r="W1085" i="17" s="1"/>
  <c r="W1085" i="18" s="1"/>
  <c r="O1085" i="16"/>
  <c r="O1085" i="17" s="1"/>
  <c r="O1085" i="18" s="1"/>
  <c r="AD1085" i="16"/>
  <c r="AD1085" i="17" s="1"/>
  <c r="AD1085" i="18" s="1"/>
  <c r="V1085" i="16"/>
  <c r="V1085" i="17" s="1"/>
  <c r="V1085" i="18" s="1"/>
  <c r="N1085" i="16"/>
  <c r="N1085" i="17" s="1"/>
  <c r="N1085" i="18" s="1"/>
  <c r="AC1085" i="16"/>
  <c r="AC1085" i="17" s="1"/>
  <c r="AC1085" i="18" s="1"/>
  <c r="U1085" i="16"/>
  <c r="U1085" i="17" s="1"/>
  <c r="U1085" i="18" s="1"/>
  <c r="M1085" i="16"/>
  <c r="M1085" i="17" s="1"/>
  <c r="M1085" i="18" s="1"/>
  <c r="AB1117" i="16"/>
  <c r="AB1117" i="17" s="1"/>
  <c r="AB1117" i="18" s="1"/>
  <c r="T1117" i="16"/>
  <c r="L1117" i="16"/>
  <c r="L1117" i="17" s="1"/>
  <c r="L1117" i="18" s="1"/>
  <c r="AA1117" i="16"/>
  <c r="AA1117" i="17" s="1"/>
  <c r="AA1117" i="18" s="1"/>
  <c r="S1117" i="16"/>
  <c r="S1117" i="17" s="1"/>
  <c r="S1117" i="18" s="1"/>
  <c r="K1117" i="16"/>
  <c r="K1117" i="17" s="1"/>
  <c r="K1117" i="18" s="1"/>
  <c r="Z1117" i="16"/>
  <c r="Z1117" i="17" s="1"/>
  <c r="Z1117" i="18" s="1"/>
  <c r="R1117" i="16"/>
  <c r="R1117" i="17" s="1"/>
  <c r="R1117" i="18" s="1"/>
  <c r="J1117" i="16"/>
  <c r="J1117" i="17" s="1"/>
  <c r="J1117" i="18" s="1"/>
  <c r="Y1117" i="16"/>
  <c r="Y1117" i="17" s="1"/>
  <c r="Y1117" i="18" s="1"/>
  <c r="Q1117" i="16"/>
  <c r="Q1117" i="17" s="1"/>
  <c r="Q1117" i="18" s="1"/>
  <c r="I1117" i="16"/>
  <c r="I1117" i="17" s="1"/>
  <c r="I1117" i="18" s="1"/>
  <c r="X1117" i="16"/>
  <c r="X1117" i="17" s="1"/>
  <c r="X1117" i="18" s="1"/>
  <c r="P1117" i="16"/>
  <c r="P1117" i="17" s="1"/>
  <c r="P1117" i="18" s="1"/>
  <c r="H1117" i="16"/>
  <c r="AE1117" i="16"/>
  <c r="AE1117" i="17" s="1"/>
  <c r="AE1117" i="18" s="1"/>
  <c r="W1117" i="16"/>
  <c r="W1117" i="17" s="1"/>
  <c r="W1117" i="18" s="1"/>
  <c r="O1117" i="16"/>
  <c r="O1117" i="17" s="1"/>
  <c r="O1117" i="18" s="1"/>
  <c r="AD1117" i="16"/>
  <c r="AD1117" i="17" s="1"/>
  <c r="AD1117" i="18" s="1"/>
  <c r="V1117" i="16"/>
  <c r="V1117" i="17" s="1"/>
  <c r="V1117" i="18" s="1"/>
  <c r="N1117" i="16"/>
  <c r="N1117" i="17" s="1"/>
  <c r="N1117" i="18" s="1"/>
  <c r="AC1117" i="16"/>
  <c r="AC1117" i="17" s="1"/>
  <c r="AC1117" i="18" s="1"/>
  <c r="U1117" i="16"/>
  <c r="U1117" i="17" s="1"/>
  <c r="U1117" i="18" s="1"/>
  <c r="M1117" i="16"/>
  <c r="M1117" i="17" s="1"/>
  <c r="M1117" i="18" s="1"/>
  <c r="AB1149" i="16"/>
  <c r="AB1149" i="17" s="1"/>
  <c r="AB1149" i="18" s="1"/>
  <c r="T1149" i="16"/>
  <c r="L1149" i="16"/>
  <c r="L1149" i="17" s="1"/>
  <c r="AA1149" i="16"/>
  <c r="AA1149" i="17" s="1"/>
  <c r="AA1149" i="18" s="1"/>
  <c r="S1149" i="16"/>
  <c r="S1149" i="17" s="1"/>
  <c r="K1149" i="16"/>
  <c r="K1149" i="17" s="1"/>
  <c r="Z1149" i="16"/>
  <c r="Z1149" i="17" s="1"/>
  <c r="Z1149" i="18" s="1"/>
  <c r="R1149" i="16"/>
  <c r="R1149" i="17" s="1"/>
  <c r="J1149" i="16"/>
  <c r="J1149" i="17" s="1"/>
  <c r="Y1149" i="16"/>
  <c r="Y1149" i="17" s="1"/>
  <c r="Y1149" i="18" s="1"/>
  <c r="Q1149" i="16"/>
  <c r="Q1149" i="17" s="1"/>
  <c r="I1149" i="16"/>
  <c r="I1149" i="17" s="1"/>
  <c r="X1149" i="16"/>
  <c r="X1149" i="17" s="1"/>
  <c r="X1149" i="18" s="1"/>
  <c r="P1149" i="16"/>
  <c r="P1149" i="17" s="1"/>
  <c r="H1149" i="16"/>
  <c r="AE1149" i="16"/>
  <c r="AE1149" i="17" s="1"/>
  <c r="AE1149" i="18" s="1"/>
  <c r="W1149" i="16"/>
  <c r="W1149" i="17" s="1"/>
  <c r="W1149" i="18" s="1"/>
  <c r="O1149" i="16"/>
  <c r="O1149" i="17" s="1"/>
  <c r="AD1149" i="16"/>
  <c r="AD1149" i="17" s="1"/>
  <c r="AD1149" i="18" s="1"/>
  <c r="V1149" i="16"/>
  <c r="V1149" i="17" s="1"/>
  <c r="V1149" i="18" s="1"/>
  <c r="N1149" i="16"/>
  <c r="N1149" i="17" s="1"/>
  <c r="AC1149" i="16"/>
  <c r="AC1149" i="17" s="1"/>
  <c r="AC1149" i="18" s="1"/>
  <c r="U1149" i="16"/>
  <c r="U1149" i="17" s="1"/>
  <c r="U1149" i="18" s="1"/>
  <c r="M1149" i="16"/>
  <c r="M1149" i="17" s="1"/>
  <c r="AB1181" i="16"/>
  <c r="AB1181" i="17" s="1"/>
  <c r="AB1181" i="18" s="1"/>
  <c r="T1181" i="16"/>
  <c r="L1181" i="16"/>
  <c r="L1181" i="17" s="1"/>
  <c r="AA1181" i="16"/>
  <c r="AA1181" i="17" s="1"/>
  <c r="AA1181" i="18" s="1"/>
  <c r="S1181" i="16"/>
  <c r="S1181" i="17" s="1"/>
  <c r="K1181" i="16"/>
  <c r="K1181" i="17" s="1"/>
  <c r="Z1181" i="16"/>
  <c r="Z1181" i="17" s="1"/>
  <c r="Z1181" i="18" s="1"/>
  <c r="R1181" i="16"/>
  <c r="R1181" i="17" s="1"/>
  <c r="J1181" i="16"/>
  <c r="J1181" i="17" s="1"/>
  <c r="Y1181" i="16"/>
  <c r="Y1181" i="17" s="1"/>
  <c r="Y1181" i="18" s="1"/>
  <c r="Q1181" i="16"/>
  <c r="Q1181" i="17" s="1"/>
  <c r="I1181" i="16"/>
  <c r="I1181" i="17" s="1"/>
  <c r="X1181" i="16"/>
  <c r="X1181" i="17" s="1"/>
  <c r="X1181" i="18" s="1"/>
  <c r="P1181" i="16"/>
  <c r="P1181" i="17" s="1"/>
  <c r="H1181" i="16"/>
  <c r="AE1181" i="16"/>
  <c r="AE1181" i="17" s="1"/>
  <c r="AE1181" i="18" s="1"/>
  <c r="W1181" i="16"/>
  <c r="W1181" i="17" s="1"/>
  <c r="W1181" i="18" s="1"/>
  <c r="O1181" i="16"/>
  <c r="O1181" i="17" s="1"/>
  <c r="AD1181" i="16"/>
  <c r="AD1181" i="17" s="1"/>
  <c r="AD1181" i="18" s="1"/>
  <c r="V1181" i="16"/>
  <c r="V1181" i="17" s="1"/>
  <c r="V1181" i="18" s="1"/>
  <c r="N1181" i="16"/>
  <c r="N1181" i="17" s="1"/>
  <c r="AC1181" i="16"/>
  <c r="AC1181" i="17" s="1"/>
  <c r="AC1181" i="18" s="1"/>
  <c r="U1181" i="16"/>
  <c r="U1181" i="17" s="1"/>
  <c r="U1181" i="18" s="1"/>
  <c r="M1181" i="16"/>
  <c r="M1181" i="17" s="1"/>
  <c r="Z1026" i="16"/>
  <c r="Z1026" i="17" s="1"/>
  <c r="Z1026" i="18" s="1"/>
  <c r="R1026" i="16"/>
  <c r="R1026" i="17" s="1"/>
  <c r="R1026" i="18" s="1"/>
  <c r="J1026" i="16"/>
  <c r="J1026" i="17" s="1"/>
  <c r="J1026" i="18" s="1"/>
  <c r="Y1026" i="16"/>
  <c r="Y1026" i="17" s="1"/>
  <c r="Y1026" i="18" s="1"/>
  <c r="Q1026" i="16"/>
  <c r="Q1026" i="17" s="1"/>
  <c r="Q1026" i="18" s="1"/>
  <c r="I1026" i="16"/>
  <c r="I1026" i="17" s="1"/>
  <c r="I1026" i="18" s="1"/>
  <c r="X1026" i="16"/>
  <c r="X1026" i="17" s="1"/>
  <c r="X1026" i="18" s="1"/>
  <c r="P1026" i="16"/>
  <c r="P1026" i="17" s="1"/>
  <c r="P1026" i="18" s="1"/>
  <c r="H1026" i="16"/>
  <c r="AE1026" i="16"/>
  <c r="AE1026" i="17" s="1"/>
  <c r="AE1026" i="18" s="1"/>
  <c r="W1026" i="16"/>
  <c r="W1026" i="17" s="1"/>
  <c r="W1026" i="18" s="1"/>
  <c r="O1026" i="16"/>
  <c r="O1026" i="17" s="1"/>
  <c r="O1026" i="18" s="1"/>
  <c r="AD1026" i="16"/>
  <c r="AD1026" i="17" s="1"/>
  <c r="AD1026" i="18" s="1"/>
  <c r="V1026" i="16"/>
  <c r="V1026" i="17" s="1"/>
  <c r="V1026" i="18" s="1"/>
  <c r="N1026" i="16"/>
  <c r="N1026" i="17" s="1"/>
  <c r="N1026" i="18" s="1"/>
  <c r="AC1026" i="16"/>
  <c r="AC1026" i="17" s="1"/>
  <c r="AC1026" i="18" s="1"/>
  <c r="U1026" i="16"/>
  <c r="U1026" i="17" s="1"/>
  <c r="U1026" i="18" s="1"/>
  <c r="M1026" i="16"/>
  <c r="M1026" i="17" s="1"/>
  <c r="M1026" i="18" s="1"/>
  <c r="AB1026" i="16"/>
  <c r="AB1026" i="17" s="1"/>
  <c r="AB1026" i="18" s="1"/>
  <c r="T1026" i="16"/>
  <c r="L1026" i="16"/>
  <c r="L1026" i="17" s="1"/>
  <c r="L1026" i="18" s="1"/>
  <c r="AA1026" i="16"/>
  <c r="AA1026" i="17" s="1"/>
  <c r="AA1026" i="18" s="1"/>
  <c r="S1026" i="16"/>
  <c r="S1026" i="17" s="1"/>
  <c r="S1026" i="18" s="1"/>
  <c r="K1026" i="16"/>
  <c r="K1026" i="17" s="1"/>
  <c r="K1026" i="18" s="1"/>
  <c r="Z1058" i="16"/>
  <c r="Z1058" i="17" s="1"/>
  <c r="Z1058" i="18" s="1"/>
  <c r="R1058" i="16"/>
  <c r="R1058" i="17" s="1"/>
  <c r="R1058" i="18" s="1"/>
  <c r="J1058" i="16"/>
  <c r="J1058" i="17" s="1"/>
  <c r="J1058" i="18" s="1"/>
  <c r="Y1058" i="16"/>
  <c r="Y1058" i="17" s="1"/>
  <c r="Y1058" i="18" s="1"/>
  <c r="Q1058" i="16"/>
  <c r="Q1058" i="17" s="1"/>
  <c r="Q1058" i="18" s="1"/>
  <c r="I1058" i="16"/>
  <c r="I1058" i="17" s="1"/>
  <c r="I1058" i="18" s="1"/>
  <c r="X1058" i="16"/>
  <c r="X1058" i="17" s="1"/>
  <c r="X1058" i="18" s="1"/>
  <c r="P1058" i="16"/>
  <c r="P1058" i="17" s="1"/>
  <c r="P1058" i="18" s="1"/>
  <c r="H1058" i="16"/>
  <c r="AE1058" i="16"/>
  <c r="AE1058" i="17" s="1"/>
  <c r="AE1058" i="18" s="1"/>
  <c r="W1058" i="16"/>
  <c r="W1058" i="17" s="1"/>
  <c r="W1058" i="18" s="1"/>
  <c r="O1058" i="16"/>
  <c r="O1058" i="17" s="1"/>
  <c r="O1058" i="18" s="1"/>
  <c r="AD1058" i="16"/>
  <c r="AD1058" i="17" s="1"/>
  <c r="AD1058" i="18" s="1"/>
  <c r="V1058" i="16"/>
  <c r="V1058" i="17" s="1"/>
  <c r="V1058" i="18" s="1"/>
  <c r="N1058" i="16"/>
  <c r="N1058" i="17" s="1"/>
  <c r="N1058" i="18" s="1"/>
  <c r="AC1058" i="16"/>
  <c r="AC1058" i="17" s="1"/>
  <c r="AC1058" i="18" s="1"/>
  <c r="U1058" i="16"/>
  <c r="U1058" i="17" s="1"/>
  <c r="U1058" i="18" s="1"/>
  <c r="M1058" i="16"/>
  <c r="M1058" i="17" s="1"/>
  <c r="M1058" i="18" s="1"/>
  <c r="AB1058" i="16"/>
  <c r="AB1058" i="17" s="1"/>
  <c r="AB1058" i="18" s="1"/>
  <c r="T1058" i="16"/>
  <c r="L1058" i="16"/>
  <c r="L1058" i="17" s="1"/>
  <c r="L1058" i="18" s="1"/>
  <c r="AA1058" i="16"/>
  <c r="AA1058" i="17" s="1"/>
  <c r="AA1058" i="18" s="1"/>
  <c r="S1058" i="16"/>
  <c r="S1058" i="17" s="1"/>
  <c r="S1058" i="18" s="1"/>
  <c r="K1058" i="16"/>
  <c r="K1058" i="17" s="1"/>
  <c r="K1058" i="18" s="1"/>
  <c r="Z1090" i="16"/>
  <c r="Z1090" i="17" s="1"/>
  <c r="Z1090" i="18" s="1"/>
  <c r="R1090" i="16"/>
  <c r="R1090" i="17" s="1"/>
  <c r="R1090" i="18" s="1"/>
  <c r="J1090" i="16"/>
  <c r="J1090" i="17" s="1"/>
  <c r="J1090" i="18" s="1"/>
  <c r="Y1090" i="16"/>
  <c r="Y1090" i="17" s="1"/>
  <c r="Y1090" i="18" s="1"/>
  <c r="Q1090" i="16"/>
  <c r="Q1090" i="17" s="1"/>
  <c r="Q1090" i="18" s="1"/>
  <c r="I1090" i="16"/>
  <c r="I1090" i="17" s="1"/>
  <c r="I1090" i="18" s="1"/>
  <c r="X1090" i="16"/>
  <c r="X1090" i="17" s="1"/>
  <c r="X1090" i="18" s="1"/>
  <c r="P1090" i="16"/>
  <c r="P1090" i="17" s="1"/>
  <c r="P1090" i="18" s="1"/>
  <c r="H1090" i="16"/>
  <c r="AE1090" i="16"/>
  <c r="AE1090" i="17" s="1"/>
  <c r="AE1090" i="18" s="1"/>
  <c r="W1090" i="16"/>
  <c r="W1090" i="17" s="1"/>
  <c r="W1090" i="18" s="1"/>
  <c r="O1090" i="16"/>
  <c r="O1090" i="17" s="1"/>
  <c r="O1090" i="18" s="1"/>
  <c r="AD1090" i="16"/>
  <c r="AD1090" i="17" s="1"/>
  <c r="AD1090" i="18" s="1"/>
  <c r="V1090" i="16"/>
  <c r="V1090" i="17" s="1"/>
  <c r="V1090" i="18" s="1"/>
  <c r="N1090" i="16"/>
  <c r="N1090" i="17" s="1"/>
  <c r="N1090" i="18" s="1"/>
  <c r="AC1090" i="16"/>
  <c r="AC1090" i="17" s="1"/>
  <c r="AC1090" i="18" s="1"/>
  <c r="U1090" i="16"/>
  <c r="U1090" i="17" s="1"/>
  <c r="U1090" i="18" s="1"/>
  <c r="M1090" i="16"/>
  <c r="M1090" i="17" s="1"/>
  <c r="M1090" i="18" s="1"/>
  <c r="AB1090" i="16"/>
  <c r="AB1090" i="17" s="1"/>
  <c r="AB1090" i="18" s="1"/>
  <c r="T1090" i="16"/>
  <c r="L1090" i="16"/>
  <c r="L1090" i="17" s="1"/>
  <c r="L1090" i="18" s="1"/>
  <c r="AA1090" i="16"/>
  <c r="AA1090" i="17" s="1"/>
  <c r="AA1090" i="18" s="1"/>
  <c r="S1090" i="16"/>
  <c r="S1090" i="17" s="1"/>
  <c r="S1090" i="18" s="1"/>
  <c r="K1090" i="16"/>
  <c r="K1090" i="17" s="1"/>
  <c r="K1090" i="18" s="1"/>
  <c r="Z1122" i="16"/>
  <c r="Z1122" i="17" s="1"/>
  <c r="Z1122" i="18" s="1"/>
  <c r="R1122" i="16"/>
  <c r="R1122" i="17" s="1"/>
  <c r="R1122" i="18" s="1"/>
  <c r="J1122" i="16"/>
  <c r="J1122" i="17" s="1"/>
  <c r="J1122" i="18" s="1"/>
  <c r="Y1122" i="16"/>
  <c r="Y1122" i="17" s="1"/>
  <c r="Y1122" i="18" s="1"/>
  <c r="Q1122" i="16"/>
  <c r="Q1122" i="17" s="1"/>
  <c r="Q1122" i="18" s="1"/>
  <c r="I1122" i="16"/>
  <c r="I1122" i="17" s="1"/>
  <c r="I1122" i="18" s="1"/>
  <c r="X1122" i="16"/>
  <c r="X1122" i="17" s="1"/>
  <c r="X1122" i="18" s="1"/>
  <c r="P1122" i="16"/>
  <c r="P1122" i="17" s="1"/>
  <c r="P1122" i="18" s="1"/>
  <c r="H1122" i="16"/>
  <c r="AE1122" i="16"/>
  <c r="AE1122" i="17" s="1"/>
  <c r="AE1122" i="18" s="1"/>
  <c r="W1122" i="16"/>
  <c r="W1122" i="17" s="1"/>
  <c r="W1122" i="18" s="1"/>
  <c r="O1122" i="16"/>
  <c r="O1122" i="17" s="1"/>
  <c r="O1122" i="18" s="1"/>
  <c r="AD1122" i="16"/>
  <c r="AD1122" i="17" s="1"/>
  <c r="AD1122" i="18" s="1"/>
  <c r="V1122" i="16"/>
  <c r="V1122" i="17" s="1"/>
  <c r="V1122" i="18" s="1"/>
  <c r="N1122" i="16"/>
  <c r="N1122" i="17" s="1"/>
  <c r="N1122" i="18" s="1"/>
  <c r="AC1122" i="16"/>
  <c r="AC1122" i="17" s="1"/>
  <c r="AC1122" i="18" s="1"/>
  <c r="U1122" i="16"/>
  <c r="U1122" i="17" s="1"/>
  <c r="U1122" i="18" s="1"/>
  <c r="M1122" i="16"/>
  <c r="M1122" i="17" s="1"/>
  <c r="M1122" i="18" s="1"/>
  <c r="AB1122" i="16"/>
  <c r="AB1122" i="17" s="1"/>
  <c r="AB1122" i="18" s="1"/>
  <c r="T1122" i="16"/>
  <c r="L1122" i="16"/>
  <c r="L1122" i="17" s="1"/>
  <c r="L1122" i="18" s="1"/>
  <c r="AA1122" i="16"/>
  <c r="AA1122" i="17" s="1"/>
  <c r="AA1122" i="18" s="1"/>
  <c r="S1122" i="16"/>
  <c r="S1122" i="17" s="1"/>
  <c r="S1122" i="18" s="1"/>
  <c r="K1122" i="16"/>
  <c r="K1122" i="17" s="1"/>
  <c r="K1122" i="18" s="1"/>
  <c r="Z1154" i="16"/>
  <c r="Z1154" i="17" s="1"/>
  <c r="Z1154" i="18" s="1"/>
  <c r="R1154" i="16"/>
  <c r="R1154" i="17" s="1"/>
  <c r="R1154" i="18" s="1"/>
  <c r="J1154" i="16"/>
  <c r="J1154" i="17" s="1"/>
  <c r="J1154" i="18" s="1"/>
  <c r="Y1154" i="16"/>
  <c r="Y1154" i="17" s="1"/>
  <c r="Y1154" i="18" s="1"/>
  <c r="Q1154" i="16"/>
  <c r="Q1154" i="17" s="1"/>
  <c r="Q1154" i="18" s="1"/>
  <c r="I1154" i="16"/>
  <c r="I1154" i="17" s="1"/>
  <c r="I1154" i="18" s="1"/>
  <c r="X1154" i="16"/>
  <c r="X1154" i="17" s="1"/>
  <c r="X1154" i="18" s="1"/>
  <c r="P1154" i="16"/>
  <c r="P1154" i="17" s="1"/>
  <c r="P1154" i="18" s="1"/>
  <c r="H1154" i="16"/>
  <c r="AE1154" i="16"/>
  <c r="AE1154" i="17" s="1"/>
  <c r="AE1154" i="18" s="1"/>
  <c r="W1154" i="16"/>
  <c r="W1154" i="17" s="1"/>
  <c r="W1154" i="18" s="1"/>
  <c r="O1154" i="16"/>
  <c r="O1154" i="17" s="1"/>
  <c r="O1154" i="18" s="1"/>
  <c r="AD1154" i="16"/>
  <c r="AD1154" i="17" s="1"/>
  <c r="AD1154" i="18" s="1"/>
  <c r="V1154" i="16"/>
  <c r="V1154" i="17" s="1"/>
  <c r="V1154" i="18" s="1"/>
  <c r="N1154" i="16"/>
  <c r="N1154" i="17" s="1"/>
  <c r="N1154" i="18" s="1"/>
  <c r="AC1154" i="16"/>
  <c r="AC1154" i="17" s="1"/>
  <c r="AC1154" i="18" s="1"/>
  <c r="U1154" i="16"/>
  <c r="U1154" i="17" s="1"/>
  <c r="U1154" i="18" s="1"/>
  <c r="M1154" i="16"/>
  <c r="M1154" i="17" s="1"/>
  <c r="M1154" i="18" s="1"/>
  <c r="AB1154" i="16"/>
  <c r="AB1154" i="17" s="1"/>
  <c r="AB1154" i="18" s="1"/>
  <c r="T1154" i="16"/>
  <c r="L1154" i="16"/>
  <c r="L1154" i="17" s="1"/>
  <c r="L1154" i="18" s="1"/>
  <c r="AA1154" i="16"/>
  <c r="AA1154" i="17" s="1"/>
  <c r="AA1154" i="18" s="1"/>
  <c r="S1154" i="16"/>
  <c r="S1154" i="17" s="1"/>
  <c r="S1154" i="18" s="1"/>
  <c r="K1154" i="16"/>
  <c r="K1154" i="17" s="1"/>
  <c r="K1154" i="18" s="1"/>
  <c r="Z1186" i="16"/>
  <c r="Z1186" i="17" s="1"/>
  <c r="Z1186" i="18" s="1"/>
  <c r="R1186" i="16"/>
  <c r="R1186" i="17" s="1"/>
  <c r="R1186" i="18" s="1"/>
  <c r="J1186" i="16"/>
  <c r="J1186" i="17" s="1"/>
  <c r="Y1186" i="16"/>
  <c r="Y1186" i="17" s="1"/>
  <c r="Y1186" i="18" s="1"/>
  <c r="Q1186" i="16"/>
  <c r="Q1186" i="17" s="1"/>
  <c r="Q1186" i="18" s="1"/>
  <c r="I1186" i="16"/>
  <c r="I1186" i="17" s="1"/>
  <c r="X1186" i="16"/>
  <c r="X1186" i="17" s="1"/>
  <c r="X1186" i="18" s="1"/>
  <c r="P1186" i="16"/>
  <c r="P1186" i="17" s="1"/>
  <c r="P1186" i="18" s="1"/>
  <c r="H1186" i="16"/>
  <c r="AE1186" i="16"/>
  <c r="AE1186" i="17" s="1"/>
  <c r="AE1186" i="18" s="1"/>
  <c r="W1186" i="16"/>
  <c r="W1186" i="17" s="1"/>
  <c r="W1186" i="18" s="1"/>
  <c r="O1186" i="16"/>
  <c r="O1186" i="17" s="1"/>
  <c r="O1186" i="18" s="1"/>
  <c r="AD1186" i="16"/>
  <c r="AD1186" i="17" s="1"/>
  <c r="AD1186" i="18" s="1"/>
  <c r="V1186" i="16"/>
  <c r="V1186" i="17" s="1"/>
  <c r="V1186" i="18" s="1"/>
  <c r="N1186" i="16"/>
  <c r="N1186" i="17" s="1"/>
  <c r="N1186" i="18" s="1"/>
  <c r="AC1186" i="16"/>
  <c r="AC1186" i="17" s="1"/>
  <c r="AC1186" i="18" s="1"/>
  <c r="U1186" i="16"/>
  <c r="U1186" i="17" s="1"/>
  <c r="U1186" i="18" s="1"/>
  <c r="M1186" i="16"/>
  <c r="M1186" i="17" s="1"/>
  <c r="AB1186" i="16"/>
  <c r="AB1186" i="17" s="1"/>
  <c r="AB1186" i="18" s="1"/>
  <c r="T1186" i="16"/>
  <c r="L1186" i="16"/>
  <c r="L1186" i="17" s="1"/>
  <c r="AA1186" i="16"/>
  <c r="AA1186" i="17" s="1"/>
  <c r="AA1186" i="18" s="1"/>
  <c r="S1186" i="16"/>
  <c r="S1186" i="17" s="1"/>
  <c r="S1186" i="18" s="1"/>
  <c r="K1186" i="16"/>
  <c r="K1186" i="17" s="1"/>
  <c r="X1027" i="16"/>
  <c r="X1027" i="17" s="1"/>
  <c r="X1027" i="18" s="1"/>
  <c r="P1027" i="16"/>
  <c r="P1027" i="17" s="1"/>
  <c r="P1027" i="18" s="1"/>
  <c r="H1027" i="16"/>
  <c r="AE1027" i="16"/>
  <c r="AE1027" i="17" s="1"/>
  <c r="AE1027" i="18" s="1"/>
  <c r="W1027" i="16"/>
  <c r="W1027" i="17" s="1"/>
  <c r="W1027" i="18" s="1"/>
  <c r="O1027" i="16"/>
  <c r="O1027" i="17" s="1"/>
  <c r="O1027" i="18" s="1"/>
  <c r="AD1027" i="16"/>
  <c r="AD1027" i="17" s="1"/>
  <c r="AD1027" i="18" s="1"/>
  <c r="V1027" i="16"/>
  <c r="V1027" i="17" s="1"/>
  <c r="V1027" i="18" s="1"/>
  <c r="N1027" i="16"/>
  <c r="N1027" i="17" s="1"/>
  <c r="N1027" i="18" s="1"/>
  <c r="AC1027" i="16"/>
  <c r="AC1027" i="17" s="1"/>
  <c r="AC1027" i="18" s="1"/>
  <c r="U1027" i="16"/>
  <c r="U1027" i="17" s="1"/>
  <c r="U1027" i="18" s="1"/>
  <c r="M1027" i="16"/>
  <c r="M1027" i="17" s="1"/>
  <c r="M1027" i="18" s="1"/>
  <c r="AB1027" i="16"/>
  <c r="AB1027" i="17" s="1"/>
  <c r="AB1027" i="18" s="1"/>
  <c r="T1027" i="16"/>
  <c r="L1027" i="16"/>
  <c r="L1027" i="17" s="1"/>
  <c r="L1027" i="18" s="1"/>
  <c r="AA1027" i="16"/>
  <c r="AA1027" i="17" s="1"/>
  <c r="AA1027" i="18" s="1"/>
  <c r="S1027" i="16"/>
  <c r="S1027" i="17" s="1"/>
  <c r="S1027" i="18" s="1"/>
  <c r="K1027" i="16"/>
  <c r="K1027" i="17" s="1"/>
  <c r="K1027" i="18" s="1"/>
  <c r="Z1027" i="16"/>
  <c r="Z1027" i="17" s="1"/>
  <c r="Z1027" i="18" s="1"/>
  <c r="R1027" i="16"/>
  <c r="R1027" i="17" s="1"/>
  <c r="R1027" i="18" s="1"/>
  <c r="J1027" i="16"/>
  <c r="J1027" i="17" s="1"/>
  <c r="J1027" i="18" s="1"/>
  <c r="Y1027" i="16"/>
  <c r="Y1027" i="17" s="1"/>
  <c r="Y1027" i="18" s="1"/>
  <c r="Q1027" i="16"/>
  <c r="Q1027" i="17" s="1"/>
  <c r="Q1027" i="18" s="1"/>
  <c r="I1027" i="16"/>
  <c r="I1027" i="17" s="1"/>
  <c r="I1027" i="18" s="1"/>
  <c r="X1059" i="16"/>
  <c r="X1059" i="17" s="1"/>
  <c r="X1059" i="18" s="1"/>
  <c r="P1059" i="16"/>
  <c r="P1059" i="17" s="1"/>
  <c r="P1059" i="18" s="1"/>
  <c r="H1059" i="16"/>
  <c r="AE1059" i="16"/>
  <c r="AE1059" i="17" s="1"/>
  <c r="AE1059" i="18" s="1"/>
  <c r="W1059" i="16"/>
  <c r="W1059" i="17" s="1"/>
  <c r="W1059" i="18" s="1"/>
  <c r="O1059" i="16"/>
  <c r="O1059" i="17" s="1"/>
  <c r="O1059" i="18" s="1"/>
  <c r="AD1059" i="16"/>
  <c r="AD1059" i="17" s="1"/>
  <c r="AD1059" i="18" s="1"/>
  <c r="V1059" i="16"/>
  <c r="V1059" i="17" s="1"/>
  <c r="V1059" i="18" s="1"/>
  <c r="N1059" i="16"/>
  <c r="N1059" i="17" s="1"/>
  <c r="N1059" i="18" s="1"/>
  <c r="AC1059" i="16"/>
  <c r="AC1059" i="17" s="1"/>
  <c r="AC1059" i="18" s="1"/>
  <c r="U1059" i="16"/>
  <c r="U1059" i="17" s="1"/>
  <c r="U1059" i="18" s="1"/>
  <c r="M1059" i="16"/>
  <c r="M1059" i="17" s="1"/>
  <c r="M1059" i="18" s="1"/>
  <c r="AB1059" i="16"/>
  <c r="AB1059" i="17" s="1"/>
  <c r="AB1059" i="18" s="1"/>
  <c r="T1059" i="16"/>
  <c r="L1059" i="16"/>
  <c r="L1059" i="17" s="1"/>
  <c r="L1059" i="18" s="1"/>
  <c r="AA1059" i="16"/>
  <c r="AA1059" i="17" s="1"/>
  <c r="AA1059" i="18" s="1"/>
  <c r="S1059" i="16"/>
  <c r="S1059" i="17" s="1"/>
  <c r="S1059" i="18" s="1"/>
  <c r="K1059" i="16"/>
  <c r="K1059" i="17" s="1"/>
  <c r="K1059" i="18" s="1"/>
  <c r="Z1059" i="16"/>
  <c r="Z1059" i="17" s="1"/>
  <c r="Z1059" i="18" s="1"/>
  <c r="R1059" i="16"/>
  <c r="R1059" i="17" s="1"/>
  <c r="R1059" i="18" s="1"/>
  <c r="J1059" i="16"/>
  <c r="J1059" i="17" s="1"/>
  <c r="J1059" i="18" s="1"/>
  <c r="Y1059" i="16"/>
  <c r="Y1059" i="17" s="1"/>
  <c r="Y1059" i="18" s="1"/>
  <c r="Q1059" i="16"/>
  <c r="Q1059" i="17" s="1"/>
  <c r="Q1059" i="18" s="1"/>
  <c r="I1059" i="16"/>
  <c r="I1059" i="17" s="1"/>
  <c r="I1059" i="18" s="1"/>
  <c r="X1091" i="16"/>
  <c r="X1091" i="17" s="1"/>
  <c r="X1091" i="18" s="1"/>
  <c r="P1091" i="16"/>
  <c r="P1091" i="17" s="1"/>
  <c r="P1091" i="18" s="1"/>
  <c r="H1091" i="16"/>
  <c r="AE1091" i="16"/>
  <c r="AE1091" i="17" s="1"/>
  <c r="AE1091" i="18" s="1"/>
  <c r="W1091" i="16"/>
  <c r="W1091" i="17" s="1"/>
  <c r="W1091" i="18" s="1"/>
  <c r="O1091" i="16"/>
  <c r="O1091" i="17" s="1"/>
  <c r="O1091" i="18" s="1"/>
  <c r="AD1091" i="16"/>
  <c r="AD1091" i="17" s="1"/>
  <c r="AD1091" i="18" s="1"/>
  <c r="V1091" i="16"/>
  <c r="V1091" i="17" s="1"/>
  <c r="V1091" i="18" s="1"/>
  <c r="N1091" i="16"/>
  <c r="N1091" i="17" s="1"/>
  <c r="N1091" i="18" s="1"/>
  <c r="AC1091" i="16"/>
  <c r="AC1091" i="17" s="1"/>
  <c r="AC1091" i="18" s="1"/>
  <c r="U1091" i="16"/>
  <c r="U1091" i="17" s="1"/>
  <c r="U1091" i="18" s="1"/>
  <c r="M1091" i="16"/>
  <c r="M1091" i="17" s="1"/>
  <c r="M1091" i="18" s="1"/>
  <c r="AB1091" i="16"/>
  <c r="AB1091" i="17" s="1"/>
  <c r="AB1091" i="18" s="1"/>
  <c r="T1091" i="16"/>
  <c r="L1091" i="16"/>
  <c r="L1091" i="17" s="1"/>
  <c r="L1091" i="18" s="1"/>
  <c r="AA1091" i="16"/>
  <c r="AA1091" i="17" s="1"/>
  <c r="AA1091" i="18" s="1"/>
  <c r="S1091" i="16"/>
  <c r="S1091" i="17" s="1"/>
  <c r="S1091" i="18" s="1"/>
  <c r="K1091" i="16"/>
  <c r="K1091" i="17" s="1"/>
  <c r="K1091" i="18" s="1"/>
  <c r="Z1091" i="16"/>
  <c r="Z1091" i="17" s="1"/>
  <c r="Z1091" i="18" s="1"/>
  <c r="R1091" i="16"/>
  <c r="R1091" i="17" s="1"/>
  <c r="R1091" i="18" s="1"/>
  <c r="J1091" i="16"/>
  <c r="J1091" i="17" s="1"/>
  <c r="J1091" i="18" s="1"/>
  <c r="Y1091" i="16"/>
  <c r="Y1091" i="17" s="1"/>
  <c r="Y1091" i="18" s="1"/>
  <c r="Q1091" i="16"/>
  <c r="Q1091" i="17" s="1"/>
  <c r="Q1091" i="18" s="1"/>
  <c r="I1091" i="16"/>
  <c r="I1091" i="17" s="1"/>
  <c r="I1091" i="18" s="1"/>
  <c r="X1123" i="16"/>
  <c r="X1123" i="17" s="1"/>
  <c r="X1123" i="18" s="1"/>
  <c r="P1123" i="16"/>
  <c r="P1123" i="17" s="1"/>
  <c r="P1123" i="18" s="1"/>
  <c r="H1123" i="16"/>
  <c r="AE1123" i="16"/>
  <c r="AE1123" i="17" s="1"/>
  <c r="AE1123" i="18" s="1"/>
  <c r="W1123" i="16"/>
  <c r="W1123" i="17" s="1"/>
  <c r="W1123" i="18" s="1"/>
  <c r="O1123" i="16"/>
  <c r="O1123" i="17" s="1"/>
  <c r="O1123" i="18" s="1"/>
  <c r="AD1123" i="16"/>
  <c r="AD1123" i="17" s="1"/>
  <c r="AD1123" i="18" s="1"/>
  <c r="V1123" i="16"/>
  <c r="V1123" i="17" s="1"/>
  <c r="V1123" i="18" s="1"/>
  <c r="N1123" i="16"/>
  <c r="N1123" i="17" s="1"/>
  <c r="N1123" i="18" s="1"/>
  <c r="AC1123" i="16"/>
  <c r="AC1123" i="17" s="1"/>
  <c r="AC1123" i="18" s="1"/>
  <c r="U1123" i="16"/>
  <c r="U1123" i="17" s="1"/>
  <c r="U1123" i="18" s="1"/>
  <c r="M1123" i="16"/>
  <c r="M1123" i="17" s="1"/>
  <c r="M1123" i="18" s="1"/>
  <c r="AB1123" i="16"/>
  <c r="AB1123" i="17" s="1"/>
  <c r="AB1123" i="18" s="1"/>
  <c r="T1123" i="16"/>
  <c r="L1123" i="16"/>
  <c r="L1123" i="17" s="1"/>
  <c r="L1123" i="18" s="1"/>
  <c r="AA1123" i="16"/>
  <c r="AA1123" i="17" s="1"/>
  <c r="AA1123" i="18" s="1"/>
  <c r="S1123" i="16"/>
  <c r="S1123" i="17" s="1"/>
  <c r="S1123" i="18" s="1"/>
  <c r="K1123" i="16"/>
  <c r="K1123" i="17" s="1"/>
  <c r="K1123" i="18" s="1"/>
  <c r="Z1123" i="16"/>
  <c r="Z1123" i="17" s="1"/>
  <c r="Z1123" i="18" s="1"/>
  <c r="R1123" i="16"/>
  <c r="R1123" i="17" s="1"/>
  <c r="R1123" i="18" s="1"/>
  <c r="J1123" i="16"/>
  <c r="J1123" i="17" s="1"/>
  <c r="J1123" i="18" s="1"/>
  <c r="Y1123" i="16"/>
  <c r="Y1123" i="17" s="1"/>
  <c r="Y1123" i="18" s="1"/>
  <c r="Q1123" i="16"/>
  <c r="Q1123" i="17" s="1"/>
  <c r="Q1123" i="18" s="1"/>
  <c r="I1123" i="16"/>
  <c r="I1123" i="17" s="1"/>
  <c r="I1123" i="18" s="1"/>
  <c r="X1155" i="16"/>
  <c r="X1155" i="17" s="1"/>
  <c r="X1155" i="18" s="1"/>
  <c r="P1155" i="16"/>
  <c r="P1155" i="17" s="1"/>
  <c r="H1155" i="16"/>
  <c r="AE1155" i="16"/>
  <c r="AE1155" i="17" s="1"/>
  <c r="AE1155" i="18" s="1"/>
  <c r="W1155" i="16"/>
  <c r="W1155" i="17" s="1"/>
  <c r="W1155" i="18" s="1"/>
  <c r="O1155" i="16"/>
  <c r="O1155" i="17" s="1"/>
  <c r="AD1155" i="16"/>
  <c r="AD1155" i="17" s="1"/>
  <c r="AD1155" i="18" s="1"/>
  <c r="V1155" i="16"/>
  <c r="V1155" i="17" s="1"/>
  <c r="V1155" i="18" s="1"/>
  <c r="N1155" i="16"/>
  <c r="N1155" i="17" s="1"/>
  <c r="AC1155" i="16"/>
  <c r="AC1155" i="17" s="1"/>
  <c r="AC1155" i="18" s="1"/>
  <c r="U1155" i="16"/>
  <c r="U1155" i="17" s="1"/>
  <c r="U1155" i="18" s="1"/>
  <c r="M1155" i="16"/>
  <c r="M1155" i="17" s="1"/>
  <c r="AB1155" i="16"/>
  <c r="AB1155" i="17" s="1"/>
  <c r="AB1155" i="18" s="1"/>
  <c r="T1155" i="16"/>
  <c r="L1155" i="16"/>
  <c r="L1155" i="17" s="1"/>
  <c r="AA1155" i="16"/>
  <c r="AA1155" i="17" s="1"/>
  <c r="AA1155" i="18" s="1"/>
  <c r="S1155" i="16"/>
  <c r="S1155" i="17" s="1"/>
  <c r="K1155" i="16"/>
  <c r="K1155" i="17" s="1"/>
  <c r="Z1155" i="16"/>
  <c r="Z1155" i="17" s="1"/>
  <c r="Z1155" i="18" s="1"/>
  <c r="R1155" i="16"/>
  <c r="R1155" i="17" s="1"/>
  <c r="J1155" i="16"/>
  <c r="J1155" i="17" s="1"/>
  <c r="Y1155" i="16"/>
  <c r="Y1155" i="17" s="1"/>
  <c r="Y1155" i="18" s="1"/>
  <c r="Q1155" i="16"/>
  <c r="Q1155" i="17" s="1"/>
  <c r="I1155" i="16"/>
  <c r="I1155" i="17" s="1"/>
  <c r="X1187" i="16"/>
  <c r="X1187" i="17" s="1"/>
  <c r="X1187" i="18" s="1"/>
  <c r="P1187" i="16"/>
  <c r="P1187" i="17" s="1"/>
  <c r="H1187" i="16"/>
  <c r="AE1187" i="16"/>
  <c r="AE1187" i="17" s="1"/>
  <c r="AE1187" i="18" s="1"/>
  <c r="W1187" i="16"/>
  <c r="W1187" i="17" s="1"/>
  <c r="W1187" i="18" s="1"/>
  <c r="O1187" i="16"/>
  <c r="O1187" i="17" s="1"/>
  <c r="AD1187" i="16"/>
  <c r="AD1187" i="17" s="1"/>
  <c r="AD1187" i="18" s="1"/>
  <c r="V1187" i="16"/>
  <c r="V1187" i="17" s="1"/>
  <c r="V1187" i="18" s="1"/>
  <c r="N1187" i="16"/>
  <c r="N1187" i="17" s="1"/>
  <c r="AC1187" i="16"/>
  <c r="AC1187" i="17" s="1"/>
  <c r="AC1187" i="18" s="1"/>
  <c r="U1187" i="16"/>
  <c r="U1187" i="17" s="1"/>
  <c r="U1187" i="18" s="1"/>
  <c r="M1187" i="16"/>
  <c r="M1187" i="17" s="1"/>
  <c r="AB1187" i="16"/>
  <c r="AB1187" i="17" s="1"/>
  <c r="AB1187" i="18" s="1"/>
  <c r="T1187" i="16"/>
  <c r="L1187" i="16"/>
  <c r="L1187" i="17" s="1"/>
  <c r="AA1187" i="16"/>
  <c r="AA1187" i="17" s="1"/>
  <c r="AA1187" i="18" s="1"/>
  <c r="S1187" i="16"/>
  <c r="S1187" i="17" s="1"/>
  <c r="K1187" i="16"/>
  <c r="K1187" i="17" s="1"/>
  <c r="Z1187" i="16"/>
  <c r="Z1187" i="17" s="1"/>
  <c r="Z1187" i="18" s="1"/>
  <c r="R1187" i="16"/>
  <c r="R1187" i="17" s="1"/>
  <c r="J1187" i="16"/>
  <c r="J1187" i="17" s="1"/>
  <c r="Y1187" i="16"/>
  <c r="Y1187" i="17" s="1"/>
  <c r="Y1187" i="18" s="1"/>
  <c r="Q1187" i="16"/>
  <c r="Q1187" i="17" s="1"/>
  <c r="I1187" i="16"/>
  <c r="I1187" i="17" s="1"/>
  <c r="AF172" i="18"/>
  <c r="AF51" i="18"/>
  <c r="AF179" i="18"/>
  <c r="AF211" i="18"/>
  <c r="AF218" i="18"/>
  <c r="AF207" i="18"/>
  <c r="AF269" i="18"/>
  <c r="AF240" i="18"/>
  <c r="AF310" i="18"/>
  <c r="AF345" i="18"/>
  <c r="AF490" i="18"/>
  <c r="AF521" i="18"/>
  <c r="AF788" i="18"/>
  <c r="AF825" i="18"/>
  <c r="AF988" i="18"/>
  <c r="AF1142" i="18"/>
  <c r="AF1172" i="18"/>
  <c r="AF1187" i="18"/>
  <c r="AH9" i="16"/>
  <c r="A10" i="16"/>
  <c r="A9" i="17"/>
  <c r="AH8" i="17"/>
  <c r="AD79" i="16"/>
  <c r="AD79" i="17" s="1"/>
  <c r="AD79" i="18" s="1"/>
  <c r="V79" i="16"/>
  <c r="V79" i="17" s="1"/>
  <c r="V79" i="18" s="1"/>
  <c r="N79" i="16"/>
  <c r="N79" i="17" s="1"/>
  <c r="N79" i="18" s="1"/>
  <c r="AC79" i="16"/>
  <c r="AC79" i="17" s="1"/>
  <c r="AC79" i="18" s="1"/>
  <c r="U79" i="16"/>
  <c r="U79" i="17" s="1"/>
  <c r="U79" i="18" s="1"/>
  <c r="M79" i="16"/>
  <c r="M79" i="17" s="1"/>
  <c r="M79" i="18" s="1"/>
  <c r="AB79" i="16"/>
  <c r="AB79" i="17" s="1"/>
  <c r="AB79" i="18" s="1"/>
  <c r="T79" i="16"/>
  <c r="L79" i="16"/>
  <c r="L79" i="17" s="1"/>
  <c r="L79" i="18" s="1"/>
  <c r="AA79" i="16"/>
  <c r="AA79" i="17" s="1"/>
  <c r="AA79" i="18" s="1"/>
  <c r="S79" i="16"/>
  <c r="S79" i="17" s="1"/>
  <c r="S79" i="18" s="1"/>
  <c r="K79" i="16"/>
  <c r="K79" i="17" s="1"/>
  <c r="K79" i="18" s="1"/>
  <c r="Z79" i="16"/>
  <c r="Z79" i="17" s="1"/>
  <c r="Z79" i="18" s="1"/>
  <c r="R79" i="16"/>
  <c r="R79" i="17" s="1"/>
  <c r="R79" i="18" s="1"/>
  <c r="J79" i="16"/>
  <c r="J79" i="17" s="1"/>
  <c r="J79" i="18" s="1"/>
  <c r="Y79" i="16"/>
  <c r="Y79" i="17" s="1"/>
  <c r="Y79" i="18" s="1"/>
  <c r="Q79" i="16"/>
  <c r="Q79" i="17" s="1"/>
  <c r="Q79" i="18" s="1"/>
  <c r="I79" i="16"/>
  <c r="I79" i="17" s="1"/>
  <c r="I79" i="18" s="1"/>
  <c r="X79" i="16"/>
  <c r="X79" i="17" s="1"/>
  <c r="X79" i="18" s="1"/>
  <c r="P79" i="16"/>
  <c r="P79" i="17" s="1"/>
  <c r="P79" i="18" s="1"/>
  <c r="H79" i="16"/>
  <c r="AE79" i="16"/>
  <c r="AE79" i="17" s="1"/>
  <c r="AE79" i="18" s="1"/>
  <c r="W79" i="16"/>
  <c r="W79" i="17" s="1"/>
  <c r="W79" i="18" s="1"/>
  <c r="O79" i="16"/>
  <c r="O79" i="17" s="1"/>
  <c r="O79" i="18" s="1"/>
  <c r="AB64" i="16"/>
  <c r="AB64" i="17" s="1"/>
  <c r="AB64" i="18" s="1"/>
  <c r="T64" i="16"/>
  <c r="L64" i="16"/>
  <c r="L64" i="17" s="1"/>
  <c r="L64" i="18" s="1"/>
  <c r="AA64" i="16"/>
  <c r="AA64" i="17" s="1"/>
  <c r="AA64" i="18" s="1"/>
  <c r="S64" i="16"/>
  <c r="S64" i="17" s="1"/>
  <c r="S64" i="18" s="1"/>
  <c r="K64" i="16"/>
  <c r="K64" i="17" s="1"/>
  <c r="K64" i="18" s="1"/>
  <c r="Z64" i="16"/>
  <c r="Z64" i="17" s="1"/>
  <c r="Z64" i="18" s="1"/>
  <c r="R64" i="16"/>
  <c r="R64" i="17" s="1"/>
  <c r="R64" i="18" s="1"/>
  <c r="J64" i="16"/>
  <c r="J64" i="17" s="1"/>
  <c r="J64" i="18" s="1"/>
  <c r="Y64" i="16"/>
  <c r="Y64" i="17" s="1"/>
  <c r="Y64" i="18" s="1"/>
  <c r="Q64" i="16"/>
  <c r="Q64" i="17" s="1"/>
  <c r="Q64" i="18" s="1"/>
  <c r="I64" i="16"/>
  <c r="I64" i="17" s="1"/>
  <c r="I64" i="18" s="1"/>
  <c r="X64" i="16"/>
  <c r="X64" i="17" s="1"/>
  <c r="X64" i="18" s="1"/>
  <c r="P64" i="16"/>
  <c r="P64" i="17" s="1"/>
  <c r="P64" i="18" s="1"/>
  <c r="H64" i="16"/>
  <c r="AE64" i="16"/>
  <c r="AE64" i="17" s="1"/>
  <c r="AE64" i="18" s="1"/>
  <c r="W64" i="16"/>
  <c r="W64" i="17" s="1"/>
  <c r="W64" i="18" s="1"/>
  <c r="O64" i="16"/>
  <c r="O64" i="17" s="1"/>
  <c r="O64" i="18" s="1"/>
  <c r="AD64" i="16"/>
  <c r="AD64" i="17" s="1"/>
  <c r="AD64" i="18" s="1"/>
  <c r="V64" i="16"/>
  <c r="V64" i="17" s="1"/>
  <c r="V64" i="18" s="1"/>
  <c r="N64" i="16"/>
  <c r="N64" i="17" s="1"/>
  <c r="N64" i="18" s="1"/>
  <c r="AC64" i="16"/>
  <c r="AC64" i="17" s="1"/>
  <c r="AC64" i="18" s="1"/>
  <c r="U64" i="16"/>
  <c r="U64" i="17" s="1"/>
  <c r="U64" i="18" s="1"/>
  <c r="M64" i="16"/>
  <c r="M64" i="17" s="1"/>
  <c r="M64" i="18" s="1"/>
  <c r="Z37" i="16"/>
  <c r="Z37" i="17" s="1"/>
  <c r="Z37" i="18" s="1"/>
  <c r="R37" i="16"/>
  <c r="R37" i="17" s="1"/>
  <c r="R37" i="18" s="1"/>
  <c r="J37" i="16"/>
  <c r="J37" i="17" s="1"/>
  <c r="Y37" i="16"/>
  <c r="Y37" i="17" s="1"/>
  <c r="Y37" i="18" s="1"/>
  <c r="Q37" i="16"/>
  <c r="Q37" i="17" s="1"/>
  <c r="Q37" i="18" s="1"/>
  <c r="I37" i="16"/>
  <c r="I37" i="17" s="1"/>
  <c r="X37" i="16"/>
  <c r="X37" i="17" s="1"/>
  <c r="X37" i="18" s="1"/>
  <c r="P37" i="16"/>
  <c r="P37" i="17" s="1"/>
  <c r="P37" i="18" s="1"/>
  <c r="H37" i="16"/>
  <c r="AE37" i="16"/>
  <c r="AE37" i="17" s="1"/>
  <c r="AE37" i="18" s="1"/>
  <c r="W37" i="16"/>
  <c r="W37" i="17" s="1"/>
  <c r="W37" i="18" s="1"/>
  <c r="O37" i="16"/>
  <c r="O37" i="17" s="1"/>
  <c r="AD37" i="16"/>
  <c r="AD37" i="17" s="1"/>
  <c r="AD37" i="18" s="1"/>
  <c r="V37" i="16"/>
  <c r="V37" i="17" s="1"/>
  <c r="V37" i="18" s="1"/>
  <c r="N37" i="16"/>
  <c r="N37" i="17" s="1"/>
  <c r="AC37" i="16"/>
  <c r="AC37" i="17" s="1"/>
  <c r="AC37" i="18" s="1"/>
  <c r="U37" i="16"/>
  <c r="U37" i="17" s="1"/>
  <c r="U37" i="18" s="1"/>
  <c r="M37" i="16"/>
  <c r="M37" i="17" s="1"/>
  <c r="AB37" i="16"/>
  <c r="AB37" i="17" s="1"/>
  <c r="AB37" i="18" s="1"/>
  <c r="T37" i="16"/>
  <c r="L37" i="16"/>
  <c r="L37" i="17" s="1"/>
  <c r="AA37" i="16"/>
  <c r="AA37" i="17" s="1"/>
  <c r="AA37" i="18" s="1"/>
  <c r="S37" i="16"/>
  <c r="S37" i="17" s="1"/>
  <c r="S37" i="18" s="1"/>
  <c r="K37" i="16"/>
  <c r="K37" i="17" s="1"/>
  <c r="X10" i="16"/>
  <c r="X10" i="17" s="1"/>
  <c r="X10" i="18" s="1"/>
  <c r="P10" i="16"/>
  <c r="P10" i="17" s="1"/>
  <c r="P10" i="18" s="1"/>
  <c r="H10" i="16"/>
  <c r="AE10" i="16"/>
  <c r="AE10" i="17" s="1"/>
  <c r="AE10" i="18" s="1"/>
  <c r="W10" i="16"/>
  <c r="W10" i="17" s="1"/>
  <c r="W10" i="18" s="1"/>
  <c r="O10" i="16"/>
  <c r="O10" i="17" s="1"/>
  <c r="O10" i="18" s="1"/>
  <c r="AD10" i="16"/>
  <c r="AD10" i="17" s="1"/>
  <c r="AD10" i="18" s="1"/>
  <c r="V10" i="16"/>
  <c r="V10" i="17" s="1"/>
  <c r="V10" i="18" s="1"/>
  <c r="N10" i="16"/>
  <c r="N10" i="17" s="1"/>
  <c r="N10" i="18" s="1"/>
  <c r="AC10" i="16"/>
  <c r="AC10" i="17" s="1"/>
  <c r="AC10" i="18" s="1"/>
  <c r="U10" i="16"/>
  <c r="U10" i="17" s="1"/>
  <c r="U10" i="18" s="1"/>
  <c r="M10" i="16"/>
  <c r="M10" i="17" s="1"/>
  <c r="M10" i="18" s="1"/>
  <c r="AB10" i="16"/>
  <c r="AB10" i="17" s="1"/>
  <c r="AB10" i="18" s="1"/>
  <c r="T10" i="16"/>
  <c r="L10" i="16"/>
  <c r="L10" i="17" s="1"/>
  <c r="L10" i="18" s="1"/>
  <c r="AA10" i="16"/>
  <c r="AA10" i="17" s="1"/>
  <c r="AA10" i="18" s="1"/>
  <c r="S10" i="16"/>
  <c r="S10" i="17" s="1"/>
  <c r="S10" i="18" s="1"/>
  <c r="K10" i="16"/>
  <c r="K10" i="17" s="1"/>
  <c r="K10" i="18" s="1"/>
  <c r="Z10" i="16"/>
  <c r="Z10" i="17" s="1"/>
  <c r="Z10" i="18" s="1"/>
  <c r="R10" i="16"/>
  <c r="R10" i="17" s="1"/>
  <c r="R10" i="18" s="1"/>
  <c r="J10" i="16"/>
  <c r="J10" i="17" s="1"/>
  <c r="J10" i="18" s="1"/>
  <c r="Y10" i="16"/>
  <c r="Y10" i="17" s="1"/>
  <c r="Y10" i="18" s="1"/>
  <c r="Q10" i="16"/>
  <c r="Q10" i="17" s="1"/>
  <c r="Q10" i="18" s="1"/>
  <c r="I10" i="16"/>
  <c r="I10" i="17" s="1"/>
  <c r="I10" i="18" s="1"/>
  <c r="AA175" i="16"/>
  <c r="AA175" i="17" s="1"/>
  <c r="AA175" i="18" s="1"/>
  <c r="S175" i="16"/>
  <c r="S175" i="17" s="1"/>
  <c r="S175" i="18" s="1"/>
  <c r="K175" i="16"/>
  <c r="K175" i="17" s="1"/>
  <c r="Z175" i="16"/>
  <c r="Z175" i="17" s="1"/>
  <c r="Z175" i="18" s="1"/>
  <c r="R175" i="16"/>
  <c r="R175" i="17" s="1"/>
  <c r="R175" i="18" s="1"/>
  <c r="J175" i="16"/>
  <c r="J175" i="17" s="1"/>
  <c r="AD175" i="16"/>
  <c r="AD175" i="17" s="1"/>
  <c r="AD175" i="18" s="1"/>
  <c r="V175" i="16"/>
  <c r="V175" i="17" s="1"/>
  <c r="V175" i="18" s="1"/>
  <c r="N175" i="16"/>
  <c r="N175" i="17" s="1"/>
  <c r="T175" i="16"/>
  <c r="AE175" i="16"/>
  <c r="AE175" i="17" s="1"/>
  <c r="AE175" i="18" s="1"/>
  <c r="Q175" i="16"/>
  <c r="Q175" i="17" s="1"/>
  <c r="Q175" i="18" s="1"/>
  <c r="AC175" i="16"/>
  <c r="AC175" i="17" s="1"/>
  <c r="AC175" i="18" s="1"/>
  <c r="P175" i="16"/>
  <c r="P175" i="17" s="1"/>
  <c r="AB175" i="16"/>
  <c r="AB175" i="17" s="1"/>
  <c r="AB175" i="18" s="1"/>
  <c r="O175" i="16"/>
  <c r="O175" i="17" s="1"/>
  <c r="Y175" i="16"/>
  <c r="Y175" i="17" s="1"/>
  <c r="Y175" i="18" s="1"/>
  <c r="M175" i="16"/>
  <c r="M175" i="17" s="1"/>
  <c r="X175" i="16"/>
  <c r="X175" i="17" s="1"/>
  <c r="X175" i="18" s="1"/>
  <c r="L175" i="16"/>
  <c r="L175" i="17" s="1"/>
  <c r="W175" i="16"/>
  <c r="W175" i="17" s="1"/>
  <c r="W175" i="18" s="1"/>
  <c r="I175" i="16"/>
  <c r="I175" i="17" s="1"/>
  <c r="U175" i="16"/>
  <c r="U175" i="17" s="1"/>
  <c r="U175" i="18" s="1"/>
  <c r="H175" i="16"/>
  <c r="AC354" i="16"/>
  <c r="AC354" i="17" s="1"/>
  <c r="U354" i="16"/>
  <c r="U354" i="17" s="1"/>
  <c r="M354" i="16"/>
  <c r="M354" i="17" s="1"/>
  <c r="AB354" i="16"/>
  <c r="AB354" i="17" s="1"/>
  <c r="T354" i="16"/>
  <c r="L354" i="16"/>
  <c r="L354" i="17" s="1"/>
  <c r="AA354" i="16"/>
  <c r="AA354" i="17" s="1"/>
  <c r="S354" i="16"/>
  <c r="S354" i="17" s="1"/>
  <c r="K354" i="16"/>
  <c r="K354" i="17" s="1"/>
  <c r="Z354" i="16"/>
  <c r="Z354" i="17" s="1"/>
  <c r="R354" i="16"/>
  <c r="R354" i="17" s="1"/>
  <c r="J354" i="16"/>
  <c r="J354" i="17" s="1"/>
  <c r="Y354" i="16"/>
  <c r="Y354" i="17" s="1"/>
  <c r="Q354" i="16"/>
  <c r="Q354" i="17" s="1"/>
  <c r="I354" i="16"/>
  <c r="I354" i="17" s="1"/>
  <c r="X354" i="16"/>
  <c r="X354" i="17" s="1"/>
  <c r="P354" i="16"/>
  <c r="P354" i="17" s="1"/>
  <c r="H354" i="16"/>
  <c r="AE354" i="16"/>
  <c r="AE354" i="17" s="1"/>
  <c r="AE354" i="18" s="1"/>
  <c r="W354" i="16"/>
  <c r="W354" i="17" s="1"/>
  <c r="O354" i="16"/>
  <c r="O354" i="17" s="1"/>
  <c r="AD354" i="16"/>
  <c r="AD354" i="17" s="1"/>
  <c r="AD354" i="18" s="1"/>
  <c r="V354" i="16"/>
  <c r="V354" i="17" s="1"/>
  <c r="N354" i="16"/>
  <c r="N354" i="17" s="1"/>
  <c r="AB515" i="16"/>
  <c r="AB515" i="17" s="1"/>
  <c r="AB515" i="18" s="1"/>
  <c r="T515" i="16"/>
  <c r="L515" i="16"/>
  <c r="L515" i="17" s="1"/>
  <c r="L515" i="18" s="1"/>
  <c r="AA515" i="16"/>
  <c r="AA515" i="17" s="1"/>
  <c r="AA515" i="18" s="1"/>
  <c r="S515" i="16"/>
  <c r="S515" i="17" s="1"/>
  <c r="S515" i="18" s="1"/>
  <c r="K515" i="16"/>
  <c r="K515" i="17" s="1"/>
  <c r="K515" i="18" s="1"/>
  <c r="Z515" i="16"/>
  <c r="Z515" i="17" s="1"/>
  <c r="Z515" i="18" s="1"/>
  <c r="R515" i="16"/>
  <c r="R515" i="17" s="1"/>
  <c r="R515" i="18" s="1"/>
  <c r="J515" i="16"/>
  <c r="J515" i="17" s="1"/>
  <c r="J515" i="18" s="1"/>
  <c r="Y515" i="16"/>
  <c r="Y515" i="17" s="1"/>
  <c r="Y515" i="18" s="1"/>
  <c r="Q515" i="16"/>
  <c r="Q515" i="17" s="1"/>
  <c r="Q515" i="18" s="1"/>
  <c r="I515" i="16"/>
  <c r="I515" i="17" s="1"/>
  <c r="I515" i="18" s="1"/>
  <c r="X515" i="16"/>
  <c r="X515" i="17" s="1"/>
  <c r="X515" i="18" s="1"/>
  <c r="P515" i="16"/>
  <c r="P515" i="17" s="1"/>
  <c r="P515" i="18" s="1"/>
  <c r="H515" i="16"/>
  <c r="AE515" i="16"/>
  <c r="AE515" i="17" s="1"/>
  <c r="AE515" i="18" s="1"/>
  <c r="W515" i="16"/>
  <c r="W515" i="17" s="1"/>
  <c r="W515" i="18" s="1"/>
  <c r="O515" i="16"/>
  <c r="O515" i="17" s="1"/>
  <c r="O515" i="18" s="1"/>
  <c r="AD515" i="16"/>
  <c r="AD515" i="17" s="1"/>
  <c r="AD515" i="18" s="1"/>
  <c r="V515" i="16"/>
  <c r="V515" i="17" s="1"/>
  <c r="V515" i="18" s="1"/>
  <c r="N515" i="16"/>
  <c r="N515" i="17" s="1"/>
  <c r="N515" i="18" s="1"/>
  <c r="AC515" i="16"/>
  <c r="AC515" i="17" s="1"/>
  <c r="AC515" i="18" s="1"/>
  <c r="U515" i="16"/>
  <c r="U515" i="17" s="1"/>
  <c r="U515" i="18" s="1"/>
  <c r="M515" i="16"/>
  <c r="M515" i="17" s="1"/>
  <c r="M515" i="18" s="1"/>
  <c r="AA339" i="16"/>
  <c r="AA339" i="17" s="1"/>
  <c r="AA339" i="18" s="1"/>
  <c r="S339" i="16"/>
  <c r="S339" i="17" s="1"/>
  <c r="K339" i="16"/>
  <c r="K339" i="17" s="1"/>
  <c r="Z339" i="16"/>
  <c r="Z339" i="17" s="1"/>
  <c r="Z339" i="18" s="1"/>
  <c r="R339" i="16"/>
  <c r="R339" i="17" s="1"/>
  <c r="J339" i="16"/>
  <c r="J339" i="17" s="1"/>
  <c r="Y339" i="16"/>
  <c r="Y339" i="17" s="1"/>
  <c r="Y339" i="18" s="1"/>
  <c r="Q339" i="16"/>
  <c r="Q339" i="17" s="1"/>
  <c r="I339" i="16"/>
  <c r="I339" i="17" s="1"/>
  <c r="X339" i="16"/>
  <c r="X339" i="17" s="1"/>
  <c r="X339" i="18" s="1"/>
  <c r="P339" i="16"/>
  <c r="P339" i="17" s="1"/>
  <c r="H339" i="16"/>
  <c r="AE339" i="16"/>
  <c r="AE339" i="17" s="1"/>
  <c r="AE339" i="18" s="1"/>
  <c r="W339" i="16"/>
  <c r="W339" i="17" s="1"/>
  <c r="W339" i="18" s="1"/>
  <c r="O339" i="16"/>
  <c r="O339" i="17" s="1"/>
  <c r="AD339" i="16"/>
  <c r="AD339" i="17" s="1"/>
  <c r="AD339" i="18" s="1"/>
  <c r="V339" i="16"/>
  <c r="V339" i="17" s="1"/>
  <c r="V339" i="18" s="1"/>
  <c r="N339" i="16"/>
  <c r="N339" i="17" s="1"/>
  <c r="AC339" i="16"/>
  <c r="AC339" i="17" s="1"/>
  <c r="AC339" i="18" s="1"/>
  <c r="U339" i="16"/>
  <c r="U339" i="17" s="1"/>
  <c r="U339" i="18" s="1"/>
  <c r="M339" i="16"/>
  <c r="M339" i="17" s="1"/>
  <c r="AB339" i="16"/>
  <c r="AB339" i="17" s="1"/>
  <c r="AB339" i="18" s="1"/>
  <c r="T339" i="16"/>
  <c r="L339" i="16"/>
  <c r="L339" i="17" s="1"/>
  <c r="AA371" i="16"/>
  <c r="AA371" i="17" s="1"/>
  <c r="AA371" i="18" s="1"/>
  <c r="S371" i="16"/>
  <c r="S371" i="17" s="1"/>
  <c r="K371" i="16"/>
  <c r="K371" i="17" s="1"/>
  <c r="Z371" i="16"/>
  <c r="Z371" i="17" s="1"/>
  <c r="Z371" i="18" s="1"/>
  <c r="R371" i="16"/>
  <c r="R371" i="17" s="1"/>
  <c r="J371" i="16"/>
  <c r="J371" i="17" s="1"/>
  <c r="Y371" i="16"/>
  <c r="Y371" i="17" s="1"/>
  <c r="Y371" i="18" s="1"/>
  <c r="Q371" i="16"/>
  <c r="Q371" i="17" s="1"/>
  <c r="I371" i="16"/>
  <c r="I371" i="17" s="1"/>
  <c r="X371" i="16"/>
  <c r="X371" i="17" s="1"/>
  <c r="X371" i="18" s="1"/>
  <c r="P371" i="16"/>
  <c r="P371" i="17" s="1"/>
  <c r="H371" i="16"/>
  <c r="AE371" i="16"/>
  <c r="AE371" i="17" s="1"/>
  <c r="AE371" i="18" s="1"/>
  <c r="W371" i="16"/>
  <c r="W371" i="17" s="1"/>
  <c r="O371" i="16"/>
  <c r="O371" i="17" s="1"/>
  <c r="AD371" i="16"/>
  <c r="AD371" i="17" s="1"/>
  <c r="AD371" i="18" s="1"/>
  <c r="V371" i="16"/>
  <c r="V371" i="17" s="1"/>
  <c r="N371" i="16"/>
  <c r="N371" i="17" s="1"/>
  <c r="AC371" i="16"/>
  <c r="AC371" i="17" s="1"/>
  <c r="AC371" i="18" s="1"/>
  <c r="U371" i="16"/>
  <c r="U371" i="17" s="1"/>
  <c r="M371" i="16"/>
  <c r="M371" i="17" s="1"/>
  <c r="AB371" i="16"/>
  <c r="AB371" i="17" s="1"/>
  <c r="AB371" i="18" s="1"/>
  <c r="T371" i="16"/>
  <c r="L371" i="16"/>
  <c r="L371" i="17" s="1"/>
  <c r="Y200" i="16"/>
  <c r="Y200" i="17" s="1"/>
  <c r="Y200" i="18" s="1"/>
  <c r="Q200" i="16"/>
  <c r="Q200" i="17" s="1"/>
  <c r="I200" i="16"/>
  <c r="I200" i="17" s="1"/>
  <c r="X200" i="16"/>
  <c r="X200" i="17" s="1"/>
  <c r="X200" i="18" s="1"/>
  <c r="P200" i="16"/>
  <c r="P200" i="17" s="1"/>
  <c r="H200" i="16"/>
  <c r="AE200" i="16"/>
  <c r="AE200" i="17" s="1"/>
  <c r="AE200" i="18" s="1"/>
  <c r="W200" i="16"/>
  <c r="W200" i="17" s="1"/>
  <c r="O200" i="16"/>
  <c r="O200" i="17" s="1"/>
  <c r="AD200" i="16"/>
  <c r="AD200" i="17" s="1"/>
  <c r="AD200" i="18" s="1"/>
  <c r="V200" i="16"/>
  <c r="V200" i="17" s="1"/>
  <c r="N200" i="16"/>
  <c r="N200" i="17" s="1"/>
  <c r="AC200" i="16"/>
  <c r="AC200" i="17" s="1"/>
  <c r="AC200" i="18" s="1"/>
  <c r="U200" i="16"/>
  <c r="U200" i="17" s="1"/>
  <c r="M200" i="16"/>
  <c r="M200" i="17" s="1"/>
  <c r="AB200" i="16"/>
  <c r="AB200" i="17" s="1"/>
  <c r="AB200" i="18" s="1"/>
  <c r="T200" i="16"/>
  <c r="L200" i="16"/>
  <c r="L200" i="17" s="1"/>
  <c r="J200" i="16"/>
  <c r="J200" i="17" s="1"/>
  <c r="AA200" i="16"/>
  <c r="AA200" i="17" s="1"/>
  <c r="AA200" i="18" s="1"/>
  <c r="Z200" i="16"/>
  <c r="Z200" i="17" s="1"/>
  <c r="Z200" i="18" s="1"/>
  <c r="S200" i="16"/>
  <c r="S200" i="17" s="1"/>
  <c r="R200" i="16"/>
  <c r="R200" i="17" s="1"/>
  <c r="K200" i="16"/>
  <c r="K200" i="17" s="1"/>
  <c r="Y360" i="16"/>
  <c r="Y360" i="17" s="1"/>
  <c r="Y360" i="18" s="1"/>
  <c r="Q360" i="16"/>
  <c r="Q360" i="17" s="1"/>
  <c r="I360" i="16"/>
  <c r="I360" i="17" s="1"/>
  <c r="X360" i="16"/>
  <c r="X360" i="17" s="1"/>
  <c r="X360" i="18" s="1"/>
  <c r="P360" i="16"/>
  <c r="P360" i="17" s="1"/>
  <c r="H360" i="16"/>
  <c r="AE360" i="16"/>
  <c r="AE360" i="17" s="1"/>
  <c r="AE360" i="18" s="1"/>
  <c r="W360" i="16"/>
  <c r="W360" i="17" s="1"/>
  <c r="W360" i="18" s="1"/>
  <c r="O360" i="16"/>
  <c r="O360" i="17" s="1"/>
  <c r="AD360" i="16"/>
  <c r="AD360" i="17" s="1"/>
  <c r="AD360" i="18" s="1"/>
  <c r="V360" i="16"/>
  <c r="V360" i="17" s="1"/>
  <c r="V360" i="18" s="1"/>
  <c r="N360" i="16"/>
  <c r="N360" i="17" s="1"/>
  <c r="AC360" i="16"/>
  <c r="AC360" i="17" s="1"/>
  <c r="AC360" i="18" s="1"/>
  <c r="U360" i="16"/>
  <c r="U360" i="17" s="1"/>
  <c r="U360" i="18" s="1"/>
  <c r="M360" i="16"/>
  <c r="M360" i="17" s="1"/>
  <c r="AB360" i="16"/>
  <c r="AB360" i="17" s="1"/>
  <c r="AB360" i="18" s="1"/>
  <c r="T360" i="16"/>
  <c r="L360" i="16"/>
  <c r="L360" i="17" s="1"/>
  <c r="AA360" i="16"/>
  <c r="AA360" i="17" s="1"/>
  <c r="AA360" i="18" s="1"/>
  <c r="S360" i="16"/>
  <c r="S360" i="17" s="1"/>
  <c r="K360" i="16"/>
  <c r="K360" i="17" s="1"/>
  <c r="J360" i="16"/>
  <c r="J360" i="17" s="1"/>
  <c r="Z360" i="16"/>
  <c r="Z360" i="17" s="1"/>
  <c r="Z360" i="18" s="1"/>
  <c r="R360" i="16"/>
  <c r="R360" i="17" s="1"/>
  <c r="X521" i="16"/>
  <c r="X521" i="17" s="1"/>
  <c r="P521" i="16"/>
  <c r="P521" i="17" s="1"/>
  <c r="H521" i="16"/>
  <c r="AE521" i="16"/>
  <c r="AE521" i="17" s="1"/>
  <c r="AE521" i="18" s="1"/>
  <c r="W521" i="16"/>
  <c r="W521" i="17" s="1"/>
  <c r="O521" i="16"/>
  <c r="O521" i="17" s="1"/>
  <c r="AD521" i="16"/>
  <c r="AD521" i="17" s="1"/>
  <c r="AD521" i="18" s="1"/>
  <c r="V521" i="16"/>
  <c r="V521" i="17" s="1"/>
  <c r="N521" i="16"/>
  <c r="N521" i="17" s="1"/>
  <c r="AC521" i="16"/>
  <c r="AC521" i="17" s="1"/>
  <c r="AC521" i="18" s="1"/>
  <c r="U521" i="16"/>
  <c r="U521" i="17" s="1"/>
  <c r="M521" i="16"/>
  <c r="M521" i="17" s="1"/>
  <c r="AB521" i="16"/>
  <c r="AB521" i="17" s="1"/>
  <c r="AB521" i="18" s="1"/>
  <c r="T521" i="16"/>
  <c r="L521" i="16"/>
  <c r="L521" i="17" s="1"/>
  <c r="AA521" i="16"/>
  <c r="AA521" i="17" s="1"/>
  <c r="AA521" i="18" s="1"/>
  <c r="S521" i="16"/>
  <c r="S521" i="17" s="1"/>
  <c r="K521" i="16"/>
  <c r="K521" i="17" s="1"/>
  <c r="Z521" i="16"/>
  <c r="Z521" i="17" s="1"/>
  <c r="Z521" i="18" s="1"/>
  <c r="R521" i="16"/>
  <c r="R521" i="17" s="1"/>
  <c r="J521" i="16"/>
  <c r="J521" i="17" s="1"/>
  <c r="Y521" i="16"/>
  <c r="Y521" i="17" s="1"/>
  <c r="Q521" i="16"/>
  <c r="Q521" i="17" s="1"/>
  <c r="I521" i="16"/>
  <c r="I521" i="17" s="1"/>
  <c r="AE293" i="16"/>
  <c r="AE293" i="17" s="1"/>
  <c r="AE293" i="18" s="1"/>
  <c r="W293" i="16"/>
  <c r="W293" i="17" s="1"/>
  <c r="W293" i="18" s="1"/>
  <c r="O293" i="16"/>
  <c r="O293" i="17" s="1"/>
  <c r="AD293" i="16"/>
  <c r="AD293" i="17" s="1"/>
  <c r="AD293" i="18" s="1"/>
  <c r="V293" i="16"/>
  <c r="V293" i="17" s="1"/>
  <c r="V293" i="18" s="1"/>
  <c r="N293" i="16"/>
  <c r="N293" i="17" s="1"/>
  <c r="AC293" i="16"/>
  <c r="AC293" i="17" s="1"/>
  <c r="AC293" i="18" s="1"/>
  <c r="U293" i="16"/>
  <c r="U293" i="17" s="1"/>
  <c r="U293" i="18" s="1"/>
  <c r="M293" i="16"/>
  <c r="M293" i="17" s="1"/>
  <c r="AB293" i="16"/>
  <c r="AB293" i="17" s="1"/>
  <c r="AB293" i="18" s="1"/>
  <c r="T293" i="16"/>
  <c r="L293" i="16"/>
  <c r="L293" i="17" s="1"/>
  <c r="AA293" i="16"/>
  <c r="AA293" i="17" s="1"/>
  <c r="AA293" i="18" s="1"/>
  <c r="S293" i="16"/>
  <c r="S293" i="17" s="1"/>
  <c r="K293" i="16"/>
  <c r="K293" i="17" s="1"/>
  <c r="Z293" i="16"/>
  <c r="Z293" i="17" s="1"/>
  <c r="Z293" i="18" s="1"/>
  <c r="R293" i="16"/>
  <c r="R293" i="17" s="1"/>
  <c r="J293" i="16"/>
  <c r="J293" i="17" s="1"/>
  <c r="Y293" i="16"/>
  <c r="Y293" i="17" s="1"/>
  <c r="Y293" i="18" s="1"/>
  <c r="Q293" i="16"/>
  <c r="Q293" i="17" s="1"/>
  <c r="I293" i="16"/>
  <c r="I293" i="17" s="1"/>
  <c r="P293" i="16"/>
  <c r="P293" i="17" s="1"/>
  <c r="H293" i="16"/>
  <c r="X293" i="16"/>
  <c r="X293" i="17" s="1"/>
  <c r="X293" i="18" s="1"/>
  <c r="AE453" i="16"/>
  <c r="AE453" i="17" s="1"/>
  <c r="AE453" i="18" s="1"/>
  <c r="W453" i="16"/>
  <c r="W453" i="17" s="1"/>
  <c r="W453" i="18" s="1"/>
  <c r="O453" i="16"/>
  <c r="O453" i="17" s="1"/>
  <c r="O453" i="18" s="1"/>
  <c r="AD453" i="16"/>
  <c r="AD453" i="17" s="1"/>
  <c r="AD453" i="18" s="1"/>
  <c r="V453" i="16"/>
  <c r="V453" i="17" s="1"/>
  <c r="V453" i="18" s="1"/>
  <c r="N453" i="16"/>
  <c r="N453" i="17" s="1"/>
  <c r="N453" i="18" s="1"/>
  <c r="AC453" i="16"/>
  <c r="AC453" i="17" s="1"/>
  <c r="AC453" i="18" s="1"/>
  <c r="U453" i="16"/>
  <c r="U453" i="17" s="1"/>
  <c r="U453" i="18" s="1"/>
  <c r="M453" i="16"/>
  <c r="M453" i="17" s="1"/>
  <c r="M453" i="18" s="1"/>
  <c r="AB453" i="16"/>
  <c r="AB453" i="17" s="1"/>
  <c r="AB453" i="18" s="1"/>
  <c r="T453" i="16"/>
  <c r="L453" i="16"/>
  <c r="L453" i="17" s="1"/>
  <c r="L453" i="18" s="1"/>
  <c r="AA453" i="16"/>
  <c r="AA453" i="17" s="1"/>
  <c r="AA453" i="18" s="1"/>
  <c r="S453" i="16"/>
  <c r="S453" i="17" s="1"/>
  <c r="S453" i="18" s="1"/>
  <c r="K453" i="16"/>
  <c r="K453" i="17" s="1"/>
  <c r="K453" i="18" s="1"/>
  <c r="Z453" i="16"/>
  <c r="Z453" i="17" s="1"/>
  <c r="Z453" i="18" s="1"/>
  <c r="R453" i="16"/>
  <c r="R453" i="17" s="1"/>
  <c r="R453" i="18" s="1"/>
  <c r="J453" i="16"/>
  <c r="J453" i="17" s="1"/>
  <c r="J453" i="18" s="1"/>
  <c r="Y453" i="16"/>
  <c r="Y453" i="17" s="1"/>
  <c r="Y453" i="18" s="1"/>
  <c r="Q453" i="16"/>
  <c r="Q453" i="17" s="1"/>
  <c r="Q453" i="18" s="1"/>
  <c r="I453" i="16"/>
  <c r="I453" i="17" s="1"/>
  <c r="I453" i="18" s="1"/>
  <c r="P453" i="16"/>
  <c r="P453" i="17" s="1"/>
  <c r="P453" i="18" s="1"/>
  <c r="H453" i="16"/>
  <c r="X453" i="16"/>
  <c r="X453" i="17" s="1"/>
  <c r="X453" i="18" s="1"/>
  <c r="AD662" i="16"/>
  <c r="AD662" i="17" s="1"/>
  <c r="AD662" i="18" s="1"/>
  <c r="V662" i="16"/>
  <c r="V662" i="17" s="1"/>
  <c r="V662" i="18" s="1"/>
  <c r="N662" i="16"/>
  <c r="N662" i="17" s="1"/>
  <c r="N662" i="18" s="1"/>
  <c r="AC662" i="16"/>
  <c r="AC662" i="17" s="1"/>
  <c r="AC662" i="18" s="1"/>
  <c r="U662" i="16"/>
  <c r="U662" i="17" s="1"/>
  <c r="U662" i="18" s="1"/>
  <c r="M662" i="16"/>
  <c r="M662" i="17" s="1"/>
  <c r="M662" i="18" s="1"/>
  <c r="AB662" i="16"/>
  <c r="AB662" i="17" s="1"/>
  <c r="AB662" i="18" s="1"/>
  <c r="T662" i="16"/>
  <c r="L662" i="16"/>
  <c r="L662" i="17" s="1"/>
  <c r="L662" i="18" s="1"/>
  <c r="AA662" i="16"/>
  <c r="AA662" i="17" s="1"/>
  <c r="AA662" i="18" s="1"/>
  <c r="S662" i="16"/>
  <c r="S662" i="17" s="1"/>
  <c r="S662" i="18" s="1"/>
  <c r="K662" i="16"/>
  <c r="K662" i="17" s="1"/>
  <c r="K662" i="18" s="1"/>
  <c r="Z662" i="16"/>
  <c r="Z662" i="17" s="1"/>
  <c r="Z662" i="18" s="1"/>
  <c r="R662" i="16"/>
  <c r="R662" i="17" s="1"/>
  <c r="R662" i="18" s="1"/>
  <c r="J662" i="16"/>
  <c r="J662" i="17" s="1"/>
  <c r="J662" i="18" s="1"/>
  <c r="Y662" i="16"/>
  <c r="Y662" i="17" s="1"/>
  <c r="Y662" i="18" s="1"/>
  <c r="Q662" i="16"/>
  <c r="Q662" i="17" s="1"/>
  <c r="Q662" i="18" s="1"/>
  <c r="I662" i="16"/>
  <c r="I662" i="17" s="1"/>
  <c r="I662" i="18" s="1"/>
  <c r="X662" i="16"/>
  <c r="X662" i="17" s="1"/>
  <c r="X662" i="18" s="1"/>
  <c r="P662" i="16"/>
  <c r="P662" i="17" s="1"/>
  <c r="P662" i="18" s="1"/>
  <c r="H662" i="16"/>
  <c r="AE662" i="16"/>
  <c r="AE662" i="17" s="1"/>
  <c r="AE662" i="18" s="1"/>
  <c r="W662" i="16"/>
  <c r="W662" i="17" s="1"/>
  <c r="W662" i="18" s="1"/>
  <c r="O662" i="16"/>
  <c r="O662" i="17" s="1"/>
  <c r="O662" i="18" s="1"/>
  <c r="Z584" i="16"/>
  <c r="Z584" i="17" s="1"/>
  <c r="Z584" i="18" s="1"/>
  <c r="R584" i="16"/>
  <c r="R584" i="17" s="1"/>
  <c r="J584" i="16"/>
  <c r="J584" i="17" s="1"/>
  <c r="Y584" i="16"/>
  <c r="Y584" i="17" s="1"/>
  <c r="Y584" i="18" s="1"/>
  <c r="Q584" i="16"/>
  <c r="Q584" i="17" s="1"/>
  <c r="I584" i="16"/>
  <c r="I584" i="17" s="1"/>
  <c r="X584" i="16"/>
  <c r="X584" i="17" s="1"/>
  <c r="X584" i="18" s="1"/>
  <c r="P584" i="16"/>
  <c r="P584" i="17" s="1"/>
  <c r="H584" i="16"/>
  <c r="AE584" i="16"/>
  <c r="AE584" i="17" s="1"/>
  <c r="AE584" i="18" s="1"/>
  <c r="W584" i="16"/>
  <c r="W584" i="17" s="1"/>
  <c r="W584" i="18" s="1"/>
  <c r="O584" i="16"/>
  <c r="O584" i="17" s="1"/>
  <c r="AD584" i="16"/>
  <c r="AD584" i="17" s="1"/>
  <c r="AD584" i="18" s="1"/>
  <c r="V584" i="16"/>
  <c r="V584" i="17" s="1"/>
  <c r="V584" i="18" s="1"/>
  <c r="N584" i="16"/>
  <c r="N584" i="17" s="1"/>
  <c r="AC584" i="16"/>
  <c r="AC584" i="17" s="1"/>
  <c r="AC584" i="18" s="1"/>
  <c r="U584" i="16"/>
  <c r="U584" i="17" s="1"/>
  <c r="U584" i="18" s="1"/>
  <c r="M584" i="16"/>
  <c r="M584" i="17" s="1"/>
  <c r="AB584" i="16"/>
  <c r="AB584" i="17" s="1"/>
  <c r="AB584" i="18" s="1"/>
  <c r="T584" i="16"/>
  <c r="L584" i="16"/>
  <c r="L584" i="17" s="1"/>
  <c r="AA584" i="16"/>
  <c r="AA584" i="17" s="1"/>
  <c r="AA584" i="18" s="1"/>
  <c r="S584" i="16"/>
  <c r="S584" i="17" s="1"/>
  <c r="K584" i="16"/>
  <c r="K584" i="17" s="1"/>
  <c r="X605" i="16"/>
  <c r="X605" i="17" s="1"/>
  <c r="X605" i="18" s="1"/>
  <c r="P605" i="16"/>
  <c r="P605" i="17" s="1"/>
  <c r="P605" i="18" s="1"/>
  <c r="H605" i="16"/>
  <c r="AE605" i="16"/>
  <c r="AE605" i="17" s="1"/>
  <c r="AE605" i="18" s="1"/>
  <c r="W605" i="16"/>
  <c r="W605" i="17" s="1"/>
  <c r="W605" i="18" s="1"/>
  <c r="O605" i="16"/>
  <c r="O605" i="17" s="1"/>
  <c r="O605" i="18" s="1"/>
  <c r="AD605" i="16"/>
  <c r="AD605" i="17" s="1"/>
  <c r="AD605" i="18" s="1"/>
  <c r="V605" i="16"/>
  <c r="V605" i="17" s="1"/>
  <c r="V605" i="18" s="1"/>
  <c r="N605" i="16"/>
  <c r="N605" i="17" s="1"/>
  <c r="N605" i="18" s="1"/>
  <c r="AC605" i="16"/>
  <c r="AC605" i="17" s="1"/>
  <c r="AC605" i="18" s="1"/>
  <c r="U605" i="16"/>
  <c r="U605" i="17" s="1"/>
  <c r="U605" i="18" s="1"/>
  <c r="M605" i="16"/>
  <c r="M605" i="17" s="1"/>
  <c r="M605" i="18" s="1"/>
  <c r="AB605" i="16"/>
  <c r="AB605" i="17" s="1"/>
  <c r="AB605" i="18" s="1"/>
  <c r="T605" i="16"/>
  <c r="L605" i="16"/>
  <c r="L605" i="17" s="1"/>
  <c r="L605" i="18" s="1"/>
  <c r="AA605" i="16"/>
  <c r="AA605" i="17" s="1"/>
  <c r="AA605" i="18" s="1"/>
  <c r="S605" i="16"/>
  <c r="S605" i="17" s="1"/>
  <c r="S605" i="18" s="1"/>
  <c r="K605" i="16"/>
  <c r="K605" i="17" s="1"/>
  <c r="K605" i="18" s="1"/>
  <c r="Z605" i="16"/>
  <c r="Z605" i="17" s="1"/>
  <c r="Z605" i="18" s="1"/>
  <c r="R605" i="16"/>
  <c r="R605" i="17" s="1"/>
  <c r="R605" i="18" s="1"/>
  <c r="J605" i="16"/>
  <c r="J605" i="17" s="1"/>
  <c r="J605" i="18" s="1"/>
  <c r="Y605" i="16"/>
  <c r="Y605" i="17" s="1"/>
  <c r="Y605" i="18" s="1"/>
  <c r="Q605" i="16"/>
  <c r="Q605" i="17" s="1"/>
  <c r="Q605" i="18" s="1"/>
  <c r="I605" i="16"/>
  <c r="I605" i="17" s="1"/>
  <c r="I605" i="18" s="1"/>
  <c r="AC783" i="16"/>
  <c r="AC783" i="17" s="1"/>
  <c r="AC783" i="18" s="1"/>
  <c r="U783" i="16"/>
  <c r="U783" i="17" s="1"/>
  <c r="U783" i="18" s="1"/>
  <c r="M783" i="16"/>
  <c r="M783" i="17" s="1"/>
  <c r="M783" i="18" s="1"/>
  <c r="AB783" i="16"/>
  <c r="AB783" i="17" s="1"/>
  <c r="AB783" i="18" s="1"/>
  <c r="T783" i="16"/>
  <c r="L783" i="16"/>
  <c r="L783" i="17" s="1"/>
  <c r="L783" i="18" s="1"/>
  <c r="AA783" i="16"/>
  <c r="AA783" i="17" s="1"/>
  <c r="AA783" i="18" s="1"/>
  <c r="S783" i="16"/>
  <c r="S783" i="17" s="1"/>
  <c r="S783" i="18" s="1"/>
  <c r="K783" i="16"/>
  <c r="K783" i="17" s="1"/>
  <c r="Z783" i="16"/>
  <c r="Z783" i="17" s="1"/>
  <c r="Z783" i="18" s="1"/>
  <c r="R783" i="16"/>
  <c r="R783" i="17" s="1"/>
  <c r="R783" i="18" s="1"/>
  <c r="J783" i="16"/>
  <c r="J783" i="17" s="1"/>
  <c r="Y783" i="16"/>
  <c r="Y783" i="17" s="1"/>
  <c r="Y783" i="18" s="1"/>
  <c r="Q783" i="16"/>
  <c r="Q783" i="17" s="1"/>
  <c r="Q783" i="18" s="1"/>
  <c r="I783" i="16"/>
  <c r="I783" i="17" s="1"/>
  <c r="X783" i="16"/>
  <c r="X783" i="17" s="1"/>
  <c r="X783" i="18" s="1"/>
  <c r="P783" i="16"/>
  <c r="P783" i="17" s="1"/>
  <c r="P783" i="18" s="1"/>
  <c r="H783" i="16"/>
  <c r="AE783" i="16"/>
  <c r="AE783" i="17" s="1"/>
  <c r="AE783" i="18" s="1"/>
  <c r="W783" i="16"/>
  <c r="W783" i="17" s="1"/>
  <c r="W783" i="18" s="1"/>
  <c r="O783" i="16"/>
  <c r="O783" i="17" s="1"/>
  <c r="O783" i="18" s="1"/>
  <c r="AD783" i="16"/>
  <c r="AD783" i="17" s="1"/>
  <c r="AD783" i="18" s="1"/>
  <c r="V783" i="16"/>
  <c r="V783" i="17" s="1"/>
  <c r="V783" i="18" s="1"/>
  <c r="N783" i="16"/>
  <c r="N783" i="17" s="1"/>
  <c r="N783" i="18" s="1"/>
  <c r="AC943" i="16"/>
  <c r="AC943" i="17" s="1"/>
  <c r="AC943" i="18" s="1"/>
  <c r="U943" i="16"/>
  <c r="U943" i="17" s="1"/>
  <c r="U943" i="18" s="1"/>
  <c r="M943" i="16"/>
  <c r="M943" i="17" s="1"/>
  <c r="M943" i="18" s="1"/>
  <c r="AB943" i="16"/>
  <c r="AB943" i="17" s="1"/>
  <c r="AB943" i="18" s="1"/>
  <c r="T943" i="16"/>
  <c r="L943" i="16"/>
  <c r="L943" i="17" s="1"/>
  <c r="L943" i="18" s="1"/>
  <c r="AA943" i="16"/>
  <c r="AA943" i="17" s="1"/>
  <c r="AA943" i="18" s="1"/>
  <c r="S943" i="16"/>
  <c r="S943" i="17" s="1"/>
  <c r="S943" i="18" s="1"/>
  <c r="K943" i="16"/>
  <c r="K943" i="17" s="1"/>
  <c r="K943" i="18" s="1"/>
  <c r="Z943" i="16"/>
  <c r="Z943" i="17" s="1"/>
  <c r="Z943" i="18" s="1"/>
  <c r="R943" i="16"/>
  <c r="R943" i="17" s="1"/>
  <c r="R943" i="18" s="1"/>
  <c r="J943" i="16"/>
  <c r="J943" i="17" s="1"/>
  <c r="J943" i="18" s="1"/>
  <c r="Y943" i="16"/>
  <c r="Y943" i="17" s="1"/>
  <c r="Y943" i="18" s="1"/>
  <c r="Q943" i="16"/>
  <c r="Q943" i="17" s="1"/>
  <c r="Q943" i="18" s="1"/>
  <c r="I943" i="16"/>
  <c r="I943" i="17" s="1"/>
  <c r="I943" i="18" s="1"/>
  <c r="X943" i="16"/>
  <c r="X943" i="17" s="1"/>
  <c r="X943" i="18" s="1"/>
  <c r="P943" i="16"/>
  <c r="P943" i="17" s="1"/>
  <c r="P943" i="18" s="1"/>
  <c r="H943" i="16"/>
  <c r="AE943" i="16"/>
  <c r="AE943" i="17" s="1"/>
  <c r="AE943" i="18" s="1"/>
  <c r="W943" i="16"/>
  <c r="W943" i="17" s="1"/>
  <c r="W943" i="18" s="1"/>
  <c r="O943" i="16"/>
  <c r="O943" i="17" s="1"/>
  <c r="O943" i="18" s="1"/>
  <c r="AD943" i="16"/>
  <c r="AD943" i="17" s="1"/>
  <c r="AD943" i="18" s="1"/>
  <c r="V943" i="16"/>
  <c r="V943" i="17" s="1"/>
  <c r="V943" i="18" s="1"/>
  <c r="N943" i="16"/>
  <c r="N943" i="17" s="1"/>
  <c r="N943" i="18" s="1"/>
  <c r="AA740" i="16"/>
  <c r="AA740" i="17" s="1"/>
  <c r="AA740" i="18" s="1"/>
  <c r="S740" i="16"/>
  <c r="S740" i="17" s="1"/>
  <c r="S740" i="18" s="1"/>
  <c r="K740" i="16"/>
  <c r="K740" i="17" s="1"/>
  <c r="K740" i="18" s="1"/>
  <c r="Z740" i="16"/>
  <c r="Z740" i="17" s="1"/>
  <c r="Z740" i="18" s="1"/>
  <c r="R740" i="16"/>
  <c r="R740" i="17" s="1"/>
  <c r="R740" i="18" s="1"/>
  <c r="J740" i="16"/>
  <c r="J740" i="17" s="1"/>
  <c r="J740" i="18" s="1"/>
  <c r="Y740" i="16"/>
  <c r="Y740" i="17" s="1"/>
  <c r="Y740" i="18" s="1"/>
  <c r="Q740" i="16"/>
  <c r="Q740" i="17" s="1"/>
  <c r="Q740" i="18" s="1"/>
  <c r="I740" i="16"/>
  <c r="I740" i="17" s="1"/>
  <c r="I740" i="18" s="1"/>
  <c r="X740" i="16"/>
  <c r="X740" i="17" s="1"/>
  <c r="X740" i="18" s="1"/>
  <c r="P740" i="16"/>
  <c r="P740" i="17" s="1"/>
  <c r="P740" i="18" s="1"/>
  <c r="H740" i="16"/>
  <c r="AE740" i="16"/>
  <c r="AE740" i="17" s="1"/>
  <c r="AE740" i="18" s="1"/>
  <c r="W740" i="16"/>
  <c r="W740" i="17" s="1"/>
  <c r="W740" i="18" s="1"/>
  <c r="O740" i="16"/>
  <c r="O740" i="17" s="1"/>
  <c r="O740" i="18" s="1"/>
  <c r="AD740" i="16"/>
  <c r="AD740" i="17" s="1"/>
  <c r="AD740" i="18" s="1"/>
  <c r="V740" i="16"/>
  <c r="V740" i="17" s="1"/>
  <c r="V740" i="18" s="1"/>
  <c r="N740" i="16"/>
  <c r="N740" i="17" s="1"/>
  <c r="N740" i="18" s="1"/>
  <c r="AC740" i="16"/>
  <c r="AC740" i="17" s="1"/>
  <c r="AC740" i="18" s="1"/>
  <c r="U740" i="16"/>
  <c r="U740" i="17" s="1"/>
  <c r="U740" i="18" s="1"/>
  <c r="M740" i="16"/>
  <c r="M740" i="17" s="1"/>
  <c r="M740" i="18" s="1"/>
  <c r="AB740" i="16"/>
  <c r="AB740" i="17" s="1"/>
  <c r="AB740" i="18" s="1"/>
  <c r="T740" i="16"/>
  <c r="L740" i="16"/>
  <c r="L740" i="17" s="1"/>
  <c r="L740" i="18" s="1"/>
  <c r="AA900" i="16"/>
  <c r="AA900" i="17" s="1"/>
  <c r="AA900" i="18" s="1"/>
  <c r="S900" i="16"/>
  <c r="S900" i="17" s="1"/>
  <c r="S900" i="18" s="1"/>
  <c r="K900" i="16"/>
  <c r="K900" i="17" s="1"/>
  <c r="K900" i="18" s="1"/>
  <c r="Z900" i="16"/>
  <c r="Z900" i="17" s="1"/>
  <c r="Z900" i="18" s="1"/>
  <c r="R900" i="16"/>
  <c r="R900" i="17" s="1"/>
  <c r="R900" i="18" s="1"/>
  <c r="J900" i="16"/>
  <c r="J900" i="17" s="1"/>
  <c r="J900" i="18" s="1"/>
  <c r="Y900" i="16"/>
  <c r="Y900" i="17" s="1"/>
  <c r="Y900" i="18" s="1"/>
  <c r="Q900" i="16"/>
  <c r="Q900" i="17" s="1"/>
  <c r="Q900" i="18" s="1"/>
  <c r="I900" i="16"/>
  <c r="I900" i="17" s="1"/>
  <c r="I900" i="18" s="1"/>
  <c r="X900" i="16"/>
  <c r="X900" i="17" s="1"/>
  <c r="X900" i="18" s="1"/>
  <c r="P900" i="16"/>
  <c r="P900" i="17" s="1"/>
  <c r="P900" i="18" s="1"/>
  <c r="H900" i="16"/>
  <c r="AE900" i="16"/>
  <c r="AE900" i="17" s="1"/>
  <c r="AE900" i="18" s="1"/>
  <c r="W900" i="16"/>
  <c r="W900" i="17" s="1"/>
  <c r="W900" i="18" s="1"/>
  <c r="O900" i="16"/>
  <c r="O900" i="17" s="1"/>
  <c r="O900" i="18" s="1"/>
  <c r="AD900" i="16"/>
  <c r="AD900" i="17" s="1"/>
  <c r="AD900" i="18" s="1"/>
  <c r="V900" i="16"/>
  <c r="V900" i="17" s="1"/>
  <c r="V900" i="18" s="1"/>
  <c r="N900" i="16"/>
  <c r="N900" i="17" s="1"/>
  <c r="N900" i="18" s="1"/>
  <c r="AC900" i="16"/>
  <c r="AC900" i="17" s="1"/>
  <c r="AC900" i="18" s="1"/>
  <c r="U900" i="16"/>
  <c r="U900" i="17" s="1"/>
  <c r="U900" i="18" s="1"/>
  <c r="M900" i="16"/>
  <c r="M900" i="17" s="1"/>
  <c r="M900" i="18" s="1"/>
  <c r="AB900" i="16"/>
  <c r="AB900" i="17" s="1"/>
  <c r="AB900" i="18" s="1"/>
  <c r="T900" i="16"/>
  <c r="L900" i="16"/>
  <c r="L900" i="17" s="1"/>
  <c r="L900" i="18" s="1"/>
  <c r="AD1176" i="16"/>
  <c r="AD1176" i="17" s="1"/>
  <c r="AD1176" i="18" s="1"/>
  <c r="V1176" i="16"/>
  <c r="V1176" i="17" s="1"/>
  <c r="N1176" i="16"/>
  <c r="N1176" i="17" s="1"/>
  <c r="AC1176" i="16"/>
  <c r="AC1176" i="17" s="1"/>
  <c r="AC1176" i="18" s="1"/>
  <c r="U1176" i="16"/>
  <c r="U1176" i="17" s="1"/>
  <c r="M1176" i="16"/>
  <c r="M1176" i="17" s="1"/>
  <c r="AB1176" i="16"/>
  <c r="AB1176" i="17" s="1"/>
  <c r="AB1176" i="18" s="1"/>
  <c r="T1176" i="16"/>
  <c r="L1176" i="16"/>
  <c r="L1176" i="17" s="1"/>
  <c r="AA1176" i="16"/>
  <c r="AA1176" i="17" s="1"/>
  <c r="S1176" i="16"/>
  <c r="S1176" i="17" s="1"/>
  <c r="K1176" i="16"/>
  <c r="K1176" i="17" s="1"/>
  <c r="Z1176" i="16"/>
  <c r="Z1176" i="17" s="1"/>
  <c r="R1176" i="16"/>
  <c r="R1176" i="17" s="1"/>
  <c r="J1176" i="16"/>
  <c r="J1176" i="17" s="1"/>
  <c r="Y1176" i="16"/>
  <c r="Y1176" i="17" s="1"/>
  <c r="Q1176" i="16"/>
  <c r="Q1176" i="17" s="1"/>
  <c r="I1176" i="16"/>
  <c r="I1176" i="17" s="1"/>
  <c r="X1176" i="16"/>
  <c r="X1176" i="17" s="1"/>
  <c r="P1176" i="16"/>
  <c r="P1176" i="17" s="1"/>
  <c r="H1176" i="16"/>
  <c r="AE1176" i="16"/>
  <c r="AE1176" i="17" s="1"/>
  <c r="AE1176" i="18" s="1"/>
  <c r="W1176" i="16"/>
  <c r="W1176" i="17" s="1"/>
  <c r="O1176" i="16"/>
  <c r="O1176" i="17" s="1"/>
  <c r="Y817" i="16"/>
  <c r="Y817" i="17" s="1"/>
  <c r="Q817" i="16"/>
  <c r="Q817" i="17" s="1"/>
  <c r="I817" i="16"/>
  <c r="I817" i="17" s="1"/>
  <c r="X817" i="16"/>
  <c r="X817" i="17" s="1"/>
  <c r="P817" i="16"/>
  <c r="P817" i="17" s="1"/>
  <c r="H817" i="16"/>
  <c r="AE817" i="16"/>
  <c r="AE817" i="17" s="1"/>
  <c r="AE817" i="18" s="1"/>
  <c r="W817" i="16"/>
  <c r="W817" i="17" s="1"/>
  <c r="O817" i="16"/>
  <c r="O817" i="17" s="1"/>
  <c r="AD817" i="16"/>
  <c r="AD817" i="17" s="1"/>
  <c r="AD817" i="18" s="1"/>
  <c r="V817" i="16"/>
  <c r="V817" i="17" s="1"/>
  <c r="N817" i="16"/>
  <c r="N817" i="17" s="1"/>
  <c r="AC817" i="16"/>
  <c r="AC817" i="17" s="1"/>
  <c r="AC817" i="18" s="1"/>
  <c r="U817" i="16"/>
  <c r="U817" i="17" s="1"/>
  <c r="M817" i="16"/>
  <c r="M817" i="17" s="1"/>
  <c r="AB817" i="16"/>
  <c r="AB817" i="17" s="1"/>
  <c r="AB817" i="18" s="1"/>
  <c r="T817" i="16"/>
  <c r="L817" i="16"/>
  <c r="L817" i="17" s="1"/>
  <c r="AA817" i="16"/>
  <c r="AA817" i="17" s="1"/>
  <c r="AA817" i="18" s="1"/>
  <c r="S817" i="16"/>
  <c r="S817" i="17" s="1"/>
  <c r="K817" i="16"/>
  <c r="K817" i="17" s="1"/>
  <c r="Z817" i="16"/>
  <c r="Z817" i="17" s="1"/>
  <c r="R817" i="16"/>
  <c r="R817" i="17" s="1"/>
  <c r="J817" i="16"/>
  <c r="J817" i="17" s="1"/>
  <c r="AD1072" i="16"/>
  <c r="AD1072" i="17" s="1"/>
  <c r="AD1072" i="18" s="1"/>
  <c r="V1072" i="16"/>
  <c r="V1072" i="17" s="1"/>
  <c r="V1072" i="18" s="1"/>
  <c r="N1072" i="16"/>
  <c r="N1072" i="17" s="1"/>
  <c r="N1072" i="18" s="1"/>
  <c r="AC1072" i="16"/>
  <c r="AC1072" i="17" s="1"/>
  <c r="AC1072" i="18" s="1"/>
  <c r="U1072" i="16"/>
  <c r="U1072" i="17" s="1"/>
  <c r="U1072" i="18" s="1"/>
  <c r="M1072" i="16"/>
  <c r="M1072" i="17" s="1"/>
  <c r="M1072" i="18" s="1"/>
  <c r="AB1072" i="16"/>
  <c r="AB1072" i="17" s="1"/>
  <c r="AB1072" i="18" s="1"/>
  <c r="T1072" i="16"/>
  <c r="L1072" i="16"/>
  <c r="L1072" i="17" s="1"/>
  <c r="L1072" i="18" s="1"/>
  <c r="AA1072" i="16"/>
  <c r="AA1072" i="17" s="1"/>
  <c r="AA1072" i="18" s="1"/>
  <c r="S1072" i="16"/>
  <c r="S1072" i="17" s="1"/>
  <c r="S1072" i="18" s="1"/>
  <c r="K1072" i="16"/>
  <c r="K1072" i="17" s="1"/>
  <c r="K1072" i="18" s="1"/>
  <c r="Z1072" i="16"/>
  <c r="Z1072" i="17" s="1"/>
  <c r="Z1072" i="18" s="1"/>
  <c r="R1072" i="16"/>
  <c r="R1072" i="17" s="1"/>
  <c r="R1072" i="18" s="1"/>
  <c r="J1072" i="16"/>
  <c r="J1072" i="17" s="1"/>
  <c r="J1072" i="18" s="1"/>
  <c r="Y1072" i="16"/>
  <c r="Y1072" i="17" s="1"/>
  <c r="Y1072" i="18" s="1"/>
  <c r="Q1072" i="16"/>
  <c r="Q1072" i="17" s="1"/>
  <c r="Q1072" i="18" s="1"/>
  <c r="I1072" i="16"/>
  <c r="I1072" i="17" s="1"/>
  <c r="I1072" i="18" s="1"/>
  <c r="X1072" i="16"/>
  <c r="X1072" i="17" s="1"/>
  <c r="X1072" i="18" s="1"/>
  <c r="P1072" i="16"/>
  <c r="P1072" i="17" s="1"/>
  <c r="P1072" i="18" s="1"/>
  <c r="H1072" i="16"/>
  <c r="O1072" i="16"/>
  <c r="O1072" i="17" s="1"/>
  <c r="O1072" i="18" s="1"/>
  <c r="AE1072" i="16"/>
  <c r="AE1072" i="17" s="1"/>
  <c r="AE1072" i="18" s="1"/>
  <c r="W1072" i="16"/>
  <c r="W1072" i="17" s="1"/>
  <c r="W1072" i="18" s="1"/>
  <c r="AE838" i="16"/>
  <c r="AE838" i="17" s="1"/>
  <c r="AE838" i="18" s="1"/>
  <c r="W838" i="16"/>
  <c r="W838" i="17" s="1"/>
  <c r="W838" i="18" s="1"/>
  <c r="O838" i="16"/>
  <c r="O838" i="17" s="1"/>
  <c r="O838" i="18" s="1"/>
  <c r="AD838" i="16"/>
  <c r="AD838" i="17" s="1"/>
  <c r="AD838" i="18" s="1"/>
  <c r="V838" i="16"/>
  <c r="V838" i="17" s="1"/>
  <c r="V838" i="18" s="1"/>
  <c r="N838" i="16"/>
  <c r="N838" i="17" s="1"/>
  <c r="N838" i="18" s="1"/>
  <c r="AC838" i="16"/>
  <c r="AC838" i="17" s="1"/>
  <c r="AC838" i="18" s="1"/>
  <c r="U838" i="16"/>
  <c r="U838" i="17" s="1"/>
  <c r="U838" i="18" s="1"/>
  <c r="M838" i="16"/>
  <c r="M838" i="17" s="1"/>
  <c r="M838" i="18" s="1"/>
  <c r="AB838" i="16"/>
  <c r="AB838" i="17" s="1"/>
  <c r="AB838" i="18" s="1"/>
  <c r="T838" i="16"/>
  <c r="L838" i="16"/>
  <c r="L838" i="17" s="1"/>
  <c r="L838" i="18" s="1"/>
  <c r="AA838" i="16"/>
  <c r="AA838" i="17" s="1"/>
  <c r="AA838" i="18" s="1"/>
  <c r="S838" i="16"/>
  <c r="S838" i="17" s="1"/>
  <c r="S838" i="18" s="1"/>
  <c r="K838" i="16"/>
  <c r="K838" i="17" s="1"/>
  <c r="K838" i="18" s="1"/>
  <c r="Z838" i="16"/>
  <c r="Z838" i="17" s="1"/>
  <c r="Z838" i="18" s="1"/>
  <c r="R838" i="16"/>
  <c r="R838" i="17" s="1"/>
  <c r="R838" i="18" s="1"/>
  <c r="J838" i="16"/>
  <c r="J838" i="17" s="1"/>
  <c r="J838" i="18" s="1"/>
  <c r="Y838" i="16"/>
  <c r="Y838" i="17" s="1"/>
  <c r="Y838" i="18" s="1"/>
  <c r="Q838" i="16"/>
  <c r="Q838" i="17" s="1"/>
  <c r="Q838" i="18" s="1"/>
  <c r="I838" i="16"/>
  <c r="I838" i="17" s="1"/>
  <c r="I838" i="18" s="1"/>
  <c r="X838" i="16"/>
  <c r="X838" i="17" s="1"/>
  <c r="X838" i="18" s="1"/>
  <c r="P838" i="16"/>
  <c r="P838" i="17" s="1"/>
  <c r="P838" i="18" s="1"/>
  <c r="H838" i="16"/>
  <c r="AD1180" i="16"/>
  <c r="AD1180" i="17" s="1"/>
  <c r="AD1180" i="18" s="1"/>
  <c r="V1180" i="16"/>
  <c r="V1180" i="17" s="1"/>
  <c r="V1180" i="18" s="1"/>
  <c r="N1180" i="16"/>
  <c r="N1180" i="17" s="1"/>
  <c r="AC1180" i="16"/>
  <c r="AC1180" i="17" s="1"/>
  <c r="AC1180" i="18" s="1"/>
  <c r="U1180" i="16"/>
  <c r="U1180" i="17" s="1"/>
  <c r="U1180" i="18" s="1"/>
  <c r="M1180" i="16"/>
  <c r="M1180" i="17" s="1"/>
  <c r="AB1180" i="16"/>
  <c r="AB1180" i="17" s="1"/>
  <c r="AB1180" i="18" s="1"/>
  <c r="T1180" i="16"/>
  <c r="L1180" i="16"/>
  <c r="L1180" i="17" s="1"/>
  <c r="AA1180" i="16"/>
  <c r="AA1180" i="17" s="1"/>
  <c r="AA1180" i="18" s="1"/>
  <c r="S1180" i="16"/>
  <c r="S1180" i="17" s="1"/>
  <c r="K1180" i="16"/>
  <c r="K1180" i="17" s="1"/>
  <c r="Z1180" i="16"/>
  <c r="Z1180" i="17" s="1"/>
  <c r="Z1180" i="18" s="1"/>
  <c r="R1180" i="16"/>
  <c r="R1180" i="17" s="1"/>
  <c r="J1180" i="16"/>
  <c r="J1180" i="17" s="1"/>
  <c r="Y1180" i="16"/>
  <c r="Y1180" i="17" s="1"/>
  <c r="Y1180" i="18" s="1"/>
  <c r="Q1180" i="16"/>
  <c r="Q1180" i="17" s="1"/>
  <c r="I1180" i="16"/>
  <c r="I1180" i="17" s="1"/>
  <c r="X1180" i="16"/>
  <c r="X1180" i="17" s="1"/>
  <c r="X1180" i="18" s="1"/>
  <c r="P1180" i="16"/>
  <c r="P1180" i="17" s="1"/>
  <c r="H1180" i="16"/>
  <c r="AE1180" i="16"/>
  <c r="AE1180" i="17" s="1"/>
  <c r="AE1180" i="18" s="1"/>
  <c r="W1180" i="16"/>
  <c r="W1180" i="17" s="1"/>
  <c r="W1180" i="18" s="1"/>
  <c r="O1180" i="16"/>
  <c r="O1180" i="17" s="1"/>
  <c r="AB1105" i="16"/>
  <c r="AB1105" i="17" s="1"/>
  <c r="AB1105" i="18" s="1"/>
  <c r="T1105" i="16"/>
  <c r="L1105" i="16"/>
  <c r="L1105" i="17" s="1"/>
  <c r="L1105" i="18" s="1"/>
  <c r="AA1105" i="16"/>
  <c r="AA1105" i="17" s="1"/>
  <c r="AA1105" i="18" s="1"/>
  <c r="S1105" i="16"/>
  <c r="S1105" i="17" s="1"/>
  <c r="S1105" i="18" s="1"/>
  <c r="K1105" i="16"/>
  <c r="K1105" i="17" s="1"/>
  <c r="K1105" i="18" s="1"/>
  <c r="Z1105" i="16"/>
  <c r="Z1105" i="17" s="1"/>
  <c r="Z1105" i="18" s="1"/>
  <c r="R1105" i="16"/>
  <c r="R1105" i="17" s="1"/>
  <c r="R1105" i="18" s="1"/>
  <c r="J1105" i="16"/>
  <c r="J1105" i="17" s="1"/>
  <c r="J1105" i="18" s="1"/>
  <c r="Y1105" i="16"/>
  <c r="Y1105" i="17" s="1"/>
  <c r="Y1105" i="18" s="1"/>
  <c r="Q1105" i="16"/>
  <c r="Q1105" i="17" s="1"/>
  <c r="Q1105" i="18" s="1"/>
  <c r="I1105" i="16"/>
  <c r="I1105" i="17" s="1"/>
  <c r="I1105" i="18" s="1"/>
  <c r="X1105" i="16"/>
  <c r="X1105" i="17" s="1"/>
  <c r="X1105" i="18" s="1"/>
  <c r="P1105" i="16"/>
  <c r="P1105" i="17" s="1"/>
  <c r="P1105" i="18" s="1"/>
  <c r="H1105" i="16"/>
  <c r="AE1105" i="16"/>
  <c r="AE1105" i="17" s="1"/>
  <c r="AE1105" i="18" s="1"/>
  <c r="W1105" i="16"/>
  <c r="W1105" i="17" s="1"/>
  <c r="W1105" i="18" s="1"/>
  <c r="O1105" i="16"/>
  <c r="O1105" i="17" s="1"/>
  <c r="O1105" i="18" s="1"/>
  <c r="AD1105" i="16"/>
  <c r="AD1105" i="17" s="1"/>
  <c r="AD1105" i="18" s="1"/>
  <c r="V1105" i="16"/>
  <c r="V1105" i="17" s="1"/>
  <c r="V1105" i="18" s="1"/>
  <c r="N1105" i="16"/>
  <c r="N1105" i="17" s="1"/>
  <c r="N1105" i="18" s="1"/>
  <c r="M1105" i="16"/>
  <c r="M1105" i="17" s="1"/>
  <c r="M1105" i="18" s="1"/>
  <c r="AC1105" i="16"/>
  <c r="AC1105" i="17" s="1"/>
  <c r="AC1105" i="18" s="1"/>
  <c r="U1105" i="16"/>
  <c r="U1105" i="17" s="1"/>
  <c r="U1105" i="18" s="1"/>
  <c r="Z1078" i="16"/>
  <c r="Z1078" i="17" s="1"/>
  <c r="Z1078" i="18" s="1"/>
  <c r="R1078" i="16"/>
  <c r="R1078" i="17" s="1"/>
  <c r="R1078" i="18" s="1"/>
  <c r="J1078" i="16"/>
  <c r="J1078" i="17" s="1"/>
  <c r="J1078" i="18" s="1"/>
  <c r="Y1078" i="16"/>
  <c r="Y1078" i="17" s="1"/>
  <c r="Y1078" i="18" s="1"/>
  <c r="Q1078" i="16"/>
  <c r="Q1078" i="17" s="1"/>
  <c r="Q1078" i="18" s="1"/>
  <c r="I1078" i="16"/>
  <c r="I1078" i="17" s="1"/>
  <c r="I1078" i="18" s="1"/>
  <c r="X1078" i="16"/>
  <c r="X1078" i="17" s="1"/>
  <c r="X1078" i="18" s="1"/>
  <c r="P1078" i="16"/>
  <c r="P1078" i="17" s="1"/>
  <c r="P1078" i="18" s="1"/>
  <c r="H1078" i="16"/>
  <c r="AE1078" i="16"/>
  <c r="AE1078" i="17" s="1"/>
  <c r="AE1078" i="18" s="1"/>
  <c r="W1078" i="16"/>
  <c r="W1078" i="17" s="1"/>
  <c r="W1078" i="18" s="1"/>
  <c r="O1078" i="16"/>
  <c r="O1078" i="17" s="1"/>
  <c r="O1078" i="18" s="1"/>
  <c r="AD1078" i="16"/>
  <c r="AD1078" i="17" s="1"/>
  <c r="AD1078" i="18" s="1"/>
  <c r="V1078" i="16"/>
  <c r="V1078" i="17" s="1"/>
  <c r="V1078" i="18" s="1"/>
  <c r="N1078" i="16"/>
  <c r="N1078" i="17" s="1"/>
  <c r="N1078" i="18" s="1"/>
  <c r="AC1078" i="16"/>
  <c r="AC1078" i="17" s="1"/>
  <c r="AC1078" i="18" s="1"/>
  <c r="U1078" i="16"/>
  <c r="U1078" i="17" s="1"/>
  <c r="U1078" i="18" s="1"/>
  <c r="M1078" i="16"/>
  <c r="M1078" i="17" s="1"/>
  <c r="M1078" i="18" s="1"/>
  <c r="AB1078" i="16"/>
  <c r="AB1078" i="17" s="1"/>
  <c r="AB1078" i="18" s="1"/>
  <c r="T1078" i="16"/>
  <c r="L1078" i="16"/>
  <c r="L1078" i="17" s="1"/>
  <c r="L1078" i="18" s="1"/>
  <c r="AA1078" i="16"/>
  <c r="AA1078" i="17" s="1"/>
  <c r="AA1078" i="18" s="1"/>
  <c r="S1078" i="16"/>
  <c r="S1078" i="17" s="1"/>
  <c r="S1078" i="18" s="1"/>
  <c r="K1078" i="16"/>
  <c r="K1078" i="17" s="1"/>
  <c r="K1078" i="18" s="1"/>
  <c r="X1015" i="16"/>
  <c r="X1015" i="17" s="1"/>
  <c r="X1015" i="18" s="1"/>
  <c r="P1015" i="16"/>
  <c r="P1015" i="17" s="1"/>
  <c r="P1015" i="18" s="1"/>
  <c r="H1015" i="16"/>
  <c r="AE1015" i="16"/>
  <c r="AE1015" i="17" s="1"/>
  <c r="AE1015" i="18" s="1"/>
  <c r="W1015" i="16"/>
  <c r="W1015" i="17" s="1"/>
  <c r="W1015" i="18" s="1"/>
  <c r="O1015" i="16"/>
  <c r="O1015" i="17" s="1"/>
  <c r="O1015" i="18" s="1"/>
  <c r="AD1015" i="16"/>
  <c r="AD1015" i="17" s="1"/>
  <c r="AD1015" i="18" s="1"/>
  <c r="V1015" i="16"/>
  <c r="V1015" i="17" s="1"/>
  <c r="V1015" i="18" s="1"/>
  <c r="N1015" i="16"/>
  <c r="N1015" i="17" s="1"/>
  <c r="N1015" i="18" s="1"/>
  <c r="AC1015" i="16"/>
  <c r="AC1015" i="17" s="1"/>
  <c r="AC1015" i="18" s="1"/>
  <c r="U1015" i="16"/>
  <c r="U1015" i="17" s="1"/>
  <c r="U1015" i="18" s="1"/>
  <c r="M1015" i="16"/>
  <c r="M1015" i="17" s="1"/>
  <c r="M1015" i="18" s="1"/>
  <c r="AB1015" i="16"/>
  <c r="AB1015" i="17" s="1"/>
  <c r="AB1015" i="18" s="1"/>
  <c r="T1015" i="16"/>
  <c r="L1015" i="16"/>
  <c r="L1015" i="17" s="1"/>
  <c r="L1015" i="18" s="1"/>
  <c r="AA1015" i="16"/>
  <c r="AA1015" i="17" s="1"/>
  <c r="AA1015" i="18" s="1"/>
  <c r="S1015" i="16"/>
  <c r="S1015" i="17" s="1"/>
  <c r="S1015" i="18" s="1"/>
  <c r="K1015" i="16"/>
  <c r="K1015" i="17" s="1"/>
  <c r="K1015" i="18" s="1"/>
  <c r="Z1015" i="16"/>
  <c r="Z1015" i="17" s="1"/>
  <c r="Z1015" i="18" s="1"/>
  <c r="R1015" i="16"/>
  <c r="R1015" i="17" s="1"/>
  <c r="R1015" i="18" s="1"/>
  <c r="J1015" i="16"/>
  <c r="J1015" i="17" s="1"/>
  <c r="J1015" i="18" s="1"/>
  <c r="Y1015" i="16"/>
  <c r="Y1015" i="17" s="1"/>
  <c r="Y1015" i="18" s="1"/>
  <c r="Q1015" i="16"/>
  <c r="Q1015" i="17" s="1"/>
  <c r="Q1015" i="18" s="1"/>
  <c r="I1015" i="16"/>
  <c r="I1015" i="17" s="1"/>
  <c r="I1015" i="18" s="1"/>
  <c r="AD51" i="16"/>
  <c r="AD51" i="17" s="1"/>
  <c r="AD51" i="18" s="1"/>
  <c r="V51" i="16"/>
  <c r="V51" i="17" s="1"/>
  <c r="N51" i="16"/>
  <c r="N51" i="17" s="1"/>
  <c r="AC51" i="16"/>
  <c r="AC51" i="17" s="1"/>
  <c r="AC51" i="18" s="1"/>
  <c r="U51" i="16"/>
  <c r="U51" i="17" s="1"/>
  <c r="M51" i="16"/>
  <c r="M51" i="17" s="1"/>
  <c r="AB51" i="16"/>
  <c r="AB51" i="17" s="1"/>
  <c r="AB51" i="18" s="1"/>
  <c r="T51" i="16"/>
  <c r="L51" i="16"/>
  <c r="L51" i="17" s="1"/>
  <c r="AA51" i="16"/>
  <c r="AA51" i="17" s="1"/>
  <c r="AA51" i="18" s="1"/>
  <c r="S51" i="16"/>
  <c r="S51" i="17" s="1"/>
  <c r="K51" i="16"/>
  <c r="K51" i="17" s="1"/>
  <c r="Z51" i="16"/>
  <c r="Z51" i="17" s="1"/>
  <c r="Z51" i="18" s="1"/>
  <c r="R51" i="16"/>
  <c r="R51" i="17" s="1"/>
  <c r="J51" i="16"/>
  <c r="J51" i="17" s="1"/>
  <c r="Y51" i="16"/>
  <c r="Y51" i="17" s="1"/>
  <c r="Y51" i="18" s="1"/>
  <c r="Q51" i="16"/>
  <c r="Q51" i="17" s="1"/>
  <c r="I51" i="16"/>
  <c r="I51" i="17" s="1"/>
  <c r="X51" i="16"/>
  <c r="X51" i="17" s="1"/>
  <c r="P51" i="16"/>
  <c r="P51" i="17" s="1"/>
  <c r="H51" i="16"/>
  <c r="AE51" i="16"/>
  <c r="AE51" i="17" s="1"/>
  <c r="AE51" i="18" s="1"/>
  <c r="W51" i="16"/>
  <c r="W51" i="17" s="1"/>
  <c r="O51" i="16"/>
  <c r="O51" i="17" s="1"/>
  <c r="AD147" i="16"/>
  <c r="AD147" i="17" s="1"/>
  <c r="AD147" i="18" s="1"/>
  <c r="V147" i="16"/>
  <c r="V147" i="17" s="1"/>
  <c r="V147" i="18" s="1"/>
  <c r="N147" i="16"/>
  <c r="N147" i="17" s="1"/>
  <c r="AC147" i="16"/>
  <c r="AC147" i="17" s="1"/>
  <c r="AC147" i="18" s="1"/>
  <c r="U147" i="16"/>
  <c r="U147" i="17" s="1"/>
  <c r="U147" i="18" s="1"/>
  <c r="M147" i="16"/>
  <c r="M147" i="17" s="1"/>
  <c r="AB147" i="16"/>
  <c r="AB147" i="17" s="1"/>
  <c r="AB147" i="18" s="1"/>
  <c r="T147" i="16"/>
  <c r="L147" i="16"/>
  <c r="L147" i="17" s="1"/>
  <c r="AA147" i="16"/>
  <c r="AA147" i="17" s="1"/>
  <c r="AA147" i="18" s="1"/>
  <c r="S147" i="16"/>
  <c r="S147" i="17" s="1"/>
  <c r="K147" i="16"/>
  <c r="K147" i="17" s="1"/>
  <c r="Z147" i="16"/>
  <c r="Z147" i="17" s="1"/>
  <c r="Z147" i="18" s="1"/>
  <c r="R147" i="16"/>
  <c r="R147" i="17" s="1"/>
  <c r="J147" i="16"/>
  <c r="J147" i="17" s="1"/>
  <c r="Y147" i="16"/>
  <c r="Y147" i="17" s="1"/>
  <c r="Y147" i="18" s="1"/>
  <c r="Q147" i="16"/>
  <c r="Q147" i="17" s="1"/>
  <c r="I147" i="16"/>
  <c r="I147" i="17" s="1"/>
  <c r="X147" i="16"/>
  <c r="X147" i="17" s="1"/>
  <c r="X147" i="18" s="1"/>
  <c r="P147" i="16"/>
  <c r="P147" i="17" s="1"/>
  <c r="H147" i="16"/>
  <c r="AE147" i="16"/>
  <c r="AE147" i="17" s="1"/>
  <c r="AE147" i="18" s="1"/>
  <c r="W147" i="16"/>
  <c r="W147" i="17" s="1"/>
  <c r="W147" i="18" s="1"/>
  <c r="O147" i="16"/>
  <c r="O147" i="17" s="1"/>
  <c r="AB68" i="16"/>
  <c r="AB68" i="17" s="1"/>
  <c r="AB68" i="18" s="1"/>
  <c r="T68" i="16"/>
  <c r="L68" i="16"/>
  <c r="L68" i="17" s="1"/>
  <c r="L68" i="18" s="1"/>
  <c r="AA68" i="16"/>
  <c r="AA68" i="17" s="1"/>
  <c r="AA68" i="18" s="1"/>
  <c r="S68" i="16"/>
  <c r="S68" i="17" s="1"/>
  <c r="S68" i="18" s="1"/>
  <c r="K68" i="16"/>
  <c r="K68" i="17" s="1"/>
  <c r="K68" i="18" s="1"/>
  <c r="Z68" i="16"/>
  <c r="Z68" i="17" s="1"/>
  <c r="Z68" i="18" s="1"/>
  <c r="R68" i="16"/>
  <c r="R68" i="17" s="1"/>
  <c r="R68" i="18" s="1"/>
  <c r="J68" i="16"/>
  <c r="J68" i="17" s="1"/>
  <c r="J68" i="18" s="1"/>
  <c r="Y68" i="16"/>
  <c r="Y68" i="17" s="1"/>
  <c r="Y68" i="18" s="1"/>
  <c r="Q68" i="16"/>
  <c r="Q68" i="17" s="1"/>
  <c r="Q68" i="18" s="1"/>
  <c r="I68" i="16"/>
  <c r="I68" i="17" s="1"/>
  <c r="I68" i="18" s="1"/>
  <c r="X68" i="16"/>
  <c r="X68" i="17" s="1"/>
  <c r="X68" i="18" s="1"/>
  <c r="P68" i="16"/>
  <c r="P68" i="17" s="1"/>
  <c r="P68" i="18" s="1"/>
  <c r="H68" i="16"/>
  <c r="AE68" i="16"/>
  <c r="AE68" i="17" s="1"/>
  <c r="AE68" i="18" s="1"/>
  <c r="W68" i="16"/>
  <c r="W68" i="17" s="1"/>
  <c r="W68" i="18" s="1"/>
  <c r="O68" i="16"/>
  <c r="O68" i="17" s="1"/>
  <c r="O68" i="18" s="1"/>
  <c r="AD68" i="16"/>
  <c r="AD68" i="17" s="1"/>
  <c r="AD68" i="18" s="1"/>
  <c r="V68" i="16"/>
  <c r="V68" i="17" s="1"/>
  <c r="V68" i="18" s="1"/>
  <c r="N68" i="16"/>
  <c r="N68" i="17" s="1"/>
  <c r="N68" i="18" s="1"/>
  <c r="AC68" i="16"/>
  <c r="AC68" i="17" s="1"/>
  <c r="AC68" i="18" s="1"/>
  <c r="U68" i="16"/>
  <c r="U68" i="17" s="1"/>
  <c r="U68" i="18" s="1"/>
  <c r="M68" i="16"/>
  <c r="M68" i="17" s="1"/>
  <c r="M68" i="18" s="1"/>
  <c r="AB164" i="16"/>
  <c r="AB164" i="17" s="1"/>
  <c r="AB164" i="18" s="1"/>
  <c r="T164" i="16"/>
  <c r="L164" i="16"/>
  <c r="L164" i="17" s="1"/>
  <c r="AA164" i="16"/>
  <c r="AA164" i="17" s="1"/>
  <c r="AA164" i="18" s="1"/>
  <c r="S164" i="16"/>
  <c r="S164" i="17" s="1"/>
  <c r="S164" i="18" s="1"/>
  <c r="K164" i="16"/>
  <c r="K164" i="17" s="1"/>
  <c r="Z164" i="16"/>
  <c r="Z164" i="17" s="1"/>
  <c r="Z164" i="18" s="1"/>
  <c r="R164" i="16"/>
  <c r="R164" i="17" s="1"/>
  <c r="R164" i="18" s="1"/>
  <c r="J164" i="16"/>
  <c r="J164" i="17" s="1"/>
  <c r="Y164" i="16"/>
  <c r="Y164" i="17" s="1"/>
  <c r="Y164" i="18" s="1"/>
  <c r="Q164" i="16"/>
  <c r="Q164" i="17" s="1"/>
  <c r="I164" i="16"/>
  <c r="I164" i="17" s="1"/>
  <c r="X164" i="16"/>
  <c r="X164" i="17" s="1"/>
  <c r="X164" i="18" s="1"/>
  <c r="P164" i="16"/>
  <c r="P164" i="17" s="1"/>
  <c r="H164" i="16"/>
  <c r="AE164" i="16"/>
  <c r="AE164" i="17" s="1"/>
  <c r="AE164" i="18" s="1"/>
  <c r="W164" i="16"/>
  <c r="W164" i="17" s="1"/>
  <c r="W164" i="18" s="1"/>
  <c r="O164" i="16"/>
  <c r="O164" i="17" s="1"/>
  <c r="AD164" i="16"/>
  <c r="AD164" i="17" s="1"/>
  <c r="AD164" i="18" s="1"/>
  <c r="V164" i="16"/>
  <c r="V164" i="17" s="1"/>
  <c r="V164" i="18" s="1"/>
  <c r="N164" i="16"/>
  <c r="N164" i="17" s="1"/>
  <c r="AC164" i="16"/>
  <c r="AC164" i="17" s="1"/>
  <c r="AC164" i="18" s="1"/>
  <c r="U164" i="16"/>
  <c r="U164" i="17" s="1"/>
  <c r="U164" i="18" s="1"/>
  <c r="M164" i="16"/>
  <c r="M164" i="17" s="1"/>
  <c r="Z105" i="16"/>
  <c r="Z105" i="17" s="1"/>
  <c r="Z105" i="18" s="1"/>
  <c r="R105" i="16"/>
  <c r="R105" i="17" s="1"/>
  <c r="R105" i="18" s="1"/>
  <c r="J105" i="16"/>
  <c r="J105" i="17" s="1"/>
  <c r="J105" i="18" s="1"/>
  <c r="Y105" i="16"/>
  <c r="Y105" i="17" s="1"/>
  <c r="Y105" i="18" s="1"/>
  <c r="Q105" i="16"/>
  <c r="Q105" i="17" s="1"/>
  <c r="Q105" i="18" s="1"/>
  <c r="I105" i="16"/>
  <c r="I105" i="17" s="1"/>
  <c r="I105" i="18" s="1"/>
  <c r="X105" i="16"/>
  <c r="X105" i="17" s="1"/>
  <c r="X105" i="18" s="1"/>
  <c r="P105" i="16"/>
  <c r="P105" i="17" s="1"/>
  <c r="P105" i="18" s="1"/>
  <c r="H105" i="16"/>
  <c r="AE105" i="16"/>
  <c r="AE105" i="17" s="1"/>
  <c r="AE105" i="18" s="1"/>
  <c r="W105" i="16"/>
  <c r="W105" i="17" s="1"/>
  <c r="W105" i="18" s="1"/>
  <c r="O105" i="16"/>
  <c r="O105" i="17" s="1"/>
  <c r="O105" i="18" s="1"/>
  <c r="AD105" i="16"/>
  <c r="AD105" i="17" s="1"/>
  <c r="AD105" i="18" s="1"/>
  <c r="V105" i="16"/>
  <c r="V105" i="17" s="1"/>
  <c r="V105" i="18" s="1"/>
  <c r="N105" i="16"/>
  <c r="N105" i="17" s="1"/>
  <c r="N105" i="18" s="1"/>
  <c r="AC105" i="16"/>
  <c r="AC105" i="17" s="1"/>
  <c r="AC105" i="18" s="1"/>
  <c r="U105" i="16"/>
  <c r="U105" i="17" s="1"/>
  <c r="U105" i="18" s="1"/>
  <c r="M105" i="16"/>
  <c r="M105" i="17" s="1"/>
  <c r="M105" i="18" s="1"/>
  <c r="AB105" i="16"/>
  <c r="AB105" i="17" s="1"/>
  <c r="AB105" i="18" s="1"/>
  <c r="T105" i="16"/>
  <c r="L105" i="16"/>
  <c r="L105" i="17" s="1"/>
  <c r="L105" i="18" s="1"/>
  <c r="AA105" i="16"/>
  <c r="AA105" i="17" s="1"/>
  <c r="AA105" i="18" s="1"/>
  <c r="S105" i="16"/>
  <c r="S105" i="17" s="1"/>
  <c r="S105" i="18" s="1"/>
  <c r="K105" i="16"/>
  <c r="K105" i="17" s="1"/>
  <c r="K105" i="18" s="1"/>
  <c r="X46" i="16"/>
  <c r="X46" i="17" s="1"/>
  <c r="P46" i="16"/>
  <c r="P46" i="17" s="1"/>
  <c r="H46" i="16"/>
  <c r="AE46" i="16"/>
  <c r="AE46" i="17" s="1"/>
  <c r="AE46" i="18" s="1"/>
  <c r="W46" i="16"/>
  <c r="W46" i="17" s="1"/>
  <c r="O46" i="16"/>
  <c r="O46" i="17" s="1"/>
  <c r="AD46" i="16"/>
  <c r="AD46" i="17" s="1"/>
  <c r="AD46" i="18" s="1"/>
  <c r="V46" i="16"/>
  <c r="V46" i="17" s="1"/>
  <c r="N46" i="16"/>
  <c r="N46" i="17" s="1"/>
  <c r="AC46" i="16"/>
  <c r="AC46" i="17" s="1"/>
  <c r="AC46" i="18" s="1"/>
  <c r="U46" i="16"/>
  <c r="U46" i="17" s="1"/>
  <c r="M46" i="16"/>
  <c r="M46" i="17" s="1"/>
  <c r="AB46" i="16"/>
  <c r="AB46" i="17" s="1"/>
  <c r="AB46" i="18" s="1"/>
  <c r="T46" i="16"/>
  <c r="L46" i="16"/>
  <c r="L46" i="17" s="1"/>
  <c r="AA46" i="16"/>
  <c r="AA46" i="17" s="1"/>
  <c r="AA46" i="18" s="1"/>
  <c r="S46" i="16"/>
  <c r="S46" i="17" s="1"/>
  <c r="K46" i="16"/>
  <c r="K46" i="17" s="1"/>
  <c r="Z46" i="16"/>
  <c r="Z46" i="17" s="1"/>
  <c r="Z46" i="18" s="1"/>
  <c r="R46" i="16"/>
  <c r="R46" i="17" s="1"/>
  <c r="J46" i="16"/>
  <c r="J46" i="17" s="1"/>
  <c r="Y46" i="16"/>
  <c r="Y46" i="17" s="1"/>
  <c r="Q46" i="16"/>
  <c r="Q46" i="17" s="1"/>
  <c r="I46" i="16"/>
  <c r="I46" i="17" s="1"/>
  <c r="AC190" i="16"/>
  <c r="AC190" i="17" s="1"/>
  <c r="AC190" i="18" s="1"/>
  <c r="U190" i="16"/>
  <c r="U190" i="17" s="1"/>
  <c r="M190" i="16"/>
  <c r="M190" i="17" s="1"/>
  <c r="AB190" i="16"/>
  <c r="AB190" i="17" s="1"/>
  <c r="AB190" i="18" s="1"/>
  <c r="T190" i="16"/>
  <c r="L190" i="16"/>
  <c r="L190" i="17" s="1"/>
  <c r="Z190" i="16"/>
  <c r="Z190" i="17" s="1"/>
  <c r="Z190" i="18" s="1"/>
  <c r="R190" i="16"/>
  <c r="R190" i="17" s="1"/>
  <c r="J190" i="16"/>
  <c r="J190" i="17" s="1"/>
  <c r="Y190" i="16"/>
  <c r="Y190" i="17" s="1"/>
  <c r="Y190" i="18" s="1"/>
  <c r="Q190" i="16"/>
  <c r="Q190" i="17" s="1"/>
  <c r="I190" i="16"/>
  <c r="I190" i="17" s="1"/>
  <c r="X190" i="16"/>
  <c r="X190" i="17" s="1"/>
  <c r="X190" i="18" s="1"/>
  <c r="P190" i="16"/>
  <c r="P190" i="17" s="1"/>
  <c r="H190" i="16"/>
  <c r="AD190" i="16"/>
  <c r="AD190" i="17" s="1"/>
  <c r="AD190" i="18" s="1"/>
  <c r="AA190" i="16"/>
  <c r="AA190" i="17" s="1"/>
  <c r="AA190" i="18" s="1"/>
  <c r="W190" i="16"/>
  <c r="W190" i="17" s="1"/>
  <c r="W190" i="18" s="1"/>
  <c r="V190" i="16"/>
  <c r="V190" i="17" s="1"/>
  <c r="S190" i="16"/>
  <c r="S190" i="17" s="1"/>
  <c r="O190" i="16"/>
  <c r="O190" i="17" s="1"/>
  <c r="N190" i="16"/>
  <c r="N190" i="17" s="1"/>
  <c r="AE190" i="16"/>
  <c r="AE190" i="17" s="1"/>
  <c r="AE190" i="18" s="1"/>
  <c r="K190" i="16"/>
  <c r="K190" i="17" s="1"/>
  <c r="AC262" i="16"/>
  <c r="AC262" i="17" s="1"/>
  <c r="U262" i="16"/>
  <c r="U262" i="17" s="1"/>
  <c r="M262" i="16"/>
  <c r="M262" i="17" s="1"/>
  <c r="AB262" i="16"/>
  <c r="AB262" i="17" s="1"/>
  <c r="T262" i="16"/>
  <c r="L262" i="16"/>
  <c r="L262" i="17" s="1"/>
  <c r="AA262" i="16"/>
  <c r="AA262" i="17" s="1"/>
  <c r="S262" i="16"/>
  <c r="S262" i="17" s="1"/>
  <c r="K262" i="16"/>
  <c r="K262" i="17" s="1"/>
  <c r="Z262" i="16"/>
  <c r="Z262" i="17" s="1"/>
  <c r="R262" i="16"/>
  <c r="R262" i="17" s="1"/>
  <c r="J262" i="16"/>
  <c r="J262" i="17" s="1"/>
  <c r="Y262" i="16"/>
  <c r="Y262" i="17" s="1"/>
  <c r="Q262" i="16"/>
  <c r="Q262" i="17" s="1"/>
  <c r="I262" i="16"/>
  <c r="I262" i="17" s="1"/>
  <c r="X262" i="16"/>
  <c r="X262" i="17" s="1"/>
  <c r="P262" i="16"/>
  <c r="P262" i="17" s="1"/>
  <c r="H262" i="16"/>
  <c r="AE262" i="16"/>
  <c r="AE262" i="17" s="1"/>
  <c r="AE262" i="18" s="1"/>
  <c r="W262" i="16"/>
  <c r="W262" i="17" s="1"/>
  <c r="O262" i="16"/>
  <c r="O262" i="17" s="1"/>
  <c r="N262" i="16"/>
  <c r="N262" i="17" s="1"/>
  <c r="AD262" i="16"/>
  <c r="AD262" i="17" s="1"/>
  <c r="AD262" i="18" s="1"/>
  <c r="V262" i="16"/>
  <c r="V262" i="17" s="1"/>
  <c r="AC390" i="16"/>
  <c r="AC390" i="17" s="1"/>
  <c r="AC390" i="18" s="1"/>
  <c r="U390" i="16"/>
  <c r="U390" i="17" s="1"/>
  <c r="U390" i="18" s="1"/>
  <c r="M390" i="16"/>
  <c r="M390" i="17" s="1"/>
  <c r="M390" i="18" s="1"/>
  <c r="AB390" i="16"/>
  <c r="AB390" i="17" s="1"/>
  <c r="AB390" i="18" s="1"/>
  <c r="T390" i="16"/>
  <c r="L390" i="16"/>
  <c r="L390" i="17" s="1"/>
  <c r="L390" i="18" s="1"/>
  <c r="AA390" i="16"/>
  <c r="AA390" i="17" s="1"/>
  <c r="AA390" i="18" s="1"/>
  <c r="S390" i="16"/>
  <c r="S390" i="17" s="1"/>
  <c r="S390" i="18" s="1"/>
  <c r="K390" i="16"/>
  <c r="K390" i="17" s="1"/>
  <c r="K390" i="18" s="1"/>
  <c r="Z390" i="16"/>
  <c r="Z390" i="17" s="1"/>
  <c r="Z390" i="18" s="1"/>
  <c r="R390" i="16"/>
  <c r="R390" i="17" s="1"/>
  <c r="R390" i="18" s="1"/>
  <c r="J390" i="16"/>
  <c r="J390" i="17" s="1"/>
  <c r="J390" i="18" s="1"/>
  <c r="Y390" i="16"/>
  <c r="Y390" i="17" s="1"/>
  <c r="Y390" i="18" s="1"/>
  <c r="Q390" i="16"/>
  <c r="Q390" i="17" s="1"/>
  <c r="Q390" i="18" s="1"/>
  <c r="I390" i="16"/>
  <c r="I390" i="17" s="1"/>
  <c r="I390" i="18" s="1"/>
  <c r="X390" i="16"/>
  <c r="X390" i="17" s="1"/>
  <c r="X390" i="18" s="1"/>
  <c r="P390" i="16"/>
  <c r="P390" i="17" s="1"/>
  <c r="P390" i="18" s="1"/>
  <c r="H390" i="16"/>
  <c r="AE390" i="16"/>
  <c r="AE390" i="17" s="1"/>
  <c r="AE390" i="18" s="1"/>
  <c r="W390" i="16"/>
  <c r="W390" i="17" s="1"/>
  <c r="W390" i="18" s="1"/>
  <c r="O390" i="16"/>
  <c r="O390" i="17" s="1"/>
  <c r="O390" i="18" s="1"/>
  <c r="N390" i="16"/>
  <c r="N390" i="17" s="1"/>
  <c r="N390" i="18" s="1"/>
  <c r="AD390" i="16"/>
  <c r="AD390" i="17" s="1"/>
  <c r="AD390" i="18" s="1"/>
  <c r="V390" i="16"/>
  <c r="V390" i="17" s="1"/>
  <c r="V390" i="18" s="1"/>
  <c r="AC486" i="16"/>
  <c r="AC486" i="17" s="1"/>
  <c r="AC486" i="18" s="1"/>
  <c r="U486" i="16"/>
  <c r="U486" i="17" s="1"/>
  <c r="M486" i="16"/>
  <c r="M486" i="17" s="1"/>
  <c r="AB486" i="16"/>
  <c r="AB486" i="17" s="1"/>
  <c r="AB486" i="18" s="1"/>
  <c r="T486" i="16"/>
  <c r="L486" i="16"/>
  <c r="L486" i="17" s="1"/>
  <c r="AA486" i="16"/>
  <c r="AA486" i="17" s="1"/>
  <c r="AA486" i="18" s="1"/>
  <c r="S486" i="16"/>
  <c r="S486" i="17" s="1"/>
  <c r="K486" i="16"/>
  <c r="K486" i="17" s="1"/>
  <c r="Z486" i="16"/>
  <c r="Z486" i="17" s="1"/>
  <c r="R486" i="16"/>
  <c r="R486" i="17" s="1"/>
  <c r="J486" i="16"/>
  <c r="J486" i="17" s="1"/>
  <c r="Y486" i="16"/>
  <c r="Y486" i="17" s="1"/>
  <c r="Q486" i="16"/>
  <c r="Q486" i="17" s="1"/>
  <c r="I486" i="16"/>
  <c r="I486" i="17" s="1"/>
  <c r="X486" i="16"/>
  <c r="X486" i="17" s="1"/>
  <c r="P486" i="16"/>
  <c r="P486" i="17" s="1"/>
  <c r="H486" i="16"/>
  <c r="AE486" i="16"/>
  <c r="AE486" i="17" s="1"/>
  <c r="AE486" i="18" s="1"/>
  <c r="W486" i="16"/>
  <c r="W486" i="17" s="1"/>
  <c r="O486" i="16"/>
  <c r="O486" i="17" s="1"/>
  <c r="N486" i="16"/>
  <c r="N486" i="17" s="1"/>
  <c r="AD486" i="16"/>
  <c r="AD486" i="17" s="1"/>
  <c r="AD486" i="18" s="1"/>
  <c r="V486" i="16"/>
  <c r="V486" i="17" s="1"/>
  <c r="AA215" i="16"/>
  <c r="AA215" i="17" s="1"/>
  <c r="AA215" i="18" s="1"/>
  <c r="S215" i="16"/>
  <c r="S215" i="17" s="1"/>
  <c r="K215" i="16"/>
  <c r="K215" i="17" s="1"/>
  <c r="Z215" i="16"/>
  <c r="Z215" i="17" s="1"/>
  <c r="Z215" i="18" s="1"/>
  <c r="R215" i="16"/>
  <c r="R215" i="17" s="1"/>
  <c r="J215" i="16"/>
  <c r="J215" i="17" s="1"/>
  <c r="Y215" i="16"/>
  <c r="Y215" i="17" s="1"/>
  <c r="Q215" i="16"/>
  <c r="Q215" i="17" s="1"/>
  <c r="I215" i="16"/>
  <c r="I215" i="17" s="1"/>
  <c r="X215" i="16"/>
  <c r="X215" i="17" s="1"/>
  <c r="P215" i="16"/>
  <c r="P215" i="17" s="1"/>
  <c r="H215" i="16"/>
  <c r="AE215" i="16"/>
  <c r="AE215" i="17" s="1"/>
  <c r="AE215" i="18" s="1"/>
  <c r="W215" i="16"/>
  <c r="W215" i="17" s="1"/>
  <c r="O215" i="16"/>
  <c r="O215" i="17" s="1"/>
  <c r="AD215" i="16"/>
  <c r="AD215" i="17" s="1"/>
  <c r="AD215" i="18" s="1"/>
  <c r="V215" i="16"/>
  <c r="V215" i="17" s="1"/>
  <c r="N215" i="16"/>
  <c r="N215" i="17" s="1"/>
  <c r="AC215" i="16"/>
  <c r="AC215" i="17" s="1"/>
  <c r="AC215" i="18" s="1"/>
  <c r="U215" i="16"/>
  <c r="U215" i="17" s="1"/>
  <c r="M215" i="16"/>
  <c r="M215" i="17" s="1"/>
  <c r="L215" i="16"/>
  <c r="L215" i="17" s="1"/>
  <c r="AB215" i="16"/>
  <c r="AB215" i="17" s="1"/>
  <c r="AB215" i="18" s="1"/>
  <c r="T215" i="16"/>
  <c r="AA375" i="16"/>
  <c r="AA375" i="17" s="1"/>
  <c r="AA375" i="18" s="1"/>
  <c r="S375" i="16"/>
  <c r="S375" i="17" s="1"/>
  <c r="S375" i="18" s="1"/>
  <c r="K375" i="16"/>
  <c r="K375" i="17" s="1"/>
  <c r="K375" i="18" s="1"/>
  <c r="Z375" i="16"/>
  <c r="Z375" i="17" s="1"/>
  <c r="Z375" i="18" s="1"/>
  <c r="R375" i="16"/>
  <c r="R375" i="17" s="1"/>
  <c r="R375" i="18" s="1"/>
  <c r="J375" i="16"/>
  <c r="J375" i="17" s="1"/>
  <c r="J375" i="18" s="1"/>
  <c r="Y375" i="16"/>
  <c r="Y375" i="17" s="1"/>
  <c r="Y375" i="18" s="1"/>
  <c r="Q375" i="16"/>
  <c r="Q375" i="17" s="1"/>
  <c r="Q375" i="18" s="1"/>
  <c r="I375" i="16"/>
  <c r="I375" i="17" s="1"/>
  <c r="I375" i="18" s="1"/>
  <c r="X375" i="16"/>
  <c r="X375" i="17" s="1"/>
  <c r="X375" i="18" s="1"/>
  <c r="P375" i="16"/>
  <c r="P375" i="17" s="1"/>
  <c r="P375" i="18" s="1"/>
  <c r="H375" i="16"/>
  <c r="AE375" i="16"/>
  <c r="AE375" i="17" s="1"/>
  <c r="AE375" i="18" s="1"/>
  <c r="W375" i="16"/>
  <c r="W375" i="17" s="1"/>
  <c r="W375" i="18" s="1"/>
  <c r="O375" i="16"/>
  <c r="O375" i="17" s="1"/>
  <c r="O375" i="18" s="1"/>
  <c r="AD375" i="16"/>
  <c r="AD375" i="17" s="1"/>
  <c r="AD375" i="18" s="1"/>
  <c r="V375" i="16"/>
  <c r="V375" i="17" s="1"/>
  <c r="V375" i="18" s="1"/>
  <c r="N375" i="16"/>
  <c r="N375" i="17" s="1"/>
  <c r="N375" i="18" s="1"/>
  <c r="AC375" i="16"/>
  <c r="AC375" i="17" s="1"/>
  <c r="AC375" i="18" s="1"/>
  <c r="U375" i="16"/>
  <c r="U375" i="17" s="1"/>
  <c r="U375" i="18" s="1"/>
  <c r="M375" i="16"/>
  <c r="M375" i="17" s="1"/>
  <c r="M375" i="18" s="1"/>
  <c r="L375" i="16"/>
  <c r="L375" i="17" s="1"/>
  <c r="L375" i="18" s="1"/>
  <c r="AB375" i="16"/>
  <c r="AB375" i="17" s="1"/>
  <c r="AB375" i="18" s="1"/>
  <c r="T375" i="16"/>
  <c r="AA471" i="16"/>
  <c r="AA471" i="17" s="1"/>
  <c r="AA471" i="18" s="1"/>
  <c r="S471" i="16"/>
  <c r="S471" i="17" s="1"/>
  <c r="S471" i="18" s="1"/>
  <c r="K471" i="16"/>
  <c r="K471" i="17" s="1"/>
  <c r="K471" i="18" s="1"/>
  <c r="Z471" i="16"/>
  <c r="Z471" i="17" s="1"/>
  <c r="Z471" i="18" s="1"/>
  <c r="R471" i="16"/>
  <c r="R471" i="17" s="1"/>
  <c r="R471" i="18" s="1"/>
  <c r="J471" i="16"/>
  <c r="J471" i="17" s="1"/>
  <c r="J471" i="18" s="1"/>
  <c r="Y471" i="16"/>
  <c r="Y471" i="17" s="1"/>
  <c r="Y471" i="18" s="1"/>
  <c r="Q471" i="16"/>
  <c r="Q471" i="17" s="1"/>
  <c r="Q471" i="18" s="1"/>
  <c r="I471" i="16"/>
  <c r="I471" i="17" s="1"/>
  <c r="I471" i="18" s="1"/>
  <c r="X471" i="16"/>
  <c r="X471" i="17" s="1"/>
  <c r="X471" i="18" s="1"/>
  <c r="P471" i="16"/>
  <c r="P471" i="17" s="1"/>
  <c r="P471" i="18" s="1"/>
  <c r="H471" i="16"/>
  <c r="AE471" i="16"/>
  <c r="AE471" i="17" s="1"/>
  <c r="AE471" i="18" s="1"/>
  <c r="W471" i="16"/>
  <c r="W471" i="17" s="1"/>
  <c r="W471" i="18" s="1"/>
  <c r="O471" i="16"/>
  <c r="O471" i="17" s="1"/>
  <c r="O471" i="18" s="1"/>
  <c r="AD471" i="16"/>
  <c r="AD471" i="17" s="1"/>
  <c r="AD471" i="18" s="1"/>
  <c r="V471" i="16"/>
  <c r="V471" i="17" s="1"/>
  <c r="V471" i="18" s="1"/>
  <c r="N471" i="16"/>
  <c r="N471" i="17" s="1"/>
  <c r="N471" i="18" s="1"/>
  <c r="AC471" i="16"/>
  <c r="AC471" i="17" s="1"/>
  <c r="AC471" i="18" s="1"/>
  <c r="U471" i="16"/>
  <c r="U471" i="17" s="1"/>
  <c r="U471" i="18" s="1"/>
  <c r="M471" i="16"/>
  <c r="M471" i="17" s="1"/>
  <c r="M471" i="18" s="1"/>
  <c r="L471" i="16"/>
  <c r="L471" i="17" s="1"/>
  <c r="L471" i="18" s="1"/>
  <c r="AB471" i="16"/>
  <c r="AB471" i="17" s="1"/>
  <c r="AB471" i="18" s="1"/>
  <c r="T471" i="16"/>
  <c r="Y236" i="16"/>
  <c r="Y236" i="17" s="1"/>
  <c r="Q236" i="16"/>
  <c r="Q236" i="17" s="1"/>
  <c r="I236" i="16"/>
  <c r="I236" i="17" s="1"/>
  <c r="X236" i="16"/>
  <c r="X236" i="17" s="1"/>
  <c r="P236" i="16"/>
  <c r="P236" i="17" s="1"/>
  <c r="H236" i="16"/>
  <c r="AE236" i="16"/>
  <c r="AE236" i="17" s="1"/>
  <c r="AE236" i="18" s="1"/>
  <c r="W236" i="16"/>
  <c r="W236" i="17" s="1"/>
  <c r="O236" i="16"/>
  <c r="O236" i="17" s="1"/>
  <c r="AD236" i="16"/>
  <c r="AD236" i="17" s="1"/>
  <c r="AD236" i="18" s="1"/>
  <c r="V236" i="16"/>
  <c r="V236" i="17" s="1"/>
  <c r="N236" i="16"/>
  <c r="N236" i="17" s="1"/>
  <c r="AC236" i="16"/>
  <c r="AC236" i="17" s="1"/>
  <c r="U236" i="16"/>
  <c r="U236" i="17" s="1"/>
  <c r="M236" i="16"/>
  <c r="M236" i="17" s="1"/>
  <c r="AB236" i="16"/>
  <c r="AB236" i="17" s="1"/>
  <c r="T236" i="16"/>
  <c r="L236" i="16"/>
  <c r="L236" i="17" s="1"/>
  <c r="AA236" i="16"/>
  <c r="AA236" i="17" s="1"/>
  <c r="S236" i="16"/>
  <c r="S236" i="17" s="1"/>
  <c r="K236" i="16"/>
  <c r="K236" i="17" s="1"/>
  <c r="Z236" i="16"/>
  <c r="Z236" i="17" s="1"/>
  <c r="R236" i="16"/>
  <c r="R236" i="17" s="1"/>
  <c r="J236" i="16"/>
  <c r="J236" i="17" s="1"/>
  <c r="Y364" i="16"/>
  <c r="Y364" i="17" s="1"/>
  <c r="Y364" i="18" s="1"/>
  <c r="Q364" i="16"/>
  <c r="Q364" i="17" s="1"/>
  <c r="I364" i="16"/>
  <c r="I364" i="17" s="1"/>
  <c r="X364" i="16"/>
  <c r="X364" i="17" s="1"/>
  <c r="X364" i="18" s="1"/>
  <c r="P364" i="16"/>
  <c r="P364" i="17" s="1"/>
  <c r="H364" i="16"/>
  <c r="AE364" i="16"/>
  <c r="AE364" i="17" s="1"/>
  <c r="AE364" i="18" s="1"/>
  <c r="W364" i="16"/>
  <c r="W364" i="17" s="1"/>
  <c r="W364" i="18" s="1"/>
  <c r="O364" i="16"/>
  <c r="O364" i="17" s="1"/>
  <c r="AD364" i="16"/>
  <c r="AD364" i="17" s="1"/>
  <c r="AD364" i="18" s="1"/>
  <c r="V364" i="16"/>
  <c r="V364" i="17" s="1"/>
  <c r="V364" i="18" s="1"/>
  <c r="N364" i="16"/>
  <c r="N364" i="17" s="1"/>
  <c r="AC364" i="16"/>
  <c r="AC364" i="17" s="1"/>
  <c r="AC364" i="18" s="1"/>
  <c r="U364" i="16"/>
  <c r="U364" i="17" s="1"/>
  <c r="M364" i="16"/>
  <c r="M364" i="17" s="1"/>
  <c r="AB364" i="16"/>
  <c r="AB364" i="17" s="1"/>
  <c r="AB364" i="18" s="1"/>
  <c r="T364" i="16"/>
  <c r="L364" i="16"/>
  <c r="L364" i="17" s="1"/>
  <c r="AA364" i="16"/>
  <c r="AA364" i="17" s="1"/>
  <c r="AA364" i="18" s="1"/>
  <c r="S364" i="16"/>
  <c r="S364" i="17" s="1"/>
  <c r="K364" i="16"/>
  <c r="K364" i="17" s="1"/>
  <c r="Z364" i="16"/>
  <c r="Z364" i="17" s="1"/>
  <c r="Z364" i="18" s="1"/>
  <c r="R364" i="16"/>
  <c r="R364" i="17" s="1"/>
  <c r="J364" i="16"/>
  <c r="J364" i="17" s="1"/>
  <c r="Y492" i="16"/>
  <c r="Y492" i="17" s="1"/>
  <c r="Y492" i="18" s="1"/>
  <c r="Q492" i="16"/>
  <c r="Q492" i="17" s="1"/>
  <c r="I492" i="16"/>
  <c r="I492" i="17" s="1"/>
  <c r="X492" i="16"/>
  <c r="X492" i="17" s="1"/>
  <c r="X492" i="18" s="1"/>
  <c r="P492" i="16"/>
  <c r="P492" i="17" s="1"/>
  <c r="H492" i="16"/>
  <c r="AE492" i="16"/>
  <c r="AE492" i="17" s="1"/>
  <c r="AE492" i="18" s="1"/>
  <c r="W492" i="16"/>
  <c r="W492" i="17" s="1"/>
  <c r="W492" i="18" s="1"/>
  <c r="O492" i="16"/>
  <c r="O492" i="17" s="1"/>
  <c r="AD492" i="16"/>
  <c r="AD492" i="17" s="1"/>
  <c r="AD492" i="18" s="1"/>
  <c r="V492" i="16"/>
  <c r="V492" i="17" s="1"/>
  <c r="V492" i="18" s="1"/>
  <c r="N492" i="16"/>
  <c r="N492" i="17" s="1"/>
  <c r="AC492" i="16"/>
  <c r="AC492" i="17" s="1"/>
  <c r="AC492" i="18" s="1"/>
  <c r="U492" i="16"/>
  <c r="U492" i="17" s="1"/>
  <c r="U492" i="18" s="1"/>
  <c r="M492" i="16"/>
  <c r="M492" i="17" s="1"/>
  <c r="AB492" i="16"/>
  <c r="AB492" i="17" s="1"/>
  <c r="AB492" i="18" s="1"/>
  <c r="T492" i="16"/>
  <c r="L492" i="16"/>
  <c r="L492" i="17" s="1"/>
  <c r="AA492" i="16"/>
  <c r="AA492" i="17" s="1"/>
  <c r="AA492" i="18" s="1"/>
  <c r="S492" i="16"/>
  <c r="S492" i="17" s="1"/>
  <c r="S492" i="18" s="1"/>
  <c r="K492" i="16"/>
  <c r="K492" i="17" s="1"/>
  <c r="Z492" i="16"/>
  <c r="Z492" i="17" s="1"/>
  <c r="Z492" i="18" s="1"/>
  <c r="R492" i="16"/>
  <c r="R492" i="17" s="1"/>
  <c r="J492" i="16"/>
  <c r="J492" i="17" s="1"/>
  <c r="AE233" i="16"/>
  <c r="AE233" i="17" s="1"/>
  <c r="AE233" i="18" s="1"/>
  <c r="W233" i="16"/>
  <c r="W233" i="17" s="1"/>
  <c r="O233" i="16"/>
  <c r="O233" i="17" s="1"/>
  <c r="AD233" i="16"/>
  <c r="AD233" i="17" s="1"/>
  <c r="AD233" i="18" s="1"/>
  <c r="V233" i="16"/>
  <c r="V233" i="17" s="1"/>
  <c r="N233" i="16"/>
  <c r="N233" i="17" s="1"/>
  <c r="AC233" i="16"/>
  <c r="AC233" i="17" s="1"/>
  <c r="AC233" i="18" s="1"/>
  <c r="U233" i="16"/>
  <c r="U233" i="17" s="1"/>
  <c r="M233" i="16"/>
  <c r="M233" i="17" s="1"/>
  <c r="AB233" i="16"/>
  <c r="AB233" i="17" s="1"/>
  <c r="T233" i="16"/>
  <c r="L233" i="16"/>
  <c r="L233" i="17" s="1"/>
  <c r="AA233" i="16"/>
  <c r="AA233" i="17" s="1"/>
  <c r="S233" i="16"/>
  <c r="S233" i="17" s="1"/>
  <c r="K233" i="16"/>
  <c r="K233" i="17" s="1"/>
  <c r="Z233" i="16"/>
  <c r="Z233" i="17" s="1"/>
  <c r="R233" i="16"/>
  <c r="R233" i="17" s="1"/>
  <c r="J233" i="16"/>
  <c r="J233" i="17" s="1"/>
  <c r="Y233" i="16"/>
  <c r="Y233" i="17" s="1"/>
  <c r="Q233" i="16"/>
  <c r="Q233" i="17" s="1"/>
  <c r="I233" i="16"/>
  <c r="I233" i="17" s="1"/>
  <c r="X233" i="16"/>
  <c r="X233" i="17" s="1"/>
  <c r="P233" i="16"/>
  <c r="P233" i="17" s="1"/>
  <c r="H233" i="16"/>
  <c r="AE329" i="16"/>
  <c r="AE329" i="17" s="1"/>
  <c r="AE329" i="18" s="1"/>
  <c r="W329" i="16"/>
  <c r="W329" i="17" s="1"/>
  <c r="W329" i="18" s="1"/>
  <c r="O329" i="16"/>
  <c r="O329" i="17" s="1"/>
  <c r="AD329" i="16"/>
  <c r="AD329" i="17" s="1"/>
  <c r="AD329" i="18" s="1"/>
  <c r="V329" i="16"/>
  <c r="V329" i="17" s="1"/>
  <c r="V329" i="18" s="1"/>
  <c r="N329" i="16"/>
  <c r="N329" i="17" s="1"/>
  <c r="AC329" i="16"/>
  <c r="AC329" i="17" s="1"/>
  <c r="AC329" i="18" s="1"/>
  <c r="U329" i="16"/>
  <c r="U329" i="17" s="1"/>
  <c r="U329" i="18" s="1"/>
  <c r="M329" i="16"/>
  <c r="M329" i="17" s="1"/>
  <c r="AB329" i="16"/>
  <c r="AB329" i="17" s="1"/>
  <c r="AB329" i="18" s="1"/>
  <c r="T329" i="16"/>
  <c r="L329" i="16"/>
  <c r="L329" i="17" s="1"/>
  <c r="AA329" i="16"/>
  <c r="AA329" i="17" s="1"/>
  <c r="AA329" i="18" s="1"/>
  <c r="S329" i="16"/>
  <c r="S329" i="17" s="1"/>
  <c r="K329" i="16"/>
  <c r="K329" i="17" s="1"/>
  <c r="Z329" i="16"/>
  <c r="Z329" i="17" s="1"/>
  <c r="Z329" i="18" s="1"/>
  <c r="R329" i="16"/>
  <c r="R329" i="17" s="1"/>
  <c r="J329" i="16"/>
  <c r="J329" i="17" s="1"/>
  <c r="Y329" i="16"/>
  <c r="Y329" i="17" s="1"/>
  <c r="Y329" i="18" s="1"/>
  <c r="Q329" i="16"/>
  <c r="Q329" i="17" s="1"/>
  <c r="I329" i="16"/>
  <c r="I329" i="17" s="1"/>
  <c r="X329" i="16"/>
  <c r="X329" i="17" s="1"/>
  <c r="X329" i="18" s="1"/>
  <c r="P329" i="16"/>
  <c r="P329" i="17" s="1"/>
  <c r="H329" i="16"/>
  <c r="AE425" i="16"/>
  <c r="AE425" i="17" s="1"/>
  <c r="AE425" i="18" s="1"/>
  <c r="W425" i="16"/>
  <c r="W425" i="17" s="1"/>
  <c r="W425" i="18" s="1"/>
  <c r="O425" i="16"/>
  <c r="O425" i="17" s="1"/>
  <c r="O425" i="18" s="1"/>
  <c r="AD425" i="16"/>
  <c r="AD425" i="17" s="1"/>
  <c r="AD425" i="18" s="1"/>
  <c r="V425" i="16"/>
  <c r="V425" i="17" s="1"/>
  <c r="V425" i="18" s="1"/>
  <c r="N425" i="16"/>
  <c r="N425" i="17" s="1"/>
  <c r="N425" i="18" s="1"/>
  <c r="AC425" i="16"/>
  <c r="AC425" i="17" s="1"/>
  <c r="AC425" i="18" s="1"/>
  <c r="U425" i="16"/>
  <c r="U425" i="17" s="1"/>
  <c r="U425" i="18" s="1"/>
  <c r="M425" i="16"/>
  <c r="M425" i="17" s="1"/>
  <c r="M425" i="18" s="1"/>
  <c r="AB425" i="16"/>
  <c r="AB425" i="17" s="1"/>
  <c r="AB425" i="18" s="1"/>
  <c r="T425" i="16"/>
  <c r="L425" i="16"/>
  <c r="L425" i="17" s="1"/>
  <c r="L425" i="18" s="1"/>
  <c r="AA425" i="16"/>
  <c r="AA425" i="17" s="1"/>
  <c r="AA425" i="18" s="1"/>
  <c r="S425" i="16"/>
  <c r="S425" i="17" s="1"/>
  <c r="S425" i="18" s="1"/>
  <c r="K425" i="16"/>
  <c r="K425" i="17" s="1"/>
  <c r="K425" i="18" s="1"/>
  <c r="Z425" i="16"/>
  <c r="Z425" i="17" s="1"/>
  <c r="Z425" i="18" s="1"/>
  <c r="R425" i="16"/>
  <c r="R425" i="17" s="1"/>
  <c r="R425" i="18" s="1"/>
  <c r="J425" i="16"/>
  <c r="J425" i="17" s="1"/>
  <c r="J425" i="18" s="1"/>
  <c r="Y425" i="16"/>
  <c r="Y425" i="17" s="1"/>
  <c r="Y425" i="18" s="1"/>
  <c r="Q425" i="16"/>
  <c r="Q425" i="17" s="1"/>
  <c r="Q425" i="18" s="1"/>
  <c r="I425" i="16"/>
  <c r="I425" i="17" s="1"/>
  <c r="I425" i="18" s="1"/>
  <c r="X425" i="16"/>
  <c r="X425" i="17" s="1"/>
  <c r="X425" i="18" s="1"/>
  <c r="P425" i="16"/>
  <c r="P425" i="17" s="1"/>
  <c r="P425" i="18" s="1"/>
  <c r="H425" i="16"/>
  <c r="AD602" i="16"/>
  <c r="AD602" i="17" s="1"/>
  <c r="AD602" i="18" s="1"/>
  <c r="V602" i="16"/>
  <c r="V602" i="17" s="1"/>
  <c r="V602" i="18" s="1"/>
  <c r="N602" i="16"/>
  <c r="N602" i="17" s="1"/>
  <c r="N602" i="18" s="1"/>
  <c r="AC602" i="16"/>
  <c r="AC602" i="17" s="1"/>
  <c r="AC602" i="18" s="1"/>
  <c r="U602" i="16"/>
  <c r="U602" i="17" s="1"/>
  <c r="U602" i="18" s="1"/>
  <c r="M602" i="16"/>
  <c r="M602" i="17" s="1"/>
  <c r="M602" i="18" s="1"/>
  <c r="AB602" i="16"/>
  <c r="AB602" i="17" s="1"/>
  <c r="AB602" i="18" s="1"/>
  <c r="T602" i="16"/>
  <c r="L602" i="16"/>
  <c r="L602" i="17" s="1"/>
  <c r="L602" i="18" s="1"/>
  <c r="AA602" i="16"/>
  <c r="AA602" i="17" s="1"/>
  <c r="AA602" i="18" s="1"/>
  <c r="S602" i="16"/>
  <c r="S602" i="17" s="1"/>
  <c r="S602" i="18" s="1"/>
  <c r="K602" i="16"/>
  <c r="K602" i="17" s="1"/>
  <c r="K602" i="18" s="1"/>
  <c r="Z602" i="16"/>
  <c r="Z602" i="17" s="1"/>
  <c r="Z602" i="18" s="1"/>
  <c r="R602" i="16"/>
  <c r="R602" i="17" s="1"/>
  <c r="R602" i="18" s="1"/>
  <c r="J602" i="16"/>
  <c r="J602" i="17" s="1"/>
  <c r="J602" i="18" s="1"/>
  <c r="Y602" i="16"/>
  <c r="Y602" i="17" s="1"/>
  <c r="Y602" i="18" s="1"/>
  <c r="Q602" i="16"/>
  <c r="Q602" i="17" s="1"/>
  <c r="Q602" i="18" s="1"/>
  <c r="I602" i="16"/>
  <c r="I602" i="17" s="1"/>
  <c r="I602" i="18" s="1"/>
  <c r="X602" i="16"/>
  <c r="X602" i="17" s="1"/>
  <c r="X602" i="18" s="1"/>
  <c r="P602" i="16"/>
  <c r="P602" i="17" s="1"/>
  <c r="P602" i="18" s="1"/>
  <c r="H602" i="16"/>
  <c r="AE602" i="16"/>
  <c r="AE602" i="17" s="1"/>
  <c r="AE602" i="18" s="1"/>
  <c r="W602" i="16"/>
  <c r="W602" i="17" s="1"/>
  <c r="W602" i="18" s="1"/>
  <c r="O602" i="16"/>
  <c r="O602" i="17" s="1"/>
  <c r="O602" i="18" s="1"/>
  <c r="AB655" i="16"/>
  <c r="AB655" i="17" s="1"/>
  <c r="AB655" i="18" s="1"/>
  <c r="T655" i="16"/>
  <c r="L655" i="16"/>
  <c r="L655" i="17" s="1"/>
  <c r="L655" i="18" s="1"/>
  <c r="AA655" i="16"/>
  <c r="AA655" i="17" s="1"/>
  <c r="AA655" i="18" s="1"/>
  <c r="S655" i="16"/>
  <c r="S655" i="17" s="1"/>
  <c r="S655" i="18" s="1"/>
  <c r="K655" i="16"/>
  <c r="K655" i="17" s="1"/>
  <c r="K655" i="18" s="1"/>
  <c r="Z655" i="16"/>
  <c r="Z655" i="17" s="1"/>
  <c r="Z655" i="18" s="1"/>
  <c r="R655" i="16"/>
  <c r="R655" i="17" s="1"/>
  <c r="R655" i="18" s="1"/>
  <c r="J655" i="16"/>
  <c r="J655" i="17" s="1"/>
  <c r="J655" i="18" s="1"/>
  <c r="Y655" i="16"/>
  <c r="Y655" i="17" s="1"/>
  <c r="Y655" i="18" s="1"/>
  <c r="Q655" i="16"/>
  <c r="Q655" i="17" s="1"/>
  <c r="Q655" i="18" s="1"/>
  <c r="I655" i="16"/>
  <c r="I655" i="17" s="1"/>
  <c r="I655" i="18" s="1"/>
  <c r="X655" i="16"/>
  <c r="X655" i="17" s="1"/>
  <c r="X655" i="18" s="1"/>
  <c r="P655" i="16"/>
  <c r="P655" i="17" s="1"/>
  <c r="P655" i="18" s="1"/>
  <c r="H655" i="16"/>
  <c r="AE655" i="16"/>
  <c r="AE655" i="17" s="1"/>
  <c r="AE655" i="18" s="1"/>
  <c r="W655" i="16"/>
  <c r="W655" i="17" s="1"/>
  <c r="W655" i="18" s="1"/>
  <c r="O655" i="16"/>
  <c r="O655" i="17" s="1"/>
  <c r="O655" i="18" s="1"/>
  <c r="AD655" i="16"/>
  <c r="AD655" i="17" s="1"/>
  <c r="AD655" i="18" s="1"/>
  <c r="V655" i="16"/>
  <c r="V655" i="17" s="1"/>
  <c r="V655" i="18" s="1"/>
  <c r="N655" i="16"/>
  <c r="N655" i="17" s="1"/>
  <c r="N655" i="18" s="1"/>
  <c r="AC655" i="16"/>
  <c r="AC655" i="17" s="1"/>
  <c r="AC655" i="18" s="1"/>
  <c r="U655" i="16"/>
  <c r="U655" i="17" s="1"/>
  <c r="U655" i="18" s="1"/>
  <c r="M655" i="16"/>
  <c r="M655" i="17" s="1"/>
  <c r="M655" i="18" s="1"/>
  <c r="Z652" i="16"/>
  <c r="Z652" i="17" s="1"/>
  <c r="Z652" i="18" s="1"/>
  <c r="R652" i="16"/>
  <c r="R652" i="17" s="1"/>
  <c r="R652" i="18" s="1"/>
  <c r="J652" i="16"/>
  <c r="J652" i="17" s="1"/>
  <c r="J652" i="18" s="1"/>
  <c r="Y652" i="16"/>
  <c r="Y652" i="17" s="1"/>
  <c r="Y652" i="18" s="1"/>
  <c r="Q652" i="16"/>
  <c r="Q652" i="17" s="1"/>
  <c r="Q652" i="18" s="1"/>
  <c r="I652" i="16"/>
  <c r="I652" i="17" s="1"/>
  <c r="I652" i="18" s="1"/>
  <c r="X652" i="16"/>
  <c r="X652" i="17" s="1"/>
  <c r="X652" i="18" s="1"/>
  <c r="P652" i="16"/>
  <c r="P652" i="17" s="1"/>
  <c r="P652" i="18" s="1"/>
  <c r="H652" i="16"/>
  <c r="AE652" i="16"/>
  <c r="AE652" i="17" s="1"/>
  <c r="AE652" i="18" s="1"/>
  <c r="W652" i="16"/>
  <c r="W652" i="17" s="1"/>
  <c r="W652" i="18" s="1"/>
  <c r="O652" i="16"/>
  <c r="O652" i="17" s="1"/>
  <c r="O652" i="18" s="1"/>
  <c r="AD652" i="16"/>
  <c r="AD652" i="17" s="1"/>
  <c r="AD652" i="18" s="1"/>
  <c r="V652" i="16"/>
  <c r="V652" i="17" s="1"/>
  <c r="V652" i="18" s="1"/>
  <c r="N652" i="16"/>
  <c r="N652" i="17" s="1"/>
  <c r="N652" i="18" s="1"/>
  <c r="AC652" i="16"/>
  <c r="AC652" i="17" s="1"/>
  <c r="AC652" i="18" s="1"/>
  <c r="U652" i="16"/>
  <c r="U652" i="17" s="1"/>
  <c r="U652" i="18" s="1"/>
  <c r="M652" i="16"/>
  <c r="M652" i="17" s="1"/>
  <c r="M652" i="18" s="1"/>
  <c r="AB652" i="16"/>
  <c r="AB652" i="17" s="1"/>
  <c r="AB652" i="18" s="1"/>
  <c r="T652" i="16"/>
  <c r="L652" i="16"/>
  <c r="L652" i="17" s="1"/>
  <c r="L652" i="18" s="1"/>
  <c r="AA652" i="16"/>
  <c r="AA652" i="17" s="1"/>
  <c r="AA652" i="18" s="1"/>
  <c r="S652" i="16"/>
  <c r="S652" i="17" s="1"/>
  <c r="S652" i="18" s="1"/>
  <c r="K652" i="16"/>
  <c r="K652" i="17" s="1"/>
  <c r="K652" i="18" s="1"/>
  <c r="X641" i="16"/>
  <c r="X641" i="17" s="1"/>
  <c r="X641" i="18" s="1"/>
  <c r="P641" i="16"/>
  <c r="P641" i="17" s="1"/>
  <c r="H641" i="16"/>
  <c r="AE641" i="16"/>
  <c r="AE641" i="17" s="1"/>
  <c r="AE641" i="18" s="1"/>
  <c r="W641" i="16"/>
  <c r="W641" i="17" s="1"/>
  <c r="W641" i="18" s="1"/>
  <c r="O641" i="16"/>
  <c r="O641" i="17" s="1"/>
  <c r="AD641" i="16"/>
  <c r="AD641" i="17" s="1"/>
  <c r="AD641" i="18" s="1"/>
  <c r="V641" i="16"/>
  <c r="V641" i="17" s="1"/>
  <c r="V641" i="18" s="1"/>
  <c r="N641" i="16"/>
  <c r="N641" i="17" s="1"/>
  <c r="AC641" i="16"/>
  <c r="AC641" i="17" s="1"/>
  <c r="AC641" i="18" s="1"/>
  <c r="U641" i="16"/>
  <c r="U641" i="17" s="1"/>
  <c r="U641" i="18" s="1"/>
  <c r="M641" i="16"/>
  <c r="M641" i="17" s="1"/>
  <c r="AB641" i="16"/>
  <c r="AB641" i="17" s="1"/>
  <c r="AB641" i="18" s="1"/>
  <c r="T641" i="16"/>
  <c r="L641" i="16"/>
  <c r="L641" i="17" s="1"/>
  <c r="AA641" i="16"/>
  <c r="AA641" i="17" s="1"/>
  <c r="AA641" i="18" s="1"/>
  <c r="S641" i="16"/>
  <c r="S641" i="17" s="1"/>
  <c r="K641" i="16"/>
  <c r="K641" i="17" s="1"/>
  <c r="Z641" i="16"/>
  <c r="Z641" i="17" s="1"/>
  <c r="Z641" i="18" s="1"/>
  <c r="R641" i="16"/>
  <c r="R641" i="17" s="1"/>
  <c r="J641" i="16"/>
  <c r="J641" i="17" s="1"/>
  <c r="Y641" i="16"/>
  <c r="Y641" i="17" s="1"/>
  <c r="Y641" i="18" s="1"/>
  <c r="Q641" i="16"/>
  <c r="Q641" i="17" s="1"/>
  <c r="I641" i="16"/>
  <c r="I641" i="17" s="1"/>
  <c r="AC787" i="16"/>
  <c r="AC787" i="17" s="1"/>
  <c r="AC787" i="18" s="1"/>
  <c r="U787" i="16"/>
  <c r="U787" i="17" s="1"/>
  <c r="U787" i="18" s="1"/>
  <c r="M787" i="16"/>
  <c r="M787" i="17" s="1"/>
  <c r="M787" i="18" s="1"/>
  <c r="AB787" i="16"/>
  <c r="AB787" i="17" s="1"/>
  <c r="AB787" i="18" s="1"/>
  <c r="T787" i="16"/>
  <c r="L787" i="16"/>
  <c r="L787" i="17" s="1"/>
  <c r="AA787" i="16"/>
  <c r="AA787" i="17" s="1"/>
  <c r="AA787" i="18" s="1"/>
  <c r="S787" i="16"/>
  <c r="S787" i="17" s="1"/>
  <c r="S787" i="18" s="1"/>
  <c r="K787" i="16"/>
  <c r="K787" i="17" s="1"/>
  <c r="Z787" i="16"/>
  <c r="Z787" i="17" s="1"/>
  <c r="Z787" i="18" s="1"/>
  <c r="R787" i="16"/>
  <c r="R787" i="17" s="1"/>
  <c r="R787" i="18" s="1"/>
  <c r="J787" i="16"/>
  <c r="J787" i="17" s="1"/>
  <c r="Y787" i="16"/>
  <c r="Y787" i="17" s="1"/>
  <c r="Y787" i="18" s="1"/>
  <c r="Q787" i="16"/>
  <c r="Q787" i="17" s="1"/>
  <c r="Q787" i="18" s="1"/>
  <c r="I787" i="16"/>
  <c r="I787" i="17" s="1"/>
  <c r="X787" i="16"/>
  <c r="X787" i="17" s="1"/>
  <c r="X787" i="18" s="1"/>
  <c r="P787" i="16"/>
  <c r="P787" i="17" s="1"/>
  <c r="P787" i="18" s="1"/>
  <c r="H787" i="16"/>
  <c r="AE787" i="16"/>
  <c r="AE787" i="17" s="1"/>
  <c r="AE787" i="18" s="1"/>
  <c r="W787" i="16"/>
  <c r="W787" i="17" s="1"/>
  <c r="W787" i="18" s="1"/>
  <c r="O787" i="16"/>
  <c r="O787" i="17" s="1"/>
  <c r="O787" i="18" s="1"/>
  <c r="AD787" i="16"/>
  <c r="AD787" i="17" s="1"/>
  <c r="AD787" i="18" s="1"/>
  <c r="V787" i="16"/>
  <c r="V787" i="17" s="1"/>
  <c r="V787" i="18" s="1"/>
  <c r="N787" i="16"/>
  <c r="N787" i="17" s="1"/>
  <c r="N787" i="18" s="1"/>
  <c r="AC947" i="16"/>
  <c r="AC947" i="17" s="1"/>
  <c r="AC947" i="18" s="1"/>
  <c r="U947" i="16"/>
  <c r="U947" i="17" s="1"/>
  <c r="U947" i="18" s="1"/>
  <c r="M947" i="16"/>
  <c r="M947" i="17" s="1"/>
  <c r="M947" i="18" s="1"/>
  <c r="AB947" i="16"/>
  <c r="AB947" i="17" s="1"/>
  <c r="AB947" i="18" s="1"/>
  <c r="T947" i="16"/>
  <c r="L947" i="16"/>
  <c r="L947" i="17" s="1"/>
  <c r="L947" i="18" s="1"/>
  <c r="AA947" i="16"/>
  <c r="AA947" i="17" s="1"/>
  <c r="AA947" i="18" s="1"/>
  <c r="S947" i="16"/>
  <c r="S947" i="17" s="1"/>
  <c r="S947" i="18" s="1"/>
  <c r="K947" i="16"/>
  <c r="K947" i="17" s="1"/>
  <c r="K947" i="18" s="1"/>
  <c r="Z947" i="16"/>
  <c r="Z947" i="17" s="1"/>
  <c r="Z947" i="18" s="1"/>
  <c r="R947" i="16"/>
  <c r="R947" i="17" s="1"/>
  <c r="R947" i="18" s="1"/>
  <c r="J947" i="16"/>
  <c r="J947" i="17" s="1"/>
  <c r="J947" i="18" s="1"/>
  <c r="Y947" i="16"/>
  <c r="Y947" i="17" s="1"/>
  <c r="Y947" i="18" s="1"/>
  <c r="Q947" i="16"/>
  <c r="Q947" i="17" s="1"/>
  <c r="Q947" i="18" s="1"/>
  <c r="I947" i="16"/>
  <c r="I947" i="17" s="1"/>
  <c r="I947" i="18" s="1"/>
  <c r="X947" i="16"/>
  <c r="X947" i="17" s="1"/>
  <c r="X947" i="18" s="1"/>
  <c r="P947" i="16"/>
  <c r="P947" i="17" s="1"/>
  <c r="P947" i="18" s="1"/>
  <c r="H947" i="16"/>
  <c r="AE947" i="16"/>
  <c r="AE947" i="17" s="1"/>
  <c r="AE947" i="18" s="1"/>
  <c r="W947" i="16"/>
  <c r="W947" i="17" s="1"/>
  <c r="W947" i="18" s="1"/>
  <c r="O947" i="16"/>
  <c r="O947" i="17" s="1"/>
  <c r="O947" i="18" s="1"/>
  <c r="AD947" i="16"/>
  <c r="AD947" i="17" s="1"/>
  <c r="AD947" i="18" s="1"/>
  <c r="V947" i="16"/>
  <c r="V947" i="17" s="1"/>
  <c r="V947" i="18" s="1"/>
  <c r="N947" i="16"/>
  <c r="N947" i="17" s="1"/>
  <c r="N947" i="18" s="1"/>
  <c r="AA712" i="16"/>
  <c r="AA712" i="17" s="1"/>
  <c r="AA712" i="18" s="1"/>
  <c r="S712" i="16"/>
  <c r="S712" i="17" s="1"/>
  <c r="S712" i="18" s="1"/>
  <c r="K712" i="16"/>
  <c r="K712" i="17" s="1"/>
  <c r="K712" i="18" s="1"/>
  <c r="Z712" i="16"/>
  <c r="Z712" i="17" s="1"/>
  <c r="Z712" i="18" s="1"/>
  <c r="R712" i="16"/>
  <c r="R712" i="17" s="1"/>
  <c r="R712" i="18" s="1"/>
  <c r="J712" i="16"/>
  <c r="J712" i="17" s="1"/>
  <c r="J712" i="18" s="1"/>
  <c r="Y712" i="16"/>
  <c r="Y712" i="17" s="1"/>
  <c r="Y712" i="18" s="1"/>
  <c r="Q712" i="16"/>
  <c r="Q712" i="17" s="1"/>
  <c r="Q712" i="18" s="1"/>
  <c r="I712" i="16"/>
  <c r="I712" i="17" s="1"/>
  <c r="I712" i="18" s="1"/>
  <c r="X712" i="16"/>
  <c r="X712" i="17" s="1"/>
  <c r="X712" i="18" s="1"/>
  <c r="P712" i="16"/>
  <c r="P712" i="17" s="1"/>
  <c r="P712" i="18" s="1"/>
  <c r="H712" i="16"/>
  <c r="AE712" i="16"/>
  <c r="AE712" i="17" s="1"/>
  <c r="AE712" i="18" s="1"/>
  <c r="W712" i="16"/>
  <c r="W712" i="17" s="1"/>
  <c r="W712" i="18" s="1"/>
  <c r="O712" i="16"/>
  <c r="O712" i="17" s="1"/>
  <c r="O712" i="18" s="1"/>
  <c r="AD712" i="16"/>
  <c r="AD712" i="17" s="1"/>
  <c r="AD712" i="18" s="1"/>
  <c r="V712" i="16"/>
  <c r="V712" i="17" s="1"/>
  <c r="V712" i="18" s="1"/>
  <c r="N712" i="16"/>
  <c r="N712" i="17" s="1"/>
  <c r="N712" i="18" s="1"/>
  <c r="AC712" i="16"/>
  <c r="AC712" i="17" s="1"/>
  <c r="AC712" i="18" s="1"/>
  <c r="U712" i="16"/>
  <c r="U712" i="17" s="1"/>
  <c r="U712" i="18" s="1"/>
  <c r="M712" i="16"/>
  <c r="M712" i="17" s="1"/>
  <c r="M712" i="18" s="1"/>
  <c r="AB712" i="16"/>
  <c r="AB712" i="17" s="1"/>
  <c r="AB712" i="18" s="1"/>
  <c r="T712" i="16"/>
  <c r="L712" i="16"/>
  <c r="L712" i="17" s="1"/>
  <c r="L712" i="18" s="1"/>
  <c r="AA872" i="16"/>
  <c r="AA872" i="17" s="1"/>
  <c r="AA872" i="18" s="1"/>
  <c r="S872" i="16"/>
  <c r="S872" i="17" s="1"/>
  <c r="S872" i="18" s="1"/>
  <c r="K872" i="16"/>
  <c r="K872" i="17" s="1"/>
  <c r="K872" i="18" s="1"/>
  <c r="Z872" i="16"/>
  <c r="Z872" i="17" s="1"/>
  <c r="Z872" i="18" s="1"/>
  <c r="R872" i="16"/>
  <c r="R872" i="17" s="1"/>
  <c r="R872" i="18" s="1"/>
  <c r="J872" i="16"/>
  <c r="J872" i="17" s="1"/>
  <c r="J872" i="18" s="1"/>
  <c r="Y872" i="16"/>
  <c r="Y872" i="17" s="1"/>
  <c r="Y872" i="18" s="1"/>
  <c r="Q872" i="16"/>
  <c r="Q872" i="17" s="1"/>
  <c r="Q872" i="18" s="1"/>
  <c r="I872" i="16"/>
  <c r="I872" i="17" s="1"/>
  <c r="I872" i="18" s="1"/>
  <c r="X872" i="16"/>
  <c r="X872" i="17" s="1"/>
  <c r="X872" i="18" s="1"/>
  <c r="P872" i="16"/>
  <c r="P872" i="17" s="1"/>
  <c r="P872" i="18" s="1"/>
  <c r="H872" i="16"/>
  <c r="AE872" i="16"/>
  <c r="AE872" i="17" s="1"/>
  <c r="AE872" i="18" s="1"/>
  <c r="W872" i="16"/>
  <c r="W872" i="17" s="1"/>
  <c r="W872" i="18" s="1"/>
  <c r="O872" i="16"/>
  <c r="O872" i="17" s="1"/>
  <c r="O872" i="18" s="1"/>
  <c r="AD872" i="16"/>
  <c r="AD872" i="17" s="1"/>
  <c r="AD872" i="18" s="1"/>
  <c r="V872" i="16"/>
  <c r="V872" i="17" s="1"/>
  <c r="V872" i="18" s="1"/>
  <c r="N872" i="16"/>
  <c r="N872" i="17" s="1"/>
  <c r="N872" i="18" s="1"/>
  <c r="AC872" i="16"/>
  <c r="AC872" i="17" s="1"/>
  <c r="AC872" i="18" s="1"/>
  <c r="U872" i="16"/>
  <c r="U872" i="17" s="1"/>
  <c r="U872" i="18" s="1"/>
  <c r="M872" i="16"/>
  <c r="M872" i="17" s="1"/>
  <c r="M872" i="18" s="1"/>
  <c r="AB872" i="16"/>
  <c r="AB872" i="17" s="1"/>
  <c r="AB872" i="18" s="1"/>
  <c r="T872" i="16"/>
  <c r="L872" i="16"/>
  <c r="L872" i="17" s="1"/>
  <c r="L872" i="18" s="1"/>
  <c r="AA968" i="16"/>
  <c r="AA968" i="17" s="1"/>
  <c r="AA968" i="18" s="1"/>
  <c r="S968" i="16"/>
  <c r="S968" i="17" s="1"/>
  <c r="S968" i="18" s="1"/>
  <c r="K968" i="16"/>
  <c r="K968" i="17" s="1"/>
  <c r="K968" i="18" s="1"/>
  <c r="Z968" i="16"/>
  <c r="Z968" i="17" s="1"/>
  <c r="Z968" i="18" s="1"/>
  <c r="R968" i="16"/>
  <c r="R968" i="17" s="1"/>
  <c r="R968" i="18" s="1"/>
  <c r="J968" i="16"/>
  <c r="J968" i="17" s="1"/>
  <c r="J968" i="18" s="1"/>
  <c r="Y968" i="16"/>
  <c r="Y968" i="17" s="1"/>
  <c r="Y968" i="18" s="1"/>
  <c r="Q968" i="16"/>
  <c r="Q968" i="17" s="1"/>
  <c r="Q968" i="18" s="1"/>
  <c r="I968" i="16"/>
  <c r="I968" i="17" s="1"/>
  <c r="I968" i="18" s="1"/>
  <c r="X968" i="16"/>
  <c r="X968" i="17" s="1"/>
  <c r="X968" i="18" s="1"/>
  <c r="P968" i="16"/>
  <c r="P968" i="17" s="1"/>
  <c r="P968" i="18" s="1"/>
  <c r="H968" i="16"/>
  <c r="AE968" i="16"/>
  <c r="AE968" i="17" s="1"/>
  <c r="AE968" i="18" s="1"/>
  <c r="W968" i="16"/>
  <c r="W968" i="17" s="1"/>
  <c r="W968" i="18" s="1"/>
  <c r="O968" i="16"/>
  <c r="O968" i="17" s="1"/>
  <c r="O968" i="18" s="1"/>
  <c r="AD968" i="16"/>
  <c r="AD968" i="17" s="1"/>
  <c r="AD968" i="18" s="1"/>
  <c r="V968" i="16"/>
  <c r="V968" i="17" s="1"/>
  <c r="V968" i="18" s="1"/>
  <c r="N968" i="16"/>
  <c r="N968" i="17" s="1"/>
  <c r="N968" i="18" s="1"/>
  <c r="AC968" i="16"/>
  <c r="AC968" i="17" s="1"/>
  <c r="AC968" i="18" s="1"/>
  <c r="U968" i="16"/>
  <c r="U968" i="17" s="1"/>
  <c r="U968" i="18" s="1"/>
  <c r="M968" i="16"/>
  <c r="M968" i="17" s="1"/>
  <c r="M968" i="18" s="1"/>
  <c r="AB968" i="16"/>
  <c r="AB968" i="17" s="1"/>
  <c r="AB968" i="18" s="1"/>
  <c r="T968" i="16"/>
  <c r="L968" i="16"/>
  <c r="L968" i="17" s="1"/>
  <c r="L968" i="18" s="1"/>
  <c r="Y757" i="16"/>
  <c r="Y757" i="17" s="1"/>
  <c r="Y757" i="18" s="1"/>
  <c r="Q757" i="16"/>
  <c r="Q757" i="17" s="1"/>
  <c r="I757" i="16"/>
  <c r="I757" i="17" s="1"/>
  <c r="X757" i="16"/>
  <c r="X757" i="17" s="1"/>
  <c r="X757" i="18" s="1"/>
  <c r="P757" i="16"/>
  <c r="P757" i="17" s="1"/>
  <c r="H757" i="16"/>
  <c r="AE757" i="16"/>
  <c r="AE757" i="17" s="1"/>
  <c r="AE757" i="18" s="1"/>
  <c r="W757" i="16"/>
  <c r="W757" i="17" s="1"/>
  <c r="W757" i="18" s="1"/>
  <c r="O757" i="16"/>
  <c r="O757" i="17" s="1"/>
  <c r="AD757" i="16"/>
  <c r="AD757" i="17" s="1"/>
  <c r="AD757" i="18" s="1"/>
  <c r="V757" i="16"/>
  <c r="V757" i="17" s="1"/>
  <c r="V757" i="18" s="1"/>
  <c r="N757" i="16"/>
  <c r="N757" i="17" s="1"/>
  <c r="AC757" i="16"/>
  <c r="AC757" i="17" s="1"/>
  <c r="AC757" i="18" s="1"/>
  <c r="U757" i="16"/>
  <c r="U757" i="17" s="1"/>
  <c r="U757" i="18" s="1"/>
  <c r="M757" i="16"/>
  <c r="M757" i="17" s="1"/>
  <c r="AB757" i="16"/>
  <c r="AB757" i="17" s="1"/>
  <c r="AB757" i="18" s="1"/>
  <c r="T757" i="16"/>
  <c r="L757" i="16"/>
  <c r="L757" i="17" s="1"/>
  <c r="AA757" i="16"/>
  <c r="AA757" i="17" s="1"/>
  <c r="AA757" i="18" s="1"/>
  <c r="S757" i="16"/>
  <c r="S757" i="17" s="1"/>
  <c r="K757" i="16"/>
  <c r="K757" i="17" s="1"/>
  <c r="Z757" i="16"/>
  <c r="Z757" i="17" s="1"/>
  <c r="Z757" i="18" s="1"/>
  <c r="R757" i="16"/>
  <c r="R757" i="17" s="1"/>
  <c r="J757" i="16"/>
  <c r="J757" i="17" s="1"/>
  <c r="Y821" i="16"/>
  <c r="Y821" i="17" s="1"/>
  <c r="Y821" i="18" s="1"/>
  <c r="Q821" i="16"/>
  <c r="Q821" i="17" s="1"/>
  <c r="I821" i="16"/>
  <c r="I821" i="17" s="1"/>
  <c r="X821" i="16"/>
  <c r="X821" i="17" s="1"/>
  <c r="X821" i="18" s="1"/>
  <c r="P821" i="16"/>
  <c r="P821" i="17" s="1"/>
  <c r="H821" i="16"/>
  <c r="AE821" i="16"/>
  <c r="AE821" i="17" s="1"/>
  <c r="AE821" i="18" s="1"/>
  <c r="W821" i="16"/>
  <c r="W821" i="17" s="1"/>
  <c r="W821" i="18" s="1"/>
  <c r="O821" i="16"/>
  <c r="O821" i="17" s="1"/>
  <c r="AD821" i="16"/>
  <c r="AD821" i="17" s="1"/>
  <c r="AD821" i="18" s="1"/>
  <c r="V821" i="16"/>
  <c r="V821" i="17" s="1"/>
  <c r="V821" i="18" s="1"/>
  <c r="N821" i="16"/>
  <c r="N821" i="17" s="1"/>
  <c r="AC821" i="16"/>
  <c r="AC821" i="17" s="1"/>
  <c r="AC821" i="18" s="1"/>
  <c r="U821" i="16"/>
  <c r="U821" i="17" s="1"/>
  <c r="M821" i="16"/>
  <c r="M821" i="17" s="1"/>
  <c r="AB821" i="16"/>
  <c r="AB821" i="17" s="1"/>
  <c r="AB821" i="18" s="1"/>
  <c r="T821" i="16"/>
  <c r="L821" i="16"/>
  <c r="L821" i="17" s="1"/>
  <c r="AA821" i="16"/>
  <c r="AA821" i="17" s="1"/>
  <c r="AA821" i="18" s="1"/>
  <c r="S821" i="16"/>
  <c r="S821" i="17" s="1"/>
  <c r="K821" i="16"/>
  <c r="K821" i="17" s="1"/>
  <c r="Z821" i="16"/>
  <c r="Z821" i="17" s="1"/>
  <c r="Z821" i="18" s="1"/>
  <c r="R821" i="16"/>
  <c r="R821" i="17" s="1"/>
  <c r="J821" i="16"/>
  <c r="J821" i="17" s="1"/>
  <c r="Y981" i="16"/>
  <c r="Y981" i="17" s="1"/>
  <c r="Y981" i="18" s="1"/>
  <c r="Q981" i="16"/>
  <c r="Q981" i="17" s="1"/>
  <c r="Q981" i="18" s="1"/>
  <c r="I981" i="16"/>
  <c r="I981" i="17" s="1"/>
  <c r="I981" i="18" s="1"/>
  <c r="X981" i="16"/>
  <c r="X981" i="17" s="1"/>
  <c r="X981" i="18" s="1"/>
  <c r="P981" i="16"/>
  <c r="P981" i="17" s="1"/>
  <c r="P981" i="18" s="1"/>
  <c r="H981" i="16"/>
  <c r="AE981" i="16"/>
  <c r="AE981" i="17" s="1"/>
  <c r="AE981" i="18" s="1"/>
  <c r="W981" i="16"/>
  <c r="W981" i="17" s="1"/>
  <c r="W981" i="18" s="1"/>
  <c r="O981" i="16"/>
  <c r="O981" i="17" s="1"/>
  <c r="O981" i="18" s="1"/>
  <c r="AD981" i="16"/>
  <c r="AD981" i="17" s="1"/>
  <c r="AD981" i="18" s="1"/>
  <c r="V981" i="16"/>
  <c r="V981" i="17" s="1"/>
  <c r="V981" i="18" s="1"/>
  <c r="N981" i="16"/>
  <c r="N981" i="17" s="1"/>
  <c r="N981" i="18" s="1"/>
  <c r="AC981" i="16"/>
  <c r="AC981" i="17" s="1"/>
  <c r="AC981" i="18" s="1"/>
  <c r="U981" i="16"/>
  <c r="U981" i="17" s="1"/>
  <c r="U981" i="18" s="1"/>
  <c r="M981" i="16"/>
  <c r="M981" i="17" s="1"/>
  <c r="M981" i="18" s="1"/>
  <c r="AB981" i="16"/>
  <c r="AB981" i="17" s="1"/>
  <c r="AB981" i="18" s="1"/>
  <c r="T981" i="16"/>
  <c r="L981" i="16"/>
  <c r="L981" i="17" s="1"/>
  <c r="L981" i="18" s="1"/>
  <c r="AA981" i="16"/>
  <c r="AA981" i="17" s="1"/>
  <c r="AA981" i="18" s="1"/>
  <c r="S981" i="16"/>
  <c r="S981" i="17" s="1"/>
  <c r="S981" i="18" s="1"/>
  <c r="K981" i="16"/>
  <c r="K981" i="17" s="1"/>
  <c r="K981" i="18" s="1"/>
  <c r="Z981" i="16"/>
  <c r="Z981" i="17" s="1"/>
  <c r="Z981" i="18" s="1"/>
  <c r="R981" i="16"/>
  <c r="R981" i="17" s="1"/>
  <c r="R981" i="18" s="1"/>
  <c r="J981" i="16"/>
  <c r="J981" i="17" s="1"/>
  <c r="J981" i="18" s="1"/>
  <c r="AE746" i="16"/>
  <c r="AE746" i="17" s="1"/>
  <c r="W746" i="16"/>
  <c r="W746" i="17" s="1"/>
  <c r="O746" i="16"/>
  <c r="O746" i="17" s="1"/>
  <c r="AD746" i="16"/>
  <c r="AD746" i="17" s="1"/>
  <c r="V746" i="16"/>
  <c r="V746" i="17" s="1"/>
  <c r="N746" i="16"/>
  <c r="N746" i="17" s="1"/>
  <c r="AC746" i="16"/>
  <c r="AC746" i="17" s="1"/>
  <c r="U746" i="16"/>
  <c r="U746" i="17" s="1"/>
  <c r="M746" i="16"/>
  <c r="M746" i="17" s="1"/>
  <c r="AB746" i="16"/>
  <c r="AB746" i="17" s="1"/>
  <c r="T746" i="16"/>
  <c r="L746" i="16"/>
  <c r="L746" i="17" s="1"/>
  <c r="AA746" i="16"/>
  <c r="AA746" i="17" s="1"/>
  <c r="S746" i="16"/>
  <c r="S746" i="17" s="1"/>
  <c r="K746" i="16"/>
  <c r="K746" i="17" s="1"/>
  <c r="Z746" i="16"/>
  <c r="Z746" i="17" s="1"/>
  <c r="R746" i="16"/>
  <c r="R746" i="17" s="1"/>
  <c r="J746" i="16"/>
  <c r="J746" i="17" s="1"/>
  <c r="Y746" i="16"/>
  <c r="Y746" i="17" s="1"/>
  <c r="Q746" i="16"/>
  <c r="Q746" i="17" s="1"/>
  <c r="I746" i="16"/>
  <c r="I746" i="17" s="1"/>
  <c r="X746" i="16"/>
  <c r="X746" i="17" s="1"/>
  <c r="P746" i="16"/>
  <c r="P746" i="17" s="1"/>
  <c r="H746" i="16"/>
  <c r="AE874" i="16"/>
  <c r="AE874" i="17" s="1"/>
  <c r="AE874" i="18" s="1"/>
  <c r="W874" i="16"/>
  <c r="W874" i="17" s="1"/>
  <c r="W874" i="18" s="1"/>
  <c r="O874" i="16"/>
  <c r="O874" i="17" s="1"/>
  <c r="O874" i="18" s="1"/>
  <c r="AD874" i="16"/>
  <c r="AD874" i="17" s="1"/>
  <c r="AD874" i="18" s="1"/>
  <c r="V874" i="16"/>
  <c r="V874" i="17" s="1"/>
  <c r="V874" i="18" s="1"/>
  <c r="N874" i="16"/>
  <c r="N874" i="17" s="1"/>
  <c r="N874" i="18" s="1"/>
  <c r="AC874" i="16"/>
  <c r="AC874" i="17" s="1"/>
  <c r="AC874" i="18" s="1"/>
  <c r="U874" i="16"/>
  <c r="U874" i="17" s="1"/>
  <c r="U874" i="18" s="1"/>
  <c r="M874" i="16"/>
  <c r="M874" i="17" s="1"/>
  <c r="M874" i="18" s="1"/>
  <c r="AB874" i="16"/>
  <c r="AB874" i="17" s="1"/>
  <c r="AB874" i="18" s="1"/>
  <c r="T874" i="16"/>
  <c r="L874" i="16"/>
  <c r="L874" i="17" s="1"/>
  <c r="L874" i="18" s="1"/>
  <c r="AA874" i="16"/>
  <c r="AA874" i="17" s="1"/>
  <c r="AA874" i="18" s="1"/>
  <c r="S874" i="16"/>
  <c r="S874" i="17" s="1"/>
  <c r="S874" i="18" s="1"/>
  <c r="K874" i="16"/>
  <c r="K874" i="17" s="1"/>
  <c r="K874" i="18" s="1"/>
  <c r="Z874" i="16"/>
  <c r="Z874" i="17" s="1"/>
  <c r="Z874" i="18" s="1"/>
  <c r="R874" i="16"/>
  <c r="R874" i="17" s="1"/>
  <c r="R874" i="18" s="1"/>
  <c r="J874" i="16"/>
  <c r="J874" i="17" s="1"/>
  <c r="J874" i="18" s="1"/>
  <c r="Y874" i="16"/>
  <c r="Y874" i="17" s="1"/>
  <c r="Y874" i="18" s="1"/>
  <c r="Q874" i="16"/>
  <c r="Q874" i="17" s="1"/>
  <c r="Q874" i="18" s="1"/>
  <c r="I874" i="16"/>
  <c r="I874" i="17" s="1"/>
  <c r="I874" i="18" s="1"/>
  <c r="X874" i="16"/>
  <c r="X874" i="17" s="1"/>
  <c r="X874" i="18" s="1"/>
  <c r="P874" i="16"/>
  <c r="P874" i="17" s="1"/>
  <c r="P874" i="18" s="1"/>
  <c r="H874" i="16"/>
  <c r="AB1013" i="16"/>
  <c r="AB1013" i="17" s="1"/>
  <c r="AB1013" i="18" s="1"/>
  <c r="T1013" i="16"/>
  <c r="L1013" i="16"/>
  <c r="L1013" i="17" s="1"/>
  <c r="L1013" i="18" s="1"/>
  <c r="AA1013" i="16"/>
  <c r="AA1013" i="17" s="1"/>
  <c r="AA1013" i="18" s="1"/>
  <c r="S1013" i="16"/>
  <c r="S1013" i="17" s="1"/>
  <c r="S1013" i="18" s="1"/>
  <c r="K1013" i="16"/>
  <c r="K1013" i="17" s="1"/>
  <c r="K1013" i="18" s="1"/>
  <c r="Z1013" i="16"/>
  <c r="Z1013" i="17" s="1"/>
  <c r="Z1013" i="18" s="1"/>
  <c r="R1013" i="16"/>
  <c r="R1013" i="17" s="1"/>
  <c r="R1013" i="18" s="1"/>
  <c r="J1013" i="16"/>
  <c r="J1013" i="17" s="1"/>
  <c r="J1013" i="18" s="1"/>
  <c r="Y1013" i="16"/>
  <c r="Y1013" i="17" s="1"/>
  <c r="Y1013" i="18" s="1"/>
  <c r="Q1013" i="16"/>
  <c r="Q1013" i="17" s="1"/>
  <c r="Q1013" i="18" s="1"/>
  <c r="I1013" i="16"/>
  <c r="I1013" i="17" s="1"/>
  <c r="I1013" i="18" s="1"/>
  <c r="X1013" i="16"/>
  <c r="X1013" i="17" s="1"/>
  <c r="X1013" i="18" s="1"/>
  <c r="P1013" i="16"/>
  <c r="P1013" i="17" s="1"/>
  <c r="P1013" i="18" s="1"/>
  <c r="H1013" i="16"/>
  <c r="AE1013" i="16"/>
  <c r="AE1013" i="17" s="1"/>
  <c r="AE1013" i="18" s="1"/>
  <c r="W1013" i="16"/>
  <c r="W1013" i="17" s="1"/>
  <c r="W1013" i="18" s="1"/>
  <c r="O1013" i="16"/>
  <c r="O1013" i="17" s="1"/>
  <c r="O1013" i="18" s="1"/>
  <c r="AD1013" i="16"/>
  <c r="AD1013" i="17" s="1"/>
  <c r="AD1013" i="18" s="1"/>
  <c r="V1013" i="16"/>
  <c r="V1013" i="17" s="1"/>
  <c r="V1013" i="18" s="1"/>
  <c r="N1013" i="16"/>
  <c r="N1013" i="17" s="1"/>
  <c r="N1013" i="18" s="1"/>
  <c r="AC1013" i="16"/>
  <c r="AC1013" i="17" s="1"/>
  <c r="AC1013" i="18" s="1"/>
  <c r="U1013" i="16"/>
  <c r="U1013" i="17" s="1"/>
  <c r="U1013" i="18" s="1"/>
  <c r="M1013" i="16"/>
  <c r="M1013" i="17" s="1"/>
  <c r="M1013" i="18" s="1"/>
  <c r="AB1109" i="16"/>
  <c r="AB1109" i="17" s="1"/>
  <c r="AB1109" i="18" s="1"/>
  <c r="T1109" i="16"/>
  <c r="L1109" i="16"/>
  <c r="L1109" i="17" s="1"/>
  <c r="L1109" i="18" s="1"/>
  <c r="AA1109" i="16"/>
  <c r="AA1109" i="17" s="1"/>
  <c r="AA1109" i="18" s="1"/>
  <c r="S1109" i="16"/>
  <c r="S1109" i="17" s="1"/>
  <c r="S1109" i="18" s="1"/>
  <c r="K1109" i="16"/>
  <c r="K1109" i="17" s="1"/>
  <c r="K1109" i="18" s="1"/>
  <c r="Z1109" i="16"/>
  <c r="Z1109" i="17" s="1"/>
  <c r="Z1109" i="18" s="1"/>
  <c r="R1109" i="16"/>
  <c r="R1109" i="17" s="1"/>
  <c r="R1109" i="18" s="1"/>
  <c r="J1109" i="16"/>
  <c r="J1109" i="17" s="1"/>
  <c r="J1109" i="18" s="1"/>
  <c r="Y1109" i="16"/>
  <c r="Y1109" i="17" s="1"/>
  <c r="Y1109" i="18" s="1"/>
  <c r="Q1109" i="16"/>
  <c r="Q1109" i="17" s="1"/>
  <c r="Q1109" i="18" s="1"/>
  <c r="I1109" i="16"/>
  <c r="I1109" i="17" s="1"/>
  <c r="I1109" i="18" s="1"/>
  <c r="X1109" i="16"/>
  <c r="X1109" i="17" s="1"/>
  <c r="X1109" i="18" s="1"/>
  <c r="P1109" i="16"/>
  <c r="P1109" i="17" s="1"/>
  <c r="P1109" i="18" s="1"/>
  <c r="H1109" i="16"/>
  <c r="AE1109" i="16"/>
  <c r="AE1109" i="17" s="1"/>
  <c r="AE1109" i="18" s="1"/>
  <c r="W1109" i="16"/>
  <c r="W1109" i="17" s="1"/>
  <c r="W1109" i="18" s="1"/>
  <c r="O1109" i="16"/>
  <c r="O1109" i="17" s="1"/>
  <c r="O1109" i="18" s="1"/>
  <c r="AD1109" i="16"/>
  <c r="AD1109" i="17" s="1"/>
  <c r="AD1109" i="18" s="1"/>
  <c r="V1109" i="16"/>
  <c r="V1109" i="17" s="1"/>
  <c r="V1109" i="18" s="1"/>
  <c r="N1109" i="16"/>
  <c r="N1109" i="17" s="1"/>
  <c r="N1109" i="18" s="1"/>
  <c r="AC1109" i="16"/>
  <c r="AC1109" i="17" s="1"/>
  <c r="AC1109" i="18" s="1"/>
  <c r="U1109" i="16"/>
  <c r="U1109" i="17" s="1"/>
  <c r="U1109" i="18" s="1"/>
  <c r="M1109" i="16"/>
  <c r="M1109" i="17" s="1"/>
  <c r="M1109" i="18" s="1"/>
  <c r="Z1082" i="16"/>
  <c r="Z1082" i="17" s="1"/>
  <c r="Z1082" i="18" s="1"/>
  <c r="R1082" i="16"/>
  <c r="R1082" i="17" s="1"/>
  <c r="R1082" i="18" s="1"/>
  <c r="J1082" i="16"/>
  <c r="J1082" i="17" s="1"/>
  <c r="J1082" i="18" s="1"/>
  <c r="Y1082" i="16"/>
  <c r="Y1082" i="17" s="1"/>
  <c r="Y1082" i="18" s="1"/>
  <c r="Q1082" i="16"/>
  <c r="Q1082" i="17" s="1"/>
  <c r="Q1082" i="18" s="1"/>
  <c r="I1082" i="16"/>
  <c r="I1082" i="17" s="1"/>
  <c r="I1082" i="18" s="1"/>
  <c r="X1082" i="16"/>
  <c r="X1082" i="17" s="1"/>
  <c r="X1082" i="18" s="1"/>
  <c r="P1082" i="16"/>
  <c r="P1082" i="17" s="1"/>
  <c r="P1082" i="18" s="1"/>
  <c r="H1082" i="16"/>
  <c r="AE1082" i="16"/>
  <c r="AE1082" i="17" s="1"/>
  <c r="AE1082" i="18" s="1"/>
  <c r="W1082" i="16"/>
  <c r="W1082" i="17" s="1"/>
  <c r="W1082" i="18" s="1"/>
  <c r="O1082" i="16"/>
  <c r="O1082" i="17" s="1"/>
  <c r="O1082" i="18" s="1"/>
  <c r="AD1082" i="16"/>
  <c r="AD1082" i="17" s="1"/>
  <c r="AD1082" i="18" s="1"/>
  <c r="V1082" i="16"/>
  <c r="V1082" i="17" s="1"/>
  <c r="V1082" i="18" s="1"/>
  <c r="N1082" i="16"/>
  <c r="N1082" i="17" s="1"/>
  <c r="N1082" i="18" s="1"/>
  <c r="AC1082" i="16"/>
  <c r="AC1082" i="17" s="1"/>
  <c r="AC1082" i="18" s="1"/>
  <c r="U1082" i="16"/>
  <c r="U1082" i="17" s="1"/>
  <c r="U1082" i="18" s="1"/>
  <c r="M1082" i="16"/>
  <c r="M1082" i="17" s="1"/>
  <c r="M1082" i="18" s="1"/>
  <c r="AB1082" i="16"/>
  <c r="AB1082" i="17" s="1"/>
  <c r="AB1082" i="18" s="1"/>
  <c r="T1082" i="16"/>
  <c r="L1082" i="16"/>
  <c r="L1082" i="17" s="1"/>
  <c r="L1082" i="18" s="1"/>
  <c r="AA1082" i="16"/>
  <c r="AA1082" i="17" s="1"/>
  <c r="AA1082" i="18" s="1"/>
  <c r="S1082" i="16"/>
  <c r="S1082" i="17" s="1"/>
  <c r="S1082" i="18" s="1"/>
  <c r="K1082" i="16"/>
  <c r="K1082" i="17" s="1"/>
  <c r="K1082" i="18" s="1"/>
  <c r="Z1178" i="16"/>
  <c r="Z1178" i="17" s="1"/>
  <c r="Z1178" i="18" s="1"/>
  <c r="R1178" i="16"/>
  <c r="R1178" i="17" s="1"/>
  <c r="J1178" i="16"/>
  <c r="J1178" i="17" s="1"/>
  <c r="Y1178" i="16"/>
  <c r="Y1178" i="17" s="1"/>
  <c r="Q1178" i="16"/>
  <c r="Q1178" i="17" s="1"/>
  <c r="I1178" i="16"/>
  <c r="I1178" i="17" s="1"/>
  <c r="X1178" i="16"/>
  <c r="X1178" i="17" s="1"/>
  <c r="P1178" i="16"/>
  <c r="P1178" i="17" s="1"/>
  <c r="H1178" i="16"/>
  <c r="AE1178" i="16"/>
  <c r="AE1178" i="17" s="1"/>
  <c r="AE1178" i="18" s="1"/>
  <c r="W1178" i="16"/>
  <c r="W1178" i="17" s="1"/>
  <c r="O1178" i="16"/>
  <c r="O1178" i="17" s="1"/>
  <c r="AD1178" i="16"/>
  <c r="AD1178" i="17" s="1"/>
  <c r="AD1178" i="18" s="1"/>
  <c r="V1178" i="16"/>
  <c r="V1178" i="17" s="1"/>
  <c r="N1178" i="16"/>
  <c r="N1178" i="17" s="1"/>
  <c r="AC1178" i="16"/>
  <c r="AC1178" i="17" s="1"/>
  <c r="AC1178" i="18" s="1"/>
  <c r="U1178" i="16"/>
  <c r="U1178" i="17" s="1"/>
  <c r="M1178" i="16"/>
  <c r="M1178" i="17" s="1"/>
  <c r="AB1178" i="16"/>
  <c r="AB1178" i="17" s="1"/>
  <c r="AB1178" i="18" s="1"/>
  <c r="T1178" i="16"/>
  <c r="L1178" i="16"/>
  <c r="L1178" i="17" s="1"/>
  <c r="AA1178" i="16"/>
  <c r="AA1178" i="17" s="1"/>
  <c r="AA1178" i="18" s="1"/>
  <c r="S1178" i="16"/>
  <c r="S1178" i="17" s="1"/>
  <c r="K1178" i="16"/>
  <c r="K1178" i="17" s="1"/>
  <c r="X1083" i="16"/>
  <c r="X1083" i="17" s="1"/>
  <c r="X1083" i="18" s="1"/>
  <c r="P1083" i="16"/>
  <c r="P1083" i="17" s="1"/>
  <c r="P1083" i="18" s="1"/>
  <c r="H1083" i="16"/>
  <c r="AE1083" i="16"/>
  <c r="AE1083" i="17" s="1"/>
  <c r="AE1083" i="18" s="1"/>
  <c r="W1083" i="16"/>
  <c r="W1083" i="17" s="1"/>
  <c r="W1083" i="18" s="1"/>
  <c r="O1083" i="16"/>
  <c r="O1083" i="17" s="1"/>
  <c r="O1083" i="18" s="1"/>
  <c r="AD1083" i="16"/>
  <c r="AD1083" i="17" s="1"/>
  <c r="AD1083" i="18" s="1"/>
  <c r="V1083" i="16"/>
  <c r="V1083" i="17" s="1"/>
  <c r="V1083" i="18" s="1"/>
  <c r="N1083" i="16"/>
  <c r="N1083" i="17" s="1"/>
  <c r="N1083" i="18" s="1"/>
  <c r="AC1083" i="16"/>
  <c r="AC1083" i="17" s="1"/>
  <c r="AC1083" i="18" s="1"/>
  <c r="U1083" i="16"/>
  <c r="U1083" i="17" s="1"/>
  <c r="U1083" i="18" s="1"/>
  <c r="M1083" i="16"/>
  <c r="M1083" i="17" s="1"/>
  <c r="M1083" i="18" s="1"/>
  <c r="AB1083" i="16"/>
  <c r="AB1083" i="17" s="1"/>
  <c r="AB1083" i="18" s="1"/>
  <c r="T1083" i="16"/>
  <c r="L1083" i="16"/>
  <c r="L1083" i="17" s="1"/>
  <c r="L1083" i="18" s="1"/>
  <c r="AA1083" i="16"/>
  <c r="AA1083" i="17" s="1"/>
  <c r="AA1083" i="18" s="1"/>
  <c r="S1083" i="16"/>
  <c r="S1083" i="17" s="1"/>
  <c r="S1083" i="18" s="1"/>
  <c r="K1083" i="16"/>
  <c r="K1083" i="17" s="1"/>
  <c r="K1083" i="18" s="1"/>
  <c r="Z1083" i="16"/>
  <c r="Z1083" i="17" s="1"/>
  <c r="Z1083" i="18" s="1"/>
  <c r="R1083" i="16"/>
  <c r="R1083" i="17" s="1"/>
  <c r="R1083" i="18" s="1"/>
  <c r="J1083" i="16"/>
  <c r="J1083" i="17" s="1"/>
  <c r="J1083" i="18" s="1"/>
  <c r="Q1083" i="16"/>
  <c r="Q1083" i="17" s="1"/>
  <c r="Q1083" i="18" s="1"/>
  <c r="I1083" i="16"/>
  <c r="I1083" i="17" s="1"/>
  <c r="I1083" i="18" s="1"/>
  <c r="Y1083" i="16"/>
  <c r="Y1083" i="17" s="1"/>
  <c r="Y1083" i="18" s="1"/>
  <c r="AF60" i="18"/>
  <c r="AF814" i="18"/>
  <c r="AD31" i="16"/>
  <c r="AD31" i="17" s="1"/>
  <c r="V31" i="16"/>
  <c r="V31" i="17" s="1"/>
  <c r="N31" i="16"/>
  <c r="N31" i="17" s="1"/>
  <c r="AC31" i="16"/>
  <c r="AC31" i="17" s="1"/>
  <c r="U31" i="16"/>
  <c r="U31" i="17" s="1"/>
  <c r="M31" i="16"/>
  <c r="M31" i="17" s="1"/>
  <c r="AB31" i="16"/>
  <c r="AB31" i="17" s="1"/>
  <c r="T31" i="16"/>
  <c r="L31" i="16"/>
  <c r="L31" i="17" s="1"/>
  <c r="AA31" i="16"/>
  <c r="AA31" i="17" s="1"/>
  <c r="S31" i="16"/>
  <c r="S31" i="17" s="1"/>
  <c r="K31" i="16"/>
  <c r="K31" i="17" s="1"/>
  <c r="Z31" i="16"/>
  <c r="Z31" i="17" s="1"/>
  <c r="R31" i="16"/>
  <c r="R31" i="17" s="1"/>
  <c r="J31" i="16"/>
  <c r="J31" i="17" s="1"/>
  <c r="Y31" i="16"/>
  <c r="Y31" i="17" s="1"/>
  <c r="Q31" i="16"/>
  <c r="Q31" i="17" s="1"/>
  <c r="I31" i="16"/>
  <c r="I31" i="17" s="1"/>
  <c r="X31" i="16"/>
  <c r="X31" i="17" s="1"/>
  <c r="P31" i="16"/>
  <c r="P31" i="17" s="1"/>
  <c r="H31" i="16"/>
  <c r="AE31" i="16"/>
  <c r="AE31" i="17" s="1"/>
  <c r="W31" i="16"/>
  <c r="W31" i="17" s="1"/>
  <c r="O31" i="16"/>
  <c r="O31" i="17" s="1"/>
  <c r="AD63" i="16"/>
  <c r="AD63" i="17" s="1"/>
  <c r="AD63" i="18" s="1"/>
  <c r="V63" i="16"/>
  <c r="V63" i="17" s="1"/>
  <c r="V63" i="18" s="1"/>
  <c r="N63" i="16"/>
  <c r="N63" i="17" s="1"/>
  <c r="N63" i="18" s="1"/>
  <c r="AC63" i="16"/>
  <c r="AC63" i="17" s="1"/>
  <c r="AC63" i="18" s="1"/>
  <c r="U63" i="16"/>
  <c r="U63" i="17" s="1"/>
  <c r="U63" i="18" s="1"/>
  <c r="M63" i="16"/>
  <c r="M63" i="17" s="1"/>
  <c r="M63" i="18" s="1"/>
  <c r="AB63" i="16"/>
  <c r="AB63" i="17" s="1"/>
  <c r="AB63" i="18" s="1"/>
  <c r="T63" i="16"/>
  <c r="L63" i="16"/>
  <c r="L63" i="17" s="1"/>
  <c r="L63" i="18" s="1"/>
  <c r="AA63" i="16"/>
  <c r="AA63" i="17" s="1"/>
  <c r="AA63" i="18" s="1"/>
  <c r="S63" i="16"/>
  <c r="S63" i="17" s="1"/>
  <c r="S63" i="18" s="1"/>
  <c r="K63" i="16"/>
  <c r="K63" i="17" s="1"/>
  <c r="K63" i="18" s="1"/>
  <c r="Z63" i="16"/>
  <c r="Z63" i="17" s="1"/>
  <c r="Z63" i="18" s="1"/>
  <c r="R63" i="16"/>
  <c r="R63" i="17" s="1"/>
  <c r="R63" i="18" s="1"/>
  <c r="J63" i="16"/>
  <c r="J63" i="17" s="1"/>
  <c r="J63" i="18" s="1"/>
  <c r="Y63" i="16"/>
  <c r="Y63" i="17" s="1"/>
  <c r="Y63" i="18" s="1"/>
  <c r="Q63" i="16"/>
  <c r="Q63" i="17" s="1"/>
  <c r="Q63" i="18" s="1"/>
  <c r="I63" i="16"/>
  <c r="I63" i="17" s="1"/>
  <c r="I63" i="18" s="1"/>
  <c r="X63" i="16"/>
  <c r="X63" i="17" s="1"/>
  <c r="X63" i="18" s="1"/>
  <c r="P63" i="16"/>
  <c r="P63" i="17" s="1"/>
  <c r="P63" i="18" s="1"/>
  <c r="H63" i="16"/>
  <c r="AE63" i="16"/>
  <c r="AE63" i="17" s="1"/>
  <c r="AE63" i="18" s="1"/>
  <c r="W63" i="16"/>
  <c r="W63" i="17" s="1"/>
  <c r="W63" i="18" s="1"/>
  <c r="O63" i="16"/>
  <c r="O63" i="17" s="1"/>
  <c r="O63" i="18" s="1"/>
  <c r="AD95" i="16"/>
  <c r="AD95" i="17" s="1"/>
  <c r="AD95" i="18" s="1"/>
  <c r="V95" i="16"/>
  <c r="V95" i="17" s="1"/>
  <c r="V95" i="18" s="1"/>
  <c r="N95" i="16"/>
  <c r="N95" i="17" s="1"/>
  <c r="N95" i="18" s="1"/>
  <c r="AC95" i="16"/>
  <c r="AC95" i="17" s="1"/>
  <c r="AC95" i="18" s="1"/>
  <c r="U95" i="16"/>
  <c r="U95" i="17" s="1"/>
  <c r="U95" i="18" s="1"/>
  <c r="M95" i="16"/>
  <c r="M95" i="17" s="1"/>
  <c r="M95" i="18" s="1"/>
  <c r="AB95" i="16"/>
  <c r="AB95" i="17" s="1"/>
  <c r="AB95" i="18" s="1"/>
  <c r="T95" i="16"/>
  <c r="L95" i="16"/>
  <c r="L95" i="17" s="1"/>
  <c r="L95" i="18" s="1"/>
  <c r="AA95" i="16"/>
  <c r="AA95" i="17" s="1"/>
  <c r="AA95" i="18" s="1"/>
  <c r="S95" i="16"/>
  <c r="S95" i="17" s="1"/>
  <c r="S95" i="18" s="1"/>
  <c r="K95" i="16"/>
  <c r="K95" i="17" s="1"/>
  <c r="K95" i="18" s="1"/>
  <c r="Z95" i="16"/>
  <c r="Z95" i="17" s="1"/>
  <c r="Z95" i="18" s="1"/>
  <c r="R95" i="16"/>
  <c r="R95" i="17" s="1"/>
  <c r="R95" i="18" s="1"/>
  <c r="J95" i="16"/>
  <c r="J95" i="17" s="1"/>
  <c r="J95" i="18" s="1"/>
  <c r="Y95" i="16"/>
  <c r="Y95" i="17" s="1"/>
  <c r="Y95" i="18" s="1"/>
  <c r="Q95" i="16"/>
  <c r="Q95" i="17" s="1"/>
  <c r="Q95" i="18" s="1"/>
  <c r="I95" i="16"/>
  <c r="I95" i="17" s="1"/>
  <c r="I95" i="18" s="1"/>
  <c r="X95" i="16"/>
  <c r="X95" i="17" s="1"/>
  <c r="X95" i="18" s="1"/>
  <c r="P95" i="16"/>
  <c r="P95" i="17" s="1"/>
  <c r="P95" i="18" s="1"/>
  <c r="H95" i="16"/>
  <c r="AE95" i="16"/>
  <c r="AE95" i="17" s="1"/>
  <c r="AE95" i="18" s="1"/>
  <c r="W95" i="16"/>
  <c r="W95" i="17" s="1"/>
  <c r="W95" i="18" s="1"/>
  <c r="O95" i="16"/>
  <c r="O95" i="17" s="1"/>
  <c r="O95" i="18" s="1"/>
  <c r="AD127" i="16"/>
  <c r="AD127" i="17" s="1"/>
  <c r="AD127" i="18" s="1"/>
  <c r="V127" i="16"/>
  <c r="V127" i="17" s="1"/>
  <c r="V127" i="18" s="1"/>
  <c r="N127" i="16"/>
  <c r="N127" i="17" s="1"/>
  <c r="N127" i="18" s="1"/>
  <c r="AC127" i="16"/>
  <c r="AC127" i="17" s="1"/>
  <c r="AC127" i="18" s="1"/>
  <c r="U127" i="16"/>
  <c r="U127" i="17" s="1"/>
  <c r="U127" i="18" s="1"/>
  <c r="M127" i="16"/>
  <c r="M127" i="17" s="1"/>
  <c r="M127" i="18" s="1"/>
  <c r="AB127" i="16"/>
  <c r="AB127" i="17" s="1"/>
  <c r="AB127" i="18" s="1"/>
  <c r="T127" i="16"/>
  <c r="L127" i="16"/>
  <c r="L127" i="17" s="1"/>
  <c r="L127" i="18" s="1"/>
  <c r="AA127" i="16"/>
  <c r="AA127" i="17" s="1"/>
  <c r="AA127" i="18" s="1"/>
  <c r="S127" i="16"/>
  <c r="S127" i="17" s="1"/>
  <c r="S127" i="18" s="1"/>
  <c r="K127" i="16"/>
  <c r="K127" i="17" s="1"/>
  <c r="K127" i="18" s="1"/>
  <c r="Z127" i="16"/>
  <c r="Z127" i="17" s="1"/>
  <c r="Z127" i="18" s="1"/>
  <c r="R127" i="16"/>
  <c r="R127" i="17" s="1"/>
  <c r="R127" i="18" s="1"/>
  <c r="J127" i="16"/>
  <c r="J127" i="17" s="1"/>
  <c r="J127" i="18" s="1"/>
  <c r="Y127" i="16"/>
  <c r="Y127" i="17" s="1"/>
  <c r="Y127" i="18" s="1"/>
  <c r="Q127" i="16"/>
  <c r="Q127" i="17" s="1"/>
  <c r="Q127" i="18" s="1"/>
  <c r="I127" i="16"/>
  <c r="I127" i="17" s="1"/>
  <c r="I127" i="18" s="1"/>
  <c r="X127" i="16"/>
  <c r="X127" i="17" s="1"/>
  <c r="X127" i="18" s="1"/>
  <c r="P127" i="16"/>
  <c r="P127" i="17" s="1"/>
  <c r="P127" i="18" s="1"/>
  <c r="H127" i="16"/>
  <c r="AE127" i="16"/>
  <c r="AE127" i="17" s="1"/>
  <c r="AE127" i="18" s="1"/>
  <c r="W127" i="16"/>
  <c r="W127" i="17" s="1"/>
  <c r="W127" i="18" s="1"/>
  <c r="O127" i="16"/>
  <c r="O127" i="17" s="1"/>
  <c r="O127" i="18" s="1"/>
  <c r="AD159" i="16"/>
  <c r="AD159" i="17" s="1"/>
  <c r="AD159" i="18" s="1"/>
  <c r="V159" i="16"/>
  <c r="V159" i="17" s="1"/>
  <c r="V159" i="18" s="1"/>
  <c r="N159" i="16"/>
  <c r="N159" i="17" s="1"/>
  <c r="AC159" i="16"/>
  <c r="AC159" i="17" s="1"/>
  <c r="AC159" i="18" s="1"/>
  <c r="U159" i="16"/>
  <c r="U159" i="17" s="1"/>
  <c r="U159" i="18" s="1"/>
  <c r="M159" i="16"/>
  <c r="M159" i="17" s="1"/>
  <c r="AB159" i="16"/>
  <c r="AB159" i="17" s="1"/>
  <c r="AB159" i="18" s="1"/>
  <c r="T159" i="16"/>
  <c r="L159" i="16"/>
  <c r="L159" i="17" s="1"/>
  <c r="AA159" i="16"/>
  <c r="AA159" i="17" s="1"/>
  <c r="AA159" i="18" s="1"/>
  <c r="S159" i="16"/>
  <c r="S159" i="17" s="1"/>
  <c r="S159" i="18" s="1"/>
  <c r="K159" i="16"/>
  <c r="K159" i="17" s="1"/>
  <c r="Z159" i="16"/>
  <c r="Z159" i="17" s="1"/>
  <c r="Z159" i="18" s="1"/>
  <c r="R159" i="16"/>
  <c r="R159" i="17" s="1"/>
  <c r="R159" i="18" s="1"/>
  <c r="J159" i="16"/>
  <c r="J159" i="17" s="1"/>
  <c r="Y159" i="16"/>
  <c r="Y159" i="17" s="1"/>
  <c r="Y159" i="18" s="1"/>
  <c r="Q159" i="16"/>
  <c r="Q159" i="17" s="1"/>
  <c r="Q159" i="18" s="1"/>
  <c r="I159" i="16"/>
  <c r="I159" i="17" s="1"/>
  <c r="X159" i="16"/>
  <c r="X159" i="17" s="1"/>
  <c r="X159" i="18" s="1"/>
  <c r="P159" i="16"/>
  <c r="P159" i="17" s="1"/>
  <c r="P159" i="18" s="1"/>
  <c r="H159" i="16"/>
  <c r="AE159" i="16"/>
  <c r="AE159" i="17" s="1"/>
  <c r="AE159" i="18" s="1"/>
  <c r="W159" i="16"/>
  <c r="W159" i="17" s="1"/>
  <c r="W159" i="18" s="1"/>
  <c r="O159" i="16"/>
  <c r="O159" i="17" s="1"/>
  <c r="O159" i="18" s="1"/>
  <c r="AD542" i="16"/>
  <c r="AD542" i="17" s="1"/>
  <c r="AD542" i="18" s="1"/>
  <c r="V542" i="16"/>
  <c r="V542" i="17" s="1"/>
  <c r="V542" i="18" s="1"/>
  <c r="N542" i="16"/>
  <c r="N542" i="17" s="1"/>
  <c r="N542" i="18" s="1"/>
  <c r="AC542" i="16"/>
  <c r="AC542" i="17" s="1"/>
  <c r="AC542" i="18" s="1"/>
  <c r="U542" i="16"/>
  <c r="U542" i="17" s="1"/>
  <c r="U542" i="18" s="1"/>
  <c r="M542" i="16"/>
  <c r="M542" i="17" s="1"/>
  <c r="M542" i="18" s="1"/>
  <c r="AB542" i="16"/>
  <c r="AB542" i="17" s="1"/>
  <c r="AB542" i="18" s="1"/>
  <c r="T542" i="16"/>
  <c r="L542" i="16"/>
  <c r="L542" i="17" s="1"/>
  <c r="L542" i="18" s="1"/>
  <c r="AA542" i="16"/>
  <c r="AA542" i="17" s="1"/>
  <c r="AA542" i="18" s="1"/>
  <c r="S542" i="16"/>
  <c r="S542" i="17" s="1"/>
  <c r="S542" i="18" s="1"/>
  <c r="K542" i="16"/>
  <c r="K542" i="17" s="1"/>
  <c r="K542" i="18" s="1"/>
  <c r="Z542" i="16"/>
  <c r="Z542" i="17" s="1"/>
  <c r="Z542" i="18" s="1"/>
  <c r="R542" i="16"/>
  <c r="R542" i="17" s="1"/>
  <c r="R542" i="18" s="1"/>
  <c r="J542" i="16"/>
  <c r="J542" i="17" s="1"/>
  <c r="J542" i="18" s="1"/>
  <c r="Y542" i="16"/>
  <c r="Y542" i="17" s="1"/>
  <c r="Y542" i="18" s="1"/>
  <c r="Q542" i="16"/>
  <c r="Q542" i="17" s="1"/>
  <c r="Q542" i="18" s="1"/>
  <c r="I542" i="16"/>
  <c r="I542" i="17" s="1"/>
  <c r="I542" i="18" s="1"/>
  <c r="X542" i="16"/>
  <c r="X542" i="17" s="1"/>
  <c r="X542" i="18" s="1"/>
  <c r="P542" i="16"/>
  <c r="P542" i="17" s="1"/>
  <c r="P542" i="18" s="1"/>
  <c r="H542" i="16"/>
  <c r="AE542" i="16"/>
  <c r="AE542" i="17" s="1"/>
  <c r="AE542" i="18" s="1"/>
  <c r="W542" i="16"/>
  <c r="W542" i="17" s="1"/>
  <c r="W542" i="18" s="1"/>
  <c r="O542" i="16"/>
  <c r="O542" i="17" s="1"/>
  <c r="O542" i="18" s="1"/>
  <c r="AB16" i="16"/>
  <c r="AB16" i="17" s="1"/>
  <c r="T16" i="16"/>
  <c r="L16" i="16"/>
  <c r="L16" i="17" s="1"/>
  <c r="AA16" i="16"/>
  <c r="AA16" i="17" s="1"/>
  <c r="S16" i="16"/>
  <c r="S16" i="17" s="1"/>
  <c r="K16" i="16"/>
  <c r="K16" i="17" s="1"/>
  <c r="Z16" i="16"/>
  <c r="Z16" i="17" s="1"/>
  <c r="R16" i="16"/>
  <c r="R16" i="17" s="1"/>
  <c r="J16" i="16"/>
  <c r="J16" i="17" s="1"/>
  <c r="Y16" i="16"/>
  <c r="Y16" i="17" s="1"/>
  <c r="Q16" i="16"/>
  <c r="Q16" i="17" s="1"/>
  <c r="I16" i="16"/>
  <c r="I16" i="17" s="1"/>
  <c r="X16" i="16"/>
  <c r="X16" i="17" s="1"/>
  <c r="P16" i="16"/>
  <c r="P16" i="17" s="1"/>
  <c r="H16" i="16"/>
  <c r="AE16" i="16"/>
  <c r="AE16" i="17" s="1"/>
  <c r="AE16" i="18" s="1"/>
  <c r="W16" i="16"/>
  <c r="W16" i="17" s="1"/>
  <c r="O16" i="16"/>
  <c r="O16" i="17" s="1"/>
  <c r="AD16" i="16"/>
  <c r="AD16" i="17" s="1"/>
  <c r="V16" i="16"/>
  <c r="V16" i="17" s="1"/>
  <c r="N16" i="16"/>
  <c r="N16" i="17" s="1"/>
  <c r="AC16" i="16"/>
  <c r="AC16" i="17" s="1"/>
  <c r="U16" i="16"/>
  <c r="U16" i="17" s="1"/>
  <c r="M16" i="16"/>
  <c r="M16" i="17" s="1"/>
  <c r="AB48" i="16"/>
  <c r="AB48" i="17" s="1"/>
  <c r="AB48" i="18" s="1"/>
  <c r="T48" i="16"/>
  <c r="L48" i="16"/>
  <c r="L48" i="17" s="1"/>
  <c r="AA48" i="16"/>
  <c r="AA48" i="17" s="1"/>
  <c r="AA48" i="18" s="1"/>
  <c r="S48" i="16"/>
  <c r="S48" i="17" s="1"/>
  <c r="K48" i="16"/>
  <c r="K48" i="17" s="1"/>
  <c r="Z48" i="16"/>
  <c r="Z48" i="17" s="1"/>
  <c r="Z48" i="18" s="1"/>
  <c r="R48" i="16"/>
  <c r="R48" i="17" s="1"/>
  <c r="J48" i="16"/>
  <c r="J48" i="17" s="1"/>
  <c r="Y48" i="16"/>
  <c r="Y48" i="17" s="1"/>
  <c r="Y48" i="18" s="1"/>
  <c r="Q48" i="16"/>
  <c r="Q48" i="17" s="1"/>
  <c r="I48" i="16"/>
  <c r="I48" i="17" s="1"/>
  <c r="X48" i="16"/>
  <c r="X48" i="17" s="1"/>
  <c r="X48" i="18" s="1"/>
  <c r="P48" i="16"/>
  <c r="P48" i="17" s="1"/>
  <c r="H48" i="16"/>
  <c r="AE48" i="16"/>
  <c r="AE48" i="17" s="1"/>
  <c r="AE48" i="18" s="1"/>
  <c r="W48" i="16"/>
  <c r="W48" i="17" s="1"/>
  <c r="W48" i="18" s="1"/>
  <c r="O48" i="16"/>
  <c r="O48" i="17" s="1"/>
  <c r="AD48" i="16"/>
  <c r="AD48" i="17" s="1"/>
  <c r="AD48" i="18" s="1"/>
  <c r="V48" i="16"/>
  <c r="V48" i="17" s="1"/>
  <c r="N48" i="16"/>
  <c r="N48" i="17" s="1"/>
  <c r="AC48" i="16"/>
  <c r="AC48" i="17" s="1"/>
  <c r="AC48" i="18" s="1"/>
  <c r="U48" i="16"/>
  <c r="U48" i="17" s="1"/>
  <c r="M48" i="16"/>
  <c r="M48" i="17" s="1"/>
  <c r="AB80" i="16"/>
  <c r="AB80" i="17" s="1"/>
  <c r="AB80" i="18" s="1"/>
  <c r="T80" i="16"/>
  <c r="L80" i="16"/>
  <c r="L80" i="17" s="1"/>
  <c r="L80" i="18" s="1"/>
  <c r="AA80" i="16"/>
  <c r="AA80" i="17" s="1"/>
  <c r="AA80" i="18" s="1"/>
  <c r="S80" i="16"/>
  <c r="S80" i="17" s="1"/>
  <c r="S80" i="18" s="1"/>
  <c r="K80" i="16"/>
  <c r="K80" i="17" s="1"/>
  <c r="K80" i="18" s="1"/>
  <c r="Z80" i="16"/>
  <c r="Z80" i="17" s="1"/>
  <c r="Z80" i="18" s="1"/>
  <c r="R80" i="16"/>
  <c r="R80" i="17" s="1"/>
  <c r="R80" i="18" s="1"/>
  <c r="J80" i="16"/>
  <c r="J80" i="17" s="1"/>
  <c r="J80" i="18" s="1"/>
  <c r="Y80" i="16"/>
  <c r="Y80" i="17" s="1"/>
  <c r="Y80" i="18" s="1"/>
  <c r="Q80" i="16"/>
  <c r="Q80" i="17" s="1"/>
  <c r="Q80" i="18" s="1"/>
  <c r="I80" i="16"/>
  <c r="I80" i="17" s="1"/>
  <c r="I80" i="18" s="1"/>
  <c r="X80" i="16"/>
  <c r="X80" i="17" s="1"/>
  <c r="X80" i="18" s="1"/>
  <c r="P80" i="16"/>
  <c r="P80" i="17" s="1"/>
  <c r="P80" i="18" s="1"/>
  <c r="H80" i="16"/>
  <c r="AE80" i="16"/>
  <c r="AE80" i="17" s="1"/>
  <c r="AE80" i="18" s="1"/>
  <c r="W80" i="16"/>
  <c r="W80" i="17" s="1"/>
  <c r="W80" i="18" s="1"/>
  <c r="O80" i="16"/>
  <c r="O80" i="17" s="1"/>
  <c r="O80" i="18" s="1"/>
  <c r="AD80" i="16"/>
  <c r="AD80" i="17" s="1"/>
  <c r="AD80" i="18" s="1"/>
  <c r="V80" i="16"/>
  <c r="V80" i="17" s="1"/>
  <c r="V80" i="18" s="1"/>
  <c r="N80" i="16"/>
  <c r="N80" i="17" s="1"/>
  <c r="N80" i="18" s="1"/>
  <c r="AC80" i="16"/>
  <c r="AC80" i="17" s="1"/>
  <c r="AC80" i="18" s="1"/>
  <c r="U80" i="16"/>
  <c r="U80" i="17" s="1"/>
  <c r="U80" i="18" s="1"/>
  <c r="M80" i="16"/>
  <c r="M80" i="17" s="1"/>
  <c r="M80" i="18" s="1"/>
  <c r="AB112" i="16"/>
  <c r="AB112" i="17" s="1"/>
  <c r="AB112" i="18" s="1"/>
  <c r="T112" i="16"/>
  <c r="L112" i="16"/>
  <c r="L112" i="17" s="1"/>
  <c r="L112" i="18" s="1"/>
  <c r="AA112" i="16"/>
  <c r="AA112" i="17" s="1"/>
  <c r="AA112" i="18" s="1"/>
  <c r="S112" i="16"/>
  <c r="S112" i="17" s="1"/>
  <c r="S112" i="18" s="1"/>
  <c r="K112" i="16"/>
  <c r="K112" i="17" s="1"/>
  <c r="K112" i="18" s="1"/>
  <c r="Z112" i="16"/>
  <c r="Z112" i="17" s="1"/>
  <c r="Z112" i="18" s="1"/>
  <c r="R112" i="16"/>
  <c r="R112" i="17" s="1"/>
  <c r="R112" i="18" s="1"/>
  <c r="J112" i="16"/>
  <c r="J112" i="17" s="1"/>
  <c r="J112" i="18" s="1"/>
  <c r="Y112" i="16"/>
  <c r="Y112" i="17" s="1"/>
  <c r="Y112" i="18" s="1"/>
  <c r="Q112" i="16"/>
  <c r="Q112" i="17" s="1"/>
  <c r="Q112" i="18" s="1"/>
  <c r="I112" i="16"/>
  <c r="I112" i="17" s="1"/>
  <c r="I112" i="18" s="1"/>
  <c r="X112" i="16"/>
  <c r="X112" i="17" s="1"/>
  <c r="X112" i="18" s="1"/>
  <c r="P112" i="16"/>
  <c r="P112" i="17" s="1"/>
  <c r="P112" i="18" s="1"/>
  <c r="H112" i="16"/>
  <c r="AE112" i="16"/>
  <c r="AE112" i="17" s="1"/>
  <c r="AE112" i="18" s="1"/>
  <c r="W112" i="16"/>
  <c r="W112" i="17" s="1"/>
  <c r="W112" i="18" s="1"/>
  <c r="O112" i="16"/>
  <c r="O112" i="17" s="1"/>
  <c r="O112" i="18" s="1"/>
  <c r="AD112" i="16"/>
  <c r="AD112" i="17" s="1"/>
  <c r="AD112" i="18" s="1"/>
  <c r="V112" i="16"/>
  <c r="V112" i="17" s="1"/>
  <c r="V112" i="18" s="1"/>
  <c r="N112" i="16"/>
  <c r="N112" i="17" s="1"/>
  <c r="N112" i="18" s="1"/>
  <c r="AC112" i="16"/>
  <c r="AC112" i="17" s="1"/>
  <c r="AC112" i="18" s="1"/>
  <c r="U112" i="16"/>
  <c r="U112" i="17" s="1"/>
  <c r="U112" i="18" s="1"/>
  <c r="M112" i="16"/>
  <c r="M112" i="17" s="1"/>
  <c r="M112" i="18" s="1"/>
  <c r="AB144" i="16"/>
  <c r="AB144" i="17" s="1"/>
  <c r="T144" i="16"/>
  <c r="L144" i="16"/>
  <c r="L144" i="17" s="1"/>
  <c r="AA144" i="16"/>
  <c r="AA144" i="17" s="1"/>
  <c r="S144" i="16"/>
  <c r="S144" i="17" s="1"/>
  <c r="K144" i="16"/>
  <c r="K144" i="17" s="1"/>
  <c r="Z144" i="16"/>
  <c r="Z144" i="17" s="1"/>
  <c r="R144" i="16"/>
  <c r="R144" i="17" s="1"/>
  <c r="J144" i="16"/>
  <c r="J144" i="17" s="1"/>
  <c r="Y144" i="16"/>
  <c r="Y144" i="17" s="1"/>
  <c r="Q144" i="16"/>
  <c r="Q144" i="17" s="1"/>
  <c r="I144" i="16"/>
  <c r="I144" i="17" s="1"/>
  <c r="X144" i="16"/>
  <c r="X144" i="17" s="1"/>
  <c r="P144" i="16"/>
  <c r="P144" i="17" s="1"/>
  <c r="H144" i="16"/>
  <c r="AE144" i="16"/>
  <c r="AE144" i="17" s="1"/>
  <c r="W144" i="16"/>
  <c r="W144" i="17" s="1"/>
  <c r="O144" i="16"/>
  <c r="O144" i="17" s="1"/>
  <c r="AD144" i="16"/>
  <c r="AD144" i="17" s="1"/>
  <c r="V144" i="16"/>
  <c r="V144" i="17" s="1"/>
  <c r="N144" i="16"/>
  <c r="N144" i="17" s="1"/>
  <c r="AC144" i="16"/>
  <c r="AC144" i="17" s="1"/>
  <c r="U144" i="16"/>
  <c r="U144" i="17" s="1"/>
  <c r="M144" i="16"/>
  <c r="M144" i="17" s="1"/>
  <c r="AD534" i="16"/>
  <c r="AD534" i="17" s="1"/>
  <c r="AD534" i="18" s="1"/>
  <c r="V534" i="16"/>
  <c r="V534" i="17" s="1"/>
  <c r="V534" i="18" s="1"/>
  <c r="N534" i="16"/>
  <c r="N534" i="17" s="1"/>
  <c r="N534" i="18" s="1"/>
  <c r="AC534" i="16"/>
  <c r="AC534" i="17" s="1"/>
  <c r="AC534" i="18" s="1"/>
  <c r="U534" i="16"/>
  <c r="U534" i="17" s="1"/>
  <c r="U534" i="18" s="1"/>
  <c r="M534" i="16"/>
  <c r="M534" i="17" s="1"/>
  <c r="M534" i="18" s="1"/>
  <c r="AB534" i="16"/>
  <c r="AB534" i="17" s="1"/>
  <c r="AB534" i="18" s="1"/>
  <c r="T534" i="16"/>
  <c r="L534" i="16"/>
  <c r="L534" i="17" s="1"/>
  <c r="L534" i="18" s="1"/>
  <c r="AA534" i="16"/>
  <c r="AA534" i="17" s="1"/>
  <c r="AA534" i="18" s="1"/>
  <c r="S534" i="16"/>
  <c r="S534" i="17" s="1"/>
  <c r="S534" i="18" s="1"/>
  <c r="K534" i="16"/>
  <c r="K534" i="17" s="1"/>
  <c r="K534" i="18" s="1"/>
  <c r="Z534" i="16"/>
  <c r="Z534" i="17" s="1"/>
  <c r="Z534" i="18" s="1"/>
  <c r="R534" i="16"/>
  <c r="R534" i="17" s="1"/>
  <c r="R534" i="18" s="1"/>
  <c r="J534" i="16"/>
  <c r="J534" i="17" s="1"/>
  <c r="J534" i="18" s="1"/>
  <c r="Y534" i="16"/>
  <c r="Y534" i="17" s="1"/>
  <c r="Y534" i="18" s="1"/>
  <c r="Q534" i="16"/>
  <c r="Q534" i="17" s="1"/>
  <c r="Q534" i="18" s="1"/>
  <c r="I534" i="16"/>
  <c r="I534" i="17" s="1"/>
  <c r="I534" i="18" s="1"/>
  <c r="X534" i="16"/>
  <c r="X534" i="17" s="1"/>
  <c r="X534" i="18" s="1"/>
  <c r="P534" i="16"/>
  <c r="P534" i="17" s="1"/>
  <c r="P534" i="18" s="1"/>
  <c r="H534" i="16"/>
  <c r="AE534" i="16"/>
  <c r="AE534" i="17" s="1"/>
  <c r="AE534" i="18" s="1"/>
  <c r="W534" i="16"/>
  <c r="W534" i="17" s="1"/>
  <c r="W534" i="18" s="1"/>
  <c r="O534" i="16"/>
  <c r="O534" i="17" s="1"/>
  <c r="O534" i="18" s="1"/>
  <c r="Z21" i="16"/>
  <c r="Z21" i="17" s="1"/>
  <c r="Z21" i="18" s="1"/>
  <c r="R21" i="16"/>
  <c r="R21" i="17" s="1"/>
  <c r="R21" i="18" s="1"/>
  <c r="J21" i="16"/>
  <c r="J21" i="17" s="1"/>
  <c r="J21" i="18" s="1"/>
  <c r="Y21" i="16"/>
  <c r="Y21" i="17" s="1"/>
  <c r="Y21" i="18" s="1"/>
  <c r="Q21" i="16"/>
  <c r="Q21" i="17" s="1"/>
  <c r="Q21" i="18" s="1"/>
  <c r="I21" i="16"/>
  <c r="I21" i="17" s="1"/>
  <c r="X21" i="16"/>
  <c r="X21" i="17" s="1"/>
  <c r="X21" i="18" s="1"/>
  <c r="P21" i="16"/>
  <c r="P21" i="17" s="1"/>
  <c r="P21" i="18" s="1"/>
  <c r="H21" i="16"/>
  <c r="AE21" i="16"/>
  <c r="AE21" i="17" s="1"/>
  <c r="AE21" i="18" s="1"/>
  <c r="W21" i="16"/>
  <c r="W21" i="17" s="1"/>
  <c r="W21" i="18" s="1"/>
  <c r="O21" i="16"/>
  <c r="O21" i="17" s="1"/>
  <c r="O21" i="18" s="1"/>
  <c r="AD21" i="16"/>
  <c r="AD21" i="17" s="1"/>
  <c r="AD21" i="18" s="1"/>
  <c r="V21" i="16"/>
  <c r="V21" i="17" s="1"/>
  <c r="V21" i="18" s="1"/>
  <c r="N21" i="16"/>
  <c r="N21" i="17" s="1"/>
  <c r="N21" i="18" s="1"/>
  <c r="AC21" i="16"/>
  <c r="AC21" i="17" s="1"/>
  <c r="AC21" i="18" s="1"/>
  <c r="U21" i="16"/>
  <c r="U21" i="17" s="1"/>
  <c r="U21" i="18" s="1"/>
  <c r="M21" i="16"/>
  <c r="M21" i="17" s="1"/>
  <c r="M21" i="18" s="1"/>
  <c r="AB21" i="16"/>
  <c r="AB21" i="17" s="1"/>
  <c r="AB21" i="18" s="1"/>
  <c r="T21" i="16"/>
  <c r="L21" i="16"/>
  <c r="L21" i="17" s="1"/>
  <c r="L21" i="18" s="1"/>
  <c r="AA21" i="16"/>
  <c r="AA21" i="17" s="1"/>
  <c r="AA21" i="18" s="1"/>
  <c r="S21" i="16"/>
  <c r="S21" i="17" s="1"/>
  <c r="S21" i="18" s="1"/>
  <c r="K21" i="16"/>
  <c r="K21" i="17" s="1"/>
  <c r="K21" i="18" s="1"/>
  <c r="Z53" i="16"/>
  <c r="Z53" i="17" s="1"/>
  <c r="R53" i="16"/>
  <c r="R53" i="17" s="1"/>
  <c r="J53" i="16"/>
  <c r="J53" i="17" s="1"/>
  <c r="Y53" i="16"/>
  <c r="Y53" i="17" s="1"/>
  <c r="Q53" i="16"/>
  <c r="Q53" i="17" s="1"/>
  <c r="I53" i="16"/>
  <c r="I53" i="17" s="1"/>
  <c r="X53" i="16"/>
  <c r="X53" i="17" s="1"/>
  <c r="P53" i="16"/>
  <c r="P53" i="17" s="1"/>
  <c r="H53" i="16"/>
  <c r="AE53" i="16"/>
  <c r="AE53" i="17" s="1"/>
  <c r="AE53" i="18" s="1"/>
  <c r="W53" i="16"/>
  <c r="W53" i="17" s="1"/>
  <c r="O53" i="16"/>
  <c r="O53" i="17" s="1"/>
  <c r="AD53" i="16"/>
  <c r="AD53" i="17" s="1"/>
  <c r="AD53" i="18" s="1"/>
  <c r="V53" i="16"/>
  <c r="V53" i="17" s="1"/>
  <c r="N53" i="16"/>
  <c r="N53" i="17" s="1"/>
  <c r="AC53" i="16"/>
  <c r="AC53" i="17" s="1"/>
  <c r="U53" i="16"/>
  <c r="U53" i="17" s="1"/>
  <c r="M53" i="16"/>
  <c r="M53" i="17" s="1"/>
  <c r="AB53" i="16"/>
  <c r="AB53" i="17" s="1"/>
  <c r="T53" i="16"/>
  <c r="L53" i="16"/>
  <c r="L53" i="17" s="1"/>
  <c r="AA53" i="16"/>
  <c r="AA53" i="17" s="1"/>
  <c r="S53" i="16"/>
  <c r="S53" i="17" s="1"/>
  <c r="K53" i="16"/>
  <c r="K53" i="17" s="1"/>
  <c r="Z85" i="16"/>
  <c r="Z85" i="17" s="1"/>
  <c r="Z85" i="18" s="1"/>
  <c r="R85" i="16"/>
  <c r="R85" i="17" s="1"/>
  <c r="R85" i="18" s="1"/>
  <c r="J85" i="16"/>
  <c r="J85" i="17" s="1"/>
  <c r="J85" i="18" s="1"/>
  <c r="Y85" i="16"/>
  <c r="Y85" i="17" s="1"/>
  <c r="Y85" i="18" s="1"/>
  <c r="Q85" i="16"/>
  <c r="Q85" i="17" s="1"/>
  <c r="Q85" i="18" s="1"/>
  <c r="I85" i="16"/>
  <c r="I85" i="17" s="1"/>
  <c r="I85" i="18" s="1"/>
  <c r="X85" i="16"/>
  <c r="X85" i="17" s="1"/>
  <c r="X85" i="18" s="1"/>
  <c r="P85" i="16"/>
  <c r="P85" i="17" s="1"/>
  <c r="P85" i="18" s="1"/>
  <c r="H85" i="16"/>
  <c r="AE85" i="16"/>
  <c r="AE85" i="17" s="1"/>
  <c r="AE85" i="18" s="1"/>
  <c r="W85" i="16"/>
  <c r="W85" i="17" s="1"/>
  <c r="W85" i="18" s="1"/>
  <c r="O85" i="16"/>
  <c r="O85" i="17" s="1"/>
  <c r="O85" i="18" s="1"/>
  <c r="AD85" i="16"/>
  <c r="AD85" i="17" s="1"/>
  <c r="AD85" i="18" s="1"/>
  <c r="V85" i="16"/>
  <c r="V85" i="17" s="1"/>
  <c r="V85" i="18" s="1"/>
  <c r="N85" i="16"/>
  <c r="N85" i="17" s="1"/>
  <c r="N85" i="18" s="1"/>
  <c r="AC85" i="16"/>
  <c r="AC85" i="17" s="1"/>
  <c r="AC85" i="18" s="1"/>
  <c r="U85" i="16"/>
  <c r="U85" i="17" s="1"/>
  <c r="U85" i="18" s="1"/>
  <c r="M85" i="16"/>
  <c r="M85" i="17" s="1"/>
  <c r="M85" i="18" s="1"/>
  <c r="AB85" i="16"/>
  <c r="AB85" i="17" s="1"/>
  <c r="AB85" i="18" s="1"/>
  <c r="T85" i="16"/>
  <c r="L85" i="16"/>
  <c r="L85" i="17" s="1"/>
  <c r="L85" i="18" s="1"/>
  <c r="AA85" i="16"/>
  <c r="AA85" i="17" s="1"/>
  <c r="AA85" i="18" s="1"/>
  <c r="S85" i="16"/>
  <c r="S85" i="17" s="1"/>
  <c r="S85" i="18" s="1"/>
  <c r="K85" i="16"/>
  <c r="K85" i="17" s="1"/>
  <c r="K85" i="18" s="1"/>
  <c r="Z117" i="16"/>
  <c r="Z117" i="17" s="1"/>
  <c r="Z117" i="18" s="1"/>
  <c r="R117" i="16"/>
  <c r="R117" i="17" s="1"/>
  <c r="R117" i="18" s="1"/>
  <c r="J117" i="16"/>
  <c r="J117" i="17" s="1"/>
  <c r="J117" i="18" s="1"/>
  <c r="Y117" i="16"/>
  <c r="Y117" i="17" s="1"/>
  <c r="Y117" i="18" s="1"/>
  <c r="Q117" i="16"/>
  <c r="Q117" i="17" s="1"/>
  <c r="Q117" i="18" s="1"/>
  <c r="I117" i="16"/>
  <c r="I117" i="17" s="1"/>
  <c r="I117" i="18" s="1"/>
  <c r="X117" i="16"/>
  <c r="X117" i="17" s="1"/>
  <c r="X117" i="18" s="1"/>
  <c r="P117" i="16"/>
  <c r="P117" i="17" s="1"/>
  <c r="P117" i="18" s="1"/>
  <c r="H117" i="16"/>
  <c r="AE117" i="16"/>
  <c r="AE117" i="17" s="1"/>
  <c r="AE117" i="18" s="1"/>
  <c r="W117" i="16"/>
  <c r="W117" i="17" s="1"/>
  <c r="W117" i="18" s="1"/>
  <c r="O117" i="16"/>
  <c r="O117" i="17" s="1"/>
  <c r="O117" i="18" s="1"/>
  <c r="AD117" i="16"/>
  <c r="AD117" i="17" s="1"/>
  <c r="AD117" i="18" s="1"/>
  <c r="V117" i="16"/>
  <c r="V117" i="17" s="1"/>
  <c r="V117" i="18" s="1"/>
  <c r="N117" i="16"/>
  <c r="N117" i="17" s="1"/>
  <c r="N117" i="18" s="1"/>
  <c r="AC117" i="16"/>
  <c r="AC117" i="17" s="1"/>
  <c r="AC117" i="18" s="1"/>
  <c r="U117" i="16"/>
  <c r="U117" i="17" s="1"/>
  <c r="U117" i="18" s="1"/>
  <c r="M117" i="16"/>
  <c r="M117" i="17" s="1"/>
  <c r="M117" i="18" s="1"/>
  <c r="AB117" i="16"/>
  <c r="AB117" i="17" s="1"/>
  <c r="AB117" i="18" s="1"/>
  <c r="T117" i="16"/>
  <c r="L117" i="16"/>
  <c r="L117" i="17" s="1"/>
  <c r="L117" i="18" s="1"/>
  <c r="AA117" i="16"/>
  <c r="AA117" i="17" s="1"/>
  <c r="AA117" i="18" s="1"/>
  <c r="S117" i="16"/>
  <c r="S117" i="17" s="1"/>
  <c r="S117" i="18" s="1"/>
  <c r="K117" i="16"/>
  <c r="K117" i="17" s="1"/>
  <c r="K117" i="18" s="1"/>
  <c r="Z149" i="16"/>
  <c r="Z149" i="17" s="1"/>
  <c r="Z149" i="18" s="1"/>
  <c r="R149" i="16"/>
  <c r="R149" i="17" s="1"/>
  <c r="J149" i="16"/>
  <c r="J149" i="17" s="1"/>
  <c r="Y149" i="16"/>
  <c r="Y149" i="17" s="1"/>
  <c r="Y149" i="18" s="1"/>
  <c r="Q149" i="16"/>
  <c r="Q149" i="17" s="1"/>
  <c r="I149" i="16"/>
  <c r="I149" i="17" s="1"/>
  <c r="X149" i="16"/>
  <c r="X149" i="17" s="1"/>
  <c r="X149" i="18" s="1"/>
  <c r="P149" i="16"/>
  <c r="P149" i="17" s="1"/>
  <c r="H149" i="16"/>
  <c r="AE149" i="16"/>
  <c r="AE149" i="17" s="1"/>
  <c r="AE149" i="18" s="1"/>
  <c r="W149" i="16"/>
  <c r="W149" i="17" s="1"/>
  <c r="W149" i="18" s="1"/>
  <c r="O149" i="16"/>
  <c r="O149" i="17" s="1"/>
  <c r="AD149" i="16"/>
  <c r="AD149" i="17" s="1"/>
  <c r="AD149" i="18" s="1"/>
  <c r="V149" i="16"/>
  <c r="V149" i="17" s="1"/>
  <c r="V149" i="18" s="1"/>
  <c r="N149" i="16"/>
  <c r="N149" i="17" s="1"/>
  <c r="AC149" i="16"/>
  <c r="AC149" i="17" s="1"/>
  <c r="AC149" i="18" s="1"/>
  <c r="U149" i="16"/>
  <c r="U149" i="17" s="1"/>
  <c r="U149" i="18" s="1"/>
  <c r="M149" i="16"/>
  <c r="M149" i="17" s="1"/>
  <c r="AB149" i="16"/>
  <c r="AB149" i="17" s="1"/>
  <c r="AB149" i="18" s="1"/>
  <c r="T149" i="16"/>
  <c r="L149" i="16"/>
  <c r="L149" i="17" s="1"/>
  <c r="AA149" i="16"/>
  <c r="AA149" i="17" s="1"/>
  <c r="AA149" i="18" s="1"/>
  <c r="S149" i="16"/>
  <c r="S149" i="17" s="1"/>
  <c r="K149" i="16"/>
  <c r="K149" i="17" s="1"/>
  <c r="AD526" i="16"/>
  <c r="AD526" i="17" s="1"/>
  <c r="AD526" i="18" s="1"/>
  <c r="V526" i="16"/>
  <c r="V526" i="17" s="1"/>
  <c r="V526" i="18" s="1"/>
  <c r="N526" i="16"/>
  <c r="N526" i="17" s="1"/>
  <c r="N526" i="18" s="1"/>
  <c r="AC526" i="16"/>
  <c r="AC526" i="17" s="1"/>
  <c r="AC526" i="18" s="1"/>
  <c r="U526" i="16"/>
  <c r="U526" i="17" s="1"/>
  <c r="U526" i="18" s="1"/>
  <c r="M526" i="16"/>
  <c r="M526" i="17" s="1"/>
  <c r="M526" i="18" s="1"/>
  <c r="AB526" i="16"/>
  <c r="AB526" i="17" s="1"/>
  <c r="AB526" i="18" s="1"/>
  <c r="T526" i="16"/>
  <c r="L526" i="16"/>
  <c r="L526" i="17" s="1"/>
  <c r="L526" i="18" s="1"/>
  <c r="AA526" i="16"/>
  <c r="AA526" i="17" s="1"/>
  <c r="AA526" i="18" s="1"/>
  <c r="S526" i="16"/>
  <c r="S526" i="17" s="1"/>
  <c r="S526" i="18" s="1"/>
  <c r="K526" i="16"/>
  <c r="K526" i="17" s="1"/>
  <c r="K526" i="18" s="1"/>
  <c r="Z526" i="16"/>
  <c r="Z526" i="17" s="1"/>
  <c r="Z526" i="18" s="1"/>
  <c r="R526" i="16"/>
  <c r="R526" i="17" s="1"/>
  <c r="R526" i="18" s="1"/>
  <c r="J526" i="16"/>
  <c r="J526" i="17" s="1"/>
  <c r="J526" i="18" s="1"/>
  <c r="Y526" i="16"/>
  <c r="Y526" i="17" s="1"/>
  <c r="Y526" i="18" s="1"/>
  <c r="Q526" i="16"/>
  <c r="Q526" i="17" s="1"/>
  <c r="Q526" i="18" s="1"/>
  <c r="I526" i="16"/>
  <c r="I526" i="17" s="1"/>
  <c r="I526" i="18" s="1"/>
  <c r="X526" i="16"/>
  <c r="X526" i="17" s="1"/>
  <c r="X526" i="18" s="1"/>
  <c r="P526" i="16"/>
  <c r="P526" i="17" s="1"/>
  <c r="P526" i="18" s="1"/>
  <c r="H526" i="16"/>
  <c r="AE526" i="16"/>
  <c r="AE526" i="17" s="1"/>
  <c r="AE526" i="18" s="1"/>
  <c r="W526" i="16"/>
  <c r="W526" i="17" s="1"/>
  <c r="W526" i="18" s="1"/>
  <c r="O526" i="16"/>
  <c r="O526" i="17" s="1"/>
  <c r="O526" i="18" s="1"/>
  <c r="X26" i="16"/>
  <c r="X26" i="17" s="1"/>
  <c r="X26" i="18" s="1"/>
  <c r="P26" i="16"/>
  <c r="P26" i="17" s="1"/>
  <c r="P26" i="18" s="1"/>
  <c r="H26" i="16"/>
  <c r="AE26" i="16"/>
  <c r="AE26" i="17" s="1"/>
  <c r="AE26" i="18" s="1"/>
  <c r="W26" i="16"/>
  <c r="W26" i="17" s="1"/>
  <c r="W26" i="18" s="1"/>
  <c r="O26" i="16"/>
  <c r="O26" i="17" s="1"/>
  <c r="O26" i="18" s="1"/>
  <c r="AD26" i="16"/>
  <c r="AD26" i="17" s="1"/>
  <c r="AD26" i="18" s="1"/>
  <c r="V26" i="16"/>
  <c r="V26" i="17" s="1"/>
  <c r="V26" i="18" s="1"/>
  <c r="N26" i="16"/>
  <c r="N26" i="17" s="1"/>
  <c r="N26" i="18" s="1"/>
  <c r="AC26" i="16"/>
  <c r="AC26" i="17" s="1"/>
  <c r="AC26" i="18" s="1"/>
  <c r="U26" i="16"/>
  <c r="U26" i="17" s="1"/>
  <c r="U26" i="18" s="1"/>
  <c r="M26" i="16"/>
  <c r="M26" i="17" s="1"/>
  <c r="M26" i="18" s="1"/>
  <c r="AB26" i="16"/>
  <c r="AB26" i="17" s="1"/>
  <c r="AB26" i="18" s="1"/>
  <c r="T26" i="16"/>
  <c r="L26" i="16"/>
  <c r="L26" i="17" s="1"/>
  <c r="L26" i="18" s="1"/>
  <c r="AA26" i="16"/>
  <c r="AA26" i="17" s="1"/>
  <c r="AA26" i="18" s="1"/>
  <c r="S26" i="16"/>
  <c r="S26" i="17" s="1"/>
  <c r="S26" i="18" s="1"/>
  <c r="K26" i="16"/>
  <c r="K26" i="17" s="1"/>
  <c r="K26" i="18" s="1"/>
  <c r="Z26" i="16"/>
  <c r="Z26" i="17" s="1"/>
  <c r="Z26" i="18" s="1"/>
  <c r="R26" i="16"/>
  <c r="R26" i="17" s="1"/>
  <c r="R26" i="18" s="1"/>
  <c r="J26" i="16"/>
  <c r="J26" i="17" s="1"/>
  <c r="J26" i="18" s="1"/>
  <c r="Y26" i="16"/>
  <c r="Y26" i="17" s="1"/>
  <c r="Y26" i="18" s="1"/>
  <c r="Q26" i="16"/>
  <c r="Q26" i="17" s="1"/>
  <c r="Q26" i="18" s="1"/>
  <c r="I26" i="16"/>
  <c r="I26" i="17" s="1"/>
  <c r="I26" i="18" s="1"/>
  <c r="X58" i="16"/>
  <c r="X58" i="17" s="1"/>
  <c r="X58" i="18" s="1"/>
  <c r="P58" i="16"/>
  <c r="P58" i="17" s="1"/>
  <c r="H58" i="16"/>
  <c r="AE58" i="16"/>
  <c r="AE58" i="17" s="1"/>
  <c r="AE58" i="18" s="1"/>
  <c r="W58" i="16"/>
  <c r="W58" i="17" s="1"/>
  <c r="O58" i="16"/>
  <c r="O58" i="17" s="1"/>
  <c r="AD58" i="16"/>
  <c r="AD58" i="17" s="1"/>
  <c r="AD58" i="18" s="1"/>
  <c r="V58" i="16"/>
  <c r="V58" i="17" s="1"/>
  <c r="N58" i="16"/>
  <c r="N58" i="17" s="1"/>
  <c r="AC58" i="16"/>
  <c r="AC58" i="17" s="1"/>
  <c r="AC58" i="18" s="1"/>
  <c r="U58" i="16"/>
  <c r="U58" i="17" s="1"/>
  <c r="M58" i="16"/>
  <c r="M58" i="17" s="1"/>
  <c r="AB58" i="16"/>
  <c r="AB58" i="17" s="1"/>
  <c r="AB58" i="18" s="1"/>
  <c r="T58" i="16"/>
  <c r="L58" i="16"/>
  <c r="L58" i="17" s="1"/>
  <c r="AA58" i="16"/>
  <c r="AA58" i="17" s="1"/>
  <c r="AA58" i="18" s="1"/>
  <c r="S58" i="16"/>
  <c r="S58" i="17" s="1"/>
  <c r="K58" i="16"/>
  <c r="K58" i="17" s="1"/>
  <c r="Z58" i="16"/>
  <c r="Z58" i="17" s="1"/>
  <c r="Z58" i="18" s="1"/>
  <c r="R58" i="16"/>
  <c r="R58" i="17" s="1"/>
  <c r="J58" i="16"/>
  <c r="J58" i="17" s="1"/>
  <c r="Y58" i="16"/>
  <c r="Y58" i="17" s="1"/>
  <c r="Y58" i="18" s="1"/>
  <c r="Q58" i="16"/>
  <c r="Q58" i="17" s="1"/>
  <c r="I58" i="16"/>
  <c r="I58" i="17" s="1"/>
  <c r="X90" i="16"/>
  <c r="X90" i="17" s="1"/>
  <c r="X90" i="18" s="1"/>
  <c r="P90" i="16"/>
  <c r="P90" i="17" s="1"/>
  <c r="P90" i="18" s="1"/>
  <c r="H90" i="16"/>
  <c r="AE90" i="16"/>
  <c r="AE90" i="17" s="1"/>
  <c r="AE90" i="18" s="1"/>
  <c r="W90" i="16"/>
  <c r="W90" i="17" s="1"/>
  <c r="W90" i="18" s="1"/>
  <c r="O90" i="16"/>
  <c r="O90" i="17" s="1"/>
  <c r="O90" i="18" s="1"/>
  <c r="AD90" i="16"/>
  <c r="AD90" i="17" s="1"/>
  <c r="AD90" i="18" s="1"/>
  <c r="V90" i="16"/>
  <c r="V90" i="17" s="1"/>
  <c r="V90" i="18" s="1"/>
  <c r="N90" i="16"/>
  <c r="N90" i="17" s="1"/>
  <c r="N90" i="18" s="1"/>
  <c r="AC90" i="16"/>
  <c r="AC90" i="17" s="1"/>
  <c r="AC90" i="18" s="1"/>
  <c r="U90" i="16"/>
  <c r="U90" i="17" s="1"/>
  <c r="U90" i="18" s="1"/>
  <c r="M90" i="16"/>
  <c r="M90" i="17" s="1"/>
  <c r="M90" i="18" s="1"/>
  <c r="AB90" i="16"/>
  <c r="AB90" i="17" s="1"/>
  <c r="AB90" i="18" s="1"/>
  <c r="T90" i="16"/>
  <c r="L90" i="16"/>
  <c r="L90" i="17" s="1"/>
  <c r="L90" i="18" s="1"/>
  <c r="AA90" i="16"/>
  <c r="AA90" i="17" s="1"/>
  <c r="AA90" i="18" s="1"/>
  <c r="S90" i="16"/>
  <c r="S90" i="17" s="1"/>
  <c r="S90" i="18" s="1"/>
  <c r="K90" i="16"/>
  <c r="K90" i="17" s="1"/>
  <c r="K90" i="18" s="1"/>
  <c r="Z90" i="16"/>
  <c r="Z90" i="17" s="1"/>
  <c r="Z90" i="18" s="1"/>
  <c r="R90" i="16"/>
  <c r="R90" i="17" s="1"/>
  <c r="R90" i="18" s="1"/>
  <c r="J90" i="16"/>
  <c r="J90" i="17" s="1"/>
  <c r="J90" i="18" s="1"/>
  <c r="Y90" i="16"/>
  <c r="Y90" i="17" s="1"/>
  <c r="Y90" i="18" s="1"/>
  <c r="Q90" i="16"/>
  <c r="Q90" i="17" s="1"/>
  <c r="Q90" i="18" s="1"/>
  <c r="I90" i="16"/>
  <c r="I90" i="17" s="1"/>
  <c r="I90" i="18" s="1"/>
  <c r="X122" i="16"/>
  <c r="X122" i="17" s="1"/>
  <c r="X122" i="18" s="1"/>
  <c r="P122" i="16"/>
  <c r="P122" i="17" s="1"/>
  <c r="P122" i="18" s="1"/>
  <c r="H122" i="16"/>
  <c r="AE122" i="16"/>
  <c r="AE122" i="17" s="1"/>
  <c r="AE122" i="18" s="1"/>
  <c r="W122" i="16"/>
  <c r="W122" i="17" s="1"/>
  <c r="W122" i="18" s="1"/>
  <c r="O122" i="16"/>
  <c r="O122" i="17" s="1"/>
  <c r="O122" i="18" s="1"/>
  <c r="AD122" i="16"/>
  <c r="AD122" i="17" s="1"/>
  <c r="AD122" i="18" s="1"/>
  <c r="V122" i="16"/>
  <c r="V122" i="17" s="1"/>
  <c r="V122" i="18" s="1"/>
  <c r="N122" i="16"/>
  <c r="N122" i="17" s="1"/>
  <c r="N122" i="18" s="1"/>
  <c r="AC122" i="16"/>
  <c r="AC122" i="17" s="1"/>
  <c r="AC122" i="18" s="1"/>
  <c r="U122" i="16"/>
  <c r="U122" i="17" s="1"/>
  <c r="U122" i="18" s="1"/>
  <c r="M122" i="16"/>
  <c r="M122" i="17" s="1"/>
  <c r="M122" i="18" s="1"/>
  <c r="AB122" i="16"/>
  <c r="AB122" i="17" s="1"/>
  <c r="AB122" i="18" s="1"/>
  <c r="T122" i="16"/>
  <c r="L122" i="16"/>
  <c r="L122" i="17" s="1"/>
  <c r="L122" i="18" s="1"/>
  <c r="AA122" i="16"/>
  <c r="AA122" i="17" s="1"/>
  <c r="AA122" i="18" s="1"/>
  <c r="S122" i="16"/>
  <c r="S122" i="17" s="1"/>
  <c r="S122" i="18" s="1"/>
  <c r="K122" i="16"/>
  <c r="K122" i="17" s="1"/>
  <c r="K122" i="18" s="1"/>
  <c r="Z122" i="16"/>
  <c r="Z122" i="17" s="1"/>
  <c r="Z122" i="18" s="1"/>
  <c r="R122" i="16"/>
  <c r="R122" i="17" s="1"/>
  <c r="R122" i="18" s="1"/>
  <c r="J122" i="16"/>
  <c r="J122" i="17" s="1"/>
  <c r="J122" i="18" s="1"/>
  <c r="Y122" i="16"/>
  <c r="Y122" i="17" s="1"/>
  <c r="Y122" i="18" s="1"/>
  <c r="Q122" i="16"/>
  <c r="Q122" i="17" s="1"/>
  <c r="Q122" i="18" s="1"/>
  <c r="I122" i="16"/>
  <c r="I122" i="17" s="1"/>
  <c r="I122" i="18" s="1"/>
  <c r="X154" i="16"/>
  <c r="X154" i="17" s="1"/>
  <c r="X154" i="18" s="1"/>
  <c r="P154" i="16"/>
  <c r="P154" i="17" s="1"/>
  <c r="P154" i="18" s="1"/>
  <c r="H154" i="16"/>
  <c r="AE154" i="16"/>
  <c r="AE154" i="17" s="1"/>
  <c r="AE154" i="18" s="1"/>
  <c r="W154" i="16"/>
  <c r="W154" i="17" s="1"/>
  <c r="W154" i="18" s="1"/>
  <c r="O154" i="16"/>
  <c r="O154" i="17" s="1"/>
  <c r="O154" i="18" s="1"/>
  <c r="AD154" i="16"/>
  <c r="AD154" i="17" s="1"/>
  <c r="AD154" i="18" s="1"/>
  <c r="V154" i="16"/>
  <c r="V154" i="17" s="1"/>
  <c r="V154" i="18" s="1"/>
  <c r="N154" i="16"/>
  <c r="N154" i="17" s="1"/>
  <c r="N154" i="18" s="1"/>
  <c r="AC154" i="16"/>
  <c r="AC154" i="17" s="1"/>
  <c r="AC154" i="18" s="1"/>
  <c r="U154" i="16"/>
  <c r="U154" i="17" s="1"/>
  <c r="U154" i="18" s="1"/>
  <c r="M154" i="16"/>
  <c r="M154" i="17" s="1"/>
  <c r="M154" i="18" s="1"/>
  <c r="AB154" i="16"/>
  <c r="AB154" i="17" s="1"/>
  <c r="AB154" i="18" s="1"/>
  <c r="T154" i="16"/>
  <c r="L154" i="16"/>
  <c r="L154" i="17" s="1"/>
  <c r="L154" i="18" s="1"/>
  <c r="AA154" i="16"/>
  <c r="AA154" i="17" s="1"/>
  <c r="AA154" i="18" s="1"/>
  <c r="S154" i="16"/>
  <c r="S154" i="17" s="1"/>
  <c r="S154" i="18" s="1"/>
  <c r="K154" i="16"/>
  <c r="K154" i="17" s="1"/>
  <c r="K154" i="18" s="1"/>
  <c r="Z154" i="16"/>
  <c r="Z154" i="17" s="1"/>
  <c r="Z154" i="18" s="1"/>
  <c r="R154" i="16"/>
  <c r="R154" i="17" s="1"/>
  <c r="R154" i="18" s="1"/>
  <c r="J154" i="16"/>
  <c r="J154" i="17" s="1"/>
  <c r="Y154" i="16"/>
  <c r="Y154" i="17" s="1"/>
  <c r="Y154" i="18" s="1"/>
  <c r="Q154" i="16"/>
  <c r="Q154" i="17" s="1"/>
  <c r="Q154" i="18" s="1"/>
  <c r="I154" i="16"/>
  <c r="I154" i="17" s="1"/>
  <c r="Y192" i="16"/>
  <c r="Y192" i="17" s="1"/>
  <c r="Y192" i="18" s="1"/>
  <c r="Q192" i="16"/>
  <c r="Q192" i="17" s="1"/>
  <c r="I192" i="16"/>
  <c r="I192" i="17" s="1"/>
  <c r="X192" i="16"/>
  <c r="X192" i="17" s="1"/>
  <c r="X192" i="18" s="1"/>
  <c r="P192" i="16"/>
  <c r="P192" i="17" s="1"/>
  <c r="H192" i="16"/>
  <c r="AD192" i="16"/>
  <c r="AD192" i="17" s="1"/>
  <c r="AD192" i="18" s="1"/>
  <c r="V192" i="16"/>
  <c r="V192" i="17" s="1"/>
  <c r="V192" i="18" s="1"/>
  <c r="N192" i="16"/>
  <c r="N192" i="17" s="1"/>
  <c r="AC192" i="16"/>
  <c r="AC192" i="17" s="1"/>
  <c r="AC192" i="18" s="1"/>
  <c r="U192" i="16"/>
  <c r="U192" i="17" s="1"/>
  <c r="M192" i="16"/>
  <c r="M192" i="17" s="1"/>
  <c r="AB192" i="16"/>
  <c r="AB192" i="17" s="1"/>
  <c r="AB192" i="18" s="1"/>
  <c r="T192" i="16"/>
  <c r="L192" i="16"/>
  <c r="L192" i="17" s="1"/>
  <c r="AE192" i="16"/>
  <c r="AE192" i="17" s="1"/>
  <c r="AE192" i="18" s="1"/>
  <c r="J192" i="16"/>
  <c r="J192" i="17" s="1"/>
  <c r="AA192" i="16"/>
  <c r="AA192" i="17" s="1"/>
  <c r="AA192" i="18" s="1"/>
  <c r="Z192" i="16"/>
  <c r="Z192" i="17" s="1"/>
  <c r="Z192" i="18" s="1"/>
  <c r="W192" i="16"/>
  <c r="W192" i="17" s="1"/>
  <c r="W192" i="18" s="1"/>
  <c r="S192" i="16"/>
  <c r="S192" i="17" s="1"/>
  <c r="R192" i="16"/>
  <c r="R192" i="17" s="1"/>
  <c r="O192" i="16"/>
  <c r="O192" i="17" s="1"/>
  <c r="K192" i="16"/>
  <c r="K192" i="17" s="1"/>
  <c r="AC210" i="16"/>
  <c r="AC210" i="17" s="1"/>
  <c r="AC210" i="18" s="1"/>
  <c r="U210" i="16"/>
  <c r="U210" i="17" s="1"/>
  <c r="U210" i="18" s="1"/>
  <c r="M210" i="16"/>
  <c r="M210" i="17" s="1"/>
  <c r="AB210" i="16"/>
  <c r="AB210" i="17" s="1"/>
  <c r="AB210" i="18" s="1"/>
  <c r="T210" i="16"/>
  <c r="L210" i="16"/>
  <c r="L210" i="17" s="1"/>
  <c r="AA210" i="16"/>
  <c r="AA210" i="17" s="1"/>
  <c r="AA210" i="18" s="1"/>
  <c r="S210" i="16"/>
  <c r="S210" i="17" s="1"/>
  <c r="K210" i="16"/>
  <c r="K210" i="17" s="1"/>
  <c r="Z210" i="16"/>
  <c r="Z210" i="17" s="1"/>
  <c r="Z210" i="18" s="1"/>
  <c r="R210" i="16"/>
  <c r="R210" i="17" s="1"/>
  <c r="J210" i="16"/>
  <c r="J210" i="17" s="1"/>
  <c r="Y210" i="16"/>
  <c r="Y210" i="17" s="1"/>
  <c r="Y210" i="18" s="1"/>
  <c r="Q210" i="16"/>
  <c r="Q210" i="17" s="1"/>
  <c r="I210" i="16"/>
  <c r="I210" i="17" s="1"/>
  <c r="X210" i="16"/>
  <c r="X210" i="17" s="1"/>
  <c r="X210" i="18" s="1"/>
  <c r="P210" i="16"/>
  <c r="P210" i="17" s="1"/>
  <c r="H210" i="16"/>
  <c r="AE210" i="16"/>
  <c r="AE210" i="17" s="1"/>
  <c r="AE210" i="18" s="1"/>
  <c r="W210" i="16"/>
  <c r="W210" i="17" s="1"/>
  <c r="W210" i="18" s="1"/>
  <c r="O210" i="16"/>
  <c r="O210" i="17" s="1"/>
  <c r="AD210" i="16"/>
  <c r="AD210" i="17" s="1"/>
  <c r="AD210" i="18" s="1"/>
  <c r="V210" i="16"/>
  <c r="V210" i="17" s="1"/>
  <c r="V210" i="18" s="1"/>
  <c r="N210" i="16"/>
  <c r="N210" i="17" s="1"/>
  <c r="AC242" i="16"/>
  <c r="AC242" i="17" s="1"/>
  <c r="AC242" i="18" s="1"/>
  <c r="U242" i="16"/>
  <c r="U242" i="17" s="1"/>
  <c r="M242" i="16"/>
  <c r="M242" i="17" s="1"/>
  <c r="AB242" i="16"/>
  <c r="AB242" i="17" s="1"/>
  <c r="AB242" i="18" s="1"/>
  <c r="T242" i="16"/>
  <c r="L242" i="16"/>
  <c r="L242" i="17" s="1"/>
  <c r="AA242" i="16"/>
  <c r="AA242" i="17" s="1"/>
  <c r="AA242" i="18" s="1"/>
  <c r="S242" i="16"/>
  <c r="S242" i="17" s="1"/>
  <c r="K242" i="16"/>
  <c r="K242" i="17" s="1"/>
  <c r="Z242" i="16"/>
  <c r="Z242" i="17" s="1"/>
  <c r="Z242" i="18" s="1"/>
  <c r="R242" i="16"/>
  <c r="R242" i="17" s="1"/>
  <c r="J242" i="16"/>
  <c r="J242" i="17" s="1"/>
  <c r="Y242" i="16"/>
  <c r="Y242" i="17" s="1"/>
  <c r="Q242" i="16"/>
  <c r="Q242" i="17" s="1"/>
  <c r="I242" i="16"/>
  <c r="I242" i="17" s="1"/>
  <c r="X242" i="16"/>
  <c r="X242" i="17" s="1"/>
  <c r="P242" i="16"/>
  <c r="P242" i="17" s="1"/>
  <c r="H242" i="16"/>
  <c r="AE242" i="16"/>
  <c r="AE242" i="17" s="1"/>
  <c r="AE242" i="18" s="1"/>
  <c r="W242" i="16"/>
  <c r="W242" i="17" s="1"/>
  <c r="O242" i="16"/>
  <c r="O242" i="17" s="1"/>
  <c r="AD242" i="16"/>
  <c r="AD242" i="17" s="1"/>
  <c r="AD242" i="18" s="1"/>
  <c r="V242" i="16"/>
  <c r="V242" i="17" s="1"/>
  <c r="N242" i="16"/>
  <c r="N242" i="17" s="1"/>
  <c r="AC274" i="16"/>
  <c r="AC274" i="17" s="1"/>
  <c r="U274" i="16"/>
  <c r="U274" i="17" s="1"/>
  <c r="M274" i="16"/>
  <c r="M274" i="17" s="1"/>
  <c r="AB274" i="16"/>
  <c r="AB274" i="17" s="1"/>
  <c r="T274" i="16"/>
  <c r="L274" i="16"/>
  <c r="L274" i="17" s="1"/>
  <c r="AA274" i="16"/>
  <c r="AA274" i="17" s="1"/>
  <c r="S274" i="16"/>
  <c r="S274" i="17" s="1"/>
  <c r="K274" i="16"/>
  <c r="K274" i="17" s="1"/>
  <c r="Z274" i="16"/>
  <c r="Z274" i="17" s="1"/>
  <c r="R274" i="16"/>
  <c r="R274" i="17" s="1"/>
  <c r="J274" i="16"/>
  <c r="J274" i="17" s="1"/>
  <c r="Y274" i="16"/>
  <c r="Y274" i="17" s="1"/>
  <c r="Q274" i="16"/>
  <c r="Q274" i="17" s="1"/>
  <c r="I274" i="16"/>
  <c r="I274" i="17" s="1"/>
  <c r="X274" i="16"/>
  <c r="X274" i="17" s="1"/>
  <c r="P274" i="16"/>
  <c r="P274" i="17" s="1"/>
  <c r="H274" i="16"/>
  <c r="AE274" i="16"/>
  <c r="AE274" i="17" s="1"/>
  <c r="W274" i="16"/>
  <c r="W274" i="17" s="1"/>
  <c r="O274" i="16"/>
  <c r="O274" i="17" s="1"/>
  <c r="AD274" i="16"/>
  <c r="AD274" i="17" s="1"/>
  <c r="V274" i="16"/>
  <c r="V274" i="17" s="1"/>
  <c r="N274" i="16"/>
  <c r="N274" i="17" s="1"/>
  <c r="AC306" i="16"/>
  <c r="AC306" i="17" s="1"/>
  <c r="AC306" i="18" s="1"/>
  <c r="U306" i="16"/>
  <c r="U306" i="17" s="1"/>
  <c r="M306" i="16"/>
  <c r="M306" i="17" s="1"/>
  <c r="AB306" i="16"/>
  <c r="AB306" i="17" s="1"/>
  <c r="AB306" i="18" s="1"/>
  <c r="T306" i="16"/>
  <c r="L306" i="16"/>
  <c r="L306" i="17" s="1"/>
  <c r="AA306" i="16"/>
  <c r="AA306" i="17" s="1"/>
  <c r="AA306" i="18" s="1"/>
  <c r="S306" i="16"/>
  <c r="S306" i="17" s="1"/>
  <c r="K306" i="16"/>
  <c r="K306" i="17" s="1"/>
  <c r="Z306" i="16"/>
  <c r="Z306" i="17" s="1"/>
  <c r="Z306" i="18" s="1"/>
  <c r="R306" i="16"/>
  <c r="R306" i="17" s="1"/>
  <c r="J306" i="16"/>
  <c r="J306" i="17" s="1"/>
  <c r="Y306" i="16"/>
  <c r="Y306" i="17" s="1"/>
  <c r="Q306" i="16"/>
  <c r="Q306" i="17" s="1"/>
  <c r="I306" i="16"/>
  <c r="I306" i="17" s="1"/>
  <c r="X306" i="16"/>
  <c r="X306" i="17" s="1"/>
  <c r="P306" i="16"/>
  <c r="P306" i="17" s="1"/>
  <c r="H306" i="16"/>
  <c r="AE306" i="16"/>
  <c r="AE306" i="17" s="1"/>
  <c r="AE306" i="18" s="1"/>
  <c r="W306" i="16"/>
  <c r="W306" i="17" s="1"/>
  <c r="O306" i="16"/>
  <c r="O306" i="17" s="1"/>
  <c r="AD306" i="16"/>
  <c r="AD306" i="17" s="1"/>
  <c r="AD306" i="18" s="1"/>
  <c r="V306" i="16"/>
  <c r="V306" i="17" s="1"/>
  <c r="N306" i="16"/>
  <c r="N306" i="17" s="1"/>
  <c r="AC338" i="16"/>
  <c r="AC338" i="17" s="1"/>
  <c r="AC338" i="18" s="1"/>
  <c r="U338" i="16"/>
  <c r="U338" i="17" s="1"/>
  <c r="U338" i="18" s="1"/>
  <c r="M338" i="16"/>
  <c r="M338" i="17" s="1"/>
  <c r="AB338" i="16"/>
  <c r="AB338" i="17" s="1"/>
  <c r="AB338" i="18" s="1"/>
  <c r="T338" i="16"/>
  <c r="L338" i="16"/>
  <c r="L338" i="17" s="1"/>
  <c r="AA338" i="16"/>
  <c r="AA338" i="17" s="1"/>
  <c r="AA338" i="18" s="1"/>
  <c r="S338" i="16"/>
  <c r="S338" i="17" s="1"/>
  <c r="K338" i="16"/>
  <c r="K338" i="17" s="1"/>
  <c r="Z338" i="16"/>
  <c r="Z338" i="17" s="1"/>
  <c r="Z338" i="18" s="1"/>
  <c r="R338" i="16"/>
  <c r="R338" i="17" s="1"/>
  <c r="J338" i="16"/>
  <c r="J338" i="17" s="1"/>
  <c r="Y338" i="16"/>
  <c r="Y338" i="17" s="1"/>
  <c r="Y338" i="18" s="1"/>
  <c r="Q338" i="16"/>
  <c r="Q338" i="17" s="1"/>
  <c r="I338" i="16"/>
  <c r="I338" i="17" s="1"/>
  <c r="X338" i="16"/>
  <c r="X338" i="17" s="1"/>
  <c r="X338" i="18" s="1"/>
  <c r="P338" i="16"/>
  <c r="P338" i="17" s="1"/>
  <c r="H338" i="16"/>
  <c r="AE338" i="16"/>
  <c r="AE338" i="17" s="1"/>
  <c r="AE338" i="18" s="1"/>
  <c r="W338" i="16"/>
  <c r="W338" i="17" s="1"/>
  <c r="W338" i="18" s="1"/>
  <c r="O338" i="16"/>
  <c r="O338" i="17" s="1"/>
  <c r="AD338" i="16"/>
  <c r="AD338" i="17" s="1"/>
  <c r="AD338" i="18" s="1"/>
  <c r="V338" i="16"/>
  <c r="V338" i="17" s="1"/>
  <c r="V338" i="18" s="1"/>
  <c r="N338" i="16"/>
  <c r="N338" i="17" s="1"/>
  <c r="AC370" i="16"/>
  <c r="AC370" i="17" s="1"/>
  <c r="AC370" i="18" s="1"/>
  <c r="U370" i="16"/>
  <c r="U370" i="17" s="1"/>
  <c r="U370" i="18" s="1"/>
  <c r="M370" i="16"/>
  <c r="M370" i="17" s="1"/>
  <c r="AB370" i="16"/>
  <c r="AB370" i="17" s="1"/>
  <c r="AB370" i="18" s="1"/>
  <c r="T370" i="16"/>
  <c r="L370" i="16"/>
  <c r="L370" i="17" s="1"/>
  <c r="AA370" i="16"/>
  <c r="AA370" i="17" s="1"/>
  <c r="AA370" i="18" s="1"/>
  <c r="S370" i="16"/>
  <c r="S370" i="17" s="1"/>
  <c r="K370" i="16"/>
  <c r="K370" i="17" s="1"/>
  <c r="Z370" i="16"/>
  <c r="Z370" i="17" s="1"/>
  <c r="Z370" i="18" s="1"/>
  <c r="R370" i="16"/>
  <c r="R370" i="17" s="1"/>
  <c r="J370" i="16"/>
  <c r="J370" i="17" s="1"/>
  <c r="Y370" i="16"/>
  <c r="Y370" i="17" s="1"/>
  <c r="Y370" i="18" s="1"/>
  <c r="Q370" i="16"/>
  <c r="Q370" i="17" s="1"/>
  <c r="I370" i="16"/>
  <c r="I370" i="17" s="1"/>
  <c r="X370" i="16"/>
  <c r="X370" i="17" s="1"/>
  <c r="X370" i="18" s="1"/>
  <c r="P370" i="16"/>
  <c r="P370" i="17" s="1"/>
  <c r="H370" i="16"/>
  <c r="AE370" i="16"/>
  <c r="AE370" i="17" s="1"/>
  <c r="AE370" i="18" s="1"/>
  <c r="W370" i="16"/>
  <c r="W370" i="17" s="1"/>
  <c r="W370" i="18" s="1"/>
  <c r="O370" i="16"/>
  <c r="O370" i="17" s="1"/>
  <c r="AD370" i="16"/>
  <c r="AD370" i="17" s="1"/>
  <c r="AD370" i="18" s="1"/>
  <c r="V370" i="16"/>
  <c r="V370" i="17" s="1"/>
  <c r="V370" i="18" s="1"/>
  <c r="N370" i="16"/>
  <c r="N370" i="17" s="1"/>
  <c r="AC402" i="16"/>
  <c r="AC402" i="17" s="1"/>
  <c r="AC402" i="18" s="1"/>
  <c r="U402" i="16"/>
  <c r="U402" i="17" s="1"/>
  <c r="U402" i="18" s="1"/>
  <c r="M402" i="16"/>
  <c r="M402" i="17" s="1"/>
  <c r="M402" i="18" s="1"/>
  <c r="AB402" i="16"/>
  <c r="AB402" i="17" s="1"/>
  <c r="AB402" i="18" s="1"/>
  <c r="T402" i="16"/>
  <c r="L402" i="16"/>
  <c r="L402" i="17" s="1"/>
  <c r="L402" i="18" s="1"/>
  <c r="AA402" i="16"/>
  <c r="AA402" i="17" s="1"/>
  <c r="AA402" i="18" s="1"/>
  <c r="S402" i="16"/>
  <c r="S402" i="17" s="1"/>
  <c r="S402" i="18" s="1"/>
  <c r="K402" i="16"/>
  <c r="K402" i="17" s="1"/>
  <c r="K402" i="18" s="1"/>
  <c r="Z402" i="16"/>
  <c r="Z402" i="17" s="1"/>
  <c r="Z402" i="18" s="1"/>
  <c r="R402" i="16"/>
  <c r="R402" i="17" s="1"/>
  <c r="R402" i="18" s="1"/>
  <c r="J402" i="16"/>
  <c r="J402" i="17" s="1"/>
  <c r="J402" i="18" s="1"/>
  <c r="Y402" i="16"/>
  <c r="Y402" i="17" s="1"/>
  <c r="Y402" i="18" s="1"/>
  <c r="Q402" i="16"/>
  <c r="Q402" i="17" s="1"/>
  <c r="Q402" i="18" s="1"/>
  <c r="I402" i="16"/>
  <c r="I402" i="17" s="1"/>
  <c r="I402" i="18" s="1"/>
  <c r="X402" i="16"/>
  <c r="X402" i="17" s="1"/>
  <c r="X402" i="18" s="1"/>
  <c r="P402" i="16"/>
  <c r="P402" i="17" s="1"/>
  <c r="P402" i="18" s="1"/>
  <c r="H402" i="16"/>
  <c r="AE402" i="16"/>
  <c r="AE402" i="17" s="1"/>
  <c r="AE402" i="18" s="1"/>
  <c r="W402" i="16"/>
  <c r="W402" i="17" s="1"/>
  <c r="W402" i="18" s="1"/>
  <c r="O402" i="16"/>
  <c r="O402" i="17" s="1"/>
  <c r="O402" i="18" s="1"/>
  <c r="AD402" i="16"/>
  <c r="AD402" i="17" s="1"/>
  <c r="AD402" i="18" s="1"/>
  <c r="V402" i="16"/>
  <c r="V402" i="17" s="1"/>
  <c r="V402" i="18" s="1"/>
  <c r="N402" i="16"/>
  <c r="N402" i="17" s="1"/>
  <c r="N402" i="18" s="1"/>
  <c r="AC434" i="16"/>
  <c r="AC434" i="17" s="1"/>
  <c r="AC434" i="18" s="1"/>
  <c r="U434" i="16"/>
  <c r="U434" i="17" s="1"/>
  <c r="U434" i="18" s="1"/>
  <c r="M434" i="16"/>
  <c r="M434" i="17" s="1"/>
  <c r="M434" i="18" s="1"/>
  <c r="AB434" i="16"/>
  <c r="AB434" i="17" s="1"/>
  <c r="AB434" i="18" s="1"/>
  <c r="T434" i="16"/>
  <c r="L434" i="16"/>
  <c r="L434" i="17" s="1"/>
  <c r="L434" i="18" s="1"/>
  <c r="AA434" i="16"/>
  <c r="AA434" i="17" s="1"/>
  <c r="AA434" i="18" s="1"/>
  <c r="S434" i="16"/>
  <c r="S434" i="17" s="1"/>
  <c r="S434" i="18" s="1"/>
  <c r="K434" i="16"/>
  <c r="K434" i="17" s="1"/>
  <c r="K434" i="18" s="1"/>
  <c r="Z434" i="16"/>
  <c r="Z434" i="17" s="1"/>
  <c r="Z434" i="18" s="1"/>
  <c r="R434" i="16"/>
  <c r="R434" i="17" s="1"/>
  <c r="R434" i="18" s="1"/>
  <c r="J434" i="16"/>
  <c r="J434" i="17" s="1"/>
  <c r="J434" i="18" s="1"/>
  <c r="Y434" i="16"/>
  <c r="Y434" i="17" s="1"/>
  <c r="Y434" i="18" s="1"/>
  <c r="Q434" i="16"/>
  <c r="Q434" i="17" s="1"/>
  <c r="Q434" i="18" s="1"/>
  <c r="I434" i="16"/>
  <c r="I434" i="17" s="1"/>
  <c r="I434" i="18" s="1"/>
  <c r="X434" i="16"/>
  <c r="X434" i="17" s="1"/>
  <c r="X434" i="18" s="1"/>
  <c r="P434" i="16"/>
  <c r="P434" i="17" s="1"/>
  <c r="P434" i="18" s="1"/>
  <c r="H434" i="16"/>
  <c r="AE434" i="16"/>
  <c r="AE434" i="17" s="1"/>
  <c r="AE434" i="18" s="1"/>
  <c r="W434" i="16"/>
  <c r="W434" i="17" s="1"/>
  <c r="W434" i="18" s="1"/>
  <c r="O434" i="16"/>
  <c r="O434" i="17" s="1"/>
  <c r="O434" i="18" s="1"/>
  <c r="AD434" i="16"/>
  <c r="AD434" i="17" s="1"/>
  <c r="AD434" i="18" s="1"/>
  <c r="V434" i="16"/>
  <c r="V434" i="17" s="1"/>
  <c r="V434" i="18" s="1"/>
  <c r="N434" i="16"/>
  <c r="N434" i="17" s="1"/>
  <c r="N434" i="18" s="1"/>
  <c r="AC466" i="16"/>
  <c r="AC466" i="17" s="1"/>
  <c r="AC466" i="18" s="1"/>
  <c r="U466" i="16"/>
  <c r="U466" i="17" s="1"/>
  <c r="U466" i="18" s="1"/>
  <c r="M466" i="16"/>
  <c r="M466" i="17" s="1"/>
  <c r="M466" i="18" s="1"/>
  <c r="AB466" i="16"/>
  <c r="AB466" i="17" s="1"/>
  <c r="AB466" i="18" s="1"/>
  <c r="T466" i="16"/>
  <c r="L466" i="16"/>
  <c r="L466" i="17" s="1"/>
  <c r="L466" i="18" s="1"/>
  <c r="AA466" i="16"/>
  <c r="AA466" i="17" s="1"/>
  <c r="AA466" i="18" s="1"/>
  <c r="S466" i="16"/>
  <c r="S466" i="17" s="1"/>
  <c r="S466" i="18" s="1"/>
  <c r="K466" i="16"/>
  <c r="K466" i="17" s="1"/>
  <c r="K466" i="18" s="1"/>
  <c r="Z466" i="16"/>
  <c r="Z466" i="17" s="1"/>
  <c r="Z466" i="18" s="1"/>
  <c r="R466" i="16"/>
  <c r="R466" i="17" s="1"/>
  <c r="R466" i="18" s="1"/>
  <c r="J466" i="16"/>
  <c r="J466" i="17" s="1"/>
  <c r="J466" i="18" s="1"/>
  <c r="Y466" i="16"/>
  <c r="Y466" i="17" s="1"/>
  <c r="Y466" i="18" s="1"/>
  <c r="Q466" i="16"/>
  <c r="Q466" i="17" s="1"/>
  <c r="Q466" i="18" s="1"/>
  <c r="I466" i="16"/>
  <c r="I466" i="17" s="1"/>
  <c r="I466" i="18" s="1"/>
  <c r="X466" i="16"/>
  <c r="X466" i="17" s="1"/>
  <c r="X466" i="18" s="1"/>
  <c r="P466" i="16"/>
  <c r="P466" i="17" s="1"/>
  <c r="P466" i="18" s="1"/>
  <c r="H466" i="16"/>
  <c r="AE466" i="16"/>
  <c r="AE466" i="17" s="1"/>
  <c r="AE466" i="18" s="1"/>
  <c r="W466" i="16"/>
  <c r="W466" i="17" s="1"/>
  <c r="W466" i="18" s="1"/>
  <c r="O466" i="16"/>
  <c r="O466" i="17" s="1"/>
  <c r="O466" i="18" s="1"/>
  <c r="AD466" i="16"/>
  <c r="AD466" i="17" s="1"/>
  <c r="AD466" i="18" s="1"/>
  <c r="V466" i="16"/>
  <c r="V466" i="17" s="1"/>
  <c r="V466" i="18" s="1"/>
  <c r="N466" i="16"/>
  <c r="N466" i="17" s="1"/>
  <c r="N466" i="18" s="1"/>
  <c r="AC498" i="16"/>
  <c r="AC498" i="17" s="1"/>
  <c r="AC498" i="18" s="1"/>
  <c r="U498" i="16"/>
  <c r="U498" i="17" s="1"/>
  <c r="M498" i="16"/>
  <c r="M498" i="17" s="1"/>
  <c r="AB498" i="16"/>
  <c r="AB498" i="17" s="1"/>
  <c r="AB498" i="18" s="1"/>
  <c r="T498" i="16"/>
  <c r="L498" i="16"/>
  <c r="L498" i="17" s="1"/>
  <c r="AA498" i="16"/>
  <c r="AA498" i="17" s="1"/>
  <c r="S498" i="16"/>
  <c r="S498" i="17" s="1"/>
  <c r="K498" i="16"/>
  <c r="K498" i="17" s="1"/>
  <c r="Z498" i="16"/>
  <c r="Z498" i="17" s="1"/>
  <c r="R498" i="16"/>
  <c r="R498" i="17" s="1"/>
  <c r="J498" i="16"/>
  <c r="J498" i="17" s="1"/>
  <c r="Y498" i="16"/>
  <c r="Y498" i="17" s="1"/>
  <c r="Q498" i="16"/>
  <c r="Q498" i="17" s="1"/>
  <c r="I498" i="16"/>
  <c r="I498" i="17" s="1"/>
  <c r="X498" i="16"/>
  <c r="X498" i="17" s="1"/>
  <c r="P498" i="16"/>
  <c r="P498" i="17" s="1"/>
  <c r="H498" i="16"/>
  <c r="AE498" i="16"/>
  <c r="AE498" i="17" s="1"/>
  <c r="AE498" i="18" s="1"/>
  <c r="W498" i="16"/>
  <c r="W498" i="17" s="1"/>
  <c r="O498" i="16"/>
  <c r="O498" i="17" s="1"/>
  <c r="AD498" i="16"/>
  <c r="AD498" i="17" s="1"/>
  <c r="AD498" i="18" s="1"/>
  <c r="V498" i="16"/>
  <c r="V498" i="17" s="1"/>
  <c r="N498" i="16"/>
  <c r="N498" i="17" s="1"/>
  <c r="AB531" i="16"/>
  <c r="AB531" i="17" s="1"/>
  <c r="AB531" i="18" s="1"/>
  <c r="T531" i="16"/>
  <c r="L531" i="16"/>
  <c r="L531" i="17" s="1"/>
  <c r="L531" i="18" s="1"/>
  <c r="AA531" i="16"/>
  <c r="AA531" i="17" s="1"/>
  <c r="AA531" i="18" s="1"/>
  <c r="S531" i="16"/>
  <c r="S531" i="17" s="1"/>
  <c r="S531" i="18" s="1"/>
  <c r="K531" i="16"/>
  <c r="K531" i="17" s="1"/>
  <c r="K531" i="18" s="1"/>
  <c r="Z531" i="16"/>
  <c r="Z531" i="17" s="1"/>
  <c r="Z531" i="18" s="1"/>
  <c r="R531" i="16"/>
  <c r="R531" i="17" s="1"/>
  <c r="R531" i="18" s="1"/>
  <c r="J531" i="16"/>
  <c r="J531" i="17" s="1"/>
  <c r="J531" i="18" s="1"/>
  <c r="Y531" i="16"/>
  <c r="Y531" i="17" s="1"/>
  <c r="Y531" i="18" s="1"/>
  <c r="Q531" i="16"/>
  <c r="Q531" i="17" s="1"/>
  <c r="Q531" i="18" s="1"/>
  <c r="I531" i="16"/>
  <c r="I531" i="17" s="1"/>
  <c r="I531" i="18" s="1"/>
  <c r="X531" i="16"/>
  <c r="X531" i="17" s="1"/>
  <c r="X531" i="18" s="1"/>
  <c r="P531" i="16"/>
  <c r="P531" i="17" s="1"/>
  <c r="P531" i="18" s="1"/>
  <c r="H531" i="16"/>
  <c r="AE531" i="16"/>
  <c r="AE531" i="17" s="1"/>
  <c r="AE531" i="18" s="1"/>
  <c r="W531" i="16"/>
  <c r="W531" i="17" s="1"/>
  <c r="W531" i="18" s="1"/>
  <c r="O531" i="16"/>
  <c r="O531" i="17" s="1"/>
  <c r="O531" i="18" s="1"/>
  <c r="AD531" i="16"/>
  <c r="AD531" i="17" s="1"/>
  <c r="AD531" i="18" s="1"/>
  <c r="V531" i="16"/>
  <c r="V531" i="17" s="1"/>
  <c r="V531" i="18" s="1"/>
  <c r="N531" i="16"/>
  <c r="N531" i="17" s="1"/>
  <c r="N531" i="18" s="1"/>
  <c r="AC531" i="16"/>
  <c r="AC531" i="17" s="1"/>
  <c r="AC531" i="18" s="1"/>
  <c r="U531" i="16"/>
  <c r="U531" i="17" s="1"/>
  <c r="U531" i="18" s="1"/>
  <c r="M531" i="16"/>
  <c r="M531" i="17" s="1"/>
  <c r="M531" i="18" s="1"/>
  <c r="AA195" i="16"/>
  <c r="AA195" i="17" s="1"/>
  <c r="AA195" i="18" s="1"/>
  <c r="S195" i="16"/>
  <c r="S195" i="17" s="1"/>
  <c r="K195" i="16"/>
  <c r="K195" i="17" s="1"/>
  <c r="Z195" i="16"/>
  <c r="Z195" i="17" s="1"/>
  <c r="Z195" i="18" s="1"/>
  <c r="R195" i="16"/>
  <c r="R195" i="17" s="1"/>
  <c r="J195" i="16"/>
  <c r="J195" i="17" s="1"/>
  <c r="Y195" i="16"/>
  <c r="Y195" i="17" s="1"/>
  <c r="Q195" i="16"/>
  <c r="Q195" i="17" s="1"/>
  <c r="I195" i="16"/>
  <c r="I195" i="17" s="1"/>
  <c r="X195" i="16"/>
  <c r="X195" i="17" s="1"/>
  <c r="P195" i="16"/>
  <c r="P195" i="17" s="1"/>
  <c r="H195" i="16"/>
  <c r="AE195" i="16"/>
  <c r="AE195" i="17" s="1"/>
  <c r="AE195" i="18" s="1"/>
  <c r="W195" i="16"/>
  <c r="W195" i="17" s="1"/>
  <c r="O195" i="16"/>
  <c r="O195" i="17" s="1"/>
  <c r="AD195" i="16"/>
  <c r="AD195" i="17" s="1"/>
  <c r="AD195" i="18" s="1"/>
  <c r="V195" i="16"/>
  <c r="V195" i="17" s="1"/>
  <c r="N195" i="16"/>
  <c r="N195" i="17" s="1"/>
  <c r="AB195" i="16"/>
  <c r="AB195" i="17" s="1"/>
  <c r="AB195" i="18" s="1"/>
  <c r="U195" i="16"/>
  <c r="U195" i="17" s="1"/>
  <c r="T195" i="16"/>
  <c r="M195" i="16"/>
  <c r="M195" i="17" s="1"/>
  <c r="L195" i="16"/>
  <c r="L195" i="17" s="1"/>
  <c r="AC195" i="16"/>
  <c r="AC195" i="17" s="1"/>
  <c r="AC195" i="18" s="1"/>
  <c r="AA227" i="16"/>
  <c r="AA227" i="17" s="1"/>
  <c r="AA227" i="18" s="1"/>
  <c r="S227" i="16"/>
  <c r="S227" i="17" s="1"/>
  <c r="S227" i="18" s="1"/>
  <c r="K227" i="16"/>
  <c r="K227" i="17" s="1"/>
  <c r="Z227" i="16"/>
  <c r="Z227" i="17" s="1"/>
  <c r="Z227" i="18" s="1"/>
  <c r="R227" i="16"/>
  <c r="R227" i="17" s="1"/>
  <c r="R227" i="18" s="1"/>
  <c r="J227" i="16"/>
  <c r="J227" i="17" s="1"/>
  <c r="Y227" i="16"/>
  <c r="Y227" i="17" s="1"/>
  <c r="Y227" i="18" s="1"/>
  <c r="Q227" i="16"/>
  <c r="Q227" i="17" s="1"/>
  <c r="Q227" i="18" s="1"/>
  <c r="I227" i="16"/>
  <c r="I227" i="17" s="1"/>
  <c r="X227" i="16"/>
  <c r="X227" i="17" s="1"/>
  <c r="X227" i="18" s="1"/>
  <c r="P227" i="16"/>
  <c r="P227" i="17" s="1"/>
  <c r="P227" i="18" s="1"/>
  <c r="H227" i="16"/>
  <c r="AE227" i="16"/>
  <c r="AE227" i="17" s="1"/>
  <c r="AE227" i="18" s="1"/>
  <c r="W227" i="16"/>
  <c r="W227" i="17" s="1"/>
  <c r="W227" i="18" s="1"/>
  <c r="O227" i="16"/>
  <c r="O227" i="17" s="1"/>
  <c r="O227" i="18" s="1"/>
  <c r="AD227" i="16"/>
  <c r="AD227" i="17" s="1"/>
  <c r="AD227" i="18" s="1"/>
  <c r="V227" i="16"/>
  <c r="V227" i="17" s="1"/>
  <c r="V227" i="18" s="1"/>
  <c r="N227" i="16"/>
  <c r="N227" i="17" s="1"/>
  <c r="N227" i="18" s="1"/>
  <c r="AC227" i="16"/>
  <c r="AC227" i="17" s="1"/>
  <c r="AC227" i="18" s="1"/>
  <c r="U227" i="16"/>
  <c r="U227" i="17" s="1"/>
  <c r="U227" i="18" s="1"/>
  <c r="M227" i="16"/>
  <c r="M227" i="17" s="1"/>
  <c r="M227" i="18" s="1"/>
  <c r="AB227" i="16"/>
  <c r="AB227" i="17" s="1"/>
  <c r="AB227" i="18" s="1"/>
  <c r="T227" i="16"/>
  <c r="L227" i="16"/>
  <c r="L227" i="17" s="1"/>
  <c r="AA259" i="16"/>
  <c r="AA259" i="17" s="1"/>
  <c r="AA259" i="18" s="1"/>
  <c r="S259" i="16"/>
  <c r="S259" i="17" s="1"/>
  <c r="K259" i="16"/>
  <c r="K259" i="17" s="1"/>
  <c r="Z259" i="16"/>
  <c r="Z259" i="17" s="1"/>
  <c r="R259" i="16"/>
  <c r="R259" i="17" s="1"/>
  <c r="J259" i="16"/>
  <c r="J259" i="17" s="1"/>
  <c r="Y259" i="16"/>
  <c r="Y259" i="17" s="1"/>
  <c r="Q259" i="16"/>
  <c r="Q259" i="17" s="1"/>
  <c r="I259" i="16"/>
  <c r="I259" i="17" s="1"/>
  <c r="X259" i="16"/>
  <c r="X259" i="17" s="1"/>
  <c r="P259" i="16"/>
  <c r="P259" i="17" s="1"/>
  <c r="H259" i="16"/>
  <c r="AE259" i="16"/>
  <c r="AE259" i="17" s="1"/>
  <c r="AE259" i="18" s="1"/>
  <c r="W259" i="16"/>
  <c r="W259" i="17" s="1"/>
  <c r="O259" i="16"/>
  <c r="O259" i="17" s="1"/>
  <c r="AD259" i="16"/>
  <c r="AD259" i="17" s="1"/>
  <c r="AD259" i="18" s="1"/>
  <c r="V259" i="16"/>
  <c r="V259" i="17" s="1"/>
  <c r="N259" i="16"/>
  <c r="N259" i="17" s="1"/>
  <c r="AC259" i="16"/>
  <c r="AC259" i="17" s="1"/>
  <c r="AC259" i="18" s="1"/>
  <c r="U259" i="16"/>
  <c r="U259" i="17" s="1"/>
  <c r="M259" i="16"/>
  <c r="M259" i="17" s="1"/>
  <c r="AB259" i="16"/>
  <c r="AB259" i="17" s="1"/>
  <c r="AB259" i="18" s="1"/>
  <c r="T259" i="16"/>
  <c r="L259" i="16"/>
  <c r="L259" i="17" s="1"/>
  <c r="AA291" i="16"/>
  <c r="AA291" i="17" s="1"/>
  <c r="S291" i="16"/>
  <c r="S291" i="17" s="1"/>
  <c r="K291" i="16"/>
  <c r="K291" i="17" s="1"/>
  <c r="Z291" i="16"/>
  <c r="Z291" i="17" s="1"/>
  <c r="R291" i="16"/>
  <c r="R291" i="17" s="1"/>
  <c r="J291" i="16"/>
  <c r="J291" i="17" s="1"/>
  <c r="Y291" i="16"/>
  <c r="Y291" i="17" s="1"/>
  <c r="Q291" i="16"/>
  <c r="Q291" i="17" s="1"/>
  <c r="I291" i="16"/>
  <c r="I291" i="17" s="1"/>
  <c r="X291" i="16"/>
  <c r="X291" i="17" s="1"/>
  <c r="P291" i="16"/>
  <c r="P291" i="17" s="1"/>
  <c r="H291" i="16"/>
  <c r="AE291" i="16"/>
  <c r="AE291" i="17" s="1"/>
  <c r="W291" i="16"/>
  <c r="W291" i="17" s="1"/>
  <c r="O291" i="16"/>
  <c r="O291" i="17" s="1"/>
  <c r="AD291" i="16"/>
  <c r="AD291" i="17" s="1"/>
  <c r="V291" i="16"/>
  <c r="V291" i="17" s="1"/>
  <c r="N291" i="16"/>
  <c r="N291" i="17" s="1"/>
  <c r="AC291" i="16"/>
  <c r="AC291" i="17" s="1"/>
  <c r="U291" i="16"/>
  <c r="U291" i="17" s="1"/>
  <c r="M291" i="16"/>
  <c r="M291" i="17" s="1"/>
  <c r="AB291" i="16"/>
  <c r="AB291" i="17" s="1"/>
  <c r="T291" i="16"/>
  <c r="L291" i="16"/>
  <c r="L291" i="17" s="1"/>
  <c r="AA323" i="16"/>
  <c r="AA323" i="17" s="1"/>
  <c r="AA323" i="18" s="1"/>
  <c r="S323" i="16"/>
  <c r="S323" i="17" s="1"/>
  <c r="K323" i="16"/>
  <c r="K323" i="17" s="1"/>
  <c r="Z323" i="16"/>
  <c r="Z323" i="17" s="1"/>
  <c r="Z323" i="18" s="1"/>
  <c r="R323" i="16"/>
  <c r="R323" i="17" s="1"/>
  <c r="J323" i="16"/>
  <c r="J323" i="17" s="1"/>
  <c r="Y323" i="16"/>
  <c r="Y323" i="17" s="1"/>
  <c r="Y323" i="18" s="1"/>
  <c r="Q323" i="16"/>
  <c r="Q323" i="17" s="1"/>
  <c r="I323" i="16"/>
  <c r="I323" i="17" s="1"/>
  <c r="X323" i="16"/>
  <c r="X323" i="17" s="1"/>
  <c r="X323" i="18" s="1"/>
  <c r="P323" i="16"/>
  <c r="P323" i="17" s="1"/>
  <c r="H323" i="16"/>
  <c r="AE323" i="16"/>
  <c r="AE323" i="17" s="1"/>
  <c r="AE323" i="18" s="1"/>
  <c r="W323" i="16"/>
  <c r="W323" i="17" s="1"/>
  <c r="W323" i="18" s="1"/>
  <c r="O323" i="16"/>
  <c r="O323" i="17" s="1"/>
  <c r="AD323" i="16"/>
  <c r="AD323" i="17" s="1"/>
  <c r="AD323" i="18" s="1"/>
  <c r="V323" i="16"/>
  <c r="V323" i="17" s="1"/>
  <c r="V323" i="18" s="1"/>
  <c r="N323" i="16"/>
  <c r="N323" i="17" s="1"/>
  <c r="AC323" i="16"/>
  <c r="AC323" i="17" s="1"/>
  <c r="AC323" i="18" s="1"/>
  <c r="U323" i="16"/>
  <c r="U323" i="17" s="1"/>
  <c r="U323" i="18" s="1"/>
  <c r="M323" i="16"/>
  <c r="M323" i="17" s="1"/>
  <c r="AB323" i="16"/>
  <c r="AB323" i="17" s="1"/>
  <c r="AB323" i="18" s="1"/>
  <c r="T323" i="16"/>
  <c r="L323" i="16"/>
  <c r="L323" i="17" s="1"/>
  <c r="AA355" i="16"/>
  <c r="AA355" i="17" s="1"/>
  <c r="AA355" i="18" s="1"/>
  <c r="S355" i="16"/>
  <c r="S355" i="17" s="1"/>
  <c r="K355" i="16"/>
  <c r="K355" i="17" s="1"/>
  <c r="Z355" i="16"/>
  <c r="Z355" i="17" s="1"/>
  <c r="Z355" i="18" s="1"/>
  <c r="R355" i="16"/>
  <c r="R355" i="17" s="1"/>
  <c r="J355" i="16"/>
  <c r="J355" i="17" s="1"/>
  <c r="Y355" i="16"/>
  <c r="Y355" i="17" s="1"/>
  <c r="Y355" i="18" s="1"/>
  <c r="Q355" i="16"/>
  <c r="Q355" i="17" s="1"/>
  <c r="I355" i="16"/>
  <c r="I355" i="17" s="1"/>
  <c r="X355" i="16"/>
  <c r="X355" i="17" s="1"/>
  <c r="P355" i="16"/>
  <c r="P355" i="17" s="1"/>
  <c r="H355" i="16"/>
  <c r="AE355" i="16"/>
  <c r="AE355" i="17" s="1"/>
  <c r="AE355" i="18" s="1"/>
  <c r="W355" i="16"/>
  <c r="W355" i="17" s="1"/>
  <c r="O355" i="16"/>
  <c r="O355" i="17" s="1"/>
  <c r="AD355" i="16"/>
  <c r="AD355" i="17" s="1"/>
  <c r="AD355" i="18" s="1"/>
  <c r="V355" i="16"/>
  <c r="V355" i="17" s="1"/>
  <c r="N355" i="16"/>
  <c r="N355" i="17" s="1"/>
  <c r="AC355" i="16"/>
  <c r="AC355" i="17" s="1"/>
  <c r="AC355" i="18" s="1"/>
  <c r="U355" i="16"/>
  <c r="U355" i="17" s="1"/>
  <c r="M355" i="16"/>
  <c r="M355" i="17" s="1"/>
  <c r="AB355" i="16"/>
  <c r="AB355" i="17" s="1"/>
  <c r="AB355" i="18" s="1"/>
  <c r="T355" i="16"/>
  <c r="L355" i="16"/>
  <c r="L355" i="17" s="1"/>
  <c r="AA387" i="16"/>
  <c r="AA387" i="17" s="1"/>
  <c r="AA387" i="18" s="1"/>
  <c r="S387" i="16"/>
  <c r="S387" i="17" s="1"/>
  <c r="S387" i="18" s="1"/>
  <c r="K387" i="16"/>
  <c r="K387" i="17" s="1"/>
  <c r="K387" i="18" s="1"/>
  <c r="Z387" i="16"/>
  <c r="Z387" i="17" s="1"/>
  <c r="Z387" i="18" s="1"/>
  <c r="R387" i="16"/>
  <c r="R387" i="17" s="1"/>
  <c r="R387" i="18" s="1"/>
  <c r="J387" i="16"/>
  <c r="J387" i="17" s="1"/>
  <c r="J387" i="18" s="1"/>
  <c r="Y387" i="16"/>
  <c r="Y387" i="17" s="1"/>
  <c r="Y387" i="18" s="1"/>
  <c r="Q387" i="16"/>
  <c r="Q387" i="17" s="1"/>
  <c r="Q387" i="18" s="1"/>
  <c r="I387" i="16"/>
  <c r="I387" i="17" s="1"/>
  <c r="I387" i="18" s="1"/>
  <c r="X387" i="16"/>
  <c r="X387" i="17" s="1"/>
  <c r="X387" i="18" s="1"/>
  <c r="P387" i="16"/>
  <c r="P387" i="17" s="1"/>
  <c r="P387" i="18" s="1"/>
  <c r="H387" i="16"/>
  <c r="AE387" i="16"/>
  <c r="AE387" i="17" s="1"/>
  <c r="AE387" i="18" s="1"/>
  <c r="W387" i="16"/>
  <c r="W387" i="17" s="1"/>
  <c r="W387" i="18" s="1"/>
  <c r="O387" i="16"/>
  <c r="O387" i="17" s="1"/>
  <c r="O387" i="18" s="1"/>
  <c r="AD387" i="16"/>
  <c r="AD387" i="17" s="1"/>
  <c r="AD387" i="18" s="1"/>
  <c r="V387" i="16"/>
  <c r="V387" i="17" s="1"/>
  <c r="V387" i="18" s="1"/>
  <c r="N387" i="16"/>
  <c r="N387" i="17" s="1"/>
  <c r="N387" i="18" s="1"/>
  <c r="AC387" i="16"/>
  <c r="AC387" i="17" s="1"/>
  <c r="AC387" i="18" s="1"/>
  <c r="U387" i="16"/>
  <c r="U387" i="17" s="1"/>
  <c r="U387" i="18" s="1"/>
  <c r="M387" i="16"/>
  <c r="M387" i="17" s="1"/>
  <c r="M387" i="18" s="1"/>
  <c r="AB387" i="16"/>
  <c r="AB387" i="17" s="1"/>
  <c r="AB387" i="18" s="1"/>
  <c r="T387" i="16"/>
  <c r="L387" i="16"/>
  <c r="L387" i="17" s="1"/>
  <c r="L387" i="18" s="1"/>
  <c r="AA419" i="16"/>
  <c r="AA419" i="17" s="1"/>
  <c r="AA419" i="18" s="1"/>
  <c r="S419" i="16"/>
  <c r="S419" i="17" s="1"/>
  <c r="S419" i="18" s="1"/>
  <c r="K419" i="16"/>
  <c r="K419" i="17" s="1"/>
  <c r="K419" i="18" s="1"/>
  <c r="Z419" i="16"/>
  <c r="Z419" i="17" s="1"/>
  <c r="Z419" i="18" s="1"/>
  <c r="R419" i="16"/>
  <c r="R419" i="17" s="1"/>
  <c r="R419" i="18" s="1"/>
  <c r="J419" i="16"/>
  <c r="J419" i="17" s="1"/>
  <c r="J419" i="18" s="1"/>
  <c r="Y419" i="16"/>
  <c r="Y419" i="17" s="1"/>
  <c r="Y419" i="18" s="1"/>
  <c r="Q419" i="16"/>
  <c r="Q419" i="17" s="1"/>
  <c r="Q419" i="18" s="1"/>
  <c r="I419" i="16"/>
  <c r="I419" i="17" s="1"/>
  <c r="I419" i="18" s="1"/>
  <c r="X419" i="16"/>
  <c r="X419" i="17" s="1"/>
  <c r="X419" i="18" s="1"/>
  <c r="P419" i="16"/>
  <c r="P419" i="17" s="1"/>
  <c r="P419" i="18" s="1"/>
  <c r="H419" i="16"/>
  <c r="AE419" i="16"/>
  <c r="AE419" i="17" s="1"/>
  <c r="AE419" i="18" s="1"/>
  <c r="W419" i="16"/>
  <c r="W419" i="17" s="1"/>
  <c r="W419" i="18" s="1"/>
  <c r="O419" i="16"/>
  <c r="O419" i="17" s="1"/>
  <c r="O419" i="18" s="1"/>
  <c r="AD419" i="16"/>
  <c r="AD419" i="17" s="1"/>
  <c r="AD419" i="18" s="1"/>
  <c r="V419" i="16"/>
  <c r="V419" i="17" s="1"/>
  <c r="V419" i="18" s="1"/>
  <c r="N419" i="16"/>
  <c r="N419" i="17" s="1"/>
  <c r="N419" i="18" s="1"/>
  <c r="AC419" i="16"/>
  <c r="AC419" i="17" s="1"/>
  <c r="AC419" i="18" s="1"/>
  <c r="U419" i="16"/>
  <c r="U419" i="17" s="1"/>
  <c r="U419" i="18" s="1"/>
  <c r="M419" i="16"/>
  <c r="M419" i="17" s="1"/>
  <c r="M419" i="18" s="1"/>
  <c r="AB419" i="16"/>
  <c r="AB419" i="17" s="1"/>
  <c r="AB419" i="18" s="1"/>
  <c r="T419" i="16"/>
  <c r="L419" i="16"/>
  <c r="L419" i="17" s="1"/>
  <c r="L419" i="18" s="1"/>
  <c r="AA451" i="16"/>
  <c r="AA451" i="17" s="1"/>
  <c r="AA451" i="18" s="1"/>
  <c r="S451" i="16"/>
  <c r="S451" i="17" s="1"/>
  <c r="S451" i="18" s="1"/>
  <c r="K451" i="16"/>
  <c r="K451" i="17" s="1"/>
  <c r="K451" i="18" s="1"/>
  <c r="Z451" i="16"/>
  <c r="Z451" i="17" s="1"/>
  <c r="Z451" i="18" s="1"/>
  <c r="R451" i="16"/>
  <c r="R451" i="17" s="1"/>
  <c r="R451" i="18" s="1"/>
  <c r="J451" i="16"/>
  <c r="J451" i="17" s="1"/>
  <c r="J451" i="18" s="1"/>
  <c r="Y451" i="16"/>
  <c r="Y451" i="17" s="1"/>
  <c r="Y451" i="18" s="1"/>
  <c r="Q451" i="16"/>
  <c r="Q451" i="17" s="1"/>
  <c r="Q451" i="18" s="1"/>
  <c r="I451" i="16"/>
  <c r="I451" i="17" s="1"/>
  <c r="I451" i="18" s="1"/>
  <c r="X451" i="16"/>
  <c r="X451" i="17" s="1"/>
  <c r="X451" i="18" s="1"/>
  <c r="P451" i="16"/>
  <c r="P451" i="17" s="1"/>
  <c r="P451" i="18" s="1"/>
  <c r="H451" i="16"/>
  <c r="AE451" i="16"/>
  <c r="AE451" i="17" s="1"/>
  <c r="AE451" i="18" s="1"/>
  <c r="W451" i="16"/>
  <c r="W451" i="17" s="1"/>
  <c r="W451" i="18" s="1"/>
  <c r="O451" i="16"/>
  <c r="O451" i="17" s="1"/>
  <c r="O451" i="18" s="1"/>
  <c r="AD451" i="16"/>
  <c r="AD451" i="17" s="1"/>
  <c r="AD451" i="18" s="1"/>
  <c r="V451" i="16"/>
  <c r="V451" i="17" s="1"/>
  <c r="V451" i="18" s="1"/>
  <c r="N451" i="16"/>
  <c r="N451" i="17" s="1"/>
  <c r="N451" i="18" s="1"/>
  <c r="AC451" i="16"/>
  <c r="AC451" i="17" s="1"/>
  <c r="AC451" i="18" s="1"/>
  <c r="U451" i="16"/>
  <c r="U451" i="17" s="1"/>
  <c r="U451" i="18" s="1"/>
  <c r="M451" i="16"/>
  <c r="M451" i="17" s="1"/>
  <c r="M451" i="18" s="1"/>
  <c r="AB451" i="16"/>
  <c r="AB451" i="17" s="1"/>
  <c r="AB451" i="18" s="1"/>
  <c r="T451" i="16"/>
  <c r="L451" i="16"/>
  <c r="L451" i="17" s="1"/>
  <c r="L451" i="18" s="1"/>
  <c r="AA483" i="16"/>
  <c r="AA483" i="17" s="1"/>
  <c r="S483" i="16"/>
  <c r="S483" i="17" s="1"/>
  <c r="K483" i="16"/>
  <c r="K483" i="17" s="1"/>
  <c r="Z483" i="16"/>
  <c r="Z483" i="17" s="1"/>
  <c r="R483" i="16"/>
  <c r="R483" i="17" s="1"/>
  <c r="J483" i="16"/>
  <c r="J483" i="17" s="1"/>
  <c r="Y483" i="16"/>
  <c r="Y483" i="17" s="1"/>
  <c r="Q483" i="16"/>
  <c r="Q483" i="17" s="1"/>
  <c r="I483" i="16"/>
  <c r="I483" i="17" s="1"/>
  <c r="X483" i="16"/>
  <c r="X483" i="17" s="1"/>
  <c r="P483" i="16"/>
  <c r="P483" i="17" s="1"/>
  <c r="H483" i="16"/>
  <c r="AE483" i="16"/>
  <c r="AE483" i="17" s="1"/>
  <c r="W483" i="16"/>
  <c r="W483" i="17" s="1"/>
  <c r="O483" i="16"/>
  <c r="O483" i="17" s="1"/>
  <c r="AD483" i="16"/>
  <c r="AD483" i="17" s="1"/>
  <c r="V483" i="16"/>
  <c r="V483" i="17" s="1"/>
  <c r="N483" i="16"/>
  <c r="N483" i="17" s="1"/>
  <c r="AC483" i="16"/>
  <c r="AC483" i="17" s="1"/>
  <c r="U483" i="16"/>
  <c r="U483" i="17" s="1"/>
  <c r="M483" i="16"/>
  <c r="M483" i="17" s="1"/>
  <c r="AB483" i="16"/>
  <c r="AB483" i="17" s="1"/>
  <c r="T483" i="16"/>
  <c r="L483" i="16"/>
  <c r="L483" i="17" s="1"/>
  <c r="Z516" i="16"/>
  <c r="Z516" i="17" s="1"/>
  <c r="Z516" i="18" s="1"/>
  <c r="R516" i="16"/>
  <c r="R516" i="17" s="1"/>
  <c r="R516" i="18" s="1"/>
  <c r="J516" i="16"/>
  <c r="J516" i="17" s="1"/>
  <c r="J516" i="18" s="1"/>
  <c r="Y516" i="16"/>
  <c r="Y516" i="17" s="1"/>
  <c r="Y516" i="18" s="1"/>
  <c r="Q516" i="16"/>
  <c r="Q516" i="17" s="1"/>
  <c r="Q516" i="18" s="1"/>
  <c r="I516" i="16"/>
  <c r="I516" i="17" s="1"/>
  <c r="I516" i="18" s="1"/>
  <c r="X516" i="16"/>
  <c r="X516" i="17" s="1"/>
  <c r="X516" i="18" s="1"/>
  <c r="P516" i="16"/>
  <c r="P516" i="17" s="1"/>
  <c r="P516" i="18" s="1"/>
  <c r="H516" i="16"/>
  <c r="AE516" i="16"/>
  <c r="AE516" i="17" s="1"/>
  <c r="AE516" i="18" s="1"/>
  <c r="W516" i="16"/>
  <c r="W516" i="17" s="1"/>
  <c r="W516" i="18" s="1"/>
  <c r="O516" i="16"/>
  <c r="O516" i="17" s="1"/>
  <c r="O516" i="18" s="1"/>
  <c r="AD516" i="16"/>
  <c r="AD516" i="17" s="1"/>
  <c r="AD516" i="18" s="1"/>
  <c r="V516" i="16"/>
  <c r="V516" i="17" s="1"/>
  <c r="V516" i="18" s="1"/>
  <c r="N516" i="16"/>
  <c r="N516" i="17" s="1"/>
  <c r="N516" i="18" s="1"/>
  <c r="AC516" i="16"/>
  <c r="AC516" i="17" s="1"/>
  <c r="AC516" i="18" s="1"/>
  <c r="U516" i="16"/>
  <c r="U516" i="17" s="1"/>
  <c r="U516" i="18" s="1"/>
  <c r="M516" i="16"/>
  <c r="M516" i="17" s="1"/>
  <c r="M516" i="18" s="1"/>
  <c r="AB516" i="16"/>
  <c r="AB516" i="17" s="1"/>
  <c r="AB516" i="18" s="1"/>
  <c r="T516" i="16"/>
  <c r="L516" i="16"/>
  <c r="L516" i="17" s="1"/>
  <c r="L516" i="18" s="1"/>
  <c r="AA516" i="16"/>
  <c r="AA516" i="17" s="1"/>
  <c r="AA516" i="18" s="1"/>
  <c r="S516" i="16"/>
  <c r="S516" i="17" s="1"/>
  <c r="S516" i="18" s="1"/>
  <c r="K516" i="16"/>
  <c r="K516" i="17" s="1"/>
  <c r="K516" i="18" s="1"/>
  <c r="Z548" i="16"/>
  <c r="Z548" i="17" s="1"/>
  <c r="Z548" i="18" s="1"/>
  <c r="R548" i="16"/>
  <c r="R548" i="17" s="1"/>
  <c r="R548" i="18" s="1"/>
  <c r="J548" i="16"/>
  <c r="J548" i="17" s="1"/>
  <c r="J548" i="18" s="1"/>
  <c r="Y548" i="16"/>
  <c r="Y548" i="17" s="1"/>
  <c r="Y548" i="18" s="1"/>
  <c r="Q548" i="16"/>
  <c r="Q548" i="17" s="1"/>
  <c r="Q548" i="18" s="1"/>
  <c r="I548" i="16"/>
  <c r="I548" i="17" s="1"/>
  <c r="I548" i="18" s="1"/>
  <c r="X548" i="16"/>
  <c r="X548" i="17" s="1"/>
  <c r="X548" i="18" s="1"/>
  <c r="P548" i="16"/>
  <c r="P548" i="17" s="1"/>
  <c r="P548" i="18" s="1"/>
  <c r="H548" i="16"/>
  <c r="AE548" i="16"/>
  <c r="AE548" i="17" s="1"/>
  <c r="AE548" i="18" s="1"/>
  <c r="W548" i="16"/>
  <c r="W548" i="17" s="1"/>
  <c r="W548" i="18" s="1"/>
  <c r="O548" i="16"/>
  <c r="O548" i="17" s="1"/>
  <c r="O548" i="18" s="1"/>
  <c r="AD548" i="16"/>
  <c r="AD548" i="17" s="1"/>
  <c r="AD548" i="18" s="1"/>
  <c r="V548" i="16"/>
  <c r="V548" i="17" s="1"/>
  <c r="V548" i="18" s="1"/>
  <c r="N548" i="16"/>
  <c r="N548" i="17" s="1"/>
  <c r="N548" i="18" s="1"/>
  <c r="AC548" i="16"/>
  <c r="AC548" i="17" s="1"/>
  <c r="AC548" i="18" s="1"/>
  <c r="U548" i="16"/>
  <c r="U548" i="17" s="1"/>
  <c r="U548" i="18" s="1"/>
  <c r="M548" i="16"/>
  <c r="M548" i="17" s="1"/>
  <c r="M548" i="18" s="1"/>
  <c r="AB548" i="16"/>
  <c r="AB548" i="17" s="1"/>
  <c r="AB548" i="18" s="1"/>
  <c r="T548" i="16"/>
  <c r="L548" i="16"/>
  <c r="L548" i="17" s="1"/>
  <c r="L548" i="18" s="1"/>
  <c r="AA548" i="16"/>
  <c r="AA548" i="17" s="1"/>
  <c r="AA548" i="18" s="1"/>
  <c r="S548" i="16"/>
  <c r="S548" i="17" s="1"/>
  <c r="S548" i="18" s="1"/>
  <c r="K548" i="16"/>
  <c r="K548" i="17" s="1"/>
  <c r="K548" i="18" s="1"/>
  <c r="Y216" i="16"/>
  <c r="Y216" i="17" s="1"/>
  <c r="Y216" i="18" s="1"/>
  <c r="Q216" i="16"/>
  <c r="Q216" i="17" s="1"/>
  <c r="I216" i="16"/>
  <c r="I216" i="17" s="1"/>
  <c r="X216" i="16"/>
  <c r="X216" i="17" s="1"/>
  <c r="X216" i="18" s="1"/>
  <c r="P216" i="16"/>
  <c r="P216" i="17" s="1"/>
  <c r="H216" i="16"/>
  <c r="AE216" i="16"/>
  <c r="AE216" i="17" s="1"/>
  <c r="AE216" i="18" s="1"/>
  <c r="W216" i="16"/>
  <c r="W216" i="17" s="1"/>
  <c r="W216" i="18" s="1"/>
  <c r="O216" i="16"/>
  <c r="O216" i="17" s="1"/>
  <c r="AD216" i="16"/>
  <c r="AD216" i="17" s="1"/>
  <c r="AD216" i="18" s="1"/>
  <c r="V216" i="16"/>
  <c r="V216" i="17" s="1"/>
  <c r="V216" i="18" s="1"/>
  <c r="N216" i="16"/>
  <c r="N216" i="17" s="1"/>
  <c r="AC216" i="16"/>
  <c r="AC216" i="17" s="1"/>
  <c r="AC216" i="18" s="1"/>
  <c r="U216" i="16"/>
  <c r="U216" i="17" s="1"/>
  <c r="M216" i="16"/>
  <c r="M216" i="17" s="1"/>
  <c r="AB216" i="16"/>
  <c r="AB216" i="17" s="1"/>
  <c r="AB216" i="18" s="1"/>
  <c r="T216" i="16"/>
  <c r="L216" i="16"/>
  <c r="L216" i="17" s="1"/>
  <c r="AA216" i="16"/>
  <c r="AA216" i="17" s="1"/>
  <c r="AA216" i="18" s="1"/>
  <c r="S216" i="16"/>
  <c r="S216" i="17" s="1"/>
  <c r="K216" i="16"/>
  <c r="K216" i="17" s="1"/>
  <c r="J216" i="16"/>
  <c r="J216" i="17" s="1"/>
  <c r="Z216" i="16"/>
  <c r="Z216" i="17" s="1"/>
  <c r="Z216" i="18" s="1"/>
  <c r="R216" i="16"/>
  <c r="R216" i="17" s="1"/>
  <c r="Y248" i="16"/>
  <c r="Y248" i="17" s="1"/>
  <c r="Q248" i="16"/>
  <c r="Q248" i="17" s="1"/>
  <c r="I248" i="16"/>
  <c r="I248" i="17" s="1"/>
  <c r="X248" i="16"/>
  <c r="X248" i="17" s="1"/>
  <c r="P248" i="16"/>
  <c r="P248" i="17" s="1"/>
  <c r="H248" i="16"/>
  <c r="AE248" i="16"/>
  <c r="AE248" i="17" s="1"/>
  <c r="AE248" i="18" s="1"/>
  <c r="W248" i="16"/>
  <c r="W248" i="17" s="1"/>
  <c r="O248" i="16"/>
  <c r="O248" i="17" s="1"/>
  <c r="AD248" i="16"/>
  <c r="AD248" i="17" s="1"/>
  <c r="AD248" i="18" s="1"/>
  <c r="V248" i="16"/>
  <c r="V248" i="17" s="1"/>
  <c r="N248" i="16"/>
  <c r="N248" i="17" s="1"/>
  <c r="AC248" i="16"/>
  <c r="AC248" i="17" s="1"/>
  <c r="AC248" i="18" s="1"/>
  <c r="U248" i="16"/>
  <c r="U248" i="17" s="1"/>
  <c r="M248" i="16"/>
  <c r="M248" i="17" s="1"/>
  <c r="AB248" i="16"/>
  <c r="AB248" i="17" s="1"/>
  <c r="T248" i="16"/>
  <c r="L248" i="16"/>
  <c r="L248" i="17" s="1"/>
  <c r="AA248" i="16"/>
  <c r="AA248" i="17" s="1"/>
  <c r="S248" i="16"/>
  <c r="S248" i="17" s="1"/>
  <c r="K248" i="16"/>
  <c r="K248" i="17" s="1"/>
  <c r="J248" i="16"/>
  <c r="J248" i="17" s="1"/>
  <c r="Z248" i="16"/>
  <c r="Z248" i="17" s="1"/>
  <c r="R248" i="16"/>
  <c r="R248" i="17" s="1"/>
  <c r="Y280" i="16"/>
  <c r="Y280" i="17" s="1"/>
  <c r="Y280" i="18" s="1"/>
  <c r="Q280" i="16"/>
  <c r="Q280" i="17" s="1"/>
  <c r="I280" i="16"/>
  <c r="I280" i="17" s="1"/>
  <c r="X280" i="16"/>
  <c r="X280" i="17" s="1"/>
  <c r="X280" i="18" s="1"/>
  <c r="P280" i="16"/>
  <c r="P280" i="17" s="1"/>
  <c r="H280" i="16"/>
  <c r="AE280" i="16"/>
  <c r="AE280" i="17" s="1"/>
  <c r="AE280" i="18" s="1"/>
  <c r="W280" i="16"/>
  <c r="W280" i="17" s="1"/>
  <c r="W280" i="18" s="1"/>
  <c r="O280" i="16"/>
  <c r="O280" i="17" s="1"/>
  <c r="AD280" i="16"/>
  <c r="AD280" i="17" s="1"/>
  <c r="AD280" i="18" s="1"/>
  <c r="V280" i="16"/>
  <c r="V280" i="17" s="1"/>
  <c r="V280" i="18" s="1"/>
  <c r="N280" i="16"/>
  <c r="N280" i="17" s="1"/>
  <c r="AC280" i="16"/>
  <c r="AC280" i="17" s="1"/>
  <c r="AC280" i="18" s="1"/>
  <c r="U280" i="16"/>
  <c r="U280" i="17" s="1"/>
  <c r="M280" i="16"/>
  <c r="M280" i="17" s="1"/>
  <c r="AB280" i="16"/>
  <c r="AB280" i="17" s="1"/>
  <c r="AB280" i="18" s="1"/>
  <c r="T280" i="16"/>
  <c r="L280" i="16"/>
  <c r="L280" i="17" s="1"/>
  <c r="AA280" i="16"/>
  <c r="AA280" i="17" s="1"/>
  <c r="AA280" i="18" s="1"/>
  <c r="S280" i="16"/>
  <c r="S280" i="17" s="1"/>
  <c r="K280" i="16"/>
  <c r="K280" i="17" s="1"/>
  <c r="J280" i="16"/>
  <c r="J280" i="17" s="1"/>
  <c r="Z280" i="16"/>
  <c r="Z280" i="17" s="1"/>
  <c r="Z280" i="18" s="1"/>
  <c r="R280" i="16"/>
  <c r="R280" i="17" s="1"/>
  <c r="Y312" i="16"/>
  <c r="Y312" i="17" s="1"/>
  <c r="Y312" i="18" s="1"/>
  <c r="Q312" i="16"/>
  <c r="Q312" i="17" s="1"/>
  <c r="I312" i="16"/>
  <c r="I312" i="17" s="1"/>
  <c r="X312" i="16"/>
  <c r="X312" i="17" s="1"/>
  <c r="X312" i="18" s="1"/>
  <c r="P312" i="16"/>
  <c r="P312" i="17" s="1"/>
  <c r="H312" i="16"/>
  <c r="AE312" i="16"/>
  <c r="AE312" i="17" s="1"/>
  <c r="AE312" i="18" s="1"/>
  <c r="W312" i="16"/>
  <c r="W312" i="17" s="1"/>
  <c r="W312" i="18" s="1"/>
  <c r="O312" i="16"/>
  <c r="O312" i="17" s="1"/>
  <c r="AD312" i="16"/>
  <c r="AD312" i="17" s="1"/>
  <c r="AD312" i="18" s="1"/>
  <c r="V312" i="16"/>
  <c r="V312" i="17" s="1"/>
  <c r="V312" i="18" s="1"/>
  <c r="N312" i="16"/>
  <c r="N312" i="17" s="1"/>
  <c r="AC312" i="16"/>
  <c r="AC312" i="17" s="1"/>
  <c r="AC312" i="18" s="1"/>
  <c r="U312" i="16"/>
  <c r="U312" i="17" s="1"/>
  <c r="U312" i="18" s="1"/>
  <c r="M312" i="16"/>
  <c r="M312" i="17" s="1"/>
  <c r="AB312" i="16"/>
  <c r="AB312" i="17" s="1"/>
  <c r="AB312" i="18" s="1"/>
  <c r="T312" i="16"/>
  <c r="L312" i="16"/>
  <c r="L312" i="17" s="1"/>
  <c r="AA312" i="16"/>
  <c r="AA312" i="17" s="1"/>
  <c r="AA312" i="18" s="1"/>
  <c r="S312" i="16"/>
  <c r="S312" i="17" s="1"/>
  <c r="K312" i="16"/>
  <c r="K312" i="17" s="1"/>
  <c r="J312" i="16"/>
  <c r="J312" i="17" s="1"/>
  <c r="Z312" i="16"/>
  <c r="Z312" i="17" s="1"/>
  <c r="Z312" i="18" s="1"/>
  <c r="R312" i="16"/>
  <c r="R312" i="17" s="1"/>
  <c r="Y344" i="16"/>
  <c r="Y344" i="17" s="1"/>
  <c r="Q344" i="16"/>
  <c r="Q344" i="17" s="1"/>
  <c r="I344" i="16"/>
  <c r="I344" i="17" s="1"/>
  <c r="X344" i="16"/>
  <c r="X344" i="17" s="1"/>
  <c r="P344" i="16"/>
  <c r="P344" i="17" s="1"/>
  <c r="H344" i="16"/>
  <c r="AE344" i="16"/>
  <c r="AE344" i="17" s="1"/>
  <c r="AE344" i="18" s="1"/>
  <c r="W344" i="16"/>
  <c r="W344" i="17" s="1"/>
  <c r="O344" i="16"/>
  <c r="O344" i="17" s="1"/>
  <c r="AD344" i="16"/>
  <c r="AD344" i="17" s="1"/>
  <c r="V344" i="16"/>
  <c r="V344" i="17" s="1"/>
  <c r="N344" i="16"/>
  <c r="N344" i="17" s="1"/>
  <c r="AC344" i="16"/>
  <c r="AC344" i="17" s="1"/>
  <c r="U344" i="16"/>
  <c r="U344" i="17" s="1"/>
  <c r="M344" i="16"/>
  <c r="M344" i="17" s="1"/>
  <c r="AB344" i="16"/>
  <c r="AB344" i="17" s="1"/>
  <c r="T344" i="16"/>
  <c r="L344" i="16"/>
  <c r="L344" i="17" s="1"/>
  <c r="AA344" i="16"/>
  <c r="AA344" i="17" s="1"/>
  <c r="S344" i="16"/>
  <c r="S344" i="17" s="1"/>
  <c r="K344" i="16"/>
  <c r="K344" i="17" s="1"/>
  <c r="J344" i="16"/>
  <c r="J344" i="17" s="1"/>
  <c r="Z344" i="16"/>
  <c r="Z344" i="17" s="1"/>
  <c r="R344" i="16"/>
  <c r="R344" i="17" s="1"/>
  <c r="Y376" i="16"/>
  <c r="Y376" i="17" s="1"/>
  <c r="Q376" i="16"/>
  <c r="Q376" i="17" s="1"/>
  <c r="I376" i="16"/>
  <c r="I376" i="17" s="1"/>
  <c r="X376" i="16"/>
  <c r="X376" i="17" s="1"/>
  <c r="P376" i="16"/>
  <c r="P376" i="17" s="1"/>
  <c r="H376" i="16"/>
  <c r="AE376" i="16"/>
  <c r="AE376" i="17" s="1"/>
  <c r="AE376" i="18" s="1"/>
  <c r="W376" i="16"/>
  <c r="W376" i="17" s="1"/>
  <c r="O376" i="16"/>
  <c r="O376" i="17" s="1"/>
  <c r="AD376" i="16"/>
  <c r="AD376" i="17" s="1"/>
  <c r="AD376" i="18" s="1"/>
  <c r="V376" i="16"/>
  <c r="V376" i="17" s="1"/>
  <c r="N376" i="16"/>
  <c r="N376" i="17" s="1"/>
  <c r="AC376" i="16"/>
  <c r="AC376" i="17" s="1"/>
  <c r="U376" i="16"/>
  <c r="U376" i="17" s="1"/>
  <c r="M376" i="16"/>
  <c r="M376" i="17" s="1"/>
  <c r="AB376" i="16"/>
  <c r="AB376" i="17" s="1"/>
  <c r="T376" i="16"/>
  <c r="L376" i="16"/>
  <c r="L376" i="17" s="1"/>
  <c r="AA376" i="16"/>
  <c r="AA376" i="17" s="1"/>
  <c r="S376" i="16"/>
  <c r="S376" i="17" s="1"/>
  <c r="K376" i="16"/>
  <c r="K376" i="17" s="1"/>
  <c r="J376" i="16"/>
  <c r="J376" i="17" s="1"/>
  <c r="Z376" i="16"/>
  <c r="Z376" i="17" s="1"/>
  <c r="R376" i="16"/>
  <c r="R376" i="17" s="1"/>
  <c r="Y408" i="16"/>
  <c r="Y408" i="17" s="1"/>
  <c r="Y408" i="18" s="1"/>
  <c r="Q408" i="16"/>
  <c r="Q408" i="17" s="1"/>
  <c r="Q408" i="18" s="1"/>
  <c r="I408" i="16"/>
  <c r="I408" i="17" s="1"/>
  <c r="I408" i="18" s="1"/>
  <c r="X408" i="16"/>
  <c r="X408" i="17" s="1"/>
  <c r="X408" i="18" s="1"/>
  <c r="P408" i="16"/>
  <c r="P408" i="17" s="1"/>
  <c r="P408" i="18" s="1"/>
  <c r="H408" i="16"/>
  <c r="AE408" i="16"/>
  <c r="AE408" i="17" s="1"/>
  <c r="AE408" i="18" s="1"/>
  <c r="W408" i="16"/>
  <c r="W408" i="17" s="1"/>
  <c r="W408" i="18" s="1"/>
  <c r="O408" i="16"/>
  <c r="O408" i="17" s="1"/>
  <c r="O408" i="18" s="1"/>
  <c r="AD408" i="16"/>
  <c r="AD408" i="17" s="1"/>
  <c r="AD408" i="18" s="1"/>
  <c r="V408" i="16"/>
  <c r="V408" i="17" s="1"/>
  <c r="V408" i="18" s="1"/>
  <c r="N408" i="16"/>
  <c r="N408" i="17" s="1"/>
  <c r="N408" i="18" s="1"/>
  <c r="AC408" i="16"/>
  <c r="AC408" i="17" s="1"/>
  <c r="AC408" i="18" s="1"/>
  <c r="U408" i="16"/>
  <c r="U408" i="17" s="1"/>
  <c r="U408" i="18" s="1"/>
  <c r="M408" i="16"/>
  <c r="M408" i="17" s="1"/>
  <c r="M408" i="18" s="1"/>
  <c r="AB408" i="16"/>
  <c r="AB408" i="17" s="1"/>
  <c r="AB408" i="18" s="1"/>
  <c r="T408" i="16"/>
  <c r="L408" i="16"/>
  <c r="L408" i="17" s="1"/>
  <c r="L408" i="18" s="1"/>
  <c r="AA408" i="16"/>
  <c r="AA408" i="17" s="1"/>
  <c r="AA408" i="18" s="1"/>
  <c r="S408" i="16"/>
  <c r="S408" i="17" s="1"/>
  <c r="S408" i="18" s="1"/>
  <c r="K408" i="16"/>
  <c r="K408" i="17" s="1"/>
  <c r="K408" i="18" s="1"/>
  <c r="J408" i="16"/>
  <c r="J408" i="17" s="1"/>
  <c r="J408" i="18" s="1"/>
  <c r="Z408" i="16"/>
  <c r="Z408" i="17" s="1"/>
  <c r="Z408" i="18" s="1"/>
  <c r="R408" i="16"/>
  <c r="R408" i="17" s="1"/>
  <c r="R408" i="18" s="1"/>
  <c r="Y440" i="16"/>
  <c r="Y440" i="17" s="1"/>
  <c r="Y440" i="18" s="1"/>
  <c r="Q440" i="16"/>
  <c r="Q440" i="17" s="1"/>
  <c r="Q440" i="18" s="1"/>
  <c r="I440" i="16"/>
  <c r="I440" i="17" s="1"/>
  <c r="I440" i="18" s="1"/>
  <c r="X440" i="16"/>
  <c r="X440" i="17" s="1"/>
  <c r="X440" i="18" s="1"/>
  <c r="P440" i="16"/>
  <c r="P440" i="17" s="1"/>
  <c r="P440" i="18" s="1"/>
  <c r="H440" i="16"/>
  <c r="AE440" i="16"/>
  <c r="AE440" i="17" s="1"/>
  <c r="AE440" i="18" s="1"/>
  <c r="W440" i="16"/>
  <c r="W440" i="17" s="1"/>
  <c r="W440" i="18" s="1"/>
  <c r="O440" i="16"/>
  <c r="O440" i="17" s="1"/>
  <c r="O440" i="18" s="1"/>
  <c r="AD440" i="16"/>
  <c r="AD440" i="17" s="1"/>
  <c r="AD440" i="18" s="1"/>
  <c r="V440" i="16"/>
  <c r="V440" i="17" s="1"/>
  <c r="V440" i="18" s="1"/>
  <c r="N440" i="16"/>
  <c r="N440" i="17" s="1"/>
  <c r="N440" i="18" s="1"/>
  <c r="AC440" i="16"/>
  <c r="AC440" i="17" s="1"/>
  <c r="AC440" i="18" s="1"/>
  <c r="U440" i="16"/>
  <c r="U440" i="17" s="1"/>
  <c r="U440" i="18" s="1"/>
  <c r="M440" i="16"/>
  <c r="M440" i="17" s="1"/>
  <c r="M440" i="18" s="1"/>
  <c r="AB440" i="16"/>
  <c r="AB440" i="17" s="1"/>
  <c r="AB440" i="18" s="1"/>
  <c r="T440" i="16"/>
  <c r="L440" i="16"/>
  <c r="L440" i="17" s="1"/>
  <c r="L440" i="18" s="1"/>
  <c r="AA440" i="16"/>
  <c r="AA440" i="17" s="1"/>
  <c r="AA440" i="18" s="1"/>
  <c r="S440" i="16"/>
  <c r="S440" i="17" s="1"/>
  <c r="S440" i="18" s="1"/>
  <c r="K440" i="16"/>
  <c r="K440" i="17" s="1"/>
  <c r="K440" i="18" s="1"/>
  <c r="J440" i="16"/>
  <c r="J440" i="17" s="1"/>
  <c r="J440" i="18" s="1"/>
  <c r="Z440" i="16"/>
  <c r="Z440" i="17" s="1"/>
  <c r="Z440" i="18" s="1"/>
  <c r="R440" i="16"/>
  <c r="R440" i="17" s="1"/>
  <c r="R440" i="18" s="1"/>
  <c r="Y472" i="16"/>
  <c r="Y472" i="17" s="1"/>
  <c r="Y472" i="18" s="1"/>
  <c r="Q472" i="16"/>
  <c r="Q472" i="17" s="1"/>
  <c r="Q472" i="18" s="1"/>
  <c r="I472" i="16"/>
  <c r="I472" i="17" s="1"/>
  <c r="I472" i="18" s="1"/>
  <c r="X472" i="16"/>
  <c r="X472" i="17" s="1"/>
  <c r="X472" i="18" s="1"/>
  <c r="P472" i="16"/>
  <c r="P472" i="17" s="1"/>
  <c r="P472" i="18" s="1"/>
  <c r="H472" i="16"/>
  <c r="AE472" i="16"/>
  <c r="AE472" i="17" s="1"/>
  <c r="AE472" i="18" s="1"/>
  <c r="W472" i="16"/>
  <c r="W472" i="17" s="1"/>
  <c r="W472" i="18" s="1"/>
  <c r="O472" i="16"/>
  <c r="O472" i="17" s="1"/>
  <c r="O472" i="18" s="1"/>
  <c r="AD472" i="16"/>
  <c r="AD472" i="17" s="1"/>
  <c r="AD472" i="18" s="1"/>
  <c r="V472" i="16"/>
  <c r="V472" i="17" s="1"/>
  <c r="V472" i="18" s="1"/>
  <c r="N472" i="16"/>
  <c r="N472" i="17" s="1"/>
  <c r="N472" i="18" s="1"/>
  <c r="AC472" i="16"/>
  <c r="AC472" i="17" s="1"/>
  <c r="AC472" i="18" s="1"/>
  <c r="U472" i="16"/>
  <c r="U472" i="17" s="1"/>
  <c r="U472" i="18" s="1"/>
  <c r="M472" i="16"/>
  <c r="M472" i="17" s="1"/>
  <c r="M472" i="18" s="1"/>
  <c r="AB472" i="16"/>
  <c r="AB472" i="17" s="1"/>
  <c r="AB472" i="18" s="1"/>
  <c r="T472" i="16"/>
  <c r="L472" i="16"/>
  <c r="L472" i="17" s="1"/>
  <c r="L472" i="18" s="1"/>
  <c r="AA472" i="16"/>
  <c r="AA472" i="17" s="1"/>
  <c r="AA472" i="18" s="1"/>
  <c r="S472" i="16"/>
  <c r="S472" i="17" s="1"/>
  <c r="S472" i="18" s="1"/>
  <c r="K472" i="16"/>
  <c r="K472" i="17" s="1"/>
  <c r="K472" i="18" s="1"/>
  <c r="J472" i="16"/>
  <c r="J472" i="17" s="1"/>
  <c r="J472" i="18" s="1"/>
  <c r="Z472" i="16"/>
  <c r="Z472" i="17" s="1"/>
  <c r="Z472" i="18" s="1"/>
  <c r="R472" i="16"/>
  <c r="R472" i="17" s="1"/>
  <c r="R472" i="18" s="1"/>
  <c r="Y504" i="16"/>
  <c r="Y504" i="17" s="1"/>
  <c r="Y504" i="18" s="1"/>
  <c r="Q504" i="16"/>
  <c r="Q504" i="17" s="1"/>
  <c r="Q504" i="18" s="1"/>
  <c r="I504" i="16"/>
  <c r="I504" i="17" s="1"/>
  <c r="I504" i="18" s="1"/>
  <c r="X504" i="16"/>
  <c r="X504" i="17" s="1"/>
  <c r="X504" i="18" s="1"/>
  <c r="P504" i="16"/>
  <c r="P504" i="17" s="1"/>
  <c r="P504" i="18" s="1"/>
  <c r="H504" i="16"/>
  <c r="AE504" i="16"/>
  <c r="AE504" i="17" s="1"/>
  <c r="AE504" i="18" s="1"/>
  <c r="W504" i="16"/>
  <c r="W504" i="17" s="1"/>
  <c r="W504" i="18" s="1"/>
  <c r="O504" i="16"/>
  <c r="O504" i="17" s="1"/>
  <c r="O504" i="18" s="1"/>
  <c r="AD504" i="16"/>
  <c r="AD504" i="17" s="1"/>
  <c r="AD504" i="18" s="1"/>
  <c r="V504" i="16"/>
  <c r="V504" i="17" s="1"/>
  <c r="V504" i="18" s="1"/>
  <c r="N504" i="16"/>
  <c r="N504" i="17" s="1"/>
  <c r="N504" i="18" s="1"/>
  <c r="AC504" i="16"/>
  <c r="AC504" i="17" s="1"/>
  <c r="AC504" i="18" s="1"/>
  <c r="U504" i="16"/>
  <c r="U504" i="17" s="1"/>
  <c r="U504" i="18" s="1"/>
  <c r="M504" i="16"/>
  <c r="M504" i="17" s="1"/>
  <c r="M504" i="18" s="1"/>
  <c r="AB504" i="16"/>
  <c r="AB504" i="17" s="1"/>
  <c r="AB504" i="18" s="1"/>
  <c r="T504" i="16"/>
  <c r="L504" i="16"/>
  <c r="L504" i="17" s="1"/>
  <c r="L504" i="18" s="1"/>
  <c r="AA504" i="16"/>
  <c r="AA504" i="17" s="1"/>
  <c r="AA504" i="18" s="1"/>
  <c r="S504" i="16"/>
  <c r="S504" i="17" s="1"/>
  <c r="S504" i="18" s="1"/>
  <c r="K504" i="16"/>
  <c r="K504" i="17" s="1"/>
  <c r="K504" i="18" s="1"/>
  <c r="J504" i="16"/>
  <c r="J504" i="17" s="1"/>
  <c r="J504" i="18" s="1"/>
  <c r="Z504" i="16"/>
  <c r="Z504" i="17" s="1"/>
  <c r="Z504" i="18" s="1"/>
  <c r="R504" i="16"/>
  <c r="R504" i="17" s="1"/>
  <c r="R504" i="18" s="1"/>
  <c r="X537" i="16"/>
  <c r="X537" i="17" s="1"/>
  <c r="X537" i="18" s="1"/>
  <c r="P537" i="16"/>
  <c r="P537" i="17" s="1"/>
  <c r="P537" i="18" s="1"/>
  <c r="H537" i="16"/>
  <c r="AE537" i="16"/>
  <c r="AE537" i="17" s="1"/>
  <c r="AE537" i="18" s="1"/>
  <c r="W537" i="16"/>
  <c r="W537" i="17" s="1"/>
  <c r="W537" i="18" s="1"/>
  <c r="O537" i="16"/>
  <c r="O537" i="17" s="1"/>
  <c r="O537" i="18" s="1"/>
  <c r="AD537" i="16"/>
  <c r="AD537" i="17" s="1"/>
  <c r="AD537" i="18" s="1"/>
  <c r="V537" i="16"/>
  <c r="V537" i="17" s="1"/>
  <c r="V537" i="18" s="1"/>
  <c r="N537" i="16"/>
  <c r="N537" i="17" s="1"/>
  <c r="N537" i="18" s="1"/>
  <c r="AC537" i="16"/>
  <c r="AC537" i="17" s="1"/>
  <c r="AC537" i="18" s="1"/>
  <c r="U537" i="16"/>
  <c r="U537" i="17" s="1"/>
  <c r="U537" i="18" s="1"/>
  <c r="M537" i="16"/>
  <c r="M537" i="17" s="1"/>
  <c r="M537" i="18" s="1"/>
  <c r="AB537" i="16"/>
  <c r="AB537" i="17" s="1"/>
  <c r="AB537" i="18" s="1"/>
  <c r="T537" i="16"/>
  <c r="L537" i="16"/>
  <c r="L537" i="17" s="1"/>
  <c r="L537" i="18" s="1"/>
  <c r="AA537" i="16"/>
  <c r="AA537" i="17" s="1"/>
  <c r="AA537" i="18" s="1"/>
  <c r="S537" i="16"/>
  <c r="S537" i="17" s="1"/>
  <c r="S537" i="18" s="1"/>
  <c r="K537" i="16"/>
  <c r="K537" i="17" s="1"/>
  <c r="K537" i="18" s="1"/>
  <c r="Z537" i="16"/>
  <c r="Z537" i="17" s="1"/>
  <c r="Z537" i="18" s="1"/>
  <c r="R537" i="16"/>
  <c r="R537" i="17" s="1"/>
  <c r="R537" i="18" s="1"/>
  <c r="J537" i="16"/>
  <c r="J537" i="17" s="1"/>
  <c r="J537" i="18" s="1"/>
  <c r="Y537" i="16"/>
  <c r="Y537" i="17" s="1"/>
  <c r="Y537" i="18" s="1"/>
  <c r="Q537" i="16"/>
  <c r="Q537" i="17" s="1"/>
  <c r="Q537" i="18" s="1"/>
  <c r="I537" i="16"/>
  <c r="I537" i="17" s="1"/>
  <c r="I537" i="18" s="1"/>
  <c r="AE181" i="16"/>
  <c r="AE181" i="17" s="1"/>
  <c r="AE181" i="18" s="1"/>
  <c r="W181" i="16"/>
  <c r="W181" i="17" s="1"/>
  <c r="O181" i="16"/>
  <c r="O181" i="17" s="1"/>
  <c r="AD181" i="16"/>
  <c r="AD181" i="17" s="1"/>
  <c r="AD181" i="18" s="1"/>
  <c r="V181" i="16"/>
  <c r="V181" i="17" s="1"/>
  <c r="N181" i="16"/>
  <c r="N181" i="17" s="1"/>
  <c r="Z181" i="16"/>
  <c r="Z181" i="17" s="1"/>
  <c r="Z181" i="18" s="1"/>
  <c r="R181" i="16"/>
  <c r="R181" i="17" s="1"/>
  <c r="J181" i="16"/>
  <c r="J181" i="17" s="1"/>
  <c r="AB181" i="16"/>
  <c r="AB181" i="17" s="1"/>
  <c r="AB181" i="18" s="1"/>
  <c r="P181" i="16"/>
  <c r="P181" i="17" s="1"/>
  <c r="AA181" i="16"/>
  <c r="AA181" i="17" s="1"/>
  <c r="AA181" i="18" s="1"/>
  <c r="M181" i="16"/>
  <c r="M181" i="17" s="1"/>
  <c r="Y181" i="16"/>
  <c r="Y181" i="17" s="1"/>
  <c r="Y181" i="18" s="1"/>
  <c r="L181" i="16"/>
  <c r="L181" i="17" s="1"/>
  <c r="X181" i="16"/>
  <c r="X181" i="17" s="1"/>
  <c r="K181" i="16"/>
  <c r="K181" i="17" s="1"/>
  <c r="U181" i="16"/>
  <c r="U181" i="17" s="1"/>
  <c r="I181" i="16"/>
  <c r="I181" i="17" s="1"/>
  <c r="T181" i="16"/>
  <c r="H181" i="16"/>
  <c r="S181" i="16"/>
  <c r="S181" i="17" s="1"/>
  <c r="AC181" i="16"/>
  <c r="AC181" i="17" s="1"/>
  <c r="AC181" i="18" s="1"/>
  <c r="Q181" i="16"/>
  <c r="Q181" i="17" s="1"/>
  <c r="AE213" i="16"/>
  <c r="AE213" i="17" s="1"/>
  <c r="AE213" i="18" s="1"/>
  <c r="W213" i="16"/>
  <c r="W213" i="17" s="1"/>
  <c r="O213" i="16"/>
  <c r="O213" i="17" s="1"/>
  <c r="AD213" i="16"/>
  <c r="AD213" i="17" s="1"/>
  <c r="AD213" i="18" s="1"/>
  <c r="V213" i="16"/>
  <c r="V213" i="17" s="1"/>
  <c r="N213" i="16"/>
  <c r="N213" i="17" s="1"/>
  <c r="AC213" i="16"/>
  <c r="AC213" i="17" s="1"/>
  <c r="AC213" i="18" s="1"/>
  <c r="U213" i="16"/>
  <c r="U213" i="17" s="1"/>
  <c r="M213" i="16"/>
  <c r="M213" i="17" s="1"/>
  <c r="AB213" i="16"/>
  <c r="AB213" i="17" s="1"/>
  <c r="AB213" i="18" s="1"/>
  <c r="T213" i="16"/>
  <c r="L213" i="16"/>
  <c r="L213" i="17" s="1"/>
  <c r="AA213" i="16"/>
  <c r="AA213" i="17" s="1"/>
  <c r="AA213" i="18" s="1"/>
  <c r="S213" i="16"/>
  <c r="S213" i="17" s="1"/>
  <c r="K213" i="16"/>
  <c r="K213" i="17" s="1"/>
  <c r="Z213" i="16"/>
  <c r="Z213" i="17" s="1"/>
  <c r="Z213" i="18" s="1"/>
  <c r="R213" i="16"/>
  <c r="R213" i="17" s="1"/>
  <c r="J213" i="16"/>
  <c r="J213" i="17" s="1"/>
  <c r="Y213" i="16"/>
  <c r="Y213" i="17" s="1"/>
  <c r="Y213" i="18" s="1"/>
  <c r="Q213" i="16"/>
  <c r="Q213" i="17" s="1"/>
  <c r="I213" i="16"/>
  <c r="I213" i="17" s="1"/>
  <c r="P213" i="16"/>
  <c r="P213" i="17" s="1"/>
  <c r="H213" i="16"/>
  <c r="X213" i="16"/>
  <c r="X213" i="17" s="1"/>
  <c r="AE245" i="16"/>
  <c r="AE245" i="17" s="1"/>
  <c r="W245" i="16"/>
  <c r="W245" i="17" s="1"/>
  <c r="O245" i="16"/>
  <c r="O245" i="17" s="1"/>
  <c r="AD245" i="16"/>
  <c r="AD245" i="17" s="1"/>
  <c r="V245" i="16"/>
  <c r="V245" i="17" s="1"/>
  <c r="N245" i="16"/>
  <c r="N245" i="17" s="1"/>
  <c r="AC245" i="16"/>
  <c r="AC245" i="17" s="1"/>
  <c r="U245" i="16"/>
  <c r="U245" i="17" s="1"/>
  <c r="M245" i="16"/>
  <c r="M245" i="17" s="1"/>
  <c r="AB245" i="16"/>
  <c r="AB245" i="17" s="1"/>
  <c r="T245" i="16"/>
  <c r="L245" i="16"/>
  <c r="L245" i="17" s="1"/>
  <c r="AA245" i="16"/>
  <c r="AA245" i="17" s="1"/>
  <c r="S245" i="16"/>
  <c r="S245" i="17" s="1"/>
  <c r="K245" i="16"/>
  <c r="K245" i="17" s="1"/>
  <c r="Z245" i="16"/>
  <c r="Z245" i="17" s="1"/>
  <c r="R245" i="16"/>
  <c r="R245" i="17" s="1"/>
  <c r="J245" i="16"/>
  <c r="J245" i="17" s="1"/>
  <c r="Y245" i="16"/>
  <c r="Y245" i="17" s="1"/>
  <c r="Q245" i="16"/>
  <c r="Q245" i="17" s="1"/>
  <c r="I245" i="16"/>
  <c r="I245" i="17" s="1"/>
  <c r="P245" i="16"/>
  <c r="P245" i="17" s="1"/>
  <c r="H245" i="16"/>
  <c r="X245" i="16"/>
  <c r="X245" i="17" s="1"/>
  <c r="AE277" i="16"/>
  <c r="AE277" i="17" s="1"/>
  <c r="AE277" i="18" s="1"/>
  <c r="W277" i="16"/>
  <c r="W277" i="17" s="1"/>
  <c r="W277" i="18" s="1"/>
  <c r="O277" i="16"/>
  <c r="O277" i="17" s="1"/>
  <c r="O277" i="18" s="1"/>
  <c r="AD277" i="16"/>
  <c r="AD277" i="17" s="1"/>
  <c r="AD277" i="18" s="1"/>
  <c r="V277" i="16"/>
  <c r="V277" i="17" s="1"/>
  <c r="V277" i="18" s="1"/>
  <c r="N277" i="16"/>
  <c r="N277" i="17" s="1"/>
  <c r="N277" i="18" s="1"/>
  <c r="AC277" i="16"/>
  <c r="AC277" i="17" s="1"/>
  <c r="AC277" i="18" s="1"/>
  <c r="U277" i="16"/>
  <c r="U277" i="17" s="1"/>
  <c r="U277" i="18" s="1"/>
  <c r="M277" i="16"/>
  <c r="M277" i="17" s="1"/>
  <c r="M277" i="18" s="1"/>
  <c r="AB277" i="16"/>
  <c r="AB277" i="17" s="1"/>
  <c r="AB277" i="18" s="1"/>
  <c r="T277" i="16"/>
  <c r="L277" i="16"/>
  <c r="L277" i="17" s="1"/>
  <c r="L277" i="18" s="1"/>
  <c r="AA277" i="16"/>
  <c r="AA277" i="17" s="1"/>
  <c r="AA277" i="18" s="1"/>
  <c r="S277" i="16"/>
  <c r="S277" i="17" s="1"/>
  <c r="S277" i="18" s="1"/>
  <c r="K277" i="16"/>
  <c r="K277" i="17" s="1"/>
  <c r="K277" i="18" s="1"/>
  <c r="Z277" i="16"/>
  <c r="Z277" i="17" s="1"/>
  <c r="Z277" i="18" s="1"/>
  <c r="R277" i="16"/>
  <c r="R277" i="17" s="1"/>
  <c r="R277" i="18" s="1"/>
  <c r="J277" i="16"/>
  <c r="J277" i="17" s="1"/>
  <c r="J277" i="18" s="1"/>
  <c r="Y277" i="16"/>
  <c r="Y277" i="17" s="1"/>
  <c r="Y277" i="18" s="1"/>
  <c r="Q277" i="16"/>
  <c r="Q277" i="17" s="1"/>
  <c r="Q277" i="18" s="1"/>
  <c r="I277" i="16"/>
  <c r="I277" i="17" s="1"/>
  <c r="I277" i="18" s="1"/>
  <c r="P277" i="16"/>
  <c r="P277" i="17" s="1"/>
  <c r="P277" i="18" s="1"/>
  <c r="H277" i="16"/>
  <c r="X277" i="16"/>
  <c r="X277" i="17" s="1"/>
  <c r="X277" i="18" s="1"/>
  <c r="AE309" i="16"/>
  <c r="AE309" i="17" s="1"/>
  <c r="AE309" i="18" s="1"/>
  <c r="W309" i="16"/>
  <c r="W309" i="17" s="1"/>
  <c r="W309" i="18" s="1"/>
  <c r="O309" i="16"/>
  <c r="O309" i="17" s="1"/>
  <c r="AD309" i="16"/>
  <c r="AD309" i="17" s="1"/>
  <c r="AD309" i="18" s="1"/>
  <c r="V309" i="16"/>
  <c r="V309" i="17" s="1"/>
  <c r="V309" i="18" s="1"/>
  <c r="N309" i="16"/>
  <c r="N309" i="17" s="1"/>
  <c r="AC309" i="16"/>
  <c r="AC309" i="17" s="1"/>
  <c r="AC309" i="18" s="1"/>
  <c r="U309" i="16"/>
  <c r="U309" i="17" s="1"/>
  <c r="U309" i="18" s="1"/>
  <c r="M309" i="16"/>
  <c r="M309" i="17" s="1"/>
  <c r="AB309" i="16"/>
  <c r="AB309" i="17" s="1"/>
  <c r="AB309" i="18" s="1"/>
  <c r="T309" i="16"/>
  <c r="L309" i="16"/>
  <c r="L309" i="17" s="1"/>
  <c r="AA309" i="16"/>
  <c r="AA309" i="17" s="1"/>
  <c r="AA309" i="18" s="1"/>
  <c r="S309" i="16"/>
  <c r="S309" i="17" s="1"/>
  <c r="K309" i="16"/>
  <c r="K309" i="17" s="1"/>
  <c r="Z309" i="16"/>
  <c r="Z309" i="17" s="1"/>
  <c r="Z309" i="18" s="1"/>
  <c r="R309" i="16"/>
  <c r="R309" i="17" s="1"/>
  <c r="J309" i="16"/>
  <c r="J309" i="17" s="1"/>
  <c r="Y309" i="16"/>
  <c r="Y309" i="17" s="1"/>
  <c r="Y309" i="18" s="1"/>
  <c r="Q309" i="16"/>
  <c r="Q309" i="17" s="1"/>
  <c r="I309" i="16"/>
  <c r="I309" i="17" s="1"/>
  <c r="P309" i="16"/>
  <c r="P309" i="17" s="1"/>
  <c r="H309" i="16"/>
  <c r="X309" i="16"/>
  <c r="X309" i="17" s="1"/>
  <c r="X309" i="18" s="1"/>
  <c r="AE341" i="16"/>
  <c r="AE341" i="17" s="1"/>
  <c r="AE341" i="18" s="1"/>
  <c r="W341" i="16"/>
  <c r="W341" i="17" s="1"/>
  <c r="W341" i="18" s="1"/>
  <c r="O341" i="16"/>
  <c r="O341" i="17" s="1"/>
  <c r="AD341" i="16"/>
  <c r="AD341" i="17" s="1"/>
  <c r="AD341" i="18" s="1"/>
  <c r="V341" i="16"/>
  <c r="V341" i="17" s="1"/>
  <c r="V341" i="18" s="1"/>
  <c r="N341" i="16"/>
  <c r="N341" i="17" s="1"/>
  <c r="AC341" i="16"/>
  <c r="AC341" i="17" s="1"/>
  <c r="AC341" i="18" s="1"/>
  <c r="U341" i="16"/>
  <c r="U341" i="17" s="1"/>
  <c r="U341" i="18" s="1"/>
  <c r="M341" i="16"/>
  <c r="M341" i="17" s="1"/>
  <c r="AB341" i="16"/>
  <c r="AB341" i="17" s="1"/>
  <c r="AB341" i="18" s="1"/>
  <c r="T341" i="16"/>
  <c r="L341" i="16"/>
  <c r="L341" i="17" s="1"/>
  <c r="AA341" i="16"/>
  <c r="AA341" i="17" s="1"/>
  <c r="AA341" i="18" s="1"/>
  <c r="S341" i="16"/>
  <c r="S341" i="17" s="1"/>
  <c r="S341" i="18" s="1"/>
  <c r="K341" i="16"/>
  <c r="K341" i="17" s="1"/>
  <c r="Z341" i="16"/>
  <c r="Z341" i="17" s="1"/>
  <c r="Z341" i="18" s="1"/>
  <c r="R341" i="16"/>
  <c r="R341" i="17" s="1"/>
  <c r="R341" i="18" s="1"/>
  <c r="J341" i="16"/>
  <c r="J341" i="17" s="1"/>
  <c r="Y341" i="16"/>
  <c r="Y341" i="17" s="1"/>
  <c r="Y341" i="18" s="1"/>
  <c r="Q341" i="16"/>
  <c r="Q341" i="17" s="1"/>
  <c r="I341" i="16"/>
  <c r="I341" i="17" s="1"/>
  <c r="P341" i="16"/>
  <c r="P341" i="17" s="1"/>
  <c r="H341" i="16"/>
  <c r="X341" i="16"/>
  <c r="X341" i="17" s="1"/>
  <c r="X341" i="18" s="1"/>
  <c r="AE373" i="16"/>
  <c r="AE373" i="17" s="1"/>
  <c r="AE373" i="18" s="1"/>
  <c r="W373" i="16"/>
  <c r="W373" i="17" s="1"/>
  <c r="W373" i="18" s="1"/>
  <c r="O373" i="16"/>
  <c r="O373" i="17" s="1"/>
  <c r="O373" i="18" s="1"/>
  <c r="AD373" i="16"/>
  <c r="AD373" i="17" s="1"/>
  <c r="AD373" i="18" s="1"/>
  <c r="V373" i="16"/>
  <c r="V373" i="17" s="1"/>
  <c r="V373" i="18" s="1"/>
  <c r="N373" i="16"/>
  <c r="N373" i="17" s="1"/>
  <c r="N373" i="18" s="1"/>
  <c r="AC373" i="16"/>
  <c r="AC373" i="17" s="1"/>
  <c r="AC373" i="18" s="1"/>
  <c r="U373" i="16"/>
  <c r="U373" i="17" s="1"/>
  <c r="U373" i="18" s="1"/>
  <c r="M373" i="16"/>
  <c r="M373" i="17" s="1"/>
  <c r="M373" i="18" s="1"/>
  <c r="AB373" i="16"/>
  <c r="AB373" i="17" s="1"/>
  <c r="AB373" i="18" s="1"/>
  <c r="T373" i="16"/>
  <c r="L373" i="16"/>
  <c r="L373" i="17" s="1"/>
  <c r="L373" i="18" s="1"/>
  <c r="AA373" i="16"/>
  <c r="AA373" i="17" s="1"/>
  <c r="AA373" i="18" s="1"/>
  <c r="S373" i="16"/>
  <c r="S373" i="17" s="1"/>
  <c r="S373" i="18" s="1"/>
  <c r="K373" i="16"/>
  <c r="K373" i="17" s="1"/>
  <c r="K373" i="18" s="1"/>
  <c r="Z373" i="16"/>
  <c r="Z373" i="17" s="1"/>
  <c r="Z373" i="18" s="1"/>
  <c r="R373" i="16"/>
  <c r="R373" i="17" s="1"/>
  <c r="R373" i="18" s="1"/>
  <c r="J373" i="16"/>
  <c r="J373" i="17" s="1"/>
  <c r="J373" i="18" s="1"/>
  <c r="Y373" i="16"/>
  <c r="Y373" i="17" s="1"/>
  <c r="Y373" i="18" s="1"/>
  <c r="Q373" i="16"/>
  <c r="Q373" i="17" s="1"/>
  <c r="Q373" i="18" s="1"/>
  <c r="I373" i="16"/>
  <c r="I373" i="17" s="1"/>
  <c r="I373" i="18" s="1"/>
  <c r="P373" i="16"/>
  <c r="P373" i="17" s="1"/>
  <c r="P373" i="18" s="1"/>
  <c r="H373" i="16"/>
  <c r="X373" i="16"/>
  <c r="X373" i="17" s="1"/>
  <c r="X373" i="18" s="1"/>
  <c r="AE405" i="16"/>
  <c r="AE405" i="17" s="1"/>
  <c r="AE405" i="18" s="1"/>
  <c r="W405" i="16"/>
  <c r="W405" i="17" s="1"/>
  <c r="W405" i="18" s="1"/>
  <c r="O405" i="16"/>
  <c r="O405" i="17" s="1"/>
  <c r="O405" i="18" s="1"/>
  <c r="AD405" i="16"/>
  <c r="AD405" i="17" s="1"/>
  <c r="AD405" i="18" s="1"/>
  <c r="V405" i="16"/>
  <c r="V405" i="17" s="1"/>
  <c r="V405" i="18" s="1"/>
  <c r="N405" i="16"/>
  <c r="N405" i="17" s="1"/>
  <c r="N405" i="18" s="1"/>
  <c r="AC405" i="16"/>
  <c r="AC405" i="17" s="1"/>
  <c r="AC405" i="18" s="1"/>
  <c r="U405" i="16"/>
  <c r="U405" i="17" s="1"/>
  <c r="U405" i="18" s="1"/>
  <c r="M405" i="16"/>
  <c r="M405" i="17" s="1"/>
  <c r="M405" i="18" s="1"/>
  <c r="AB405" i="16"/>
  <c r="AB405" i="17" s="1"/>
  <c r="AB405" i="18" s="1"/>
  <c r="T405" i="16"/>
  <c r="L405" i="16"/>
  <c r="L405" i="17" s="1"/>
  <c r="L405" i="18" s="1"/>
  <c r="AA405" i="16"/>
  <c r="AA405" i="17" s="1"/>
  <c r="AA405" i="18" s="1"/>
  <c r="S405" i="16"/>
  <c r="S405" i="17" s="1"/>
  <c r="S405" i="18" s="1"/>
  <c r="K405" i="16"/>
  <c r="K405" i="17" s="1"/>
  <c r="K405" i="18" s="1"/>
  <c r="Z405" i="16"/>
  <c r="Z405" i="17" s="1"/>
  <c r="Z405" i="18" s="1"/>
  <c r="R405" i="16"/>
  <c r="R405" i="17" s="1"/>
  <c r="R405" i="18" s="1"/>
  <c r="J405" i="16"/>
  <c r="J405" i="17" s="1"/>
  <c r="J405" i="18" s="1"/>
  <c r="Y405" i="16"/>
  <c r="Y405" i="17" s="1"/>
  <c r="Y405" i="18" s="1"/>
  <c r="Q405" i="16"/>
  <c r="Q405" i="17" s="1"/>
  <c r="Q405" i="18" s="1"/>
  <c r="I405" i="16"/>
  <c r="I405" i="17" s="1"/>
  <c r="I405" i="18" s="1"/>
  <c r="P405" i="16"/>
  <c r="P405" i="17" s="1"/>
  <c r="P405" i="18" s="1"/>
  <c r="H405" i="16"/>
  <c r="X405" i="16"/>
  <c r="X405" i="17" s="1"/>
  <c r="X405" i="18" s="1"/>
  <c r="AE437" i="16"/>
  <c r="AE437" i="17" s="1"/>
  <c r="AE437" i="18" s="1"/>
  <c r="W437" i="16"/>
  <c r="W437" i="17" s="1"/>
  <c r="W437" i="18" s="1"/>
  <c r="O437" i="16"/>
  <c r="O437" i="17" s="1"/>
  <c r="O437" i="18" s="1"/>
  <c r="AD437" i="16"/>
  <c r="AD437" i="17" s="1"/>
  <c r="AD437" i="18" s="1"/>
  <c r="V437" i="16"/>
  <c r="V437" i="17" s="1"/>
  <c r="V437" i="18" s="1"/>
  <c r="N437" i="16"/>
  <c r="N437" i="17" s="1"/>
  <c r="N437" i="18" s="1"/>
  <c r="AC437" i="16"/>
  <c r="AC437" i="17" s="1"/>
  <c r="AC437" i="18" s="1"/>
  <c r="U437" i="16"/>
  <c r="U437" i="17" s="1"/>
  <c r="U437" i="18" s="1"/>
  <c r="M437" i="16"/>
  <c r="M437" i="17" s="1"/>
  <c r="M437" i="18" s="1"/>
  <c r="AB437" i="16"/>
  <c r="AB437" i="17" s="1"/>
  <c r="AB437" i="18" s="1"/>
  <c r="T437" i="16"/>
  <c r="L437" i="16"/>
  <c r="L437" i="17" s="1"/>
  <c r="L437" i="18" s="1"/>
  <c r="AA437" i="16"/>
  <c r="AA437" i="17" s="1"/>
  <c r="AA437" i="18" s="1"/>
  <c r="S437" i="16"/>
  <c r="S437" i="17" s="1"/>
  <c r="S437" i="18" s="1"/>
  <c r="K437" i="16"/>
  <c r="K437" i="17" s="1"/>
  <c r="K437" i="18" s="1"/>
  <c r="Z437" i="16"/>
  <c r="Z437" i="17" s="1"/>
  <c r="Z437" i="18" s="1"/>
  <c r="R437" i="16"/>
  <c r="R437" i="17" s="1"/>
  <c r="R437" i="18" s="1"/>
  <c r="J437" i="16"/>
  <c r="J437" i="17" s="1"/>
  <c r="J437" i="18" s="1"/>
  <c r="Y437" i="16"/>
  <c r="Y437" i="17" s="1"/>
  <c r="Y437" i="18" s="1"/>
  <c r="Q437" i="16"/>
  <c r="Q437" i="17" s="1"/>
  <c r="Q437" i="18" s="1"/>
  <c r="I437" i="16"/>
  <c r="I437" i="17" s="1"/>
  <c r="I437" i="18" s="1"/>
  <c r="P437" i="16"/>
  <c r="P437" i="17" s="1"/>
  <c r="P437" i="18" s="1"/>
  <c r="H437" i="16"/>
  <c r="X437" i="16"/>
  <c r="X437" i="17" s="1"/>
  <c r="X437" i="18" s="1"/>
  <c r="AE469" i="16"/>
  <c r="AE469" i="17" s="1"/>
  <c r="AE469" i="18" s="1"/>
  <c r="W469" i="16"/>
  <c r="W469" i="17" s="1"/>
  <c r="W469" i="18" s="1"/>
  <c r="O469" i="16"/>
  <c r="O469" i="17" s="1"/>
  <c r="O469" i="18" s="1"/>
  <c r="AD469" i="16"/>
  <c r="AD469" i="17" s="1"/>
  <c r="AD469" i="18" s="1"/>
  <c r="V469" i="16"/>
  <c r="V469" i="17" s="1"/>
  <c r="V469" i="18" s="1"/>
  <c r="N469" i="16"/>
  <c r="N469" i="17" s="1"/>
  <c r="N469" i="18" s="1"/>
  <c r="AC469" i="16"/>
  <c r="AC469" i="17" s="1"/>
  <c r="AC469" i="18" s="1"/>
  <c r="U469" i="16"/>
  <c r="U469" i="17" s="1"/>
  <c r="U469" i="18" s="1"/>
  <c r="M469" i="16"/>
  <c r="M469" i="17" s="1"/>
  <c r="M469" i="18" s="1"/>
  <c r="AB469" i="16"/>
  <c r="AB469" i="17" s="1"/>
  <c r="AB469" i="18" s="1"/>
  <c r="T469" i="16"/>
  <c r="L469" i="16"/>
  <c r="L469" i="17" s="1"/>
  <c r="L469" i="18" s="1"/>
  <c r="AA469" i="16"/>
  <c r="AA469" i="17" s="1"/>
  <c r="AA469" i="18" s="1"/>
  <c r="S469" i="16"/>
  <c r="S469" i="17" s="1"/>
  <c r="S469" i="18" s="1"/>
  <c r="K469" i="16"/>
  <c r="K469" i="17" s="1"/>
  <c r="K469" i="18" s="1"/>
  <c r="Z469" i="16"/>
  <c r="Z469" i="17" s="1"/>
  <c r="Z469" i="18" s="1"/>
  <c r="R469" i="16"/>
  <c r="R469" i="17" s="1"/>
  <c r="R469" i="18" s="1"/>
  <c r="J469" i="16"/>
  <c r="J469" i="17" s="1"/>
  <c r="J469" i="18" s="1"/>
  <c r="Y469" i="16"/>
  <c r="Y469" i="17" s="1"/>
  <c r="Y469" i="18" s="1"/>
  <c r="Q469" i="16"/>
  <c r="Q469" i="17" s="1"/>
  <c r="Q469" i="18" s="1"/>
  <c r="I469" i="16"/>
  <c r="I469" i="17" s="1"/>
  <c r="I469" i="18" s="1"/>
  <c r="P469" i="16"/>
  <c r="P469" i="17" s="1"/>
  <c r="P469" i="18" s="1"/>
  <c r="H469" i="16"/>
  <c r="X469" i="16"/>
  <c r="X469" i="17" s="1"/>
  <c r="X469" i="18" s="1"/>
  <c r="AE501" i="16"/>
  <c r="AE501" i="17" s="1"/>
  <c r="AE501" i="18" s="1"/>
  <c r="W501" i="16"/>
  <c r="W501" i="17" s="1"/>
  <c r="O501" i="16"/>
  <c r="O501" i="17" s="1"/>
  <c r="AD501" i="16"/>
  <c r="AD501" i="17" s="1"/>
  <c r="AD501" i="18" s="1"/>
  <c r="V501" i="16"/>
  <c r="V501" i="17" s="1"/>
  <c r="N501" i="16"/>
  <c r="N501" i="17" s="1"/>
  <c r="AC501" i="16"/>
  <c r="AC501" i="17" s="1"/>
  <c r="AC501" i="18" s="1"/>
  <c r="U501" i="16"/>
  <c r="U501" i="17" s="1"/>
  <c r="M501" i="16"/>
  <c r="M501" i="17" s="1"/>
  <c r="AB501" i="16"/>
  <c r="AB501" i="17" s="1"/>
  <c r="AB501" i="18" s="1"/>
  <c r="T501" i="16"/>
  <c r="L501" i="16"/>
  <c r="L501" i="17" s="1"/>
  <c r="AA501" i="16"/>
  <c r="AA501" i="17" s="1"/>
  <c r="AA501" i="18" s="1"/>
  <c r="S501" i="16"/>
  <c r="S501" i="17" s="1"/>
  <c r="K501" i="16"/>
  <c r="K501" i="17" s="1"/>
  <c r="Z501" i="16"/>
  <c r="Z501" i="17" s="1"/>
  <c r="Z501" i="18" s="1"/>
  <c r="R501" i="16"/>
  <c r="R501" i="17" s="1"/>
  <c r="J501" i="16"/>
  <c r="J501" i="17" s="1"/>
  <c r="Y501" i="16"/>
  <c r="Y501" i="17" s="1"/>
  <c r="Y501" i="18" s="1"/>
  <c r="Q501" i="16"/>
  <c r="Q501" i="17" s="1"/>
  <c r="I501" i="16"/>
  <c r="I501" i="17" s="1"/>
  <c r="P501" i="16"/>
  <c r="P501" i="17" s="1"/>
  <c r="H501" i="16"/>
  <c r="X501" i="16"/>
  <c r="X501" i="17" s="1"/>
  <c r="AD582" i="16"/>
  <c r="AD582" i="17" s="1"/>
  <c r="AD582" i="18" s="1"/>
  <c r="V582" i="16"/>
  <c r="V582" i="17" s="1"/>
  <c r="N582" i="16"/>
  <c r="N582" i="17" s="1"/>
  <c r="AC582" i="16"/>
  <c r="AC582" i="17" s="1"/>
  <c r="AC582" i="18" s="1"/>
  <c r="U582" i="16"/>
  <c r="U582" i="17" s="1"/>
  <c r="M582" i="16"/>
  <c r="M582" i="17" s="1"/>
  <c r="AB582" i="16"/>
  <c r="AB582" i="17" s="1"/>
  <c r="AB582" i="18" s="1"/>
  <c r="T582" i="16"/>
  <c r="L582" i="16"/>
  <c r="L582" i="17" s="1"/>
  <c r="AA582" i="16"/>
  <c r="AA582" i="17" s="1"/>
  <c r="AA582" i="18" s="1"/>
  <c r="S582" i="16"/>
  <c r="S582" i="17" s="1"/>
  <c r="K582" i="16"/>
  <c r="K582" i="17" s="1"/>
  <c r="Z582" i="16"/>
  <c r="Z582" i="17" s="1"/>
  <c r="Z582" i="18" s="1"/>
  <c r="R582" i="16"/>
  <c r="R582" i="17" s="1"/>
  <c r="J582" i="16"/>
  <c r="J582" i="17" s="1"/>
  <c r="Y582" i="16"/>
  <c r="Y582" i="17" s="1"/>
  <c r="Y582" i="18" s="1"/>
  <c r="Q582" i="16"/>
  <c r="Q582" i="17" s="1"/>
  <c r="I582" i="16"/>
  <c r="I582" i="17" s="1"/>
  <c r="X582" i="16"/>
  <c r="X582" i="17" s="1"/>
  <c r="X582" i="18" s="1"/>
  <c r="P582" i="16"/>
  <c r="P582" i="17" s="1"/>
  <c r="H582" i="16"/>
  <c r="AE582" i="16"/>
  <c r="AE582" i="17" s="1"/>
  <c r="AE582" i="18" s="1"/>
  <c r="W582" i="16"/>
  <c r="W582" i="17" s="1"/>
  <c r="O582" i="16"/>
  <c r="O582" i="17" s="1"/>
  <c r="AD614" i="16"/>
  <c r="AD614" i="17" s="1"/>
  <c r="AD614" i="18" s="1"/>
  <c r="V614" i="16"/>
  <c r="V614" i="17" s="1"/>
  <c r="V614" i="18" s="1"/>
  <c r="N614" i="16"/>
  <c r="N614" i="17" s="1"/>
  <c r="N614" i="18" s="1"/>
  <c r="AC614" i="16"/>
  <c r="AC614" i="17" s="1"/>
  <c r="AC614" i="18" s="1"/>
  <c r="U614" i="16"/>
  <c r="U614" i="17" s="1"/>
  <c r="U614" i="18" s="1"/>
  <c r="M614" i="16"/>
  <c r="M614" i="17" s="1"/>
  <c r="M614" i="18" s="1"/>
  <c r="AB614" i="16"/>
  <c r="AB614" i="17" s="1"/>
  <c r="AB614" i="18" s="1"/>
  <c r="T614" i="16"/>
  <c r="L614" i="16"/>
  <c r="L614" i="17" s="1"/>
  <c r="L614" i="18" s="1"/>
  <c r="AA614" i="16"/>
  <c r="AA614" i="17" s="1"/>
  <c r="AA614" i="18" s="1"/>
  <c r="S614" i="16"/>
  <c r="S614" i="17" s="1"/>
  <c r="S614" i="18" s="1"/>
  <c r="K614" i="16"/>
  <c r="K614" i="17" s="1"/>
  <c r="K614" i="18" s="1"/>
  <c r="Z614" i="16"/>
  <c r="Z614" i="17" s="1"/>
  <c r="Z614" i="18" s="1"/>
  <c r="R614" i="16"/>
  <c r="R614" i="17" s="1"/>
  <c r="R614" i="18" s="1"/>
  <c r="J614" i="16"/>
  <c r="J614" i="17" s="1"/>
  <c r="J614" i="18" s="1"/>
  <c r="Y614" i="16"/>
  <c r="Y614" i="17" s="1"/>
  <c r="Y614" i="18" s="1"/>
  <c r="Q614" i="16"/>
  <c r="Q614" i="17" s="1"/>
  <c r="Q614" i="18" s="1"/>
  <c r="I614" i="16"/>
  <c r="I614" i="17" s="1"/>
  <c r="I614" i="18" s="1"/>
  <c r="X614" i="16"/>
  <c r="X614" i="17" s="1"/>
  <c r="X614" i="18" s="1"/>
  <c r="P614" i="16"/>
  <c r="P614" i="17" s="1"/>
  <c r="P614" i="18" s="1"/>
  <c r="H614" i="16"/>
  <c r="AE614" i="16"/>
  <c r="AE614" i="17" s="1"/>
  <c r="AE614" i="18" s="1"/>
  <c r="W614" i="16"/>
  <c r="W614" i="17" s="1"/>
  <c r="W614" i="18" s="1"/>
  <c r="O614" i="16"/>
  <c r="O614" i="17" s="1"/>
  <c r="O614" i="18" s="1"/>
  <c r="AD646" i="16"/>
  <c r="AD646" i="17" s="1"/>
  <c r="AD646" i="18" s="1"/>
  <c r="V646" i="16"/>
  <c r="V646" i="17" s="1"/>
  <c r="V646" i="18" s="1"/>
  <c r="N646" i="16"/>
  <c r="N646" i="17" s="1"/>
  <c r="N646" i="18" s="1"/>
  <c r="AC646" i="16"/>
  <c r="AC646" i="17" s="1"/>
  <c r="AC646" i="18" s="1"/>
  <c r="U646" i="16"/>
  <c r="U646" i="17" s="1"/>
  <c r="U646" i="18" s="1"/>
  <c r="M646" i="16"/>
  <c r="M646" i="17" s="1"/>
  <c r="M646" i="18" s="1"/>
  <c r="AB646" i="16"/>
  <c r="AB646" i="17" s="1"/>
  <c r="AB646" i="18" s="1"/>
  <c r="T646" i="16"/>
  <c r="L646" i="16"/>
  <c r="L646" i="17" s="1"/>
  <c r="L646" i="18" s="1"/>
  <c r="AA646" i="16"/>
  <c r="AA646" i="17" s="1"/>
  <c r="AA646" i="18" s="1"/>
  <c r="S646" i="16"/>
  <c r="S646" i="17" s="1"/>
  <c r="S646" i="18" s="1"/>
  <c r="K646" i="16"/>
  <c r="K646" i="17" s="1"/>
  <c r="K646" i="18" s="1"/>
  <c r="Z646" i="16"/>
  <c r="Z646" i="17" s="1"/>
  <c r="Z646" i="18" s="1"/>
  <c r="R646" i="16"/>
  <c r="R646" i="17" s="1"/>
  <c r="R646" i="18" s="1"/>
  <c r="J646" i="16"/>
  <c r="J646" i="17" s="1"/>
  <c r="J646" i="18" s="1"/>
  <c r="Y646" i="16"/>
  <c r="Y646" i="17" s="1"/>
  <c r="Y646" i="18" s="1"/>
  <c r="Q646" i="16"/>
  <c r="Q646" i="17" s="1"/>
  <c r="Q646" i="18" s="1"/>
  <c r="I646" i="16"/>
  <c r="I646" i="17" s="1"/>
  <c r="I646" i="18" s="1"/>
  <c r="X646" i="16"/>
  <c r="X646" i="17" s="1"/>
  <c r="X646" i="18" s="1"/>
  <c r="P646" i="16"/>
  <c r="P646" i="17" s="1"/>
  <c r="P646" i="18" s="1"/>
  <c r="H646" i="16"/>
  <c r="AE646" i="16"/>
  <c r="AE646" i="17" s="1"/>
  <c r="AE646" i="18" s="1"/>
  <c r="W646" i="16"/>
  <c r="W646" i="17" s="1"/>
  <c r="W646" i="18" s="1"/>
  <c r="O646" i="16"/>
  <c r="O646" i="17" s="1"/>
  <c r="O646" i="18" s="1"/>
  <c r="AC675" i="16"/>
  <c r="AC675" i="17" s="1"/>
  <c r="AC675" i="18" s="1"/>
  <c r="U675" i="16"/>
  <c r="U675" i="17" s="1"/>
  <c r="U675" i="18" s="1"/>
  <c r="M675" i="16"/>
  <c r="M675" i="17" s="1"/>
  <c r="M675" i="18" s="1"/>
  <c r="AB675" i="16"/>
  <c r="AB675" i="17" s="1"/>
  <c r="AB675" i="18" s="1"/>
  <c r="T675" i="16"/>
  <c r="L675" i="16"/>
  <c r="L675" i="17" s="1"/>
  <c r="L675" i="18" s="1"/>
  <c r="AA675" i="16"/>
  <c r="AA675" i="17" s="1"/>
  <c r="AA675" i="18" s="1"/>
  <c r="S675" i="16"/>
  <c r="S675" i="17" s="1"/>
  <c r="S675" i="18" s="1"/>
  <c r="K675" i="16"/>
  <c r="K675" i="17" s="1"/>
  <c r="K675" i="18" s="1"/>
  <c r="Z675" i="16"/>
  <c r="Z675" i="17" s="1"/>
  <c r="Z675" i="18" s="1"/>
  <c r="R675" i="16"/>
  <c r="R675" i="17" s="1"/>
  <c r="R675" i="18" s="1"/>
  <c r="J675" i="16"/>
  <c r="J675" i="17" s="1"/>
  <c r="J675" i="18" s="1"/>
  <c r="Y675" i="16"/>
  <c r="Y675" i="17" s="1"/>
  <c r="Y675" i="18" s="1"/>
  <c r="Q675" i="16"/>
  <c r="Q675" i="17" s="1"/>
  <c r="Q675" i="18" s="1"/>
  <c r="I675" i="16"/>
  <c r="I675" i="17" s="1"/>
  <c r="I675" i="18" s="1"/>
  <c r="X675" i="16"/>
  <c r="X675" i="17" s="1"/>
  <c r="X675" i="18" s="1"/>
  <c r="P675" i="16"/>
  <c r="P675" i="17" s="1"/>
  <c r="P675" i="18" s="1"/>
  <c r="H675" i="16"/>
  <c r="AE675" i="16"/>
  <c r="AE675" i="17" s="1"/>
  <c r="AE675" i="18" s="1"/>
  <c r="W675" i="16"/>
  <c r="W675" i="17" s="1"/>
  <c r="W675" i="18" s="1"/>
  <c r="O675" i="16"/>
  <c r="O675" i="17" s="1"/>
  <c r="O675" i="18" s="1"/>
  <c r="AD675" i="16"/>
  <c r="AD675" i="17" s="1"/>
  <c r="AD675" i="18" s="1"/>
  <c r="V675" i="16"/>
  <c r="V675" i="17" s="1"/>
  <c r="V675" i="18" s="1"/>
  <c r="N675" i="16"/>
  <c r="N675" i="17" s="1"/>
  <c r="N675" i="18" s="1"/>
  <c r="AB571" i="16"/>
  <c r="AB571" i="17" s="1"/>
  <c r="AB571" i="18" s="1"/>
  <c r="T571" i="16"/>
  <c r="L571" i="16"/>
  <c r="L571" i="17" s="1"/>
  <c r="L571" i="18" s="1"/>
  <c r="AA571" i="16"/>
  <c r="AA571" i="17" s="1"/>
  <c r="AA571" i="18" s="1"/>
  <c r="S571" i="16"/>
  <c r="S571" i="17" s="1"/>
  <c r="S571" i="18" s="1"/>
  <c r="K571" i="16"/>
  <c r="K571" i="17" s="1"/>
  <c r="K571" i="18" s="1"/>
  <c r="Z571" i="16"/>
  <c r="Z571" i="17" s="1"/>
  <c r="Z571" i="18" s="1"/>
  <c r="R571" i="16"/>
  <c r="R571" i="17" s="1"/>
  <c r="R571" i="18" s="1"/>
  <c r="J571" i="16"/>
  <c r="J571" i="17" s="1"/>
  <c r="Y571" i="16"/>
  <c r="Y571" i="17" s="1"/>
  <c r="Y571" i="18" s="1"/>
  <c r="Q571" i="16"/>
  <c r="Q571" i="17" s="1"/>
  <c r="Q571" i="18" s="1"/>
  <c r="I571" i="16"/>
  <c r="I571" i="17" s="1"/>
  <c r="X571" i="16"/>
  <c r="X571" i="17" s="1"/>
  <c r="X571" i="18" s="1"/>
  <c r="P571" i="16"/>
  <c r="P571" i="17" s="1"/>
  <c r="P571" i="18" s="1"/>
  <c r="H571" i="16"/>
  <c r="AE571" i="16"/>
  <c r="AE571" i="17" s="1"/>
  <c r="AE571" i="18" s="1"/>
  <c r="W571" i="16"/>
  <c r="W571" i="17" s="1"/>
  <c r="W571" i="18" s="1"/>
  <c r="O571" i="16"/>
  <c r="O571" i="17" s="1"/>
  <c r="O571" i="18" s="1"/>
  <c r="AD571" i="16"/>
  <c r="AD571" i="17" s="1"/>
  <c r="AD571" i="18" s="1"/>
  <c r="V571" i="16"/>
  <c r="V571" i="17" s="1"/>
  <c r="V571" i="18" s="1"/>
  <c r="N571" i="16"/>
  <c r="N571" i="17" s="1"/>
  <c r="N571" i="18" s="1"/>
  <c r="AC571" i="16"/>
  <c r="AC571" i="17" s="1"/>
  <c r="AC571" i="18" s="1"/>
  <c r="U571" i="16"/>
  <c r="U571" i="17" s="1"/>
  <c r="U571" i="18" s="1"/>
  <c r="M571" i="16"/>
  <c r="M571" i="17" s="1"/>
  <c r="M571" i="18" s="1"/>
  <c r="AB603" i="16"/>
  <c r="AB603" i="17" s="1"/>
  <c r="AB603" i="18" s="1"/>
  <c r="T603" i="16"/>
  <c r="L603" i="16"/>
  <c r="L603" i="17" s="1"/>
  <c r="L603" i="18" s="1"/>
  <c r="AA603" i="16"/>
  <c r="AA603" i="17" s="1"/>
  <c r="AA603" i="18" s="1"/>
  <c r="S603" i="16"/>
  <c r="S603" i="17" s="1"/>
  <c r="S603" i="18" s="1"/>
  <c r="K603" i="16"/>
  <c r="K603" i="17" s="1"/>
  <c r="K603" i="18" s="1"/>
  <c r="Z603" i="16"/>
  <c r="Z603" i="17" s="1"/>
  <c r="Z603" i="18" s="1"/>
  <c r="R603" i="16"/>
  <c r="R603" i="17" s="1"/>
  <c r="R603" i="18" s="1"/>
  <c r="J603" i="16"/>
  <c r="J603" i="17" s="1"/>
  <c r="J603" i="18" s="1"/>
  <c r="Y603" i="16"/>
  <c r="Y603" i="17" s="1"/>
  <c r="Y603" i="18" s="1"/>
  <c r="Q603" i="16"/>
  <c r="Q603" i="17" s="1"/>
  <c r="Q603" i="18" s="1"/>
  <c r="I603" i="16"/>
  <c r="I603" i="17" s="1"/>
  <c r="I603" i="18" s="1"/>
  <c r="X603" i="16"/>
  <c r="X603" i="17" s="1"/>
  <c r="X603" i="18" s="1"/>
  <c r="P603" i="16"/>
  <c r="P603" i="17" s="1"/>
  <c r="P603" i="18" s="1"/>
  <c r="H603" i="16"/>
  <c r="AE603" i="16"/>
  <c r="AE603" i="17" s="1"/>
  <c r="AE603" i="18" s="1"/>
  <c r="W603" i="16"/>
  <c r="W603" i="17" s="1"/>
  <c r="W603" i="18" s="1"/>
  <c r="O603" i="16"/>
  <c r="O603" i="17" s="1"/>
  <c r="O603" i="18" s="1"/>
  <c r="AD603" i="16"/>
  <c r="AD603" i="17" s="1"/>
  <c r="AD603" i="18" s="1"/>
  <c r="V603" i="16"/>
  <c r="V603" i="17" s="1"/>
  <c r="V603" i="18" s="1"/>
  <c r="N603" i="16"/>
  <c r="N603" i="17" s="1"/>
  <c r="N603" i="18" s="1"/>
  <c r="AC603" i="16"/>
  <c r="AC603" i="17" s="1"/>
  <c r="AC603" i="18" s="1"/>
  <c r="U603" i="16"/>
  <c r="U603" i="17" s="1"/>
  <c r="U603" i="18" s="1"/>
  <c r="M603" i="16"/>
  <c r="M603" i="17" s="1"/>
  <c r="M603" i="18" s="1"/>
  <c r="AB635" i="16"/>
  <c r="AB635" i="17" s="1"/>
  <c r="AB635" i="18" s="1"/>
  <c r="T635" i="16"/>
  <c r="L635" i="16"/>
  <c r="L635" i="17" s="1"/>
  <c r="AA635" i="16"/>
  <c r="AA635" i="17" s="1"/>
  <c r="AA635" i="18" s="1"/>
  <c r="S635" i="16"/>
  <c r="S635" i="17" s="1"/>
  <c r="K635" i="16"/>
  <c r="K635" i="17" s="1"/>
  <c r="Z635" i="16"/>
  <c r="Z635" i="17" s="1"/>
  <c r="Z635" i="18" s="1"/>
  <c r="R635" i="16"/>
  <c r="R635" i="17" s="1"/>
  <c r="J635" i="16"/>
  <c r="J635" i="17" s="1"/>
  <c r="Y635" i="16"/>
  <c r="Y635" i="17" s="1"/>
  <c r="Y635" i="18" s="1"/>
  <c r="Q635" i="16"/>
  <c r="Q635" i="17" s="1"/>
  <c r="I635" i="16"/>
  <c r="I635" i="17" s="1"/>
  <c r="X635" i="16"/>
  <c r="X635" i="17" s="1"/>
  <c r="X635" i="18" s="1"/>
  <c r="P635" i="16"/>
  <c r="P635" i="17" s="1"/>
  <c r="H635" i="16"/>
  <c r="AE635" i="16"/>
  <c r="AE635" i="17" s="1"/>
  <c r="AE635" i="18" s="1"/>
  <c r="W635" i="16"/>
  <c r="W635" i="17" s="1"/>
  <c r="W635" i="18" s="1"/>
  <c r="O635" i="16"/>
  <c r="O635" i="17" s="1"/>
  <c r="AD635" i="16"/>
  <c r="AD635" i="17" s="1"/>
  <c r="AD635" i="18" s="1"/>
  <c r="V635" i="16"/>
  <c r="V635" i="17" s="1"/>
  <c r="V635" i="18" s="1"/>
  <c r="N635" i="16"/>
  <c r="N635" i="17" s="1"/>
  <c r="AC635" i="16"/>
  <c r="AC635" i="17" s="1"/>
  <c r="AC635" i="18" s="1"/>
  <c r="U635" i="16"/>
  <c r="U635" i="17" s="1"/>
  <c r="U635" i="18" s="1"/>
  <c r="M635" i="16"/>
  <c r="M635" i="17" s="1"/>
  <c r="AA668" i="16"/>
  <c r="AA668" i="17" s="1"/>
  <c r="AA668" i="18" s="1"/>
  <c r="S668" i="16"/>
  <c r="S668" i="17" s="1"/>
  <c r="S668" i="18" s="1"/>
  <c r="K668" i="16"/>
  <c r="K668" i="17" s="1"/>
  <c r="K668" i="18" s="1"/>
  <c r="Z668" i="16"/>
  <c r="Z668" i="17" s="1"/>
  <c r="Z668" i="18" s="1"/>
  <c r="R668" i="16"/>
  <c r="R668" i="17" s="1"/>
  <c r="R668" i="18" s="1"/>
  <c r="J668" i="16"/>
  <c r="J668" i="17" s="1"/>
  <c r="J668" i="18" s="1"/>
  <c r="Y668" i="16"/>
  <c r="Y668" i="17" s="1"/>
  <c r="Y668" i="18" s="1"/>
  <c r="Q668" i="16"/>
  <c r="Q668" i="17" s="1"/>
  <c r="Q668" i="18" s="1"/>
  <c r="I668" i="16"/>
  <c r="I668" i="17" s="1"/>
  <c r="I668" i="18" s="1"/>
  <c r="X668" i="16"/>
  <c r="X668" i="17" s="1"/>
  <c r="X668" i="18" s="1"/>
  <c r="P668" i="16"/>
  <c r="P668" i="17" s="1"/>
  <c r="P668" i="18" s="1"/>
  <c r="H668" i="16"/>
  <c r="AE668" i="16"/>
  <c r="AE668" i="17" s="1"/>
  <c r="AE668" i="18" s="1"/>
  <c r="W668" i="16"/>
  <c r="W668" i="17" s="1"/>
  <c r="W668" i="18" s="1"/>
  <c r="O668" i="16"/>
  <c r="O668" i="17" s="1"/>
  <c r="O668" i="18" s="1"/>
  <c r="AD668" i="16"/>
  <c r="AD668" i="17" s="1"/>
  <c r="AD668" i="18" s="1"/>
  <c r="V668" i="16"/>
  <c r="V668" i="17" s="1"/>
  <c r="V668" i="18" s="1"/>
  <c r="N668" i="16"/>
  <c r="N668" i="17" s="1"/>
  <c r="N668" i="18" s="1"/>
  <c r="AC668" i="16"/>
  <c r="AC668" i="17" s="1"/>
  <c r="AC668" i="18" s="1"/>
  <c r="U668" i="16"/>
  <c r="U668" i="17" s="1"/>
  <c r="U668" i="18" s="1"/>
  <c r="M668" i="16"/>
  <c r="M668" i="17" s="1"/>
  <c r="M668" i="18" s="1"/>
  <c r="AB668" i="16"/>
  <c r="AB668" i="17" s="1"/>
  <c r="AB668" i="18" s="1"/>
  <c r="T668" i="16"/>
  <c r="L668" i="16"/>
  <c r="L668" i="17" s="1"/>
  <c r="L668" i="18" s="1"/>
  <c r="Z568" i="16"/>
  <c r="Z568" i="17" s="1"/>
  <c r="R568" i="16"/>
  <c r="R568" i="17" s="1"/>
  <c r="J568" i="16"/>
  <c r="J568" i="17" s="1"/>
  <c r="Y568" i="16"/>
  <c r="Y568" i="17" s="1"/>
  <c r="Q568" i="16"/>
  <c r="Q568" i="17" s="1"/>
  <c r="I568" i="16"/>
  <c r="I568" i="17" s="1"/>
  <c r="X568" i="16"/>
  <c r="X568" i="17" s="1"/>
  <c r="P568" i="16"/>
  <c r="P568" i="17" s="1"/>
  <c r="H568" i="16"/>
  <c r="AE568" i="16"/>
  <c r="AE568" i="17" s="1"/>
  <c r="AE568" i="18" s="1"/>
  <c r="W568" i="16"/>
  <c r="W568" i="17" s="1"/>
  <c r="O568" i="16"/>
  <c r="O568" i="17" s="1"/>
  <c r="AD568" i="16"/>
  <c r="AD568" i="17" s="1"/>
  <c r="V568" i="16"/>
  <c r="V568" i="17" s="1"/>
  <c r="N568" i="16"/>
  <c r="N568" i="17" s="1"/>
  <c r="AC568" i="16"/>
  <c r="AC568" i="17" s="1"/>
  <c r="U568" i="16"/>
  <c r="U568" i="17" s="1"/>
  <c r="M568" i="16"/>
  <c r="M568" i="17" s="1"/>
  <c r="AB568" i="16"/>
  <c r="AB568" i="17" s="1"/>
  <c r="T568" i="16"/>
  <c r="L568" i="16"/>
  <c r="L568" i="17" s="1"/>
  <c r="AA568" i="16"/>
  <c r="AA568" i="17" s="1"/>
  <c r="S568" i="16"/>
  <c r="S568" i="17" s="1"/>
  <c r="K568" i="16"/>
  <c r="K568" i="17" s="1"/>
  <c r="Z600" i="16"/>
  <c r="Z600" i="17" s="1"/>
  <c r="Z600" i="18" s="1"/>
  <c r="R600" i="16"/>
  <c r="R600" i="17" s="1"/>
  <c r="R600" i="18" s="1"/>
  <c r="J600" i="16"/>
  <c r="J600" i="17" s="1"/>
  <c r="J600" i="18" s="1"/>
  <c r="Y600" i="16"/>
  <c r="Y600" i="17" s="1"/>
  <c r="Y600" i="18" s="1"/>
  <c r="Q600" i="16"/>
  <c r="Q600" i="17" s="1"/>
  <c r="Q600" i="18" s="1"/>
  <c r="I600" i="16"/>
  <c r="I600" i="17" s="1"/>
  <c r="I600" i="18" s="1"/>
  <c r="X600" i="16"/>
  <c r="X600" i="17" s="1"/>
  <c r="X600" i="18" s="1"/>
  <c r="P600" i="16"/>
  <c r="P600" i="17" s="1"/>
  <c r="P600" i="18" s="1"/>
  <c r="H600" i="16"/>
  <c r="AE600" i="16"/>
  <c r="AE600" i="17" s="1"/>
  <c r="AE600" i="18" s="1"/>
  <c r="W600" i="16"/>
  <c r="W600" i="17" s="1"/>
  <c r="W600" i="18" s="1"/>
  <c r="O600" i="16"/>
  <c r="O600" i="17" s="1"/>
  <c r="O600" i="18" s="1"/>
  <c r="AD600" i="16"/>
  <c r="AD600" i="17" s="1"/>
  <c r="AD600" i="18" s="1"/>
  <c r="V600" i="16"/>
  <c r="V600" i="17" s="1"/>
  <c r="V600" i="18" s="1"/>
  <c r="N600" i="16"/>
  <c r="N600" i="17" s="1"/>
  <c r="N600" i="18" s="1"/>
  <c r="AC600" i="16"/>
  <c r="AC600" i="17" s="1"/>
  <c r="AC600" i="18" s="1"/>
  <c r="U600" i="16"/>
  <c r="U600" i="17" s="1"/>
  <c r="U600" i="18" s="1"/>
  <c r="M600" i="16"/>
  <c r="M600" i="17" s="1"/>
  <c r="M600" i="18" s="1"/>
  <c r="AB600" i="16"/>
  <c r="AB600" i="17" s="1"/>
  <c r="AB600" i="18" s="1"/>
  <c r="T600" i="16"/>
  <c r="L600" i="16"/>
  <c r="L600" i="17" s="1"/>
  <c r="L600" i="18" s="1"/>
  <c r="AA600" i="16"/>
  <c r="AA600" i="17" s="1"/>
  <c r="AA600" i="18" s="1"/>
  <c r="S600" i="16"/>
  <c r="S600" i="17" s="1"/>
  <c r="S600" i="18" s="1"/>
  <c r="K600" i="16"/>
  <c r="K600" i="17" s="1"/>
  <c r="K600" i="18" s="1"/>
  <c r="Z632" i="16"/>
  <c r="Z632" i="17" s="1"/>
  <c r="Z632" i="18" s="1"/>
  <c r="R632" i="16"/>
  <c r="R632" i="17" s="1"/>
  <c r="R632" i="18" s="1"/>
  <c r="J632" i="16"/>
  <c r="J632" i="17" s="1"/>
  <c r="J632" i="18" s="1"/>
  <c r="Y632" i="16"/>
  <c r="Y632" i="17" s="1"/>
  <c r="Y632" i="18" s="1"/>
  <c r="Q632" i="16"/>
  <c r="Q632" i="17" s="1"/>
  <c r="Q632" i="18" s="1"/>
  <c r="I632" i="16"/>
  <c r="I632" i="17" s="1"/>
  <c r="I632" i="18" s="1"/>
  <c r="X632" i="16"/>
  <c r="X632" i="17" s="1"/>
  <c r="X632" i="18" s="1"/>
  <c r="P632" i="16"/>
  <c r="P632" i="17" s="1"/>
  <c r="P632" i="18" s="1"/>
  <c r="H632" i="16"/>
  <c r="AE632" i="16"/>
  <c r="AE632" i="17" s="1"/>
  <c r="AE632" i="18" s="1"/>
  <c r="W632" i="16"/>
  <c r="W632" i="17" s="1"/>
  <c r="W632" i="18" s="1"/>
  <c r="O632" i="16"/>
  <c r="O632" i="17" s="1"/>
  <c r="O632" i="18" s="1"/>
  <c r="AD632" i="16"/>
  <c r="AD632" i="17" s="1"/>
  <c r="AD632" i="18" s="1"/>
  <c r="V632" i="16"/>
  <c r="V632" i="17" s="1"/>
  <c r="V632" i="18" s="1"/>
  <c r="N632" i="16"/>
  <c r="N632" i="17" s="1"/>
  <c r="N632" i="18" s="1"/>
  <c r="AC632" i="16"/>
  <c r="AC632" i="17" s="1"/>
  <c r="AC632" i="18" s="1"/>
  <c r="U632" i="16"/>
  <c r="U632" i="17" s="1"/>
  <c r="U632" i="18" s="1"/>
  <c r="M632" i="16"/>
  <c r="M632" i="17" s="1"/>
  <c r="M632" i="18" s="1"/>
  <c r="AB632" i="16"/>
  <c r="AB632" i="17" s="1"/>
  <c r="AB632" i="18" s="1"/>
  <c r="T632" i="16"/>
  <c r="L632" i="16"/>
  <c r="L632" i="17" s="1"/>
  <c r="L632" i="18" s="1"/>
  <c r="AA632" i="16"/>
  <c r="AA632" i="17" s="1"/>
  <c r="AA632" i="18" s="1"/>
  <c r="S632" i="16"/>
  <c r="S632" i="17" s="1"/>
  <c r="S632" i="18" s="1"/>
  <c r="K632" i="16"/>
  <c r="K632" i="17" s="1"/>
  <c r="K632" i="18" s="1"/>
  <c r="Z664" i="16"/>
  <c r="Z664" i="17" s="1"/>
  <c r="Z664" i="18" s="1"/>
  <c r="R664" i="16"/>
  <c r="R664" i="17" s="1"/>
  <c r="R664" i="18" s="1"/>
  <c r="J664" i="16"/>
  <c r="J664" i="17" s="1"/>
  <c r="J664" i="18" s="1"/>
  <c r="Y664" i="16"/>
  <c r="Y664" i="17" s="1"/>
  <c r="Y664" i="18" s="1"/>
  <c r="Q664" i="16"/>
  <c r="Q664" i="17" s="1"/>
  <c r="Q664" i="18" s="1"/>
  <c r="I664" i="16"/>
  <c r="I664" i="17" s="1"/>
  <c r="I664" i="18" s="1"/>
  <c r="X664" i="16"/>
  <c r="X664" i="17" s="1"/>
  <c r="X664" i="18" s="1"/>
  <c r="P664" i="16"/>
  <c r="P664" i="17" s="1"/>
  <c r="P664" i="18" s="1"/>
  <c r="H664" i="16"/>
  <c r="AE664" i="16"/>
  <c r="AE664" i="17" s="1"/>
  <c r="AE664" i="18" s="1"/>
  <c r="W664" i="16"/>
  <c r="W664" i="17" s="1"/>
  <c r="W664" i="18" s="1"/>
  <c r="O664" i="16"/>
  <c r="O664" i="17" s="1"/>
  <c r="O664" i="18" s="1"/>
  <c r="AD664" i="16"/>
  <c r="AD664" i="17" s="1"/>
  <c r="AD664" i="18" s="1"/>
  <c r="V664" i="16"/>
  <c r="V664" i="17" s="1"/>
  <c r="V664" i="18" s="1"/>
  <c r="N664" i="16"/>
  <c r="N664" i="17" s="1"/>
  <c r="N664" i="18" s="1"/>
  <c r="AC664" i="16"/>
  <c r="AC664" i="17" s="1"/>
  <c r="AC664" i="18" s="1"/>
  <c r="U664" i="16"/>
  <c r="U664" i="17" s="1"/>
  <c r="U664" i="18" s="1"/>
  <c r="M664" i="16"/>
  <c r="M664" i="17" s="1"/>
  <c r="M664" i="18" s="1"/>
  <c r="AB664" i="16"/>
  <c r="AB664" i="17" s="1"/>
  <c r="AB664" i="18" s="1"/>
  <c r="T664" i="16"/>
  <c r="L664" i="16"/>
  <c r="L664" i="17" s="1"/>
  <c r="L664" i="18" s="1"/>
  <c r="AA664" i="16"/>
  <c r="AA664" i="17" s="1"/>
  <c r="AA664" i="18" s="1"/>
  <c r="S664" i="16"/>
  <c r="S664" i="17" s="1"/>
  <c r="S664" i="18" s="1"/>
  <c r="K664" i="16"/>
  <c r="K664" i="17" s="1"/>
  <c r="K664" i="18" s="1"/>
  <c r="AD1160" i="16"/>
  <c r="AD1160" i="17" s="1"/>
  <c r="AD1160" i="18" s="1"/>
  <c r="V1160" i="16"/>
  <c r="V1160" i="17" s="1"/>
  <c r="V1160" i="18" s="1"/>
  <c r="N1160" i="16"/>
  <c r="N1160" i="17" s="1"/>
  <c r="AC1160" i="16"/>
  <c r="AC1160" i="17" s="1"/>
  <c r="AC1160" i="18" s="1"/>
  <c r="U1160" i="16"/>
  <c r="U1160" i="17" s="1"/>
  <c r="U1160" i="18" s="1"/>
  <c r="M1160" i="16"/>
  <c r="M1160" i="17" s="1"/>
  <c r="AB1160" i="16"/>
  <c r="AB1160" i="17" s="1"/>
  <c r="AB1160" i="18" s="1"/>
  <c r="T1160" i="16"/>
  <c r="L1160" i="16"/>
  <c r="L1160" i="17" s="1"/>
  <c r="AA1160" i="16"/>
  <c r="AA1160" i="17" s="1"/>
  <c r="AA1160" i="18" s="1"/>
  <c r="S1160" i="16"/>
  <c r="S1160" i="17" s="1"/>
  <c r="K1160" i="16"/>
  <c r="K1160" i="17" s="1"/>
  <c r="Z1160" i="16"/>
  <c r="Z1160" i="17" s="1"/>
  <c r="Z1160" i="18" s="1"/>
  <c r="R1160" i="16"/>
  <c r="R1160" i="17" s="1"/>
  <c r="J1160" i="16"/>
  <c r="J1160" i="17" s="1"/>
  <c r="Y1160" i="16"/>
  <c r="Y1160" i="17" s="1"/>
  <c r="Y1160" i="18" s="1"/>
  <c r="Q1160" i="16"/>
  <c r="Q1160" i="17" s="1"/>
  <c r="I1160" i="16"/>
  <c r="I1160" i="17" s="1"/>
  <c r="X1160" i="16"/>
  <c r="X1160" i="17" s="1"/>
  <c r="X1160" i="18" s="1"/>
  <c r="P1160" i="16"/>
  <c r="P1160" i="17" s="1"/>
  <c r="H1160" i="16"/>
  <c r="AE1160" i="16"/>
  <c r="AE1160" i="17" s="1"/>
  <c r="AE1160" i="18" s="1"/>
  <c r="W1160" i="16"/>
  <c r="W1160" i="17" s="1"/>
  <c r="W1160" i="18" s="1"/>
  <c r="O1160" i="16"/>
  <c r="O1160" i="17" s="1"/>
  <c r="X589" i="16"/>
  <c r="X589" i="17" s="1"/>
  <c r="X589" i="18" s="1"/>
  <c r="P589" i="16"/>
  <c r="P589" i="17" s="1"/>
  <c r="P589" i="18" s="1"/>
  <c r="H589" i="16"/>
  <c r="AE589" i="16"/>
  <c r="AE589" i="17" s="1"/>
  <c r="AE589" i="18" s="1"/>
  <c r="W589" i="16"/>
  <c r="W589" i="17" s="1"/>
  <c r="W589" i="18" s="1"/>
  <c r="O589" i="16"/>
  <c r="O589" i="17" s="1"/>
  <c r="O589" i="18" s="1"/>
  <c r="AD589" i="16"/>
  <c r="AD589" i="17" s="1"/>
  <c r="AD589" i="18" s="1"/>
  <c r="V589" i="16"/>
  <c r="V589" i="17" s="1"/>
  <c r="V589" i="18" s="1"/>
  <c r="N589" i="16"/>
  <c r="N589" i="17" s="1"/>
  <c r="N589" i="18" s="1"/>
  <c r="AC589" i="16"/>
  <c r="AC589" i="17" s="1"/>
  <c r="AC589" i="18" s="1"/>
  <c r="U589" i="16"/>
  <c r="U589" i="17" s="1"/>
  <c r="U589" i="18" s="1"/>
  <c r="M589" i="16"/>
  <c r="M589" i="17" s="1"/>
  <c r="M589" i="18" s="1"/>
  <c r="AB589" i="16"/>
  <c r="AB589" i="17" s="1"/>
  <c r="AB589" i="18" s="1"/>
  <c r="T589" i="16"/>
  <c r="L589" i="16"/>
  <c r="L589" i="17" s="1"/>
  <c r="L589" i="18" s="1"/>
  <c r="AA589" i="16"/>
  <c r="AA589" i="17" s="1"/>
  <c r="AA589" i="18" s="1"/>
  <c r="S589" i="16"/>
  <c r="S589" i="17" s="1"/>
  <c r="S589" i="18" s="1"/>
  <c r="K589" i="16"/>
  <c r="K589" i="17" s="1"/>
  <c r="K589" i="18" s="1"/>
  <c r="Z589" i="16"/>
  <c r="Z589" i="17" s="1"/>
  <c r="Z589" i="18" s="1"/>
  <c r="R589" i="16"/>
  <c r="R589" i="17" s="1"/>
  <c r="R589" i="18" s="1"/>
  <c r="J589" i="16"/>
  <c r="J589" i="17" s="1"/>
  <c r="J589" i="18" s="1"/>
  <c r="Y589" i="16"/>
  <c r="Y589" i="17" s="1"/>
  <c r="Y589" i="18" s="1"/>
  <c r="Q589" i="16"/>
  <c r="Q589" i="17" s="1"/>
  <c r="Q589" i="18" s="1"/>
  <c r="I589" i="16"/>
  <c r="I589" i="17" s="1"/>
  <c r="I589" i="18" s="1"/>
  <c r="X621" i="16"/>
  <c r="X621" i="17" s="1"/>
  <c r="X621" i="18" s="1"/>
  <c r="P621" i="16"/>
  <c r="P621" i="17" s="1"/>
  <c r="P621" i="18" s="1"/>
  <c r="H621" i="16"/>
  <c r="AE621" i="16"/>
  <c r="AE621" i="17" s="1"/>
  <c r="AE621" i="18" s="1"/>
  <c r="W621" i="16"/>
  <c r="W621" i="17" s="1"/>
  <c r="W621" i="18" s="1"/>
  <c r="O621" i="16"/>
  <c r="O621" i="17" s="1"/>
  <c r="O621" i="18" s="1"/>
  <c r="AD621" i="16"/>
  <c r="AD621" i="17" s="1"/>
  <c r="AD621" i="18" s="1"/>
  <c r="V621" i="16"/>
  <c r="V621" i="17" s="1"/>
  <c r="V621" i="18" s="1"/>
  <c r="N621" i="16"/>
  <c r="N621" i="17" s="1"/>
  <c r="N621" i="18" s="1"/>
  <c r="AC621" i="16"/>
  <c r="AC621" i="17" s="1"/>
  <c r="AC621" i="18" s="1"/>
  <c r="U621" i="16"/>
  <c r="U621" i="17" s="1"/>
  <c r="U621" i="18" s="1"/>
  <c r="M621" i="16"/>
  <c r="M621" i="17" s="1"/>
  <c r="M621" i="18" s="1"/>
  <c r="AB621" i="16"/>
  <c r="AB621" i="17" s="1"/>
  <c r="AB621" i="18" s="1"/>
  <c r="T621" i="16"/>
  <c r="L621" i="16"/>
  <c r="L621" i="17" s="1"/>
  <c r="L621" i="18" s="1"/>
  <c r="AA621" i="16"/>
  <c r="AA621" i="17" s="1"/>
  <c r="AA621" i="18" s="1"/>
  <c r="S621" i="16"/>
  <c r="S621" i="17" s="1"/>
  <c r="S621" i="18" s="1"/>
  <c r="K621" i="16"/>
  <c r="K621" i="17" s="1"/>
  <c r="K621" i="18" s="1"/>
  <c r="Z621" i="16"/>
  <c r="Z621" i="17" s="1"/>
  <c r="Z621" i="18" s="1"/>
  <c r="R621" i="16"/>
  <c r="R621" i="17" s="1"/>
  <c r="R621" i="18" s="1"/>
  <c r="J621" i="16"/>
  <c r="J621" i="17" s="1"/>
  <c r="J621" i="18" s="1"/>
  <c r="Y621" i="16"/>
  <c r="Y621" i="17" s="1"/>
  <c r="Y621" i="18" s="1"/>
  <c r="Q621" i="16"/>
  <c r="Q621" i="17" s="1"/>
  <c r="Q621" i="18" s="1"/>
  <c r="I621" i="16"/>
  <c r="I621" i="17" s="1"/>
  <c r="I621" i="18" s="1"/>
  <c r="X653" i="16"/>
  <c r="X653" i="17" s="1"/>
  <c r="X653" i="18" s="1"/>
  <c r="P653" i="16"/>
  <c r="P653" i="17" s="1"/>
  <c r="P653" i="18" s="1"/>
  <c r="H653" i="16"/>
  <c r="AE653" i="16"/>
  <c r="AE653" i="17" s="1"/>
  <c r="AE653" i="18" s="1"/>
  <c r="W653" i="16"/>
  <c r="W653" i="17" s="1"/>
  <c r="W653" i="18" s="1"/>
  <c r="O653" i="16"/>
  <c r="O653" i="17" s="1"/>
  <c r="O653" i="18" s="1"/>
  <c r="AD653" i="16"/>
  <c r="AD653" i="17" s="1"/>
  <c r="AD653" i="18" s="1"/>
  <c r="V653" i="16"/>
  <c r="V653" i="17" s="1"/>
  <c r="V653" i="18" s="1"/>
  <c r="N653" i="16"/>
  <c r="N653" i="17" s="1"/>
  <c r="N653" i="18" s="1"/>
  <c r="AC653" i="16"/>
  <c r="AC653" i="17" s="1"/>
  <c r="AC653" i="18" s="1"/>
  <c r="U653" i="16"/>
  <c r="U653" i="17" s="1"/>
  <c r="U653" i="18" s="1"/>
  <c r="M653" i="16"/>
  <c r="M653" i="17" s="1"/>
  <c r="M653" i="18" s="1"/>
  <c r="AB653" i="16"/>
  <c r="AB653" i="17" s="1"/>
  <c r="AB653" i="18" s="1"/>
  <c r="T653" i="16"/>
  <c r="L653" i="16"/>
  <c r="L653" i="17" s="1"/>
  <c r="L653" i="18" s="1"/>
  <c r="AA653" i="16"/>
  <c r="AA653" i="17" s="1"/>
  <c r="AA653" i="18" s="1"/>
  <c r="S653" i="16"/>
  <c r="S653" i="17" s="1"/>
  <c r="S653" i="18" s="1"/>
  <c r="K653" i="16"/>
  <c r="K653" i="17" s="1"/>
  <c r="K653" i="18" s="1"/>
  <c r="Z653" i="16"/>
  <c r="Z653" i="17" s="1"/>
  <c r="Z653" i="18" s="1"/>
  <c r="R653" i="16"/>
  <c r="R653" i="17" s="1"/>
  <c r="R653" i="18" s="1"/>
  <c r="J653" i="16"/>
  <c r="J653" i="17" s="1"/>
  <c r="J653" i="18" s="1"/>
  <c r="Y653" i="16"/>
  <c r="Y653" i="17" s="1"/>
  <c r="Y653" i="18" s="1"/>
  <c r="Q653" i="16"/>
  <c r="Q653" i="17" s="1"/>
  <c r="Q653" i="18" s="1"/>
  <c r="I653" i="16"/>
  <c r="I653" i="17" s="1"/>
  <c r="I653" i="18" s="1"/>
  <c r="AE682" i="16"/>
  <c r="AE682" i="17" s="1"/>
  <c r="AE682" i="18" s="1"/>
  <c r="W682" i="16"/>
  <c r="W682" i="17" s="1"/>
  <c r="W682" i="18" s="1"/>
  <c r="O682" i="16"/>
  <c r="O682" i="17" s="1"/>
  <c r="O682" i="18" s="1"/>
  <c r="AD682" i="16"/>
  <c r="AD682" i="17" s="1"/>
  <c r="AD682" i="18" s="1"/>
  <c r="V682" i="16"/>
  <c r="V682" i="17" s="1"/>
  <c r="V682" i="18" s="1"/>
  <c r="N682" i="16"/>
  <c r="N682" i="17" s="1"/>
  <c r="N682" i="18" s="1"/>
  <c r="AC682" i="16"/>
  <c r="AC682" i="17" s="1"/>
  <c r="AC682" i="18" s="1"/>
  <c r="U682" i="16"/>
  <c r="U682" i="17" s="1"/>
  <c r="U682" i="18" s="1"/>
  <c r="M682" i="16"/>
  <c r="M682" i="17" s="1"/>
  <c r="M682" i="18" s="1"/>
  <c r="AB682" i="16"/>
  <c r="AB682" i="17" s="1"/>
  <c r="AB682" i="18" s="1"/>
  <c r="T682" i="16"/>
  <c r="L682" i="16"/>
  <c r="L682" i="17" s="1"/>
  <c r="L682" i="18" s="1"/>
  <c r="AA682" i="16"/>
  <c r="AA682" i="17" s="1"/>
  <c r="AA682" i="18" s="1"/>
  <c r="S682" i="16"/>
  <c r="S682" i="17" s="1"/>
  <c r="S682" i="18" s="1"/>
  <c r="K682" i="16"/>
  <c r="K682" i="17" s="1"/>
  <c r="K682" i="18" s="1"/>
  <c r="Z682" i="16"/>
  <c r="Z682" i="17" s="1"/>
  <c r="Z682" i="18" s="1"/>
  <c r="R682" i="16"/>
  <c r="R682" i="17" s="1"/>
  <c r="R682" i="18" s="1"/>
  <c r="J682" i="16"/>
  <c r="J682" i="17" s="1"/>
  <c r="J682" i="18" s="1"/>
  <c r="Y682" i="16"/>
  <c r="Y682" i="17" s="1"/>
  <c r="Y682" i="18" s="1"/>
  <c r="Q682" i="16"/>
  <c r="Q682" i="17" s="1"/>
  <c r="Q682" i="18" s="1"/>
  <c r="I682" i="16"/>
  <c r="I682" i="17" s="1"/>
  <c r="I682" i="18" s="1"/>
  <c r="X682" i="16"/>
  <c r="X682" i="17" s="1"/>
  <c r="X682" i="18" s="1"/>
  <c r="P682" i="16"/>
  <c r="P682" i="17" s="1"/>
  <c r="P682" i="18" s="1"/>
  <c r="H682" i="16"/>
  <c r="AC703" i="16"/>
  <c r="AC703" i="17" s="1"/>
  <c r="AC703" i="18" s="1"/>
  <c r="U703" i="16"/>
  <c r="U703" i="17" s="1"/>
  <c r="U703" i="18" s="1"/>
  <c r="M703" i="16"/>
  <c r="M703" i="17" s="1"/>
  <c r="M703" i="18" s="1"/>
  <c r="AB703" i="16"/>
  <c r="AB703" i="17" s="1"/>
  <c r="AB703" i="18" s="1"/>
  <c r="T703" i="16"/>
  <c r="L703" i="16"/>
  <c r="L703" i="17" s="1"/>
  <c r="L703" i="18" s="1"/>
  <c r="AA703" i="16"/>
  <c r="AA703" i="17" s="1"/>
  <c r="AA703" i="18" s="1"/>
  <c r="S703" i="16"/>
  <c r="S703" i="17" s="1"/>
  <c r="S703" i="18" s="1"/>
  <c r="K703" i="16"/>
  <c r="K703" i="17" s="1"/>
  <c r="K703" i="18" s="1"/>
  <c r="Z703" i="16"/>
  <c r="Z703" i="17" s="1"/>
  <c r="Z703" i="18" s="1"/>
  <c r="R703" i="16"/>
  <c r="R703" i="17" s="1"/>
  <c r="R703" i="18" s="1"/>
  <c r="J703" i="16"/>
  <c r="J703" i="17" s="1"/>
  <c r="J703" i="18" s="1"/>
  <c r="Y703" i="16"/>
  <c r="Y703" i="17" s="1"/>
  <c r="Y703" i="18" s="1"/>
  <c r="Q703" i="16"/>
  <c r="Q703" i="17" s="1"/>
  <c r="Q703" i="18" s="1"/>
  <c r="I703" i="16"/>
  <c r="I703" i="17" s="1"/>
  <c r="I703" i="18" s="1"/>
  <c r="X703" i="16"/>
  <c r="X703" i="17" s="1"/>
  <c r="X703" i="18" s="1"/>
  <c r="P703" i="16"/>
  <c r="P703" i="17" s="1"/>
  <c r="P703" i="18" s="1"/>
  <c r="H703" i="16"/>
  <c r="AE703" i="16"/>
  <c r="AE703" i="17" s="1"/>
  <c r="AE703" i="18" s="1"/>
  <c r="W703" i="16"/>
  <c r="W703" i="17" s="1"/>
  <c r="W703" i="18" s="1"/>
  <c r="O703" i="16"/>
  <c r="O703" i="17" s="1"/>
  <c r="O703" i="18" s="1"/>
  <c r="AD703" i="16"/>
  <c r="AD703" i="17" s="1"/>
  <c r="AD703" i="18" s="1"/>
  <c r="V703" i="16"/>
  <c r="V703" i="17" s="1"/>
  <c r="V703" i="18" s="1"/>
  <c r="N703" i="16"/>
  <c r="N703" i="17" s="1"/>
  <c r="N703" i="18" s="1"/>
  <c r="AC735" i="16"/>
  <c r="AC735" i="17" s="1"/>
  <c r="AC735" i="18" s="1"/>
  <c r="U735" i="16"/>
  <c r="U735" i="17" s="1"/>
  <c r="M735" i="16"/>
  <c r="M735" i="17" s="1"/>
  <c r="AB735" i="16"/>
  <c r="AB735" i="17" s="1"/>
  <c r="AB735" i="18" s="1"/>
  <c r="T735" i="16"/>
  <c r="L735" i="16"/>
  <c r="L735" i="17" s="1"/>
  <c r="AA735" i="16"/>
  <c r="AA735" i="17" s="1"/>
  <c r="AA735" i="18" s="1"/>
  <c r="S735" i="16"/>
  <c r="S735" i="17" s="1"/>
  <c r="K735" i="16"/>
  <c r="K735" i="17" s="1"/>
  <c r="Z735" i="16"/>
  <c r="Z735" i="17" s="1"/>
  <c r="Z735" i="18" s="1"/>
  <c r="R735" i="16"/>
  <c r="R735" i="17" s="1"/>
  <c r="J735" i="16"/>
  <c r="J735" i="17" s="1"/>
  <c r="Y735" i="16"/>
  <c r="Y735" i="17" s="1"/>
  <c r="Y735" i="18" s="1"/>
  <c r="Q735" i="16"/>
  <c r="Q735" i="17" s="1"/>
  <c r="I735" i="16"/>
  <c r="I735" i="17" s="1"/>
  <c r="X735" i="16"/>
  <c r="X735" i="17" s="1"/>
  <c r="X735" i="18" s="1"/>
  <c r="P735" i="16"/>
  <c r="P735" i="17" s="1"/>
  <c r="H735" i="16"/>
  <c r="AE735" i="16"/>
  <c r="AE735" i="17" s="1"/>
  <c r="AE735" i="18" s="1"/>
  <c r="W735" i="16"/>
  <c r="W735" i="17" s="1"/>
  <c r="W735" i="18" s="1"/>
  <c r="O735" i="16"/>
  <c r="O735" i="17" s="1"/>
  <c r="AD735" i="16"/>
  <c r="AD735" i="17" s="1"/>
  <c r="AD735" i="18" s="1"/>
  <c r="V735" i="16"/>
  <c r="V735" i="17" s="1"/>
  <c r="V735" i="18" s="1"/>
  <c r="N735" i="16"/>
  <c r="N735" i="17" s="1"/>
  <c r="AC767" i="16"/>
  <c r="AC767" i="17" s="1"/>
  <c r="AC767" i="18" s="1"/>
  <c r="U767" i="16"/>
  <c r="U767" i="17" s="1"/>
  <c r="U767" i="18" s="1"/>
  <c r="M767" i="16"/>
  <c r="M767" i="17" s="1"/>
  <c r="AB767" i="16"/>
  <c r="AB767" i="17" s="1"/>
  <c r="AB767" i="18" s="1"/>
  <c r="T767" i="16"/>
  <c r="L767" i="16"/>
  <c r="L767" i="17" s="1"/>
  <c r="AA767" i="16"/>
  <c r="AA767" i="17" s="1"/>
  <c r="AA767" i="18" s="1"/>
  <c r="S767" i="16"/>
  <c r="S767" i="17" s="1"/>
  <c r="K767" i="16"/>
  <c r="K767" i="17" s="1"/>
  <c r="Z767" i="16"/>
  <c r="Z767" i="17" s="1"/>
  <c r="Z767" i="18" s="1"/>
  <c r="R767" i="16"/>
  <c r="R767" i="17" s="1"/>
  <c r="J767" i="16"/>
  <c r="J767" i="17" s="1"/>
  <c r="Y767" i="16"/>
  <c r="Y767" i="17" s="1"/>
  <c r="Y767" i="18" s="1"/>
  <c r="Q767" i="16"/>
  <c r="Q767" i="17" s="1"/>
  <c r="I767" i="16"/>
  <c r="I767" i="17" s="1"/>
  <c r="X767" i="16"/>
  <c r="X767" i="17" s="1"/>
  <c r="X767" i="18" s="1"/>
  <c r="P767" i="16"/>
  <c r="P767" i="17" s="1"/>
  <c r="H767" i="16"/>
  <c r="AE767" i="16"/>
  <c r="AE767" i="17" s="1"/>
  <c r="AE767" i="18" s="1"/>
  <c r="W767" i="16"/>
  <c r="W767" i="17" s="1"/>
  <c r="W767" i="18" s="1"/>
  <c r="O767" i="16"/>
  <c r="O767" i="17" s="1"/>
  <c r="AD767" i="16"/>
  <c r="AD767" i="17" s="1"/>
  <c r="AD767" i="18" s="1"/>
  <c r="V767" i="16"/>
  <c r="V767" i="17" s="1"/>
  <c r="V767" i="18" s="1"/>
  <c r="N767" i="16"/>
  <c r="N767" i="17" s="1"/>
  <c r="AC799" i="16"/>
  <c r="AC799" i="17" s="1"/>
  <c r="AC799" i="18" s="1"/>
  <c r="U799" i="16"/>
  <c r="U799" i="17" s="1"/>
  <c r="U799" i="18" s="1"/>
  <c r="M799" i="16"/>
  <c r="M799" i="17" s="1"/>
  <c r="M799" i="18" s="1"/>
  <c r="AB799" i="16"/>
  <c r="AB799" i="17" s="1"/>
  <c r="AB799" i="18" s="1"/>
  <c r="T799" i="16"/>
  <c r="L799" i="16"/>
  <c r="L799" i="17" s="1"/>
  <c r="AA799" i="16"/>
  <c r="AA799" i="17" s="1"/>
  <c r="AA799" i="18" s="1"/>
  <c r="S799" i="16"/>
  <c r="S799" i="17" s="1"/>
  <c r="S799" i="18" s="1"/>
  <c r="K799" i="16"/>
  <c r="K799" i="17" s="1"/>
  <c r="Z799" i="16"/>
  <c r="Z799" i="17" s="1"/>
  <c r="Z799" i="18" s="1"/>
  <c r="R799" i="16"/>
  <c r="R799" i="17" s="1"/>
  <c r="R799" i="18" s="1"/>
  <c r="J799" i="16"/>
  <c r="J799" i="17" s="1"/>
  <c r="Y799" i="16"/>
  <c r="Y799" i="17" s="1"/>
  <c r="Y799" i="18" s="1"/>
  <c r="Q799" i="16"/>
  <c r="Q799" i="17" s="1"/>
  <c r="Q799" i="18" s="1"/>
  <c r="I799" i="16"/>
  <c r="I799" i="17" s="1"/>
  <c r="X799" i="16"/>
  <c r="X799" i="17" s="1"/>
  <c r="X799" i="18" s="1"/>
  <c r="P799" i="16"/>
  <c r="P799" i="17" s="1"/>
  <c r="P799" i="18" s="1"/>
  <c r="H799" i="16"/>
  <c r="AE799" i="16"/>
  <c r="AE799" i="17" s="1"/>
  <c r="AE799" i="18" s="1"/>
  <c r="W799" i="16"/>
  <c r="W799" i="17" s="1"/>
  <c r="W799" i="18" s="1"/>
  <c r="O799" i="16"/>
  <c r="O799" i="17" s="1"/>
  <c r="O799" i="18" s="1"/>
  <c r="AD799" i="16"/>
  <c r="AD799" i="17" s="1"/>
  <c r="AD799" i="18" s="1"/>
  <c r="V799" i="16"/>
  <c r="V799" i="17" s="1"/>
  <c r="V799" i="18" s="1"/>
  <c r="N799" i="16"/>
  <c r="N799" i="17" s="1"/>
  <c r="N799" i="18" s="1"/>
  <c r="AC831" i="16"/>
  <c r="AC831" i="17" s="1"/>
  <c r="AC831" i="18" s="1"/>
  <c r="U831" i="16"/>
  <c r="U831" i="17" s="1"/>
  <c r="M831" i="16"/>
  <c r="M831" i="17" s="1"/>
  <c r="AB831" i="16"/>
  <c r="AB831" i="17" s="1"/>
  <c r="AB831" i="18" s="1"/>
  <c r="T831" i="16"/>
  <c r="L831" i="16"/>
  <c r="L831" i="17" s="1"/>
  <c r="AA831" i="16"/>
  <c r="AA831" i="17" s="1"/>
  <c r="AA831" i="18" s="1"/>
  <c r="S831" i="16"/>
  <c r="S831" i="17" s="1"/>
  <c r="K831" i="16"/>
  <c r="K831" i="17" s="1"/>
  <c r="Z831" i="16"/>
  <c r="Z831" i="17" s="1"/>
  <c r="R831" i="16"/>
  <c r="R831" i="17" s="1"/>
  <c r="J831" i="16"/>
  <c r="J831" i="17" s="1"/>
  <c r="Y831" i="16"/>
  <c r="Y831" i="17" s="1"/>
  <c r="Q831" i="16"/>
  <c r="Q831" i="17" s="1"/>
  <c r="I831" i="16"/>
  <c r="I831" i="17" s="1"/>
  <c r="X831" i="16"/>
  <c r="X831" i="17" s="1"/>
  <c r="P831" i="16"/>
  <c r="P831" i="17" s="1"/>
  <c r="H831" i="16"/>
  <c r="AE831" i="16"/>
  <c r="AE831" i="17" s="1"/>
  <c r="AE831" i="18" s="1"/>
  <c r="W831" i="16"/>
  <c r="W831" i="17" s="1"/>
  <c r="O831" i="16"/>
  <c r="O831" i="17" s="1"/>
  <c r="AD831" i="16"/>
  <c r="AD831" i="17" s="1"/>
  <c r="AD831" i="18" s="1"/>
  <c r="V831" i="16"/>
  <c r="V831" i="17" s="1"/>
  <c r="N831" i="16"/>
  <c r="N831" i="17" s="1"/>
  <c r="AC863" i="16"/>
  <c r="AC863" i="17" s="1"/>
  <c r="AC863" i="18" s="1"/>
  <c r="U863" i="16"/>
  <c r="U863" i="17" s="1"/>
  <c r="U863" i="18" s="1"/>
  <c r="M863" i="16"/>
  <c r="M863" i="17" s="1"/>
  <c r="M863" i="18" s="1"/>
  <c r="AB863" i="16"/>
  <c r="AB863" i="17" s="1"/>
  <c r="AB863" i="18" s="1"/>
  <c r="T863" i="16"/>
  <c r="L863" i="16"/>
  <c r="L863" i="17" s="1"/>
  <c r="L863" i="18" s="1"/>
  <c r="AA863" i="16"/>
  <c r="AA863" i="17" s="1"/>
  <c r="AA863" i="18" s="1"/>
  <c r="S863" i="16"/>
  <c r="S863" i="17" s="1"/>
  <c r="S863" i="18" s="1"/>
  <c r="K863" i="16"/>
  <c r="K863" i="17" s="1"/>
  <c r="K863" i="18" s="1"/>
  <c r="Z863" i="16"/>
  <c r="Z863" i="17" s="1"/>
  <c r="Z863" i="18" s="1"/>
  <c r="R863" i="16"/>
  <c r="R863" i="17" s="1"/>
  <c r="R863" i="18" s="1"/>
  <c r="J863" i="16"/>
  <c r="J863" i="17" s="1"/>
  <c r="J863" i="18" s="1"/>
  <c r="Y863" i="16"/>
  <c r="Y863" i="17" s="1"/>
  <c r="Y863" i="18" s="1"/>
  <c r="Q863" i="16"/>
  <c r="Q863" i="17" s="1"/>
  <c r="Q863" i="18" s="1"/>
  <c r="I863" i="16"/>
  <c r="I863" i="17" s="1"/>
  <c r="I863" i="18" s="1"/>
  <c r="X863" i="16"/>
  <c r="X863" i="17" s="1"/>
  <c r="X863" i="18" s="1"/>
  <c r="P863" i="16"/>
  <c r="P863" i="17" s="1"/>
  <c r="P863" i="18" s="1"/>
  <c r="H863" i="16"/>
  <c r="AE863" i="16"/>
  <c r="AE863" i="17" s="1"/>
  <c r="AE863" i="18" s="1"/>
  <c r="W863" i="16"/>
  <c r="W863" i="17" s="1"/>
  <c r="W863" i="18" s="1"/>
  <c r="O863" i="16"/>
  <c r="O863" i="17" s="1"/>
  <c r="O863" i="18" s="1"/>
  <c r="AD863" i="16"/>
  <c r="AD863" i="17" s="1"/>
  <c r="AD863" i="18" s="1"/>
  <c r="V863" i="16"/>
  <c r="V863" i="17" s="1"/>
  <c r="V863" i="18" s="1"/>
  <c r="N863" i="16"/>
  <c r="N863" i="17" s="1"/>
  <c r="N863" i="18" s="1"/>
  <c r="AC895" i="16"/>
  <c r="AC895" i="17" s="1"/>
  <c r="AC895" i="18" s="1"/>
  <c r="U895" i="16"/>
  <c r="U895" i="17" s="1"/>
  <c r="U895" i="18" s="1"/>
  <c r="M895" i="16"/>
  <c r="M895" i="17" s="1"/>
  <c r="M895" i="18" s="1"/>
  <c r="AB895" i="16"/>
  <c r="AB895" i="17" s="1"/>
  <c r="AB895" i="18" s="1"/>
  <c r="T895" i="16"/>
  <c r="L895" i="16"/>
  <c r="L895" i="17" s="1"/>
  <c r="L895" i="18" s="1"/>
  <c r="AA895" i="16"/>
  <c r="AA895" i="17" s="1"/>
  <c r="AA895" i="18" s="1"/>
  <c r="S895" i="16"/>
  <c r="S895" i="17" s="1"/>
  <c r="S895" i="18" s="1"/>
  <c r="K895" i="16"/>
  <c r="K895" i="17" s="1"/>
  <c r="K895" i="18" s="1"/>
  <c r="Z895" i="16"/>
  <c r="Z895" i="17" s="1"/>
  <c r="Z895" i="18" s="1"/>
  <c r="R895" i="16"/>
  <c r="R895" i="17" s="1"/>
  <c r="R895" i="18" s="1"/>
  <c r="J895" i="16"/>
  <c r="J895" i="17" s="1"/>
  <c r="J895" i="18" s="1"/>
  <c r="Y895" i="16"/>
  <c r="Y895" i="17" s="1"/>
  <c r="Y895" i="18" s="1"/>
  <c r="Q895" i="16"/>
  <c r="Q895" i="17" s="1"/>
  <c r="Q895" i="18" s="1"/>
  <c r="I895" i="16"/>
  <c r="I895" i="17" s="1"/>
  <c r="I895" i="18" s="1"/>
  <c r="X895" i="16"/>
  <c r="X895" i="17" s="1"/>
  <c r="X895" i="18" s="1"/>
  <c r="P895" i="16"/>
  <c r="P895" i="17" s="1"/>
  <c r="P895" i="18" s="1"/>
  <c r="H895" i="16"/>
  <c r="AE895" i="16"/>
  <c r="AE895" i="17" s="1"/>
  <c r="AE895" i="18" s="1"/>
  <c r="W895" i="16"/>
  <c r="W895" i="17" s="1"/>
  <c r="W895" i="18" s="1"/>
  <c r="O895" i="16"/>
  <c r="O895" i="17" s="1"/>
  <c r="O895" i="18" s="1"/>
  <c r="AD895" i="16"/>
  <c r="AD895" i="17" s="1"/>
  <c r="AD895" i="18" s="1"/>
  <c r="V895" i="16"/>
  <c r="V895" i="17" s="1"/>
  <c r="V895" i="18" s="1"/>
  <c r="N895" i="16"/>
  <c r="N895" i="17" s="1"/>
  <c r="N895" i="18" s="1"/>
  <c r="AC927" i="16"/>
  <c r="AC927" i="17" s="1"/>
  <c r="AC927" i="18" s="1"/>
  <c r="U927" i="16"/>
  <c r="U927" i="17" s="1"/>
  <c r="U927" i="18" s="1"/>
  <c r="M927" i="16"/>
  <c r="M927" i="17" s="1"/>
  <c r="M927" i="18" s="1"/>
  <c r="AB927" i="16"/>
  <c r="AB927" i="17" s="1"/>
  <c r="AB927" i="18" s="1"/>
  <c r="T927" i="16"/>
  <c r="L927" i="16"/>
  <c r="L927" i="17" s="1"/>
  <c r="L927" i="18" s="1"/>
  <c r="AA927" i="16"/>
  <c r="AA927" i="17" s="1"/>
  <c r="AA927" i="18" s="1"/>
  <c r="S927" i="16"/>
  <c r="S927" i="17" s="1"/>
  <c r="S927" i="18" s="1"/>
  <c r="K927" i="16"/>
  <c r="K927" i="17" s="1"/>
  <c r="K927" i="18" s="1"/>
  <c r="Z927" i="16"/>
  <c r="Z927" i="17" s="1"/>
  <c r="Z927" i="18" s="1"/>
  <c r="R927" i="16"/>
  <c r="R927" i="17" s="1"/>
  <c r="R927" i="18" s="1"/>
  <c r="J927" i="16"/>
  <c r="J927" i="17" s="1"/>
  <c r="J927" i="18" s="1"/>
  <c r="Y927" i="16"/>
  <c r="Y927" i="17" s="1"/>
  <c r="Y927" i="18" s="1"/>
  <c r="Q927" i="16"/>
  <c r="Q927" i="17" s="1"/>
  <c r="Q927" i="18" s="1"/>
  <c r="I927" i="16"/>
  <c r="I927" i="17" s="1"/>
  <c r="I927" i="18" s="1"/>
  <c r="X927" i="16"/>
  <c r="X927" i="17" s="1"/>
  <c r="X927" i="18" s="1"/>
  <c r="P927" i="16"/>
  <c r="P927" i="17" s="1"/>
  <c r="P927" i="18" s="1"/>
  <c r="H927" i="16"/>
  <c r="AE927" i="16"/>
  <c r="AE927" i="17" s="1"/>
  <c r="AE927" i="18" s="1"/>
  <c r="W927" i="16"/>
  <c r="W927" i="17" s="1"/>
  <c r="W927" i="18" s="1"/>
  <c r="O927" i="16"/>
  <c r="O927" i="17" s="1"/>
  <c r="O927" i="18" s="1"/>
  <c r="AD927" i="16"/>
  <c r="AD927" i="17" s="1"/>
  <c r="AD927" i="18" s="1"/>
  <c r="V927" i="16"/>
  <c r="V927" i="17" s="1"/>
  <c r="V927" i="18" s="1"/>
  <c r="N927" i="16"/>
  <c r="N927" i="17" s="1"/>
  <c r="N927" i="18" s="1"/>
  <c r="AC959" i="16"/>
  <c r="AC959" i="17" s="1"/>
  <c r="AC959" i="18" s="1"/>
  <c r="U959" i="16"/>
  <c r="U959" i="17" s="1"/>
  <c r="M959" i="16"/>
  <c r="M959" i="17" s="1"/>
  <c r="AB959" i="16"/>
  <c r="AB959" i="17" s="1"/>
  <c r="AB959" i="18" s="1"/>
  <c r="T959" i="16"/>
  <c r="L959" i="16"/>
  <c r="L959" i="17" s="1"/>
  <c r="AA959" i="16"/>
  <c r="AA959" i="17" s="1"/>
  <c r="AA959" i="18" s="1"/>
  <c r="S959" i="16"/>
  <c r="S959" i="17" s="1"/>
  <c r="K959" i="16"/>
  <c r="K959" i="17" s="1"/>
  <c r="Z959" i="16"/>
  <c r="Z959" i="17" s="1"/>
  <c r="R959" i="16"/>
  <c r="R959" i="17" s="1"/>
  <c r="J959" i="16"/>
  <c r="J959" i="17" s="1"/>
  <c r="Y959" i="16"/>
  <c r="Y959" i="17" s="1"/>
  <c r="Q959" i="16"/>
  <c r="Q959" i="17" s="1"/>
  <c r="I959" i="16"/>
  <c r="I959" i="17" s="1"/>
  <c r="X959" i="16"/>
  <c r="X959" i="17" s="1"/>
  <c r="P959" i="16"/>
  <c r="P959" i="17" s="1"/>
  <c r="H959" i="16"/>
  <c r="AE959" i="16"/>
  <c r="AE959" i="17" s="1"/>
  <c r="AE959" i="18" s="1"/>
  <c r="W959" i="16"/>
  <c r="W959" i="17" s="1"/>
  <c r="O959" i="16"/>
  <c r="O959" i="17" s="1"/>
  <c r="AD959" i="16"/>
  <c r="AD959" i="17" s="1"/>
  <c r="AD959" i="18" s="1"/>
  <c r="V959" i="16"/>
  <c r="V959" i="17" s="1"/>
  <c r="N959" i="16"/>
  <c r="N959" i="17" s="1"/>
  <c r="AC991" i="16"/>
  <c r="AC991" i="17" s="1"/>
  <c r="AC991" i="18" s="1"/>
  <c r="U991" i="16"/>
  <c r="U991" i="17" s="1"/>
  <c r="M991" i="16"/>
  <c r="M991" i="17" s="1"/>
  <c r="AB991" i="16"/>
  <c r="AB991" i="17" s="1"/>
  <c r="AB991" i="18" s="1"/>
  <c r="T991" i="16"/>
  <c r="L991" i="16"/>
  <c r="L991" i="17" s="1"/>
  <c r="AA991" i="16"/>
  <c r="AA991" i="17" s="1"/>
  <c r="S991" i="16"/>
  <c r="S991" i="17" s="1"/>
  <c r="K991" i="16"/>
  <c r="K991" i="17" s="1"/>
  <c r="Z991" i="16"/>
  <c r="Z991" i="17" s="1"/>
  <c r="R991" i="16"/>
  <c r="R991" i="17" s="1"/>
  <c r="J991" i="16"/>
  <c r="J991" i="17" s="1"/>
  <c r="Y991" i="16"/>
  <c r="Y991" i="17" s="1"/>
  <c r="Q991" i="16"/>
  <c r="Q991" i="17" s="1"/>
  <c r="I991" i="16"/>
  <c r="I991" i="17" s="1"/>
  <c r="X991" i="16"/>
  <c r="X991" i="17" s="1"/>
  <c r="P991" i="16"/>
  <c r="P991" i="17" s="1"/>
  <c r="H991" i="16"/>
  <c r="AE991" i="16"/>
  <c r="AE991" i="17" s="1"/>
  <c r="AE991" i="18" s="1"/>
  <c r="W991" i="16"/>
  <c r="W991" i="17" s="1"/>
  <c r="O991" i="16"/>
  <c r="O991" i="17" s="1"/>
  <c r="AD991" i="16"/>
  <c r="AD991" i="17" s="1"/>
  <c r="AD991" i="18" s="1"/>
  <c r="V991" i="16"/>
  <c r="V991" i="17" s="1"/>
  <c r="N991" i="16"/>
  <c r="N991" i="17" s="1"/>
  <c r="AD1108" i="16"/>
  <c r="AD1108" i="17" s="1"/>
  <c r="AD1108" i="18" s="1"/>
  <c r="V1108" i="16"/>
  <c r="V1108" i="17" s="1"/>
  <c r="V1108" i="18" s="1"/>
  <c r="N1108" i="16"/>
  <c r="N1108" i="17" s="1"/>
  <c r="N1108" i="18" s="1"/>
  <c r="AC1108" i="16"/>
  <c r="AC1108" i="17" s="1"/>
  <c r="AC1108" i="18" s="1"/>
  <c r="U1108" i="16"/>
  <c r="U1108" i="17" s="1"/>
  <c r="U1108" i="18" s="1"/>
  <c r="M1108" i="16"/>
  <c r="M1108" i="17" s="1"/>
  <c r="M1108" i="18" s="1"/>
  <c r="AB1108" i="16"/>
  <c r="AB1108" i="17" s="1"/>
  <c r="AB1108" i="18" s="1"/>
  <c r="T1108" i="16"/>
  <c r="L1108" i="16"/>
  <c r="L1108" i="17" s="1"/>
  <c r="L1108" i="18" s="1"/>
  <c r="AA1108" i="16"/>
  <c r="AA1108" i="17" s="1"/>
  <c r="AA1108" i="18" s="1"/>
  <c r="S1108" i="16"/>
  <c r="S1108" i="17" s="1"/>
  <c r="S1108" i="18" s="1"/>
  <c r="K1108" i="16"/>
  <c r="K1108" i="17" s="1"/>
  <c r="K1108" i="18" s="1"/>
  <c r="Z1108" i="16"/>
  <c r="Z1108" i="17" s="1"/>
  <c r="Z1108" i="18" s="1"/>
  <c r="R1108" i="16"/>
  <c r="R1108" i="17" s="1"/>
  <c r="R1108" i="18" s="1"/>
  <c r="J1108" i="16"/>
  <c r="J1108" i="17" s="1"/>
  <c r="J1108" i="18" s="1"/>
  <c r="Y1108" i="16"/>
  <c r="Y1108" i="17" s="1"/>
  <c r="Y1108" i="18" s="1"/>
  <c r="Q1108" i="16"/>
  <c r="Q1108" i="17" s="1"/>
  <c r="Q1108" i="18" s="1"/>
  <c r="I1108" i="16"/>
  <c r="I1108" i="17" s="1"/>
  <c r="I1108" i="18" s="1"/>
  <c r="X1108" i="16"/>
  <c r="X1108" i="17" s="1"/>
  <c r="X1108" i="18" s="1"/>
  <c r="P1108" i="16"/>
  <c r="P1108" i="17" s="1"/>
  <c r="P1108" i="18" s="1"/>
  <c r="H1108" i="16"/>
  <c r="AE1108" i="16"/>
  <c r="AE1108" i="17" s="1"/>
  <c r="AE1108" i="18" s="1"/>
  <c r="W1108" i="16"/>
  <c r="W1108" i="17" s="1"/>
  <c r="W1108" i="18" s="1"/>
  <c r="O1108" i="16"/>
  <c r="O1108" i="17" s="1"/>
  <c r="O1108" i="18" s="1"/>
  <c r="AD1184" i="16"/>
  <c r="AD1184" i="17" s="1"/>
  <c r="AD1184" i="18" s="1"/>
  <c r="V1184" i="16"/>
  <c r="V1184" i="17" s="1"/>
  <c r="V1184" i="18" s="1"/>
  <c r="N1184" i="16"/>
  <c r="N1184" i="17" s="1"/>
  <c r="N1184" i="18" s="1"/>
  <c r="AC1184" i="16"/>
  <c r="AC1184" i="17" s="1"/>
  <c r="AC1184" i="18" s="1"/>
  <c r="U1184" i="16"/>
  <c r="U1184" i="17" s="1"/>
  <c r="U1184" i="18" s="1"/>
  <c r="M1184" i="16"/>
  <c r="M1184" i="17" s="1"/>
  <c r="M1184" i="18" s="1"/>
  <c r="AB1184" i="16"/>
  <c r="AB1184" i="17" s="1"/>
  <c r="AB1184" i="18" s="1"/>
  <c r="T1184" i="16"/>
  <c r="L1184" i="16"/>
  <c r="L1184" i="17" s="1"/>
  <c r="L1184" i="18" s="1"/>
  <c r="AA1184" i="16"/>
  <c r="AA1184" i="17" s="1"/>
  <c r="AA1184" i="18" s="1"/>
  <c r="S1184" i="16"/>
  <c r="S1184" i="17" s="1"/>
  <c r="S1184" i="18" s="1"/>
  <c r="K1184" i="16"/>
  <c r="K1184" i="17" s="1"/>
  <c r="Z1184" i="16"/>
  <c r="Z1184" i="17" s="1"/>
  <c r="Z1184" i="18" s="1"/>
  <c r="R1184" i="16"/>
  <c r="R1184" i="17" s="1"/>
  <c r="R1184" i="18" s="1"/>
  <c r="J1184" i="16"/>
  <c r="J1184" i="17" s="1"/>
  <c r="Y1184" i="16"/>
  <c r="Y1184" i="17" s="1"/>
  <c r="Y1184" i="18" s="1"/>
  <c r="Q1184" i="16"/>
  <c r="Q1184" i="17" s="1"/>
  <c r="Q1184" i="18" s="1"/>
  <c r="I1184" i="16"/>
  <c r="I1184" i="17" s="1"/>
  <c r="X1184" i="16"/>
  <c r="X1184" i="17" s="1"/>
  <c r="X1184" i="18" s="1"/>
  <c r="P1184" i="16"/>
  <c r="P1184" i="17" s="1"/>
  <c r="P1184" i="18" s="1"/>
  <c r="H1184" i="16"/>
  <c r="AE1184" i="16"/>
  <c r="AE1184" i="17" s="1"/>
  <c r="AE1184" i="18" s="1"/>
  <c r="W1184" i="16"/>
  <c r="W1184" i="17" s="1"/>
  <c r="W1184" i="18" s="1"/>
  <c r="O1184" i="16"/>
  <c r="O1184" i="17" s="1"/>
  <c r="O1184" i="18" s="1"/>
  <c r="AA724" i="16"/>
  <c r="AA724" i="17" s="1"/>
  <c r="AA724" i="18" s="1"/>
  <c r="S724" i="16"/>
  <c r="S724" i="17" s="1"/>
  <c r="S724" i="18" s="1"/>
  <c r="K724" i="16"/>
  <c r="K724" i="17" s="1"/>
  <c r="K724" i="18" s="1"/>
  <c r="Z724" i="16"/>
  <c r="Z724" i="17" s="1"/>
  <c r="Z724" i="18" s="1"/>
  <c r="R724" i="16"/>
  <c r="R724" i="17" s="1"/>
  <c r="R724" i="18" s="1"/>
  <c r="J724" i="16"/>
  <c r="J724" i="17" s="1"/>
  <c r="J724" i="18" s="1"/>
  <c r="Y724" i="16"/>
  <c r="Y724" i="17" s="1"/>
  <c r="Y724" i="18" s="1"/>
  <c r="Q724" i="16"/>
  <c r="Q724" i="17" s="1"/>
  <c r="Q724" i="18" s="1"/>
  <c r="I724" i="16"/>
  <c r="I724" i="17" s="1"/>
  <c r="I724" i="18" s="1"/>
  <c r="X724" i="16"/>
  <c r="X724" i="17" s="1"/>
  <c r="X724" i="18" s="1"/>
  <c r="P724" i="16"/>
  <c r="P724" i="17" s="1"/>
  <c r="P724" i="18" s="1"/>
  <c r="H724" i="16"/>
  <c r="AE724" i="16"/>
  <c r="AE724" i="17" s="1"/>
  <c r="AE724" i="18" s="1"/>
  <c r="W724" i="16"/>
  <c r="W724" i="17" s="1"/>
  <c r="W724" i="18" s="1"/>
  <c r="O724" i="16"/>
  <c r="O724" i="17" s="1"/>
  <c r="O724" i="18" s="1"/>
  <c r="AD724" i="16"/>
  <c r="AD724" i="17" s="1"/>
  <c r="AD724" i="18" s="1"/>
  <c r="V724" i="16"/>
  <c r="V724" i="17" s="1"/>
  <c r="V724" i="18" s="1"/>
  <c r="N724" i="16"/>
  <c r="N724" i="17" s="1"/>
  <c r="N724" i="18" s="1"/>
  <c r="AC724" i="16"/>
  <c r="AC724" i="17" s="1"/>
  <c r="AC724" i="18" s="1"/>
  <c r="U724" i="16"/>
  <c r="U724" i="17" s="1"/>
  <c r="U724" i="18" s="1"/>
  <c r="M724" i="16"/>
  <c r="M724" i="17" s="1"/>
  <c r="M724" i="18" s="1"/>
  <c r="AB724" i="16"/>
  <c r="AB724" i="17" s="1"/>
  <c r="AB724" i="18" s="1"/>
  <c r="T724" i="16"/>
  <c r="L724" i="16"/>
  <c r="L724" i="17" s="1"/>
  <c r="L724" i="18" s="1"/>
  <c r="AA756" i="16"/>
  <c r="AA756" i="17" s="1"/>
  <c r="AA756" i="18" s="1"/>
  <c r="S756" i="16"/>
  <c r="S756" i="17" s="1"/>
  <c r="S756" i="18" s="1"/>
  <c r="K756" i="16"/>
  <c r="K756" i="17" s="1"/>
  <c r="Z756" i="16"/>
  <c r="Z756" i="17" s="1"/>
  <c r="Z756" i="18" s="1"/>
  <c r="R756" i="16"/>
  <c r="R756" i="17" s="1"/>
  <c r="R756" i="18" s="1"/>
  <c r="J756" i="16"/>
  <c r="J756" i="17" s="1"/>
  <c r="Y756" i="16"/>
  <c r="Y756" i="17" s="1"/>
  <c r="Y756" i="18" s="1"/>
  <c r="Q756" i="16"/>
  <c r="Q756" i="17" s="1"/>
  <c r="I756" i="16"/>
  <c r="I756" i="17" s="1"/>
  <c r="X756" i="16"/>
  <c r="X756" i="17" s="1"/>
  <c r="X756" i="18" s="1"/>
  <c r="P756" i="16"/>
  <c r="P756" i="17" s="1"/>
  <c r="H756" i="16"/>
  <c r="AE756" i="16"/>
  <c r="AE756" i="17" s="1"/>
  <c r="AE756" i="18" s="1"/>
  <c r="W756" i="16"/>
  <c r="W756" i="17" s="1"/>
  <c r="W756" i="18" s="1"/>
  <c r="O756" i="16"/>
  <c r="O756" i="17" s="1"/>
  <c r="AD756" i="16"/>
  <c r="AD756" i="17" s="1"/>
  <c r="AD756" i="18" s="1"/>
  <c r="V756" i="16"/>
  <c r="V756" i="17" s="1"/>
  <c r="V756" i="18" s="1"/>
  <c r="N756" i="16"/>
  <c r="N756" i="17" s="1"/>
  <c r="AC756" i="16"/>
  <c r="AC756" i="17" s="1"/>
  <c r="AC756" i="18" s="1"/>
  <c r="U756" i="16"/>
  <c r="U756" i="17" s="1"/>
  <c r="U756" i="18" s="1"/>
  <c r="M756" i="16"/>
  <c r="M756" i="17" s="1"/>
  <c r="AB756" i="16"/>
  <c r="AB756" i="17" s="1"/>
  <c r="AB756" i="18" s="1"/>
  <c r="T756" i="16"/>
  <c r="L756" i="16"/>
  <c r="L756" i="17" s="1"/>
  <c r="AA788" i="16"/>
  <c r="AA788" i="17" s="1"/>
  <c r="S788" i="16"/>
  <c r="S788" i="17" s="1"/>
  <c r="K788" i="16"/>
  <c r="K788" i="17" s="1"/>
  <c r="Z788" i="16"/>
  <c r="Z788" i="17" s="1"/>
  <c r="R788" i="16"/>
  <c r="R788" i="17" s="1"/>
  <c r="J788" i="16"/>
  <c r="J788" i="17" s="1"/>
  <c r="Y788" i="16"/>
  <c r="Y788" i="17" s="1"/>
  <c r="Q788" i="16"/>
  <c r="Q788" i="17" s="1"/>
  <c r="I788" i="16"/>
  <c r="I788" i="17" s="1"/>
  <c r="X788" i="16"/>
  <c r="X788" i="17" s="1"/>
  <c r="P788" i="16"/>
  <c r="P788" i="17" s="1"/>
  <c r="H788" i="16"/>
  <c r="AE788" i="16"/>
  <c r="AE788" i="17" s="1"/>
  <c r="AE788" i="18" s="1"/>
  <c r="W788" i="16"/>
  <c r="W788" i="17" s="1"/>
  <c r="O788" i="16"/>
  <c r="O788" i="17" s="1"/>
  <c r="AD788" i="16"/>
  <c r="AD788" i="17" s="1"/>
  <c r="AD788" i="18" s="1"/>
  <c r="V788" i="16"/>
  <c r="V788" i="17" s="1"/>
  <c r="N788" i="16"/>
  <c r="N788" i="17" s="1"/>
  <c r="AC788" i="16"/>
  <c r="AC788" i="17" s="1"/>
  <c r="U788" i="16"/>
  <c r="U788" i="17" s="1"/>
  <c r="M788" i="16"/>
  <c r="M788" i="17" s="1"/>
  <c r="AB788" i="16"/>
  <c r="AB788" i="17" s="1"/>
  <c r="T788" i="16"/>
  <c r="L788" i="16"/>
  <c r="L788" i="17" s="1"/>
  <c r="AA820" i="16"/>
  <c r="AA820" i="17" s="1"/>
  <c r="AA820" i="18" s="1"/>
  <c r="S820" i="16"/>
  <c r="S820" i="17" s="1"/>
  <c r="K820" i="16"/>
  <c r="K820" i="17" s="1"/>
  <c r="Z820" i="16"/>
  <c r="Z820" i="17" s="1"/>
  <c r="R820" i="16"/>
  <c r="R820" i="17" s="1"/>
  <c r="J820" i="16"/>
  <c r="J820" i="17" s="1"/>
  <c r="Y820" i="16"/>
  <c r="Y820" i="17" s="1"/>
  <c r="Q820" i="16"/>
  <c r="Q820" i="17" s="1"/>
  <c r="I820" i="16"/>
  <c r="I820" i="17" s="1"/>
  <c r="X820" i="16"/>
  <c r="X820" i="17" s="1"/>
  <c r="P820" i="16"/>
  <c r="P820" i="17" s="1"/>
  <c r="H820" i="16"/>
  <c r="AE820" i="16"/>
  <c r="AE820" i="17" s="1"/>
  <c r="AE820" i="18" s="1"/>
  <c r="W820" i="16"/>
  <c r="W820" i="17" s="1"/>
  <c r="O820" i="16"/>
  <c r="O820" i="17" s="1"/>
  <c r="AD820" i="16"/>
  <c r="AD820" i="17" s="1"/>
  <c r="AD820" i="18" s="1"/>
  <c r="V820" i="16"/>
  <c r="V820" i="17" s="1"/>
  <c r="N820" i="16"/>
  <c r="N820" i="17" s="1"/>
  <c r="AC820" i="16"/>
  <c r="AC820" i="17" s="1"/>
  <c r="AC820" i="18" s="1"/>
  <c r="U820" i="16"/>
  <c r="U820" i="17" s="1"/>
  <c r="M820" i="16"/>
  <c r="M820" i="17" s="1"/>
  <c r="AB820" i="16"/>
  <c r="AB820" i="17" s="1"/>
  <c r="AB820" i="18" s="1"/>
  <c r="T820" i="16"/>
  <c r="L820" i="16"/>
  <c r="L820" i="17" s="1"/>
  <c r="AA852" i="16"/>
  <c r="AA852" i="17" s="1"/>
  <c r="AA852" i="18" s="1"/>
  <c r="S852" i="16"/>
  <c r="S852" i="17" s="1"/>
  <c r="S852" i="18" s="1"/>
  <c r="K852" i="16"/>
  <c r="K852" i="17" s="1"/>
  <c r="K852" i="18" s="1"/>
  <c r="Z852" i="16"/>
  <c r="Z852" i="17" s="1"/>
  <c r="Z852" i="18" s="1"/>
  <c r="R852" i="16"/>
  <c r="R852" i="17" s="1"/>
  <c r="R852" i="18" s="1"/>
  <c r="J852" i="16"/>
  <c r="J852" i="17" s="1"/>
  <c r="J852" i="18" s="1"/>
  <c r="Y852" i="16"/>
  <c r="Y852" i="17" s="1"/>
  <c r="Y852" i="18" s="1"/>
  <c r="Q852" i="16"/>
  <c r="Q852" i="17" s="1"/>
  <c r="Q852" i="18" s="1"/>
  <c r="I852" i="16"/>
  <c r="I852" i="17" s="1"/>
  <c r="I852" i="18" s="1"/>
  <c r="X852" i="16"/>
  <c r="X852" i="17" s="1"/>
  <c r="X852" i="18" s="1"/>
  <c r="P852" i="16"/>
  <c r="P852" i="17" s="1"/>
  <c r="P852" i="18" s="1"/>
  <c r="H852" i="16"/>
  <c r="AE852" i="16"/>
  <c r="AE852" i="17" s="1"/>
  <c r="AE852" i="18" s="1"/>
  <c r="W852" i="16"/>
  <c r="W852" i="17" s="1"/>
  <c r="W852" i="18" s="1"/>
  <c r="O852" i="16"/>
  <c r="O852" i="17" s="1"/>
  <c r="O852" i="18" s="1"/>
  <c r="AD852" i="16"/>
  <c r="AD852" i="17" s="1"/>
  <c r="AD852" i="18" s="1"/>
  <c r="V852" i="16"/>
  <c r="V852" i="17" s="1"/>
  <c r="V852" i="18" s="1"/>
  <c r="N852" i="16"/>
  <c r="N852" i="17" s="1"/>
  <c r="N852" i="18" s="1"/>
  <c r="AC852" i="16"/>
  <c r="AC852" i="17" s="1"/>
  <c r="AC852" i="18" s="1"/>
  <c r="U852" i="16"/>
  <c r="U852" i="17" s="1"/>
  <c r="U852" i="18" s="1"/>
  <c r="M852" i="16"/>
  <c r="M852" i="17" s="1"/>
  <c r="M852" i="18" s="1"/>
  <c r="AB852" i="16"/>
  <c r="AB852" i="17" s="1"/>
  <c r="AB852" i="18" s="1"/>
  <c r="T852" i="16"/>
  <c r="L852" i="16"/>
  <c r="L852" i="17" s="1"/>
  <c r="L852" i="18" s="1"/>
  <c r="AA884" i="16"/>
  <c r="AA884" i="17" s="1"/>
  <c r="AA884" i="18" s="1"/>
  <c r="S884" i="16"/>
  <c r="S884" i="17" s="1"/>
  <c r="S884" i="18" s="1"/>
  <c r="K884" i="16"/>
  <c r="K884" i="17" s="1"/>
  <c r="K884" i="18" s="1"/>
  <c r="Z884" i="16"/>
  <c r="Z884" i="17" s="1"/>
  <c r="Z884" i="18" s="1"/>
  <c r="R884" i="16"/>
  <c r="R884" i="17" s="1"/>
  <c r="R884" i="18" s="1"/>
  <c r="J884" i="16"/>
  <c r="J884" i="17" s="1"/>
  <c r="J884" i="18" s="1"/>
  <c r="Y884" i="16"/>
  <c r="Y884" i="17" s="1"/>
  <c r="Y884" i="18" s="1"/>
  <c r="Q884" i="16"/>
  <c r="Q884" i="17" s="1"/>
  <c r="Q884" i="18" s="1"/>
  <c r="I884" i="16"/>
  <c r="I884" i="17" s="1"/>
  <c r="I884" i="18" s="1"/>
  <c r="X884" i="16"/>
  <c r="X884" i="17" s="1"/>
  <c r="X884" i="18" s="1"/>
  <c r="P884" i="16"/>
  <c r="P884" i="17" s="1"/>
  <c r="P884" i="18" s="1"/>
  <c r="H884" i="16"/>
  <c r="AE884" i="16"/>
  <c r="AE884" i="17" s="1"/>
  <c r="AE884" i="18" s="1"/>
  <c r="W884" i="16"/>
  <c r="W884" i="17" s="1"/>
  <c r="W884" i="18" s="1"/>
  <c r="O884" i="16"/>
  <c r="O884" i="17" s="1"/>
  <c r="O884" i="18" s="1"/>
  <c r="AD884" i="16"/>
  <c r="AD884" i="17" s="1"/>
  <c r="AD884" i="18" s="1"/>
  <c r="V884" i="16"/>
  <c r="V884" i="17" s="1"/>
  <c r="V884" i="18" s="1"/>
  <c r="N884" i="16"/>
  <c r="N884" i="17" s="1"/>
  <c r="N884" i="18" s="1"/>
  <c r="AC884" i="16"/>
  <c r="AC884" i="17" s="1"/>
  <c r="AC884" i="18" s="1"/>
  <c r="U884" i="16"/>
  <c r="U884" i="17" s="1"/>
  <c r="U884" i="18" s="1"/>
  <c r="M884" i="16"/>
  <c r="M884" i="17" s="1"/>
  <c r="M884" i="18" s="1"/>
  <c r="AB884" i="16"/>
  <c r="AB884" i="17" s="1"/>
  <c r="AB884" i="18" s="1"/>
  <c r="T884" i="16"/>
  <c r="L884" i="16"/>
  <c r="L884" i="17" s="1"/>
  <c r="L884" i="18" s="1"/>
  <c r="AA916" i="16"/>
  <c r="AA916" i="17" s="1"/>
  <c r="AA916" i="18" s="1"/>
  <c r="S916" i="16"/>
  <c r="S916" i="17" s="1"/>
  <c r="S916" i="18" s="1"/>
  <c r="K916" i="16"/>
  <c r="K916" i="17" s="1"/>
  <c r="K916" i="18" s="1"/>
  <c r="Z916" i="16"/>
  <c r="Z916" i="17" s="1"/>
  <c r="Z916" i="18" s="1"/>
  <c r="R916" i="16"/>
  <c r="R916" i="17" s="1"/>
  <c r="R916" i="18" s="1"/>
  <c r="J916" i="16"/>
  <c r="J916" i="17" s="1"/>
  <c r="J916" i="18" s="1"/>
  <c r="Y916" i="16"/>
  <c r="Y916" i="17" s="1"/>
  <c r="Y916" i="18" s="1"/>
  <c r="Q916" i="16"/>
  <c r="Q916" i="17" s="1"/>
  <c r="Q916" i="18" s="1"/>
  <c r="I916" i="16"/>
  <c r="I916" i="17" s="1"/>
  <c r="I916" i="18" s="1"/>
  <c r="X916" i="16"/>
  <c r="X916" i="17" s="1"/>
  <c r="X916" i="18" s="1"/>
  <c r="P916" i="16"/>
  <c r="P916" i="17" s="1"/>
  <c r="P916" i="18" s="1"/>
  <c r="H916" i="16"/>
  <c r="AE916" i="16"/>
  <c r="AE916" i="17" s="1"/>
  <c r="AE916" i="18" s="1"/>
  <c r="W916" i="16"/>
  <c r="W916" i="17" s="1"/>
  <c r="W916" i="18" s="1"/>
  <c r="O916" i="16"/>
  <c r="O916" i="17" s="1"/>
  <c r="O916" i="18" s="1"/>
  <c r="AD916" i="16"/>
  <c r="AD916" i="17" s="1"/>
  <c r="AD916" i="18" s="1"/>
  <c r="V916" i="16"/>
  <c r="V916" i="17" s="1"/>
  <c r="V916" i="18" s="1"/>
  <c r="N916" i="16"/>
  <c r="N916" i="17" s="1"/>
  <c r="N916" i="18" s="1"/>
  <c r="AC916" i="16"/>
  <c r="AC916" i="17" s="1"/>
  <c r="AC916" i="18" s="1"/>
  <c r="U916" i="16"/>
  <c r="U916" i="17" s="1"/>
  <c r="U916" i="18" s="1"/>
  <c r="M916" i="16"/>
  <c r="M916" i="17" s="1"/>
  <c r="M916" i="18" s="1"/>
  <c r="AB916" i="16"/>
  <c r="AB916" i="17" s="1"/>
  <c r="AB916" i="18" s="1"/>
  <c r="T916" i="16"/>
  <c r="L916" i="16"/>
  <c r="L916" i="17" s="1"/>
  <c r="L916" i="18" s="1"/>
  <c r="AA948" i="16"/>
  <c r="AA948" i="17" s="1"/>
  <c r="AA948" i="18" s="1"/>
  <c r="S948" i="16"/>
  <c r="S948" i="17" s="1"/>
  <c r="S948" i="18" s="1"/>
  <c r="K948" i="16"/>
  <c r="K948" i="17" s="1"/>
  <c r="K948" i="18" s="1"/>
  <c r="Z948" i="16"/>
  <c r="Z948" i="17" s="1"/>
  <c r="Z948" i="18" s="1"/>
  <c r="R948" i="16"/>
  <c r="R948" i="17" s="1"/>
  <c r="R948" i="18" s="1"/>
  <c r="J948" i="16"/>
  <c r="J948" i="17" s="1"/>
  <c r="J948" i="18" s="1"/>
  <c r="Y948" i="16"/>
  <c r="Y948" i="17" s="1"/>
  <c r="Y948" i="18" s="1"/>
  <c r="Q948" i="16"/>
  <c r="Q948" i="17" s="1"/>
  <c r="Q948" i="18" s="1"/>
  <c r="I948" i="16"/>
  <c r="I948" i="17" s="1"/>
  <c r="I948" i="18" s="1"/>
  <c r="X948" i="16"/>
  <c r="X948" i="17" s="1"/>
  <c r="X948" i="18" s="1"/>
  <c r="P948" i="16"/>
  <c r="P948" i="17" s="1"/>
  <c r="P948" i="18" s="1"/>
  <c r="H948" i="16"/>
  <c r="AE948" i="16"/>
  <c r="AE948" i="17" s="1"/>
  <c r="AE948" i="18" s="1"/>
  <c r="W948" i="16"/>
  <c r="W948" i="17" s="1"/>
  <c r="W948" i="18" s="1"/>
  <c r="O948" i="16"/>
  <c r="O948" i="17" s="1"/>
  <c r="O948" i="18" s="1"/>
  <c r="AD948" i="16"/>
  <c r="AD948" i="17" s="1"/>
  <c r="AD948" i="18" s="1"/>
  <c r="V948" i="16"/>
  <c r="V948" i="17" s="1"/>
  <c r="V948" i="18" s="1"/>
  <c r="N948" i="16"/>
  <c r="N948" i="17" s="1"/>
  <c r="N948" i="18" s="1"/>
  <c r="AC948" i="16"/>
  <c r="AC948" i="17" s="1"/>
  <c r="AC948" i="18" s="1"/>
  <c r="U948" i="16"/>
  <c r="U948" i="17" s="1"/>
  <c r="U948" i="18" s="1"/>
  <c r="M948" i="16"/>
  <c r="M948" i="17" s="1"/>
  <c r="M948" i="18" s="1"/>
  <c r="AB948" i="16"/>
  <c r="AB948" i="17" s="1"/>
  <c r="AB948" i="18" s="1"/>
  <c r="T948" i="16"/>
  <c r="L948" i="16"/>
  <c r="L948" i="17" s="1"/>
  <c r="L948" i="18" s="1"/>
  <c r="AA980" i="16"/>
  <c r="AA980" i="17" s="1"/>
  <c r="AA980" i="18" s="1"/>
  <c r="S980" i="16"/>
  <c r="S980" i="17" s="1"/>
  <c r="S980" i="18" s="1"/>
  <c r="K980" i="16"/>
  <c r="K980" i="17" s="1"/>
  <c r="K980" i="18" s="1"/>
  <c r="Z980" i="16"/>
  <c r="Z980" i="17" s="1"/>
  <c r="Z980" i="18" s="1"/>
  <c r="R980" i="16"/>
  <c r="R980" i="17" s="1"/>
  <c r="R980" i="18" s="1"/>
  <c r="J980" i="16"/>
  <c r="J980" i="17" s="1"/>
  <c r="J980" i="18" s="1"/>
  <c r="Y980" i="16"/>
  <c r="Y980" i="17" s="1"/>
  <c r="Y980" i="18" s="1"/>
  <c r="Q980" i="16"/>
  <c r="Q980" i="17" s="1"/>
  <c r="Q980" i="18" s="1"/>
  <c r="I980" i="16"/>
  <c r="I980" i="17" s="1"/>
  <c r="I980" i="18" s="1"/>
  <c r="X980" i="16"/>
  <c r="X980" i="17" s="1"/>
  <c r="X980" i="18" s="1"/>
  <c r="P980" i="16"/>
  <c r="P980" i="17" s="1"/>
  <c r="P980" i="18" s="1"/>
  <c r="H980" i="16"/>
  <c r="AE980" i="16"/>
  <c r="AE980" i="17" s="1"/>
  <c r="AE980" i="18" s="1"/>
  <c r="W980" i="16"/>
  <c r="W980" i="17" s="1"/>
  <c r="W980" i="18" s="1"/>
  <c r="O980" i="16"/>
  <c r="O980" i="17" s="1"/>
  <c r="O980" i="18" s="1"/>
  <c r="AD980" i="16"/>
  <c r="AD980" i="17" s="1"/>
  <c r="AD980" i="18" s="1"/>
  <c r="V980" i="16"/>
  <c r="V980" i="17" s="1"/>
  <c r="V980" i="18" s="1"/>
  <c r="N980" i="16"/>
  <c r="N980" i="17" s="1"/>
  <c r="N980" i="18" s="1"/>
  <c r="AC980" i="16"/>
  <c r="AC980" i="17" s="1"/>
  <c r="AC980" i="18" s="1"/>
  <c r="U980" i="16"/>
  <c r="U980" i="17" s="1"/>
  <c r="U980" i="18" s="1"/>
  <c r="M980" i="16"/>
  <c r="M980" i="17" s="1"/>
  <c r="M980" i="18" s="1"/>
  <c r="AB980" i="16"/>
  <c r="AB980" i="17" s="1"/>
  <c r="AB980" i="18" s="1"/>
  <c r="T980" i="16"/>
  <c r="L980" i="16"/>
  <c r="L980" i="17" s="1"/>
  <c r="L980" i="18" s="1"/>
  <c r="Z1010" i="16"/>
  <c r="Z1010" i="17" s="1"/>
  <c r="Z1010" i="18" s="1"/>
  <c r="R1010" i="16"/>
  <c r="R1010" i="17" s="1"/>
  <c r="R1010" i="18" s="1"/>
  <c r="J1010" i="16"/>
  <c r="J1010" i="17" s="1"/>
  <c r="J1010" i="18" s="1"/>
  <c r="Y1010" i="16"/>
  <c r="Y1010" i="17" s="1"/>
  <c r="Y1010" i="18" s="1"/>
  <c r="Q1010" i="16"/>
  <c r="Q1010" i="17" s="1"/>
  <c r="Q1010" i="18" s="1"/>
  <c r="X1010" i="16"/>
  <c r="X1010" i="17" s="1"/>
  <c r="X1010" i="18" s="1"/>
  <c r="P1010" i="16"/>
  <c r="P1010" i="17" s="1"/>
  <c r="P1010" i="18" s="1"/>
  <c r="H1010" i="16"/>
  <c r="AC1010" i="16"/>
  <c r="AC1010" i="17" s="1"/>
  <c r="AC1010" i="18" s="1"/>
  <c r="U1010" i="16"/>
  <c r="U1010" i="17" s="1"/>
  <c r="U1010" i="18" s="1"/>
  <c r="M1010" i="16"/>
  <c r="M1010" i="17" s="1"/>
  <c r="M1010" i="18" s="1"/>
  <c r="AB1010" i="16"/>
  <c r="AB1010" i="17" s="1"/>
  <c r="AB1010" i="18" s="1"/>
  <c r="T1010" i="16"/>
  <c r="L1010" i="16"/>
  <c r="L1010" i="17" s="1"/>
  <c r="L1010" i="18" s="1"/>
  <c r="O1010" i="16"/>
  <c r="O1010" i="17" s="1"/>
  <c r="O1010" i="18" s="1"/>
  <c r="N1010" i="16"/>
  <c r="N1010" i="17" s="1"/>
  <c r="N1010" i="18" s="1"/>
  <c r="AE1010" i="16"/>
  <c r="AE1010" i="17" s="1"/>
  <c r="AE1010" i="18" s="1"/>
  <c r="K1010" i="16"/>
  <c r="K1010" i="17" s="1"/>
  <c r="K1010" i="18" s="1"/>
  <c r="AD1010" i="16"/>
  <c r="AD1010" i="17" s="1"/>
  <c r="AD1010" i="18" s="1"/>
  <c r="I1010" i="16"/>
  <c r="I1010" i="17" s="1"/>
  <c r="I1010" i="18" s="1"/>
  <c r="AA1010" i="16"/>
  <c r="AA1010" i="17" s="1"/>
  <c r="AA1010" i="18" s="1"/>
  <c r="W1010" i="16"/>
  <c r="W1010" i="17" s="1"/>
  <c r="W1010" i="18" s="1"/>
  <c r="V1010" i="16"/>
  <c r="V1010" i="17" s="1"/>
  <c r="V1010" i="18" s="1"/>
  <c r="S1010" i="16"/>
  <c r="S1010" i="17" s="1"/>
  <c r="S1010" i="18" s="1"/>
  <c r="AD1048" i="16"/>
  <c r="AD1048" i="17" s="1"/>
  <c r="AD1048" i="18" s="1"/>
  <c r="V1048" i="16"/>
  <c r="V1048" i="17" s="1"/>
  <c r="V1048" i="18" s="1"/>
  <c r="N1048" i="16"/>
  <c r="N1048" i="17" s="1"/>
  <c r="N1048" i="18" s="1"/>
  <c r="AC1048" i="16"/>
  <c r="AC1048" i="17" s="1"/>
  <c r="AC1048" i="18" s="1"/>
  <c r="U1048" i="16"/>
  <c r="U1048" i="17" s="1"/>
  <c r="U1048" i="18" s="1"/>
  <c r="M1048" i="16"/>
  <c r="M1048" i="17" s="1"/>
  <c r="M1048" i="18" s="1"/>
  <c r="AB1048" i="16"/>
  <c r="AB1048" i="17" s="1"/>
  <c r="AB1048" i="18" s="1"/>
  <c r="T1048" i="16"/>
  <c r="L1048" i="16"/>
  <c r="L1048" i="17" s="1"/>
  <c r="L1048" i="18" s="1"/>
  <c r="AA1048" i="16"/>
  <c r="AA1048" i="17" s="1"/>
  <c r="AA1048" i="18" s="1"/>
  <c r="S1048" i="16"/>
  <c r="S1048" i="17" s="1"/>
  <c r="S1048" i="18" s="1"/>
  <c r="K1048" i="16"/>
  <c r="K1048" i="17" s="1"/>
  <c r="K1048" i="18" s="1"/>
  <c r="Z1048" i="16"/>
  <c r="Z1048" i="17" s="1"/>
  <c r="Z1048" i="18" s="1"/>
  <c r="R1048" i="16"/>
  <c r="R1048" i="17" s="1"/>
  <c r="R1048" i="18" s="1"/>
  <c r="J1048" i="16"/>
  <c r="J1048" i="17" s="1"/>
  <c r="J1048" i="18" s="1"/>
  <c r="Y1048" i="16"/>
  <c r="Y1048" i="17" s="1"/>
  <c r="Y1048" i="18" s="1"/>
  <c r="Q1048" i="16"/>
  <c r="Q1048" i="17" s="1"/>
  <c r="Q1048" i="18" s="1"/>
  <c r="I1048" i="16"/>
  <c r="I1048" i="17" s="1"/>
  <c r="I1048" i="18" s="1"/>
  <c r="X1048" i="16"/>
  <c r="X1048" i="17" s="1"/>
  <c r="X1048" i="18" s="1"/>
  <c r="P1048" i="16"/>
  <c r="P1048" i="17" s="1"/>
  <c r="P1048" i="18" s="1"/>
  <c r="H1048" i="16"/>
  <c r="AE1048" i="16"/>
  <c r="AE1048" i="17" s="1"/>
  <c r="AE1048" i="18" s="1"/>
  <c r="W1048" i="16"/>
  <c r="W1048" i="17" s="1"/>
  <c r="W1048" i="18" s="1"/>
  <c r="O1048" i="16"/>
  <c r="O1048" i="17" s="1"/>
  <c r="O1048" i="18" s="1"/>
  <c r="Y705" i="16"/>
  <c r="Y705" i="17" s="1"/>
  <c r="Y705" i="18" s="1"/>
  <c r="Q705" i="16"/>
  <c r="Q705" i="17" s="1"/>
  <c r="Q705" i="18" s="1"/>
  <c r="I705" i="16"/>
  <c r="I705" i="17" s="1"/>
  <c r="I705" i="18" s="1"/>
  <c r="X705" i="16"/>
  <c r="X705" i="17" s="1"/>
  <c r="X705" i="18" s="1"/>
  <c r="P705" i="16"/>
  <c r="P705" i="17" s="1"/>
  <c r="P705" i="18" s="1"/>
  <c r="H705" i="16"/>
  <c r="AE705" i="16"/>
  <c r="AE705" i="17" s="1"/>
  <c r="AE705" i="18" s="1"/>
  <c r="W705" i="16"/>
  <c r="W705" i="17" s="1"/>
  <c r="W705" i="18" s="1"/>
  <c r="O705" i="16"/>
  <c r="O705" i="17" s="1"/>
  <c r="O705" i="18" s="1"/>
  <c r="AD705" i="16"/>
  <c r="AD705" i="17" s="1"/>
  <c r="AD705" i="18" s="1"/>
  <c r="V705" i="16"/>
  <c r="V705" i="17" s="1"/>
  <c r="V705" i="18" s="1"/>
  <c r="N705" i="16"/>
  <c r="N705" i="17" s="1"/>
  <c r="N705" i="18" s="1"/>
  <c r="AC705" i="16"/>
  <c r="AC705" i="17" s="1"/>
  <c r="AC705" i="18" s="1"/>
  <c r="U705" i="16"/>
  <c r="U705" i="17" s="1"/>
  <c r="U705" i="18" s="1"/>
  <c r="M705" i="16"/>
  <c r="M705" i="17" s="1"/>
  <c r="M705" i="18" s="1"/>
  <c r="AB705" i="16"/>
  <c r="AB705" i="17" s="1"/>
  <c r="AB705" i="18" s="1"/>
  <c r="T705" i="16"/>
  <c r="L705" i="16"/>
  <c r="L705" i="17" s="1"/>
  <c r="L705" i="18" s="1"/>
  <c r="AA705" i="16"/>
  <c r="AA705" i="17" s="1"/>
  <c r="AA705" i="18" s="1"/>
  <c r="S705" i="16"/>
  <c r="S705" i="17" s="1"/>
  <c r="S705" i="18" s="1"/>
  <c r="K705" i="16"/>
  <c r="K705" i="17" s="1"/>
  <c r="K705" i="18" s="1"/>
  <c r="Z705" i="16"/>
  <c r="Z705" i="17" s="1"/>
  <c r="Z705" i="18" s="1"/>
  <c r="R705" i="16"/>
  <c r="R705" i="17" s="1"/>
  <c r="R705" i="18" s="1"/>
  <c r="J705" i="16"/>
  <c r="J705" i="17" s="1"/>
  <c r="J705" i="18" s="1"/>
  <c r="Y737" i="16"/>
  <c r="Y737" i="17" s="1"/>
  <c r="Y737" i="18" s="1"/>
  <c r="Q737" i="16"/>
  <c r="Q737" i="17" s="1"/>
  <c r="I737" i="16"/>
  <c r="I737" i="17" s="1"/>
  <c r="X737" i="16"/>
  <c r="X737" i="17" s="1"/>
  <c r="X737" i="18" s="1"/>
  <c r="P737" i="16"/>
  <c r="P737" i="17" s="1"/>
  <c r="H737" i="16"/>
  <c r="AE737" i="16"/>
  <c r="AE737" i="17" s="1"/>
  <c r="AE737" i="18" s="1"/>
  <c r="W737" i="16"/>
  <c r="W737" i="17" s="1"/>
  <c r="W737" i="18" s="1"/>
  <c r="O737" i="16"/>
  <c r="O737" i="17" s="1"/>
  <c r="AD737" i="16"/>
  <c r="AD737" i="17" s="1"/>
  <c r="AD737" i="18" s="1"/>
  <c r="V737" i="16"/>
  <c r="V737" i="17" s="1"/>
  <c r="N737" i="16"/>
  <c r="N737" i="17" s="1"/>
  <c r="AC737" i="16"/>
  <c r="AC737" i="17" s="1"/>
  <c r="AC737" i="18" s="1"/>
  <c r="U737" i="16"/>
  <c r="U737" i="17" s="1"/>
  <c r="M737" i="16"/>
  <c r="M737" i="17" s="1"/>
  <c r="AB737" i="16"/>
  <c r="AB737" i="17" s="1"/>
  <c r="AB737" i="18" s="1"/>
  <c r="T737" i="16"/>
  <c r="L737" i="16"/>
  <c r="L737" i="17" s="1"/>
  <c r="AA737" i="16"/>
  <c r="AA737" i="17" s="1"/>
  <c r="AA737" i="18" s="1"/>
  <c r="S737" i="16"/>
  <c r="S737" i="17" s="1"/>
  <c r="K737" i="16"/>
  <c r="K737" i="17" s="1"/>
  <c r="Z737" i="16"/>
  <c r="Z737" i="17" s="1"/>
  <c r="Z737" i="18" s="1"/>
  <c r="R737" i="16"/>
  <c r="R737" i="17" s="1"/>
  <c r="J737" i="16"/>
  <c r="J737" i="17" s="1"/>
  <c r="Y769" i="16"/>
  <c r="Y769" i="17" s="1"/>
  <c r="Y769" i="18" s="1"/>
  <c r="Q769" i="16"/>
  <c r="Q769" i="17" s="1"/>
  <c r="I769" i="16"/>
  <c r="I769" i="17" s="1"/>
  <c r="X769" i="16"/>
  <c r="X769" i="17" s="1"/>
  <c r="X769" i="18" s="1"/>
  <c r="P769" i="16"/>
  <c r="P769" i="17" s="1"/>
  <c r="H769" i="16"/>
  <c r="AE769" i="16"/>
  <c r="AE769" i="17" s="1"/>
  <c r="AE769" i="18" s="1"/>
  <c r="W769" i="16"/>
  <c r="W769" i="17" s="1"/>
  <c r="W769" i="18" s="1"/>
  <c r="O769" i="16"/>
  <c r="O769" i="17" s="1"/>
  <c r="AD769" i="16"/>
  <c r="AD769" i="17" s="1"/>
  <c r="AD769" i="18" s="1"/>
  <c r="V769" i="16"/>
  <c r="V769" i="17" s="1"/>
  <c r="V769" i="18" s="1"/>
  <c r="N769" i="16"/>
  <c r="N769" i="17" s="1"/>
  <c r="AC769" i="16"/>
  <c r="AC769" i="17" s="1"/>
  <c r="AC769" i="18" s="1"/>
  <c r="U769" i="16"/>
  <c r="U769" i="17" s="1"/>
  <c r="U769" i="18" s="1"/>
  <c r="M769" i="16"/>
  <c r="M769" i="17" s="1"/>
  <c r="AB769" i="16"/>
  <c r="AB769" i="17" s="1"/>
  <c r="AB769" i="18" s="1"/>
  <c r="T769" i="16"/>
  <c r="L769" i="16"/>
  <c r="L769" i="17" s="1"/>
  <c r="AA769" i="16"/>
  <c r="AA769" i="17" s="1"/>
  <c r="AA769" i="18" s="1"/>
  <c r="S769" i="16"/>
  <c r="S769" i="17" s="1"/>
  <c r="K769" i="16"/>
  <c r="K769" i="17" s="1"/>
  <c r="Z769" i="16"/>
  <c r="Z769" i="17" s="1"/>
  <c r="Z769" i="18" s="1"/>
  <c r="R769" i="16"/>
  <c r="R769" i="17" s="1"/>
  <c r="J769" i="16"/>
  <c r="J769" i="17" s="1"/>
  <c r="Y801" i="16"/>
  <c r="Y801" i="17" s="1"/>
  <c r="Y801" i="18" s="1"/>
  <c r="Q801" i="16"/>
  <c r="Q801" i="17" s="1"/>
  <c r="I801" i="16"/>
  <c r="I801" i="17" s="1"/>
  <c r="X801" i="16"/>
  <c r="X801" i="17" s="1"/>
  <c r="P801" i="16"/>
  <c r="P801" i="17" s="1"/>
  <c r="H801" i="16"/>
  <c r="AE801" i="16"/>
  <c r="AE801" i="17" s="1"/>
  <c r="AE801" i="18" s="1"/>
  <c r="W801" i="16"/>
  <c r="W801" i="17" s="1"/>
  <c r="O801" i="16"/>
  <c r="O801" i="17" s="1"/>
  <c r="AD801" i="16"/>
  <c r="AD801" i="17" s="1"/>
  <c r="AD801" i="18" s="1"/>
  <c r="V801" i="16"/>
  <c r="V801" i="17" s="1"/>
  <c r="N801" i="16"/>
  <c r="N801" i="17" s="1"/>
  <c r="AC801" i="16"/>
  <c r="AC801" i="17" s="1"/>
  <c r="AC801" i="18" s="1"/>
  <c r="U801" i="16"/>
  <c r="U801" i="17" s="1"/>
  <c r="M801" i="16"/>
  <c r="M801" i="17" s="1"/>
  <c r="AB801" i="16"/>
  <c r="AB801" i="17" s="1"/>
  <c r="AB801" i="18" s="1"/>
  <c r="T801" i="16"/>
  <c r="L801" i="16"/>
  <c r="L801" i="17" s="1"/>
  <c r="AA801" i="16"/>
  <c r="AA801" i="17" s="1"/>
  <c r="AA801" i="18" s="1"/>
  <c r="S801" i="16"/>
  <c r="S801" i="17" s="1"/>
  <c r="K801" i="16"/>
  <c r="K801" i="17" s="1"/>
  <c r="Z801" i="16"/>
  <c r="Z801" i="17" s="1"/>
  <c r="Z801" i="18" s="1"/>
  <c r="R801" i="16"/>
  <c r="R801" i="17" s="1"/>
  <c r="J801" i="16"/>
  <c r="J801" i="17" s="1"/>
  <c r="Y833" i="16"/>
  <c r="Y833" i="17" s="1"/>
  <c r="Y833" i="18" s="1"/>
  <c r="Q833" i="16"/>
  <c r="Q833" i="17" s="1"/>
  <c r="I833" i="16"/>
  <c r="I833" i="17" s="1"/>
  <c r="X833" i="16"/>
  <c r="X833" i="17" s="1"/>
  <c r="X833" i="18" s="1"/>
  <c r="P833" i="16"/>
  <c r="P833" i="17" s="1"/>
  <c r="H833" i="16"/>
  <c r="AE833" i="16"/>
  <c r="AE833" i="17" s="1"/>
  <c r="AE833" i="18" s="1"/>
  <c r="W833" i="16"/>
  <c r="W833" i="17" s="1"/>
  <c r="W833" i="18" s="1"/>
  <c r="O833" i="16"/>
  <c r="O833" i="17" s="1"/>
  <c r="AD833" i="16"/>
  <c r="AD833" i="17" s="1"/>
  <c r="AD833" i="18" s="1"/>
  <c r="V833" i="16"/>
  <c r="V833" i="17" s="1"/>
  <c r="V833" i="18" s="1"/>
  <c r="N833" i="16"/>
  <c r="N833" i="17" s="1"/>
  <c r="AC833" i="16"/>
  <c r="AC833" i="17" s="1"/>
  <c r="AC833" i="18" s="1"/>
  <c r="U833" i="16"/>
  <c r="U833" i="17" s="1"/>
  <c r="U833" i="18" s="1"/>
  <c r="M833" i="16"/>
  <c r="M833" i="17" s="1"/>
  <c r="AB833" i="16"/>
  <c r="AB833" i="17" s="1"/>
  <c r="AB833" i="18" s="1"/>
  <c r="T833" i="16"/>
  <c r="L833" i="16"/>
  <c r="L833" i="17" s="1"/>
  <c r="AA833" i="16"/>
  <c r="AA833" i="17" s="1"/>
  <c r="AA833" i="18" s="1"/>
  <c r="S833" i="16"/>
  <c r="S833" i="17" s="1"/>
  <c r="K833" i="16"/>
  <c r="K833" i="17" s="1"/>
  <c r="Z833" i="16"/>
  <c r="Z833" i="17" s="1"/>
  <c r="Z833" i="18" s="1"/>
  <c r="R833" i="16"/>
  <c r="R833" i="17" s="1"/>
  <c r="J833" i="16"/>
  <c r="J833" i="17" s="1"/>
  <c r="Y865" i="16"/>
  <c r="Y865" i="17" s="1"/>
  <c r="Y865" i="18" s="1"/>
  <c r="Q865" i="16"/>
  <c r="Q865" i="17" s="1"/>
  <c r="Q865" i="18" s="1"/>
  <c r="I865" i="16"/>
  <c r="I865" i="17" s="1"/>
  <c r="I865" i="18" s="1"/>
  <c r="X865" i="16"/>
  <c r="X865" i="17" s="1"/>
  <c r="X865" i="18" s="1"/>
  <c r="P865" i="16"/>
  <c r="P865" i="17" s="1"/>
  <c r="P865" i="18" s="1"/>
  <c r="H865" i="16"/>
  <c r="AE865" i="16"/>
  <c r="AE865" i="17" s="1"/>
  <c r="AE865" i="18" s="1"/>
  <c r="W865" i="16"/>
  <c r="W865" i="17" s="1"/>
  <c r="W865" i="18" s="1"/>
  <c r="O865" i="16"/>
  <c r="O865" i="17" s="1"/>
  <c r="O865" i="18" s="1"/>
  <c r="AD865" i="16"/>
  <c r="AD865" i="17" s="1"/>
  <c r="AD865" i="18" s="1"/>
  <c r="V865" i="16"/>
  <c r="V865" i="17" s="1"/>
  <c r="V865" i="18" s="1"/>
  <c r="N865" i="16"/>
  <c r="N865" i="17" s="1"/>
  <c r="N865" i="18" s="1"/>
  <c r="AC865" i="16"/>
  <c r="AC865" i="17" s="1"/>
  <c r="AC865" i="18" s="1"/>
  <c r="U865" i="16"/>
  <c r="U865" i="17" s="1"/>
  <c r="U865" i="18" s="1"/>
  <c r="M865" i="16"/>
  <c r="M865" i="17" s="1"/>
  <c r="M865" i="18" s="1"/>
  <c r="AB865" i="16"/>
  <c r="AB865" i="17" s="1"/>
  <c r="AB865" i="18" s="1"/>
  <c r="T865" i="16"/>
  <c r="L865" i="16"/>
  <c r="L865" i="17" s="1"/>
  <c r="L865" i="18" s="1"/>
  <c r="AA865" i="16"/>
  <c r="AA865" i="17" s="1"/>
  <c r="AA865" i="18" s="1"/>
  <c r="S865" i="16"/>
  <c r="S865" i="17" s="1"/>
  <c r="S865" i="18" s="1"/>
  <c r="K865" i="16"/>
  <c r="K865" i="17" s="1"/>
  <c r="K865" i="18" s="1"/>
  <c r="Z865" i="16"/>
  <c r="Z865" i="17" s="1"/>
  <c r="Z865" i="18" s="1"/>
  <c r="R865" i="16"/>
  <c r="R865" i="17" s="1"/>
  <c r="R865" i="18" s="1"/>
  <c r="J865" i="16"/>
  <c r="J865" i="17" s="1"/>
  <c r="J865" i="18" s="1"/>
  <c r="Y897" i="16"/>
  <c r="Y897" i="17" s="1"/>
  <c r="Y897" i="18" s="1"/>
  <c r="Q897" i="16"/>
  <c r="Q897" i="17" s="1"/>
  <c r="Q897" i="18" s="1"/>
  <c r="I897" i="16"/>
  <c r="I897" i="17" s="1"/>
  <c r="I897" i="18" s="1"/>
  <c r="X897" i="16"/>
  <c r="X897" i="17" s="1"/>
  <c r="X897" i="18" s="1"/>
  <c r="P897" i="16"/>
  <c r="P897" i="17" s="1"/>
  <c r="P897" i="18" s="1"/>
  <c r="H897" i="16"/>
  <c r="AE897" i="16"/>
  <c r="AE897" i="17" s="1"/>
  <c r="AE897" i="18" s="1"/>
  <c r="W897" i="16"/>
  <c r="W897" i="17" s="1"/>
  <c r="W897" i="18" s="1"/>
  <c r="O897" i="16"/>
  <c r="O897" i="17" s="1"/>
  <c r="O897" i="18" s="1"/>
  <c r="AD897" i="16"/>
  <c r="AD897" i="17" s="1"/>
  <c r="AD897" i="18" s="1"/>
  <c r="V897" i="16"/>
  <c r="V897" i="17" s="1"/>
  <c r="V897" i="18" s="1"/>
  <c r="N897" i="16"/>
  <c r="N897" i="17" s="1"/>
  <c r="N897" i="18" s="1"/>
  <c r="AC897" i="16"/>
  <c r="AC897" i="17" s="1"/>
  <c r="AC897" i="18" s="1"/>
  <c r="U897" i="16"/>
  <c r="U897" i="17" s="1"/>
  <c r="U897" i="18" s="1"/>
  <c r="M897" i="16"/>
  <c r="M897" i="17" s="1"/>
  <c r="M897" i="18" s="1"/>
  <c r="AB897" i="16"/>
  <c r="AB897" i="17" s="1"/>
  <c r="AB897" i="18" s="1"/>
  <c r="T897" i="16"/>
  <c r="L897" i="16"/>
  <c r="L897" i="17" s="1"/>
  <c r="L897" i="18" s="1"/>
  <c r="AA897" i="16"/>
  <c r="AA897" i="17" s="1"/>
  <c r="AA897" i="18" s="1"/>
  <c r="S897" i="16"/>
  <c r="S897" i="17" s="1"/>
  <c r="S897" i="18" s="1"/>
  <c r="K897" i="16"/>
  <c r="K897" i="17" s="1"/>
  <c r="K897" i="18" s="1"/>
  <c r="Z897" i="16"/>
  <c r="Z897" i="17" s="1"/>
  <c r="Z897" i="18" s="1"/>
  <c r="R897" i="16"/>
  <c r="R897" i="17" s="1"/>
  <c r="R897" i="18" s="1"/>
  <c r="J897" i="16"/>
  <c r="J897" i="17" s="1"/>
  <c r="J897" i="18" s="1"/>
  <c r="Y929" i="16"/>
  <c r="Y929" i="17" s="1"/>
  <c r="Y929" i="18" s="1"/>
  <c r="Q929" i="16"/>
  <c r="Q929" i="17" s="1"/>
  <c r="Q929" i="18" s="1"/>
  <c r="I929" i="16"/>
  <c r="I929" i="17" s="1"/>
  <c r="I929" i="18" s="1"/>
  <c r="X929" i="16"/>
  <c r="X929" i="17" s="1"/>
  <c r="X929" i="18" s="1"/>
  <c r="P929" i="16"/>
  <c r="P929" i="17" s="1"/>
  <c r="P929" i="18" s="1"/>
  <c r="H929" i="16"/>
  <c r="AE929" i="16"/>
  <c r="AE929" i="17" s="1"/>
  <c r="AE929" i="18" s="1"/>
  <c r="W929" i="16"/>
  <c r="W929" i="17" s="1"/>
  <c r="W929" i="18" s="1"/>
  <c r="O929" i="16"/>
  <c r="O929" i="17" s="1"/>
  <c r="O929" i="18" s="1"/>
  <c r="AD929" i="16"/>
  <c r="AD929" i="17" s="1"/>
  <c r="AD929" i="18" s="1"/>
  <c r="V929" i="16"/>
  <c r="V929" i="17" s="1"/>
  <c r="V929" i="18" s="1"/>
  <c r="N929" i="16"/>
  <c r="N929" i="17" s="1"/>
  <c r="N929" i="18" s="1"/>
  <c r="AC929" i="16"/>
  <c r="AC929" i="17" s="1"/>
  <c r="AC929" i="18" s="1"/>
  <c r="U929" i="16"/>
  <c r="U929" i="17" s="1"/>
  <c r="U929" i="18" s="1"/>
  <c r="M929" i="16"/>
  <c r="M929" i="17" s="1"/>
  <c r="M929" i="18" s="1"/>
  <c r="AB929" i="16"/>
  <c r="AB929" i="17" s="1"/>
  <c r="AB929" i="18" s="1"/>
  <c r="T929" i="16"/>
  <c r="L929" i="16"/>
  <c r="L929" i="17" s="1"/>
  <c r="L929" i="18" s="1"/>
  <c r="AA929" i="16"/>
  <c r="AA929" i="17" s="1"/>
  <c r="AA929" i="18" s="1"/>
  <c r="S929" i="16"/>
  <c r="S929" i="17" s="1"/>
  <c r="S929" i="18" s="1"/>
  <c r="K929" i="16"/>
  <c r="K929" i="17" s="1"/>
  <c r="K929" i="18" s="1"/>
  <c r="Z929" i="16"/>
  <c r="Z929" i="17" s="1"/>
  <c r="Z929" i="18" s="1"/>
  <c r="R929" i="16"/>
  <c r="R929" i="17" s="1"/>
  <c r="R929" i="18" s="1"/>
  <c r="J929" i="16"/>
  <c r="J929" i="17" s="1"/>
  <c r="J929" i="18" s="1"/>
  <c r="Y961" i="16"/>
  <c r="Y961" i="17" s="1"/>
  <c r="Y961" i="18" s="1"/>
  <c r="Q961" i="16"/>
  <c r="Q961" i="17" s="1"/>
  <c r="Q961" i="18" s="1"/>
  <c r="I961" i="16"/>
  <c r="I961" i="17" s="1"/>
  <c r="I961" i="18" s="1"/>
  <c r="X961" i="16"/>
  <c r="X961" i="17" s="1"/>
  <c r="X961" i="18" s="1"/>
  <c r="P961" i="16"/>
  <c r="P961" i="17" s="1"/>
  <c r="P961" i="18" s="1"/>
  <c r="H961" i="16"/>
  <c r="AE961" i="16"/>
  <c r="AE961" i="17" s="1"/>
  <c r="AE961" i="18" s="1"/>
  <c r="W961" i="16"/>
  <c r="W961" i="17" s="1"/>
  <c r="W961" i="18" s="1"/>
  <c r="O961" i="16"/>
  <c r="O961" i="17" s="1"/>
  <c r="O961" i="18" s="1"/>
  <c r="AD961" i="16"/>
  <c r="AD961" i="17" s="1"/>
  <c r="AD961" i="18" s="1"/>
  <c r="V961" i="16"/>
  <c r="V961" i="17" s="1"/>
  <c r="V961" i="18" s="1"/>
  <c r="N961" i="16"/>
  <c r="N961" i="17" s="1"/>
  <c r="N961" i="18" s="1"/>
  <c r="AC961" i="16"/>
  <c r="AC961" i="17" s="1"/>
  <c r="AC961" i="18" s="1"/>
  <c r="U961" i="16"/>
  <c r="U961" i="17" s="1"/>
  <c r="U961" i="18" s="1"/>
  <c r="M961" i="16"/>
  <c r="M961" i="17" s="1"/>
  <c r="M961" i="18" s="1"/>
  <c r="AB961" i="16"/>
  <c r="AB961" i="17" s="1"/>
  <c r="AB961" i="18" s="1"/>
  <c r="T961" i="16"/>
  <c r="L961" i="16"/>
  <c r="L961" i="17" s="1"/>
  <c r="L961" i="18" s="1"/>
  <c r="AA961" i="16"/>
  <c r="AA961" i="17" s="1"/>
  <c r="AA961" i="18" s="1"/>
  <c r="S961" i="16"/>
  <c r="S961" i="17" s="1"/>
  <c r="S961" i="18" s="1"/>
  <c r="K961" i="16"/>
  <c r="K961" i="17" s="1"/>
  <c r="K961" i="18" s="1"/>
  <c r="Z961" i="16"/>
  <c r="Z961" i="17" s="1"/>
  <c r="Z961" i="18" s="1"/>
  <c r="R961" i="16"/>
  <c r="R961" i="17" s="1"/>
  <c r="R961" i="18" s="1"/>
  <c r="J961" i="16"/>
  <c r="J961" i="17" s="1"/>
  <c r="J961" i="18" s="1"/>
  <c r="Y993" i="16"/>
  <c r="Y993" i="17" s="1"/>
  <c r="Y993" i="18" s="1"/>
  <c r="Q993" i="16"/>
  <c r="Q993" i="17" s="1"/>
  <c r="Q993" i="18" s="1"/>
  <c r="I993" i="16"/>
  <c r="I993" i="17" s="1"/>
  <c r="X993" i="16"/>
  <c r="X993" i="17" s="1"/>
  <c r="X993" i="18" s="1"/>
  <c r="P993" i="16"/>
  <c r="P993" i="17" s="1"/>
  <c r="P993" i="18" s="1"/>
  <c r="H993" i="16"/>
  <c r="AE993" i="16"/>
  <c r="AE993" i="17" s="1"/>
  <c r="AE993" i="18" s="1"/>
  <c r="W993" i="16"/>
  <c r="W993" i="17" s="1"/>
  <c r="W993" i="18" s="1"/>
  <c r="O993" i="16"/>
  <c r="O993" i="17" s="1"/>
  <c r="O993" i="18" s="1"/>
  <c r="AD993" i="16"/>
  <c r="AD993" i="17" s="1"/>
  <c r="AD993" i="18" s="1"/>
  <c r="V993" i="16"/>
  <c r="V993" i="17" s="1"/>
  <c r="V993" i="18" s="1"/>
  <c r="N993" i="16"/>
  <c r="N993" i="17" s="1"/>
  <c r="N993" i="18" s="1"/>
  <c r="AC993" i="16"/>
  <c r="AC993" i="17" s="1"/>
  <c r="AC993" i="18" s="1"/>
  <c r="U993" i="16"/>
  <c r="U993" i="17" s="1"/>
  <c r="U993" i="18" s="1"/>
  <c r="M993" i="16"/>
  <c r="M993" i="17" s="1"/>
  <c r="M993" i="18" s="1"/>
  <c r="AB993" i="16"/>
  <c r="AB993" i="17" s="1"/>
  <c r="AB993" i="18" s="1"/>
  <c r="T993" i="16"/>
  <c r="L993" i="16"/>
  <c r="L993" i="17" s="1"/>
  <c r="AA993" i="16"/>
  <c r="AA993" i="17" s="1"/>
  <c r="AA993" i="18" s="1"/>
  <c r="S993" i="16"/>
  <c r="S993" i="17" s="1"/>
  <c r="S993" i="18" s="1"/>
  <c r="K993" i="16"/>
  <c r="K993" i="17" s="1"/>
  <c r="Z993" i="16"/>
  <c r="Z993" i="17" s="1"/>
  <c r="Z993" i="18" s="1"/>
  <c r="R993" i="16"/>
  <c r="R993" i="17" s="1"/>
  <c r="R993" i="18" s="1"/>
  <c r="J993" i="16"/>
  <c r="J993" i="17" s="1"/>
  <c r="AD1124" i="16"/>
  <c r="AD1124" i="17" s="1"/>
  <c r="AD1124" i="18" s="1"/>
  <c r="V1124" i="16"/>
  <c r="V1124" i="17" s="1"/>
  <c r="V1124" i="18" s="1"/>
  <c r="N1124" i="16"/>
  <c r="N1124" i="17" s="1"/>
  <c r="N1124" i="18" s="1"/>
  <c r="AC1124" i="16"/>
  <c r="AC1124" i="17" s="1"/>
  <c r="AC1124" i="18" s="1"/>
  <c r="U1124" i="16"/>
  <c r="U1124" i="17" s="1"/>
  <c r="U1124" i="18" s="1"/>
  <c r="M1124" i="16"/>
  <c r="M1124" i="17" s="1"/>
  <c r="M1124" i="18" s="1"/>
  <c r="AB1124" i="16"/>
  <c r="AB1124" i="17" s="1"/>
  <c r="AB1124" i="18" s="1"/>
  <c r="T1124" i="16"/>
  <c r="L1124" i="16"/>
  <c r="L1124" i="17" s="1"/>
  <c r="L1124" i="18" s="1"/>
  <c r="AA1124" i="16"/>
  <c r="AA1124" i="17" s="1"/>
  <c r="AA1124" i="18" s="1"/>
  <c r="S1124" i="16"/>
  <c r="S1124" i="17" s="1"/>
  <c r="S1124" i="18" s="1"/>
  <c r="K1124" i="16"/>
  <c r="K1124" i="17" s="1"/>
  <c r="K1124" i="18" s="1"/>
  <c r="Z1124" i="16"/>
  <c r="Z1124" i="17" s="1"/>
  <c r="Z1124" i="18" s="1"/>
  <c r="R1124" i="16"/>
  <c r="R1124" i="17" s="1"/>
  <c r="R1124" i="18" s="1"/>
  <c r="J1124" i="16"/>
  <c r="J1124" i="17" s="1"/>
  <c r="J1124" i="18" s="1"/>
  <c r="Y1124" i="16"/>
  <c r="Y1124" i="17" s="1"/>
  <c r="Y1124" i="18" s="1"/>
  <c r="Q1124" i="16"/>
  <c r="Q1124" i="17" s="1"/>
  <c r="Q1124" i="18" s="1"/>
  <c r="I1124" i="16"/>
  <c r="I1124" i="17" s="1"/>
  <c r="I1124" i="18" s="1"/>
  <c r="X1124" i="16"/>
  <c r="X1124" i="17" s="1"/>
  <c r="X1124" i="18" s="1"/>
  <c r="P1124" i="16"/>
  <c r="P1124" i="17" s="1"/>
  <c r="P1124" i="18" s="1"/>
  <c r="H1124" i="16"/>
  <c r="W1124" i="16"/>
  <c r="W1124" i="17" s="1"/>
  <c r="W1124" i="18" s="1"/>
  <c r="O1124" i="16"/>
  <c r="O1124" i="17" s="1"/>
  <c r="O1124" i="18" s="1"/>
  <c r="AE1124" i="16"/>
  <c r="AE1124" i="17" s="1"/>
  <c r="AE1124" i="18" s="1"/>
  <c r="AE694" i="16"/>
  <c r="AE694" i="17" s="1"/>
  <c r="AE694" i="18" s="1"/>
  <c r="W694" i="16"/>
  <c r="W694" i="17" s="1"/>
  <c r="W694" i="18" s="1"/>
  <c r="O694" i="16"/>
  <c r="O694" i="17" s="1"/>
  <c r="O694" i="18" s="1"/>
  <c r="AD694" i="16"/>
  <c r="AD694" i="17" s="1"/>
  <c r="AD694" i="18" s="1"/>
  <c r="V694" i="16"/>
  <c r="V694" i="17" s="1"/>
  <c r="V694" i="18" s="1"/>
  <c r="N694" i="16"/>
  <c r="N694" i="17" s="1"/>
  <c r="N694" i="18" s="1"/>
  <c r="AC694" i="16"/>
  <c r="AC694" i="17" s="1"/>
  <c r="AC694" i="18" s="1"/>
  <c r="U694" i="16"/>
  <c r="U694" i="17" s="1"/>
  <c r="U694" i="18" s="1"/>
  <c r="M694" i="16"/>
  <c r="M694" i="17" s="1"/>
  <c r="M694" i="18" s="1"/>
  <c r="AB694" i="16"/>
  <c r="AB694" i="17" s="1"/>
  <c r="AB694" i="18" s="1"/>
  <c r="T694" i="16"/>
  <c r="L694" i="16"/>
  <c r="L694" i="17" s="1"/>
  <c r="L694" i="18" s="1"/>
  <c r="Z694" i="16"/>
  <c r="Z694" i="17" s="1"/>
  <c r="Z694" i="18" s="1"/>
  <c r="R694" i="16"/>
  <c r="R694" i="17" s="1"/>
  <c r="R694" i="18" s="1"/>
  <c r="J694" i="16"/>
  <c r="J694" i="17" s="1"/>
  <c r="J694" i="18" s="1"/>
  <c r="Y694" i="16"/>
  <c r="Y694" i="17" s="1"/>
  <c r="Y694" i="18" s="1"/>
  <c r="Q694" i="16"/>
  <c r="Q694" i="17" s="1"/>
  <c r="Q694" i="18" s="1"/>
  <c r="I694" i="16"/>
  <c r="I694" i="17" s="1"/>
  <c r="I694" i="18" s="1"/>
  <c r="H694" i="16"/>
  <c r="AA694" i="16"/>
  <c r="AA694" i="17" s="1"/>
  <c r="AA694" i="18" s="1"/>
  <c r="X694" i="16"/>
  <c r="X694" i="17" s="1"/>
  <c r="X694" i="18" s="1"/>
  <c r="S694" i="16"/>
  <c r="S694" i="17" s="1"/>
  <c r="S694" i="18" s="1"/>
  <c r="P694" i="16"/>
  <c r="P694" i="17" s="1"/>
  <c r="P694" i="18" s="1"/>
  <c r="K694" i="16"/>
  <c r="K694" i="17" s="1"/>
  <c r="K694" i="18" s="1"/>
  <c r="AE726" i="16"/>
  <c r="AE726" i="17" s="1"/>
  <c r="AE726" i="18" s="1"/>
  <c r="W726" i="16"/>
  <c r="W726" i="17" s="1"/>
  <c r="W726" i="18" s="1"/>
  <c r="O726" i="16"/>
  <c r="O726" i="17" s="1"/>
  <c r="O726" i="18" s="1"/>
  <c r="AD726" i="16"/>
  <c r="AD726" i="17" s="1"/>
  <c r="AD726" i="18" s="1"/>
  <c r="V726" i="16"/>
  <c r="V726" i="17" s="1"/>
  <c r="V726" i="18" s="1"/>
  <c r="N726" i="16"/>
  <c r="N726" i="17" s="1"/>
  <c r="N726" i="18" s="1"/>
  <c r="AC726" i="16"/>
  <c r="AC726" i="17" s="1"/>
  <c r="AC726" i="18" s="1"/>
  <c r="U726" i="16"/>
  <c r="U726" i="17" s="1"/>
  <c r="U726" i="18" s="1"/>
  <c r="M726" i="16"/>
  <c r="M726" i="17" s="1"/>
  <c r="M726" i="18" s="1"/>
  <c r="AB726" i="16"/>
  <c r="AB726" i="17" s="1"/>
  <c r="AB726" i="18" s="1"/>
  <c r="T726" i="16"/>
  <c r="L726" i="16"/>
  <c r="L726" i="17" s="1"/>
  <c r="L726" i="18" s="1"/>
  <c r="AA726" i="16"/>
  <c r="AA726" i="17" s="1"/>
  <c r="AA726" i="18" s="1"/>
  <c r="S726" i="16"/>
  <c r="S726" i="17" s="1"/>
  <c r="S726" i="18" s="1"/>
  <c r="K726" i="16"/>
  <c r="K726" i="17" s="1"/>
  <c r="K726" i="18" s="1"/>
  <c r="Z726" i="16"/>
  <c r="Z726" i="17" s="1"/>
  <c r="Z726" i="18" s="1"/>
  <c r="R726" i="16"/>
  <c r="R726" i="17" s="1"/>
  <c r="R726" i="18" s="1"/>
  <c r="J726" i="16"/>
  <c r="J726" i="17" s="1"/>
  <c r="J726" i="18" s="1"/>
  <c r="Y726" i="16"/>
  <c r="Y726" i="17" s="1"/>
  <c r="Y726" i="18" s="1"/>
  <c r="Q726" i="16"/>
  <c r="Q726" i="17" s="1"/>
  <c r="Q726" i="18" s="1"/>
  <c r="I726" i="16"/>
  <c r="I726" i="17" s="1"/>
  <c r="I726" i="18" s="1"/>
  <c r="X726" i="16"/>
  <c r="X726" i="17" s="1"/>
  <c r="X726" i="18" s="1"/>
  <c r="P726" i="16"/>
  <c r="P726" i="17" s="1"/>
  <c r="P726" i="18" s="1"/>
  <c r="H726" i="16"/>
  <c r="AE758" i="16"/>
  <c r="AE758" i="17" s="1"/>
  <c r="AE758" i="18" s="1"/>
  <c r="W758" i="16"/>
  <c r="W758" i="17" s="1"/>
  <c r="W758" i="18" s="1"/>
  <c r="O758" i="16"/>
  <c r="O758" i="17" s="1"/>
  <c r="AD758" i="16"/>
  <c r="AD758" i="17" s="1"/>
  <c r="AD758" i="18" s="1"/>
  <c r="V758" i="16"/>
  <c r="V758" i="17" s="1"/>
  <c r="V758" i="18" s="1"/>
  <c r="N758" i="16"/>
  <c r="N758" i="17" s="1"/>
  <c r="AC758" i="16"/>
  <c r="AC758" i="17" s="1"/>
  <c r="AC758" i="18" s="1"/>
  <c r="U758" i="16"/>
  <c r="U758" i="17" s="1"/>
  <c r="M758" i="16"/>
  <c r="M758" i="17" s="1"/>
  <c r="AB758" i="16"/>
  <c r="AB758" i="17" s="1"/>
  <c r="AB758" i="18" s="1"/>
  <c r="T758" i="16"/>
  <c r="L758" i="16"/>
  <c r="L758" i="17" s="1"/>
  <c r="AA758" i="16"/>
  <c r="AA758" i="17" s="1"/>
  <c r="AA758" i="18" s="1"/>
  <c r="S758" i="16"/>
  <c r="S758" i="17" s="1"/>
  <c r="K758" i="16"/>
  <c r="K758" i="17" s="1"/>
  <c r="Z758" i="16"/>
  <c r="Z758" i="17" s="1"/>
  <c r="Z758" i="18" s="1"/>
  <c r="R758" i="16"/>
  <c r="R758" i="17" s="1"/>
  <c r="J758" i="16"/>
  <c r="J758" i="17" s="1"/>
  <c r="Y758" i="16"/>
  <c r="Y758" i="17" s="1"/>
  <c r="Y758" i="18" s="1"/>
  <c r="Q758" i="16"/>
  <c r="Q758" i="17" s="1"/>
  <c r="I758" i="16"/>
  <c r="I758" i="17" s="1"/>
  <c r="X758" i="16"/>
  <c r="X758" i="17" s="1"/>
  <c r="X758" i="18" s="1"/>
  <c r="P758" i="16"/>
  <c r="P758" i="17" s="1"/>
  <c r="H758" i="16"/>
  <c r="AE790" i="16"/>
  <c r="AE790" i="17" s="1"/>
  <c r="AE790" i="18" s="1"/>
  <c r="W790" i="16"/>
  <c r="W790" i="17" s="1"/>
  <c r="O790" i="16"/>
  <c r="O790" i="17" s="1"/>
  <c r="AD790" i="16"/>
  <c r="AD790" i="17" s="1"/>
  <c r="AD790" i="18" s="1"/>
  <c r="V790" i="16"/>
  <c r="V790" i="17" s="1"/>
  <c r="N790" i="16"/>
  <c r="N790" i="17" s="1"/>
  <c r="AC790" i="16"/>
  <c r="AC790" i="17" s="1"/>
  <c r="U790" i="16"/>
  <c r="U790" i="17" s="1"/>
  <c r="M790" i="16"/>
  <c r="M790" i="17" s="1"/>
  <c r="AB790" i="16"/>
  <c r="AB790" i="17" s="1"/>
  <c r="T790" i="16"/>
  <c r="L790" i="16"/>
  <c r="L790" i="17" s="1"/>
  <c r="AA790" i="16"/>
  <c r="AA790" i="17" s="1"/>
  <c r="S790" i="16"/>
  <c r="S790" i="17" s="1"/>
  <c r="K790" i="16"/>
  <c r="K790" i="17" s="1"/>
  <c r="Z790" i="16"/>
  <c r="Z790" i="17" s="1"/>
  <c r="R790" i="16"/>
  <c r="R790" i="17" s="1"/>
  <c r="J790" i="16"/>
  <c r="J790" i="17" s="1"/>
  <c r="Y790" i="16"/>
  <c r="Y790" i="17" s="1"/>
  <c r="Q790" i="16"/>
  <c r="Q790" i="17" s="1"/>
  <c r="I790" i="16"/>
  <c r="I790" i="17" s="1"/>
  <c r="X790" i="16"/>
  <c r="X790" i="17" s="1"/>
  <c r="P790" i="16"/>
  <c r="P790" i="17" s="1"/>
  <c r="H790" i="16"/>
  <c r="AE822" i="16"/>
  <c r="AE822" i="17" s="1"/>
  <c r="AE822" i="18" s="1"/>
  <c r="W822" i="16"/>
  <c r="W822" i="17" s="1"/>
  <c r="O822" i="16"/>
  <c r="O822" i="17" s="1"/>
  <c r="AD822" i="16"/>
  <c r="AD822" i="17" s="1"/>
  <c r="AD822" i="18" s="1"/>
  <c r="V822" i="16"/>
  <c r="V822" i="17" s="1"/>
  <c r="N822" i="16"/>
  <c r="N822" i="17" s="1"/>
  <c r="AC822" i="16"/>
  <c r="AC822" i="17" s="1"/>
  <c r="U822" i="16"/>
  <c r="U822" i="17" s="1"/>
  <c r="M822" i="16"/>
  <c r="M822" i="17" s="1"/>
  <c r="AB822" i="16"/>
  <c r="AB822" i="17" s="1"/>
  <c r="T822" i="16"/>
  <c r="L822" i="16"/>
  <c r="L822" i="17" s="1"/>
  <c r="AA822" i="16"/>
  <c r="AA822" i="17" s="1"/>
  <c r="S822" i="16"/>
  <c r="S822" i="17" s="1"/>
  <c r="K822" i="16"/>
  <c r="K822" i="17" s="1"/>
  <c r="Z822" i="16"/>
  <c r="Z822" i="17" s="1"/>
  <c r="R822" i="16"/>
  <c r="R822" i="17" s="1"/>
  <c r="J822" i="16"/>
  <c r="J822" i="17" s="1"/>
  <c r="Y822" i="16"/>
  <c r="Y822" i="17" s="1"/>
  <c r="Q822" i="16"/>
  <c r="Q822" i="17" s="1"/>
  <c r="I822" i="16"/>
  <c r="I822" i="17" s="1"/>
  <c r="X822" i="16"/>
  <c r="X822" i="17" s="1"/>
  <c r="P822" i="16"/>
  <c r="P822" i="17" s="1"/>
  <c r="H822" i="16"/>
  <c r="AE854" i="16"/>
  <c r="AE854" i="17" s="1"/>
  <c r="AE854" i="18" s="1"/>
  <c r="W854" i="16"/>
  <c r="W854" i="17" s="1"/>
  <c r="W854" i="18" s="1"/>
  <c r="O854" i="16"/>
  <c r="O854" i="17" s="1"/>
  <c r="O854" i="18" s="1"/>
  <c r="AD854" i="16"/>
  <c r="AD854" i="17" s="1"/>
  <c r="AD854" i="18" s="1"/>
  <c r="V854" i="16"/>
  <c r="V854" i="17" s="1"/>
  <c r="V854" i="18" s="1"/>
  <c r="N854" i="16"/>
  <c r="N854" i="17" s="1"/>
  <c r="N854" i="18" s="1"/>
  <c r="AC854" i="16"/>
  <c r="AC854" i="17" s="1"/>
  <c r="AC854" i="18" s="1"/>
  <c r="U854" i="16"/>
  <c r="U854" i="17" s="1"/>
  <c r="U854" i="18" s="1"/>
  <c r="M854" i="16"/>
  <c r="M854" i="17" s="1"/>
  <c r="M854" i="18" s="1"/>
  <c r="AB854" i="16"/>
  <c r="AB854" i="17" s="1"/>
  <c r="AB854" i="18" s="1"/>
  <c r="T854" i="16"/>
  <c r="L854" i="16"/>
  <c r="L854" i="17" s="1"/>
  <c r="L854" i="18" s="1"/>
  <c r="AA854" i="16"/>
  <c r="AA854" i="17" s="1"/>
  <c r="AA854" i="18" s="1"/>
  <c r="S854" i="16"/>
  <c r="S854" i="17" s="1"/>
  <c r="S854" i="18" s="1"/>
  <c r="K854" i="16"/>
  <c r="K854" i="17" s="1"/>
  <c r="K854" i="18" s="1"/>
  <c r="Z854" i="16"/>
  <c r="Z854" i="17" s="1"/>
  <c r="Z854" i="18" s="1"/>
  <c r="R854" i="16"/>
  <c r="R854" i="17" s="1"/>
  <c r="R854" i="18" s="1"/>
  <c r="J854" i="16"/>
  <c r="J854" i="17" s="1"/>
  <c r="J854" i="18" s="1"/>
  <c r="Y854" i="16"/>
  <c r="Y854" i="17" s="1"/>
  <c r="Y854" i="18" s="1"/>
  <c r="Q854" i="16"/>
  <c r="Q854" i="17" s="1"/>
  <c r="Q854" i="18" s="1"/>
  <c r="I854" i="16"/>
  <c r="I854" i="17" s="1"/>
  <c r="I854" i="18" s="1"/>
  <c r="X854" i="16"/>
  <c r="X854" i="17" s="1"/>
  <c r="X854" i="18" s="1"/>
  <c r="P854" i="16"/>
  <c r="P854" i="17" s="1"/>
  <c r="P854" i="18" s="1"/>
  <c r="H854" i="16"/>
  <c r="AE886" i="16"/>
  <c r="AE886" i="17" s="1"/>
  <c r="AE886" i="18" s="1"/>
  <c r="W886" i="16"/>
  <c r="W886" i="17" s="1"/>
  <c r="W886" i="18" s="1"/>
  <c r="O886" i="16"/>
  <c r="O886" i="17" s="1"/>
  <c r="O886" i="18" s="1"/>
  <c r="AD886" i="16"/>
  <c r="AD886" i="17" s="1"/>
  <c r="AD886" i="18" s="1"/>
  <c r="V886" i="16"/>
  <c r="V886" i="17" s="1"/>
  <c r="V886" i="18" s="1"/>
  <c r="N886" i="16"/>
  <c r="N886" i="17" s="1"/>
  <c r="N886" i="18" s="1"/>
  <c r="AC886" i="16"/>
  <c r="AC886" i="17" s="1"/>
  <c r="AC886" i="18" s="1"/>
  <c r="U886" i="16"/>
  <c r="U886" i="17" s="1"/>
  <c r="U886" i="18" s="1"/>
  <c r="M886" i="16"/>
  <c r="M886" i="17" s="1"/>
  <c r="M886" i="18" s="1"/>
  <c r="AB886" i="16"/>
  <c r="AB886" i="17" s="1"/>
  <c r="AB886" i="18" s="1"/>
  <c r="T886" i="16"/>
  <c r="L886" i="16"/>
  <c r="L886" i="17" s="1"/>
  <c r="L886" i="18" s="1"/>
  <c r="AA886" i="16"/>
  <c r="AA886" i="17" s="1"/>
  <c r="AA886" i="18" s="1"/>
  <c r="S886" i="16"/>
  <c r="S886" i="17" s="1"/>
  <c r="S886" i="18" s="1"/>
  <c r="K886" i="16"/>
  <c r="K886" i="17" s="1"/>
  <c r="K886" i="18" s="1"/>
  <c r="Z886" i="16"/>
  <c r="Z886" i="17" s="1"/>
  <c r="Z886" i="18" s="1"/>
  <c r="R886" i="16"/>
  <c r="R886" i="17" s="1"/>
  <c r="R886" i="18" s="1"/>
  <c r="J886" i="16"/>
  <c r="J886" i="17" s="1"/>
  <c r="J886" i="18" s="1"/>
  <c r="Y886" i="16"/>
  <c r="Y886" i="17" s="1"/>
  <c r="Y886" i="18" s="1"/>
  <c r="Q886" i="16"/>
  <c r="Q886" i="17" s="1"/>
  <c r="Q886" i="18" s="1"/>
  <c r="I886" i="16"/>
  <c r="I886" i="17" s="1"/>
  <c r="I886" i="18" s="1"/>
  <c r="X886" i="16"/>
  <c r="X886" i="17" s="1"/>
  <c r="X886" i="18" s="1"/>
  <c r="P886" i="16"/>
  <c r="P886" i="17" s="1"/>
  <c r="P886" i="18" s="1"/>
  <c r="H886" i="16"/>
  <c r="AE918" i="16"/>
  <c r="AE918" i="17" s="1"/>
  <c r="AE918" i="18" s="1"/>
  <c r="W918" i="16"/>
  <c r="W918" i="17" s="1"/>
  <c r="W918" i="18" s="1"/>
  <c r="O918" i="16"/>
  <c r="O918" i="17" s="1"/>
  <c r="O918" i="18" s="1"/>
  <c r="AD918" i="16"/>
  <c r="AD918" i="17" s="1"/>
  <c r="AD918" i="18" s="1"/>
  <c r="V918" i="16"/>
  <c r="V918" i="17" s="1"/>
  <c r="V918" i="18" s="1"/>
  <c r="N918" i="16"/>
  <c r="N918" i="17" s="1"/>
  <c r="N918" i="18" s="1"/>
  <c r="AC918" i="16"/>
  <c r="AC918" i="17" s="1"/>
  <c r="AC918" i="18" s="1"/>
  <c r="U918" i="16"/>
  <c r="U918" i="17" s="1"/>
  <c r="U918" i="18" s="1"/>
  <c r="M918" i="16"/>
  <c r="M918" i="17" s="1"/>
  <c r="M918" i="18" s="1"/>
  <c r="AB918" i="16"/>
  <c r="AB918" i="17" s="1"/>
  <c r="AB918" i="18" s="1"/>
  <c r="T918" i="16"/>
  <c r="L918" i="16"/>
  <c r="L918" i="17" s="1"/>
  <c r="L918" i="18" s="1"/>
  <c r="AA918" i="16"/>
  <c r="AA918" i="17" s="1"/>
  <c r="AA918" i="18" s="1"/>
  <c r="S918" i="16"/>
  <c r="S918" i="17" s="1"/>
  <c r="S918" i="18" s="1"/>
  <c r="K918" i="16"/>
  <c r="K918" i="17" s="1"/>
  <c r="K918" i="18" s="1"/>
  <c r="Z918" i="16"/>
  <c r="Z918" i="17" s="1"/>
  <c r="Z918" i="18" s="1"/>
  <c r="R918" i="16"/>
  <c r="R918" i="17" s="1"/>
  <c r="R918" i="18" s="1"/>
  <c r="J918" i="16"/>
  <c r="J918" i="17" s="1"/>
  <c r="J918" i="18" s="1"/>
  <c r="Y918" i="16"/>
  <c r="Y918" i="17" s="1"/>
  <c r="Y918" i="18" s="1"/>
  <c r="Q918" i="16"/>
  <c r="Q918" i="17" s="1"/>
  <c r="Q918" i="18" s="1"/>
  <c r="I918" i="16"/>
  <c r="I918" i="17" s="1"/>
  <c r="I918" i="18" s="1"/>
  <c r="X918" i="16"/>
  <c r="X918" i="17" s="1"/>
  <c r="X918" i="18" s="1"/>
  <c r="P918" i="16"/>
  <c r="P918" i="17" s="1"/>
  <c r="P918" i="18" s="1"/>
  <c r="H918" i="16"/>
  <c r="AE950" i="16"/>
  <c r="AE950" i="17" s="1"/>
  <c r="AE950" i="18" s="1"/>
  <c r="W950" i="16"/>
  <c r="W950" i="17" s="1"/>
  <c r="W950" i="18" s="1"/>
  <c r="O950" i="16"/>
  <c r="O950" i="17" s="1"/>
  <c r="O950" i="18" s="1"/>
  <c r="AD950" i="16"/>
  <c r="AD950" i="17" s="1"/>
  <c r="AD950" i="18" s="1"/>
  <c r="V950" i="16"/>
  <c r="V950" i="17" s="1"/>
  <c r="V950" i="18" s="1"/>
  <c r="N950" i="16"/>
  <c r="N950" i="17" s="1"/>
  <c r="N950" i="18" s="1"/>
  <c r="AC950" i="16"/>
  <c r="AC950" i="17" s="1"/>
  <c r="AC950" i="18" s="1"/>
  <c r="U950" i="16"/>
  <c r="U950" i="17" s="1"/>
  <c r="U950" i="18" s="1"/>
  <c r="M950" i="16"/>
  <c r="M950" i="17" s="1"/>
  <c r="M950" i="18" s="1"/>
  <c r="AB950" i="16"/>
  <c r="AB950" i="17" s="1"/>
  <c r="AB950" i="18" s="1"/>
  <c r="T950" i="16"/>
  <c r="L950" i="16"/>
  <c r="L950" i="17" s="1"/>
  <c r="L950" i="18" s="1"/>
  <c r="AA950" i="16"/>
  <c r="AA950" i="17" s="1"/>
  <c r="AA950" i="18" s="1"/>
  <c r="S950" i="16"/>
  <c r="S950" i="17" s="1"/>
  <c r="S950" i="18" s="1"/>
  <c r="K950" i="16"/>
  <c r="K950" i="17" s="1"/>
  <c r="K950" i="18" s="1"/>
  <c r="Z950" i="16"/>
  <c r="Z950" i="17" s="1"/>
  <c r="Z950" i="18" s="1"/>
  <c r="R950" i="16"/>
  <c r="R950" i="17" s="1"/>
  <c r="R950" i="18" s="1"/>
  <c r="J950" i="16"/>
  <c r="J950" i="17" s="1"/>
  <c r="J950" i="18" s="1"/>
  <c r="Y950" i="16"/>
  <c r="Y950" i="17" s="1"/>
  <c r="Y950" i="18" s="1"/>
  <c r="Q950" i="16"/>
  <c r="Q950" i="17" s="1"/>
  <c r="Q950" i="18" s="1"/>
  <c r="I950" i="16"/>
  <c r="I950" i="17" s="1"/>
  <c r="X950" i="16"/>
  <c r="X950" i="17" s="1"/>
  <c r="X950" i="18" s="1"/>
  <c r="P950" i="16"/>
  <c r="P950" i="17" s="1"/>
  <c r="P950" i="18" s="1"/>
  <c r="H950" i="16"/>
  <c r="AE982" i="16"/>
  <c r="AE982" i="17" s="1"/>
  <c r="AE982" i="18" s="1"/>
  <c r="W982" i="16"/>
  <c r="W982" i="17" s="1"/>
  <c r="W982" i="18" s="1"/>
  <c r="O982" i="16"/>
  <c r="O982" i="17" s="1"/>
  <c r="O982" i="18" s="1"/>
  <c r="AD982" i="16"/>
  <c r="AD982" i="17" s="1"/>
  <c r="AD982" i="18" s="1"/>
  <c r="V982" i="16"/>
  <c r="V982" i="17" s="1"/>
  <c r="V982" i="18" s="1"/>
  <c r="N982" i="16"/>
  <c r="N982" i="17" s="1"/>
  <c r="N982" i="18" s="1"/>
  <c r="AC982" i="16"/>
  <c r="AC982" i="17" s="1"/>
  <c r="AC982" i="18" s="1"/>
  <c r="U982" i="16"/>
  <c r="U982" i="17" s="1"/>
  <c r="U982" i="18" s="1"/>
  <c r="M982" i="16"/>
  <c r="M982" i="17" s="1"/>
  <c r="M982" i="18" s="1"/>
  <c r="AB982" i="16"/>
  <c r="AB982" i="17" s="1"/>
  <c r="AB982" i="18" s="1"/>
  <c r="T982" i="16"/>
  <c r="L982" i="16"/>
  <c r="L982" i="17" s="1"/>
  <c r="L982" i="18" s="1"/>
  <c r="AA982" i="16"/>
  <c r="AA982" i="17" s="1"/>
  <c r="AA982" i="18" s="1"/>
  <c r="S982" i="16"/>
  <c r="S982" i="17" s="1"/>
  <c r="S982" i="18" s="1"/>
  <c r="K982" i="16"/>
  <c r="K982" i="17" s="1"/>
  <c r="K982" i="18" s="1"/>
  <c r="Z982" i="16"/>
  <c r="Z982" i="17" s="1"/>
  <c r="Z982" i="18" s="1"/>
  <c r="R982" i="16"/>
  <c r="R982" i="17" s="1"/>
  <c r="R982" i="18" s="1"/>
  <c r="J982" i="16"/>
  <c r="J982" i="17" s="1"/>
  <c r="J982" i="18" s="1"/>
  <c r="Y982" i="16"/>
  <c r="Y982" i="17" s="1"/>
  <c r="Y982" i="18" s="1"/>
  <c r="Q982" i="16"/>
  <c r="Q982" i="17" s="1"/>
  <c r="Q982" i="18" s="1"/>
  <c r="I982" i="16"/>
  <c r="I982" i="17" s="1"/>
  <c r="I982" i="18" s="1"/>
  <c r="X982" i="16"/>
  <c r="X982" i="17" s="1"/>
  <c r="X982" i="18" s="1"/>
  <c r="P982" i="16"/>
  <c r="P982" i="17" s="1"/>
  <c r="P982" i="18" s="1"/>
  <c r="H982" i="16"/>
  <c r="AD1052" i="16"/>
  <c r="AD1052" i="17" s="1"/>
  <c r="AD1052" i="18" s="1"/>
  <c r="V1052" i="16"/>
  <c r="V1052" i="17" s="1"/>
  <c r="V1052" i="18" s="1"/>
  <c r="N1052" i="16"/>
  <c r="N1052" i="17" s="1"/>
  <c r="N1052" i="18" s="1"/>
  <c r="AC1052" i="16"/>
  <c r="AC1052" i="17" s="1"/>
  <c r="AC1052" i="18" s="1"/>
  <c r="U1052" i="16"/>
  <c r="U1052" i="17" s="1"/>
  <c r="U1052" i="18" s="1"/>
  <c r="M1052" i="16"/>
  <c r="M1052" i="17" s="1"/>
  <c r="M1052" i="18" s="1"/>
  <c r="AB1052" i="16"/>
  <c r="AB1052" i="17" s="1"/>
  <c r="AB1052" i="18" s="1"/>
  <c r="T1052" i="16"/>
  <c r="L1052" i="16"/>
  <c r="L1052" i="17" s="1"/>
  <c r="L1052" i="18" s="1"/>
  <c r="AA1052" i="16"/>
  <c r="AA1052" i="17" s="1"/>
  <c r="AA1052" i="18" s="1"/>
  <c r="S1052" i="16"/>
  <c r="S1052" i="17" s="1"/>
  <c r="S1052" i="18" s="1"/>
  <c r="K1052" i="16"/>
  <c r="K1052" i="17" s="1"/>
  <c r="K1052" i="18" s="1"/>
  <c r="Z1052" i="16"/>
  <c r="Z1052" i="17" s="1"/>
  <c r="Z1052" i="18" s="1"/>
  <c r="R1052" i="16"/>
  <c r="R1052" i="17" s="1"/>
  <c r="R1052" i="18" s="1"/>
  <c r="J1052" i="16"/>
  <c r="J1052" i="17" s="1"/>
  <c r="J1052" i="18" s="1"/>
  <c r="Y1052" i="16"/>
  <c r="Y1052" i="17" s="1"/>
  <c r="Y1052" i="18" s="1"/>
  <c r="Q1052" i="16"/>
  <c r="Q1052" i="17" s="1"/>
  <c r="Q1052" i="18" s="1"/>
  <c r="I1052" i="16"/>
  <c r="I1052" i="17" s="1"/>
  <c r="I1052" i="18" s="1"/>
  <c r="X1052" i="16"/>
  <c r="X1052" i="17" s="1"/>
  <c r="X1052" i="18" s="1"/>
  <c r="P1052" i="16"/>
  <c r="P1052" i="17" s="1"/>
  <c r="P1052" i="18" s="1"/>
  <c r="H1052" i="16"/>
  <c r="AE1052" i="16"/>
  <c r="AE1052" i="17" s="1"/>
  <c r="AE1052" i="18" s="1"/>
  <c r="W1052" i="16"/>
  <c r="W1052" i="17" s="1"/>
  <c r="W1052" i="18" s="1"/>
  <c r="O1052" i="16"/>
  <c r="O1052" i="17" s="1"/>
  <c r="O1052" i="18" s="1"/>
  <c r="AB1025" i="16"/>
  <c r="AB1025" i="17" s="1"/>
  <c r="AB1025" i="18" s="1"/>
  <c r="T1025" i="16"/>
  <c r="L1025" i="16"/>
  <c r="L1025" i="17" s="1"/>
  <c r="L1025" i="18" s="1"/>
  <c r="AA1025" i="16"/>
  <c r="AA1025" i="17" s="1"/>
  <c r="AA1025" i="18" s="1"/>
  <c r="S1025" i="16"/>
  <c r="S1025" i="17" s="1"/>
  <c r="S1025" i="18" s="1"/>
  <c r="K1025" i="16"/>
  <c r="K1025" i="17" s="1"/>
  <c r="K1025" i="18" s="1"/>
  <c r="Z1025" i="16"/>
  <c r="Z1025" i="17" s="1"/>
  <c r="Z1025" i="18" s="1"/>
  <c r="R1025" i="16"/>
  <c r="R1025" i="17" s="1"/>
  <c r="R1025" i="18" s="1"/>
  <c r="J1025" i="16"/>
  <c r="J1025" i="17" s="1"/>
  <c r="J1025" i="18" s="1"/>
  <c r="Y1025" i="16"/>
  <c r="Y1025" i="17" s="1"/>
  <c r="Y1025" i="18" s="1"/>
  <c r="Q1025" i="16"/>
  <c r="Q1025" i="17" s="1"/>
  <c r="Q1025" i="18" s="1"/>
  <c r="I1025" i="16"/>
  <c r="I1025" i="17" s="1"/>
  <c r="I1025" i="18" s="1"/>
  <c r="X1025" i="16"/>
  <c r="X1025" i="17" s="1"/>
  <c r="X1025" i="18" s="1"/>
  <c r="P1025" i="16"/>
  <c r="P1025" i="17" s="1"/>
  <c r="P1025" i="18" s="1"/>
  <c r="H1025" i="16"/>
  <c r="AE1025" i="16"/>
  <c r="AE1025" i="17" s="1"/>
  <c r="AE1025" i="18" s="1"/>
  <c r="W1025" i="16"/>
  <c r="W1025" i="17" s="1"/>
  <c r="W1025" i="18" s="1"/>
  <c r="O1025" i="16"/>
  <c r="O1025" i="17" s="1"/>
  <c r="O1025" i="18" s="1"/>
  <c r="AD1025" i="16"/>
  <c r="AD1025" i="17" s="1"/>
  <c r="AD1025" i="18" s="1"/>
  <c r="V1025" i="16"/>
  <c r="V1025" i="17" s="1"/>
  <c r="V1025" i="18" s="1"/>
  <c r="N1025" i="16"/>
  <c r="N1025" i="17" s="1"/>
  <c r="N1025" i="18" s="1"/>
  <c r="AC1025" i="16"/>
  <c r="AC1025" i="17" s="1"/>
  <c r="AC1025" i="18" s="1"/>
  <c r="U1025" i="16"/>
  <c r="U1025" i="17" s="1"/>
  <c r="U1025" i="18" s="1"/>
  <c r="M1025" i="16"/>
  <c r="M1025" i="17" s="1"/>
  <c r="M1025" i="18" s="1"/>
  <c r="AB1057" i="16"/>
  <c r="AB1057" i="17" s="1"/>
  <c r="AB1057" i="18" s="1"/>
  <c r="T1057" i="16"/>
  <c r="L1057" i="16"/>
  <c r="L1057" i="17" s="1"/>
  <c r="L1057" i="18" s="1"/>
  <c r="AA1057" i="16"/>
  <c r="AA1057" i="17" s="1"/>
  <c r="AA1057" i="18" s="1"/>
  <c r="S1057" i="16"/>
  <c r="S1057" i="17" s="1"/>
  <c r="S1057" i="18" s="1"/>
  <c r="K1057" i="16"/>
  <c r="K1057" i="17" s="1"/>
  <c r="K1057" i="18" s="1"/>
  <c r="Z1057" i="16"/>
  <c r="Z1057" i="17" s="1"/>
  <c r="Z1057" i="18" s="1"/>
  <c r="R1057" i="16"/>
  <c r="R1057" i="17" s="1"/>
  <c r="R1057" i="18" s="1"/>
  <c r="J1057" i="16"/>
  <c r="J1057" i="17" s="1"/>
  <c r="J1057" i="18" s="1"/>
  <c r="Y1057" i="16"/>
  <c r="Y1057" i="17" s="1"/>
  <c r="Y1057" i="18" s="1"/>
  <c r="Q1057" i="16"/>
  <c r="Q1057" i="17" s="1"/>
  <c r="Q1057" i="18" s="1"/>
  <c r="I1057" i="16"/>
  <c r="I1057" i="17" s="1"/>
  <c r="I1057" i="18" s="1"/>
  <c r="X1057" i="16"/>
  <c r="X1057" i="17" s="1"/>
  <c r="X1057" i="18" s="1"/>
  <c r="P1057" i="16"/>
  <c r="P1057" i="17" s="1"/>
  <c r="P1057" i="18" s="1"/>
  <c r="H1057" i="16"/>
  <c r="AE1057" i="16"/>
  <c r="AE1057" i="17" s="1"/>
  <c r="AE1057" i="18" s="1"/>
  <c r="W1057" i="16"/>
  <c r="W1057" i="17" s="1"/>
  <c r="W1057" i="18" s="1"/>
  <c r="O1057" i="16"/>
  <c r="O1057" i="17" s="1"/>
  <c r="O1057" i="18" s="1"/>
  <c r="AD1057" i="16"/>
  <c r="AD1057" i="17" s="1"/>
  <c r="AD1057" i="18" s="1"/>
  <c r="V1057" i="16"/>
  <c r="V1057" i="17" s="1"/>
  <c r="V1057" i="18" s="1"/>
  <c r="N1057" i="16"/>
  <c r="N1057" i="17" s="1"/>
  <c r="N1057" i="18" s="1"/>
  <c r="AC1057" i="16"/>
  <c r="AC1057" i="17" s="1"/>
  <c r="AC1057" i="18" s="1"/>
  <c r="U1057" i="16"/>
  <c r="U1057" i="17" s="1"/>
  <c r="U1057" i="18" s="1"/>
  <c r="M1057" i="16"/>
  <c r="M1057" i="17" s="1"/>
  <c r="M1057" i="18" s="1"/>
  <c r="AB1089" i="16"/>
  <c r="AB1089" i="17" s="1"/>
  <c r="AB1089" i="18" s="1"/>
  <c r="T1089" i="16"/>
  <c r="L1089" i="16"/>
  <c r="L1089" i="17" s="1"/>
  <c r="L1089" i="18" s="1"/>
  <c r="AA1089" i="16"/>
  <c r="AA1089" i="17" s="1"/>
  <c r="AA1089" i="18" s="1"/>
  <c r="S1089" i="16"/>
  <c r="S1089" i="17" s="1"/>
  <c r="S1089" i="18" s="1"/>
  <c r="K1089" i="16"/>
  <c r="K1089" i="17" s="1"/>
  <c r="K1089" i="18" s="1"/>
  <c r="Z1089" i="16"/>
  <c r="Z1089" i="17" s="1"/>
  <c r="Z1089" i="18" s="1"/>
  <c r="R1089" i="16"/>
  <c r="R1089" i="17" s="1"/>
  <c r="R1089" i="18" s="1"/>
  <c r="J1089" i="16"/>
  <c r="J1089" i="17" s="1"/>
  <c r="J1089" i="18" s="1"/>
  <c r="Y1089" i="16"/>
  <c r="Y1089" i="17" s="1"/>
  <c r="Y1089" i="18" s="1"/>
  <c r="Q1089" i="16"/>
  <c r="Q1089" i="17" s="1"/>
  <c r="Q1089" i="18" s="1"/>
  <c r="I1089" i="16"/>
  <c r="I1089" i="17" s="1"/>
  <c r="I1089" i="18" s="1"/>
  <c r="X1089" i="16"/>
  <c r="X1089" i="17" s="1"/>
  <c r="X1089" i="18" s="1"/>
  <c r="P1089" i="16"/>
  <c r="P1089" i="17" s="1"/>
  <c r="P1089" i="18" s="1"/>
  <c r="H1089" i="16"/>
  <c r="AE1089" i="16"/>
  <c r="AE1089" i="17" s="1"/>
  <c r="AE1089" i="18" s="1"/>
  <c r="W1089" i="16"/>
  <c r="W1089" i="17" s="1"/>
  <c r="W1089" i="18" s="1"/>
  <c r="O1089" i="16"/>
  <c r="O1089" i="17" s="1"/>
  <c r="O1089" i="18" s="1"/>
  <c r="AD1089" i="16"/>
  <c r="AD1089" i="17" s="1"/>
  <c r="AD1089" i="18" s="1"/>
  <c r="V1089" i="16"/>
  <c r="V1089" i="17" s="1"/>
  <c r="V1089" i="18" s="1"/>
  <c r="N1089" i="16"/>
  <c r="N1089" i="17" s="1"/>
  <c r="N1089" i="18" s="1"/>
  <c r="AC1089" i="16"/>
  <c r="AC1089" i="17" s="1"/>
  <c r="AC1089" i="18" s="1"/>
  <c r="U1089" i="16"/>
  <c r="U1089" i="17" s="1"/>
  <c r="U1089" i="18" s="1"/>
  <c r="M1089" i="16"/>
  <c r="M1089" i="17" s="1"/>
  <c r="M1089" i="18" s="1"/>
  <c r="AB1121" i="16"/>
  <c r="AB1121" i="17" s="1"/>
  <c r="AB1121" i="18" s="1"/>
  <c r="T1121" i="16"/>
  <c r="L1121" i="16"/>
  <c r="L1121" i="17" s="1"/>
  <c r="L1121" i="18" s="1"/>
  <c r="AA1121" i="16"/>
  <c r="AA1121" i="17" s="1"/>
  <c r="AA1121" i="18" s="1"/>
  <c r="S1121" i="16"/>
  <c r="S1121" i="17" s="1"/>
  <c r="S1121" i="18" s="1"/>
  <c r="K1121" i="16"/>
  <c r="K1121" i="17" s="1"/>
  <c r="K1121" i="18" s="1"/>
  <c r="Z1121" i="16"/>
  <c r="Z1121" i="17" s="1"/>
  <c r="Z1121" i="18" s="1"/>
  <c r="R1121" i="16"/>
  <c r="R1121" i="17" s="1"/>
  <c r="R1121" i="18" s="1"/>
  <c r="J1121" i="16"/>
  <c r="J1121" i="17" s="1"/>
  <c r="J1121" i="18" s="1"/>
  <c r="Y1121" i="16"/>
  <c r="Y1121" i="17" s="1"/>
  <c r="Y1121" i="18" s="1"/>
  <c r="Q1121" i="16"/>
  <c r="Q1121" i="17" s="1"/>
  <c r="Q1121" i="18" s="1"/>
  <c r="I1121" i="16"/>
  <c r="I1121" i="17" s="1"/>
  <c r="I1121" i="18" s="1"/>
  <c r="X1121" i="16"/>
  <c r="X1121" i="17" s="1"/>
  <c r="X1121" i="18" s="1"/>
  <c r="P1121" i="16"/>
  <c r="P1121" i="17" s="1"/>
  <c r="P1121" i="18" s="1"/>
  <c r="H1121" i="16"/>
  <c r="AE1121" i="16"/>
  <c r="AE1121" i="17" s="1"/>
  <c r="AE1121" i="18" s="1"/>
  <c r="W1121" i="16"/>
  <c r="W1121" i="17" s="1"/>
  <c r="W1121" i="18" s="1"/>
  <c r="O1121" i="16"/>
  <c r="O1121" i="17" s="1"/>
  <c r="O1121" i="18" s="1"/>
  <c r="AD1121" i="16"/>
  <c r="AD1121" i="17" s="1"/>
  <c r="AD1121" i="18" s="1"/>
  <c r="V1121" i="16"/>
  <c r="V1121" i="17" s="1"/>
  <c r="V1121" i="18" s="1"/>
  <c r="N1121" i="16"/>
  <c r="N1121" i="17" s="1"/>
  <c r="N1121" i="18" s="1"/>
  <c r="AC1121" i="16"/>
  <c r="AC1121" i="17" s="1"/>
  <c r="AC1121" i="18" s="1"/>
  <c r="U1121" i="16"/>
  <c r="U1121" i="17" s="1"/>
  <c r="U1121" i="18" s="1"/>
  <c r="M1121" i="16"/>
  <c r="M1121" i="17" s="1"/>
  <c r="M1121" i="18" s="1"/>
  <c r="AB1153" i="16"/>
  <c r="AB1153" i="17" s="1"/>
  <c r="AB1153" i="18" s="1"/>
  <c r="T1153" i="16"/>
  <c r="L1153" i="16"/>
  <c r="L1153" i="17" s="1"/>
  <c r="L1153" i="18" s="1"/>
  <c r="AA1153" i="16"/>
  <c r="AA1153" i="17" s="1"/>
  <c r="AA1153" i="18" s="1"/>
  <c r="S1153" i="16"/>
  <c r="S1153" i="17" s="1"/>
  <c r="S1153" i="18" s="1"/>
  <c r="K1153" i="16"/>
  <c r="K1153" i="17" s="1"/>
  <c r="K1153" i="18" s="1"/>
  <c r="Z1153" i="16"/>
  <c r="Z1153" i="17" s="1"/>
  <c r="Z1153" i="18" s="1"/>
  <c r="R1153" i="16"/>
  <c r="R1153" i="17" s="1"/>
  <c r="R1153" i="18" s="1"/>
  <c r="J1153" i="16"/>
  <c r="J1153" i="17" s="1"/>
  <c r="J1153" i="18" s="1"/>
  <c r="Y1153" i="16"/>
  <c r="Y1153" i="17" s="1"/>
  <c r="Y1153" i="18" s="1"/>
  <c r="Q1153" i="16"/>
  <c r="Q1153" i="17" s="1"/>
  <c r="Q1153" i="18" s="1"/>
  <c r="I1153" i="16"/>
  <c r="I1153" i="17" s="1"/>
  <c r="I1153" i="18" s="1"/>
  <c r="X1153" i="16"/>
  <c r="X1153" i="17" s="1"/>
  <c r="X1153" i="18" s="1"/>
  <c r="P1153" i="16"/>
  <c r="P1153" i="17" s="1"/>
  <c r="P1153" i="18" s="1"/>
  <c r="H1153" i="16"/>
  <c r="AE1153" i="16"/>
  <c r="AE1153" i="17" s="1"/>
  <c r="AE1153" i="18" s="1"/>
  <c r="W1153" i="16"/>
  <c r="W1153" i="17" s="1"/>
  <c r="W1153" i="18" s="1"/>
  <c r="O1153" i="16"/>
  <c r="O1153" i="17" s="1"/>
  <c r="O1153" i="18" s="1"/>
  <c r="AD1153" i="16"/>
  <c r="AD1153" i="17" s="1"/>
  <c r="AD1153" i="18" s="1"/>
  <c r="V1153" i="16"/>
  <c r="V1153" i="17" s="1"/>
  <c r="V1153" i="18" s="1"/>
  <c r="N1153" i="16"/>
  <c r="N1153" i="17" s="1"/>
  <c r="N1153" i="18" s="1"/>
  <c r="AC1153" i="16"/>
  <c r="AC1153" i="17" s="1"/>
  <c r="AC1153" i="18" s="1"/>
  <c r="U1153" i="16"/>
  <c r="U1153" i="17" s="1"/>
  <c r="U1153" i="18" s="1"/>
  <c r="M1153" i="16"/>
  <c r="M1153" i="17" s="1"/>
  <c r="M1153" i="18" s="1"/>
  <c r="AB1185" i="16"/>
  <c r="AB1185" i="17" s="1"/>
  <c r="AB1185" i="18" s="1"/>
  <c r="T1185" i="16"/>
  <c r="L1185" i="16"/>
  <c r="L1185" i="17" s="1"/>
  <c r="AA1185" i="16"/>
  <c r="AA1185" i="17" s="1"/>
  <c r="AA1185" i="18" s="1"/>
  <c r="S1185" i="16"/>
  <c r="S1185" i="17" s="1"/>
  <c r="K1185" i="16"/>
  <c r="K1185" i="17" s="1"/>
  <c r="Z1185" i="16"/>
  <c r="Z1185" i="17" s="1"/>
  <c r="Z1185" i="18" s="1"/>
  <c r="R1185" i="16"/>
  <c r="R1185" i="17" s="1"/>
  <c r="J1185" i="16"/>
  <c r="J1185" i="17" s="1"/>
  <c r="Y1185" i="16"/>
  <c r="Y1185" i="17" s="1"/>
  <c r="Y1185" i="18" s="1"/>
  <c r="Q1185" i="16"/>
  <c r="Q1185" i="17" s="1"/>
  <c r="I1185" i="16"/>
  <c r="I1185" i="17" s="1"/>
  <c r="X1185" i="16"/>
  <c r="X1185" i="17" s="1"/>
  <c r="X1185" i="18" s="1"/>
  <c r="P1185" i="16"/>
  <c r="P1185" i="17" s="1"/>
  <c r="H1185" i="16"/>
  <c r="AE1185" i="16"/>
  <c r="AE1185" i="17" s="1"/>
  <c r="AE1185" i="18" s="1"/>
  <c r="W1185" i="16"/>
  <c r="W1185" i="17" s="1"/>
  <c r="W1185" i="18" s="1"/>
  <c r="O1185" i="16"/>
  <c r="O1185" i="17" s="1"/>
  <c r="AD1185" i="16"/>
  <c r="AD1185" i="17" s="1"/>
  <c r="AD1185" i="18" s="1"/>
  <c r="V1185" i="16"/>
  <c r="V1185" i="17" s="1"/>
  <c r="V1185" i="18" s="1"/>
  <c r="N1185" i="16"/>
  <c r="N1185" i="17" s="1"/>
  <c r="AC1185" i="16"/>
  <c r="AC1185" i="17" s="1"/>
  <c r="AC1185" i="18" s="1"/>
  <c r="U1185" i="16"/>
  <c r="U1185" i="17" s="1"/>
  <c r="U1185" i="18" s="1"/>
  <c r="M1185" i="16"/>
  <c r="M1185" i="17" s="1"/>
  <c r="Z1030" i="16"/>
  <c r="Z1030" i="17" s="1"/>
  <c r="Z1030" i="18" s="1"/>
  <c r="R1030" i="16"/>
  <c r="R1030" i="17" s="1"/>
  <c r="R1030" i="18" s="1"/>
  <c r="J1030" i="16"/>
  <c r="J1030" i="17" s="1"/>
  <c r="J1030" i="18" s="1"/>
  <c r="Y1030" i="16"/>
  <c r="Y1030" i="17" s="1"/>
  <c r="Y1030" i="18" s="1"/>
  <c r="Q1030" i="16"/>
  <c r="Q1030" i="17" s="1"/>
  <c r="Q1030" i="18" s="1"/>
  <c r="I1030" i="16"/>
  <c r="I1030" i="17" s="1"/>
  <c r="I1030" i="18" s="1"/>
  <c r="X1030" i="16"/>
  <c r="X1030" i="17" s="1"/>
  <c r="X1030" i="18" s="1"/>
  <c r="P1030" i="16"/>
  <c r="P1030" i="17" s="1"/>
  <c r="P1030" i="18" s="1"/>
  <c r="H1030" i="16"/>
  <c r="AE1030" i="16"/>
  <c r="AE1030" i="17" s="1"/>
  <c r="AE1030" i="18" s="1"/>
  <c r="W1030" i="16"/>
  <c r="W1030" i="17" s="1"/>
  <c r="W1030" i="18" s="1"/>
  <c r="O1030" i="16"/>
  <c r="O1030" i="17" s="1"/>
  <c r="O1030" i="18" s="1"/>
  <c r="AD1030" i="16"/>
  <c r="AD1030" i="17" s="1"/>
  <c r="AD1030" i="18" s="1"/>
  <c r="V1030" i="16"/>
  <c r="V1030" i="17" s="1"/>
  <c r="V1030" i="18" s="1"/>
  <c r="N1030" i="16"/>
  <c r="N1030" i="17" s="1"/>
  <c r="N1030" i="18" s="1"/>
  <c r="AC1030" i="16"/>
  <c r="AC1030" i="17" s="1"/>
  <c r="AC1030" i="18" s="1"/>
  <c r="U1030" i="16"/>
  <c r="U1030" i="17" s="1"/>
  <c r="U1030" i="18" s="1"/>
  <c r="M1030" i="16"/>
  <c r="M1030" i="17" s="1"/>
  <c r="M1030" i="18" s="1"/>
  <c r="AB1030" i="16"/>
  <c r="AB1030" i="17" s="1"/>
  <c r="AB1030" i="18" s="1"/>
  <c r="T1030" i="16"/>
  <c r="L1030" i="16"/>
  <c r="L1030" i="17" s="1"/>
  <c r="L1030" i="18" s="1"/>
  <c r="S1030" i="16"/>
  <c r="S1030" i="17" s="1"/>
  <c r="S1030" i="18" s="1"/>
  <c r="K1030" i="16"/>
  <c r="K1030" i="17" s="1"/>
  <c r="K1030" i="18" s="1"/>
  <c r="AA1030" i="16"/>
  <c r="AA1030" i="17" s="1"/>
  <c r="AA1030" i="18" s="1"/>
  <c r="Z1062" i="16"/>
  <c r="Z1062" i="17" s="1"/>
  <c r="Z1062" i="18" s="1"/>
  <c r="R1062" i="16"/>
  <c r="R1062" i="17" s="1"/>
  <c r="R1062" i="18" s="1"/>
  <c r="J1062" i="16"/>
  <c r="J1062" i="17" s="1"/>
  <c r="J1062" i="18" s="1"/>
  <c r="Y1062" i="16"/>
  <c r="Y1062" i="17" s="1"/>
  <c r="Y1062" i="18" s="1"/>
  <c r="Q1062" i="16"/>
  <c r="Q1062" i="17" s="1"/>
  <c r="Q1062" i="18" s="1"/>
  <c r="I1062" i="16"/>
  <c r="I1062" i="17" s="1"/>
  <c r="I1062" i="18" s="1"/>
  <c r="X1062" i="16"/>
  <c r="X1062" i="17" s="1"/>
  <c r="X1062" i="18" s="1"/>
  <c r="P1062" i="16"/>
  <c r="P1062" i="17" s="1"/>
  <c r="P1062" i="18" s="1"/>
  <c r="H1062" i="16"/>
  <c r="AE1062" i="16"/>
  <c r="AE1062" i="17" s="1"/>
  <c r="AE1062" i="18" s="1"/>
  <c r="W1062" i="16"/>
  <c r="W1062" i="17" s="1"/>
  <c r="W1062" i="18" s="1"/>
  <c r="O1062" i="16"/>
  <c r="O1062" i="17" s="1"/>
  <c r="O1062" i="18" s="1"/>
  <c r="AD1062" i="16"/>
  <c r="AD1062" i="17" s="1"/>
  <c r="AD1062" i="18" s="1"/>
  <c r="V1062" i="16"/>
  <c r="V1062" i="17" s="1"/>
  <c r="V1062" i="18" s="1"/>
  <c r="N1062" i="16"/>
  <c r="N1062" i="17" s="1"/>
  <c r="N1062" i="18" s="1"/>
  <c r="AC1062" i="16"/>
  <c r="AC1062" i="17" s="1"/>
  <c r="AC1062" i="18" s="1"/>
  <c r="U1062" i="16"/>
  <c r="U1062" i="17" s="1"/>
  <c r="U1062" i="18" s="1"/>
  <c r="M1062" i="16"/>
  <c r="M1062" i="17" s="1"/>
  <c r="M1062" i="18" s="1"/>
  <c r="AB1062" i="16"/>
  <c r="AB1062" i="17" s="1"/>
  <c r="AB1062" i="18" s="1"/>
  <c r="T1062" i="16"/>
  <c r="L1062" i="16"/>
  <c r="L1062" i="17" s="1"/>
  <c r="L1062" i="18" s="1"/>
  <c r="S1062" i="16"/>
  <c r="S1062" i="17" s="1"/>
  <c r="S1062" i="18" s="1"/>
  <c r="K1062" i="16"/>
  <c r="K1062" i="17" s="1"/>
  <c r="K1062" i="18" s="1"/>
  <c r="AA1062" i="16"/>
  <c r="AA1062" i="17" s="1"/>
  <c r="AA1062" i="18" s="1"/>
  <c r="Z1094" i="16"/>
  <c r="Z1094" i="17" s="1"/>
  <c r="Z1094" i="18" s="1"/>
  <c r="R1094" i="16"/>
  <c r="R1094" i="17" s="1"/>
  <c r="R1094" i="18" s="1"/>
  <c r="J1094" i="16"/>
  <c r="J1094" i="17" s="1"/>
  <c r="J1094" i="18" s="1"/>
  <c r="Y1094" i="16"/>
  <c r="Y1094" i="17" s="1"/>
  <c r="Y1094" i="18" s="1"/>
  <c r="Q1094" i="16"/>
  <c r="Q1094" i="17" s="1"/>
  <c r="Q1094" i="18" s="1"/>
  <c r="I1094" i="16"/>
  <c r="I1094" i="17" s="1"/>
  <c r="I1094" i="18" s="1"/>
  <c r="X1094" i="16"/>
  <c r="X1094" i="17" s="1"/>
  <c r="X1094" i="18" s="1"/>
  <c r="P1094" i="16"/>
  <c r="P1094" i="17" s="1"/>
  <c r="P1094" i="18" s="1"/>
  <c r="H1094" i="16"/>
  <c r="AE1094" i="16"/>
  <c r="AE1094" i="17" s="1"/>
  <c r="AE1094" i="18" s="1"/>
  <c r="W1094" i="16"/>
  <c r="W1094" i="17" s="1"/>
  <c r="W1094" i="18" s="1"/>
  <c r="O1094" i="16"/>
  <c r="O1094" i="17" s="1"/>
  <c r="O1094" i="18" s="1"/>
  <c r="AD1094" i="16"/>
  <c r="AD1094" i="17" s="1"/>
  <c r="AD1094" i="18" s="1"/>
  <c r="V1094" i="16"/>
  <c r="V1094" i="17" s="1"/>
  <c r="V1094" i="18" s="1"/>
  <c r="N1094" i="16"/>
  <c r="N1094" i="17" s="1"/>
  <c r="N1094" i="18" s="1"/>
  <c r="AC1094" i="16"/>
  <c r="AC1094" i="17" s="1"/>
  <c r="AC1094" i="18" s="1"/>
  <c r="U1094" i="16"/>
  <c r="U1094" i="17" s="1"/>
  <c r="U1094" i="18" s="1"/>
  <c r="M1094" i="16"/>
  <c r="M1094" i="17" s="1"/>
  <c r="M1094" i="18" s="1"/>
  <c r="AB1094" i="16"/>
  <c r="AB1094" i="17" s="1"/>
  <c r="AB1094" i="18" s="1"/>
  <c r="T1094" i="16"/>
  <c r="L1094" i="16"/>
  <c r="L1094" i="17" s="1"/>
  <c r="L1094" i="18" s="1"/>
  <c r="S1094" i="16"/>
  <c r="S1094" i="17" s="1"/>
  <c r="S1094" i="18" s="1"/>
  <c r="K1094" i="16"/>
  <c r="K1094" i="17" s="1"/>
  <c r="K1094" i="18" s="1"/>
  <c r="AA1094" i="16"/>
  <c r="AA1094" i="17" s="1"/>
  <c r="AA1094" i="18" s="1"/>
  <c r="Z1126" i="16"/>
  <c r="Z1126" i="17" s="1"/>
  <c r="Z1126" i="18" s="1"/>
  <c r="R1126" i="16"/>
  <c r="R1126" i="17" s="1"/>
  <c r="R1126" i="18" s="1"/>
  <c r="J1126" i="16"/>
  <c r="J1126" i="17" s="1"/>
  <c r="J1126" i="18" s="1"/>
  <c r="Y1126" i="16"/>
  <c r="Y1126" i="17" s="1"/>
  <c r="Y1126" i="18" s="1"/>
  <c r="Q1126" i="16"/>
  <c r="Q1126" i="17" s="1"/>
  <c r="Q1126" i="18" s="1"/>
  <c r="I1126" i="16"/>
  <c r="I1126" i="17" s="1"/>
  <c r="I1126" i="18" s="1"/>
  <c r="X1126" i="16"/>
  <c r="X1126" i="17" s="1"/>
  <c r="X1126" i="18" s="1"/>
  <c r="P1126" i="16"/>
  <c r="P1126" i="17" s="1"/>
  <c r="P1126" i="18" s="1"/>
  <c r="H1126" i="16"/>
  <c r="AE1126" i="16"/>
  <c r="AE1126" i="17" s="1"/>
  <c r="AE1126" i="18" s="1"/>
  <c r="W1126" i="16"/>
  <c r="W1126" i="17" s="1"/>
  <c r="W1126" i="18" s="1"/>
  <c r="O1126" i="16"/>
  <c r="O1126" i="17" s="1"/>
  <c r="O1126" i="18" s="1"/>
  <c r="AD1126" i="16"/>
  <c r="AD1126" i="17" s="1"/>
  <c r="AD1126" i="18" s="1"/>
  <c r="V1126" i="16"/>
  <c r="V1126" i="17" s="1"/>
  <c r="V1126" i="18" s="1"/>
  <c r="N1126" i="16"/>
  <c r="N1126" i="17" s="1"/>
  <c r="N1126" i="18" s="1"/>
  <c r="AC1126" i="16"/>
  <c r="AC1126" i="17" s="1"/>
  <c r="AC1126" i="18" s="1"/>
  <c r="U1126" i="16"/>
  <c r="U1126" i="17" s="1"/>
  <c r="U1126" i="18" s="1"/>
  <c r="M1126" i="16"/>
  <c r="M1126" i="17" s="1"/>
  <c r="M1126" i="18" s="1"/>
  <c r="AB1126" i="16"/>
  <c r="AB1126" i="17" s="1"/>
  <c r="AB1126" i="18" s="1"/>
  <c r="T1126" i="16"/>
  <c r="L1126" i="16"/>
  <c r="L1126" i="17" s="1"/>
  <c r="L1126" i="18" s="1"/>
  <c r="S1126" i="16"/>
  <c r="S1126" i="17" s="1"/>
  <c r="S1126" i="18" s="1"/>
  <c r="K1126" i="16"/>
  <c r="K1126" i="17" s="1"/>
  <c r="K1126" i="18" s="1"/>
  <c r="AA1126" i="16"/>
  <c r="AA1126" i="17" s="1"/>
  <c r="AA1126" i="18" s="1"/>
  <c r="Z1158" i="16"/>
  <c r="Z1158" i="17" s="1"/>
  <c r="Z1158" i="18" s="1"/>
  <c r="R1158" i="16"/>
  <c r="R1158" i="17" s="1"/>
  <c r="J1158" i="16"/>
  <c r="J1158" i="17" s="1"/>
  <c r="Y1158" i="16"/>
  <c r="Y1158" i="17" s="1"/>
  <c r="Y1158" i="18" s="1"/>
  <c r="Q1158" i="16"/>
  <c r="Q1158" i="17" s="1"/>
  <c r="I1158" i="16"/>
  <c r="I1158" i="17" s="1"/>
  <c r="X1158" i="16"/>
  <c r="X1158" i="17" s="1"/>
  <c r="X1158" i="18" s="1"/>
  <c r="P1158" i="16"/>
  <c r="P1158" i="17" s="1"/>
  <c r="H1158" i="16"/>
  <c r="AE1158" i="16"/>
  <c r="AE1158" i="17" s="1"/>
  <c r="AE1158" i="18" s="1"/>
  <c r="W1158" i="16"/>
  <c r="W1158" i="17" s="1"/>
  <c r="W1158" i="18" s="1"/>
  <c r="O1158" i="16"/>
  <c r="O1158" i="17" s="1"/>
  <c r="AD1158" i="16"/>
  <c r="AD1158" i="17" s="1"/>
  <c r="AD1158" i="18" s="1"/>
  <c r="V1158" i="16"/>
  <c r="V1158" i="17" s="1"/>
  <c r="V1158" i="18" s="1"/>
  <c r="N1158" i="16"/>
  <c r="N1158" i="17" s="1"/>
  <c r="AC1158" i="16"/>
  <c r="AC1158" i="17" s="1"/>
  <c r="AC1158" i="18" s="1"/>
  <c r="U1158" i="16"/>
  <c r="U1158" i="17" s="1"/>
  <c r="U1158" i="18" s="1"/>
  <c r="M1158" i="16"/>
  <c r="M1158" i="17" s="1"/>
  <c r="AB1158" i="16"/>
  <c r="AB1158" i="17" s="1"/>
  <c r="AB1158" i="18" s="1"/>
  <c r="T1158" i="16"/>
  <c r="L1158" i="16"/>
  <c r="L1158" i="17" s="1"/>
  <c r="S1158" i="16"/>
  <c r="S1158" i="17" s="1"/>
  <c r="K1158" i="16"/>
  <c r="K1158" i="17" s="1"/>
  <c r="AA1158" i="16"/>
  <c r="AA1158" i="17" s="1"/>
  <c r="AA1158" i="18" s="1"/>
  <c r="Z1190" i="16"/>
  <c r="Z1190" i="17" s="1"/>
  <c r="R1190" i="16"/>
  <c r="R1190" i="17" s="1"/>
  <c r="J1190" i="16"/>
  <c r="J1190" i="17" s="1"/>
  <c r="Y1190" i="16"/>
  <c r="Y1190" i="17" s="1"/>
  <c r="Q1190" i="16"/>
  <c r="Q1190" i="17" s="1"/>
  <c r="I1190" i="16"/>
  <c r="I1190" i="17" s="1"/>
  <c r="X1190" i="16"/>
  <c r="X1190" i="17" s="1"/>
  <c r="P1190" i="16"/>
  <c r="P1190" i="17" s="1"/>
  <c r="H1190" i="16"/>
  <c r="AE1190" i="16"/>
  <c r="AE1190" i="17" s="1"/>
  <c r="AE1190" i="18" s="1"/>
  <c r="W1190" i="16"/>
  <c r="W1190" i="17" s="1"/>
  <c r="O1190" i="16"/>
  <c r="O1190" i="17" s="1"/>
  <c r="AD1190" i="16"/>
  <c r="AD1190" i="17" s="1"/>
  <c r="AD1190" i="18" s="1"/>
  <c r="V1190" i="16"/>
  <c r="V1190" i="17" s="1"/>
  <c r="N1190" i="16"/>
  <c r="N1190" i="17" s="1"/>
  <c r="AC1190" i="16"/>
  <c r="AC1190" i="17" s="1"/>
  <c r="AC1190" i="18" s="1"/>
  <c r="U1190" i="16"/>
  <c r="U1190" i="17" s="1"/>
  <c r="M1190" i="16"/>
  <c r="M1190" i="17" s="1"/>
  <c r="AB1190" i="16"/>
  <c r="AB1190" i="17" s="1"/>
  <c r="AB1190" i="18" s="1"/>
  <c r="T1190" i="16"/>
  <c r="L1190" i="16"/>
  <c r="L1190" i="17" s="1"/>
  <c r="S1190" i="16"/>
  <c r="S1190" i="17" s="1"/>
  <c r="K1190" i="16"/>
  <c r="K1190" i="17" s="1"/>
  <c r="AA1190" i="16"/>
  <c r="AA1190" i="17" s="1"/>
  <c r="AA1190" i="18" s="1"/>
  <c r="X1031" i="16"/>
  <c r="X1031" i="17" s="1"/>
  <c r="X1031" i="18" s="1"/>
  <c r="P1031" i="16"/>
  <c r="P1031" i="17" s="1"/>
  <c r="P1031" i="18" s="1"/>
  <c r="H1031" i="16"/>
  <c r="AE1031" i="16"/>
  <c r="AE1031" i="17" s="1"/>
  <c r="AE1031" i="18" s="1"/>
  <c r="W1031" i="16"/>
  <c r="W1031" i="17" s="1"/>
  <c r="W1031" i="18" s="1"/>
  <c r="O1031" i="16"/>
  <c r="O1031" i="17" s="1"/>
  <c r="O1031" i="18" s="1"/>
  <c r="AD1031" i="16"/>
  <c r="AD1031" i="17" s="1"/>
  <c r="AD1031" i="18" s="1"/>
  <c r="V1031" i="16"/>
  <c r="V1031" i="17" s="1"/>
  <c r="V1031" i="18" s="1"/>
  <c r="N1031" i="16"/>
  <c r="N1031" i="17" s="1"/>
  <c r="N1031" i="18" s="1"/>
  <c r="AC1031" i="16"/>
  <c r="AC1031" i="17" s="1"/>
  <c r="AC1031" i="18" s="1"/>
  <c r="U1031" i="16"/>
  <c r="U1031" i="17" s="1"/>
  <c r="U1031" i="18" s="1"/>
  <c r="M1031" i="16"/>
  <c r="M1031" i="17" s="1"/>
  <c r="M1031" i="18" s="1"/>
  <c r="AB1031" i="16"/>
  <c r="AB1031" i="17" s="1"/>
  <c r="AB1031" i="18" s="1"/>
  <c r="T1031" i="16"/>
  <c r="L1031" i="16"/>
  <c r="L1031" i="17" s="1"/>
  <c r="L1031" i="18" s="1"/>
  <c r="AA1031" i="16"/>
  <c r="AA1031" i="17" s="1"/>
  <c r="AA1031" i="18" s="1"/>
  <c r="S1031" i="16"/>
  <c r="S1031" i="17" s="1"/>
  <c r="S1031" i="18" s="1"/>
  <c r="K1031" i="16"/>
  <c r="K1031" i="17" s="1"/>
  <c r="K1031" i="18" s="1"/>
  <c r="Z1031" i="16"/>
  <c r="Z1031" i="17" s="1"/>
  <c r="Z1031" i="18" s="1"/>
  <c r="R1031" i="16"/>
  <c r="R1031" i="17" s="1"/>
  <c r="R1031" i="18" s="1"/>
  <c r="J1031" i="16"/>
  <c r="J1031" i="17" s="1"/>
  <c r="J1031" i="18" s="1"/>
  <c r="I1031" i="16"/>
  <c r="I1031" i="17" s="1"/>
  <c r="I1031" i="18" s="1"/>
  <c r="Y1031" i="16"/>
  <c r="Y1031" i="17" s="1"/>
  <c r="Y1031" i="18" s="1"/>
  <c r="Q1031" i="16"/>
  <c r="Q1031" i="17" s="1"/>
  <c r="Q1031" i="18" s="1"/>
  <c r="X1063" i="16"/>
  <c r="X1063" i="17" s="1"/>
  <c r="X1063" i="18" s="1"/>
  <c r="P1063" i="16"/>
  <c r="P1063" i="17" s="1"/>
  <c r="P1063" i="18" s="1"/>
  <c r="H1063" i="16"/>
  <c r="AE1063" i="16"/>
  <c r="AE1063" i="17" s="1"/>
  <c r="AE1063" i="18" s="1"/>
  <c r="W1063" i="16"/>
  <c r="W1063" i="17" s="1"/>
  <c r="W1063" i="18" s="1"/>
  <c r="O1063" i="16"/>
  <c r="O1063" i="17" s="1"/>
  <c r="O1063" i="18" s="1"/>
  <c r="AD1063" i="16"/>
  <c r="AD1063" i="17" s="1"/>
  <c r="AD1063" i="18" s="1"/>
  <c r="V1063" i="16"/>
  <c r="V1063" i="17" s="1"/>
  <c r="V1063" i="18" s="1"/>
  <c r="N1063" i="16"/>
  <c r="N1063" i="17" s="1"/>
  <c r="N1063" i="18" s="1"/>
  <c r="AC1063" i="16"/>
  <c r="AC1063" i="17" s="1"/>
  <c r="AC1063" i="18" s="1"/>
  <c r="U1063" i="16"/>
  <c r="U1063" i="17" s="1"/>
  <c r="U1063" i="18" s="1"/>
  <c r="M1063" i="16"/>
  <c r="M1063" i="17" s="1"/>
  <c r="M1063" i="18" s="1"/>
  <c r="AB1063" i="16"/>
  <c r="AB1063" i="17" s="1"/>
  <c r="AB1063" i="18" s="1"/>
  <c r="T1063" i="16"/>
  <c r="L1063" i="16"/>
  <c r="L1063" i="17" s="1"/>
  <c r="L1063" i="18" s="1"/>
  <c r="AA1063" i="16"/>
  <c r="AA1063" i="17" s="1"/>
  <c r="AA1063" i="18" s="1"/>
  <c r="S1063" i="16"/>
  <c r="S1063" i="17" s="1"/>
  <c r="S1063" i="18" s="1"/>
  <c r="K1063" i="16"/>
  <c r="K1063" i="17" s="1"/>
  <c r="K1063" i="18" s="1"/>
  <c r="Z1063" i="16"/>
  <c r="Z1063" i="17" s="1"/>
  <c r="Z1063" i="18" s="1"/>
  <c r="R1063" i="16"/>
  <c r="R1063" i="17" s="1"/>
  <c r="R1063" i="18" s="1"/>
  <c r="J1063" i="16"/>
  <c r="J1063" i="17" s="1"/>
  <c r="J1063" i="18" s="1"/>
  <c r="I1063" i="16"/>
  <c r="I1063" i="17" s="1"/>
  <c r="I1063" i="18" s="1"/>
  <c r="Y1063" i="16"/>
  <c r="Y1063" i="17" s="1"/>
  <c r="Y1063" i="18" s="1"/>
  <c r="Q1063" i="16"/>
  <c r="Q1063" i="17" s="1"/>
  <c r="Q1063" i="18" s="1"/>
  <c r="X1095" i="16"/>
  <c r="X1095" i="17" s="1"/>
  <c r="X1095" i="18" s="1"/>
  <c r="P1095" i="16"/>
  <c r="P1095" i="17" s="1"/>
  <c r="P1095" i="18" s="1"/>
  <c r="H1095" i="16"/>
  <c r="AE1095" i="16"/>
  <c r="AE1095" i="17" s="1"/>
  <c r="AE1095" i="18" s="1"/>
  <c r="W1095" i="16"/>
  <c r="W1095" i="17" s="1"/>
  <c r="W1095" i="18" s="1"/>
  <c r="O1095" i="16"/>
  <c r="O1095" i="17" s="1"/>
  <c r="O1095" i="18" s="1"/>
  <c r="AD1095" i="16"/>
  <c r="AD1095" i="17" s="1"/>
  <c r="AD1095" i="18" s="1"/>
  <c r="V1095" i="16"/>
  <c r="V1095" i="17" s="1"/>
  <c r="V1095" i="18" s="1"/>
  <c r="N1095" i="16"/>
  <c r="N1095" i="17" s="1"/>
  <c r="N1095" i="18" s="1"/>
  <c r="AC1095" i="16"/>
  <c r="AC1095" i="17" s="1"/>
  <c r="AC1095" i="18" s="1"/>
  <c r="U1095" i="16"/>
  <c r="U1095" i="17" s="1"/>
  <c r="U1095" i="18" s="1"/>
  <c r="M1095" i="16"/>
  <c r="M1095" i="17" s="1"/>
  <c r="M1095" i="18" s="1"/>
  <c r="AB1095" i="16"/>
  <c r="AB1095" i="17" s="1"/>
  <c r="AB1095" i="18" s="1"/>
  <c r="T1095" i="16"/>
  <c r="L1095" i="16"/>
  <c r="L1095" i="17" s="1"/>
  <c r="L1095" i="18" s="1"/>
  <c r="AA1095" i="16"/>
  <c r="AA1095" i="17" s="1"/>
  <c r="AA1095" i="18" s="1"/>
  <c r="S1095" i="16"/>
  <c r="S1095" i="17" s="1"/>
  <c r="S1095" i="18" s="1"/>
  <c r="K1095" i="16"/>
  <c r="K1095" i="17" s="1"/>
  <c r="K1095" i="18" s="1"/>
  <c r="Z1095" i="16"/>
  <c r="Z1095" i="17" s="1"/>
  <c r="Z1095" i="18" s="1"/>
  <c r="R1095" i="16"/>
  <c r="R1095" i="17" s="1"/>
  <c r="R1095" i="18" s="1"/>
  <c r="J1095" i="16"/>
  <c r="J1095" i="17" s="1"/>
  <c r="J1095" i="18" s="1"/>
  <c r="I1095" i="16"/>
  <c r="I1095" i="17" s="1"/>
  <c r="I1095" i="18" s="1"/>
  <c r="Y1095" i="16"/>
  <c r="Y1095" i="17" s="1"/>
  <c r="Y1095" i="18" s="1"/>
  <c r="Q1095" i="16"/>
  <c r="Q1095" i="17" s="1"/>
  <c r="Q1095" i="18" s="1"/>
  <c r="X1127" i="16"/>
  <c r="X1127" i="17" s="1"/>
  <c r="X1127" i="18" s="1"/>
  <c r="P1127" i="16"/>
  <c r="P1127" i="17" s="1"/>
  <c r="P1127" i="18" s="1"/>
  <c r="H1127" i="16"/>
  <c r="AE1127" i="16"/>
  <c r="AE1127" i="17" s="1"/>
  <c r="AE1127" i="18" s="1"/>
  <c r="W1127" i="16"/>
  <c r="W1127" i="17" s="1"/>
  <c r="W1127" i="18" s="1"/>
  <c r="O1127" i="16"/>
  <c r="O1127" i="17" s="1"/>
  <c r="O1127" i="18" s="1"/>
  <c r="AD1127" i="16"/>
  <c r="AD1127" i="17" s="1"/>
  <c r="AD1127" i="18" s="1"/>
  <c r="V1127" i="16"/>
  <c r="V1127" i="17" s="1"/>
  <c r="V1127" i="18" s="1"/>
  <c r="N1127" i="16"/>
  <c r="N1127" i="17" s="1"/>
  <c r="N1127" i="18" s="1"/>
  <c r="AC1127" i="16"/>
  <c r="AC1127" i="17" s="1"/>
  <c r="AC1127" i="18" s="1"/>
  <c r="U1127" i="16"/>
  <c r="U1127" i="17" s="1"/>
  <c r="U1127" i="18" s="1"/>
  <c r="M1127" i="16"/>
  <c r="M1127" i="17" s="1"/>
  <c r="M1127" i="18" s="1"/>
  <c r="AB1127" i="16"/>
  <c r="AB1127" i="17" s="1"/>
  <c r="AB1127" i="18" s="1"/>
  <c r="T1127" i="16"/>
  <c r="L1127" i="16"/>
  <c r="L1127" i="17" s="1"/>
  <c r="L1127" i="18" s="1"/>
  <c r="AA1127" i="16"/>
  <c r="AA1127" i="17" s="1"/>
  <c r="AA1127" i="18" s="1"/>
  <c r="S1127" i="16"/>
  <c r="S1127" i="17" s="1"/>
  <c r="S1127" i="18" s="1"/>
  <c r="K1127" i="16"/>
  <c r="K1127" i="17" s="1"/>
  <c r="K1127" i="18" s="1"/>
  <c r="Z1127" i="16"/>
  <c r="Z1127" i="17" s="1"/>
  <c r="Z1127" i="18" s="1"/>
  <c r="R1127" i="16"/>
  <c r="R1127" i="17" s="1"/>
  <c r="R1127" i="18" s="1"/>
  <c r="J1127" i="16"/>
  <c r="J1127" i="17" s="1"/>
  <c r="J1127" i="18" s="1"/>
  <c r="I1127" i="16"/>
  <c r="I1127" i="17" s="1"/>
  <c r="I1127" i="18" s="1"/>
  <c r="Y1127" i="16"/>
  <c r="Y1127" i="17" s="1"/>
  <c r="Y1127" i="18" s="1"/>
  <c r="Q1127" i="16"/>
  <c r="Q1127" i="17" s="1"/>
  <c r="Q1127" i="18" s="1"/>
  <c r="X1159" i="16"/>
  <c r="X1159" i="17" s="1"/>
  <c r="X1159" i="18" s="1"/>
  <c r="P1159" i="16"/>
  <c r="P1159" i="17" s="1"/>
  <c r="H1159" i="16"/>
  <c r="AE1159" i="16"/>
  <c r="AE1159" i="17" s="1"/>
  <c r="AE1159" i="18" s="1"/>
  <c r="W1159" i="16"/>
  <c r="W1159" i="17" s="1"/>
  <c r="W1159" i="18" s="1"/>
  <c r="O1159" i="16"/>
  <c r="O1159" i="17" s="1"/>
  <c r="AD1159" i="16"/>
  <c r="AD1159" i="17" s="1"/>
  <c r="AD1159" i="18" s="1"/>
  <c r="V1159" i="16"/>
  <c r="V1159" i="17" s="1"/>
  <c r="V1159" i="18" s="1"/>
  <c r="N1159" i="16"/>
  <c r="N1159" i="17" s="1"/>
  <c r="AC1159" i="16"/>
  <c r="AC1159" i="17" s="1"/>
  <c r="AC1159" i="18" s="1"/>
  <c r="U1159" i="16"/>
  <c r="U1159" i="17" s="1"/>
  <c r="U1159" i="18" s="1"/>
  <c r="M1159" i="16"/>
  <c r="M1159" i="17" s="1"/>
  <c r="AB1159" i="16"/>
  <c r="AB1159" i="17" s="1"/>
  <c r="AB1159" i="18" s="1"/>
  <c r="T1159" i="16"/>
  <c r="L1159" i="16"/>
  <c r="L1159" i="17" s="1"/>
  <c r="AA1159" i="16"/>
  <c r="AA1159" i="17" s="1"/>
  <c r="AA1159" i="18" s="1"/>
  <c r="S1159" i="16"/>
  <c r="S1159" i="17" s="1"/>
  <c r="K1159" i="16"/>
  <c r="K1159" i="17" s="1"/>
  <c r="Z1159" i="16"/>
  <c r="Z1159" i="17" s="1"/>
  <c r="Z1159" i="18" s="1"/>
  <c r="R1159" i="16"/>
  <c r="R1159" i="17" s="1"/>
  <c r="J1159" i="16"/>
  <c r="J1159" i="17" s="1"/>
  <c r="I1159" i="16"/>
  <c r="I1159" i="17" s="1"/>
  <c r="Y1159" i="16"/>
  <c r="Y1159" i="17" s="1"/>
  <c r="Y1159" i="18" s="1"/>
  <c r="Q1159" i="16"/>
  <c r="Q1159" i="17" s="1"/>
  <c r="X1191" i="16"/>
  <c r="X1191" i="17" s="1"/>
  <c r="P1191" i="16"/>
  <c r="P1191" i="17" s="1"/>
  <c r="H1191" i="16"/>
  <c r="AE1191" i="16"/>
  <c r="AE1191" i="17" s="1"/>
  <c r="AE1191" i="18" s="1"/>
  <c r="W1191" i="16"/>
  <c r="W1191" i="17" s="1"/>
  <c r="O1191" i="16"/>
  <c r="O1191" i="17" s="1"/>
  <c r="AD1191" i="16"/>
  <c r="AD1191" i="17" s="1"/>
  <c r="AD1191" i="18" s="1"/>
  <c r="V1191" i="16"/>
  <c r="V1191" i="17" s="1"/>
  <c r="N1191" i="16"/>
  <c r="N1191" i="17" s="1"/>
  <c r="AC1191" i="16"/>
  <c r="AC1191" i="17" s="1"/>
  <c r="AC1191" i="18" s="1"/>
  <c r="U1191" i="16"/>
  <c r="U1191" i="17" s="1"/>
  <c r="M1191" i="16"/>
  <c r="M1191" i="17" s="1"/>
  <c r="AB1191" i="16"/>
  <c r="AB1191" i="17" s="1"/>
  <c r="AB1191" i="18" s="1"/>
  <c r="T1191" i="16"/>
  <c r="L1191" i="16"/>
  <c r="L1191" i="17" s="1"/>
  <c r="AA1191" i="16"/>
  <c r="AA1191" i="17" s="1"/>
  <c r="S1191" i="16"/>
  <c r="S1191" i="17" s="1"/>
  <c r="K1191" i="16"/>
  <c r="K1191" i="17" s="1"/>
  <c r="Z1191" i="16"/>
  <c r="Z1191" i="17" s="1"/>
  <c r="R1191" i="16"/>
  <c r="R1191" i="17" s="1"/>
  <c r="J1191" i="16"/>
  <c r="J1191" i="17" s="1"/>
  <c r="I1191" i="16"/>
  <c r="I1191" i="17" s="1"/>
  <c r="Y1191" i="16"/>
  <c r="Y1191" i="17" s="1"/>
  <c r="Q1191" i="16"/>
  <c r="Q1191" i="17" s="1"/>
  <c r="AF303" i="18"/>
  <c r="AF229" i="18"/>
  <c r="AF171" i="18"/>
  <c r="AF144" i="18"/>
  <c r="AF194" i="18"/>
  <c r="AF221" i="18"/>
  <c r="AF244" i="18"/>
  <c r="AF215" i="18"/>
  <c r="AF313" i="18"/>
  <c r="AF248" i="18"/>
  <c r="AF302" i="18"/>
  <c r="AF361" i="18"/>
  <c r="AF498" i="18"/>
  <c r="AF519" i="18"/>
  <c r="AF572" i="18"/>
  <c r="AF739" i="18"/>
  <c r="AF810" i="18"/>
  <c r="AF1150" i="18"/>
  <c r="AF1169" i="18"/>
  <c r="AF1178" i="18"/>
  <c r="AF1188" i="18"/>
  <c r="AD111" i="16"/>
  <c r="AD111" i="17" s="1"/>
  <c r="AD111" i="18" s="1"/>
  <c r="V111" i="16"/>
  <c r="V111" i="17" s="1"/>
  <c r="V111" i="18" s="1"/>
  <c r="N111" i="16"/>
  <c r="N111" i="17" s="1"/>
  <c r="N111" i="18" s="1"/>
  <c r="AC111" i="16"/>
  <c r="AC111" i="17" s="1"/>
  <c r="AC111" i="18" s="1"/>
  <c r="U111" i="16"/>
  <c r="U111" i="17" s="1"/>
  <c r="U111" i="18" s="1"/>
  <c r="M111" i="16"/>
  <c r="M111" i="17" s="1"/>
  <c r="M111" i="18" s="1"/>
  <c r="AB111" i="16"/>
  <c r="AB111" i="17" s="1"/>
  <c r="AB111" i="18" s="1"/>
  <c r="T111" i="16"/>
  <c r="L111" i="16"/>
  <c r="L111" i="17" s="1"/>
  <c r="L111" i="18" s="1"/>
  <c r="AA111" i="16"/>
  <c r="AA111" i="17" s="1"/>
  <c r="AA111" i="18" s="1"/>
  <c r="S111" i="16"/>
  <c r="S111" i="17" s="1"/>
  <c r="S111" i="18" s="1"/>
  <c r="K111" i="16"/>
  <c r="K111" i="17" s="1"/>
  <c r="K111" i="18" s="1"/>
  <c r="Z111" i="16"/>
  <c r="Z111" i="17" s="1"/>
  <c r="Z111" i="18" s="1"/>
  <c r="R111" i="16"/>
  <c r="R111" i="17" s="1"/>
  <c r="R111" i="18" s="1"/>
  <c r="J111" i="16"/>
  <c r="J111" i="17" s="1"/>
  <c r="J111" i="18" s="1"/>
  <c r="Y111" i="16"/>
  <c r="Y111" i="17" s="1"/>
  <c r="Y111" i="18" s="1"/>
  <c r="Q111" i="16"/>
  <c r="Q111" i="17" s="1"/>
  <c r="Q111" i="18" s="1"/>
  <c r="I111" i="16"/>
  <c r="I111" i="17" s="1"/>
  <c r="I111" i="18" s="1"/>
  <c r="X111" i="16"/>
  <c r="X111" i="17" s="1"/>
  <c r="X111" i="18" s="1"/>
  <c r="P111" i="16"/>
  <c r="P111" i="17" s="1"/>
  <c r="P111" i="18" s="1"/>
  <c r="H111" i="16"/>
  <c r="AE111" i="16"/>
  <c r="AE111" i="17" s="1"/>
  <c r="AE111" i="18" s="1"/>
  <c r="W111" i="16"/>
  <c r="W111" i="17" s="1"/>
  <c r="W111" i="18" s="1"/>
  <c r="O111" i="16"/>
  <c r="O111" i="17" s="1"/>
  <c r="O111" i="18" s="1"/>
  <c r="AB32" i="16"/>
  <c r="AB32" i="17" s="1"/>
  <c r="AB32" i="18" s="1"/>
  <c r="T32" i="16"/>
  <c r="L32" i="16"/>
  <c r="L32" i="17" s="1"/>
  <c r="L32" i="18" s="1"/>
  <c r="AA32" i="16"/>
  <c r="AA32" i="17" s="1"/>
  <c r="AA32" i="18" s="1"/>
  <c r="S32" i="16"/>
  <c r="S32" i="17" s="1"/>
  <c r="S32" i="18" s="1"/>
  <c r="K32" i="16"/>
  <c r="K32" i="17" s="1"/>
  <c r="Z32" i="16"/>
  <c r="Z32" i="17" s="1"/>
  <c r="Z32" i="18" s="1"/>
  <c r="R32" i="16"/>
  <c r="R32" i="17" s="1"/>
  <c r="R32" i="18" s="1"/>
  <c r="J32" i="16"/>
  <c r="J32" i="17" s="1"/>
  <c r="Y32" i="16"/>
  <c r="Y32" i="17" s="1"/>
  <c r="Y32" i="18" s="1"/>
  <c r="Q32" i="16"/>
  <c r="Q32" i="17" s="1"/>
  <c r="Q32" i="18" s="1"/>
  <c r="I32" i="16"/>
  <c r="I32" i="17" s="1"/>
  <c r="X32" i="16"/>
  <c r="X32" i="17" s="1"/>
  <c r="X32" i="18" s="1"/>
  <c r="P32" i="16"/>
  <c r="P32" i="17" s="1"/>
  <c r="P32" i="18" s="1"/>
  <c r="H32" i="16"/>
  <c r="AE32" i="16"/>
  <c r="AE32" i="17" s="1"/>
  <c r="AE32" i="18" s="1"/>
  <c r="W32" i="16"/>
  <c r="W32" i="17" s="1"/>
  <c r="W32" i="18" s="1"/>
  <c r="O32" i="16"/>
  <c r="O32" i="17" s="1"/>
  <c r="O32" i="18" s="1"/>
  <c r="AD32" i="16"/>
  <c r="AD32" i="17" s="1"/>
  <c r="AD32" i="18" s="1"/>
  <c r="V32" i="16"/>
  <c r="V32" i="17" s="1"/>
  <c r="V32" i="18" s="1"/>
  <c r="N32" i="16"/>
  <c r="N32" i="17" s="1"/>
  <c r="N32" i="18" s="1"/>
  <c r="AC32" i="16"/>
  <c r="AC32" i="17" s="1"/>
  <c r="AC32" i="18" s="1"/>
  <c r="U32" i="16"/>
  <c r="U32" i="17" s="1"/>
  <c r="U32" i="18" s="1"/>
  <c r="M32" i="16"/>
  <c r="M32" i="17" s="1"/>
  <c r="M32" i="18" s="1"/>
  <c r="AB160" i="16"/>
  <c r="AB160" i="17" s="1"/>
  <c r="AB160" i="18" s="1"/>
  <c r="T160" i="16"/>
  <c r="L160" i="16"/>
  <c r="L160" i="17" s="1"/>
  <c r="L160" i="18" s="1"/>
  <c r="AA160" i="16"/>
  <c r="AA160" i="17" s="1"/>
  <c r="AA160" i="18" s="1"/>
  <c r="S160" i="16"/>
  <c r="S160" i="17" s="1"/>
  <c r="S160" i="18" s="1"/>
  <c r="K160" i="16"/>
  <c r="K160" i="17" s="1"/>
  <c r="K160" i="18" s="1"/>
  <c r="Z160" i="16"/>
  <c r="Z160" i="17" s="1"/>
  <c r="Z160" i="18" s="1"/>
  <c r="R160" i="16"/>
  <c r="R160" i="17" s="1"/>
  <c r="R160" i="18" s="1"/>
  <c r="J160" i="16"/>
  <c r="J160" i="17" s="1"/>
  <c r="Y160" i="16"/>
  <c r="Y160" i="17" s="1"/>
  <c r="Y160" i="18" s="1"/>
  <c r="Q160" i="16"/>
  <c r="Q160" i="17" s="1"/>
  <c r="Q160" i="18" s="1"/>
  <c r="I160" i="16"/>
  <c r="I160" i="17" s="1"/>
  <c r="X160" i="16"/>
  <c r="X160" i="17" s="1"/>
  <c r="X160" i="18" s="1"/>
  <c r="P160" i="16"/>
  <c r="P160" i="17" s="1"/>
  <c r="P160" i="18" s="1"/>
  <c r="H160" i="16"/>
  <c r="AE160" i="16"/>
  <c r="AE160" i="17" s="1"/>
  <c r="AE160" i="18" s="1"/>
  <c r="W160" i="16"/>
  <c r="W160" i="17" s="1"/>
  <c r="W160" i="18" s="1"/>
  <c r="O160" i="16"/>
  <c r="O160" i="17" s="1"/>
  <c r="O160" i="18" s="1"/>
  <c r="AD160" i="16"/>
  <c r="AD160" i="17" s="1"/>
  <c r="AD160" i="18" s="1"/>
  <c r="V160" i="16"/>
  <c r="V160" i="17" s="1"/>
  <c r="V160" i="18" s="1"/>
  <c r="N160" i="16"/>
  <c r="N160" i="17" s="1"/>
  <c r="N160" i="18" s="1"/>
  <c r="AC160" i="16"/>
  <c r="AC160" i="17" s="1"/>
  <c r="AC160" i="18" s="1"/>
  <c r="U160" i="16"/>
  <c r="U160" i="17" s="1"/>
  <c r="U160" i="18" s="1"/>
  <c r="M160" i="16"/>
  <c r="M160" i="17" s="1"/>
  <c r="M160" i="18" s="1"/>
  <c r="Z101" i="16"/>
  <c r="Z101" i="17" s="1"/>
  <c r="Z101" i="18" s="1"/>
  <c r="R101" i="16"/>
  <c r="R101" i="17" s="1"/>
  <c r="R101" i="18" s="1"/>
  <c r="J101" i="16"/>
  <c r="J101" i="17" s="1"/>
  <c r="J101" i="18" s="1"/>
  <c r="Y101" i="16"/>
  <c r="Y101" i="17" s="1"/>
  <c r="Y101" i="18" s="1"/>
  <c r="Q101" i="16"/>
  <c r="Q101" i="17" s="1"/>
  <c r="Q101" i="18" s="1"/>
  <c r="I101" i="16"/>
  <c r="I101" i="17" s="1"/>
  <c r="I101" i="18" s="1"/>
  <c r="X101" i="16"/>
  <c r="X101" i="17" s="1"/>
  <c r="X101" i="18" s="1"/>
  <c r="P101" i="16"/>
  <c r="P101" i="17" s="1"/>
  <c r="P101" i="18" s="1"/>
  <c r="H101" i="16"/>
  <c r="AE101" i="16"/>
  <c r="AE101" i="17" s="1"/>
  <c r="AE101" i="18" s="1"/>
  <c r="W101" i="16"/>
  <c r="W101" i="17" s="1"/>
  <c r="W101" i="18" s="1"/>
  <c r="O101" i="16"/>
  <c r="O101" i="17" s="1"/>
  <c r="O101" i="18" s="1"/>
  <c r="AD101" i="16"/>
  <c r="AD101" i="17" s="1"/>
  <c r="AD101" i="18" s="1"/>
  <c r="V101" i="16"/>
  <c r="V101" i="17" s="1"/>
  <c r="V101" i="18" s="1"/>
  <c r="N101" i="16"/>
  <c r="N101" i="17" s="1"/>
  <c r="N101" i="18" s="1"/>
  <c r="AC101" i="16"/>
  <c r="AC101" i="17" s="1"/>
  <c r="AC101" i="18" s="1"/>
  <c r="U101" i="16"/>
  <c r="U101" i="17" s="1"/>
  <c r="U101" i="18" s="1"/>
  <c r="M101" i="16"/>
  <c r="M101" i="17" s="1"/>
  <c r="M101" i="18" s="1"/>
  <c r="AB101" i="16"/>
  <c r="AB101" i="17" s="1"/>
  <c r="AB101" i="18" s="1"/>
  <c r="T101" i="16"/>
  <c r="L101" i="16"/>
  <c r="L101" i="17" s="1"/>
  <c r="L101" i="18" s="1"/>
  <c r="AA101" i="16"/>
  <c r="AA101" i="17" s="1"/>
  <c r="AA101" i="18" s="1"/>
  <c r="S101" i="16"/>
  <c r="S101" i="17" s="1"/>
  <c r="S101" i="18" s="1"/>
  <c r="K101" i="16"/>
  <c r="K101" i="17" s="1"/>
  <c r="K101" i="18" s="1"/>
  <c r="X74" i="16"/>
  <c r="X74" i="17" s="1"/>
  <c r="X74" i="18" s="1"/>
  <c r="P74" i="16"/>
  <c r="P74" i="17" s="1"/>
  <c r="P74" i="18" s="1"/>
  <c r="H74" i="16"/>
  <c r="AE74" i="16"/>
  <c r="AE74" i="17" s="1"/>
  <c r="AE74" i="18" s="1"/>
  <c r="W74" i="16"/>
  <c r="W74" i="17" s="1"/>
  <c r="W74" i="18" s="1"/>
  <c r="O74" i="16"/>
  <c r="O74" i="17" s="1"/>
  <c r="O74" i="18" s="1"/>
  <c r="AD74" i="16"/>
  <c r="AD74" i="17" s="1"/>
  <c r="AD74" i="18" s="1"/>
  <c r="V74" i="16"/>
  <c r="V74" i="17" s="1"/>
  <c r="V74" i="18" s="1"/>
  <c r="N74" i="16"/>
  <c r="N74" i="17" s="1"/>
  <c r="N74" i="18" s="1"/>
  <c r="AC74" i="16"/>
  <c r="AC74" i="17" s="1"/>
  <c r="AC74" i="18" s="1"/>
  <c r="U74" i="16"/>
  <c r="U74" i="17" s="1"/>
  <c r="U74" i="18" s="1"/>
  <c r="M74" i="16"/>
  <c r="M74" i="17" s="1"/>
  <c r="M74" i="18" s="1"/>
  <c r="AB74" i="16"/>
  <c r="AB74" i="17" s="1"/>
  <c r="AB74" i="18" s="1"/>
  <c r="T74" i="16"/>
  <c r="L74" i="16"/>
  <c r="L74" i="17" s="1"/>
  <c r="L74" i="18" s="1"/>
  <c r="AA74" i="16"/>
  <c r="AA74" i="17" s="1"/>
  <c r="AA74" i="18" s="1"/>
  <c r="S74" i="16"/>
  <c r="S74" i="17" s="1"/>
  <c r="S74" i="18" s="1"/>
  <c r="K74" i="16"/>
  <c r="K74" i="17" s="1"/>
  <c r="K74" i="18" s="1"/>
  <c r="Z74" i="16"/>
  <c r="Z74" i="17" s="1"/>
  <c r="Z74" i="18" s="1"/>
  <c r="R74" i="16"/>
  <c r="R74" i="17" s="1"/>
  <c r="R74" i="18" s="1"/>
  <c r="J74" i="16"/>
  <c r="J74" i="17" s="1"/>
  <c r="J74" i="18" s="1"/>
  <c r="Y74" i="16"/>
  <c r="Y74" i="17" s="1"/>
  <c r="Y74" i="18" s="1"/>
  <c r="Q74" i="16"/>
  <c r="Q74" i="17" s="1"/>
  <c r="Q74" i="18" s="1"/>
  <c r="I74" i="16"/>
  <c r="I74" i="17" s="1"/>
  <c r="I74" i="18" s="1"/>
  <c r="AC226" i="16"/>
  <c r="AC226" i="17" s="1"/>
  <c r="AC226" i="18" s="1"/>
  <c r="U226" i="16"/>
  <c r="U226" i="17" s="1"/>
  <c r="M226" i="16"/>
  <c r="M226" i="17" s="1"/>
  <c r="AB226" i="16"/>
  <c r="AB226" i="17" s="1"/>
  <c r="AB226" i="18" s="1"/>
  <c r="T226" i="16"/>
  <c r="L226" i="16"/>
  <c r="L226" i="17" s="1"/>
  <c r="AA226" i="16"/>
  <c r="AA226" i="17" s="1"/>
  <c r="S226" i="16"/>
  <c r="S226" i="17" s="1"/>
  <c r="K226" i="16"/>
  <c r="K226" i="17" s="1"/>
  <c r="Z226" i="16"/>
  <c r="Z226" i="17" s="1"/>
  <c r="R226" i="16"/>
  <c r="R226" i="17" s="1"/>
  <c r="J226" i="16"/>
  <c r="J226" i="17" s="1"/>
  <c r="Y226" i="16"/>
  <c r="Y226" i="17" s="1"/>
  <c r="Q226" i="16"/>
  <c r="Q226" i="17" s="1"/>
  <c r="I226" i="16"/>
  <c r="I226" i="17" s="1"/>
  <c r="X226" i="16"/>
  <c r="X226" i="17" s="1"/>
  <c r="P226" i="16"/>
  <c r="P226" i="17" s="1"/>
  <c r="H226" i="16"/>
  <c r="AE226" i="16"/>
  <c r="AE226" i="17" s="1"/>
  <c r="AE226" i="18" s="1"/>
  <c r="W226" i="16"/>
  <c r="W226" i="17" s="1"/>
  <c r="O226" i="16"/>
  <c r="O226" i="17" s="1"/>
  <c r="AD226" i="16"/>
  <c r="AD226" i="17" s="1"/>
  <c r="AD226" i="18" s="1"/>
  <c r="V226" i="16"/>
  <c r="V226" i="17" s="1"/>
  <c r="N226" i="16"/>
  <c r="N226" i="17" s="1"/>
  <c r="AC418" i="16"/>
  <c r="AC418" i="17" s="1"/>
  <c r="AC418" i="18" s="1"/>
  <c r="U418" i="16"/>
  <c r="U418" i="17" s="1"/>
  <c r="U418" i="18" s="1"/>
  <c r="M418" i="16"/>
  <c r="M418" i="17" s="1"/>
  <c r="M418" i="18" s="1"/>
  <c r="AB418" i="16"/>
  <c r="AB418" i="17" s="1"/>
  <c r="AB418" i="18" s="1"/>
  <c r="T418" i="16"/>
  <c r="L418" i="16"/>
  <c r="L418" i="17" s="1"/>
  <c r="L418" i="18" s="1"/>
  <c r="AA418" i="16"/>
  <c r="AA418" i="17" s="1"/>
  <c r="AA418" i="18" s="1"/>
  <c r="S418" i="16"/>
  <c r="S418" i="17" s="1"/>
  <c r="S418" i="18" s="1"/>
  <c r="K418" i="16"/>
  <c r="K418" i="17" s="1"/>
  <c r="K418" i="18" s="1"/>
  <c r="Z418" i="16"/>
  <c r="Z418" i="17" s="1"/>
  <c r="Z418" i="18" s="1"/>
  <c r="R418" i="16"/>
  <c r="R418" i="17" s="1"/>
  <c r="R418" i="18" s="1"/>
  <c r="J418" i="16"/>
  <c r="J418" i="17" s="1"/>
  <c r="J418" i="18" s="1"/>
  <c r="Y418" i="16"/>
  <c r="Y418" i="17" s="1"/>
  <c r="Y418" i="18" s="1"/>
  <c r="Q418" i="16"/>
  <c r="Q418" i="17" s="1"/>
  <c r="Q418" i="18" s="1"/>
  <c r="I418" i="16"/>
  <c r="I418" i="17" s="1"/>
  <c r="I418" i="18" s="1"/>
  <c r="X418" i="16"/>
  <c r="X418" i="17" s="1"/>
  <c r="X418" i="18" s="1"/>
  <c r="P418" i="16"/>
  <c r="P418" i="17" s="1"/>
  <c r="P418" i="18" s="1"/>
  <c r="H418" i="16"/>
  <c r="AE418" i="16"/>
  <c r="AE418" i="17" s="1"/>
  <c r="AE418" i="18" s="1"/>
  <c r="W418" i="16"/>
  <c r="W418" i="17" s="1"/>
  <c r="W418" i="18" s="1"/>
  <c r="O418" i="16"/>
  <c r="O418" i="17" s="1"/>
  <c r="O418" i="18" s="1"/>
  <c r="AD418" i="16"/>
  <c r="AD418" i="17" s="1"/>
  <c r="AD418" i="18" s="1"/>
  <c r="V418" i="16"/>
  <c r="V418" i="17" s="1"/>
  <c r="V418" i="18" s="1"/>
  <c r="N418" i="16"/>
  <c r="N418" i="17" s="1"/>
  <c r="N418" i="18" s="1"/>
  <c r="AA243" i="16"/>
  <c r="AA243" i="17" s="1"/>
  <c r="AA243" i="18" s="1"/>
  <c r="S243" i="16"/>
  <c r="S243" i="17" s="1"/>
  <c r="K243" i="16"/>
  <c r="K243" i="17" s="1"/>
  <c r="Z243" i="16"/>
  <c r="Z243" i="17" s="1"/>
  <c r="Z243" i="18" s="1"/>
  <c r="R243" i="16"/>
  <c r="R243" i="17" s="1"/>
  <c r="J243" i="16"/>
  <c r="J243" i="17" s="1"/>
  <c r="Y243" i="16"/>
  <c r="Y243" i="17" s="1"/>
  <c r="Y243" i="18" s="1"/>
  <c r="Q243" i="16"/>
  <c r="Q243" i="17" s="1"/>
  <c r="I243" i="16"/>
  <c r="I243" i="17" s="1"/>
  <c r="X243" i="16"/>
  <c r="X243" i="17" s="1"/>
  <c r="X243" i="18" s="1"/>
  <c r="P243" i="16"/>
  <c r="P243" i="17" s="1"/>
  <c r="H243" i="16"/>
  <c r="AE243" i="16"/>
  <c r="AE243" i="17" s="1"/>
  <c r="AE243" i="18" s="1"/>
  <c r="W243" i="16"/>
  <c r="W243" i="17" s="1"/>
  <c r="O243" i="16"/>
  <c r="O243" i="17" s="1"/>
  <c r="AD243" i="16"/>
  <c r="AD243" i="17" s="1"/>
  <c r="AD243" i="18" s="1"/>
  <c r="V243" i="16"/>
  <c r="V243" i="17" s="1"/>
  <c r="N243" i="16"/>
  <c r="N243" i="17" s="1"/>
  <c r="AC243" i="16"/>
  <c r="AC243" i="17" s="1"/>
  <c r="AC243" i="18" s="1"/>
  <c r="U243" i="16"/>
  <c r="U243" i="17" s="1"/>
  <c r="M243" i="16"/>
  <c r="M243" i="17" s="1"/>
  <c r="AB243" i="16"/>
  <c r="AB243" i="17" s="1"/>
  <c r="AB243" i="18" s="1"/>
  <c r="T243" i="16"/>
  <c r="L243" i="16"/>
  <c r="L243" i="17" s="1"/>
  <c r="AA435" i="16"/>
  <c r="AA435" i="17" s="1"/>
  <c r="AA435" i="18" s="1"/>
  <c r="S435" i="16"/>
  <c r="S435" i="17" s="1"/>
  <c r="S435" i="18" s="1"/>
  <c r="K435" i="16"/>
  <c r="K435" i="17" s="1"/>
  <c r="K435" i="18" s="1"/>
  <c r="Z435" i="16"/>
  <c r="Z435" i="17" s="1"/>
  <c r="Z435" i="18" s="1"/>
  <c r="R435" i="16"/>
  <c r="R435" i="17" s="1"/>
  <c r="R435" i="18" s="1"/>
  <c r="J435" i="16"/>
  <c r="J435" i="17" s="1"/>
  <c r="J435" i="18" s="1"/>
  <c r="Y435" i="16"/>
  <c r="Y435" i="17" s="1"/>
  <c r="Y435" i="18" s="1"/>
  <c r="Q435" i="16"/>
  <c r="Q435" i="17" s="1"/>
  <c r="Q435" i="18" s="1"/>
  <c r="I435" i="16"/>
  <c r="I435" i="17" s="1"/>
  <c r="I435" i="18" s="1"/>
  <c r="X435" i="16"/>
  <c r="X435" i="17" s="1"/>
  <c r="X435" i="18" s="1"/>
  <c r="P435" i="16"/>
  <c r="P435" i="17" s="1"/>
  <c r="P435" i="18" s="1"/>
  <c r="H435" i="16"/>
  <c r="AE435" i="16"/>
  <c r="AE435" i="17" s="1"/>
  <c r="AE435" i="18" s="1"/>
  <c r="W435" i="16"/>
  <c r="W435" i="17" s="1"/>
  <c r="W435" i="18" s="1"/>
  <c r="O435" i="16"/>
  <c r="O435" i="17" s="1"/>
  <c r="O435" i="18" s="1"/>
  <c r="AD435" i="16"/>
  <c r="AD435" i="17" s="1"/>
  <c r="AD435" i="18" s="1"/>
  <c r="V435" i="16"/>
  <c r="V435" i="17" s="1"/>
  <c r="V435" i="18" s="1"/>
  <c r="N435" i="16"/>
  <c r="N435" i="17" s="1"/>
  <c r="N435" i="18" s="1"/>
  <c r="AC435" i="16"/>
  <c r="AC435" i="17" s="1"/>
  <c r="AC435" i="18" s="1"/>
  <c r="U435" i="16"/>
  <c r="U435" i="17" s="1"/>
  <c r="U435" i="18" s="1"/>
  <c r="M435" i="16"/>
  <c r="M435" i="17" s="1"/>
  <c r="M435" i="18" s="1"/>
  <c r="AB435" i="16"/>
  <c r="AB435" i="17" s="1"/>
  <c r="AB435" i="18" s="1"/>
  <c r="T435" i="16"/>
  <c r="L435" i="16"/>
  <c r="L435" i="17" s="1"/>
  <c r="L435" i="18" s="1"/>
  <c r="Y296" i="16"/>
  <c r="Y296" i="17" s="1"/>
  <c r="Q296" i="16"/>
  <c r="Q296" i="17" s="1"/>
  <c r="I296" i="16"/>
  <c r="I296" i="17" s="1"/>
  <c r="X296" i="16"/>
  <c r="X296" i="17" s="1"/>
  <c r="P296" i="16"/>
  <c r="P296" i="17" s="1"/>
  <c r="H296" i="16"/>
  <c r="AE296" i="16"/>
  <c r="AE296" i="17" s="1"/>
  <c r="W296" i="16"/>
  <c r="W296" i="17" s="1"/>
  <c r="O296" i="16"/>
  <c r="O296" i="17" s="1"/>
  <c r="AD296" i="16"/>
  <c r="AD296" i="17" s="1"/>
  <c r="V296" i="16"/>
  <c r="V296" i="17" s="1"/>
  <c r="N296" i="16"/>
  <c r="N296" i="17" s="1"/>
  <c r="AC296" i="16"/>
  <c r="AC296" i="17" s="1"/>
  <c r="U296" i="16"/>
  <c r="U296" i="17" s="1"/>
  <c r="M296" i="16"/>
  <c r="M296" i="17" s="1"/>
  <c r="AB296" i="16"/>
  <c r="AB296" i="17" s="1"/>
  <c r="T296" i="16"/>
  <c r="L296" i="16"/>
  <c r="L296" i="17" s="1"/>
  <c r="AA296" i="16"/>
  <c r="AA296" i="17" s="1"/>
  <c r="S296" i="16"/>
  <c r="S296" i="17" s="1"/>
  <c r="K296" i="16"/>
  <c r="K296" i="17" s="1"/>
  <c r="J296" i="16"/>
  <c r="J296" i="17" s="1"/>
  <c r="Z296" i="16"/>
  <c r="Z296" i="17" s="1"/>
  <c r="R296" i="16"/>
  <c r="R296" i="17" s="1"/>
  <c r="Y488" i="16"/>
  <c r="Y488" i="17" s="1"/>
  <c r="Y488" i="18" s="1"/>
  <c r="Q488" i="16"/>
  <c r="Q488" i="17" s="1"/>
  <c r="I488" i="16"/>
  <c r="I488" i="17" s="1"/>
  <c r="X488" i="16"/>
  <c r="X488" i="17" s="1"/>
  <c r="X488" i="18" s="1"/>
  <c r="P488" i="16"/>
  <c r="P488" i="17" s="1"/>
  <c r="H488" i="16"/>
  <c r="AE488" i="16"/>
  <c r="AE488" i="17" s="1"/>
  <c r="AE488" i="18" s="1"/>
  <c r="W488" i="16"/>
  <c r="W488" i="17" s="1"/>
  <c r="W488" i="18" s="1"/>
  <c r="O488" i="16"/>
  <c r="O488" i="17" s="1"/>
  <c r="AD488" i="16"/>
  <c r="AD488" i="17" s="1"/>
  <c r="AD488" i="18" s="1"/>
  <c r="V488" i="16"/>
  <c r="V488" i="17" s="1"/>
  <c r="V488" i="18" s="1"/>
  <c r="N488" i="16"/>
  <c r="N488" i="17" s="1"/>
  <c r="AC488" i="16"/>
  <c r="AC488" i="17" s="1"/>
  <c r="AC488" i="18" s="1"/>
  <c r="U488" i="16"/>
  <c r="U488" i="17" s="1"/>
  <c r="U488" i="18" s="1"/>
  <c r="M488" i="16"/>
  <c r="M488" i="17" s="1"/>
  <c r="AB488" i="16"/>
  <c r="AB488" i="17" s="1"/>
  <c r="AB488" i="18" s="1"/>
  <c r="T488" i="16"/>
  <c r="L488" i="16"/>
  <c r="L488" i="17" s="1"/>
  <c r="AA488" i="16"/>
  <c r="AA488" i="17" s="1"/>
  <c r="AA488" i="18" s="1"/>
  <c r="S488" i="16"/>
  <c r="S488" i="17" s="1"/>
  <c r="K488" i="16"/>
  <c r="K488" i="17" s="1"/>
  <c r="J488" i="16"/>
  <c r="J488" i="17" s="1"/>
  <c r="Z488" i="16"/>
  <c r="Z488" i="17" s="1"/>
  <c r="Z488" i="18" s="1"/>
  <c r="R488" i="16"/>
  <c r="R488" i="17" s="1"/>
  <c r="AE261" i="16"/>
  <c r="AE261" i="17" s="1"/>
  <c r="AE261" i="18" s="1"/>
  <c r="W261" i="16"/>
  <c r="W261" i="17" s="1"/>
  <c r="W261" i="18" s="1"/>
  <c r="O261" i="16"/>
  <c r="O261" i="17" s="1"/>
  <c r="AD261" i="16"/>
  <c r="AD261" i="17" s="1"/>
  <c r="AD261" i="18" s="1"/>
  <c r="V261" i="16"/>
  <c r="V261" i="17" s="1"/>
  <c r="V261" i="18" s="1"/>
  <c r="N261" i="16"/>
  <c r="N261" i="17" s="1"/>
  <c r="AC261" i="16"/>
  <c r="AC261" i="17" s="1"/>
  <c r="AC261" i="18" s="1"/>
  <c r="U261" i="16"/>
  <c r="U261" i="17" s="1"/>
  <c r="U261" i="18" s="1"/>
  <c r="M261" i="16"/>
  <c r="M261" i="17" s="1"/>
  <c r="AB261" i="16"/>
  <c r="AB261" i="17" s="1"/>
  <c r="AB261" i="18" s="1"/>
  <c r="T261" i="16"/>
  <c r="L261" i="16"/>
  <c r="L261" i="17" s="1"/>
  <c r="AA261" i="16"/>
  <c r="AA261" i="17" s="1"/>
  <c r="AA261" i="18" s="1"/>
  <c r="S261" i="16"/>
  <c r="S261" i="17" s="1"/>
  <c r="K261" i="16"/>
  <c r="K261" i="17" s="1"/>
  <c r="Z261" i="16"/>
  <c r="Z261" i="17" s="1"/>
  <c r="Z261" i="18" s="1"/>
  <c r="R261" i="16"/>
  <c r="R261" i="17" s="1"/>
  <c r="J261" i="16"/>
  <c r="J261" i="17" s="1"/>
  <c r="Y261" i="16"/>
  <c r="Y261" i="17" s="1"/>
  <c r="Y261" i="18" s="1"/>
  <c r="Q261" i="16"/>
  <c r="Q261" i="17" s="1"/>
  <c r="I261" i="16"/>
  <c r="I261" i="17" s="1"/>
  <c r="P261" i="16"/>
  <c r="P261" i="17" s="1"/>
  <c r="H261" i="16"/>
  <c r="X261" i="16"/>
  <c r="X261" i="17" s="1"/>
  <c r="X261" i="18" s="1"/>
  <c r="AE421" i="16"/>
  <c r="AE421" i="17" s="1"/>
  <c r="AE421" i="18" s="1"/>
  <c r="W421" i="16"/>
  <c r="W421" i="17" s="1"/>
  <c r="W421" i="18" s="1"/>
  <c r="O421" i="16"/>
  <c r="O421" i="17" s="1"/>
  <c r="O421" i="18" s="1"/>
  <c r="AD421" i="16"/>
  <c r="AD421" i="17" s="1"/>
  <c r="AD421" i="18" s="1"/>
  <c r="V421" i="16"/>
  <c r="V421" i="17" s="1"/>
  <c r="V421" i="18" s="1"/>
  <c r="N421" i="16"/>
  <c r="N421" i="17" s="1"/>
  <c r="N421" i="18" s="1"/>
  <c r="AC421" i="16"/>
  <c r="AC421" i="17" s="1"/>
  <c r="AC421" i="18" s="1"/>
  <c r="U421" i="16"/>
  <c r="U421" i="17" s="1"/>
  <c r="U421" i="18" s="1"/>
  <c r="M421" i="16"/>
  <c r="M421" i="17" s="1"/>
  <c r="M421" i="18" s="1"/>
  <c r="AB421" i="16"/>
  <c r="AB421" i="17" s="1"/>
  <c r="AB421" i="18" s="1"/>
  <c r="T421" i="16"/>
  <c r="L421" i="16"/>
  <c r="L421" i="17" s="1"/>
  <c r="L421" i="18" s="1"/>
  <c r="AA421" i="16"/>
  <c r="AA421" i="17" s="1"/>
  <c r="AA421" i="18" s="1"/>
  <c r="S421" i="16"/>
  <c r="S421" i="17" s="1"/>
  <c r="S421" i="18" s="1"/>
  <c r="K421" i="16"/>
  <c r="K421" i="17" s="1"/>
  <c r="K421" i="18" s="1"/>
  <c r="Z421" i="16"/>
  <c r="Z421" i="17" s="1"/>
  <c r="Z421" i="18" s="1"/>
  <c r="R421" i="16"/>
  <c r="R421" i="17" s="1"/>
  <c r="R421" i="18" s="1"/>
  <c r="J421" i="16"/>
  <c r="J421" i="17" s="1"/>
  <c r="J421" i="18" s="1"/>
  <c r="Y421" i="16"/>
  <c r="Y421" i="17" s="1"/>
  <c r="Y421" i="18" s="1"/>
  <c r="Q421" i="16"/>
  <c r="Q421" i="17" s="1"/>
  <c r="Q421" i="18" s="1"/>
  <c r="I421" i="16"/>
  <c r="I421" i="17" s="1"/>
  <c r="I421" i="18" s="1"/>
  <c r="P421" i="16"/>
  <c r="P421" i="17" s="1"/>
  <c r="P421" i="18" s="1"/>
  <c r="H421" i="16"/>
  <c r="X421" i="16"/>
  <c r="X421" i="17" s="1"/>
  <c r="X421" i="18" s="1"/>
  <c r="AD1032" i="16"/>
  <c r="AD1032" i="17" s="1"/>
  <c r="AD1032" i="18" s="1"/>
  <c r="V1032" i="16"/>
  <c r="V1032" i="17" s="1"/>
  <c r="V1032" i="18" s="1"/>
  <c r="N1032" i="16"/>
  <c r="N1032" i="17" s="1"/>
  <c r="N1032" i="18" s="1"/>
  <c r="AC1032" i="16"/>
  <c r="AC1032" i="17" s="1"/>
  <c r="AC1032" i="18" s="1"/>
  <c r="U1032" i="16"/>
  <c r="U1032" i="17" s="1"/>
  <c r="U1032" i="18" s="1"/>
  <c r="M1032" i="16"/>
  <c r="M1032" i="17" s="1"/>
  <c r="M1032" i="18" s="1"/>
  <c r="AB1032" i="16"/>
  <c r="AB1032" i="17" s="1"/>
  <c r="AB1032" i="18" s="1"/>
  <c r="T1032" i="16"/>
  <c r="L1032" i="16"/>
  <c r="L1032" i="17" s="1"/>
  <c r="L1032" i="18" s="1"/>
  <c r="AA1032" i="16"/>
  <c r="AA1032" i="17" s="1"/>
  <c r="AA1032" i="18" s="1"/>
  <c r="S1032" i="16"/>
  <c r="S1032" i="17" s="1"/>
  <c r="S1032" i="18" s="1"/>
  <c r="K1032" i="16"/>
  <c r="K1032" i="17" s="1"/>
  <c r="K1032" i="18" s="1"/>
  <c r="Z1032" i="16"/>
  <c r="Z1032" i="17" s="1"/>
  <c r="Z1032" i="18" s="1"/>
  <c r="R1032" i="16"/>
  <c r="R1032" i="17" s="1"/>
  <c r="R1032" i="18" s="1"/>
  <c r="J1032" i="16"/>
  <c r="J1032" i="17" s="1"/>
  <c r="J1032" i="18" s="1"/>
  <c r="Y1032" i="16"/>
  <c r="Y1032" i="17" s="1"/>
  <c r="Y1032" i="18" s="1"/>
  <c r="Q1032" i="16"/>
  <c r="Q1032" i="17" s="1"/>
  <c r="Q1032" i="18" s="1"/>
  <c r="I1032" i="16"/>
  <c r="I1032" i="17" s="1"/>
  <c r="I1032" i="18" s="1"/>
  <c r="X1032" i="16"/>
  <c r="X1032" i="17" s="1"/>
  <c r="X1032" i="18" s="1"/>
  <c r="P1032" i="16"/>
  <c r="P1032" i="17" s="1"/>
  <c r="P1032" i="18" s="1"/>
  <c r="H1032" i="16"/>
  <c r="AE1032" i="16"/>
  <c r="AE1032" i="17" s="1"/>
  <c r="AE1032" i="18" s="1"/>
  <c r="W1032" i="16"/>
  <c r="W1032" i="17" s="1"/>
  <c r="W1032" i="18" s="1"/>
  <c r="O1032" i="16"/>
  <c r="O1032" i="17" s="1"/>
  <c r="O1032" i="18" s="1"/>
  <c r="Y677" i="16"/>
  <c r="Y677" i="17" s="1"/>
  <c r="Y677" i="18" s="1"/>
  <c r="Q677" i="16"/>
  <c r="Q677" i="17" s="1"/>
  <c r="Q677" i="18" s="1"/>
  <c r="I677" i="16"/>
  <c r="I677" i="17" s="1"/>
  <c r="I677" i="18" s="1"/>
  <c r="X677" i="16"/>
  <c r="X677" i="17" s="1"/>
  <c r="X677" i="18" s="1"/>
  <c r="P677" i="16"/>
  <c r="P677" i="17" s="1"/>
  <c r="P677" i="18" s="1"/>
  <c r="H677" i="16"/>
  <c r="AE677" i="16"/>
  <c r="AE677" i="17" s="1"/>
  <c r="AE677" i="18" s="1"/>
  <c r="W677" i="16"/>
  <c r="W677" i="17" s="1"/>
  <c r="W677" i="18" s="1"/>
  <c r="O677" i="16"/>
  <c r="O677" i="17" s="1"/>
  <c r="O677" i="18" s="1"/>
  <c r="AD677" i="16"/>
  <c r="AD677" i="17" s="1"/>
  <c r="AD677" i="18" s="1"/>
  <c r="V677" i="16"/>
  <c r="V677" i="17" s="1"/>
  <c r="V677" i="18" s="1"/>
  <c r="N677" i="16"/>
  <c r="N677" i="17" s="1"/>
  <c r="N677" i="18" s="1"/>
  <c r="AC677" i="16"/>
  <c r="AC677" i="17" s="1"/>
  <c r="AC677" i="18" s="1"/>
  <c r="U677" i="16"/>
  <c r="U677" i="17" s="1"/>
  <c r="U677" i="18" s="1"/>
  <c r="M677" i="16"/>
  <c r="M677" i="17" s="1"/>
  <c r="M677" i="18" s="1"/>
  <c r="AB677" i="16"/>
  <c r="AB677" i="17" s="1"/>
  <c r="AB677" i="18" s="1"/>
  <c r="T677" i="16"/>
  <c r="L677" i="16"/>
  <c r="L677" i="17" s="1"/>
  <c r="L677" i="18" s="1"/>
  <c r="AA677" i="16"/>
  <c r="AA677" i="17" s="1"/>
  <c r="AA677" i="18" s="1"/>
  <c r="S677" i="16"/>
  <c r="S677" i="17" s="1"/>
  <c r="S677" i="18" s="1"/>
  <c r="K677" i="16"/>
  <c r="K677" i="17" s="1"/>
  <c r="K677" i="18" s="1"/>
  <c r="Z677" i="16"/>
  <c r="Z677" i="17" s="1"/>
  <c r="Z677" i="18" s="1"/>
  <c r="R677" i="16"/>
  <c r="R677" i="17" s="1"/>
  <c r="R677" i="18" s="1"/>
  <c r="J677" i="16"/>
  <c r="J677" i="17" s="1"/>
  <c r="J677" i="18" s="1"/>
  <c r="AC719" i="16"/>
  <c r="AC719" i="17" s="1"/>
  <c r="AC719" i="18" s="1"/>
  <c r="U719" i="16"/>
  <c r="U719" i="17" s="1"/>
  <c r="U719" i="18" s="1"/>
  <c r="M719" i="16"/>
  <c r="M719" i="17" s="1"/>
  <c r="M719" i="18" s="1"/>
  <c r="AB719" i="16"/>
  <c r="AB719" i="17" s="1"/>
  <c r="AB719" i="18" s="1"/>
  <c r="T719" i="16"/>
  <c r="L719" i="16"/>
  <c r="L719" i="17" s="1"/>
  <c r="L719" i="18" s="1"/>
  <c r="AA719" i="16"/>
  <c r="AA719" i="17" s="1"/>
  <c r="AA719" i="18" s="1"/>
  <c r="S719" i="16"/>
  <c r="S719" i="17" s="1"/>
  <c r="S719" i="18" s="1"/>
  <c r="K719" i="16"/>
  <c r="K719" i="17" s="1"/>
  <c r="K719" i="18" s="1"/>
  <c r="Z719" i="16"/>
  <c r="Z719" i="17" s="1"/>
  <c r="Z719" i="18" s="1"/>
  <c r="R719" i="16"/>
  <c r="R719" i="17" s="1"/>
  <c r="R719" i="18" s="1"/>
  <c r="J719" i="16"/>
  <c r="J719" i="17" s="1"/>
  <c r="J719" i="18" s="1"/>
  <c r="Y719" i="16"/>
  <c r="Y719" i="17" s="1"/>
  <c r="Y719" i="18" s="1"/>
  <c r="Q719" i="16"/>
  <c r="Q719" i="17" s="1"/>
  <c r="Q719" i="18" s="1"/>
  <c r="I719" i="16"/>
  <c r="I719" i="17" s="1"/>
  <c r="I719" i="18" s="1"/>
  <c r="X719" i="16"/>
  <c r="X719" i="17" s="1"/>
  <c r="X719" i="18" s="1"/>
  <c r="P719" i="16"/>
  <c r="P719" i="17" s="1"/>
  <c r="P719" i="18" s="1"/>
  <c r="H719" i="16"/>
  <c r="AE719" i="16"/>
  <c r="AE719" i="17" s="1"/>
  <c r="AE719" i="18" s="1"/>
  <c r="W719" i="16"/>
  <c r="W719" i="17" s="1"/>
  <c r="W719" i="18" s="1"/>
  <c r="O719" i="16"/>
  <c r="O719" i="17" s="1"/>
  <c r="O719" i="18" s="1"/>
  <c r="AD719" i="16"/>
  <c r="AD719" i="17" s="1"/>
  <c r="AD719" i="18" s="1"/>
  <c r="V719" i="16"/>
  <c r="V719" i="17" s="1"/>
  <c r="V719" i="18" s="1"/>
  <c r="N719" i="16"/>
  <c r="N719" i="17" s="1"/>
  <c r="N719" i="18" s="1"/>
  <c r="AC879" i="16"/>
  <c r="AC879" i="17" s="1"/>
  <c r="AC879" i="18" s="1"/>
  <c r="U879" i="16"/>
  <c r="U879" i="17" s="1"/>
  <c r="U879" i="18" s="1"/>
  <c r="M879" i="16"/>
  <c r="M879" i="17" s="1"/>
  <c r="M879" i="18" s="1"/>
  <c r="AB879" i="16"/>
  <c r="AB879" i="17" s="1"/>
  <c r="AB879" i="18" s="1"/>
  <c r="T879" i="16"/>
  <c r="L879" i="16"/>
  <c r="L879" i="17" s="1"/>
  <c r="L879" i="18" s="1"/>
  <c r="AA879" i="16"/>
  <c r="AA879" i="17" s="1"/>
  <c r="AA879" i="18" s="1"/>
  <c r="S879" i="16"/>
  <c r="S879" i="17" s="1"/>
  <c r="S879" i="18" s="1"/>
  <c r="K879" i="16"/>
  <c r="K879" i="17" s="1"/>
  <c r="K879" i="18" s="1"/>
  <c r="Z879" i="16"/>
  <c r="Z879" i="17" s="1"/>
  <c r="Z879" i="18" s="1"/>
  <c r="R879" i="16"/>
  <c r="R879" i="17" s="1"/>
  <c r="R879" i="18" s="1"/>
  <c r="J879" i="16"/>
  <c r="J879" i="17" s="1"/>
  <c r="J879" i="18" s="1"/>
  <c r="Y879" i="16"/>
  <c r="Y879" i="17" s="1"/>
  <c r="Y879" i="18" s="1"/>
  <c r="Q879" i="16"/>
  <c r="Q879" i="17" s="1"/>
  <c r="Q879" i="18" s="1"/>
  <c r="I879" i="16"/>
  <c r="I879" i="17" s="1"/>
  <c r="I879" i="18" s="1"/>
  <c r="X879" i="16"/>
  <c r="X879" i="17" s="1"/>
  <c r="X879" i="18" s="1"/>
  <c r="P879" i="16"/>
  <c r="P879" i="17" s="1"/>
  <c r="P879" i="18" s="1"/>
  <c r="H879" i="16"/>
  <c r="AE879" i="16"/>
  <c r="AE879" i="17" s="1"/>
  <c r="AE879" i="18" s="1"/>
  <c r="W879" i="16"/>
  <c r="W879" i="17" s="1"/>
  <c r="W879" i="18" s="1"/>
  <c r="O879" i="16"/>
  <c r="O879" i="17" s="1"/>
  <c r="O879" i="18" s="1"/>
  <c r="AD879" i="16"/>
  <c r="AD879" i="17" s="1"/>
  <c r="AD879" i="18" s="1"/>
  <c r="V879" i="16"/>
  <c r="V879" i="17" s="1"/>
  <c r="V879" i="18" s="1"/>
  <c r="N879" i="16"/>
  <c r="N879" i="17" s="1"/>
  <c r="N879" i="18" s="1"/>
  <c r="AA708" i="16"/>
  <c r="AA708" i="17" s="1"/>
  <c r="AA708" i="18" s="1"/>
  <c r="S708" i="16"/>
  <c r="S708" i="17" s="1"/>
  <c r="S708" i="18" s="1"/>
  <c r="K708" i="16"/>
  <c r="K708" i="17" s="1"/>
  <c r="K708" i="18" s="1"/>
  <c r="Z708" i="16"/>
  <c r="Z708" i="17" s="1"/>
  <c r="Z708" i="18" s="1"/>
  <c r="R708" i="16"/>
  <c r="R708" i="17" s="1"/>
  <c r="R708" i="18" s="1"/>
  <c r="J708" i="16"/>
  <c r="J708" i="17" s="1"/>
  <c r="J708" i="18" s="1"/>
  <c r="Y708" i="16"/>
  <c r="Y708" i="17" s="1"/>
  <c r="Y708" i="18" s="1"/>
  <c r="Q708" i="16"/>
  <c r="Q708" i="17" s="1"/>
  <c r="Q708" i="18" s="1"/>
  <c r="I708" i="16"/>
  <c r="I708" i="17" s="1"/>
  <c r="I708" i="18" s="1"/>
  <c r="X708" i="16"/>
  <c r="X708" i="17" s="1"/>
  <c r="X708" i="18" s="1"/>
  <c r="P708" i="16"/>
  <c r="P708" i="17" s="1"/>
  <c r="P708" i="18" s="1"/>
  <c r="H708" i="16"/>
  <c r="AE708" i="16"/>
  <c r="AE708" i="17" s="1"/>
  <c r="AE708" i="18" s="1"/>
  <c r="W708" i="16"/>
  <c r="W708" i="17" s="1"/>
  <c r="W708" i="18" s="1"/>
  <c r="O708" i="16"/>
  <c r="O708" i="17" s="1"/>
  <c r="O708" i="18" s="1"/>
  <c r="AD708" i="16"/>
  <c r="AD708" i="17" s="1"/>
  <c r="AD708" i="18" s="1"/>
  <c r="V708" i="16"/>
  <c r="V708" i="17" s="1"/>
  <c r="V708" i="18" s="1"/>
  <c r="N708" i="16"/>
  <c r="N708" i="17" s="1"/>
  <c r="N708" i="18" s="1"/>
  <c r="AC708" i="16"/>
  <c r="AC708" i="17" s="1"/>
  <c r="AC708" i="18" s="1"/>
  <c r="U708" i="16"/>
  <c r="U708" i="17" s="1"/>
  <c r="U708" i="18" s="1"/>
  <c r="M708" i="16"/>
  <c r="M708" i="17" s="1"/>
  <c r="M708" i="18" s="1"/>
  <c r="AB708" i="16"/>
  <c r="AB708" i="17" s="1"/>
  <c r="AB708" i="18" s="1"/>
  <c r="T708" i="16"/>
  <c r="L708" i="16"/>
  <c r="L708" i="17" s="1"/>
  <c r="L708" i="18" s="1"/>
  <c r="AA932" i="16"/>
  <c r="AA932" i="17" s="1"/>
  <c r="AA932" i="18" s="1"/>
  <c r="S932" i="16"/>
  <c r="S932" i="17" s="1"/>
  <c r="S932" i="18" s="1"/>
  <c r="K932" i="16"/>
  <c r="K932" i="17" s="1"/>
  <c r="K932" i="18" s="1"/>
  <c r="Z932" i="16"/>
  <c r="Z932" i="17" s="1"/>
  <c r="Z932" i="18" s="1"/>
  <c r="R932" i="16"/>
  <c r="R932" i="17" s="1"/>
  <c r="R932" i="18" s="1"/>
  <c r="J932" i="16"/>
  <c r="J932" i="17" s="1"/>
  <c r="J932" i="18" s="1"/>
  <c r="Y932" i="16"/>
  <c r="Y932" i="17" s="1"/>
  <c r="Y932" i="18" s="1"/>
  <c r="Q932" i="16"/>
  <c r="Q932" i="17" s="1"/>
  <c r="Q932" i="18" s="1"/>
  <c r="I932" i="16"/>
  <c r="I932" i="17" s="1"/>
  <c r="I932" i="18" s="1"/>
  <c r="X932" i="16"/>
  <c r="X932" i="17" s="1"/>
  <c r="X932" i="18" s="1"/>
  <c r="P932" i="16"/>
  <c r="P932" i="17" s="1"/>
  <c r="P932" i="18" s="1"/>
  <c r="H932" i="16"/>
  <c r="AE932" i="16"/>
  <c r="AE932" i="17" s="1"/>
  <c r="AE932" i="18" s="1"/>
  <c r="W932" i="16"/>
  <c r="W932" i="17" s="1"/>
  <c r="W932" i="18" s="1"/>
  <c r="O932" i="16"/>
  <c r="O932" i="17" s="1"/>
  <c r="O932" i="18" s="1"/>
  <c r="AD932" i="16"/>
  <c r="AD932" i="17" s="1"/>
  <c r="AD932" i="18" s="1"/>
  <c r="V932" i="16"/>
  <c r="V932" i="17" s="1"/>
  <c r="V932" i="18" s="1"/>
  <c r="N932" i="16"/>
  <c r="N932" i="17" s="1"/>
  <c r="N932" i="18" s="1"/>
  <c r="AC932" i="16"/>
  <c r="AC932" i="17" s="1"/>
  <c r="AC932" i="18" s="1"/>
  <c r="U932" i="16"/>
  <c r="U932" i="17" s="1"/>
  <c r="U932" i="18" s="1"/>
  <c r="M932" i="16"/>
  <c r="M932" i="17" s="1"/>
  <c r="M932" i="18" s="1"/>
  <c r="AB932" i="16"/>
  <c r="AB932" i="17" s="1"/>
  <c r="AB932" i="18" s="1"/>
  <c r="T932" i="16"/>
  <c r="L932" i="16"/>
  <c r="L932" i="17" s="1"/>
  <c r="L932" i="18" s="1"/>
  <c r="Y721" i="16"/>
  <c r="Y721" i="17" s="1"/>
  <c r="Y721" i="18" s="1"/>
  <c r="Q721" i="16"/>
  <c r="Q721" i="17" s="1"/>
  <c r="Q721" i="18" s="1"/>
  <c r="I721" i="16"/>
  <c r="I721" i="17" s="1"/>
  <c r="I721" i="18" s="1"/>
  <c r="X721" i="16"/>
  <c r="X721" i="17" s="1"/>
  <c r="X721" i="18" s="1"/>
  <c r="P721" i="16"/>
  <c r="P721" i="17" s="1"/>
  <c r="P721" i="18" s="1"/>
  <c r="H721" i="16"/>
  <c r="AE721" i="16"/>
  <c r="AE721" i="17" s="1"/>
  <c r="AE721" i="18" s="1"/>
  <c r="W721" i="16"/>
  <c r="W721" i="17" s="1"/>
  <c r="W721" i="18" s="1"/>
  <c r="O721" i="16"/>
  <c r="O721" i="17" s="1"/>
  <c r="O721" i="18" s="1"/>
  <c r="AD721" i="16"/>
  <c r="AD721" i="17" s="1"/>
  <c r="AD721" i="18" s="1"/>
  <c r="V721" i="16"/>
  <c r="V721" i="17" s="1"/>
  <c r="V721" i="18" s="1"/>
  <c r="N721" i="16"/>
  <c r="N721" i="17" s="1"/>
  <c r="N721" i="18" s="1"/>
  <c r="AC721" i="16"/>
  <c r="AC721" i="17" s="1"/>
  <c r="AC721" i="18" s="1"/>
  <c r="U721" i="16"/>
  <c r="U721" i="17" s="1"/>
  <c r="U721" i="18" s="1"/>
  <c r="M721" i="16"/>
  <c r="M721" i="17" s="1"/>
  <c r="M721" i="18" s="1"/>
  <c r="AB721" i="16"/>
  <c r="AB721" i="17" s="1"/>
  <c r="AB721" i="18" s="1"/>
  <c r="T721" i="16"/>
  <c r="L721" i="16"/>
  <c r="L721" i="17" s="1"/>
  <c r="L721" i="18" s="1"/>
  <c r="AA721" i="16"/>
  <c r="AA721" i="17" s="1"/>
  <c r="AA721" i="18" s="1"/>
  <c r="S721" i="16"/>
  <c r="S721" i="17" s="1"/>
  <c r="S721" i="18" s="1"/>
  <c r="K721" i="16"/>
  <c r="K721" i="17" s="1"/>
  <c r="K721" i="18" s="1"/>
  <c r="Z721" i="16"/>
  <c r="Z721" i="17" s="1"/>
  <c r="Z721" i="18" s="1"/>
  <c r="R721" i="16"/>
  <c r="R721" i="17" s="1"/>
  <c r="R721" i="18" s="1"/>
  <c r="J721" i="16"/>
  <c r="J721" i="17" s="1"/>
  <c r="J721" i="18" s="1"/>
  <c r="Y913" i="16"/>
  <c r="Y913" i="17" s="1"/>
  <c r="Y913" i="18" s="1"/>
  <c r="Q913" i="16"/>
  <c r="Q913" i="17" s="1"/>
  <c r="Q913" i="18" s="1"/>
  <c r="I913" i="16"/>
  <c r="I913" i="17" s="1"/>
  <c r="I913" i="18" s="1"/>
  <c r="X913" i="16"/>
  <c r="X913" i="17" s="1"/>
  <c r="X913" i="18" s="1"/>
  <c r="P913" i="16"/>
  <c r="P913" i="17" s="1"/>
  <c r="P913" i="18" s="1"/>
  <c r="H913" i="16"/>
  <c r="AE913" i="16"/>
  <c r="AE913" i="17" s="1"/>
  <c r="AE913" i="18" s="1"/>
  <c r="W913" i="16"/>
  <c r="W913" i="17" s="1"/>
  <c r="W913" i="18" s="1"/>
  <c r="O913" i="16"/>
  <c r="O913" i="17" s="1"/>
  <c r="O913" i="18" s="1"/>
  <c r="AD913" i="16"/>
  <c r="AD913" i="17" s="1"/>
  <c r="AD913" i="18" s="1"/>
  <c r="V913" i="16"/>
  <c r="V913" i="17" s="1"/>
  <c r="V913" i="18" s="1"/>
  <c r="N913" i="16"/>
  <c r="N913" i="17" s="1"/>
  <c r="N913" i="18" s="1"/>
  <c r="AC913" i="16"/>
  <c r="AC913" i="17" s="1"/>
  <c r="AC913" i="18" s="1"/>
  <c r="U913" i="16"/>
  <c r="U913" i="17" s="1"/>
  <c r="U913" i="18" s="1"/>
  <c r="M913" i="16"/>
  <c r="M913" i="17" s="1"/>
  <c r="M913" i="18" s="1"/>
  <c r="AB913" i="16"/>
  <c r="AB913" i="17" s="1"/>
  <c r="AB913" i="18" s="1"/>
  <c r="T913" i="16"/>
  <c r="L913" i="16"/>
  <c r="L913" i="17" s="1"/>
  <c r="L913" i="18" s="1"/>
  <c r="AA913" i="16"/>
  <c r="AA913" i="17" s="1"/>
  <c r="AA913" i="18" s="1"/>
  <c r="S913" i="16"/>
  <c r="S913" i="17" s="1"/>
  <c r="S913" i="18" s="1"/>
  <c r="K913" i="16"/>
  <c r="K913" i="17" s="1"/>
  <c r="K913" i="18" s="1"/>
  <c r="Z913" i="16"/>
  <c r="Z913" i="17" s="1"/>
  <c r="Z913" i="18" s="1"/>
  <c r="R913" i="16"/>
  <c r="R913" i="17" s="1"/>
  <c r="R913" i="18" s="1"/>
  <c r="J913" i="16"/>
  <c r="J913" i="17" s="1"/>
  <c r="J913" i="18" s="1"/>
  <c r="AE774" i="16"/>
  <c r="AE774" i="17" s="1"/>
  <c r="AE774" i="18" s="1"/>
  <c r="W774" i="16"/>
  <c r="W774" i="17" s="1"/>
  <c r="W774" i="18" s="1"/>
  <c r="O774" i="16"/>
  <c r="O774" i="17" s="1"/>
  <c r="AD774" i="16"/>
  <c r="AD774" i="17" s="1"/>
  <c r="AD774" i="18" s="1"/>
  <c r="V774" i="16"/>
  <c r="V774" i="17" s="1"/>
  <c r="V774" i="18" s="1"/>
  <c r="N774" i="16"/>
  <c r="N774" i="17" s="1"/>
  <c r="AC774" i="16"/>
  <c r="AC774" i="17" s="1"/>
  <c r="AC774" i="18" s="1"/>
  <c r="U774" i="16"/>
  <c r="U774" i="17" s="1"/>
  <c r="U774" i="18" s="1"/>
  <c r="M774" i="16"/>
  <c r="M774" i="17" s="1"/>
  <c r="AB774" i="16"/>
  <c r="AB774" i="17" s="1"/>
  <c r="AB774" i="18" s="1"/>
  <c r="T774" i="16"/>
  <c r="L774" i="16"/>
  <c r="L774" i="17" s="1"/>
  <c r="AA774" i="16"/>
  <c r="AA774" i="17" s="1"/>
  <c r="AA774" i="18" s="1"/>
  <c r="S774" i="16"/>
  <c r="S774" i="17" s="1"/>
  <c r="K774" i="16"/>
  <c r="K774" i="17" s="1"/>
  <c r="Z774" i="16"/>
  <c r="Z774" i="17" s="1"/>
  <c r="Z774" i="18" s="1"/>
  <c r="R774" i="16"/>
  <c r="R774" i="17" s="1"/>
  <c r="J774" i="16"/>
  <c r="J774" i="17" s="1"/>
  <c r="Y774" i="16"/>
  <c r="Y774" i="17" s="1"/>
  <c r="Y774" i="18" s="1"/>
  <c r="Q774" i="16"/>
  <c r="Q774" i="17" s="1"/>
  <c r="I774" i="16"/>
  <c r="I774" i="17" s="1"/>
  <c r="X774" i="16"/>
  <c r="X774" i="17" s="1"/>
  <c r="X774" i="18" s="1"/>
  <c r="P774" i="16"/>
  <c r="P774" i="17" s="1"/>
  <c r="H774" i="16"/>
  <c r="AE934" i="16"/>
  <c r="AE934" i="17" s="1"/>
  <c r="AE934" i="18" s="1"/>
  <c r="W934" i="16"/>
  <c r="W934" i="17" s="1"/>
  <c r="W934" i="18" s="1"/>
  <c r="O934" i="16"/>
  <c r="O934" i="17" s="1"/>
  <c r="O934" i="18" s="1"/>
  <c r="AD934" i="16"/>
  <c r="AD934" i="17" s="1"/>
  <c r="AD934" i="18" s="1"/>
  <c r="V934" i="16"/>
  <c r="V934" i="17" s="1"/>
  <c r="V934" i="18" s="1"/>
  <c r="N934" i="16"/>
  <c r="N934" i="17" s="1"/>
  <c r="N934" i="18" s="1"/>
  <c r="AC934" i="16"/>
  <c r="AC934" i="17" s="1"/>
  <c r="AC934" i="18" s="1"/>
  <c r="U934" i="16"/>
  <c r="U934" i="17" s="1"/>
  <c r="U934" i="18" s="1"/>
  <c r="M934" i="16"/>
  <c r="M934" i="17" s="1"/>
  <c r="M934" i="18" s="1"/>
  <c r="AB934" i="16"/>
  <c r="AB934" i="17" s="1"/>
  <c r="AB934" i="18" s="1"/>
  <c r="T934" i="16"/>
  <c r="L934" i="16"/>
  <c r="L934" i="17" s="1"/>
  <c r="L934" i="18" s="1"/>
  <c r="AA934" i="16"/>
  <c r="AA934" i="17" s="1"/>
  <c r="AA934" i="18" s="1"/>
  <c r="S934" i="16"/>
  <c r="S934" i="17" s="1"/>
  <c r="S934" i="18" s="1"/>
  <c r="K934" i="16"/>
  <c r="K934" i="17" s="1"/>
  <c r="K934" i="18" s="1"/>
  <c r="Z934" i="16"/>
  <c r="Z934" i="17" s="1"/>
  <c r="Z934" i="18" s="1"/>
  <c r="R934" i="16"/>
  <c r="R934" i="17" s="1"/>
  <c r="R934" i="18" s="1"/>
  <c r="J934" i="16"/>
  <c r="J934" i="17" s="1"/>
  <c r="J934" i="18" s="1"/>
  <c r="Y934" i="16"/>
  <c r="Y934" i="17" s="1"/>
  <c r="Y934" i="18" s="1"/>
  <c r="Q934" i="16"/>
  <c r="Q934" i="17" s="1"/>
  <c r="Q934" i="18" s="1"/>
  <c r="I934" i="16"/>
  <c r="I934" i="17" s="1"/>
  <c r="I934" i="18" s="1"/>
  <c r="X934" i="16"/>
  <c r="X934" i="17" s="1"/>
  <c r="X934" i="18" s="1"/>
  <c r="P934" i="16"/>
  <c r="P934" i="17" s="1"/>
  <c r="P934" i="18" s="1"/>
  <c r="H934" i="16"/>
  <c r="AB1073" i="16"/>
  <c r="AB1073" i="17" s="1"/>
  <c r="AB1073" i="18" s="1"/>
  <c r="T1073" i="16"/>
  <c r="L1073" i="16"/>
  <c r="L1073" i="17" s="1"/>
  <c r="L1073" i="18" s="1"/>
  <c r="AA1073" i="16"/>
  <c r="AA1073" i="17" s="1"/>
  <c r="AA1073" i="18" s="1"/>
  <c r="S1073" i="16"/>
  <c r="S1073" i="17" s="1"/>
  <c r="S1073" i="18" s="1"/>
  <c r="K1073" i="16"/>
  <c r="K1073" i="17" s="1"/>
  <c r="K1073" i="18" s="1"/>
  <c r="Z1073" i="16"/>
  <c r="Z1073" i="17" s="1"/>
  <c r="Z1073" i="18" s="1"/>
  <c r="R1073" i="16"/>
  <c r="R1073" i="17" s="1"/>
  <c r="R1073" i="18" s="1"/>
  <c r="J1073" i="16"/>
  <c r="J1073" i="17" s="1"/>
  <c r="J1073" i="18" s="1"/>
  <c r="Y1073" i="16"/>
  <c r="Y1073" i="17" s="1"/>
  <c r="Y1073" i="18" s="1"/>
  <c r="Q1073" i="16"/>
  <c r="Q1073" i="17" s="1"/>
  <c r="Q1073" i="18" s="1"/>
  <c r="I1073" i="16"/>
  <c r="I1073" i="17" s="1"/>
  <c r="I1073" i="18" s="1"/>
  <c r="X1073" i="16"/>
  <c r="X1073" i="17" s="1"/>
  <c r="X1073" i="18" s="1"/>
  <c r="P1073" i="16"/>
  <c r="P1073" i="17" s="1"/>
  <c r="P1073" i="18" s="1"/>
  <c r="H1073" i="16"/>
  <c r="AE1073" i="16"/>
  <c r="AE1073" i="17" s="1"/>
  <c r="AE1073" i="18" s="1"/>
  <c r="W1073" i="16"/>
  <c r="W1073" i="17" s="1"/>
  <c r="W1073" i="18" s="1"/>
  <c r="O1073" i="16"/>
  <c r="O1073" i="17" s="1"/>
  <c r="O1073" i="18" s="1"/>
  <c r="AD1073" i="16"/>
  <c r="AD1073" i="17" s="1"/>
  <c r="AD1073" i="18" s="1"/>
  <c r="V1073" i="16"/>
  <c r="V1073" i="17" s="1"/>
  <c r="V1073" i="18" s="1"/>
  <c r="N1073" i="16"/>
  <c r="N1073" i="17" s="1"/>
  <c r="N1073" i="18" s="1"/>
  <c r="M1073" i="16"/>
  <c r="M1073" i="17" s="1"/>
  <c r="M1073" i="18" s="1"/>
  <c r="AC1073" i="16"/>
  <c r="AC1073" i="17" s="1"/>
  <c r="AC1073" i="18" s="1"/>
  <c r="U1073" i="16"/>
  <c r="U1073" i="17" s="1"/>
  <c r="U1073" i="18" s="1"/>
  <c r="Z1110" i="16"/>
  <c r="Z1110" i="17" s="1"/>
  <c r="Z1110" i="18" s="1"/>
  <c r="R1110" i="16"/>
  <c r="R1110" i="17" s="1"/>
  <c r="R1110" i="18" s="1"/>
  <c r="J1110" i="16"/>
  <c r="J1110" i="17" s="1"/>
  <c r="J1110" i="18" s="1"/>
  <c r="Y1110" i="16"/>
  <c r="Y1110" i="17" s="1"/>
  <c r="Y1110" i="18" s="1"/>
  <c r="Q1110" i="16"/>
  <c r="Q1110" i="17" s="1"/>
  <c r="Q1110" i="18" s="1"/>
  <c r="I1110" i="16"/>
  <c r="I1110" i="17" s="1"/>
  <c r="I1110" i="18" s="1"/>
  <c r="X1110" i="16"/>
  <c r="X1110" i="17" s="1"/>
  <c r="X1110" i="18" s="1"/>
  <c r="P1110" i="16"/>
  <c r="P1110" i="17" s="1"/>
  <c r="P1110" i="18" s="1"/>
  <c r="H1110" i="16"/>
  <c r="AE1110" i="16"/>
  <c r="AE1110" i="17" s="1"/>
  <c r="AE1110" i="18" s="1"/>
  <c r="W1110" i="16"/>
  <c r="W1110" i="17" s="1"/>
  <c r="W1110" i="18" s="1"/>
  <c r="O1110" i="16"/>
  <c r="O1110" i="17" s="1"/>
  <c r="O1110" i="18" s="1"/>
  <c r="AD1110" i="16"/>
  <c r="AD1110" i="17" s="1"/>
  <c r="AD1110" i="18" s="1"/>
  <c r="V1110" i="16"/>
  <c r="V1110" i="17" s="1"/>
  <c r="V1110" i="18" s="1"/>
  <c r="N1110" i="16"/>
  <c r="N1110" i="17" s="1"/>
  <c r="N1110" i="18" s="1"/>
  <c r="AC1110" i="16"/>
  <c r="AC1110" i="17" s="1"/>
  <c r="AC1110" i="18" s="1"/>
  <c r="U1110" i="16"/>
  <c r="U1110" i="17" s="1"/>
  <c r="U1110" i="18" s="1"/>
  <c r="M1110" i="16"/>
  <c r="M1110" i="17" s="1"/>
  <c r="M1110" i="18" s="1"/>
  <c r="AB1110" i="16"/>
  <c r="AB1110" i="17" s="1"/>
  <c r="AB1110" i="18" s="1"/>
  <c r="T1110" i="16"/>
  <c r="L1110" i="16"/>
  <c r="L1110" i="17" s="1"/>
  <c r="L1110" i="18" s="1"/>
  <c r="AA1110" i="16"/>
  <c r="AA1110" i="17" s="1"/>
  <c r="AA1110" i="18" s="1"/>
  <c r="S1110" i="16"/>
  <c r="S1110" i="17" s="1"/>
  <c r="S1110" i="18" s="1"/>
  <c r="K1110" i="16"/>
  <c r="K1110" i="17" s="1"/>
  <c r="K1110" i="18" s="1"/>
  <c r="X1047" i="16"/>
  <c r="X1047" i="17" s="1"/>
  <c r="X1047" i="18" s="1"/>
  <c r="P1047" i="16"/>
  <c r="P1047" i="17" s="1"/>
  <c r="P1047" i="18" s="1"/>
  <c r="H1047" i="16"/>
  <c r="AE1047" i="16"/>
  <c r="AE1047" i="17" s="1"/>
  <c r="AE1047" i="18" s="1"/>
  <c r="W1047" i="16"/>
  <c r="W1047" i="17" s="1"/>
  <c r="W1047" i="18" s="1"/>
  <c r="O1047" i="16"/>
  <c r="O1047" i="17" s="1"/>
  <c r="O1047" i="18" s="1"/>
  <c r="AD1047" i="16"/>
  <c r="AD1047" i="17" s="1"/>
  <c r="AD1047" i="18" s="1"/>
  <c r="V1047" i="16"/>
  <c r="V1047" i="17" s="1"/>
  <c r="V1047" i="18" s="1"/>
  <c r="N1047" i="16"/>
  <c r="N1047" i="17" s="1"/>
  <c r="N1047" i="18" s="1"/>
  <c r="AC1047" i="16"/>
  <c r="AC1047" i="17" s="1"/>
  <c r="AC1047" i="18" s="1"/>
  <c r="U1047" i="16"/>
  <c r="U1047" i="17" s="1"/>
  <c r="U1047" i="18" s="1"/>
  <c r="M1047" i="16"/>
  <c r="M1047" i="17" s="1"/>
  <c r="M1047" i="18" s="1"/>
  <c r="AB1047" i="16"/>
  <c r="AB1047" i="17" s="1"/>
  <c r="AB1047" i="18" s="1"/>
  <c r="T1047" i="16"/>
  <c r="L1047" i="16"/>
  <c r="L1047" i="17" s="1"/>
  <c r="L1047" i="18" s="1"/>
  <c r="AA1047" i="16"/>
  <c r="AA1047" i="17" s="1"/>
  <c r="AA1047" i="18" s="1"/>
  <c r="S1047" i="16"/>
  <c r="S1047" i="17" s="1"/>
  <c r="S1047" i="18" s="1"/>
  <c r="K1047" i="16"/>
  <c r="K1047" i="17" s="1"/>
  <c r="K1047" i="18" s="1"/>
  <c r="Z1047" i="16"/>
  <c r="Z1047" i="17" s="1"/>
  <c r="Z1047" i="18" s="1"/>
  <c r="R1047" i="16"/>
  <c r="R1047" i="17" s="1"/>
  <c r="R1047" i="18" s="1"/>
  <c r="J1047" i="16"/>
  <c r="J1047" i="17" s="1"/>
  <c r="J1047" i="18" s="1"/>
  <c r="Y1047" i="16"/>
  <c r="Y1047" i="17" s="1"/>
  <c r="Y1047" i="18" s="1"/>
  <c r="Q1047" i="16"/>
  <c r="Q1047" i="17" s="1"/>
  <c r="Q1047" i="18" s="1"/>
  <c r="I1047" i="16"/>
  <c r="I1047" i="17" s="1"/>
  <c r="I1047" i="18" s="1"/>
  <c r="AA311" i="16"/>
  <c r="AA311" i="17" s="1"/>
  <c r="AA311" i="18" s="1"/>
  <c r="S311" i="16"/>
  <c r="S311" i="17" s="1"/>
  <c r="K311" i="16"/>
  <c r="K311" i="17" s="1"/>
  <c r="Z311" i="16"/>
  <c r="Z311" i="17" s="1"/>
  <c r="Z311" i="18" s="1"/>
  <c r="R311" i="16"/>
  <c r="R311" i="17" s="1"/>
  <c r="J311" i="16"/>
  <c r="J311" i="17" s="1"/>
  <c r="Y311" i="16"/>
  <c r="Y311" i="17" s="1"/>
  <c r="Y311" i="18" s="1"/>
  <c r="Q311" i="16"/>
  <c r="Q311" i="17" s="1"/>
  <c r="I311" i="16"/>
  <c r="I311" i="17" s="1"/>
  <c r="X311" i="16"/>
  <c r="X311" i="17" s="1"/>
  <c r="X311" i="18" s="1"/>
  <c r="P311" i="16"/>
  <c r="P311" i="17" s="1"/>
  <c r="H311" i="16"/>
  <c r="AE311" i="16"/>
  <c r="AE311" i="17" s="1"/>
  <c r="AE311" i="18" s="1"/>
  <c r="W311" i="16"/>
  <c r="W311" i="17" s="1"/>
  <c r="W311" i="18" s="1"/>
  <c r="O311" i="16"/>
  <c r="O311" i="17" s="1"/>
  <c r="AD311" i="16"/>
  <c r="AD311" i="17" s="1"/>
  <c r="AD311" i="18" s="1"/>
  <c r="V311" i="16"/>
  <c r="V311" i="17" s="1"/>
  <c r="V311" i="18" s="1"/>
  <c r="N311" i="16"/>
  <c r="N311" i="17" s="1"/>
  <c r="AC311" i="16"/>
  <c r="AC311" i="17" s="1"/>
  <c r="AC311" i="18" s="1"/>
  <c r="U311" i="16"/>
  <c r="U311" i="17" s="1"/>
  <c r="U311" i="18" s="1"/>
  <c r="M311" i="16"/>
  <c r="M311" i="17" s="1"/>
  <c r="L311" i="16"/>
  <c r="L311" i="17" s="1"/>
  <c r="AB311" i="16"/>
  <c r="AB311" i="17" s="1"/>
  <c r="AB311" i="18" s="1"/>
  <c r="T311" i="16"/>
  <c r="A11" i="3"/>
  <c r="AH10" i="3"/>
  <c r="AD35" i="16"/>
  <c r="AD35" i="17" s="1"/>
  <c r="AD35" i="18" s="1"/>
  <c r="V35" i="16"/>
  <c r="V35" i="17" s="1"/>
  <c r="V35" i="18" s="1"/>
  <c r="N35" i="16"/>
  <c r="N35" i="17" s="1"/>
  <c r="N35" i="18" s="1"/>
  <c r="AC35" i="16"/>
  <c r="AC35" i="17" s="1"/>
  <c r="AC35" i="18" s="1"/>
  <c r="U35" i="16"/>
  <c r="U35" i="17" s="1"/>
  <c r="U35" i="18" s="1"/>
  <c r="M35" i="16"/>
  <c r="M35" i="17" s="1"/>
  <c r="M35" i="18" s="1"/>
  <c r="AB35" i="16"/>
  <c r="AB35" i="17" s="1"/>
  <c r="AB35" i="18" s="1"/>
  <c r="T35" i="16"/>
  <c r="L35" i="16"/>
  <c r="L35" i="17" s="1"/>
  <c r="L35" i="18" s="1"/>
  <c r="AA35" i="16"/>
  <c r="AA35" i="17" s="1"/>
  <c r="AA35" i="18" s="1"/>
  <c r="S35" i="16"/>
  <c r="S35" i="17" s="1"/>
  <c r="S35" i="18" s="1"/>
  <c r="K35" i="16"/>
  <c r="K35" i="17" s="1"/>
  <c r="K35" i="18" s="1"/>
  <c r="Z35" i="16"/>
  <c r="Z35" i="17" s="1"/>
  <c r="Z35" i="18" s="1"/>
  <c r="R35" i="16"/>
  <c r="R35" i="17" s="1"/>
  <c r="R35" i="18" s="1"/>
  <c r="J35" i="16"/>
  <c r="J35" i="17" s="1"/>
  <c r="J35" i="18" s="1"/>
  <c r="Y35" i="16"/>
  <c r="Y35" i="17" s="1"/>
  <c r="Y35" i="18" s="1"/>
  <c r="Q35" i="16"/>
  <c r="Q35" i="17" s="1"/>
  <c r="Q35" i="18" s="1"/>
  <c r="I35" i="16"/>
  <c r="I35" i="17" s="1"/>
  <c r="I35" i="18" s="1"/>
  <c r="X35" i="16"/>
  <c r="X35" i="17" s="1"/>
  <c r="X35" i="18" s="1"/>
  <c r="P35" i="16"/>
  <c r="P35" i="17" s="1"/>
  <c r="P35" i="18" s="1"/>
  <c r="H35" i="16"/>
  <c r="AE35" i="16"/>
  <c r="AE35" i="17" s="1"/>
  <c r="AE35" i="18" s="1"/>
  <c r="W35" i="16"/>
  <c r="W35" i="17" s="1"/>
  <c r="W35" i="18" s="1"/>
  <c r="O35" i="16"/>
  <c r="O35" i="17" s="1"/>
  <c r="O35" i="18" s="1"/>
  <c r="AD67" i="16"/>
  <c r="AD67" i="17" s="1"/>
  <c r="AD67" i="18" s="1"/>
  <c r="V67" i="16"/>
  <c r="V67" i="17" s="1"/>
  <c r="V67" i="18" s="1"/>
  <c r="N67" i="16"/>
  <c r="N67" i="17" s="1"/>
  <c r="N67" i="18" s="1"/>
  <c r="AC67" i="16"/>
  <c r="AC67" i="17" s="1"/>
  <c r="AC67" i="18" s="1"/>
  <c r="U67" i="16"/>
  <c r="U67" i="17" s="1"/>
  <c r="U67" i="18" s="1"/>
  <c r="M67" i="16"/>
  <c r="M67" i="17" s="1"/>
  <c r="M67" i="18" s="1"/>
  <c r="AB67" i="16"/>
  <c r="AB67" i="17" s="1"/>
  <c r="AB67" i="18" s="1"/>
  <c r="T67" i="16"/>
  <c r="L67" i="16"/>
  <c r="L67" i="17" s="1"/>
  <c r="L67" i="18" s="1"/>
  <c r="AA67" i="16"/>
  <c r="AA67" i="17" s="1"/>
  <c r="AA67" i="18" s="1"/>
  <c r="S67" i="16"/>
  <c r="S67" i="17" s="1"/>
  <c r="S67" i="18" s="1"/>
  <c r="K67" i="16"/>
  <c r="K67" i="17" s="1"/>
  <c r="K67" i="18" s="1"/>
  <c r="Z67" i="16"/>
  <c r="Z67" i="17" s="1"/>
  <c r="Z67" i="18" s="1"/>
  <c r="R67" i="16"/>
  <c r="R67" i="17" s="1"/>
  <c r="R67" i="18" s="1"/>
  <c r="J67" i="16"/>
  <c r="J67" i="17" s="1"/>
  <c r="J67" i="18" s="1"/>
  <c r="Y67" i="16"/>
  <c r="Y67" i="17" s="1"/>
  <c r="Y67" i="18" s="1"/>
  <c r="Q67" i="16"/>
  <c r="Q67" i="17" s="1"/>
  <c r="Q67" i="18" s="1"/>
  <c r="I67" i="16"/>
  <c r="I67" i="17" s="1"/>
  <c r="I67" i="18" s="1"/>
  <c r="X67" i="16"/>
  <c r="X67" i="17" s="1"/>
  <c r="X67" i="18" s="1"/>
  <c r="P67" i="16"/>
  <c r="P67" i="17" s="1"/>
  <c r="P67" i="18" s="1"/>
  <c r="H67" i="16"/>
  <c r="AE67" i="16"/>
  <c r="AE67" i="17" s="1"/>
  <c r="AE67" i="18" s="1"/>
  <c r="W67" i="16"/>
  <c r="W67" i="17" s="1"/>
  <c r="W67" i="18" s="1"/>
  <c r="O67" i="16"/>
  <c r="O67" i="17" s="1"/>
  <c r="O67" i="18" s="1"/>
  <c r="AD99" i="16"/>
  <c r="AD99" i="17" s="1"/>
  <c r="AD99" i="18" s="1"/>
  <c r="V99" i="16"/>
  <c r="V99" i="17" s="1"/>
  <c r="V99" i="18" s="1"/>
  <c r="N99" i="16"/>
  <c r="N99" i="17" s="1"/>
  <c r="N99" i="18" s="1"/>
  <c r="AC99" i="16"/>
  <c r="AC99" i="17" s="1"/>
  <c r="AC99" i="18" s="1"/>
  <c r="U99" i="16"/>
  <c r="U99" i="17" s="1"/>
  <c r="U99" i="18" s="1"/>
  <c r="M99" i="16"/>
  <c r="M99" i="17" s="1"/>
  <c r="M99" i="18" s="1"/>
  <c r="AB99" i="16"/>
  <c r="AB99" i="17" s="1"/>
  <c r="AB99" i="18" s="1"/>
  <c r="T99" i="16"/>
  <c r="L99" i="16"/>
  <c r="L99" i="17" s="1"/>
  <c r="L99" i="18" s="1"/>
  <c r="AA99" i="16"/>
  <c r="AA99" i="17" s="1"/>
  <c r="AA99" i="18" s="1"/>
  <c r="S99" i="16"/>
  <c r="S99" i="17" s="1"/>
  <c r="S99" i="18" s="1"/>
  <c r="K99" i="16"/>
  <c r="K99" i="17" s="1"/>
  <c r="K99" i="18" s="1"/>
  <c r="Z99" i="16"/>
  <c r="Z99" i="17" s="1"/>
  <c r="Z99" i="18" s="1"/>
  <c r="R99" i="16"/>
  <c r="R99" i="17" s="1"/>
  <c r="R99" i="18" s="1"/>
  <c r="J99" i="16"/>
  <c r="J99" i="17" s="1"/>
  <c r="J99" i="18" s="1"/>
  <c r="Y99" i="16"/>
  <c r="Y99" i="17" s="1"/>
  <c r="Y99" i="18" s="1"/>
  <c r="Q99" i="16"/>
  <c r="Q99" i="17" s="1"/>
  <c r="Q99" i="18" s="1"/>
  <c r="I99" i="16"/>
  <c r="I99" i="17" s="1"/>
  <c r="I99" i="18" s="1"/>
  <c r="X99" i="16"/>
  <c r="X99" i="17" s="1"/>
  <c r="X99" i="18" s="1"/>
  <c r="P99" i="16"/>
  <c r="P99" i="17" s="1"/>
  <c r="P99" i="18" s="1"/>
  <c r="H99" i="16"/>
  <c r="AE99" i="16"/>
  <c r="AE99" i="17" s="1"/>
  <c r="AE99" i="18" s="1"/>
  <c r="W99" i="16"/>
  <c r="W99" i="17" s="1"/>
  <c r="W99" i="18" s="1"/>
  <c r="O99" i="16"/>
  <c r="O99" i="17" s="1"/>
  <c r="O99" i="18" s="1"/>
  <c r="AD131" i="16"/>
  <c r="AD131" i="17" s="1"/>
  <c r="AD131" i="18" s="1"/>
  <c r="V131" i="16"/>
  <c r="V131" i="17" s="1"/>
  <c r="V131" i="18" s="1"/>
  <c r="N131" i="16"/>
  <c r="N131" i="17" s="1"/>
  <c r="N131" i="18" s="1"/>
  <c r="AC131" i="16"/>
  <c r="AC131" i="17" s="1"/>
  <c r="AC131" i="18" s="1"/>
  <c r="U131" i="16"/>
  <c r="U131" i="17" s="1"/>
  <c r="U131" i="18" s="1"/>
  <c r="M131" i="16"/>
  <c r="M131" i="17" s="1"/>
  <c r="M131" i="18" s="1"/>
  <c r="AB131" i="16"/>
  <c r="AB131" i="17" s="1"/>
  <c r="AB131" i="18" s="1"/>
  <c r="T131" i="16"/>
  <c r="L131" i="16"/>
  <c r="L131" i="17" s="1"/>
  <c r="L131" i="18" s="1"/>
  <c r="AA131" i="16"/>
  <c r="AA131" i="17" s="1"/>
  <c r="AA131" i="18" s="1"/>
  <c r="S131" i="16"/>
  <c r="S131" i="17" s="1"/>
  <c r="S131" i="18" s="1"/>
  <c r="K131" i="16"/>
  <c r="K131" i="17" s="1"/>
  <c r="K131" i="18" s="1"/>
  <c r="Z131" i="16"/>
  <c r="Z131" i="17" s="1"/>
  <c r="Z131" i="18" s="1"/>
  <c r="R131" i="16"/>
  <c r="R131" i="17" s="1"/>
  <c r="R131" i="18" s="1"/>
  <c r="J131" i="16"/>
  <c r="J131" i="17" s="1"/>
  <c r="J131" i="18" s="1"/>
  <c r="Y131" i="16"/>
  <c r="Y131" i="17" s="1"/>
  <c r="Y131" i="18" s="1"/>
  <c r="Q131" i="16"/>
  <c r="Q131" i="17" s="1"/>
  <c r="Q131" i="18" s="1"/>
  <c r="I131" i="16"/>
  <c r="I131" i="17" s="1"/>
  <c r="I131" i="18" s="1"/>
  <c r="X131" i="16"/>
  <c r="X131" i="17" s="1"/>
  <c r="X131" i="18" s="1"/>
  <c r="P131" i="16"/>
  <c r="P131" i="17" s="1"/>
  <c r="P131" i="18" s="1"/>
  <c r="H131" i="16"/>
  <c r="AE131" i="16"/>
  <c r="AE131" i="17" s="1"/>
  <c r="AE131" i="18" s="1"/>
  <c r="W131" i="16"/>
  <c r="W131" i="17" s="1"/>
  <c r="W131" i="18" s="1"/>
  <c r="O131" i="16"/>
  <c r="O131" i="17" s="1"/>
  <c r="O131" i="18" s="1"/>
  <c r="AD163" i="16"/>
  <c r="AD163" i="17" s="1"/>
  <c r="AD163" i="18" s="1"/>
  <c r="V163" i="16"/>
  <c r="V163" i="17" s="1"/>
  <c r="V163" i="18" s="1"/>
  <c r="N163" i="16"/>
  <c r="N163" i="17" s="1"/>
  <c r="AC163" i="16"/>
  <c r="AC163" i="17" s="1"/>
  <c r="AC163" i="18" s="1"/>
  <c r="U163" i="16"/>
  <c r="U163" i="17" s="1"/>
  <c r="U163" i="18" s="1"/>
  <c r="M163" i="16"/>
  <c r="M163" i="17" s="1"/>
  <c r="AB163" i="16"/>
  <c r="AB163" i="17" s="1"/>
  <c r="AB163" i="18" s="1"/>
  <c r="T163" i="16"/>
  <c r="L163" i="16"/>
  <c r="L163" i="17" s="1"/>
  <c r="AA163" i="16"/>
  <c r="AA163" i="17" s="1"/>
  <c r="AA163" i="18" s="1"/>
  <c r="S163" i="16"/>
  <c r="S163" i="17" s="1"/>
  <c r="S163" i="18" s="1"/>
  <c r="K163" i="16"/>
  <c r="K163" i="17" s="1"/>
  <c r="Z163" i="16"/>
  <c r="Z163" i="17" s="1"/>
  <c r="Z163" i="18" s="1"/>
  <c r="R163" i="16"/>
  <c r="R163" i="17" s="1"/>
  <c r="R163" i="18" s="1"/>
  <c r="J163" i="16"/>
  <c r="J163" i="17" s="1"/>
  <c r="Y163" i="16"/>
  <c r="Y163" i="17" s="1"/>
  <c r="Y163" i="18" s="1"/>
  <c r="Q163" i="16"/>
  <c r="Q163" i="17" s="1"/>
  <c r="I163" i="16"/>
  <c r="I163" i="17" s="1"/>
  <c r="X163" i="16"/>
  <c r="X163" i="17" s="1"/>
  <c r="X163" i="18" s="1"/>
  <c r="P163" i="16"/>
  <c r="P163" i="17" s="1"/>
  <c r="H163" i="16"/>
  <c r="AE163" i="16"/>
  <c r="AE163" i="17" s="1"/>
  <c r="AE163" i="18" s="1"/>
  <c r="W163" i="16"/>
  <c r="W163" i="17" s="1"/>
  <c r="W163" i="18" s="1"/>
  <c r="O163" i="16"/>
  <c r="O163" i="17" s="1"/>
  <c r="AC182" i="16"/>
  <c r="AC182" i="17" s="1"/>
  <c r="AC182" i="18" s="1"/>
  <c r="U182" i="16"/>
  <c r="U182" i="17" s="1"/>
  <c r="U182" i="18" s="1"/>
  <c r="M182" i="16"/>
  <c r="M182" i="17" s="1"/>
  <c r="AB182" i="16"/>
  <c r="AB182" i="17" s="1"/>
  <c r="AB182" i="18" s="1"/>
  <c r="T182" i="16"/>
  <c r="L182" i="16"/>
  <c r="L182" i="17" s="1"/>
  <c r="X182" i="16"/>
  <c r="X182" i="17" s="1"/>
  <c r="X182" i="18" s="1"/>
  <c r="P182" i="16"/>
  <c r="P182" i="17" s="1"/>
  <c r="H182" i="16"/>
  <c r="AD182" i="16"/>
  <c r="AD182" i="17" s="1"/>
  <c r="AD182" i="18" s="1"/>
  <c r="Q182" i="16"/>
  <c r="Q182" i="17" s="1"/>
  <c r="AA182" i="16"/>
  <c r="AA182" i="17" s="1"/>
  <c r="AA182" i="18" s="1"/>
  <c r="O182" i="16"/>
  <c r="O182" i="17" s="1"/>
  <c r="Z182" i="16"/>
  <c r="Z182" i="17" s="1"/>
  <c r="Z182" i="18" s="1"/>
  <c r="N182" i="16"/>
  <c r="N182" i="17" s="1"/>
  <c r="Y182" i="16"/>
  <c r="Y182" i="17" s="1"/>
  <c r="Y182" i="18" s="1"/>
  <c r="K182" i="16"/>
  <c r="K182" i="17" s="1"/>
  <c r="W182" i="16"/>
  <c r="W182" i="17" s="1"/>
  <c r="W182" i="18" s="1"/>
  <c r="J182" i="16"/>
  <c r="J182" i="17" s="1"/>
  <c r="V182" i="16"/>
  <c r="V182" i="17" s="1"/>
  <c r="V182" i="18" s="1"/>
  <c r="I182" i="16"/>
  <c r="I182" i="17" s="1"/>
  <c r="S182" i="16"/>
  <c r="S182" i="17" s="1"/>
  <c r="S182" i="18" s="1"/>
  <c r="AE182" i="16"/>
  <c r="AE182" i="17" s="1"/>
  <c r="AE182" i="18" s="1"/>
  <c r="R182" i="16"/>
  <c r="R182" i="17" s="1"/>
  <c r="R182" i="18" s="1"/>
  <c r="AB20" i="16"/>
  <c r="AB20" i="17" s="1"/>
  <c r="AB20" i="18" s="1"/>
  <c r="T20" i="16"/>
  <c r="L20" i="16"/>
  <c r="L20" i="17" s="1"/>
  <c r="L20" i="18" s="1"/>
  <c r="AA20" i="16"/>
  <c r="AA20" i="17" s="1"/>
  <c r="AA20" i="18" s="1"/>
  <c r="S20" i="16"/>
  <c r="S20" i="17" s="1"/>
  <c r="S20" i="18" s="1"/>
  <c r="K20" i="16"/>
  <c r="K20" i="17" s="1"/>
  <c r="K20" i="18" s="1"/>
  <c r="Z20" i="16"/>
  <c r="Z20" i="17" s="1"/>
  <c r="Z20" i="18" s="1"/>
  <c r="R20" i="16"/>
  <c r="R20" i="17" s="1"/>
  <c r="R20" i="18" s="1"/>
  <c r="J20" i="16"/>
  <c r="J20" i="17" s="1"/>
  <c r="J20" i="18" s="1"/>
  <c r="Y20" i="16"/>
  <c r="Y20" i="17" s="1"/>
  <c r="Y20" i="18" s="1"/>
  <c r="Q20" i="16"/>
  <c r="Q20" i="17" s="1"/>
  <c r="Q20" i="18" s="1"/>
  <c r="I20" i="16"/>
  <c r="I20" i="17" s="1"/>
  <c r="I20" i="18" s="1"/>
  <c r="X20" i="16"/>
  <c r="X20" i="17" s="1"/>
  <c r="X20" i="18" s="1"/>
  <c r="P20" i="16"/>
  <c r="P20" i="17" s="1"/>
  <c r="P20" i="18" s="1"/>
  <c r="H20" i="16"/>
  <c r="AE20" i="16"/>
  <c r="AE20" i="17" s="1"/>
  <c r="AE20" i="18" s="1"/>
  <c r="W20" i="16"/>
  <c r="W20" i="17" s="1"/>
  <c r="W20" i="18" s="1"/>
  <c r="O20" i="16"/>
  <c r="O20" i="17" s="1"/>
  <c r="O20" i="18" s="1"/>
  <c r="AD20" i="16"/>
  <c r="AD20" i="17" s="1"/>
  <c r="AD20" i="18" s="1"/>
  <c r="V20" i="16"/>
  <c r="V20" i="17" s="1"/>
  <c r="V20" i="18" s="1"/>
  <c r="N20" i="16"/>
  <c r="N20" i="17" s="1"/>
  <c r="N20" i="18" s="1"/>
  <c r="AC20" i="16"/>
  <c r="AC20" i="17" s="1"/>
  <c r="AC20" i="18" s="1"/>
  <c r="U20" i="16"/>
  <c r="U20" i="17" s="1"/>
  <c r="U20" i="18" s="1"/>
  <c r="M20" i="16"/>
  <c r="M20" i="17" s="1"/>
  <c r="M20" i="18" s="1"/>
  <c r="AB52" i="16"/>
  <c r="AB52" i="17" s="1"/>
  <c r="T52" i="16"/>
  <c r="L52" i="16"/>
  <c r="L52" i="17" s="1"/>
  <c r="AA52" i="16"/>
  <c r="AA52" i="17" s="1"/>
  <c r="S52" i="16"/>
  <c r="S52" i="17" s="1"/>
  <c r="K52" i="16"/>
  <c r="K52" i="17" s="1"/>
  <c r="Z52" i="16"/>
  <c r="Z52" i="17" s="1"/>
  <c r="R52" i="16"/>
  <c r="R52" i="17" s="1"/>
  <c r="J52" i="16"/>
  <c r="J52" i="17" s="1"/>
  <c r="Y52" i="16"/>
  <c r="Y52" i="17" s="1"/>
  <c r="Q52" i="16"/>
  <c r="Q52" i="17" s="1"/>
  <c r="I52" i="16"/>
  <c r="I52" i="17" s="1"/>
  <c r="X52" i="16"/>
  <c r="X52" i="17" s="1"/>
  <c r="P52" i="16"/>
  <c r="P52" i="17" s="1"/>
  <c r="H52" i="16"/>
  <c r="AE52" i="16"/>
  <c r="AE52" i="17" s="1"/>
  <c r="W52" i="16"/>
  <c r="W52" i="17" s="1"/>
  <c r="O52" i="16"/>
  <c r="O52" i="17" s="1"/>
  <c r="AD52" i="16"/>
  <c r="AD52" i="17" s="1"/>
  <c r="V52" i="16"/>
  <c r="V52" i="17" s="1"/>
  <c r="N52" i="16"/>
  <c r="N52" i="17" s="1"/>
  <c r="AC52" i="16"/>
  <c r="AC52" i="17" s="1"/>
  <c r="U52" i="16"/>
  <c r="U52" i="17" s="1"/>
  <c r="M52" i="16"/>
  <c r="M52" i="17" s="1"/>
  <c r="AB84" i="16"/>
  <c r="AB84" i="17" s="1"/>
  <c r="AB84" i="18" s="1"/>
  <c r="T84" i="16"/>
  <c r="L84" i="16"/>
  <c r="L84" i="17" s="1"/>
  <c r="L84" i="18" s="1"/>
  <c r="AA84" i="16"/>
  <c r="AA84" i="17" s="1"/>
  <c r="AA84" i="18" s="1"/>
  <c r="S84" i="16"/>
  <c r="S84" i="17" s="1"/>
  <c r="S84" i="18" s="1"/>
  <c r="K84" i="16"/>
  <c r="K84" i="17" s="1"/>
  <c r="K84" i="18" s="1"/>
  <c r="Z84" i="16"/>
  <c r="Z84" i="17" s="1"/>
  <c r="Z84" i="18" s="1"/>
  <c r="R84" i="16"/>
  <c r="R84" i="17" s="1"/>
  <c r="R84" i="18" s="1"/>
  <c r="J84" i="16"/>
  <c r="J84" i="17" s="1"/>
  <c r="J84" i="18" s="1"/>
  <c r="Y84" i="16"/>
  <c r="Y84" i="17" s="1"/>
  <c r="Y84" i="18" s="1"/>
  <c r="Q84" i="16"/>
  <c r="Q84" i="17" s="1"/>
  <c r="Q84" i="18" s="1"/>
  <c r="I84" i="16"/>
  <c r="I84" i="17" s="1"/>
  <c r="I84" i="18" s="1"/>
  <c r="X84" i="16"/>
  <c r="X84" i="17" s="1"/>
  <c r="X84" i="18" s="1"/>
  <c r="P84" i="16"/>
  <c r="P84" i="17" s="1"/>
  <c r="P84" i="18" s="1"/>
  <c r="H84" i="16"/>
  <c r="AE84" i="16"/>
  <c r="AE84" i="17" s="1"/>
  <c r="AE84" i="18" s="1"/>
  <c r="W84" i="16"/>
  <c r="W84" i="17" s="1"/>
  <c r="W84" i="18" s="1"/>
  <c r="O84" i="16"/>
  <c r="O84" i="17" s="1"/>
  <c r="O84" i="18" s="1"/>
  <c r="AD84" i="16"/>
  <c r="AD84" i="17" s="1"/>
  <c r="AD84" i="18" s="1"/>
  <c r="V84" i="16"/>
  <c r="V84" i="17" s="1"/>
  <c r="V84" i="18" s="1"/>
  <c r="N84" i="16"/>
  <c r="N84" i="17" s="1"/>
  <c r="N84" i="18" s="1"/>
  <c r="AC84" i="16"/>
  <c r="AC84" i="17" s="1"/>
  <c r="AC84" i="18" s="1"/>
  <c r="U84" i="16"/>
  <c r="U84" i="17" s="1"/>
  <c r="U84" i="18" s="1"/>
  <c r="M84" i="16"/>
  <c r="M84" i="17" s="1"/>
  <c r="M84" i="18" s="1"/>
  <c r="AB116" i="16"/>
  <c r="AB116" i="17" s="1"/>
  <c r="AB116" i="18" s="1"/>
  <c r="T116" i="16"/>
  <c r="L116" i="16"/>
  <c r="L116" i="17" s="1"/>
  <c r="L116" i="18" s="1"/>
  <c r="AA116" i="16"/>
  <c r="AA116" i="17" s="1"/>
  <c r="AA116" i="18" s="1"/>
  <c r="S116" i="16"/>
  <c r="S116" i="17" s="1"/>
  <c r="S116" i="18" s="1"/>
  <c r="K116" i="16"/>
  <c r="K116" i="17" s="1"/>
  <c r="K116" i="18" s="1"/>
  <c r="Z116" i="16"/>
  <c r="Z116" i="17" s="1"/>
  <c r="Z116" i="18" s="1"/>
  <c r="R116" i="16"/>
  <c r="R116" i="17" s="1"/>
  <c r="R116" i="18" s="1"/>
  <c r="J116" i="16"/>
  <c r="J116" i="17" s="1"/>
  <c r="J116" i="18" s="1"/>
  <c r="Y116" i="16"/>
  <c r="Y116" i="17" s="1"/>
  <c r="Y116" i="18" s="1"/>
  <c r="Q116" i="16"/>
  <c r="Q116" i="17" s="1"/>
  <c r="Q116" i="18" s="1"/>
  <c r="I116" i="16"/>
  <c r="I116" i="17" s="1"/>
  <c r="I116" i="18" s="1"/>
  <c r="X116" i="16"/>
  <c r="X116" i="17" s="1"/>
  <c r="X116" i="18" s="1"/>
  <c r="P116" i="16"/>
  <c r="P116" i="17" s="1"/>
  <c r="P116" i="18" s="1"/>
  <c r="H116" i="16"/>
  <c r="AE116" i="16"/>
  <c r="AE116" i="17" s="1"/>
  <c r="AE116" i="18" s="1"/>
  <c r="W116" i="16"/>
  <c r="W116" i="17" s="1"/>
  <c r="W116" i="18" s="1"/>
  <c r="O116" i="16"/>
  <c r="O116" i="17" s="1"/>
  <c r="O116" i="18" s="1"/>
  <c r="AD116" i="16"/>
  <c r="AD116" i="17" s="1"/>
  <c r="AD116" i="18" s="1"/>
  <c r="V116" i="16"/>
  <c r="V116" i="17" s="1"/>
  <c r="V116" i="18" s="1"/>
  <c r="N116" i="16"/>
  <c r="N116" i="17" s="1"/>
  <c r="N116" i="18" s="1"/>
  <c r="AC116" i="16"/>
  <c r="AC116" i="17" s="1"/>
  <c r="AC116" i="18" s="1"/>
  <c r="U116" i="16"/>
  <c r="U116" i="17" s="1"/>
  <c r="U116" i="18" s="1"/>
  <c r="M116" i="16"/>
  <c r="M116" i="17" s="1"/>
  <c r="M116" i="18" s="1"/>
  <c r="AB148" i="16"/>
  <c r="AB148" i="17" s="1"/>
  <c r="AB148" i="18" s="1"/>
  <c r="T148" i="16"/>
  <c r="L148" i="16"/>
  <c r="L148" i="17" s="1"/>
  <c r="AA148" i="16"/>
  <c r="AA148" i="17" s="1"/>
  <c r="AA148" i="18" s="1"/>
  <c r="S148" i="16"/>
  <c r="S148" i="17" s="1"/>
  <c r="S148" i="18" s="1"/>
  <c r="K148" i="16"/>
  <c r="K148" i="17" s="1"/>
  <c r="Z148" i="16"/>
  <c r="Z148" i="17" s="1"/>
  <c r="Z148" i="18" s="1"/>
  <c r="R148" i="16"/>
  <c r="R148" i="17" s="1"/>
  <c r="R148" i="18" s="1"/>
  <c r="J148" i="16"/>
  <c r="J148" i="17" s="1"/>
  <c r="Y148" i="16"/>
  <c r="Y148" i="17" s="1"/>
  <c r="Y148" i="18" s="1"/>
  <c r="Q148" i="16"/>
  <c r="Q148" i="17" s="1"/>
  <c r="Q148" i="18" s="1"/>
  <c r="I148" i="16"/>
  <c r="I148" i="17" s="1"/>
  <c r="X148" i="16"/>
  <c r="X148" i="17" s="1"/>
  <c r="X148" i="18" s="1"/>
  <c r="P148" i="16"/>
  <c r="P148" i="17" s="1"/>
  <c r="P148" i="18" s="1"/>
  <c r="H148" i="16"/>
  <c r="AE148" i="16"/>
  <c r="AE148" i="17" s="1"/>
  <c r="AE148" i="18" s="1"/>
  <c r="W148" i="16"/>
  <c r="W148" i="17" s="1"/>
  <c r="W148" i="18" s="1"/>
  <c r="O148" i="16"/>
  <c r="O148" i="17" s="1"/>
  <c r="O148" i="18" s="1"/>
  <c r="AD148" i="16"/>
  <c r="AD148" i="17" s="1"/>
  <c r="AD148" i="18" s="1"/>
  <c r="V148" i="16"/>
  <c r="V148" i="17" s="1"/>
  <c r="V148" i="18" s="1"/>
  <c r="N148" i="16"/>
  <c r="N148" i="17" s="1"/>
  <c r="N148" i="18" s="1"/>
  <c r="AC148" i="16"/>
  <c r="AC148" i="17" s="1"/>
  <c r="AC148" i="18" s="1"/>
  <c r="U148" i="16"/>
  <c r="U148" i="17" s="1"/>
  <c r="U148" i="18" s="1"/>
  <c r="M148" i="16"/>
  <c r="M148" i="17" s="1"/>
  <c r="Y180" i="16"/>
  <c r="Y180" i="17" s="1"/>
  <c r="Q180" i="16"/>
  <c r="Q180" i="17" s="1"/>
  <c r="I180" i="16"/>
  <c r="I180" i="17" s="1"/>
  <c r="X180" i="16"/>
  <c r="X180" i="17" s="1"/>
  <c r="P180" i="16"/>
  <c r="P180" i="17" s="1"/>
  <c r="H180" i="16"/>
  <c r="AB180" i="16"/>
  <c r="AB180" i="17" s="1"/>
  <c r="T180" i="16"/>
  <c r="L180" i="16"/>
  <c r="L180" i="17" s="1"/>
  <c r="AA180" i="16"/>
  <c r="AA180" i="17" s="1"/>
  <c r="N180" i="16"/>
  <c r="N180" i="17" s="1"/>
  <c r="Z180" i="16"/>
  <c r="Z180" i="17" s="1"/>
  <c r="M180" i="16"/>
  <c r="M180" i="17" s="1"/>
  <c r="W180" i="16"/>
  <c r="W180" i="17" s="1"/>
  <c r="K180" i="16"/>
  <c r="K180" i="17" s="1"/>
  <c r="V180" i="16"/>
  <c r="V180" i="17" s="1"/>
  <c r="J180" i="16"/>
  <c r="J180" i="17" s="1"/>
  <c r="U180" i="16"/>
  <c r="U180" i="17" s="1"/>
  <c r="AE180" i="16"/>
  <c r="AE180" i="17" s="1"/>
  <c r="S180" i="16"/>
  <c r="S180" i="17" s="1"/>
  <c r="AD180" i="16"/>
  <c r="AD180" i="17" s="1"/>
  <c r="R180" i="16"/>
  <c r="R180" i="17" s="1"/>
  <c r="AC180" i="16"/>
  <c r="AC180" i="17" s="1"/>
  <c r="O180" i="16"/>
  <c r="O180" i="17" s="1"/>
  <c r="Z25" i="16"/>
  <c r="Z25" i="17" s="1"/>
  <c r="Z25" i="18" s="1"/>
  <c r="R25" i="16"/>
  <c r="R25" i="17" s="1"/>
  <c r="R25" i="18" s="1"/>
  <c r="J25" i="16"/>
  <c r="J25" i="17" s="1"/>
  <c r="J25" i="18" s="1"/>
  <c r="Y25" i="16"/>
  <c r="Y25" i="17" s="1"/>
  <c r="Y25" i="18" s="1"/>
  <c r="Q25" i="16"/>
  <c r="Q25" i="17" s="1"/>
  <c r="Q25" i="18" s="1"/>
  <c r="I25" i="16"/>
  <c r="I25" i="17" s="1"/>
  <c r="I25" i="18" s="1"/>
  <c r="X25" i="16"/>
  <c r="X25" i="17" s="1"/>
  <c r="X25" i="18" s="1"/>
  <c r="P25" i="16"/>
  <c r="P25" i="17" s="1"/>
  <c r="P25" i="18" s="1"/>
  <c r="H25" i="16"/>
  <c r="AE25" i="16"/>
  <c r="AE25" i="17" s="1"/>
  <c r="AE25" i="18" s="1"/>
  <c r="W25" i="16"/>
  <c r="W25" i="17" s="1"/>
  <c r="W25" i="18" s="1"/>
  <c r="O25" i="16"/>
  <c r="O25" i="17" s="1"/>
  <c r="O25" i="18" s="1"/>
  <c r="AD25" i="16"/>
  <c r="AD25" i="17" s="1"/>
  <c r="AD25" i="18" s="1"/>
  <c r="V25" i="16"/>
  <c r="V25" i="17" s="1"/>
  <c r="V25" i="18" s="1"/>
  <c r="N25" i="16"/>
  <c r="N25" i="17" s="1"/>
  <c r="N25" i="18" s="1"/>
  <c r="AC25" i="16"/>
  <c r="AC25" i="17" s="1"/>
  <c r="AC25" i="18" s="1"/>
  <c r="U25" i="16"/>
  <c r="U25" i="17" s="1"/>
  <c r="U25" i="18" s="1"/>
  <c r="M25" i="16"/>
  <c r="M25" i="17" s="1"/>
  <c r="M25" i="18" s="1"/>
  <c r="AB25" i="16"/>
  <c r="AB25" i="17" s="1"/>
  <c r="AB25" i="18" s="1"/>
  <c r="T25" i="16"/>
  <c r="L25" i="16"/>
  <c r="L25" i="17" s="1"/>
  <c r="L25" i="18" s="1"/>
  <c r="AA25" i="16"/>
  <c r="AA25" i="17" s="1"/>
  <c r="AA25" i="18" s="1"/>
  <c r="S25" i="16"/>
  <c r="S25" i="17" s="1"/>
  <c r="S25" i="18" s="1"/>
  <c r="K25" i="16"/>
  <c r="K25" i="17" s="1"/>
  <c r="K25" i="18" s="1"/>
  <c r="Z57" i="16"/>
  <c r="Z57" i="17" s="1"/>
  <c r="Z57" i="18" s="1"/>
  <c r="R57" i="16"/>
  <c r="R57" i="17" s="1"/>
  <c r="J57" i="16"/>
  <c r="J57" i="17" s="1"/>
  <c r="Y57" i="16"/>
  <c r="Y57" i="17" s="1"/>
  <c r="Y57" i="18" s="1"/>
  <c r="Q57" i="16"/>
  <c r="Q57" i="17" s="1"/>
  <c r="I57" i="16"/>
  <c r="I57" i="17" s="1"/>
  <c r="X57" i="16"/>
  <c r="X57" i="17" s="1"/>
  <c r="P57" i="16"/>
  <c r="P57" i="17" s="1"/>
  <c r="H57" i="16"/>
  <c r="AE57" i="16"/>
  <c r="AE57" i="17" s="1"/>
  <c r="AE57" i="18" s="1"/>
  <c r="W57" i="16"/>
  <c r="W57" i="17" s="1"/>
  <c r="O57" i="16"/>
  <c r="O57" i="17" s="1"/>
  <c r="AD57" i="16"/>
  <c r="AD57" i="17" s="1"/>
  <c r="AD57" i="18" s="1"/>
  <c r="V57" i="16"/>
  <c r="V57" i="17" s="1"/>
  <c r="N57" i="16"/>
  <c r="N57" i="17" s="1"/>
  <c r="AC57" i="16"/>
  <c r="AC57" i="17" s="1"/>
  <c r="AC57" i="18" s="1"/>
  <c r="U57" i="16"/>
  <c r="U57" i="17" s="1"/>
  <c r="M57" i="16"/>
  <c r="M57" i="17" s="1"/>
  <c r="AB57" i="16"/>
  <c r="AB57" i="17" s="1"/>
  <c r="AB57" i="18" s="1"/>
  <c r="T57" i="16"/>
  <c r="L57" i="16"/>
  <c r="L57" i="17" s="1"/>
  <c r="AA57" i="16"/>
  <c r="AA57" i="17" s="1"/>
  <c r="AA57" i="18" s="1"/>
  <c r="S57" i="16"/>
  <c r="S57" i="17" s="1"/>
  <c r="K57" i="16"/>
  <c r="K57" i="17" s="1"/>
  <c r="Z89" i="16"/>
  <c r="Z89" i="17" s="1"/>
  <c r="Z89" i="18" s="1"/>
  <c r="R89" i="16"/>
  <c r="R89" i="17" s="1"/>
  <c r="R89" i="18" s="1"/>
  <c r="J89" i="16"/>
  <c r="J89" i="17" s="1"/>
  <c r="J89" i="18" s="1"/>
  <c r="Y89" i="16"/>
  <c r="Y89" i="17" s="1"/>
  <c r="Y89" i="18" s="1"/>
  <c r="Q89" i="16"/>
  <c r="Q89" i="17" s="1"/>
  <c r="Q89" i="18" s="1"/>
  <c r="I89" i="16"/>
  <c r="I89" i="17" s="1"/>
  <c r="I89" i="18" s="1"/>
  <c r="X89" i="16"/>
  <c r="X89" i="17" s="1"/>
  <c r="X89" i="18" s="1"/>
  <c r="P89" i="16"/>
  <c r="P89" i="17" s="1"/>
  <c r="P89" i="18" s="1"/>
  <c r="H89" i="16"/>
  <c r="AE89" i="16"/>
  <c r="AE89" i="17" s="1"/>
  <c r="AE89" i="18" s="1"/>
  <c r="W89" i="16"/>
  <c r="W89" i="17" s="1"/>
  <c r="W89" i="18" s="1"/>
  <c r="O89" i="16"/>
  <c r="O89" i="17" s="1"/>
  <c r="O89" i="18" s="1"/>
  <c r="AD89" i="16"/>
  <c r="AD89" i="17" s="1"/>
  <c r="AD89" i="18" s="1"/>
  <c r="V89" i="16"/>
  <c r="V89" i="17" s="1"/>
  <c r="V89" i="18" s="1"/>
  <c r="N89" i="16"/>
  <c r="N89" i="17" s="1"/>
  <c r="N89" i="18" s="1"/>
  <c r="AC89" i="16"/>
  <c r="AC89" i="17" s="1"/>
  <c r="AC89" i="18" s="1"/>
  <c r="U89" i="16"/>
  <c r="U89" i="17" s="1"/>
  <c r="U89" i="18" s="1"/>
  <c r="M89" i="16"/>
  <c r="M89" i="17" s="1"/>
  <c r="M89" i="18" s="1"/>
  <c r="AB89" i="16"/>
  <c r="AB89" i="17" s="1"/>
  <c r="AB89" i="18" s="1"/>
  <c r="T89" i="16"/>
  <c r="L89" i="16"/>
  <c r="L89" i="17" s="1"/>
  <c r="L89" i="18" s="1"/>
  <c r="AA89" i="16"/>
  <c r="AA89" i="17" s="1"/>
  <c r="AA89" i="18" s="1"/>
  <c r="S89" i="16"/>
  <c r="S89" i="17" s="1"/>
  <c r="S89" i="18" s="1"/>
  <c r="K89" i="16"/>
  <c r="K89" i="17" s="1"/>
  <c r="K89" i="18" s="1"/>
  <c r="Z121" i="16"/>
  <c r="Z121" i="17" s="1"/>
  <c r="Z121" i="18" s="1"/>
  <c r="R121" i="16"/>
  <c r="R121" i="17" s="1"/>
  <c r="R121" i="18" s="1"/>
  <c r="J121" i="16"/>
  <c r="J121" i="17" s="1"/>
  <c r="J121" i="18" s="1"/>
  <c r="Y121" i="16"/>
  <c r="Y121" i="17" s="1"/>
  <c r="Y121" i="18" s="1"/>
  <c r="Q121" i="16"/>
  <c r="Q121" i="17" s="1"/>
  <c r="Q121" i="18" s="1"/>
  <c r="I121" i="16"/>
  <c r="I121" i="17" s="1"/>
  <c r="I121" i="18" s="1"/>
  <c r="X121" i="16"/>
  <c r="X121" i="17" s="1"/>
  <c r="X121" i="18" s="1"/>
  <c r="P121" i="16"/>
  <c r="P121" i="17" s="1"/>
  <c r="P121" i="18" s="1"/>
  <c r="H121" i="16"/>
  <c r="AE121" i="16"/>
  <c r="AE121" i="17" s="1"/>
  <c r="AE121" i="18" s="1"/>
  <c r="W121" i="16"/>
  <c r="W121" i="17" s="1"/>
  <c r="W121" i="18" s="1"/>
  <c r="O121" i="16"/>
  <c r="O121" i="17" s="1"/>
  <c r="O121" i="18" s="1"/>
  <c r="AD121" i="16"/>
  <c r="AD121" i="17" s="1"/>
  <c r="AD121" i="18" s="1"/>
  <c r="V121" i="16"/>
  <c r="V121" i="17" s="1"/>
  <c r="V121" i="18" s="1"/>
  <c r="N121" i="16"/>
  <c r="N121" i="17" s="1"/>
  <c r="N121" i="18" s="1"/>
  <c r="AC121" i="16"/>
  <c r="AC121" i="17" s="1"/>
  <c r="AC121" i="18" s="1"/>
  <c r="U121" i="16"/>
  <c r="U121" i="17" s="1"/>
  <c r="U121" i="18" s="1"/>
  <c r="M121" i="16"/>
  <c r="M121" i="17" s="1"/>
  <c r="M121" i="18" s="1"/>
  <c r="AB121" i="16"/>
  <c r="AB121" i="17" s="1"/>
  <c r="AB121" i="18" s="1"/>
  <c r="T121" i="16"/>
  <c r="L121" i="16"/>
  <c r="L121" i="17" s="1"/>
  <c r="L121" i="18" s="1"/>
  <c r="AA121" i="16"/>
  <c r="AA121" i="17" s="1"/>
  <c r="AA121" i="18" s="1"/>
  <c r="S121" i="16"/>
  <c r="S121" i="17" s="1"/>
  <c r="S121" i="18" s="1"/>
  <c r="K121" i="16"/>
  <c r="K121" i="17" s="1"/>
  <c r="K121" i="18" s="1"/>
  <c r="Z153" i="16"/>
  <c r="Z153" i="17" s="1"/>
  <c r="Z153" i="18" s="1"/>
  <c r="R153" i="16"/>
  <c r="R153" i="17" s="1"/>
  <c r="R153" i="18" s="1"/>
  <c r="J153" i="16"/>
  <c r="J153" i="17" s="1"/>
  <c r="Y153" i="16"/>
  <c r="Y153" i="17" s="1"/>
  <c r="Y153" i="18" s="1"/>
  <c r="Q153" i="16"/>
  <c r="Q153" i="17" s="1"/>
  <c r="Q153" i="18" s="1"/>
  <c r="I153" i="16"/>
  <c r="I153" i="17" s="1"/>
  <c r="X153" i="16"/>
  <c r="X153" i="17" s="1"/>
  <c r="X153" i="18" s="1"/>
  <c r="P153" i="16"/>
  <c r="P153" i="17" s="1"/>
  <c r="P153" i="18" s="1"/>
  <c r="H153" i="16"/>
  <c r="AE153" i="16"/>
  <c r="AE153" i="17" s="1"/>
  <c r="AE153" i="18" s="1"/>
  <c r="W153" i="16"/>
  <c r="W153" i="17" s="1"/>
  <c r="W153" i="18" s="1"/>
  <c r="O153" i="16"/>
  <c r="O153" i="17" s="1"/>
  <c r="AD153" i="16"/>
  <c r="AD153" i="17" s="1"/>
  <c r="AD153" i="18" s="1"/>
  <c r="V153" i="16"/>
  <c r="V153" i="17" s="1"/>
  <c r="V153" i="18" s="1"/>
  <c r="N153" i="16"/>
  <c r="N153" i="17" s="1"/>
  <c r="AC153" i="16"/>
  <c r="AC153" i="17" s="1"/>
  <c r="AC153" i="18" s="1"/>
  <c r="U153" i="16"/>
  <c r="U153" i="17" s="1"/>
  <c r="U153" i="18" s="1"/>
  <c r="M153" i="16"/>
  <c r="M153" i="17" s="1"/>
  <c r="AB153" i="16"/>
  <c r="AB153" i="17" s="1"/>
  <c r="AB153" i="18" s="1"/>
  <c r="T153" i="16"/>
  <c r="L153" i="16"/>
  <c r="L153" i="17" s="1"/>
  <c r="AA153" i="16"/>
  <c r="AA153" i="17" s="1"/>
  <c r="AA153" i="18" s="1"/>
  <c r="S153" i="16"/>
  <c r="S153" i="17" s="1"/>
  <c r="S153" i="18" s="1"/>
  <c r="K153" i="16"/>
  <c r="K153" i="17" s="1"/>
  <c r="Y188" i="16"/>
  <c r="Y188" i="17" s="1"/>
  <c r="Y188" i="18" s="1"/>
  <c r="Q188" i="16"/>
  <c r="Q188" i="17" s="1"/>
  <c r="I188" i="16"/>
  <c r="I188" i="17" s="1"/>
  <c r="X188" i="16"/>
  <c r="X188" i="17" s="1"/>
  <c r="X188" i="18" s="1"/>
  <c r="P188" i="16"/>
  <c r="P188" i="17" s="1"/>
  <c r="H188" i="16"/>
  <c r="AB188" i="16"/>
  <c r="AB188" i="17" s="1"/>
  <c r="AB188" i="18" s="1"/>
  <c r="T188" i="16"/>
  <c r="L188" i="16"/>
  <c r="L188" i="17" s="1"/>
  <c r="W188" i="16"/>
  <c r="W188" i="17" s="1"/>
  <c r="W188" i="18" s="1"/>
  <c r="K188" i="16"/>
  <c r="K188" i="17" s="1"/>
  <c r="V188" i="16"/>
  <c r="V188" i="17" s="1"/>
  <c r="V188" i="18" s="1"/>
  <c r="J188" i="16"/>
  <c r="J188" i="17" s="1"/>
  <c r="U188" i="16"/>
  <c r="U188" i="17" s="1"/>
  <c r="U188" i="18" s="1"/>
  <c r="AE188" i="16"/>
  <c r="AE188" i="17" s="1"/>
  <c r="AE188" i="18" s="1"/>
  <c r="S188" i="16"/>
  <c r="S188" i="17" s="1"/>
  <c r="AD188" i="16"/>
  <c r="AD188" i="17" s="1"/>
  <c r="AD188" i="18" s="1"/>
  <c r="R188" i="16"/>
  <c r="R188" i="17" s="1"/>
  <c r="AC188" i="16"/>
  <c r="AC188" i="17" s="1"/>
  <c r="AC188" i="18" s="1"/>
  <c r="O188" i="16"/>
  <c r="O188" i="17" s="1"/>
  <c r="AA188" i="16"/>
  <c r="AA188" i="17" s="1"/>
  <c r="AA188" i="18" s="1"/>
  <c r="N188" i="16"/>
  <c r="N188" i="17" s="1"/>
  <c r="Z188" i="16"/>
  <c r="Z188" i="17" s="1"/>
  <c r="Z188" i="18" s="1"/>
  <c r="M188" i="16"/>
  <c r="M188" i="17" s="1"/>
  <c r="X30" i="16"/>
  <c r="X30" i="17" s="1"/>
  <c r="X30" i="18" s="1"/>
  <c r="P30" i="16"/>
  <c r="P30" i="17" s="1"/>
  <c r="P30" i="18" s="1"/>
  <c r="H30" i="16"/>
  <c r="AE30" i="16"/>
  <c r="AE30" i="17" s="1"/>
  <c r="AE30" i="18" s="1"/>
  <c r="W30" i="16"/>
  <c r="W30" i="17" s="1"/>
  <c r="W30" i="18" s="1"/>
  <c r="O30" i="16"/>
  <c r="O30" i="17" s="1"/>
  <c r="O30" i="18" s="1"/>
  <c r="AD30" i="16"/>
  <c r="AD30" i="17" s="1"/>
  <c r="AD30" i="18" s="1"/>
  <c r="V30" i="16"/>
  <c r="V30" i="17" s="1"/>
  <c r="V30" i="18" s="1"/>
  <c r="N30" i="16"/>
  <c r="N30" i="17" s="1"/>
  <c r="N30" i="18" s="1"/>
  <c r="AC30" i="16"/>
  <c r="AC30" i="17" s="1"/>
  <c r="AC30" i="18" s="1"/>
  <c r="U30" i="16"/>
  <c r="U30" i="17" s="1"/>
  <c r="U30" i="18" s="1"/>
  <c r="M30" i="16"/>
  <c r="M30" i="17" s="1"/>
  <c r="M30" i="18" s="1"/>
  <c r="AB30" i="16"/>
  <c r="AB30" i="17" s="1"/>
  <c r="AB30" i="18" s="1"/>
  <c r="T30" i="16"/>
  <c r="L30" i="16"/>
  <c r="L30" i="17" s="1"/>
  <c r="L30" i="18" s="1"/>
  <c r="AA30" i="16"/>
  <c r="AA30" i="17" s="1"/>
  <c r="AA30" i="18" s="1"/>
  <c r="S30" i="16"/>
  <c r="S30" i="17" s="1"/>
  <c r="S30" i="18" s="1"/>
  <c r="K30" i="16"/>
  <c r="K30" i="17" s="1"/>
  <c r="K30" i="18" s="1"/>
  <c r="Z30" i="16"/>
  <c r="Z30" i="17" s="1"/>
  <c r="Z30" i="18" s="1"/>
  <c r="R30" i="16"/>
  <c r="R30" i="17" s="1"/>
  <c r="R30" i="18" s="1"/>
  <c r="J30" i="16"/>
  <c r="J30" i="17" s="1"/>
  <c r="J30" i="18" s="1"/>
  <c r="Y30" i="16"/>
  <c r="Y30" i="17" s="1"/>
  <c r="Y30" i="18" s="1"/>
  <c r="Q30" i="16"/>
  <c r="Q30" i="17" s="1"/>
  <c r="Q30" i="18" s="1"/>
  <c r="I30" i="16"/>
  <c r="I30" i="17" s="1"/>
  <c r="I30" i="18" s="1"/>
  <c r="X62" i="16"/>
  <c r="X62" i="17" s="1"/>
  <c r="X62" i="18" s="1"/>
  <c r="P62" i="16"/>
  <c r="P62" i="17" s="1"/>
  <c r="P62" i="18" s="1"/>
  <c r="H62" i="16"/>
  <c r="AE62" i="16"/>
  <c r="AE62" i="17" s="1"/>
  <c r="AE62" i="18" s="1"/>
  <c r="W62" i="16"/>
  <c r="W62" i="17" s="1"/>
  <c r="W62" i="18" s="1"/>
  <c r="O62" i="16"/>
  <c r="O62" i="17" s="1"/>
  <c r="O62" i="18" s="1"/>
  <c r="AD62" i="16"/>
  <c r="AD62" i="17" s="1"/>
  <c r="AD62" i="18" s="1"/>
  <c r="V62" i="16"/>
  <c r="V62" i="17" s="1"/>
  <c r="V62" i="18" s="1"/>
  <c r="N62" i="16"/>
  <c r="N62" i="17" s="1"/>
  <c r="N62" i="18" s="1"/>
  <c r="AC62" i="16"/>
  <c r="AC62" i="17" s="1"/>
  <c r="AC62" i="18" s="1"/>
  <c r="U62" i="16"/>
  <c r="U62" i="17" s="1"/>
  <c r="U62" i="18" s="1"/>
  <c r="M62" i="16"/>
  <c r="M62" i="17" s="1"/>
  <c r="M62" i="18" s="1"/>
  <c r="AB62" i="16"/>
  <c r="AB62" i="17" s="1"/>
  <c r="AB62" i="18" s="1"/>
  <c r="T62" i="16"/>
  <c r="L62" i="16"/>
  <c r="L62" i="17" s="1"/>
  <c r="L62" i="18" s="1"/>
  <c r="AA62" i="16"/>
  <c r="AA62" i="17" s="1"/>
  <c r="AA62" i="18" s="1"/>
  <c r="S62" i="16"/>
  <c r="S62" i="17" s="1"/>
  <c r="S62" i="18" s="1"/>
  <c r="K62" i="16"/>
  <c r="K62" i="17" s="1"/>
  <c r="K62" i="18" s="1"/>
  <c r="Z62" i="16"/>
  <c r="Z62" i="17" s="1"/>
  <c r="Z62" i="18" s="1"/>
  <c r="R62" i="16"/>
  <c r="R62" i="17" s="1"/>
  <c r="R62" i="18" s="1"/>
  <c r="J62" i="16"/>
  <c r="J62" i="17" s="1"/>
  <c r="J62" i="18" s="1"/>
  <c r="Y62" i="16"/>
  <c r="Y62" i="17" s="1"/>
  <c r="Y62" i="18" s="1"/>
  <c r="Q62" i="16"/>
  <c r="Q62" i="17" s="1"/>
  <c r="Q62" i="18" s="1"/>
  <c r="I62" i="16"/>
  <c r="I62" i="17" s="1"/>
  <c r="I62" i="18" s="1"/>
  <c r="X94" i="16"/>
  <c r="X94" i="17" s="1"/>
  <c r="X94" i="18" s="1"/>
  <c r="P94" i="16"/>
  <c r="P94" i="17" s="1"/>
  <c r="P94" i="18" s="1"/>
  <c r="H94" i="16"/>
  <c r="AE94" i="16"/>
  <c r="AE94" i="17" s="1"/>
  <c r="AE94" i="18" s="1"/>
  <c r="W94" i="16"/>
  <c r="W94" i="17" s="1"/>
  <c r="W94" i="18" s="1"/>
  <c r="O94" i="16"/>
  <c r="O94" i="17" s="1"/>
  <c r="O94" i="18" s="1"/>
  <c r="AD94" i="16"/>
  <c r="AD94" i="17" s="1"/>
  <c r="AD94" i="18" s="1"/>
  <c r="V94" i="16"/>
  <c r="V94" i="17" s="1"/>
  <c r="V94" i="18" s="1"/>
  <c r="N94" i="16"/>
  <c r="N94" i="17" s="1"/>
  <c r="N94" i="18" s="1"/>
  <c r="AC94" i="16"/>
  <c r="AC94" i="17" s="1"/>
  <c r="AC94" i="18" s="1"/>
  <c r="U94" i="16"/>
  <c r="U94" i="17" s="1"/>
  <c r="U94" i="18" s="1"/>
  <c r="M94" i="16"/>
  <c r="M94" i="17" s="1"/>
  <c r="M94" i="18" s="1"/>
  <c r="AB94" i="16"/>
  <c r="AB94" i="17" s="1"/>
  <c r="AB94" i="18" s="1"/>
  <c r="T94" i="16"/>
  <c r="L94" i="16"/>
  <c r="L94" i="17" s="1"/>
  <c r="L94" i="18" s="1"/>
  <c r="AA94" i="16"/>
  <c r="AA94" i="17" s="1"/>
  <c r="AA94" i="18" s="1"/>
  <c r="S94" i="16"/>
  <c r="S94" i="17" s="1"/>
  <c r="S94" i="18" s="1"/>
  <c r="K94" i="16"/>
  <c r="K94" i="17" s="1"/>
  <c r="K94" i="18" s="1"/>
  <c r="Z94" i="16"/>
  <c r="Z94" i="17" s="1"/>
  <c r="Z94" i="18" s="1"/>
  <c r="R94" i="16"/>
  <c r="R94" i="17" s="1"/>
  <c r="R94" i="18" s="1"/>
  <c r="J94" i="16"/>
  <c r="J94" i="17" s="1"/>
  <c r="J94" i="18" s="1"/>
  <c r="Y94" i="16"/>
  <c r="Y94" i="17" s="1"/>
  <c r="Y94" i="18" s="1"/>
  <c r="Q94" i="16"/>
  <c r="Q94" i="17" s="1"/>
  <c r="Q94" i="18" s="1"/>
  <c r="I94" i="16"/>
  <c r="I94" i="17" s="1"/>
  <c r="I94" i="18" s="1"/>
  <c r="X126" i="16"/>
  <c r="X126" i="17" s="1"/>
  <c r="X126" i="18" s="1"/>
  <c r="P126" i="16"/>
  <c r="P126" i="17" s="1"/>
  <c r="P126" i="18" s="1"/>
  <c r="H126" i="16"/>
  <c r="AE126" i="16"/>
  <c r="AE126" i="17" s="1"/>
  <c r="AE126" i="18" s="1"/>
  <c r="W126" i="16"/>
  <c r="W126" i="17" s="1"/>
  <c r="W126" i="18" s="1"/>
  <c r="O126" i="16"/>
  <c r="O126" i="17" s="1"/>
  <c r="O126" i="18" s="1"/>
  <c r="AD126" i="16"/>
  <c r="AD126" i="17" s="1"/>
  <c r="AD126" i="18" s="1"/>
  <c r="V126" i="16"/>
  <c r="V126" i="17" s="1"/>
  <c r="V126" i="18" s="1"/>
  <c r="N126" i="16"/>
  <c r="N126" i="17" s="1"/>
  <c r="N126" i="18" s="1"/>
  <c r="AC126" i="16"/>
  <c r="AC126" i="17" s="1"/>
  <c r="AC126" i="18" s="1"/>
  <c r="U126" i="16"/>
  <c r="U126" i="17" s="1"/>
  <c r="U126" i="18" s="1"/>
  <c r="M126" i="16"/>
  <c r="M126" i="17" s="1"/>
  <c r="M126" i="18" s="1"/>
  <c r="AB126" i="16"/>
  <c r="AB126" i="17" s="1"/>
  <c r="AB126" i="18" s="1"/>
  <c r="T126" i="16"/>
  <c r="L126" i="16"/>
  <c r="L126" i="17" s="1"/>
  <c r="L126" i="18" s="1"/>
  <c r="AA126" i="16"/>
  <c r="AA126" i="17" s="1"/>
  <c r="AA126" i="18" s="1"/>
  <c r="S126" i="16"/>
  <c r="S126" i="17" s="1"/>
  <c r="S126" i="18" s="1"/>
  <c r="K126" i="16"/>
  <c r="K126" i="17" s="1"/>
  <c r="K126" i="18" s="1"/>
  <c r="Z126" i="16"/>
  <c r="Z126" i="17" s="1"/>
  <c r="Z126" i="18" s="1"/>
  <c r="R126" i="16"/>
  <c r="R126" i="17" s="1"/>
  <c r="R126" i="18" s="1"/>
  <c r="J126" i="16"/>
  <c r="J126" i="17" s="1"/>
  <c r="J126" i="18" s="1"/>
  <c r="Y126" i="16"/>
  <c r="Y126" i="17" s="1"/>
  <c r="Y126" i="18" s="1"/>
  <c r="Q126" i="16"/>
  <c r="Q126" i="17" s="1"/>
  <c r="Q126" i="18" s="1"/>
  <c r="I126" i="16"/>
  <c r="I126" i="17" s="1"/>
  <c r="I126" i="18" s="1"/>
  <c r="X158" i="16"/>
  <c r="X158" i="17" s="1"/>
  <c r="X158" i="18" s="1"/>
  <c r="P158" i="16"/>
  <c r="P158" i="17" s="1"/>
  <c r="H158" i="16"/>
  <c r="AE158" i="16"/>
  <c r="AE158" i="17" s="1"/>
  <c r="AE158" i="18" s="1"/>
  <c r="W158" i="16"/>
  <c r="W158" i="17" s="1"/>
  <c r="W158" i="18" s="1"/>
  <c r="O158" i="16"/>
  <c r="O158" i="17" s="1"/>
  <c r="AD158" i="16"/>
  <c r="AD158" i="17" s="1"/>
  <c r="AD158" i="18" s="1"/>
  <c r="V158" i="16"/>
  <c r="V158" i="17" s="1"/>
  <c r="V158" i="18" s="1"/>
  <c r="N158" i="16"/>
  <c r="N158" i="17" s="1"/>
  <c r="AC158" i="16"/>
  <c r="AC158" i="17" s="1"/>
  <c r="AC158" i="18" s="1"/>
  <c r="U158" i="16"/>
  <c r="U158" i="17" s="1"/>
  <c r="U158" i="18" s="1"/>
  <c r="M158" i="16"/>
  <c r="M158" i="17" s="1"/>
  <c r="AB158" i="16"/>
  <c r="AB158" i="17" s="1"/>
  <c r="AB158" i="18" s="1"/>
  <c r="T158" i="16"/>
  <c r="L158" i="16"/>
  <c r="L158" i="17" s="1"/>
  <c r="AA158" i="16"/>
  <c r="AA158" i="17" s="1"/>
  <c r="AA158" i="18" s="1"/>
  <c r="S158" i="16"/>
  <c r="S158" i="17" s="1"/>
  <c r="S158" i="18" s="1"/>
  <c r="K158" i="16"/>
  <c r="K158" i="17" s="1"/>
  <c r="Z158" i="16"/>
  <c r="Z158" i="17" s="1"/>
  <c r="Z158" i="18" s="1"/>
  <c r="R158" i="16"/>
  <c r="R158" i="17" s="1"/>
  <c r="R158" i="18" s="1"/>
  <c r="J158" i="16"/>
  <c r="J158" i="17" s="1"/>
  <c r="Y158" i="16"/>
  <c r="Y158" i="17" s="1"/>
  <c r="Y158" i="18" s="1"/>
  <c r="Q158" i="16"/>
  <c r="Q158" i="17" s="1"/>
  <c r="Q158" i="18" s="1"/>
  <c r="I158" i="16"/>
  <c r="I158" i="17" s="1"/>
  <c r="AD518" i="16"/>
  <c r="AD518" i="17" s="1"/>
  <c r="AD518" i="18" s="1"/>
  <c r="V518" i="16"/>
  <c r="V518" i="17" s="1"/>
  <c r="N518" i="16"/>
  <c r="N518" i="17" s="1"/>
  <c r="AC518" i="16"/>
  <c r="AC518" i="17" s="1"/>
  <c r="AC518" i="18" s="1"/>
  <c r="U518" i="16"/>
  <c r="U518" i="17" s="1"/>
  <c r="M518" i="16"/>
  <c r="M518" i="17" s="1"/>
  <c r="AB518" i="16"/>
  <c r="AB518" i="17" s="1"/>
  <c r="AB518" i="18" s="1"/>
  <c r="T518" i="16"/>
  <c r="L518" i="16"/>
  <c r="L518" i="17" s="1"/>
  <c r="AA518" i="16"/>
  <c r="AA518" i="17" s="1"/>
  <c r="AA518" i="18" s="1"/>
  <c r="S518" i="16"/>
  <c r="S518" i="17" s="1"/>
  <c r="K518" i="16"/>
  <c r="K518" i="17" s="1"/>
  <c r="Z518" i="16"/>
  <c r="Z518" i="17" s="1"/>
  <c r="Z518" i="18" s="1"/>
  <c r="R518" i="16"/>
  <c r="R518" i="17" s="1"/>
  <c r="J518" i="16"/>
  <c r="J518" i="17" s="1"/>
  <c r="Y518" i="16"/>
  <c r="Y518" i="17" s="1"/>
  <c r="Y518" i="18" s="1"/>
  <c r="Q518" i="16"/>
  <c r="Q518" i="17" s="1"/>
  <c r="I518" i="16"/>
  <c r="I518" i="17" s="1"/>
  <c r="X518" i="16"/>
  <c r="X518" i="17" s="1"/>
  <c r="P518" i="16"/>
  <c r="P518" i="17" s="1"/>
  <c r="H518" i="16"/>
  <c r="O518" i="16"/>
  <c r="O518" i="17" s="1"/>
  <c r="AE518" i="16"/>
  <c r="AE518" i="17" s="1"/>
  <c r="AE518" i="18" s="1"/>
  <c r="W518" i="16"/>
  <c r="W518" i="17" s="1"/>
  <c r="AC214" i="16"/>
  <c r="AC214" i="17" s="1"/>
  <c r="AC214" i="18" s="1"/>
  <c r="U214" i="16"/>
  <c r="U214" i="17" s="1"/>
  <c r="M214" i="16"/>
  <c r="M214" i="17" s="1"/>
  <c r="AB214" i="16"/>
  <c r="AB214" i="17" s="1"/>
  <c r="AB214" i="18" s="1"/>
  <c r="T214" i="16"/>
  <c r="L214" i="16"/>
  <c r="L214" i="17" s="1"/>
  <c r="AA214" i="16"/>
  <c r="AA214" i="17" s="1"/>
  <c r="S214" i="16"/>
  <c r="S214" i="17" s="1"/>
  <c r="K214" i="16"/>
  <c r="K214" i="17" s="1"/>
  <c r="Z214" i="16"/>
  <c r="Z214" i="17" s="1"/>
  <c r="R214" i="16"/>
  <c r="R214" i="17" s="1"/>
  <c r="J214" i="16"/>
  <c r="J214" i="17" s="1"/>
  <c r="Y214" i="16"/>
  <c r="Y214" i="17" s="1"/>
  <c r="Q214" i="16"/>
  <c r="Q214" i="17" s="1"/>
  <c r="I214" i="16"/>
  <c r="I214" i="17" s="1"/>
  <c r="X214" i="16"/>
  <c r="X214" i="17" s="1"/>
  <c r="P214" i="16"/>
  <c r="P214" i="17" s="1"/>
  <c r="H214" i="16"/>
  <c r="AE214" i="16"/>
  <c r="AE214" i="17" s="1"/>
  <c r="AE214" i="18" s="1"/>
  <c r="W214" i="16"/>
  <c r="W214" i="17" s="1"/>
  <c r="O214" i="16"/>
  <c r="O214" i="17" s="1"/>
  <c r="N214" i="16"/>
  <c r="N214" i="17" s="1"/>
  <c r="AD214" i="16"/>
  <c r="AD214" i="17" s="1"/>
  <c r="AD214" i="18" s="1"/>
  <c r="V214" i="16"/>
  <c r="V214" i="17" s="1"/>
  <c r="AC246" i="16"/>
  <c r="AC246" i="17" s="1"/>
  <c r="AC246" i="18" s="1"/>
  <c r="U246" i="16"/>
  <c r="U246" i="17" s="1"/>
  <c r="M246" i="16"/>
  <c r="M246" i="17" s="1"/>
  <c r="AB246" i="16"/>
  <c r="AB246" i="17" s="1"/>
  <c r="AB246" i="18" s="1"/>
  <c r="T246" i="16"/>
  <c r="L246" i="16"/>
  <c r="L246" i="17" s="1"/>
  <c r="AA246" i="16"/>
  <c r="AA246" i="17" s="1"/>
  <c r="AA246" i="18" s="1"/>
  <c r="S246" i="16"/>
  <c r="S246" i="17" s="1"/>
  <c r="K246" i="16"/>
  <c r="K246" i="17" s="1"/>
  <c r="Z246" i="16"/>
  <c r="Z246" i="17" s="1"/>
  <c r="Z246" i="18" s="1"/>
  <c r="R246" i="16"/>
  <c r="R246" i="17" s="1"/>
  <c r="J246" i="16"/>
  <c r="J246" i="17" s="1"/>
  <c r="Y246" i="16"/>
  <c r="Y246" i="17" s="1"/>
  <c r="Y246" i="18" s="1"/>
  <c r="Q246" i="16"/>
  <c r="Q246" i="17" s="1"/>
  <c r="I246" i="16"/>
  <c r="I246" i="17" s="1"/>
  <c r="X246" i="16"/>
  <c r="X246" i="17" s="1"/>
  <c r="P246" i="16"/>
  <c r="P246" i="17" s="1"/>
  <c r="H246" i="16"/>
  <c r="AE246" i="16"/>
  <c r="AE246" i="17" s="1"/>
  <c r="AE246" i="18" s="1"/>
  <c r="W246" i="16"/>
  <c r="W246" i="17" s="1"/>
  <c r="O246" i="16"/>
  <c r="O246" i="17" s="1"/>
  <c r="N246" i="16"/>
  <c r="N246" i="17" s="1"/>
  <c r="AD246" i="16"/>
  <c r="AD246" i="17" s="1"/>
  <c r="AD246" i="18" s="1"/>
  <c r="V246" i="16"/>
  <c r="V246" i="17" s="1"/>
  <c r="AC278" i="16"/>
  <c r="AC278" i="17" s="1"/>
  <c r="AC278" i="18" s="1"/>
  <c r="U278" i="16"/>
  <c r="U278" i="17" s="1"/>
  <c r="M278" i="16"/>
  <c r="M278" i="17" s="1"/>
  <c r="AB278" i="16"/>
  <c r="AB278" i="17" s="1"/>
  <c r="AB278" i="18" s="1"/>
  <c r="T278" i="16"/>
  <c r="L278" i="16"/>
  <c r="L278" i="17" s="1"/>
  <c r="AA278" i="16"/>
  <c r="AA278" i="17" s="1"/>
  <c r="AA278" i="18" s="1"/>
  <c r="S278" i="16"/>
  <c r="S278" i="17" s="1"/>
  <c r="K278" i="16"/>
  <c r="K278" i="17" s="1"/>
  <c r="Z278" i="16"/>
  <c r="Z278" i="17" s="1"/>
  <c r="Z278" i="18" s="1"/>
  <c r="R278" i="16"/>
  <c r="R278" i="17" s="1"/>
  <c r="J278" i="16"/>
  <c r="J278" i="17" s="1"/>
  <c r="Y278" i="16"/>
  <c r="Y278" i="17" s="1"/>
  <c r="Y278" i="18" s="1"/>
  <c r="Q278" i="16"/>
  <c r="Q278" i="17" s="1"/>
  <c r="I278" i="16"/>
  <c r="I278" i="17" s="1"/>
  <c r="X278" i="16"/>
  <c r="X278" i="17" s="1"/>
  <c r="X278" i="18" s="1"/>
  <c r="P278" i="16"/>
  <c r="P278" i="17" s="1"/>
  <c r="H278" i="16"/>
  <c r="AE278" i="16"/>
  <c r="AE278" i="17" s="1"/>
  <c r="AE278" i="18" s="1"/>
  <c r="W278" i="16"/>
  <c r="W278" i="17" s="1"/>
  <c r="W278" i="18" s="1"/>
  <c r="O278" i="16"/>
  <c r="O278" i="17" s="1"/>
  <c r="N278" i="16"/>
  <c r="N278" i="17" s="1"/>
  <c r="AD278" i="16"/>
  <c r="AD278" i="17" s="1"/>
  <c r="AD278" i="18" s="1"/>
  <c r="V278" i="16"/>
  <c r="V278" i="17" s="1"/>
  <c r="AC310" i="16"/>
  <c r="AC310" i="17" s="1"/>
  <c r="U310" i="16"/>
  <c r="U310" i="17" s="1"/>
  <c r="M310" i="16"/>
  <c r="M310" i="17" s="1"/>
  <c r="AB310" i="16"/>
  <c r="AB310" i="17" s="1"/>
  <c r="T310" i="16"/>
  <c r="L310" i="16"/>
  <c r="L310" i="17" s="1"/>
  <c r="AA310" i="16"/>
  <c r="AA310" i="17" s="1"/>
  <c r="S310" i="16"/>
  <c r="S310" i="17" s="1"/>
  <c r="K310" i="16"/>
  <c r="K310" i="17" s="1"/>
  <c r="Z310" i="16"/>
  <c r="Z310" i="17" s="1"/>
  <c r="R310" i="16"/>
  <c r="R310" i="17" s="1"/>
  <c r="J310" i="16"/>
  <c r="J310" i="17" s="1"/>
  <c r="Y310" i="16"/>
  <c r="Y310" i="17" s="1"/>
  <c r="Q310" i="16"/>
  <c r="Q310" i="17" s="1"/>
  <c r="I310" i="16"/>
  <c r="I310" i="17" s="1"/>
  <c r="X310" i="16"/>
  <c r="X310" i="17" s="1"/>
  <c r="P310" i="16"/>
  <c r="P310" i="17" s="1"/>
  <c r="H310" i="16"/>
  <c r="AE310" i="16"/>
  <c r="AE310" i="17" s="1"/>
  <c r="W310" i="16"/>
  <c r="W310" i="17" s="1"/>
  <c r="O310" i="16"/>
  <c r="O310" i="17" s="1"/>
  <c r="N310" i="16"/>
  <c r="N310" i="17" s="1"/>
  <c r="AD310" i="16"/>
  <c r="AD310" i="17" s="1"/>
  <c r="V310" i="16"/>
  <c r="V310" i="17" s="1"/>
  <c r="AC342" i="16"/>
  <c r="AC342" i="17" s="1"/>
  <c r="AC342" i="18" s="1"/>
  <c r="U342" i="16"/>
  <c r="U342" i="17" s="1"/>
  <c r="U342" i="18" s="1"/>
  <c r="M342" i="16"/>
  <c r="M342" i="17" s="1"/>
  <c r="AB342" i="16"/>
  <c r="AB342" i="17" s="1"/>
  <c r="AB342" i="18" s="1"/>
  <c r="T342" i="16"/>
  <c r="L342" i="16"/>
  <c r="L342" i="17" s="1"/>
  <c r="AA342" i="16"/>
  <c r="AA342" i="17" s="1"/>
  <c r="AA342" i="18" s="1"/>
  <c r="S342" i="16"/>
  <c r="S342" i="17" s="1"/>
  <c r="S342" i="18" s="1"/>
  <c r="K342" i="16"/>
  <c r="K342" i="17" s="1"/>
  <c r="Z342" i="16"/>
  <c r="Z342" i="17" s="1"/>
  <c r="Z342" i="18" s="1"/>
  <c r="R342" i="16"/>
  <c r="R342" i="17" s="1"/>
  <c r="R342" i="18" s="1"/>
  <c r="J342" i="16"/>
  <c r="J342" i="17" s="1"/>
  <c r="Y342" i="16"/>
  <c r="Y342" i="17" s="1"/>
  <c r="Y342" i="18" s="1"/>
  <c r="Q342" i="16"/>
  <c r="Q342" i="17" s="1"/>
  <c r="I342" i="16"/>
  <c r="I342" i="17" s="1"/>
  <c r="X342" i="16"/>
  <c r="X342" i="17" s="1"/>
  <c r="X342" i="18" s="1"/>
  <c r="P342" i="16"/>
  <c r="P342" i="17" s="1"/>
  <c r="H342" i="16"/>
  <c r="AE342" i="16"/>
  <c r="AE342" i="17" s="1"/>
  <c r="AE342" i="18" s="1"/>
  <c r="W342" i="16"/>
  <c r="W342" i="17" s="1"/>
  <c r="W342" i="18" s="1"/>
  <c r="O342" i="16"/>
  <c r="O342" i="17" s="1"/>
  <c r="N342" i="16"/>
  <c r="N342" i="17" s="1"/>
  <c r="AD342" i="16"/>
  <c r="AD342" i="17" s="1"/>
  <c r="AD342" i="18" s="1"/>
  <c r="V342" i="16"/>
  <c r="V342" i="17" s="1"/>
  <c r="V342" i="18" s="1"/>
  <c r="AC374" i="16"/>
  <c r="AC374" i="17" s="1"/>
  <c r="AC374" i="18" s="1"/>
  <c r="U374" i="16"/>
  <c r="U374" i="17" s="1"/>
  <c r="U374" i="18" s="1"/>
  <c r="M374" i="16"/>
  <c r="M374" i="17" s="1"/>
  <c r="M374" i="18" s="1"/>
  <c r="AB374" i="16"/>
  <c r="AB374" i="17" s="1"/>
  <c r="AB374" i="18" s="1"/>
  <c r="T374" i="16"/>
  <c r="L374" i="16"/>
  <c r="L374" i="17" s="1"/>
  <c r="L374" i="18" s="1"/>
  <c r="AA374" i="16"/>
  <c r="AA374" i="17" s="1"/>
  <c r="AA374" i="18" s="1"/>
  <c r="S374" i="16"/>
  <c r="S374" i="17" s="1"/>
  <c r="S374" i="18" s="1"/>
  <c r="K374" i="16"/>
  <c r="K374" i="17" s="1"/>
  <c r="K374" i="18" s="1"/>
  <c r="Z374" i="16"/>
  <c r="Z374" i="17" s="1"/>
  <c r="Z374" i="18" s="1"/>
  <c r="R374" i="16"/>
  <c r="R374" i="17" s="1"/>
  <c r="R374" i="18" s="1"/>
  <c r="J374" i="16"/>
  <c r="J374" i="17" s="1"/>
  <c r="J374" i="18" s="1"/>
  <c r="Y374" i="16"/>
  <c r="Y374" i="17" s="1"/>
  <c r="Y374" i="18" s="1"/>
  <c r="Q374" i="16"/>
  <c r="Q374" i="17" s="1"/>
  <c r="Q374" i="18" s="1"/>
  <c r="I374" i="16"/>
  <c r="I374" i="17" s="1"/>
  <c r="I374" i="18" s="1"/>
  <c r="X374" i="16"/>
  <c r="X374" i="17" s="1"/>
  <c r="X374" i="18" s="1"/>
  <c r="P374" i="16"/>
  <c r="P374" i="17" s="1"/>
  <c r="P374" i="18" s="1"/>
  <c r="H374" i="16"/>
  <c r="AE374" i="16"/>
  <c r="AE374" i="17" s="1"/>
  <c r="AE374" i="18" s="1"/>
  <c r="W374" i="16"/>
  <c r="W374" i="17" s="1"/>
  <c r="W374" i="18" s="1"/>
  <c r="O374" i="16"/>
  <c r="O374" i="17" s="1"/>
  <c r="O374" i="18" s="1"/>
  <c r="N374" i="16"/>
  <c r="N374" i="17" s="1"/>
  <c r="N374" i="18" s="1"/>
  <c r="AD374" i="16"/>
  <c r="AD374" i="17" s="1"/>
  <c r="AD374" i="18" s="1"/>
  <c r="V374" i="16"/>
  <c r="V374" i="17" s="1"/>
  <c r="V374" i="18" s="1"/>
  <c r="AC406" i="16"/>
  <c r="AC406" i="17" s="1"/>
  <c r="AC406" i="18" s="1"/>
  <c r="U406" i="16"/>
  <c r="U406" i="17" s="1"/>
  <c r="U406" i="18" s="1"/>
  <c r="M406" i="16"/>
  <c r="M406" i="17" s="1"/>
  <c r="M406" i="18" s="1"/>
  <c r="AB406" i="16"/>
  <c r="AB406" i="17" s="1"/>
  <c r="AB406" i="18" s="1"/>
  <c r="T406" i="16"/>
  <c r="L406" i="16"/>
  <c r="L406" i="17" s="1"/>
  <c r="L406" i="18" s="1"/>
  <c r="AA406" i="16"/>
  <c r="AA406" i="17" s="1"/>
  <c r="AA406" i="18" s="1"/>
  <c r="S406" i="16"/>
  <c r="S406" i="17" s="1"/>
  <c r="S406" i="18" s="1"/>
  <c r="K406" i="16"/>
  <c r="K406" i="17" s="1"/>
  <c r="K406" i="18" s="1"/>
  <c r="Z406" i="16"/>
  <c r="Z406" i="17" s="1"/>
  <c r="Z406" i="18" s="1"/>
  <c r="R406" i="16"/>
  <c r="R406" i="17" s="1"/>
  <c r="R406" i="18" s="1"/>
  <c r="J406" i="16"/>
  <c r="J406" i="17" s="1"/>
  <c r="J406" i="18" s="1"/>
  <c r="Y406" i="16"/>
  <c r="Y406" i="17" s="1"/>
  <c r="Y406" i="18" s="1"/>
  <c r="Q406" i="16"/>
  <c r="Q406" i="17" s="1"/>
  <c r="Q406" i="18" s="1"/>
  <c r="I406" i="16"/>
  <c r="I406" i="17" s="1"/>
  <c r="I406" i="18" s="1"/>
  <c r="X406" i="16"/>
  <c r="X406" i="17" s="1"/>
  <c r="X406" i="18" s="1"/>
  <c r="P406" i="16"/>
  <c r="P406" i="17" s="1"/>
  <c r="P406" i="18" s="1"/>
  <c r="H406" i="16"/>
  <c r="AE406" i="16"/>
  <c r="AE406" i="17" s="1"/>
  <c r="AE406" i="18" s="1"/>
  <c r="W406" i="16"/>
  <c r="W406" i="17" s="1"/>
  <c r="W406" i="18" s="1"/>
  <c r="O406" i="16"/>
  <c r="O406" i="17" s="1"/>
  <c r="O406" i="18" s="1"/>
  <c r="N406" i="16"/>
  <c r="N406" i="17" s="1"/>
  <c r="N406" i="18" s="1"/>
  <c r="AD406" i="16"/>
  <c r="AD406" i="17" s="1"/>
  <c r="AD406" i="18" s="1"/>
  <c r="V406" i="16"/>
  <c r="V406" i="17" s="1"/>
  <c r="V406" i="18" s="1"/>
  <c r="AC438" i="16"/>
  <c r="AC438" i="17" s="1"/>
  <c r="AC438" i="18" s="1"/>
  <c r="U438" i="16"/>
  <c r="U438" i="17" s="1"/>
  <c r="U438" i="18" s="1"/>
  <c r="M438" i="16"/>
  <c r="M438" i="17" s="1"/>
  <c r="M438" i="18" s="1"/>
  <c r="AB438" i="16"/>
  <c r="AB438" i="17" s="1"/>
  <c r="AB438" i="18" s="1"/>
  <c r="T438" i="16"/>
  <c r="L438" i="16"/>
  <c r="L438" i="17" s="1"/>
  <c r="L438" i="18" s="1"/>
  <c r="AA438" i="16"/>
  <c r="AA438" i="17" s="1"/>
  <c r="AA438" i="18" s="1"/>
  <c r="S438" i="16"/>
  <c r="S438" i="17" s="1"/>
  <c r="S438" i="18" s="1"/>
  <c r="K438" i="16"/>
  <c r="K438" i="17" s="1"/>
  <c r="K438" i="18" s="1"/>
  <c r="Z438" i="16"/>
  <c r="Z438" i="17" s="1"/>
  <c r="Z438" i="18" s="1"/>
  <c r="R438" i="16"/>
  <c r="R438" i="17" s="1"/>
  <c r="R438" i="18" s="1"/>
  <c r="J438" i="16"/>
  <c r="J438" i="17" s="1"/>
  <c r="J438" i="18" s="1"/>
  <c r="Y438" i="16"/>
  <c r="Y438" i="17" s="1"/>
  <c r="Y438" i="18" s="1"/>
  <c r="Q438" i="16"/>
  <c r="Q438" i="17" s="1"/>
  <c r="Q438" i="18" s="1"/>
  <c r="I438" i="16"/>
  <c r="I438" i="17" s="1"/>
  <c r="I438" i="18" s="1"/>
  <c r="X438" i="16"/>
  <c r="X438" i="17" s="1"/>
  <c r="X438" i="18" s="1"/>
  <c r="P438" i="16"/>
  <c r="P438" i="17" s="1"/>
  <c r="P438" i="18" s="1"/>
  <c r="H438" i="16"/>
  <c r="AE438" i="16"/>
  <c r="AE438" i="17" s="1"/>
  <c r="AE438" i="18" s="1"/>
  <c r="W438" i="16"/>
  <c r="W438" i="17" s="1"/>
  <c r="W438" i="18" s="1"/>
  <c r="O438" i="16"/>
  <c r="O438" i="17" s="1"/>
  <c r="O438" i="18" s="1"/>
  <c r="N438" i="16"/>
  <c r="N438" i="17" s="1"/>
  <c r="N438" i="18" s="1"/>
  <c r="AD438" i="16"/>
  <c r="AD438" i="17" s="1"/>
  <c r="AD438" i="18" s="1"/>
  <c r="V438" i="16"/>
  <c r="V438" i="17" s="1"/>
  <c r="V438" i="18" s="1"/>
  <c r="AC470" i="16"/>
  <c r="AC470" i="17" s="1"/>
  <c r="AC470" i="18" s="1"/>
  <c r="U470" i="16"/>
  <c r="U470" i="17" s="1"/>
  <c r="U470" i="18" s="1"/>
  <c r="M470" i="16"/>
  <c r="M470" i="17" s="1"/>
  <c r="M470" i="18" s="1"/>
  <c r="AB470" i="16"/>
  <c r="AB470" i="17" s="1"/>
  <c r="AB470" i="18" s="1"/>
  <c r="T470" i="16"/>
  <c r="L470" i="16"/>
  <c r="L470" i="17" s="1"/>
  <c r="L470" i="18" s="1"/>
  <c r="AA470" i="16"/>
  <c r="AA470" i="17" s="1"/>
  <c r="AA470" i="18" s="1"/>
  <c r="S470" i="16"/>
  <c r="S470" i="17" s="1"/>
  <c r="S470" i="18" s="1"/>
  <c r="K470" i="16"/>
  <c r="K470" i="17" s="1"/>
  <c r="K470" i="18" s="1"/>
  <c r="Z470" i="16"/>
  <c r="Z470" i="17" s="1"/>
  <c r="Z470" i="18" s="1"/>
  <c r="R470" i="16"/>
  <c r="R470" i="17" s="1"/>
  <c r="R470" i="18" s="1"/>
  <c r="J470" i="16"/>
  <c r="J470" i="17" s="1"/>
  <c r="J470" i="18" s="1"/>
  <c r="Y470" i="16"/>
  <c r="Y470" i="17" s="1"/>
  <c r="Y470" i="18" s="1"/>
  <c r="Q470" i="16"/>
  <c r="Q470" i="17" s="1"/>
  <c r="Q470" i="18" s="1"/>
  <c r="I470" i="16"/>
  <c r="I470" i="17" s="1"/>
  <c r="I470" i="18" s="1"/>
  <c r="X470" i="16"/>
  <c r="X470" i="17" s="1"/>
  <c r="X470" i="18" s="1"/>
  <c r="P470" i="16"/>
  <c r="P470" i="17" s="1"/>
  <c r="P470" i="18" s="1"/>
  <c r="H470" i="16"/>
  <c r="AE470" i="16"/>
  <c r="AE470" i="17" s="1"/>
  <c r="AE470" i="18" s="1"/>
  <c r="W470" i="16"/>
  <c r="W470" i="17" s="1"/>
  <c r="W470" i="18" s="1"/>
  <c r="O470" i="16"/>
  <c r="O470" i="17" s="1"/>
  <c r="O470" i="18" s="1"/>
  <c r="N470" i="16"/>
  <c r="N470" i="17" s="1"/>
  <c r="N470" i="18" s="1"/>
  <c r="AD470" i="16"/>
  <c r="AD470" i="17" s="1"/>
  <c r="AD470" i="18" s="1"/>
  <c r="V470" i="16"/>
  <c r="V470" i="17" s="1"/>
  <c r="V470" i="18" s="1"/>
  <c r="AC502" i="16"/>
  <c r="AC502" i="17" s="1"/>
  <c r="AC502" i="18" s="1"/>
  <c r="U502" i="16"/>
  <c r="U502" i="17" s="1"/>
  <c r="M502" i="16"/>
  <c r="M502" i="17" s="1"/>
  <c r="AB502" i="16"/>
  <c r="AB502" i="17" s="1"/>
  <c r="AB502" i="18" s="1"/>
  <c r="T502" i="16"/>
  <c r="L502" i="16"/>
  <c r="L502" i="17" s="1"/>
  <c r="AA502" i="16"/>
  <c r="AA502" i="17" s="1"/>
  <c r="AA502" i="18" s="1"/>
  <c r="S502" i="16"/>
  <c r="S502" i="17" s="1"/>
  <c r="K502" i="16"/>
  <c r="K502" i="17" s="1"/>
  <c r="Z502" i="16"/>
  <c r="Z502" i="17" s="1"/>
  <c r="Z502" i="18" s="1"/>
  <c r="R502" i="16"/>
  <c r="R502" i="17" s="1"/>
  <c r="J502" i="16"/>
  <c r="J502" i="17" s="1"/>
  <c r="Y502" i="16"/>
  <c r="Y502" i="17" s="1"/>
  <c r="Y502" i="18" s="1"/>
  <c r="Q502" i="16"/>
  <c r="Q502" i="17" s="1"/>
  <c r="I502" i="16"/>
  <c r="I502" i="17" s="1"/>
  <c r="X502" i="16"/>
  <c r="X502" i="17" s="1"/>
  <c r="X502" i="18" s="1"/>
  <c r="P502" i="16"/>
  <c r="P502" i="17" s="1"/>
  <c r="H502" i="16"/>
  <c r="AE502" i="16"/>
  <c r="AE502" i="17" s="1"/>
  <c r="AE502" i="18" s="1"/>
  <c r="W502" i="16"/>
  <c r="W502" i="17" s="1"/>
  <c r="O502" i="16"/>
  <c r="O502" i="17" s="1"/>
  <c r="N502" i="16"/>
  <c r="N502" i="17" s="1"/>
  <c r="AD502" i="16"/>
  <c r="AD502" i="17" s="1"/>
  <c r="AD502" i="18" s="1"/>
  <c r="V502" i="16"/>
  <c r="V502" i="17" s="1"/>
  <c r="AB535" i="16"/>
  <c r="AB535" i="17" s="1"/>
  <c r="AB535" i="18" s="1"/>
  <c r="T535" i="16"/>
  <c r="L535" i="16"/>
  <c r="L535" i="17" s="1"/>
  <c r="L535" i="18" s="1"/>
  <c r="AA535" i="16"/>
  <c r="AA535" i="17" s="1"/>
  <c r="AA535" i="18" s="1"/>
  <c r="S535" i="16"/>
  <c r="S535" i="17" s="1"/>
  <c r="S535" i="18" s="1"/>
  <c r="K535" i="16"/>
  <c r="K535" i="17" s="1"/>
  <c r="K535" i="18" s="1"/>
  <c r="Z535" i="16"/>
  <c r="Z535" i="17" s="1"/>
  <c r="Z535" i="18" s="1"/>
  <c r="R535" i="16"/>
  <c r="R535" i="17" s="1"/>
  <c r="R535" i="18" s="1"/>
  <c r="J535" i="16"/>
  <c r="J535" i="17" s="1"/>
  <c r="J535" i="18" s="1"/>
  <c r="Y535" i="16"/>
  <c r="Y535" i="17" s="1"/>
  <c r="Y535" i="18" s="1"/>
  <c r="Q535" i="16"/>
  <c r="Q535" i="17" s="1"/>
  <c r="Q535" i="18" s="1"/>
  <c r="I535" i="16"/>
  <c r="I535" i="17" s="1"/>
  <c r="I535" i="18" s="1"/>
  <c r="X535" i="16"/>
  <c r="X535" i="17" s="1"/>
  <c r="X535" i="18" s="1"/>
  <c r="P535" i="16"/>
  <c r="P535" i="17" s="1"/>
  <c r="P535" i="18" s="1"/>
  <c r="H535" i="16"/>
  <c r="AE535" i="16"/>
  <c r="AE535" i="17" s="1"/>
  <c r="AE535" i="18" s="1"/>
  <c r="W535" i="16"/>
  <c r="W535" i="17" s="1"/>
  <c r="W535" i="18" s="1"/>
  <c r="O535" i="16"/>
  <c r="O535" i="17" s="1"/>
  <c r="O535" i="18" s="1"/>
  <c r="AD535" i="16"/>
  <c r="AD535" i="17" s="1"/>
  <c r="AD535" i="18" s="1"/>
  <c r="V535" i="16"/>
  <c r="V535" i="17" s="1"/>
  <c r="V535" i="18" s="1"/>
  <c r="N535" i="16"/>
  <c r="N535" i="17" s="1"/>
  <c r="N535" i="18" s="1"/>
  <c r="AC535" i="16"/>
  <c r="AC535" i="17" s="1"/>
  <c r="AC535" i="18" s="1"/>
  <c r="U535" i="16"/>
  <c r="U535" i="17" s="1"/>
  <c r="U535" i="18" s="1"/>
  <c r="M535" i="16"/>
  <c r="M535" i="17" s="1"/>
  <c r="M535" i="18" s="1"/>
  <c r="AA199" i="16"/>
  <c r="AA199" i="17" s="1"/>
  <c r="AA199" i="18" s="1"/>
  <c r="S199" i="16"/>
  <c r="S199" i="17" s="1"/>
  <c r="K199" i="16"/>
  <c r="K199" i="17" s="1"/>
  <c r="Z199" i="16"/>
  <c r="Z199" i="17" s="1"/>
  <c r="R199" i="16"/>
  <c r="R199" i="17" s="1"/>
  <c r="J199" i="16"/>
  <c r="J199" i="17" s="1"/>
  <c r="Y199" i="16"/>
  <c r="Y199" i="17" s="1"/>
  <c r="Q199" i="16"/>
  <c r="Q199" i="17" s="1"/>
  <c r="I199" i="16"/>
  <c r="I199" i="17" s="1"/>
  <c r="X199" i="16"/>
  <c r="X199" i="17" s="1"/>
  <c r="P199" i="16"/>
  <c r="P199" i="17" s="1"/>
  <c r="H199" i="16"/>
  <c r="AE199" i="16"/>
  <c r="AE199" i="17" s="1"/>
  <c r="AE199" i="18" s="1"/>
  <c r="W199" i="16"/>
  <c r="W199" i="17" s="1"/>
  <c r="O199" i="16"/>
  <c r="O199" i="17" s="1"/>
  <c r="AD199" i="16"/>
  <c r="AD199" i="17" s="1"/>
  <c r="AD199" i="18" s="1"/>
  <c r="V199" i="16"/>
  <c r="V199" i="17" s="1"/>
  <c r="N199" i="16"/>
  <c r="N199" i="17" s="1"/>
  <c r="U199" i="16"/>
  <c r="U199" i="17" s="1"/>
  <c r="T199" i="16"/>
  <c r="M199" i="16"/>
  <c r="M199" i="17" s="1"/>
  <c r="L199" i="16"/>
  <c r="L199" i="17" s="1"/>
  <c r="AC199" i="16"/>
  <c r="AC199" i="17" s="1"/>
  <c r="AC199" i="18" s="1"/>
  <c r="AB199" i="16"/>
  <c r="AB199" i="17" s="1"/>
  <c r="AB199" i="18" s="1"/>
  <c r="AA231" i="16"/>
  <c r="AA231" i="17" s="1"/>
  <c r="AA231" i="18" s="1"/>
  <c r="S231" i="16"/>
  <c r="S231" i="17" s="1"/>
  <c r="S231" i="18" s="1"/>
  <c r="K231" i="16"/>
  <c r="K231" i="17" s="1"/>
  <c r="K231" i="18" s="1"/>
  <c r="Z231" i="16"/>
  <c r="Z231" i="17" s="1"/>
  <c r="Z231" i="18" s="1"/>
  <c r="R231" i="16"/>
  <c r="R231" i="17" s="1"/>
  <c r="R231" i="18" s="1"/>
  <c r="J231" i="16"/>
  <c r="J231" i="17" s="1"/>
  <c r="J231" i="18" s="1"/>
  <c r="Y231" i="16"/>
  <c r="Y231" i="17" s="1"/>
  <c r="Y231" i="18" s="1"/>
  <c r="Q231" i="16"/>
  <c r="Q231" i="17" s="1"/>
  <c r="Q231" i="18" s="1"/>
  <c r="I231" i="16"/>
  <c r="I231" i="17" s="1"/>
  <c r="X231" i="16"/>
  <c r="X231" i="17" s="1"/>
  <c r="X231" i="18" s="1"/>
  <c r="P231" i="16"/>
  <c r="P231" i="17" s="1"/>
  <c r="P231" i="18" s="1"/>
  <c r="H231" i="16"/>
  <c r="AE231" i="16"/>
  <c r="AE231" i="17" s="1"/>
  <c r="AE231" i="18" s="1"/>
  <c r="W231" i="16"/>
  <c r="W231" i="17" s="1"/>
  <c r="W231" i="18" s="1"/>
  <c r="O231" i="16"/>
  <c r="O231" i="17" s="1"/>
  <c r="O231" i="18" s="1"/>
  <c r="AD231" i="16"/>
  <c r="AD231" i="17" s="1"/>
  <c r="AD231" i="18" s="1"/>
  <c r="V231" i="16"/>
  <c r="V231" i="17" s="1"/>
  <c r="V231" i="18" s="1"/>
  <c r="N231" i="16"/>
  <c r="N231" i="17" s="1"/>
  <c r="N231" i="18" s="1"/>
  <c r="AC231" i="16"/>
  <c r="AC231" i="17" s="1"/>
  <c r="AC231" i="18" s="1"/>
  <c r="U231" i="16"/>
  <c r="U231" i="17" s="1"/>
  <c r="U231" i="18" s="1"/>
  <c r="M231" i="16"/>
  <c r="M231" i="17" s="1"/>
  <c r="M231" i="18" s="1"/>
  <c r="L231" i="16"/>
  <c r="L231" i="17" s="1"/>
  <c r="L231" i="18" s="1"/>
  <c r="AB231" i="16"/>
  <c r="AB231" i="17" s="1"/>
  <c r="AB231" i="18" s="1"/>
  <c r="T231" i="16"/>
  <c r="AA263" i="16"/>
  <c r="AA263" i="17" s="1"/>
  <c r="S263" i="16"/>
  <c r="S263" i="17" s="1"/>
  <c r="K263" i="16"/>
  <c r="K263" i="17" s="1"/>
  <c r="Z263" i="16"/>
  <c r="Z263" i="17" s="1"/>
  <c r="R263" i="16"/>
  <c r="R263" i="17" s="1"/>
  <c r="J263" i="16"/>
  <c r="J263" i="17" s="1"/>
  <c r="Y263" i="16"/>
  <c r="Y263" i="17" s="1"/>
  <c r="Q263" i="16"/>
  <c r="Q263" i="17" s="1"/>
  <c r="I263" i="16"/>
  <c r="I263" i="17" s="1"/>
  <c r="X263" i="16"/>
  <c r="X263" i="17" s="1"/>
  <c r="P263" i="16"/>
  <c r="P263" i="17" s="1"/>
  <c r="H263" i="16"/>
  <c r="AE263" i="16"/>
  <c r="AE263" i="17" s="1"/>
  <c r="W263" i="16"/>
  <c r="W263" i="17" s="1"/>
  <c r="O263" i="16"/>
  <c r="O263" i="17" s="1"/>
  <c r="AD263" i="16"/>
  <c r="AD263" i="17" s="1"/>
  <c r="V263" i="16"/>
  <c r="V263" i="17" s="1"/>
  <c r="N263" i="16"/>
  <c r="N263" i="17" s="1"/>
  <c r="AC263" i="16"/>
  <c r="AC263" i="17" s="1"/>
  <c r="U263" i="16"/>
  <c r="U263" i="17" s="1"/>
  <c r="M263" i="16"/>
  <c r="M263" i="17" s="1"/>
  <c r="L263" i="16"/>
  <c r="L263" i="17" s="1"/>
  <c r="AB263" i="16"/>
  <c r="AB263" i="17" s="1"/>
  <c r="T263" i="16"/>
  <c r="AA295" i="16"/>
  <c r="AA295" i="17" s="1"/>
  <c r="AA295" i="18" s="1"/>
  <c r="S295" i="16"/>
  <c r="S295" i="17" s="1"/>
  <c r="S295" i="18" s="1"/>
  <c r="K295" i="16"/>
  <c r="K295" i="17" s="1"/>
  <c r="Z295" i="16"/>
  <c r="Z295" i="17" s="1"/>
  <c r="Z295" i="18" s="1"/>
  <c r="R295" i="16"/>
  <c r="R295" i="17" s="1"/>
  <c r="R295" i="18" s="1"/>
  <c r="J295" i="16"/>
  <c r="J295" i="17" s="1"/>
  <c r="Y295" i="16"/>
  <c r="Y295" i="17" s="1"/>
  <c r="Y295" i="18" s="1"/>
  <c r="Q295" i="16"/>
  <c r="Q295" i="17" s="1"/>
  <c r="Q295" i="18" s="1"/>
  <c r="I295" i="16"/>
  <c r="I295" i="17" s="1"/>
  <c r="X295" i="16"/>
  <c r="X295" i="17" s="1"/>
  <c r="X295" i="18" s="1"/>
  <c r="P295" i="16"/>
  <c r="P295" i="17" s="1"/>
  <c r="P295" i="18" s="1"/>
  <c r="H295" i="16"/>
  <c r="AE295" i="16"/>
  <c r="AE295" i="17" s="1"/>
  <c r="AE295" i="18" s="1"/>
  <c r="W295" i="16"/>
  <c r="W295" i="17" s="1"/>
  <c r="W295" i="18" s="1"/>
  <c r="O295" i="16"/>
  <c r="O295" i="17" s="1"/>
  <c r="O295" i="18" s="1"/>
  <c r="AD295" i="16"/>
  <c r="AD295" i="17" s="1"/>
  <c r="AD295" i="18" s="1"/>
  <c r="V295" i="16"/>
  <c r="V295" i="17" s="1"/>
  <c r="V295" i="18" s="1"/>
  <c r="N295" i="16"/>
  <c r="N295" i="17" s="1"/>
  <c r="N295" i="18" s="1"/>
  <c r="AC295" i="16"/>
  <c r="AC295" i="17" s="1"/>
  <c r="AC295" i="18" s="1"/>
  <c r="U295" i="16"/>
  <c r="U295" i="17" s="1"/>
  <c r="U295" i="18" s="1"/>
  <c r="M295" i="16"/>
  <c r="M295" i="17" s="1"/>
  <c r="M295" i="18" s="1"/>
  <c r="L295" i="16"/>
  <c r="L295" i="17" s="1"/>
  <c r="L295" i="18" s="1"/>
  <c r="AB295" i="16"/>
  <c r="AB295" i="17" s="1"/>
  <c r="AB295" i="18" s="1"/>
  <c r="T295" i="16"/>
  <c r="AA327" i="16"/>
  <c r="AA327" i="17" s="1"/>
  <c r="AA327" i="18" s="1"/>
  <c r="S327" i="16"/>
  <c r="S327" i="17" s="1"/>
  <c r="K327" i="16"/>
  <c r="K327" i="17" s="1"/>
  <c r="Z327" i="16"/>
  <c r="Z327" i="17" s="1"/>
  <c r="Z327" i="18" s="1"/>
  <c r="R327" i="16"/>
  <c r="R327" i="17" s="1"/>
  <c r="J327" i="16"/>
  <c r="J327" i="17" s="1"/>
  <c r="Y327" i="16"/>
  <c r="Y327" i="17" s="1"/>
  <c r="Y327" i="18" s="1"/>
  <c r="Q327" i="16"/>
  <c r="Q327" i="17" s="1"/>
  <c r="I327" i="16"/>
  <c r="I327" i="17" s="1"/>
  <c r="X327" i="16"/>
  <c r="X327" i="17" s="1"/>
  <c r="X327" i="18" s="1"/>
  <c r="P327" i="16"/>
  <c r="P327" i="17" s="1"/>
  <c r="H327" i="16"/>
  <c r="AE327" i="16"/>
  <c r="AE327" i="17" s="1"/>
  <c r="AE327" i="18" s="1"/>
  <c r="W327" i="16"/>
  <c r="W327" i="17" s="1"/>
  <c r="W327" i="18" s="1"/>
  <c r="O327" i="16"/>
  <c r="O327" i="17" s="1"/>
  <c r="AD327" i="16"/>
  <c r="AD327" i="17" s="1"/>
  <c r="AD327" i="18" s="1"/>
  <c r="V327" i="16"/>
  <c r="V327" i="17" s="1"/>
  <c r="V327" i="18" s="1"/>
  <c r="N327" i="16"/>
  <c r="N327" i="17" s="1"/>
  <c r="AC327" i="16"/>
  <c r="AC327" i="17" s="1"/>
  <c r="AC327" i="18" s="1"/>
  <c r="U327" i="16"/>
  <c r="U327" i="17" s="1"/>
  <c r="U327" i="18" s="1"/>
  <c r="M327" i="16"/>
  <c r="M327" i="17" s="1"/>
  <c r="L327" i="16"/>
  <c r="L327" i="17" s="1"/>
  <c r="AB327" i="16"/>
  <c r="AB327" i="17" s="1"/>
  <c r="AB327" i="18" s="1"/>
  <c r="T327" i="16"/>
  <c r="AA359" i="16"/>
  <c r="AA359" i="17" s="1"/>
  <c r="AA359" i="18" s="1"/>
  <c r="S359" i="16"/>
  <c r="S359" i="17" s="1"/>
  <c r="K359" i="16"/>
  <c r="K359" i="17" s="1"/>
  <c r="Z359" i="16"/>
  <c r="Z359" i="17" s="1"/>
  <c r="Z359" i="18" s="1"/>
  <c r="R359" i="16"/>
  <c r="R359" i="17" s="1"/>
  <c r="J359" i="16"/>
  <c r="J359" i="17" s="1"/>
  <c r="Y359" i="16"/>
  <c r="Y359" i="17" s="1"/>
  <c r="Y359" i="18" s="1"/>
  <c r="Q359" i="16"/>
  <c r="Q359" i="17" s="1"/>
  <c r="I359" i="16"/>
  <c r="I359" i="17" s="1"/>
  <c r="X359" i="16"/>
  <c r="X359" i="17" s="1"/>
  <c r="X359" i="18" s="1"/>
  <c r="P359" i="16"/>
  <c r="P359" i="17" s="1"/>
  <c r="H359" i="16"/>
  <c r="AE359" i="16"/>
  <c r="AE359" i="17" s="1"/>
  <c r="AE359" i="18" s="1"/>
  <c r="W359" i="16"/>
  <c r="W359" i="17" s="1"/>
  <c r="W359" i="18" s="1"/>
  <c r="O359" i="16"/>
  <c r="O359" i="17" s="1"/>
  <c r="AD359" i="16"/>
  <c r="AD359" i="17" s="1"/>
  <c r="AD359" i="18" s="1"/>
  <c r="V359" i="16"/>
  <c r="V359" i="17" s="1"/>
  <c r="V359" i="18" s="1"/>
  <c r="N359" i="16"/>
  <c r="N359" i="17" s="1"/>
  <c r="AC359" i="16"/>
  <c r="AC359" i="17" s="1"/>
  <c r="AC359" i="18" s="1"/>
  <c r="U359" i="16"/>
  <c r="U359" i="17" s="1"/>
  <c r="U359" i="18" s="1"/>
  <c r="M359" i="16"/>
  <c r="M359" i="17" s="1"/>
  <c r="L359" i="16"/>
  <c r="L359" i="17" s="1"/>
  <c r="AB359" i="16"/>
  <c r="AB359" i="17" s="1"/>
  <c r="AB359" i="18" s="1"/>
  <c r="T359" i="16"/>
  <c r="AA391" i="16"/>
  <c r="AA391" i="17" s="1"/>
  <c r="AA391" i="18" s="1"/>
  <c r="S391" i="16"/>
  <c r="S391" i="17" s="1"/>
  <c r="S391" i="18" s="1"/>
  <c r="K391" i="16"/>
  <c r="K391" i="17" s="1"/>
  <c r="K391" i="18" s="1"/>
  <c r="Z391" i="16"/>
  <c r="Z391" i="17" s="1"/>
  <c r="Z391" i="18" s="1"/>
  <c r="R391" i="16"/>
  <c r="R391" i="17" s="1"/>
  <c r="R391" i="18" s="1"/>
  <c r="J391" i="16"/>
  <c r="J391" i="17" s="1"/>
  <c r="J391" i="18" s="1"/>
  <c r="Y391" i="16"/>
  <c r="Y391" i="17" s="1"/>
  <c r="Y391" i="18" s="1"/>
  <c r="Q391" i="16"/>
  <c r="Q391" i="17" s="1"/>
  <c r="Q391" i="18" s="1"/>
  <c r="I391" i="16"/>
  <c r="I391" i="17" s="1"/>
  <c r="I391" i="18" s="1"/>
  <c r="X391" i="16"/>
  <c r="X391" i="17" s="1"/>
  <c r="X391" i="18" s="1"/>
  <c r="P391" i="16"/>
  <c r="P391" i="17" s="1"/>
  <c r="P391" i="18" s="1"/>
  <c r="H391" i="16"/>
  <c r="AE391" i="16"/>
  <c r="AE391" i="17" s="1"/>
  <c r="AE391" i="18" s="1"/>
  <c r="W391" i="16"/>
  <c r="W391" i="17" s="1"/>
  <c r="W391" i="18" s="1"/>
  <c r="O391" i="16"/>
  <c r="O391" i="17" s="1"/>
  <c r="O391" i="18" s="1"/>
  <c r="AD391" i="16"/>
  <c r="AD391" i="17" s="1"/>
  <c r="AD391" i="18" s="1"/>
  <c r="V391" i="16"/>
  <c r="V391" i="17" s="1"/>
  <c r="V391" i="18" s="1"/>
  <c r="N391" i="16"/>
  <c r="N391" i="17" s="1"/>
  <c r="N391" i="18" s="1"/>
  <c r="AC391" i="16"/>
  <c r="AC391" i="17" s="1"/>
  <c r="AC391" i="18" s="1"/>
  <c r="U391" i="16"/>
  <c r="U391" i="17" s="1"/>
  <c r="U391" i="18" s="1"/>
  <c r="M391" i="16"/>
  <c r="M391" i="17" s="1"/>
  <c r="M391" i="18" s="1"/>
  <c r="L391" i="16"/>
  <c r="L391" i="17" s="1"/>
  <c r="L391" i="18" s="1"/>
  <c r="AB391" i="16"/>
  <c r="AB391" i="17" s="1"/>
  <c r="AB391" i="18" s="1"/>
  <c r="T391" i="16"/>
  <c r="AA423" i="16"/>
  <c r="AA423" i="17" s="1"/>
  <c r="AA423" i="18" s="1"/>
  <c r="S423" i="16"/>
  <c r="S423" i="17" s="1"/>
  <c r="S423" i="18" s="1"/>
  <c r="K423" i="16"/>
  <c r="K423" i="17" s="1"/>
  <c r="K423" i="18" s="1"/>
  <c r="Z423" i="16"/>
  <c r="Z423" i="17" s="1"/>
  <c r="Z423" i="18" s="1"/>
  <c r="R423" i="16"/>
  <c r="R423" i="17" s="1"/>
  <c r="R423" i="18" s="1"/>
  <c r="J423" i="16"/>
  <c r="J423" i="17" s="1"/>
  <c r="J423" i="18" s="1"/>
  <c r="Y423" i="16"/>
  <c r="Y423" i="17" s="1"/>
  <c r="Y423" i="18" s="1"/>
  <c r="Q423" i="16"/>
  <c r="Q423" i="17" s="1"/>
  <c r="Q423" i="18" s="1"/>
  <c r="I423" i="16"/>
  <c r="I423" i="17" s="1"/>
  <c r="I423" i="18" s="1"/>
  <c r="X423" i="16"/>
  <c r="X423" i="17" s="1"/>
  <c r="X423" i="18" s="1"/>
  <c r="P423" i="16"/>
  <c r="P423" i="17" s="1"/>
  <c r="P423" i="18" s="1"/>
  <c r="H423" i="16"/>
  <c r="AE423" i="16"/>
  <c r="AE423" i="17" s="1"/>
  <c r="AE423" i="18" s="1"/>
  <c r="W423" i="16"/>
  <c r="W423" i="17" s="1"/>
  <c r="W423" i="18" s="1"/>
  <c r="O423" i="16"/>
  <c r="O423" i="17" s="1"/>
  <c r="O423" i="18" s="1"/>
  <c r="AD423" i="16"/>
  <c r="AD423" i="17" s="1"/>
  <c r="AD423" i="18" s="1"/>
  <c r="V423" i="16"/>
  <c r="V423" i="17" s="1"/>
  <c r="V423" i="18" s="1"/>
  <c r="N423" i="16"/>
  <c r="N423" i="17" s="1"/>
  <c r="N423" i="18" s="1"/>
  <c r="AC423" i="16"/>
  <c r="AC423" i="17" s="1"/>
  <c r="AC423" i="18" s="1"/>
  <c r="U423" i="16"/>
  <c r="U423" i="17" s="1"/>
  <c r="U423" i="18" s="1"/>
  <c r="M423" i="16"/>
  <c r="M423" i="17" s="1"/>
  <c r="M423" i="18" s="1"/>
  <c r="L423" i="16"/>
  <c r="L423" i="17" s="1"/>
  <c r="L423" i="18" s="1"/>
  <c r="AB423" i="16"/>
  <c r="AB423" i="17" s="1"/>
  <c r="AB423" i="18" s="1"/>
  <c r="T423" i="16"/>
  <c r="AA455" i="16"/>
  <c r="AA455" i="17" s="1"/>
  <c r="AA455" i="18" s="1"/>
  <c r="S455" i="16"/>
  <c r="S455" i="17" s="1"/>
  <c r="S455" i="18" s="1"/>
  <c r="K455" i="16"/>
  <c r="K455" i="17" s="1"/>
  <c r="K455" i="18" s="1"/>
  <c r="Z455" i="16"/>
  <c r="Z455" i="17" s="1"/>
  <c r="Z455" i="18" s="1"/>
  <c r="R455" i="16"/>
  <c r="R455" i="17" s="1"/>
  <c r="R455" i="18" s="1"/>
  <c r="J455" i="16"/>
  <c r="J455" i="17" s="1"/>
  <c r="J455" i="18" s="1"/>
  <c r="Y455" i="16"/>
  <c r="Y455" i="17" s="1"/>
  <c r="Y455" i="18" s="1"/>
  <c r="Q455" i="16"/>
  <c r="Q455" i="17" s="1"/>
  <c r="Q455" i="18" s="1"/>
  <c r="I455" i="16"/>
  <c r="I455" i="17" s="1"/>
  <c r="I455" i="18" s="1"/>
  <c r="X455" i="16"/>
  <c r="X455" i="17" s="1"/>
  <c r="X455" i="18" s="1"/>
  <c r="P455" i="16"/>
  <c r="P455" i="17" s="1"/>
  <c r="P455" i="18" s="1"/>
  <c r="H455" i="16"/>
  <c r="AE455" i="16"/>
  <c r="AE455" i="17" s="1"/>
  <c r="AE455" i="18" s="1"/>
  <c r="W455" i="16"/>
  <c r="W455" i="17" s="1"/>
  <c r="W455" i="18" s="1"/>
  <c r="O455" i="16"/>
  <c r="O455" i="17" s="1"/>
  <c r="O455" i="18" s="1"/>
  <c r="AD455" i="16"/>
  <c r="AD455" i="17" s="1"/>
  <c r="AD455" i="18" s="1"/>
  <c r="V455" i="16"/>
  <c r="V455" i="17" s="1"/>
  <c r="V455" i="18" s="1"/>
  <c r="N455" i="16"/>
  <c r="N455" i="17" s="1"/>
  <c r="N455" i="18" s="1"/>
  <c r="AC455" i="16"/>
  <c r="AC455" i="17" s="1"/>
  <c r="AC455" i="18" s="1"/>
  <c r="U455" i="16"/>
  <c r="U455" i="17" s="1"/>
  <c r="U455" i="18" s="1"/>
  <c r="M455" i="16"/>
  <c r="M455" i="17" s="1"/>
  <c r="M455" i="18" s="1"/>
  <c r="L455" i="16"/>
  <c r="L455" i="17" s="1"/>
  <c r="L455" i="18" s="1"/>
  <c r="AB455" i="16"/>
  <c r="AB455" i="17" s="1"/>
  <c r="AB455" i="18" s="1"/>
  <c r="T455" i="16"/>
  <c r="AA487" i="16"/>
  <c r="AA487" i="17" s="1"/>
  <c r="AA487" i="18" s="1"/>
  <c r="S487" i="16"/>
  <c r="S487" i="17" s="1"/>
  <c r="K487" i="16"/>
  <c r="K487" i="17" s="1"/>
  <c r="Z487" i="16"/>
  <c r="Z487" i="17" s="1"/>
  <c r="Z487" i="18" s="1"/>
  <c r="R487" i="16"/>
  <c r="R487" i="17" s="1"/>
  <c r="J487" i="16"/>
  <c r="J487" i="17" s="1"/>
  <c r="Y487" i="16"/>
  <c r="Y487" i="17" s="1"/>
  <c r="Y487" i="18" s="1"/>
  <c r="Q487" i="16"/>
  <c r="Q487" i="17" s="1"/>
  <c r="I487" i="16"/>
  <c r="I487" i="17" s="1"/>
  <c r="X487" i="16"/>
  <c r="X487" i="17" s="1"/>
  <c r="X487" i="18" s="1"/>
  <c r="P487" i="16"/>
  <c r="P487" i="17" s="1"/>
  <c r="H487" i="16"/>
  <c r="AE487" i="16"/>
  <c r="AE487" i="17" s="1"/>
  <c r="AE487" i="18" s="1"/>
  <c r="W487" i="16"/>
  <c r="W487" i="17" s="1"/>
  <c r="W487" i="18" s="1"/>
  <c r="O487" i="16"/>
  <c r="O487" i="17" s="1"/>
  <c r="AD487" i="16"/>
  <c r="AD487" i="17" s="1"/>
  <c r="AD487" i="18" s="1"/>
  <c r="V487" i="16"/>
  <c r="V487" i="17" s="1"/>
  <c r="V487" i="18" s="1"/>
  <c r="N487" i="16"/>
  <c r="N487" i="17" s="1"/>
  <c r="AC487" i="16"/>
  <c r="AC487" i="17" s="1"/>
  <c r="AC487" i="18" s="1"/>
  <c r="U487" i="16"/>
  <c r="U487" i="17" s="1"/>
  <c r="M487" i="16"/>
  <c r="M487" i="17" s="1"/>
  <c r="L487" i="16"/>
  <c r="L487" i="17" s="1"/>
  <c r="AB487" i="16"/>
  <c r="AB487" i="17" s="1"/>
  <c r="AB487" i="18" s="1"/>
  <c r="T487" i="16"/>
  <c r="Z520" i="16"/>
  <c r="Z520" i="17" s="1"/>
  <c r="Z520" i="18" s="1"/>
  <c r="R520" i="16"/>
  <c r="R520" i="17" s="1"/>
  <c r="R520" i="18" s="1"/>
  <c r="J520" i="16"/>
  <c r="J520" i="17" s="1"/>
  <c r="J520" i="18" s="1"/>
  <c r="Y520" i="16"/>
  <c r="Y520" i="17" s="1"/>
  <c r="Y520" i="18" s="1"/>
  <c r="Q520" i="16"/>
  <c r="Q520" i="17" s="1"/>
  <c r="Q520" i="18" s="1"/>
  <c r="I520" i="16"/>
  <c r="I520" i="17" s="1"/>
  <c r="I520" i="18" s="1"/>
  <c r="X520" i="16"/>
  <c r="X520" i="17" s="1"/>
  <c r="X520" i="18" s="1"/>
  <c r="P520" i="16"/>
  <c r="P520" i="17" s="1"/>
  <c r="P520" i="18" s="1"/>
  <c r="H520" i="16"/>
  <c r="AE520" i="16"/>
  <c r="AE520" i="17" s="1"/>
  <c r="AE520" i="18" s="1"/>
  <c r="W520" i="16"/>
  <c r="W520" i="17" s="1"/>
  <c r="W520" i="18" s="1"/>
  <c r="O520" i="16"/>
  <c r="O520" i="17" s="1"/>
  <c r="O520" i="18" s="1"/>
  <c r="AD520" i="16"/>
  <c r="AD520" i="17" s="1"/>
  <c r="AD520" i="18" s="1"/>
  <c r="V520" i="16"/>
  <c r="V520" i="17" s="1"/>
  <c r="V520" i="18" s="1"/>
  <c r="N520" i="16"/>
  <c r="N520" i="17" s="1"/>
  <c r="N520" i="18" s="1"/>
  <c r="AC520" i="16"/>
  <c r="AC520" i="17" s="1"/>
  <c r="AC520" i="18" s="1"/>
  <c r="U520" i="16"/>
  <c r="U520" i="17" s="1"/>
  <c r="U520" i="18" s="1"/>
  <c r="M520" i="16"/>
  <c r="M520" i="17" s="1"/>
  <c r="M520" i="18" s="1"/>
  <c r="AB520" i="16"/>
  <c r="AB520" i="17" s="1"/>
  <c r="AB520" i="18" s="1"/>
  <c r="T520" i="16"/>
  <c r="L520" i="16"/>
  <c r="L520" i="17" s="1"/>
  <c r="L520" i="18" s="1"/>
  <c r="K520" i="16"/>
  <c r="K520" i="17" s="1"/>
  <c r="K520" i="18" s="1"/>
  <c r="AA520" i="16"/>
  <c r="AA520" i="17" s="1"/>
  <c r="AA520" i="18" s="1"/>
  <c r="S520" i="16"/>
  <c r="S520" i="17" s="1"/>
  <c r="S520" i="18" s="1"/>
  <c r="Z552" i="16"/>
  <c r="Z552" i="17" s="1"/>
  <c r="Z552" i="18" s="1"/>
  <c r="R552" i="16"/>
  <c r="R552" i="17" s="1"/>
  <c r="R552" i="18" s="1"/>
  <c r="J552" i="16"/>
  <c r="J552" i="17" s="1"/>
  <c r="J552" i="18" s="1"/>
  <c r="Y552" i="16"/>
  <c r="Y552" i="17" s="1"/>
  <c r="Y552" i="18" s="1"/>
  <c r="Q552" i="16"/>
  <c r="Q552" i="17" s="1"/>
  <c r="Q552" i="18" s="1"/>
  <c r="I552" i="16"/>
  <c r="I552" i="17" s="1"/>
  <c r="I552" i="18" s="1"/>
  <c r="X552" i="16"/>
  <c r="X552" i="17" s="1"/>
  <c r="X552" i="18" s="1"/>
  <c r="P552" i="16"/>
  <c r="P552" i="17" s="1"/>
  <c r="P552" i="18" s="1"/>
  <c r="H552" i="16"/>
  <c r="AE552" i="16"/>
  <c r="AE552" i="17" s="1"/>
  <c r="AE552" i="18" s="1"/>
  <c r="W552" i="16"/>
  <c r="W552" i="17" s="1"/>
  <c r="W552" i="18" s="1"/>
  <c r="O552" i="16"/>
  <c r="O552" i="17" s="1"/>
  <c r="O552" i="18" s="1"/>
  <c r="AD552" i="16"/>
  <c r="AD552" i="17" s="1"/>
  <c r="AD552" i="18" s="1"/>
  <c r="V552" i="16"/>
  <c r="V552" i="17" s="1"/>
  <c r="V552" i="18" s="1"/>
  <c r="N552" i="16"/>
  <c r="N552" i="17" s="1"/>
  <c r="N552" i="18" s="1"/>
  <c r="AC552" i="16"/>
  <c r="AC552" i="17" s="1"/>
  <c r="AC552" i="18" s="1"/>
  <c r="U552" i="16"/>
  <c r="U552" i="17" s="1"/>
  <c r="U552" i="18" s="1"/>
  <c r="M552" i="16"/>
  <c r="M552" i="17" s="1"/>
  <c r="M552" i="18" s="1"/>
  <c r="AB552" i="16"/>
  <c r="AB552" i="17" s="1"/>
  <c r="AB552" i="18" s="1"/>
  <c r="T552" i="16"/>
  <c r="L552" i="16"/>
  <c r="L552" i="17" s="1"/>
  <c r="L552" i="18" s="1"/>
  <c r="K552" i="16"/>
  <c r="K552" i="17" s="1"/>
  <c r="K552" i="18" s="1"/>
  <c r="AA552" i="16"/>
  <c r="AA552" i="17" s="1"/>
  <c r="AA552" i="18" s="1"/>
  <c r="S552" i="16"/>
  <c r="S552" i="17" s="1"/>
  <c r="S552" i="18" s="1"/>
  <c r="Y220" i="16"/>
  <c r="Y220" i="17" s="1"/>
  <c r="Y220" i="18" s="1"/>
  <c r="Q220" i="16"/>
  <c r="Q220" i="17" s="1"/>
  <c r="I220" i="16"/>
  <c r="I220" i="17" s="1"/>
  <c r="X220" i="16"/>
  <c r="X220" i="17" s="1"/>
  <c r="X220" i="18" s="1"/>
  <c r="P220" i="16"/>
  <c r="P220" i="17" s="1"/>
  <c r="H220" i="16"/>
  <c r="AE220" i="16"/>
  <c r="AE220" i="17" s="1"/>
  <c r="AE220" i="18" s="1"/>
  <c r="W220" i="16"/>
  <c r="W220" i="17" s="1"/>
  <c r="O220" i="16"/>
  <c r="O220" i="17" s="1"/>
  <c r="AD220" i="16"/>
  <c r="AD220" i="17" s="1"/>
  <c r="AD220" i="18" s="1"/>
  <c r="V220" i="16"/>
  <c r="V220" i="17" s="1"/>
  <c r="N220" i="16"/>
  <c r="N220" i="17" s="1"/>
  <c r="AC220" i="16"/>
  <c r="AC220" i="17" s="1"/>
  <c r="AC220" i="18" s="1"/>
  <c r="U220" i="16"/>
  <c r="U220" i="17" s="1"/>
  <c r="M220" i="16"/>
  <c r="M220" i="17" s="1"/>
  <c r="AB220" i="16"/>
  <c r="AB220" i="17" s="1"/>
  <c r="AB220" i="18" s="1"/>
  <c r="T220" i="16"/>
  <c r="L220" i="16"/>
  <c r="L220" i="17" s="1"/>
  <c r="AA220" i="16"/>
  <c r="AA220" i="17" s="1"/>
  <c r="AA220" i="18" s="1"/>
  <c r="S220" i="16"/>
  <c r="S220" i="17" s="1"/>
  <c r="K220" i="16"/>
  <c r="K220" i="17" s="1"/>
  <c r="Z220" i="16"/>
  <c r="Z220" i="17" s="1"/>
  <c r="Z220" i="18" s="1"/>
  <c r="R220" i="16"/>
  <c r="R220" i="17" s="1"/>
  <c r="J220" i="16"/>
  <c r="J220" i="17" s="1"/>
  <c r="Y252" i="16"/>
  <c r="Y252" i="17" s="1"/>
  <c r="Q252" i="16"/>
  <c r="Q252" i="17" s="1"/>
  <c r="I252" i="16"/>
  <c r="I252" i="17" s="1"/>
  <c r="X252" i="16"/>
  <c r="X252" i="17" s="1"/>
  <c r="P252" i="16"/>
  <c r="P252" i="17" s="1"/>
  <c r="H252" i="16"/>
  <c r="AE252" i="16"/>
  <c r="AE252" i="17" s="1"/>
  <c r="AE252" i="18" s="1"/>
  <c r="W252" i="16"/>
  <c r="W252" i="17" s="1"/>
  <c r="O252" i="16"/>
  <c r="O252" i="17" s="1"/>
  <c r="AD252" i="16"/>
  <c r="AD252" i="17" s="1"/>
  <c r="AD252" i="18" s="1"/>
  <c r="V252" i="16"/>
  <c r="V252" i="17" s="1"/>
  <c r="N252" i="16"/>
  <c r="N252" i="17" s="1"/>
  <c r="AC252" i="16"/>
  <c r="AC252" i="17" s="1"/>
  <c r="AC252" i="18" s="1"/>
  <c r="U252" i="16"/>
  <c r="U252" i="17" s="1"/>
  <c r="M252" i="16"/>
  <c r="M252" i="17" s="1"/>
  <c r="AB252" i="16"/>
  <c r="AB252" i="17" s="1"/>
  <c r="AB252" i="18" s="1"/>
  <c r="T252" i="16"/>
  <c r="L252" i="16"/>
  <c r="L252" i="17" s="1"/>
  <c r="AA252" i="16"/>
  <c r="AA252" i="17" s="1"/>
  <c r="AA252" i="18" s="1"/>
  <c r="S252" i="16"/>
  <c r="S252" i="17" s="1"/>
  <c r="K252" i="16"/>
  <c r="K252" i="17" s="1"/>
  <c r="Z252" i="16"/>
  <c r="Z252" i="17" s="1"/>
  <c r="Z252" i="18" s="1"/>
  <c r="R252" i="16"/>
  <c r="R252" i="17" s="1"/>
  <c r="J252" i="16"/>
  <c r="J252" i="17" s="1"/>
  <c r="Y284" i="16"/>
  <c r="Y284" i="17" s="1"/>
  <c r="Y284" i="18" s="1"/>
  <c r="Q284" i="16"/>
  <c r="Q284" i="17" s="1"/>
  <c r="Q284" i="18" s="1"/>
  <c r="I284" i="16"/>
  <c r="I284" i="17" s="1"/>
  <c r="I284" i="18" s="1"/>
  <c r="X284" i="16"/>
  <c r="X284" i="17" s="1"/>
  <c r="X284" i="18" s="1"/>
  <c r="P284" i="16"/>
  <c r="P284" i="17" s="1"/>
  <c r="P284" i="18" s="1"/>
  <c r="H284" i="16"/>
  <c r="AE284" i="16"/>
  <c r="AE284" i="17" s="1"/>
  <c r="AE284" i="18" s="1"/>
  <c r="W284" i="16"/>
  <c r="W284" i="17" s="1"/>
  <c r="W284" i="18" s="1"/>
  <c r="O284" i="16"/>
  <c r="O284" i="17" s="1"/>
  <c r="O284" i="18" s="1"/>
  <c r="AD284" i="16"/>
  <c r="AD284" i="17" s="1"/>
  <c r="AD284" i="18" s="1"/>
  <c r="V284" i="16"/>
  <c r="V284" i="17" s="1"/>
  <c r="V284" i="18" s="1"/>
  <c r="N284" i="16"/>
  <c r="N284" i="17" s="1"/>
  <c r="N284" i="18" s="1"/>
  <c r="AC284" i="16"/>
  <c r="AC284" i="17" s="1"/>
  <c r="AC284" i="18" s="1"/>
  <c r="U284" i="16"/>
  <c r="U284" i="17" s="1"/>
  <c r="U284" i="18" s="1"/>
  <c r="M284" i="16"/>
  <c r="M284" i="17" s="1"/>
  <c r="M284" i="18" s="1"/>
  <c r="AB284" i="16"/>
  <c r="AB284" i="17" s="1"/>
  <c r="AB284" i="18" s="1"/>
  <c r="T284" i="16"/>
  <c r="L284" i="16"/>
  <c r="L284" i="17" s="1"/>
  <c r="L284" i="18" s="1"/>
  <c r="AA284" i="16"/>
  <c r="AA284" i="17" s="1"/>
  <c r="AA284" i="18" s="1"/>
  <c r="S284" i="16"/>
  <c r="S284" i="17" s="1"/>
  <c r="S284" i="18" s="1"/>
  <c r="K284" i="16"/>
  <c r="K284" i="17" s="1"/>
  <c r="K284" i="18" s="1"/>
  <c r="Z284" i="16"/>
  <c r="Z284" i="17" s="1"/>
  <c r="Z284" i="18" s="1"/>
  <c r="R284" i="16"/>
  <c r="R284" i="17" s="1"/>
  <c r="R284" i="18" s="1"/>
  <c r="J284" i="16"/>
  <c r="J284" i="17" s="1"/>
  <c r="J284" i="18" s="1"/>
  <c r="Y316" i="16"/>
  <c r="Y316" i="17" s="1"/>
  <c r="Q316" i="16"/>
  <c r="Q316" i="17" s="1"/>
  <c r="I316" i="16"/>
  <c r="I316" i="17" s="1"/>
  <c r="X316" i="16"/>
  <c r="X316" i="17" s="1"/>
  <c r="P316" i="16"/>
  <c r="P316" i="17" s="1"/>
  <c r="H316" i="16"/>
  <c r="AE316" i="16"/>
  <c r="AE316" i="17" s="1"/>
  <c r="AE316" i="18" s="1"/>
  <c r="W316" i="16"/>
  <c r="W316" i="17" s="1"/>
  <c r="O316" i="16"/>
  <c r="O316" i="17" s="1"/>
  <c r="AD316" i="16"/>
  <c r="AD316" i="17" s="1"/>
  <c r="V316" i="16"/>
  <c r="V316" i="17" s="1"/>
  <c r="N316" i="16"/>
  <c r="N316" i="17" s="1"/>
  <c r="AC316" i="16"/>
  <c r="AC316" i="17" s="1"/>
  <c r="U316" i="16"/>
  <c r="U316" i="17" s="1"/>
  <c r="M316" i="16"/>
  <c r="M316" i="17" s="1"/>
  <c r="AB316" i="16"/>
  <c r="AB316" i="17" s="1"/>
  <c r="T316" i="16"/>
  <c r="L316" i="16"/>
  <c r="L316" i="17" s="1"/>
  <c r="AA316" i="16"/>
  <c r="AA316" i="17" s="1"/>
  <c r="S316" i="16"/>
  <c r="S316" i="17" s="1"/>
  <c r="K316" i="16"/>
  <c r="K316" i="17" s="1"/>
  <c r="Z316" i="16"/>
  <c r="Z316" i="17" s="1"/>
  <c r="R316" i="16"/>
  <c r="R316" i="17" s="1"/>
  <c r="J316" i="16"/>
  <c r="J316" i="17" s="1"/>
  <c r="Y348" i="16"/>
  <c r="Y348" i="17" s="1"/>
  <c r="Q348" i="16"/>
  <c r="Q348" i="17" s="1"/>
  <c r="I348" i="16"/>
  <c r="I348" i="17" s="1"/>
  <c r="X348" i="16"/>
  <c r="X348" i="17" s="1"/>
  <c r="P348" i="16"/>
  <c r="P348" i="17" s="1"/>
  <c r="H348" i="16"/>
  <c r="AE348" i="16"/>
  <c r="AE348" i="17" s="1"/>
  <c r="W348" i="16"/>
  <c r="W348" i="17" s="1"/>
  <c r="O348" i="16"/>
  <c r="O348" i="17" s="1"/>
  <c r="AD348" i="16"/>
  <c r="AD348" i="17" s="1"/>
  <c r="V348" i="16"/>
  <c r="V348" i="17" s="1"/>
  <c r="N348" i="16"/>
  <c r="N348" i="17" s="1"/>
  <c r="AC348" i="16"/>
  <c r="AC348" i="17" s="1"/>
  <c r="U348" i="16"/>
  <c r="U348" i="17" s="1"/>
  <c r="M348" i="16"/>
  <c r="M348" i="17" s="1"/>
  <c r="AB348" i="16"/>
  <c r="AB348" i="17" s="1"/>
  <c r="T348" i="16"/>
  <c r="L348" i="16"/>
  <c r="L348" i="17" s="1"/>
  <c r="AA348" i="16"/>
  <c r="AA348" i="17" s="1"/>
  <c r="S348" i="16"/>
  <c r="S348" i="17" s="1"/>
  <c r="K348" i="16"/>
  <c r="K348" i="17" s="1"/>
  <c r="Z348" i="16"/>
  <c r="Z348" i="17" s="1"/>
  <c r="R348" i="16"/>
  <c r="R348" i="17" s="1"/>
  <c r="J348" i="16"/>
  <c r="J348" i="17" s="1"/>
  <c r="Y380" i="16"/>
  <c r="Y380" i="17" s="1"/>
  <c r="Y380" i="18" s="1"/>
  <c r="Q380" i="16"/>
  <c r="Q380" i="17" s="1"/>
  <c r="Q380" i="18" s="1"/>
  <c r="I380" i="16"/>
  <c r="I380" i="17" s="1"/>
  <c r="I380" i="18" s="1"/>
  <c r="X380" i="16"/>
  <c r="X380" i="17" s="1"/>
  <c r="X380" i="18" s="1"/>
  <c r="P380" i="16"/>
  <c r="P380" i="17" s="1"/>
  <c r="P380" i="18" s="1"/>
  <c r="H380" i="16"/>
  <c r="AE380" i="16"/>
  <c r="AE380" i="17" s="1"/>
  <c r="AE380" i="18" s="1"/>
  <c r="W380" i="16"/>
  <c r="W380" i="17" s="1"/>
  <c r="W380" i="18" s="1"/>
  <c r="O380" i="16"/>
  <c r="O380" i="17" s="1"/>
  <c r="O380" i="18" s="1"/>
  <c r="AD380" i="16"/>
  <c r="AD380" i="17" s="1"/>
  <c r="AD380" i="18" s="1"/>
  <c r="V380" i="16"/>
  <c r="V380" i="17" s="1"/>
  <c r="V380" i="18" s="1"/>
  <c r="N380" i="16"/>
  <c r="N380" i="17" s="1"/>
  <c r="N380" i="18" s="1"/>
  <c r="AC380" i="16"/>
  <c r="AC380" i="17" s="1"/>
  <c r="AC380" i="18" s="1"/>
  <c r="U380" i="16"/>
  <c r="U380" i="17" s="1"/>
  <c r="U380" i="18" s="1"/>
  <c r="M380" i="16"/>
  <c r="M380" i="17" s="1"/>
  <c r="M380" i="18" s="1"/>
  <c r="AB380" i="16"/>
  <c r="AB380" i="17" s="1"/>
  <c r="AB380" i="18" s="1"/>
  <c r="T380" i="16"/>
  <c r="L380" i="16"/>
  <c r="L380" i="17" s="1"/>
  <c r="L380" i="18" s="1"/>
  <c r="AA380" i="16"/>
  <c r="AA380" i="17" s="1"/>
  <c r="AA380" i="18" s="1"/>
  <c r="S380" i="16"/>
  <c r="S380" i="17" s="1"/>
  <c r="S380" i="18" s="1"/>
  <c r="K380" i="16"/>
  <c r="K380" i="17" s="1"/>
  <c r="K380" i="18" s="1"/>
  <c r="Z380" i="16"/>
  <c r="Z380" i="17" s="1"/>
  <c r="Z380" i="18" s="1"/>
  <c r="R380" i="16"/>
  <c r="R380" i="17" s="1"/>
  <c r="R380" i="18" s="1"/>
  <c r="J380" i="16"/>
  <c r="J380" i="17" s="1"/>
  <c r="J380" i="18" s="1"/>
  <c r="Y412" i="16"/>
  <c r="Y412" i="17" s="1"/>
  <c r="Y412" i="18" s="1"/>
  <c r="Q412" i="16"/>
  <c r="Q412" i="17" s="1"/>
  <c r="Q412" i="18" s="1"/>
  <c r="I412" i="16"/>
  <c r="I412" i="17" s="1"/>
  <c r="I412" i="18" s="1"/>
  <c r="X412" i="16"/>
  <c r="X412" i="17" s="1"/>
  <c r="X412" i="18" s="1"/>
  <c r="P412" i="16"/>
  <c r="P412" i="17" s="1"/>
  <c r="P412" i="18" s="1"/>
  <c r="H412" i="16"/>
  <c r="AE412" i="16"/>
  <c r="AE412" i="17" s="1"/>
  <c r="AE412" i="18" s="1"/>
  <c r="W412" i="16"/>
  <c r="W412" i="17" s="1"/>
  <c r="W412" i="18" s="1"/>
  <c r="O412" i="16"/>
  <c r="O412" i="17" s="1"/>
  <c r="O412" i="18" s="1"/>
  <c r="AD412" i="16"/>
  <c r="AD412" i="17" s="1"/>
  <c r="AD412" i="18" s="1"/>
  <c r="V412" i="16"/>
  <c r="V412" i="17" s="1"/>
  <c r="V412" i="18" s="1"/>
  <c r="N412" i="16"/>
  <c r="N412" i="17" s="1"/>
  <c r="N412" i="18" s="1"/>
  <c r="AC412" i="16"/>
  <c r="AC412" i="17" s="1"/>
  <c r="AC412" i="18" s="1"/>
  <c r="U412" i="16"/>
  <c r="U412" i="17" s="1"/>
  <c r="U412" i="18" s="1"/>
  <c r="M412" i="16"/>
  <c r="M412" i="17" s="1"/>
  <c r="M412" i="18" s="1"/>
  <c r="AB412" i="16"/>
  <c r="AB412" i="17" s="1"/>
  <c r="AB412" i="18" s="1"/>
  <c r="T412" i="16"/>
  <c r="L412" i="16"/>
  <c r="L412" i="17" s="1"/>
  <c r="L412" i="18" s="1"/>
  <c r="AA412" i="16"/>
  <c r="AA412" i="17" s="1"/>
  <c r="AA412" i="18" s="1"/>
  <c r="S412" i="16"/>
  <c r="S412" i="17" s="1"/>
  <c r="S412" i="18" s="1"/>
  <c r="K412" i="16"/>
  <c r="K412" i="17" s="1"/>
  <c r="K412" i="18" s="1"/>
  <c r="Z412" i="16"/>
  <c r="Z412" i="17" s="1"/>
  <c r="Z412" i="18" s="1"/>
  <c r="R412" i="16"/>
  <c r="R412" i="17" s="1"/>
  <c r="R412" i="18" s="1"/>
  <c r="J412" i="16"/>
  <c r="J412" i="17" s="1"/>
  <c r="J412" i="18" s="1"/>
  <c r="Y444" i="16"/>
  <c r="Y444" i="17" s="1"/>
  <c r="Y444" i="18" s="1"/>
  <c r="Q444" i="16"/>
  <c r="Q444" i="17" s="1"/>
  <c r="Q444" i="18" s="1"/>
  <c r="I444" i="16"/>
  <c r="I444" i="17" s="1"/>
  <c r="I444" i="18" s="1"/>
  <c r="X444" i="16"/>
  <c r="X444" i="17" s="1"/>
  <c r="X444" i="18" s="1"/>
  <c r="P444" i="16"/>
  <c r="P444" i="17" s="1"/>
  <c r="P444" i="18" s="1"/>
  <c r="H444" i="16"/>
  <c r="AE444" i="16"/>
  <c r="AE444" i="17" s="1"/>
  <c r="AE444" i="18" s="1"/>
  <c r="W444" i="16"/>
  <c r="W444" i="17" s="1"/>
  <c r="W444" i="18" s="1"/>
  <c r="O444" i="16"/>
  <c r="O444" i="17" s="1"/>
  <c r="O444" i="18" s="1"/>
  <c r="AD444" i="16"/>
  <c r="AD444" i="17" s="1"/>
  <c r="AD444" i="18" s="1"/>
  <c r="V444" i="16"/>
  <c r="V444" i="17" s="1"/>
  <c r="V444" i="18" s="1"/>
  <c r="N444" i="16"/>
  <c r="N444" i="17" s="1"/>
  <c r="N444" i="18" s="1"/>
  <c r="AC444" i="16"/>
  <c r="AC444" i="17" s="1"/>
  <c r="AC444" i="18" s="1"/>
  <c r="U444" i="16"/>
  <c r="U444" i="17" s="1"/>
  <c r="U444" i="18" s="1"/>
  <c r="M444" i="16"/>
  <c r="M444" i="17" s="1"/>
  <c r="M444" i="18" s="1"/>
  <c r="AB444" i="16"/>
  <c r="AB444" i="17" s="1"/>
  <c r="AB444" i="18" s="1"/>
  <c r="T444" i="16"/>
  <c r="L444" i="16"/>
  <c r="L444" i="17" s="1"/>
  <c r="L444" i="18" s="1"/>
  <c r="AA444" i="16"/>
  <c r="AA444" i="17" s="1"/>
  <c r="AA444" i="18" s="1"/>
  <c r="S444" i="16"/>
  <c r="S444" i="17" s="1"/>
  <c r="S444" i="18" s="1"/>
  <c r="K444" i="16"/>
  <c r="K444" i="17" s="1"/>
  <c r="K444" i="18" s="1"/>
  <c r="Z444" i="16"/>
  <c r="Z444" i="17" s="1"/>
  <c r="Z444" i="18" s="1"/>
  <c r="R444" i="16"/>
  <c r="R444" i="17" s="1"/>
  <c r="R444" i="18" s="1"/>
  <c r="J444" i="16"/>
  <c r="J444" i="17" s="1"/>
  <c r="J444" i="18" s="1"/>
  <c r="Y476" i="16"/>
  <c r="Y476" i="17" s="1"/>
  <c r="Y476" i="18" s="1"/>
  <c r="Q476" i="16"/>
  <c r="Q476" i="17" s="1"/>
  <c r="I476" i="16"/>
  <c r="I476" i="17" s="1"/>
  <c r="X476" i="16"/>
  <c r="X476" i="17" s="1"/>
  <c r="X476" i="18" s="1"/>
  <c r="P476" i="16"/>
  <c r="P476" i="17" s="1"/>
  <c r="H476" i="16"/>
  <c r="AE476" i="16"/>
  <c r="AE476" i="17" s="1"/>
  <c r="AE476" i="18" s="1"/>
  <c r="W476" i="16"/>
  <c r="W476" i="17" s="1"/>
  <c r="W476" i="18" s="1"/>
  <c r="O476" i="16"/>
  <c r="O476" i="17" s="1"/>
  <c r="AD476" i="16"/>
  <c r="AD476" i="17" s="1"/>
  <c r="AD476" i="18" s="1"/>
  <c r="V476" i="16"/>
  <c r="V476" i="17" s="1"/>
  <c r="V476" i="18" s="1"/>
  <c r="N476" i="16"/>
  <c r="N476" i="17" s="1"/>
  <c r="AC476" i="16"/>
  <c r="AC476" i="17" s="1"/>
  <c r="AC476" i="18" s="1"/>
  <c r="U476" i="16"/>
  <c r="U476" i="17" s="1"/>
  <c r="U476" i="18" s="1"/>
  <c r="M476" i="16"/>
  <c r="M476" i="17" s="1"/>
  <c r="AB476" i="16"/>
  <c r="AB476" i="17" s="1"/>
  <c r="AB476" i="18" s="1"/>
  <c r="T476" i="16"/>
  <c r="L476" i="16"/>
  <c r="L476" i="17" s="1"/>
  <c r="AA476" i="16"/>
  <c r="AA476" i="17" s="1"/>
  <c r="AA476" i="18" s="1"/>
  <c r="S476" i="16"/>
  <c r="S476" i="17" s="1"/>
  <c r="K476" i="16"/>
  <c r="K476" i="17" s="1"/>
  <c r="Z476" i="16"/>
  <c r="Z476" i="17" s="1"/>
  <c r="Z476" i="18" s="1"/>
  <c r="R476" i="16"/>
  <c r="R476" i="17" s="1"/>
  <c r="J476" i="16"/>
  <c r="J476" i="17" s="1"/>
  <c r="X509" i="16"/>
  <c r="X509" i="17" s="1"/>
  <c r="X509" i="18" s="1"/>
  <c r="P509" i="16"/>
  <c r="P509" i="17" s="1"/>
  <c r="P509" i="18" s="1"/>
  <c r="H509" i="16"/>
  <c r="AE509" i="16"/>
  <c r="AE509" i="17" s="1"/>
  <c r="AE509" i="18" s="1"/>
  <c r="W509" i="16"/>
  <c r="W509" i="17" s="1"/>
  <c r="W509" i="18" s="1"/>
  <c r="O509" i="16"/>
  <c r="O509" i="17" s="1"/>
  <c r="O509" i="18" s="1"/>
  <c r="AD509" i="16"/>
  <c r="AD509" i="17" s="1"/>
  <c r="AD509" i="18" s="1"/>
  <c r="V509" i="16"/>
  <c r="V509" i="17" s="1"/>
  <c r="V509" i="18" s="1"/>
  <c r="N509" i="16"/>
  <c r="N509" i="17" s="1"/>
  <c r="N509" i="18" s="1"/>
  <c r="AC509" i="16"/>
  <c r="AC509" i="17" s="1"/>
  <c r="AC509" i="18" s="1"/>
  <c r="U509" i="16"/>
  <c r="U509" i="17" s="1"/>
  <c r="U509" i="18" s="1"/>
  <c r="M509" i="16"/>
  <c r="M509" i="17" s="1"/>
  <c r="M509" i="18" s="1"/>
  <c r="AB509" i="16"/>
  <c r="AB509" i="17" s="1"/>
  <c r="AB509" i="18" s="1"/>
  <c r="T509" i="16"/>
  <c r="L509" i="16"/>
  <c r="L509" i="17" s="1"/>
  <c r="L509" i="18" s="1"/>
  <c r="AA509" i="16"/>
  <c r="AA509" i="17" s="1"/>
  <c r="AA509" i="18" s="1"/>
  <c r="S509" i="16"/>
  <c r="S509" i="17" s="1"/>
  <c r="S509" i="18" s="1"/>
  <c r="K509" i="16"/>
  <c r="K509" i="17" s="1"/>
  <c r="K509" i="18" s="1"/>
  <c r="Z509" i="16"/>
  <c r="Z509" i="17" s="1"/>
  <c r="Z509" i="18" s="1"/>
  <c r="R509" i="16"/>
  <c r="R509" i="17" s="1"/>
  <c r="R509" i="18" s="1"/>
  <c r="J509" i="16"/>
  <c r="J509" i="17" s="1"/>
  <c r="J509" i="18" s="1"/>
  <c r="I509" i="16"/>
  <c r="I509" i="17" s="1"/>
  <c r="I509" i="18" s="1"/>
  <c r="Y509" i="16"/>
  <c r="Y509" i="17" s="1"/>
  <c r="Y509" i="18" s="1"/>
  <c r="Q509" i="16"/>
  <c r="Q509" i="17" s="1"/>
  <c r="Q509" i="18" s="1"/>
  <c r="X541" i="16"/>
  <c r="X541" i="17" s="1"/>
  <c r="X541" i="18" s="1"/>
  <c r="P541" i="16"/>
  <c r="P541" i="17" s="1"/>
  <c r="P541" i="18" s="1"/>
  <c r="H541" i="16"/>
  <c r="AE541" i="16"/>
  <c r="AE541" i="17" s="1"/>
  <c r="AE541" i="18" s="1"/>
  <c r="W541" i="16"/>
  <c r="W541" i="17" s="1"/>
  <c r="W541" i="18" s="1"/>
  <c r="O541" i="16"/>
  <c r="O541" i="17" s="1"/>
  <c r="O541" i="18" s="1"/>
  <c r="AD541" i="16"/>
  <c r="AD541" i="17" s="1"/>
  <c r="AD541" i="18" s="1"/>
  <c r="V541" i="16"/>
  <c r="V541" i="17" s="1"/>
  <c r="V541" i="18" s="1"/>
  <c r="N541" i="16"/>
  <c r="N541" i="17" s="1"/>
  <c r="N541" i="18" s="1"/>
  <c r="AC541" i="16"/>
  <c r="AC541" i="17" s="1"/>
  <c r="AC541" i="18" s="1"/>
  <c r="U541" i="16"/>
  <c r="U541" i="17" s="1"/>
  <c r="U541" i="18" s="1"/>
  <c r="M541" i="16"/>
  <c r="M541" i="17" s="1"/>
  <c r="M541" i="18" s="1"/>
  <c r="AB541" i="16"/>
  <c r="AB541" i="17" s="1"/>
  <c r="AB541" i="18" s="1"/>
  <c r="T541" i="16"/>
  <c r="L541" i="16"/>
  <c r="L541" i="17" s="1"/>
  <c r="L541" i="18" s="1"/>
  <c r="AA541" i="16"/>
  <c r="AA541" i="17" s="1"/>
  <c r="AA541" i="18" s="1"/>
  <c r="S541" i="16"/>
  <c r="S541" i="17" s="1"/>
  <c r="S541" i="18" s="1"/>
  <c r="K541" i="16"/>
  <c r="K541" i="17" s="1"/>
  <c r="K541" i="18" s="1"/>
  <c r="Z541" i="16"/>
  <c r="Z541" i="17" s="1"/>
  <c r="Z541" i="18" s="1"/>
  <c r="R541" i="16"/>
  <c r="R541" i="17" s="1"/>
  <c r="R541" i="18" s="1"/>
  <c r="J541" i="16"/>
  <c r="J541" i="17" s="1"/>
  <c r="J541" i="18" s="1"/>
  <c r="I541" i="16"/>
  <c r="I541" i="17" s="1"/>
  <c r="I541" i="18" s="1"/>
  <c r="Y541" i="16"/>
  <c r="Y541" i="17" s="1"/>
  <c r="Y541" i="18" s="1"/>
  <c r="Q541" i="16"/>
  <c r="Q541" i="17" s="1"/>
  <c r="Q541" i="18" s="1"/>
  <c r="AE185" i="16"/>
  <c r="AE185" i="17" s="1"/>
  <c r="AE185" i="18" s="1"/>
  <c r="W185" i="16"/>
  <c r="W185" i="17" s="1"/>
  <c r="W185" i="18" s="1"/>
  <c r="O185" i="16"/>
  <c r="O185" i="17" s="1"/>
  <c r="AD185" i="16"/>
  <c r="AD185" i="17" s="1"/>
  <c r="AD185" i="18" s="1"/>
  <c r="V185" i="16"/>
  <c r="V185" i="17" s="1"/>
  <c r="V185" i="18" s="1"/>
  <c r="N185" i="16"/>
  <c r="N185" i="17" s="1"/>
  <c r="Z185" i="16"/>
  <c r="Z185" i="17" s="1"/>
  <c r="Z185" i="18" s="1"/>
  <c r="R185" i="16"/>
  <c r="R185" i="17" s="1"/>
  <c r="J185" i="16"/>
  <c r="J185" i="17" s="1"/>
  <c r="T185" i="16"/>
  <c r="H185" i="16"/>
  <c r="S185" i="16"/>
  <c r="S185" i="17" s="1"/>
  <c r="AC185" i="16"/>
  <c r="AC185" i="17" s="1"/>
  <c r="AC185" i="18" s="1"/>
  <c r="Q185" i="16"/>
  <c r="Q185" i="17" s="1"/>
  <c r="AB185" i="16"/>
  <c r="AB185" i="17" s="1"/>
  <c r="AB185" i="18" s="1"/>
  <c r="P185" i="16"/>
  <c r="P185" i="17" s="1"/>
  <c r="AA185" i="16"/>
  <c r="AA185" i="17" s="1"/>
  <c r="AA185" i="18" s="1"/>
  <c r="M185" i="16"/>
  <c r="M185" i="17" s="1"/>
  <c r="Y185" i="16"/>
  <c r="Y185" i="17" s="1"/>
  <c r="Y185" i="18" s="1"/>
  <c r="L185" i="16"/>
  <c r="L185" i="17" s="1"/>
  <c r="X185" i="16"/>
  <c r="X185" i="17" s="1"/>
  <c r="X185" i="18" s="1"/>
  <c r="K185" i="16"/>
  <c r="K185" i="17" s="1"/>
  <c r="U185" i="16"/>
  <c r="U185" i="17" s="1"/>
  <c r="U185" i="18" s="1"/>
  <c r="I185" i="16"/>
  <c r="I185" i="17" s="1"/>
  <c r="AE217" i="16"/>
  <c r="AE217" i="17" s="1"/>
  <c r="AE217" i="18" s="1"/>
  <c r="W217" i="16"/>
  <c r="W217" i="17" s="1"/>
  <c r="O217" i="16"/>
  <c r="O217" i="17" s="1"/>
  <c r="AD217" i="16"/>
  <c r="AD217" i="17" s="1"/>
  <c r="AD217" i="18" s="1"/>
  <c r="V217" i="16"/>
  <c r="V217" i="17" s="1"/>
  <c r="N217" i="16"/>
  <c r="N217" i="17" s="1"/>
  <c r="AC217" i="16"/>
  <c r="AC217" i="17" s="1"/>
  <c r="AC217" i="18" s="1"/>
  <c r="U217" i="16"/>
  <c r="U217" i="17" s="1"/>
  <c r="M217" i="16"/>
  <c r="M217" i="17" s="1"/>
  <c r="AB217" i="16"/>
  <c r="AB217" i="17" s="1"/>
  <c r="AB217" i="18" s="1"/>
  <c r="T217" i="16"/>
  <c r="L217" i="16"/>
  <c r="L217" i="17" s="1"/>
  <c r="AA217" i="16"/>
  <c r="AA217" i="17" s="1"/>
  <c r="AA217" i="18" s="1"/>
  <c r="S217" i="16"/>
  <c r="S217" i="17" s="1"/>
  <c r="K217" i="16"/>
  <c r="K217" i="17" s="1"/>
  <c r="Z217" i="16"/>
  <c r="Z217" i="17" s="1"/>
  <c r="Z217" i="18" s="1"/>
  <c r="R217" i="16"/>
  <c r="R217" i="17" s="1"/>
  <c r="J217" i="16"/>
  <c r="J217" i="17" s="1"/>
  <c r="Y217" i="16"/>
  <c r="Y217" i="17" s="1"/>
  <c r="Q217" i="16"/>
  <c r="Q217" i="17" s="1"/>
  <c r="I217" i="16"/>
  <c r="I217" i="17" s="1"/>
  <c r="X217" i="16"/>
  <c r="X217" i="17" s="1"/>
  <c r="P217" i="16"/>
  <c r="P217" i="17" s="1"/>
  <c r="H217" i="16"/>
  <c r="AE249" i="16"/>
  <c r="AE249" i="17" s="1"/>
  <c r="AE249" i="18" s="1"/>
  <c r="W249" i="16"/>
  <c r="W249" i="17" s="1"/>
  <c r="W249" i="18" s="1"/>
  <c r="O249" i="16"/>
  <c r="O249" i="17" s="1"/>
  <c r="AD249" i="16"/>
  <c r="AD249" i="17" s="1"/>
  <c r="AD249" i="18" s="1"/>
  <c r="V249" i="16"/>
  <c r="V249" i="17" s="1"/>
  <c r="V249" i="18" s="1"/>
  <c r="N249" i="16"/>
  <c r="N249" i="17" s="1"/>
  <c r="AC249" i="16"/>
  <c r="AC249" i="17" s="1"/>
  <c r="AC249" i="18" s="1"/>
  <c r="U249" i="16"/>
  <c r="U249" i="17" s="1"/>
  <c r="U249" i="18" s="1"/>
  <c r="M249" i="16"/>
  <c r="M249" i="17" s="1"/>
  <c r="AB249" i="16"/>
  <c r="AB249" i="17" s="1"/>
  <c r="AB249" i="18" s="1"/>
  <c r="T249" i="16"/>
  <c r="L249" i="16"/>
  <c r="L249" i="17" s="1"/>
  <c r="AA249" i="16"/>
  <c r="AA249" i="17" s="1"/>
  <c r="AA249" i="18" s="1"/>
  <c r="S249" i="16"/>
  <c r="S249" i="17" s="1"/>
  <c r="S249" i="18" s="1"/>
  <c r="K249" i="16"/>
  <c r="K249" i="17" s="1"/>
  <c r="Z249" i="16"/>
  <c r="Z249" i="17" s="1"/>
  <c r="Z249" i="18" s="1"/>
  <c r="R249" i="16"/>
  <c r="R249" i="17" s="1"/>
  <c r="R249" i="18" s="1"/>
  <c r="J249" i="16"/>
  <c r="J249" i="17" s="1"/>
  <c r="Y249" i="16"/>
  <c r="Y249" i="17" s="1"/>
  <c r="Y249" i="18" s="1"/>
  <c r="Q249" i="16"/>
  <c r="Q249" i="17" s="1"/>
  <c r="I249" i="16"/>
  <c r="I249" i="17" s="1"/>
  <c r="X249" i="16"/>
  <c r="X249" i="17" s="1"/>
  <c r="X249" i="18" s="1"/>
  <c r="P249" i="16"/>
  <c r="P249" i="17" s="1"/>
  <c r="H249" i="16"/>
  <c r="AE281" i="16"/>
  <c r="AE281" i="17" s="1"/>
  <c r="AE281" i="18" s="1"/>
  <c r="W281" i="16"/>
  <c r="W281" i="17" s="1"/>
  <c r="O281" i="16"/>
  <c r="O281" i="17" s="1"/>
  <c r="AD281" i="16"/>
  <c r="AD281" i="17" s="1"/>
  <c r="AD281" i="18" s="1"/>
  <c r="V281" i="16"/>
  <c r="V281" i="17" s="1"/>
  <c r="N281" i="16"/>
  <c r="N281" i="17" s="1"/>
  <c r="AC281" i="16"/>
  <c r="AC281" i="17" s="1"/>
  <c r="U281" i="16"/>
  <c r="U281" i="17" s="1"/>
  <c r="M281" i="16"/>
  <c r="M281" i="17" s="1"/>
  <c r="AB281" i="16"/>
  <c r="AB281" i="17" s="1"/>
  <c r="T281" i="16"/>
  <c r="L281" i="16"/>
  <c r="L281" i="17" s="1"/>
  <c r="AA281" i="16"/>
  <c r="AA281" i="17" s="1"/>
  <c r="S281" i="16"/>
  <c r="S281" i="17" s="1"/>
  <c r="K281" i="16"/>
  <c r="K281" i="17" s="1"/>
  <c r="Z281" i="16"/>
  <c r="Z281" i="17" s="1"/>
  <c r="R281" i="16"/>
  <c r="R281" i="17" s="1"/>
  <c r="J281" i="16"/>
  <c r="J281" i="17" s="1"/>
  <c r="Y281" i="16"/>
  <c r="Y281" i="17" s="1"/>
  <c r="Q281" i="16"/>
  <c r="Q281" i="17" s="1"/>
  <c r="I281" i="16"/>
  <c r="I281" i="17" s="1"/>
  <c r="X281" i="16"/>
  <c r="X281" i="17" s="1"/>
  <c r="P281" i="16"/>
  <c r="P281" i="17" s="1"/>
  <c r="H281" i="16"/>
  <c r="AE313" i="16"/>
  <c r="AE313" i="17" s="1"/>
  <c r="AE313" i="18" s="1"/>
  <c r="W313" i="16"/>
  <c r="W313" i="17" s="1"/>
  <c r="W313" i="18" s="1"/>
  <c r="O313" i="16"/>
  <c r="O313" i="17" s="1"/>
  <c r="AD313" i="16"/>
  <c r="AD313" i="17" s="1"/>
  <c r="AD313" i="18" s="1"/>
  <c r="V313" i="16"/>
  <c r="V313" i="17" s="1"/>
  <c r="N313" i="16"/>
  <c r="N313" i="17" s="1"/>
  <c r="AC313" i="16"/>
  <c r="AC313" i="17" s="1"/>
  <c r="AC313" i="18" s="1"/>
  <c r="U313" i="16"/>
  <c r="U313" i="17" s="1"/>
  <c r="M313" i="16"/>
  <c r="M313" i="17" s="1"/>
  <c r="AB313" i="16"/>
  <c r="AB313" i="17" s="1"/>
  <c r="AB313" i="18" s="1"/>
  <c r="T313" i="16"/>
  <c r="L313" i="16"/>
  <c r="L313" i="17" s="1"/>
  <c r="AA313" i="16"/>
  <c r="AA313" i="17" s="1"/>
  <c r="AA313" i="18" s="1"/>
  <c r="S313" i="16"/>
  <c r="S313" i="17" s="1"/>
  <c r="K313" i="16"/>
  <c r="K313" i="17" s="1"/>
  <c r="Z313" i="16"/>
  <c r="Z313" i="17" s="1"/>
  <c r="Z313" i="18" s="1"/>
  <c r="R313" i="16"/>
  <c r="R313" i="17" s="1"/>
  <c r="J313" i="16"/>
  <c r="J313" i="17" s="1"/>
  <c r="Y313" i="16"/>
  <c r="Y313" i="17" s="1"/>
  <c r="Y313" i="18" s="1"/>
  <c r="Q313" i="16"/>
  <c r="Q313" i="17" s="1"/>
  <c r="I313" i="16"/>
  <c r="I313" i="17" s="1"/>
  <c r="X313" i="16"/>
  <c r="X313" i="17" s="1"/>
  <c r="X313" i="18" s="1"/>
  <c r="P313" i="16"/>
  <c r="P313" i="17" s="1"/>
  <c r="H313" i="16"/>
  <c r="AE345" i="16"/>
  <c r="AE345" i="17" s="1"/>
  <c r="AE345" i="18" s="1"/>
  <c r="W345" i="16"/>
  <c r="W345" i="17" s="1"/>
  <c r="O345" i="16"/>
  <c r="O345" i="17" s="1"/>
  <c r="AD345" i="16"/>
  <c r="AD345" i="17" s="1"/>
  <c r="AD345" i="18" s="1"/>
  <c r="V345" i="16"/>
  <c r="V345" i="17" s="1"/>
  <c r="N345" i="16"/>
  <c r="N345" i="17" s="1"/>
  <c r="AC345" i="16"/>
  <c r="AC345" i="17" s="1"/>
  <c r="U345" i="16"/>
  <c r="U345" i="17" s="1"/>
  <c r="M345" i="16"/>
  <c r="M345" i="17" s="1"/>
  <c r="AB345" i="16"/>
  <c r="AB345" i="17" s="1"/>
  <c r="T345" i="16"/>
  <c r="L345" i="16"/>
  <c r="L345" i="17" s="1"/>
  <c r="AA345" i="16"/>
  <c r="AA345" i="17" s="1"/>
  <c r="S345" i="16"/>
  <c r="S345" i="17" s="1"/>
  <c r="K345" i="16"/>
  <c r="K345" i="17" s="1"/>
  <c r="Z345" i="16"/>
  <c r="Z345" i="17" s="1"/>
  <c r="R345" i="16"/>
  <c r="R345" i="17" s="1"/>
  <c r="J345" i="16"/>
  <c r="J345" i="17" s="1"/>
  <c r="Y345" i="16"/>
  <c r="Y345" i="17" s="1"/>
  <c r="Q345" i="16"/>
  <c r="Q345" i="17" s="1"/>
  <c r="I345" i="16"/>
  <c r="I345" i="17" s="1"/>
  <c r="X345" i="16"/>
  <c r="X345" i="17" s="1"/>
  <c r="P345" i="16"/>
  <c r="P345" i="17" s="1"/>
  <c r="H345" i="16"/>
  <c r="AE377" i="16"/>
  <c r="AE377" i="17" s="1"/>
  <c r="AE377" i="18" s="1"/>
  <c r="W377" i="16"/>
  <c r="W377" i="17" s="1"/>
  <c r="W377" i="18" s="1"/>
  <c r="O377" i="16"/>
  <c r="O377" i="17" s="1"/>
  <c r="O377" i="18" s="1"/>
  <c r="AD377" i="16"/>
  <c r="AD377" i="17" s="1"/>
  <c r="AD377" i="18" s="1"/>
  <c r="V377" i="16"/>
  <c r="V377" i="17" s="1"/>
  <c r="V377" i="18" s="1"/>
  <c r="N377" i="16"/>
  <c r="N377" i="17" s="1"/>
  <c r="N377" i="18" s="1"/>
  <c r="AC377" i="16"/>
  <c r="AC377" i="17" s="1"/>
  <c r="AC377" i="18" s="1"/>
  <c r="U377" i="16"/>
  <c r="U377" i="17" s="1"/>
  <c r="U377" i="18" s="1"/>
  <c r="M377" i="16"/>
  <c r="M377" i="17" s="1"/>
  <c r="M377" i="18" s="1"/>
  <c r="AB377" i="16"/>
  <c r="AB377" i="17" s="1"/>
  <c r="AB377" i="18" s="1"/>
  <c r="T377" i="16"/>
  <c r="L377" i="16"/>
  <c r="L377" i="17" s="1"/>
  <c r="L377" i="18" s="1"/>
  <c r="AA377" i="16"/>
  <c r="AA377" i="17" s="1"/>
  <c r="AA377" i="18" s="1"/>
  <c r="S377" i="16"/>
  <c r="S377" i="17" s="1"/>
  <c r="S377" i="18" s="1"/>
  <c r="K377" i="16"/>
  <c r="K377" i="17" s="1"/>
  <c r="K377" i="18" s="1"/>
  <c r="Z377" i="16"/>
  <c r="Z377" i="17" s="1"/>
  <c r="Z377" i="18" s="1"/>
  <c r="R377" i="16"/>
  <c r="R377" i="17" s="1"/>
  <c r="R377" i="18" s="1"/>
  <c r="J377" i="16"/>
  <c r="J377" i="17" s="1"/>
  <c r="J377" i="18" s="1"/>
  <c r="Y377" i="16"/>
  <c r="Y377" i="17" s="1"/>
  <c r="Y377" i="18" s="1"/>
  <c r="Q377" i="16"/>
  <c r="Q377" i="17" s="1"/>
  <c r="Q377" i="18" s="1"/>
  <c r="I377" i="16"/>
  <c r="I377" i="17" s="1"/>
  <c r="I377" i="18" s="1"/>
  <c r="X377" i="16"/>
  <c r="X377" i="17" s="1"/>
  <c r="X377" i="18" s="1"/>
  <c r="P377" i="16"/>
  <c r="P377" i="17" s="1"/>
  <c r="P377" i="18" s="1"/>
  <c r="H377" i="16"/>
  <c r="AE409" i="16"/>
  <c r="AE409" i="17" s="1"/>
  <c r="AE409" i="18" s="1"/>
  <c r="W409" i="16"/>
  <c r="W409" i="17" s="1"/>
  <c r="W409" i="18" s="1"/>
  <c r="O409" i="16"/>
  <c r="O409" i="17" s="1"/>
  <c r="O409" i="18" s="1"/>
  <c r="AD409" i="16"/>
  <c r="AD409" i="17" s="1"/>
  <c r="AD409" i="18" s="1"/>
  <c r="V409" i="16"/>
  <c r="V409" i="17" s="1"/>
  <c r="V409" i="18" s="1"/>
  <c r="N409" i="16"/>
  <c r="N409" i="17" s="1"/>
  <c r="N409" i="18" s="1"/>
  <c r="AC409" i="16"/>
  <c r="AC409" i="17" s="1"/>
  <c r="AC409" i="18" s="1"/>
  <c r="U409" i="16"/>
  <c r="U409" i="17" s="1"/>
  <c r="U409" i="18" s="1"/>
  <c r="M409" i="16"/>
  <c r="M409" i="17" s="1"/>
  <c r="M409" i="18" s="1"/>
  <c r="AB409" i="16"/>
  <c r="AB409" i="17" s="1"/>
  <c r="AB409" i="18" s="1"/>
  <c r="T409" i="16"/>
  <c r="L409" i="16"/>
  <c r="L409" i="17" s="1"/>
  <c r="L409" i="18" s="1"/>
  <c r="AA409" i="16"/>
  <c r="AA409" i="17" s="1"/>
  <c r="AA409" i="18" s="1"/>
  <c r="S409" i="16"/>
  <c r="S409" i="17" s="1"/>
  <c r="S409" i="18" s="1"/>
  <c r="K409" i="16"/>
  <c r="K409" i="17" s="1"/>
  <c r="K409" i="18" s="1"/>
  <c r="Z409" i="16"/>
  <c r="Z409" i="17" s="1"/>
  <c r="Z409" i="18" s="1"/>
  <c r="R409" i="16"/>
  <c r="R409" i="17" s="1"/>
  <c r="R409" i="18" s="1"/>
  <c r="J409" i="16"/>
  <c r="J409" i="17" s="1"/>
  <c r="J409" i="18" s="1"/>
  <c r="Y409" i="16"/>
  <c r="Y409" i="17" s="1"/>
  <c r="Y409" i="18" s="1"/>
  <c r="Q409" i="16"/>
  <c r="Q409" i="17" s="1"/>
  <c r="Q409" i="18" s="1"/>
  <c r="I409" i="16"/>
  <c r="I409" i="17" s="1"/>
  <c r="I409" i="18" s="1"/>
  <c r="X409" i="16"/>
  <c r="X409" i="17" s="1"/>
  <c r="X409" i="18" s="1"/>
  <c r="P409" i="16"/>
  <c r="P409" i="17" s="1"/>
  <c r="P409" i="18" s="1"/>
  <c r="H409" i="16"/>
  <c r="AE441" i="16"/>
  <c r="AE441" i="17" s="1"/>
  <c r="AE441" i="18" s="1"/>
  <c r="W441" i="16"/>
  <c r="W441" i="17" s="1"/>
  <c r="W441" i="18" s="1"/>
  <c r="O441" i="16"/>
  <c r="O441" i="17" s="1"/>
  <c r="O441" i="18" s="1"/>
  <c r="AD441" i="16"/>
  <c r="AD441" i="17" s="1"/>
  <c r="AD441" i="18" s="1"/>
  <c r="V441" i="16"/>
  <c r="V441" i="17" s="1"/>
  <c r="V441" i="18" s="1"/>
  <c r="N441" i="16"/>
  <c r="N441" i="17" s="1"/>
  <c r="N441" i="18" s="1"/>
  <c r="AC441" i="16"/>
  <c r="AC441" i="17" s="1"/>
  <c r="AC441" i="18" s="1"/>
  <c r="U441" i="16"/>
  <c r="U441" i="17" s="1"/>
  <c r="U441" i="18" s="1"/>
  <c r="M441" i="16"/>
  <c r="M441" i="17" s="1"/>
  <c r="M441" i="18" s="1"/>
  <c r="AB441" i="16"/>
  <c r="AB441" i="17" s="1"/>
  <c r="AB441" i="18" s="1"/>
  <c r="T441" i="16"/>
  <c r="L441" i="16"/>
  <c r="L441" i="17" s="1"/>
  <c r="L441" i="18" s="1"/>
  <c r="AA441" i="16"/>
  <c r="AA441" i="17" s="1"/>
  <c r="AA441" i="18" s="1"/>
  <c r="S441" i="16"/>
  <c r="S441" i="17" s="1"/>
  <c r="S441" i="18" s="1"/>
  <c r="K441" i="16"/>
  <c r="K441" i="17" s="1"/>
  <c r="K441" i="18" s="1"/>
  <c r="Z441" i="16"/>
  <c r="Z441" i="17" s="1"/>
  <c r="Z441" i="18" s="1"/>
  <c r="R441" i="16"/>
  <c r="R441" i="17" s="1"/>
  <c r="R441" i="18" s="1"/>
  <c r="J441" i="16"/>
  <c r="J441" i="17" s="1"/>
  <c r="J441" i="18" s="1"/>
  <c r="Y441" i="16"/>
  <c r="Y441" i="17" s="1"/>
  <c r="Y441" i="18" s="1"/>
  <c r="Q441" i="16"/>
  <c r="Q441" i="17" s="1"/>
  <c r="Q441" i="18" s="1"/>
  <c r="I441" i="16"/>
  <c r="I441" i="17" s="1"/>
  <c r="I441" i="18" s="1"/>
  <c r="X441" i="16"/>
  <c r="X441" i="17" s="1"/>
  <c r="X441" i="18" s="1"/>
  <c r="P441" i="16"/>
  <c r="P441" i="17" s="1"/>
  <c r="P441" i="18" s="1"/>
  <c r="H441" i="16"/>
  <c r="AE473" i="16"/>
  <c r="AE473" i="17" s="1"/>
  <c r="AE473" i="18" s="1"/>
  <c r="W473" i="16"/>
  <c r="W473" i="17" s="1"/>
  <c r="W473" i="18" s="1"/>
  <c r="O473" i="16"/>
  <c r="O473" i="17" s="1"/>
  <c r="O473" i="18" s="1"/>
  <c r="AD473" i="16"/>
  <c r="AD473" i="17" s="1"/>
  <c r="AD473" i="18" s="1"/>
  <c r="V473" i="16"/>
  <c r="V473" i="17" s="1"/>
  <c r="V473" i="18" s="1"/>
  <c r="N473" i="16"/>
  <c r="N473" i="17" s="1"/>
  <c r="N473" i="18" s="1"/>
  <c r="AC473" i="16"/>
  <c r="AC473" i="17" s="1"/>
  <c r="AC473" i="18" s="1"/>
  <c r="U473" i="16"/>
  <c r="U473" i="17" s="1"/>
  <c r="U473" i="18" s="1"/>
  <c r="M473" i="16"/>
  <c r="M473" i="17" s="1"/>
  <c r="M473" i="18" s="1"/>
  <c r="AB473" i="16"/>
  <c r="AB473" i="17" s="1"/>
  <c r="AB473" i="18" s="1"/>
  <c r="T473" i="16"/>
  <c r="L473" i="16"/>
  <c r="L473" i="17" s="1"/>
  <c r="L473" i="18" s="1"/>
  <c r="AA473" i="16"/>
  <c r="AA473" i="17" s="1"/>
  <c r="AA473" i="18" s="1"/>
  <c r="S473" i="16"/>
  <c r="S473" i="17" s="1"/>
  <c r="S473" i="18" s="1"/>
  <c r="K473" i="16"/>
  <c r="K473" i="17" s="1"/>
  <c r="K473" i="18" s="1"/>
  <c r="Z473" i="16"/>
  <c r="Z473" i="17" s="1"/>
  <c r="Z473" i="18" s="1"/>
  <c r="R473" i="16"/>
  <c r="R473" i="17" s="1"/>
  <c r="R473" i="18" s="1"/>
  <c r="J473" i="16"/>
  <c r="J473" i="17" s="1"/>
  <c r="J473" i="18" s="1"/>
  <c r="Y473" i="16"/>
  <c r="Y473" i="17" s="1"/>
  <c r="Y473" i="18" s="1"/>
  <c r="Q473" i="16"/>
  <c r="Q473" i="17" s="1"/>
  <c r="Q473" i="18" s="1"/>
  <c r="I473" i="16"/>
  <c r="I473" i="17" s="1"/>
  <c r="I473" i="18" s="1"/>
  <c r="X473" i="16"/>
  <c r="X473" i="17" s="1"/>
  <c r="X473" i="18" s="1"/>
  <c r="P473" i="16"/>
  <c r="P473" i="17" s="1"/>
  <c r="P473" i="18" s="1"/>
  <c r="H473" i="16"/>
  <c r="AE505" i="16"/>
  <c r="AE505" i="17" s="1"/>
  <c r="AE505" i="18" s="1"/>
  <c r="W505" i="16"/>
  <c r="W505" i="17" s="1"/>
  <c r="W505" i="18" s="1"/>
  <c r="O505" i="16"/>
  <c r="O505" i="17" s="1"/>
  <c r="O505" i="18" s="1"/>
  <c r="AD505" i="16"/>
  <c r="AD505" i="17" s="1"/>
  <c r="AD505" i="18" s="1"/>
  <c r="V505" i="16"/>
  <c r="V505" i="17" s="1"/>
  <c r="V505" i="18" s="1"/>
  <c r="N505" i="16"/>
  <c r="N505" i="17" s="1"/>
  <c r="N505" i="18" s="1"/>
  <c r="AC505" i="16"/>
  <c r="AC505" i="17" s="1"/>
  <c r="AC505" i="18" s="1"/>
  <c r="U505" i="16"/>
  <c r="U505" i="17" s="1"/>
  <c r="U505" i="18" s="1"/>
  <c r="M505" i="16"/>
  <c r="M505" i="17" s="1"/>
  <c r="M505" i="18" s="1"/>
  <c r="AB505" i="16"/>
  <c r="AB505" i="17" s="1"/>
  <c r="AB505" i="18" s="1"/>
  <c r="T505" i="16"/>
  <c r="L505" i="16"/>
  <c r="L505" i="17" s="1"/>
  <c r="L505" i="18" s="1"/>
  <c r="AA505" i="16"/>
  <c r="AA505" i="17" s="1"/>
  <c r="AA505" i="18" s="1"/>
  <c r="S505" i="16"/>
  <c r="S505" i="17" s="1"/>
  <c r="S505" i="18" s="1"/>
  <c r="K505" i="16"/>
  <c r="K505" i="17" s="1"/>
  <c r="K505" i="18" s="1"/>
  <c r="Z505" i="16"/>
  <c r="Z505" i="17" s="1"/>
  <c r="Z505" i="18" s="1"/>
  <c r="R505" i="16"/>
  <c r="R505" i="17" s="1"/>
  <c r="R505" i="18" s="1"/>
  <c r="J505" i="16"/>
  <c r="J505" i="17" s="1"/>
  <c r="J505" i="18" s="1"/>
  <c r="Y505" i="16"/>
  <c r="Y505" i="17" s="1"/>
  <c r="Y505" i="18" s="1"/>
  <c r="Q505" i="16"/>
  <c r="Q505" i="17" s="1"/>
  <c r="Q505" i="18" s="1"/>
  <c r="I505" i="16"/>
  <c r="I505" i="17" s="1"/>
  <c r="I505" i="18" s="1"/>
  <c r="X505" i="16"/>
  <c r="X505" i="17" s="1"/>
  <c r="X505" i="18" s="1"/>
  <c r="P505" i="16"/>
  <c r="P505" i="17" s="1"/>
  <c r="P505" i="18" s="1"/>
  <c r="H505" i="16"/>
  <c r="AD586" i="16"/>
  <c r="AD586" i="17" s="1"/>
  <c r="AD586" i="18" s="1"/>
  <c r="V586" i="16"/>
  <c r="V586" i="17" s="1"/>
  <c r="N586" i="16"/>
  <c r="N586" i="17" s="1"/>
  <c r="AC586" i="16"/>
  <c r="AC586" i="17" s="1"/>
  <c r="AC586" i="18" s="1"/>
  <c r="U586" i="16"/>
  <c r="U586" i="17" s="1"/>
  <c r="M586" i="16"/>
  <c r="M586" i="17" s="1"/>
  <c r="AB586" i="16"/>
  <c r="AB586" i="17" s="1"/>
  <c r="AB586" i="18" s="1"/>
  <c r="T586" i="16"/>
  <c r="L586" i="16"/>
  <c r="L586" i="17" s="1"/>
  <c r="AA586" i="16"/>
  <c r="AA586" i="17" s="1"/>
  <c r="AA586" i="18" s="1"/>
  <c r="S586" i="16"/>
  <c r="S586" i="17" s="1"/>
  <c r="K586" i="16"/>
  <c r="K586" i="17" s="1"/>
  <c r="Z586" i="16"/>
  <c r="Z586" i="17" s="1"/>
  <c r="Z586" i="18" s="1"/>
  <c r="R586" i="16"/>
  <c r="R586" i="17" s="1"/>
  <c r="J586" i="16"/>
  <c r="J586" i="17" s="1"/>
  <c r="Y586" i="16"/>
  <c r="Y586" i="17" s="1"/>
  <c r="Y586" i="18" s="1"/>
  <c r="Q586" i="16"/>
  <c r="Q586" i="17" s="1"/>
  <c r="I586" i="16"/>
  <c r="I586" i="17" s="1"/>
  <c r="X586" i="16"/>
  <c r="X586" i="17" s="1"/>
  <c r="P586" i="16"/>
  <c r="P586" i="17" s="1"/>
  <c r="H586" i="16"/>
  <c r="AE586" i="16"/>
  <c r="AE586" i="17" s="1"/>
  <c r="AE586" i="18" s="1"/>
  <c r="W586" i="16"/>
  <c r="W586" i="17" s="1"/>
  <c r="O586" i="16"/>
  <c r="O586" i="17" s="1"/>
  <c r="AD618" i="16"/>
  <c r="AD618" i="17" s="1"/>
  <c r="AD618" i="18" s="1"/>
  <c r="V618" i="16"/>
  <c r="V618" i="17" s="1"/>
  <c r="V618" i="18" s="1"/>
  <c r="N618" i="16"/>
  <c r="N618" i="17" s="1"/>
  <c r="N618" i="18" s="1"/>
  <c r="AC618" i="16"/>
  <c r="AC618" i="17" s="1"/>
  <c r="AC618" i="18" s="1"/>
  <c r="U618" i="16"/>
  <c r="U618" i="17" s="1"/>
  <c r="U618" i="18" s="1"/>
  <c r="M618" i="16"/>
  <c r="M618" i="17" s="1"/>
  <c r="M618" i="18" s="1"/>
  <c r="AB618" i="16"/>
  <c r="AB618" i="17" s="1"/>
  <c r="AB618" i="18" s="1"/>
  <c r="T618" i="16"/>
  <c r="L618" i="16"/>
  <c r="L618" i="17" s="1"/>
  <c r="L618" i="18" s="1"/>
  <c r="AA618" i="16"/>
  <c r="AA618" i="17" s="1"/>
  <c r="AA618" i="18" s="1"/>
  <c r="S618" i="16"/>
  <c r="S618" i="17" s="1"/>
  <c r="S618" i="18" s="1"/>
  <c r="K618" i="16"/>
  <c r="K618" i="17" s="1"/>
  <c r="K618" i="18" s="1"/>
  <c r="Z618" i="16"/>
  <c r="Z618" i="17" s="1"/>
  <c r="Z618" i="18" s="1"/>
  <c r="R618" i="16"/>
  <c r="R618" i="17" s="1"/>
  <c r="R618" i="18" s="1"/>
  <c r="J618" i="16"/>
  <c r="J618" i="17" s="1"/>
  <c r="J618" i="18" s="1"/>
  <c r="Y618" i="16"/>
  <c r="Y618" i="17" s="1"/>
  <c r="Y618" i="18" s="1"/>
  <c r="Q618" i="16"/>
  <c r="Q618" i="17" s="1"/>
  <c r="Q618" i="18" s="1"/>
  <c r="I618" i="16"/>
  <c r="I618" i="17" s="1"/>
  <c r="I618" i="18" s="1"/>
  <c r="X618" i="16"/>
  <c r="X618" i="17" s="1"/>
  <c r="X618" i="18" s="1"/>
  <c r="P618" i="16"/>
  <c r="P618" i="17" s="1"/>
  <c r="P618" i="18" s="1"/>
  <c r="H618" i="16"/>
  <c r="AE618" i="16"/>
  <c r="AE618" i="17" s="1"/>
  <c r="AE618" i="18" s="1"/>
  <c r="W618" i="16"/>
  <c r="W618" i="17" s="1"/>
  <c r="W618" i="18" s="1"/>
  <c r="O618" i="16"/>
  <c r="O618" i="17" s="1"/>
  <c r="O618" i="18" s="1"/>
  <c r="AD650" i="16"/>
  <c r="AD650" i="17" s="1"/>
  <c r="AD650" i="18" s="1"/>
  <c r="V650" i="16"/>
  <c r="V650" i="17" s="1"/>
  <c r="V650" i="18" s="1"/>
  <c r="N650" i="16"/>
  <c r="N650" i="17" s="1"/>
  <c r="N650" i="18" s="1"/>
  <c r="AC650" i="16"/>
  <c r="AC650" i="17" s="1"/>
  <c r="AC650" i="18" s="1"/>
  <c r="U650" i="16"/>
  <c r="U650" i="17" s="1"/>
  <c r="U650" i="18" s="1"/>
  <c r="M650" i="16"/>
  <c r="M650" i="17" s="1"/>
  <c r="M650" i="18" s="1"/>
  <c r="AB650" i="16"/>
  <c r="AB650" i="17" s="1"/>
  <c r="AB650" i="18" s="1"/>
  <c r="T650" i="16"/>
  <c r="L650" i="16"/>
  <c r="L650" i="17" s="1"/>
  <c r="L650" i="18" s="1"/>
  <c r="AA650" i="16"/>
  <c r="AA650" i="17" s="1"/>
  <c r="AA650" i="18" s="1"/>
  <c r="S650" i="16"/>
  <c r="S650" i="17" s="1"/>
  <c r="S650" i="18" s="1"/>
  <c r="K650" i="16"/>
  <c r="K650" i="17" s="1"/>
  <c r="K650" i="18" s="1"/>
  <c r="Z650" i="16"/>
  <c r="Z650" i="17" s="1"/>
  <c r="Z650" i="18" s="1"/>
  <c r="R650" i="16"/>
  <c r="R650" i="17" s="1"/>
  <c r="R650" i="18" s="1"/>
  <c r="J650" i="16"/>
  <c r="J650" i="17" s="1"/>
  <c r="J650" i="18" s="1"/>
  <c r="Y650" i="16"/>
  <c r="Y650" i="17" s="1"/>
  <c r="Y650" i="18" s="1"/>
  <c r="Q650" i="16"/>
  <c r="Q650" i="17" s="1"/>
  <c r="Q650" i="18" s="1"/>
  <c r="I650" i="16"/>
  <c r="I650" i="17" s="1"/>
  <c r="I650" i="18" s="1"/>
  <c r="X650" i="16"/>
  <c r="X650" i="17" s="1"/>
  <c r="X650" i="18" s="1"/>
  <c r="P650" i="16"/>
  <c r="P650" i="17" s="1"/>
  <c r="P650" i="18" s="1"/>
  <c r="H650" i="16"/>
  <c r="AE650" i="16"/>
  <c r="AE650" i="17" s="1"/>
  <c r="AE650" i="18" s="1"/>
  <c r="W650" i="16"/>
  <c r="W650" i="17" s="1"/>
  <c r="W650" i="18" s="1"/>
  <c r="O650" i="16"/>
  <c r="O650" i="17" s="1"/>
  <c r="O650" i="18" s="1"/>
  <c r="AC679" i="16"/>
  <c r="AC679" i="17" s="1"/>
  <c r="AC679" i="18" s="1"/>
  <c r="U679" i="16"/>
  <c r="U679" i="17" s="1"/>
  <c r="U679" i="18" s="1"/>
  <c r="M679" i="16"/>
  <c r="M679" i="17" s="1"/>
  <c r="M679" i="18" s="1"/>
  <c r="AB679" i="16"/>
  <c r="AB679" i="17" s="1"/>
  <c r="AB679" i="18" s="1"/>
  <c r="T679" i="16"/>
  <c r="L679" i="16"/>
  <c r="L679" i="17" s="1"/>
  <c r="L679" i="18" s="1"/>
  <c r="AA679" i="16"/>
  <c r="AA679" i="17" s="1"/>
  <c r="AA679" i="18" s="1"/>
  <c r="S679" i="16"/>
  <c r="S679" i="17" s="1"/>
  <c r="S679" i="18" s="1"/>
  <c r="K679" i="16"/>
  <c r="K679" i="17" s="1"/>
  <c r="K679" i="18" s="1"/>
  <c r="Z679" i="16"/>
  <c r="Z679" i="17" s="1"/>
  <c r="Z679" i="18" s="1"/>
  <c r="R679" i="16"/>
  <c r="R679" i="17" s="1"/>
  <c r="R679" i="18" s="1"/>
  <c r="J679" i="16"/>
  <c r="J679" i="17" s="1"/>
  <c r="J679" i="18" s="1"/>
  <c r="Y679" i="16"/>
  <c r="Y679" i="17" s="1"/>
  <c r="Y679" i="18" s="1"/>
  <c r="Q679" i="16"/>
  <c r="Q679" i="17" s="1"/>
  <c r="Q679" i="18" s="1"/>
  <c r="I679" i="16"/>
  <c r="I679" i="17" s="1"/>
  <c r="I679" i="18" s="1"/>
  <c r="X679" i="16"/>
  <c r="X679" i="17" s="1"/>
  <c r="X679" i="18" s="1"/>
  <c r="P679" i="16"/>
  <c r="P679" i="17" s="1"/>
  <c r="P679" i="18" s="1"/>
  <c r="H679" i="16"/>
  <c r="AE679" i="16"/>
  <c r="AE679" i="17" s="1"/>
  <c r="AE679" i="18" s="1"/>
  <c r="W679" i="16"/>
  <c r="W679" i="17" s="1"/>
  <c r="W679" i="18" s="1"/>
  <c r="O679" i="16"/>
  <c r="O679" i="17" s="1"/>
  <c r="O679" i="18" s="1"/>
  <c r="AD679" i="16"/>
  <c r="AD679" i="17" s="1"/>
  <c r="AD679" i="18" s="1"/>
  <c r="V679" i="16"/>
  <c r="V679" i="17" s="1"/>
  <c r="V679" i="18" s="1"/>
  <c r="N679" i="16"/>
  <c r="N679" i="17" s="1"/>
  <c r="N679" i="18" s="1"/>
  <c r="AB575" i="16"/>
  <c r="AB575" i="17" s="1"/>
  <c r="AB575" i="18" s="1"/>
  <c r="T575" i="16"/>
  <c r="L575" i="16"/>
  <c r="L575" i="17" s="1"/>
  <c r="AA575" i="16"/>
  <c r="AA575" i="17" s="1"/>
  <c r="S575" i="16"/>
  <c r="S575" i="17" s="1"/>
  <c r="K575" i="16"/>
  <c r="K575" i="17" s="1"/>
  <c r="Z575" i="16"/>
  <c r="Z575" i="17" s="1"/>
  <c r="R575" i="16"/>
  <c r="R575" i="17" s="1"/>
  <c r="J575" i="16"/>
  <c r="J575" i="17" s="1"/>
  <c r="Y575" i="16"/>
  <c r="Y575" i="17" s="1"/>
  <c r="Q575" i="16"/>
  <c r="Q575" i="17" s="1"/>
  <c r="I575" i="16"/>
  <c r="I575" i="17" s="1"/>
  <c r="X575" i="16"/>
  <c r="X575" i="17" s="1"/>
  <c r="P575" i="16"/>
  <c r="P575" i="17" s="1"/>
  <c r="H575" i="16"/>
  <c r="AE575" i="16"/>
  <c r="AE575" i="17" s="1"/>
  <c r="AE575" i="18" s="1"/>
  <c r="W575" i="16"/>
  <c r="W575" i="17" s="1"/>
  <c r="O575" i="16"/>
  <c r="O575" i="17" s="1"/>
  <c r="AD575" i="16"/>
  <c r="AD575" i="17" s="1"/>
  <c r="AD575" i="18" s="1"/>
  <c r="V575" i="16"/>
  <c r="V575" i="17" s="1"/>
  <c r="N575" i="16"/>
  <c r="N575" i="17" s="1"/>
  <c r="AC575" i="16"/>
  <c r="AC575" i="17" s="1"/>
  <c r="AC575" i="18" s="1"/>
  <c r="U575" i="16"/>
  <c r="U575" i="17" s="1"/>
  <c r="M575" i="16"/>
  <c r="M575" i="17" s="1"/>
  <c r="AB607" i="16"/>
  <c r="AB607" i="17" s="1"/>
  <c r="AB607" i="18" s="1"/>
  <c r="T607" i="16"/>
  <c r="L607" i="16"/>
  <c r="L607" i="17" s="1"/>
  <c r="L607" i="18" s="1"/>
  <c r="AA607" i="16"/>
  <c r="AA607" i="17" s="1"/>
  <c r="AA607" i="18" s="1"/>
  <c r="S607" i="16"/>
  <c r="S607" i="17" s="1"/>
  <c r="S607" i="18" s="1"/>
  <c r="K607" i="16"/>
  <c r="K607" i="17" s="1"/>
  <c r="K607" i="18" s="1"/>
  <c r="Z607" i="16"/>
  <c r="Z607" i="17" s="1"/>
  <c r="Z607" i="18" s="1"/>
  <c r="R607" i="16"/>
  <c r="R607" i="17" s="1"/>
  <c r="R607" i="18" s="1"/>
  <c r="J607" i="16"/>
  <c r="J607" i="17" s="1"/>
  <c r="J607" i="18" s="1"/>
  <c r="Y607" i="16"/>
  <c r="Y607" i="17" s="1"/>
  <c r="Y607" i="18" s="1"/>
  <c r="Q607" i="16"/>
  <c r="Q607" i="17" s="1"/>
  <c r="Q607" i="18" s="1"/>
  <c r="I607" i="16"/>
  <c r="I607" i="17" s="1"/>
  <c r="I607" i="18" s="1"/>
  <c r="X607" i="16"/>
  <c r="X607" i="17" s="1"/>
  <c r="X607" i="18" s="1"/>
  <c r="P607" i="16"/>
  <c r="P607" i="17" s="1"/>
  <c r="P607" i="18" s="1"/>
  <c r="H607" i="16"/>
  <c r="AE607" i="16"/>
  <c r="AE607" i="17" s="1"/>
  <c r="AE607" i="18" s="1"/>
  <c r="W607" i="16"/>
  <c r="W607" i="17" s="1"/>
  <c r="W607" i="18" s="1"/>
  <c r="O607" i="16"/>
  <c r="O607" i="17" s="1"/>
  <c r="O607" i="18" s="1"/>
  <c r="AD607" i="16"/>
  <c r="AD607" i="17" s="1"/>
  <c r="AD607" i="18" s="1"/>
  <c r="V607" i="16"/>
  <c r="V607" i="17" s="1"/>
  <c r="V607" i="18" s="1"/>
  <c r="N607" i="16"/>
  <c r="N607" i="17" s="1"/>
  <c r="N607" i="18" s="1"/>
  <c r="AC607" i="16"/>
  <c r="AC607" i="17" s="1"/>
  <c r="AC607" i="18" s="1"/>
  <c r="U607" i="16"/>
  <c r="U607" i="17" s="1"/>
  <c r="U607" i="18" s="1"/>
  <c r="M607" i="16"/>
  <c r="M607" i="17" s="1"/>
  <c r="M607" i="18" s="1"/>
  <c r="AB639" i="16"/>
  <c r="AB639" i="17" s="1"/>
  <c r="AB639" i="18" s="1"/>
  <c r="T639" i="16"/>
  <c r="L639" i="16"/>
  <c r="L639" i="17" s="1"/>
  <c r="L639" i="18" s="1"/>
  <c r="AA639" i="16"/>
  <c r="AA639" i="17" s="1"/>
  <c r="AA639" i="18" s="1"/>
  <c r="S639" i="16"/>
  <c r="S639" i="17" s="1"/>
  <c r="S639" i="18" s="1"/>
  <c r="K639" i="16"/>
  <c r="K639" i="17" s="1"/>
  <c r="K639" i="18" s="1"/>
  <c r="Z639" i="16"/>
  <c r="Z639" i="17" s="1"/>
  <c r="Z639" i="18" s="1"/>
  <c r="R639" i="16"/>
  <c r="R639" i="17" s="1"/>
  <c r="R639" i="18" s="1"/>
  <c r="J639" i="16"/>
  <c r="J639" i="17" s="1"/>
  <c r="J639" i="18" s="1"/>
  <c r="Y639" i="16"/>
  <c r="Y639" i="17" s="1"/>
  <c r="Y639" i="18" s="1"/>
  <c r="Q639" i="16"/>
  <c r="Q639" i="17" s="1"/>
  <c r="Q639" i="18" s="1"/>
  <c r="I639" i="16"/>
  <c r="I639" i="17" s="1"/>
  <c r="I639" i="18" s="1"/>
  <c r="X639" i="16"/>
  <c r="X639" i="17" s="1"/>
  <c r="X639" i="18" s="1"/>
  <c r="P639" i="16"/>
  <c r="P639" i="17" s="1"/>
  <c r="P639" i="18" s="1"/>
  <c r="H639" i="16"/>
  <c r="AE639" i="16"/>
  <c r="AE639" i="17" s="1"/>
  <c r="AE639" i="18" s="1"/>
  <c r="W639" i="16"/>
  <c r="W639" i="17" s="1"/>
  <c r="W639" i="18" s="1"/>
  <c r="O639" i="16"/>
  <c r="O639" i="17" s="1"/>
  <c r="O639" i="18" s="1"/>
  <c r="AD639" i="16"/>
  <c r="AD639" i="17" s="1"/>
  <c r="AD639" i="18" s="1"/>
  <c r="V639" i="16"/>
  <c r="V639" i="17" s="1"/>
  <c r="V639" i="18" s="1"/>
  <c r="N639" i="16"/>
  <c r="N639" i="17" s="1"/>
  <c r="N639" i="18" s="1"/>
  <c r="AC639" i="16"/>
  <c r="AC639" i="17" s="1"/>
  <c r="AC639" i="18" s="1"/>
  <c r="U639" i="16"/>
  <c r="U639" i="17" s="1"/>
  <c r="U639" i="18" s="1"/>
  <c r="M639" i="16"/>
  <c r="M639" i="17" s="1"/>
  <c r="M639" i="18" s="1"/>
  <c r="AA672" i="16"/>
  <c r="AA672" i="17" s="1"/>
  <c r="AA672" i="18" s="1"/>
  <c r="S672" i="16"/>
  <c r="S672" i="17" s="1"/>
  <c r="S672" i="18" s="1"/>
  <c r="K672" i="16"/>
  <c r="K672" i="17" s="1"/>
  <c r="K672" i="18" s="1"/>
  <c r="Z672" i="16"/>
  <c r="Z672" i="17" s="1"/>
  <c r="Z672" i="18" s="1"/>
  <c r="R672" i="16"/>
  <c r="R672" i="17" s="1"/>
  <c r="R672" i="18" s="1"/>
  <c r="J672" i="16"/>
  <c r="J672" i="17" s="1"/>
  <c r="J672" i="18" s="1"/>
  <c r="Y672" i="16"/>
  <c r="Y672" i="17" s="1"/>
  <c r="Y672" i="18" s="1"/>
  <c r="Q672" i="16"/>
  <c r="Q672" i="17" s="1"/>
  <c r="Q672" i="18" s="1"/>
  <c r="I672" i="16"/>
  <c r="I672" i="17" s="1"/>
  <c r="I672" i="18" s="1"/>
  <c r="X672" i="16"/>
  <c r="X672" i="17" s="1"/>
  <c r="X672" i="18" s="1"/>
  <c r="P672" i="16"/>
  <c r="P672" i="17" s="1"/>
  <c r="P672" i="18" s="1"/>
  <c r="H672" i="16"/>
  <c r="AE672" i="16"/>
  <c r="AE672" i="17" s="1"/>
  <c r="AE672" i="18" s="1"/>
  <c r="W672" i="16"/>
  <c r="W672" i="17" s="1"/>
  <c r="W672" i="18" s="1"/>
  <c r="O672" i="16"/>
  <c r="O672" i="17" s="1"/>
  <c r="O672" i="18" s="1"/>
  <c r="AD672" i="16"/>
  <c r="AD672" i="17" s="1"/>
  <c r="AD672" i="18" s="1"/>
  <c r="V672" i="16"/>
  <c r="V672" i="17" s="1"/>
  <c r="V672" i="18" s="1"/>
  <c r="N672" i="16"/>
  <c r="N672" i="17" s="1"/>
  <c r="N672" i="18" s="1"/>
  <c r="AC672" i="16"/>
  <c r="AC672" i="17" s="1"/>
  <c r="AC672" i="18" s="1"/>
  <c r="U672" i="16"/>
  <c r="U672" i="17" s="1"/>
  <c r="U672" i="18" s="1"/>
  <c r="M672" i="16"/>
  <c r="M672" i="17" s="1"/>
  <c r="M672" i="18" s="1"/>
  <c r="AB672" i="16"/>
  <c r="AB672" i="17" s="1"/>
  <c r="AB672" i="18" s="1"/>
  <c r="T672" i="16"/>
  <c r="L672" i="16"/>
  <c r="L672" i="17" s="1"/>
  <c r="L672" i="18" s="1"/>
  <c r="Z572" i="16"/>
  <c r="Z572" i="17" s="1"/>
  <c r="R572" i="16"/>
  <c r="R572" i="17" s="1"/>
  <c r="J572" i="16"/>
  <c r="J572" i="17" s="1"/>
  <c r="Y572" i="16"/>
  <c r="Y572" i="17" s="1"/>
  <c r="Q572" i="16"/>
  <c r="Q572" i="17" s="1"/>
  <c r="I572" i="16"/>
  <c r="I572" i="17" s="1"/>
  <c r="X572" i="16"/>
  <c r="X572" i="17" s="1"/>
  <c r="P572" i="16"/>
  <c r="P572" i="17" s="1"/>
  <c r="H572" i="16"/>
  <c r="AE572" i="16"/>
  <c r="AE572" i="17" s="1"/>
  <c r="AE572" i="18" s="1"/>
  <c r="W572" i="16"/>
  <c r="W572" i="17" s="1"/>
  <c r="O572" i="16"/>
  <c r="O572" i="17" s="1"/>
  <c r="AD572" i="16"/>
  <c r="AD572" i="17" s="1"/>
  <c r="AD572" i="18" s="1"/>
  <c r="V572" i="16"/>
  <c r="V572" i="17" s="1"/>
  <c r="N572" i="16"/>
  <c r="N572" i="17" s="1"/>
  <c r="AC572" i="16"/>
  <c r="AC572" i="17" s="1"/>
  <c r="AC572" i="18" s="1"/>
  <c r="U572" i="16"/>
  <c r="U572" i="17" s="1"/>
  <c r="M572" i="16"/>
  <c r="M572" i="17" s="1"/>
  <c r="AB572" i="16"/>
  <c r="AB572" i="17" s="1"/>
  <c r="AB572" i="18" s="1"/>
  <c r="T572" i="16"/>
  <c r="L572" i="16"/>
  <c r="L572" i="17" s="1"/>
  <c r="AA572" i="16"/>
  <c r="AA572" i="17" s="1"/>
  <c r="S572" i="16"/>
  <c r="S572" i="17" s="1"/>
  <c r="K572" i="16"/>
  <c r="K572" i="17" s="1"/>
  <c r="Z604" i="16"/>
  <c r="Z604" i="17" s="1"/>
  <c r="Z604" i="18" s="1"/>
  <c r="R604" i="16"/>
  <c r="R604" i="17" s="1"/>
  <c r="R604" i="18" s="1"/>
  <c r="J604" i="16"/>
  <c r="J604" i="17" s="1"/>
  <c r="J604" i="18" s="1"/>
  <c r="Y604" i="16"/>
  <c r="Y604" i="17" s="1"/>
  <c r="Y604" i="18" s="1"/>
  <c r="Q604" i="16"/>
  <c r="Q604" i="17" s="1"/>
  <c r="Q604" i="18" s="1"/>
  <c r="I604" i="16"/>
  <c r="I604" i="17" s="1"/>
  <c r="I604" i="18" s="1"/>
  <c r="X604" i="16"/>
  <c r="X604" i="17" s="1"/>
  <c r="X604" i="18" s="1"/>
  <c r="P604" i="16"/>
  <c r="P604" i="17" s="1"/>
  <c r="P604" i="18" s="1"/>
  <c r="H604" i="16"/>
  <c r="AE604" i="16"/>
  <c r="AE604" i="17" s="1"/>
  <c r="AE604" i="18" s="1"/>
  <c r="W604" i="16"/>
  <c r="W604" i="17" s="1"/>
  <c r="W604" i="18" s="1"/>
  <c r="O604" i="16"/>
  <c r="O604" i="17" s="1"/>
  <c r="O604" i="18" s="1"/>
  <c r="AD604" i="16"/>
  <c r="AD604" i="17" s="1"/>
  <c r="AD604" i="18" s="1"/>
  <c r="V604" i="16"/>
  <c r="V604" i="17" s="1"/>
  <c r="V604" i="18" s="1"/>
  <c r="N604" i="16"/>
  <c r="N604" i="17" s="1"/>
  <c r="N604" i="18" s="1"/>
  <c r="AC604" i="16"/>
  <c r="AC604" i="17" s="1"/>
  <c r="AC604" i="18" s="1"/>
  <c r="U604" i="16"/>
  <c r="U604" i="17" s="1"/>
  <c r="U604" i="18" s="1"/>
  <c r="M604" i="16"/>
  <c r="M604" i="17" s="1"/>
  <c r="M604" i="18" s="1"/>
  <c r="AB604" i="16"/>
  <c r="AB604" i="17" s="1"/>
  <c r="AB604" i="18" s="1"/>
  <c r="T604" i="16"/>
  <c r="L604" i="16"/>
  <c r="L604" i="17" s="1"/>
  <c r="L604" i="18" s="1"/>
  <c r="AA604" i="16"/>
  <c r="AA604" i="17" s="1"/>
  <c r="AA604" i="18" s="1"/>
  <c r="S604" i="16"/>
  <c r="S604" i="17" s="1"/>
  <c r="S604" i="18" s="1"/>
  <c r="K604" i="16"/>
  <c r="K604" i="17" s="1"/>
  <c r="K604" i="18" s="1"/>
  <c r="Z636" i="16"/>
  <c r="Z636" i="17" s="1"/>
  <c r="Z636" i="18" s="1"/>
  <c r="R636" i="16"/>
  <c r="R636" i="17" s="1"/>
  <c r="J636" i="16"/>
  <c r="J636" i="17" s="1"/>
  <c r="Y636" i="16"/>
  <c r="Y636" i="17" s="1"/>
  <c r="Y636" i="18" s="1"/>
  <c r="Q636" i="16"/>
  <c r="Q636" i="17" s="1"/>
  <c r="I636" i="16"/>
  <c r="I636" i="17" s="1"/>
  <c r="X636" i="16"/>
  <c r="X636" i="17" s="1"/>
  <c r="X636" i="18" s="1"/>
  <c r="P636" i="16"/>
  <c r="P636" i="17" s="1"/>
  <c r="H636" i="16"/>
  <c r="AE636" i="16"/>
  <c r="AE636" i="17" s="1"/>
  <c r="AE636" i="18" s="1"/>
  <c r="W636" i="16"/>
  <c r="W636" i="17" s="1"/>
  <c r="W636" i="18" s="1"/>
  <c r="O636" i="16"/>
  <c r="O636" i="17" s="1"/>
  <c r="AD636" i="16"/>
  <c r="AD636" i="17" s="1"/>
  <c r="AD636" i="18" s="1"/>
  <c r="V636" i="16"/>
  <c r="V636" i="17" s="1"/>
  <c r="V636" i="18" s="1"/>
  <c r="N636" i="16"/>
  <c r="N636" i="17" s="1"/>
  <c r="AC636" i="16"/>
  <c r="AC636" i="17" s="1"/>
  <c r="AC636" i="18" s="1"/>
  <c r="U636" i="16"/>
  <c r="U636" i="17" s="1"/>
  <c r="U636" i="18" s="1"/>
  <c r="M636" i="16"/>
  <c r="M636" i="17" s="1"/>
  <c r="AB636" i="16"/>
  <c r="AB636" i="17" s="1"/>
  <c r="AB636" i="18" s="1"/>
  <c r="T636" i="16"/>
  <c r="L636" i="16"/>
  <c r="L636" i="17" s="1"/>
  <c r="AA636" i="16"/>
  <c r="AA636" i="17" s="1"/>
  <c r="AA636" i="18" s="1"/>
  <c r="S636" i="16"/>
  <c r="S636" i="17" s="1"/>
  <c r="K636" i="16"/>
  <c r="K636" i="17" s="1"/>
  <c r="AD1192" i="16"/>
  <c r="AD1192" i="17" s="1"/>
  <c r="AD1192" i="18" s="1"/>
  <c r="V1192" i="16"/>
  <c r="V1192" i="17" s="1"/>
  <c r="N1192" i="16"/>
  <c r="N1192" i="17" s="1"/>
  <c r="AC1192" i="16"/>
  <c r="AC1192" i="17" s="1"/>
  <c r="AC1192" i="18" s="1"/>
  <c r="U1192" i="16"/>
  <c r="U1192" i="17" s="1"/>
  <c r="M1192" i="16"/>
  <c r="M1192" i="17" s="1"/>
  <c r="AB1192" i="16"/>
  <c r="AB1192" i="17" s="1"/>
  <c r="AB1192" i="18" s="1"/>
  <c r="T1192" i="16"/>
  <c r="L1192" i="16"/>
  <c r="L1192" i="17" s="1"/>
  <c r="AA1192" i="16"/>
  <c r="AA1192" i="17" s="1"/>
  <c r="AA1192" i="18" s="1"/>
  <c r="S1192" i="16"/>
  <c r="S1192" i="17" s="1"/>
  <c r="K1192" i="16"/>
  <c r="K1192" i="17" s="1"/>
  <c r="Z1192" i="16"/>
  <c r="Z1192" i="17" s="1"/>
  <c r="R1192" i="16"/>
  <c r="R1192" i="17" s="1"/>
  <c r="J1192" i="16"/>
  <c r="J1192" i="17" s="1"/>
  <c r="Y1192" i="16"/>
  <c r="Y1192" i="17" s="1"/>
  <c r="Q1192" i="16"/>
  <c r="Q1192" i="17" s="1"/>
  <c r="I1192" i="16"/>
  <c r="I1192" i="17" s="1"/>
  <c r="X1192" i="16"/>
  <c r="X1192" i="17" s="1"/>
  <c r="P1192" i="16"/>
  <c r="P1192" i="17" s="1"/>
  <c r="H1192" i="16"/>
  <c r="AE1192" i="16"/>
  <c r="AE1192" i="17" s="1"/>
  <c r="AE1192" i="18" s="1"/>
  <c r="W1192" i="16"/>
  <c r="W1192" i="17" s="1"/>
  <c r="O1192" i="16"/>
  <c r="O1192" i="17" s="1"/>
  <c r="X561" i="16"/>
  <c r="X561" i="17" s="1"/>
  <c r="X561" i="18" s="1"/>
  <c r="P561" i="16"/>
  <c r="P561" i="17" s="1"/>
  <c r="P561" i="18" s="1"/>
  <c r="H561" i="16"/>
  <c r="AE561" i="16"/>
  <c r="AE561" i="17" s="1"/>
  <c r="AE561" i="18" s="1"/>
  <c r="W561" i="16"/>
  <c r="W561" i="17" s="1"/>
  <c r="W561" i="18" s="1"/>
  <c r="O561" i="16"/>
  <c r="O561" i="17" s="1"/>
  <c r="O561" i="18" s="1"/>
  <c r="AC561" i="16"/>
  <c r="AC561" i="17" s="1"/>
  <c r="AC561" i="18" s="1"/>
  <c r="U561" i="16"/>
  <c r="U561" i="17" s="1"/>
  <c r="U561" i="18" s="1"/>
  <c r="M561" i="16"/>
  <c r="M561" i="17" s="1"/>
  <c r="M561" i="18" s="1"/>
  <c r="AB561" i="16"/>
  <c r="AB561" i="17" s="1"/>
  <c r="AB561" i="18" s="1"/>
  <c r="T561" i="16"/>
  <c r="L561" i="16"/>
  <c r="L561" i="17" s="1"/>
  <c r="L561" i="18" s="1"/>
  <c r="AA561" i="16"/>
  <c r="AA561" i="17" s="1"/>
  <c r="AA561" i="18" s="1"/>
  <c r="S561" i="16"/>
  <c r="S561" i="17" s="1"/>
  <c r="S561" i="18" s="1"/>
  <c r="K561" i="16"/>
  <c r="K561" i="17" s="1"/>
  <c r="K561" i="18" s="1"/>
  <c r="Z561" i="16"/>
  <c r="Z561" i="17" s="1"/>
  <c r="Z561" i="18" s="1"/>
  <c r="R561" i="16"/>
  <c r="R561" i="17" s="1"/>
  <c r="R561" i="18" s="1"/>
  <c r="J561" i="16"/>
  <c r="J561" i="17" s="1"/>
  <c r="J561" i="18" s="1"/>
  <c r="Y561" i="16"/>
  <c r="Y561" i="17" s="1"/>
  <c r="Y561" i="18" s="1"/>
  <c r="Q561" i="16"/>
  <c r="Q561" i="17" s="1"/>
  <c r="Q561" i="18" s="1"/>
  <c r="I561" i="16"/>
  <c r="I561" i="17" s="1"/>
  <c r="I561" i="18" s="1"/>
  <c r="AD561" i="16"/>
  <c r="AD561" i="17" s="1"/>
  <c r="AD561" i="18" s="1"/>
  <c r="V561" i="16"/>
  <c r="V561" i="17" s="1"/>
  <c r="V561" i="18" s="1"/>
  <c r="N561" i="16"/>
  <c r="N561" i="17" s="1"/>
  <c r="N561" i="18" s="1"/>
  <c r="X593" i="16"/>
  <c r="X593" i="17" s="1"/>
  <c r="X593" i="18" s="1"/>
  <c r="P593" i="16"/>
  <c r="P593" i="17" s="1"/>
  <c r="P593" i="18" s="1"/>
  <c r="H593" i="16"/>
  <c r="AE593" i="16"/>
  <c r="AE593" i="17" s="1"/>
  <c r="AE593" i="18" s="1"/>
  <c r="W593" i="16"/>
  <c r="W593" i="17" s="1"/>
  <c r="W593" i="18" s="1"/>
  <c r="O593" i="16"/>
  <c r="O593" i="17" s="1"/>
  <c r="O593" i="18" s="1"/>
  <c r="AD593" i="16"/>
  <c r="AD593" i="17" s="1"/>
  <c r="AD593" i="18" s="1"/>
  <c r="V593" i="16"/>
  <c r="V593" i="17" s="1"/>
  <c r="V593" i="18" s="1"/>
  <c r="N593" i="16"/>
  <c r="N593" i="17" s="1"/>
  <c r="N593" i="18" s="1"/>
  <c r="AC593" i="16"/>
  <c r="AC593" i="17" s="1"/>
  <c r="AC593" i="18" s="1"/>
  <c r="U593" i="16"/>
  <c r="U593" i="17" s="1"/>
  <c r="U593" i="18" s="1"/>
  <c r="M593" i="16"/>
  <c r="M593" i="17" s="1"/>
  <c r="M593" i="18" s="1"/>
  <c r="AB593" i="16"/>
  <c r="AB593" i="17" s="1"/>
  <c r="AB593" i="18" s="1"/>
  <c r="T593" i="16"/>
  <c r="L593" i="16"/>
  <c r="L593" i="17" s="1"/>
  <c r="L593" i="18" s="1"/>
  <c r="AA593" i="16"/>
  <c r="AA593" i="17" s="1"/>
  <c r="AA593" i="18" s="1"/>
  <c r="S593" i="16"/>
  <c r="S593" i="17" s="1"/>
  <c r="S593" i="18" s="1"/>
  <c r="K593" i="16"/>
  <c r="K593" i="17" s="1"/>
  <c r="K593" i="18" s="1"/>
  <c r="Z593" i="16"/>
  <c r="Z593" i="17" s="1"/>
  <c r="Z593" i="18" s="1"/>
  <c r="R593" i="16"/>
  <c r="R593" i="17" s="1"/>
  <c r="R593" i="18" s="1"/>
  <c r="J593" i="16"/>
  <c r="J593" i="17" s="1"/>
  <c r="J593" i="18" s="1"/>
  <c r="Y593" i="16"/>
  <c r="Y593" i="17" s="1"/>
  <c r="Y593" i="18" s="1"/>
  <c r="Q593" i="16"/>
  <c r="Q593" i="17" s="1"/>
  <c r="Q593" i="18" s="1"/>
  <c r="I593" i="16"/>
  <c r="I593" i="17" s="1"/>
  <c r="I593" i="18" s="1"/>
  <c r="X625" i="16"/>
  <c r="X625" i="17" s="1"/>
  <c r="X625" i="18" s="1"/>
  <c r="P625" i="16"/>
  <c r="P625" i="17" s="1"/>
  <c r="P625" i="18" s="1"/>
  <c r="H625" i="16"/>
  <c r="AE625" i="16"/>
  <c r="AE625" i="17" s="1"/>
  <c r="AE625" i="18" s="1"/>
  <c r="W625" i="16"/>
  <c r="W625" i="17" s="1"/>
  <c r="W625" i="18" s="1"/>
  <c r="O625" i="16"/>
  <c r="O625" i="17" s="1"/>
  <c r="O625" i="18" s="1"/>
  <c r="AD625" i="16"/>
  <c r="AD625" i="17" s="1"/>
  <c r="AD625" i="18" s="1"/>
  <c r="V625" i="16"/>
  <c r="V625" i="17" s="1"/>
  <c r="V625" i="18" s="1"/>
  <c r="N625" i="16"/>
  <c r="N625" i="17" s="1"/>
  <c r="N625" i="18" s="1"/>
  <c r="AC625" i="16"/>
  <c r="AC625" i="17" s="1"/>
  <c r="AC625" i="18" s="1"/>
  <c r="U625" i="16"/>
  <c r="U625" i="17" s="1"/>
  <c r="U625" i="18" s="1"/>
  <c r="M625" i="16"/>
  <c r="M625" i="17" s="1"/>
  <c r="M625" i="18" s="1"/>
  <c r="AB625" i="16"/>
  <c r="AB625" i="17" s="1"/>
  <c r="AB625" i="18" s="1"/>
  <c r="T625" i="16"/>
  <c r="L625" i="16"/>
  <c r="L625" i="17" s="1"/>
  <c r="L625" i="18" s="1"/>
  <c r="AA625" i="16"/>
  <c r="AA625" i="17" s="1"/>
  <c r="AA625" i="18" s="1"/>
  <c r="S625" i="16"/>
  <c r="S625" i="17" s="1"/>
  <c r="S625" i="18" s="1"/>
  <c r="K625" i="16"/>
  <c r="K625" i="17" s="1"/>
  <c r="K625" i="18" s="1"/>
  <c r="Z625" i="16"/>
  <c r="Z625" i="17" s="1"/>
  <c r="Z625" i="18" s="1"/>
  <c r="R625" i="16"/>
  <c r="R625" i="17" s="1"/>
  <c r="R625" i="18" s="1"/>
  <c r="J625" i="16"/>
  <c r="J625" i="17" s="1"/>
  <c r="J625" i="18" s="1"/>
  <c r="Y625" i="16"/>
  <c r="Y625" i="17" s="1"/>
  <c r="Y625" i="18" s="1"/>
  <c r="Q625" i="16"/>
  <c r="Q625" i="17" s="1"/>
  <c r="Q625" i="18" s="1"/>
  <c r="I625" i="16"/>
  <c r="I625" i="17" s="1"/>
  <c r="I625" i="18" s="1"/>
  <c r="X657" i="16"/>
  <c r="X657" i="17" s="1"/>
  <c r="X657" i="18" s="1"/>
  <c r="P657" i="16"/>
  <c r="P657" i="17" s="1"/>
  <c r="P657" i="18" s="1"/>
  <c r="H657" i="16"/>
  <c r="AE657" i="16"/>
  <c r="AE657" i="17" s="1"/>
  <c r="AE657" i="18" s="1"/>
  <c r="W657" i="16"/>
  <c r="W657" i="17" s="1"/>
  <c r="W657" i="18" s="1"/>
  <c r="O657" i="16"/>
  <c r="O657" i="17" s="1"/>
  <c r="O657" i="18" s="1"/>
  <c r="AD657" i="16"/>
  <c r="AD657" i="17" s="1"/>
  <c r="AD657" i="18" s="1"/>
  <c r="V657" i="16"/>
  <c r="V657" i="17" s="1"/>
  <c r="V657" i="18" s="1"/>
  <c r="N657" i="16"/>
  <c r="N657" i="17" s="1"/>
  <c r="N657" i="18" s="1"/>
  <c r="AC657" i="16"/>
  <c r="AC657" i="17" s="1"/>
  <c r="AC657" i="18" s="1"/>
  <c r="U657" i="16"/>
  <c r="U657" i="17" s="1"/>
  <c r="U657" i="18" s="1"/>
  <c r="M657" i="16"/>
  <c r="M657" i="17" s="1"/>
  <c r="M657" i="18" s="1"/>
  <c r="AB657" i="16"/>
  <c r="AB657" i="17" s="1"/>
  <c r="AB657" i="18" s="1"/>
  <c r="T657" i="16"/>
  <c r="L657" i="16"/>
  <c r="L657" i="17" s="1"/>
  <c r="L657" i="18" s="1"/>
  <c r="AA657" i="16"/>
  <c r="AA657" i="17" s="1"/>
  <c r="AA657" i="18" s="1"/>
  <c r="S657" i="16"/>
  <c r="S657" i="17" s="1"/>
  <c r="S657" i="18" s="1"/>
  <c r="K657" i="16"/>
  <c r="K657" i="17" s="1"/>
  <c r="K657" i="18" s="1"/>
  <c r="Z657" i="16"/>
  <c r="Z657" i="17" s="1"/>
  <c r="Z657" i="18" s="1"/>
  <c r="R657" i="16"/>
  <c r="R657" i="17" s="1"/>
  <c r="R657" i="18" s="1"/>
  <c r="J657" i="16"/>
  <c r="J657" i="17" s="1"/>
  <c r="J657" i="18" s="1"/>
  <c r="Y657" i="16"/>
  <c r="Y657" i="17" s="1"/>
  <c r="Y657" i="18" s="1"/>
  <c r="Q657" i="16"/>
  <c r="Q657" i="17" s="1"/>
  <c r="Q657" i="18" s="1"/>
  <c r="I657" i="16"/>
  <c r="I657" i="17" s="1"/>
  <c r="I657" i="18" s="1"/>
  <c r="AE686" i="16"/>
  <c r="AE686" i="17" s="1"/>
  <c r="AE686" i="18" s="1"/>
  <c r="W686" i="16"/>
  <c r="W686" i="17" s="1"/>
  <c r="W686" i="18" s="1"/>
  <c r="O686" i="16"/>
  <c r="O686" i="17" s="1"/>
  <c r="O686" i="18" s="1"/>
  <c r="AD686" i="16"/>
  <c r="AD686" i="17" s="1"/>
  <c r="AD686" i="18" s="1"/>
  <c r="V686" i="16"/>
  <c r="V686" i="17" s="1"/>
  <c r="V686" i="18" s="1"/>
  <c r="N686" i="16"/>
  <c r="N686" i="17" s="1"/>
  <c r="N686" i="18" s="1"/>
  <c r="AC686" i="16"/>
  <c r="AC686" i="17" s="1"/>
  <c r="AC686" i="18" s="1"/>
  <c r="U686" i="16"/>
  <c r="U686" i="17" s="1"/>
  <c r="U686" i="18" s="1"/>
  <c r="M686" i="16"/>
  <c r="M686" i="17" s="1"/>
  <c r="M686" i="18" s="1"/>
  <c r="AB686" i="16"/>
  <c r="AB686" i="17" s="1"/>
  <c r="AB686" i="18" s="1"/>
  <c r="T686" i="16"/>
  <c r="L686" i="16"/>
  <c r="L686" i="17" s="1"/>
  <c r="L686" i="18" s="1"/>
  <c r="AA686" i="16"/>
  <c r="AA686" i="17" s="1"/>
  <c r="AA686" i="18" s="1"/>
  <c r="S686" i="16"/>
  <c r="S686" i="17" s="1"/>
  <c r="S686" i="18" s="1"/>
  <c r="K686" i="16"/>
  <c r="K686" i="17" s="1"/>
  <c r="K686" i="18" s="1"/>
  <c r="Z686" i="16"/>
  <c r="Z686" i="17" s="1"/>
  <c r="Z686" i="18" s="1"/>
  <c r="R686" i="16"/>
  <c r="R686" i="17" s="1"/>
  <c r="R686" i="18" s="1"/>
  <c r="J686" i="16"/>
  <c r="J686" i="17" s="1"/>
  <c r="J686" i="18" s="1"/>
  <c r="Y686" i="16"/>
  <c r="Y686" i="17" s="1"/>
  <c r="Y686" i="18" s="1"/>
  <c r="Q686" i="16"/>
  <c r="Q686" i="17" s="1"/>
  <c r="Q686" i="18" s="1"/>
  <c r="I686" i="16"/>
  <c r="I686" i="17" s="1"/>
  <c r="I686" i="18" s="1"/>
  <c r="X686" i="16"/>
  <c r="X686" i="17" s="1"/>
  <c r="X686" i="18" s="1"/>
  <c r="P686" i="16"/>
  <c r="P686" i="17" s="1"/>
  <c r="P686" i="18" s="1"/>
  <c r="H686" i="16"/>
  <c r="AC707" i="16"/>
  <c r="AC707" i="17" s="1"/>
  <c r="AC707" i="18" s="1"/>
  <c r="U707" i="16"/>
  <c r="U707" i="17" s="1"/>
  <c r="U707" i="18" s="1"/>
  <c r="M707" i="16"/>
  <c r="M707" i="17" s="1"/>
  <c r="M707" i="18" s="1"/>
  <c r="AB707" i="16"/>
  <c r="AB707" i="17" s="1"/>
  <c r="AB707" i="18" s="1"/>
  <c r="T707" i="16"/>
  <c r="L707" i="16"/>
  <c r="L707" i="17" s="1"/>
  <c r="L707" i="18" s="1"/>
  <c r="AA707" i="16"/>
  <c r="AA707" i="17" s="1"/>
  <c r="AA707" i="18" s="1"/>
  <c r="S707" i="16"/>
  <c r="S707" i="17" s="1"/>
  <c r="S707" i="18" s="1"/>
  <c r="K707" i="16"/>
  <c r="K707" i="17" s="1"/>
  <c r="K707" i="18" s="1"/>
  <c r="Z707" i="16"/>
  <c r="Z707" i="17" s="1"/>
  <c r="Z707" i="18" s="1"/>
  <c r="R707" i="16"/>
  <c r="R707" i="17" s="1"/>
  <c r="R707" i="18" s="1"/>
  <c r="J707" i="16"/>
  <c r="J707" i="17" s="1"/>
  <c r="J707" i="18" s="1"/>
  <c r="Y707" i="16"/>
  <c r="Y707" i="17" s="1"/>
  <c r="Y707" i="18" s="1"/>
  <c r="Q707" i="16"/>
  <c r="Q707" i="17" s="1"/>
  <c r="Q707" i="18" s="1"/>
  <c r="I707" i="16"/>
  <c r="I707" i="17" s="1"/>
  <c r="I707" i="18" s="1"/>
  <c r="X707" i="16"/>
  <c r="X707" i="17" s="1"/>
  <c r="X707" i="18" s="1"/>
  <c r="P707" i="16"/>
  <c r="P707" i="17" s="1"/>
  <c r="P707" i="18" s="1"/>
  <c r="H707" i="16"/>
  <c r="AE707" i="16"/>
  <c r="AE707" i="17" s="1"/>
  <c r="AE707" i="18" s="1"/>
  <c r="W707" i="16"/>
  <c r="W707" i="17" s="1"/>
  <c r="W707" i="18" s="1"/>
  <c r="O707" i="16"/>
  <c r="O707" i="17" s="1"/>
  <c r="O707" i="18" s="1"/>
  <c r="AD707" i="16"/>
  <c r="AD707" i="17" s="1"/>
  <c r="AD707" i="18" s="1"/>
  <c r="V707" i="16"/>
  <c r="V707" i="17" s="1"/>
  <c r="V707" i="18" s="1"/>
  <c r="N707" i="16"/>
  <c r="N707" i="17" s="1"/>
  <c r="N707" i="18" s="1"/>
  <c r="AC739" i="16"/>
  <c r="AC739" i="17" s="1"/>
  <c r="AC739" i="18" s="1"/>
  <c r="U739" i="16"/>
  <c r="U739" i="17" s="1"/>
  <c r="M739" i="16"/>
  <c r="M739" i="17" s="1"/>
  <c r="AB739" i="16"/>
  <c r="AB739" i="17" s="1"/>
  <c r="AB739" i="18" s="1"/>
  <c r="T739" i="16"/>
  <c r="L739" i="16"/>
  <c r="L739" i="17" s="1"/>
  <c r="AA739" i="16"/>
  <c r="AA739" i="17" s="1"/>
  <c r="AA739" i="18" s="1"/>
  <c r="S739" i="16"/>
  <c r="S739" i="17" s="1"/>
  <c r="K739" i="16"/>
  <c r="K739" i="17" s="1"/>
  <c r="Z739" i="16"/>
  <c r="Z739" i="17" s="1"/>
  <c r="R739" i="16"/>
  <c r="R739" i="17" s="1"/>
  <c r="J739" i="16"/>
  <c r="J739" i="17" s="1"/>
  <c r="Y739" i="16"/>
  <c r="Y739" i="17" s="1"/>
  <c r="Q739" i="16"/>
  <c r="Q739" i="17" s="1"/>
  <c r="I739" i="16"/>
  <c r="I739" i="17" s="1"/>
  <c r="X739" i="16"/>
  <c r="X739" i="17" s="1"/>
  <c r="P739" i="16"/>
  <c r="P739" i="17" s="1"/>
  <c r="H739" i="16"/>
  <c r="AE739" i="16"/>
  <c r="AE739" i="17" s="1"/>
  <c r="AE739" i="18" s="1"/>
  <c r="W739" i="16"/>
  <c r="W739" i="17" s="1"/>
  <c r="O739" i="16"/>
  <c r="O739" i="17" s="1"/>
  <c r="AD739" i="16"/>
  <c r="AD739" i="17" s="1"/>
  <c r="AD739" i="18" s="1"/>
  <c r="V739" i="16"/>
  <c r="V739" i="17" s="1"/>
  <c r="N739" i="16"/>
  <c r="N739" i="17" s="1"/>
  <c r="AC771" i="16"/>
  <c r="AC771" i="17" s="1"/>
  <c r="AC771" i="18" s="1"/>
  <c r="U771" i="16"/>
  <c r="U771" i="17" s="1"/>
  <c r="U771" i="18" s="1"/>
  <c r="M771" i="16"/>
  <c r="M771" i="17" s="1"/>
  <c r="AB771" i="16"/>
  <c r="AB771" i="17" s="1"/>
  <c r="AB771" i="18" s="1"/>
  <c r="T771" i="16"/>
  <c r="L771" i="16"/>
  <c r="L771" i="17" s="1"/>
  <c r="AA771" i="16"/>
  <c r="AA771" i="17" s="1"/>
  <c r="AA771" i="18" s="1"/>
  <c r="S771" i="16"/>
  <c r="S771" i="17" s="1"/>
  <c r="K771" i="16"/>
  <c r="K771" i="17" s="1"/>
  <c r="Z771" i="16"/>
  <c r="Z771" i="17" s="1"/>
  <c r="Z771" i="18" s="1"/>
  <c r="R771" i="16"/>
  <c r="R771" i="17" s="1"/>
  <c r="J771" i="16"/>
  <c r="J771" i="17" s="1"/>
  <c r="Y771" i="16"/>
  <c r="Y771" i="17" s="1"/>
  <c r="Y771" i="18" s="1"/>
  <c r="Q771" i="16"/>
  <c r="Q771" i="17" s="1"/>
  <c r="I771" i="16"/>
  <c r="I771" i="17" s="1"/>
  <c r="X771" i="16"/>
  <c r="X771" i="17" s="1"/>
  <c r="X771" i="18" s="1"/>
  <c r="P771" i="16"/>
  <c r="P771" i="17" s="1"/>
  <c r="H771" i="16"/>
  <c r="AE771" i="16"/>
  <c r="AE771" i="17" s="1"/>
  <c r="AE771" i="18" s="1"/>
  <c r="W771" i="16"/>
  <c r="W771" i="17" s="1"/>
  <c r="W771" i="18" s="1"/>
  <c r="O771" i="16"/>
  <c r="O771" i="17" s="1"/>
  <c r="AD771" i="16"/>
  <c r="AD771" i="17" s="1"/>
  <c r="AD771" i="18" s="1"/>
  <c r="V771" i="16"/>
  <c r="V771" i="17" s="1"/>
  <c r="V771" i="18" s="1"/>
  <c r="N771" i="16"/>
  <c r="N771" i="17" s="1"/>
  <c r="AC803" i="16"/>
  <c r="AC803" i="17" s="1"/>
  <c r="AC803" i="18" s="1"/>
  <c r="U803" i="16"/>
  <c r="U803" i="17" s="1"/>
  <c r="U803" i="18" s="1"/>
  <c r="M803" i="16"/>
  <c r="M803" i="17" s="1"/>
  <c r="AB803" i="16"/>
  <c r="AB803" i="17" s="1"/>
  <c r="AB803" i="18" s="1"/>
  <c r="T803" i="16"/>
  <c r="L803" i="16"/>
  <c r="L803" i="17" s="1"/>
  <c r="AA803" i="16"/>
  <c r="AA803" i="17" s="1"/>
  <c r="AA803" i="18" s="1"/>
  <c r="S803" i="16"/>
  <c r="S803" i="17" s="1"/>
  <c r="K803" i="16"/>
  <c r="K803" i="17" s="1"/>
  <c r="Z803" i="16"/>
  <c r="Z803" i="17" s="1"/>
  <c r="Z803" i="18" s="1"/>
  <c r="R803" i="16"/>
  <c r="R803" i="17" s="1"/>
  <c r="J803" i="16"/>
  <c r="J803" i="17" s="1"/>
  <c r="Y803" i="16"/>
  <c r="Y803" i="17" s="1"/>
  <c r="Y803" i="18" s="1"/>
  <c r="Q803" i="16"/>
  <c r="Q803" i="17" s="1"/>
  <c r="I803" i="16"/>
  <c r="I803" i="17" s="1"/>
  <c r="X803" i="16"/>
  <c r="X803" i="17" s="1"/>
  <c r="X803" i="18" s="1"/>
  <c r="P803" i="16"/>
  <c r="P803" i="17" s="1"/>
  <c r="H803" i="16"/>
  <c r="AE803" i="16"/>
  <c r="AE803" i="17" s="1"/>
  <c r="AE803" i="18" s="1"/>
  <c r="W803" i="16"/>
  <c r="W803" i="17" s="1"/>
  <c r="W803" i="18" s="1"/>
  <c r="O803" i="16"/>
  <c r="O803" i="17" s="1"/>
  <c r="AD803" i="16"/>
  <c r="AD803" i="17" s="1"/>
  <c r="AD803" i="18" s="1"/>
  <c r="V803" i="16"/>
  <c r="V803" i="17" s="1"/>
  <c r="V803" i="18" s="1"/>
  <c r="N803" i="16"/>
  <c r="N803" i="17" s="1"/>
  <c r="AC835" i="16"/>
  <c r="AC835" i="17" s="1"/>
  <c r="AC835" i="18" s="1"/>
  <c r="U835" i="16"/>
  <c r="U835" i="17" s="1"/>
  <c r="U835" i="18" s="1"/>
  <c r="M835" i="16"/>
  <c r="M835" i="17" s="1"/>
  <c r="M835" i="18" s="1"/>
  <c r="AB835" i="16"/>
  <c r="AB835" i="17" s="1"/>
  <c r="AB835" i="18" s="1"/>
  <c r="T835" i="16"/>
  <c r="L835" i="16"/>
  <c r="L835" i="17" s="1"/>
  <c r="L835" i="18" s="1"/>
  <c r="AA835" i="16"/>
  <c r="AA835" i="17" s="1"/>
  <c r="AA835" i="18" s="1"/>
  <c r="S835" i="16"/>
  <c r="S835" i="17" s="1"/>
  <c r="S835" i="18" s="1"/>
  <c r="K835" i="16"/>
  <c r="K835" i="17" s="1"/>
  <c r="K835" i="18" s="1"/>
  <c r="Z835" i="16"/>
  <c r="Z835" i="17" s="1"/>
  <c r="Z835" i="18" s="1"/>
  <c r="R835" i="16"/>
  <c r="R835" i="17" s="1"/>
  <c r="R835" i="18" s="1"/>
  <c r="J835" i="16"/>
  <c r="J835" i="17" s="1"/>
  <c r="J835" i="18" s="1"/>
  <c r="Y835" i="16"/>
  <c r="Y835" i="17" s="1"/>
  <c r="Y835" i="18" s="1"/>
  <c r="Q835" i="16"/>
  <c r="Q835" i="17" s="1"/>
  <c r="Q835" i="18" s="1"/>
  <c r="I835" i="16"/>
  <c r="I835" i="17" s="1"/>
  <c r="I835" i="18" s="1"/>
  <c r="X835" i="16"/>
  <c r="X835" i="17" s="1"/>
  <c r="X835" i="18" s="1"/>
  <c r="P835" i="16"/>
  <c r="P835" i="17" s="1"/>
  <c r="P835" i="18" s="1"/>
  <c r="H835" i="16"/>
  <c r="AE835" i="16"/>
  <c r="AE835" i="17" s="1"/>
  <c r="AE835" i="18" s="1"/>
  <c r="W835" i="16"/>
  <c r="W835" i="17" s="1"/>
  <c r="W835" i="18" s="1"/>
  <c r="O835" i="16"/>
  <c r="O835" i="17" s="1"/>
  <c r="O835" i="18" s="1"/>
  <c r="AD835" i="16"/>
  <c r="AD835" i="17" s="1"/>
  <c r="AD835" i="18" s="1"/>
  <c r="V835" i="16"/>
  <c r="V835" i="17" s="1"/>
  <c r="V835" i="18" s="1"/>
  <c r="N835" i="16"/>
  <c r="N835" i="17" s="1"/>
  <c r="N835" i="18" s="1"/>
  <c r="AC867" i="16"/>
  <c r="AC867" i="17" s="1"/>
  <c r="AC867" i="18" s="1"/>
  <c r="U867" i="16"/>
  <c r="U867" i="17" s="1"/>
  <c r="U867" i="18" s="1"/>
  <c r="M867" i="16"/>
  <c r="M867" i="17" s="1"/>
  <c r="M867" i="18" s="1"/>
  <c r="AB867" i="16"/>
  <c r="AB867" i="17" s="1"/>
  <c r="AB867" i="18" s="1"/>
  <c r="T867" i="16"/>
  <c r="L867" i="16"/>
  <c r="L867" i="17" s="1"/>
  <c r="L867" i="18" s="1"/>
  <c r="AA867" i="16"/>
  <c r="AA867" i="17" s="1"/>
  <c r="AA867" i="18" s="1"/>
  <c r="S867" i="16"/>
  <c r="S867" i="17" s="1"/>
  <c r="S867" i="18" s="1"/>
  <c r="K867" i="16"/>
  <c r="K867" i="17" s="1"/>
  <c r="K867" i="18" s="1"/>
  <c r="Z867" i="16"/>
  <c r="Z867" i="17" s="1"/>
  <c r="Z867" i="18" s="1"/>
  <c r="R867" i="16"/>
  <c r="R867" i="17" s="1"/>
  <c r="R867" i="18" s="1"/>
  <c r="J867" i="16"/>
  <c r="J867" i="17" s="1"/>
  <c r="J867" i="18" s="1"/>
  <c r="Y867" i="16"/>
  <c r="Y867" i="17" s="1"/>
  <c r="Y867" i="18" s="1"/>
  <c r="Q867" i="16"/>
  <c r="Q867" i="17" s="1"/>
  <c r="Q867" i="18" s="1"/>
  <c r="I867" i="16"/>
  <c r="I867" i="17" s="1"/>
  <c r="I867" i="18" s="1"/>
  <c r="X867" i="16"/>
  <c r="X867" i="17" s="1"/>
  <c r="X867" i="18" s="1"/>
  <c r="P867" i="16"/>
  <c r="P867" i="17" s="1"/>
  <c r="P867" i="18" s="1"/>
  <c r="H867" i="16"/>
  <c r="AE867" i="16"/>
  <c r="AE867" i="17" s="1"/>
  <c r="AE867" i="18" s="1"/>
  <c r="W867" i="16"/>
  <c r="W867" i="17" s="1"/>
  <c r="W867" i="18" s="1"/>
  <c r="O867" i="16"/>
  <c r="O867" i="17" s="1"/>
  <c r="O867" i="18" s="1"/>
  <c r="AD867" i="16"/>
  <c r="AD867" i="17" s="1"/>
  <c r="AD867" i="18" s="1"/>
  <c r="V867" i="16"/>
  <c r="V867" i="17" s="1"/>
  <c r="V867" i="18" s="1"/>
  <c r="N867" i="16"/>
  <c r="N867" i="17" s="1"/>
  <c r="N867" i="18" s="1"/>
  <c r="AC899" i="16"/>
  <c r="AC899" i="17" s="1"/>
  <c r="AC899" i="18" s="1"/>
  <c r="U899" i="16"/>
  <c r="U899" i="17" s="1"/>
  <c r="U899" i="18" s="1"/>
  <c r="M899" i="16"/>
  <c r="M899" i="17" s="1"/>
  <c r="M899" i="18" s="1"/>
  <c r="AB899" i="16"/>
  <c r="AB899" i="17" s="1"/>
  <c r="AB899" i="18" s="1"/>
  <c r="T899" i="16"/>
  <c r="L899" i="16"/>
  <c r="L899" i="17" s="1"/>
  <c r="L899" i="18" s="1"/>
  <c r="AA899" i="16"/>
  <c r="AA899" i="17" s="1"/>
  <c r="AA899" i="18" s="1"/>
  <c r="S899" i="16"/>
  <c r="S899" i="17" s="1"/>
  <c r="S899" i="18" s="1"/>
  <c r="K899" i="16"/>
  <c r="K899" i="17" s="1"/>
  <c r="K899" i="18" s="1"/>
  <c r="Z899" i="16"/>
  <c r="Z899" i="17" s="1"/>
  <c r="Z899" i="18" s="1"/>
  <c r="R899" i="16"/>
  <c r="R899" i="17" s="1"/>
  <c r="R899" i="18" s="1"/>
  <c r="J899" i="16"/>
  <c r="J899" i="17" s="1"/>
  <c r="J899" i="18" s="1"/>
  <c r="Y899" i="16"/>
  <c r="Y899" i="17" s="1"/>
  <c r="Y899" i="18" s="1"/>
  <c r="Q899" i="16"/>
  <c r="Q899" i="17" s="1"/>
  <c r="Q899" i="18" s="1"/>
  <c r="I899" i="16"/>
  <c r="I899" i="17" s="1"/>
  <c r="I899" i="18" s="1"/>
  <c r="X899" i="16"/>
  <c r="X899" i="17" s="1"/>
  <c r="X899" i="18" s="1"/>
  <c r="P899" i="16"/>
  <c r="P899" i="17" s="1"/>
  <c r="P899" i="18" s="1"/>
  <c r="H899" i="16"/>
  <c r="AE899" i="16"/>
  <c r="AE899" i="17" s="1"/>
  <c r="AE899" i="18" s="1"/>
  <c r="W899" i="16"/>
  <c r="W899" i="17" s="1"/>
  <c r="W899" i="18" s="1"/>
  <c r="O899" i="16"/>
  <c r="O899" i="17" s="1"/>
  <c r="O899" i="18" s="1"/>
  <c r="AD899" i="16"/>
  <c r="AD899" i="17" s="1"/>
  <c r="AD899" i="18" s="1"/>
  <c r="V899" i="16"/>
  <c r="V899" i="17" s="1"/>
  <c r="V899" i="18" s="1"/>
  <c r="N899" i="16"/>
  <c r="N899" i="17" s="1"/>
  <c r="N899" i="18" s="1"/>
  <c r="AC931" i="16"/>
  <c r="AC931" i="17" s="1"/>
  <c r="AC931" i="18" s="1"/>
  <c r="U931" i="16"/>
  <c r="U931" i="17" s="1"/>
  <c r="U931" i="18" s="1"/>
  <c r="M931" i="16"/>
  <c r="M931" i="17" s="1"/>
  <c r="M931" i="18" s="1"/>
  <c r="AB931" i="16"/>
  <c r="AB931" i="17" s="1"/>
  <c r="AB931" i="18" s="1"/>
  <c r="T931" i="16"/>
  <c r="L931" i="16"/>
  <c r="L931" i="17" s="1"/>
  <c r="L931" i="18" s="1"/>
  <c r="AA931" i="16"/>
  <c r="AA931" i="17" s="1"/>
  <c r="AA931" i="18" s="1"/>
  <c r="S931" i="16"/>
  <c r="S931" i="17" s="1"/>
  <c r="S931" i="18" s="1"/>
  <c r="K931" i="16"/>
  <c r="K931" i="17" s="1"/>
  <c r="K931" i="18" s="1"/>
  <c r="Z931" i="16"/>
  <c r="Z931" i="17" s="1"/>
  <c r="Z931" i="18" s="1"/>
  <c r="R931" i="16"/>
  <c r="R931" i="17" s="1"/>
  <c r="R931" i="18" s="1"/>
  <c r="J931" i="16"/>
  <c r="J931" i="17" s="1"/>
  <c r="J931" i="18" s="1"/>
  <c r="Y931" i="16"/>
  <c r="Y931" i="17" s="1"/>
  <c r="Y931" i="18" s="1"/>
  <c r="Q931" i="16"/>
  <c r="Q931" i="17" s="1"/>
  <c r="Q931" i="18" s="1"/>
  <c r="I931" i="16"/>
  <c r="I931" i="17" s="1"/>
  <c r="I931" i="18" s="1"/>
  <c r="X931" i="16"/>
  <c r="X931" i="17" s="1"/>
  <c r="X931" i="18" s="1"/>
  <c r="P931" i="16"/>
  <c r="P931" i="17" s="1"/>
  <c r="P931" i="18" s="1"/>
  <c r="H931" i="16"/>
  <c r="AE931" i="16"/>
  <c r="AE931" i="17" s="1"/>
  <c r="AE931" i="18" s="1"/>
  <c r="W931" i="16"/>
  <c r="W931" i="17" s="1"/>
  <c r="W931" i="18" s="1"/>
  <c r="O931" i="16"/>
  <c r="O931" i="17" s="1"/>
  <c r="O931" i="18" s="1"/>
  <c r="AD931" i="16"/>
  <c r="AD931" i="17" s="1"/>
  <c r="AD931" i="18" s="1"/>
  <c r="V931" i="16"/>
  <c r="V931" i="17" s="1"/>
  <c r="V931" i="18" s="1"/>
  <c r="N931" i="16"/>
  <c r="N931" i="17" s="1"/>
  <c r="N931" i="18" s="1"/>
  <c r="AC963" i="16"/>
  <c r="AC963" i="17" s="1"/>
  <c r="AC963" i="18" s="1"/>
  <c r="U963" i="16"/>
  <c r="U963" i="17" s="1"/>
  <c r="U963" i="18" s="1"/>
  <c r="M963" i="16"/>
  <c r="M963" i="17" s="1"/>
  <c r="M963" i="18" s="1"/>
  <c r="AB963" i="16"/>
  <c r="AB963" i="17" s="1"/>
  <c r="AB963" i="18" s="1"/>
  <c r="T963" i="16"/>
  <c r="L963" i="16"/>
  <c r="L963" i="17" s="1"/>
  <c r="L963" i="18" s="1"/>
  <c r="AA963" i="16"/>
  <c r="AA963" i="17" s="1"/>
  <c r="AA963" i="18" s="1"/>
  <c r="S963" i="16"/>
  <c r="S963" i="17" s="1"/>
  <c r="S963" i="18" s="1"/>
  <c r="K963" i="16"/>
  <c r="K963" i="17" s="1"/>
  <c r="K963" i="18" s="1"/>
  <c r="Z963" i="16"/>
  <c r="Z963" i="17" s="1"/>
  <c r="Z963" i="18" s="1"/>
  <c r="R963" i="16"/>
  <c r="R963" i="17" s="1"/>
  <c r="R963" i="18" s="1"/>
  <c r="J963" i="16"/>
  <c r="J963" i="17" s="1"/>
  <c r="J963" i="18" s="1"/>
  <c r="Y963" i="16"/>
  <c r="Y963" i="17" s="1"/>
  <c r="Y963" i="18" s="1"/>
  <c r="Q963" i="16"/>
  <c r="Q963" i="17" s="1"/>
  <c r="Q963" i="18" s="1"/>
  <c r="I963" i="16"/>
  <c r="I963" i="17" s="1"/>
  <c r="I963" i="18" s="1"/>
  <c r="X963" i="16"/>
  <c r="X963" i="17" s="1"/>
  <c r="X963" i="18" s="1"/>
  <c r="P963" i="16"/>
  <c r="P963" i="17" s="1"/>
  <c r="P963" i="18" s="1"/>
  <c r="H963" i="16"/>
  <c r="AE963" i="16"/>
  <c r="AE963" i="17" s="1"/>
  <c r="AE963" i="18" s="1"/>
  <c r="W963" i="16"/>
  <c r="W963" i="17" s="1"/>
  <c r="W963" i="18" s="1"/>
  <c r="O963" i="16"/>
  <c r="O963" i="17" s="1"/>
  <c r="O963" i="18" s="1"/>
  <c r="AD963" i="16"/>
  <c r="AD963" i="17" s="1"/>
  <c r="AD963" i="18" s="1"/>
  <c r="V963" i="16"/>
  <c r="V963" i="17" s="1"/>
  <c r="V963" i="18" s="1"/>
  <c r="N963" i="16"/>
  <c r="N963" i="17" s="1"/>
  <c r="N963" i="18" s="1"/>
  <c r="AC995" i="16"/>
  <c r="AC995" i="17" s="1"/>
  <c r="AC995" i="18" s="1"/>
  <c r="U995" i="16"/>
  <c r="U995" i="17" s="1"/>
  <c r="U995" i="18" s="1"/>
  <c r="M995" i="16"/>
  <c r="M995" i="17" s="1"/>
  <c r="M995" i="18" s="1"/>
  <c r="AB995" i="16"/>
  <c r="AB995" i="17" s="1"/>
  <c r="AB995" i="18" s="1"/>
  <c r="T995" i="16"/>
  <c r="L995" i="16"/>
  <c r="L995" i="17" s="1"/>
  <c r="L995" i="18" s="1"/>
  <c r="AA995" i="16"/>
  <c r="AA995" i="17" s="1"/>
  <c r="AA995" i="18" s="1"/>
  <c r="S995" i="16"/>
  <c r="S995" i="17" s="1"/>
  <c r="S995" i="18" s="1"/>
  <c r="K995" i="16"/>
  <c r="K995" i="17" s="1"/>
  <c r="K995" i="18" s="1"/>
  <c r="Z995" i="16"/>
  <c r="Z995" i="17" s="1"/>
  <c r="Z995" i="18" s="1"/>
  <c r="R995" i="16"/>
  <c r="R995" i="17" s="1"/>
  <c r="R995" i="18" s="1"/>
  <c r="J995" i="16"/>
  <c r="J995" i="17" s="1"/>
  <c r="J995" i="18" s="1"/>
  <c r="Y995" i="16"/>
  <c r="Y995" i="17" s="1"/>
  <c r="Y995" i="18" s="1"/>
  <c r="Q995" i="16"/>
  <c r="Q995" i="17" s="1"/>
  <c r="Q995" i="18" s="1"/>
  <c r="I995" i="16"/>
  <c r="I995" i="17" s="1"/>
  <c r="I995" i="18" s="1"/>
  <c r="X995" i="16"/>
  <c r="X995" i="17" s="1"/>
  <c r="X995" i="18" s="1"/>
  <c r="P995" i="16"/>
  <c r="P995" i="17" s="1"/>
  <c r="P995" i="18" s="1"/>
  <c r="H995" i="16"/>
  <c r="AE995" i="16"/>
  <c r="AE995" i="17" s="1"/>
  <c r="AE995" i="18" s="1"/>
  <c r="W995" i="16"/>
  <c r="W995" i="17" s="1"/>
  <c r="W995" i="18" s="1"/>
  <c r="O995" i="16"/>
  <c r="O995" i="17" s="1"/>
  <c r="O995" i="18" s="1"/>
  <c r="AD995" i="16"/>
  <c r="AD995" i="17" s="1"/>
  <c r="AD995" i="18" s="1"/>
  <c r="V995" i="16"/>
  <c r="V995" i="17" s="1"/>
  <c r="V995" i="18" s="1"/>
  <c r="N995" i="16"/>
  <c r="N995" i="17" s="1"/>
  <c r="N995" i="18" s="1"/>
  <c r="AD1140" i="16"/>
  <c r="AD1140" i="17" s="1"/>
  <c r="AD1140" i="18" s="1"/>
  <c r="V1140" i="16"/>
  <c r="V1140" i="17" s="1"/>
  <c r="V1140" i="18" s="1"/>
  <c r="N1140" i="16"/>
  <c r="N1140" i="17" s="1"/>
  <c r="N1140" i="18" s="1"/>
  <c r="AC1140" i="16"/>
  <c r="AC1140" i="17" s="1"/>
  <c r="AC1140" i="18" s="1"/>
  <c r="U1140" i="16"/>
  <c r="U1140" i="17" s="1"/>
  <c r="U1140" i="18" s="1"/>
  <c r="M1140" i="16"/>
  <c r="M1140" i="17" s="1"/>
  <c r="M1140" i="18" s="1"/>
  <c r="AB1140" i="16"/>
  <c r="AB1140" i="17" s="1"/>
  <c r="AB1140" i="18" s="1"/>
  <c r="T1140" i="16"/>
  <c r="L1140" i="16"/>
  <c r="L1140" i="17" s="1"/>
  <c r="L1140" i="18" s="1"/>
  <c r="AA1140" i="16"/>
  <c r="AA1140" i="17" s="1"/>
  <c r="AA1140" i="18" s="1"/>
  <c r="S1140" i="16"/>
  <c r="S1140" i="17" s="1"/>
  <c r="S1140" i="18" s="1"/>
  <c r="K1140" i="16"/>
  <c r="K1140" i="17" s="1"/>
  <c r="Z1140" i="16"/>
  <c r="Z1140" i="17" s="1"/>
  <c r="Z1140" i="18" s="1"/>
  <c r="R1140" i="16"/>
  <c r="R1140" i="17" s="1"/>
  <c r="R1140" i="18" s="1"/>
  <c r="J1140" i="16"/>
  <c r="J1140" i="17" s="1"/>
  <c r="Y1140" i="16"/>
  <c r="Y1140" i="17" s="1"/>
  <c r="Y1140" i="18" s="1"/>
  <c r="Q1140" i="16"/>
  <c r="Q1140" i="17" s="1"/>
  <c r="Q1140" i="18" s="1"/>
  <c r="I1140" i="16"/>
  <c r="I1140" i="17" s="1"/>
  <c r="X1140" i="16"/>
  <c r="X1140" i="17" s="1"/>
  <c r="X1140" i="18" s="1"/>
  <c r="P1140" i="16"/>
  <c r="P1140" i="17" s="1"/>
  <c r="P1140" i="18" s="1"/>
  <c r="H1140" i="16"/>
  <c r="AE1140" i="16"/>
  <c r="AE1140" i="17" s="1"/>
  <c r="AE1140" i="18" s="1"/>
  <c r="W1140" i="16"/>
  <c r="W1140" i="17" s="1"/>
  <c r="W1140" i="18" s="1"/>
  <c r="O1140" i="16"/>
  <c r="O1140" i="17" s="1"/>
  <c r="O1140" i="18" s="1"/>
  <c r="AA696" i="16"/>
  <c r="AA696" i="17" s="1"/>
  <c r="AA696" i="18" s="1"/>
  <c r="S696" i="16"/>
  <c r="S696" i="17" s="1"/>
  <c r="S696" i="18" s="1"/>
  <c r="K696" i="16"/>
  <c r="K696" i="17" s="1"/>
  <c r="K696" i="18" s="1"/>
  <c r="Z696" i="16"/>
  <c r="Z696" i="17" s="1"/>
  <c r="Z696" i="18" s="1"/>
  <c r="R696" i="16"/>
  <c r="R696" i="17" s="1"/>
  <c r="R696" i="18" s="1"/>
  <c r="J696" i="16"/>
  <c r="J696" i="17" s="1"/>
  <c r="J696" i="18" s="1"/>
  <c r="Y696" i="16"/>
  <c r="Y696" i="17" s="1"/>
  <c r="Y696" i="18" s="1"/>
  <c r="Q696" i="16"/>
  <c r="Q696" i="17" s="1"/>
  <c r="Q696" i="18" s="1"/>
  <c r="I696" i="16"/>
  <c r="I696" i="17" s="1"/>
  <c r="I696" i="18" s="1"/>
  <c r="X696" i="16"/>
  <c r="X696" i="17" s="1"/>
  <c r="X696" i="18" s="1"/>
  <c r="P696" i="16"/>
  <c r="P696" i="17" s="1"/>
  <c r="P696" i="18" s="1"/>
  <c r="H696" i="16"/>
  <c r="AE696" i="16"/>
  <c r="AE696" i="17" s="1"/>
  <c r="AE696" i="18" s="1"/>
  <c r="W696" i="16"/>
  <c r="W696" i="17" s="1"/>
  <c r="W696" i="18" s="1"/>
  <c r="O696" i="16"/>
  <c r="O696" i="17" s="1"/>
  <c r="O696" i="18" s="1"/>
  <c r="AD696" i="16"/>
  <c r="AD696" i="17" s="1"/>
  <c r="AD696" i="18" s="1"/>
  <c r="V696" i="16"/>
  <c r="V696" i="17" s="1"/>
  <c r="V696" i="18" s="1"/>
  <c r="N696" i="16"/>
  <c r="N696" i="17" s="1"/>
  <c r="N696" i="18" s="1"/>
  <c r="AC696" i="16"/>
  <c r="AC696" i="17" s="1"/>
  <c r="AC696" i="18" s="1"/>
  <c r="U696" i="16"/>
  <c r="U696" i="17" s="1"/>
  <c r="U696" i="18" s="1"/>
  <c r="M696" i="16"/>
  <c r="M696" i="17" s="1"/>
  <c r="M696" i="18" s="1"/>
  <c r="AB696" i="16"/>
  <c r="AB696" i="17" s="1"/>
  <c r="AB696" i="18" s="1"/>
  <c r="T696" i="16"/>
  <c r="L696" i="16"/>
  <c r="L696" i="17" s="1"/>
  <c r="L696" i="18" s="1"/>
  <c r="AA728" i="16"/>
  <c r="AA728" i="17" s="1"/>
  <c r="AA728" i="18" s="1"/>
  <c r="S728" i="16"/>
  <c r="S728" i="17" s="1"/>
  <c r="S728" i="18" s="1"/>
  <c r="K728" i="16"/>
  <c r="K728" i="17" s="1"/>
  <c r="K728" i="18" s="1"/>
  <c r="Z728" i="16"/>
  <c r="Z728" i="17" s="1"/>
  <c r="Z728" i="18" s="1"/>
  <c r="R728" i="16"/>
  <c r="R728" i="17" s="1"/>
  <c r="R728" i="18" s="1"/>
  <c r="J728" i="16"/>
  <c r="J728" i="17" s="1"/>
  <c r="J728" i="18" s="1"/>
  <c r="Y728" i="16"/>
  <c r="Y728" i="17" s="1"/>
  <c r="Y728" i="18" s="1"/>
  <c r="Q728" i="16"/>
  <c r="Q728" i="17" s="1"/>
  <c r="Q728" i="18" s="1"/>
  <c r="I728" i="16"/>
  <c r="I728" i="17" s="1"/>
  <c r="I728" i="18" s="1"/>
  <c r="X728" i="16"/>
  <c r="X728" i="17" s="1"/>
  <c r="X728" i="18" s="1"/>
  <c r="P728" i="16"/>
  <c r="P728" i="17" s="1"/>
  <c r="P728" i="18" s="1"/>
  <c r="H728" i="16"/>
  <c r="AE728" i="16"/>
  <c r="AE728" i="17" s="1"/>
  <c r="AE728" i="18" s="1"/>
  <c r="W728" i="16"/>
  <c r="W728" i="17" s="1"/>
  <c r="W728" i="18" s="1"/>
  <c r="O728" i="16"/>
  <c r="O728" i="17" s="1"/>
  <c r="O728" i="18" s="1"/>
  <c r="AD728" i="16"/>
  <c r="AD728" i="17" s="1"/>
  <c r="AD728" i="18" s="1"/>
  <c r="V728" i="16"/>
  <c r="V728" i="17" s="1"/>
  <c r="V728" i="18" s="1"/>
  <c r="N728" i="16"/>
  <c r="N728" i="17" s="1"/>
  <c r="N728" i="18" s="1"/>
  <c r="AC728" i="16"/>
  <c r="AC728" i="17" s="1"/>
  <c r="AC728" i="18" s="1"/>
  <c r="U728" i="16"/>
  <c r="U728" i="17" s="1"/>
  <c r="U728" i="18" s="1"/>
  <c r="M728" i="16"/>
  <c r="M728" i="17" s="1"/>
  <c r="M728" i="18" s="1"/>
  <c r="AB728" i="16"/>
  <c r="AB728" i="17" s="1"/>
  <c r="AB728" i="18" s="1"/>
  <c r="T728" i="16"/>
  <c r="L728" i="16"/>
  <c r="L728" i="17" s="1"/>
  <c r="L728" i="18" s="1"/>
  <c r="AA760" i="16"/>
  <c r="AA760" i="17" s="1"/>
  <c r="AA760" i="18" s="1"/>
  <c r="S760" i="16"/>
  <c r="S760" i="17" s="1"/>
  <c r="S760" i="18" s="1"/>
  <c r="K760" i="16"/>
  <c r="K760" i="17" s="1"/>
  <c r="K760" i="18" s="1"/>
  <c r="Z760" i="16"/>
  <c r="Z760" i="17" s="1"/>
  <c r="Z760" i="18" s="1"/>
  <c r="R760" i="16"/>
  <c r="R760" i="17" s="1"/>
  <c r="R760" i="18" s="1"/>
  <c r="J760" i="16"/>
  <c r="J760" i="17" s="1"/>
  <c r="J760" i="18" s="1"/>
  <c r="Y760" i="16"/>
  <c r="Y760" i="17" s="1"/>
  <c r="Y760" i="18" s="1"/>
  <c r="Q760" i="16"/>
  <c r="Q760" i="17" s="1"/>
  <c r="Q760" i="18" s="1"/>
  <c r="I760" i="16"/>
  <c r="I760" i="17" s="1"/>
  <c r="I760" i="18" s="1"/>
  <c r="X760" i="16"/>
  <c r="X760" i="17" s="1"/>
  <c r="X760" i="18" s="1"/>
  <c r="P760" i="16"/>
  <c r="P760" i="17" s="1"/>
  <c r="P760" i="18" s="1"/>
  <c r="H760" i="16"/>
  <c r="AE760" i="16"/>
  <c r="AE760" i="17" s="1"/>
  <c r="AE760" i="18" s="1"/>
  <c r="W760" i="16"/>
  <c r="W760" i="17" s="1"/>
  <c r="W760" i="18" s="1"/>
  <c r="O760" i="16"/>
  <c r="O760" i="17" s="1"/>
  <c r="O760" i="18" s="1"/>
  <c r="AD760" i="16"/>
  <c r="AD760" i="17" s="1"/>
  <c r="AD760" i="18" s="1"/>
  <c r="V760" i="16"/>
  <c r="V760" i="17" s="1"/>
  <c r="V760" i="18" s="1"/>
  <c r="N760" i="16"/>
  <c r="N760" i="17" s="1"/>
  <c r="N760" i="18" s="1"/>
  <c r="AC760" i="16"/>
  <c r="AC760" i="17" s="1"/>
  <c r="AC760" i="18" s="1"/>
  <c r="U760" i="16"/>
  <c r="U760" i="17" s="1"/>
  <c r="U760" i="18" s="1"/>
  <c r="M760" i="16"/>
  <c r="M760" i="17" s="1"/>
  <c r="M760" i="18" s="1"/>
  <c r="AB760" i="16"/>
  <c r="AB760" i="17" s="1"/>
  <c r="AB760" i="18" s="1"/>
  <c r="T760" i="16"/>
  <c r="L760" i="16"/>
  <c r="L760" i="17" s="1"/>
  <c r="L760" i="18" s="1"/>
  <c r="AA792" i="16"/>
  <c r="AA792" i="17" s="1"/>
  <c r="AA792" i="18" s="1"/>
  <c r="S792" i="16"/>
  <c r="S792" i="17" s="1"/>
  <c r="K792" i="16"/>
  <c r="K792" i="17" s="1"/>
  <c r="Z792" i="16"/>
  <c r="Z792" i="17" s="1"/>
  <c r="Z792" i="18" s="1"/>
  <c r="R792" i="16"/>
  <c r="R792" i="17" s="1"/>
  <c r="J792" i="16"/>
  <c r="J792" i="17" s="1"/>
  <c r="Y792" i="16"/>
  <c r="Y792" i="17" s="1"/>
  <c r="Y792" i="18" s="1"/>
  <c r="Q792" i="16"/>
  <c r="Q792" i="17" s="1"/>
  <c r="I792" i="16"/>
  <c r="I792" i="17" s="1"/>
  <c r="X792" i="16"/>
  <c r="X792" i="17" s="1"/>
  <c r="P792" i="16"/>
  <c r="P792" i="17" s="1"/>
  <c r="H792" i="16"/>
  <c r="AE792" i="16"/>
  <c r="AE792" i="17" s="1"/>
  <c r="AE792" i="18" s="1"/>
  <c r="W792" i="16"/>
  <c r="W792" i="17" s="1"/>
  <c r="O792" i="16"/>
  <c r="O792" i="17" s="1"/>
  <c r="AD792" i="16"/>
  <c r="AD792" i="17" s="1"/>
  <c r="AD792" i="18" s="1"/>
  <c r="V792" i="16"/>
  <c r="V792" i="17" s="1"/>
  <c r="N792" i="16"/>
  <c r="N792" i="17" s="1"/>
  <c r="AC792" i="16"/>
  <c r="AC792" i="17" s="1"/>
  <c r="AC792" i="18" s="1"/>
  <c r="U792" i="16"/>
  <c r="U792" i="17" s="1"/>
  <c r="M792" i="16"/>
  <c r="M792" i="17" s="1"/>
  <c r="AB792" i="16"/>
  <c r="AB792" i="17" s="1"/>
  <c r="AB792" i="18" s="1"/>
  <c r="T792" i="16"/>
  <c r="L792" i="16"/>
  <c r="L792" i="17" s="1"/>
  <c r="AA824" i="16"/>
  <c r="AA824" i="17" s="1"/>
  <c r="S824" i="16"/>
  <c r="S824" i="17" s="1"/>
  <c r="K824" i="16"/>
  <c r="K824" i="17" s="1"/>
  <c r="Z824" i="16"/>
  <c r="Z824" i="17" s="1"/>
  <c r="R824" i="16"/>
  <c r="R824" i="17" s="1"/>
  <c r="J824" i="16"/>
  <c r="J824" i="17" s="1"/>
  <c r="Y824" i="16"/>
  <c r="Y824" i="17" s="1"/>
  <c r="Q824" i="16"/>
  <c r="Q824" i="17" s="1"/>
  <c r="I824" i="16"/>
  <c r="I824" i="17" s="1"/>
  <c r="X824" i="16"/>
  <c r="X824" i="17" s="1"/>
  <c r="P824" i="16"/>
  <c r="P824" i="17" s="1"/>
  <c r="H824" i="16"/>
  <c r="AE824" i="16"/>
  <c r="AE824" i="17" s="1"/>
  <c r="W824" i="16"/>
  <c r="W824" i="17" s="1"/>
  <c r="O824" i="16"/>
  <c r="O824" i="17" s="1"/>
  <c r="AD824" i="16"/>
  <c r="AD824" i="17" s="1"/>
  <c r="V824" i="16"/>
  <c r="V824" i="17" s="1"/>
  <c r="N824" i="16"/>
  <c r="N824" i="17" s="1"/>
  <c r="AC824" i="16"/>
  <c r="AC824" i="17" s="1"/>
  <c r="U824" i="16"/>
  <c r="U824" i="17" s="1"/>
  <c r="M824" i="16"/>
  <c r="M824" i="17" s="1"/>
  <c r="AB824" i="16"/>
  <c r="AB824" i="17" s="1"/>
  <c r="T824" i="16"/>
  <c r="L824" i="16"/>
  <c r="L824" i="17" s="1"/>
  <c r="AA856" i="16"/>
  <c r="AA856" i="17" s="1"/>
  <c r="AA856" i="18" s="1"/>
  <c r="S856" i="16"/>
  <c r="S856" i="17" s="1"/>
  <c r="S856" i="18" s="1"/>
  <c r="K856" i="16"/>
  <c r="K856" i="17" s="1"/>
  <c r="K856" i="18" s="1"/>
  <c r="Z856" i="16"/>
  <c r="Z856" i="17" s="1"/>
  <c r="Z856" i="18" s="1"/>
  <c r="R856" i="16"/>
  <c r="R856" i="17" s="1"/>
  <c r="R856" i="18" s="1"/>
  <c r="J856" i="16"/>
  <c r="J856" i="17" s="1"/>
  <c r="J856" i="18" s="1"/>
  <c r="Y856" i="16"/>
  <c r="Y856" i="17" s="1"/>
  <c r="Y856" i="18" s="1"/>
  <c r="Q856" i="16"/>
  <c r="Q856" i="17" s="1"/>
  <c r="Q856" i="18" s="1"/>
  <c r="I856" i="16"/>
  <c r="I856" i="17" s="1"/>
  <c r="I856" i="18" s="1"/>
  <c r="X856" i="16"/>
  <c r="X856" i="17" s="1"/>
  <c r="X856" i="18" s="1"/>
  <c r="P856" i="16"/>
  <c r="P856" i="17" s="1"/>
  <c r="P856" i="18" s="1"/>
  <c r="H856" i="16"/>
  <c r="AE856" i="16"/>
  <c r="AE856" i="17" s="1"/>
  <c r="AE856" i="18" s="1"/>
  <c r="W856" i="16"/>
  <c r="W856" i="17" s="1"/>
  <c r="W856" i="18" s="1"/>
  <c r="O856" i="16"/>
  <c r="O856" i="17" s="1"/>
  <c r="O856" i="18" s="1"/>
  <c r="AD856" i="16"/>
  <c r="AD856" i="17" s="1"/>
  <c r="AD856" i="18" s="1"/>
  <c r="V856" i="16"/>
  <c r="V856" i="17" s="1"/>
  <c r="V856" i="18" s="1"/>
  <c r="N856" i="16"/>
  <c r="N856" i="17" s="1"/>
  <c r="N856" i="18" s="1"/>
  <c r="AC856" i="16"/>
  <c r="AC856" i="17" s="1"/>
  <c r="AC856" i="18" s="1"/>
  <c r="U856" i="16"/>
  <c r="U856" i="17" s="1"/>
  <c r="U856" i="18" s="1"/>
  <c r="M856" i="16"/>
  <c r="M856" i="17" s="1"/>
  <c r="M856" i="18" s="1"/>
  <c r="AB856" i="16"/>
  <c r="AB856" i="17" s="1"/>
  <c r="AB856" i="18" s="1"/>
  <c r="T856" i="16"/>
  <c r="L856" i="16"/>
  <c r="L856" i="17" s="1"/>
  <c r="L856" i="18" s="1"/>
  <c r="AA888" i="16"/>
  <c r="AA888" i="17" s="1"/>
  <c r="AA888" i="18" s="1"/>
  <c r="S888" i="16"/>
  <c r="S888" i="17" s="1"/>
  <c r="S888" i="18" s="1"/>
  <c r="K888" i="16"/>
  <c r="K888" i="17" s="1"/>
  <c r="K888" i="18" s="1"/>
  <c r="Z888" i="16"/>
  <c r="Z888" i="17" s="1"/>
  <c r="Z888" i="18" s="1"/>
  <c r="R888" i="16"/>
  <c r="R888" i="17" s="1"/>
  <c r="R888" i="18" s="1"/>
  <c r="J888" i="16"/>
  <c r="J888" i="17" s="1"/>
  <c r="J888" i="18" s="1"/>
  <c r="Y888" i="16"/>
  <c r="Y888" i="17" s="1"/>
  <c r="Y888" i="18" s="1"/>
  <c r="Q888" i="16"/>
  <c r="Q888" i="17" s="1"/>
  <c r="Q888" i="18" s="1"/>
  <c r="I888" i="16"/>
  <c r="I888" i="17" s="1"/>
  <c r="I888" i="18" s="1"/>
  <c r="X888" i="16"/>
  <c r="X888" i="17" s="1"/>
  <c r="X888" i="18" s="1"/>
  <c r="P888" i="16"/>
  <c r="P888" i="17" s="1"/>
  <c r="P888" i="18" s="1"/>
  <c r="H888" i="16"/>
  <c r="AE888" i="16"/>
  <c r="AE888" i="17" s="1"/>
  <c r="AE888" i="18" s="1"/>
  <c r="W888" i="16"/>
  <c r="W888" i="17" s="1"/>
  <c r="W888" i="18" s="1"/>
  <c r="O888" i="16"/>
  <c r="O888" i="17" s="1"/>
  <c r="O888" i="18" s="1"/>
  <c r="AD888" i="16"/>
  <c r="AD888" i="17" s="1"/>
  <c r="AD888" i="18" s="1"/>
  <c r="V888" i="16"/>
  <c r="V888" i="17" s="1"/>
  <c r="V888" i="18" s="1"/>
  <c r="N888" i="16"/>
  <c r="N888" i="17" s="1"/>
  <c r="N888" i="18" s="1"/>
  <c r="AC888" i="16"/>
  <c r="AC888" i="17" s="1"/>
  <c r="AC888" i="18" s="1"/>
  <c r="U888" i="16"/>
  <c r="U888" i="17" s="1"/>
  <c r="U888" i="18" s="1"/>
  <c r="M888" i="16"/>
  <c r="M888" i="17" s="1"/>
  <c r="M888" i="18" s="1"/>
  <c r="AB888" i="16"/>
  <c r="AB888" i="17" s="1"/>
  <c r="AB888" i="18" s="1"/>
  <c r="T888" i="16"/>
  <c r="L888" i="16"/>
  <c r="L888" i="17" s="1"/>
  <c r="L888" i="18" s="1"/>
  <c r="AA920" i="16"/>
  <c r="AA920" i="17" s="1"/>
  <c r="AA920" i="18" s="1"/>
  <c r="S920" i="16"/>
  <c r="S920" i="17" s="1"/>
  <c r="S920" i="18" s="1"/>
  <c r="K920" i="16"/>
  <c r="K920" i="17" s="1"/>
  <c r="K920" i="18" s="1"/>
  <c r="Z920" i="16"/>
  <c r="Z920" i="17" s="1"/>
  <c r="Z920" i="18" s="1"/>
  <c r="R920" i="16"/>
  <c r="R920" i="17" s="1"/>
  <c r="R920" i="18" s="1"/>
  <c r="J920" i="16"/>
  <c r="J920" i="17" s="1"/>
  <c r="J920" i="18" s="1"/>
  <c r="Y920" i="16"/>
  <c r="Y920" i="17" s="1"/>
  <c r="Y920" i="18" s="1"/>
  <c r="Q920" i="16"/>
  <c r="Q920" i="17" s="1"/>
  <c r="Q920" i="18" s="1"/>
  <c r="I920" i="16"/>
  <c r="I920" i="17" s="1"/>
  <c r="I920" i="18" s="1"/>
  <c r="X920" i="16"/>
  <c r="X920" i="17" s="1"/>
  <c r="X920" i="18" s="1"/>
  <c r="P920" i="16"/>
  <c r="P920" i="17" s="1"/>
  <c r="P920" i="18" s="1"/>
  <c r="H920" i="16"/>
  <c r="AE920" i="16"/>
  <c r="AE920" i="17" s="1"/>
  <c r="AE920" i="18" s="1"/>
  <c r="W920" i="16"/>
  <c r="W920" i="17" s="1"/>
  <c r="W920" i="18" s="1"/>
  <c r="O920" i="16"/>
  <c r="O920" i="17" s="1"/>
  <c r="O920" i="18" s="1"/>
  <c r="AD920" i="16"/>
  <c r="AD920" i="17" s="1"/>
  <c r="AD920" i="18" s="1"/>
  <c r="V920" i="16"/>
  <c r="V920" i="17" s="1"/>
  <c r="V920" i="18" s="1"/>
  <c r="N920" i="16"/>
  <c r="N920" i="17" s="1"/>
  <c r="N920" i="18" s="1"/>
  <c r="AC920" i="16"/>
  <c r="AC920" i="17" s="1"/>
  <c r="AC920" i="18" s="1"/>
  <c r="U920" i="16"/>
  <c r="U920" i="17" s="1"/>
  <c r="U920" i="18" s="1"/>
  <c r="M920" i="16"/>
  <c r="M920" i="17" s="1"/>
  <c r="M920" i="18" s="1"/>
  <c r="AB920" i="16"/>
  <c r="AB920" i="17" s="1"/>
  <c r="AB920" i="18" s="1"/>
  <c r="T920" i="16"/>
  <c r="L920" i="16"/>
  <c r="L920" i="17" s="1"/>
  <c r="L920" i="18" s="1"/>
  <c r="AA952" i="16"/>
  <c r="AA952" i="17" s="1"/>
  <c r="S952" i="16"/>
  <c r="S952" i="17" s="1"/>
  <c r="K952" i="16"/>
  <c r="K952" i="17" s="1"/>
  <c r="Z952" i="16"/>
  <c r="Z952" i="17" s="1"/>
  <c r="R952" i="16"/>
  <c r="R952" i="17" s="1"/>
  <c r="J952" i="16"/>
  <c r="J952" i="17" s="1"/>
  <c r="Y952" i="16"/>
  <c r="Y952" i="17" s="1"/>
  <c r="Q952" i="16"/>
  <c r="Q952" i="17" s="1"/>
  <c r="I952" i="16"/>
  <c r="I952" i="17" s="1"/>
  <c r="X952" i="16"/>
  <c r="X952" i="17" s="1"/>
  <c r="P952" i="16"/>
  <c r="P952" i="17" s="1"/>
  <c r="H952" i="16"/>
  <c r="AE952" i="16"/>
  <c r="AE952" i="17" s="1"/>
  <c r="W952" i="16"/>
  <c r="W952" i="17" s="1"/>
  <c r="O952" i="16"/>
  <c r="O952" i="17" s="1"/>
  <c r="AD952" i="16"/>
  <c r="AD952" i="17" s="1"/>
  <c r="V952" i="16"/>
  <c r="V952" i="17" s="1"/>
  <c r="N952" i="16"/>
  <c r="N952" i="17" s="1"/>
  <c r="AC952" i="16"/>
  <c r="AC952" i="17" s="1"/>
  <c r="U952" i="16"/>
  <c r="U952" i="17" s="1"/>
  <c r="M952" i="16"/>
  <c r="M952" i="17" s="1"/>
  <c r="AB952" i="16"/>
  <c r="AB952" i="17" s="1"/>
  <c r="T952" i="16"/>
  <c r="L952" i="16"/>
  <c r="L952" i="17" s="1"/>
  <c r="AA984" i="16"/>
  <c r="AA984" i="17" s="1"/>
  <c r="AA984" i="18" s="1"/>
  <c r="S984" i="16"/>
  <c r="S984" i="17" s="1"/>
  <c r="S984" i="18" s="1"/>
  <c r="K984" i="16"/>
  <c r="K984" i="17" s="1"/>
  <c r="K984" i="18" s="1"/>
  <c r="Z984" i="16"/>
  <c r="Z984" i="17" s="1"/>
  <c r="Z984" i="18" s="1"/>
  <c r="R984" i="16"/>
  <c r="R984" i="17" s="1"/>
  <c r="R984" i="18" s="1"/>
  <c r="J984" i="16"/>
  <c r="J984" i="17" s="1"/>
  <c r="J984" i="18" s="1"/>
  <c r="Y984" i="16"/>
  <c r="Y984" i="17" s="1"/>
  <c r="Y984" i="18" s="1"/>
  <c r="Q984" i="16"/>
  <c r="Q984" i="17" s="1"/>
  <c r="Q984" i="18" s="1"/>
  <c r="I984" i="16"/>
  <c r="I984" i="17" s="1"/>
  <c r="I984" i="18" s="1"/>
  <c r="X984" i="16"/>
  <c r="X984" i="17" s="1"/>
  <c r="X984" i="18" s="1"/>
  <c r="P984" i="16"/>
  <c r="P984" i="17" s="1"/>
  <c r="P984" i="18" s="1"/>
  <c r="H984" i="16"/>
  <c r="AE984" i="16"/>
  <c r="AE984" i="17" s="1"/>
  <c r="AE984" i="18" s="1"/>
  <c r="W984" i="16"/>
  <c r="W984" i="17" s="1"/>
  <c r="W984" i="18" s="1"/>
  <c r="O984" i="16"/>
  <c r="O984" i="17" s="1"/>
  <c r="O984" i="18" s="1"/>
  <c r="AD984" i="16"/>
  <c r="AD984" i="17" s="1"/>
  <c r="AD984" i="18" s="1"/>
  <c r="V984" i="16"/>
  <c r="V984" i="17" s="1"/>
  <c r="V984" i="18" s="1"/>
  <c r="N984" i="16"/>
  <c r="N984" i="17" s="1"/>
  <c r="N984" i="18" s="1"/>
  <c r="AC984" i="16"/>
  <c r="AC984" i="17" s="1"/>
  <c r="AC984" i="18" s="1"/>
  <c r="U984" i="16"/>
  <c r="U984" i="17" s="1"/>
  <c r="U984" i="18" s="1"/>
  <c r="M984" i="16"/>
  <c r="M984" i="17" s="1"/>
  <c r="M984" i="18" s="1"/>
  <c r="AB984" i="16"/>
  <c r="AB984" i="17" s="1"/>
  <c r="AB984" i="18" s="1"/>
  <c r="T984" i="16"/>
  <c r="L984" i="16"/>
  <c r="L984" i="17" s="1"/>
  <c r="L984" i="18" s="1"/>
  <c r="AD1036" i="16"/>
  <c r="AD1036" i="17" s="1"/>
  <c r="AD1036" i="18" s="1"/>
  <c r="V1036" i="16"/>
  <c r="V1036" i="17" s="1"/>
  <c r="V1036" i="18" s="1"/>
  <c r="N1036" i="16"/>
  <c r="N1036" i="17" s="1"/>
  <c r="N1036" i="18" s="1"/>
  <c r="AC1036" i="16"/>
  <c r="AC1036" i="17" s="1"/>
  <c r="AC1036" i="18" s="1"/>
  <c r="U1036" i="16"/>
  <c r="U1036" i="17" s="1"/>
  <c r="U1036" i="18" s="1"/>
  <c r="M1036" i="16"/>
  <c r="M1036" i="17" s="1"/>
  <c r="M1036" i="18" s="1"/>
  <c r="AB1036" i="16"/>
  <c r="AB1036" i="17" s="1"/>
  <c r="AB1036" i="18" s="1"/>
  <c r="T1036" i="16"/>
  <c r="L1036" i="16"/>
  <c r="L1036" i="17" s="1"/>
  <c r="L1036" i="18" s="1"/>
  <c r="AA1036" i="16"/>
  <c r="AA1036" i="17" s="1"/>
  <c r="AA1036" i="18" s="1"/>
  <c r="S1036" i="16"/>
  <c r="S1036" i="17" s="1"/>
  <c r="S1036" i="18" s="1"/>
  <c r="K1036" i="16"/>
  <c r="K1036" i="17" s="1"/>
  <c r="K1036" i="18" s="1"/>
  <c r="Z1036" i="16"/>
  <c r="Z1036" i="17" s="1"/>
  <c r="Z1036" i="18" s="1"/>
  <c r="R1036" i="16"/>
  <c r="R1036" i="17" s="1"/>
  <c r="R1036" i="18" s="1"/>
  <c r="J1036" i="16"/>
  <c r="J1036" i="17" s="1"/>
  <c r="J1036" i="18" s="1"/>
  <c r="Y1036" i="16"/>
  <c r="Y1036" i="17" s="1"/>
  <c r="Y1036" i="18" s="1"/>
  <c r="Q1036" i="16"/>
  <c r="Q1036" i="17" s="1"/>
  <c r="Q1036" i="18" s="1"/>
  <c r="I1036" i="16"/>
  <c r="I1036" i="17" s="1"/>
  <c r="I1036" i="18" s="1"/>
  <c r="X1036" i="16"/>
  <c r="X1036" i="17" s="1"/>
  <c r="X1036" i="18" s="1"/>
  <c r="P1036" i="16"/>
  <c r="P1036" i="17" s="1"/>
  <c r="P1036" i="18" s="1"/>
  <c r="H1036" i="16"/>
  <c r="AE1036" i="16"/>
  <c r="AE1036" i="17" s="1"/>
  <c r="AE1036" i="18" s="1"/>
  <c r="W1036" i="16"/>
  <c r="W1036" i="17" s="1"/>
  <c r="W1036" i="18" s="1"/>
  <c r="O1036" i="16"/>
  <c r="O1036" i="17" s="1"/>
  <c r="O1036" i="18" s="1"/>
  <c r="AD1080" i="16"/>
  <c r="AD1080" i="17" s="1"/>
  <c r="AD1080" i="18" s="1"/>
  <c r="V1080" i="16"/>
  <c r="V1080" i="17" s="1"/>
  <c r="V1080" i="18" s="1"/>
  <c r="N1080" i="16"/>
  <c r="N1080" i="17" s="1"/>
  <c r="N1080" i="18" s="1"/>
  <c r="AC1080" i="16"/>
  <c r="AC1080" i="17" s="1"/>
  <c r="AC1080" i="18" s="1"/>
  <c r="U1080" i="16"/>
  <c r="U1080" i="17" s="1"/>
  <c r="U1080" i="18" s="1"/>
  <c r="M1080" i="16"/>
  <c r="M1080" i="17" s="1"/>
  <c r="M1080" i="18" s="1"/>
  <c r="AB1080" i="16"/>
  <c r="AB1080" i="17" s="1"/>
  <c r="AB1080" i="18" s="1"/>
  <c r="T1080" i="16"/>
  <c r="L1080" i="16"/>
  <c r="L1080" i="17" s="1"/>
  <c r="L1080" i="18" s="1"/>
  <c r="AA1080" i="16"/>
  <c r="AA1080" i="17" s="1"/>
  <c r="AA1080" i="18" s="1"/>
  <c r="S1080" i="16"/>
  <c r="S1080" i="17" s="1"/>
  <c r="S1080" i="18" s="1"/>
  <c r="K1080" i="16"/>
  <c r="K1080" i="17" s="1"/>
  <c r="K1080" i="18" s="1"/>
  <c r="Z1080" i="16"/>
  <c r="Z1080" i="17" s="1"/>
  <c r="Z1080" i="18" s="1"/>
  <c r="R1080" i="16"/>
  <c r="R1080" i="17" s="1"/>
  <c r="R1080" i="18" s="1"/>
  <c r="J1080" i="16"/>
  <c r="J1080" i="17" s="1"/>
  <c r="J1080" i="18" s="1"/>
  <c r="Y1080" i="16"/>
  <c r="Y1080" i="17" s="1"/>
  <c r="Y1080" i="18" s="1"/>
  <c r="Q1080" i="16"/>
  <c r="Q1080" i="17" s="1"/>
  <c r="Q1080" i="18" s="1"/>
  <c r="I1080" i="16"/>
  <c r="I1080" i="17" s="1"/>
  <c r="I1080" i="18" s="1"/>
  <c r="X1080" i="16"/>
  <c r="X1080" i="17" s="1"/>
  <c r="X1080" i="18" s="1"/>
  <c r="P1080" i="16"/>
  <c r="P1080" i="17" s="1"/>
  <c r="P1080" i="18" s="1"/>
  <c r="H1080" i="16"/>
  <c r="AE1080" i="16"/>
  <c r="AE1080" i="17" s="1"/>
  <c r="AE1080" i="18" s="1"/>
  <c r="W1080" i="16"/>
  <c r="W1080" i="17" s="1"/>
  <c r="W1080" i="18" s="1"/>
  <c r="O1080" i="16"/>
  <c r="O1080" i="17" s="1"/>
  <c r="O1080" i="18" s="1"/>
  <c r="Y709" i="16"/>
  <c r="Y709" i="17" s="1"/>
  <c r="Y709" i="18" s="1"/>
  <c r="Q709" i="16"/>
  <c r="Q709" i="17" s="1"/>
  <c r="Q709" i="18" s="1"/>
  <c r="I709" i="16"/>
  <c r="I709" i="17" s="1"/>
  <c r="I709" i="18" s="1"/>
  <c r="X709" i="16"/>
  <c r="X709" i="17" s="1"/>
  <c r="X709" i="18" s="1"/>
  <c r="P709" i="16"/>
  <c r="P709" i="17" s="1"/>
  <c r="P709" i="18" s="1"/>
  <c r="H709" i="16"/>
  <c r="AE709" i="16"/>
  <c r="AE709" i="17" s="1"/>
  <c r="AE709" i="18" s="1"/>
  <c r="W709" i="16"/>
  <c r="W709" i="17" s="1"/>
  <c r="W709" i="18" s="1"/>
  <c r="O709" i="16"/>
  <c r="O709" i="17" s="1"/>
  <c r="O709" i="18" s="1"/>
  <c r="AD709" i="16"/>
  <c r="AD709" i="17" s="1"/>
  <c r="AD709" i="18" s="1"/>
  <c r="V709" i="16"/>
  <c r="V709" i="17" s="1"/>
  <c r="V709" i="18" s="1"/>
  <c r="N709" i="16"/>
  <c r="N709" i="17" s="1"/>
  <c r="N709" i="18" s="1"/>
  <c r="AC709" i="16"/>
  <c r="AC709" i="17" s="1"/>
  <c r="AC709" i="18" s="1"/>
  <c r="U709" i="16"/>
  <c r="U709" i="17" s="1"/>
  <c r="U709" i="18" s="1"/>
  <c r="M709" i="16"/>
  <c r="M709" i="17" s="1"/>
  <c r="M709" i="18" s="1"/>
  <c r="AB709" i="16"/>
  <c r="AB709" i="17" s="1"/>
  <c r="AB709" i="18" s="1"/>
  <c r="T709" i="16"/>
  <c r="L709" i="16"/>
  <c r="L709" i="17" s="1"/>
  <c r="L709" i="18" s="1"/>
  <c r="AA709" i="16"/>
  <c r="AA709" i="17" s="1"/>
  <c r="AA709" i="18" s="1"/>
  <c r="S709" i="16"/>
  <c r="S709" i="17" s="1"/>
  <c r="S709" i="18" s="1"/>
  <c r="K709" i="16"/>
  <c r="K709" i="17" s="1"/>
  <c r="K709" i="18" s="1"/>
  <c r="Z709" i="16"/>
  <c r="Z709" i="17" s="1"/>
  <c r="Z709" i="18" s="1"/>
  <c r="R709" i="16"/>
  <c r="R709" i="17" s="1"/>
  <c r="R709" i="18" s="1"/>
  <c r="J709" i="16"/>
  <c r="J709" i="17" s="1"/>
  <c r="J709" i="18" s="1"/>
  <c r="Y741" i="16"/>
  <c r="Y741" i="17" s="1"/>
  <c r="Y741" i="18" s="1"/>
  <c r="Q741" i="16"/>
  <c r="Q741" i="17" s="1"/>
  <c r="Q741" i="18" s="1"/>
  <c r="I741" i="16"/>
  <c r="I741" i="17" s="1"/>
  <c r="I741" i="18" s="1"/>
  <c r="X741" i="16"/>
  <c r="X741" i="17" s="1"/>
  <c r="X741" i="18" s="1"/>
  <c r="P741" i="16"/>
  <c r="P741" i="17" s="1"/>
  <c r="P741" i="18" s="1"/>
  <c r="H741" i="16"/>
  <c r="AE741" i="16"/>
  <c r="AE741" i="17" s="1"/>
  <c r="AE741" i="18" s="1"/>
  <c r="W741" i="16"/>
  <c r="W741" i="17" s="1"/>
  <c r="W741" i="18" s="1"/>
  <c r="O741" i="16"/>
  <c r="O741" i="17" s="1"/>
  <c r="O741" i="18" s="1"/>
  <c r="AD741" i="16"/>
  <c r="AD741" i="17" s="1"/>
  <c r="AD741" i="18" s="1"/>
  <c r="V741" i="16"/>
  <c r="V741" i="17" s="1"/>
  <c r="V741" i="18" s="1"/>
  <c r="N741" i="16"/>
  <c r="N741" i="17" s="1"/>
  <c r="N741" i="18" s="1"/>
  <c r="AC741" i="16"/>
  <c r="AC741" i="17" s="1"/>
  <c r="AC741" i="18" s="1"/>
  <c r="U741" i="16"/>
  <c r="U741" i="17" s="1"/>
  <c r="U741" i="18" s="1"/>
  <c r="M741" i="16"/>
  <c r="M741" i="17" s="1"/>
  <c r="M741" i="18" s="1"/>
  <c r="AB741" i="16"/>
  <c r="AB741" i="17" s="1"/>
  <c r="AB741" i="18" s="1"/>
  <c r="T741" i="16"/>
  <c r="L741" i="16"/>
  <c r="L741" i="17" s="1"/>
  <c r="L741" i="18" s="1"/>
  <c r="AA741" i="16"/>
  <c r="AA741" i="17" s="1"/>
  <c r="AA741" i="18" s="1"/>
  <c r="S741" i="16"/>
  <c r="S741" i="17" s="1"/>
  <c r="S741" i="18" s="1"/>
  <c r="K741" i="16"/>
  <c r="K741" i="17" s="1"/>
  <c r="K741" i="18" s="1"/>
  <c r="Z741" i="16"/>
  <c r="Z741" i="17" s="1"/>
  <c r="Z741" i="18" s="1"/>
  <c r="R741" i="16"/>
  <c r="R741" i="17" s="1"/>
  <c r="R741" i="18" s="1"/>
  <c r="J741" i="16"/>
  <c r="J741" i="17" s="1"/>
  <c r="J741" i="18" s="1"/>
  <c r="Y773" i="16"/>
  <c r="Y773" i="17" s="1"/>
  <c r="Y773" i="18" s="1"/>
  <c r="Q773" i="16"/>
  <c r="Q773" i="17" s="1"/>
  <c r="I773" i="16"/>
  <c r="I773" i="17" s="1"/>
  <c r="X773" i="16"/>
  <c r="X773" i="17" s="1"/>
  <c r="X773" i="18" s="1"/>
  <c r="P773" i="16"/>
  <c r="P773" i="17" s="1"/>
  <c r="H773" i="16"/>
  <c r="AE773" i="16"/>
  <c r="AE773" i="17" s="1"/>
  <c r="AE773" i="18" s="1"/>
  <c r="W773" i="16"/>
  <c r="W773" i="17" s="1"/>
  <c r="W773" i="18" s="1"/>
  <c r="O773" i="16"/>
  <c r="O773" i="17" s="1"/>
  <c r="AD773" i="16"/>
  <c r="AD773" i="17" s="1"/>
  <c r="AD773" i="18" s="1"/>
  <c r="V773" i="16"/>
  <c r="V773" i="17" s="1"/>
  <c r="V773" i="18" s="1"/>
  <c r="N773" i="16"/>
  <c r="N773" i="17" s="1"/>
  <c r="AC773" i="16"/>
  <c r="AC773" i="17" s="1"/>
  <c r="AC773" i="18" s="1"/>
  <c r="U773" i="16"/>
  <c r="U773" i="17" s="1"/>
  <c r="U773" i="18" s="1"/>
  <c r="M773" i="16"/>
  <c r="M773" i="17" s="1"/>
  <c r="AB773" i="16"/>
  <c r="AB773" i="17" s="1"/>
  <c r="AB773" i="18" s="1"/>
  <c r="T773" i="16"/>
  <c r="L773" i="16"/>
  <c r="L773" i="17" s="1"/>
  <c r="AA773" i="16"/>
  <c r="AA773" i="17" s="1"/>
  <c r="AA773" i="18" s="1"/>
  <c r="S773" i="16"/>
  <c r="S773" i="17" s="1"/>
  <c r="K773" i="16"/>
  <c r="K773" i="17" s="1"/>
  <c r="Z773" i="16"/>
  <c r="Z773" i="17" s="1"/>
  <c r="Z773" i="18" s="1"/>
  <c r="R773" i="16"/>
  <c r="R773" i="17" s="1"/>
  <c r="J773" i="16"/>
  <c r="J773" i="17" s="1"/>
  <c r="Y805" i="16"/>
  <c r="Y805" i="17" s="1"/>
  <c r="Q805" i="16"/>
  <c r="Q805" i="17" s="1"/>
  <c r="I805" i="16"/>
  <c r="I805" i="17" s="1"/>
  <c r="X805" i="16"/>
  <c r="X805" i="17" s="1"/>
  <c r="P805" i="16"/>
  <c r="P805" i="17" s="1"/>
  <c r="H805" i="16"/>
  <c r="AE805" i="16"/>
  <c r="AE805" i="17" s="1"/>
  <c r="AE805" i="18" s="1"/>
  <c r="W805" i="16"/>
  <c r="W805" i="17" s="1"/>
  <c r="O805" i="16"/>
  <c r="O805" i="17" s="1"/>
  <c r="AD805" i="16"/>
  <c r="AD805" i="17" s="1"/>
  <c r="AD805" i="18" s="1"/>
  <c r="V805" i="16"/>
  <c r="V805" i="17" s="1"/>
  <c r="N805" i="16"/>
  <c r="N805" i="17" s="1"/>
  <c r="AC805" i="16"/>
  <c r="AC805" i="17" s="1"/>
  <c r="AC805" i="18" s="1"/>
  <c r="U805" i="16"/>
  <c r="U805" i="17" s="1"/>
  <c r="M805" i="16"/>
  <c r="M805" i="17" s="1"/>
  <c r="AB805" i="16"/>
  <c r="AB805" i="17" s="1"/>
  <c r="AB805" i="18" s="1"/>
  <c r="T805" i="16"/>
  <c r="L805" i="16"/>
  <c r="L805" i="17" s="1"/>
  <c r="AA805" i="16"/>
  <c r="AA805" i="17" s="1"/>
  <c r="AA805" i="18" s="1"/>
  <c r="S805" i="16"/>
  <c r="S805" i="17" s="1"/>
  <c r="K805" i="16"/>
  <c r="K805" i="17" s="1"/>
  <c r="Z805" i="16"/>
  <c r="Z805" i="17" s="1"/>
  <c r="R805" i="16"/>
  <c r="R805" i="17" s="1"/>
  <c r="J805" i="16"/>
  <c r="J805" i="17" s="1"/>
  <c r="Y837" i="16"/>
  <c r="Y837" i="17" s="1"/>
  <c r="Y837" i="18" s="1"/>
  <c r="Q837" i="16"/>
  <c r="Q837" i="17" s="1"/>
  <c r="Q837" i="18" s="1"/>
  <c r="I837" i="16"/>
  <c r="I837" i="17" s="1"/>
  <c r="I837" i="18" s="1"/>
  <c r="X837" i="16"/>
  <c r="X837" i="17" s="1"/>
  <c r="X837" i="18" s="1"/>
  <c r="P837" i="16"/>
  <c r="P837" i="17" s="1"/>
  <c r="P837" i="18" s="1"/>
  <c r="H837" i="16"/>
  <c r="AE837" i="16"/>
  <c r="AE837" i="17" s="1"/>
  <c r="AE837" i="18" s="1"/>
  <c r="W837" i="16"/>
  <c r="W837" i="17" s="1"/>
  <c r="W837" i="18" s="1"/>
  <c r="O837" i="16"/>
  <c r="O837" i="17" s="1"/>
  <c r="O837" i="18" s="1"/>
  <c r="AD837" i="16"/>
  <c r="AD837" i="17" s="1"/>
  <c r="AD837" i="18" s="1"/>
  <c r="V837" i="16"/>
  <c r="V837" i="17" s="1"/>
  <c r="V837" i="18" s="1"/>
  <c r="N837" i="16"/>
  <c r="N837" i="17" s="1"/>
  <c r="N837" i="18" s="1"/>
  <c r="AC837" i="16"/>
  <c r="AC837" i="17" s="1"/>
  <c r="AC837" i="18" s="1"/>
  <c r="U837" i="16"/>
  <c r="U837" i="17" s="1"/>
  <c r="U837" i="18" s="1"/>
  <c r="M837" i="16"/>
  <c r="M837" i="17" s="1"/>
  <c r="M837" i="18" s="1"/>
  <c r="AB837" i="16"/>
  <c r="AB837" i="17" s="1"/>
  <c r="AB837" i="18" s="1"/>
  <c r="T837" i="16"/>
  <c r="L837" i="16"/>
  <c r="L837" i="17" s="1"/>
  <c r="L837" i="18" s="1"/>
  <c r="AA837" i="16"/>
  <c r="AA837" i="17" s="1"/>
  <c r="AA837" i="18" s="1"/>
  <c r="S837" i="16"/>
  <c r="S837" i="17" s="1"/>
  <c r="S837" i="18" s="1"/>
  <c r="K837" i="16"/>
  <c r="K837" i="17" s="1"/>
  <c r="K837" i="18" s="1"/>
  <c r="Z837" i="16"/>
  <c r="Z837" i="17" s="1"/>
  <c r="Z837" i="18" s="1"/>
  <c r="R837" i="16"/>
  <c r="R837" i="17" s="1"/>
  <c r="R837" i="18" s="1"/>
  <c r="J837" i="16"/>
  <c r="J837" i="17" s="1"/>
  <c r="J837" i="18" s="1"/>
  <c r="Y869" i="16"/>
  <c r="Y869" i="17" s="1"/>
  <c r="Y869" i="18" s="1"/>
  <c r="Q869" i="16"/>
  <c r="Q869" i="17" s="1"/>
  <c r="Q869" i="18" s="1"/>
  <c r="I869" i="16"/>
  <c r="I869" i="17" s="1"/>
  <c r="I869" i="18" s="1"/>
  <c r="X869" i="16"/>
  <c r="X869" i="17" s="1"/>
  <c r="X869" i="18" s="1"/>
  <c r="P869" i="16"/>
  <c r="P869" i="17" s="1"/>
  <c r="P869" i="18" s="1"/>
  <c r="H869" i="16"/>
  <c r="AE869" i="16"/>
  <c r="AE869" i="17" s="1"/>
  <c r="AE869" i="18" s="1"/>
  <c r="W869" i="16"/>
  <c r="W869" i="17" s="1"/>
  <c r="W869" i="18" s="1"/>
  <c r="O869" i="16"/>
  <c r="O869" i="17" s="1"/>
  <c r="O869" i="18" s="1"/>
  <c r="AD869" i="16"/>
  <c r="AD869" i="17" s="1"/>
  <c r="AD869" i="18" s="1"/>
  <c r="V869" i="16"/>
  <c r="V869" i="17" s="1"/>
  <c r="V869" i="18" s="1"/>
  <c r="N869" i="16"/>
  <c r="N869" i="17" s="1"/>
  <c r="N869" i="18" s="1"/>
  <c r="AC869" i="16"/>
  <c r="AC869" i="17" s="1"/>
  <c r="AC869" i="18" s="1"/>
  <c r="U869" i="16"/>
  <c r="U869" i="17" s="1"/>
  <c r="U869" i="18" s="1"/>
  <c r="M869" i="16"/>
  <c r="M869" i="17" s="1"/>
  <c r="M869" i="18" s="1"/>
  <c r="AB869" i="16"/>
  <c r="AB869" i="17" s="1"/>
  <c r="AB869" i="18" s="1"/>
  <c r="T869" i="16"/>
  <c r="L869" i="16"/>
  <c r="L869" i="17" s="1"/>
  <c r="L869" i="18" s="1"/>
  <c r="AA869" i="16"/>
  <c r="AA869" i="17" s="1"/>
  <c r="AA869" i="18" s="1"/>
  <c r="S869" i="16"/>
  <c r="S869" i="17" s="1"/>
  <c r="S869" i="18" s="1"/>
  <c r="K869" i="16"/>
  <c r="K869" i="17" s="1"/>
  <c r="K869" i="18" s="1"/>
  <c r="Z869" i="16"/>
  <c r="Z869" i="17" s="1"/>
  <c r="Z869" i="18" s="1"/>
  <c r="R869" i="16"/>
  <c r="R869" i="17" s="1"/>
  <c r="R869" i="18" s="1"/>
  <c r="J869" i="16"/>
  <c r="J869" i="17" s="1"/>
  <c r="J869" i="18" s="1"/>
  <c r="Y901" i="16"/>
  <c r="Y901" i="17" s="1"/>
  <c r="Y901" i="18" s="1"/>
  <c r="Q901" i="16"/>
  <c r="Q901" i="17" s="1"/>
  <c r="Q901" i="18" s="1"/>
  <c r="I901" i="16"/>
  <c r="I901" i="17" s="1"/>
  <c r="I901" i="18" s="1"/>
  <c r="X901" i="16"/>
  <c r="X901" i="17" s="1"/>
  <c r="X901" i="18" s="1"/>
  <c r="P901" i="16"/>
  <c r="P901" i="17" s="1"/>
  <c r="P901" i="18" s="1"/>
  <c r="H901" i="16"/>
  <c r="AE901" i="16"/>
  <c r="AE901" i="17" s="1"/>
  <c r="AE901" i="18" s="1"/>
  <c r="W901" i="16"/>
  <c r="W901" i="17" s="1"/>
  <c r="W901" i="18" s="1"/>
  <c r="O901" i="16"/>
  <c r="O901" i="17" s="1"/>
  <c r="O901" i="18" s="1"/>
  <c r="AD901" i="16"/>
  <c r="AD901" i="17" s="1"/>
  <c r="AD901" i="18" s="1"/>
  <c r="V901" i="16"/>
  <c r="V901" i="17" s="1"/>
  <c r="V901" i="18" s="1"/>
  <c r="N901" i="16"/>
  <c r="N901" i="17" s="1"/>
  <c r="N901" i="18" s="1"/>
  <c r="AC901" i="16"/>
  <c r="AC901" i="17" s="1"/>
  <c r="AC901" i="18" s="1"/>
  <c r="U901" i="16"/>
  <c r="U901" i="17" s="1"/>
  <c r="U901" i="18" s="1"/>
  <c r="M901" i="16"/>
  <c r="M901" i="17" s="1"/>
  <c r="M901" i="18" s="1"/>
  <c r="AB901" i="16"/>
  <c r="AB901" i="17" s="1"/>
  <c r="AB901" i="18" s="1"/>
  <c r="T901" i="16"/>
  <c r="L901" i="16"/>
  <c r="L901" i="17" s="1"/>
  <c r="L901" i="18" s="1"/>
  <c r="AA901" i="16"/>
  <c r="AA901" i="17" s="1"/>
  <c r="AA901" i="18" s="1"/>
  <c r="S901" i="16"/>
  <c r="S901" i="17" s="1"/>
  <c r="S901" i="18" s="1"/>
  <c r="K901" i="16"/>
  <c r="K901" i="17" s="1"/>
  <c r="K901" i="18" s="1"/>
  <c r="Z901" i="16"/>
  <c r="Z901" i="17" s="1"/>
  <c r="Z901" i="18" s="1"/>
  <c r="R901" i="16"/>
  <c r="R901" i="17" s="1"/>
  <c r="R901" i="18" s="1"/>
  <c r="J901" i="16"/>
  <c r="J901" i="17" s="1"/>
  <c r="J901" i="18" s="1"/>
  <c r="Y933" i="16"/>
  <c r="Y933" i="17" s="1"/>
  <c r="Y933" i="18" s="1"/>
  <c r="Q933" i="16"/>
  <c r="Q933" i="17" s="1"/>
  <c r="Q933" i="18" s="1"/>
  <c r="I933" i="16"/>
  <c r="I933" i="17" s="1"/>
  <c r="I933" i="18" s="1"/>
  <c r="X933" i="16"/>
  <c r="X933" i="17" s="1"/>
  <c r="X933" i="18" s="1"/>
  <c r="P933" i="16"/>
  <c r="P933" i="17" s="1"/>
  <c r="P933" i="18" s="1"/>
  <c r="H933" i="16"/>
  <c r="AE933" i="16"/>
  <c r="AE933" i="17" s="1"/>
  <c r="AE933" i="18" s="1"/>
  <c r="W933" i="16"/>
  <c r="W933" i="17" s="1"/>
  <c r="W933" i="18" s="1"/>
  <c r="O933" i="16"/>
  <c r="O933" i="17" s="1"/>
  <c r="O933" i="18" s="1"/>
  <c r="AD933" i="16"/>
  <c r="AD933" i="17" s="1"/>
  <c r="AD933" i="18" s="1"/>
  <c r="V933" i="16"/>
  <c r="V933" i="17" s="1"/>
  <c r="V933" i="18" s="1"/>
  <c r="N933" i="16"/>
  <c r="N933" i="17" s="1"/>
  <c r="N933" i="18" s="1"/>
  <c r="AC933" i="16"/>
  <c r="AC933" i="17" s="1"/>
  <c r="AC933" i="18" s="1"/>
  <c r="U933" i="16"/>
  <c r="U933" i="17" s="1"/>
  <c r="U933" i="18" s="1"/>
  <c r="M933" i="16"/>
  <c r="M933" i="17" s="1"/>
  <c r="M933" i="18" s="1"/>
  <c r="AB933" i="16"/>
  <c r="AB933" i="17" s="1"/>
  <c r="AB933" i="18" s="1"/>
  <c r="T933" i="16"/>
  <c r="L933" i="16"/>
  <c r="L933" i="17" s="1"/>
  <c r="L933" i="18" s="1"/>
  <c r="AA933" i="16"/>
  <c r="AA933" i="17" s="1"/>
  <c r="AA933" i="18" s="1"/>
  <c r="S933" i="16"/>
  <c r="S933" i="17" s="1"/>
  <c r="S933" i="18" s="1"/>
  <c r="K933" i="16"/>
  <c r="K933" i="17" s="1"/>
  <c r="K933" i="18" s="1"/>
  <c r="Z933" i="16"/>
  <c r="Z933" i="17" s="1"/>
  <c r="Z933" i="18" s="1"/>
  <c r="R933" i="16"/>
  <c r="R933" i="17" s="1"/>
  <c r="R933" i="18" s="1"/>
  <c r="J933" i="16"/>
  <c r="J933" i="17" s="1"/>
  <c r="J933" i="18" s="1"/>
  <c r="Y965" i="16"/>
  <c r="Y965" i="17" s="1"/>
  <c r="Y965" i="18" s="1"/>
  <c r="Q965" i="16"/>
  <c r="Q965" i="17" s="1"/>
  <c r="Q965" i="18" s="1"/>
  <c r="I965" i="16"/>
  <c r="I965" i="17" s="1"/>
  <c r="I965" i="18" s="1"/>
  <c r="X965" i="16"/>
  <c r="X965" i="17" s="1"/>
  <c r="X965" i="18" s="1"/>
  <c r="P965" i="16"/>
  <c r="P965" i="17" s="1"/>
  <c r="P965" i="18" s="1"/>
  <c r="H965" i="16"/>
  <c r="AE965" i="16"/>
  <c r="AE965" i="17" s="1"/>
  <c r="AE965" i="18" s="1"/>
  <c r="W965" i="16"/>
  <c r="W965" i="17" s="1"/>
  <c r="W965" i="18" s="1"/>
  <c r="O965" i="16"/>
  <c r="O965" i="17" s="1"/>
  <c r="O965" i="18" s="1"/>
  <c r="AD965" i="16"/>
  <c r="AD965" i="17" s="1"/>
  <c r="AD965" i="18" s="1"/>
  <c r="V965" i="16"/>
  <c r="V965" i="17" s="1"/>
  <c r="V965" i="18" s="1"/>
  <c r="N965" i="16"/>
  <c r="N965" i="17" s="1"/>
  <c r="N965" i="18" s="1"/>
  <c r="AC965" i="16"/>
  <c r="AC965" i="17" s="1"/>
  <c r="AC965" i="18" s="1"/>
  <c r="U965" i="16"/>
  <c r="U965" i="17" s="1"/>
  <c r="U965" i="18" s="1"/>
  <c r="M965" i="16"/>
  <c r="M965" i="17" s="1"/>
  <c r="M965" i="18" s="1"/>
  <c r="AB965" i="16"/>
  <c r="AB965" i="17" s="1"/>
  <c r="AB965" i="18" s="1"/>
  <c r="T965" i="16"/>
  <c r="L965" i="16"/>
  <c r="L965" i="17" s="1"/>
  <c r="L965" i="18" s="1"/>
  <c r="AA965" i="16"/>
  <c r="AA965" i="17" s="1"/>
  <c r="AA965" i="18" s="1"/>
  <c r="S965" i="16"/>
  <c r="S965" i="17" s="1"/>
  <c r="S965" i="18" s="1"/>
  <c r="K965" i="16"/>
  <c r="K965" i="17" s="1"/>
  <c r="K965" i="18" s="1"/>
  <c r="Z965" i="16"/>
  <c r="Z965" i="17" s="1"/>
  <c r="Z965" i="18" s="1"/>
  <c r="R965" i="16"/>
  <c r="R965" i="17" s="1"/>
  <c r="R965" i="18" s="1"/>
  <c r="J965" i="16"/>
  <c r="J965" i="17" s="1"/>
  <c r="J965" i="18" s="1"/>
  <c r="Y997" i="16"/>
  <c r="Y997" i="17" s="1"/>
  <c r="Y997" i="18" s="1"/>
  <c r="Q997" i="16"/>
  <c r="Q997" i="17" s="1"/>
  <c r="I997" i="16"/>
  <c r="I997" i="17" s="1"/>
  <c r="X997" i="16"/>
  <c r="X997" i="17" s="1"/>
  <c r="P997" i="16"/>
  <c r="P997" i="17" s="1"/>
  <c r="H997" i="16"/>
  <c r="AE997" i="16"/>
  <c r="AE997" i="17" s="1"/>
  <c r="AE997" i="18" s="1"/>
  <c r="W997" i="16"/>
  <c r="W997" i="17" s="1"/>
  <c r="O997" i="16"/>
  <c r="O997" i="17" s="1"/>
  <c r="AD997" i="16"/>
  <c r="AD997" i="17" s="1"/>
  <c r="AD997" i="18" s="1"/>
  <c r="V997" i="16"/>
  <c r="V997" i="17" s="1"/>
  <c r="N997" i="16"/>
  <c r="N997" i="17" s="1"/>
  <c r="AC997" i="16"/>
  <c r="AC997" i="17" s="1"/>
  <c r="AC997" i="18" s="1"/>
  <c r="U997" i="16"/>
  <c r="U997" i="17" s="1"/>
  <c r="M997" i="16"/>
  <c r="M997" i="17" s="1"/>
  <c r="AB997" i="16"/>
  <c r="AB997" i="17" s="1"/>
  <c r="AB997" i="18" s="1"/>
  <c r="T997" i="16"/>
  <c r="L997" i="16"/>
  <c r="L997" i="17" s="1"/>
  <c r="AA997" i="16"/>
  <c r="AA997" i="17" s="1"/>
  <c r="AA997" i="18" s="1"/>
  <c r="S997" i="16"/>
  <c r="S997" i="17" s="1"/>
  <c r="K997" i="16"/>
  <c r="K997" i="17" s="1"/>
  <c r="Z997" i="16"/>
  <c r="Z997" i="17" s="1"/>
  <c r="Z997" i="18" s="1"/>
  <c r="R997" i="16"/>
  <c r="R997" i="17" s="1"/>
  <c r="J997" i="16"/>
  <c r="J997" i="17" s="1"/>
  <c r="AD1156" i="16"/>
  <c r="AD1156" i="17" s="1"/>
  <c r="AD1156" i="18" s="1"/>
  <c r="V1156" i="16"/>
  <c r="V1156" i="17" s="1"/>
  <c r="V1156" i="18" s="1"/>
  <c r="N1156" i="16"/>
  <c r="N1156" i="17" s="1"/>
  <c r="AC1156" i="16"/>
  <c r="AC1156" i="17" s="1"/>
  <c r="AC1156" i="18" s="1"/>
  <c r="U1156" i="16"/>
  <c r="U1156" i="17" s="1"/>
  <c r="U1156" i="18" s="1"/>
  <c r="M1156" i="16"/>
  <c r="M1156" i="17" s="1"/>
  <c r="AB1156" i="16"/>
  <c r="AB1156" i="17" s="1"/>
  <c r="AB1156" i="18" s="1"/>
  <c r="T1156" i="16"/>
  <c r="L1156" i="16"/>
  <c r="L1156" i="17" s="1"/>
  <c r="AA1156" i="16"/>
  <c r="AA1156" i="17" s="1"/>
  <c r="AA1156" i="18" s="1"/>
  <c r="S1156" i="16"/>
  <c r="S1156" i="17" s="1"/>
  <c r="K1156" i="16"/>
  <c r="K1156" i="17" s="1"/>
  <c r="Z1156" i="16"/>
  <c r="Z1156" i="17" s="1"/>
  <c r="Z1156" i="18" s="1"/>
  <c r="R1156" i="16"/>
  <c r="R1156" i="17" s="1"/>
  <c r="J1156" i="16"/>
  <c r="J1156" i="17" s="1"/>
  <c r="Y1156" i="16"/>
  <c r="Y1156" i="17" s="1"/>
  <c r="Y1156" i="18" s="1"/>
  <c r="Q1156" i="16"/>
  <c r="Q1156" i="17" s="1"/>
  <c r="I1156" i="16"/>
  <c r="I1156" i="17" s="1"/>
  <c r="X1156" i="16"/>
  <c r="X1156" i="17" s="1"/>
  <c r="X1156" i="18" s="1"/>
  <c r="P1156" i="16"/>
  <c r="P1156" i="17" s="1"/>
  <c r="H1156" i="16"/>
  <c r="W1156" i="16"/>
  <c r="W1156" i="17" s="1"/>
  <c r="W1156" i="18" s="1"/>
  <c r="O1156" i="16"/>
  <c r="O1156" i="17" s="1"/>
  <c r="AE1156" i="16"/>
  <c r="AE1156" i="17" s="1"/>
  <c r="AE1156" i="18" s="1"/>
  <c r="AE698" i="16"/>
  <c r="AE698" i="17" s="1"/>
  <c r="AE698" i="18" s="1"/>
  <c r="W698" i="16"/>
  <c r="W698" i="17" s="1"/>
  <c r="W698" i="18" s="1"/>
  <c r="O698" i="16"/>
  <c r="O698" i="17" s="1"/>
  <c r="O698" i="18" s="1"/>
  <c r="AD698" i="16"/>
  <c r="AD698" i="17" s="1"/>
  <c r="AD698" i="18" s="1"/>
  <c r="V698" i="16"/>
  <c r="V698" i="17" s="1"/>
  <c r="V698" i="18" s="1"/>
  <c r="N698" i="16"/>
  <c r="N698" i="17" s="1"/>
  <c r="N698" i="18" s="1"/>
  <c r="AC698" i="16"/>
  <c r="AC698" i="17" s="1"/>
  <c r="AC698" i="18" s="1"/>
  <c r="U698" i="16"/>
  <c r="U698" i="17" s="1"/>
  <c r="U698" i="18" s="1"/>
  <c r="M698" i="16"/>
  <c r="M698" i="17" s="1"/>
  <c r="M698" i="18" s="1"/>
  <c r="AB698" i="16"/>
  <c r="AB698" i="17" s="1"/>
  <c r="AB698" i="18" s="1"/>
  <c r="T698" i="16"/>
  <c r="L698" i="16"/>
  <c r="L698" i="17" s="1"/>
  <c r="L698" i="18" s="1"/>
  <c r="AA698" i="16"/>
  <c r="AA698" i="17" s="1"/>
  <c r="AA698" i="18" s="1"/>
  <c r="S698" i="16"/>
  <c r="S698" i="17" s="1"/>
  <c r="S698" i="18" s="1"/>
  <c r="K698" i="16"/>
  <c r="K698" i="17" s="1"/>
  <c r="K698" i="18" s="1"/>
  <c r="Z698" i="16"/>
  <c r="Z698" i="17" s="1"/>
  <c r="Z698" i="18" s="1"/>
  <c r="R698" i="16"/>
  <c r="R698" i="17" s="1"/>
  <c r="R698" i="18" s="1"/>
  <c r="J698" i="16"/>
  <c r="J698" i="17" s="1"/>
  <c r="J698" i="18" s="1"/>
  <c r="Y698" i="16"/>
  <c r="Y698" i="17" s="1"/>
  <c r="Y698" i="18" s="1"/>
  <c r="Q698" i="16"/>
  <c r="Q698" i="17" s="1"/>
  <c r="Q698" i="18" s="1"/>
  <c r="I698" i="16"/>
  <c r="I698" i="17" s="1"/>
  <c r="I698" i="18" s="1"/>
  <c r="X698" i="16"/>
  <c r="X698" i="17" s="1"/>
  <c r="X698" i="18" s="1"/>
  <c r="P698" i="16"/>
  <c r="P698" i="17" s="1"/>
  <c r="P698" i="18" s="1"/>
  <c r="H698" i="16"/>
  <c r="AE730" i="16"/>
  <c r="AE730" i="17" s="1"/>
  <c r="AE730" i="18" s="1"/>
  <c r="W730" i="16"/>
  <c r="W730" i="17" s="1"/>
  <c r="W730" i="18" s="1"/>
  <c r="O730" i="16"/>
  <c r="O730" i="17" s="1"/>
  <c r="O730" i="18" s="1"/>
  <c r="AD730" i="16"/>
  <c r="AD730" i="17" s="1"/>
  <c r="AD730" i="18" s="1"/>
  <c r="V730" i="16"/>
  <c r="V730" i="17" s="1"/>
  <c r="V730" i="18" s="1"/>
  <c r="N730" i="16"/>
  <c r="N730" i="17" s="1"/>
  <c r="N730" i="18" s="1"/>
  <c r="AC730" i="16"/>
  <c r="AC730" i="17" s="1"/>
  <c r="AC730" i="18" s="1"/>
  <c r="U730" i="16"/>
  <c r="U730" i="17" s="1"/>
  <c r="U730" i="18" s="1"/>
  <c r="M730" i="16"/>
  <c r="M730" i="17" s="1"/>
  <c r="M730" i="18" s="1"/>
  <c r="AB730" i="16"/>
  <c r="AB730" i="17" s="1"/>
  <c r="AB730" i="18" s="1"/>
  <c r="T730" i="16"/>
  <c r="L730" i="16"/>
  <c r="L730" i="17" s="1"/>
  <c r="L730" i="18" s="1"/>
  <c r="AA730" i="16"/>
  <c r="AA730" i="17" s="1"/>
  <c r="AA730" i="18" s="1"/>
  <c r="S730" i="16"/>
  <c r="S730" i="17" s="1"/>
  <c r="S730" i="18" s="1"/>
  <c r="K730" i="16"/>
  <c r="K730" i="17" s="1"/>
  <c r="K730" i="18" s="1"/>
  <c r="Z730" i="16"/>
  <c r="Z730" i="17" s="1"/>
  <c r="Z730" i="18" s="1"/>
  <c r="R730" i="16"/>
  <c r="R730" i="17" s="1"/>
  <c r="R730" i="18" s="1"/>
  <c r="J730" i="16"/>
  <c r="J730" i="17" s="1"/>
  <c r="J730" i="18" s="1"/>
  <c r="Y730" i="16"/>
  <c r="Y730" i="17" s="1"/>
  <c r="Y730" i="18" s="1"/>
  <c r="Q730" i="16"/>
  <c r="Q730" i="17" s="1"/>
  <c r="Q730" i="18" s="1"/>
  <c r="I730" i="16"/>
  <c r="I730" i="17" s="1"/>
  <c r="I730" i="18" s="1"/>
  <c r="X730" i="16"/>
  <c r="X730" i="17" s="1"/>
  <c r="X730" i="18" s="1"/>
  <c r="P730" i="16"/>
  <c r="P730" i="17" s="1"/>
  <c r="P730" i="18" s="1"/>
  <c r="H730" i="16"/>
  <c r="AE762" i="16"/>
  <c r="AE762" i="17" s="1"/>
  <c r="AE762" i="18" s="1"/>
  <c r="W762" i="16"/>
  <c r="W762" i="17" s="1"/>
  <c r="O762" i="16"/>
  <c r="O762" i="17" s="1"/>
  <c r="AD762" i="16"/>
  <c r="AD762" i="17" s="1"/>
  <c r="V762" i="16"/>
  <c r="V762" i="17" s="1"/>
  <c r="N762" i="16"/>
  <c r="N762" i="17" s="1"/>
  <c r="AC762" i="16"/>
  <c r="AC762" i="17" s="1"/>
  <c r="U762" i="16"/>
  <c r="U762" i="17" s="1"/>
  <c r="M762" i="16"/>
  <c r="M762" i="17" s="1"/>
  <c r="AB762" i="16"/>
  <c r="AB762" i="17" s="1"/>
  <c r="T762" i="16"/>
  <c r="L762" i="16"/>
  <c r="L762" i="17" s="1"/>
  <c r="AA762" i="16"/>
  <c r="AA762" i="17" s="1"/>
  <c r="S762" i="16"/>
  <c r="S762" i="17" s="1"/>
  <c r="K762" i="16"/>
  <c r="K762" i="17" s="1"/>
  <c r="Z762" i="16"/>
  <c r="Z762" i="17" s="1"/>
  <c r="R762" i="16"/>
  <c r="R762" i="17" s="1"/>
  <c r="J762" i="16"/>
  <c r="J762" i="17" s="1"/>
  <c r="Y762" i="16"/>
  <c r="Y762" i="17" s="1"/>
  <c r="Q762" i="16"/>
  <c r="Q762" i="17" s="1"/>
  <c r="I762" i="16"/>
  <c r="I762" i="17" s="1"/>
  <c r="X762" i="16"/>
  <c r="X762" i="17" s="1"/>
  <c r="P762" i="16"/>
  <c r="P762" i="17" s="1"/>
  <c r="H762" i="16"/>
  <c r="AE794" i="16"/>
  <c r="AE794" i="17" s="1"/>
  <c r="AE794" i="18" s="1"/>
  <c r="W794" i="16"/>
  <c r="W794" i="17" s="1"/>
  <c r="W794" i="18" s="1"/>
  <c r="O794" i="16"/>
  <c r="O794" i="17" s="1"/>
  <c r="AD794" i="16"/>
  <c r="AD794" i="17" s="1"/>
  <c r="AD794" i="18" s="1"/>
  <c r="V794" i="16"/>
  <c r="V794" i="17" s="1"/>
  <c r="V794" i="18" s="1"/>
  <c r="N794" i="16"/>
  <c r="N794" i="17" s="1"/>
  <c r="AC794" i="16"/>
  <c r="AC794" i="17" s="1"/>
  <c r="AC794" i="18" s="1"/>
  <c r="U794" i="16"/>
  <c r="U794" i="17" s="1"/>
  <c r="M794" i="16"/>
  <c r="M794" i="17" s="1"/>
  <c r="AB794" i="16"/>
  <c r="AB794" i="17" s="1"/>
  <c r="AB794" i="18" s="1"/>
  <c r="T794" i="16"/>
  <c r="L794" i="16"/>
  <c r="L794" i="17" s="1"/>
  <c r="AA794" i="16"/>
  <c r="AA794" i="17" s="1"/>
  <c r="AA794" i="18" s="1"/>
  <c r="S794" i="16"/>
  <c r="S794" i="17" s="1"/>
  <c r="K794" i="16"/>
  <c r="K794" i="17" s="1"/>
  <c r="Z794" i="16"/>
  <c r="Z794" i="17" s="1"/>
  <c r="Z794" i="18" s="1"/>
  <c r="R794" i="16"/>
  <c r="R794" i="17" s="1"/>
  <c r="J794" i="16"/>
  <c r="J794" i="17" s="1"/>
  <c r="Y794" i="16"/>
  <c r="Y794" i="17" s="1"/>
  <c r="Y794" i="18" s="1"/>
  <c r="Q794" i="16"/>
  <c r="Q794" i="17" s="1"/>
  <c r="I794" i="16"/>
  <c r="I794" i="17" s="1"/>
  <c r="X794" i="16"/>
  <c r="X794" i="17" s="1"/>
  <c r="X794" i="18" s="1"/>
  <c r="P794" i="16"/>
  <c r="P794" i="17" s="1"/>
  <c r="H794" i="16"/>
  <c r="AE826" i="16"/>
  <c r="AE826" i="17" s="1"/>
  <c r="W826" i="16"/>
  <c r="W826" i="17" s="1"/>
  <c r="O826" i="16"/>
  <c r="O826" i="17" s="1"/>
  <c r="AD826" i="16"/>
  <c r="AD826" i="17" s="1"/>
  <c r="V826" i="16"/>
  <c r="V826" i="17" s="1"/>
  <c r="N826" i="16"/>
  <c r="N826" i="17" s="1"/>
  <c r="AC826" i="16"/>
  <c r="AC826" i="17" s="1"/>
  <c r="U826" i="16"/>
  <c r="U826" i="17" s="1"/>
  <c r="M826" i="16"/>
  <c r="M826" i="17" s="1"/>
  <c r="AB826" i="16"/>
  <c r="AB826" i="17" s="1"/>
  <c r="T826" i="16"/>
  <c r="L826" i="16"/>
  <c r="L826" i="17" s="1"/>
  <c r="AA826" i="16"/>
  <c r="AA826" i="17" s="1"/>
  <c r="S826" i="16"/>
  <c r="S826" i="17" s="1"/>
  <c r="K826" i="16"/>
  <c r="K826" i="17" s="1"/>
  <c r="Z826" i="16"/>
  <c r="Z826" i="17" s="1"/>
  <c r="R826" i="16"/>
  <c r="R826" i="17" s="1"/>
  <c r="J826" i="16"/>
  <c r="J826" i="17" s="1"/>
  <c r="Y826" i="16"/>
  <c r="Y826" i="17" s="1"/>
  <c r="Q826" i="16"/>
  <c r="Q826" i="17" s="1"/>
  <c r="I826" i="16"/>
  <c r="I826" i="17" s="1"/>
  <c r="X826" i="16"/>
  <c r="X826" i="17" s="1"/>
  <c r="P826" i="16"/>
  <c r="P826" i="17" s="1"/>
  <c r="H826" i="16"/>
  <c r="AE858" i="16"/>
  <c r="AE858" i="17" s="1"/>
  <c r="AE858" i="18" s="1"/>
  <c r="W858" i="16"/>
  <c r="W858" i="17" s="1"/>
  <c r="W858" i="18" s="1"/>
  <c r="O858" i="16"/>
  <c r="O858" i="17" s="1"/>
  <c r="O858" i="18" s="1"/>
  <c r="AD858" i="16"/>
  <c r="AD858" i="17" s="1"/>
  <c r="AD858" i="18" s="1"/>
  <c r="V858" i="16"/>
  <c r="V858" i="17" s="1"/>
  <c r="V858" i="18" s="1"/>
  <c r="N858" i="16"/>
  <c r="N858" i="17" s="1"/>
  <c r="N858" i="18" s="1"/>
  <c r="AC858" i="16"/>
  <c r="AC858" i="17" s="1"/>
  <c r="AC858" i="18" s="1"/>
  <c r="U858" i="16"/>
  <c r="U858" i="17" s="1"/>
  <c r="U858" i="18" s="1"/>
  <c r="M858" i="16"/>
  <c r="M858" i="17" s="1"/>
  <c r="M858" i="18" s="1"/>
  <c r="AB858" i="16"/>
  <c r="AB858" i="17" s="1"/>
  <c r="AB858" i="18" s="1"/>
  <c r="T858" i="16"/>
  <c r="L858" i="16"/>
  <c r="L858" i="17" s="1"/>
  <c r="L858" i="18" s="1"/>
  <c r="AA858" i="16"/>
  <c r="AA858" i="17" s="1"/>
  <c r="AA858" i="18" s="1"/>
  <c r="S858" i="16"/>
  <c r="S858" i="17" s="1"/>
  <c r="S858" i="18" s="1"/>
  <c r="K858" i="16"/>
  <c r="K858" i="17" s="1"/>
  <c r="K858" i="18" s="1"/>
  <c r="Z858" i="16"/>
  <c r="Z858" i="17" s="1"/>
  <c r="Z858" i="18" s="1"/>
  <c r="R858" i="16"/>
  <c r="R858" i="17" s="1"/>
  <c r="R858" i="18" s="1"/>
  <c r="J858" i="16"/>
  <c r="J858" i="17" s="1"/>
  <c r="J858" i="18" s="1"/>
  <c r="Y858" i="16"/>
  <c r="Y858" i="17" s="1"/>
  <c r="Y858" i="18" s="1"/>
  <c r="Q858" i="16"/>
  <c r="Q858" i="17" s="1"/>
  <c r="Q858" i="18" s="1"/>
  <c r="I858" i="16"/>
  <c r="I858" i="17" s="1"/>
  <c r="I858" i="18" s="1"/>
  <c r="X858" i="16"/>
  <c r="X858" i="17" s="1"/>
  <c r="X858" i="18" s="1"/>
  <c r="P858" i="16"/>
  <c r="P858" i="17" s="1"/>
  <c r="P858" i="18" s="1"/>
  <c r="H858" i="16"/>
  <c r="AE890" i="16"/>
  <c r="AE890" i="17" s="1"/>
  <c r="AE890" i="18" s="1"/>
  <c r="W890" i="16"/>
  <c r="W890" i="17" s="1"/>
  <c r="W890" i="18" s="1"/>
  <c r="O890" i="16"/>
  <c r="O890" i="17" s="1"/>
  <c r="O890" i="18" s="1"/>
  <c r="AD890" i="16"/>
  <c r="AD890" i="17" s="1"/>
  <c r="AD890" i="18" s="1"/>
  <c r="V890" i="16"/>
  <c r="V890" i="17" s="1"/>
  <c r="V890" i="18" s="1"/>
  <c r="N890" i="16"/>
  <c r="N890" i="17" s="1"/>
  <c r="N890" i="18" s="1"/>
  <c r="AC890" i="16"/>
  <c r="AC890" i="17" s="1"/>
  <c r="AC890" i="18" s="1"/>
  <c r="U890" i="16"/>
  <c r="U890" i="17" s="1"/>
  <c r="U890" i="18" s="1"/>
  <c r="M890" i="16"/>
  <c r="M890" i="17" s="1"/>
  <c r="M890" i="18" s="1"/>
  <c r="AB890" i="16"/>
  <c r="AB890" i="17" s="1"/>
  <c r="AB890" i="18" s="1"/>
  <c r="T890" i="16"/>
  <c r="L890" i="16"/>
  <c r="L890" i="17" s="1"/>
  <c r="L890" i="18" s="1"/>
  <c r="AA890" i="16"/>
  <c r="AA890" i="17" s="1"/>
  <c r="AA890" i="18" s="1"/>
  <c r="S890" i="16"/>
  <c r="S890" i="17" s="1"/>
  <c r="S890" i="18" s="1"/>
  <c r="K890" i="16"/>
  <c r="K890" i="17" s="1"/>
  <c r="K890" i="18" s="1"/>
  <c r="Z890" i="16"/>
  <c r="Z890" i="17" s="1"/>
  <c r="Z890" i="18" s="1"/>
  <c r="R890" i="16"/>
  <c r="R890" i="17" s="1"/>
  <c r="R890" i="18" s="1"/>
  <c r="J890" i="16"/>
  <c r="J890" i="17" s="1"/>
  <c r="J890" i="18" s="1"/>
  <c r="Y890" i="16"/>
  <c r="Y890" i="17" s="1"/>
  <c r="Y890" i="18" s="1"/>
  <c r="Q890" i="16"/>
  <c r="Q890" i="17" s="1"/>
  <c r="Q890" i="18" s="1"/>
  <c r="I890" i="16"/>
  <c r="I890" i="17" s="1"/>
  <c r="I890" i="18" s="1"/>
  <c r="X890" i="16"/>
  <c r="X890" i="17" s="1"/>
  <c r="X890" i="18" s="1"/>
  <c r="P890" i="16"/>
  <c r="P890" i="17" s="1"/>
  <c r="P890" i="18" s="1"/>
  <c r="H890" i="16"/>
  <c r="AE922" i="16"/>
  <c r="AE922" i="17" s="1"/>
  <c r="AE922" i="18" s="1"/>
  <c r="W922" i="16"/>
  <c r="W922" i="17" s="1"/>
  <c r="W922" i="18" s="1"/>
  <c r="O922" i="16"/>
  <c r="O922" i="17" s="1"/>
  <c r="O922" i="18" s="1"/>
  <c r="AD922" i="16"/>
  <c r="AD922" i="17" s="1"/>
  <c r="AD922" i="18" s="1"/>
  <c r="V922" i="16"/>
  <c r="V922" i="17" s="1"/>
  <c r="V922" i="18" s="1"/>
  <c r="N922" i="16"/>
  <c r="N922" i="17" s="1"/>
  <c r="N922" i="18" s="1"/>
  <c r="AC922" i="16"/>
  <c r="AC922" i="17" s="1"/>
  <c r="AC922" i="18" s="1"/>
  <c r="U922" i="16"/>
  <c r="U922" i="17" s="1"/>
  <c r="U922" i="18" s="1"/>
  <c r="M922" i="16"/>
  <c r="M922" i="17" s="1"/>
  <c r="M922" i="18" s="1"/>
  <c r="AB922" i="16"/>
  <c r="AB922" i="17" s="1"/>
  <c r="AB922" i="18" s="1"/>
  <c r="T922" i="16"/>
  <c r="L922" i="16"/>
  <c r="L922" i="17" s="1"/>
  <c r="L922" i="18" s="1"/>
  <c r="AA922" i="16"/>
  <c r="AA922" i="17" s="1"/>
  <c r="AA922" i="18" s="1"/>
  <c r="S922" i="16"/>
  <c r="S922" i="17" s="1"/>
  <c r="S922" i="18" s="1"/>
  <c r="K922" i="16"/>
  <c r="K922" i="17" s="1"/>
  <c r="K922" i="18" s="1"/>
  <c r="Z922" i="16"/>
  <c r="Z922" i="17" s="1"/>
  <c r="Z922" i="18" s="1"/>
  <c r="R922" i="16"/>
  <c r="R922" i="17" s="1"/>
  <c r="R922" i="18" s="1"/>
  <c r="J922" i="16"/>
  <c r="J922" i="17" s="1"/>
  <c r="J922" i="18" s="1"/>
  <c r="Y922" i="16"/>
  <c r="Y922" i="17" s="1"/>
  <c r="Y922" i="18" s="1"/>
  <c r="Q922" i="16"/>
  <c r="Q922" i="17" s="1"/>
  <c r="Q922" i="18" s="1"/>
  <c r="I922" i="16"/>
  <c r="I922" i="17" s="1"/>
  <c r="I922" i="18" s="1"/>
  <c r="X922" i="16"/>
  <c r="X922" i="17" s="1"/>
  <c r="X922" i="18" s="1"/>
  <c r="P922" i="16"/>
  <c r="P922" i="17" s="1"/>
  <c r="P922" i="18" s="1"/>
  <c r="H922" i="16"/>
  <c r="AE954" i="16"/>
  <c r="AE954" i="17" s="1"/>
  <c r="AE954" i="18" s="1"/>
  <c r="W954" i="16"/>
  <c r="W954" i="17" s="1"/>
  <c r="W954" i="18" s="1"/>
  <c r="O954" i="16"/>
  <c r="O954" i="17" s="1"/>
  <c r="O954" i="18" s="1"/>
  <c r="AD954" i="16"/>
  <c r="AD954" i="17" s="1"/>
  <c r="AD954" i="18" s="1"/>
  <c r="V954" i="16"/>
  <c r="V954" i="17" s="1"/>
  <c r="V954" i="18" s="1"/>
  <c r="N954" i="16"/>
  <c r="N954" i="17" s="1"/>
  <c r="N954" i="18" s="1"/>
  <c r="AC954" i="16"/>
  <c r="AC954" i="17" s="1"/>
  <c r="AC954" i="18" s="1"/>
  <c r="U954" i="16"/>
  <c r="U954" i="17" s="1"/>
  <c r="U954" i="18" s="1"/>
  <c r="M954" i="16"/>
  <c r="M954" i="17" s="1"/>
  <c r="M954" i="18" s="1"/>
  <c r="AB954" i="16"/>
  <c r="AB954" i="17" s="1"/>
  <c r="AB954" i="18" s="1"/>
  <c r="T954" i="16"/>
  <c r="L954" i="16"/>
  <c r="L954" i="17" s="1"/>
  <c r="L954" i="18" s="1"/>
  <c r="AA954" i="16"/>
  <c r="AA954" i="17" s="1"/>
  <c r="AA954" i="18" s="1"/>
  <c r="S954" i="16"/>
  <c r="S954" i="17" s="1"/>
  <c r="S954" i="18" s="1"/>
  <c r="K954" i="16"/>
  <c r="K954" i="17" s="1"/>
  <c r="K954" i="18" s="1"/>
  <c r="Z954" i="16"/>
  <c r="Z954" i="17" s="1"/>
  <c r="Z954" i="18" s="1"/>
  <c r="R954" i="16"/>
  <c r="R954" i="17" s="1"/>
  <c r="R954" i="18" s="1"/>
  <c r="J954" i="16"/>
  <c r="J954" i="17" s="1"/>
  <c r="J954" i="18" s="1"/>
  <c r="Y954" i="16"/>
  <c r="Y954" i="17" s="1"/>
  <c r="Y954" i="18" s="1"/>
  <c r="Q954" i="16"/>
  <c r="Q954" i="17" s="1"/>
  <c r="Q954" i="18" s="1"/>
  <c r="I954" i="16"/>
  <c r="I954" i="17" s="1"/>
  <c r="I954" i="18" s="1"/>
  <c r="X954" i="16"/>
  <c r="X954" i="17" s="1"/>
  <c r="X954" i="18" s="1"/>
  <c r="P954" i="16"/>
  <c r="P954" i="17" s="1"/>
  <c r="P954" i="18" s="1"/>
  <c r="H954" i="16"/>
  <c r="AE986" i="16"/>
  <c r="AE986" i="17" s="1"/>
  <c r="W986" i="16"/>
  <c r="W986" i="17" s="1"/>
  <c r="O986" i="16"/>
  <c r="O986" i="17" s="1"/>
  <c r="AD986" i="16"/>
  <c r="AD986" i="17" s="1"/>
  <c r="V986" i="16"/>
  <c r="V986" i="17" s="1"/>
  <c r="N986" i="16"/>
  <c r="N986" i="17" s="1"/>
  <c r="AC986" i="16"/>
  <c r="AC986" i="17" s="1"/>
  <c r="U986" i="16"/>
  <c r="U986" i="17" s="1"/>
  <c r="M986" i="16"/>
  <c r="M986" i="17" s="1"/>
  <c r="AB986" i="16"/>
  <c r="AB986" i="17" s="1"/>
  <c r="T986" i="16"/>
  <c r="L986" i="16"/>
  <c r="L986" i="17" s="1"/>
  <c r="AA986" i="16"/>
  <c r="AA986" i="17" s="1"/>
  <c r="S986" i="16"/>
  <c r="S986" i="17" s="1"/>
  <c r="K986" i="16"/>
  <c r="K986" i="17" s="1"/>
  <c r="Z986" i="16"/>
  <c r="Z986" i="17" s="1"/>
  <c r="R986" i="16"/>
  <c r="R986" i="17" s="1"/>
  <c r="J986" i="16"/>
  <c r="J986" i="17" s="1"/>
  <c r="Y986" i="16"/>
  <c r="Y986" i="17" s="1"/>
  <c r="Q986" i="16"/>
  <c r="Q986" i="17" s="1"/>
  <c r="I986" i="16"/>
  <c r="I986" i="17" s="1"/>
  <c r="X986" i="16"/>
  <c r="X986" i="17" s="1"/>
  <c r="P986" i="16"/>
  <c r="P986" i="17" s="1"/>
  <c r="H986" i="16"/>
  <c r="AD1084" i="16"/>
  <c r="AD1084" i="17" s="1"/>
  <c r="AD1084" i="18" s="1"/>
  <c r="V1084" i="16"/>
  <c r="V1084" i="17" s="1"/>
  <c r="V1084" i="18" s="1"/>
  <c r="N1084" i="16"/>
  <c r="N1084" i="17" s="1"/>
  <c r="N1084" i="18" s="1"/>
  <c r="AC1084" i="16"/>
  <c r="AC1084" i="17" s="1"/>
  <c r="AC1084" i="18" s="1"/>
  <c r="U1084" i="16"/>
  <c r="U1084" i="17" s="1"/>
  <c r="U1084" i="18" s="1"/>
  <c r="M1084" i="16"/>
  <c r="M1084" i="17" s="1"/>
  <c r="M1084" i="18" s="1"/>
  <c r="AB1084" i="16"/>
  <c r="AB1084" i="17" s="1"/>
  <c r="AB1084" i="18" s="1"/>
  <c r="T1084" i="16"/>
  <c r="L1084" i="16"/>
  <c r="L1084" i="17" s="1"/>
  <c r="L1084" i="18" s="1"/>
  <c r="AA1084" i="16"/>
  <c r="AA1084" i="17" s="1"/>
  <c r="AA1084" i="18" s="1"/>
  <c r="S1084" i="16"/>
  <c r="S1084" i="17" s="1"/>
  <c r="S1084" i="18" s="1"/>
  <c r="K1084" i="16"/>
  <c r="K1084" i="17" s="1"/>
  <c r="K1084" i="18" s="1"/>
  <c r="Z1084" i="16"/>
  <c r="Z1084" i="17" s="1"/>
  <c r="Z1084" i="18" s="1"/>
  <c r="R1084" i="16"/>
  <c r="R1084" i="17" s="1"/>
  <c r="R1084" i="18" s="1"/>
  <c r="J1084" i="16"/>
  <c r="J1084" i="17" s="1"/>
  <c r="J1084" i="18" s="1"/>
  <c r="Y1084" i="16"/>
  <c r="Y1084" i="17" s="1"/>
  <c r="Y1084" i="18" s="1"/>
  <c r="Q1084" i="16"/>
  <c r="Q1084" i="17" s="1"/>
  <c r="Q1084" i="18" s="1"/>
  <c r="I1084" i="16"/>
  <c r="I1084" i="17" s="1"/>
  <c r="I1084" i="18" s="1"/>
  <c r="X1084" i="16"/>
  <c r="X1084" i="17" s="1"/>
  <c r="X1084" i="18" s="1"/>
  <c r="P1084" i="16"/>
  <c r="P1084" i="17" s="1"/>
  <c r="P1084" i="18" s="1"/>
  <c r="H1084" i="16"/>
  <c r="AE1084" i="16"/>
  <c r="AE1084" i="17" s="1"/>
  <c r="AE1084" i="18" s="1"/>
  <c r="W1084" i="16"/>
  <c r="W1084" i="17" s="1"/>
  <c r="W1084" i="18" s="1"/>
  <c r="O1084" i="16"/>
  <c r="O1084" i="17" s="1"/>
  <c r="O1084" i="18" s="1"/>
  <c r="AB1029" i="16"/>
  <c r="AB1029" i="17" s="1"/>
  <c r="AB1029" i="18" s="1"/>
  <c r="T1029" i="16"/>
  <c r="L1029" i="16"/>
  <c r="L1029" i="17" s="1"/>
  <c r="L1029" i="18" s="1"/>
  <c r="AA1029" i="16"/>
  <c r="AA1029" i="17" s="1"/>
  <c r="AA1029" i="18" s="1"/>
  <c r="S1029" i="16"/>
  <c r="S1029" i="17" s="1"/>
  <c r="S1029" i="18" s="1"/>
  <c r="K1029" i="16"/>
  <c r="K1029" i="17" s="1"/>
  <c r="K1029" i="18" s="1"/>
  <c r="Z1029" i="16"/>
  <c r="Z1029" i="17" s="1"/>
  <c r="Z1029" i="18" s="1"/>
  <c r="R1029" i="16"/>
  <c r="R1029" i="17" s="1"/>
  <c r="R1029" i="18" s="1"/>
  <c r="J1029" i="16"/>
  <c r="J1029" i="17" s="1"/>
  <c r="J1029" i="18" s="1"/>
  <c r="Y1029" i="16"/>
  <c r="Y1029" i="17" s="1"/>
  <c r="Y1029" i="18" s="1"/>
  <c r="Q1029" i="16"/>
  <c r="Q1029" i="17" s="1"/>
  <c r="Q1029" i="18" s="1"/>
  <c r="I1029" i="16"/>
  <c r="I1029" i="17" s="1"/>
  <c r="I1029" i="18" s="1"/>
  <c r="X1029" i="16"/>
  <c r="X1029" i="17" s="1"/>
  <c r="X1029" i="18" s="1"/>
  <c r="P1029" i="16"/>
  <c r="P1029" i="17" s="1"/>
  <c r="P1029" i="18" s="1"/>
  <c r="H1029" i="16"/>
  <c r="AE1029" i="16"/>
  <c r="AE1029" i="17" s="1"/>
  <c r="AE1029" i="18" s="1"/>
  <c r="W1029" i="16"/>
  <c r="W1029" i="17" s="1"/>
  <c r="W1029" i="18" s="1"/>
  <c r="O1029" i="16"/>
  <c r="O1029" i="17" s="1"/>
  <c r="O1029" i="18" s="1"/>
  <c r="AD1029" i="16"/>
  <c r="AD1029" i="17" s="1"/>
  <c r="AD1029" i="18" s="1"/>
  <c r="V1029" i="16"/>
  <c r="V1029" i="17" s="1"/>
  <c r="V1029" i="18" s="1"/>
  <c r="N1029" i="16"/>
  <c r="N1029" i="17" s="1"/>
  <c r="N1029" i="18" s="1"/>
  <c r="U1029" i="16"/>
  <c r="U1029" i="17" s="1"/>
  <c r="U1029" i="18" s="1"/>
  <c r="M1029" i="16"/>
  <c r="M1029" i="17" s="1"/>
  <c r="M1029" i="18" s="1"/>
  <c r="AC1029" i="16"/>
  <c r="AC1029" i="17" s="1"/>
  <c r="AC1029" i="18" s="1"/>
  <c r="AB1061" i="16"/>
  <c r="AB1061" i="17" s="1"/>
  <c r="AB1061" i="18" s="1"/>
  <c r="T1061" i="16"/>
  <c r="L1061" i="16"/>
  <c r="L1061" i="17" s="1"/>
  <c r="L1061" i="18" s="1"/>
  <c r="AA1061" i="16"/>
  <c r="AA1061" i="17" s="1"/>
  <c r="AA1061" i="18" s="1"/>
  <c r="S1061" i="16"/>
  <c r="S1061" i="17" s="1"/>
  <c r="S1061" i="18" s="1"/>
  <c r="K1061" i="16"/>
  <c r="K1061" i="17" s="1"/>
  <c r="K1061" i="18" s="1"/>
  <c r="Z1061" i="16"/>
  <c r="Z1061" i="17" s="1"/>
  <c r="Z1061" i="18" s="1"/>
  <c r="R1061" i="16"/>
  <c r="R1061" i="17" s="1"/>
  <c r="R1061" i="18" s="1"/>
  <c r="J1061" i="16"/>
  <c r="J1061" i="17" s="1"/>
  <c r="J1061" i="18" s="1"/>
  <c r="Y1061" i="16"/>
  <c r="Y1061" i="17" s="1"/>
  <c r="Y1061" i="18" s="1"/>
  <c r="Q1061" i="16"/>
  <c r="Q1061" i="17" s="1"/>
  <c r="Q1061" i="18" s="1"/>
  <c r="I1061" i="16"/>
  <c r="I1061" i="17" s="1"/>
  <c r="I1061" i="18" s="1"/>
  <c r="X1061" i="16"/>
  <c r="X1061" i="17" s="1"/>
  <c r="X1061" i="18" s="1"/>
  <c r="P1061" i="16"/>
  <c r="P1061" i="17" s="1"/>
  <c r="P1061" i="18" s="1"/>
  <c r="H1061" i="16"/>
  <c r="AE1061" i="16"/>
  <c r="AE1061" i="17" s="1"/>
  <c r="AE1061" i="18" s="1"/>
  <c r="W1061" i="16"/>
  <c r="W1061" i="17" s="1"/>
  <c r="W1061" i="18" s="1"/>
  <c r="O1061" i="16"/>
  <c r="O1061" i="17" s="1"/>
  <c r="O1061" i="18" s="1"/>
  <c r="AD1061" i="16"/>
  <c r="AD1061" i="17" s="1"/>
  <c r="AD1061" i="18" s="1"/>
  <c r="V1061" i="16"/>
  <c r="V1061" i="17" s="1"/>
  <c r="V1061" i="18" s="1"/>
  <c r="N1061" i="16"/>
  <c r="N1061" i="17" s="1"/>
  <c r="N1061" i="18" s="1"/>
  <c r="U1061" i="16"/>
  <c r="U1061" i="17" s="1"/>
  <c r="U1061" i="18" s="1"/>
  <c r="M1061" i="16"/>
  <c r="M1061" i="17" s="1"/>
  <c r="M1061" i="18" s="1"/>
  <c r="AC1061" i="16"/>
  <c r="AC1061" i="17" s="1"/>
  <c r="AC1061" i="18" s="1"/>
  <c r="AB1093" i="16"/>
  <c r="AB1093" i="17" s="1"/>
  <c r="AB1093" i="18" s="1"/>
  <c r="T1093" i="16"/>
  <c r="L1093" i="16"/>
  <c r="L1093" i="17" s="1"/>
  <c r="L1093" i="18" s="1"/>
  <c r="AA1093" i="16"/>
  <c r="AA1093" i="17" s="1"/>
  <c r="AA1093" i="18" s="1"/>
  <c r="S1093" i="16"/>
  <c r="S1093" i="17" s="1"/>
  <c r="S1093" i="18" s="1"/>
  <c r="K1093" i="16"/>
  <c r="K1093" i="17" s="1"/>
  <c r="K1093" i="18" s="1"/>
  <c r="Z1093" i="16"/>
  <c r="Z1093" i="17" s="1"/>
  <c r="Z1093" i="18" s="1"/>
  <c r="R1093" i="16"/>
  <c r="R1093" i="17" s="1"/>
  <c r="R1093" i="18" s="1"/>
  <c r="J1093" i="16"/>
  <c r="J1093" i="17" s="1"/>
  <c r="J1093" i="18" s="1"/>
  <c r="Y1093" i="16"/>
  <c r="Y1093" i="17" s="1"/>
  <c r="Y1093" i="18" s="1"/>
  <c r="Q1093" i="16"/>
  <c r="Q1093" i="17" s="1"/>
  <c r="Q1093" i="18" s="1"/>
  <c r="I1093" i="16"/>
  <c r="I1093" i="17" s="1"/>
  <c r="I1093" i="18" s="1"/>
  <c r="X1093" i="16"/>
  <c r="X1093" i="17" s="1"/>
  <c r="X1093" i="18" s="1"/>
  <c r="P1093" i="16"/>
  <c r="P1093" i="17" s="1"/>
  <c r="P1093" i="18" s="1"/>
  <c r="H1093" i="16"/>
  <c r="AE1093" i="16"/>
  <c r="AE1093" i="17" s="1"/>
  <c r="AE1093" i="18" s="1"/>
  <c r="W1093" i="16"/>
  <c r="W1093" i="17" s="1"/>
  <c r="W1093" i="18" s="1"/>
  <c r="O1093" i="16"/>
  <c r="O1093" i="17" s="1"/>
  <c r="O1093" i="18" s="1"/>
  <c r="AD1093" i="16"/>
  <c r="AD1093" i="17" s="1"/>
  <c r="AD1093" i="18" s="1"/>
  <c r="V1093" i="16"/>
  <c r="V1093" i="17" s="1"/>
  <c r="V1093" i="18" s="1"/>
  <c r="N1093" i="16"/>
  <c r="N1093" i="17" s="1"/>
  <c r="N1093" i="18" s="1"/>
  <c r="U1093" i="16"/>
  <c r="U1093" i="17" s="1"/>
  <c r="U1093" i="18" s="1"/>
  <c r="M1093" i="16"/>
  <c r="M1093" i="17" s="1"/>
  <c r="M1093" i="18" s="1"/>
  <c r="AC1093" i="16"/>
  <c r="AC1093" i="17" s="1"/>
  <c r="AC1093" i="18" s="1"/>
  <c r="AB1125" i="16"/>
  <c r="AB1125" i="17" s="1"/>
  <c r="AB1125" i="18" s="1"/>
  <c r="T1125" i="16"/>
  <c r="L1125" i="16"/>
  <c r="L1125" i="17" s="1"/>
  <c r="L1125" i="18" s="1"/>
  <c r="AA1125" i="16"/>
  <c r="AA1125" i="17" s="1"/>
  <c r="AA1125" i="18" s="1"/>
  <c r="S1125" i="16"/>
  <c r="S1125" i="17" s="1"/>
  <c r="S1125" i="18" s="1"/>
  <c r="K1125" i="16"/>
  <c r="K1125" i="17" s="1"/>
  <c r="K1125" i="18" s="1"/>
  <c r="Z1125" i="16"/>
  <c r="Z1125" i="17" s="1"/>
  <c r="Z1125" i="18" s="1"/>
  <c r="R1125" i="16"/>
  <c r="R1125" i="17" s="1"/>
  <c r="R1125" i="18" s="1"/>
  <c r="J1125" i="16"/>
  <c r="J1125" i="17" s="1"/>
  <c r="J1125" i="18" s="1"/>
  <c r="Y1125" i="16"/>
  <c r="Y1125" i="17" s="1"/>
  <c r="Y1125" i="18" s="1"/>
  <c r="Q1125" i="16"/>
  <c r="Q1125" i="17" s="1"/>
  <c r="Q1125" i="18" s="1"/>
  <c r="I1125" i="16"/>
  <c r="I1125" i="17" s="1"/>
  <c r="I1125" i="18" s="1"/>
  <c r="X1125" i="16"/>
  <c r="X1125" i="17" s="1"/>
  <c r="X1125" i="18" s="1"/>
  <c r="P1125" i="16"/>
  <c r="P1125" i="17" s="1"/>
  <c r="P1125" i="18" s="1"/>
  <c r="H1125" i="16"/>
  <c r="AE1125" i="16"/>
  <c r="AE1125" i="17" s="1"/>
  <c r="AE1125" i="18" s="1"/>
  <c r="W1125" i="16"/>
  <c r="W1125" i="17" s="1"/>
  <c r="W1125" i="18" s="1"/>
  <c r="O1125" i="16"/>
  <c r="O1125" i="17" s="1"/>
  <c r="O1125" i="18" s="1"/>
  <c r="AD1125" i="16"/>
  <c r="AD1125" i="17" s="1"/>
  <c r="AD1125" i="18" s="1"/>
  <c r="V1125" i="16"/>
  <c r="V1125" i="17" s="1"/>
  <c r="V1125" i="18" s="1"/>
  <c r="N1125" i="16"/>
  <c r="N1125" i="17" s="1"/>
  <c r="N1125" i="18" s="1"/>
  <c r="U1125" i="16"/>
  <c r="U1125" i="17" s="1"/>
  <c r="U1125" i="18" s="1"/>
  <c r="M1125" i="16"/>
  <c r="M1125" i="17" s="1"/>
  <c r="M1125" i="18" s="1"/>
  <c r="AC1125" i="16"/>
  <c r="AC1125" i="17" s="1"/>
  <c r="AC1125" i="18" s="1"/>
  <c r="AB1157" i="16"/>
  <c r="AB1157" i="17" s="1"/>
  <c r="AB1157" i="18" s="1"/>
  <c r="T1157" i="16"/>
  <c r="L1157" i="16"/>
  <c r="L1157" i="17" s="1"/>
  <c r="L1157" i="18" s="1"/>
  <c r="AA1157" i="16"/>
  <c r="AA1157" i="17" s="1"/>
  <c r="AA1157" i="18" s="1"/>
  <c r="S1157" i="16"/>
  <c r="S1157" i="17" s="1"/>
  <c r="S1157" i="18" s="1"/>
  <c r="K1157" i="16"/>
  <c r="K1157" i="17" s="1"/>
  <c r="K1157" i="18" s="1"/>
  <c r="Z1157" i="16"/>
  <c r="Z1157" i="17" s="1"/>
  <c r="Z1157" i="18" s="1"/>
  <c r="R1157" i="16"/>
  <c r="R1157" i="17" s="1"/>
  <c r="R1157" i="18" s="1"/>
  <c r="J1157" i="16"/>
  <c r="J1157" i="17" s="1"/>
  <c r="Y1157" i="16"/>
  <c r="Y1157" i="17" s="1"/>
  <c r="Y1157" i="18" s="1"/>
  <c r="Q1157" i="16"/>
  <c r="Q1157" i="17" s="1"/>
  <c r="Q1157" i="18" s="1"/>
  <c r="I1157" i="16"/>
  <c r="I1157" i="17" s="1"/>
  <c r="X1157" i="16"/>
  <c r="X1157" i="17" s="1"/>
  <c r="X1157" i="18" s="1"/>
  <c r="P1157" i="16"/>
  <c r="P1157" i="17" s="1"/>
  <c r="P1157" i="18" s="1"/>
  <c r="H1157" i="16"/>
  <c r="AE1157" i="16"/>
  <c r="AE1157" i="17" s="1"/>
  <c r="AE1157" i="18" s="1"/>
  <c r="W1157" i="16"/>
  <c r="W1157" i="17" s="1"/>
  <c r="W1157" i="18" s="1"/>
  <c r="O1157" i="16"/>
  <c r="O1157" i="17" s="1"/>
  <c r="O1157" i="18" s="1"/>
  <c r="AD1157" i="16"/>
  <c r="AD1157" i="17" s="1"/>
  <c r="AD1157" i="18" s="1"/>
  <c r="V1157" i="16"/>
  <c r="V1157" i="17" s="1"/>
  <c r="V1157" i="18" s="1"/>
  <c r="N1157" i="16"/>
  <c r="N1157" i="17" s="1"/>
  <c r="N1157" i="18" s="1"/>
  <c r="U1157" i="16"/>
  <c r="U1157" i="17" s="1"/>
  <c r="U1157" i="18" s="1"/>
  <c r="M1157" i="16"/>
  <c r="M1157" i="17" s="1"/>
  <c r="M1157" i="18" s="1"/>
  <c r="AC1157" i="16"/>
  <c r="AC1157" i="17" s="1"/>
  <c r="AC1157" i="18" s="1"/>
  <c r="AB1189" i="16"/>
  <c r="AB1189" i="17" s="1"/>
  <c r="T1189" i="16"/>
  <c r="L1189" i="16"/>
  <c r="L1189" i="17" s="1"/>
  <c r="AA1189" i="16"/>
  <c r="AA1189" i="17" s="1"/>
  <c r="S1189" i="16"/>
  <c r="S1189" i="17" s="1"/>
  <c r="K1189" i="16"/>
  <c r="K1189" i="17" s="1"/>
  <c r="Z1189" i="16"/>
  <c r="Z1189" i="17" s="1"/>
  <c r="R1189" i="16"/>
  <c r="R1189" i="17" s="1"/>
  <c r="J1189" i="16"/>
  <c r="J1189" i="17" s="1"/>
  <c r="Y1189" i="16"/>
  <c r="Y1189" i="17" s="1"/>
  <c r="Q1189" i="16"/>
  <c r="Q1189" i="17" s="1"/>
  <c r="I1189" i="16"/>
  <c r="I1189" i="17" s="1"/>
  <c r="X1189" i="16"/>
  <c r="X1189" i="17" s="1"/>
  <c r="P1189" i="16"/>
  <c r="P1189" i="17" s="1"/>
  <c r="H1189" i="16"/>
  <c r="AE1189" i="16"/>
  <c r="AE1189" i="17" s="1"/>
  <c r="AE1189" i="18" s="1"/>
  <c r="W1189" i="16"/>
  <c r="W1189" i="17" s="1"/>
  <c r="O1189" i="16"/>
  <c r="O1189" i="17" s="1"/>
  <c r="AD1189" i="16"/>
  <c r="AD1189" i="17" s="1"/>
  <c r="AD1189" i="18" s="1"/>
  <c r="V1189" i="16"/>
  <c r="V1189" i="17" s="1"/>
  <c r="N1189" i="16"/>
  <c r="N1189" i="17" s="1"/>
  <c r="U1189" i="16"/>
  <c r="U1189" i="17" s="1"/>
  <c r="M1189" i="16"/>
  <c r="M1189" i="17" s="1"/>
  <c r="AC1189" i="16"/>
  <c r="AC1189" i="17" s="1"/>
  <c r="Z1034" i="16"/>
  <c r="Z1034" i="17" s="1"/>
  <c r="Z1034" i="18" s="1"/>
  <c r="R1034" i="16"/>
  <c r="R1034" i="17" s="1"/>
  <c r="R1034" i="18" s="1"/>
  <c r="J1034" i="16"/>
  <c r="J1034" i="17" s="1"/>
  <c r="J1034" i="18" s="1"/>
  <c r="Y1034" i="16"/>
  <c r="Y1034" i="17" s="1"/>
  <c r="Y1034" i="18" s="1"/>
  <c r="Q1034" i="16"/>
  <c r="Q1034" i="17" s="1"/>
  <c r="Q1034" i="18" s="1"/>
  <c r="I1034" i="16"/>
  <c r="I1034" i="17" s="1"/>
  <c r="I1034" i="18" s="1"/>
  <c r="X1034" i="16"/>
  <c r="X1034" i="17" s="1"/>
  <c r="X1034" i="18" s="1"/>
  <c r="P1034" i="16"/>
  <c r="P1034" i="17" s="1"/>
  <c r="P1034" i="18" s="1"/>
  <c r="H1034" i="16"/>
  <c r="AE1034" i="16"/>
  <c r="AE1034" i="17" s="1"/>
  <c r="AE1034" i="18" s="1"/>
  <c r="W1034" i="16"/>
  <c r="W1034" i="17" s="1"/>
  <c r="W1034" i="18" s="1"/>
  <c r="O1034" i="16"/>
  <c r="O1034" i="17" s="1"/>
  <c r="O1034" i="18" s="1"/>
  <c r="AD1034" i="16"/>
  <c r="AD1034" i="17" s="1"/>
  <c r="AD1034" i="18" s="1"/>
  <c r="V1034" i="16"/>
  <c r="V1034" i="17" s="1"/>
  <c r="V1034" i="18" s="1"/>
  <c r="N1034" i="16"/>
  <c r="N1034" i="17" s="1"/>
  <c r="N1034" i="18" s="1"/>
  <c r="AC1034" i="16"/>
  <c r="AC1034" i="17" s="1"/>
  <c r="AC1034" i="18" s="1"/>
  <c r="U1034" i="16"/>
  <c r="U1034" i="17" s="1"/>
  <c r="U1034" i="18" s="1"/>
  <c r="M1034" i="16"/>
  <c r="M1034" i="17" s="1"/>
  <c r="M1034" i="18" s="1"/>
  <c r="AB1034" i="16"/>
  <c r="AB1034" i="17" s="1"/>
  <c r="AB1034" i="18" s="1"/>
  <c r="T1034" i="16"/>
  <c r="L1034" i="16"/>
  <c r="L1034" i="17" s="1"/>
  <c r="L1034" i="18" s="1"/>
  <c r="AA1034" i="16"/>
  <c r="AA1034" i="17" s="1"/>
  <c r="AA1034" i="18" s="1"/>
  <c r="S1034" i="16"/>
  <c r="S1034" i="17" s="1"/>
  <c r="S1034" i="18" s="1"/>
  <c r="K1034" i="16"/>
  <c r="K1034" i="17" s="1"/>
  <c r="K1034" i="18" s="1"/>
  <c r="Z1066" i="16"/>
  <c r="Z1066" i="17" s="1"/>
  <c r="Z1066" i="18" s="1"/>
  <c r="R1066" i="16"/>
  <c r="R1066" i="17" s="1"/>
  <c r="R1066" i="18" s="1"/>
  <c r="J1066" i="16"/>
  <c r="J1066" i="17" s="1"/>
  <c r="J1066" i="18" s="1"/>
  <c r="Y1066" i="16"/>
  <c r="Y1066" i="17" s="1"/>
  <c r="Y1066" i="18" s="1"/>
  <c r="Q1066" i="16"/>
  <c r="Q1066" i="17" s="1"/>
  <c r="Q1066" i="18" s="1"/>
  <c r="I1066" i="16"/>
  <c r="I1066" i="17" s="1"/>
  <c r="I1066" i="18" s="1"/>
  <c r="X1066" i="16"/>
  <c r="X1066" i="17" s="1"/>
  <c r="X1066" i="18" s="1"/>
  <c r="P1066" i="16"/>
  <c r="P1066" i="17" s="1"/>
  <c r="P1066" i="18" s="1"/>
  <c r="H1066" i="16"/>
  <c r="AE1066" i="16"/>
  <c r="AE1066" i="17" s="1"/>
  <c r="AE1066" i="18" s="1"/>
  <c r="W1066" i="16"/>
  <c r="W1066" i="17" s="1"/>
  <c r="W1066" i="18" s="1"/>
  <c r="O1066" i="16"/>
  <c r="O1066" i="17" s="1"/>
  <c r="O1066" i="18" s="1"/>
  <c r="AD1066" i="16"/>
  <c r="AD1066" i="17" s="1"/>
  <c r="AD1066" i="18" s="1"/>
  <c r="V1066" i="16"/>
  <c r="V1066" i="17" s="1"/>
  <c r="V1066" i="18" s="1"/>
  <c r="N1066" i="16"/>
  <c r="N1066" i="17" s="1"/>
  <c r="N1066" i="18" s="1"/>
  <c r="AC1066" i="16"/>
  <c r="AC1066" i="17" s="1"/>
  <c r="AC1066" i="18" s="1"/>
  <c r="U1066" i="16"/>
  <c r="U1066" i="17" s="1"/>
  <c r="U1066" i="18" s="1"/>
  <c r="M1066" i="16"/>
  <c r="M1066" i="17" s="1"/>
  <c r="M1066" i="18" s="1"/>
  <c r="AB1066" i="16"/>
  <c r="AB1066" i="17" s="1"/>
  <c r="AB1066" i="18" s="1"/>
  <c r="T1066" i="16"/>
  <c r="L1066" i="16"/>
  <c r="L1066" i="17" s="1"/>
  <c r="L1066" i="18" s="1"/>
  <c r="AA1066" i="16"/>
  <c r="AA1066" i="17" s="1"/>
  <c r="AA1066" i="18" s="1"/>
  <c r="S1066" i="16"/>
  <c r="S1066" i="17" s="1"/>
  <c r="S1066" i="18" s="1"/>
  <c r="K1066" i="16"/>
  <c r="K1066" i="17" s="1"/>
  <c r="K1066" i="18" s="1"/>
  <c r="Z1098" i="16"/>
  <c r="Z1098" i="17" s="1"/>
  <c r="Z1098" i="18" s="1"/>
  <c r="R1098" i="16"/>
  <c r="R1098" i="17" s="1"/>
  <c r="R1098" i="18" s="1"/>
  <c r="J1098" i="16"/>
  <c r="J1098" i="17" s="1"/>
  <c r="J1098" i="18" s="1"/>
  <c r="Y1098" i="16"/>
  <c r="Y1098" i="17" s="1"/>
  <c r="Y1098" i="18" s="1"/>
  <c r="Q1098" i="16"/>
  <c r="Q1098" i="17" s="1"/>
  <c r="Q1098" i="18" s="1"/>
  <c r="I1098" i="16"/>
  <c r="I1098" i="17" s="1"/>
  <c r="I1098" i="18" s="1"/>
  <c r="X1098" i="16"/>
  <c r="X1098" i="17" s="1"/>
  <c r="X1098" i="18" s="1"/>
  <c r="P1098" i="16"/>
  <c r="P1098" i="17" s="1"/>
  <c r="P1098" i="18" s="1"/>
  <c r="H1098" i="16"/>
  <c r="AE1098" i="16"/>
  <c r="AE1098" i="17" s="1"/>
  <c r="AE1098" i="18" s="1"/>
  <c r="W1098" i="16"/>
  <c r="W1098" i="17" s="1"/>
  <c r="W1098" i="18" s="1"/>
  <c r="O1098" i="16"/>
  <c r="O1098" i="17" s="1"/>
  <c r="O1098" i="18" s="1"/>
  <c r="AD1098" i="16"/>
  <c r="AD1098" i="17" s="1"/>
  <c r="AD1098" i="18" s="1"/>
  <c r="V1098" i="16"/>
  <c r="V1098" i="17" s="1"/>
  <c r="V1098" i="18" s="1"/>
  <c r="N1098" i="16"/>
  <c r="N1098" i="17" s="1"/>
  <c r="N1098" i="18" s="1"/>
  <c r="AC1098" i="16"/>
  <c r="AC1098" i="17" s="1"/>
  <c r="AC1098" i="18" s="1"/>
  <c r="U1098" i="16"/>
  <c r="U1098" i="17" s="1"/>
  <c r="U1098" i="18" s="1"/>
  <c r="M1098" i="16"/>
  <c r="M1098" i="17" s="1"/>
  <c r="M1098" i="18" s="1"/>
  <c r="AB1098" i="16"/>
  <c r="AB1098" i="17" s="1"/>
  <c r="AB1098" i="18" s="1"/>
  <c r="T1098" i="16"/>
  <c r="L1098" i="16"/>
  <c r="L1098" i="17" s="1"/>
  <c r="L1098" i="18" s="1"/>
  <c r="AA1098" i="16"/>
  <c r="AA1098" i="17" s="1"/>
  <c r="AA1098" i="18" s="1"/>
  <c r="S1098" i="16"/>
  <c r="S1098" i="17" s="1"/>
  <c r="S1098" i="18" s="1"/>
  <c r="K1098" i="16"/>
  <c r="K1098" i="17" s="1"/>
  <c r="K1098" i="18" s="1"/>
  <c r="Z1130" i="16"/>
  <c r="Z1130" i="17" s="1"/>
  <c r="Z1130" i="18" s="1"/>
  <c r="R1130" i="16"/>
  <c r="R1130" i="17" s="1"/>
  <c r="R1130" i="18" s="1"/>
  <c r="J1130" i="16"/>
  <c r="J1130" i="17" s="1"/>
  <c r="J1130" i="18" s="1"/>
  <c r="Y1130" i="16"/>
  <c r="Y1130" i="17" s="1"/>
  <c r="Y1130" i="18" s="1"/>
  <c r="Q1130" i="16"/>
  <c r="Q1130" i="17" s="1"/>
  <c r="Q1130" i="18" s="1"/>
  <c r="I1130" i="16"/>
  <c r="I1130" i="17" s="1"/>
  <c r="I1130" i="18" s="1"/>
  <c r="X1130" i="16"/>
  <c r="X1130" i="17" s="1"/>
  <c r="X1130" i="18" s="1"/>
  <c r="P1130" i="16"/>
  <c r="P1130" i="17" s="1"/>
  <c r="P1130" i="18" s="1"/>
  <c r="H1130" i="16"/>
  <c r="AE1130" i="16"/>
  <c r="AE1130" i="17" s="1"/>
  <c r="AE1130" i="18" s="1"/>
  <c r="W1130" i="16"/>
  <c r="W1130" i="17" s="1"/>
  <c r="W1130" i="18" s="1"/>
  <c r="O1130" i="16"/>
  <c r="O1130" i="17" s="1"/>
  <c r="O1130" i="18" s="1"/>
  <c r="AD1130" i="16"/>
  <c r="AD1130" i="17" s="1"/>
  <c r="AD1130" i="18" s="1"/>
  <c r="V1130" i="16"/>
  <c r="V1130" i="17" s="1"/>
  <c r="V1130" i="18" s="1"/>
  <c r="N1130" i="16"/>
  <c r="N1130" i="17" s="1"/>
  <c r="N1130" i="18" s="1"/>
  <c r="AC1130" i="16"/>
  <c r="AC1130" i="17" s="1"/>
  <c r="AC1130" i="18" s="1"/>
  <c r="U1130" i="16"/>
  <c r="U1130" i="17" s="1"/>
  <c r="U1130" i="18" s="1"/>
  <c r="M1130" i="16"/>
  <c r="M1130" i="17" s="1"/>
  <c r="M1130" i="18" s="1"/>
  <c r="AB1130" i="16"/>
  <c r="AB1130" i="17" s="1"/>
  <c r="AB1130" i="18" s="1"/>
  <c r="T1130" i="16"/>
  <c r="L1130" i="16"/>
  <c r="L1130" i="17" s="1"/>
  <c r="L1130" i="18" s="1"/>
  <c r="AA1130" i="16"/>
  <c r="AA1130" i="17" s="1"/>
  <c r="AA1130" i="18" s="1"/>
  <c r="S1130" i="16"/>
  <c r="S1130" i="17" s="1"/>
  <c r="S1130" i="18" s="1"/>
  <c r="K1130" i="16"/>
  <c r="K1130" i="17" s="1"/>
  <c r="K1130" i="18" s="1"/>
  <c r="Z1162" i="16"/>
  <c r="Z1162" i="17" s="1"/>
  <c r="R1162" i="16"/>
  <c r="R1162" i="17" s="1"/>
  <c r="J1162" i="16"/>
  <c r="J1162" i="17" s="1"/>
  <c r="Y1162" i="16"/>
  <c r="Y1162" i="17" s="1"/>
  <c r="Q1162" i="16"/>
  <c r="Q1162" i="17" s="1"/>
  <c r="I1162" i="16"/>
  <c r="I1162" i="17" s="1"/>
  <c r="X1162" i="16"/>
  <c r="X1162" i="17" s="1"/>
  <c r="P1162" i="16"/>
  <c r="P1162" i="17" s="1"/>
  <c r="H1162" i="16"/>
  <c r="AE1162" i="16"/>
  <c r="AE1162" i="17" s="1"/>
  <c r="AE1162" i="18" s="1"/>
  <c r="W1162" i="16"/>
  <c r="W1162" i="17" s="1"/>
  <c r="O1162" i="16"/>
  <c r="O1162" i="17" s="1"/>
  <c r="AD1162" i="16"/>
  <c r="AD1162" i="17" s="1"/>
  <c r="AD1162" i="18" s="1"/>
  <c r="V1162" i="16"/>
  <c r="V1162" i="17" s="1"/>
  <c r="N1162" i="16"/>
  <c r="N1162" i="17" s="1"/>
  <c r="AC1162" i="16"/>
  <c r="AC1162" i="17" s="1"/>
  <c r="AC1162" i="18" s="1"/>
  <c r="U1162" i="16"/>
  <c r="U1162" i="17" s="1"/>
  <c r="M1162" i="16"/>
  <c r="M1162" i="17" s="1"/>
  <c r="AB1162" i="16"/>
  <c r="AB1162" i="17" s="1"/>
  <c r="AB1162" i="18" s="1"/>
  <c r="T1162" i="16"/>
  <c r="L1162" i="16"/>
  <c r="L1162" i="17" s="1"/>
  <c r="AA1162" i="16"/>
  <c r="AA1162" i="17" s="1"/>
  <c r="S1162" i="16"/>
  <c r="S1162" i="17" s="1"/>
  <c r="K1162" i="16"/>
  <c r="K1162" i="17" s="1"/>
  <c r="Z1194" i="16"/>
  <c r="Z1194" i="17" s="1"/>
  <c r="Z1194" i="18" s="1"/>
  <c r="R1194" i="16"/>
  <c r="R1194" i="17" s="1"/>
  <c r="J1194" i="16"/>
  <c r="J1194" i="17" s="1"/>
  <c r="Y1194" i="16"/>
  <c r="Y1194" i="17" s="1"/>
  <c r="Q1194" i="16"/>
  <c r="Q1194" i="17" s="1"/>
  <c r="I1194" i="16"/>
  <c r="I1194" i="17" s="1"/>
  <c r="X1194" i="16"/>
  <c r="X1194" i="17" s="1"/>
  <c r="P1194" i="16"/>
  <c r="P1194" i="17" s="1"/>
  <c r="H1194" i="16"/>
  <c r="AE1194" i="16"/>
  <c r="AE1194" i="17" s="1"/>
  <c r="AE1194" i="18" s="1"/>
  <c r="W1194" i="16"/>
  <c r="W1194" i="17" s="1"/>
  <c r="O1194" i="16"/>
  <c r="O1194" i="17" s="1"/>
  <c r="AD1194" i="16"/>
  <c r="AD1194" i="17" s="1"/>
  <c r="AD1194" i="18" s="1"/>
  <c r="V1194" i="16"/>
  <c r="V1194" i="17" s="1"/>
  <c r="N1194" i="16"/>
  <c r="N1194" i="17" s="1"/>
  <c r="AC1194" i="16"/>
  <c r="AC1194" i="17" s="1"/>
  <c r="AC1194" i="18" s="1"/>
  <c r="U1194" i="16"/>
  <c r="U1194" i="17" s="1"/>
  <c r="M1194" i="16"/>
  <c r="M1194" i="17" s="1"/>
  <c r="AB1194" i="16"/>
  <c r="AB1194" i="17" s="1"/>
  <c r="AB1194" i="18" s="1"/>
  <c r="T1194" i="16"/>
  <c r="L1194" i="16"/>
  <c r="L1194" i="17" s="1"/>
  <c r="AA1194" i="16"/>
  <c r="AA1194" i="17" s="1"/>
  <c r="AA1194" i="18" s="1"/>
  <c r="S1194" i="16"/>
  <c r="S1194" i="17" s="1"/>
  <c r="K1194" i="16"/>
  <c r="K1194" i="17" s="1"/>
  <c r="X1035" i="16"/>
  <c r="X1035" i="17" s="1"/>
  <c r="X1035" i="18" s="1"/>
  <c r="P1035" i="16"/>
  <c r="P1035" i="17" s="1"/>
  <c r="P1035" i="18" s="1"/>
  <c r="H1035" i="16"/>
  <c r="AE1035" i="16"/>
  <c r="AE1035" i="17" s="1"/>
  <c r="AE1035" i="18" s="1"/>
  <c r="W1035" i="16"/>
  <c r="W1035" i="17" s="1"/>
  <c r="W1035" i="18" s="1"/>
  <c r="O1035" i="16"/>
  <c r="O1035" i="17" s="1"/>
  <c r="O1035" i="18" s="1"/>
  <c r="AD1035" i="16"/>
  <c r="AD1035" i="17" s="1"/>
  <c r="AD1035" i="18" s="1"/>
  <c r="V1035" i="16"/>
  <c r="V1035" i="17" s="1"/>
  <c r="V1035" i="18" s="1"/>
  <c r="N1035" i="16"/>
  <c r="N1035" i="17" s="1"/>
  <c r="N1035" i="18" s="1"/>
  <c r="AC1035" i="16"/>
  <c r="AC1035" i="17" s="1"/>
  <c r="AC1035" i="18" s="1"/>
  <c r="U1035" i="16"/>
  <c r="U1035" i="17" s="1"/>
  <c r="U1035" i="18" s="1"/>
  <c r="M1035" i="16"/>
  <c r="M1035" i="17" s="1"/>
  <c r="M1035" i="18" s="1"/>
  <c r="AB1035" i="16"/>
  <c r="AB1035" i="17" s="1"/>
  <c r="AB1035" i="18" s="1"/>
  <c r="T1035" i="16"/>
  <c r="L1035" i="16"/>
  <c r="L1035" i="17" s="1"/>
  <c r="L1035" i="18" s="1"/>
  <c r="AA1035" i="16"/>
  <c r="AA1035" i="17" s="1"/>
  <c r="AA1035" i="18" s="1"/>
  <c r="S1035" i="16"/>
  <c r="S1035" i="17" s="1"/>
  <c r="S1035" i="18" s="1"/>
  <c r="K1035" i="16"/>
  <c r="K1035" i="17" s="1"/>
  <c r="K1035" i="18" s="1"/>
  <c r="Z1035" i="16"/>
  <c r="Z1035" i="17" s="1"/>
  <c r="Z1035" i="18" s="1"/>
  <c r="R1035" i="16"/>
  <c r="R1035" i="17" s="1"/>
  <c r="R1035" i="18" s="1"/>
  <c r="J1035" i="16"/>
  <c r="J1035" i="17" s="1"/>
  <c r="J1035" i="18" s="1"/>
  <c r="Y1035" i="16"/>
  <c r="Y1035" i="17" s="1"/>
  <c r="Y1035" i="18" s="1"/>
  <c r="Q1035" i="16"/>
  <c r="Q1035" i="17" s="1"/>
  <c r="Q1035" i="18" s="1"/>
  <c r="I1035" i="16"/>
  <c r="I1035" i="17" s="1"/>
  <c r="I1035" i="18" s="1"/>
  <c r="X1067" i="16"/>
  <c r="X1067" i="17" s="1"/>
  <c r="X1067" i="18" s="1"/>
  <c r="P1067" i="16"/>
  <c r="P1067" i="17" s="1"/>
  <c r="P1067" i="18" s="1"/>
  <c r="H1067" i="16"/>
  <c r="AE1067" i="16"/>
  <c r="AE1067" i="17" s="1"/>
  <c r="AE1067" i="18" s="1"/>
  <c r="W1067" i="16"/>
  <c r="W1067" i="17" s="1"/>
  <c r="W1067" i="18" s="1"/>
  <c r="O1067" i="16"/>
  <c r="O1067" i="17" s="1"/>
  <c r="O1067" i="18" s="1"/>
  <c r="AD1067" i="16"/>
  <c r="AD1067" i="17" s="1"/>
  <c r="AD1067" i="18" s="1"/>
  <c r="V1067" i="16"/>
  <c r="V1067" i="17" s="1"/>
  <c r="V1067" i="18" s="1"/>
  <c r="N1067" i="16"/>
  <c r="N1067" i="17" s="1"/>
  <c r="N1067" i="18" s="1"/>
  <c r="AC1067" i="16"/>
  <c r="AC1067" i="17" s="1"/>
  <c r="AC1067" i="18" s="1"/>
  <c r="U1067" i="16"/>
  <c r="U1067" i="17" s="1"/>
  <c r="U1067" i="18" s="1"/>
  <c r="M1067" i="16"/>
  <c r="M1067" i="17" s="1"/>
  <c r="M1067" i="18" s="1"/>
  <c r="AB1067" i="16"/>
  <c r="AB1067" i="17" s="1"/>
  <c r="AB1067" i="18" s="1"/>
  <c r="T1067" i="16"/>
  <c r="L1067" i="16"/>
  <c r="L1067" i="17" s="1"/>
  <c r="L1067" i="18" s="1"/>
  <c r="AA1067" i="16"/>
  <c r="AA1067" i="17" s="1"/>
  <c r="AA1067" i="18" s="1"/>
  <c r="S1067" i="16"/>
  <c r="S1067" i="17" s="1"/>
  <c r="S1067" i="18" s="1"/>
  <c r="K1067" i="16"/>
  <c r="K1067" i="17" s="1"/>
  <c r="K1067" i="18" s="1"/>
  <c r="Z1067" i="16"/>
  <c r="Z1067" i="17" s="1"/>
  <c r="Z1067" i="18" s="1"/>
  <c r="R1067" i="16"/>
  <c r="R1067" i="17" s="1"/>
  <c r="R1067" i="18" s="1"/>
  <c r="J1067" i="16"/>
  <c r="J1067" i="17" s="1"/>
  <c r="J1067" i="18" s="1"/>
  <c r="Y1067" i="16"/>
  <c r="Y1067" i="17" s="1"/>
  <c r="Y1067" i="18" s="1"/>
  <c r="Q1067" i="16"/>
  <c r="Q1067" i="17" s="1"/>
  <c r="Q1067" i="18" s="1"/>
  <c r="I1067" i="16"/>
  <c r="I1067" i="17" s="1"/>
  <c r="I1067" i="18" s="1"/>
  <c r="X1099" i="16"/>
  <c r="X1099" i="17" s="1"/>
  <c r="X1099" i="18" s="1"/>
  <c r="P1099" i="16"/>
  <c r="P1099" i="17" s="1"/>
  <c r="P1099" i="18" s="1"/>
  <c r="H1099" i="16"/>
  <c r="AE1099" i="16"/>
  <c r="AE1099" i="17" s="1"/>
  <c r="AE1099" i="18" s="1"/>
  <c r="W1099" i="16"/>
  <c r="W1099" i="17" s="1"/>
  <c r="W1099" i="18" s="1"/>
  <c r="O1099" i="16"/>
  <c r="O1099" i="17" s="1"/>
  <c r="O1099" i="18" s="1"/>
  <c r="AD1099" i="16"/>
  <c r="AD1099" i="17" s="1"/>
  <c r="AD1099" i="18" s="1"/>
  <c r="V1099" i="16"/>
  <c r="V1099" i="17" s="1"/>
  <c r="V1099" i="18" s="1"/>
  <c r="N1099" i="16"/>
  <c r="N1099" i="17" s="1"/>
  <c r="N1099" i="18" s="1"/>
  <c r="AC1099" i="16"/>
  <c r="AC1099" i="17" s="1"/>
  <c r="AC1099" i="18" s="1"/>
  <c r="U1099" i="16"/>
  <c r="U1099" i="17" s="1"/>
  <c r="U1099" i="18" s="1"/>
  <c r="M1099" i="16"/>
  <c r="M1099" i="17" s="1"/>
  <c r="M1099" i="18" s="1"/>
  <c r="AB1099" i="16"/>
  <c r="AB1099" i="17" s="1"/>
  <c r="AB1099" i="18" s="1"/>
  <c r="T1099" i="16"/>
  <c r="L1099" i="16"/>
  <c r="L1099" i="17" s="1"/>
  <c r="L1099" i="18" s="1"/>
  <c r="AA1099" i="16"/>
  <c r="AA1099" i="17" s="1"/>
  <c r="AA1099" i="18" s="1"/>
  <c r="S1099" i="16"/>
  <c r="S1099" i="17" s="1"/>
  <c r="S1099" i="18" s="1"/>
  <c r="K1099" i="16"/>
  <c r="K1099" i="17" s="1"/>
  <c r="K1099" i="18" s="1"/>
  <c r="Z1099" i="16"/>
  <c r="Z1099" i="17" s="1"/>
  <c r="Z1099" i="18" s="1"/>
  <c r="R1099" i="16"/>
  <c r="R1099" i="17" s="1"/>
  <c r="R1099" i="18" s="1"/>
  <c r="J1099" i="16"/>
  <c r="J1099" i="17" s="1"/>
  <c r="J1099" i="18" s="1"/>
  <c r="Y1099" i="16"/>
  <c r="Y1099" i="17" s="1"/>
  <c r="Y1099" i="18" s="1"/>
  <c r="Q1099" i="16"/>
  <c r="Q1099" i="17" s="1"/>
  <c r="Q1099" i="18" s="1"/>
  <c r="I1099" i="16"/>
  <c r="I1099" i="17" s="1"/>
  <c r="I1099" i="18" s="1"/>
  <c r="X1131" i="16"/>
  <c r="X1131" i="17" s="1"/>
  <c r="X1131" i="18" s="1"/>
  <c r="P1131" i="16"/>
  <c r="P1131" i="17" s="1"/>
  <c r="P1131" i="18" s="1"/>
  <c r="H1131" i="16"/>
  <c r="AE1131" i="16"/>
  <c r="AE1131" i="17" s="1"/>
  <c r="AE1131" i="18" s="1"/>
  <c r="W1131" i="16"/>
  <c r="W1131" i="17" s="1"/>
  <c r="W1131" i="18" s="1"/>
  <c r="O1131" i="16"/>
  <c r="O1131" i="17" s="1"/>
  <c r="O1131" i="18" s="1"/>
  <c r="AD1131" i="16"/>
  <c r="AD1131" i="17" s="1"/>
  <c r="AD1131" i="18" s="1"/>
  <c r="V1131" i="16"/>
  <c r="V1131" i="17" s="1"/>
  <c r="V1131" i="18" s="1"/>
  <c r="N1131" i="16"/>
  <c r="N1131" i="17" s="1"/>
  <c r="N1131" i="18" s="1"/>
  <c r="AC1131" i="16"/>
  <c r="AC1131" i="17" s="1"/>
  <c r="AC1131" i="18" s="1"/>
  <c r="U1131" i="16"/>
  <c r="U1131" i="17" s="1"/>
  <c r="U1131" i="18" s="1"/>
  <c r="M1131" i="16"/>
  <c r="M1131" i="17" s="1"/>
  <c r="M1131" i="18" s="1"/>
  <c r="AB1131" i="16"/>
  <c r="AB1131" i="17" s="1"/>
  <c r="AB1131" i="18" s="1"/>
  <c r="T1131" i="16"/>
  <c r="L1131" i="16"/>
  <c r="L1131" i="17" s="1"/>
  <c r="L1131" i="18" s="1"/>
  <c r="AA1131" i="16"/>
  <c r="AA1131" i="17" s="1"/>
  <c r="AA1131" i="18" s="1"/>
  <c r="S1131" i="16"/>
  <c r="S1131" i="17" s="1"/>
  <c r="S1131" i="18" s="1"/>
  <c r="K1131" i="16"/>
  <c r="K1131" i="17" s="1"/>
  <c r="K1131" i="18" s="1"/>
  <c r="Z1131" i="16"/>
  <c r="Z1131" i="17" s="1"/>
  <c r="Z1131" i="18" s="1"/>
  <c r="R1131" i="16"/>
  <c r="R1131" i="17" s="1"/>
  <c r="R1131" i="18" s="1"/>
  <c r="J1131" i="16"/>
  <c r="J1131" i="17" s="1"/>
  <c r="J1131" i="18" s="1"/>
  <c r="Y1131" i="16"/>
  <c r="Y1131" i="17" s="1"/>
  <c r="Y1131" i="18" s="1"/>
  <c r="Q1131" i="16"/>
  <c r="Q1131" i="17" s="1"/>
  <c r="Q1131" i="18" s="1"/>
  <c r="I1131" i="16"/>
  <c r="I1131" i="17" s="1"/>
  <c r="I1131" i="18" s="1"/>
  <c r="X1163" i="16"/>
  <c r="X1163" i="17" s="1"/>
  <c r="X1163" i="18" s="1"/>
  <c r="P1163" i="16"/>
  <c r="P1163" i="17" s="1"/>
  <c r="H1163" i="16"/>
  <c r="AE1163" i="16"/>
  <c r="AE1163" i="17" s="1"/>
  <c r="AE1163" i="18" s="1"/>
  <c r="W1163" i="16"/>
  <c r="W1163" i="17" s="1"/>
  <c r="O1163" i="16"/>
  <c r="O1163" i="17" s="1"/>
  <c r="AD1163" i="16"/>
  <c r="AD1163" i="17" s="1"/>
  <c r="AD1163" i="18" s="1"/>
  <c r="V1163" i="16"/>
  <c r="V1163" i="17" s="1"/>
  <c r="N1163" i="16"/>
  <c r="N1163" i="17" s="1"/>
  <c r="AC1163" i="16"/>
  <c r="AC1163" i="17" s="1"/>
  <c r="AC1163" i="18" s="1"/>
  <c r="U1163" i="16"/>
  <c r="U1163" i="17" s="1"/>
  <c r="M1163" i="16"/>
  <c r="M1163" i="17" s="1"/>
  <c r="AB1163" i="16"/>
  <c r="AB1163" i="17" s="1"/>
  <c r="AB1163" i="18" s="1"/>
  <c r="T1163" i="16"/>
  <c r="L1163" i="16"/>
  <c r="L1163" i="17" s="1"/>
  <c r="AA1163" i="16"/>
  <c r="AA1163" i="17" s="1"/>
  <c r="AA1163" i="18" s="1"/>
  <c r="S1163" i="16"/>
  <c r="S1163" i="17" s="1"/>
  <c r="K1163" i="16"/>
  <c r="K1163" i="17" s="1"/>
  <c r="Z1163" i="16"/>
  <c r="Z1163" i="17" s="1"/>
  <c r="Z1163" i="18" s="1"/>
  <c r="R1163" i="16"/>
  <c r="R1163" i="17" s="1"/>
  <c r="J1163" i="16"/>
  <c r="J1163" i="17" s="1"/>
  <c r="Y1163" i="16"/>
  <c r="Y1163" i="17" s="1"/>
  <c r="Y1163" i="18" s="1"/>
  <c r="Q1163" i="16"/>
  <c r="Q1163" i="17" s="1"/>
  <c r="I1163" i="16"/>
  <c r="I1163" i="17" s="1"/>
  <c r="X1195" i="16"/>
  <c r="X1195" i="17" s="1"/>
  <c r="P1195" i="16"/>
  <c r="P1195" i="17" s="1"/>
  <c r="H1195" i="16"/>
  <c r="AE1195" i="16"/>
  <c r="AE1195" i="17" s="1"/>
  <c r="AE1195" i="18" s="1"/>
  <c r="W1195" i="16"/>
  <c r="W1195" i="17" s="1"/>
  <c r="O1195" i="16"/>
  <c r="O1195" i="17" s="1"/>
  <c r="AD1195" i="16"/>
  <c r="AD1195" i="17" s="1"/>
  <c r="V1195" i="16"/>
  <c r="V1195" i="17" s="1"/>
  <c r="N1195" i="16"/>
  <c r="N1195" i="17" s="1"/>
  <c r="AC1195" i="16"/>
  <c r="AC1195" i="17" s="1"/>
  <c r="U1195" i="16"/>
  <c r="U1195" i="17" s="1"/>
  <c r="M1195" i="16"/>
  <c r="M1195" i="17" s="1"/>
  <c r="AB1195" i="16"/>
  <c r="AB1195" i="17" s="1"/>
  <c r="T1195" i="16"/>
  <c r="L1195" i="16"/>
  <c r="L1195" i="17" s="1"/>
  <c r="AA1195" i="16"/>
  <c r="AA1195" i="17" s="1"/>
  <c r="S1195" i="16"/>
  <c r="S1195" i="17" s="1"/>
  <c r="K1195" i="16"/>
  <c r="K1195" i="17" s="1"/>
  <c r="Z1195" i="16"/>
  <c r="Z1195" i="17" s="1"/>
  <c r="R1195" i="16"/>
  <c r="R1195" i="17" s="1"/>
  <c r="J1195" i="16"/>
  <c r="J1195" i="17" s="1"/>
  <c r="Y1195" i="16"/>
  <c r="Y1195" i="17" s="1"/>
  <c r="Q1195" i="16"/>
  <c r="Q1195" i="17" s="1"/>
  <c r="I1195" i="16"/>
  <c r="I1195" i="17" s="1"/>
  <c r="AF56" i="18"/>
  <c r="AF245" i="18"/>
  <c r="AF241" i="18"/>
  <c r="AF252" i="18"/>
  <c r="AF306" i="18"/>
  <c r="AF239" i="18"/>
  <c r="AF366" i="18"/>
  <c r="AF351" i="18"/>
  <c r="AF479" i="18"/>
  <c r="AF580" i="18"/>
  <c r="AF735" i="18"/>
  <c r="AF733" i="18"/>
  <c r="AF801" i="18"/>
  <c r="AF817" i="18"/>
  <c r="AF1158" i="18"/>
  <c r="AF1175" i="18"/>
  <c r="AF1160" i="18"/>
  <c r="AD143" i="16"/>
  <c r="AD143" i="17" s="1"/>
  <c r="V143" i="16"/>
  <c r="V143" i="17" s="1"/>
  <c r="N143" i="16"/>
  <c r="N143" i="17" s="1"/>
  <c r="AC143" i="16"/>
  <c r="AC143" i="17" s="1"/>
  <c r="U143" i="16"/>
  <c r="U143" i="17" s="1"/>
  <c r="M143" i="16"/>
  <c r="M143" i="17" s="1"/>
  <c r="AB143" i="16"/>
  <c r="AB143" i="17" s="1"/>
  <c r="T143" i="16"/>
  <c r="L143" i="16"/>
  <c r="L143" i="17" s="1"/>
  <c r="AA143" i="16"/>
  <c r="AA143" i="17" s="1"/>
  <c r="S143" i="16"/>
  <c r="S143" i="17" s="1"/>
  <c r="K143" i="16"/>
  <c r="K143" i="17" s="1"/>
  <c r="Z143" i="16"/>
  <c r="Z143" i="17" s="1"/>
  <c r="R143" i="16"/>
  <c r="R143" i="17" s="1"/>
  <c r="J143" i="16"/>
  <c r="J143" i="17" s="1"/>
  <c r="Y143" i="16"/>
  <c r="Y143" i="17" s="1"/>
  <c r="Q143" i="16"/>
  <c r="Q143" i="17" s="1"/>
  <c r="I143" i="16"/>
  <c r="I143" i="17" s="1"/>
  <c r="X143" i="16"/>
  <c r="X143" i="17" s="1"/>
  <c r="P143" i="16"/>
  <c r="P143" i="17" s="1"/>
  <c r="H143" i="16"/>
  <c r="AE143" i="16"/>
  <c r="AE143" i="17" s="1"/>
  <c r="W143" i="16"/>
  <c r="W143" i="17" s="1"/>
  <c r="O143" i="16"/>
  <c r="O143" i="17" s="1"/>
  <c r="Z69" i="16"/>
  <c r="Z69" i="17" s="1"/>
  <c r="Z69" i="18" s="1"/>
  <c r="R69" i="16"/>
  <c r="R69" i="17" s="1"/>
  <c r="R69" i="18" s="1"/>
  <c r="J69" i="16"/>
  <c r="J69" i="17" s="1"/>
  <c r="J69" i="18" s="1"/>
  <c r="Y69" i="16"/>
  <c r="Y69" i="17" s="1"/>
  <c r="Y69" i="18" s="1"/>
  <c r="Q69" i="16"/>
  <c r="Q69" i="17" s="1"/>
  <c r="Q69" i="18" s="1"/>
  <c r="I69" i="16"/>
  <c r="I69" i="17" s="1"/>
  <c r="I69" i="18" s="1"/>
  <c r="X69" i="16"/>
  <c r="X69" i="17" s="1"/>
  <c r="X69" i="18" s="1"/>
  <c r="P69" i="16"/>
  <c r="P69" i="17" s="1"/>
  <c r="P69" i="18" s="1"/>
  <c r="H69" i="16"/>
  <c r="AE69" i="16"/>
  <c r="AE69" i="17" s="1"/>
  <c r="AE69" i="18" s="1"/>
  <c r="W69" i="16"/>
  <c r="W69" i="17" s="1"/>
  <c r="W69" i="18" s="1"/>
  <c r="O69" i="16"/>
  <c r="O69" i="17" s="1"/>
  <c r="O69" i="18" s="1"/>
  <c r="AD69" i="16"/>
  <c r="AD69" i="17" s="1"/>
  <c r="AD69" i="18" s="1"/>
  <c r="V69" i="16"/>
  <c r="V69" i="17" s="1"/>
  <c r="V69" i="18" s="1"/>
  <c r="N69" i="16"/>
  <c r="N69" i="17" s="1"/>
  <c r="N69" i="18" s="1"/>
  <c r="AC69" i="16"/>
  <c r="AC69" i="17" s="1"/>
  <c r="AC69" i="18" s="1"/>
  <c r="U69" i="16"/>
  <c r="U69" i="17" s="1"/>
  <c r="U69" i="18" s="1"/>
  <c r="M69" i="16"/>
  <c r="M69" i="17" s="1"/>
  <c r="M69" i="18" s="1"/>
  <c r="AB69" i="16"/>
  <c r="AB69" i="17" s="1"/>
  <c r="AB69" i="18" s="1"/>
  <c r="T69" i="16"/>
  <c r="L69" i="16"/>
  <c r="L69" i="17" s="1"/>
  <c r="L69" i="18" s="1"/>
  <c r="AA69" i="16"/>
  <c r="AA69" i="17" s="1"/>
  <c r="AA69" i="18" s="1"/>
  <c r="S69" i="16"/>
  <c r="S69" i="17" s="1"/>
  <c r="S69" i="18" s="1"/>
  <c r="K69" i="16"/>
  <c r="K69" i="17" s="1"/>
  <c r="K69" i="18" s="1"/>
  <c r="X138" i="16"/>
  <c r="X138" i="17" s="1"/>
  <c r="X138" i="18" s="1"/>
  <c r="P138" i="16"/>
  <c r="P138" i="17" s="1"/>
  <c r="P138" i="18" s="1"/>
  <c r="H138" i="16"/>
  <c r="AE138" i="16"/>
  <c r="AE138" i="17" s="1"/>
  <c r="AE138" i="18" s="1"/>
  <c r="W138" i="16"/>
  <c r="W138" i="17" s="1"/>
  <c r="W138" i="18" s="1"/>
  <c r="O138" i="16"/>
  <c r="O138" i="17" s="1"/>
  <c r="O138" i="18" s="1"/>
  <c r="AD138" i="16"/>
  <c r="AD138" i="17" s="1"/>
  <c r="AD138" i="18" s="1"/>
  <c r="V138" i="16"/>
  <c r="V138" i="17" s="1"/>
  <c r="V138" i="18" s="1"/>
  <c r="N138" i="16"/>
  <c r="N138" i="17" s="1"/>
  <c r="N138" i="18" s="1"/>
  <c r="AC138" i="16"/>
  <c r="AC138" i="17" s="1"/>
  <c r="AC138" i="18" s="1"/>
  <c r="U138" i="16"/>
  <c r="U138" i="17" s="1"/>
  <c r="U138" i="18" s="1"/>
  <c r="M138" i="16"/>
  <c r="M138" i="17" s="1"/>
  <c r="M138" i="18" s="1"/>
  <c r="AB138" i="16"/>
  <c r="AB138" i="17" s="1"/>
  <c r="AB138" i="18" s="1"/>
  <c r="T138" i="16"/>
  <c r="L138" i="16"/>
  <c r="L138" i="17" s="1"/>
  <c r="L138" i="18" s="1"/>
  <c r="AA138" i="16"/>
  <c r="AA138" i="17" s="1"/>
  <c r="AA138" i="18" s="1"/>
  <c r="S138" i="16"/>
  <c r="S138" i="17" s="1"/>
  <c r="S138" i="18" s="1"/>
  <c r="K138" i="16"/>
  <c r="K138" i="17" s="1"/>
  <c r="K138" i="18" s="1"/>
  <c r="Z138" i="16"/>
  <c r="Z138" i="17" s="1"/>
  <c r="Z138" i="18" s="1"/>
  <c r="R138" i="16"/>
  <c r="R138" i="17" s="1"/>
  <c r="R138" i="18" s="1"/>
  <c r="J138" i="16"/>
  <c r="J138" i="17" s="1"/>
  <c r="J138" i="18" s="1"/>
  <c r="Y138" i="16"/>
  <c r="Y138" i="17" s="1"/>
  <c r="Y138" i="18" s="1"/>
  <c r="Q138" i="16"/>
  <c r="Q138" i="17" s="1"/>
  <c r="Q138" i="18" s="1"/>
  <c r="I138" i="16"/>
  <c r="I138" i="17" s="1"/>
  <c r="I138" i="18" s="1"/>
  <c r="AC386" i="16"/>
  <c r="AC386" i="17" s="1"/>
  <c r="AC386" i="18" s="1"/>
  <c r="U386" i="16"/>
  <c r="U386" i="17" s="1"/>
  <c r="U386" i="18" s="1"/>
  <c r="M386" i="16"/>
  <c r="M386" i="17" s="1"/>
  <c r="M386" i="18" s="1"/>
  <c r="AB386" i="16"/>
  <c r="AB386" i="17" s="1"/>
  <c r="AB386" i="18" s="1"/>
  <c r="T386" i="16"/>
  <c r="L386" i="16"/>
  <c r="L386" i="17" s="1"/>
  <c r="L386" i="18" s="1"/>
  <c r="AA386" i="16"/>
  <c r="AA386" i="17" s="1"/>
  <c r="AA386" i="18" s="1"/>
  <c r="S386" i="16"/>
  <c r="S386" i="17" s="1"/>
  <c r="S386" i="18" s="1"/>
  <c r="K386" i="16"/>
  <c r="K386" i="17" s="1"/>
  <c r="K386" i="18" s="1"/>
  <c r="Z386" i="16"/>
  <c r="Z386" i="17" s="1"/>
  <c r="Z386" i="18" s="1"/>
  <c r="R386" i="16"/>
  <c r="R386" i="17" s="1"/>
  <c r="R386" i="18" s="1"/>
  <c r="J386" i="16"/>
  <c r="J386" i="17" s="1"/>
  <c r="J386" i="18" s="1"/>
  <c r="Y386" i="16"/>
  <c r="Y386" i="17" s="1"/>
  <c r="Y386" i="18" s="1"/>
  <c r="Q386" i="16"/>
  <c r="Q386" i="17" s="1"/>
  <c r="Q386" i="18" s="1"/>
  <c r="I386" i="16"/>
  <c r="I386" i="17" s="1"/>
  <c r="I386" i="18" s="1"/>
  <c r="X386" i="16"/>
  <c r="X386" i="17" s="1"/>
  <c r="X386" i="18" s="1"/>
  <c r="P386" i="16"/>
  <c r="P386" i="17" s="1"/>
  <c r="P386" i="18" s="1"/>
  <c r="H386" i="16"/>
  <c r="AE386" i="16"/>
  <c r="AE386" i="17" s="1"/>
  <c r="AE386" i="18" s="1"/>
  <c r="W386" i="16"/>
  <c r="W386" i="17" s="1"/>
  <c r="W386" i="18" s="1"/>
  <c r="O386" i="16"/>
  <c r="O386" i="17" s="1"/>
  <c r="O386" i="18" s="1"/>
  <c r="AD386" i="16"/>
  <c r="AD386" i="17" s="1"/>
  <c r="AD386" i="18" s="1"/>
  <c r="V386" i="16"/>
  <c r="V386" i="17" s="1"/>
  <c r="V386" i="18" s="1"/>
  <c r="N386" i="16"/>
  <c r="N386" i="17" s="1"/>
  <c r="N386" i="18" s="1"/>
  <c r="AA275" i="16"/>
  <c r="AA275" i="17" s="1"/>
  <c r="AA275" i="18" s="1"/>
  <c r="S275" i="16"/>
  <c r="S275" i="17" s="1"/>
  <c r="K275" i="16"/>
  <c r="K275" i="17" s="1"/>
  <c r="Z275" i="16"/>
  <c r="Z275" i="17" s="1"/>
  <c r="Z275" i="18" s="1"/>
  <c r="R275" i="16"/>
  <c r="R275" i="17" s="1"/>
  <c r="J275" i="16"/>
  <c r="J275" i="17" s="1"/>
  <c r="Y275" i="16"/>
  <c r="Y275" i="17" s="1"/>
  <c r="Y275" i="18" s="1"/>
  <c r="Q275" i="16"/>
  <c r="Q275" i="17" s="1"/>
  <c r="I275" i="16"/>
  <c r="I275" i="17" s="1"/>
  <c r="X275" i="16"/>
  <c r="X275" i="17" s="1"/>
  <c r="P275" i="16"/>
  <c r="P275" i="17" s="1"/>
  <c r="H275" i="16"/>
  <c r="AE275" i="16"/>
  <c r="AE275" i="17" s="1"/>
  <c r="AE275" i="18" s="1"/>
  <c r="W275" i="16"/>
  <c r="W275" i="17" s="1"/>
  <c r="O275" i="16"/>
  <c r="O275" i="17" s="1"/>
  <c r="AD275" i="16"/>
  <c r="AD275" i="17" s="1"/>
  <c r="AD275" i="18" s="1"/>
  <c r="V275" i="16"/>
  <c r="V275" i="17" s="1"/>
  <c r="N275" i="16"/>
  <c r="N275" i="17" s="1"/>
  <c r="AC275" i="16"/>
  <c r="AC275" i="17" s="1"/>
  <c r="AC275" i="18" s="1"/>
  <c r="U275" i="16"/>
  <c r="U275" i="17" s="1"/>
  <c r="M275" i="16"/>
  <c r="M275" i="17" s="1"/>
  <c r="AB275" i="16"/>
  <c r="AB275" i="17" s="1"/>
  <c r="AB275" i="18" s="1"/>
  <c r="T275" i="16"/>
  <c r="L275" i="16"/>
  <c r="L275" i="17" s="1"/>
  <c r="AA499" i="16"/>
  <c r="AA499" i="17" s="1"/>
  <c r="AA499" i="18" s="1"/>
  <c r="S499" i="16"/>
  <c r="S499" i="17" s="1"/>
  <c r="S499" i="18" s="1"/>
  <c r="K499" i="16"/>
  <c r="K499" i="17" s="1"/>
  <c r="Z499" i="16"/>
  <c r="Z499" i="17" s="1"/>
  <c r="Z499" i="18" s="1"/>
  <c r="R499" i="16"/>
  <c r="R499" i="17" s="1"/>
  <c r="R499" i="18" s="1"/>
  <c r="J499" i="16"/>
  <c r="J499" i="17" s="1"/>
  <c r="Y499" i="16"/>
  <c r="Y499" i="17" s="1"/>
  <c r="Y499" i="18" s="1"/>
  <c r="Q499" i="16"/>
  <c r="Q499" i="17" s="1"/>
  <c r="Q499" i="18" s="1"/>
  <c r="I499" i="16"/>
  <c r="I499" i="17" s="1"/>
  <c r="X499" i="16"/>
  <c r="X499" i="17" s="1"/>
  <c r="X499" i="18" s="1"/>
  <c r="P499" i="16"/>
  <c r="P499" i="17" s="1"/>
  <c r="H499" i="16"/>
  <c r="AE499" i="16"/>
  <c r="AE499" i="17" s="1"/>
  <c r="AE499" i="18" s="1"/>
  <c r="W499" i="16"/>
  <c r="W499" i="17" s="1"/>
  <c r="W499" i="18" s="1"/>
  <c r="O499" i="16"/>
  <c r="O499" i="17" s="1"/>
  <c r="AD499" i="16"/>
  <c r="AD499" i="17" s="1"/>
  <c r="AD499" i="18" s="1"/>
  <c r="V499" i="16"/>
  <c r="V499" i="17" s="1"/>
  <c r="V499" i="18" s="1"/>
  <c r="N499" i="16"/>
  <c r="N499" i="17" s="1"/>
  <c r="AC499" i="16"/>
  <c r="AC499" i="17" s="1"/>
  <c r="AC499" i="18" s="1"/>
  <c r="U499" i="16"/>
  <c r="U499" i="17" s="1"/>
  <c r="U499" i="18" s="1"/>
  <c r="M499" i="16"/>
  <c r="M499" i="17" s="1"/>
  <c r="AB499" i="16"/>
  <c r="AB499" i="17" s="1"/>
  <c r="AB499" i="18" s="1"/>
  <c r="T499" i="16"/>
  <c r="L499" i="16"/>
  <c r="L499" i="17" s="1"/>
  <c r="Y328" i="16"/>
  <c r="Y328" i="17" s="1"/>
  <c r="Y328" i="18" s="1"/>
  <c r="Q328" i="16"/>
  <c r="Q328" i="17" s="1"/>
  <c r="Q328" i="18" s="1"/>
  <c r="I328" i="16"/>
  <c r="I328" i="17" s="1"/>
  <c r="X328" i="16"/>
  <c r="X328" i="17" s="1"/>
  <c r="X328" i="18" s="1"/>
  <c r="P328" i="16"/>
  <c r="P328" i="17" s="1"/>
  <c r="P328" i="18" s="1"/>
  <c r="H328" i="16"/>
  <c r="AE328" i="16"/>
  <c r="AE328" i="17" s="1"/>
  <c r="AE328" i="18" s="1"/>
  <c r="W328" i="16"/>
  <c r="W328" i="17" s="1"/>
  <c r="W328" i="18" s="1"/>
  <c r="O328" i="16"/>
  <c r="O328" i="17" s="1"/>
  <c r="O328" i="18" s="1"/>
  <c r="AD328" i="16"/>
  <c r="AD328" i="17" s="1"/>
  <c r="AD328" i="18" s="1"/>
  <c r="V328" i="16"/>
  <c r="V328" i="17" s="1"/>
  <c r="V328" i="18" s="1"/>
  <c r="N328" i="16"/>
  <c r="N328" i="17" s="1"/>
  <c r="N328" i="18" s="1"/>
  <c r="AC328" i="16"/>
  <c r="AC328" i="17" s="1"/>
  <c r="AC328" i="18" s="1"/>
  <c r="U328" i="16"/>
  <c r="U328" i="17" s="1"/>
  <c r="U328" i="18" s="1"/>
  <c r="M328" i="16"/>
  <c r="M328" i="17" s="1"/>
  <c r="M328" i="18" s="1"/>
  <c r="AB328" i="16"/>
  <c r="AB328" i="17" s="1"/>
  <c r="AB328" i="18" s="1"/>
  <c r="T328" i="16"/>
  <c r="L328" i="16"/>
  <c r="L328" i="17" s="1"/>
  <c r="AA328" i="16"/>
  <c r="AA328" i="17" s="1"/>
  <c r="AA328" i="18" s="1"/>
  <c r="S328" i="16"/>
  <c r="S328" i="17" s="1"/>
  <c r="S328" i="18" s="1"/>
  <c r="K328" i="16"/>
  <c r="K328" i="17" s="1"/>
  <c r="J328" i="16"/>
  <c r="J328" i="17" s="1"/>
  <c r="Z328" i="16"/>
  <c r="Z328" i="17" s="1"/>
  <c r="Z328" i="18" s="1"/>
  <c r="R328" i="16"/>
  <c r="R328" i="17" s="1"/>
  <c r="R328" i="18" s="1"/>
  <c r="AE197" i="16"/>
  <c r="AE197" i="17" s="1"/>
  <c r="AE197" i="18" s="1"/>
  <c r="W197" i="16"/>
  <c r="W197" i="17" s="1"/>
  <c r="O197" i="16"/>
  <c r="O197" i="17" s="1"/>
  <c r="AD197" i="16"/>
  <c r="AD197" i="17" s="1"/>
  <c r="AD197" i="18" s="1"/>
  <c r="V197" i="16"/>
  <c r="V197" i="17" s="1"/>
  <c r="N197" i="16"/>
  <c r="N197" i="17" s="1"/>
  <c r="AC197" i="16"/>
  <c r="AC197" i="17" s="1"/>
  <c r="AC197" i="18" s="1"/>
  <c r="U197" i="16"/>
  <c r="U197" i="17" s="1"/>
  <c r="M197" i="16"/>
  <c r="M197" i="17" s="1"/>
  <c r="AB197" i="16"/>
  <c r="AB197" i="17" s="1"/>
  <c r="AB197" i="18" s="1"/>
  <c r="T197" i="16"/>
  <c r="L197" i="16"/>
  <c r="L197" i="17" s="1"/>
  <c r="AA197" i="16"/>
  <c r="AA197" i="17" s="1"/>
  <c r="S197" i="16"/>
  <c r="S197" i="17" s="1"/>
  <c r="K197" i="16"/>
  <c r="K197" i="17" s="1"/>
  <c r="Z197" i="16"/>
  <c r="Z197" i="17" s="1"/>
  <c r="R197" i="16"/>
  <c r="R197" i="17" s="1"/>
  <c r="J197" i="16"/>
  <c r="J197" i="17" s="1"/>
  <c r="X197" i="16"/>
  <c r="X197" i="17" s="1"/>
  <c r="Q197" i="16"/>
  <c r="Q197" i="17" s="1"/>
  <c r="P197" i="16"/>
  <c r="P197" i="17" s="1"/>
  <c r="I197" i="16"/>
  <c r="I197" i="17" s="1"/>
  <c r="H197" i="16"/>
  <c r="Y197" i="16"/>
  <c r="Y197" i="17" s="1"/>
  <c r="AE485" i="16"/>
  <c r="AE485" i="17" s="1"/>
  <c r="AE485" i="18" s="1"/>
  <c r="W485" i="16"/>
  <c r="W485" i="17" s="1"/>
  <c r="W485" i="18" s="1"/>
  <c r="O485" i="16"/>
  <c r="O485" i="17" s="1"/>
  <c r="AD485" i="16"/>
  <c r="AD485" i="17" s="1"/>
  <c r="AD485" i="18" s="1"/>
  <c r="V485" i="16"/>
  <c r="V485" i="17" s="1"/>
  <c r="V485" i="18" s="1"/>
  <c r="N485" i="16"/>
  <c r="N485" i="17" s="1"/>
  <c r="AC485" i="16"/>
  <c r="AC485" i="17" s="1"/>
  <c r="AC485" i="18" s="1"/>
  <c r="U485" i="16"/>
  <c r="U485" i="17" s="1"/>
  <c r="M485" i="16"/>
  <c r="M485" i="17" s="1"/>
  <c r="AB485" i="16"/>
  <c r="AB485" i="17" s="1"/>
  <c r="AB485" i="18" s="1"/>
  <c r="T485" i="16"/>
  <c r="L485" i="16"/>
  <c r="L485" i="17" s="1"/>
  <c r="AA485" i="16"/>
  <c r="AA485" i="17" s="1"/>
  <c r="AA485" i="18" s="1"/>
  <c r="S485" i="16"/>
  <c r="S485" i="17" s="1"/>
  <c r="K485" i="16"/>
  <c r="K485" i="17" s="1"/>
  <c r="Z485" i="16"/>
  <c r="Z485" i="17" s="1"/>
  <c r="Z485" i="18" s="1"/>
  <c r="R485" i="16"/>
  <c r="R485" i="17" s="1"/>
  <c r="J485" i="16"/>
  <c r="J485" i="17" s="1"/>
  <c r="Y485" i="16"/>
  <c r="Y485" i="17" s="1"/>
  <c r="Y485" i="18" s="1"/>
  <c r="Q485" i="16"/>
  <c r="Q485" i="17" s="1"/>
  <c r="I485" i="16"/>
  <c r="I485" i="17" s="1"/>
  <c r="P485" i="16"/>
  <c r="P485" i="17" s="1"/>
  <c r="H485" i="16"/>
  <c r="X485" i="16"/>
  <c r="X485" i="17" s="1"/>
  <c r="X485" i="18" s="1"/>
  <c r="AA684" i="16"/>
  <c r="AA684" i="17" s="1"/>
  <c r="AA684" i="18" s="1"/>
  <c r="S684" i="16"/>
  <c r="S684" i="17" s="1"/>
  <c r="S684" i="18" s="1"/>
  <c r="K684" i="16"/>
  <c r="K684" i="17" s="1"/>
  <c r="K684" i="18" s="1"/>
  <c r="Z684" i="16"/>
  <c r="Z684" i="17" s="1"/>
  <c r="Z684" i="18" s="1"/>
  <c r="R684" i="16"/>
  <c r="R684" i="17" s="1"/>
  <c r="R684" i="18" s="1"/>
  <c r="J684" i="16"/>
  <c r="J684" i="17" s="1"/>
  <c r="J684" i="18" s="1"/>
  <c r="Y684" i="16"/>
  <c r="Y684" i="17" s="1"/>
  <c r="Y684" i="18" s="1"/>
  <c r="Q684" i="16"/>
  <c r="Q684" i="17" s="1"/>
  <c r="Q684" i="18" s="1"/>
  <c r="I684" i="16"/>
  <c r="I684" i="17" s="1"/>
  <c r="I684" i="18" s="1"/>
  <c r="X684" i="16"/>
  <c r="X684" i="17" s="1"/>
  <c r="X684" i="18" s="1"/>
  <c r="P684" i="16"/>
  <c r="P684" i="17" s="1"/>
  <c r="P684" i="18" s="1"/>
  <c r="H684" i="16"/>
  <c r="AE684" i="16"/>
  <c r="AE684" i="17" s="1"/>
  <c r="AE684" i="18" s="1"/>
  <c r="W684" i="16"/>
  <c r="W684" i="17" s="1"/>
  <c r="W684" i="18" s="1"/>
  <c r="O684" i="16"/>
  <c r="O684" i="17" s="1"/>
  <c r="O684" i="18" s="1"/>
  <c r="AD684" i="16"/>
  <c r="AD684" i="17" s="1"/>
  <c r="AD684" i="18" s="1"/>
  <c r="V684" i="16"/>
  <c r="V684" i="17" s="1"/>
  <c r="V684" i="18" s="1"/>
  <c r="N684" i="16"/>
  <c r="N684" i="17" s="1"/>
  <c r="N684" i="18" s="1"/>
  <c r="AC684" i="16"/>
  <c r="AC684" i="17" s="1"/>
  <c r="AC684" i="18" s="1"/>
  <c r="U684" i="16"/>
  <c r="U684" i="17" s="1"/>
  <c r="U684" i="18" s="1"/>
  <c r="M684" i="16"/>
  <c r="M684" i="17" s="1"/>
  <c r="M684" i="18" s="1"/>
  <c r="AB684" i="16"/>
  <c r="AB684" i="17" s="1"/>
  <c r="AB684" i="18" s="1"/>
  <c r="T684" i="16"/>
  <c r="L684" i="16"/>
  <c r="L684" i="17" s="1"/>
  <c r="L684" i="18" s="1"/>
  <c r="X637" i="16"/>
  <c r="X637" i="17" s="1"/>
  <c r="X637" i="18" s="1"/>
  <c r="P637" i="16"/>
  <c r="P637" i="17" s="1"/>
  <c r="P637" i="18" s="1"/>
  <c r="H637" i="16"/>
  <c r="AE637" i="16"/>
  <c r="AE637" i="17" s="1"/>
  <c r="AE637" i="18" s="1"/>
  <c r="W637" i="16"/>
  <c r="W637" i="17" s="1"/>
  <c r="W637" i="18" s="1"/>
  <c r="O637" i="16"/>
  <c r="O637" i="17" s="1"/>
  <c r="O637" i="18" s="1"/>
  <c r="AD637" i="16"/>
  <c r="AD637" i="17" s="1"/>
  <c r="AD637" i="18" s="1"/>
  <c r="V637" i="16"/>
  <c r="V637" i="17" s="1"/>
  <c r="V637" i="18" s="1"/>
  <c r="N637" i="16"/>
  <c r="N637" i="17" s="1"/>
  <c r="N637" i="18" s="1"/>
  <c r="AC637" i="16"/>
  <c r="AC637" i="17" s="1"/>
  <c r="AC637" i="18" s="1"/>
  <c r="U637" i="16"/>
  <c r="U637" i="17" s="1"/>
  <c r="U637" i="18" s="1"/>
  <c r="M637" i="16"/>
  <c r="M637" i="17" s="1"/>
  <c r="M637" i="18" s="1"/>
  <c r="AB637" i="16"/>
  <c r="AB637" i="17" s="1"/>
  <c r="AB637" i="18" s="1"/>
  <c r="T637" i="16"/>
  <c r="L637" i="16"/>
  <c r="L637" i="17" s="1"/>
  <c r="L637" i="18" s="1"/>
  <c r="AA637" i="16"/>
  <c r="AA637" i="17" s="1"/>
  <c r="AA637" i="18" s="1"/>
  <c r="S637" i="16"/>
  <c r="S637" i="17" s="1"/>
  <c r="S637" i="18" s="1"/>
  <c r="K637" i="16"/>
  <c r="K637" i="17" s="1"/>
  <c r="Z637" i="16"/>
  <c r="Z637" i="17" s="1"/>
  <c r="Z637" i="18" s="1"/>
  <c r="R637" i="16"/>
  <c r="R637" i="17" s="1"/>
  <c r="R637" i="18" s="1"/>
  <c r="J637" i="16"/>
  <c r="J637" i="17" s="1"/>
  <c r="Y637" i="16"/>
  <c r="Y637" i="17" s="1"/>
  <c r="Y637" i="18" s="1"/>
  <c r="Q637" i="16"/>
  <c r="Q637" i="17" s="1"/>
  <c r="Q637" i="18" s="1"/>
  <c r="I637" i="16"/>
  <c r="I637" i="17" s="1"/>
  <c r="AC911" i="16"/>
  <c r="AC911" i="17" s="1"/>
  <c r="AC911" i="18" s="1"/>
  <c r="U911" i="16"/>
  <c r="U911" i="17" s="1"/>
  <c r="U911" i="18" s="1"/>
  <c r="M911" i="16"/>
  <c r="M911" i="17" s="1"/>
  <c r="M911" i="18" s="1"/>
  <c r="AB911" i="16"/>
  <c r="AB911" i="17" s="1"/>
  <c r="AB911" i="18" s="1"/>
  <c r="T911" i="16"/>
  <c r="L911" i="16"/>
  <c r="L911" i="17" s="1"/>
  <c r="L911" i="18" s="1"/>
  <c r="AA911" i="16"/>
  <c r="AA911" i="17" s="1"/>
  <c r="AA911" i="18" s="1"/>
  <c r="S911" i="16"/>
  <c r="S911" i="17" s="1"/>
  <c r="S911" i="18" s="1"/>
  <c r="K911" i="16"/>
  <c r="K911" i="17" s="1"/>
  <c r="K911" i="18" s="1"/>
  <c r="Z911" i="16"/>
  <c r="Z911" i="17" s="1"/>
  <c r="Z911" i="18" s="1"/>
  <c r="R911" i="16"/>
  <c r="R911" i="17" s="1"/>
  <c r="R911" i="18" s="1"/>
  <c r="J911" i="16"/>
  <c r="J911" i="17" s="1"/>
  <c r="J911" i="18" s="1"/>
  <c r="Y911" i="16"/>
  <c r="Y911" i="17" s="1"/>
  <c r="Y911" i="18" s="1"/>
  <c r="Q911" i="16"/>
  <c r="Q911" i="17" s="1"/>
  <c r="Q911" i="18" s="1"/>
  <c r="I911" i="16"/>
  <c r="I911" i="17" s="1"/>
  <c r="I911" i="18" s="1"/>
  <c r="X911" i="16"/>
  <c r="X911" i="17" s="1"/>
  <c r="X911" i="18" s="1"/>
  <c r="P911" i="16"/>
  <c r="P911" i="17" s="1"/>
  <c r="P911" i="18" s="1"/>
  <c r="H911" i="16"/>
  <c r="AE911" i="16"/>
  <c r="AE911" i="17" s="1"/>
  <c r="AE911" i="18" s="1"/>
  <c r="W911" i="16"/>
  <c r="W911" i="17" s="1"/>
  <c r="W911" i="18" s="1"/>
  <c r="O911" i="16"/>
  <c r="O911" i="17" s="1"/>
  <c r="O911" i="18" s="1"/>
  <c r="AD911" i="16"/>
  <c r="AD911" i="17" s="1"/>
  <c r="AD911" i="18" s="1"/>
  <c r="V911" i="16"/>
  <c r="V911" i="17" s="1"/>
  <c r="V911" i="18" s="1"/>
  <c r="N911" i="16"/>
  <c r="N911" i="17" s="1"/>
  <c r="N911" i="18" s="1"/>
  <c r="AA868" i="16"/>
  <c r="AA868" i="17" s="1"/>
  <c r="AA868" i="18" s="1"/>
  <c r="S868" i="16"/>
  <c r="S868" i="17" s="1"/>
  <c r="S868" i="18" s="1"/>
  <c r="K868" i="16"/>
  <c r="K868" i="17" s="1"/>
  <c r="K868" i="18" s="1"/>
  <c r="Z868" i="16"/>
  <c r="Z868" i="17" s="1"/>
  <c r="Z868" i="18" s="1"/>
  <c r="R868" i="16"/>
  <c r="R868" i="17" s="1"/>
  <c r="R868" i="18" s="1"/>
  <c r="J868" i="16"/>
  <c r="J868" i="17" s="1"/>
  <c r="J868" i="18" s="1"/>
  <c r="Y868" i="16"/>
  <c r="Y868" i="17" s="1"/>
  <c r="Y868" i="18" s="1"/>
  <c r="Q868" i="16"/>
  <c r="Q868" i="17" s="1"/>
  <c r="Q868" i="18" s="1"/>
  <c r="I868" i="16"/>
  <c r="I868" i="17" s="1"/>
  <c r="I868" i="18" s="1"/>
  <c r="X868" i="16"/>
  <c r="X868" i="17" s="1"/>
  <c r="X868" i="18" s="1"/>
  <c r="P868" i="16"/>
  <c r="P868" i="17" s="1"/>
  <c r="P868" i="18" s="1"/>
  <c r="H868" i="16"/>
  <c r="AE868" i="16"/>
  <c r="AE868" i="17" s="1"/>
  <c r="AE868" i="18" s="1"/>
  <c r="W868" i="16"/>
  <c r="W868" i="17" s="1"/>
  <c r="W868" i="18" s="1"/>
  <c r="O868" i="16"/>
  <c r="O868" i="17" s="1"/>
  <c r="O868" i="18" s="1"/>
  <c r="AD868" i="16"/>
  <c r="AD868" i="17" s="1"/>
  <c r="AD868" i="18" s="1"/>
  <c r="V868" i="16"/>
  <c r="V868" i="17" s="1"/>
  <c r="V868" i="18" s="1"/>
  <c r="N868" i="16"/>
  <c r="N868" i="17" s="1"/>
  <c r="N868" i="18" s="1"/>
  <c r="AC868" i="16"/>
  <c r="AC868" i="17" s="1"/>
  <c r="AC868" i="18" s="1"/>
  <c r="U868" i="16"/>
  <c r="U868" i="17" s="1"/>
  <c r="U868" i="18" s="1"/>
  <c r="M868" i="16"/>
  <c r="M868" i="17" s="1"/>
  <c r="M868" i="18" s="1"/>
  <c r="AB868" i="16"/>
  <c r="AB868" i="17" s="1"/>
  <c r="AB868" i="18" s="1"/>
  <c r="T868" i="16"/>
  <c r="L868" i="16"/>
  <c r="L868" i="17" s="1"/>
  <c r="L868" i="18" s="1"/>
  <c r="Y753" i="16"/>
  <c r="Y753" i="17" s="1"/>
  <c r="Q753" i="16"/>
  <c r="Q753" i="17" s="1"/>
  <c r="I753" i="16"/>
  <c r="I753" i="17" s="1"/>
  <c r="X753" i="16"/>
  <c r="X753" i="17" s="1"/>
  <c r="P753" i="16"/>
  <c r="P753" i="17" s="1"/>
  <c r="H753" i="16"/>
  <c r="AE753" i="16"/>
  <c r="AE753" i="17" s="1"/>
  <c r="AE753" i="18" s="1"/>
  <c r="W753" i="16"/>
  <c r="W753" i="17" s="1"/>
  <c r="O753" i="16"/>
  <c r="O753" i="17" s="1"/>
  <c r="AD753" i="16"/>
  <c r="AD753" i="17" s="1"/>
  <c r="AD753" i="18" s="1"/>
  <c r="V753" i="16"/>
  <c r="V753" i="17" s="1"/>
  <c r="N753" i="16"/>
  <c r="N753" i="17" s="1"/>
  <c r="AC753" i="16"/>
  <c r="AC753" i="17" s="1"/>
  <c r="AC753" i="18" s="1"/>
  <c r="U753" i="16"/>
  <c r="U753" i="17" s="1"/>
  <c r="M753" i="16"/>
  <c r="M753" i="17" s="1"/>
  <c r="AB753" i="16"/>
  <c r="AB753" i="17" s="1"/>
  <c r="AB753" i="18" s="1"/>
  <c r="T753" i="16"/>
  <c r="L753" i="16"/>
  <c r="L753" i="17" s="1"/>
  <c r="AA753" i="16"/>
  <c r="AA753" i="17" s="1"/>
  <c r="AA753" i="18" s="1"/>
  <c r="S753" i="16"/>
  <c r="S753" i="17" s="1"/>
  <c r="K753" i="16"/>
  <c r="K753" i="17" s="1"/>
  <c r="Z753" i="16"/>
  <c r="Z753" i="17" s="1"/>
  <c r="R753" i="16"/>
  <c r="R753" i="17" s="1"/>
  <c r="J753" i="16"/>
  <c r="J753" i="17" s="1"/>
  <c r="Y977" i="16"/>
  <c r="Y977" i="17" s="1"/>
  <c r="Y977" i="18" s="1"/>
  <c r="Q977" i="16"/>
  <c r="Q977" i="17" s="1"/>
  <c r="Q977" i="18" s="1"/>
  <c r="I977" i="16"/>
  <c r="I977" i="17" s="1"/>
  <c r="I977" i="18" s="1"/>
  <c r="X977" i="16"/>
  <c r="X977" i="17" s="1"/>
  <c r="X977" i="18" s="1"/>
  <c r="P977" i="16"/>
  <c r="P977" i="17" s="1"/>
  <c r="P977" i="18" s="1"/>
  <c r="H977" i="16"/>
  <c r="AE977" i="16"/>
  <c r="AE977" i="17" s="1"/>
  <c r="AE977" i="18" s="1"/>
  <c r="W977" i="16"/>
  <c r="W977" i="17" s="1"/>
  <c r="W977" i="18" s="1"/>
  <c r="O977" i="16"/>
  <c r="O977" i="17" s="1"/>
  <c r="O977" i="18" s="1"/>
  <c r="AD977" i="16"/>
  <c r="AD977" i="17" s="1"/>
  <c r="AD977" i="18" s="1"/>
  <c r="V977" i="16"/>
  <c r="V977" i="17" s="1"/>
  <c r="V977" i="18" s="1"/>
  <c r="N977" i="16"/>
  <c r="N977" i="17" s="1"/>
  <c r="N977" i="18" s="1"/>
  <c r="AC977" i="16"/>
  <c r="AC977" i="17" s="1"/>
  <c r="AC977" i="18" s="1"/>
  <c r="U977" i="16"/>
  <c r="U977" i="17" s="1"/>
  <c r="U977" i="18" s="1"/>
  <c r="M977" i="16"/>
  <c r="M977" i="17" s="1"/>
  <c r="M977" i="18" s="1"/>
  <c r="AB977" i="16"/>
  <c r="AB977" i="17" s="1"/>
  <c r="AB977" i="18" s="1"/>
  <c r="T977" i="16"/>
  <c r="L977" i="16"/>
  <c r="L977" i="17" s="1"/>
  <c r="L977" i="18" s="1"/>
  <c r="AA977" i="16"/>
  <c r="AA977" i="17" s="1"/>
  <c r="AA977" i="18" s="1"/>
  <c r="S977" i="16"/>
  <c r="S977" i="17" s="1"/>
  <c r="S977" i="18" s="1"/>
  <c r="K977" i="16"/>
  <c r="K977" i="17" s="1"/>
  <c r="K977" i="18" s="1"/>
  <c r="Z977" i="16"/>
  <c r="Z977" i="17" s="1"/>
  <c r="Z977" i="18" s="1"/>
  <c r="R977" i="16"/>
  <c r="R977" i="17" s="1"/>
  <c r="R977" i="18" s="1"/>
  <c r="J977" i="16"/>
  <c r="J977" i="17" s="1"/>
  <c r="J977" i="18" s="1"/>
  <c r="AE870" i="16"/>
  <c r="AE870" i="17" s="1"/>
  <c r="AE870" i="18" s="1"/>
  <c r="W870" i="16"/>
  <c r="W870" i="17" s="1"/>
  <c r="W870" i="18" s="1"/>
  <c r="O870" i="16"/>
  <c r="O870" i="17" s="1"/>
  <c r="O870" i="18" s="1"/>
  <c r="AD870" i="16"/>
  <c r="AD870" i="17" s="1"/>
  <c r="AD870" i="18" s="1"/>
  <c r="V870" i="16"/>
  <c r="V870" i="17" s="1"/>
  <c r="V870" i="18" s="1"/>
  <c r="N870" i="16"/>
  <c r="N870" i="17" s="1"/>
  <c r="N870" i="18" s="1"/>
  <c r="AC870" i="16"/>
  <c r="AC870" i="17" s="1"/>
  <c r="AC870" i="18" s="1"/>
  <c r="U870" i="16"/>
  <c r="U870" i="17" s="1"/>
  <c r="U870" i="18" s="1"/>
  <c r="M870" i="16"/>
  <c r="M870" i="17" s="1"/>
  <c r="M870" i="18" s="1"/>
  <c r="AB870" i="16"/>
  <c r="AB870" i="17" s="1"/>
  <c r="AB870" i="18" s="1"/>
  <c r="T870" i="16"/>
  <c r="L870" i="16"/>
  <c r="L870" i="17" s="1"/>
  <c r="L870" i="18" s="1"/>
  <c r="AA870" i="16"/>
  <c r="AA870" i="17" s="1"/>
  <c r="AA870" i="18" s="1"/>
  <c r="S870" i="16"/>
  <c r="S870" i="17" s="1"/>
  <c r="S870" i="18" s="1"/>
  <c r="K870" i="16"/>
  <c r="K870" i="17" s="1"/>
  <c r="K870" i="18" s="1"/>
  <c r="Z870" i="16"/>
  <c r="Z870" i="17" s="1"/>
  <c r="Z870" i="18" s="1"/>
  <c r="R870" i="16"/>
  <c r="R870" i="17" s="1"/>
  <c r="R870" i="18" s="1"/>
  <c r="J870" i="16"/>
  <c r="J870" i="17" s="1"/>
  <c r="J870" i="18" s="1"/>
  <c r="Y870" i="16"/>
  <c r="Y870" i="17" s="1"/>
  <c r="Y870" i="18" s="1"/>
  <c r="Q870" i="16"/>
  <c r="Q870" i="17" s="1"/>
  <c r="Q870" i="18" s="1"/>
  <c r="I870" i="16"/>
  <c r="I870" i="17" s="1"/>
  <c r="I870" i="18" s="1"/>
  <c r="X870" i="16"/>
  <c r="X870" i="17" s="1"/>
  <c r="X870" i="18" s="1"/>
  <c r="P870" i="16"/>
  <c r="P870" i="17" s="1"/>
  <c r="P870" i="18" s="1"/>
  <c r="H870" i="16"/>
  <c r="AB1169" i="16"/>
  <c r="AB1169" i="17" s="1"/>
  <c r="AB1169" i="18" s="1"/>
  <c r="T1169" i="16"/>
  <c r="L1169" i="16"/>
  <c r="L1169" i="17" s="1"/>
  <c r="AA1169" i="16"/>
  <c r="AA1169" i="17" s="1"/>
  <c r="AA1169" i="18" s="1"/>
  <c r="S1169" i="16"/>
  <c r="S1169" i="17" s="1"/>
  <c r="K1169" i="16"/>
  <c r="K1169" i="17" s="1"/>
  <c r="Z1169" i="16"/>
  <c r="Z1169" i="17" s="1"/>
  <c r="Z1169" i="18" s="1"/>
  <c r="R1169" i="16"/>
  <c r="R1169" i="17" s="1"/>
  <c r="J1169" i="16"/>
  <c r="J1169" i="17" s="1"/>
  <c r="Y1169" i="16"/>
  <c r="Y1169" i="17" s="1"/>
  <c r="Y1169" i="18" s="1"/>
  <c r="Q1169" i="16"/>
  <c r="Q1169" i="17" s="1"/>
  <c r="I1169" i="16"/>
  <c r="I1169" i="17" s="1"/>
  <c r="X1169" i="16"/>
  <c r="X1169" i="17" s="1"/>
  <c r="X1169" i="18" s="1"/>
  <c r="P1169" i="16"/>
  <c r="P1169" i="17" s="1"/>
  <c r="H1169" i="16"/>
  <c r="AE1169" i="16"/>
  <c r="AE1169" i="17" s="1"/>
  <c r="AE1169" i="18" s="1"/>
  <c r="W1169" i="16"/>
  <c r="W1169" i="17" s="1"/>
  <c r="O1169" i="16"/>
  <c r="O1169" i="17" s="1"/>
  <c r="AD1169" i="16"/>
  <c r="AD1169" i="17" s="1"/>
  <c r="AD1169" i="18" s="1"/>
  <c r="V1169" i="16"/>
  <c r="V1169" i="17" s="1"/>
  <c r="N1169" i="16"/>
  <c r="N1169" i="17" s="1"/>
  <c r="M1169" i="16"/>
  <c r="M1169" i="17" s="1"/>
  <c r="AC1169" i="16"/>
  <c r="AC1169" i="17" s="1"/>
  <c r="AC1169" i="18" s="1"/>
  <c r="U1169" i="16"/>
  <c r="U1169" i="17" s="1"/>
  <c r="X1079" i="16"/>
  <c r="X1079" i="17" s="1"/>
  <c r="X1079" i="18" s="1"/>
  <c r="P1079" i="16"/>
  <c r="P1079" i="17" s="1"/>
  <c r="P1079" i="18" s="1"/>
  <c r="H1079" i="16"/>
  <c r="AE1079" i="16"/>
  <c r="AE1079" i="17" s="1"/>
  <c r="AE1079" i="18" s="1"/>
  <c r="W1079" i="16"/>
  <c r="W1079" i="17" s="1"/>
  <c r="W1079" i="18" s="1"/>
  <c r="O1079" i="16"/>
  <c r="O1079" i="17" s="1"/>
  <c r="O1079" i="18" s="1"/>
  <c r="AD1079" i="16"/>
  <c r="AD1079" i="17" s="1"/>
  <c r="AD1079" i="18" s="1"/>
  <c r="V1079" i="16"/>
  <c r="V1079" i="17" s="1"/>
  <c r="V1079" i="18" s="1"/>
  <c r="N1079" i="16"/>
  <c r="N1079" i="17" s="1"/>
  <c r="N1079" i="18" s="1"/>
  <c r="AC1079" i="16"/>
  <c r="AC1079" i="17" s="1"/>
  <c r="AC1079" i="18" s="1"/>
  <c r="U1079" i="16"/>
  <c r="U1079" i="17" s="1"/>
  <c r="U1079" i="18" s="1"/>
  <c r="M1079" i="16"/>
  <c r="M1079" i="17" s="1"/>
  <c r="M1079" i="18" s="1"/>
  <c r="AB1079" i="16"/>
  <c r="AB1079" i="17" s="1"/>
  <c r="AB1079" i="18" s="1"/>
  <c r="T1079" i="16"/>
  <c r="L1079" i="16"/>
  <c r="L1079" i="17" s="1"/>
  <c r="L1079" i="18" s="1"/>
  <c r="AA1079" i="16"/>
  <c r="AA1079" i="17" s="1"/>
  <c r="AA1079" i="18" s="1"/>
  <c r="S1079" i="16"/>
  <c r="S1079" i="17" s="1"/>
  <c r="S1079" i="18" s="1"/>
  <c r="K1079" i="16"/>
  <c r="K1079" i="17" s="1"/>
  <c r="K1079" i="18" s="1"/>
  <c r="Z1079" i="16"/>
  <c r="Z1079" i="17" s="1"/>
  <c r="Z1079" i="18" s="1"/>
  <c r="R1079" i="16"/>
  <c r="R1079" i="17" s="1"/>
  <c r="R1079" i="18" s="1"/>
  <c r="J1079" i="16"/>
  <c r="J1079" i="17" s="1"/>
  <c r="J1079" i="18" s="1"/>
  <c r="Y1079" i="16"/>
  <c r="Y1079" i="17" s="1"/>
  <c r="Y1079" i="18" s="1"/>
  <c r="Q1079" i="16"/>
  <c r="Q1079" i="17" s="1"/>
  <c r="Q1079" i="18" s="1"/>
  <c r="I1079" i="16"/>
  <c r="I1079" i="17" s="1"/>
  <c r="I1079" i="18" s="1"/>
  <c r="AF1192" i="18"/>
  <c r="AD19" i="16"/>
  <c r="AD19" i="17" s="1"/>
  <c r="AD19" i="18" s="1"/>
  <c r="V19" i="16"/>
  <c r="V19" i="17" s="1"/>
  <c r="N19" i="16"/>
  <c r="N19" i="17" s="1"/>
  <c r="AC19" i="16"/>
  <c r="AC19" i="17" s="1"/>
  <c r="AC19" i="18" s="1"/>
  <c r="U19" i="16"/>
  <c r="U19" i="17" s="1"/>
  <c r="M19" i="16"/>
  <c r="M19" i="17" s="1"/>
  <c r="AB19" i="16"/>
  <c r="AB19" i="17" s="1"/>
  <c r="T19" i="16"/>
  <c r="L19" i="16"/>
  <c r="L19" i="17" s="1"/>
  <c r="AA19" i="16"/>
  <c r="AA19" i="17" s="1"/>
  <c r="S19" i="16"/>
  <c r="S19" i="17" s="1"/>
  <c r="K19" i="16"/>
  <c r="K19" i="17" s="1"/>
  <c r="Z19" i="16"/>
  <c r="Z19" i="17" s="1"/>
  <c r="R19" i="16"/>
  <c r="R19" i="17" s="1"/>
  <c r="J19" i="16"/>
  <c r="J19" i="17" s="1"/>
  <c r="Y19" i="16"/>
  <c r="Y19" i="17" s="1"/>
  <c r="Q19" i="16"/>
  <c r="Q19" i="17" s="1"/>
  <c r="I19" i="16"/>
  <c r="I19" i="17" s="1"/>
  <c r="X19" i="16"/>
  <c r="X19" i="17" s="1"/>
  <c r="P19" i="16"/>
  <c r="P19" i="17" s="1"/>
  <c r="H19" i="16"/>
  <c r="AE19" i="16"/>
  <c r="AE19" i="17" s="1"/>
  <c r="AE19" i="18" s="1"/>
  <c r="W19" i="16"/>
  <c r="W19" i="17" s="1"/>
  <c r="O19" i="16"/>
  <c r="O19" i="17" s="1"/>
  <c r="AB36" i="16"/>
  <c r="AB36" i="17" s="1"/>
  <c r="AB36" i="18" s="1"/>
  <c r="T36" i="16"/>
  <c r="L36" i="16"/>
  <c r="L36" i="17" s="1"/>
  <c r="L36" i="18" s="1"/>
  <c r="AA36" i="16"/>
  <c r="AA36" i="17" s="1"/>
  <c r="AA36" i="18" s="1"/>
  <c r="S36" i="16"/>
  <c r="S36" i="17" s="1"/>
  <c r="S36" i="18" s="1"/>
  <c r="K36" i="16"/>
  <c r="K36" i="17" s="1"/>
  <c r="K36" i="18" s="1"/>
  <c r="Z36" i="16"/>
  <c r="Z36" i="17" s="1"/>
  <c r="Z36" i="18" s="1"/>
  <c r="R36" i="16"/>
  <c r="R36" i="17" s="1"/>
  <c r="R36" i="18" s="1"/>
  <c r="J36" i="16"/>
  <c r="J36" i="17" s="1"/>
  <c r="J36" i="18" s="1"/>
  <c r="Y36" i="16"/>
  <c r="Y36" i="17" s="1"/>
  <c r="Y36" i="18" s="1"/>
  <c r="Q36" i="16"/>
  <c r="Q36" i="17" s="1"/>
  <c r="Q36" i="18" s="1"/>
  <c r="I36" i="16"/>
  <c r="I36" i="17" s="1"/>
  <c r="I36" i="18" s="1"/>
  <c r="X36" i="16"/>
  <c r="X36" i="17" s="1"/>
  <c r="X36" i="18" s="1"/>
  <c r="P36" i="16"/>
  <c r="P36" i="17" s="1"/>
  <c r="P36" i="18" s="1"/>
  <c r="H36" i="16"/>
  <c r="AE36" i="16"/>
  <c r="AE36" i="17" s="1"/>
  <c r="AE36" i="18" s="1"/>
  <c r="W36" i="16"/>
  <c r="W36" i="17" s="1"/>
  <c r="W36" i="18" s="1"/>
  <c r="O36" i="16"/>
  <c r="O36" i="17" s="1"/>
  <c r="O36" i="18" s="1"/>
  <c r="AD36" i="16"/>
  <c r="AD36" i="17" s="1"/>
  <c r="AD36" i="18" s="1"/>
  <c r="V36" i="16"/>
  <c r="V36" i="17" s="1"/>
  <c r="V36" i="18" s="1"/>
  <c r="N36" i="16"/>
  <c r="N36" i="17" s="1"/>
  <c r="N36" i="18" s="1"/>
  <c r="AC36" i="16"/>
  <c r="AC36" i="17" s="1"/>
  <c r="AC36" i="18" s="1"/>
  <c r="U36" i="16"/>
  <c r="U36" i="17" s="1"/>
  <c r="U36" i="18" s="1"/>
  <c r="M36" i="16"/>
  <c r="M36" i="17" s="1"/>
  <c r="M36" i="18" s="1"/>
  <c r="Z41" i="16"/>
  <c r="Z41" i="17" s="1"/>
  <c r="Z41" i="18" s="1"/>
  <c r="R41" i="16"/>
  <c r="R41" i="17" s="1"/>
  <c r="R41" i="18" s="1"/>
  <c r="J41" i="16"/>
  <c r="J41" i="17" s="1"/>
  <c r="Y41" i="16"/>
  <c r="Y41" i="17" s="1"/>
  <c r="Y41" i="18" s="1"/>
  <c r="Q41" i="16"/>
  <c r="Q41" i="17" s="1"/>
  <c r="I41" i="16"/>
  <c r="I41" i="17" s="1"/>
  <c r="X41" i="16"/>
  <c r="X41" i="17" s="1"/>
  <c r="X41" i="18" s="1"/>
  <c r="P41" i="16"/>
  <c r="P41" i="17" s="1"/>
  <c r="H41" i="16"/>
  <c r="AE41" i="16"/>
  <c r="AE41" i="17" s="1"/>
  <c r="AE41" i="18" s="1"/>
  <c r="W41" i="16"/>
  <c r="W41" i="17" s="1"/>
  <c r="W41" i="18" s="1"/>
  <c r="O41" i="16"/>
  <c r="O41" i="17" s="1"/>
  <c r="AD41" i="16"/>
  <c r="AD41" i="17" s="1"/>
  <c r="AD41" i="18" s="1"/>
  <c r="V41" i="16"/>
  <c r="V41" i="17" s="1"/>
  <c r="V41" i="18" s="1"/>
  <c r="N41" i="16"/>
  <c r="N41" i="17" s="1"/>
  <c r="AC41" i="16"/>
  <c r="AC41" i="17" s="1"/>
  <c r="AC41" i="18" s="1"/>
  <c r="U41" i="16"/>
  <c r="U41" i="17" s="1"/>
  <c r="U41" i="18" s="1"/>
  <c r="M41" i="16"/>
  <c r="M41" i="17" s="1"/>
  <c r="AB41" i="16"/>
  <c r="AB41" i="17" s="1"/>
  <c r="AB41" i="18" s="1"/>
  <c r="T41" i="16"/>
  <c r="L41" i="16"/>
  <c r="L41" i="17" s="1"/>
  <c r="AA41" i="16"/>
  <c r="AA41" i="17" s="1"/>
  <c r="AA41" i="18" s="1"/>
  <c r="S41" i="16"/>
  <c r="S41" i="17" s="1"/>
  <c r="S41" i="18" s="1"/>
  <c r="K41" i="16"/>
  <c r="K41" i="17" s="1"/>
  <c r="X110" i="16"/>
  <c r="X110" i="17" s="1"/>
  <c r="X110" i="18" s="1"/>
  <c r="P110" i="16"/>
  <c r="P110" i="17" s="1"/>
  <c r="P110" i="18" s="1"/>
  <c r="H110" i="16"/>
  <c r="AE110" i="16"/>
  <c r="AE110" i="17" s="1"/>
  <c r="AE110" i="18" s="1"/>
  <c r="W110" i="16"/>
  <c r="W110" i="17" s="1"/>
  <c r="W110" i="18" s="1"/>
  <c r="O110" i="16"/>
  <c r="O110" i="17" s="1"/>
  <c r="O110" i="18" s="1"/>
  <c r="AD110" i="16"/>
  <c r="AD110" i="17" s="1"/>
  <c r="AD110" i="18" s="1"/>
  <c r="V110" i="16"/>
  <c r="V110" i="17" s="1"/>
  <c r="V110" i="18" s="1"/>
  <c r="N110" i="16"/>
  <c r="N110" i="17" s="1"/>
  <c r="N110" i="18" s="1"/>
  <c r="AC110" i="16"/>
  <c r="AC110" i="17" s="1"/>
  <c r="AC110" i="18" s="1"/>
  <c r="U110" i="16"/>
  <c r="U110" i="17" s="1"/>
  <c r="U110" i="18" s="1"/>
  <c r="M110" i="16"/>
  <c r="M110" i="17" s="1"/>
  <c r="M110" i="18" s="1"/>
  <c r="AB110" i="16"/>
  <c r="AB110" i="17" s="1"/>
  <c r="AB110" i="18" s="1"/>
  <c r="T110" i="16"/>
  <c r="L110" i="16"/>
  <c r="L110" i="17" s="1"/>
  <c r="L110" i="18" s="1"/>
  <c r="AA110" i="16"/>
  <c r="AA110" i="17" s="1"/>
  <c r="AA110" i="18" s="1"/>
  <c r="S110" i="16"/>
  <c r="S110" i="17" s="1"/>
  <c r="S110" i="18" s="1"/>
  <c r="K110" i="16"/>
  <c r="K110" i="17" s="1"/>
  <c r="K110" i="18" s="1"/>
  <c r="Z110" i="16"/>
  <c r="Z110" i="17" s="1"/>
  <c r="Z110" i="18" s="1"/>
  <c r="R110" i="16"/>
  <c r="R110" i="17" s="1"/>
  <c r="R110" i="18" s="1"/>
  <c r="J110" i="16"/>
  <c r="J110" i="17" s="1"/>
  <c r="J110" i="18" s="1"/>
  <c r="Y110" i="16"/>
  <c r="Y110" i="17" s="1"/>
  <c r="Y110" i="18" s="1"/>
  <c r="Q110" i="16"/>
  <c r="Q110" i="17" s="1"/>
  <c r="Q110" i="18" s="1"/>
  <c r="I110" i="16"/>
  <c r="I110" i="17" s="1"/>
  <c r="I110" i="18" s="1"/>
  <c r="AC326" i="16"/>
  <c r="AC326" i="17" s="1"/>
  <c r="AC326" i="18" s="1"/>
  <c r="U326" i="16"/>
  <c r="U326" i="17" s="1"/>
  <c r="U326" i="18" s="1"/>
  <c r="M326" i="16"/>
  <c r="M326" i="17" s="1"/>
  <c r="AB326" i="16"/>
  <c r="AB326" i="17" s="1"/>
  <c r="AB326" i="18" s="1"/>
  <c r="T326" i="16"/>
  <c r="L326" i="16"/>
  <c r="L326" i="17" s="1"/>
  <c r="AA326" i="16"/>
  <c r="AA326" i="17" s="1"/>
  <c r="AA326" i="18" s="1"/>
  <c r="S326" i="16"/>
  <c r="S326" i="17" s="1"/>
  <c r="S326" i="18" s="1"/>
  <c r="K326" i="16"/>
  <c r="K326" i="17" s="1"/>
  <c r="Z326" i="16"/>
  <c r="Z326" i="17" s="1"/>
  <c r="Z326" i="18" s="1"/>
  <c r="R326" i="16"/>
  <c r="R326" i="17" s="1"/>
  <c r="R326" i="18" s="1"/>
  <c r="J326" i="16"/>
  <c r="J326" i="17" s="1"/>
  <c r="Y326" i="16"/>
  <c r="Y326" i="17" s="1"/>
  <c r="Y326" i="18" s="1"/>
  <c r="Q326" i="16"/>
  <c r="Q326" i="17" s="1"/>
  <c r="Q326" i="18" s="1"/>
  <c r="I326" i="16"/>
  <c r="I326" i="17" s="1"/>
  <c r="X326" i="16"/>
  <c r="X326" i="17" s="1"/>
  <c r="X326" i="18" s="1"/>
  <c r="P326" i="16"/>
  <c r="P326" i="17" s="1"/>
  <c r="H326" i="16"/>
  <c r="AE326" i="16"/>
  <c r="AE326" i="17" s="1"/>
  <c r="AE326" i="18" s="1"/>
  <c r="W326" i="16"/>
  <c r="W326" i="17" s="1"/>
  <c r="W326" i="18" s="1"/>
  <c r="O326" i="16"/>
  <c r="O326" i="17" s="1"/>
  <c r="N326" i="16"/>
  <c r="N326" i="17" s="1"/>
  <c r="AD326" i="16"/>
  <c r="AD326" i="17" s="1"/>
  <c r="AD326" i="18" s="1"/>
  <c r="V326" i="16"/>
  <c r="V326" i="17" s="1"/>
  <c r="V326" i="18" s="1"/>
  <c r="AB519" i="16"/>
  <c r="AB519" i="17" s="1"/>
  <c r="T519" i="16"/>
  <c r="L519" i="16"/>
  <c r="L519" i="17" s="1"/>
  <c r="AA519" i="16"/>
  <c r="AA519" i="17" s="1"/>
  <c r="S519" i="16"/>
  <c r="S519" i="17" s="1"/>
  <c r="K519" i="16"/>
  <c r="K519" i="17" s="1"/>
  <c r="Z519" i="16"/>
  <c r="Z519" i="17" s="1"/>
  <c r="R519" i="16"/>
  <c r="R519" i="17" s="1"/>
  <c r="J519" i="16"/>
  <c r="J519" i="17" s="1"/>
  <c r="Y519" i="16"/>
  <c r="Y519" i="17" s="1"/>
  <c r="Q519" i="16"/>
  <c r="Q519" i="17" s="1"/>
  <c r="I519" i="16"/>
  <c r="I519" i="17" s="1"/>
  <c r="X519" i="16"/>
  <c r="X519" i="17" s="1"/>
  <c r="P519" i="16"/>
  <c r="P519" i="17" s="1"/>
  <c r="H519" i="16"/>
  <c r="AE519" i="16"/>
  <c r="AE519" i="17" s="1"/>
  <c r="AE519" i="18" s="1"/>
  <c r="W519" i="16"/>
  <c r="W519" i="17" s="1"/>
  <c r="O519" i="16"/>
  <c r="O519" i="17" s="1"/>
  <c r="AD519" i="16"/>
  <c r="AD519" i="17" s="1"/>
  <c r="AD519" i="18" s="1"/>
  <c r="V519" i="16"/>
  <c r="V519" i="17" s="1"/>
  <c r="N519" i="16"/>
  <c r="N519" i="17" s="1"/>
  <c r="M519" i="16"/>
  <c r="M519" i="17" s="1"/>
  <c r="AC519" i="16"/>
  <c r="AC519" i="17" s="1"/>
  <c r="U519" i="16"/>
  <c r="U519" i="17" s="1"/>
  <c r="AA407" i="16"/>
  <c r="AA407" i="17" s="1"/>
  <c r="AA407" i="18" s="1"/>
  <c r="S407" i="16"/>
  <c r="S407" i="17" s="1"/>
  <c r="S407" i="18" s="1"/>
  <c r="K407" i="16"/>
  <c r="K407" i="17" s="1"/>
  <c r="K407" i="18" s="1"/>
  <c r="Z407" i="16"/>
  <c r="Z407" i="17" s="1"/>
  <c r="Z407" i="18" s="1"/>
  <c r="R407" i="16"/>
  <c r="R407" i="17" s="1"/>
  <c r="R407" i="18" s="1"/>
  <c r="J407" i="16"/>
  <c r="J407" i="17" s="1"/>
  <c r="J407" i="18" s="1"/>
  <c r="Y407" i="16"/>
  <c r="Y407" i="17" s="1"/>
  <c r="Y407" i="18" s="1"/>
  <c r="Q407" i="16"/>
  <c r="Q407" i="17" s="1"/>
  <c r="Q407" i="18" s="1"/>
  <c r="I407" i="16"/>
  <c r="I407" i="17" s="1"/>
  <c r="I407" i="18" s="1"/>
  <c r="X407" i="16"/>
  <c r="X407" i="17" s="1"/>
  <c r="X407" i="18" s="1"/>
  <c r="P407" i="16"/>
  <c r="P407" i="17" s="1"/>
  <c r="P407" i="18" s="1"/>
  <c r="H407" i="16"/>
  <c r="AE407" i="16"/>
  <c r="AE407" i="17" s="1"/>
  <c r="AE407" i="18" s="1"/>
  <c r="W407" i="16"/>
  <c r="W407" i="17" s="1"/>
  <c r="W407" i="18" s="1"/>
  <c r="O407" i="16"/>
  <c r="O407" i="17" s="1"/>
  <c r="O407" i="18" s="1"/>
  <c r="AD407" i="16"/>
  <c r="AD407" i="17" s="1"/>
  <c r="AD407" i="18" s="1"/>
  <c r="V407" i="16"/>
  <c r="V407" i="17" s="1"/>
  <c r="V407" i="18" s="1"/>
  <c r="N407" i="16"/>
  <c r="N407" i="17" s="1"/>
  <c r="N407" i="18" s="1"/>
  <c r="AC407" i="16"/>
  <c r="AC407" i="17" s="1"/>
  <c r="AC407" i="18" s="1"/>
  <c r="U407" i="16"/>
  <c r="U407" i="17" s="1"/>
  <c r="U407" i="18" s="1"/>
  <c r="M407" i="16"/>
  <c r="M407" i="17" s="1"/>
  <c r="M407" i="18" s="1"/>
  <c r="L407" i="16"/>
  <c r="L407" i="17" s="1"/>
  <c r="L407" i="18" s="1"/>
  <c r="AB407" i="16"/>
  <c r="AB407" i="17" s="1"/>
  <c r="AB407" i="18" s="1"/>
  <c r="T407" i="16"/>
  <c r="Y268" i="16"/>
  <c r="Y268" i="17" s="1"/>
  <c r="Q268" i="16"/>
  <c r="Q268" i="17" s="1"/>
  <c r="I268" i="16"/>
  <c r="I268" i="17" s="1"/>
  <c r="X268" i="16"/>
  <c r="X268" i="17" s="1"/>
  <c r="P268" i="16"/>
  <c r="P268" i="17" s="1"/>
  <c r="H268" i="16"/>
  <c r="AE268" i="16"/>
  <c r="AE268" i="17" s="1"/>
  <c r="W268" i="16"/>
  <c r="W268" i="17" s="1"/>
  <c r="O268" i="16"/>
  <c r="O268" i="17" s="1"/>
  <c r="AD268" i="16"/>
  <c r="AD268" i="17" s="1"/>
  <c r="V268" i="16"/>
  <c r="V268" i="17" s="1"/>
  <c r="N268" i="16"/>
  <c r="N268" i="17" s="1"/>
  <c r="AC268" i="16"/>
  <c r="AC268" i="17" s="1"/>
  <c r="U268" i="16"/>
  <c r="U268" i="17" s="1"/>
  <c r="M268" i="16"/>
  <c r="M268" i="17" s="1"/>
  <c r="AB268" i="16"/>
  <c r="AB268" i="17" s="1"/>
  <c r="T268" i="16"/>
  <c r="L268" i="16"/>
  <c r="L268" i="17" s="1"/>
  <c r="AA268" i="16"/>
  <c r="AA268" i="17" s="1"/>
  <c r="S268" i="16"/>
  <c r="S268" i="17" s="1"/>
  <c r="K268" i="16"/>
  <c r="K268" i="17" s="1"/>
  <c r="Z268" i="16"/>
  <c r="Z268" i="17" s="1"/>
  <c r="R268" i="16"/>
  <c r="R268" i="17" s="1"/>
  <c r="J268" i="16"/>
  <c r="J268" i="17" s="1"/>
  <c r="Y460" i="16"/>
  <c r="Y460" i="17" s="1"/>
  <c r="Y460" i="18" s="1"/>
  <c r="Q460" i="16"/>
  <c r="Q460" i="17" s="1"/>
  <c r="Q460" i="18" s="1"/>
  <c r="I460" i="16"/>
  <c r="I460" i="17" s="1"/>
  <c r="I460" i="18" s="1"/>
  <c r="X460" i="16"/>
  <c r="X460" i="17" s="1"/>
  <c r="X460" i="18" s="1"/>
  <c r="P460" i="16"/>
  <c r="P460" i="17" s="1"/>
  <c r="P460" i="18" s="1"/>
  <c r="H460" i="16"/>
  <c r="AE460" i="16"/>
  <c r="AE460" i="17" s="1"/>
  <c r="AE460" i="18" s="1"/>
  <c r="W460" i="16"/>
  <c r="W460" i="17" s="1"/>
  <c r="W460" i="18" s="1"/>
  <c r="O460" i="16"/>
  <c r="O460" i="17" s="1"/>
  <c r="O460" i="18" s="1"/>
  <c r="AD460" i="16"/>
  <c r="AD460" i="17" s="1"/>
  <c r="AD460" i="18" s="1"/>
  <c r="V460" i="16"/>
  <c r="V460" i="17" s="1"/>
  <c r="V460" i="18" s="1"/>
  <c r="N460" i="16"/>
  <c r="N460" i="17" s="1"/>
  <c r="N460" i="18" s="1"/>
  <c r="AC460" i="16"/>
  <c r="AC460" i="17" s="1"/>
  <c r="AC460" i="18" s="1"/>
  <c r="U460" i="16"/>
  <c r="U460" i="17" s="1"/>
  <c r="U460" i="18" s="1"/>
  <c r="M460" i="16"/>
  <c r="M460" i="17" s="1"/>
  <c r="M460" i="18" s="1"/>
  <c r="AB460" i="16"/>
  <c r="AB460" i="17" s="1"/>
  <c r="AB460" i="18" s="1"/>
  <c r="T460" i="16"/>
  <c r="L460" i="16"/>
  <c r="L460" i="17" s="1"/>
  <c r="L460" i="18" s="1"/>
  <c r="AA460" i="16"/>
  <c r="AA460" i="17" s="1"/>
  <c r="AA460" i="18" s="1"/>
  <c r="S460" i="16"/>
  <c r="S460" i="17" s="1"/>
  <c r="S460" i="18" s="1"/>
  <c r="K460" i="16"/>
  <c r="K460" i="17" s="1"/>
  <c r="K460" i="18" s="1"/>
  <c r="Z460" i="16"/>
  <c r="Z460" i="17" s="1"/>
  <c r="Z460" i="18" s="1"/>
  <c r="R460" i="16"/>
  <c r="R460" i="17" s="1"/>
  <c r="R460" i="18" s="1"/>
  <c r="J460" i="16"/>
  <c r="J460" i="17" s="1"/>
  <c r="J460" i="18" s="1"/>
  <c r="AE265" i="16"/>
  <c r="AE265" i="17" s="1"/>
  <c r="AE265" i="18" s="1"/>
  <c r="W265" i="16"/>
  <c r="W265" i="17" s="1"/>
  <c r="O265" i="16"/>
  <c r="O265" i="17" s="1"/>
  <c r="AD265" i="16"/>
  <c r="AD265" i="17" s="1"/>
  <c r="AD265" i="18" s="1"/>
  <c r="V265" i="16"/>
  <c r="V265" i="17" s="1"/>
  <c r="N265" i="16"/>
  <c r="N265" i="17" s="1"/>
  <c r="AC265" i="16"/>
  <c r="AC265" i="17" s="1"/>
  <c r="AC265" i="18" s="1"/>
  <c r="U265" i="16"/>
  <c r="U265" i="17" s="1"/>
  <c r="M265" i="16"/>
  <c r="M265" i="17" s="1"/>
  <c r="AB265" i="16"/>
  <c r="AB265" i="17" s="1"/>
  <c r="AB265" i="18" s="1"/>
  <c r="T265" i="16"/>
  <c r="L265" i="16"/>
  <c r="L265" i="17" s="1"/>
  <c r="AA265" i="16"/>
  <c r="AA265" i="17" s="1"/>
  <c r="AA265" i="18" s="1"/>
  <c r="S265" i="16"/>
  <c r="S265" i="17" s="1"/>
  <c r="K265" i="16"/>
  <c r="K265" i="17" s="1"/>
  <c r="Z265" i="16"/>
  <c r="Z265" i="17" s="1"/>
  <c r="Z265" i="18" s="1"/>
  <c r="R265" i="16"/>
  <c r="R265" i="17" s="1"/>
  <c r="J265" i="16"/>
  <c r="J265" i="17" s="1"/>
  <c r="Y265" i="16"/>
  <c r="Y265" i="17" s="1"/>
  <c r="Y265" i="18" s="1"/>
  <c r="Q265" i="16"/>
  <c r="Q265" i="17" s="1"/>
  <c r="I265" i="16"/>
  <c r="I265" i="17" s="1"/>
  <c r="X265" i="16"/>
  <c r="X265" i="17" s="1"/>
  <c r="P265" i="16"/>
  <c r="P265" i="17" s="1"/>
  <c r="H265" i="16"/>
  <c r="AE489" i="16"/>
  <c r="AE489" i="17" s="1"/>
  <c r="AE489" i="18" s="1"/>
  <c r="W489" i="16"/>
  <c r="W489" i="17" s="1"/>
  <c r="O489" i="16"/>
  <c r="O489" i="17" s="1"/>
  <c r="AD489" i="16"/>
  <c r="AD489" i="17" s="1"/>
  <c r="AD489" i="18" s="1"/>
  <c r="V489" i="16"/>
  <c r="V489" i="17" s="1"/>
  <c r="N489" i="16"/>
  <c r="N489" i="17" s="1"/>
  <c r="AC489" i="16"/>
  <c r="AC489" i="17" s="1"/>
  <c r="AC489" i="18" s="1"/>
  <c r="U489" i="16"/>
  <c r="U489" i="17" s="1"/>
  <c r="M489" i="16"/>
  <c r="M489" i="17" s="1"/>
  <c r="AB489" i="16"/>
  <c r="AB489" i="17" s="1"/>
  <c r="AB489" i="18" s="1"/>
  <c r="T489" i="16"/>
  <c r="L489" i="16"/>
  <c r="L489" i="17" s="1"/>
  <c r="AA489" i="16"/>
  <c r="AA489" i="17" s="1"/>
  <c r="AA489" i="18" s="1"/>
  <c r="S489" i="16"/>
  <c r="S489" i="17" s="1"/>
  <c r="K489" i="16"/>
  <c r="K489" i="17" s="1"/>
  <c r="Z489" i="16"/>
  <c r="Z489" i="17" s="1"/>
  <c r="Z489" i="18" s="1"/>
  <c r="R489" i="16"/>
  <c r="R489" i="17" s="1"/>
  <c r="J489" i="16"/>
  <c r="J489" i="17" s="1"/>
  <c r="Y489" i="16"/>
  <c r="Y489" i="17" s="1"/>
  <c r="Y489" i="18" s="1"/>
  <c r="Q489" i="16"/>
  <c r="Q489" i="17" s="1"/>
  <c r="I489" i="16"/>
  <c r="I489" i="17" s="1"/>
  <c r="X489" i="16"/>
  <c r="X489" i="17" s="1"/>
  <c r="X489" i="18" s="1"/>
  <c r="P489" i="16"/>
  <c r="P489" i="17" s="1"/>
  <c r="H489" i="16"/>
  <c r="AB623" i="16"/>
  <c r="AB623" i="17" s="1"/>
  <c r="AB623" i="18" s="1"/>
  <c r="T623" i="16"/>
  <c r="L623" i="16"/>
  <c r="L623" i="17" s="1"/>
  <c r="L623" i="18" s="1"/>
  <c r="AA623" i="16"/>
  <c r="AA623" i="17" s="1"/>
  <c r="AA623" i="18" s="1"/>
  <c r="S623" i="16"/>
  <c r="S623" i="17" s="1"/>
  <c r="S623" i="18" s="1"/>
  <c r="K623" i="16"/>
  <c r="K623" i="17" s="1"/>
  <c r="K623" i="18" s="1"/>
  <c r="Z623" i="16"/>
  <c r="Z623" i="17" s="1"/>
  <c r="Z623" i="18" s="1"/>
  <c r="R623" i="16"/>
  <c r="R623" i="17" s="1"/>
  <c r="R623" i="18" s="1"/>
  <c r="J623" i="16"/>
  <c r="J623" i="17" s="1"/>
  <c r="J623" i="18" s="1"/>
  <c r="Y623" i="16"/>
  <c r="Y623" i="17" s="1"/>
  <c r="Y623" i="18" s="1"/>
  <c r="Q623" i="16"/>
  <c r="Q623" i="17" s="1"/>
  <c r="Q623" i="18" s="1"/>
  <c r="I623" i="16"/>
  <c r="I623" i="17" s="1"/>
  <c r="I623" i="18" s="1"/>
  <c r="X623" i="16"/>
  <c r="X623" i="17" s="1"/>
  <c r="X623" i="18" s="1"/>
  <c r="P623" i="16"/>
  <c r="P623" i="17" s="1"/>
  <c r="P623" i="18" s="1"/>
  <c r="H623" i="16"/>
  <c r="AE623" i="16"/>
  <c r="AE623" i="17" s="1"/>
  <c r="AE623" i="18" s="1"/>
  <c r="W623" i="16"/>
  <c r="W623" i="17" s="1"/>
  <c r="W623" i="18" s="1"/>
  <c r="O623" i="16"/>
  <c r="O623" i="17" s="1"/>
  <c r="O623" i="18" s="1"/>
  <c r="AD623" i="16"/>
  <c r="AD623" i="17" s="1"/>
  <c r="AD623" i="18" s="1"/>
  <c r="V623" i="16"/>
  <c r="V623" i="17" s="1"/>
  <c r="V623" i="18" s="1"/>
  <c r="N623" i="16"/>
  <c r="N623" i="17" s="1"/>
  <c r="N623" i="18" s="1"/>
  <c r="AC623" i="16"/>
  <c r="AC623" i="17" s="1"/>
  <c r="AC623" i="18" s="1"/>
  <c r="U623" i="16"/>
  <c r="U623" i="17" s="1"/>
  <c r="U623" i="18" s="1"/>
  <c r="M623" i="16"/>
  <c r="M623" i="17" s="1"/>
  <c r="M623" i="18" s="1"/>
  <c r="Y681" i="16"/>
  <c r="Y681" i="17" s="1"/>
  <c r="Y681" i="18" s="1"/>
  <c r="Q681" i="16"/>
  <c r="Q681" i="17" s="1"/>
  <c r="Q681" i="18" s="1"/>
  <c r="I681" i="16"/>
  <c r="I681" i="17" s="1"/>
  <c r="I681" i="18" s="1"/>
  <c r="X681" i="16"/>
  <c r="X681" i="17" s="1"/>
  <c r="X681" i="18" s="1"/>
  <c r="P681" i="16"/>
  <c r="P681" i="17" s="1"/>
  <c r="P681" i="18" s="1"/>
  <c r="H681" i="16"/>
  <c r="AE681" i="16"/>
  <c r="AE681" i="17" s="1"/>
  <c r="AE681" i="18" s="1"/>
  <c r="W681" i="16"/>
  <c r="W681" i="17" s="1"/>
  <c r="W681" i="18" s="1"/>
  <c r="O681" i="16"/>
  <c r="O681" i="17" s="1"/>
  <c r="O681" i="18" s="1"/>
  <c r="AD681" i="16"/>
  <c r="AD681" i="17" s="1"/>
  <c r="AD681" i="18" s="1"/>
  <c r="V681" i="16"/>
  <c r="V681" i="17" s="1"/>
  <c r="V681" i="18" s="1"/>
  <c r="N681" i="16"/>
  <c r="N681" i="17" s="1"/>
  <c r="N681" i="18" s="1"/>
  <c r="AC681" i="16"/>
  <c r="AC681" i="17" s="1"/>
  <c r="AC681" i="18" s="1"/>
  <c r="U681" i="16"/>
  <c r="U681" i="17" s="1"/>
  <c r="U681" i="18" s="1"/>
  <c r="M681" i="16"/>
  <c r="M681" i="17" s="1"/>
  <c r="M681" i="18" s="1"/>
  <c r="AB681" i="16"/>
  <c r="AB681" i="17" s="1"/>
  <c r="AB681" i="18" s="1"/>
  <c r="T681" i="16"/>
  <c r="L681" i="16"/>
  <c r="L681" i="17" s="1"/>
  <c r="L681" i="18" s="1"/>
  <c r="AA681" i="16"/>
  <c r="AA681" i="17" s="1"/>
  <c r="AA681" i="18" s="1"/>
  <c r="S681" i="16"/>
  <c r="S681" i="17" s="1"/>
  <c r="S681" i="18" s="1"/>
  <c r="K681" i="16"/>
  <c r="K681" i="17" s="1"/>
  <c r="K681" i="18" s="1"/>
  <c r="Z681" i="16"/>
  <c r="Z681" i="17" s="1"/>
  <c r="Z681" i="18" s="1"/>
  <c r="R681" i="16"/>
  <c r="R681" i="17" s="1"/>
  <c r="R681" i="18" s="1"/>
  <c r="J681" i="16"/>
  <c r="J681" i="17" s="1"/>
  <c r="J681" i="18" s="1"/>
  <c r="AC755" i="16"/>
  <c r="AC755" i="17" s="1"/>
  <c r="AC755" i="18" s="1"/>
  <c r="U755" i="16"/>
  <c r="U755" i="17" s="1"/>
  <c r="U755" i="18" s="1"/>
  <c r="M755" i="16"/>
  <c r="M755" i="17" s="1"/>
  <c r="AB755" i="16"/>
  <c r="AB755" i="17" s="1"/>
  <c r="AB755" i="18" s="1"/>
  <c r="T755" i="16"/>
  <c r="L755" i="16"/>
  <c r="L755" i="17" s="1"/>
  <c r="AA755" i="16"/>
  <c r="AA755" i="17" s="1"/>
  <c r="AA755" i="18" s="1"/>
  <c r="S755" i="16"/>
  <c r="S755" i="17" s="1"/>
  <c r="S755" i="18" s="1"/>
  <c r="K755" i="16"/>
  <c r="K755" i="17" s="1"/>
  <c r="Z755" i="16"/>
  <c r="Z755" i="17" s="1"/>
  <c r="Z755" i="18" s="1"/>
  <c r="R755" i="16"/>
  <c r="R755" i="17" s="1"/>
  <c r="R755" i="18" s="1"/>
  <c r="J755" i="16"/>
  <c r="J755" i="17" s="1"/>
  <c r="Y755" i="16"/>
  <c r="Y755" i="17" s="1"/>
  <c r="Y755" i="18" s="1"/>
  <c r="Q755" i="16"/>
  <c r="Q755" i="17" s="1"/>
  <c r="I755" i="16"/>
  <c r="I755" i="17" s="1"/>
  <c r="X755" i="16"/>
  <c r="X755" i="17" s="1"/>
  <c r="X755" i="18" s="1"/>
  <c r="P755" i="16"/>
  <c r="P755" i="17" s="1"/>
  <c r="H755" i="16"/>
  <c r="AE755" i="16"/>
  <c r="AE755" i="17" s="1"/>
  <c r="AE755" i="18" s="1"/>
  <c r="W755" i="16"/>
  <c r="W755" i="17" s="1"/>
  <c r="W755" i="18" s="1"/>
  <c r="O755" i="16"/>
  <c r="O755" i="17" s="1"/>
  <c r="AD755" i="16"/>
  <c r="AD755" i="17" s="1"/>
  <c r="AD755" i="18" s="1"/>
  <c r="V755" i="16"/>
  <c r="V755" i="17" s="1"/>
  <c r="V755" i="18" s="1"/>
  <c r="N755" i="16"/>
  <c r="N755" i="17" s="1"/>
  <c r="AC979" i="16"/>
  <c r="AC979" i="17" s="1"/>
  <c r="AC979" i="18" s="1"/>
  <c r="U979" i="16"/>
  <c r="U979" i="17" s="1"/>
  <c r="U979" i="18" s="1"/>
  <c r="M979" i="16"/>
  <c r="M979" i="17" s="1"/>
  <c r="M979" i="18" s="1"/>
  <c r="AB979" i="16"/>
  <c r="AB979" i="17" s="1"/>
  <c r="AB979" i="18" s="1"/>
  <c r="T979" i="16"/>
  <c r="L979" i="16"/>
  <c r="L979" i="17" s="1"/>
  <c r="L979" i="18" s="1"/>
  <c r="AA979" i="16"/>
  <c r="AA979" i="17" s="1"/>
  <c r="AA979" i="18" s="1"/>
  <c r="S979" i="16"/>
  <c r="S979" i="17" s="1"/>
  <c r="S979" i="18" s="1"/>
  <c r="K979" i="16"/>
  <c r="K979" i="17" s="1"/>
  <c r="K979" i="18" s="1"/>
  <c r="Z979" i="16"/>
  <c r="Z979" i="17" s="1"/>
  <c r="Z979" i="18" s="1"/>
  <c r="R979" i="16"/>
  <c r="R979" i="17" s="1"/>
  <c r="R979" i="18" s="1"/>
  <c r="J979" i="16"/>
  <c r="J979" i="17" s="1"/>
  <c r="J979" i="18" s="1"/>
  <c r="Y979" i="16"/>
  <c r="Y979" i="17" s="1"/>
  <c r="Y979" i="18" s="1"/>
  <c r="Q979" i="16"/>
  <c r="Q979" i="17" s="1"/>
  <c r="Q979" i="18" s="1"/>
  <c r="I979" i="16"/>
  <c r="I979" i="17" s="1"/>
  <c r="I979" i="18" s="1"/>
  <c r="X979" i="16"/>
  <c r="X979" i="17" s="1"/>
  <c r="X979" i="18" s="1"/>
  <c r="P979" i="16"/>
  <c r="P979" i="17" s="1"/>
  <c r="P979" i="18" s="1"/>
  <c r="H979" i="16"/>
  <c r="AE979" i="16"/>
  <c r="AE979" i="17" s="1"/>
  <c r="AE979" i="18" s="1"/>
  <c r="W979" i="16"/>
  <c r="W979" i="17" s="1"/>
  <c r="W979" i="18" s="1"/>
  <c r="O979" i="16"/>
  <c r="O979" i="17" s="1"/>
  <c r="O979" i="18" s="1"/>
  <c r="AD979" i="16"/>
  <c r="AD979" i="17" s="1"/>
  <c r="AD979" i="18" s="1"/>
  <c r="V979" i="16"/>
  <c r="V979" i="17" s="1"/>
  <c r="V979" i="18" s="1"/>
  <c r="N979" i="16"/>
  <c r="N979" i="17" s="1"/>
  <c r="N979" i="18" s="1"/>
  <c r="AA808" i="16"/>
  <c r="AA808" i="17" s="1"/>
  <c r="AA808" i="18" s="1"/>
  <c r="S808" i="16"/>
  <c r="S808" i="17" s="1"/>
  <c r="S808" i="18" s="1"/>
  <c r="K808" i="16"/>
  <c r="K808" i="17" s="1"/>
  <c r="Z808" i="16"/>
  <c r="Z808" i="17" s="1"/>
  <c r="Z808" i="18" s="1"/>
  <c r="R808" i="16"/>
  <c r="R808" i="17" s="1"/>
  <c r="J808" i="16"/>
  <c r="J808" i="17" s="1"/>
  <c r="Y808" i="16"/>
  <c r="Y808" i="17" s="1"/>
  <c r="Y808" i="18" s="1"/>
  <c r="Q808" i="16"/>
  <c r="Q808" i="17" s="1"/>
  <c r="I808" i="16"/>
  <c r="I808" i="17" s="1"/>
  <c r="X808" i="16"/>
  <c r="X808" i="17" s="1"/>
  <c r="X808" i="18" s="1"/>
  <c r="P808" i="16"/>
  <c r="P808" i="17" s="1"/>
  <c r="H808" i="16"/>
  <c r="AE808" i="16"/>
  <c r="AE808" i="17" s="1"/>
  <c r="AE808" i="18" s="1"/>
  <c r="W808" i="16"/>
  <c r="W808" i="17" s="1"/>
  <c r="W808" i="18" s="1"/>
  <c r="O808" i="16"/>
  <c r="O808" i="17" s="1"/>
  <c r="AD808" i="16"/>
  <c r="AD808" i="17" s="1"/>
  <c r="AD808" i="18" s="1"/>
  <c r="V808" i="16"/>
  <c r="V808" i="17" s="1"/>
  <c r="V808" i="18" s="1"/>
  <c r="N808" i="16"/>
  <c r="N808" i="17" s="1"/>
  <c r="AC808" i="16"/>
  <c r="AC808" i="17" s="1"/>
  <c r="AC808" i="18" s="1"/>
  <c r="U808" i="16"/>
  <c r="U808" i="17" s="1"/>
  <c r="U808" i="18" s="1"/>
  <c r="M808" i="16"/>
  <c r="M808" i="17" s="1"/>
  <c r="AB808" i="16"/>
  <c r="AB808" i="17" s="1"/>
  <c r="AB808" i="18" s="1"/>
  <c r="T808" i="16"/>
  <c r="L808" i="16"/>
  <c r="L808" i="17" s="1"/>
  <c r="AD1164" i="16"/>
  <c r="AD1164" i="17" s="1"/>
  <c r="AD1164" i="18" s="1"/>
  <c r="V1164" i="16"/>
  <c r="V1164" i="17" s="1"/>
  <c r="N1164" i="16"/>
  <c r="N1164" i="17" s="1"/>
  <c r="AC1164" i="16"/>
  <c r="AC1164" i="17" s="1"/>
  <c r="AC1164" i="18" s="1"/>
  <c r="U1164" i="16"/>
  <c r="U1164" i="17" s="1"/>
  <c r="M1164" i="16"/>
  <c r="M1164" i="17" s="1"/>
  <c r="AB1164" i="16"/>
  <c r="AB1164" i="17" s="1"/>
  <c r="AB1164" i="18" s="1"/>
  <c r="T1164" i="16"/>
  <c r="L1164" i="16"/>
  <c r="L1164" i="17" s="1"/>
  <c r="AA1164" i="16"/>
  <c r="AA1164" i="17" s="1"/>
  <c r="AA1164" i="18" s="1"/>
  <c r="S1164" i="16"/>
  <c r="S1164" i="17" s="1"/>
  <c r="K1164" i="16"/>
  <c r="K1164" i="17" s="1"/>
  <c r="Z1164" i="16"/>
  <c r="Z1164" i="17" s="1"/>
  <c r="Z1164" i="18" s="1"/>
  <c r="R1164" i="16"/>
  <c r="R1164" i="17" s="1"/>
  <c r="J1164" i="16"/>
  <c r="J1164" i="17" s="1"/>
  <c r="Y1164" i="16"/>
  <c r="Y1164" i="17" s="1"/>
  <c r="Y1164" i="18" s="1"/>
  <c r="Q1164" i="16"/>
  <c r="Q1164" i="17" s="1"/>
  <c r="I1164" i="16"/>
  <c r="I1164" i="17" s="1"/>
  <c r="X1164" i="16"/>
  <c r="X1164" i="17" s="1"/>
  <c r="X1164" i="18" s="1"/>
  <c r="P1164" i="16"/>
  <c r="P1164" i="17" s="1"/>
  <c r="H1164" i="16"/>
  <c r="AE1164" i="16"/>
  <c r="AE1164" i="17" s="1"/>
  <c r="AE1164" i="18" s="1"/>
  <c r="W1164" i="16"/>
  <c r="W1164" i="17" s="1"/>
  <c r="W1164" i="18" s="1"/>
  <c r="O1164" i="16"/>
  <c r="O1164" i="17" s="1"/>
  <c r="Y885" i="16"/>
  <c r="Y885" i="17" s="1"/>
  <c r="Y885" i="18" s="1"/>
  <c r="Q885" i="16"/>
  <c r="Q885" i="17" s="1"/>
  <c r="Q885" i="18" s="1"/>
  <c r="I885" i="16"/>
  <c r="I885" i="17" s="1"/>
  <c r="I885" i="18" s="1"/>
  <c r="X885" i="16"/>
  <c r="X885" i="17" s="1"/>
  <c r="X885" i="18" s="1"/>
  <c r="P885" i="16"/>
  <c r="P885" i="17" s="1"/>
  <c r="P885" i="18" s="1"/>
  <c r="H885" i="16"/>
  <c r="AE885" i="16"/>
  <c r="AE885" i="17" s="1"/>
  <c r="AE885" i="18" s="1"/>
  <c r="W885" i="16"/>
  <c r="W885" i="17" s="1"/>
  <c r="W885" i="18" s="1"/>
  <c r="O885" i="16"/>
  <c r="O885" i="17" s="1"/>
  <c r="O885" i="18" s="1"/>
  <c r="AD885" i="16"/>
  <c r="AD885" i="17" s="1"/>
  <c r="AD885" i="18" s="1"/>
  <c r="V885" i="16"/>
  <c r="V885" i="17" s="1"/>
  <c r="V885" i="18" s="1"/>
  <c r="N885" i="16"/>
  <c r="N885" i="17" s="1"/>
  <c r="N885" i="18" s="1"/>
  <c r="AC885" i="16"/>
  <c r="AC885" i="17" s="1"/>
  <c r="AC885" i="18" s="1"/>
  <c r="U885" i="16"/>
  <c r="U885" i="17" s="1"/>
  <c r="U885" i="18" s="1"/>
  <c r="M885" i="16"/>
  <c r="M885" i="17" s="1"/>
  <c r="M885" i="18" s="1"/>
  <c r="AB885" i="16"/>
  <c r="AB885" i="17" s="1"/>
  <c r="AB885" i="18" s="1"/>
  <c r="T885" i="16"/>
  <c r="L885" i="16"/>
  <c r="L885" i="17" s="1"/>
  <c r="L885" i="18" s="1"/>
  <c r="AA885" i="16"/>
  <c r="AA885" i="17" s="1"/>
  <c r="AA885" i="18" s="1"/>
  <c r="S885" i="16"/>
  <c r="S885" i="17" s="1"/>
  <c r="S885" i="18" s="1"/>
  <c r="K885" i="16"/>
  <c r="K885" i="17" s="1"/>
  <c r="K885" i="18" s="1"/>
  <c r="Z885" i="16"/>
  <c r="Z885" i="17" s="1"/>
  <c r="Z885" i="18" s="1"/>
  <c r="R885" i="16"/>
  <c r="R885" i="17" s="1"/>
  <c r="R885" i="18" s="1"/>
  <c r="J885" i="16"/>
  <c r="J885" i="17" s="1"/>
  <c r="J885" i="18" s="1"/>
  <c r="AE714" i="16"/>
  <c r="AE714" i="17" s="1"/>
  <c r="AE714" i="18" s="1"/>
  <c r="W714" i="16"/>
  <c r="W714" i="17" s="1"/>
  <c r="W714" i="18" s="1"/>
  <c r="O714" i="16"/>
  <c r="O714" i="17" s="1"/>
  <c r="O714" i="18" s="1"/>
  <c r="AD714" i="16"/>
  <c r="AD714" i="17" s="1"/>
  <c r="AD714" i="18" s="1"/>
  <c r="V714" i="16"/>
  <c r="V714" i="17" s="1"/>
  <c r="V714" i="18" s="1"/>
  <c r="N714" i="16"/>
  <c r="N714" i="17" s="1"/>
  <c r="N714" i="18" s="1"/>
  <c r="AC714" i="16"/>
  <c r="AC714" i="17" s="1"/>
  <c r="AC714" i="18" s="1"/>
  <c r="U714" i="16"/>
  <c r="U714" i="17" s="1"/>
  <c r="U714" i="18" s="1"/>
  <c r="M714" i="16"/>
  <c r="M714" i="17" s="1"/>
  <c r="M714" i="18" s="1"/>
  <c r="AB714" i="16"/>
  <c r="AB714" i="17" s="1"/>
  <c r="AB714" i="18" s="1"/>
  <c r="T714" i="16"/>
  <c r="L714" i="16"/>
  <c r="L714" i="17" s="1"/>
  <c r="L714" i="18" s="1"/>
  <c r="AA714" i="16"/>
  <c r="AA714" i="17" s="1"/>
  <c r="AA714" i="18" s="1"/>
  <c r="S714" i="16"/>
  <c r="S714" i="17" s="1"/>
  <c r="S714" i="18" s="1"/>
  <c r="K714" i="16"/>
  <c r="K714" i="17" s="1"/>
  <c r="K714" i="18" s="1"/>
  <c r="Z714" i="16"/>
  <c r="Z714" i="17" s="1"/>
  <c r="Z714" i="18" s="1"/>
  <c r="R714" i="16"/>
  <c r="R714" i="17" s="1"/>
  <c r="R714" i="18" s="1"/>
  <c r="J714" i="16"/>
  <c r="J714" i="17" s="1"/>
  <c r="J714" i="18" s="1"/>
  <c r="Y714" i="16"/>
  <c r="Y714" i="17" s="1"/>
  <c r="Y714" i="18" s="1"/>
  <c r="Q714" i="16"/>
  <c r="Q714" i="17" s="1"/>
  <c r="Q714" i="18" s="1"/>
  <c r="I714" i="16"/>
  <c r="I714" i="17" s="1"/>
  <c r="I714" i="18" s="1"/>
  <c r="X714" i="16"/>
  <c r="X714" i="17" s="1"/>
  <c r="X714" i="18" s="1"/>
  <c r="P714" i="16"/>
  <c r="P714" i="17" s="1"/>
  <c r="P714" i="18" s="1"/>
  <c r="H714" i="16"/>
  <c r="AE938" i="16"/>
  <c r="AE938" i="17" s="1"/>
  <c r="AE938" i="18" s="1"/>
  <c r="W938" i="16"/>
  <c r="W938" i="17" s="1"/>
  <c r="W938" i="18" s="1"/>
  <c r="O938" i="16"/>
  <c r="O938" i="17" s="1"/>
  <c r="O938" i="18" s="1"/>
  <c r="AD938" i="16"/>
  <c r="AD938" i="17" s="1"/>
  <c r="AD938" i="18" s="1"/>
  <c r="V938" i="16"/>
  <c r="V938" i="17" s="1"/>
  <c r="V938" i="18" s="1"/>
  <c r="N938" i="16"/>
  <c r="N938" i="17" s="1"/>
  <c r="N938" i="18" s="1"/>
  <c r="AC938" i="16"/>
  <c r="AC938" i="17" s="1"/>
  <c r="AC938" i="18" s="1"/>
  <c r="U938" i="16"/>
  <c r="U938" i="17" s="1"/>
  <c r="U938" i="18" s="1"/>
  <c r="M938" i="16"/>
  <c r="M938" i="17" s="1"/>
  <c r="M938" i="18" s="1"/>
  <c r="AB938" i="16"/>
  <c r="AB938" i="17" s="1"/>
  <c r="AB938" i="18" s="1"/>
  <c r="T938" i="16"/>
  <c r="L938" i="16"/>
  <c r="L938" i="17" s="1"/>
  <c r="L938" i="18" s="1"/>
  <c r="AA938" i="16"/>
  <c r="AA938" i="17" s="1"/>
  <c r="AA938" i="18" s="1"/>
  <c r="S938" i="16"/>
  <c r="S938" i="17" s="1"/>
  <c r="S938" i="18" s="1"/>
  <c r="K938" i="16"/>
  <c r="K938" i="17" s="1"/>
  <c r="K938" i="18" s="1"/>
  <c r="Z938" i="16"/>
  <c r="Z938" i="17" s="1"/>
  <c r="Z938" i="18" s="1"/>
  <c r="R938" i="16"/>
  <c r="R938" i="17" s="1"/>
  <c r="R938" i="18" s="1"/>
  <c r="J938" i="16"/>
  <c r="J938" i="17" s="1"/>
  <c r="J938" i="18" s="1"/>
  <c r="Y938" i="16"/>
  <c r="Y938" i="17" s="1"/>
  <c r="Y938" i="18" s="1"/>
  <c r="Q938" i="16"/>
  <c r="Q938" i="17" s="1"/>
  <c r="Q938" i="18" s="1"/>
  <c r="I938" i="16"/>
  <c r="I938" i="17" s="1"/>
  <c r="I938" i="18" s="1"/>
  <c r="X938" i="16"/>
  <c r="X938" i="17" s="1"/>
  <c r="X938" i="18" s="1"/>
  <c r="P938" i="16"/>
  <c r="P938" i="17" s="1"/>
  <c r="P938" i="18" s="1"/>
  <c r="H938" i="16"/>
  <c r="AB1173" i="16"/>
  <c r="AB1173" i="17" s="1"/>
  <c r="T1173" i="16"/>
  <c r="L1173" i="16"/>
  <c r="L1173" i="17" s="1"/>
  <c r="AA1173" i="16"/>
  <c r="AA1173" i="17" s="1"/>
  <c r="S1173" i="16"/>
  <c r="S1173" i="17" s="1"/>
  <c r="K1173" i="16"/>
  <c r="K1173" i="17" s="1"/>
  <c r="Z1173" i="16"/>
  <c r="Z1173" i="17" s="1"/>
  <c r="R1173" i="16"/>
  <c r="R1173" i="17" s="1"/>
  <c r="J1173" i="16"/>
  <c r="J1173" i="17" s="1"/>
  <c r="Y1173" i="16"/>
  <c r="Y1173" i="17" s="1"/>
  <c r="Q1173" i="16"/>
  <c r="Q1173" i="17" s="1"/>
  <c r="I1173" i="16"/>
  <c r="I1173" i="17" s="1"/>
  <c r="X1173" i="16"/>
  <c r="X1173" i="17" s="1"/>
  <c r="P1173" i="16"/>
  <c r="P1173" i="17" s="1"/>
  <c r="H1173" i="16"/>
  <c r="AE1173" i="16"/>
  <c r="AE1173" i="17" s="1"/>
  <c r="AE1173" i="18" s="1"/>
  <c r="W1173" i="16"/>
  <c r="W1173" i="17" s="1"/>
  <c r="O1173" i="16"/>
  <c r="O1173" i="17" s="1"/>
  <c r="AD1173" i="16"/>
  <c r="AD1173" i="17" s="1"/>
  <c r="AD1173" i="18" s="1"/>
  <c r="V1173" i="16"/>
  <c r="V1173" i="17" s="1"/>
  <c r="N1173" i="16"/>
  <c r="N1173" i="17" s="1"/>
  <c r="AC1173" i="16"/>
  <c r="AC1173" i="17" s="1"/>
  <c r="AC1173" i="18" s="1"/>
  <c r="U1173" i="16"/>
  <c r="U1173" i="17" s="1"/>
  <c r="M1173" i="16"/>
  <c r="M1173" i="17" s="1"/>
  <c r="X1051" i="16"/>
  <c r="X1051" i="17" s="1"/>
  <c r="X1051" i="18" s="1"/>
  <c r="P1051" i="16"/>
  <c r="P1051" i="17" s="1"/>
  <c r="P1051" i="18" s="1"/>
  <c r="H1051" i="16"/>
  <c r="AE1051" i="16"/>
  <c r="AE1051" i="17" s="1"/>
  <c r="AE1051" i="18" s="1"/>
  <c r="W1051" i="16"/>
  <c r="W1051" i="17" s="1"/>
  <c r="W1051" i="18" s="1"/>
  <c r="O1051" i="16"/>
  <c r="O1051" i="17" s="1"/>
  <c r="O1051" i="18" s="1"/>
  <c r="AD1051" i="16"/>
  <c r="AD1051" i="17" s="1"/>
  <c r="AD1051" i="18" s="1"/>
  <c r="V1051" i="16"/>
  <c r="V1051" i="17" s="1"/>
  <c r="V1051" i="18" s="1"/>
  <c r="N1051" i="16"/>
  <c r="N1051" i="17" s="1"/>
  <c r="N1051" i="18" s="1"/>
  <c r="AC1051" i="16"/>
  <c r="AC1051" i="17" s="1"/>
  <c r="AC1051" i="18" s="1"/>
  <c r="U1051" i="16"/>
  <c r="U1051" i="17" s="1"/>
  <c r="U1051" i="18" s="1"/>
  <c r="M1051" i="16"/>
  <c r="M1051" i="17" s="1"/>
  <c r="M1051" i="18" s="1"/>
  <c r="AB1051" i="16"/>
  <c r="AB1051" i="17" s="1"/>
  <c r="AB1051" i="18" s="1"/>
  <c r="T1051" i="16"/>
  <c r="L1051" i="16"/>
  <c r="L1051" i="17" s="1"/>
  <c r="L1051" i="18" s="1"/>
  <c r="AA1051" i="16"/>
  <c r="AA1051" i="17" s="1"/>
  <c r="AA1051" i="18" s="1"/>
  <c r="S1051" i="16"/>
  <c r="S1051" i="17" s="1"/>
  <c r="S1051" i="18" s="1"/>
  <c r="K1051" i="16"/>
  <c r="K1051" i="17" s="1"/>
  <c r="K1051" i="18" s="1"/>
  <c r="Z1051" i="16"/>
  <c r="Z1051" i="17" s="1"/>
  <c r="Z1051" i="18" s="1"/>
  <c r="R1051" i="16"/>
  <c r="R1051" i="17" s="1"/>
  <c r="R1051" i="18" s="1"/>
  <c r="J1051" i="16"/>
  <c r="J1051" i="17" s="1"/>
  <c r="J1051" i="18" s="1"/>
  <c r="Q1051" i="16"/>
  <c r="Q1051" i="17" s="1"/>
  <c r="Q1051" i="18" s="1"/>
  <c r="I1051" i="16"/>
  <c r="I1051" i="17" s="1"/>
  <c r="I1051" i="18" s="1"/>
  <c r="Y1051" i="16"/>
  <c r="Y1051" i="17" s="1"/>
  <c r="Y1051" i="18" s="1"/>
  <c r="AF183" i="18"/>
  <c r="AF346" i="18"/>
  <c r="AF824" i="18"/>
  <c r="AF986" i="18"/>
  <c r="AF1195" i="18"/>
  <c r="AD7" i="16"/>
  <c r="AD7" i="17" s="1"/>
  <c r="AD7" i="18" s="1"/>
  <c r="V7" i="16"/>
  <c r="V7" i="17" s="1"/>
  <c r="V7" i="18" s="1"/>
  <c r="N7" i="16"/>
  <c r="N7" i="17" s="1"/>
  <c r="N7" i="18" s="1"/>
  <c r="AC7" i="16"/>
  <c r="AC7" i="17" s="1"/>
  <c r="AC7" i="18" s="1"/>
  <c r="U7" i="16"/>
  <c r="U7" i="17" s="1"/>
  <c r="U7" i="18" s="1"/>
  <c r="M7" i="16"/>
  <c r="M7" i="17" s="1"/>
  <c r="M7" i="18" s="1"/>
  <c r="AB7" i="16"/>
  <c r="AB7" i="17" s="1"/>
  <c r="AB7" i="18" s="1"/>
  <c r="T7" i="16"/>
  <c r="L7" i="16"/>
  <c r="L7" i="17" s="1"/>
  <c r="L7" i="18" s="1"/>
  <c r="AA7" i="16"/>
  <c r="AA7" i="17" s="1"/>
  <c r="AA7" i="18" s="1"/>
  <c r="S7" i="16"/>
  <c r="S7" i="17" s="1"/>
  <c r="S7" i="18" s="1"/>
  <c r="K7" i="16"/>
  <c r="K7" i="17" s="1"/>
  <c r="K7" i="18" s="1"/>
  <c r="Z7" i="16"/>
  <c r="Z7" i="17" s="1"/>
  <c r="Z7" i="18" s="1"/>
  <c r="R7" i="16"/>
  <c r="R7" i="17" s="1"/>
  <c r="R7" i="18" s="1"/>
  <c r="J7" i="16"/>
  <c r="J7" i="17" s="1"/>
  <c r="J7" i="18" s="1"/>
  <c r="Y7" i="16"/>
  <c r="Y7" i="17" s="1"/>
  <c r="Y7" i="18" s="1"/>
  <c r="Q7" i="16"/>
  <c r="Q7" i="17" s="1"/>
  <c r="Q7" i="18" s="1"/>
  <c r="I7" i="16"/>
  <c r="I7" i="17" s="1"/>
  <c r="I7" i="18" s="1"/>
  <c r="X7" i="16"/>
  <c r="X7" i="17" s="1"/>
  <c r="X7" i="18" s="1"/>
  <c r="P7" i="16"/>
  <c r="P7" i="17" s="1"/>
  <c r="P7" i="18" s="1"/>
  <c r="H7" i="16"/>
  <c r="AE7" i="16"/>
  <c r="AE7" i="17" s="1"/>
  <c r="AE7" i="18" s="1"/>
  <c r="W7" i="16"/>
  <c r="W7" i="17" s="1"/>
  <c r="W7" i="18" s="1"/>
  <c r="O7" i="16"/>
  <c r="O7" i="17" s="1"/>
  <c r="O7" i="18" s="1"/>
  <c r="AD39" i="16"/>
  <c r="AD39" i="17" s="1"/>
  <c r="V39" i="16"/>
  <c r="V39" i="17" s="1"/>
  <c r="N39" i="16"/>
  <c r="N39" i="17" s="1"/>
  <c r="AC39" i="16"/>
  <c r="AC39" i="17" s="1"/>
  <c r="U39" i="16"/>
  <c r="U39" i="17" s="1"/>
  <c r="M39" i="16"/>
  <c r="M39" i="17" s="1"/>
  <c r="AB39" i="16"/>
  <c r="AB39" i="17" s="1"/>
  <c r="T39" i="16"/>
  <c r="L39" i="16"/>
  <c r="L39" i="17" s="1"/>
  <c r="AA39" i="16"/>
  <c r="AA39" i="17" s="1"/>
  <c r="S39" i="16"/>
  <c r="S39" i="17" s="1"/>
  <c r="K39" i="16"/>
  <c r="K39" i="17" s="1"/>
  <c r="Z39" i="16"/>
  <c r="Z39" i="17" s="1"/>
  <c r="R39" i="16"/>
  <c r="R39" i="17" s="1"/>
  <c r="J39" i="16"/>
  <c r="J39" i="17" s="1"/>
  <c r="Y39" i="16"/>
  <c r="Y39" i="17" s="1"/>
  <c r="Q39" i="16"/>
  <c r="Q39" i="17" s="1"/>
  <c r="I39" i="16"/>
  <c r="I39" i="17" s="1"/>
  <c r="X39" i="16"/>
  <c r="X39" i="17" s="1"/>
  <c r="P39" i="16"/>
  <c r="P39" i="17" s="1"/>
  <c r="H39" i="16"/>
  <c r="AE39" i="16"/>
  <c r="AE39" i="17" s="1"/>
  <c r="W39" i="16"/>
  <c r="W39" i="17" s="1"/>
  <c r="O39" i="16"/>
  <c r="O39" i="17" s="1"/>
  <c r="AD71" i="16"/>
  <c r="AD71" i="17" s="1"/>
  <c r="AD71" i="18" s="1"/>
  <c r="V71" i="16"/>
  <c r="V71" i="17" s="1"/>
  <c r="V71" i="18" s="1"/>
  <c r="N71" i="16"/>
  <c r="N71" i="17" s="1"/>
  <c r="N71" i="18" s="1"/>
  <c r="AC71" i="16"/>
  <c r="AC71" i="17" s="1"/>
  <c r="AC71" i="18" s="1"/>
  <c r="U71" i="16"/>
  <c r="U71" i="17" s="1"/>
  <c r="U71" i="18" s="1"/>
  <c r="M71" i="16"/>
  <c r="M71" i="17" s="1"/>
  <c r="M71" i="18" s="1"/>
  <c r="AB71" i="16"/>
  <c r="AB71" i="17" s="1"/>
  <c r="AB71" i="18" s="1"/>
  <c r="T71" i="16"/>
  <c r="L71" i="16"/>
  <c r="L71" i="17" s="1"/>
  <c r="L71" i="18" s="1"/>
  <c r="AA71" i="16"/>
  <c r="AA71" i="17" s="1"/>
  <c r="AA71" i="18" s="1"/>
  <c r="S71" i="16"/>
  <c r="S71" i="17" s="1"/>
  <c r="S71" i="18" s="1"/>
  <c r="K71" i="16"/>
  <c r="K71" i="17" s="1"/>
  <c r="K71" i="18" s="1"/>
  <c r="Z71" i="16"/>
  <c r="Z71" i="17" s="1"/>
  <c r="Z71" i="18" s="1"/>
  <c r="R71" i="16"/>
  <c r="R71" i="17" s="1"/>
  <c r="R71" i="18" s="1"/>
  <c r="J71" i="16"/>
  <c r="J71" i="17" s="1"/>
  <c r="J71" i="18" s="1"/>
  <c r="Y71" i="16"/>
  <c r="Y71" i="17" s="1"/>
  <c r="Y71" i="18" s="1"/>
  <c r="Q71" i="16"/>
  <c r="Q71" i="17" s="1"/>
  <c r="Q71" i="18" s="1"/>
  <c r="I71" i="16"/>
  <c r="I71" i="17" s="1"/>
  <c r="I71" i="18" s="1"/>
  <c r="X71" i="16"/>
  <c r="X71" i="17" s="1"/>
  <c r="X71" i="18" s="1"/>
  <c r="P71" i="16"/>
  <c r="P71" i="17" s="1"/>
  <c r="P71" i="18" s="1"/>
  <c r="H71" i="16"/>
  <c r="AE71" i="16"/>
  <c r="AE71" i="17" s="1"/>
  <c r="AE71" i="18" s="1"/>
  <c r="W71" i="16"/>
  <c r="W71" i="17" s="1"/>
  <c r="W71" i="18" s="1"/>
  <c r="O71" i="16"/>
  <c r="O71" i="17" s="1"/>
  <c r="O71" i="18" s="1"/>
  <c r="AD103" i="16"/>
  <c r="AD103" i="17" s="1"/>
  <c r="AD103" i="18" s="1"/>
  <c r="V103" i="16"/>
  <c r="V103" i="17" s="1"/>
  <c r="V103" i="18" s="1"/>
  <c r="N103" i="16"/>
  <c r="N103" i="17" s="1"/>
  <c r="N103" i="18" s="1"/>
  <c r="AC103" i="16"/>
  <c r="AC103" i="17" s="1"/>
  <c r="AC103" i="18" s="1"/>
  <c r="U103" i="16"/>
  <c r="U103" i="17" s="1"/>
  <c r="U103" i="18" s="1"/>
  <c r="M103" i="16"/>
  <c r="M103" i="17" s="1"/>
  <c r="M103" i="18" s="1"/>
  <c r="AB103" i="16"/>
  <c r="AB103" i="17" s="1"/>
  <c r="AB103" i="18" s="1"/>
  <c r="T103" i="16"/>
  <c r="L103" i="16"/>
  <c r="L103" i="17" s="1"/>
  <c r="L103" i="18" s="1"/>
  <c r="AA103" i="16"/>
  <c r="AA103" i="17" s="1"/>
  <c r="AA103" i="18" s="1"/>
  <c r="S103" i="16"/>
  <c r="S103" i="17" s="1"/>
  <c r="S103" i="18" s="1"/>
  <c r="K103" i="16"/>
  <c r="K103" i="17" s="1"/>
  <c r="K103" i="18" s="1"/>
  <c r="Z103" i="16"/>
  <c r="Z103" i="17" s="1"/>
  <c r="Z103" i="18" s="1"/>
  <c r="R103" i="16"/>
  <c r="R103" i="17" s="1"/>
  <c r="R103" i="18" s="1"/>
  <c r="J103" i="16"/>
  <c r="J103" i="17" s="1"/>
  <c r="J103" i="18" s="1"/>
  <c r="Y103" i="16"/>
  <c r="Y103" i="17" s="1"/>
  <c r="Y103" i="18" s="1"/>
  <c r="Q103" i="16"/>
  <c r="Q103" i="17" s="1"/>
  <c r="Q103" i="18" s="1"/>
  <c r="I103" i="16"/>
  <c r="I103" i="17" s="1"/>
  <c r="I103" i="18" s="1"/>
  <c r="X103" i="16"/>
  <c r="X103" i="17" s="1"/>
  <c r="X103" i="18" s="1"/>
  <c r="P103" i="16"/>
  <c r="P103" i="17" s="1"/>
  <c r="P103" i="18" s="1"/>
  <c r="H103" i="16"/>
  <c r="AE103" i="16"/>
  <c r="AE103" i="17" s="1"/>
  <c r="AE103" i="18" s="1"/>
  <c r="W103" i="16"/>
  <c r="W103" i="17" s="1"/>
  <c r="W103" i="18" s="1"/>
  <c r="O103" i="16"/>
  <c r="O103" i="17" s="1"/>
  <c r="O103" i="18" s="1"/>
  <c r="AD135" i="16"/>
  <c r="AD135" i="17" s="1"/>
  <c r="AD135" i="18" s="1"/>
  <c r="V135" i="16"/>
  <c r="V135" i="17" s="1"/>
  <c r="V135" i="18" s="1"/>
  <c r="N135" i="16"/>
  <c r="N135" i="17" s="1"/>
  <c r="N135" i="18" s="1"/>
  <c r="AC135" i="16"/>
  <c r="AC135" i="17" s="1"/>
  <c r="AC135" i="18" s="1"/>
  <c r="U135" i="16"/>
  <c r="U135" i="17" s="1"/>
  <c r="U135" i="18" s="1"/>
  <c r="M135" i="16"/>
  <c r="M135" i="17" s="1"/>
  <c r="M135" i="18" s="1"/>
  <c r="AB135" i="16"/>
  <c r="AB135" i="17" s="1"/>
  <c r="AB135" i="18" s="1"/>
  <c r="T135" i="16"/>
  <c r="L135" i="16"/>
  <c r="L135" i="17" s="1"/>
  <c r="L135" i="18" s="1"/>
  <c r="AA135" i="16"/>
  <c r="AA135" i="17" s="1"/>
  <c r="AA135" i="18" s="1"/>
  <c r="S135" i="16"/>
  <c r="S135" i="17" s="1"/>
  <c r="S135" i="18" s="1"/>
  <c r="K135" i="16"/>
  <c r="K135" i="17" s="1"/>
  <c r="K135" i="18" s="1"/>
  <c r="Z135" i="16"/>
  <c r="Z135" i="17" s="1"/>
  <c r="Z135" i="18" s="1"/>
  <c r="R135" i="16"/>
  <c r="R135" i="17" s="1"/>
  <c r="R135" i="18" s="1"/>
  <c r="J135" i="16"/>
  <c r="J135" i="17" s="1"/>
  <c r="J135" i="18" s="1"/>
  <c r="Y135" i="16"/>
  <c r="Y135" i="17" s="1"/>
  <c r="Y135" i="18" s="1"/>
  <c r="Q135" i="16"/>
  <c r="Q135" i="17" s="1"/>
  <c r="Q135" i="18" s="1"/>
  <c r="I135" i="16"/>
  <c r="I135" i="17" s="1"/>
  <c r="I135" i="18" s="1"/>
  <c r="X135" i="16"/>
  <c r="X135" i="17" s="1"/>
  <c r="X135" i="18" s="1"/>
  <c r="P135" i="16"/>
  <c r="P135" i="17" s="1"/>
  <c r="P135" i="18" s="1"/>
  <c r="H135" i="16"/>
  <c r="AE135" i="16"/>
  <c r="AE135" i="17" s="1"/>
  <c r="AE135" i="18" s="1"/>
  <c r="W135" i="16"/>
  <c r="W135" i="17" s="1"/>
  <c r="W135" i="18" s="1"/>
  <c r="O135" i="16"/>
  <c r="O135" i="17" s="1"/>
  <c r="O135" i="18" s="1"/>
  <c r="AD167" i="16"/>
  <c r="AD167" i="17" s="1"/>
  <c r="AD167" i="18" s="1"/>
  <c r="V167" i="16"/>
  <c r="V167" i="17" s="1"/>
  <c r="V167" i="18" s="1"/>
  <c r="N167" i="16"/>
  <c r="N167" i="17" s="1"/>
  <c r="AC167" i="16"/>
  <c r="AC167" i="17" s="1"/>
  <c r="AC167" i="18" s="1"/>
  <c r="U167" i="16"/>
  <c r="U167" i="17" s="1"/>
  <c r="U167" i="18" s="1"/>
  <c r="M167" i="16"/>
  <c r="M167" i="17" s="1"/>
  <c r="AB167" i="16"/>
  <c r="AB167" i="17" s="1"/>
  <c r="AB167" i="18" s="1"/>
  <c r="T167" i="16"/>
  <c r="L167" i="16"/>
  <c r="L167" i="17" s="1"/>
  <c r="AA167" i="16"/>
  <c r="AA167" i="17" s="1"/>
  <c r="AA167" i="18" s="1"/>
  <c r="S167" i="16"/>
  <c r="S167" i="17" s="1"/>
  <c r="S167" i="18" s="1"/>
  <c r="K167" i="16"/>
  <c r="K167" i="17" s="1"/>
  <c r="Z167" i="16"/>
  <c r="Z167" i="17" s="1"/>
  <c r="Z167" i="18" s="1"/>
  <c r="R167" i="16"/>
  <c r="R167" i="17" s="1"/>
  <c r="R167" i="18" s="1"/>
  <c r="J167" i="16"/>
  <c r="J167" i="17" s="1"/>
  <c r="Y167" i="16"/>
  <c r="Y167" i="17" s="1"/>
  <c r="Y167" i="18" s="1"/>
  <c r="Q167" i="16"/>
  <c r="Q167" i="17" s="1"/>
  <c r="I167" i="16"/>
  <c r="I167" i="17" s="1"/>
  <c r="X167" i="16"/>
  <c r="X167" i="17" s="1"/>
  <c r="X167" i="18" s="1"/>
  <c r="P167" i="16"/>
  <c r="P167" i="17" s="1"/>
  <c r="H167" i="16"/>
  <c r="AE167" i="16"/>
  <c r="AE167" i="17" s="1"/>
  <c r="AE167" i="18" s="1"/>
  <c r="W167" i="16"/>
  <c r="W167" i="17" s="1"/>
  <c r="W167" i="18" s="1"/>
  <c r="O167" i="16"/>
  <c r="O167" i="17" s="1"/>
  <c r="AA183" i="16"/>
  <c r="AA183" i="17" s="1"/>
  <c r="AA183" i="18" s="1"/>
  <c r="S183" i="16"/>
  <c r="S183" i="17" s="1"/>
  <c r="K183" i="16"/>
  <c r="K183" i="17" s="1"/>
  <c r="Z183" i="16"/>
  <c r="Z183" i="17" s="1"/>
  <c r="Z183" i="18" s="1"/>
  <c r="R183" i="16"/>
  <c r="R183" i="17" s="1"/>
  <c r="J183" i="16"/>
  <c r="J183" i="17" s="1"/>
  <c r="AD183" i="16"/>
  <c r="AD183" i="17" s="1"/>
  <c r="AD183" i="18" s="1"/>
  <c r="V183" i="16"/>
  <c r="V183" i="17" s="1"/>
  <c r="V183" i="18" s="1"/>
  <c r="N183" i="16"/>
  <c r="N183" i="17" s="1"/>
  <c r="AC183" i="16"/>
  <c r="AC183" i="17" s="1"/>
  <c r="AC183" i="18" s="1"/>
  <c r="P183" i="16"/>
  <c r="P183" i="17" s="1"/>
  <c r="AB183" i="16"/>
  <c r="AB183" i="17" s="1"/>
  <c r="AB183" i="18" s="1"/>
  <c r="O183" i="16"/>
  <c r="O183" i="17" s="1"/>
  <c r="Y183" i="16"/>
  <c r="Y183" i="17" s="1"/>
  <c r="Y183" i="18" s="1"/>
  <c r="M183" i="16"/>
  <c r="M183" i="17" s="1"/>
  <c r="X183" i="16"/>
  <c r="X183" i="17" s="1"/>
  <c r="X183" i="18" s="1"/>
  <c r="L183" i="16"/>
  <c r="L183" i="17" s="1"/>
  <c r="W183" i="16"/>
  <c r="W183" i="17" s="1"/>
  <c r="W183" i="18" s="1"/>
  <c r="I183" i="16"/>
  <c r="I183" i="17" s="1"/>
  <c r="U183" i="16"/>
  <c r="U183" i="17" s="1"/>
  <c r="H183" i="16"/>
  <c r="T183" i="16"/>
  <c r="AE183" i="16"/>
  <c r="AE183" i="17" s="1"/>
  <c r="AE183" i="18" s="1"/>
  <c r="Q183" i="16"/>
  <c r="Q183" i="17" s="1"/>
  <c r="AB24" i="16"/>
  <c r="AB24" i="17" s="1"/>
  <c r="AB24" i="18" s="1"/>
  <c r="T24" i="16"/>
  <c r="L24" i="16"/>
  <c r="L24" i="17" s="1"/>
  <c r="AA24" i="16"/>
  <c r="AA24" i="17" s="1"/>
  <c r="AA24" i="18" s="1"/>
  <c r="S24" i="16"/>
  <c r="S24" i="17" s="1"/>
  <c r="K24" i="16"/>
  <c r="K24" i="17" s="1"/>
  <c r="Z24" i="16"/>
  <c r="Z24" i="17" s="1"/>
  <c r="Z24" i="18" s="1"/>
  <c r="R24" i="16"/>
  <c r="R24" i="17" s="1"/>
  <c r="J24" i="16"/>
  <c r="J24" i="17" s="1"/>
  <c r="Y24" i="16"/>
  <c r="Y24" i="17" s="1"/>
  <c r="Y24" i="18" s="1"/>
  <c r="Q24" i="16"/>
  <c r="Q24" i="17" s="1"/>
  <c r="I24" i="16"/>
  <c r="I24" i="17" s="1"/>
  <c r="X24" i="16"/>
  <c r="X24" i="17" s="1"/>
  <c r="X24" i="18" s="1"/>
  <c r="P24" i="16"/>
  <c r="P24" i="17" s="1"/>
  <c r="H24" i="16"/>
  <c r="AE24" i="16"/>
  <c r="AE24" i="17" s="1"/>
  <c r="AE24" i="18" s="1"/>
  <c r="W24" i="16"/>
  <c r="W24" i="17" s="1"/>
  <c r="W24" i="18" s="1"/>
  <c r="O24" i="16"/>
  <c r="O24" i="17" s="1"/>
  <c r="AD24" i="16"/>
  <c r="AD24" i="17" s="1"/>
  <c r="AD24" i="18" s="1"/>
  <c r="V24" i="16"/>
  <c r="V24" i="17" s="1"/>
  <c r="N24" i="16"/>
  <c r="N24" i="17" s="1"/>
  <c r="AC24" i="16"/>
  <c r="AC24" i="17" s="1"/>
  <c r="AC24" i="18" s="1"/>
  <c r="U24" i="16"/>
  <c r="U24" i="17" s="1"/>
  <c r="M24" i="16"/>
  <c r="M24" i="17" s="1"/>
  <c r="AB56" i="16"/>
  <c r="AB56" i="17" s="1"/>
  <c r="AB56" i="18" s="1"/>
  <c r="T56" i="16"/>
  <c r="L56" i="16"/>
  <c r="L56" i="17" s="1"/>
  <c r="AA56" i="16"/>
  <c r="AA56" i="17" s="1"/>
  <c r="AA56" i="18" s="1"/>
  <c r="S56" i="16"/>
  <c r="S56" i="17" s="1"/>
  <c r="K56" i="16"/>
  <c r="K56" i="17" s="1"/>
  <c r="Z56" i="16"/>
  <c r="Z56" i="17" s="1"/>
  <c r="Z56" i="18" s="1"/>
  <c r="R56" i="16"/>
  <c r="R56" i="17" s="1"/>
  <c r="J56" i="16"/>
  <c r="J56" i="17" s="1"/>
  <c r="Y56" i="16"/>
  <c r="Y56" i="17" s="1"/>
  <c r="Y56" i="18" s="1"/>
  <c r="Q56" i="16"/>
  <c r="Q56" i="17" s="1"/>
  <c r="I56" i="16"/>
  <c r="I56" i="17" s="1"/>
  <c r="X56" i="16"/>
  <c r="X56" i="17" s="1"/>
  <c r="P56" i="16"/>
  <c r="P56" i="17" s="1"/>
  <c r="H56" i="16"/>
  <c r="AE56" i="16"/>
  <c r="AE56" i="17" s="1"/>
  <c r="AE56" i="18" s="1"/>
  <c r="W56" i="16"/>
  <c r="W56" i="17" s="1"/>
  <c r="O56" i="16"/>
  <c r="O56" i="17" s="1"/>
  <c r="AD56" i="16"/>
  <c r="AD56" i="17" s="1"/>
  <c r="AD56" i="18" s="1"/>
  <c r="V56" i="16"/>
  <c r="V56" i="17" s="1"/>
  <c r="N56" i="16"/>
  <c r="N56" i="17" s="1"/>
  <c r="AC56" i="16"/>
  <c r="AC56" i="17" s="1"/>
  <c r="AC56" i="18" s="1"/>
  <c r="U56" i="16"/>
  <c r="U56" i="17" s="1"/>
  <c r="M56" i="16"/>
  <c r="M56" i="17" s="1"/>
  <c r="AB88" i="16"/>
  <c r="AB88" i="17" s="1"/>
  <c r="AB88" i="18" s="1"/>
  <c r="T88" i="16"/>
  <c r="L88" i="16"/>
  <c r="L88" i="17" s="1"/>
  <c r="L88" i="18" s="1"/>
  <c r="AA88" i="16"/>
  <c r="AA88" i="17" s="1"/>
  <c r="AA88" i="18" s="1"/>
  <c r="S88" i="16"/>
  <c r="S88" i="17" s="1"/>
  <c r="S88" i="18" s="1"/>
  <c r="K88" i="16"/>
  <c r="K88" i="17" s="1"/>
  <c r="K88" i="18" s="1"/>
  <c r="Z88" i="16"/>
  <c r="Z88" i="17" s="1"/>
  <c r="Z88" i="18" s="1"/>
  <c r="R88" i="16"/>
  <c r="R88" i="17" s="1"/>
  <c r="R88" i="18" s="1"/>
  <c r="J88" i="16"/>
  <c r="J88" i="17" s="1"/>
  <c r="J88" i="18" s="1"/>
  <c r="Y88" i="16"/>
  <c r="Y88" i="17" s="1"/>
  <c r="Y88" i="18" s="1"/>
  <c r="Q88" i="16"/>
  <c r="Q88" i="17" s="1"/>
  <c r="Q88" i="18" s="1"/>
  <c r="I88" i="16"/>
  <c r="I88" i="17" s="1"/>
  <c r="I88" i="18" s="1"/>
  <c r="X88" i="16"/>
  <c r="X88" i="17" s="1"/>
  <c r="X88" i="18" s="1"/>
  <c r="P88" i="16"/>
  <c r="P88" i="17" s="1"/>
  <c r="P88" i="18" s="1"/>
  <c r="H88" i="16"/>
  <c r="AE88" i="16"/>
  <c r="AE88" i="17" s="1"/>
  <c r="AE88" i="18" s="1"/>
  <c r="W88" i="16"/>
  <c r="W88" i="17" s="1"/>
  <c r="W88" i="18" s="1"/>
  <c r="O88" i="16"/>
  <c r="O88" i="17" s="1"/>
  <c r="O88" i="18" s="1"/>
  <c r="AD88" i="16"/>
  <c r="AD88" i="17" s="1"/>
  <c r="AD88" i="18" s="1"/>
  <c r="V88" i="16"/>
  <c r="V88" i="17" s="1"/>
  <c r="V88" i="18" s="1"/>
  <c r="N88" i="16"/>
  <c r="N88" i="17" s="1"/>
  <c r="N88" i="18" s="1"/>
  <c r="AC88" i="16"/>
  <c r="AC88" i="17" s="1"/>
  <c r="AC88" i="18" s="1"/>
  <c r="U88" i="16"/>
  <c r="U88" i="17" s="1"/>
  <c r="U88" i="18" s="1"/>
  <c r="M88" i="16"/>
  <c r="M88" i="17" s="1"/>
  <c r="M88" i="18" s="1"/>
  <c r="AB120" i="16"/>
  <c r="AB120" i="17" s="1"/>
  <c r="AB120" i="18" s="1"/>
  <c r="T120" i="16"/>
  <c r="L120" i="16"/>
  <c r="L120" i="17" s="1"/>
  <c r="L120" i="18" s="1"/>
  <c r="AA120" i="16"/>
  <c r="AA120" i="17" s="1"/>
  <c r="AA120" i="18" s="1"/>
  <c r="S120" i="16"/>
  <c r="S120" i="17" s="1"/>
  <c r="S120" i="18" s="1"/>
  <c r="K120" i="16"/>
  <c r="K120" i="17" s="1"/>
  <c r="K120" i="18" s="1"/>
  <c r="Z120" i="16"/>
  <c r="Z120" i="17" s="1"/>
  <c r="Z120" i="18" s="1"/>
  <c r="R120" i="16"/>
  <c r="R120" i="17" s="1"/>
  <c r="R120" i="18" s="1"/>
  <c r="J120" i="16"/>
  <c r="J120" i="17" s="1"/>
  <c r="J120" i="18" s="1"/>
  <c r="Y120" i="16"/>
  <c r="Y120" i="17" s="1"/>
  <c r="Y120" i="18" s="1"/>
  <c r="Q120" i="16"/>
  <c r="Q120" i="17" s="1"/>
  <c r="Q120" i="18" s="1"/>
  <c r="I120" i="16"/>
  <c r="I120" i="17" s="1"/>
  <c r="I120" i="18" s="1"/>
  <c r="X120" i="16"/>
  <c r="X120" i="17" s="1"/>
  <c r="X120" i="18" s="1"/>
  <c r="P120" i="16"/>
  <c r="P120" i="17" s="1"/>
  <c r="P120" i="18" s="1"/>
  <c r="H120" i="16"/>
  <c r="AE120" i="16"/>
  <c r="AE120" i="17" s="1"/>
  <c r="AE120" i="18" s="1"/>
  <c r="W120" i="16"/>
  <c r="W120" i="17" s="1"/>
  <c r="W120" i="18" s="1"/>
  <c r="O120" i="16"/>
  <c r="O120" i="17" s="1"/>
  <c r="O120" i="18" s="1"/>
  <c r="AD120" i="16"/>
  <c r="AD120" i="17" s="1"/>
  <c r="AD120" i="18" s="1"/>
  <c r="V120" i="16"/>
  <c r="V120" i="17" s="1"/>
  <c r="V120" i="18" s="1"/>
  <c r="N120" i="16"/>
  <c r="N120" i="17" s="1"/>
  <c r="N120" i="18" s="1"/>
  <c r="AC120" i="16"/>
  <c r="AC120" i="17" s="1"/>
  <c r="AC120" i="18" s="1"/>
  <c r="U120" i="16"/>
  <c r="U120" i="17" s="1"/>
  <c r="U120" i="18" s="1"/>
  <c r="M120" i="16"/>
  <c r="M120" i="17" s="1"/>
  <c r="M120" i="18" s="1"/>
  <c r="AB152" i="16"/>
  <c r="AB152" i="17" s="1"/>
  <c r="AB152" i="18" s="1"/>
  <c r="T152" i="16"/>
  <c r="L152" i="16"/>
  <c r="L152" i="17" s="1"/>
  <c r="AA152" i="16"/>
  <c r="AA152" i="17" s="1"/>
  <c r="AA152" i="18" s="1"/>
  <c r="S152" i="16"/>
  <c r="S152" i="17" s="1"/>
  <c r="S152" i="18" s="1"/>
  <c r="K152" i="16"/>
  <c r="K152" i="17" s="1"/>
  <c r="Z152" i="16"/>
  <c r="Z152" i="17" s="1"/>
  <c r="Z152" i="18" s="1"/>
  <c r="R152" i="16"/>
  <c r="R152" i="17" s="1"/>
  <c r="J152" i="16"/>
  <c r="J152" i="17" s="1"/>
  <c r="Y152" i="16"/>
  <c r="Y152" i="17" s="1"/>
  <c r="Y152" i="18" s="1"/>
  <c r="Q152" i="16"/>
  <c r="Q152" i="17" s="1"/>
  <c r="I152" i="16"/>
  <c r="I152" i="17" s="1"/>
  <c r="X152" i="16"/>
  <c r="X152" i="17" s="1"/>
  <c r="X152" i="18" s="1"/>
  <c r="P152" i="16"/>
  <c r="P152" i="17" s="1"/>
  <c r="H152" i="16"/>
  <c r="AE152" i="16"/>
  <c r="AE152" i="17" s="1"/>
  <c r="AE152" i="18" s="1"/>
  <c r="W152" i="16"/>
  <c r="W152" i="17" s="1"/>
  <c r="W152" i="18" s="1"/>
  <c r="O152" i="16"/>
  <c r="O152" i="17" s="1"/>
  <c r="AD152" i="16"/>
  <c r="AD152" i="17" s="1"/>
  <c r="AD152" i="18" s="1"/>
  <c r="V152" i="16"/>
  <c r="V152" i="17" s="1"/>
  <c r="V152" i="18" s="1"/>
  <c r="N152" i="16"/>
  <c r="N152" i="17" s="1"/>
  <c r="AC152" i="16"/>
  <c r="AC152" i="17" s="1"/>
  <c r="AC152" i="18" s="1"/>
  <c r="U152" i="16"/>
  <c r="U152" i="17" s="1"/>
  <c r="U152" i="18" s="1"/>
  <c r="M152" i="16"/>
  <c r="M152" i="17" s="1"/>
  <c r="AD514" i="16"/>
  <c r="AD514" i="17" s="1"/>
  <c r="AD514" i="18" s="1"/>
  <c r="V514" i="16"/>
  <c r="V514" i="17" s="1"/>
  <c r="V514" i="18" s="1"/>
  <c r="N514" i="16"/>
  <c r="N514" i="17" s="1"/>
  <c r="N514" i="18" s="1"/>
  <c r="AC514" i="16"/>
  <c r="AC514" i="17" s="1"/>
  <c r="AC514" i="18" s="1"/>
  <c r="U514" i="16"/>
  <c r="U514" i="17" s="1"/>
  <c r="U514" i="18" s="1"/>
  <c r="M514" i="16"/>
  <c r="M514" i="17" s="1"/>
  <c r="AB514" i="16"/>
  <c r="AB514" i="17" s="1"/>
  <c r="AB514" i="18" s="1"/>
  <c r="T514" i="16"/>
  <c r="L514" i="16"/>
  <c r="L514" i="17" s="1"/>
  <c r="AA514" i="16"/>
  <c r="AA514" i="17" s="1"/>
  <c r="AA514" i="18" s="1"/>
  <c r="S514" i="16"/>
  <c r="S514" i="17" s="1"/>
  <c r="S514" i="18" s="1"/>
  <c r="K514" i="16"/>
  <c r="K514" i="17" s="1"/>
  <c r="Z514" i="16"/>
  <c r="Z514" i="17" s="1"/>
  <c r="Z514" i="18" s="1"/>
  <c r="R514" i="16"/>
  <c r="R514" i="17" s="1"/>
  <c r="R514" i="18" s="1"/>
  <c r="J514" i="16"/>
  <c r="J514" i="17" s="1"/>
  <c r="Y514" i="16"/>
  <c r="Y514" i="17" s="1"/>
  <c r="Y514" i="18" s="1"/>
  <c r="Q514" i="16"/>
  <c r="Q514" i="17" s="1"/>
  <c r="Q514" i="18" s="1"/>
  <c r="I514" i="16"/>
  <c r="I514" i="17" s="1"/>
  <c r="X514" i="16"/>
  <c r="X514" i="17" s="1"/>
  <c r="X514" i="18" s="1"/>
  <c r="P514" i="16"/>
  <c r="P514" i="17" s="1"/>
  <c r="P514" i="18" s="1"/>
  <c r="H514" i="16"/>
  <c r="AE514" i="16"/>
  <c r="AE514" i="17" s="1"/>
  <c r="AE514" i="18" s="1"/>
  <c r="W514" i="16"/>
  <c r="W514" i="17" s="1"/>
  <c r="W514" i="18" s="1"/>
  <c r="O514" i="16"/>
  <c r="O514" i="17" s="1"/>
  <c r="O514" i="18" s="1"/>
  <c r="Z29" i="16"/>
  <c r="Z29" i="17" s="1"/>
  <c r="Z29" i="18" s="1"/>
  <c r="R29" i="16"/>
  <c r="R29" i="17" s="1"/>
  <c r="R29" i="18" s="1"/>
  <c r="J29" i="16"/>
  <c r="J29" i="17" s="1"/>
  <c r="J29" i="18" s="1"/>
  <c r="Y29" i="16"/>
  <c r="Y29" i="17" s="1"/>
  <c r="Y29" i="18" s="1"/>
  <c r="Q29" i="16"/>
  <c r="Q29" i="17" s="1"/>
  <c r="Q29" i="18" s="1"/>
  <c r="I29" i="16"/>
  <c r="I29" i="17" s="1"/>
  <c r="I29" i="18" s="1"/>
  <c r="X29" i="16"/>
  <c r="X29" i="17" s="1"/>
  <c r="X29" i="18" s="1"/>
  <c r="P29" i="16"/>
  <c r="P29" i="17" s="1"/>
  <c r="P29" i="18" s="1"/>
  <c r="H29" i="16"/>
  <c r="AE29" i="16"/>
  <c r="AE29" i="17" s="1"/>
  <c r="AE29" i="18" s="1"/>
  <c r="W29" i="16"/>
  <c r="W29" i="17" s="1"/>
  <c r="W29" i="18" s="1"/>
  <c r="O29" i="16"/>
  <c r="O29" i="17" s="1"/>
  <c r="O29" i="18" s="1"/>
  <c r="AD29" i="16"/>
  <c r="AD29" i="17" s="1"/>
  <c r="AD29" i="18" s="1"/>
  <c r="V29" i="16"/>
  <c r="V29" i="17" s="1"/>
  <c r="V29" i="18" s="1"/>
  <c r="N29" i="16"/>
  <c r="N29" i="17" s="1"/>
  <c r="N29" i="18" s="1"/>
  <c r="AC29" i="16"/>
  <c r="AC29" i="17" s="1"/>
  <c r="AC29" i="18" s="1"/>
  <c r="U29" i="16"/>
  <c r="U29" i="17" s="1"/>
  <c r="U29" i="18" s="1"/>
  <c r="M29" i="16"/>
  <c r="M29" i="17" s="1"/>
  <c r="M29" i="18" s="1"/>
  <c r="AB29" i="16"/>
  <c r="AB29" i="17" s="1"/>
  <c r="AB29" i="18" s="1"/>
  <c r="T29" i="16"/>
  <c r="L29" i="16"/>
  <c r="L29" i="17" s="1"/>
  <c r="L29" i="18" s="1"/>
  <c r="AA29" i="16"/>
  <c r="AA29" i="17" s="1"/>
  <c r="AA29" i="18" s="1"/>
  <c r="S29" i="16"/>
  <c r="S29" i="17" s="1"/>
  <c r="S29" i="18" s="1"/>
  <c r="K29" i="16"/>
  <c r="K29" i="17" s="1"/>
  <c r="K29" i="18" s="1"/>
  <c r="Z61" i="16"/>
  <c r="Z61" i="17" s="1"/>
  <c r="Z61" i="18" s="1"/>
  <c r="R61" i="16"/>
  <c r="R61" i="17" s="1"/>
  <c r="R61" i="18" s="1"/>
  <c r="J61" i="16"/>
  <c r="J61" i="17" s="1"/>
  <c r="J61" i="18" s="1"/>
  <c r="Y61" i="16"/>
  <c r="Y61" i="17" s="1"/>
  <c r="Y61" i="18" s="1"/>
  <c r="Q61" i="16"/>
  <c r="Q61" i="17" s="1"/>
  <c r="Q61" i="18" s="1"/>
  <c r="I61" i="16"/>
  <c r="I61" i="17" s="1"/>
  <c r="I61" i="18" s="1"/>
  <c r="X61" i="16"/>
  <c r="X61" i="17" s="1"/>
  <c r="X61" i="18" s="1"/>
  <c r="P61" i="16"/>
  <c r="P61" i="17" s="1"/>
  <c r="P61" i="18" s="1"/>
  <c r="H61" i="16"/>
  <c r="AE61" i="16"/>
  <c r="AE61" i="17" s="1"/>
  <c r="AE61" i="18" s="1"/>
  <c r="W61" i="16"/>
  <c r="W61" i="17" s="1"/>
  <c r="W61" i="18" s="1"/>
  <c r="O61" i="16"/>
  <c r="O61" i="17" s="1"/>
  <c r="O61" i="18" s="1"/>
  <c r="AD61" i="16"/>
  <c r="AD61" i="17" s="1"/>
  <c r="AD61" i="18" s="1"/>
  <c r="V61" i="16"/>
  <c r="V61" i="17" s="1"/>
  <c r="V61" i="18" s="1"/>
  <c r="N61" i="16"/>
  <c r="N61" i="17" s="1"/>
  <c r="N61" i="18" s="1"/>
  <c r="AC61" i="16"/>
  <c r="AC61" i="17" s="1"/>
  <c r="AC61" i="18" s="1"/>
  <c r="U61" i="16"/>
  <c r="U61" i="17" s="1"/>
  <c r="U61" i="18" s="1"/>
  <c r="M61" i="16"/>
  <c r="M61" i="17" s="1"/>
  <c r="M61" i="18" s="1"/>
  <c r="AB61" i="16"/>
  <c r="AB61" i="17" s="1"/>
  <c r="AB61" i="18" s="1"/>
  <c r="T61" i="16"/>
  <c r="L61" i="16"/>
  <c r="L61" i="17" s="1"/>
  <c r="L61" i="18" s="1"/>
  <c r="AA61" i="16"/>
  <c r="AA61" i="17" s="1"/>
  <c r="AA61" i="18" s="1"/>
  <c r="S61" i="16"/>
  <c r="S61" i="17" s="1"/>
  <c r="S61" i="18" s="1"/>
  <c r="K61" i="16"/>
  <c r="K61" i="17" s="1"/>
  <c r="K61" i="18" s="1"/>
  <c r="Z93" i="16"/>
  <c r="Z93" i="17" s="1"/>
  <c r="Z93" i="18" s="1"/>
  <c r="R93" i="16"/>
  <c r="R93" i="17" s="1"/>
  <c r="R93" i="18" s="1"/>
  <c r="J93" i="16"/>
  <c r="J93" i="17" s="1"/>
  <c r="J93" i="18" s="1"/>
  <c r="Y93" i="16"/>
  <c r="Y93" i="17" s="1"/>
  <c r="Y93" i="18" s="1"/>
  <c r="Q93" i="16"/>
  <c r="Q93" i="17" s="1"/>
  <c r="Q93" i="18" s="1"/>
  <c r="I93" i="16"/>
  <c r="I93" i="17" s="1"/>
  <c r="I93" i="18" s="1"/>
  <c r="X93" i="16"/>
  <c r="X93" i="17" s="1"/>
  <c r="X93" i="18" s="1"/>
  <c r="P93" i="16"/>
  <c r="P93" i="17" s="1"/>
  <c r="P93" i="18" s="1"/>
  <c r="H93" i="16"/>
  <c r="AE93" i="16"/>
  <c r="AE93" i="17" s="1"/>
  <c r="AE93" i="18" s="1"/>
  <c r="W93" i="16"/>
  <c r="W93" i="17" s="1"/>
  <c r="W93" i="18" s="1"/>
  <c r="O93" i="16"/>
  <c r="O93" i="17" s="1"/>
  <c r="O93" i="18" s="1"/>
  <c r="AD93" i="16"/>
  <c r="AD93" i="17" s="1"/>
  <c r="AD93" i="18" s="1"/>
  <c r="V93" i="16"/>
  <c r="V93" i="17" s="1"/>
  <c r="V93" i="18" s="1"/>
  <c r="N93" i="16"/>
  <c r="N93" i="17" s="1"/>
  <c r="N93" i="18" s="1"/>
  <c r="AC93" i="16"/>
  <c r="AC93" i="17" s="1"/>
  <c r="AC93" i="18" s="1"/>
  <c r="U93" i="16"/>
  <c r="U93" i="17" s="1"/>
  <c r="U93" i="18" s="1"/>
  <c r="M93" i="16"/>
  <c r="M93" i="17" s="1"/>
  <c r="M93" i="18" s="1"/>
  <c r="AB93" i="16"/>
  <c r="AB93" i="17" s="1"/>
  <c r="AB93" i="18" s="1"/>
  <c r="T93" i="16"/>
  <c r="L93" i="16"/>
  <c r="L93" i="17" s="1"/>
  <c r="L93" i="18" s="1"/>
  <c r="AA93" i="16"/>
  <c r="AA93" i="17" s="1"/>
  <c r="AA93" i="18" s="1"/>
  <c r="S93" i="16"/>
  <c r="S93" i="17" s="1"/>
  <c r="S93" i="18" s="1"/>
  <c r="K93" i="16"/>
  <c r="K93" i="17" s="1"/>
  <c r="K93" i="18" s="1"/>
  <c r="Z125" i="16"/>
  <c r="Z125" i="17" s="1"/>
  <c r="Z125" i="18" s="1"/>
  <c r="R125" i="16"/>
  <c r="R125" i="17" s="1"/>
  <c r="R125" i="18" s="1"/>
  <c r="J125" i="16"/>
  <c r="J125" i="17" s="1"/>
  <c r="J125" i="18" s="1"/>
  <c r="Y125" i="16"/>
  <c r="Y125" i="17" s="1"/>
  <c r="Y125" i="18" s="1"/>
  <c r="Q125" i="16"/>
  <c r="Q125" i="17" s="1"/>
  <c r="Q125" i="18" s="1"/>
  <c r="I125" i="16"/>
  <c r="I125" i="17" s="1"/>
  <c r="I125" i="18" s="1"/>
  <c r="X125" i="16"/>
  <c r="X125" i="17" s="1"/>
  <c r="X125" i="18" s="1"/>
  <c r="P125" i="16"/>
  <c r="P125" i="17" s="1"/>
  <c r="P125" i="18" s="1"/>
  <c r="H125" i="16"/>
  <c r="AE125" i="16"/>
  <c r="AE125" i="17" s="1"/>
  <c r="AE125" i="18" s="1"/>
  <c r="W125" i="16"/>
  <c r="W125" i="17" s="1"/>
  <c r="W125" i="18" s="1"/>
  <c r="O125" i="16"/>
  <c r="O125" i="17" s="1"/>
  <c r="O125" i="18" s="1"/>
  <c r="AD125" i="16"/>
  <c r="AD125" i="17" s="1"/>
  <c r="AD125" i="18" s="1"/>
  <c r="V125" i="16"/>
  <c r="V125" i="17" s="1"/>
  <c r="V125" i="18" s="1"/>
  <c r="N125" i="16"/>
  <c r="N125" i="17" s="1"/>
  <c r="N125" i="18" s="1"/>
  <c r="AC125" i="16"/>
  <c r="AC125" i="17" s="1"/>
  <c r="AC125" i="18" s="1"/>
  <c r="U125" i="16"/>
  <c r="U125" i="17" s="1"/>
  <c r="U125" i="18" s="1"/>
  <c r="M125" i="16"/>
  <c r="M125" i="17" s="1"/>
  <c r="M125" i="18" s="1"/>
  <c r="AB125" i="16"/>
  <c r="AB125" i="17" s="1"/>
  <c r="AB125" i="18" s="1"/>
  <c r="T125" i="16"/>
  <c r="L125" i="16"/>
  <c r="L125" i="17" s="1"/>
  <c r="L125" i="18" s="1"/>
  <c r="AA125" i="16"/>
  <c r="AA125" i="17" s="1"/>
  <c r="AA125" i="18" s="1"/>
  <c r="S125" i="16"/>
  <c r="S125" i="17" s="1"/>
  <c r="S125" i="18" s="1"/>
  <c r="K125" i="16"/>
  <c r="K125" i="17" s="1"/>
  <c r="K125" i="18" s="1"/>
  <c r="Z157" i="16"/>
  <c r="Z157" i="17" s="1"/>
  <c r="Z157" i="18" s="1"/>
  <c r="R157" i="16"/>
  <c r="R157" i="17" s="1"/>
  <c r="R157" i="18" s="1"/>
  <c r="J157" i="16"/>
  <c r="J157" i="17" s="1"/>
  <c r="J157" i="18" s="1"/>
  <c r="Y157" i="16"/>
  <c r="Y157" i="17" s="1"/>
  <c r="Y157" i="18" s="1"/>
  <c r="Q157" i="16"/>
  <c r="Q157" i="17" s="1"/>
  <c r="Q157" i="18" s="1"/>
  <c r="I157" i="16"/>
  <c r="I157" i="17" s="1"/>
  <c r="X157" i="16"/>
  <c r="X157" i="17" s="1"/>
  <c r="X157" i="18" s="1"/>
  <c r="P157" i="16"/>
  <c r="P157" i="17" s="1"/>
  <c r="P157" i="18" s="1"/>
  <c r="H157" i="16"/>
  <c r="AE157" i="16"/>
  <c r="AE157" i="17" s="1"/>
  <c r="AE157" i="18" s="1"/>
  <c r="W157" i="16"/>
  <c r="W157" i="17" s="1"/>
  <c r="W157" i="18" s="1"/>
  <c r="O157" i="16"/>
  <c r="O157" i="17" s="1"/>
  <c r="O157" i="18" s="1"/>
  <c r="AD157" i="16"/>
  <c r="AD157" i="17" s="1"/>
  <c r="AD157" i="18" s="1"/>
  <c r="V157" i="16"/>
  <c r="V157" i="17" s="1"/>
  <c r="V157" i="18" s="1"/>
  <c r="N157" i="16"/>
  <c r="N157" i="17" s="1"/>
  <c r="N157" i="18" s="1"/>
  <c r="AC157" i="16"/>
  <c r="AC157" i="17" s="1"/>
  <c r="AC157" i="18" s="1"/>
  <c r="U157" i="16"/>
  <c r="U157" i="17" s="1"/>
  <c r="U157" i="18" s="1"/>
  <c r="M157" i="16"/>
  <c r="M157" i="17" s="1"/>
  <c r="M157" i="18" s="1"/>
  <c r="AB157" i="16"/>
  <c r="AB157" i="17" s="1"/>
  <c r="AB157" i="18" s="1"/>
  <c r="T157" i="16"/>
  <c r="L157" i="16"/>
  <c r="L157" i="17" s="1"/>
  <c r="L157" i="18" s="1"/>
  <c r="AA157" i="16"/>
  <c r="AA157" i="17" s="1"/>
  <c r="AA157" i="18" s="1"/>
  <c r="S157" i="16"/>
  <c r="S157" i="17" s="1"/>
  <c r="S157" i="18" s="1"/>
  <c r="K157" i="16"/>
  <c r="K157" i="17" s="1"/>
  <c r="K157" i="18" s="1"/>
  <c r="AD538" i="16"/>
  <c r="AD538" i="17" s="1"/>
  <c r="AD538" i="18" s="1"/>
  <c r="V538" i="16"/>
  <c r="V538" i="17" s="1"/>
  <c r="V538" i="18" s="1"/>
  <c r="N538" i="16"/>
  <c r="N538" i="17" s="1"/>
  <c r="N538" i="18" s="1"/>
  <c r="AC538" i="16"/>
  <c r="AC538" i="17" s="1"/>
  <c r="AC538" i="18" s="1"/>
  <c r="U538" i="16"/>
  <c r="U538" i="17" s="1"/>
  <c r="U538" i="18" s="1"/>
  <c r="M538" i="16"/>
  <c r="M538" i="17" s="1"/>
  <c r="M538" i="18" s="1"/>
  <c r="AB538" i="16"/>
  <c r="AB538" i="17" s="1"/>
  <c r="AB538" i="18" s="1"/>
  <c r="T538" i="16"/>
  <c r="L538" i="16"/>
  <c r="L538" i="17" s="1"/>
  <c r="L538" i="18" s="1"/>
  <c r="AA538" i="16"/>
  <c r="AA538" i="17" s="1"/>
  <c r="AA538" i="18" s="1"/>
  <c r="S538" i="16"/>
  <c r="S538" i="17" s="1"/>
  <c r="S538" i="18" s="1"/>
  <c r="K538" i="16"/>
  <c r="K538" i="17" s="1"/>
  <c r="K538" i="18" s="1"/>
  <c r="Z538" i="16"/>
  <c r="Z538" i="17" s="1"/>
  <c r="Z538" i="18" s="1"/>
  <c r="R538" i="16"/>
  <c r="R538" i="17" s="1"/>
  <c r="R538" i="18" s="1"/>
  <c r="J538" i="16"/>
  <c r="J538" i="17" s="1"/>
  <c r="J538" i="18" s="1"/>
  <c r="Y538" i="16"/>
  <c r="Y538" i="17" s="1"/>
  <c r="Y538" i="18" s="1"/>
  <c r="Q538" i="16"/>
  <c r="Q538" i="17" s="1"/>
  <c r="Q538" i="18" s="1"/>
  <c r="I538" i="16"/>
  <c r="I538" i="17" s="1"/>
  <c r="I538" i="18" s="1"/>
  <c r="X538" i="16"/>
  <c r="X538" i="17" s="1"/>
  <c r="X538" i="18" s="1"/>
  <c r="P538" i="16"/>
  <c r="P538" i="17" s="1"/>
  <c r="P538" i="18" s="1"/>
  <c r="H538" i="16"/>
  <c r="W538" i="16"/>
  <c r="W538" i="17" s="1"/>
  <c r="W538" i="18" s="1"/>
  <c r="O538" i="16"/>
  <c r="O538" i="17" s="1"/>
  <c r="O538" i="18" s="1"/>
  <c r="AE538" i="16"/>
  <c r="AE538" i="17" s="1"/>
  <c r="AE538" i="18" s="1"/>
  <c r="X34" i="16"/>
  <c r="X34" i="17" s="1"/>
  <c r="X34" i="18" s="1"/>
  <c r="P34" i="16"/>
  <c r="P34" i="17" s="1"/>
  <c r="H34" i="16"/>
  <c r="AE34" i="16"/>
  <c r="AE34" i="17" s="1"/>
  <c r="AE34" i="18" s="1"/>
  <c r="W34" i="16"/>
  <c r="W34" i="17" s="1"/>
  <c r="W34" i="18" s="1"/>
  <c r="O34" i="16"/>
  <c r="O34" i="17" s="1"/>
  <c r="AD34" i="16"/>
  <c r="AD34" i="17" s="1"/>
  <c r="AD34" i="18" s="1"/>
  <c r="V34" i="16"/>
  <c r="V34" i="17" s="1"/>
  <c r="V34" i="18" s="1"/>
  <c r="N34" i="16"/>
  <c r="N34" i="17" s="1"/>
  <c r="AC34" i="16"/>
  <c r="AC34" i="17" s="1"/>
  <c r="AC34" i="18" s="1"/>
  <c r="U34" i="16"/>
  <c r="U34" i="17" s="1"/>
  <c r="U34" i="18" s="1"/>
  <c r="M34" i="16"/>
  <c r="M34" i="17" s="1"/>
  <c r="AB34" i="16"/>
  <c r="AB34" i="17" s="1"/>
  <c r="AB34" i="18" s="1"/>
  <c r="T34" i="16"/>
  <c r="L34" i="16"/>
  <c r="L34" i="17" s="1"/>
  <c r="AA34" i="16"/>
  <c r="AA34" i="17" s="1"/>
  <c r="AA34" i="18" s="1"/>
  <c r="S34" i="16"/>
  <c r="S34" i="17" s="1"/>
  <c r="S34" i="18" s="1"/>
  <c r="K34" i="16"/>
  <c r="K34" i="17" s="1"/>
  <c r="Z34" i="16"/>
  <c r="Z34" i="17" s="1"/>
  <c r="Z34" i="18" s="1"/>
  <c r="R34" i="16"/>
  <c r="R34" i="17" s="1"/>
  <c r="R34" i="18" s="1"/>
  <c r="J34" i="16"/>
  <c r="J34" i="17" s="1"/>
  <c r="Y34" i="16"/>
  <c r="Y34" i="17" s="1"/>
  <c r="Y34" i="18" s="1"/>
  <c r="Q34" i="16"/>
  <c r="Q34" i="17" s="1"/>
  <c r="Q34" i="18" s="1"/>
  <c r="I34" i="16"/>
  <c r="I34" i="17" s="1"/>
  <c r="X66" i="16"/>
  <c r="X66" i="17" s="1"/>
  <c r="X66" i="18" s="1"/>
  <c r="P66" i="16"/>
  <c r="P66" i="17" s="1"/>
  <c r="P66" i="18" s="1"/>
  <c r="H66" i="16"/>
  <c r="AE66" i="16"/>
  <c r="AE66" i="17" s="1"/>
  <c r="AE66" i="18" s="1"/>
  <c r="W66" i="16"/>
  <c r="W66" i="17" s="1"/>
  <c r="W66" i="18" s="1"/>
  <c r="O66" i="16"/>
  <c r="O66" i="17" s="1"/>
  <c r="O66" i="18" s="1"/>
  <c r="AD66" i="16"/>
  <c r="AD66" i="17" s="1"/>
  <c r="AD66" i="18" s="1"/>
  <c r="V66" i="16"/>
  <c r="V66" i="17" s="1"/>
  <c r="V66" i="18" s="1"/>
  <c r="N66" i="16"/>
  <c r="N66" i="17" s="1"/>
  <c r="N66" i="18" s="1"/>
  <c r="AC66" i="16"/>
  <c r="AC66" i="17" s="1"/>
  <c r="AC66" i="18" s="1"/>
  <c r="U66" i="16"/>
  <c r="U66" i="17" s="1"/>
  <c r="U66" i="18" s="1"/>
  <c r="M66" i="16"/>
  <c r="M66" i="17" s="1"/>
  <c r="M66" i="18" s="1"/>
  <c r="AB66" i="16"/>
  <c r="AB66" i="17" s="1"/>
  <c r="AB66" i="18" s="1"/>
  <c r="T66" i="16"/>
  <c r="L66" i="16"/>
  <c r="L66" i="17" s="1"/>
  <c r="L66" i="18" s="1"/>
  <c r="AA66" i="16"/>
  <c r="AA66" i="17" s="1"/>
  <c r="AA66" i="18" s="1"/>
  <c r="S66" i="16"/>
  <c r="S66" i="17" s="1"/>
  <c r="S66" i="18" s="1"/>
  <c r="K66" i="16"/>
  <c r="K66" i="17" s="1"/>
  <c r="K66" i="18" s="1"/>
  <c r="Z66" i="16"/>
  <c r="Z66" i="17" s="1"/>
  <c r="Z66" i="18" s="1"/>
  <c r="R66" i="16"/>
  <c r="R66" i="17" s="1"/>
  <c r="R66" i="18" s="1"/>
  <c r="J66" i="16"/>
  <c r="J66" i="17" s="1"/>
  <c r="J66" i="18" s="1"/>
  <c r="Y66" i="16"/>
  <c r="Y66" i="17" s="1"/>
  <c r="Y66" i="18" s="1"/>
  <c r="Q66" i="16"/>
  <c r="Q66" i="17" s="1"/>
  <c r="Q66" i="18" s="1"/>
  <c r="I66" i="16"/>
  <c r="I66" i="17" s="1"/>
  <c r="I66" i="18" s="1"/>
  <c r="X98" i="16"/>
  <c r="X98" i="17" s="1"/>
  <c r="X98" i="18" s="1"/>
  <c r="P98" i="16"/>
  <c r="P98" i="17" s="1"/>
  <c r="P98" i="18" s="1"/>
  <c r="H98" i="16"/>
  <c r="AE98" i="16"/>
  <c r="AE98" i="17" s="1"/>
  <c r="AE98" i="18" s="1"/>
  <c r="W98" i="16"/>
  <c r="W98" i="17" s="1"/>
  <c r="W98" i="18" s="1"/>
  <c r="O98" i="16"/>
  <c r="O98" i="17" s="1"/>
  <c r="O98" i="18" s="1"/>
  <c r="AD98" i="16"/>
  <c r="AD98" i="17" s="1"/>
  <c r="AD98" i="18" s="1"/>
  <c r="V98" i="16"/>
  <c r="V98" i="17" s="1"/>
  <c r="V98" i="18" s="1"/>
  <c r="N98" i="16"/>
  <c r="N98" i="17" s="1"/>
  <c r="N98" i="18" s="1"/>
  <c r="AC98" i="16"/>
  <c r="AC98" i="17" s="1"/>
  <c r="AC98" i="18" s="1"/>
  <c r="U98" i="16"/>
  <c r="U98" i="17" s="1"/>
  <c r="U98" i="18" s="1"/>
  <c r="M98" i="16"/>
  <c r="M98" i="17" s="1"/>
  <c r="M98" i="18" s="1"/>
  <c r="AB98" i="16"/>
  <c r="AB98" i="17" s="1"/>
  <c r="AB98" i="18" s="1"/>
  <c r="T98" i="16"/>
  <c r="L98" i="16"/>
  <c r="L98" i="17" s="1"/>
  <c r="L98" i="18" s="1"/>
  <c r="AA98" i="16"/>
  <c r="AA98" i="17" s="1"/>
  <c r="AA98" i="18" s="1"/>
  <c r="S98" i="16"/>
  <c r="S98" i="17" s="1"/>
  <c r="S98" i="18" s="1"/>
  <c r="K98" i="16"/>
  <c r="K98" i="17" s="1"/>
  <c r="K98" i="18" s="1"/>
  <c r="Z98" i="16"/>
  <c r="Z98" i="17" s="1"/>
  <c r="Z98" i="18" s="1"/>
  <c r="R98" i="16"/>
  <c r="R98" i="17" s="1"/>
  <c r="R98" i="18" s="1"/>
  <c r="J98" i="16"/>
  <c r="J98" i="17" s="1"/>
  <c r="J98" i="18" s="1"/>
  <c r="Y98" i="16"/>
  <c r="Y98" i="17" s="1"/>
  <c r="Y98" i="18" s="1"/>
  <c r="Q98" i="16"/>
  <c r="Q98" i="17" s="1"/>
  <c r="Q98" i="18" s="1"/>
  <c r="I98" i="16"/>
  <c r="I98" i="17" s="1"/>
  <c r="I98" i="18" s="1"/>
  <c r="X130" i="16"/>
  <c r="X130" i="17" s="1"/>
  <c r="X130" i="18" s="1"/>
  <c r="P130" i="16"/>
  <c r="P130" i="17" s="1"/>
  <c r="P130" i="18" s="1"/>
  <c r="H130" i="16"/>
  <c r="AE130" i="16"/>
  <c r="AE130" i="17" s="1"/>
  <c r="AE130" i="18" s="1"/>
  <c r="W130" i="16"/>
  <c r="W130" i="17" s="1"/>
  <c r="W130" i="18" s="1"/>
  <c r="O130" i="16"/>
  <c r="O130" i="17" s="1"/>
  <c r="O130" i="18" s="1"/>
  <c r="AD130" i="16"/>
  <c r="AD130" i="17" s="1"/>
  <c r="AD130" i="18" s="1"/>
  <c r="V130" i="16"/>
  <c r="V130" i="17" s="1"/>
  <c r="V130" i="18" s="1"/>
  <c r="N130" i="16"/>
  <c r="N130" i="17" s="1"/>
  <c r="N130" i="18" s="1"/>
  <c r="AC130" i="16"/>
  <c r="AC130" i="17" s="1"/>
  <c r="AC130" i="18" s="1"/>
  <c r="U130" i="16"/>
  <c r="U130" i="17" s="1"/>
  <c r="U130" i="18" s="1"/>
  <c r="M130" i="16"/>
  <c r="M130" i="17" s="1"/>
  <c r="M130" i="18" s="1"/>
  <c r="AB130" i="16"/>
  <c r="AB130" i="17" s="1"/>
  <c r="AB130" i="18" s="1"/>
  <c r="T130" i="16"/>
  <c r="L130" i="16"/>
  <c r="L130" i="17" s="1"/>
  <c r="L130" i="18" s="1"/>
  <c r="AA130" i="16"/>
  <c r="AA130" i="17" s="1"/>
  <c r="AA130" i="18" s="1"/>
  <c r="S130" i="16"/>
  <c r="S130" i="17" s="1"/>
  <c r="S130" i="18" s="1"/>
  <c r="K130" i="16"/>
  <c r="K130" i="17" s="1"/>
  <c r="K130" i="18" s="1"/>
  <c r="Z130" i="16"/>
  <c r="Z130" i="17" s="1"/>
  <c r="Z130" i="18" s="1"/>
  <c r="R130" i="16"/>
  <c r="R130" i="17" s="1"/>
  <c r="R130" i="18" s="1"/>
  <c r="J130" i="16"/>
  <c r="J130" i="17" s="1"/>
  <c r="J130" i="18" s="1"/>
  <c r="Y130" i="16"/>
  <c r="Y130" i="17" s="1"/>
  <c r="Y130" i="18" s="1"/>
  <c r="Q130" i="16"/>
  <c r="Q130" i="17" s="1"/>
  <c r="Q130" i="18" s="1"/>
  <c r="I130" i="16"/>
  <c r="I130" i="17" s="1"/>
  <c r="I130" i="18" s="1"/>
  <c r="X162" i="16"/>
  <c r="X162" i="17" s="1"/>
  <c r="X162" i="18" s="1"/>
  <c r="P162" i="16"/>
  <c r="P162" i="17" s="1"/>
  <c r="P162" i="18" s="1"/>
  <c r="H162" i="16"/>
  <c r="AE162" i="16"/>
  <c r="AE162" i="17" s="1"/>
  <c r="AE162" i="18" s="1"/>
  <c r="W162" i="16"/>
  <c r="W162" i="17" s="1"/>
  <c r="W162" i="18" s="1"/>
  <c r="O162" i="16"/>
  <c r="O162" i="17" s="1"/>
  <c r="AD162" i="16"/>
  <c r="AD162" i="17" s="1"/>
  <c r="AD162" i="18" s="1"/>
  <c r="V162" i="16"/>
  <c r="V162" i="17" s="1"/>
  <c r="V162" i="18" s="1"/>
  <c r="N162" i="16"/>
  <c r="N162" i="17" s="1"/>
  <c r="AC162" i="16"/>
  <c r="AC162" i="17" s="1"/>
  <c r="AC162" i="18" s="1"/>
  <c r="U162" i="16"/>
  <c r="U162" i="17" s="1"/>
  <c r="U162" i="18" s="1"/>
  <c r="M162" i="16"/>
  <c r="M162" i="17" s="1"/>
  <c r="AB162" i="16"/>
  <c r="AB162" i="17" s="1"/>
  <c r="AB162" i="18" s="1"/>
  <c r="T162" i="16"/>
  <c r="L162" i="16"/>
  <c r="L162" i="17" s="1"/>
  <c r="AA162" i="16"/>
  <c r="AA162" i="17" s="1"/>
  <c r="AA162" i="18" s="1"/>
  <c r="S162" i="16"/>
  <c r="S162" i="17" s="1"/>
  <c r="S162" i="18" s="1"/>
  <c r="K162" i="16"/>
  <c r="K162" i="17" s="1"/>
  <c r="Z162" i="16"/>
  <c r="Z162" i="17" s="1"/>
  <c r="Z162" i="18" s="1"/>
  <c r="R162" i="16"/>
  <c r="R162" i="17" s="1"/>
  <c r="R162" i="18" s="1"/>
  <c r="J162" i="16"/>
  <c r="J162" i="17" s="1"/>
  <c r="Y162" i="16"/>
  <c r="Y162" i="17" s="1"/>
  <c r="Y162" i="18" s="1"/>
  <c r="Q162" i="16"/>
  <c r="Q162" i="17" s="1"/>
  <c r="Q162" i="18" s="1"/>
  <c r="I162" i="16"/>
  <c r="I162" i="17" s="1"/>
  <c r="AD550" i="16"/>
  <c r="AD550" i="17" s="1"/>
  <c r="AD550" i="18" s="1"/>
  <c r="V550" i="16"/>
  <c r="V550" i="17" s="1"/>
  <c r="V550" i="18" s="1"/>
  <c r="N550" i="16"/>
  <c r="N550" i="17" s="1"/>
  <c r="N550" i="18" s="1"/>
  <c r="AC550" i="16"/>
  <c r="AC550" i="17" s="1"/>
  <c r="AC550" i="18" s="1"/>
  <c r="U550" i="16"/>
  <c r="U550" i="17" s="1"/>
  <c r="U550" i="18" s="1"/>
  <c r="M550" i="16"/>
  <c r="M550" i="17" s="1"/>
  <c r="M550" i="18" s="1"/>
  <c r="AB550" i="16"/>
  <c r="AB550" i="17" s="1"/>
  <c r="AB550" i="18" s="1"/>
  <c r="T550" i="16"/>
  <c r="L550" i="16"/>
  <c r="L550" i="17" s="1"/>
  <c r="L550" i="18" s="1"/>
  <c r="AA550" i="16"/>
  <c r="AA550" i="17" s="1"/>
  <c r="AA550" i="18" s="1"/>
  <c r="S550" i="16"/>
  <c r="S550" i="17" s="1"/>
  <c r="S550" i="18" s="1"/>
  <c r="K550" i="16"/>
  <c r="K550" i="17" s="1"/>
  <c r="K550" i="18" s="1"/>
  <c r="Z550" i="16"/>
  <c r="Z550" i="17" s="1"/>
  <c r="Z550" i="18" s="1"/>
  <c r="R550" i="16"/>
  <c r="R550" i="17" s="1"/>
  <c r="R550" i="18" s="1"/>
  <c r="J550" i="16"/>
  <c r="J550" i="17" s="1"/>
  <c r="J550" i="18" s="1"/>
  <c r="Y550" i="16"/>
  <c r="Y550" i="17" s="1"/>
  <c r="Y550" i="18" s="1"/>
  <c r="Q550" i="16"/>
  <c r="Q550" i="17" s="1"/>
  <c r="Q550" i="18" s="1"/>
  <c r="I550" i="16"/>
  <c r="I550" i="17" s="1"/>
  <c r="I550" i="18" s="1"/>
  <c r="X550" i="16"/>
  <c r="X550" i="17" s="1"/>
  <c r="X550" i="18" s="1"/>
  <c r="P550" i="16"/>
  <c r="P550" i="17" s="1"/>
  <c r="P550" i="18" s="1"/>
  <c r="H550" i="16"/>
  <c r="O550" i="16"/>
  <c r="O550" i="17" s="1"/>
  <c r="O550" i="18" s="1"/>
  <c r="AE550" i="16"/>
  <c r="AE550" i="17" s="1"/>
  <c r="AE550" i="18" s="1"/>
  <c r="W550" i="16"/>
  <c r="W550" i="17" s="1"/>
  <c r="W550" i="18" s="1"/>
  <c r="AC218" i="16"/>
  <c r="AC218" i="17" s="1"/>
  <c r="AC218" i="18" s="1"/>
  <c r="U218" i="16"/>
  <c r="U218" i="17" s="1"/>
  <c r="M218" i="16"/>
  <c r="M218" i="17" s="1"/>
  <c r="AB218" i="16"/>
  <c r="AB218" i="17" s="1"/>
  <c r="AB218" i="18" s="1"/>
  <c r="T218" i="16"/>
  <c r="L218" i="16"/>
  <c r="L218" i="17" s="1"/>
  <c r="AA218" i="16"/>
  <c r="AA218" i="17" s="1"/>
  <c r="AA218" i="18" s="1"/>
  <c r="S218" i="16"/>
  <c r="S218" i="17" s="1"/>
  <c r="K218" i="16"/>
  <c r="K218" i="17" s="1"/>
  <c r="Z218" i="16"/>
  <c r="Z218" i="17" s="1"/>
  <c r="Z218" i="18" s="1"/>
  <c r="R218" i="16"/>
  <c r="R218" i="17" s="1"/>
  <c r="J218" i="16"/>
  <c r="J218" i="17" s="1"/>
  <c r="Y218" i="16"/>
  <c r="Y218" i="17" s="1"/>
  <c r="Y218" i="18" s="1"/>
  <c r="Q218" i="16"/>
  <c r="Q218" i="17" s="1"/>
  <c r="I218" i="16"/>
  <c r="I218" i="17" s="1"/>
  <c r="X218" i="16"/>
  <c r="X218" i="17" s="1"/>
  <c r="X218" i="18" s="1"/>
  <c r="P218" i="16"/>
  <c r="P218" i="17" s="1"/>
  <c r="H218" i="16"/>
  <c r="AE218" i="16"/>
  <c r="AE218" i="17" s="1"/>
  <c r="AE218" i="18" s="1"/>
  <c r="W218" i="16"/>
  <c r="W218" i="17" s="1"/>
  <c r="O218" i="16"/>
  <c r="O218" i="17" s="1"/>
  <c r="AD218" i="16"/>
  <c r="AD218" i="17" s="1"/>
  <c r="AD218" i="18" s="1"/>
  <c r="V218" i="16"/>
  <c r="V218" i="17" s="1"/>
  <c r="N218" i="16"/>
  <c r="N218" i="17" s="1"/>
  <c r="AC250" i="16"/>
  <c r="AC250" i="17" s="1"/>
  <c r="AC250" i="18" s="1"/>
  <c r="U250" i="16"/>
  <c r="U250" i="17" s="1"/>
  <c r="U250" i="18" s="1"/>
  <c r="M250" i="16"/>
  <c r="M250" i="17" s="1"/>
  <c r="AB250" i="16"/>
  <c r="AB250" i="17" s="1"/>
  <c r="AB250" i="18" s="1"/>
  <c r="T250" i="16"/>
  <c r="L250" i="16"/>
  <c r="L250" i="17" s="1"/>
  <c r="AA250" i="16"/>
  <c r="AA250" i="17" s="1"/>
  <c r="AA250" i="18" s="1"/>
  <c r="S250" i="16"/>
  <c r="S250" i="17" s="1"/>
  <c r="K250" i="16"/>
  <c r="K250" i="17" s="1"/>
  <c r="Z250" i="16"/>
  <c r="Z250" i="17" s="1"/>
  <c r="Z250" i="18" s="1"/>
  <c r="R250" i="16"/>
  <c r="R250" i="17" s="1"/>
  <c r="J250" i="16"/>
  <c r="J250" i="17" s="1"/>
  <c r="Y250" i="16"/>
  <c r="Y250" i="17" s="1"/>
  <c r="Y250" i="18" s="1"/>
  <c r="Q250" i="16"/>
  <c r="Q250" i="17" s="1"/>
  <c r="I250" i="16"/>
  <c r="I250" i="17" s="1"/>
  <c r="X250" i="16"/>
  <c r="X250" i="17" s="1"/>
  <c r="X250" i="18" s="1"/>
  <c r="P250" i="16"/>
  <c r="P250" i="17" s="1"/>
  <c r="H250" i="16"/>
  <c r="AE250" i="16"/>
  <c r="AE250" i="17" s="1"/>
  <c r="AE250" i="18" s="1"/>
  <c r="W250" i="16"/>
  <c r="W250" i="17" s="1"/>
  <c r="W250" i="18" s="1"/>
  <c r="O250" i="16"/>
  <c r="O250" i="17" s="1"/>
  <c r="AD250" i="16"/>
  <c r="AD250" i="17" s="1"/>
  <c r="AD250" i="18" s="1"/>
  <c r="V250" i="16"/>
  <c r="V250" i="17" s="1"/>
  <c r="V250" i="18" s="1"/>
  <c r="N250" i="16"/>
  <c r="N250" i="17" s="1"/>
  <c r="AC282" i="16"/>
  <c r="AC282" i="17" s="1"/>
  <c r="U282" i="16"/>
  <c r="U282" i="17" s="1"/>
  <c r="M282" i="16"/>
  <c r="M282" i="17" s="1"/>
  <c r="AB282" i="16"/>
  <c r="AB282" i="17" s="1"/>
  <c r="T282" i="16"/>
  <c r="L282" i="16"/>
  <c r="L282" i="17" s="1"/>
  <c r="AA282" i="16"/>
  <c r="AA282" i="17" s="1"/>
  <c r="S282" i="16"/>
  <c r="S282" i="17" s="1"/>
  <c r="K282" i="16"/>
  <c r="K282" i="17" s="1"/>
  <c r="Z282" i="16"/>
  <c r="Z282" i="17" s="1"/>
  <c r="R282" i="16"/>
  <c r="R282" i="17" s="1"/>
  <c r="J282" i="16"/>
  <c r="J282" i="17" s="1"/>
  <c r="Y282" i="16"/>
  <c r="Y282" i="17" s="1"/>
  <c r="Q282" i="16"/>
  <c r="Q282" i="17" s="1"/>
  <c r="I282" i="16"/>
  <c r="I282" i="17" s="1"/>
  <c r="X282" i="16"/>
  <c r="X282" i="17" s="1"/>
  <c r="P282" i="16"/>
  <c r="P282" i="17" s="1"/>
  <c r="H282" i="16"/>
  <c r="AE282" i="16"/>
  <c r="AE282" i="17" s="1"/>
  <c r="AE282" i="18" s="1"/>
  <c r="W282" i="16"/>
  <c r="W282" i="17" s="1"/>
  <c r="O282" i="16"/>
  <c r="O282" i="17" s="1"/>
  <c r="AD282" i="16"/>
  <c r="AD282" i="17" s="1"/>
  <c r="AD282" i="18" s="1"/>
  <c r="V282" i="16"/>
  <c r="V282" i="17" s="1"/>
  <c r="N282" i="16"/>
  <c r="N282" i="17" s="1"/>
  <c r="AC314" i="16"/>
  <c r="AC314" i="17" s="1"/>
  <c r="AC314" i="18" s="1"/>
  <c r="U314" i="16"/>
  <c r="U314" i="17" s="1"/>
  <c r="U314" i="18" s="1"/>
  <c r="M314" i="16"/>
  <c r="M314" i="17" s="1"/>
  <c r="AB314" i="16"/>
  <c r="AB314" i="17" s="1"/>
  <c r="AB314" i="18" s="1"/>
  <c r="T314" i="16"/>
  <c r="L314" i="16"/>
  <c r="L314" i="17" s="1"/>
  <c r="AA314" i="16"/>
  <c r="AA314" i="17" s="1"/>
  <c r="AA314" i="18" s="1"/>
  <c r="S314" i="16"/>
  <c r="S314" i="17" s="1"/>
  <c r="K314" i="16"/>
  <c r="K314" i="17" s="1"/>
  <c r="Z314" i="16"/>
  <c r="Z314" i="17" s="1"/>
  <c r="Z314" i="18" s="1"/>
  <c r="R314" i="16"/>
  <c r="R314" i="17" s="1"/>
  <c r="J314" i="16"/>
  <c r="J314" i="17" s="1"/>
  <c r="Y314" i="16"/>
  <c r="Y314" i="17" s="1"/>
  <c r="Y314" i="18" s="1"/>
  <c r="Q314" i="16"/>
  <c r="Q314" i="17" s="1"/>
  <c r="I314" i="16"/>
  <c r="I314" i="17" s="1"/>
  <c r="X314" i="16"/>
  <c r="X314" i="17" s="1"/>
  <c r="X314" i="18" s="1"/>
  <c r="P314" i="16"/>
  <c r="P314" i="17" s="1"/>
  <c r="H314" i="16"/>
  <c r="AE314" i="16"/>
  <c r="AE314" i="17" s="1"/>
  <c r="AE314" i="18" s="1"/>
  <c r="W314" i="16"/>
  <c r="W314" i="17" s="1"/>
  <c r="W314" i="18" s="1"/>
  <c r="O314" i="16"/>
  <c r="O314" i="17" s="1"/>
  <c r="AD314" i="16"/>
  <c r="AD314" i="17" s="1"/>
  <c r="AD314" i="18" s="1"/>
  <c r="V314" i="16"/>
  <c r="V314" i="17" s="1"/>
  <c r="V314" i="18" s="1"/>
  <c r="N314" i="16"/>
  <c r="N314" i="17" s="1"/>
  <c r="AC346" i="16"/>
  <c r="AC346" i="17" s="1"/>
  <c r="U346" i="16"/>
  <c r="U346" i="17" s="1"/>
  <c r="M346" i="16"/>
  <c r="M346" i="17" s="1"/>
  <c r="AB346" i="16"/>
  <c r="AB346" i="17" s="1"/>
  <c r="T346" i="16"/>
  <c r="L346" i="16"/>
  <c r="L346" i="17" s="1"/>
  <c r="AA346" i="16"/>
  <c r="AA346" i="17" s="1"/>
  <c r="S346" i="16"/>
  <c r="S346" i="17" s="1"/>
  <c r="K346" i="16"/>
  <c r="K346" i="17" s="1"/>
  <c r="Z346" i="16"/>
  <c r="Z346" i="17" s="1"/>
  <c r="R346" i="16"/>
  <c r="R346" i="17" s="1"/>
  <c r="J346" i="16"/>
  <c r="J346" i="17" s="1"/>
  <c r="Y346" i="16"/>
  <c r="Y346" i="17" s="1"/>
  <c r="Q346" i="16"/>
  <c r="Q346" i="17" s="1"/>
  <c r="I346" i="16"/>
  <c r="I346" i="17" s="1"/>
  <c r="X346" i="16"/>
  <c r="X346" i="17" s="1"/>
  <c r="P346" i="16"/>
  <c r="P346" i="17" s="1"/>
  <c r="H346" i="16"/>
  <c r="AE346" i="16"/>
  <c r="AE346" i="17" s="1"/>
  <c r="AE346" i="18" s="1"/>
  <c r="W346" i="16"/>
  <c r="W346" i="17" s="1"/>
  <c r="O346" i="16"/>
  <c r="O346" i="17" s="1"/>
  <c r="AD346" i="16"/>
  <c r="AD346" i="17" s="1"/>
  <c r="AD346" i="18" s="1"/>
  <c r="V346" i="16"/>
  <c r="V346" i="17" s="1"/>
  <c r="N346" i="16"/>
  <c r="N346" i="17" s="1"/>
  <c r="AC378" i="16"/>
  <c r="AC378" i="17" s="1"/>
  <c r="AC378" i="18" s="1"/>
  <c r="U378" i="16"/>
  <c r="U378" i="17" s="1"/>
  <c r="U378" i="18" s="1"/>
  <c r="M378" i="16"/>
  <c r="M378" i="17" s="1"/>
  <c r="M378" i="18" s="1"/>
  <c r="AB378" i="16"/>
  <c r="AB378" i="17" s="1"/>
  <c r="AB378" i="18" s="1"/>
  <c r="T378" i="16"/>
  <c r="L378" i="16"/>
  <c r="L378" i="17" s="1"/>
  <c r="L378" i="18" s="1"/>
  <c r="AA378" i="16"/>
  <c r="AA378" i="17" s="1"/>
  <c r="AA378" i="18" s="1"/>
  <c r="S378" i="16"/>
  <c r="S378" i="17" s="1"/>
  <c r="S378" i="18" s="1"/>
  <c r="K378" i="16"/>
  <c r="K378" i="17" s="1"/>
  <c r="K378" i="18" s="1"/>
  <c r="Z378" i="16"/>
  <c r="Z378" i="17" s="1"/>
  <c r="Z378" i="18" s="1"/>
  <c r="R378" i="16"/>
  <c r="R378" i="17" s="1"/>
  <c r="R378" i="18" s="1"/>
  <c r="J378" i="16"/>
  <c r="J378" i="17" s="1"/>
  <c r="J378" i="18" s="1"/>
  <c r="Y378" i="16"/>
  <c r="Y378" i="17" s="1"/>
  <c r="Y378" i="18" s="1"/>
  <c r="Q378" i="16"/>
  <c r="Q378" i="17" s="1"/>
  <c r="Q378" i="18" s="1"/>
  <c r="I378" i="16"/>
  <c r="I378" i="17" s="1"/>
  <c r="I378" i="18" s="1"/>
  <c r="X378" i="16"/>
  <c r="X378" i="17" s="1"/>
  <c r="X378" i="18" s="1"/>
  <c r="P378" i="16"/>
  <c r="P378" i="17" s="1"/>
  <c r="P378" i="18" s="1"/>
  <c r="H378" i="16"/>
  <c r="AE378" i="16"/>
  <c r="AE378" i="17" s="1"/>
  <c r="AE378" i="18" s="1"/>
  <c r="W378" i="16"/>
  <c r="W378" i="17" s="1"/>
  <c r="W378" i="18" s="1"/>
  <c r="O378" i="16"/>
  <c r="O378" i="17" s="1"/>
  <c r="O378" i="18" s="1"/>
  <c r="AD378" i="16"/>
  <c r="AD378" i="17" s="1"/>
  <c r="AD378" i="18" s="1"/>
  <c r="V378" i="16"/>
  <c r="V378" i="17" s="1"/>
  <c r="V378" i="18" s="1"/>
  <c r="N378" i="16"/>
  <c r="N378" i="17" s="1"/>
  <c r="N378" i="18" s="1"/>
  <c r="AC410" i="16"/>
  <c r="AC410" i="17" s="1"/>
  <c r="AC410" i="18" s="1"/>
  <c r="U410" i="16"/>
  <c r="U410" i="17" s="1"/>
  <c r="U410" i="18" s="1"/>
  <c r="M410" i="16"/>
  <c r="M410" i="17" s="1"/>
  <c r="M410" i="18" s="1"/>
  <c r="AB410" i="16"/>
  <c r="AB410" i="17" s="1"/>
  <c r="AB410" i="18" s="1"/>
  <c r="T410" i="16"/>
  <c r="L410" i="16"/>
  <c r="L410" i="17" s="1"/>
  <c r="L410" i="18" s="1"/>
  <c r="AA410" i="16"/>
  <c r="AA410" i="17" s="1"/>
  <c r="AA410" i="18" s="1"/>
  <c r="S410" i="16"/>
  <c r="S410" i="17" s="1"/>
  <c r="S410" i="18" s="1"/>
  <c r="K410" i="16"/>
  <c r="K410" i="17" s="1"/>
  <c r="K410" i="18" s="1"/>
  <c r="Z410" i="16"/>
  <c r="Z410" i="17" s="1"/>
  <c r="Z410" i="18" s="1"/>
  <c r="R410" i="16"/>
  <c r="R410" i="17" s="1"/>
  <c r="R410" i="18" s="1"/>
  <c r="J410" i="16"/>
  <c r="J410" i="17" s="1"/>
  <c r="J410" i="18" s="1"/>
  <c r="Y410" i="16"/>
  <c r="Y410" i="17" s="1"/>
  <c r="Y410" i="18" s="1"/>
  <c r="Q410" i="16"/>
  <c r="Q410" i="17" s="1"/>
  <c r="Q410" i="18" s="1"/>
  <c r="I410" i="16"/>
  <c r="I410" i="17" s="1"/>
  <c r="I410" i="18" s="1"/>
  <c r="X410" i="16"/>
  <c r="X410" i="17" s="1"/>
  <c r="X410" i="18" s="1"/>
  <c r="P410" i="16"/>
  <c r="P410" i="17" s="1"/>
  <c r="P410" i="18" s="1"/>
  <c r="H410" i="16"/>
  <c r="AE410" i="16"/>
  <c r="AE410" i="17" s="1"/>
  <c r="AE410" i="18" s="1"/>
  <c r="W410" i="16"/>
  <c r="W410" i="17" s="1"/>
  <c r="W410" i="18" s="1"/>
  <c r="O410" i="16"/>
  <c r="O410" i="17" s="1"/>
  <c r="O410" i="18" s="1"/>
  <c r="AD410" i="16"/>
  <c r="AD410" i="17" s="1"/>
  <c r="AD410" i="18" s="1"/>
  <c r="V410" i="16"/>
  <c r="V410" i="17" s="1"/>
  <c r="V410" i="18" s="1"/>
  <c r="N410" i="16"/>
  <c r="N410" i="17" s="1"/>
  <c r="N410" i="18" s="1"/>
  <c r="AC442" i="16"/>
  <c r="AC442" i="17" s="1"/>
  <c r="AC442" i="18" s="1"/>
  <c r="U442" i="16"/>
  <c r="U442" i="17" s="1"/>
  <c r="U442" i="18" s="1"/>
  <c r="M442" i="16"/>
  <c r="M442" i="17" s="1"/>
  <c r="M442" i="18" s="1"/>
  <c r="AB442" i="16"/>
  <c r="AB442" i="17" s="1"/>
  <c r="AB442" i="18" s="1"/>
  <c r="T442" i="16"/>
  <c r="L442" i="16"/>
  <c r="L442" i="17" s="1"/>
  <c r="L442" i="18" s="1"/>
  <c r="AA442" i="16"/>
  <c r="AA442" i="17" s="1"/>
  <c r="AA442" i="18" s="1"/>
  <c r="S442" i="16"/>
  <c r="S442" i="17" s="1"/>
  <c r="S442" i="18" s="1"/>
  <c r="K442" i="16"/>
  <c r="K442" i="17" s="1"/>
  <c r="K442" i="18" s="1"/>
  <c r="Z442" i="16"/>
  <c r="Z442" i="17" s="1"/>
  <c r="Z442" i="18" s="1"/>
  <c r="R442" i="16"/>
  <c r="R442" i="17" s="1"/>
  <c r="R442" i="18" s="1"/>
  <c r="J442" i="16"/>
  <c r="J442" i="17" s="1"/>
  <c r="J442" i="18" s="1"/>
  <c r="Y442" i="16"/>
  <c r="Y442" i="17" s="1"/>
  <c r="Y442" i="18" s="1"/>
  <c r="Q442" i="16"/>
  <c r="Q442" i="17" s="1"/>
  <c r="Q442" i="18" s="1"/>
  <c r="I442" i="16"/>
  <c r="I442" i="17" s="1"/>
  <c r="I442" i="18" s="1"/>
  <c r="X442" i="16"/>
  <c r="X442" i="17" s="1"/>
  <c r="X442" i="18" s="1"/>
  <c r="P442" i="16"/>
  <c r="P442" i="17" s="1"/>
  <c r="P442" i="18" s="1"/>
  <c r="H442" i="16"/>
  <c r="AE442" i="16"/>
  <c r="AE442" i="17" s="1"/>
  <c r="AE442" i="18" s="1"/>
  <c r="W442" i="16"/>
  <c r="W442" i="17" s="1"/>
  <c r="W442" i="18" s="1"/>
  <c r="O442" i="16"/>
  <c r="O442" i="17" s="1"/>
  <c r="O442" i="18" s="1"/>
  <c r="AD442" i="16"/>
  <c r="AD442" i="17" s="1"/>
  <c r="AD442" i="18" s="1"/>
  <c r="V442" i="16"/>
  <c r="V442" i="17" s="1"/>
  <c r="V442" i="18" s="1"/>
  <c r="N442" i="16"/>
  <c r="N442" i="17" s="1"/>
  <c r="N442" i="18" s="1"/>
  <c r="AC474" i="16"/>
  <c r="AC474" i="17" s="1"/>
  <c r="AC474" i="18" s="1"/>
  <c r="U474" i="16"/>
  <c r="U474" i="17" s="1"/>
  <c r="U474" i="18" s="1"/>
  <c r="M474" i="16"/>
  <c r="M474" i="17" s="1"/>
  <c r="M474" i="18" s="1"/>
  <c r="AB474" i="16"/>
  <c r="AB474" i="17" s="1"/>
  <c r="AB474" i="18" s="1"/>
  <c r="T474" i="16"/>
  <c r="L474" i="16"/>
  <c r="L474" i="17" s="1"/>
  <c r="L474" i="18" s="1"/>
  <c r="AA474" i="16"/>
  <c r="AA474" i="17" s="1"/>
  <c r="AA474" i="18" s="1"/>
  <c r="S474" i="16"/>
  <c r="S474" i="17" s="1"/>
  <c r="S474" i="18" s="1"/>
  <c r="K474" i="16"/>
  <c r="K474" i="17" s="1"/>
  <c r="K474" i="18" s="1"/>
  <c r="Z474" i="16"/>
  <c r="Z474" i="17" s="1"/>
  <c r="Z474" i="18" s="1"/>
  <c r="R474" i="16"/>
  <c r="R474" i="17" s="1"/>
  <c r="R474" i="18" s="1"/>
  <c r="J474" i="16"/>
  <c r="J474" i="17" s="1"/>
  <c r="J474" i="18" s="1"/>
  <c r="Y474" i="16"/>
  <c r="Y474" i="17" s="1"/>
  <c r="Y474" i="18" s="1"/>
  <c r="Q474" i="16"/>
  <c r="Q474" i="17" s="1"/>
  <c r="Q474" i="18" s="1"/>
  <c r="I474" i="16"/>
  <c r="I474" i="17" s="1"/>
  <c r="I474" i="18" s="1"/>
  <c r="X474" i="16"/>
  <c r="X474" i="17" s="1"/>
  <c r="X474" i="18" s="1"/>
  <c r="P474" i="16"/>
  <c r="P474" i="17" s="1"/>
  <c r="P474" i="18" s="1"/>
  <c r="H474" i="16"/>
  <c r="AE474" i="16"/>
  <c r="AE474" i="17" s="1"/>
  <c r="AE474" i="18" s="1"/>
  <c r="W474" i="16"/>
  <c r="W474" i="17" s="1"/>
  <c r="W474" i="18" s="1"/>
  <c r="O474" i="16"/>
  <c r="O474" i="17" s="1"/>
  <c r="O474" i="18" s="1"/>
  <c r="AD474" i="16"/>
  <c r="AD474" i="17" s="1"/>
  <c r="AD474" i="18" s="1"/>
  <c r="V474" i="16"/>
  <c r="V474" i="17" s="1"/>
  <c r="V474" i="18" s="1"/>
  <c r="N474" i="16"/>
  <c r="N474" i="17" s="1"/>
  <c r="N474" i="18" s="1"/>
  <c r="AC506" i="16"/>
  <c r="AC506" i="17" s="1"/>
  <c r="AC506" i="18" s="1"/>
  <c r="U506" i="16"/>
  <c r="U506" i="17" s="1"/>
  <c r="U506" i="18" s="1"/>
  <c r="M506" i="16"/>
  <c r="M506" i="17" s="1"/>
  <c r="M506" i="18" s="1"/>
  <c r="AB506" i="16"/>
  <c r="AB506" i="17" s="1"/>
  <c r="AB506" i="18" s="1"/>
  <c r="T506" i="16"/>
  <c r="L506" i="16"/>
  <c r="L506" i="17" s="1"/>
  <c r="L506" i="18" s="1"/>
  <c r="AA506" i="16"/>
  <c r="AA506" i="17" s="1"/>
  <c r="AA506" i="18" s="1"/>
  <c r="S506" i="16"/>
  <c r="S506" i="17" s="1"/>
  <c r="S506" i="18" s="1"/>
  <c r="K506" i="16"/>
  <c r="K506" i="17" s="1"/>
  <c r="K506" i="18" s="1"/>
  <c r="Z506" i="16"/>
  <c r="Z506" i="17" s="1"/>
  <c r="Z506" i="18" s="1"/>
  <c r="R506" i="16"/>
  <c r="R506" i="17" s="1"/>
  <c r="R506" i="18" s="1"/>
  <c r="J506" i="16"/>
  <c r="J506" i="17" s="1"/>
  <c r="J506" i="18" s="1"/>
  <c r="Y506" i="16"/>
  <c r="Y506" i="17" s="1"/>
  <c r="Y506" i="18" s="1"/>
  <c r="Q506" i="16"/>
  <c r="Q506" i="17" s="1"/>
  <c r="Q506" i="18" s="1"/>
  <c r="I506" i="16"/>
  <c r="I506" i="17" s="1"/>
  <c r="I506" i="18" s="1"/>
  <c r="X506" i="16"/>
  <c r="X506" i="17" s="1"/>
  <c r="X506" i="18" s="1"/>
  <c r="P506" i="16"/>
  <c r="P506" i="17" s="1"/>
  <c r="P506" i="18" s="1"/>
  <c r="H506" i="16"/>
  <c r="AE506" i="16"/>
  <c r="AE506" i="17" s="1"/>
  <c r="AE506" i="18" s="1"/>
  <c r="W506" i="16"/>
  <c r="W506" i="17" s="1"/>
  <c r="W506" i="18" s="1"/>
  <c r="O506" i="16"/>
  <c r="O506" i="17" s="1"/>
  <c r="O506" i="18" s="1"/>
  <c r="AD506" i="16"/>
  <c r="AD506" i="17" s="1"/>
  <c r="AD506" i="18" s="1"/>
  <c r="V506" i="16"/>
  <c r="V506" i="17" s="1"/>
  <c r="V506" i="18" s="1"/>
  <c r="N506" i="16"/>
  <c r="N506" i="17" s="1"/>
  <c r="N506" i="18" s="1"/>
  <c r="AB539" i="16"/>
  <c r="AB539" i="17" s="1"/>
  <c r="AB539" i="18" s="1"/>
  <c r="T539" i="16"/>
  <c r="L539" i="16"/>
  <c r="L539" i="17" s="1"/>
  <c r="L539" i="18" s="1"/>
  <c r="AA539" i="16"/>
  <c r="AA539" i="17" s="1"/>
  <c r="AA539" i="18" s="1"/>
  <c r="S539" i="16"/>
  <c r="S539" i="17" s="1"/>
  <c r="S539" i="18" s="1"/>
  <c r="K539" i="16"/>
  <c r="K539" i="17" s="1"/>
  <c r="K539" i="18" s="1"/>
  <c r="Z539" i="16"/>
  <c r="Z539" i="17" s="1"/>
  <c r="Z539" i="18" s="1"/>
  <c r="R539" i="16"/>
  <c r="R539" i="17" s="1"/>
  <c r="R539" i="18" s="1"/>
  <c r="J539" i="16"/>
  <c r="J539" i="17" s="1"/>
  <c r="J539" i="18" s="1"/>
  <c r="Y539" i="16"/>
  <c r="Y539" i="17" s="1"/>
  <c r="Y539" i="18" s="1"/>
  <c r="Q539" i="16"/>
  <c r="Q539" i="17" s="1"/>
  <c r="Q539" i="18" s="1"/>
  <c r="I539" i="16"/>
  <c r="I539" i="17" s="1"/>
  <c r="I539" i="18" s="1"/>
  <c r="X539" i="16"/>
  <c r="X539" i="17" s="1"/>
  <c r="X539" i="18" s="1"/>
  <c r="P539" i="16"/>
  <c r="P539" i="17" s="1"/>
  <c r="P539" i="18" s="1"/>
  <c r="H539" i="16"/>
  <c r="AE539" i="16"/>
  <c r="AE539" i="17" s="1"/>
  <c r="AE539" i="18" s="1"/>
  <c r="W539" i="16"/>
  <c r="W539" i="17" s="1"/>
  <c r="W539" i="18" s="1"/>
  <c r="O539" i="16"/>
  <c r="O539" i="17" s="1"/>
  <c r="O539" i="18" s="1"/>
  <c r="AD539" i="16"/>
  <c r="AD539" i="17" s="1"/>
  <c r="AD539" i="18" s="1"/>
  <c r="V539" i="16"/>
  <c r="V539" i="17" s="1"/>
  <c r="V539" i="18" s="1"/>
  <c r="N539" i="16"/>
  <c r="N539" i="17" s="1"/>
  <c r="N539" i="18" s="1"/>
  <c r="U539" i="16"/>
  <c r="U539" i="17" s="1"/>
  <c r="U539" i="18" s="1"/>
  <c r="M539" i="16"/>
  <c r="M539" i="17" s="1"/>
  <c r="M539" i="18" s="1"/>
  <c r="AC539" i="16"/>
  <c r="AC539" i="17" s="1"/>
  <c r="AC539" i="18" s="1"/>
  <c r="AA203" i="16"/>
  <c r="AA203" i="17" s="1"/>
  <c r="S203" i="16"/>
  <c r="S203" i="17" s="1"/>
  <c r="K203" i="16"/>
  <c r="K203" i="17" s="1"/>
  <c r="Z203" i="16"/>
  <c r="Z203" i="17" s="1"/>
  <c r="R203" i="16"/>
  <c r="R203" i="17" s="1"/>
  <c r="J203" i="16"/>
  <c r="J203" i="17" s="1"/>
  <c r="Y203" i="16"/>
  <c r="Y203" i="17" s="1"/>
  <c r="Q203" i="16"/>
  <c r="Q203" i="17" s="1"/>
  <c r="I203" i="16"/>
  <c r="I203" i="17" s="1"/>
  <c r="X203" i="16"/>
  <c r="X203" i="17" s="1"/>
  <c r="P203" i="16"/>
  <c r="P203" i="17" s="1"/>
  <c r="H203" i="16"/>
  <c r="AE203" i="16"/>
  <c r="AE203" i="17" s="1"/>
  <c r="AE203" i="18" s="1"/>
  <c r="W203" i="16"/>
  <c r="W203" i="17" s="1"/>
  <c r="O203" i="16"/>
  <c r="O203" i="17" s="1"/>
  <c r="AD203" i="16"/>
  <c r="AD203" i="17" s="1"/>
  <c r="AD203" i="18" s="1"/>
  <c r="V203" i="16"/>
  <c r="V203" i="17" s="1"/>
  <c r="N203" i="16"/>
  <c r="N203" i="17" s="1"/>
  <c r="T203" i="16"/>
  <c r="M203" i="16"/>
  <c r="M203" i="17" s="1"/>
  <c r="L203" i="16"/>
  <c r="L203" i="17" s="1"/>
  <c r="AC203" i="16"/>
  <c r="AC203" i="17" s="1"/>
  <c r="AC203" i="18" s="1"/>
  <c r="AB203" i="16"/>
  <c r="AB203" i="17" s="1"/>
  <c r="U203" i="16"/>
  <c r="U203" i="17" s="1"/>
  <c r="AA235" i="16"/>
  <c r="AA235" i="17" s="1"/>
  <c r="AA235" i="18" s="1"/>
  <c r="S235" i="16"/>
  <c r="S235" i="17" s="1"/>
  <c r="S235" i="18" s="1"/>
  <c r="K235" i="16"/>
  <c r="K235" i="17" s="1"/>
  <c r="K235" i="18" s="1"/>
  <c r="Z235" i="16"/>
  <c r="Z235" i="17" s="1"/>
  <c r="Z235" i="18" s="1"/>
  <c r="R235" i="16"/>
  <c r="R235" i="17" s="1"/>
  <c r="R235" i="18" s="1"/>
  <c r="J235" i="16"/>
  <c r="J235" i="17" s="1"/>
  <c r="J235" i="18" s="1"/>
  <c r="Y235" i="16"/>
  <c r="Y235" i="17" s="1"/>
  <c r="Y235" i="18" s="1"/>
  <c r="Q235" i="16"/>
  <c r="Q235" i="17" s="1"/>
  <c r="Q235" i="18" s="1"/>
  <c r="I235" i="16"/>
  <c r="I235" i="17" s="1"/>
  <c r="I235" i="18" s="1"/>
  <c r="X235" i="16"/>
  <c r="X235" i="17" s="1"/>
  <c r="X235" i="18" s="1"/>
  <c r="P235" i="16"/>
  <c r="P235" i="17" s="1"/>
  <c r="P235" i="18" s="1"/>
  <c r="H235" i="16"/>
  <c r="AE235" i="16"/>
  <c r="AE235" i="17" s="1"/>
  <c r="AE235" i="18" s="1"/>
  <c r="W235" i="16"/>
  <c r="W235" i="17" s="1"/>
  <c r="W235" i="18" s="1"/>
  <c r="O235" i="16"/>
  <c r="O235" i="17" s="1"/>
  <c r="O235" i="18" s="1"/>
  <c r="AD235" i="16"/>
  <c r="AD235" i="17" s="1"/>
  <c r="AD235" i="18" s="1"/>
  <c r="V235" i="16"/>
  <c r="V235" i="17" s="1"/>
  <c r="V235" i="18" s="1"/>
  <c r="N235" i="16"/>
  <c r="N235" i="17" s="1"/>
  <c r="N235" i="18" s="1"/>
  <c r="AC235" i="16"/>
  <c r="AC235" i="17" s="1"/>
  <c r="AC235" i="18" s="1"/>
  <c r="U235" i="16"/>
  <c r="U235" i="17" s="1"/>
  <c r="U235" i="18" s="1"/>
  <c r="M235" i="16"/>
  <c r="M235" i="17" s="1"/>
  <c r="M235" i="18" s="1"/>
  <c r="AB235" i="16"/>
  <c r="AB235" i="17" s="1"/>
  <c r="AB235" i="18" s="1"/>
  <c r="T235" i="16"/>
  <c r="L235" i="16"/>
  <c r="L235" i="17" s="1"/>
  <c r="L235" i="18" s="1"/>
  <c r="AA267" i="16"/>
  <c r="AA267" i="17" s="1"/>
  <c r="S267" i="16"/>
  <c r="S267" i="17" s="1"/>
  <c r="K267" i="16"/>
  <c r="K267" i="17" s="1"/>
  <c r="Z267" i="16"/>
  <c r="Z267" i="17" s="1"/>
  <c r="R267" i="16"/>
  <c r="R267" i="17" s="1"/>
  <c r="J267" i="16"/>
  <c r="J267" i="17" s="1"/>
  <c r="Y267" i="16"/>
  <c r="Y267" i="17" s="1"/>
  <c r="Q267" i="16"/>
  <c r="Q267" i="17" s="1"/>
  <c r="I267" i="16"/>
  <c r="I267" i="17" s="1"/>
  <c r="X267" i="16"/>
  <c r="X267" i="17" s="1"/>
  <c r="P267" i="16"/>
  <c r="P267" i="17" s="1"/>
  <c r="H267" i="16"/>
  <c r="AE267" i="16"/>
  <c r="AE267" i="17" s="1"/>
  <c r="W267" i="16"/>
  <c r="W267" i="17" s="1"/>
  <c r="O267" i="16"/>
  <c r="O267" i="17" s="1"/>
  <c r="AD267" i="16"/>
  <c r="AD267" i="17" s="1"/>
  <c r="V267" i="16"/>
  <c r="V267" i="17" s="1"/>
  <c r="N267" i="16"/>
  <c r="N267" i="17" s="1"/>
  <c r="AC267" i="16"/>
  <c r="AC267" i="17" s="1"/>
  <c r="U267" i="16"/>
  <c r="U267" i="17" s="1"/>
  <c r="M267" i="16"/>
  <c r="M267" i="17" s="1"/>
  <c r="AB267" i="16"/>
  <c r="AB267" i="17" s="1"/>
  <c r="T267" i="16"/>
  <c r="L267" i="16"/>
  <c r="L267" i="17" s="1"/>
  <c r="AA299" i="16"/>
  <c r="AA299" i="17" s="1"/>
  <c r="AA299" i="18" s="1"/>
  <c r="S299" i="16"/>
  <c r="S299" i="17" s="1"/>
  <c r="S299" i="18" s="1"/>
  <c r="K299" i="16"/>
  <c r="K299" i="17" s="1"/>
  <c r="Z299" i="16"/>
  <c r="Z299" i="17" s="1"/>
  <c r="Z299" i="18" s="1"/>
  <c r="R299" i="16"/>
  <c r="R299" i="17" s="1"/>
  <c r="R299" i="18" s="1"/>
  <c r="J299" i="16"/>
  <c r="J299" i="17" s="1"/>
  <c r="Y299" i="16"/>
  <c r="Y299" i="17" s="1"/>
  <c r="Y299" i="18" s="1"/>
  <c r="Q299" i="16"/>
  <c r="Q299" i="17" s="1"/>
  <c r="I299" i="16"/>
  <c r="I299" i="17" s="1"/>
  <c r="X299" i="16"/>
  <c r="X299" i="17" s="1"/>
  <c r="X299" i="18" s="1"/>
  <c r="P299" i="16"/>
  <c r="P299" i="17" s="1"/>
  <c r="H299" i="16"/>
  <c r="AE299" i="16"/>
  <c r="AE299" i="17" s="1"/>
  <c r="AE299" i="18" s="1"/>
  <c r="W299" i="16"/>
  <c r="W299" i="17" s="1"/>
  <c r="W299" i="18" s="1"/>
  <c r="O299" i="16"/>
  <c r="O299" i="17" s="1"/>
  <c r="AD299" i="16"/>
  <c r="AD299" i="17" s="1"/>
  <c r="AD299" i="18" s="1"/>
  <c r="V299" i="16"/>
  <c r="V299" i="17" s="1"/>
  <c r="V299" i="18" s="1"/>
  <c r="N299" i="16"/>
  <c r="N299" i="17" s="1"/>
  <c r="AC299" i="16"/>
  <c r="AC299" i="17" s="1"/>
  <c r="AC299" i="18" s="1"/>
  <c r="U299" i="16"/>
  <c r="U299" i="17" s="1"/>
  <c r="U299" i="18" s="1"/>
  <c r="M299" i="16"/>
  <c r="M299" i="17" s="1"/>
  <c r="AB299" i="16"/>
  <c r="AB299" i="17" s="1"/>
  <c r="AB299" i="18" s="1"/>
  <c r="T299" i="16"/>
  <c r="L299" i="16"/>
  <c r="L299" i="17" s="1"/>
  <c r="AA331" i="16"/>
  <c r="AA331" i="17" s="1"/>
  <c r="AA331" i="18" s="1"/>
  <c r="S331" i="16"/>
  <c r="S331" i="17" s="1"/>
  <c r="S331" i="18" s="1"/>
  <c r="K331" i="16"/>
  <c r="K331" i="17" s="1"/>
  <c r="Z331" i="16"/>
  <c r="Z331" i="17" s="1"/>
  <c r="Z331" i="18" s="1"/>
  <c r="R331" i="16"/>
  <c r="R331" i="17" s="1"/>
  <c r="R331" i="18" s="1"/>
  <c r="J331" i="16"/>
  <c r="J331" i="17" s="1"/>
  <c r="Y331" i="16"/>
  <c r="Y331" i="17" s="1"/>
  <c r="Y331" i="18" s="1"/>
  <c r="Q331" i="16"/>
  <c r="Q331" i="17" s="1"/>
  <c r="I331" i="16"/>
  <c r="I331" i="17" s="1"/>
  <c r="X331" i="16"/>
  <c r="X331" i="17" s="1"/>
  <c r="X331" i="18" s="1"/>
  <c r="P331" i="16"/>
  <c r="P331" i="17" s="1"/>
  <c r="H331" i="16"/>
  <c r="AE331" i="16"/>
  <c r="AE331" i="17" s="1"/>
  <c r="AE331" i="18" s="1"/>
  <c r="W331" i="16"/>
  <c r="W331" i="17" s="1"/>
  <c r="W331" i="18" s="1"/>
  <c r="O331" i="16"/>
  <c r="O331" i="17" s="1"/>
  <c r="AD331" i="16"/>
  <c r="AD331" i="17" s="1"/>
  <c r="AD331" i="18" s="1"/>
  <c r="V331" i="16"/>
  <c r="V331" i="17" s="1"/>
  <c r="V331" i="18" s="1"/>
  <c r="N331" i="16"/>
  <c r="N331" i="17" s="1"/>
  <c r="AC331" i="16"/>
  <c r="AC331" i="17" s="1"/>
  <c r="AC331" i="18" s="1"/>
  <c r="U331" i="16"/>
  <c r="U331" i="17" s="1"/>
  <c r="U331" i="18" s="1"/>
  <c r="M331" i="16"/>
  <c r="M331" i="17" s="1"/>
  <c r="AB331" i="16"/>
  <c r="AB331" i="17" s="1"/>
  <c r="AB331" i="18" s="1"/>
  <c r="T331" i="16"/>
  <c r="L331" i="16"/>
  <c r="L331" i="17" s="1"/>
  <c r="AA363" i="16"/>
  <c r="AA363" i="17" s="1"/>
  <c r="AA363" i="18" s="1"/>
  <c r="S363" i="16"/>
  <c r="S363" i="17" s="1"/>
  <c r="S363" i="18" s="1"/>
  <c r="K363" i="16"/>
  <c r="K363" i="17" s="1"/>
  <c r="Z363" i="16"/>
  <c r="Z363" i="17" s="1"/>
  <c r="Z363" i="18" s="1"/>
  <c r="R363" i="16"/>
  <c r="R363" i="17" s="1"/>
  <c r="J363" i="16"/>
  <c r="J363" i="17" s="1"/>
  <c r="Y363" i="16"/>
  <c r="Y363" i="17" s="1"/>
  <c r="Y363" i="18" s="1"/>
  <c r="Q363" i="16"/>
  <c r="Q363" i="17" s="1"/>
  <c r="I363" i="16"/>
  <c r="I363" i="17" s="1"/>
  <c r="X363" i="16"/>
  <c r="X363" i="17" s="1"/>
  <c r="X363" i="18" s="1"/>
  <c r="P363" i="16"/>
  <c r="P363" i="17" s="1"/>
  <c r="H363" i="16"/>
  <c r="AE363" i="16"/>
  <c r="AE363" i="17" s="1"/>
  <c r="AE363" i="18" s="1"/>
  <c r="W363" i="16"/>
  <c r="W363" i="17" s="1"/>
  <c r="W363" i="18" s="1"/>
  <c r="O363" i="16"/>
  <c r="O363" i="17" s="1"/>
  <c r="AD363" i="16"/>
  <c r="AD363" i="17" s="1"/>
  <c r="AD363" i="18" s="1"/>
  <c r="V363" i="16"/>
  <c r="V363" i="17" s="1"/>
  <c r="V363" i="18" s="1"/>
  <c r="N363" i="16"/>
  <c r="N363" i="17" s="1"/>
  <c r="AC363" i="16"/>
  <c r="AC363" i="17" s="1"/>
  <c r="AC363" i="18" s="1"/>
  <c r="U363" i="16"/>
  <c r="U363" i="17" s="1"/>
  <c r="U363" i="18" s="1"/>
  <c r="M363" i="16"/>
  <c r="M363" i="17" s="1"/>
  <c r="AB363" i="16"/>
  <c r="AB363" i="17" s="1"/>
  <c r="AB363" i="18" s="1"/>
  <c r="T363" i="16"/>
  <c r="L363" i="16"/>
  <c r="L363" i="17" s="1"/>
  <c r="AA395" i="16"/>
  <c r="AA395" i="17" s="1"/>
  <c r="AA395" i="18" s="1"/>
  <c r="S395" i="16"/>
  <c r="S395" i="17" s="1"/>
  <c r="S395" i="18" s="1"/>
  <c r="K395" i="16"/>
  <c r="K395" i="17" s="1"/>
  <c r="K395" i="18" s="1"/>
  <c r="Z395" i="16"/>
  <c r="Z395" i="17" s="1"/>
  <c r="Z395" i="18" s="1"/>
  <c r="R395" i="16"/>
  <c r="R395" i="17" s="1"/>
  <c r="R395" i="18" s="1"/>
  <c r="J395" i="16"/>
  <c r="J395" i="17" s="1"/>
  <c r="J395" i="18" s="1"/>
  <c r="Y395" i="16"/>
  <c r="Y395" i="17" s="1"/>
  <c r="Y395" i="18" s="1"/>
  <c r="Q395" i="16"/>
  <c r="Q395" i="17" s="1"/>
  <c r="Q395" i="18" s="1"/>
  <c r="I395" i="16"/>
  <c r="I395" i="17" s="1"/>
  <c r="I395" i="18" s="1"/>
  <c r="X395" i="16"/>
  <c r="X395" i="17" s="1"/>
  <c r="X395" i="18" s="1"/>
  <c r="P395" i="16"/>
  <c r="P395" i="17" s="1"/>
  <c r="P395" i="18" s="1"/>
  <c r="H395" i="16"/>
  <c r="AE395" i="16"/>
  <c r="AE395" i="17" s="1"/>
  <c r="AE395" i="18" s="1"/>
  <c r="W395" i="16"/>
  <c r="W395" i="17" s="1"/>
  <c r="W395" i="18" s="1"/>
  <c r="O395" i="16"/>
  <c r="O395" i="17" s="1"/>
  <c r="O395" i="18" s="1"/>
  <c r="AD395" i="16"/>
  <c r="AD395" i="17" s="1"/>
  <c r="AD395" i="18" s="1"/>
  <c r="V395" i="16"/>
  <c r="V395" i="17" s="1"/>
  <c r="V395" i="18" s="1"/>
  <c r="N395" i="16"/>
  <c r="N395" i="17" s="1"/>
  <c r="N395" i="18" s="1"/>
  <c r="AC395" i="16"/>
  <c r="AC395" i="17" s="1"/>
  <c r="AC395" i="18" s="1"/>
  <c r="U395" i="16"/>
  <c r="U395" i="17" s="1"/>
  <c r="U395" i="18" s="1"/>
  <c r="M395" i="16"/>
  <c r="M395" i="17" s="1"/>
  <c r="M395" i="18" s="1"/>
  <c r="AB395" i="16"/>
  <c r="AB395" i="17" s="1"/>
  <c r="AB395" i="18" s="1"/>
  <c r="T395" i="16"/>
  <c r="L395" i="16"/>
  <c r="L395" i="17" s="1"/>
  <c r="L395" i="18" s="1"/>
  <c r="AA427" i="16"/>
  <c r="AA427" i="17" s="1"/>
  <c r="AA427" i="18" s="1"/>
  <c r="S427" i="16"/>
  <c r="S427" i="17" s="1"/>
  <c r="S427" i="18" s="1"/>
  <c r="K427" i="16"/>
  <c r="K427" i="17" s="1"/>
  <c r="K427" i="18" s="1"/>
  <c r="Z427" i="16"/>
  <c r="Z427" i="17" s="1"/>
  <c r="Z427" i="18" s="1"/>
  <c r="R427" i="16"/>
  <c r="R427" i="17" s="1"/>
  <c r="R427" i="18" s="1"/>
  <c r="J427" i="16"/>
  <c r="J427" i="17" s="1"/>
  <c r="J427" i="18" s="1"/>
  <c r="Y427" i="16"/>
  <c r="Y427" i="17" s="1"/>
  <c r="Y427" i="18" s="1"/>
  <c r="Q427" i="16"/>
  <c r="Q427" i="17" s="1"/>
  <c r="Q427" i="18" s="1"/>
  <c r="I427" i="16"/>
  <c r="I427" i="17" s="1"/>
  <c r="I427" i="18" s="1"/>
  <c r="X427" i="16"/>
  <c r="X427" i="17" s="1"/>
  <c r="X427" i="18" s="1"/>
  <c r="P427" i="16"/>
  <c r="P427" i="17" s="1"/>
  <c r="P427" i="18" s="1"/>
  <c r="H427" i="16"/>
  <c r="AE427" i="16"/>
  <c r="AE427" i="17" s="1"/>
  <c r="AE427" i="18" s="1"/>
  <c r="W427" i="16"/>
  <c r="W427" i="17" s="1"/>
  <c r="W427" i="18" s="1"/>
  <c r="O427" i="16"/>
  <c r="O427" i="17" s="1"/>
  <c r="O427" i="18" s="1"/>
  <c r="AD427" i="16"/>
  <c r="AD427" i="17" s="1"/>
  <c r="AD427" i="18" s="1"/>
  <c r="V427" i="16"/>
  <c r="V427" i="17" s="1"/>
  <c r="V427" i="18" s="1"/>
  <c r="N427" i="16"/>
  <c r="N427" i="17" s="1"/>
  <c r="N427" i="18" s="1"/>
  <c r="AC427" i="16"/>
  <c r="AC427" i="17" s="1"/>
  <c r="AC427" i="18" s="1"/>
  <c r="U427" i="16"/>
  <c r="U427" i="17" s="1"/>
  <c r="U427" i="18" s="1"/>
  <c r="M427" i="16"/>
  <c r="M427" i="17" s="1"/>
  <c r="M427" i="18" s="1"/>
  <c r="AB427" i="16"/>
  <c r="AB427" i="17" s="1"/>
  <c r="AB427" i="18" s="1"/>
  <c r="T427" i="16"/>
  <c r="L427" i="16"/>
  <c r="L427" i="17" s="1"/>
  <c r="L427" i="18" s="1"/>
  <c r="AA459" i="16"/>
  <c r="AA459" i="17" s="1"/>
  <c r="AA459" i="18" s="1"/>
  <c r="S459" i="16"/>
  <c r="S459" i="17" s="1"/>
  <c r="S459" i="18" s="1"/>
  <c r="K459" i="16"/>
  <c r="K459" i="17" s="1"/>
  <c r="K459" i="18" s="1"/>
  <c r="Z459" i="16"/>
  <c r="Z459" i="17" s="1"/>
  <c r="Z459" i="18" s="1"/>
  <c r="R459" i="16"/>
  <c r="R459" i="17" s="1"/>
  <c r="R459" i="18" s="1"/>
  <c r="J459" i="16"/>
  <c r="J459" i="17" s="1"/>
  <c r="J459" i="18" s="1"/>
  <c r="Y459" i="16"/>
  <c r="Y459" i="17" s="1"/>
  <c r="Y459" i="18" s="1"/>
  <c r="Q459" i="16"/>
  <c r="Q459" i="17" s="1"/>
  <c r="Q459" i="18" s="1"/>
  <c r="I459" i="16"/>
  <c r="I459" i="17" s="1"/>
  <c r="I459" i="18" s="1"/>
  <c r="X459" i="16"/>
  <c r="X459" i="17" s="1"/>
  <c r="X459" i="18" s="1"/>
  <c r="P459" i="16"/>
  <c r="P459" i="17" s="1"/>
  <c r="P459" i="18" s="1"/>
  <c r="H459" i="16"/>
  <c r="AE459" i="16"/>
  <c r="AE459" i="17" s="1"/>
  <c r="AE459" i="18" s="1"/>
  <c r="W459" i="16"/>
  <c r="W459" i="17" s="1"/>
  <c r="W459" i="18" s="1"/>
  <c r="O459" i="16"/>
  <c r="O459" i="17" s="1"/>
  <c r="O459" i="18" s="1"/>
  <c r="AD459" i="16"/>
  <c r="AD459" i="17" s="1"/>
  <c r="AD459" i="18" s="1"/>
  <c r="V459" i="16"/>
  <c r="V459" i="17" s="1"/>
  <c r="V459" i="18" s="1"/>
  <c r="N459" i="16"/>
  <c r="N459" i="17" s="1"/>
  <c r="N459" i="18" s="1"/>
  <c r="AC459" i="16"/>
  <c r="AC459" i="17" s="1"/>
  <c r="AC459" i="18" s="1"/>
  <c r="U459" i="16"/>
  <c r="U459" i="17" s="1"/>
  <c r="U459" i="18" s="1"/>
  <c r="M459" i="16"/>
  <c r="M459" i="17" s="1"/>
  <c r="M459" i="18" s="1"/>
  <c r="AB459" i="16"/>
  <c r="AB459" i="17" s="1"/>
  <c r="AB459" i="18" s="1"/>
  <c r="T459" i="16"/>
  <c r="L459" i="16"/>
  <c r="L459" i="17" s="1"/>
  <c r="L459" i="18" s="1"/>
  <c r="AA491" i="16"/>
  <c r="AA491" i="17" s="1"/>
  <c r="AA491" i="18" s="1"/>
  <c r="S491" i="16"/>
  <c r="S491" i="17" s="1"/>
  <c r="S491" i="18" s="1"/>
  <c r="K491" i="16"/>
  <c r="K491" i="17" s="1"/>
  <c r="Z491" i="16"/>
  <c r="Z491" i="17" s="1"/>
  <c r="Z491" i="18" s="1"/>
  <c r="R491" i="16"/>
  <c r="R491" i="17" s="1"/>
  <c r="R491" i="18" s="1"/>
  <c r="J491" i="16"/>
  <c r="J491" i="17" s="1"/>
  <c r="Y491" i="16"/>
  <c r="Y491" i="17" s="1"/>
  <c r="Y491" i="18" s="1"/>
  <c r="Q491" i="16"/>
  <c r="Q491" i="17" s="1"/>
  <c r="Q491" i="18" s="1"/>
  <c r="I491" i="16"/>
  <c r="I491" i="17" s="1"/>
  <c r="X491" i="16"/>
  <c r="X491" i="17" s="1"/>
  <c r="X491" i="18" s="1"/>
  <c r="P491" i="16"/>
  <c r="P491" i="17" s="1"/>
  <c r="H491" i="16"/>
  <c r="AE491" i="16"/>
  <c r="AE491" i="17" s="1"/>
  <c r="AE491" i="18" s="1"/>
  <c r="W491" i="16"/>
  <c r="W491" i="17" s="1"/>
  <c r="W491" i="18" s="1"/>
  <c r="O491" i="16"/>
  <c r="O491" i="17" s="1"/>
  <c r="AD491" i="16"/>
  <c r="AD491" i="17" s="1"/>
  <c r="AD491" i="18" s="1"/>
  <c r="V491" i="16"/>
  <c r="V491" i="17" s="1"/>
  <c r="V491" i="18" s="1"/>
  <c r="N491" i="16"/>
  <c r="N491" i="17" s="1"/>
  <c r="AC491" i="16"/>
  <c r="AC491" i="17" s="1"/>
  <c r="AC491" i="18" s="1"/>
  <c r="U491" i="16"/>
  <c r="U491" i="17" s="1"/>
  <c r="U491" i="18" s="1"/>
  <c r="M491" i="16"/>
  <c r="M491" i="17" s="1"/>
  <c r="AB491" i="16"/>
  <c r="AB491" i="17" s="1"/>
  <c r="AB491" i="18" s="1"/>
  <c r="T491" i="16"/>
  <c r="L491" i="16"/>
  <c r="L491" i="17" s="1"/>
  <c r="Z524" i="16"/>
  <c r="Z524" i="17" s="1"/>
  <c r="Z524" i="18" s="1"/>
  <c r="R524" i="16"/>
  <c r="R524" i="17" s="1"/>
  <c r="R524" i="18" s="1"/>
  <c r="J524" i="16"/>
  <c r="J524" i="17" s="1"/>
  <c r="J524" i="18" s="1"/>
  <c r="Y524" i="16"/>
  <c r="Y524" i="17" s="1"/>
  <c r="Y524" i="18" s="1"/>
  <c r="Q524" i="16"/>
  <c r="Q524" i="17" s="1"/>
  <c r="Q524" i="18" s="1"/>
  <c r="I524" i="16"/>
  <c r="I524" i="17" s="1"/>
  <c r="I524" i="18" s="1"/>
  <c r="X524" i="16"/>
  <c r="X524" i="17" s="1"/>
  <c r="X524" i="18" s="1"/>
  <c r="P524" i="16"/>
  <c r="P524" i="17" s="1"/>
  <c r="P524" i="18" s="1"/>
  <c r="H524" i="16"/>
  <c r="AE524" i="16"/>
  <c r="AE524" i="17" s="1"/>
  <c r="AE524" i="18" s="1"/>
  <c r="W524" i="16"/>
  <c r="W524" i="17" s="1"/>
  <c r="W524" i="18" s="1"/>
  <c r="O524" i="16"/>
  <c r="O524" i="17" s="1"/>
  <c r="O524" i="18" s="1"/>
  <c r="AD524" i="16"/>
  <c r="AD524" i="17" s="1"/>
  <c r="AD524" i="18" s="1"/>
  <c r="V524" i="16"/>
  <c r="V524" i="17" s="1"/>
  <c r="V524" i="18" s="1"/>
  <c r="N524" i="16"/>
  <c r="N524" i="17" s="1"/>
  <c r="N524" i="18" s="1"/>
  <c r="AC524" i="16"/>
  <c r="AC524" i="17" s="1"/>
  <c r="AC524" i="18" s="1"/>
  <c r="U524" i="16"/>
  <c r="U524" i="17" s="1"/>
  <c r="U524" i="18" s="1"/>
  <c r="M524" i="16"/>
  <c r="M524" i="17" s="1"/>
  <c r="M524" i="18" s="1"/>
  <c r="AB524" i="16"/>
  <c r="AB524" i="17" s="1"/>
  <c r="AB524" i="18" s="1"/>
  <c r="T524" i="16"/>
  <c r="L524" i="16"/>
  <c r="L524" i="17" s="1"/>
  <c r="L524" i="18" s="1"/>
  <c r="AA524" i="16"/>
  <c r="AA524" i="17" s="1"/>
  <c r="AA524" i="18" s="1"/>
  <c r="S524" i="16"/>
  <c r="S524" i="17" s="1"/>
  <c r="S524" i="18" s="1"/>
  <c r="K524" i="16"/>
  <c r="K524" i="17" s="1"/>
  <c r="K524" i="18" s="1"/>
  <c r="Z556" i="16"/>
  <c r="Z556" i="17" s="1"/>
  <c r="Z556" i="18" s="1"/>
  <c r="R556" i="16"/>
  <c r="R556" i="17" s="1"/>
  <c r="R556" i="18" s="1"/>
  <c r="J556" i="16"/>
  <c r="J556" i="17" s="1"/>
  <c r="J556" i="18" s="1"/>
  <c r="Y556" i="16"/>
  <c r="Y556" i="17" s="1"/>
  <c r="Y556" i="18" s="1"/>
  <c r="Q556" i="16"/>
  <c r="Q556" i="17" s="1"/>
  <c r="Q556" i="18" s="1"/>
  <c r="I556" i="16"/>
  <c r="I556" i="17" s="1"/>
  <c r="I556" i="18" s="1"/>
  <c r="X556" i="16"/>
  <c r="X556" i="17" s="1"/>
  <c r="X556" i="18" s="1"/>
  <c r="P556" i="16"/>
  <c r="P556" i="17" s="1"/>
  <c r="P556" i="18" s="1"/>
  <c r="H556" i="16"/>
  <c r="AE556" i="16"/>
  <c r="AE556" i="17" s="1"/>
  <c r="AE556" i="18" s="1"/>
  <c r="W556" i="16"/>
  <c r="W556" i="17" s="1"/>
  <c r="W556" i="18" s="1"/>
  <c r="O556" i="16"/>
  <c r="O556" i="17" s="1"/>
  <c r="O556" i="18" s="1"/>
  <c r="AD556" i="16"/>
  <c r="AD556" i="17" s="1"/>
  <c r="AD556" i="18" s="1"/>
  <c r="V556" i="16"/>
  <c r="V556" i="17" s="1"/>
  <c r="V556" i="18" s="1"/>
  <c r="N556" i="16"/>
  <c r="N556" i="17" s="1"/>
  <c r="N556" i="18" s="1"/>
  <c r="AC556" i="16"/>
  <c r="AC556" i="17" s="1"/>
  <c r="AC556" i="18" s="1"/>
  <c r="U556" i="16"/>
  <c r="U556" i="17" s="1"/>
  <c r="U556" i="18" s="1"/>
  <c r="M556" i="16"/>
  <c r="M556" i="17" s="1"/>
  <c r="M556" i="18" s="1"/>
  <c r="AB556" i="16"/>
  <c r="AB556" i="17" s="1"/>
  <c r="AB556" i="18" s="1"/>
  <c r="T556" i="16"/>
  <c r="L556" i="16"/>
  <c r="L556" i="17" s="1"/>
  <c r="L556" i="18" s="1"/>
  <c r="AA556" i="16"/>
  <c r="AA556" i="17" s="1"/>
  <c r="AA556" i="18" s="1"/>
  <c r="S556" i="16"/>
  <c r="S556" i="17" s="1"/>
  <c r="S556" i="18" s="1"/>
  <c r="K556" i="16"/>
  <c r="K556" i="17" s="1"/>
  <c r="K556" i="18" s="1"/>
  <c r="Y224" i="16"/>
  <c r="Y224" i="17" s="1"/>
  <c r="Q224" i="16"/>
  <c r="Q224" i="17" s="1"/>
  <c r="I224" i="16"/>
  <c r="I224" i="17" s="1"/>
  <c r="X224" i="16"/>
  <c r="X224" i="17" s="1"/>
  <c r="P224" i="16"/>
  <c r="P224" i="17" s="1"/>
  <c r="H224" i="16"/>
  <c r="AE224" i="16"/>
  <c r="AE224" i="17" s="1"/>
  <c r="AE224" i="18" s="1"/>
  <c r="W224" i="16"/>
  <c r="W224" i="17" s="1"/>
  <c r="O224" i="16"/>
  <c r="O224" i="17" s="1"/>
  <c r="AD224" i="16"/>
  <c r="AD224" i="17" s="1"/>
  <c r="AD224" i="18" s="1"/>
  <c r="V224" i="16"/>
  <c r="V224" i="17" s="1"/>
  <c r="N224" i="16"/>
  <c r="N224" i="17" s="1"/>
  <c r="AC224" i="16"/>
  <c r="AC224" i="17" s="1"/>
  <c r="AC224" i="18" s="1"/>
  <c r="U224" i="16"/>
  <c r="U224" i="17" s="1"/>
  <c r="M224" i="16"/>
  <c r="M224" i="17" s="1"/>
  <c r="AB224" i="16"/>
  <c r="AB224" i="17" s="1"/>
  <c r="AB224" i="18" s="1"/>
  <c r="T224" i="16"/>
  <c r="L224" i="16"/>
  <c r="L224" i="17" s="1"/>
  <c r="AA224" i="16"/>
  <c r="AA224" i="17" s="1"/>
  <c r="AA224" i="18" s="1"/>
  <c r="S224" i="16"/>
  <c r="S224" i="17" s="1"/>
  <c r="K224" i="16"/>
  <c r="K224" i="17" s="1"/>
  <c r="Z224" i="16"/>
  <c r="Z224" i="17" s="1"/>
  <c r="Z224" i="18" s="1"/>
  <c r="R224" i="16"/>
  <c r="R224" i="17" s="1"/>
  <c r="J224" i="16"/>
  <c r="J224" i="17" s="1"/>
  <c r="Y256" i="16"/>
  <c r="Y256" i="17" s="1"/>
  <c r="Y256" i="18" s="1"/>
  <c r="Q256" i="16"/>
  <c r="Q256" i="17" s="1"/>
  <c r="Q256" i="18" s="1"/>
  <c r="I256" i="16"/>
  <c r="I256" i="17" s="1"/>
  <c r="X256" i="16"/>
  <c r="X256" i="17" s="1"/>
  <c r="X256" i="18" s="1"/>
  <c r="P256" i="16"/>
  <c r="P256" i="17" s="1"/>
  <c r="P256" i="18" s="1"/>
  <c r="H256" i="16"/>
  <c r="AE256" i="16"/>
  <c r="AE256" i="17" s="1"/>
  <c r="AE256" i="18" s="1"/>
  <c r="W256" i="16"/>
  <c r="W256" i="17" s="1"/>
  <c r="W256" i="18" s="1"/>
  <c r="O256" i="16"/>
  <c r="O256" i="17" s="1"/>
  <c r="O256" i="18" s="1"/>
  <c r="AD256" i="16"/>
  <c r="AD256" i="17" s="1"/>
  <c r="AD256" i="18" s="1"/>
  <c r="V256" i="16"/>
  <c r="V256" i="17" s="1"/>
  <c r="V256" i="18" s="1"/>
  <c r="N256" i="16"/>
  <c r="N256" i="17" s="1"/>
  <c r="N256" i="18" s="1"/>
  <c r="AC256" i="16"/>
  <c r="AC256" i="17" s="1"/>
  <c r="AC256" i="18" s="1"/>
  <c r="U256" i="16"/>
  <c r="U256" i="17" s="1"/>
  <c r="U256" i="18" s="1"/>
  <c r="M256" i="16"/>
  <c r="M256" i="17" s="1"/>
  <c r="M256" i="18" s="1"/>
  <c r="AB256" i="16"/>
  <c r="AB256" i="17" s="1"/>
  <c r="AB256" i="18" s="1"/>
  <c r="T256" i="16"/>
  <c r="L256" i="16"/>
  <c r="L256" i="17" s="1"/>
  <c r="L256" i="18" s="1"/>
  <c r="AA256" i="16"/>
  <c r="AA256" i="17" s="1"/>
  <c r="AA256" i="18" s="1"/>
  <c r="S256" i="16"/>
  <c r="S256" i="17" s="1"/>
  <c r="S256" i="18" s="1"/>
  <c r="K256" i="16"/>
  <c r="K256" i="17" s="1"/>
  <c r="K256" i="18" s="1"/>
  <c r="Z256" i="16"/>
  <c r="Z256" i="17" s="1"/>
  <c r="Z256" i="18" s="1"/>
  <c r="R256" i="16"/>
  <c r="R256" i="17" s="1"/>
  <c r="R256" i="18" s="1"/>
  <c r="J256" i="16"/>
  <c r="J256" i="17" s="1"/>
  <c r="Y288" i="16"/>
  <c r="Y288" i="17" s="1"/>
  <c r="Y288" i="18" s="1"/>
  <c r="Q288" i="16"/>
  <c r="Q288" i="17" s="1"/>
  <c r="Q288" i="18" s="1"/>
  <c r="I288" i="16"/>
  <c r="I288" i="17" s="1"/>
  <c r="X288" i="16"/>
  <c r="X288" i="17" s="1"/>
  <c r="X288" i="18" s="1"/>
  <c r="P288" i="16"/>
  <c r="P288" i="17" s="1"/>
  <c r="P288" i="18" s="1"/>
  <c r="H288" i="16"/>
  <c r="AE288" i="16"/>
  <c r="AE288" i="17" s="1"/>
  <c r="AE288" i="18" s="1"/>
  <c r="W288" i="16"/>
  <c r="W288" i="17" s="1"/>
  <c r="W288" i="18" s="1"/>
  <c r="O288" i="16"/>
  <c r="O288" i="17" s="1"/>
  <c r="O288" i="18" s="1"/>
  <c r="AD288" i="16"/>
  <c r="AD288" i="17" s="1"/>
  <c r="AD288" i="18" s="1"/>
  <c r="V288" i="16"/>
  <c r="V288" i="17" s="1"/>
  <c r="V288" i="18" s="1"/>
  <c r="N288" i="16"/>
  <c r="N288" i="17" s="1"/>
  <c r="AC288" i="16"/>
  <c r="AC288" i="17" s="1"/>
  <c r="AC288" i="18" s="1"/>
  <c r="U288" i="16"/>
  <c r="U288" i="17" s="1"/>
  <c r="U288" i="18" s="1"/>
  <c r="M288" i="16"/>
  <c r="M288" i="17" s="1"/>
  <c r="AB288" i="16"/>
  <c r="AB288" i="17" s="1"/>
  <c r="AB288" i="18" s="1"/>
  <c r="T288" i="16"/>
  <c r="L288" i="16"/>
  <c r="L288" i="17" s="1"/>
  <c r="AA288" i="16"/>
  <c r="AA288" i="17" s="1"/>
  <c r="AA288" i="18" s="1"/>
  <c r="S288" i="16"/>
  <c r="S288" i="17" s="1"/>
  <c r="S288" i="18" s="1"/>
  <c r="K288" i="16"/>
  <c r="K288" i="17" s="1"/>
  <c r="Z288" i="16"/>
  <c r="Z288" i="17" s="1"/>
  <c r="Z288" i="18" s="1"/>
  <c r="R288" i="16"/>
  <c r="R288" i="17" s="1"/>
  <c r="R288" i="18" s="1"/>
  <c r="J288" i="16"/>
  <c r="J288" i="17" s="1"/>
  <c r="Y320" i="16"/>
  <c r="Y320" i="17" s="1"/>
  <c r="Y320" i="18" s="1"/>
  <c r="Q320" i="16"/>
  <c r="Q320" i="17" s="1"/>
  <c r="I320" i="16"/>
  <c r="I320" i="17" s="1"/>
  <c r="X320" i="16"/>
  <c r="X320" i="17" s="1"/>
  <c r="X320" i="18" s="1"/>
  <c r="P320" i="16"/>
  <c r="P320" i="17" s="1"/>
  <c r="H320" i="16"/>
  <c r="AE320" i="16"/>
  <c r="AE320" i="17" s="1"/>
  <c r="AE320" i="18" s="1"/>
  <c r="W320" i="16"/>
  <c r="W320" i="17" s="1"/>
  <c r="W320" i="18" s="1"/>
  <c r="O320" i="16"/>
  <c r="O320" i="17" s="1"/>
  <c r="AD320" i="16"/>
  <c r="AD320" i="17" s="1"/>
  <c r="AD320" i="18" s="1"/>
  <c r="V320" i="16"/>
  <c r="V320" i="17" s="1"/>
  <c r="V320" i="18" s="1"/>
  <c r="N320" i="16"/>
  <c r="N320" i="17" s="1"/>
  <c r="AC320" i="16"/>
  <c r="AC320" i="17" s="1"/>
  <c r="AC320" i="18" s="1"/>
  <c r="U320" i="16"/>
  <c r="U320" i="17" s="1"/>
  <c r="U320" i="18" s="1"/>
  <c r="M320" i="16"/>
  <c r="M320" i="17" s="1"/>
  <c r="AB320" i="16"/>
  <c r="AB320" i="17" s="1"/>
  <c r="AB320" i="18" s="1"/>
  <c r="T320" i="16"/>
  <c r="L320" i="16"/>
  <c r="L320" i="17" s="1"/>
  <c r="AA320" i="16"/>
  <c r="AA320" i="17" s="1"/>
  <c r="AA320" i="18" s="1"/>
  <c r="S320" i="16"/>
  <c r="S320" i="17" s="1"/>
  <c r="S320" i="18" s="1"/>
  <c r="K320" i="16"/>
  <c r="K320" i="17" s="1"/>
  <c r="Z320" i="16"/>
  <c r="Z320" i="17" s="1"/>
  <c r="Z320" i="18" s="1"/>
  <c r="R320" i="16"/>
  <c r="R320" i="17" s="1"/>
  <c r="R320" i="18" s="1"/>
  <c r="J320" i="16"/>
  <c r="J320" i="17" s="1"/>
  <c r="Y352" i="16"/>
  <c r="Y352" i="17" s="1"/>
  <c r="Q352" i="16"/>
  <c r="Q352" i="17" s="1"/>
  <c r="I352" i="16"/>
  <c r="I352" i="17" s="1"/>
  <c r="X352" i="16"/>
  <c r="X352" i="17" s="1"/>
  <c r="P352" i="16"/>
  <c r="P352" i="17" s="1"/>
  <c r="H352" i="16"/>
  <c r="AE352" i="16"/>
  <c r="AE352" i="17" s="1"/>
  <c r="AE352" i="18" s="1"/>
  <c r="W352" i="16"/>
  <c r="W352" i="17" s="1"/>
  <c r="O352" i="16"/>
  <c r="O352" i="17" s="1"/>
  <c r="AD352" i="16"/>
  <c r="AD352" i="17" s="1"/>
  <c r="AD352" i="18" s="1"/>
  <c r="V352" i="16"/>
  <c r="V352" i="17" s="1"/>
  <c r="N352" i="16"/>
  <c r="N352" i="17" s="1"/>
  <c r="AC352" i="16"/>
  <c r="AC352" i="17" s="1"/>
  <c r="U352" i="16"/>
  <c r="U352" i="17" s="1"/>
  <c r="M352" i="16"/>
  <c r="M352" i="17" s="1"/>
  <c r="AB352" i="16"/>
  <c r="AB352" i="17" s="1"/>
  <c r="T352" i="16"/>
  <c r="L352" i="16"/>
  <c r="L352" i="17" s="1"/>
  <c r="AA352" i="16"/>
  <c r="AA352" i="17" s="1"/>
  <c r="S352" i="16"/>
  <c r="S352" i="17" s="1"/>
  <c r="K352" i="16"/>
  <c r="K352" i="17" s="1"/>
  <c r="Z352" i="16"/>
  <c r="Z352" i="17" s="1"/>
  <c r="R352" i="16"/>
  <c r="R352" i="17" s="1"/>
  <c r="J352" i="16"/>
  <c r="J352" i="17" s="1"/>
  <c r="Y384" i="16"/>
  <c r="Y384" i="17" s="1"/>
  <c r="Y384" i="18" s="1"/>
  <c r="Q384" i="16"/>
  <c r="Q384" i="17" s="1"/>
  <c r="Q384" i="18" s="1"/>
  <c r="I384" i="16"/>
  <c r="I384" i="17" s="1"/>
  <c r="I384" i="18" s="1"/>
  <c r="X384" i="16"/>
  <c r="X384" i="17" s="1"/>
  <c r="X384" i="18" s="1"/>
  <c r="P384" i="16"/>
  <c r="P384" i="17" s="1"/>
  <c r="P384" i="18" s="1"/>
  <c r="H384" i="16"/>
  <c r="AE384" i="16"/>
  <c r="AE384" i="17" s="1"/>
  <c r="AE384" i="18" s="1"/>
  <c r="W384" i="16"/>
  <c r="W384" i="17" s="1"/>
  <c r="W384" i="18" s="1"/>
  <c r="O384" i="16"/>
  <c r="O384" i="17" s="1"/>
  <c r="O384" i="18" s="1"/>
  <c r="AD384" i="16"/>
  <c r="AD384" i="17" s="1"/>
  <c r="AD384" i="18" s="1"/>
  <c r="V384" i="16"/>
  <c r="V384" i="17" s="1"/>
  <c r="V384" i="18" s="1"/>
  <c r="N384" i="16"/>
  <c r="N384" i="17" s="1"/>
  <c r="N384" i="18" s="1"/>
  <c r="AC384" i="16"/>
  <c r="AC384" i="17" s="1"/>
  <c r="AC384" i="18" s="1"/>
  <c r="U384" i="16"/>
  <c r="U384" i="17" s="1"/>
  <c r="U384" i="18" s="1"/>
  <c r="M384" i="16"/>
  <c r="M384" i="17" s="1"/>
  <c r="M384" i="18" s="1"/>
  <c r="AB384" i="16"/>
  <c r="AB384" i="17" s="1"/>
  <c r="AB384" i="18" s="1"/>
  <c r="T384" i="16"/>
  <c r="L384" i="16"/>
  <c r="L384" i="17" s="1"/>
  <c r="L384" i="18" s="1"/>
  <c r="AA384" i="16"/>
  <c r="AA384" i="17" s="1"/>
  <c r="AA384" i="18" s="1"/>
  <c r="S384" i="16"/>
  <c r="S384" i="17" s="1"/>
  <c r="S384" i="18" s="1"/>
  <c r="K384" i="16"/>
  <c r="K384" i="17" s="1"/>
  <c r="K384" i="18" s="1"/>
  <c r="Z384" i="16"/>
  <c r="Z384" i="17" s="1"/>
  <c r="Z384" i="18" s="1"/>
  <c r="R384" i="16"/>
  <c r="R384" i="17" s="1"/>
  <c r="R384" i="18" s="1"/>
  <c r="J384" i="16"/>
  <c r="J384" i="17" s="1"/>
  <c r="J384" i="18" s="1"/>
  <c r="Y416" i="16"/>
  <c r="Y416" i="17" s="1"/>
  <c r="Y416" i="18" s="1"/>
  <c r="Q416" i="16"/>
  <c r="Q416" i="17" s="1"/>
  <c r="Q416" i="18" s="1"/>
  <c r="I416" i="16"/>
  <c r="I416" i="17" s="1"/>
  <c r="I416" i="18" s="1"/>
  <c r="X416" i="16"/>
  <c r="X416" i="17" s="1"/>
  <c r="X416" i="18" s="1"/>
  <c r="P416" i="16"/>
  <c r="P416" i="17" s="1"/>
  <c r="P416" i="18" s="1"/>
  <c r="H416" i="16"/>
  <c r="AE416" i="16"/>
  <c r="AE416" i="17" s="1"/>
  <c r="AE416" i="18" s="1"/>
  <c r="W416" i="16"/>
  <c r="W416" i="17" s="1"/>
  <c r="W416" i="18" s="1"/>
  <c r="O416" i="16"/>
  <c r="O416" i="17" s="1"/>
  <c r="O416" i="18" s="1"/>
  <c r="AD416" i="16"/>
  <c r="AD416" i="17" s="1"/>
  <c r="AD416" i="18" s="1"/>
  <c r="V416" i="16"/>
  <c r="V416" i="17" s="1"/>
  <c r="V416" i="18" s="1"/>
  <c r="N416" i="16"/>
  <c r="N416" i="17" s="1"/>
  <c r="N416" i="18" s="1"/>
  <c r="AC416" i="16"/>
  <c r="AC416" i="17" s="1"/>
  <c r="AC416" i="18" s="1"/>
  <c r="U416" i="16"/>
  <c r="U416" i="17" s="1"/>
  <c r="U416" i="18" s="1"/>
  <c r="M416" i="16"/>
  <c r="M416" i="17" s="1"/>
  <c r="M416" i="18" s="1"/>
  <c r="AB416" i="16"/>
  <c r="AB416" i="17" s="1"/>
  <c r="AB416" i="18" s="1"/>
  <c r="T416" i="16"/>
  <c r="L416" i="16"/>
  <c r="L416" i="17" s="1"/>
  <c r="L416" i="18" s="1"/>
  <c r="AA416" i="16"/>
  <c r="AA416" i="17" s="1"/>
  <c r="AA416" i="18" s="1"/>
  <c r="S416" i="16"/>
  <c r="S416" i="17" s="1"/>
  <c r="S416" i="18" s="1"/>
  <c r="K416" i="16"/>
  <c r="K416" i="17" s="1"/>
  <c r="K416" i="18" s="1"/>
  <c r="Z416" i="16"/>
  <c r="Z416" i="17" s="1"/>
  <c r="Z416" i="18" s="1"/>
  <c r="R416" i="16"/>
  <c r="R416" i="17" s="1"/>
  <c r="R416" i="18" s="1"/>
  <c r="J416" i="16"/>
  <c r="J416" i="17" s="1"/>
  <c r="J416" i="18" s="1"/>
  <c r="Y448" i="16"/>
  <c r="Y448" i="17" s="1"/>
  <c r="Y448" i="18" s="1"/>
  <c r="Q448" i="16"/>
  <c r="Q448" i="17" s="1"/>
  <c r="Q448" i="18" s="1"/>
  <c r="I448" i="16"/>
  <c r="I448" i="17" s="1"/>
  <c r="I448" i="18" s="1"/>
  <c r="X448" i="16"/>
  <c r="X448" i="17" s="1"/>
  <c r="X448" i="18" s="1"/>
  <c r="P448" i="16"/>
  <c r="P448" i="17" s="1"/>
  <c r="P448" i="18" s="1"/>
  <c r="H448" i="16"/>
  <c r="AE448" i="16"/>
  <c r="AE448" i="17" s="1"/>
  <c r="AE448" i="18" s="1"/>
  <c r="W448" i="16"/>
  <c r="W448" i="17" s="1"/>
  <c r="W448" i="18" s="1"/>
  <c r="O448" i="16"/>
  <c r="O448" i="17" s="1"/>
  <c r="O448" i="18" s="1"/>
  <c r="AD448" i="16"/>
  <c r="AD448" i="17" s="1"/>
  <c r="AD448" i="18" s="1"/>
  <c r="V448" i="16"/>
  <c r="V448" i="17" s="1"/>
  <c r="V448" i="18" s="1"/>
  <c r="N448" i="16"/>
  <c r="N448" i="17" s="1"/>
  <c r="N448" i="18" s="1"/>
  <c r="AC448" i="16"/>
  <c r="AC448" i="17" s="1"/>
  <c r="AC448" i="18" s="1"/>
  <c r="U448" i="16"/>
  <c r="U448" i="17" s="1"/>
  <c r="U448" i="18" s="1"/>
  <c r="M448" i="16"/>
  <c r="M448" i="17" s="1"/>
  <c r="M448" i="18" s="1"/>
  <c r="AB448" i="16"/>
  <c r="AB448" i="17" s="1"/>
  <c r="AB448" i="18" s="1"/>
  <c r="T448" i="16"/>
  <c r="L448" i="16"/>
  <c r="L448" i="17" s="1"/>
  <c r="L448" i="18" s="1"/>
  <c r="AA448" i="16"/>
  <c r="AA448" i="17" s="1"/>
  <c r="AA448" i="18" s="1"/>
  <c r="S448" i="16"/>
  <c r="S448" i="17" s="1"/>
  <c r="S448" i="18" s="1"/>
  <c r="K448" i="16"/>
  <c r="K448" i="17" s="1"/>
  <c r="K448" i="18" s="1"/>
  <c r="Z448" i="16"/>
  <c r="Z448" i="17" s="1"/>
  <c r="Z448" i="18" s="1"/>
  <c r="R448" i="16"/>
  <c r="R448" i="17" s="1"/>
  <c r="R448" i="18" s="1"/>
  <c r="J448" i="16"/>
  <c r="J448" i="17" s="1"/>
  <c r="J448" i="18" s="1"/>
  <c r="Y480" i="16"/>
  <c r="Y480" i="17" s="1"/>
  <c r="Y480" i="18" s="1"/>
  <c r="Q480" i="16"/>
  <c r="Q480" i="17" s="1"/>
  <c r="Q480" i="18" s="1"/>
  <c r="I480" i="16"/>
  <c r="I480" i="17" s="1"/>
  <c r="X480" i="16"/>
  <c r="X480" i="17" s="1"/>
  <c r="X480" i="18" s="1"/>
  <c r="P480" i="16"/>
  <c r="P480" i="17" s="1"/>
  <c r="P480" i="18" s="1"/>
  <c r="H480" i="16"/>
  <c r="AE480" i="16"/>
  <c r="AE480" i="17" s="1"/>
  <c r="AE480" i="18" s="1"/>
  <c r="W480" i="16"/>
  <c r="W480" i="17" s="1"/>
  <c r="W480" i="18" s="1"/>
  <c r="O480" i="16"/>
  <c r="O480" i="17" s="1"/>
  <c r="O480" i="18" s="1"/>
  <c r="AD480" i="16"/>
  <c r="AD480" i="17" s="1"/>
  <c r="AD480" i="18" s="1"/>
  <c r="V480" i="16"/>
  <c r="V480" i="17" s="1"/>
  <c r="V480" i="18" s="1"/>
  <c r="N480" i="16"/>
  <c r="N480" i="17" s="1"/>
  <c r="AC480" i="16"/>
  <c r="AC480" i="17" s="1"/>
  <c r="AC480" i="18" s="1"/>
  <c r="U480" i="16"/>
  <c r="U480" i="17" s="1"/>
  <c r="U480" i="18" s="1"/>
  <c r="M480" i="16"/>
  <c r="M480" i="17" s="1"/>
  <c r="AB480" i="16"/>
  <c r="AB480" i="17" s="1"/>
  <c r="AB480" i="18" s="1"/>
  <c r="T480" i="16"/>
  <c r="L480" i="16"/>
  <c r="L480" i="17" s="1"/>
  <c r="AA480" i="16"/>
  <c r="AA480" i="17" s="1"/>
  <c r="AA480" i="18" s="1"/>
  <c r="S480" i="16"/>
  <c r="S480" i="17" s="1"/>
  <c r="S480" i="18" s="1"/>
  <c r="K480" i="16"/>
  <c r="K480" i="17" s="1"/>
  <c r="Z480" i="16"/>
  <c r="Z480" i="17" s="1"/>
  <c r="Z480" i="18" s="1"/>
  <c r="R480" i="16"/>
  <c r="R480" i="17" s="1"/>
  <c r="R480" i="18" s="1"/>
  <c r="J480" i="16"/>
  <c r="J480" i="17" s="1"/>
  <c r="X513" i="16"/>
  <c r="X513" i="17" s="1"/>
  <c r="P513" i="16"/>
  <c r="P513" i="17" s="1"/>
  <c r="H513" i="16"/>
  <c r="AE513" i="16"/>
  <c r="AE513" i="17" s="1"/>
  <c r="AE513" i="18" s="1"/>
  <c r="W513" i="16"/>
  <c r="W513" i="17" s="1"/>
  <c r="O513" i="16"/>
  <c r="O513" i="17" s="1"/>
  <c r="AD513" i="16"/>
  <c r="AD513" i="17" s="1"/>
  <c r="AD513" i="18" s="1"/>
  <c r="V513" i="16"/>
  <c r="V513" i="17" s="1"/>
  <c r="N513" i="16"/>
  <c r="N513" i="17" s="1"/>
  <c r="AC513" i="16"/>
  <c r="AC513" i="17" s="1"/>
  <c r="AC513" i="18" s="1"/>
  <c r="U513" i="16"/>
  <c r="U513" i="17" s="1"/>
  <c r="M513" i="16"/>
  <c r="M513" i="17" s="1"/>
  <c r="AB513" i="16"/>
  <c r="AB513" i="17" s="1"/>
  <c r="AB513" i="18" s="1"/>
  <c r="T513" i="16"/>
  <c r="L513" i="16"/>
  <c r="L513" i="17" s="1"/>
  <c r="AA513" i="16"/>
  <c r="AA513" i="17" s="1"/>
  <c r="AA513" i="18" s="1"/>
  <c r="S513" i="16"/>
  <c r="S513" i="17" s="1"/>
  <c r="K513" i="16"/>
  <c r="K513" i="17" s="1"/>
  <c r="Z513" i="16"/>
  <c r="Z513" i="17" s="1"/>
  <c r="R513" i="16"/>
  <c r="R513" i="17" s="1"/>
  <c r="J513" i="16"/>
  <c r="J513" i="17" s="1"/>
  <c r="Y513" i="16"/>
  <c r="Y513" i="17" s="1"/>
  <c r="Q513" i="16"/>
  <c r="Q513" i="17" s="1"/>
  <c r="I513" i="16"/>
  <c r="I513" i="17" s="1"/>
  <c r="X545" i="16"/>
  <c r="X545" i="17" s="1"/>
  <c r="X545" i="18" s="1"/>
  <c r="P545" i="16"/>
  <c r="P545" i="17" s="1"/>
  <c r="P545" i="18" s="1"/>
  <c r="H545" i="16"/>
  <c r="AE545" i="16"/>
  <c r="AE545" i="17" s="1"/>
  <c r="AE545" i="18" s="1"/>
  <c r="W545" i="16"/>
  <c r="W545" i="17" s="1"/>
  <c r="W545" i="18" s="1"/>
  <c r="O545" i="16"/>
  <c r="O545" i="17" s="1"/>
  <c r="O545" i="18" s="1"/>
  <c r="AD545" i="16"/>
  <c r="AD545" i="17" s="1"/>
  <c r="AD545" i="18" s="1"/>
  <c r="V545" i="16"/>
  <c r="V545" i="17" s="1"/>
  <c r="V545" i="18" s="1"/>
  <c r="N545" i="16"/>
  <c r="N545" i="17" s="1"/>
  <c r="N545" i="18" s="1"/>
  <c r="AC545" i="16"/>
  <c r="AC545" i="17" s="1"/>
  <c r="AC545" i="18" s="1"/>
  <c r="U545" i="16"/>
  <c r="U545" i="17" s="1"/>
  <c r="U545" i="18" s="1"/>
  <c r="M545" i="16"/>
  <c r="M545" i="17" s="1"/>
  <c r="M545" i="18" s="1"/>
  <c r="AB545" i="16"/>
  <c r="AB545" i="17" s="1"/>
  <c r="AB545" i="18" s="1"/>
  <c r="T545" i="16"/>
  <c r="L545" i="16"/>
  <c r="L545" i="17" s="1"/>
  <c r="L545" i="18" s="1"/>
  <c r="AA545" i="16"/>
  <c r="AA545" i="17" s="1"/>
  <c r="AA545" i="18" s="1"/>
  <c r="S545" i="16"/>
  <c r="S545" i="17" s="1"/>
  <c r="S545" i="18" s="1"/>
  <c r="K545" i="16"/>
  <c r="K545" i="17" s="1"/>
  <c r="K545" i="18" s="1"/>
  <c r="Z545" i="16"/>
  <c r="Z545" i="17" s="1"/>
  <c r="Z545" i="18" s="1"/>
  <c r="R545" i="16"/>
  <c r="R545" i="17" s="1"/>
  <c r="R545" i="18" s="1"/>
  <c r="J545" i="16"/>
  <c r="J545" i="17" s="1"/>
  <c r="J545" i="18" s="1"/>
  <c r="Y545" i="16"/>
  <c r="Y545" i="17" s="1"/>
  <c r="Y545" i="18" s="1"/>
  <c r="Q545" i="16"/>
  <c r="Q545" i="17" s="1"/>
  <c r="Q545" i="18" s="1"/>
  <c r="I545" i="16"/>
  <c r="I545" i="17" s="1"/>
  <c r="I545" i="18" s="1"/>
  <c r="AE189" i="16"/>
  <c r="AE189" i="17" s="1"/>
  <c r="AE189" i="18" s="1"/>
  <c r="W189" i="16"/>
  <c r="W189" i="17" s="1"/>
  <c r="W189" i="18" s="1"/>
  <c r="O189" i="16"/>
  <c r="O189" i="17" s="1"/>
  <c r="AD189" i="16"/>
  <c r="AD189" i="17" s="1"/>
  <c r="AD189" i="18" s="1"/>
  <c r="V189" i="16"/>
  <c r="V189" i="17" s="1"/>
  <c r="V189" i="18" s="1"/>
  <c r="N189" i="16"/>
  <c r="N189" i="17" s="1"/>
  <c r="AB189" i="16"/>
  <c r="AB189" i="17" s="1"/>
  <c r="AB189" i="18" s="1"/>
  <c r="T189" i="16"/>
  <c r="L189" i="16"/>
  <c r="L189" i="17" s="1"/>
  <c r="Z189" i="16"/>
  <c r="Z189" i="17" s="1"/>
  <c r="Z189" i="18" s="1"/>
  <c r="R189" i="16"/>
  <c r="R189" i="17" s="1"/>
  <c r="J189" i="16"/>
  <c r="J189" i="17" s="1"/>
  <c r="AC189" i="16"/>
  <c r="AC189" i="17" s="1"/>
  <c r="AC189" i="18" s="1"/>
  <c r="M189" i="16"/>
  <c r="M189" i="17" s="1"/>
  <c r="AA189" i="16"/>
  <c r="AA189" i="17" s="1"/>
  <c r="AA189" i="18" s="1"/>
  <c r="K189" i="16"/>
  <c r="K189" i="17" s="1"/>
  <c r="Y189" i="16"/>
  <c r="Y189" i="17" s="1"/>
  <c r="Y189" i="18" s="1"/>
  <c r="I189" i="16"/>
  <c r="I189" i="17" s="1"/>
  <c r="X189" i="16"/>
  <c r="X189" i="17" s="1"/>
  <c r="X189" i="18" s="1"/>
  <c r="H189" i="16"/>
  <c r="U189" i="16"/>
  <c r="U189" i="17" s="1"/>
  <c r="U189" i="18" s="1"/>
  <c r="S189" i="16"/>
  <c r="S189" i="17" s="1"/>
  <c r="Q189" i="16"/>
  <c r="Q189" i="17" s="1"/>
  <c r="P189" i="16"/>
  <c r="P189" i="17" s="1"/>
  <c r="AE221" i="16"/>
  <c r="AE221" i="17" s="1"/>
  <c r="AE221" i="18" s="1"/>
  <c r="W221" i="16"/>
  <c r="W221" i="17" s="1"/>
  <c r="O221" i="16"/>
  <c r="O221" i="17" s="1"/>
  <c r="AD221" i="16"/>
  <c r="AD221" i="17" s="1"/>
  <c r="AD221" i="18" s="1"/>
  <c r="V221" i="16"/>
  <c r="V221" i="17" s="1"/>
  <c r="N221" i="16"/>
  <c r="N221" i="17" s="1"/>
  <c r="AC221" i="16"/>
  <c r="AC221" i="17" s="1"/>
  <c r="AC221" i="18" s="1"/>
  <c r="U221" i="16"/>
  <c r="U221" i="17" s="1"/>
  <c r="M221" i="16"/>
  <c r="M221" i="17" s="1"/>
  <c r="AB221" i="16"/>
  <c r="AB221" i="17" s="1"/>
  <c r="AB221" i="18" s="1"/>
  <c r="T221" i="16"/>
  <c r="L221" i="16"/>
  <c r="L221" i="17" s="1"/>
  <c r="AA221" i="16"/>
  <c r="AA221" i="17" s="1"/>
  <c r="AA221" i="18" s="1"/>
  <c r="S221" i="16"/>
  <c r="S221" i="17" s="1"/>
  <c r="K221" i="16"/>
  <c r="K221" i="17" s="1"/>
  <c r="Z221" i="16"/>
  <c r="Z221" i="17" s="1"/>
  <c r="Z221" i="18" s="1"/>
  <c r="R221" i="16"/>
  <c r="R221" i="17" s="1"/>
  <c r="J221" i="16"/>
  <c r="J221" i="17" s="1"/>
  <c r="Y221" i="16"/>
  <c r="Y221" i="17" s="1"/>
  <c r="Y221" i="18" s="1"/>
  <c r="Q221" i="16"/>
  <c r="Q221" i="17" s="1"/>
  <c r="I221" i="16"/>
  <c r="I221" i="17" s="1"/>
  <c r="X221" i="16"/>
  <c r="X221" i="17" s="1"/>
  <c r="P221" i="16"/>
  <c r="P221" i="17" s="1"/>
  <c r="H221" i="16"/>
  <c r="AE253" i="16"/>
  <c r="AE253" i="17" s="1"/>
  <c r="AE253" i="18" s="1"/>
  <c r="W253" i="16"/>
  <c r="W253" i="17" s="1"/>
  <c r="O253" i="16"/>
  <c r="O253" i="17" s="1"/>
  <c r="AD253" i="16"/>
  <c r="AD253" i="17" s="1"/>
  <c r="AD253" i="18" s="1"/>
  <c r="V253" i="16"/>
  <c r="V253" i="17" s="1"/>
  <c r="N253" i="16"/>
  <c r="N253" i="17" s="1"/>
  <c r="AC253" i="16"/>
  <c r="AC253" i="17" s="1"/>
  <c r="AC253" i="18" s="1"/>
  <c r="U253" i="16"/>
  <c r="U253" i="17" s="1"/>
  <c r="M253" i="16"/>
  <c r="M253" i="17" s="1"/>
  <c r="AB253" i="16"/>
  <c r="AB253" i="17" s="1"/>
  <c r="AB253" i="18" s="1"/>
  <c r="T253" i="16"/>
  <c r="L253" i="16"/>
  <c r="L253" i="17" s="1"/>
  <c r="AA253" i="16"/>
  <c r="AA253" i="17" s="1"/>
  <c r="AA253" i="18" s="1"/>
  <c r="S253" i="16"/>
  <c r="S253" i="17" s="1"/>
  <c r="K253" i="16"/>
  <c r="K253" i="17" s="1"/>
  <c r="Z253" i="16"/>
  <c r="Z253" i="17" s="1"/>
  <c r="Z253" i="18" s="1"/>
  <c r="R253" i="16"/>
  <c r="R253" i="17" s="1"/>
  <c r="J253" i="16"/>
  <c r="J253" i="17" s="1"/>
  <c r="Y253" i="16"/>
  <c r="Y253" i="17" s="1"/>
  <c r="Y253" i="18" s="1"/>
  <c r="Q253" i="16"/>
  <c r="Q253" i="17" s="1"/>
  <c r="I253" i="16"/>
  <c r="I253" i="17" s="1"/>
  <c r="X253" i="16"/>
  <c r="X253" i="17" s="1"/>
  <c r="X253" i="18" s="1"/>
  <c r="P253" i="16"/>
  <c r="P253" i="17" s="1"/>
  <c r="H253" i="16"/>
  <c r="AE285" i="16"/>
  <c r="AE285" i="17" s="1"/>
  <c r="AE285" i="18" s="1"/>
  <c r="W285" i="16"/>
  <c r="W285" i="17" s="1"/>
  <c r="W285" i="18" s="1"/>
  <c r="O285" i="16"/>
  <c r="O285" i="17" s="1"/>
  <c r="AD285" i="16"/>
  <c r="AD285" i="17" s="1"/>
  <c r="AD285" i="18" s="1"/>
  <c r="V285" i="16"/>
  <c r="V285" i="17" s="1"/>
  <c r="V285" i="18" s="1"/>
  <c r="N285" i="16"/>
  <c r="N285" i="17" s="1"/>
  <c r="AC285" i="16"/>
  <c r="AC285" i="17" s="1"/>
  <c r="AC285" i="18" s="1"/>
  <c r="U285" i="16"/>
  <c r="U285" i="17" s="1"/>
  <c r="U285" i="18" s="1"/>
  <c r="M285" i="16"/>
  <c r="M285" i="17" s="1"/>
  <c r="AB285" i="16"/>
  <c r="AB285" i="17" s="1"/>
  <c r="AB285" i="18" s="1"/>
  <c r="T285" i="16"/>
  <c r="L285" i="16"/>
  <c r="L285" i="17" s="1"/>
  <c r="AA285" i="16"/>
  <c r="AA285" i="17" s="1"/>
  <c r="AA285" i="18" s="1"/>
  <c r="S285" i="16"/>
  <c r="S285" i="17" s="1"/>
  <c r="S285" i="18" s="1"/>
  <c r="K285" i="16"/>
  <c r="K285" i="17" s="1"/>
  <c r="Z285" i="16"/>
  <c r="Z285" i="17" s="1"/>
  <c r="Z285" i="18" s="1"/>
  <c r="R285" i="16"/>
  <c r="R285" i="17" s="1"/>
  <c r="J285" i="16"/>
  <c r="J285" i="17" s="1"/>
  <c r="Y285" i="16"/>
  <c r="Y285" i="17" s="1"/>
  <c r="Y285" i="18" s="1"/>
  <c r="Q285" i="16"/>
  <c r="Q285" i="17" s="1"/>
  <c r="I285" i="16"/>
  <c r="I285" i="17" s="1"/>
  <c r="X285" i="16"/>
  <c r="X285" i="17" s="1"/>
  <c r="X285" i="18" s="1"/>
  <c r="P285" i="16"/>
  <c r="P285" i="17" s="1"/>
  <c r="H285" i="16"/>
  <c r="AE317" i="16"/>
  <c r="AE317" i="17" s="1"/>
  <c r="AE317" i="18" s="1"/>
  <c r="W317" i="16"/>
  <c r="W317" i="17" s="1"/>
  <c r="W317" i="18" s="1"/>
  <c r="O317" i="16"/>
  <c r="O317" i="17" s="1"/>
  <c r="O317" i="18" s="1"/>
  <c r="AD317" i="16"/>
  <c r="AD317" i="17" s="1"/>
  <c r="AD317" i="18" s="1"/>
  <c r="V317" i="16"/>
  <c r="V317" i="17" s="1"/>
  <c r="V317" i="18" s="1"/>
  <c r="N317" i="16"/>
  <c r="N317" i="17" s="1"/>
  <c r="AC317" i="16"/>
  <c r="AC317" i="17" s="1"/>
  <c r="AC317" i="18" s="1"/>
  <c r="U317" i="16"/>
  <c r="U317" i="17" s="1"/>
  <c r="U317" i="18" s="1"/>
  <c r="M317" i="16"/>
  <c r="M317" i="17" s="1"/>
  <c r="AB317" i="16"/>
  <c r="AB317" i="17" s="1"/>
  <c r="AB317" i="18" s="1"/>
  <c r="T317" i="16"/>
  <c r="L317" i="16"/>
  <c r="L317" i="17" s="1"/>
  <c r="AA317" i="16"/>
  <c r="AA317" i="17" s="1"/>
  <c r="AA317" i="18" s="1"/>
  <c r="S317" i="16"/>
  <c r="S317" i="17" s="1"/>
  <c r="S317" i="18" s="1"/>
  <c r="K317" i="16"/>
  <c r="K317" i="17" s="1"/>
  <c r="Z317" i="16"/>
  <c r="Z317" i="17" s="1"/>
  <c r="Z317" i="18" s="1"/>
  <c r="R317" i="16"/>
  <c r="R317" i="17" s="1"/>
  <c r="R317" i="18" s="1"/>
  <c r="J317" i="16"/>
  <c r="J317" i="17" s="1"/>
  <c r="Y317" i="16"/>
  <c r="Y317" i="17" s="1"/>
  <c r="Y317" i="18" s="1"/>
  <c r="Q317" i="16"/>
  <c r="Q317" i="17" s="1"/>
  <c r="Q317" i="18" s="1"/>
  <c r="I317" i="16"/>
  <c r="I317" i="17" s="1"/>
  <c r="X317" i="16"/>
  <c r="X317" i="17" s="1"/>
  <c r="X317" i="18" s="1"/>
  <c r="P317" i="16"/>
  <c r="P317" i="17" s="1"/>
  <c r="P317" i="18" s="1"/>
  <c r="H317" i="16"/>
  <c r="AE349" i="16"/>
  <c r="AE349" i="17" s="1"/>
  <c r="W349" i="16"/>
  <c r="W349" i="17" s="1"/>
  <c r="O349" i="16"/>
  <c r="O349" i="17" s="1"/>
  <c r="AD349" i="16"/>
  <c r="AD349" i="17" s="1"/>
  <c r="V349" i="16"/>
  <c r="V349" i="17" s="1"/>
  <c r="N349" i="16"/>
  <c r="N349" i="17" s="1"/>
  <c r="AC349" i="16"/>
  <c r="AC349" i="17" s="1"/>
  <c r="U349" i="16"/>
  <c r="U349" i="17" s="1"/>
  <c r="M349" i="16"/>
  <c r="M349" i="17" s="1"/>
  <c r="AB349" i="16"/>
  <c r="AB349" i="17" s="1"/>
  <c r="T349" i="16"/>
  <c r="L349" i="16"/>
  <c r="L349" i="17" s="1"/>
  <c r="AA349" i="16"/>
  <c r="AA349" i="17" s="1"/>
  <c r="S349" i="16"/>
  <c r="S349" i="17" s="1"/>
  <c r="K349" i="16"/>
  <c r="K349" i="17" s="1"/>
  <c r="Z349" i="16"/>
  <c r="Z349" i="17" s="1"/>
  <c r="R349" i="16"/>
  <c r="R349" i="17" s="1"/>
  <c r="J349" i="16"/>
  <c r="J349" i="17" s="1"/>
  <c r="Y349" i="16"/>
  <c r="Y349" i="17" s="1"/>
  <c r="Q349" i="16"/>
  <c r="Q349" i="17" s="1"/>
  <c r="I349" i="16"/>
  <c r="I349" i="17" s="1"/>
  <c r="X349" i="16"/>
  <c r="X349" i="17" s="1"/>
  <c r="P349" i="16"/>
  <c r="P349" i="17" s="1"/>
  <c r="H349" i="16"/>
  <c r="AE381" i="16"/>
  <c r="AE381" i="17" s="1"/>
  <c r="AE381" i="18" s="1"/>
  <c r="W381" i="16"/>
  <c r="W381" i="17" s="1"/>
  <c r="W381" i="18" s="1"/>
  <c r="O381" i="16"/>
  <c r="O381" i="17" s="1"/>
  <c r="O381" i="18" s="1"/>
  <c r="AD381" i="16"/>
  <c r="AD381" i="17" s="1"/>
  <c r="AD381" i="18" s="1"/>
  <c r="V381" i="16"/>
  <c r="V381" i="17" s="1"/>
  <c r="V381" i="18" s="1"/>
  <c r="N381" i="16"/>
  <c r="N381" i="17" s="1"/>
  <c r="N381" i="18" s="1"/>
  <c r="AC381" i="16"/>
  <c r="AC381" i="17" s="1"/>
  <c r="AC381" i="18" s="1"/>
  <c r="U381" i="16"/>
  <c r="U381" i="17" s="1"/>
  <c r="U381" i="18" s="1"/>
  <c r="M381" i="16"/>
  <c r="M381" i="17" s="1"/>
  <c r="M381" i="18" s="1"/>
  <c r="AB381" i="16"/>
  <c r="AB381" i="17" s="1"/>
  <c r="AB381" i="18" s="1"/>
  <c r="T381" i="16"/>
  <c r="L381" i="16"/>
  <c r="L381" i="17" s="1"/>
  <c r="L381" i="18" s="1"/>
  <c r="AA381" i="16"/>
  <c r="AA381" i="17" s="1"/>
  <c r="AA381" i="18" s="1"/>
  <c r="S381" i="16"/>
  <c r="S381" i="17" s="1"/>
  <c r="S381" i="18" s="1"/>
  <c r="K381" i="16"/>
  <c r="K381" i="17" s="1"/>
  <c r="K381" i="18" s="1"/>
  <c r="Z381" i="16"/>
  <c r="Z381" i="17" s="1"/>
  <c r="Z381" i="18" s="1"/>
  <c r="R381" i="16"/>
  <c r="R381" i="17" s="1"/>
  <c r="R381" i="18" s="1"/>
  <c r="J381" i="16"/>
  <c r="J381" i="17" s="1"/>
  <c r="J381" i="18" s="1"/>
  <c r="Y381" i="16"/>
  <c r="Y381" i="17" s="1"/>
  <c r="Y381" i="18" s="1"/>
  <c r="Q381" i="16"/>
  <c r="Q381" i="17" s="1"/>
  <c r="Q381" i="18" s="1"/>
  <c r="I381" i="16"/>
  <c r="I381" i="17" s="1"/>
  <c r="I381" i="18" s="1"/>
  <c r="X381" i="16"/>
  <c r="X381" i="17" s="1"/>
  <c r="X381" i="18" s="1"/>
  <c r="P381" i="16"/>
  <c r="P381" i="17" s="1"/>
  <c r="P381" i="18" s="1"/>
  <c r="H381" i="16"/>
  <c r="AE413" i="16"/>
  <c r="AE413" i="17" s="1"/>
  <c r="AE413" i="18" s="1"/>
  <c r="W413" i="16"/>
  <c r="W413" i="17" s="1"/>
  <c r="W413" i="18" s="1"/>
  <c r="O413" i="16"/>
  <c r="O413" i="17" s="1"/>
  <c r="O413" i="18" s="1"/>
  <c r="AD413" i="16"/>
  <c r="AD413" i="17" s="1"/>
  <c r="AD413" i="18" s="1"/>
  <c r="V413" i="16"/>
  <c r="V413" i="17" s="1"/>
  <c r="V413" i="18" s="1"/>
  <c r="N413" i="16"/>
  <c r="N413" i="17" s="1"/>
  <c r="N413" i="18" s="1"/>
  <c r="AC413" i="16"/>
  <c r="AC413" i="17" s="1"/>
  <c r="AC413" i="18" s="1"/>
  <c r="U413" i="16"/>
  <c r="U413" i="17" s="1"/>
  <c r="U413" i="18" s="1"/>
  <c r="M413" i="16"/>
  <c r="M413" i="17" s="1"/>
  <c r="M413" i="18" s="1"/>
  <c r="AB413" i="16"/>
  <c r="AB413" i="17" s="1"/>
  <c r="AB413" i="18" s="1"/>
  <c r="T413" i="16"/>
  <c r="L413" i="16"/>
  <c r="L413" i="17" s="1"/>
  <c r="L413" i="18" s="1"/>
  <c r="AA413" i="16"/>
  <c r="AA413" i="17" s="1"/>
  <c r="AA413" i="18" s="1"/>
  <c r="S413" i="16"/>
  <c r="S413" i="17" s="1"/>
  <c r="S413" i="18" s="1"/>
  <c r="K413" i="16"/>
  <c r="K413" i="17" s="1"/>
  <c r="K413" i="18" s="1"/>
  <c r="Z413" i="16"/>
  <c r="Z413" i="17" s="1"/>
  <c r="Z413" i="18" s="1"/>
  <c r="R413" i="16"/>
  <c r="R413" i="17" s="1"/>
  <c r="R413" i="18" s="1"/>
  <c r="J413" i="16"/>
  <c r="J413" i="17" s="1"/>
  <c r="J413" i="18" s="1"/>
  <c r="Y413" i="16"/>
  <c r="Y413" i="17" s="1"/>
  <c r="Y413" i="18" s="1"/>
  <c r="Q413" i="16"/>
  <c r="Q413" i="17" s="1"/>
  <c r="Q413" i="18" s="1"/>
  <c r="I413" i="16"/>
  <c r="I413" i="17" s="1"/>
  <c r="I413" i="18" s="1"/>
  <c r="X413" i="16"/>
  <c r="X413" i="17" s="1"/>
  <c r="X413" i="18" s="1"/>
  <c r="P413" i="16"/>
  <c r="P413" i="17" s="1"/>
  <c r="P413" i="18" s="1"/>
  <c r="H413" i="16"/>
  <c r="AE445" i="16"/>
  <c r="AE445" i="17" s="1"/>
  <c r="AE445" i="18" s="1"/>
  <c r="W445" i="16"/>
  <c r="W445" i="17" s="1"/>
  <c r="W445" i="18" s="1"/>
  <c r="O445" i="16"/>
  <c r="O445" i="17" s="1"/>
  <c r="O445" i="18" s="1"/>
  <c r="AD445" i="16"/>
  <c r="AD445" i="17" s="1"/>
  <c r="AD445" i="18" s="1"/>
  <c r="V445" i="16"/>
  <c r="V445" i="17" s="1"/>
  <c r="V445" i="18" s="1"/>
  <c r="N445" i="16"/>
  <c r="N445" i="17" s="1"/>
  <c r="N445" i="18" s="1"/>
  <c r="AC445" i="16"/>
  <c r="AC445" i="17" s="1"/>
  <c r="AC445" i="18" s="1"/>
  <c r="U445" i="16"/>
  <c r="U445" i="17" s="1"/>
  <c r="U445" i="18" s="1"/>
  <c r="M445" i="16"/>
  <c r="M445" i="17" s="1"/>
  <c r="M445" i="18" s="1"/>
  <c r="AB445" i="16"/>
  <c r="AB445" i="17" s="1"/>
  <c r="AB445" i="18" s="1"/>
  <c r="T445" i="16"/>
  <c r="L445" i="16"/>
  <c r="L445" i="17" s="1"/>
  <c r="L445" i="18" s="1"/>
  <c r="AA445" i="16"/>
  <c r="AA445" i="17" s="1"/>
  <c r="AA445" i="18" s="1"/>
  <c r="S445" i="16"/>
  <c r="S445" i="17" s="1"/>
  <c r="S445" i="18" s="1"/>
  <c r="K445" i="16"/>
  <c r="K445" i="17" s="1"/>
  <c r="K445" i="18" s="1"/>
  <c r="Z445" i="16"/>
  <c r="Z445" i="17" s="1"/>
  <c r="Z445" i="18" s="1"/>
  <c r="R445" i="16"/>
  <c r="R445" i="17" s="1"/>
  <c r="R445" i="18" s="1"/>
  <c r="J445" i="16"/>
  <c r="J445" i="17" s="1"/>
  <c r="J445" i="18" s="1"/>
  <c r="Y445" i="16"/>
  <c r="Y445" i="17" s="1"/>
  <c r="Y445" i="18" s="1"/>
  <c r="Q445" i="16"/>
  <c r="Q445" i="17" s="1"/>
  <c r="Q445" i="18" s="1"/>
  <c r="I445" i="16"/>
  <c r="I445" i="17" s="1"/>
  <c r="I445" i="18" s="1"/>
  <c r="X445" i="16"/>
  <c r="X445" i="17" s="1"/>
  <c r="X445" i="18" s="1"/>
  <c r="P445" i="16"/>
  <c r="P445" i="17" s="1"/>
  <c r="P445" i="18" s="1"/>
  <c r="H445" i="16"/>
  <c r="AE477" i="16"/>
  <c r="AE477" i="17" s="1"/>
  <c r="AE477" i="18" s="1"/>
  <c r="W477" i="16"/>
  <c r="W477" i="17" s="1"/>
  <c r="O477" i="16"/>
  <c r="O477" i="17" s="1"/>
  <c r="AD477" i="16"/>
  <c r="AD477" i="17" s="1"/>
  <c r="AD477" i="18" s="1"/>
  <c r="V477" i="16"/>
  <c r="V477" i="17" s="1"/>
  <c r="N477" i="16"/>
  <c r="N477" i="17" s="1"/>
  <c r="AC477" i="16"/>
  <c r="AC477" i="17" s="1"/>
  <c r="AC477" i="18" s="1"/>
  <c r="U477" i="16"/>
  <c r="U477" i="17" s="1"/>
  <c r="M477" i="16"/>
  <c r="M477" i="17" s="1"/>
  <c r="AB477" i="16"/>
  <c r="AB477" i="17" s="1"/>
  <c r="AB477" i="18" s="1"/>
  <c r="T477" i="16"/>
  <c r="L477" i="16"/>
  <c r="L477" i="17" s="1"/>
  <c r="AA477" i="16"/>
  <c r="AA477" i="17" s="1"/>
  <c r="AA477" i="18" s="1"/>
  <c r="S477" i="16"/>
  <c r="S477" i="17" s="1"/>
  <c r="K477" i="16"/>
  <c r="K477" i="17" s="1"/>
  <c r="Z477" i="16"/>
  <c r="Z477" i="17" s="1"/>
  <c r="Z477" i="18" s="1"/>
  <c r="R477" i="16"/>
  <c r="R477" i="17" s="1"/>
  <c r="J477" i="16"/>
  <c r="J477" i="17" s="1"/>
  <c r="Y477" i="16"/>
  <c r="Y477" i="17" s="1"/>
  <c r="Y477" i="18" s="1"/>
  <c r="Q477" i="16"/>
  <c r="Q477" i="17" s="1"/>
  <c r="I477" i="16"/>
  <c r="I477" i="17" s="1"/>
  <c r="X477" i="16"/>
  <c r="X477" i="17" s="1"/>
  <c r="P477" i="16"/>
  <c r="P477" i="17" s="1"/>
  <c r="H477" i="16"/>
  <c r="AD558" i="16"/>
  <c r="AD558" i="17" s="1"/>
  <c r="AD558" i="18" s="1"/>
  <c r="V558" i="16"/>
  <c r="V558" i="17" s="1"/>
  <c r="V558" i="18" s="1"/>
  <c r="N558" i="16"/>
  <c r="N558" i="17" s="1"/>
  <c r="N558" i="18" s="1"/>
  <c r="AC558" i="16"/>
  <c r="AC558" i="17" s="1"/>
  <c r="AC558" i="18" s="1"/>
  <c r="U558" i="16"/>
  <c r="U558" i="17" s="1"/>
  <c r="U558" i="18" s="1"/>
  <c r="M558" i="16"/>
  <c r="M558" i="17" s="1"/>
  <c r="M558" i="18" s="1"/>
  <c r="AA558" i="16"/>
  <c r="AA558" i="17" s="1"/>
  <c r="AA558" i="18" s="1"/>
  <c r="S558" i="16"/>
  <c r="S558" i="17" s="1"/>
  <c r="S558" i="18" s="1"/>
  <c r="K558" i="16"/>
  <c r="K558" i="17" s="1"/>
  <c r="K558" i="18" s="1"/>
  <c r="Z558" i="16"/>
  <c r="Z558" i="17" s="1"/>
  <c r="Z558" i="18" s="1"/>
  <c r="R558" i="16"/>
  <c r="R558" i="17" s="1"/>
  <c r="R558" i="18" s="1"/>
  <c r="J558" i="16"/>
  <c r="J558" i="17" s="1"/>
  <c r="J558" i="18" s="1"/>
  <c r="Y558" i="16"/>
  <c r="Y558" i="17" s="1"/>
  <c r="Y558" i="18" s="1"/>
  <c r="Q558" i="16"/>
  <c r="Q558" i="17" s="1"/>
  <c r="Q558" i="18" s="1"/>
  <c r="I558" i="16"/>
  <c r="I558" i="17" s="1"/>
  <c r="I558" i="18" s="1"/>
  <c r="X558" i="16"/>
  <c r="X558" i="17" s="1"/>
  <c r="X558" i="18" s="1"/>
  <c r="P558" i="16"/>
  <c r="P558" i="17" s="1"/>
  <c r="P558" i="18" s="1"/>
  <c r="H558" i="16"/>
  <c r="AE558" i="16"/>
  <c r="AE558" i="17" s="1"/>
  <c r="AE558" i="18" s="1"/>
  <c r="W558" i="16"/>
  <c r="W558" i="17" s="1"/>
  <c r="W558" i="18" s="1"/>
  <c r="O558" i="16"/>
  <c r="O558" i="17" s="1"/>
  <c r="O558" i="18" s="1"/>
  <c r="L558" i="16"/>
  <c r="L558" i="17" s="1"/>
  <c r="L558" i="18" s="1"/>
  <c r="AB558" i="16"/>
  <c r="AB558" i="17" s="1"/>
  <c r="AB558" i="18" s="1"/>
  <c r="T558" i="16"/>
  <c r="AD590" i="16"/>
  <c r="AD590" i="17" s="1"/>
  <c r="AD590" i="18" s="1"/>
  <c r="V590" i="16"/>
  <c r="V590" i="17" s="1"/>
  <c r="V590" i="18" s="1"/>
  <c r="N590" i="16"/>
  <c r="N590" i="17" s="1"/>
  <c r="N590" i="18" s="1"/>
  <c r="AC590" i="16"/>
  <c r="AC590" i="17" s="1"/>
  <c r="AC590" i="18" s="1"/>
  <c r="U590" i="16"/>
  <c r="U590" i="17" s="1"/>
  <c r="U590" i="18" s="1"/>
  <c r="M590" i="16"/>
  <c r="M590" i="17" s="1"/>
  <c r="M590" i="18" s="1"/>
  <c r="AB590" i="16"/>
  <c r="AB590" i="17" s="1"/>
  <c r="AB590" i="18" s="1"/>
  <c r="T590" i="16"/>
  <c r="L590" i="16"/>
  <c r="L590" i="17" s="1"/>
  <c r="L590" i="18" s="1"/>
  <c r="AA590" i="16"/>
  <c r="AA590" i="17" s="1"/>
  <c r="AA590" i="18" s="1"/>
  <c r="S590" i="16"/>
  <c r="S590" i="17" s="1"/>
  <c r="S590" i="18" s="1"/>
  <c r="K590" i="16"/>
  <c r="K590" i="17" s="1"/>
  <c r="K590" i="18" s="1"/>
  <c r="Z590" i="16"/>
  <c r="Z590" i="17" s="1"/>
  <c r="Z590" i="18" s="1"/>
  <c r="R590" i="16"/>
  <c r="R590" i="17" s="1"/>
  <c r="R590" i="18" s="1"/>
  <c r="J590" i="16"/>
  <c r="J590" i="17" s="1"/>
  <c r="J590" i="18" s="1"/>
  <c r="Y590" i="16"/>
  <c r="Y590" i="17" s="1"/>
  <c r="Y590" i="18" s="1"/>
  <c r="Q590" i="16"/>
  <c r="Q590" i="17" s="1"/>
  <c r="Q590" i="18" s="1"/>
  <c r="I590" i="16"/>
  <c r="I590" i="17" s="1"/>
  <c r="I590" i="18" s="1"/>
  <c r="X590" i="16"/>
  <c r="X590" i="17" s="1"/>
  <c r="X590" i="18" s="1"/>
  <c r="P590" i="16"/>
  <c r="P590" i="17" s="1"/>
  <c r="P590" i="18" s="1"/>
  <c r="H590" i="16"/>
  <c r="AE590" i="16"/>
  <c r="AE590" i="17" s="1"/>
  <c r="AE590" i="18" s="1"/>
  <c r="W590" i="16"/>
  <c r="W590" i="17" s="1"/>
  <c r="W590" i="18" s="1"/>
  <c r="O590" i="16"/>
  <c r="O590" i="17" s="1"/>
  <c r="O590" i="18" s="1"/>
  <c r="AD622" i="16"/>
  <c r="AD622" i="17" s="1"/>
  <c r="AD622" i="18" s="1"/>
  <c r="V622" i="16"/>
  <c r="V622" i="17" s="1"/>
  <c r="V622" i="18" s="1"/>
  <c r="N622" i="16"/>
  <c r="N622" i="17" s="1"/>
  <c r="N622" i="18" s="1"/>
  <c r="AC622" i="16"/>
  <c r="AC622" i="17" s="1"/>
  <c r="AC622" i="18" s="1"/>
  <c r="U622" i="16"/>
  <c r="U622" i="17" s="1"/>
  <c r="U622" i="18" s="1"/>
  <c r="M622" i="16"/>
  <c r="M622" i="17" s="1"/>
  <c r="M622" i="18" s="1"/>
  <c r="AB622" i="16"/>
  <c r="AB622" i="17" s="1"/>
  <c r="AB622" i="18" s="1"/>
  <c r="T622" i="16"/>
  <c r="L622" i="16"/>
  <c r="L622" i="17" s="1"/>
  <c r="L622" i="18" s="1"/>
  <c r="AA622" i="16"/>
  <c r="AA622" i="17" s="1"/>
  <c r="AA622" i="18" s="1"/>
  <c r="S622" i="16"/>
  <c r="S622" i="17" s="1"/>
  <c r="S622" i="18" s="1"/>
  <c r="K622" i="16"/>
  <c r="K622" i="17" s="1"/>
  <c r="K622" i="18" s="1"/>
  <c r="Z622" i="16"/>
  <c r="Z622" i="17" s="1"/>
  <c r="Z622" i="18" s="1"/>
  <c r="R622" i="16"/>
  <c r="R622" i="17" s="1"/>
  <c r="R622" i="18" s="1"/>
  <c r="J622" i="16"/>
  <c r="J622" i="17" s="1"/>
  <c r="J622" i="18" s="1"/>
  <c r="Y622" i="16"/>
  <c r="Y622" i="17" s="1"/>
  <c r="Y622" i="18" s="1"/>
  <c r="Q622" i="16"/>
  <c r="Q622" i="17" s="1"/>
  <c r="Q622" i="18" s="1"/>
  <c r="I622" i="16"/>
  <c r="I622" i="17" s="1"/>
  <c r="I622" i="18" s="1"/>
  <c r="X622" i="16"/>
  <c r="X622" i="17" s="1"/>
  <c r="X622" i="18" s="1"/>
  <c r="P622" i="16"/>
  <c r="P622" i="17" s="1"/>
  <c r="P622" i="18" s="1"/>
  <c r="H622" i="16"/>
  <c r="AE622" i="16"/>
  <c r="AE622" i="17" s="1"/>
  <c r="AE622" i="18" s="1"/>
  <c r="W622" i="16"/>
  <c r="W622" i="17" s="1"/>
  <c r="W622" i="18" s="1"/>
  <c r="O622" i="16"/>
  <c r="O622" i="17" s="1"/>
  <c r="O622" i="18" s="1"/>
  <c r="AD654" i="16"/>
  <c r="AD654" i="17" s="1"/>
  <c r="AD654" i="18" s="1"/>
  <c r="V654" i="16"/>
  <c r="V654" i="17" s="1"/>
  <c r="V654" i="18" s="1"/>
  <c r="N654" i="16"/>
  <c r="N654" i="17" s="1"/>
  <c r="N654" i="18" s="1"/>
  <c r="AC654" i="16"/>
  <c r="AC654" i="17" s="1"/>
  <c r="AC654" i="18" s="1"/>
  <c r="U654" i="16"/>
  <c r="U654" i="17" s="1"/>
  <c r="U654" i="18" s="1"/>
  <c r="M654" i="16"/>
  <c r="M654" i="17" s="1"/>
  <c r="M654" i="18" s="1"/>
  <c r="AB654" i="16"/>
  <c r="AB654" i="17" s="1"/>
  <c r="AB654" i="18" s="1"/>
  <c r="T654" i="16"/>
  <c r="L654" i="16"/>
  <c r="L654" i="17" s="1"/>
  <c r="L654" i="18" s="1"/>
  <c r="AA654" i="16"/>
  <c r="AA654" i="17" s="1"/>
  <c r="AA654" i="18" s="1"/>
  <c r="S654" i="16"/>
  <c r="S654" i="17" s="1"/>
  <c r="S654" i="18" s="1"/>
  <c r="K654" i="16"/>
  <c r="K654" i="17" s="1"/>
  <c r="K654" i="18" s="1"/>
  <c r="Z654" i="16"/>
  <c r="Z654" i="17" s="1"/>
  <c r="Z654" i="18" s="1"/>
  <c r="R654" i="16"/>
  <c r="R654" i="17" s="1"/>
  <c r="R654" i="18" s="1"/>
  <c r="J654" i="16"/>
  <c r="J654" i="17" s="1"/>
  <c r="J654" i="18" s="1"/>
  <c r="Y654" i="16"/>
  <c r="Y654" i="17" s="1"/>
  <c r="Y654" i="18" s="1"/>
  <c r="Q654" i="16"/>
  <c r="Q654" i="17" s="1"/>
  <c r="Q654" i="18" s="1"/>
  <c r="I654" i="16"/>
  <c r="I654" i="17" s="1"/>
  <c r="I654" i="18" s="1"/>
  <c r="X654" i="16"/>
  <c r="X654" i="17" s="1"/>
  <c r="X654" i="18" s="1"/>
  <c r="P654" i="16"/>
  <c r="P654" i="17" s="1"/>
  <c r="P654" i="18" s="1"/>
  <c r="H654" i="16"/>
  <c r="AE654" i="16"/>
  <c r="AE654" i="17" s="1"/>
  <c r="AE654" i="18" s="1"/>
  <c r="W654" i="16"/>
  <c r="W654" i="17" s="1"/>
  <c r="W654" i="18" s="1"/>
  <c r="O654" i="16"/>
  <c r="O654" i="17" s="1"/>
  <c r="O654" i="18" s="1"/>
  <c r="AC683" i="16"/>
  <c r="AC683" i="17" s="1"/>
  <c r="AC683" i="18" s="1"/>
  <c r="U683" i="16"/>
  <c r="U683" i="17" s="1"/>
  <c r="U683" i="18" s="1"/>
  <c r="M683" i="16"/>
  <c r="M683" i="17" s="1"/>
  <c r="M683" i="18" s="1"/>
  <c r="AB683" i="16"/>
  <c r="AB683" i="17" s="1"/>
  <c r="AB683" i="18" s="1"/>
  <c r="T683" i="16"/>
  <c r="L683" i="16"/>
  <c r="L683" i="17" s="1"/>
  <c r="L683" i="18" s="1"/>
  <c r="AA683" i="16"/>
  <c r="AA683" i="17" s="1"/>
  <c r="AA683" i="18" s="1"/>
  <c r="S683" i="16"/>
  <c r="S683" i="17" s="1"/>
  <c r="S683" i="18" s="1"/>
  <c r="K683" i="16"/>
  <c r="K683" i="17" s="1"/>
  <c r="K683" i="18" s="1"/>
  <c r="Z683" i="16"/>
  <c r="Z683" i="17" s="1"/>
  <c r="Z683" i="18" s="1"/>
  <c r="R683" i="16"/>
  <c r="R683" i="17" s="1"/>
  <c r="R683" i="18" s="1"/>
  <c r="J683" i="16"/>
  <c r="J683" i="17" s="1"/>
  <c r="J683" i="18" s="1"/>
  <c r="Y683" i="16"/>
  <c r="Y683" i="17" s="1"/>
  <c r="Y683" i="18" s="1"/>
  <c r="Q683" i="16"/>
  <c r="Q683" i="17" s="1"/>
  <c r="Q683" i="18" s="1"/>
  <c r="I683" i="16"/>
  <c r="I683" i="17" s="1"/>
  <c r="I683" i="18" s="1"/>
  <c r="X683" i="16"/>
  <c r="X683" i="17" s="1"/>
  <c r="X683" i="18" s="1"/>
  <c r="P683" i="16"/>
  <c r="P683" i="17" s="1"/>
  <c r="P683" i="18" s="1"/>
  <c r="H683" i="16"/>
  <c r="AE683" i="16"/>
  <c r="AE683" i="17" s="1"/>
  <c r="AE683" i="18" s="1"/>
  <c r="W683" i="16"/>
  <c r="W683" i="17" s="1"/>
  <c r="W683" i="18" s="1"/>
  <c r="O683" i="16"/>
  <c r="O683" i="17" s="1"/>
  <c r="O683" i="18" s="1"/>
  <c r="AD683" i="16"/>
  <c r="AD683" i="17" s="1"/>
  <c r="AD683" i="18" s="1"/>
  <c r="V683" i="16"/>
  <c r="V683" i="17" s="1"/>
  <c r="V683" i="18" s="1"/>
  <c r="N683" i="16"/>
  <c r="N683" i="17" s="1"/>
  <c r="N683" i="18" s="1"/>
  <c r="AB579" i="16"/>
  <c r="AB579" i="17" s="1"/>
  <c r="T579" i="16"/>
  <c r="L579" i="16"/>
  <c r="L579" i="17" s="1"/>
  <c r="AA579" i="16"/>
  <c r="AA579" i="17" s="1"/>
  <c r="S579" i="16"/>
  <c r="S579" i="17" s="1"/>
  <c r="K579" i="16"/>
  <c r="K579" i="17" s="1"/>
  <c r="Z579" i="16"/>
  <c r="Z579" i="17" s="1"/>
  <c r="R579" i="16"/>
  <c r="R579" i="17" s="1"/>
  <c r="J579" i="16"/>
  <c r="J579" i="17" s="1"/>
  <c r="Y579" i="16"/>
  <c r="Y579" i="17" s="1"/>
  <c r="Q579" i="16"/>
  <c r="Q579" i="17" s="1"/>
  <c r="I579" i="16"/>
  <c r="I579" i="17" s="1"/>
  <c r="X579" i="16"/>
  <c r="X579" i="17" s="1"/>
  <c r="P579" i="16"/>
  <c r="P579" i="17" s="1"/>
  <c r="H579" i="16"/>
  <c r="AE579" i="16"/>
  <c r="AE579" i="17" s="1"/>
  <c r="AE579" i="18" s="1"/>
  <c r="W579" i="16"/>
  <c r="W579" i="17" s="1"/>
  <c r="O579" i="16"/>
  <c r="O579" i="17" s="1"/>
  <c r="AD579" i="16"/>
  <c r="AD579" i="17" s="1"/>
  <c r="AD579" i="18" s="1"/>
  <c r="V579" i="16"/>
  <c r="V579" i="17" s="1"/>
  <c r="N579" i="16"/>
  <c r="N579" i="17" s="1"/>
  <c r="AC579" i="16"/>
  <c r="AC579" i="17" s="1"/>
  <c r="U579" i="16"/>
  <c r="U579" i="17" s="1"/>
  <c r="M579" i="16"/>
  <c r="M579" i="17" s="1"/>
  <c r="AB611" i="16"/>
  <c r="AB611" i="17" s="1"/>
  <c r="AB611" i="18" s="1"/>
  <c r="T611" i="16"/>
  <c r="L611" i="16"/>
  <c r="L611" i="17" s="1"/>
  <c r="L611" i="18" s="1"/>
  <c r="AA611" i="16"/>
  <c r="AA611" i="17" s="1"/>
  <c r="AA611" i="18" s="1"/>
  <c r="S611" i="16"/>
  <c r="S611" i="17" s="1"/>
  <c r="S611" i="18" s="1"/>
  <c r="K611" i="16"/>
  <c r="K611" i="17" s="1"/>
  <c r="K611" i="18" s="1"/>
  <c r="Z611" i="16"/>
  <c r="Z611" i="17" s="1"/>
  <c r="Z611" i="18" s="1"/>
  <c r="R611" i="16"/>
  <c r="R611" i="17" s="1"/>
  <c r="R611" i="18" s="1"/>
  <c r="J611" i="16"/>
  <c r="J611" i="17" s="1"/>
  <c r="J611" i="18" s="1"/>
  <c r="Y611" i="16"/>
  <c r="Y611" i="17" s="1"/>
  <c r="Y611" i="18" s="1"/>
  <c r="Q611" i="16"/>
  <c r="Q611" i="17" s="1"/>
  <c r="Q611" i="18" s="1"/>
  <c r="I611" i="16"/>
  <c r="I611" i="17" s="1"/>
  <c r="I611" i="18" s="1"/>
  <c r="X611" i="16"/>
  <c r="X611" i="17" s="1"/>
  <c r="X611" i="18" s="1"/>
  <c r="P611" i="16"/>
  <c r="P611" i="17" s="1"/>
  <c r="P611" i="18" s="1"/>
  <c r="H611" i="16"/>
  <c r="AE611" i="16"/>
  <c r="AE611" i="17" s="1"/>
  <c r="AE611" i="18" s="1"/>
  <c r="W611" i="16"/>
  <c r="W611" i="17" s="1"/>
  <c r="W611" i="18" s="1"/>
  <c r="O611" i="16"/>
  <c r="O611" i="17" s="1"/>
  <c r="O611" i="18" s="1"/>
  <c r="AD611" i="16"/>
  <c r="AD611" i="17" s="1"/>
  <c r="AD611" i="18" s="1"/>
  <c r="V611" i="16"/>
  <c r="V611" i="17" s="1"/>
  <c r="V611" i="18" s="1"/>
  <c r="N611" i="16"/>
  <c r="N611" i="17" s="1"/>
  <c r="N611" i="18" s="1"/>
  <c r="AC611" i="16"/>
  <c r="AC611" i="17" s="1"/>
  <c r="AC611" i="18" s="1"/>
  <c r="U611" i="16"/>
  <c r="U611" i="17" s="1"/>
  <c r="U611" i="18" s="1"/>
  <c r="M611" i="16"/>
  <c r="M611" i="17" s="1"/>
  <c r="M611" i="18" s="1"/>
  <c r="AB643" i="16"/>
  <c r="AB643" i="17" s="1"/>
  <c r="T643" i="16"/>
  <c r="L643" i="16"/>
  <c r="L643" i="17" s="1"/>
  <c r="AA643" i="16"/>
  <c r="AA643" i="17" s="1"/>
  <c r="S643" i="16"/>
  <c r="S643" i="17" s="1"/>
  <c r="K643" i="16"/>
  <c r="K643" i="17" s="1"/>
  <c r="Z643" i="16"/>
  <c r="Z643" i="17" s="1"/>
  <c r="R643" i="16"/>
  <c r="R643" i="17" s="1"/>
  <c r="J643" i="16"/>
  <c r="J643" i="17" s="1"/>
  <c r="Y643" i="16"/>
  <c r="Y643" i="17" s="1"/>
  <c r="Q643" i="16"/>
  <c r="Q643" i="17" s="1"/>
  <c r="I643" i="16"/>
  <c r="I643" i="17" s="1"/>
  <c r="X643" i="16"/>
  <c r="X643" i="17" s="1"/>
  <c r="P643" i="16"/>
  <c r="P643" i="17" s="1"/>
  <c r="H643" i="16"/>
  <c r="AE643" i="16"/>
  <c r="AE643" i="17" s="1"/>
  <c r="AE643" i="18" s="1"/>
  <c r="W643" i="16"/>
  <c r="W643" i="17" s="1"/>
  <c r="O643" i="16"/>
  <c r="O643" i="17" s="1"/>
  <c r="AD643" i="16"/>
  <c r="AD643" i="17" s="1"/>
  <c r="AD643" i="18" s="1"/>
  <c r="V643" i="16"/>
  <c r="V643" i="17" s="1"/>
  <c r="N643" i="16"/>
  <c r="N643" i="17" s="1"/>
  <c r="AC643" i="16"/>
  <c r="AC643" i="17" s="1"/>
  <c r="U643" i="16"/>
  <c r="U643" i="17" s="1"/>
  <c r="M643" i="16"/>
  <c r="M643" i="17" s="1"/>
  <c r="AA676" i="16"/>
  <c r="AA676" i="17" s="1"/>
  <c r="AA676" i="18" s="1"/>
  <c r="S676" i="16"/>
  <c r="S676" i="17" s="1"/>
  <c r="S676" i="18" s="1"/>
  <c r="K676" i="16"/>
  <c r="K676" i="17" s="1"/>
  <c r="K676" i="18" s="1"/>
  <c r="Z676" i="16"/>
  <c r="Z676" i="17" s="1"/>
  <c r="Z676" i="18" s="1"/>
  <c r="R676" i="16"/>
  <c r="R676" i="17" s="1"/>
  <c r="R676" i="18" s="1"/>
  <c r="J676" i="16"/>
  <c r="J676" i="17" s="1"/>
  <c r="J676" i="18" s="1"/>
  <c r="Y676" i="16"/>
  <c r="Y676" i="17" s="1"/>
  <c r="Y676" i="18" s="1"/>
  <c r="Q676" i="16"/>
  <c r="Q676" i="17" s="1"/>
  <c r="Q676" i="18" s="1"/>
  <c r="I676" i="16"/>
  <c r="I676" i="17" s="1"/>
  <c r="I676" i="18" s="1"/>
  <c r="X676" i="16"/>
  <c r="X676" i="17" s="1"/>
  <c r="X676" i="18" s="1"/>
  <c r="P676" i="16"/>
  <c r="P676" i="17" s="1"/>
  <c r="P676" i="18" s="1"/>
  <c r="H676" i="16"/>
  <c r="AE676" i="16"/>
  <c r="AE676" i="17" s="1"/>
  <c r="AE676" i="18" s="1"/>
  <c r="W676" i="16"/>
  <c r="W676" i="17" s="1"/>
  <c r="W676" i="18" s="1"/>
  <c r="O676" i="16"/>
  <c r="O676" i="17" s="1"/>
  <c r="O676" i="18" s="1"/>
  <c r="AD676" i="16"/>
  <c r="AD676" i="17" s="1"/>
  <c r="AD676" i="18" s="1"/>
  <c r="V676" i="16"/>
  <c r="V676" i="17" s="1"/>
  <c r="V676" i="18" s="1"/>
  <c r="N676" i="16"/>
  <c r="N676" i="17" s="1"/>
  <c r="N676" i="18" s="1"/>
  <c r="AC676" i="16"/>
  <c r="AC676" i="17" s="1"/>
  <c r="AC676" i="18" s="1"/>
  <c r="U676" i="16"/>
  <c r="U676" i="17" s="1"/>
  <c r="U676" i="18" s="1"/>
  <c r="M676" i="16"/>
  <c r="M676" i="17" s="1"/>
  <c r="M676" i="18" s="1"/>
  <c r="AB676" i="16"/>
  <c r="AB676" i="17" s="1"/>
  <c r="AB676" i="18" s="1"/>
  <c r="T676" i="16"/>
  <c r="L676" i="16"/>
  <c r="L676" i="17" s="1"/>
  <c r="L676" i="18" s="1"/>
  <c r="Z576" i="16"/>
  <c r="Z576" i="17" s="1"/>
  <c r="Z576" i="18" s="1"/>
  <c r="R576" i="16"/>
  <c r="R576" i="17" s="1"/>
  <c r="J576" i="16"/>
  <c r="J576" i="17" s="1"/>
  <c r="Y576" i="16"/>
  <c r="Y576" i="17" s="1"/>
  <c r="Y576" i="18" s="1"/>
  <c r="Q576" i="16"/>
  <c r="Q576" i="17" s="1"/>
  <c r="I576" i="16"/>
  <c r="I576" i="17" s="1"/>
  <c r="X576" i="16"/>
  <c r="X576" i="17" s="1"/>
  <c r="X576" i="18" s="1"/>
  <c r="P576" i="16"/>
  <c r="P576" i="17" s="1"/>
  <c r="H576" i="16"/>
  <c r="AE576" i="16"/>
  <c r="AE576" i="17" s="1"/>
  <c r="AE576" i="18" s="1"/>
  <c r="W576" i="16"/>
  <c r="W576" i="17" s="1"/>
  <c r="W576" i="18" s="1"/>
  <c r="O576" i="16"/>
  <c r="O576" i="17" s="1"/>
  <c r="AD576" i="16"/>
  <c r="AD576" i="17" s="1"/>
  <c r="AD576" i="18" s="1"/>
  <c r="V576" i="16"/>
  <c r="V576" i="17" s="1"/>
  <c r="V576" i="18" s="1"/>
  <c r="N576" i="16"/>
  <c r="N576" i="17" s="1"/>
  <c r="AC576" i="16"/>
  <c r="AC576" i="17" s="1"/>
  <c r="AC576" i="18" s="1"/>
  <c r="U576" i="16"/>
  <c r="U576" i="17" s="1"/>
  <c r="M576" i="16"/>
  <c r="M576" i="17" s="1"/>
  <c r="AB576" i="16"/>
  <c r="AB576" i="17" s="1"/>
  <c r="AB576" i="18" s="1"/>
  <c r="T576" i="16"/>
  <c r="L576" i="16"/>
  <c r="L576" i="17" s="1"/>
  <c r="AA576" i="16"/>
  <c r="AA576" i="17" s="1"/>
  <c r="AA576" i="18" s="1"/>
  <c r="S576" i="16"/>
  <c r="S576" i="17" s="1"/>
  <c r="K576" i="16"/>
  <c r="K576" i="17" s="1"/>
  <c r="Z608" i="16"/>
  <c r="Z608" i="17" s="1"/>
  <c r="Z608" i="18" s="1"/>
  <c r="R608" i="16"/>
  <c r="R608" i="17" s="1"/>
  <c r="R608" i="18" s="1"/>
  <c r="J608" i="16"/>
  <c r="J608" i="17" s="1"/>
  <c r="J608" i="18" s="1"/>
  <c r="Y608" i="16"/>
  <c r="Y608" i="17" s="1"/>
  <c r="Y608" i="18" s="1"/>
  <c r="Q608" i="16"/>
  <c r="Q608" i="17" s="1"/>
  <c r="Q608" i="18" s="1"/>
  <c r="I608" i="16"/>
  <c r="I608" i="17" s="1"/>
  <c r="I608" i="18" s="1"/>
  <c r="X608" i="16"/>
  <c r="X608" i="17" s="1"/>
  <c r="X608" i="18" s="1"/>
  <c r="P608" i="16"/>
  <c r="P608" i="17" s="1"/>
  <c r="P608" i="18" s="1"/>
  <c r="H608" i="16"/>
  <c r="AE608" i="16"/>
  <c r="AE608" i="17" s="1"/>
  <c r="AE608" i="18" s="1"/>
  <c r="W608" i="16"/>
  <c r="W608" i="17" s="1"/>
  <c r="W608" i="18" s="1"/>
  <c r="O608" i="16"/>
  <c r="O608" i="17" s="1"/>
  <c r="O608" i="18" s="1"/>
  <c r="AD608" i="16"/>
  <c r="AD608" i="17" s="1"/>
  <c r="AD608" i="18" s="1"/>
  <c r="V608" i="16"/>
  <c r="V608" i="17" s="1"/>
  <c r="V608" i="18" s="1"/>
  <c r="N608" i="16"/>
  <c r="N608" i="17" s="1"/>
  <c r="N608" i="18" s="1"/>
  <c r="AC608" i="16"/>
  <c r="AC608" i="17" s="1"/>
  <c r="AC608" i="18" s="1"/>
  <c r="U608" i="16"/>
  <c r="U608" i="17" s="1"/>
  <c r="U608" i="18" s="1"/>
  <c r="M608" i="16"/>
  <c r="M608" i="17" s="1"/>
  <c r="M608" i="18" s="1"/>
  <c r="AB608" i="16"/>
  <c r="AB608" i="17" s="1"/>
  <c r="AB608" i="18" s="1"/>
  <c r="T608" i="16"/>
  <c r="L608" i="16"/>
  <c r="L608" i="17" s="1"/>
  <c r="L608" i="18" s="1"/>
  <c r="AA608" i="16"/>
  <c r="AA608" i="17" s="1"/>
  <c r="AA608" i="18" s="1"/>
  <c r="S608" i="16"/>
  <c r="S608" i="17" s="1"/>
  <c r="S608" i="18" s="1"/>
  <c r="K608" i="16"/>
  <c r="K608" i="17" s="1"/>
  <c r="K608" i="18" s="1"/>
  <c r="Z640" i="16"/>
  <c r="Z640" i="17" s="1"/>
  <c r="R640" i="16"/>
  <c r="R640" i="17" s="1"/>
  <c r="J640" i="16"/>
  <c r="J640" i="17" s="1"/>
  <c r="Y640" i="16"/>
  <c r="Y640" i="17" s="1"/>
  <c r="Q640" i="16"/>
  <c r="Q640" i="17" s="1"/>
  <c r="I640" i="16"/>
  <c r="I640" i="17" s="1"/>
  <c r="X640" i="16"/>
  <c r="X640" i="17" s="1"/>
  <c r="P640" i="16"/>
  <c r="P640" i="17" s="1"/>
  <c r="H640" i="16"/>
  <c r="AE640" i="16"/>
  <c r="AE640" i="17" s="1"/>
  <c r="W640" i="16"/>
  <c r="W640" i="17" s="1"/>
  <c r="O640" i="16"/>
  <c r="O640" i="17" s="1"/>
  <c r="AD640" i="16"/>
  <c r="AD640" i="17" s="1"/>
  <c r="V640" i="16"/>
  <c r="V640" i="17" s="1"/>
  <c r="N640" i="16"/>
  <c r="N640" i="17" s="1"/>
  <c r="AC640" i="16"/>
  <c r="AC640" i="17" s="1"/>
  <c r="U640" i="16"/>
  <c r="U640" i="17" s="1"/>
  <c r="M640" i="16"/>
  <c r="M640" i="17" s="1"/>
  <c r="AB640" i="16"/>
  <c r="AB640" i="17" s="1"/>
  <c r="T640" i="16"/>
  <c r="L640" i="16"/>
  <c r="L640" i="17" s="1"/>
  <c r="AA640" i="16"/>
  <c r="AA640" i="17" s="1"/>
  <c r="S640" i="16"/>
  <c r="S640" i="17" s="1"/>
  <c r="K640" i="16"/>
  <c r="K640" i="17" s="1"/>
  <c r="Y669" i="16"/>
  <c r="Y669" i="17" s="1"/>
  <c r="Y669" i="18" s="1"/>
  <c r="Q669" i="16"/>
  <c r="Q669" i="17" s="1"/>
  <c r="Q669" i="18" s="1"/>
  <c r="I669" i="16"/>
  <c r="I669" i="17" s="1"/>
  <c r="I669" i="18" s="1"/>
  <c r="X669" i="16"/>
  <c r="X669" i="17" s="1"/>
  <c r="X669" i="18" s="1"/>
  <c r="P669" i="16"/>
  <c r="P669" i="17" s="1"/>
  <c r="P669" i="18" s="1"/>
  <c r="H669" i="16"/>
  <c r="AE669" i="16"/>
  <c r="AE669" i="17" s="1"/>
  <c r="AE669" i="18" s="1"/>
  <c r="W669" i="16"/>
  <c r="W669" i="17" s="1"/>
  <c r="W669" i="18" s="1"/>
  <c r="O669" i="16"/>
  <c r="O669" i="17" s="1"/>
  <c r="O669" i="18" s="1"/>
  <c r="AD669" i="16"/>
  <c r="AD669" i="17" s="1"/>
  <c r="AD669" i="18" s="1"/>
  <c r="V669" i="16"/>
  <c r="V669" i="17" s="1"/>
  <c r="V669" i="18" s="1"/>
  <c r="N669" i="16"/>
  <c r="N669" i="17" s="1"/>
  <c r="N669" i="18" s="1"/>
  <c r="AC669" i="16"/>
  <c r="AC669" i="17" s="1"/>
  <c r="AC669" i="18" s="1"/>
  <c r="U669" i="16"/>
  <c r="U669" i="17" s="1"/>
  <c r="U669" i="18" s="1"/>
  <c r="M669" i="16"/>
  <c r="M669" i="17" s="1"/>
  <c r="M669" i="18" s="1"/>
  <c r="AB669" i="16"/>
  <c r="AB669" i="17" s="1"/>
  <c r="AB669" i="18" s="1"/>
  <c r="T669" i="16"/>
  <c r="L669" i="16"/>
  <c r="L669" i="17" s="1"/>
  <c r="L669" i="18" s="1"/>
  <c r="AA669" i="16"/>
  <c r="AA669" i="17" s="1"/>
  <c r="AA669" i="18" s="1"/>
  <c r="S669" i="16"/>
  <c r="S669" i="17" s="1"/>
  <c r="S669" i="18" s="1"/>
  <c r="K669" i="16"/>
  <c r="K669" i="17" s="1"/>
  <c r="K669" i="18" s="1"/>
  <c r="Z669" i="16"/>
  <c r="Z669" i="17" s="1"/>
  <c r="Z669" i="18" s="1"/>
  <c r="R669" i="16"/>
  <c r="R669" i="17" s="1"/>
  <c r="R669" i="18" s="1"/>
  <c r="J669" i="16"/>
  <c r="J669" i="17" s="1"/>
  <c r="J669" i="18" s="1"/>
  <c r="X565" i="16"/>
  <c r="X565" i="17" s="1"/>
  <c r="P565" i="16"/>
  <c r="P565" i="17" s="1"/>
  <c r="H565" i="16"/>
  <c r="AE565" i="16"/>
  <c r="AE565" i="17" s="1"/>
  <c r="W565" i="16"/>
  <c r="W565" i="17" s="1"/>
  <c r="O565" i="16"/>
  <c r="O565" i="17" s="1"/>
  <c r="AD565" i="16"/>
  <c r="AD565" i="17" s="1"/>
  <c r="V565" i="16"/>
  <c r="V565" i="17" s="1"/>
  <c r="N565" i="16"/>
  <c r="N565" i="17" s="1"/>
  <c r="AC565" i="16"/>
  <c r="AC565" i="17" s="1"/>
  <c r="U565" i="16"/>
  <c r="U565" i="17" s="1"/>
  <c r="M565" i="16"/>
  <c r="M565" i="17" s="1"/>
  <c r="AB565" i="16"/>
  <c r="AB565" i="17" s="1"/>
  <c r="T565" i="16"/>
  <c r="L565" i="16"/>
  <c r="L565" i="17" s="1"/>
  <c r="AA565" i="16"/>
  <c r="AA565" i="17" s="1"/>
  <c r="S565" i="16"/>
  <c r="S565" i="17" s="1"/>
  <c r="K565" i="16"/>
  <c r="K565" i="17" s="1"/>
  <c r="Z565" i="16"/>
  <c r="Z565" i="17" s="1"/>
  <c r="R565" i="16"/>
  <c r="R565" i="17" s="1"/>
  <c r="J565" i="16"/>
  <c r="J565" i="17" s="1"/>
  <c r="Y565" i="16"/>
  <c r="Y565" i="17" s="1"/>
  <c r="Q565" i="16"/>
  <c r="Q565" i="17" s="1"/>
  <c r="I565" i="16"/>
  <c r="I565" i="17" s="1"/>
  <c r="X597" i="16"/>
  <c r="X597" i="17" s="1"/>
  <c r="X597" i="18" s="1"/>
  <c r="P597" i="16"/>
  <c r="P597" i="17" s="1"/>
  <c r="P597" i="18" s="1"/>
  <c r="H597" i="16"/>
  <c r="AE597" i="16"/>
  <c r="AE597" i="17" s="1"/>
  <c r="AE597" i="18" s="1"/>
  <c r="W597" i="16"/>
  <c r="W597" i="17" s="1"/>
  <c r="W597" i="18" s="1"/>
  <c r="O597" i="16"/>
  <c r="O597" i="17" s="1"/>
  <c r="O597" i="18" s="1"/>
  <c r="AD597" i="16"/>
  <c r="AD597" i="17" s="1"/>
  <c r="AD597" i="18" s="1"/>
  <c r="V597" i="16"/>
  <c r="V597" i="17" s="1"/>
  <c r="V597" i="18" s="1"/>
  <c r="N597" i="16"/>
  <c r="N597" i="17" s="1"/>
  <c r="N597" i="18" s="1"/>
  <c r="AC597" i="16"/>
  <c r="AC597" i="17" s="1"/>
  <c r="AC597" i="18" s="1"/>
  <c r="U597" i="16"/>
  <c r="U597" i="17" s="1"/>
  <c r="U597" i="18" s="1"/>
  <c r="M597" i="16"/>
  <c r="M597" i="17" s="1"/>
  <c r="M597" i="18" s="1"/>
  <c r="AB597" i="16"/>
  <c r="AB597" i="17" s="1"/>
  <c r="AB597" i="18" s="1"/>
  <c r="T597" i="16"/>
  <c r="L597" i="16"/>
  <c r="L597" i="17" s="1"/>
  <c r="L597" i="18" s="1"/>
  <c r="AA597" i="16"/>
  <c r="AA597" i="17" s="1"/>
  <c r="AA597" i="18" s="1"/>
  <c r="S597" i="16"/>
  <c r="S597" i="17" s="1"/>
  <c r="S597" i="18" s="1"/>
  <c r="K597" i="16"/>
  <c r="K597" i="17" s="1"/>
  <c r="K597" i="18" s="1"/>
  <c r="Z597" i="16"/>
  <c r="Z597" i="17" s="1"/>
  <c r="Z597" i="18" s="1"/>
  <c r="R597" i="16"/>
  <c r="R597" i="17" s="1"/>
  <c r="R597" i="18" s="1"/>
  <c r="J597" i="16"/>
  <c r="J597" i="17" s="1"/>
  <c r="J597" i="18" s="1"/>
  <c r="Y597" i="16"/>
  <c r="Y597" i="17" s="1"/>
  <c r="Y597" i="18" s="1"/>
  <c r="Q597" i="16"/>
  <c r="Q597" i="17" s="1"/>
  <c r="Q597" i="18" s="1"/>
  <c r="I597" i="16"/>
  <c r="I597" i="17" s="1"/>
  <c r="I597" i="18" s="1"/>
  <c r="X629" i="16"/>
  <c r="X629" i="17" s="1"/>
  <c r="X629" i="18" s="1"/>
  <c r="P629" i="16"/>
  <c r="P629" i="17" s="1"/>
  <c r="P629" i="18" s="1"/>
  <c r="H629" i="16"/>
  <c r="AE629" i="16"/>
  <c r="AE629" i="17" s="1"/>
  <c r="AE629" i="18" s="1"/>
  <c r="W629" i="16"/>
  <c r="W629" i="17" s="1"/>
  <c r="W629" i="18" s="1"/>
  <c r="O629" i="16"/>
  <c r="O629" i="17" s="1"/>
  <c r="O629" i="18" s="1"/>
  <c r="AD629" i="16"/>
  <c r="AD629" i="17" s="1"/>
  <c r="AD629" i="18" s="1"/>
  <c r="V629" i="16"/>
  <c r="V629" i="17" s="1"/>
  <c r="V629" i="18" s="1"/>
  <c r="N629" i="16"/>
  <c r="N629" i="17" s="1"/>
  <c r="N629" i="18" s="1"/>
  <c r="AC629" i="16"/>
  <c r="AC629" i="17" s="1"/>
  <c r="AC629" i="18" s="1"/>
  <c r="U629" i="16"/>
  <c r="U629" i="17" s="1"/>
  <c r="U629" i="18" s="1"/>
  <c r="M629" i="16"/>
  <c r="M629" i="17" s="1"/>
  <c r="M629" i="18" s="1"/>
  <c r="AB629" i="16"/>
  <c r="AB629" i="17" s="1"/>
  <c r="AB629" i="18" s="1"/>
  <c r="T629" i="16"/>
  <c r="L629" i="16"/>
  <c r="L629" i="17" s="1"/>
  <c r="L629" i="18" s="1"/>
  <c r="AA629" i="16"/>
  <c r="AA629" i="17" s="1"/>
  <c r="AA629" i="18" s="1"/>
  <c r="S629" i="16"/>
  <c r="S629" i="17" s="1"/>
  <c r="S629" i="18" s="1"/>
  <c r="K629" i="16"/>
  <c r="K629" i="17" s="1"/>
  <c r="K629" i="18" s="1"/>
  <c r="Z629" i="16"/>
  <c r="Z629" i="17" s="1"/>
  <c r="Z629" i="18" s="1"/>
  <c r="R629" i="16"/>
  <c r="R629" i="17" s="1"/>
  <c r="R629" i="18" s="1"/>
  <c r="J629" i="16"/>
  <c r="J629" i="17" s="1"/>
  <c r="J629" i="18" s="1"/>
  <c r="Y629" i="16"/>
  <c r="Y629" i="17" s="1"/>
  <c r="Y629" i="18" s="1"/>
  <c r="Q629" i="16"/>
  <c r="Q629" i="17" s="1"/>
  <c r="Q629" i="18" s="1"/>
  <c r="I629" i="16"/>
  <c r="I629" i="17" s="1"/>
  <c r="I629" i="18" s="1"/>
  <c r="X661" i="16"/>
  <c r="X661" i="17" s="1"/>
  <c r="X661" i="18" s="1"/>
  <c r="P661" i="16"/>
  <c r="P661" i="17" s="1"/>
  <c r="P661" i="18" s="1"/>
  <c r="H661" i="16"/>
  <c r="AE661" i="16"/>
  <c r="AE661" i="17" s="1"/>
  <c r="AE661" i="18" s="1"/>
  <c r="W661" i="16"/>
  <c r="W661" i="17" s="1"/>
  <c r="W661" i="18" s="1"/>
  <c r="O661" i="16"/>
  <c r="O661" i="17" s="1"/>
  <c r="O661" i="18" s="1"/>
  <c r="AD661" i="16"/>
  <c r="AD661" i="17" s="1"/>
  <c r="AD661" i="18" s="1"/>
  <c r="V661" i="16"/>
  <c r="V661" i="17" s="1"/>
  <c r="V661" i="18" s="1"/>
  <c r="N661" i="16"/>
  <c r="N661" i="17" s="1"/>
  <c r="N661" i="18" s="1"/>
  <c r="AC661" i="16"/>
  <c r="AC661" i="17" s="1"/>
  <c r="AC661" i="18" s="1"/>
  <c r="U661" i="16"/>
  <c r="U661" i="17" s="1"/>
  <c r="U661" i="18" s="1"/>
  <c r="M661" i="16"/>
  <c r="M661" i="17" s="1"/>
  <c r="M661" i="18" s="1"/>
  <c r="AB661" i="16"/>
  <c r="AB661" i="17" s="1"/>
  <c r="AB661" i="18" s="1"/>
  <c r="T661" i="16"/>
  <c r="L661" i="16"/>
  <c r="L661" i="17" s="1"/>
  <c r="L661" i="18" s="1"/>
  <c r="AA661" i="16"/>
  <c r="AA661" i="17" s="1"/>
  <c r="AA661" i="18" s="1"/>
  <c r="S661" i="16"/>
  <c r="S661" i="17" s="1"/>
  <c r="S661" i="18" s="1"/>
  <c r="K661" i="16"/>
  <c r="K661" i="17" s="1"/>
  <c r="K661" i="18" s="1"/>
  <c r="Z661" i="16"/>
  <c r="Z661" i="17" s="1"/>
  <c r="Z661" i="18" s="1"/>
  <c r="R661" i="16"/>
  <c r="R661" i="17" s="1"/>
  <c r="R661" i="18" s="1"/>
  <c r="J661" i="16"/>
  <c r="J661" i="17" s="1"/>
  <c r="J661" i="18" s="1"/>
  <c r="Y661" i="16"/>
  <c r="Y661" i="17" s="1"/>
  <c r="Y661" i="18" s="1"/>
  <c r="Q661" i="16"/>
  <c r="Q661" i="17" s="1"/>
  <c r="Q661" i="18" s="1"/>
  <c r="I661" i="16"/>
  <c r="I661" i="17" s="1"/>
  <c r="I661" i="18" s="1"/>
  <c r="AE690" i="16"/>
  <c r="AE690" i="17" s="1"/>
  <c r="AE690" i="18" s="1"/>
  <c r="W690" i="16"/>
  <c r="W690" i="17" s="1"/>
  <c r="W690" i="18" s="1"/>
  <c r="AD690" i="16"/>
  <c r="AD690" i="17" s="1"/>
  <c r="AD690" i="18" s="1"/>
  <c r="V690" i="16"/>
  <c r="V690" i="17" s="1"/>
  <c r="V690" i="18" s="1"/>
  <c r="N690" i="16"/>
  <c r="N690" i="17" s="1"/>
  <c r="N690" i="18" s="1"/>
  <c r="AB690" i="16"/>
  <c r="AB690" i="17" s="1"/>
  <c r="AB690" i="18" s="1"/>
  <c r="T690" i="16"/>
  <c r="Z690" i="16"/>
  <c r="Z690" i="17" s="1"/>
  <c r="Z690" i="18" s="1"/>
  <c r="R690" i="16"/>
  <c r="R690" i="17" s="1"/>
  <c r="R690" i="18" s="1"/>
  <c r="P690" i="16"/>
  <c r="P690" i="17" s="1"/>
  <c r="P690" i="18" s="1"/>
  <c r="AC690" i="16"/>
  <c r="AC690" i="17" s="1"/>
  <c r="AC690" i="18" s="1"/>
  <c r="O690" i="16"/>
  <c r="O690" i="17" s="1"/>
  <c r="O690" i="18" s="1"/>
  <c r="AA690" i="16"/>
  <c r="AA690" i="17" s="1"/>
  <c r="AA690" i="18" s="1"/>
  <c r="M690" i="16"/>
  <c r="M690" i="17" s="1"/>
  <c r="M690" i="18" s="1"/>
  <c r="Y690" i="16"/>
  <c r="Y690" i="17" s="1"/>
  <c r="Y690" i="18" s="1"/>
  <c r="L690" i="16"/>
  <c r="L690" i="17" s="1"/>
  <c r="L690" i="18" s="1"/>
  <c r="X690" i="16"/>
  <c r="X690" i="17" s="1"/>
  <c r="X690" i="18" s="1"/>
  <c r="K690" i="16"/>
  <c r="K690" i="17" s="1"/>
  <c r="K690" i="18" s="1"/>
  <c r="U690" i="16"/>
  <c r="U690" i="17" s="1"/>
  <c r="U690" i="18" s="1"/>
  <c r="J690" i="16"/>
  <c r="J690" i="17" s="1"/>
  <c r="J690" i="18" s="1"/>
  <c r="S690" i="16"/>
  <c r="S690" i="17" s="1"/>
  <c r="S690" i="18" s="1"/>
  <c r="I690" i="16"/>
  <c r="I690" i="17" s="1"/>
  <c r="I690" i="18" s="1"/>
  <c r="Q690" i="16"/>
  <c r="Q690" i="17" s="1"/>
  <c r="Q690" i="18" s="1"/>
  <c r="H690" i="16"/>
  <c r="AC711" i="16"/>
  <c r="AC711" i="17" s="1"/>
  <c r="AC711" i="18" s="1"/>
  <c r="U711" i="16"/>
  <c r="U711" i="17" s="1"/>
  <c r="U711" i="18" s="1"/>
  <c r="M711" i="16"/>
  <c r="M711" i="17" s="1"/>
  <c r="M711" i="18" s="1"/>
  <c r="AB711" i="16"/>
  <c r="AB711" i="17" s="1"/>
  <c r="AB711" i="18" s="1"/>
  <c r="T711" i="16"/>
  <c r="L711" i="16"/>
  <c r="L711" i="17" s="1"/>
  <c r="L711" i="18" s="1"/>
  <c r="AA711" i="16"/>
  <c r="AA711" i="17" s="1"/>
  <c r="AA711" i="18" s="1"/>
  <c r="S711" i="16"/>
  <c r="S711" i="17" s="1"/>
  <c r="S711" i="18" s="1"/>
  <c r="K711" i="16"/>
  <c r="K711" i="17" s="1"/>
  <c r="K711" i="18" s="1"/>
  <c r="Z711" i="16"/>
  <c r="Z711" i="17" s="1"/>
  <c r="Z711" i="18" s="1"/>
  <c r="R711" i="16"/>
  <c r="R711" i="17" s="1"/>
  <c r="R711" i="18" s="1"/>
  <c r="J711" i="16"/>
  <c r="J711" i="17" s="1"/>
  <c r="J711" i="18" s="1"/>
  <c r="Y711" i="16"/>
  <c r="Y711" i="17" s="1"/>
  <c r="Y711" i="18" s="1"/>
  <c r="Q711" i="16"/>
  <c r="Q711" i="17" s="1"/>
  <c r="Q711" i="18" s="1"/>
  <c r="I711" i="16"/>
  <c r="I711" i="17" s="1"/>
  <c r="I711" i="18" s="1"/>
  <c r="X711" i="16"/>
  <c r="X711" i="17" s="1"/>
  <c r="X711" i="18" s="1"/>
  <c r="P711" i="16"/>
  <c r="P711" i="17" s="1"/>
  <c r="P711" i="18" s="1"/>
  <c r="H711" i="16"/>
  <c r="AE711" i="16"/>
  <c r="AE711" i="17" s="1"/>
  <c r="AE711" i="18" s="1"/>
  <c r="W711" i="16"/>
  <c r="W711" i="17" s="1"/>
  <c r="W711" i="18" s="1"/>
  <c r="O711" i="16"/>
  <c r="O711" i="17" s="1"/>
  <c r="O711" i="18" s="1"/>
  <c r="AD711" i="16"/>
  <c r="AD711" i="17" s="1"/>
  <c r="AD711" i="18" s="1"/>
  <c r="V711" i="16"/>
  <c r="V711" i="17" s="1"/>
  <c r="V711" i="18" s="1"/>
  <c r="N711" i="16"/>
  <c r="N711" i="17" s="1"/>
  <c r="N711" i="18" s="1"/>
  <c r="AC743" i="16"/>
  <c r="AC743" i="17" s="1"/>
  <c r="AC743" i="18" s="1"/>
  <c r="U743" i="16"/>
  <c r="U743" i="17" s="1"/>
  <c r="U743" i="18" s="1"/>
  <c r="M743" i="16"/>
  <c r="M743" i="17" s="1"/>
  <c r="M743" i="18" s="1"/>
  <c r="AB743" i="16"/>
  <c r="AB743" i="17" s="1"/>
  <c r="AB743" i="18" s="1"/>
  <c r="T743" i="16"/>
  <c r="L743" i="16"/>
  <c r="L743" i="17" s="1"/>
  <c r="L743" i="18" s="1"/>
  <c r="AA743" i="16"/>
  <c r="AA743" i="17" s="1"/>
  <c r="AA743" i="18" s="1"/>
  <c r="S743" i="16"/>
  <c r="S743" i="17" s="1"/>
  <c r="S743" i="18" s="1"/>
  <c r="K743" i="16"/>
  <c r="K743" i="17" s="1"/>
  <c r="K743" i="18" s="1"/>
  <c r="Z743" i="16"/>
  <c r="Z743" i="17" s="1"/>
  <c r="Z743" i="18" s="1"/>
  <c r="R743" i="16"/>
  <c r="R743" i="17" s="1"/>
  <c r="R743" i="18" s="1"/>
  <c r="J743" i="16"/>
  <c r="J743" i="17" s="1"/>
  <c r="J743" i="18" s="1"/>
  <c r="Y743" i="16"/>
  <c r="Y743" i="17" s="1"/>
  <c r="Y743" i="18" s="1"/>
  <c r="Q743" i="16"/>
  <c r="Q743" i="17" s="1"/>
  <c r="Q743" i="18" s="1"/>
  <c r="I743" i="16"/>
  <c r="I743" i="17" s="1"/>
  <c r="I743" i="18" s="1"/>
  <c r="X743" i="16"/>
  <c r="X743" i="17" s="1"/>
  <c r="X743" i="18" s="1"/>
  <c r="P743" i="16"/>
  <c r="P743" i="17" s="1"/>
  <c r="P743" i="18" s="1"/>
  <c r="H743" i="16"/>
  <c r="AE743" i="16"/>
  <c r="AE743" i="17" s="1"/>
  <c r="AE743" i="18" s="1"/>
  <c r="W743" i="16"/>
  <c r="W743" i="17" s="1"/>
  <c r="W743" i="18" s="1"/>
  <c r="O743" i="16"/>
  <c r="O743" i="17" s="1"/>
  <c r="O743" i="18" s="1"/>
  <c r="AD743" i="16"/>
  <c r="AD743" i="17" s="1"/>
  <c r="AD743" i="18" s="1"/>
  <c r="V743" i="16"/>
  <c r="V743" i="17" s="1"/>
  <c r="V743" i="18" s="1"/>
  <c r="N743" i="16"/>
  <c r="N743" i="17" s="1"/>
  <c r="N743" i="18" s="1"/>
  <c r="AC775" i="16"/>
  <c r="AC775" i="17" s="1"/>
  <c r="AC775" i="18" s="1"/>
  <c r="U775" i="16"/>
  <c r="U775" i="17" s="1"/>
  <c r="U775" i="18" s="1"/>
  <c r="M775" i="16"/>
  <c r="M775" i="17" s="1"/>
  <c r="M775" i="18" s="1"/>
  <c r="AB775" i="16"/>
  <c r="AB775" i="17" s="1"/>
  <c r="AB775" i="18" s="1"/>
  <c r="T775" i="16"/>
  <c r="L775" i="16"/>
  <c r="L775" i="17" s="1"/>
  <c r="L775" i="18" s="1"/>
  <c r="AA775" i="16"/>
  <c r="AA775" i="17" s="1"/>
  <c r="AA775" i="18" s="1"/>
  <c r="S775" i="16"/>
  <c r="S775" i="17" s="1"/>
  <c r="S775" i="18" s="1"/>
  <c r="K775" i="16"/>
  <c r="K775" i="17" s="1"/>
  <c r="Z775" i="16"/>
  <c r="Z775" i="17" s="1"/>
  <c r="Z775" i="18" s="1"/>
  <c r="R775" i="16"/>
  <c r="R775" i="17" s="1"/>
  <c r="R775" i="18" s="1"/>
  <c r="J775" i="16"/>
  <c r="J775" i="17" s="1"/>
  <c r="Y775" i="16"/>
  <c r="Y775" i="17" s="1"/>
  <c r="Y775" i="18" s="1"/>
  <c r="Q775" i="16"/>
  <c r="Q775" i="17" s="1"/>
  <c r="Q775" i="18" s="1"/>
  <c r="I775" i="16"/>
  <c r="I775" i="17" s="1"/>
  <c r="X775" i="16"/>
  <c r="X775" i="17" s="1"/>
  <c r="X775" i="18" s="1"/>
  <c r="P775" i="16"/>
  <c r="P775" i="17" s="1"/>
  <c r="P775" i="18" s="1"/>
  <c r="H775" i="16"/>
  <c r="AE775" i="16"/>
  <c r="AE775" i="17" s="1"/>
  <c r="AE775" i="18" s="1"/>
  <c r="W775" i="16"/>
  <c r="W775" i="17" s="1"/>
  <c r="W775" i="18" s="1"/>
  <c r="O775" i="16"/>
  <c r="O775" i="17" s="1"/>
  <c r="O775" i="18" s="1"/>
  <c r="AD775" i="16"/>
  <c r="AD775" i="17" s="1"/>
  <c r="AD775" i="18" s="1"/>
  <c r="V775" i="16"/>
  <c r="V775" i="17" s="1"/>
  <c r="V775" i="18" s="1"/>
  <c r="N775" i="16"/>
  <c r="N775" i="17" s="1"/>
  <c r="N775" i="18" s="1"/>
  <c r="AC807" i="16"/>
  <c r="AC807" i="17" s="1"/>
  <c r="AC807" i="18" s="1"/>
  <c r="U807" i="16"/>
  <c r="U807" i="17" s="1"/>
  <c r="M807" i="16"/>
  <c r="M807" i="17" s="1"/>
  <c r="AB807" i="16"/>
  <c r="AB807" i="17" s="1"/>
  <c r="AB807" i="18" s="1"/>
  <c r="T807" i="16"/>
  <c r="L807" i="16"/>
  <c r="L807" i="17" s="1"/>
  <c r="AA807" i="16"/>
  <c r="AA807" i="17" s="1"/>
  <c r="AA807" i="18" s="1"/>
  <c r="S807" i="16"/>
  <c r="S807" i="17" s="1"/>
  <c r="K807" i="16"/>
  <c r="K807" i="17" s="1"/>
  <c r="Z807" i="16"/>
  <c r="Z807" i="17" s="1"/>
  <c r="Z807" i="18" s="1"/>
  <c r="R807" i="16"/>
  <c r="R807" i="17" s="1"/>
  <c r="J807" i="16"/>
  <c r="J807" i="17" s="1"/>
  <c r="Y807" i="16"/>
  <c r="Y807" i="17" s="1"/>
  <c r="Y807" i="18" s="1"/>
  <c r="Q807" i="16"/>
  <c r="Q807" i="17" s="1"/>
  <c r="I807" i="16"/>
  <c r="I807" i="17" s="1"/>
  <c r="X807" i="16"/>
  <c r="X807" i="17" s="1"/>
  <c r="P807" i="16"/>
  <c r="P807" i="17" s="1"/>
  <c r="H807" i="16"/>
  <c r="AE807" i="16"/>
  <c r="AE807" i="17" s="1"/>
  <c r="AE807" i="18" s="1"/>
  <c r="W807" i="16"/>
  <c r="W807" i="17" s="1"/>
  <c r="O807" i="16"/>
  <c r="O807" i="17" s="1"/>
  <c r="AD807" i="16"/>
  <c r="AD807" i="17" s="1"/>
  <c r="AD807" i="18" s="1"/>
  <c r="V807" i="16"/>
  <c r="V807" i="17" s="1"/>
  <c r="N807" i="16"/>
  <c r="N807" i="17" s="1"/>
  <c r="AC839" i="16"/>
  <c r="AC839" i="17" s="1"/>
  <c r="AC839" i="18" s="1"/>
  <c r="U839" i="16"/>
  <c r="U839" i="17" s="1"/>
  <c r="U839" i="18" s="1"/>
  <c r="M839" i="16"/>
  <c r="M839" i="17" s="1"/>
  <c r="M839" i="18" s="1"/>
  <c r="AB839" i="16"/>
  <c r="AB839" i="17" s="1"/>
  <c r="AB839" i="18" s="1"/>
  <c r="T839" i="16"/>
  <c r="L839" i="16"/>
  <c r="L839" i="17" s="1"/>
  <c r="L839" i="18" s="1"/>
  <c r="AA839" i="16"/>
  <c r="AA839" i="17" s="1"/>
  <c r="AA839" i="18" s="1"/>
  <c r="S839" i="16"/>
  <c r="S839" i="17" s="1"/>
  <c r="S839" i="18" s="1"/>
  <c r="K839" i="16"/>
  <c r="K839" i="17" s="1"/>
  <c r="K839" i="18" s="1"/>
  <c r="Z839" i="16"/>
  <c r="Z839" i="17" s="1"/>
  <c r="Z839" i="18" s="1"/>
  <c r="R839" i="16"/>
  <c r="R839" i="17" s="1"/>
  <c r="R839" i="18" s="1"/>
  <c r="J839" i="16"/>
  <c r="J839" i="17" s="1"/>
  <c r="J839" i="18" s="1"/>
  <c r="Y839" i="16"/>
  <c r="Y839" i="17" s="1"/>
  <c r="Y839" i="18" s="1"/>
  <c r="Q839" i="16"/>
  <c r="Q839" i="17" s="1"/>
  <c r="Q839" i="18" s="1"/>
  <c r="I839" i="16"/>
  <c r="I839" i="17" s="1"/>
  <c r="I839" i="18" s="1"/>
  <c r="X839" i="16"/>
  <c r="X839" i="17" s="1"/>
  <c r="X839" i="18" s="1"/>
  <c r="P839" i="16"/>
  <c r="P839" i="17" s="1"/>
  <c r="P839" i="18" s="1"/>
  <c r="H839" i="16"/>
  <c r="AE839" i="16"/>
  <c r="AE839" i="17" s="1"/>
  <c r="AE839" i="18" s="1"/>
  <c r="W839" i="16"/>
  <c r="W839" i="17" s="1"/>
  <c r="W839" i="18" s="1"/>
  <c r="O839" i="16"/>
  <c r="O839" i="17" s="1"/>
  <c r="O839" i="18" s="1"/>
  <c r="AD839" i="16"/>
  <c r="AD839" i="17" s="1"/>
  <c r="AD839" i="18" s="1"/>
  <c r="V839" i="16"/>
  <c r="V839" i="17" s="1"/>
  <c r="V839" i="18" s="1"/>
  <c r="N839" i="16"/>
  <c r="N839" i="17" s="1"/>
  <c r="N839" i="18" s="1"/>
  <c r="AC871" i="16"/>
  <c r="AC871" i="17" s="1"/>
  <c r="AC871" i="18" s="1"/>
  <c r="U871" i="16"/>
  <c r="U871" i="17" s="1"/>
  <c r="U871" i="18" s="1"/>
  <c r="M871" i="16"/>
  <c r="M871" i="17" s="1"/>
  <c r="M871" i="18" s="1"/>
  <c r="AB871" i="16"/>
  <c r="AB871" i="17" s="1"/>
  <c r="AB871" i="18" s="1"/>
  <c r="T871" i="16"/>
  <c r="L871" i="16"/>
  <c r="L871" i="17" s="1"/>
  <c r="L871" i="18" s="1"/>
  <c r="AA871" i="16"/>
  <c r="AA871" i="17" s="1"/>
  <c r="AA871" i="18" s="1"/>
  <c r="S871" i="16"/>
  <c r="S871" i="17" s="1"/>
  <c r="S871" i="18" s="1"/>
  <c r="K871" i="16"/>
  <c r="K871" i="17" s="1"/>
  <c r="K871" i="18" s="1"/>
  <c r="Z871" i="16"/>
  <c r="Z871" i="17" s="1"/>
  <c r="Z871" i="18" s="1"/>
  <c r="R871" i="16"/>
  <c r="R871" i="17" s="1"/>
  <c r="R871" i="18" s="1"/>
  <c r="J871" i="16"/>
  <c r="J871" i="17" s="1"/>
  <c r="J871" i="18" s="1"/>
  <c r="Y871" i="16"/>
  <c r="Y871" i="17" s="1"/>
  <c r="Y871" i="18" s="1"/>
  <c r="Q871" i="16"/>
  <c r="Q871" i="17" s="1"/>
  <c r="Q871" i="18" s="1"/>
  <c r="I871" i="16"/>
  <c r="I871" i="17" s="1"/>
  <c r="I871" i="18" s="1"/>
  <c r="X871" i="16"/>
  <c r="X871" i="17" s="1"/>
  <c r="X871" i="18" s="1"/>
  <c r="P871" i="16"/>
  <c r="P871" i="17" s="1"/>
  <c r="P871" i="18" s="1"/>
  <c r="H871" i="16"/>
  <c r="AE871" i="16"/>
  <c r="AE871" i="17" s="1"/>
  <c r="AE871" i="18" s="1"/>
  <c r="W871" i="16"/>
  <c r="W871" i="17" s="1"/>
  <c r="W871" i="18" s="1"/>
  <c r="O871" i="16"/>
  <c r="O871" i="17" s="1"/>
  <c r="O871" i="18" s="1"/>
  <c r="AD871" i="16"/>
  <c r="AD871" i="17" s="1"/>
  <c r="AD871" i="18" s="1"/>
  <c r="V871" i="16"/>
  <c r="V871" i="17" s="1"/>
  <c r="V871" i="18" s="1"/>
  <c r="N871" i="16"/>
  <c r="N871" i="17" s="1"/>
  <c r="N871" i="18" s="1"/>
  <c r="AC903" i="16"/>
  <c r="AC903" i="17" s="1"/>
  <c r="AC903" i="18" s="1"/>
  <c r="U903" i="16"/>
  <c r="U903" i="17" s="1"/>
  <c r="U903" i="18" s="1"/>
  <c r="M903" i="16"/>
  <c r="M903" i="17" s="1"/>
  <c r="M903" i="18" s="1"/>
  <c r="AB903" i="16"/>
  <c r="AB903" i="17" s="1"/>
  <c r="AB903" i="18" s="1"/>
  <c r="T903" i="16"/>
  <c r="L903" i="16"/>
  <c r="L903" i="17" s="1"/>
  <c r="L903" i="18" s="1"/>
  <c r="AA903" i="16"/>
  <c r="AA903" i="17" s="1"/>
  <c r="AA903" i="18" s="1"/>
  <c r="S903" i="16"/>
  <c r="S903" i="17" s="1"/>
  <c r="S903" i="18" s="1"/>
  <c r="K903" i="16"/>
  <c r="K903" i="17" s="1"/>
  <c r="K903" i="18" s="1"/>
  <c r="Z903" i="16"/>
  <c r="Z903" i="17" s="1"/>
  <c r="Z903" i="18" s="1"/>
  <c r="R903" i="16"/>
  <c r="R903" i="17" s="1"/>
  <c r="R903" i="18" s="1"/>
  <c r="J903" i="16"/>
  <c r="J903" i="17" s="1"/>
  <c r="J903" i="18" s="1"/>
  <c r="Y903" i="16"/>
  <c r="Y903" i="17" s="1"/>
  <c r="Y903" i="18" s="1"/>
  <c r="Q903" i="16"/>
  <c r="Q903" i="17" s="1"/>
  <c r="Q903" i="18" s="1"/>
  <c r="I903" i="16"/>
  <c r="I903" i="17" s="1"/>
  <c r="I903" i="18" s="1"/>
  <c r="X903" i="16"/>
  <c r="X903" i="17" s="1"/>
  <c r="X903" i="18" s="1"/>
  <c r="P903" i="16"/>
  <c r="P903" i="17" s="1"/>
  <c r="P903" i="18" s="1"/>
  <c r="H903" i="16"/>
  <c r="AE903" i="16"/>
  <c r="AE903" i="17" s="1"/>
  <c r="AE903" i="18" s="1"/>
  <c r="W903" i="16"/>
  <c r="W903" i="17" s="1"/>
  <c r="W903" i="18" s="1"/>
  <c r="O903" i="16"/>
  <c r="O903" i="17" s="1"/>
  <c r="O903" i="18" s="1"/>
  <c r="AD903" i="16"/>
  <c r="AD903" i="17" s="1"/>
  <c r="AD903" i="18" s="1"/>
  <c r="V903" i="16"/>
  <c r="V903" i="17" s="1"/>
  <c r="V903" i="18" s="1"/>
  <c r="N903" i="16"/>
  <c r="N903" i="17" s="1"/>
  <c r="N903" i="18" s="1"/>
  <c r="AC935" i="16"/>
  <c r="AC935" i="17" s="1"/>
  <c r="AC935" i="18" s="1"/>
  <c r="U935" i="16"/>
  <c r="U935" i="17" s="1"/>
  <c r="U935" i="18" s="1"/>
  <c r="M935" i="16"/>
  <c r="M935" i="17" s="1"/>
  <c r="M935" i="18" s="1"/>
  <c r="AB935" i="16"/>
  <c r="AB935" i="17" s="1"/>
  <c r="AB935" i="18" s="1"/>
  <c r="T935" i="16"/>
  <c r="L935" i="16"/>
  <c r="L935" i="17" s="1"/>
  <c r="L935" i="18" s="1"/>
  <c r="AA935" i="16"/>
  <c r="AA935" i="17" s="1"/>
  <c r="AA935" i="18" s="1"/>
  <c r="S935" i="16"/>
  <c r="S935" i="17" s="1"/>
  <c r="S935" i="18" s="1"/>
  <c r="K935" i="16"/>
  <c r="K935" i="17" s="1"/>
  <c r="K935" i="18" s="1"/>
  <c r="Z935" i="16"/>
  <c r="Z935" i="17" s="1"/>
  <c r="Z935" i="18" s="1"/>
  <c r="R935" i="16"/>
  <c r="R935" i="17" s="1"/>
  <c r="R935" i="18" s="1"/>
  <c r="J935" i="16"/>
  <c r="J935" i="17" s="1"/>
  <c r="J935" i="18" s="1"/>
  <c r="Y935" i="16"/>
  <c r="Y935" i="17" s="1"/>
  <c r="Y935" i="18" s="1"/>
  <c r="Q935" i="16"/>
  <c r="Q935" i="17" s="1"/>
  <c r="Q935" i="18" s="1"/>
  <c r="I935" i="16"/>
  <c r="I935" i="17" s="1"/>
  <c r="I935" i="18" s="1"/>
  <c r="X935" i="16"/>
  <c r="X935" i="17" s="1"/>
  <c r="X935" i="18" s="1"/>
  <c r="P935" i="16"/>
  <c r="P935" i="17" s="1"/>
  <c r="P935" i="18" s="1"/>
  <c r="H935" i="16"/>
  <c r="AE935" i="16"/>
  <c r="AE935" i="17" s="1"/>
  <c r="AE935" i="18" s="1"/>
  <c r="W935" i="16"/>
  <c r="W935" i="17" s="1"/>
  <c r="W935" i="18" s="1"/>
  <c r="O935" i="16"/>
  <c r="O935" i="17" s="1"/>
  <c r="O935" i="18" s="1"/>
  <c r="AD935" i="16"/>
  <c r="AD935" i="17" s="1"/>
  <c r="AD935" i="18" s="1"/>
  <c r="V935" i="16"/>
  <c r="V935" i="17" s="1"/>
  <c r="V935" i="18" s="1"/>
  <c r="N935" i="16"/>
  <c r="N935" i="17" s="1"/>
  <c r="N935" i="18" s="1"/>
  <c r="AC967" i="16"/>
  <c r="AC967" i="17" s="1"/>
  <c r="AC967" i="18" s="1"/>
  <c r="U967" i="16"/>
  <c r="U967" i="17" s="1"/>
  <c r="U967" i="18" s="1"/>
  <c r="M967" i="16"/>
  <c r="M967" i="17" s="1"/>
  <c r="M967" i="18" s="1"/>
  <c r="AB967" i="16"/>
  <c r="AB967" i="17" s="1"/>
  <c r="AB967" i="18" s="1"/>
  <c r="T967" i="16"/>
  <c r="L967" i="16"/>
  <c r="L967" i="17" s="1"/>
  <c r="L967" i="18" s="1"/>
  <c r="AA967" i="16"/>
  <c r="AA967" i="17" s="1"/>
  <c r="AA967" i="18" s="1"/>
  <c r="S967" i="16"/>
  <c r="S967" i="17" s="1"/>
  <c r="S967" i="18" s="1"/>
  <c r="K967" i="16"/>
  <c r="K967" i="17" s="1"/>
  <c r="K967" i="18" s="1"/>
  <c r="Z967" i="16"/>
  <c r="Z967" i="17" s="1"/>
  <c r="Z967" i="18" s="1"/>
  <c r="R967" i="16"/>
  <c r="R967" i="17" s="1"/>
  <c r="R967" i="18" s="1"/>
  <c r="J967" i="16"/>
  <c r="J967" i="17" s="1"/>
  <c r="J967" i="18" s="1"/>
  <c r="Y967" i="16"/>
  <c r="Y967" i="17" s="1"/>
  <c r="Y967" i="18" s="1"/>
  <c r="Q967" i="16"/>
  <c r="Q967" i="17" s="1"/>
  <c r="Q967" i="18" s="1"/>
  <c r="I967" i="16"/>
  <c r="I967" i="17" s="1"/>
  <c r="I967" i="18" s="1"/>
  <c r="X967" i="16"/>
  <c r="X967" i="17" s="1"/>
  <c r="X967" i="18" s="1"/>
  <c r="P967" i="16"/>
  <c r="P967" i="17" s="1"/>
  <c r="P967" i="18" s="1"/>
  <c r="H967" i="16"/>
  <c r="AE967" i="16"/>
  <c r="AE967" i="17" s="1"/>
  <c r="AE967" i="18" s="1"/>
  <c r="W967" i="16"/>
  <c r="W967" i="17" s="1"/>
  <c r="W967" i="18" s="1"/>
  <c r="O967" i="16"/>
  <c r="O967" i="17" s="1"/>
  <c r="O967" i="18" s="1"/>
  <c r="AD967" i="16"/>
  <c r="AD967" i="17" s="1"/>
  <c r="AD967" i="18" s="1"/>
  <c r="V967" i="16"/>
  <c r="V967" i="17" s="1"/>
  <c r="V967" i="18" s="1"/>
  <c r="N967" i="16"/>
  <c r="N967" i="17" s="1"/>
  <c r="N967" i="18" s="1"/>
  <c r="AC999" i="16"/>
  <c r="AC999" i="17" s="1"/>
  <c r="AC999" i="18" s="1"/>
  <c r="U999" i="16"/>
  <c r="U999" i="17" s="1"/>
  <c r="U999" i="18" s="1"/>
  <c r="M999" i="16"/>
  <c r="M999" i="17" s="1"/>
  <c r="M999" i="18" s="1"/>
  <c r="AB999" i="16"/>
  <c r="AB999" i="17" s="1"/>
  <c r="AB999" i="18" s="1"/>
  <c r="T999" i="16"/>
  <c r="L999" i="16"/>
  <c r="L999" i="17" s="1"/>
  <c r="L999" i="18" s="1"/>
  <c r="AA999" i="16"/>
  <c r="AA999" i="17" s="1"/>
  <c r="AA999" i="18" s="1"/>
  <c r="S999" i="16"/>
  <c r="S999" i="17" s="1"/>
  <c r="S999" i="18" s="1"/>
  <c r="K999" i="16"/>
  <c r="K999" i="17" s="1"/>
  <c r="K999" i="18" s="1"/>
  <c r="Z999" i="16"/>
  <c r="Z999" i="17" s="1"/>
  <c r="Z999" i="18" s="1"/>
  <c r="R999" i="16"/>
  <c r="R999" i="17" s="1"/>
  <c r="R999" i="18" s="1"/>
  <c r="J999" i="16"/>
  <c r="J999" i="17" s="1"/>
  <c r="J999" i="18" s="1"/>
  <c r="Y999" i="16"/>
  <c r="Y999" i="17" s="1"/>
  <c r="Y999" i="18" s="1"/>
  <c r="Q999" i="16"/>
  <c r="Q999" i="17" s="1"/>
  <c r="Q999" i="18" s="1"/>
  <c r="I999" i="16"/>
  <c r="I999" i="17" s="1"/>
  <c r="I999" i="18" s="1"/>
  <c r="X999" i="16"/>
  <c r="X999" i="17" s="1"/>
  <c r="X999" i="18" s="1"/>
  <c r="P999" i="16"/>
  <c r="P999" i="17" s="1"/>
  <c r="P999" i="18" s="1"/>
  <c r="H999" i="16"/>
  <c r="AE999" i="16"/>
  <c r="AE999" i="17" s="1"/>
  <c r="AE999" i="18" s="1"/>
  <c r="W999" i="16"/>
  <c r="W999" i="17" s="1"/>
  <c r="W999" i="18" s="1"/>
  <c r="O999" i="16"/>
  <c r="O999" i="17" s="1"/>
  <c r="O999" i="18" s="1"/>
  <c r="AD999" i="16"/>
  <c r="AD999" i="17" s="1"/>
  <c r="AD999" i="18" s="1"/>
  <c r="V999" i="16"/>
  <c r="V999" i="17" s="1"/>
  <c r="V999" i="18" s="1"/>
  <c r="N999" i="16"/>
  <c r="N999" i="17" s="1"/>
  <c r="N999" i="18" s="1"/>
  <c r="AD1172" i="16"/>
  <c r="AD1172" i="17" s="1"/>
  <c r="AD1172" i="18" s="1"/>
  <c r="V1172" i="16"/>
  <c r="V1172" i="17" s="1"/>
  <c r="N1172" i="16"/>
  <c r="N1172" i="17" s="1"/>
  <c r="AC1172" i="16"/>
  <c r="AC1172" i="17" s="1"/>
  <c r="AC1172" i="18" s="1"/>
  <c r="U1172" i="16"/>
  <c r="U1172" i="17" s="1"/>
  <c r="M1172" i="16"/>
  <c r="M1172" i="17" s="1"/>
  <c r="AB1172" i="16"/>
  <c r="AB1172" i="17" s="1"/>
  <c r="AB1172" i="18" s="1"/>
  <c r="T1172" i="16"/>
  <c r="L1172" i="16"/>
  <c r="L1172" i="17" s="1"/>
  <c r="AA1172" i="16"/>
  <c r="AA1172" i="17" s="1"/>
  <c r="S1172" i="16"/>
  <c r="S1172" i="17" s="1"/>
  <c r="K1172" i="16"/>
  <c r="K1172" i="17" s="1"/>
  <c r="Z1172" i="16"/>
  <c r="Z1172" i="17" s="1"/>
  <c r="R1172" i="16"/>
  <c r="R1172" i="17" s="1"/>
  <c r="J1172" i="16"/>
  <c r="J1172" i="17" s="1"/>
  <c r="Y1172" i="16"/>
  <c r="Y1172" i="17" s="1"/>
  <c r="Q1172" i="16"/>
  <c r="Q1172" i="17" s="1"/>
  <c r="I1172" i="16"/>
  <c r="I1172" i="17" s="1"/>
  <c r="X1172" i="16"/>
  <c r="X1172" i="17" s="1"/>
  <c r="P1172" i="16"/>
  <c r="P1172" i="17" s="1"/>
  <c r="H1172" i="16"/>
  <c r="AE1172" i="16"/>
  <c r="AE1172" i="17" s="1"/>
  <c r="AE1172" i="18" s="1"/>
  <c r="W1172" i="16"/>
  <c r="W1172" i="17" s="1"/>
  <c r="O1172" i="16"/>
  <c r="O1172" i="17" s="1"/>
  <c r="AA700" i="16"/>
  <c r="AA700" i="17" s="1"/>
  <c r="AA700" i="18" s="1"/>
  <c r="S700" i="16"/>
  <c r="S700" i="17" s="1"/>
  <c r="S700" i="18" s="1"/>
  <c r="K700" i="16"/>
  <c r="K700" i="17" s="1"/>
  <c r="K700" i="18" s="1"/>
  <c r="Z700" i="16"/>
  <c r="Z700" i="17" s="1"/>
  <c r="Z700" i="18" s="1"/>
  <c r="R700" i="16"/>
  <c r="R700" i="17" s="1"/>
  <c r="R700" i="18" s="1"/>
  <c r="J700" i="16"/>
  <c r="J700" i="17" s="1"/>
  <c r="J700" i="18" s="1"/>
  <c r="Y700" i="16"/>
  <c r="Y700" i="17" s="1"/>
  <c r="Y700" i="18" s="1"/>
  <c r="Q700" i="16"/>
  <c r="Q700" i="17" s="1"/>
  <c r="Q700" i="18" s="1"/>
  <c r="I700" i="16"/>
  <c r="I700" i="17" s="1"/>
  <c r="I700" i="18" s="1"/>
  <c r="X700" i="16"/>
  <c r="X700" i="17" s="1"/>
  <c r="X700" i="18" s="1"/>
  <c r="P700" i="16"/>
  <c r="P700" i="17" s="1"/>
  <c r="P700" i="18" s="1"/>
  <c r="H700" i="16"/>
  <c r="AE700" i="16"/>
  <c r="AE700" i="17" s="1"/>
  <c r="AE700" i="18" s="1"/>
  <c r="W700" i="16"/>
  <c r="W700" i="17" s="1"/>
  <c r="W700" i="18" s="1"/>
  <c r="O700" i="16"/>
  <c r="O700" i="17" s="1"/>
  <c r="O700" i="18" s="1"/>
  <c r="AD700" i="16"/>
  <c r="AD700" i="17" s="1"/>
  <c r="AD700" i="18" s="1"/>
  <c r="V700" i="16"/>
  <c r="V700" i="17" s="1"/>
  <c r="V700" i="18" s="1"/>
  <c r="N700" i="16"/>
  <c r="N700" i="17" s="1"/>
  <c r="N700" i="18" s="1"/>
  <c r="AC700" i="16"/>
  <c r="AC700" i="17" s="1"/>
  <c r="AC700" i="18" s="1"/>
  <c r="U700" i="16"/>
  <c r="U700" i="17" s="1"/>
  <c r="U700" i="18" s="1"/>
  <c r="M700" i="16"/>
  <c r="M700" i="17" s="1"/>
  <c r="M700" i="18" s="1"/>
  <c r="T700" i="16"/>
  <c r="L700" i="16"/>
  <c r="L700" i="17" s="1"/>
  <c r="L700" i="18" s="1"/>
  <c r="AB700" i="16"/>
  <c r="AB700" i="17" s="1"/>
  <c r="AB700" i="18" s="1"/>
  <c r="AA732" i="16"/>
  <c r="AA732" i="17" s="1"/>
  <c r="AA732" i="18" s="1"/>
  <c r="S732" i="16"/>
  <c r="S732" i="17" s="1"/>
  <c r="S732" i="18" s="1"/>
  <c r="K732" i="16"/>
  <c r="K732" i="17" s="1"/>
  <c r="K732" i="18" s="1"/>
  <c r="Z732" i="16"/>
  <c r="Z732" i="17" s="1"/>
  <c r="Z732" i="18" s="1"/>
  <c r="R732" i="16"/>
  <c r="R732" i="17" s="1"/>
  <c r="R732" i="18" s="1"/>
  <c r="J732" i="16"/>
  <c r="J732" i="17" s="1"/>
  <c r="J732" i="18" s="1"/>
  <c r="Y732" i="16"/>
  <c r="Y732" i="17" s="1"/>
  <c r="Y732" i="18" s="1"/>
  <c r="Q732" i="16"/>
  <c r="Q732" i="17" s="1"/>
  <c r="Q732" i="18" s="1"/>
  <c r="I732" i="16"/>
  <c r="I732" i="17" s="1"/>
  <c r="I732" i="18" s="1"/>
  <c r="X732" i="16"/>
  <c r="X732" i="17" s="1"/>
  <c r="X732" i="18" s="1"/>
  <c r="P732" i="16"/>
  <c r="P732" i="17" s="1"/>
  <c r="P732" i="18" s="1"/>
  <c r="H732" i="16"/>
  <c r="AE732" i="16"/>
  <c r="AE732" i="17" s="1"/>
  <c r="AE732" i="18" s="1"/>
  <c r="W732" i="16"/>
  <c r="W732" i="17" s="1"/>
  <c r="W732" i="18" s="1"/>
  <c r="O732" i="16"/>
  <c r="O732" i="17" s="1"/>
  <c r="O732" i="18" s="1"/>
  <c r="AD732" i="16"/>
  <c r="AD732" i="17" s="1"/>
  <c r="AD732" i="18" s="1"/>
  <c r="V732" i="16"/>
  <c r="V732" i="17" s="1"/>
  <c r="V732" i="18" s="1"/>
  <c r="N732" i="16"/>
  <c r="N732" i="17" s="1"/>
  <c r="N732" i="18" s="1"/>
  <c r="AC732" i="16"/>
  <c r="AC732" i="17" s="1"/>
  <c r="AC732" i="18" s="1"/>
  <c r="U732" i="16"/>
  <c r="U732" i="17" s="1"/>
  <c r="U732" i="18" s="1"/>
  <c r="M732" i="16"/>
  <c r="M732" i="17" s="1"/>
  <c r="M732" i="18" s="1"/>
  <c r="T732" i="16"/>
  <c r="L732" i="16"/>
  <c r="L732" i="17" s="1"/>
  <c r="L732" i="18" s="1"/>
  <c r="AB732" i="16"/>
  <c r="AB732" i="17" s="1"/>
  <c r="AB732" i="18" s="1"/>
  <c r="AA764" i="16"/>
  <c r="AA764" i="17" s="1"/>
  <c r="AA764" i="18" s="1"/>
  <c r="S764" i="16"/>
  <c r="S764" i="17" s="1"/>
  <c r="S764" i="18" s="1"/>
  <c r="K764" i="16"/>
  <c r="K764" i="17" s="1"/>
  <c r="Z764" i="16"/>
  <c r="Z764" i="17" s="1"/>
  <c r="Z764" i="18" s="1"/>
  <c r="R764" i="16"/>
  <c r="R764" i="17" s="1"/>
  <c r="R764" i="18" s="1"/>
  <c r="J764" i="16"/>
  <c r="J764" i="17" s="1"/>
  <c r="Y764" i="16"/>
  <c r="Y764" i="17" s="1"/>
  <c r="Y764" i="18" s="1"/>
  <c r="Q764" i="16"/>
  <c r="Q764" i="17" s="1"/>
  <c r="Q764" i="18" s="1"/>
  <c r="I764" i="16"/>
  <c r="I764" i="17" s="1"/>
  <c r="X764" i="16"/>
  <c r="X764" i="17" s="1"/>
  <c r="X764" i="18" s="1"/>
  <c r="P764" i="16"/>
  <c r="P764" i="17" s="1"/>
  <c r="P764" i="18" s="1"/>
  <c r="H764" i="16"/>
  <c r="AE764" i="16"/>
  <c r="AE764" i="17" s="1"/>
  <c r="AE764" i="18" s="1"/>
  <c r="W764" i="16"/>
  <c r="W764" i="17" s="1"/>
  <c r="W764" i="18" s="1"/>
  <c r="O764" i="16"/>
  <c r="O764" i="17" s="1"/>
  <c r="O764" i="18" s="1"/>
  <c r="AD764" i="16"/>
  <c r="AD764" i="17" s="1"/>
  <c r="AD764" i="18" s="1"/>
  <c r="V764" i="16"/>
  <c r="V764" i="17" s="1"/>
  <c r="V764" i="18" s="1"/>
  <c r="N764" i="16"/>
  <c r="N764" i="17" s="1"/>
  <c r="N764" i="18" s="1"/>
  <c r="AC764" i="16"/>
  <c r="AC764" i="17" s="1"/>
  <c r="AC764" i="18" s="1"/>
  <c r="U764" i="16"/>
  <c r="U764" i="17" s="1"/>
  <c r="U764" i="18" s="1"/>
  <c r="M764" i="16"/>
  <c r="M764" i="17" s="1"/>
  <c r="M764" i="18" s="1"/>
  <c r="T764" i="16"/>
  <c r="L764" i="16"/>
  <c r="L764" i="17" s="1"/>
  <c r="AB764" i="16"/>
  <c r="AB764" i="17" s="1"/>
  <c r="AB764" i="18" s="1"/>
  <c r="AA796" i="16"/>
  <c r="AA796" i="17" s="1"/>
  <c r="AA796" i="18" s="1"/>
  <c r="S796" i="16"/>
  <c r="S796" i="17" s="1"/>
  <c r="K796" i="16"/>
  <c r="K796" i="17" s="1"/>
  <c r="Z796" i="16"/>
  <c r="Z796" i="17" s="1"/>
  <c r="Z796" i="18" s="1"/>
  <c r="R796" i="16"/>
  <c r="R796" i="17" s="1"/>
  <c r="J796" i="16"/>
  <c r="J796" i="17" s="1"/>
  <c r="Y796" i="16"/>
  <c r="Y796" i="17" s="1"/>
  <c r="Y796" i="18" s="1"/>
  <c r="Q796" i="16"/>
  <c r="Q796" i="17" s="1"/>
  <c r="I796" i="16"/>
  <c r="I796" i="17" s="1"/>
  <c r="X796" i="16"/>
  <c r="X796" i="17" s="1"/>
  <c r="X796" i="18" s="1"/>
  <c r="P796" i="16"/>
  <c r="P796" i="17" s="1"/>
  <c r="H796" i="16"/>
  <c r="AE796" i="16"/>
  <c r="AE796" i="17" s="1"/>
  <c r="AE796" i="18" s="1"/>
  <c r="W796" i="16"/>
  <c r="W796" i="17" s="1"/>
  <c r="W796" i="18" s="1"/>
  <c r="O796" i="16"/>
  <c r="O796" i="17" s="1"/>
  <c r="AD796" i="16"/>
  <c r="AD796" i="17" s="1"/>
  <c r="AD796" i="18" s="1"/>
  <c r="V796" i="16"/>
  <c r="V796" i="17" s="1"/>
  <c r="N796" i="16"/>
  <c r="N796" i="17" s="1"/>
  <c r="AC796" i="16"/>
  <c r="AC796" i="17" s="1"/>
  <c r="AC796" i="18" s="1"/>
  <c r="U796" i="16"/>
  <c r="U796" i="17" s="1"/>
  <c r="M796" i="16"/>
  <c r="M796" i="17" s="1"/>
  <c r="T796" i="16"/>
  <c r="L796" i="16"/>
  <c r="L796" i="17" s="1"/>
  <c r="AB796" i="16"/>
  <c r="AB796" i="17" s="1"/>
  <c r="AB796" i="18" s="1"/>
  <c r="AA828" i="16"/>
  <c r="AA828" i="17" s="1"/>
  <c r="AA828" i="18" s="1"/>
  <c r="S828" i="16"/>
  <c r="S828" i="17" s="1"/>
  <c r="K828" i="16"/>
  <c r="K828" i="17" s="1"/>
  <c r="Z828" i="16"/>
  <c r="Z828" i="17" s="1"/>
  <c r="Z828" i="18" s="1"/>
  <c r="R828" i="16"/>
  <c r="R828" i="17" s="1"/>
  <c r="J828" i="16"/>
  <c r="J828" i="17" s="1"/>
  <c r="Y828" i="16"/>
  <c r="Y828" i="17" s="1"/>
  <c r="Y828" i="18" s="1"/>
  <c r="Q828" i="16"/>
  <c r="Q828" i="17" s="1"/>
  <c r="I828" i="16"/>
  <c r="I828" i="17" s="1"/>
  <c r="X828" i="16"/>
  <c r="X828" i="17" s="1"/>
  <c r="X828" i="18" s="1"/>
  <c r="P828" i="16"/>
  <c r="P828" i="17" s="1"/>
  <c r="H828" i="16"/>
  <c r="AE828" i="16"/>
  <c r="AE828" i="17" s="1"/>
  <c r="AE828" i="18" s="1"/>
  <c r="W828" i="16"/>
  <c r="W828" i="17" s="1"/>
  <c r="W828" i="18" s="1"/>
  <c r="O828" i="16"/>
  <c r="O828" i="17" s="1"/>
  <c r="AD828" i="16"/>
  <c r="AD828" i="17" s="1"/>
  <c r="AD828" i="18" s="1"/>
  <c r="V828" i="16"/>
  <c r="V828" i="17" s="1"/>
  <c r="N828" i="16"/>
  <c r="N828" i="17" s="1"/>
  <c r="AC828" i="16"/>
  <c r="AC828" i="17" s="1"/>
  <c r="AC828" i="18" s="1"/>
  <c r="U828" i="16"/>
  <c r="U828" i="17" s="1"/>
  <c r="M828" i="16"/>
  <c r="M828" i="17" s="1"/>
  <c r="T828" i="16"/>
  <c r="L828" i="16"/>
  <c r="L828" i="17" s="1"/>
  <c r="AB828" i="16"/>
  <c r="AB828" i="17" s="1"/>
  <c r="AB828" i="18" s="1"/>
  <c r="AA860" i="16"/>
  <c r="AA860" i="17" s="1"/>
  <c r="AA860" i="18" s="1"/>
  <c r="S860" i="16"/>
  <c r="S860" i="17" s="1"/>
  <c r="S860" i="18" s="1"/>
  <c r="K860" i="16"/>
  <c r="K860" i="17" s="1"/>
  <c r="K860" i="18" s="1"/>
  <c r="Z860" i="16"/>
  <c r="Z860" i="17" s="1"/>
  <c r="Z860" i="18" s="1"/>
  <c r="R860" i="16"/>
  <c r="R860" i="17" s="1"/>
  <c r="R860" i="18" s="1"/>
  <c r="J860" i="16"/>
  <c r="J860" i="17" s="1"/>
  <c r="J860" i="18" s="1"/>
  <c r="Y860" i="16"/>
  <c r="Y860" i="17" s="1"/>
  <c r="Y860" i="18" s="1"/>
  <c r="Q860" i="16"/>
  <c r="Q860" i="17" s="1"/>
  <c r="Q860" i="18" s="1"/>
  <c r="I860" i="16"/>
  <c r="I860" i="17" s="1"/>
  <c r="I860" i="18" s="1"/>
  <c r="X860" i="16"/>
  <c r="X860" i="17" s="1"/>
  <c r="X860" i="18" s="1"/>
  <c r="P860" i="16"/>
  <c r="P860" i="17" s="1"/>
  <c r="P860" i="18" s="1"/>
  <c r="H860" i="16"/>
  <c r="AE860" i="16"/>
  <c r="AE860" i="17" s="1"/>
  <c r="AE860" i="18" s="1"/>
  <c r="W860" i="16"/>
  <c r="W860" i="17" s="1"/>
  <c r="W860" i="18" s="1"/>
  <c r="O860" i="16"/>
  <c r="O860" i="17" s="1"/>
  <c r="O860" i="18" s="1"/>
  <c r="AD860" i="16"/>
  <c r="AD860" i="17" s="1"/>
  <c r="AD860" i="18" s="1"/>
  <c r="V860" i="16"/>
  <c r="V860" i="17" s="1"/>
  <c r="V860" i="18" s="1"/>
  <c r="N860" i="16"/>
  <c r="N860" i="17" s="1"/>
  <c r="N860" i="18" s="1"/>
  <c r="AC860" i="16"/>
  <c r="AC860" i="17" s="1"/>
  <c r="AC860" i="18" s="1"/>
  <c r="U860" i="16"/>
  <c r="U860" i="17" s="1"/>
  <c r="U860" i="18" s="1"/>
  <c r="M860" i="16"/>
  <c r="M860" i="17" s="1"/>
  <c r="M860" i="18" s="1"/>
  <c r="T860" i="16"/>
  <c r="L860" i="16"/>
  <c r="L860" i="17" s="1"/>
  <c r="L860" i="18" s="1"/>
  <c r="AB860" i="16"/>
  <c r="AB860" i="17" s="1"/>
  <c r="AB860" i="18" s="1"/>
  <c r="AA892" i="16"/>
  <c r="AA892" i="17" s="1"/>
  <c r="AA892" i="18" s="1"/>
  <c r="S892" i="16"/>
  <c r="S892" i="17" s="1"/>
  <c r="S892" i="18" s="1"/>
  <c r="K892" i="16"/>
  <c r="K892" i="17" s="1"/>
  <c r="K892" i="18" s="1"/>
  <c r="Z892" i="16"/>
  <c r="Z892" i="17" s="1"/>
  <c r="Z892" i="18" s="1"/>
  <c r="R892" i="16"/>
  <c r="R892" i="17" s="1"/>
  <c r="R892" i="18" s="1"/>
  <c r="J892" i="16"/>
  <c r="J892" i="17" s="1"/>
  <c r="J892" i="18" s="1"/>
  <c r="Y892" i="16"/>
  <c r="Y892" i="17" s="1"/>
  <c r="Y892" i="18" s="1"/>
  <c r="Q892" i="16"/>
  <c r="Q892" i="17" s="1"/>
  <c r="Q892" i="18" s="1"/>
  <c r="I892" i="16"/>
  <c r="I892" i="17" s="1"/>
  <c r="I892" i="18" s="1"/>
  <c r="X892" i="16"/>
  <c r="X892" i="17" s="1"/>
  <c r="X892" i="18" s="1"/>
  <c r="P892" i="16"/>
  <c r="P892" i="17" s="1"/>
  <c r="P892" i="18" s="1"/>
  <c r="H892" i="16"/>
  <c r="AE892" i="16"/>
  <c r="AE892" i="17" s="1"/>
  <c r="AE892" i="18" s="1"/>
  <c r="W892" i="16"/>
  <c r="W892" i="17" s="1"/>
  <c r="W892" i="18" s="1"/>
  <c r="O892" i="16"/>
  <c r="O892" i="17" s="1"/>
  <c r="O892" i="18" s="1"/>
  <c r="AD892" i="16"/>
  <c r="AD892" i="17" s="1"/>
  <c r="AD892" i="18" s="1"/>
  <c r="V892" i="16"/>
  <c r="V892" i="17" s="1"/>
  <c r="V892" i="18" s="1"/>
  <c r="N892" i="16"/>
  <c r="N892" i="17" s="1"/>
  <c r="N892" i="18" s="1"/>
  <c r="AC892" i="16"/>
  <c r="AC892" i="17" s="1"/>
  <c r="AC892" i="18" s="1"/>
  <c r="U892" i="16"/>
  <c r="U892" i="17" s="1"/>
  <c r="U892" i="18" s="1"/>
  <c r="M892" i="16"/>
  <c r="M892" i="17" s="1"/>
  <c r="M892" i="18" s="1"/>
  <c r="T892" i="16"/>
  <c r="L892" i="16"/>
  <c r="L892" i="17" s="1"/>
  <c r="L892" i="18" s="1"/>
  <c r="AB892" i="16"/>
  <c r="AB892" i="17" s="1"/>
  <c r="AB892" i="18" s="1"/>
  <c r="AA924" i="16"/>
  <c r="AA924" i="17" s="1"/>
  <c r="AA924" i="18" s="1"/>
  <c r="S924" i="16"/>
  <c r="S924" i="17" s="1"/>
  <c r="S924" i="18" s="1"/>
  <c r="K924" i="16"/>
  <c r="K924" i="17" s="1"/>
  <c r="K924" i="18" s="1"/>
  <c r="Z924" i="16"/>
  <c r="Z924" i="17" s="1"/>
  <c r="Z924" i="18" s="1"/>
  <c r="R924" i="16"/>
  <c r="R924" i="17" s="1"/>
  <c r="R924" i="18" s="1"/>
  <c r="J924" i="16"/>
  <c r="J924" i="17" s="1"/>
  <c r="J924" i="18" s="1"/>
  <c r="Y924" i="16"/>
  <c r="Y924" i="17" s="1"/>
  <c r="Y924" i="18" s="1"/>
  <c r="Q924" i="16"/>
  <c r="Q924" i="17" s="1"/>
  <c r="Q924" i="18" s="1"/>
  <c r="I924" i="16"/>
  <c r="I924" i="17" s="1"/>
  <c r="I924" i="18" s="1"/>
  <c r="X924" i="16"/>
  <c r="X924" i="17" s="1"/>
  <c r="X924" i="18" s="1"/>
  <c r="P924" i="16"/>
  <c r="P924" i="17" s="1"/>
  <c r="P924" i="18" s="1"/>
  <c r="H924" i="16"/>
  <c r="AE924" i="16"/>
  <c r="AE924" i="17" s="1"/>
  <c r="AE924" i="18" s="1"/>
  <c r="W924" i="16"/>
  <c r="W924" i="17" s="1"/>
  <c r="W924" i="18" s="1"/>
  <c r="O924" i="16"/>
  <c r="O924" i="17" s="1"/>
  <c r="O924" i="18" s="1"/>
  <c r="AD924" i="16"/>
  <c r="AD924" i="17" s="1"/>
  <c r="AD924" i="18" s="1"/>
  <c r="V924" i="16"/>
  <c r="V924" i="17" s="1"/>
  <c r="V924" i="18" s="1"/>
  <c r="N924" i="16"/>
  <c r="N924" i="17" s="1"/>
  <c r="N924" i="18" s="1"/>
  <c r="AC924" i="16"/>
  <c r="AC924" i="17" s="1"/>
  <c r="AC924" i="18" s="1"/>
  <c r="U924" i="16"/>
  <c r="U924" i="17" s="1"/>
  <c r="U924" i="18" s="1"/>
  <c r="M924" i="16"/>
  <c r="M924" i="17" s="1"/>
  <c r="M924" i="18" s="1"/>
  <c r="T924" i="16"/>
  <c r="L924" i="16"/>
  <c r="L924" i="17" s="1"/>
  <c r="L924" i="18" s="1"/>
  <c r="AB924" i="16"/>
  <c r="AB924" i="17" s="1"/>
  <c r="AB924" i="18" s="1"/>
  <c r="AA956" i="16"/>
  <c r="AA956" i="17" s="1"/>
  <c r="S956" i="16"/>
  <c r="S956" i="17" s="1"/>
  <c r="K956" i="16"/>
  <c r="K956" i="17" s="1"/>
  <c r="Z956" i="16"/>
  <c r="Z956" i="17" s="1"/>
  <c r="R956" i="16"/>
  <c r="R956" i="17" s="1"/>
  <c r="J956" i="16"/>
  <c r="J956" i="17" s="1"/>
  <c r="Y956" i="16"/>
  <c r="Y956" i="17" s="1"/>
  <c r="Q956" i="16"/>
  <c r="Q956" i="17" s="1"/>
  <c r="I956" i="16"/>
  <c r="I956" i="17" s="1"/>
  <c r="X956" i="16"/>
  <c r="X956" i="17" s="1"/>
  <c r="P956" i="16"/>
  <c r="P956" i="17" s="1"/>
  <c r="H956" i="16"/>
  <c r="AE956" i="16"/>
  <c r="AE956" i="17" s="1"/>
  <c r="AE956" i="18" s="1"/>
  <c r="W956" i="16"/>
  <c r="W956" i="17" s="1"/>
  <c r="O956" i="16"/>
  <c r="O956" i="17" s="1"/>
  <c r="AD956" i="16"/>
  <c r="AD956" i="17" s="1"/>
  <c r="AD956" i="18" s="1"/>
  <c r="V956" i="16"/>
  <c r="V956" i="17" s="1"/>
  <c r="N956" i="16"/>
  <c r="N956" i="17" s="1"/>
  <c r="AC956" i="16"/>
  <c r="AC956" i="17" s="1"/>
  <c r="AC956" i="18" s="1"/>
  <c r="U956" i="16"/>
  <c r="U956" i="17" s="1"/>
  <c r="M956" i="16"/>
  <c r="M956" i="17" s="1"/>
  <c r="T956" i="16"/>
  <c r="L956" i="16"/>
  <c r="L956" i="17" s="1"/>
  <c r="AB956" i="16"/>
  <c r="AB956" i="17" s="1"/>
  <c r="AA988" i="16"/>
  <c r="AA988" i="17" s="1"/>
  <c r="S988" i="16"/>
  <c r="S988" i="17" s="1"/>
  <c r="K988" i="16"/>
  <c r="K988" i="17" s="1"/>
  <c r="Z988" i="16"/>
  <c r="Z988" i="17" s="1"/>
  <c r="R988" i="16"/>
  <c r="R988" i="17" s="1"/>
  <c r="J988" i="16"/>
  <c r="J988" i="17" s="1"/>
  <c r="Y988" i="16"/>
  <c r="Y988" i="17" s="1"/>
  <c r="Q988" i="16"/>
  <c r="Q988" i="17" s="1"/>
  <c r="I988" i="16"/>
  <c r="I988" i="17" s="1"/>
  <c r="X988" i="16"/>
  <c r="X988" i="17" s="1"/>
  <c r="P988" i="16"/>
  <c r="P988" i="17" s="1"/>
  <c r="H988" i="16"/>
  <c r="AE988" i="16"/>
  <c r="AE988" i="17" s="1"/>
  <c r="W988" i="16"/>
  <c r="W988" i="17" s="1"/>
  <c r="O988" i="16"/>
  <c r="O988" i="17" s="1"/>
  <c r="AD988" i="16"/>
  <c r="AD988" i="17" s="1"/>
  <c r="V988" i="16"/>
  <c r="V988" i="17" s="1"/>
  <c r="N988" i="16"/>
  <c r="N988" i="17" s="1"/>
  <c r="AC988" i="16"/>
  <c r="AC988" i="17" s="1"/>
  <c r="U988" i="16"/>
  <c r="U988" i="17" s="1"/>
  <c r="M988" i="16"/>
  <c r="M988" i="17" s="1"/>
  <c r="T988" i="16"/>
  <c r="L988" i="16"/>
  <c r="L988" i="17" s="1"/>
  <c r="AB988" i="16"/>
  <c r="AB988" i="17" s="1"/>
  <c r="AD1068" i="16"/>
  <c r="AD1068" i="17" s="1"/>
  <c r="AD1068" i="18" s="1"/>
  <c r="V1068" i="16"/>
  <c r="V1068" i="17" s="1"/>
  <c r="V1068" i="18" s="1"/>
  <c r="N1068" i="16"/>
  <c r="N1068" i="17" s="1"/>
  <c r="N1068" i="18" s="1"/>
  <c r="AC1068" i="16"/>
  <c r="AC1068" i="17" s="1"/>
  <c r="AC1068" i="18" s="1"/>
  <c r="U1068" i="16"/>
  <c r="U1068" i="17" s="1"/>
  <c r="U1068" i="18" s="1"/>
  <c r="M1068" i="16"/>
  <c r="M1068" i="17" s="1"/>
  <c r="M1068" i="18" s="1"/>
  <c r="AB1068" i="16"/>
  <c r="AB1068" i="17" s="1"/>
  <c r="AB1068" i="18" s="1"/>
  <c r="T1068" i="16"/>
  <c r="L1068" i="16"/>
  <c r="L1068" i="17" s="1"/>
  <c r="L1068" i="18" s="1"/>
  <c r="AA1068" i="16"/>
  <c r="AA1068" i="17" s="1"/>
  <c r="AA1068" i="18" s="1"/>
  <c r="S1068" i="16"/>
  <c r="S1068" i="17" s="1"/>
  <c r="S1068" i="18" s="1"/>
  <c r="K1068" i="16"/>
  <c r="K1068" i="17" s="1"/>
  <c r="K1068" i="18" s="1"/>
  <c r="Z1068" i="16"/>
  <c r="Z1068" i="17" s="1"/>
  <c r="Z1068" i="18" s="1"/>
  <c r="R1068" i="16"/>
  <c r="R1068" i="17" s="1"/>
  <c r="R1068" i="18" s="1"/>
  <c r="J1068" i="16"/>
  <c r="J1068" i="17" s="1"/>
  <c r="J1068" i="18" s="1"/>
  <c r="Y1068" i="16"/>
  <c r="Y1068" i="17" s="1"/>
  <c r="Y1068" i="18" s="1"/>
  <c r="Q1068" i="16"/>
  <c r="Q1068" i="17" s="1"/>
  <c r="Q1068" i="18" s="1"/>
  <c r="I1068" i="16"/>
  <c r="I1068" i="17" s="1"/>
  <c r="I1068" i="18" s="1"/>
  <c r="X1068" i="16"/>
  <c r="X1068" i="17" s="1"/>
  <c r="X1068" i="18" s="1"/>
  <c r="P1068" i="16"/>
  <c r="P1068" i="17" s="1"/>
  <c r="P1068" i="18" s="1"/>
  <c r="H1068" i="16"/>
  <c r="AE1068" i="16"/>
  <c r="AE1068" i="17" s="1"/>
  <c r="AE1068" i="18" s="1"/>
  <c r="W1068" i="16"/>
  <c r="W1068" i="17" s="1"/>
  <c r="W1068" i="18" s="1"/>
  <c r="O1068" i="16"/>
  <c r="O1068" i="17" s="1"/>
  <c r="O1068" i="18" s="1"/>
  <c r="AD1112" i="16"/>
  <c r="AD1112" i="17" s="1"/>
  <c r="AD1112" i="18" s="1"/>
  <c r="V1112" i="16"/>
  <c r="V1112" i="17" s="1"/>
  <c r="V1112" i="18" s="1"/>
  <c r="N1112" i="16"/>
  <c r="N1112" i="17" s="1"/>
  <c r="N1112" i="18" s="1"/>
  <c r="AC1112" i="16"/>
  <c r="AC1112" i="17" s="1"/>
  <c r="AC1112" i="18" s="1"/>
  <c r="U1112" i="16"/>
  <c r="U1112" i="17" s="1"/>
  <c r="U1112" i="18" s="1"/>
  <c r="M1112" i="16"/>
  <c r="M1112" i="17" s="1"/>
  <c r="M1112" i="18" s="1"/>
  <c r="AB1112" i="16"/>
  <c r="AB1112" i="17" s="1"/>
  <c r="AB1112" i="18" s="1"/>
  <c r="T1112" i="16"/>
  <c r="L1112" i="16"/>
  <c r="L1112" i="17" s="1"/>
  <c r="L1112" i="18" s="1"/>
  <c r="AA1112" i="16"/>
  <c r="AA1112" i="17" s="1"/>
  <c r="AA1112" i="18" s="1"/>
  <c r="S1112" i="16"/>
  <c r="S1112" i="17" s="1"/>
  <c r="S1112" i="18" s="1"/>
  <c r="K1112" i="16"/>
  <c r="K1112" i="17" s="1"/>
  <c r="K1112" i="18" s="1"/>
  <c r="Z1112" i="16"/>
  <c r="Z1112" i="17" s="1"/>
  <c r="Z1112" i="18" s="1"/>
  <c r="R1112" i="16"/>
  <c r="R1112" i="17" s="1"/>
  <c r="R1112" i="18" s="1"/>
  <c r="J1112" i="16"/>
  <c r="J1112" i="17" s="1"/>
  <c r="J1112" i="18" s="1"/>
  <c r="Y1112" i="16"/>
  <c r="Y1112" i="17" s="1"/>
  <c r="Y1112" i="18" s="1"/>
  <c r="Q1112" i="16"/>
  <c r="Q1112" i="17" s="1"/>
  <c r="Q1112" i="18" s="1"/>
  <c r="I1112" i="16"/>
  <c r="I1112" i="17" s="1"/>
  <c r="I1112" i="18" s="1"/>
  <c r="X1112" i="16"/>
  <c r="X1112" i="17" s="1"/>
  <c r="X1112" i="18" s="1"/>
  <c r="P1112" i="16"/>
  <c r="P1112" i="17" s="1"/>
  <c r="P1112" i="18" s="1"/>
  <c r="H1112" i="16"/>
  <c r="AE1112" i="16"/>
  <c r="AE1112" i="17" s="1"/>
  <c r="AE1112" i="18" s="1"/>
  <c r="W1112" i="16"/>
  <c r="W1112" i="17" s="1"/>
  <c r="W1112" i="18" s="1"/>
  <c r="O1112" i="16"/>
  <c r="O1112" i="17" s="1"/>
  <c r="O1112" i="18" s="1"/>
  <c r="Y713" i="16"/>
  <c r="Y713" i="17" s="1"/>
  <c r="Y713" i="18" s="1"/>
  <c r="Q713" i="16"/>
  <c r="Q713" i="17" s="1"/>
  <c r="Q713" i="18" s="1"/>
  <c r="I713" i="16"/>
  <c r="I713" i="17" s="1"/>
  <c r="I713" i="18" s="1"/>
  <c r="X713" i="16"/>
  <c r="X713" i="17" s="1"/>
  <c r="X713" i="18" s="1"/>
  <c r="P713" i="16"/>
  <c r="P713" i="17" s="1"/>
  <c r="P713" i="18" s="1"/>
  <c r="H713" i="16"/>
  <c r="AE713" i="16"/>
  <c r="AE713" i="17" s="1"/>
  <c r="AE713" i="18" s="1"/>
  <c r="W713" i="16"/>
  <c r="W713" i="17" s="1"/>
  <c r="W713" i="18" s="1"/>
  <c r="O713" i="16"/>
  <c r="O713" i="17" s="1"/>
  <c r="O713" i="18" s="1"/>
  <c r="AD713" i="16"/>
  <c r="AD713" i="17" s="1"/>
  <c r="AD713" i="18" s="1"/>
  <c r="V713" i="16"/>
  <c r="V713" i="17" s="1"/>
  <c r="V713" i="18" s="1"/>
  <c r="N713" i="16"/>
  <c r="N713" i="17" s="1"/>
  <c r="N713" i="18" s="1"/>
  <c r="AC713" i="16"/>
  <c r="AC713" i="17" s="1"/>
  <c r="AC713" i="18" s="1"/>
  <c r="U713" i="16"/>
  <c r="U713" i="17" s="1"/>
  <c r="U713" i="18" s="1"/>
  <c r="M713" i="16"/>
  <c r="M713" i="17" s="1"/>
  <c r="M713" i="18" s="1"/>
  <c r="AB713" i="16"/>
  <c r="AB713" i="17" s="1"/>
  <c r="AB713" i="18" s="1"/>
  <c r="T713" i="16"/>
  <c r="L713" i="16"/>
  <c r="L713" i="17" s="1"/>
  <c r="L713" i="18" s="1"/>
  <c r="AA713" i="16"/>
  <c r="AA713" i="17" s="1"/>
  <c r="AA713" i="18" s="1"/>
  <c r="S713" i="16"/>
  <c r="S713" i="17" s="1"/>
  <c r="S713" i="18" s="1"/>
  <c r="K713" i="16"/>
  <c r="K713" i="17" s="1"/>
  <c r="K713" i="18" s="1"/>
  <c r="Z713" i="16"/>
  <c r="Z713" i="17" s="1"/>
  <c r="Z713" i="18" s="1"/>
  <c r="R713" i="16"/>
  <c r="R713" i="17" s="1"/>
  <c r="R713" i="18" s="1"/>
  <c r="J713" i="16"/>
  <c r="J713" i="17" s="1"/>
  <c r="J713" i="18" s="1"/>
  <c r="Y745" i="16"/>
  <c r="Y745" i="17" s="1"/>
  <c r="Y745" i="18" s="1"/>
  <c r="Q745" i="16"/>
  <c r="Q745" i="17" s="1"/>
  <c r="I745" i="16"/>
  <c r="I745" i="17" s="1"/>
  <c r="X745" i="16"/>
  <c r="X745" i="17" s="1"/>
  <c r="X745" i="18" s="1"/>
  <c r="P745" i="16"/>
  <c r="P745" i="17" s="1"/>
  <c r="H745" i="16"/>
  <c r="AE745" i="16"/>
  <c r="AE745" i="17" s="1"/>
  <c r="AE745" i="18" s="1"/>
  <c r="W745" i="16"/>
  <c r="W745" i="17" s="1"/>
  <c r="W745" i="18" s="1"/>
  <c r="O745" i="16"/>
  <c r="O745" i="17" s="1"/>
  <c r="AD745" i="16"/>
  <c r="AD745" i="17" s="1"/>
  <c r="AD745" i="18" s="1"/>
  <c r="V745" i="16"/>
  <c r="V745" i="17" s="1"/>
  <c r="N745" i="16"/>
  <c r="N745" i="17" s="1"/>
  <c r="AC745" i="16"/>
  <c r="AC745" i="17" s="1"/>
  <c r="AC745" i="18" s="1"/>
  <c r="U745" i="16"/>
  <c r="U745" i="17" s="1"/>
  <c r="M745" i="16"/>
  <c r="M745" i="17" s="1"/>
  <c r="AB745" i="16"/>
  <c r="AB745" i="17" s="1"/>
  <c r="AB745" i="18" s="1"/>
  <c r="T745" i="16"/>
  <c r="L745" i="16"/>
  <c r="L745" i="17" s="1"/>
  <c r="AA745" i="16"/>
  <c r="AA745" i="17" s="1"/>
  <c r="AA745" i="18" s="1"/>
  <c r="S745" i="16"/>
  <c r="S745" i="17" s="1"/>
  <c r="K745" i="16"/>
  <c r="K745" i="17" s="1"/>
  <c r="Z745" i="16"/>
  <c r="Z745" i="17" s="1"/>
  <c r="Z745" i="18" s="1"/>
  <c r="R745" i="16"/>
  <c r="R745" i="17" s="1"/>
  <c r="J745" i="16"/>
  <c r="J745" i="17" s="1"/>
  <c r="Y777" i="16"/>
  <c r="Y777" i="17" s="1"/>
  <c r="Y777" i="18" s="1"/>
  <c r="Q777" i="16"/>
  <c r="Q777" i="17" s="1"/>
  <c r="I777" i="16"/>
  <c r="I777" i="17" s="1"/>
  <c r="X777" i="16"/>
  <c r="X777" i="17" s="1"/>
  <c r="X777" i="18" s="1"/>
  <c r="P777" i="16"/>
  <c r="P777" i="17" s="1"/>
  <c r="H777" i="16"/>
  <c r="AE777" i="16"/>
  <c r="AE777" i="17" s="1"/>
  <c r="AE777" i="18" s="1"/>
  <c r="W777" i="16"/>
  <c r="W777" i="17" s="1"/>
  <c r="W777" i="18" s="1"/>
  <c r="O777" i="16"/>
  <c r="O777" i="17" s="1"/>
  <c r="AD777" i="16"/>
  <c r="AD777" i="17" s="1"/>
  <c r="AD777" i="18" s="1"/>
  <c r="V777" i="16"/>
  <c r="V777" i="17" s="1"/>
  <c r="V777" i="18" s="1"/>
  <c r="N777" i="16"/>
  <c r="N777" i="17" s="1"/>
  <c r="AC777" i="16"/>
  <c r="AC777" i="17" s="1"/>
  <c r="AC777" i="18" s="1"/>
  <c r="U777" i="16"/>
  <c r="U777" i="17" s="1"/>
  <c r="U777" i="18" s="1"/>
  <c r="M777" i="16"/>
  <c r="M777" i="17" s="1"/>
  <c r="AB777" i="16"/>
  <c r="AB777" i="17" s="1"/>
  <c r="AB777" i="18" s="1"/>
  <c r="T777" i="16"/>
  <c r="L777" i="16"/>
  <c r="L777" i="17" s="1"/>
  <c r="AA777" i="16"/>
  <c r="AA777" i="17" s="1"/>
  <c r="AA777" i="18" s="1"/>
  <c r="S777" i="16"/>
  <c r="S777" i="17" s="1"/>
  <c r="S777" i="18" s="1"/>
  <c r="K777" i="16"/>
  <c r="K777" i="17" s="1"/>
  <c r="Z777" i="16"/>
  <c r="Z777" i="17" s="1"/>
  <c r="Z777" i="18" s="1"/>
  <c r="R777" i="16"/>
  <c r="R777" i="17" s="1"/>
  <c r="R777" i="18" s="1"/>
  <c r="J777" i="16"/>
  <c r="J777" i="17" s="1"/>
  <c r="Y809" i="16"/>
  <c r="Y809" i="17" s="1"/>
  <c r="Q809" i="16"/>
  <c r="Q809" i="17" s="1"/>
  <c r="I809" i="16"/>
  <c r="I809" i="17" s="1"/>
  <c r="X809" i="16"/>
  <c r="X809" i="17" s="1"/>
  <c r="P809" i="16"/>
  <c r="P809" i="17" s="1"/>
  <c r="H809" i="16"/>
  <c r="AE809" i="16"/>
  <c r="AE809" i="17" s="1"/>
  <c r="W809" i="16"/>
  <c r="W809" i="17" s="1"/>
  <c r="O809" i="16"/>
  <c r="O809" i="17" s="1"/>
  <c r="AD809" i="16"/>
  <c r="AD809" i="17" s="1"/>
  <c r="V809" i="16"/>
  <c r="V809" i="17" s="1"/>
  <c r="N809" i="16"/>
  <c r="N809" i="17" s="1"/>
  <c r="AC809" i="16"/>
  <c r="AC809" i="17" s="1"/>
  <c r="U809" i="16"/>
  <c r="U809" i="17" s="1"/>
  <c r="M809" i="16"/>
  <c r="M809" i="17" s="1"/>
  <c r="AB809" i="16"/>
  <c r="AB809" i="17" s="1"/>
  <c r="T809" i="16"/>
  <c r="L809" i="16"/>
  <c r="L809" i="17" s="1"/>
  <c r="AA809" i="16"/>
  <c r="AA809" i="17" s="1"/>
  <c r="S809" i="16"/>
  <c r="S809" i="17" s="1"/>
  <c r="K809" i="16"/>
  <c r="K809" i="17" s="1"/>
  <c r="Z809" i="16"/>
  <c r="Z809" i="17" s="1"/>
  <c r="R809" i="16"/>
  <c r="R809" i="17" s="1"/>
  <c r="J809" i="16"/>
  <c r="J809" i="17" s="1"/>
  <c r="Y841" i="16"/>
  <c r="Y841" i="17" s="1"/>
  <c r="Y841" i="18" s="1"/>
  <c r="Q841" i="16"/>
  <c r="Q841" i="17" s="1"/>
  <c r="Q841" i="18" s="1"/>
  <c r="I841" i="16"/>
  <c r="I841" i="17" s="1"/>
  <c r="I841" i="18" s="1"/>
  <c r="X841" i="16"/>
  <c r="X841" i="17" s="1"/>
  <c r="X841" i="18" s="1"/>
  <c r="P841" i="16"/>
  <c r="P841" i="17" s="1"/>
  <c r="P841" i="18" s="1"/>
  <c r="H841" i="16"/>
  <c r="AE841" i="16"/>
  <c r="AE841" i="17" s="1"/>
  <c r="AE841" i="18" s="1"/>
  <c r="W841" i="16"/>
  <c r="W841" i="17" s="1"/>
  <c r="W841" i="18" s="1"/>
  <c r="O841" i="16"/>
  <c r="O841" i="17" s="1"/>
  <c r="O841" i="18" s="1"/>
  <c r="AD841" i="16"/>
  <c r="AD841" i="17" s="1"/>
  <c r="AD841" i="18" s="1"/>
  <c r="V841" i="16"/>
  <c r="V841" i="17" s="1"/>
  <c r="V841" i="18" s="1"/>
  <c r="N841" i="16"/>
  <c r="N841" i="17" s="1"/>
  <c r="N841" i="18" s="1"/>
  <c r="AC841" i="16"/>
  <c r="AC841" i="17" s="1"/>
  <c r="AC841" i="18" s="1"/>
  <c r="U841" i="16"/>
  <c r="U841" i="17" s="1"/>
  <c r="U841" i="18" s="1"/>
  <c r="M841" i="16"/>
  <c r="M841" i="17" s="1"/>
  <c r="M841" i="18" s="1"/>
  <c r="AB841" i="16"/>
  <c r="AB841" i="17" s="1"/>
  <c r="AB841" i="18" s="1"/>
  <c r="T841" i="16"/>
  <c r="L841" i="16"/>
  <c r="L841" i="17" s="1"/>
  <c r="L841" i="18" s="1"/>
  <c r="AA841" i="16"/>
  <c r="AA841" i="17" s="1"/>
  <c r="AA841" i="18" s="1"/>
  <c r="S841" i="16"/>
  <c r="S841" i="17" s="1"/>
  <c r="S841" i="18" s="1"/>
  <c r="K841" i="16"/>
  <c r="K841" i="17" s="1"/>
  <c r="K841" i="18" s="1"/>
  <c r="Z841" i="16"/>
  <c r="Z841" i="17" s="1"/>
  <c r="Z841" i="18" s="1"/>
  <c r="R841" i="16"/>
  <c r="R841" i="17" s="1"/>
  <c r="R841" i="18" s="1"/>
  <c r="J841" i="16"/>
  <c r="J841" i="17" s="1"/>
  <c r="J841" i="18" s="1"/>
  <c r="Y873" i="16"/>
  <c r="Y873" i="17" s="1"/>
  <c r="Y873" i="18" s="1"/>
  <c r="Q873" i="16"/>
  <c r="Q873" i="17" s="1"/>
  <c r="Q873" i="18" s="1"/>
  <c r="I873" i="16"/>
  <c r="I873" i="17" s="1"/>
  <c r="I873" i="18" s="1"/>
  <c r="X873" i="16"/>
  <c r="X873" i="17" s="1"/>
  <c r="X873" i="18" s="1"/>
  <c r="P873" i="16"/>
  <c r="P873" i="17" s="1"/>
  <c r="P873" i="18" s="1"/>
  <c r="H873" i="16"/>
  <c r="AE873" i="16"/>
  <c r="AE873" i="17" s="1"/>
  <c r="AE873" i="18" s="1"/>
  <c r="W873" i="16"/>
  <c r="W873" i="17" s="1"/>
  <c r="W873" i="18" s="1"/>
  <c r="O873" i="16"/>
  <c r="O873" i="17" s="1"/>
  <c r="O873" i="18" s="1"/>
  <c r="AD873" i="16"/>
  <c r="AD873" i="17" s="1"/>
  <c r="AD873" i="18" s="1"/>
  <c r="V873" i="16"/>
  <c r="V873" i="17" s="1"/>
  <c r="V873" i="18" s="1"/>
  <c r="N873" i="16"/>
  <c r="N873" i="17" s="1"/>
  <c r="N873" i="18" s="1"/>
  <c r="AC873" i="16"/>
  <c r="AC873" i="17" s="1"/>
  <c r="AC873" i="18" s="1"/>
  <c r="U873" i="16"/>
  <c r="U873" i="17" s="1"/>
  <c r="U873" i="18" s="1"/>
  <c r="M873" i="16"/>
  <c r="M873" i="17" s="1"/>
  <c r="M873" i="18" s="1"/>
  <c r="AB873" i="16"/>
  <c r="AB873" i="17" s="1"/>
  <c r="AB873" i="18" s="1"/>
  <c r="T873" i="16"/>
  <c r="L873" i="16"/>
  <c r="L873" i="17" s="1"/>
  <c r="L873" i="18" s="1"/>
  <c r="AA873" i="16"/>
  <c r="AA873" i="17" s="1"/>
  <c r="AA873" i="18" s="1"/>
  <c r="S873" i="16"/>
  <c r="S873" i="17" s="1"/>
  <c r="S873" i="18" s="1"/>
  <c r="K873" i="16"/>
  <c r="K873" i="17" s="1"/>
  <c r="K873" i="18" s="1"/>
  <c r="Z873" i="16"/>
  <c r="Z873" i="17" s="1"/>
  <c r="Z873" i="18" s="1"/>
  <c r="R873" i="16"/>
  <c r="R873" i="17" s="1"/>
  <c r="R873" i="18" s="1"/>
  <c r="J873" i="16"/>
  <c r="J873" i="17" s="1"/>
  <c r="J873" i="18" s="1"/>
  <c r="Y905" i="16"/>
  <c r="Y905" i="17" s="1"/>
  <c r="Y905" i="18" s="1"/>
  <c r="Q905" i="16"/>
  <c r="Q905" i="17" s="1"/>
  <c r="Q905" i="18" s="1"/>
  <c r="I905" i="16"/>
  <c r="I905" i="17" s="1"/>
  <c r="I905" i="18" s="1"/>
  <c r="X905" i="16"/>
  <c r="X905" i="17" s="1"/>
  <c r="X905" i="18" s="1"/>
  <c r="P905" i="16"/>
  <c r="P905" i="17" s="1"/>
  <c r="P905" i="18" s="1"/>
  <c r="H905" i="16"/>
  <c r="AE905" i="16"/>
  <c r="AE905" i="17" s="1"/>
  <c r="AE905" i="18" s="1"/>
  <c r="W905" i="16"/>
  <c r="W905" i="17" s="1"/>
  <c r="W905" i="18" s="1"/>
  <c r="O905" i="16"/>
  <c r="O905" i="17" s="1"/>
  <c r="O905" i="18" s="1"/>
  <c r="AD905" i="16"/>
  <c r="AD905" i="17" s="1"/>
  <c r="AD905" i="18" s="1"/>
  <c r="V905" i="16"/>
  <c r="V905" i="17" s="1"/>
  <c r="V905" i="18" s="1"/>
  <c r="N905" i="16"/>
  <c r="N905" i="17" s="1"/>
  <c r="N905" i="18" s="1"/>
  <c r="AC905" i="16"/>
  <c r="AC905" i="17" s="1"/>
  <c r="AC905" i="18" s="1"/>
  <c r="U905" i="16"/>
  <c r="U905" i="17" s="1"/>
  <c r="U905" i="18" s="1"/>
  <c r="M905" i="16"/>
  <c r="M905" i="17" s="1"/>
  <c r="M905" i="18" s="1"/>
  <c r="AB905" i="16"/>
  <c r="AB905" i="17" s="1"/>
  <c r="AB905" i="18" s="1"/>
  <c r="T905" i="16"/>
  <c r="L905" i="16"/>
  <c r="L905" i="17" s="1"/>
  <c r="L905" i="18" s="1"/>
  <c r="AA905" i="16"/>
  <c r="AA905" i="17" s="1"/>
  <c r="AA905" i="18" s="1"/>
  <c r="S905" i="16"/>
  <c r="S905" i="17" s="1"/>
  <c r="S905" i="18" s="1"/>
  <c r="K905" i="16"/>
  <c r="K905" i="17" s="1"/>
  <c r="K905" i="18" s="1"/>
  <c r="Z905" i="16"/>
  <c r="Z905" i="17" s="1"/>
  <c r="Z905" i="18" s="1"/>
  <c r="R905" i="16"/>
  <c r="R905" i="17" s="1"/>
  <c r="R905" i="18" s="1"/>
  <c r="J905" i="16"/>
  <c r="J905" i="17" s="1"/>
  <c r="J905" i="18" s="1"/>
  <c r="Y937" i="16"/>
  <c r="Y937" i="17" s="1"/>
  <c r="Y937" i="18" s="1"/>
  <c r="Q937" i="16"/>
  <c r="Q937" i="17" s="1"/>
  <c r="Q937" i="18" s="1"/>
  <c r="I937" i="16"/>
  <c r="I937" i="17" s="1"/>
  <c r="I937" i="18" s="1"/>
  <c r="X937" i="16"/>
  <c r="X937" i="17" s="1"/>
  <c r="X937" i="18" s="1"/>
  <c r="P937" i="16"/>
  <c r="P937" i="17" s="1"/>
  <c r="P937" i="18" s="1"/>
  <c r="H937" i="16"/>
  <c r="AE937" i="16"/>
  <c r="AE937" i="17" s="1"/>
  <c r="AE937" i="18" s="1"/>
  <c r="W937" i="16"/>
  <c r="W937" i="17" s="1"/>
  <c r="W937" i="18" s="1"/>
  <c r="O937" i="16"/>
  <c r="O937" i="17" s="1"/>
  <c r="O937" i="18" s="1"/>
  <c r="AD937" i="16"/>
  <c r="AD937" i="17" s="1"/>
  <c r="AD937" i="18" s="1"/>
  <c r="V937" i="16"/>
  <c r="V937" i="17" s="1"/>
  <c r="V937" i="18" s="1"/>
  <c r="N937" i="16"/>
  <c r="N937" i="17" s="1"/>
  <c r="N937" i="18" s="1"/>
  <c r="AC937" i="16"/>
  <c r="AC937" i="17" s="1"/>
  <c r="AC937" i="18" s="1"/>
  <c r="U937" i="16"/>
  <c r="U937" i="17" s="1"/>
  <c r="U937" i="18" s="1"/>
  <c r="M937" i="16"/>
  <c r="M937" i="17" s="1"/>
  <c r="M937" i="18" s="1"/>
  <c r="AB937" i="16"/>
  <c r="AB937" i="17" s="1"/>
  <c r="AB937" i="18" s="1"/>
  <c r="T937" i="16"/>
  <c r="L937" i="16"/>
  <c r="L937" i="17" s="1"/>
  <c r="L937" i="18" s="1"/>
  <c r="AA937" i="16"/>
  <c r="AA937" i="17" s="1"/>
  <c r="AA937" i="18" s="1"/>
  <c r="S937" i="16"/>
  <c r="S937" i="17" s="1"/>
  <c r="S937" i="18" s="1"/>
  <c r="K937" i="16"/>
  <c r="K937" i="17" s="1"/>
  <c r="K937" i="18" s="1"/>
  <c r="Z937" i="16"/>
  <c r="Z937" i="17" s="1"/>
  <c r="Z937" i="18" s="1"/>
  <c r="R937" i="16"/>
  <c r="R937" i="17" s="1"/>
  <c r="R937" i="18" s="1"/>
  <c r="J937" i="16"/>
  <c r="J937" i="17" s="1"/>
  <c r="J937" i="18" s="1"/>
  <c r="Y969" i="16"/>
  <c r="Y969" i="17" s="1"/>
  <c r="Y969" i="18" s="1"/>
  <c r="Q969" i="16"/>
  <c r="Q969" i="17" s="1"/>
  <c r="Q969" i="18" s="1"/>
  <c r="I969" i="16"/>
  <c r="I969" i="17" s="1"/>
  <c r="I969" i="18" s="1"/>
  <c r="X969" i="16"/>
  <c r="X969" i="17" s="1"/>
  <c r="X969" i="18" s="1"/>
  <c r="P969" i="16"/>
  <c r="P969" i="17" s="1"/>
  <c r="P969" i="18" s="1"/>
  <c r="H969" i="16"/>
  <c r="AE969" i="16"/>
  <c r="AE969" i="17" s="1"/>
  <c r="AE969" i="18" s="1"/>
  <c r="W969" i="16"/>
  <c r="W969" i="17" s="1"/>
  <c r="W969" i="18" s="1"/>
  <c r="O969" i="16"/>
  <c r="O969" i="17" s="1"/>
  <c r="O969" i="18" s="1"/>
  <c r="AD969" i="16"/>
  <c r="AD969" i="17" s="1"/>
  <c r="AD969" i="18" s="1"/>
  <c r="V969" i="16"/>
  <c r="V969" i="17" s="1"/>
  <c r="V969" i="18" s="1"/>
  <c r="N969" i="16"/>
  <c r="N969" i="17" s="1"/>
  <c r="N969" i="18" s="1"/>
  <c r="AC969" i="16"/>
  <c r="AC969" i="17" s="1"/>
  <c r="AC969" i="18" s="1"/>
  <c r="U969" i="16"/>
  <c r="U969" i="17" s="1"/>
  <c r="U969" i="18" s="1"/>
  <c r="M969" i="16"/>
  <c r="M969" i="17" s="1"/>
  <c r="M969" i="18" s="1"/>
  <c r="AB969" i="16"/>
  <c r="AB969" i="17" s="1"/>
  <c r="AB969" i="18" s="1"/>
  <c r="T969" i="16"/>
  <c r="L969" i="16"/>
  <c r="L969" i="17" s="1"/>
  <c r="L969" i="18" s="1"/>
  <c r="AA969" i="16"/>
  <c r="AA969" i="17" s="1"/>
  <c r="AA969" i="18" s="1"/>
  <c r="S969" i="16"/>
  <c r="S969" i="17" s="1"/>
  <c r="S969" i="18" s="1"/>
  <c r="K969" i="16"/>
  <c r="K969" i="17" s="1"/>
  <c r="K969" i="18" s="1"/>
  <c r="Z969" i="16"/>
  <c r="Z969" i="17" s="1"/>
  <c r="Z969" i="18" s="1"/>
  <c r="R969" i="16"/>
  <c r="R969" i="17" s="1"/>
  <c r="R969" i="18" s="1"/>
  <c r="J969" i="16"/>
  <c r="J969" i="17" s="1"/>
  <c r="J969" i="18" s="1"/>
  <c r="Y1001" i="16"/>
  <c r="Y1001" i="17" s="1"/>
  <c r="Y1001" i="18" s="1"/>
  <c r="Q1001" i="16"/>
  <c r="Q1001" i="17" s="1"/>
  <c r="Q1001" i="18" s="1"/>
  <c r="I1001" i="16"/>
  <c r="I1001" i="17" s="1"/>
  <c r="I1001" i="18" s="1"/>
  <c r="X1001" i="16"/>
  <c r="X1001" i="17" s="1"/>
  <c r="X1001" i="18" s="1"/>
  <c r="P1001" i="16"/>
  <c r="P1001" i="17" s="1"/>
  <c r="P1001" i="18" s="1"/>
  <c r="H1001" i="16"/>
  <c r="AE1001" i="16"/>
  <c r="AE1001" i="17" s="1"/>
  <c r="AE1001" i="18" s="1"/>
  <c r="W1001" i="16"/>
  <c r="W1001" i="17" s="1"/>
  <c r="W1001" i="18" s="1"/>
  <c r="O1001" i="16"/>
  <c r="O1001" i="17" s="1"/>
  <c r="O1001" i="18" s="1"/>
  <c r="AD1001" i="16"/>
  <c r="AD1001" i="17" s="1"/>
  <c r="AD1001" i="18" s="1"/>
  <c r="V1001" i="16"/>
  <c r="V1001" i="17" s="1"/>
  <c r="V1001" i="18" s="1"/>
  <c r="N1001" i="16"/>
  <c r="N1001" i="17" s="1"/>
  <c r="N1001" i="18" s="1"/>
  <c r="AC1001" i="16"/>
  <c r="AC1001" i="17" s="1"/>
  <c r="AC1001" i="18" s="1"/>
  <c r="U1001" i="16"/>
  <c r="U1001" i="17" s="1"/>
  <c r="U1001" i="18" s="1"/>
  <c r="M1001" i="16"/>
  <c r="M1001" i="17" s="1"/>
  <c r="M1001" i="18" s="1"/>
  <c r="AB1001" i="16"/>
  <c r="AB1001" i="17" s="1"/>
  <c r="AB1001" i="18" s="1"/>
  <c r="T1001" i="16"/>
  <c r="L1001" i="16"/>
  <c r="L1001" i="17" s="1"/>
  <c r="L1001" i="18" s="1"/>
  <c r="AA1001" i="16"/>
  <c r="AA1001" i="17" s="1"/>
  <c r="AA1001" i="18" s="1"/>
  <c r="S1001" i="16"/>
  <c r="S1001" i="17" s="1"/>
  <c r="S1001" i="18" s="1"/>
  <c r="K1001" i="16"/>
  <c r="K1001" i="17" s="1"/>
  <c r="K1001" i="18" s="1"/>
  <c r="Z1001" i="16"/>
  <c r="Z1001" i="17" s="1"/>
  <c r="Z1001" i="18" s="1"/>
  <c r="R1001" i="16"/>
  <c r="R1001" i="17" s="1"/>
  <c r="R1001" i="18" s="1"/>
  <c r="J1001" i="16"/>
  <c r="J1001" i="17" s="1"/>
  <c r="J1001" i="18" s="1"/>
  <c r="AD1188" i="16"/>
  <c r="AD1188" i="17" s="1"/>
  <c r="V1188" i="16"/>
  <c r="V1188" i="17" s="1"/>
  <c r="N1188" i="16"/>
  <c r="N1188" i="17" s="1"/>
  <c r="AC1188" i="16"/>
  <c r="AC1188" i="17" s="1"/>
  <c r="U1188" i="16"/>
  <c r="U1188" i="17" s="1"/>
  <c r="M1188" i="16"/>
  <c r="M1188" i="17" s="1"/>
  <c r="AB1188" i="16"/>
  <c r="AB1188" i="17" s="1"/>
  <c r="T1188" i="16"/>
  <c r="L1188" i="16"/>
  <c r="L1188" i="17" s="1"/>
  <c r="AA1188" i="16"/>
  <c r="AA1188" i="17" s="1"/>
  <c r="S1188" i="16"/>
  <c r="S1188" i="17" s="1"/>
  <c r="K1188" i="16"/>
  <c r="K1188" i="17" s="1"/>
  <c r="Z1188" i="16"/>
  <c r="Z1188" i="17" s="1"/>
  <c r="R1188" i="16"/>
  <c r="R1188" i="17" s="1"/>
  <c r="J1188" i="16"/>
  <c r="J1188" i="17" s="1"/>
  <c r="Y1188" i="16"/>
  <c r="Y1188" i="17" s="1"/>
  <c r="Q1188" i="16"/>
  <c r="Q1188" i="17" s="1"/>
  <c r="I1188" i="16"/>
  <c r="I1188" i="17" s="1"/>
  <c r="X1188" i="16"/>
  <c r="X1188" i="17" s="1"/>
  <c r="P1188" i="16"/>
  <c r="P1188" i="17" s="1"/>
  <c r="H1188" i="16"/>
  <c r="W1188" i="16"/>
  <c r="W1188" i="17" s="1"/>
  <c r="O1188" i="16"/>
  <c r="O1188" i="17" s="1"/>
  <c r="AE1188" i="16"/>
  <c r="AE1188" i="17" s="1"/>
  <c r="AE702" i="16"/>
  <c r="AE702" i="17" s="1"/>
  <c r="AE702" i="18" s="1"/>
  <c r="W702" i="16"/>
  <c r="W702" i="17" s="1"/>
  <c r="W702" i="18" s="1"/>
  <c r="O702" i="16"/>
  <c r="O702" i="17" s="1"/>
  <c r="O702" i="18" s="1"/>
  <c r="AD702" i="16"/>
  <c r="AD702" i="17" s="1"/>
  <c r="AD702" i="18" s="1"/>
  <c r="V702" i="16"/>
  <c r="V702" i="17" s="1"/>
  <c r="V702" i="18" s="1"/>
  <c r="N702" i="16"/>
  <c r="N702" i="17" s="1"/>
  <c r="N702" i="18" s="1"/>
  <c r="AC702" i="16"/>
  <c r="AC702" i="17" s="1"/>
  <c r="AC702" i="18" s="1"/>
  <c r="U702" i="16"/>
  <c r="U702" i="17" s="1"/>
  <c r="U702" i="18" s="1"/>
  <c r="M702" i="16"/>
  <c r="M702" i="17" s="1"/>
  <c r="M702" i="18" s="1"/>
  <c r="AB702" i="16"/>
  <c r="AB702" i="17" s="1"/>
  <c r="AB702" i="18" s="1"/>
  <c r="T702" i="16"/>
  <c r="L702" i="16"/>
  <c r="L702" i="17" s="1"/>
  <c r="L702" i="18" s="1"/>
  <c r="AA702" i="16"/>
  <c r="AA702" i="17" s="1"/>
  <c r="AA702" i="18" s="1"/>
  <c r="S702" i="16"/>
  <c r="S702" i="17" s="1"/>
  <c r="S702" i="18" s="1"/>
  <c r="K702" i="16"/>
  <c r="K702" i="17" s="1"/>
  <c r="K702" i="18" s="1"/>
  <c r="Z702" i="16"/>
  <c r="Z702" i="17" s="1"/>
  <c r="Z702" i="18" s="1"/>
  <c r="R702" i="16"/>
  <c r="R702" i="17" s="1"/>
  <c r="R702" i="18" s="1"/>
  <c r="J702" i="16"/>
  <c r="J702" i="17" s="1"/>
  <c r="J702" i="18" s="1"/>
  <c r="Y702" i="16"/>
  <c r="Y702" i="17" s="1"/>
  <c r="Y702" i="18" s="1"/>
  <c r="Q702" i="16"/>
  <c r="Q702" i="17" s="1"/>
  <c r="Q702" i="18" s="1"/>
  <c r="I702" i="16"/>
  <c r="I702" i="17" s="1"/>
  <c r="I702" i="18" s="1"/>
  <c r="H702" i="16"/>
  <c r="X702" i="16"/>
  <c r="X702" i="17" s="1"/>
  <c r="X702" i="18" s="1"/>
  <c r="P702" i="16"/>
  <c r="P702" i="17" s="1"/>
  <c r="P702" i="18" s="1"/>
  <c r="AE734" i="16"/>
  <c r="AE734" i="17" s="1"/>
  <c r="AE734" i="18" s="1"/>
  <c r="W734" i="16"/>
  <c r="W734" i="17" s="1"/>
  <c r="W734" i="18" s="1"/>
  <c r="O734" i="16"/>
  <c r="O734" i="17" s="1"/>
  <c r="AD734" i="16"/>
  <c r="AD734" i="17" s="1"/>
  <c r="AD734" i="18" s="1"/>
  <c r="V734" i="16"/>
  <c r="V734" i="17" s="1"/>
  <c r="V734" i="18" s="1"/>
  <c r="N734" i="16"/>
  <c r="N734" i="17" s="1"/>
  <c r="AC734" i="16"/>
  <c r="AC734" i="17" s="1"/>
  <c r="AC734" i="18" s="1"/>
  <c r="U734" i="16"/>
  <c r="U734" i="17" s="1"/>
  <c r="M734" i="16"/>
  <c r="M734" i="17" s="1"/>
  <c r="AB734" i="16"/>
  <c r="AB734" i="17" s="1"/>
  <c r="AB734" i="18" s="1"/>
  <c r="T734" i="16"/>
  <c r="L734" i="16"/>
  <c r="L734" i="17" s="1"/>
  <c r="AA734" i="16"/>
  <c r="AA734" i="17" s="1"/>
  <c r="AA734" i="18" s="1"/>
  <c r="S734" i="16"/>
  <c r="S734" i="17" s="1"/>
  <c r="K734" i="16"/>
  <c r="K734" i="17" s="1"/>
  <c r="Z734" i="16"/>
  <c r="Z734" i="17" s="1"/>
  <c r="Z734" i="18" s="1"/>
  <c r="R734" i="16"/>
  <c r="R734" i="17" s="1"/>
  <c r="J734" i="16"/>
  <c r="J734" i="17" s="1"/>
  <c r="Y734" i="16"/>
  <c r="Y734" i="17" s="1"/>
  <c r="Y734" i="18" s="1"/>
  <c r="Q734" i="16"/>
  <c r="Q734" i="17" s="1"/>
  <c r="I734" i="16"/>
  <c r="I734" i="17" s="1"/>
  <c r="H734" i="16"/>
  <c r="X734" i="16"/>
  <c r="X734" i="17" s="1"/>
  <c r="X734" i="18" s="1"/>
  <c r="P734" i="16"/>
  <c r="P734" i="17" s="1"/>
  <c r="AE766" i="16"/>
  <c r="AE766" i="17" s="1"/>
  <c r="AE766" i="18" s="1"/>
  <c r="W766" i="16"/>
  <c r="W766" i="17" s="1"/>
  <c r="O766" i="16"/>
  <c r="O766" i="17" s="1"/>
  <c r="AD766" i="16"/>
  <c r="AD766" i="17" s="1"/>
  <c r="AD766" i="18" s="1"/>
  <c r="V766" i="16"/>
  <c r="V766" i="17" s="1"/>
  <c r="N766" i="16"/>
  <c r="N766" i="17" s="1"/>
  <c r="AC766" i="16"/>
  <c r="AC766" i="17" s="1"/>
  <c r="AC766" i="18" s="1"/>
  <c r="U766" i="16"/>
  <c r="U766" i="17" s="1"/>
  <c r="M766" i="16"/>
  <c r="M766" i="17" s="1"/>
  <c r="AB766" i="16"/>
  <c r="AB766" i="17" s="1"/>
  <c r="AB766" i="18" s="1"/>
  <c r="T766" i="16"/>
  <c r="L766" i="16"/>
  <c r="L766" i="17" s="1"/>
  <c r="AA766" i="16"/>
  <c r="AA766" i="17" s="1"/>
  <c r="AA766" i="18" s="1"/>
  <c r="S766" i="16"/>
  <c r="S766" i="17" s="1"/>
  <c r="K766" i="16"/>
  <c r="K766" i="17" s="1"/>
  <c r="Z766" i="16"/>
  <c r="Z766" i="17" s="1"/>
  <c r="Z766" i="18" s="1"/>
  <c r="R766" i="16"/>
  <c r="R766" i="17" s="1"/>
  <c r="J766" i="16"/>
  <c r="J766" i="17" s="1"/>
  <c r="Y766" i="16"/>
  <c r="Y766" i="17" s="1"/>
  <c r="Q766" i="16"/>
  <c r="Q766" i="17" s="1"/>
  <c r="I766" i="16"/>
  <c r="I766" i="17" s="1"/>
  <c r="H766" i="16"/>
  <c r="X766" i="16"/>
  <c r="X766" i="17" s="1"/>
  <c r="P766" i="16"/>
  <c r="P766" i="17" s="1"/>
  <c r="AE798" i="16"/>
  <c r="AE798" i="17" s="1"/>
  <c r="AE798" i="18" s="1"/>
  <c r="W798" i="16"/>
  <c r="W798" i="17" s="1"/>
  <c r="W798" i="18" s="1"/>
  <c r="O798" i="16"/>
  <c r="O798" i="17" s="1"/>
  <c r="O798" i="18" s="1"/>
  <c r="AD798" i="16"/>
  <c r="AD798" i="17" s="1"/>
  <c r="AD798" i="18" s="1"/>
  <c r="V798" i="16"/>
  <c r="V798" i="17" s="1"/>
  <c r="V798" i="18" s="1"/>
  <c r="N798" i="16"/>
  <c r="N798" i="17" s="1"/>
  <c r="N798" i="18" s="1"/>
  <c r="AC798" i="16"/>
  <c r="AC798" i="17" s="1"/>
  <c r="AC798" i="18" s="1"/>
  <c r="U798" i="16"/>
  <c r="U798" i="17" s="1"/>
  <c r="U798" i="18" s="1"/>
  <c r="M798" i="16"/>
  <c r="M798" i="17" s="1"/>
  <c r="M798" i="18" s="1"/>
  <c r="AB798" i="16"/>
  <c r="AB798" i="17" s="1"/>
  <c r="AB798" i="18" s="1"/>
  <c r="T798" i="16"/>
  <c r="L798" i="16"/>
  <c r="L798" i="17" s="1"/>
  <c r="L798" i="18" s="1"/>
  <c r="AA798" i="16"/>
  <c r="AA798" i="17" s="1"/>
  <c r="AA798" i="18" s="1"/>
  <c r="S798" i="16"/>
  <c r="S798" i="17" s="1"/>
  <c r="S798" i="18" s="1"/>
  <c r="K798" i="16"/>
  <c r="K798" i="17" s="1"/>
  <c r="K798" i="18" s="1"/>
  <c r="Z798" i="16"/>
  <c r="Z798" i="17" s="1"/>
  <c r="Z798" i="18" s="1"/>
  <c r="R798" i="16"/>
  <c r="R798" i="17" s="1"/>
  <c r="R798" i="18" s="1"/>
  <c r="J798" i="16"/>
  <c r="J798" i="17" s="1"/>
  <c r="Y798" i="16"/>
  <c r="Y798" i="17" s="1"/>
  <c r="Y798" i="18" s="1"/>
  <c r="Q798" i="16"/>
  <c r="Q798" i="17" s="1"/>
  <c r="Q798" i="18" s="1"/>
  <c r="I798" i="16"/>
  <c r="I798" i="17" s="1"/>
  <c r="H798" i="16"/>
  <c r="X798" i="16"/>
  <c r="X798" i="17" s="1"/>
  <c r="X798" i="18" s="1"/>
  <c r="P798" i="16"/>
  <c r="P798" i="17" s="1"/>
  <c r="P798" i="18" s="1"/>
  <c r="AE830" i="16"/>
  <c r="AE830" i="17" s="1"/>
  <c r="AE830" i="18" s="1"/>
  <c r="W830" i="16"/>
  <c r="W830" i="17" s="1"/>
  <c r="W830" i="18" s="1"/>
  <c r="O830" i="16"/>
  <c r="O830" i="17" s="1"/>
  <c r="O830" i="18" s="1"/>
  <c r="AD830" i="16"/>
  <c r="AD830" i="17" s="1"/>
  <c r="AD830" i="18" s="1"/>
  <c r="V830" i="16"/>
  <c r="V830" i="17" s="1"/>
  <c r="V830" i="18" s="1"/>
  <c r="N830" i="16"/>
  <c r="N830" i="17" s="1"/>
  <c r="N830" i="18" s="1"/>
  <c r="AC830" i="16"/>
  <c r="AC830" i="17" s="1"/>
  <c r="AC830" i="18" s="1"/>
  <c r="U830" i="16"/>
  <c r="U830" i="17" s="1"/>
  <c r="U830" i="18" s="1"/>
  <c r="M830" i="16"/>
  <c r="M830" i="17" s="1"/>
  <c r="M830" i="18" s="1"/>
  <c r="AB830" i="16"/>
  <c r="AB830" i="17" s="1"/>
  <c r="AB830" i="18" s="1"/>
  <c r="T830" i="16"/>
  <c r="L830" i="16"/>
  <c r="L830" i="17" s="1"/>
  <c r="L830" i="18" s="1"/>
  <c r="AA830" i="16"/>
  <c r="AA830" i="17" s="1"/>
  <c r="AA830" i="18" s="1"/>
  <c r="S830" i="16"/>
  <c r="S830" i="17" s="1"/>
  <c r="S830" i="18" s="1"/>
  <c r="K830" i="16"/>
  <c r="K830" i="17" s="1"/>
  <c r="K830" i="18" s="1"/>
  <c r="Z830" i="16"/>
  <c r="Z830" i="17" s="1"/>
  <c r="Z830" i="18" s="1"/>
  <c r="R830" i="16"/>
  <c r="R830" i="17" s="1"/>
  <c r="R830" i="18" s="1"/>
  <c r="J830" i="16"/>
  <c r="J830" i="17" s="1"/>
  <c r="J830" i="18" s="1"/>
  <c r="Y830" i="16"/>
  <c r="Y830" i="17" s="1"/>
  <c r="Y830" i="18" s="1"/>
  <c r="Q830" i="16"/>
  <c r="Q830" i="17" s="1"/>
  <c r="Q830" i="18" s="1"/>
  <c r="I830" i="16"/>
  <c r="I830" i="17" s="1"/>
  <c r="I830" i="18" s="1"/>
  <c r="H830" i="16"/>
  <c r="X830" i="16"/>
  <c r="X830" i="17" s="1"/>
  <c r="X830" i="18" s="1"/>
  <c r="P830" i="16"/>
  <c r="P830" i="17" s="1"/>
  <c r="P830" i="18" s="1"/>
  <c r="AE862" i="16"/>
  <c r="AE862" i="17" s="1"/>
  <c r="AE862" i="18" s="1"/>
  <c r="W862" i="16"/>
  <c r="W862" i="17" s="1"/>
  <c r="W862" i="18" s="1"/>
  <c r="O862" i="16"/>
  <c r="O862" i="17" s="1"/>
  <c r="O862" i="18" s="1"/>
  <c r="AD862" i="16"/>
  <c r="AD862" i="17" s="1"/>
  <c r="AD862" i="18" s="1"/>
  <c r="V862" i="16"/>
  <c r="V862" i="17" s="1"/>
  <c r="V862" i="18" s="1"/>
  <c r="N862" i="16"/>
  <c r="N862" i="17" s="1"/>
  <c r="N862" i="18" s="1"/>
  <c r="AC862" i="16"/>
  <c r="AC862" i="17" s="1"/>
  <c r="AC862" i="18" s="1"/>
  <c r="U862" i="16"/>
  <c r="U862" i="17" s="1"/>
  <c r="U862" i="18" s="1"/>
  <c r="M862" i="16"/>
  <c r="M862" i="17" s="1"/>
  <c r="M862" i="18" s="1"/>
  <c r="AB862" i="16"/>
  <c r="AB862" i="17" s="1"/>
  <c r="AB862" i="18" s="1"/>
  <c r="T862" i="16"/>
  <c r="L862" i="16"/>
  <c r="L862" i="17" s="1"/>
  <c r="L862" i="18" s="1"/>
  <c r="AA862" i="16"/>
  <c r="AA862" i="17" s="1"/>
  <c r="AA862" i="18" s="1"/>
  <c r="S862" i="16"/>
  <c r="S862" i="17" s="1"/>
  <c r="S862" i="18" s="1"/>
  <c r="K862" i="16"/>
  <c r="K862" i="17" s="1"/>
  <c r="K862" i="18" s="1"/>
  <c r="Z862" i="16"/>
  <c r="Z862" i="17" s="1"/>
  <c r="Z862" i="18" s="1"/>
  <c r="R862" i="16"/>
  <c r="R862" i="17" s="1"/>
  <c r="R862" i="18" s="1"/>
  <c r="J862" i="16"/>
  <c r="J862" i="17" s="1"/>
  <c r="J862" i="18" s="1"/>
  <c r="Y862" i="16"/>
  <c r="Y862" i="17" s="1"/>
  <c r="Y862" i="18" s="1"/>
  <c r="Q862" i="16"/>
  <c r="Q862" i="17" s="1"/>
  <c r="Q862" i="18" s="1"/>
  <c r="I862" i="16"/>
  <c r="I862" i="17" s="1"/>
  <c r="I862" i="18" s="1"/>
  <c r="H862" i="16"/>
  <c r="X862" i="16"/>
  <c r="X862" i="17" s="1"/>
  <c r="X862" i="18" s="1"/>
  <c r="P862" i="16"/>
  <c r="P862" i="17" s="1"/>
  <c r="P862" i="18" s="1"/>
  <c r="AE894" i="16"/>
  <c r="AE894" i="17" s="1"/>
  <c r="AE894" i="18" s="1"/>
  <c r="W894" i="16"/>
  <c r="W894" i="17" s="1"/>
  <c r="W894" i="18" s="1"/>
  <c r="O894" i="16"/>
  <c r="O894" i="17" s="1"/>
  <c r="O894" i="18" s="1"/>
  <c r="AD894" i="16"/>
  <c r="AD894" i="17" s="1"/>
  <c r="AD894" i="18" s="1"/>
  <c r="V894" i="16"/>
  <c r="V894" i="17" s="1"/>
  <c r="V894" i="18" s="1"/>
  <c r="N894" i="16"/>
  <c r="N894" i="17" s="1"/>
  <c r="N894" i="18" s="1"/>
  <c r="AC894" i="16"/>
  <c r="AC894" i="17" s="1"/>
  <c r="AC894" i="18" s="1"/>
  <c r="U894" i="16"/>
  <c r="U894" i="17" s="1"/>
  <c r="U894" i="18" s="1"/>
  <c r="M894" i="16"/>
  <c r="M894" i="17" s="1"/>
  <c r="M894" i="18" s="1"/>
  <c r="AB894" i="16"/>
  <c r="AB894" i="17" s="1"/>
  <c r="AB894" i="18" s="1"/>
  <c r="T894" i="16"/>
  <c r="L894" i="16"/>
  <c r="L894" i="17" s="1"/>
  <c r="L894" i="18" s="1"/>
  <c r="AA894" i="16"/>
  <c r="AA894" i="17" s="1"/>
  <c r="AA894" i="18" s="1"/>
  <c r="S894" i="16"/>
  <c r="S894" i="17" s="1"/>
  <c r="S894" i="18" s="1"/>
  <c r="K894" i="16"/>
  <c r="K894" i="17" s="1"/>
  <c r="K894" i="18" s="1"/>
  <c r="Z894" i="16"/>
  <c r="Z894" i="17" s="1"/>
  <c r="Z894" i="18" s="1"/>
  <c r="R894" i="16"/>
  <c r="R894" i="17" s="1"/>
  <c r="R894" i="18" s="1"/>
  <c r="J894" i="16"/>
  <c r="J894" i="17" s="1"/>
  <c r="J894" i="18" s="1"/>
  <c r="Y894" i="16"/>
  <c r="Y894" i="17" s="1"/>
  <c r="Y894" i="18" s="1"/>
  <c r="Q894" i="16"/>
  <c r="Q894" i="17" s="1"/>
  <c r="Q894" i="18" s="1"/>
  <c r="I894" i="16"/>
  <c r="I894" i="17" s="1"/>
  <c r="I894" i="18" s="1"/>
  <c r="H894" i="16"/>
  <c r="X894" i="16"/>
  <c r="X894" i="17" s="1"/>
  <c r="X894" i="18" s="1"/>
  <c r="P894" i="16"/>
  <c r="P894" i="17" s="1"/>
  <c r="P894" i="18" s="1"/>
  <c r="AE926" i="16"/>
  <c r="AE926" i="17" s="1"/>
  <c r="AE926" i="18" s="1"/>
  <c r="W926" i="16"/>
  <c r="W926" i="17" s="1"/>
  <c r="W926" i="18" s="1"/>
  <c r="O926" i="16"/>
  <c r="O926" i="17" s="1"/>
  <c r="O926" i="18" s="1"/>
  <c r="AD926" i="16"/>
  <c r="AD926" i="17" s="1"/>
  <c r="AD926" i="18" s="1"/>
  <c r="V926" i="16"/>
  <c r="V926" i="17" s="1"/>
  <c r="V926" i="18" s="1"/>
  <c r="N926" i="16"/>
  <c r="N926" i="17" s="1"/>
  <c r="N926" i="18" s="1"/>
  <c r="AC926" i="16"/>
  <c r="AC926" i="17" s="1"/>
  <c r="AC926" i="18" s="1"/>
  <c r="U926" i="16"/>
  <c r="U926" i="17" s="1"/>
  <c r="U926" i="18" s="1"/>
  <c r="M926" i="16"/>
  <c r="M926" i="17" s="1"/>
  <c r="M926" i="18" s="1"/>
  <c r="AB926" i="16"/>
  <c r="AB926" i="17" s="1"/>
  <c r="AB926" i="18" s="1"/>
  <c r="T926" i="16"/>
  <c r="L926" i="16"/>
  <c r="L926" i="17" s="1"/>
  <c r="L926" i="18" s="1"/>
  <c r="AA926" i="16"/>
  <c r="AA926" i="17" s="1"/>
  <c r="AA926" i="18" s="1"/>
  <c r="S926" i="16"/>
  <c r="S926" i="17" s="1"/>
  <c r="S926" i="18" s="1"/>
  <c r="K926" i="16"/>
  <c r="K926" i="17" s="1"/>
  <c r="K926" i="18" s="1"/>
  <c r="Z926" i="16"/>
  <c r="Z926" i="17" s="1"/>
  <c r="Z926" i="18" s="1"/>
  <c r="R926" i="16"/>
  <c r="R926" i="17" s="1"/>
  <c r="R926" i="18" s="1"/>
  <c r="J926" i="16"/>
  <c r="J926" i="17" s="1"/>
  <c r="J926" i="18" s="1"/>
  <c r="Y926" i="16"/>
  <c r="Y926" i="17" s="1"/>
  <c r="Y926" i="18" s="1"/>
  <c r="Q926" i="16"/>
  <c r="Q926" i="17" s="1"/>
  <c r="Q926" i="18" s="1"/>
  <c r="I926" i="16"/>
  <c r="I926" i="17" s="1"/>
  <c r="I926" i="18" s="1"/>
  <c r="H926" i="16"/>
  <c r="X926" i="16"/>
  <c r="X926" i="17" s="1"/>
  <c r="X926" i="18" s="1"/>
  <c r="P926" i="16"/>
  <c r="P926" i="17" s="1"/>
  <c r="P926" i="18" s="1"/>
  <c r="AE958" i="16"/>
  <c r="AE958" i="17" s="1"/>
  <c r="AE958" i="18" s="1"/>
  <c r="W958" i="16"/>
  <c r="W958" i="17" s="1"/>
  <c r="W958" i="18" s="1"/>
  <c r="O958" i="16"/>
  <c r="O958" i="17" s="1"/>
  <c r="O958" i="18" s="1"/>
  <c r="AD958" i="16"/>
  <c r="AD958" i="17" s="1"/>
  <c r="AD958" i="18" s="1"/>
  <c r="V958" i="16"/>
  <c r="V958" i="17" s="1"/>
  <c r="V958" i="18" s="1"/>
  <c r="N958" i="16"/>
  <c r="N958" i="17" s="1"/>
  <c r="N958" i="18" s="1"/>
  <c r="AC958" i="16"/>
  <c r="AC958" i="17" s="1"/>
  <c r="AC958" i="18" s="1"/>
  <c r="U958" i="16"/>
  <c r="U958" i="17" s="1"/>
  <c r="U958" i="18" s="1"/>
  <c r="M958" i="16"/>
  <c r="M958" i="17" s="1"/>
  <c r="M958" i="18" s="1"/>
  <c r="AB958" i="16"/>
  <c r="AB958" i="17" s="1"/>
  <c r="AB958" i="18" s="1"/>
  <c r="T958" i="16"/>
  <c r="L958" i="16"/>
  <c r="L958" i="17" s="1"/>
  <c r="L958" i="18" s="1"/>
  <c r="AA958" i="16"/>
  <c r="AA958" i="17" s="1"/>
  <c r="AA958" i="18" s="1"/>
  <c r="S958" i="16"/>
  <c r="S958" i="17" s="1"/>
  <c r="S958" i="18" s="1"/>
  <c r="K958" i="16"/>
  <c r="K958" i="17" s="1"/>
  <c r="K958" i="18" s="1"/>
  <c r="Z958" i="16"/>
  <c r="Z958" i="17" s="1"/>
  <c r="Z958" i="18" s="1"/>
  <c r="R958" i="16"/>
  <c r="R958" i="17" s="1"/>
  <c r="R958" i="18" s="1"/>
  <c r="J958" i="16"/>
  <c r="J958" i="17" s="1"/>
  <c r="J958" i="18" s="1"/>
  <c r="Y958" i="16"/>
  <c r="Y958" i="17" s="1"/>
  <c r="Y958" i="18" s="1"/>
  <c r="Q958" i="16"/>
  <c r="Q958" i="17" s="1"/>
  <c r="Q958" i="18" s="1"/>
  <c r="I958" i="16"/>
  <c r="I958" i="17" s="1"/>
  <c r="I958" i="18" s="1"/>
  <c r="H958" i="16"/>
  <c r="X958" i="16"/>
  <c r="X958" i="17" s="1"/>
  <c r="X958" i="18" s="1"/>
  <c r="P958" i="16"/>
  <c r="P958" i="17" s="1"/>
  <c r="P958" i="18" s="1"/>
  <c r="AE990" i="16"/>
  <c r="AE990" i="17" s="1"/>
  <c r="AE990" i="18" s="1"/>
  <c r="W990" i="16"/>
  <c r="W990" i="17" s="1"/>
  <c r="W990" i="18" s="1"/>
  <c r="O990" i="16"/>
  <c r="O990" i="17" s="1"/>
  <c r="O990" i="18" s="1"/>
  <c r="AD990" i="16"/>
  <c r="AD990" i="17" s="1"/>
  <c r="AD990" i="18" s="1"/>
  <c r="V990" i="16"/>
  <c r="V990" i="17" s="1"/>
  <c r="V990" i="18" s="1"/>
  <c r="N990" i="16"/>
  <c r="N990" i="17" s="1"/>
  <c r="N990" i="18" s="1"/>
  <c r="AC990" i="16"/>
  <c r="AC990" i="17" s="1"/>
  <c r="AC990" i="18" s="1"/>
  <c r="U990" i="16"/>
  <c r="U990" i="17" s="1"/>
  <c r="U990" i="18" s="1"/>
  <c r="M990" i="16"/>
  <c r="M990" i="17" s="1"/>
  <c r="M990" i="18" s="1"/>
  <c r="AB990" i="16"/>
  <c r="AB990" i="17" s="1"/>
  <c r="AB990" i="18" s="1"/>
  <c r="T990" i="16"/>
  <c r="L990" i="16"/>
  <c r="L990" i="17" s="1"/>
  <c r="L990" i="18" s="1"/>
  <c r="AA990" i="16"/>
  <c r="AA990" i="17" s="1"/>
  <c r="AA990" i="18" s="1"/>
  <c r="S990" i="16"/>
  <c r="S990" i="17" s="1"/>
  <c r="S990" i="18" s="1"/>
  <c r="K990" i="16"/>
  <c r="K990" i="17" s="1"/>
  <c r="K990" i="18" s="1"/>
  <c r="Z990" i="16"/>
  <c r="Z990" i="17" s="1"/>
  <c r="Z990" i="18" s="1"/>
  <c r="R990" i="16"/>
  <c r="R990" i="17" s="1"/>
  <c r="R990" i="18" s="1"/>
  <c r="J990" i="16"/>
  <c r="J990" i="17" s="1"/>
  <c r="J990" i="18" s="1"/>
  <c r="Y990" i="16"/>
  <c r="Y990" i="17" s="1"/>
  <c r="Y990" i="18" s="1"/>
  <c r="Q990" i="16"/>
  <c r="Q990" i="17" s="1"/>
  <c r="Q990" i="18" s="1"/>
  <c r="I990" i="16"/>
  <c r="I990" i="17" s="1"/>
  <c r="I990" i="18" s="1"/>
  <c r="H990" i="16"/>
  <c r="X990" i="16"/>
  <c r="X990" i="17" s="1"/>
  <c r="X990" i="18" s="1"/>
  <c r="P990" i="16"/>
  <c r="P990" i="17" s="1"/>
  <c r="P990" i="18" s="1"/>
  <c r="AD1116" i="16"/>
  <c r="AD1116" i="17" s="1"/>
  <c r="AD1116" i="18" s="1"/>
  <c r="V1116" i="16"/>
  <c r="V1116" i="17" s="1"/>
  <c r="V1116" i="18" s="1"/>
  <c r="N1116" i="16"/>
  <c r="N1116" i="17" s="1"/>
  <c r="N1116" i="18" s="1"/>
  <c r="AC1116" i="16"/>
  <c r="AC1116" i="17" s="1"/>
  <c r="AC1116" i="18" s="1"/>
  <c r="U1116" i="16"/>
  <c r="U1116" i="17" s="1"/>
  <c r="U1116" i="18" s="1"/>
  <c r="M1116" i="16"/>
  <c r="M1116" i="17" s="1"/>
  <c r="M1116" i="18" s="1"/>
  <c r="AB1116" i="16"/>
  <c r="AB1116" i="17" s="1"/>
  <c r="AB1116" i="18" s="1"/>
  <c r="T1116" i="16"/>
  <c r="L1116" i="16"/>
  <c r="L1116" i="17" s="1"/>
  <c r="L1116" i="18" s="1"/>
  <c r="AA1116" i="16"/>
  <c r="AA1116" i="17" s="1"/>
  <c r="AA1116" i="18" s="1"/>
  <c r="S1116" i="16"/>
  <c r="S1116" i="17" s="1"/>
  <c r="S1116" i="18" s="1"/>
  <c r="K1116" i="16"/>
  <c r="K1116" i="17" s="1"/>
  <c r="K1116" i="18" s="1"/>
  <c r="Z1116" i="16"/>
  <c r="Z1116" i="17" s="1"/>
  <c r="Z1116" i="18" s="1"/>
  <c r="R1116" i="16"/>
  <c r="R1116" i="17" s="1"/>
  <c r="R1116" i="18" s="1"/>
  <c r="J1116" i="16"/>
  <c r="J1116" i="17" s="1"/>
  <c r="J1116" i="18" s="1"/>
  <c r="Y1116" i="16"/>
  <c r="Y1116" i="17" s="1"/>
  <c r="Y1116" i="18" s="1"/>
  <c r="Q1116" i="16"/>
  <c r="Q1116" i="17" s="1"/>
  <c r="Q1116" i="18" s="1"/>
  <c r="I1116" i="16"/>
  <c r="I1116" i="17" s="1"/>
  <c r="I1116" i="18" s="1"/>
  <c r="X1116" i="16"/>
  <c r="X1116" i="17" s="1"/>
  <c r="X1116" i="18" s="1"/>
  <c r="P1116" i="16"/>
  <c r="P1116" i="17" s="1"/>
  <c r="P1116" i="18" s="1"/>
  <c r="H1116" i="16"/>
  <c r="AE1116" i="16"/>
  <c r="AE1116" i="17" s="1"/>
  <c r="AE1116" i="18" s="1"/>
  <c r="W1116" i="16"/>
  <c r="W1116" i="17" s="1"/>
  <c r="W1116" i="18" s="1"/>
  <c r="O1116" i="16"/>
  <c r="O1116" i="17" s="1"/>
  <c r="O1116" i="18" s="1"/>
  <c r="AB1033" i="16"/>
  <c r="AB1033" i="17" s="1"/>
  <c r="AB1033" i="18" s="1"/>
  <c r="T1033" i="16"/>
  <c r="L1033" i="16"/>
  <c r="L1033" i="17" s="1"/>
  <c r="L1033" i="18" s="1"/>
  <c r="AA1033" i="16"/>
  <c r="AA1033" i="17" s="1"/>
  <c r="AA1033" i="18" s="1"/>
  <c r="S1033" i="16"/>
  <c r="S1033" i="17" s="1"/>
  <c r="S1033" i="18" s="1"/>
  <c r="K1033" i="16"/>
  <c r="K1033" i="17" s="1"/>
  <c r="K1033" i="18" s="1"/>
  <c r="Z1033" i="16"/>
  <c r="Z1033" i="17" s="1"/>
  <c r="Z1033" i="18" s="1"/>
  <c r="R1033" i="16"/>
  <c r="R1033" i="17" s="1"/>
  <c r="R1033" i="18" s="1"/>
  <c r="J1033" i="16"/>
  <c r="J1033" i="17" s="1"/>
  <c r="J1033" i="18" s="1"/>
  <c r="Y1033" i="16"/>
  <c r="Y1033" i="17" s="1"/>
  <c r="Y1033" i="18" s="1"/>
  <c r="Q1033" i="16"/>
  <c r="Q1033" i="17" s="1"/>
  <c r="Q1033" i="18" s="1"/>
  <c r="I1033" i="16"/>
  <c r="I1033" i="17" s="1"/>
  <c r="I1033" i="18" s="1"/>
  <c r="X1033" i="16"/>
  <c r="X1033" i="17" s="1"/>
  <c r="X1033" i="18" s="1"/>
  <c r="P1033" i="16"/>
  <c r="P1033" i="17" s="1"/>
  <c r="P1033" i="18" s="1"/>
  <c r="H1033" i="16"/>
  <c r="AE1033" i="16"/>
  <c r="AE1033" i="17" s="1"/>
  <c r="AE1033" i="18" s="1"/>
  <c r="W1033" i="16"/>
  <c r="W1033" i="17" s="1"/>
  <c r="W1033" i="18" s="1"/>
  <c r="O1033" i="16"/>
  <c r="O1033" i="17" s="1"/>
  <c r="O1033" i="18" s="1"/>
  <c r="AD1033" i="16"/>
  <c r="AD1033" i="17" s="1"/>
  <c r="AD1033" i="18" s="1"/>
  <c r="V1033" i="16"/>
  <c r="V1033" i="17" s="1"/>
  <c r="V1033" i="18" s="1"/>
  <c r="N1033" i="16"/>
  <c r="N1033" i="17" s="1"/>
  <c r="N1033" i="18" s="1"/>
  <c r="AC1033" i="16"/>
  <c r="AC1033" i="17" s="1"/>
  <c r="AC1033" i="18" s="1"/>
  <c r="U1033" i="16"/>
  <c r="U1033" i="17" s="1"/>
  <c r="U1033" i="18" s="1"/>
  <c r="M1033" i="16"/>
  <c r="M1033" i="17" s="1"/>
  <c r="M1033" i="18" s="1"/>
  <c r="AB1065" i="16"/>
  <c r="AB1065" i="17" s="1"/>
  <c r="AB1065" i="18" s="1"/>
  <c r="T1065" i="16"/>
  <c r="L1065" i="16"/>
  <c r="L1065" i="17" s="1"/>
  <c r="L1065" i="18" s="1"/>
  <c r="AA1065" i="16"/>
  <c r="AA1065" i="17" s="1"/>
  <c r="AA1065" i="18" s="1"/>
  <c r="S1065" i="16"/>
  <c r="S1065" i="17" s="1"/>
  <c r="S1065" i="18" s="1"/>
  <c r="K1065" i="16"/>
  <c r="K1065" i="17" s="1"/>
  <c r="K1065" i="18" s="1"/>
  <c r="Z1065" i="16"/>
  <c r="Z1065" i="17" s="1"/>
  <c r="Z1065" i="18" s="1"/>
  <c r="R1065" i="16"/>
  <c r="R1065" i="17" s="1"/>
  <c r="R1065" i="18" s="1"/>
  <c r="J1065" i="16"/>
  <c r="J1065" i="17" s="1"/>
  <c r="J1065" i="18" s="1"/>
  <c r="Y1065" i="16"/>
  <c r="Y1065" i="17" s="1"/>
  <c r="Y1065" i="18" s="1"/>
  <c r="Q1065" i="16"/>
  <c r="Q1065" i="17" s="1"/>
  <c r="Q1065" i="18" s="1"/>
  <c r="I1065" i="16"/>
  <c r="I1065" i="17" s="1"/>
  <c r="I1065" i="18" s="1"/>
  <c r="X1065" i="16"/>
  <c r="X1065" i="17" s="1"/>
  <c r="X1065" i="18" s="1"/>
  <c r="P1065" i="16"/>
  <c r="P1065" i="17" s="1"/>
  <c r="P1065" i="18" s="1"/>
  <c r="H1065" i="16"/>
  <c r="AE1065" i="16"/>
  <c r="AE1065" i="17" s="1"/>
  <c r="AE1065" i="18" s="1"/>
  <c r="W1065" i="16"/>
  <c r="W1065" i="17" s="1"/>
  <c r="W1065" i="18" s="1"/>
  <c r="O1065" i="16"/>
  <c r="O1065" i="17" s="1"/>
  <c r="O1065" i="18" s="1"/>
  <c r="AD1065" i="16"/>
  <c r="AD1065" i="17" s="1"/>
  <c r="AD1065" i="18" s="1"/>
  <c r="V1065" i="16"/>
  <c r="V1065" i="17" s="1"/>
  <c r="V1065" i="18" s="1"/>
  <c r="N1065" i="16"/>
  <c r="N1065" i="17" s="1"/>
  <c r="N1065" i="18" s="1"/>
  <c r="AC1065" i="16"/>
  <c r="AC1065" i="17" s="1"/>
  <c r="AC1065" i="18" s="1"/>
  <c r="U1065" i="16"/>
  <c r="U1065" i="17" s="1"/>
  <c r="U1065" i="18" s="1"/>
  <c r="M1065" i="16"/>
  <c r="M1065" i="17" s="1"/>
  <c r="M1065" i="18" s="1"/>
  <c r="AB1097" i="16"/>
  <c r="AB1097" i="17" s="1"/>
  <c r="AB1097" i="18" s="1"/>
  <c r="T1097" i="16"/>
  <c r="L1097" i="16"/>
  <c r="L1097" i="17" s="1"/>
  <c r="L1097" i="18" s="1"/>
  <c r="AA1097" i="16"/>
  <c r="AA1097" i="17" s="1"/>
  <c r="AA1097" i="18" s="1"/>
  <c r="S1097" i="16"/>
  <c r="S1097" i="17" s="1"/>
  <c r="S1097" i="18" s="1"/>
  <c r="K1097" i="16"/>
  <c r="K1097" i="17" s="1"/>
  <c r="K1097" i="18" s="1"/>
  <c r="Z1097" i="16"/>
  <c r="Z1097" i="17" s="1"/>
  <c r="Z1097" i="18" s="1"/>
  <c r="R1097" i="16"/>
  <c r="R1097" i="17" s="1"/>
  <c r="R1097" i="18" s="1"/>
  <c r="J1097" i="16"/>
  <c r="J1097" i="17" s="1"/>
  <c r="J1097" i="18" s="1"/>
  <c r="Y1097" i="16"/>
  <c r="Y1097" i="17" s="1"/>
  <c r="Y1097" i="18" s="1"/>
  <c r="Q1097" i="16"/>
  <c r="Q1097" i="17" s="1"/>
  <c r="Q1097" i="18" s="1"/>
  <c r="I1097" i="16"/>
  <c r="I1097" i="17" s="1"/>
  <c r="I1097" i="18" s="1"/>
  <c r="X1097" i="16"/>
  <c r="X1097" i="17" s="1"/>
  <c r="X1097" i="18" s="1"/>
  <c r="P1097" i="16"/>
  <c r="P1097" i="17" s="1"/>
  <c r="P1097" i="18" s="1"/>
  <c r="H1097" i="16"/>
  <c r="AE1097" i="16"/>
  <c r="AE1097" i="17" s="1"/>
  <c r="AE1097" i="18" s="1"/>
  <c r="W1097" i="16"/>
  <c r="W1097" i="17" s="1"/>
  <c r="W1097" i="18" s="1"/>
  <c r="O1097" i="16"/>
  <c r="O1097" i="17" s="1"/>
  <c r="O1097" i="18" s="1"/>
  <c r="AD1097" i="16"/>
  <c r="AD1097" i="17" s="1"/>
  <c r="AD1097" i="18" s="1"/>
  <c r="V1097" i="16"/>
  <c r="V1097" i="17" s="1"/>
  <c r="V1097" i="18" s="1"/>
  <c r="N1097" i="16"/>
  <c r="N1097" i="17" s="1"/>
  <c r="N1097" i="18" s="1"/>
  <c r="AC1097" i="16"/>
  <c r="AC1097" i="17" s="1"/>
  <c r="AC1097" i="18" s="1"/>
  <c r="U1097" i="16"/>
  <c r="U1097" i="17" s="1"/>
  <c r="U1097" i="18" s="1"/>
  <c r="M1097" i="16"/>
  <c r="M1097" i="17" s="1"/>
  <c r="M1097" i="18" s="1"/>
  <c r="AB1129" i="16"/>
  <c r="AB1129" i="17" s="1"/>
  <c r="AB1129" i="18" s="1"/>
  <c r="T1129" i="16"/>
  <c r="L1129" i="16"/>
  <c r="L1129" i="17" s="1"/>
  <c r="L1129" i="18" s="1"/>
  <c r="AA1129" i="16"/>
  <c r="AA1129" i="17" s="1"/>
  <c r="AA1129" i="18" s="1"/>
  <c r="S1129" i="16"/>
  <c r="S1129" i="17" s="1"/>
  <c r="S1129" i="18" s="1"/>
  <c r="K1129" i="16"/>
  <c r="K1129" i="17" s="1"/>
  <c r="K1129" i="18" s="1"/>
  <c r="Z1129" i="16"/>
  <c r="Z1129" i="17" s="1"/>
  <c r="Z1129" i="18" s="1"/>
  <c r="R1129" i="16"/>
  <c r="R1129" i="17" s="1"/>
  <c r="R1129" i="18" s="1"/>
  <c r="J1129" i="16"/>
  <c r="J1129" i="17" s="1"/>
  <c r="J1129" i="18" s="1"/>
  <c r="Y1129" i="16"/>
  <c r="Y1129" i="17" s="1"/>
  <c r="Y1129" i="18" s="1"/>
  <c r="Q1129" i="16"/>
  <c r="Q1129" i="17" s="1"/>
  <c r="Q1129" i="18" s="1"/>
  <c r="I1129" i="16"/>
  <c r="I1129" i="17" s="1"/>
  <c r="I1129" i="18" s="1"/>
  <c r="X1129" i="16"/>
  <c r="X1129" i="17" s="1"/>
  <c r="X1129" i="18" s="1"/>
  <c r="P1129" i="16"/>
  <c r="P1129" i="17" s="1"/>
  <c r="P1129" i="18" s="1"/>
  <c r="H1129" i="16"/>
  <c r="AE1129" i="16"/>
  <c r="AE1129" i="17" s="1"/>
  <c r="AE1129" i="18" s="1"/>
  <c r="W1129" i="16"/>
  <c r="W1129" i="17" s="1"/>
  <c r="W1129" i="18" s="1"/>
  <c r="O1129" i="16"/>
  <c r="O1129" i="17" s="1"/>
  <c r="O1129" i="18" s="1"/>
  <c r="AD1129" i="16"/>
  <c r="AD1129" i="17" s="1"/>
  <c r="AD1129" i="18" s="1"/>
  <c r="V1129" i="16"/>
  <c r="V1129" i="17" s="1"/>
  <c r="V1129" i="18" s="1"/>
  <c r="N1129" i="16"/>
  <c r="N1129" i="17" s="1"/>
  <c r="N1129" i="18" s="1"/>
  <c r="AC1129" i="16"/>
  <c r="AC1129" i="17" s="1"/>
  <c r="AC1129" i="18" s="1"/>
  <c r="U1129" i="16"/>
  <c r="U1129" i="17" s="1"/>
  <c r="U1129" i="18" s="1"/>
  <c r="M1129" i="16"/>
  <c r="M1129" i="17" s="1"/>
  <c r="M1129" i="18" s="1"/>
  <c r="AB1161" i="16"/>
  <c r="AB1161" i="17" s="1"/>
  <c r="AB1161" i="18" s="1"/>
  <c r="T1161" i="16"/>
  <c r="L1161" i="16"/>
  <c r="L1161" i="17" s="1"/>
  <c r="AA1161" i="16"/>
  <c r="AA1161" i="17" s="1"/>
  <c r="AA1161" i="18" s="1"/>
  <c r="S1161" i="16"/>
  <c r="S1161" i="17" s="1"/>
  <c r="S1161" i="18" s="1"/>
  <c r="K1161" i="16"/>
  <c r="K1161" i="17" s="1"/>
  <c r="Z1161" i="16"/>
  <c r="Z1161" i="17" s="1"/>
  <c r="Z1161" i="18" s="1"/>
  <c r="R1161" i="16"/>
  <c r="R1161" i="17" s="1"/>
  <c r="J1161" i="16"/>
  <c r="J1161" i="17" s="1"/>
  <c r="Y1161" i="16"/>
  <c r="Y1161" i="17" s="1"/>
  <c r="Y1161" i="18" s="1"/>
  <c r="Q1161" i="16"/>
  <c r="Q1161" i="17" s="1"/>
  <c r="I1161" i="16"/>
  <c r="I1161" i="17" s="1"/>
  <c r="X1161" i="16"/>
  <c r="X1161" i="17" s="1"/>
  <c r="X1161" i="18" s="1"/>
  <c r="P1161" i="16"/>
  <c r="P1161" i="17" s="1"/>
  <c r="H1161" i="16"/>
  <c r="AE1161" i="16"/>
  <c r="AE1161" i="17" s="1"/>
  <c r="AE1161" i="18" s="1"/>
  <c r="W1161" i="16"/>
  <c r="W1161" i="17" s="1"/>
  <c r="W1161" i="18" s="1"/>
  <c r="O1161" i="16"/>
  <c r="O1161" i="17" s="1"/>
  <c r="AD1161" i="16"/>
  <c r="AD1161" i="17" s="1"/>
  <c r="AD1161" i="18" s="1"/>
  <c r="V1161" i="16"/>
  <c r="V1161" i="17" s="1"/>
  <c r="V1161" i="18" s="1"/>
  <c r="N1161" i="16"/>
  <c r="N1161" i="17" s="1"/>
  <c r="AC1161" i="16"/>
  <c r="AC1161" i="17" s="1"/>
  <c r="AC1161" i="18" s="1"/>
  <c r="U1161" i="16"/>
  <c r="U1161" i="17" s="1"/>
  <c r="U1161" i="18" s="1"/>
  <c r="M1161" i="16"/>
  <c r="M1161" i="17" s="1"/>
  <c r="AB1193" i="16"/>
  <c r="AB1193" i="17" s="1"/>
  <c r="AB1193" i="18" s="1"/>
  <c r="T1193" i="16"/>
  <c r="L1193" i="16"/>
  <c r="L1193" i="17" s="1"/>
  <c r="L1193" i="18" s="1"/>
  <c r="AA1193" i="16"/>
  <c r="AA1193" i="17" s="1"/>
  <c r="AA1193" i="18" s="1"/>
  <c r="S1193" i="16"/>
  <c r="S1193" i="17" s="1"/>
  <c r="S1193" i="18" s="1"/>
  <c r="K1193" i="16"/>
  <c r="K1193" i="17" s="1"/>
  <c r="K1193" i="18" s="1"/>
  <c r="Z1193" i="16"/>
  <c r="Z1193" i="17" s="1"/>
  <c r="Z1193" i="18" s="1"/>
  <c r="R1193" i="16"/>
  <c r="R1193" i="17" s="1"/>
  <c r="R1193" i="18" s="1"/>
  <c r="J1193" i="16"/>
  <c r="J1193" i="17" s="1"/>
  <c r="J1193" i="18" s="1"/>
  <c r="Y1193" i="16"/>
  <c r="Y1193" i="17" s="1"/>
  <c r="Y1193" i="18" s="1"/>
  <c r="Q1193" i="16"/>
  <c r="Q1193" i="17" s="1"/>
  <c r="Q1193" i="18" s="1"/>
  <c r="I1193" i="16"/>
  <c r="I1193" i="17" s="1"/>
  <c r="I1193" i="18" s="1"/>
  <c r="X1193" i="16"/>
  <c r="X1193" i="17" s="1"/>
  <c r="X1193" i="18" s="1"/>
  <c r="P1193" i="16"/>
  <c r="P1193" i="17" s="1"/>
  <c r="P1193" i="18" s="1"/>
  <c r="H1193" i="16"/>
  <c r="AE1193" i="16"/>
  <c r="AE1193" i="17" s="1"/>
  <c r="AE1193" i="18" s="1"/>
  <c r="W1193" i="16"/>
  <c r="W1193" i="17" s="1"/>
  <c r="W1193" i="18" s="1"/>
  <c r="O1193" i="16"/>
  <c r="O1193" i="17" s="1"/>
  <c r="O1193" i="18" s="1"/>
  <c r="AD1193" i="16"/>
  <c r="AD1193" i="17" s="1"/>
  <c r="AD1193" i="18" s="1"/>
  <c r="V1193" i="16"/>
  <c r="V1193" i="17" s="1"/>
  <c r="V1193" i="18" s="1"/>
  <c r="N1193" i="16"/>
  <c r="N1193" i="17" s="1"/>
  <c r="N1193" i="18" s="1"/>
  <c r="AC1193" i="16"/>
  <c r="AC1193" i="17" s="1"/>
  <c r="AC1193" i="18" s="1"/>
  <c r="U1193" i="16"/>
  <c r="U1193" i="17" s="1"/>
  <c r="U1193" i="18" s="1"/>
  <c r="M1193" i="16"/>
  <c r="M1193" i="17" s="1"/>
  <c r="M1193" i="18" s="1"/>
  <c r="Z1038" i="16"/>
  <c r="Z1038" i="17" s="1"/>
  <c r="Z1038" i="18" s="1"/>
  <c r="R1038" i="16"/>
  <c r="R1038" i="17" s="1"/>
  <c r="R1038" i="18" s="1"/>
  <c r="J1038" i="16"/>
  <c r="J1038" i="17" s="1"/>
  <c r="J1038" i="18" s="1"/>
  <c r="Y1038" i="16"/>
  <c r="Y1038" i="17" s="1"/>
  <c r="Y1038" i="18" s="1"/>
  <c r="Q1038" i="16"/>
  <c r="Q1038" i="17" s="1"/>
  <c r="Q1038" i="18" s="1"/>
  <c r="I1038" i="16"/>
  <c r="I1038" i="17" s="1"/>
  <c r="I1038" i="18" s="1"/>
  <c r="X1038" i="16"/>
  <c r="X1038" i="17" s="1"/>
  <c r="X1038" i="18" s="1"/>
  <c r="P1038" i="16"/>
  <c r="P1038" i="17" s="1"/>
  <c r="P1038" i="18" s="1"/>
  <c r="H1038" i="16"/>
  <c r="AE1038" i="16"/>
  <c r="AE1038" i="17" s="1"/>
  <c r="AE1038" i="18" s="1"/>
  <c r="W1038" i="16"/>
  <c r="W1038" i="17" s="1"/>
  <c r="W1038" i="18" s="1"/>
  <c r="O1038" i="16"/>
  <c r="O1038" i="17" s="1"/>
  <c r="O1038" i="18" s="1"/>
  <c r="AD1038" i="16"/>
  <c r="AD1038" i="17" s="1"/>
  <c r="AD1038" i="18" s="1"/>
  <c r="V1038" i="16"/>
  <c r="V1038" i="17" s="1"/>
  <c r="V1038" i="18" s="1"/>
  <c r="N1038" i="16"/>
  <c r="N1038" i="17" s="1"/>
  <c r="N1038" i="18" s="1"/>
  <c r="AC1038" i="16"/>
  <c r="AC1038" i="17" s="1"/>
  <c r="AC1038" i="18" s="1"/>
  <c r="U1038" i="16"/>
  <c r="U1038" i="17" s="1"/>
  <c r="U1038" i="18" s="1"/>
  <c r="M1038" i="16"/>
  <c r="M1038" i="17" s="1"/>
  <c r="M1038" i="18" s="1"/>
  <c r="AB1038" i="16"/>
  <c r="AB1038" i="17" s="1"/>
  <c r="AB1038" i="18" s="1"/>
  <c r="T1038" i="16"/>
  <c r="L1038" i="16"/>
  <c r="L1038" i="17" s="1"/>
  <c r="L1038" i="18" s="1"/>
  <c r="AA1038" i="16"/>
  <c r="AA1038" i="17" s="1"/>
  <c r="AA1038" i="18" s="1"/>
  <c r="S1038" i="16"/>
  <c r="S1038" i="17" s="1"/>
  <c r="S1038" i="18" s="1"/>
  <c r="K1038" i="16"/>
  <c r="K1038" i="17" s="1"/>
  <c r="K1038" i="18" s="1"/>
  <c r="Z1070" i="16"/>
  <c r="Z1070" i="17" s="1"/>
  <c r="Z1070" i="18" s="1"/>
  <c r="R1070" i="16"/>
  <c r="R1070" i="17" s="1"/>
  <c r="R1070" i="18" s="1"/>
  <c r="J1070" i="16"/>
  <c r="J1070" i="17" s="1"/>
  <c r="J1070" i="18" s="1"/>
  <c r="Y1070" i="16"/>
  <c r="Y1070" i="17" s="1"/>
  <c r="Y1070" i="18" s="1"/>
  <c r="Q1070" i="16"/>
  <c r="Q1070" i="17" s="1"/>
  <c r="Q1070" i="18" s="1"/>
  <c r="I1070" i="16"/>
  <c r="I1070" i="17" s="1"/>
  <c r="I1070" i="18" s="1"/>
  <c r="X1070" i="16"/>
  <c r="X1070" i="17" s="1"/>
  <c r="X1070" i="18" s="1"/>
  <c r="P1070" i="16"/>
  <c r="P1070" i="17" s="1"/>
  <c r="P1070" i="18" s="1"/>
  <c r="H1070" i="16"/>
  <c r="AE1070" i="16"/>
  <c r="AE1070" i="17" s="1"/>
  <c r="AE1070" i="18" s="1"/>
  <c r="W1070" i="16"/>
  <c r="W1070" i="17" s="1"/>
  <c r="W1070" i="18" s="1"/>
  <c r="O1070" i="16"/>
  <c r="O1070" i="17" s="1"/>
  <c r="O1070" i="18" s="1"/>
  <c r="AD1070" i="16"/>
  <c r="AD1070" i="17" s="1"/>
  <c r="AD1070" i="18" s="1"/>
  <c r="V1070" i="16"/>
  <c r="V1070" i="17" s="1"/>
  <c r="V1070" i="18" s="1"/>
  <c r="N1070" i="16"/>
  <c r="N1070" i="17" s="1"/>
  <c r="N1070" i="18" s="1"/>
  <c r="AC1070" i="16"/>
  <c r="AC1070" i="17" s="1"/>
  <c r="AC1070" i="18" s="1"/>
  <c r="U1070" i="16"/>
  <c r="U1070" i="17" s="1"/>
  <c r="U1070" i="18" s="1"/>
  <c r="M1070" i="16"/>
  <c r="M1070" i="17" s="1"/>
  <c r="M1070" i="18" s="1"/>
  <c r="AB1070" i="16"/>
  <c r="AB1070" i="17" s="1"/>
  <c r="AB1070" i="18" s="1"/>
  <c r="T1070" i="16"/>
  <c r="L1070" i="16"/>
  <c r="L1070" i="17" s="1"/>
  <c r="L1070" i="18" s="1"/>
  <c r="AA1070" i="16"/>
  <c r="AA1070" i="17" s="1"/>
  <c r="AA1070" i="18" s="1"/>
  <c r="S1070" i="16"/>
  <c r="S1070" i="17" s="1"/>
  <c r="S1070" i="18" s="1"/>
  <c r="K1070" i="16"/>
  <c r="K1070" i="17" s="1"/>
  <c r="K1070" i="18" s="1"/>
  <c r="Z1102" i="16"/>
  <c r="Z1102" i="17" s="1"/>
  <c r="Z1102" i="18" s="1"/>
  <c r="R1102" i="16"/>
  <c r="R1102" i="17" s="1"/>
  <c r="R1102" i="18" s="1"/>
  <c r="J1102" i="16"/>
  <c r="J1102" i="17" s="1"/>
  <c r="J1102" i="18" s="1"/>
  <c r="Y1102" i="16"/>
  <c r="Y1102" i="17" s="1"/>
  <c r="Y1102" i="18" s="1"/>
  <c r="Q1102" i="16"/>
  <c r="Q1102" i="17" s="1"/>
  <c r="Q1102" i="18" s="1"/>
  <c r="I1102" i="16"/>
  <c r="I1102" i="17" s="1"/>
  <c r="I1102" i="18" s="1"/>
  <c r="X1102" i="16"/>
  <c r="X1102" i="17" s="1"/>
  <c r="X1102" i="18" s="1"/>
  <c r="P1102" i="16"/>
  <c r="P1102" i="17" s="1"/>
  <c r="P1102" i="18" s="1"/>
  <c r="H1102" i="16"/>
  <c r="AE1102" i="16"/>
  <c r="AE1102" i="17" s="1"/>
  <c r="AE1102" i="18" s="1"/>
  <c r="W1102" i="16"/>
  <c r="W1102" i="17" s="1"/>
  <c r="W1102" i="18" s="1"/>
  <c r="O1102" i="16"/>
  <c r="O1102" i="17" s="1"/>
  <c r="O1102" i="18" s="1"/>
  <c r="AD1102" i="16"/>
  <c r="AD1102" i="17" s="1"/>
  <c r="AD1102" i="18" s="1"/>
  <c r="V1102" i="16"/>
  <c r="V1102" i="17" s="1"/>
  <c r="V1102" i="18" s="1"/>
  <c r="N1102" i="16"/>
  <c r="N1102" i="17" s="1"/>
  <c r="N1102" i="18" s="1"/>
  <c r="AC1102" i="16"/>
  <c r="AC1102" i="17" s="1"/>
  <c r="AC1102" i="18" s="1"/>
  <c r="U1102" i="16"/>
  <c r="U1102" i="17" s="1"/>
  <c r="U1102" i="18" s="1"/>
  <c r="M1102" i="16"/>
  <c r="M1102" i="17" s="1"/>
  <c r="M1102" i="18" s="1"/>
  <c r="AB1102" i="16"/>
  <c r="AB1102" i="17" s="1"/>
  <c r="AB1102" i="18" s="1"/>
  <c r="T1102" i="16"/>
  <c r="L1102" i="16"/>
  <c r="L1102" i="17" s="1"/>
  <c r="L1102" i="18" s="1"/>
  <c r="AA1102" i="16"/>
  <c r="AA1102" i="17" s="1"/>
  <c r="AA1102" i="18" s="1"/>
  <c r="S1102" i="16"/>
  <c r="S1102" i="17" s="1"/>
  <c r="S1102" i="18" s="1"/>
  <c r="K1102" i="16"/>
  <c r="K1102" i="17" s="1"/>
  <c r="K1102" i="18" s="1"/>
  <c r="Z1134" i="16"/>
  <c r="Z1134" i="17" s="1"/>
  <c r="Z1134" i="18" s="1"/>
  <c r="R1134" i="16"/>
  <c r="R1134" i="17" s="1"/>
  <c r="R1134" i="18" s="1"/>
  <c r="J1134" i="16"/>
  <c r="J1134" i="17" s="1"/>
  <c r="J1134" i="18" s="1"/>
  <c r="Y1134" i="16"/>
  <c r="Y1134" i="17" s="1"/>
  <c r="Y1134" i="18" s="1"/>
  <c r="Q1134" i="16"/>
  <c r="Q1134" i="17" s="1"/>
  <c r="Q1134" i="18" s="1"/>
  <c r="I1134" i="16"/>
  <c r="I1134" i="17" s="1"/>
  <c r="I1134" i="18" s="1"/>
  <c r="X1134" i="16"/>
  <c r="X1134" i="17" s="1"/>
  <c r="X1134" i="18" s="1"/>
  <c r="P1134" i="16"/>
  <c r="P1134" i="17" s="1"/>
  <c r="P1134" i="18" s="1"/>
  <c r="H1134" i="16"/>
  <c r="AE1134" i="16"/>
  <c r="AE1134" i="17" s="1"/>
  <c r="AE1134" i="18" s="1"/>
  <c r="W1134" i="16"/>
  <c r="W1134" i="17" s="1"/>
  <c r="W1134" i="18" s="1"/>
  <c r="O1134" i="16"/>
  <c r="O1134" i="17" s="1"/>
  <c r="O1134" i="18" s="1"/>
  <c r="AD1134" i="16"/>
  <c r="AD1134" i="17" s="1"/>
  <c r="AD1134" i="18" s="1"/>
  <c r="V1134" i="16"/>
  <c r="V1134" i="17" s="1"/>
  <c r="V1134" i="18" s="1"/>
  <c r="N1134" i="16"/>
  <c r="N1134" i="17" s="1"/>
  <c r="N1134" i="18" s="1"/>
  <c r="AC1134" i="16"/>
  <c r="AC1134" i="17" s="1"/>
  <c r="AC1134" i="18" s="1"/>
  <c r="U1134" i="16"/>
  <c r="U1134" i="17" s="1"/>
  <c r="U1134" i="18" s="1"/>
  <c r="M1134" i="16"/>
  <c r="M1134" i="17" s="1"/>
  <c r="M1134" i="18" s="1"/>
  <c r="AB1134" i="16"/>
  <c r="AB1134" i="17" s="1"/>
  <c r="AB1134" i="18" s="1"/>
  <c r="T1134" i="16"/>
  <c r="L1134" i="16"/>
  <c r="L1134" i="17" s="1"/>
  <c r="L1134" i="18" s="1"/>
  <c r="AA1134" i="16"/>
  <c r="AA1134" i="17" s="1"/>
  <c r="AA1134" i="18" s="1"/>
  <c r="S1134" i="16"/>
  <c r="S1134" i="17" s="1"/>
  <c r="S1134" i="18" s="1"/>
  <c r="K1134" i="16"/>
  <c r="K1134" i="17" s="1"/>
  <c r="K1134" i="18" s="1"/>
  <c r="Z1166" i="16"/>
  <c r="Z1166" i="17" s="1"/>
  <c r="Z1166" i="18" s="1"/>
  <c r="R1166" i="16"/>
  <c r="R1166" i="17" s="1"/>
  <c r="J1166" i="16"/>
  <c r="J1166" i="17" s="1"/>
  <c r="Y1166" i="16"/>
  <c r="Y1166" i="17" s="1"/>
  <c r="Y1166" i="18" s="1"/>
  <c r="Q1166" i="16"/>
  <c r="Q1166" i="17" s="1"/>
  <c r="I1166" i="16"/>
  <c r="I1166" i="17" s="1"/>
  <c r="X1166" i="16"/>
  <c r="X1166" i="17" s="1"/>
  <c r="X1166" i="18" s="1"/>
  <c r="P1166" i="16"/>
  <c r="P1166" i="17" s="1"/>
  <c r="H1166" i="16"/>
  <c r="AE1166" i="16"/>
  <c r="AE1166" i="17" s="1"/>
  <c r="AE1166" i="18" s="1"/>
  <c r="W1166" i="16"/>
  <c r="W1166" i="17" s="1"/>
  <c r="O1166" i="16"/>
  <c r="O1166" i="17" s="1"/>
  <c r="AD1166" i="16"/>
  <c r="AD1166" i="17" s="1"/>
  <c r="AD1166" i="18" s="1"/>
  <c r="V1166" i="16"/>
  <c r="V1166" i="17" s="1"/>
  <c r="N1166" i="16"/>
  <c r="N1166" i="17" s="1"/>
  <c r="AC1166" i="16"/>
  <c r="AC1166" i="17" s="1"/>
  <c r="AC1166" i="18" s="1"/>
  <c r="U1166" i="16"/>
  <c r="U1166" i="17" s="1"/>
  <c r="M1166" i="16"/>
  <c r="M1166" i="17" s="1"/>
  <c r="AB1166" i="16"/>
  <c r="AB1166" i="17" s="1"/>
  <c r="AB1166" i="18" s="1"/>
  <c r="T1166" i="16"/>
  <c r="L1166" i="16"/>
  <c r="L1166" i="17" s="1"/>
  <c r="AA1166" i="16"/>
  <c r="AA1166" i="17" s="1"/>
  <c r="AA1166" i="18" s="1"/>
  <c r="S1166" i="16"/>
  <c r="S1166" i="17" s="1"/>
  <c r="K1166" i="16"/>
  <c r="K1166" i="17" s="1"/>
  <c r="Z1198" i="16"/>
  <c r="Z1198" i="17" s="1"/>
  <c r="Z1198" i="18" s="1"/>
  <c r="R1198" i="16"/>
  <c r="R1198" i="17" s="1"/>
  <c r="J1198" i="16"/>
  <c r="J1198" i="17" s="1"/>
  <c r="Y1198" i="16"/>
  <c r="Y1198" i="17" s="1"/>
  <c r="Q1198" i="16"/>
  <c r="Q1198" i="17" s="1"/>
  <c r="I1198" i="16"/>
  <c r="I1198" i="17" s="1"/>
  <c r="X1198" i="16"/>
  <c r="X1198" i="17" s="1"/>
  <c r="P1198" i="16"/>
  <c r="P1198" i="17" s="1"/>
  <c r="H1198" i="16"/>
  <c r="AE1198" i="16"/>
  <c r="AE1198" i="17" s="1"/>
  <c r="AE1198" i="18" s="1"/>
  <c r="W1198" i="16"/>
  <c r="W1198" i="17" s="1"/>
  <c r="O1198" i="16"/>
  <c r="O1198" i="17" s="1"/>
  <c r="AD1198" i="16"/>
  <c r="AD1198" i="17" s="1"/>
  <c r="AD1198" i="18" s="1"/>
  <c r="V1198" i="16"/>
  <c r="V1198" i="17" s="1"/>
  <c r="N1198" i="16"/>
  <c r="N1198" i="17" s="1"/>
  <c r="AC1198" i="16"/>
  <c r="AC1198" i="17" s="1"/>
  <c r="AC1198" i="18" s="1"/>
  <c r="U1198" i="16"/>
  <c r="U1198" i="17" s="1"/>
  <c r="M1198" i="16"/>
  <c r="M1198" i="17" s="1"/>
  <c r="AB1198" i="16"/>
  <c r="AB1198" i="17" s="1"/>
  <c r="AB1198" i="18" s="1"/>
  <c r="T1198" i="16"/>
  <c r="L1198" i="16"/>
  <c r="L1198" i="17" s="1"/>
  <c r="AA1198" i="16"/>
  <c r="AA1198" i="17" s="1"/>
  <c r="AA1198" i="18" s="1"/>
  <c r="S1198" i="16"/>
  <c r="S1198" i="17" s="1"/>
  <c r="K1198" i="16"/>
  <c r="K1198" i="17" s="1"/>
  <c r="X1039" i="16"/>
  <c r="X1039" i="17" s="1"/>
  <c r="X1039" i="18" s="1"/>
  <c r="P1039" i="16"/>
  <c r="P1039" i="17" s="1"/>
  <c r="P1039" i="18" s="1"/>
  <c r="H1039" i="16"/>
  <c r="AE1039" i="16"/>
  <c r="AE1039" i="17" s="1"/>
  <c r="AE1039" i="18" s="1"/>
  <c r="W1039" i="16"/>
  <c r="W1039" i="17" s="1"/>
  <c r="W1039" i="18" s="1"/>
  <c r="O1039" i="16"/>
  <c r="O1039" i="17" s="1"/>
  <c r="O1039" i="18" s="1"/>
  <c r="AD1039" i="16"/>
  <c r="AD1039" i="17" s="1"/>
  <c r="AD1039" i="18" s="1"/>
  <c r="V1039" i="16"/>
  <c r="V1039" i="17" s="1"/>
  <c r="V1039" i="18" s="1"/>
  <c r="N1039" i="16"/>
  <c r="N1039" i="17" s="1"/>
  <c r="N1039" i="18" s="1"/>
  <c r="AC1039" i="16"/>
  <c r="AC1039" i="17" s="1"/>
  <c r="AC1039" i="18" s="1"/>
  <c r="U1039" i="16"/>
  <c r="U1039" i="17" s="1"/>
  <c r="U1039" i="18" s="1"/>
  <c r="M1039" i="16"/>
  <c r="M1039" i="17" s="1"/>
  <c r="M1039" i="18" s="1"/>
  <c r="AB1039" i="16"/>
  <c r="AB1039" i="17" s="1"/>
  <c r="AB1039" i="18" s="1"/>
  <c r="T1039" i="16"/>
  <c r="L1039" i="16"/>
  <c r="L1039" i="17" s="1"/>
  <c r="L1039" i="18" s="1"/>
  <c r="AA1039" i="16"/>
  <c r="AA1039" i="17" s="1"/>
  <c r="AA1039" i="18" s="1"/>
  <c r="S1039" i="16"/>
  <c r="S1039" i="17" s="1"/>
  <c r="S1039" i="18" s="1"/>
  <c r="K1039" i="16"/>
  <c r="K1039" i="17" s="1"/>
  <c r="K1039" i="18" s="1"/>
  <c r="Z1039" i="16"/>
  <c r="Z1039" i="17" s="1"/>
  <c r="Z1039" i="18" s="1"/>
  <c r="R1039" i="16"/>
  <c r="R1039" i="17" s="1"/>
  <c r="R1039" i="18" s="1"/>
  <c r="J1039" i="16"/>
  <c r="J1039" i="17" s="1"/>
  <c r="J1039" i="18" s="1"/>
  <c r="Y1039" i="16"/>
  <c r="Y1039" i="17" s="1"/>
  <c r="Y1039" i="18" s="1"/>
  <c r="Q1039" i="16"/>
  <c r="Q1039" i="17" s="1"/>
  <c r="Q1039" i="18" s="1"/>
  <c r="I1039" i="16"/>
  <c r="I1039" i="17" s="1"/>
  <c r="I1039" i="18" s="1"/>
  <c r="X1071" i="16"/>
  <c r="X1071" i="17" s="1"/>
  <c r="X1071" i="18" s="1"/>
  <c r="P1071" i="16"/>
  <c r="P1071" i="17" s="1"/>
  <c r="P1071" i="18" s="1"/>
  <c r="H1071" i="16"/>
  <c r="AE1071" i="16"/>
  <c r="AE1071" i="17" s="1"/>
  <c r="AE1071" i="18" s="1"/>
  <c r="W1071" i="16"/>
  <c r="W1071" i="17" s="1"/>
  <c r="W1071" i="18" s="1"/>
  <c r="O1071" i="16"/>
  <c r="O1071" i="17" s="1"/>
  <c r="O1071" i="18" s="1"/>
  <c r="AD1071" i="16"/>
  <c r="AD1071" i="17" s="1"/>
  <c r="AD1071" i="18" s="1"/>
  <c r="V1071" i="16"/>
  <c r="V1071" i="17" s="1"/>
  <c r="V1071" i="18" s="1"/>
  <c r="N1071" i="16"/>
  <c r="N1071" i="17" s="1"/>
  <c r="N1071" i="18" s="1"/>
  <c r="AC1071" i="16"/>
  <c r="AC1071" i="17" s="1"/>
  <c r="AC1071" i="18" s="1"/>
  <c r="U1071" i="16"/>
  <c r="U1071" i="17" s="1"/>
  <c r="U1071" i="18" s="1"/>
  <c r="M1071" i="16"/>
  <c r="M1071" i="17" s="1"/>
  <c r="M1071" i="18" s="1"/>
  <c r="AB1071" i="16"/>
  <c r="AB1071" i="17" s="1"/>
  <c r="AB1071" i="18" s="1"/>
  <c r="T1071" i="16"/>
  <c r="L1071" i="16"/>
  <c r="L1071" i="17" s="1"/>
  <c r="L1071" i="18" s="1"/>
  <c r="AA1071" i="16"/>
  <c r="AA1071" i="17" s="1"/>
  <c r="AA1071" i="18" s="1"/>
  <c r="S1071" i="16"/>
  <c r="S1071" i="17" s="1"/>
  <c r="S1071" i="18" s="1"/>
  <c r="K1071" i="16"/>
  <c r="K1071" i="17" s="1"/>
  <c r="K1071" i="18" s="1"/>
  <c r="Z1071" i="16"/>
  <c r="Z1071" i="17" s="1"/>
  <c r="Z1071" i="18" s="1"/>
  <c r="R1071" i="16"/>
  <c r="R1071" i="17" s="1"/>
  <c r="R1071" i="18" s="1"/>
  <c r="J1071" i="16"/>
  <c r="J1071" i="17" s="1"/>
  <c r="J1071" i="18" s="1"/>
  <c r="Y1071" i="16"/>
  <c r="Y1071" i="17" s="1"/>
  <c r="Y1071" i="18" s="1"/>
  <c r="Q1071" i="16"/>
  <c r="Q1071" i="17" s="1"/>
  <c r="Q1071" i="18" s="1"/>
  <c r="I1071" i="16"/>
  <c r="I1071" i="17" s="1"/>
  <c r="I1071" i="18" s="1"/>
  <c r="X1103" i="16"/>
  <c r="X1103" i="17" s="1"/>
  <c r="X1103" i="18" s="1"/>
  <c r="P1103" i="16"/>
  <c r="P1103" i="17" s="1"/>
  <c r="P1103" i="18" s="1"/>
  <c r="H1103" i="16"/>
  <c r="AE1103" i="16"/>
  <c r="AE1103" i="17" s="1"/>
  <c r="AE1103" i="18" s="1"/>
  <c r="W1103" i="16"/>
  <c r="W1103" i="17" s="1"/>
  <c r="W1103" i="18" s="1"/>
  <c r="O1103" i="16"/>
  <c r="O1103" i="17" s="1"/>
  <c r="O1103" i="18" s="1"/>
  <c r="AD1103" i="16"/>
  <c r="AD1103" i="17" s="1"/>
  <c r="AD1103" i="18" s="1"/>
  <c r="V1103" i="16"/>
  <c r="V1103" i="17" s="1"/>
  <c r="V1103" i="18" s="1"/>
  <c r="N1103" i="16"/>
  <c r="N1103" i="17" s="1"/>
  <c r="N1103" i="18" s="1"/>
  <c r="AC1103" i="16"/>
  <c r="AC1103" i="17" s="1"/>
  <c r="AC1103" i="18" s="1"/>
  <c r="U1103" i="16"/>
  <c r="U1103" i="17" s="1"/>
  <c r="U1103" i="18" s="1"/>
  <c r="M1103" i="16"/>
  <c r="M1103" i="17" s="1"/>
  <c r="M1103" i="18" s="1"/>
  <c r="AB1103" i="16"/>
  <c r="AB1103" i="17" s="1"/>
  <c r="AB1103" i="18" s="1"/>
  <c r="T1103" i="16"/>
  <c r="L1103" i="16"/>
  <c r="L1103" i="17" s="1"/>
  <c r="L1103" i="18" s="1"/>
  <c r="AA1103" i="16"/>
  <c r="AA1103" i="17" s="1"/>
  <c r="AA1103" i="18" s="1"/>
  <c r="S1103" i="16"/>
  <c r="S1103" i="17" s="1"/>
  <c r="S1103" i="18" s="1"/>
  <c r="K1103" i="16"/>
  <c r="K1103" i="17" s="1"/>
  <c r="K1103" i="18" s="1"/>
  <c r="Z1103" i="16"/>
  <c r="Z1103" i="17" s="1"/>
  <c r="Z1103" i="18" s="1"/>
  <c r="R1103" i="16"/>
  <c r="R1103" i="17" s="1"/>
  <c r="R1103" i="18" s="1"/>
  <c r="J1103" i="16"/>
  <c r="J1103" i="17" s="1"/>
  <c r="J1103" i="18" s="1"/>
  <c r="Y1103" i="16"/>
  <c r="Y1103" i="17" s="1"/>
  <c r="Y1103" i="18" s="1"/>
  <c r="Q1103" i="16"/>
  <c r="Q1103" i="17" s="1"/>
  <c r="Q1103" i="18" s="1"/>
  <c r="I1103" i="16"/>
  <c r="I1103" i="17" s="1"/>
  <c r="I1103" i="18" s="1"/>
  <c r="X1135" i="16"/>
  <c r="X1135" i="17" s="1"/>
  <c r="X1135" i="18" s="1"/>
  <c r="P1135" i="16"/>
  <c r="P1135" i="17" s="1"/>
  <c r="P1135" i="18" s="1"/>
  <c r="H1135" i="16"/>
  <c r="AE1135" i="16"/>
  <c r="AE1135" i="17" s="1"/>
  <c r="AE1135" i="18" s="1"/>
  <c r="W1135" i="16"/>
  <c r="W1135" i="17" s="1"/>
  <c r="W1135" i="18" s="1"/>
  <c r="O1135" i="16"/>
  <c r="O1135" i="17" s="1"/>
  <c r="O1135" i="18" s="1"/>
  <c r="AD1135" i="16"/>
  <c r="AD1135" i="17" s="1"/>
  <c r="AD1135" i="18" s="1"/>
  <c r="V1135" i="16"/>
  <c r="V1135" i="17" s="1"/>
  <c r="V1135" i="18" s="1"/>
  <c r="N1135" i="16"/>
  <c r="N1135" i="17" s="1"/>
  <c r="N1135" i="18" s="1"/>
  <c r="AC1135" i="16"/>
  <c r="AC1135" i="17" s="1"/>
  <c r="AC1135" i="18" s="1"/>
  <c r="U1135" i="16"/>
  <c r="U1135" i="17" s="1"/>
  <c r="U1135" i="18" s="1"/>
  <c r="M1135" i="16"/>
  <c r="M1135" i="17" s="1"/>
  <c r="M1135" i="18" s="1"/>
  <c r="AB1135" i="16"/>
  <c r="AB1135" i="17" s="1"/>
  <c r="AB1135" i="18" s="1"/>
  <c r="T1135" i="16"/>
  <c r="L1135" i="16"/>
  <c r="L1135" i="17" s="1"/>
  <c r="L1135" i="18" s="1"/>
  <c r="AA1135" i="16"/>
  <c r="AA1135" i="17" s="1"/>
  <c r="AA1135" i="18" s="1"/>
  <c r="S1135" i="16"/>
  <c r="S1135" i="17" s="1"/>
  <c r="S1135" i="18" s="1"/>
  <c r="K1135" i="16"/>
  <c r="K1135" i="17" s="1"/>
  <c r="K1135" i="18" s="1"/>
  <c r="Z1135" i="16"/>
  <c r="Z1135" i="17" s="1"/>
  <c r="Z1135" i="18" s="1"/>
  <c r="R1135" i="16"/>
  <c r="R1135" i="17" s="1"/>
  <c r="R1135" i="18" s="1"/>
  <c r="J1135" i="16"/>
  <c r="J1135" i="17" s="1"/>
  <c r="J1135" i="18" s="1"/>
  <c r="Y1135" i="16"/>
  <c r="Y1135" i="17" s="1"/>
  <c r="Y1135" i="18" s="1"/>
  <c r="Q1135" i="16"/>
  <c r="Q1135" i="17" s="1"/>
  <c r="Q1135" i="18" s="1"/>
  <c r="I1135" i="16"/>
  <c r="I1135" i="17" s="1"/>
  <c r="I1135" i="18" s="1"/>
  <c r="X1167" i="16"/>
  <c r="X1167" i="17" s="1"/>
  <c r="X1167" i="18" s="1"/>
  <c r="P1167" i="16"/>
  <c r="P1167" i="17" s="1"/>
  <c r="H1167" i="16"/>
  <c r="AE1167" i="16"/>
  <c r="AE1167" i="17" s="1"/>
  <c r="AE1167" i="18" s="1"/>
  <c r="W1167" i="16"/>
  <c r="W1167" i="17" s="1"/>
  <c r="W1167" i="18" s="1"/>
  <c r="O1167" i="16"/>
  <c r="O1167" i="17" s="1"/>
  <c r="AD1167" i="16"/>
  <c r="AD1167" i="17" s="1"/>
  <c r="AD1167" i="18" s="1"/>
  <c r="V1167" i="16"/>
  <c r="V1167" i="17" s="1"/>
  <c r="V1167" i="18" s="1"/>
  <c r="N1167" i="16"/>
  <c r="N1167" i="17" s="1"/>
  <c r="AC1167" i="16"/>
  <c r="AC1167" i="17" s="1"/>
  <c r="AC1167" i="18" s="1"/>
  <c r="U1167" i="16"/>
  <c r="U1167" i="17" s="1"/>
  <c r="U1167" i="18" s="1"/>
  <c r="M1167" i="16"/>
  <c r="M1167" i="17" s="1"/>
  <c r="AB1167" i="16"/>
  <c r="AB1167" i="17" s="1"/>
  <c r="AB1167" i="18" s="1"/>
  <c r="T1167" i="16"/>
  <c r="L1167" i="16"/>
  <c r="L1167" i="17" s="1"/>
  <c r="AA1167" i="16"/>
  <c r="AA1167" i="17" s="1"/>
  <c r="AA1167" i="18" s="1"/>
  <c r="S1167" i="16"/>
  <c r="S1167" i="17" s="1"/>
  <c r="S1167" i="18" s="1"/>
  <c r="K1167" i="16"/>
  <c r="K1167" i="17" s="1"/>
  <c r="Z1167" i="16"/>
  <c r="Z1167" i="17" s="1"/>
  <c r="Z1167" i="18" s="1"/>
  <c r="R1167" i="16"/>
  <c r="R1167" i="17" s="1"/>
  <c r="J1167" i="16"/>
  <c r="J1167" i="17" s="1"/>
  <c r="Y1167" i="16"/>
  <c r="Y1167" i="17" s="1"/>
  <c r="Y1167" i="18" s="1"/>
  <c r="Q1167" i="16"/>
  <c r="Q1167" i="17" s="1"/>
  <c r="I1167" i="16"/>
  <c r="I1167" i="17" s="1"/>
  <c r="AF203" i="18"/>
  <c r="AF24" i="18"/>
  <c r="AF16" i="18"/>
  <c r="AF247" i="18"/>
  <c r="AF292" i="18"/>
  <c r="AF236" i="18"/>
  <c r="AF264" i="18"/>
  <c r="AF370" i="18"/>
  <c r="AF517" i="18"/>
  <c r="AF487" i="18"/>
  <c r="AF586" i="18"/>
  <c r="AF792" i="18"/>
  <c r="AF809" i="18"/>
  <c r="AF819" i="18"/>
  <c r="AF959" i="18"/>
  <c r="AF957" i="18"/>
  <c r="AF1155" i="18"/>
  <c r="AF1170" i="18"/>
  <c r="AF1182" i="18"/>
  <c r="A10" i="18"/>
  <c r="AH9" i="18"/>
  <c r="AD15" i="16"/>
  <c r="AD15" i="17" s="1"/>
  <c r="AD15" i="18" s="1"/>
  <c r="V15" i="16"/>
  <c r="V15" i="17" s="1"/>
  <c r="V15" i="18" s="1"/>
  <c r="N15" i="16"/>
  <c r="N15" i="17" s="1"/>
  <c r="AC15" i="16"/>
  <c r="AC15" i="17" s="1"/>
  <c r="AC15" i="18" s="1"/>
  <c r="U15" i="16"/>
  <c r="U15" i="17" s="1"/>
  <c r="U15" i="18" s="1"/>
  <c r="M15" i="16"/>
  <c r="M15" i="17" s="1"/>
  <c r="AB15" i="16"/>
  <c r="AB15" i="17" s="1"/>
  <c r="AB15" i="18" s="1"/>
  <c r="T15" i="16"/>
  <c r="L15" i="16"/>
  <c r="L15" i="17" s="1"/>
  <c r="AA15" i="16"/>
  <c r="AA15" i="17" s="1"/>
  <c r="AA15" i="18" s="1"/>
  <c r="S15" i="16"/>
  <c r="S15" i="17" s="1"/>
  <c r="K15" i="16"/>
  <c r="K15" i="17" s="1"/>
  <c r="Z15" i="16"/>
  <c r="Z15" i="17" s="1"/>
  <c r="Z15" i="18" s="1"/>
  <c r="R15" i="16"/>
  <c r="R15" i="17" s="1"/>
  <c r="J15" i="16"/>
  <c r="J15" i="17" s="1"/>
  <c r="Y15" i="16"/>
  <c r="Y15" i="17" s="1"/>
  <c r="Y15" i="18" s="1"/>
  <c r="Q15" i="16"/>
  <c r="Q15" i="17" s="1"/>
  <c r="I15" i="16"/>
  <c r="I15" i="17" s="1"/>
  <c r="X15" i="16"/>
  <c r="X15" i="17" s="1"/>
  <c r="X15" i="18" s="1"/>
  <c r="P15" i="16"/>
  <c r="P15" i="17" s="1"/>
  <c r="H15" i="16"/>
  <c r="AE15" i="16"/>
  <c r="AE15" i="17" s="1"/>
  <c r="AE15" i="18" s="1"/>
  <c r="W15" i="16"/>
  <c r="W15" i="17" s="1"/>
  <c r="W15" i="18" s="1"/>
  <c r="O15" i="16"/>
  <c r="O15" i="17" s="1"/>
  <c r="Y172" i="16"/>
  <c r="Y172" i="17" s="1"/>
  <c r="Q172" i="16"/>
  <c r="Q172" i="17" s="1"/>
  <c r="I172" i="16"/>
  <c r="I172" i="17" s="1"/>
  <c r="X172" i="16"/>
  <c r="X172" i="17" s="1"/>
  <c r="P172" i="16"/>
  <c r="P172" i="17" s="1"/>
  <c r="AB172" i="16"/>
  <c r="AB172" i="17" s="1"/>
  <c r="AB172" i="18" s="1"/>
  <c r="T172" i="16"/>
  <c r="L172" i="16"/>
  <c r="L172" i="17" s="1"/>
  <c r="AD172" i="16"/>
  <c r="AD172" i="17" s="1"/>
  <c r="AD172" i="18" s="1"/>
  <c r="R172" i="16"/>
  <c r="R172" i="17" s="1"/>
  <c r="AC172" i="16"/>
  <c r="AC172" i="17" s="1"/>
  <c r="AC172" i="18" s="1"/>
  <c r="O172" i="16"/>
  <c r="O172" i="17" s="1"/>
  <c r="AA172" i="16"/>
  <c r="AA172" i="17" s="1"/>
  <c r="N172" i="16"/>
  <c r="N172" i="17" s="1"/>
  <c r="Z172" i="16"/>
  <c r="Z172" i="17" s="1"/>
  <c r="M172" i="16"/>
  <c r="M172" i="17" s="1"/>
  <c r="W172" i="16"/>
  <c r="W172" i="17" s="1"/>
  <c r="K172" i="16"/>
  <c r="K172" i="17" s="1"/>
  <c r="V172" i="16"/>
  <c r="V172" i="17" s="1"/>
  <c r="J172" i="16"/>
  <c r="J172" i="17" s="1"/>
  <c r="U172" i="16"/>
  <c r="U172" i="17" s="1"/>
  <c r="H172" i="16"/>
  <c r="AE172" i="16"/>
  <c r="AE172" i="17" s="1"/>
  <c r="AE172" i="18" s="1"/>
  <c r="S172" i="16"/>
  <c r="S172" i="17" s="1"/>
  <c r="AB96" i="16"/>
  <c r="AB96" i="17" s="1"/>
  <c r="AB96" i="18" s="1"/>
  <c r="T96" i="16"/>
  <c r="L96" i="16"/>
  <c r="L96" i="17" s="1"/>
  <c r="L96" i="18" s="1"/>
  <c r="AA96" i="16"/>
  <c r="AA96" i="17" s="1"/>
  <c r="AA96" i="18" s="1"/>
  <c r="S96" i="16"/>
  <c r="S96" i="17" s="1"/>
  <c r="S96" i="18" s="1"/>
  <c r="K96" i="16"/>
  <c r="K96" i="17" s="1"/>
  <c r="K96" i="18" s="1"/>
  <c r="Z96" i="16"/>
  <c r="Z96" i="17" s="1"/>
  <c r="Z96" i="18" s="1"/>
  <c r="R96" i="16"/>
  <c r="R96" i="17" s="1"/>
  <c r="R96" i="18" s="1"/>
  <c r="J96" i="16"/>
  <c r="J96" i="17" s="1"/>
  <c r="J96" i="18" s="1"/>
  <c r="Y96" i="16"/>
  <c r="Y96" i="17" s="1"/>
  <c r="Y96" i="18" s="1"/>
  <c r="Q96" i="16"/>
  <c r="Q96" i="17" s="1"/>
  <c r="Q96" i="18" s="1"/>
  <c r="I96" i="16"/>
  <c r="I96" i="17" s="1"/>
  <c r="I96" i="18" s="1"/>
  <c r="X96" i="16"/>
  <c r="X96" i="17" s="1"/>
  <c r="X96" i="18" s="1"/>
  <c r="P96" i="16"/>
  <c r="P96" i="17" s="1"/>
  <c r="P96" i="18" s="1"/>
  <c r="H96" i="16"/>
  <c r="AE96" i="16"/>
  <c r="AE96" i="17" s="1"/>
  <c r="AE96" i="18" s="1"/>
  <c r="W96" i="16"/>
  <c r="W96" i="17" s="1"/>
  <c r="W96" i="18" s="1"/>
  <c r="O96" i="16"/>
  <c r="O96" i="17" s="1"/>
  <c r="O96" i="18" s="1"/>
  <c r="AD96" i="16"/>
  <c r="AD96" i="17" s="1"/>
  <c r="AD96" i="18" s="1"/>
  <c r="V96" i="16"/>
  <c r="V96" i="17" s="1"/>
  <c r="V96" i="18" s="1"/>
  <c r="N96" i="16"/>
  <c r="N96" i="17" s="1"/>
  <c r="N96" i="18" s="1"/>
  <c r="AC96" i="16"/>
  <c r="AC96" i="17" s="1"/>
  <c r="AC96" i="18" s="1"/>
  <c r="U96" i="16"/>
  <c r="U96" i="17" s="1"/>
  <c r="U96" i="18" s="1"/>
  <c r="M96" i="16"/>
  <c r="M96" i="17" s="1"/>
  <c r="M96" i="18" s="1"/>
  <c r="Z133" i="16"/>
  <c r="Z133" i="17" s="1"/>
  <c r="Z133" i="18" s="1"/>
  <c r="R133" i="16"/>
  <c r="R133" i="17" s="1"/>
  <c r="R133" i="18" s="1"/>
  <c r="J133" i="16"/>
  <c r="J133" i="17" s="1"/>
  <c r="J133" i="18" s="1"/>
  <c r="Y133" i="16"/>
  <c r="Y133" i="17" s="1"/>
  <c r="Y133" i="18" s="1"/>
  <c r="Q133" i="16"/>
  <c r="Q133" i="17" s="1"/>
  <c r="Q133" i="18" s="1"/>
  <c r="I133" i="16"/>
  <c r="I133" i="17" s="1"/>
  <c r="I133" i="18" s="1"/>
  <c r="X133" i="16"/>
  <c r="X133" i="17" s="1"/>
  <c r="X133" i="18" s="1"/>
  <c r="P133" i="16"/>
  <c r="P133" i="17" s="1"/>
  <c r="P133" i="18" s="1"/>
  <c r="H133" i="16"/>
  <c r="AE133" i="16"/>
  <c r="AE133" i="17" s="1"/>
  <c r="AE133" i="18" s="1"/>
  <c r="W133" i="16"/>
  <c r="W133" i="17" s="1"/>
  <c r="W133" i="18" s="1"/>
  <c r="O133" i="16"/>
  <c r="O133" i="17" s="1"/>
  <c r="O133" i="18" s="1"/>
  <c r="AD133" i="16"/>
  <c r="AD133" i="17" s="1"/>
  <c r="AD133" i="18" s="1"/>
  <c r="V133" i="16"/>
  <c r="V133" i="17" s="1"/>
  <c r="V133" i="18" s="1"/>
  <c r="N133" i="16"/>
  <c r="N133" i="17" s="1"/>
  <c r="N133" i="18" s="1"/>
  <c r="AC133" i="16"/>
  <c r="AC133" i="17" s="1"/>
  <c r="AC133" i="18" s="1"/>
  <c r="U133" i="16"/>
  <c r="U133" i="17" s="1"/>
  <c r="U133" i="18" s="1"/>
  <c r="M133" i="16"/>
  <c r="M133" i="17" s="1"/>
  <c r="M133" i="18" s="1"/>
  <c r="AB133" i="16"/>
  <c r="AB133" i="17" s="1"/>
  <c r="AB133" i="18" s="1"/>
  <c r="T133" i="16"/>
  <c r="L133" i="16"/>
  <c r="L133" i="17" s="1"/>
  <c r="L133" i="18" s="1"/>
  <c r="AA133" i="16"/>
  <c r="AA133" i="17" s="1"/>
  <c r="AA133" i="18" s="1"/>
  <c r="S133" i="16"/>
  <c r="S133" i="17" s="1"/>
  <c r="S133" i="18" s="1"/>
  <c r="K133" i="16"/>
  <c r="K133" i="17" s="1"/>
  <c r="K133" i="18" s="1"/>
  <c r="X106" i="16"/>
  <c r="X106" i="17" s="1"/>
  <c r="X106" i="18" s="1"/>
  <c r="P106" i="16"/>
  <c r="P106" i="17" s="1"/>
  <c r="P106" i="18" s="1"/>
  <c r="H106" i="16"/>
  <c r="AE106" i="16"/>
  <c r="AE106" i="17" s="1"/>
  <c r="AE106" i="18" s="1"/>
  <c r="W106" i="16"/>
  <c r="W106" i="17" s="1"/>
  <c r="W106" i="18" s="1"/>
  <c r="O106" i="16"/>
  <c r="O106" i="17" s="1"/>
  <c r="O106" i="18" s="1"/>
  <c r="AD106" i="16"/>
  <c r="AD106" i="17" s="1"/>
  <c r="AD106" i="18" s="1"/>
  <c r="V106" i="16"/>
  <c r="V106" i="17" s="1"/>
  <c r="V106" i="18" s="1"/>
  <c r="N106" i="16"/>
  <c r="N106" i="17" s="1"/>
  <c r="N106" i="18" s="1"/>
  <c r="AC106" i="16"/>
  <c r="AC106" i="17" s="1"/>
  <c r="AC106" i="18" s="1"/>
  <c r="U106" i="16"/>
  <c r="U106" i="17" s="1"/>
  <c r="U106" i="18" s="1"/>
  <c r="M106" i="16"/>
  <c r="M106" i="17" s="1"/>
  <c r="M106" i="18" s="1"/>
  <c r="AB106" i="16"/>
  <c r="AB106" i="17" s="1"/>
  <c r="AB106" i="18" s="1"/>
  <c r="T106" i="16"/>
  <c r="L106" i="16"/>
  <c r="L106" i="17" s="1"/>
  <c r="L106" i="18" s="1"/>
  <c r="AA106" i="16"/>
  <c r="AA106" i="17" s="1"/>
  <c r="AA106" i="18" s="1"/>
  <c r="S106" i="16"/>
  <c r="S106" i="17" s="1"/>
  <c r="S106" i="18" s="1"/>
  <c r="K106" i="16"/>
  <c r="K106" i="17" s="1"/>
  <c r="K106" i="18" s="1"/>
  <c r="Z106" i="16"/>
  <c r="Z106" i="17" s="1"/>
  <c r="Z106" i="18" s="1"/>
  <c r="R106" i="16"/>
  <c r="R106" i="17" s="1"/>
  <c r="R106" i="18" s="1"/>
  <c r="J106" i="16"/>
  <c r="J106" i="17" s="1"/>
  <c r="J106" i="18" s="1"/>
  <c r="Y106" i="16"/>
  <c r="Y106" i="17" s="1"/>
  <c r="Y106" i="18" s="1"/>
  <c r="Q106" i="16"/>
  <c r="Q106" i="17" s="1"/>
  <c r="Q106" i="18" s="1"/>
  <c r="I106" i="16"/>
  <c r="I106" i="17" s="1"/>
  <c r="I106" i="18" s="1"/>
  <c r="AC258" i="16"/>
  <c r="AC258" i="17" s="1"/>
  <c r="AC258" i="18" s="1"/>
  <c r="U258" i="16"/>
  <c r="U258" i="17" s="1"/>
  <c r="U258" i="18" s="1"/>
  <c r="M258" i="16"/>
  <c r="M258" i="17" s="1"/>
  <c r="M258" i="18" s="1"/>
  <c r="AB258" i="16"/>
  <c r="AB258" i="17" s="1"/>
  <c r="AB258" i="18" s="1"/>
  <c r="T258" i="16"/>
  <c r="L258" i="16"/>
  <c r="L258" i="17" s="1"/>
  <c r="AA258" i="16"/>
  <c r="AA258" i="17" s="1"/>
  <c r="AA258" i="18" s="1"/>
  <c r="S258" i="16"/>
  <c r="S258" i="17" s="1"/>
  <c r="S258" i="18" s="1"/>
  <c r="K258" i="16"/>
  <c r="K258" i="17" s="1"/>
  <c r="Z258" i="16"/>
  <c r="Z258" i="17" s="1"/>
  <c r="Z258" i="18" s="1"/>
  <c r="R258" i="16"/>
  <c r="R258" i="17" s="1"/>
  <c r="R258" i="18" s="1"/>
  <c r="J258" i="16"/>
  <c r="J258" i="17" s="1"/>
  <c r="Y258" i="16"/>
  <c r="Y258" i="17" s="1"/>
  <c r="Y258" i="18" s="1"/>
  <c r="Q258" i="16"/>
  <c r="Q258" i="17" s="1"/>
  <c r="Q258" i="18" s="1"/>
  <c r="I258" i="16"/>
  <c r="I258" i="17" s="1"/>
  <c r="X258" i="16"/>
  <c r="X258" i="17" s="1"/>
  <c r="X258" i="18" s="1"/>
  <c r="P258" i="16"/>
  <c r="P258" i="17" s="1"/>
  <c r="P258" i="18" s="1"/>
  <c r="H258" i="16"/>
  <c r="AE258" i="16"/>
  <c r="AE258" i="17" s="1"/>
  <c r="AE258" i="18" s="1"/>
  <c r="W258" i="16"/>
  <c r="W258" i="17" s="1"/>
  <c r="W258" i="18" s="1"/>
  <c r="O258" i="16"/>
  <c r="O258" i="17" s="1"/>
  <c r="O258" i="18" s="1"/>
  <c r="AD258" i="16"/>
  <c r="AD258" i="17" s="1"/>
  <c r="AD258" i="18" s="1"/>
  <c r="V258" i="16"/>
  <c r="V258" i="17" s="1"/>
  <c r="V258" i="18" s="1"/>
  <c r="N258" i="16"/>
  <c r="N258" i="17" s="1"/>
  <c r="N258" i="18" s="1"/>
  <c r="AC450" i="16"/>
  <c r="AC450" i="17" s="1"/>
  <c r="AC450" i="18" s="1"/>
  <c r="U450" i="16"/>
  <c r="U450" i="17" s="1"/>
  <c r="U450" i="18" s="1"/>
  <c r="M450" i="16"/>
  <c r="M450" i="17" s="1"/>
  <c r="M450" i="18" s="1"/>
  <c r="AB450" i="16"/>
  <c r="AB450" i="17" s="1"/>
  <c r="AB450" i="18" s="1"/>
  <c r="T450" i="16"/>
  <c r="L450" i="16"/>
  <c r="L450" i="17" s="1"/>
  <c r="L450" i="18" s="1"/>
  <c r="AA450" i="16"/>
  <c r="AA450" i="17" s="1"/>
  <c r="AA450" i="18" s="1"/>
  <c r="S450" i="16"/>
  <c r="S450" i="17" s="1"/>
  <c r="S450" i="18" s="1"/>
  <c r="K450" i="16"/>
  <c r="K450" i="17" s="1"/>
  <c r="K450" i="18" s="1"/>
  <c r="Z450" i="16"/>
  <c r="Z450" i="17" s="1"/>
  <c r="Z450" i="18" s="1"/>
  <c r="R450" i="16"/>
  <c r="R450" i="17" s="1"/>
  <c r="R450" i="18" s="1"/>
  <c r="J450" i="16"/>
  <c r="J450" i="17" s="1"/>
  <c r="J450" i="18" s="1"/>
  <c r="Y450" i="16"/>
  <c r="Y450" i="17" s="1"/>
  <c r="Y450" i="18" s="1"/>
  <c r="Q450" i="16"/>
  <c r="Q450" i="17" s="1"/>
  <c r="Q450" i="18" s="1"/>
  <c r="I450" i="16"/>
  <c r="I450" i="17" s="1"/>
  <c r="I450" i="18" s="1"/>
  <c r="X450" i="16"/>
  <c r="X450" i="17" s="1"/>
  <c r="X450" i="18" s="1"/>
  <c r="P450" i="16"/>
  <c r="P450" i="17" s="1"/>
  <c r="P450" i="18" s="1"/>
  <c r="H450" i="16"/>
  <c r="AE450" i="16"/>
  <c r="AE450" i="17" s="1"/>
  <c r="AE450" i="18" s="1"/>
  <c r="W450" i="16"/>
  <c r="W450" i="17" s="1"/>
  <c r="W450" i="18" s="1"/>
  <c r="O450" i="16"/>
  <c r="O450" i="17" s="1"/>
  <c r="O450" i="18" s="1"/>
  <c r="AD450" i="16"/>
  <c r="AD450" i="17" s="1"/>
  <c r="AD450" i="18" s="1"/>
  <c r="V450" i="16"/>
  <c r="V450" i="17" s="1"/>
  <c r="V450" i="18" s="1"/>
  <c r="N450" i="16"/>
  <c r="N450" i="17" s="1"/>
  <c r="N450" i="18" s="1"/>
  <c r="AB547" i="16"/>
  <c r="AB547" i="17" s="1"/>
  <c r="AB547" i="18" s="1"/>
  <c r="T547" i="16"/>
  <c r="L547" i="16"/>
  <c r="L547" i="17" s="1"/>
  <c r="L547" i="18" s="1"/>
  <c r="AA547" i="16"/>
  <c r="AA547" i="17" s="1"/>
  <c r="AA547" i="18" s="1"/>
  <c r="S547" i="16"/>
  <c r="S547" i="17" s="1"/>
  <c r="S547" i="18" s="1"/>
  <c r="K547" i="16"/>
  <c r="K547" i="17" s="1"/>
  <c r="K547" i="18" s="1"/>
  <c r="Z547" i="16"/>
  <c r="Z547" i="17" s="1"/>
  <c r="Z547" i="18" s="1"/>
  <c r="R547" i="16"/>
  <c r="R547" i="17" s="1"/>
  <c r="R547" i="18" s="1"/>
  <c r="J547" i="16"/>
  <c r="J547" i="17" s="1"/>
  <c r="J547" i="18" s="1"/>
  <c r="Y547" i="16"/>
  <c r="Y547" i="17" s="1"/>
  <c r="Y547" i="18" s="1"/>
  <c r="Q547" i="16"/>
  <c r="Q547" i="17" s="1"/>
  <c r="Q547" i="18" s="1"/>
  <c r="I547" i="16"/>
  <c r="I547" i="17" s="1"/>
  <c r="I547" i="18" s="1"/>
  <c r="X547" i="16"/>
  <c r="X547" i="17" s="1"/>
  <c r="X547" i="18" s="1"/>
  <c r="P547" i="16"/>
  <c r="P547" i="17" s="1"/>
  <c r="P547" i="18" s="1"/>
  <c r="H547" i="16"/>
  <c r="AE547" i="16"/>
  <c r="AE547" i="17" s="1"/>
  <c r="AE547" i="18" s="1"/>
  <c r="W547" i="16"/>
  <c r="W547" i="17" s="1"/>
  <c r="W547" i="18" s="1"/>
  <c r="O547" i="16"/>
  <c r="O547" i="17" s="1"/>
  <c r="O547" i="18" s="1"/>
  <c r="AD547" i="16"/>
  <c r="AD547" i="17" s="1"/>
  <c r="AD547" i="18" s="1"/>
  <c r="V547" i="16"/>
  <c r="V547" i="17" s="1"/>
  <c r="V547" i="18" s="1"/>
  <c r="N547" i="16"/>
  <c r="N547" i="17" s="1"/>
  <c r="N547" i="18" s="1"/>
  <c r="AC547" i="16"/>
  <c r="AC547" i="17" s="1"/>
  <c r="AC547" i="18" s="1"/>
  <c r="U547" i="16"/>
  <c r="U547" i="17" s="1"/>
  <c r="U547" i="18" s="1"/>
  <c r="M547" i="16"/>
  <c r="M547" i="17" s="1"/>
  <c r="M547" i="18" s="1"/>
  <c r="AA403" i="16"/>
  <c r="AA403" i="17" s="1"/>
  <c r="AA403" i="18" s="1"/>
  <c r="S403" i="16"/>
  <c r="S403" i="17" s="1"/>
  <c r="S403" i="18" s="1"/>
  <c r="K403" i="16"/>
  <c r="K403" i="17" s="1"/>
  <c r="K403" i="18" s="1"/>
  <c r="Z403" i="16"/>
  <c r="Z403" i="17" s="1"/>
  <c r="Z403" i="18" s="1"/>
  <c r="R403" i="16"/>
  <c r="R403" i="17" s="1"/>
  <c r="R403" i="18" s="1"/>
  <c r="J403" i="16"/>
  <c r="J403" i="17" s="1"/>
  <c r="J403" i="18" s="1"/>
  <c r="Y403" i="16"/>
  <c r="Y403" i="17" s="1"/>
  <c r="Y403" i="18" s="1"/>
  <c r="Q403" i="16"/>
  <c r="Q403" i="17" s="1"/>
  <c r="Q403" i="18" s="1"/>
  <c r="I403" i="16"/>
  <c r="I403" i="17" s="1"/>
  <c r="I403" i="18" s="1"/>
  <c r="X403" i="16"/>
  <c r="X403" i="17" s="1"/>
  <c r="X403" i="18" s="1"/>
  <c r="P403" i="16"/>
  <c r="P403" i="17" s="1"/>
  <c r="P403" i="18" s="1"/>
  <c r="H403" i="16"/>
  <c r="AE403" i="16"/>
  <c r="AE403" i="17" s="1"/>
  <c r="AE403" i="18" s="1"/>
  <c r="W403" i="16"/>
  <c r="W403" i="17" s="1"/>
  <c r="W403" i="18" s="1"/>
  <c r="O403" i="16"/>
  <c r="O403" i="17" s="1"/>
  <c r="O403" i="18" s="1"/>
  <c r="AD403" i="16"/>
  <c r="AD403" i="17" s="1"/>
  <c r="AD403" i="18" s="1"/>
  <c r="V403" i="16"/>
  <c r="V403" i="17" s="1"/>
  <c r="V403" i="18" s="1"/>
  <c r="N403" i="16"/>
  <c r="N403" i="17" s="1"/>
  <c r="N403" i="18" s="1"/>
  <c r="AC403" i="16"/>
  <c r="AC403" i="17" s="1"/>
  <c r="AC403" i="18" s="1"/>
  <c r="U403" i="16"/>
  <c r="U403" i="17" s="1"/>
  <c r="U403" i="18" s="1"/>
  <c r="M403" i="16"/>
  <c r="M403" i="17" s="1"/>
  <c r="M403" i="18" s="1"/>
  <c r="AB403" i="16"/>
  <c r="AB403" i="17" s="1"/>
  <c r="AB403" i="18" s="1"/>
  <c r="T403" i="16"/>
  <c r="L403" i="16"/>
  <c r="L403" i="17" s="1"/>
  <c r="L403" i="18" s="1"/>
  <c r="Y232" i="16"/>
  <c r="Y232" i="17" s="1"/>
  <c r="Y232" i="18" s="1"/>
  <c r="Q232" i="16"/>
  <c r="Q232" i="17" s="1"/>
  <c r="Q232" i="18" s="1"/>
  <c r="I232" i="16"/>
  <c r="I232" i="17" s="1"/>
  <c r="X232" i="16"/>
  <c r="X232" i="17" s="1"/>
  <c r="X232" i="18" s="1"/>
  <c r="P232" i="16"/>
  <c r="P232" i="17" s="1"/>
  <c r="P232" i="18" s="1"/>
  <c r="H232" i="16"/>
  <c r="AE232" i="16"/>
  <c r="AE232" i="17" s="1"/>
  <c r="AE232" i="18" s="1"/>
  <c r="W232" i="16"/>
  <c r="W232" i="17" s="1"/>
  <c r="W232" i="18" s="1"/>
  <c r="O232" i="16"/>
  <c r="O232" i="17" s="1"/>
  <c r="O232" i="18" s="1"/>
  <c r="AD232" i="16"/>
  <c r="AD232" i="17" s="1"/>
  <c r="AD232" i="18" s="1"/>
  <c r="V232" i="16"/>
  <c r="V232" i="17" s="1"/>
  <c r="V232" i="18" s="1"/>
  <c r="N232" i="16"/>
  <c r="N232" i="17" s="1"/>
  <c r="AC232" i="16"/>
  <c r="AC232" i="17" s="1"/>
  <c r="AC232" i="18" s="1"/>
  <c r="U232" i="16"/>
  <c r="U232" i="17" s="1"/>
  <c r="U232" i="18" s="1"/>
  <c r="M232" i="16"/>
  <c r="M232" i="17" s="1"/>
  <c r="AB232" i="16"/>
  <c r="AB232" i="17" s="1"/>
  <c r="AB232" i="18" s="1"/>
  <c r="T232" i="16"/>
  <c r="L232" i="16"/>
  <c r="L232" i="17" s="1"/>
  <c r="AA232" i="16"/>
  <c r="AA232" i="17" s="1"/>
  <c r="AA232" i="18" s="1"/>
  <c r="S232" i="16"/>
  <c r="S232" i="17" s="1"/>
  <c r="S232" i="18" s="1"/>
  <c r="K232" i="16"/>
  <c r="K232" i="17" s="1"/>
  <c r="J232" i="16"/>
  <c r="J232" i="17" s="1"/>
  <c r="Z232" i="16"/>
  <c r="Z232" i="17" s="1"/>
  <c r="Z232" i="18" s="1"/>
  <c r="R232" i="16"/>
  <c r="R232" i="17" s="1"/>
  <c r="R232" i="18" s="1"/>
  <c r="Y392" i="16"/>
  <c r="Y392" i="17" s="1"/>
  <c r="Y392" i="18" s="1"/>
  <c r="Q392" i="16"/>
  <c r="Q392" i="17" s="1"/>
  <c r="Q392" i="18" s="1"/>
  <c r="I392" i="16"/>
  <c r="I392" i="17" s="1"/>
  <c r="I392" i="18" s="1"/>
  <c r="X392" i="16"/>
  <c r="X392" i="17" s="1"/>
  <c r="X392" i="18" s="1"/>
  <c r="P392" i="16"/>
  <c r="P392" i="17" s="1"/>
  <c r="P392" i="18" s="1"/>
  <c r="H392" i="16"/>
  <c r="AE392" i="16"/>
  <c r="AE392" i="17" s="1"/>
  <c r="AE392" i="18" s="1"/>
  <c r="W392" i="16"/>
  <c r="W392" i="17" s="1"/>
  <c r="W392" i="18" s="1"/>
  <c r="O392" i="16"/>
  <c r="O392" i="17" s="1"/>
  <c r="O392" i="18" s="1"/>
  <c r="AD392" i="16"/>
  <c r="AD392" i="17" s="1"/>
  <c r="AD392" i="18" s="1"/>
  <c r="V392" i="16"/>
  <c r="V392" i="17" s="1"/>
  <c r="V392" i="18" s="1"/>
  <c r="N392" i="16"/>
  <c r="N392" i="17" s="1"/>
  <c r="N392" i="18" s="1"/>
  <c r="AC392" i="16"/>
  <c r="AC392" i="17" s="1"/>
  <c r="AC392" i="18" s="1"/>
  <c r="U392" i="16"/>
  <c r="U392" i="17" s="1"/>
  <c r="U392" i="18" s="1"/>
  <c r="M392" i="16"/>
  <c r="M392" i="17" s="1"/>
  <c r="M392" i="18" s="1"/>
  <c r="AB392" i="16"/>
  <c r="AB392" i="17" s="1"/>
  <c r="AB392" i="18" s="1"/>
  <c r="T392" i="16"/>
  <c r="L392" i="16"/>
  <c r="L392" i="17" s="1"/>
  <c r="L392" i="18" s="1"/>
  <c r="AA392" i="16"/>
  <c r="AA392" i="17" s="1"/>
  <c r="AA392" i="18" s="1"/>
  <c r="S392" i="16"/>
  <c r="S392" i="17" s="1"/>
  <c r="S392" i="18" s="1"/>
  <c r="K392" i="16"/>
  <c r="K392" i="17" s="1"/>
  <c r="K392" i="18" s="1"/>
  <c r="J392" i="16"/>
  <c r="J392" i="17" s="1"/>
  <c r="J392" i="18" s="1"/>
  <c r="Z392" i="16"/>
  <c r="Z392" i="17" s="1"/>
  <c r="Z392" i="18" s="1"/>
  <c r="R392" i="16"/>
  <c r="R392" i="17" s="1"/>
  <c r="R392" i="18" s="1"/>
  <c r="X553" i="16"/>
  <c r="X553" i="17" s="1"/>
  <c r="X553" i="18" s="1"/>
  <c r="P553" i="16"/>
  <c r="P553" i="17" s="1"/>
  <c r="P553" i="18" s="1"/>
  <c r="H553" i="16"/>
  <c r="AE553" i="16"/>
  <c r="AE553" i="17" s="1"/>
  <c r="AE553" i="18" s="1"/>
  <c r="W553" i="16"/>
  <c r="W553" i="17" s="1"/>
  <c r="W553" i="18" s="1"/>
  <c r="O553" i="16"/>
  <c r="O553" i="17" s="1"/>
  <c r="O553" i="18" s="1"/>
  <c r="AD553" i="16"/>
  <c r="AD553" i="17" s="1"/>
  <c r="AD553" i="18" s="1"/>
  <c r="V553" i="16"/>
  <c r="V553" i="17" s="1"/>
  <c r="V553" i="18" s="1"/>
  <c r="N553" i="16"/>
  <c r="N553" i="17" s="1"/>
  <c r="N553" i="18" s="1"/>
  <c r="AC553" i="16"/>
  <c r="AC553" i="17" s="1"/>
  <c r="AC553" i="18" s="1"/>
  <c r="U553" i="16"/>
  <c r="U553" i="17" s="1"/>
  <c r="U553" i="18" s="1"/>
  <c r="M553" i="16"/>
  <c r="M553" i="17" s="1"/>
  <c r="M553" i="18" s="1"/>
  <c r="AB553" i="16"/>
  <c r="AB553" i="17" s="1"/>
  <c r="AB553" i="18" s="1"/>
  <c r="T553" i="16"/>
  <c r="L553" i="16"/>
  <c r="L553" i="17" s="1"/>
  <c r="L553" i="18" s="1"/>
  <c r="AA553" i="16"/>
  <c r="AA553" i="17" s="1"/>
  <c r="AA553" i="18" s="1"/>
  <c r="S553" i="16"/>
  <c r="S553" i="17" s="1"/>
  <c r="S553" i="18" s="1"/>
  <c r="K553" i="16"/>
  <c r="K553" i="17" s="1"/>
  <c r="K553" i="18" s="1"/>
  <c r="Z553" i="16"/>
  <c r="Z553" i="17" s="1"/>
  <c r="Z553" i="18" s="1"/>
  <c r="R553" i="16"/>
  <c r="R553" i="17" s="1"/>
  <c r="R553" i="18" s="1"/>
  <c r="J553" i="16"/>
  <c r="J553" i="17" s="1"/>
  <c r="J553" i="18" s="1"/>
  <c r="Y553" i="16"/>
  <c r="Y553" i="17" s="1"/>
  <c r="Y553" i="18" s="1"/>
  <c r="Q553" i="16"/>
  <c r="Q553" i="17" s="1"/>
  <c r="Q553" i="18" s="1"/>
  <c r="I553" i="16"/>
  <c r="I553" i="17" s="1"/>
  <c r="I553" i="18" s="1"/>
  <c r="AE357" i="16"/>
  <c r="AE357" i="17" s="1"/>
  <c r="W357" i="16"/>
  <c r="W357" i="17" s="1"/>
  <c r="O357" i="16"/>
  <c r="O357" i="17" s="1"/>
  <c r="AD357" i="16"/>
  <c r="AD357" i="17" s="1"/>
  <c r="V357" i="16"/>
  <c r="V357" i="17" s="1"/>
  <c r="N357" i="16"/>
  <c r="N357" i="17" s="1"/>
  <c r="AC357" i="16"/>
  <c r="AC357" i="17" s="1"/>
  <c r="U357" i="16"/>
  <c r="U357" i="17" s="1"/>
  <c r="M357" i="16"/>
  <c r="M357" i="17" s="1"/>
  <c r="AB357" i="16"/>
  <c r="AB357" i="17" s="1"/>
  <c r="T357" i="16"/>
  <c r="L357" i="16"/>
  <c r="L357" i="17" s="1"/>
  <c r="AA357" i="16"/>
  <c r="AA357" i="17" s="1"/>
  <c r="S357" i="16"/>
  <c r="S357" i="17" s="1"/>
  <c r="K357" i="16"/>
  <c r="K357" i="17" s="1"/>
  <c r="Z357" i="16"/>
  <c r="Z357" i="17" s="1"/>
  <c r="R357" i="16"/>
  <c r="R357" i="17" s="1"/>
  <c r="J357" i="16"/>
  <c r="J357" i="17" s="1"/>
  <c r="Y357" i="16"/>
  <c r="Y357" i="17" s="1"/>
  <c r="Q357" i="16"/>
  <c r="Q357" i="17" s="1"/>
  <c r="I357" i="16"/>
  <c r="I357" i="17" s="1"/>
  <c r="P357" i="16"/>
  <c r="P357" i="17" s="1"/>
  <c r="H357" i="16"/>
  <c r="X357" i="16"/>
  <c r="X357" i="17" s="1"/>
  <c r="AD630" i="16"/>
  <c r="AD630" i="17" s="1"/>
  <c r="AD630" i="18" s="1"/>
  <c r="V630" i="16"/>
  <c r="V630" i="17" s="1"/>
  <c r="V630" i="18" s="1"/>
  <c r="N630" i="16"/>
  <c r="N630" i="17" s="1"/>
  <c r="AC630" i="16"/>
  <c r="AC630" i="17" s="1"/>
  <c r="AC630" i="18" s="1"/>
  <c r="U630" i="16"/>
  <c r="U630" i="17" s="1"/>
  <c r="U630" i="18" s="1"/>
  <c r="M630" i="16"/>
  <c r="M630" i="17" s="1"/>
  <c r="AB630" i="16"/>
  <c r="AB630" i="17" s="1"/>
  <c r="AB630" i="18" s="1"/>
  <c r="T630" i="16"/>
  <c r="L630" i="16"/>
  <c r="L630" i="17" s="1"/>
  <c r="AA630" i="16"/>
  <c r="AA630" i="17" s="1"/>
  <c r="AA630" i="18" s="1"/>
  <c r="S630" i="16"/>
  <c r="S630" i="17" s="1"/>
  <c r="S630" i="18" s="1"/>
  <c r="K630" i="16"/>
  <c r="K630" i="17" s="1"/>
  <c r="Z630" i="16"/>
  <c r="Z630" i="17" s="1"/>
  <c r="Z630" i="18" s="1"/>
  <c r="R630" i="16"/>
  <c r="R630" i="17" s="1"/>
  <c r="J630" i="16"/>
  <c r="J630" i="17" s="1"/>
  <c r="Y630" i="16"/>
  <c r="Y630" i="17" s="1"/>
  <c r="Y630" i="18" s="1"/>
  <c r="Q630" i="16"/>
  <c r="Q630" i="17" s="1"/>
  <c r="I630" i="16"/>
  <c r="I630" i="17" s="1"/>
  <c r="X630" i="16"/>
  <c r="X630" i="17" s="1"/>
  <c r="X630" i="18" s="1"/>
  <c r="P630" i="16"/>
  <c r="P630" i="17" s="1"/>
  <c r="H630" i="16"/>
  <c r="AE630" i="16"/>
  <c r="AE630" i="17" s="1"/>
  <c r="AE630" i="18" s="1"/>
  <c r="W630" i="16"/>
  <c r="W630" i="17" s="1"/>
  <c r="W630" i="18" s="1"/>
  <c r="O630" i="16"/>
  <c r="O630" i="17" s="1"/>
  <c r="AB619" i="16"/>
  <c r="AB619" i="17" s="1"/>
  <c r="AB619" i="18" s="1"/>
  <c r="T619" i="16"/>
  <c r="L619" i="16"/>
  <c r="L619" i="17" s="1"/>
  <c r="L619" i="18" s="1"/>
  <c r="AA619" i="16"/>
  <c r="AA619" i="17" s="1"/>
  <c r="AA619" i="18" s="1"/>
  <c r="S619" i="16"/>
  <c r="S619" i="17" s="1"/>
  <c r="S619" i="18" s="1"/>
  <c r="K619" i="16"/>
  <c r="K619" i="17" s="1"/>
  <c r="K619" i="18" s="1"/>
  <c r="Z619" i="16"/>
  <c r="Z619" i="17" s="1"/>
  <c r="Z619" i="18" s="1"/>
  <c r="R619" i="16"/>
  <c r="R619" i="17" s="1"/>
  <c r="R619" i="18" s="1"/>
  <c r="J619" i="16"/>
  <c r="J619" i="17" s="1"/>
  <c r="J619" i="18" s="1"/>
  <c r="Y619" i="16"/>
  <c r="Y619" i="17" s="1"/>
  <c r="Y619" i="18" s="1"/>
  <c r="Q619" i="16"/>
  <c r="Q619" i="17" s="1"/>
  <c r="Q619" i="18" s="1"/>
  <c r="I619" i="16"/>
  <c r="I619" i="17" s="1"/>
  <c r="I619" i="18" s="1"/>
  <c r="X619" i="16"/>
  <c r="X619" i="17" s="1"/>
  <c r="X619" i="18" s="1"/>
  <c r="P619" i="16"/>
  <c r="P619" i="17" s="1"/>
  <c r="P619" i="18" s="1"/>
  <c r="H619" i="16"/>
  <c r="AE619" i="16"/>
  <c r="AE619" i="17" s="1"/>
  <c r="AE619" i="18" s="1"/>
  <c r="W619" i="16"/>
  <c r="W619" i="17" s="1"/>
  <c r="W619" i="18" s="1"/>
  <c r="O619" i="16"/>
  <c r="O619" i="17" s="1"/>
  <c r="O619" i="18" s="1"/>
  <c r="AD619" i="16"/>
  <c r="AD619" i="17" s="1"/>
  <c r="AD619" i="18" s="1"/>
  <c r="V619" i="16"/>
  <c r="V619" i="17" s="1"/>
  <c r="V619" i="18" s="1"/>
  <c r="N619" i="16"/>
  <c r="N619" i="17" s="1"/>
  <c r="N619" i="18" s="1"/>
  <c r="AC619" i="16"/>
  <c r="AC619" i="17" s="1"/>
  <c r="AC619" i="18" s="1"/>
  <c r="U619" i="16"/>
  <c r="U619" i="17" s="1"/>
  <c r="U619" i="18" s="1"/>
  <c r="M619" i="16"/>
  <c r="M619" i="17" s="1"/>
  <c r="M619" i="18" s="1"/>
  <c r="Z648" i="16"/>
  <c r="Z648" i="17" s="1"/>
  <c r="Z648" i="18" s="1"/>
  <c r="R648" i="16"/>
  <c r="R648" i="17" s="1"/>
  <c r="R648" i="18" s="1"/>
  <c r="J648" i="16"/>
  <c r="J648" i="17" s="1"/>
  <c r="J648" i="18" s="1"/>
  <c r="Y648" i="16"/>
  <c r="Y648" i="17" s="1"/>
  <c r="Y648" i="18" s="1"/>
  <c r="Q648" i="16"/>
  <c r="Q648" i="17" s="1"/>
  <c r="Q648" i="18" s="1"/>
  <c r="I648" i="16"/>
  <c r="I648" i="17" s="1"/>
  <c r="I648" i="18" s="1"/>
  <c r="X648" i="16"/>
  <c r="X648" i="17" s="1"/>
  <c r="X648" i="18" s="1"/>
  <c r="P648" i="16"/>
  <c r="P648" i="17" s="1"/>
  <c r="P648" i="18" s="1"/>
  <c r="H648" i="16"/>
  <c r="AE648" i="16"/>
  <c r="AE648" i="17" s="1"/>
  <c r="AE648" i="18" s="1"/>
  <c r="W648" i="16"/>
  <c r="W648" i="17" s="1"/>
  <c r="W648" i="18" s="1"/>
  <c r="O648" i="16"/>
  <c r="O648" i="17" s="1"/>
  <c r="O648" i="18" s="1"/>
  <c r="AD648" i="16"/>
  <c r="AD648" i="17" s="1"/>
  <c r="AD648" i="18" s="1"/>
  <c r="V648" i="16"/>
  <c r="V648" i="17" s="1"/>
  <c r="V648" i="18" s="1"/>
  <c r="N648" i="16"/>
  <c r="N648" i="17" s="1"/>
  <c r="N648" i="18" s="1"/>
  <c r="AC648" i="16"/>
  <c r="AC648" i="17" s="1"/>
  <c r="AC648" i="18" s="1"/>
  <c r="U648" i="16"/>
  <c r="U648" i="17" s="1"/>
  <c r="U648" i="18" s="1"/>
  <c r="M648" i="16"/>
  <c r="M648" i="17" s="1"/>
  <c r="M648" i="18" s="1"/>
  <c r="AB648" i="16"/>
  <c r="AB648" i="17" s="1"/>
  <c r="AB648" i="18" s="1"/>
  <c r="T648" i="16"/>
  <c r="L648" i="16"/>
  <c r="L648" i="17" s="1"/>
  <c r="L648" i="18" s="1"/>
  <c r="AA648" i="16"/>
  <c r="AA648" i="17" s="1"/>
  <c r="AA648" i="18" s="1"/>
  <c r="S648" i="16"/>
  <c r="S648" i="17" s="1"/>
  <c r="S648" i="18" s="1"/>
  <c r="K648" i="16"/>
  <c r="K648" i="17" s="1"/>
  <c r="K648" i="18" s="1"/>
  <c r="AD1128" i="16"/>
  <c r="AD1128" i="17" s="1"/>
  <c r="AD1128" i="18" s="1"/>
  <c r="V1128" i="16"/>
  <c r="V1128" i="17" s="1"/>
  <c r="V1128" i="18" s="1"/>
  <c r="N1128" i="16"/>
  <c r="N1128" i="17" s="1"/>
  <c r="N1128" i="18" s="1"/>
  <c r="AC1128" i="16"/>
  <c r="AC1128" i="17" s="1"/>
  <c r="AC1128" i="18" s="1"/>
  <c r="U1128" i="16"/>
  <c r="U1128" i="17" s="1"/>
  <c r="U1128" i="18" s="1"/>
  <c r="M1128" i="16"/>
  <c r="M1128" i="17" s="1"/>
  <c r="M1128" i="18" s="1"/>
  <c r="AB1128" i="16"/>
  <c r="AB1128" i="17" s="1"/>
  <c r="AB1128" i="18" s="1"/>
  <c r="T1128" i="16"/>
  <c r="L1128" i="16"/>
  <c r="L1128" i="17" s="1"/>
  <c r="L1128" i="18" s="1"/>
  <c r="AA1128" i="16"/>
  <c r="AA1128" i="17" s="1"/>
  <c r="AA1128" i="18" s="1"/>
  <c r="S1128" i="16"/>
  <c r="S1128" i="17" s="1"/>
  <c r="S1128" i="18" s="1"/>
  <c r="K1128" i="16"/>
  <c r="K1128" i="17" s="1"/>
  <c r="K1128" i="18" s="1"/>
  <c r="Z1128" i="16"/>
  <c r="Z1128" i="17" s="1"/>
  <c r="Z1128" i="18" s="1"/>
  <c r="R1128" i="16"/>
  <c r="R1128" i="17" s="1"/>
  <c r="R1128" i="18" s="1"/>
  <c r="J1128" i="16"/>
  <c r="J1128" i="17" s="1"/>
  <c r="J1128" i="18" s="1"/>
  <c r="Y1128" i="16"/>
  <c r="Y1128" i="17" s="1"/>
  <c r="Y1128" i="18" s="1"/>
  <c r="Q1128" i="16"/>
  <c r="Q1128" i="17" s="1"/>
  <c r="Q1128" i="18" s="1"/>
  <c r="I1128" i="16"/>
  <c r="I1128" i="17" s="1"/>
  <c r="I1128" i="18" s="1"/>
  <c r="X1128" i="16"/>
  <c r="X1128" i="17" s="1"/>
  <c r="X1128" i="18" s="1"/>
  <c r="P1128" i="16"/>
  <c r="P1128" i="17" s="1"/>
  <c r="P1128" i="18" s="1"/>
  <c r="H1128" i="16"/>
  <c r="AE1128" i="16"/>
  <c r="AE1128" i="17" s="1"/>
  <c r="AE1128" i="18" s="1"/>
  <c r="W1128" i="16"/>
  <c r="W1128" i="17" s="1"/>
  <c r="W1128" i="18" s="1"/>
  <c r="O1128" i="16"/>
  <c r="O1128" i="17" s="1"/>
  <c r="O1128" i="18" s="1"/>
  <c r="AC815" i="16"/>
  <c r="AC815" i="17" s="1"/>
  <c r="U815" i="16"/>
  <c r="U815" i="17" s="1"/>
  <c r="M815" i="16"/>
  <c r="M815" i="17" s="1"/>
  <c r="AB815" i="16"/>
  <c r="AB815" i="17" s="1"/>
  <c r="T815" i="16"/>
  <c r="L815" i="16"/>
  <c r="L815" i="17" s="1"/>
  <c r="AA815" i="16"/>
  <c r="AA815" i="17" s="1"/>
  <c r="S815" i="16"/>
  <c r="S815" i="17" s="1"/>
  <c r="K815" i="16"/>
  <c r="K815" i="17" s="1"/>
  <c r="Z815" i="16"/>
  <c r="Z815" i="17" s="1"/>
  <c r="R815" i="16"/>
  <c r="R815" i="17" s="1"/>
  <c r="J815" i="16"/>
  <c r="J815" i="17" s="1"/>
  <c r="Y815" i="16"/>
  <c r="Y815" i="17" s="1"/>
  <c r="Q815" i="16"/>
  <c r="Q815" i="17" s="1"/>
  <c r="I815" i="16"/>
  <c r="I815" i="17" s="1"/>
  <c r="X815" i="16"/>
  <c r="X815" i="17" s="1"/>
  <c r="P815" i="16"/>
  <c r="P815" i="17" s="1"/>
  <c r="H815" i="16"/>
  <c r="AE815" i="16"/>
  <c r="AE815" i="17" s="1"/>
  <c r="AE815" i="18" s="1"/>
  <c r="W815" i="16"/>
  <c r="W815" i="17" s="1"/>
  <c r="O815" i="16"/>
  <c r="O815" i="17" s="1"/>
  <c r="AD815" i="16"/>
  <c r="AD815" i="17" s="1"/>
  <c r="V815" i="16"/>
  <c r="V815" i="17" s="1"/>
  <c r="N815" i="16"/>
  <c r="N815" i="17" s="1"/>
  <c r="AC1007" i="16"/>
  <c r="AC1007" i="17" s="1"/>
  <c r="AC1007" i="18" s="1"/>
  <c r="U1007" i="16"/>
  <c r="U1007" i="17" s="1"/>
  <c r="U1007" i="18" s="1"/>
  <c r="M1007" i="16"/>
  <c r="M1007" i="17" s="1"/>
  <c r="M1007" i="18" s="1"/>
  <c r="AB1007" i="16"/>
  <c r="AB1007" i="17" s="1"/>
  <c r="AB1007" i="18" s="1"/>
  <c r="T1007" i="16"/>
  <c r="L1007" i="16"/>
  <c r="L1007" i="17" s="1"/>
  <c r="L1007" i="18" s="1"/>
  <c r="AA1007" i="16"/>
  <c r="AA1007" i="17" s="1"/>
  <c r="AA1007" i="18" s="1"/>
  <c r="S1007" i="16"/>
  <c r="S1007" i="17" s="1"/>
  <c r="S1007" i="18" s="1"/>
  <c r="K1007" i="16"/>
  <c r="K1007" i="17" s="1"/>
  <c r="K1007" i="18" s="1"/>
  <c r="Z1007" i="16"/>
  <c r="Z1007" i="17" s="1"/>
  <c r="Z1007" i="18" s="1"/>
  <c r="R1007" i="16"/>
  <c r="R1007" i="17" s="1"/>
  <c r="R1007" i="18" s="1"/>
  <c r="J1007" i="16"/>
  <c r="J1007" i="17" s="1"/>
  <c r="J1007" i="18" s="1"/>
  <c r="Y1007" i="16"/>
  <c r="Y1007" i="17" s="1"/>
  <c r="Y1007" i="18" s="1"/>
  <c r="Q1007" i="16"/>
  <c r="Q1007" i="17" s="1"/>
  <c r="Q1007" i="18" s="1"/>
  <c r="I1007" i="16"/>
  <c r="I1007" i="17" s="1"/>
  <c r="I1007" i="18" s="1"/>
  <c r="X1007" i="16"/>
  <c r="X1007" i="17" s="1"/>
  <c r="X1007" i="18" s="1"/>
  <c r="P1007" i="16"/>
  <c r="P1007" i="17" s="1"/>
  <c r="P1007" i="18" s="1"/>
  <c r="H1007" i="16"/>
  <c r="AE1007" i="16"/>
  <c r="AE1007" i="17" s="1"/>
  <c r="AE1007" i="18" s="1"/>
  <c r="W1007" i="16"/>
  <c r="W1007" i="17" s="1"/>
  <c r="W1007" i="18" s="1"/>
  <c r="O1007" i="16"/>
  <c r="O1007" i="17" s="1"/>
  <c r="O1007" i="18" s="1"/>
  <c r="AD1007" i="16"/>
  <c r="AD1007" i="17" s="1"/>
  <c r="AD1007" i="18" s="1"/>
  <c r="V1007" i="16"/>
  <c r="V1007" i="17" s="1"/>
  <c r="V1007" i="18" s="1"/>
  <c r="N1007" i="16"/>
  <c r="N1007" i="17" s="1"/>
  <c r="N1007" i="18" s="1"/>
  <c r="AA804" i="16"/>
  <c r="AA804" i="17" s="1"/>
  <c r="AA804" i="18" s="1"/>
  <c r="S804" i="16"/>
  <c r="S804" i="17" s="1"/>
  <c r="K804" i="16"/>
  <c r="K804" i="17" s="1"/>
  <c r="Z804" i="16"/>
  <c r="Z804" i="17" s="1"/>
  <c r="Z804" i="18" s="1"/>
  <c r="R804" i="16"/>
  <c r="R804" i="17" s="1"/>
  <c r="J804" i="16"/>
  <c r="J804" i="17" s="1"/>
  <c r="Y804" i="16"/>
  <c r="Y804" i="17" s="1"/>
  <c r="Y804" i="18" s="1"/>
  <c r="Q804" i="16"/>
  <c r="Q804" i="17" s="1"/>
  <c r="I804" i="16"/>
  <c r="I804" i="17" s="1"/>
  <c r="X804" i="16"/>
  <c r="X804" i="17" s="1"/>
  <c r="X804" i="18" s="1"/>
  <c r="P804" i="16"/>
  <c r="P804" i="17" s="1"/>
  <c r="H804" i="16"/>
  <c r="AE804" i="16"/>
  <c r="AE804" i="17" s="1"/>
  <c r="AE804" i="18" s="1"/>
  <c r="W804" i="16"/>
  <c r="W804" i="17" s="1"/>
  <c r="O804" i="16"/>
  <c r="O804" i="17" s="1"/>
  <c r="AD804" i="16"/>
  <c r="AD804" i="17" s="1"/>
  <c r="AD804" i="18" s="1"/>
  <c r="V804" i="16"/>
  <c r="V804" i="17" s="1"/>
  <c r="N804" i="16"/>
  <c r="N804" i="17" s="1"/>
  <c r="AC804" i="16"/>
  <c r="AC804" i="17" s="1"/>
  <c r="AC804" i="18" s="1"/>
  <c r="U804" i="16"/>
  <c r="U804" i="17" s="1"/>
  <c r="M804" i="16"/>
  <c r="M804" i="17" s="1"/>
  <c r="AB804" i="16"/>
  <c r="AB804" i="17" s="1"/>
  <c r="AB804" i="18" s="1"/>
  <c r="T804" i="16"/>
  <c r="L804" i="16"/>
  <c r="L804" i="17" s="1"/>
  <c r="AA996" i="16"/>
  <c r="AA996" i="17" s="1"/>
  <c r="AA996" i="18" s="1"/>
  <c r="S996" i="16"/>
  <c r="S996" i="17" s="1"/>
  <c r="S996" i="18" s="1"/>
  <c r="K996" i="16"/>
  <c r="K996" i="17" s="1"/>
  <c r="Z996" i="16"/>
  <c r="Z996" i="17" s="1"/>
  <c r="Z996" i="18" s="1"/>
  <c r="R996" i="16"/>
  <c r="R996" i="17" s="1"/>
  <c r="R996" i="18" s="1"/>
  <c r="J996" i="16"/>
  <c r="J996" i="17" s="1"/>
  <c r="Y996" i="16"/>
  <c r="Y996" i="17" s="1"/>
  <c r="Y996" i="18" s="1"/>
  <c r="Q996" i="16"/>
  <c r="Q996" i="17" s="1"/>
  <c r="I996" i="16"/>
  <c r="I996" i="17" s="1"/>
  <c r="X996" i="16"/>
  <c r="X996" i="17" s="1"/>
  <c r="X996" i="18" s="1"/>
  <c r="P996" i="16"/>
  <c r="P996" i="17" s="1"/>
  <c r="H996" i="16"/>
  <c r="AE996" i="16"/>
  <c r="AE996" i="17" s="1"/>
  <c r="AE996" i="18" s="1"/>
  <c r="W996" i="16"/>
  <c r="W996" i="17" s="1"/>
  <c r="W996" i="18" s="1"/>
  <c r="O996" i="16"/>
  <c r="O996" i="17" s="1"/>
  <c r="AD996" i="16"/>
  <c r="AD996" i="17" s="1"/>
  <c r="AD996" i="18" s="1"/>
  <c r="V996" i="16"/>
  <c r="V996" i="17" s="1"/>
  <c r="V996" i="18" s="1"/>
  <c r="N996" i="16"/>
  <c r="N996" i="17" s="1"/>
  <c r="AC996" i="16"/>
  <c r="AC996" i="17" s="1"/>
  <c r="AC996" i="18" s="1"/>
  <c r="U996" i="16"/>
  <c r="U996" i="17" s="1"/>
  <c r="U996" i="18" s="1"/>
  <c r="M996" i="16"/>
  <c r="M996" i="17" s="1"/>
  <c r="AB996" i="16"/>
  <c r="AB996" i="17" s="1"/>
  <c r="AB996" i="18" s="1"/>
  <c r="T996" i="16"/>
  <c r="L996" i="16"/>
  <c r="L996" i="17" s="1"/>
  <c r="Y849" i="16"/>
  <c r="Y849" i="17" s="1"/>
  <c r="Y849" i="18" s="1"/>
  <c r="Q849" i="16"/>
  <c r="Q849" i="17" s="1"/>
  <c r="Q849" i="18" s="1"/>
  <c r="I849" i="16"/>
  <c r="I849" i="17" s="1"/>
  <c r="I849" i="18" s="1"/>
  <c r="X849" i="16"/>
  <c r="X849" i="17" s="1"/>
  <c r="X849" i="18" s="1"/>
  <c r="P849" i="16"/>
  <c r="P849" i="17" s="1"/>
  <c r="P849" i="18" s="1"/>
  <c r="H849" i="16"/>
  <c r="AE849" i="16"/>
  <c r="AE849" i="17" s="1"/>
  <c r="AE849" i="18" s="1"/>
  <c r="W849" i="16"/>
  <c r="W849" i="17" s="1"/>
  <c r="W849" i="18" s="1"/>
  <c r="O849" i="16"/>
  <c r="O849" i="17" s="1"/>
  <c r="O849" i="18" s="1"/>
  <c r="AD849" i="16"/>
  <c r="AD849" i="17" s="1"/>
  <c r="AD849" i="18" s="1"/>
  <c r="V849" i="16"/>
  <c r="V849" i="17" s="1"/>
  <c r="V849" i="18" s="1"/>
  <c r="N849" i="16"/>
  <c r="N849" i="17" s="1"/>
  <c r="N849" i="18" s="1"/>
  <c r="AC849" i="16"/>
  <c r="AC849" i="17" s="1"/>
  <c r="AC849" i="18" s="1"/>
  <c r="U849" i="16"/>
  <c r="U849" i="17" s="1"/>
  <c r="U849" i="18" s="1"/>
  <c r="M849" i="16"/>
  <c r="M849" i="17" s="1"/>
  <c r="M849" i="18" s="1"/>
  <c r="AB849" i="16"/>
  <c r="AB849" i="17" s="1"/>
  <c r="AB849" i="18" s="1"/>
  <c r="T849" i="16"/>
  <c r="L849" i="16"/>
  <c r="L849" i="17" s="1"/>
  <c r="L849" i="18" s="1"/>
  <c r="AA849" i="16"/>
  <c r="AA849" i="17" s="1"/>
  <c r="AA849" i="18" s="1"/>
  <c r="S849" i="16"/>
  <c r="S849" i="17" s="1"/>
  <c r="S849" i="18" s="1"/>
  <c r="K849" i="16"/>
  <c r="K849" i="17" s="1"/>
  <c r="K849" i="18" s="1"/>
  <c r="Z849" i="16"/>
  <c r="Z849" i="17" s="1"/>
  <c r="Z849" i="18" s="1"/>
  <c r="R849" i="16"/>
  <c r="R849" i="17" s="1"/>
  <c r="R849" i="18" s="1"/>
  <c r="J849" i="16"/>
  <c r="J849" i="17" s="1"/>
  <c r="J849" i="18" s="1"/>
  <c r="AB1009" i="16"/>
  <c r="AB1009" i="17" s="1"/>
  <c r="AB1009" i="18" s="1"/>
  <c r="T1009" i="16"/>
  <c r="AE1009" i="16"/>
  <c r="AE1009" i="17" s="1"/>
  <c r="AE1009" i="18" s="1"/>
  <c r="W1009" i="16"/>
  <c r="W1009" i="17" s="1"/>
  <c r="W1009" i="18" s="1"/>
  <c r="AA1009" i="16"/>
  <c r="AA1009" i="17" s="1"/>
  <c r="AA1009" i="18" s="1"/>
  <c r="Q1009" i="16"/>
  <c r="Q1009" i="17" s="1"/>
  <c r="Q1009" i="18" s="1"/>
  <c r="I1009" i="16"/>
  <c r="I1009" i="17" s="1"/>
  <c r="I1009" i="18" s="1"/>
  <c r="Z1009" i="16"/>
  <c r="Z1009" i="17" s="1"/>
  <c r="Z1009" i="18" s="1"/>
  <c r="P1009" i="16"/>
  <c r="P1009" i="17" s="1"/>
  <c r="P1009" i="18" s="1"/>
  <c r="H1009" i="16"/>
  <c r="Y1009" i="16"/>
  <c r="Y1009" i="17" s="1"/>
  <c r="Y1009" i="18" s="1"/>
  <c r="O1009" i="16"/>
  <c r="O1009" i="17" s="1"/>
  <c r="O1009" i="18" s="1"/>
  <c r="X1009" i="16"/>
  <c r="X1009" i="17" s="1"/>
  <c r="X1009" i="18" s="1"/>
  <c r="N1009" i="16"/>
  <c r="N1009" i="17" s="1"/>
  <c r="N1009" i="18" s="1"/>
  <c r="V1009" i="16"/>
  <c r="V1009" i="17" s="1"/>
  <c r="V1009" i="18" s="1"/>
  <c r="M1009" i="16"/>
  <c r="M1009" i="17" s="1"/>
  <c r="M1009" i="18" s="1"/>
  <c r="U1009" i="16"/>
  <c r="U1009" i="17" s="1"/>
  <c r="U1009" i="18" s="1"/>
  <c r="L1009" i="16"/>
  <c r="L1009" i="17" s="1"/>
  <c r="L1009" i="18" s="1"/>
  <c r="AD1009" i="16"/>
  <c r="AD1009" i="17" s="1"/>
  <c r="AD1009" i="18" s="1"/>
  <c r="S1009" i="16"/>
  <c r="S1009" i="17" s="1"/>
  <c r="S1009" i="18" s="1"/>
  <c r="K1009" i="16"/>
  <c r="K1009" i="17" s="1"/>
  <c r="K1009" i="18" s="1"/>
  <c r="AC1009" i="16"/>
  <c r="AC1009" i="17" s="1"/>
  <c r="AC1009" i="18" s="1"/>
  <c r="R1009" i="16"/>
  <c r="R1009" i="17" s="1"/>
  <c r="R1009" i="18" s="1"/>
  <c r="J1009" i="16"/>
  <c r="J1009" i="17" s="1"/>
  <c r="J1009" i="18" s="1"/>
  <c r="AE806" i="16"/>
  <c r="AE806" i="17" s="1"/>
  <c r="AE806" i="18" s="1"/>
  <c r="W806" i="16"/>
  <c r="W806" i="17" s="1"/>
  <c r="W806" i="18" s="1"/>
  <c r="O806" i="16"/>
  <c r="O806" i="17" s="1"/>
  <c r="O806" i="18" s="1"/>
  <c r="AD806" i="16"/>
  <c r="AD806" i="17" s="1"/>
  <c r="AD806" i="18" s="1"/>
  <c r="V806" i="16"/>
  <c r="V806" i="17" s="1"/>
  <c r="V806" i="18" s="1"/>
  <c r="N806" i="16"/>
  <c r="N806" i="17" s="1"/>
  <c r="N806" i="18" s="1"/>
  <c r="AC806" i="16"/>
  <c r="AC806" i="17" s="1"/>
  <c r="AC806" i="18" s="1"/>
  <c r="U806" i="16"/>
  <c r="U806" i="17" s="1"/>
  <c r="U806" i="18" s="1"/>
  <c r="M806" i="16"/>
  <c r="M806" i="17" s="1"/>
  <c r="M806" i="18" s="1"/>
  <c r="AB806" i="16"/>
  <c r="AB806" i="17" s="1"/>
  <c r="AB806" i="18" s="1"/>
  <c r="T806" i="16"/>
  <c r="L806" i="16"/>
  <c r="L806" i="17" s="1"/>
  <c r="AA806" i="16"/>
  <c r="AA806" i="17" s="1"/>
  <c r="AA806" i="18" s="1"/>
  <c r="S806" i="16"/>
  <c r="S806" i="17" s="1"/>
  <c r="S806" i="18" s="1"/>
  <c r="K806" i="16"/>
  <c r="K806" i="17" s="1"/>
  <c r="Z806" i="16"/>
  <c r="Z806" i="17" s="1"/>
  <c r="Z806" i="18" s="1"/>
  <c r="R806" i="16"/>
  <c r="R806" i="17" s="1"/>
  <c r="R806" i="18" s="1"/>
  <c r="J806" i="16"/>
  <c r="J806" i="17" s="1"/>
  <c r="Y806" i="16"/>
  <c r="Y806" i="17" s="1"/>
  <c r="Y806" i="18" s="1"/>
  <c r="Q806" i="16"/>
  <c r="Q806" i="17" s="1"/>
  <c r="Q806" i="18" s="1"/>
  <c r="I806" i="16"/>
  <c r="I806" i="17" s="1"/>
  <c r="X806" i="16"/>
  <c r="X806" i="17" s="1"/>
  <c r="X806" i="18" s="1"/>
  <c r="P806" i="16"/>
  <c r="P806" i="17" s="1"/>
  <c r="P806" i="18" s="1"/>
  <c r="H806" i="16"/>
  <c r="AE966" i="16"/>
  <c r="AE966" i="17" s="1"/>
  <c r="AE966" i="18" s="1"/>
  <c r="W966" i="16"/>
  <c r="W966" i="17" s="1"/>
  <c r="W966" i="18" s="1"/>
  <c r="O966" i="16"/>
  <c r="O966" i="17" s="1"/>
  <c r="O966" i="18" s="1"/>
  <c r="AD966" i="16"/>
  <c r="AD966" i="17" s="1"/>
  <c r="AD966" i="18" s="1"/>
  <c r="V966" i="16"/>
  <c r="V966" i="17" s="1"/>
  <c r="V966" i="18" s="1"/>
  <c r="N966" i="16"/>
  <c r="N966" i="17" s="1"/>
  <c r="N966" i="18" s="1"/>
  <c r="AC966" i="16"/>
  <c r="AC966" i="17" s="1"/>
  <c r="AC966" i="18" s="1"/>
  <c r="U966" i="16"/>
  <c r="U966" i="17" s="1"/>
  <c r="U966" i="18" s="1"/>
  <c r="M966" i="16"/>
  <c r="M966" i="17" s="1"/>
  <c r="M966" i="18" s="1"/>
  <c r="AB966" i="16"/>
  <c r="AB966" i="17" s="1"/>
  <c r="AB966" i="18" s="1"/>
  <c r="T966" i="16"/>
  <c r="L966" i="16"/>
  <c r="L966" i="17" s="1"/>
  <c r="L966" i="18" s="1"/>
  <c r="AA966" i="16"/>
  <c r="AA966" i="17" s="1"/>
  <c r="AA966" i="18" s="1"/>
  <c r="S966" i="16"/>
  <c r="S966" i="17" s="1"/>
  <c r="S966" i="18" s="1"/>
  <c r="K966" i="16"/>
  <c r="K966" i="17" s="1"/>
  <c r="K966" i="18" s="1"/>
  <c r="Z966" i="16"/>
  <c r="Z966" i="17" s="1"/>
  <c r="Z966" i="18" s="1"/>
  <c r="R966" i="16"/>
  <c r="R966" i="17" s="1"/>
  <c r="R966" i="18" s="1"/>
  <c r="J966" i="16"/>
  <c r="J966" i="17" s="1"/>
  <c r="J966" i="18" s="1"/>
  <c r="Y966" i="16"/>
  <c r="Y966" i="17" s="1"/>
  <c r="Y966" i="18" s="1"/>
  <c r="Q966" i="16"/>
  <c r="Q966" i="17" s="1"/>
  <c r="Q966" i="18" s="1"/>
  <c r="I966" i="16"/>
  <c r="I966" i="17" s="1"/>
  <c r="I966" i="18" s="1"/>
  <c r="X966" i="16"/>
  <c r="X966" i="17" s="1"/>
  <c r="X966" i="18" s="1"/>
  <c r="P966" i="16"/>
  <c r="P966" i="17" s="1"/>
  <c r="P966" i="18" s="1"/>
  <c r="H966" i="16"/>
  <c r="AB1137" i="16"/>
  <c r="AB1137" i="17" s="1"/>
  <c r="AB1137" i="18" s="1"/>
  <c r="T1137" i="16"/>
  <c r="L1137" i="16"/>
  <c r="L1137" i="17" s="1"/>
  <c r="AA1137" i="16"/>
  <c r="AA1137" i="17" s="1"/>
  <c r="AA1137" i="18" s="1"/>
  <c r="S1137" i="16"/>
  <c r="S1137" i="17" s="1"/>
  <c r="K1137" i="16"/>
  <c r="K1137" i="17" s="1"/>
  <c r="Z1137" i="16"/>
  <c r="Z1137" i="17" s="1"/>
  <c r="Z1137" i="18" s="1"/>
  <c r="R1137" i="16"/>
  <c r="R1137" i="17" s="1"/>
  <c r="J1137" i="16"/>
  <c r="J1137" i="17" s="1"/>
  <c r="Y1137" i="16"/>
  <c r="Y1137" i="17" s="1"/>
  <c r="Y1137" i="18" s="1"/>
  <c r="Q1137" i="16"/>
  <c r="Q1137" i="17" s="1"/>
  <c r="I1137" i="16"/>
  <c r="I1137" i="17" s="1"/>
  <c r="X1137" i="16"/>
  <c r="X1137" i="17" s="1"/>
  <c r="X1137" i="18" s="1"/>
  <c r="P1137" i="16"/>
  <c r="P1137" i="17" s="1"/>
  <c r="H1137" i="16"/>
  <c r="AE1137" i="16"/>
  <c r="AE1137" i="17" s="1"/>
  <c r="AE1137" i="18" s="1"/>
  <c r="W1137" i="16"/>
  <c r="W1137" i="17" s="1"/>
  <c r="W1137" i="18" s="1"/>
  <c r="O1137" i="16"/>
  <c r="O1137" i="17" s="1"/>
  <c r="AD1137" i="16"/>
  <c r="AD1137" i="17" s="1"/>
  <c r="AD1137" i="18" s="1"/>
  <c r="V1137" i="16"/>
  <c r="V1137" i="17" s="1"/>
  <c r="V1137" i="18" s="1"/>
  <c r="N1137" i="16"/>
  <c r="N1137" i="17" s="1"/>
  <c r="M1137" i="16"/>
  <c r="M1137" i="17" s="1"/>
  <c r="AC1137" i="16"/>
  <c r="AC1137" i="17" s="1"/>
  <c r="AC1137" i="18" s="1"/>
  <c r="U1137" i="16"/>
  <c r="U1137" i="17" s="1"/>
  <c r="U1137" i="18" s="1"/>
  <c r="Z1174" i="16"/>
  <c r="Z1174" i="17" s="1"/>
  <c r="Z1174" i="18" s="1"/>
  <c r="R1174" i="16"/>
  <c r="R1174" i="17" s="1"/>
  <c r="J1174" i="16"/>
  <c r="J1174" i="17" s="1"/>
  <c r="Y1174" i="16"/>
  <c r="Y1174" i="17" s="1"/>
  <c r="Q1174" i="16"/>
  <c r="Q1174" i="17" s="1"/>
  <c r="I1174" i="16"/>
  <c r="I1174" i="17" s="1"/>
  <c r="X1174" i="16"/>
  <c r="X1174" i="17" s="1"/>
  <c r="P1174" i="16"/>
  <c r="P1174" i="17" s="1"/>
  <c r="H1174" i="16"/>
  <c r="AE1174" i="16"/>
  <c r="AE1174" i="17" s="1"/>
  <c r="AE1174" i="18" s="1"/>
  <c r="W1174" i="16"/>
  <c r="W1174" i="17" s="1"/>
  <c r="O1174" i="16"/>
  <c r="O1174" i="17" s="1"/>
  <c r="AD1174" i="16"/>
  <c r="AD1174" i="17" s="1"/>
  <c r="AD1174" i="18" s="1"/>
  <c r="V1174" i="16"/>
  <c r="V1174" i="17" s="1"/>
  <c r="N1174" i="16"/>
  <c r="N1174" i="17" s="1"/>
  <c r="AC1174" i="16"/>
  <c r="AC1174" i="17" s="1"/>
  <c r="AC1174" i="18" s="1"/>
  <c r="U1174" i="16"/>
  <c r="U1174" i="17" s="1"/>
  <c r="M1174" i="16"/>
  <c r="M1174" i="17" s="1"/>
  <c r="AB1174" i="16"/>
  <c r="AB1174" i="17" s="1"/>
  <c r="AB1174" i="18" s="1"/>
  <c r="T1174" i="16"/>
  <c r="L1174" i="16"/>
  <c r="L1174" i="17" s="1"/>
  <c r="AA1174" i="16"/>
  <c r="AA1174" i="17" s="1"/>
  <c r="AA1174" i="18" s="1"/>
  <c r="S1174" i="16"/>
  <c r="S1174" i="17" s="1"/>
  <c r="K1174" i="16"/>
  <c r="K1174" i="17" s="1"/>
  <c r="X1175" i="16"/>
  <c r="X1175" i="17" s="1"/>
  <c r="X1175" i="18" s="1"/>
  <c r="P1175" i="16"/>
  <c r="P1175" i="17" s="1"/>
  <c r="H1175" i="16"/>
  <c r="AE1175" i="16"/>
  <c r="AE1175" i="17" s="1"/>
  <c r="AE1175" i="18" s="1"/>
  <c r="W1175" i="16"/>
  <c r="W1175" i="17" s="1"/>
  <c r="O1175" i="16"/>
  <c r="O1175" i="17" s="1"/>
  <c r="AD1175" i="16"/>
  <c r="AD1175" i="17" s="1"/>
  <c r="AD1175" i="18" s="1"/>
  <c r="V1175" i="16"/>
  <c r="V1175" i="17" s="1"/>
  <c r="N1175" i="16"/>
  <c r="N1175" i="17" s="1"/>
  <c r="AC1175" i="16"/>
  <c r="AC1175" i="17" s="1"/>
  <c r="AC1175" i="18" s="1"/>
  <c r="U1175" i="16"/>
  <c r="U1175" i="17" s="1"/>
  <c r="M1175" i="16"/>
  <c r="M1175" i="17" s="1"/>
  <c r="AB1175" i="16"/>
  <c r="AB1175" i="17" s="1"/>
  <c r="AB1175" i="18" s="1"/>
  <c r="T1175" i="16"/>
  <c r="L1175" i="16"/>
  <c r="L1175" i="17" s="1"/>
  <c r="AA1175" i="16"/>
  <c r="AA1175" i="17" s="1"/>
  <c r="AA1175" i="18" s="1"/>
  <c r="S1175" i="16"/>
  <c r="S1175" i="17" s="1"/>
  <c r="K1175" i="16"/>
  <c r="K1175" i="17" s="1"/>
  <c r="Z1175" i="16"/>
  <c r="Z1175" i="17" s="1"/>
  <c r="Z1175" i="18" s="1"/>
  <c r="R1175" i="16"/>
  <c r="R1175" i="17" s="1"/>
  <c r="J1175" i="16"/>
  <c r="J1175" i="17" s="1"/>
  <c r="Y1175" i="16"/>
  <c r="Y1175" i="17" s="1"/>
  <c r="Y1175" i="18" s="1"/>
  <c r="Q1175" i="16"/>
  <c r="Q1175" i="17" s="1"/>
  <c r="I1175" i="16"/>
  <c r="I1175" i="17" s="1"/>
  <c r="AF280" i="18"/>
  <c r="AF757" i="18"/>
  <c r="AF823" i="18"/>
  <c r="AD115" i="16"/>
  <c r="AD115" i="17" s="1"/>
  <c r="AD115" i="18" s="1"/>
  <c r="V115" i="16"/>
  <c r="V115" i="17" s="1"/>
  <c r="V115" i="18" s="1"/>
  <c r="N115" i="16"/>
  <c r="N115" i="17" s="1"/>
  <c r="N115" i="18" s="1"/>
  <c r="AC115" i="16"/>
  <c r="AC115" i="17" s="1"/>
  <c r="AC115" i="18" s="1"/>
  <c r="U115" i="16"/>
  <c r="U115" i="17" s="1"/>
  <c r="U115" i="18" s="1"/>
  <c r="M115" i="16"/>
  <c r="M115" i="17" s="1"/>
  <c r="M115" i="18" s="1"/>
  <c r="AB115" i="16"/>
  <c r="AB115" i="17" s="1"/>
  <c r="AB115" i="18" s="1"/>
  <c r="T115" i="16"/>
  <c r="L115" i="16"/>
  <c r="L115" i="17" s="1"/>
  <c r="L115" i="18" s="1"/>
  <c r="AA115" i="16"/>
  <c r="AA115" i="17" s="1"/>
  <c r="AA115" i="18" s="1"/>
  <c r="S115" i="16"/>
  <c r="S115" i="17" s="1"/>
  <c r="S115" i="18" s="1"/>
  <c r="K115" i="16"/>
  <c r="K115" i="17" s="1"/>
  <c r="K115" i="18" s="1"/>
  <c r="Z115" i="16"/>
  <c r="Z115" i="17" s="1"/>
  <c r="Z115" i="18" s="1"/>
  <c r="R115" i="16"/>
  <c r="R115" i="17" s="1"/>
  <c r="R115" i="18" s="1"/>
  <c r="J115" i="16"/>
  <c r="J115" i="17" s="1"/>
  <c r="J115" i="18" s="1"/>
  <c r="Y115" i="16"/>
  <c r="Y115" i="17" s="1"/>
  <c r="Y115" i="18" s="1"/>
  <c r="Q115" i="16"/>
  <c r="Q115" i="17" s="1"/>
  <c r="Q115" i="18" s="1"/>
  <c r="I115" i="16"/>
  <c r="I115" i="17" s="1"/>
  <c r="I115" i="18" s="1"/>
  <c r="X115" i="16"/>
  <c r="X115" i="17" s="1"/>
  <c r="X115" i="18" s="1"/>
  <c r="P115" i="16"/>
  <c r="P115" i="17" s="1"/>
  <c r="P115" i="18" s="1"/>
  <c r="H115" i="16"/>
  <c r="AE115" i="16"/>
  <c r="AE115" i="17" s="1"/>
  <c r="AE115" i="18" s="1"/>
  <c r="W115" i="16"/>
  <c r="W115" i="17" s="1"/>
  <c r="W115" i="18" s="1"/>
  <c r="O115" i="16"/>
  <c r="O115" i="17" s="1"/>
  <c r="O115" i="18" s="1"/>
  <c r="AB132" i="16"/>
  <c r="AB132" i="17" s="1"/>
  <c r="AB132" i="18" s="1"/>
  <c r="T132" i="16"/>
  <c r="L132" i="16"/>
  <c r="L132" i="17" s="1"/>
  <c r="L132" i="18" s="1"/>
  <c r="AA132" i="16"/>
  <c r="AA132" i="17" s="1"/>
  <c r="AA132" i="18" s="1"/>
  <c r="S132" i="16"/>
  <c r="S132" i="17" s="1"/>
  <c r="S132" i="18" s="1"/>
  <c r="K132" i="16"/>
  <c r="K132" i="17" s="1"/>
  <c r="K132" i="18" s="1"/>
  <c r="Z132" i="16"/>
  <c r="Z132" i="17" s="1"/>
  <c r="Z132" i="18" s="1"/>
  <c r="R132" i="16"/>
  <c r="R132" i="17" s="1"/>
  <c r="R132" i="18" s="1"/>
  <c r="J132" i="16"/>
  <c r="J132" i="17" s="1"/>
  <c r="J132" i="18" s="1"/>
  <c r="Y132" i="16"/>
  <c r="Y132" i="17" s="1"/>
  <c r="Y132" i="18" s="1"/>
  <c r="Q132" i="16"/>
  <c r="Q132" i="17" s="1"/>
  <c r="Q132" i="18" s="1"/>
  <c r="I132" i="16"/>
  <c r="I132" i="17" s="1"/>
  <c r="I132" i="18" s="1"/>
  <c r="X132" i="16"/>
  <c r="X132" i="17" s="1"/>
  <c r="X132" i="18" s="1"/>
  <c r="P132" i="16"/>
  <c r="P132" i="17" s="1"/>
  <c r="P132" i="18" s="1"/>
  <c r="H132" i="16"/>
  <c r="AE132" i="16"/>
  <c r="AE132" i="17" s="1"/>
  <c r="AE132" i="18" s="1"/>
  <c r="W132" i="16"/>
  <c r="W132" i="17" s="1"/>
  <c r="W132" i="18" s="1"/>
  <c r="O132" i="16"/>
  <c r="O132" i="17" s="1"/>
  <c r="O132" i="18" s="1"/>
  <c r="AD132" i="16"/>
  <c r="AD132" i="17" s="1"/>
  <c r="AD132" i="18" s="1"/>
  <c r="V132" i="16"/>
  <c r="V132" i="17" s="1"/>
  <c r="V132" i="18" s="1"/>
  <c r="N132" i="16"/>
  <c r="N132" i="17" s="1"/>
  <c r="N132" i="18" s="1"/>
  <c r="AC132" i="16"/>
  <c r="AC132" i="17" s="1"/>
  <c r="AC132" i="18" s="1"/>
  <c r="U132" i="16"/>
  <c r="U132" i="17" s="1"/>
  <c r="U132" i="18" s="1"/>
  <c r="M132" i="16"/>
  <c r="M132" i="17" s="1"/>
  <c r="M132" i="18" s="1"/>
  <c r="Z169" i="16"/>
  <c r="Z169" i="17" s="1"/>
  <c r="Z169" i="18" s="1"/>
  <c r="R169" i="16"/>
  <c r="R169" i="17" s="1"/>
  <c r="R169" i="18" s="1"/>
  <c r="J169" i="16"/>
  <c r="J169" i="17" s="1"/>
  <c r="Y169" i="16"/>
  <c r="Y169" i="17" s="1"/>
  <c r="Y169" i="18" s="1"/>
  <c r="Q169" i="16"/>
  <c r="Q169" i="17" s="1"/>
  <c r="Q169" i="18" s="1"/>
  <c r="I169" i="16"/>
  <c r="I169" i="17" s="1"/>
  <c r="X169" i="16"/>
  <c r="X169" i="17" s="1"/>
  <c r="X169" i="18" s="1"/>
  <c r="P169" i="16"/>
  <c r="P169" i="17" s="1"/>
  <c r="H169" i="16"/>
  <c r="AE169" i="16"/>
  <c r="AE169" i="17" s="1"/>
  <c r="AE169" i="18" s="1"/>
  <c r="W169" i="16"/>
  <c r="W169" i="17" s="1"/>
  <c r="W169" i="18" s="1"/>
  <c r="O169" i="16"/>
  <c r="O169" i="17" s="1"/>
  <c r="AD169" i="16"/>
  <c r="AD169" i="17" s="1"/>
  <c r="AD169" i="18" s="1"/>
  <c r="V169" i="16"/>
  <c r="V169" i="17" s="1"/>
  <c r="V169" i="18" s="1"/>
  <c r="N169" i="16"/>
  <c r="N169" i="17" s="1"/>
  <c r="AC169" i="16"/>
  <c r="AC169" i="17" s="1"/>
  <c r="AC169" i="18" s="1"/>
  <c r="U169" i="16"/>
  <c r="U169" i="17" s="1"/>
  <c r="U169" i="18" s="1"/>
  <c r="M169" i="16"/>
  <c r="M169" i="17" s="1"/>
  <c r="AB169" i="16"/>
  <c r="AB169" i="17" s="1"/>
  <c r="AB169" i="18" s="1"/>
  <c r="T169" i="16"/>
  <c r="L169" i="16"/>
  <c r="L169" i="17" s="1"/>
  <c r="AA169" i="16"/>
  <c r="AA169" i="17" s="1"/>
  <c r="AA169" i="18" s="1"/>
  <c r="S169" i="16"/>
  <c r="S169" i="17" s="1"/>
  <c r="S169" i="18" s="1"/>
  <c r="K169" i="16"/>
  <c r="K169" i="17" s="1"/>
  <c r="X78" i="16"/>
  <c r="X78" i="17" s="1"/>
  <c r="X78" i="18" s="1"/>
  <c r="P78" i="16"/>
  <c r="P78" i="17" s="1"/>
  <c r="P78" i="18" s="1"/>
  <c r="H78" i="16"/>
  <c r="AE78" i="16"/>
  <c r="AE78" i="17" s="1"/>
  <c r="AE78" i="18" s="1"/>
  <c r="W78" i="16"/>
  <c r="W78" i="17" s="1"/>
  <c r="W78" i="18" s="1"/>
  <c r="O78" i="16"/>
  <c r="O78" i="17" s="1"/>
  <c r="O78" i="18" s="1"/>
  <c r="AD78" i="16"/>
  <c r="AD78" i="17" s="1"/>
  <c r="AD78" i="18" s="1"/>
  <c r="V78" i="16"/>
  <c r="V78" i="17" s="1"/>
  <c r="V78" i="18" s="1"/>
  <c r="N78" i="16"/>
  <c r="N78" i="17" s="1"/>
  <c r="N78" i="18" s="1"/>
  <c r="AC78" i="16"/>
  <c r="AC78" i="17" s="1"/>
  <c r="AC78" i="18" s="1"/>
  <c r="U78" i="16"/>
  <c r="U78" i="17" s="1"/>
  <c r="U78" i="18" s="1"/>
  <c r="M78" i="16"/>
  <c r="M78" i="17" s="1"/>
  <c r="M78" i="18" s="1"/>
  <c r="AB78" i="16"/>
  <c r="AB78" i="17" s="1"/>
  <c r="AB78" i="18" s="1"/>
  <c r="T78" i="16"/>
  <c r="L78" i="16"/>
  <c r="L78" i="17" s="1"/>
  <c r="L78" i="18" s="1"/>
  <c r="AA78" i="16"/>
  <c r="AA78" i="17" s="1"/>
  <c r="AA78" i="18" s="1"/>
  <c r="S78" i="16"/>
  <c r="S78" i="17" s="1"/>
  <c r="S78" i="18" s="1"/>
  <c r="K78" i="16"/>
  <c r="K78" i="17" s="1"/>
  <c r="K78" i="18" s="1"/>
  <c r="Z78" i="16"/>
  <c r="Z78" i="17" s="1"/>
  <c r="Z78" i="18" s="1"/>
  <c r="R78" i="16"/>
  <c r="R78" i="17" s="1"/>
  <c r="R78" i="18" s="1"/>
  <c r="J78" i="16"/>
  <c r="J78" i="17" s="1"/>
  <c r="J78" i="18" s="1"/>
  <c r="Y78" i="16"/>
  <c r="Y78" i="17" s="1"/>
  <c r="Y78" i="18" s="1"/>
  <c r="Q78" i="16"/>
  <c r="Q78" i="17" s="1"/>
  <c r="Q78" i="18" s="1"/>
  <c r="I78" i="16"/>
  <c r="I78" i="17" s="1"/>
  <c r="I78" i="18" s="1"/>
  <c r="AC230" i="16"/>
  <c r="AC230" i="17" s="1"/>
  <c r="AC230" i="18" s="1"/>
  <c r="U230" i="16"/>
  <c r="U230" i="17" s="1"/>
  <c r="M230" i="16"/>
  <c r="M230" i="17" s="1"/>
  <c r="AB230" i="16"/>
  <c r="AB230" i="17" s="1"/>
  <c r="T230" i="16"/>
  <c r="L230" i="16"/>
  <c r="L230" i="17" s="1"/>
  <c r="AA230" i="16"/>
  <c r="AA230" i="17" s="1"/>
  <c r="S230" i="16"/>
  <c r="S230" i="17" s="1"/>
  <c r="K230" i="16"/>
  <c r="K230" i="17" s="1"/>
  <c r="Z230" i="16"/>
  <c r="Z230" i="17" s="1"/>
  <c r="R230" i="16"/>
  <c r="R230" i="17" s="1"/>
  <c r="J230" i="16"/>
  <c r="J230" i="17" s="1"/>
  <c r="Y230" i="16"/>
  <c r="Y230" i="17" s="1"/>
  <c r="Q230" i="16"/>
  <c r="Q230" i="17" s="1"/>
  <c r="I230" i="16"/>
  <c r="I230" i="17" s="1"/>
  <c r="X230" i="16"/>
  <c r="X230" i="17" s="1"/>
  <c r="P230" i="16"/>
  <c r="P230" i="17" s="1"/>
  <c r="H230" i="16"/>
  <c r="AE230" i="16"/>
  <c r="AE230" i="17" s="1"/>
  <c r="AE230" i="18" s="1"/>
  <c r="W230" i="16"/>
  <c r="W230" i="17" s="1"/>
  <c r="O230" i="16"/>
  <c r="O230" i="17" s="1"/>
  <c r="N230" i="16"/>
  <c r="N230" i="17" s="1"/>
  <c r="AD230" i="16"/>
  <c r="AD230" i="17" s="1"/>
  <c r="AD230" i="18" s="1"/>
  <c r="V230" i="16"/>
  <c r="V230" i="17" s="1"/>
  <c r="AC454" i="16"/>
  <c r="AC454" i="17" s="1"/>
  <c r="AC454" i="18" s="1"/>
  <c r="U454" i="16"/>
  <c r="U454" i="17" s="1"/>
  <c r="U454" i="18" s="1"/>
  <c r="M454" i="16"/>
  <c r="M454" i="17" s="1"/>
  <c r="M454" i="18" s="1"/>
  <c r="AB454" i="16"/>
  <c r="AB454" i="17" s="1"/>
  <c r="AB454" i="18" s="1"/>
  <c r="T454" i="16"/>
  <c r="L454" i="16"/>
  <c r="L454" i="17" s="1"/>
  <c r="L454" i="18" s="1"/>
  <c r="AA454" i="16"/>
  <c r="AA454" i="17" s="1"/>
  <c r="AA454" i="18" s="1"/>
  <c r="S454" i="16"/>
  <c r="S454" i="17" s="1"/>
  <c r="S454" i="18" s="1"/>
  <c r="K454" i="16"/>
  <c r="K454" i="17" s="1"/>
  <c r="K454" i="18" s="1"/>
  <c r="Z454" i="16"/>
  <c r="Z454" i="17" s="1"/>
  <c r="Z454" i="18" s="1"/>
  <c r="R454" i="16"/>
  <c r="R454" i="17" s="1"/>
  <c r="R454" i="18" s="1"/>
  <c r="J454" i="16"/>
  <c r="J454" i="17" s="1"/>
  <c r="J454" i="18" s="1"/>
  <c r="Y454" i="16"/>
  <c r="Y454" i="17" s="1"/>
  <c r="Y454" i="18" s="1"/>
  <c r="Q454" i="16"/>
  <c r="Q454" i="17" s="1"/>
  <c r="Q454" i="18" s="1"/>
  <c r="I454" i="16"/>
  <c r="I454" i="17" s="1"/>
  <c r="I454" i="18" s="1"/>
  <c r="X454" i="16"/>
  <c r="X454" i="17" s="1"/>
  <c r="X454" i="18" s="1"/>
  <c r="P454" i="16"/>
  <c r="P454" i="17" s="1"/>
  <c r="P454" i="18" s="1"/>
  <c r="H454" i="16"/>
  <c r="AE454" i="16"/>
  <c r="AE454" i="17" s="1"/>
  <c r="AE454" i="18" s="1"/>
  <c r="W454" i="16"/>
  <c r="W454" i="17" s="1"/>
  <c r="W454" i="18" s="1"/>
  <c r="O454" i="16"/>
  <c r="O454" i="17" s="1"/>
  <c r="O454" i="18" s="1"/>
  <c r="N454" i="16"/>
  <c r="N454" i="17" s="1"/>
  <c r="N454" i="18" s="1"/>
  <c r="AD454" i="16"/>
  <c r="AD454" i="17" s="1"/>
  <c r="AD454" i="18" s="1"/>
  <c r="V454" i="16"/>
  <c r="V454" i="17" s="1"/>
  <c r="V454" i="18" s="1"/>
  <c r="AA279" i="16"/>
  <c r="AA279" i="17" s="1"/>
  <c r="AA279" i="18" s="1"/>
  <c r="S279" i="16"/>
  <c r="S279" i="17" s="1"/>
  <c r="K279" i="16"/>
  <c r="K279" i="17" s="1"/>
  <c r="Z279" i="16"/>
  <c r="Z279" i="17" s="1"/>
  <c r="Z279" i="18" s="1"/>
  <c r="R279" i="16"/>
  <c r="R279" i="17" s="1"/>
  <c r="J279" i="16"/>
  <c r="J279" i="17" s="1"/>
  <c r="Y279" i="16"/>
  <c r="Y279" i="17" s="1"/>
  <c r="Y279" i="18" s="1"/>
  <c r="Q279" i="16"/>
  <c r="Q279" i="17" s="1"/>
  <c r="I279" i="16"/>
  <c r="I279" i="17" s="1"/>
  <c r="X279" i="16"/>
  <c r="X279" i="17" s="1"/>
  <c r="X279" i="18" s="1"/>
  <c r="P279" i="16"/>
  <c r="P279" i="17" s="1"/>
  <c r="H279" i="16"/>
  <c r="AE279" i="16"/>
  <c r="AE279" i="17" s="1"/>
  <c r="AE279" i="18" s="1"/>
  <c r="W279" i="16"/>
  <c r="W279" i="17" s="1"/>
  <c r="W279" i="18" s="1"/>
  <c r="O279" i="16"/>
  <c r="O279" i="17" s="1"/>
  <c r="AD279" i="16"/>
  <c r="AD279" i="17" s="1"/>
  <c r="AD279" i="18" s="1"/>
  <c r="V279" i="16"/>
  <c r="V279" i="17" s="1"/>
  <c r="N279" i="16"/>
  <c r="N279" i="17" s="1"/>
  <c r="AC279" i="16"/>
  <c r="AC279" i="17" s="1"/>
  <c r="AC279" i="18" s="1"/>
  <c r="U279" i="16"/>
  <c r="U279" i="17" s="1"/>
  <c r="M279" i="16"/>
  <c r="M279" i="17" s="1"/>
  <c r="L279" i="16"/>
  <c r="L279" i="17" s="1"/>
  <c r="AB279" i="16"/>
  <c r="AB279" i="17" s="1"/>
  <c r="AB279" i="18" s="1"/>
  <c r="T279" i="16"/>
  <c r="AA503" i="16"/>
  <c r="AA503" i="17" s="1"/>
  <c r="AA503" i="18" s="1"/>
  <c r="S503" i="16"/>
  <c r="S503" i="17" s="1"/>
  <c r="S503" i="18" s="1"/>
  <c r="K503" i="16"/>
  <c r="K503" i="17" s="1"/>
  <c r="K503" i="18" s="1"/>
  <c r="Z503" i="16"/>
  <c r="Z503" i="17" s="1"/>
  <c r="Z503" i="18" s="1"/>
  <c r="R503" i="16"/>
  <c r="R503" i="17" s="1"/>
  <c r="R503" i="18" s="1"/>
  <c r="J503" i="16"/>
  <c r="J503" i="17" s="1"/>
  <c r="J503" i="18" s="1"/>
  <c r="Y503" i="16"/>
  <c r="Y503" i="17" s="1"/>
  <c r="Y503" i="18" s="1"/>
  <c r="Q503" i="16"/>
  <c r="Q503" i="17" s="1"/>
  <c r="Q503" i="18" s="1"/>
  <c r="I503" i="16"/>
  <c r="I503" i="17" s="1"/>
  <c r="I503" i="18" s="1"/>
  <c r="X503" i="16"/>
  <c r="X503" i="17" s="1"/>
  <c r="X503" i="18" s="1"/>
  <c r="P503" i="16"/>
  <c r="P503" i="17" s="1"/>
  <c r="P503" i="18" s="1"/>
  <c r="H503" i="16"/>
  <c r="AE503" i="16"/>
  <c r="AE503" i="17" s="1"/>
  <c r="AE503" i="18" s="1"/>
  <c r="W503" i="16"/>
  <c r="W503" i="17" s="1"/>
  <c r="W503" i="18" s="1"/>
  <c r="O503" i="16"/>
  <c r="O503" i="17" s="1"/>
  <c r="O503" i="18" s="1"/>
  <c r="AD503" i="16"/>
  <c r="AD503" i="17" s="1"/>
  <c r="AD503" i="18" s="1"/>
  <c r="V503" i="16"/>
  <c r="V503" i="17" s="1"/>
  <c r="V503" i="18" s="1"/>
  <c r="N503" i="16"/>
  <c r="N503" i="17" s="1"/>
  <c r="N503" i="18" s="1"/>
  <c r="AC503" i="16"/>
  <c r="AC503" i="17" s="1"/>
  <c r="AC503" i="18" s="1"/>
  <c r="U503" i="16"/>
  <c r="U503" i="17" s="1"/>
  <c r="U503" i="18" s="1"/>
  <c r="M503" i="16"/>
  <c r="M503" i="17" s="1"/>
  <c r="M503" i="18" s="1"/>
  <c r="L503" i="16"/>
  <c r="L503" i="17" s="1"/>
  <c r="L503" i="18" s="1"/>
  <c r="AB503" i="16"/>
  <c r="AB503" i="17" s="1"/>
  <c r="AB503" i="18" s="1"/>
  <c r="T503" i="16"/>
  <c r="Y300" i="16"/>
  <c r="Y300" i="17" s="1"/>
  <c r="Y300" i="18" s="1"/>
  <c r="Q300" i="16"/>
  <c r="Q300" i="17" s="1"/>
  <c r="I300" i="16"/>
  <c r="I300" i="17" s="1"/>
  <c r="X300" i="16"/>
  <c r="X300" i="17" s="1"/>
  <c r="X300" i="18" s="1"/>
  <c r="P300" i="16"/>
  <c r="P300" i="17" s="1"/>
  <c r="H300" i="16"/>
  <c r="AE300" i="16"/>
  <c r="AE300" i="17" s="1"/>
  <c r="AE300" i="18" s="1"/>
  <c r="W300" i="16"/>
  <c r="W300" i="17" s="1"/>
  <c r="W300" i="18" s="1"/>
  <c r="O300" i="16"/>
  <c r="O300" i="17" s="1"/>
  <c r="AD300" i="16"/>
  <c r="AD300" i="17" s="1"/>
  <c r="AD300" i="18" s="1"/>
  <c r="V300" i="16"/>
  <c r="V300" i="17" s="1"/>
  <c r="V300" i="18" s="1"/>
  <c r="N300" i="16"/>
  <c r="N300" i="17" s="1"/>
  <c r="AC300" i="16"/>
  <c r="AC300" i="17" s="1"/>
  <c r="AC300" i="18" s="1"/>
  <c r="U300" i="16"/>
  <c r="U300" i="17" s="1"/>
  <c r="U300" i="18" s="1"/>
  <c r="M300" i="16"/>
  <c r="M300" i="17" s="1"/>
  <c r="AB300" i="16"/>
  <c r="AB300" i="17" s="1"/>
  <c r="AB300" i="18" s="1"/>
  <c r="T300" i="16"/>
  <c r="L300" i="16"/>
  <c r="L300" i="17" s="1"/>
  <c r="AA300" i="16"/>
  <c r="AA300" i="17" s="1"/>
  <c r="AA300" i="18" s="1"/>
  <c r="S300" i="16"/>
  <c r="S300" i="17" s="1"/>
  <c r="K300" i="16"/>
  <c r="K300" i="17" s="1"/>
  <c r="Z300" i="16"/>
  <c r="Z300" i="17" s="1"/>
  <c r="Z300" i="18" s="1"/>
  <c r="R300" i="16"/>
  <c r="R300" i="17" s="1"/>
  <c r="J300" i="16"/>
  <c r="J300" i="17" s="1"/>
  <c r="Y428" i="16"/>
  <c r="Y428" i="17" s="1"/>
  <c r="Y428" i="18" s="1"/>
  <c r="Q428" i="16"/>
  <c r="Q428" i="17" s="1"/>
  <c r="Q428" i="18" s="1"/>
  <c r="I428" i="16"/>
  <c r="I428" i="17" s="1"/>
  <c r="I428" i="18" s="1"/>
  <c r="X428" i="16"/>
  <c r="X428" i="17" s="1"/>
  <c r="X428" i="18" s="1"/>
  <c r="P428" i="16"/>
  <c r="P428" i="17" s="1"/>
  <c r="P428" i="18" s="1"/>
  <c r="H428" i="16"/>
  <c r="AE428" i="16"/>
  <c r="AE428" i="17" s="1"/>
  <c r="AE428" i="18" s="1"/>
  <c r="W428" i="16"/>
  <c r="W428" i="17" s="1"/>
  <c r="W428" i="18" s="1"/>
  <c r="O428" i="16"/>
  <c r="O428" i="17" s="1"/>
  <c r="O428" i="18" s="1"/>
  <c r="AD428" i="16"/>
  <c r="AD428" i="17" s="1"/>
  <c r="AD428" i="18" s="1"/>
  <c r="V428" i="16"/>
  <c r="V428" i="17" s="1"/>
  <c r="V428" i="18" s="1"/>
  <c r="N428" i="16"/>
  <c r="N428" i="17" s="1"/>
  <c r="N428" i="18" s="1"/>
  <c r="AC428" i="16"/>
  <c r="AC428" i="17" s="1"/>
  <c r="AC428" i="18" s="1"/>
  <c r="U428" i="16"/>
  <c r="U428" i="17" s="1"/>
  <c r="U428" i="18" s="1"/>
  <c r="M428" i="16"/>
  <c r="M428" i="17" s="1"/>
  <c r="M428" i="18" s="1"/>
  <c r="AB428" i="16"/>
  <c r="AB428" i="17" s="1"/>
  <c r="AB428" i="18" s="1"/>
  <c r="T428" i="16"/>
  <c r="L428" i="16"/>
  <c r="L428" i="17" s="1"/>
  <c r="L428" i="18" s="1"/>
  <c r="AA428" i="16"/>
  <c r="AA428" i="17" s="1"/>
  <c r="AA428" i="18" s="1"/>
  <c r="S428" i="16"/>
  <c r="S428" i="17" s="1"/>
  <c r="S428" i="18" s="1"/>
  <c r="K428" i="16"/>
  <c r="K428" i="17" s="1"/>
  <c r="K428" i="18" s="1"/>
  <c r="Z428" i="16"/>
  <c r="Z428" i="17" s="1"/>
  <c r="Z428" i="18" s="1"/>
  <c r="R428" i="16"/>
  <c r="R428" i="17" s="1"/>
  <c r="R428" i="18" s="1"/>
  <c r="J428" i="16"/>
  <c r="J428" i="17" s="1"/>
  <c r="J428" i="18" s="1"/>
  <c r="AE201" i="16"/>
  <c r="AE201" i="17" s="1"/>
  <c r="AE201" i="18" s="1"/>
  <c r="W201" i="16"/>
  <c r="W201" i="17" s="1"/>
  <c r="W201" i="18" s="1"/>
  <c r="O201" i="16"/>
  <c r="O201" i="17" s="1"/>
  <c r="AD201" i="16"/>
  <c r="AD201" i="17" s="1"/>
  <c r="AD201" i="18" s="1"/>
  <c r="V201" i="16"/>
  <c r="V201" i="17" s="1"/>
  <c r="V201" i="18" s="1"/>
  <c r="N201" i="16"/>
  <c r="N201" i="17" s="1"/>
  <c r="AC201" i="16"/>
  <c r="AC201" i="17" s="1"/>
  <c r="AC201" i="18" s="1"/>
  <c r="U201" i="16"/>
  <c r="U201" i="17" s="1"/>
  <c r="M201" i="16"/>
  <c r="M201" i="17" s="1"/>
  <c r="AB201" i="16"/>
  <c r="AB201" i="17" s="1"/>
  <c r="AB201" i="18" s="1"/>
  <c r="T201" i="16"/>
  <c r="L201" i="16"/>
  <c r="L201" i="17" s="1"/>
  <c r="AA201" i="16"/>
  <c r="AA201" i="17" s="1"/>
  <c r="AA201" i="18" s="1"/>
  <c r="S201" i="16"/>
  <c r="S201" i="17" s="1"/>
  <c r="K201" i="16"/>
  <c r="K201" i="17" s="1"/>
  <c r="Z201" i="16"/>
  <c r="Z201" i="17" s="1"/>
  <c r="Z201" i="18" s="1"/>
  <c r="R201" i="16"/>
  <c r="R201" i="17" s="1"/>
  <c r="J201" i="16"/>
  <c r="J201" i="17" s="1"/>
  <c r="Q201" i="16"/>
  <c r="Q201" i="17" s="1"/>
  <c r="P201" i="16"/>
  <c r="P201" i="17" s="1"/>
  <c r="I201" i="16"/>
  <c r="I201" i="17" s="1"/>
  <c r="H201" i="16"/>
  <c r="Y201" i="16"/>
  <c r="Y201" i="17" s="1"/>
  <c r="Y201" i="18" s="1"/>
  <c r="X201" i="16"/>
  <c r="X201" i="17" s="1"/>
  <c r="X201" i="18" s="1"/>
  <c r="AE393" i="16"/>
  <c r="AE393" i="17" s="1"/>
  <c r="AE393" i="18" s="1"/>
  <c r="W393" i="16"/>
  <c r="W393" i="17" s="1"/>
  <c r="W393" i="18" s="1"/>
  <c r="O393" i="16"/>
  <c r="O393" i="17" s="1"/>
  <c r="O393" i="18" s="1"/>
  <c r="AD393" i="16"/>
  <c r="AD393" i="17" s="1"/>
  <c r="AD393" i="18" s="1"/>
  <c r="V393" i="16"/>
  <c r="V393" i="17" s="1"/>
  <c r="V393" i="18" s="1"/>
  <c r="N393" i="16"/>
  <c r="N393" i="17" s="1"/>
  <c r="N393" i="18" s="1"/>
  <c r="AC393" i="16"/>
  <c r="AC393" i="17" s="1"/>
  <c r="AC393" i="18" s="1"/>
  <c r="U393" i="16"/>
  <c r="U393" i="17" s="1"/>
  <c r="U393" i="18" s="1"/>
  <c r="M393" i="16"/>
  <c r="M393" i="17" s="1"/>
  <c r="M393" i="18" s="1"/>
  <c r="AB393" i="16"/>
  <c r="AB393" i="17" s="1"/>
  <c r="AB393" i="18" s="1"/>
  <c r="T393" i="16"/>
  <c r="L393" i="16"/>
  <c r="L393" i="17" s="1"/>
  <c r="L393" i="18" s="1"/>
  <c r="AA393" i="16"/>
  <c r="AA393" i="17" s="1"/>
  <c r="AA393" i="18" s="1"/>
  <c r="S393" i="16"/>
  <c r="S393" i="17" s="1"/>
  <c r="S393" i="18" s="1"/>
  <c r="K393" i="16"/>
  <c r="K393" i="17" s="1"/>
  <c r="K393" i="18" s="1"/>
  <c r="Z393" i="16"/>
  <c r="Z393" i="17" s="1"/>
  <c r="Z393" i="18" s="1"/>
  <c r="R393" i="16"/>
  <c r="R393" i="17" s="1"/>
  <c r="R393" i="18" s="1"/>
  <c r="J393" i="16"/>
  <c r="J393" i="17" s="1"/>
  <c r="J393" i="18" s="1"/>
  <c r="Y393" i="16"/>
  <c r="Y393" i="17" s="1"/>
  <c r="Y393" i="18" s="1"/>
  <c r="Q393" i="16"/>
  <c r="Q393" i="17" s="1"/>
  <c r="Q393" i="18" s="1"/>
  <c r="I393" i="16"/>
  <c r="I393" i="17" s="1"/>
  <c r="I393" i="18" s="1"/>
  <c r="X393" i="16"/>
  <c r="X393" i="17" s="1"/>
  <c r="X393" i="18" s="1"/>
  <c r="P393" i="16"/>
  <c r="P393" i="17" s="1"/>
  <c r="P393" i="18" s="1"/>
  <c r="H393" i="16"/>
  <c r="AD570" i="16"/>
  <c r="AD570" i="17" s="1"/>
  <c r="V570" i="16"/>
  <c r="V570" i="17" s="1"/>
  <c r="N570" i="16"/>
  <c r="N570" i="17" s="1"/>
  <c r="AC570" i="16"/>
  <c r="AC570" i="17" s="1"/>
  <c r="U570" i="16"/>
  <c r="U570" i="17" s="1"/>
  <c r="M570" i="16"/>
  <c r="M570" i="17" s="1"/>
  <c r="AB570" i="16"/>
  <c r="AB570" i="17" s="1"/>
  <c r="T570" i="16"/>
  <c r="L570" i="16"/>
  <c r="L570" i="17" s="1"/>
  <c r="AA570" i="16"/>
  <c r="AA570" i="17" s="1"/>
  <c r="S570" i="16"/>
  <c r="S570" i="17" s="1"/>
  <c r="K570" i="16"/>
  <c r="K570" i="17" s="1"/>
  <c r="Z570" i="16"/>
  <c r="Z570" i="17" s="1"/>
  <c r="R570" i="16"/>
  <c r="R570" i="17" s="1"/>
  <c r="J570" i="16"/>
  <c r="J570" i="17" s="1"/>
  <c r="Y570" i="16"/>
  <c r="Y570" i="17" s="1"/>
  <c r="Q570" i="16"/>
  <c r="Q570" i="17" s="1"/>
  <c r="I570" i="16"/>
  <c r="I570" i="17" s="1"/>
  <c r="X570" i="16"/>
  <c r="X570" i="17" s="1"/>
  <c r="P570" i="16"/>
  <c r="P570" i="17" s="1"/>
  <c r="H570" i="16"/>
  <c r="AE570" i="16"/>
  <c r="AE570" i="17" s="1"/>
  <c r="W570" i="16"/>
  <c r="W570" i="17" s="1"/>
  <c r="O570" i="16"/>
  <c r="O570" i="17" s="1"/>
  <c r="AB559" i="16"/>
  <c r="AB559" i="17" s="1"/>
  <c r="AB559" i="18" s="1"/>
  <c r="T559" i="16"/>
  <c r="L559" i="16"/>
  <c r="L559" i="17" s="1"/>
  <c r="L559" i="18" s="1"/>
  <c r="AA559" i="16"/>
  <c r="AA559" i="17" s="1"/>
  <c r="AA559" i="18" s="1"/>
  <c r="S559" i="16"/>
  <c r="S559" i="17" s="1"/>
  <c r="S559" i="18" s="1"/>
  <c r="K559" i="16"/>
  <c r="K559" i="17" s="1"/>
  <c r="K559" i="18" s="1"/>
  <c r="Y559" i="16"/>
  <c r="Y559" i="17" s="1"/>
  <c r="Y559" i="18" s="1"/>
  <c r="Q559" i="16"/>
  <c r="Q559" i="17" s="1"/>
  <c r="Q559" i="18" s="1"/>
  <c r="I559" i="16"/>
  <c r="I559" i="17" s="1"/>
  <c r="I559" i="18" s="1"/>
  <c r="X559" i="16"/>
  <c r="X559" i="17" s="1"/>
  <c r="X559" i="18" s="1"/>
  <c r="P559" i="16"/>
  <c r="P559" i="17" s="1"/>
  <c r="P559" i="18" s="1"/>
  <c r="H559" i="16"/>
  <c r="AE559" i="16"/>
  <c r="AE559" i="17" s="1"/>
  <c r="AE559" i="18" s="1"/>
  <c r="W559" i="16"/>
  <c r="W559" i="17" s="1"/>
  <c r="W559" i="18" s="1"/>
  <c r="O559" i="16"/>
  <c r="O559" i="17" s="1"/>
  <c r="O559" i="18" s="1"/>
  <c r="AD559" i="16"/>
  <c r="AD559" i="17" s="1"/>
  <c r="AD559" i="18" s="1"/>
  <c r="V559" i="16"/>
  <c r="V559" i="17" s="1"/>
  <c r="V559" i="18" s="1"/>
  <c r="N559" i="16"/>
  <c r="N559" i="17" s="1"/>
  <c r="N559" i="18" s="1"/>
  <c r="AC559" i="16"/>
  <c r="AC559" i="17" s="1"/>
  <c r="AC559" i="18" s="1"/>
  <c r="U559" i="16"/>
  <c r="U559" i="17" s="1"/>
  <c r="U559" i="18" s="1"/>
  <c r="M559" i="16"/>
  <c r="M559" i="17" s="1"/>
  <c r="M559" i="18" s="1"/>
  <c r="J559" i="16"/>
  <c r="J559" i="17" s="1"/>
  <c r="J559" i="18" s="1"/>
  <c r="Z559" i="16"/>
  <c r="Z559" i="17" s="1"/>
  <c r="Z559" i="18" s="1"/>
  <c r="R559" i="16"/>
  <c r="R559" i="17" s="1"/>
  <c r="R559" i="18" s="1"/>
  <c r="Z588" i="16"/>
  <c r="Z588" i="17" s="1"/>
  <c r="Z588" i="18" s="1"/>
  <c r="R588" i="16"/>
  <c r="R588" i="17" s="1"/>
  <c r="R588" i="18" s="1"/>
  <c r="J588" i="16"/>
  <c r="J588" i="17" s="1"/>
  <c r="Y588" i="16"/>
  <c r="Y588" i="17" s="1"/>
  <c r="Y588" i="18" s="1"/>
  <c r="Q588" i="16"/>
  <c r="Q588" i="17" s="1"/>
  <c r="Q588" i="18" s="1"/>
  <c r="I588" i="16"/>
  <c r="I588" i="17" s="1"/>
  <c r="X588" i="16"/>
  <c r="X588" i="17" s="1"/>
  <c r="X588" i="18" s="1"/>
  <c r="P588" i="16"/>
  <c r="P588" i="17" s="1"/>
  <c r="P588" i="18" s="1"/>
  <c r="H588" i="16"/>
  <c r="AE588" i="16"/>
  <c r="AE588" i="17" s="1"/>
  <c r="AE588" i="18" s="1"/>
  <c r="W588" i="16"/>
  <c r="W588" i="17" s="1"/>
  <c r="W588" i="18" s="1"/>
  <c r="O588" i="16"/>
  <c r="O588" i="17" s="1"/>
  <c r="O588" i="18" s="1"/>
  <c r="AD588" i="16"/>
  <c r="AD588" i="17" s="1"/>
  <c r="AD588" i="18" s="1"/>
  <c r="V588" i="16"/>
  <c r="V588" i="17" s="1"/>
  <c r="V588" i="18" s="1"/>
  <c r="N588" i="16"/>
  <c r="N588" i="17" s="1"/>
  <c r="N588" i="18" s="1"/>
  <c r="AC588" i="16"/>
  <c r="AC588" i="17" s="1"/>
  <c r="AC588" i="18" s="1"/>
  <c r="U588" i="16"/>
  <c r="U588" i="17" s="1"/>
  <c r="U588" i="18" s="1"/>
  <c r="M588" i="16"/>
  <c r="M588" i="17" s="1"/>
  <c r="AB588" i="16"/>
  <c r="AB588" i="17" s="1"/>
  <c r="AB588" i="18" s="1"/>
  <c r="T588" i="16"/>
  <c r="L588" i="16"/>
  <c r="L588" i="17" s="1"/>
  <c r="AA588" i="16"/>
  <c r="AA588" i="17" s="1"/>
  <c r="AA588" i="18" s="1"/>
  <c r="S588" i="16"/>
  <c r="S588" i="17" s="1"/>
  <c r="S588" i="18" s="1"/>
  <c r="K588" i="16"/>
  <c r="K588" i="17" s="1"/>
  <c r="X609" i="16"/>
  <c r="X609" i="17" s="1"/>
  <c r="X609" i="18" s="1"/>
  <c r="P609" i="16"/>
  <c r="P609" i="17" s="1"/>
  <c r="P609" i="18" s="1"/>
  <c r="H609" i="16"/>
  <c r="AE609" i="16"/>
  <c r="AE609" i="17" s="1"/>
  <c r="AE609" i="18" s="1"/>
  <c r="W609" i="16"/>
  <c r="W609" i="17" s="1"/>
  <c r="W609" i="18" s="1"/>
  <c r="O609" i="16"/>
  <c r="O609" i="17" s="1"/>
  <c r="O609" i="18" s="1"/>
  <c r="AD609" i="16"/>
  <c r="AD609" i="17" s="1"/>
  <c r="AD609" i="18" s="1"/>
  <c r="V609" i="16"/>
  <c r="V609" i="17" s="1"/>
  <c r="V609" i="18" s="1"/>
  <c r="N609" i="16"/>
  <c r="N609" i="17" s="1"/>
  <c r="N609" i="18" s="1"/>
  <c r="AC609" i="16"/>
  <c r="AC609" i="17" s="1"/>
  <c r="AC609" i="18" s="1"/>
  <c r="U609" i="16"/>
  <c r="U609" i="17" s="1"/>
  <c r="U609" i="18" s="1"/>
  <c r="M609" i="16"/>
  <c r="M609" i="17" s="1"/>
  <c r="M609" i="18" s="1"/>
  <c r="AB609" i="16"/>
  <c r="AB609" i="17" s="1"/>
  <c r="AB609" i="18" s="1"/>
  <c r="T609" i="16"/>
  <c r="L609" i="16"/>
  <c r="L609" i="17" s="1"/>
  <c r="L609" i="18" s="1"/>
  <c r="AA609" i="16"/>
  <c r="AA609" i="17" s="1"/>
  <c r="AA609" i="18" s="1"/>
  <c r="S609" i="16"/>
  <c r="S609" i="17" s="1"/>
  <c r="S609" i="18" s="1"/>
  <c r="K609" i="16"/>
  <c r="K609" i="17" s="1"/>
  <c r="K609" i="18" s="1"/>
  <c r="Z609" i="16"/>
  <c r="Z609" i="17" s="1"/>
  <c r="Z609" i="18" s="1"/>
  <c r="R609" i="16"/>
  <c r="R609" i="17" s="1"/>
  <c r="R609" i="18" s="1"/>
  <c r="J609" i="16"/>
  <c r="J609" i="17" s="1"/>
  <c r="J609" i="18" s="1"/>
  <c r="Y609" i="16"/>
  <c r="Y609" i="17" s="1"/>
  <c r="Y609" i="18" s="1"/>
  <c r="Q609" i="16"/>
  <c r="Q609" i="17" s="1"/>
  <c r="Q609" i="18" s="1"/>
  <c r="I609" i="16"/>
  <c r="I609" i="17" s="1"/>
  <c r="I609" i="18" s="1"/>
  <c r="AC723" i="16"/>
  <c r="AC723" i="17" s="1"/>
  <c r="AC723" i="18" s="1"/>
  <c r="U723" i="16"/>
  <c r="U723" i="17" s="1"/>
  <c r="U723" i="18" s="1"/>
  <c r="M723" i="16"/>
  <c r="M723" i="17" s="1"/>
  <c r="M723" i="18" s="1"/>
  <c r="AB723" i="16"/>
  <c r="AB723" i="17" s="1"/>
  <c r="AB723" i="18" s="1"/>
  <c r="T723" i="16"/>
  <c r="L723" i="16"/>
  <c r="L723" i="17" s="1"/>
  <c r="L723" i="18" s="1"/>
  <c r="AA723" i="16"/>
  <c r="AA723" i="17" s="1"/>
  <c r="AA723" i="18" s="1"/>
  <c r="S723" i="16"/>
  <c r="S723" i="17" s="1"/>
  <c r="S723" i="18" s="1"/>
  <c r="K723" i="16"/>
  <c r="K723" i="17" s="1"/>
  <c r="K723" i="18" s="1"/>
  <c r="Z723" i="16"/>
  <c r="Z723" i="17" s="1"/>
  <c r="Z723" i="18" s="1"/>
  <c r="R723" i="16"/>
  <c r="R723" i="17" s="1"/>
  <c r="R723" i="18" s="1"/>
  <c r="J723" i="16"/>
  <c r="J723" i="17" s="1"/>
  <c r="J723" i="18" s="1"/>
  <c r="Y723" i="16"/>
  <c r="Y723" i="17" s="1"/>
  <c r="Y723" i="18" s="1"/>
  <c r="Q723" i="16"/>
  <c r="Q723" i="17" s="1"/>
  <c r="Q723" i="18" s="1"/>
  <c r="I723" i="16"/>
  <c r="I723" i="17" s="1"/>
  <c r="I723" i="18" s="1"/>
  <c r="X723" i="16"/>
  <c r="X723" i="17" s="1"/>
  <c r="X723" i="18" s="1"/>
  <c r="P723" i="16"/>
  <c r="P723" i="17" s="1"/>
  <c r="P723" i="18" s="1"/>
  <c r="H723" i="16"/>
  <c r="AE723" i="16"/>
  <c r="AE723" i="17" s="1"/>
  <c r="AE723" i="18" s="1"/>
  <c r="W723" i="16"/>
  <c r="W723" i="17" s="1"/>
  <c r="W723" i="18" s="1"/>
  <c r="O723" i="16"/>
  <c r="O723" i="17" s="1"/>
  <c r="O723" i="18" s="1"/>
  <c r="AD723" i="16"/>
  <c r="AD723" i="17" s="1"/>
  <c r="AD723" i="18" s="1"/>
  <c r="V723" i="16"/>
  <c r="V723" i="17" s="1"/>
  <c r="V723" i="18" s="1"/>
  <c r="N723" i="16"/>
  <c r="N723" i="17" s="1"/>
  <c r="N723" i="18" s="1"/>
  <c r="AC851" i="16"/>
  <c r="AC851" i="17" s="1"/>
  <c r="AC851" i="18" s="1"/>
  <c r="U851" i="16"/>
  <c r="U851" i="17" s="1"/>
  <c r="U851" i="18" s="1"/>
  <c r="M851" i="16"/>
  <c r="M851" i="17" s="1"/>
  <c r="M851" i="18" s="1"/>
  <c r="AB851" i="16"/>
  <c r="AB851" i="17" s="1"/>
  <c r="AB851" i="18" s="1"/>
  <c r="T851" i="16"/>
  <c r="L851" i="16"/>
  <c r="L851" i="17" s="1"/>
  <c r="L851" i="18" s="1"/>
  <c r="AA851" i="16"/>
  <c r="AA851" i="17" s="1"/>
  <c r="AA851" i="18" s="1"/>
  <c r="S851" i="16"/>
  <c r="S851" i="17" s="1"/>
  <c r="S851" i="18" s="1"/>
  <c r="K851" i="16"/>
  <c r="K851" i="17" s="1"/>
  <c r="K851" i="18" s="1"/>
  <c r="Z851" i="16"/>
  <c r="Z851" i="17" s="1"/>
  <c r="Z851" i="18" s="1"/>
  <c r="R851" i="16"/>
  <c r="R851" i="17" s="1"/>
  <c r="R851" i="18" s="1"/>
  <c r="J851" i="16"/>
  <c r="J851" i="17" s="1"/>
  <c r="J851" i="18" s="1"/>
  <c r="Y851" i="16"/>
  <c r="Y851" i="17" s="1"/>
  <c r="Y851" i="18" s="1"/>
  <c r="Q851" i="16"/>
  <c r="Q851" i="17" s="1"/>
  <c r="Q851" i="18" s="1"/>
  <c r="I851" i="16"/>
  <c r="I851" i="17" s="1"/>
  <c r="I851" i="18" s="1"/>
  <c r="X851" i="16"/>
  <c r="X851" i="17" s="1"/>
  <c r="X851" i="18" s="1"/>
  <c r="P851" i="16"/>
  <c r="P851" i="17" s="1"/>
  <c r="P851" i="18" s="1"/>
  <c r="H851" i="16"/>
  <c r="AE851" i="16"/>
  <c r="AE851" i="17" s="1"/>
  <c r="AE851" i="18" s="1"/>
  <c r="W851" i="16"/>
  <c r="W851" i="17" s="1"/>
  <c r="W851" i="18" s="1"/>
  <c r="O851" i="16"/>
  <c r="O851" i="17" s="1"/>
  <c r="O851" i="18" s="1"/>
  <c r="AD851" i="16"/>
  <c r="AD851" i="17" s="1"/>
  <c r="AD851" i="18" s="1"/>
  <c r="V851" i="16"/>
  <c r="V851" i="17" s="1"/>
  <c r="V851" i="18" s="1"/>
  <c r="N851" i="16"/>
  <c r="N851" i="17" s="1"/>
  <c r="N851" i="18" s="1"/>
  <c r="AD1012" i="16"/>
  <c r="AD1012" i="17" s="1"/>
  <c r="AD1012" i="18" s="1"/>
  <c r="V1012" i="16"/>
  <c r="V1012" i="17" s="1"/>
  <c r="V1012" i="18" s="1"/>
  <c r="N1012" i="16"/>
  <c r="N1012" i="17" s="1"/>
  <c r="N1012" i="18" s="1"/>
  <c r="AC1012" i="16"/>
  <c r="AC1012" i="17" s="1"/>
  <c r="AC1012" i="18" s="1"/>
  <c r="U1012" i="16"/>
  <c r="U1012" i="17" s="1"/>
  <c r="U1012" i="18" s="1"/>
  <c r="M1012" i="16"/>
  <c r="M1012" i="17" s="1"/>
  <c r="M1012" i="18" s="1"/>
  <c r="AB1012" i="16"/>
  <c r="AB1012" i="17" s="1"/>
  <c r="AB1012" i="18" s="1"/>
  <c r="T1012" i="16"/>
  <c r="L1012" i="16"/>
  <c r="L1012" i="17" s="1"/>
  <c r="L1012" i="18" s="1"/>
  <c r="AA1012" i="16"/>
  <c r="AA1012" i="17" s="1"/>
  <c r="AA1012" i="18" s="1"/>
  <c r="S1012" i="16"/>
  <c r="S1012" i="17" s="1"/>
  <c r="S1012" i="18" s="1"/>
  <c r="K1012" i="16"/>
  <c r="K1012" i="17" s="1"/>
  <c r="K1012" i="18" s="1"/>
  <c r="Z1012" i="16"/>
  <c r="Z1012" i="17" s="1"/>
  <c r="Z1012" i="18" s="1"/>
  <c r="R1012" i="16"/>
  <c r="R1012" i="17" s="1"/>
  <c r="R1012" i="18" s="1"/>
  <c r="J1012" i="16"/>
  <c r="J1012" i="17" s="1"/>
  <c r="J1012" i="18" s="1"/>
  <c r="Y1012" i="16"/>
  <c r="Y1012" i="17" s="1"/>
  <c r="Y1012" i="18" s="1"/>
  <c r="Q1012" i="16"/>
  <c r="Q1012" i="17" s="1"/>
  <c r="Q1012" i="18" s="1"/>
  <c r="I1012" i="16"/>
  <c r="I1012" i="17" s="1"/>
  <c r="I1012" i="18" s="1"/>
  <c r="X1012" i="16"/>
  <c r="X1012" i="17" s="1"/>
  <c r="X1012" i="18" s="1"/>
  <c r="P1012" i="16"/>
  <c r="P1012" i="17" s="1"/>
  <c r="P1012" i="18" s="1"/>
  <c r="H1012" i="16"/>
  <c r="AE1012" i="16"/>
  <c r="AE1012" i="17" s="1"/>
  <c r="AE1012" i="18" s="1"/>
  <c r="W1012" i="16"/>
  <c r="W1012" i="17" s="1"/>
  <c r="W1012" i="18" s="1"/>
  <c r="O1012" i="16"/>
  <c r="O1012" i="17" s="1"/>
  <c r="O1012" i="18" s="1"/>
  <c r="AA744" i="16"/>
  <c r="AA744" i="17" s="1"/>
  <c r="AA744" i="18" s="1"/>
  <c r="S744" i="16"/>
  <c r="S744" i="17" s="1"/>
  <c r="K744" i="16"/>
  <c r="K744" i="17" s="1"/>
  <c r="Z744" i="16"/>
  <c r="Z744" i="17" s="1"/>
  <c r="Z744" i="18" s="1"/>
  <c r="R744" i="16"/>
  <c r="R744" i="17" s="1"/>
  <c r="J744" i="16"/>
  <c r="J744" i="17" s="1"/>
  <c r="Y744" i="16"/>
  <c r="Y744" i="17" s="1"/>
  <c r="Y744" i="18" s="1"/>
  <c r="Q744" i="16"/>
  <c r="Q744" i="17" s="1"/>
  <c r="I744" i="16"/>
  <c r="I744" i="17" s="1"/>
  <c r="X744" i="16"/>
  <c r="X744" i="17" s="1"/>
  <c r="P744" i="16"/>
  <c r="P744" i="17" s="1"/>
  <c r="H744" i="16"/>
  <c r="AE744" i="16"/>
  <c r="AE744" i="17" s="1"/>
  <c r="AE744" i="18" s="1"/>
  <c r="W744" i="16"/>
  <c r="W744" i="17" s="1"/>
  <c r="O744" i="16"/>
  <c r="O744" i="17" s="1"/>
  <c r="AD744" i="16"/>
  <c r="AD744" i="17" s="1"/>
  <c r="AD744" i="18" s="1"/>
  <c r="V744" i="16"/>
  <c r="V744" i="17" s="1"/>
  <c r="N744" i="16"/>
  <c r="N744" i="17" s="1"/>
  <c r="AC744" i="16"/>
  <c r="AC744" i="17" s="1"/>
  <c r="AC744" i="18" s="1"/>
  <c r="U744" i="16"/>
  <c r="U744" i="17" s="1"/>
  <c r="M744" i="16"/>
  <c r="M744" i="17" s="1"/>
  <c r="AB744" i="16"/>
  <c r="AB744" i="17" s="1"/>
  <c r="AB744" i="18" s="1"/>
  <c r="T744" i="16"/>
  <c r="L744" i="16"/>
  <c r="L744" i="17" s="1"/>
  <c r="AA904" i="16"/>
  <c r="AA904" i="17" s="1"/>
  <c r="AA904" i="18" s="1"/>
  <c r="S904" i="16"/>
  <c r="S904" i="17" s="1"/>
  <c r="S904" i="18" s="1"/>
  <c r="K904" i="16"/>
  <c r="K904" i="17" s="1"/>
  <c r="K904" i="18" s="1"/>
  <c r="Z904" i="16"/>
  <c r="Z904" i="17" s="1"/>
  <c r="Z904" i="18" s="1"/>
  <c r="R904" i="16"/>
  <c r="R904" i="17" s="1"/>
  <c r="R904" i="18" s="1"/>
  <c r="J904" i="16"/>
  <c r="J904" i="17" s="1"/>
  <c r="J904" i="18" s="1"/>
  <c r="Y904" i="16"/>
  <c r="Y904" i="17" s="1"/>
  <c r="Y904" i="18" s="1"/>
  <c r="Q904" i="16"/>
  <c r="Q904" i="17" s="1"/>
  <c r="Q904" i="18" s="1"/>
  <c r="I904" i="16"/>
  <c r="I904" i="17" s="1"/>
  <c r="I904" i="18" s="1"/>
  <c r="X904" i="16"/>
  <c r="X904" i="17" s="1"/>
  <c r="X904" i="18" s="1"/>
  <c r="P904" i="16"/>
  <c r="P904" i="17" s="1"/>
  <c r="P904" i="18" s="1"/>
  <c r="H904" i="16"/>
  <c r="AE904" i="16"/>
  <c r="AE904" i="17" s="1"/>
  <c r="AE904" i="18" s="1"/>
  <c r="W904" i="16"/>
  <c r="W904" i="17" s="1"/>
  <c r="W904" i="18" s="1"/>
  <c r="O904" i="16"/>
  <c r="O904" i="17" s="1"/>
  <c r="O904" i="18" s="1"/>
  <c r="AD904" i="16"/>
  <c r="AD904" i="17" s="1"/>
  <c r="AD904" i="18" s="1"/>
  <c r="V904" i="16"/>
  <c r="V904" i="17" s="1"/>
  <c r="V904" i="18" s="1"/>
  <c r="N904" i="16"/>
  <c r="N904" i="17" s="1"/>
  <c r="N904" i="18" s="1"/>
  <c r="AC904" i="16"/>
  <c r="AC904" i="17" s="1"/>
  <c r="AC904" i="18" s="1"/>
  <c r="U904" i="16"/>
  <c r="U904" i="17" s="1"/>
  <c r="U904" i="18" s="1"/>
  <c r="M904" i="16"/>
  <c r="M904" i="17" s="1"/>
  <c r="M904" i="18" s="1"/>
  <c r="AB904" i="16"/>
  <c r="AB904" i="17" s="1"/>
  <c r="AB904" i="18" s="1"/>
  <c r="T904" i="16"/>
  <c r="L904" i="16"/>
  <c r="L904" i="17" s="1"/>
  <c r="L904" i="18" s="1"/>
  <c r="AA1000" i="16"/>
  <c r="AA1000" i="17" s="1"/>
  <c r="AA1000" i="18" s="1"/>
  <c r="S1000" i="16"/>
  <c r="S1000" i="17" s="1"/>
  <c r="S1000" i="18" s="1"/>
  <c r="K1000" i="16"/>
  <c r="K1000" i="17" s="1"/>
  <c r="Z1000" i="16"/>
  <c r="Z1000" i="17" s="1"/>
  <c r="Z1000" i="18" s="1"/>
  <c r="R1000" i="16"/>
  <c r="R1000" i="17" s="1"/>
  <c r="R1000" i="18" s="1"/>
  <c r="J1000" i="16"/>
  <c r="J1000" i="17" s="1"/>
  <c r="Y1000" i="16"/>
  <c r="Y1000" i="17" s="1"/>
  <c r="Y1000" i="18" s="1"/>
  <c r="Q1000" i="16"/>
  <c r="Q1000" i="17" s="1"/>
  <c r="Q1000" i="18" s="1"/>
  <c r="I1000" i="16"/>
  <c r="I1000" i="17" s="1"/>
  <c r="X1000" i="16"/>
  <c r="X1000" i="17" s="1"/>
  <c r="X1000" i="18" s="1"/>
  <c r="P1000" i="16"/>
  <c r="P1000" i="17" s="1"/>
  <c r="P1000" i="18" s="1"/>
  <c r="H1000" i="16"/>
  <c r="AE1000" i="16"/>
  <c r="AE1000" i="17" s="1"/>
  <c r="AE1000" i="18" s="1"/>
  <c r="W1000" i="16"/>
  <c r="W1000" i="17" s="1"/>
  <c r="W1000" i="18" s="1"/>
  <c r="O1000" i="16"/>
  <c r="O1000" i="17" s="1"/>
  <c r="O1000" i="18" s="1"/>
  <c r="AD1000" i="16"/>
  <c r="AD1000" i="17" s="1"/>
  <c r="AD1000" i="18" s="1"/>
  <c r="V1000" i="16"/>
  <c r="V1000" i="17" s="1"/>
  <c r="V1000" i="18" s="1"/>
  <c r="N1000" i="16"/>
  <c r="N1000" i="17" s="1"/>
  <c r="N1000" i="18" s="1"/>
  <c r="AC1000" i="16"/>
  <c r="AC1000" i="17" s="1"/>
  <c r="AC1000" i="18" s="1"/>
  <c r="U1000" i="16"/>
  <c r="U1000" i="17" s="1"/>
  <c r="U1000" i="18" s="1"/>
  <c r="M1000" i="16"/>
  <c r="M1000" i="17" s="1"/>
  <c r="M1000" i="18" s="1"/>
  <c r="AB1000" i="16"/>
  <c r="AB1000" i="17" s="1"/>
  <c r="AB1000" i="18" s="1"/>
  <c r="T1000" i="16"/>
  <c r="L1000" i="16"/>
  <c r="L1000" i="17" s="1"/>
  <c r="Y789" i="16"/>
  <c r="Y789" i="17" s="1"/>
  <c r="Q789" i="16"/>
  <c r="Q789" i="17" s="1"/>
  <c r="I789" i="16"/>
  <c r="I789" i="17" s="1"/>
  <c r="X789" i="16"/>
  <c r="X789" i="17" s="1"/>
  <c r="P789" i="16"/>
  <c r="P789" i="17" s="1"/>
  <c r="H789" i="16"/>
  <c r="AE789" i="16"/>
  <c r="AE789" i="17" s="1"/>
  <c r="AE789" i="18" s="1"/>
  <c r="W789" i="16"/>
  <c r="W789" i="17" s="1"/>
  <c r="O789" i="16"/>
  <c r="O789" i="17" s="1"/>
  <c r="AD789" i="16"/>
  <c r="AD789" i="17" s="1"/>
  <c r="AD789" i="18" s="1"/>
  <c r="V789" i="16"/>
  <c r="V789" i="17" s="1"/>
  <c r="N789" i="16"/>
  <c r="N789" i="17" s="1"/>
  <c r="AC789" i="16"/>
  <c r="AC789" i="17" s="1"/>
  <c r="U789" i="16"/>
  <c r="U789" i="17" s="1"/>
  <c r="M789" i="16"/>
  <c r="M789" i="17" s="1"/>
  <c r="AB789" i="16"/>
  <c r="AB789" i="17" s="1"/>
  <c r="T789" i="16"/>
  <c r="L789" i="16"/>
  <c r="L789" i="17" s="1"/>
  <c r="AA789" i="16"/>
  <c r="AA789" i="17" s="1"/>
  <c r="S789" i="16"/>
  <c r="S789" i="17" s="1"/>
  <c r="K789" i="16"/>
  <c r="K789" i="17" s="1"/>
  <c r="Z789" i="16"/>
  <c r="Z789" i="17" s="1"/>
  <c r="R789" i="16"/>
  <c r="R789" i="17" s="1"/>
  <c r="J789" i="16"/>
  <c r="J789" i="17" s="1"/>
  <c r="Y917" i="16"/>
  <c r="Y917" i="17" s="1"/>
  <c r="Y917" i="18" s="1"/>
  <c r="Q917" i="16"/>
  <c r="Q917" i="17" s="1"/>
  <c r="Q917" i="18" s="1"/>
  <c r="I917" i="16"/>
  <c r="I917" i="17" s="1"/>
  <c r="I917" i="18" s="1"/>
  <c r="X917" i="16"/>
  <c r="X917" i="17" s="1"/>
  <c r="X917" i="18" s="1"/>
  <c r="P917" i="16"/>
  <c r="P917" i="17" s="1"/>
  <c r="P917" i="18" s="1"/>
  <c r="H917" i="16"/>
  <c r="AE917" i="16"/>
  <c r="AE917" i="17" s="1"/>
  <c r="AE917" i="18" s="1"/>
  <c r="W917" i="16"/>
  <c r="W917" i="17" s="1"/>
  <c r="W917" i="18" s="1"/>
  <c r="O917" i="16"/>
  <c r="O917" i="17" s="1"/>
  <c r="O917" i="18" s="1"/>
  <c r="AD917" i="16"/>
  <c r="AD917" i="17" s="1"/>
  <c r="AD917" i="18" s="1"/>
  <c r="V917" i="16"/>
  <c r="V917" i="17" s="1"/>
  <c r="V917" i="18" s="1"/>
  <c r="N917" i="16"/>
  <c r="N917" i="17" s="1"/>
  <c r="N917" i="18" s="1"/>
  <c r="AC917" i="16"/>
  <c r="AC917" i="17" s="1"/>
  <c r="AC917" i="18" s="1"/>
  <c r="U917" i="16"/>
  <c r="U917" i="17" s="1"/>
  <c r="U917" i="18" s="1"/>
  <c r="M917" i="16"/>
  <c r="M917" i="17" s="1"/>
  <c r="M917" i="18" s="1"/>
  <c r="AB917" i="16"/>
  <c r="AB917" i="17" s="1"/>
  <c r="AB917" i="18" s="1"/>
  <c r="T917" i="16"/>
  <c r="L917" i="16"/>
  <c r="L917" i="17" s="1"/>
  <c r="L917" i="18" s="1"/>
  <c r="AA917" i="16"/>
  <c r="AA917" i="17" s="1"/>
  <c r="AA917" i="18" s="1"/>
  <c r="S917" i="16"/>
  <c r="S917" i="17" s="1"/>
  <c r="S917" i="18" s="1"/>
  <c r="K917" i="16"/>
  <c r="K917" i="17" s="1"/>
  <c r="K917" i="18" s="1"/>
  <c r="Z917" i="16"/>
  <c r="Z917" i="17" s="1"/>
  <c r="Z917" i="18" s="1"/>
  <c r="R917" i="16"/>
  <c r="R917" i="17" s="1"/>
  <c r="R917" i="18" s="1"/>
  <c r="J917" i="16"/>
  <c r="J917" i="17" s="1"/>
  <c r="J917" i="18" s="1"/>
  <c r="AD1104" i="16"/>
  <c r="AD1104" i="17" s="1"/>
  <c r="AD1104" i="18" s="1"/>
  <c r="V1104" i="16"/>
  <c r="V1104" i="17" s="1"/>
  <c r="V1104" i="18" s="1"/>
  <c r="N1104" i="16"/>
  <c r="N1104" i="17" s="1"/>
  <c r="N1104" i="18" s="1"/>
  <c r="AC1104" i="16"/>
  <c r="AC1104" i="17" s="1"/>
  <c r="AC1104" i="18" s="1"/>
  <c r="U1104" i="16"/>
  <c r="U1104" i="17" s="1"/>
  <c r="U1104" i="18" s="1"/>
  <c r="M1104" i="16"/>
  <c r="M1104" i="17" s="1"/>
  <c r="M1104" i="18" s="1"/>
  <c r="AB1104" i="16"/>
  <c r="AB1104" i="17" s="1"/>
  <c r="AB1104" i="18" s="1"/>
  <c r="T1104" i="16"/>
  <c r="L1104" i="16"/>
  <c r="L1104" i="17" s="1"/>
  <c r="L1104" i="18" s="1"/>
  <c r="AA1104" i="16"/>
  <c r="AA1104" i="17" s="1"/>
  <c r="AA1104" i="18" s="1"/>
  <c r="S1104" i="16"/>
  <c r="S1104" i="17" s="1"/>
  <c r="S1104" i="18" s="1"/>
  <c r="K1104" i="16"/>
  <c r="K1104" i="17" s="1"/>
  <c r="K1104" i="18" s="1"/>
  <c r="Z1104" i="16"/>
  <c r="Z1104" i="17" s="1"/>
  <c r="Z1104" i="18" s="1"/>
  <c r="R1104" i="16"/>
  <c r="R1104" i="17" s="1"/>
  <c r="R1104" i="18" s="1"/>
  <c r="J1104" i="16"/>
  <c r="J1104" i="17" s="1"/>
  <c r="J1104" i="18" s="1"/>
  <c r="Y1104" i="16"/>
  <c r="Y1104" i="17" s="1"/>
  <c r="Y1104" i="18" s="1"/>
  <c r="Q1104" i="16"/>
  <c r="Q1104" i="17" s="1"/>
  <c r="Q1104" i="18" s="1"/>
  <c r="I1104" i="16"/>
  <c r="I1104" i="17" s="1"/>
  <c r="I1104" i="18" s="1"/>
  <c r="X1104" i="16"/>
  <c r="X1104" i="17" s="1"/>
  <c r="X1104" i="18" s="1"/>
  <c r="P1104" i="16"/>
  <c r="P1104" i="17" s="1"/>
  <c r="P1104" i="18" s="1"/>
  <c r="H1104" i="16"/>
  <c r="O1104" i="16"/>
  <c r="O1104" i="17" s="1"/>
  <c r="O1104" i="18" s="1"/>
  <c r="AE1104" i="16"/>
  <c r="AE1104" i="17" s="1"/>
  <c r="AE1104" i="18" s="1"/>
  <c r="W1104" i="16"/>
  <c r="W1104" i="17" s="1"/>
  <c r="W1104" i="18" s="1"/>
  <c r="AE842" i="16"/>
  <c r="AE842" i="17" s="1"/>
  <c r="AE842" i="18" s="1"/>
  <c r="W842" i="16"/>
  <c r="W842" i="17" s="1"/>
  <c r="W842" i="18" s="1"/>
  <c r="O842" i="16"/>
  <c r="O842" i="17" s="1"/>
  <c r="O842" i="18" s="1"/>
  <c r="AD842" i="16"/>
  <c r="AD842" i="17" s="1"/>
  <c r="AD842" i="18" s="1"/>
  <c r="V842" i="16"/>
  <c r="V842" i="17" s="1"/>
  <c r="V842" i="18" s="1"/>
  <c r="N842" i="16"/>
  <c r="N842" i="17" s="1"/>
  <c r="N842" i="18" s="1"/>
  <c r="AC842" i="16"/>
  <c r="AC842" i="17" s="1"/>
  <c r="AC842" i="18" s="1"/>
  <c r="U842" i="16"/>
  <c r="U842" i="17" s="1"/>
  <c r="U842" i="18" s="1"/>
  <c r="M842" i="16"/>
  <c r="M842" i="17" s="1"/>
  <c r="M842" i="18" s="1"/>
  <c r="AB842" i="16"/>
  <c r="AB842" i="17" s="1"/>
  <c r="AB842" i="18" s="1"/>
  <c r="T842" i="16"/>
  <c r="L842" i="16"/>
  <c r="L842" i="17" s="1"/>
  <c r="L842" i="18" s="1"/>
  <c r="AA842" i="16"/>
  <c r="AA842" i="17" s="1"/>
  <c r="AA842" i="18" s="1"/>
  <c r="S842" i="16"/>
  <c r="S842" i="17" s="1"/>
  <c r="S842" i="18" s="1"/>
  <c r="K842" i="16"/>
  <c r="K842" i="17" s="1"/>
  <c r="K842" i="18" s="1"/>
  <c r="Z842" i="16"/>
  <c r="Z842" i="17" s="1"/>
  <c r="Z842" i="18" s="1"/>
  <c r="R842" i="16"/>
  <c r="R842" i="17" s="1"/>
  <c r="R842" i="18" s="1"/>
  <c r="J842" i="16"/>
  <c r="J842" i="17" s="1"/>
  <c r="J842" i="18" s="1"/>
  <c r="Y842" i="16"/>
  <c r="Y842" i="17" s="1"/>
  <c r="Y842" i="18" s="1"/>
  <c r="Q842" i="16"/>
  <c r="Q842" i="17" s="1"/>
  <c r="Q842" i="18" s="1"/>
  <c r="I842" i="16"/>
  <c r="I842" i="17" s="1"/>
  <c r="I842" i="18" s="1"/>
  <c r="X842" i="16"/>
  <c r="X842" i="17" s="1"/>
  <c r="X842" i="18" s="1"/>
  <c r="P842" i="16"/>
  <c r="P842" i="17" s="1"/>
  <c r="P842" i="18" s="1"/>
  <c r="H842" i="16"/>
  <c r="AE970" i="16"/>
  <c r="AE970" i="17" s="1"/>
  <c r="AE970" i="18" s="1"/>
  <c r="W970" i="16"/>
  <c r="W970" i="17" s="1"/>
  <c r="W970" i="18" s="1"/>
  <c r="O970" i="16"/>
  <c r="O970" i="17" s="1"/>
  <c r="O970" i="18" s="1"/>
  <c r="AD970" i="16"/>
  <c r="AD970" i="17" s="1"/>
  <c r="AD970" i="18" s="1"/>
  <c r="V970" i="16"/>
  <c r="V970" i="17" s="1"/>
  <c r="V970" i="18" s="1"/>
  <c r="N970" i="16"/>
  <c r="N970" i="17" s="1"/>
  <c r="N970" i="18" s="1"/>
  <c r="AC970" i="16"/>
  <c r="AC970" i="17" s="1"/>
  <c r="AC970" i="18" s="1"/>
  <c r="U970" i="16"/>
  <c r="U970" i="17" s="1"/>
  <c r="U970" i="18" s="1"/>
  <c r="M970" i="16"/>
  <c r="M970" i="17" s="1"/>
  <c r="M970" i="18" s="1"/>
  <c r="AB970" i="16"/>
  <c r="AB970" i="17" s="1"/>
  <c r="AB970" i="18" s="1"/>
  <c r="T970" i="16"/>
  <c r="L970" i="16"/>
  <c r="L970" i="17" s="1"/>
  <c r="L970" i="18" s="1"/>
  <c r="AA970" i="16"/>
  <c r="AA970" i="17" s="1"/>
  <c r="AA970" i="18" s="1"/>
  <c r="S970" i="16"/>
  <c r="S970" i="17" s="1"/>
  <c r="S970" i="18" s="1"/>
  <c r="K970" i="16"/>
  <c r="K970" i="17" s="1"/>
  <c r="K970" i="18" s="1"/>
  <c r="Z970" i="16"/>
  <c r="Z970" i="17" s="1"/>
  <c r="Z970" i="18" s="1"/>
  <c r="R970" i="16"/>
  <c r="R970" i="17" s="1"/>
  <c r="R970" i="18" s="1"/>
  <c r="J970" i="16"/>
  <c r="J970" i="17" s="1"/>
  <c r="J970" i="18" s="1"/>
  <c r="Y970" i="16"/>
  <c r="Y970" i="17" s="1"/>
  <c r="Y970" i="18" s="1"/>
  <c r="Q970" i="16"/>
  <c r="Q970" i="17" s="1"/>
  <c r="Q970" i="18" s="1"/>
  <c r="I970" i="16"/>
  <c r="I970" i="17" s="1"/>
  <c r="I970" i="18" s="1"/>
  <c r="X970" i="16"/>
  <c r="X970" i="17" s="1"/>
  <c r="X970" i="18" s="1"/>
  <c r="P970" i="16"/>
  <c r="P970" i="17" s="1"/>
  <c r="P970" i="18" s="1"/>
  <c r="H970" i="16"/>
  <c r="AB1077" i="16"/>
  <c r="AB1077" i="17" s="1"/>
  <c r="AB1077" i="18" s="1"/>
  <c r="T1077" i="16"/>
  <c r="L1077" i="16"/>
  <c r="L1077" i="17" s="1"/>
  <c r="L1077" i="18" s="1"/>
  <c r="AA1077" i="16"/>
  <c r="AA1077" i="17" s="1"/>
  <c r="AA1077" i="18" s="1"/>
  <c r="S1077" i="16"/>
  <c r="S1077" i="17" s="1"/>
  <c r="S1077" i="18" s="1"/>
  <c r="K1077" i="16"/>
  <c r="K1077" i="17" s="1"/>
  <c r="K1077" i="18" s="1"/>
  <c r="Z1077" i="16"/>
  <c r="Z1077" i="17" s="1"/>
  <c r="Z1077" i="18" s="1"/>
  <c r="R1077" i="16"/>
  <c r="R1077" i="17" s="1"/>
  <c r="R1077" i="18" s="1"/>
  <c r="J1077" i="16"/>
  <c r="J1077" i="17" s="1"/>
  <c r="J1077" i="18" s="1"/>
  <c r="Y1077" i="16"/>
  <c r="Y1077" i="17" s="1"/>
  <c r="Y1077" i="18" s="1"/>
  <c r="Q1077" i="16"/>
  <c r="Q1077" i="17" s="1"/>
  <c r="Q1077" i="18" s="1"/>
  <c r="I1077" i="16"/>
  <c r="I1077" i="17" s="1"/>
  <c r="I1077" i="18" s="1"/>
  <c r="X1077" i="16"/>
  <c r="X1077" i="17" s="1"/>
  <c r="X1077" i="18" s="1"/>
  <c r="P1077" i="16"/>
  <c r="P1077" i="17" s="1"/>
  <c r="P1077" i="18" s="1"/>
  <c r="H1077" i="16"/>
  <c r="AE1077" i="16"/>
  <c r="AE1077" i="17" s="1"/>
  <c r="AE1077" i="18" s="1"/>
  <c r="W1077" i="16"/>
  <c r="W1077" i="17" s="1"/>
  <c r="W1077" i="18" s="1"/>
  <c r="O1077" i="16"/>
  <c r="O1077" i="17" s="1"/>
  <c r="O1077" i="18" s="1"/>
  <c r="AD1077" i="16"/>
  <c r="AD1077" i="17" s="1"/>
  <c r="AD1077" i="18" s="1"/>
  <c r="V1077" i="16"/>
  <c r="V1077" i="17" s="1"/>
  <c r="V1077" i="18" s="1"/>
  <c r="N1077" i="16"/>
  <c r="N1077" i="17" s="1"/>
  <c r="N1077" i="18" s="1"/>
  <c r="AC1077" i="16"/>
  <c r="AC1077" i="17" s="1"/>
  <c r="AC1077" i="18" s="1"/>
  <c r="U1077" i="16"/>
  <c r="U1077" i="17" s="1"/>
  <c r="U1077" i="18" s="1"/>
  <c r="M1077" i="16"/>
  <c r="M1077" i="17" s="1"/>
  <c r="M1077" i="18" s="1"/>
  <c r="Z1018" i="16"/>
  <c r="Z1018" i="17" s="1"/>
  <c r="Z1018" i="18" s="1"/>
  <c r="R1018" i="16"/>
  <c r="R1018" i="17" s="1"/>
  <c r="R1018" i="18" s="1"/>
  <c r="J1018" i="16"/>
  <c r="J1018" i="17" s="1"/>
  <c r="J1018" i="18" s="1"/>
  <c r="Y1018" i="16"/>
  <c r="Y1018" i="17" s="1"/>
  <c r="Y1018" i="18" s="1"/>
  <c r="Q1018" i="16"/>
  <c r="Q1018" i="17" s="1"/>
  <c r="Q1018" i="18" s="1"/>
  <c r="I1018" i="16"/>
  <c r="I1018" i="17" s="1"/>
  <c r="I1018" i="18" s="1"/>
  <c r="X1018" i="16"/>
  <c r="X1018" i="17" s="1"/>
  <c r="X1018" i="18" s="1"/>
  <c r="P1018" i="16"/>
  <c r="P1018" i="17" s="1"/>
  <c r="P1018" i="18" s="1"/>
  <c r="H1018" i="16"/>
  <c r="AE1018" i="16"/>
  <c r="AE1018" i="17" s="1"/>
  <c r="AE1018" i="18" s="1"/>
  <c r="W1018" i="16"/>
  <c r="W1018" i="17" s="1"/>
  <c r="W1018" i="18" s="1"/>
  <c r="O1018" i="16"/>
  <c r="O1018" i="17" s="1"/>
  <c r="O1018" i="18" s="1"/>
  <c r="AD1018" i="16"/>
  <c r="AD1018" i="17" s="1"/>
  <c r="AD1018" i="18" s="1"/>
  <c r="V1018" i="16"/>
  <c r="V1018" i="17" s="1"/>
  <c r="V1018" i="18" s="1"/>
  <c r="N1018" i="16"/>
  <c r="N1018" i="17" s="1"/>
  <c r="N1018" i="18" s="1"/>
  <c r="AC1018" i="16"/>
  <c r="AC1018" i="17" s="1"/>
  <c r="AC1018" i="18" s="1"/>
  <c r="U1018" i="16"/>
  <c r="U1018" i="17" s="1"/>
  <c r="U1018" i="18" s="1"/>
  <c r="M1018" i="16"/>
  <c r="M1018" i="17" s="1"/>
  <c r="M1018" i="18" s="1"/>
  <c r="AB1018" i="16"/>
  <c r="AB1018" i="17" s="1"/>
  <c r="AB1018" i="18" s="1"/>
  <c r="T1018" i="16"/>
  <c r="L1018" i="16"/>
  <c r="L1018" i="17" s="1"/>
  <c r="L1018" i="18" s="1"/>
  <c r="AA1018" i="16"/>
  <c r="AA1018" i="17" s="1"/>
  <c r="AA1018" i="18" s="1"/>
  <c r="S1018" i="16"/>
  <c r="S1018" i="17" s="1"/>
  <c r="S1018" i="18" s="1"/>
  <c r="K1018" i="16"/>
  <c r="K1018" i="17" s="1"/>
  <c r="K1018" i="18" s="1"/>
  <c r="Z1114" i="16"/>
  <c r="Z1114" i="17" s="1"/>
  <c r="Z1114" i="18" s="1"/>
  <c r="R1114" i="16"/>
  <c r="R1114" i="17" s="1"/>
  <c r="R1114" i="18" s="1"/>
  <c r="J1114" i="16"/>
  <c r="J1114" i="17" s="1"/>
  <c r="J1114" i="18" s="1"/>
  <c r="Y1114" i="16"/>
  <c r="Y1114" i="17" s="1"/>
  <c r="Y1114" i="18" s="1"/>
  <c r="Q1114" i="16"/>
  <c r="Q1114" i="17" s="1"/>
  <c r="Q1114" i="18" s="1"/>
  <c r="I1114" i="16"/>
  <c r="I1114" i="17" s="1"/>
  <c r="I1114" i="18" s="1"/>
  <c r="X1114" i="16"/>
  <c r="X1114" i="17" s="1"/>
  <c r="X1114" i="18" s="1"/>
  <c r="P1114" i="16"/>
  <c r="P1114" i="17" s="1"/>
  <c r="P1114" i="18" s="1"/>
  <c r="H1114" i="16"/>
  <c r="AE1114" i="16"/>
  <c r="AE1114" i="17" s="1"/>
  <c r="AE1114" i="18" s="1"/>
  <c r="W1114" i="16"/>
  <c r="W1114" i="17" s="1"/>
  <c r="W1114" i="18" s="1"/>
  <c r="O1114" i="16"/>
  <c r="O1114" i="17" s="1"/>
  <c r="O1114" i="18" s="1"/>
  <c r="AD1114" i="16"/>
  <c r="AD1114" i="17" s="1"/>
  <c r="AD1114" i="18" s="1"/>
  <c r="V1114" i="16"/>
  <c r="V1114" i="17" s="1"/>
  <c r="V1114" i="18" s="1"/>
  <c r="N1114" i="16"/>
  <c r="N1114" i="17" s="1"/>
  <c r="N1114" i="18" s="1"/>
  <c r="AC1114" i="16"/>
  <c r="AC1114" i="17" s="1"/>
  <c r="AC1114" i="18" s="1"/>
  <c r="U1114" i="16"/>
  <c r="U1114" i="17" s="1"/>
  <c r="U1114" i="18" s="1"/>
  <c r="M1114" i="16"/>
  <c r="M1114" i="17" s="1"/>
  <c r="M1114" i="18" s="1"/>
  <c r="AB1114" i="16"/>
  <c r="AB1114" i="17" s="1"/>
  <c r="AB1114" i="18" s="1"/>
  <c r="T1114" i="16"/>
  <c r="L1114" i="16"/>
  <c r="L1114" i="17" s="1"/>
  <c r="L1114" i="18" s="1"/>
  <c r="AA1114" i="16"/>
  <c r="AA1114" i="17" s="1"/>
  <c r="AA1114" i="18" s="1"/>
  <c r="S1114" i="16"/>
  <c r="S1114" i="17" s="1"/>
  <c r="S1114" i="18" s="1"/>
  <c r="K1114" i="16"/>
  <c r="K1114" i="17" s="1"/>
  <c r="K1114" i="18" s="1"/>
  <c r="X1019" i="16"/>
  <c r="X1019" i="17" s="1"/>
  <c r="X1019" i="18" s="1"/>
  <c r="P1019" i="16"/>
  <c r="P1019" i="17" s="1"/>
  <c r="P1019" i="18" s="1"/>
  <c r="H1019" i="16"/>
  <c r="AE1019" i="16"/>
  <c r="AE1019" i="17" s="1"/>
  <c r="AE1019" i="18" s="1"/>
  <c r="W1019" i="16"/>
  <c r="W1019" i="17" s="1"/>
  <c r="W1019" i="18" s="1"/>
  <c r="O1019" i="16"/>
  <c r="O1019" i="17" s="1"/>
  <c r="O1019" i="18" s="1"/>
  <c r="AD1019" i="16"/>
  <c r="AD1019" i="17" s="1"/>
  <c r="AD1019" i="18" s="1"/>
  <c r="V1019" i="16"/>
  <c r="V1019" i="17" s="1"/>
  <c r="V1019" i="18" s="1"/>
  <c r="N1019" i="16"/>
  <c r="N1019" i="17" s="1"/>
  <c r="N1019" i="18" s="1"/>
  <c r="AC1019" i="16"/>
  <c r="AC1019" i="17" s="1"/>
  <c r="AC1019" i="18" s="1"/>
  <c r="U1019" i="16"/>
  <c r="U1019" i="17" s="1"/>
  <c r="U1019" i="18" s="1"/>
  <c r="M1019" i="16"/>
  <c r="M1019" i="17" s="1"/>
  <c r="M1019" i="18" s="1"/>
  <c r="AB1019" i="16"/>
  <c r="AB1019" i="17" s="1"/>
  <c r="AB1019" i="18" s="1"/>
  <c r="T1019" i="16"/>
  <c r="L1019" i="16"/>
  <c r="L1019" i="17" s="1"/>
  <c r="L1019" i="18" s="1"/>
  <c r="AA1019" i="16"/>
  <c r="AA1019" i="17" s="1"/>
  <c r="AA1019" i="18" s="1"/>
  <c r="S1019" i="16"/>
  <c r="S1019" i="17" s="1"/>
  <c r="S1019" i="18" s="1"/>
  <c r="K1019" i="16"/>
  <c r="K1019" i="17" s="1"/>
  <c r="K1019" i="18" s="1"/>
  <c r="Z1019" i="16"/>
  <c r="Z1019" i="17" s="1"/>
  <c r="Z1019" i="18" s="1"/>
  <c r="R1019" i="16"/>
  <c r="R1019" i="17" s="1"/>
  <c r="R1019" i="18" s="1"/>
  <c r="J1019" i="16"/>
  <c r="J1019" i="17" s="1"/>
  <c r="J1019" i="18" s="1"/>
  <c r="Q1019" i="16"/>
  <c r="Q1019" i="17" s="1"/>
  <c r="Q1019" i="18" s="1"/>
  <c r="I1019" i="16"/>
  <c r="I1019" i="17" s="1"/>
  <c r="I1019" i="18" s="1"/>
  <c r="Y1019" i="16"/>
  <c r="Y1019" i="17" s="1"/>
  <c r="Y1019" i="18" s="1"/>
  <c r="X1179" i="16"/>
  <c r="X1179" i="17" s="1"/>
  <c r="X1179" i="18" s="1"/>
  <c r="P1179" i="16"/>
  <c r="P1179" i="17" s="1"/>
  <c r="H1179" i="16"/>
  <c r="AE1179" i="16"/>
  <c r="AE1179" i="17" s="1"/>
  <c r="AE1179" i="18" s="1"/>
  <c r="W1179" i="16"/>
  <c r="W1179" i="17" s="1"/>
  <c r="W1179" i="18" s="1"/>
  <c r="O1179" i="16"/>
  <c r="O1179" i="17" s="1"/>
  <c r="AD1179" i="16"/>
  <c r="AD1179" i="17" s="1"/>
  <c r="AD1179" i="18" s="1"/>
  <c r="V1179" i="16"/>
  <c r="V1179" i="17" s="1"/>
  <c r="V1179" i="18" s="1"/>
  <c r="N1179" i="16"/>
  <c r="N1179" i="17" s="1"/>
  <c r="AC1179" i="16"/>
  <c r="AC1179" i="17" s="1"/>
  <c r="AC1179" i="18" s="1"/>
  <c r="U1179" i="16"/>
  <c r="U1179" i="17" s="1"/>
  <c r="M1179" i="16"/>
  <c r="M1179" i="17" s="1"/>
  <c r="AB1179" i="16"/>
  <c r="AB1179" i="17" s="1"/>
  <c r="AB1179" i="18" s="1"/>
  <c r="T1179" i="16"/>
  <c r="L1179" i="16"/>
  <c r="L1179" i="17" s="1"/>
  <c r="AA1179" i="16"/>
  <c r="AA1179" i="17" s="1"/>
  <c r="AA1179" i="18" s="1"/>
  <c r="S1179" i="16"/>
  <c r="S1179" i="17" s="1"/>
  <c r="K1179" i="16"/>
  <c r="K1179" i="17" s="1"/>
  <c r="Z1179" i="16"/>
  <c r="Z1179" i="17" s="1"/>
  <c r="Z1179" i="18" s="1"/>
  <c r="R1179" i="16"/>
  <c r="R1179" i="17" s="1"/>
  <c r="J1179" i="16"/>
  <c r="J1179" i="17" s="1"/>
  <c r="Q1179" i="16"/>
  <c r="Q1179" i="17" s="1"/>
  <c r="I1179" i="16"/>
  <c r="I1179" i="17" s="1"/>
  <c r="Y1179" i="16"/>
  <c r="Y1179" i="17" s="1"/>
  <c r="Y1179" i="18" s="1"/>
  <c r="AF831" i="18"/>
  <c r="AF1168" i="18"/>
  <c r="AD11" i="16"/>
  <c r="AD11" i="17" s="1"/>
  <c r="AD11" i="18" s="1"/>
  <c r="V11" i="16"/>
  <c r="V11" i="17" s="1"/>
  <c r="V11" i="18" s="1"/>
  <c r="N11" i="16"/>
  <c r="N11" i="17" s="1"/>
  <c r="AC11" i="16"/>
  <c r="AC11" i="17" s="1"/>
  <c r="AC11" i="18" s="1"/>
  <c r="U11" i="16"/>
  <c r="U11" i="17" s="1"/>
  <c r="U11" i="18" s="1"/>
  <c r="M11" i="16"/>
  <c r="M11" i="17" s="1"/>
  <c r="AB11" i="16"/>
  <c r="AB11" i="17" s="1"/>
  <c r="AB11" i="18" s="1"/>
  <c r="T11" i="16"/>
  <c r="L11" i="16"/>
  <c r="L11" i="17" s="1"/>
  <c r="AA11" i="16"/>
  <c r="AA11" i="17" s="1"/>
  <c r="AA11" i="18" s="1"/>
  <c r="S11" i="16"/>
  <c r="S11" i="17" s="1"/>
  <c r="S11" i="18" s="1"/>
  <c r="K11" i="16"/>
  <c r="K11" i="17" s="1"/>
  <c r="Z11" i="16"/>
  <c r="Z11" i="17" s="1"/>
  <c r="Z11" i="18" s="1"/>
  <c r="R11" i="16"/>
  <c r="R11" i="17" s="1"/>
  <c r="R11" i="18" s="1"/>
  <c r="J11" i="16"/>
  <c r="J11" i="17" s="1"/>
  <c r="Y11" i="16"/>
  <c r="Y11" i="17" s="1"/>
  <c r="Y11" i="18" s="1"/>
  <c r="Q11" i="16"/>
  <c r="Q11" i="17" s="1"/>
  <c r="Q11" i="18" s="1"/>
  <c r="I11" i="16"/>
  <c r="I11" i="17" s="1"/>
  <c r="X11" i="16"/>
  <c r="X11" i="17" s="1"/>
  <c r="X11" i="18" s="1"/>
  <c r="P11" i="16"/>
  <c r="P11" i="17" s="1"/>
  <c r="H11" i="16"/>
  <c r="AE11" i="16"/>
  <c r="AE11" i="17" s="1"/>
  <c r="AE11" i="18" s="1"/>
  <c r="W11" i="16"/>
  <c r="W11" i="17" s="1"/>
  <c r="W11" i="18" s="1"/>
  <c r="O11" i="16"/>
  <c r="O11" i="17" s="1"/>
  <c r="AD43" i="16"/>
  <c r="AD43" i="17" s="1"/>
  <c r="AD43" i="18" s="1"/>
  <c r="V43" i="16"/>
  <c r="V43" i="17" s="1"/>
  <c r="V43" i="18" s="1"/>
  <c r="N43" i="16"/>
  <c r="N43" i="17" s="1"/>
  <c r="N43" i="18" s="1"/>
  <c r="AC43" i="16"/>
  <c r="AC43" i="17" s="1"/>
  <c r="AC43" i="18" s="1"/>
  <c r="U43" i="16"/>
  <c r="U43" i="17" s="1"/>
  <c r="U43" i="18" s="1"/>
  <c r="M43" i="16"/>
  <c r="M43" i="17" s="1"/>
  <c r="M43" i="18" s="1"/>
  <c r="AB43" i="16"/>
  <c r="AB43" i="17" s="1"/>
  <c r="AB43" i="18" s="1"/>
  <c r="T43" i="16"/>
  <c r="L43" i="16"/>
  <c r="L43" i="17" s="1"/>
  <c r="L43" i="18" s="1"/>
  <c r="AA43" i="16"/>
  <c r="AA43" i="17" s="1"/>
  <c r="AA43" i="18" s="1"/>
  <c r="S43" i="16"/>
  <c r="S43" i="17" s="1"/>
  <c r="S43" i="18" s="1"/>
  <c r="K43" i="16"/>
  <c r="K43" i="17" s="1"/>
  <c r="K43" i="18" s="1"/>
  <c r="Z43" i="16"/>
  <c r="Z43" i="17" s="1"/>
  <c r="Z43" i="18" s="1"/>
  <c r="R43" i="16"/>
  <c r="R43" i="17" s="1"/>
  <c r="R43" i="18" s="1"/>
  <c r="J43" i="16"/>
  <c r="J43" i="17" s="1"/>
  <c r="J43" i="18" s="1"/>
  <c r="Y43" i="16"/>
  <c r="Y43" i="17" s="1"/>
  <c r="Y43" i="18" s="1"/>
  <c r="Q43" i="16"/>
  <c r="Q43" i="17" s="1"/>
  <c r="Q43" i="18" s="1"/>
  <c r="I43" i="16"/>
  <c r="I43" i="17" s="1"/>
  <c r="I43" i="18" s="1"/>
  <c r="X43" i="16"/>
  <c r="X43" i="17" s="1"/>
  <c r="X43" i="18" s="1"/>
  <c r="P43" i="16"/>
  <c r="P43" i="17" s="1"/>
  <c r="P43" i="18" s="1"/>
  <c r="H43" i="16"/>
  <c r="AE43" i="16"/>
  <c r="AE43" i="17" s="1"/>
  <c r="AE43" i="18" s="1"/>
  <c r="W43" i="16"/>
  <c r="W43" i="17" s="1"/>
  <c r="W43" i="18" s="1"/>
  <c r="O43" i="16"/>
  <c r="O43" i="17" s="1"/>
  <c r="O43" i="18" s="1"/>
  <c r="AD75" i="16"/>
  <c r="AD75" i="17" s="1"/>
  <c r="AD75" i="18" s="1"/>
  <c r="V75" i="16"/>
  <c r="V75" i="17" s="1"/>
  <c r="V75" i="18" s="1"/>
  <c r="N75" i="16"/>
  <c r="N75" i="17" s="1"/>
  <c r="N75" i="18" s="1"/>
  <c r="AC75" i="16"/>
  <c r="AC75" i="17" s="1"/>
  <c r="AC75" i="18" s="1"/>
  <c r="U75" i="16"/>
  <c r="U75" i="17" s="1"/>
  <c r="U75" i="18" s="1"/>
  <c r="M75" i="16"/>
  <c r="M75" i="17" s="1"/>
  <c r="M75" i="18" s="1"/>
  <c r="AB75" i="16"/>
  <c r="AB75" i="17" s="1"/>
  <c r="AB75" i="18" s="1"/>
  <c r="T75" i="16"/>
  <c r="L75" i="16"/>
  <c r="L75" i="17" s="1"/>
  <c r="L75" i="18" s="1"/>
  <c r="AA75" i="16"/>
  <c r="AA75" i="17" s="1"/>
  <c r="AA75" i="18" s="1"/>
  <c r="S75" i="16"/>
  <c r="S75" i="17" s="1"/>
  <c r="S75" i="18" s="1"/>
  <c r="K75" i="16"/>
  <c r="K75" i="17" s="1"/>
  <c r="K75" i="18" s="1"/>
  <c r="Z75" i="16"/>
  <c r="Z75" i="17" s="1"/>
  <c r="Z75" i="18" s="1"/>
  <c r="R75" i="16"/>
  <c r="R75" i="17" s="1"/>
  <c r="R75" i="18" s="1"/>
  <c r="J75" i="16"/>
  <c r="J75" i="17" s="1"/>
  <c r="J75" i="18" s="1"/>
  <c r="Y75" i="16"/>
  <c r="Y75" i="17" s="1"/>
  <c r="Y75" i="18" s="1"/>
  <c r="Q75" i="16"/>
  <c r="Q75" i="17" s="1"/>
  <c r="Q75" i="18" s="1"/>
  <c r="I75" i="16"/>
  <c r="I75" i="17" s="1"/>
  <c r="I75" i="18" s="1"/>
  <c r="X75" i="16"/>
  <c r="X75" i="17" s="1"/>
  <c r="X75" i="18" s="1"/>
  <c r="P75" i="16"/>
  <c r="P75" i="17" s="1"/>
  <c r="P75" i="18" s="1"/>
  <c r="H75" i="16"/>
  <c r="AE75" i="16"/>
  <c r="AE75" i="17" s="1"/>
  <c r="AE75" i="18" s="1"/>
  <c r="W75" i="16"/>
  <c r="W75" i="17" s="1"/>
  <c r="W75" i="18" s="1"/>
  <c r="O75" i="16"/>
  <c r="O75" i="17" s="1"/>
  <c r="O75" i="18" s="1"/>
  <c r="AD107" i="16"/>
  <c r="AD107" i="17" s="1"/>
  <c r="AD107" i="18" s="1"/>
  <c r="V107" i="16"/>
  <c r="V107" i="17" s="1"/>
  <c r="V107" i="18" s="1"/>
  <c r="N107" i="16"/>
  <c r="N107" i="17" s="1"/>
  <c r="N107" i="18" s="1"/>
  <c r="AC107" i="16"/>
  <c r="AC107" i="17" s="1"/>
  <c r="AC107" i="18" s="1"/>
  <c r="U107" i="16"/>
  <c r="U107" i="17" s="1"/>
  <c r="U107" i="18" s="1"/>
  <c r="M107" i="16"/>
  <c r="M107" i="17" s="1"/>
  <c r="M107" i="18" s="1"/>
  <c r="AB107" i="16"/>
  <c r="AB107" i="17" s="1"/>
  <c r="AB107" i="18" s="1"/>
  <c r="T107" i="16"/>
  <c r="L107" i="16"/>
  <c r="L107" i="17" s="1"/>
  <c r="L107" i="18" s="1"/>
  <c r="AA107" i="16"/>
  <c r="AA107" i="17" s="1"/>
  <c r="AA107" i="18" s="1"/>
  <c r="S107" i="16"/>
  <c r="S107" i="17" s="1"/>
  <c r="S107" i="18" s="1"/>
  <c r="K107" i="16"/>
  <c r="K107" i="17" s="1"/>
  <c r="K107" i="18" s="1"/>
  <c r="Z107" i="16"/>
  <c r="Z107" i="17" s="1"/>
  <c r="Z107" i="18" s="1"/>
  <c r="R107" i="16"/>
  <c r="R107" i="17" s="1"/>
  <c r="R107" i="18" s="1"/>
  <c r="J107" i="16"/>
  <c r="J107" i="17" s="1"/>
  <c r="J107" i="18" s="1"/>
  <c r="Y107" i="16"/>
  <c r="Y107" i="17" s="1"/>
  <c r="Y107" i="18" s="1"/>
  <c r="Q107" i="16"/>
  <c r="Q107" i="17" s="1"/>
  <c r="Q107" i="18" s="1"/>
  <c r="I107" i="16"/>
  <c r="I107" i="17" s="1"/>
  <c r="I107" i="18" s="1"/>
  <c r="X107" i="16"/>
  <c r="X107" i="17" s="1"/>
  <c r="X107" i="18" s="1"/>
  <c r="P107" i="16"/>
  <c r="P107" i="17" s="1"/>
  <c r="P107" i="18" s="1"/>
  <c r="H107" i="16"/>
  <c r="AE107" i="16"/>
  <c r="AE107" i="17" s="1"/>
  <c r="AE107" i="18" s="1"/>
  <c r="W107" i="16"/>
  <c r="W107" i="17" s="1"/>
  <c r="W107" i="18" s="1"/>
  <c r="O107" i="16"/>
  <c r="O107" i="17" s="1"/>
  <c r="O107" i="18" s="1"/>
  <c r="AD139" i="16"/>
  <c r="AD139" i="17" s="1"/>
  <c r="AD139" i="18" s="1"/>
  <c r="V139" i="16"/>
  <c r="V139" i="17" s="1"/>
  <c r="V139" i="18" s="1"/>
  <c r="N139" i="16"/>
  <c r="N139" i="17" s="1"/>
  <c r="N139" i="18" s="1"/>
  <c r="AC139" i="16"/>
  <c r="AC139" i="17" s="1"/>
  <c r="AC139" i="18" s="1"/>
  <c r="U139" i="16"/>
  <c r="U139" i="17" s="1"/>
  <c r="U139" i="18" s="1"/>
  <c r="M139" i="16"/>
  <c r="M139" i="17" s="1"/>
  <c r="M139" i="18" s="1"/>
  <c r="AB139" i="16"/>
  <c r="AB139" i="17" s="1"/>
  <c r="AB139" i="18" s="1"/>
  <c r="T139" i="16"/>
  <c r="L139" i="16"/>
  <c r="L139" i="17" s="1"/>
  <c r="L139" i="18" s="1"/>
  <c r="AA139" i="16"/>
  <c r="AA139" i="17" s="1"/>
  <c r="AA139" i="18" s="1"/>
  <c r="S139" i="16"/>
  <c r="S139" i="17" s="1"/>
  <c r="S139" i="18" s="1"/>
  <c r="K139" i="16"/>
  <c r="K139" i="17" s="1"/>
  <c r="K139" i="18" s="1"/>
  <c r="Z139" i="16"/>
  <c r="Z139" i="17" s="1"/>
  <c r="Z139" i="18" s="1"/>
  <c r="R139" i="16"/>
  <c r="R139" i="17" s="1"/>
  <c r="R139" i="18" s="1"/>
  <c r="J139" i="16"/>
  <c r="J139" i="17" s="1"/>
  <c r="Y139" i="16"/>
  <c r="Y139" i="17" s="1"/>
  <c r="Y139" i="18" s="1"/>
  <c r="Q139" i="16"/>
  <c r="Q139" i="17" s="1"/>
  <c r="Q139" i="18" s="1"/>
  <c r="I139" i="16"/>
  <c r="I139" i="17" s="1"/>
  <c r="X139" i="16"/>
  <c r="X139" i="17" s="1"/>
  <c r="X139" i="18" s="1"/>
  <c r="P139" i="16"/>
  <c r="P139" i="17" s="1"/>
  <c r="P139" i="18" s="1"/>
  <c r="H139" i="16"/>
  <c r="AE139" i="16"/>
  <c r="AE139" i="17" s="1"/>
  <c r="AE139" i="18" s="1"/>
  <c r="W139" i="16"/>
  <c r="W139" i="17" s="1"/>
  <c r="W139" i="18" s="1"/>
  <c r="O139" i="16"/>
  <c r="O139" i="17" s="1"/>
  <c r="O139" i="18" s="1"/>
  <c r="AD171" i="16"/>
  <c r="AD171" i="17" s="1"/>
  <c r="AD171" i="18" s="1"/>
  <c r="AE171" i="16"/>
  <c r="AE171" i="17" s="1"/>
  <c r="AE171" i="18" s="1"/>
  <c r="V171" i="16"/>
  <c r="V171" i="17" s="1"/>
  <c r="N171" i="16"/>
  <c r="N171" i="17" s="1"/>
  <c r="AC171" i="16"/>
  <c r="AC171" i="17" s="1"/>
  <c r="AC171" i="18" s="1"/>
  <c r="U171" i="16"/>
  <c r="U171" i="17" s="1"/>
  <c r="M171" i="16"/>
  <c r="M171" i="17" s="1"/>
  <c r="AB171" i="16"/>
  <c r="AB171" i="17" s="1"/>
  <c r="T171" i="16"/>
  <c r="L171" i="16"/>
  <c r="L171" i="17" s="1"/>
  <c r="AA171" i="16"/>
  <c r="AA171" i="17" s="1"/>
  <c r="S171" i="16"/>
  <c r="S171" i="17" s="1"/>
  <c r="K171" i="16"/>
  <c r="K171" i="17" s="1"/>
  <c r="Z171" i="16"/>
  <c r="Z171" i="17" s="1"/>
  <c r="R171" i="16"/>
  <c r="R171" i="17" s="1"/>
  <c r="J171" i="16"/>
  <c r="J171" i="17" s="1"/>
  <c r="Y171" i="16"/>
  <c r="Y171" i="17" s="1"/>
  <c r="Q171" i="16"/>
  <c r="Q171" i="17" s="1"/>
  <c r="I171" i="16"/>
  <c r="I171" i="17" s="1"/>
  <c r="X171" i="16"/>
  <c r="X171" i="17" s="1"/>
  <c r="P171" i="16"/>
  <c r="P171" i="17" s="1"/>
  <c r="H171" i="16"/>
  <c r="W171" i="16"/>
  <c r="W171" i="17" s="1"/>
  <c r="O171" i="16"/>
  <c r="O171" i="17" s="1"/>
  <c r="AC202" i="16"/>
  <c r="AC202" i="17" s="1"/>
  <c r="AC202" i="18" s="1"/>
  <c r="U202" i="16"/>
  <c r="U202" i="17" s="1"/>
  <c r="M202" i="16"/>
  <c r="M202" i="17" s="1"/>
  <c r="AB202" i="16"/>
  <c r="AB202" i="17" s="1"/>
  <c r="AB202" i="18" s="1"/>
  <c r="T202" i="16"/>
  <c r="L202" i="16"/>
  <c r="L202" i="17" s="1"/>
  <c r="AA202" i="16"/>
  <c r="AA202" i="17" s="1"/>
  <c r="AA202" i="18" s="1"/>
  <c r="S202" i="16"/>
  <c r="S202" i="17" s="1"/>
  <c r="K202" i="16"/>
  <c r="K202" i="17" s="1"/>
  <c r="Z202" i="16"/>
  <c r="Z202" i="17" s="1"/>
  <c r="Z202" i="18" s="1"/>
  <c r="R202" i="16"/>
  <c r="R202" i="17" s="1"/>
  <c r="J202" i="16"/>
  <c r="J202" i="17" s="1"/>
  <c r="Y202" i="16"/>
  <c r="Y202" i="17" s="1"/>
  <c r="Y202" i="18" s="1"/>
  <c r="Q202" i="16"/>
  <c r="Q202" i="17" s="1"/>
  <c r="I202" i="16"/>
  <c r="I202" i="17" s="1"/>
  <c r="X202" i="16"/>
  <c r="X202" i="17" s="1"/>
  <c r="X202" i="18" s="1"/>
  <c r="P202" i="16"/>
  <c r="P202" i="17" s="1"/>
  <c r="H202" i="16"/>
  <c r="AE202" i="16"/>
  <c r="AE202" i="17" s="1"/>
  <c r="AE202" i="18" s="1"/>
  <c r="AD202" i="16"/>
  <c r="AD202" i="17" s="1"/>
  <c r="AD202" i="18" s="1"/>
  <c r="W202" i="16"/>
  <c r="W202" i="17" s="1"/>
  <c r="W202" i="18" s="1"/>
  <c r="V202" i="16"/>
  <c r="V202" i="17" s="1"/>
  <c r="O202" i="16"/>
  <c r="O202" i="17" s="1"/>
  <c r="N202" i="16"/>
  <c r="N202" i="17" s="1"/>
  <c r="AB28" i="16"/>
  <c r="AB28" i="17" s="1"/>
  <c r="AB28" i="18" s="1"/>
  <c r="T28" i="16"/>
  <c r="L28" i="16"/>
  <c r="L28" i="17" s="1"/>
  <c r="L28" i="18" s="1"/>
  <c r="AA28" i="16"/>
  <c r="AA28" i="17" s="1"/>
  <c r="AA28" i="18" s="1"/>
  <c r="S28" i="16"/>
  <c r="S28" i="17" s="1"/>
  <c r="S28" i="18" s="1"/>
  <c r="K28" i="16"/>
  <c r="K28" i="17" s="1"/>
  <c r="K28" i="18" s="1"/>
  <c r="Z28" i="16"/>
  <c r="Z28" i="17" s="1"/>
  <c r="Z28" i="18" s="1"/>
  <c r="R28" i="16"/>
  <c r="R28" i="17" s="1"/>
  <c r="R28" i="18" s="1"/>
  <c r="J28" i="16"/>
  <c r="J28" i="17" s="1"/>
  <c r="J28" i="18" s="1"/>
  <c r="Y28" i="16"/>
  <c r="Y28" i="17" s="1"/>
  <c r="Y28" i="18" s="1"/>
  <c r="Q28" i="16"/>
  <c r="Q28" i="17" s="1"/>
  <c r="Q28" i="18" s="1"/>
  <c r="I28" i="16"/>
  <c r="I28" i="17" s="1"/>
  <c r="I28" i="18" s="1"/>
  <c r="X28" i="16"/>
  <c r="X28" i="17" s="1"/>
  <c r="X28" i="18" s="1"/>
  <c r="P28" i="16"/>
  <c r="P28" i="17" s="1"/>
  <c r="P28" i="18" s="1"/>
  <c r="H28" i="16"/>
  <c r="AE28" i="16"/>
  <c r="AE28" i="17" s="1"/>
  <c r="AE28" i="18" s="1"/>
  <c r="W28" i="16"/>
  <c r="W28" i="17" s="1"/>
  <c r="W28" i="18" s="1"/>
  <c r="O28" i="16"/>
  <c r="O28" i="17" s="1"/>
  <c r="O28" i="18" s="1"/>
  <c r="AD28" i="16"/>
  <c r="AD28" i="17" s="1"/>
  <c r="AD28" i="18" s="1"/>
  <c r="V28" i="16"/>
  <c r="V28" i="17" s="1"/>
  <c r="V28" i="18" s="1"/>
  <c r="N28" i="16"/>
  <c r="N28" i="17" s="1"/>
  <c r="N28" i="18" s="1"/>
  <c r="AC28" i="16"/>
  <c r="AC28" i="17" s="1"/>
  <c r="AC28" i="18" s="1"/>
  <c r="U28" i="16"/>
  <c r="U28" i="17" s="1"/>
  <c r="U28" i="18" s="1"/>
  <c r="M28" i="16"/>
  <c r="M28" i="17" s="1"/>
  <c r="M28" i="18" s="1"/>
  <c r="AB60" i="16"/>
  <c r="AB60" i="17" s="1"/>
  <c r="AB60" i="18" s="1"/>
  <c r="T60" i="16"/>
  <c r="L60" i="16"/>
  <c r="L60" i="17" s="1"/>
  <c r="AA60" i="16"/>
  <c r="AA60" i="17" s="1"/>
  <c r="AA60" i="18" s="1"/>
  <c r="S60" i="16"/>
  <c r="S60" i="17" s="1"/>
  <c r="K60" i="16"/>
  <c r="K60" i="17" s="1"/>
  <c r="Z60" i="16"/>
  <c r="Z60" i="17" s="1"/>
  <c r="Z60" i="18" s="1"/>
  <c r="R60" i="16"/>
  <c r="R60" i="17" s="1"/>
  <c r="J60" i="16"/>
  <c r="J60" i="17" s="1"/>
  <c r="Y60" i="16"/>
  <c r="Y60" i="17" s="1"/>
  <c r="Y60" i="18" s="1"/>
  <c r="Q60" i="16"/>
  <c r="Q60" i="17" s="1"/>
  <c r="I60" i="16"/>
  <c r="I60" i="17" s="1"/>
  <c r="X60" i="16"/>
  <c r="X60" i="17" s="1"/>
  <c r="X60" i="18" s="1"/>
  <c r="P60" i="16"/>
  <c r="P60" i="17" s="1"/>
  <c r="H60" i="16"/>
  <c r="AE60" i="16"/>
  <c r="AE60" i="17" s="1"/>
  <c r="AE60" i="18" s="1"/>
  <c r="W60" i="16"/>
  <c r="W60" i="17" s="1"/>
  <c r="O60" i="16"/>
  <c r="O60" i="17" s="1"/>
  <c r="AD60" i="16"/>
  <c r="AD60" i="17" s="1"/>
  <c r="AD60" i="18" s="1"/>
  <c r="V60" i="16"/>
  <c r="V60" i="17" s="1"/>
  <c r="N60" i="16"/>
  <c r="N60" i="17" s="1"/>
  <c r="AC60" i="16"/>
  <c r="AC60" i="17" s="1"/>
  <c r="AC60" i="18" s="1"/>
  <c r="U60" i="16"/>
  <c r="U60" i="17" s="1"/>
  <c r="M60" i="16"/>
  <c r="M60" i="17" s="1"/>
  <c r="AB92" i="16"/>
  <c r="AB92" i="17" s="1"/>
  <c r="AB92" i="18" s="1"/>
  <c r="T92" i="16"/>
  <c r="L92" i="16"/>
  <c r="L92" i="17" s="1"/>
  <c r="L92" i="18" s="1"/>
  <c r="AA92" i="16"/>
  <c r="AA92" i="17" s="1"/>
  <c r="AA92" i="18" s="1"/>
  <c r="S92" i="16"/>
  <c r="S92" i="17" s="1"/>
  <c r="S92" i="18" s="1"/>
  <c r="K92" i="16"/>
  <c r="K92" i="17" s="1"/>
  <c r="K92" i="18" s="1"/>
  <c r="Z92" i="16"/>
  <c r="Z92" i="17" s="1"/>
  <c r="Z92" i="18" s="1"/>
  <c r="R92" i="16"/>
  <c r="R92" i="17" s="1"/>
  <c r="R92" i="18" s="1"/>
  <c r="J92" i="16"/>
  <c r="J92" i="17" s="1"/>
  <c r="J92" i="18" s="1"/>
  <c r="Y92" i="16"/>
  <c r="Y92" i="17" s="1"/>
  <c r="Y92" i="18" s="1"/>
  <c r="Q92" i="16"/>
  <c r="Q92" i="17" s="1"/>
  <c r="Q92" i="18" s="1"/>
  <c r="I92" i="16"/>
  <c r="I92" i="17" s="1"/>
  <c r="I92" i="18" s="1"/>
  <c r="X92" i="16"/>
  <c r="X92" i="17" s="1"/>
  <c r="X92" i="18" s="1"/>
  <c r="P92" i="16"/>
  <c r="P92" i="17" s="1"/>
  <c r="P92" i="18" s="1"/>
  <c r="H92" i="16"/>
  <c r="AE92" i="16"/>
  <c r="AE92" i="17" s="1"/>
  <c r="AE92" i="18" s="1"/>
  <c r="W92" i="16"/>
  <c r="W92" i="17" s="1"/>
  <c r="W92" i="18" s="1"/>
  <c r="O92" i="16"/>
  <c r="O92" i="17" s="1"/>
  <c r="O92" i="18" s="1"/>
  <c r="AD92" i="16"/>
  <c r="AD92" i="17" s="1"/>
  <c r="AD92" i="18" s="1"/>
  <c r="V92" i="16"/>
  <c r="V92" i="17" s="1"/>
  <c r="V92" i="18" s="1"/>
  <c r="N92" i="16"/>
  <c r="N92" i="17" s="1"/>
  <c r="N92" i="18" s="1"/>
  <c r="AC92" i="16"/>
  <c r="AC92" i="17" s="1"/>
  <c r="AC92" i="18" s="1"/>
  <c r="U92" i="16"/>
  <c r="U92" i="17" s="1"/>
  <c r="U92" i="18" s="1"/>
  <c r="M92" i="16"/>
  <c r="M92" i="17" s="1"/>
  <c r="M92" i="18" s="1"/>
  <c r="AB124" i="16"/>
  <c r="AB124" i="17" s="1"/>
  <c r="AB124" i="18" s="1"/>
  <c r="T124" i="16"/>
  <c r="L124" i="16"/>
  <c r="L124" i="17" s="1"/>
  <c r="L124" i="18" s="1"/>
  <c r="AA124" i="16"/>
  <c r="AA124" i="17" s="1"/>
  <c r="AA124" i="18" s="1"/>
  <c r="S124" i="16"/>
  <c r="S124" i="17" s="1"/>
  <c r="S124" i="18" s="1"/>
  <c r="K124" i="16"/>
  <c r="K124" i="17" s="1"/>
  <c r="K124" i="18" s="1"/>
  <c r="Z124" i="16"/>
  <c r="Z124" i="17" s="1"/>
  <c r="Z124" i="18" s="1"/>
  <c r="R124" i="16"/>
  <c r="R124" i="17" s="1"/>
  <c r="R124" i="18" s="1"/>
  <c r="J124" i="16"/>
  <c r="J124" i="17" s="1"/>
  <c r="J124" i="18" s="1"/>
  <c r="Y124" i="16"/>
  <c r="Y124" i="17" s="1"/>
  <c r="Y124" i="18" s="1"/>
  <c r="Q124" i="16"/>
  <c r="Q124" i="17" s="1"/>
  <c r="Q124" i="18" s="1"/>
  <c r="I124" i="16"/>
  <c r="I124" i="17" s="1"/>
  <c r="I124" i="18" s="1"/>
  <c r="X124" i="16"/>
  <c r="X124" i="17" s="1"/>
  <c r="X124" i="18" s="1"/>
  <c r="P124" i="16"/>
  <c r="P124" i="17" s="1"/>
  <c r="P124" i="18" s="1"/>
  <c r="H124" i="16"/>
  <c r="AE124" i="16"/>
  <c r="AE124" i="17" s="1"/>
  <c r="AE124" i="18" s="1"/>
  <c r="W124" i="16"/>
  <c r="W124" i="17" s="1"/>
  <c r="W124" i="18" s="1"/>
  <c r="O124" i="16"/>
  <c r="O124" i="17" s="1"/>
  <c r="O124" i="18" s="1"/>
  <c r="AD124" i="16"/>
  <c r="AD124" i="17" s="1"/>
  <c r="AD124" i="18" s="1"/>
  <c r="V124" i="16"/>
  <c r="V124" i="17" s="1"/>
  <c r="V124" i="18" s="1"/>
  <c r="N124" i="16"/>
  <c r="N124" i="17" s="1"/>
  <c r="N124" i="18" s="1"/>
  <c r="AC124" i="16"/>
  <c r="AC124" i="17" s="1"/>
  <c r="AC124" i="18" s="1"/>
  <c r="U124" i="16"/>
  <c r="U124" i="17" s="1"/>
  <c r="U124" i="18" s="1"/>
  <c r="M124" i="16"/>
  <c r="M124" i="17" s="1"/>
  <c r="M124" i="18" s="1"/>
  <c r="AB156" i="16"/>
  <c r="AB156" i="17" s="1"/>
  <c r="AB156" i="18" s="1"/>
  <c r="T156" i="16"/>
  <c r="L156" i="16"/>
  <c r="L156" i="17" s="1"/>
  <c r="AA156" i="16"/>
  <c r="AA156" i="17" s="1"/>
  <c r="AA156" i="18" s="1"/>
  <c r="S156" i="16"/>
  <c r="S156" i="17" s="1"/>
  <c r="K156" i="16"/>
  <c r="K156" i="17" s="1"/>
  <c r="Z156" i="16"/>
  <c r="Z156" i="17" s="1"/>
  <c r="Z156" i="18" s="1"/>
  <c r="R156" i="16"/>
  <c r="R156" i="17" s="1"/>
  <c r="J156" i="16"/>
  <c r="J156" i="17" s="1"/>
  <c r="Y156" i="16"/>
  <c r="Y156" i="17" s="1"/>
  <c r="Y156" i="18" s="1"/>
  <c r="Q156" i="16"/>
  <c r="Q156" i="17" s="1"/>
  <c r="I156" i="16"/>
  <c r="I156" i="17" s="1"/>
  <c r="X156" i="16"/>
  <c r="X156" i="17" s="1"/>
  <c r="X156" i="18" s="1"/>
  <c r="P156" i="16"/>
  <c r="P156" i="17" s="1"/>
  <c r="H156" i="16"/>
  <c r="AE156" i="16"/>
  <c r="AE156" i="17" s="1"/>
  <c r="AE156" i="18" s="1"/>
  <c r="W156" i="16"/>
  <c r="W156" i="17" s="1"/>
  <c r="W156" i="18" s="1"/>
  <c r="O156" i="16"/>
  <c r="O156" i="17" s="1"/>
  <c r="AD156" i="16"/>
  <c r="AD156" i="17" s="1"/>
  <c r="AD156" i="18" s="1"/>
  <c r="V156" i="16"/>
  <c r="V156" i="17" s="1"/>
  <c r="V156" i="18" s="1"/>
  <c r="N156" i="16"/>
  <c r="N156" i="17" s="1"/>
  <c r="AC156" i="16"/>
  <c r="AC156" i="17" s="1"/>
  <c r="AC156" i="18" s="1"/>
  <c r="U156" i="16"/>
  <c r="U156" i="17" s="1"/>
  <c r="U156" i="18" s="1"/>
  <c r="M156" i="16"/>
  <c r="M156" i="17" s="1"/>
  <c r="AD546" i="16"/>
  <c r="AD546" i="17" s="1"/>
  <c r="AD546" i="18" s="1"/>
  <c r="V546" i="16"/>
  <c r="V546" i="17" s="1"/>
  <c r="V546" i="18" s="1"/>
  <c r="N546" i="16"/>
  <c r="N546" i="17" s="1"/>
  <c r="N546" i="18" s="1"/>
  <c r="AC546" i="16"/>
  <c r="AC546" i="17" s="1"/>
  <c r="AC546" i="18" s="1"/>
  <c r="U546" i="16"/>
  <c r="U546" i="17" s="1"/>
  <c r="U546" i="18" s="1"/>
  <c r="M546" i="16"/>
  <c r="M546" i="17" s="1"/>
  <c r="M546" i="18" s="1"/>
  <c r="AB546" i="16"/>
  <c r="AB546" i="17" s="1"/>
  <c r="AB546" i="18" s="1"/>
  <c r="T546" i="16"/>
  <c r="L546" i="16"/>
  <c r="L546" i="17" s="1"/>
  <c r="L546" i="18" s="1"/>
  <c r="AA546" i="16"/>
  <c r="AA546" i="17" s="1"/>
  <c r="AA546" i="18" s="1"/>
  <c r="S546" i="16"/>
  <c r="S546" i="17" s="1"/>
  <c r="S546" i="18" s="1"/>
  <c r="K546" i="16"/>
  <c r="K546" i="17" s="1"/>
  <c r="K546" i="18" s="1"/>
  <c r="Z546" i="16"/>
  <c r="Z546" i="17" s="1"/>
  <c r="Z546" i="18" s="1"/>
  <c r="R546" i="16"/>
  <c r="R546" i="17" s="1"/>
  <c r="R546" i="18" s="1"/>
  <c r="J546" i="16"/>
  <c r="J546" i="17" s="1"/>
  <c r="J546" i="18" s="1"/>
  <c r="Y546" i="16"/>
  <c r="Y546" i="17" s="1"/>
  <c r="Y546" i="18" s="1"/>
  <c r="Q546" i="16"/>
  <c r="Q546" i="17" s="1"/>
  <c r="Q546" i="18" s="1"/>
  <c r="I546" i="16"/>
  <c r="I546" i="17" s="1"/>
  <c r="I546" i="18" s="1"/>
  <c r="X546" i="16"/>
  <c r="X546" i="17" s="1"/>
  <c r="X546" i="18" s="1"/>
  <c r="P546" i="16"/>
  <c r="P546" i="17" s="1"/>
  <c r="P546" i="18" s="1"/>
  <c r="H546" i="16"/>
  <c r="AE546" i="16"/>
  <c r="AE546" i="17" s="1"/>
  <c r="AE546" i="18" s="1"/>
  <c r="W546" i="16"/>
  <c r="W546" i="17" s="1"/>
  <c r="W546" i="18" s="1"/>
  <c r="O546" i="16"/>
  <c r="O546" i="17" s="1"/>
  <c r="O546" i="18" s="1"/>
  <c r="Z33" i="16"/>
  <c r="Z33" i="17" s="1"/>
  <c r="Z33" i="18" s="1"/>
  <c r="R33" i="16"/>
  <c r="R33" i="17" s="1"/>
  <c r="J33" i="16"/>
  <c r="J33" i="17" s="1"/>
  <c r="Y33" i="16"/>
  <c r="Y33" i="17" s="1"/>
  <c r="Y33" i="18" s="1"/>
  <c r="Q33" i="16"/>
  <c r="Q33" i="17" s="1"/>
  <c r="I33" i="16"/>
  <c r="I33" i="17" s="1"/>
  <c r="X33" i="16"/>
  <c r="X33" i="17" s="1"/>
  <c r="P33" i="16"/>
  <c r="P33" i="17" s="1"/>
  <c r="H33" i="16"/>
  <c r="AE33" i="16"/>
  <c r="AE33" i="17" s="1"/>
  <c r="AE33" i="18" s="1"/>
  <c r="W33" i="16"/>
  <c r="W33" i="17" s="1"/>
  <c r="O33" i="16"/>
  <c r="O33" i="17" s="1"/>
  <c r="AD33" i="16"/>
  <c r="AD33" i="17" s="1"/>
  <c r="AD33" i="18" s="1"/>
  <c r="V33" i="16"/>
  <c r="V33" i="17" s="1"/>
  <c r="N33" i="16"/>
  <c r="N33" i="17" s="1"/>
  <c r="AC33" i="16"/>
  <c r="AC33" i="17" s="1"/>
  <c r="AC33" i="18" s="1"/>
  <c r="U33" i="16"/>
  <c r="U33" i="17" s="1"/>
  <c r="M33" i="16"/>
  <c r="M33" i="17" s="1"/>
  <c r="AB33" i="16"/>
  <c r="AB33" i="17" s="1"/>
  <c r="AB33" i="18" s="1"/>
  <c r="T33" i="16"/>
  <c r="L33" i="16"/>
  <c r="L33" i="17" s="1"/>
  <c r="AA33" i="16"/>
  <c r="AA33" i="17" s="1"/>
  <c r="AA33" i="18" s="1"/>
  <c r="S33" i="16"/>
  <c r="S33" i="17" s="1"/>
  <c r="K33" i="16"/>
  <c r="K33" i="17" s="1"/>
  <c r="Z65" i="16"/>
  <c r="Z65" i="17" s="1"/>
  <c r="Z65" i="18" s="1"/>
  <c r="R65" i="16"/>
  <c r="R65" i="17" s="1"/>
  <c r="R65" i="18" s="1"/>
  <c r="J65" i="16"/>
  <c r="J65" i="17" s="1"/>
  <c r="J65" i="18" s="1"/>
  <c r="Y65" i="16"/>
  <c r="Y65" i="17" s="1"/>
  <c r="Y65" i="18" s="1"/>
  <c r="Q65" i="16"/>
  <c r="Q65" i="17" s="1"/>
  <c r="Q65" i="18" s="1"/>
  <c r="I65" i="16"/>
  <c r="I65" i="17" s="1"/>
  <c r="I65" i="18" s="1"/>
  <c r="X65" i="16"/>
  <c r="X65" i="17" s="1"/>
  <c r="X65" i="18" s="1"/>
  <c r="P65" i="16"/>
  <c r="P65" i="17" s="1"/>
  <c r="P65" i="18" s="1"/>
  <c r="H65" i="16"/>
  <c r="AE65" i="16"/>
  <c r="AE65" i="17" s="1"/>
  <c r="AE65" i="18" s="1"/>
  <c r="W65" i="16"/>
  <c r="W65" i="17" s="1"/>
  <c r="W65" i="18" s="1"/>
  <c r="O65" i="16"/>
  <c r="O65" i="17" s="1"/>
  <c r="O65" i="18" s="1"/>
  <c r="AD65" i="16"/>
  <c r="AD65" i="17" s="1"/>
  <c r="AD65" i="18" s="1"/>
  <c r="V65" i="16"/>
  <c r="V65" i="17" s="1"/>
  <c r="V65" i="18" s="1"/>
  <c r="N65" i="16"/>
  <c r="N65" i="17" s="1"/>
  <c r="N65" i="18" s="1"/>
  <c r="AC65" i="16"/>
  <c r="AC65" i="17" s="1"/>
  <c r="AC65" i="18" s="1"/>
  <c r="U65" i="16"/>
  <c r="U65" i="17" s="1"/>
  <c r="U65" i="18" s="1"/>
  <c r="M65" i="16"/>
  <c r="M65" i="17" s="1"/>
  <c r="M65" i="18" s="1"/>
  <c r="AB65" i="16"/>
  <c r="AB65" i="17" s="1"/>
  <c r="AB65" i="18" s="1"/>
  <c r="T65" i="16"/>
  <c r="L65" i="16"/>
  <c r="L65" i="17" s="1"/>
  <c r="L65" i="18" s="1"/>
  <c r="AA65" i="16"/>
  <c r="AA65" i="17" s="1"/>
  <c r="AA65" i="18" s="1"/>
  <c r="S65" i="16"/>
  <c r="S65" i="17" s="1"/>
  <c r="S65" i="18" s="1"/>
  <c r="K65" i="16"/>
  <c r="K65" i="17" s="1"/>
  <c r="K65" i="18" s="1"/>
  <c r="Z97" i="16"/>
  <c r="Z97" i="17" s="1"/>
  <c r="Z97" i="18" s="1"/>
  <c r="R97" i="16"/>
  <c r="R97" i="17" s="1"/>
  <c r="R97" i="18" s="1"/>
  <c r="J97" i="16"/>
  <c r="J97" i="17" s="1"/>
  <c r="J97" i="18" s="1"/>
  <c r="Y97" i="16"/>
  <c r="Y97" i="17" s="1"/>
  <c r="Y97" i="18" s="1"/>
  <c r="Q97" i="16"/>
  <c r="Q97" i="17" s="1"/>
  <c r="Q97" i="18" s="1"/>
  <c r="I97" i="16"/>
  <c r="I97" i="17" s="1"/>
  <c r="I97" i="18" s="1"/>
  <c r="X97" i="16"/>
  <c r="X97" i="17" s="1"/>
  <c r="X97" i="18" s="1"/>
  <c r="P97" i="16"/>
  <c r="P97" i="17" s="1"/>
  <c r="P97" i="18" s="1"/>
  <c r="H97" i="16"/>
  <c r="AE97" i="16"/>
  <c r="AE97" i="17" s="1"/>
  <c r="AE97" i="18" s="1"/>
  <c r="W97" i="16"/>
  <c r="W97" i="17" s="1"/>
  <c r="W97" i="18" s="1"/>
  <c r="O97" i="16"/>
  <c r="O97" i="17" s="1"/>
  <c r="O97" i="18" s="1"/>
  <c r="AD97" i="16"/>
  <c r="AD97" i="17" s="1"/>
  <c r="AD97" i="18" s="1"/>
  <c r="V97" i="16"/>
  <c r="V97" i="17" s="1"/>
  <c r="V97" i="18" s="1"/>
  <c r="N97" i="16"/>
  <c r="N97" i="17" s="1"/>
  <c r="N97" i="18" s="1"/>
  <c r="AC97" i="16"/>
  <c r="AC97" i="17" s="1"/>
  <c r="AC97" i="18" s="1"/>
  <c r="U97" i="16"/>
  <c r="U97" i="17" s="1"/>
  <c r="U97" i="18" s="1"/>
  <c r="M97" i="16"/>
  <c r="M97" i="17" s="1"/>
  <c r="M97" i="18" s="1"/>
  <c r="AB97" i="16"/>
  <c r="AB97" i="17" s="1"/>
  <c r="AB97" i="18" s="1"/>
  <c r="T97" i="16"/>
  <c r="L97" i="16"/>
  <c r="L97" i="17" s="1"/>
  <c r="L97" i="18" s="1"/>
  <c r="AA97" i="16"/>
  <c r="AA97" i="17" s="1"/>
  <c r="AA97" i="18" s="1"/>
  <c r="S97" i="16"/>
  <c r="S97" i="17" s="1"/>
  <c r="S97" i="18" s="1"/>
  <c r="K97" i="16"/>
  <c r="K97" i="17" s="1"/>
  <c r="K97" i="18" s="1"/>
  <c r="Z129" i="16"/>
  <c r="Z129" i="17" s="1"/>
  <c r="Z129" i="18" s="1"/>
  <c r="R129" i="16"/>
  <c r="R129" i="17" s="1"/>
  <c r="R129" i="18" s="1"/>
  <c r="J129" i="16"/>
  <c r="J129" i="17" s="1"/>
  <c r="J129" i="18" s="1"/>
  <c r="Y129" i="16"/>
  <c r="Y129" i="17" s="1"/>
  <c r="Y129" i="18" s="1"/>
  <c r="Q129" i="16"/>
  <c r="Q129" i="17" s="1"/>
  <c r="Q129" i="18" s="1"/>
  <c r="I129" i="16"/>
  <c r="I129" i="17" s="1"/>
  <c r="I129" i="18" s="1"/>
  <c r="X129" i="16"/>
  <c r="X129" i="17" s="1"/>
  <c r="X129" i="18" s="1"/>
  <c r="P129" i="16"/>
  <c r="P129" i="17" s="1"/>
  <c r="P129" i="18" s="1"/>
  <c r="H129" i="16"/>
  <c r="AE129" i="16"/>
  <c r="AE129" i="17" s="1"/>
  <c r="AE129" i="18" s="1"/>
  <c r="W129" i="16"/>
  <c r="W129" i="17" s="1"/>
  <c r="W129" i="18" s="1"/>
  <c r="O129" i="16"/>
  <c r="O129" i="17" s="1"/>
  <c r="O129" i="18" s="1"/>
  <c r="AD129" i="16"/>
  <c r="AD129" i="17" s="1"/>
  <c r="AD129" i="18" s="1"/>
  <c r="V129" i="16"/>
  <c r="V129" i="17" s="1"/>
  <c r="V129" i="18" s="1"/>
  <c r="N129" i="16"/>
  <c r="N129" i="17" s="1"/>
  <c r="N129" i="18" s="1"/>
  <c r="AC129" i="16"/>
  <c r="AC129" i="17" s="1"/>
  <c r="AC129" i="18" s="1"/>
  <c r="U129" i="16"/>
  <c r="U129" i="17" s="1"/>
  <c r="U129" i="18" s="1"/>
  <c r="M129" i="16"/>
  <c r="M129" i="17" s="1"/>
  <c r="M129" i="18" s="1"/>
  <c r="AB129" i="16"/>
  <c r="AB129" i="17" s="1"/>
  <c r="AB129" i="18" s="1"/>
  <c r="T129" i="16"/>
  <c r="L129" i="16"/>
  <c r="L129" i="17" s="1"/>
  <c r="L129" i="18" s="1"/>
  <c r="AA129" i="16"/>
  <c r="AA129" i="17" s="1"/>
  <c r="AA129" i="18" s="1"/>
  <c r="S129" i="16"/>
  <c r="S129" i="17" s="1"/>
  <c r="S129" i="18" s="1"/>
  <c r="K129" i="16"/>
  <c r="K129" i="17" s="1"/>
  <c r="K129" i="18" s="1"/>
  <c r="Z161" i="16"/>
  <c r="Z161" i="17" s="1"/>
  <c r="Z161" i="18" s="1"/>
  <c r="R161" i="16"/>
  <c r="R161" i="17" s="1"/>
  <c r="R161" i="18" s="1"/>
  <c r="J161" i="16"/>
  <c r="J161" i="17" s="1"/>
  <c r="Y161" i="16"/>
  <c r="Y161" i="17" s="1"/>
  <c r="Y161" i="18" s="1"/>
  <c r="Q161" i="16"/>
  <c r="Q161" i="17" s="1"/>
  <c r="I161" i="16"/>
  <c r="I161" i="17" s="1"/>
  <c r="X161" i="16"/>
  <c r="X161" i="17" s="1"/>
  <c r="X161" i="18" s="1"/>
  <c r="P161" i="16"/>
  <c r="P161" i="17" s="1"/>
  <c r="H161" i="16"/>
  <c r="AE161" i="16"/>
  <c r="AE161" i="17" s="1"/>
  <c r="AE161" i="18" s="1"/>
  <c r="W161" i="16"/>
  <c r="W161" i="17" s="1"/>
  <c r="W161" i="18" s="1"/>
  <c r="O161" i="16"/>
  <c r="O161" i="17" s="1"/>
  <c r="AD161" i="16"/>
  <c r="AD161" i="17" s="1"/>
  <c r="AD161" i="18" s="1"/>
  <c r="V161" i="16"/>
  <c r="V161" i="17" s="1"/>
  <c r="V161" i="18" s="1"/>
  <c r="N161" i="16"/>
  <c r="N161" i="17" s="1"/>
  <c r="AC161" i="16"/>
  <c r="AC161" i="17" s="1"/>
  <c r="AC161" i="18" s="1"/>
  <c r="U161" i="16"/>
  <c r="U161" i="17" s="1"/>
  <c r="U161" i="18" s="1"/>
  <c r="M161" i="16"/>
  <c r="M161" i="17" s="1"/>
  <c r="AB161" i="16"/>
  <c r="AB161" i="17" s="1"/>
  <c r="AB161" i="18" s="1"/>
  <c r="T161" i="16"/>
  <c r="L161" i="16"/>
  <c r="L161" i="17" s="1"/>
  <c r="AA161" i="16"/>
  <c r="AA161" i="17" s="1"/>
  <c r="AA161" i="18" s="1"/>
  <c r="S161" i="16"/>
  <c r="S161" i="17" s="1"/>
  <c r="S161" i="18" s="1"/>
  <c r="K161" i="16"/>
  <c r="K161" i="17" s="1"/>
  <c r="X6" i="16"/>
  <c r="X6" i="17" s="1"/>
  <c r="X6" i="18" s="1"/>
  <c r="P6" i="16"/>
  <c r="P6" i="17" s="1"/>
  <c r="P6" i="18" s="1"/>
  <c r="H6" i="16"/>
  <c r="AE6" i="16"/>
  <c r="AE6" i="17" s="1"/>
  <c r="AE6" i="18" s="1"/>
  <c r="W6" i="16"/>
  <c r="W6" i="17" s="1"/>
  <c r="W6" i="18" s="1"/>
  <c r="O6" i="16"/>
  <c r="O6" i="17" s="1"/>
  <c r="O6" i="18" s="1"/>
  <c r="AD6" i="16"/>
  <c r="AD6" i="17" s="1"/>
  <c r="AD6" i="18" s="1"/>
  <c r="V6" i="16"/>
  <c r="V6" i="17" s="1"/>
  <c r="V6" i="18" s="1"/>
  <c r="N6" i="16"/>
  <c r="N6" i="17" s="1"/>
  <c r="N6" i="18" s="1"/>
  <c r="AC6" i="16"/>
  <c r="AC6" i="17" s="1"/>
  <c r="AC6" i="18" s="1"/>
  <c r="U6" i="16"/>
  <c r="U6" i="17" s="1"/>
  <c r="U6" i="18" s="1"/>
  <c r="M6" i="16"/>
  <c r="M6" i="17" s="1"/>
  <c r="M6" i="18" s="1"/>
  <c r="AB6" i="16"/>
  <c r="AB6" i="17" s="1"/>
  <c r="AB6" i="18" s="1"/>
  <c r="T6" i="16"/>
  <c r="L6" i="16"/>
  <c r="L6" i="17" s="1"/>
  <c r="L6" i="18" s="1"/>
  <c r="AA6" i="16"/>
  <c r="AA6" i="17" s="1"/>
  <c r="AA6" i="18" s="1"/>
  <c r="S6" i="16"/>
  <c r="S6" i="17" s="1"/>
  <c r="S6" i="18" s="1"/>
  <c r="K6" i="16"/>
  <c r="K6" i="17" s="1"/>
  <c r="K6" i="18" s="1"/>
  <c r="Z6" i="16"/>
  <c r="Z6" i="17" s="1"/>
  <c r="Z6" i="18" s="1"/>
  <c r="R6" i="16"/>
  <c r="R6" i="17" s="1"/>
  <c r="R6" i="18" s="1"/>
  <c r="J6" i="16"/>
  <c r="J6" i="17" s="1"/>
  <c r="J6" i="18" s="1"/>
  <c r="Y6" i="16"/>
  <c r="Y6" i="17" s="1"/>
  <c r="Y6" i="18" s="1"/>
  <c r="Q6" i="16"/>
  <c r="Q6" i="17" s="1"/>
  <c r="Q6" i="18" s="1"/>
  <c r="I6" i="16"/>
  <c r="I6" i="17" s="1"/>
  <c r="I6" i="18" s="1"/>
  <c r="X38" i="16"/>
  <c r="X38" i="17" s="1"/>
  <c r="X38" i="18" s="1"/>
  <c r="P38" i="16"/>
  <c r="P38" i="17" s="1"/>
  <c r="P38" i="18" s="1"/>
  <c r="H38" i="16"/>
  <c r="AE38" i="16"/>
  <c r="AE38" i="17" s="1"/>
  <c r="AE38" i="18" s="1"/>
  <c r="W38" i="16"/>
  <c r="W38" i="17" s="1"/>
  <c r="W38" i="18" s="1"/>
  <c r="O38" i="16"/>
  <c r="O38" i="17" s="1"/>
  <c r="O38" i="18" s="1"/>
  <c r="AD38" i="16"/>
  <c r="AD38" i="17" s="1"/>
  <c r="AD38" i="18" s="1"/>
  <c r="V38" i="16"/>
  <c r="V38" i="17" s="1"/>
  <c r="V38" i="18" s="1"/>
  <c r="N38" i="16"/>
  <c r="N38" i="17" s="1"/>
  <c r="N38" i="18" s="1"/>
  <c r="AC38" i="16"/>
  <c r="AC38" i="17" s="1"/>
  <c r="AC38" i="18" s="1"/>
  <c r="U38" i="16"/>
  <c r="U38" i="17" s="1"/>
  <c r="U38" i="18" s="1"/>
  <c r="M38" i="16"/>
  <c r="M38" i="17" s="1"/>
  <c r="AB38" i="16"/>
  <c r="AB38" i="17" s="1"/>
  <c r="AB38" i="18" s="1"/>
  <c r="T38" i="16"/>
  <c r="L38" i="16"/>
  <c r="L38" i="17" s="1"/>
  <c r="AA38" i="16"/>
  <c r="AA38" i="17" s="1"/>
  <c r="AA38" i="18" s="1"/>
  <c r="S38" i="16"/>
  <c r="S38" i="17" s="1"/>
  <c r="S38" i="18" s="1"/>
  <c r="K38" i="16"/>
  <c r="K38" i="17" s="1"/>
  <c r="Z38" i="16"/>
  <c r="Z38" i="17" s="1"/>
  <c r="Z38" i="18" s="1"/>
  <c r="R38" i="16"/>
  <c r="R38" i="17" s="1"/>
  <c r="R38" i="18" s="1"/>
  <c r="J38" i="16"/>
  <c r="J38" i="17" s="1"/>
  <c r="Y38" i="16"/>
  <c r="Y38" i="17" s="1"/>
  <c r="Y38" i="18" s="1"/>
  <c r="Q38" i="16"/>
  <c r="Q38" i="17" s="1"/>
  <c r="Q38" i="18" s="1"/>
  <c r="I38" i="16"/>
  <c r="I38" i="17" s="1"/>
  <c r="X70" i="16"/>
  <c r="X70" i="17" s="1"/>
  <c r="X70" i="18" s="1"/>
  <c r="P70" i="16"/>
  <c r="P70" i="17" s="1"/>
  <c r="P70" i="18" s="1"/>
  <c r="H70" i="16"/>
  <c r="AE70" i="16"/>
  <c r="AE70" i="17" s="1"/>
  <c r="AE70" i="18" s="1"/>
  <c r="W70" i="16"/>
  <c r="W70" i="17" s="1"/>
  <c r="W70" i="18" s="1"/>
  <c r="O70" i="16"/>
  <c r="O70" i="17" s="1"/>
  <c r="O70" i="18" s="1"/>
  <c r="AD70" i="16"/>
  <c r="AD70" i="17" s="1"/>
  <c r="AD70" i="18" s="1"/>
  <c r="V70" i="16"/>
  <c r="V70" i="17" s="1"/>
  <c r="V70" i="18" s="1"/>
  <c r="N70" i="16"/>
  <c r="N70" i="17" s="1"/>
  <c r="N70" i="18" s="1"/>
  <c r="AC70" i="16"/>
  <c r="AC70" i="17" s="1"/>
  <c r="AC70" i="18" s="1"/>
  <c r="U70" i="16"/>
  <c r="U70" i="17" s="1"/>
  <c r="U70" i="18" s="1"/>
  <c r="M70" i="16"/>
  <c r="M70" i="17" s="1"/>
  <c r="M70" i="18" s="1"/>
  <c r="AB70" i="16"/>
  <c r="AB70" i="17" s="1"/>
  <c r="AB70" i="18" s="1"/>
  <c r="T70" i="16"/>
  <c r="L70" i="16"/>
  <c r="L70" i="17" s="1"/>
  <c r="L70" i="18" s="1"/>
  <c r="AA70" i="16"/>
  <c r="AA70" i="17" s="1"/>
  <c r="AA70" i="18" s="1"/>
  <c r="S70" i="16"/>
  <c r="S70" i="17" s="1"/>
  <c r="S70" i="18" s="1"/>
  <c r="K70" i="16"/>
  <c r="K70" i="17" s="1"/>
  <c r="K70" i="18" s="1"/>
  <c r="Z70" i="16"/>
  <c r="Z70" i="17" s="1"/>
  <c r="Z70" i="18" s="1"/>
  <c r="R70" i="16"/>
  <c r="R70" i="17" s="1"/>
  <c r="R70" i="18" s="1"/>
  <c r="J70" i="16"/>
  <c r="J70" i="17" s="1"/>
  <c r="J70" i="18" s="1"/>
  <c r="Y70" i="16"/>
  <c r="Y70" i="17" s="1"/>
  <c r="Y70" i="18" s="1"/>
  <c r="Q70" i="16"/>
  <c r="Q70" i="17" s="1"/>
  <c r="Q70" i="18" s="1"/>
  <c r="I70" i="16"/>
  <c r="I70" i="17" s="1"/>
  <c r="I70" i="18" s="1"/>
  <c r="X102" i="16"/>
  <c r="X102" i="17" s="1"/>
  <c r="X102" i="18" s="1"/>
  <c r="P102" i="16"/>
  <c r="P102" i="17" s="1"/>
  <c r="P102" i="18" s="1"/>
  <c r="H102" i="16"/>
  <c r="AE102" i="16"/>
  <c r="AE102" i="17" s="1"/>
  <c r="AE102" i="18" s="1"/>
  <c r="W102" i="16"/>
  <c r="W102" i="17" s="1"/>
  <c r="W102" i="18" s="1"/>
  <c r="O102" i="16"/>
  <c r="O102" i="17" s="1"/>
  <c r="O102" i="18" s="1"/>
  <c r="AD102" i="16"/>
  <c r="AD102" i="17" s="1"/>
  <c r="AD102" i="18" s="1"/>
  <c r="V102" i="16"/>
  <c r="V102" i="17" s="1"/>
  <c r="V102" i="18" s="1"/>
  <c r="N102" i="16"/>
  <c r="N102" i="17" s="1"/>
  <c r="N102" i="18" s="1"/>
  <c r="AC102" i="16"/>
  <c r="AC102" i="17" s="1"/>
  <c r="AC102" i="18" s="1"/>
  <c r="U102" i="16"/>
  <c r="U102" i="17" s="1"/>
  <c r="U102" i="18" s="1"/>
  <c r="M102" i="16"/>
  <c r="M102" i="17" s="1"/>
  <c r="M102" i="18" s="1"/>
  <c r="AB102" i="16"/>
  <c r="AB102" i="17" s="1"/>
  <c r="AB102" i="18" s="1"/>
  <c r="T102" i="16"/>
  <c r="L102" i="16"/>
  <c r="L102" i="17" s="1"/>
  <c r="L102" i="18" s="1"/>
  <c r="AA102" i="16"/>
  <c r="AA102" i="17" s="1"/>
  <c r="AA102" i="18" s="1"/>
  <c r="S102" i="16"/>
  <c r="S102" i="17" s="1"/>
  <c r="S102" i="18" s="1"/>
  <c r="K102" i="16"/>
  <c r="K102" i="17" s="1"/>
  <c r="K102" i="18" s="1"/>
  <c r="Z102" i="16"/>
  <c r="Z102" i="17" s="1"/>
  <c r="Z102" i="18" s="1"/>
  <c r="R102" i="16"/>
  <c r="R102" i="17" s="1"/>
  <c r="R102" i="18" s="1"/>
  <c r="J102" i="16"/>
  <c r="J102" i="17" s="1"/>
  <c r="J102" i="18" s="1"/>
  <c r="Y102" i="16"/>
  <c r="Y102" i="17" s="1"/>
  <c r="Y102" i="18" s="1"/>
  <c r="Q102" i="16"/>
  <c r="Q102" i="17" s="1"/>
  <c r="Q102" i="18" s="1"/>
  <c r="I102" i="16"/>
  <c r="I102" i="17" s="1"/>
  <c r="I102" i="18" s="1"/>
  <c r="X134" i="16"/>
  <c r="X134" i="17" s="1"/>
  <c r="X134" i="18" s="1"/>
  <c r="P134" i="16"/>
  <c r="P134" i="17" s="1"/>
  <c r="P134" i="18" s="1"/>
  <c r="H134" i="16"/>
  <c r="AE134" i="16"/>
  <c r="AE134" i="17" s="1"/>
  <c r="AE134" i="18" s="1"/>
  <c r="W134" i="16"/>
  <c r="W134" i="17" s="1"/>
  <c r="W134" i="18" s="1"/>
  <c r="O134" i="16"/>
  <c r="O134" i="17" s="1"/>
  <c r="O134" i="18" s="1"/>
  <c r="AD134" i="16"/>
  <c r="AD134" i="17" s="1"/>
  <c r="AD134" i="18" s="1"/>
  <c r="V134" i="16"/>
  <c r="V134" i="17" s="1"/>
  <c r="V134" i="18" s="1"/>
  <c r="N134" i="16"/>
  <c r="N134" i="17" s="1"/>
  <c r="N134" i="18" s="1"/>
  <c r="AC134" i="16"/>
  <c r="AC134" i="17" s="1"/>
  <c r="AC134" i="18" s="1"/>
  <c r="U134" i="16"/>
  <c r="U134" i="17" s="1"/>
  <c r="U134" i="18" s="1"/>
  <c r="M134" i="16"/>
  <c r="M134" i="17" s="1"/>
  <c r="M134" i="18" s="1"/>
  <c r="AB134" i="16"/>
  <c r="AB134" i="17" s="1"/>
  <c r="AB134" i="18" s="1"/>
  <c r="T134" i="16"/>
  <c r="L134" i="16"/>
  <c r="L134" i="17" s="1"/>
  <c r="L134" i="18" s="1"/>
  <c r="AA134" i="16"/>
  <c r="AA134" i="17" s="1"/>
  <c r="AA134" i="18" s="1"/>
  <c r="S134" i="16"/>
  <c r="S134" i="17" s="1"/>
  <c r="S134" i="18" s="1"/>
  <c r="K134" i="16"/>
  <c r="K134" i="17" s="1"/>
  <c r="K134" i="18" s="1"/>
  <c r="Z134" i="16"/>
  <c r="Z134" i="17" s="1"/>
  <c r="Z134" i="18" s="1"/>
  <c r="R134" i="16"/>
  <c r="R134" i="17" s="1"/>
  <c r="R134" i="18" s="1"/>
  <c r="J134" i="16"/>
  <c r="J134" i="17" s="1"/>
  <c r="J134" i="18" s="1"/>
  <c r="Y134" i="16"/>
  <c r="Y134" i="17" s="1"/>
  <c r="Y134" i="18" s="1"/>
  <c r="Q134" i="16"/>
  <c r="Q134" i="17" s="1"/>
  <c r="Q134" i="18" s="1"/>
  <c r="I134" i="16"/>
  <c r="I134" i="17" s="1"/>
  <c r="I134" i="18" s="1"/>
  <c r="X166" i="16"/>
  <c r="X166" i="17" s="1"/>
  <c r="X166" i="18" s="1"/>
  <c r="P166" i="16"/>
  <c r="P166" i="17" s="1"/>
  <c r="H166" i="16"/>
  <c r="AE166" i="16"/>
  <c r="AE166" i="17" s="1"/>
  <c r="AE166" i="18" s="1"/>
  <c r="W166" i="16"/>
  <c r="W166" i="17" s="1"/>
  <c r="W166" i="18" s="1"/>
  <c r="O166" i="16"/>
  <c r="O166" i="17" s="1"/>
  <c r="AD166" i="16"/>
  <c r="AD166" i="17" s="1"/>
  <c r="AD166" i="18" s="1"/>
  <c r="V166" i="16"/>
  <c r="V166" i="17" s="1"/>
  <c r="V166" i="18" s="1"/>
  <c r="N166" i="16"/>
  <c r="N166" i="17" s="1"/>
  <c r="AC166" i="16"/>
  <c r="AC166" i="17" s="1"/>
  <c r="AC166" i="18" s="1"/>
  <c r="U166" i="16"/>
  <c r="U166" i="17" s="1"/>
  <c r="U166" i="18" s="1"/>
  <c r="M166" i="16"/>
  <c r="M166" i="17" s="1"/>
  <c r="AB166" i="16"/>
  <c r="AB166" i="17" s="1"/>
  <c r="AB166" i="18" s="1"/>
  <c r="T166" i="16"/>
  <c r="L166" i="16"/>
  <c r="L166" i="17" s="1"/>
  <c r="AA166" i="16"/>
  <c r="AA166" i="17" s="1"/>
  <c r="AA166" i="18" s="1"/>
  <c r="S166" i="16"/>
  <c r="S166" i="17" s="1"/>
  <c r="S166" i="18" s="1"/>
  <c r="K166" i="16"/>
  <c r="K166" i="17" s="1"/>
  <c r="Z166" i="16"/>
  <c r="Z166" i="17" s="1"/>
  <c r="Z166" i="18" s="1"/>
  <c r="R166" i="16"/>
  <c r="R166" i="17" s="1"/>
  <c r="R166" i="18" s="1"/>
  <c r="J166" i="16"/>
  <c r="J166" i="17" s="1"/>
  <c r="Y166" i="16"/>
  <c r="Y166" i="17" s="1"/>
  <c r="Y166" i="18" s="1"/>
  <c r="Q166" i="16"/>
  <c r="Q166" i="17" s="1"/>
  <c r="I166" i="16"/>
  <c r="I166" i="17" s="1"/>
  <c r="AC174" i="16"/>
  <c r="AC174" i="17" s="1"/>
  <c r="AC174" i="18" s="1"/>
  <c r="U174" i="16"/>
  <c r="U174" i="17" s="1"/>
  <c r="U174" i="18" s="1"/>
  <c r="M174" i="16"/>
  <c r="M174" i="17" s="1"/>
  <c r="AB174" i="16"/>
  <c r="AB174" i="17" s="1"/>
  <c r="AB174" i="18" s="1"/>
  <c r="T174" i="16"/>
  <c r="L174" i="16"/>
  <c r="L174" i="17" s="1"/>
  <c r="X174" i="16"/>
  <c r="X174" i="17" s="1"/>
  <c r="X174" i="18" s="1"/>
  <c r="P174" i="16"/>
  <c r="P174" i="17" s="1"/>
  <c r="H174" i="16"/>
  <c r="S174" i="16"/>
  <c r="S174" i="17" s="1"/>
  <c r="S174" i="18" s="1"/>
  <c r="AE174" i="16"/>
  <c r="AE174" i="17" s="1"/>
  <c r="AE174" i="18" s="1"/>
  <c r="R174" i="16"/>
  <c r="R174" i="17" s="1"/>
  <c r="R174" i="18" s="1"/>
  <c r="AD174" i="16"/>
  <c r="AD174" i="17" s="1"/>
  <c r="AD174" i="18" s="1"/>
  <c r="Q174" i="16"/>
  <c r="Q174" i="17" s="1"/>
  <c r="AA174" i="16"/>
  <c r="AA174" i="17" s="1"/>
  <c r="AA174" i="18" s="1"/>
  <c r="O174" i="16"/>
  <c r="O174" i="17" s="1"/>
  <c r="Z174" i="16"/>
  <c r="Z174" i="17" s="1"/>
  <c r="Z174" i="18" s="1"/>
  <c r="N174" i="16"/>
  <c r="N174" i="17" s="1"/>
  <c r="Y174" i="16"/>
  <c r="Y174" i="17" s="1"/>
  <c r="Y174" i="18" s="1"/>
  <c r="K174" i="16"/>
  <c r="K174" i="17" s="1"/>
  <c r="W174" i="16"/>
  <c r="W174" i="17" s="1"/>
  <c r="W174" i="18" s="1"/>
  <c r="J174" i="16"/>
  <c r="J174" i="17" s="1"/>
  <c r="V174" i="16"/>
  <c r="V174" i="17" s="1"/>
  <c r="V174" i="18" s="1"/>
  <c r="I174" i="16"/>
  <c r="I174" i="17" s="1"/>
  <c r="AC222" i="16"/>
  <c r="AC222" i="17" s="1"/>
  <c r="AC222" i="18" s="1"/>
  <c r="U222" i="16"/>
  <c r="U222" i="17" s="1"/>
  <c r="M222" i="16"/>
  <c r="M222" i="17" s="1"/>
  <c r="AB222" i="16"/>
  <c r="AB222" i="17" s="1"/>
  <c r="AB222" i="18" s="1"/>
  <c r="T222" i="16"/>
  <c r="L222" i="16"/>
  <c r="L222" i="17" s="1"/>
  <c r="AA222" i="16"/>
  <c r="AA222" i="17" s="1"/>
  <c r="AA222" i="18" s="1"/>
  <c r="S222" i="16"/>
  <c r="S222" i="17" s="1"/>
  <c r="K222" i="16"/>
  <c r="K222" i="17" s="1"/>
  <c r="Z222" i="16"/>
  <c r="Z222" i="17" s="1"/>
  <c r="R222" i="16"/>
  <c r="R222" i="17" s="1"/>
  <c r="J222" i="16"/>
  <c r="J222" i="17" s="1"/>
  <c r="Y222" i="16"/>
  <c r="Y222" i="17" s="1"/>
  <c r="Q222" i="16"/>
  <c r="Q222" i="17" s="1"/>
  <c r="I222" i="16"/>
  <c r="I222" i="17" s="1"/>
  <c r="X222" i="16"/>
  <c r="X222" i="17" s="1"/>
  <c r="P222" i="16"/>
  <c r="P222" i="17" s="1"/>
  <c r="H222" i="16"/>
  <c r="AE222" i="16"/>
  <c r="AE222" i="17" s="1"/>
  <c r="AE222" i="18" s="1"/>
  <c r="W222" i="16"/>
  <c r="W222" i="17" s="1"/>
  <c r="O222" i="16"/>
  <c r="O222" i="17" s="1"/>
  <c r="AD222" i="16"/>
  <c r="AD222" i="17" s="1"/>
  <c r="AD222" i="18" s="1"/>
  <c r="V222" i="16"/>
  <c r="V222" i="17" s="1"/>
  <c r="N222" i="16"/>
  <c r="N222" i="17" s="1"/>
  <c r="AC254" i="16"/>
  <c r="AC254" i="17" s="1"/>
  <c r="AC254" i="18" s="1"/>
  <c r="U254" i="16"/>
  <c r="U254" i="17" s="1"/>
  <c r="U254" i="18" s="1"/>
  <c r="M254" i="16"/>
  <c r="M254" i="17" s="1"/>
  <c r="M254" i="18" s="1"/>
  <c r="AB254" i="16"/>
  <c r="AB254" i="17" s="1"/>
  <c r="AB254" i="18" s="1"/>
  <c r="T254" i="16"/>
  <c r="L254" i="16"/>
  <c r="L254" i="17" s="1"/>
  <c r="L254" i="18" s="1"/>
  <c r="AA254" i="16"/>
  <c r="AA254" i="17" s="1"/>
  <c r="AA254" i="18" s="1"/>
  <c r="S254" i="16"/>
  <c r="S254" i="17" s="1"/>
  <c r="S254" i="18" s="1"/>
  <c r="K254" i="16"/>
  <c r="K254" i="17" s="1"/>
  <c r="K254" i="18" s="1"/>
  <c r="Z254" i="16"/>
  <c r="Z254" i="17" s="1"/>
  <c r="Z254" i="18" s="1"/>
  <c r="R254" i="16"/>
  <c r="R254" i="17" s="1"/>
  <c r="R254" i="18" s="1"/>
  <c r="J254" i="16"/>
  <c r="J254" i="17" s="1"/>
  <c r="J254" i="18" s="1"/>
  <c r="Y254" i="16"/>
  <c r="Y254" i="17" s="1"/>
  <c r="Y254" i="18" s="1"/>
  <c r="Q254" i="16"/>
  <c r="Q254" i="17" s="1"/>
  <c r="Q254" i="18" s="1"/>
  <c r="I254" i="16"/>
  <c r="I254" i="17" s="1"/>
  <c r="I254" i="18" s="1"/>
  <c r="X254" i="16"/>
  <c r="X254" i="17" s="1"/>
  <c r="X254" i="18" s="1"/>
  <c r="P254" i="16"/>
  <c r="P254" i="17" s="1"/>
  <c r="P254" i="18" s="1"/>
  <c r="H254" i="16"/>
  <c r="AE254" i="16"/>
  <c r="AE254" i="17" s="1"/>
  <c r="AE254" i="18" s="1"/>
  <c r="W254" i="16"/>
  <c r="W254" i="17" s="1"/>
  <c r="W254" i="18" s="1"/>
  <c r="O254" i="16"/>
  <c r="O254" i="17" s="1"/>
  <c r="O254" i="18" s="1"/>
  <c r="AD254" i="16"/>
  <c r="AD254" i="17" s="1"/>
  <c r="AD254" i="18" s="1"/>
  <c r="V254" i="16"/>
  <c r="V254" i="17" s="1"/>
  <c r="V254" i="18" s="1"/>
  <c r="N254" i="16"/>
  <c r="N254" i="17" s="1"/>
  <c r="N254" i="18" s="1"/>
  <c r="AC286" i="16"/>
  <c r="AC286" i="17" s="1"/>
  <c r="AC286" i="18" s="1"/>
  <c r="U286" i="16"/>
  <c r="U286" i="17" s="1"/>
  <c r="U286" i="18" s="1"/>
  <c r="M286" i="16"/>
  <c r="M286" i="17" s="1"/>
  <c r="AB286" i="16"/>
  <c r="AB286" i="17" s="1"/>
  <c r="AB286" i="18" s="1"/>
  <c r="T286" i="16"/>
  <c r="L286" i="16"/>
  <c r="L286" i="17" s="1"/>
  <c r="AA286" i="16"/>
  <c r="AA286" i="17" s="1"/>
  <c r="AA286" i="18" s="1"/>
  <c r="S286" i="16"/>
  <c r="S286" i="17" s="1"/>
  <c r="S286" i="18" s="1"/>
  <c r="K286" i="16"/>
  <c r="K286" i="17" s="1"/>
  <c r="Z286" i="16"/>
  <c r="Z286" i="17" s="1"/>
  <c r="Z286" i="18" s="1"/>
  <c r="R286" i="16"/>
  <c r="R286" i="17" s="1"/>
  <c r="R286" i="18" s="1"/>
  <c r="J286" i="16"/>
  <c r="J286" i="17" s="1"/>
  <c r="Y286" i="16"/>
  <c r="Y286" i="17" s="1"/>
  <c r="Y286" i="18" s="1"/>
  <c r="Q286" i="16"/>
  <c r="Q286" i="17" s="1"/>
  <c r="Q286" i="18" s="1"/>
  <c r="I286" i="16"/>
  <c r="I286" i="17" s="1"/>
  <c r="X286" i="16"/>
  <c r="X286" i="17" s="1"/>
  <c r="X286" i="18" s="1"/>
  <c r="P286" i="16"/>
  <c r="P286" i="17" s="1"/>
  <c r="P286" i="18" s="1"/>
  <c r="H286" i="16"/>
  <c r="AE286" i="16"/>
  <c r="AE286" i="17" s="1"/>
  <c r="AE286" i="18" s="1"/>
  <c r="W286" i="16"/>
  <c r="W286" i="17" s="1"/>
  <c r="W286" i="18" s="1"/>
  <c r="O286" i="16"/>
  <c r="O286" i="17" s="1"/>
  <c r="O286" i="18" s="1"/>
  <c r="AD286" i="16"/>
  <c r="AD286" i="17" s="1"/>
  <c r="AD286" i="18" s="1"/>
  <c r="V286" i="16"/>
  <c r="V286" i="17" s="1"/>
  <c r="V286" i="18" s="1"/>
  <c r="N286" i="16"/>
  <c r="N286" i="17" s="1"/>
  <c r="AC318" i="16"/>
  <c r="AC318" i="17" s="1"/>
  <c r="AC318" i="18" s="1"/>
  <c r="U318" i="16"/>
  <c r="U318" i="17" s="1"/>
  <c r="U318" i="18" s="1"/>
  <c r="M318" i="16"/>
  <c r="M318" i="17" s="1"/>
  <c r="AB318" i="16"/>
  <c r="AB318" i="17" s="1"/>
  <c r="AB318" i="18" s="1"/>
  <c r="T318" i="16"/>
  <c r="L318" i="16"/>
  <c r="L318" i="17" s="1"/>
  <c r="AA318" i="16"/>
  <c r="AA318" i="17" s="1"/>
  <c r="AA318" i="18" s="1"/>
  <c r="S318" i="16"/>
  <c r="S318" i="17" s="1"/>
  <c r="S318" i="18" s="1"/>
  <c r="K318" i="16"/>
  <c r="K318" i="17" s="1"/>
  <c r="Z318" i="16"/>
  <c r="Z318" i="17" s="1"/>
  <c r="Z318" i="18" s="1"/>
  <c r="R318" i="16"/>
  <c r="R318" i="17" s="1"/>
  <c r="J318" i="16"/>
  <c r="J318" i="17" s="1"/>
  <c r="Y318" i="16"/>
  <c r="Y318" i="17" s="1"/>
  <c r="Y318" i="18" s="1"/>
  <c r="Q318" i="16"/>
  <c r="Q318" i="17" s="1"/>
  <c r="I318" i="16"/>
  <c r="I318" i="17" s="1"/>
  <c r="X318" i="16"/>
  <c r="X318" i="17" s="1"/>
  <c r="X318" i="18" s="1"/>
  <c r="P318" i="16"/>
  <c r="P318" i="17" s="1"/>
  <c r="H318" i="16"/>
  <c r="AE318" i="16"/>
  <c r="AE318" i="17" s="1"/>
  <c r="AE318" i="18" s="1"/>
  <c r="W318" i="16"/>
  <c r="W318" i="17" s="1"/>
  <c r="W318" i="18" s="1"/>
  <c r="O318" i="16"/>
  <c r="O318" i="17" s="1"/>
  <c r="AD318" i="16"/>
  <c r="AD318" i="17" s="1"/>
  <c r="AD318" i="18" s="1"/>
  <c r="V318" i="16"/>
  <c r="V318" i="17" s="1"/>
  <c r="V318" i="18" s="1"/>
  <c r="N318" i="16"/>
  <c r="N318" i="17" s="1"/>
  <c r="AC350" i="16"/>
  <c r="AC350" i="17" s="1"/>
  <c r="AC350" i="18" s="1"/>
  <c r="U350" i="16"/>
  <c r="U350" i="17" s="1"/>
  <c r="U350" i="18" s="1"/>
  <c r="M350" i="16"/>
  <c r="M350" i="17" s="1"/>
  <c r="M350" i="18" s="1"/>
  <c r="AB350" i="16"/>
  <c r="AB350" i="17" s="1"/>
  <c r="AB350" i="18" s="1"/>
  <c r="T350" i="16"/>
  <c r="L350" i="16"/>
  <c r="L350" i="17" s="1"/>
  <c r="AA350" i="16"/>
  <c r="AA350" i="17" s="1"/>
  <c r="AA350" i="18" s="1"/>
  <c r="S350" i="16"/>
  <c r="S350" i="17" s="1"/>
  <c r="S350" i="18" s="1"/>
  <c r="K350" i="16"/>
  <c r="K350" i="17" s="1"/>
  <c r="Z350" i="16"/>
  <c r="Z350" i="17" s="1"/>
  <c r="Z350" i="18" s="1"/>
  <c r="R350" i="16"/>
  <c r="R350" i="17" s="1"/>
  <c r="R350" i="18" s="1"/>
  <c r="J350" i="16"/>
  <c r="J350" i="17" s="1"/>
  <c r="Y350" i="16"/>
  <c r="Y350" i="17" s="1"/>
  <c r="Y350" i="18" s="1"/>
  <c r="Q350" i="16"/>
  <c r="Q350" i="17" s="1"/>
  <c r="Q350" i="18" s="1"/>
  <c r="I350" i="16"/>
  <c r="I350" i="17" s="1"/>
  <c r="X350" i="16"/>
  <c r="X350" i="17" s="1"/>
  <c r="X350" i="18" s="1"/>
  <c r="P350" i="16"/>
  <c r="P350" i="17" s="1"/>
  <c r="P350" i="18" s="1"/>
  <c r="H350" i="16"/>
  <c r="AE350" i="16"/>
  <c r="AE350" i="17" s="1"/>
  <c r="AE350" i="18" s="1"/>
  <c r="W350" i="16"/>
  <c r="W350" i="17" s="1"/>
  <c r="W350" i="18" s="1"/>
  <c r="O350" i="16"/>
  <c r="O350" i="17" s="1"/>
  <c r="O350" i="18" s="1"/>
  <c r="AD350" i="16"/>
  <c r="AD350" i="17" s="1"/>
  <c r="AD350" i="18" s="1"/>
  <c r="V350" i="16"/>
  <c r="V350" i="17" s="1"/>
  <c r="V350" i="18" s="1"/>
  <c r="N350" i="16"/>
  <c r="N350" i="17" s="1"/>
  <c r="N350" i="18" s="1"/>
  <c r="AC382" i="16"/>
  <c r="AC382" i="17" s="1"/>
  <c r="AC382" i="18" s="1"/>
  <c r="U382" i="16"/>
  <c r="U382" i="17" s="1"/>
  <c r="U382" i="18" s="1"/>
  <c r="M382" i="16"/>
  <c r="M382" i="17" s="1"/>
  <c r="M382" i="18" s="1"/>
  <c r="AB382" i="16"/>
  <c r="AB382" i="17" s="1"/>
  <c r="AB382" i="18" s="1"/>
  <c r="T382" i="16"/>
  <c r="L382" i="16"/>
  <c r="L382" i="17" s="1"/>
  <c r="L382" i="18" s="1"/>
  <c r="AA382" i="16"/>
  <c r="AA382" i="17" s="1"/>
  <c r="AA382" i="18" s="1"/>
  <c r="S382" i="16"/>
  <c r="S382" i="17" s="1"/>
  <c r="S382" i="18" s="1"/>
  <c r="K382" i="16"/>
  <c r="K382" i="17" s="1"/>
  <c r="K382" i="18" s="1"/>
  <c r="Z382" i="16"/>
  <c r="Z382" i="17" s="1"/>
  <c r="Z382" i="18" s="1"/>
  <c r="R382" i="16"/>
  <c r="R382" i="17" s="1"/>
  <c r="R382" i="18" s="1"/>
  <c r="J382" i="16"/>
  <c r="J382" i="17" s="1"/>
  <c r="J382" i="18" s="1"/>
  <c r="Y382" i="16"/>
  <c r="Y382" i="17" s="1"/>
  <c r="Y382" i="18" s="1"/>
  <c r="Q382" i="16"/>
  <c r="Q382" i="17" s="1"/>
  <c r="Q382" i="18" s="1"/>
  <c r="I382" i="16"/>
  <c r="I382" i="17" s="1"/>
  <c r="I382" i="18" s="1"/>
  <c r="X382" i="16"/>
  <c r="X382" i="17" s="1"/>
  <c r="X382" i="18" s="1"/>
  <c r="P382" i="16"/>
  <c r="P382" i="17" s="1"/>
  <c r="P382" i="18" s="1"/>
  <c r="H382" i="16"/>
  <c r="AE382" i="16"/>
  <c r="AE382" i="17" s="1"/>
  <c r="AE382" i="18" s="1"/>
  <c r="W382" i="16"/>
  <c r="W382" i="17" s="1"/>
  <c r="W382" i="18" s="1"/>
  <c r="O382" i="16"/>
  <c r="O382" i="17" s="1"/>
  <c r="O382" i="18" s="1"/>
  <c r="AD382" i="16"/>
  <c r="AD382" i="17" s="1"/>
  <c r="AD382" i="18" s="1"/>
  <c r="V382" i="16"/>
  <c r="V382" i="17" s="1"/>
  <c r="V382" i="18" s="1"/>
  <c r="N382" i="16"/>
  <c r="N382" i="17" s="1"/>
  <c r="N382" i="18" s="1"/>
  <c r="AC414" i="16"/>
  <c r="AC414" i="17" s="1"/>
  <c r="AC414" i="18" s="1"/>
  <c r="U414" i="16"/>
  <c r="U414" i="17" s="1"/>
  <c r="U414" i="18" s="1"/>
  <c r="M414" i="16"/>
  <c r="M414" i="17" s="1"/>
  <c r="M414" i="18" s="1"/>
  <c r="AB414" i="16"/>
  <c r="AB414" i="17" s="1"/>
  <c r="AB414" i="18" s="1"/>
  <c r="T414" i="16"/>
  <c r="L414" i="16"/>
  <c r="L414" i="17" s="1"/>
  <c r="L414" i="18" s="1"/>
  <c r="AA414" i="16"/>
  <c r="AA414" i="17" s="1"/>
  <c r="AA414" i="18" s="1"/>
  <c r="S414" i="16"/>
  <c r="S414" i="17" s="1"/>
  <c r="S414" i="18" s="1"/>
  <c r="K414" i="16"/>
  <c r="K414" i="17" s="1"/>
  <c r="K414" i="18" s="1"/>
  <c r="Z414" i="16"/>
  <c r="Z414" i="17" s="1"/>
  <c r="Z414" i="18" s="1"/>
  <c r="R414" i="16"/>
  <c r="R414" i="17" s="1"/>
  <c r="R414" i="18" s="1"/>
  <c r="J414" i="16"/>
  <c r="J414" i="17" s="1"/>
  <c r="J414" i="18" s="1"/>
  <c r="Y414" i="16"/>
  <c r="Y414" i="17" s="1"/>
  <c r="Y414" i="18" s="1"/>
  <c r="Q414" i="16"/>
  <c r="Q414" i="17" s="1"/>
  <c r="Q414" i="18" s="1"/>
  <c r="I414" i="16"/>
  <c r="I414" i="17" s="1"/>
  <c r="I414" i="18" s="1"/>
  <c r="X414" i="16"/>
  <c r="X414" i="17" s="1"/>
  <c r="X414" i="18" s="1"/>
  <c r="P414" i="16"/>
  <c r="P414" i="17" s="1"/>
  <c r="P414" i="18" s="1"/>
  <c r="H414" i="16"/>
  <c r="AE414" i="16"/>
  <c r="AE414" i="17" s="1"/>
  <c r="AE414" i="18" s="1"/>
  <c r="W414" i="16"/>
  <c r="W414" i="17" s="1"/>
  <c r="W414" i="18" s="1"/>
  <c r="O414" i="16"/>
  <c r="O414" i="17" s="1"/>
  <c r="O414" i="18" s="1"/>
  <c r="AD414" i="16"/>
  <c r="AD414" i="17" s="1"/>
  <c r="AD414" i="18" s="1"/>
  <c r="V414" i="16"/>
  <c r="V414" i="17" s="1"/>
  <c r="V414" i="18" s="1"/>
  <c r="N414" i="16"/>
  <c r="N414" i="17" s="1"/>
  <c r="N414" i="18" s="1"/>
  <c r="AC446" i="16"/>
  <c r="AC446" i="17" s="1"/>
  <c r="AC446" i="18" s="1"/>
  <c r="U446" i="16"/>
  <c r="U446" i="17" s="1"/>
  <c r="U446" i="18" s="1"/>
  <c r="M446" i="16"/>
  <c r="M446" i="17" s="1"/>
  <c r="M446" i="18" s="1"/>
  <c r="AB446" i="16"/>
  <c r="AB446" i="17" s="1"/>
  <c r="AB446" i="18" s="1"/>
  <c r="T446" i="16"/>
  <c r="L446" i="16"/>
  <c r="L446" i="17" s="1"/>
  <c r="L446" i="18" s="1"/>
  <c r="AA446" i="16"/>
  <c r="AA446" i="17" s="1"/>
  <c r="AA446" i="18" s="1"/>
  <c r="S446" i="16"/>
  <c r="S446" i="17" s="1"/>
  <c r="S446" i="18" s="1"/>
  <c r="K446" i="16"/>
  <c r="K446" i="17" s="1"/>
  <c r="K446" i="18" s="1"/>
  <c r="Z446" i="16"/>
  <c r="Z446" i="17" s="1"/>
  <c r="Z446" i="18" s="1"/>
  <c r="R446" i="16"/>
  <c r="R446" i="17" s="1"/>
  <c r="R446" i="18" s="1"/>
  <c r="J446" i="16"/>
  <c r="J446" i="17" s="1"/>
  <c r="J446" i="18" s="1"/>
  <c r="Y446" i="16"/>
  <c r="Y446" i="17" s="1"/>
  <c r="Y446" i="18" s="1"/>
  <c r="Q446" i="16"/>
  <c r="Q446" i="17" s="1"/>
  <c r="Q446" i="18" s="1"/>
  <c r="I446" i="16"/>
  <c r="I446" i="17" s="1"/>
  <c r="I446" i="18" s="1"/>
  <c r="X446" i="16"/>
  <c r="X446" i="17" s="1"/>
  <c r="X446" i="18" s="1"/>
  <c r="P446" i="16"/>
  <c r="P446" i="17" s="1"/>
  <c r="P446" i="18" s="1"/>
  <c r="H446" i="16"/>
  <c r="AE446" i="16"/>
  <c r="AE446" i="17" s="1"/>
  <c r="AE446" i="18" s="1"/>
  <c r="W446" i="16"/>
  <c r="W446" i="17" s="1"/>
  <c r="W446" i="18" s="1"/>
  <c r="O446" i="16"/>
  <c r="O446" i="17" s="1"/>
  <c r="O446" i="18" s="1"/>
  <c r="AD446" i="16"/>
  <c r="AD446" i="17" s="1"/>
  <c r="AD446" i="18" s="1"/>
  <c r="V446" i="16"/>
  <c r="V446" i="17" s="1"/>
  <c r="V446" i="18" s="1"/>
  <c r="N446" i="16"/>
  <c r="N446" i="17" s="1"/>
  <c r="N446" i="18" s="1"/>
  <c r="AC478" i="16"/>
  <c r="AC478" i="17" s="1"/>
  <c r="AC478" i="18" s="1"/>
  <c r="U478" i="16"/>
  <c r="U478" i="17" s="1"/>
  <c r="U478" i="18" s="1"/>
  <c r="M478" i="16"/>
  <c r="M478" i="17" s="1"/>
  <c r="AB478" i="16"/>
  <c r="AB478" i="17" s="1"/>
  <c r="AB478" i="18" s="1"/>
  <c r="T478" i="16"/>
  <c r="L478" i="16"/>
  <c r="L478" i="17" s="1"/>
  <c r="AA478" i="16"/>
  <c r="AA478" i="17" s="1"/>
  <c r="AA478" i="18" s="1"/>
  <c r="S478" i="16"/>
  <c r="S478" i="17" s="1"/>
  <c r="K478" i="16"/>
  <c r="K478" i="17" s="1"/>
  <c r="Z478" i="16"/>
  <c r="Z478" i="17" s="1"/>
  <c r="Z478" i="18" s="1"/>
  <c r="R478" i="16"/>
  <c r="R478" i="17" s="1"/>
  <c r="J478" i="16"/>
  <c r="J478" i="17" s="1"/>
  <c r="Y478" i="16"/>
  <c r="Y478" i="17" s="1"/>
  <c r="Y478" i="18" s="1"/>
  <c r="Q478" i="16"/>
  <c r="Q478" i="17" s="1"/>
  <c r="I478" i="16"/>
  <c r="I478" i="17" s="1"/>
  <c r="X478" i="16"/>
  <c r="X478" i="17" s="1"/>
  <c r="X478" i="18" s="1"/>
  <c r="P478" i="16"/>
  <c r="P478" i="17" s="1"/>
  <c r="H478" i="16"/>
  <c r="AE478" i="16"/>
  <c r="AE478" i="17" s="1"/>
  <c r="AE478" i="18" s="1"/>
  <c r="W478" i="16"/>
  <c r="W478" i="17" s="1"/>
  <c r="W478" i="18" s="1"/>
  <c r="O478" i="16"/>
  <c r="O478" i="17" s="1"/>
  <c r="AD478" i="16"/>
  <c r="AD478" i="17" s="1"/>
  <c r="AD478" i="18" s="1"/>
  <c r="V478" i="16"/>
  <c r="V478" i="17" s="1"/>
  <c r="V478" i="18" s="1"/>
  <c r="N478" i="16"/>
  <c r="N478" i="17" s="1"/>
  <c r="AB511" i="16"/>
  <c r="AB511" i="17" s="1"/>
  <c r="AB511" i="18" s="1"/>
  <c r="T511" i="16"/>
  <c r="L511" i="16"/>
  <c r="L511" i="17" s="1"/>
  <c r="AA511" i="16"/>
  <c r="AA511" i="17" s="1"/>
  <c r="AA511" i="18" s="1"/>
  <c r="S511" i="16"/>
  <c r="S511" i="17" s="1"/>
  <c r="K511" i="16"/>
  <c r="K511" i="17" s="1"/>
  <c r="Z511" i="16"/>
  <c r="Z511" i="17" s="1"/>
  <c r="Z511" i="18" s="1"/>
  <c r="R511" i="16"/>
  <c r="R511" i="17" s="1"/>
  <c r="J511" i="16"/>
  <c r="J511" i="17" s="1"/>
  <c r="Y511" i="16"/>
  <c r="Y511" i="17" s="1"/>
  <c r="Y511" i="18" s="1"/>
  <c r="Q511" i="16"/>
  <c r="Q511" i="17" s="1"/>
  <c r="I511" i="16"/>
  <c r="I511" i="17" s="1"/>
  <c r="X511" i="16"/>
  <c r="X511" i="17" s="1"/>
  <c r="X511" i="18" s="1"/>
  <c r="P511" i="16"/>
  <c r="P511" i="17" s="1"/>
  <c r="H511" i="16"/>
  <c r="AE511" i="16"/>
  <c r="AE511" i="17" s="1"/>
  <c r="AE511" i="18" s="1"/>
  <c r="W511" i="16"/>
  <c r="W511" i="17" s="1"/>
  <c r="W511" i="18" s="1"/>
  <c r="O511" i="16"/>
  <c r="O511" i="17" s="1"/>
  <c r="AD511" i="16"/>
  <c r="AD511" i="17" s="1"/>
  <c r="AD511" i="18" s="1"/>
  <c r="V511" i="16"/>
  <c r="V511" i="17" s="1"/>
  <c r="N511" i="16"/>
  <c r="N511" i="17" s="1"/>
  <c r="AC511" i="16"/>
  <c r="AC511" i="17" s="1"/>
  <c r="AC511" i="18" s="1"/>
  <c r="U511" i="16"/>
  <c r="U511" i="17" s="1"/>
  <c r="M511" i="16"/>
  <c r="M511" i="17" s="1"/>
  <c r="AB543" i="16"/>
  <c r="AB543" i="17" s="1"/>
  <c r="AB543" i="18" s="1"/>
  <c r="T543" i="16"/>
  <c r="L543" i="16"/>
  <c r="L543" i="17" s="1"/>
  <c r="L543" i="18" s="1"/>
  <c r="AA543" i="16"/>
  <c r="AA543" i="17" s="1"/>
  <c r="AA543" i="18" s="1"/>
  <c r="S543" i="16"/>
  <c r="S543" i="17" s="1"/>
  <c r="S543" i="18" s="1"/>
  <c r="K543" i="16"/>
  <c r="K543" i="17" s="1"/>
  <c r="K543" i="18" s="1"/>
  <c r="Z543" i="16"/>
  <c r="Z543" i="17" s="1"/>
  <c r="Z543" i="18" s="1"/>
  <c r="R543" i="16"/>
  <c r="R543" i="17" s="1"/>
  <c r="R543" i="18" s="1"/>
  <c r="J543" i="16"/>
  <c r="J543" i="17" s="1"/>
  <c r="J543" i="18" s="1"/>
  <c r="Y543" i="16"/>
  <c r="Y543" i="17" s="1"/>
  <c r="Y543" i="18" s="1"/>
  <c r="Q543" i="16"/>
  <c r="Q543" i="17" s="1"/>
  <c r="Q543" i="18" s="1"/>
  <c r="I543" i="16"/>
  <c r="I543" i="17" s="1"/>
  <c r="I543" i="18" s="1"/>
  <c r="X543" i="16"/>
  <c r="X543" i="17" s="1"/>
  <c r="X543" i="18" s="1"/>
  <c r="P543" i="16"/>
  <c r="P543" i="17" s="1"/>
  <c r="P543" i="18" s="1"/>
  <c r="H543" i="16"/>
  <c r="AE543" i="16"/>
  <c r="AE543" i="17" s="1"/>
  <c r="AE543" i="18" s="1"/>
  <c r="W543" i="16"/>
  <c r="W543" i="17" s="1"/>
  <c r="W543" i="18" s="1"/>
  <c r="O543" i="16"/>
  <c r="O543" i="17" s="1"/>
  <c r="O543" i="18" s="1"/>
  <c r="AD543" i="16"/>
  <c r="AD543" i="17" s="1"/>
  <c r="AD543" i="18" s="1"/>
  <c r="V543" i="16"/>
  <c r="V543" i="17" s="1"/>
  <c r="V543" i="18" s="1"/>
  <c r="N543" i="16"/>
  <c r="N543" i="17" s="1"/>
  <c r="N543" i="18" s="1"/>
  <c r="AC543" i="16"/>
  <c r="AC543" i="17" s="1"/>
  <c r="AC543" i="18" s="1"/>
  <c r="U543" i="16"/>
  <c r="U543" i="17" s="1"/>
  <c r="U543" i="18" s="1"/>
  <c r="M543" i="16"/>
  <c r="M543" i="17" s="1"/>
  <c r="M543" i="18" s="1"/>
  <c r="AA207" i="16"/>
  <c r="AA207" i="17" s="1"/>
  <c r="AA207" i="18" s="1"/>
  <c r="S207" i="16"/>
  <c r="S207" i="17" s="1"/>
  <c r="K207" i="16"/>
  <c r="K207" i="17" s="1"/>
  <c r="Z207" i="16"/>
  <c r="Z207" i="17" s="1"/>
  <c r="Z207" i="18" s="1"/>
  <c r="R207" i="16"/>
  <c r="R207" i="17" s="1"/>
  <c r="J207" i="16"/>
  <c r="J207" i="17" s="1"/>
  <c r="Y207" i="16"/>
  <c r="Y207" i="17" s="1"/>
  <c r="Y207" i="18" s="1"/>
  <c r="Q207" i="16"/>
  <c r="Q207" i="17" s="1"/>
  <c r="I207" i="16"/>
  <c r="I207" i="17" s="1"/>
  <c r="X207" i="16"/>
  <c r="X207" i="17" s="1"/>
  <c r="X207" i="18" s="1"/>
  <c r="P207" i="16"/>
  <c r="P207" i="17" s="1"/>
  <c r="H207" i="16"/>
  <c r="AE207" i="16"/>
  <c r="AE207" i="17" s="1"/>
  <c r="AE207" i="18" s="1"/>
  <c r="W207" i="16"/>
  <c r="W207" i="17" s="1"/>
  <c r="O207" i="16"/>
  <c r="O207" i="17" s="1"/>
  <c r="AD207" i="16"/>
  <c r="AD207" i="17" s="1"/>
  <c r="AD207" i="18" s="1"/>
  <c r="V207" i="16"/>
  <c r="V207" i="17" s="1"/>
  <c r="N207" i="16"/>
  <c r="N207" i="17" s="1"/>
  <c r="M207" i="16"/>
  <c r="M207" i="17" s="1"/>
  <c r="L207" i="16"/>
  <c r="L207" i="17" s="1"/>
  <c r="AC207" i="16"/>
  <c r="AC207" i="17" s="1"/>
  <c r="AC207" i="18" s="1"/>
  <c r="AB207" i="16"/>
  <c r="AB207" i="17" s="1"/>
  <c r="AB207" i="18" s="1"/>
  <c r="U207" i="16"/>
  <c r="U207" i="17" s="1"/>
  <c r="T207" i="16"/>
  <c r="AA239" i="16"/>
  <c r="AA239" i="17" s="1"/>
  <c r="S239" i="16"/>
  <c r="S239" i="17" s="1"/>
  <c r="K239" i="16"/>
  <c r="K239" i="17" s="1"/>
  <c r="Z239" i="16"/>
  <c r="Z239" i="17" s="1"/>
  <c r="R239" i="16"/>
  <c r="R239" i="17" s="1"/>
  <c r="J239" i="16"/>
  <c r="J239" i="17" s="1"/>
  <c r="Y239" i="16"/>
  <c r="Y239" i="17" s="1"/>
  <c r="Q239" i="16"/>
  <c r="Q239" i="17" s="1"/>
  <c r="I239" i="16"/>
  <c r="I239" i="17" s="1"/>
  <c r="X239" i="16"/>
  <c r="X239" i="17" s="1"/>
  <c r="P239" i="16"/>
  <c r="P239" i="17" s="1"/>
  <c r="H239" i="16"/>
  <c r="AE239" i="16"/>
  <c r="AE239" i="17" s="1"/>
  <c r="AE239" i="18" s="1"/>
  <c r="W239" i="16"/>
  <c r="W239" i="17" s="1"/>
  <c r="O239" i="16"/>
  <c r="O239" i="17" s="1"/>
  <c r="AD239" i="16"/>
  <c r="AD239" i="17" s="1"/>
  <c r="AD239" i="18" s="1"/>
  <c r="V239" i="16"/>
  <c r="V239" i="17" s="1"/>
  <c r="N239" i="16"/>
  <c r="N239" i="17" s="1"/>
  <c r="AC239" i="16"/>
  <c r="AC239" i="17" s="1"/>
  <c r="AC239" i="18" s="1"/>
  <c r="U239" i="16"/>
  <c r="U239" i="17" s="1"/>
  <c r="M239" i="16"/>
  <c r="M239" i="17" s="1"/>
  <c r="AB239" i="16"/>
  <c r="AB239" i="17" s="1"/>
  <c r="T239" i="16"/>
  <c r="L239" i="16"/>
  <c r="L239" i="17" s="1"/>
  <c r="AA271" i="16"/>
  <c r="AA271" i="17" s="1"/>
  <c r="AA271" i="18" s="1"/>
  <c r="S271" i="16"/>
  <c r="S271" i="17" s="1"/>
  <c r="K271" i="16"/>
  <c r="K271" i="17" s="1"/>
  <c r="Z271" i="16"/>
  <c r="Z271" i="17" s="1"/>
  <c r="Z271" i="18" s="1"/>
  <c r="R271" i="16"/>
  <c r="R271" i="17" s="1"/>
  <c r="J271" i="16"/>
  <c r="J271" i="17" s="1"/>
  <c r="Y271" i="16"/>
  <c r="Y271" i="17" s="1"/>
  <c r="Y271" i="18" s="1"/>
  <c r="Q271" i="16"/>
  <c r="Q271" i="17" s="1"/>
  <c r="I271" i="16"/>
  <c r="I271" i="17" s="1"/>
  <c r="X271" i="16"/>
  <c r="X271" i="17" s="1"/>
  <c r="X271" i="18" s="1"/>
  <c r="P271" i="16"/>
  <c r="P271" i="17" s="1"/>
  <c r="H271" i="16"/>
  <c r="AE271" i="16"/>
  <c r="AE271" i="17" s="1"/>
  <c r="AE271" i="18" s="1"/>
  <c r="W271" i="16"/>
  <c r="W271" i="17" s="1"/>
  <c r="W271" i="18" s="1"/>
  <c r="O271" i="16"/>
  <c r="O271" i="17" s="1"/>
  <c r="AD271" i="16"/>
  <c r="AD271" i="17" s="1"/>
  <c r="AD271" i="18" s="1"/>
  <c r="V271" i="16"/>
  <c r="V271" i="17" s="1"/>
  <c r="V271" i="18" s="1"/>
  <c r="N271" i="16"/>
  <c r="N271" i="17" s="1"/>
  <c r="AC271" i="16"/>
  <c r="AC271" i="17" s="1"/>
  <c r="AC271" i="18" s="1"/>
  <c r="U271" i="16"/>
  <c r="U271" i="17" s="1"/>
  <c r="U271" i="18" s="1"/>
  <c r="M271" i="16"/>
  <c r="M271" i="17" s="1"/>
  <c r="AB271" i="16"/>
  <c r="AB271" i="17" s="1"/>
  <c r="AB271" i="18" s="1"/>
  <c r="T271" i="16"/>
  <c r="L271" i="16"/>
  <c r="L271" i="17" s="1"/>
  <c r="AA303" i="16"/>
  <c r="AA303" i="17" s="1"/>
  <c r="S303" i="16"/>
  <c r="S303" i="17" s="1"/>
  <c r="K303" i="16"/>
  <c r="K303" i="17" s="1"/>
  <c r="Z303" i="16"/>
  <c r="Z303" i="17" s="1"/>
  <c r="R303" i="16"/>
  <c r="R303" i="17" s="1"/>
  <c r="J303" i="16"/>
  <c r="J303" i="17" s="1"/>
  <c r="Y303" i="16"/>
  <c r="Y303" i="17" s="1"/>
  <c r="Q303" i="16"/>
  <c r="Q303" i="17" s="1"/>
  <c r="I303" i="16"/>
  <c r="I303" i="17" s="1"/>
  <c r="X303" i="16"/>
  <c r="X303" i="17" s="1"/>
  <c r="P303" i="16"/>
  <c r="P303" i="17" s="1"/>
  <c r="H303" i="16"/>
  <c r="AE303" i="16"/>
  <c r="AE303" i="17" s="1"/>
  <c r="W303" i="16"/>
  <c r="W303" i="17" s="1"/>
  <c r="O303" i="16"/>
  <c r="O303" i="17" s="1"/>
  <c r="AD303" i="16"/>
  <c r="AD303" i="17" s="1"/>
  <c r="V303" i="16"/>
  <c r="V303" i="17" s="1"/>
  <c r="N303" i="16"/>
  <c r="N303" i="17" s="1"/>
  <c r="AC303" i="16"/>
  <c r="AC303" i="17" s="1"/>
  <c r="U303" i="16"/>
  <c r="U303" i="17" s="1"/>
  <c r="M303" i="16"/>
  <c r="M303" i="17" s="1"/>
  <c r="AB303" i="16"/>
  <c r="AB303" i="17" s="1"/>
  <c r="T303" i="16"/>
  <c r="L303" i="16"/>
  <c r="L303" i="17" s="1"/>
  <c r="AA335" i="16"/>
  <c r="AA335" i="17" s="1"/>
  <c r="AA335" i="18" s="1"/>
  <c r="S335" i="16"/>
  <c r="S335" i="17" s="1"/>
  <c r="S335" i="18" s="1"/>
  <c r="K335" i="16"/>
  <c r="K335" i="17" s="1"/>
  <c r="Z335" i="16"/>
  <c r="Z335" i="17" s="1"/>
  <c r="Z335" i="18" s="1"/>
  <c r="R335" i="16"/>
  <c r="R335" i="17" s="1"/>
  <c r="J335" i="16"/>
  <c r="J335" i="17" s="1"/>
  <c r="Y335" i="16"/>
  <c r="Y335" i="17" s="1"/>
  <c r="Y335" i="18" s="1"/>
  <c r="Q335" i="16"/>
  <c r="Q335" i="17" s="1"/>
  <c r="I335" i="16"/>
  <c r="I335" i="17" s="1"/>
  <c r="X335" i="16"/>
  <c r="X335" i="17" s="1"/>
  <c r="X335" i="18" s="1"/>
  <c r="P335" i="16"/>
  <c r="P335" i="17" s="1"/>
  <c r="H335" i="16"/>
  <c r="AE335" i="16"/>
  <c r="AE335" i="17" s="1"/>
  <c r="AE335" i="18" s="1"/>
  <c r="W335" i="16"/>
  <c r="W335" i="17" s="1"/>
  <c r="W335" i="18" s="1"/>
  <c r="O335" i="16"/>
  <c r="O335" i="17" s="1"/>
  <c r="AD335" i="16"/>
  <c r="AD335" i="17" s="1"/>
  <c r="AD335" i="18" s="1"/>
  <c r="V335" i="16"/>
  <c r="V335" i="17" s="1"/>
  <c r="V335" i="18" s="1"/>
  <c r="N335" i="16"/>
  <c r="N335" i="17" s="1"/>
  <c r="AC335" i="16"/>
  <c r="AC335" i="17" s="1"/>
  <c r="AC335" i="18" s="1"/>
  <c r="U335" i="16"/>
  <c r="U335" i="17" s="1"/>
  <c r="U335" i="18" s="1"/>
  <c r="M335" i="16"/>
  <c r="M335" i="17" s="1"/>
  <c r="AB335" i="16"/>
  <c r="AB335" i="17" s="1"/>
  <c r="AB335" i="18" s="1"/>
  <c r="T335" i="16"/>
  <c r="L335" i="16"/>
  <c r="L335" i="17" s="1"/>
  <c r="AA367" i="16"/>
  <c r="AA367" i="17" s="1"/>
  <c r="AA367" i="18" s="1"/>
  <c r="S367" i="16"/>
  <c r="S367" i="17" s="1"/>
  <c r="S367" i="18" s="1"/>
  <c r="K367" i="16"/>
  <c r="K367" i="17" s="1"/>
  <c r="Z367" i="16"/>
  <c r="Z367" i="17" s="1"/>
  <c r="Z367" i="18" s="1"/>
  <c r="R367" i="16"/>
  <c r="R367" i="17" s="1"/>
  <c r="J367" i="16"/>
  <c r="J367" i="17" s="1"/>
  <c r="Y367" i="16"/>
  <c r="Y367" i="17" s="1"/>
  <c r="Y367" i="18" s="1"/>
  <c r="Q367" i="16"/>
  <c r="Q367" i="17" s="1"/>
  <c r="I367" i="16"/>
  <c r="I367" i="17" s="1"/>
  <c r="X367" i="16"/>
  <c r="X367" i="17" s="1"/>
  <c r="X367" i="18" s="1"/>
  <c r="P367" i="16"/>
  <c r="P367" i="17" s="1"/>
  <c r="H367" i="16"/>
  <c r="AE367" i="16"/>
  <c r="AE367" i="17" s="1"/>
  <c r="AE367" i="18" s="1"/>
  <c r="W367" i="16"/>
  <c r="W367" i="17" s="1"/>
  <c r="W367" i="18" s="1"/>
  <c r="O367" i="16"/>
  <c r="O367" i="17" s="1"/>
  <c r="AD367" i="16"/>
  <c r="AD367" i="17" s="1"/>
  <c r="AD367" i="18" s="1"/>
  <c r="V367" i="16"/>
  <c r="V367" i="17" s="1"/>
  <c r="V367" i="18" s="1"/>
  <c r="N367" i="16"/>
  <c r="N367" i="17" s="1"/>
  <c r="AC367" i="16"/>
  <c r="AC367" i="17" s="1"/>
  <c r="AC367" i="18" s="1"/>
  <c r="U367" i="16"/>
  <c r="U367" i="17" s="1"/>
  <c r="U367" i="18" s="1"/>
  <c r="M367" i="16"/>
  <c r="M367" i="17" s="1"/>
  <c r="AB367" i="16"/>
  <c r="AB367" i="17" s="1"/>
  <c r="AB367" i="18" s="1"/>
  <c r="T367" i="16"/>
  <c r="L367" i="16"/>
  <c r="L367" i="17" s="1"/>
  <c r="AA399" i="16"/>
  <c r="AA399" i="17" s="1"/>
  <c r="AA399" i="18" s="1"/>
  <c r="S399" i="16"/>
  <c r="S399" i="17" s="1"/>
  <c r="S399" i="18" s="1"/>
  <c r="K399" i="16"/>
  <c r="K399" i="17" s="1"/>
  <c r="K399" i="18" s="1"/>
  <c r="Z399" i="16"/>
  <c r="Z399" i="17" s="1"/>
  <c r="Z399" i="18" s="1"/>
  <c r="R399" i="16"/>
  <c r="R399" i="17" s="1"/>
  <c r="R399" i="18" s="1"/>
  <c r="J399" i="16"/>
  <c r="J399" i="17" s="1"/>
  <c r="J399" i="18" s="1"/>
  <c r="Y399" i="16"/>
  <c r="Y399" i="17" s="1"/>
  <c r="Y399" i="18" s="1"/>
  <c r="Q399" i="16"/>
  <c r="Q399" i="17" s="1"/>
  <c r="Q399" i="18" s="1"/>
  <c r="I399" i="16"/>
  <c r="I399" i="17" s="1"/>
  <c r="I399" i="18" s="1"/>
  <c r="X399" i="16"/>
  <c r="X399" i="17" s="1"/>
  <c r="X399" i="18" s="1"/>
  <c r="P399" i="16"/>
  <c r="P399" i="17" s="1"/>
  <c r="P399" i="18" s="1"/>
  <c r="H399" i="16"/>
  <c r="AE399" i="16"/>
  <c r="AE399" i="17" s="1"/>
  <c r="AE399" i="18" s="1"/>
  <c r="W399" i="16"/>
  <c r="W399" i="17" s="1"/>
  <c r="W399" i="18" s="1"/>
  <c r="O399" i="16"/>
  <c r="O399" i="17" s="1"/>
  <c r="O399" i="18" s="1"/>
  <c r="AD399" i="16"/>
  <c r="AD399" i="17" s="1"/>
  <c r="AD399" i="18" s="1"/>
  <c r="V399" i="16"/>
  <c r="V399" i="17" s="1"/>
  <c r="V399" i="18" s="1"/>
  <c r="N399" i="16"/>
  <c r="N399" i="17" s="1"/>
  <c r="N399" i="18" s="1"/>
  <c r="AC399" i="16"/>
  <c r="AC399" i="17" s="1"/>
  <c r="AC399" i="18" s="1"/>
  <c r="U399" i="16"/>
  <c r="U399" i="17" s="1"/>
  <c r="U399" i="18" s="1"/>
  <c r="M399" i="16"/>
  <c r="M399" i="17" s="1"/>
  <c r="M399" i="18" s="1"/>
  <c r="AB399" i="16"/>
  <c r="AB399" i="17" s="1"/>
  <c r="AB399" i="18" s="1"/>
  <c r="T399" i="16"/>
  <c r="L399" i="16"/>
  <c r="L399" i="17" s="1"/>
  <c r="L399" i="18" s="1"/>
  <c r="AA431" i="16"/>
  <c r="AA431" i="17" s="1"/>
  <c r="AA431" i="18" s="1"/>
  <c r="S431" i="16"/>
  <c r="S431" i="17" s="1"/>
  <c r="S431" i="18" s="1"/>
  <c r="K431" i="16"/>
  <c r="K431" i="17" s="1"/>
  <c r="K431" i="18" s="1"/>
  <c r="Z431" i="16"/>
  <c r="Z431" i="17" s="1"/>
  <c r="Z431" i="18" s="1"/>
  <c r="R431" i="16"/>
  <c r="R431" i="17" s="1"/>
  <c r="R431" i="18" s="1"/>
  <c r="J431" i="16"/>
  <c r="J431" i="17" s="1"/>
  <c r="J431" i="18" s="1"/>
  <c r="Y431" i="16"/>
  <c r="Y431" i="17" s="1"/>
  <c r="Y431" i="18" s="1"/>
  <c r="Q431" i="16"/>
  <c r="Q431" i="17" s="1"/>
  <c r="Q431" i="18" s="1"/>
  <c r="I431" i="16"/>
  <c r="I431" i="17" s="1"/>
  <c r="I431" i="18" s="1"/>
  <c r="X431" i="16"/>
  <c r="X431" i="17" s="1"/>
  <c r="X431" i="18" s="1"/>
  <c r="P431" i="16"/>
  <c r="P431" i="17" s="1"/>
  <c r="P431" i="18" s="1"/>
  <c r="H431" i="16"/>
  <c r="AE431" i="16"/>
  <c r="AE431" i="17" s="1"/>
  <c r="AE431" i="18" s="1"/>
  <c r="W431" i="16"/>
  <c r="W431" i="17" s="1"/>
  <c r="W431" i="18" s="1"/>
  <c r="O431" i="16"/>
  <c r="O431" i="17" s="1"/>
  <c r="O431" i="18" s="1"/>
  <c r="AD431" i="16"/>
  <c r="AD431" i="17" s="1"/>
  <c r="AD431" i="18" s="1"/>
  <c r="V431" i="16"/>
  <c r="V431" i="17" s="1"/>
  <c r="V431" i="18" s="1"/>
  <c r="N431" i="16"/>
  <c r="N431" i="17" s="1"/>
  <c r="N431" i="18" s="1"/>
  <c r="AC431" i="16"/>
  <c r="AC431" i="17" s="1"/>
  <c r="AC431" i="18" s="1"/>
  <c r="U431" i="16"/>
  <c r="U431" i="17" s="1"/>
  <c r="U431" i="18" s="1"/>
  <c r="M431" i="16"/>
  <c r="M431" i="17" s="1"/>
  <c r="M431" i="18" s="1"/>
  <c r="AB431" i="16"/>
  <c r="AB431" i="17" s="1"/>
  <c r="AB431" i="18" s="1"/>
  <c r="T431" i="16"/>
  <c r="L431" i="16"/>
  <c r="L431" i="17" s="1"/>
  <c r="L431" i="18" s="1"/>
  <c r="AA463" i="16"/>
  <c r="AA463" i="17" s="1"/>
  <c r="AA463" i="18" s="1"/>
  <c r="S463" i="16"/>
  <c r="S463" i="17" s="1"/>
  <c r="S463" i="18" s="1"/>
  <c r="K463" i="16"/>
  <c r="K463" i="17" s="1"/>
  <c r="K463" i="18" s="1"/>
  <c r="Z463" i="16"/>
  <c r="Z463" i="17" s="1"/>
  <c r="Z463" i="18" s="1"/>
  <c r="R463" i="16"/>
  <c r="R463" i="17" s="1"/>
  <c r="R463" i="18" s="1"/>
  <c r="J463" i="16"/>
  <c r="J463" i="17" s="1"/>
  <c r="J463" i="18" s="1"/>
  <c r="Y463" i="16"/>
  <c r="Y463" i="17" s="1"/>
  <c r="Y463" i="18" s="1"/>
  <c r="Q463" i="16"/>
  <c r="Q463" i="17" s="1"/>
  <c r="Q463" i="18" s="1"/>
  <c r="I463" i="16"/>
  <c r="I463" i="17" s="1"/>
  <c r="I463" i="18" s="1"/>
  <c r="X463" i="16"/>
  <c r="X463" i="17" s="1"/>
  <c r="X463" i="18" s="1"/>
  <c r="P463" i="16"/>
  <c r="P463" i="17" s="1"/>
  <c r="P463" i="18" s="1"/>
  <c r="H463" i="16"/>
  <c r="AE463" i="16"/>
  <c r="AE463" i="17" s="1"/>
  <c r="AE463" i="18" s="1"/>
  <c r="W463" i="16"/>
  <c r="W463" i="17" s="1"/>
  <c r="W463" i="18" s="1"/>
  <c r="O463" i="16"/>
  <c r="O463" i="17" s="1"/>
  <c r="O463" i="18" s="1"/>
  <c r="AD463" i="16"/>
  <c r="AD463" i="17" s="1"/>
  <c r="AD463" i="18" s="1"/>
  <c r="V463" i="16"/>
  <c r="V463" i="17" s="1"/>
  <c r="V463" i="18" s="1"/>
  <c r="N463" i="16"/>
  <c r="N463" i="17" s="1"/>
  <c r="N463" i="18" s="1"/>
  <c r="AC463" i="16"/>
  <c r="AC463" i="17" s="1"/>
  <c r="AC463" i="18" s="1"/>
  <c r="U463" i="16"/>
  <c r="U463" i="17" s="1"/>
  <c r="U463" i="18" s="1"/>
  <c r="M463" i="16"/>
  <c r="M463" i="17" s="1"/>
  <c r="M463" i="18" s="1"/>
  <c r="AB463" i="16"/>
  <c r="AB463" i="17" s="1"/>
  <c r="AB463" i="18" s="1"/>
  <c r="T463" i="16"/>
  <c r="L463" i="16"/>
  <c r="L463" i="17" s="1"/>
  <c r="L463" i="18" s="1"/>
  <c r="AA495" i="16"/>
  <c r="AA495" i="17" s="1"/>
  <c r="AA495" i="18" s="1"/>
  <c r="S495" i="16"/>
  <c r="S495" i="17" s="1"/>
  <c r="K495" i="16"/>
  <c r="K495" i="17" s="1"/>
  <c r="Z495" i="16"/>
  <c r="Z495" i="17" s="1"/>
  <c r="Z495" i="18" s="1"/>
  <c r="R495" i="16"/>
  <c r="R495" i="17" s="1"/>
  <c r="J495" i="16"/>
  <c r="J495" i="17" s="1"/>
  <c r="Y495" i="16"/>
  <c r="Y495" i="17" s="1"/>
  <c r="Y495" i="18" s="1"/>
  <c r="Q495" i="16"/>
  <c r="Q495" i="17" s="1"/>
  <c r="I495" i="16"/>
  <c r="I495" i="17" s="1"/>
  <c r="X495" i="16"/>
  <c r="X495" i="17" s="1"/>
  <c r="X495" i="18" s="1"/>
  <c r="P495" i="16"/>
  <c r="P495" i="17" s="1"/>
  <c r="H495" i="16"/>
  <c r="AE495" i="16"/>
  <c r="AE495" i="17" s="1"/>
  <c r="AE495" i="18" s="1"/>
  <c r="W495" i="16"/>
  <c r="W495" i="17" s="1"/>
  <c r="W495" i="18" s="1"/>
  <c r="O495" i="16"/>
  <c r="O495" i="17" s="1"/>
  <c r="AD495" i="16"/>
  <c r="AD495" i="17" s="1"/>
  <c r="AD495" i="18" s="1"/>
  <c r="V495" i="16"/>
  <c r="V495" i="17" s="1"/>
  <c r="V495" i="18" s="1"/>
  <c r="N495" i="16"/>
  <c r="N495" i="17" s="1"/>
  <c r="AC495" i="16"/>
  <c r="AC495" i="17" s="1"/>
  <c r="AC495" i="18" s="1"/>
  <c r="U495" i="16"/>
  <c r="U495" i="17" s="1"/>
  <c r="M495" i="16"/>
  <c r="M495" i="17" s="1"/>
  <c r="AB495" i="16"/>
  <c r="AB495" i="17" s="1"/>
  <c r="AB495" i="18" s="1"/>
  <c r="T495" i="16"/>
  <c r="L495" i="16"/>
  <c r="L495" i="17" s="1"/>
  <c r="Z528" i="16"/>
  <c r="Z528" i="17" s="1"/>
  <c r="Z528" i="18" s="1"/>
  <c r="R528" i="16"/>
  <c r="R528" i="17" s="1"/>
  <c r="R528" i="18" s="1"/>
  <c r="J528" i="16"/>
  <c r="J528" i="17" s="1"/>
  <c r="J528" i="18" s="1"/>
  <c r="Y528" i="16"/>
  <c r="Y528" i="17" s="1"/>
  <c r="Y528" i="18" s="1"/>
  <c r="Q528" i="16"/>
  <c r="Q528" i="17" s="1"/>
  <c r="Q528" i="18" s="1"/>
  <c r="I528" i="16"/>
  <c r="I528" i="17" s="1"/>
  <c r="I528" i="18" s="1"/>
  <c r="X528" i="16"/>
  <c r="X528" i="17" s="1"/>
  <c r="X528" i="18" s="1"/>
  <c r="P528" i="16"/>
  <c r="P528" i="17" s="1"/>
  <c r="P528" i="18" s="1"/>
  <c r="H528" i="16"/>
  <c r="AE528" i="16"/>
  <c r="AE528" i="17" s="1"/>
  <c r="AE528" i="18" s="1"/>
  <c r="W528" i="16"/>
  <c r="W528" i="17" s="1"/>
  <c r="W528" i="18" s="1"/>
  <c r="O528" i="16"/>
  <c r="O528" i="17" s="1"/>
  <c r="O528" i="18" s="1"/>
  <c r="AD528" i="16"/>
  <c r="AD528" i="17" s="1"/>
  <c r="AD528" i="18" s="1"/>
  <c r="V528" i="16"/>
  <c r="V528" i="17" s="1"/>
  <c r="V528" i="18" s="1"/>
  <c r="N528" i="16"/>
  <c r="N528" i="17" s="1"/>
  <c r="N528" i="18" s="1"/>
  <c r="AC528" i="16"/>
  <c r="AC528" i="17" s="1"/>
  <c r="AC528" i="18" s="1"/>
  <c r="U528" i="16"/>
  <c r="U528" i="17" s="1"/>
  <c r="U528" i="18" s="1"/>
  <c r="M528" i="16"/>
  <c r="M528" i="17" s="1"/>
  <c r="M528" i="18" s="1"/>
  <c r="AB528" i="16"/>
  <c r="AB528" i="17" s="1"/>
  <c r="AB528" i="18" s="1"/>
  <c r="T528" i="16"/>
  <c r="L528" i="16"/>
  <c r="L528" i="17" s="1"/>
  <c r="L528" i="18" s="1"/>
  <c r="AA528" i="16"/>
  <c r="AA528" i="17" s="1"/>
  <c r="AA528" i="18" s="1"/>
  <c r="S528" i="16"/>
  <c r="S528" i="17" s="1"/>
  <c r="S528" i="18" s="1"/>
  <c r="K528" i="16"/>
  <c r="K528" i="17" s="1"/>
  <c r="K528" i="18" s="1"/>
  <c r="Y196" i="16"/>
  <c r="Y196" i="17" s="1"/>
  <c r="Y196" i="18" s="1"/>
  <c r="Q196" i="16"/>
  <c r="Q196" i="17" s="1"/>
  <c r="I196" i="16"/>
  <c r="I196" i="17" s="1"/>
  <c r="X196" i="16"/>
  <c r="X196" i="17" s="1"/>
  <c r="X196" i="18" s="1"/>
  <c r="P196" i="16"/>
  <c r="P196" i="17" s="1"/>
  <c r="H196" i="16"/>
  <c r="AE196" i="16"/>
  <c r="AE196" i="17" s="1"/>
  <c r="AE196" i="18" s="1"/>
  <c r="W196" i="16"/>
  <c r="W196" i="17" s="1"/>
  <c r="W196" i="18" s="1"/>
  <c r="O196" i="16"/>
  <c r="O196" i="17" s="1"/>
  <c r="AD196" i="16"/>
  <c r="AD196" i="17" s="1"/>
  <c r="AD196" i="18" s="1"/>
  <c r="V196" i="16"/>
  <c r="V196" i="17" s="1"/>
  <c r="V196" i="18" s="1"/>
  <c r="N196" i="16"/>
  <c r="N196" i="17" s="1"/>
  <c r="AC196" i="16"/>
  <c r="AC196" i="17" s="1"/>
  <c r="AC196" i="18" s="1"/>
  <c r="U196" i="16"/>
  <c r="U196" i="17" s="1"/>
  <c r="U196" i="18" s="1"/>
  <c r="M196" i="16"/>
  <c r="M196" i="17" s="1"/>
  <c r="AB196" i="16"/>
  <c r="AB196" i="17" s="1"/>
  <c r="AB196" i="18" s="1"/>
  <c r="T196" i="16"/>
  <c r="L196" i="16"/>
  <c r="L196" i="17" s="1"/>
  <c r="K196" i="16"/>
  <c r="K196" i="17" s="1"/>
  <c r="J196" i="16"/>
  <c r="J196" i="17" s="1"/>
  <c r="AA196" i="16"/>
  <c r="AA196" i="17" s="1"/>
  <c r="AA196" i="18" s="1"/>
  <c r="Z196" i="16"/>
  <c r="Z196" i="17" s="1"/>
  <c r="Z196" i="18" s="1"/>
  <c r="S196" i="16"/>
  <c r="S196" i="17" s="1"/>
  <c r="S196" i="18" s="1"/>
  <c r="R196" i="16"/>
  <c r="R196" i="17" s="1"/>
  <c r="R196" i="18" s="1"/>
  <c r="Y228" i="16"/>
  <c r="Y228" i="17" s="1"/>
  <c r="Y228" i="18" s="1"/>
  <c r="Q228" i="16"/>
  <c r="Q228" i="17" s="1"/>
  <c r="I228" i="16"/>
  <c r="I228" i="17" s="1"/>
  <c r="X228" i="16"/>
  <c r="X228" i="17" s="1"/>
  <c r="X228" i="18" s="1"/>
  <c r="P228" i="16"/>
  <c r="P228" i="17" s="1"/>
  <c r="H228" i="16"/>
  <c r="AE228" i="16"/>
  <c r="AE228" i="17" s="1"/>
  <c r="AE228" i="18" s="1"/>
  <c r="W228" i="16"/>
  <c r="W228" i="17" s="1"/>
  <c r="W228" i="18" s="1"/>
  <c r="O228" i="16"/>
  <c r="O228" i="17" s="1"/>
  <c r="AD228" i="16"/>
  <c r="AD228" i="17" s="1"/>
  <c r="AD228" i="18" s="1"/>
  <c r="V228" i="16"/>
  <c r="V228" i="17" s="1"/>
  <c r="V228" i="18" s="1"/>
  <c r="N228" i="16"/>
  <c r="N228" i="17" s="1"/>
  <c r="AC228" i="16"/>
  <c r="AC228" i="17" s="1"/>
  <c r="AC228" i="18" s="1"/>
  <c r="U228" i="16"/>
  <c r="U228" i="17" s="1"/>
  <c r="M228" i="16"/>
  <c r="M228" i="17" s="1"/>
  <c r="AB228" i="16"/>
  <c r="AB228" i="17" s="1"/>
  <c r="AB228" i="18" s="1"/>
  <c r="T228" i="16"/>
  <c r="L228" i="16"/>
  <c r="L228" i="17" s="1"/>
  <c r="AA228" i="16"/>
  <c r="AA228" i="17" s="1"/>
  <c r="AA228" i="18" s="1"/>
  <c r="S228" i="16"/>
  <c r="S228" i="17" s="1"/>
  <c r="K228" i="16"/>
  <c r="K228" i="17" s="1"/>
  <c r="Z228" i="16"/>
  <c r="Z228" i="17" s="1"/>
  <c r="Z228" i="18" s="1"/>
  <c r="R228" i="16"/>
  <c r="R228" i="17" s="1"/>
  <c r="J228" i="16"/>
  <c r="J228" i="17" s="1"/>
  <c r="Y260" i="16"/>
  <c r="Y260" i="17" s="1"/>
  <c r="Q260" i="16"/>
  <c r="Q260" i="17" s="1"/>
  <c r="I260" i="16"/>
  <c r="I260" i="17" s="1"/>
  <c r="X260" i="16"/>
  <c r="X260" i="17" s="1"/>
  <c r="P260" i="16"/>
  <c r="P260" i="17" s="1"/>
  <c r="H260" i="16"/>
  <c r="AE260" i="16"/>
  <c r="AE260" i="17" s="1"/>
  <c r="AE260" i="18" s="1"/>
  <c r="W260" i="16"/>
  <c r="W260" i="17" s="1"/>
  <c r="O260" i="16"/>
  <c r="O260" i="17" s="1"/>
  <c r="AD260" i="16"/>
  <c r="AD260" i="17" s="1"/>
  <c r="V260" i="16"/>
  <c r="V260" i="17" s="1"/>
  <c r="N260" i="16"/>
  <c r="N260" i="17" s="1"/>
  <c r="AC260" i="16"/>
  <c r="AC260" i="17" s="1"/>
  <c r="U260" i="16"/>
  <c r="U260" i="17" s="1"/>
  <c r="M260" i="16"/>
  <c r="M260" i="17" s="1"/>
  <c r="AB260" i="16"/>
  <c r="AB260" i="17" s="1"/>
  <c r="T260" i="16"/>
  <c r="L260" i="16"/>
  <c r="L260" i="17" s="1"/>
  <c r="AA260" i="16"/>
  <c r="AA260" i="17" s="1"/>
  <c r="S260" i="16"/>
  <c r="S260" i="17" s="1"/>
  <c r="K260" i="16"/>
  <c r="K260" i="17" s="1"/>
  <c r="Z260" i="16"/>
  <c r="Z260" i="17" s="1"/>
  <c r="R260" i="16"/>
  <c r="R260" i="17" s="1"/>
  <c r="J260" i="16"/>
  <c r="J260" i="17" s="1"/>
  <c r="Y292" i="16"/>
  <c r="Y292" i="17" s="1"/>
  <c r="Q292" i="16"/>
  <c r="Q292" i="17" s="1"/>
  <c r="I292" i="16"/>
  <c r="I292" i="17" s="1"/>
  <c r="X292" i="16"/>
  <c r="X292" i="17" s="1"/>
  <c r="P292" i="16"/>
  <c r="P292" i="17" s="1"/>
  <c r="H292" i="16"/>
  <c r="AE292" i="16"/>
  <c r="AE292" i="17" s="1"/>
  <c r="AE292" i="18" s="1"/>
  <c r="W292" i="16"/>
  <c r="W292" i="17" s="1"/>
  <c r="O292" i="16"/>
  <c r="O292" i="17" s="1"/>
  <c r="AD292" i="16"/>
  <c r="AD292" i="17" s="1"/>
  <c r="AD292" i="18" s="1"/>
  <c r="V292" i="16"/>
  <c r="V292" i="17" s="1"/>
  <c r="N292" i="16"/>
  <c r="N292" i="17" s="1"/>
  <c r="AC292" i="16"/>
  <c r="AC292" i="17" s="1"/>
  <c r="U292" i="16"/>
  <c r="U292" i="17" s="1"/>
  <c r="M292" i="16"/>
  <c r="M292" i="17" s="1"/>
  <c r="AB292" i="16"/>
  <c r="AB292" i="17" s="1"/>
  <c r="T292" i="16"/>
  <c r="L292" i="16"/>
  <c r="L292" i="17" s="1"/>
  <c r="AA292" i="16"/>
  <c r="AA292" i="17" s="1"/>
  <c r="S292" i="16"/>
  <c r="S292" i="17" s="1"/>
  <c r="K292" i="16"/>
  <c r="K292" i="17" s="1"/>
  <c r="Z292" i="16"/>
  <c r="Z292" i="17" s="1"/>
  <c r="R292" i="16"/>
  <c r="R292" i="17" s="1"/>
  <c r="J292" i="16"/>
  <c r="J292" i="17" s="1"/>
  <c r="Y324" i="16"/>
  <c r="Y324" i="17" s="1"/>
  <c r="Y324" i="18" s="1"/>
  <c r="Q324" i="16"/>
  <c r="Q324" i="17" s="1"/>
  <c r="I324" i="16"/>
  <c r="I324" i="17" s="1"/>
  <c r="X324" i="16"/>
  <c r="X324" i="17" s="1"/>
  <c r="X324" i="18" s="1"/>
  <c r="P324" i="16"/>
  <c r="P324" i="17" s="1"/>
  <c r="H324" i="16"/>
  <c r="AE324" i="16"/>
  <c r="AE324" i="17" s="1"/>
  <c r="AE324" i="18" s="1"/>
  <c r="W324" i="16"/>
  <c r="W324" i="17" s="1"/>
  <c r="W324" i="18" s="1"/>
  <c r="O324" i="16"/>
  <c r="O324" i="17" s="1"/>
  <c r="AD324" i="16"/>
  <c r="AD324" i="17" s="1"/>
  <c r="AD324" i="18" s="1"/>
  <c r="V324" i="16"/>
  <c r="V324" i="17" s="1"/>
  <c r="N324" i="16"/>
  <c r="N324" i="17" s="1"/>
  <c r="AC324" i="16"/>
  <c r="AC324" i="17" s="1"/>
  <c r="AC324" i="18" s="1"/>
  <c r="U324" i="16"/>
  <c r="U324" i="17" s="1"/>
  <c r="M324" i="16"/>
  <c r="M324" i="17" s="1"/>
  <c r="AB324" i="16"/>
  <c r="AB324" i="17" s="1"/>
  <c r="AB324" i="18" s="1"/>
  <c r="T324" i="16"/>
  <c r="L324" i="16"/>
  <c r="L324" i="17" s="1"/>
  <c r="AA324" i="16"/>
  <c r="AA324" i="17" s="1"/>
  <c r="AA324" i="18" s="1"/>
  <c r="S324" i="16"/>
  <c r="S324" i="17" s="1"/>
  <c r="K324" i="16"/>
  <c r="K324" i="17" s="1"/>
  <c r="Z324" i="16"/>
  <c r="Z324" i="17" s="1"/>
  <c r="Z324" i="18" s="1"/>
  <c r="R324" i="16"/>
  <c r="R324" i="17" s="1"/>
  <c r="J324" i="16"/>
  <c r="J324" i="17" s="1"/>
  <c r="Y356" i="16"/>
  <c r="Y356" i="17" s="1"/>
  <c r="Y356" i="18" s="1"/>
  <c r="Q356" i="16"/>
  <c r="Q356" i="17" s="1"/>
  <c r="Q356" i="18" s="1"/>
  <c r="I356" i="16"/>
  <c r="I356" i="17" s="1"/>
  <c r="X356" i="16"/>
  <c r="X356" i="17" s="1"/>
  <c r="X356" i="18" s="1"/>
  <c r="P356" i="16"/>
  <c r="P356" i="17" s="1"/>
  <c r="P356" i="18" s="1"/>
  <c r="H356" i="16"/>
  <c r="AE356" i="16"/>
  <c r="AE356" i="17" s="1"/>
  <c r="AE356" i="18" s="1"/>
  <c r="W356" i="16"/>
  <c r="W356" i="17" s="1"/>
  <c r="W356" i="18" s="1"/>
  <c r="O356" i="16"/>
  <c r="O356" i="17" s="1"/>
  <c r="O356" i="18" s="1"/>
  <c r="AD356" i="16"/>
  <c r="AD356" i="17" s="1"/>
  <c r="AD356" i="18" s="1"/>
  <c r="V356" i="16"/>
  <c r="V356" i="17" s="1"/>
  <c r="V356" i="18" s="1"/>
  <c r="N356" i="16"/>
  <c r="N356" i="17" s="1"/>
  <c r="N356" i="18" s="1"/>
  <c r="AC356" i="16"/>
  <c r="AC356" i="17" s="1"/>
  <c r="AC356" i="18" s="1"/>
  <c r="U356" i="16"/>
  <c r="U356" i="17" s="1"/>
  <c r="U356" i="18" s="1"/>
  <c r="M356" i="16"/>
  <c r="M356" i="17" s="1"/>
  <c r="AB356" i="16"/>
  <c r="AB356" i="17" s="1"/>
  <c r="AB356" i="18" s="1"/>
  <c r="T356" i="16"/>
  <c r="L356" i="16"/>
  <c r="L356" i="17" s="1"/>
  <c r="AA356" i="16"/>
  <c r="AA356" i="17" s="1"/>
  <c r="AA356" i="18" s="1"/>
  <c r="S356" i="16"/>
  <c r="S356" i="17" s="1"/>
  <c r="S356" i="18" s="1"/>
  <c r="K356" i="16"/>
  <c r="K356" i="17" s="1"/>
  <c r="Z356" i="16"/>
  <c r="Z356" i="17" s="1"/>
  <c r="Z356" i="18" s="1"/>
  <c r="R356" i="16"/>
  <c r="R356" i="17" s="1"/>
  <c r="R356" i="18" s="1"/>
  <c r="J356" i="16"/>
  <c r="J356" i="17" s="1"/>
  <c r="Y388" i="16"/>
  <c r="Y388" i="17" s="1"/>
  <c r="Y388" i="18" s="1"/>
  <c r="Q388" i="16"/>
  <c r="Q388" i="17" s="1"/>
  <c r="Q388" i="18" s="1"/>
  <c r="I388" i="16"/>
  <c r="I388" i="17" s="1"/>
  <c r="I388" i="18" s="1"/>
  <c r="X388" i="16"/>
  <c r="X388" i="17" s="1"/>
  <c r="X388" i="18" s="1"/>
  <c r="P388" i="16"/>
  <c r="P388" i="17" s="1"/>
  <c r="P388" i="18" s="1"/>
  <c r="H388" i="16"/>
  <c r="AE388" i="16"/>
  <c r="AE388" i="17" s="1"/>
  <c r="AE388" i="18" s="1"/>
  <c r="W388" i="16"/>
  <c r="W388" i="17" s="1"/>
  <c r="W388" i="18" s="1"/>
  <c r="O388" i="16"/>
  <c r="O388" i="17" s="1"/>
  <c r="O388" i="18" s="1"/>
  <c r="AD388" i="16"/>
  <c r="AD388" i="17" s="1"/>
  <c r="AD388" i="18" s="1"/>
  <c r="V388" i="16"/>
  <c r="V388" i="17" s="1"/>
  <c r="V388" i="18" s="1"/>
  <c r="N388" i="16"/>
  <c r="N388" i="17" s="1"/>
  <c r="N388" i="18" s="1"/>
  <c r="AC388" i="16"/>
  <c r="AC388" i="17" s="1"/>
  <c r="AC388" i="18" s="1"/>
  <c r="U388" i="16"/>
  <c r="U388" i="17" s="1"/>
  <c r="U388" i="18" s="1"/>
  <c r="M388" i="16"/>
  <c r="M388" i="17" s="1"/>
  <c r="M388" i="18" s="1"/>
  <c r="AB388" i="16"/>
  <c r="AB388" i="17" s="1"/>
  <c r="AB388" i="18" s="1"/>
  <c r="T388" i="16"/>
  <c r="L388" i="16"/>
  <c r="L388" i="17" s="1"/>
  <c r="L388" i="18" s="1"/>
  <c r="AA388" i="16"/>
  <c r="AA388" i="17" s="1"/>
  <c r="AA388" i="18" s="1"/>
  <c r="S388" i="16"/>
  <c r="S388" i="17" s="1"/>
  <c r="S388" i="18" s="1"/>
  <c r="K388" i="16"/>
  <c r="K388" i="17" s="1"/>
  <c r="K388" i="18" s="1"/>
  <c r="Z388" i="16"/>
  <c r="Z388" i="17" s="1"/>
  <c r="Z388" i="18" s="1"/>
  <c r="R388" i="16"/>
  <c r="R388" i="17" s="1"/>
  <c r="R388" i="18" s="1"/>
  <c r="J388" i="16"/>
  <c r="J388" i="17" s="1"/>
  <c r="J388" i="18" s="1"/>
  <c r="Y420" i="16"/>
  <c r="Y420" i="17" s="1"/>
  <c r="Y420" i="18" s="1"/>
  <c r="Q420" i="16"/>
  <c r="Q420" i="17" s="1"/>
  <c r="Q420" i="18" s="1"/>
  <c r="I420" i="16"/>
  <c r="I420" i="17" s="1"/>
  <c r="I420" i="18" s="1"/>
  <c r="X420" i="16"/>
  <c r="X420" i="17" s="1"/>
  <c r="X420" i="18" s="1"/>
  <c r="P420" i="16"/>
  <c r="P420" i="17" s="1"/>
  <c r="P420" i="18" s="1"/>
  <c r="H420" i="16"/>
  <c r="AE420" i="16"/>
  <c r="AE420" i="17" s="1"/>
  <c r="AE420" i="18" s="1"/>
  <c r="W420" i="16"/>
  <c r="W420" i="17" s="1"/>
  <c r="W420" i="18" s="1"/>
  <c r="O420" i="16"/>
  <c r="O420" i="17" s="1"/>
  <c r="O420" i="18" s="1"/>
  <c r="AD420" i="16"/>
  <c r="AD420" i="17" s="1"/>
  <c r="AD420" i="18" s="1"/>
  <c r="V420" i="16"/>
  <c r="V420" i="17" s="1"/>
  <c r="V420" i="18" s="1"/>
  <c r="N420" i="16"/>
  <c r="N420" i="17" s="1"/>
  <c r="N420" i="18" s="1"/>
  <c r="AC420" i="16"/>
  <c r="AC420" i="17" s="1"/>
  <c r="AC420" i="18" s="1"/>
  <c r="U420" i="16"/>
  <c r="U420" i="17" s="1"/>
  <c r="U420" i="18" s="1"/>
  <c r="M420" i="16"/>
  <c r="M420" i="17" s="1"/>
  <c r="M420" i="18" s="1"/>
  <c r="AB420" i="16"/>
  <c r="AB420" i="17" s="1"/>
  <c r="AB420" i="18" s="1"/>
  <c r="T420" i="16"/>
  <c r="L420" i="16"/>
  <c r="L420" i="17" s="1"/>
  <c r="L420" i="18" s="1"/>
  <c r="AA420" i="16"/>
  <c r="AA420" i="17" s="1"/>
  <c r="AA420" i="18" s="1"/>
  <c r="S420" i="16"/>
  <c r="S420" i="17" s="1"/>
  <c r="S420" i="18" s="1"/>
  <c r="K420" i="16"/>
  <c r="K420" i="17" s="1"/>
  <c r="K420" i="18" s="1"/>
  <c r="Z420" i="16"/>
  <c r="Z420" i="17" s="1"/>
  <c r="Z420" i="18" s="1"/>
  <c r="R420" i="16"/>
  <c r="R420" i="17" s="1"/>
  <c r="R420" i="18" s="1"/>
  <c r="J420" i="16"/>
  <c r="J420" i="17" s="1"/>
  <c r="J420" i="18" s="1"/>
  <c r="Y452" i="16"/>
  <c r="Y452" i="17" s="1"/>
  <c r="Y452" i="18" s="1"/>
  <c r="Q452" i="16"/>
  <c r="Q452" i="17" s="1"/>
  <c r="Q452" i="18" s="1"/>
  <c r="I452" i="16"/>
  <c r="I452" i="17" s="1"/>
  <c r="I452" i="18" s="1"/>
  <c r="X452" i="16"/>
  <c r="X452" i="17" s="1"/>
  <c r="X452" i="18" s="1"/>
  <c r="P452" i="16"/>
  <c r="P452" i="17" s="1"/>
  <c r="P452" i="18" s="1"/>
  <c r="H452" i="16"/>
  <c r="AE452" i="16"/>
  <c r="AE452" i="17" s="1"/>
  <c r="AE452" i="18" s="1"/>
  <c r="W452" i="16"/>
  <c r="W452" i="17" s="1"/>
  <c r="W452" i="18" s="1"/>
  <c r="O452" i="16"/>
  <c r="O452" i="17" s="1"/>
  <c r="O452" i="18" s="1"/>
  <c r="AD452" i="16"/>
  <c r="AD452" i="17" s="1"/>
  <c r="AD452" i="18" s="1"/>
  <c r="V452" i="16"/>
  <c r="V452" i="17" s="1"/>
  <c r="V452" i="18" s="1"/>
  <c r="N452" i="16"/>
  <c r="N452" i="17" s="1"/>
  <c r="N452" i="18" s="1"/>
  <c r="AC452" i="16"/>
  <c r="AC452" i="17" s="1"/>
  <c r="AC452" i="18" s="1"/>
  <c r="U452" i="16"/>
  <c r="U452" i="17" s="1"/>
  <c r="U452" i="18" s="1"/>
  <c r="M452" i="16"/>
  <c r="M452" i="17" s="1"/>
  <c r="M452" i="18" s="1"/>
  <c r="AB452" i="16"/>
  <c r="AB452" i="17" s="1"/>
  <c r="AB452" i="18" s="1"/>
  <c r="T452" i="16"/>
  <c r="L452" i="16"/>
  <c r="L452" i="17" s="1"/>
  <c r="L452" i="18" s="1"/>
  <c r="AA452" i="16"/>
  <c r="AA452" i="17" s="1"/>
  <c r="AA452" i="18" s="1"/>
  <c r="S452" i="16"/>
  <c r="S452" i="17" s="1"/>
  <c r="S452" i="18" s="1"/>
  <c r="K452" i="16"/>
  <c r="K452" i="17" s="1"/>
  <c r="K452" i="18" s="1"/>
  <c r="Z452" i="16"/>
  <c r="Z452" i="17" s="1"/>
  <c r="Z452" i="18" s="1"/>
  <c r="R452" i="16"/>
  <c r="R452" i="17" s="1"/>
  <c r="R452" i="18" s="1"/>
  <c r="J452" i="16"/>
  <c r="J452" i="17" s="1"/>
  <c r="J452" i="18" s="1"/>
  <c r="Y484" i="16"/>
  <c r="Y484" i="17" s="1"/>
  <c r="Y484" i="18" s="1"/>
  <c r="Q484" i="16"/>
  <c r="Q484" i="17" s="1"/>
  <c r="Q484" i="18" s="1"/>
  <c r="I484" i="16"/>
  <c r="I484" i="17" s="1"/>
  <c r="X484" i="16"/>
  <c r="X484" i="17" s="1"/>
  <c r="X484" i="18" s="1"/>
  <c r="P484" i="16"/>
  <c r="P484" i="17" s="1"/>
  <c r="P484" i="18" s="1"/>
  <c r="H484" i="16"/>
  <c r="AE484" i="16"/>
  <c r="AE484" i="17" s="1"/>
  <c r="AE484" i="18" s="1"/>
  <c r="W484" i="16"/>
  <c r="W484" i="17" s="1"/>
  <c r="W484" i="18" s="1"/>
  <c r="O484" i="16"/>
  <c r="O484" i="17" s="1"/>
  <c r="O484" i="18" s="1"/>
  <c r="AD484" i="16"/>
  <c r="AD484" i="17" s="1"/>
  <c r="AD484" i="18" s="1"/>
  <c r="V484" i="16"/>
  <c r="V484" i="17" s="1"/>
  <c r="V484" i="18" s="1"/>
  <c r="N484" i="16"/>
  <c r="N484" i="17" s="1"/>
  <c r="N484" i="18" s="1"/>
  <c r="AC484" i="16"/>
  <c r="AC484" i="17" s="1"/>
  <c r="AC484" i="18" s="1"/>
  <c r="U484" i="16"/>
  <c r="U484" i="17" s="1"/>
  <c r="U484" i="18" s="1"/>
  <c r="M484" i="16"/>
  <c r="M484" i="17" s="1"/>
  <c r="M484" i="18" s="1"/>
  <c r="AB484" i="16"/>
  <c r="AB484" i="17" s="1"/>
  <c r="AB484" i="18" s="1"/>
  <c r="T484" i="16"/>
  <c r="L484" i="16"/>
  <c r="L484" i="17" s="1"/>
  <c r="AA484" i="16"/>
  <c r="AA484" i="17" s="1"/>
  <c r="AA484" i="18" s="1"/>
  <c r="S484" i="16"/>
  <c r="S484" i="17" s="1"/>
  <c r="S484" i="18" s="1"/>
  <c r="K484" i="16"/>
  <c r="K484" i="17" s="1"/>
  <c r="Z484" i="16"/>
  <c r="Z484" i="17" s="1"/>
  <c r="Z484" i="18" s="1"/>
  <c r="R484" i="16"/>
  <c r="R484" i="17" s="1"/>
  <c r="R484" i="18" s="1"/>
  <c r="J484" i="16"/>
  <c r="J484" i="17" s="1"/>
  <c r="X517" i="16"/>
  <c r="X517" i="17" s="1"/>
  <c r="X517" i="18" s="1"/>
  <c r="P517" i="16"/>
  <c r="P517" i="17" s="1"/>
  <c r="H517" i="16"/>
  <c r="AE517" i="16"/>
  <c r="AE517" i="17" s="1"/>
  <c r="AE517" i="18" s="1"/>
  <c r="W517" i="16"/>
  <c r="W517" i="17" s="1"/>
  <c r="W517" i="18" s="1"/>
  <c r="O517" i="16"/>
  <c r="O517" i="17" s="1"/>
  <c r="AD517" i="16"/>
  <c r="AD517" i="17" s="1"/>
  <c r="AD517" i="18" s="1"/>
  <c r="V517" i="16"/>
  <c r="V517" i="17" s="1"/>
  <c r="V517" i="18" s="1"/>
  <c r="N517" i="16"/>
  <c r="N517" i="17" s="1"/>
  <c r="AC517" i="16"/>
  <c r="AC517" i="17" s="1"/>
  <c r="AC517" i="18" s="1"/>
  <c r="U517" i="16"/>
  <c r="U517" i="17" s="1"/>
  <c r="U517" i="18" s="1"/>
  <c r="M517" i="16"/>
  <c r="M517" i="17" s="1"/>
  <c r="AB517" i="16"/>
  <c r="AB517" i="17" s="1"/>
  <c r="AB517" i="18" s="1"/>
  <c r="T517" i="16"/>
  <c r="L517" i="16"/>
  <c r="L517" i="17" s="1"/>
  <c r="AA517" i="16"/>
  <c r="AA517" i="17" s="1"/>
  <c r="AA517" i="18" s="1"/>
  <c r="S517" i="16"/>
  <c r="S517" i="17" s="1"/>
  <c r="K517" i="16"/>
  <c r="K517" i="17" s="1"/>
  <c r="Z517" i="16"/>
  <c r="Z517" i="17" s="1"/>
  <c r="Z517" i="18" s="1"/>
  <c r="R517" i="16"/>
  <c r="R517" i="17" s="1"/>
  <c r="J517" i="16"/>
  <c r="J517" i="17" s="1"/>
  <c r="Y517" i="16"/>
  <c r="Y517" i="17" s="1"/>
  <c r="Y517" i="18" s="1"/>
  <c r="Q517" i="16"/>
  <c r="Q517" i="17" s="1"/>
  <c r="I517" i="16"/>
  <c r="I517" i="17" s="1"/>
  <c r="X549" i="16"/>
  <c r="X549" i="17" s="1"/>
  <c r="X549" i="18" s="1"/>
  <c r="P549" i="16"/>
  <c r="P549" i="17" s="1"/>
  <c r="P549" i="18" s="1"/>
  <c r="H549" i="16"/>
  <c r="AE549" i="16"/>
  <c r="AE549" i="17" s="1"/>
  <c r="AE549" i="18" s="1"/>
  <c r="W549" i="16"/>
  <c r="W549" i="17" s="1"/>
  <c r="W549" i="18" s="1"/>
  <c r="O549" i="16"/>
  <c r="O549" i="17" s="1"/>
  <c r="O549" i="18" s="1"/>
  <c r="AD549" i="16"/>
  <c r="AD549" i="17" s="1"/>
  <c r="AD549" i="18" s="1"/>
  <c r="V549" i="16"/>
  <c r="V549" i="17" s="1"/>
  <c r="V549" i="18" s="1"/>
  <c r="N549" i="16"/>
  <c r="N549" i="17" s="1"/>
  <c r="N549" i="18" s="1"/>
  <c r="AC549" i="16"/>
  <c r="AC549" i="17" s="1"/>
  <c r="AC549" i="18" s="1"/>
  <c r="U549" i="16"/>
  <c r="U549" i="17" s="1"/>
  <c r="U549" i="18" s="1"/>
  <c r="M549" i="16"/>
  <c r="M549" i="17" s="1"/>
  <c r="M549" i="18" s="1"/>
  <c r="AB549" i="16"/>
  <c r="AB549" i="17" s="1"/>
  <c r="AB549" i="18" s="1"/>
  <c r="T549" i="16"/>
  <c r="L549" i="16"/>
  <c r="L549" i="17" s="1"/>
  <c r="L549" i="18" s="1"/>
  <c r="AA549" i="16"/>
  <c r="AA549" i="17" s="1"/>
  <c r="AA549" i="18" s="1"/>
  <c r="S549" i="16"/>
  <c r="S549" i="17" s="1"/>
  <c r="S549" i="18" s="1"/>
  <c r="K549" i="16"/>
  <c r="K549" i="17" s="1"/>
  <c r="K549" i="18" s="1"/>
  <c r="Z549" i="16"/>
  <c r="Z549" i="17" s="1"/>
  <c r="Z549" i="18" s="1"/>
  <c r="R549" i="16"/>
  <c r="R549" i="17" s="1"/>
  <c r="R549" i="18" s="1"/>
  <c r="J549" i="16"/>
  <c r="J549" i="17" s="1"/>
  <c r="J549" i="18" s="1"/>
  <c r="Y549" i="16"/>
  <c r="Y549" i="17" s="1"/>
  <c r="Y549" i="18" s="1"/>
  <c r="Q549" i="16"/>
  <c r="Q549" i="17" s="1"/>
  <c r="Q549" i="18" s="1"/>
  <c r="I549" i="16"/>
  <c r="I549" i="17" s="1"/>
  <c r="I549" i="18" s="1"/>
  <c r="AE193" i="16"/>
  <c r="AE193" i="17" s="1"/>
  <c r="AE193" i="18" s="1"/>
  <c r="W193" i="16"/>
  <c r="W193" i="17" s="1"/>
  <c r="O193" i="16"/>
  <c r="O193" i="17" s="1"/>
  <c r="AD193" i="16"/>
  <c r="AD193" i="17" s="1"/>
  <c r="AD193" i="18" s="1"/>
  <c r="V193" i="16"/>
  <c r="V193" i="17" s="1"/>
  <c r="N193" i="16"/>
  <c r="N193" i="17" s="1"/>
  <c r="AB193" i="16"/>
  <c r="AB193" i="17" s="1"/>
  <c r="AB193" i="18" s="1"/>
  <c r="T193" i="16"/>
  <c r="L193" i="16"/>
  <c r="L193" i="17" s="1"/>
  <c r="AA193" i="16"/>
  <c r="AA193" i="17" s="1"/>
  <c r="AA193" i="18" s="1"/>
  <c r="S193" i="16"/>
  <c r="S193" i="17" s="1"/>
  <c r="K193" i="16"/>
  <c r="K193" i="17" s="1"/>
  <c r="Z193" i="16"/>
  <c r="Z193" i="17" s="1"/>
  <c r="Z193" i="18" s="1"/>
  <c r="R193" i="16"/>
  <c r="R193" i="17" s="1"/>
  <c r="J193" i="16"/>
  <c r="J193" i="17" s="1"/>
  <c r="AC193" i="16"/>
  <c r="AC193" i="17" s="1"/>
  <c r="AC193" i="18" s="1"/>
  <c r="H193" i="16"/>
  <c r="Y193" i="16"/>
  <c r="Y193" i="17" s="1"/>
  <c r="X193" i="16"/>
  <c r="X193" i="17" s="1"/>
  <c r="U193" i="16"/>
  <c r="U193" i="17" s="1"/>
  <c r="Q193" i="16"/>
  <c r="Q193" i="17" s="1"/>
  <c r="P193" i="16"/>
  <c r="P193" i="17" s="1"/>
  <c r="M193" i="16"/>
  <c r="M193" i="17" s="1"/>
  <c r="I193" i="16"/>
  <c r="I193" i="17" s="1"/>
  <c r="AE225" i="16"/>
  <c r="AE225" i="17" s="1"/>
  <c r="W225" i="16"/>
  <c r="W225" i="17" s="1"/>
  <c r="O225" i="16"/>
  <c r="O225" i="17" s="1"/>
  <c r="AD225" i="16"/>
  <c r="AD225" i="17" s="1"/>
  <c r="V225" i="16"/>
  <c r="V225" i="17" s="1"/>
  <c r="N225" i="16"/>
  <c r="N225" i="17" s="1"/>
  <c r="AC225" i="16"/>
  <c r="AC225" i="17" s="1"/>
  <c r="U225" i="16"/>
  <c r="U225" i="17" s="1"/>
  <c r="M225" i="16"/>
  <c r="M225" i="17" s="1"/>
  <c r="AB225" i="16"/>
  <c r="AB225" i="17" s="1"/>
  <c r="T225" i="16"/>
  <c r="L225" i="16"/>
  <c r="L225" i="17" s="1"/>
  <c r="AA225" i="16"/>
  <c r="AA225" i="17" s="1"/>
  <c r="S225" i="16"/>
  <c r="S225" i="17" s="1"/>
  <c r="K225" i="16"/>
  <c r="K225" i="17" s="1"/>
  <c r="Z225" i="16"/>
  <c r="Z225" i="17" s="1"/>
  <c r="R225" i="16"/>
  <c r="R225" i="17" s="1"/>
  <c r="J225" i="16"/>
  <c r="J225" i="17" s="1"/>
  <c r="Y225" i="16"/>
  <c r="Y225" i="17" s="1"/>
  <c r="Q225" i="16"/>
  <c r="Q225" i="17" s="1"/>
  <c r="I225" i="16"/>
  <c r="I225" i="17" s="1"/>
  <c r="X225" i="16"/>
  <c r="X225" i="17" s="1"/>
  <c r="P225" i="16"/>
  <c r="P225" i="17" s="1"/>
  <c r="H225" i="16"/>
  <c r="AE257" i="16"/>
  <c r="AE257" i="17" s="1"/>
  <c r="W257" i="16"/>
  <c r="W257" i="17" s="1"/>
  <c r="O257" i="16"/>
  <c r="O257" i="17" s="1"/>
  <c r="AD257" i="16"/>
  <c r="AD257" i="17" s="1"/>
  <c r="V257" i="16"/>
  <c r="V257" i="17" s="1"/>
  <c r="N257" i="16"/>
  <c r="N257" i="17" s="1"/>
  <c r="AC257" i="16"/>
  <c r="AC257" i="17" s="1"/>
  <c r="U257" i="16"/>
  <c r="U257" i="17" s="1"/>
  <c r="M257" i="16"/>
  <c r="M257" i="17" s="1"/>
  <c r="AB257" i="16"/>
  <c r="AB257" i="17" s="1"/>
  <c r="T257" i="16"/>
  <c r="L257" i="16"/>
  <c r="L257" i="17" s="1"/>
  <c r="AA257" i="16"/>
  <c r="AA257" i="17" s="1"/>
  <c r="S257" i="16"/>
  <c r="S257" i="17" s="1"/>
  <c r="K257" i="16"/>
  <c r="K257" i="17" s="1"/>
  <c r="Z257" i="16"/>
  <c r="Z257" i="17" s="1"/>
  <c r="R257" i="16"/>
  <c r="R257" i="17" s="1"/>
  <c r="J257" i="16"/>
  <c r="J257" i="17" s="1"/>
  <c r="Y257" i="16"/>
  <c r="Y257" i="17" s="1"/>
  <c r="Q257" i="16"/>
  <c r="Q257" i="17" s="1"/>
  <c r="I257" i="16"/>
  <c r="I257" i="17" s="1"/>
  <c r="X257" i="16"/>
  <c r="X257" i="17" s="1"/>
  <c r="P257" i="16"/>
  <c r="P257" i="17" s="1"/>
  <c r="H257" i="16"/>
  <c r="AE289" i="16"/>
  <c r="AE289" i="17" s="1"/>
  <c r="AE289" i="18" s="1"/>
  <c r="W289" i="16"/>
  <c r="W289" i="17" s="1"/>
  <c r="W289" i="18" s="1"/>
  <c r="O289" i="16"/>
  <c r="O289" i="17" s="1"/>
  <c r="AD289" i="16"/>
  <c r="AD289" i="17" s="1"/>
  <c r="AD289" i="18" s="1"/>
  <c r="V289" i="16"/>
  <c r="V289" i="17" s="1"/>
  <c r="V289" i="18" s="1"/>
  <c r="N289" i="16"/>
  <c r="N289" i="17" s="1"/>
  <c r="AC289" i="16"/>
  <c r="AC289" i="17" s="1"/>
  <c r="AC289" i="18" s="1"/>
  <c r="U289" i="16"/>
  <c r="U289" i="17" s="1"/>
  <c r="U289" i="18" s="1"/>
  <c r="M289" i="16"/>
  <c r="M289" i="17" s="1"/>
  <c r="AB289" i="16"/>
  <c r="AB289" i="17" s="1"/>
  <c r="AB289" i="18" s="1"/>
  <c r="T289" i="16"/>
  <c r="L289" i="16"/>
  <c r="L289" i="17" s="1"/>
  <c r="AA289" i="16"/>
  <c r="AA289" i="17" s="1"/>
  <c r="AA289" i="18" s="1"/>
  <c r="S289" i="16"/>
  <c r="S289" i="17" s="1"/>
  <c r="S289" i="18" s="1"/>
  <c r="K289" i="16"/>
  <c r="K289" i="17" s="1"/>
  <c r="Z289" i="16"/>
  <c r="Z289" i="17" s="1"/>
  <c r="Z289" i="18" s="1"/>
  <c r="R289" i="16"/>
  <c r="R289" i="17" s="1"/>
  <c r="J289" i="16"/>
  <c r="J289" i="17" s="1"/>
  <c r="Y289" i="16"/>
  <c r="Y289" i="17" s="1"/>
  <c r="Y289" i="18" s="1"/>
  <c r="Q289" i="16"/>
  <c r="Q289" i="17" s="1"/>
  <c r="I289" i="16"/>
  <c r="I289" i="17" s="1"/>
  <c r="X289" i="16"/>
  <c r="X289" i="17" s="1"/>
  <c r="X289" i="18" s="1"/>
  <c r="P289" i="16"/>
  <c r="P289" i="17" s="1"/>
  <c r="H289" i="16"/>
  <c r="AE321" i="16"/>
  <c r="AE321" i="17" s="1"/>
  <c r="AE321" i="18" s="1"/>
  <c r="W321" i="16"/>
  <c r="W321" i="17" s="1"/>
  <c r="W321" i="18" s="1"/>
  <c r="O321" i="16"/>
  <c r="O321" i="17" s="1"/>
  <c r="AD321" i="16"/>
  <c r="AD321" i="17" s="1"/>
  <c r="AD321" i="18" s="1"/>
  <c r="V321" i="16"/>
  <c r="V321" i="17" s="1"/>
  <c r="V321" i="18" s="1"/>
  <c r="N321" i="16"/>
  <c r="N321" i="17" s="1"/>
  <c r="AC321" i="16"/>
  <c r="AC321" i="17" s="1"/>
  <c r="AC321" i="18" s="1"/>
  <c r="U321" i="16"/>
  <c r="U321" i="17" s="1"/>
  <c r="U321" i="18" s="1"/>
  <c r="M321" i="16"/>
  <c r="M321" i="17" s="1"/>
  <c r="AB321" i="16"/>
  <c r="AB321" i="17" s="1"/>
  <c r="AB321" i="18" s="1"/>
  <c r="T321" i="16"/>
  <c r="L321" i="16"/>
  <c r="L321" i="17" s="1"/>
  <c r="AA321" i="16"/>
  <c r="AA321" i="17" s="1"/>
  <c r="AA321" i="18" s="1"/>
  <c r="S321" i="16"/>
  <c r="S321" i="17" s="1"/>
  <c r="S321" i="18" s="1"/>
  <c r="K321" i="16"/>
  <c r="K321" i="17" s="1"/>
  <c r="Z321" i="16"/>
  <c r="Z321" i="17" s="1"/>
  <c r="Z321" i="18" s="1"/>
  <c r="R321" i="16"/>
  <c r="R321" i="17" s="1"/>
  <c r="R321" i="18" s="1"/>
  <c r="J321" i="16"/>
  <c r="J321" i="17" s="1"/>
  <c r="Y321" i="16"/>
  <c r="Y321" i="17" s="1"/>
  <c r="Y321" i="18" s="1"/>
  <c r="Q321" i="16"/>
  <c r="Q321" i="17" s="1"/>
  <c r="I321" i="16"/>
  <c r="I321" i="17" s="1"/>
  <c r="X321" i="16"/>
  <c r="X321" i="17" s="1"/>
  <c r="X321" i="18" s="1"/>
  <c r="P321" i="16"/>
  <c r="P321" i="17" s="1"/>
  <c r="H321" i="16"/>
  <c r="AE353" i="16"/>
  <c r="AE353" i="17" s="1"/>
  <c r="AE353" i="18" s="1"/>
  <c r="W353" i="16"/>
  <c r="W353" i="17" s="1"/>
  <c r="W353" i="18" s="1"/>
  <c r="O353" i="16"/>
  <c r="O353" i="17" s="1"/>
  <c r="AD353" i="16"/>
  <c r="AD353" i="17" s="1"/>
  <c r="AD353" i="18" s="1"/>
  <c r="V353" i="16"/>
  <c r="V353" i="17" s="1"/>
  <c r="V353" i="18" s="1"/>
  <c r="N353" i="16"/>
  <c r="N353" i="17" s="1"/>
  <c r="AC353" i="16"/>
  <c r="AC353" i="17" s="1"/>
  <c r="AC353" i="18" s="1"/>
  <c r="U353" i="16"/>
  <c r="U353" i="17" s="1"/>
  <c r="U353" i="18" s="1"/>
  <c r="M353" i="16"/>
  <c r="M353" i="17" s="1"/>
  <c r="AB353" i="16"/>
  <c r="AB353" i="17" s="1"/>
  <c r="AB353" i="18" s="1"/>
  <c r="T353" i="16"/>
  <c r="L353" i="16"/>
  <c r="L353" i="17" s="1"/>
  <c r="AA353" i="16"/>
  <c r="AA353" i="17" s="1"/>
  <c r="AA353" i="18" s="1"/>
  <c r="S353" i="16"/>
  <c r="S353" i="17" s="1"/>
  <c r="S353" i="18" s="1"/>
  <c r="K353" i="16"/>
  <c r="K353" i="17" s="1"/>
  <c r="Z353" i="16"/>
  <c r="Z353" i="17" s="1"/>
  <c r="Z353" i="18" s="1"/>
  <c r="R353" i="16"/>
  <c r="R353" i="17" s="1"/>
  <c r="J353" i="16"/>
  <c r="J353" i="17" s="1"/>
  <c r="Y353" i="16"/>
  <c r="Y353" i="17" s="1"/>
  <c r="Y353" i="18" s="1"/>
  <c r="Q353" i="16"/>
  <c r="Q353" i="17" s="1"/>
  <c r="I353" i="16"/>
  <c r="I353" i="17" s="1"/>
  <c r="X353" i="16"/>
  <c r="X353" i="17" s="1"/>
  <c r="X353" i="18" s="1"/>
  <c r="P353" i="16"/>
  <c r="P353" i="17" s="1"/>
  <c r="H353" i="16"/>
  <c r="AE385" i="16"/>
  <c r="AE385" i="17" s="1"/>
  <c r="AE385" i="18" s="1"/>
  <c r="W385" i="16"/>
  <c r="W385" i="17" s="1"/>
  <c r="W385" i="18" s="1"/>
  <c r="O385" i="16"/>
  <c r="O385" i="17" s="1"/>
  <c r="O385" i="18" s="1"/>
  <c r="AD385" i="16"/>
  <c r="AD385" i="17" s="1"/>
  <c r="AD385" i="18" s="1"/>
  <c r="V385" i="16"/>
  <c r="V385" i="17" s="1"/>
  <c r="V385" i="18" s="1"/>
  <c r="N385" i="16"/>
  <c r="N385" i="17" s="1"/>
  <c r="N385" i="18" s="1"/>
  <c r="AC385" i="16"/>
  <c r="AC385" i="17" s="1"/>
  <c r="AC385" i="18" s="1"/>
  <c r="U385" i="16"/>
  <c r="U385" i="17" s="1"/>
  <c r="U385" i="18" s="1"/>
  <c r="M385" i="16"/>
  <c r="M385" i="17" s="1"/>
  <c r="M385" i="18" s="1"/>
  <c r="AB385" i="16"/>
  <c r="AB385" i="17" s="1"/>
  <c r="AB385" i="18" s="1"/>
  <c r="T385" i="16"/>
  <c r="L385" i="16"/>
  <c r="L385" i="17" s="1"/>
  <c r="L385" i="18" s="1"/>
  <c r="AA385" i="16"/>
  <c r="AA385" i="17" s="1"/>
  <c r="AA385" i="18" s="1"/>
  <c r="S385" i="16"/>
  <c r="S385" i="17" s="1"/>
  <c r="S385" i="18" s="1"/>
  <c r="K385" i="16"/>
  <c r="K385" i="17" s="1"/>
  <c r="K385" i="18" s="1"/>
  <c r="Z385" i="16"/>
  <c r="Z385" i="17" s="1"/>
  <c r="Z385" i="18" s="1"/>
  <c r="R385" i="16"/>
  <c r="R385" i="17" s="1"/>
  <c r="R385" i="18" s="1"/>
  <c r="J385" i="16"/>
  <c r="J385" i="17" s="1"/>
  <c r="J385" i="18" s="1"/>
  <c r="Y385" i="16"/>
  <c r="Y385" i="17" s="1"/>
  <c r="Y385" i="18" s="1"/>
  <c r="Q385" i="16"/>
  <c r="Q385" i="17" s="1"/>
  <c r="Q385" i="18" s="1"/>
  <c r="I385" i="16"/>
  <c r="I385" i="17" s="1"/>
  <c r="I385" i="18" s="1"/>
  <c r="X385" i="16"/>
  <c r="X385" i="17" s="1"/>
  <c r="X385" i="18" s="1"/>
  <c r="P385" i="16"/>
  <c r="P385" i="17" s="1"/>
  <c r="P385" i="18" s="1"/>
  <c r="H385" i="16"/>
  <c r="AE417" i="16"/>
  <c r="AE417" i="17" s="1"/>
  <c r="AE417" i="18" s="1"/>
  <c r="W417" i="16"/>
  <c r="W417" i="17" s="1"/>
  <c r="W417" i="18" s="1"/>
  <c r="O417" i="16"/>
  <c r="O417" i="17" s="1"/>
  <c r="O417" i="18" s="1"/>
  <c r="AD417" i="16"/>
  <c r="AD417" i="17" s="1"/>
  <c r="AD417" i="18" s="1"/>
  <c r="V417" i="16"/>
  <c r="V417" i="17" s="1"/>
  <c r="V417" i="18" s="1"/>
  <c r="N417" i="16"/>
  <c r="N417" i="17" s="1"/>
  <c r="N417" i="18" s="1"/>
  <c r="AC417" i="16"/>
  <c r="AC417" i="17" s="1"/>
  <c r="AC417" i="18" s="1"/>
  <c r="U417" i="16"/>
  <c r="U417" i="17" s="1"/>
  <c r="U417" i="18" s="1"/>
  <c r="M417" i="16"/>
  <c r="M417" i="17" s="1"/>
  <c r="M417" i="18" s="1"/>
  <c r="AB417" i="16"/>
  <c r="AB417" i="17" s="1"/>
  <c r="AB417" i="18" s="1"/>
  <c r="T417" i="16"/>
  <c r="L417" i="16"/>
  <c r="L417" i="17" s="1"/>
  <c r="L417" i="18" s="1"/>
  <c r="AA417" i="16"/>
  <c r="AA417" i="17" s="1"/>
  <c r="AA417" i="18" s="1"/>
  <c r="S417" i="16"/>
  <c r="S417" i="17" s="1"/>
  <c r="S417" i="18" s="1"/>
  <c r="K417" i="16"/>
  <c r="K417" i="17" s="1"/>
  <c r="K417" i="18" s="1"/>
  <c r="Z417" i="16"/>
  <c r="Z417" i="17" s="1"/>
  <c r="Z417" i="18" s="1"/>
  <c r="R417" i="16"/>
  <c r="R417" i="17" s="1"/>
  <c r="R417" i="18" s="1"/>
  <c r="J417" i="16"/>
  <c r="J417" i="17" s="1"/>
  <c r="J417" i="18" s="1"/>
  <c r="Y417" i="16"/>
  <c r="Y417" i="17" s="1"/>
  <c r="Y417" i="18" s="1"/>
  <c r="Q417" i="16"/>
  <c r="Q417" i="17" s="1"/>
  <c r="Q417" i="18" s="1"/>
  <c r="I417" i="16"/>
  <c r="I417" i="17" s="1"/>
  <c r="I417" i="18" s="1"/>
  <c r="X417" i="16"/>
  <c r="X417" i="17" s="1"/>
  <c r="X417" i="18" s="1"/>
  <c r="P417" i="16"/>
  <c r="P417" i="17" s="1"/>
  <c r="P417" i="18" s="1"/>
  <c r="H417" i="16"/>
  <c r="AE449" i="16"/>
  <c r="AE449" i="17" s="1"/>
  <c r="AE449" i="18" s="1"/>
  <c r="W449" i="16"/>
  <c r="W449" i="17" s="1"/>
  <c r="W449" i="18" s="1"/>
  <c r="O449" i="16"/>
  <c r="O449" i="17" s="1"/>
  <c r="O449" i="18" s="1"/>
  <c r="AD449" i="16"/>
  <c r="AD449" i="17" s="1"/>
  <c r="AD449" i="18" s="1"/>
  <c r="V449" i="16"/>
  <c r="V449" i="17" s="1"/>
  <c r="V449" i="18" s="1"/>
  <c r="N449" i="16"/>
  <c r="N449" i="17" s="1"/>
  <c r="N449" i="18" s="1"/>
  <c r="AC449" i="16"/>
  <c r="AC449" i="17" s="1"/>
  <c r="AC449" i="18" s="1"/>
  <c r="U449" i="16"/>
  <c r="U449" i="17" s="1"/>
  <c r="U449" i="18" s="1"/>
  <c r="M449" i="16"/>
  <c r="M449" i="17" s="1"/>
  <c r="M449" i="18" s="1"/>
  <c r="AB449" i="16"/>
  <c r="AB449" i="17" s="1"/>
  <c r="AB449" i="18" s="1"/>
  <c r="T449" i="16"/>
  <c r="L449" i="16"/>
  <c r="L449" i="17" s="1"/>
  <c r="L449" i="18" s="1"/>
  <c r="AA449" i="16"/>
  <c r="AA449" i="17" s="1"/>
  <c r="AA449" i="18" s="1"/>
  <c r="S449" i="16"/>
  <c r="S449" i="17" s="1"/>
  <c r="S449" i="18" s="1"/>
  <c r="K449" i="16"/>
  <c r="K449" i="17" s="1"/>
  <c r="K449" i="18" s="1"/>
  <c r="Z449" i="16"/>
  <c r="Z449" i="17" s="1"/>
  <c r="Z449" i="18" s="1"/>
  <c r="R449" i="16"/>
  <c r="R449" i="17" s="1"/>
  <c r="R449" i="18" s="1"/>
  <c r="J449" i="16"/>
  <c r="J449" i="17" s="1"/>
  <c r="J449" i="18" s="1"/>
  <c r="Y449" i="16"/>
  <c r="Y449" i="17" s="1"/>
  <c r="Y449" i="18" s="1"/>
  <c r="Q449" i="16"/>
  <c r="Q449" i="17" s="1"/>
  <c r="Q449" i="18" s="1"/>
  <c r="I449" i="16"/>
  <c r="I449" i="17" s="1"/>
  <c r="I449" i="18" s="1"/>
  <c r="X449" i="16"/>
  <c r="X449" i="17" s="1"/>
  <c r="X449" i="18" s="1"/>
  <c r="P449" i="16"/>
  <c r="P449" i="17" s="1"/>
  <c r="P449" i="18" s="1"/>
  <c r="H449" i="16"/>
  <c r="AE481" i="16"/>
  <c r="AE481" i="17" s="1"/>
  <c r="AE481" i="18" s="1"/>
  <c r="W481" i="16"/>
  <c r="W481" i="17" s="1"/>
  <c r="W481" i="18" s="1"/>
  <c r="O481" i="16"/>
  <c r="O481" i="17" s="1"/>
  <c r="AD481" i="16"/>
  <c r="AD481" i="17" s="1"/>
  <c r="AD481" i="18" s="1"/>
  <c r="V481" i="16"/>
  <c r="V481" i="17" s="1"/>
  <c r="V481" i="18" s="1"/>
  <c r="N481" i="16"/>
  <c r="N481" i="17" s="1"/>
  <c r="AC481" i="16"/>
  <c r="AC481" i="17" s="1"/>
  <c r="AC481" i="18" s="1"/>
  <c r="U481" i="16"/>
  <c r="U481" i="17" s="1"/>
  <c r="U481" i="18" s="1"/>
  <c r="M481" i="16"/>
  <c r="M481" i="17" s="1"/>
  <c r="AB481" i="16"/>
  <c r="AB481" i="17" s="1"/>
  <c r="AB481" i="18" s="1"/>
  <c r="T481" i="16"/>
  <c r="L481" i="16"/>
  <c r="L481" i="17" s="1"/>
  <c r="AA481" i="16"/>
  <c r="AA481" i="17" s="1"/>
  <c r="AA481" i="18" s="1"/>
  <c r="S481" i="16"/>
  <c r="S481" i="17" s="1"/>
  <c r="S481" i="18" s="1"/>
  <c r="K481" i="16"/>
  <c r="K481" i="17" s="1"/>
  <c r="Z481" i="16"/>
  <c r="Z481" i="17" s="1"/>
  <c r="Z481" i="18" s="1"/>
  <c r="R481" i="16"/>
  <c r="R481" i="17" s="1"/>
  <c r="J481" i="16"/>
  <c r="J481" i="17" s="1"/>
  <c r="Y481" i="16"/>
  <c r="Y481" i="17" s="1"/>
  <c r="Y481" i="18" s="1"/>
  <c r="Q481" i="16"/>
  <c r="Q481" i="17" s="1"/>
  <c r="I481" i="16"/>
  <c r="I481" i="17" s="1"/>
  <c r="X481" i="16"/>
  <c r="X481" i="17" s="1"/>
  <c r="X481" i="18" s="1"/>
  <c r="P481" i="16"/>
  <c r="P481" i="17" s="1"/>
  <c r="H481" i="16"/>
  <c r="AD562" i="16"/>
  <c r="AD562" i="17" s="1"/>
  <c r="AD562" i="18" s="1"/>
  <c r="V562" i="16"/>
  <c r="V562" i="17" s="1"/>
  <c r="V562" i="18" s="1"/>
  <c r="N562" i="16"/>
  <c r="N562" i="17" s="1"/>
  <c r="N562" i="18" s="1"/>
  <c r="AC562" i="16"/>
  <c r="AC562" i="17" s="1"/>
  <c r="AC562" i="18" s="1"/>
  <c r="U562" i="16"/>
  <c r="U562" i="17" s="1"/>
  <c r="U562" i="18" s="1"/>
  <c r="M562" i="16"/>
  <c r="M562" i="17" s="1"/>
  <c r="M562" i="18" s="1"/>
  <c r="AB562" i="16"/>
  <c r="AB562" i="17" s="1"/>
  <c r="AB562" i="18" s="1"/>
  <c r="T562" i="16"/>
  <c r="L562" i="16"/>
  <c r="L562" i="17" s="1"/>
  <c r="L562" i="18" s="1"/>
  <c r="AA562" i="16"/>
  <c r="AA562" i="17" s="1"/>
  <c r="AA562" i="18" s="1"/>
  <c r="S562" i="16"/>
  <c r="S562" i="17" s="1"/>
  <c r="S562" i="18" s="1"/>
  <c r="K562" i="16"/>
  <c r="K562" i="17" s="1"/>
  <c r="K562" i="18" s="1"/>
  <c r="Z562" i="16"/>
  <c r="Z562" i="17" s="1"/>
  <c r="Z562" i="18" s="1"/>
  <c r="R562" i="16"/>
  <c r="R562" i="17" s="1"/>
  <c r="R562" i="18" s="1"/>
  <c r="J562" i="16"/>
  <c r="J562" i="17" s="1"/>
  <c r="J562" i="18" s="1"/>
  <c r="Y562" i="16"/>
  <c r="Y562" i="17" s="1"/>
  <c r="Y562" i="18" s="1"/>
  <c r="Q562" i="16"/>
  <c r="Q562" i="17" s="1"/>
  <c r="Q562" i="18" s="1"/>
  <c r="I562" i="16"/>
  <c r="I562" i="17" s="1"/>
  <c r="I562" i="18" s="1"/>
  <c r="X562" i="16"/>
  <c r="X562" i="17" s="1"/>
  <c r="X562" i="18" s="1"/>
  <c r="P562" i="16"/>
  <c r="P562" i="17" s="1"/>
  <c r="P562" i="18" s="1"/>
  <c r="H562" i="16"/>
  <c r="AE562" i="16"/>
  <c r="AE562" i="17" s="1"/>
  <c r="AE562" i="18" s="1"/>
  <c r="W562" i="16"/>
  <c r="W562" i="17" s="1"/>
  <c r="W562" i="18" s="1"/>
  <c r="O562" i="16"/>
  <c r="O562" i="17" s="1"/>
  <c r="O562" i="18" s="1"/>
  <c r="AD594" i="16"/>
  <c r="AD594" i="17" s="1"/>
  <c r="AD594" i="18" s="1"/>
  <c r="V594" i="16"/>
  <c r="V594" i="17" s="1"/>
  <c r="V594" i="18" s="1"/>
  <c r="N594" i="16"/>
  <c r="N594" i="17" s="1"/>
  <c r="N594" i="18" s="1"/>
  <c r="AC594" i="16"/>
  <c r="AC594" i="17" s="1"/>
  <c r="AC594" i="18" s="1"/>
  <c r="U594" i="16"/>
  <c r="U594" i="17" s="1"/>
  <c r="U594" i="18" s="1"/>
  <c r="M594" i="16"/>
  <c r="M594" i="17" s="1"/>
  <c r="AB594" i="16"/>
  <c r="AB594" i="17" s="1"/>
  <c r="AB594" i="18" s="1"/>
  <c r="T594" i="16"/>
  <c r="L594" i="16"/>
  <c r="L594" i="17" s="1"/>
  <c r="AA594" i="16"/>
  <c r="AA594" i="17" s="1"/>
  <c r="AA594" i="18" s="1"/>
  <c r="S594" i="16"/>
  <c r="S594" i="17" s="1"/>
  <c r="S594" i="18" s="1"/>
  <c r="K594" i="16"/>
  <c r="K594" i="17" s="1"/>
  <c r="Z594" i="16"/>
  <c r="Z594" i="17" s="1"/>
  <c r="Z594" i="18" s="1"/>
  <c r="R594" i="16"/>
  <c r="R594" i="17" s="1"/>
  <c r="R594" i="18" s="1"/>
  <c r="J594" i="16"/>
  <c r="J594" i="17" s="1"/>
  <c r="Y594" i="16"/>
  <c r="Y594" i="17" s="1"/>
  <c r="Y594" i="18" s="1"/>
  <c r="Q594" i="16"/>
  <c r="Q594" i="17" s="1"/>
  <c r="Q594" i="18" s="1"/>
  <c r="I594" i="16"/>
  <c r="I594" i="17" s="1"/>
  <c r="X594" i="16"/>
  <c r="X594" i="17" s="1"/>
  <c r="X594" i="18" s="1"/>
  <c r="P594" i="16"/>
  <c r="P594" i="17" s="1"/>
  <c r="P594" i="18" s="1"/>
  <c r="H594" i="16"/>
  <c r="AE594" i="16"/>
  <c r="AE594" i="17" s="1"/>
  <c r="AE594" i="18" s="1"/>
  <c r="W594" i="16"/>
  <c r="W594" i="17" s="1"/>
  <c r="W594" i="18" s="1"/>
  <c r="O594" i="16"/>
  <c r="O594" i="17" s="1"/>
  <c r="O594" i="18" s="1"/>
  <c r="AD626" i="16"/>
  <c r="AD626" i="17" s="1"/>
  <c r="V626" i="16"/>
  <c r="V626" i="17" s="1"/>
  <c r="N626" i="16"/>
  <c r="N626" i="17" s="1"/>
  <c r="AC626" i="16"/>
  <c r="AC626" i="17" s="1"/>
  <c r="U626" i="16"/>
  <c r="U626" i="17" s="1"/>
  <c r="M626" i="16"/>
  <c r="M626" i="17" s="1"/>
  <c r="AB626" i="16"/>
  <c r="AB626" i="17" s="1"/>
  <c r="T626" i="16"/>
  <c r="L626" i="16"/>
  <c r="L626" i="17" s="1"/>
  <c r="AA626" i="16"/>
  <c r="AA626" i="17" s="1"/>
  <c r="S626" i="16"/>
  <c r="S626" i="17" s="1"/>
  <c r="K626" i="16"/>
  <c r="K626" i="17" s="1"/>
  <c r="Z626" i="16"/>
  <c r="Z626" i="17" s="1"/>
  <c r="R626" i="16"/>
  <c r="R626" i="17" s="1"/>
  <c r="J626" i="16"/>
  <c r="J626" i="17" s="1"/>
  <c r="Y626" i="16"/>
  <c r="Y626" i="17" s="1"/>
  <c r="Q626" i="16"/>
  <c r="Q626" i="17" s="1"/>
  <c r="I626" i="16"/>
  <c r="I626" i="17" s="1"/>
  <c r="X626" i="16"/>
  <c r="X626" i="17" s="1"/>
  <c r="P626" i="16"/>
  <c r="P626" i="17" s="1"/>
  <c r="H626" i="16"/>
  <c r="AE626" i="16"/>
  <c r="AE626" i="17" s="1"/>
  <c r="AE626" i="18" s="1"/>
  <c r="W626" i="16"/>
  <c r="W626" i="17" s="1"/>
  <c r="O626" i="16"/>
  <c r="O626" i="17" s="1"/>
  <c r="AD658" i="16"/>
  <c r="AD658" i="17" s="1"/>
  <c r="AD658" i="18" s="1"/>
  <c r="V658" i="16"/>
  <c r="V658" i="17" s="1"/>
  <c r="V658" i="18" s="1"/>
  <c r="N658" i="16"/>
  <c r="N658" i="17" s="1"/>
  <c r="N658" i="18" s="1"/>
  <c r="AC658" i="16"/>
  <c r="AC658" i="17" s="1"/>
  <c r="AC658" i="18" s="1"/>
  <c r="U658" i="16"/>
  <c r="U658" i="17" s="1"/>
  <c r="U658" i="18" s="1"/>
  <c r="M658" i="16"/>
  <c r="M658" i="17" s="1"/>
  <c r="M658" i="18" s="1"/>
  <c r="AB658" i="16"/>
  <c r="AB658" i="17" s="1"/>
  <c r="AB658" i="18" s="1"/>
  <c r="T658" i="16"/>
  <c r="L658" i="16"/>
  <c r="L658" i="17" s="1"/>
  <c r="L658" i="18" s="1"/>
  <c r="AA658" i="16"/>
  <c r="AA658" i="17" s="1"/>
  <c r="AA658" i="18" s="1"/>
  <c r="S658" i="16"/>
  <c r="S658" i="17" s="1"/>
  <c r="S658" i="18" s="1"/>
  <c r="K658" i="16"/>
  <c r="K658" i="17" s="1"/>
  <c r="K658" i="18" s="1"/>
  <c r="Z658" i="16"/>
  <c r="Z658" i="17" s="1"/>
  <c r="Z658" i="18" s="1"/>
  <c r="R658" i="16"/>
  <c r="R658" i="17" s="1"/>
  <c r="R658" i="18" s="1"/>
  <c r="J658" i="16"/>
  <c r="J658" i="17" s="1"/>
  <c r="J658" i="18" s="1"/>
  <c r="Y658" i="16"/>
  <c r="Y658" i="17" s="1"/>
  <c r="Y658" i="18" s="1"/>
  <c r="Q658" i="16"/>
  <c r="Q658" i="17" s="1"/>
  <c r="Q658" i="18" s="1"/>
  <c r="I658" i="16"/>
  <c r="I658" i="17" s="1"/>
  <c r="I658" i="18" s="1"/>
  <c r="X658" i="16"/>
  <c r="X658" i="17" s="1"/>
  <c r="X658" i="18" s="1"/>
  <c r="P658" i="16"/>
  <c r="P658" i="17" s="1"/>
  <c r="P658" i="18" s="1"/>
  <c r="H658" i="16"/>
  <c r="AE658" i="16"/>
  <c r="AE658" i="17" s="1"/>
  <c r="AE658" i="18" s="1"/>
  <c r="W658" i="16"/>
  <c r="W658" i="17" s="1"/>
  <c r="W658" i="18" s="1"/>
  <c r="O658" i="16"/>
  <c r="O658" i="17" s="1"/>
  <c r="O658" i="18" s="1"/>
  <c r="AC687" i="16"/>
  <c r="AC687" i="17" s="1"/>
  <c r="AC687" i="18" s="1"/>
  <c r="U687" i="16"/>
  <c r="U687" i="17" s="1"/>
  <c r="U687" i="18" s="1"/>
  <c r="M687" i="16"/>
  <c r="M687" i="17" s="1"/>
  <c r="M687" i="18" s="1"/>
  <c r="AB687" i="16"/>
  <c r="AB687" i="17" s="1"/>
  <c r="AB687" i="18" s="1"/>
  <c r="T687" i="16"/>
  <c r="L687" i="16"/>
  <c r="L687" i="17" s="1"/>
  <c r="L687" i="18" s="1"/>
  <c r="AA687" i="16"/>
  <c r="AA687" i="17" s="1"/>
  <c r="AA687" i="18" s="1"/>
  <c r="S687" i="16"/>
  <c r="S687" i="17" s="1"/>
  <c r="S687" i="18" s="1"/>
  <c r="K687" i="16"/>
  <c r="K687" i="17" s="1"/>
  <c r="K687" i="18" s="1"/>
  <c r="Z687" i="16"/>
  <c r="Z687" i="17" s="1"/>
  <c r="Z687" i="18" s="1"/>
  <c r="R687" i="16"/>
  <c r="R687" i="17" s="1"/>
  <c r="R687" i="18" s="1"/>
  <c r="J687" i="16"/>
  <c r="J687" i="17" s="1"/>
  <c r="J687" i="18" s="1"/>
  <c r="Y687" i="16"/>
  <c r="Y687" i="17" s="1"/>
  <c r="Y687" i="18" s="1"/>
  <c r="Q687" i="16"/>
  <c r="Q687" i="17" s="1"/>
  <c r="Q687" i="18" s="1"/>
  <c r="I687" i="16"/>
  <c r="I687" i="17" s="1"/>
  <c r="I687" i="18" s="1"/>
  <c r="X687" i="16"/>
  <c r="X687" i="17" s="1"/>
  <c r="X687" i="18" s="1"/>
  <c r="P687" i="16"/>
  <c r="P687" i="17" s="1"/>
  <c r="P687" i="18" s="1"/>
  <c r="H687" i="16"/>
  <c r="AE687" i="16"/>
  <c r="AE687" i="17" s="1"/>
  <c r="AE687" i="18" s="1"/>
  <c r="W687" i="16"/>
  <c r="W687" i="17" s="1"/>
  <c r="W687" i="18" s="1"/>
  <c r="O687" i="16"/>
  <c r="O687" i="17" s="1"/>
  <c r="O687" i="18" s="1"/>
  <c r="AD687" i="16"/>
  <c r="AD687" i="17" s="1"/>
  <c r="AD687" i="18" s="1"/>
  <c r="V687" i="16"/>
  <c r="V687" i="17" s="1"/>
  <c r="V687" i="18" s="1"/>
  <c r="N687" i="16"/>
  <c r="N687" i="17" s="1"/>
  <c r="N687" i="18" s="1"/>
  <c r="AB583" i="16"/>
  <c r="AB583" i="17" s="1"/>
  <c r="AB583" i="18" s="1"/>
  <c r="T583" i="16"/>
  <c r="L583" i="16"/>
  <c r="L583" i="17" s="1"/>
  <c r="AA583" i="16"/>
  <c r="AA583" i="17" s="1"/>
  <c r="AA583" i="18" s="1"/>
  <c r="S583" i="16"/>
  <c r="S583" i="17" s="1"/>
  <c r="K583" i="16"/>
  <c r="K583" i="17" s="1"/>
  <c r="Z583" i="16"/>
  <c r="Z583" i="17" s="1"/>
  <c r="Z583" i="18" s="1"/>
  <c r="R583" i="16"/>
  <c r="R583" i="17" s="1"/>
  <c r="J583" i="16"/>
  <c r="J583" i="17" s="1"/>
  <c r="Y583" i="16"/>
  <c r="Y583" i="17" s="1"/>
  <c r="Y583" i="18" s="1"/>
  <c r="Q583" i="16"/>
  <c r="Q583" i="17" s="1"/>
  <c r="I583" i="16"/>
  <c r="I583" i="17" s="1"/>
  <c r="X583" i="16"/>
  <c r="X583" i="17" s="1"/>
  <c r="P583" i="16"/>
  <c r="P583" i="17" s="1"/>
  <c r="H583" i="16"/>
  <c r="AE583" i="16"/>
  <c r="AE583" i="17" s="1"/>
  <c r="AE583" i="18" s="1"/>
  <c r="W583" i="16"/>
  <c r="W583" i="17" s="1"/>
  <c r="O583" i="16"/>
  <c r="O583" i="17" s="1"/>
  <c r="AD583" i="16"/>
  <c r="AD583" i="17" s="1"/>
  <c r="AD583" i="18" s="1"/>
  <c r="V583" i="16"/>
  <c r="V583" i="17" s="1"/>
  <c r="N583" i="16"/>
  <c r="N583" i="17" s="1"/>
  <c r="AC583" i="16"/>
  <c r="AC583" i="17" s="1"/>
  <c r="AC583" i="18" s="1"/>
  <c r="U583" i="16"/>
  <c r="U583" i="17" s="1"/>
  <c r="M583" i="16"/>
  <c r="M583" i="17" s="1"/>
  <c r="AB615" i="16"/>
  <c r="AB615" i="17" s="1"/>
  <c r="AB615" i="18" s="1"/>
  <c r="T615" i="16"/>
  <c r="L615" i="16"/>
  <c r="L615" i="17" s="1"/>
  <c r="L615" i="18" s="1"/>
  <c r="AA615" i="16"/>
  <c r="AA615" i="17" s="1"/>
  <c r="AA615" i="18" s="1"/>
  <c r="S615" i="16"/>
  <c r="S615" i="17" s="1"/>
  <c r="S615" i="18" s="1"/>
  <c r="K615" i="16"/>
  <c r="K615" i="17" s="1"/>
  <c r="K615" i="18" s="1"/>
  <c r="Z615" i="16"/>
  <c r="Z615" i="17" s="1"/>
  <c r="Z615" i="18" s="1"/>
  <c r="R615" i="16"/>
  <c r="R615" i="17" s="1"/>
  <c r="R615" i="18" s="1"/>
  <c r="J615" i="16"/>
  <c r="J615" i="17" s="1"/>
  <c r="J615" i="18" s="1"/>
  <c r="Y615" i="16"/>
  <c r="Y615" i="17" s="1"/>
  <c r="Y615" i="18" s="1"/>
  <c r="Q615" i="16"/>
  <c r="Q615" i="17" s="1"/>
  <c r="Q615" i="18" s="1"/>
  <c r="I615" i="16"/>
  <c r="I615" i="17" s="1"/>
  <c r="I615" i="18" s="1"/>
  <c r="X615" i="16"/>
  <c r="X615" i="17" s="1"/>
  <c r="X615" i="18" s="1"/>
  <c r="P615" i="16"/>
  <c r="P615" i="17" s="1"/>
  <c r="P615" i="18" s="1"/>
  <c r="H615" i="16"/>
  <c r="AE615" i="16"/>
  <c r="AE615" i="17" s="1"/>
  <c r="AE615" i="18" s="1"/>
  <c r="W615" i="16"/>
  <c r="W615" i="17" s="1"/>
  <c r="W615" i="18" s="1"/>
  <c r="O615" i="16"/>
  <c r="O615" i="17" s="1"/>
  <c r="O615" i="18" s="1"/>
  <c r="AD615" i="16"/>
  <c r="AD615" i="17" s="1"/>
  <c r="AD615" i="18" s="1"/>
  <c r="V615" i="16"/>
  <c r="V615" i="17" s="1"/>
  <c r="V615" i="18" s="1"/>
  <c r="N615" i="16"/>
  <c r="N615" i="17" s="1"/>
  <c r="N615" i="18" s="1"/>
  <c r="AC615" i="16"/>
  <c r="AC615" i="17" s="1"/>
  <c r="AC615" i="18" s="1"/>
  <c r="U615" i="16"/>
  <c r="U615" i="17" s="1"/>
  <c r="U615" i="18" s="1"/>
  <c r="M615" i="16"/>
  <c r="M615" i="17" s="1"/>
  <c r="M615" i="18" s="1"/>
  <c r="AB647" i="16"/>
  <c r="AB647" i="17" s="1"/>
  <c r="AB647" i="18" s="1"/>
  <c r="T647" i="16"/>
  <c r="L647" i="16"/>
  <c r="L647" i="17" s="1"/>
  <c r="L647" i="18" s="1"/>
  <c r="AA647" i="16"/>
  <c r="AA647" i="17" s="1"/>
  <c r="AA647" i="18" s="1"/>
  <c r="S647" i="16"/>
  <c r="S647" i="17" s="1"/>
  <c r="S647" i="18" s="1"/>
  <c r="K647" i="16"/>
  <c r="K647" i="17" s="1"/>
  <c r="K647" i="18" s="1"/>
  <c r="Z647" i="16"/>
  <c r="Z647" i="17" s="1"/>
  <c r="Z647" i="18" s="1"/>
  <c r="R647" i="16"/>
  <c r="R647" i="17" s="1"/>
  <c r="R647" i="18" s="1"/>
  <c r="J647" i="16"/>
  <c r="J647" i="17" s="1"/>
  <c r="J647" i="18" s="1"/>
  <c r="Y647" i="16"/>
  <c r="Y647" i="17" s="1"/>
  <c r="Y647" i="18" s="1"/>
  <c r="Q647" i="16"/>
  <c r="Q647" i="17" s="1"/>
  <c r="Q647" i="18" s="1"/>
  <c r="I647" i="16"/>
  <c r="I647" i="17" s="1"/>
  <c r="I647" i="18" s="1"/>
  <c r="X647" i="16"/>
  <c r="X647" i="17" s="1"/>
  <c r="X647" i="18" s="1"/>
  <c r="P647" i="16"/>
  <c r="P647" i="17" s="1"/>
  <c r="P647" i="18" s="1"/>
  <c r="H647" i="16"/>
  <c r="AE647" i="16"/>
  <c r="AE647" i="17" s="1"/>
  <c r="AE647" i="18" s="1"/>
  <c r="W647" i="16"/>
  <c r="W647" i="17" s="1"/>
  <c r="W647" i="18" s="1"/>
  <c r="O647" i="16"/>
  <c r="O647" i="17" s="1"/>
  <c r="O647" i="18" s="1"/>
  <c r="AD647" i="16"/>
  <c r="AD647" i="17" s="1"/>
  <c r="AD647" i="18" s="1"/>
  <c r="V647" i="16"/>
  <c r="V647" i="17" s="1"/>
  <c r="V647" i="18" s="1"/>
  <c r="N647" i="16"/>
  <c r="N647" i="17" s="1"/>
  <c r="N647" i="18" s="1"/>
  <c r="AC647" i="16"/>
  <c r="AC647" i="17" s="1"/>
  <c r="AC647" i="18" s="1"/>
  <c r="U647" i="16"/>
  <c r="U647" i="17" s="1"/>
  <c r="U647" i="18" s="1"/>
  <c r="M647" i="16"/>
  <c r="M647" i="17" s="1"/>
  <c r="M647" i="18" s="1"/>
  <c r="AA680" i="16"/>
  <c r="AA680" i="17" s="1"/>
  <c r="AA680" i="18" s="1"/>
  <c r="S680" i="16"/>
  <c r="S680" i="17" s="1"/>
  <c r="S680" i="18" s="1"/>
  <c r="K680" i="16"/>
  <c r="K680" i="17" s="1"/>
  <c r="K680" i="18" s="1"/>
  <c r="Z680" i="16"/>
  <c r="Z680" i="17" s="1"/>
  <c r="Z680" i="18" s="1"/>
  <c r="R680" i="16"/>
  <c r="R680" i="17" s="1"/>
  <c r="R680" i="18" s="1"/>
  <c r="J680" i="16"/>
  <c r="J680" i="17" s="1"/>
  <c r="J680" i="18" s="1"/>
  <c r="Y680" i="16"/>
  <c r="Y680" i="17" s="1"/>
  <c r="Y680" i="18" s="1"/>
  <c r="Q680" i="16"/>
  <c r="Q680" i="17" s="1"/>
  <c r="Q680" i="18" s="1"/>
  <c r="I680" i="16"/>
  <c r="I680" i="17" s="1"/>
  <c r="I680" i="18" s="1"/>
  <c r="X680" i="16"/>
  <c r="X680" i="17" s="1"/>
  <c r="X680" i="18" s="1"/>
  <c r="P680" i="16"/>
  <c r="P680" i="17" s="1"/>
  <c r="P680" i="18" s="1"/>
  <c r="H680" i="16"/>
  <c r="AE680" i="16"/>
  <c r="AE680" i="17" s="1"/>
  <c r="AE680" i="18" s="1"/>
  <c r="W680" i="16"/>
  <c r="W680" i="17" s="1"/>
  <c r="W680" i="18" s="1"/>
  <c r="O680" i="16"/>
  <c r="O680" i="17" s="1"/>
  <c r="O680" i="18" s="1"/>
  <c r="AD680" i="16"/>
  <c r="AD680" i="17" s="1"/>
  <c r="AD680" i="18" s="1"/>
  <c r="V680" i="16"/>
  <c r="V680" i="17" s="1"/>
  <c r="V680" i="18" s="1"/>
  <c r="N680" i="16"/>
  <c r="N680" i="17" s="1"/>
  <c r="N680" i="18" s="1"/>
  <c r="AC680" i="16"/>
  <c r="AC680" i="17" s="1"/>
  <c r="AC680" i="18" s="1"/>
  <c r="U680" i="16"/>
  <c r="U680" i="17" s="1"/>
  <c r="U680" i="18" s="1"/>
  <c r="M680" i="16"/>
  <c r="M680" i="17" s="1"/>
  <c r="M680" i="18" s="1"/>
  <c r="AB680" i="16"/>
  <c r="AB680" i="17" s="1"/>
  <c r="AB680" i="18" s="1"/>
  <c r="T680" i="16"/>
  <c r="L680" i="16"/>
  <c r="L680" i="17" s="1"/>
  <c r="L680" i="18" s="1"/>
  <c r="Z580" i="16"/>
  <c r="Z580" i="17" s="1"/>
  <c r="R580" i="16"/>
  <c r="R580" i="17" s="1"/>
  <c r="J580" i="16"/>
  <c r="J580" i="17" s="1"/>
  <c r="Y580" i="16"/>
  <c r="Y580" i="17" s="1"/>
  <c r="Q580" i="16"/>
  <c r="Q580" i="17" s="1"/>
  <c r="I580" i="16"/>
  <c r="I580" i="17" s="1"/>
  <c r="X580" i="16"/>
  <c r="X580" i="17" s="1"/>
  <c r="P580" i="16"/>
  <c r="P580" i="17" s="1"/>
  <c r="H580" i="16"/>
  <c r="AE580" i="16"/>
  <c r="AE580" i="17" s="1"/>
  <c r="AE580" i="18" s="1"/>
  <c r="W580" i="16"/>
  <c r="W580" i="17" s="1"/>
  <c r="O580" i="16"/>
  <c r="O580" i="17" s="1"/>
  <c r="AD580" i="16"/>
  <c r="AD580" i="17" s="1"/>
  <c r="AD580" i="18" s="1"/>
  <c r="V580" i="16"/>
  <c r="V580" i="17" s="1"/>
  <c r="N580" i="16"/>
  <c r="N580" i="17" s="1"/>
  <c r="AC580" i="16"/>
  <c r="AC580" i="17" s="1"/>
  <c r="AC580" i="18" s="1"/>
  <c r="U580" i="16"/>
  <c r="U580" i="17" s="1"/>
  <c r="M580" i="16"/>
  <c r="M580" i="17" s="1"/>
  <c r="AB580" i="16"/>
  <c r="AB580" i="17" s="1"/>
  <c r="AB580" i="18" s="1"/>
  <c r="T580" i="16"/>
  <c r="L580" i="16"/>
  <c r="L580" i="17" s="1"/>
  <c r="AA580" i="16"/>
  <c r="AA580" i="17" s="1"/>
  <c r="AA580" i="18" s="1"/>
  <c r="S580" i="16"/>
  <c r="S580" i="17" s="1"/>
  <c r="K580" i="16"/>
  <c r="K580" i="17" s="1"/>
  <c r="Z612" i="16"/>
  <c r="Z612" i="17" s="1"/>
  <c r="Z612" i="18" s="1"/>
  <c r="R612" i="16"/>
  <c r="R612" i="17" s="1"/>
  <c r="R612" i="18" s="1"/>
  <c r="J612" i="16"/>
  <c r="J612" i="17" s="1"/>
  <c r="J612" i="18" s="1"/>
  <c r="Y612" i="16"/>
  <c r="Y612" i="17" s="1"/>
  <c r="Y612" i="18" s="1"/>
  <c r="Q612" i="16"/>
  <c r="Q612" i="17" s="1"/>
  <c r="Q612" i="18" s="1"/>
  <c r="I612" i="16"/>
  <c r="I612" i="17" s="1"/>
  <c r="I612" i="18" s="1"/>
  <c r="X612" i="16"/>
  <c r="X612" i="17" s="1"/>
  <c r="X612" i="18" s="1"/>
  <c r="P612" i="16"/>
  <c r="P612" i="17" s="1"/>
  <c r="P612" i="18" s="1"/>
  <c r="H612" i="16"/>
  <c r="AE612" i="16"/>
  <c r="AE612" i="17" s="1"/>
  <c r="AE612" i="18" s="1"/>
  <c r="W612" i="16"/>
  <c r="W612" i="17" s="1"/>
  <c r="W612" i="18" s="1"/>
  <c r="O612" i="16"/>
  <c r="O612" i="17" s="1"/>
  <c r="O612" i="18" s="1"/>
  <c r="AD612" i="16"/>
  <c r="AD612" i="17" s="1"/>
  <c r="AD612" i="18" s="1"/>
  <c r="V612" i="16"/>
  <c r="V612" i="17" s="1"/>
  <c r="V612" i="18" s="1"/>
  <c r="N612" i="16"/>
  <c r="N612" i="17" s="1"/>
  <c r="N612" i="18" s="1"/>
  <c r="AC612" i="16"/>
  <c r="AC612" i="17" s="1"/>
  <c r="AC612" i="18" s="1"/>
  <c r="U612" i="16"/>
  <c r="U612" i="17" s="1"/>
  <c r="U612" i="18" s="1"/>
  <c r="M612" i="16"/>
  <c r="M612" i="17" s="1"/>
  <c r="M612" i="18" s="1"/>
  <c r="AB612" i="16"/>
  <c r="AB612" i="17" s="1"/>
  <c r="AB612" i="18" s="1"/>
  <c r="T612" i="16"/>
  <c r="L612" i="16"/>
  <c r="L612" i="17" s="1"/>
  <c r="L612" i="18" s="1"/>
  <c r="AA612" i="16"/>
  <c r="AA612" i="17" s="1"/>
  <c r="AA612" i="18" s="1"/>
  <c r="S612" i="16"/>
  <c r="S612" i="17" s="1"/>
  <c r="S612" i="18" s="1"/>
  <c r="K612" i="16"/>
  <c r="K612" i="17" s="1"/>
  <c r="K612" i="18" s="1"/>
  <c r="Z644" i="16"/>
  <c r="Z644" i="17" s="1"/>
  <c r="Z644" i="18" s="1"/>
  <c r="R644" i="16"/>
  <c r="R644" i="17" s="1"/>
  <c r="J644" i="16"/>
  <c r="J644" i="17" s="1"/>
  <c r="Y644" i="16"/>
  <c r="Y644" i="17" s="1"/>
  <c r="Y644" i="18" s="1"/>
  <c r="Q644" i="16"/>
  <c r="Q644" i="17" s="1"/>
  <c r="I644" i="16"/>
  <c r="I644" i="17" s="1"/>
  <c r="X644" i="16"/>
  <c r="X644" i="17" s="1"/>
  <c r="X644" i="18" s="1"/>
  <c r="P644" i="16"/>
  <c r="P644" i="17" s="1"/>
  <c r="H644" i="16"/>
  <c r="AE644" i="16"/>
  <c r="AE644" i="17" s="1"/>
  <c r="AE644" i="18" s="1"/>
  <c r="W644" i="16"/>
  <c r="W644" i="17" s="1"/>
  <c r="W644" i="18" s="1"/>
  <c r="O644" i="16"/>
  <c r="O644" i="17" s="1"/>
  <c r="AD644" i="16"/>
  <c r="AD644" i="17" s="1"/>
  <c r="AD644" i="18" s="1"/>
  <c r="V644" i="16"/>
  <c r="V644" i="17" s="1"/>
  <c r="V644" i="18" s="1"/>
  <c r="N644" i="16"/>
  <c r="N644" i="17" s="1"/>
  <c r="AC644" i="16"/>
  <c r="AC644" i="17" s="1"/>
  <c r="AC644" i="18" s="1"/>
  <c r="U644" i="16"/>
  <c r="U644" i="17" s="1"/>
  <c r="M644" i="16"/>
  <c r="M644" i="17" s="1"/>
  <c r="AB644" i="16"/>
  <c r="AB644" i="17" s="1"/>
  <c r="AB644" i="18" s="1"/>
  <c r="T644" i="16"/>
  <c r="L644" i="16"/>
  <c r="L644" i="17" s="1"/>
  <c r="AA644" i="16"/>
  <c r="AA644" i="17" s="1"/>
  <c r="AA644" i="18" s="1"/>
  <c r="S644" i="16"/>
  <c r="S644" i="17" s="1"/>
  <c r="K644" i="16"/>
  <c r="K644" i="17" s="1"/>
  <c r="Y673" i="16"/>
  <c r="Y673" i="17" s="1"/>
  <c r="Y673" i="18" s="1"/>
  <c r="Q673" i="16"/>
  <c r="Q673" i="17" s="1"/>
  <c r="Q673" i="18" s="1"/>
  <c r="I673" i="16"/>
  <c r="I673" i="17" s="1"/>
  <c r="I673" i="18" s="1"/>
  <c r="X673" i="16"/>
  <c r="X673" i="17" s="1"/>
  <c r="X673" i="18" s="1"/>
  <c r="P673" i="16"/>
  <c r="P673" i="17" s="1"/>
  <c r="P673" i="18" s="1"/>
  <c r="H673" i="16"/>
  <c r="AE673" i="16"/>
  <c r="AE673" i="17" s="1"/>
  <c r="AE673" i="18" s="1"/>
  <c r="W673" i="16"/>
  <c r="W673" i="17" s="1"/>
  <c r="W673" i="18" s="1"/>
  <c r="O673" i="16"/>
  <c r="O673" i="17" s="1"/>
  <c r="O673" i="18" s="1"/>
  <c r="AD673" i="16"/>
  <c r="AD673" i="17" s="1"/>
  <c r="AD673" i="18" s="1"/>
  <c r="V673" i="16"/>
  <c r="V673" i="17" s="1"/>
  <c r="V673" i="18" s="1"/>
  <c r="N673" i="16"/>
  <c r="N673" i="17" s="1"/>
  <c r="N673" i="18" s="1"/>
  <c r="AC673" i="16"/>
  <c r="AC673" i="17" s="1"/>
  <c r="AC673" i="18" s="1"/>
  <c r="U673" i="16"/>
  <c r="U673" i="17" s="1"/>
  <c r="U673" i="18" s="1"/>
  <c r="M673" i="16"/>
  <c r="M673" i="17" s="1"/>
  <c r="M673" i="18" s="1"/>
  <c r="AB673" i="16"/>
  <c r="AB673" i="17" s="1"/>
  <c r="AB673" i="18" s="1"/>
  <c r="T673" i="16"/>
  <c r="L673" i="16"/>
  <c r="L673" i="17" s="1"/>
  <c r="L673" i="18" s="1"/>
  <c r="AA673" i="16"/>
  <c r="AA673" i="17" s="1"/>
  <c r="AA673" i="18" s="1"/>
  <c r="S673" i="16"/>
  <c r="S673" i="17" s="1"/>
  <c r="S673" i="18" s="1"/>
  <c r="K673" i="16"/>
  <c r="K673" i="17" s="1"/>
  <c r="K673" i="18" s="1"/>
  <c r="Z673" i="16"/>
  <c r="Z673" i="17" s="1"/>
  <c r="Z673" i="18" s="1"/>
  <c r="R673" i="16"/>
  <c r="R673" i="17" s="1"/>
  <c r="R673" i="18" s="1"/>
  <c r="J673" i="16"/>
  <c r="J673" i="17" s="1"/>
  <c r="J673" i="18" s="1"/>
  <c r="X569" i="16"/>
  <c r="X569" i="17" s="1"/>
  <c r="X569" i="18" s="1"/>
  <c r="P569" i="16"/>
  <c r="P569" i="17" s="1"/>
  <c r="H569" i="16"/>
  <c r="AE569" i="16"/>
  <c r="AE569" i="17" s="1"/>
  <c r="AE569" i="18" s="1"/>
  <c r="W569" i="16"/>
  <c r="W569" i="17" s="1"/>
  <c r="W569" i="18" s="1"/>
  <c r="O569" i="16"/>
  <c r="O569" i="17" s="1"/>
  <c r="AD569" i="16"/>
  <c r="AD569" i="17" s="1"/>
  <c r="AD569" i="18" s="1"/>
  <c r="V569" i="16"/>
  <c r="V569" i="17" s="1"/>
  <c r="V569" i="18" s="1"/>
  <c r="N569" i="16"/>
  <c r="N569" i="17" s="1"/>
  <c r="AC569" i="16"/>
  <c r="AC569" i="17" s="1"/>
  <c r="AC569" i="18" s="1"/>
  <c r="U569" i="16"/>
  <c r="U569" i="17" s="1"/>
  <c r="U569" i="18" s="1"/>
  <c r="M569" i="16"/>
  <c r="M569" i="17" s="1"/>
  <c r="AB569" i="16"/>
  <c r="AB569" i="17" s="1"/>
  <c r="AB569" i="18" s="1"/>
  <c r="T569" i="16"/>
  <c r="L569" i="16"/>
  <c r="L569" i="17" s="1"/>
  <c r="AA569" i="16"/>
  <c r="AA569" i="17" s="1"/>
  <c r="AA569" i="18" s="1"/>
  <c r="S569" i="16"/>
  <c r="S569" i="17" s="1"/>
  <c r="S569" i="18" s="1"/>
  <c r="K569" i="16"/>
  <c r="K569" i="17" s="1"/>
  <c r="Z569" i="16"/>
  <c r="Z569" i="17" s="1"/>
  <c r="Z569" i="18" s="1"/>
  <c r="R569" i="16"/>
  <c r="R569" i="17" s="1"/>
  <c r="R569" i="18" s="1"/>
  <c r="J569" i="16"/>
  <c r="J569" i="17" s="1"/>
  <c r="Y569" i="16"/>
  <c r="Y569" i="17" s="1"/>
  <c r="Y569" i="18" s="1"/>
  <c r="Q569" i="16"/>
  <c r="Q569" i="17" s="1"/>
  <c r="Q569" i="18" s="1"/>
  <c r="I569" i="16"/>
  <c r="I569" i="17" s="1"/>
  <c r="X601" i="16"/>
  <c r="X601" i="17" s="1"/>
  <c r="X601" i="18" s="1"/>
  <c r="P601" i="16"/>
  <c r="P601" i="17" s="1"/>
  <c r="P601" i="18" s="1"/>
  <c r="H601" i="16"/>
  <c r="AE601" i="16"/>
  <c r="AE601" i="17" s="1"/>
  <c r="AE601" i="18" s="1"/>
  <c r="W601" i="16"/>
  <c r="W601" i="17" s="1"/>
  <c r="W601" i="18" s="1"/>
  <c r="O601" i="16"/>
  <c r="O601" i="17" s="1"/>
  <c r="O601" i="18" s="1"/>
  <c r="AD601" i="16"/>
  <c r="AD601" i="17" s="1"/>
  <c r="AD601" i="18" s="1"/>
  <c r="V601" i="16"/>
  <c r="V601" i="17" s="1"/>
  <c r="V601" i="18" s="1"/>
  <c r="N601" i="16"/>
  <c r="N601" i="17" s="1"/>
  <c r="N601" i="18" s="1"/>
  <c r="AC601" i="16"/>
  <c r="AC601" i="17" s="1"/>
  <c r="AC601" i="18" s="1"/>
  <c r="U601" i="16"/>
  <c r="U601" i="17" s="1"/>
  <c r="U601" i="18" s="1"/>
  <c r="M601" i="16"/>
  <c r="M601" i="17" s="1"/>
  <c r="M601" i="18" s="1"/>
  <c r="AB601" i="16"/>
  <c r="AB601" i="17" s="1"/>
  <c r="AB601" i="18" s="1"/>
  <c r="T601" i="16"/>
  <c r="L601" i="16"/>
  <c r="L601" i="17" s="1"/>
  <c r="L601" i="18" s="1"/>
  <c r="AA601" i="16"/>
  <c r="AA601" i="17" s="1"/>
  <c r="AA601" i="18" s="1"/>
  <c r="S601" i="16"/>
  <c r="S601" i="17" s="1"/>
  <c r="S601" i="18" s="1"/>
  <c r="K601" i="16"/>
  <c r="K601" i="17" s="1"/>
  <c r="K601" i="18" s="1"/>
  <c r="Z601" i="16"/>
  <c r="Z601" i="17" s="1"/>
  <c r="Z601" i="18" s="1"/>
  <c r="R601" i="16"/>
  <c r="R601" i="17" s="1"/>
  <c r="R601" i="18" s="1"/>
  <c r="J601" i="16"/>
  <c r="J601" i="17" s="1"/>
  <c r="J601" i="18" s="1"/>
  <c r="Y601" i="16"/>
  <c r="Y601" i="17" s="1"/>
  <c r="Y601" i="18" s="1"/>
  <c r="Q601" i="16"/>
  <c r="Q601" i="17" s="1"/>
  <c r="Q601" i="18" s="1"/>
  <c r="I601" i="16"/>
  <c r="I601" i="17" s="1"/>
  <c r="I601" i="18" s="1"/>
  <c r="X633" i="16"/>
  <c r="X633" i="17" s="1"/>
  <c r="X633" i="18" s="1"/>
  <c r="P633" i="16"/>
  <c r="P633" i="17" s="1"/>
  <c r="P633" i="18" s="1"/>
  <c r="H633" i="16"/>
  <c r="AE633" i="16"/>
  <c r="AE633" i="17" s="1"/>
  <c r="AE633" i="18" s="1"/>
  <c r="W633" i="16"/>
  <c r="W633" i="17" s="1"/>
  <c r="W633" i="18" s="1"/>
  <c r="O633" i="16"/>
  <c r="O633" i="17" s="1"/>
  <c r="O633" i="18" s="1"/>
  <c r="AD633" i="16"/>
  <c r="AD633" i="17" s="1"/>
  <c r="AD633" i="18" s="1"/>
  <c r="V633" i="16"/>
  <c r="V633" i="17" s="1"/>
  <c r="V633" i="18" s="1"/>
  <c r="N633" i="16"/>
  <c r="N633" i="17" s="1"/>
  <c r="N633" i="18" s="1"/>
  <c r="AC633" i="16"/>
  <c r="AC633" i="17" s="1"/>
  <c r="AC633" i="18" s="1"/>
  <c r="U633" i="16"/>
  <c r="U633" i="17" s="1"/>
  <c r="U633" i="18" s="1"/>
  <c r="M633" i="16"/>
  <c r="M633" i="17" s="1"/>
  <c r="M633" i="18" s="1"/>
  <c r="AB633" i="16"/>
  <c r="AB633" i="17" s="1"/>
  <c r="AB633" i="18" s="1"/>
  <c r="T633" i="16"/>
  <c r="L633" i="16"/>
  <c r="L633" i="17" s="1"/>
  <c r="L633" i="18" s="1"/>
  <c r="AA633" i="16"/>
  <c r="AA633" i="17" s="1"/>
  <c r="AA633" i="18" s="1"/>
  <c r="S633" i="16"/>
  <c r="S633" i="17" s="1"/>
  <c r="S633" i="18" s="1"/>
  <c r="K633" i="16"/>
  <c r="K633" i="17" s="1"/>
  <c r="K633" i="18" s="1"/>
  <c r="Z633" i="16"/>
  <c r="Z633" i="17" s="1"/>
  <c r="Z633" i="18" s="1"/>
  <c r="R633" i="16"/>
  <c r="R633" i="17" s="1"/>
  <c r="R633" i="18" s="1"/>
  <c r="J633" i="16"/>
  <c r="J633" i="17" s="1"/>
  <c r="J633" i="18" s="1"/>
  <c r="Y633" i="16"/>
  <c r="Y633" i="17" s="1"/>
  <c r="Y633" i="18" s="1"/>
  <c r="Q633" i="16"/>
  <c r="Q633" i="17" s="1"/>
  <c r="Q633" i="18" s="1"/>
  <c r="I633" i="16"/>
  <c r="I633" i="17" s="1"/>
  <c r="I633" i="18" s="1"/>
  <c r="X665" i="16"/>
  <c r="X665" i="17" s="1"/>
  <c r="X665" i="18" s="1"/>
  <c r="P665" i="16"/>
  <c r="P665" i="17" s="1"/>
  <c r="P665" i="18" s="1"/>
  <c r="H665" i="16"/>
  <c r="AE665" i="16"/>
  <c r="AE665" i="17" s="1"/>
  <c r="AE665" i="18" s="1"/>
  <c r="W665" i="16"/>
  <c r="W665" i="17" s="1"/>
  <c r="W665" i="18" s="1"/>
  <c r="O665" i="16"/>
  <c r="O665" i="17" s="1"/>
  <c r="O665" i="18" s="1"/>
  <c r="AD665" i="16"/>
  <c r="AD665" i="17" s="1"/>
  <c r="AD665" i="18" s="1"/>
  <c r="V665" i="16"/>
  <c r="V665" i="17" s="1"/>
  <c r="V665" i="18" s="1"/>
  <c r="N665" i="16"/>
  <c r="N665" i="17" s="1"/>
  <c r="N665" i="18" s="1"/>
  <c r="AC665" i="16"/>
  <c r="AC665" i="17" s="1"/>
  <c r="AC665" i="18" s="1"/>
  <c r="U665" i="16"/>
  <c r="U665" i="17" s="1"/>
  <c r="U665" i="18" s="1"/>
  <c r="M665" i="16"/>
  <c r="M665" i="17" s="1"/>
  <c r="M665" i="18" s="1"/>
  <c r="AB665" i="16"/>
  <c r="AB665" i="17" s="1"/>
  <c r="AB665" i="18" s="1"/>
  <c r="T665" i="16"/>
  <c r="L665" i="16"/>
  <c r="L665" i="17" s="1"/>
  <c r="L665" i="18" s="1"/>
  <c r="AA665" i="16"/>
  <c r="AA665" i="17" s="1"/>
  <c r="AA665" i="18" s="1"/>
  <c r="S665" i="16"/>
  <c r="S665" i="17" s="1"/>
  <c r="S665" i="18" s="1"/>
  <c r="K665" i="16"/>
  <c r="K665" i="17" s="1"/>
  <c r="K665" i="18" s="1"/>
  <c r="Z665" i="16"/>
  <c r="Z665" i="17" s="1"/>
  <c r="Z665" i="18" s="1"/>
  <c r="R665" i="16"/>
  <c r="R665" i="17" s="1"/>
  <c r="R665" i="18" s="1"/>
  <c r="J665" i="16"/>
  <c r="J665" i="17" s="1"/>
  <c r="J665" i="18" s="1"/>
  <c r="Y665" i="16"/>
  <c r="Y665" i="17" s="1"/>
  <c r="Y665" i="18" s="1"/>
  <c r="Q665" i="16"/>
  <c r="Q665" i="17" s="1"/>
  <c r="Q665" i="18" s="1"/>
  <c r="I665" i="16"/>
  <c r="I665" i="17" s="1"/>
  <c r="I665" i="18" s="1"/>
  <c r="AC691" i="16"/>
  <c r="AC691" i="17" s="1"/>
  <c r="AC691" i="18" s="1"/>
  <c r="U691" i="16"/>
  <c r="U691" i="17" s="1"/>
  <c r="U691" i="18" s="1"/>
  <c r="M691" i="16"/>
  <c r="M691" i="17" s="1"/>
  <c r="M691" i="18" s="1"/>
  <c r="AB691" i="16"/>
  <c r="AB691" i="17" s="1"/>
  <c r="AB691" i="18" s="1"/>
  <c r="T691" i="16"/>
  <c r="L691" i="16"/>
  <c r="L691" i="17" s="1"/>
  <c r="L691" i="18" s="1"/>
  <c r="Z691" i="16"/>
  <c r="Z691" i="17" s="1"/>
  <c r="Z691" i="18" s="1"/>
  <c r="R691" i="16"/>
  <c r="R691" i="17" s="1"/>
  <c r="R691" i="18" s="1"/>
  <c r="J691" i="16"/>
  <c r="J691" i="17" s="1"/>
  <c r="J691" i="18" s="1"/>
  <c r="X691" i="16"/>
  <c r="X691" i="17" s="1"/>
  <c r="X691" i="18" s="1"/>
  <c r="P691" i="16"/>
  <c r="P691" i="17" s="1"/>
  <c r="P691" i="18" s="1"/>
  <c r="H691" i="16"/>
  <c r="AE691" i="16"/>
  <c r="AE691" i="17" s="1"/>
  <c r="AE691" i="18" s="1"/>
  <c r="W691" i="16"/>
  <c r="W691" i="17" s="1"/>
  <c r="W691" i="18" s="1"/>
  <c r="O691" i="16"/>
  <c r="O691" i="17" s="1"/>
  <c r="O691" i="18" s="1"/>
  <c r="AA691" i="16"/>
  <c r="AA691" i="17" s="1"/>
  <c r="AA691" i="18" s="1"/>
  <c r="Y691" i="16"/>
  <c r="Y691" i="17" s="1"/>
  <c r="Y691" i="18" s="1"/>
  <c r="V691" i="16"/>
  <c r="V691" i="17" s="1"/>
  <c r="V691" i="18" s="1"/>
  <c r="S691" i="16"/>
  <c r="S691" i="17" s="1"/>
  <c r="S691" i="18" s="1"/>
  <c r="Q691" i="16"/>
  <c r="Q691" i="17" s="1"/>
  <c r="Q691" i="18" s="1"/>
  <c r="N691" i="16"/>
  <c r="N691" i="17" s="1"/>
  <c r="N691" i="18" s="1"/>
  <c r="K691" i="16"/>
  <c r="K691" i="17" s="1"/>
  <c r="K691" i="18" s="1"/>
  <c r="AD691" i="16"/>
  <c r="AD691" i="17" s="1"/>
  <c r="AD691" i="18" s="1"/>
  <c r="I691" i="16"/>
  <c r="I691" i="17" s="1"/>
  <c r="I691" i="18" s="1"/>
  <c r="AC715" i="16"/>
  <c r="AC715" i="17" s="1"/>
  <c r="AC715" i="18" s="1"/>
  <c r="U715" i="16"/>
  <c r="U715" i="17" s="1"/>
  <c r="U715" i="18" s="1"/>
  <c r="M715" i="16"/>
  <c r="M715" i="17" s="1"/>
  <c r="M715" i="18" s="1"/>
  <c r="AB715" i="16"/>
  <c r="AB715" i="17" s="1"/>
  <c r="AB715" i="18" s="1"/>
  <c r="T715" i="16"/>
  <c r="L715" i="16"/>
  <c r="L715" i="17" s="1"/>
  <c r="L715" i="18" s="1"/>
  <c r="AA715" i="16"/>
  <c r="AA715" i="17" s="1"/>
  <c r="AA715" i="18" s="1"/>
  <c r="S715" i="16"/>
  <c r="S715" i="17" s="1"/>
  <c r="S715" i="18" s="1"/>
  <c r="K715" i="16"/>
  <c r="K715" i="17" s="1"/>
  <c r="K715" i="18" s="1"/>
  <c r="Z715" i="16"/>
  <c r="Z715" i="17" s="1"/>
  <c r="Z715" i="18" s="1"/>
  <c r="R715" i="16"/>
  <c r="R715" i="17" s="1"/>
  <c r="R715" i="18" s="1"/>
  <c r="J715" i="16"/>
  <c r="J715" i="17" s="1"/>
  <c r="J715" i="18" s="1"/>
  <c r="Y715" i="16"/>
  <c r="Y715" i="17" s="1"/>
  <c r="Y715" i="18" s="1"/>
  <c r="Q715" i="16"/>
  <c r="Q715" i="17" s="1"/>
  <c r="Q715" i="18" s="1"/>
  <c r="I715" i="16"/>
  <c r="I715" i="17" s="1"/>
  <c r="I715" i="18" s="1"/>
  <c r="X715" i="16"/>
  <c r="X715" i="17" s="1"/>
  <c r="X715" i="18" s="1"/>
  <c r="P715" i="16"/>
  <c r="P715" i="17" s="1"/>
  <c r="P715" i="18" s="1"/>
  <c r="H715" i="16"/>
  <c r="AE715" i="16"/>
  <c r="AE715" i="17" s="1"/>
  <c r="AE715" i="18" s="1"/>
  <c r="W715" i="16"/>
  <c r="W715" i="17" s="1"/>
  <c r="W715" i="18" s="1"/>
  <c r="O715" i="16"/>
  <c r="O715" i="17" s="1"/>
  <c r="O715" i="18" s="1"/>
  <c r="V715" i="16"/>
  <c r="V715" i="17" s="1"/>
  <c r="V715" i="18" s="1"/>
  <c r="N715" i="16"/>
  <c r="N715" i="17" s="1"/>
  <c r="N715" i="18" s="1"/>
  <c r="AD715" i="16"/>
  <c r="AD715" i="17" s="1"/>
  <c r="AD715" i="18" s="1"/>
  <c r="AC747" i="16"/>
  <c r="AC747" i="17" s="1"/>
  <c r="AC747" i="18" s="1"/>
  <c r="U747" i="16"/>
  <c r="U747" i="17" s="1"/>
  <c r="M747" i="16"/>
  <c r="M747" i="17" s="1"/>
  <c r="AB747" i="16"/>
  <c r="AB747" i="17" s="1"/>
  <c r="AB747" i="18" s="1"/>
  <c r="T747" i="16"/>
  <c r="L747" i="16"/>
  <c r="L747" i="17" s="1"/>
  <c r="AA747" i="16"/>
  <c r="AA747" i="17" s="1"/>
  <c r="AA747" i="18" s="1"/>
  <c r="S747" i="16"/>
  <c r="S747" i="17" s="1"/>
  <c r="K747" i="16"/>
  <c r="K747" i="17" s="1"/>
  <c r="Z747" i="16"/>
  <c r="Z747" i="17" s="1"/>
  <c r="Z747" i="18" s="1"/>
  <c r="R747" i="16"/>
  <c r="R747" i="17" s="1"/>
  <c r="J747" i="16"/>
  <c r="J747" i="17" s="1"/>
  <c r="Y747" i="16"/>
  <c r="Y747" i="17" s="1"/>
  <c r="Y747" i="18" s="1"/>
  <c r="Q747" i="16"/>
  <c r="Q747" i="17" s="1"/>
  <c r="I747" i="16"/>
  <c r="I747" i="17" s="1"/>
  <c r="X747" i="16"/>
  <c r="X747" i="17" s="1"/>
  <c r="P747" i="16"/>
  <c r="P747" i="17" s="1"/>
  <c r="H747" i="16"/>
  <c r="AE747" i="16"/>
  <c r="AE747" i="17" s="1"/>
  <c r="AE747" i="18" s="1"/>
  <c r="W747" i="16"/>
  <c r="W747" i="17" s="1"/>
  <c r="O747" i="16"/>
  <c r="O747" i="17" s="1"/>
  <c r="V747" i="16"/>
  <c r="V747" i="17" s="1"/>
  <c r="N747" i="16"/>
  <c r="N747" i="17" s="1"/>
  <c r="AD747" i="16"/>
  <c r="AD747" i="17" s="1"/>
  <c r="AD747" i="18" s="1"/>
  <c r="AC779" i="16"/>
  <c r="AC779" i="17" s="1"/>
  <c r="AC779" i="18" s="1"/>
  <c r="U779" i="16"/>
  <c r="U779" i="17" s="1"/>
  <c r="M779" i="16"/>
  <c r="M779" i="17" s="1"/>
  <c r="AB779" i="16"/>
  <c r="AB779" i="17" s="1"/>
  <c r="AB779" i="18" s="1"/>
  <c r="T779" i="16"/>
  <c r="L779" i="16"/>
  <c r="L779" i="17" s="1"/>
  <c r="AA779" i="16"/>
  <c r="AA779" i="17" s="1"/>
  <c r="S779" i="16"/>
  <c r="S779" i="17" s="1"/>
  <c r="K779" i="16"/>
  <c r="K779" i="17" s="1"/>
  <c r="Z779" i="16"/>
  <c r="Z779" i="17" s="1"/>
  <c r="R779" i="16"/>
  <c r="R779" i="17" s="1"/>
  <c r="J779" i="16"/>
  <c r="J779" i="17" s="1"/>
  <c r="Y779" i="16"/>
  <c r="Y779" i="17" s="1"/>
  <c r="Q779" i="16"/>
  <c r="Q779" i="17" s="1"/>
  <c r="I779" i="16"/>
  <c r="I779" i="17" s="1"/>
  <c r="X779" i="16"/>
  <c r="X779" i="17" s="1"/>
  <c r="P779" i="16"/>
  <c r="P779" i="17" s="1"/>
  <c r="H779" i="16"/>
  <c r="AE779" i="16"/>
  <c r="AE779" i="17" s="1"/>
  <c r="AE779" i="18" s="1"/>
  <c r="W779" i="16"/>
  <c r="W779" i="17" s="1"/>
  <c r="O779" i="16"/>
  <c r="O779" i="17" s="1"/>
  <c r="V779" i="16"/>
  <c r="V779" i="17" s="1"/>
  <c r="N779" i="16"/>
  <c r="N779" i="17" s="1"/>
  <c r="AD779" i="16"/>
  <c r="AD779" i="17" s="1"/>
  <c r="AD779" i="18" s="1"/>
  <c r="AC811" i="16"/>
  <c r="AC811" i="17" s="1"/>
  <c r="AC811" i="18" s="1"/>
  <c r="U811" i="16"/>
  <c r="U811" i="17" s="1"/>
  <c r="M811" i="16"/>
  <c r="M811" i="17" s="1"/>
  <c r="AB811" i="16"/>
  <c r="AB811" i="17" s="1"/>
  <c r="AB811" i="18" s="1"/>
  <c r="T811" i="16"/>
  <c r="L811" i="16"/>
  <c r="L811" i="17" s="1"/>
  <c r="AA811" i="16"/>
  <c r="AA811" i="17" s="1"/>
  <c r="S811" i="16"/>
  <c r="S811" i="17" s="1"/>
  <c r="K811" i="16"/>
  <c r="K811" i="17" s="1"/>
  <c r="Z811" i="16"/>
  <c r="Z811" i="17" s="1"/>
  <c r="R811" i="16"/>
  <c r="R811" i="17" s="1"/>
  <c r="J811" i="16"/>
  <c r="J811" i="17" s="1"/>
  <c r="Y811" i="16"/>
  <c r="Y811" i="17" s="1"/>
  <c r="Q811" i="16"/>
  <c r="Q811" i="17" s="1"/>
  <c r="I811" i="16"/>
  <c r="I811" i="17" s="1"/>
  <c r="X811" i="16"/>
  <c r="X811" i="17" s="1"/>
  <c r="P811" i="16"/>
  <c r="P811" i="17" s="1"/>
  <c r="H811" i="16"/>
  <c r="AE811" i="16"/>
  <c r="AE811" i="17" s="1"/>
  <c r="AE811" i="18" s="1"/>
  <c r="W811" i="16"/>
  <c r="W811" i="17" s="1"/>
  <c r="O811" i="16"/>
  <c r="O811" i="17" s="1"/>
  <c r="V811" i="16"/>
  <c r="V811" i="17" s="1"/>
  <c r="N811" i="16"/>
  <c r="N811" i="17" s="1"/>
  <c r="AD811" i="16"/>
  <c r="AD811" i="17" s="1"/>
  <c r="AD811" i="18" s="1"/>
  <c r="AC843" i="16"/>
  <c r="AC843" i="17" s="1"/>
  <c r="AC843" i="18" s="1"/>
  <c r="U843" i="16"/>
  <c r="U843" i="17" s="1"/>
  <c r="U843" i="18" s="1"/>
  <c r="M843" i="16"/>
  <c r="M843" i="17" s="1"/>
  <c r="M843" i="18" s="1"/>
  <c r="AB843" i="16"/>
  <c r="AB843" i="17" s="1"/>
  <c r="AB843" i="18" s="1"/>
  <c r="T843" i="16"/>
  <c r="L843" i="16"/>
  <c r="L843" i="17" s="1"/>
  <c r="L843" i="18" s="1"/>
  <c r="AA843" i="16"/>
  <c r="AA843" i="17" s="1"/>
  <c r="AA843" i="18" s="1"/>
  <c r="S843" i="16"/>
  <c r="S843" i="17" s="1"/>
  <c r="S843" i="18" s="1"/>
  <c r="K843" i="16"/>
  <c r="K843" i="17" s="1"/>
  <c r="K843" i="18" s="1"/>
  <c r="Z843" i="16"/>
  <c r="Z843" i="17" s="1"/>
  <c r="Z843" i="18" s="1"/>
  <c r="R843" i="16"/>
  <c r="R843" i="17" s="1"/>
  <c r="R843" i="18" s="1"/>
  <c r="J843" i="16"/>
  <c r="J843" i="17" s="1"/>
  <c r="J843" i="18" s="1"/>
  <c r="Y843" i="16"/>
  <c r="Y843" i="17" s="1"/>
  <c r="Y843" i="18" s="1"/>
  <c r="Q843" i="16"/>
  <c r="Q843" i="17" s="1"/>
  <c r="Q843" i="18" s="1"/>
  <c r="I843" i="16"/>
  <c r="I843" i="17" s="1"/>
  <c r="I843" i="18" s="1"/>
  <c r="X843" i="16"/>
  <c r="X843" i="17" s="1"/>
  <c r="X843" i="18" s="1"/>
  <c r="P843" i="16"/>
  <c r="P843" i="17" s="1"/>
  <c r="P843" i="18" s="1"/>
  <c r="H843" i="16"/>
  <c r="AE843" i="16"/>
  <c r="AE843" i="17" s="1"/>
  <c r="AE843" i="18" s="1"/>
  <c r="W843" i="16"/>
  <c r="W843" i="17" s="1"/>
  <c r="W843" i="18" s="1"/>
  <c r="O843" i="16"/>
  <c r="O843" i="17" s="1"/>
  <c r="O843" i="18" s="1"/>
  <c r="V843" i="16"/>
  <c r="V843" i="17" s="1"/>
  <c r="V843" i="18" s="1"/>
  <c r="N843" i="16"/>
  <c r="N843" i="17" s="1"/>
  <c r="N843" i="18" s="1"/>
  <c r="AD843" i="16"/>
  <c r="AD843" i="17" s="1"/>
  <c r="AD843" i="18" s="1"/>
  <c r="AC875" i="16"/>
  <c r="AC875" i="17" s="1"/>
  <c r="AC875" i="18" s="1"/>
  <c r="U875" i="16"/>
  <c r="U875" i="17" s="1"/>
  <c r="U875" i="18" s="1"/>
  <c r="M875" i="16"/>
  <c r="M875" i="17" s="1"/>
  <c r="M875" i="18" s="1"/>
  <c r="AB875" i="16"/>
  <c r="AB875" i="17" s="1"/>
  <c r="AB875" i="18" s="1"/>
  <c r="T875" i="16"/>
  <c r="L875" i="16"/>
  <c r="L875" i="17" s="1"/>
  <c r="L875" i="18" s="1"/>
  <c r="AA875" i="16"/>
  <c r="AA875" i="17" s="1"/>
  <c r="AA875" i="18" s="1"/>
  <c r="S875" i="16"/>
  <c r="S875" i="17" s="1"/>
  <c r="S875" i="18" s="1"/>
  <c r="K875" i="16"/>
  <c r="K875" i="17" s="1"/>
  <c r="K875" i="18" s="1"/>
  <c r="Z875" i="16"/>
  <c r="Z875" i="17" s="1"/>
  <c r="Z875" i="18" s="1"/>
  <c r="R875" i="16"/>
  <c r="R875" i="17" s="1"/>
  <c r="R875" i="18" s="1"/>
  <c r="J875" i="16"/>
  <c r="J875" i="17" s="1"/>
  <c r="J875" i="18" s="1"/>
  <c r="Y875" i="16"/>
  <c r="Y875" i="17" s="1"/>
  <c r="Y875" i="18" s="1"/>
  <c r="Q875" i="16"/>
  <c r="Q875" i="17" s="1"/>
  <c r="Q875" i="18" s="1"/>
  <c r="I875" i="16"/>
  <c r="I875" i="17" s="1"/>
  <c r="I875" i="18" s="1"/>
  <c r="X875" i="16"/>
  <c r="X875" i="17" s="1"/>
  <c r="X875" i="18" s="1"/>
  <c r="P875" i="16"/>
  <c r="P875" i="17" s="1"/>
  <c r="P875" i="18" s="1"/>
  <c r="H875" i="16"/>
  <c r="AE875" i="16"/>
  <c r="AE875" i="17" s="1"/>
  <c r="AE875" i="18" s="1"/>
  <c r="W875" i="16"/>
  <c r="W875" i="17" s="1"/>
  <c r="W875" i="18" s="1"/>
  <c r="O875" i="16"/>
  <c r="O875" i="17" s="1"/>
  <c r="O875" i="18" s="1"/>
  <c r="V875" i="16"/>
  <c r="V875" i="17" s="1"/>
  <c r="V875" i="18" s="1"/>
  <c r="N875" i="16"/>
  <c r="N875" i="17" s="1"/>
  <c r="N875" i="18" s="1"/>
  <c r="AD875" i="16"/>
  <c r="AD875" i="17" s="1"/>
  <c r="AD875" i="18" s="1"/>
  <c r="AC907" i="16"/>
  <c r="AC907" i="17" s="1"/>
  <c r="AC907" i="18" s="1"/>
  <c r="U907" i="16"/>
  <c r="U907" i="17" s="1"/>
  <c r="U907" i="18" s="1"/>
  <c r="M907" i="16"/>
  <c r="M907" i="17" s="1"/>
  <c r="M907" i="18" s="1"/>
  <c r="AB907" i="16"/>
  <c r="AB907" i="17" s="1"/>
  <c r="AB907" i="18" s="1"/>
  <c r="T907" i="16"/>
  <c r="L907" i="16"/>
  <c r="L907" i="17" s="1"/>
  <c r="L907" i="18" s="1"/>
  <c r="AA907" i="16"/>
  <c r="AA907" i="17" s="1"/>
  <c r="AA907" i="18" s="1"/>
  <c r="S907" i="16"/>
  <c r="S907" i="17" s="1"/>
  <c r="S907" i="18" s="1"/>
  <c r="K907" i="16"/>
  <c r="K907" i="17" s="1"/>
  <c r="K907" i="18" s="1"/>
  <c r="Z907" i="16"/>
  <c r="Z907" i="17" s="1"/>
  <c r="Z907" i="18" s="1"/>
  <c r="R907" i="16"/>
  <c r="R907" i="17" s="1"/>
  <c r="R907" i="18" s="1"/>
  <c r="J907" i="16"/>
  <c r="J907" i="17" s="1"/>
  <c r="J907" i="18" s="1"/>
  <c r="Y907" i="16"/>
  <c r="Y907" i="17" s="1"/>
  <c r="Y907" i="18" s="1"/>
  <c r="Q907" i="16"/>
  <c r="Q907" i="17" s="1"/>
  <c r="Q907" i="18" s="1"/>
  <c r="I907" i="16"/>
  <c r="I907" i="17" s="1"/>
  <c r="I907" i="18" s="1"/>
  <c r="X907" i="16"/>
  <c r="X907" i="17" s="1"/>
  <c r="X907" i="18" s="1"/>
  <c r="P907" i="16"/>
  <c r="P907" i="17" s="1"/>
  <c r="P907" i="18" s="1"/>
  <c r="H907" i="16"/>
  <c r="AE907" i="16"/>
  <c r="AE907" i="17" s="1"/>
  <c r="AE907" i="18" s="1"/>
  <c r="W907" i="16"/>
  <c r="W907" i="17" s="1"/>
  <c r="W907" i="18" s="1"/>
  <c r="O907" i="16"/>
  <c r="O907" i="17" s="1"/>
  <c r="O907" i="18" s="1"/>
  <c r="V907" i="16"/>
  <c r="V907" i="17" s="1"/>
  <c r="V907" i="18" s="1"/>
  <c r="N907" i="16"/>
  <c r="N907" i="17" s="1"/>
  <c r="N907" i="18" s="1"/>
  <c r="AD907" i="16"/>
  <c r="AD907" i="17" s="1"/>
  <c r="AD907" i="18" s="1"/>
  <c r="AC939" i="16"/>
  <c r="AC939" i="17" s="1"/>
  <c r="AC939" i="18" s="1"/>
  <c r="U939" i="16"/>
  <c r="U939" i="17" s="1"/>
  <c r="U939" i="18" s="1"/>
  <c r="M939" i="16"/>
  <c r="M939" i="17" s="1"/>
  <c r="M939" i="18" s="1"/>
  <c r="AB939" i="16"/>
  <c r="AB939" i="17" s="1"/>
  <c r="AB939" i="18" s="1"/>
  <c r="T939" i="16"/>
  <c r="L939" i="16"/>
  <c r="L939" i="17" s="1"/>
  <c r="L939" i="18" s="1"/>
  <c r="AA939" i="16"/>
  <c r="AA939" i="17" s="1"/>
  <c r="AA939" i="18" s="1"/>
  <c r="S939" i="16"/>
  <c r="S939" i="17" s="1"/>
  <c r="S939" i="18" s="1"/>
  <c r="K939" i="16"/>
  <c r="K939" i="17" s="1"/>
  <c r="K939" i="18" s="1"/>
  <c r="Z939" i="16"/>
  <c r="Z939" i="17" s="1"/>
  <c r="Z939" i="18" s="1"/>
  <c r="R939" i="16"/>
  <c r="R939" i="17" s="1"/>
  <c r="R939" i="18" s="1"/>
  <c r="J939" i="16"/>
  <c r="J939" i="17" s="1"/>
  <c r="J939" i="18" s="1"/>
  <c r="Y939" i="16"/>
  <c r="Y939" i="17" s="1"/>
  <c r="Y939" i="18" s="1"/>
  <c r="Q939" i="16"/>
  <c r="Q939" i="17" s="1"/>
  <c r="Q939" i="18" s="1"/>
  <c r="I939" i="16"/>
  <c r="I939" i="17" s="1"/>
  <c r="I939" i="18" s="1"/>
  <c r="X939" i="16"/>
  <c r="X939" i="17" s="1"/>
  <c r="X939" i="18" s="1"/>
  <c r="P939" i="16"/>
  <c r="P939" i="17" s="1"/>
  <c r="P939" i="18" s="1"/>
  <c r="H939" i="16"/>
  <c r="AE939" i="16"/>
  <c r="AE939" i="17" s="1"/>
  <c r="AE939" i="18" s="1"/>
  <c r="W939" i="16"/>
  <c r="W939" i="17" s="1"/>
  <c r="W939" i="18" s="1"/>
  <c r="O939" i="16"/>
  <c r="O939" i="17" s="1"/>
  <c r="O939" i="18" s="1"/>
  <c r="V939" i="16"/>
  <c r="V939" i="17" s="1"/>
  <c r="V939" i="18" s="1"/>
  <c r="N939" i="16"/>
  <c r="N939" i="17" s="1"/>
  <c r="N939" i="18" s="1"/>
  <c r="AD939" i="16"/>
  <c r="AD939" i="17" s="1"/>
  <c r="AD939" i="18" s="1"/>
  <c r="AC971" i="16"/>
  <c r="AC971" i="17" s="1"/>
  <c r="AC971" i="18" s="1"/>
  <c r="U971" i="16"/>
  <c r="U971" i="17" s="1"/>
  <c r="U971" i="18" s="1"/>
  <c r="M971" i="16"/>
  <c r="M971" i="17" s="1"/>
  <c r="M971" i="18" s="1"/>
  <c r="AB971" i="16"/>
  <c r="AB971" i="17" s="1"/>
  <c r="AB971" i="18" s="1"/>
  <c r="T971" i="16"/>
  <c r="L971" i="16"/>
  <c r="L971" i="17" s="1"/>
  <c r="L971" i="18" s="1"/>
  <c r="AA971" i="16"/>
  <c r="AA971" i="17" s="1"/>
  <c r="AA971" i="18" s="1"/>
  <c r="S971" i="16"/>
  <c r="S971" i="17" s="1"/>
  <c r="S971" i="18" s="1"/>
  <c r="K971" i="16"/>
  <c r="K971" i="17" s="1"/>
  <c r="K971" i="18" s="1"/>
  <c r="Z971" i="16"/>
  <c r="Z971" i="17" s="1"/>
  <c r="Z971" i="18" s="1"/>
  <c r="R971" i="16"/>
  <c r="R971" i="17" s="1"/>
  <c r="R971" i="18" s="1"/>
  <c r="J971" i="16"/>
  <c r="J971" i="17" s="1"/>
  <c r="J971" i="18" s="1"/>
  <c r="Y971" i="16"/>
  <c r="Y971" i="17" s="1"/>
  <c r="Y971" i="18" s="1"/>
  <c r="Q971" i="16"/>
  <c r="Q971" i="17" s="1"/>
  <c r="Q971" i="18" s="1"/>
  <c r="I971" i="16"/>
  <c r="I971" i="17" s="1"/>
  <c r="I971" i="18" s="1"/>
  <c r="X971" i="16"/>
  <c r="X971" i="17" s="1"/>
  <c r="X971" i="18" s="1"/>
  <c r="P971" i="16"/>
  <c r="P971" i="17" s="1"/>
  <c r="P971" i="18" s="1"/>
  <c r="H971" i="16"/>
  <c r="AE971" i="16"/>
  <c r="AE971" i="17" s="1"/>
  <c r="AE971" i="18" s="1"/>
  <c r="W971" i="16"/>
  <c r="W971" i="17" s="1"/>
  <c r="W971" i="18" s="1"/>
  <c r="O971" i="16"/>
  <c r="O971" i="17" s="1"/>
  <c r="O971" i="18" s="1"/>
  <c r="V971" i="16"/>
  <c r="V971" i="17" s="1"/>
  <c r="V971" i="18" s="1"/>
  <c r="N971" i="16"/>
  <c r="N971" i="17" s="1"/>
  <c r="N971" i="18" s="1"/>
  <c r="AD971" i="16"/>
  <c r="AD971" i="17" s="1"/>
  <c r="AD971" i="18" s="1"/>
  <c r="AC1003" i="16"/>
  <c r="AC1003" i="17" s="1"/>
  <c r="AC1003" i="18" s="1"/>
  <c r="U1003" i="16"/>
  <c r="U1003" i="17" s="1"/>
  <c r="U1003" i="18" s="1"/>
  <c r="M1003" i="16"/>
  <c r="M1003" i="17" s="1"/>
  <c r="M1003" i="18" s="1"/>
  <c r="AB1003" i="16"/>
  <c r="AB1003" i="17" s="1"/>
  <c r="AB1003" i="18" s="1"/>
  <c r="T1003" i="16"/>
  <c r="L1003" i="16"/>
  <c r="L1003" i="17" s="1"/>
  <c r="L1003" i="18" s="1"/>
  <c r="AA1003" i="16"/>
  <c r="AA1003" i="17" s="1"/>
  <c r="AA1003" i="18" s="1"/>
  <c r="S1003" i="16"/>
  <c r="S1003" i="17" s="1"/>
  <c r="S1003" i="18" s="1"/>
  <c r="K1003" i="16"/>
  <c r="K1003" i="17" s="1"/>
  <c r="K1003" i="18" s="1"/>
  <c r="Z1003" i="16"/>
  <c r="Z1003" i="17" s="1"/>
  <c r="Z1003" i="18" s="1"/>
  <c r="R1003" i="16"/>
  <c r="R1003" i="17" s="1"/>
  <c r="R1003" i="18" s="1"/>
  <c r="J1003" i="16"/>
  <c r="J1003" i="17" s="1"/>
  <c r="J1003" i="18" s="1"/>
  <c r="Y1003" i="16"/>
  <c r="Y1003" i="17" s="1"/>
  <c r="Y1003" i="18" s="1"/>
  <c r="Q1003" i="16"/>
  <c r="Q1003" i="17" s="1"/>
  <c r="Q1003" i="18" s="1"/>
  <c r="I1003" i="16"/>
  <c r="I1003" i="17" s="1"/>
  <c r="I1003" i="18" s="1"/>
  <c r="X1003" i="16"/>
  <c r="X1003" i="17" s="1"/>
  <c r="X1003" i="18" s="1"/>
  <c r="P1003" i="16"/>
  <c r="P1003" i="17" s="1"/>
  <c r="P1003" i="18" s="1"/>
  <c r="H1003" i="16"/>
  <c r="AE1003" i="16"/>
  <c r="AE1003" i="17" s="1"/>
  <c r="AE1003" i="18" s="1"/>
  <c r="W1003" i="16"/>
  <c r="W1003" i="17" s="1"/>
  <c r="W1003" i="18" s="1"/>
  <c r="O1003" i="16"/>
  <c r="O1003" i="17" s="1"/>
  <c r="O1003" i="18" s="1"/>
  <c r="V1003" i="16"/>
  <c r="V1003" i="17" s="1"/>
  <c r="V1003" i="18" s="1"/>
  <c r="N1003" i="16"/>
  <c r="N1003" i="17" s="1"/>
  <c r="N1003" i="18" s="1"/>
  <c r="AD1003" i="16"/>
  <c r="AD1003" i="17" s="1"/>
  <c r="AD1003" i="18" s="1"/>
  <c r="AD1024" i="16"/>
  <c r="AD1024" i="17" s="1"/>
  <c r="AD1024" i="18" s="1"/>
  <c r="V1024" i="16"/>
  <c r="V1024" i="17" s="1"/>
  <c r="V1024" i="18" s="1"/>
  <c r="N1024" i="16"/>
  <c r="N1024" i="17" s="1"/>
  <c r="N1024" i="18" s="1"/>
  <c r="AC1024" i="16"/>
  <c r="AC1024" i="17" s="1"/>
  <c r="AC1024" i="18" s="1"/>
  <c r="U1024" i="16"/>
  <c r="U1024" i="17" s="1"/>
  <c r="U1024" i="18" s="1"/>
  <c r="M1024" i="16"/>
  <c r="M1024" i="17" s="1"/>
  <c r="M1024" i="18" s="1"/>
  <c r="AB1024" i="16"/>
  <c r="AB1024" i="17" s="1"/>
  <c r="AB1024" i="18" s="1"/>
  <c r="T1024" i="16"/>
  <c r="L1024" i="16"/>
  <c r="L1024" i="17" s="1"/>
  <c r="L1024" i="18" s="1"/>
  <c r="AA1024" i="16"/>
  <c r="AA1024" i="17" s="1"/>
  <c r="AA1024" i="18" s="1"/>
  <c r="S1024" i="16"/>
  <c r="S1024" i="17" s="1"/>
  <c r="S1024" i="18" s="1"/>
  <c r="K1024" i="16"/>
  <c r="K1024" i="17" s="1"/>
  <c r="K1024" i="18" s="1"/>
  <c r="Z1024" i="16"/>
  <c r="Z1024" i="17" s="1"/>
  <c r="Z1024" i="18" s="1"/>
  <c r="R1024" i="16"/>
  <c r="R1024" i="17" s="1"/>
  <c r="R1024" i="18" s="1"/>
  <c r="J1024" i="16"/>
  <c r="J1024" i="17" s="1"/>
  <c r="J1024" i="18" s="1"/>
  <c r="Y1024" i="16"/>
  <c r="Y1024" i="17" s="1"/>
  <c r="Y1024" i="18" s="1"/>
  <c r="Q1024" i="16"/>
  <c r="Q1024" i="17" s="1"/>
  <c r="Q1024" i="18" s="1"/>
  <c r="I1024" i="16"/>
  <c r="I1024" i="17" s="1"/>
  <c r="I1024" i="18" s="1"/>
  <c r="X1024" i="16"/>
  <c r="X1024" i="17" s="1"/>
  <c r="X1024" i="18" s="1"/>
  <c r="P1024" i="16"/>
  <c r="P1024" i="17" s="1"/>
  <c r="P1024" i="18" s="1"/>
  <c r="H1024" i="16"/>
  <c r="AE1024" i="16"/>
  <c r="AE1024" i="17" s="1"/>
  <c r="AE1024" i="18" s="1"/>
  <c r="W1024" i="16"/>
  <c r="W1024" i="17" s="1"/>
  <c r="W1024" i="18" s="1"/>
  <c r="O1024" i="16"/>
  <c r="O1024" i="17" s="1"/>
  <c r="O1024" i="18" s="1"/>
  <c r="AA704" i="16"/>
  <c r="AA704" i="17" s="1"/>
  <c r="AA704" i="18" s="1"/>
  <c r="S704" i="16"/>
  <c r="S704" i="17" s="1"/>
  <c r="S704" i="18" s="1"/>
  <c r="K704" i="16"/>
  <c r="K704" i="17" s="1"/>
  <c r="K704" i="18" s="1"/>
  <c r="Z704" i="16"/>
  <c r="Z704" i="17" s="1"/>
  <c r="Z704" i="18" s="1"/>
  <c r="R704" i="16"/>
  <c r="R704" i="17" s="1"/>
  <c r="R704" i="18" s="1"/>
  <c r="J704" i="16"/>
  <c r="J704" i="17" s="1"/>
  <c r="J704" i="18" s="1"/>
  <c r="Y704" i="16"/>
  <c r="Y704" i="17" s="1"/>
  <c r="Y704" i="18" s="1"/>
  <c r="Q704" i="16"/>
  <c r="Q704" i="17" s="1"/>
  <c r="Q704" i="18" s="1"/>
  <c r="I704" i="16"/>
  <c r="I704" i="17" s="1"/>
  <c r="I704" i="18" s="1"/>
  <c r="X704" i="16"/>
  <c r="X704" i="17" s="1"/>
  <c r="X704" i="18" s="1"/>
  <c r="P704" i="16"/>
  <c r="P704" i="17" s="1"/>
  <c r="P704" i="18" s="1"/>
  <c r="H704" i="16"/>
  <c r="AE704" i="16"/>
  <c r="AE704" i="17" s="1"/>
  <c r="AE704" i="18" s="1"/>
  <c r="W704" i="16"/>
  <c r="W704" i="17" s="1"/>
  <c r="W704" i="18" s="1"/>
  <c r="O704" i="16"/>
  <c r="O704" i="17" s="1"/>
  <c r="O704" i="18" s="1"/>
  <c r="AD704" i="16"/>
  <c r="AD704" i="17" s="1"/>
  <c r="AD704" i="18" s="1"/>
  <c r="V704" i="16"/>
  <c r="V704" i="17" s="1"/>
  <c r="V704" i="18" s="1"/>
  <c r="N704" i="16"/>
  <c r="N704" i="17" s="1"/>
  <c r="N704" i="18" s="1"/>
  <c r="AC704" i="16"/>
  <c r="AC704" i="17" s="1"/>
  <c r="AC704" i="18" s="1"/>
  <c r="U704" i="16"/>
  <c r="U704" i="17" s="1"/>
  <c r="U704" i="18" s="1"/>
  <c r="M704" i="16"/>
  <c r="M704" i="17" s="1"/>
  <c r="M704" i="18" s="1"/>
  <c r="AB704" i="16"/>
  <c r="AB704" i="17" s="1"/>
  <c r="AB704" i="18" s="1"/>
  <c r="T704" i="16"/>
  <c r="L704" i="16"/>
  <c r="L704" i="17" s="1"/>
  <c r="L704" i="18" s="1"/>
  <c r="AA736" i="16"/>
  <c r="AA736" i="17" s="1"/>
  <c r="AA736" i="18" s="1"/>
  <c r="S736" i="16"/>
  <c r="S736" i="17" s="1"/>
  <c r="K736" i="16"/>
  <c r="K736" i="17" s="1"/>
  <c r="Z736" i="16"/>
  <c r="Z736" i="17" s="1"/>
  <c r="Z736" i="18" s="1"/>
  <c r="R736" i="16"/>
  <c r="R736" i="17" s="1"/>
  <c r="J736" i="16"/>
  <c r="J736" i="17" s="1"/>
  <c r="Y736" i="16"/>
  <c r="Y736" i="17" s="1"/>
  <c r="Y736" i="18" s="1"/>
  <c r="Q736" i="16"/>
  <c r="Q736" i="17" s="1"/>
  <c r="I736" i="16"/>
  <c r="I736" i="17" s="1"/>
  <c r="X736" i="16"/>
  <c r="X736" i="17" s="1"/>
  <c r="X736" i="18" s="1"/>
  <c r="P736" i="16"/>
  <c r="P736" i="17" s="1"/>
  <c r="H736" i="16"/>
  <c r="AE736" i="16"/>
  <c r="AE736" i="17" s="1"/>
  <c r="AE736" i="18" s="1"/>
  <c r="W736" i="16"/>
  <c r="W736" i="17" s="1"/>
  <c r="W736" i="18" s="1"/>
  <c r="O736" i="16"/>
  <c r="O736" i="17" s="1"/>
  <c r="AD736" i="16"/>
  <c r="AD736" i="17" s="1"/>
  <c r="AD736" i="18" s="1"/>
  <c r="V736" i="16"/>
  <c r="V736" i="17" s="1"/>
  <c r="V736" i="18" s="1"/>
  <c r="N736" i="16"/>
  <c r="N736" i="17" s="1"/>
  <c r="AC736" i="16"/>
  <c r="AC736" i="17" s="1"/>
  <c r="AC736" i="18" s="1"/>
  <c r="U736" i="16"/>
  <c r="U736" i="17" s="1"/>
  <c r="M736" i="16"/>
  <c r="M736" i="17" s="1"/>
  <c r="AB736" i="16"/>
  <c r="AB736" i="17" s="1"/>
  <c r="AB736" i="18" s="1"/>
  <c r="T736" i="16"/>
  <c r="L736" i="16"/>
  <c r="L736" i="17" s="1"/>
  <c r="AA768" i="16"/>
  <c r="AA768" i="17" s="1"/>
  <c r="AA768" i="18" s="1"/>
  <c r="S768" i="16"/>
  <c r="S768" i="17" s="1"/>
  <c r="K768" i="16"/>
  <c r="K768" i="17" s="1"/>
  <c r="Z768" i="16"/>
  <c r="Z768" i="17" s="1"/>
  <c r="Z768" i="18" s="1"/>
  <c r="R768" i="16"/>
  <c r="R768" i="17" s="1"/>
  <c r="J768" i="16"/>
  <c r="J768" i="17" s="1"/>
  <c r="Y768" i="16"/>
  <c r="Y768" i="17" s="1"/>
  <c r="Y768" i="18" s="1"/>
  <c r="Q768" i="16"/>
  <c r="Q768" i="17" s="1"/>
  <c r="I768" i="16"/>
  <c r="I768" i="17" s="1"/>
  <c r="X768" i="16"/>
  <c r="X768" i="17" s="1"/>
  <c r="X768" i="18" s="1"/>
  <c r="P768" i="16"/>
  <c r="P768" i="17" s="1"/>
  <c r="H768" i="16"/>
  <c r="AE768" i="16"/>
  <c r="AE768" i="17" s="1"/>
  <c r="AE768" i="18" s="1"/>
  <c r="W768" i="16"/>
  <c r="W768" i="17" s="1"/>
  <c r="W768" i="18" s="1"/>
  <c r="O768" i="16"/>
  <c r="O768" i="17" s="1"/>
  <c r="AD768" i="16"/>
  <c r="AD768" i="17" s="1"/>
  <c r="AD768" i="18" s="1"/>
  <c r="V768" i="16"/>
  <c r="V768" i="17" s="1"/>
  <c r="V768" i="18" s="1"/>
  <c r="N768" i="16"/>
  <c r="N768" i="17" s="1"/>
  <c r="AC768" i="16"/>
  <c r="AC768" i="17" s="1"/>
  <c r="AC768" i="18" s="1"/>
  <c r="U768" i="16"/>
  <c r="U768" i="17" s="1"/>
  <c r="U768" i="18" s="1"/>
  <c r="M768" i="16"/>
  <c r="M768" i="17" s="1"/>
  <c r="AB768" i="16"/>
  <c r="AB768" i="17" s="1"/>
  <c r="AB768" i="18" s="1"/>
  <c r="T768" i="16"/>
  <c r="L768" i="16"/>
  <c r="L768" i="17" s="1"/>
  <c r="AA800" i="16"/>
  <c r="AA800" i="17" s="1"/>
  <c r="AA800" i="18" s="1"/>
  <c r="S800" i="16"/>
  <c r="S800" i="17" s="1"/>
  <c r="S800" i="18" s="1"/>
  <c r="K800" i="16"/>
  <c r="K800" i="17" s="1"/>
  <c r="Z800" i="16"/>
  <c r="Z800" i="17" s="1"/>
  <c r="Z800" i="18" s="1"/>
  <c r="R800" i="16"/>
  <c r="R800" i="17" s="1"/>
  <c r="R800" i="18" s="1"/>
  <c r="J800" i="16"/>
  <c r="J800" i="17" s="1"/>
  <c r="Y800" i="16"/>
  <c r="Y800" i="17" s="1"/>
  <c r="Y800" i="18" s="1"/>
  <c r="Q800" i="16"/>
  <c r="Q800" i="17" s="1"/>
  <c r="Q800" i="18" s="1"/>
  <c r="I800" i="16"/>
  <c r="I800" i="17" s="1"/>
  <c r="X800" i="16"/>
  <c r="X800" i="17" s="1"/>
  <c r="X800" i="18" s="1"/>
  <c r="P800" i="16"/>
  <c r="P800" i="17" s="1"/>
  <c r="P800" i="18" s="1"/>
  <c r="H800" i="16"/>
  <c r="AE800" i="16"/>
  <c r="AE800" i="17" s="1"/>
  <c r="AE800" i="18" s="1"/>
  <c r="W800" i="16"/>
  <c r="W800" i="17" s="1"/>
  <c r="W800" i="18" s="1"/>
  <c r="O800" i="16"/>
  <c r="O800" i="17" s="1"/>
  <c r="O800" i="18" s="1"/>
  <c r="AD800" i="16"/>
  <c r="AD800" i="17" s="1"/>
  <c r="AD800" i="18" s="1"/>
  <c r="V800" i="16"/>
  <c r="V800" i="17" s="1"/>
  <c r="V800" i="18" s="1"/>
  <c r="N800" i="16"/>
  <c r="N800" i="17" s="1"/>
  <c r="N800" i="18" s="1"/>
  <c r="AC800" i="16"/>
  <c r="AC800" i="17" s="1"/>
  <c r="AC800" i="18" s="1"/>
  <c r="U800" i="16"/>
  <c r="U800" i="17" s="1"/>
  <c r="U800" i="18" s="1"/>
  <c r="M800" i="16"/>
  <c r="M800" i="17" s="1"/>
  <c r="M800" i="18" s="1"/>
  <c r="AB800" i="16"/>
  <c r="AB800" i="17" s="1"/>
  <c r="AB800" i="18" s="1"/>
  <c r="T800" i="16"/>
  <c r="L800" i="16"/>
  <c r="L800" i="17" s="1"/>
  <c r="L800" i="18" s="1"/>
  <c r="AA832" i="16"/>
  <c r="AA832" i="17" s="1"/>
  <c r="AA832" i="18" s="1"/>
  <c r="S832" i="16"/>
  <c r="S832" i="17" s="1"/>
  <c r="K832" i="16"/>
  <c r="K832" i="17" s="1"/>
  <c r="Z832" i="16"/>
  <c r="Z832" i="17" s="1"/>
  <c r="Z832" i="18" s="1"/>
  <c r="R832" i="16"/>
  <c r="R832" i="17" s="1"/>
  <c r="J832" i="16"/>
  <c r="J832" i="17" s="1"/>
  <c r="Y832" i="16"/>
  <c r="Y832" i="17" s="1"/>
  <c r="Y832" i="18" s="1"/>
  <c r="Q832" i="16"/>
  <c r="Q832" i="17" s="1"/>
  <c r="I832" i="16"/>
  <c r="I832" i="17" s="1"/>
  <c r="X832" i="16"/>
  <c r="X832" i="17" s="1"/>
  <c r="X832" i="18" s="1"/>
  <c r="P832" i="16"/>
  <c r="P832" i="17" s="1"/>
  <c r="H832" i="16"/>
  <c r="AE832" i="16"/>
  <c r="AE832" i="17" s="1"/>
  <c r="AE832" i="18" s="1"/>
  <c r="W832" i="16"/>
  <c r="W832" i="17" s="1"/>
  <c r="W832" i="18" s="1"/>
  <c r="O832" i="16"/>
  <c r="O832" i="17" s="1"/>
  <c r="AD832" i="16"/>
  <c r="AD832" i="17" s="1"/>
  <c r="AD832" i="18" s="1"/>
  <c r="V832" i="16"/>
  <c r="V832" i="17" s="1"/>
  <c r="V832" i="18" s="1"/>
  <c r="N832" i="16"/>
  <c r="N832" i="17" s="1"/>
  <c r="AC832" i="16"/>
  <c r="AC832" i="17" s="1"/>
  <c r="AC832" i="18" s="1"/>
  <c r="U832" i="16"/>
  <c r="U832" i="17" s="1"/>
  <c r="U832" i="18" s="1"/>
  <c r="M832" i="16"/>
  <c r="M832" i="17" s="1"/>
  <c r="AB832" i="16"/>
  <c r="AB832" i="17" s="1"/>
  <c r="AB832" i="18" s="1"/>
  <c r="T832" i="16"/>
  <c r="L832" i="16"/>
  <c r="L832" i="17" s="1"/>
  <c r="AA864" i="16"/>
  <c r="AA864" i="17" s="1"/>
  <c r="AA864" i="18" s="1"/>
  <c r="S864" i="16"/>
  <c r="S864" i="17" s="1"/>
  <c r="S864" i="18" s="1"/>
  <c r="K864" i="16"/>
  <c r="K864" i="17" s="1"/>
  <c r="K864" i="18" s="1"/>
  <c r="Z864" i="16"/>
  <c r="Z864" i="17" s="1"/>
  <c r="Z864" i="18" s="1"/>
  <c r="R864" i="16"/>
  <c r="R864" i="17" s="1"/>
  <c r="R864" i="18" s="1"/>
  <c r="J864" i="16"/>
  <c r="J864" i="17" s="1"/>
  <c r="J864" i="18" s="1"/>
  <c r="Y864" i="16"/>
  <c r="Y864" i="17" s="1"/>
  <c r="Y864" i="18" s="1"/>
  <c r="Q864" i="16"/>
  <c r="Q864" i="17" s="1"/>
  <c r="Q864" i="18" s="1"/>
  <c r="I864" i="16"/>
  <c r="I864" i="17" s="1"/>
  <c r="I864" i="18" s="1"/>
  <c r="X864" i="16"/>
  <c r="X864" i="17" s="1"/>
  <c r="X864" i="18" s="1"/>
  <c r="P864" i="16"/>
  <c r="P864" i="17" s="1"/>
  <c r="P864" i="18" s="1"/>
  <c r="H864" i="16"/>
  <c r="AE864" i="16"/>
  <c r="AE864" i="17" s="1"/>
  <c r="AE864" i="18" s="1"/>
  <c r="W864" i="16"/>
  <c r="W864" i="17" s="1"/>
  <c r="W864" i="18" s="1"/>
  <c r="O864" i="16"/>
  <c r="O864" i="17" s="1"/>
  <c r="O864" i="18" s="1"/>
  <c r="AD864" i="16"/>
  <c r="AD864" i="17" s="1"/>
  <c r="AD864" i="18" s="1"/>
  <c r="V864" i="16"/>
  <c r="V864" i="17" s="1"/>
  <c r="V864" i="18" s="1"/>
  <c r="N864" i="16"/>
  <c r="N864" i="17" s="1"/>
  <c r="N864" i="18" s="1"/>
  <c r="AC864" i="16"/>
  <c r="AC864" i="17" s="1"/>
  <c r="AC864" i="18" s="1"/>
  <c r="U864" i="16"/>
  <c r="U864" i="17" s="1"/>
  <c r="U864" i="18" s="1"/>
  <c r="M864" i="16"/>
  <c r="M864" i="17" s="1"/>
  <c r="M864" i="18" s="1"/>
  <c r="AB864" i="16"/>
  <c r="AB864" i="17" s="1"/>
  <c r="AB864" i="18" s="1"/>
  <c r="T864" i="16"/>
  <c r="L864" i="16"/>
  <c r="L864" i="17" s="1"/>
  <c r="L864" i="18" s="1"/>
  <c r="AA896" i="16"/>
  <c r="AA896" i="17" s="1"/>
  <c r="AA896" i="18" s="1"/>
  <c r="S896" i="16"/>
  <c r="S896" i="17" s="1"/>
  <c r="S896" i="18" s="1"/>
  <c r="K896" i="16"/>
  <c r="K896" i="17" s="1"/>
  <c r="K896" i="18" s="1"/>
  <c r="Z896" i="16"/>
  <c r="Z896" i="17" s="1"/>
  <c r="Z896" i="18" s="1"/>
  <c r="R896" i="16"/>
  <c r="R896" i="17" s="1"/>
  <c r="R896" i="18" s="1"/>
  <c r="J896" i="16"/>
  <c r="J896" i="17" s="1"/>
  <c r="J896" i="18" s="1"/>
  <c r="Y896" i="16"/>
  <c r="Y896" i="17" s="1"/>
  <c r="Y896" i="18" s="1"/>
  <c r="Q896" i="16"/>
  <c r="Q896" i="17" s="1"/>
  <c r="Q896" i="18" s="1"/>
  <c r="I896" i="16"/>
  <c r="I896" i="17" s="1"/>
  <c r="I896" i="18" s="1"/>
  <c r="X896" i="16"/>
  <c r="X896" i="17" s="1"/>
  <c r="X896" i="18" s="1"/>
  <c r="P896" i="16"/>
  <c r="P896" i="17" s="1"/>
  <c r="P896" i="18" s="1"/>
  <c r="H896" i="16"/>
  <c r="AE896" i="16"/>
  <c r="AE896" i="17" s="1"/>
  <c r="AE896" i="18" s="1"/>
  <c r="W896" i="16"/>
  <c r="W896" i="17" s="1"/>
  <c r="W896" i="18" s="1"/>
  <c r="O896" i="16"/>
  <c r="O896" i="17" s="1"/>
  <c r="O896" i="18" s="1"/>
  <c r="AD896" i="16"/>
  <c r="AD896" i="17" s="1"/>
  <c r="AD896" i="18" s="1"/>
  <c r="V896" i="16"/>
  <c r="V896" i="17" s="1"/>
  <c r="V896" i="18" s="1"/>
  <c r="N896" i="16"/>
  <c r="N896" i="17" s="1"/>
  <c r="N896" i="18" s="1"/>
  <c r="AC896" i="16"/>
  <c r="AC896" i="17" s="1"/>
  <c r="AC896" i="18" s="1"/>
  <c r="U896" i="16"/>
  <c r="U896" i="17" s="1"/>
  <c r="U896" i="18" s="1"/>
  <c r="M896" i="16"/>
  <c r="M896" i="17" s="1"/>
  <c r="M896" i="18" s="1"/>
  <c r="AB896" i="16"/>
  <c r="AB896" i="17" s="1"/>
  <c r="AB896" i="18" s="1"/>
  <c r="T896" i="16"/>
  <c r="L896" i="16"/>
  <c r="L896" i="17" s="1"/>
  <c r="L896" i="18" s="1"/>
  <c r="AA928" i="16"/>
  <c r="AA928" i="17" s="1"/>
  <c r="AA928" i="18" s="1"/>
  <c r="S928" i="16"/>
  <c r="S928" i="17" s="1"/>
  <c r="S928" i="18" s="1"/>
  <c r="K928" i="16"/>
  <c r="K928" i="17" s="1"/>
  <c r="K928" i="18" s="1"/>
  <c r="Z928" i="16"/>
  <c r="Z928" i="17" s="1"/>
  <c r="Z928" i="18" s="1"/>
  <c r="R928" i="16"/>
  <c r="R928" i="17" s="1"/>
  <c r="R928" i="18" s="1"/>
  <c r="J928" i="16"/>
  <c r="J928" i="17" s="1"/>
  <c r="J928" i="18" s="1"/>
  <c r="Y928" i="16"/>
  <c r="Y928" i="17" s="1"/>
  <c r="Y928" i="18" s="1"/>
  <c r="Q928" i="16"/>
  <c r="Q928" i="17" s="1"/>
  <c r="Q928" i="18" s="1"/>
  <c r="I928" i="16"/>
  <c r="I928" i="17" s="1"/>
  <c r="I928" i="18" s="1"/>
  <c r="X928" i="16"/>
  <c r="X928" i="17" s="1"/>
  <c r="X928" i="18" s="1"/>
  <c r="P928" i="16"/>
  <c r="P928" i="17" s="1"/>
  <c r="P928" i="18" s="1"/>
  <c r="H928" i="16"/>
  <c r="AE928" i="16"/>
  <c r="AE928" i="17" s="1"/>
  <c r="AE928" i="18" s="1"/>
  <c r="W928" i="16"/>
  <c r="W928" i="17" s="1"/>
  <c r="W928" i="18" s="1"/>
  <c r="O928" i="16"/>
  <c r="O928" i="17" s="1"/>
  <c r="O928" i="18" s="1"/>
  <c r="AD928" i="16"/>
  <c r="AD928" i="17" s="1"/>
  <c r="AD928" i="18" s="1"/>
  <c r="V928" i="16"/>
  <c r="V928" i="17" s="1"/>
  <c r="V928" i="18" s="1"/>
  <c r="N928" i="16"/>
  <c r="N928" i="17" s="1"/>
  <c r="N928" i="18" s="1"/>
  <c r="AC928" i="16"/>
  <c r="AC928" i="17" s="1"/>
  <c r="AC928" i="18" s="1"/>
  <c r="U928" i="16"/>
  <c r="U928" i="17" s="1"/>
  <c r="U928" i="18" s="1"/>
  <c r="M928" i="16"/>
  <c r="M928" i="17" s="1"/>
  <c r="M928" i="18" s="1"/>
  <c r="AB928" i="16"/>
  <c r="AB928" i="17" s="1"/>
  <c r="AB928" i="18" s="1"/>
  <c r="T928" i="16"/>
  <c r="L928" i="16"/>
  <c r="L928" i="17" s="1"/>
  <c r="L928" i="18" s="1"/>
  <c r="AA960" i="16"/>
  <c r="AA960" i="17" s="1"/>
  <c r="S960" i="16"/>
  <c r="S960" i="17" s="1"/>
  <c r="K960" i="16"/>
  <c r="K960" i="17" s="1"/>
  <c r="Z960" i="16"/>
  <c r="Z960" i="17" s="1"/>
  <c r="R960" i="16"/>
  <c r="R960" i="17" s="1"/>
  <c r="J960" i="16"/>
  <c r="J960" i="17" s="1"/>
  <c r="Y960" i="16"/>
  <c r="Y960" i="17" s="1"/>
  <c r="Q960" i="16"/>
  <c r="Q960" i="17" s="1"/>
  <c r="I960" i="16"/>
  <c r="I960" i="17" s="1"/>
  <c r="X960" i="16"/>
  <c r="X960" i="17" s="1"/>
  <c r="P960" i="16"/>
  <c r="P960" i="17" s="1"/>
  <c r="H960" i="16"/>
  <c r="AE960" i="16"/>
  <c r="AE960" i="17" s="1"/>
  <c r="AE960" i="18" s="1"/>
  <c r="W960" i="16"/>
  <c r="W960" i="17" s="1"/>
  <c r="O960" i="16"/>
  <c r="O960" i="17" s="1"/>
  <c r="AD960" i="16"/>
  <c r="AD960" i="17" s="1"/>
  <c r="AD960" i="18" s="1"/>
  <c r="V960" i="16"/>
  <c r="V960" i="17" s="1"/>
  <c r="N960" i="16"/>
  <c r="N960" i="17" s="1"/>
  <c r="AC960" i="16"/>
  <c r="AC960" i="17" s="1"/>
  <c r="U960" i="16"/>
  <c r="U960" i="17" s="1"/>
  <c r="M960" i="16"/>
  <c r="M960" i="17" s="1"/>
  <c r="AB960" i="16"/>
  <c r="AB960" i="17" s="1"/>
  <c r="T960" i="16"/>
  <c r="L960" i="16"/>
  <c r="L960" i="17" s="1"/>
  <c r="AA992" i="16"/>
  <c r="AA992" i="17" s="1"/>
  <c r="S992" i="16"/>
  <c r="S992" i="17" s="1"/>
  <c r="K992" i="16"/>
  <c r="K992" i="17" s="1"/>
  <c r="Z992" i="16"/>
  <c r="Z992" i="17" s="1"/>
  <c r="R992" i="16"/>
  <c r="R992" i="17" s="1"/>
  <c r="J992" i="16"/>
  <c r="J992" i="17" s="1"/>
  <c r="Y992" i="16"/>
  <c r="Y992" i="17" s="1"/>
  <c r="Q992" i="16"/>
  <c r="Q992" i="17" s="1"/>
  <c r="I992" i="16"/>
  <c r="I992" i="17" s="1"/>
  <c r="X992" i="16"/>
  <c r="X992" i="17" s="1"/>
  <c r="P992" i="16"/>
  <c r="P992" i="17" s="1"/>
  <c r="H992" i="16"/>
  <c r="AE992" i="16"/>
  <c r="AE992" i="17" s="1"/>
  <c r="AE992" i="18" s="1"/>
  <c r="W992" i="16"/>
  <c r="W992" i="17" s="1"/>
  <c r="O992" i="16"/>
  <c r="O992" i="17" s="1"/>
  <c r="AD992" i="16"/>
  <c r="AD992" i="17" s="1"/>
  <c r="V992" i="16"/>
  <c r="V992" i="17" s="1"/>
  <c r="N992" i="16"/>
  <c r="N992" i="17" s="1"/>
  <c r="AC992" i="16"/>
  <c r="AC992" i="17" s="1"/>
  <c r="U992" i="16"/>
  <c r="U992" i="17" s="1"/>
  <c r="M992" i="16"/>
  <c r="M992" i="17" s="1"/>
  <c r="AB992" i="16"/>
  <c r="AB992" i="17" s="1"/>
  <c r="T992" i="16"/>
  <c r="L992" i="16"/>
  <c r="L992" i="17" s="1"/>
  <c r="AD1100" i="16"/>
  <c r="AD1100" i="17" s="1"/>
  <c r="AD1100" i="18" s="1"/>
  <c r="V1100" i="16"/>
  <c r="V1100" i="17" s="1"/>
  <c r="V1100" i="18" s="1"/>
  <c r="N1100" i="16"/>
  <c r="N1100" i="17" s="1"/>
  <c r="N1100" i="18" s="1"/>
  <c r="AC1100" i="16"/>
  <c r="AC1100" i="17" s="1"/>
  <c r="AC1100" i="18" s="1"/>
  <c r="U1100" i="16"/>
  <c r="U1100" i="17" s="1"/>
  <c r="U1100" i="18" s="1"/>
  <c r="M1100" i="16"/>
  <c r="M1100" i="17" s="1"/>
  <c r="M1100" i="18" s="1"/>
  <c r="AB1100" i="16"/>
  <c r="AB1100" i="17" s="1"/>
  <c r="AB1100" i="18" s="1"/>
  <c r="T1100" i="16"/>
  <c r="L1100" i="16"/>
  <c r="L1100" i="17" s="1"/>
  <c r="L1100" i="18" s="1"/>
  <c r="AA1100" i="16"/>
  <c r="AA1100" i="17" s="1"/>
  <c r="AA1100" i="18" s="1"/>
  <c r="S1100" i="16"/>
  <c r="S1100" i="17" s="1"/>
  <c r="S1100" i="18" s="1"/>
  <c r="K1100" i="16"/>
  <c r="K1100" i="17" s="1"/>
  <c r="K1100" i="18" s="1"/>
  <c r="Z1100" i="16"/>
  <c r="Z1100" i="17" s="1"/>
  <c r="Z1100" i="18" s="1"/>
  <c r="R1100" i="16"/>
  <c r="R1100" i="17" s="1"/>
  <c r="R1100" i="18" s="1"/>
  <c r="J1100" i="16"/>
  <c r="J1100" i="17" s="1"/>
  <c r="J1100" i="18" s="1"/>
  <c r="Y1100" i="16"/>
  <c r="Y1100" i="17" s="1"/>
  <c r="Y1100" i="18" s="1"/>
  <c r="Q1100" i="16"/>
  <c r="Q1100" i="17" s="1"/>
  <c r="Q1100" i="18" s="1"/>
  <c r="I1100" i="16"/>
  <c r="I1100" i="17" s="1"/>
  <c r="I1100" i="18" s="1"/>
  <c r="X1100" i="16"/>
  <c r="X1100" i="17" s="1"/>
  <c r="X1100" i="18" s="1"/>
  <c r="P1100" i="16"/>
  <c r="P1100" i="17" s="1"/>
  <c r="P1100" i="18" s="1"/>
  <c r="H1100" i="16"/>
  <c r="AE1100" i="16"/>
  <c r="AE1100" i="17" s="1"/>
  <c r="AE1100" i="18" s="1"/>
  <c r="W1100" i="16"/>
  <c r="W1100" i="17" s="1"/>
  <c r="W1100" i="18" s="1"/>
  <c r="O1100" i="16"/>
  <c r="O1100" i="17" s="1"/>
  <c r="O1100" i="18" s="1"/>
  <c r="AD1144" i="16"/>
  <c r="AD1144" i="17" s="1"/>
  <c r="AD1144" i="18" s="1"/>
  <c r="V1144" i="16"/>
  <c r="V1144" i="17" s="1"/>
  <c r="N1144" i="16"/>
  <c r="N1144" i="17" s="1"/>
  <c r="AC1144" i="16"/>
  <c r="AC1144" i="17" s="1"/>
  <c r="AC1144" i="18" s="1"/>
  <c r="U1144" i="16"/>
  <c r="U1144" i="17" s="1"/>
  <c r="M1144" i="16"/>
  <c r="M1144" i="17" s="1"/>
  <c r="AB1144" i="16"/>
  <c r="AB1144" i="17" s="1"/>
  <c r="T1144" i="16"/>
  <c r="L1144" i="16"/>
  <c r="L1144" i="17" s="1"/>
  <c r="AA1144" i="16"/>
  <c r="AA1144" i="17" s="1"/>
  <c r="S1144" i="16"/>
  <c r="S1144" i="17" s="1"/>
  <c r="K1144" i="16"/>
  <c r="K1144" i="17" s="1"/>
  <c r="Z1144" i="16"/>
  <c r="Z1144" i="17" s="1"/>
  <c r="R1144" i="16"/>
  <c r="R1144" i="17" s="1"/>
  <c r="J1144" i="16"/>
  <c r="J1144" i="17" s="1"/>
  <c r="Y1144" i="16"/>
  <c r="Y1144" i="17" s="1"/>
  <c r="Q1144" i="16"/>
  <c r="Q1144" i="17" s="1"/>
  <c r="I1144" i="16"/>
  <c r="I1144" i="17" s="1"/>
  <c r="X1144" i="16"/>
  <c r="X1144" i="17" s="1"/>
  <c r="P1144" i="16"/>
  <c r="P1144" i="17" s="1"/>
  <c r="H1144" i="16"/>
  <c r="AE1144" i="16"/>
  <c r="AE1144" i="17" s="1"/>
  <c r="AE1144" i="18" s="1"/>
  <c r="W1144" i="16"/>
  <c r="W1144" i="17" s="1"/>
  <c r="O1144" i="16"/>
  <c r="O1144" i="17" s="1"/>
  <c r="Y717" i="16"/>
  <c r="Y717" i="17" s="1"/>
  <c r="Y717" i="18" s="1"/>
  <c r="Q717" i="16"/>
  <c r="Q717" i="17" s="1"/>
  <c r="Q717" i="18" s="1"/>
  <c r="I717" i="16"/>
  <c r="I717" i="17" s="1"/>
  <c r="I717" i="18" s="1"/>
  <c r="X717" i="16"/>
  <c r="X717" i="17" s="1"/>
  <c r="X717" i="18" s="1"/>
  <c r="P717" i="16"/>
  <c r="P717" i="17" s="1"/>
  <c r="P717" i="18" s="1"/>
  <c r="H717" i="16"/>
  <c r="AE717" i="16"/>
  <c r="AE717" i="17" s="1"/>
  <c r="AE717" i="18" s="1"/>
  <c r="W717" i="16"/>
  <c r="W717" i="17" s="1"/>
  <c r="W717" i="18" s="1"/>
  <c r="O717" i="16"/>
  <c r="O717" i="17" s="1"/>
  <c r="O717" i="18" s="1"/>
  <c r="AD717" i="16"/>
  <c r="AD717" i="17" s="1"/>
  <c r="AD717" i="18" s="1"/>
  <c r="V717" i="16"/>
  <c r="V717" i="17" s="1"/>
  <c r="V717" i="18" s="1"/>
  <c r="N717" i="16"/>
  <c r="N717" i="17" s="1"/>
  <c r="N717" i="18" s="1"/>
  <c r="AC717" i="16"/>
  <c r="AC717" i="17" s="1"/>
  <c r="AC717" i="18" s="1"/>
  <c r="U717" i="16"/>
  <c r="U717" i="17" s="1"/>
  <c r="U717" i="18" s="1"/>
  <c r="M717" i="16"/>
  <c r="M717" i="17" s="1"/>
  <c r="M717" i="18" s="1"/>
  <c r="AB717" i="16"/>
  <c r="AB717" i="17" s="1"/>
  <c r="AB717" i="18" s="1"/>
  <c r="T717" i="16"/>
  <c r="L717" i="16"/>
  <c r="L717" i="17" s="1"/>
  <c r="L717" i="18" s="1"/>
  <c r="AA717" i="16"/>
  <c r="AA717" i="17" s="1"/>
  <c r="AA717" i="18" s="1"/>
  <c r="S717" i="16"/>
  <c r="S717" i="17" s="1"/>
  <c r="S717" i="18" s="1"/>
  <c r="K717" i="16"/>
  <c r="K717" i="17" s="1"/>
  <c r="K717" i="18" s="1"/>
  <c r="R717" i="16"/>
  <c r="R717" i="17" s="1"/>
  <c r="R717" i="18" s="1"/>
  <c r="J717" i="16"/>
  <c r="J717" i="17" s="1"/>
  <c r="J717" i="18" s="1"/>
  <c r="Z717" i="16"/>
  <c r="Z717" i="17" s="1"/>
  <c r="Z717" i="18" s="1"/>
  <c r="Y749" i="16"/>
  <c r="Y749" i="17" s="1"/>
  <c r="Y749" i="18" s="1"/>
  <c r="Q749" i="16"/>
  <c r="Q749" i="17" s="1"/>
  <c r="Q749" i="18" s="1"/>
  <c r="I749" i="16"/>
  <c r="I749" i="17" s="1"/>
  <c r="I749" i="18" s="1"/>
  <c r="X749" i="16"/>
  <c r="X749" i="17" s="1"/>
  <c r="X749" i="18" s="1"/>
  <c r="P749" i="16"/>
  <c r="P749" i="17" s="1"/>
  <c r="P749" i="18" s="1"/>
  <c r="H749" i="16"/>
  <c r="AE749" i="16"/>
  <c r="AE749" i="17" s="1"/>
  <c r="AE749" i="18" s="1"/>
  <c r="W749" i="16"/>
  <c r="W749" i="17" s="1"/>
  <c r="W749" i="18" s="1"/>
  <c r="O749" i="16"/>
  <c r="O749" i="17" s="1"/>
  <c r="O749" i="18" s="1"/>
  <c r="AD749" i="16"/>
  <c r="AD749" i="17" s="1"/>
  <c r="AD749" i="18" s="1"/>
  <c r="V749" i="16"/>
  <c r="V749" i="17" s="1"/>
  <c r="V749" i="18" s="1"/>
  <c r="N749" i="16"/>
  <c r="N749" i="17" s="1"/>
  <c r="N749" i="18" s="1"/>
  <c r="AC749" i="16"/>
  <c r="AC749" i="17" s="1"/>
  <c r="AC749" i="18" s="1"/>
  <c r="U749" i="16"/>
  <c r="U749" i="17" s="1"/>
  <c r="U749" i="18" s="1"/>
  <c r="M749" i="16"/>
  <c r="M749" i="17" s="1"/>
  <c r="M749" i="18" s="1"/>
  <c r="AB749" i="16"/>
  <c r="AB749" i="17" s="1"/>
  <c r="AB749" i="18" s="1"/>
  <c r="T749" i="16"/>
  <c r="L749" i="16"/>
  <c r="L749" i="17" s="1"/>
  <c r="L749" i="18" s="1"/>
  <c r="AA749" i="16"/>
  <c r="AA749" i="17" s="1"/>
  <c r="AA749" i="18" s="1"/>
  <c r="S749" i="16"/>
  <c r="S749" i="17" s="1"/>
  <c r="S749" i="18" s="1"/>
  <c r="K749" i="16"/>
  <c r="K749" i="17" s="1"/>
  <c r="K749" i="18" s="1"/>
  <c r="R749" i="16"/>
  <c r="R749" i="17" s="1"/>
  <c r="R749" i="18" s="1"/>
  <c r="J749" i="16"/>
  <c r="J749" i="17" s="1"/>
  <c r="J749" i="18" s="1"/>
  <c r="Z749" i="16"/>
  <c r="Z749" i="17" s="1"/>
  <c r="Z749" i="18" s="1"/>
  <c r="Y781" i="16"/>
  <c r="Y781" i="17" s="1"/>
  <c r="Y781" i="18" s="1"/>
  <c r="Q781" i="16"/>
  <c r="Q781" i="17" s="1"/>
  <c r="Q781" i="18" s="1"/>
  <c r="I781" i="16"/>
  <c r="I781" i="17" s="1"/>
  <c r="X781" i="16"/>
  <c r="X781" i="17" s="1"/>
  <c r="X781" i="18" s="1"/>
  <c r="P781" i="16"/>
  <c r="P781" i="17" s="1"/>
  <c r="P781" i="18" s="1"/>
  <c r="H781" i="16"/>
  <c r="AE781" i="16"/>
  <c r="AE781" i="17" s="1"/>
  <c r="AE781" i="18" s="1"/>
  <c r="W781" i="16"/>
  <c r="W781" i="17" s="1"/>
  <c r="W781" i="18" s="1"/>
  <c r="O781" i="16"/>
  <c r="O781" i="17" s="1"/>
  <c r="O781" i="18" s="1"/>
  <c r="AD781" i="16"/>
  <c r="AD781" i="17" s="1"/>
  <c r="AD781" i="18" s="1"/>
  <c r="V781" i="16"/>
  <c r="V781" i="17" s="1"/>
  <c r="V781" i="18" s="1"/>
  <c r="N781" i="16"/>
  <c r="N781" i="17" s="1"/>
  <c r="N781" i="18" s="1"/>
  <c r="AC781" i="16"/>
  <c r="AC781" i="17" s="1"/>
  <c r="AC781" i="18" s="1"/>
  <c r="U781" i="16"/>
  <c r="U781" i="17" s="1"/>
  <c r="U781" i="18" s="1"/>
  <c r="M781" i="16"/>
  <c r="M781" i="17" s="1"/>
  <c r="M781" i="18" s="1"/>
  <c r="AB781" i="16"/>
  <c r="AB781" i="17" s="1"/>
  <c r="AB781" i="18" s="1"/>
  <c r="T781" i="16"/>
  <c r="L781" i="16"/>
  <c r="L781" i="17" s="1"/>
  <c r="L781" i="18" s="1"/>
  <c r="AA781" i="16"/>
  <c r="AA781" i="17" s="1"/>
  <c r="AA781" i="18" s="1"/>
  <c r="S781" i="16"/>
  <c r="S781" i="17" s="1"/>
  <c r="S781" i="18" s="1"/>
  <c r="K781" i="16"/>
  <c r="K781" i="17" s="1"/>
  <c r="K781" i="18" s="1"/>
  <c r="R781" i="16"/>
  <c r="R781" i="17" s="1"/>
  <c r="R781" i="18" s="1"/>
  <c r="J781" i="16"/>
  <c r="J781" i="17" s="1"/>
  <c r="Z781" i="16"/>
  <c r="Z781" i="17" s="1"/>
  <c r="Z781" i="18" s="1"/>
  <c r="Y813" i="16"/>
  <c r="Y813" i="17" s="1"/>
  <c r="Q813" i="16"/>
  <c r="Q813" i="17" s="1"/>
  <c r="I813" i="16"/>
  <c r="I813" i="17" s="1"/>
  <c r="X813" i="16"/>
  <c r="X813" i="17" s="1"/>
  <c r="P813" i="16"/>
  <c r="P813" i="17" s="1"/>
  <c r="H813" i="16"/>
  <c r="AE813" i="16"/>
  <c r="AE813" i="17" s="1"/>
  <c r="AE813" i="18" s="1"/>
  <c r="W813" i="16"/>
  <c r="W813" i="17" s="1"/>
  <c r="O813" i="16"/>
  <c r="O813" i="17" s="1"/>
  <c r="AD813" i="16"/>
  <c r="AD813" i="17" s="1"/>
  <c r="AD813" i="18" s="1"/>
  <c r="V813" i="16"/>
  <c r="V813" i="17" s="1"/>
  <c r="N813" i="16"/>
  <c r="N813" i="17" s="1"/>
  <c r="AC813" i="16"/>
  <c r="AC813" i="17" s="1"/>
  <c r="U813" i="16"/>
  <c r="U813" i="17" s="1"/>
  <c r="M813" i="16"/>
  <c r="M813" i="17" s="1"/>
  <c r="AB813" i="16"/>
  <c r="AB813" i="17" s="1"/>
  <c r="T813" i="16"/>
  <c r="L813" i="16"/>
  <c r="L813" i="17" s="1"/>
  <c r="AA813" i="16"/>
  <c r="AA813" i="17" s="1"/>
  <c r="S813" i="16"/>
  <c r="S813" i="17" s="1"/>
  <c r="K813" i="16"/>
  <c r="K813" i="17" s="1"/>
  <c r="R813" i="16"/>
  <c r="R813" i="17" s="1"/>
  <c r="J813" i="16"/>
  <c r="J813" i="17" s="1"/>
  <c r="Z813" i="16"/>
  <c r="Z813" i="17" s="1"/>
  <c r="Y845" i="16"/>
  <c r="Y845" i="17" s="1"/>
  <c r="Y845" i="18" s="1"/>
  <c r="Q845" i="16"/>
  <c r="Q845" i="17" s="1"/>
  <c r="Q845" i="18" s="1"/>
  <c r="I845" i="16"/>
  <c r="I845" i="17" s="1"/>
  <c r="I845" i="18" s="1"/>
  <c r="X845" i="16"/>
  <c r="X845" i="17" s="1"/>
  <c r="X845" i="18" s="1"/>
  <c r="P845" i="16"/>
  <c r="P845" i="17" s="1"/>
  <c r="P845" i="18" s="1"/>
  <c r="H845" i="16"/>
  <c r="AE845" i="16"/>
  <c r="AE845" i="17" s="1"/>
  <c r="AE845" i="18" s="1"/>
  <c r="W845" i="16"/>
  <c r="W845" i="17" s="1"/>
  <c r="W845" i="18" s="1"/>
  <c r="O845" i="16"/>
  <c r="O845" i="17" s="1"/>
  <c r="O845" i="18" s="1"/>
  <c r="AD845" i="16"/>
  <c r="AD845" i="17" s="1"/>
  <c r="AD845" i="18" s="1"/>
  <c r="V845" i="16"/>
  <c r="V845" i="17" s="1"/>
  <c r="V845" i="18" s="1"/>
  <c r="N845" i="16"/>
  <c r="N845" i="17" s="1"/>
  <c r="N845" i="18" s="1"/>
  <c r="AC845" i="16"/>
  <c r="AC845" i="17" s="1"/>
  <c r="AC845" i="18" s="1"/>
  <c r="U845" i="16"/>
  <c r="U845" i="17" s="1"/>
  <c r="U845" i="18" s="1"/>
  <c r="M845" i="16"/>
  <c r="M845" i="17" s="1"/>
  <c r="M845" i="18" s="1"/>
  <c r="AB845" i="16"/>
  <c r="AB845" i="17" s="1"/>
  <c r="AB845" i="18" s="1"/>
  <c r="T845" i="16"/>
  <c r="L845" i="16"/>
  <c r="L845" i="17" s="1"/>
  <c r="L845" i="18" s="1"/>
  <c r="AA845" i="16"/>
  <c r="AA845" i="17" s="1"/>
  <c r="AA845" i="18" s="1"/>
  <c r="S845" i="16"/>
  <c r="S845" i="17" s="1"/>
  <c r="S845" i="18" s="1"/>
  <c r="K845" i="16"/>
  <c r="K845" i="17" s="1"/>
  <c r="K845" i="18" s="1"/>
  <c r="R845" i="16"/>
  <c r="R845" i="17" s="1"/>
  <c r="R845" i="18" s="1"/>
  <c r="J845" i="16"/>
  <c r="J845" i="17" s="1"/>
  <c r="J845" i="18" s="1"/>
  <c r="Z845" i="16"/>
  <c r="Z845" i="17" s="1"/>
  <c r="Z845" i="18" s="1"/>
  <c r="Y877" i="16"/>
  <c r="Y877" i="17" s="1"/>
  <c r="Y877" i="18" s="1"/>
  <c r="Q877" i="16"/>
  <c r="Q877" i="17" s="1"/>
  <c r="Q877" i="18" s="1"/>
  <c r="I877" i="16"/>
  <c r="I877" i="17" s="1"/>
  <c r="I877" i="18" s="1"/>
  <c r="X877" i="16"/>
  <c r="X877" i="17" s="1"/>
  <c r="X877" i="18" s="1"/>
  <c r="P877" i="16"/>
  <c r="P877" i="17" s="1"/>
  <c r="P877" i="18" s="1"/>
  <c r="H877" i="16"/>
  <c r="AE877" i="16"/>
  <c r="AE877" i="17" s="1"/>
  <c r="AE877" i="18" s="1"/>
  <c r="W877" i="16"/>
  <c r="W877" i="17" s="1"/>
  <c r="W877" i="18" s="1"/>
  <c r="O877" i="16"/>
  <c r="O877" i="17" s="1"/>
  <c r="O877" i="18" s="1"/>
  <c r="AD877" i="16"/>
  <c r="AD877" i="17" s="1"/>
  <c r="AD877" i="18" s="1"/>
  <c r="V877" i="16"/>
  <c r="V877" i="17" s="1"/>
  <c r="V877" i="18" s="1"/>
  <c r="N877" i="16"/>
  <c r="N877" i="17" s="1"/>
  <c r="N877" i="18" s="1"/>
  <c r="AC877" i="16"/>
  <c r="AC877" i="17" s="1"/>
  <c r="AC877" i="18" s="1"/>
  <c r="U877" i="16"/>
  <c r="U877" i="17" s="1"/>
  <c r="U877" i="18" s="1"/>
  <c r="M877" i="16"/>
  <c r="M877" i="17" s="1"/>
  <c r="M877" i="18" s="1"/>
  <c r="AB877" i="16"/>
  <c r="AB877" i="17" s="1"/>
  <c r="AB877" i="18" s="1"/>
  <c r="T877" i="16"/>
  <c r="L877" i="16"/>
  <c r="L877" i="17" s="1"/>
  <c r="L877" i="18" s="1"/>
  <c r="AA877" i="16"/>
  <c r="AA877" i="17" s="1"/>
  <c r="AA877" i="18" s="1"/>
  <c r="S877" i="16"/>
  <c r="S877" i="17" s="1"/>
  <c r="S877" i="18" s="1"/>
  <c r="K877" i="16"/>
  <c r="K877" i="17" s="1"/>
  <c r="K877" i="18" s="1"/>
  <c r="R877" i="16"/>
  <c r="R877" i="17" s="1"/>
  <c r="R877" i="18" s="1"/>
  <c r="J877" i="16"/>
  <c r="J877" i="17" s="1"/>
  <c r="J877" i="18" s="1"/>
  <c r="Z877" i="16"/>
  <c r="Z877" i="17" s="1"/>
  <c r="Z877" i="18" s="1"/>
  <c r="Y909" i="16"/>
  <c r="Y909" i="17" s="1"/>
  <c r="Y909" i="18" s="1"/>
  <c r="Q909" i="16"/>
  <c r="Q909" i="17" s="1"/>
  <c r="Q909" i="18" s="1"/>
  <c r="I909" i="16"/>
  <c r="I909" i="17" s="1"/>
  <c r="I909" i="18" s="1"/>
  <c r="X909" i="16"/>
  <c r="X909" i="17" s="1"/>
  <c r="X909" i="18" s="1"/>
  <c r="P909" i="16"/>
  <c r="P909" i="17" s="1"/>
  <c r="P909" i="18" s="1"/>
  <c r="H909" i="16"/>
  <c r="AE909" i="16"/>
  <c r="AE909" i="17" s="1"/>
  <c r="AE909" i="18" s="1"/>
  <c r="W909" i="16"/>
  <c r="W909" i="17" s="1"/>
  <c r="W909" i="18" s="1"/>
  <c r="O909" i="16"/>
  <c r="O909" i="17" s="1"/>
  <c r="O909" i="18" s="1"/>
  <c r="AD909" i="16"/>
  <c r="AD909" i="17" s="1"/>
  <c r="AD909" i="18" s="1"/>
  <c r="V909" i="16"/>
  <c r="V909" i="17" s="1"/>
  <c r="V909" i="18" s="1"/>
  <c r="N909" i="16"/>
  <c r="N909" i="17" s="1"/>
  <c r="N909" i="18" s="1"/>
  <c r="AC909" i="16"/>
  <c r="AC909" i="17" s="1"/>
  <c r="AC909" i="18" s="1"/>
  <c r="U909" i="16"/>
  <c r="U909" i="17" s="1"/>
  <c r="U909" i="18" s="1"/>
  <c r="M909" i="16"/>
  <c r="M909" i="17" s="1"/>
  <c r="M909" i="18" s="1"/>
  <c r="AB909" i="16"/>
  <c r="AB909" i="17" s="1"/>
  <c r="AB909" i="18" s="1"/>
  <c r="T909" i="16"/>
  <c r="L909" i="16"/>
  <c r="L909" i="17" s="1"/>
  <c r="L909" i="18" s="1"/>
  <c r="AA909" i="16"/>
  <c r="AA909" i="17" s="1"/>
  <c r="AA909" i="18" s="1"/>
  <c r="S909" i="16"/>
  <c r="S909" i="17" s="1"/>
  <c r="S909" i="18" s="1"/>
  <c r="K909" i="16"/>
  <c r="K909" i="17" s="1"/>
  <c r="K909" i="18" s="1"/>
  <c r="R909" i="16"/>
  <c r="R909" i="17" s="1"/>
  <c r="R909" i="18" s="1"/>
  <c r="J909" i="16"/>
  <c r="J909" i="17" s="1"/>
  <c r="J909" i="18" s="1"/>
  <c r="Z909" i="16"/>
  <c r="Z909" i="17" s="1"/>
  <c r="Z909" i="18" s="1"/>
  <c r="Y941" i="16"/>
  <c r="Y941" i="17" s="1"/>
  <c r="Y941" i="18" s="1"/>
  <c r="Q941" i="16"/>
  <c r="Q941" i="17" s="1"/>
  <c r="Q941" i="18" s="1"/>
  <c r="I941" i="16"/>
  <c r="I941" i="17" s="1"/>
  <c r="I941" i="18" s="1"/>
  <c r="X941" i="16"/>
  <c r="X941" i="17" s="1"/>
  <c r="X941" i="18" s="1"/>
  <c r="P941" i="16"/>
  <c r="P941" i="17" s="1"/>
  <c r="P941" i="18" s="1"/>
  <c r="H941" i="16"/>
  <c r="AE941" i="16"/>
  <c r="AE941" i="17" s="1"/>
  <c r="AE941" i="18" s="1"/>
  <c r="W941" i="16"/>
  <c r="W941" i="17" s="1"/>
  <c r="W941" i="18" s="1"/>
  <c r="O941" i="16"/>
  <c r="O941" i="17" s="1"/>
  <c r="O941" i="18" s="1"/>
  <c r="AD941" i="16"/>
  <c r="AD941" i="17" s="1"/>
  <c r="AD941" i="18" s="1"/>
  <c r="V941" i="16"/>
  <c r="V941" i="17" s="1"/>
  <c r="V941" i="18" s="1"/>
  <c r="N941" i="16"/>
  <c r="N941" i="17" s="1"/>
  <c r="N941" i="18" s="1"/>
  <c r="AC941" i="16"/>
  <c r="AC941" i="17" s="1"/>
  <c r="AC941" i="18" s="1"/>
  <c r="U941" i="16"/>
  <c r="U941" i="17" s="1"/>
  <c r="U941" i="18" s="1"/>
  <c r="M941" i="16"/>
  <c r="M941" i="17" s="1"/>
  <c r="M941" i="18" s="1"/>
  <c r="AB941" i="16"/>
  <c r="AB941" i="17" s="1"/>
  <c r="AB941" i="18" s="1"/>
  <c r="T941" i="16"/>
  <c r="L941" i="16"/>
  <c r="L941" i="17" s="1"/>
  <c r="L941" i="18" s="1"/>
  <c r="AA941" i="16"/>
  <c r="AA941" i="17" s="1"/>
  <c r="AA941" i="18" s="1"/>
  <c r="S941" i="16"/>
  <c r="S941" i="17" s="1"/>
  <c r="S941" i="18" s="1"/>
  <c r="K941" i="16"/>
  <c r="K941" i="17" s="1"/>
  <c r="K941" i="18" s="1"/>
  <c r="R941" i="16"/>
  <c r="R941" i="17" s="1"/>
  <c r="R941" i="18" s="1"/>
  <c r="J941" i="16"/>
  <c r="J941" i="17" s="1"/>
  <c r="J941" i="18" s="1"/>
  <c r="Z941" i="16"/>
  <c r="Z941" i="17" s="1"/>
  <c r="Z941" i="18" s="1"/>
  <c r="Y973" i="16"/>
  <c r="Y973" i="17" s="1"/>
  <c r="Y973" i="18" s="1"/>
  <c r="Q973" i="16"/>
  <c r="Q973" i="17" s="1"/>
  <c r="Q973" i="18" s="1"/>
  <c r="I973" i="16"/>
  <c r="I973" i="17" s="1"/>
  <c r="I973" i="18" s="1"/>
  <c r="X973" i="16"/>
  <c r="X973" i="17" s="1"/>
  <c r="X973" i="18" s="1"/>
  <c r="P973" i="16"/>
  <c r="P973" i="17" s="1"/>
  <c r="P973" i="18" s="1"/>
  <c r="H973" i="16"/>
  <c r="AE973" i="16"/>
  <c r="AE973" i="17" s="1"/>
  <c r="AE973" i="18" s="1"/>
  <c r="W973" i="16"/>
  <c r="W973" i="17" s="1"/>
  <c r="W973" i="18" s="1"/>
  <c r="O973" i="16"/>
  <c r="O973" i="17" s="1"/>
  <c r="O973" i="18" s="1"/>
  <c r="AD973" i="16"/>
  <c r="AD973" i="17" s="1"/>
  <c r="AD973" i="18" s="1"/>
  <c r="V973" i="16"/>
  <c r="V973" i="17" s="1"/>
  <c r="V973" i="18" s="1"/>
  <c r="N973" i="16"/>
  <c r="N973" i="17" s="1"/>
  <c r="N973" i="18" s="1"/>
  <c r="AC973" i="16"/>
  <c r="AC973" i="17" s="1"/>
  <c r="AC973" i="18" s="1"/>
  <c r="U973" i="16"/>
  <c r="U973" i="17" s="1"/>
  <c r="U973" i="18" s="1"/>
  <c r="M973" i="16"/>
  <c r="M973" i="17" s="1"/>
  <c r="M973" i="18" s="1"/>
  <c r="AB973" i="16"/>
  <c r="AB973" i="17" s="1"/>
  <c r="AB973" i="18" s="1"/>
  <c r="T973" i="16"/>
  <c r="L973" i="16"/>
  <c r="L973" i="17" s="1"/>
  <c r="L973" i="18" s="1"/>
  <c r="AA973" i="16"/>
  <c r="AA973" i="17" s="1"/>
  <c r="AA973" i="18" s="1"/>
  <c r="S973" i="16"/>
  <c r="S973" i="17" s="1"/>
  <c r="S973" i="18" s="1"/>
  <c r="K973" i="16"/>
  <c r="K973" i="17" s="1"/>
  <c r="K973" i="18" s="1"/>
  <c r="R973" i="16"/>
  <c r="R973" i="17" s="1"/>
  <c r="R973" i="18" s="1"/>
  <c r="J973" i="16"/>
  <c r="J973" i="17" s="1"/>
  <c r="J973" i="18" s="1"/>
  <c r="Z973" i="16"/>
  <c r="Z973" i="17" s="1"/>
  <c r="Z973" i="18" s="1"/>
  <c r="Y1005" i="16"/>
  <c r="Y1005" i="17" s="1"/>
  <c r="Y1005" i="18" s="1"/>
  <c r="Q1005" i="16"/>
  <c r="Q1005" i="17" s="1"/>
  <c r="Q1005" i="18" s="1"/>
  <c r="I1005" i="16"/>
  <c r="I1005" i="17" s="1"/>
  <c r="I1005" i="18" s="1"/>
  <c r="X1005" i="16"/>
  <c r="X1005" i="17" s="1"/>
  <c r="X1005" i="18" s="1"/>
  <c r="P1005" i="16"/>
  <c r="P1005" i="17" s="1"/>
  <c r="P1005" i="18" s="1"/>
  <c r="H1005" i="16"/>
  <c r="AE1005" i="16"/>
  <c r="AE1005" i="17" s="1"/>
  <c r="AE1005" i="18" s="1"/>
  <c r="W1005" i="16"/>
  <c r="W1005" i="17" s="1"/>
  <c r="W1005" i="18" s="1"/>
  <c r="O1005" i="16"/>
  <c r="O1005" i="17" s="1"/>
  <c r="O1005" i="18" s="1"/>
  <c r="AD1005" i="16"/>
  <c r="AD1005" i="17" s="1"/>
  <c r="AD1005" i="18" s="1"/>
  <c r="V1005" i="16"/>
  <c r="V1005" i="17" s="1"/>
  <c r="V1005" i="18" s="1"/>
  <c r="N1005" i="16"/>
  <c r="N1005" i="17" s="1"/>
  <c r="N1005" i="18" s="1"/>
  <c r="AC1005" i="16"/>
  <c r="AC1005" i="17" s="1"/>
  <c r="AC1005" i="18" s="1"/>
  <c r="U1005" i="16"/>
  <c r="U1005" i="17" s="1"/>
  <c r="U1005" i="18" s="1"/>
  <c r="M1005" i="16"/>
  <c r="M1005" i="17" s="1"/>
  <c r="M1005" i="18" s="1"/>
  <c r="AB1005" i="16"/>
  <c r="AB1005" i="17" s="1"/>
  <c r="AB1005" i="18" s="1"/>
  <c r="T1005" i="16"/>
  <c r="L1005" i="16"/>
  <c r="L1005" i="17" s="1"/>
  <c r="L1005" i="18" s="1"/>
  <c r="AA1005" i="16"/>
  <c r="AA1005" i="17" s="1"/>
  <c r="AA1005" i="18" s="1"/>
  <c r="S1005" i="16"/>
  <c r="S1005" i="17" s="1"/>
  <c r="S1005" i="18" s="1"/>
  <c r="K1005" i="16"/>
  <c r="K1005" i="17" s="1"/>
  <c r="K1005" i="18" s="1"/>
  <c r="R1005" i="16"/>
  <c r="R1005" i="17" s="1"/>
  <c r="R1005" i="18" s="1"/>
  <c r="J1005" i="16"/>
  <c r="J1005" i="17" s="1"/>
  <c r="J1005" i="18" s="1"/>
  <c r="Z1005" i="16"/>
  <c r="Z1005" i="17" s="1"/>
  <c r="Z1005" i="18" s="1"/>
  <c r="AD1040" i="16"/>
  <c r="AD1040" i="17" s="1"/>
  <c r="AD1040" i="18" s="1"/>
  <c r="V1040" i="16"/>
  <c r="V1040" i="17" s="1"/>
  <c r="V1040" i="18" s="1"/>
  <c r="N1040" i="16"/>
  <c r="N1040" i="17" s="1"/>
  <c r="N1040" i="18" s="1"/>
  <c r="AC1040" i="16"/>
  <c r="AC1040" i="17" s="1"/>
  <c r="AC1040" i="18" s="1"/>
  <c r="U1040" i="16"/>
  <c r="U1040" i="17" s="1"/>
  <c r="U1040" i="18" s="1"/>
  <c r="M1040" i="16"/>
  <c r="M1040" i="17" s="1"/>
  <c r="M1040" i="18" s="1"/>
  <c r="AB1040" i="16"/>
  <c r="AB1040" i="17" s="1"/>
  <c r="AB1040" i="18" s="1"/>
  <c r="T1040" i="16"/>
  <c r="L1040" i="16"/>
  <c r="L1040" i="17" s="1"/>
  <c r="L1040" i="18" s="1"/>
  <c r="AA1040" i="16"/>
  <c r="AA1040" i="17" s="1"/>
  <c r="AA1040" i="18" s="1"/>
  <c r="S1040" i="16"/>
  <c r="S1040" i="17" s="1"/>
  <c r="S1040" i="18" s="1"/>
  <c r="K1040" i="16"/>
  <c r="K1040" i="17" s="1"/>
  <c r="K1040" i="18" s="1"/>
  <c r="Z1040" i="16"/>
  <c r="Z1040" i="17" s="1"/>
  <c r="Z1040" i="18" s="1"/>
  <c r="R1040" i="16"/>
  <c r="R1040" i="17" s="1"/>
  <c r="R1040" i="18" s="1"/>
  <c r="J1040" i="16"/>
  <c r="J1040" i="17" s="1"/>
  <c r="J1040" i="18" s="1"/>
  <c r="Y1040" i="16"/>
  <c r="Y1040" i="17" s="1"/>
  <c r="Y1040" i="18" s="1"/>
  <c r="Q1040" i="16"/>
  <c r="Q1040" i="17" s="1"/>
  <c r="Q1040" i="18" s="1"/>
  <c r="I1040" i="16"/>
  <c r="I1040" i="17" s="1"/>
  <c r="I1040" i="18" s="1"/>
  <c r="X1040" i="16"/>
  <c r="X1040" i="17" s="1"/>
  <c r="X1040" i="18" s="1"/>
  <c r="P1040" i="16"/>
  <c r="P1040" i="17" s="1"/>
  <c r="P1040" i="18" s="1"/>
  <c r="H1040" i="16"/>
  <c r="O1040" i="16"/>
  <c r="O1040" i="17" s="1"/>
  <c r="O1040" i="18" s="1"/>
  <c r="AE1040" i="16"/>
  <c r="AE1040" i="17" s="1"/>
  <c r="AE1040" i="18" s="1"/>
  <c r="W1040" i="16"/>
  <c r="W1040" i="17" s="1"/>
  <c r="W1040" i="18" s="1"/>
  <c r="AE706" i="16"/>
  <c r="AE706" i="17" s="1"/>
  <c r="AE706" i="18" s="1"/>
  <c r="W706" i="16"/>
  <c r="W706" i="17" s="1"/>
  <c r="W706" i="18" s="1"/>
  <c r="O706" i="16"/>
  <c r="O706" i="17" s="1"/>
  <c r="O706" i="18" s="1"/>
  <c r="AD706" i="16"/>
  <c r="AD706" i="17" s="1"/>
  <c r="AD706" i="18" s="1"/>
  <c r="V706" i="16"/>
  <c r="V706" i="17" s="1"/>
  <c r="V706" i="18" s="1"/>
  <c r="N706" i="16"/>
  <c r="N706" i="17" s="1"/>
  <c r="N706" i="18" s="1"/>
  <c r="AC706" i="16"/>
  <c r="AC706" i="17" s="1"/>
  <c r="AC706" i="18" s="1"/>
  <c r="U706" i="16"/>
  <c r="U706" i="17" s="1"/>
  <c r="U706" i="18" s="1"/>
  <c r="M706" i="16"/>
  <c r="M706" i="17" s="1"/>
  <c r="M706" i="18" s="1"/>
  <c r="AB706" i="16"/>
  <c r="AB706" i="17" s="1"/>
  <c r="AB706" i="18" s="1"/>
  <c r="T706" i="16"/>
  <c r="L706" i="16"/>
  <c r="L706" i="17" s="1"/>
  <c r="L706" i="18" s="1"/>
  <c r="AA706" i="16"/>
  <c r="AA706" i="17" s="1"/>
  <c r="AA706" i="18" s="1"/>
  <c r="S706" i="16"/>
  <c r="S706" i="17" s="1"/>
  <c r="S706" i="18" s="1"/>
  <c r="K706" i="16"/>
  <c r="K706" i="17" s="1"/>
  <c r="K706" i="18" s="1"/>
  <c r="Z706" i="16"/>
  <c r="Z706" i="17" s="1"/>
  <c r="Z706" i="18" s="1"/>
  <c r="R706" i="16"/>
  <c r="R706" i="17" s="1"/>
  <c r="R706" i="18" s="1"/>
  <c r="J706" i="16"/>
  <c r="J706" i="17" s="1"/>
  <c r="J706" i="18" s="1"/>
  <c r="Y706" i="16"/>
  <c r="Y706" i="17" s="1"/>
  <c r="Y706" i="18" s="1"/>
  <c r="Q706" i="16"/>
  <c r="Q706" i="17" s="1"/>
  <c r="Q706" i="18" s="1"/>
  <c r="I706" i="16"/>
  <c r="I706" i="17" s="1"/>
  <c r="I706" i="18" s="1"/>
  <c r="X706" i="16"/>
  <c r="X706" i="17" s="1"/>
  <c r="X706" i="18" s="1"/>
  <c r="P706" i="16"/>
  <c r="P706" i="17" s="1"/>
  <c r="P706" i="18" s="1"/>
  <c r="H706" i="16"/>
  <c r="AE738" i="16"/>
  <c r="AE738" i="17" s="1"/>
  <c r="AE738" i="18" s="1"/>
  <c r="W738" i="16"/>
  <c r="W738" i="17" s="1"/>
  <c r="W738" i="18" s="1"/>
  <c r="O738" i="16"/>
  <c r="O738" i="17" s="1"/>
  <c r="AD738" i="16"/>
  <c r="AD738" i="17" s="1"/>
  <c r="AD738" i="18" s="1"/>
  <c r="V738" i="16"/>
  <c r="V738" i="17" s="1"/>
  <c r="V738" i="18" s="1"/>
  <c r="N738" i="16"/>
  <c r="N738" i="17" s="1"/>
  <c r="AC738" i="16"/>
  <c r="AC738" i="17" s="1"/>
  <c r="AC738" i="18" s="1"/>
  <c r="U738" i="16"/>
  <c r="U738" i="17" s="1"/>
  <c r="U738" i="18" s="1"/>
  <c r="M738" i="16"/>
  <c r="M738" i="17" s="1"/>
  <c r="AB738" i="16"/>
  <c r="AB738" i="17" s="1"/>
  <c r="AB738" i="18" s="1"/>
  <c r="T738" i="16"/>
  <c r="L738" i="16"/>
  <c r="L738" i="17" s="1"/>
  <c r="AA738" i="16"/>
  <c r="AA738" i="17" s="1"/>
  <c r="AA738" i="18" s="1"/>
  <c r="S738" i="16"/>
  <c r="S738" i="17" s="1"/>
  <c r="S738" i="18" s="1"/>
  <c r="K738" i="16"/>
  <c r="K738" i="17" s="1"/>
  <c r="Z738" i="16"/>
  <c r="Z738" i="17" s="1"/>
  <c r="Z738" i="18" s="1"/>
  <c r="R738" i="16"/>
  <c r="R738" i="17" s="1"/>
  <c r="R738" i="18" s="1"/>
  <c r="J738" i="16"/>
  <c r="J738" i="17" s="1"/>
  <c r="Y738" i="16"/>
  <c r="Y738" i="17" s="1"/>
  <c r="Y738" i="18" s="1"/>
  <c r="Q738" i="16"/>
  <c r="Q738" i="17" s="1"/>
  <c r="I738" i="16"/>
  <c r="I738" i="17" s="1"/>
  <c r="X738" i="16"/>
  <c r="X738" i="17" s="1"/>
  <c r="X738" i="18" s="1"/>
  <c r="P738" i="16"/>
  <c r="P738" i="17" s="1"/>
  <c r="H738" i="16"/>
  <c r="AE770" i="16"/>
  <c r="AE770" i="17" s="1"/>
  <c r="AE770" i="18" s="1"/>
  <c r="W770" i="16"/>
  <c r="W770" i="17" s="1"/>
  <c r="W770" i="18" s="1"/>
  <c r="O770" i="16"/>
  <c r="O770" i="17" s="1"/>
  <c r="AD770" i="16"/>
  <c r="AD770" i="17" s="1"/>
  <c r="AD770" i="18" s="1"/>
  <c r="V770" i="16"/>
  <c r="V770" i="17" s="1"/>
  <c r="V770" i="18" s="1"/>
  <c r="N770" i="16"/>
  <c r="N770" i="17" s="1"/>
  <c r="AC770" i="16"/>
  <c r="AC770" i="17" s="1"/>
  <c r="AC770" i="18" s="1"/>
  <c r="U770" i="16"/>
  <c r="U770" i="17" s="1"/>
  <c r="U770" i="18" s="1"/>
  <c r="M770" i="16"/>
  <c r="M770" i="17" s="1"/>
  <c r="AB770" i="16"/>
  <c r="AB770" i="17" s="1"/>
  <c r="AB770" i="18" s="1"/>
  <c r="T770" i="16"/>
  <c r="L770" i="16"/>
  <c r="L770" i="17" s="1"/>
  <c r="AA770" i="16"/>
  <c r="AA770" i="17" s="1"/>
  <c r="AA770" i="18" s="1"/>
  <c r="S770" i="16"/>
  <c r="S770" i="17" s="1"/>
  <c r="S770" i="18" s="1"/>
  <c r="K770" i="16"/>
  <c r="K770" i="17" s="1"/>
  <c r="Z770" i="16"/>
  <c r="Z770" i="17" s="1"/>
  <c r="Z770" i="18" s="1"/>
  <c r="R770" i="16"/>
  <c r="R770" i="17" s="1"/>
  <c r="R770" i="18" s="1"/>
  <c r="J770" i="16"/>
  <c r="J770" i="17" s="1"/>
  <c r="Y770" i="16"/>
  <c r="Y770" i="17" s="1"/>
  <c r="Y770" i="18" s="1"/>
  <c r="Q770" i="16"/>
  <c r="Q770" i="17" s="1"/>
  <c r="I770" i="16"/>
  <c r="I770" i="17" s="1"/>
  <c r="X770" i="16"/>
  <c r="X770" i="17" s="1"/>
  <c r="X770" i="18" s="1"/>
  <c r="P770" i="16"/>
  <c r="P770" i="17" s="1"/>
  <c r="H770" i="16"/>
  <c r="AE802" i="16"/>
  <c r="AE802" i="17" s="1"/>
  <c r="AE802" i="18" s="1"/>
  <c r="W802" i="16"/>
  <c r="W802" i="17" s="1"/>
  <c r="W802" i="18" s="1"/>
  <c r="O802" i="16"/>
  <c r="O802" i="17" s="1"/>
  <c r="AD802" i="16"/>
  <c r="AD802" i="17" s="1"/>
  <c r="AD802" i="18" s="1"/>
  <c r="V802" i="16"/>
  <c r="V802" i="17" s="1"/>
  <c r="V802" i="18" s="1"/>
  <c r="N802" i="16"/>
  <c r="N802" i="17" s="1"/>
  <c r="AC802" i="16"/>
  <c r="AC802" i="17" s="1"/>
  <c r="AC802" i="18" s="1"/>
  <c r="U802" i="16"/>
  <c r="U802" i="17" s="1"/>
  <c r="U802" i="18" s="1"/>
  <c r="M802" i="16"/>
  <c r="M802" i="17" s="1"/>
  <c r="AB802" i="16"/>
  <c r="AB802" i="17" s="1"/>
  <c r="AB802" i="18" s="1"/>
  <c r="T802" i="16"/>
  <c r="L802" i="16"/>
  <c r="L802" i="17" s="1"/>
  <c r="AA802" i="16"/>
  <c r="AA802" i="17" s="1"/>
  <c r="AA802" i="18" s="1"/>
  <c r="S802" i="16"/>
  <c r="S802" i="17" s="1"/>
  <c r="S802" i="18" s="1"/>
  <c r="K802" i="16"/>
  <c r="K802" i="17" s="1"/>
  <c r="Z802" i="16"/>
  <c r="Z802" i="17" s="1"/>
  <c r="Z802" i="18" s="1"/>
  <c r="R802" i="16"/>
  <c r="R802" i="17" s="1"/>
  <c r="J802" i="16"/>
  <c r="J802" i="17" s="1"/>
  <c r="Y802" i="16"/>
  <c r="Y802" i="17" s="1"/>
  <c r="Y802" i="18" s="1"/>
  <c r="Q802" i="16"/>
  <c r="Q802" i="17" s="1"/>
  <c r="I802" i="16"/>
  <c r="I802" i="17" s="1"/>
  <c r="X802" i="16"/>
  <c r="X802" i="17" s="1"/>
  <c r="X802" i="18" s="1"/>
  <c r="P802" i="16"/>
  <c r="P802" i="17" s="1"/>
  <c r="H802" i="16"/>
  <c r="AE834" i="16"/>
  <c r="AE834" i="17" s="1"/>
  <c r="AE834" i="18" s="1"/>
  <c r="W834" i="16"/>
  <c r="W834" i="17" s="1"/>
  <c r="W834" i="18" s="1"/>
  <c r="O834" i="16"/>
  <c r="O834" i="17" s="1"/>
  <c r="O834" i="18" s="1"/>
  <c r="AD834" i="16"/>
  <c r="AD834" i="17" s="1"/>
  <c r="AD834" i="18" s="1"/>
  <c r="V834" i="16"/>
  <c r="V834" i="17" s="1"/>
  <c r="V834" i="18" s="1"/>
  <c r="N834" i="16"/>
  <c r="N834" i="17" s="1"/>
  <c r="N834" i="18" s="1"/>
  <c r="AC834" i="16"/>
  <c r="AC834" i="17" s="1"/>
  <c r="AC834" i="18" s="1"/>
  <c r="U834" i="16"/>
  <c r="U834" i="17" s="1"/>
  <c r="U834" i="18" s="1"/>
  <c r="M834" i="16"/>
  <c r="M834" i="17" s="1"/>
  <c r="M834" i="18" s="1"/>
  <c r="AB834" i="16"/>
  <c r="AB834" i="17" s="1"/>
  <c r="AB834" i="18" s="1"/>
  <c r="T834" i="16"/>
  <c r="L834" i="16"/>
  <c r="L834" i="17" s="1"/>
  <c r="L834" i="18" s="1"/>
  <c r="AA834" i="16"/>
  <c r="AA834" i="17" s="1"/>
  <c r="AA834" i="18" s="1"/>
  <c r="S834" i="16"/>
  <c r="S834" i="17" s="1"/>
  <c r="S834" i="18" s="1"/>
  <c r="K834" i="16"/>
  <c r="K834" i="17" s="1"/>
  <c r="Z834" i="16"/>
  <c r="Z834" i="17" s="1"/>
  <c r="Z834" i="18" s="1"/>
  <c r="R834" i="16"/>
  <c r="R834" i="17" s="1"/>
  <c r="R834" i="18" s="1"/>
  <c r="J834" i="16"/>
  <c r="J834" i="17" s="1"/>
  <c r="Y834" i="16"/>
  <c r="Y834" i="17" s="1"/>
  <c r="Y834" i="18" s="1"/>
  <c r="Q834" i="16"/>
  <c r="Q834" i="17" s="1"/>
  <c r="Q834" i="18" s="1"/>
  <c r="I834" i="16"/>
  <c r="I834" i="17" s="1"/>
  <c r="X834" i="16"/>
  <c r="X834" i="17" s="1"/>
  <c r="X834" i="18" s="1"/>
  <c r="P834" i="16"/>
  <c r="P834" i="17" s="1"/>
  <c r="P834" i="18" s="1"/>
  <c r="H834" i="16"/>
  <c r="AE866" i="16"/>
  <c r="AE866" i="17" s="1"/>
  <c r="AE866" i="18" s="1"/>
  <c r="W866" i="16"/>
  <c r="W866" i="17" s="1"/>
  <c r="W866" i="18" s="1"/>
  <c r="O866" i="16"/>
  <c r="O866" i="17" s="1"/>
  <c r="O866" i="18" s="1"/>
  <c r="AD866" i="16"/>
  <c r="AD866" i="17" s="1"/>
  <c r="AD866" i="18" s="1"/>
  <c r="V866" i="16"/>
  <c r="V866" i="17" s="1"/>
  <c r="V866" i="18" s="1"/>
  <c r="N866" i="16"/>
  <c r="N866" i="17" s="1"/>
  <c r="N866" i="18" s="1"/>
  <c r="AC866" i="16"/>
  <c r="AC866" i="17" s="1"/>
  <c r="AC866" i="18" s="1"/>
  <c r="U866" i="16"/>
  <c r="U866" i="17" s="1"/>
  <c r="U866" i="18" s="1"/>
  <c r="M866" i="16"/>
  <c r="M866" i="17" s="1"/>
  <c r="M866" i="18" s="1"/>
  <c r="AB866" i="16"/>
  <c r="AB866" i="17" s="1"/>
  <c r="AB866" i="18" s="1"/>
  <c r="T866" i="16"/>
  <c r="L866" i="16"/>
  <c r="L866" i="17" s="1"/>
  <c r="L866" i="18" s="1"/>
  <c r="AA866" i="16"/>
  <c r="AA866" i="17" s="1"/>
  <c r="AA866" i="18" s="1"/>
  <c r="S866" i="16"/>
  <c r="S866" i="17" s="1"/>
  <c r="S866" i="18" s="1"/>
  <c r="K866" i="16"/>
  <c r="K866" i="17" s="1"/>
  <c r="K866" i="18" s="1"/>
  <c r="Z866" i="16"/>
  <c r="Z866" i="17" s="1"/>
  <c r="Z866" i="18" s="1"/>
  <c r="R866" i="16"/>
  <c r="R866" i="17" s="1"/>
  <c r="R866" i="18" s="1"/>
  <c r="J866" i="16"/>
  <c r="J866" i="17" s="1"/>
  <c r="J866" i="18" s="1"/>
  <c r="Y866" i="16"/>
  <c r="Y866" i="17" s="1"/>
  <c r="Y866" i="18" s="1"/>
  <c r="Q866" i="16"/>
  <c r="Q866" i="17" s="1"/>
  <c r="Q866" i="18" s="1"/>
  <c r="I866" i="16"/>
  <c r="I866" i="17" s="1"/>
  <c r="I866" i="18" s="1"/>
  <c r="X866" i="16"/>
  <c r="X866" i="17" s="1"/>
  <c r="X866" i="18" s="1"/>
  <c r="P866" i="16"/>
  <c r="P866" i="17" s="1"/>
  <c r="P866" i="18" s="1"/>
  <c r="H866" i="16"/>
  <c r="AE898" i="16"/>
  <c r="AE898" i="17" s="1"/>
  <c r="AE898" i="18" s="1"/>
  <c r="W898" i="16"/>
  <c r="W898" i="17" s="1"/>
  <c r="W898" i="18" s="1"/>
  <c r="O898" i="16"/>
  <c r="O898" i="17" s="1"/>
  <c r="O898" i="18" s="1"/>
  <c r="AD898" i="16"/>
  <c r="AD898" i="17" s="1"/>
  <c r="AD898" i="18" s="1"/>
  <c r="V898" i="16"/>
  <c r="V898" i="17" s="1"/>
  <c r="V898" i="18" s="1"/>
  <c r="N898" i="16"/>
  <c r="N898" i="17" s="1"/>
  <c r="N898" i="18" s="1"/>
  <c r="AC898" i="16"/>
  <c r="AC898" i="17" s="1"/>
  <c r="AC898" i="18" s="1"/>
  <c r="U898" i="16"/>
  <c r="U898" i="17" s="1"/>
  <c r="U898" i="18" s="1"/>
  <c r="M898" i="16"/>
  <c r="M898" i="17" s="1"/>
  <c r="M898" i="18" s="1"/>
  <c r="AB898" i="16"/>
  <c r="AB898" i="17" s="1"/>
  <c r="AB898" i="18" s="1"/>
  <c r="T898" i="16"/>
  <c r="L898" i="16"/>
  <c r="L898" i="17" s="1"/>
  <c r="L898" i="18" s="1"/>
  <c r="AA898" i="16"/>
  <c r="AA898" i="17" s="1"/>
  <c r="AA898" i="18" s="1"/>
  <c r="S898" i="16"/>
  <c r="S898" i="17" s="1"/>
  <c r="S898" i="18" s="1"/>
  <c r="K898" i="16"/>
  <c r="K898" i="17" s="1"/>
  <c r="K898" i="18" s="1"/>
  <c r="Z898" i="16"/>
  <c r="Z898" i="17" s="1"/>
  <c r="Z898" i="18" s="1"/>
  <c r="R898" i="16"/>
  <c r="R898" i="17" s="1"/>
  <c r="R898" i="18" s="1"/>
  <c r="J898" i="16"/>
  <c r="J898" i="17" s="1"/>
  <c r="J898" i="18" s="1"/>
  <c r="Y898" i="16"/>
  <c r="Y898" i="17" s="1"/>
  <c r="Y898" i="18" s="1"/>
  <c r="Q898" i="16"/>
  <c r="Q898" i="17" s="1"/>
  <c r="Q898" i="18" s="1"/>
  <c r="I898" i="16"/>
  <c r="I898" i="17" s="1"/>
  <c r="I898" i="18" s="1"/>
  <c r="X898" i="16"/>
  <c r="X898" i="17" s="1"/>
  <c r="X898" i="18" s="1"/>
  <c r="P898" i="16"/>
  <c r="P898" i="17" s="1"/>
  <c r="P898" i="18" s="1"/>
  <c r="H898" i="16"/>
  <c r="AE930" i="16"/>
  <c r="AE930" i="17" s="1"/>
  <c r="AE930" i="18" s="1"/>
  <c r="W930" i="16"/>
  <c r="W930" i="17" s="1"/>
  <c r="W930" i="18" s="1"/>
  <c r="O930" i="16"/>
  <c r="O930" i="17" s="1"/>
  <c r="O930" i="18" s="1"/>
  <c r="AD930" i="16"/>
  <c r="AD930" i="17" s="1"/>
  <c r="AD930" i="18" s="1"/>
  <c r="V930" i="16"/>
  <c r="V930" i="17" s="1"/>
  <c r="V930" i="18" s="1"/>
  <c r="N930" i="16"/>
  <c r="N930" i="17" s="1"/>
  <c r="N930" i="18" s="1"/>
  <c r="AC930" i="16"/>
  <c r="AC930" i="17" s="1"/>
  <c r="AC930" i="18" s="1"/>
  <c r="U930" i="16"/>
  <c r="U930" i="17" s="1"/>
  <c r="U930" i="18" s="1"/>
  <c r="M930" i="16"/>
  <c r="M930" i="17" s="1"/>
  <c r="M930" i="18" s="1"/>
  <c r="AB930" i="16"/>
  <c r="AB930" i="17" s="1"/>
  <c r="AB930" i="18" s="1"/>
  <c r="T930" i="16"/>
  <c r="L930" i="16"/>
  <c r="L930" i="17" s="1"/>
  <c r="L930" i="18" s="1"/>
  <c r="AA930" i="16"/>
  <c r="AA930" i="17" s="1"/>
  <c r="AA930" i="18" s="1"/>
  <c r="S930" i="16"/>
  <c r="S930" i="17" s="1"/>
  <c r="S930" i="18" s="1"/>
  <c r="K930" i="16"/>
  <c r="K930" i="17" s="1"/>
  <c r="K930" i="18" s="1"/>
  <c r="Z930" i="16"/>
  <c r="Z930" i="17" s="1"/>
  <c r="Z930" i="18" s="1"/>
  <c r="R930" i="16"/>
  <c r="R930" i="17" s="1"/>
  <c r="R930" i="18" s="1"/>
  <c r="J930" i="16"/>
  <c r="J930" i="17" s="1"/>
  <c r="J930" i="18" s="1"/>
  <c r="Y930" i="16"/>
  <c r="Y930" i="17" s="1"/>
  <c r="Y930" i="18" s="1"/>
  <c r="Q930" i="16"/>
  <c r="Q930" i="17" s="1"/>
  <c r="Q930" i="18" s="1"/>
  <c r="I930" i="16"/>
  <c r="I930" i="17" s="1"/>
  <c r="I930" i="18" s="1"/>
  <c r="X930" i="16"/>
  <c r="X930" i="17" s="1"/>
  <c r="X930" i="18" s="1"/>
  <c r="P930" i="16"/>
  <c r="P930" i="17" s="1"/>
  <c r="P930" i="18" s="1"/>
  <c r="H930" i="16"/>
  <c r="AE962" i="16"/>
  <c r="AE962" i="17" s="1"/>
  <c r="AE962" i="18" s="1"/>
  <c r="W962" i="16"/>
  <c r="W962" i="17" s="1"/>
  <c r="W962" i="18" s="1"/>
  <c r="O962" i="16"/>
  <c r="O962" i="17" s="1"/>
  <c r="O962" i="18" s="1"/>
  <c r="AD962" i="16"/>
  <c r="AD962" i="17" s="1"/>
  <c r="AD962" i="18" s="1"/>
  <c r="V962" i="16"/>
  <c r="V962" i="17" s="1"/>
  <c r="V962" i="18" s="1"/>
  <c r="N962" i="16"/>
  <c r="N962" i="17" s="1"/>
  <c r="N962" i="18" s="1"/>
  <c r="AC962" i="16"/>
  <c r="AC962" i="17" s="1"/>
  <c r="AC962" i="18" s="1"/>
  <c r="U962" i="16"/>
  <c r="U962" i="17" s="1"/>
  <c r="U962" i="18" s="1"/>
  <c r="M962" i="16"/>
  <c r="M962" i="17" s="1"/>
  <c r="M962" i="18" s="1"/>
  <c r="AB962" i="16"/>
  <c r="AB962" i="17" s="1"/>
  <c r="AB962" i="18" s="1"/>
  <c r="T962" i="16"/>
  <c r="L962" i="16"/>
  <c r="L962" i="17" s="1"/>
  <c r="L962" i="18" s="1"/>
  <c r="AA962" i="16"/>
  <c r="AA962" i="17" s="1"/>
  <c r="AA962" i="18" s="1"/>
  <c r="S962" i="16"/>
  <c r="S962" i="17" s="1"/>
  <c r="S962" i="18" s="1"/>
  <c r="K962" i="16"/>
  <c r="K962" i="17" s="1"/>
  <c r="K962" i="18" s="1"/>
  <c r="Z962" i="16"/>
  <c r="Z962" i="17" s="1"/>
  <c r="Z962" i="18" s="1"/>
  <c r="R962" i="16"/>
  <c r="R962" i="17" s="1"/>
  <c r="R962" i="18" s="1"/>
  <c r="J962" i="16"/>
  <c r="J962" i="17" s="1"/>
  <c r="J962" i="18" s="1"/>
  <c r="Y962" i="16"/>
  <c r="Y962" i="17" s="1"/>
  <c r="Y962" i="18" s="1"/>
  <c r="Q962" i="16"/>
  <c r="Q962" i="17" s="1"/>
  <c r="Q962" i="18" s="1"/>
  <c r="I962" i="16"/>
  <c r="I962" i="17" s="1"/>
  <c r="I962" i="18" s="1"/>
  <c r="X962" i="16"/>
  <c r="X962" i="17" s="1"/>
  <c r="X962" i="18" s="1"/>
  <c r="P962" i="16"/>
  <c r="P962" i="17" s="1"/>
  <c r="P962" i="18" s="1"/>
  <c r="H962" i="16"/>
  <c r="AE994" i="16"/>
  <c r="AE994" i="17" s="1"/>
  <c r="AE994" i="18" s="1"/>
  <c r="W994" i="16"/>
  <c r="W994" i="17" s="1"/>
  <c r="W994" i="18" s="1"/>
  <c r="O994" i="16"/>
  <c r="O994" i="17" s="1"/>
  <c r="O994" i="18" s="1"/>
  <c r="AD994" i="16"/>
  <c r="AD994" i="17" s="1"/>
  <c r="AD994" i="18" s="1"/>
  <c r="V994" i="16"/>
  <c r="V994" i="17" s="1"/>
  <c r="V994" i="18" s="1"/>
  <c r="N994" i="16"/>
  <c r="N994" i="17" s="1"/>
  <c r="N994" i="18" s="1"/>
  <c r="AC994" i="16"/>
  <c r="AC994" i="17" s="1"/>
  <c r="AC994" i="18" s="1"/>
  <c r="U994" i="16"/>
  <c r="U994" i="17" s="1"/>
  <c r="U994" i="18" s="1"/>
  <c r="M994" i="16"/>
  <c r="M994" i="17" s="1"/>
  <c r="M994" i="18" s="1"/>
  <c r="AB994" i="16"/>
  <c r="AB994" i="17" s="1"/>
  <c r="AB994" i="18" s="1"/>
  <c r="T994" i="16"/>
  <c r="L994" i="16"/>
  <c r="L994" i="17" s="1"/>
  <c r="L994" i="18" s="1"/>
  <c r="AA994" i="16"/>
  <c r="AA994" i="17" s="1"/>
  <c r="AA994" i="18" s="1"/>
  <c r="S994" i="16"/>
  <c r="S994" i="17" s="1"/>
  <c r="S994" i="18" s="1"/>
  <c r="K994" i="16"/>
  <c r="K994" i="17" s="1"/>
  <c r="Z994" i="16"/>
  <c r="Z994" i="17" s="1"/>
  <c r="Z994" i="18" s="1"/>
  <c r="R994" i="16"/>
  <c r="R994" i="17" s="1"/>
  <c r="R994" i="18" s="1"/>
  <c r="J994" i="16"/>
  <c r="J994" i="17" s="1"/>
  <c r="Y994" i="16"/>
  <c r="Y994" i="17" s="1"/>
  <c r="Y994" i="18" s="1"/>
  <c r="Q994" i="16"/>
  <c r="Q994" i="17" s="1"/>
  <c r="Q994" i="18" s="1"/>
  <c r="I994" i="16"/>
  <c r="I994" i="17" s="1"/>
  <c r="X994" i="16"/>
  <c r="X994" i="17" s="1"/>
  <c r="X994" i="18" s="1"/>
  <c r="P994" i="16"/>
  <c r="P994" i="17" s="1"/>
  <c r="P994" i="18" s="1"/>
  <c r="H994" i="16"/>
  <c r="AD1148" i="16"/>
  <c r="AD1148" i="17" s="1"/>
  <c r="V1148" i="16"/>
  <c r="V1148" i="17" s="1"/>
  <c r="N1148" i="16"/>
  <c r="N1148" i="17" s="1"/>
  <c r="AC1148" i="16"/>
  <c r="AC1148" i="17" s="1"/>
  <c r="U1148" i="16"/>
  <c r="U1148" i="17" s="1"/>
  <c r="M1148" i="16"/>
  <c r="M1148" i="17" s="1"/>
  <c r="AB1148" i="16"/>
  <c r="AB1148" i="17" s="1"/>
  <c r="T1148" i="16"/>
  <c r="L1148" i="16"/>
  <c r="L1148" i="17" s="1"/>
  <c r="AA1148" i="16"/>
  <c r="AA1148" i="17" s="1"/>
  <c r="S1148" i="16"/>
  <c r="S1148" i="17" s="1"/>
  <c r="K1148" i="16"/>
  <c r="K1148" i="17" s="1"/>
  <c r="Z1148" i="16"/>
  <c r="Z1148" i="17" s="1"/>
  <c r="R1148" i="16"/>
  <c r="R1148" i="17" s="1"/>
  <c r="J1148" i="16"/>
  <c r="J1148" i="17" s="1"/>
  <c r="Y1148" i="16"/>
  <c r="Y1148" i="17" s="1"/>
  <c r="Q1148" i="16"/>
  <c r="Q1148" i="17" s="1"/>
  <c r="I1148" i="16"/>
  <c r="I1148" i="17" s="1"/>
  <c r="X1148" i="16"/>
  <c r="X1148" i="17" s="1"/>
  <c r="P1148" i="16"/>
  <c r="P1148" i="17" s="1"/>
  <c r="H1148" i="16"/>
  <c r="AE1148" i="16"/>
  <c r="AE1148" i="17" s="1"/>
  <c r="W1148" i="16"/>
  <c r="W1148" i="17" s="1"/>
  <c r="O1148" i="16"/>
  <c r="O1148" i="17" s="1"/>
  <c r="AB1037" i="16"/>
  <c r="AB1037" i="17" s="1"/>
  <c r="AB1037" i="18" s="1"/>
  <c r="T1037" i="16"/>
  <c r="L1037" i="16"/>
  <c r="L1037" i="17" s="1"/>
  <c r="L1037" i="18" s="1"/>
  <c r="AA1037" i="16"/>
  <c r="AA1037" i="17" s="1"/>
  <c r="AA1037" i="18" s="1"/>
  <c r="S1037" i="16"/>
  <c r="S1037" i="17" s="1"/>
  <c r="S1037" i="18" s="1"/>
  <c r="K1037" i="16"/>
  <c r="K1037" i="17" s="1"/>
  <c r="K1037" i="18" s="1"/>
  <c r="Z1037" i="16"/>
  <c r="Z1037" i="17" s="1"/>
  <c r="Z1037" i="18" s="1"/>
  <c r="R1037" i="16"/>
  <c r="R1037" i="17" s="1"/>
  <c r="R1037" i="18" s="1"/>
  <c r="J1037" i="16"/>
  <c r="J1037" i="17" s="1"/>
  <c r="J1037" i="18" s="1"/>
  <c r="Y1037" i="16"/>
  <c r="Y1037" i="17" s="1"/>
  <c r="Y1037" i="18" s="1"/>
  <c r="Q1037" i="16"/>
  <c r="Q1037" i="17" s="1"/>
  <c r="Q1037" i="18" s="1"/>
  <c r="I1037" i="16"/>
  <c r="I1037" i="17" s="1"/>
  <c r="I1037" i="18" s="1"/>
  <c r="X1037" i="16"/>
  <c r="X1037" i="17" s="1"/>
  <c r="X1037" i="18" s="1"/>
  <c r="P1037" i="16"/>
  <c r="P1037" i="17" s="1"/>
  <c r="P1037" i="18" s="1"/>
  <c r="H1037" i="16"/>
  <c r="AE1037" i="16"/>
  <c r="AE1037" i="17" s="1"/>
  <c r="AE1037" i="18" s="1"/>
  <c r="W1037" i="16"/>
  <c r="W1037" i="17" s="1"/>
  <c r="W1037" i="18" s="1"/>
  <c r="O1037" i="16"/>
  <c r="O1037" i="17" s="1"/>
  <c r="O1037" i="18" s="1"/>
  <c r="AD1037" i="16"/>
  <c r="AD1037" i="17" s="1"/>
  <c r="AD1037" i="18" s="1"/>
  <c r="V1037" i="16"/>
  <c r="V1037" i="17" s="1"/>
  <c r="V1037" i="18" s="1"/>
  <c r="N1037" i="16"/>
  <c r="N1037" i="17" s="1"/>
  <c r="N1037" i="18" s="1"/>
  <c r="AC1037" i="16"/>
  <c r="AC1037" i="17" s="1"/>
  <c r="AC1037" i="18" s="1"/>
  <c r="U1037" i="16"/>
  <c r="U1037" i="17" s="1"/>
  <c r="U1037" i="18" s="1"/>
  <c r="M1037" i="16"/>
  <c r="M1037" i="17" s="1"/>
  <c r="M1037" i="18" s="1"/>
  <c r="AB1069" i="16"/>
  <c r="AB1069" i="17" s="1"/>
  <c r="AB1069" i="18" s="1"/>
  <c r="T1069" i="16"/>
  <c r="L1069" i="16"/>
  <c r="L1069" i="17" s="1"/>
  <c r="L1069" i="18" s="1"/>
  <c r="AA1069" i="16"/>
  <c r="AA1069" i="17" s="1"/>
  <c r="AA1069" i="18" s="1"/>
  <c r="S1069" i="16"/>
  <c r="S1069" i="17" s="1"/>
  <c r="S1069" i="18" s="1"/>
  <c r="K1069" i="16"/>
  <c r="K1069" i="17" s="1"/>
  <c r="K1069" i="18" s="1"/>
  <c r="Z1069" i="16"/>
  <c r="Z1069" i="17" s="1"/>
  <c r="Z1069" i="18" s="1"/>
  <c r="R1069" i="16"/>
  <c r="R1069" i="17" s="1"/>
  <c r="R1069" i="18" s="1"/>
  <c r="J1069" i="16"/>
  <c r="J1069" i="17" s="1"/>
  <c r="J1069" i="18" s="1"/>
  <c r="Y1069" i="16"/>
  <c r="Y1069" i="17" s="1"/>
  <c r="Y1069" i="18" s="1"/>
  <c r="Q1069" i="16"/>
  <c r="Q1069" i="17" s="1"/>
  <c r="Q1069" i="18" s="1"/>
  <c r="I1069" i="16"/>
  <c r="I1069" i="17" s="1"/>
  <c r="I1069" i="18" s="1"/>
  <c r="X1069" i="16"/>
  <c r="X1069" i="17" s="1"/>
  <c r="X1069" i="18" s="1"/>
  <c r="P1069" i="16"/>
  <c r="P1069" i="17" s="1"/>
  <c r="P1069" i="18" s="1"/>
  <c r="H1069" i="16"/>
  <c r="AE1069" i="16"/>
  <c r="AE1069" i="17" s="1"/>
  <c r="AE1069" i="18" s="1"/>
  <c r="W1069" i="16"/>
  <c r="W1069" i="17" s="1"/>
  <c r="W1069" i="18" s="1"/>
  <c r="O1069" i="16"/>
  <c r="O1069" i="17" s="1"/>
  <c r="O1069" i="18" s="1"/>
  <c r="AD1069" i="16"/>
  <c r="AD1069" i="17" s="1"/>
  <c r="AD1069" i="18" s="1"/>
  <c r="V1069" i="16"/>
  <c r="V1069" i="17" s="1"/>
  <c r="V1069" i="18" s="1"/>
  <c r="N1069" i="16"/>
  <c r="N1069" i="17" s="1"/>
  <c r="N1069" i="18" s="1"/>
  <c r="AC1069" i="16"/>
  <c r="AC1069" i="17" s="1"/>
  <c r="AC1069" i="18" s="1"/>
  <c r="U1069" i="16"/>
  <c r="U1069" i="17" s="1"/>
  <c r="U1069" i="18" s="1"/>
  <c r="M1069" i="16"/>
  <c r="M1069" i="17" s="1"/>
  <c r="M1069" i="18" s="1"/>
  <c r="AB1101" i="16"/>
  <c r="AB1101" i="17" s="1"/>
  <c r="AB1101" i="18" s="1"/>
  <c r="T1101" i="16"/>
  <c r="L1101" i="16"/>
  <c r="L1101" i="17" s="1"/>
  <c r="L1101" i="18" s="1"/>
  <c r="AA1101" i="16"/>
  <c r="AA1101" i="17" s="1"/>
  <c r="AA1101" i="18" s="1"/>
  <c r="S1101" i="16"/>
  <c r="S1101" i="17" s="1"/>
  <c r="S1101" i="18" s="1"/>
  <c r="K1101" i="16"/>
  <c r="K1101" i="17" s="1"/>
  <c r="K1101" i="18" s="1"/>
  <c r="Z1101" i="16"/>
  <c r="Z1101" i="17" s="1"/>
  <c r="Z1101" i="18" s="1"/>
  <c r="R1101" i="16"/>
  <c r="R1101" i="17" s="1"/>
  <c r="R1101" i="18" s="1"/>
  <c r="J1101" i="16"/>
  <c r="J1101" i="17" s="1"/>
  <c r="J1101" i="18" s="1"/>
  <c r="Y1101" i="16"/>
  <c r="Y1101" i="17" s="1"/>
  <c r="Y1101" i="18" s="1"/>
  <c r="Q1101" i="16"/>
  <c r="Q1101" i="17" s="1"/>
  <c r="Q1101" i="18" s="1"/>
  <c r="I1101" i="16"/>
  <c r="I1101" i="17" s="1"/>
  <c r="I1101" i="18" s="1"/>
  <c r="X1101" i="16"/>
  <c r="X1101" i="17" s="1"/>
  <c r="X1101" i="18" s="1"/>
  <c r="P1101" i="16"/>
  <c r="P1101" i="17" s="1"/>
  <c r="P1101" i="18" s="1"/>
  <c r="H1101" i="16"/>
  <c r="AE1101" i="16"/>
  <c r="AE1101" i="17" s="1"/>
  <c r="AE1101" i="18" s="1"/>
  <c r="W1101" i="16"/>
  <c r="W1101" i="17" s="1"/>
  <c r="W1101" i="18" s="1"/>
  <c r="O1101" i="16"/>
  <c r="O1101" i="17" s="1"/>
  <c r="O1101" i="18" s="1"/>
  <c r="AD1101" i="16"/>
  <c r="AD1101" i="17" s="1"/>
  <c r="AD1101" i="18" s="1"/>
  <c r="V1101" i="16"/>
  <c r="V1101" i="17" s="1"/>
  <c r="V1101" i="18" s="1"/>
  <c r="N1101" i="16"/>
  <c r="N1101" i="17" s="1"/>
  <c r="N1101" i="18" s="1"/>
  <c r="AC1101" i="16"/>
  <c r="AC1101" i="17" s="1"/>
  <c r="AC1101" i="18" s="1"/>
  <c r="U1101" i="16"/>
  <c r="U1101" i="17" s="1"/>
  <c r="U1101" i="18" s="1"/>
  <c r="M1101" i="16"/>
  <c r="M1101" i="17" s="1"/>
  <c r="M1101" i="18" s="1"/>
  <c r="AB1133" i="16"/>
  <c r="AB1133" i="17" s="1"/>
  <c r="AB1133" i="18" s="1"/>
  <c r="T1133" i="16"/>
  <c r="L1133" i="16"/>
  <c r="L1133" i="17" s="1"/>
  <c r="L1133" i="18" s="1"/>
  <c r="AA1133" i="16"/>
  <c r="AA1133" i="17" s="1"/>
  <c r="AA1133" i="18" s="1"/>
  <c r="S1133" i="16"/>
  <c r="S1133" i="17" s="1"/>
  <c r="S1133" i="18" s="1"/>
  <c r="K1133" i="16"/>
  <c r="K1133" i="17" s="1"/>
  <c r="K1133" i="18" s="1"/>
  <c r="Z1133" i="16"/>
  <c r="Z1133" i="17" s="1"/>
  <c r="Z1133" i="18" s="1"/>
  <c r="R1133" i="16"/>
  <c r="R1133" i="17" s="1"/>
  <c r="R1133" i="18" s="1"/>
  <c r="J1133" i="16"/>
  <c r="J1133" i="17" s="1"/>
  <c r="J1133" i="18" s="1"/>
  <c r="Y1133" i="16"/>
  <c r="Y1133" i="17" s="1"/>
  <c r="Y1133" i="18" s="1"/>
  <c r="Q1133" i="16"/>
  <c r="Q1133" i="17" s="1"/>
  <c r="Q1133" i="18" s="1"/>
  <c r="I1133" i="16"/>
  <c r="I1133" i="17" s="1"/>
  <c r="I1133" i="18" s="1"/>
  <c r="X1133" i="16"/>
  <c r="X1133" i="17" s="1"/>
  <c r="X1133" i="18" s="1"/>
  <c r="P1133" i="16"/>
  <c r="P1133" i="17" s="1"/>
  <c r="P1133" i="18" s="1"/>
  <c r="H1133" i="16"/>
  <c r="AE1133" i="16"/>
  <c r="AE1133" i="17" s="1"/>
  <c r="AE1133" i="18" s="1"/>
  <c r="W1133" i="16"/>
  <c r="W1133" i="17" s="1"/>
  <c r="W1133" i="18" s="1"/>
  <c r="O1133" i="16"/>
  <c r="O1133" i="17" s="1"/>
  <c r="O1133" i="18" s="1"/>
  <c r="AD1133" i="16"/>
  <c r="AD1133" i="17" s="1"/>
  <c r="AD1133" i="18" s="1"/>
  <c r="V1133" i="16"/>
  <c r="V1133" i="17" s="1"/>
  <c r="V1133" i="18" s="1"/>
  <c r="N1133" i="16"/>
  <c r="N1133" i="17" s="1"/>
  <c r="N1133" i="18" s="1"/>
  <c r="AC1133" i="16"/>
  <c r="AC1133" i="17" s="1"/>
  <c r="AC1133" i="18" s="1"/>
  <c r="U1133" i="16"/>
  <c r="U1133" i="17" s="1"/>
  <c r="U1133" i="18" s="1"/>
  <c r="M1133" i="16"/>
  <c r="M1133" i="17" s="1"/>
  <c r="M1133" i="18" s="1"/>
  <c r="AB1165" i="16"/>
  <c r="AB1165" i="17" s="1"/>
  <c r="AB1165" i="18" s="1"/>
  <c r="T1165" i="16"/>
  <c r="L1165" i="16"/>
  <c r="L1165" i="17" s="1"/>
  <c r="AA1165" i="16"/>
  <c r="AA1165" i="17" s="1"/>
  <c r="AA1165" i="18" s="1"/>
  <c r="S1165" i="16"/>
  <c r="S1165" i="17" s="1"/>
  <c r="S1165" i="18" s="1"/>
  <c r="K1165" i="16"/>
  <c r="K1165" i="17" s="1"/>
  <c r="Z1165" i="16"/>
  <c r="Z1165" i="17" s="1"/>
  <c r="Z1165" i="18" s="1"/>
  <c r="R1165" i="16"/>
  <c r="R1165" i="17" s="1"/>
  <c r="R1165" i="18" s="1"/>
  <c r="J1165" i="16"/>
  <c r="J1165" i="17" s="1"/>
  <c r="Y1165" i="16"/>
  <c r="Y1165" i="17" s="1"/>
  <c r="Y1165" i="18" s="1"/>
  <c r="Q1165" i="16"/>
  <c r="Q1165" i="17" s="1"/>
  <c r="I1165" i="16"/>
  <c r="I1165" i="17" s="1"/>
  <c r="X1165" i="16"/>
  <c r="X1165" i="17" s="1"/>
  <c r="X1165" i="18" s="1"/>
  <c r="P1165" i="16"/>
  <c r="P1165" i="17" s="1"/>
  <c r="H1165" i="16"/>
  <c r="AE1165" i="16"/>
  <c r="AE1165" i="17" s="1"/>
  <c r="AE1165" i="18" s="1"/>
  <c r="W1165" i="16"/>
  <c r="W1165" i="17" s="1"/>
  <c r="W1165" i="18" s="1"/>
  <c r="O1165" i="16"/>
  <c r="O1165" i="17" s="1"/>
  <c r="AD1165" i="16"/>
  <c r="AD1165" i="17" s="1"/>
  <c r="AD1165" i="18" s="1"/>
  <c r="V1165" i="16"/>
  <c r="V1165" i="17" s="1"/>
  <c r="V1165" i="18" s="1"/>
  <c r="N1165" i="16"/>
  <c r="N1165" i="17" s="1"/>
  <c r="AC1165" i="16"/>
  <c r="AC1165" i="17" s="1"/>
  <c r="AC1165" i="18" s="1"/>
  <c r="U1165" i="16"/>
  <c r="U1165" i="17" s="1"/>
  <c r="U1165" i="18" s="1"/>
  <c r="M1165" i="16"/>
  <c r="M1165" i="17" s="1"/>
  <c r="AB1197" i="16"/>
  <c r="AB1197" i="17" s="1"/>
  <c r="AB1197" i="18" s="1"/>
  <c r="T1197" i="16"/>
  <c r="L1197" i="16"/>
  <c r="L1197" i="17" s="1"/>
  <c r="AA1197" i="16"/>
  <c r="AA1197" i="17" s="1"/>
  <c r="AA1197" i="18" s="1"/>
  <c r="S1197" i="16"/>
  <c r="S1197" i="17" s="1"/>
  <c r="K1197" i="16"/>
  <c r="K1197" i="17" s="1"/>
  <c r="Z1197" i="16"/>
  <c r="Z1197" i="17" s="1"/>
  <c r="Z1197" i="18" s="1"/>
  <c r="R1197" i="16"/>
  <c r="R1197" i="17" s="1"/>
  <c r="J1197" i="16"/>
  <c r="J1197" i="17" s="1"/>
  <c r="Y1197" i="16"/>
  <c r="Y1197" i="17" s="1"/>
  <c r="Q1197" i="16"/>
  <c r="Q1197" i="17" s="1"/>
  <c r="I1197" i="16"/>
  <c r="I1197" i="17" s="1"/>
  <c r="X1197" i="16"/>
  <c r="X1197" i="17" s="1"/>
  <c r="P1197" i="16"/>
  <c r="P1197" i="17" s="1"/>
  <c r="H1197" i="16"/>
  <c r="AE1197" i="16"/>
  <c r="AE1197" i="17" s="1"/>
  <c r="AE1197" i="18" s="1"/>
  <c r="W1197" i="16"/>
  <c r="W1197" i="17" s="1"/>
  <c r="O1197" i="16"/>
  <c r="O1197" i="17" s="1"/>
  <c r="AD1197" i="16"/>
  <c r="AD1197" i="17" s="1"/>
  <c r="AD1197" i="18" s="1"/>
  <c r="V1197" i="16"/>
  <c r="V1197" i="17" s="1"/>
  <c r="N1197" i="16"/>
  <c r="N1197" i="17" s="1"/>
  <c r="AC1197" i="16"/>
  <c r="AC1197" i="17" s="1"/>
  <c r="AC1197" i="18" s="1"/>
  <c r="U1197" i="16"/>
  <c r="U1197" i="17" s="1"/>
  <c r="M1197" i="16"/>
  <c r="M1197" i="17" s="1"/>
  <c r="Z1042" i="16"/>
  <c r="Z1042" i="17" s="1"/>
  <c r="Z1042" i="18" s="1"/>
  <c r="R1042" i="16"/>
  <c r="R1042" i="17" s="1"/>
  <c r="R1042" i="18" s="1"/>
  <c r="J1042" i="16"/>
  <c r="J1042" i="17" s="1"/>
  <c r="J1042" i="18" s="1"/>
  <c r="Y1042" i="16"/>
  <c r="Y1042" i="17" s="1"/>
  <c r="Y1042" i="18" s="1"/>
  <c r="Q1042" i="16"/>
  <c r="Q1042" i="17" s="1"/>
  <c r="Q1042" i="18" s="1"/>
  <c r="I1042" i="16"/>
  <c r="I1042" i="17" s="1"/>
  <c r="I1042" i="18" s="1"/>
  <c r="X1042" i="16"/>
  <c r="X1042" i="17" s="1"/>
  <c r="X1042" i="18" s="1"/>
  <c r="P1042" i="16"/>
  <c r="P1042" i="17" s="1"/>
  <c r="P1042" i="18" s="1"/>
  <c r="H1042" i="16"/>
  <c r="AE1042" i="16"/>
  <c r="AE1042" i="17" s="1"/>
  <c r="AE1042" i="18" s="1"/>
  <c r="W1042" i="16"/>
  <c r="W1042" i="17" s="1"/>
  <c r="W1042" i="18" s="1"/>
  <c r="O1042" i="16"/>
  <c r="O1042" i="17" s="1"/>
  <c r="O1042" i="18" s="1"/>
  <c r="AD1042" i="16"/>
  <c r="AD1042" i="17" s="1"/>
  <c r="AD1042" i="18" s="1"/>
  <c r="V1042" i="16"/>
  <c r="V1042" i="17" s="1"/>
  <c r="V1042" i="18" s="1"/>
  <c r="N1042" i="16"/>
  <c r="N1042" i="17" s="1"/>
  <c r="N1042" i="18" s="1"/>
  <c r="AC1042" i="16"/>
  <c r="AC1042" i="17" s="1"/>
  <c r="AC1042" i="18" s="1"/>
  <c r="U1042" i="16"/>
  <c r="U1042" i="17" s="1"/>
  <c r="U1042" i="18" s="1"/>
  <c r="M1042" i="16"/>
  <c r="M1042" i="17" s="1"/>
  <c r="M1042" i="18" s="1"/>
  <c r="AB1042" i="16"/>
  <c r="AB1042" i="17" s="1"/>
  <c r="AB1042" i="18" s="1"/>
  <c r="T1042" i="16"/>
  <c r="L1042" i="16"/>
  <c r="L1042" i="17" s="1"/>
  <c r="L1042" i="18" s="1"/>
  <c r="K1042" i="16"/>
  <c r="K1042" i="17" s="1"/>
  <c r="K1042" i="18" s="1"/>
  <c r="AA1042" i="16"/>
  <c r="AA1042" i="17" s="1"/>
  <c r="AA1042" i="18" s="1"/>
  <c r="S1042" i="16"/>
  <c r="S1042" i="17" s="1"/>
  <c r="S1042" i="18" s="1"/>
  <c r="Z1074" i="16"/>
  <c r="Z1074" i="17" s="1"/>
  <c r="Z1074" i="18" s="1"/>
  <c r="R1074" i="16"/>
  <c r="R1074" i="17" s="1"/>
  <c r="R1074" i="18" s="1"/>
  <c r="J1074" i="16"/>
  <c r="J1074" i="17" s="1"/>
  <c r="J1074" i="18" s="1"/>
  <c r="Y1074" i="16"/>
  <c r="Y1074" i="17" s="1"/>
  <c r="Y1074" i="18" s="1"/>
  <c r="Q1074" i="16"/>
  <c r="Q1074" i="17" s="1"/>
  <c r="Q1074" i="18" s="1"/>
  <c r="I1074" i="16"/>
  <c r="I1074" i="17" s="1"/>
  <c r="I1074" i="18" s="1"/>
  <c r="X1074" i="16"/>
  <c r="X1074" i="17" s="1"/>
  <c r="X1074" i="18" s="1"/>
  <c r="P1074" i="16"/>
  <c r="P1074" i="17" s="1"/>
  <c r="P1074" i="18" s="1"/>
  <c r="H1074" i="16"/>
  <c r="AE1074" i="16"/>
  <c r="AE1074" i="17" s="1"/>
  <c r="AE1074" i="18" s="1"/>
  <c r="W1074" i="16"/>
  <c r="W1074" i="17" s="1"/>
  <c r="W1074" i="18" s="1"/>
  <c r="O1074" i="16"/>
  <c r="O1074" i="17" s="1"/>
  <c r="O1074" i="18" s="1"/>
  <c r="AD1074" i="16"/>
  <c r="AD1074" i="17" s="1"/>
  <c r="AD1074" i="18" s="1"/>
  <c r="V1074" i="16"/>
  <c r="V1074" i="17" s="1"/>
  <c r="V1074" i="18" s="1"/>
  <c r="N1074" i="16"/>
  <c r="N1074" i="17" s="1"/>
  <c r="N1074" i="18" s="1"/>
  <c r="AC1074" i="16"/>
  <c r="AC1074" i="17" s="1"/>
  <c r="AC1074" i="18" s="1"/>
  <c r="U1074" i="16"/>
  <c r="U1074" i="17" s="1"/>
  <c r="U1074" i="18" s="1"/>
  <c r="M1074" i="16"/>
  <c r="M1074" i="17" s="1"/>
  <c r="M1074" i="18" s="1"/>
  <c r="AB1074" i="16"/>
  <c r="AB1074" i="17" s="1"/>
  <c r="AB1074" i="18" s="1"/>
  <c r="T1074" i="16"/>
  <c r="L1074" i="16"/>
  <c r="L1074" i="17" s="1"/>
  <c r="L1074" i="18" s="1"/>
  <c r="K1074" i="16"/>
  <c r="K1074" i="17" s="1"/>
  <c r="K1074" i="18" s="1"/>
  <c r="AA1074" i="16"/>
  <c r="AA1074" i="17" s="1"/>
  <c r="AA1074" i="18" s="1"/>
  <c r="S1074" i="16"/>
  <c r="S1074" i="17" s="1"/>
  <c r="S1074" i="18" s="1"/>
  <c r="Z1106" i="16"/>
  <c r="Z1106" i="17" s="1"/>
  <c r="Z1106" i="18" s="1"/>
  <c r="R1106" i="16"/>
  <c r="R1106" i="17" s="1"/>
  <c r="R1106" i="18" s="1"/>
  <c r="J1106" i="16"/>
  <c r="J1106" i="17" s="1"/>
  <c r="J1106" i="18" s="1"/>
  <c r="Y1106" i="16"/>
  <c r="Y1106" i="17" s="1"/>
  <c r="Y1106" i="18" s="1"/>
  <c r="Q1106" i="16"/>
  <c r="Q1106" i="17" s="1"/>
  <c r="Q1106" i="18" s="1"/>
  <c r="I1106" i="16"/>
  <c r="I1106" i="17" s="1"/>
  <c r="I1106" i="18" s="1"/>
  <c r="X1106" i="16"/>
  <c r="X1106" i="17" s="1"/>
  <c r="X1106" i="18" s="1"/>
  <c r="P1106" i="16"/>
  <c r="P1106" i="17" s="1"/>
  <c r="P1106" i="18" s="1"/>
  <c r="H1106" i="16"/>
  <c r="AE1106" i="16"/>
  <c r="AE1106" i="17" s="1"/>
  <c r="AE1106" i="18" s="1"/>
  <c r="W1106" i="16"/>
  <c r="W1106" i="17" s="1"/>
  <c r="W1106" i="18" s="1"/>
  <c r="O1106" i="16"/>
  <c r="O1106" i="17" s="1"/>
  <c r="O1106" i="18" s="1"/>
  <c r="AD1106" i="16"/>
  <c r="AD1106" i="17" s="1"/>
  <c r="AD1106" i="18" s="1"/>
  <c r="V1106" i="16"/>
  <c r="V1106" i="17" s="1"/>
  <c r="V1106" i="18" s="1"/>
  <c r="N1106" i="16"/>
  <c r="N1106" i="17" s="1"/>
  <c r="N1106" i="18" s="1"/>
  <c r="AC1106" i="16"/>
  <c r="AC1106" i="17" s="1"/>
  <c r="AC1106" i="18" s="1"/>
  <c r="U1106" i="16"/>
  <c r="U1106" i="17" s="1"/>
  <c r="U1106" i="18" s="1"/>
  <c r="M1106" i="16"/>
  <c r="M1106" i="17" s="1"/>
  <c r="M1106" i="18" s="1"/>
  <c r="AB1106" i="16"/>
  <c r="AB1106" i="17" s="1"/>
  <c r="AB1106" i="18" s="1"/>
  <c r="T1106" i="16"/>
  <c r="L1106" i="16"/>
  <c r="L1106" i="17" s="1"/>
  <c r="L1106" i="18" s="1"/>
  <c r="K1106" i="16"/>
  <c r="K1106" i="17" s="1"/>
  <c r="K1106" i="18" s="1"/>
  <c r="AA1106" i="16"/>
  <c r="AA1106" i="17" s="1"/>
  <c r="AA1106" i="18" s="1"/>
  <c r="S1106" i="16"/>
  <c r="S1106" i="17" s="1"/>
  <c r="S1106" i="18" s="1"/>
  <c r="Z1138" i="16"/>
  <c r="Z1138" i="17" s="1"/>
  <c r="Z1138" i="18" s="1"/>
  <c r="R1138" i="16"/>
  <c r="R1138" i="17" s="1"/>
  <c r="J1138" i="16"/>
  <c r="J1138" i="17" s="1"/>
  <c r="Y1138" i="16"/>
  <c r="Y1138" i="17" s="1"/>
  <c r="Y1138" i="18" s="1"/>
  <c r="Q1138" i="16"/>
  <c r="Q1138" i="17" s="1"/>
  <c r="I1138" i="16"/>
  <c r="I1138" i="17" s="1"/>
  <c r="X1138" i="16"/>
  <c r="X1138" i="17" s="1"/>
  <c r="X1138" i="18" s="1"/>
  <c r="P1138" i="16"/>
  <c r="P1138" i="17" s="1"/>
  <c r="H1138" i="16"/>
  <c r="AE1138" i="16"/>
  <c r="AE1138" i="17" s="1"/>
  <c r="AE1138" i="18" s="1"/>
  <c r="W1138" i="16"/>
  <c r="W1138" i="17" s="1"/>
  <c r="W1138" i="18" s="1"/>
  <c r="O1138" i="16"/>
  <c r="O1138" i="17" s="1"/>
  <c r="AD1138" i="16"/>
  <c r="AD1138" i="17" s="1"/>
  <c r="AD1138" i="18" s="1"/>
  <c r="V1138" i="16"/>
  <c r="V1138" i="17" s="1"/>
  <c r="V1138" i="18" s="1"/>
  <c r="N1138" i="16"/>
  <c r="N1138" i="17" s="1"/>
  <c r="AC1138" i="16"/>
  <c r="AC1138" i="17" s="1"/>
  <c r="AC1138" i="18" s="1"/>
  <c r="U1138" i="16"/>
  <c r="U1138" i="17" s="1"/>
  <c r="M1138" i="16"/>
  <c r="M1138" i="17" s="1"/>
  <c r="AB1138" i="16"/>
  <c r="AB1138" i="17" s="1"/>
  <c r="AB1138" i="18" s="1"/>
  <c r="T1138" i="16"/>
  <c r="L1138" i="16"/>
  <c r="L1138" i="17" s="1"/>
  <c r="K1138" i="16"/>
  <c r="K1138" i="17" s="1"/>
  <c r="AA1138" i="16"/>
  <c r="AA1138" i="17" s="1"/>
  <c r="AA1138" i="18" s="1"/>
  <c r="S1138" i="16"/>
  <c r="S1138" i="17" s="1"/>
  <c r="Z1170" i="16"/>
  <c r="Z1170" i="17" s="1"/>
  <c r="R1170" i="16"/>
  <c r="R1170" i="17" s="1"/>
  <c r="J1170" i="16"/>
  <c r="J1170" i="17" s="1"/>
  <c r="Y1170" i="16"/>
  <c r="Y1170" i="17" s="1"/>
  <c r="Q1170" i="16"/>
  <c r="Q1170" i="17" s="1"/>
  <c r="I1170" i="16"/>
  <c r="I1170" i="17" s="1"/>
  <c r="X1170" i="16"/>
  <c r="X1170" i="17" s="1"/>
  <c r="P1170" i="16"/>
  <c r="P1170" i="17" s="1"/>
  <c r="H1170" i="16"/>
  <c r="AE1170" i="16"/>
  <c r="AE1170" i="17" s="1"/>
  <c r="AE1170" i="18" s="1"/>
  <c r="W1170" i="16"/>
  <c r="W1170" i="17" s="1"/>
  <c r="O1170" i="16"/>
  <c r="O1170" i="17" s="1"/>
  <c r="AD1170" i="16"/>
  <c r="AD1170" i="17" s="1"/>
  <c r="AD1170" i="18" s="1"/>
  <c r="V1170" i="16"/>
  <c r="V1170" i="17" s="1"/>
  <c r="N1170" i="16"/>
  <c r="N1170" i="17" s="1"/>
  <c r="AC1170" i="16"/>
  <c r="AC1170" i="17" s="1"/>
  <c r="AC1170" i="18" s="1"/>
  <c r="U1170" i="16"/>
  <c r="U1170" i="17" s="1"/>
  <c r="M1170" i="16"/>
  <c r="M1170" i="17" s="1"/>
  <c r="AB1170" i="16"/>
  <c r="AB1170" i="17" s="1"/>
  <c r="T1170" i="16"/>
  <c r="L1170" i="16"/>
  <c r="L1170" i="17" s="1"/>
  <c r="K1170" i="16"/>
  <c r="K1170" i="17" s="1"/>
  <c r="AA1170" i="16"/>
  <c r="AA1170" i="17" s="1"/>
  <c r="S1170" i="16"/>
  <c r="S1170" i="17" s="1"/>
  <c r="X1011" i="16"/>
  <c r="X1011" i="17" s="1"/>
  <c r="X1011" i="18" s="1"/>
  <c r="P1011" i="16"/>
  <c r="P1011" i="17" s="1"/>
  <c r="P1011" i="18" s="1"/>
  <c r="H1011" i="16"/>
  <c r="AE1011" i="16"/>
  <c r="AE1011" i="17" s="1"/>
  <c r="AE1011" i="18" s="1"/>
  <c r="W1011" i="16"/>
  <c r="W1011" i="17" s="1"/>
  <c r="W1011" i="18" s="1"/>
  <c r="O1011" i="16"/>
  <c r="O1011" i="17" s="1"/>
  <c r="O1011" i="18" s="1"/>
  <c r="AD1011" i="16"/>
  <c r="AD1011" i="17" s="1"/>
  <c r="AD1011" i="18" s="1"/>
  <c r="V1011" i="16"/>
  <c r="V1011" i="17" s="1"/>
  <c r="V1011" i="18" s="1"/>
  <c r="N1011" i="16"/>
  <c r="N1011" i="17" s="1"/>
  <c r="N1011" i="18" s="1"/>
  <c r="AB1011" i="16"/>
  <c r="AB1011" i="17" s="1"/>
  <c r="AB1011" i="18" s="1"/>
  <c r="T1011" i="16"/>
  <c r="AA1011" i="16"/>
  <c r="AA1011" i="17" s="1"/>
  <c r="AA1011" i="18" s="1"/>
  <c r="S1011" i="16"/>
  <c r="S1011" i="17" s="1"/>
  <c r="S1011" i="18" s="1"/>
  <c r="K1011" i="16"/>
  <c r="K1011" i="17" s="1"/>
  <c r="K1011" i="18" s="1"/>
  <c r="Z1011" i="16"/>
  <c r="Z1011" i="17" s="1"/>
  <c r="Z1011" i="18" s="1"/>
  <c r="R1011" i="16"/>
  <c r="R1011" i="17" s="1"/>
  <c r="R1011" i="18" s="1"/>
  <c r="J1011" i="16"/>
  <c r="J1011" i="17" s="1"/>
  <c r="J1011" i="18" s="1"/>
  <c r="Q1011" i="16"/>
  <c r="Q1011" i="17" s="1"/>
  <c r="Q1011" i="18" s="1"/>
  <c r="M1011" i="16"/>
  <c r="M1011" i="17" s="1"/>
  <c r="M1011" i="18" s="1"/>
  <c r="L1011" i="16"/>
  <c r="L1011" i="17" s="1"/>
  <c r="L1011" i="18" s="1"/>
  <c r="I1011" i="16"/>
  <c r="I1011" i="17" s="1"/>
  <c r="I1011" i="18" s="1"/>
  <c r="AC1011" i="16"/>
  <c r="AC1011" i="17" s="1"/>
  <c r="AC1011" i="18" s="1"/>
  <c r="Y1011" i="16"/>
  <c r="Y1011" i="17" s="1"/>
  <c r="Y1011" i="18" s="1"/>
  <c r="U1011" i="16"/>
  <c r="U1011" i="17" s="1"/>
  <c r="U1011" i="18" s="1"/>
  <c r="X1043" i="16"/>
  <c r="X1043" i="17" s="1"/>
  <c r="X1043" i="18" s="1"/>
  <c r="P1043" i="16"/>
  <c r="P1043" i="17" s="1"/>
  <c r="P1043" i="18" s="1"/>
  <c r="H1043" i="16"/>
  <c r="AE1043" i="16"/>
  <c r="AE1043" i="17" s="1"/>
  <c r="AE1043" i="18" s="1"/>
  <c r="W1043" i="16"/>
  <c r="W1043" i="17" s="1"/>
  <c r="W1043" i="18" s="1"/>
  <c r="O1043" i="16"/>
  <c r="O1043" i="17" s="1"/>
  <c r="O1043" i="18" s="1"/>
  <c r="AD1043" i="16"/>
  <c r="AD1043" i="17" s="1"/>
  <c r="AD1043" i="18" s="1"/>
  <c r="V1043" i="16"/>
  <c r="V1043" i="17" s="1"/>
  <c r="V1043" i="18" s="1"/>
  <c r="N1043" i="16"/>
  <c r="N1043" i="17" s="1"/>
  <c r="N1043" i="18" s="1"/>
  <c r="AC1043" i="16"/>
  <c r="AC1043" i="17" s="1"/>
  <c r="AC1043" i="18" s="1"/>
  <c r="U1043" i="16"/>
  <c r="U1043" i="17" s="1"/>
  <c r="U1043" i="18" s="1"/>
  <c r="M1043" i="16"/>
  <c r="M1043" i="17" s="1"/>
  <c r="M1043" i="18" s="1"/>
  <c r="AB1043" i="16"/>
  <c r="AB1043" i="17" s="1"/>
  <c r="AB1043" i="18" s="1"/>
  <c r="T1043" i="16"/>
  <c r="L1043" i="16"/>
  <c r="L1043" i="17" s="1"/>
  <c r="L1043" i="18" s="1"/>
  <c r="AA1043" i="16"/>
  <c r="AA1043" i="17" s="1"/>
  <c r="AA1043" i="18" s="1"/>
  <c r="S1043" i="16"/>
  <c r="S1043" i="17" s="1"/>
  <c r="S1043" i="18" s="1"/>
  <c r="K1043" i="16"/>
  <c r="K1043" i="17" s="1"/>
  <c r="K1043" i="18" s="1"/>
  <c r="Z1043" i="16"/>
  <c r="Z1043" i="17" s="1"/>
  <c r="Z1043" i="18" s="1"/>
  <c r="R1043" i="16"/>
  <c r="R1043" i="17" s="1"/>
  <c r="R1043" i="18" s="1"/>
  <c r="J1043" i="16"/>
  <c r="J1043" i="17" s="1"/>
  <c r="J1043" i="18" s="1"/>
  <c r="Y1043" i="16"/>
  <c r="Y1043" i="17" s="1"/>
  <c r="Y1043" i="18" s="1"/>
  <c r="Q1043" i="16"/>
  <c r="Q1043" i="17" s="1"/>
  <c r="Q1043" i="18" s="1"/>
  <c r="I1043" i="16"/>
  <c r="I1043" i="17" s="1"/>
  <c r="I1043" i="18" s="1"/>
  <c r="X1075" i="16"/>
  <c r="X1075" i="17" s="1"/>
  <c r="X1075" i="18" s="1"/>
  <c r="P1075" i="16"/>
  <c r="P1075" i="17" s="1"/>
  <c r="P1075" i="18" s="1"/>
  <c r="H1075" i="16"/>
  <c r="AE1075" i="16"/>
  <c r="AE1075" i="17" s="1"/>
  <c r="AE1075" i="18" s="1"/>
  <c r="W1075" i="16"/>
  <c r="W1075" i="17" s="1"/>
  <c r="W1075" i="18" s="1"/>
  <c r="O1075" i="16"/>
  <c r="O1075" i="17" s="1"/>
  <c r="O1075" i="18" s="1"/>
  <c r="AD1075" i="16"/>
  <c r="AD1075" i="17" s="1"/>
  <c r="AD1075" i="18" s="1"/>
  <c r="V1075" i="16"/>
  <c r="V1075" i="17" s="1"/>
  <c r="V1075" i="18" s="1"/>
  <c r="N1075" i="16"/>
  <c r="N1075" i="17" s="1"/>
  <c r="N1075" i="18" s="1"/>
  <c r="AC1075" i="16"/>
  <c r="AC1075" i="17" s="1"/>
  <c r="AC1075" i="18" s="1"/>
  <c r="U1075" i="16"/>
  <c r="U1075" i="17" s="1"/>
  <c r="U1075" i="18" s="1"/>
  <c r="M1075" i="16"/>
  <c r="M1075" i="17" s="1"/>
  <c r="M1075" i="18" s="1"/>
  <c r="AB1075" i="16"/>
  <c r="AB1075" i="17" s="1"/>
  <c r="AB1075" i="18" s="1"/>
  <c r="T1075" i="16"/>
  <c r="L1075" i="16"/>
  <c r="L1075" i="17" s="1"/>
  <c r="L1075" i="18" s="1"/>
  <c r="AA1075" i="16"/>
  <c r="AA1075" i="17" s="1"/>
  <c r="AA1075" i="18" s="1"/>
  <c r="S1075" i="16"/>
  <c r="S1075" i="17" s="1"/>
  <c r="S1075" i="18" s="1"/>
  <c r="K1075" i="16"/>
  <c r="K1075" i="17" s="1"/>
  <c r="K1075" i="18" s="1"/>
  <c r="Z1075" i="16"/>
  <c r="Z1075" i="17" s="1"/>
  <c r="Z1075" i="18" s="1"/>
  <c r="R1075" i="16"/>
  <c r="R1075" i="17" s="1"/>
  <c r="R1075" i="18" s="1"/>
  <c r="J1075" i="16"/>
  <c r="J1075" i="17" s="1"/>
  <c r="J1075" i="18" s="1"/>
  <c r="Y1075" i="16"/>
  <c r="Y1075" i="17" s="1"/>
  <c r="Y1075" i="18" s="1"/>
  <c r="Q1075" i="16"/>
  <c r="Q1075" i="17" s="1"/>
  <c r="Q1075" i="18" s="1"/>
  <c r="I1075" i="16"/>
  <c r="I1075" i="17" s="1"/>
  <c r="I1075" i="18" s="1"/>
  <c r="X1107" i="16"/>
  <c r="X1107" i="17" s="1"/>
  <c r="X1107" i="18" s="1"/>
  <c r="P1107" i="16"/>
  <c r="P1107" i="17" s="1"/>
  <c r="P1107" i="18" s="1"/>
  <c r="H1107" i="16"/>
  <c r="AE1107" i="16"/>
  <c r="AE1107" i="17" s="1"/>
  <c r="AE1107" i="18" s="1"/>
  <c r="W1107" i="16"/>
  <c r="W1107" i="17" s="1"/>
  <c r="W1107" i="18" s="1"/>
  <c r="O1107" i="16"/>
  <c r="O1107" i="17" s="1"/>
  <c r="O1107" i="18" s="1"/>
  <c r="AD1107" i="16"/>
  <c r="AD1107" i="17" s="1"/>
  <c r="AD1107" i="18" s="1"/>
  <c r="V1107" i="16"/>
  <c r="V1107" i="17" s="1"/>
  <c r="V1107" i="18" s="1"/>
  <c r="N1107" i="16"/>
  <c r="N1107" i="17" s="1"/>
  <c r="N1107" i="18" s="1"/>
  <c r="AC1107" i="16"/>
  <c r="AC1107" i="17" s="1"/>
  <c r="AC1107" i="18" s="1"/>
  <c r="U1107" i="16"/>
  <c r="U1107" i="17" s="1"/>
  <c r="U1107" i="18" s="1"/>
  <c r="M1107" i="16"/>
  <c r="M1107" i="17" s="1"/>
  <c r="M1107" i="18" s="1"/>
  <c r="AB1107" i="16"/>
  <c r="AB1107" i="17" s="1"/>
  <c r="AB1107" i="18" s="1"/>
  <c r="T1107" i="16"/>
  <c r="L1107" i="16"/>
  <c r="L1107" i="17" s="1"/>
  <c r="L1107" i="18" s="1"/>
  <c r="AA1107" i="16"/>
  <c r="AA1107" i="17" s="1"/>
  <c r="AA1107" i="18" s="1"/>
  <c r="S1107" i="16"/>
  <c r="S1107" i="17" s="1"/>
  <c r="S1107" i="18" s="1"/>
  <c r="K1107" i="16"/>
  <c r="K1107" i="17" s="1"/>
  <c r="K1107" i="18" s="1"/>
  <c r="Z1107" i="16"/>
  <c r="Z1107" i="17" s="1"/>
  <c r="Z1107" i="18" s="1"/>
  <c r="R1107" i="16"/>
  <c r="R1107" i="17" s="1"/>
  <c r="R1107" i="18" s="1"/>
  <c r="J1107" i="16"/>
  <c r="J1107" i="17" s="1"/>
  <c r="J1107" i="18" s="1"/>
  <c r="Y1107" i="16"/>
  <c r="Y1107" i="17" s="1"/>
  <c r="Y1107" i="18" s="1"/>
  <c r="Q1107" i="16"/>
  <c r="Q1107" i="17" s="1"/>
  <c r="Q1107" i="18" s="1"/>
  <c r="I1107" i="16"/>
  <c r="I1107" i="17" s="1"/>
  <c r="I1107" i="18" s="1"/>
  <c r="X1139" i="16"/>
  <c r="X1139" i="17" s="1"/>
  <c r="X1139" i="18" s="1"/>
  <c r="P1139" i="16"/>
  <c r="P1139" i="17" s="1"/>
  <c r="P1139" i="18" s="1"/>
  <c r="H1139" i="16"/>
  <c r="AE1139" i="16"/>
  <c r="AE1139" i="17" s="1"/>
  <c r="AE1139" i="18" s="1"/>
  <c r="W1139" i="16"/>
  <c r="W1139" i="17" s="1"/>
  <c r="W1139" i="18" s="1"/>
  <c r="O1139" i="16"/>
  <c r="O1139" i="17" s="1"/>
  <c r="O1139" i="18" s="1"/>
  <c r="AD1139" i="16"/>
  <c r="AD1139" i="17" s="1"/>
  <c r="AD1139" i="18" s="1"/>
  <c r="V1139" i="16"/>
  <c r="V1139" i="17" s="1"/>
  <c r="V1139" i="18" s="1"/>
  <c r="N1139" i="16"/>
  <c r="N1139" i="17" s="1"/>
  <c r="AC1139" i="16"/>
  <c r="AC1139" i="17" s="1"/>
  <c r="AC1139" i="18" s="1"/>
  <c r="U1139" i="16"/>
  <c r="U1139" i="17" s="1"/>
  <c r="U1139" i="18" s="1"/>
  <c r="M1139" i="16"/>
  <c r="M1139" i="17" s="1"/>
  <c r="AB1139" i="16"/>
  <c r="AB1139" i="17" s="1"/>
  <c r="AB1139" i="18" s="1"/>
  <c r="T1139" i="16"/>
  <c r="L1139" i="16"/>
  <c r="L1139" i="17" s="1"/>
  <c r="AA1139" i="16"/>
  <c r="AA1139" i="17" s="1"/>
  <c r="AA1139" i="18" s="1"/>
  <c r="S1139" i="16"/>
  <c r="S1139" i="17" s="1"/>
  <c r="S1139" i="18" s="1"/>
  <c r="K1139" i="16"/>
  <c r="K1139" i="17" s="1"/>
  <c r="Z1139" i="16"/>
  <c r="Z1139" i="17" s="1"/>
  <c r="Z1139" i="18" s="1"/>
  <c r="R1139" i="16"/>
  <c r="R1139" i="17" s="1"/>
  <c r="R1139" i="18" s="1"/>
  <c r="J1139" i="16"/>
  <c r="J1139" i="17" s="1"/>
  <c r="Y1139" i="16"/>
  <c r="Y1139" i="17" s="1"/>
  <c r="Y1139" i="18" s="1"/>
  <c r="Q1139" i="16"/>
  <c r="Q1139" i="17" s="1"/>
  <c r="Q1139" i="18" s="1"/>
  <c r="I1139" i="16"/>
  <c r="I1139" i="17" s="1"/>
  <c r="X1171" i="16"/>
  <c r="X1171" i="17" s="1"/>
  <c r="P1171" i="16"/>
  <c r="P1171" i="17" s="1"/>
  <c r="H1171" i="16"/>
  <c r="AE1171" i="16"/>
  <c r="AE1171" i="17" s="1"/>
  <c r="AE1171" i="18" s="1"/>
  <c r="W1171" i="16"/>
  <c r="W1171" i="17" s="1"/>
  <c r="O1171" i="16"/>
  <c r="O1171" i="17" s="1"/>
  <c r="AD1171" i="16"/>
  <c r="AD1171" i="17" s="1"/>
  <c r="AD1171" i="18" s="1"/>
  <c r="V1171" i="16"/>
  <c r="V1171" i="17" s="1"/>
  <c r="N1171" i="16"/>
  <c r="N1171" i="17" s="1"/>
  <c r="AC1171" i="16"/>
  <c r="AC1171" i="17" s="1"/>
  <c r="U1171" i="16"/>
  <c r="U1171" i="17" s="1"/>
  <c r="M1171" i="16"/>
  <c r="M1171" i="17" s="1"/>
  <c r="AB1171" i="16"/>
  <c r="AB1171" i="17" s="1"/>
  <c r="T1171" i="16"/>
  <c r="L1171" i="16"/>
  <c r="L1171" i="17" s="1"/>
  <c r="AA1171" i="16"/>
  <c r="AA1171" i="17" s="1"/>
  <c r="S1171" i="16"/>
  <c r="S1171" i="17" s="1"/>
  <c r="K1171" i="16"/>
  <c r="K1171" i="17" s="1"/>
  <c r="Z1171" i="16"/>
  <c r="Z1171" i="17" s="1"/>
  <c r="R1171" i="16"/>
  <c r="R1171" i="17" s="1"/>
  <c r="J1171" i="16"/>
  <c r="J1171" i="17" s="1"/>
  <c r="Y1171" i="16"/>
  <c r="Y1171" i="17" s="1"/>
  <c r="Q1171" i="16"/>
  <c r="Q1171" i="17" s="1"/>
  <c r="I1171" i="16"/>
  <c r="I1171" i="17" s="1"/>
  <c r="AF19" i="18"/>
  <c r="AF49" i="18"/>
  <c r="AF225" i="18"/>
  <c r="AF276" i="18"/>
  <c r="AF355" i="18"/>
  <c r="AF298" i="18"/>
  <c r="AF330" i="18"/>
  <c r="AF272" i="18"/>
  <c r="AF478" i="18"/>
  <c r="AF483" i="18"/>
  <c r="AF495" i="18"/>
  <c r="AF641" i="18"/>
  <c r="AF746" i="18"/>
  <c r="AF812" i="18"/>
  <c r="AF828" i="18"/>
  <c r="AF987" i="18"/>
  <c r="AF1148" i="18"/>
  <c r="AF1164" i="18"/>
  <c r="AF1176" i="18"/>
  <c r="AF1191" i="18"/>
  <c r="T1101" i="17" l="1"/>
  <c r="AG1101" i="16"/>
  <c r="H907" i="17"/>
  <c r="AF907" i="16"/>
  <c r="H875" i="17"/>
  <c r="AF875" i="16"/>
  <c r="T615" i="17"/>
  <c r="AG615" i="16"/>
  <c r="T156" i="17"/>
  <c r="AG156" i="16"/>
  <c r="T1104" i="17"/>
  <c r="AG1104" i="16"/>
  <c r="H393" i="17"/>
  <c r="AF393" i="16"/>
  <c r="H392" i="17"/>
  <c r="AF392" i="16"/>
  <c r="H232" i="17"/>
  <c r="AF232" i="16"/>
  <c r="H172" i="17"/>
  <c r="AF172" i="16"/>
  <c r="T224" i="17"/>
  <c r="AG224" i="17" s="1"/>
  <c r="AG224" i="16"/>
  <c r="H110" i="17"/>
  <c r="AF110" i="16"/>
  <c r="H995" i="17"/>
  <c r="AF995" i="16"/>
  <c r="H771" i="17"/>
  <c r="AF771" i="16"/>
  <c r="H374" i="17"/>
  <c r="AF374" i="16"/>
  <c r="H1089" i="17"/>
  <c r="AF1089" i="16"/>
  <c r="H1057" i="17"/>
  <c r="AF1057" i="16"/>
  <c r="H1025" i="17"/>
  <c r="AF1025" i="16"/>
  <c r="T884" i="17"/>
  <c r="AG884" i="16"/>
  <c r="T483" i="17"/>
  <c r="AG483" i="17" s="1"/>
  <c r="AG483" i="16"/>
  <c r="T451" i="17"/>
  <c r="AG451" i="16"/>
  <c r="H112" i="17"/>
  <c r="AF112" i="16"/>
  <c r="H48" i="17"/>
  <c r="AF48" i="16"/>
  <c r="T486" i="17"/>
  <c r="AG486" i="17" s="1"/>
  <c r="AG486" i="16"/>
  <c r="H147" i="17"/>
  <c r="AF147" i="16"/>
  <c r="H1078" i="17"/>
  <c r="AF1078" i="16"/>
  <c r="T817" i="17"/>
  <c r="AG817" i="17" s="1"/>
  <c r="AG817" i="16"/>
  <c r="H1008" i="17"/>
  <c r="AF1008" i="16"/>
  <c r="T544" i="17"/>
  <c r="AG544" i="16"/>
  <c r="H479" i="17"/>
  <c r="AF479" i="16"/>
  <c r="H447" i="17"/>
  <c r="AF447" i="16"/>
  <c r="H383" i="17"/>
  <c r="AF383" i="16"/>
  <c r="T81" i="17"/>
  <c r="AG81" i="16"/>
  <c r="I12" i="17"/>
  <c r="D14" i="11"/>
  <c r="H573" i="17"/>
  <c r="AF573" i="16"/>
  <c r="H919" i="17"/>
  <c r="AF919" i="16"/>
  <c r="H887" i="17"/>
  <c r="AF887" i="16"/>
  <c r="T627" i="17"/>
  <c r="AG627" i="17" s="1"/>
  <c r="AG627" i="16"/>
  <c r="T595" i="17"/>
  <c r="AG595" i="16"/>
  <c r="H330" i="17"/>
  <c r="AF330" i="16"/>
  <c r="H389" i="17"/>
  <c r="AF389" i="16"/>
  <c r="T467" i="17"/>
  <c r="AG467" i="16"/>
  <c r="T307" i="17"/>
  <c r="AG307" i="16"/>
  <c r="T1170" i="17"/>
  <c r="AG1170" i="17" s="1"/>
  <c r="AG1170" i="16"/>
  <c r="T1138" i="17"/>
  <c r="AG1138" i="17" s="1"/>
  <c r="AG1138" i="16"/>
  <c r="T1106" i="17"/>
  <c r="AG1106" i="16"/>
  <c r="T1074" i="17"/>
  <c r="AG1074" i="16"/>
  <c r="T1042" i="17"/>
  <c r="AG1042" i="16"/>
  <c r="H992" i="17"/>
  <c r="AF992" i="16"/>
  <c r="H960" i="17"/>
  <c r="AF960" i="16"/>
  <c r="H928" i="17"/>
  <c r="AF928" i="16"/>
  <c r="H896" i="17"/>
  <c r="AF896" i="16"/>
  <c r="H864" i="17"/>
  <c r="AF864" i="16"/>
  <c r="H832" i="17"/>
  <c r="AF832" i="16"/>
  <c r="H800" i="17"/>
  <c r="AF800" i="16"/>
  <c r="H768" i="17"/>
  <c r="AF768" i="16"/>
  <c r="H736" i="17"/>
  <c r="AF736" i="16"/>
  <c r="H704" i="17"/>
  <c r="AF704" i="16"/>
  <c r="H691" i="17"/>
  <c r="AF691" i="16"/>
  <c r="T644" i="17"/>
  <c r="AG644" i="17" s="1"/>
  <c r="AG644" i="16"/>
  <c r="T612" i="17"/>
  <c r="AG612" i="16"/>
  <c r="T580" i="17"/>
  <c r="AG580" i="17" s="1"/>
  <c r="AG580" i="16"/>
  <c r="H680" i="17"/>
  <c r="AF680" i="16"/>
  <c r="T528" i="17"/>
  <c r="AG528" i="16"/>
  <c r="H495" i="17"/>
  <c r="AF495" i="16"/>
  <c r="H463" i="17"/>
  <c r="AF463" i="16"/>
  <c r="H431" i="17"/>
  <c r="AF431" i="16"/>
  <c r="H399" i="17"/>
  <c r="AF399" i="16"/>
  <c r="H367" i="17"/>
  <c r="AF367" i="16"/>
  <c r="H335" i="17"/>
  <c r="AF335" i="16"/>
  <c r="H303" i="17"/>
  <c r="AF303" i="16"/>
  <c r="H271" i="17"/>
  <c r="AF271" i="16"/>
  <c r="H239" i="17"/>
  <c r="AF239" i="16"/>
  <c r="H207" i="17"/>
  <c r="AF207" i="16"/>
  <c r="T161" i="17"/>
  <c r="AG161" i="16"/>
  <c r="T129" i="17"/>
  <c r="AG129" i="16"/>
  <c r="T97" i="17"/>
  <c r="AG97" i="16"/>
  <c r="T65" i="17"/>
  <c r="AG65" i="16"/>
  <c r="T33" i="17"/>
  <c r="AG33" i="17" s="1"/>
  <c r="AG33" i="16"/>
  <c r="T1077" i="17"/>
  <c r="AG1077" i="16"/>
  <c r="H851" i="17"/>
  <c r="AF851" i="16"/>
  <c r="H723" i="17"/>
  <c r="AF723" i="16"/>
  <c r="T559" i="17"/>
  <c r="AG559" i="16"/>
  <c r="H454" i="17"/>
  <c r="AF454" i="16"/>
  <c r="H230" i="17"/>
  <c r="AF230" i="16"/>
  <c r="T132" i="17"/>
  <c r="AG132" i="16"/>
  <c r="H966" i="17"/>
  <c r="AF966" i="16"/>
  <c r="H806" i="17"/>
  <c r="AF806" i="16"/>
  <c r="T1128" i="17"/>
  <c r="AG1128" i="16"/>
  <c r="T630" i="17"/>
  <c r="AG630" i="16"/>
  <c r="T15" i="17"/>
  <c r="AG15" i="16"/>
  <c r="H1167" i="17"/>
  <c r="AF1167" i="16"/>
  <c r="H1135" i="17"/>
  <c r="AF1135" i="16"/>
  <c r="H1103" i="17"/>
  <c r="AF1103" i="16"/>
  <c r="H1071" i="17"/>
  <c r="AF1071" i="16"/>
  <c r="H1039" i="17"/>
  <c r="AF1039" i="16"/>
  <c r="T990" i="17"/>
  <c r="AG990" i="16"/>
  <c r="T958" i="17"/>
  <c r="AG958" i="16"/>
  <c r="T926" i="17"/>
  <c r="AG926" i="16"/>
  <c r="T894" i="17"/>
  <c r="AG894" i="16"/>
  <c r="T862" i="17"/>
  <c r="AG862" i="16"/>
  <c r="T830" i="17"/>
  <c r="AG830" i="16"/>
  <c r="T798" i="17"/>
  <c r="AG798" i="16"/>
  <c r="T766" i="17"/>
  <c r="AG766" i="17" s="1"/>
  <c r="AG766" i="16"/>
  <c r="T734" i="17"/>
  <c r="AG734" i="17" s="1"/>
  <c r="AG734" i="16"/>
  <c r="T702" i="17"/>
  <c r="AG702" i="16"/>
  <c r="H661" i="17"/>
  <c r="AF661" i="16"/>
  <c r="H629" i="17"/>
  <c r="AF629" i="16"/>
  <c r="H597" i="17"/>
  <c r="AF597" i="16"/>
  <c r="H565" i="17"/>
  <c r="AF565" i="16"/>
  <c r="T477" i="17"/>
  <c r="AG477" i="17" s="1"/>
  <c r="AG477" i="16"/>
  <c r="T445" i="17"/>
  <c r="AG445" i="16"/>
  <c r="T413" i="17"/>
  <c r="AG413" i="16"/>
  <c r="T381" i="17"/>
  <c r="AG381" i="16"/>
  <c r="T349" i="17"/>
  <c r="AG349" i="17" s="1"/>
  <c r="AG349" i="16"/>
  <c r="T317" i="17"/>
  <c r="AG317" i="16"/>
  <c r="T285" i="17"/>
  <c r="AG285" i="16"/>
  <c r="T253" i="17"/>
  <c r="AG253" i="17" s="1"/>
  <c r="AG253" i="16"/>
  <c r="T221" i="17"/>
  <c r="AG221" i="17" s="1"/>
  <c r="AG221" i="16"/>
  <c r="H545" i="17"/>
  <c r="AF545" i="16"/>
  <c r="H513" i="17"/>
  <c r="AF513" i="16"/>
  <c r="T203" i="17"/>
  <c r="AG203" i="17" s="1"/>
  <c r="AG203" i="16"/>
  <c r="H162" i="17"/>
  <c r="AF162" i="16"/>
  <c r="H130" i="17"/>
  <c r="AF130" i="16"/>
  <c r="H98" i="17"/>
  <c r="AF98" i="16"/>
  <c r="H66" i="17"/>
  <c r="AF66" i="16"/>
  <c r="H34" i="17"/>
  <c r="AF34" i="16"/>
  <c r="H1164" i="17"/>
  <c r="AF1164" i="16"/>
  <c r="T979" i="17"/>
  <c r="AG979" i="16"/>
  <c r="T755" i="17"/>
  <c r="AG755" i="16"/>
  <c r="T326" i="17"/>
  <c r="AG326" i="16"/>
  <c r="H19" i="17"/>
  <c r="AF19" i="16"/>
  <c r="H1079" i="17"/>
  <c r="AF1079" i="16"/>
  <c r="T870" i="17"/>
  <c r="AG870" i="16"/>
  <c r="H637" i="17"/>
  <c r="AF637" i="16"/>
  <c r="T485" i="17"/>
  <c r="AG485" i="17" s="1"/>
  <c r="AG485" i="16"/>
  <c r="T197" i="17"/>
  <c r="AG197" i="17" s="1"/>
  <c r="AG197" i="16"/>
  <c r="H138" i="17"/>
  <c r="AF138" i="16"/>
  <c r="T1194" i="17"/>
  <c r="AG1194" i="17" s="1"/>
  <c r="AG1194" i="16"/>
  <c r="T1162" i="17"/>
  <c r="AG1162" i="17" s="1"/>
  <c r="AG1162" i="16"/>
  <c r="T1130" i="17"/>
  <c r="AG1130" i="16"/>
  <c r="T1098" i="17"/>
  <c r="AG1098" i="16"/>
  <c r="T1066" i="17"/>
  <c r="AG1066" i="16"/>
  <c r="T1034" i="17"/>
  <c r="AG1034" i="16"/>
  <c r="H984" i="17"/>
  <c r="AF984" i="16"/>
  <c r="H952" i="17"/>
  <c r="AF952" i="16"/>
  <c r="H920" i="17"/>
  <c r="AF920" i="16"/>
  <c r="H888" i="17"/>
  <c r="AF888" i="16"/>
  <c r="H856" i="17"/>
  <c r="AF856" i="16"/>
  <c r="H824" i="17"/>
  <c r="AF824" i="16"/>
  <c r="H792" i="17"/>
  <c r="AF792" i="16"/>
  <c r="H760" i="17"/>
  <c r="AF760" i="16"/>
  <c r="H728" i="17"/>
  <c r="AF728" i="16"/>
  <c r="H696" i="17"/>
  <c r="AF696" i="16"/>
  <c r="T636" i="17"/>
  <c r="AG636" i="16"/>
  <c r="T604" i="17"/>
  <c r="AG604" i="16"/>
  <c r="T572" i="17"/>
  <c r="AG572" i="17" s="1"/>
  <c r="AG572" i="16"/>
  <c r="H672" i="17"/>
  <c r="AF672" i="16"/>
  <c r="T552" i="17"/>
  <c r="AG552" i="16"/>
  <c r="T520" i="17"/>
  <c r="AG520" i="16"/>
  <c r="H487" i="17"/>
  <c r="AF487" i="16"/>
  <c r="H455" i="17"/>
  <c r="AF455" i="16"/>
  <c r="H423" i="17"/>
  <c r="AF423" i="16"/>
  <c r="H391" i="17"/>
  <c r="AF391" i="16"/>
  <c r="H359" i="17"/>
  <c r="AF359" i="16"/>
  <c r="H327" i="17"/>
  <c r="AF327" i="16"/>
  <c r="H295" i="17"/>
  <c r="AF295" i="16"/>
  <c r="H263" i="17"/>
  <c r="AF263" i="16"/>
  <c r="H231" i="17"/>
  <c r="AF231" i="16"/>
  <c r="T199" i="17"/>
  <c r="AG199" i="17" s="1"/>
  <c r="AG199" i="16"/>
  <c r="H199" i="17"/>
  <c r="AF199" i="16"/>
  <c r="T153" i="17"/>
  <c r="AG153" i="16"/>
  <c r="T121" i="17"/>
  <c r="AG121" i="16"/>
  <c r="T89" i="17"/>
  <c r="AG89" i="16"/>
  <c r="T57" i="17"/>
  <c r="AG57" i="17" s="1"/>
  <c r="AG57" i="16"/>
  <c r="T25" i="17"/>
  <c r="AG25" i="16"/>
  <c r="T311" i="17"/>
  <c r="AG311" i="17" s="1"/>
  <c r="AG311" i="16"/>
  <c r="T1073" i="17"/>
  <c r="AG1073" i="16"/>
  <c r="H879" i="17"/>
  <c r="AF879" i="16"/>
  <c r="H719" i="17"/>
  <c r="AF719" i="16"/>
  <c r="H418" i="17"/>
  <c r="AF418" i="16"/>
  <c r="H226" i="17"/>
  <c r="AF226" i="16"/>
  <c r="T160" i="17"/>
  <c r="AG160" i="16"/>
  <c r="T32" i="17"/>
  <c r="AG32" i="16"/>
  <c r="H1190" i="17"/>
  <c r="AF1190" i="16"/>
  <c r="H1158" i="17"/>
  <c r="AF1158" i="16"/>
  <c r="H1126" i="17"/>
  <c r="AF1126" i="16"/>
  <c r="H1094" i="17"/>
  <c r="AF1094" i="16"/>
  <c r="H1062" i="17"/>
  <c r="AF1062" i="16"/>
  <c r="H1030" i="17"/>
  <c r="AF1030" i="16"/>
  <c r="T993" i="17"/>
  <c r="AG993" i="16"/>
  <c r="T961" i="17"/>
  <c r="AG961" i="16"/>
  <c r="T929" i="17"/>
  <c r="AG929" i="16"/>
  <c r="T897" i="17"/>
  <c r="AG897" i="16"/>
  <c r="T865" i="17"/>
  <c r="AG865" i="16"/>
  <c r="T833" i="17"/>
  <c r="AG833" i="16"/>
  <c r="T801" i="17"/>
  <c r="AG801" i="17" s="1"/>
  <c r="AG801" i="16"/>
  <c r="T769" i="17"/>
  <c r="AG769" i="16"/>
  <c r="T737" i="17"/>
  <c r="AG737" i="17" s="1"/>
  <c r="AG737" i="16"/>
  <c r="T705" i="17"/>
  <c r="AG705" i="16"/>
  <c r="H664" i="17"/>
  <c r="AF664" i="16"/>
  <c r="H632" i="17"/>
  <c r="AF632" i="16"/>
  <c r="H600" i="17"/>
  <c r="AF600" i="16"/>
  <c r="H568" i="17"/>
  <c r="AF568" i="16"/>
  <c r="T504" i="17"/>
  <c r="AG504" i="16"/>
  <c r="T472" i="17"/>
  <c r="AG472" i="16"/>
  <c r="T440" i="17"/>
  <c r="AG440" i="16"/>
  <c r="T408" i="17"/>
  <c r="AG408" i="16"/>
  <c r="T376" i="17"/>
  <c r="AG376" i="17" s="1"/>
  <c r="AG376" i="16"/>
  <c r="T344" i="17"/>
  <c r="AG344" i="17" s="1"/>
  <c r="AG344" i="16"/>
  <c r="T312" i="17"/>
  <c r="AG312" i="17" s="1"/>
  <c r="AG312" i="16"/>
  <c r="T280" i="17"/>
  <c r="AG280" i="17" s="1"/>
  <c r="AG280" i="16"/>
  <c r="T248" i="17"/>
  <c r="AG248" i="17" s="1"/>
  <c r="AG248" i="16"/>
  <c r="T216" i="17"/>
  <c r="AG216" i="17" s="1"/>
  <c r="AG216" i="16"/>
  <c r="H548" i="17"/>
  <c r="AF548" i="16"/>
  <c r="H516" i="17"/>
  <c r="AF516" i="16"/>
  <c r="H149" i="17"/>
  <c r="AF149" i="16"/>
  <c r="H117" i="17"/>
  <c r="AF117" i="16"/>
  <c r="H85" i="17"/>
  <c r="AF85" i="16"/>
  <c r="H53" i="17"/>
  <c r="AF53" i="16"/>
  <c r="H21" i="17"/>
  <c r="AF21" i="16"/>
  <c r="H1109" i="17"/>
  <c r="AF1109" i="16"/>
  <c r="H1013" i="17"/>
  <c r="AF1013" i="16"/>
  <c r="T968" i="17"/>
  <c r="AG968" i="16"/>
  <c r="T872" i="17"/>
  <c r="AG872" i="16"/>
  <c r="T712" i="17"/>
  <c r="AG712" i="16"/>
  <c r="H655" i="17"/>
  <c r="AF655" i="16"/>
  <c r="H190" i="17"/>
  <c r="AF190" i="16"/>
  <c r="H164" i="17"/>
  <c r="AF164" i="16"/>
  <c r="H68" i="17"/>
  <c r="AF68" i="16"/>
  <c r="H1015" i="17"/>
  <c r="AF1015" i="16"/>
  <c r="T838" i="17"/>
  <c r="AG838" i="16"/>
  <c r="H605" i="17"/>
  <c r="AF605" i="16"/>
  <c r="T453" i="17"/>
  <c r="AG453" i="16"/>
  <c r="T293" i="17"/>
  <c r="AG293" i="16"/>
  <c r="H521" i="17"/>
  <c r="AF521" i="16"/>
  <c r="H10" i="17"/>
  <c r="AF10" i="16"/>
  <c r="T1187" i="17"/>
  <c r="AG1187" i="17" s="1"/>
  <c r="AG1187" i="16"/>
  <c r="T1155" i="17"/>
  <c r="AG1155" i="17" s="1"/>
  <c r="AG1155" i="16"/>
  <c r="T1123" i="17"/>
  <c r="AG1123" i="16"/>
  <c r="T1091" i="17"/>
  <c r="AG1091" i="16"/>
  <c r="T1059" i="17"/>
  <c r="AG1059" i="16"/>
  <c r="T1027" i="17"/>
  <c r="AG1027" i="16"/>
  <c r="H989" i="17"/>
  <c r="AF989" i="16"/>
  <c r="H957" i="17"/>
  <c r="AF957" i="16"/>
  <c r="H925" i="17"/>
  <c r="AF925" i="16"/>
  <c r="H893" i="17"/>
  <c r="AF893" i="16"/>
  <c r="H861" i="17"/>
  <c r="AF861" i="16"/>
  <c r="H829" i="17"/>
  <c r="AF829" i="16"/>
  <c r="H797" i="17"/>
  <c r="AF797" i="16"/>
  <c r="H765" i="17"/>
  <c r="AF765" i="16"/>
  <c r="H733" i="17"/>
  <c r="AF733" i="16"/>
  <c r="H701" i="17"/>
  <c r="AF701" i="16"/>
  <c r="T649" i="17"/>
  <c r="AG649" i="16"/>
  <c r="T617" i="17"/>
  <c r="AG617" i="16"/>
  <c r="T585" i="17"/>
  <c r="AG585" i="16"/>
  <c r="H689" i="17"/>
  <c r="AF689" i="16"/>
  <c r="T177" i="17"/>
  <c r="AG177" i="16"/>
  <c r="T533" i="17"/>
  <c r="AG533" i="16"/>
  <c r="H500" i="17"/>
  <c r="AF500" i="16"/>
  <c r="H468" i="17"/>
  <c r="AF468" i="16"/>
  <c r="H436" i="17"/>
  <c r="AF436" i="16"/>
  <c r="H404" i="17"/>
  <c r="AF404" i="16"/>
  <c r="H372" i="17"/>
  <c r="AF372" i="16"/>
  <c r="H340" i="17"/>
  <c r="AF340" i="16"/>
  <c r="H308" i="17"/>
  <c r="AF308" i="16"/>
  <c r="H276" i="17"/>
  <c r="AF276" i="16"/>
  <c r="H244" i="17"/>
  <c r="AF244" i="16"/>
  <c r="H212" i="17"/>
  <c r="AF212" i="16"/>
  <c r="T150" i="17"/>
  <c r="AG150" i="16"/>
  <c r="T118" i="17"/>
  <c r="AG118" i="16"/>
  <c r="T86" i="17"/>
  <c r="AG86" i="16"/>
  <c r="T54" i="17"/>
  <c r="AG54" i="16"/>
  <c r="T22" i="17"/>
  <c r="AG22" i="17" s="1"/>
  <c r="AG22" i="16"/>
  <c r="AC12" i="17"/>
  <c r="AC12" i="18" s="1"/>
  <c r="D34" i="11"/>
  <c r="P12" i="17"/>
  <c r="P12" i="18" s="1"/>
  <c r="D21" i="11"/>
  <c r="K12" i="17"/>
  <c r="D16" i="11"/>
  <c r="T776" i="17"/>
  <c r="AG776" i="16"/>
  <c r="H1132" i="17"/>
  <c r="AF1132" i="16"/>
  <c r="T975" i="17"/>
  <c r="AG975" i="16"/>
  <c r="T751" i="17"/>
  <c r="AG751" i="16"/>
  <c r="H566" i="17"/>
  <c r="AF566" i="16"/>
  <c r="T322" i="17"/>
  <c r="AG322" i="16"/>
  <c r="T1182" i="17"/>
  <c r="AG1182" i="17" s="1"/>
  <c r="AG1182" i="16"/>
  <c r="T1150" i="17"/>
  <c r="AG1150" i="17" s="1"/>
  <c r="AG1150" i="16"/>
  <c r="T1118" i="17"/>
  <c r="AG1118" i="16"/>
  <c r="T1086" i="17"/>
  <c r="AG1086" i="16"/>
  <c r="T1054" i="17"/>
  <c r="AG1054" i="16"/>
  <c r="T1022" i="17"/>
  <c r="AG1022" i="16"/>
  <c r="H1004" i="17"/>
  <c r="AF1004" i="16"/>
  <c r="H972" i="17"/>
  <c r="AF972" i="16"/>
  <c r="H940" i="17"/>
  <c r="AF940" i="16"/>
  <c r="H908" i="17"/>
  <c r="AF908" i="16"/>
  <c r="H876" i="17"/>
  <c r="AF876" i="16"/>
  <c r="H844" i="17"/>
  <c r="AF844" i="16"/>
  <c r="H812" i="17"/>
  <c r="AF812" i="16"/>
  <c r="H780" i="17"/>
  <c r="AF780" i="16"/>
  <c r="H748" i="17"/>
  <c r="AF748" i="16"/>
  <c r="H716" i="17"/>
  <c r="AF716" i="16"/>
  <c r="T656" i="17"/>
  <c r="AG656" i="16"/>
  <c r="T624" i="17"/>
  <c r="AG624" i="16"/>
  <c r="T592" i="17"/>
  <c r="AG592" i="16"/>
  <c r="T540" i="17"/>
  <c r="AG540" i="16"/>
  <c r="H507" i="17"/>
  <c r="AF507" i="16"/>
  <c r="H475" i="17"/>
  <c r="AF475" i="16"/>
  <c r="H443" i="17"/>
  <c r="AF443" i="16"/>
  <c r="H411" i="17"/>
  <c r="AF411" i="16"/>
  <c r="H379" i="17"/>
  <c r="AF379" i="16"/>
  <c r="H347" i="17"/>
  <c r="AF347" i="16"/>
  <c r="H315" i="17"/>
  <c r="AF315" i="16"/>
  <c r="H283" i="17"/>
  <c r="AF283" i="16"/>
  <c r="H251" i="17"/>
  <c r="AF251" i="16"/>
  <c r="H219" i="17"/>
  <c r="AF219" i="16"/>
  <c r="T141" i="17"/>
  <c r="AG141" i="17" s="1"/>
  <c r="AG141" i="16"/>
  <c r="T109" i="17"/>
  <c r="AG109" i="16"/>
  <c r="T77" i="17"/>
  <c r="AG77" i="16"/>
  <c r="T45" i="17"/>
  <c r="AG45" i="16"/>
  <c r="T13" i="17"/>
  <c r="AG13" i="17" s="1"/>
  <c r="AG13" i="16"/>
  <c r="P23" i="17"/>
  <c r="F21" i="11"/>
  <c r="K23" i="17"/>
  <c r="F16" i="11"/>
  <c r="AC23" i="17"/>
  <c r="AC23" i="18" s="1"/>
  <c r="F34" i="9" s="1"/>
  <c r="F34" i="11"/>
  <c r="H1147" i="17"/>
  <c r="AF1147" i="16"/>
  <c r="T906" i="17"/>
  <c r="AG906" i="16"/>
  <c r="T778" i="17"/>
  <c r="AG778" i="17" s="1"/>
  <c r="AG778" i="16"/>
  <c r="T670" i="17"/>
  <c r="AG670" i="16"/>
  <c r="H577" i="17"/>
  <c r="AF577" i="16"/>
  <c r="T457" i="17"/>
  <c r="AG457" i="16"/>
  <c r="T297" i="17"/>
  <c r="AG297" i="17" s="1"/>
  <c r="AG297" i="16"/>
  <c r="H557" i="17"/>
  <c r="AF557" i="16"/>
  <c r="H14" i="17"/>
  <c r="AF14" i="16"/>
  <c r="H1142" i="17"/>
  <c r="AF1142" i="16"/>
  <c r="H1014" i="17"/>
  <c r="AF1014" i="16"/>
  <c r="T945" i="17"/>
  <c r="AG945" i="16"/>
  <c r="T785" i="17"/>
  <c r="AG785" i="16"/>
  <c r="H616" i="17"/>
  <c r="AF616" i="16"/>
  <c r="T424" i="17"/>
  <c r="AG424" i="16"/>
  <c r="T264" i="17"/>
  <c r="AG264" i="17" s="1"/>
  <c r="AG264" i="16"/>
  <c r="H165" i="17"/>
  <c r="AF165" i="16"/>
  <c r="U1199" i="16"/>
  <c r="U5" i="17"/>
  <c r="E26" i="11"/>
  <c r="H5" i="17"/>
  <c r="H1199" i="16"/>
  <c r="AF5" i="16"/>
  <c r="E13" i="11"/>
  <c r="Z5" i="17"/>
  <c r="Z1199" i="16"/>
  <c r="E31" i="11"/>
  <c r="T1197" i="17"/>
  <c r="AG1197" i="17" s="1"/>
  <c r="AG1197" i="16"/>
  <c r="T1069" i="17"/>
  <c r="AG1069" i="16"/>
  <c r="H939" i="17"/>
  <c r="AF939" i="16"/>
  <c r="H779" i="17"/>
  <c r="AF779" i="16"/>
  <c r="T115" i="17"/>
  <c r="AG115" i="16"/>
  <c r="H1038" i="17"/>
  <c r="AF1038" i="16"/>
  <c r="T905" i="17"/>
  <c r="AG905" i="16"/>
  <c r="T777" i="17"/>
  <c r="AG777" i="16"/>
  <c r="T745" i="17"/>
  <c r="AG745" i="17" s="1"/>
  <c r="AG745" i="16"/>
  <c r="T489" i="17"/>
  <c r="AG489" i="17" s="1"/>
  <c r="AG489" i="16"/>
  <c r="T265" i="17"/>
  <c r="AG265" i="17" s="1"/>
  <c r="AG265" i="16"/>
  <c r="T1125" i="17"/>
  <c r="AG1125" i="16"/>
  <c r="H899" i="17"/>
  <c r="AF899" i="16"/>
  <c r="H438" i="17"/>
  <c r="AF438" i="16"/>
  <c r="H406" i="17"/>
  <c r="AF406" i="16"/>
  <c r="T148" i="17"/>
  <c r="AG148" i="16"/>
  <c r="T1032" i="17"/>
  <c r="AG1032" i="16"/>
  <c r="H1121" i="17"/>
  <c r="AF1121" i="16"/>
  <c r="T756" i="17"/>
  <c r="AG756" i="16"/>
  <c r="T724" i="17"/>
  <c r="AG724" i="16"/>
  <c r="T668" i="17"/>
  <c r="AG668" i="16"/>
  <c r="T419" i="17"/>
  <c r="AG419" i="16"/>
  <c r="T390" i="17"/>
  <c r="AG390" i="16"/>
  <c r="T1026" i="17"/>
  <c r="AG1026" i="16"/>
  <c r="T49" i="17"/>
  <c r="AG49" i="17" s="1"/>
  <c r="AG49" i="16"/>
  <c r="H634" i="17"/>
  <c r="AF634" i="16"/>
  <c r="T742" i="17"/>
  <c r="AG742" i="16"/>
  <c r="T1145" i="17"/>
  <c r="AG1145" i="16"/>
  <c r="H426" i="17"/>
  <c r="AF426" i="16"/>
  <c r="T40" i="17"/>
  <c r="AG40" i="16"/>
  <c r="T332" i="17"/>
  <c r="AG332" i="16"/>
  <c r="T964" i="17"/>
  <c r="AG964" i="16"/>
  <c r="T772" i="17"/>
  <c r="AG772" i="16"/>
  <c r="H229" i="17"/>
  <c r="AF229" i="16"/>
  <c r="H1171" i="17"/>
  <c r="AF1171" i="16"/>
  <c r="H1139" i="17"/>
  <c r="AF1139" i="16"/>
  <c r="H1107" i="17"/>
  <c r="AF1107" i="16"/>
  <c r="H1075" i="17"/>
  <c r="AF1075" i="16"/>
  <c r="H1043" i="17"/>
  <c r="AF1043" i="16"/>
  <c r="T1011" i="17"/>
  <c r="AG1011" i="16"/>
  <c r="H1011" i="17"/>
  <c r="AF1011" i="16"/>
  <c r="T994" i="17"/>
  <c r="AG994" i="16"/>
  <c r="T962" i="17"/>
  <c r="AG962" i="16"/>
  <c r="T930" i="17"/>
  <c r="AG930" i="16"/>
  <c r="T898" i="17"/>
  <c r="AG898" i="16"/>
  <c r="T866" i="17"/>
  <c r="AG866" i="16"/>
  <c r="T834" i="17"/>
  <c r="AG834" i="16"/>
  <c r="T802" i="17"/>
  <c r="AG802" i="16"/>
  <c r="T770" i="17"/>
  <c r="AG770" i="16"/>
  <c r="T738" i="17"/>
  <c r="AG738" i="16"/>
  <c r="T706" i="17"/>
  <c r="AG706" i="16"/>
  <c r="H665" i="17"/>
  <c r="AF665" i="16"/>
  <c r="H633" i="17"/>
  <c r="AF633" i="16"/>
  <c r="H601" i="17"/>
  <c r="AF601" i="16"/>
  <c r="H569" i="17"/>
  <c r="AF569" i="16"/>
  <c r="T481" i="17"/>
  <c r="AG481" i="16"/>
  <c r="T449" i="17"/>
  <c r="AG449" i="16"/>
  <c r="T417" i="17"/>
  <c r="AG417" i="16"/>
  <c r="T385" i="17"/>
  <c r="AG385" i="16"/>
  <c r="T353" i="17"/>
  <c r="AG353" i="16"/>
  <c r="T321" i="17"/>
  <c r="AG321" i="16"/>
  <c r="T289" i="17"/>
  <c r="AG289" i="16"/>
  <c r="T257" i="17"/>
  <c r="AG257" i="17" s="1"/>
  <c r="AG257" i="16"/>
  <c r="T225" i="17"/>
  <c r="AG225" i="17" s="1"/>
  <c r="AG225" i="16"/>
  <c r="H549" i="17"/>
  <c r="AF549" i="16"/>
  <c r="H517" i="17"/>
  <c r="AF517" i="16"/>
  <c r="H166" i="17"/>
  <c r="AF166" i="16"/>
  <c r="H134" i="17"/>
  <c r="AF134" i="16"/>
  <c r="H102" i="17"/>
  <c r="AF102" i="16"/>
  <c r="H70" i="17"/>
  <c r="AF70" i="16"/>
  <c r="H38" i="17"/>
  <c r="AF38" i="16"/>
  <c r="H6" i="17"/>
  <c r="AF6" i="16"/>
  <c r="H1114" i="17"/>
  <c r="AF1114" i="16"/>
  <c r="H1018" i="17"/>
  <c r="AF1018" i="16"/>
  <c r="T917" i="17"/>
  <c r="AG917" i="16"/>
  <c r="T789" i="17"/>
  <c r="AG789" i="17" s="1"/>
  <c r="AG789" i="16"/>
  <c r="H588" i="17"/>
  <c r="AF588" i="16"/>
  <c r="T428" i="17"/>
  <c r="AG428" i="16"/>
  <c r="T300" i="17"/>
  <c r="AG300" i="16"/>
  <c r="H169" i="17"/>
  <c r="AF169" i="16"/>
  <c r="H1137" i="17"/>
  <c r="AF1137" i="16"/>
  <c r="T996" i="17"/>
  <c r="AG996" i="16"/>
  <c r="T804" i="17"/>
  <c r="AG804" i="17" s="1"/>
  <c r="AG804" i="16"/>
  <c r="H619" i="17"/>
  <c r="AF619" i="16"/>
  <c r="H357" i="17"/>
  <c r="AF357" i="16"/>
  <c r="T403" i="17"/>
  <c r="AG403" i="16"/>
  <c r="H547" i="17"/>
  <c r="AF547" i="16"/>
  <c r="H96" i="17"/>
  <c r="AF96" i="16"/>
  <c r="T172" i="17"/>
  <c r="AG172" i="17" s="1"/>
  <c r="AG172" i="16"/>
  <c r="A11" i="18"/>
  <c r="AH10" i="18"/>
  <c r="T1193" i="17"/>
  <c r="AG1193" i="16"/>
  <c r="T1161" i="17"/>
  <c r="AG1161" i="16"/>
  <c r="T1129" i="17"/>
  <c r="AG1129" i="16"/>
  <c r="T1097" i="17"/>
  <c r="AG1097" i="16"/>
  <c r="T1065" i="17"/>
  <c r="AG1065" i="16"/>
  <c r="T1033" i="17"/>
  <c r="AG1033" i="16"/>
  <c r="H999" i="17"/>
  <c r="AF999" i="16"/>
  <c r="H967" i="17"/>
  <c r="AF967" i="16"/>
  <c r="H935" i="17"/>
  <c r="AF935" i="16"/>
  <c r="H903" i="17"/>
  <c r="AF903" i="16"/>
  <c r="H871" i="17"/>
  <c r="AF871" i="16"/>
  <c r="H839" i="17"/>
  <c r="AF839" i="16"/>
  <c r="H807" i="17"/>
  <c r="AF807" i="16"/>
  <c r="H775" i="17"/>
  <c r="AF775" i="16"/>
  <c r="H743" i="17"/>
  <c r="AF743" i="16"/>
  <c r="H711" i="17"/>
  <c r="AF711" i="16"/>
  <c r="T643" i="17"/>
  <c r="AG643" i="17" s="1"/>
  <c r="AG643" i="16"/>
  <c r="T611" i="17"/>
  <c r="AG611" i="16"/>
  <c r="T579" i="17"/>
  <c r="AG579" i="17" s="1"/>
  <c r="AG579" i="16"/>
  <c r="H683" i="17"/>
  <c r="AF683" i="16"/>
  <c r="H558" i="17"/>
  <c r="AF558" i="16"/>
  <c r="T539" i="17"/>
  <c r="AG539" i="16"/>
  <c r="H506" i="17"/>
  <c r="AF506" i="16"/>
  <c r="H474" i="17"/>
  <c r="AF474" i="16"/>
  <c r="H442" i="17"/>
  <c r="AF442" i="16"/>
  <c r="H410" i="17"/>
  <c r="AF410" i="16"/>
  <c r="H378" i="17"/>
  <c r="AF378" i="16"/>
  <c r="H346" i="17"/>
  <c r="AF346" i="16"/>
  <c r="H314" i="17"/>
  <c r="AF314" i="16"/>
  <c r="H282" i="17"/>
  <c r="AF282" i="16"/>
  <c r="H250" i="17"/>
  <c r="AF250" i="16"/>
  <c r="H218" i="17"/>
  <c r="AF218" i="16"/>
  <c r="T152" i="17"/>
  <c r="AG152" i="16"/>
  <c r="T120" i="17"/>
  <c r="AG120" i="16"/>
  <c r="T88" i="17"/>
  <c r="AG88" i="16"/>
  <c r="T56" i="17"/>
  <c r="AG56" i="17" s="1"/>
  <c r="AG56" i="16"/>
  <c r="T24" i="17"/>
  <c r="AG24" i="17" s="1"/>
  <c r="AG24" i="16"/>
  <c r="H808" i="17"/>
  <c r="AF808" i="16"/>
  <c r="H407" i="17"/>
  <c r="AF407" i="16"/>
  <c r="T41" i="17"/>
  <c r="AG41" i="16"/>
  <c r="T1169" i="17"/>
  <c r="AG1169" i="17" s="1"/>
  <c r="AG1169" i="16"/>
  <c r="H911" i="17"/>
  <c r="AF911" i="16"/>
  <c r="H386" i="17"/>
  <c r="AF386" i="16"/>
  <c r="H1195" i="17"/>
  <c r="AF1195" i="16"/>
  <c r="H1163" i="17"/>
  <c r="AF1163" i="16"/>
  <c r="H1131" i="17"/>
  <c r="AF1131" i="16"/>
  <c r="H1099" i="17"/>
  <c r="AF1099" i="16"/>
  <c r="H1067" i="17"/>
  <c r="AF1067" i="16"/>
  <c r="H1035" i="17"/>
  <c r="AF1035" i="16"/>
  <c r="T986" i="17"/>
  <c r="AG986" i="17" s="1"/>
  <c r="AG986" i="16"/>
  <c r="T954" i="17"/>
  <c r="AG954" i="16"/>
  <c r="T922" i="17"/>
  <c r="AG922" i="16"/>
  <c r="T890" i="17"/>
  <c r="AG890" i="16"/>
  <c r="T858" i="17"/>
  <c r="AG858" i="16"/>
  <c r="T826" i="17"/>
  <c r="AG826" i="17" s="1"/>
  <c r="AG826" i="16"/>
  <c r="T794" i="17"/>
  <c r="AG794" i="17" s="1"/>
  <c r="AG794" i="16"/>
  <c r="T762" i="17"/>
  <c r="AG762" i="17" s="1"/>
  <c r="AG762" i="16"/>
  <c r="T730" i="17"/>
  <c r="AG730" i="16"/>
  <c r="T698" i="17"/>
  <c r="AG698" i="16"/>
  <c r="T686" i="17"/>
  <c r="AG686" i="16"/>
  <c r="H657" i="17"/>
  <c r="AF657" i="16"/>
  <c r="H625" i="17"/>
  <c r="AF625" i="16"/>
  <c r="H593" i="17"/>
  <c r="AF593" i="16"/>
  <c r="T561" i="17"/>
  <c r="AG561" i="16"/>
  <c r="H561" i="17"/>
  <c r="AF561" i="16"/>
  <c r="T505" i="17"/>
  <c r="AG505" i="16"/>
  <c r="T473" i="17"/>
  <c r="AG473" i="16"/>
  <c r="T441" i="17"/>
  <c r="AG441" i="16"/>
  <c r="T409" i="17"/>
  <c r="AG409" i="16"/>
  <c r="T377" i="17"/>
  <c r="AG377" i="16"/>
  <c r="T345" i="17"/>
  <c r="AG345" i="17" s="1"/>
  <c r="AG345" i="16"/>
  <c r="T313" i="17"/>
  <c r="AG313" i="17" s="1"/>
  <c r="AG313" i="16"/>
  <c r="T281" i="17"/>
  <c r="AG281" i="17" s="1"/>
  <c r="AG281" i="16"/>
  <c r="T249" i="17"/>
  <c r="AG249" i="16"/>
  <c r="T217" i="17"/>
  <c r="AG217" i="17" s="1"/>
  <c r="AG217" i="16"/>
  <c r="H185" i="17"/>
  <c r="AF185" i="16"/>
  <c r="H541" i="17"/>
  <c r="AF541" i="16"/>
  <c r="H509" i="17"/>
  <c r="AF509" i="16"/>
  <c r="H158" i="17"/>
  <c r="AF158" i="16"/>
  <c r="H126" i="17"/>
  <c r="AF126" i="16"/>
  <c r="H94" i="17"/>
  <c r="AF94" i="16"/>
  <c r="H62" i="17"/>
  <c r="AF62" i="16"/>
  <c r="H30" i="17"/>
  <c r="AF30" i="16"/>
  <c r="H1110" i="17"/>
  <c r="AF1110" i="16"/>
  <c r="T913" i="17"/>
  <c r="AG913" i="16"/>
  <c r="T721" i="17"/>
  <c r="AG721" i="16"/>
  <c r="T677" i="17"/>
  <c r="AG677" i="16"/>
  <c r="T488" i="17"/>
  <c r="AG488" i="17" s="1"/>
  <c r="AG488" i="16"/>
  <c r="T296" i="17"/>
  <c r="AG296" i="17" s="1"/>
  <c r="AG296" i="16"/>
  <c r="H101" i="17"/>
  <c r="AF101" i="16"/>
  <c r="T1052" i="17"/>
  <c r="AG1052" i="16"/>
  <c r="H982" i="17"/>
  <c r="AF982" i="16"/>
  <c r="H950" i="17"/>
  <c r="AF950" i="16"/>
  <c r="H918" i="17"/>
  <c r="AF918" i="16"/>
  <c r="H886" i="17"/>
  <c r="AF886" i="16"/>
  <c r="H854" i="17"/>
  <c r="AF854" i="16"/>
  <c r="H822" i="17"/>
  <c r="AF822" i="16"/>
  <c r="H790" i="17"/>
  <c r="AF790" i="16"/>
  <c r="H758" i="17"/>
  <c r="AF758" i="16"/>
  <c r="H726" i="17"/>
  <c r="AF726" i="16"/>
  <c r="T1124" i="17"/>
  <c r="AG1124" i="16"/>
  <c r="T1048" i="17"/>
  <c r="AG1048" i="16"/>
  <c r="H1010" i="17"/>
  <c r="AF1010" i="16"/>
  <c r="T1184" i="17"/>
  <c r="AG1184" i="16"/>
  <c r="T1108" i="17"/>
  <c r="AG1108" i="16"/>
  <c r="H682" i="17"/>
  <c r="AF682" i="16"/>
  <c r="T1160" i="17"/>
  <c r="AG1160" i="17" s="1"/>
  <c r="AG1160" i="16"/>
  <c r="T646" i="17"/>
  <c r="AG646" i="16"/>
  <c r="T614" i="17"/>
  <c r="AG614" i="16"/>
  <c r="T582" i="17"/>
  <c r="AG582" i="17" s="1"/>
  <c r="AG582" i="16"/>
  <c r="T526" i="17"/>
  <c r="AG526" i="16"/>
  <c r="T534" i="17"/>
  <c r="AG534" i="16"/>
  <c r="T542" i="17"/>
  <c r="AG542" i="16"/>
  <c r="T159" i="17"/>
  <c r="AG159" i="16"/>
  <c r="T127" i="17"/>
  <c r="AG127" i="16"/>
  <c r="T95" i="17"/>
  <c r="AG95" i="16"/>
  <c r="T63" i="17"/>
  <c r="AG63" i="16"/>
  <c r="T31" i="17"/>
  <c r="AG31" i="17" s="1"/>
  <c r="AG31" i="16"/>
  <c r="T1083" i="17"/>
  <c r="AG1083" i="16"/>
  <c r="H981" i="17"/>
  <c r="AF981" i="16"/>
  <c r="H821" i="17"/>
  <c r="AF821" i="16"/>
  <c r="H757" i="17"/>
  <c r="AF757" i="16"/>
  <c r="T641" i="17"/>
  <c r="AG641" i="17" s="1"/>
  <c r="AG641" i="16"/>
  <c r="H492" i="17"/>
  <c r="AF492" i="16"/>
  <c r="H364" i="17"/>
  <c r="AF364" i="16"/>
  <c r="H236" i="17"/>
  <c r="AF236" i="16"/>
  <c r="T46" i="17"/>
  <c r="AG46" i="17" s="1"/>
  <c r="AG46" i="16"/>
  <c r="T1105" i="17"/>
  <c r="AG1105" i="16"/>
  <c r="H943" i="17"/>
  <c r="AF943" i="16"/>
  <c r="H783" i="17"/>
  <c r="AF783" i="16"/>
  <c r="T515" i="17"/>
  <c r="AG515" i="16"/>
  <c r="H354" i="17"/>
  <c r="AF354" i="16"/>
  <c r="T175" i="17"/>
  <c r="AG175" i="16"/>
  <c r="T64" i="17"/>
  <c r="AG64" i="16"/>
  <c r="H1020" i="17"/>
  <c r="AF1020" i="16"/>
  <c r="H1168" i="17"/>
  <c r="AF1168" i="16"/>
  <c r="H1092" i="17"/>
  <c r="AF1092" i="16"/>
  <c r="H1016" i="17"/>
  <c r="AF1016" i="16"/>
  <c r="H1152" i="17"/>
  <c r="AF1152" i="16"/>
  <c r="H1076" i="17"/>
  <c r="AF1076" i="16"/>
  <c r="T987" i="17"/>
  <c r="AG987" i="17" s="1"/>
  <c r="AG987" i="16"/>
  <c r="T955" i="17"/>
  <c r="AG955" i="17" s="1"/>
  <c r="AG955" i="16"/>
  <c r="T923" i="17"/>
  <c r="AG923" i="16"/>
  <c r="T891" i="17"/>
  <c r="AG891" i="16"/>
  <c r="T859" i="17"/>
  <c r="AG859" i="16"/>
  <c r="T827" i="17"/>
  <c r="AG827" i="16"/>
  <c r="T795" i="17"/>
  <c r="AG795" i="16"/>
  <c r="T763" i="17"/>
  <c r="AG763" i="17" s="1"/>
  <c r="AG763" i="16"/>
  <c r="T731" i="17"/>
  <c r="AG731" i="16"/>
  <c r="T699" i="17"/>
  <c r="AG699" i="16"/>
  <c r="T671" i="17"/>
  <c r="AG671" i="16"/>
  <c r="H642" i="17"/>
  <c r="AF642" i="16"/>
  <c r="H610" i="17"/>
  <c r="AF610" i="16"/>
  <c r="H578" i="17"/>
  <c r="AF578" i="16"/>
  <c r="T191" i="17"/>
  <c r="AG191" i="17" s="1"/>
  <c r="AG191" i="16"/>
  <c r="T494" i="17"/>
  <c r="AG494" i="16"/>
  <c r="T462" i="17"/>
  <c r="AG462" i="16"/>
  <c r="T430" i="17"/>
  <c r="AG430" i="16"/>
  <c r="T398" i="17"/>
  <c r="AG398" i="16"/>
  <c r="T366" i="17"/>
  <c r="AG366" i="17" s="1"/>
  <c r="AG366" i="16"/>
  <c r="T334" i="17"/>
  <c r="AG334" i="16"/>
  <c r="T302" i="17"/>
  <c r="AG302" i="17" s="1"/>
  <c r="AG302" i="16"/>
  <c r="T270" i="17"/>
  <c r="AG270" i="16"/>
  <c r="T238" i="17"/>
  <c r="AG238" i="16"/>
  <c r="H530" i="17"/>
  <c r="AF530" i="16"/>
  <c r="T206" i="17"/>
  <c r="AG206" i="17" s="1"/>
  <c r="AG206" i="16"/>
  <c r="N12" i="17"/>
  <c r="N12" i="18" s="1"/>
  <c r="D19" i="9" s="1"/>
  <c r="D19" i="11"/>
  <c r="X12" i="17"/>
  <c r="X12" i="18" s="1"/>
  <c r="D29" i="11"/>
  <c r="S12" i="17"/>
  <c r="S12" i="18" s="1"/>
  <c r="D24" i="11"/>
  <c r="H510" i="17"/>
  <c r="AF510" i="16"/>
  <c r="H155" i="17"/>
  <c r="AF155" i="16"/>
  <c r="H123" i="17"/>
  <c r="AF123" i="16"/>
  <c r="H91" i="17"/>
  <c r="AF91" i="16"/>
  <c r="H59" i="17"/>
  <c r="AF59" i="16"/>
  <c r="H27" i="17"/>
  <c r="AF27" i="16"/>
  <c r="T1115" i="17"/>
  <c r="AG1115" i="16"/>
  <c r="H949" i="17"/>
  <c r="AF949" i="16"/>
  <c r="T693" i="17"/>
  <c r="AG693" i="16"/>
  <c r="H693" i="17"/>
  <c r="AF693" i="16"/>
  <c r="T525" i="17"/>
  <c r="AG525" i="16"/>
  <c r="H204" i="17"/>
  <c r="AF204" i="16"/>
  <c r="T142" i="17"/>
  <c r="AG142" i="17" s="1"/>
  <c r="AG142" i="16"/>
  <c r="H184" i="17"/>
  <c r="AF184" i="16"/>
  <c r="T1046" i="17"/>
  <c r="AG1046" i="16"/>
  <c r="H836" i="17"/>
  <c r="AF836" i="16"/>
  <c r="T532" i="17"/>
  <c r="AG532" i="16"/>
  <c r="H211" i="17"/>
  <c r="AF211" i="16"/>
  <c r="H1183" i="17"/>
  <c r="AF1183" i="16"/>
  <c r="H1151" i="17"/>
  <c r="AF1151" i="16"/>
  <c r="H1119" i="17"/>
  <c r="AF1119" i="16"/>
  <c r="H1087" i="17"/>
  <c r="AF1087" i="16"/>
  <c r="H1055" i="17"/>
  <c r="AF1055" i="16"/>
  <c r="H1023" i="17"/>
  <c r="AF1023" i="16"/>
  <c r="T1006" i="17"/>
  <c r="AG1006" i="16"/>
  <c r="T974" i="17"/>
  <c r="AG974" i="16"/>
  <c r="T942" i="17"/>
  <c r="AG942" i="16"/>
  <c r="T910" i="17"/>
  <c r="AG910" i="16"/>
  <c r="T878" i="17"/>
  <c r="AG878" i="16"/>
  <c r="T846" i="17"/>
  <c r="AG846" i="16"/>
  <c r="T814" i="17"/>
  <c r="AG814" i="17" s="1"/>
  <c r="AG814" i="16"/>
  <c r="T782" i="17"/>
  <c r="AG782" i="16"/>
  <c r="T750" i="17"/>
  <c r="AG750" i="16"/>
  <c r="T718" i="17"/>
  <c r="AG718" i="16"/>
  <c r="T674" i="17"/>
  <c r="AG674" i="16"/>
  <c r="H645" i="17"/>
  <c r="AF645" i="16"/>
  <c r="H613" i="17"/>
  <c r="AF613" i="16"/>
  <c r="H581" i="17"/>
  <c r="AF581" i="16"/>
  <c r="T493" i="17"/>
  <c r="AG493" i="17" s="1"/>
  <c r="AG493" i="16"/>
  <c r="T461" i="17"/>
  <c r="AG461" i="16"/>
  <c r="T429" i="17"/>
  <c r="AG429" i="16"/>
  <c r="T397" i="17"/>
  <c r="AG397" i="16"/>
  <c r="T365" i="17"/>
  <c r="AG365" i="16"/>
  <c r="T333" i="17"/>
  <c r="AG333" i="16"/>
  <c r="T301" i="17"/>
  <c r="AG301" i="17" s="1"/>
  <c r="AG301" i="16"/>
  <c r="T269" i="17"/>
  <c r="AG269" i="17" s="1"/>
  <c r="AG269" i="16"/>
  <c r="T237" i="17"/>
  <c r="AG237" i="16"/>
  <c r="T205" i="17"/>
  <c r="AG205" i="17" s="1"/>
  <c r="AG205" i="16"/>
  <c r="H529" i="17"/>
  <c r="AF529" i="16"/>
  <c r="H146" i="17"/>
  <c r="AF146" i="16"/>
  <c r="H114" i="17"/>
  <c r="AF114" i="16"/>
  <c r="H82" i="17"/>
  <c r="AF82" i="16"/>
  <c r="H50" i="17"/>
  <c r="AF50" i="16"/>
  <c r="H18" i="17"/>
  <c r="AF18" i="16"/>
  <c r="X23" i="17"/>
  <c r="X23" i="18" s="1"/>
  <c r="F29" i="11"/>
  <c r="S23" i="17"/>
  <c r="F24" i="11"/>
  <c r="N23" i="17"/>
  <c r="F19" i="11"/>
  <c r="T1141" i="17"/>
  <c r="AG1141" i="17" s="1"/>
  <c r="AG1141" i="16"/>
  <c r="T1045" i="17"/>
  <c r="AG1045" i="16"/>
  <c r="H883" i="17"/>
  <c r="AF883" i="16"/>
  <c r="H819" i="17"/>
  <c r="AF819" i="16"/>
  <c r="T591" i="17"/>
  <c r="AG591" i="16"/>
  <c r="T551" i="17"/>
  <c r="AG551" i="16"/>
  <c r="H422" i="17"/>
  <c r="AF422" i="16"/>
  <c r="H294" i="17"/>
  <c r="AF294" i="16"/>
  <c r="T100" i="17"/>
  <c r="AG100" i="16"/>
  <c r="H902" i="17"/>
  <c r="AF902" i="16"/>
  <c r="H710" i="17"/>
  <c r="AF710" i="16"/>
  <c r="T1056" i="17"/>
  <c r="AG1056" i="16"/>
  <c r="T598" i="17"/>
  <c r="AG598" i="16"/>
  <c r="K1199" i="16"/>
  <c r="K5" i="17"/>
  <c r="E16" i="11"/>
  <c r="AC1199" i="16"/>
  <c r="AC5" i="17"/>
  <c r="E34" i="11"/>
  <c r="P5" i="17"/>
  <c r="P1199" i="16"/>
  <c r="E21" i="11"/>
  <c r="T522" i="17"/>
  <c r="AG522" i="17" s="1"/>
  <c r="AG522" i="16"/>
  <c r="T47" i="17"/>
  <c r="AG47" i="17" s="1"/>
  <c r="AG47" i="16"/>
  <c r="T1133" i="17"/>
  <c r="AG1133" i="16"/>
  <c r="T647" i="17"/>
  <c r="AG647" i="16"/>
  <c r="H382" i="17"/>
  <c r="AF382" i="16"/>
  <c r="H350" i="17"/>
  <c r="AF350" i="16"/>
  <c r="H318" i="17"/>
  <c r="AF318" i="16"/>
  <c r="T1012" i="17"/>
  <c r="AG1012" i="16"/>
  <c r="T1175" i="17"/>
  <c r="AG1175" i="17" s="1"/>
  <c r="AG1175" i="16"/>
  <c r="H1102" i="17"/>
  <c r="AF1102" i="16"/>
  <c r="T873" i="17"/>
  <c r="AG873" i="16"/>
  <c r="H608" i="17"/>
  <c r="AF608" i="16"/>
  <c r="T416" i="17"/>
  <c r="AG416" i="16"/>
  <c r="T352" i="17"/>
  <c r="AG352" i="17" s="1"/>
  <c r="AG352" i="16"/>
  <c r="H524" i="17"/>
  <c r="AF524" i="16"/>
  <c r="T328" i="17"/>
  <c r="AG328" i="16"/>
  <c r="H69" i="17"/>
  <c r="AF69" i="16"/>
  <c r="H835" i="17"/>
  <c r="AF835" i="16"/>
  <c r="H803" i="17"/>
  <c r="AF803" i="16"/>
  <c r="H739" i="17"/>
  <c r="AF739" i="16"/>
  <c r="T639" i="17"/>
  <c r="AG639" i="16"/>
  <c r="T185" i="17"/>
  <c r="AG185" i="16"/>
  <c r="T116" i="17"/>
  <c r="AG116" i="16"/>
  <c r="T111" i="17"/>
  <c r="AG111" i="16"/>
  <c r="H571" i="17"/>
  <c r="AF571" i="16"/>
  <c r="H501" i="17"/>
  <c r="AF501" i="16"/>
  <c r="H373" i="17"/>
  <c r="AF373" i="16"/>
  <c r="H245" i="17"/>
  <c r="AF245" i="16"/>
  <c r="H213" i="17"/>
  <c r="AF213" i="16"/>
  <c r="H602" i="17"/>
  <c r="AF602" i="16"/>
  <c r="H976" i="17"/>
  <c r="AF976" i="16"/>
  <c r="H944" i="17"/>
  <c r="AF944" i="16"/>
  <c r="H816" i="17"/>
  <c r="AF816" i="16"/>
  <c r="T660" i="17"/>
  <c r="AG660" i="16"/>
  <c r="T512" i="17"/>
  <c r="AG512" i="17" s="1"/>
  <c r="AG512" i="16"/>
  <c r="V12" i="17"/>
  <c r="V12" i="18" s="1"/>
  <c r="D27" i="11"/>
  <c r="T1113" i="17"/>
  <c r="AG1113" i="16"/>
  <c r="T1081" i="17"/>
  <c r="AG1081" i="16"/>
  <c r="T523" i="17"/>
  <c r="AG523" i="16"/>
  <c r="T104" i="17"/>
  <c r="AG104" i="16"/>
  <c r="T396" i="17"/>
  <c r="AG396" i="16"/>
  <c r="S1199" i="16"/>
  <c r="S5" i="17"/>
  <c r="E24" i="11"/>
  <c r="H1170" i="17"/>
  <c r="AF1170" i="16"/>
  <c r="H1138" i="17"/>
  <c r="AF1138" i="16"/>
  <c r="H1106" i="17"/>
  <c r="AF1106" i="16"/>
  <c r="H1074" i="17"/>
  <c r="AF1074" i="16"/>
  <c r="H1042" i="17"/>
  <c r="AF1042" i="16"/>
  <c r="T1005" i="17"/>
  <c r="AG1005" i="16"/>
  <c r="T973" i="17"/>
  <c r="AG973" i="16"/>
  <c r="T941" i="17"/>
  <c r="AG941" i="16"/>
  <c r="T909" i="17"/>
  <c r="AG909" i="16"/>
  <c r="T877" i="17"/>
  <c r="AG877" i="16"/>
  <c r="T845" i="17"/>
  <c r="AG845" i="16"/>
  <c r="T813" i="17"/>
  <c r="AG813" i="17" s="1"/>
  <c r="AG813" i="16"/>
  <c r="T781" i="17"/>
  <c r="AG781" i="16"/>
  <c r="T749" i="17"/>
  <c r="AG749" i="16"/>
  <c r="T717" i="17"/>
  <c r="AG717" i="16"/>
  <c r="T673" i="17"/>
  <c r="AG673" i="16"/>
  <c r="H644" i="17"/>
  <c r="AF644" i="16"/>
  <c r="H612" i="17"/>
  <c r="AF612" i="16"/>
  <c r="H580" i="17"/>
  <c r="AF580" i="16"/>
  <c r="H193" i="17"/>
  <c r="AF193" i="16"/>
  <c r="T484" i="17"/>
  <c r="AG484" i="16"/>
  <c r="T452" i="17"/>
  <c r="AG452" i="16"/>
  <c r="T420" i="17"/>
  <c r="AG420" i="16"/>
  <c r="T388" i="17"/>
  <c r="AG388" i="16"/>
  <c r="T356" i="17"/>
  <c r="AG356" i="16"/>
  <c r="T324" i="17"/>
  <c r="AG324" i="17" s="1"/>
  <c r="AG324" i="16"/>
  <c r="T292" i="17"/>
  <c r="AG292" i="17" s="1"/>
  <c r="AG292" i="16"/>
  <c r="T260" i="17"/>
  <c r="AG260" i="17" s="1"/>
  <c r="AG260" i="16"/>
  <c r="T228" i="17"/>
  <c r="AG228" i="17" s="1"/>
  <c r="AG228" i="16"/>
  <c r="T196" i="17"/>
  <c r="AG196" i="16"/>
  <c r="H528" i="17"/>
  <c r="AF528" i="16"/>
  <c r="H174" i="17"/>
  <c r="AF174" i="16"/>
  <c r="H161" i="17"/>
  <c r="AF161" i="16"/>
  <c r="H129" i="17"/>
  <c r="AF129" i="16"/>
  <c r="H97" i="17"/>
  <c r="AF97" i="16"/>
  <c r="H65" i="17"/>
  <c r="AF65" i="16"/>
  <c r="H33" i="17"/>
  <c r="AF33" i="16"/>
  <c r="T171" i="17"/>
  <c r="AG171" i="17" s="1"/>
  <c r="AG171" i="16"/>
  <c r="H1077" i="17"/>
  <c r="AF1077" i="16"/>
  <c r="T1000" i="17"/>
  <c r="AG1000" i="16"/>
  <c r="T904" i="17"/>
  <c r="AG904" i="16"/>
  <c r="T744" i="17"/>
  <c r="AG744" i="17" s="1"/>
  <c r="AG744" i="16"/>
  <c r="H132" i="17"/>
  <c r="AF132" i="16"/>
  <c r="T1007" i="17"/>
  <c r="AG1007" i="16"/>
  <c r="T815" i="17"/>
  <c r="AG815" i="17" s="1"/>
  <c r="AG815" i="16"/>
  <c r="H1128" i="17"/>
  <c r="AF1128" i="16"/>
  <c r="H630" i="17"/>
  <c r="AF630" i="16"/>
  <c r="T450" i="17"/>
  <c r="AG450" i="16"/>
  <c r="T258" i="17"/>
  <c r="AG258" i="16"/>
  <c r="H15" i="17"/>
  <c r="AF15" i="16"/>
  <c r="T1116" i="17"/>
  <c r="AG1116" i="16"/>
  <c r="T1188" i="17"/>
  <c r="AG1188" i="17" s="1"/>
  <c r="AG1188" i="16"/>
  <c r="T1112" i="17"/>
  <c r="AG1112" i="16"/>
  <c r="T1068" i="17"/>
  <c r="AG1068" i="16"/>
  <c r="T1172" i="17"/>
  <c r="AG1172" i="17" s="1"/>
  <c r="AG1172" i="16"/>
  <c r="H690" i="17"/>
  <c r="AF690" i="16"/>
  <c r="T654" i="17"/>
  <c r="AG654" i="16"/>
  <c r="T622" i="17"/>
  <c r="AG622" i="16"/>
  <c r="T590" i="17"/>
  <c r="AG590" i="16"/>
  <c r="T558" i="17"/>
  <c r="AG558" i="16"/>
  <c r="H477" i="17"/>
  <c r="AF477" i="16"/>
  <c r="H445" i="17"/>
  <c r="AF445" i="16"/>
  <c r="H413" i="17"/>
  <c r="AF413" i="16"/>
  <c r="H381" i="17"/>
  <c r="AF381" i="16"/>
  <c r="H349" i="17"/>
  <c r="AF349" i="16"/>
  <c r="H317" i="17"/>
  <c r="AF317" i="16"/>
  <c r="H285" i="17"/>
  <c r="AF285" i="16"/>
  <c r="H253" i="17"/>
  <c r="AF253" i="16"/>
  <c r="H221" i="17"/>
  <c r="AF221" i="16"/>
  <c r="T189" i="17"/>
  <c r="AG189" i="17" s="1"/>
  <c r="AG189" i="16"/>
  <c r="T550" i="17"/>
  <c r="AG550" i="16"/>
  <c r="T538" i="17"/>
  <c r="AG538" i="16"/>
  <c r="T514" i="17"/>
  <c r="AG514" i="16"/>
  <c r="T167" i="17"/>
  <c r="AG167" i="16"/>
  <c r="T135" i="17"/>
  <c r="AG135" i="16"/>
  <c r="T103" i="17"/>
  <c r="AG103" i="16"/>
  <c r="T71" i="17"/>
  <c r="AG71" i="16"/>
  <c r="T39" i="17"/>
  <c r="AG39" i="17" s="1"/>
  <c r="AG39" i="16"/>
  <c r="T7" i="17"/>
  <c r="AG7" i="16"/>
  <c r="T1173" i="17"/>
  <c r="AG1173" i="17" s="1"/>
  <c r="AG1173" i="16"/>
  <c r="H979" i="17"/>
  <c r="AF979" i="16"/>
  <c r="H755" i="17"/>
  <c r="AF755" i="16"/>
  <c r="T623" i="17"/>
  <c r="AG623" i="16"/>
  <c r="T519" i="17"/>
  <c r="AG519" i="17" s="1"/>
  <c r="AG519" i="16"/>
  <c r="H326" i="17"/>
  <c r="AF326" i="16"/>
  <c r="T36" i="17"/>
  <c r="AG36" i="16"/>
  <c r="H870" i="17"/>
  <c r="AF870" i="16"/>
  <c r="T143" i="17"/>
  <c r="AG143" i="17" s="1"/>
  <c r="AG143" i="16"/>
  <c r="H1194" i="17"/>
  <c r="AF1194" i="16"/>
  <c r="H1162" i="17"/>
  <c r="AF1162" i="16"/>
  <c r="H1130" i="17"/>
  <c r="AF1130" i="16"/>
  <c r="H1098" i="17"/>
  <c r="AF1098" i="16"/>
  <c r="H1066" i="17"/>
  <c r="AF1066" i="16"/>
  <c r="H1034" i="17"/>
  <c r="AF1034" i="16"/>
  <c r="T997" i="17"/>
  <c r="AG997" i="17" s="1"/>
  <c r="AG997" i="16"/>
  <c r="T965" i="17"/>
  <c r="AG965" i="16"/>
  <c r="T933" i="17"/>
  <c r="AG933" i="16"/>
  <c r="T901" i="17"/>
  <c r="AG901" i="16"/>
  <c r="T869" i="17"/>
  <c r="AG869" i="16"/>
  <c r="T837" i="17"/>
  <c r="AG837" i="16"/>
  <c r="T805" i="17"/>
  <c r="AG805" i="17" s="1"/>
  <c r="AG805" i="16"/>
  <c r="T773" i="17"/>
  <c r="AG773" i="16"/>
  <c r="T741" i="17"/>
  <c r="AG741" i="16"/>
  <c r="T709" i="17"/>
  <c r="AG709" i="16"/>
  <c r="H636" i="17"/>
  <c r="AF636" i="16"/>
  <c r="H604" i="17"/>
  <c r="AF604" i="16"/>
  <c r="H572" i="17"/>
  <c r="AF572" i="16"/>
  <c r="T476" i="17"/>
  <c r="AG476" i="16"/>
  <c r="T444" i="17"/>
  <c r="AG444" i="16"/>
  <c r="T412" i="17"/>
  <c r="AG412" i="16"/>
  <c r="T380" i="17"/>
  <c r="AG380" i="16"/>
  <c r="T348" i="17"/>
  <c r="AG348" i="17" s="1"/>
  <c r="AG348" i="16"/>
  <c r="T316" i="17"/>
  <c r="AG316" i="17" s="1"/>
  <c r="AG316" i="16"/>
  <c r="T284" i="17"/>
  <c r="AG284" i="16"/>
  <c r="T252" i="17"/>
  <c r="AG252" i="17" s="1"/>
  <c r="AG252" i="16"/>
  <c r="T220" i="17"/>
  <c r="AG220" i="17" s="1"/>
  <c r="AG220" i="16"/>
  <c r="H552" i="17"/>
  <c r="AF552" i="16"/>
  <c r="H520" i="17"/>
  <c r="AF520" i="16"/>
  <c r="H153" i="17"/>
  <c r="AF153" i="16"/>
  <c r="H121" i="17"/>
  <c r="AF121" i="16"/>
  <c r="H89" i="17"/>
  <c r="AF89" i="16"/>
  <c r="H57" i="17"/>
  <c r="AF57" i="16"/>
  <c r="H25" i="17"/>
  <c r="AF25" i="16"/>
  <c r="H182" i="17"/>
  <c r="AF182" i="16"/>
  <c r="H1073" i="17"/>
  <c r="AF1073" i="16"/>
  <c r="T932" i="17"/>
  <c r="AG932" i="16"/>
  <c r="T708" i="17"/>
  <c r="AG708" i="16"/>
  <c r="H421" i="17"/>
  <c r="AF421" i="16"/>
  <c r="H261" i="17"/>
  <c r="AF261" i="16"/>
  <c r="T435" i="17"/>
  <c r="AG435" i="16"/>
  <c r="T243" i="17"/>
  <c r="AG243" i="17" s="1"/>
  <c r="AG243" i="16"/>
  <c r="H160" i="17"/>
  <c r="AF160" i="16"/>
  <c r="H32" i="17"/>
  <c r="AF32" i="16"/>
  <c r="T1191" i="17"/>
  <c r="AG1191" i="17" s="1"/>
  <c r="AG1191" i="16"/>
  <c r="T1159" i="17"/>
  <c r="AG1159" i="16"/>
  <c r="T1127" i="17"/>
  <c r="AG1127" i="16"/>
  <c r="T1095" i="17"/>
  <c r="AG1095" i="16"/>
  <c r="T1063" i="17"/>
  <c r="AG1063" i="16"/>
  <c r="T1031" i="17"/>
  <c r="AG1031" i="16"/>
  <c r="H993" i="17"/>
  <c r="AF993" i="16"/>
  <c r="H961" i="17"/>
  <c r="AF961" i="16"/>
  <c r="H929" i="17"/>
  <c r="AF929" i="16"/>
  <c r="H897" i="17"/>
  <c r="AF897" i="16"/>
  <c r="H865" i="17"/>
  <c r="AF865" i="16"/>
  <c r="H833" i="17"/>
  <c r="AF833" i="16"/>
  <c r="H801" i="17"/>
  <c r="AF801" i="16"/>
  <c r="H769" i="17"/>
  <c r="AF769" i="16"/>
  <c r="H737" i="17"/>
  <c r="AF737" i="16"/>
  <c r="H705" i="17"/>
  <c r="AF705" i="16"/>
  <c r="T653" i="17"/>
  <c r="AG653" i="16"/>
  <c r="T621" i="17"/>
  <c r="AG621" i="16"/>
  <c r="T589" i="17"/>
  <c r="AG589" i="16"/>
  <c r="T537" i="17"/>
  <c r="AG537" i="16"/>
  <c r="H504" i="17"/>
  <c r="AF504" i="16"/>
  <c r="H472" i="17"/>
  <c r="AF472" i="16"/>
  <c r="H440" i="17"/>
  <c r="AF440" i="16"/>
  <c r="H408" i="17"/>
  <c r="AF408" i="16"/>
  <c r="H376" i="17"/>
  <c r="AF376" i="16"/>
  <c r="H344" i="17"/>
  <c r="AF344" i="16"/>
  <c r="H312" i="17"/>
  <c r="AF312" i="16"/>
  <c r="H280" i="17"/>
  <c r="AF280" i="16"/>
  <c r="H248" i="17"/>
  <c r="AF248" i="16"/>
  <c r="H216" i="17"/>
  <c r="AF216" i="16"/>
  <c r="T192" i="17"/>
  <c r="AG192" i="17" s="1"/>
  <c r="AG192" i="16"/>
  <c r="H192" i="17"/>
  <c r="AF192" i="16"/>
  <c r="T154" i="17"/>
  <c r="AG154" i="16"/>
  <c r="T122" i="17"/>
  <c r="AG122" i="16"/>
  <c r="T90" i="17"/>
  <c r="AG90" i="16"/>
  <c r="T58" i="17"/>
  <c r="AG58" i="17" s="1"/>
  <c r="AG58" i="16"/>
  <c r="T26" i="17"/>
  <c r="AG26" i="16"/>
  <c r="T1178" i="17"/>
  <c r="AG1178" i="17" s="1"/>
  <c r="AG1178" i="16"/>
  <c r="T1082" i="17"/>
  <c r="AG1082" i="16"/>
  <c r="H968" i="17"/>
  <c r="AF968" i="16"/>
  <c r="H872" i="17"/>
  <c r="AF872" i="16"/>
  <c r="H712" i="17"/>
  <c r="AF712" i="16"/>
  <c r="T652" i="17"/>
  <c r="AG652" i="16"/>
  <c r="H471" i="17"/>
  <c r="AF471" i="16"/>
  <c r="H375" i="17"/>
  <c r="AF375" i="16"/>
  <c r="H215" i="17"/>
  <c r="AF215" i="16"/>
  <c r="T105" i="17"/>
  <c r="AG105" i="16"/>
  <c r="T1180" i="17"/>
  <c r="AG1180" i="17" s="1"/>
  <c r="AG1180" i="16"/>
  <c r="H838" i="17"/>
  <c r="AF838" i="16"/>
  <c r="T1072" i="17"/>
  <c r="AG1072" i="16"/>
  <c r="T1176" i="17"/>
  <c r="AG1176" i="17" s="1"/>
  <c r="AG1176" i="16"/>
  <c r="T662" i="17"/>
  <c r="AG662" i="16"/>
  <c r="H175" i="17"/>
  <c r="AF175" i="16"/>
  <c r="T79" i="17"/>
  <c r="AG79" i="16"/>
  <c r="H1187" i="17"/>
  <c r="AF1187" i="16"/>
  <c r="H1155" i="17"/>
  <c r="AF1155" i="16"/>
  <c r="H1123" i="17"/>
  <c r="AF1123" i="16"/>
  <c r="H1091" i="17"/>
  <c r="AF1091" i="16"/>
  <c r="H1059" i="17"/>
  <c r="AF1059" i="16"/>
  <c r="H1027" i="17"/>
  <c r="AF1027" i="16"/>
  <c r="T978" i="17"/>
  <c r="AG978" i="16"/>
  <c r="T946" i="17"/>
  <c r="AG946" i="16"/>
  <c r="T914" i="17"/>
  <c r="AG914" i="16"/>
  <c r="T882" i="17"/>
  <c r="AG882" i="16"/>
  <c r="T850" i="17"/>
  <c r="AG850" i="16"/>
  <c r="T818" i="17"/>
  <c r="AG818" i="17" s="1"/>
  <c r="AG818" i="16"/>
  <c r="T786" i="17"/>
  <c r="AG786" i="16"/>
  <c r="T754" i="17"/>
  <c r="AG754" i="16"/>
  <c r="T722" i="17"/>
  <c r="AG722" i="16"/>
  <c r="T678" i="17"/>
  <c r="AG678" i="16"/>
  <c r="H649" i="17"/>
  <c r="AF649" i="16"/>
  <c r="H617" i="17"/>
  <c r="AF617" i="16"/>
  <c r="H585" i="17"/>
  <c r="AF585" i="16"/>
  <c r="T497" i="17"/>
  <c r="AG497" i="17" s="1"/>
  <c r="AG497" i="16"/>
  <c r="T465" i="17"/>
  <c r="AG465" i="16"/>
  <c r="T433" i="17"/>
  <c r="AG433" i="16"/>
  <c r="T401" i="17"/>
  <c r="AG401" i="16"/>
  <c r="T369" i="17"/>
  <c r="AG369" i="16"/>
  <c r="T337" i="17"/>
  <c r="AG337" i="17" s="1"/>
  <c r="AG337" i="16"/>
  <c r="T305" i="17"/>
  <c r="AG305" i="16"/>
  <c r="T273" i="17"/>
  <c r="AG273" i="17" s="1"/>
  <c r="AG273" i="16"/>
  <c r="T241" i="17"/>
  <c r="AG241" i="17" s="1"/>
  <c r="AG241" i="16"/>
  <c r="T209" i="17"/>
  <c r="AG209" i="17" s="1"/>
  <c r="AG209" i="16"/>
  <c r="H533" i="17"/>
  <c r="AF533" i="16"/>
  <c r="H187" i="17"/>
  <c r="AF187" i="16"/>
  <c r="H150" i="17"/>
  <c r="AF150" i="16"/>
  <c r="H118" i="17"/>
  <c r="AF118" i="16"/>
  <c r="H86" i="17"/>
  <c r="AF86" i="16"/>
  <c r="H54" i="17"/>
  <c r="AF54" i="16"/>
  <c r="H22" i="17"/>
  <c r="AF22" i="16"/>
  <c r="AD12" i="17"/>
  <c r="AD12" i="18" s="1"/>
  <c r="D35" i="11"/>
  <c r="Q12" i="17"/>
  <c r="Q12" i="18" s="1"/>
  <c r="D22" i="11"/>
  <c r="L12" i="17"/>
  <c r="L12" i="18" s="1"/>
  <c r="D17" i="11"/>
  <c r="T1050" i="17"/>
  <c r="AG1050" i="16"/>
  <c r="H776" i="17"/>
  <c r="AF776" i="16"/>
  <c r="T620" i="17"/>
  <c r="AG620" i="16"/>
  <c r="H247" i="17"/>
  <c r="AF247" i="16"/>
  <c r="T73" i="17"/>
  <c r="AG73" i="16"/>
  <c r="H975" i="17"/>
  <c r="AF975" i="16"/>
  <c r="H751" i="17"/>
  <c r="AF751" i="16"/>
  <c r="T651" i="17"/>
  <c r="AG651" i="16"/>
  <c r="H322" i="17"/>
  <c r="AF322" i="16"/>
  <c r="T128" i="17"/>
  <c r="AG128" i="16"/>
  <c r="H1182" i="17"/>
  <c r="AF1182" i="16"/>
  <c r="H1150" i="17"/>
  <c r="AF1150" i="16"/>
  <c r="H1118" i="17"/>
  <c r="AF1118" i="16"/>
  <c r="H1086" i="17"/>
  <c r="AF1086" i="16"/>
  <c r="H1054" i="17"/>
  <c r="AF1054" i="16"/>
  <c r="H1022" i="17"/>
  <c r="AF1022" i="16"/>
  <c r="T985" i="17"/>
  <c r="AG985" i="16"/>
  <c r="T953" i="17"/>
  <c r="AG953" i="16"/>
  <c r="T921" i="17"/>
  <c r="AG921" i="16"/>
  <c r="T889" i="17"/>
  <c r="AG889" i="16"/>
  <c r="T857" i="17"/>
  <c r="AG857" i="16"/>
  <c r="T825" i="17"/>
  <c r="AG825" i="17" s="1"/>
  <c r="AG825" i="16"/>
  <c r="T793" i="17"/>
  <c r="AG793" i="16"/>
  <c r="T761" i="17"/>
  <c r="AG761" i="17" s="1"/>
  <c r="AG761" i="16"/>
  <c r="T729" i="17"/>
  <c r="AG729" i="16"/>
  <c r="T697" i="17"/>
  <c r="AG697" i="16"/>
  <c r="T685" i="17"/>
  <c r="AG685" i="16"/>
  <c r="H656" i="17"/>
  <c r="AF656" i="16"/>
  <c r="H624" i="17"/>
  <c r="AF624" i="16"/>
  <c r="H592" i="17"/>
  <c r="AF592" i="16"/>
  <c r="T560" i="17"/>
  <c r="AG560" i="16"/>
  <c r="T496" i="17"/>
  <c r="AG496" i="16"/>
  <c r="T464" i="17"/>
  <c r="AG464" i="16"/>
  <c r="T432" i="17"/>
  <c r="AG432" i="16"/>
  <c r="T400" i="17"/>
  <c r="AG400" i="16"/>
  <c r="T368" i="17"/>
  <c r="AG368" i="17" s="1"/>
  <c r="AG368" i="16"/>
  <c r="T336" i="17"/>
  <c r="AG336" i="17" s="1"/>
  <c r="AG336" i="16"/>
  <c r="T304" i="17"/>
  <c r="AG304" i="16"/>
  <c r="T272" i="17"/>
  <c r="AG272" i="17" s="1"/>
  <c r="AG272" i="16"/>
  <c r="T240" i="17"/>
  <c r="AG240" i="17" s="1"/>
  <c r="AG240" i="16"/>
  <c r="T208" i="17"/>
  <c r="AG208" i="17" s="1"/>
  <c r="AG208" i="16"/>
  <c r="H540" i="17"/>
  <c r="AF540" i="16"/>
  <c r="H186" i="17"/>
  <c r="AF186" i="16"/>
  <c r="H178" i="17"/>
  <c r="AF178" i="16"/>
  <c r="H141" i="17"/>
  <c r="AF141" i="16"/>
  <c r="H109" i="17"/>
  <c r="AF109" i="16"/>
  <c r="H77" i="17"/>
  <c r="AF77" i="16"/>
  <c r="H45" i="17"/>
  <c r="AF45" i="16"/>
  <c r="H13" i="17"/>
  <c r="AF13" i="16"/>
  <c r="Q23" i="17"/>
  <c r="F22" i="11"/>
  <c r="L23" i="17"/>
  <c r="F17" i="11"/>
  <c r="AD23" i="17"/>
  <c r="AD23" i="18" s="1"/>
  <c r="F35" i="11"/>
  <c r="H906" i="17"/>
  <c r="AF906" i="16"/>
  <c r="H778" i="17"/>
  <c r="AF778" i="16"/>
  <c r="T1028" i="17"/>
  <c r="AG1028" i="16"/>
  <c r="T1088" i="17"/>
  <c r="AG1088" i="16"/>
  <c r="H670" i="17"/>
  <c r="AF670" i="16"/>
  <c r="T666" i="17"/>
  <c r="AG666" i="16"/>
  <c r="H457" i="17"/>
  <c r="AF457" i="16"/>
  <c r="H297" i="17"/>
  <c r="AF297" i="16"/>
  <c r="T439" i="17"/>
  <c r="AG439" i="16"/>
  <c r="T343" i="17"/>
  <c r="AG343" i="16"/>
  <c r="T176" i="17"/>
  <c r="AG176" i="17" s="1"/>
  <c r="AG176" i="16"/>
  <c r="T554" i="17"/>
  <c r="AG554" i="16"/>
  <c r="T83" i="17"/>
  <c r="AG83" i="16"/>
  <c r="T1143" i="17"/>
  <c r="AG1143" i="17" s="1"/>
  <c r="AG1143" i="16"/>
  <c r="H945" i="17"/>
  <c r="AF945" i="16"/>
  <c r="H785" i="17"/>
  <c r="AF785" i="16"/>
  <c r="T692" i="17"/>
  <c r="AG692" i="16"/>
  <c r="H424" i="17"/>
  <c r="AF424" i="16"/>
  <c r="H264" i="17"/>
  <c r="AF264" i="16"/>
  <c r="T170" i="17"/>
  <c r="AG170" i="16"/>
  <c r="AA1199" i="16"/>
  <c r="AA5" i="17"/>
  <c r="E32" i="11"/>
  <c r="V5" i="17"/>
  <c r="V1199" i="16"/>
  <c r="E27" i="11"/>
  <c r="I5" i="17"/>
  <c r="I1199" i="16"/>
  <c r="E14" i="11"/>
  <c r="T1037" i="17"/>
  <c r="AG1037" i="16"/>
  <c r="H715" i="17"/>
  <c r="AF715" i="16"/>
  <c r="T583" i="17"/>
  <c r="AG583" i="17" s="1"/>
  <c r="AG583" i="16"/>
  <c r="H222" i="17"/>
  <c r="AF222" i="16"/>
  <c r="T60" i="17"/>
  <c r="AG60" i="17" s="1"/>
  <c r="AG60" i="16"/>
  <c r="H202" i="17"/>
  <c r="AF202" i="16"/>
  <c r="T503" i="17"/>
  <c r="AG503" i="16"/>
  <c r="T279" i="17"/>
  <c r="AG279" i="17" s="1"/>
  <c r="AG279" i="16"/>
  <c r="T841" i="17"/>
  <c r="AG841" i="16"/>
  <c r="T669" i="17"/>
  <c r="AG669" i="16"/>
  <c r="T320" i="17"/>
  <c r="AG320" i="16"/>
  <c r="T288" i="17"/>
  <c r="AG288" i="16"/>
  <c r="H29" i="17"/>
  <c r="AF29" i="16"/>
  <c r="T714" i="17"/>
  <c r="AG714" i="16"/>
  <c r="T1093" i="17"/>
  <c r="AG1093" i="16"/>
  <c r="T607" i="17"/>
  <c r="AG607" i="16"/>
  <c r="H502" i="17"/>
  <c r="AF502" i="16"/>
  <c r="H470" i="17"/>
  <c r="AF470" i="16"/>
  <c r="H342" i="17"/>
  <c r="AF342" i="16"/>
  <c r="H310" i="17"/>
  <c r="AF310" i="16"/>
  <c r="H1185" i="17"/>
  <c r="AF1185" i="16"/>
  <c r="H603" i="17"/>
  <c r="AF603" i="16"/>
  <c r="H469" i="17"/>
  <c r="AF469" i="16"/>
  <c r="H437" i="17"/>
  <c r="AF437" i="16"/>
  <c r="H405" i="17"/>
  <c r="AF405" i="16"/>
  <c r="T355" i="17"/>
  <c r="AG355" i="17" s="1"/>
  <c r="AG355" i="16"/>
  <c r="H144" i="17"/>
  <c r="AF144" i="16"/>
  <c r="H16" i="17"/>
  <c r="AF16" i="16"/>
  <c r="T947" i="17"/>
  <c r="AG947" i="16"/>
  <c r="T360" i="17"/>
  <c r="AG360" i="16"/>
  <c r="T1186" i="17"/>
  <c r="AG1186" i="16"/>
  <c r="T1154" i="17"/>
  <c r="AG1154" i="16"/>
  <c r="T1122" i="17"/>
  <c r="AG1122" i="16"/>
  <c r="H848" i="17"/>
  <c r="AF848" i="16"/>
  <c r="H784" i="17"/>
  <c r="AF784" i="16"/>
  <c r="T596" i="17"/>
  <c r="AG596" i="16"/>
  <c r="H415" i="17"/>
  <c r="AF415" i="16"/>
  <c r="T915" i="17"/>
  <c r="AG915" i="16"/>
  <c r="T325" i="17"/>
  <c r="AG325" i="16"/>
  <c r="H42" i="17"/>
  <c r="AF42" i="16"/>
  <c r="H951" i="17"/>
  <c r="AF951" i="16"/>
  <c r="H759" i="17"/>
  <c r="AF759" i="16"/>
  <c r="H727" i="17"/>
  <c r="AF727" i="16"/>
  <c r="T563" i="17"/>
  <c r="AG563" i="16"/>
  <c r="H394" i="17"/>
  <c r="AF394" i="16"/>
  <c r="H362" i="17"/>
  <c r="AF362" i="16"/>
  <c r="H1041" i="17"/>
  <c r="AF1041" i="16"/>
  <c r="T1148" i="17"/>
  <c r="AG1148" i="17" s="1"/>
  <c r="AG1148" i="16"/>
  <c r="H994" i="17"/>
  <c r="AF994" i="16"/>
  <c r="H962" i="17"/>
  <c r="AF962" i="16"/>
  <c r="H930" i="17"/>
  <c r="AF930" i="16"/>
  <c r="H898" i="17"/>
  <c r="AF898" i="16"/>
  <c r="H866" i="17"/>
  <c r="AF866" i="16"/>
  <c r="H834" i="17"/>
  <c r="AF834" i="16"/>
  <c r="H802" i="17"/>
  <c r="AF802" i="16"/>
  <c r="H770" i="17"/>
  <c r="AF770" i="16"/>
  <c r="H738" i="17"/>
  <c r="AF738" i="16"/>
  <c r="H706" i="17"/>
  <c r="AF706" i="16"/>
  <c r="T1040" i="17"/>
  <c r="AG1040" i="16"/>
  <c r="T1144" i="17"/>
  <c r="AG1144" i="17" s="1"/>
  <c r="AG1144" i="16"/>
  <c r="T1100" i="17"/>
  <c r="AG1100" i="16"/>
  <c r="T1024" i="17"/>
  <c r="AG1024" i="16"/>
  <c r="T658" i="17"/>
  <c r="AG658" i="16"/>
  <c r="T626" i="17"/>
  <c r="AG626" i="17" s="1"/>
  <c r="AG626" i="16"/>
  <c r="T594" i="17"/>
  <c r="AG594" i="16"/>
  <c r="T562" i="17"/>
  <c r="AG562" i="16"/>
  <c r="H481" i="17"/>
  <c r="AF481" i="16"/>
  <c r="H449" i="17"/>
  <c r="AF449" i="16"/>
  <c r="H417" i="17"/>
  <c r="AF417" i="16"/>
  <c r="H385" i="17"/>
  <c r="AF385" i="16"/>
  <c r="H353" i="17"/>
  <c r="AF353" i="16"/>
  <c r="H321" i="17"/>
  <c r="AF321" i="16"/>
  <c r="H289" i="17"/>
  <c r="AF289" i="16"/>
  <c r="H257" i="17"/>
  <c r="AF257" i="16"/>
  <c r="H225" i="17"/>
  <c r="AF225" i="16"/>
  <c r="T193" i="17"/>
  <c r="AG193" i="17" s="1"/>
  <c r="AG193" i="16"/>
  <c r="T207" i="17"/>
  <c r="AG207" i="17" s="1"/>
  <c r="AG207" i="16"/>
  <c r="T546" i="17"/>
  <c r="AG546" i="16"/>
  <c r="T139" i="17"/>
  <c r="AG139" i="16"/>
  <c r="T107" i="17"/>
  <c r="AG107" i="16"/>
  <c r="T75" i="17"/>
  <c r="AG75" i="16"/>
  <c r="T43" i="17"/>
  <c r="AG43" i="16"/>
  <c r="T11" i="17"/>
  <c r="AG11" i="16"/>
  <c r="T1179" i="17"/>
  <c r="AG1179" i="17" s="1"/>
  <c r="AG1179" i="16"/>
  <c r="T1019" i="17"/>
  <c r="AG1019" i="16"/>
  <c r="H917" i="17"/>
  <c r="AF917" i="16"/>
  <c r="H789" i="17"/>
  <c r="AF789" i="16"/>
  <c r="T609" i="17"/>
  <c r="AG609" i="16"/>
  <c r="H201" i="17"/>
  <c r="AF201" i="16"/>
  <c r="H428" i="17"/>
  <c r="AF428" i="16"/>
  <c r="H300" i="17"/>
  <c r="AF300" i="16"/>
  <c r="T78" i="17"/>
  <c r="AG78" i="16"/>
  <c r="T1174" i="17"/>
  <c r="AG1174" i="17" s="1"/>
  <c r="AG1174" i="16"/>
  <c r="H996" i="17"/>
  <c r="AF996" i="16"/>
  <c r="H804" i="17"/>
  <c r="AF804" i="16"/>
  <c r="T648" i="17"/>
  <c r="AG648" i="16"/>
  <c r="H403" i="17"/>
  <c r="AF403" i="16"/>
  <c r="T133" i="17"/>
  <c r="AG133" i="16"/>
  <c r="H1193" i="17"/>
  <c r="AF1193" i="16"/>
  <c r="H1161" i="17"/>
  <c r="AF1161" i="16"/>
  <c r="H1129" i="17"/>
  <c r="AF1129" i="16"/>
  <c r="H1097" i="17"/>
  <c r="AF1097" i="16"/>
  <c r="H1065" i="17"/>
  <c r="AF1065" i="16"/>
  <c r="H1033" i="17"/>
  <c r="AF1033" i="16"/>
  <c r="T690" i="17"/>
  <c r="AG690" i="16"/>
  <c r="T676" i="17"/>
  <c r="AG676" i="16"/>
  <c r="H643" i="17"/>
  <c r="AF643" i="16"/>
  <c r="H611" i="17"/>
  <c r="AF611" i="16"/>
  <c r="H579" i="17"/>
  <c r="AF579" i="16"/>
  <c r="T491" i="17"/>
  <c r="AG491" i="16"/>
  <c r="T459" i="17"/>
  <c r="AG459" i="16"/>
  <c r="T427" i="17"/>
  <c r="AG427" i="16"/>
  <c r="T395" i="17"/>
  <c r="AG395" i="16"/>
  <c r="T363" i="17"/>
  <c r="AG363" i="16"/>
  <c r="T331" i="17"/>
  <c r="AG331" i="16"/>
  <c r="T299" i="17"/>
  <c r="AG299" i="16"/>
  <c r="T267" i="17"/>
  <c r="AG267" i="17" s="1"/>
  <c r="AG267" i="16"/>
  <c r="T235" i="17"/>
  <c r="AG235" i="16"/>
  <c r="H539" i="17"/>
  <c r="AF539" i="16"/>
  <c r="H152" i="17"/>
  <c r="AF152" i="16"/>
  <c r="H120" i="17"/>
  <c r="AF120" i="16"/>
  <c r="H88" i="17"/>
  <c r="AF88" i="16"/>
  <c r="H56" i="17"/>
  <c r="AF56" i="16"/>
  <c r="H24" i="17"/>
  <c r="AF24" i="16"/>
  <c r="T885" i="17"/>
  <c r="AG885" i="16"/>
  <c r="T681" i="17"/>
  <c r="AG681" i="16"/>
  <c r="T460" i="17"/>
  <c r="AG460" i="16"/>
  <c r="T268" i="17"/>
  <c r="AG268" i="17" s="1"/>
  <c r="AG268" i="16"/>
  <c r="H41" i="17"/>
  <c r="AF41" i="16"/>
  <c r="H1169" i="17"/>
  <c r="AF1169" i="16"/>
  <c r="T868" i="17"/>
  <c r="AG868" i="16"/>
  <c r="T684" i="17"/>
  <c r="AG684" i="16"/>
  <c r="H485" i="17"/>
  <c r="AF485" i="16"/>
  <c r="H197" i="17"/>
  <c r="AF197" i="16"/>
  <c r="T499" i="17"/>
  <c r="AG499" i="16"/>
  <c r="T275" i="17"/>
  <c r="AG275" i="17" s="1"/>
  <c r="AG275" i="16"/>
  <c r="T1084" i="17"/>
  <c r="AG1084" i="16"/>
  <c r="H986" i="17"/>
  <c r="AF986" i="16"/>
  <c r="H954" i="17"/>
  <c r="AF954" i="16"/>
  <c r="H922" i="17"/>
  <c r="AF922" i="16"/>
  <c r="H890" i="17"/>
  <c r="AF890" i="16"/>
  <c r="H858" i="17"/>
  <c r="AF858" i="16"/>
  <c r="H826" i="17"/>
  <c r="AF826" i="16"/>
  <c r="H794" i="17"/>
  <c r="AF794" i="16"/>
  <c r="H762" i="17"/>
  <c r="AF762" i="16"/>
  <c r="H730" i="17"/>
  <c r="AF730" i="16"/>
  <c r="H698" i="17"/>
  <c r="AF698" i="16"/>
  <c r="T1156" i="17"/>
  <c r="AG1156" i="16"/>
  <c r="T1080" i="17"/>
  <c r="AG1080" i="16"/>
  <c r="T1036" i="17"/>
  <c r="AG1036" i="16"/>
  <c r="T1140" i="17"/>
  <c r="AG1140" i="16"/>
  <c r="H686" i="17"/>
  <c r="AF686" i="16"/>
  <c r="T1192" i="17"/>
  <c r="AG1192" i="17" s="1"/>
  <c r="AG1192" i="16"/>
  <c r="T650" i="17"/>
  <c r="AG650" i="16"/>
  <c r="T618" i="17"/>
  <c r="AG618" i="16"/>
  <c r="T586" i="17"/>
  <c r="AG586" i="17" s="1"/>
  <c r="AG586" i="16"/>
  <c r="H505" i="17"/>
  <c r="AF505" i="16"/>
  <c r="H473" i="17"/>
  <c r="AF473" i="16"/>
  <c r="H441" i="17"/>
  <c r="AF441" i="16"/>
  <c r="H409" i="17"/>
  <c r="AF409" i="16"/>
  <c r="H377" i="17"/>
  <c r="AF377" i="16"/>
  <c r="H345" i="17"/>
  <c r="AF345" i="16"/>
  <c r="H313" i="17"/>
  <c r="AF313" i="16"/>
  <c r="H281" i="17"/>
  <c r="AF281" i="16"/>
  <c r="H249" i="17"/>
  <c r="AF249" i="16"/>
  <c r="H217" i="17"/>
  <c r="AF217" i="16"/>
  <c r="T487" i="17"/>
  <c r="AG487" i="17" s="1"/>
  <c r="AG487" i="16"/>
  <c r="T455" i="17"/>
  <c r="AG455" i="16"/>
  <c r="T423" i="17"/>
  <c r="AG423" i="16"/>
  <c r="T391" i="17"/>
  <c r="AG391" i="16"/>
  <c r="T359" i="17"/>
  <c r="AG359" i="16"/>
  <c r="T327" i="17"/>
  <c r="AG327" i="16"/>
  <c r="T295" i="17"/>
  <c r="AG295" i="16"/>
  <c r="T263" i="17"/>
  <c r="AG263" i="17" s="1"/>
  <c r="AG263" i="16"/>
  <c r="T231" i="17"/>
  <c r="AG231" i="16"/>
  <c r="T518" i="17"/>
  <c r="AG518" i="17" s="1"/>
  <c r="AG518" i="16"/>
  <c r="T188" i="17"/>
  <c r="AG188" i="16"/>
  <c r="T180" i="17"/>
  <c r="AG180" i="17" s="1"/>
  <c r="AG180" i="16"/>
  <c r="T163" i="17"/>
  <c r="AG163" i="16"/>
  <c r="T131" i="17"/>
  <c r="AG131" i="16"/>
  <c r="T99" i="17"/>
  <c r="AG99" i="16"/>
  <c r="T67" i="17"/>
  <c r="AG67" i="16"/>
  <c r="T35" i="17"/>
  <c r="AG35" i="16"/>
  <c r="H311" i="17"/>
  <c r="AF311" i="16"/>
  <c r="T1047" i="17"/>
  <c r="AG1047" i="16"/>
  <c r="H913" i="17"/>
  <c r="AF913" i="16"/>
  <c r="H721" i="17"/>
  <c r="AF721" i="16"/>
  <c r="H677" i="17"/>
  <c r="AF677" i="16"/>
  <c r="H488" i="17"/>
  <c r="AF488" i="16"/>
  <c r="H296" i="17"/>
  <c r="AF296" i="16"/>
  <c r="T74" i="17"/>
  <c r="AG74" i="16"/>
  <c r="H1052" i="17"/>
  <c r="AF1052" i="16"/>
  <c r="H1124" i="17"/>
  <c r="AF1124" i="16"/>
  <c r="H1048" i="17"/>
  <c r="AF1048" i="16"/>
  <c r="T1010" i="17"/>
  <c r="AG1010" i="16"/>
  <c r="H1184" i="17"/>
  <c r="AF1184" i="16"/>
  <c r="H1108" i="17"/>
  <c r="AF1108" i="16"/>
  <c r="T991" i="17"/>
  <c r="AG991" i="17" s="1"/>
  <c r="AG991" i="16"/>
  <c r="T959" i="17"/>
  <c r="AG959" i="17" s="1"/>
  <c r="AG959" i="16"/>
  <c r="T927" i="17"/>
  <c r="AG927" i="16"/>
  <c r="T895" i="17"/>
  <c r="AG895" i="16"/>
  <c r="T863" i="17"/>
  <c r="AG863" i="16"/>
  <c r="T831" i="17"/>
  <c r="AG831" i="17" s="1"/>
  <c r="AG831" i="16"/>
  <c r="T799" i="17"/>
  <c r="AG799" i="16"/>
  <c r="T767" i="17"/>
  <c r="AG767" i="16"/>
  <c r="T735" i="17"/>
  <c r="AG735" i="17" s="1"/>
  <c r="AG735" i="16"/>
  <c r="T703" i="17"/>
  <c r="AG703" i="16"/>
  <c r="H1160" i="17"/>
  <c r="AF1160" i="16"/>
  <c r="T675" i="17"/>
  <c r="AG675" i="16"/>
  <c r="H646" i="17"/>
  <c r="AF646" i="16"/>
  <c r="H614" i="17"/>
  <c r="AF614" i="16"/>
  <c r="H582" i="17"/>
  <c r="AF582" i="16"/>
  <c r="H181" i="17"/>
  <c r="AF181" i="16"/>
  <c r="T195" i="17"/>
  <c r="AG195" i="17" s="1"/>
  <c r="AG195" i="16"/>
  <c r="T498" i="17"/>
  <c r="AG498" i="17" s="1"/>
  <c r="AG498" i="16"/>
  <c r="T466" i="17"/>
  <c r="AG466" i="16"/>
  <c r="T434" i="17"/>
  <c r="AG434" i="16"/>
  <c r="T402" i="17"/>
  <c r="AG402" i="16"/>
  <c r="T370" i="17"/>
  <c r="AG370" i="17" s="1"/>
  <c r="AG370" i="16"/>
  <c r="T338" i="17"/>
  <c r="AG338" i="17" s="1"/>
  <c r="AG338" i="16"/>
  <c r="T306" i="17"/>
  <c r="AG306" i="17" s="1"/>
  <c r="AG306" i="16"/>
  <c r="T274" i="17"/>
  <c r="AG274" i="17" s="1"/>
  <c r="AG274" i="16"/>
  <c r="T242" i="17"/>
  <c r="AG242" i="17" s="1"/>
  <c r="AG242" i="16"/>
  <c r="T210" i="17"/>
  <c r="AG210" i="17" s="1"/>
  <c r="AG210" i="16"/>
  <c r="H526" i="17"/>
  <c r="AF526" i="16"/>
  <c r="H534" i="17"/>
  <c r="AF534" i="16"/>
  <c r="H542" i="17"/>
  <c r="AF542" i="16"/>
  <c r="H159" i="17"/>
  <c r="AF159" i="16"/>
  <c r="H127" i="17"/>
  <c r="AF127" i="16"/>
  <c r="H95" i="17"/>
  <c r="AF95" i="16"/>
  <c r="H63" i="17"/>
  <c r="AF63" i="16"/>
  <c r="H31" i="17"/>
  <c r="AF31" i="16"/>
  <c r="H1083" i="17"/>
  <c r="AF1083" i="16"/>
  <c r="T874" i="17"/>
  <c r="AG874" i="16"/>
  <c r="T746" i="17"/>
  <c r="AG746" i="17" s="1"/>
  <c r="AG746" i="16"/>
  <c r="H641" i="17"/>
  <c r="AF641" i="16"/>
  <c r="T425" i="17"/>
  <c r="AG425" i="16"/>
  <c r="T329" i="17"/>
  <c r="AG329" i="17" s="1"/>
  <c r="AG329" i="16"/>
  <c r="T233" i="17"/>
  <c r="AG233" i="17" s="1"/>
  <c r="AG233" i="16"/>
  <c r="H46" i="17"/>
  <c r="AF46" i="16"/>
  <c r="H1105" i="17"/>
  <c r="AF1105" i="16"/>
  <c r="T900" i="17"/>
  <c r="AG900" i="16"/>
  <c r="T740" i="17"/>
  <c r="AG740" i="16"/>
  <c r="H453" i="17"/>
  <c r="AF453" i="16"/>
  <c r="H293" i="17"/>
  <c r="AF293" i="16"/>
  <c r="T371" i="17"/>
  <c r="AG371" i="17" s="1"/>
  <c r="AG371" i="16"/>
  <c r="T339" i="17"/>
  <c r="AG339" i="16"/>
  <c r="H515" i="17"/>
  <c r="AF515" i="16"/>
  <c r="H64" i="17"/>
  <c r="AF64" i="16"/>
  <c r="AH9" i="17"/>
  <c r="A10" i="17"/>
  <c r="T1181" i="17"/>
  <c r="AG1181" i="17" s="1"/>
  <c r="AG1181" i="16"/>
  <c r="T1149" i="17"/>
  <c r="AG1149" i="17" s="1"/>
  <c r="AG1149" i="16"/>
  <c r="T1117" i="17"/>
  <c r="AG1117" i="16"/>
  <c r="T1085" i="17"/>
  <c r="AG1085" i="16"/>
  <c r="T1053" i="17"/>
  <c r="AG1053" i="16"/>
  <c r="T1021" i="17"/>
  <c r="AG1021" i="16"/>
  <c r="H987" i="17"/>
  <c r="AF987" i="16"/>
  <c r="H955" i="17"/>
  <c r="AF955" i="16"/>
  <c r="H923" i="17"/>
  <c r="AF923" i="16"/>
  <c r="H891" i="17"/>
  <c r="AF891" i="16"/>
  <c r="H859" i="17"/>
  <c r="AF859" i="16"/>
  <c r="H827" i="17"/>
  <c r="AF827" i="16"/>
  <c r="H795" i="17"/>
  <c r="AF795" i="16"/>
  <c r="H763" i="17"/>
  <c r="AF763" i="16"/>
  <c r="H731" i="17"/>
  <c r="AF731" i="16"/>
  <c r="H699" i="17"/>
  <c r="AF699" i="16"/>
  <c r="T663" i="17"/>
  <c r="AG663" i="16"/>
  <c r="T631" i="17"/>
  <c r="AG631" i="16"/>
  <c r="T599" i="17"/>
  <c r="AG599" i="16"/>
  <c r="T567" i="17"/>
  <c r="AG567" i="16"/>
  <c r="H671" i="17"/>
  <c r="AF671" i="16"/>
  <c r="T527" i="17"/>
  <c r="AG527" i="16"/>
  <c r="H494" i="17"/>
  <c r="AF494" i="16"/>
  <c r="H462" i="17"/>
  <c r="AF462" i="16"/>
  <c r="H430" i="17"/>
  <c r="AF430" i="16"/>
  <c r="H398" i="17"/>
  <c r="AF398" i="16"/>
  <c r="H366" i="17"/>
  <c r="AF366" i="16"/>
  <c r="H334" i="17"/>
  <c r="AF334" i="16"/>
  <c r="H302" i="17"/>
  <c r="AF302" i="16"/>
  <c r="H270" i="17"/>
  <c r="AF270" i="16"/>
  <c r="H238" i="17"/>
  <c r="AF238" i="16"/>
  <c r="H206" i="17"/>
  <c r="AF206" i="16"/>
  <c r="T140" i="17"/>
  <c r="AG140" i="17" s="1"/>
  <c r="AG140" i="16"/>
  <c r="T108" i="17"/>
  <c r="AG108" i="16"/>
  <c r="T76" i="17"/>
  <c r="AG76" i="16"/>
  <c r="T44" i="17"/>
  <c r="AG44" i="17" s="1"/>
  <c r="AG44" i="16"/>
  <c r="O12" i="17"/>
  <c r="O12" i="18" s="1"/>
  <c r="D20" i="9" s="1"/>
  <c r="D20" i="11"/>
  <c r="Y12" i="17"/>
  <c r="Y12" i="18" s="1"/>
  <c r="D30" i="11"/>
  <c r="T12" i="17"/>
  <c r="AG12" i="16"/>
  <c r="D25" i="11"/>
  <c r="H1115" i="17"/>
  <c r="AF1115" i="16"/>
  <c r="T1002" i="17"/>
  <c r="AG1002" i="16"/>
  <c r="T810" i="17"/>
  <c r="AG810" i="17" s="1"/>
  <c r="AG810" i="16"/>
  <c r="T361" i="17"/>
  <c r="AG361" i="17" s="1"/>
  <c r="AG361" i="16"/>
  <c r="H525" i="17"/>
  <c r="AF525" i="16"/>
  <c r="H142" i="17"/>
  <c r="AF142" i="16"/>
  <c r="H1046" i="17"/>
  <c r="AF1046" i="16"/>
  <c r="T881" i="17"/>
  <c r="AG881" i="16"/>
  <c r="T456" i="17"/>
  <c r="AG456" i="16"/>
  <c r="H532" i="17"/>
  <c r="AF532" i="16"/>
  <c r="T1136" i="17"/>
  <c r="AG1136" i="16"/>
  <c r="T1060" i="17"/>
  <c r="AG1060" i="16"/>
  <c r="T1196" i="17"/>
  <c r="AG1196" i="17" s="1"/>
  <c r="AG1196" i="16"/>
  <c r="T1120" i="17"/>
  <c r="AG1120" i="16"/>
  <c r="T1044" i="17"/>
  <c r="AG1044" i="16"/>
  <c r="H674" i="17"/>
  <c r="AF674" i="16"/>
  <c r="H560" i="17"/>
  <c r="AF560" i="16"/>
  <c r="T1064" i="17"/>
  <c r="AG1064" i="16"/>
  <c r="T638" i="17"/>
  <c r="AG638" i="16"/>
  <c r="T606" i="17"/>
  <c r="AG606" i="16"/>
  <c r="T574" i="17"/>
  <c r="AG574" i="17" s="1"/>
  <c r="AG574" i="16"/>
  <c r="H493" i="17"/>
  <c r="AF493" i="16"/>
  <c r="H461" i="17"/>
  <c r="AF461" i="16"/>
  <c r="H429" i="17"/>
  <c r="AF429" i="16"/>
  <c r="H397" i="17"/>
  <c r="AF397" i="16"/>
  <c r="H365" i="17"/>
  <c r="AF365" i="16"/>
  <c r="H333" i="17"/>
  <c r="AF333" i="16"/>
  <c r="H301" i="17"/>
  <c r="AF301" i="16"/>
  <c r="H269" i="17"/>
  <c r="AF269" i="16"/>
  <c r="H237" i="17"/>
  <c r="AF237" i="16"/>
  <c r="H173" i="17"/>
  <c r="AF173" i="16"/>
  <c r="T151" i="17"/>
  <c r="AG151" i="16"/>
  <c r="T119" i="17"/>
  <c r="AG119" i="16"/>
  <c r="T87" i="17"/>
  <c r="AG87" i="16"/>
  <c r="T55" i="17"/>
  <c r="AG55" i="17" s="1"/>
  <c r="AG55" i="16"/>
  <c r="O23" i="17"/>
  <c r="F20" i="11"/>
  <c r="Y23" i="17"/>
  <c r="Y23" i="18" s="1"/>
  <c r="F30" i="11"/>
  <c r="T23" i="17"/>
  <c r="AG23" i="16"/>
  <c r="F25" i="11"/>
  <c r="H1141" i="17"/>
  <c r="AF1141" i="16"/>
  <c r="H1045" i="17"/>
  <c r="AF1045" i="16"/>
  <c r="T936" i="17"/>
  <c r="AG936" i="16"/>
  <c r="T840" i="17"/>
  <c r="AG840" i="16"/>
  <c r="T688" i="17"/>
  <c r="AG688" i="16"/>
  <c r="H591" i="17"/>
  <c r="AF591" i="16"/>
  <c r="T557" i="17"/>
  <c r="AG557" i="16"/>
  <c r="H551" i="17"/>
  <c r="AF551" i="16"/>
  <c r="H100" i="17"/>
  <c r="AF100" i="16"/>
  <c r="H1056" i="17"/>
  <c r="AF1056" i="16"/>
  <c r="T847" i="17"/>
  <c r="AG847" i="16"/>
  <c r="H598" i="17"/>
  <c r="AF598" i="16"/>
  <c r="T482" i="17"/>
  <c r="AG482" i="16"/>
  <c r="T290" i="17"/>
  <c r="AG290" i="17" s="1"/>
  <c r="AG290" i="16"/>
  <c r="L1199" i="16"/>
  <c r="L5" i="17"/>
  <c r="E17" i="11"/>
  <c r="AD5" i="17"/>
  <c r="AD1199" i="16"/>
  <c r="E35" i="11"/>
  <c r="Q5" i="17"/>
  <c r="Q1199" i="16"/>
  <c r="E22" i="11"/>
  <c r="H522" i="17"/>
  <c r="AF522" i="16"/>
  <c r="H47" i="17"/>
  <c r="AF47" i="16"/>
  <c r="H1003" i="17"/>
  <c r="AF1003" i="16"/>
  <c r="H971" i="17"/>
  <c r="AF971" i="16"/>
  <c r="T511" i="17"/>
  <c r="AG511" i="17" s="1"/>
  <c r="AG511" i="16"/>
  <c r="H446" i="17"/>
  <c r="AF446" i="16"/>
  <c r="H414" i="17"/>
  <c r="AF414" i="16"/>
  <c r="H286" i="17"/>
  <c r="AF286" i="16"/>
  <c r="T570" i="17"/>
  <c r="AG570" i="17" s="1"/>
  <c r="AG570" i="16"/>
  <c r="T106" i="17"/>
  <c r="AG106" i="16"/>
  <c r="H1166" i="17"/>
  <c r="AF1166" i="16"/>
  <c r="H1134" i="17"/>
  <c r="AF1134" i="16"/>
  <c r="H1070" i="17"/>
  <c r="AF1070" i="16"/>
  <c r="H640" i="17"/>
  <c r="AF640" i="16"/>
  <c r="T384" i="17"/>
  <c r="AG384" i="16"/>
  <c r="H157" i="17"/>
  <c r="AF157" i="16"/>
  <c r="T977" i="17"/>
  <c r="AG977" i="16"/>
  <c r="H707" i="17"/>
  <c r="AF707" i="16"/>
  <c r="T575" i="17"/>
  <c r="AG575" i="17" s="1"/>
  <c r="AG575" i="16"/>
  <c r="H278" i="17"/>
  <c r="AF278" i="16"/>
  <c r="H934" i="17"/>
  <c r="AF934" i="16"/>
  <c r="H774" i="17"/>
  <c r="AF774" i="16"/>
  <c r="T948" i="17"/>
  <c r="AG948" i="16"/>
  <c r="T916" i="17"/>
  <c r="AG916" i="16"/>
  <c r="T788" i="17"/>
  <c r="AG788" i="17" s="1"/>
  <c r="AG788" i="16"/>
  <c r="H277" i="17"/>
  <c r="AF277" i="16"/>
  <c r="T227" i="17"/>
  <c r="AG227" i="16"/>
  <c r="T787" i="17"/>
  <c r="AG787" i="16"/>
  <c r="T262" i="17"/>
  <c r="AG262" i="17" s="1"/>
  <c r="AG262" i="16"/>
  <c r="T200" i="17"/>
  <c r="AG200" i="17" s="1"/>
  <c r="AG200" i="16"/>
  <c r="T1058" i="17"/>
  <c r="AG1058" i="16"/>
  <c r="H880" i="17"/>
  <c r="AF880" i="16"/>
  <c r="H720" i="17"/>
  <c r="AF720" i="16"/>
  <c r="T628" i="17"/>
  <c r="AG628" i="16"/>
  <c r="H351" i="17"/>
  <c r="AF351" i="16"/>
  <c r="H319" i="17"/>
  <c r="AF319" i="16"/>
  <c r="T145" i="17"/>
  <c r="AG145" i="17" s="1"/>
  <c r="AG145" i="16"/>
  <c r="T113" i="17"/>
  <c r="AG113" i="16"/>
  <c r="H1096" i="17"/>
  <c r="AF1096" i="16"/>
  <c r="T358" i="17"/>
  <c r="AG358" i="16"/>
  <c r="H1111" i="17"/>
  <c r="AF1111" i="16"/>
  <c r="H823" i="17"/>
  <c r="AF823" i="16"/>
  <c r="H791" i="17"/>
  <c r="AF791" i="16"/>
  <c r="H695" i="17"/>
  <c r="AF695" i="16"/>
  <c r="T555" i="17"/>
  <c r="AG555" i="16"/>
  <c r="H266" i="17"/>
  <c r="AF266" i="16"/>
  <c r="H234" i="17"/>
  <c r="AF234" i="16"/>
  <c r="H194" i="17"/>
  <c r="AF194" i="16"/>
  <c r="T8" i="17"/>
  <c r="AG8" i="16"/>
  <c r="H198" i="17"/>
  <c r="AF198" i="16"/>
  <c r="AA23" i="17"/>
  <c r="AA23" i="18" s="1"/>
  <c r="F32" i="11"/>
  <c r="H137" i="17"/>
  <c r="AF137" i="16"/>
  <c r="H9" i="17"/>
  <c r="AF9" i="16"/>
  <c r="H1197" i="17"/>
  <c r="AF1197" i="16"/>
  <c r="H1165" i="17"/>
  <c r="AF1165" i="16"/>
  <c r="H1133" i="17"/>
  <c r="AF1133" i="16"/>
  <c r="H1101" i="17"/>
  <c r="AF1101" i="16"/>
  <c r="H1069" i="17"/>
  <c r="AF1069" i="16"/>
  <c r="H1037" i="17"/>
  <c r="AF1037" i="16"/>
  <c r="T992" i="17"/>
  <c r="AG992" i="17" s="1"/>
  <c r="AG992" i="16"/>
  <c r="T960" i="17"/>
  <c r="AG960" i="17" s="1"/>
  <c r="AG960" i="16"/>
  <c r="T928" i="17"/>
  <c r="AG928" i="16"/>
  <c r="T896" i="17"/>
  <c r="AG896" i="16"/>
  <c r="T864" i="17"/>
  <c r="AG864" i="16"/>
  <c r="T832" i="17"/>
  <c r="AG832" i="16"/>
  <c r="T800" i="17"/>
  <c r="AG800" i="16"/>
  <c r="T768" i="17"/>
  <c r="AG768" i="16"/>
  <c r="T736" i="17"/>
  <c r="AG736" i="17" s="1"/>
  <c r="AG736" i="16"/>
  <c r="T704" i="17"/>
  <c r="AG704" i="16"/>
  <c r="T680" i="17"/>
  <c r="AG680" i="16"/>
  <c r="H647" i="17"/>
  <c r="AF647" i="16"/>
  <c r="H615" i="17"/>
  <c r="AF615" i="16"/>
  <c r="H583" i="17"/>
  <c r="AF583" i="16"/>
  <c r="T495" i="17"/>
  <c r="AG495" i="17" s="1"/>
  <c r="AG495" i="16"/>
  <c r="T463" i="17"/>
  <c r="AG463" i="16"/>
  <c r="T431" i="17"/>
  <c r="AG431" i="16"/>
  <c r="T399" i="17"/>
  <c r="AG399" i="16"/>
  <c r="T367" i="17"/>
  <c r="AG367" i="16"/>
  <c r="T335" i="17"/>
  <c r="AG335" i="16"/>
  <c r="T303" i="17"/>
  <c r="AG303" i="17" s="1"/>
  <c r="AG303" i="16"/>
  <c r="T271" i="17"/>
  <c r="AG271" i="16"/>
  <c r="T239" i="17"/>
  <c r="AG239" i="17" s="1"/>
  <c r="AG239" i="16"/>
  <c r="H543" i="17"/>
  <c r="AF543" i="16"/>
  <c r="H511" i="17"/>
  <c r="AF511" i="16"/>
  <c r="H156" i="17"/>
  <c r="AF156" i="16"/>
  <c r="H124" i="17"/>
  <c r="AF124" i="16"/>
  <c r="H92" i="17"/>
  <c r="AF92" i="16"/>
  <c r="H60" i="17"/>
  <c r="AF60" i="16"/>
  <c r="H28" i="17"/>
  <c r="AF28" i="16"/>
  <c r="H1104" i="17"/>
  <c r="AF1104" i="16"/>
  <c r="H1012" i="17"/>
  <c r="AF1012" i="16"/>
  <c r="T851" i="17"/>
  <c r="AG851" i="16"/>
  <c r="T723" i="17"/>
  <c r="AG723" i="16"/>
  <c r="H570" i="17"/>
  <c r="AF570" i="16"/>
  <c r="T454" i="17"/>
  <c r="AG454" i="16"/>
  <c r="T230" i="17"/>
  <c r="AG230" i="17" s="1"/>
  <c r="AG230" i="16"/>
  <c r="H115" i="17"/>
  <c r="AF115" i="16"/>
  <c r="H1175" i="17"/>
  <c r="AF1175" i="16"/>
  <c r="T966" i="17"/>
  <c r="AG966" i="16"/>
  <c r="T806" i="17"/>
  <c r="AG806" i="16"/>
  <c r="T357" i="17"/>
  <c r="AG357" i="17" s="1"/>
  <c r="AG357" i="16"/>
  <c r="H553" i="17"/>
  <c r="AF553" i="16"/>
  <c r="H106" i="17"/>
  <c r="AF106" i="16"/>
  <c r="T1167" i="17"/>
  <c r="AG1167" i="16"/>
  <c r="T1135" i="17"/>
  <c r="AG1135" i="16"/>
  <c r="T1103" i="17"/>
  <c r="AG1103" i="16"/>
  <c r="T1071" i="17"/>
  <c r="AG1071" i="16"/>
  <c r="T1039" i="17"/>
  <c r="AG1039" i="16"/>
  <c r="H990" i="17"/>
  <c r="AF990" i="16"/>
  <c r="H958" i="17"/>
  <c r="AF958" i="16"/>
  <c r="H926" i="17"/>
  <c r="AF926" i="16"/>
  <c r="H894" i="17"/>
  <c r="AF894" i="16"/>
  <c r="H862" i="17"/>
  <c r="AF862" i="16"/>
  <c r="H830" i="17"/>
  <c r="AF830" i="16"/>
  <c r="H798" i="17"/>
  <c r="AF798" i="16"/>
  <c r="H766" i="17"/>
  <c r="AF766" i="16"/>
  <c r="H734" i="17"/>
  <c r="AF734" i="16"/>
  <c r="H702" i="17"/>
  <c r="AF702" i="16"/>
  <c r="H1001" i="17"/>
  <c r="AF1001" i="16"/>
  <c r="H969" i="17"/>
  <c r="AF969" i="16"/>
  <c r="H937" i="17"/>
  <c r="AF937" i="16"/>
  <c r="H905" i="17"/>
  <c r="AF905" i="16"/>
  <c r="H873" i="17"/>
  <c r="AF873" i="16"/>
  <c r="H841" i="17"/>
  <c r="AF841" i="16"/>
  <c r="H809" i="17"/>
  <c r="AF809" i="16"/>
  <c r="H777" i="17"/>
  <c r="AF777" i="16"/>
  <c r="H745" i="17"/>
  <c r="AF745" i="16"/>
  <c r="H713" i="17"/>
  <c r="AF713" i="16"/>
  <c r="T988" i="17"/>
  <c r="AG988" i="17" s="1"/>
  <c r="AG988" i="16"/>
  <c r="T956" i="17"/>
  <c r="AG956" i="17" s="1"/>
  <c r="AG956" i="16"/>
  <c r="T924" i="17"/>
  <c r="AG924" i="16"/>
  <c r="T892" i="17"/>
  <c r="AG892" i="16"/>
  <c r="T860" i="17"/>
  <c r="AG860" i="16"/>
  <c r="T828" i="17"/>
  <c r="AG828" i="17" s="1"/>
  <c r="AG828" i="16"/>
  <c r="T796" i="17"/>
  <c r="AG796" i="17" s="1"/>
  <c r="AG796" i="16"/>
  <c r="T764" i="17"/>
  <c r="AG764" i="16"/>
  <c r="T732" i="17"/>
  <c r="AG732" i="16"/>
  <c r="T700" i="17"/>
  <c r="AG700" i="16"/>
  <c r="T661" i="17"/>
  <c r="AG661" i="16"/>
  <c r="T629" i="17"/>
  <c r="AG629" i="16"/>
  <c r="T597" i="17"/>
  <c r="AG597" i="16"/>
  <c r="T565" i="17"/>
  <c r="AG565" i="17" s="1"/>
  <c r="AG565" i="16"/>
  <c r="H669" i="17"/>
  <c r="AF669" i="16"/>
  <c r="T545" i="17"/>
  <c r="AG545" i="16"/>
  <c r="T513" i="17"/>
  <c r="AG513" i="17" s="1"/>
  <c r="AG513" i="16"/>
  <c r="H480" i="17"/>
  <c r="AF480" i="16"/>
  <c r="H448" i="17"/>
  <c r="AF448" i="16"/>
  <c r="H416" i="17"/>
  <c r="AF416" i="16"/>
  <c r="H384" i="17"/>
  <c r="AF384" i="16"/>
  <c r="H352" i="17"/>
  <c r="AF352" i="16"/>
  <c r="H320" i="17"/>
  <c r="AF320" i="16"/>
  <c r="H288" i="17"/>
  <c r="AF288" i="16"/>
  <c r="H256" i="17"/>
  <c r="AF256" i="16"/>
  <c r="H224" i="17"/>
  <c r="AF224" i="16"/>
  <c r="T162" i="17"/>
  <c r="AG162" i="16"/>
  <c r="T130" i="17"/>
  <c r="AG130" i="16"/>
  <c r="T98" i="17"/>
  <c r="AG98" i="16"/>
  <c r="T66" i="17"/>
  <c r="AG66" i="16"/>
  <c r="T34" i="17"/>
  <c r="AG34" i="16"/>
  <c r="T183" i="17"/>
  <c r="AG183" i="17" s="1"/>
  <c r="AG183" i="16"/>
  <c r="H938" i="17"/>
  <c r="AF938" i="16"/>
  <c r="H714" i="17"/>
  <c r="AF714" i="16"/>
  <c r="T1164" i="17"/>
  <c r="AG1164" i="17" s="1"/>
  <c r="AG1164" i="16"/>
  <c r="H489" i="17"/>
  <c r="AF489" i="16"/>
  <c r="H265" i="17"/>
  <c r="AF265" i="16"/>
  <c r="T407" i="17"/>
  <c r="AG407" i="16"/>
  <c r="T19" i="17"/>
  <c r="AG19" i="17" s="1"/>
  <c r="AG19" i="16"/>
  <c r="T1079" i="17"/>
  <c r="AG1079" i="16"/>
  <c r="H977" i="17"/>
  <c r="AF977" i="16"/>
  <c r="H753" i="17"/>
  <c r="AF753" i="16"/>
  <c r="T637" i="17"/>
  <c r="AG637" i="16"/>
  <c r="H328" i="17"/>
  <c r="AF328" i="16"/>
  <c r="T138" i="17"/>
  <c r="AG138" i="16"/>
  <c r="H1189" i="17"/>
  <c r="AF1189" i="16"/>
  <c r="H1157" i="17"/>
  <c r="AF1157" i="16"/>
  <c r="H1125" i="17"/>
  <c r="AF1125" i="16"/>
  <c r="H1093" i="17"/>
  <c r="AF1093" i="16"/>
  <c r="H1061" i="17"/>
  <c r="AF1061" i="16"/>
  <c r="H1029" i="17"/>
  <c r="AF1029" i="16"/>
  <c r="T984" i="17"/>
  <c r="AG984" i="16"/>
  <c r="T952" i="17"/>
  <c r="AG952" i="17" s="1"/>
  <c r="AG952" i="16"/>
  <c r="T920" i="17"/>
  <c r="AG920" i="16"/>
  <c r="T888" i="17"/>
  <c r="AG888" i="16"/>
  <c r="T856" i="17"/>
  <c r="AG856" i="16"/>
  <c r="T824" i="17"/>
  <c r="AG824" i="17" s="1"/>
  <c r="AG824" i="16"/>
  <c r="T792" i="17"/>
  <c r="AG792" i="17" s="1"/>
  <c r="AG792" i="16"/>
  <c r="T760" i="17"/>
  <c r="AG760" i="16"/>
  <c r="T728" i="17"/>
  <c r="AG728" i="16"/>
  <c r="T696" i="17"/>
  <c r="AG696" i="16"/>
  <c r="T672" i="17"/>
  <c r="AG672" i="16"/>
  <c r="H639" i="17"/>
  <c r="AF639" i="16"/>
  <c r="H607" i="17"/>
  <c r="AF607" i="16"/>
  <c r="H575" i="17"/>
  <c r="AF575" i="16"/>
  <c r="H535" i="17"/>
  <c r="AF535" i="16"/>
  <c r="H148" i="17"/>
  <c r="AF148" i="16"/>
  <c r="H116" i="17"/>
  <c r="AF116" i="16"/>
  <c r="H84" i="17"/>
  <c r="AF84" i="16"/>
  <c r="H52" i="17"/>
  <c r="AF52" i="16"/>
  <c r="H20" i="17"/>
  <c r="AF20" i="16"/>
  <c r="A12" i="3"/>
  <c r="AH11" i="3"/>
  <c r="T879" i="17"/>
  <c r="AG879" i="16"/>
  <c r="T719" i="17"/>
  <c r="AG719" i="16"/>
  <c r="H1032" i="17"/>
  <c r="AF1032" i="16"/>
  <c r="T418" i="17"/>
  <c r="AG418" i="16"/>
  <c r="T226" i="17"/>
  <c r="AG226" i="17" s="1"/>
  <c r="AG226" i="16"/>
  <c r="H111" i="17"/>
  <c r="AF111" i="16"/>
  <c r="T1190" i="17"/>
  <c r="AG1190" i="17" s="1"/>
  <c r="AG1190" i="16"/>
  <c r="T1158" i="17"/>
  <c r="AG1158" i="17" s="1"/>
  <c r="AG1158" i="16"/>
  <c r="T1126" i="17"/>
  <c r="AG1126" i="16"/>
  <c r="T1094" i="17"/>
  <c r="AG1094" i="16"/>
  <c r="T1062" i="17"/>
  <c r="AG1062" i="16"/>
  <c r="T1030" i="17"/>
  <c r="AG1030" i="16"/>
  <c r="H980" i="17"/>
  <c r="AF980" i="16"/>
  <c r="H948" i="17"/>
  <c r="AF948" i="16"/>
  <c r="H916" i="17"/>
  <c r="AF916" i="16"/>
  <c r="H884" i="17"/>
  <c r="AF884" i="16"/>
  <c r="H852" i="17"/>
  <c r="AF852" i="16"/>
  <c r="H820" i="17"/>
  <c r="AF820" i="16"/>
  <c r="H788" i="17"/>
  <c r="AF788" i="16"/>
  <c r="H756" i="17"/>
  <c r="AF756" i="16"/>
  <c r="H724" i="17"/>
  <c r="AF724" i="16"/>
  <c r="T664" i="17"/>
  <c r="AG664" i="16"/>
  <c r="T632" i="17"/>
  <c r="AG632" i="16"/>
  <c r="T600" i="17"/>
  <c r="AG600" i="16"/>
  <c r="T568" i="17"/>
  <c r="AG568" i="17" s="1"/>
  <c r="AG568" i="16"/>
  <c r="H668" i="17"/>
  <c r="AF668" i="16"/>
  <c r="T181" i="17"/>
  <c r="AG181" i="17" s="1"/>
  <c r="AG181" i="16"/>
  <c r="T548" i="17"/>
  <c r="AG548" i="16"/>
  <c r="T516" i="17"/>
  <c r="AG516" i="16"/>
  <c r="H483" i="17"/>
  <c r="AF483" i="16"/>
  <c r="H451" i="17"/>
  <c r="AF451" i="16"/>
  <c r="H419" i="17"/>
  <c r="AF419" i="16"/>
  <c r="H387" i="17"/>
  <c r="AF387" i="16"/>
  <c r="H355" i="17"/>
  <c r="AF355" i="16"/>
  <c r="H323" i="17"/>
  <c r="AF323" i="16"/>
  <c r="H291" i="17"/>
  <c r="AF291" i="16"/>
  <c r="H259" i="17"/>
  <c r="AF259" i="16"/>
  <c r="H227" i="17"/>
  <c r="AF227" i="16"/>
  <c r="H195" i="17"/>
  <c r="AF195" i="16"/>
  <c r="T149" i="17"/>
  <c r="AG149" i="16"/>
  <c r="T117" i="17"/>
  <c r="AG117" i="16"/>
  <c r="T85" i="17"/>
  <c r="AG85" i="16"/>
  <c r="T53" i="17"/>
  <c r="AG53" i="17" s="1"/>
  <c r="AG53" i="16"/>
  <c r="T21" i="17"/>
  <c r="AG21" i="16"/>
  <c r="T1109" i="17"/>
  <c r="AG1109" i="16"/>
  <c r="T1013" i="17"/>
  <c r="AG1013" i="16"/>
  <c r="H947" i="17"/>
  <c r="AF947" i="16"/>
  <c r="H787" i="17"/>
  <c r="AF787" i="16"/>
  <c r="T655" i="17"/>
  <c r="AG655" i="16"/>
  <c r="H486" i="17"/>
  <c r="AF486" i="16"/>
  <c r="H390" i="17"/>
  <c r="AF390" i="16"/>
  <c r="H262" i="17"/>
  <c r="AF262" i="16"/>
  <c r="T164" i="17"/>
  <c r="AG164" i="16"/>
  <c r="T68" i="17"/>
  <c r="AG68" i="16"/>
  <c r="T1015" i="17"/>
  <c r="AG1015" i="16"/>
  <c r="H817" i="17"/>
  <c r="AF817" i="16"/>
  <c r="T605" i="17"/>
  <c r="AG605" i="16"/>
  <c r="T521" i="17"/>
  <c r="AG521" i="17" s="1"/>
  <c r="AG521" i="16"/>
  <c r="H360" i="17"/>
  <c r="AF360" i="16"/>
  <c r="H200" i="17"/>
  <c r="AF200" i="16"/>
  <c r="T10" i="17"/>
  <c r="AG10" i="16"/>
  <c r="A11" i="16"/>
  <c r="AH10" i="16"/>
  <c r="H1186" i="17"/>
  <c r="AF1186" i="16"/>
  <c r="H1154" i="17"/>
  <c r="AF1154" i="16"/>
  <c r="H1122" i="17"/>
  <c r="AF1122" i="16"/>
  <c r="H1090" i="17"/>
  <c r="AF1090" i="16"/>
  <c r="H1058" i="17"/>
  <c r="AF1058" i="16"/>
  <c r="H1026" i="17"/>
  <c r="AF1026" i="16"/>
  <c r="T989" i="17"/>
  <c r="AG989" i="16"/>
  <c r="T957" i="17"/>
  <c r="AG957" i="17" s="1"/>
  <c r="AG957" i="16"/>
  <c r="T925" i="17"/>
  <c r="AG925" i="16"/>
  <c r="T893" i="17"/>
  <c r="AG893" i="16"/>
  <c r="T861" i="17"/>
  <c r="AG861" i="16"/>
  <c r="T829" i="17"/>
  <c r="AG829" i="17" s="1"/>
  <c r="AG829" i="16"/>
  <c r="T797" i="17"/>
  <c r="AG797" i="16"/>
  <c r="T765" i="17"/>
  <c r="AG765" i="17" s="1"/>
  <c r="AG765" i="16"/>
  <c r="T733" i="17"/>
  <c r="AG733" i="17" s="1"/>
  <c r="AG733" i="16"/>
  <c r="T701" i="17"/>
  <c r="AG701" i="16"/>
  <c r="T689" i="17"/>
  <c r="AG689" i="16"/>
  <c r="H660" i="17"/>
  <c r="AF660" i="16"/>
  <c r="H628" i="17"/>
  <c r="AF628" i="16"/>
  <c r="H596" i="17"/>
  <c r="AF596" i="16"/>
  <c r="H564" i="17"/>
  <c r="AF564" i="16"/>
  <c r="T500" i="17"/>
  <c r="AG500" i="16"/>
  <c r="T468" i="17"/>
  <c r="AG468" i="16"/>
  <c r="T436" i="17"/>
  <c r="AG436" i="16"/>
  <c r="T404" i="17"/>
  <c r="AG404" i="16"/>
  <c r="T372" i="17"/>
  <c r="AG372" i="16"/>
  <c r="T340" i="17"/>
  <c r="AG340" i="16"/>
  <c r="T308" i="17"/>
  <c r="AG308" i="17" s="1"/>
  <c r="AG308" i="16"/>
  <c r="T276" i="17"/>
  <c r="AG276" i="17" s="1"/>
  <c r="AG276" i="16"/>
  <c r="T244" i="17"/>
  <c r="AG244" i="17" s="1"/>
  <c r="AG244" i="16"/>
  <c r="T212" i="17"/>
  <c r="AG212" i="16"/>
  <c r="H544" i="17"/>
  <c r="AF544" i="16"/>
  <c r="H512" i="17"/>
  <c r="AF512" i="16"/>
  <c r="H191" i="17"/>
  <c r="AF191" i="16"/>
  <c r="H145" i="17"/>
  <c r="AF145" i="16"/>
  <c r="H113" i="17"/>
  <c r="AF113" i="16"/>
  <c r="H81" i="17"/>
  <c r="AF81" i="16"/>
  <c r="H49" i="17"/>
  <c r="AF49" i="16"/>
  <c r="H17" i="17"/>
  <c r="AF17" i="16"/>
  <c r="W12" i="17"/>
  <c r="W12" i="18" s="1"/>
  <c r="D28" i="11"/>
  <c r="J12" i="17"/>
  <c r="D15" i="11"/>
  <c r="AB12" i="17"/>
  <c r="AB12" i="18" s="1"/>
  <c r="D33" i="11"/>
  <c r="H915" i="17"/>
  <c r="AF915" i="16"/>
  <c r="H358" i="17"/>
  <c r="AF358" i="16"/>
  <c r="H998" i="17"/>
  <c r="AF998" i="16"/>
  <c r="H742" i="17"/>
  <c r="AF742" i="16"/>
  <c r="T1132" i="17"/>
  <c r="AG1132" i="16"/>
  <c r="T566" i="17"/>
  <c r="AG566" i="17" s="1"/>
  <c r="AG566" i="16"/>
  <c r="H1177" i="17"/>
  <c r="AF1177" i="16"/>
  <c r="H1145" i="17"/>
  <c r="AF1145" i="16"/>
  <c r="H1113" i="17"/>
  <c r="AF1113" i="16"/>
  <c r="H1081" i="17"/>
  <c r="AF1081" i="16"/>
  <c r="H1049" i="17"/>
  <c r="AF1049" i="16"/>
  <c r="H1017" i="17"/>
  <c r="AF1017" i="16"/>
  <c r="H659" i="17"/>
  <c r="AF659" i="16"/>
  <c r="H627" i="17"/>
  <c r="AF627" i="16"/>
  <c r="H595" i="17"/>
  <c r="AF595" i="16"/>
  <c r="H563" i="17"/>
  <c r="AF563" i="16"/>
  <c r="T173" i="17"/>
  <c r="AG173" i="16"/>
  <c r="T507" i="17"/>
  <c r="AG507" i="16"/>
  <c r="T475" i="17"/>
  <c r="AG475" i="16"/>
  <c r="T443" i="17"/>
  <c r="AG443" i="16"/>
  <c r="T411" i="17"/>
  <c r="AG411" i="16"/>
  <c r="T379" i="17"/>
  <c r="AG379" i="16"/>
  <c r="T347" i="17"/>
  <c r="AG347" i="17" s="1"/>
  <c r="AG347" i="16"/>
  <c r="T315" i="17"/>
  <c r="AG315" i="16"/>
  <c r="T283" i="17"/>
  <c r="AG283" i="16"/>
  <c r="T251" i="17"/>
  <c r="AG251" i="17" s="1"/>
  <c r="AG251" i="16"/>
  <c r="T219" i="17"/>
  <c r="AG219" i="16"/>
  <c r="H555" i="17"/>
  <c r="AF555" i="16"/>
  <c r="H523" i="17"/>
  <c r="AF523" i="16"/>
  <c r="H168" i="17"/>
  <c r="AF168" i="16"/>
  <c r="H136" i="17"/>
  <c r="AF136" i="16"/>
  <c r="H104" i="17"/>
  <c r="AF104" i="16"/>
  <c r="H72" i="17"/>
  <c r="AF72" i="16"/>
  <c r="H40" i="17"/>
  <c r="AF40" i="16"/>
  <c r="H8" i="17"/>
  <c r="AF8" i="16"/>
  <c r="W23" i="17"/>
  <c r="W23" i="18" s="1"/>
  <c r="F28" i="11"/>
  <c r="J23" i="17"/>
  <c r="F15" i="11"/>
  <c r="AB23" i="17"/>
  <c r="AB23" i="18" s="1"/>
  <c r="F33" i="11"/>
  <c r="T1147" i="17"/>
  <c r="AG1147" i="17" s="1"/>
  <c r="AG1147" i="16"/>
  <c r="H853" i="17"/>
  <c r="AF853" i="16"/>
  <c r="H725" i="17"/>
  <c r="AF725" i="16"/>
  <c r="T577" i="17"/>
  <c r="AG577" i="17" s="1"/>
  <c r="AG577" i="16"/>
  <c r="H396" i="17"/>
  <c r="AF396" i="16"/>
  <c r="H332" i="17"/>
  <c r="AF332" i="16"/>
  <c r="H176" i="17"/>
  <c r="AF176" i="16"/>
  <c r="T14" i="17"/>
  <c r="AG14" i="17" s="1"/>
  <c r="AG14" i="16"/>
  <c r="T1142" i="17"/>
  <c r="AG1142" i="17" s="1"/>
  <c r="AG1142" i="16"/>
  <c r="T1014" i="17"/>
  <c r="AG1014" i="16"/>
  <c r="H964" i="17"/>
  <c r="AF964" i="16"/>
  <c r="H772" i="17"/>
  <c r="AF772" i="16"/>
  <c r="H692" i="17"/>
  <c r="AF692" i="16"/>
  <c r="T616" i="17"/>
  <c r="AG616" i="16"/>
  <c r="H467" i="17"/>
  <c r="AF467" i="16"/>
  <c r="H307" i="17"/>
  <c r="AF307" i="16"/>
  <c r="T165" i="17"/>
  <c r="AG165" i="16"/>
  <c r="T1199" i="16"/>
  <c r="T5" i="17"/>
  <c r="AG5" i="16"/>
  <c r="E25" i="11"/>
  <c r="O5" i="17"/>
  <c r="O1199" i="16"/>
  <c r="E20" i="11"/>
  <c r="Y5" i="17"/>
  <c r="Y1199" i="16"/>
  <c r="E30" i="11"/>
  <c r="H843" i="17"/>
  <c r="AF843" i="16"/>
  <c r="T543" i="17"/>
  <c r="AG543" i="16"/>
  <c r="H478" i="17"/>
  <c r="AF478" i="16"/>
  <c r="T124" i="17"/>
  <c r="AG124" i="16"/>
  <c r="H842" i="17"/>
  <c r="AF842" i="16"/>
  <c r="T1001" i="17"/>
  <c r="AG1001" i="16"/>
  <c r="T937" i="17"/>
  <c r="AG937" i="16"/>
  <c r="T809" i="17"/>
  <c r="AG809" i="17" s="1"/>
  <c r="AG809" i="16"/>
  <c r="H576" i="17"/>
  <c r="AF576" i="16"/>
  <c r="T480" i="17"/>
  <c r="AG480" i="16"/>
  <c r="T448" i="17"/>
  <c r="AG448" i="16"/>
  <c r="T256" i="17"/>
  <c r="AG256" i="16"/>
  <c r="H125" i="17"/>
  <c r="AF125" i="16"/>
  <c r="H93" i="17"/>
  <c r="AF93" i="16"/>
  <c r="H61" i="17"/>
  <c r="AF61" i="16"/>
  <c r="T1029" i="17"/>
  <c r="AG1029" i="16"/>
  <c r="H679" i="17"/>
  <c r="AF679" i="16"/>
  <c r="H246" i="17"/>
  <c r="AF246" i="16"/>
  <c r="T52" i="17"/>
  <c r="AG52" i="17" s="1"/>
  <c r="AG52" i="16"/>
  <c r="T20" i="17"/>
  <c r="AG20" i="16"/>
  <c r="T980" i="17"/>
  <c r="AG980" i="16"/>
  <c r="T852" i="17"/>
  <c r="AG852" i="16"/>
  <c r="H635" i="17"/>
  <c r="AF635" i="16"/>
  <c r="H341" i="17"/>
  <c r="AF341" i="16"/>
  <c r="H309" i="17"/>
  <c r="AF309" i="16"/>
  <c r="T323" i="17"/>
  <c r="AG323" i="16"/>
  <c r="T291" i="17"/>
  <c r="AG291" i="17" s="1"/>
  <c r="AG291" i="16"/>
  <c r="T259" i="17"/>
  <c r="AG259" i="17" s="1"/>
  <c r="AG259" i="16"/>
  <c r="H80" i="17"/>
  <c r="AF80" i="16"/>
  <c r="T190" i="17"/>
  <c r="AG190" i="17" s="1"/>
  <c r="AG190" i="16"/>
  <c r="H51" i="17"/>
  <c r="AF51" i="16"/>
  <c r="T1090" i="17"/>
  <c r="AG1090" i="16"/>
  <c r="H752" i="17"/>
  <c r="AF752" i="16"/>
  <c r="T998" i="17"/>
  <c r="AG998" i="16"/>
  <c r="T1049" i="17"/>
  <c r="AG1049" i="16"/>
  <c r="T1017" i="17"/>
  <c r="AG1017" i="16"/>
  <c r="T659" i="17"/>
  <c r="AG659" i="16"/>
  <c r="H298" i="17"/>
  <c r="AF298" i="16"/>
  <c r="T72" i="17"/>
  <c r="AG72" i="16"/>
  <c r="I23" i="17"/>
  <c r="F14" i="11"/>
  <c r="H1146" i="17"/>
  <c r="AF1146" i="16"/>
  <c r="X5" i="17"/>
  <c r="X1199" i="16"/>
  <c r="E29" i="11"/>
  <c r="T1171" i="17"/>
  <c r="AG1171" i="17" s="1"/>
  <c r="AG1171" i="16"/>
  <c r="T1139" i="17"/>
  <c r="AG1139" i="16"/>
  <c r="T1107" i="17"/>
  <c r="AG1107" i="16"/>
  <c r="T1075" i="17"/>
  <c r="AG1075" i="16"/>
  <c r="T1043" i="17"/>
  <c r="AG1043" i="16"/>
  <c r="H1005" i="17"/>
  <c r="AF1005" i="16"/>
  <c r="H973" i="17"/>
  <c r="AF973" i="16"/>
  <c r="H941" i="17"/>
  <c r="AF941" i="16"/>
  <c r="H909" i="17"/>
  <c r="AF909" i="16"/>
  <c r="H877" i="17"/>
  <c r="AF877" i="16"/>
  <c r="H845" i="17"/>
  <c r="AF845" i="16"/>
  <c r="H813" i="17"/>
  <c r="AF813" i="16"/>
  <c r="H781" i="17"/>
  <c r="AF781" i="16"/>
  <c r="H749" i="17"/>
  <c r="AF749" i="16"/>
  <c r="H717" i="17"/>
  <c r="AF717" i="16"/>
  <c r="T665" i="17"/>
  <c r="AG665" i="16"/>
  <c r="T633" i="17"/>
  <c r="AG633" i="16"/>
  <c r="T601" i="17"/>
  <c r="AG601" i="16"/>
  <c r="T569" i="17"/>
  <c r="AG569" i="16"/>
  <c r="H673" i="17"/>
  <c r="AF673" i="16"/>
  <c r="T549" i="17"/>
  <c r="AG549" i="16"/>
  <c r="T517" i="17"/>
  <c r="AG517" i="17" s="1"/>
  <c r="AG517" i="16"/>
  <c r="H484" i="17"/>
  <c r="AF484" i="16"/>
  <c r="H452" i="17"/>
  <c r="AF452" i="16"/>
  <c r="H420" i="17"/>
  <c r="AF420" i="16"/>
  <c r="H388" i="17"/>
  <c r="AF388" i="16"/>
  <c r="H356" i="17"/>
  <c r="AF356" i="16"/>
  <c r="H324" i="17"/>
  <c r="AF324" i="16"/>
  <c r="H292" i="17"/>
  <c r="AF292" i="16"/>
  <c r="H260" i="17"/>
  <c r="AF260" i="16"/>
  <c r="H228" i="17"/>
  <c r="AF228" i="16"/>
  <c r="H196" i="17"/>
  <c r="AF196" i="16"/>
  <c r="T166" i="17"/>
  <c r="AG166" i="16"/>
  <c r="T134" i="17"/>
  <c r="AG134" i="16"/>
  <c r="T102" i="17"/>
  <c r="AG102" i="16"/>
  <c r="T70" i="17"/>
  <c r="AG70" i="16"/>
  <c r="T38" i="17"/>
  <c r="AG38" i="16"/>
  <c r="T6" i="17"/>
  <c r="AG6" i="16"/>
  <c r="H171" i="17"/>
  <c r="AF171" i="16"/>
  <c r="T1114" i="17"/>
  <c r="AG1114" i="16"/>
  <c r="T1018" i="17"/>
  <c r="AG1018" i="16"/>
  <c r="H1000" i="17"/>
  <c r="AF1000" i="16"/>
  <c r="H904" i="17"/>
  <c r="AF904" i="16"/>
  <c r="H744" i="17"/>
  <c r="AF744" i="16"/>
  <c r="T588" i="17"/>
  <c r="AG588" i="16"/>
  <c r="H559" i="17"/>
  <c r="AF559" i="16"/>
  <c r="H503" i="17"/>
  <c r="AF503" i="16"/>
  <c r="H279" i="17"/>
  <c r="AF279" i="16"/>
  <c r="T169" i="17"/>
  <c r="AG169" i="16"/>
  <c r="T1137" i="17"/>
  <c r="AG1137" i="17" s="1"/>
  <c r="AG1137" i="16"/>
  <c r="H1009" i="17"/>
  <c r="AF1009" i="16"/>
  <c r="T1009" i="17"/>
  <c r="AG1009" i="16"/>
  <c r="H1007" i="17"/>
  <c r="AF1007" i="16"/>
  <c r="H815" i="17"/>
  <c r="AF815" i="16"/>
  <c r="T619" i="17"/>
  <c r="AG619" i="16"/>
  <c r="T547" i="17"/>
  <c r="AG547" i="16"/>
  <c r="H450" i="17"/>
  <c r="AF450" i="16"/>
  <c r="H258" i="17"/>
  <c r="AF258" i="16"/>
  <c r="T96" i="17"/>
  <c r="AG96" i="16"/>
  <c r="H1116" i="17"/>
  <c r="AF1116" i="16"/>
  <c r="H1188" i="17"/>
  <c r="AF1188" i="16"/>
  <c r="H1112" i="17"/>
  <c r="AF1112" i="16"/>
  <c r="H1068" i="17"/>
  <c r="AF1068" i="16"/>
  <c r="H1172" i="17"/>
  <c r="AF1172" i="16"/>
  <c r="T999" i="17"/>
  <c r="AG999" i="16"/>
  <c r="T967" i="17"/>
  <c r="AG967" i="16"/>
  <c r="T935" i="17"/>
  <c r="AG935" i="16"/>
  <c r="T903" i="17"/>
  <c r="AG903" i="16"/>
  <c r="T871" i="17"/>
  <c r="AG871" i="16"/>
  <c r="T839" i="17"/>
  <c r="AG839" i="16"/>
  <c r="T807" i="17"/>
  <c r="AG807" i="17" s="1"/>
  <c r="AG807" i="16"/>
  <c r="T775" i="17"/>
  <c r="AG775" i="16"/>
  <c r="T743" i="17"/>
  <c r="AG743" i="16"/>
  <c r="T711" i="17"/>
  <c r="AG711" i="16"/>
  <c r="T683" i="17"/>
  <c r="AG683" i="16"/>
  <c r="H654" i="17"/>
  <c r="AF654" i="16"/>
  <c r="H622" i="17"/>
  <c r="AF622" i="16"/>
  <c r="H590" i="17"/>
  <c r="AF590" i="16"/>
  <c r="T506" i="17"/>
  <c r="AG506" i="16"/>
  <c r="T474" i="17"/>
  <c r="AG474" i="16"/>
  <c r="T442" i="17"/>
  <c r="AG442" i="16"/>
  <c r="T410" i="17"/>
  <c r="AG410" i="16"/>
  <c r="T378" i="17"/>
  <c r="AG378" i="16"/>
  <c r="T346" i="17"/>
  <c r="AG346" i="17" s="1"/>
  <c r="AG346" i="16"/>
  <c r="T314" i="17"/>
  <c r="AG314" i="16"/>
  <c r="T282" i="17"/>
  <c r="AG282" i="17" s="1"/>
  <c r="AG282" i="16"/>
  <c r="T250" i="17"/>
  <c r="AG250" i="16"/>
  <c r="T218" i="17"/>
  <c r="AG218" i="17" s="1"/>
  <c r="AG218" i="16"/>
  <c r="H550" i="17"/>
  <c r="AF550" i="16"/>
  <c r="H538" i="17"/>
  <c r="AF538" i="16"/>
  <c r="H514" i="17"/>
  <c r="AF514" i="16"/>
  <c r="H183" i="17"/>
  <c r="AF183" i="16"/>
  <c r="H167" i="17"/>
  <c r="AF167" i="16"/>
  <c r="H135" i="17"/>
  <c r="AF135" i="16"/>
  <c r="H103" i="17"/>
  <c r="AF103" i="16"/>
  <c r="H71" i="17"/>
  <c r="AF71" i="16"/>
  <c r="H39" i="17"/>
  <c r="AF39" i="16"/>
  <c r="H7" i="17"/>
  <c r="AF7" i="16"/>
  <c r="H1173" i="17"/>
  <c r="AF1173" i="16"/>
  <c r="T808" i="17"/>
  <c r="AG808" i="16"/>
  <c r="H623" i="17"/>
  <c r="AF623" i="16"/>
  <c r="H519" i="17"/>
  <c r="AF519" i="16"/>
  <c r="H36" i="17"/>
  <c r="AF36" i="16"/>
  <c r="T911" i="17"/>
  <c r="AG911" i="16"/>
  <c r="T386" i="17"/>
  <c r="AG386" i="16"/>
  <c r="H143" i="17"/>
  <c r="AF143" i="16"/>
  <c r="T1195" i="17"/>
  <c r="AG1195" i="17" s="1"/>
  <c r="AG1195" i="16"/>
  <c r="T1163" i="17"/>
  <c r="AG1163" i="17" s="1"/>
  <c r="AG1163" i="16"/>
  <c r="T1131" i="17"/>
  <c r="AG1131" i="16"/>
  <c r="T1099" i="17"/>
  <c r="AG1099" i="16"/>
  <c r="T1067" i="17"/>
  <c r="AG1067" i="16"/>
  <c r="T1035" i="17"/>
  <c r="AG1035" i="16"/>
  <c r="H997" i="17"/>
  <c r="AF997" i="16"/>
  <c r="H965" i="17"/>
  <c r="AF965" i="16"/>
  <c r="H933" i="17"/>
  <c r="AF933" i="16"/>
  <c r="H901" i="17"/>
  <c r="AF901" i="16"/>
  <c r="H869" i="17"/>
  <c r="AF869" i="16"/>
  <c r="H837" i="17"/>
  <c r="AF837" i="16"/>
  <c r="H805" i="17"/>
  <c r="AF805" i="16"/>
  <c r="H773" i="17"/>
  <c r="AF773" i="16"/>
  <c r="H741" i="17"/>
  <c r="AF741" i="16"/>
  <c r="H709" i="17"/>
  <c r="AF709" i="16"/>
  <c r="T657" i="17"/>
  <c r="AG657" i="16"/>
  <c r="T625" i="17"/>
  <c r="AG625" i="16"/>
  <c r="T593" i="17"/>
  <c r="AG593" i="16"/>
  <c r="T541" i="17"/>
  <c r="AG541" i="16"/>
  <c r="T509" i="17"/>
  <c r="AG509" i="16"/>
  <c r="H476" i="17"/>
  <c r="AF476" i="16"/>
  <c r="H444" i="17"/>
  <c r="AF444" i="16"/>
  <c r="H412" i="17"/>
  <c r="AF412" i="16"/>
  <c r="H380" i="17"/>
  <c r="AF380" i="16"/>
  <c r="H348" i="17"/>
  <c r="AF348" i="16"/>
  <c r="H316" i="17"/>
  <c r="AF316" i="16"/>
  <c r="H284" i="17"/>
  <c r="AF284" i="16"/>
  <c r="H252" i="17"/>
  <c r="AF252" i="16"/>
  <c r="H220" i="17"/>
  <c r="AF220" i="16"/>
  <c r="T158" i="17"/>
  <c r="AG158" i="16"/>
  <c r="T126" i="17"/>
  <c r="AG126" i="16"/>
  <c r="T94" i="17"/>
  <c r="AG94" i="16"/>
  <c r="T62" i="17"/>
  <c r="AG62" i="16"/>
  <c r="T30" i="17"/>
  <c r="AG30" i="16"/>
  <c r="H188" i="17"/>
  <c r="AF188" i="16"/>
  <c r="H180" i="17"/>
  <c r="AF180" i="16"/>
  <c r="T1110" i="17"/>
  <c r="AG1110" i="16"/>
  <c r="H932" i="17"/>
  <c r="AF932" i="16"/>
  <c r="H708" i="17"/>
  <c r="AF708" i="16"/>
  <c r="H435" i="17"/>
  <c r="AF435" i="16"/>
  <c r="H243" i="17"/>
  <c r="AF243" i="16"/>
  <c r="T101" i="17"/>
  <c r="AG101" i="16"/>
  <c r="H1191" i="17"/>
  <c r="AF1191" i="16"/>
  <c r="H1159" i="17"/>
  <c r="AF1159" i="16"/>
  <c r="H1127" i="17"/>
  <c r="AF1127" i="16"/>
  <c r="H1095" i="17"/>
  <c r="AF1095" i="16"/>
  <c r="H1063" i="17"/>
  <c r="AF1063" i="16"/>
  <c r="H1031" i="17"/>
  <c r="AF1031" i="16"/>
  <c r="T982" i="17"/>
  <c r="AG982" i="16"/>
  <c r="T950" i="17"/>
  <c r="AG950" i="16"/>
  <c r="T918" i="17"/>
  <c r="AG918" i="16"/>
  <c r="T886" i="17"/>
  <c r="AG886" i="16"/>
  <c r="T854" i="17"/>
  <c r="AG854" i="16"/>
  <c r="T822" i="17"/>
  <c r="AG822" i="17" s="1"/>
  <c r="AG822" i="16"/>
  <c r="T790" i="17"/>
  <c r="AG790" i="17" s="1"/>
  <c r="AG790" i="16"/>
  <c r="T758" i="17"/>
  <c r="AG758" i="17" s="1"/>
  <c r="AG758" i="16"/>
  <c r="T726" i="17"/>
  <c r="AG726" i="16"/>
  <c r="H694" i="17"/>
  <c r="AF694" i="16"/>
  <c r="T694" i="17"/>
  <c r="AG694" i="16"/>
  <c r="T682" i="17"/>
  <c r="AG682" i="16"/>
  <c r="H653" i="17"/>
  <c r="AF653" i="16"/>
  <c r="H621" i="17"/>
  <c r="AF621" i="16"/>
  <c r="H589" i="17"/>
  <c r="AF589" i="16"/>
  <c r="T501" i="17"/>
  <c r="AG501" i="17" s="1"/>
  <c r="AG501" i="16"/>
  <c r="T469" i="17"/>
  <c r="AG469" i="16"/>
  <c r="T437" i="17"/>
  <c r="AG437" i="16"/>
  <c r="T405" i="17"/>
  <c r="AG405" i="16"/>
  <c r="T373" i="17"/>
  <c r="AG373" i="16"/>
  <c r="T341" i="17"/>
  <c r="AG341" i="16"/>
  <c r="T309" i="17"/>
  <c r="AG309" i="17" s="1"/>
  <c r="AG309" i="16"/>
  <c r="T277" i="17"/>
  <c r="AG277" i="16"/>
  <c r="T245" i="17"/>
  <c r="AG245" i="17" s="1"/>
  <c r="AG245" i="16"/>
  <c r="T213" i="17"/>
  <c r="AG213" i="17" s="1"/>
  <c r="AG213" i="16"/>
  <c r="H537" i="17"/>
  <c r="AF537" i="16"/>
  <c r="H154" i="17"/>
  <c r="AF154" i="16"/>
  <c r="H122" i="17"/>
  <c r="AF122" i="16"/>
  <c r="H90" i="17"/>
  <c r="AF90" i="16"/>
  <c r="H58" i="17"/>
  <c r="AF58" i="16"/>
  <c r="H26" i="17"/>
  <c r="AF26" i="16"/>
  <c r="H1178" i="17"/>
  <c r="AF1178" i="16"/>
  <c r="H1082" i="17"/>
  <c r="AF1082" i="16"/>
  <c r="T981" i="17"/>
  <c r="AG981" i="16"/>
  <c r="T821" i="17"/>
  <c r="AG821" i="17" s="1"/>
  <c r="AG821" i="16"/>
  <c r="T757" i="17"/>
  <c r="AG757" i="17" s="1"/>
  <c r="AG757" i="16"/>
  <c r="H652" i="17"/>
  <c r="AF652" i="16"/>
  <c r="T492" i="17"/>
  <c r="AG492" i="16"/>
  <c r="T364" i="17"/>
  <c r="AG364" i="17" s="1"/>
  <c r="AG364" i="16"/>
  <c r="T236" i="17"/>
  <c r="AG236" i="17" s="1"/>
  <c r="AG236" i="16"/>
  <c r="H105" i="17"/>
  <c r="AF105" i="16"/>
  <c r="H1180" i="17"/>
  <c r="AF1180" i="16"/>
  <c r="H1072" i="17"/>
  <c r="AF1072" i="16"/>
  <c r="H1176" i="17"/>
  <c r="AF1176" i="16"/>
  <c r="T943" i="17"/>
  <c r="AG943" i="16"/>
  <c r="T783" i="17"/>
  <c r="AG783" i="16"/>
  <c r="H662" i="17"/>
  <c r="AF662" i="16"/>
  <c r="T354" i="17"/>
  <c r="AG354" i="17" s="1"/>
  <c r="AG354" i="16"/>
  <c r="H79" i="17"/>
  <c r="AF79" i="16"/>
  <c r="T1020" i="17"/>
  <c r="AG1020" i="16"/>
  <c r="H978" i="17"/>
  <c r="AF978" i="16"/>
  <c r="H946" i="17"/>
  <c r="AF946" i="16"/>
  <c r="H914" i="17"/>
  <c r="AF914" i="16"/>
  <c r="H882" i="17"/>
  <c r="AF882" i="16"/>
  <c r="H850" i="17"/>
  <c r="AF850" i="16"/>
  <c r="H818" i="17"/>
  <c r="AF818" i="16"/>
  <c r="H786" i="17"/>
  <c r="AF786" i="16"/>
  <c r="H754" i="17"/>
  <c r="AF754" i="16"/>
  <c r="H722" i="17"/>
  <c r="AF722" i="16"/>
  <c r="T1168" i="17"/>
  <c r="AG1168" i="17" s="1"/>
  <c r="AG1168" i="16"/>
  <c r="T1092" i="17"/>
  <c r="AG1092" i="16"/>
  <c r="T1016" i="17"/>
  <c r="AG1016" i="16"/>
  <c r="T1152" i="17"/>
  <c r="AG1152" i="16"/>
  <c r="T1076" i="17"/>
  <c r="AG1076" i="16"/>
  <c r="H678" i="17"/>
  <c r="AF678" i="16"/>
  <c r="T642" i="17"/>
  <c r="AG642" i="17" s="1"/>
  <c r="AG642" i="16"/>
  <c r="T610" i="17"/>
  <c r="AG610" i="16"/>
  <c r="T578" i="17"/>
  <c r="AG578" i="17" s="1"/>
  <c r="AG578" i="16"/>
  <c r="H497" i="17"/>
  <c r="AF497" i="16"/>
  <c r="H465" i="17"/>
  <c r="AF465" i="16"/>
  <c r="H433" i="17"/>
  <c r="AF433" i="16"/>
  <c r="H401" i="17"/>
  <c r="AF401" i="16"/>
  <c r="H369" i="17"/>
  <c r="AF369" i="16"/>
  <c r="H337" i="17"/>
  <c r="AF337" i="16"/>
  <c r="H305" i="17"/>
  <c r="AF305" i="16"/>
  <c r="H273" i="17"/>
  <c r="AF273" i="16"/>
  <c r="H241" i="17"/>
  <c r="AF241" i="16"/>
  <c r="H209" i="17"/>
  <c r="AF209" i="16"/>
  <c r="T530" i="17"/>
  <c r="AG530" i="16"/>
  <c r="T179" i="17"/>
  <c r="AG179" i="17" s="1"/>
  <c r="AG179" i="16"/>
  <c r="M12" i="17"/>
  <c r="M12" i="18" s="1"/>
  <c r="D18" i="11"/>
  <c r="AE12" i="17"/>
  <c r="AE12" i="18" s="1"/>
  <c r="D36" i="11"/>
  <c r="R12" i="17"/>
  <c r="R12" i="18" s="1"/>
  <c r="D23" i="11"/>
  <c r="T510" i="17"/>
  <c r="AG510" i="17" s="1"/>
  <c r="AG510" i="16"/>
  <c r="T155" i="17"/>
  <c r="AG155" i="16"/>
  <c r="T123" i="17"/>
  <c r="AG123" i="16"/>
  <c r="T91" i="17"/>
  <c r="AG91" i="16"/>
  <c r="T59" i="17"/>
  <c r="AG59" i="17" s="1"/>
  <c r="AG59" i="16"/>
  <c r="T27" i="17"/>
  <c r="AG27" i="16"/>
  <c r="H1050" i="17"/>
  <c r="AF1050" i="16"/>
  <c r="T949" i="17"/>
  <c r="AG949" i="16"/>
  <c r="H620" i="17"/>
  <c r="AF620" i="16"/>
  <c r="T204" i="17"/>
  <c r="AG204" i="17" s="1"/>
  <c r="AG204" i="16"/>
  <c r="H73" i="17"/>
  <c r="AF73" i="16"/>
  <c r="T836" i="17"/>
  <c r="AG836" i="16"/>
  <c r="H651" i="17"/>
  <c r="AF651" i="16"/>
  <c r="H325" i="17"/>
  <c r="AF325" i="16"/>
  <c r="T211" i="17"/>
  <c r="AG211" i="17" s="1"/>
  <c r="AG211" i="16"/>
  <c r="H128" i="17"/>
  <c r="AF128" i="16"/>
  <c r="T1183" i="17"/>
  <c r="AG1183" i="16"/>
  <c r="T1151" i="17"/>
  <c r="AG1151" i="16"/>
  <c r="T1119" i="17"/>
  <c r="AG1119" i="16"/>
  <c r="T1087" i="17"/>
  <c r="AG1087" i="16"/>
  <c r="T1055" i="17"/>
  <c r="AG1055" i="16"/>
  <c r="T1023" i="17"/>
  <c r="AG1023" i="16"/>
  <c r="H1006" i="17"/>
  <c r="AF1006" i="16"/>
  <c r="H974" i="17"/>
  <c r="AF974" i="16"/>
  <c r="H942" i="17"/>
  <c r="AF942" i="16"/>
  <c r="H910" i="17"/>
  <c r="AF910" i="16"/>
  <c r="H878" i="17"/>
  <c r="AF878" i="16"/>
  <c r="H846" i="17"/>
  <c r="AF846" i="16"/>
  <c r="H814" i="17"/>
  <c r="AF814" i="16"/>
  <c r="H782" i="17"/>
  <c r="AF782" i="16"/>
  <c r="H750" i="17"/>
  <c r="AF750" i="16"/>
  <c r="H718" i="17"/>
  <c r="AF718" i="16"/>
  <c r="H985" i="17"/>
  <c r="AF985" i="16"/>
  <c r="H953" i="17"/>
  <c r="AF953" i="16"/>
  <c r="H921" i="17"/>
  <c r="AF921" i="16"/>
  <c r="H889" i="17"/>
  <c r="AF889" i="16"/>
  <c r="H857" i="17"/>
  <c r="AF857" i="16"/>
  <c r="H825" i="17"/>
  <c r="AF825" i="16"/>
  <c r="H793" i="17"/>
  <c r="AF793" i="16"/>
  <c r="H761" i="17"/>
  <c r="AF761" i="16"/>
  <c r="H729" i="17"/>
  <c r="AF729" i="16"/>
  <c r="H697" i="17"/>
  <c r="AF697" i="16"/>
  <c r="T1004" i="17"/>
  <c r="AG1004" i="16"/>
  <c r="T972" i="17"/>
  <c r="AG972" i="16"/>
  <c r="T940" i="17"/>
  <c r="AG940" i="16"/>
  <c r="T908" i="17"/>
  <c r="AG908" i="16"/>
  <c r="T876" i="17"/>
  <c r="AG876" i="16"/>
  <c r="T844" i="17"/>
  <c r="AG844" i="16"/>
  <c r="T812" i="17"/>
  <c r="AG812" i="17" s="1"/>
  <c r="AG812" i="16"/>
  <c r="T780" i="17"/>
  <c r="AG780" i="16"/>
  <c r="T748" i="17"/>
  <c r="AG748" i="16"/>
  <c r="T716" i="17"/>
  <c r="AG716" i="16"/>
  <c r="T645" i="17"/>
  <c r="AG645" i="17" s="1"/>
  <c r="AG645" i="16"/>
  <c r="T613" i="17"/>
  <c r="AG613" i="16"/>
  <c r="T581" i="17"/>
  <c r="AG581" i="17" s="1"/>
  <c r="AG581" i="16"/>
  <c r="H685" i="17"/>
  <c r="AF685" i="16"/>
  <c r="T529" i="17"/>
  <c r="AG529" i="16"/>
  <c r="H496" i="17"/>
  <c r="AF496" i="16"/>
  <c r="H464" i="17"/>
  <c r="AF464" i="16"/>
  <c r="H432" i="17"/>
  <c r="AF432" i="16"/>
  <c r="H400" i="17"/>
  <c r="AF400" i="16"/>
  <c r="H368" i="17"/>
  <c r="AF368" i="16"/>
  <c r="H336" i="17"/>
  <c r="AF336" i="16"/>
  <c r="H304" i="17"/>
  <c r="AF304" i="16"/>
  <c r="H272" i="17"/>
  <c r="AF272" i="16"/>
  <c r="H240" i="17"/>
  <c r="AF240" i="16"/>
  <c r="H208" i="17"/>
  <c r="AF208" i="16"/>
  <c r="T146" i="17"/>
  <c r="AG146" i="16"/>
  <c r="T114" i="17"/>
  <c r="AG114" i="16"/>
  <c r="T82" i="17"/>
  <c r="AG82" i="16"/>
  <c r="T50" i="17"/>
  <c r="AG50" i="17" s="1"/>
  <c r="AG50" i="16"/>
  <c r="T18" i="17"/>
  <c r="AG18" i="16"/>
  <c r="AE23" i="17"/>
  <c r="AE23" i="18" s="1"/>
  <c r="F36" i="11"/>
  <c r="R23" i="17"/>
  <c r="F23" i="11"/>
  <c r="M23" i="17"/>
  <c r="F18" i="11"/>
  <c r="H1028" i="17"/>
  <c r="AF1028" i="16"/>
  <c r="H1088" i="17"/>
  <c r="AF1088" i="16"/>
  <c r="T883" i="17"/>
  <c r="AG883" i="16"/>
  <c r="T819" i="17"/>
  <c r="AG819" i="17" s="1"/>
  <c r="AG819" i="16"/>
  <c r="H666" i="17"/>
  <c r="AF666" i="16"/>
  <c r="T422" i="17"/>
  <c r="AG422" i="16"/>
  <c r="T294" i="17"/>
  <c r="AG294" i="17" s="1"/>
  <c r="AG294" i="16"/>
  <c r="H554" i="17"/>
  <c r="AF554" i="16"/>
  <c r="H83" i="17"/>
  <c r="AF83" i="16"/>
  <c r="H1143" i="17"/>
  <c r="AF1143" i="16"/>
  <c r="T902" i="17"/>
  <c r="AG902" i="16"/>
  <c r="T710" i="17"/>
  <c r="AG710" i="16"/>
  <c r="T389" i="17"/>
  <c r="AG389" i="16"/>
  <c r="T229" i="17"/>
  <c r="AG229" i="17" s="1"/>
  <c r="AG229" i="16"/>
  <c r="H170" i="17"/>
  <c r="AF170" i="16"/>
  <c r="AB1199" i="16"/>
  <c r="AB5" i="17"/>
  <c r="E33" i="11"/>
  <c r="W5" i="17"/>
  <c r="W1199" i="16"/>
  <c r="E28" i="11"/>
  <c r="J5" i="17"/>
  <c r="J1199" i="16"/>
  <c r="E15" i="11"/>
  <c r="T1165" i="17"/>
  <c r="AG1165" i="16"/>
  <c r="H811" i="17"/>
  <c r="AF811" i="16"/>
  <c r="H747" i="17"/>
  <c r="AF747" i="16"/>
  <c r="H687" i="17"/>
  <c r="AF687" i="16"/>
  <c r="H254" i="17"/>
  <c r="AF254" i="16"/>
  <c r="T92" i="17"/>
  <c r="AG92" i="16"/>
  <c r="T28" i="17"/>
  <c r="AG28" i="16"/>
  <c r="H970" i="17"/>
  <c r="AF970" i="16"/>
  <c r="H849" i="17"/>
  <c r="AF849" i="16"/>
  <c r="T553" i="17"/>
  <c r="AG553" i="16"/>
  <c r="H1198" i="17"/>
  <c r="AF1198" i="16"/>
  <c r="T969" i="17"/>
  <c r="AG969" i="16"/>
  <c r="T713" i="17"/>
  <c r="AG713" i="16"/>
  <c r="H556" i="17"/>
  <c r="AF556" i="16"/>
  <c r="H1051" i="17"/>
  <c r="AF1051" i="16"/>
  <c r="T938" i="17"/>
  <c r="AG938" i="16"/>
  <c r="T753" i="17"/>
  <c r="AG753" i="17" s="1"/>
  <c r="AG753" i="16"/>
  <c r="T1189" i="17"/>
  <c r="AG1189" i="17" s="1"/>
  <c r="AG1189" i="16"/>
  <c r="T1157" i="17"/>
  <c r="AG1157" i="16"/>
  <c r="T1061" i="17"/>
  <c r="AG1061" i="16"/>
  <c r="H963" i="17"/>
  <c r="AF963" i="16"/>
  <c r="H931" i="17"/>
  <c r="AF931" i="16"/>
  <c r="H867" i="17"/>
  <c r="AF867" i="16"/>
  <c r="T535" i="17"/>
  <c r="AG535" i="16"/>
  <c r="H214" i="17"/>
  <c r="AF214" i="16"/>
  <c r="T84" i="17"/>
  <c r="AG84" i="16"/>
  <c r="H1153" i="17"/>
  <c r="AF1153" i="16"/>
  <c r="T820" i="17"/>
  <c r="AG820" i="17" s="1"/>
  <c r="AG820" i="16"/>
  <c r="T387" i="17"/>
  <c r="AG387" i="16"/>
  <c r="H531" i="17"/>
  <c r="AF531" i="16"/>
  <c r="H584" i="17"/>
  <c r="AF584" i="16"/>
  <c r="H37" i="17"/>
  <c r="AF37" i="16"/>
  <c r="H912" i="17"/>
  <c r="AF912" i="16"/>
  <c r="T564" i="17"/>
  <c r="AG564" i="16"/>
  <c r="H287" i="17"/>
  <c r="AF287" i="16"/>
  <c r="H255" i="17"/>
  <c r="AF255" i="16"/>
  <c r="H223" i="17"/>
  <c r="AF223" i="16"/>
  <c r="T187" i="17"/>
  <c r="AG187" i="16"/>
  <c r="T17" i="17"/>
  <c r="AG17" i="16"/>
  <c r="AA12" i="17"/>
  <c r="AA12" i="18" s="1"/>
  <c r="D32" i="11"/>
  <c r="T1177" i="17"/>
  <c r="AG1177" i="17" s="1"/>
  <c r="AG1177" i="16"/>
  <c r="H983" i="17"/>
  <c r="AF983" i="16"/>
  <c r="H855" i="17"/>
  <c r="AF855" i="16"/>
  <c r="H490" i="17"/>
  <c r="AF490" i="16"/>
  <c r="H458" i="17"/>
  <c r="AF458" i="16"/>
  <c r="T168" i="17"/>
  <c r="AG168" i="16"/>
  <c r="T136" i="17"/>
  <c r="AG136" i="16"/>
  <c r="V23" i="17"/>
  <c r="V23" i="18" s="1"/>
  <c r="F27" i="11"/>
  <c r="T853" i="17"/>
  <c r="AG853" i="16"/>
  <c r="T725" i="17"/>
  <c r="AG725" i="16"/>
  <c r="H536" i="17"/>
  <c r="AF536" i="16"/>
  <c r="H587" i="17"/>
  <c r="AF587" i="16"/>
  <c r="N5" i="17"/>
  <c r="N1199" i="16"/>
  <c r="E19" i="11"/>
  <c r="H1148" i="17"/>
  <c r="AF1148" i="16"/>
  <c r="H1040" i="17"/>
  <c r="AF1040" i="16"/>
  <c r="H1144" i="17"/>
  <c r="AF1144" i="16"/>
  <c r="H1100" i="17"/>
  <c r="AF1100" i="16"/>
  <c r="H1024" i="17"/>
  <c r="AF1024" i="16"/>
  <c r="T1003" i="17"/>
  <c r="AG1003" i="16"/>
  <c r="T971" i="17"/>
  <c r="AG971" i="16"/>
  <c r="T939" i="17"/>
  <c r="AG939" i="16"/>
  <c r="T907" i="17"/>
  <c r="AG907" i="16"/>
  <c r="T875" i="17"/>
  <c r="AG875" i="16"/>
  <c r="T843" i="17"/>
  <c r="AG843" i="16"/>
  <c r="T811" i="17"/>
  <c r="AG811" i="17" s="1"/>
  <c r="AG811" i="16"/>
  <c r="T779" i="17"/>
  <c r="AG779" i="17" s="1"/>
  <c r="AG779" i="16"/>
  <c r="T747" i="17"/>
  <c r="AG747" i="17" s="1"/>
  <c r="AG747" i="16"/>
  <c r="T715" i="17"/>
  <c r="AG715" i="16"/>
  <c r="T691" i="17"/>
  <c r="AG691" i="16"/>
  <c r="T687" i="17"/>
  <c r="AG687" i="16"/>
  <c r="H658" i="17"/>
  <c r="AF658" i="16"/>
  <c r="H626" i="17"/>
  <c r="AF626" i="16"/>
  <c r="H594" i="17"/>
  <c r="AF594" i="16"/>
  <c r="H562" i="17"/>
  <c r="AF562" i="16"/>
  <c r="T478" i="17"/>
  <c r="AG478" i="17" s="1"/>
  <c r="AG478" i="16"/>
  <c r="T446" i="17"/>
  <c r="AG446" i="16"/>
  <c r="T414" i="17"/>
  <c r="AG414" i="16"/>
  <c r="T382" i="17"/>
  <c r="AG382" i="16"/>
  <c r="T350" i="17"/>
  <c r="AG350" i="16"/>
  <c r="T318" i="17"/>
  <c r="AG318" i="16"/>
  <c r="T286" i="17"/>
  <c r="AG286" i="16"/>
  <c r="T254" i="17"/>
  <c r="AG254" i="16"/>
  <c r="T222" i="17"/>
  <c r="AG222" i="17" s="1"/>
  <c r="AG222" i="16"/>
  <c r="T174" i="17"/>
  <c r="AG174" i="16"/>
  <c r="H546" i="17"/>
  <c r="AF546" i="16"/>
  <c r="T202" i="17"/>
  <c r="AG202" i="17" s="1"/>
  <c r="AG202" i="16"/>
  <c r="H139" i="17"/>
  <c r="AF139" i="16"/>
  <c r="H107" i="17"/>
  <c r="AF107" i="16"/>
  <c r="H75" i="17"/>
  <c r="AF75" i="16"/>
  <c r="H43" i="17"/>
  <c r="AF43" i="16"/>
  <c r="H11" i="17"/>
  <c r="AF11" i="16"/>
  <c r="H1179" i="17"/>
  <c r="AF1179" i="16"/>
  <c r="H1019" i="17"/>
  <c r="AF1019" i="16"/>
  <c r="T970" i="17"/>
  <c r="AG970" i="16"/>
  <c r="T842" i="17"/>
  <c r="AG842" i="16"/>
  <c r="H609" i="17"/>
  <c r="AF609" i="16"/>
  <c r="T393" i="17"/>
  <c r="AG393" i="16"/>
  <c r="T201" i="17"/>
  <c r="AG201" i="17" s="1"/>
  <c r="AG201" i="16"/>
  <c r="H78" i="17"/>
  <c r="AF78" i="16"/>
  <c r="H1174" i="17"/>
  <c r="AF1174" i="16"/>
  <c r="T849" i="17"/>
  <c r="AG849" i="16"/>
  <c r="H648" i="17"/>
  <c r="AF648" i="16"/>
  <c r="T392" i="17"/>
  <c r="AG392" i="16"/>
  <c r="T232" i="17"/>
  <c r="AG232" i="16"/>
  <c r="H133" i="17"/>
  <c r="AF133" i="16"/>
  <c r="T1198" i="17"/>
  <c r="AG1198" i="17" s="1"/>
  <c r="AG1198" i="16"/>
  <c r="T1166" i="17"/>
  <c r="AG1166" i="17" s="1"/>
  <c r="AG1166" i="16"/>
  <c r="T1134" i="17"/>
  <c r="AG1134" i="16"/>
  <c r="T1102" i="17"/>
  <c r="AG1102" i="16"/>
  <c r="T1070" i="17"/>
  <c r="AG1070" i="16"/>
  <c r="T1038" i="17"/>
  <c r="AG1038" i="16"/>
  <c r="H988" i="17"/>
  <c r="AF988" i="16"/>
  <c r="H956" i="17"/>
  <c r="AF956" i="16"/>
  <c r="H924" i="17"/>
  <c r="AF924" i="16"/>
  <c r="H892" i="17"/>
  <c r="AF892" i="16"/>
  <c r="H860" i="17"/>
  <c r="AF860" i="16"/>
  <c r="H828" i="17"/>
  <c r="AF828" i="16"/>
  <c r="H796" i="17"/>
  <c r="AF796" i="16"/>
  <c r="H764" i="17"/>
  <c r="AF764" i="16"/>
  <c r="H732" i="17"/>
  <c r="AF732" i="16"/>
  <c r="H700" i="17"/>
  <c r="AF700" i="16"/>
  <c r="T640" i="17"/>
  <c r="AG640" i="17" s="1"/>
  <c r="AG640" i="16"/>
  <c r="T608" i="17"/>
  <c r="AG608" i="16"/>
  <c r="T576" i="17"/>
  <c r="AG576" i="17" s="1"/>
  <c r="AG576" i="16"/>
  <c r="H676" i="17"/>
  <c r="AF676" i="16"/>
  <c r="H189" i="17"/>
  <c r="AF189" i="16"/>
  <c r="T556" i="17"/>
  <c r="AG556" i="16"/>
  <c r="T524" i="17"/>
  <c r="AG524" i="16"/>
  <c r="H491" i="17"/>
  <c r="AF491" i="16"/>
  <c r="H459" i="17"/>
  <c r="AF459" i="16"/>
  <c r="H427" i="17"/>
  <c r="AF427" i="16"/>
  <c r="H395" i="17"/>
  <c r="AF395" i="16"/>
  <c r="H363" i="17"/>
  <c r="AF363" i="16"/>
  <c r="H331" i="17"/>
  <c r="AF331" i="16"/>
  <c r="H299" i="17"/>
  <c r="AF299" i="16"/>
  <c r="H267" i="17"/>
  <c r="AF267" i="16"/>
  <c r="H235" i="17"/>
  <c r="AF235" i="16"/>
  <c r="H203" i="17"/>
  <c r="AF203" i="16"/>
  <c r="T157" i="17"/>
  <c r="AG157" i="16"/>
  <c r="T125" i="17"/>
  <c r="AG125" i="16"/>
  <c r="T93" i="17"/>
  <c r="AG93" i="16"/>
  <c r="T61" i="17"/>
  <c r="AG61" i="16"/>
  <c r="T29" i="17"/>
  <c r="AG29" i="16"/>
  <c r="T1051" i="17"/>
  <c r="AG1051" i="16"/>
  <c r="H885" i="17"/>
  <c r="AF885" i="16"/>
  <c r="H681" i="17"/>
  <c r="AF681" i="16"/>
  <c r="H460" i="17"/>
  <c r="AF460" i="16"/>
  <c r="H268" i="17"/>
  <c r="AF268" i="16"/>
  <c r="T110" i="17"/>
  <c r="AG110" i="16"/>
  <c r="H868" i="17"/>
  <c r="AF868" i="16"/>
  <c r="H684" i="17"/>
  <c r="AF684" i="16"/>
  <c r="H499" i="17"/>
  <c r="AF499" i="16"/>
  <c r="H275" i="17"/>
  <c r="AF275" i="16"/>
  <c r="T69" i="17"/>
  <c r="AG69" i="16"/>
  <c r="H1084" i="17"/>
  <c r="AF1084" i="16"/>
  <c r="H1156" i="17"/>
  <c r="AF1156" i="16"/>
  <c r="H1080" i="17"/>
  <c r="AF1080" i="16"/>
  <c r="H1036" i="17"/>
  <c r="AF1036" i="16"/>
  <c r="H1140" i="17"/>
  <c r="AF1140" i="16"/>
  <c r="T995" i="17"/>
  <c r="AG995" i="16"/>
  <c r="T963" i="17"/>
  <c r="AG963" i="16"/>
  <c r="T931" i="17"/>
  <c r="AG931" i="16"/>
  <c r="T899" i="17"/>
  <c r="AG899" i="16"/>
  <c r="T867" i="17"/>
  <c r="AG867" i="16"/>
  <c r="T835" i="17"/>
  <c r="AG835" i="16"/>
  <c r="T803" i="17"/>
  <c r="AG803" i="16"/>
  <c r="T771" i="17"/>
  <c r="AG771" i="16"/>
  <c r="T739" i="17"/>
  <c r="AG739" i="17" s="1"/>
  <c r="AG739" i="16"/>
  <c r="T707" i="17"/>
  <c r="AG707" i="16"/>
  <c r="H1192" i="17"/>
  <c r="AF1192" i="16"/>
  <c r="T679" i="17"/>
  <c r="AG679" i="16"/>
  <c r="H650" i="17"/>
  <c r="AF650" i="16"/>
  <c r="H618" i="17"/>
  <c r="AF618" i="16"/>
  <c r="H586" i="17"/>
  <c r="AF586" i="16"/>
  <c r="T502" i="17"/>
  <c r="AG502" i="17" s="1"/>
  <c r="AG502" i="16"/>
  <c r="T470" i="17"/>
  <c r="AG470" i="16"/>
  <c r="T438" i="17"/>
  <c r="AG438" i="16"/>
  <c r="T406" i="17"/>
  <c r="AG406" i="16"/>
  <c r="T374" i="17"/>
  <c r="AG374" i="16"/>
  <c r="T342" i="17"/>
  <c r="AG342" i="16"/>
  <c r="T310" i="17"/>
  <c r="AG310" i="17" s="1"/>
  <c r="AG310" i="16"/>
  <c r="T278" i="17"/>
  <c r="AG278" i="17" s="1"/>
  <c r="AG278" i="16"/>
  <c r="T246" i="17"/>
  <c r="AG246" i="17" s="1"/>
  <c r="AG246" i="16"/>
  <c r="T214" i="17"/>
  <c r="AG214" i="17" s="1"/>
  <c r="AG214" i="16"/>
  <c r="H518" i="17"/>
  <c r="AF518" i="16"/>
  <c r="T182" i="17"/>
  <c r="AG182" i="16"/>
  <c r="H163" i="17"/>
  <c r="AF163" i="16"/>
  <c r="H131" i="17"/>
  <c r="AF131" i="16"/>
  <c r="H99" i="17"/>
  <c r="AF99" i="16"/>
  <c r="H67" i="17"/>
  <c r="AF67" i="16"/>
  <c r="H35" i="17"/>
  <c r="AF35" i="16"/>
  <c r="H1047" i="17"/>
  <c r="AF1047" i="16"/>
  <c r="T934" i="17"/>
  <c r="AG934" i="16"/>
  <c r="T774" i="17"/>
  <c r="AG774" i="16"/>
  <c r="T421" i="17"/>
  <c r="AG421" i="16"/>
  <c r="T261" i="17"/>
  <c r="AG261" i="17" s="1"/>
  <c r="AG261" i="16"/>
  <c r="H74" i="17"/>
  <c r="AF74" i="16"/>
  <c r="T1185" i="17"/>
  <c r="AG1185" i="17" s="1"/>
  <c r="AG1185" i="16"/>
  <c r="T1153" i="17"/>
  <c r="AG1153" i="16"/>
  <c r="T1121" i="17"/>
  <c r="AG1121" i="16"/>
  <c r="T1089" i="17"/>
  <c r="AG1089" i="16"/>
  <c r="T1057" i="17"/>
  <c r="AG1057" i="16"/>
  <c r="T1025" i="17"/>
  <c r="AG1025" i="16"/>
  <c r="H991" i="17"/>
  <c r="AF991" i="16"/>
  <c r="H959" i="17"/>
  <c r="AF959" i="16"/>
  <c r="H927" i="17"/>
  <c r="AF927" i="16"/>
  <c r="H895" i="17"/>
  <c r="AF895" i="16"/>
  <c r="H863" i="17"/>
  <c r="AF863" i="16"/>
  <c r="H831" i="17"/>
  <c r="AF831" i="16"/>
  <c r="H799" i="17"/>
  <c r="AF799" i="16"/>
  <c r="H767" i="17"/>
  <c r="AF767" i="16"/>
  <c r="H735" i="17"/>
  <c r="AF735" i="16"/>
  <c r="H703" i="17"/>
  <c r="AF703" i="16"/>
  <c r="T635" i="17"/>
  <c r="AG635" i="16"/>
  <c r="T603" i="17"/>
  <c r="AG603" i="16"/>
  <c r="T571" i="17"/>
  <c r="AG571" i="16"/>
  <c r="H675" i="17"/>
  <c r="AF675" i="16"/>
  <c r="T531" i="17"/>
  <c r="AG531" i="16"/>
  <c r="H498" i="17"/>
  <c r="AF498" i="16"/>
  <c r="H466" i="17"/>
  <c r="AF466" i="16"/>
  <c r="H434" i="17"/>
  <c r="AF434" i="16"/>
  <c r="H402" i="17"/>
  <c r="AF402" i="16"/>
  <c r="H370" i="17"/>
  <c r="AF370" i="16"/>
  <c r="H338" i="17"/>
  <c r="AF338" i="16"/>
  <c r="H306" i="17"/>
  <c r="AF306" i="16"/>
  <c r="H274" i="17"/>
  <c r="AF274" i="16"/>
  <c r="H242" i="17"/>
  <c r="AF242" i="16"/>
  <c r="H210" i="17"/>
  <c r="AF210" i="16"/>
  <c r="T144" i="17"/>
  <c r="AG144" i="17" s="1"/>
  <c r="AG144" i="16"/>
  <c r="T112" i="17"/>
  <c r="AG112" i="16"/>
  <c r="T80" i="17"/>
  <c r="AG80" i="16"/>
  <c r="T48" i="17"/>
  <c r="AG48" i="17" s="1"/>
  <c r="AG48" i="16"/>
  <c r="T16" i="17"/>
  <c r="AG16" i="17" s="1"/>
  <c r="AG16" i="16"/>
  <c r="H874" i="17"/>
  <c r="AF874" i="16"/>
  <c r="H746" i="17"/>
  <c r="AF746" i="16"/>
  <c r="T602" i="17"/>
  <c r="AG602" i="16"/>
  <c r="H425" i="17"/>
  <c r="AF425" i="16"/>
  <c r="H329" i="17"/>
  <c r="AF329" i="16"/>
  <c r="H233" i="17"/>
  <c r="AF233" i="16"/>
  <c r="T471" i="17"/>
  <c r="AG471" i="16"/>
  <c r="T375" i="17"/>
  <c r="AG375" i="16"/>
  <c r="T215" i="17"/>
  <c r="AG215" i="17" s="1"/>
  <c r="AG215" i="16"/>
  <c r="T147" i="17"/>
  <c r="AG147" i="17" s="1"/>
  <c r="AG147" i="16"/>
  <c r="T51" i="17"/>
  <c r="AG51" i="17" s="1"/>
  <c r="AG51" i="16"/>
  <c r="T1078" i="17"/>
  <c r="AG1078" i="16"/>
  <c r="H900" i="17"/>
  <c r="AF900" i="16"/>
  <c r="H740" i="17"/>
  <c r="AF740" i="16"/>
  <c r="T584" i="17"/>
  <c r="AG584" i="16"/>
  <c r="H371" i="17"/>
  <c r="AF371" i="16"/>
  <c r="H339" i="17"/>
  <c r="AF339" i="16"/>
  <c r="T37" i="17"/>
  <c r="AG37" i="16"/>
  <c r="H1181" i="17"/>
  <c r="AF1181" i="16"/>
  <c r="H1149" i="17"/>
  <c r="AF1149" i="16"/>
  <c r="H1117" i="17"/>
  <c r="AF1117" i="16"/>
  <c r="H1085" i="17"/>
  <c r="AF1085" i="16"/>
  <c r="H1053" i="17"/>
  <c r="AF1053" i="16"/>
  <c r="H1021" i="17"/>
  <c r="AF1021" i="16"/>
  <c r="T1008" i="17"/>
  <c r="AG1008" i="16"/>
  <c r="T976" i="17"/>
  <c r="AG976" i="16"/>
  <c r="T944" i="17"/>
  <c r="AG944" i="16"/>
  <c r="T912" i="17"/>
  <c r="AG912" i="16"/>
  <c r="T880" i="17"/>
  <c r="AG880" i="16"/>
  <c r="T848" i="17"/>
  <c r="AG848" i="16"/>
  <c r="T816" i="17"/>
  <c r="AG816" i="17" s="1"/>
  <c r="AG816" i="16"/>
  <c r="T784" i="17"/>
  <c r="AG784" i="16"/>
  <c r="T752" i="17"/>
  <c r="AG752" i="17" s="1"/>
  <c r="AG752" i="16"/>
  <c r="T720" i="17"/>
  <c r="AG720" i="16"/>
  <c r="H663" i="17"/>
  <c r="AF663" i="16"/>
  <c r="H631" i="17"/>
  <c r="AF631" i="16"/>
  <c r="H599" i="17"/>
  <c r="AF599" i="16"/>
  <c r="H567" i="17"/>
  <c r="AF567" i="16"/>
  <c r="H177" i="17"/>
  <c r="AF177" i="16"/>
  <c r="T479" i="17"/>
  <c r="AG479" i="17" s="1"/>
  <c r="AG479" i="16"/>
  <c r="T447" i="17"/>
  <c r="AG447" i="16"/>
  <c r="T415" i="17"/>
  <c r="AG415" i="16"/>
  <c r="T383" i="17"/>
  <c r="AG383" i="16"/>
  <c r="T351" i="17"/>
  <c r="AG351" i="17" s="1"/>
  <c r="AG351" i="16"/>
  <c r="T319" i="17"/>
  <c r="AG319" i="16"/>
  <c r="T287" i="17"/>
  <c r="AG287" i="16"/>
  <c r="T255" i="17"/>
  <c r="AG255" i="17" s="1"/>
  <c r="AG255" i="16"/>
  <c r="T223" i="17"/>
  <c r="AG223" i="17" s="1"/>
  <c r="AG223" i="16"/>
  <c r="H527" i="17"/>
  <c r="AF527" i="16"/>
  <c r="H179" i="17"/>
  <c r="AF179" i="16"/>
  <c r="H140" i="17"/>
  <c r="AF140" i="16"/>
  <c r="H108" i="17"/>
  <c r="AF108" i="16"/>
  <c r="H76" i="17"/>
  <c r="AF76" i="16"/>
  <c r="H44" i="17"/>
  <c r="AF44" i="16"/>
  <c r="U12" i="17"/>
  <c r="U12" i="18" s="1"/>
  <c r="D26" i="11"/>
  <c r="H12" i="17"/>
  <c r="AF12" i="16"/>
  <c r="D13" i="11"/>
  <c r="Z12" i="17"/>
  <c r="Z12" i="18" s="1"/>
  <c r="D31" i="11"/>
  <c r="H1002" i="17"/>
  <c r="AF1002" i="16"/>
  <c r="H810" i="17"/>
  <c r="AF810" i="16"/>
  <c r="T1096" i="17"/>
  <c r="AG1096" i="16"/>
  <c r="T634" i="17"/>
  <c r="AG634" i="17" s="1"/>
  <c r="AG634" i="16"/>
  <c r="H361" i="17"/>
  <c r="AF361" i="16"/>
  <c r="T247" i="17"/>
  <c r="AG247" i="17" s="1"/>
  <c r="AG247" i="16"/>
  <c r="T184" i="17"/>
  <c r="AG184" i="16"/>
  <c r="T1111" i="17"/>
  <c r="AG1111" i="16"/>
  <c r="H881" i="17"/>
  <c r="AF881" i="16"/>
  <c r="T573" i="17"/>
  <c r="AG573" i="16"/>
  <c r="H456" i="17"/>
  <c r="AF456" i="16"/>
  <c r="T42" i="17"/>
  <c r="AG42" i="16"/>
  <c r="H1136" i="17"/>
  <c r="AF1136" i="16"/>
  <c r="H1060" i="17"/>
  <c r="AF1060" i="16"/>
  <c r="H1196" i="17"/>
  <c r="AF1196" i="16"/>
  <c r="H1120" i="17"/>
  <c r="AF1120" i="16"/>
  <c r="H1044" i="17"/>
  <c r="AF1044" i="16"/>
  <c r="T983" i="17"/>
  <c r="AG983" i="16"/>
  <c r="T951" i="17"/>
  <c r="AG951" i="16"/>
  <c r="T919" i="17"/>
  <c r="AG919" i="16"/>
  <c r="T887" i="17"/>
  <c r="AG887" i="16"/>
  <c r="T855" i="17"/>
  <c r="AG855" i="16"/>
  <c r="T823" i="17"/>
  <c r="AG823" i="17" s="1"/>
  <c r="AG823" i="16"/>
  <c r="T791" i="17"/>
  <c r="AG791" i="17" s="1"/>
  <c r="AG791" i="16"/>
  <c r="T759" i="17"/>
  <c r="AG759" i="16"/>
  <c r="T727" i="17"/>
  <c r="AG727" i="16"/>
  <c r="T695" i="17"/>
  <c r="AG695" i="16"/>
  <c r="H1064" i="17"/>
  <c r="AF1064" i="16"/>
  <c r="H638" i="17"/>
  <c r="AF638" i="16"/>
  <c r="H606" i="17"/>
  <c r="AF606" i="16"/>
  <c r="H574" i="17"/>
  <c r="AF574" i="16"/>
  <c r="H205" i="17"/>
  <c r="AF205" i="16"/>
  <c r="T490" i="17"/>
  <c r="AG490" i="17" s="1"/>
  <c r="AG490" i="16"/>
  <c r="T458" i="17"/>
  <c r="AG458" i="16"/>
  <c r="T426" i="17"/>
  <c r="AG426" i="16"/>
  <c r="T394" i="17"/>
  <c r="AG394" i="16"/>
  <c r="T362" i="17"/>
  <c r="AG362" i="16"/>
  <c r="T330" i="17"/>
  <c r="AG330" i="17" s="1"/>
  <c r="AG330" i="16"/>
  <c r="T298" i="17"/>
  <c r="AG298" i="17" s="1"/>
  <c r="AG298" i="16"/>
  <c r="T266" i="17"/>
  <c r="AG266" i="16"/>
  <c r="T234" i="17"/>
  <c r="AG234" i="16"/>
  <c r="T194" i="17"/>
  <c r="AG194" i="17" s="1"/>
  <c r="AG194" i="16"/>
  <c r="T186" i="17"/>
  <c r="AG186" i="16"/>
  <c r="T178" i="17"/>
  <c r="AG178" i="16"/>
  <c r="T198" i="17"/>
  <c r="AG198" i="17" s="1"/>
  <c r="AG198" i="16"/>
  <c r="H151" i="17"/>
  <c r="AF151" i="16"/>
  <c r="H119" i="17"/>
  <c r="AF119" i="16"/>
  <c r="H87" i="17"/>
  <c r="AF87" i="16"/>
  <c r="H55" i="17"/>
  <c r="AF55" i="16"/>
  <c r="H23" i="17"/>
  <c r="AF23" i="16"/>
  <c r="F13" i="11"/>
  <c r="Z23" i="17"/>
  <c r="Z23" i="18" s="1"/>
  <c r="F31" i="11"/>
  <c r="U23" i="17"/>
  <c r="U23" i="18" s="1"/>
  <c r="F26" i="11"/>
  <c r="T1146" i="17"/>
  <c r="AG1146" i="16"/>
  <c r="H936" i="17"/>
  <c r="AF936" i="16"/>
  <c r="H840" i="17"/>
  <c r="AF840" i="16"/>
  <c r="H688" i="17"/>
  <c r="AF688" i="16"/>
  <c r="T536" i="17"/>
  <c r="AG536" i="16"/>
  <c r="H439" i="17"/>
  <c r="AF439" i="16"/>
  <c r="H343" i="17"/>
  <c r="AF343" i="16"/>
  <c r="T137" i="17"/>
  <c r="AG137" i="16"/>
  <c r="T9" i="17"/>
  <c r="AG9" i="16"/>
  <c r="T1041" i="17"/>
  <c r="AG1041" i="16"/>
  <c r="H847" i="17"/>
  <c r="AF847" i="16"/>
  <c r="T587" i="17"/>
  <c r="AG587" i="16"/>
  <c r="H482" i="17"/>
  <c r="AF482" i="16"/>
  <c r="H290" i="17"/>
  <c r="AF290" i="16"/>
  <c r="M1199" i="16"/>
  <c r="M5" i="17"/>
  <c r="E18" i="11"/>
  <c r="AE5" i="17"/>
  <c r="AE1199" i="16"/>
  <c r="E36" i="11"/>
  <c r="R5" i="17"/>
  <c r="R1199" i="16"/>
  <c r="E23" i="11"/>
  <c r="AF37" i="17" l="1"/>
  <c r="O37" i="18"/>
  <c r="AF37" i="18" s="1"/>
  <c r="T938" i="18"/>
  <c r="AG938" i="18" s="1"/>
  <c r="AG938" i="17"/>
  <c r="H970" i="18"/>
  <c r="AF970" i="18" s="1"/>
  <c r="AF970" i="17"/>
  <c r="T847" i="18"/>
  <c r="AG847" i="18" s="1"/>
  <c r="AG847" i="17"/>
  <c r="AG936" i="17"/>
  <c r="T936" i="18"/>
  <c r="AG936" i="18" s="1"/>
  <c r="H671" i="18"/>
  <c r="AF671" i="18" s="1"/>
  <c r="AF671" i="17"/>
  <c r="H923" i="18"/>
  <c r="AF923" i="18" s="1"/>
  <c r="AF923" i="17"/>
  <c r="AG339" i="17"/>
  <c r="T339" i="18"/>
  <c r="AG339" i="18" s="1"/>
  <c r="AF614" i="17"/>
  <c r="H614" i="18"/>
  <c r="AF614" i="18" s="1"/>
  <c r="AF721" i="17"/>
  <c r="H721" i="18"/>
  <c r="AF721" i="18" s="1"/>
  <c r="AF441" i="17"/>
  <c r="H441" i="18"/>
  <c r="AF441" i="18" s="1"/>
  <c r="AG1140" i="17"/>
  <c r="T1140" i="18"/>
  <c r="AG1140" i="18" s="1"/>
  <c r="H698" i="18"/>
  <c r="AF698" i="18" s="1"/>
  <c r="AF698" i="17"/>
  <c r="AF954" i="17"/>
  <c r="H954" i="18"/>
  <c r="AF954" i="18" s="1"/>
  <c r="T868" i="18"/>
  <c r="AG868" i="18" s="1"/>
  <c r="AG868" i="17"/>
  <c r="I1199" i="17"/>
  <c r="I5" i="18"/>
  <c r="AG554" i="17"/>
  <c r="T554" i="18"/>
  <c r="AG554" i="18" s="1"/>
  <c r="AF45" i="17"/>
  <c r="M45" i="18"/>
  <c r="AF45" i="18" s="1"/>
  <c r="AF178" i="17"/>
  <c r="M178" i="18"/>
  <c r="AF178" i="18" s="1"/>
  <c r="AG496" i="17"/>
  <c r="T496" i="18"/>
  <c r="AG496" i="18" s="1"/>
  <c r="AG889" i="17"/>
  <c r="T889" i="18"/>
  <c r="AG889" i="18" s="1"/>
  <c r="AG651" i="17"/>
  <c r="T651" i="18"/>
  <c r="AG651" i="18" s="1"/>
  <c r="AG850" i="17"/>
  <c r="T850" i="18"/>
  <c r="AG850" i="18" s="1"/>
  <c r="AF838" i="17"/>
  <c r="H838" i="18"/>
  <c r="AF838" i="18" s="1"/>
  <c r="AG154" i="17"/>
  <c r="T154" i="18"/>
  <c r="AG154" i="18" s="1"/>
  <c r="H504" i="18"/>
  <c r="AF504" i="18" s="1"/>
  <c r="AF504" i="17"/>
  <c r="AF929" i="17"/>
  <c r="H929" i="18"/>
  <c r="AF929" i="18" s="1"/>
  <c r="AG932" i="17"/>
  <c r="T932" i="18"/>
  <c r="AG932" i="18" s="1"/>
  <c r="AG412" i="17"/>
  <c r="T412" i="18"/>
  <c r="AG412" i="18" s="1"/>
  <c r="AF1034" i="17"/>
  <c r="H1034" i="18"/>
  <c r="AF1034" i="18" s="1"/>
  <c r="AG36" i="17"/>
  <c r="T36" i="18"/>
  <c r="AG36" i="18" s="1"/>
  <c r="T550" i="18"/>
  <c r="AG550" i="18" s="1"/>
  <c r="AG550" i="17"/>
  <c r="AG590" i="17"/>
  <c r="T590" i="18"/>
  <c r="AG590" i="18" s="1"/>
  <c r="AF630" i="17"/>
  <c r="R630" i="18"/>
  <c r="AF630" i="18" s="1"/>
  <c r="AG717" i="17"/>
  <c r="T717" i="18"/>
  <c r="AG717" i="18" s="1"/>
  <c r="AF1106" i="17"/>
  <c r="H1106" i="18"/>
  <c r="AF1106" i="18" s="1"/>
  <c r="AF710" i="17"/>
  <c r="H710" i="18"/>
  <c r="AF710" i="18" s="1"/>
  <c r="AG333" i="17"/>
  <c r="T333" i="18"/>
  <c r="AG333" i="18" s="1"/>
  <c r="AG910" i="17"/>
  <c r="T910" i="18"/>
  <c r="AG910" i="18" s="1"/>
  <c r="H836" i="18"/>
  <c r="AF836" i="18" s="1"/>
  <c r="AF836" i="17"/>
  <c r="H530" i="18"/>
  <c r="AF530" i="18" s="1"/>
  <c r="AF530" i="17"/>
  <c r="AG731" i="17"/>
  <c r="T731" i="18"/>
  <c r="AG731" i="18" s="1"/>
  <c r="AF364" i="17"/>
  <c r="U364" i="18"/>
  <c r="AG364" i="18" s="1"/>
  <c r="AF822" i="17"/>
  <c r="AC822" i="18"/>
  <c r="AG822" i="18" s="1"/>
  <c r="T409" i="18"/>
  <c r="AG409" i="18" s="1"/>
  <c r="AG409" i="17"/>
  <c r="T611" i="18"/>
  <c r="AG611" i="18" s="1"/>
  <c r="AG611" i="17"/>
  <c r="AF616" i="17"/>
  <c r="H616" i="18"/>
  <c r="AF616" i="18" s="1"/>
  <c r="AF1142" i="17"/>
  <c r="Z1142" i="18"/>
  <c r="AG1142" i="18" s="1"/>
  <c r="AG457" i="17"/>
  <c r="T457" i="18"/>
  <c r="AG457" i="18" s="1"/>
  <c r="AG906" i="17"/>
  <c r="T906" i="18"/>
  <c r="AG906" i="18" s="1"/>
  <c r="AG109" i="17"/>
  <c r="T109" i="18"/>
  <c r="AG109" i="18" s="1"/>
  <c r="AF283" i="17"/>
  <c r="H283" i="18"/>
  <c r="AF283" i="18" s="1"/>
  <c r="H411" i="18"/>
  <c r="AF411" i="18" s="1"/>
  <c r="AF411" i="17"/>
  <c r="AG540" i="17"/>
  <c r="T540" i="18"/>
  <c r="AG540" i="18" s="1"/>
  <c r="AF716" i="17"/>
  <c r="H716" i="18"/>
  <c r="AF716" i="18" s="1"/>
  <c r="H844" i="18"/>
  <c r="AF844" i="18" s="1"/>
  <c r="AF844" i="17"/>
  <c r="H972" i="18"/>
  <c r="AF972" i="18" s="1"/>
  <c r="AF972" i="17"/>
  <c r="AG1086" i="17"/>
  <c r="T1086" i="18"/>
  <c r="AG1086" i="18" s="1"/>
  <c r="T118" i="18"/>
  <c r="AG118" i="18" s="1"/>
  <c r="AG118" i="17"/>
  <c r="AF276" i="17"/>
  <c r="AE276" i="18"/>
  <c r="AG276" i="18" s="1"/>
  <c r="AF404" i="17"/>
  <c r="H404" i="18"/>
  <c r="AF404" i="18" s="1"/>
  <c r="T533" i="18"/>
  <c r="AG533" i="18" s="1"/>
  <c r="AG533" i="17"/>
  <c r="AG617" i="17"/>
  <c r="T617" i="18"/>
  <c r="AG617" i="18" s="1"/>
  <c r="AF765" i="17"/>
  <c r="AE765" i="18"/>
  <c r="AG765" i="18" s="1"/>
  <c r="H893" i="18"/>
  <c r="AF893" i="18" s="1"/>
  <c r="AF893" i="17"/>
  <c r="H655" i="18"/>
  <c r="AF655" i="18" s="1"/>
  <c r="AF655" i="17"/>
  <c r="H1013" i="18"/>
  <c r="AF1013" i="18" s="1"/>
  <c r="AF1013" i="17"/>
  <c r="AF85" i="17"/>
  <c r="H85" i="18"/>
  <c r="AF85" i="18" s="1"/>
  <c r="AF548" i="17"/>
  <c r="H548" i="18"/>
  <c r="AF548" i="18" s="1"/>
  <c r="T440" i="18"/>
  <c r="AG440" i="18" s="1"/>
  <c r="AG440" i="17"/>
  <c r="AF600" i="17"/>
  <c r="H600" i="18"/>
  <c r="AF600" i="18" s="1"/>
  <c r="AG865" i="17"/>
  <c r="T865" i="18"/>
  <c r="AG865" i="18" s="1"/>
  <c r="AG993" i="17"/>
  <c r="T993" i="18"/>
  <c r="AG993" i="18" s="1"/>
  <c r="AF1126" i="17"/>
  <c r="H1126" i="18"/>
  <c r="AF1126" i="18" s="1"/>
  <c r="AG160" i="17"/>
  <c r="T160" i="18"/>
  <c r="AG160" i="18" s="1"/>
  <c r="H879" i="18"/>
  <c r="AF879" i="18" s="1"/>
  <c r="AF879" i="17"/>
  <c r="AF199" i="17"/>
  <c r="Z199" i="18"/>
  <c r="AG199" i="18" s="1"/>
  <c r="AF295" i="17"/>
  <c r="K295" i="18"/>
  <c r="AF295" i="18" s="1"/>
  <c r="AF423" i="17"/>
  <c r="H423" i="18"/>
  <c r="AF423" i="18" s="1"/>
  <c r="T552" i="18"/>
  <c r="AG552" i="18" s="1"/>
  <c r="AG552" i="17"/>
  <c r="AG636" i="17"/>
  <c r="T636" i="18"/>
  <c r="AG636" i="18" s="1"/>
  <c r="AF792" i="17"/>
  <c r="X792" i="18"/>
  <c r="AG792" i="18" s="1"/>
  <c r="H920" i="18"/>
  <c r="AF920" i="18" s="1"/>
  <c r="AF920" i="17"/>
  <c r="AG1066" i="17"/>
  <c r="T1066" i="18"/>
  <c r="AG1066" i="18" s="1"/>
  <c r="AF637" i="17"/>
  <c r="K637" i="18"/>
  <c r="AF637" i="18" s="1"/>
  <c r="AG326" i="17"/>
  <c r="T326" i="18"/>
  <c r="AG326" i="18" s="1"/>
  <c r="M1199" i="17"/>
  <c r="M5" i="18"/>
  <c r="E72" i="11"/>
  <c r="D72" i="11"/>
  <c r="G72" i="11" s="1"/>
  <c r="AF87" i="17"/>
  <c r="H87" i="18"/>
  <c r="AF87" i="18" s="1"/>
  <c r="AG178" i="17"/>
  <c r="T178" i="18"/>
  <c r="AG178" i="18" s="1"/>
  <c r="AG266" i="17"/>
  <c r="T266" i="18"/>
  <c r="AG266" i="18" s="1"/>
  <c r="T394" i="18"/>
  <c r="AG394" i="18" s="1"/>
  <c r="AG394" i="17"/>
  <c r="AF205" i="17"/>
  <c r="AD205" i="18"/>
  <c r="AG205" i="18" s="1"/>
  <c r="H1064" i="18"/>
  <c r="AF1064" i="18" s="1"/>
  <c r="AF1064" i="17"/>
  <c r="AG919" i="17"/>
  <c r="T919" i="18"/>
  <c r="AG919" i="18" s="1"/>
  <c r="H1120" i="18"/>
  <c r="AF1120" i="18" s="1"/>
  <c r="AF1120" i="17"/>
  <c r="AG42" i="17"/>
  <c r="T42" i="18"/>
  <c r="AG42" i="18" s="1"/>
  <c r="T1111" i="18"/>
  <c r="AG1111" i="18" s="1"/>
  <c r="AG1111" i="17"/>
  <c r="T29" i="18"/>
  <c r="AG29" i="18" s="1"/>
  <c r="AG29" i="17"/>
  <c r="AG157" i="17"/>
  <c r="T157" i="18"/>
  <c r="AG157" i="18" s="1"/>
  <c r="AF299" i="17"/>
  <c r="Q299" i="18"/>
  <c r="AF299" i="18" s="1"/>
  <c r="H427" i="18"/>
  <c r="AF427" i="18" s="1"/>
  <c r="AF427" i="17"/>
  <c r="AG556" i="17"/>
  <c r="T556" i="18"/>
  <c r="AG556" i="18" s="1"/>
  <c r="T608" i="18"/>
  <c r="AG608" i="18" s="1"/>
  <c r="AG608" i="17"/>
  <c r="AF764" i="17"/>
  <c r="L764" i="18"/>
  <c r="AF764" i="18" s="1"/>
  <c r="H892" i="18"/>
  <c r="AF892" i="18" s="1"/>
  <c r="AF892" i="17"/>
  <c r="T1038" i="18"/>
  <c r="AG1038" i="18" s="1"/>
  <c r="AG1038" i="17"/>
  <c r="AG392" i="17"/>
  <c r="T392" i="18"/>
  <c r="AG392" i="18" s="1"/>
  <c r="AF78" i="17"/>
  <c r="H78" i="18"/>
  <c r="AF78" i="18" s="1"/>
  <c r="AG842" i="17"/>
  <c r="T842" i="18"/>
  <c r="AG842" i="18" s="1"/>
  <c r="AF11" i="17"/>
  <c r="P11" i="18"/>
  <c r="AF11" i="18" s="1"/>
  <c r="AF139" i="17"/>
  <c r="J139" i="18"/>
  <c r="AF139" i="18" s="1"/>
  <c r="AG350" i="17"/>
  <c r="T350" i="18"/>
  <c r="AG350" i="18" s="1"/>
  <c r="H658" i="18"/>
  <c r="AF658" i="18" s="1"/>
  <c r="AF658" i="17"/>
  <c r="AG875" i="17"/>
  <c r="T875" i="18"/>
  <c r="AG875" i="18" s="1"/>
  <c r="AG1003" i="17"/>
  <c r="T1003" i="18"/>
  <c r="AG1003" i="18" s="1"/>
  <c r="AF1040" i="17"/>
  <c r="H1040" i="18"/>
  <c r="AF1040" i="18" s="1"/>
  <c r="J5" i="18"/>
  <c r="J1199" i="17"/>
  <c r="AF170" i="17"/>
  <c r="M170" i="18"/>
  <c r="AF170" i="18" s="1"/>
  <c r="AG902" i="17"/>
  <c r="T902" i="18"/>
  <c r="AG902" i="18" s="1"/>
  <c r="AG883" i="17"/>
  <c r="T883" i="18"/>
  <c r="AG883" i="18" s="1"/>
  <c r="AG82" i="17"/>
  <c r="T82" i="18"/>
  <c r="AG82" i="18" s="1"/>
  <c r="AF240" i="17"/>
  <c r="Z240" i="18"/>
  <c r="AG240" i="18" s="1"/>
  <c r="AF368" i="17"/>
  <c r="T368" i="18"/>
  <c r="AG368" i="18" s="1"/>
  <c r="AF496" i="17"/>
  <c r="I496" i="18"/>
  <c r="AF496" i="18" s="1"/>
  <c r="T613" i="18"/>
  <c r="AG613" i="18" s="1"/>
  <c r="AG613" i="17"/>
  <c r="AG780" i="17"/>
  <c r="T780" i="18"/>
  <c r="AG780" i="18" s="1"/>
  <c r="T908" i="18"/>
  <c r="AG908" i="18" s="1"/>
  <c r="AG908" i="17"/>
  <c r="H697" i="18"/>
  <c r="AF697" i="18" s="1"/>
  <c r="AF697" i="17"/>
  <c r="AF825" i="17"/>
  <c r="AE825" i="18"/>
  <c r="AG825" i="18" s="1"/>
  <c r="AF953" i="17"/>
  <c r="H953" i="18"/>
  <c r="AF953" i="18" s="1"/>
  <c r="AF782" i="17"/>
  <c r="H782" i="18"/>
  <c r="AF782" i="18" s="1"/>
  <c r="AF910" i="17"/>
  <c r="H910" i="18"/>
  <c r="AF910" i="18" s="1"/>
  <c r="AG1023" i="17"/>
  <c r="T1023" i="18"/>
  <c r="AG1023" i="18" s="1"/>
  <c r="AG1151" i="17"/>
  <c r="T1151" i="18"/>
  <c r="AG1151" i="18" s="1"/>
  <c r="AF325" i="17"/>
  <c r="Q325" i="18"/>
  <c r="AF325" i="18" s="1"/>
  <c r="AG27" i="17"/>
  <c r="T27" i="18"/>
  <c r="AG27" i="18" s="1"/>
  <c r="AG155" i="17"/>
  <c r="T155" i="18"/>
  <c r="AG155" i="18" s="1"/>
  <c r="AF241" i="17"/>
  <c r="T241" i="18"/>
  <c r="AG241" i="18" s="1"/>
  <c r="AF369" i="17"/>
  <c r="R369" i="18"/>
  <c r="AF369" i="18" s="1"/>
  <c r="AF497" i="17"/>
  <c r="U497" i="18"/>
  <c r="AG497" i="18" s="1"/>
  <c r="AF678" i="17"/>
  <c r="H678" i="18"/>
  <c r="AF678" i="18" s="1"/>
  <c r="AG1092" i="17"/>
  <c r="T1092" i="18"/>
  <c r="AG1092" i="18" s="1"/>
  <c r="AF786" i="17"/>
  <c r="L786" i="18"/>
  <c r="AF786" i="18" s="1"/>
  <c r="AF914" i="17"/>
  <c r="H914" i="18"/>
  <c r="AF914" i="18" s="1"/>
  <c r="AF79" i="17"/>
  <c r="H79" i="18"/>
  <c r="AF79" i="18" s="1"/>
  <c r="AG943" i="17"/>
  <c r="T943" i="18"/>
  <c r="AG943" i="18" s="1"/>
  <c r="H105" i="18"/>
  <c r="AF105" i="18" s="1"/>
  <c r="AF105" i="17"/>
  <c r="AF652" i="17"/>
  <c r="H652" i="18"/>
  <c r="AF652" i="18" s="1"/>
  <c r="H1082" i="18"/>
  <c r="AF1082" i="18" s="1"/>
  <c r="AF1082" i="17"/>
  <c r="AF90" i="17"/>
  <c r="H90" i="18"/>
  <c r="AF90" i="18" s="1"/>
  <c r="AG341" i="17"/>
  <c r="T341" i="18"/>
  <c r="AG341" i="18" s="1"/>
  <c r="AG469" i="17"/>
  <c r="T469" i="18"/>
  <c r="AG469" i="18" s="1"/>
  <c r="AF653" i="17"/>
  <c r="H653" i="18"/>
  <c r="AF653" i="18" s="1"/>
  <c r="AG726" i="17"/>
  <c r="T726" i="18"/>
  <c r="AG726" i="18" s="1"/>
  <c r="AG854" i="17"/>
  <c r="T854" i="18"/>
  <c r="AG854" i="18" s="1"/>
  <c r="T982" i="18"/>
  <c r="AG982" i="18" s="1"/>
  <c r="AG982" i="17"/>
  <c r="AF1127" i="17"/>
  <c r="H1127" i="18"/>
  <c r="AF1127" i="18" s="1"/>
  <c r="AF243" i="17"/>
  <c r="W243" i="18"/>
  <c r="AG243" i="18" s="1"/>
  <c r="AG1110" i="17"/>
  <c r="T1110" i="18"/>
  <c r="AG1110" i="18" s="1"/>
  <c r="AG62" i="17"/>
  <c r="T62" i="18"/>
  <c r="AG62" i="18" s="1"/>
  <c r="AF220" i="17"/>
  <c r="W220" i="18"/>
  <c r="AG220" i="18" s="1"/>
  <c r="AF348" i="17"/>
  <c r="AE348" i="18"/>
  <c r="AG348" i="18" s="1"/>
  <c r="AF476" i="17"/>
  <c r="S476" i="18"/>
  <c r="AF476" i="18" s="1"/>
  <c r="AG625" i="17"/>
  <c r="T625" i="18"/>
  <c r="AG625" i="18" s="1"/>
  <c r="AF773" i="17"/>
  <c r="S773" i="18"/>
  <c r="AF773" i="18" s="1"/>
  <c r="H901" i="18"/>
  <c r="AF901" i="18" s="1"/>
  <c r="AF901" i="17"/>
  <c r="T1035" i="18"/>
  <c r="AG1035" i="18" s="1"/>
  <c r="AG1035" i="17"/>
  <c r="AG911" i="17"/>
  <c r="T911" i="18"/>
  <c r="AG911" i="18" s="1"/>
  <c r="AG808" i="17"/>
  <c r="T808" i="18"/>
  <c r="AG808" i="18" s="1"/>
  <c r="AF71" i="17"/>
  <c r="H71" i="18"/>
  <c r="AF71" i="18" s="1"/>
  <c r="AF183" i="17"/>
  <c r="U183" i="18"/>
  <c r="AG183" i="18" s="1"/>
  <c r="AF550" i="17"/>
  <c r="H550" i="18"/>
  <c r="AF550" i="18" s="1"/>
  <c r="AG314" i="17"/>
  <c r="T314" i="18"/>
  <c r="AG314" i="18" s="1"/>
  <c r="T442" i="18"/>
  <c r="AG442" i="18" s="1"/>
  <c r="AG442" i="17"/>
  <c r="AF622" i="17"/>
  <c r="H622" i="18"/>
  <c r="AF622" i="18" s="1"/>
  <c r="AG743" i="17"/>
  <c r="T743" i="18"/>
  <c r="AG743" i="18" s="1"/>
  <c r="AG871" i="17"/>
  <c r="T871" i="18"/>
  <c r="AG871" i="18" s="1"/>
  <c r="AG999" i="17"/>
  <c r="T999" i="18"/>
  <c r="AG999" i="18" s="1"/>
  <c r="AF1188" i="17"/>
  <c r="AE1188" i="18"/>
  <c r="AG1188" i="18" s="1"/>
  <c r="H450" i="18"/>
  <c r="AF450" i="18" s="1"/>
  <c r="AF450" i="17"/>
  <c r="AF1007" i="17"/>
  <c r="H1007" i="18"/>
  <c r="AF1007" i="18" s="1"/>
  <c r="AG169" i="17"/>
  <c r="T169" i="18"/>
  <c r="AG169" i="18" s="1"/>
  <c r="AG588" i="17"/>
  <c r="T588" i="18"/>
  <c r="AG588" i="18" s="1"/>
  <c r="AG1018" i="17"/>
  <c r="T1018" i="18"/>
  <c r="AG1018" i="18" s="1"/>
  <c r="AG38" i="17"/>
  <c r="T38" i="18"/>
  <c r="AG38" i="18" s="1"/>
  <c r="AG166" i="17"/>
  <c r="T166" i="18"/>
  <c r="AG166" i="18" s="1"/>
  <c r="AF292" i="17"/>
  <c r="AC292" i="18"/>
  <c r="AG292" i="18" s="1"/>
  <c r="AF420" i="17"/>
  <c r="H420" i="18"/>
  <c r="AF420" i="18" s="1"/>
  <c r="T549" i="18"/>
  <c r="AG549" i="18" s="1"/>
  <c r="AG549" i="17"/>
  <c r="AG633" i="17"/>
  <c r="T633" i="18"/>
  <c r="AG633" i="18" s="1"/>
  <c r="AF781" i="17"/>
  <c r="J781" i="18"/>
  <c r="AF781" i="18" s="1"/>
  <c r="AF909" i="17"/>
  <c r="H909" i="18"/>
  <c r="AF909" i="18" s="1"/>
  <c r="AG1043" i="17"/>
  <c r="T1043" i="18"/>
  <c r="AG1043" i="18" s="1"/>
  <c r="Y5" i="18"/>
  <c r="Y1199" i="17"/>
  <c r="G15" i="11"/>
  <c r="AG130" i="17"/>
  <c r="T130" i="18"/>
  <c r="AG130" i="18" s="1"/>
  <c r="AF288" i="17"/>
  <c r="N288" i="18"/>
  <c r="AF288" i="18" s="1"/>
  <c r="AF416" i="17"/>
  <c r="H416" i="18"/>
  <c r="AF416" i="18" s="1"/>
  <c r="T545" i="18"/>
  <c r="AG545" i="18" s="1"/>
  <c r="AG545" i="17"/>
  <c r="AG629" i="17"/>
  <c r="T629" i="18"/>
  <c r="AG629" i="18" s="1"/>
  <c r="AG764" i="17"/>
  <c r="T764" i="18"/>
  <c r="AG764" i="18" s="1"/>
  <c r="T892" i="18"/>
  <c r="AG892" i="18" s="1"/>
  <c r="AG892" i="17"/>
  <c r="AF713" i="17"/>
  <c r="H713" i="18"/>
  <c r="AF713" i="18" s="1"/>
  <c r="H841" i="18"/>
  <c r="AF841" i="18" s="1"/>
  <c r="AF841" i="17"/>
  <c r="AF969" i="17"/>
  <c r="H969" i="18"/>
  <c r="AF969" i="18" s="1"/>
  <c r="AF766" i="17"/>
  <c r="Y766" i="18"/>
  <c r="AG766" i="18" s="1"/>
  <c r="H894" i="18"/>
  <c r="AF894" i="18" s="1"/>
  <c r="AF894" i="17"/>
  <c r="T1039" i="18"/>
  <c r="AG1039" i="18" s="1"/>
  <c r="AG1039" i="17"/>
  <c r="AG1167" i="17"/>
  <c r="T1167" i="18"/>
  <c r="AG1167" i="18" s="1"/>
  <c r="AG806" i="17"/>
  <c r="T806" i="18"/>
  <c r="AG806" i="18" s="1"/>
  <c r="AG851" i="17"/>
  <c r="T851" i="18"/>
  <c r="AG851" i="18" s="1"/>
  <c r="AF60" i="17"/>
  <c r="W60" i="18"/>
  <c r="AG60" i="18" s="1"/>
  <c r="AF511" i="17"/>
  <c r="V511" i="18"/>
  <c r="AG511" i="18" s="1"/>
  <c r="AG431" i="17"/>
  <c r="T431" i="18"/>
  <c r="AG431" i="18" s="1"/>
  <c r="H615" i="18"/>
  <c r="AF615" i="18" s="1"/>
  <c r="AF615" i="17"/>
  <c r="T864" i="18"/>
  <c r="AG864" i="18" s="1"/>
  <c r="AG864" i="17"/>
  <c r="H1133" i="18"/>
  <c r="AF1133" i="18" s="1"/>
  <c r="AF1133" i="17"/>
  <c r="H137" i="18"/>
  <c r="AF137" i="18" s="1"/>
  <c r="AF137" i="17"/>
  <c r="AF194" i="17"/>
  <c r="Y194" i="18"/>
  <c r="AG194" i="18" s="1"/>
  <c r="H695" i="18"/>
  <c r="AF695" i="18" s="1"/>
  <c r="AF695" i="17"/>
  <c r="AG358" i="17"/>
  <c r="T358" i="18"/>
  <c r="AG358" i="18" s="1"/>
  <c r="AF319" i="17"/>
  <c r="S319" i="18"/>
  <c r="AF319" i="18" s="1"/>
  <c r="H880" i="18"/>
  <c r="AF880" i="18" s="1"/>
  <c r="AF880" i="17"/>
  <c r="AG787" i="17"/>
  <c r="T787" i="18"/>
  <c r="AG787" i="18" s="1"/>
  <c r="T916" i="18"/>
  <c r="AG916" i="18" s="1"/>
  <c r="AG916" i="17"/>
  <c r="AF278" i="17"/>
  <c r="V278" i="18"/>
  <c r="AG278" i="18" s="1"/>
  <c r="AF157" i="17"/>
  <c r="I157" i="18"/>
  <c r="AF1134" i="17"/>
  <c r="H1134" i="18"/>
  <c r="AF1134" i="18" s="1"/>
  <c r="AF286" i="17"/>
  <c r="N286" i="18"/>
  <c r="AF286" i="18" s="1"/>
  <c r="H971" i="18"/>
  <c r="AF971" i="18" s="1"/>
  <c r="AF971" i="17"/>
  <c r="T119" i="18"/>
  <c r="AG119" i="18" s="1"/>
  <c r="AG119" i="17"/>
  <c r="AF269" i="17"/>
  <c r="AB269" i="18"/>
  <c r="AG269" i="18" s="1"/>
  <c r="H397" i="18"/>
  <c r="AF397" i="18" s="1"/>
  <c r="AF397" i="17"/>
  <c r="H560" i="18"/>
  <c r="AF560" i="18" s="1"/>
  <c r="AF560" i="17"/>
  <c r="AG456" i="17"/>
  <c r="T456" i="18"/>
  <c r="AG456" i="18" s="1"/>
  <c r="H525" i="18"/>
  <c r="AF525" i="18" s="1"/>
  <c r="AF525" i="17"/>
  <c r="H1115" i="18"/>
  <c r="AF1115" i="18" s="1"/>
  <c r="AF1115" i="17"/>
  <c r="A11" i="17"/>
  <c r="AH10" i="17"/>
  <c r="AF539" i="17"/>
  <c r="H539" i="18"/>
  <c r="AF539" i="18" s="1"/>
  <c r="AG331" i="17"/>
  <c r="T331" i="18"/>
  <c r="AG331" i="18" s="1"/>
  <c r="T459" i="18"/>
  <c r="AG459" i="18" s="1"/>
  <c r="AG459" i="17"/>
  <c r="AF643" i="17"/>
  <c r="AC643" i="18"/>
  <c r="AG643" i="18" s="1"/>
  <c r="AF1065" i="17"/>
  <c r="H1065" i="18"/>
  <c r="AF1065" i="18" s="1"/>
  <c r="AF1193" i="17"/>
  <c r="H1193" i="18"/>
  <c r="AF1193" i="18" s="1"/>
  <c r="AF804" i="17"/>
  <c r="W804" i="18"/>
  <c r="AG804" i="18" s="1"/>
  <c r="AF300" i="17"/>
  <c r="S300" i="18"/>
  <c r="AF300" i="18" s="1"/>
  <c r="AF789" i="17"/>
  <c r="AC789" i="18"/>
  <c r="AG789" i="18" s="1"/>
  <c r="AG11" i="17"/>
  <c r="T11" i="18"/>
  <c r="AG11" i="18" s="1"/>
  <c r="AG139" i="17"/>
  <c r="T139" i="18"/>
  <c r="AG139" i="18" s="1"/>
  <c r="AF225" i="17"/>
  <c r="AE225" i="18"/>
  <c r="AG225" i="18" s="1"/>
  <c r="AF353" i="17"/>
  <c r="R353" i="18"/>
  <c r="AF353" i="18" s="1"/>
  <c r="AF481" i="17"/>
  <c r="R481" i="18"/>
  <c r="AF481" i="18" s="1"/>
  <c r="T658" i="18"/>
  <c r="AG658" i="18" s="1"/>
  <c r="AG658" i="17"/>
  <c r="AG1040" i="17"/>
  <c r="T1040" i="18"/>
  <c r="AG1040" i="18" s="1"/>
  <c r="AF802" i="17"/>
  <c r="R802" i="18"/>
  <c r="AF802" i="18" s="1"/>
  <c r="H930" i="18"/>
  <c r="AF930" i="18" s="1"/>
  <c r="AF930" i="17"/>
  <c r="H1041" i="18"/>
  <c r="AF1041" i="18" s="1"/>
  <c r="AF1041" i="17"/>
  <c r="H727" i="18"/>
  <c r="AF727" i="18" s="1"/>
  <c r="AF727" i="17"/>
  <c r="AG325" i="17"/>
  <c r="T325" i="18"/>
  <c r="AG325" i="18" s="1"/>
  <c r="AF784" i="17"/>
  <c r="L784" i="18"/>
  <c r="AF784" i="18" s="1"/>
  <c r="AG1186" i="17"/>
  <c r="T1186" i="18"/>
  <c r="AG1186" i="18" s="1"/>
  <c r="AF144" i="17"/>
  <c r="AE144" i="18"/>
  <c r="AG144" i="18" s="1"/>
  <c r="AF469" i="17"/>
  <c r="H469" i="18"/>
  <c r="AF469" i="18" s="1"/>
  <c r="AF342" i="17"/>
  <c r="Q342" i="18"/>
  <c r="AF342" i="18" s="1"/>
  <c r="AG1093" i="17"/>
  <c r="T1093" i="18"/>
  <c r="AG1093" i="18" s="1"/>
  <c r="AG320" i="17"/>
  <c r="T320" i="18"/>
  <c r="AG320" i="18" s="1"/>
  <c r="T503" i="18"/>
  <c r="AG503" i="18" s="1"/>
  <c r="AG503" i="17"/>
  <c r="E58" i="11"/>
  <c r="D58" i="11"/>
  <c r="G58" i="11" s="1"/>
  <c r="G22" i="11"/>
  <c r="AG396" i="17"/>
  <c r="T396" i="18"/>
  <c r="AG396" i="18" s="1"/>
  <c r="AG1113" i="17"/>
  <c r="T1113" i="18"/>
  <c r="AG1113" i="18" s="1"/>
  <c r="AF816" i="17"/>
  <c r="U816" i="18"/>
  <c r="AG816" i="18" s="1"/>
  <c r="AF213" i="17"/>
  <c r="X213" i="18"/>
  <c r="AG213" i="18" s="1"/>
  <c r="AF571" i="17"/>
  <c r="J571" i="18"/>
  <c r="AF571" i="18" s="1"/>
  <c r="AG639" i="17"/>
  <c r="T639" i="18"/>
  <c r="AG639" i="18" s="1"/>
  <c r="H69" i="18"/>
  <c r="AF69" i="18" s="1"/>
  <c r="AF69" i="17"/>
  <c r="AG416" i="17"/>
  <c r="T416" i="18"/>
  <c r="AG416" i="18" s="1"/>
  <c r="H382" i="18"/>
  <c r="AF382" i="18" s="1"/>
  <c r="AF382" i="17"/>
  <c r="K5" i="18"/>
  <c r="K1199" i="17"/>
  <c r="E70" i="11"/>
  <c r="D70" i="11"/>
  <c r="G70" i="11" s="1"/>
  <c r="G29" i="11"/>
  <c r="Z1199" i="17"/>
  <c r="Z5" i="18"/>
  <c r="AF34" i="17"/>
  <c r="P34" i="18"/>
  <c r="AF34" i="18" s="1"/>
  <c r="AF162" i="17"/>
  <c r="O162" i="18"/>
  <c r="AF162" i="18" s="1"/>
  <c r="AF661" i="17"/>
  <c r="H661" i="18"/>
  <c r="AF661" i="18" s="1"/>
  <c r="AG798" i="17"/>
  <c r="T798" i="18"/>
  <c r="AG798" i="18" s="1"/>
  <c r="AG926" i="17"/>
  <c r="T926" i="18"/>
  <c r="AG926" i="18" s="1"/>
  <c r="H1071" i="18"/>
  <c r="AF1071" i="18" s="1"/>
  <c r="AF1071" i="17"/>
  <c r="AG15" i="17"/>
  <c r="T15" i="18"/>
  <c r="AG15" i="18" s="1"/>
  <c r="H966" i="18"/>
  <c r="AF966" i="18" s="1"/>
  <c r="AF966" i="17"/>
  <c r="AG559" i="17"/>
  <c r="T559" i="18"/>
  <c r="AG559" i="18" s="1"/>
  <c r="AG161" i="17"/>
  <c r="T161" i="18"/>
  <c r="AG161" i="18" s="1"/>
  <c r="AF303" i="17"/>
  <c r="AE303" i="18"/>
  <c r="AG303" i="18" s="1"/>
  <c r="AF431" i="17"/>
  <c r="H431" i="18"/>
  <c r="AF431" i="18" s="1"/>
  <c r="AF680" i="17"/>
  <c r="H680" i="18"/>
  <c r="AF680" i="18" s="1"/>
  <c r="H691" i="18"/>
  <c r="AF691" i="18" s="1"/>
  <c r="AF691" i="17"/>
  <c r="AF800" i="17"/>
  <c r="K800" i="18"/>
  <c r="AF800" i="18" s="1"/>
  <c r="H928" i="18"/>
  <c r="AF928" i="18" s="1"/>
  <c r="AF928" i="17"/>
  <c r="AG1074" i="17"/>
  <c r="T1074" i="18"/>
  <c r="AG1074" i="18" s="1"/>
  <c r="AG307" i="17"/>
  <c r="T307" i="18"/>
  <c r="AG307" i="18" s="1"/>
  <c r="AG595" i="17"/>
  <c r="T595" i="18"/>
  <c r="AG595" i="18" s="1"/>
  <c r="AF573" i="17"/>
  <c r="H573" i="18"/>
  <c r="AF573" i="18" s="1"/>
  <c r="AF447" i="17"/>
  <c r="H447" i="18"/>
  <c r="AF447" i="18" s="1"/>
  <c r="AF48" i="17"/>
  <c r="V48" i="18"/>
  <c r="AG48" i="18" s="1"/>
  <c r="T884" i="18"/>
  <c r="AG884" i="18" s="1"/>
  <c r="AG884" i="17"/>
  <c r="AF374" i="17"/>
  <c r="H374" i="18"/>
  <c r="AF374" i="18" s="1"/>
  <c r="AF393" i="17"/>
  <c r="H393" i="18"/>
  <c r="AF393" i="18" s="1"/>
  <c r="AF875" i="17"/>
  <c r="H875" i="18"/>
  <c r="AF875" i="18" s="1"/>
  <c r="G18" i="11"/>
  <c r="E71" i="11"/>
  <c r="D71" i="11"/>
  <c r="G71" i="11" s="1"/>
  <c r="AG163" i="17"/>
  <c r="T163" i="18"/>
  <c r="AG163" i="18" s="1"/>
  <c r="AF883" i="17"/>
  <c r="H883" i="18"/>
  <c r="AF883" i="18" s="1"/>
  <c r="AF645" i="17"/>
  <c r="W645" i="18"/>
  <c r="AG645" i="18" s="1"/>
  <c r="AF1151" i="17"/>
  <c r="H1151" i="18"/>
  <c r="AF1151" i="18" s="1"/>
  <c r="H91" i="18"/>
  <c r="AF91" i="18" s="1"/>
  <c r="AF91" i="17"/>
  <c r="AF610" i="17"/>
  <c r="H610" i="18"/>
  <c r="AF610" i="18" s="1"/>
  <c r="AG175" i="17"/>
  <c r="T175" i="18"/>
  <c r="AG175" i="18" s="1"/>
  <c r="T542" i="18"/>
  <c r="AG542" i="18" s="1"/>
  <c r="AG542" i="17"/>
  <c r="H541" i="18"/>
  <c r="AF541" i="18" s="1"/>
  <c r="AF541" i="17"/>
  <c r="H657" i="18"/>
  <c r="AF657" i="18" s="1"/>
  <c r="AF657" i="17"/>
  <c r="AF1035" i="17"/>
  <c r="H1035" i="18"/>
  <c r="AF1035" i="18" s="1"/>
  <c r="AF282" i="17"/>
  <c r="AC282" i="18"/>
  <c r="AG282" i="18" s="1"/>
  <c r="H903" i="18"/>
  <c r="AF903" i="18" s="1"/>
  <c r="AF903" i="17"/>
  <c r="AF619" i="17"/>
  <c r="H619" i="18"/>
  <c r="AF619" i="18" s="1"/>
  <c r="H665" i="18"/>
  <c r="AF665" i="18" s="1"/>
  <c r="AF665" i="17"/>
  <c r="AG1011" i="17"/>
  <c r="T1011" i="18"/>
  <c r="AG1011" i="18" s="1"/>
  <c r="T1026" i="18"/>
  <c r="AG1026" i="18" s="1"/>
  <c r="AG1026" i="17"/>
  <c r="AG777" i="17"/>
  <c r="T777" i="18"/>
  <c r="AG777" i="18" s="1"/>
  <c r="AG293" i="17"/>
  <c r="T293" i="18"/>
  <c r="AG293" i="18" s="1"/>
  <c r="AG447" i="17"/>
  <c r="T447" i="18"/>
  <c r="AG447" i="18" s="1"/>
  <c r="AG880" i="17"/>
  <c r="T880" i="18"/>
  <c r="AG880" i="18" s="1"/>
  <c r="H900" i="18"/>
  <c r="AF900" i="18" s="1"/>
  <c r="AF900" i="17"/>
  <c r="H402" i="18"/>
  <c r="AF402" i="18" s="1"/>
  <c r="AF402" i="17"/>
  <c r="H927" i="18"/>
  <c r="AF927" i="18" s="1"/>
  <c r="AF927" i="17"/>
  <c r="AG803" i="17"/>
  <c r="T803" i="18"/>
  <c r="AG803" i="18" s="1"/>
  <c r="H868" i="18"/>
  <c r="AF868" i="18" s="1"/>
  <c r="AF868" i="17"/>
  <c r="T136" i="18"/>
  <c r="AG136" i="18" s="1"/>
  <c r="AG136" i="17"/>
  <c r="AG17" i="17"/>
  <c r="T17" i="18"/>
  <c r="AG17" i="18" s="1"/>
  <c r="AF1153" i="17"/>
  <c r="H1153" i="18"/>
  <c r="AF1153" i="18" s="1"/>
  <c r="H1051" i="18"/>
  <c r="AF1051" i="18" s="1"/>
  <c r="AF1051" i="17"/>
  <c r="AF747" i="17"/>
  <c r="X747" i="18"/>
  <c r="AG747" i="18" s="1"/>
  <c r="E77" i="11"/>
  <c r="D77" i="11"/>
  <c r="G77" i="11" s="1"/>
  <c r="E104" i="11"/>
  <c r="T72" i="18"/>
  <c r="AG72" i="18" s="1"/>
  <c r="AG72" i="17"/>
  <c r="AG1049" i="17"/>
  <c r="T1049" i="18"/>
  <c r="AG1049" i="18" s="1"/>
  <c r="AF51" i="17"/>
  <c r="X51" i="18"/>
  <c r="AG51" i="18" s="1"/>
  <c r="AF635" i="17"/>
  <c r="S635" i="18"/>
  <c r="AF635" i="18" s="1"/>
  <c r="AF61" i="17"/>
  <c r="H61" i="18"/>
  <c r="AF61" i="18" s="1"/>
  <c r="T448" i="18"/>
  <c r="AG448" i="18" s="1"/>
  <c r="AG448" i="17"/>
  <c r="T937" i="18"/>
  <c r="AG937" i="18" s="1"/>
  <c r="AG937" i="17"/>
  <c r="AF478" i="17"/>
  <c r="T478" i="18"/>
  <c r="AG478" i="18" s="1"/>
  <c r="AG165" i="17"/>
  <c r="T165" i="18"/>
  <c r="AG165" i="18" s="1"/>
  <c r="H692" i="18"/>
  <c r="AF692" i="18" s="1"/>
  <c r="AF692" i="17"/>
  <c r="AF396" i="17"/>
  <c r="H396" i="18"/>
  <c r="AF396" i="18" s="1"/>
  <c r="AF8" i="17"/>
  <c r="H8" i="18"/>
  <c r="AF8" i="18" s="1"/>
  <c r="H136" i="18"/>
  <c r="AF136" i="18" s="1"/>
  <c r="AF136" i="17"/>
  <c r="AG219" i="17"/>
  <c r="T219" i="18"/>
  <c r="AG219" i="18" s="1"/>
  <c r="T475" i="18"/>
  <c r="AG475" i="18" s="1"/>
  <c r="AG475" i="17"/>
  <c r="AF595" i="17"/>
  <c r="H595" i="18"/>
  <c r="AF595" i="18" s="1"/>
  <c r="H1049" i="18"/>
  <c r="AF1049" i="18" s="1"/>
  <c r="AF1049" i="17"/>
  <c r="AF1177" i="17"/>
  <c r="AA1177" i="18"/>
  <c r="AG1177" i="18" s="1"/>
  <c r="AF998" i="17"/>
  <c r="H998" i="18"/>
  <c r="AF998" i="18" s="1"/>
  <c r="H81" i="18"/>
  <c r="AF81" i="18" s="1"/>
  <c r="AF81" i="17"/>
  <c r="AF512" i="17"/>
  <c r="V512" i="18"/>
  <c r="AG512" i="18" s="1"/>
  <c r="AG404" i="17"/>
  <c r="T404" i="18"/>
  <c r="AG404" i="18" s="1"/>
  <c r="H564" i="18"/>
  <c r="AF564" i="18" s="1"/>
  <c r="AF564" i="17"/>
  <c r="AG689" i="17"/>
  <c r="T689" i="18"/>
  <c r="AG689" i="18" s="1"/>
  <c r="AG797" i="17"/>
  <c r="T797" i="18"/>
  <c r="AG797" i="18" s="1"/>
  <c r="AG925" i="17"/>
  <c r="T925" i="18"/>
  <c r="AG925" i="18" s="1"/>
  <c r="H1058" i="18"/>
  <c r="AF1058" i="18" s="1"/>
  <c r="AF1058" i="17"/>
  <c r="AF1186" i="17"/>
  <c r="M1186" i="18"/>
  <c r="AF1186" i="18" s="1"/>
  <c r="AF360" i="17"/>
  <c r="S360" i="18"/>
  <c r="AF360" i="18" s="1"/>
  <c r="AG1015" i="17"/>
  <c r="T1015" i="18"/>
  <c r="AG1015" i="18" s="1"/>
  <c r="H390" i="18"/>
  <c r="AF390" i="18" s="1"/>
  <c r="AF390" i="17"/>
  <c r="H947" i="18"/>
  <c r="AF947" i="18" s="1"/>
  <c r="AF947" i="17"/>
  <c r="AF195" i="17"/>
  <c r="Y195" i="18"/>
  <c r="AG195" i="18" s="1"/>
  <c r="AF323" i="17"/>
  <c r="S323" i="18"/>
  <c r="AF323" i="18" s="1"/>
  <c r="H451" i="18"/>
  <c r="AF451" i="18" s="1"/>
  <c r="AF451" i="17"/>
  <c r="AG632" i="17"/>
  <c r="T632" i="18"/>
  <c r="AG632" i="18" s="1"/>
  <c r="AF788" i="17"/>
  <c r="AC788" i="18"/>
  <c r="AG788" i="18" s="1"/>
  <c r="H916" i="18"/>
  <c r="AF916" i="18" s="1"/>
  <c r="AF916" i="17"/>
  <c r="T1062" i="18"/>
  <c r="AG1062" i="18" s="1"/>
  <c r="AG1062" i="17"/>
  <c r="H1032" i="18"/>
  <c r="AF1032" i="18" s="1"/>
  <c r="AF1032" i="17"/>
  <c r="AF20" i="17"/>
  <c r="H20" i="18"/>
  <c r="AF20" i="18" s="1"/>
  <c r="AF148" i="17"/>
  <c r="M148" i="18"/>
  <c r="AF639" i="17"/>
  <c r="H639" i="18"/>
  <c r="AF639" i="18" s="1"/>
  <c r="AG760" i="17"/>
  <c r="T760" i="18"/>
  <c r="AG760" i="18" s="1"/>
  <c r="AG888" i="17"/>
  <c r="T888" i="18"/>
  <c r="AG888" i="18" s="1"/>
  <c r="H1029" i="18"/>
  <c r="AF1029" i="18" s="1"/>
  <c r="AF1029" i="17"/>
  <c r="AF1157" i="17"/>
  <c r="J1157" i="18"/>
  <c r="AF1157" i="18" s="1"/>
  <c r="AG637" i="17"/>
  <c r="T637" i="18"/>
  <c r="AG637" i="18" s="1"/>
  <c r="E73" i="11"/>
  <c r="D73" i="11"/>
  <c r="G73" i="11" s="1"/>
  <c r="Q1199" i="17"/>
  <c r="Q5" i="18"/>
  <c r="H1056" i="18"/>
  <c r="AF1056" i="18" s="1"/>
  <c r="AF1056" i="17"/>
  <c r="H591" i="18"/>
  <c r="AF591" i="18" s="1"/>
  <c r="AF591" i="17"/>
  <c r="AF1045" i="17"/>
  <c r="H1045" i="18"/>
  <c r="AF1045" i="18" s="1"/>
  <c r="E61" i="11"/>
  <c r="E95" i="11" s="1"/>
  <c r="D61" i="11"/>
  <c r="G25" i="11"/>
  <c r="AF206" i="17"/>
  <c r="X206" i="18"/>
  <c r="AG206" i="18" s="1"/>
  <c r="AF334" i="17"/>
  <c r="P334" i="18"/>
  <c r="AF334" i="18" s="1"/>
  <c r="AF462" i="17"/>
  <c r="H462" i="18"/>
  <c r="AF462" i="18" s="1"/>
  <c r="AG567" i="17"/>
  <c r="T567" i="18"/>
  <c r="AG567" i="18" s="1"/>
  <c r="H699" i="18"/>
  <c r="AF699" i="18" s="1"/>
  <c r="AF699" i="17"/>
  <c r="AF827" i="17"/>
  <c r="K827" i="18"/>
  <c r="AF827" i="18" s="1"/>
  <c r="AF955" i="17"/>
  <c r="AC955" i="18"/>
  <c r="AG955" i="18" s="1"/>
  <c r="AG1085" i="17"/>
  <c r="T1085" i="18"/>
  <c r="AG1085" i="18" s="1"/>
  <c r="T900" i="18"/>
  <c r="AG900" i="18" s="1"/>
  <c r="AG900" i="17"/>
  <c r="AG874" i="17"/>
  <c r="T874" i="18"/>
  <c r="AG874" i="18" s="1"/>
  <c r="AF95" i="17"/>
  <c r="H95" i="18"/>
  <c r="AF95" i="18" s="1"/>
  <c r="AF534" i="17"/>
  <c r="H534" i="18"/>
  <c r="AF534" i="18" s="1"/>
  <c r="T402" i="18"/>
  <c r="AG402" i="18" s="1"/>
  <c r="AG402" i="17"/>
  <c r="AF646" i="17"/>
  <c r="H646" i="18"/>
  <c r="AF646" i="18" s="1"/>
  <c r="AG863" i="17"/>
  <c r="T863" i="18"/>
  <c r="AG863" i="18" s="1"/>
  <c r="H1048" i="18"/>
  <c r="AF1048" i="18" s="1"/>
  <c r="AF1048" i="17"/>
  <c r="AF296" i="17"/>
  <c r="AE296" i="18"/>
  <c r="AG296" i="18" s="1"/>
  <c r="AF913" i="17"/>
  <c r="H913" i="18"/>
  <c r="AF913" i="18" s="1"/>
  <c r="AG67" i="17"/>
  <c r="T67" i="18"/>
  <c r="AG67" i="18" s="1"/>
  <c r="AG391" i="17"/>
  <c r="T391" i="18"/>
  <c r="AG391" i="18" s="1"/>
  <c r="AF217" i="17"/>
  <c r="Y217" i="18"/>
  <c r="AG217" i="18" s="1"/>
  <c r="AF345" i="17"/>
  <c r="AC345" i="18"/>
  <c r="AG345" i="18" s="1"/>
  <c r="AF473" i="17"/>
  <c r="H473" i="18"/>
  <c r="AF473" i="18" s="1"/>
  <c r="T650" i="18"/>
  <c r="AG650" i="18" s="1"/>
  <c r="AG650" i="17"/>
  <c r="T1036" i="18"/>
  <c r="AG1036" i="18" s="1"/>
  <c r="AG1036" i="17"/>
  <c r="H730" i="18"/>
  <c r="AF730" i="18" s="1"/>
  <c r="AF730" i="17"/>
  <c r="AF858" i="17"/>
  <c r="H858" i="18"/>
  <c r="AF858" i="18" s="1"/>
  <c r="AF986" i="17"/>
  <c r="AE986" i="18"/>
  <c r="AG986" i="18" s="1"/>
  <c r="AF197" i="17"/>
  <c r="AA197" i="18"/>
  <c r="AG197" i="18" s="1"/>
  <c r="AF1169" i="17"/>
  <c r="W1169" i="18"/>
  <c r="AG1169" i="18" s="1"/>
  <c r="AG681" i="17"/>
  <c r="T681" i="18"/>
  <c r="AG681" i="18" s="1"/>
  <c r="H88" i="18"/>
  <c r="AF88" i="18" s="1"/>
  <c r="AF88" i="17"/>
  <c r="AF264" i="17"/>
  <c r="AE264" i="18"/>
  <c r="AG264" i="18" s="1"/>
  <c r="AF945" i="17"/>
  <c r="H945" i="18"/>
  <c r="AF945" i="18" s="1"/>
  <c r="AF457" i="17"/>
  <c r="H457" i="18"/>
  <c r="AF457" i="18" s="1"/>
  <c r="T1028" i="18"/>
  <c r="AG1028" i="18" s="1"/>
  <c r="AG1028" i="17"/>
  <c r="AF77" i="17"/>
  <c r="H77" i="18"/>
  <c r="AF77" i="18" s="1"/>
  <c r="AF186" i="17"/>
  <c r="Q186" i="18"/>
  <c r="AF186" i="18" s="1"/>
  <c r="AG400" i="17"/>
  <c r="T400" i="18"/>
  <c r="AG400" i="18" s="1"/>
  <c r="T560" i="18"/>
  <c r="AG560" i="18" s="1"/>
  <c r="AG560" i="17"/>
  <c r="AG685" i="17"/>
  <c r="T685" i="18"/>
  <c r="AG685" i="18" s="1"/>
  <c r="AG793" i="17"/>
  <c r="T793" i="18"/>
  <c r="AG793" i="18" s="1"/>
  <c r="AG921" i="17"/>
  <c r="T921" i="18"/>
  <c r="AG921" i="18" s="1"/>
  <c r="AF1054" i="17"/>
  <c r="H1054" i="18"/>
  <c r="AF1054" i="18" s="1"/>
  <c r="AF1182" i="17"/>
  <c r="T1182" i="18"/>
  <c r="AG1182" i="18" s="1"/>
  <c r="AF751" i="17"/>
  <c r="K751" i="18"/>
  <c r="AF751" i="18" s="1"/>
  <c r="AG620" i="17"/>
  <c r="T620" i="18"/>
  <c r="AG620" i="18" s="1"/>
  <c r="AF86" i="17"/>
  <c r="H86" i="18"/>
  <c r="AF86" i="18" s="1"/>
  <c r="H533" i="18"/>
  <c r="AF533" i="18" s="1"/>
  <c r="AF533" i="17"/>
  <c r="AG305" i="17"/>
  <c r="T305" i="18"/>
  <c r="AG305" i="18" s="1"/>
  <c r="AG433" i="17"/>
  <c r="T433" i="18"/>
  <c r="AG433" i="18" s="1"/>
  <c r="AF617" i="17"/>
  <c r="H617" i="18"/>
  <c r="AF617" i="18" s="1"/>
  <c r="AG754" i="17"/>
  <c r="T754" i="18"/>
  <c r="AG754" i="18" s="1"/>
  <c r="AG882" i="17"/>
  <c r="T882" i="18"/>
  <c r="AG882" i="18" s="1"/>
  <c r="AF1027" i="17"/>
  <c r="H1027" i="18"/>
  <c r="AF1027" i="18" s="1"/>
  <c r="AF1155" i="17"/>
  <c r="T1155" i="18"/>
  <c r="AG1155" i="18" s="1"/>
  <c r="T662" i="18"/>
  <c r="AG662" i="18" s="1"/>
  <c r="AG662" i="17"/>
  <c r="H471" i="18"/>
  <c r="AF471" i="18" s="1"/>
  <c r="AF471" i="17"/>
  <c r="AF968" i="17"/>
  <c r="H968" i="18"/>
  <c r="AF968" i="18" s="1"/>
  <c r="AF192" i="17"/>
  <c r="U192" i="18"/>
  <c r="AG192" i="18" s="1"/>
  <c r="AF280" i="17"/>
  <c r="U280" i="18"/>
  <c r="AG280" i="18" s="1"/>
  <c r="AF408" i="17"/>
  <c r="H408" i="18"/>
  <c r="AF408" i="18" s="1"/>
  <c r="T537" i="18"/>
  <c r="AG537" i="18" s="1"/>
  <c r="AG537" i="17"/>
  <c r="AF705" i="17"/>
  <c r="H705" i="18"/>
  <c r="AF705" i="18" s="1"/>
  <c r="AF833" i="17"/>
  <c r="S833" i="18"/>
  <c r="AF833" i="18" s="1"/>
  <c r="AF961" i="17"/>
  <c r="H961" i="18"/>
  <c r="AF961" i="18" s="1"/>
  <c r="T1095" i="18"/>
  <c r="AG1095" i="18" s="1"/>
  <c r="AG1095" i="17"/>
  <c r="AF32" i="17"/>
  <c r="K32" i="18"/>
  <c r="AF32" i="18" s="1"/>
  <c r="AF261" i="17"/>
  <c r="T261" i="18"/>
  <c r="AG261" i="18" s="1"/>
  <c r="AF1073" i="17"/>
  <c r="H1073" i="18"/>
  <c r="AF1073" i="18" s="1"/>
  <c r="H89" i="18"/>
  <c r="AF89" i="18" s="1"/>
  <c r="AF89" i="17"/>
  <c r="H552" i="18"/>
  <c r="AF552" i="18" s="1"/>
  <c r="AF552" i="17"/>
  <c r="AG444" i="17"/>
  <c r="T444" i="18"/>
  <c r="AG444" i="18" s="1"/>
  <c r="AF636" i="17"/>
  <c r="S636" i="18"/>
  <c r="AF636" i="18" s="1"/>
  <c r="AG933" i="17"/>
  <c r="T933" i="18"/>
  <c r="AG933" i="18" s="1"/>
  <c r="H1066" i="18"/>
  <c r="AF1066" i="18" s="1"/>
  <c r="AF1066" i="17"/>
  <c r="AF1194" i="17"/>
  <c r="Y1194" i="18"/>
  <c r="AG1194" i="18" s="1"/>
  <c r="AF326" i="17"/>
  <c r="P326" i="18"/>
  <c r="AF326" i="18" s="1"/>
  <c r="H979" i="18"/>
  <c r="AF979" i="18" s="1"/>
  <c r="AF979" i="17"/>
  <c r="T71" i="18"/>
  <c r="AG71" i="18" s="1"/>
  <c r="AG71" i="17"/>
  <c r="AG514" i="17"/>
  <c r="T514" i="18"/>
  <c r="AG514" i="18" s="1"/>
  <c r="AF317" i="17"/>
  <c r="N317" i="18"/>
  <c r="AF317" i="18" s="1"/>
  <c r="H445" i="18"/>
  <c r="AF445" i="18" s="1"/>
  <c r="AF445" i="17"/>
  <c r="AG622" i="17"/>
  <c r="T622" i="18"/>
  <c r="AG622" i="18" s="1"/>
  <c r="AG1068" i="17"/>
  <c r="T1068" i="18"/>
  <c r="AG1068" i="18" s="1"/>
  <c r="AF15" i="17"/>
  <c r="S15" i="18"/>
  <c r="AF15" i="18" s="1"/>
  <c r="H1128" i="18"/>
  <c r="AF1128" i="18" s="1"/>
  <c r="AF1128" i="17"/>
  <c r="H129" i="18"/>
  <c r="AF129" i="18" s="1"/>
  <c r="AF129" i="17"/>
  <c r="AG196" i="17"/>
  <c r="T196" i="18"/>
  <c r="AG196" i="18" s="1"/>
  <c r="AG452" i="17"/>
  <c r="T452" i="18"/>
  <c r="AG452" i="18" s="1"/>
  <c r="H612" i="18"/>
  <c r="AF612" i="18" s="1"/>
  <c r="AF612" i="17"/>
  <c r="AG749" i="17"/>
  <c r="T749" i="18"/>
  <c r="AG749" i="18" s="1"/>
  <c r="T877" i="18"/>
  <c r="AG877" i="18" s="1"/>
  <c r="AG877" i="17"/>
  <c r="AG1005" i="17"/>
  <c r="T1005" i="18"/>
  <c r="AG1005" i="18" s="1"/>
  <c r="AF1138" i="17"/>
  <c r="U1138" i="18"/>
  <c r="AG1138" i="18" s="1"/>
  <c r="G27" i="11"/>
  <c r="AF902" i="17"/>
  <c r="H902" i="18"/>
  <c r="AF902" i="18" s="1"/>
  <c r="AG551" i="17"/>
  <c r="T551" i="18"/>
  <c r="AG551" i="18" s="1"/>
  <c r="T1045" i="18"/>
  <c r="AG1045" i="18" s="1"/>
  <c r="AG1045" i="17"/>
  <c r="AF114" i="17"/>
  <c r="H114" i="18"/>
  <c r="AF114" i="18" s="1"/>
  <c r="AG237" i="17"/>
  <c r="T237" i="18"/>
  <c r="AG237" i="18" s="1"/>
  <c r="AG365" i="17"/>
  <c r="T365" i="18"/>
  <c r="AG365" i="18" s="1"/>
  <c r="T674" i="18"/>
  <c r="AG674" i="18" s="1"/>
  <c r="AG674" i="17"/>
  <c r="AG942" i="17"/>
  <c r="T942" i="18"/>
  <c r="AG942" i="18" s="1"/>
  <c r="H1055" i="18"/>
  <c r="AF1055" i="18" s="1"/>
  <c r="AF1055" i="17"/>
  <c r="AF1183" i="17"/>
  <c r="K1183" i="18"/>
  <c r="AF1183" i="18" s="1"/>
  <c r="AG1046" i="17"/>
  <c r="T1046" i="18"/>
  <c r="AG1046" i="18" s="1"/>
  <c r="T525" i="18"/>
  <c r="AG525" i="18" s="1"/>
  <c r="AG525" i="17"/>
  <c r="AG1115" i="17"/>
  <c r="T1115" i="18"/>
  <c r="AG1115" i="18" s="1"/>
  <c r="H123" i="18"/>
  <c r="AF123" i="18" s="1"/>
  <c r="AF123" i="17"/>
  <c r="AG238" i="17"/>
  <c r="T238" i="18"/>
  <c r="AG238" i="18" s="1"/>
  <c r="AG494" i="17"/>
  <c r="T494" i="18"/>
  <c r="AG494" i="18" s="1"/>
  <c r="AF642" i="17"/>
  <c r="U642" i="18"/>
  <c r="AG642" i="18" s="1"/>
  <c r="AG891" i="17"/>
  <c r="T891" i="18"/>
  <c r="AG891" i="18" s="1"/>
  <c r="AF1076" i="17"/>
  <c r="H1076" i="18"/>
  <c r="AF1076" i="18" s="1"/>
  <c r="AF1168" i="17"/>
  <c r="X1168" i="18"/>
  <c r="AG1168" i="18" s="1"/>
  <c r="AF354" i="17"/>
  <c r="AC354" i="18"/>
  <c r="AG354" i="18" s="1"/>
  <c r="AG1105" i="17"/>
  <c r="T1105" i="18"/>
  <c r="AG1105" i="18" s="1"/>
  <c r="AF492" i="17"/>
  <c r="R492" i="18"/>
  <c r="AF492" i="18" s="1"/>
  <c r="AF981" i="17"/>
  <c r="H981" i="18"/>
  <c r="AF981" i="18" s="1"/>
  <c r="T95" i="18"/>
  <c r="AG95" i="18" s="1"/>
  <c r="AG95" i="17"/>
  <c r="T534" i="18"/>
  <c r="AG534" i="18" s="1"/>
  <c r="AG534" i="17"/>
  <c r="AG646" i="17"/>
  <c r="T646" i="18"/>
  <c r="AG646" i="18" s="1"/>
  <c r="AG1184" i="17"/>
  <c r="T1184" i="18"/>
  <c r="AG1184" i="18" s="1"/>
  <c r="AF726" i="17"/>
  <c r="H726" i="18"/>
  <c r="AF726" i="18" s="1"/>
  <c r="AF854" i="17"/>
  <c r="H854" i="18"/>
  <c r="AF854" i="18" s="1"/>
  <c r="H982" i="18"/>
  <c r="AF982" i="18" s="1"/>
  <c r="AF982" i="17"/>
  <c r="AF1110" i="17"/>
  <c r="H1110" i="18"/>
  <c r="AF1110" i="18" s="1"/>
  <c r="AF126" i="17"/>
  <c r="H126" i="18"/>
  <c r="AF126" i="18" s="1"/>
  <c r="AF185" i="17"/>
  <c r="S185" i="18"/>
  <c r="AF185" i="18" s="1"/>
  <c r="AG441" i="17"/>
  <c r="T441" i="18"/>
  <c r="AG441" i="18" s="1"/>
  <c r="T561" i="18"/>
  <c r="AG561" i="18" s="1"/>
  <c r="AG561" i="17"/>
  <c r="AG686" i="17"/>
  <c r="T686" i="18"/>
  <c r="AG686" i="18" s="1"/>
  <c r="AG922" i="17"/>
  <c r="T922" i="18"/>
  <c r="AG922" i="18" s="1"/>
  <c r="H1067" i="18"/>
  <c r="AF1067" i="18" s="1"/>
  <c r="AF1067" i="17"/>
  <c r="AF1195" i="17"/>
  <c r="AD1195" i="18"/>
  <c r="AG1195" i="18" s="1"/>
  <c r="AG41" i="17"/>
  <c r="T41" i="18"/>
  <c r="AG41" i="18" s="1"/>
  <c r="AF314" i="17"/>
  <c r="S314" i="18"/>
  <c r="AF314" i="18" s="1"/>
  <c r="H442" i="18"/>
  <c r="AF442" i="18" s="1"/>
  <c r="AF442" i="17"/>
  <c r="AF558" i="17"/>
  <c r="H558" i="18"/>
  <c r="AF558" i="18" s="1"/>
  <c r="AF807" i="17"/>
  <c r="X807" i="18"/>
  <c r="AG807" i="18" s="1"/>
  <c r="H935" i="18"/>
  <c r="AF935" i="18" s="1"/>
  <c r="AF935" i="17"/>
  <c r="AG1065" i="17"/>
  <c r="T1065" i="18"/>
  <c r="AG1065" i="18" s="1"/>
  <c r="AG1193" i="17"/>
  <c r="T1193" i="18"/>
  <c r="AG1193" i="18" s="1"/>
  <c r="AF547" i="17"/>
  <c r="H547" i="18"/>
  <c r="AF547" i="18" s="1"/>
  <c r="AG300" i="17"/>
  <c r="T300" i="18"/>
  <c r="AG300" i="18" s="1"/>
  <c r="AG917" i="17"/>
  <c r="T917" i="18"/>
  <c r="AG917" i="18" s="1"/>
  <c r="AF38" i="17"/>
  <c r="M38" i="18"/>
  <c r="AF38" i="18" s="1"/>
  <c r="AF166" i="17"/>
  <c r="Q166" i="18"/>
  <c r="AF166" i="18" s="1"/>
  <c r="T385" i="18"/>
  <c r="AG385" i="18" s="1"/>
  <c r="AG385" i="17"/>
  <c r="AF569" i="17"/>
  <c r="P569" i="18"/>
  <c r="AF569" i="18" s="1"/>
  <c r="AG706" i="17"/>
  <c r="T706" i="18"/>
  <c r="AG706" i="18" s="1"/>
  <c r="AG834" i="17"/>
  <c r="T834" i="18"/>
  <c r="AG834" i="18" s="1"/>
  <c r="T962" i="18"/>
  <c r="AG962" i="18" s="1"/>
  <c r="AG962" i="17"/>
  <c r="AF1043" i="17"/>
  <c r="H1043" i="18"/>
  <c r="AF1043" i="18" s="1"/>
  <c r="AF1171" i="17"/>
  <c r="AC1171" i="18"/>
  <c r="AG1171" i="18" s="1"/>
  <c r="AG332" i="17"/>
  <c r="T332" i="18"/>
  <c r="AG332" i="18" s="1"/>
  <c r="AG742" i="17"/>
  <c r="T742" i="18"/>
  <c r="AG742" i="18" s="1"/>
  <c r="T390" i="18"/>
  <c r="AG390" i="18" s="1"/>
  <c r="AG390" i="17"/>
  <c r="AG756" i="17"/>
  <c r="T756" i="18"/>
  <c r="AG756" i="18" s="1"/>
  <c r="H406" i="18"/>
  <c r="AF406" i="18" s="1"/>
  <c r="AF406" i="17"/>
  <c r="AG905" i="17"/>
  <c r="T905" i="18"/>
  <c r="AG905" i="18" s="1"/>
  <c r="H939" i="18"/>
  <c r="AF939" i="18" s="1"/>
  <c r="AF939" i="17"/>
  <c r="AF165" i="17"/>
  <c r="Q165" i="18"/>
  <c r="AF165" i="18" s="1"/>
  <c r="AG785" i="17"/>
  <c r="T785" i="18"/>
  <c r="AG785" i="18" s="1"/>
  <c r="AF14" i="17"/>
  <c r="X14" i="18"/>
  <c r="AG14" i="18" s="1"/>
  <c r="AF577" i="17"/>
  <c r="X577" i="18"/>
  <c r="AG577" i="18" s="1"/>
  <c r="AF1147" i="17"/>
  <c r="AD1147" i="18"/>
  <c r="AG1147" i="18" s="1"/>
  <c r="AF315" i="17"/>
  <c r="M315" i="18"/>
  <c r="AF315" i="18" s="1"/>
  <c r="H443" i="18"/>
  <c r="AF443" i="18" s="1"/>
  <c r="AF443" i="17"/>
  <c r="T592" i="18"/>
  <c r="AG592" i="18" s="1"/>
  <c r="AG592" i="17"/>
  <c r="AF748" i="17"/>
  <c r="H748" i="18"/>
  <c r="AF748" i="18" s="1"/>
  <c r="H876" i="18"/>
  <c r="AF876" i="18" s="1"/>
  <c r="AF876" i="17"/>
  <c r="H1004" i="18"/>
  <c r="AF1004" i="18" s="1"/>
  <c r="AF1004" i="17"/>
  <c r="AG1118" i="17"/>
  <c r="T1118" i="18"/>
  <c r="AG1118" i="18" s="1"/>
  <c r="AF566" i="17"/>
  <c r="AE566" i="18"/>
  <c r="AG566" i="18" s="1"/>
  <c r="AG776" i="17"/>
  <c r="T776" i="18"/>
  <c r="AG776" i="18" s="1"/>
  <c r="AG150" i="17"/>
  <c r="T150" i="18"/>
  <c r="AG150" i="18" s="1"/>
  <c r="AF308" i="17"/>
  <c r="T308" i="18"/>
  <c r="AG308" i="18" s="1"/>
  <c r="H436" i="18"/>
  <c r="AF436" i="18" s="1"/>
  <c r="AF436" i="17"/>
  <c r="AG177" i="17"/>
  <c r="T177" i="18"/>
  <c r="AG177" i="18" s="1"/>
  <c r="AG649" i="17"/>
  <c r="T649" i="18"/>
  <c r="AG649" i="18" s="1"/>
  <c r="AF797" i="17"/>
  <c r="H797" i="18"/>
  <c r="AF797" i="18" s="1"/>
  <c r="H925" i="18"/>
  <c r="AF925" i="18" s="1"/>
  <c r="AF925" i="17"/>
  <c r="T1059" i="18"/>
  <c r="AG1059" i="18" s="1"/>
  <c r="AG1059" i="17"/>
  <c r="AG453" i="17"/>
  <c r="T453" i="18"/>
  <c r="AG453" i="18" s="1"/>
  <c r="AF68" i="17"/>
  <c r="H68" i="18"/>
  <c r="AF68" i="18" s="1"/>
  <c r="AG712" i="17"/>
  <c r="T712" i="18"/>
  <c r="AG712" i="18" s="1"/>
  <c r="AF1109" i="17"/>
  <c r="H1109" i="18"/>
  <c r="AF1109" i="18" s="1"/>
  <c r="AF117" i="17"/>
  <c r="H117" i="18"/>
  <c r="AF117" i="18" s="1"/>
  <c r="AG472" i="17"/>
  <c r="T472" i="18"/>
  <c r="AG472" i="18" s="1"/>
  <c r="AF632" i="17"/>
  <c r="H632" i="18"/>
  <c r="AF632" i="18" s="1"/>
  <c r="AG769" i="17"/>
  <c r="T769" i="18"/>
  <c r="AG769" i="18" s="1"/>
  <c r="T897" i="18"/>
  <c r="AG897" i="18" s="1"/>
  <c r="AG897" i="17"/>
  <c r="H1030" i="18"/>
  <c r="AF1030" i="18" s="1"/>
  <c r="AF1030" i="17"/>
  <c r="AF1158" i="17"/>
  <c r="T1158" i="18"/>
  <c r="AG1158" i="18" s="1"/>
  <c r="AF226" i="17"/>
  <c r="AA226" i="18"/>
  <c r="AG226" i="18" s="1"/>
  <c r="AG1073" i="17"/>
  <c r="T1073" i="18"/>
  <c r="AG1073" i="18" s="1"/>
  <c r="T89" i="18"/>
  <c r="AG89" i="18" s="1"/>
  <c r="AG89" i="17"/>
  <c r="AF327" i="17"/>
  <c r="S327" i="18"/>
  <c r="AF327" i="18" s="1"/>
  <c r="AF455" i="17"/>
  <c r="H455" i="18"/>
  <c r="AF455" i="18" s="1"/>
  <c r="AF672" i="17"/>
  <c r="H672" i="18"/>
  <c r="AF672" i="18" s="1"/>
  <c r="AF696" i="17"/>
  <c r="H696" i="18"/>
  <c r="AF696" i="18" s="1"/>
  <c r="AF824" i="17"/>
  <c r="AE824" i="18"/>
  <c r="AG824" i="18" s="1"/>
  <c r="AF952" i="17"/>
  <c r="AE952" i="18"/>
  <c r="AG952" i="18" s="1"/>
  <c r="AG1098" i="17"/>
  <c r="T1098" i="18"/>
  <c r="AG1098" i="18" s="1"/>
  <c r="AF138" i="17"/>
  <c r="H138" i="18"/>
  <c r="AF138" i="18" s="1"/>
  <c r="AG870" i="17"/>
  <c r="T870" i="18"/>
  <c r="AG870" i="18" s="1"/>
  <c r="AG755" i="17"/>
  <c r="T755" i="18"/>
  <c r="AG755" i="18" s="1"/>
  <c r="G14" i="11"/>
  <c r="AG969" i="17"/>
  <c r="T969" i="18"/>
  <c r="AG969" i="18" s="1"/>
  <c r="T616" i="18"/>
  <c r="AG616" i="18" s="1"/>
  <c r="AG616" i="17"/>
  <c r="T1014" i="18"/>
  <c r="AG1014" i="18" s="1"/>
  <c r="AG1014" i="17"/>
  <c r="AF332" i="17"/>
  <c r="Q332" i="18"/>
  <c r="AF332" i="18" s="1"/>
  <c r="AF853" i="17"/>
  <c r="H853" i="18"/>
  <c r="AF853" i="18" s="1"/>
  <c r="H104" i="18"/>
  <c r="AF104" i="18" s="1"/>
  <c r="AF104" i="17"/>
  <c r="AG315" i="17"/>
  <c r="T315" i="18"/>
  <c r="AG315" i="18" s="1"/>
  <c r="AF563" i="17"/>
  <c r="H563" i="18"/>
  <c r="AF563" i="18" s="1"/>
  <c r="AF1145" i="17"/>
  <c r="J1145" i="18"/>
  <c r="AF1145" i="18" s="1"/>
  <c r="AF49" i="17"/>
  <c r="AE49" i="18"/>
  <c r="AG49" i="18" s="1"/>
  <c r="AG500" i="17"/>
  <c r="T500" i="18"/>
  <c r="AG500" i="18" s="1"/>
  <c r="AG893" i="17"/>
  <c r="T893" i="18"/>
  <c r="AG893" i="18" s="1"/>
  <c r="AF200" i="17"/>
  <c r="W200" i="18"/>
  <c r="AG200" i="18" s="1"/>
  <c r="AG149" i="17"/>
  <c r="T149" i="18"/>
  <c r="AG149" i="18" s="1"/>
  <c r="H884" i="18"/>
  <c r="AF884" i="18" s="1"/>
  <c r="AF884" i="17"/>
  <c r="T1079" i="18"/>
  <c r="AG1079" i="18" s="1"/>
  <c r="AG1079" i="17"/>
  <c r="T557" i="18"/>
  <c r="AG557" i="18" s="1"/>
  <c r="AG557" i="17"/>
  <c r="H430" i="18"/>
  <c r="AF430" i="18" s="1"/>
  <c r="AF430" i="17"/>
  <c r="AF795" i="17"/>
  <c r="L795" i="18"/>
  <c r="AF795" i="18" s="1"/>
  <c r="T1053" i="18"/>
  <c r="AG1053" i="18" s="1"/>
  <c r="AG1053" i="17"/>
  <c r="AG74" i="17"/>
  <c r="T74" i="18"/>
  <c r="AG74" i="18" s="1"/>
  <c r="AG359" i="17"/>
  <c r="T359" i="18"/>
  <c r="AG359" i="18" s="1"/>
  <c r="AF56" i="17"/>
  <c r="X56" i="18"/>
  <c r="AG56" i="18" s="1"/>
  <c r="AF297" i="17"/>
  <c r="AE297" i="18"/>
  <c r="AG297" i="18" s="1"/>
  <c r="AF821" i="17"/>
  <c r="U821" i="18"/>
  <c r="AG821" i="18" s="1"/>
  <c r="T1108" i="18"/>
  <c r="AG1108" i="18" s="1"/>
  <c r="AG1108" i="17"/>
  <c r="AG913" i="17"/>
  <c r="T913" i="18"/>
  <c r="AG913" i="18" s="1"/>
  <c r="AF1163" i="17"/>
  <c r="W1163" i="18"/>
  <c r="AG1163" i="18" s="1"/>
  <c r="AG152" i="17"/>
  <c r="T152" i="18"/>
  <c r="AG152" i="18" s="1"/>
  <c r="AF775" i="17"/>
  <c r="K775" i="18"/>
  <c r="AF775" i="18" s="1"/>
  <c r="H96" i="18"/>
  <c r="AF96" i="18" s="1"/>
  <c r="AF96" i="17"/>
  <c r="AF134" i="17"/>
  <c r="H134" i="18"/>
  <c r="AF134" i="18" s="1"/>
  <c r="AG964" i="17"/>
  <c r="T964" i="18"/>
  <c r="AG964" i="18" s="1"/>
  <c r="AG1027" i="17"/>
  <c r="T1027" i="18"/>
  <c r="AG1027" i="18" s="1"/>
  <c r="H847" i="18"/>
  <c r="AF847" i="18" s="1"/>
  <c r="AF847" i="17"/>
  <c r="AF343" i="17"/>
  <c r="R343" i="18"/>
  <c r="AF343" i="18" s="1"/>
  <c r="H840" i="18"/>
  <c r="AF840" i="18" s="1"/>
  <c r="AF840" i="17"/>
  <c r="H76" i="18"/>
  <c r="AF76" i="18" s="1"/>
  <c r="AF76" i="17"/>
  <c r="AF527" i="17"/>
  <c r="H527" i="18"/>
  <c r="AF527" i="18" s="1"/>
  <c r="H599" i="18"/>
  <c r="AF599" i="18" s="1"/>
  <c r="AF599" i="17"/>
  <c r="AG1008" i="17"/>
  <c r="T1008" i="18"/>
  <c r="AG1008" i="18" s="1"/>
  <c r="AF874" i="17"/>
  <c r="H874" i="18"/>
  <c r="AF874" i="18" s="1"/>
  <c r="AF274" i="17"/>
  <c r="AE274" i="18"/>
  <c r="AG274" i="18" s="1"/>
  <c r="AG635" i="17"/>
  <c r="T635" i="18"/>
  <c r="AG635" i="18" s="1"/>
  <c r="H67" i="18"/>
  <c r="AF67" i="18" s="1"/>
  <c r="AF67" i="17"/>
  <c r="T406" i="18"/>
  <c r="AG406" i="18" s="1"/>
  <c r="AG406" i="17"/>
  <c r="AF1192" i="17"/>
  <c r="Z1192" i="18"/>
  <c r="AG1192" i="18" s="1"/>
  <c r="T931" i="18"/>
  <c r="AG931" i="18" s="1"/>
  <c r="AG931" i="17"/>
  <c r="T69" i="18"/>
  <c r="AG69" i="18" s="1"/>
  <c r="AG69" i="17"/>
  <c r="H681" i="18"/>
  <c r="AF681" i="18" s="1"/>
  <c r="AF681" i="17"/>
  <c r="H536" i="18"/>
  <c r="AF536" i="18" s="1"/>
  <c r="AF536" i="17"/>
  <c r="AF855" i="17"/>
  <c r="H855" i="18"/>
  <c r="AF855" i="18" s="1"/>
  <c r="AF287" i="17"/>
  <c r="Q287" i="18"/>
  <c r="AF287" i="18" s="1"/>
  <c r="AF584" i="17"/>
  <c r="S584" i="18"/>
  <c r="AF584" i="18" s="1"/>
  <c r="AF867" i="17"/>
  <c r="H867" i="18"/>
  <c r="AF867" i="18" s="1"/>
  <c r="AG1157" i="17"/>
  <c r="T1157" i="18"/>
  <c r="AG1157" i="18" s="1"/>
  <c r="AF1198" i="17"/>
  <c r="Y1198" i="18"/>
  <c r="AG1198" i="18" s="1"/>
  <c r="AG28" i="17"/>
  <c r="T28" i="18"/>
  <c r="AG28" i="18" s="1"/>
  <c r="AF574" i="17"/>
  <c r="AD574" i="18"/>
  <c r="AG574" i="18" s="1"/>
  <c r="T695" i="18"/>
  <c r="AG695" i="18" s="1"/>
  <c r="AG695" i="17"/>
  <c r="AF1196" i="17"/>
  <c r="T1196" i="18"/>
  <c r="AG1196" i="18" s="1"/>
  <c r="AG184" i="17"/>
  <c r="T184" i="18"/>
  <c r="AG184" i="18" s="1"/>
  <c r="AG61" i="17"/>
  <c r="T61" i="18"/>
  <c r="AG61" i="18" s="1"/>
  <c r="H459" i="18"/>
  <c r="AF459" i="18" s="1"/>
  <c r="AF459" i="17"/>
  <c r="AF796" i="17"/>
  <c r="V796" i="18"/>
  <c r="AG796" i="18" s="1"/>
  <c r="H924" i="18"/>
  <c r="AF924" i="18" s="1"/>
  <c r="AF924" i="17"/>
  <c r="T1070" i="18"/>
  <c r="AG1070" i="18" s="1"/>
  <c r="AG1070" i="17"/>
  <c r="AF648" i="17"/>
  <c r="H648" i="18"/>
  <c r="AF648" i="18" s="1"/>
  <c r="T970" i="18"/>
  <c r="AG970" i="18" s="1"/>
  <c r="AG970" i="17"/>
  <c r="AF43" i="17"/>
  <c r="H43" i="18"/>
  <c r="AF43" i="18" s="1"/>
  <c r="AG254" i="17"/>
  <c r="T254" i="18"/>
  <c r="AG254" i="18" s="1"/>
  <c r="T382" i="18"/>
  <c r="AG382" i="18" s="1"/>
  <c r="AG382" i="17"/>
  <c r="H562" i="18"/>
  <c r="AF562" i="18" s="1"/>
  <c r="AF562" i="17"/>
  <c r="T687" i="18"/>
  <c r="AG687" i="18" s="1"/>
  <c r="AG687" i="17"/>
  <c r="T907" i="18"/>
  <c r="AG907" i="18" s="1"/>
  <c r="AG907" i="17"/>
  <c r="H1024" i="18"/>
  <c r="AF1024" i="18" s="1"/>
  <c r="AF1024" i="17"/>
  <c r="AF1148" i="17"/>
  <c r="AE1148" i="18"/>
  <c r="AG1148" i="18" s="1"/>
  <c r="AF1143" i="17"/>
  <c r="W1143" i="18"/>
  <c r="AG1143" i="18" s="1"/>
  <c r="T422" i="18"/>
  <c r="AG422" i="18" s="1"/>
  <c r="AG422" i="17"/>
  <c r="H1088" i="18"/>
  <c r="AF1088" i="18" s="1"/>
  <c r="AF1088" i="17"/>
  <c r="AG114" i="17"/>
  <c r="T114" i="18"/>
  <c r="AG114" i="18" s="1"/>
  <c r="AF272" i="17"/>
  <c r="W272" i="18"/>
  <c r="AG272" i="18" s="1"/>
  <c r="AF400" i="17"/>
  <c r="H400" i="18"/>
  <c r="AF400" i="18" s="1"/>
  <c r="T529" i="18"/>
  <c r="AG529" i="18" s="1"/>
  <c r="AG529" i="17"/>
  <c r="AG940" i="17"/>
  <c r="T940" i="18"/>
  <c r="AG940" i="18" s="1"/>
  <c r="AF729" i="17"/>
  <c r="H729" i="18"/>
  <c r="AF729" i="18" s="1"/>
  <c r="AF857" i="17"/>
  <c r="H857" i="18"/>
  <c r="AF857" i="18" s="1"/>
  <c r="AF985" i="17"/>
  <c r="H985" i="18"/>
  <c r="AF985" i="18" s="1"/>
  <c r="AF814" i="17"/>
  <c r="AB814" i="18"/>
  <c r="AG814" i="18" s="1"/>
  <c r="H942" i="18"/>
  <c r="AF942" i="18" s="1"/>
  <c r="AF942" i="17"/>
  <c r="T1055" i="18"/>
  <c r="AG1055" i="18" s="1"/>
  <c r="AG1055" i="17"/>
  <c r="AG1183" i="17"/>
  <c r="T1183" i="18"/>
  <c r="AG1183" i="18" s="1"/>
  <c r="AF651" i="17"/>
  <c r="S651" i="18"/>
  <c r="AF651" i="18" s="1"/>
  <c r="H620" i="18"/>
  <c r="AF620" i="18" s="1"/>
  <c r="AF620" i="17"/>
  <c r="AF273" i="17"/>
  <c r="U273" i="18"/>
  <c r="AG273" i="18" s="1"/>
  <c r="AF401" i="17"/>
  <c r="H401" i="18"/>
  <c r="AF401" i="18" s="1"/>
  <c r="AG1076" i="17"/>
  <c r="T1076" i="18"/>
  <c r="AG1076" i="18" s="1"/>
  <c r="AF818" i="17"/>
  <c r="Z818" i="18"/>
  <c r="AG818" i="18" s="1"/>
  <c r="H946" i="18"/>
  <c r="AF946" i="18" s="1"/>
  <c r="AF946" i="17"/>
  <c r="AF1176" i="17"/>
  <c r="AA1176" i="18"/>
  <c r="AG1176" i="18" s="1"/>
  <c r="AF1178" i="17"/>
  <c r="Y1178" i="18"/>
  <c r="AG1178" i="18" s="1"/>
  <c r="AF122" i="17"/>
  <c r="H122" i="18"/>
  <c r="AF122" i="18" s="1"/>
  <c r="AG373" i="17"/>
  <c r="T373" i="18"/>
  <c r="AG373" i="18" s="1"/>
  <c r="T682" i="18"/>
  <c r="AG682" i="18" s="1"/>
  <c r="AG682" i="17"/>
  <c r="AG886" i="17"/>
  <c r="T886" i="18"/>
  <c r="AG886" i="18" s="1"/>
  <c r="H1031" i="18"/>
  <c r="AF1031" i="18" s="1"/>
  <c r="AF1031" i="17"/>
  <c r="AF1159" i="17"/>
  <c r="S1159" i="18"/>
  <c r="AF1159" i="18" s="1"/>
  <c r="H435" i="18"/>
  <c r="AF435" i="18" s="1"/>
  <c r="AF435" i="17"/>
  <c r="AF180" i="17"/>
  <c r="AE180" i="18"/>
  <c r="AG180" i="18" s="1"/>
  <c r="T94" i="18"/>
  <c r="AG94" i="18" s="1"/>
  <c r="AG94" i="17"/>
  <c r="AF252" i="17"/>
  <c r="Y252" i="18"/>
  <c r="AG252" i="18" s="1"/>
  <c r="AF380" i="17"/>
  <c r="H380" i="18"/>
  <c r="AF380" i="18" s="1"/>
  <c r="AG509" i="17"/>
  <c r="T509" i="18"/>
  <c r="AG509" i="18" s="1"/>
  <c r="AG657" i="17"/>
  <c r="T657" i="18"/>
  <c r="AG657" i="18" s="1"/>
  <c r="AF805" i="17"/>
  <c r="Z805" i="18"/>
  <c r="AG805" i="18" s="1"/>
  <c r="AF933" i="17"/>
  <c r="H933" i="18"/>
  <c r="AF933" i="18" s="1"/>
  <c r="T1067" i="18"/>
  <c r="AG1067" i="18" s="1"/>
  <c r="AG1067" i="17"/>
  <c r="AF36" i="17"/>
  <c r="H36" i="18"/>
  <c r="AF36" i="18" s="1"/>
  <c r="AF1173" i="17"/>
  <c r="AB1173" i="18"/>
  <c r="AG1173" i="18" s="1"/>
  <c r="AF103" i="17"/>
  <c r="H103" i="18"/>
  <c r="AF103" i="18" s="1"/>
  <c r="AF514" i="17"/>
  <c r="M514" i="18"/>
  <c r="AF514" i="18" s="1"/>
  <c r="T474" i="18"/>
  <c r="AG474" i="18" s="1"/>
  <c r="AG474" i="17"/>
  <c r="AF654" i="17"/>
  <c r="H654" i="18"/>
  <c r="AF654" i="18" s="1"/>
  <c r="AG775" i="17"/>
  <c r="T775" i="18"/>
  <c r="AG775" i="18" s="1"/>
  <c r="AG903" i="17"/>
  <c r="T903" i="18"/>
  <c r="AG903" i="18" s="1"/>
  <c r="AF1172" i="17"/>
  <c r="AA1172" i="18"/>
  <c r="AG1172" i="18" s="1"/>
  <c r="H1116" i="18"/>
  <c r="AF1116" i="18" s="1"/>
  <c r="AF1116" i="17"/>
  <c r="AG547" i="17"/>
  <c r="T547" i="18"/>
  <c r="AG547" i="18" s="1"/>
  <c r="T1009" i="18"/>
  <c r="AG1009" i="18" s="1"/>
  <c r="AG1009" i="17"/>
  <c r="AF279" i="17"/>
  <c r="V279" i="18"/>
  <c r="AG279" i="18" s="1"/>
  <c r="AF744" i="17"/>
  <c r="X744" i="18"/>
  <c r="AG744" i="18" s="1"/>
  <c r="AG1114" i="17"/>
  <c r="T1114" i="18"/>
  <c r="AG1114" i="18" s="1"/>
  <c r="AG70" i="17"/>
  <c r="T70" i="18"/>
  <c r="AG70" i="18" s="1"/>
  <c r="AF196" i="17"/>
  <c r="Q196" i="18"/>
  <c r="AF196" i="18" s="1"/>
  <c r="AF324" i="17"/>
  <c r="V324" i="18"/>
  <c r="AG324" i="18" s="1"/>
  <c r="H452" i="18"/>
  <c r="AF452" i="18" s="1"/>
  <c r="AF452" i="17"/>
  <c r="H673" i="18"/>
  <c r="AF673" i="18" s="1"/>
  <c r="AF673" i="17"/>
  <c r="AG665" i="17"/>
  <c r="T665" i="18"/>
  <c r="AG665" i="18" s="1"/>
  <c r="AF813" i="17"/>
  <c r="AC813" i="18"/>
  <c r="AG813" i="18" s="1"/>
  <c r="H941" i="18"/>
  <c r="AF941" i="18" s="1"/>
  <c r="AF941" i="17"/>
  <c r="T1075" i="18"/>
  <c r="AG1075" i="18" s="1"/>
  <c r="AG1075" i="17"/>
  <c r="E74" i="11"/>
  <c r="D74" i="11"/>
  <c r="G74" i="11" s="1"/>
  <c r="G28" i="11"/>
  <c r="AG34" i="17"/>
  <c r="T34" i="18"/>
  <c r="AG34" i="18" s="1"/>
  <c r="AG162" i="17"/>
  <c r="T162" i="18"/>
  <c r="AG162" i="18" s="1"/>
  <c r="AF320" i="17"/>
  <c r="Q320" i="18"/>
  <c r="AF320" i="18" s="1"/>
  <c r="AF448" i="17"/>
  <c r="H448" i="18"/>
  <c r="AF448" i="18" s="1"/>
  <c r="AF669" i="17"/>
  <c r="H669" i="18"/>
  <c r="AF669" i="18" s="1"/>
  <c r="T661" i="18"/>
  <c r="AG661" i="18" s="1"/>
  <c r="AG661" i="17"/>
  <c r="T924" i="18"/>
  <c r="AG924" i="18" s="1"/>
  <c r="AG924" i="17"/>
  <c r="AF745" i="17"/>
  <c r="V745" i="18"/>
  <c r="AG745" i="18" s="1"/>
  <c r="H873" i="18"/>
  <c r="AF873" i="18" s="1"/>
  <c r="AF873" i="17"/>
  <c r="AF1001" i="17"/>
  <c r="H1001" i="18"/>
  <c r="AF1001" i="18" s="1"/>
  <c r="AF798" i="17"/>
  <c r="J798" i="18"/>
  <c r="AF798" i="18" s="1"/>
  <c r="AF926" i="17"/>
  <c r="H926" i="18"/>
  <c r="AF926" i="18" s="1"/>
  <c r="T1071" i="18"/>
  <c r="AG1071" i="18" s="1"/>
  <c r="AG1071" i="17"/>
  <c r="AF106" i="17"/>
  <c r="H106" i="18"/>
  <c r="AF106" i="18" s="1"/>
  <c r="AG966" i="17"/>
  <c r="T966" i="18"/>
  <c r="AG966" i="18" s="1"/>
  <c r="AG454" i="17"/>
  <c r="T454" i="18"/>
  <c r="AG454" i="18" s="1"/>
  <c r="H1012" i="18"/>
  <c r="AF1012" i="18" s="1"/>
  <c r="AF1012" i="17"/>
  <c r="AF92" i="17"/>
  <c r="H92" i="18"/>
  <c r="AF92" i="18" s="1"/>
  <c r="AF543" i="17"/>
  <c r="H543" i="18"/>
  <c r="AF543" i="18" s="1"/>
  <c r="AG335" i="17"/>
  <c r="T335" i="18"/>
  <c r="AG335" i="18" s="1"/>
  <c r="T463" i="18"/>
  <c r="AG463" i="18" s="1"/>
  <c r="AG463" i="17"/>
  <c r="H647" i="18"/>
  <c r="AF647" i="18" s="1"/>
  <c r="AF647" i="17"/>
  <c r="AG768" i="17"/>
  <c r="T768" i="18"/>
  <c r="AG768" i="18" s="1"/>
  <c r="AG896" i="17"/>
  <c r="T896" i="18"/>
  <c r="AG896" i="18" s="1"/>
  <c r="AF1037" i="17"/>
  <c r="H1037" i="18"/>
  <c r="AF1037" i="18" s="1"/>
  <c r="AF1165" i="17"/>
  <c r="Q1165" i="18"/>
  <c r="AF1165" i="18" s="1"/>
  <c r="AF234" i="17"/>
  <c r="H234" i="18"/>
  <c r="AF234" i="18" s="1"/>
  <c r="AF791" i="17"/>
  <c r="AC791" i="18"/>
  <c r="AG791" i="18" s="1"/>
  <c r="H1096" i="18"/>
  <c r="AF1096" i="18" s="1"/>
  <c r="AF1096" i="17"/>
  <c r="AF351" i="17"/>
  <c r="AD351" i="18"/>
  <c r="AG351" i="18" s="1"/>
  <c r="AG1058" i="17"/>
  <c r="T1058" i="18"/>
  <c r="AG1058" i="18" s="1"/>
  <c r="AG227" i="17"/>
  <c r="T227" i="18"/>
  <c r="AG227" i="18" s="1"/>
  <c r="AG948" i="17"/>
  <c r="T948" i="18"/>
  <c r="AG948" i="18" s="1"/>
  <c r="AG384" i="17"/>
  <c r="T384" i="18"/>
  <c r="AG384" i="18" s="1"/>
  <c r="AF1166" i="17"/>
  <c r="W1166" i="18"/>
  <c r="AG1166" i="18" s="1"/>
  <c r="H414" i="18"/>
  <c r="AF414" i="18" s="1"/>
  <c r="AF414" i="17"/>
  <c r="H1003" i="18"/>
  <c r="AF1003" i="18" s="1"/>
  <c r="AF1003" i="17"/>
  <c r="AG151" i="17"/>
  <c r="T151" i="18"/>
  <c r="AG151" i="18" s="1"/>
  <c r="AF301" i="17"/>
  <c r="V301" i="18"/>
  <c r="AG301" i="18" s="1"/>
  <c r="H429" i="18"/>
  <c r="AF429" i="18" s="1"/>
  <c r="AF429" i="17"/>
  <c r="AG606" i="17"/>
  <c r="T606" i="18"/>
  <c r="AG606" i="18" s="1"/>
  <c r="H674" i="18"/>
  <c r="AF674" i="18" s="1"/>
  <c r="AF674" i="17"/>
  <c r="AG1060" i="17"/>
  <c r="T1060" i="18"/>
  <c r="AG1060" i="18" s="1"/>
  <c r="AG881" i="17"/>
  <c r="T881" i="18"/>
  <c r="AG881" i="18" s="1"/>
  <c r="AG235" i="17"/>
  <c r="T235" i="18"/>
  <c r="AG235" i="18" s="1"/>
  <c r="AG363" i="17"/>
  <c r="T363" i="18"/>
  <c r="AG363" i="18" s="1"/>
  <c r="AG491" i="17"/>
  <c r="T491" i="18"/>
  <c r="AG491" i="18" s="1"/>
  <c r="AG676" i="17"/>
  <c r="T676" i="18"/>
  <c r="AG676" i="18" s="1"/>
  <c r="AF1097" i="17"/>
  <c r="H1097" i="18"/>
  <c r="AF1097" i="18" s="1"/>
  <c r="T133" i="18"/>
  <c r="AG133" i="18" s="1"/>
  <c r="AG133" i="17"/>
  <c r="AF996" i="17"/>
  <c r="Q996" i="18"/>
  <c r="AF996" i="18" s="1"/>
  <c r="AF428" i="17"/>
  <c r="H428" i="18"/>
  <c r="AF428" i="18" s="1"/>
  <c r="H917" i="18"/>
  <c r="AF917" i="18" s="1"/>
  <c r="AF917" i="17"/>
  <c r="AG43" i="17"/>
  <c r="T43" i="18"/>
  <c r="AG43" i="18" s="1"/>
  <c r="AG546" i="17"/>
  <c r="T546" i="18"/>
  <c r="AG546" i="18" s="1"/>
  <c r="AF257" i="17"/>
  <c r="AE257" i="18"/>
  <c r="AG257" i="18" s="1"/>
  <c r="AF385" i="17"/>
  <c r="H385" i="18"/>
  <c r="AF385" i="18" s="1"/>
  <c r="AG562" i="17"/>
  <c r="T562" i="18"/>
  <c r="AG562" i="18" s="1"/>
  <c r="AG1024" i="17"/>
  <c r="T1024" i="18"/>
  <c r="AG1024" i="18" s="1"/>
  <c r="H706" i="18"/>
  <c r="AF706" i="18" s="1"/>
  <c r="AF706" i="17"/>
  <c r="AF834" i="17"/>
  <c r="K834" i="18"/>
  <c r="AF834" i="18" s="1"/>
  <c r="H962" i="18"/>
  <c r="AF962" i="18" s="1"/>
  <c r="AF962" i="17"/>
  <c r="AF362" i="17"/>
  <c r="S362" i="18"/>
  <c r="AF362" i="18" s="1"/>
  <c r="AF759" i="17"/>
  <c r="P759" i="18"/>
  <c r="AF759" i="18" s="1"/>
  <c r="T915" i="18"/>
  <c r="AG915" i="18" s="1"/>
  <c r="AG915" i="17"/>
  <c r="H848" i="18"/>
  <c r="AF848" i="18" s="1"/>
  <c r="AF848" i="17"/>
  <c r="AG360" i="17"/>
  <c r="T360" i="18"/>
  <c r="AG360" i="18" s="1"/>
  <c r="AF603" i="17"/>
  <c r="H603" i="18"/>
  <c r="AF603" i="18" s="1"/>
  <c r="H470" i="18"/>
  <c r="AF470" i="18" s="1"/>
  <c r="AF470" i="17"/>
  <c r="T714" i="18"/>
  <c r="AG714" i="18" s="1"/>
  <c r="AG714" i="17"/>
  <c r="T669" i="18"/>
  <c r="AG669" i="18" s="1"/>
  <c r="AG669" i="17"/>
  <c r="AF202" i="17"/>
  <c r="V202" i="18"/>
  <c r="AG202" i="18" s="1"/>
  <c r="AF715" i="17"/>
  <c r="H715" i="18"/>
  <c r="AF715" i="18" s="1"/>
  <c r="V1199" i="17"/>
  <c r="V5" i="18"/>
  <c r="E63" i="11"/>
  <c r="E97" i="11" s="1"/>
  <c r="D63" i="11"/>
  <c r="D97" i="11" s="1"/>
  <c r="G97" i="11" s="1"/>
  <c r="G35" i="11"/>
  <c r="T104" i="18"/>
  <c r="AG104" i="18" s="1"/>
  <c r="AG104" i="17"/>
  <c r="AF944" i="17"/>
  <c r="H944" i="18"/>
  <c r="AF944" i="18" s="1"/>
  <c r="AF245" i="17"/>
  <c r="AE245" i="18"/>
  <c r="AG245" i="18" s="1"/>
  <c r="T111" i="18"/>
  <c r="AG111" i="18" s="1"/>
  <c r="AG111" i="17"/>
  <c r="AF739" i="17"/>
  <c r="Z739" i="18"/>
  <c r="AG739" i="18" s="1"/>
  <c r="AG328" i="17"/>
  <c r="T328" i="18"/>
  <c r="AG328" i="18" s="1"/>
  <c r="AF608" i="17"/>
  <c r="H608" i="18"/>
  <c r="AF608" i="18" s="1"/>
  <c r="AG1012" i="17"/>
  <c r="T1012" i="18"/>
  <c r="AG1012" i="18" s="1"/>
  <c r="T647" i="18"/>
  <c r="AG647" i="18" s="1"/>
  <c r="AG647" i="17"/>
  <c r="G19" i="11"/>
  <c r="AF1199" i="16"/>
  <c r="E75" i="11"/>
  <c r="D75" i="11"/>
  <c r="G75" i="11" s="1"/>
  <c r="G16" i="11"/>
  <c r="AF66" i="17"/>
  <c r="H66" i="18"/>
  <c r="AF66" i="18" s="1"/>
  <c r="AG381" i="17"/>
  <c r="T381" i="18"/>
  <c r="AG381" i="18" s="1"/>
  <c r="AF565" i="17"/>
  <c r="AE565" i="18"/>
  <c r="AG565" i="18" s="1"/>
  <c r="AG702" i="17"/>
  <c r="T702" i="18"/>
  <c r="AG702" i="18" s="1"/>
  <c r="AG830" i="17"/>
  <c r="T830" i="18"/>
  <c r="AG830" i="18" s="1"/>
  <c r="AG958" i="17"/>
  <c r="T958" i="18"/>
  <c r="AG958" i="18" s="1"/>
  <c r="H1103" i="18"/>
  <c r="AF1103" i="18" s="1"/>
  <c r="AF1103" i="17"/>
  <c r="AG630" i="17"/>
  <c r="T630" i="18"/>
  <c r="AG630" i="18" s="1"/>
  <c r="AG132" i="17"/>
  <c r="T132" i="18"/>
  <c r="AG132" i="18" s="1"/>
  <c r="AF723" i="17"/>
  <c r="H723" i="18"/>
  <c r="AF723" i="18" s="1"/>
  <c r="T65" i="18"/>
  <c r="AG65" i="18" s="1"/>
  <c r="AG65" i="17"/>
  <c r="AF207" i="17"/>
  <c r="W207" i="18"/>
  <c r="AG207" i="18" s="1"/>
  <c r="AF335" i="17"/>
  <c r="R335" i="18"/>
  <c r="AF335" i="18" s="1"/>
  <c r="H463" i="18"/>
  <c r="AF463" i="18" s="1"/>
  <c r="AF463" i="17"/>
  <c r="H704" i="18"/>
  <c r="AF704" i="18" s="1"/>
  <c r="AF704" i="17"/>
  <c r="AF832" i="17"/>
  <c r="S832" i="18"/>
  <c r="AF832" i="18" s="1"/>
  <c r="AF960" i="17"/>
  <c r="AC960" i="18"/>
  <c r="AG960" i="18" s="1"/>
  <c r="AG1106" i="17"/>
  <c r="T1106" i="18"/>
  <c r="AG1106" i="18" s="1"/>
  <c r="T467" i="18"/>
  <c r="AG467" i="18" s="1"/>
  <c r="AG467" i="17"/>
  <c r="AF479" i="17"/>
  <c r="AA479" i="18"/>
  <c r="AG479" i="18" s="1"/>
  <c r="AF1078" i="17"/>
  <c r="H1078" i="18"/>
  <c r="AF1078" i="18" s="1"/>
  <c r="H112" i="18"/>
  <c r="AF112" i="18" s="1"/>
  <c r="AF112" i="17"/>
  <c r="AF1025" i="17"/>
  <c r="H1025" i="18"/>
  <c r="AF1025" i="18" s="1"/>
  <c r="AF771" i="17"/>
  <c r="S771" i="18"/>
  <c r="AF771" i="18" s="1"/>
  <c r="AF172" i="17"/>
  <c r="AA172" i="18"/>
  <c r="AG172" i="18" s="1"/>
  <c r="T1104" i="18"/>
  <c r="AG1104" i="18" s="1"/>
  <c r="AG1104" i="17"/>
  <c r="H907" i="18"/>
  <c r="AF907" i="18" s="1"/>
  <c r="AF907" i="17"/>
  <c r="E64" i="11"/>
  <c r="D64" i="11"/>
  <c r="G64" i="11" s="1"/>
  <c r="AG372" i="17"/>
  <c r="T372" i="18"/>
  <c r="AG372" i="18" s="1"/>
  <c r="AF1154" i="17"/>
  <c r="H1154" i="18"/>
  <c r="AF1154" i="18" s="1"/>
  <c r="AF262" i="17"/>
  <c r="AC262" i="18"/>
  <c r="AG262" i="18" s="1"/>
  <c r="AG21" i="17"/>
  <c r="T21" i="18"/>
  <c r="AG21" i="18" s="1"/>
  <c r="H419" i="18"/>
  <c r="AF419" i="18" s="1"/>
  <c r="AF419" i="17"/>
  <c r="T600" i="18"/>
  <c r="AG600" i="18" s="1"/>
  <c r="AG600" i="17"/>
  <c r="A13" i="3"/>
  <c r="AH12" i="3"/>
  <c r="H607" i="18"/>
  <c r="AF607" i="18" s="1"/>
  <c r="AF607" i="17"/>
  <c r="AG856" i="17"/>
  <c r="T856" i="18"/>
  <c r="AG856" i="18" s="1"/>
  <c r="AF328" i="17"/>
  <c r="L328" i="18"/>
  <c r="AF328" i="18" s="1"/>
  <c r="AF302" i="17"/>
  <c r="Y302" i="18"/>
  <c r="AG302" i="18" s="1"/>
  <c r="F35" i="9"/>
  <c r="AF656" i="17"/>
  <c r="H656" i="18"/>
  <c r="AF656" i="18" s="1"/>
  <c r="H1022" i="18"/>
  <c r="AF1022" i="18" s="1"/>
  <c r="AF1022" i="17"/>
  <c r="AF247" i="17"/>
  <c r="V247" i="18"/>
  <c r="AG247" i="18" s="1"/>
  <c r="AF585" i="17"/>
  <c r="S585" i="18"/>
  <c r="AF585" i="18" s="1"/>
  <c r="AF1123" i="17"/>
  <c r="H1123" i="18"/>
  <c r="AF1123" i="18" s="1"/>
  <c r="H872" i="18"/>
  <c r="AF872" i="18" s="1"/>
  <c r="AF872" i="17"/>
  <c r="AF248" i="17"/>
  <c r="AB248" i="18"/>
  <c r="AG248" i="18" s="1"/>
  <c r="AF801" i="17"/>
  <c r="X801" i="18"/>
  <c r="AG801" i="18" s="1"/>
  <c r="T435" i="18"/>
  <c r="AG435" i="18" s="1"/>
  <c r="AG435" i="17"/>
  <c r="AG284" i="17"/>
  <c r="T284" i="18"/>
  <c r="AG284" i="18" s="1"/>
  <c r="AG901" i="17"/>
  <c r="T901" i="18"/>
  <c r="AG901" i="18" s="1"/>
  <c r="AF755" i="17"/>
  <c r="Q755" i="18"/>
  <c r="AF755" i="18" s="1"/>
  <c r="AF1077" i="17"/>
  <c r="H1077" i="18"/>
  <c r="AF1077" i="18" s="1"/>
  <c r="H82" i="18"/>
  <c r="AF82" i="18" s="1"/>
  <c r="AF82" i="17"/>
  <c r="H1132" i="18"/>
  <c r="AF1132" i="18" s="1"/>
  <c r="AF1132" i="17"/>
  <c r="G13" i="11"/>
  <c r="AG319" i="17"/>
  <c r="T319" i="18"/>
  <c r="AG319" i="18" s="1"/>
  <c r="AF1117" i="17"/>
  <c r="H1117" i="18"/>
  <c r="AF1117" i="18" s="1"/>
  <c r="AF339" i="17"/>
  <c r="S339" i="18"/>
  <c r="AF339" i="18" s="1"/>
  <c r="AF329" i="17"/>
  <c r="T329" i="18"/>
  <c r="AG329" i="18" s="1"/>
  <c r="T112" i="18"/>
  <c r="AG112" i="18" s="1"/>
  <c r="AG112" i="17"/>
  <c r="AG531" i="17"/>
  <c r="T531" i="18"/>
  <c r="AG531" i="18" s="1"/>
  <c r="AF799" i="17"/>
  <c r="L799" i="18"/>
  <c r="AF799" i="18" s="1"/>
  <c r="AG1057" i="17"/>
  <c r="T1057" i="18"/>
  <c r="AG1057" i="18" s="1"/>
  <c r="AG774" i="17"/>
  <c r="T774" i="18"/>
  <c r="AG774" i="18" s="1"/>
  <c r="AG182" i="17"/>
  <c r="T182" i="18"/>
  <c r="AG182" i="18" s="1"/>
  <c r="AF586" i="17"/>
  <c r="X586" i="18"/>
  <c r="AG586" i="18" s="1"/>
  <c r="H1036" i="18"/>
  <c r="AF1036" i="18" s="1"/>
  <c r="AF1036" i="17"/>
  <c r="E54" i="11"/>
  <c r="E88" i="11" s="1"/>
  <c r="D54" i="11"/>
  <c r="AF119" i="17"/>
  <c r="H119" i="18"/>
  <c r="AF119" i="18" s="1"/>
  <c r="AG186" i="17"/>
  <c r="T186" i="18"/>
  <c r="AG186" i="18" s="1"/>
  <c r="T426" i="18"/>
  <c r="AG426" i="18" s="1"/>
  <c r="AG426" i="17"/>
  <c r="AG951" i="17"/>
  <c r="T951" i="18"/>
  <c r="AG951" i="18" s="1"/>
  <c r="AF456" i="17"/>
  <c r="H456" i="18"/>
  <c r="AF456" i="18" s="1"/>
  <c r="T1096" i="18"/>
  <c r="AG1096" i="18" s="1"/>
  <c r="AG1096" i="17"/>
  <c r="AF203" i="17"/>
  <c r="AB203" i="18"/>
  <c r="AG203" i="18" s="1"/>
  <c r="AF331" i="17"/>
  <c r="Q331" i="18"/>
  <c r="AF331" i="18" s="1"/>
  <c r="AF189" i="17"/>
  <c r="T189" i="18"/>
  <c r="AG189" i="18" s="1"/>
  <c r="R1199" i="17"/>
  <c r="R5" i="18"/>
  <c r="AF290" i="17"/>
  <c r="X290" i="18"/>
  <c r="AG290" i="18" s="1"/>
  <c r="AG1041" i="17"/>
  <c r="T1041" i="18"/>
  <c r="AG1041" i="18" s="1"/>
  <c r="H439" i="18"/>
  <c r="AF439" i="18" s="1"/>
  <c r="AF439" i="17"/>
  <c r="AF936" i="17"/>
  <c r="H936" i="18"/>
  <c r="AF936" i="18" s="1"/>
  <c r="AF12" i="17"/>
  <c r="K12" i="18"/>
  <c r="AF108" i="17"/>
  <c r="H108" i="18"/>
  <c r="AF108" i="18" s="1"/>
  <c r="AF631" i="17"/>
  <c r="J631" i="18"/>
  <c r="AF631" i="18" s="1"/>
  <c r="AG784" i="17"/>
  <c r="T784" i="18"/>
  <c r="AG784" i="18" s="1"/>
  <c r="T912" i="18"/>
  <c r="AG912" i="18" s="1"/>
  <c r="AG912" i="17"/>
  <c r="H1021" i="18"/>
  <c r="AF1021" i="18" s="1"/>
  <c r="AF1021" i="17"/>
  <c r="AF1149" i="17"/>
  <c r="T1149" i="18"/>
  <c r="AG1149" i="18" s="1"/>
  <c r="AF371" i="17"/>
  <c r="W371" i="18"/>
  <c r="AG371" i="18" s="1"/>
  <c r="T1078" i="18"/>
  <c r="AG1078" i="18" s="1"/>
  <c r="AG1078" i="17"/>
  <c r="AG375" i="17"/>
  <c r="T375" i="18"/>
  <c r="AG375" i="18" s="1"/>
  <c r="AF425" i="17"/>
  <c r="H425" i="18"/>
  <c r="AF425" i="18" s="1"/>
  <c r="AF306" i="17"/>
  <c r="Y306" i="18"/>
  <c r="AG306" i="18" s="1"/>
  <c r="H434" i="18"/>
  <c r="AF434" i="18" s="1"/>
  <c r="AF434" i="17"/>
  <c r="H675" i="18"/>
  <c r="AF675" i="18" s="1"/>
  <c r="AF675" i="17"/>
  <c r="AF703" i="17"/>
  <c r="H703" i="18"/>
  <c r="AF703" i="18" s="1"/>
  <c r="AF831" i="17"/>
  <c r="Z831" i="18"/>
  <c r="AG831" i="18" s="1"/>
  <c r="AF959" i="17"/>
  <c r="Z959" i="18"/>
  <c r="AG959" i="18" s="1"/>
  <c r="AG1089" i="17"/>
  <c r="T1089" i="18"/>
  <c r="AG1089" i="18" s="1"/>
  <c r="AF74" i="17"/>
  <c r="H74" i="18"/>
  <c r="AF74" i="18" s="1"/>
  <c r="T934" i="18"/>
  <c r="AG934" i="18" s="1"/>
  <c r="AG934" i="17"/>
  <c r="H99" i="18"/>
  <c r="AF99" i="18" s="1"/>
  <c r="AF99" i="17"/>
  <c r="AF518" i="17"/>
  <c r="X518" i="18"/>
  <c r="AG518" i="18" s="1"/>
  <c r="AG438" i="17"/>
  <c r="T438" i="18"/>
  <c r="AG438" i="18" s="1"/>
  <c r="AF618" i="17"/>
  <c r="H618" i="18"/>
  <c r="AF618" i="18" s="1"/>
  <c r="T707" i="18"/>
  <c r="AG707" i="18" s="1"/>
  <c r="AG707" i="17"/>
  <c r="AG835" i="17"/>
  <c r="T835" i="18"/>
  <c r="AG835" i="18" s="1"/>
  <c r="T963" i="18"/>
  <c r="AG963" i="18" s="1"/>
  <c r="AG963" i="17"/>
  <c r="H1080" i="18"/>
  <c r="AF1080" i="18" s="1"/>
  <c r="AF1080" i="17"/>
  <c r="AF275" i="17"/>
  <c r="X275" i="18"/>
  <c r="AG275" i="18" s="1"/>
  <c r="T110" i="18"/>
  <c r="AG110" i="18" s="1"/>
  <c r="AG110" i="17"/>
  <c r="H885" i="18"/>
  <c r="AF885" i="18" s="1"/>
  <c r="AF885" i="17"/>
  <c r="AG725" i="17"/>
  <c r="T725" i="18"/>
  <c r="AG725" i="18" s="1"/>
  <c r="AG168" i="17"/>
  <c r="T168" i="18"/>
  <c r="AG168" i="18" s="1"/>
  <c r="AF983" i="17"/>
  <c r="H983" i="18"/>
  <c r="AF983" i="18" s="1"/>
  <c r="AG187" i="17"/>
  <c r="T187" i="18"/>
  <c r="AG187" i="18" s="1"/>
  <c r="AG564" i="17"/>
  <c r="T564" i="18"/>
  <c r="AG564" i="18" s="1"/>
  <c r="AF531" i="17"/>
  <c r="H531" i="18"/>
  <c r="AF531" i="18" s="1"/>
  <c r="T84" i="18"/>
  <c r="AG84" i="18" s="1"/>
  <c r="AG84" i="17"/>
  <c r="H931" i="18"/>
  <c r="AF931" i="18" s="1"/>
  <c r="AF931" i="17"/>
  <c r="AF556" i="17"/>
  <c r="H556" i="18"/>
  <c r="AF556" i="18" s="1"/>
  <c r="T553" i="18"/>
  <c r="AG553" i="18" s="1"/>
  <c r="AG553" i="17"/>
  <c r="AG92" i="17"/>
  <c r="T92" i="18"/>
  <c r="AG92" i="18" s="1"/>
  <c r="AF811" i="17"/>
  <c r="AA811" i="18"/>
  <c r="AG811" i="18" s="1"/>
  <c r="W5" i="18"/>
  <c r="W1199" i="17"/>
  <c r="D98" i="11"/>
  <c r="G23" i="11"/>
  <c r="X1199" i="17"/>
  <c r="X5" i="18"/>
  <c r="AF298" i="17"/>
  <c r="X298" i="18"/>
  <c r="AG298" i="18" s="1"/>
  <c r="AG998" i="17"/>
  <c r="T998" i="18"/>
  <c r="AG998" i="18" s="1"/>
  <c r="AG323" i="17"/>
  <c r="T323" i="18"/>
  <c r="AG323" i="18" s="1"/>
  <c r="T852" i="18"/>
  <c r="AG852" i="18" s="1"/>
  <c r="AG852" i="17"/>
  <c r="AF246" i="17"/>
  <c r="X246" i="18"/>
  <c r="AG246" i="18" s="1"/>
  <c r="AF93" i="17"/>
  <c r="H93" i="18"/>
  <c r="AF93" i="18" s="1"/>
  <c r="AG480" i="17"/>
  <c r="T480" i="18"/>
  <c r="AG480" i="18" s="1"/>
  <c r="AG1001" i="17"/>
  <c r="T1001" i="18"/>
  <c r="AG1001" i="18" s="1"/>
  <c r="AG543" i="17"/>
  <c r="T543" i="18"/>
  <c r="AG543" i="18" s="1"/>
  <c r="O5" i="18"/>
  <c r="O1199" i="17"/>
  <c r="AF307" i="17"/>
  <c r="Q307" i="18"/>
  <c r="AF307" i="18" s="1"/>
  <c r="AF772" i="17"/>
  <c r="S772" i="18"/>
  <c r="AF772" i="18" s="1"/>
  <c r="AF40" i="17"/>
  <c r="S40" i="18"/>
  <c r="AF40" i="18" s="1"/>
  <c r="AF168" i="17"/>
  <c r="L168" i="18"/>
  <c r="AF168" i="18" s="1"/>
  <c r="T379" i="18"/>
  <c r="AG379" i="18" s="1"/>
  <c r="AG379" i="17"/>
  <c r="T507" i="18"/>
  <c r="AG507" i="18" s="1"/>
  <c r="AG507" i="17"/>
  <c r="AF627" i="17"/>
  <c r="AD627" i="18"/>
  <c r="AG627" i="18" s="1"/>
  <c r="AF1081" i="17"/>
  <c r="H1081" i="18"/>
  <c r="AF1081" i="18" s="1"/>
  <c r="AF358" i="17"/>
  <c r="R358" i="18"/>
  <c r="AF358" i="18" s="1"/>
  <c r="H113" i="18"/>
  <c r="AF113" i="18" s="1"/>
  <c r="AF113" i="17"/>
  <c r="H544" i="18"/>
  <c r="AF544" i="18" s="1"/>
  <c r="AF544" i="17"/>
  <c r="AG436" i="17"/>
  <c r="T436" i="18"/>
  <c r="AG436" i="18" s="1"/>
  <c r="AF596" i="17"/>
  <c r="H596" i="18"/>
  <c r="AF596" i="18" s="1"/>
  <c r="AG701" i="17"/>
  <c r="T701" i="18"/>
  <c r="AG701" i="18" s="1"/>
  <c r="AF1090" i="17"/>
  <c r="H1090" i="18"/>
  <c r="AF1090" i="18" s="1"/>
  <c r="A12" i="16"/>
  <c r="AH11" i="16"/>
  <c r="T68" i="18"/>
  <c r="AG68" i="18" s="1"/>
  <c r="AG68" i="17"/>
  <c r="AF486" i="17"/>
  <c r="Z486" i="18"/>
  <c r="AG486" i="18" s="1"/>
  <c r="T1013" i="18"/>
  <c r="AG1013" i="18" s="1"/>
  <c r="AG1013" i="17"/>
  <c r="T85" i="18"/>
  <c r="AG85" i="18" s="1"/>
  <c r="AG85" i="17"/>
  <c r="AF227" i="17"/>
  <c r="L227" i="18"/>
  <c r="AF355" i="17"/>
  <c r="X355" i="18"/>
  <c r="AG355" i="18" s="1"/>
  <c r="AF483" i="17"/>
  <c r="AE483" i="18"/>
  <c r="AG483" i="18" s="1"/>
  <c r="H668" i="18"/>
  <c r="AF668" i="18" s="1"/>
  <c r="AF668" i="17"/>
  <c r="T664" i="18"/>
  <c r="AG664" i="18" s="1"/>
  <c r="AG664" i="17"/>
  <c r="AF820" i="17"/>
  <c r="Z820" i="18"/>
  <c r="AG820" i="18" s="1"/>
  <c r="H948" i="18"/>
  <c r="AF948" i="18" s="1"/>
  <c r="AF948" i="17"/>
  <c r="AG1094" i="17"/>
  <c r="T1094" i="18"/>
  <c r="AG1094" i="18" s="1"/>
  <c r="AF111" i="17"/>
  <c r="H111" i="18"/>
  <c r="AF111" i="18" s="1"/>
  <c r="AG719" i="17"/>
  <c r="T719" i="18"/>
  <c r="AG719" i="18" s="1"/>
  <c r="AF52" i="17"/>
  <c r="AE52" i="18"/>
  <c r="AG52" i="18" s="1"/>
  <c r="AF535" i="17"/>
  <c r="H535" i="18"/>
  <c r="AF535" i="18" s="1"/>
  <c r="T672" i="18"/>
  <c r="AG672" i="18" s="1"/>
  <c r="AG672" i="17"/>
  <c r="T920" i="18"/>
  <c r="AG920" i="18" s="1"/>
  <c r="AG920" i="17"/>
  <c r="AF1061" i="17"/>
  <c r="H1061" i="18"/>
  <c r="AF1061" i="18" s="1"/>
  <c r="AF1189" i="17"/>
  <c r="AC1189" i="18"/>
  <c r="AG1189" i="18" s="1"/>
  <c r="AF753" i="17"/>
  <c r="Z753" i="18"/>
  <c r="AG753" i="18" s="1"/>
  <c r="AG407" i="17"/>
  <c r="T407" i="18"/>
  <c r="AG407" i="18" s="1"/>
  <c r="H714" i="18"/>
  <c r="AF714" i="18" s="1"/>
  <c r="AF714" i="17"/>
  <c r="AG482" i="17"/>
  <c r="T482" i="18"/>
  <c r="AG482" i="18" s="1"/>
  <c r="AF100" i="17"/>
  <c r="H100" i="18"/>
  <c r="AF100" i="18" s="1"/>
  <c r="T688" i="18"/>
  <c r="AG688" i="18" s="1"/>
  <c r="AG688" i="17"/>
  <c r="AF1141" i="17"/>
  <c r="X1141" i="18"/>
  <c r="AG1141" i="18" s="1"/>
  <c r="AG12" i="17"/>
  <c r="T12" i="18"/>
  <c r="AG76" i="17"/>
  <c r="T76" i="18"/>
  <c r="AG76" i="18" s="1"/>
  <c r="AF238" i="17"/>
  <c r="M238" i="18"/>
  <c r="AF238" i="18" s="1"/>
  <c r="AF366" i="17"/>
  <c r="T366" i="18"/>
  <c r="AG366" i="18" s="1"/>
  <c r="AF494" i="17"/>
  <c r="K494" i="18"/>
  <c r="AF494" i="18" s="1"/>
  <c r="T599" i="18"/>
  <c r="AG599" i="18" s="1"/>
  <c r="AG599" i="17"/>
  <c r="AF731" i="17"/>
  <c r="I731" i="18"/>
  <c r="AF731" i="18" s="1"/>
  <c r="AF859" i="17"/>
  <c r="H859" i="18"/>
  <c r="AF859" i="18" s="1"/>
  <c r="AF987" i="17"/>
  <c r="X987" i="18"/>
  <c r="AG987" i="18" s="1"/>
  <c r="AG1117" i="17"/>
  <c r="T1117" i="18"/>
  <c r="AG1117" i="18" s="1"/>
  <c r="H64" i="18"/>
  <c r="AF64" i="18" s="1"/>
  <c r="AF64" i="17"/>
  <c r="AF293" i="17"/>
  <c r="S293" i="18"/>
  <c r="AF293" i="18" s="1"/>
  <c r="H1105" i="18"/>
  <c r="AF1105" i="18" s="1"/>
  <c r="AF1105" i="17"/>
  <c r="T425" i="18"/>
  <c r="AG425" i="18" s="1"/>
  <c r="AG425" i="17"/>
  <c r="H1083" i="18"/>
  <c r="AF1083" i="18" s="1"/>
  <c r="AF1083" i="17"/>
  <c r="AF127" i="17"/>
  <c r="H127" i="18"/>
  <c r="AF127" i="18" s="1"/>
  <c r="AF526" i="17"/>
  <c r="H526" i="18"/>
  <c r="AF526" i="18" s="1"/>
  <c r="T434" i="18"/>
  <c r="AG434" i="18" s="1"/>
  <c r="AG434" i="17"/>
  <c r="AF181" i="17"/>
  <c r="X181" i="18"/>
  <c r="AG181" i="18" s="1"/>
  <c r="AG675" i="17"/>
  <c r="T675" i="18"/>
  <c r="AG675" i="18" s="1"/>
  <c r="AG767" i="17"/>
  <c r="T767" i="18"/>
  <c r="AG767" i="18" s="1"/>
  <c r="AG895" i="17"/>
  <c r="T895" i="18"/>
  <c r="AG895" i="18" s="1"/>
  <c r="H1108" i="18"/>
  <c r="AF1108" i="18" s="1"/>
  <c r="AF1108" i="17"/>
  <c r="H1124" i="18"/>
  <c r="AF1124" i="18" s="1"/>
  <c r="AF1124" i="17"/>
  <c r="AF488" i="17"/>
  <c r="T488" i="18"/>
  <c r="AG488" i="18" s="1"/>
  <c r="T1047" i="18"/>
  <c r="AG1047" i="18" s="1"/>
  <c r="AG1047" i="17"/>
  <c r="AG99" i="17"/>
  <c r="T99" i="18"/>
  <c r="AG99" i="18" s="1"/>
  <c r="AG188" i="17"/>
  <c r="T188" i="18"/>
  <c r="AG188" i="18" s="1"/>
  <c r="AG295" i="17"/>
  <c r="T295" i="18"/>
  <c r="AG295" i="18" s="1"/>
  <c r="AG423" i="17"/>
  <c r="T423" i="18"/>
  <c r="AG423" i="18" s="1"/>
  <c r="AF249" i="17"/>
  <c r="Q249" i="18"/>
  <c r="AF249" i="18" s="1"/>
  <c r="AF377" i="17"/>
  <c r="H377" i="18"/>
  <c r="AF377" i="18" s="1"/>
  <c r="H505" i="18"/>
  <c r="AF505" i="18" s="1"/>
  <c r="AF505" i="17"/>
  <c r="T1080" i="18"/>
  <c r="AG1080" i="18" s="1"/>
  <c r="AG1080" i="17"/>
  <c r="AF762" i="17"/>
  <c r="AD762" i="18"/>
  <c r="AG762" i="18" s="1"/>
  <c r="AF890" i="17"/>
  <c r="H890" i="18"/>
  <c r="AF890" i="18" s="1"/>
  <c r="AG1084" i="17"/>
  <c r="T1084" i="18"/>
  <c r="AG1084" i="18" s="1"/>
  <c r="AF485" i="17"/>
  <c r="U485" i="18"/>
  <c r="AG485" i="18" s="1"/>
  <c r="AF41" i="17"/>
  <c r="Q41" i="18"/>
  <c r="AF41" i="18" s="1"/>
  <c r="T885" i="18"/>
  <c r="AG885" i="18" s="1"/>
  <c r="AG885" i="17"/>
  <c r="H120" i="18"/>
  <c r="AF120" i="18" s="1"/>
  <c r="AF120" i="17"/>
  <c r="E107" i="11"/>
  <c r="AF424" i="17"/>
  <c r="H424" i="18"/>
  <c r="AF424" i="18" s="1"/>
  <c r="AG343" i="17"/>
  <c r="T343" i="18"/>
  <c r="AG343" i="18" s="1"/>
  <c r="T666" i="18"/>
  <c r="AG666" i="18" s="1"/>
  <c r="AG666" i="17"/>
  <c r="AF778" i="17"/>
  <c r="AA778" i="18"/>
  <c r="AG778" i="18" s="1"/>
  <c r="AF109" i="17"/>
  <c r="H109" i="18"/>
  <c r="AF109" i="18" s="1"/>
  <c r="AF540" i="17"/>
  <c r="H540" i="18"/>
  <c r="AF540" i="18" s="1"/>
  <c r="AG304" i="17"/>
  <c r="T304" i="18"/>
  <c r="AG304" i="18" s="1"/>
  <c r="AG432" i="17"/>
  <c r="T432" i="18"/>
  <c r="AG432" i="18" s="1"/>
  <c r="AF592" i="17"/>
  <c r="H592" i="18"/>
  <c r="AF592" i="18" s="1"/>
  <c r="AG697" i="17"/>
  <c r="T697" i="18"/>
  <c r="AG697" i="18" s="1"/>
  <c r="AG953" i="17"/>
  <c r="T953" i="18"/>
  <c r="AG953" i="18" s="1"/>
  <c r="AF1086" i="17"/>
  <c r="H1086" i="18"/>
  <c r="AF1086" i="18" s="1"/>
  <c r="T128" i="18"/>
  <c r="AG128" i="18" s="1"/>
  <c r="AG128" i="17"/>
  <c r="H975" i="18"/>
  <c r="AF975" i="18" s="1"/>
  <c r="AF975" i="17"/>
  <c r="AF776" i="17"/>
  <c r="R776" i="18"/>
  <c r="AF776" i="18" s="1"/>
  <c r="AF118" i="17"/>
  <c r="H118" i="18"/>
  <c r="AF118" i="18" s="1"/>
  <c r="AG465" i="17"/>
  <c r="T465" i="18"/>
  <c r="AG465" i="18" s="1"/>
  <c r="H649" i="18"/>
  <c r="AF649" i="18" s="1"/>
  <c r="AF649" i="17"/>
  <c r="AG786" i="17"/>
  <c r="T786" i="18"/>
  <c r="AG786" i="18" s="1"/>
  <c r="AG914" i="17"/>
  <c r="T914" i="18"/>
  <c r="AG914" i="18" s="1"/>
  <c r="H1059" i="18"/>
  <c r="AF1059" i="18" s="1"/>
  <c r="AF1059" i="17"/>
  <c r="AF1187" i="17"/>
  <c r="T1187" i="18"/>
  <c r="AG1187" i="18" s="1"/>
  <c r="T105" i="18"/>
  <c r="AG105" i="18" s="1"/>
  <c r="AG105" i="17"/>
  <c r="AG652" i="17"/>
  <c r="T652" i="18"/>
  <c r="AG652" i="18" s="1"/>
  <c r="AG1082" i="17"/>
  <c r="T1082" i="18"/>
  <c r="AG1082" i="18" s="1"/>
  <c r="AG90" i="17"/>
  <c r="T90" i="18"/>
  <c r="AG90" i="18" s="1"/>
  <c r="AF312" i="17"/>
  <c r="T312" i="18"/>
  <c r="AG312" i="18" s="1"/>
  <c r="AF440" i="17"/>
  <c r="H440" i="18"/>
  <c r="AF440" i="18" s="1"/>
  <c r="T589" i="18"/>
  <c r="AG589" i="18" s="1"/>
  <c r="AG589" i="17"/>
  <c r="AF737" i="17"/>
  <c r="V737" i="18"/>
  <c r="AG737" i="18" s="1"/>
  <c r="AF865" i="17"/>
  <c r="H865" i="18"/>
  <c r="AF865" i="18" s="1"/>
  <c r="AF993" i="17"/>
  <c r="L993" i="18"/>
  <c r="AF993" i="18" s="1"/>
  <c r="AG1127" i="17"/>
  <c r="T1127" i="18"/>
  <c r="AG1127" i="18" s="1"/>
  <c r="AF160" i="17"/>
  <c r="J160" i="18"/>
  <c r="AF160" i="18" s="1"/>
  <c r="H421" i="18"/>
  <c r="AF421" i="18" s="1"/>
  <c r="AF421" i="17"/>
  <c r="AF182" i="17"/>
  <c r="Q182" i="18"/>
  <c r="AF182" i="18" s="1"/>
  <c r="H121" i="18"/>
  <c r="AF121" i="18" s="1"/>
  <c r="AF121" i="17"/>
  <c r="AG476" i="17"/>
  <c r="T476" i="18"/>
  <c r="AG476" i="18" s="1"/>
  <c r="AG709" i="17"/>
  <c r="T709" i="18"/>
  <c r="AG709" i="18" s="1"/>
  <c r="AG837" i="17"/>
  <c r="T837" i="18"/>
  <c r="AG837" i="18" s="1"/>
  <c r="AG965" i="17"/>
  <c r="T965" i="18"/>
  <c r="AG965" i="18" s="1"/>
  <c r="AF1098" i="17"/>
  <c r="H1098" i="18"/>
  <c r="AF1098" i="18" s="1"/>
  <c r="T103" i="18"/>
  <c r="AG103" i="18" s="1"/>
  <c r="AG103" i="17"/>
  <c r="AF221" i="17"/>
  <c r="X221" i="18"/>
  <c r="AG221" i="18" s="1"/>
  <c r="AF349" i="17"/>
  <c r="AE349" i="18"/>
  <c r="AG349" i="18" s="1"/>
  <c r="AF477" i="17"/>
  <c r="X477" i="18"/>
  <c r="AG477" i="18" s="1"/>
  <c r="AG654" i="17"/>
  <c r="T654" i="18"/>
  <c r="AG654" i="18" s="1"/>
  <c r="T1112" i="18"/>
  <c r="AG1112" i="18" s="1"/>
  <c r="AG1112" i="17"/>
  <c r="AG258" i="17"/>
  <c r="T258" i="18"/>
  <c r="AG258" i="18" s="1"/>
  <c r="T904" i="18"/>
  <c r="AG904" i="18" s="1"/>
  <c r="AG904" i="17"/>
  <c r="AF33" i="17"/>
  <c r="X33" i="18"/>
  <c r="AG33" i="18" s="1"/>
  <c r="AF161" i="17"/>
  <c r="Q161" i="18"/>
  <c r="AF161" i="18" s="1"/>
  <c r="AG356" i="17"/>
  <c r="T356" i="18"/>
  <c r="AG356" i="18" s="1"/>
  <c r="AG484" i="17"/>
  <c r="T484" i="18"/>
  <c r="AG484" i="18" s="1"/>
  <c r="AF644" i="17"/>
  <c r="U644" i="18"/>
  <c r="AG644" i="18" s="1"/>
  <c r="AG781" i="17"/>
  <c r="T781" i="18"/>
  <c r="AG781" i="18" s="1"/>
  <c r="AG909" i="17"/>
  <c r="T909" i="18"/>
  <c r="AG909" i="18" s="1"/>
  <c r="H1042" i="18"/>
  <c r="AF1042" i="18" s="1"/>
  <c r="AF1042" i="17"/>
  <c r="AF1170" i="17"/>
  <c r="AB1170" i="18"/>
  <c r="AG1170" i="18" s="1"/>
  <c r="P1199" i="17"/>
  <c r="P5" i="18"/>
  <c r="AG598" i="17"/>
  <c r="T598" i="18"/>
  <c r="AG598" i="18" s="1"/>
  <c r="AG100" i="17"/>
  <c r="T100" i="18"/>
  <c r="AG100" i="18" s="1"/>
  <c r="T591" i="18"/>
  <c r="AG591" i="18" s="1"/>
  <c r="AG591" i="17"/>
  <c r="AF18" i="17"/>
  <c r="P18" i="18"/>
  <c r="AF18" i="18" s="1"/>
  <c r="AF146" i="17"/>
  <c r="S146" i="18"/>
  <c r="AF146" i="18" s="1"/>
  <c r="AG397" i="17"/>
  <c r="T397" i="18"/>
  <c r="AG397" i="18" s="1"/>
  <c r="AF581" i="17"/>
  <c r="AD581" i="18"/>
  <c r="AG581" i="18" s="1"/>
  <c r="AG718" i="17"/>
  <c r="T718" i="18"/>
  <c r="AG718" i="18" s="1"/>
  <c r="AG846" i="17"/>
  <c r="T846" i="18"/>
  <c r="AG846" i="18" s="1"/>
  <c r="AG974" i="17"/>
  <c r="T974" i="18"/>
  <c r="AG974" i="18" s="1"/>
  <c r="AF1087" i="17"/>
  <c r="H1087" i="18"/>
  <c r="AF1087" i="18" s="1"/>
  <c r="AF211" i="17"/>
  <c r="AB211" i="18"/>
  <c r="AG211" i="18" s="1"/>
  <c r="AF184" i="17"/>
  <c r="P184" i="18"/>
  <c r="AF184" i="18" s="1"/>
  <c r="AF693" i="17"/>
  <c r="H693" i="18"/>
  <c r="AF693" i="18" s="1"/>
  <c r="H27" i="18"/>
  <c r="AF27" i="17"/>
  <c r="AF155" i="17"/>
  <c r="S155" i="18"/>
  <c r="AF155" i="18" s="1"/>
  <c r="AG270" i="17"/>
  <c r="T270" i="18"/>
  <c r="AG270" i="18" s="1"/>
  <c r="T398" i="18"/>
  <c r="AG398" i="18" s="1"/>
  <c r="AG398" i="17"/>
  <c r="T671" i="18"/>
  <c r="AG671" i="18" s="1"/>
  <c r="AG671" i="17"/>
  <c r="AG795" i="17"/>
  <c r="T795" i="18"/>
  <c r="AG795" i="18" s="1"/>
  <c r="T923" i="18"/>
  <c r="AG923" i="18" s="1"/>
  <c r="AG923" i="17"/>
  <c r="AF1152" i="17"/>
  <c r="H1152" i="18"/>
  <c r="AF1152" i="18" s="1"/>
  <c r="H1020" i="18"/>
  <c r="AF1020" i="18" s="1"/>
  <c r="AF1020" i="17"/>
  <c r="AG515" i="17"/>
  <c r="T515" i="18"/>
  <c r="AG515" i="18" s="1"/>
  <c r="T1083" i="18"/>
  <c r="AG1083" i="18" s="1"/>
  <c r="AG1083" i="17"/>
  <c r="T127" i="18"/>
  <c r="AG127" i="18" s="1"/>
  <c r="AG127" i="17"/>
  <c r="T526" i="18"/>
  <c r="AG526" i="18" s="1"/>
  <c r="AG526" i="17"/>
  <c r="H1010" i="18"/>
  <c r="AF1010" i="18" s="1"/>
  <c r="AF1010" i="17"/>
  <c r="AF758" i="17"/>
  <c r="U758" i="18"/>
  <c r="AG758" i="18" s="1"/>
  <c r="H886" i="18"/>
  <c r="AF886" i="18" s="1"/>
  <c r="AF886" i="17"/>
  <c r="T1052" i="18"/>
  <c r="AG1052" i="18" s="1"/>
  <c r="AG1052" i="17"/>
  <c r="AG677" i="17"/>
  <c r="T677" i="18"/>
  <c r="AG677" i="18" s="1"/>
  <c r="AF30" i="17"/>
  <c r="H30" i="18"/>
  <c r="AF30" i="18" s="1"/>
  <c r="AF158" i="17"/>
  <c r="P158" i="18"/>
  <c r="AG473" i="17"/>
  <c r="T473" i="18"/>
  <c r="AG473" i="18" s="1"/>
  <c r="H593" i="18"/>
  <c r="AF593" i="18" s="1"/>
  <c r="AF593" i="17"/>
  <c r="T698" i="18"/>
  <c r="AG698" i="18" s="1"/>
  <c r="AG698" i="17"/>
  <c r="AG954" i="17"/>
  <c r="T954" i="18"/>
  <c r="AG954" i="18" s="1"/>
  <c r="H1099" i="18"/>
  <c r="AF1099" i="18" s="1"/>
  <c r="AF1099" i="17"/>
  <c r="H386" i="18"/>
  <c r="AF386" i="18" s="1"/>
  <c r="AF386" i="17"/>
  <c r="AF407" i="17"/>
  <c r="H407" i="18"/>
  <c r="AF407" i="18" s="1"/>
  <c r="T88" i="18"/>
  <c r="AG88" i="18" s="1"/>
  <c r="AG88" i="17"/>
  <c r="AF218" i="17"/>
  <c r="W218" i="18"/>
  <c r="AG218" i="18" s="1"/>
  <c r="AF346" i="17"/>
  <c r="AC346" i="18"/>
  <c r="AG346" i="18" s="1"/>
  <c r="H474" i="18"/>
  <c r="AF474" i="18" s="1"/>
  <c r="AF474" i="17"/>
  <c r="H683" i="18"/>
  <c r="AF683" i="18" s="1"/>
  <c r="AF683" i="17"/>
  <c r="H711" i="18"/>
  <c r="AF711" i="18" s="1"/>
  <c r="AF711" i="17"/>
  <c r="H839" i="18"/>
  <c r="AF839" i="18" s="1"/>
  <c r="AF839" i="17"/>
  <c r="H967" i="18"/>
  <c r="AF967" i="18" s="1"/>
  <c r="AF967" i="17"/>
  <c r="AG1097" i="17"/>
  <c r="T1097" i="18"/>
  <c r="AG1097" i="18" s="1"/>
  <c r="A12" i="18"/>
  <c r="AH11" i="18"/>
  <c r="T403" i="18"/>
  <c r="AG403" i="18" s="1"/>
  <c r="AG403" i="17"/>
  <c r="AG996" i="17"/>
  <c r="T996" i="18"/>
  <c r="AG996" i="18" s="1"/>
  <c r="AG428" i="17"/>
  <c r="T428" i="18"/>
  <c r="AG428" i="18" s="1"/>
  <c r="AF1018" i="17"/>
  <c r="H1018" i="18"/>
  <c r="AF1018" i="18" s="1"/>
  <c r="AF70" i="17"/>
  <c r="H70" i="18"/>
  <c r="AF70" i="18" s="1"/>
  <c r="AF517" i="17"/>
  <c r="T517" i="18"/>
  <c r="AG517" i="18" s="1"/>
  <c r="AG289" i="17"/>
  <c r="T289" i="18"/>
  <c r="AG289" i="18" s="1"/>
  <c r="T417" i="18"/>
  <c r="AG417" i="18" s="1"/>
  <c r="AG417" i="17"/>
  <c r="AF601" i="17"/>
  <c r="H601" i="18"/>
  <c r="AF601" i="18" s="1"/>
  <c r="AG738" i="17"/>
  <c r="T738" i="18"/>
  <c r="AG738" i="18" s="1"/>
  <c r="AG866" i="17"/>
  <c r="T866" i="18"/>
  <c r="AG866" i="18" s="1"/>
  <c r="AG994" i="17"/>
  <c r="T994" i="18"/>
  <c r="AG994" i="18" s="1"/>
  <c r="H1075" i="18"/>
  <c r="AF1075" i="18" s="1"/>
  <c r="AF1075" i="17"/>
  <c r="AF229" i="17"/>
  <c r="T229" i="18"/>
  <c r="AG229" i="18" s="1"/>
  <c r="AG40" i="17"/>
  <c r="T40" i="18"/>
  <c r="AG40" i="18" s="1"/>
  <c r="AF634" i="17"/>
  <c r="AD634" i="18"/>
  <c r="AG634" i="18" s="1"/>
  <c r="T419" i="18"/>
  <c r="AG419" i="18" s="1"/>
  <c r="AG419" i="17"/>
  <c r="H1121" i="18"/>
  <c r="AF1121" i="18" s="1"/>
  <c r="AF1121" i="17"/>
  <c r="AF438" i="17"/>
  <c r="H438" i="18"/>
  <c r="AF438" i="18" s="1"/>
  <c r="H1038" i="18"/>
  <c r="AF1038" i="18" s="1"/>
  <c r="AF1038" i="17"/>
  <c r="AG1069" i="17"/>
  <c r="T1069" i="18"/>
  <c r="AG1069" i="18" s="1"/>
  <c r="AG945" i="17"/>
  <c r="T945" i="18"/>
  <c r="AG945" i="18" s="1"/>
  <c r="H557" i="18"/>
  <c r="AF557" i="18" s="1"/>
  <c r="AF557" i="17"/>
  <c r="AG670" i="17"/>
  <c r="T670" i="18"/>
  <c r="AG670" i="18" s="1"/>
  <c r="E75" i="9"/>
  <c r="D75" i="9"/>
  <c r="G75" i="9" s="1"/>
  <c r="AG45" i="17"/>
  <c r="T45" i="18"/>
  <c r="AG45" i="18" s="1"/>
  <c r="AF219" i="17"/>
  <c r="M219" i="18"/>
  <c r="AF219" i="18" s="1"/>
  <c r="AF347" i="17"/>
  <c r="AC347" i="18"/>
  <c r="AG347" i="18" s="1"/>
  <c r="H475" i="18"/>
  <c r="AF475" i="18" s="1"/>
  <c r="AF475" i="17"/>
  <c r="T624" i="18"/>
  <c r="AG624" i="18" s="1"/>
  <c r="AG624" i="17"/>
  <c r="AF780" i="17"/>
  <c r="S780" i="18"/>
  <c r="AF780" i="18" s="1"/>
  <c r="H908" i="18"/>
  <c r="AF908" i="18" s="1"/>
  <c r="AF908" i="17"/>
  <c r="AG1022" i="17"/>
  <c r="T1022" i="18"/>
  <c r="AG1022" i="18" s="1"/>
  <c r="AG751" i="17"/>
  <c r="T751" i="18"/>
  <c r="AG751" i="18" s="1"/>
  <c r="AG54" i="17"/>
  <c r="T54" i="18"/>
  <c r="AG54" i="18" s="1"/>
  <c r="AF212" i="17"/>
  <c r="P212" i="18"/>
  <c r="AF212" i="18" s="1"/>
  <c r="AF340" i="17"/>
  <c r="N340" i="18"/>
  <c r="AF340" i="18" s="1"/>
  <c r="H468" i="18"/>
  <c r="AF468" i="18" s="1"/>
  <c r="AF468" i="17"/>
  <c r="H689" i="18"/>
  <c r="AF689" i="18" s="1"/>
  <c r="AF689" i="17"/>
  <c r="AF701" i="17"/>
  <c r="H701" i="18"/>
  <c r="AF701" i="18" s="1"/>
  <c r="AF829" i="17"/>
  <c r="U829" i="18"/>
  <c r="AG829" i="18" s="1"/>
  <c r="AF957" i="17"/>
  <c r="Z957" i="18"/>
  <c r="AG957" i="18" s="1"/>
  <c r="T1091" i="18"/>
  <c r="AG1091" i="18" s="1"/>
  <c r="AG1091" i="17"/>
  <c r="AF10" i="17"/>
  <c r="H10" i="18"/>
  <c r="AF10" i="18" s="1"/>
  <c r="AF605" i="17"/>
  <c r="H605" i="18"/>
  <c r="AF605" i="18" s="1"/>
  <c r="AF164" i="17"/>
  <c r="Q164" i="18"/>
  <c r="AF164" i="18" s="1"/>
  <c r="AG872" i="17"/>
  <c r="T872" i="18"/>
  <c r="AG872" i="18" s="1"/>
  <c r="AF21" i="17"/>
  <c r="I21" i="18"/>
  <c r="AF21" i="18" s="1"/>
  <c r="AF149" i="17"/>
  <c r="S149" i="18"/>
  <c r="AF149" i="18" s="1"/>
  <c r="T504" i="18"/>
  <c r="AG504" i="18" s="1"/>
  <c r="AG504" i="17"/>
  <c r="AF664" i="17"/>
  <c r="H664" i="18"/>
  <c r="AF664" i="18" s="1"/>
  <c r="AG929" i="17"/>
  <c r="T929" i="18"/>
  <c r="AG929" i="18" s="1"/>
  <c r="AF1062" i="17"/>
  <c r="H1062" i="18"/>
  <c r="AF1062" i="18" s="1"/>
  <c r="AF1190" i="17"/>
  <c r="Z1190" i="18"/>
  <c r="AG1190" i="18" s="1"/>
  <c r="H418" i="18"/>
  <c r="AF418" i="18" s="1"/>
  <c r="AF418" i="17"/>
  <c r="T121" i="18"/>
  <c r="AG121" i="18" s="1"/>
  <c r="AG121" i="17"/>
  <c r="AF231" i="17"/>
  <c r="I231" i="18"/>
  <c r="AF231" i="18" s="1"/>
  <c r="AF359" i="17"/>
  <c r="S359" i="18"/>
  <c r="AF359" i="18" s="1"/>
  <c r="AF487" i="17"/>
  <c r="U487" i="18"/>
  <c r="AG487" i="18" s="1"/>
  <c r="AF728" i="17"/>
  <c r="H728" i="18"/>
  <c r="AF728" i="18" s="1"/>
  <c r="H856" i="18"/>
  <c r="AF856" i="18" s="1"/>
  <c r="AF856" i="17"/>
  <c r="AF984" i="17"/>
  <c r="H984" i="18"/>
  <c r="AF984" i="18" s="1"/>
  <c r="AG1130" i="17"/>
  <c r="T1130" i="18"/>
  <c r="AG1130" i="18" s="1"/>
  <c r="H1079" i="18"/>
  <c r="AF1079" i="18" s="1"/>
  <c r="AF1079" i="17"/>
  <c r="T979" i="18"/>
  <c r="AG979" i="18" s="1"/>
  <c r="AG979" i="17"/>
  <c r="AG587" i="17"/>
  <c r="T587" i="18"/>
  <c r="AG587" i="18" s="1"/>
  <c r="AF688" i="17"/>
  <c r="H688" i="18"/>
  <c r="AF688" i="18" s="1"/>
  <c r="AF44" i="17"/>
  <c r="AB44" i="18"/>
  <c r="AG44" i="18" s="1"/>
  <c r="AG287" i="17"/>
  <c r="T287" i="18"/>
  <c r="AG287" i="18" s="1"/>
  <c r="AG415" i="17"/>
  <c r="T415" i="18"/>
  <c r="AG415" i="18" s="1"/>
  <c r="AG720" i="17"/>
  <c r="T720" i="18"/>
  <c r="AG720" i="18" s="1"/>
  <c r="AG976" i="17"/>
  <c r="T976" i="18"/>
  <c r="AG976" i="18" s="1"/>
  <c r="AG37" i="17"/>
  <c r="T37" i="18"/>
  <c r="AG37" i="18" s="1"/>
  <c r="AF740" i="17"/>
  <c r="H740" i="18"/>
  <c r="AF740" i="18" s="1"/>
  <c r="AF746" i="17"/>
  <c r="AE746" i="18"/>
  <c r="AG746" i="18" s="1"/>
  <c r="AF242" i="17"/>
  <c r="Y242" i="18"/>
  <c r="AG242" i="18" s="1"/>
  <c r="AF767" i="17"/>
  <c r="S767" i="18"/>
  <c r="AF767" i="18" s="1"/>
  <c r="AG1025" i="17"/>
  <c r="T1025" i="18"/>
  <c r="AG1025" i="18" s="1"/>
  <c r="AG421" i="17"/>
  <c r="T421" i="18"/>
  <c r="AG421" i="18" s="1"/>
  <c r="AG374" i="17"/>
  <c r="T374" i="18"/>
  <c r="AG374" i="18" s="1"/>
  <c r="T679" i="18"/>
  <c r="AG679" i="18" s="1"/>
  <c r="AG679" i="17"/>
  <c r="AF1140" i="17"/>
  <c r="K1140" i="18"/>
  <c r="H684" i="18"/>
  <c r="AF684" i="18" s="1"/>
  <c r="AF684" i="17"/>
  <c r="AF587" i="17"/>
  <c r="M587" i="18"/>
  <c r="AF587" i="18" s="1"/>
  <c r="AF490" i="17"/>
  <c r="W490" i="18"/>
  <c r="AG490" i="18" s="1"/>
  <c r="AF255" i="17"/>
  <c r="X255" i="18"/>
  <c r="AG255" i="18" s="1"/>
  <c r="AG1061" i="17"/>
  <c r="T1061" i="18"/>
  <c r="AG1061" i="18" s="1"/>
  <c r="H687" i="18"/>
  <c r="AF687" i="18" s="1"/>
  <c r="AF687" i="17"/>
  <c r="AF555" i="17"/>
  <c r="H555" i="18"/>
  <c r="AF555" i="18" s="1"/>
  <c r="T443" i="18"/>
  <c r="AG443" i="18" s="1"/>
  <c r="AG443" i="17"/>
  <c r="H1017" i="18"/>
  <c r="AF1017" i="18" s="1"/>
  <c r="AF1017" i="17"/>
  <c r="AF742" i="17"/>
  <c r="H742" i="18"/>
  <c r="AF742" i="18" s="1"/>
  <c r="AF191" i="17"/>
  <c r="V191" i="18"/>
  <c r="AG191" i="18" s="1"/>
  <c r="AF660" i="17"/>
  <c r="H660" i="18"/>
  <c r="AF660" i="18" s="1"/>
  <c r="AF1026" i="17"/>
  <c r="H1026" i="18"/>
  <c r="AF1026" i="18" s="1"/>
  <c r="AF817" i="17"/>
  <c r="Z817" i="18"/>
  <c r="AG817" i="18" s="1"/>
  <c r="AF787" i="17"/>
  <c r="L787" i="18"/>
  <c r="AF787" i="18" s="1"/>
  <c r="AF291" i="17"/>
  <c r="AE291" i="18"/>
  <c r="AG291" i="18" s="1"/>
  <c r="AG548" i="17"/>
  <c r="T548" i="18"/>
  <c r="AG548" i="18" s="1"/>
  <c r="AF756" i="17"/>
  <c r="Q756" i="18"/>
  <c r="AF756" i="18" s="1"/>
  <c r="AG1030" i="17"/>
  <c r="T1030" i="18"/>
  <c r="AG1030" i="18" s="1"/>
  <c r="T418" i="18"/>
  <c r="AG418" i="18" s="1"/>
  <c r="AG418" i="17"/>
  <c r="AF116" i="17"/>
  <c r="H116" i="18"/>
  <c r="AF116" i="18" s="1"/>
  <c r="AG728" i="17"/>
  <c r="T728" i="18"/>
  <c r="AG728" i="18" s="1"/>
  <c r="T984" i="18"/>
  <c r="AG984" i="18" s="1"/>
  <c r="AG984" i="17"/>
  <c r="H1125" i="18"/>
  <c r="AF1125" i="18" s="1"/>
  <c r="AF1125" i="17"/>
  <c r="AF489" i="17"/>
  <c r="W489" i="18"/>
  <c r="AG489" i="18" s="1"/>
  <c r="AF187" i="17"/>
  <c r="R187" i="18"/>
  <c r="AF187" i="18" s="1"/>
  <c r="T722" i="18"/>
  <c r="AG722" i="18" s="1"/>
  <c r="AG722" i="17"/>
  <c r="AF175" i="17"/>
  <c r="P175" i="18"/>
  <c r="AF175" i="18" s="1"/>
  <c r="AG26" i="17"/>
  <c r="T26" i="18"/>
  <c r="AG26" i="18" s="1"/>
  <c r="T653" i="18"/>
  <c r="AG653" i="18" s="1"/>
  <c r="AG653" i="17"/>
  <c r="T1063" i="18"/>
  <c r="AG1063" i="18" s="1"/>
  <c r="AG1063" i="17"/>
  <c r="AF57" i="17"/>
  <c r="X57" i="18"/>
  <c r="AG57" i="18" s="1"/>
  <c r="AG773" i="17"/>
  <c r="T773" i="18"/>
  <c r="AG773" i="18" s="1"/>
  <c r="AF285" i="17"/>
  <c r="R285" i="18"/>
  <c r="AF285" i="18" s="1"/>
  <c r="AF132" i="17"/>
  <c r="H132" i="18"/>
  <c r="AF132" i="18" s="1"/>
  <c r="H528" i="18"/>
  <c r="AF528" i="18" s="1"/>
  <c r="AF528" i="17"/>
  <c r="AF580" i="17"/>
  <c r="Z580" i="18"/>
  <c r="AG580" i="18" s="1"/>
  <c r="AG845" i="17"/>
  <c r="T845" i="18"/>
  <c r="AG845" i="18" s="1"/>
  <c r="AG782" i="17"/>
  <c r="T782" i="18"/>
  <c r="AG782" i="18" s="1"/>
  <c r="AF204" i="17"/>
  <c r="AA204" i="18"/>
  <c r="AG204" i="18" s="1"/>
  <c r="AG334" i="17"/>
  <c r="T334" i="18"/>
  <c r="AG334" i="18" s="1"/>
  <c r="T859" i="18"/>
  <c r="AG859" i="18" s="1"/>
  <c r="AG859" i="17"/>
  <c r="H943" i="18"/>
  <c r="AF943" i="18" s="1"/>
  <c r="AF943" i="17"/>
  <c r="AG614" i="17"/>
  <c r="T614" i="18"/>
  <c r="AG614" i="18" s="1"/>
  <c r="T1124" i="18"/>
  <c r="AG1124" i="18" s="1"/>
  <c r="AG1124" i="17"/>
  <c r="AF94" i="17"/>
  <c r="H94" i="18"/>
  <c r="AF94" i="18" s="1"/>
  <c r="H561" i="18"/>
  <c r="AF561" i="18" s="1"/>
  <c r="AF561" i="17"/>
  <c r="H410" i="18"/>
  <c r="AF410" i="18" s="1"/>
  <c r="AF410" i="17"/>
  <c r="AG1033" i="17"/>
  <c r="T1033" i="18"/>
  <c r="AG1033" i="18" s="1"/>
  <c r="AG353" i="17"/>
  <c r="T353" i="18"/>
  <c r="AG353" i="18" s="1"/>
  <c r="AG802" i="17"/>
  <c r="T802" i="18"/>
  <c r="AG802" i="18" s="1"/>
  <c r="AF1139" i="17"/>
  <c r="N1139" i="18"/>
  <c r="AF1139" i="18" s="1"/>
  <c r="AG724" i="17"/>
  <c r="T724" i="18"/>
  <c r="AG724" i="18" s="1"/>
  <c r="AG148" i="17"/>
  <c r="T148" i="18"/>
  <c r="AG148" i="18" s="1"/>
  <c r="AF779" i="17"/>
  <c r="AA779" i="18"/>
  <c r="AG779" i="18" s="1"/>
  <c r="AG322" i="17"/>
  <c r="T322" i="18"/>
  <c r="AG322" i="18" s="1"/>
  <c r="E98" i="11"/>
  <c r="E111" i="11"/>
  <c r="AF23" i="17"/>
  <c r="S23" i="18"/>
  <c r="AF151" i="17"/>
  <c r="Q151" i="18"/>
  <c r="AF151" i="18" s="1"/>
  <c r="T458" i="18"/>
  <c r="AG458" i="18" s="1"/>
  <c r="AG458" i="17"/>
  <c r="AF606" i="17"/>
  <c r="H606" i="18"/>
  <c r="AF606" i="18" s="1"/>
  <c r="AG727" i="17"/>
  <c r="T727" i="18"/>
  <c r="AG727" i="18" s="1"/>
  <c r="AG855" i="17"/>
  <c r="T855" i="18"/>
  <c r="AG855" i="18" s="1"/>
  <c r="AG983" i="17"/>
  <c r="T983" i="18"/>
  <c r="AG983" i="18" s="1"/>
  <c r="H1060" i="18"/>
  <c r="AF1060" i="18" s="1"/>
  <c r="AF1060" i="17"/>
  <c r="AG573" i="17"/>
  <c r="T573" i="18"/>
  <c r="AG573" i="18" s="1"/>
  <c r="AF810" i="17"/>
  <c r="V810" i="18"/>
  <c r="AG810" i="18" s="1"/>
  <c r="T93" i="18"/>
  <c r="AG93" i="18" s="1"/>
  <c r="AG93" i="17"/>
  <c r="AF235" i="17"/>
  <c r="H235" i="18"/>
  <c r="AF235" i="18" s="1"/>
  <c r="AF363" i="17"/>
  <c r="R363" i="18"/>
  <c r="AF363" i="18" s="1"/>
  <c r="AF491" i="17"/>
  <c r="P491" i="18"/>
  <c r="AF491" i="18" s="1"/>
  <c r="H676" i="18"/>
  <c r="AF676" i="18" s="1"/>
  <c r="AF676" i="17"/>
  <c r="H700" i="18"/>
  <c r="AF700" i="18" s="1"/>
  <c r="AF700" i="17"/>
  <c r="AF828" i="17"/>
  <c r="V828" i="18"/>
  <c r="AG828" i="18" s="1"/>
  <c r="AF956" i="17"/>
  <c r="AB956" i="18"/>
  <c r="AG956" i="18" s="1"/>
  <c r="AG1102" i="17"/>
  <c r="T1102" i="18"/>
  <c r="AG1102" i="18" s="1"/>
  <c r="AF133" i="17"/>
  <c r="H133" i="18"/>
  <c r="AF133" i="18" s="1"/>
  <c r="AG849" i="17"/>
  <c r="T849" i="18"/>
  <c r="AG849" i="18" s="1"/>
  <c r="T393" i="18"/>
  <c r="AG393" i="18" s="1"/>
  <c r="AG393" i="17"/>
  <c r="AF1019" i="17"/>
  <c r="H1019" i="18"/>
  <c r="AF1019" i="18" s="1"/>
  <c r="AF75" i="17"/>
  <c r="H75" i="18"/>
  <c r="AF75" i="18" s="1"/>
  <c r="H546" i="18"/>
  <c r="AF546" i="18" s="1"/>
  <c r="AF546" i="17"/>
  <c r="AG286" i="17"/>
  <c r="T286" i="18"/>
  <c r="AG286" i="18" s="1"/>
  <c r="T414" i="18"/>
  <c r="AG414" i="18" s="1"/>
  <c r="AG414" i="17"/>
  <c r="AF594" i="17"/>
  <c r="M594" i="18"/>
  <c r="AF594" i="18" s="1"/>
  <c r="AG691" i="17"/>
  <c r="T691" i="18"/>
  <c r="AG691" i="18" s="1"/>
  <c r="T939" i="18"/>
  <c r="AG939" i="18" s="1"/>
  <c r="AG939" i="17"/>
  <c r="H1100" i="18"/>
  <c r="AF1100" i="18" s="1"/>
  <c r="AF1100" i="17"/>
  <c r="E108" i="11"/>
  <c r="AG389" i="17"/>
  <c r="T389" i="18"/>
  <c r="AG389" i="18" s="1"/>
  <c r="AF83" i="17"/>
  <c r="H83" i="18"/>
  <c r="AF83" i="18" s="1"/>
  <c r="H666" i="18"/>
  <c r="AF666" i="18" s="1"/>
  <c r="AF666" i="17"/>
  <c r="H1028" i="18"/>
  <c r="AF1028" i="18" s="1"/>
  <c r="AF1028" i="17"/>
  <c r="AG18" i="17"/>
  <c r="T18" i="18"/>
  <c r="AG18" i="18" s="1"/>
  <c r="AG146" i="17"/>
  <c r="T146" i="18"/>
  <c r="AG146" i="18" s="1"/>
  <c r="AF304" i="17"/>
  <c r="J304" i="18"/>
  <c r="AF304" i="18" s="1"/>
  <c r="AF432" i="17"/>
  <c r="H432" i="18"/>
  <c r="AF432" i="18" s="1"/>
  <c r="AF685" i="17"/>
  <c r="H685" i="18"/>
  <c r="AF685" i="18" s="1"/>
  <c r="AG716" i="17"/>
  <c r="T716" i="18"/>
  <c r="AG716" i="18" s="1"/>
  <c r="T844" i="18"/>
  <c r="AG844" i="18" s="1"/>
  <c r="AG844" i="17"/>
  <c r="AG972" i="17"/>
  <c r="T972" i="18"/>
  <c r="AG972" i="18" s="1"/>
  <c r="AF761" i="17"/>
  <c r="AD761" i="18"/>
  <c r="AG761" i="18" s="1"/>
  <c r="H889" i="18"/>
  <c r="AF889" i="18" s="1"/>
  <c r="AF889" i="17"/>
  <c r="AF718" i="17"/>
  <c r="H718" i="18"/>
  <c r="AF718" i="18" s="1"/>
  <c r="AF846" i="17"/>
  <c r="H846" i="18"/>
  <c r="AF846" i="18" s="1"/>
  <c r="H974" i="18"/>
  <c r="AF974" i="18" s="1"/>
  <c r="AF974" i="17"/>
  <c r="AG1087" i="17"/>
  <c r="T1087" i="18"/>
  <c r="AG1087" i="18" s="1"/>
  <c r="H128" i="18"/>
  <c r="AF128" i="18" s="1"/>
  <c r="AF128" i="17"/>
  <c r="T836" i="18"/>
  <c r="AG836" i="18" s="1"/>
  <c r="AG836" i="17"/>
  <c r="AG949" i="17"/>
  <c r="T949" i="18"/>
  <c r="AG949" i="18" s="1"/>
  <c r="AG91" i="17"/>
  <c r="T91" i="18"/>
  <c r="AG91" i="18" s="1"/>
  <c r="D23" i="9"/>
  <c r="AG530" i="17"/>
  <c r="T530" i="18"/>
  <c r="AG530" i="18" s="1"/>
  <c r="AF305" i="17"/>
  <c r="L305" i="18"/>
  <c r="AF305" i="18" s="1"/>
  <c r="H433" i="18"/>
  <c r="AF433" i="18" s="1"/>
  <c r="AF433" i="17"/>
  <c r="T610" i="18"/>
  <c r="AG610" i="18" s="1"/>
  <c r="AG610" i="17"/>
  <c r="AG1152" i="17"/>
  <c r="T1152" i="18"/>
  <c r="AG1152" i="18" s="1"/>
  <c r="H722" i="18"/>
  <c r="AF722" i="18" s="1"/>
  <c r="AF722" i="17"/>
  <c r="AF850" i="17"/>
  <c r="H850" i="18"/>
  <c r="AF850" i="18" s="1"/>
  <c r="H978" i="18"/>
  <c r="AF978" i="18" s="1"/>
  <c r="AF978" i="17"/>
  <c r="AF662" i="17"/>
  <c r="H662" i="18"/>
  <c r="AF662" i="18" s="1"/>
  <c r="H1072" i="18"/>
  <c r="AF1072" i="18" s="1"/>
  <c r="AF1072" i="17"/>
  <c r="AF26" i="17"/>
  <c r="H26" i="18"/>
  <c r="AF26" i="18" s="1"/>
  <c r="AF154" i="17"/>
  <c r="J154" i="18"/>
  <c r="AF154" i="18" s="1"/>
  <c r="AG277" i="17"/>
  <c r="T277" i="18"/>
  <c r="AG277" i="18" s="1"/>
  <c r="AG405" i="17"/>
  <c r="T405" i="18"/>
  <c r="AG405" i="18" s="1"/>
  <c r="AF589" i="17"/>
  <c r="H589" i="18"/>
  <c r="AF589" i="18" s="1"/>
  <c r="AG694" i="17"/>
  <c r="T694" i="18"/>
  <c r="AG694" i="18" s="1"/>
  <c r="AG918" i="17"/>
  <c r="T918" i="18"/>
  <c r="AG918" i="18" s="1"/>
  <c r="H1063" i="18"/>
  <c r="AF1063" i="18" s="1"/>
  <c r="AF1063" i="17"/>
  <c r="AF1191" i="17"/>
  <c r="AA1191" i="18"/>
  <c r="AG1191" i="18" s="1"/>
  <c r="AF708" i="17"/>
  <c r="H708" i="18"/>
  <c r="AF708" i="18" s="1"/>
  <c r="AF188" i="17"/>
  <c r="S188" i="18"/>
  <c r="AF188" i="18" s="1"/>
  <c r="T126" i="18"/>
  <c r="AG126" i="18" s="1"/>
  <c r="AG126" i="17"/>
  <c r="AF284" i="17"/>
  <c r="H284" i="18"/>
  <c r="AF284" i="18" s="1"/>
  <c r="AF412" i="17"/>
  <c r="H412" i="18"/>
  <c r="AF412" i="18" s="1"/>
  <c r="T541" i="18"/>
  <c r="AG541" i="18" s="1"/>
  <c r="AG541" i="17"/>
  <c r="H709" i="18"/>
  <c r="AF709" i="18" s="1"/>
  <c r="AF709" i="17"/>
  <c r="AF837" i="17"/>
  <c r="H837" i="18"/>
  <c r="AF837" i="18" s="1"/>
  <c r="AF965" i="17"/>
  <c r="H965" i="18"/>
  <c r="AF965" i="18" s="1"/>
  <c r="AG1099" i="17"/>
  <c r="T1099" i="18"/>
  <c r="AG1099" i="18" s="1"/>
  <c r="AF143" i="17"/>
  <c r="AE143" i="18"/>
  <c r="AG143" i="18" s="1"/>
  <c r="AF519" i="17"/>
  <c r="AC519" i="18"/>
  <c r="AG519" i="18" s="1"/>
  <c r="AF7" i="17"/>
  <c r="H7" i="18"/>
  <c r="AF7" i="18" s="1"/>
  <c r="AF135" i="17"/>
  <c r="H135" i="18"/>
  <c r="AF135" i="18" s="1"/>
  <c r="AG250" i="17"/>
  <c r="T250" i="18"/>
  <c r="AG250" i="18" s="1"/>
  <c r="T378" i="18"/>
  <c r="AG378" i="18" s="1"/>
  <c r="AG378" i="17"/>
  <c r="AG506" i="17"/>
  <c r="T506" i="18"/>
  <c r="AG506" i="18" s="1"/>
  <c r="AG683" i="17"/>
  <c r="T683" i="18"/>
  <c r="AG683" i="18" s="1"/>
  <c r="T935" i="18"/>
  <c r="AG935" i="18" s="1"/>
  <c r="AG935" i="17"/>
  <c r="AF1068" i="17"/>
  <c r="H1068" i="18"/>
  <c r="AF1068" i="18" s="1"/>
  <c r="T96" i="18"/>
  <c r="AG96" i="18" s="1"/>
  <c r="AG96" i="17"/>
  <c r="T619" i="18"/>
  <c r="AG619" i="18" s="1"/>
  <c r="AG619" i="17"/>
  <c r="AF1009" i="17"/>
  <c r="H1009" i="18"/>
  <c r="AF1009" i="18" s="1"/>
  <c r="H503" i="18"/>
  <c r="AF503" i="18" s="1"/>
  <c r="AF503" i="17"/>
  <c r="H904" i="18"/>
  <c r="AF904" i="18" s="1"/>
  <c r="AF904" i="17"/>
  <c r="AF171" i="17"/>
  <c r="AB171" i="18"/>
  <c r="AG171" i="18" s="1"/>
  <c r="T102" i="18"/>
  <c r="AG102" i="18" s="1"/>
  <c r="AG102" i="17"/>
  <c r="AF228" i="17"/>
  <c r="U228" i="18"/>
  <c r="AG228" i="18" s="1"/>
  <c r="AF356" i="17"/>
  <c r="M356" i="18"/>
  <c r="AF356" i="18" s="1"/>
  <c r="AF484" i="17"/>
  <c r="L484" i="18"/>
  <c r="AF484" i="18" s="1"/>
  <c r="AG569" i="17"/>
  <c r="T569" i="18"/>
  <c r="AG569" i="18" s="1"/>
  <c r="H717" i="18"/>
  <c r="AF717" i="18" s="1"/>
  <c r="AF717" i="17"/>
  <c r="AF845" i="17"/>
  <c r="H845" i="18"/>
  <c r="AF845" i="18" s="1"/>
  <c r="AF973" i="17"/>
  <c r="H973" i="18"/>
  <c r="AF973" i="18" s="1"/>
  <c r="AG1107" i="17"/>
  <c r="T1107" i="18"/>
  <c r="AG1107" i="18" s="1"/>
  <c r="E56" i="11"/>
  <c r="D56" i="11"/>
  <c r="AG66" i="17"/>
  <c r="T66" i="18"/>
  <c r="AG66" i="18" s="1"/>
  <c r="AF224" i="17"/>
  <c r="Y224" i="18"/>
  <c r="AG224" i="18" s="1"/>
  <c r="AF352" i="17"/>
  <c r="AC352" i="18"/>
  <c r="AG352" i="18" s="1"/>
  <c r="AF480" i="17"/>
  <c r="N480" i="18"/>
  <c r="AF480" i="18" s="1"/>
  <c r="AG700" i="17"/>
  <c r="T700" i="18"/>
  <c r="AG700" i="18" s="1"/>
  <c r="AF777" i="17"/>
  <c r="Q777" i="18"/>
  <c r="AF777" i="18" s="1"/>
  <c r="AF905" i="17"/>
  <c r="H905" i="18"/>
  <c r="AF905" i="18" s="1"/>
  <c r="AF702" i="17"/>
  <c r="H702" i="18"/>
  <c r="AF702" i="18" s="1"/>
  <c r="AF830" i="17"/>
  <c r="H830" i="18"/>
  <c r="AF830" i="18" s="1"/>
  <c r="AF958" i="17"/>
  <c r="H958" i="18"/>
  <c r="AF958" i="18" s="1"/>
  <c r="T1103" i="18"/>
  <c r="AG1103" i="18" s="1"/>
  <c r="AG1103" i="17"/>
  <c r="H553" i="18"/>
  <c r="AF553" i="18" s="1"/>
  <c r="AF553" i="17"/>
  <c r="AF1175" i="17"/>
  <c r="W1175" i="18"/>
  <c r="AG1175" i="18" s="1"/>
  <c r="AF570" i="17"/>
  <c r="AE570" i="18"/>
  <c r="AG570" i="18" s="1"/>
  <c r="H1104" i="18"/>
  <c r="AF1104" i="18" s="1"/>
  <c r="AF1104" i="17"/>
  <c r="AF124" i="17"/>
  <c r="H124" i="18"/>
  <c r="AF124" i="18" s="1"/>
  <c r="AG367" i="17"/>
  <c r="T367" i="18"/>
  <c r="AG367" i="18" s="1"/>
  <c r="T680" i="18"/>
  <c r="AG680" i="18" s="1"/>
  <c r="AG680" i="17"/>
  <c r="AG800" i="17"/>
  <c r="T800" i="18"/>
  <c r="AG800" i="18" s="1"/>
  <c r="T928" i="18"/>
  <c r="AG928" i="18" s="1"/>
  <c r="AG928" i="17"/>
  <c r="AF1069" i="17"/>
  <c r="H1069" i="18"/>
  <c r="AF1069" i="18" s="1"/>
  <c r="AF1197" i="17"/>
  <c r="Y1197" i="18"/>
  <c r="AG1197" i="18" s="1"/>
  <c r="AF198" i="17"/>
  <c r="W198" i="18"/>
  <c r="AG198" i="18" s="1"/>
  <c r="AF266" i="17"/>
  <c r="L266" i="18"/>
  <c r="AF266" i="18" s="1"/>
  <c r="AF823" i="17"/>
  <c r="Z823" i="18"/>
  <c r="AG823" i="18" s="1"/>
  <c r="T113" i="18"/>
  <c r="AG113" i="18" s="1"/>
  <c r="AG113" i="17"/>
  <c r="AG628" i="17"/>
  <c r="T628" i="18"/>
  <c r="AG628" i="18" s="1"/>
  <c r="AF277" i="17"/>
  <c r="H277" i="18"/>
  <c r="AF277" i="18" s="1"/>
  <c r="AF774" i="17"/>
  <c r="S774" i="18"/>
  <c r="AF774" i="18" s="1"/>
  <c r="AF707" i="17"/>
  <c r="H707" i="18"/>
  <c r="AF707" i="18" s="1"/>
  <c r="AF640" i="17"/>
  <c r="AE640" i="18"/>
  <c r="AG640" i="18" s="1"/>
  <c r="AG106" i="17"/>
  <c r="T106" i="18"/>
  <c r="AG106" i="18" s="1"/>
  <c r="AF446" i="17"/>
  <c r="H446" i="18"/>
  <c r="AF446" i="18" s="1"/>
  <c r="AF47" i="17"/>
  <c r="W47" i="18"/>
  <c r="AG47" i="18" s="1"/>
  <c r="AD1199" i="17"/>
  <c r="AD5" i="18"/>
  <c r="E66" i="11"/>
  <c r="E100" i="11" s="1"/>
  <c r="D66" i="11"/>
  <c r="D100" i="11" s="1"/>
  <c r="G100" i="11" s="1"/>
  <c r="AF173" i="17"/>
  <c r="M173" i="18"/>
  <c r="AF173" i="18" s="1"/>
  <c r="AF333" i="17"/>
  <c r="O333" i="18"/>
  <c r="AF333" i="18" s="1"/>
  <c r="AF461" i="17"/>
  <c r="H461" i="18"/>
  <c r="AF461" i="18" s="1"/>
  <c r="AG638" i="17"/>
  <c r="T638" i="18"/>
  <c r="AG638" i="18" s="1"/>
  <c r="AG1044" i="17"/>
  <c r="T1044" i="18"/>
  <c r="AG1044" i="18" s="1"/>
  <c r="T1136" i="18"/>
  <c r="AG1136" i="18" s="1"/>
  <c r="AG1136" i="17"/>
  <c r="AF1046" i="17"/>
  <c r="H1046" i="18"/>
  <c r="AF1046" i="18" s="1"/>
  <c r="G30" i="11"/>
  <c r="D105" i="11"/>
  <c r="T395" i="18"/>
  <c r="AG395" i="18" s="1"/>
  <c r="AG395" i="17"/>
  <c r="AF579" i="17"/>
  <c r="AC579" i="18"/>
  <c r="AG579" i="18" s="1"/>
  <c r="T690" i="18"/>
  <c r="AG690" i="18" s="1"/>
  <c r="AG690" i="17"/>
  <c r="H1129" i="18"/>
  <c r="AF1129" i="18" s="1"/>
  <c r="AF1129" i="17"/>
  <c r="H403" i="18"/>
  <c r="AF403" i="18" s="1"/>
  <c r="AF403" i="17"/>
  <c r="AF201" i="17"/>
  <c r="U201" i="18"/>
  <c r="AG201" i="18" s="1"/>
  <c r="AG1019" i="17"/>
  <c r="T1019" i="18"/>
  <c r="AG1019" i="18" s="1"/>
  <c r="AG75" i="17"/>
  <c r="T75" i="18"/>
  <c r="AG75" i="18" s="1"/>
  <c r="AF289" i="17"/>
  <c r="R289" i="18"/>
  <c r="AF289" i="18" s="1"/>
  <c r="AF417" i="17"/>
  <c r="H417" i="18"/>
  <c r="AF417" i="18" s="1"/>
  <c r="AG594" i="17"/>
  <c r="T594" i="18"/>
  <c r="AG594" i="18" s="1"/>
  <c r="T1100" i="18"/>
  <c r="AG1100" i="18" s="1"/>
  <c r="AG1100" i="17"/>
  <c r="AF738" i="17"/>
  <c r="Q738" i="18"/>
  <c r="AF738" i="18" s="1"/>
  <c r="AF866" i="17"/>
  <c r="H866" i="18"/>
  <c r="AF866" i="18" s="1"/>
  <c r="AF994" i="17"/>
  <c r="K994" i="18"/>
  <c r="AF994" i="18" s="1"/>
  <c r="H394" i="18"/>
  <c r="AF394" i="18" s="1"/>
  <c r="AF394" i="17"/>
  <c r="AF951" i="17"/>
  <c r="K951" i="18"/>
  <c r="AF951" i="18" s="1"/>
  <c r="AF415" i="17"/>
  <c r="H415" i="18"/>
  <c r="AF415" i="18" s="1"/>
  <c r="AG1122" i="17"/>
  <c r="T1122" i="18"/>
  <c r="AG1122" i="18" s="1"/>
  <c r="T947" i="18"/>
  <c r="AG947" i="18" s="1"/>
  <c r="AG947" i="17"/>
  <c r="H405" i="18"/>
  <c r="AF405" i="18" s="1"/>
  <c r="AF405" i="17"/>
  <c r="AF1185" i="17"/>
  <c r="T1185" i="18"/>
  <c r="AG1185" i="18" s="1"/>
  <c r="AF502" i="17"/>
  <c r="W502" i="18"/>
  <c r="AG502" i="18" s="1"/>
  <c r="AF29" i="17"/>
  <c r="H29" i="18"/>
  <c r="AG841" i="17"/>
  <c r="T841" i="18"/>
  <c r="AG841" i="18" s="1"/>
  <c r="AG1037" i="17"/>
  <c r="T1037" i="18"/>
  <c r="AG1037" i="18" s="1"/>
  <c r="AA1199" i="17"/>
  <c r="AA5" i="18"/>
  <c r="T523" i="18"/>
  <c r="AG523" i="18" s="1"/>
  <c r="AG523" i="17"/>
  <c r="AF976" i="17"/>
  <c r="H976" i="18"/>
  <c r="AF976" i="18" s="1"/>
  <c r="AF373" i="17"/>
  <c r="H373" i="18"/>
  <c r="AF373" i="18" s="1"/>
  <c r="AG116" i="17"/>
  <c r="T116" i="18"/>
  <c r="AG116" i="18" s="1"/>
  <c r="AF803" i="17"/>
  <c r="S803" i="18"/>
  <c r="AF803" i="18" s="1"/>
  <c r="H524" i="18"/>
  <c r="AF524" i="18" s="1"/>
  <c r="AF524" i="17"/>
  <c r="AG873" i="17"/>
  <c r="T873" i="18"/>
  <c r="AG873" i="18" s="1"/>
  <c r="AF318" i="17"/>
  <c r="R318" i="18"/>
  <c r="AF318" i="18" s="1"/>
  <c r="T1133" i="18"/>
  <c r="AG1133" i="18" s="1"/>
  <c r="AG1133" i="17"/>
  <c r="E109" i="11"/>
  <c r="E60" i="11"/>
  <c r="E94" i="11" s="1"/>
  <c r="D60" i="11"/>
  <c r="H1199" i="17"/>
  <c r="H5" i="18"/>
  <c r="AF5" i="17"/>
  <c r="E57" i="11"/>
  <c r="E91" i="11" s="1"/>
  <c r="D57" i="11"/>
  <c r="G57" i="11" s="1"/>
  <c r="G21" i="11"/>
  <c r="AF98" i="17"/>
  <c r="H98" i="18"/>
  <c r="AF98" i="18" s="1"/>
  <c r="AF513" i="17"/>
  <c r="Z513" i="18"/>
  <c r="AG513" i="18" s="1"/>
  <c r="AG285" i="17"/>
  <c r="T285" i="18"/>
  <c r="AG285" i="18" s="1"/>
  <c r="AG413" i="17"/>
  <c r="T413" i="18"/>
  <c r="AG413" i="18" s="1"/>
  <c r="AF597" i="17"/>
  <c r="H597" i="18"/>
  <c r="AF597" i="18" s="1"/>
  <c r="AG862" i="17"/>
  <c r="T862" i="18"/>
  <c r="AG862" i="18" s="1"/>
  <c r="AG990" i="17"/>
  <c r="T990" i="18"/>
  <c r="AG990" i="18" s="1"/>
  <c r="AF1135" i="17"/>
  <c r="H1135" i="18"/>
  <c r="AF1135" i="18" s="1"/>
  <c r="T1128" i="18"/>
  <c r="AG1128" i="18" s="1"/>
  <c r="AG1128" i="17"/>
  <c r="AF230" i="17"/>
  <c r="AB230" i="18"/>
  <c r="AG230" i="18" s="1"/>
  <c r="H851" i="18"/>
  <c r="AF851" i="18" s="1"/>
  <c r="AF851" i="17"/>
  <c r="T97" i="18"/>
  <c r="AG97" i="18" s="1"/>
  <c r="AG97" i="17"/>
  <c r="AF239" i="17"/>
  <c r="AB239" i="18"/>
  <c r="AG239" i="18" s="1"/>
  <c r="AF367" i="17"/>
  <c r="R367" i="18"/>
  <c r="AF367" i="18" s="1"/>
  <c r="AF495" i="17"/>
  <c r="U495" i="18"/>
  <c r="AG495" i="18" s="1"/>
  <c r="AG612" i="17"/>
  <c r="T612" i="18"/>
  <c r="AG612" i="18" s="1"/>
  <c r="AF736" i="17"/>
  <c r="U736" i="18"/>
  <c r="AG736" i="18" s="1"/>
  <c r="H864" i="18"/>
  <c r="AF864" i="18" s="1"/>
  <c r="AF864" i="17"/>
  <c r="AF992" i="17"/>
  <c r="AD992" i="18"/>
  <c r="AG992" i="18" s="1"/>
  <c r="H389" i="18"/>
  <c r="AF389" i="18" s="1"/>
  <c r="AF389" i="17"/>
  <c r="H887" i="18"/>
  <c r="AF887" i="18" s="1"/>
  <c r="AF887" i="17"/>
  <c r="T81" i="18"/>
  <c r="AG81" i="18" s="1"/>
  <c r="AG81" i="17"/>
  <c r="T544" i="18"/>
  <c r="AG544" i="18" s="1"/>
  <c r="AG544" i="17"/>
  <c r="AF147" i="17"/>
  <c r="T147" i="18"/>
  <c r="AG147" i="18" s="1"/>
  <c r="T451" i="18"/>
  <c r="AG451" i="18" s="1"/>
  <c r="AG451" i="17"/>
  <c r="AF1057" i="17"/>
  <c r="H1057" i="18"/>
  <c r="AF1057" i="18" s="1"/>
  <c r="AF995" i="17"/>
  <c r="H995" i="18"/>
  <c r="AF995" i="18" s="1"/>
  <c r="AF232" i="17"/>
  <c r="N232" i="18"/>
  <c r="AF232" i="18" s="1"/>
  <c r="AG156" i="17"/>
  <c r="T156" i="18"/>
  <c r="AG156" i="18" s="1"/>
  <c r="AG1101" i="17"/>
  <c r="T1101" i="18"/>
  <c r="AG1101" i="18" s="1"/>
  <c r="T137" i="18"/>
  <c r="AG137" i="18" s="1"/>
  <c r="AG137" i="17"/>
  <c r="AF498" i="17"/>
  <c r="AA498" i="18"/>
  <c r="AG498" i="18" s="1"/>
  <c r="T1017" i="18"/>
  <c r="AG1017" i="18" s="1"/>
  <c r="AG1017" i="17"/>
  <c r="AG1090" i="17"/>
  <c r="T1090" i="18"/>
  <c r="AG1090" i="18" s="1"/>
  <c r="AF341" i="17"/>
  <c r="Q341" i="18"/>
  <c r="AF341" i="18" s="1"/>
  <c r="AG20" i="17"/>
  <c r="T20" i="18"/>
  <c r="AG20" i="18" s="1"/>
  <c r="T1029" i="18"/>
  <c r="AG1029" i="18" s="1"/>
  <c r="AG1029" i="17"/>
  <c r="AG256" i="17"/>
  <c r="T256" i="18"/>
  <c r="AG256" i="18" s="1"/>
  <c r="AG124" i="17"/>
  <c r="T124" i="18"/>
  <c r="AG124" i="18" s="1"/>
  <c r="T663" i="18"/>
  <c r="AG663" i="18" s="1"/>
  <c r="AG663" i="17"/>
  <c r="AG740" i="17"/>
  <c r="T740" i="18"/>
  <c r="AG740" i="18" s="1"/>
  <c r="AF63" i="17"/>
  <c r="H63" i="18"/>
  <c r="AF63" i="18" s="1"/>
  <c r="AF542" i="17"/>
  <c r="H542" i="18"/>
  <c r="AF542" i="18" s="1"/>
  <c r="AG703" i="17"/>
  <c r="T703" i="18"/>
  <c r="AG703" i="18" s="1"/>
  <c r="T1010" i="18"/>
  <c r="AG1010" i="18" s="1"/>
  <c r="AG1010" i="17"/>
  <c r="AG35" i="17"/>
  <c r="T35" i="18"/>
  <c r="AG35" i="18" s="1"/>
  <c r="AG231" i="17"/>
  <c r="T231" i="18"/>
  <c r="AG231" i="18" s="1"/>
  <c r="AF313" i="17"/>
  <c r="V313" i="18"/>
  <c r="AG313" i="18" s="1"/>
  <c r="T618" i="18"/>
  <c r="AG618" i="18" s="1"/>
  <c r="AG618" i="17"/>
  <c r="AF826" i="17"/>
  <c r="AE826" i="18"/>
  <c r="AG826" i="18" s="1"/>
  <c r="AG499" i="17"/>
  <c r="T499" i="18"/>
  <c r="AG499" i="18" s="1"/>
  <c r="AG460" i="17"/>
  <c r="T460" i="18"/>
  <c r="AG460" i="18" s="1"/>
  <c r="AG170" i="17"/>
  <c r="T170" i="18"/>
  <c r="AG170" i="18" s="1"/>
  <c r="AF785" i="17"/>
  <c r="L785" i="18"/>
  <c r="AF785" i="18" s="1"/>
  <c r="T1088" i="18"/>
  <c r="AG1088" i="18" s="1"/>
  <c r="AG1088" i="17"/>
  <c r="AF1150" i="17"/>
  <c r="Y1150" i="18"/>
  <c r="AG1150" i="18" s="1"/>
  <c r="AF54" i="17"/>
  <c r="S54" i="18"/>
  <c r="AF54" i="18" s="1"/>
  <c r="T401" i="18"/>
  <c r="AG401" i="18" s="1"/>
  <c r="AG401" i="17"/>
  <c r="T978" i="18"/>
  <c r="AG978" i="18" s="1"/>
  <c r="AG978" i="17"/>
  <c r="AF375" i="17"/>
  <c r="H375" i="18"/>
  <c r="AF375" i="18" s="1"/>
  <c r="AF376" i="17"/>
  <c r="AC376" i="18"/>
  <c r="AG376" i="18" s="1"/>
  <c r="AF520" i="17"/>
  <c r="H520" i="18"/>
  <c r="AF520" i="18" s="1"/>
  <c r="H604" i="18"/>
  <c r="AF604" i="18" s="1"/>
  <c r="AF604" i="17"/>
  <c r="AF1162" i="17"/>
  <c r="AA1162" i="18"/>
  <c r="AG1162" i="18" s="1"/>
  <c r="AG167" i="17"/>
  <c r="T167" i="18"/>
  <c r="AG167" i="18" s="1"/>
  <c r="H413" i="18"/>
  <c r="AF413" i="18" s="1"/>
  <c r="AF413" i="17"/>
  <c r="T1116" i="18"/>
  <c r="AG1116" i="18" s="1"/>
  <c r="AG1116" i="17"/>
  <c r="H97" i="18"/>
  <c r="AF97" i="18" s="1"/>
  <c r="AF97" i="17"/>
  <c r="AG420" i="17"/>
  <c r="T420" i="18"/>
  <c r="AG420" i="18" s="1"/>
  <c r="AG973" i="17"/>
  <c r="T973" i="18"/>
  <c r="AG973" i="18" s="1"/>
  <c r="H422" i="18"/>
  <c r="AF422" i="18" s="1"/>
  <c r="AF422" i="17"/>
  <c r="AG461" i="17"/>
  <c r="T461" i="18"/>
  <c r="AG461" i="18" s="1"/>
  <c r="H1023" i="18"/>
  <c r="AF1023" i="18" s="1"/>
  <c r="AF1023" i="17"/>
  <c r="AF949" i="17"/>
  <c r="H949" i="18"/>
  <c r="AF949" i="18" s="1"/>
  <c r="AG462" i="17"/>
  <c r="T462" i="18"/>
  <c r="AG462" i="18" s="1"/>
  <c r="AF1092" i="17"/>
  <c r="H1092" i="18"/>
  <c r="AF1092" i="18" s="1"/>
  <c r="AG63" i="17"/>
  <c r="T63" i="18"/>
  <c r="AG63" i="18" s="1"/>
  <c r="AF950" i="17"/>
  <c r="I950" i="18"/>
  <c r="AF950" i="18" s="1"/>
  <c r="AG890" i="17"/>
  <c r="T890" i="18"/>
  <c r="AG890" i="18" s="1"/>
  <c r="AG539" i="17"/>
  <c r="T539" i="18"/>
  <c r="AG539" i="18" s="1"/>
  <c r="AG1161" i="17"/>
  <c r="T1161" i="18"/>
  <c r="AG1161" i="18" s="1"/>
  <c r="AF169" i="17"/>
  <c r="P169" i="18"/>
  <c r="AF169" i="18" s="1"/>
  <c r="H6" i="18"/>
  <c r="AF6" i="18" s="1"/>
  <c r="AF6" i="17"/>
  <c r="AG481" i="17"/>
  <c r="T481" i="18"/>
  <c r="AG481" i="18" s="1"/>
  <c r="T930" i="18"/>
  <c r="AG930" i="18" s="1"/>
  <c r="AG930" i="17"/>
  <c r="AG1145" i="17"/>
  <c r="T1145" i="18"/>
  <c r="AG1145" i="18" s="1"/>
  <c r="AG1125" i="17"/>
  <c r="T1125" i="18"/>
  <c r="AG1125" i="18" s="1"/>
  <c r="AF1015" i="17"/>
  <c r="H1015" i="18"/>
  <c r="AF1015" i="18" s="1"/>
  <c r="G26" i="11"/>
  <c r="AF482" i="17"/>
  <c r="R482" i="18"/>
  <c r="AF482" i="18" s="1"/>
  <c r="AG9" i="17"/>
  <c r="T9" i="18"/>
  <c r="AG9" i="18" s="1"/>
  <c r="T536" i="18"/>
  <c r="AG536" i="18" s="1"/>
  <c r="AG536" i="17"/>
  <c r="AG1146" i="17"/>
  <c r="T1146" i="18"/>
  <c r="AG1146" i="18" s="1"/>
  <c r="AF140" i="17"/>
  <c r="T140" i="18"/>
  <c r="AG140" i="18" s="1"/>
  <c r="AG383" i="17"/>
  <c r="T383" i="18"/>
  <c r="AG383" i="18" s="1"/>
  <c r="AF177" i="17"/>
  <c r="Q177" i="18"/>
  <c r="AF177" i="18" s="1"/>
  <c r="H663" i="18"/>
  <c r="AF663" i="18" s="1"/>
  <c r="AF663" i="17"/>
  <c r="AG944" i="17"/>
  <c r="T944" i="18"/>
  <c r="AG944" i="18" s="1"/>
  <c r="AF1053" i="17"/>
  <c r="H1053" i="18"/>
  <c r="AF1053" i="18" s="1"/>
  <c r="AF1181" i="17"/>
  <c r="T1181" i="18"/>
  <c r="AG1181" i="18" s="1"/>
  <c r="AG584" i="17"/>
  <c r="T584" i="18"/>
  <c r="AG584" i="18" s="1"/>
  <c r="T471" i="18"/>
  <c r="AG471" i="18" s="1"/>
  <c r="AG471" i="17"/>
  <c r="T602" i="18"/>
  <c r="AG602" i="18" s="1"/>
  <c r="AG602" i="17"/>
  <c r="AF210" i="17"/>
  <c r="T210" i="18"/>
  <c r="AG210" i="18" s="1"/>
  <c r="AF338" i="17"/>
  <c r="T338" i="18"/>
  <c r="AG338" i="18" s="1"/>
  <c r="H466" i="18"/>
  <c r="AF466" i="18" s="1"/>
  <c r="AF466" i="17"/>
  <c r="AG571" i="17"/>
  <c r="T571" i="18"/>
  <c r="AG571" i="18" s="1"/>
  <c r="AF735" i="17"/>
  <c r="U735" i="18"/>
  <c r="AG735" i="18" s="1"/>
  <c r="H863" i="18"/>
  <c r="AF863" i="18" s="1"/>
  <c r="AF863" i="17"/>
  <c r="AF991" i="17"/>
  <c r="AA991" i="18"/>
  <c r="AG991" i="18" s="1"/>
  <c r="AG1121" i="17"/>
  <c r="T1121" i="18"/>
  <c r="AG1121" i="18" s="1"/>
  <c r="H1047" i="18"/>
  <c r="AF1047" i="18" s="1"/>
  <c r="AF1047" i="17"/>
  <c r="H131" i="18"/>
  <c r="AF131" i="18" s="1"/>
  <c r="AF131" i="17"/>
  <c r="AG342" i="17"/>
  <c r="T342" i="18"/>
  <c r="AG342" i="18" s="1"/>
  <c r="AG470" i="17"/>
  <c r="T470" i="18"/>
  <c r="AG470" i="18" s="1"/>
  <c r="H650" i="18"/>
  <c r="AF650" i="18" s="1"/>
  <c r="AF650" i="17"/>
  <c r="T867" i="18"/>
  <c r="AG867" i="18" s="1"/>
  <c r="AG867" i="17"/>
  <c r="AG995" i="17"/>
  <c r="T995" i="18"/>
  <c r="AG995" i="18" s="1"/>
  <c r="AF1156" i="17"/>
  <c r="S1156" i="18"/>
  <c r="AF1156" i="18" s="1"/>
  <c r="AF499" i="17"/>
  <c r="P499" i="18"/>
  <c r="AF499" i="18" s="1"/>
  <c r="AF268" i="17"/>
  <c r="AE268" i="18"/>
  <c r="AG268" i="18" s="1"/>
  <c r="T1051" i="18"/>
  <c r="AG1051" i="18" s="1"/>
  <c r="AG1051" i="17"/>
  <c r="N1199" i="17"/>
  <c r="N5" i="18"/>
  <c r="AG853" i="17"/>
  <c r="T853" i="18"/>
  <c r="AG853" i="18" s="1"/>
  <c r="H458" i="18"/>
  <c r="AF458" i="18" s="1"/>
  <c r="AF458" i="17"/>
  <c r="AF223" i="17"/>
  <c r="Y223" i="18"/>
  <c r="AG223" i="18" s="1"/>
  <c r="H912" i="18"/>
  <c r="AF912" i="18" s="1"/>
  <c r="AF912" i="17"/>
  <c r="T387" i="18"/>
  <c r="AG387" i="18" s="1"/>
  <c r="AG387" i="17"/>
  <c r="AF214" i="17"/>
  <c r="AA214" i="18"/>
  <c r="AG214" i="18" s="1"/>
  <c r="H963" i="18"/>
  <c r="AF963" i="18" s="1"/>
  <c r="AF963" i="17"/>
  <c r="AG713" i="17"/>
  <c r="T713" i="18"/>
  <c r="AG713" i="18" s="1"/>
  <c r="H849" i="18"/>
  <c r="AF849" i="18" s="1"/>
  <c r="AF849" i="17"/>
  <c r="AF254" i="17"/>
  <c r="H254" i="18"/>
  <c r="AF254" i="18" s="1"/>
  <c r="AG1165" i="17"/>
  <c r="T1165" i="18"/>
  <c r="AG1165" i="18" s="1"/>
  <c r="AB1199" i="17"/>
  <c r="AB5" i="18"/>
  <c r="E59" i="11"/>
  <c r="E93" i="11" s="1"/>
  <c r="D59" i="11"/>
  <c r="D111" i="11"/>
  <c r="G111" i="11" s="1"/>
  <c r="G36" i="11"/>
  <c r="AF1146" i="17"/>
  <c r="R1146" i="18"/>
  <c r="AF1146" i="18" s="1"/>
  <c r="AG659" i="17"/>
  <c r="T659" i="18"/>
  <c r="AG659" i="18" s="1"/>
  <c r="AF752" i="17"/>
  <c r="Z752" i="18"/>
  <c r="AG752" i="18" s="1"/>
  <c r="H80" i="18"/>
  <c r="AF80" i="18" s="1"/>
  <c r="AF80" i="17"/>
  <c r="AF309" i="17"/>
  <c r="T309" i="18"/>
  <c r="AG309" i="18" s="1"/>
  <c r="AG980" i="17"/>
  <c r="T980" i="18"/>
  <c r="AG980" i="18" s="1"/>
  <c r="H679" i="18"/>
  <c r="AF679" i="18" s="1"/>
  <c r="AF679" i="17"/>
  <c r="AF125" i="17"/>
  <c r="H125" i="18"/>
  <c r="AF125" i="18" s="1"/>
  <c r="AF576" i="17"/>
  <c r="U576" i="18"/>
  <c r="AG576" i="18" s="1"/>
  <c r="AF842" i="17"/>
  <c r="H842" i="18"/>
  <c r="AF842" i="18" s="1"/>
  <c r="AF843" i="17"/>
  <c r="H843" i="18"/>
  <c r="AF843" i="18" s="1"/>
  <c r="AG1199" i="16"/>
  <c r="H467" i="18"/>
  <c r="AF467" i="18" s="1"/>
  <c r="AF467" i="17"/>
  <c r="H964" i="18"/>
  <c r="AF964" i="18" s="1"/>
  <c r="AF964" i="17"/>
  <c r="AF176" i="17"/>
  <c r="T176" i="18"/>
  <c r="AG176" i="18" s="1"/>
  <c r="H725" i="18"/>
  <c r="AF725" i="18" s="1"/>
  <c r="AF725" i="17"/>
  <c r="H72" i="18"/>
  <c r="AF72" i="18" s="1"/>
  <c r="AF72" i="17"/>
  <c r="AF523" i="17"/>
  <c r="H523" i="18"/>
  <c r="AF523" i="18" s="1"/>
  <c r="AG283" i="17"/>
  <c r="T283" i="18"/>
  <c r="AG283" i="18" s="1"/>
  <c r="T411" i="18"/>
  <c r="AG411" i="18" s="1"/>
  <c r="AG411" i="17"/>
  <c r="AG173" i="17"/>
  <c r="T173" i="18"/>
  <c r="AG173" i="18" s="1"/>
  <c r="AF659" i="17"/>
  <c r="H659" i="18"/>
  <c r="AF659" i="18" s="1"/>
  <c r="H1113" i="18"/>
  <c r="AF1113" i="18" s="1"/>
  <c r="AF1113" i="17"/>
  <c r="T1132" i="18"/>
  <c r="AG1132" i="18" s="1"/>
  <c r="AG1132" i="17"/>
  <c r="H915" i="18"/>
  <c r="AF915" i="18" s="1"/>
  <c r="AF915" i="17"/>
  <c r="AF17" i="17"/>
  <c r="S17" i="18"/>
  <c r="AF17" i="18" s="1"/>
  <c r="AF145" i="17"/>
  <c r="AE145" i="18"/>
  <c r="AG145" i="18" s="1"/>
  <c r="AG212" i="17"/>
  <c r="T212" i="18"/>
  <c r="AG212" i="18" s="1"/>
  <c r="AG340" i="17"/>
  <c r="T340" i="18"/>
  <c r="AG340" i="18" s="1"/>
  <c r="AG468" i="17"/>
  <c r="T468" i="18"/>
  <c r="AG468" i="18" s="1"/>
  <c r="AF628" i="17"/>
  <c r="H628" i="18"/>
  <c r="AF628" i="18" s="1"/>
  <c r="T861" i="18"/>
  <c r="AG861" i="18" s="1"/>
  <c r="AG861" i="17"/>
  <c r="AG989" i="17"/>
  <c r="T989" i="18"/>
  <c r="AG989" i="18" s="1"/>
  <c r="AF1122" i="17"/>
  <c r="H1122" i="18"/>
  <c r="AF1122" i="18" s="1"/>
  <c r="AG10" i="17"/>
  <c r="T10" i="18"/>
  <c r="AG10" i="18" s="1"/>
  <c r="T605" i="18"/>
  <c r="AG605" i="18" s="1"/>
  <c r="AG605" i="17"/>
  <c r="AG164" i="17"/>
  <c r="T164" i="18"/>
  <c r="AG164" i="18" s="1"/>
  <c r="T655" i="18"/>
  <c r="AG655" i="18" s="1"/>
  <c r="AG655" i="17"/>
  <c r="AG1109" i="17"/>
  <c r="T1109" i="18"/>
  <c r="AG1109" i="18" s="1"/>
  <c r="T117" i="18"/>
  <c r="AG117" i="18" s="1"/>
  <c r="AG117" i="17"/>
  <c r="AF259" i="17"/>
  <c r="Z259" i="18"/>
  <c r="AG259" i="18" s="1"/>
  <c r="H387" i="18"/>
  <c r="AF387" i="18" s="1"/>
  <c r="AF387" i="17"/>
  <c r="AG516" i="17"/>
  <c r="T516" i="18"/>
  <c r="AG516" i="18" s="1"/>
  <c r="AF724" i="17"/>
  <c r="H724" i="18"/>
  <c r="AF724" i="18" s="1"/>
  <c r="H852" i="18"/>
  <c r="AF852" i="18" s="1"/>
  <c r="AF852" i="17"/>
  <c r="H980" i="18"/>
  <c r="AF980" i="18" s="1"/>
  <c r="AF980" i="17"/>
  <c r="T1126" i="18"/>
  <c r="AG1126" i="18" s="1"/>
  <c r="AG1126" i="17"/>
  <c r="AG879" i="17"/>
  <c r="T879" i="18"/>
  <c r="AG879" i="18" s="1"/>
  <c r="AF84" i="17"/>
  <c r="H84" i="18"/>
  <c r="AF84" i="18" s="1"/>
  <c r="AF575" i="17"/>
  <c r="AA575" i="18"/>
  <c r="AG575" i="18" s="1"/>
  <c r="T696" i="18"/>
  <c r="AG696" i="18" s="1"/>
  <c r="AG696" i="17"/>
  <c r="AF1093" i="17"/>
  <c r="H1093" i="18"/>
  <c r="AF1093" i="18" s="1"/>
  <c r="AG138" i="17"/>
  <c r="T138" i="18"/>
  <c r="AG138" i="18" s="1"/>
  <c r="AF977" i="17"/>
  <c r="H977" i="18"/>
  <c r="AF977" i="18" s="1"/>
  <c r="AF265" i="17"/>
  <c r="X265" i="18"/>
  <c r="AG265" i="18" s="1"/>
  <c r="H938" i="18"/>
  <c r="AF938" i="18" s="1"/>
  <c r="AF938" i="17"/>
  <c r="E92" i="11"/>
  <c r="AF598" i="17"/>
  <c r="H598" i="18"/>
  <c r="AF598" i="18" s="1"/>
  <c r="AF551" i="17"/>
  <c r="H551" i="18"/>
  <c r="AF551" i="18" s="1"/>
  <c r="T840" i="18"/>
  <c r="AG840" i="18" s="1"/>
  <c r="AG840" i="17"/>
  <c r="D30" i="9"/>
  <c r="AG108" i="17"/>
  <c r="T108" i="18"/>
  <c r="AG108" i="18" s="1"/>
  <c r="AF270" i="17"/>
  <c r="Q270" i="18"/>
  <c r="AF270" i="18" s="1"/>
  <c r="H398" i="18"/>
  <c r="AF398" i="18" s="1"/>
  <c r="AF398" i="17"/>
  <c r="AG527" i="17"/>
  <c r="T527" i="18"/>
  <c r="AG527" i="18" s="1"/>
  <c r="AG631" i="17"/>
  <c r="T631" i="18"/>
  <c r="AG631" i="18" s="1"/>
  <c r="AF763" i="17"/>
  <c r="V763" i="18"/>
  <c r="AG763" i="18" s="1"/>
  <c r="AF891" i="17"/>
  <c r="H891" i="18"/>
  <c r="AF891" i="18" s="1"/>
  <c r="T1021" i="18"/>
  <c r="AG1021" i="18" s="1"/>
  <c r="AG1021" i="17"/>
  <c r="AF515" i="17"/>
  <c r="H515" i="18"/>
  <c r="AF515" i="18" s="1"/>
  <c r="H453" i="18"/>
  <c r="AF453" i="18" s="1"/>
  <c r="AF453" i="17"/>
  <c r="AF46" i="17"/>
  <c r="Y46" i="18"/>
  <c r="AG46" i="18" s="1"/>
  <c r="AF641" i="17"/>
  <c r="T641" i="18"/>
  <c r="AG641" i="18" s="1"/>
  <c r="AF31" i="17"/>
  <c r="AE31" i="18"/>
  <c r="AG31" i="18" s="1"/>
  <c r="AF159" i="17"/>
  <c r="N159" i="18"/>
  <c r="T466" i="18"/>
  <c r="AG466" i="18" s="1"/>
  <c r="AG466" i="17"/>
  <c r="AF582" i="17"/>
  <c r="W582" i="18"/>
  <c r="AG582" i="18" s="1"/>
  <c r="AF1160" i="17"/>
  <c r="T1160" i="18"/>
  <c r="AG1160" i="18" s="1"/>
  <c r="AG799" i="17"/>
  <c r="T799" i="18"/>
  <c r="AG799" i="18" s="1"/>
  <c r="AG927" i="17"/>
  <c r="T927" i="18"/>
  <c r="AG927" i="18" s="1"/>
  <c r="AF1184" i="17"/>
  <c r="K1184" i="18"/>
  <c r="AF1184" i="18" s="1"/>
  <c r="H1052" i="18"/>
  <c r="AF1052" i="18" s="1"/>
  <c r="AF1052" i="17"/>
  <c r="AF677" i="17"/>
  <c r="H677" i="18"/>
  <c r="AF677" i="18" s="1"/>
  <c r="AF311" i="17"/>
  <c r="T311" i="18"/>
  <c r="AG311" i="18" s="1"/>
  <c r="AG131" i="17"/>
  <c r="T131" i="18"/>
  <c r="AG131" i="18" s="1"/>
  <c r="AG327" i="17"/>
  <c r="T327" i="18"/>
  <c r="AG327" i="18" s="1"/>
  <c r="AG455" i="17"/>
  <c r="T455" i="18"/>
  <c r="AG455" i="18" s="1"/>
  <c r="AF281" i="17"/>
  <c r="AC281" i="18"/>
  <c r="AG281" i="18" s="1"/>
  <c r="AF409" i="17"/>
  <c r="H409" i="18"/>
  <c r="AF409" i="18" s="1"/>
  <c r="AF686" i="17"/>
  <c r="H686" i="18"/>
  <c r="AF686" i="18" s="1"/>
  <c r="AG1156" i="17"/>
  <c r="T1156" i="18"/>
  <c r="AG1156" i="18" s="1"/>
  <c r="AF794" i="17"/>
  <c r="U794" i="18"/>
  <c r="AG794" i="18" s="1"/>
  <c r="AF922" i="17"/>
  <c r="H922" i="18"/>
  <c r="AF922" i="18" s="1"/>
  <c r="AG684" i="17"/>
  <c r="T684" i="18"/>
  <c r="AG684" i="18" s="1"/>
  <c r="AF24" i="17"/>
  <c r="V24" i="18"/>
  <c r="AG24" i="18" s="1"/>
  <c r="AF152" i="17"/>
  <c r="R152" i="18"/>
  <c r="AF152" i="18" s="1"/>
  <c r="AG692" i="17"/>
  <c r="T692" i="18"/>
  <c r="AG692" i="18" s="1"/>
  <c r="AG83" i="17"/>
  <c r="T83" i="18"/>
  <c r="AG83" i="18" s="1"/>
  <c r="T439" i="18"/>
  <c r="AG439" i="18" s="1"/>
  <c r="AG439" i="17"/>
  <c r="AF670" i="17"/>
  <c r="H670" i="18"/>
  <c r="AF670" i="18" s="1"/>
  <c r="AF906" i="17"/>
  <c r="H906" i="18"/>
  <c r="AF906" i="18" s="1"/>
  <c r="AF13" i="17"/>
  <c r="V13" i="18"/>
  <c r="AG13" i="18" s="1"/>
  <c r="AF141" i="17"/>
  <c r="AE141" i="18"/>
  <c r="AG141" i="18" s="1"/>
  <c r="AG464" i="17"/>
  <c r="T464" i="18"/>
  <c r="AG464" i="18" s="1"/>
  <c r="AF624" i="17"/>
  <c r="H624" i="18"/>
  <c r="AF624" i="18" s="1"/>
  <c r="AG729" i="17"/>
  <c r="T729" i="18"/>
  <c r="AG729" i="18" s="1"/>
  <c r="AG857" i="17"/>
  <c r="T857" i="18"/>
  <c r="AG857" i="18" s="1"/>
  <c r="T985" i="18"/>
  <c r="AG985" i="18" s="1"/>
  <c r="AG985" i="17"/>
  <c r="AF1118" i="17"/>
  <c r="H1118" i="18"/>
  <c r="AF1118" i="18" s="1"/>
  <c r="AF322" i="17"/>
  <c r="S322" i="18"/>
  <c r="AF322" i="18" s="1"/>
  <c r="T73" i="18"/>
  <c r="AG73" i="18" s="1"/>
  <c r="AG73" i="17"/>
  <c r="AG1050" i="17"/>
  <c r="T1050" i="18"/>
  <c r="AG1050" i="18" s="1"/>
  <c r="AF22" i="17"/>
  <c r="AE22" i="18"/>
  <c r="AG22" i="18" s="1"/>
  <c r="AF150" i="17"/>
  <c r="Q150" i="18"/>
  <c r="AG369" i="17"/>
  <c r="T369" i="18"/>
  <c r="AG369" i="18" s="1"/>
  <c r="AG678" i="17"/>
  <c r="T678" i="18"/>
  <c r="AG678" i="18" s="1"/>
  <c r="T946" i="18"/>
  <c r="AG946" i="18" s="1"/>
  <c r="AG946" i="17"/>
  <c r="H1091" i="18"/>
  <c r="AF1091" i="18" s="1"/>
  <c r="AF1091" i="17"/>
  <c r="T79" i="18"/>
  <c r="AG79" i="18" s="1"/>
  <c r="AG79" i="17"/>
  <c r="T1072" i="18"/>
  <c r="AG1072" i="18" s="1"/>
  <c r="AG1072" i="17"/>
  <c r="AF215" i="17"/>
  <c r="Y215" i="18"/>
  <c r="AG215" i="18" s="1"/>
  <c r="AF712" i="17"/>
  <c r="H712" i="18"/>
  <c r="AF712" i="18" s="1"/>
  <c r="AG122" i="17"/>
  <c r="T122" i="18"/>
  <c r="AG122" i="18" s="1"/>
  <c r="AF216" i="17"/>
  <c r="U216" i="18"/>
  <c r="AG216" i="18" s="1"/>
  <c r="AF344" i="17"/>
  <c r="AD344" i="18"/>
  <c r="AG344" i="18" s="1"/>
  <c r="AF472" i="17"/>
  <c r="H472" i="18"/>
  <c r="AF472" i="18" s="1"/>
  <c r="T621" i="18"/>
  <c r="AG621" i="18" s="1"/>
  <c r="AG621" i="17"/>
  <c r="AF769" i="17"/>
  <c r="S769" i="18"/>
  <c r="AF769" i="18" s="1"/>
  <c r="H897" i="18"/>
  <c r="AF897" i="18" s="1"/>
  <c r="AF897" i="17"/>
  <c r="AG1031" i="17"/>
  <c r="T1031" i="18"/>
  <c r="AG1031" i="18" s="1"/>
  <c r="AG1159" i="17"/>
  <c r="T1159" i="18"/>
  <c r="AG1159" i="18" s="1"/>
  <c r="T708" i="18"/>
  <c r="AG708" i="18" s="1"/>
  <c r="AG708" i="17"/>
  <c r="H25" i="18"/>
  <c r="AF25" i="18" s="1"/>
  <c r="AF25" i="17"/>
  <c r="AF153" i="17"/>
  <c r="O153" i="18"/>
  <c r="AF153" i="18" s="1"/>
  <c r="AG380" i="17"/>
  <c r="T380" i="18"/>
  <c r="AG380" i="18" s="1"/>
  <c r="AF572" i="17"/>
  <c r="AA572" i="18"/>
  <c r="AG572" i="18" s="1"/>
  <c r="AG741" i="17"/>
  <c r="T741" i="18"/>
  <c r="AG741" i="18" s="1"/>
  <c r="T869" i="18"/>
  <c r="AG869" i="18" s="1"/>
  <c r="AG869" i="17"/>
  <c r="H1130" i="18"/>
  <c r="AF1130" i="18" s="1"/>
  <c r="AF1130" i="17"/>
  <c r="H870" i="18"/>
  <c r="AF870" i="18" s="1"/>
  <c r="AF870" i="17"/>
  <c r="T623" i="18"/>
  <c r="AG623" i="18" s="1"/>
  <c r="AG623" i="17"/>
  <c r="AG7" i="17"/>
  <c r="T7" i="18"/>
  <c r="AG7" i="18" s="1"/>
  <c r="T135" i="18"/>
  <c r="AG135" i="18" s="1"/>
  <c r="AG135" i="17"/>
  <c r="AG538" i="17"/>
  <c r="T538" i="18"/>
  <c r="AG538" i="18" s="1"/>
  <c r="AF253" i="17"/>
  <c r="W253" i="18"/>
  <c r="AG253" i="18" s="1"/>
  <c r="H381" i="18"/>
  <c r="AF381" i="18" s="1"/>
  <c r="AF381" i="17"/>
  <c r="T558" i="18"/>
  <c r="AG558" i="18" s="1"/>
  <c r="AG558" i="17"/>
  <c r="H690" i="18"/>
  <c r="AF690" i="18" s="1"/>
  <c r="AF690" i="17"/>
  <c r="T450" i="18"/>
  <c r="AG450" i="18" s="1"/>
  <c r="AG450" i="17"/>
  <c r="AG1007" i="17"/>
  <c r="T1007" i="18"/>
  <c r="AG1007" i="18" s="1"/>
  <c r="AG1000" i="17"/>
  <c r="T1000" i="18"/>
  <c r="AG1000" i="18" s="1"/>
  <c r="H65" i="18"/>
  <c r="AF65" i="18" s="1"/>
  <c r="AF65" i="17"/>
  <c r="AF174" i="17"/>
  <c r="Q174" i="18"/>
  <c r="AF174" i="18" s="1"/>
  <c r="AG388" i="17"/>
  <c r="T388" i="18"/>
  <c r="AG388" i="18" s="1"/>
  <c r="AF193" i="17"/>
  <c r="Y193" i="18"/>
  <c r="AG193" i="18" s="1"/>
  <c r="AG673" i="17"/>
  <c r="T673" i="18"/>
  <c r="AG673" i="18" s="1"/>
  <c r="AG941" i="17"/>
  <c r="T941" i="18"/>
  <c r="AG941" i="18" s="1"/>
  <c r="H1074" i="18"/>
  <c r="AF1074" i="18" s="1"/>
  <c r="AF1074" i="17"/>
  <c r="S1199" i="17"/>
  <c r="S5" i="18"/>
  <c r="AC1199" i="17"/>
  <c r="AC5" i="18"/>
  <c r="T1056" i="18"/>
  <c r="AG1056" i="18" s="1"/>
  <c r="AG1056" i="17"/>
  <c r="AF294" i="17"/>
  <c r="AE294" i="18"/>
  <c r="AG294" i="18" s="1"/>
  <c r="AF819" i="17"/>
  <c r="W819" i="18"/>
  <c r="AG819" i="18" s="1"/>
  <c r="AF50" i="17"/>
  <c r="Z50" i="18"/>
  <c r="AG50" i="18" s="1"/>
  <c r="H529" i="18"/>
  <c r="AF529" i="18" s="1"/>
  <c r="AF529" i="17"/>
  <c r="AG429" i="17"/>
  <c r="T429" i="18"/>
  <c r="AG429" i="18" s="1"/>
  <c r="AF613" i="17"/>
  <c r="H613" i="18"/>
  <c r="AF613" i="18" s="1"/>
  <c r="AG750" i="17"/>
  <c r="T750" i="18"/>
  <c r="AG750" i="18" s="1"/>
  <c r="AG878" i="17"/>
  <c r="T878" i="18"/>
  <c r="AG878" i="18" s="1"/>
  <c r="AG1006" i="17"/>
  <c r="T1006" i="18"/>
  <c r="AG1006" i="18" s="1"/>
  <c r="H1119" i="18"/>
  <c r="AF1119" i="18" s="1"/>
  <c r="AF1119" i="17"/>
  <c r="AG532" i="17"/>
  <c r="T532" i="18"/>
  <c r="AG532" i="18" s="1"/>
  <c r="AG693" i="17"/>
  <c r="T693" i="18"/>
  <c r="AG693" i="18" s="1"/>
  <c r="AF59" i="17"/>
  <c r="W59" i="18"/>
  <c r="AG59" i="18" s="1"/>
  <c r="AF510" i="17"/>
  <c r="U510" i="18"/>
  <c r="AG510" i="18" s="1"/>
  <c r="T430" i="18"/>
  <c r="AG430" i="18" s="1"/>
  <c r="AG430" i="17"/>
  <c r="AF578" i="17"/>
  <c r="AD578" i="18"/>
  <c r="AG578" i="18" s="1"/>
  <c r="AG699" i="17"/>
  <c r="T699" i="18"/>
  <c r="AG699" i="18" s="1"/>
  <c r="AG827" i="17"/>
  <c r="T827" i="18"/>
  <c r="AG827" i="18" s="1"/>
  <c r="H1016" i="18"/>
  <c r="AF1016" i="18" s="1"/>
  <c r="AF1016" i="17"/>
  <c r="T64" i="18"/>
  <c r="AG64" i="18" s="1"/>
  <c r="AG64" i="17"/>
  <c r="AF783" i="17"/>
  <c r="K783" i="18"/>
  <c r="AF783" i="18" s="1"/>
  <c r="AF236" i="17"/>
  <c r="AC236" i="18"/>
  <c r="AG236" i="18" s="1"/>
  <c r="AF757" i="17"/>
  <c r="T757" i="18"/>
  <c r="AG757" i="18" s="1"/>
  <c r="AG159" i="17"/>
  <c r="T159" i="18"/>
  <c r="AG159" i="18" s="1"/>
  <c r="H682" i="18"/>
  <c r="AF682" i="18" s="1"/>
  <c r="AF682" i="17"/>
  <c r="T1048" i="18"/>
  <c r="AG1048" i="18" s="1"/>
  <c r="AG1048" i="17"/>
  <c r="AF790" i="17"/>
  <c r="AC790" i="18"/>
  <c r="AG790" i="18" s="1"/>
  <c r="AF918" i="17"/>
  <c r="H918" i="18"/>
  <c r="AF918" i="18" s="1"/>
  <c r="AF101" i="17"/>
  <c r="H101" i="18"/>
  <c r="AF101" i="18" s="1"/>
  <c r="AG721" i="17"/>
  <c r="T721" i="18"/>
  <c r="AG721" i="18" s="1"/>
  <c r="AF62" i="17"/>
  <c r="H62" i="18"/>
  <c r="AF62" i="18" s="1"/>
  <c r="AF509" i="17"/>
  <c r="H509" i="18"/>
  <c r="AF509" i="18" s="1"/>
  <c r="AG249" i="17"/>
  <c r="T249" i="18"/>
  <c r="AG249" i="18" s="1"/>
  <c r="T377" i="18"/>
  <c r="AG377" i="18" s="1"/>
  <c r="AG377" i="17"/>
  <c r="T505" i="18"/>
  <c r="AG505" i="18" s="1"/>
  <c r="AG505" i="17"/>
  <c r="AF625" i="17"/>
  <c r="H625" i="18"/>
  <c r="AF625" i="18" s="1"/>
  <c r="T730" i="18"/>
  <c r="AG730" i="18" s="1"/>
  <c r="AG730" i="17"/>
  <c r="T858" i="18"/>
  <c r="AG858" i="18" s="1"/>
  <c r="AG858" i="17"/>
  <c r="AF1131" i="17"/>
  <c r="H1131" i="18"/>
  <c r="AF1131" i="18" s="1"/>
  <c r="H911" i="18"/>
  <c r="AF911" i="18" s="1"/>
  <c r="AF911" i="17"/>
  <c r="AF808" i="17"/>
  <c r="R808" i="18"/>
  <c r="AF808" i="18" s="1"/>
  <c r="T120" i="18"/>
  <c r="AG120" i="18" s="1"/>
  <c r="AG120" i="17"/>
  <c r="AF250" i="17"/>
  <c r="S250" i="18"/>
  <c r="AF250" i="18" s="1"/>
  <c r="H378" i="18"/>
  <c r="AF378" i="18" s="1"/>
  <c r="AF378" i="17"/>
  <c r="AF506" i="17"/>
  <c r="H506" i="18"/>
  <c r="AF506" i="18" s="1"/>
  <c r="AF743" i="17"/>
  <c r="H743" i="18"/>
  <c r="AF743" i="18" s="1"/>
  <c r="H871" i="18"/>
  <c r="AF871" i="18" s="1"/>
  <c r="AF871" i="17"/>
  <c r="AF999" i="17"/>
  <c r="H999" i="18"/>
  <c r="AF999" i="18" s="1"/>
  <c r="T1129" i="18"/>
  <c r="AG1129" i="18" s="1"/>
  <c r="AG1129" i="17"/>
  <c r="AF357" i="17"/>
  <c r="AE357" i="18"/>
  <c r="AG357" i="18" s="1"/>
  <c r="AF1137" i="17"/>
  <c r="T1137" i="18"/>
  <c r="AG1137" i="18" s="1"/>
  <c r="AF588" i="17"/>
  <c r="M588" i="18"/>
  <c r="AF588" i="18" s="1"/>
  <c r="AF1114" i="17"/>
  <c r="H1114" i="18"/>
  <c r="AF1114" i="18" s="1"/>
  <c r="AF102" i="17"/>
  <c r="H102" i="18"/>
  <c r="AF102" i="18" s="1"/>
  <c r="H549" i="18"/>
  <c r="AF549" i="18" s="1"/>
  <c r="AF549" i="17"/>
  <c r="AG321" i="17"/>
  <c r="T321" i="18"/>
  <c r="AG321" i="18" s="1"/>
  <c r="AG449" i="17"/>
  <c r="T449" i="18"/>
  <c r="AG449" i="18" s="1"/>
  <c r="AF633" i="17"/>
  <c r="H633" i="18"/>
  <c r="AF633" i="18" s="1"/>
  <c r="AG770" i="17"/>
  <c r="T770" i="18"/>
  <c r="AG770" i="18" s="1"/>
  <c r="AG898" i="17"/>
  <c r="T898" i="18"/>
  <c r="AG898" i="18" s="1"/>
  <c r="H1011" i="18"/>
  <c r="AF1011" i="18" s="1"/>
  <c r="AF1011" i="17"/>
  <c r="H1107" i="18"/>
  <c r="AF1107" i="18" s="1"/>
  <c r="AF1107" i="17"/>
  <c r="AG772" i="17"/>
  <c r="T772" i="18"/>
  <c r="AG772" i="18" s="1"/>
  <c r="H426" i="18"/>
  <c r="AF426" i="18" s="1"/>
  <c r="AF426" i="17"/>
  <c r="AG668" i="17"/>
  <c r="T668" i="18"/>
  <c r="AG668" i="18" s="1"/>
  <c r="AG1032" i="17"/>
  <c r="T1032" i="18"/>
  <c r="AG1032" i="18" s="1"/>
  <c r="H899" i="18"/>
  <c r="AF899" i="18" s="1"/>
  <c r="AF899" i="17"/>
  <c r="AG115" i="17"/>
  <c r="T115" i="18"/>
  <c r="AG115" i="18" s="1"/>
  <c r="AG424" i="17"/>
  <c r="T424" i="18"/>
  <c r="AG424" i="18" s="1"/>
  <c r="H1014" i="18"/>
  <c r="AF1014" i="18" s="1"/>
  <c r="AF1014" i="17"/>
  <c r="AG77" i="17"/>
  <c r="T77" i="18"/>
  <c r="AG77" i="18" s="1"/>
  <c r="AF251" i="17"/>
  <c r="Z251" i="18"/>
  <c r="AG251" i="18" s="1"/>
  <c r="H379" i="18"/>
  <c r="AF379" i="18" s="1"/>
  <c r="AF379" i="17"/>
  <c r="AF507" i="17"/>
  <c r="H507" i="18"/>
  <c r="AF507" i="18" s="1"/>
  <c r="T656" i="18"/>
  <c r="AG656" i="18" s="1"/>
  <c r="AG656" i="17"/>
  <c r="AF812" i="17"/>
  <c r="AC812" i="18"/>
  <c r="AG812" i="18" s="1"/>
  <c r="H940" i="18"/>
  <c r="AF940" i="18" s="1"/>
  <c r="AF940" i="17"/>
  <c r="AG1054" i="17"/>
  <c r="T1054" i="18"/>
  <c r="AG1054" i="18" s="1"/>
  <c r="T975" i="18"/>
  <c r="AG975" i="18" s="1"/>
  <c r="AG975" i="17"/>
  <c r="D21" i="9"/>
  <c r="AG86" i="17"/>
  <c r="T86" i="18"/>
  <c r="AG86" i="18" s="1"/>
  <c r="AF244" i="17"/>
  <c r="Y244" i="18"/>
  <c r="AG244" i="18" s="1"/>
  <c r="AF372" i="17"/>
  <c r="H372" i="18"/>
  <c r="AF372" i="18" s="1"/>
  <c r="AF500" i="17"/>
  <c r="Q500" i="18"/>
  <c r="AF500" i="18" s="1"/>
  <c r="AG585" i="17"/>
  <c r="T585" i="18"/>
  <c r="AG585" i="18" s="1"/>
  <c r="AF733" i="17"/>
  <c r="U733" i="18"/>
  <c r="AG733" i="18" s="1"/>
  <c r="H861" i="18"/>
  <c r="AF861" i="18" s="1"/>
  <c r="AF861" i="17"/>
  <c r="AF989" i="17"/>
  <c r="H989" i="18"/>
  <c r="AF989" i="18" s="1"/>
  <c r="T1123" i="18"/>
  <c r="AG1123" i="18" s="1"/>
  <c r="AG1123" i="17"/>
  <c r="AF521" i="17"/>
  <c r="Y521" i="18"/>
  <c r="AG521" i="18" s="1"/>
  <c r="AG838" i="17"/>
  <c r="T838" i="18"/>
  <c r="AG838" i="18" s="1"/>
  <c r="AF190" i="17"/>
  <c r="V190" i="18"/>
  <c r="AG190" i="18" s="1"/>
  <c r="AG968" i="17"/>
  <c r="T968" i="18"/>
  <c r="AG968" i="18" s="1"/>
  <c r="AF53" i="17"/>
  <c r="AC53" i="18"/>
  <c r="AG53" i="18" s="1"/>
  <c r="AF516" i="17"/>
  <c r="H516" i="18"/>
  <c r="AF516" i="18" s="1"/>
  <c r="AG408" i="17"/>
  <c r="T408" i="18"/>
  <c r="AG408" i="18" s="1"/>
  <c r="AF568" i="17"/>
  <c r="AD568" i="18"/>
  <c r="AG568" i="18" s="1"/>
  <c r="T705" i="18"/>
  <c r="AG705" i="18" s="1"/>
  <c r="AG705" i="17"/>
  <c r="AG833" i="17"/>
  <c r="T833" i="18"/>
  <c r="AG833" i="18" s="1"/>
  <c r="AG961" i="17"/>
  <c r="T961" i="18"/>
  <c r="AG961" i="18" s="1"/>
  <c r="AF1094" i="17"/>
  <c r="H1094" i="18"/>
  <c r="AF1094" i="18" s="1"/>
  <c r="AG32" i="17"/>
  <c r="T32" i="18"/>
  <c r="AG32" i="18" s="1"/>
  <c r="H719" i="18"/>
  <c r="AF719" i="18" s="1"/>
  <c r="AF719" i="17"/>
  <c r="T25" i="18"/>
  <c r="AG25" i="18" s="1"/>
  <c r="AG25" i="17"/>
  <c r="AG153" i="17"/>
  <c r="T153" i="18"/>
  <c r="AG153" i="18" s="1"/>
  <c r="AF263" i="17"/>
  <c r="AE263" i="18"/>
  <c r="AG263" i="18" s="1"/>
  <c r="AF391" i="17"/>
  <c r="H391" i="18"/>
  <c r="AF391" i="18" s="1"/>
  <c r="AG520" i="17"/>
  <c r="T520" i="18"/>
  <c r="AG520" i="18" s="1"/>
  <c r="AG604" i="17"/>
  <c r="T604" i="18"/>
  <c r="AG604" i="18" s="1"/>
  <c r="AF760" i="17"/>
  <c r="H760" i="18"/>
  <c r="AF760" i="18" s="1"/>
  <c r="H888" i="18"/>
  <c r="AF888" i="18" s="1"/>
  <c r="AF888" i="17"/>
  <c r="AG1034" i="17"/>
  <c r="T1034" i="18"/>
  <c r="AG1034" i="18" s="1"/>
  <c r="AF19" i="17"/>
  <c r="AB19" i="18"/>
  <c r="AG19" i="18" s="1"/>
  <c r="AF1164" i="17"/>
  <c r="V1164" i="18"/>
  <c r="AG1164" i="18" s="1"/>
  <c r="D106" i="11"/>
  <c r="G31" i="11"/>
  <c r="AF179" i="17"/>
  <c r="AE179" i="18"/>
  <c r="AG179" i="18" s="1"/>
  <c r="AF567" i="17"/>
  <c r="H567" i="18"/>
  <c r="AF567" i="18" s="1"/>
  <c r="T848" i="18"/>
  <c r="AG848" i="18" s="1"/>
  <c r="AG848" i="17"/>
  <c r="AF1085" i="17"/>
  <c r="H1085" i="18"/>
  <c r="AF1085" i="18" s="1"/>
  <c r="AF233" i="17"/>
  <c r="AB233" i="18"/>
  <c r="AG233" i="18" s="1"/>
  <c r="T80" i="18"/>
  <c r="AG80" i="18" s="1"/>
  <c r="AG80" i="17"/>
  <c r="AF370" i="17"/>
  <c r="T370" i="18"/>
  <c r="AG370" i="18" s="1"/>
  <c r="AG603" i="17"/>
  <c r="T603" i="18"/>
  <c r="AG603" i="18" s="1"/>
  <c r="AF895" i="17"/>
  <c r="H895" i="18"/>
  <c r="AF895" i="18" s="1"/>
  <c r="AG1153" i="17"/>
  <c r="T1153" i="18"/>
  <c r="AG1153" i="18" s="1"/>
  <c r="AF35" i="17"/>
  <c r="H35" i="18"/>
  <c r="AF35" i="18" s="1"/>
  <c r="AF163" i="17"/>
  <c r="Q163" i="18"/>
  <c r="AF163" i="18" s="1"/>
  <c r="AG771" i="17"/>
  <c r="T771" i="18"/>
  <c r="AG771" i="18" s="1"/>
  <c r="T899" i="18"/>
  <c r="AG899" i="18" s="1"/>
  <c r="AG899" i="17"/>
  <c r="AF1084" i="17"/>
  <c r="H1084" i="18"/>
  <c r="AF1084" i="18" s="1"/>
  <c r="H460" i="18"/>
  <c r="AF460" i="18" s="1"/>
  <c r="AF460" i="17"/>
  <c r="AG535" i="17"/>
  <c r="T535" i="18"/>
  <c r="AG535" i="18" s="1"/>
  <c r="AE5" i="18"/>
  <c r="AE1199" i="17"/>
  <c r="E67" i="11"/>
  <c r="E101" i="11" s="1"/>
  <c r="D67" i="11"/>
  <c r="D101" i="11" s="1"/>
  <c r="AF55" i="17"/>
  <c r="X55" i="18"/>
  <c r="AG55" i="18" s="1"/>
  <c r="AG234" i="17"/>
  <c r="T234" i="18"/>
  <c r="AG234" i="18" s="1"/>
  <c r="AG362" i="17"/>
  <c r="T362" i="18"/>
  <c r="AG362" i="18" s="1"/>
  <c r="AF638" i="17"/>
  <c r="Q638" i="18"/>
  <c r="AF638" i="18" s="1"/>
  <c r="AG759" i="17"/>
  <c r="T759" i="18"/>
  <c r="AG759" i="18" s="1"/>
  <c r="AG887" i="17"/>
  <c r="T887" i="18"/>
  <c r="AG887" i="18" s="1"/>
  <c r="H1044" i="18"/>
  <c r="AF1044" i="18" s="1"/>
  <c r="AF1044" i="17"/>
  <c r="H1136" i="18"/>
  <c r="AF1136" i="18" s="1"/>
  <c r="AF1136" i="17"/>
  <c r="H881" i="18"/>
  <c r="AF881" i="18" s="1"/>
  <c r="AF881" i="17"/>
  <c r="AF361" i="17"/>
  <c r="U361" i="18"/>
  <c r="AG361" i="18" s="1"/>
  <c r="H1002" i="18"/>
  <c r="AF1002" i="18" s="1"/>
  <c r="AF1002" i="17"/>
  <c r="T125" i="18"/>
  <c r="AG125" i="18" s="1"/>
  <c r="AG125" i="17"/>
  <c r="AF267" i="17"/>
  <c r="AE267" i="18"/>
  <c r="AG267" i="18" s="1"/>
  <c r="H395" i="18"/>
  <c r="AF395" i="18" s="1"/>
  <c r="AF395" i="17"/>
  <c r="T524" i="18"/>
  <c r="AG524" i="18" s="1"/>
  <c r="AG524" i="17"/>
  <c r="AF732" i="17"/>
  <c r="H732" i="18"/>
  <c r="AF732" i="18" s="1"/>
  <c r="H860" i="18"/>
  <c r="AF860" i="18" s="1"/>
  <c r="AF860" i="17"/>
  <c r="AF988" i="17"/>
  <c r="AE988" i="18"/>
  <c r="AG988" i="18" s="1"/>
  <c r="AG1134" i="17"/>
  <c r="T1134" i="18"/>
  <c r="AG1134" i="18" s="1"/>
  <c r="AG232" i="17"/>
  <c r="T232" i="18"/>
  <c r="AG232" i="18" s="1"/>
  <c r="AF1174" i="17"/>
  <c r="Y1174" i="18"/>
  <c r="AG1174" i="18" s="1"/>
  <c r="AF609" i="17"/>
  <c r="H609" i="18"/>
  <c r="AF609" i="18" s="1"/>
  <c r="AF1179" i="17"/>
  <c r="U1179" i="18"/>
  <c r="AG1179" i="18" s="1"/>
  <c r="H107" i="18"/>
  <c r="AF107" i="18" s="1"/>
  <c r="AF107" i="17"/>
  <c r="AG174" i="17"/>
  <c r="T174" i="18"/>
  <c r="AG174" i="18" s="1"/>
  <c r="AG318" i="17"/>
  <c r="T318" i="18"/>
  <c r="AG318" i="18" s="1"/>
  <c r="AG446" i="17"/>
  <c r="T446" i="18"/>
  <c r="AG446" i="18" s="1"/>
  <c r="AF626" i="17"/>
  <c r="AD626" i="18"/>
  <c r="AG626" i="18" s="1"/>
  <c r="T715" i="18"/>
  <c r="AG715" i="18" s="1"/>
  <c r="AG715" i="17"/>
  <c r="AG843" i="17"/>
  <c r="T843" i="18"/>
  <c r="AG843" i="18" s="1"/>
  <c r="T971" i="18"/>
  <c r="AG971" i="18" s="1"/>
  <c r="AG971" i="17"/>
  <c r="AF1144" i="17"/>
  <c r="AB1144" i="18"/>
  <c r="AG1144" i="18" s="1"/>
  <c r="E68" i="11"/>
  <c r="E102" i="11" s="1"/>
  <c r="D68" i="11"/>
  <c r="D102" i="11" s="1"/>
  <c r="D107" i="11"/>
  <c r="G107" i="11" s="1"/>
  <c r="G32" i="11"/>
  <c r="E90" i="11"/>
  <c r="AG710" i="17"/>
  <c r="T710" i="18"/>
  <c r="AG710" i="18" s="1"/>
  <c r="H554" i="18"/>
  <c r="AF554" i="18" s="1"/>
  <c r="AF554" i="17"/>
  <c r="AF208" i="17"/>
  <c r="U208" i="18"/>
  <c r="AG208" i="18" s="1"/>
  <c r="AF336" i="17"/>
  <c r="T336" i="18"/>
  <c r="AG336" i="18" s="1"/>
  <c r="AF464" i="17"/>
  <c r="H464" i="18"/>
  <c r="AF464" i="18" s="1"/>
  <c r="AG748" i="17"/>
  <c r="T748" i="18"/>
  <c r="AG748" i="18" s="1"/>
  <c r="T876" i="18"/>
  <c r="AG876" i="18" s="1"/>
  <c r="AG876" i="17"/>
  <c r="AG1004" i="17"/>
  <c r="T1004" i="18"/>
  <c r="AG1004" i="18" s="1"/>
  <c r="AF793" i="17"/>
  <c r="L793" i="18"/>
  <c r="AF793" i="18" s="1"/>
  <c r="AF921" i="17"/>
  <c r="H921" i="18"/>
  <c r="AF921" i="18" s="1"/>
  <c r="AF750" i="17"/>
  <c r="H750" i="18"/>
  <c r="AF750" i="18" s="1"/>
  <c r="H878" i="18"/>
  <c r="AF878" i="18" s="1"/>
  <c r="AF878" i="17"/>
  <c r="H1006" i="18"/>
  <c r="AF1006" i="18" s="1"/>
  <c r="AF1006" i="17"/>
  <c r="T1119" i="18"/>
  <c r="AG1119" i="18" s="1"/>
  <c r="AG1119" i="17"/>
  <c r="H73" i="18"/>
  <c r="AF73" i="18" s="1"/>
  <c r="AF73" i="17"/>
  <c r="AF1050" i="17"/>
  <c r="H1050" i="18"/>
  <c r="AF1050" i="18" s="1"/>
  <c r="AG123" i="17"/>
  <c r="T123" i="18"/>
  <c r="AG123" i="18" s="1"/>
  <c r="D36" i="9"/>
  <c r="AF209" i="17"/>
  <c r="Z209" i="18"/>
  <c r="AG209" i="18" s="1"/>
  <c r="AF337" i="17"/>
  <c r="T337" i="18"/>
  <c r="AG337" i="18" s="1"/>
  <c r="AF465" i="17"/>
  <c r="H465" i="18"/>
  <c r="AF465" i="18" s="1"/>
  <c r="T1016" i="18"/>
  <c r="AG1016" i="18" s="1"/>
  <c r="AG1016" i="17"/>
  <c r="AF754" i="17"/>
  <c r="L754" i="18"/>
  <c r="AF754" i="18" s="1"/>
  <c r="AF882" i="17"/>
  <c r="H882" i="18"/>
  <c r="AF882" i="18" s="1"/>
  <c r="T1020" i="18"/>
  <c r="AG1020" i="18" s="1"/>
  <c r="AG1020" i="17"/>
  <c r="AG783" i="17"/>
  <c r="T783" i="18"/>
  <c r="AG783" i="18" s="1"/>
  <c r="AF1180" i="17"/>
  <c r="T1180" i="18"/>
  <c r="AG1180" i="18" s="1"/>
  <c r="AG492" i="17"/>
  <c r="T492" i="18"/>
  <c r="AG492" i="18" s="1"/>
  <c r="AG981" i="17"/>
  <c r="T981" i="18"/>
  <c r="AG981" i="18" s="1"/>
  <c r="AF58" i="17"/>
  <c r="W58" i="18"/>
  <c r="AG58" i="18" s="1"/>
  <c r="H537" i="18"/>
  <c r="AF537" i="18" s="1"/>
  <c r="AF537" i="17"/>
  <c r="AG437" i="17"/>
  <c r="T437" i="18"/>
  <c r="AG437" i="18" s="1"/>
  <c r="AF621" i="17"/>
  <c r="H621" i="18"/>
  <c r="AF621" i="18" s="1"/>
  <c r="AF694" i="17"/>
  <c r="H694" i="18"/>
  <c r="AF694" i="18" s="1"/>
  <c r="AG950" i="17"/>
  <c r="T950" i="18"/>
  <c r="AG950" i="18" s="1"/>
  <c r="H1095" i="18"/>
  <c r="AF1095" i="18" s="1"/>
  <c r="AF1095" i="17"/>
  <c r="T101" i="18"/>
  <c r="AG101" i="18" s="1"/>
  <c r="AG101" i="17"/>
  <c r="H932" i="18"/>
  <c r="AF932" i="18" s="1"/>
  <c r="AF932" i="17"/>
  <c r="AG30" i="17"/>
  <c r="T30" i="18"/>
  <c r="AG30" i="18" s="1"/>
  <c r="AG158" i="17"/>
  <c r="T158" i="18"/>
  <c r="AG158" i="18" s="1"/>
  <c r="AF316" i="17"/>
  <c r="AD316" i="18"/>
  <c r="AG316" i="18" s="1"/>
  <c r="H444" i="18"/>
  <c r="AF444" i="18" s="1"/>
  <c r="AF444" i="17"/>
  <c r="AG593" i="17"/>
  <c r="T593" i="18"/>
  <c r="AG593" i="18" s="1"/>
  <c r="AF741" i="17"/>
  <c r="H741" i="18"/>
  <c r="AF741" i="18" s="1"/>
  <c r="H869" i="18"/>
  <c r="AF869" i="18" s="1"/>
  <c r="AF869" i="17"/>
  <c r="AF997" i="17"/>
  <c r="X997" i="18"/>
  <c r="AG997" i="18" s="1"/>
  <c r="AG1131" i="17"/>
  <c r="T1131" i="18"/>
  <c r="AG1131" i="18" s="1"/>
  <c r="T386" i="18"/>
  <c r="AG386" i="18" s="1"/>
  <c r="AG386" i="17"/>
  <c r="H623" i="18"/>
  <c r="AF623" i="18" s="1"/>
  <c r="AF623" i="17"/>
  <c r="AF39" i="17"/>
  <c r="AE39" i="18"/>
  <c r="AG39" i="18" s="1"/>
  <c r="AF167" i="17"/>
  <c r="Q167" i="18"/>
  <c r="AF167" i="18" s="1"/>
  <c r="H538" i="18"/>
  <c r="AF538" i="18" s="1"/>
  <c r="AF538" i="17"/>
  <c r="T410" i="18"/>
  <c r="AG410" i="18" s="1"/>
  <c r="AG410" i="17"/>
  <c r="AF590" i="17"/>
  <c r="H590" i="18"/>
  <c r="AF590" i="18" s="1"/>
  <c r="AG711" i="17"/>
  <c r="T711" i="18"/>
  <c r="AG711" i="18" s="1"/>
  <c r="T839" i="18"/>
  <c r="AG839" i="18" s="1"/>
  <c r="AG839" i="17"/>
  <c r="T967" i="18"/>
  <c r="AG967" i="18" s="1"/>
  <c r="AG967" i="17"/>
  <c r="H1112" i="18"/>
  <c r="AF1112" i="18" s="1"/>
  <c r="AF1112" i="17"/>
  <c r="AF258" i="17"/>
  <c r="L258" i="18"/>
  <c r="AF258" i="18" s="1"/>
  <c r="AF815" i="17"/>
  <c r="AD815" i="18"/>
  <c r="AG815" i="18" s="1"/>
  <c r="AF559" i="17"/>
  <c r="H559" i="18"/>
  <c r="AF559" i="18" s="1"/>
  <c r="AF1000" i="17"/>
  <c r="L1000" i="18"/>
  <c r="AF1000" i="18" s="1"/>
  <c r="AG6" i="17"/>
  <c r="T6" i="18"/>
  <c r="AG6" i="18" s="1"/>
  <c r="T134" i="18"/>
  <c r="AG134" i="18" s="1"/>
  <c r="AG134" i="17"/>
  <c r="AF260" i="17"/>
  <c r="AD260" i="18"/>
  <c r="AG260" i="18" s="1"/>
  <c r="AF388" i="17"/>
  <c r="H388" i="18"/>
  <c r="AF388" i="18" s="1"/>
  <c r="AG601" i="17"/>
  <c r="T601" i="18"/>
  <c r="AG601" i="18" s="1"/>
  <c r="AF749" i="17"/>
  <c r="H749" i="18"/>
  <c r="AF749" i="18" s="1"/>
  <c r="H877" i="18"/>
  <c r="AF877" i="18" s="1"/>
  <c r="AF877" i="17"/>
  <c r="H1005" i="18"/>
  <c r="AF1005" i="18" s="1"/>
  <c r="AF1005" i="17"/>
  <c r="AG1139" i="17"/>
  <c r="T1139" i="18"/>
  <c r="AG1139" i="18" s="1"/>
  <c r="E55" i="11"/>
  <c r="E89" i="11" s="1"/>
  <c r="D55" i="11"/>
  <c r="G55" i="11" s="1"/>
  <c r="E105" i="11"/>
  <c r="T1199" i="17"/>
  <c r="T5" i="18"/>
  <c r="AG5" i="17"/>
  <c r="E69" i="11"/>
  <c r="E103" i="11" s="1"/>
  <c r="D69" i="11"/>
  <c r="G33" i="11"/>
  <c r="D108" i="11"/>
  <c r="G108" i="11" s="1"/>
  <c r="AG98" i="17"/>
  <c r="T98" i="18"/>
  <c r="AG98" i="18" s="1"/>
  <c r="AF256" i="17"/>
  <c r="J256" i="18"/>
  <c r="AF256" i="18" s="1"/>
  <c r="AF384" i="17"/>
  <c r="H384" i="18"/>
  <c r="AF384" i="18" s="1"/>
  <c r="AG597" i="17"/>
  <c r="T597" i="18"/>
  <c r="AG597" i="18" s="1"/>
  <c r="AG732" i="17"/>
  <c r="T732" i="18"/>
  <c r="AG732" i="18" s="1"/>
  <c r="T860" i="18"/>
  <c r="AG860" i="18" s="1"/>
  <c r="AG860" i="17"/>
  <c r="AF809" i="17"/>
  <c r="AE809" i="18"/>
  <c r="AG809" i="18" s="1"/>
  <c r="AF937" i="17"/>
  <c r="H937" i="18"/>
  <c r="AF937" i="18" s="1"/>
  <c r="AF734" i="17"/>
  <c r="U734" i="18"/>
  <c r="AG734" i="18" s="1"/>
  <c r="H862" i="18"/>
  <c r="AF862" i="18" s="1"/>
  <c r="AF862" i="17"/>
  <c r="AF990" i="17"/>
  <c r="H990" i="18"/>
  <c r="AF990" i="18" s="1"/>
  <c r="AG1135" i="17"/>
  <c r="T1135" i="18"/>
  <c r="AG1135" i="18" s="1"/>
  <c r="H115" i="18"/>
  <c r="AF115" i="18" s="1"/>
  <c r="AF115" i="17"/>
  <c r="T723" i="18"/>
  <c r="AG723" i="18" s="1"/>
  <c r="AG723" i="17"/>
  <c r="H28" i="18"/>
  <c r="AF28" i="18" s="1"/>
  <c r="AF28" i="17"/>
  <c r="AF156" i="17"/>
  <c r="S156" i="18"/>
  <c r="AF156" i="18" s="1"/>
  <c r="AG271" i="17"/>
  <c r="T271" i="18"/>
  <c r="AG271" i="18" s="1"/>
  <c r="AG399" i="17"/>
  <c r="T399" i="18"/>
  <c r="AG399" i="18" s="1"/>
  <c r="AF583" i="17"/>
  <c r="X583" i="18"/>
  <c r="AG583" i="18" s="1"/>
  <c r="T704" i="18"/>
  <c r="AG704" i="18" s="1"/>
  <c r="AG704" i="17"/>
  <c r="AG832" i="17"/>
  <c r="T832" i="18"/>
  <c r="AG832" i="18" s="1"/>
  <c r="AF1101" i="17"/>
  <c r="H1101" i="18"/>
  <c r="AF1101" i="18" s="1"/>
  <c r="H9" i="18"/>
  <c r="AF9" i="18" s="1"/>
  <c r="AF9" i="17"/>
  <c r="AG8" i="17"/>
  <c r="T8" i="18"/>
  <c r="AG8" i="18" s="1"/>
  <c r="AG555" i="17"/>
  <c r="T555" i="18"/>
  <c r="AG555" i="18" s="1"/>
  <c r="H1111" i="18"/>
  <c r="AF1111" i="18" s="1"/>
  <c r="AF1111" i="17"/>
  <c r="AF720" i="17"/>
  <c r="H720" i="18"/>
  <c r="AF720" i="18" s="1"/>
  <c r="AF934" i="17"/>
  <c r="H934" i="18"/>
  <c r="AF934" i="18" s="1"/>
  <c r="AG977" i="17"/>
  <c r="T977" i="18"/>
  <c r="AG977" i="18" s="1"/>
  <c r="AF1070" i="17"/>
  <c r="H1070" i="18"/>
  <c r="AF1070" i="18" s="1"/>
  <c r="AF522" i="17"/>
  <c r="AE522" i="18"/>
  <c r="AG522" i="18" s="1"/>
  <c r="L5" i="18"/>
  <c r="L1199" i="17"/>
  <c r="AG23" i="17"/>
  <c r="T23" i="18"/>
  <c r="T87" i="18"/>
  <c r="AG87" i="18" s="1"/>
  <c r="AG87" i="17"/>
  <c r="AF237" i="17"/>
  <c r="S237" i="18"/>
  <c r="AF237" i="18" s="1"/>
  <c r="AF365" i="17"/>
  <c r="R365" i="18"/>
  <c r="AF365" i="18" s="1"/>
  <c r="AF493" i="17"/>
  <c r="AB493" i="18"/>
  <c r="AG493" i="18" s="1"/>
  <c r="T1064" i="18"/>
  <c r="AG1064" i="18" s="1"/>
  <c r="AG1064" i="17"/>
  <c r="T1120" i="18"/>
  <c r="AG1120" i="18" s="1"/>
  <c r="AG1120" i="17"/>
  <c r="AF532" i="17"/>
  <c r="H532" i="18"/>
  <c r="AF532" i="18" s="1"/>
  <c r="AF142" i="17"/>
  <c r="AE142" i="18"/>
  <c r="AG142" i="18" s="1"/>
  <c r="T1002" i="18"/>
  <c r="AG1002" i="18" s="1"/>
  <c r="AG1002" i="17"/>
  <c r="D95" i="11"/>
  <c r="G20" i="11"/>
  <c r="AG299" i="17"/>
  <c r="T299" i="18"/>
  <c r="AG299" i="18" s="1"/>
  <c r="T427" i="18"/>
  <c r="AG427" i="18" s="1"/>
  <c r="AG427" i="17"/>
  <c r="AF611" i="17"/>
  <c r="H611" i="18"/>
  <c r="AF611" i="18" s="1"/>
  <c r="H1033" i="18"/>
  <c r="AF1033" i="18" s="1"/>
  <c r="AF1033" i="17"/>
  <c r="AF1161" i="17"/>
  <c r="R1161" i="18"/>
  <c r="AF1161" i="18" s="1"/>
  <c r="T648" i="18"/>
  <c r="AG648" i="18" s="1"/>
  <c r="AG648" i="17"/>
  <c r="AG78" i="17"/>
  <c r="T78" i="18"/>
  <c r="AG78" i="18" s="1"/>
  <c r="AG609" i="17"/>
  <c r="T609" i="18"/>
  <c r="AG609" i="18" s="1"/>
  <c r="AG107" i="17"/>
  <c r="T107" i="18"/>
  <c r="AG107" i="18" s="1"/>
  <c r="AF321" i="17"/>
  <c r="Q321" i="18"/>
  <c r="AF321" i="18" s="1"/>
  <c r="AF449" i="17"/>
  <c r="H449" i="18"/>
  <c r="AF449" i="18" s="1"/>
  <c r="AF770" i="17"/>
  <c r="Q770" i="18"/>
  <c r="AF770" i="18" s="1"/>
  <c r="AF898" i="17"/>
  <c r="H898" i="18"/>
  <c r="AF898" i="18" s="1"/>
  <c r="AG563" i="17"/>
  <c r="T563" i="18"/>
  <c r="AG563" i="18" s="1"/>
  <c r="AF42" i="17"/>
  <c r="K42" i="18"/>
  <c r="AF42" i="18" s="1"/>
  <c r="AG596" i="17"/>
  <c r="T596" i="18"/>
  <c r="AG596" i="18" s="1"/>
  <c r="AG1154" i="17"/>
  <c r="T1154" i="18"/>
  <c r="AG1154" i="18" s="1"/>
  <c r="AF16" i="17"/>
  <c r="AD16" i="18"/>
  <c r="AG16" i="18" s="1"/>
  <c r="H437" i="18"/>
  <c r="AF437" i="18" s="1"/>
  <c r="AF437" i="17"/>
  <c r="AF310" i="17"/>
  <c r="AE310" i="18"/>
  <c r="AG310" i="18" s="1"/>
  <c r="T607" i="18"/>
  <c r="AG607" i="18" s="1"/>
  <c r="AG607" i="17"/>
  <c r="AG288" i="17"/>
  <c r="T288" i="18"/>
  <c r="AG288" i="18" s="1"/>
  <c r="AF222" i="17"/>
  <c r="Z222" i="18"/>
  <c r="AG222" i="18" s="1"/>
  <c r="E76" i="11"/>
  <c r="E110" i="11" s="1"/>
  <c r="D76" i="11"/>
  <c r="G17" i="11"/>
  <c r="D92" i="11"/>
  <c r="G92" i="11" s="1"/>
  <c r="AG1081" i="17"/>
  <c r="T1081" i="18"/>
  <c r="AG1081" i="18" s="1"/>
  <c r="AG660" i="17"/>
  <c r="T660" i="18"/>
  <c r="AG660" i="18" s="1"/>
  <c r="AF602" i="17"/>
  <c r="H602" i="18"/>
  <c r="AF602" i="18" s="1"/>
  <c r="AF501" i="17"/>
  <c r="X501" i="18"/>
  <c r="AG501" i="18" s="1"/>
  <c r="AG185" i="17"/>
  <c r="T185" i="18"/>
  <c r="AG185" i="18" s="1"/>
  <c r="H835" i="18"/>
  <c r="AF835" i="18" s="1"/>
  <c r="AF835" i="17"/>
  <c r="AF1102" i="17"/>
  <c r="H1102" i="18"/>
  <c r="AF1102" i="18" s="1"/>
  <c r="AF350" i="17"/>
  <c r="L350" i="18"/>
  <c r="AF350" i="18" s="1"/>
  <c r="E65" i="11"/>
  <c r="E99" i="11" s="1"/>
  <c r="D65" i="11"/>
  <c r="G65" i="11" s="1"/>
  <c r="D99" i="11"/>
  <c r="G24" i="11"/>
  <c r="E106" i="11"/>
  <c r="U1199" i="17"/>
  <c r="U5" i="18"/>
  <c r="E62" i="11"/>
  <c r="E96" i="11" s="1"/>
  <c r="D62" i="11"/>
  <c r="G34" i="11"/>
  <c r="D109" i="11"/>
  <c r="G109" i="11" s="1"/>
  <c r="AF130" i="17"/>
  <c r="H130" i="18"/>
  <c r="AF130" i="18" s="1"/>
  <c r="H545" i="18"/>
  <c r="AF545" i="18" s="1"/>
  <c r="AF545" i="17"/>
  <c r="AG317" i="17"/>
  <c r="T317" i="18"/>
  <c r="AG317" i="18" s="1"/>
  <c r="AG445" i="17"/>
  <c r="T445" i="18"/>
  <c r="AG445" i="18" s="1"/>
  <c r="AF629" i="17"/>
  <c r="H629" i="18"/>
  <c r="AF629" i="18" s="1"/>
  <c r="AG894" i="17"/>
  <c r="T894" i="18"/>
  <c r="AG894" i="18" s="1"/>
  <c r="H1039" i="18"/>
  <c r="AF1039" i="18" s="1"/>
  <c r="AF1039" i="17"/>
  <c r="AF1167" i="17"/>
  <c r="R1167" i="18"/>
  <c r="AF1167" i="18" s="1"/>
  <c r="AF806" i="17"/>
  <c r="L806" i="18"/>
  <c r="AF806" i="18" s="1"/>
  <c r="AF454" i="17"/>
  <c r="H454" i="18"/>
  <c r="AF454" i="18" s="1"/>
  <c r="AG1077" i="17"/>
  <c r="T1077" i="18"/>
  <c r="AG1077" i="18" s="1"/>
  <c r="T129" i="18"/>
  <c r="AG129" i="18" s="1"/>
  <c r="AG129" i="17"/>
  <c r="AF271" i="17"/>
  <c r="S271" i="18"/>
  <c r="AF271" i="18" s="1"/>
  <c r="AF399" i="17"/>
  <c r="H399" i="18"/>
  <c r="AF399" i="18" s="1"/>
  <c r="T528" i="18"/>
  <c r="AG528" i="18" s="1"/>
  <c r="AG528" i="17"/>
  <c r="AF768" i="17"/>
  <c r="S768" i="18"/>
  <c r="AF768" i="18" s="1"/>
  <c r="H896" i="18"/>
  <c r="AF896" i="18" s="1"/>
  <c r="AF896" i="17"/>
  <c r="T1042" i="18"/>
  <c r="AG1042" i="18" s="1"/>
  <c r="AG1042" i="17"/>
  <c r="AF330" i="17"/>
  <c r="T330" i="18"/>
  <c r="AG330" i="18" s="1"/>
  <c r="H919" i="18"/>
  <c r="AF919" i="18" s="1"/>
  <c r="AF919" i="17"/>
  <c r="AF383" i="17"/>
  <c r="H383" i="18"/>
  <c r="AF383" i="18" s="1"/>
  <c r="AF1008" i="17"/>
  <c r="H1008" i="18"/>
  <c r="AF1008" i="18" s="1"/>
  <c r="AF1089" i="17"/>
  <c r="H1089" i="18"/>
  <c r="AF1089" i="18" s="1"/>
  <c r="AF110" i="17"/>
  <c r="H110" i="18"/>
  <c r="AF110" i="18" s="1"/>
  <c r="AF392" i="17"/>
  <c r="H392" i="18"/>
  <c r="AF392" i="18" s="1"/>
  <c r="T615" i="18"/>
  <c r="AG615" i="18" s="1"/>
  <c r="AG615" i="17"/>
  <c r="G102" i="11" l="1"/>
  <c r="G101" i="11"/>
  <c r="AG23" i="18"/>
  <c r="F25" i="9"/>
  <c r="AF150" i="18"/>
  <c r="F22" i="9"/>
  <c r="G60" i="11"/>
  <c r="A13" i="18"/>
  <c r="AH12" i="18"/>
  <c r="G54" i="11"/>
  <c r="D94" i="11"/>
  <c r="G94" i="11" s="1"/>
  <c r="V1199" i="18"/>
  <c r="E27" i="9"/>
  <c r="D29" i="9"/>
  <c r="D31" i="9"/>
  <c r="G62" i="11"/>
  <c r="AE1199" i="18"/>
  <c r="E36" i="9"/>
  <c r="AF158" i="18"/>
  <c r="F21" i="9"/>
  <c r="D35" i="9"/>
  <c r="AG12" i="18"/>
  <c r="D25" i="9"/>
  <c r="D33" i="9"/>
  <c r="D27" i="9"/>
  <c r="F32" i="9"/>
  <c r="D22" i="9"/>
  <c r="J1199" i="18"/>
  <c r="E15" i="9"/>
  <c r="D34" i="9"/>
  <c r="D26" i="9"/>
  <c r="D96" i="11"/>
  <c r="G96" i="11" s="1"/>
  <c r="AF27" i="18"/>
  <c r="D13" i="9"/>
  <c r="A13" i="16"/>
  <c r="AH12" i="16"/>
  <c r="G98" i="11"/>
  <c r="D16" i="9"/>
  <c r="AF12" i="18"/>
  <c r="D88" i="11"/>
  <c r="G88" i="11" s="1"/>
  <c r="E76" i="9"/>
  <c r="D76" i="9"/>
  <c r="G76" i="9" s="1"/>
  <c r="G61" i="11"/>
  <c r="Q1199" i="18"/>
  <c r="E22" i="9"/>
  <c r="AF148" i="18"/>
  <c r="F18" i="9"/>
  <c r="F31" i="9"/>
  <c r="K1199" i="18"/>
  <c r="E16" i="9"/>
  <c r="AF1140" i="18"/>
  <c r="F16" i="9"/>
  <c r="D91" i="11"/>
  <c r="G91" i="11" s="1"/>
  <c r="Z1199" i="18"/>
  <c r="E31" i="9"/>
  <c r="AF157" i="18"/>
  <c r="F14" i="9"/>
  <c r="U1199" i="18"/>
  <c r="E26" i="9"/>
  <c r="G76" i="11"/>
  <c r="G69" i="11"/>
  <c r="G68" i="11"/>
  <c r="AC1199" i="18"/>
  <c r="E34" i="9"/>
  <c r="E109" i="9" s="1"/>
  <c r="G59" i="11"/>
  <c r="AF29" i="18"/>
  <c r="F13" i="9"/>
  <c r="G105" i="11"/>
  <c r="G66" i="11"/>
  <c r="G56" i="11"/>
  <c r="O1199" i="18"/>
  <c r="F20" i="9" s="1"/>
  <c r="E20" i="9"/>
  <c r="W1199" i="18"/>
  <c r="E28" i="9"/>
  <c r="R1199" i="18"/>
  <c r="F23" i="9" s="1"/>
  <c r="E23" i="9"/>
  <c r="G23" i="9" s="1"/>
  <c r="A14" i="3"/>
  <c r="AH13" i="3"/>
  <c r="F36" i="9"/>
  <c r="D93" i="11"/>
  <c r="G93" i="11" s="1"/>
  <c r="F30" i="9"/>
  <c r="D90" i="11"/>
  <c r="G90" i="11" s="1"/>
  <c r="G99" i="11"/>
  <c r="L1199" i="18"/>
  <c r="E17" i="9"/>
  <c r="G95" i="11"/>
  <c r="G106" i="11"/>
  <c r="AF1199" i="17"/>
  <c r="F24" i="9"/>
  <c r="AF23" i="18"/>
  <c r="D110" i="11"/>
  <c r="G110" i="11" s="1"/>
  <c r="D24" i="9"/>
  <c r="A12" i="17"/>
  <c r="AH11" i="17"/>
  <c r="T1199" i="18"/>
  <c r="AG5" i="18"/>
  <c r="AG1199" i="18" s="1"/>
  <c r="E25" i="9"/>
  <c r="AG1199" i="17"/>
  <c r="G67" i="11"/>
  <c r="S1199" i="18"/>
  <c r="E24" i="9"/>
  <c r="AB1199" i="18"/>
  <c r="E33" i="9"/>
  <c r="N1199" i="18"/>
  <c r="E19" i="9"/>
  <c r="H1199" i="18"/>
  <c r="AF5" i="18"/>
  <c r="E13" i="9"/>
  <c r="AA1199" i="18"/>
  <c r="E32" i="9"/>
  <c r="AD1199" i="18"/>
  <c r="E35" i="9"/>
  <c r="E110" i="9" s="1"/>
  <c r="F28" i="9"/>
  <c r="F33" i="9"/>
  <c r="G63" i="11"/>
  <c r="F27" i="9"/>
  <c r="F26" i="9"/>
  <c r="D104" i="11"/>
  <c r="G104" i="11" s="1"/>
  <c r="Y1199" i="18"/>
  <c r="E30" i="9"/>
  <c r="G30" i="9" s="1"/>
  <c r="I1199" i="18"/>
  <c r="D14" i="9" s="1"/>
  <c r="E14" i="9"/>
  <c r="AF159" i="18"/>
  <c r="F19" i="9"/>
  <c r="D17" i="9"/>
  <c r="P1199" i="18"/>
  <c r="E21" i="9"/>
  <c r="AF227" i="18"/>
  <c r="F17" i="9"/>
  <c r="D28" i="9"/>
  <c r="X1199" i="18"/>
  <c r="E29" i="9"/>
  <c r="D103" i="11"/>
  <c r="G103" i="11" s="1"/>
  <c r="D89" i="11"/>
  <c r="G89" i="11" s="1"/>
  <c r="F29" i="9"/>
  <c r="D18" i="9"/>
  <c r="M1199" i="18"/>
  <c r="E18" i="9"/>
  <c r="D32" i="9"/>
  <c r="E100" i="9" l="1"/>
  <c r="E65" i="9"/>
  <c r="D65" i="9"/>
  <c r="G65" i="9" s="1"/>
  <c r="E71" i="9"/>
  <c r="E105" i="9" s="1"/>
  <c r="D71" i="9"/>
  <c r="E55" i="9"/>
  <c r="E89" i="9" s="1"/>
  <c r="D55" i="9"/>
  <c r="G25" i="9"/>
  <c r="G31" i="9"/>
  <c r="G18" i="9"/>
  <c r="D93" i="9"/>
  <c r="G93" i="9" s="1"/>
  <c r="G20" i="9"/>
  <c r="G34" i="9"/>
  <c r="D109" i="9"/>
  <c r="G109" i="9" s="1"/>
  <c r="G29" i="9"/>
  <c r="E63" i="9"/>
  <c r="E97" i="9" s="1"/>
  <c r="D63" i="9"/>
  <c r="D70" i="9"/>
  <c r="G70" i="9" s="1"/>
  <c r="E70" i="9"/>
  <c r="E99" i="9"/>
  <c r="E77" i="9"/>
  <c r="D77" i="9"/>
  <c r="E61" i="9"/>
  <c r="E95" i="9" s="1"/>
  <c r="D61" i="9"/>
  <c r="AH13" i="16"/>
  <c r="A14" i="16"/>
  <c r="G35" i="9"/>
  <c r="D110" i="9"/>
  <c r="G110" i="9" s="1"/>
  <c r="E102" i="9"/>
  <c r="G33" i="9"/>
  <c r="AH13" i="18"/>
  <c r="A14" i="18"/>
  <c r="G17" i="9"/>
  <c r="E104" i="9"/>
  <c r="E88" i="9"/>
  <c r="G13" i="9"/>
  <c r="D15" i="9"/>
  <c r="F15" i="9"/>
  <c r="D62" i="9"/>
  <c r="E62" i="9"/>
  <c r="E96" i="9" s="1"/>
  <c r="D66" i="9"/>
  <c r="G66" i="9" s="1"/>
  <c r="E66" i="9"/>
  <c r="D91" i="9"/>
  <c r="G16" i="9"/>
  <c r="G21" i="9"/>
  <c r="E67" i="9"/>
  <c r="E101" i="9" s="1"/>
  <c r="D67" i="9"/>
  <c r="G67" i="9" s="1"/>
  <c r="E60" i="9"/>
  <c r="E94" i="9" s="1"/>
  <c r="D60" i="9"/>
  <c r="E68" i="9"/>
  <c r="D68" i="9"/>
  <c r="G68" i="9" s="1"/>
  <c r="G32" i="9"/>
  <c r="AF1199" i="18"/>
  <c r="A13" i="17"/>
  <c r="AH12" i="17"/>
  <c r="A15" i="3"/>
  <c r="AH14" i="3"/>
  <c r="D97" i="9"/>
  <c r="G22" i="9"/>
  <c r="E93" i="9"/>
  <c r="D103" i="9"/>
  <c r="G28" i="9"/>
  <c r="D74" i="9"/>
  <c r="E74" i="9"/>
  <c r="E108" i="9" s="1"/>
  <c r="G36" i="9"/>
  <c r="D99" i="9"/>
  <c r="G99" i="9" s="1"/>
  <c r="G24" i="9"/>
  <c r="E57" i="9"/>
  <c r="E91" i="9" s="1"/>
  <c r="D57" i="9"/>
  <c r="E72" i="9"/>
  <c r="E106" i="9" s="1"/>
  <c r="D72" i="9"/>
  <c r="G72" i="9" s="1"/>
  <c r="E73" i="9"/>
  <c r="E107" i="9" s="1"/>
  <c r="D73" i="9"/>
  <c r="G73" i="9" s="1"/>
  <c r="E111" i="9"/>
  <c r="D58" i="9"/>
  <c r="D92" i="9" s="1"/>
  <c r="E58" i="9"/>
  <c r="E92" i="9" s="1"/>
  <c r="D89" i="9"/>
  <c r="G14" i="9"/>
  <c r="E69" i="9"/>
  <c r="E103" i="9" s="1"/>
  <c r="D69" i="9"/>
  <c r="G69" i="9" s="1"/>
  <c r="G19" i="9"/>
  <c r="E64" i="9"/>
  <c r="E98" i="9" s="1"/>
  <c r="D64" i="9"/>
  <c r="D54" i="9"/>
  <c r="D88" i="9" s="1"/>
  <c r="G88" i="9" s="1"/>
  <c r="E54" i="9"/>
  <c r="E59" i="9"/>
  <c r="D59" i="9"/>
  <c r="G59" i="9" s="1"/>
  <c r="G26" i="9"/>
  <c r="D102" i="9"/>
  <c r="G102" i="9" s="1"/>
  <c r="G27" i="9"/>
  <c r="G92" i="9" l="1"/>
  <c r="G62" i="9"/>
  <c r="D96" i="9"/>
  <c r="G96" i="9" s="1"/>
  <c r="D104" i="9"/>
  <c r="G104" i="9" s="1"/>
  <c r="D106" i="9"/>
  <c r="G106" i="9" s="1"/>
  <c r="D56" i="9"/>
  <c r="E56" i="9"/>
  <c r="E90" i="9" s="1"/>
  <c r="G15" i="9"/>
  <c r="AH14" i="18"/>
  <c r="A15" i="18"/>
  <c r="A15" i="16"/>
  <c r="AH14" i="16"/>
  <c r="G64" i="9"/>
  <c r="D98" i="9"/>
  <c r="G98" i="9" s="1"/>
  <c r="G103" i="9"/>
  <c r="G77" i="9"/>
  <c r="D111" i="9"/>
  <c r="G111" i="9" s="1"/>
  <c r="G71" i="9"/>
  <c r="D105" i="9"/>
  <c r="G105" i="9" s="1"/>
  <c r="G97" i="9"/>
  <c r="D100" i="9"/>
  <c r="G100" i="9" s="1"/>
  <c r="G74" i="9"/>
  <c r="A16" i="3"/>
  <c r="AH15" i="3"/>
  <c r="G58" i="9"/>
  <c r="AH13" i="17"/>
  <c r="A14" i="17"/>
  <c r="D101" i="9"/>
  <c r="G101" i="9" s="1"/>
  <c r="D107" i="9"/>
  <c r="G107" i="9" s="1"/>
  <c r="G91" i="9"/>
  <c r="G54" i="9"/>
  <c r="G89" i="9"/>
  <c r="G57" i="9"/>
  <c r="G60" i="9"/>
  <c r="D94" i="9"/>
  <c r="G94" i="9" s="1"/>
  <c r="D108" i="9"/>
  <c r="G108" i="9" s="1"/>
  <c r="G61" i="9"/>
  <c r="D95" i="9"/>
  <c r="G95" i="9" s="1"/>
  <c r="G63" i="9"/>
  <c r="G55" i="9"/>
  <c r="A17" i="3" l="1"/>
  <c r="AH16" i="3"/>
  <c r="A16" i="18"/>
  <c r="AH15" i="18"/>
  <c r="A15" i="17"/>
  <c r="AH14" i="17"/>
  <c r="A16" i="16"/>
  <c r="AH15" i="16"/>
  <c r="G56" i="9"/>
  <c r="D90" i="9"/>
  <c r="G90" i="9" s="1"/>
  <c r="A16" i="17" l="1"/>
  <c r="AH15" i="17"/>
  <c r="A17" i="18"/>
  <c r="AH16" i="18"/>
  <c r="A17" i="16"/>
  <c r="AH16" i="16"/>
  <c r="A18" i="3"/>
  <c r="AH17" i="3"/>
  <c r="AH17" i="16" l="1"/>
  <c r="A18" i="16"/>
  <c r="AH17" i="18"/>
  <c r="A18" i="18"/>
  <c r="A19" i="3"/>
  <c r="AH18" i="3"/>
  <c r="A17" i="17"/>
  <c r="AH16" i="17"/>
  <c r="AH17" i="17" l="1"/>
  <c r="A18" i="17"/>
  <c r="A20" i="3"/>
  <c r="AH19" i="3"/>
  <c r="A19" i="16"/>
  <c r="AH18" i="16"/>
  <c r="A19" i="18"/>
  <c r="AH18" i="18"/>
  <c r="A20" i="18" l="1"/>
  <c r="AH19" i="18"/>
  <c r="A20" i="16"/>
  <c r="AH19" i="16"/>
  <c r="A21" i="3"/>
  <c r="AH20" i="3"/>
  <c r="A19" i="17"/>
  <c r="AH18" i="17"/>
  <c r="A20" i="17" l="1"/>
  <c r="AH19" i="17"/>
  <c r="A22" i="3"/>
  <c r="AH21" i="3"/>
  <c r="A21" i="16"/>
  <c r="AH20" i="16"/>
  <c r="A21" i="18"/>
  <c r="AH20" i="18"/>
  <c r="AH21" i="18" l="1"/>
  <c r="A22" i="18"/>
  <c r="AH21" i="16"/>
  <c r="A22" i="16"/>
  <c r="A23" i="3"/>
  <c r="AH22" i="3"/>
  <c r="A21" i="17"/>
  <c r="AH20" i="17"/>
  <c r="A23" i="16" l="1"/>
  <c r="AH22" i="16"/>
  <c r="AH21" i="17"/>
  <c r="A22" i="17"/>
  <c r="A24" i="3"/>
  <c r="AH23" i="3"/>
  <c r="AH22" i="18"/>
  <c r="A23" i="18"/>
  <c r="AH23" i="18" l="1"/>
  <c r="A24" i="18"/>
  <c r="A25" i="3"/>
  <c r="AH24" i="3"/>
  <c r="A23" i="17"/>
  <c r="AH22" i="17"/>
  <c r="A24" i="16"/>
  <c r="AH23" i="16"/>
  <c r="A25" i="16" l="1"/>
  <c r="AH24" i="16"/>
  <c r="A24" i="17"/>
  <c r="AH23" i="17"/>
  <c r="A26" i="3"/>
  <c r="AH25" i="3"/>
  <c r="A25" i="18"/>
  <c r="AH24" i="18"/>
  <c r="AH25" i="18" l="1"/>
  <c r="A26" i="18"/>
  <c r="A27" i="3"/>
  <c r="AH26" i="3"/>
  <c r="A25" i="17"/>
  <c r="AH24" i="17"/>
  <c r="AH25" i="16"/>
  <c r="A26" i="16"/>
  <c r="AH25" i="17" l="1"/>
  <c r="A26" i="17"/>
  <c r="A28" i="3"/>
  <c r="AH27" i="3"/>
  <c r="A27" i="18"/>
  <c r="AH26" i="18"/>
  <c r="A27" i="16"/>
  <c r="AH26" i="16"/>
  <c r="A28" i="18" l="1"/>
  <c r="AH27" i="18"/>
  <c r="A29" i="3"/>
  <c r="AH28" i="3"/>
  <c r="A28" i="16"/>
  <c r="AH27" i="16"/>
  <c r="A27" i="17"/>
  <c r="AH26" i="17"/>
  <c r="A28" i="17" l="1"/>
  <c r="AH27" i="17"/>
  <c r="A29" i="16"/>
  <c r="AH28" i="16"/>
  <c r="A30" i="3"/>
  <c r="AH29" i="3"/>
  <c r="A29" i="18"/>
  <c r="AH28" i="18"/>
  <c r="AH29" i="18" l="1"/>
  <c r="A30" i="18"/>
  <c r="A31" i="3"/>
  <c r="AH30" i="3"/>
  <c r="AH29" i="16"/>
  <c r="A30" i="16"/>
  <c r="A29" i="17"/>
  <c r="AH28" i="17"/>
  <c r="AH29" i="17" l="1"/>
  <c r="A30" i="17"/>
  <c r="A31" i="16"/>
  <c r="AH30" i="16"/>
  <c r="A32" i="3"/>
  <c r="AH31" i="3"/>
  <c r="AH30" i="18"/>
  <c r="A31" i="18"/>
  <c r="A32" i="18" l="1"/>
  <c r="AH31" i="18"/>
  <c r="A33" i="3"/>
  <c r="AH32" i="3"/>
  <c r="A32" i="16"/>
  <c r="AH31" i="16"/>
  <c r="A31" i="17"/>
  <c r="AH30" i="17"/>
  <c r="A34" i="3" l="1"/>
  <c r="AH33" i="3"/>
  <c r="A32" i="17"/>
  <c r="AH31" i="17"/>
  <c r="A33" i="16"/>
  <c r="AH32" i="16"/>
  <c r="A33" i="18"/>
  <c r="AH32" i="18"/>
  <c r="AH33" i="18" l="1"/>
  <c r="A34" i="18"/>
  <c r="AH33" i="16"/>
  <c r="A34" i="16"/>
  <c r="A33" i="17"/>
  <c r="AH32" i="17"/>
  <c r="A35" i="3"/>
  <c r="AH34" i="3"/>
  <c r="A36" i="3" l="1"/>
  <c r="AH35" i="3"/>
  <c r="AH33" i="17"/>
  <c r="A34" i="17"/>
  <c r="A35" i="16"/>
  <c r="AH34" i="16"/>
  <c r="AH34" i="18"/>
  <c r="A35" i="18"/>
  <c r="A36" i="18" l="1"/>
  <c r="AH35" i="18"/>
  <c r="A36" i="16"/>
  <c r="AH35" i="16"/>
  <c r="A35" i="17"/>
  <c r="AH34" i="17"/>
  <c r="A37" i="3"/>
  <c r="AH36" i="3"/>
  <c r="A38" i="3" l="1"/>
  <c r="AH37" i="3"/>
  <c r="A36" i="17"/>
  <c r="AH35" i="17"/>
  <c r="A37" i="16"/>
  <c r="AH36" i="16"/>
  <c r="A37" i="18"/>
  <c r="AH36" i="18"/>
  <c r="AH37" i="18" l="1"/>
  <c r="A38" i="18"/>
  <c r="A37" i="17"/>
  <c r="AH36" i="17"/>
  <c r="AH37" i="16"/>
  <c r="A38" i="16"/>
  <c r="A39" i="3"/>
  <c r="AH38" i="3"/>
  <c r="A39" i="16" l="1"/>
  <c r="AH38" i="16"/>
  <c r="AH37" i="17"/>
  <c r="A38" i="17"/>
  <c r="A40" i="3"/>
  <c r="AH39" i="3"/>
  <c r="AH38" i="18"/>
  <c r="A39" i="18"/>
  <c r="A40" i="18" l="1"/>
  <c r="AH39" i="18"/>
  <c r="A41" i="3"/>
  <c r="AH40" i="3"/>
  <c r="A39" i="17"/>
  <c r="AH38" i="17"/>
  <c r="A40" i="16"/>
  <c r="AH39" i="16"/>
  <c r="A42" i="3" l="1"/>
  <c r="AH41" i="3"/>
  <c r="A41" i="16"/>
  <c r="AH40" i="16"/>
  <c r="A40" i="17"/>
  <c r="AH39" i="17"/>
  <c r="A41" i="18"/>
  <c r="AH40" i="18"/>
  <c r="AH41" i="18" l="1"/>
  <c r="A42" i="18"/>
  <c r="A41" i="17"/>
  <c r="AH40" i="17"/>
  <c r="AH41" i="16"/>
  <c r="A42" i="16"/>
  <c r="A43" i="3"/>
  <c r="AH42" i="3"/>
  <c r="A44" i="3" l="1"/>
  <c r="AH43" i="3"/>
  <c r="A43" i="16"/>
  <c r="AH42" i="16"/>
  <c r="AH41" i="17"/>
  <c r="A42" i="17"/>
  <c r="A43" i="18"/>
  <c r="AH42" i="18"/>
  <c r="A44" i="18" l="1"/>
  <c r="AH43" i="18"/>
  <c r="A43" i="17"/>
  <c r="AH42" i="17"/>
  <c r="A44" i="16"/>
  <c r="AH43" i="16"/>
  <c r="A45" i="3"/>
  <c r="AH44" i="3"/>
  <c r="A46" i="3" l="1"/>
  <c r="AH45" i="3"/>
  <c r="A45" i="18"/>
  <c r="AH44" i="18"/>
  <c r="A45" i="16"/>
  <c r="AH44" i="16"/>
  <c r="A44" i="17"/>
  <c r="AH43" i="17"/>
  <c r="A45" i="17" l="1"/>
  <c r="AH44" i="17"/>
  <c r="AH45" i="18"/>
  <c r="A46" i="18"/>
  <c r="AH45" i="16"/>
  <c r="A46" i="16"/>
  <c r="A47" i="3"/>
  <c r="AH46" i="3"/>
  <c r="A47" i="16" l="1"/>
  <c r="AH46" i="16"/>
  <c r="A48" i="3"/>
  <c r="AH47" i="3"/>
  <c r="AH46" i="18"/>
  <c r="A47" i="18"/>
  <c r="AH45" i="17"/>
  <c r="A46" i="17"/>
  <c r="A47" i="17" l="1"/>
  <c r="AH46" i="17"/>
  <c r="A48" i="18"/>
  <c r="AH47" i="18"/>
  <c r="A49" i="3"/>
  <c r="AH48" i="3"/>
  <c r="A48" i="16"/>
  <c r="AH47" i="16"/>
  <c r="A49" i="16" l="1"/>
  <c r="AH48" i="16"/>
  <c r="A50" i="3"/>
  <c r="AH49" i="3"/>
  <c r="A49" i="18"/>
  <c r="AH48" i="18"/>
  <c r="A48" i="17"/>
  <c r="AH47" i="17"/>
  <c r="AH49" i="18" l="1"/>
  <c r="A50" i="18"/>
  <c r="A49" i="17"/>
  <c r="AH48" i="17"/>
  <c r="A51" i="3"/>
  <c r="AH50" i="3"/>
  <c r="AH49" i="16"/>
  <c r="A50" i="16"/>
  <c r="A51" i="16" l="1"/>
  <c r="AH50" i="16"/>
  <c r="A52" i="3"/>
  <c r="AH51" i="3"/>
  <c r="AH49" i="17"/>
  <c r="A50" i="17"/>
  <c r="A51" i="18"/>
  <c r="AH50" i="18"/>
  <c r="A52" i="18" l="1"/>
  <c r="AH51" i="18"/>
  <c r="A51" i="17"/>
  <c r="AH50" i="17"/>
  <c r="A53" i="3"/>
  <c r="AH52" i="3"/>
  <c r="A52" i="16"/>
  <c r="AH51" i="16"/>
  <c r="A53" i="16" l="1"/>
  <c r="AH52" i="16"/>
  <c r="A54" i="3"/>
  <c r="AH53" i="3"/>
  <c r="A52" i="17"/>
  <c r="AH51" i="17"/>
  <c r="A53" i="18"/>
  <c r="AH52" i="18"/>
  <c r="AH53" i="18" l="1"/>
  <c r="A54" i="18"/>
  <c r="A53" i="17"/>
  <c r="AH52" i="17"/>
  <c r="A55" i="3"/>
  <c r="AH54" i="3"/>
  <c r="AH53" i="16"/>
  <c r="A54" i="16"/>
  <c r="A55" i="16" l="1"/>
  <c r="AH54" i="16"/>
  <c r="A56" i="3"/>
  <c r="AH55" i="3"/>
  <c r="AH53" i="17"/>
  <c r="A54" i="17"/>
  <c r="AH54" i="18"/>
  <c r="A55" i="18"/>
  <c r="A56" i="18" l="1"/>
  <c r="AH55" i="18"/>
  <c r="A55" i="17"/>
  <c r="AH54" i="17"/>
  <c r="A57" i="3"/>
  <c r="AH56" i="3"/>
  <c r="A56" i="16"/>
  <c r="AH55" i="16"/>
  <c r="A57" i="16" l="1"/>
  <c r="AH56" i="16"/>
  <c r="A58" i="3"/>
  <c r="AH57" i="3"/>
  <c r="A56" i="17"/>
  <c r="AH55" i="17"/>
  <c r="A57" i="18"/>
  <c r="AH56" i="18"/>
  <c r="AH57" i="18" l="1"/>
  <c r="A58" i="18"/>
  <c r="A57" i="17"/>
  <c r="AH56" i="17"/>
  <c r="A59" i="3"/>
  <c r="AH58" i="3"/>
  <c r="AH57" i="16"/>
  <c r="A58" i="16"/>
  <c r="A59" i="16" l="1"/>
  <c r="AH58" i="16"/>
  <c r="A60" i="3"/>
  <c r="AH59" i="3"/>
  <c r="AH57" i="17"/>
  <c r="A58" i="17"/>
  <c r="A59" i="18"/>
  <c r="AH58" i="18"/>
  <c r="A60" i="18" l="1"/>
  <c r="AH59" i="18"/>
  <c r="A61" i="3"/>
  <c r="AH60" i="3"/>
  <c r="A59" i="17"/>
  <c r="AH58" i="17"/>
  <c r="A60" i="16"/>
  <c r="AH59" i="16"/>
  <c r="A61" i="16" l="1"/>
  <c r="AH60" i="16"/>
  <c r="A60" i="17"/>
  <c r="AH59" i="17"/>
  <c r="A62" i="3"/>
  <c r="AH61" i="3"/>
  <c r="A61" i="18"/>
  <c r="AH60" i="18"/>
  <c r="AH61" i="18" l="1"/>
  <c r="A62" i="18"/>
  <c r="A63" i="3"/>
  <c r="AH62" i="3"/>
  <c r="A61" i="17"/>
  <c r="AH60" i="17"/>
  <c r="AH61" i="16"/>
  <c r="A62" i="16"/>
  <c r="AH61" i="17" l="1"/>
  <c r="A62" i="17"/>
  <c r="A64" i="3"/>
  <c r="AH63" i="3"/>
  <c r="AH62" i="18"/>
  <c r="A63" i="18"/>
  <c r="A63" i="16"/>
  <c r="AH62" i="16"/>
  <c r="A64" i="16" l="1"/>
  <c r="AH63" i="16"/>
  <c r="A64" i="18"/>
  <c r="AH63" i="18"/>
  <c r="A65" i="3"/>
  <c r="AH64" i="3"/>
  <c r="A63" i="17"/>
  <c r="AH62" i="17"/>
  <c r="A64" i="17" l="1"/>
  <c r="AH63" i="17"/>
  <c r="A65" i="18"/>
  <c r="AH64" i="18"/>
  <c r="A66" i="3"/>
  <c r="AH65" i="3"/>
  <c r="A65" i="16"/>
  <c r="AH64" i="16"/>
  <c r="AH65" i="16" l="1"/>
  <c r="A66" i="16"/>
  <c r="A67" i="3"/>
  <c r="AH66" i="3"/>
  <c r="AH65" i="18"/>
  <c r="A66" i="18"/>
  <c r="A65" i="17"/>
  <c r="AH64" i="17"/>
  <c r="A67" i="18" l="1"/>
  <c r="AH66" i="18"/>
  <c r="AH65" i="17"/>
  <c r="A66" i="17"/>
  <c r="A67" i="16"/>
  <c r="AH66" i="16"/>
  <c r="A68" i="3"/>
  <c r="AH67" i="3"/>
  <c r="A69" i="3" l="1"/>
  <c r="AH68" i="3"/>
  <c r="A67" i="17"/>
  <c r="AH66" i="17"/>
  <c r="A68" i="16"/>
  <c r="AH67" i="16"/>
  <c r="A68" i="18"/>
  <c r="AH67" i="18"/>
  <c r="A69" i="18" l="1"/>
  <c r="AH68" i="18"/>
  <c r="A69" i="16"/>
  <c r="AH68" i="16"/>
  <c r="A70" i="3"/>
  <c r="AH69" i="3"/>
  <c r="A68" i="17"/>
  <c r="AH67" i="17"/>
  <c r="A69" i="17" l="1"/>
  <c r="AH68" i="17"/>
  <c r="AH69" i="18"/>
  <c r="A70" i="18"/>
  <c r="A71" i="3"/>
  <c r="AH70" i="3"/>
  <c r="AH69" i="16"/>
  <c r="A70" i="16"/>
  <c r="AH69" i="17" l="1"/>
  <c r="A70" i="17"/>
  <c r="A71" i="16"/>
  <c r="AH70" i="16"/>
  <c r="A72" i="3"/>
  <c r="AH71" i="3"/>
  <c r="A71" i="18"/>
  <c r="AH70" i="18"/>
  <c r="A72" i="18" l="1"/>
  <c r="AH71" i="18"/>
  <c r="A73" i="3"/>
  <c r="AH72" i="3"/>
  <c r="A71" i="17"/>
  <c r="AH70" i="17"/>
  <c r="A72" i="16"/>
  <c r="AH71" i="16"/>
  <c r="A74" i="3" l="1"/>
  <c r="AH73" i="3"/>
  <c r="A73" i="16"/>
  <c r="AH72" i="16"/>
  <c r="A72" i="17"/>
  <c r="AH71" i="17"/>
  <c r="A73" i="18"/>
  <c r="AH72" i="18"/>
  <c r="A74" i="18" l="1"/>
  <c r="AH73" i="18"/>
  <c r="A73" i="17"/>
  <c r="AH72" i="17"/>
  <c r="A75" i="3"/>
  <c r="AH74" i="3"/>
  <c r="AH73" i="16"/>
  <c r="A74" i="16"/>
  <c r="AH73" i="17" l="1"/>
  <c r="A74" i="17"/>
  <c r="A75" i="16"/>
  <c r="AH74" i="16"/>
  <c r="A76" i="3"/>
  <c r="AH75" i="3"/>
  <c r="A75" i="18"/>
  <c r="AH74" i="18"/>
  <c r="A76" i="16" l="1"/>
  <c r="AH75" i="16"/>
  <c r="A76" i="18"/>
  <c r="AH75" i="18"/>
  <c r="A77" i="3"/>
  <c r="AH76" i="3"/>
  <c r="A75" i="17"/>
  <c r="AH74" i="17"/>
  <c r="A76" i="17" l="1"/>
  <c r="AH75" i="17"/>
  <c r="A78" i="3"/>
  <c r="AH77" i="3"/>
  <c r="A77" i="18"/>
  <c r="AH76" i="18"/>
  <c r="A77" i="16"/>
  <c r="AH76" i="16"/>
  <c r="AH77" i="16" l="1"/>
  <c r="A78" i="16"/>
  <c r="A79" i="3"/>
  <c r="AH78" i="3"/>
  <c r="AH77" i="18"/>
  <c r="A78" i="18"/>
  <c r="A77" i="17"/>
  <c r="AH76" i="17"/>
  <c r="AH77" i="17" l="1"/>
  <c r="A78" i="17"/>
  <c r="A79" i="18"/>
  <c r="AH78" i="18"/>
  <c r="A80" i="3"/>
  <c r="AH79" i="3"/>
  <c r="A79" i="16"/>
  <c r="AH78" i="16"/>
  <c r="A81" i="3" l="1"/>
  <c r="AH80" i="3"/>
  <c r="A79" i="17"/>
  <c r="AH78" i="17"/>
  <c r="A80" i="16"/>
  <c r="AH79" i="16"/>
  <c r="A80" i="18"/>
  <c r="AH79" i="18"/>
  <c r="A81" i="16" l="1"/>
  <c r="AH80" i="16"/>
  <c r="A81" i="18"/>
  <c r="AH80" i="18"/>
  <c r="A80" i="17"/>
  <c r="AH79" i="17"/>
  <c r="A82" i="3"/>
  <c r="AH81" i="3"/>
  <c r="A83" i="3" l="1"/>
  <c r="AH82" i="3"/>
  <c r="A82" i="18"/>
  <c r="AH81" i="18"/>
  <c r="A81" i="17"/>
  <c r="AH80" i="17"/>
  <c r="AH81" i="16"/>
  <c r="A82" i="16"/>
  <c r="A83" i="18" l="1"/>
  <c r="AH82" i="18"/>
  <c r="A83" i="16"/>
  <c r="AH82" i="16"/>
  <c r="AH81" i="17"/>
  <c r="A82" i="17"/>
  <c r="A84" i="3"/>
  <c r="AH83" i="3"/>
  <c r="A83" i="17" l="1"/>
  <c r="AH82" i="17"/>
  <c r="A85" i="3"/>
  <c r="AH84" i="3"/>
  <c r="A84" i="16"/>
  <c r="AH83" i="16"/>
  <c r="A84" i="18"/>
  <c r="AH83" i="18"/>
  <c r="A85" i="18" l="1"/>
  <c r="AH84" i="18"/>
  <c r="A85" i="16"/>
  <c r="AH84" i="16"/>
  <c r="A86" i="3"/>
  <c r="AH85" i="3"/>
  <c r="A84" i="17"/>
  <c r="AH83" i="17"/>
  <c r="A85" i="17" l="1"/>
  <c r="AH84" i="17"/>
  <c r="A87" i="3"/>
  <c r="AH86" i="3"/>
  <c r="AH85" i="16"/>
  <c r="A86" i="16"/>
  <c r="AH85" i="18"/>
  <c r="A86" i="18"/>
  <c r="A87" i="18" l="1"/>
  <c r="AH86" i="18"/>
  <c r="A87" i="16"/>
  <c r="AH86" i="16"/>
  <c r="A88" i="3"/>
  <c r="AH87" i="3"/>
  <c r="AH85" i="17"/>
  <c r="A86" i="17"/>
  <c r="A87" i="17" l="1"/>
  <c r="AH86" i="17"/>
  <c r="A89" i="3"/>
  <c r="AH88" i="3"/>
  <c r="A88" i="16"/>
  <c r="AH87" i="16"/>
  <c r="A88" i="18"/>
  <c r="AH87" i="18"/>
  <c r="A89" i="18" l="1"/>
  <c r="AH88" i="18"/>
  <c r="A89" i="16"/>
  <c r="AH88" i="16"/>
  <c r="A90" i="3"/>
  <c r="AH89" i="3"/>
  <c r="A88" i="17"/>
  <c r="AH87" i="17"/>
  <c r="A89" i="17" l="1"/>
  <c r="AH88" i="17"/>
  <c r="A91" i="3"/>
  <c r="AH90" i="3"/>
  <c r="AH89" i="16"/>
  <c r="A90" i="16"/>
  <c r="A90" i="18"/>
  <c r="AH89" i="18"/>
  <c r="A92" i="3" l="1"/>
  <c r="AH91" i="3"/>
  <c r="A91" i="18"/>
  <c r="AH90" i="18"/>
  <c r="A91" i="16"/>
  <c r="AH90" i="16"/>
  <c r="AH89" i="17"/>
  <c r="A90" i="17"/>
  <c r="A92" i="16" l="1"/>
  <c r="AH91" i="16"/>
  <c r="A91" i="17"/>
  <c r="AH90" i="17"/>
  <c r="A92" i="18"/>
  <c r="AH91" i="18"/>
  <c r="A93" i="3"/>
  <c r="AH92" i="3"/>
  <c r="A93" i="18" l="1"/>
  <c r="AH92" i="18"/>
  <c r="A94" i="3"/>
  <c r="AH93" i="3"/>
  <c r="A92" i="17"/>
  <c r="AH91" i="17"/>
  <c r="A93" i="16"/>
  <c r="AH92" i="16"/>
  <c r="AH93" i="18" l="1"/>
  <c r="A94" i="18"/>
  <c r="AH93" i="16"/>
  <c r="A94" i="16"/>
  <c r="A93" i="17"/>
  <c r="AH92" i="17"/>
  <c r="A95" i="3"/>
  <c r="AH94" i="3"/>
  <c r="A95" i="16" l="1"/>
  <c r="AH94" i="16"/>
  <c r="A95" i="18"/>
  <c r="AH94" i="18"/>
  <c r="A96" i="3"/>
  <c r="AH95" i="3"/>
  <c r="AH93" i="17"/>
  <c r="A94" i="17"/>
  <c r="A96" i="16" l="1"/>
  <c r="AH95" i="16"/>
  <c r="A95" i="17"/>
  <c r="AH94" i="17"/>
  <c r="A97" i="3"/>
  <c r="AH96" i="3"/>
  <c r="A96" i="18"/>
  <c r="AH95" i="18"/>
  <c r="A97" i="18" l="1"/>
  <c r="AH96" i="18"/>
  <c r="A98" i="3"/>
  <c r="AH97" i="3"/>
  <c r="A96" i="17"/>
  <c r="AH95" i="17"/>
  <c r="A97" i="16"/>
  <c r="AH96" i="16"/>
  <c r="AH97" i="16" l="1"/>
  <c r="A98" i="16"/>
  <c r="A97" i="17"/>
  <c r="AH96" i="17"/>
  <c r="A99" i="3"/>
  <c r="AH98" i="3"/>
  <c r="A98" i="18"/>
  <c r="AH97" i="18"/>
  <c r="A99" i="18" l="1"/>
  <c r="AH98" i="18"/>
  <c r="AH97" i="17"/>
  <c r="A98" i="17"/>
  <c r="A100" i="3"/>
  <c r="AH99" i="3"/>
  <c r="A99" i="16"/>
  <c r="AH98" i="16"/>
  <c r="A101" i="3" l="1"/>
  <c r="AH100" i="3"/>
  <c r="A99" i="17"/>
  <c r="AH98" i="17"/>
  <c r="A100" i="16"/>
  <c r="AH99" i="16"/>
  <c r="A100" i="18"/>
  <c r="AH99" i="18"/>
  <c r="A101" i="18" l="1"/>
  <c r="AH100" i="18"/>
  <c r="A101" i="16"/>
  <c r="AH100" i="16"/>
  <c r="A100" i="17"/>
  <c r="AH99" i="17"/>
  <c r="A102" i="3"/>
  <c r="AH101" i="3"/>
  <c r="AH101" i="16" l="1"/>
  <c r="A102" i="16"/>
  <c r="AH101" i="18"/>
  <c r="A102" i="18"/>
  <c r="A103" i="3"/>
  <c r="AH102" i="3"/>
  <c r="A101" i="17"/>
  <c r="AH100" i="17"/>
  <c r="A103" i="18" l="1"/>
  <c r="AH102" i="18"/>
  <c r="A103" i="16"/>
  <c r="AH102" i="16"/>
  <c r="AH101" i="17"/>
  <c r="A102" i="17"/>
  <c r="A104" i="3"/>
  <c r="AH103" i="3"/>
  <c r="A105" i="3" l="1"/>
  <c r="AH104" i="3"/>
  <c r="A103" i="17"/>
  <c r="AH102" i="17"/>
  <c r="A104" i="16"/>
  <c r="AH103" i="16"/>
  <c r="A104" i="18"/>
  <c r="AH103" i="18"/>
  <c r="A105" i="16" l="1"/>
  <c r="AH104" i="16"/>
  <c r="A104" i="17"/>
  <c r="AH103" i="17"/>
  <c r="A105" i="18"/>
  <c r="AH104" i="18"/>
  <c r="A106" i="3"/>
  <c r="AH105" i="3"/>
  <c r="A107" i="3" l="1"/>
  <c r="AH106" i="3"/>
  <c r="A106" i="18"/>
  <c r="AH105" i="18"/>
  <c r="A105" i="17"/>
  <c r="AH104" i="17"/>
  <c r="AH105" i="16"/>
  <c r="A106" i="16"/>
  <c r="A107" i="16" l="1"/>
  <c r="AH106" i="16"/>
  <c r="AH105" i="17"/>
  <c r="A106" i="17"/>
  <c r="A107" i="18"/>
  <c r="AH106" i="18"/>
  <c r="A108" i="3"/>
  <c r="AH107" i="3"/>
  <c r="A109" i="3" l="1"/>
  <c r="AH108" i="3"/>
  <c r="A108" i="18"/>
  <c r="AH107" i="18"/>
  <c r="A107" i="17"/>
  <c r="AH106" i="17"/>
  <c r="A108" i="16"/>
  <c r="AH107" i="16"/>
  <c r="A109" i="16" l="1"/>
  <c r="AH108" i="16"/>
  <c r="A108" i="17"/>
  <c r="AH107" i="17"/>
  <c r="A109" i="18"/>
  <c r="AH108" i="18"/>
  <c r="A110" i="3"/>
  <c r="AH109" i="3"/>
  <c r="A111" i="3" l="1"/>
  <c r="AH110" i="3"/>
  <c r="AH109" i="18"/>
  <c r="A110" i="18"/>
  <c r="A109" i="17"/>
  <c r="AH108" i="17"/>
  <c r="AH109" i="16"/>
  <c r="A110" i="16"/>
  <c r="A111" i="16" l="1"/>
  <c r="AH110" i="16"/>
  <c r="AH109" i="17"/>
  <c r="A110" i="17"/>
  <c r="A111" i="18"/>
  <c r="AH110" i="18"/>
  <c r="A112" i="3"/>
  <c r="AH111" i="3"/>
  <c r="A111" i="17" l="1"/>
  <c r="AH110" i="17"/>
  <c r="A112" i="16"/>
  <c r="AH111" i="16"/>
  <c r="A113" i="3"/>
  <c r="AH112" i="3"/>
  <c r="A112" i="18"/>
  <c r="AH111" i="18"/>
  <c r="A113" i="18" l="1"/>
  <c r="AH112" i="18"/>
  <c r="A114" i="3"/>
  <c r="AH113" i="3"/>
  <c r="A113" i="16"/>
  <c r="AH112" i="16"/>
  <c r="A112" i="17"/>
  <c r="AH111" i="17"/>
  <c r="A113" i="17" l="1"/>
  <c r="AH112" i="17"/>
  <c r="AH113" i="16"/>
  <c r="A114" i="16"/>
  <c r="A115" i="3"/>
  <c r="AH114" i="3"/>
  <c r="A114" i="18"/>
  <c r="AH113" i="18"/>
  <c r="A115" i="18" l="1"/>
  <c r="AH114" i="18"/>
  <c r="A116" i="3"/>
  <c r="AH115" i="3"/>
  <c r="A115" i="16"/>
  <c r="AH114" i="16"/>
  <c r="AH113" i="17"/>
  <c r="A114" i="17"/>
  <c r="A115" i="17" l="1"/>
  <c r="AH114" i="17"/>
  <c r="A116" i="16"/>
  <c r="AH115" i="16"/>
  <c r="A117" i="3"/>
  <c r="AH116" i="3"/>
  <c r="A116" i="18"/>
  <c r="AH115" i="18"/>
  <c r="A117" i="18" l="1"/>
  <c r="AH116" i="18"/>
  <c r="A118" i="3"/>
  <c r="AH117" i="3"/>
  <c r="A117" i="16"/>
  <c r="AH116" i="16"/>
  <c r="A116" i="17"/>
  <c r="AH115" i="17"/>
  <c r="A117" i="17" l="1"/>
  <c r="AH116" i="17"/>
  <c r="AH117" i="16"/>
  <c r="A118" i="16"/>
  <c r="A119" i="3"/>
  <c r="AH118" i="3"/>
  <c r="AH117" i="18"/>
  <c r="A118" i="18"/>
  <c r="A119" i="18" l="1"/>
  <c r="AH118" i="18"/>
  <c r="A120" i="3"/>
  <c r="AH119" i="3"/>
  <c r="A119" i="16"/>
  <c r="AH118" i="16"/>
  <c r="AH117" i="17"/>
  <c r="A118" i="17"/>
  <c r="A119" i="17" l="1"/>
  <c r="AH118" i="17"/>
  <c r="A120" i="16"/>
  <c r="AH119" i="16"/>
  <c r="A121" i="3"/>
  <c r="AH120" i="3"/>
  <c r="A120" i="18"/>
  <c r="AH119" i="18"/>
  <c r="A122" i="3" l="1"/>
  <c r="AH121" i="3"/>
  <c r="A121" i="18"/>
  <c r="AH120" i="18"/>
  <c r="A121" i="16"/>
  <c r="AH120" i="16"/>
  <c r="A120" i="17"/>
  <c r="AH119" i="17"/>
  <c r="A121" i="17" l="1"/>
  <c r="AH120" i="17"/>
  <c r="A122" i="18"/>
  <c r="AH121" i="18"/>
  <c r="AH121" i="16"/>
  <c r="A122" i="16"/>
  <c r="A123" i="3"/>
  <c r="AH122" i="3"/>
  <c r="A124" i="3" l="1"/>
  <c r="AH123" i="3"/>
  <c r="A123" i="16"/>
  <c r="AH122" i="16"/>
  <c r="A123" i="18"/>
  <c r="AH122" i="18"/>
  <c r="AH121" i="17"/>
  <c r="A122" i="17"/>
  <c r="A123" i="17" l="1"/>
  <c r="AH122" i="17"/>
  <c r="A124" i="18"/>
  <c r="AH123" i="18"/>
  <c r="A124" i="16"/>
  <c r="AH123" i="16"/>
  <c r="A125" i="3"/>
  <c r="AH124" i="3"/>
  <c r="A126" i="3" l="1"/>
  <c r="AH125" i="3"/>
  <c r="A125" i="16"/>
  <c r="AH124" i="16"/>
  <c r="A125" i="18"/>
  <c r="AH124" i="18"/>
  <c r="A124" i="17"/>
  <c r="AH123" i="17"/>
  <c r="A127" i="3" l="1"/>
  <c r="AH126" i="3"/>
  <c r="A125" i="17"/>
  <c r="AH124" i="17"/>
  <c r="AH125" i="18"/>
  <c r="A126" i="18"/>
  <c r="AH125" i="16"/>
  <c r="A126" i="16"/>
  <c r="A127" i="16" l="1"/>
  <c r="AH126" i="16"/>
  <c r="A128" i="3"/>
  <c r="AH127" i="3"/>
  <c r="A127" i="18"/>
  <c r="AH126" i="18"/>
  <c r="AH125" i="17"/>
  <c r="A126" i="17"/>
  <c r="A128" i="16" l="1"/>
  <c r="AH127" i="16"/>
  <c r="A127" i="17"/>
  <c r="AH126" i="17"/>
  <c r="A128" i="18"/>
  <c r="AH127" i="18"/>
  <c r="A129" i="3"/>
  <c r="AH128" i="3"/>
  <c r="A129" i="18" l="1"/>
  <c r="AH128" i="18"/>
  <c r="A130" i="3"/>
  <c r="AH129" i="3"/>
  <c r="A129" i="16"/>
  <c r="AH128" i="16"/>
  <c r="A128" i="17"/>
  <c r="AH127" i="17"/>
  <c r="A130" i="18" l="1"/>
  <c r="AH129" i="18"/>
  <c r="A129" i="17"/>
  <c r="AH128" i="17"/>
  <c r="AH129" i="16"/>
  <c r="A130" i="16"/>
  <c r="A131" i="3"/>
  <c r="AH130" i="3"/>
  <c r="A131" i="18" l="1"/>
  <c r="AH130" i="18"/>
  <c r="A132" i="3"/>
  <c r="AH131" i="3"/>
  <c r="A131" i="16"/>
  <c r="AH130" i="16"/>
  <c r="AH129" i="17"/>
  <c r="A130" i="17"/>
  <c r="A132" i="18" l="1"/>
  <c r="AH131" i="18"/>
  <c r="A131" i="17"/>
  <c r="AH130" i="17"/>
  <c r="A132" i="16"/>
  <c r="AH131" i="16"/>
  <c r="A133" i="3"/>
  <c r="AH132" i="3"/>
  <c r="A133" i="18" l="1"/>
  <c r="AH132" i="18"/>
  <c r="A134" i="3"/>
  <c r="AH133" i="3"/>
  <c r="A133" i="16"/>
  <c r="AH132" i="16"/>
  <c r="A132" i="17"/>
  <c r="AH131" i="17"/>
  <c r="A133" i="17" l="1"/>
  <c r="AH132" i="17"/>
  <c r="AH133" i="16"/>
  <c r="A134" i="16"/>
  <c r="A135" i="3"/>
  <c r="AH134" i="3"/>
  <c r="AH133" i="18"/>
  <c r="A134" i="18"/>
  <c r="AH133" i="17" l="1"/>
  <c r="A134" i="17"/>
  <c r="AH134" i="18"/>
  <c r="A135" i="18"/>
  <c r="A136" i="3"/>
  <c r="AH135" i="3"/>
  <c r="A135" i="16"/>
  <c r="AH134" i="16"/>
  <c r="A136" i="16" l="1"/>
  <c r="AH135" i="16"/>
  <c r="A137" i="3"/>
  <c r="AH136" i="3"/>
  <c r="A136" i="18"/>
  <c r="AH135" i="18"/>
  <c r="A135" i="17"/>
  <c r="AH134" i="17"/>
  <c r="A136" i="17" l="1"/>
  <c r="AH135" i="17"/>
  <c r="A137" i="18"/>
  <c r="AH136" i="18"/>
  <c r="A138" i="3"/>
  <c r="AH137" i="3"/>
  <c r="A137" i="16"/>
  <c r="AH136" i="16"/>
  <c r="A137" i="17" l="1"/>
  <c r="AH136" i="17"/>
  <c r="AH137" i="16"/>
  <c r="A138" i="16"/>
  <c r="A139" i="3"/>
  <c r="AH138" i="3"/>
  <c r="A138" i="18"/>
  <c r="AH137" i="18"/>
  <c r="AH137" i="17" l="1"/>
  <c r="A138" i="17"/>
  <c r="A139" i="18"/>
  <c r="AH138" i="18"/>
  <c r="A140" i="3"/>
  <c r="AH139" i="3"/>
  <c r="A139" i="16"/>
  <c r="AH138" i="16"/>
  <c r="A139" i="17" l="1"/>
  <c r="AH138" i="17"/>
  <c r="A141" i="3"/>
  <c r="AH140" i="3"/>
  <c r="A140" i="18"/>
  <c r="AH139" i="18"/>
  <c r="A140" i="16"/>
  <c r="AH139" i="16"/>
  <c r="A140" i="17" l="1"/>
  <c r="AH139" i="17"/>
  <c r="A141" i="16"/>
  <c r="AH140" i="16"/>
  <c r="A141" i="18"/>
  <c r="AH140" i="18"/>
  <c r="A142" i="3"/>
  <c r="AH141" i="3"/>
  <c r="A141" i="17" l="1"/>
  <c r="AH140" i="17"/>
  <c r="A143" i="3"/>
  <c r="AH142" i="3"/>
  <c r="AH141" i="18"/>
  <c r="A142" i="18"/>
  <c r="AH141" i="16"/>
  <c r="A142" i="16"/>
  <c r="A142" i="17" l="1"/>
  <c r="AH141" i="17"/>
  <c r="A143" i="18"/>
  <c r="AH142" i="18"/>
  <c r="A143" i="16"/>
  <c r="AH142" i="16"/>
  <c r="A144" i="3"/>
  <c r="AH143" i="3"/>
  <c r="A145" i="3" l="1"/>
  <c r="AH144" i="3"/>
  <c r="A144" i="16"/>
  <c r="AH143" i="16"/>
  <c r="A144" i="18"/>
  <c r="AH143" i="18"/>
  <c r="A143" i="17"/>
  <c r="AH142" i="17"/>
  <c r="A146" i="3" l="1"/>
  <c r="AH145" i="3"/>
  <c r="A145" i="18"/>
  <c r="AH144" i="18"/>
  <c r="A145" i="16"/>
  <c r="AH144" i="16"/>
  <c r="A144" i="17"/>
  <c r="AH143" i="17"/>
  <c r="A147" i="3" l="1"/>
  <c r="AH146" i="3"/>
  <c r="A145" i="17"/>
  <c r="AH144" i="17"/>
  <c r="AH145" i="16"/>
  <c r="A146" i="16"/>
  <c r="A146" i="18"/>
  <c r="AH145" i="18"/>
  <c r="A148" i="3" l="1"/>
  <c r="AH147" i="3"/>
  <c r="A147" i="18"/>
  <c r="AH146" i="18"/>
  <c r="A147" i="16"/>
  <c r="AH146" i="16"/>
  <c r="A146" i="17"/>
  <c r="AH145" i="17"/>
  <c r="A149" i="3" l="1"/>
  <c r="AH148" i="3"/>
  <c r="A147" i="17"/>
  <c r="AH146" i="17"/>
  <c r="A148" i="16"/>
  <c r="AH147" i="16"/>
  <c r="A148" i="18"/>
  <c r="AH147" i="18"/>
  <c r="A150" i="3" l="1"/>
  <c r="AH149" i="3"/>
  <c r="A149" i="18"/>
  <c r="AH148" i="18"/>
  <c r="A149" i="16"/>
  <c r="AH148" i="16"/>
  <c r="A148" i="17"/>
  <c r="AH147" i="17"/>
  <c r="A151" i="3" l="1"/>
  <c r="AH150" i="3"/>
  <c r="A149" i="17"/>
  <c r="AH148" i="17"/>
  <c r="AH149" i="16"/>
  <c r="A150" i="16"/>
  <c r="AH149" i="18"/>
  <c r="A150" i="18"/>
  <c r="A152" i="3" l="1"/>
  <c r="AH151" i="3"/>
  <c r="A151" i="18"/>
  <c r="AH150" i="18"/>
  <c r="A151" i="16"/>
  <c r="AH150" i="16"/>
  <c r="A150" i="17"/>
  <c r="AH149" i="17"/>
  <c r="A153" i="3" l="1"/>
  <c r="AH152" i="3"/>
  <c r="A151" i="17"/>
  <c r="AH150" i="17"/>
  <c r="A152" i="16"/>
  <c r="AH151" i="16"/>
  <c r="A152" i="18"/>
  <c r="AH151" i="18"/>
  <c r="A154" i="3" l="1"/>
  <c r="AH153" i="3"/>
  <c r="A153" i="18"/>
  <c r="AH152" i="18"/>
  <c r="A153" i="16"/>
  <c r="AH152" i="16"/>
  <c r="A152" i="17"/>
  <c r="AH151" i="17"/>
  <c r="A155" i="3" l="1"/>
  <c r="AH154" i="3"/>
  <c r="A153" i="17"/>
  <c r="AH152" i="17"/>
  <c r="AH153" i="16"/>
  <c r="A154" i="16"/>
  <c r="A154" i="18"/>
  <c r="AH153" i="18"/>
  <c r="A156" i="3" l="1"/>
  <c r="AH155" i="3"/>
  <c r="A155" i="18"/>
  <c r="AH154" i="18"/>
  <c r="A155" i="16"/>
  <c r="AH154" i="16"/>
  <c r="A154" i="17"/>
  <c r="AH153" i="17"/>
  <c r="A157" i="3" l="1"/>
  <c r="AH156" i="3"/>
  <c r="A155" i="17"/>
  <c r="AH154" i="17"/>
  <c r="A156" i="16"/>
  <c r="AH155" i="16"/>
  <c r="A156" i="18"/>
  <c r="AH155" i="18"/>
  <c r="A158" i="3" l="1"/>
  <c r="AH157" i="3"/>
  <c r="A157" i="18"/>
  <c r="AH156" i="18"/>
  <c r="A157" i="16"/>
  <c r="AH156" i="16"/>
  <c r="A156" i="17"/>
  <c r="AH155" i="17"/>
  <c r="A159" i="3" l="1"/>
  <c r="AH158" i="3"/>
  <c r="A157" i="17"/>
  <c r="AH156" i="17"/>
  <c r="AH157" i="16"/>
  <c r="A158" i="16"/>
  <c r="AH157" i="18"/>
  <c r="A158" i="18"/>
  <c r="A160" i="3" l="1"/>
  <c r="AH159" i="3"/>
  <c r="A159" i="18"/>
  <c r="AH158" i="18"/>
  <c r="A159" i="16"/>
  <c r="AH158" i="16"/>
  <c r="A158" i="17"/>
  <c r="AH157" i="17"/>
  <c r="A161" i="3" l="1"/>
  <c r="AH160" i="3"/>
  <c r="A159" i="17"/>
  <c r="AH158" i="17"/>
  <c r="A160" i="16"/>
  <c r="AH159" i="16"/>
  <c r="A160" i="18"/>
  <c r="AH159" i="18"/>
  <c r="A162" i="3" l="1"/>
  <c r="AH161" i="3"/>
  <c r="A161" i="18"/>
  <c r="AH160" i="18"/>
  <c r="A161" i="16"/>
  <c r="AH160" i="16"/>
  <c r="A160" i="17"/>
  <c r="AH159" i="17"/>
  <c r="A162" i="18" l="1"/>
  <c r="AH161" i="18"/>
  <c r="A161" i="17"/>
  <c r="AH160" i="17"/>
  <c r="AH161" i="16"/>
  <c r="A162" i="16"/>
  <c r="A163" i="3"/>
  <c r="AH162" i="3"/>
  <c r="A164" i="3" l="1"/>
  <c r="AH163" i="3"/>
  <c r="A163" i="16"/>
  <c r="AH162" i="16"/>
  <c r="A162" i="17"/>
  <c r="AH161" i="17"/>
  <c r="A163" i="18"/>
  <c r="AH162" i="18"/>
  <c r="AH163" i="18" l="1"/>
  <c r="A164" i="18"/>
  <c r="A163" i="17"/>
  <c r="AH162" i="17"/>
  <c r="A164" i="16"/>
  <c r="AH163" i="16"/>
  <c r="A165" i="3"/>
  <c r="AH164" i="3"/>
  <c r="A166" i="3" l="1"/>
  <c r="AH165" i="3"/>
  <c r="A165" i="16"/>
  <c r="AH164" i="16"/>
  <c r="A164" i="17"/>
  <c r="AH163" i="17"/>
  <c r="A165" i="18"/>
  <c r="AH164" i="18"/>
  <c r="A166" i="18" l="1"/>
  <c r="AH165" i="18"/>
  <c r="A165" i="17"/>
  <c r="AH164" i="17"/>
  <c r="AH165" i="16"/>
  <c r="A166" i="16"/>
  <c r="A167" i="3"/>
  <c r="AH166" i="3"/>
  <c r="A168" i="3" l="1"/>
  <c r="AH167" i="3"/>
  <c r="A167" i="16"/>
  <c r="AH166" i="16"/>
  <c r="A166" i="17"/>
  <c r="AH165" i="17"/>
  <c r="AH166" i="18"/>
  <c r="A167" i="18"/>
  <c r="AH167" i="18" l="1"/>
  <c r="A168" i="18"/>
  <c r="A167" i="17"/>
  <c r="AH166" i="17"/>
  <c r="A168" i="16"/>
  <c r="AH167" i="16"/>
  <c r="A169" i="3"/>
  <c r="AH168" i="3"/>
  <c r="A170" i="3" l="1"/>
  <c r="AH169" i="3"/>
  <c r="A169" i="16"/>
  <c r="AH168" i="16"/>
  <c r="A168" i="17"/>
  <c r="AH167" i="17"/>
  <c r="A169" i="18"/>
  <c r="AH168" i="18"/>
  <c r="A170" i="18" l="1"/>
  <c r="AH169" i="18"/>
  <c r="A169" i="17"/>
  <c r="AH168" i="17"/>
  <c r="AH169" i="16"/>
  <c r="A170" i="16"/>
  <c r="A171" i="3"/>
  <c r="AH170" i="3"/>
  <c r="A172" i="3" l="1"/>
  <c r="AH171" i="3"/>
  <c r="A171" i="16"/>
  <c r="AH170" i="16"/>
  <c r="A170" i="17"/>
  <c r="AH169" i="17"/>
  <c r="A171" i="18"/>
  <c r="AH170" i="18"/>
  <c r="AH171" i="18" l="1"/>
  <c r="A172" i="18"/>
  <c r="A171" i="17"/>
  <c r="AH170" i="17"/>
  <c r="A172" i="16"/>
  <c r="AH171" i="16"/>
  <c r="A173" i="3"/>
  <c r="AH172" i="3"/>
  <c r="A174" i="3" l="1"/>
  <c r="AH173" i="3"/>
  <c r="A173" i="16"/>
  <c r="AH172" i="16"/>
  <c r="A172" i="17"/>
  <c r="AH171" i="17"/>
  <c r="A173" i="18"/>
  <c r="AH172" i="18"/>
  <c r="A174" i="18" l="1"/>
  <c r="AH173" i="18"/>
  <c r="A173" i="17"/>
  <c r="AH172" i="17"/>
  <c r="AH173" i="16"/>
  <c r="A174" i="16"/>
  <c r="A175" i="3"/>
  <c r="AH174" i="3"/>
  <c r="A176" i="3" l="1"/>
  <c r="AH175" i="3"/>
  <c r="A175" i="16"/>
  <c r="AH174" i="16"/>
  <c r="A174" i="17"/>
  <c r="AH173" i="17"/>
  <c r="A175" i="18"/>
  <c r="AH174" i="18"/>
  <c r="AH175" i="18" l="1"/>
  <c r="A176" i="18"/>
  <c r="A175" i="17"/>
  <c r="AH174" i="17"/>
  <c r="A176" i="16"/>
  <c r="AH175" i="16"/>
  <c r="A177" i="3"/>
  <c r="AH176" i="3"/>
  <c r="A178" i="3" l="1"/>
  <c r="AH177" i="3"/>
  <c r="A177" i="16"/>
  <c r="AH176" i="16"/>
  <c r="A176" i="17"/>
  <c r="AH175" i="17"/>
  <c r="A177" i="18"/>
  <c r="AH176" i="18"/>
  <c r="AH177" i="18" l="1"/>
  <c r="A178" i="18"/>
  <c r="A177" i="17"/>
  <c r="AH176" i="17"/>
  <c r="AH177" i="16"/>
  <c r="A178" i="16"/>
  <c r="A179" i="3"/>
  <c r="AH178" i="3"/>
  <c r="A180" i="3" l="1"/>
  <c r="AH179" i="3"/>
  <c r="A179" i="16"/>
  <c r="AH178" i="16"/>
  <c r="A178" i="17"/>
  <c r="AH177" i="17"/>
  <c r="A179" i="18"/>
  <c r="AH178" i="18"/>
  <c r="A180" i="18" l="1"/>
  <c r="AH179" i="18"/>
  <c r="A179" i="17"/>
  <c r="AH178" i="17"/>
  <c r="A180" i="16"/>
  <c r="AH179" i="16"/>
  <c r="A181" i="3"/>
  <c r="AH180" i="3"/>
  <c r="A182" i="3" l="1"/>
  <c r="AH181" i="3"/>
  <c r="A181" i="16"/>
  <c r="AH180" i="16"/>
  <c r="A180" i="17"/>
  <c r="AH179" i="17"/>
  <c r="AH180" i="18"/>
  <c r="A181" i="18"/>
  <c r="A182" i="18" l="1"/>
  <c r="AH181" i="18"/>
  <c r="A181" i="17"/>
  <c r="AH180" i="17"/>
  <c r="AH181" i="16"/>
  <c r="A182" i="16"/>
  <c r="A183" i="3"/>
  <c r="AH182" i="3"/>
  <c r="A184" i="3" l="1"/>
  <c r="AH183" i="3"/>
  <c r="A183" i="16"/>
  <c r="AH182" i="16"/>
  <c r="A182" i="17"/>
  <c r="AH181" i="17"/>
  <c r="A183" i="18"/>
  <c r="AH182" i="18"/>
  <c r="AH183" i="18" l="1"/>
  <c r="A184" i="18"/>
  <c r="A183" i="17"/>
  <c r="AH182" i="17"/>
  <c r="A184" i="16"/>
  <c r="AH183" i="16"/>
  <c r="A185" i="3"/>
  <c r="AH184" i="3"/>
  <c r="A186" i="3" l="1"/>
  <c r="AH185" i="3"/>
  <c r="A185" i="16"/>
  <c r="AH184" i="16"/>
  <c r="A184" i="17"/>
  <c r="AH183" i="17"/>
  <c r="AH184" i="18"/>
  <c r="A185" i="18"/>
  <c r="A186" i="18" l="1"/>
  <c r="AH185" i="18"/>
  <c r="A185" i="17"/>
  <c r="AH184" i="17"/>
  <c r="AH185" i="16"/>
  <c r="A186" i="16"/>
  <c r="A187" i="3"/>
  <c r="AH186" i="3"/>
  <c r="A188" i="3" l="1"/>
  <c r="AH187" i="3"/>
  <c r="AH186" i="16"/>
  <c r="A187" i="16"/>
  <c r="A186" i="17"/>
  <c r="AH185" i="17"/>
  <c r="A187" i="18"/>
  <c r="AH186" i="18"/>
  <c r="A188" i="18" l="1"/>
  <c r="AH187" i="18"/>
  <c r="A187" i="17"/>
  <c r="AH186" i="17"/>
  <c r="A188" i="16"/>
  <c r="AH187" i="16"/>
  <c r="A189" i="3"/>
  <c r="AH188" i="3"/>
  <c r="A190" i="3" l="1"/>
  <c r="AH189" i="3"/>
  <c r="A189" i="16"/>
  <c r="AH188" i="16"/>
  <c r="A188" i="17"/>
  <c r="AH187" i="17"/>
  <c r="A189" i="18"/>
  <c r="AH188" i="18"/>
  <c r="A190" i="18" l="1"/>
  <c r="AH189" i="18"/>
  <c r="A189" i="17"/>
  <c r="AH188" i="17"/>
  <c r="A190" i="16"/>
  <c r="AH189" i="16"/>
  <c r="A191" i="3"/>
  <c r="AH190" i="3"/>
  <c r="A192" i="3" l="1"/>
  <c r="AH191" i="3"/>
  <c r="AH190" i="16"/>
  <c r="A191" i="16"/>
  <c r="A190" i="17"/>
  <c r="AH189" i="17"/>
  <c r="A191" i="18"/>
  <c r="AH190" i="18"/>
  <c r="AH191" i="18" l="1"/>
  <c r="A192" i="18"/>
  <c r="A191" i="17"/>
  <c r="AH190" i="17"/>
  <c r="A192" i="16"/>
  <c r="AH191" i="16"/>
  <c r="A193" i="3"/>
  <c r="AH192" i="3"/>
  <c r="A194" i="3" l="1"/>
  <c r="AH193" i="3"/>
  <c r="A193" i="16"/>
  <c r="AH192" i="16"/>
  <c r="A192" i="17"/>
  <c r="AH191" i="17"/>
  <c r="A193" i="18"/>
  <c r="AH192" i="18"/>
  <c r="A194" i="18" l="1"/>
  <c r="AH193" i="18"/>
  <c r="A193" i="17"/>
  <c r="AH192" i="17"/>
  <c r="A194" i="16"/>
  <c r="AH193" i="16"/>
  <c r="A195" i="3"/>
  <c r="AH194" i="3"/>
  <c r="A196" i="3" l="1"/>
  <c r="AH195" i="3"/>
  <c r="A195" i="16"/>
  <c r="AH194" i="16"/>
  <c r="A194" i="17"/>
  <c r="AH193" i="17"/>
  <c r="A195" i="18"/>
  <c r="AH194" i="18"/>
  <c r="A196" i="18" l="1"/>
  <c r="AH195" i="18"/>
  <c r="A195" i="17"/>
  <c r="AH194" i="17"/>
  <c r="A196" i="16"/>
  <c r="AH195" i="16"/>
  <c r="A197" i="3"/>
  <c r="AH196" i="3"/>
  <c r="A198" i="3" l="1"/>
  <c r="AH197" i="3"/>
  <c r="A197" i="16"/>
  <c r="AH196" i="16"/>
  <c r="A196" i="17"/>
  <c r="AH195" i="17"/>
  <c r="A197" i="18"/>
  <c r="AH196" i="18"/>
  <c r="A198" i="18" l="1"/>
  <c r="AH197" i="18"/>
  <c r="A197" i="17"/>
  <c r="AH196" i="17"/>
  <c r="A198" i="16"/>
  <c r="AH197" i="16"/>
  <c r="A199" i="3"/>
  <c r="AH198" i="3"/>
  <c r="A200" i="3" l="1"/>
  <c r="AH199" i="3"/>
  <c r="A199" i="16"/>
  <c r="AH198" i="16"/>
  <c r="A198" i="17"/>
  <c r="AH197" i="17"/>
  <c r="A199" i="18"/>
  <c r="AH198" i="18"/>
  <c r="AH199" i="18" l="1"/>
  <c r="A200" i="18"/>
  <c r="A199" i="17"/>
  <c r="AH198" i="17"/>
  <c r="A200" i="16"/>
  <c r="AH199" i="16"/>
  <c r="A201" i="3"/>
  <c r="AH200" i="3"/>
  <c r="A202" i="3" l="1"/>
  <c r="AH201" i="3"/>
  <c r="A201" i="16"/>
  <c r="AH200" i="16"/>
  <c r="A200" i="17"/>
  <c r="AH199" i="17"/>
  <c r="AH200" i="18"/>
  <c r="A201" i="18"/>
  <c r="AH201" i="18" l="1"/>
  <c r="A202" i="18"/>
  <c r="A201" i="17"/>
  <c r="AH200" i="17"/>
  <c r="A202" i="16"/>
  <c r="AH201" i="16"/>
  <c r="A203" i="3"/>
  <c r="AH202" i="3"/>
  <c r="A204" i="3" l="1"/>
  <c r="AH203" i="3"/>
  <c r="A203" i="16"/>
  <c r="AH202" i="16"/>
  <c r="A202" i="17"/>
  <c r="AH201" i="17"/>
  <c r="A203" i="18"/>
  <c r="AH202" i="18"/>
  <c r="A204" i="18" l="1"/>
  <c r="AH203" i="18"/>
  <c r="A203" i="17"/>
  <c r="AH202" i="17"/>
  <c r="A204" i="16"/>
  <c r="AH203" i="16"/>
  <c r="A205" i="3"/>
  <c r="AH204" i="3"/>
  <c r="A206" i="3" l="1"/>
  <c r="AH205" i="3"/>
  <c r="A205" i="16"/>
  <c r="AH204" i="16"/>
  <c r="A204" i="17"/>
  <c r="AH203" i="17"/>
  <c r="A205" i="18"/>
  <c r="AH204" i="18"/>
  <c r="A206" i="18" l="1"/>
  <c r="AH205" i="18"/>
  <c r="A205" i="17"/>
  <c r="AH204" i="17"/>
  <c r="A206" i="16"/>
  <c r="AH205" i="16"/>
  <c r="A207" i="3"/>
  <c r="AH206" i="3"/>
  <c r="A208" i="3" l="1"/>
  <c r="AH207" i="3"/>
  <c r="A207" i="16"/>
  <c r="AH206" i="16"/>
  <c r="A206" i="17"/>
  <c r="AH205" i="17"/>
  <c r="A207" i="18"/>
  <c r="AH206" i="18"/>
  <c r="AH207" i="18" l="1"/>
  <c r="A208" i="18"/>
  <c r="A207" i="17"/>
  <c r="AH206" i="17"/>
  <c r="A208" i="16"/>
  <c r="AH207" i="16"/>
  <c r="A209" i="3"/>
  <c r="AH208" i="3"/>
  <c r="A210" i="3" l="1"/>
  <c r="AH209" i="3"/>
  <c r="A209" i="16"/>
  <c r="AH208" i="16"/>
  <c r="A208" i="17"/>
  <c r="AH207" i="17"/>
  <c r="A209" i="18"/>
  <c r="AH208" i="18"/>
  <c r="A210" i="18" l="1"/>
  <c r="AH209" i="18"/>
  <c r="A209" i="17"/>
  <c r="AH208" i="17"/>
  <c r="A210" i="16"/>
  <c r="AH209" i="16"/>
  <c r="A211" i="3"/>
  <c r="AH210" i="3"/>
  <c r="A212" i="3" l="1"/>
  <c r="AH211" i="3"/>
  <c r="A211" i="16"/>
  <c r="AH210" i="16"/>
  <c r="A210" i="17"/>
  <c r="AH209" i="17"/>
  <c r="A211" i="18"/>
  <c r="AH210" i="18"/>
  <c r="A212" i="18" l="1"/>
  <c r="AH211" i="18"/>
  <c r="A211" i="17"/>
  <c r="AH210" i="17"/>
  <c r="A212" i="16"/>
  <c r="AH211" i="16"/>
  <c r="A213" i="3"/>
  <c r="AH212" i="3"/>
  <c r="A214" i="3" l="1"/>
  <c r="AH213" i="3"/>
  <c r="A213" i="16"/>
  <c r="AH212" i="16"/>
  <c r="A212" i="17"/>
  <c r="AH211" i="17"/>
  <c r="A213" i="18"/>
  <c r="AH212" i="18"/>
  <c r="A214" i="18" l="1"/>
  <c r="AH213" i="18"/>
  <c r="A213" i="17"/>
  <c r="AH212" i="17"/>
  <c r="A214" i="16"/>
  <c r="AH213" i="16"/>
  <c r="A215" i="3"/>
  <c r="AH214" i="3"/>
  <c r="A216" i="3" l="1"/>
  <c r="AH215" i="3"/>
  <c r="A215" i="16"/>
  <c r="AH214" i="16"/>
  <c r="A214" i="17"/>
  <c r="AH213" i="17"/>
  <c r="A215" i="18"/>
  <c r="AH214" i="18"/>
  <c r="AH215" i="18" l="1"/>
  <c r="A216" i="18"/>
  <c r="A215" i="17"/>
  <c r="AH214" i="17"/>
  <c r="A216" i="16"/>
  <c r="AH215" i="16"/>
  <c r="A217" i="3"/>
  <c r="AH216" i="3"/>
  <c r="A218" i="3" l="1"/>
  <c r="AH217" i="3"/>
  <c r="A217" i="16"/>
  <c r="AH216" i="16"/>
  <c r="A216" i="17"/>
  <c r="AH215" i="17"/>
  <c r="AH216" i="18"/>
  <c r="A217" i="18"/>
  <c r="A218" i="18" l="1"/>
  <c r="AH217" i="18"/>
  <c r="A217" i="17"/>
  <c r="AH216" i="17"/>
  <c r="A218" i="16"/>
  <c r="AH217" i="16"/>
  <c r="A219" i="3"/>
  <c r="AH218" i="3"/>
  <c r="A220" i="3" l="1"/>
  <c r="AH219" i="3"/>
  <c r="A219" i="16"/>
  <c r="AH218" i="16"/>
  <c r="A218" i="17"/>
  <c r="AH217" i="17"/>
  <c r="A219" i="18"/>
  <c r="AH218" i="18"/>
  <c r="A220" i="18" l="1"/>
  <c r="AH219" i="18"/>
  <c r="A219" i="17"/>
  <c r="AH218" i="17"/>
  <c r="A220" i="16"/>
  <c r="AH219" i="16"/>
  <c r="A221" i="3"/>
  <c r="AH220" i="3"/>
  <c r="A222" i="3" l="1"/>
  <c r="AH221" i="3"/>
  <c r="A221" i="16"/>
  <c r="AH220" i="16"/>
  <c r="A220" i="17"/>
  <c r="AH219" i="17"/>
  <c r="AH220" i="18"/>
  <c r="A221" i="18"/>
  <c r="A222" i="18" l="1"/>
  <c r="AH221" i="18"/>
  <c r="A221" i="17"/>
  <c r="AH220" i="17"/>
  <c r="A222" i="16"/>
  <c r="AH221" i="16"/>
  <c r="A223" i="3"/>
  <c r="AH222" i="3"/>
  <c r="A224" i="3" l="1"/>
  <c r="AH223" i="3"/>
  <c r="A223" i="16"/>
  <c r="AH222" i="16"/>
  <c r="A222" i="17"/>
  <c r="AH221" i="17"/>
  <c r="A223" i="18"/>
  <c r="AH222" i="18"/>
  <c r="A224" i="18" l="1"/>
  <c r="AH223" i="18"/>
  <c r="A223" i="17"/>
  <c r="AH222" i="17"/>
  <c r="A224" i="16"/>
  <c r="AH223" i="16"/>
  <c r="A225" i="3"/>
  <c r="AH224" i="3"/>
  <c r="A226" i="3" l="1"/>
  <c r="AH225" i="3"/>
  <c r="A225" i="16"/>
  <c r="AH224" i="16"/>
  <c r="A224" i="17"/>
  <c r="AH223" i="17"/>
  <c r="A225" i="18"/>
  <c r="AH224" i="18"/>
  <c r="AH225" i="18" l="1"/>
  <c r="A226" i="18"/>
  <c r="A225" i="17"/>
  <c r="AH224" i="17"/>
  <c r="A226" i="16"/>
  <c r="AH225" i="16"/>
  <c r="A227" i="3"/>
  <c r="AH226" i="3"/>
  <c r="A228" i="3" l="1"/>
  <c r="AH227" i="3"/>
  <c r="A227" i="16"/>
  <c r="AH226" i="16"/>
  <c r="A226" i="17"/>
  <c r="AH225" i="17"/>
  <c r="A227" i="18"/>
  <c r="AH226" i="18"/>
  <c r="A228" i="18" l="1"/>
  <c r="AH227" i="18"/>
  <c r="A227" i="17"/>
  <c r="AH226" i="17"/>
  <c r="A228" i="16"/>
  <c r="AH227" i="16"/>
  <c r="A229" i="3"/>
  <c r="AH228" i="3"/>
  <c r="A230" i="3" l="1"/>
  <c r="AH229" i="3"/>
  <c r="A229" i="16"/>
  <c r="AH228" i="16"/>
  <c r="A228" i="17"/>
  <c r="AH227" i="17"/>
  <c r="AH228" i="18"/>
  <c r="A229" i="18"/>
  <c r="A230" i="18" l="1"/>
  <c r="AH229" i="18"/>
  <c r="A229" i="17"/>
  <c r="AH228" i="17"/>
  <c r="A230" i="16"/>
  <c r="AH229" i="16"/>
  <c r="A231" i="3"/>
  <c r="AH230" i="3"/>
  <c r="A232" i="3" l="1"/>
  <c r="AH231" i="3"/>
  <c r="A231" i="16"/>
  <c r="AH230" i="16"/>
  <c r="A230" i="17"/>
  <c r="AH229" i="17"/>
  <c r="A231" i="18"/>
  <c r="AH230" i="18"/>
  <c r="A232" i="18" l="1"/>
  <c r="AH231" i="18"/>
  <c r="A231" i="17"/>
  <c r="AH230" i="17"/>
  <c r="A232" i="16"/>
  <c r="AH231" i="16"/>
  <c r="A233" i="3"/>
  <c r="AH232" i="3"/>
  <c r="A234" i="3" l="1"/>
  <c r="AH233" i="3"/>
  <c r="A233" i="16"/>
  <c r="AH232" i="16"/>
  <c r="A232" i="17"/>
  <c r="AH231" i="17"/>
  <c r="A233" i="18"/>
  <c r="AH232" i="18"/>
  <c r="AH233" i="18" l="1"/>
  <c r="A234" i="18"/>
  <c r="A233" i="17"/>
  <c r="AH232" i="17"/>
  <c r="A234" i="16"/>
  <c r="AH233" i="16"/>
  <c r="A235" i="3"/>
  <c r="AH234" i="3"/>
  <c r="A236" i="3" l="1"/>
  <c r="AH235" i="3"/>
  <c r="A235" i="16"/>
  <c r="AH234" i="16"/>
  <c r="A234" i="17"/>
  <c r="AH233" i="17"/>
  <c r="A235" i="18"/>
  <c r="AH234" i="18"/>
  <c r="A236" i="18" l="1"/>
  <c r="AH235" i="18"/>
  <c r="A235" i="17"/>
  <c r="AH234" i="17"/>
  <c r="A236" i="16"/>
  <c r="AH235" i="16"/>
  <c r="A237" i="3"/>
  <c r="AH236" i="3"/>
  <c r="A238" i="3" l="1"/>
  <c r="AH237" i="3"/>
  <c r="A237" i="16"/>
  <c r="AH236" i="16"/>
  <c r="A236" i="17"/>
  <c r="AH235" i="17"/>
  <c r="AH236" i="18"/>
  <c r="A237" i="18"/>
  <c r="A238" i="18" l="1"/>
  <c r="AH237" i="18"/>
  <c r="A237" i="17"/>
  <c r="AH236" i="17"/>
  <c r="A238" i="16"/>
  <c r="AH237" i="16"/>
  <c r="A239" i="3"/>
  <c r="AH238" i="3"/>
  <c r="A240" i="3" l="1"/>
  <c r="AH239" i="3"/>
  <c r="A239" i="16"/>
  <c r="AH238" i="16"/>
  <c r="A238" i="17"/>
  <c r="AH237" i="17"/>
  <c r="AH238" i="18"/>
  <c r="A239" i="18"/>
  <c r="A240" i="18" l="1"/>
  <c r="AH239" i="18"/>
  <c r="A239" i="17"/>
  <c r="AH238" i="17"/>
  <c r="A240" i="16"/>
  <c r="AH239" i="16"/>
  <c r="A241" i="3"/>
  <c r="AH240" i="3"/>
  <c r="A242" i="3" l="1"/>
  <c r="AH241" i="3"/>
  <c r="A241" i="16"/>
  <c r="AH240" i="16"/>
  <c r="A240" i="17"/>
  <c r="AH239" i="17"/>
  <c r="A241" i="18"/>
  <c r="AH240" i="18"/>
  <c r="AH241" i="18" l="1"/>
  <c r="A242" i="18"/>
  <c r="A241" i="17"/>
  <c r="AH240" i="17"/>
  <c r="A242" i="16"/>
  <c r="AH241" i="16"/>
  <c r="A243" i="3"/>
  <c r="AH242" i="3"/>
  <c r="A244" i="3" l="1"/>
  <c r="AH243" i="3"/>
  <c r="A243" i="16"/>
  <c r="AH242" i="16"/>
  <c r="A242" i="17"/>
  <c r="AH241" i="17"/>
  <c r="A243" i="18"/>
  <c r="AH242" i="18"/>
  <c r="A244" i="18" l="1"/>
  <c r="AH243" i="18"/>
  <c r="A243" i="17"/>
  <c r="AH242" i="17"/>
  <c r="A244" i="16"/>
  <c r="AH243" i="16"/>
  <c r="A245" i="3"/>
  <c r="AH244" i="3"/>
  <c r="A246" i="3" l="1"/>
  <c r="AH245" i="3"/>
  <c r="A245" i="16"/>
  <c r="AH244" i="16"/>
  <c r="A244" i="17"/>
  <c r="AH243" i="17"/>
  <c r="AH244" i="18"/>
  <c r="A245" i="18"/>
  <c r="A246" i="18" l="1"/>
  <c r="AH245" i="18"/>
  <c r="A245" i="17"/>
  <c r="AH244" i="17"/>
  <c r="A246" i="16"/>
  <c r="AH245" i="16"/>
  <c r="A247" i="3"/>
  <c r="AH246" i="3"/>
  <c r="A248" i="3" l="1"/>
  <c r="AH247" i="3"/>
  <c r="A247" i="16"/>
  <c r="AH246" i="16"/>
  <c r="A246" i="17"/>
  <c r="AH245" i="17"/>
  <c r="A247" i="18"/>
  <c r="AH246" i="18"/>
  <c r="A248" i="18" l="1"/>
  <c r="AH247" i="18"/>
  <c r="A247" i="17"/>
  <c r="AH246" i="17"/>
  <c r="A248" i="16"/>
  <c r="AH247" i="16"/>
  <c r="A249" i="3"/>
  <c r="AH248" i="3"/>
  <c r="A250" i="3" l="1"/>
  <c r="AH249" i="3"/>
  <c r="A249" i="16"/>
  <c r="AH248" i="16"/>
  <c r="A248" i="17"/>
  <c r="AH247" i="17"/>
  <c r="A249" i="18"/>
  <c r="AH248" i="18"/>
  <c r="AH249" i="18" l="1"/>
  <c r="A250" i="18"/>
  <c r="A249" i="17"/>
  <c r="AH248" i="17"/>
  <c r="A250" i="16"/>
  <c r="AH249" i="16"/>
  <c r="A251" i="3"/>
  <c r="AH250" i="3"/>
  <c r="A252" i="3" l="1"/>
  <c r="AH251" i="3"/>
  <c r="A251" i="16"/>
  <c r="AH250" i="16"/>
  <c r="A250" i="17"/>
  <c r="AH249" i="17"/>
  <c r="A251" i="18"/>
  <c r="AH250" i="18"/>
  <c r="A252" i="18" l="1"/>
  <c r="AH251" i="18"/>
  <c r="A251" i="17"/>
  <c r="AH250" i="17"/>
  <c r="A252" i="16"/>
  <c r="AH251" i="16"/>
  <c r="A253" i="3"/>
  <c r="AH252" i="3"/>
  <c r="A254" i="3" l="1"/>
  <c r="AH253" i="3"/>
  <c r="A253" i="16"/>
  <c r="AH252" i="16"/>
  <c r="A252" i="17"/>
  <c r="AH251" i="17"/>
  <c r="A253" i="18"/>
  <c r="AH252" i="18"/>
  <c r="A254" i="18" l="1"/>
  <c r="AH253" i="18"/>
  <c r="A253" i="17"/>
  <c r="AH252" i="17"/>
  <c r="A254" i="16"/>
  <c r="AH253" i="16"/>
  <c r="A255" i="3"/>
  <c r="AH254" i="3"/>
  <c r="A256" i="3" l="1"/>
  <c r="AH255" i="3"/>
  <c r="A255" i="16"/>
  <c r="AH254" i="16"/>
  <c r="A254" i="17"/>
  <c r="AH253" i="17"/>
  <c r="A255" i="18"/>
  <c r="AH254" i="18"/>
  <c r="A256" i="18" l="1"/>
  <c r="AH255" i="18"/>
  <c r="A255" i="17"/>
  <c r="AH254" i="17"/>
  <c r="A256" i="16"/>
  <c r="AH255" i="16"/>
  <c r="A257" i="3"/>
  <c r="AH256" i="3"/>
  <c r="A258" i="3" l="1"/>
  <c r="AH257" i="3"/>
  <c r="A257" i="16"/>
  <c r="AH256" i="16"/>
  <c r="A256" i="17"/>
  <c r="AH255" i="17"/>
  <c r="A257" i="18"/>
  <c r="AH256" i="18"/>
  <c r="AH257" i="18" l="1"/>
  <c r="A258" i="18"/>
  <c r="A257" i="17"/>
  <c r="AH256" i="17"/>
  <c r="A258" i="16"/>
  <c r="AH257" i="16"/>
  <c r="A259" i="3"/>
  <c r="AH258" i="3"/>
  <c r="A260" i="3" l="1"/>
  <c r="AH259" i="3"/>
  <c r="A259" i="16"/>
  <c r="AH258" i="16"/>
  <c r="A258" i="17"/>
  <c r="AH257" i="17"/>
  <c r="A259" i="18"/>
  <c r="AH258" i="18"/>
  <c r="A260" i="18" l="1"/>
  <c r="AH259" i="18"/>
  <c r="A259" i="17"/>
  <c r="AH258" i="17"/>
  <c r="A260" i="16"/>
  <c r="AH259" i="16"/>
  <c r="A261" i="3"/>
  <c r="AH260" i="3"/>
  <c r="A262" i="3" l="1"/>
  <c r="AH261" i="3"/>
  <c r="A261" i="16"/>
  <c r="AH260" i="16"/>
  <c r="A260" i="17"/>
  <c r="AH259" i="17"/>
  <c r="A261" i="18"/>
  <c r="AH260" i="18"/>
  <c r="A262" i="18" l="1"/>
  <c r="AH261" i="18"/>
  <c r="A261" i="17"/>
  <c r="AH260" i="17"/>
  <c r="A262" i="16"/>
  <c r="AH261" i="16"/>
  <c r="A263" i="3"/>
  <c r="AH262" i="3"/>
  <c r="A264" i="3" l="1"/>
  <c r="AH263" i="3"/>
  <c r="A263" i="16"/>
  <c r="AH262" i="16"/>
  <c r="A262" i="17"/>
  <c r="AH261" i="17"/>
  <c r="A263" i="18"/>
  <c r="AH262" i="18"/>
  <c r="A264" i="18" l="1"/>
  <c r="AH263" i="18"/>
  <c r="A263" i="17"/>
  <c r="AH262" i="17"/>
  <c r="A264" i="16"/>
  <c r="AH263" i="16"/>
  <c r="A265" i="3"/>
  <c r="AH264" i="3"/>
  <c r="A266" i="3" l="1"/>
  <c r="AH265" i="3"/>
  <c r="A265" i="16"/>
  <c r="AH264" i="16"/>
  <c r="A264" i="17"/>
  <c r="AH263" i="17"/>
  <c r="A265" i="18"/>
  <c r="AH264" i="18"/>
  <c r="AH265" i="18" l="1"/>
  <c r="A266" i="18"/>
  <c r="A265" i="17"/>
  <c r="AH264" i="17"/>
  <c r="A266" i="16"/>
  <c r="AH265" i="16"/>
  <c r="A267" i="3"/>
  <c r="AH266" i="3"/>
  <c r="A268" i="3" l="1"/>
  <c r="AH267" i="3"/>
  <c r="A267" i="16"/>
  <c r="AH266" i="16"/>
  <c r="A266" i="17"/>
  <c r="AH265" i="17"/>
  <c r="A267" i="18"/>
  <c r="AH266" i="18"/>
  <c r="A268" i="18" l="1"/>
  <c r="AH267" i="18"/>
  <c r="A267" i="17"/>
  <c r="AH266" i="17"/>
  <c r="A268" i="16"/>
  <c r="AH267" i="16"/>
  <c r="A269" i="3"/>
  <c r="AH268" i="3"/>
  <c r="A270" i="3" l="1"/>
  <c r="AH269" i="3"/>
  <c r="A269" i="16"/>
  <c r="AH268" i="16"/>
  <c r="A268" i="17"/>
  <c r="AH267" i="17"/>
  <c r="A269" i="18"/>
  <c r="AH268" i="18"/>
  <c r="A270" i="18" l="1"/>
  <c r="AH269" i="18"/>
  <c r="A269" i="17"/>
  <c r="AH268" i="17"/>
  <c r="A270" i="16"/>
  <c r="AH269" i="16"/>
  <c r="A271" i="3"/>
  <c r="AH270" i="3"/>
  <c r="A272" i="3" l="1"/>
  <c r="AH271" i="3"/>
  <c r="A271" i="16"/>
  <c r="AH270" i="16"/>
  <c r="A270" i="17"/>
  <c r="AH269" i="17"/>
  <c r="A271" i="18"/>
  <c r="AH270" i="18"/>
  <c r="A272" i="18" l="1"/>
  <c r="AH271" i="18"/>
  <c r="A271" i="17"/>
  <c r="AH270" i="17"/>
  <c r="A272" i="16"/>
  <c r="AH271" i="16"/>
  <c r="A273" i="3"/>
  <c r="AH272" i="3"/>
  <c r="A274" i="3" l="1"/>
  <c r="AH273" i="3"/>
  <c r="A273" i="16"/>
  <c r="AH272" i="16"/>
  <c r="A272" i="17"/>
  <c r="AH271" i="17"/>
  <c r="A273" i="18"/>
  <c r="AH272" i="18"/>
  <c r="AH273" i="18" l="1"/>
  <c r="A274" i="18"/>
  <c r="A273" i="17"/>
  <c r="AH272" i="17"/>
  <c r="A274" i="16"/>
  <c r="AH273" i="16"/>
  <c r="A275" i="3"/>
  <c r="AH274" i="3"/>
  <c r="A276" i="3" l="1"/>
  <c r="AH275" i="3"/>
  <c r="A275" i="16"/>
  <c r="AH274" i="16"/>
  <c r="A274" i="17"/>
  <c r="AH273" i="17"/>
  <c r="A275" i="18"/>
  <c r="AH274" i="18"/>
  <c r="A276" i="18" l="1"/>
  <c r="AH275" i="18"/>
  <c r="A275" i="17"/>
  <c r="AH274" i="17"/>
  <c r="A276" i="16"/>
  <c r="AH275" i="16"/>
  <c r="A277" i="3"/>
  <c r="AH276" i="3"/>
  <c r="A278" i="3" l="1"/>
  <c r="AH277" i="3"/>
  <c r="A277" i="16"/>
  <c r="AH276" i="16"/>
  <c r="A276" i="17"/>
  <c r="AH275" i="17"/>
  <c r="A277" i="18"/>
  <c r="AH276" i="18"/>
  <c r="A278" i="18" l="1"/>
  <c r="AH277" i="18"/>
  <c r="A277" i="17"/>
  <c r="AH276" i="17"/>
  <c r="A278" i="16"/>
  <c r="AH277" i="16"/>
  <c r="A279" i="3"/>
  <c r="AH278" i="3"/>
  <c r="A280" i="3" l="1"/>
  <c r="AH279" i="3"/>
  <c r="A279" i="16"/>
  <c r="AH278" i="16"/>
  <c r="A278" i="17"/>
  <c r="AH277" i="17"/>
  <c r="A279" i="18"/>
  <c r="AH278" i="18"/>
  <c r="A280" i="18" l="1"/>
  <c r="AH279" i="18"/>
  <c r="A279" i="17"/>
  <c r="AH278" i="17"/>
  <c r="A280" i="16"/>
  <c r="AH279" i="16"/>
  <c r="A281" i="3"/>
  <c r="AH280" i="3"/>
  <c r="A282" i="3" l="1"/>
  <c r="AH281" i="3"/>
  <c r="A281" i="16"/>
  <c r="AH280" i="16"/>
  <c r="A280" i="17"/>
  <c r="AH279" i="17"/>
  <c r="A281" i="18"/>
  <c r="AH280" i="18"/>
  <c r="AH281" i="18" l="1"/>
  <c r="A282" i="18"/>
  <c r="A281" i="17"/>
  <c r="AH280" i="17"/>
  <c r="A282" i="16"/>
  <c r="AH281" i="16"/>
  <c r="A283" i="3"/>
  <c r="AH282" i="3"/>
  <c r="A284" i="3" l="1"/>
  <c r="AH283" i="3"/>
  <c r="A283" i="16"/>
  <c r="AH282" i="16"/>
  <c r="A282" i="17"/>
  <c r="AH281" i="17"/>
  <c r="A283" i="18"/>
  <c r="AH282" i="18"/>
  <c r="A284" i="18" l="1"/>
  <c r="AH283" i="18"/>
  <c r="A283" i="17"/>
  <c r="AH282" i="17"/>
  <c r="A284" i="16"/>
  <c r="AH283" i="16"/>
  <c r="A285" i="3"/>
  <c r="AH284" i="3"/>
  <c r="A286" i="3" l="1"/>
  <c r="AH285" i="3"/>
  <c r="A285" i="16"/>
  <c r="AH284" i="16"/>
  <c r="A284" i="17"/>
  <c r="AH283" i="17"/>
  <c r="A285" i="18"/>
  <c r="AH284" i="18"/>
  <c r="A286" i="18" l="1"/>
  <c r="AH285" i="18"/>
  <c r="A285" i="17"/>
  <c r="AH284" i="17"/>
  <c r="A286" i="16"/>
  <c r="AH285" i="16"/>
  <c r="A287" i="3"/>
  <c r="AH286" i="3"/>
  <c r="A288" i="3" l="1"/>
  <c r="AH287" i="3"/>
  <c r="A287" i="16"/>
  <c r="AH286" i="16"/>
  <c r="A286" i="17"/>
  <c r="AH285" i="17"/>
  <c r="A287" i="18"/>
  <c r="AH286" i="18"/>
  <c r="A288" i="18" l="1"/>
  <c r="AH287" i="18"/>
  <c r="A287" i="17"/>
  <c r="AH286" i="17"/>
  <c r="A288" i="16"/>
  <c r="AH287" i="16"/>
  <c r="A289" i="3"/>
  <c r="AH288" i="3"/>
  <c r="A290" i="3" l="1"/>
  <c r="AH289" i="3"/>
  <c r="A289" i="16"/>
  <c r="AH288" i="16"/>
  <c r="A288" i="17"/>
  <c r="AH287" i="17"/>
  <c r="A289" i="18"/>
  <c r="AH288" i="18"/>
  <c r="AH289" i="18" l="1"/>
  <c r="A290" i="18"/>
  <c r="A289" i="17"/>
  <c r="AH288" i="17"/>
  <c r="A290" i="16"/>
  <c r="AH289" i="16"/>
  <c r="A291" i="3"/>
  <c r="AH290" i="3"/>
  <c r="A292" i="3" l="1"/>
  <c r="AH291" i="3"/>
  <c r="A291" i="16"/>
  <c r="AH290" i="16"/>
  <c r="A290" i="17"/>
  <c r="AH289" i="17"/>
  <c r="A291" i="18"/>
  <c r="AH290" i="18"/>
  <c r="A292" i="18" l="1"/>
  <c r="AH291" i="18"/>
  <c r="A291" i="17"/>
  <c r="AH290" i="17"/>
  <c r="A292" i="16"/>
  <c r="AH291" i="16"/>
  <c r="A293" i="3"/>
  <c r="AH292" i="3"/>
  <c r="A294" i="3" l="1"/>
  <c r="AH293" i="3"/>
  <c r="A293" i="16"/>
  <c r="AH292" i="16"/>
  <c r="A292" i="17"/>
  <c r="AH291" i="17"/>
  <c r="A293" i="18"/>
  <c r="AH292" i="18"/>
  <c r="A294" i="18" l="1"/>
  <c r="AH293" i="18"/>
  <c r="A293" i="17"/>
  <c r="AH292" i="17"/>
  <c r="A294" i="16"/>
  <c r="AH293" i="16"/>
  <c r="A295" i="3"/>
  <c r="AH294" i="3"/>
  <c r="A296" i="3" l="1"/>
  <c r="AH295" i="3"/>
  <c r="A295" i="16"/>
  <c r="AH294" i="16"/>
  <c r="A294" i="17"/>
  <c r="AH293" i="17"/>
  <c r="A295" i="18"/>
  <c r="AH294" i="18"/>
  <c r="A296" i="18" l="1"/>
  <c r="AH295" i="18"/>
  <c r="A295" i="17"/>
  <c r="AH294" i="17"/>
  <c r="A296" i="16"/>
  <c r="AH295" i="16"/>
  <c r="A297" i="3"/>
  <c r="AH296" i="3"/>
  <c r="A298" i="3" l="1"/>
  <c r="AH297" i="3"/>
  <c r="A297" i="16"/>
  <c r="AH296" i="16"/>
  <c r="A296" i="17"/>
  <c r="AH295" i="17"/>
  <c r="A297" i="18"/>
  <c r="AH296" i="18"/>
  <c r="A298" i="18" l="1"/>
  <c r="AH297" i="18"/>
  <c r="A297" i="17"/>
  <c r="AH296" i="17"/>
  <c r="A298" i="16"/>
  <c r="AH297" i="16"/>
  <c r="A299" i="3"/>
  <c r="AH298" i="3"/>
  <c r="A300" i="3" l="1"/>
  <c r="AH299" i="3"/>
  <c r="A299" i="16"/>
  <c r="AH298" i="16"/>
  <c r="A298" i="17"/>
  <c r="AH297" i="17"/>
  <c r="A299" i="18"/>
  <c r="AH298" i="18"/>
  <c r="AH299" i="18" l="1"/>
  <c r="A300" i="18"/>
  <c r="A299" i="17"/>
  <c r="AH298" i="17"/>
  <c r="A300" i="16"/>
  <c r="AH299" i="16"/>
  <c r="A301" i="3"/>
  <c r="AH300" i="3"/>
  <c r="A302" i="3" l="1"/>
  <c r="AH301" i="3"/>
  <c r="A301" i="16"/>
  <c r="AH300" i="16"/>
  <c r="A300" i="17"/>
  <c r="AH299" i="17"/>
  <c r="A301" i="18"/>
  <c r="AH300" i="18"/>
  <c r="A302" i="18" l="1"/>
  <c r="AH301" i="18"/>
  <c r="A301" i="17"/>
  <c r="AH300" i="17"/>
  <c r="A302" i="16"/>
  <c r="AH301" i="16"/>
  <c r="A303" i="3"/>
  <c r="AH302" i="3"/>
  <c r="A304" i="3" l="1"/>
  <c r="AH303" i="3"/>
  <c r="A303" i="16"/>
  <c r="AH302" i="16"/>
  <c r="A302" i="17"/>
  <c r="AH301" i="17"/>
  <c r="A303" i="18"/>
  <c r="AH302" i="18"/>
  <c r="A304" i="18" l="1"/>
  <c r="AH303" i="18"/>
  <c r="A303" i="17"/>
  <c r="AH302" i="17"/>
  <c r="A304" i="16"/>
  <c r="AH303" i="16"/>
  <c r="A305" i="3"/>
  <c r="AH304" i="3"/>
  <c r="A306" i="3" l="1"/>
  <c r="AH305" i="3"/>
  <c r="A305" i="16"/>
  <c r="AH304" i="16"/>
  <c r="A304" i="17"/>
  <c r="AH303" i="17"/>
  <c r="AH304" i="18"/>
  <c r="A305" i="18"/>
  <c r="A306" i="18" l="1"/>
  <c r="AH305" i="18"/>
  <c r="A305" i="17"/>
  <c r="AH304" i="17"/>
  <c r="A306" i="16"/>
  <c r="AH305" i="16"/>
  <c r="A307" i="3"/>
  <c r="AH306" i="3"/>
  <c r="A308" i="3" l="1"/>
  <c r="AH307" i="3"/>
  <c r="A307" i="16"/>
  <c r="AH306" i="16"/>
  <c r="A306" i="17"/>
  <c r="AH305" i="17"/>
  <c r="A307" i="18"/>
  <c r="AH306" i="18"/>
  <c r="AH307" i="18" l="1"/>
  <c r="A308" i="18"/>
  <c r="A307" i="17"/>
  <c r="AH306" i="17"/>
  <c r="A308" i="16"/>
  <c r="AH307" i="16"/>
  <c r="A309" i="3"/>
  <c r="AH308" i="3"/>
  <c r="A310" i="3" l="1"/>
  <c r="AH309" i="3"/>
  <c r="A309" i="16"/>
  <c r="AH308" i="16"/>
  <c r="A308" i="17"/>
  <c r="AH307" i="17"/>
  <c r="AH308" i="18"/>
  <c r="A309" i="18"/>
  <c r="A310" i="18" l="1"/>
  <c r="AH309" i="18"/>
  <c r="A309" i="17"/>
  <c r="AH308" i="17"/>
  <c r="A310" i="16"/>
  <c r="AH309" i="16"/>
  <c r="A311" i="3"/>
  <c r="AH310" i="3"/>
  <c r="A312" i="3" l="1"/>
  <c r="AH311" i="3"/>
  <c r="A311" i="16"/>
  <c r="AH310" i="16"/>
  <c r="A310" i="17"/>
  <c r="AH309" i="17"/>
  <c r="AH310" i="18"/>
  <c r="A311" i="18"/>
  <c r="A312" i="18" l="1"/>
  <c r="AH311" i="18"/>
  <c r="A311" i="17"/>
  <c r="AH310" i="17"/>
  <c r="A312" i="16"/>
  <c r="AH311" i="16"/>
  <c r="A313" i="3"/>
  <c r="AH312" i="3"/>
  <c r="A314" i="3" l="1"/>
  <c r="AH313" i="3"/>
  <c r="A313" i="16"/>
  <c r="AH312" i="16"/>
  <c r="A312" i="17"/>
  <c r="AH311" i="17"/>
  <c r="A313" i="18"/>
  <c r="AH312" i="18"/>
  <c r="A314" i="18" l="1"/>
  <c r="AH313" i="18"/>
  <c r="A313" i="17"/>
  <c r="AH312" i="17"/>
  <c r="A314" i="16"/>
  <c r="AH313" i="16"/>
  <c r="A315" i="3"/>
  <c r="AH314" i="3"/>
  <c r="A316" i="3" l="1"/>
  <c r="AH315" i="3"/>
  <c r="A315" i="16"/>
  <c r="AH314" i="16"/>
  <c r="A314" i="17"/>
  <c r="AH313" i="17"/>
  <c r="A315" i="18"/>
  <c r="AH314" i="18"/>
  <c r="A316" i="18" l="1"/>
  <c r="AH315" i="18"/>
  <c r="A315" i="17"/>
  <c r="AH314" i="17"/>
  <c r="A316" i="16"/>
  <c r="AH315" i="16"/>
  <c r="A317" i="3"/>
  <c r="AH316" i="3"/>
  <c r="A318" i="3" l="1"/>
  <c r="AH317" i="3"/>
  <c r="A317" i="16"/>
  <c r="AH316" i="16"/>
  <c r="A316" i="17"/>
  <c r="AH315" i="17"/>
  <c r="A317" i="18"/>
  <c r="AH316" i="18"/>
  <c r="A318" i="18" l="1"/>
  <c r="AH317" i="18"/>
  <c r="A317" i="17"/>
  <c r="AH316" i="17"/>
  <c r="A318" i="16"/>
  <c r="AH317" i="16"/>
  <c r="A319" i="3"/>
  <c r="AH318" i="3"/>
  <c r="A320" i="3" l="1"/>
  <c r="AH319" i="3"/>
  <c r="A319" i="16"/>
  <c r="AH318" i="16"/>
  <c r="A318" i="17"/>
  <c r="AH317" i="17"/>
  <c r="A319" i="18"/>
  <c r="AH318" i="18"/>
  <c r="AH319" i="18" l="1"/>
  <c r="A320" i="18"/>
  <c r="A319" i="17"/>
  <c r="AH318" i="17"/>
  <c r="A320" i="16"/>
  <c r="AH319" i="16"/>
  <c r="A321" i="3"/>
  <c r="AH320" i="3"/>
  <c r="A322" i="3" l="1"/>
  <c r="AH321" i="3"/>
  <c r="A321" i="16"/>
  <c r="AH320" i="16"/>
  <c r="A320" i="17"/>
  <c r="AH319" i="17"/>
  <c r="AH320" i="18"/>
  <c r="A321" i="18"/>
  <c r="A322" i="18" l="1"/>
  <c r="AH321" i="18"/>
  <c r="A321" i="17"/>
  <c r="AH320" i="17"/>
  <c r="A322" i="16"/>
  <c r="AH321" i="16"/>
  <c r="A323" i="3"/>
  <c r="AH322" i="3"/>
  <c r="A324" i="3" l="1"/>
  <c r="AH323" i="3"/>
  <c r="A323" i="16"/>
  <c r="AH322" i="16"/>
  <c r="A322" i="17"/>
  <c r="AH321" i="17"/>
  <c r="A323" i="18"/>
  <c r="AH322" i="18"/>
  <c r="A324" i="18" l="1"/>
  <c r="AH323" i="18"/>
  <c r="A323" i="17"/>
  <c r="AH322" i="17"/>
  <c r="A324" i="16"/>
  <c r="AH323" i="16"/>
  <c r="A325" i="3"/>
  <c r="AH324" i="3"/>
  <c r="A326" i="3" l="1"/>
  <c r="AH325" i="3"/>
  <c r="A325" i="16"/>
  <c r="AH324" i="16"/>
  <c r="A324" i="17"/>
  <c r="AH323" i="17"/>
  <c r="A325" i="18"/>
  <c r="AH324" i="18"/>
  <c r="A326" i="18" l="1"/>
  <c r="AH325" i="18"/>
  <c r="A325" i="17"/>
  <c r="AH324" i="17"/>
  <c r="A326" i="16"/>
  <c r="AH325" i="16"/>
  <c r="A327" i="3"/>
  <c r="AH326" i="3"/>
  <c r="A328" i="3" l="1"/>
  <c r="AH327" i="3"/>
  <c r="A327" i="16"/>
  <c r="AH326" i="16"/>
  <c r="A326" i="17"/>
  <c r="AH325" i="17"/>
  <c r="A327" i="18"/>
  <c r="AH326" i="18"/>
  <c r="AH327" i="18" l="1"/>
  <c r="A328" i="18"/>
  <c r="A327" i="17"/>
  <c r="AH326" i="17"/>
  <c r="A328" i="16"/>
  <c r="AH327" i="16"/>
  <c r="A329" i="3"/>
  <c r="AH328" i="3"/>
  <c r="A330" i="3" l="1"/>
  <c r="AH329" i="3"/>
  <c r="A329" i="16"/>
  <c r="AH328" i="16"/>
  <c r="A328" i="17"/>
  <c r="AH327" i="17"/>
  <c r="AH328" i="18"/>
  <c r="A329" i="18"/>
  <c r="A330" i="18" l="1"/>
  <c r="AH329" i="18"/>
  <c r="A329" i="17"/>
  <c r="AH328" i="17"/>
  <c r="A330" i="16"/>
  <c r="AH329" i="16"/>
  <c r="A331" i="3"/>
  <c r="AH330" i="3"/>
  <c r="A332" i="3" l="1"/>
  <c r="AH331" i="3"/>
  <c r="A331" i="16"/>
  <c r="AH330" i="16"/>
  <c r="A330" i="17"/>
  <c r="AH329" i="17"/>
  <c r="A331" i="18"/>
  <c r="AH330" i="18"/>
  <c r="A332" i="18" l="1"/>
  <c r="AH331" i="18"/>
  <c r="A331" i="17"/>
  <c r="AH330" i="17"/>
  <c r="A332" i="16"/>
  <c r="AH331" i="16"/>
  <c r="A333" i="3"/>
  <c r="AH332" i="3"/>
  <c r="A334" i="3" l="1"/>
  <c r="AH333" i="3"/>
  <c r="A333" i="16"/>
  <c r="AH332" i="16"/>
  <c r="A332" i="17"/>
  <c r="AH331" i="17"/>
  <c r="A333" i="18"/>
  <c r="AH332" i="18"/>
  <c r="A334" i="18" l="1"/>
  <c r="AH333" i="18"/>
  <c r="A333" i="17"/>
  <c r="AH332" i="17"/>
  <c r="A334" i="16"/>
  <c r="AH333" i="16"/>
  <c r="A335" i="3"/>
  <c r="AH334" i="3"/>
  <c r="A336" i="3" l="1"/>
  <c r="AH335" i="3"/>
  <c r="A335" i="16"/>
  <c r="AH334" i="16"/>
  <c r="A334" i="17"/>
  <c r="AH333" i="17"/>
  <c r="A335" i="18"/>
  <c r="AH334" i="18"/>
  <c r="AH335" i="18" l="1"/>
  <c r="A336" i="18"/>
  <c r="A335" i="17"/>
  <c r="AH334" i="17"/>
  <c r="A336" i="16"/>
  <c r="AH335" i="16"/>
  <c r="A337" i="3"/>
  <c r="AH336" i="3"/>
  <c r="A338" i="3" l="1"/>
  <c r="AH337" i="3"/>
  <c r="A337" i="16"/>
  <c r="AH336" i="16"/>
  <c r="A336" i="17"/>
  <c r="AH335" i="17"/>
  <c r="AH336" i="18"/>
  <c r="A337" i="18"/>
  <c r="A338" i="18" l="1"/>
  <c r="AH337" i="18"/>
  <c r="A337" i="17"/>
  <c r="AH336" i="17"/>
  <c r="A338" i="16"/>
  <c r="AH337" i="16"/>
  <c r="A339" i="3"/>
  <c r="AH338" i="3"/>
  <c r="A340" i="3" l="1"/>
  <c r="AH339" i="3"/>
  <c r="A339" i="16"/>
  <c r="AH338" i="16"/>
  <c r="A338" i="17"/>
  <c r="AH337" i="17"/>
  <c r="A339" i="18"/>
  <c r="AH338" i="18"/>
  <c r="A340" i="18" l="1"/>
  <c r="AH339" i="18"/>
  <c r="A339" i="17"/>
  <c r="AH338" i="17"/>
  <c r="A340" i="16"/>
  <c r="AH339" i="16"/>
  <c r="A341" i="3"/>
  <c r="AH340" i="3"/>
  <c r="A342" i="3" l="1"/>
  <c r="AH341" i="3"/>
  <c r="A341" i="16"/>
  <c r="AH340" i="16"/>
  <c r="A340" i="17"/>
  <c r="AH339" i="17"/>
  <c r="A341" i="18"/>
  <c r="AH340" i="18"/>
  <c r="A342" i="18" l="1"/>
  <c r="AH341" i="18"/>
  <c r="A341" i="17"/>
  <c r="AH340" i="17"/>
  <c r="A342" i="16"/>
  <c r="AH341" i="16"/>
  <c r="A343" i="3"/>
  <c r="AH342" i="3"/>
  <c r="A344" i="3" l="1"/>
  <c r="AH343" i="3"/>
  <c r="A343" i="16"/>
  <c r="AH342" i="16"/>
  <c r="A342" i="17"/>
  <c r="AH341" i="17"/>
  <c r="A343" i="18"/>
  <c r="AH342" i="18"/>
  <c r="AH343" i="18" l="1"/>
  <c r="A344" i="18"/>
  <c r="A343" i="17"/>
  <c r="AH342" i="17"/>
  <c r="A344" i="16"/>
  <c r="AH343" i="16"/>
  <c r="A345" i="3"/>
  <c r="AH344" i="3"/>
  <c r="A346" i="3" l="1"/>
  <c r="AH345" i="3"/>
  <c r="A345" i="16"/>
  <c r="AH344" i="16"/>
  <c r="A344" i="17"/>
  <c r="AH343" i="17"/>
  <c r="AH344" i="18"/>
  <c r="A345" i="18"/>
  <c r="A346" i="18" l="1"/>
  <c r="AH345" i="18"/>
  <c r="A345" i="17"/>
  <c r="AH344" i="17"/>
  <c r="A346" i="16"/>
  <c r="AH345" i="16"/>
  <c r="A347" i="3"/>
  <c r="AH346" i="3"/>
  <c r="A348" i="3" l="1"/>
  <c r="AH347" i="3"/>
  <c r="A347" i="16"/>
  <c r="AH346" i="16"/>
  <c r="A346" i="17"/>
  <c r="AH345" i="17"/>
  <c r="A347" i="18"/>
  <c r="AH346" i="18"/>
  <c r="A348" i="18" l="1"/>
  <c r="AH347" i="18"/>
  <c r="A347" i="17"/>
  <c r="AH346" i="17"/>
  <c r="A348" i="16"/>
  <c r="AH347" i="16"/>
  <c r="A349" i="3"/>
  <c r="AH348" i="3"/>
  <c r="A350" i="3" l="1"/>
  <c r="AH349" i="3"/>
  <c r="A349" i="16"/>
  <c r="AH348" i="16"/>
  <c r="A348" i="17"/>
  <c r="AH347" i="17"/>
  <c r="A349" i="18"/>
  <c r="AH348" i="18"/>
  <c r="A350" i="18" l="1"/>
  <c r="AH349" i="18"/>
  <c r="A349" i="17"/>
  <c r="AH348" i="17"/>
  <c r="A350" i="16"/>
  <c r="AH349" i="16"/>
  <c r="A351" i="3"/>
  <c r="AH350" i="3"/>
  <c r="A352" i="3" l="1"/>
  <c r="AH351" i="3"/>
  <c r="A351" i="16"/>
  <c r="AH350" i="16"/>
  <c r="A350" i="17"/>
  <c r="AH349" i="17"/>
  <c r="A351" i="18"/>
  <c r="AH350" i="18"/>
  <c r="AH351" i="18" l="1"/>
  <c r="A352" i="18"/>
  <c r="A351" i="17"/>
  <c r="AH350" i="17"/>
  <c r="A352" i="16"/>
  <c r="AH351" i="16"/>
  <c r="A353" i="3"/>
  <c r="AH352" i="3"/>
  <c r="A354" i="3" l="1"/>
  <c r="AH353" i="3"/>
  <c r="A353" i="16"/>
  <c r="AH352" i="16"/>
  <c r="A352" i="17"/>
  <c r="AH351" i="17"/>
  <c r="AH352" i="18"/>
  <c r="A353" i="18"/>
  <c r="A354" i="18" l="1"/>
  <c r="AH353" i="18"/>
  <c r="A353" i="17"/>
  <c r="AH352" i="17"/>
  <c r="A354" i="16"/>
  <c r="AH353" i="16"/>
  <c r="A355" i="3"/>
  <c r="AH354" i="3"/>
  <c r="A356" i="3" l="1"/>
  <c r="AH355" i="3"/>
  <c r="A355" i="16"/>
  <c r="AH354" i="16"/>
  <c r="A354" i="17"/>
  <c r="AH353" i="17"/>
  <c r="A355" i="18"/>
  <c r="AH354" i="18"/>
  <c r="A356" i="18" l="1"/>
  <c r="AH355" i="18"/>
  <c r="A355" i="17"/>
  <c r="AH354" i="17"/>
  <c r="A356" i="16"/>
  <c r="AH355" i="16"/>
  <c r="A357" i="3"/>
  <c r="AH356" i="3"/>
  <c r="A358" i="3" l="1"/>
  <c r="AH357" i="3"/>
  <c r="A357" i="16"/>
  <c r="AH356" i="16"/>
  <c r="A356" i="17"/>
  <c r="AH355" i="17"/>
  <c r="A357" i="18"/>
  <c r="AH356" i="18"/>
  <c r="A358" i="18" l="1"/>
  <c r="AH357" i="18"/>
  <c r="A357" i="17"/>
  <c r="AH356" i="17"/>
  <c r="A358" i="16"/>
  <c r="AH357" i="16"/>
  <c r="A359" i="3"/>
  <c r="AH358" i="3"/>
  <c r="A360" i="3" l="1"/>
  <c r="AH359" i="3"/>
  <c r="A359" i="16"/>
  <c r="AH358" i="16"/>
  <c r="A358" i="17"/>
  <c r="AH357" i="17"/>
  <c r="A359" i="18"/>
  <c r="AH358" i="18"/>
  <c r="AH359" i="18" l="1"/>
  <c r="A360" i="18"/>
  <c r="A359" i="17"/>
  <c r="AH358" i="17"/>
  <c r="A360" i="16"/>
  <c r="AH359" i="16"/>
  <c r="A361" i="3"/>
  <c r="AH360" i="3"/>
  <c r="A362" i="3" l="1"/>
  <c r="AH361" i="3"/>
  <c r="A361" i="16"/>
  <c r="AH360" i="16"/>
  <c r="A360" i="17"/>
  <c r="AH359" i="17"/>
  <c r="A361" i="18"/>
  <c r="AH360" i="18"/>
  <c r="A362" i="18" l="1"/>
  <c r="AH361" i="18"/>
  <c r="A361" i="17"/>
  <c r="AH360" i="17"/>
  <c r="A362" i="16"/>
  <c r="AH361" i="16"/>
  <c r="A363" i="3"/>
  <c r="AH362" i="3"/>
  <c r="A364" i="3" l="1"/>
  <c r="AH363" i="3"/>
  <c r="A363" i="16"/>
  <c r="AH362" i="16"/>
  <c r="A362" i="17"/>
  <c r="AH361" i="17"/>
  <c r="AH362" i="18"/>
  <c r="A363" i="18"/>
  <c r="A364" i="18" l="1"/>
  <c r="AH363" i="18"/>
  <c r="A363" i="17"/>
  <c r="AH362" i="17"/>
  <c r="A364" i="16"/>
  <c r="AH363" i="16"/>
  <c r="A365" i="3"/>
  <c r="AH364" i="3"/>
  <c r="A366" i="3" l="1"/>
  <c r="AH365" i="3"/>
  <c r="A365" i="16"/>
  <c r="AH364" i="16"/>
  <c r="A364" i="17"/>
  <c r="AH363" i="17"/>
  <c r="A365" i="18"/>
  <c r="AH364" i="18"/>
  <c r="A366" i="18" l="1"/>
  <c r="AH365" i="18"/>
  <c r="A365" i="17"/>
  <c r="AH364" i="17"/>
  <c r="A366" i="16"/>
  <c r="AH365" i="16"/>
  <c r="A367" i="3"/>
  <c r="AH366" i="3"/>
  <c r="A368" i="3" l="1"/>
  <c r="AH367" i="3"/>
  <c r="A367" i="16"/>
  <c r="AH366" i="16"/>
  <c r="A366" i="17"/>
  <c r="AH365" i="17"/>
  <c r="A367" i="18"/>
  <c r="AH366" i="18"/>
  <c r="A368" i="18" l="1"/>
  <c r="AH367" i="18"/>
  <c r="A367" i="17"/>
  <c r="AH366" i="17"/>
  <c r="A368" i="16"/>
  <c r="AH367" i="16"/>
  <c r="A369" i="3"/>
  <c r="AH368" i="3"/>
  <c r="A370" i="3" l="1"/>
  <c r="AH369" i="3"/>
  <c r="A369" i="16"/>
  <c r="AH368" i="16"/>
  <c r="A368" i="17"/>
  <c r="AH367" i="17"/>
  <c r="AH368" i="18"/>
  <c r="A369" i="18"/>
  <c r="A370" i="18" l="1"/>
  <c r="AH369" i="18"/>
  <c r="A369" i="17"/>
  <c r="AH368" i="17"/>
  <c r="A370" i="16"/>
  <c r="AH369" i="16"/>
  <c r="A371" i="3"/>
  <c r="AH370" i="3"/>
  <c r="A372" i="3" l="1"/>
  <c r="AH371" i="3"/>
  <c r="A371" i="16"/>
  <c r="AH370" i="16"/>
  <c r="A370" i="17"/>
  <c r="AH369" i="17"/>
  <c r="AH370" i="18"/>
  <c r="A371" i="18"/>
  <c r="A372" i="18" l="1"/>
  <c r="AH371" i="18"/>
  <c r="A371" i="17"/>
  <c r="AH370" i="17"/>
  <c r="A372" i="16"/>
  <c r="AH371" i="16"/>
  <c r="A373" i="3"/>
  <c r="AH372" i="3"/>
  <c r="A373" i="18" l="1"/>
  <c r="AH372" i="18"/>
  <c r="A374" i="3"/>
  <c r="AH373" i="3"/>
  <c r="A373" i="16"/>
  <c r="AH372" i="16"/>
  <c r="A372" i="17"/>
  <c r="AH371" i="17"/>
  <c r="A373" i="17" l="1"/>
  <c r="AH372" i="17"/>
  <c r="A374" i="16"/>
  <c r="AH373" i="16"/>
  <c r="A375" i="3"/>
  <c r="AH374" i="3"/>
  <c r="A374" i="18"/>
  <c r="AH373" i="18"/>
  <c r="A375" i="18" l="1"/>
  <c r="AH374" i="18"/>
  <c r="A376" i="3"/>
  <c r="AH375" i="3"/>
  <c r="A375" i="16"/>
  <c r="AH374" i="16"/>
  <c r="A374" i="17"/>
  <c r="AH373" i="17"/>
  <c r="A375" i="17" l="1"/>
  <c r="AH374" i="17"/>
  <c r="A376" i="16"/>
  <c r="AH375" i="16"/>
  <c r="A377" i="3"/>
  <c r="AH376" i="3"/>
  <c r="A376" i="18"/>
  <c r="AH375" i="18"/>
  <c r="AH376" i="18" l="1"/>
  <c r="A377" i="18"/>
  <c r="A378" i="3"/>
  <c r="AH377" i="3"/>
  <c r="A377" i="16"/>
  <c r="AH376" i="16"/>
  <c r="A376" i="17"/>
  <c r="AH375" i="17"/>
  <c r="A377" i="17" l="1"/>
  <c r="AH376" i="17"/>
  <c r="A378" i="16"/>
  <c r="AH377" i="16"/>
  <c r="A379" i="3"/>
  <c r="AH378" i="3"/>
  <c r="A378" i="18"/>
  <c r="AH377" i="18"/>
  <c r="AH378" i="18" l="1"/>
  <c r="A379" i="18"/>
  <c r="A380" i="3"/>
  <c r="AH379" i="3"/>
  <c r="A379" i="16"/>
  <c r="AH378" i="16"/>
  <c r="A378" i="17"/>
  <c r="AH377" i="17"/>
  <c r="A379" i="17" l="1"/>
  <c r="AH378" i="17"/>
  <c r="A380" i="16"/>
  <c r="AH379" i="16"/>
  <c r="A381" i="3"/>
  <c r="AH380" i="3"/>
  <c r="A380" i="18"/>
  <c r="AH379" i="18"/>
  <c r="A381" i="18" l="1"/>
  <c r="AH380" i="18"/>
  <c r="A382" i="3"/>
  <c r="AH381" i="3"/>
  <c r="A381" i="16"/>
  <c r="AH380" i="16"/>
  <c r="A380" i="17"/>
  <c r="AH379" i="17"/>
  <c r="A381" i="17" l="1"/>
  <c r="AH380" i="17"/>
  <c r="A382" i="16"/>
  <c r="AH381" i="16"/>
  <c r="A383" i="3"/>
  <c r="AH382" i="3"/>
  <c r="A382" i="18"/>
  <c r="AH381" i="18"/>
  <c r="A383" i="18" l="1"/>
  <c r="AH382" i="18"/>
  <c r="A384" i="3"/>
  <c r="AH383" i="3"/>
  <c r="A383" i="16"/>
  <c r="AH382" i="16"/>
  <c r="A382" i="17"/>
  <c r="AH381" i="17"/>
  <c r="A383" i="17" l="1"/>
  <c r="AH382" i="17"/>
  <c r="A384" i="16"/>
  <c r="AH383" i="16"/>
  <c r="A385" i="3"/>
  <c r="AH384" i="3"/>
  <c r="A384" i="18"/>
  <c r="AH383" i="18"/>
  <c r="AH384" i="18" l="1"/>
  <c r="A385" i="18"/>
  <c r="A386" i="3"/>
  <c r="AH385" i="3"/>
  <c r="A385" i="16"/>
  <c r="AH384" i="16"/>
  <c r="A384" i="17"/>
  <c r="AH383" i="17"/>
  <c r="A385" i="17" l="1"/>
  <c r="AH384" i="17"/>
  <c r="A386" i="16"/>
  <c r="AH385" i="16"/>
  <c r="A387" i="3"/>
  <c r="AH386" i="3"/>
  <c r="A386" i="18"/>
  <c r="AH385" i="18"/>
  <c r="AH386" i="18" l="1"/>
  <c r="A387" i="18"/>
  <c r="A388" i="3"/>
  <c r="AH387" i="3"/>
  <c r="A387" i="16"/>
  <c r="AH386" i="16"/>
  <c r="A386" i="17"/>
  <c r="AH385" i="17"/>
  <c r="A387" i="17" l="1"/>
  <c r="AH386" i="17"/>
  <c r="A388" i="16"/>
  <c r="AH387" i="16"/>
  <c r="A389" i="3"/>
  <c r="AH388" i="3"/>
  <c r="A388" i="18"/>
  <c r="AH387" i="18"/>
  <c r="A389" i="18" l="1"/>
  <c r="AH388" i="18"/>
  <c r="A390" i="3"/>
  <c r="AH389" i="3"/>
  <c r="A389" i="16"/>
  <c r="AH388" i="16"/>
  <c r="A388" i="17"/>
  <c r="AH387" i="17"/>
  <c r="A389" i="17" l="1"/>
  <c r="AH388" i="17"/>
  <c r="A390" i="16"/>
  <c r="AH389" i="16"/>
  <c r="A391" i="3"/>
  <c r="AH390" i="3"/>
  <c r="A390" i="18"/>
  <c r="AH389" i="18"/>
  <c r="A391" i="18" l="1"/>
  <c r="AH390" i="18"/>
  <c r="A392" i="3"/>
  <c r="AH391" i="3"/>
  <c r="A391" i="16"/>
  <c r="AH390" i="16"/>
  <c r="A390" i="17"/>
  <c r="AH389" i="17"/>
  <c r="A391" i="17" l="1"/>
  <c r="AH390" i="17"/>
  <c r="A392" i="16"/>
  <c r="AH391" i="16"/>
  <c r="A393" i="3"/>
  <c r="AH392" i="3"/>
  <c r="A392" i="18"/>
  <c r="AH391" i="18"/>
  <c r="AH392" i="18" l="1"/>
  <c r="A393" i="18"/>
  <c r="A394" i="3"/>
  <c r="AH393" i="3"/>
  <c r="A393" i="16"/>
  <c r="AH392" i="16"/>
  <c r="A392" i="17"/>
  <c r="AH391" i="17"/>
  <c r="A393" i="17" l="1"/>
  <c r="AH392" i="17"/>
  <c r="A394" i="16"/>
  <c r="AH393" i="16"/>
  <c r="A395" i="3"/>
  <c r="AH394" i="3"/>
  <c r="A394" i="18"/>
  <c r="AH393" i="18"/>
  <c r="AH394" i="18" l="1"/>
  <c r="A395" i="18"/>
  <c r="A396" i="3"/>
  <c r="AH395" i="3"/>
  <c r="A395" i="16"/>
  <c r="AH394" i="16"/>
  <c r="A394" i="17"/>
  <c r="AH393" i="17"/>
  <c r="A395" i="17" l="1"/>
  <c r="AH394" i="17"/>
  <c r="A396" i="16"/>
  <c r="AH395" i="16"/>
  <c r="A397" i="3"/>
  <c r="AH396" i="3"/>
  <c r="A396" i="18"/>
  <c r="AH395" i="18"/>
  <c r="A397" i="18" l="1"/>
  <c r="AH396" i="18"/>
  <c r="A398" i="3"/>
  <c r="AH397" i="3"/>
  <c r="A397" i="16"/>
  <c r="AH396" i="16"/>
  <c r="A396" i="17"/>
  <c r="AH395" i="17"/>
  <c r="A397" i="17" l="1"/>
  <c r="AH396" i="17"/>
  <c r="A398" i="16"/>
  <c r="AH397" i="16"/>
  <c r="A399" i="3"/>
  <c r="AH398" i="3"/>
  <c r="A398" i="18"/>
  <c r="AH397" i="18"/>
  <c r="A399" i="18" l="1"/>
  <c r="AH398" i="18"/>
  <c r="A400" i="3"/>
  <c r="AH399" i="3"/>
  <c r="A399" i="16"/>
  <c r="AH398" i="16"/>
  <c r="A398" i="17"/>
  <c r="AH397" i="17"/>
  <c r="A399" i="17" l="1"/>
  <c r="AH398" i="17"/>
  <c r="A400" i="16"/>
  <c r="AH399" i="16"/>
  <c r="A401" i="3"/>
  <c r="AH400" i="3"/>
  <c r="A400" i="18"/>
  <c r="AH399" i="18"/>
  <c r="A401" i="18" l="1"/>
  <c r="AH400" i="18"/>
  <c r="A402" i="3"/>
  <c r="AH401" i="3"/>
  <c r="A401" i="16"/>
  <c r="AH400" i="16"/>
  <c r="A400" i="17"/>
  <c r="AH399" i="17"/>
  <c r="A401" i="17" l="1"/>
  <c r="AH400" i="17"/>
  <c r="A402" i="16"/>
  <c r="AH401" i="16"/>
  <c r="A403" i="3"/>
  <c r="AH402" i="3"/>
  <c r="A402" i="18"/>
  <c r="AH401" i="18"/>
  <c r="AH402" i="18" l="1"/>
  <c r="A403" i="18"/>
  <c r="A404" i="3"/>
  <c r="AH403" i="3"/>
  <c r="A403" i="16"/>
  <c r="AH402" i="16"/>
  <c r="A402" i="17"/>
  <c r="AH401" i="17"/>
  <c r="A403" i="17" l="1"/>
  <c r="AH402" i="17"/>
  <c r="A404" i="16"/>
  <c r="AH403" i="16"/>
  <c r="A405" i="3"/>
  <c r="AH404" i="3"/>
  <c r="A404" i="18"/>
  <c r="AH403" i="18"/>
  <c r="A405" i="18" l="1"/>
  <c r="AH404" i="18"/>
  <c r="A406" i="3"/>
  <c r="AH405" i="3"/>
  <c r="A405" i="16"/>
  <c r="AH404" i="16"/>
  <c r="A404" i="17"/>
  <c r="AH403" i="17"/>
  <c r="A405" i="17" l="1"/>
  <c r="AH404" i="17"/>
  <c r="A406" i="16"/>
  <c r="AH405" i="16"/>
  <c r="A407" i="3"/>
  <c r="AH406" i="3"/>
  <c r="A406" i="18"/>
  <c r="AH405" i="18"/>
  <c r="A407" i="18" l="1"/>
  <c r="AH406" i="18"/>
  <c r="A408" i="3"/>
  <c r="AH407" i="3"/>
  <c r="A407" i="16"/>
  <c r="AH406" i="16"/>
  <c r="A406" i="17"/>
  <c r="AH405" i="17"/>
  <c r="A407" i="17" l="1"/>
  <c r="AH406" i="17"/>
  <c r="A408" i="16"/>
  <c r="AH407" i="16"/>
  <c r="A409" i="3"/>
  <c r="AH408" i="3"/>
  <c r="A408" i="18"/>
  <c r="AH407" i="18"/>
  <c r="A409" i="18" l="1"/>
  <c r="AH408" i="18"/>
  <c r="A410" i="3"/>
  <c r="AH409" i="3"/>
  <c r="A409" i="16"/>
  <c r="AH408" i="16"/>
  <c r="A408" i="17"/>
  <c r="AH407" i="17"/>
  <c r="A409" i="17" l="1"/>
  <c r="AH408" i="17"/>
  <c r="A410" i="16"/>
  <c r="AH409" i="16"/>
  <c r="A411" i="3"/>
  <c r="AH410" i="3"/>
  <c r="A410" i="18"/>
  <c r="AH409" i="18"/>
  <c r="AH410" i="18" l="1"/>
  <c r="A411" i="18"/>
  <c r="A412" i="3"/>
  <c r="AH411" i="3"/>
  <c r="A411" i="16"/>
  <c r="AH410" i="16"/>
  <c r="A410" i="17"/>
  <c r="AH409" i="17"/>
  <c r="A411" i="17" l="1"/>
  <c r="AH410" i="17"/>
  <c r="A412" i="16"/>
  <c r="AH411" i="16"/>
  <c r="A413" i="3"/>
  <c r="AH412" i="3"/>
  <c r="A412" i="18"/>
  <c r="AH411" i="18"/>
  <c r="A413" i="18" l="1"/>
  <c r="AH412" i="18"/>
  <c r="A414" i="3"/>
  <c r="AH413" i="3"/>
  <c r="A413" i="16"/>
  <c r="AH412" i="16"/>
  <c r="A412" i="17"/>
  <c r="AH411" i="17"/>
  <c r="A413" i="17" l="1"/>
  <c r="AH412" i="17"/>
  <c r="A414" i="16"/>
  <c r="AH413" i="16"/>
  <c r="A415" i="3"/>
  <c r="AH414" i="3"/>
  <c r="A414" i="18"/>
  <c r="AH413" i="18"/>
  <c r="A415" i="18" l="1"/>
  <c r="AH414" i="18"/>
  <c r="A416" i="3"/>
  <c r="AH415" i="3"/>
  <c r="A415" i="16"/>
  <c r="AH414" i="16"/>
  <c r="A414" i="17"/>
  <c r="AH413" i="17"/>
  <c r="A415" i="17" l="1"/>
  <c r="AH414" i="17"/>
  <c r="A416" i="16"/>
  <c r="AH415" i="16"/>
  <c r="A417" i="3"/>
  <c r="AH416" i="3"/>
  <c r="A416" i="18"/>
  <c r="AH415" i="18"/>
  <c r="A417" i="18" l="1"/>
  <c r="AH416" i="18"/>
  <c r="A418" i="3"/>
  <c r="AH417" i="3"/>
  <c r="A417" i="16"/>
  <c r="AH416" i="16"/>
  <c r="A416" i="17"/>
  <c r="AH415" i="17"/>
  <c r="A417" i="17" l="1"/>
  <c r="AH416" i="17"/>
  <c r="A418" i="16"/>
  <c r="AH417" i="16"/>
  <c r="A419" i="3"/>
  <c r="AH418" i="3"/>
  <c r="A418" i="18"/>
  <c r="AH417" i="18"/>
  <c r="AH418" i="18" l="1"/>
  <c r="A419" i="18"/>
  <c r="A420" i="3"/>
  <c r="AH419" i="3"/>
  <c r="A419" i="16"/>
  <c r="AH418" i="16"/>
  <c r="A418" i="17"/>
  <c r="AH417" i="17"/>
  <c r="A419" i="17" l="1"/>
  <c r="AH418" i="17"/>
  <c r="A420" i="16"/>
  <c r="AH419" i="16"/>
  <c r="A421" i="3"/>
  <c r="AH420" i="3"/>
  <c r="A420" i="18"/>
  <c r="AH419" i="18"/>
  <c r="A421" i="18" l="1"/>
  <c r="AH420" i="18"/>
  <c r="A422" i="3"/>
  <c r="AH421" i="3"/>
  <c r="A421" i="16"/>
  <c r="AH420" i="16"/>
  <c r="A420" i="17"/>
  <c r="AH419" i="17"/>
  <c r="A421" i="17" l="1"/>
  <c r="AH420" i="17"/>
  <c r="A422" i="16"/>
  <c r="AH421" i="16"/>
  <c r="A423" i="3"/>
  <c r="AH422" i="3"/>
  <c r="A422" i="18"/>
  <c r="AH421" i="18"/>
  <c r="A423" i="18" l="1"/>
  <c r="AH422" i="18"/>
  <c r="A424" i="3"/>
  <c r="AH423" i="3"/>
  <c r="A423" i="16"/>
  <c r="AH422" i="16"/>
  <c r="A422" i="17"/>
  <c r="AH421" i="17"/>
  <c r="A423" i="17" l="1"/>
  <c r="AH422" i="17"/>
  <c r="A424" i="16"/>
  <c r="AH423" i="16"/>
  <c r="A425" i="3"/>
  <c r="AH424" i="3"/>
  <c r="A424" i="18"/>
  <c r="AH423" i="18"/>
  <c r="A425" i="18" l="1"/>
  <c r="AH424" i="18"/>
  <c r="A426" i="3"/>
  <c r="AH425" i="3"/>
  <c r="A425" i="16"/>
  <c r="AH424" i="16"/>
  <c r="A424" i="17"/>
  <c r="AH423" i="17"/>
  <c r="A425" i="17" l="1"/>
  <c r="AH424" i="17"/>
  <c r="A426" i="16"/>
  <c r="AH425" i="16"/>
  <c r="A427" i="3"/>
  <c r="AH426" i="3"/>
  <c r="A426" i="18"/>
  <c r="AH425" i="18"/>
  <c r="AH426" i="18" l="1"/>
  <c r="A427" i="18"/>
  <c r="A428" i="3"/>
  <c r="AH427" i="3"/>
  <c r="A427" i="16"/>
  <c r="AH426" i="16"/>
  <c r="A426" i="17"/>
  <c r="AH425" i="17"/>
  <c r="A427" i="17" l="1"/>
  <c r="AH426" i="17"/>
  <c r="A428" i="16"/>
  <c r="AH427" i="16"/>
  <c r="A429" i="3"/>
  <c r="AH428" i="3"/>
  <c r="A428" i="18"/>
  <c r="AH427" i="18"/>
  <c r="A429" i="18" l="1"/>
  <c r="AH428" i="18"/>
  <c r="A430" i="3"/>
  <c r="AH429" i="3"/>
  <c r="A429" i="16"/>
  <c r="AH428" i="16"/>
  <c r="A428" i="17"/>
  <c r="AH427" i="17"/>
  <c r="A429" i="17" l="1"/>
  <c r="AH428" i="17"/>
  <c r="A430" i="16"/>
  <c r="AH429" i="16"/>
  <c r="A431" i="3"/>
  <c r="AH430" i="3"/>
  <c r="A430" i="18"/>
  <c r="AH429" i="18"/>
  <c r="A431" i="18" l="1"/>
  <c r="AH430" i="18"/>
  <c r="A432" i="3"/>
  <c r="AH431" i="3"/>
  <c r="A431" i="16"/>
  <c r="AH430" i="16"/>
  <c r="A430" i="17"/>
  <c r="AH429" i="17"/>
  <c r="A431" i="17" l="1"/>
  <c r="AH430" i="17"/>
  <c r="A432" i="16"/>
  <c r="AH431" i="16"/>
  <c r="A433" i="3"/>
  <c r="AH432" i="3"/>
  <c r="A432" i="18"/>
  <c r="AH431" i="18"/>
  <c r="A433" i="18" l="1"/>
  <c r="AH432" i="18"/>
  <c r="A434" i="3"/>
  <c r="AH433" i="3"/>
  <c r="A433" i="16"/>
  <c r="AH432" i="16"/>
  <c r="A432" i="17"/>
  <c r="AH431" i="17"/>
  <c r="A433" i="17" l="1"/>
  <c r="AH432" i="17"/>
  <c r="A434" i="16"/>
  <c r="AH433" i="16"/>
  <c r="A435" i="3"/>
  <c r="AH434" i="3"/>
  <c r="A434" i="18"/>
  <c r="AH433" i="18"/>
  <c r="A435" i="18" l="1"/>
  <c r="AH434" i="18"/>
  <c r="A436" i="3"/>
  <c r="AH435" i="3"/>
  <c r="A435" i="16"/>
  <c r="AH434" i="16"/>
  <c r="A434" i="17"/>
  <c r="AH433" i="17"/>
  <c r="A435" i="17" l="1"/>
  <c r="AH434" i="17"/>
  <c r="A436" i="16"/>
  <c r="AH435" i="16"/>
  <c r="A437" i="3"/>
  <c r="AH436" i="3"/>
  <c r="AH435" i="18"/>
  <c r="A436" i="18"/>
  <c r="A437" i="18" l="1"/>
  <c r="AH436" i="18"/>
  <c r="A438" i="3"/>
  <c r="AH437" i="3"/>
  <c r="A437" i="16"/>
  <c r="AH436" i="16"/>
  <c r="A436" i="17"/>
  <c r="AH435" i="17"/>
  <c r="A437" i="17" l="1"/>
  <c r="AH436" i="17"/>
  <c r="A438" i="16"/>
  <c r="AH437" i="16"/>
  <c r="A439" i="3"/>
  <c r="AH438" i="3"/>
  <c r="A438" i="18"/>
  <c r="AH437" i="18"/>
  <c r="AH438" i="18" l="1"/>
  <c r="A439" i="18"/>
  <c r="A440" i="3"/>
  <c r="AH439" i="3"/>
  <c r="A439" i="16"/>
  <c r="AH438" i="16"/>
  <c r="A438" i="17"/>
  <c r="AH437" i="17"/>
  <c r="A439" i="17" l="1"/>
  <c r="AH438" i="17"/>
  <c r="A440" i="16"/>
  <c r="AH439" i="16"/>
  <c r="A441" i="3"/>
  <c r="AH440" i="3"/>
  <c r="AH439" i="18"/>
  <c r="A440" i="18"/>
  <c r="AH440" i="18" l="1"/>
  <c r="A441" i="18"/>
  <c r="A442" i="3"/>
  <c r="AH441" i="3"/>
  <c r="A441" i="16"/>
  <c r="AH440" i="16"/>
  <c r="A440" i="17"/>
  <c r="AH439" i="17"/>
  <c r="A441" i="17" l="1"/>
  <c r="AH440" i="17"/>
  <c r="A442" i="16"/>
  <c r="AH441" i="16"/>
  <c r="A443" i="3"/>
  <c r="AH442" i="3"/>
  <c r="A442" i="18"/>
  <c r="AH441" i="18"/>
  <c r="A443" i="18" l="1"/>
  <c r="AH442" i="18"/>
  <c r="A444" i="3"/>
  <c r="AH443" i="3"/>
  <c r="A443" i="16"/>
  <c r="AH442" i="16"/>
  <c r="A442" i="17"/>
  <c r="AH441" i="17"/>
  <c r="A443" i="17" l="1"/>
  <c r="AH442" i="17"/>
  <c r="A444" i="16"/>
  <c r="AH443" i="16"/>
  <c r="A445" i="3"/>
  <c r="AH444" i="3"/>
  <c r="AH443" i="18"/>
  <c r="A444" i="18"/>
  <c r="A445" i="18" l="1"/>
  <c r="AH444" i="18"/>
  <c r="A446" i="3"/>
  <c r="AH445" i="3"/>
  <c r="A445" i="16"/>
  <c r="AH444" i="16"/>
  <c r="A444" i="17"/>
  <c r="AH443" i="17"/>
  <c r="A445" i="17" l="1"/>
  <c r="AH444" i="17"/>
  <c r="A446" i="16"/>
  <c r="AH445" i="16"/>
  <c r="A447" i="3"/>
  <c r="AH446" i="3"/>
  <c r="A446" i="18"/>
  <c r="AH445" i="18"/>
  <c r="AH446" i="18" l="1"/>
  <c r="A447" i="18"/>
  <c r="A448" i="3"/>
  <c r="AH447" i="3"/>
  <c r="A447" i="16"/>
  <c r="AH446" i="16"/>
  <c r="A446" i="17"/>
  <c r="AH445" i="17"/>
  <c r="A447" i="17" l="1"/>
  <c r="AH446" i="17"/>
  <c r="A448" i="16"/>
  <c r="AH447" i="16"/>
  <c r="A449" i="3"/>
  <c r="AH448" i="3"/>
  <c r="AH447" i="18"/>
  <c r="A448" i="18"/>
  <c r="AH448" i="18" l="1"/>
  <c r="A449" i="18"/>
  <c r="A450" i="3"/>
  <c r="AH449" i="3"/>
  <c r="A449" i="16"/>
  <c r="AH448" i="16"/>
  <c r="A448" i="17"/>
  <c r="AH447" i="17"/>
  <c r="A449" i="17" l="1"/>
  <c r="AH448" i="17"/>
  <c r="A450" i="16"/>
  <c r="AH449" i="16"/>
  <c r="A451" i="3"/>
  <c r="AH450" i="3"/>
  <c r="A450" i="18"/>
  <c r="AH449" i="18"/>
  <c r="A451" i="18" l="1"/>
  <c r="AH450" i="18"/>
  <c r="A452" i="3"/>
  <c r="AH451" i="3"/>
  <c r="A451" i="16"/>
  <c r="AH450" i="16"/>
  <c r="A450" i="17"/>
  <c r="AH449" i="17"/>
  <c r="A451" i="17" l="1"/>
  <c r="AH450" i="17"/>
  <c r="A452" i="16"/>
  <c r="AH451" i="16"/>
  <c r="A453" i="3"/>
  <c r="AH452" i="3"/>
  <c r="AH451" i="18"/>
  <c r="A452" i="18"/>
  <c r="A453" i="18" l="1"/>
  <c r="AH452" i="18"/>
  <c r="A454" i="3"/>
  <c r="AH453" i="3"/>
  <c r="A453" i="16"/>
  <c r="AH452" i="16"/>
  <c r="A452" i="17"/>
  <c r="AH451" i="17"/>
  <c r="A453" i="17" l="1"/>
  <c r="AH452" i="17"/>
  <c r="A454" i="16"/>
  <c r="AH453" i="16"/>
  <c r="A455" i="3"/>
  <c r="AH454" i="3"/>
  <c r="A454" i="18"/>
  <c r="AH453" i="18"/>
  <c r="AH454" i="18" l="1"/>
  <c r="A455" i="18"/>
  <c r="A456" i="3"/>
  <c r="AH455" i="3"/>
  <c r="A455" i="16"/>
  <c r="AH454" i="16"/>
  <c r="A454" i="17"/>
  <c r="AH453" i="17"/>
  <c r="A455" i="17" l="1"/>
  <c r="AH454" i="17"/>
  <c r="A456" i="16"/>
  <c r="AH455" i="16"/>
  <c r="A457" i="3"/>
  <c r="AH456" i="3"/>
  <c r="AH455" i="18"/>
  <c r="A456" i="18"/>
  <c r="AH456" i="18" l="1"/>
  <c r="A457" i="18"/>
  <c r="A458" i="3"/>
  <c r="AH457" i="3"/>
  <c r="A457" i="16"/>
  <c r="AH456" i="16"/>
  <c r="A456" i="17"/>
  <c r="AH455" i="17"/>
  <c r="A457" i="17" l="1"/>
  <c r="AH456" i="17"/>
  <c r="A458" i="16"/>
  <c r="AH457" i="16"/>
  <c r="A459" i="3"/>
  <c r="AH458" i="3"/>
  <c r="A458" i="18"/>
  <c r="AH457" i="18"/>
  <c r="A459" i="18" l="1"/>
  <c r="AH458" i="18"/>
  <c r="A460" i="3"/>
  <c r="AH459" i="3"/>
  <c r="A459" i="16"/>
  <c r="AH458" i="16"/>
  <c r="A458" i="17"/>
  <c r="AH457" i="17"/>
  <c r="A459" i="17" l="1"/>
  <c r="AH458" i="17"/>
  <c r="A460" i="16"/>
  <c r="AH459" i="16"/>
  <c r="A461" i="3"/>
  <c r="AH460" i="3"/>
  <c r="AH459" i="18"/>
  <c r="A460" i="18"/>
  <c r="A461" i="18" l="1"/>
  <c r="AH460" i="18"/>
  <c r="A462" i="3"/>
  <c r="AH461" i="3"/>
  <c r="A461" i="16"/>
  <c r="AH460" i="16"/>
  <c r="A460" i="17"/>
  <c r="AH459" i="17"/>
  <c r="A461" i="17" l="1"/>
  <c r="AH460" i="17"/>
  <c r="A462" i="16"/>
  <c r="AH461" i="16"/>
  <c r="A463" i="3"/>
  <c r="AH462" i="3"/>
  <c r="A462" i="18"/>
  <c r="AH461" i="18"/>
  <c r="AH462" i="18" l="1"/>
  <c r="A463" i="18"/>
  <c r="A464" i="3"/>
  <c r="AH463" i="3"/>
  <c r="A463" i="16"/>
  <c r="AH462" i="16"/>
  <c r="A462" i="17"/>
  <c r="AH461" i="17"/>
  <c r="A463" i="17" l="1"/>
  <c r="AH462" i="17"/>
  <c r="A464" i="16"/>
  <c r="AH463" i="16"/>
  <c r="A465" i="3"/>
  <c r="AH464" i="3"/>
  <c r="A464" i="18"/>
  <c r="AH463" i="18"/>
  <c r="A465" i="18" l="1"/>
  <c r="AH464" i="18"/>
  <c r="A466" i="3"/>
  <c r="AH465" i="3"/>
  <c r="A465" i="16"/>
  <c r="AH464" i="16"/>
  <c r="A464" i="17"/>
  <c r="AH463" i="17"/>
  <c r="A465" i="17" l="1"/>
  <c r="AH464" i="17"/>
  <c r="A466" i="16"/>
  <c r="AH465" i="16"/>
  <c r="A467" i="3"/>
  <c r="AH466" i="3"/>
  <c r="A466" i="18"/>
  <c r="AH465" i="18"/>
  <c r="A467" i="18" l="1"/>
  <c r="AH466" i="18"/>
  <c r="A468" i="3"/>
  <c r="AH467" i="3"/>
  <c r="A467" i="16"/>
  <c r="AH466" i="16"/>
  <c r="A466" i="17"/>
  <c r="AH465" i="17"/>
  <c r="A467" i="17" l="1"/>
  <c r="AH466" i="17"/>
  <c r="A468" i="16"/>
  <c r="AH467" i="16"/>
  <c r="A469" i="3"/>
  <c r="AH468" i="3"/>
  <c r="AH467" i="18"/>
  <c r="A468" i="18"/>
  <c r="A469" i="18" l="1"/>
  <c r="AH468" i="18"/>
  <c r="A470" i="3"/>
  <c r="AH469" i="3"/>
  <c r="A469" i="16"/>
  <c r="AH468" i="16"/>
  <c r="A468" i="17"/>
  <c r="AH467" i="17"/>
  <c r="A469" i="17" l="1"/>
  <c r="AH468" i="17"/>
  <c r="A470" i="16"/>
  <c r="AH469" i="16"/>
  <c r="A471" i="3"/>
  <c r="AH470" i="3"/>
  <c r="A470" i="18"/>
  <c r="AH469" i="18"/>
  <c r="AH470" i="18" l="1"/>
  <c r="A471" i="18"/>
  <c r="A472" i="3"/>
  <c r="AH471" i="3"/>
  <c r="A471" i="16"/>
  <c r="AH470" i="16"/>
  <c r="A470" i="17"/>
  <c r="AH469" i="17"/>
  <c r="A471" i="17" l="1"/>
  <c r="AH470" i="17"/>
  <c r="A472" i="16"/>
  <c r="AH471" i="16"/>
  <c r="A473" i="3"/>
  <c r="AH472" i="3"/>
  <c r="A472" i="18"/>
  <c r="AH471" i="18"/>
  <c r="A473" i="18" l="1"/>
  <c r="AH472" i="18"/>
  <c r="A474" i="3"/>
  <c r="AH473" i="3"/>
  <c r="A473" i="16"/>
  <c r="AH472" i="16"/>
  <c r="A472" i="17"/>
  <c r="AH471" i="17"/>
  <c r="A473" i="17" l="1"/>
  <c r="AH472" i="17"/>
  <c r="A474" i="16"/>
  <c r="AH473" i="16"/>
  <c r="A475" i="3"/>
  <c r="AH474" i="3"/>
  <c r="A474" i="18"/>
  <c r="AH473" i="18"/>
  <c r="A475" i="18" l="1"/>
  <c r="AH474" i="18"/>
  <c r="A476" i="3"/>
  <c r="AH475" i="3"/>
  <c r="A475" i="16"/>
  <c r="AH474" i="16"/>
  <c r="A474" i="17"/>
  <c r="AH473" i="17"/>
  <c r="A475" i="17" l="1"/>
  <c r="AH474" i="17"/>
  <c r="A476" i="16"/>
  <c r="AH475" i="16"/>
  <c r="A477" i="3"/>
  <c r="AH476" i="3"/>
  <c r="AH475" i="18"/>
  <c r="A476" i="18"/>
  <c r="A477" i="18" l="1"/>
  <c r="AH476" i="18"/>
  <c r="A478" i="3"/>
  <c r="AH477" i="3"/>
  <c r="A477" i="16"/>
  <c r="AH476" i="16"/>
  <c r="A476" i="17"/>
  <c r="AH475" i="17"/>
  <c r="A477" i="17" l="1"/>
  <c r="AH476" i="17"/>
  <c r="A478" i="16"/>
  <c r="AH477" i="16"/>
  <c r="A479" i="3"/>
  <c r="AH478" i="3"/>
  <c r="A478" i="18"/>
  <c r="AH477" i="18"/>
  <c r="AH478" i="18" l="1"/>
  <c r="A479" i="18"/>
  <c r="A480" i="3"/>
  <c r="AH479" i="3"/>
  <c r="A479" i="16"/>
  <c r="AH478" i="16"/>
  <c r="A478" i="17"/>
  <c r="AH477" i="17"/>
  <c r="A479" i="17" l="1"/>
  <c r="AH478" i="17"/>
  <c r="A480" i="16"/>
  <c r="AH479" i="16"/>
  <c r="A481" i="3"/>
  <c r="AH480" i="3"/>
  <c r="A480" i="18"/>
  <c r="AH479" i="18"/>
  <c r="A481" i="18" l="1"/>
  <c r="AH480" i="18"/>
  <c r="A482" i="3"/>
  <c r="AH481" i="3"/>
  <c r="A481" i="16"/>
  <c r="AH480" i="16"/>
  <c r="A480" i="17"/>
  <c r="AH479" i="17"/>
  <c r="A481" i="17" l="1"/>
  <c r="AH480" i="17"/>
  <c r="A482" i="16"/>
  <c r="AH481" i="16"/>
  <c r="A483" i="3"/>
  <c r="AH482" i="3"/>
  <c r="A482" i="18"/>
  <c r="AH481" i="18"/>
  <c r="A483" i="18" l="1"/>
  <c r="AH482" i="18"/>
  <c r="A484" i="3"/>
  <c r="AH483" i="3"/>
  <c r="A483" i="16"/>
  <c r="AH482" i="16"/>
  <c r="A482" i="17"/>
  <c r="AH481" i="17"/>
  <c r="A483" i="17" l="1"/>
  <c r="AH482" i="17"/>
  <c r="A484" i="16"/>
  <c r="AH483" i="16"/>
  <c r="A485" i="3"/>
  <c r="AH484" i="3"/>
  <c r="A484" i="18"/>
  <c r="AH483" i="18"/>
  <c r="A485" i="18" l="1"/>
  <c r="AH484" i="18"/>
  <c r="A486" i="3"/>
  <c r="AH485" i="3"/>
  <c r="A485" i="16"/>
  <c r="AH484" i="16"/>
  <c r="A484" i="17"/>
  <c r="AH483" i="17"/>
  <c r="A485" i="17" l="1"/>
  <c r="AH484" i="17"/>
  <c r="A486" i="16"/>
  <c r="AH485" i="16"/>
  <c r="A487" i="3"/>
  <c r="AH486" i="3"/>
  <c r="A486" i="18"/>
  <c r="AH485" i="18"/>
  <c r="AH486" i="18" l="1"/>
  <c r="A487" i="18"/>
  <c r="A488" i="3"/>
  <c r="AH487" i="3"/>
  <c r="A487" i="16"/>
  <c r="AH486" i="16"/>
  <c r="A486" i="17"/>
  <c r="AH485" i="17"/>
  <c r="A487" i="17" l="1"/>
  <c r="AH486" i="17"/>
  <c r="A488" i="16"/>
  <c r="AH487" i="16"/>
  <c r="A489" i="3"/>
  <c r="AH488" i="3"/>
  <c r="A488" i="18"/>
  <c r="AH487" i="18"/>
  <c r="A489" i="18" l="1"/>
  <c r="AH488" i="18"/>
  <c r="A490" i="3"/>
  <c r="AH489" i="3"/>
  <c r="A489" i="16"/>
  <c r="AH488" i="16"/>
  <c r="A488" i="17"/>
  <c r="AH487" i="17"/>
  <c r="A489" i="17" l="1"/>
  <c r="AH488" i="17"/>
  <c r="A490" i="16"/>
  <c r="AH489" i="16"/>
  <c r="A491" i="3"/>
  <c r="AH490" i="3"/>
  <c r="A490" i="18"/>
  <c r="AH489" i="18"/>
  <c r="A491" i="18" l="1"/>
  <c r="AH490" i="18"/>
  <c r="A492" i="3"/>
  <c r="AH491" i="3"/>
  <c r="A491" i="16"/>
  <c r="AH490" i="16"/>
  <c r="A490" i="17"/>
  <c r="AH489" i="17"/>
  <c r="A491" i="17" l="1"/>
  <c r="AH490" i="17"/>
  <c r="A492" i="16"/>
  <c r="AH491" i="16"/>
  <c r="A493" i="3"/>
  <c r="AH492" i="3"/>
  <c r="A492" i="18"/>
  <c r="AH491" i="18"/>
  <c r="A493" i="18" l="1"/>
  <c r="AH492" i="18"/>
  <c r="A494" i="3"/>
  <c r="AH493" i="3"/>
  <c r="A493" i="16"/>
  <c r="AH492" i="16"/>
  <c r="A492" i="17"/>
  <c r="AH491" i="17"/>
  <c r="A493" i="17" l="1"/>
  <c r="AH492" i="17"/>
  <c r="A494" i="16"/>
  <c r="AH493" i="16"/>
  <c r="A495" i="3"/>
  <c r="AH494" i="3"/>
  <c r="A494" i="18"/>
  <c r="AH493" i="18"/>
  <c r="AH494" i="18" l="1"/>
  <c r="A495" i="18"/>
  <c r="A496" i="3"/>
  <c r="AH495" i="3"/>
  <c r="A495" i="16"/>
  <c r="AH494" i="16"/>
  <c r="A494" i="17"/>
  <c r="AH493" i="17"/>
  <c r="A495" i="17" l="1"/>
  <c r="AH494" i="17"/>
  <c r="A496" i="16"/>
  <c r="AH495" i="16"/>
  <c r="A497" i="3"/>
  <c r="AH496" i="3"/>
  <c r="A496" i="18"/>
  <c r="AH495" i="18"/>
  <c r="A497" i="18" l="1"/>
  <c r="AH496" i="18"/>
  <c r="A498" i="3"/>
  <c r="AH497" i="3"/>
  <c r="A497" i="16"/>
  <c r="AH496" i="16"/>
  <c r="A496" i="17"/>
  <c r="AH495" i="17"/>
  <c r="A497" i="17" l="1"/>
  <c r="AH496" i="17"/>
  <c r="A498" i="16"/>
  <c r="AH497" i="16"/>
  <c r="A499" i="3"/>
  <c r="AH498" i="3"/>
  <c r="A498" i="18"/>
  <c r="AH497" i="18"/>
  <c r="A499" i="18" l="1"/>
  <c r="AH498" i="18"/>
  <c r="A500" i="3"/>
  <c r="AH499" i="3"/>
  <c r="A499" i="16"/>
  <c r="AH498" i="16"/>
  <c r="A498" i="17"/>
  <c r="AH497" i="17"/>
  <c r="A499" i="17" l="1"/>
  <c r="AH498" i="17"/>
  <c r="A500" i="16"/>
  <c r="AH499" i="16"/>
  <c r="A501" i="3"/>
  <c r="AH500" i="3"/>
  <c r="A500" i="18"/>
  <c r="AH499" i="18"/>
  <c r="A501" i="18" l="1"/>
  <c r="AH500" i="18"/>
  <c r="A502" i="3"/>
  <c r="AH501" i="3"/>
  <c r="A501" i="16"/>
  <c r="AH500" i="16"/>
  <c r="A500" i="17"/>
  <c r="AH499" i="17"/>
  <c r="A501" i="17" l="1"/>
  <c r="AH500" i="17"/>
  <c r="A502" i="16"/>
  <c r="AH501" i="16"/>
  <c r="A503" i="3"/>
  <c r="AH502" i="3"/>
  <c r="A502" i="18"/>
  <c r="AH501" i="18"/>
  <c r="A503" i="18" l="1"/>
  <c r="AH502" i="18"/>
  <c r="A504" i="3"/>
  <c r="AH503" i="3"/>
  <c r="A503" i="16"/>
  <c r="AH502" i="16"/>
  <c r="A502" i="17"/>
  <c r="AH501" i="17"/>
  <c r="A503" i="17" l="1"/>
  <c r="AH502" i="17"/>
  <c r="A504" i="16"/>
  <c r="AH503" i="16"/>
  <c r="A505" i="3"/>
  <c r="AH504" i="3"/>
  <c r="A504" i="18"/>
  <c r="AH503" i="18"/>
  <c r="A505" i="18" l="1"/>
  <c r="AH504" i="18"/>
  <c r="A506" i="3"/>
  <c r="AH505" i="3"/>
  <c r="A505" i="16"/>
  <c r="AH504" i="16"/>
  <c r="A504" i="17"/>
  <c r="AH503" i="17"/>
  <c r="AH504" i="17" l="1"/>
  <c r="A505" i="17"/>
  <c r="A506" i="16"/>
  <c r="AH505" i="16"/>
  <c r="A507" i="3"/>
  <c r="AH506" i="3"/>
  <c r="AH505" i="18"/>
  <c r="A506" i="18"/>
  <c r="AH506" i="18" l="1"/>
  <c r="A507" i="18"/>
  <c r="A508" i="3"/>
  <c r="AH507" i="3"/>
  <c r="A507" i="16"/>
  <c r="AH506" i="16"/>
  <c r="A506" i="17"/>
  <c r="AH505" i="17"/>
  <c r="A508" i="16" l="1"/>
  <c r="AH507" i="16"/>
  <c r="A509" i="3"/>
  <c r="AH508" i="3"/>
  <c r="A507" i="17"/>
  <c r="AH506" i="17"/>
  <c r="A508" i="18"/>
  <c r="AH507" i="18"/>
  <c r="AH508" i="18" l="1"/>
  <c r="A509" i="18"/>
  <c r="A508" i="17"/>
  <c r="AH507" i="17"/>
  <c r="A510" i="3"/>
  <c r="AH509" i="3"/>
  <c r="AH508" i="16"/>
  <c r="A509" i="16"/>
  <c r="A510" i="16" l="1"/>
  <c r="AH509" i="16"/>
  <c r="A511" i="3"/>
  <c r="AH510" i="3"/>
  <c r="A509" i="17"/>
  <c r="AH508" i="17"/>
  <c r="A510" i="18"/>
  <c r="AH509" i="18"/>
  <c r="A512" i="3" l="1"/>
  <c r="AH511" i="3"/>
  <c r="A511" i="18"/>
  <c r="AH510" i="18"/>
  <c r="A510" i="17"/>
  <c r="AH509" i="17"/>
  <c r="A511" i="16"/>
  <c r="AH510" i="16"/>
  <c r="A512" i="16" l="1"/>
  <c r="AH511" i="16"/>
  <c r="A512" i="18"/>
  <c r="AH511" i="18"/>
  <c r="A511" i="17"/>
  <c r="AH510" i="17"/>
  <c r="A513" i="3"/>
  <c r="AH512" i="3"/>
  <c r="A514" i="3" l="1"/>
  <c r="AH513" i="3"/>
  <c r="A512" i="17"/>
  <c r="AH511" i="17"/>
  <c r="A513" i="18"/>
  <c r="AH512" i="18"/>
  <c r="AH512" i="16"/>
  <c r="A513" i="16"/>
  <c r="A514" i="16" l="1"/>
  <c r="AH513" i="16"/>
  <c r="AH513" i="18"/>
  <c r="A514" i="18"/>
  <c r="A513" i="17"/>
  <c r="AH512" i="17"/>
  <c r="A515" i="3"/>
  <c r="AH514" i="3"/>
  <c r="A516" i="3" l="1"/>
  <c r="AH515" i="3"/>
  <c r="A514" i="17"/>
  <c r="AH513" i="17"/>
  <c r="AH514" i="18"/>
  <c r="A515" i="18"/>
  <c r="A515" i="16"/>
  <c r="AH514" i="16"/>
  <c r="A516" i="16" l="1"/>
  <c r="AH515" i="16"/>
  <c r="A516" i="18"/>
  <c r="AH515" i="18"/>
  <c r="A515" i="17"/>
  <c r="AH514" i="17"/>
  <c r="A517" i="3"/>
  <c r="AH516" i="3"/>
  <c r="AH516" i="18" l="1"/>
  <c r="A517" i="18"/>
  <c r="A518" i="3"/>
  <c r="AH517" i="3"/>
  <c r="A516" i="17"/>
  <c r="AH515" i="17"/>
  <c r="AH516" i="16"/>
  <c r="A517" i="16"/>
  <c r="A518" i="16" l="1"/>
  <c r="AH517" i="16"/>
  <c r="A519" i="3"/>
  <c r="AH518" i="3"/>
  <c r="A517" i="17"/>
  <c r="AH516" i="17"/>
  <c r="A518" i="18"/>
  <c r="AH517" i="18"/>
  <c r="A518" i="17" l="1"/>
  <c r="AH517" i="17"/>
  <c r="A520" i="3"/>
  <c r="AH519" i="3"/>
  <c r="A519" i="18"/>
  <c r="AH518" i="18"/>
  <c r="A519" i="16"/>
  <c r="AH518" i="16"/>
  <c r="A520" i="16" l="1"/>
  <c r="AH519" i="16"/>
  <c r="A520" i="18"/>
  <c r="AH519" i="18"/>
  <c r="A521" i="3"/>
  <c r="AH520" i="3"/>
  <c r="A519" i="17"/>
  <c r="AH518" i="17"/>
  <c r="A520" i="17" l="1"/>
  <c r="AH519" i="17"/>
  <c r="A522" i="3"/>
  <c r="AH521" i="3"/>
  <c r="A521" i="18"/>
  <c r="AH520" i="18"/>
  <c r="AH520" i="16"/>
  <c r="A521" i="16"/>
  <c r="A522" i="16" l="1"/>
  <c r="AH521" i="16"/>
  <c r="AH521" i="18"/>
  <c r="A522" i="18"/>
  <c r="A523" i="3"/>
  <c r="AH522" i="3"/>
  <c r="A521" i="17"/>
  <c r="AH520" i="17"/>
  <c r="A522" i="17" l="1"/>
  <c r="AH521" i="17"/>
  <c r="A524" i="3"/>
  <c r="AH523" i="3"/>
  <c r="AH522" i="18"/>
  <c r="A523" i="18"/>
  <c r="A523" i="16"/>
  <c r="AH522" i="16"/>
  <c r="A524" i="18" l="1"/>
  <c r="AH523" i="18"/>
  <c r="A524" i="16"/>
  <c r="AH523" i="16"/>
  <c r="A525" i="3"/>
  <c r="AH524" i="3"/>
  <c r="A523" i="17"/>
  <c r="AH522" i="17"/>
  <c r="A524" i="17" l="1"/>
  <c r="AH523" i="17"/>
  <c r="A526" i="3"/>
  <c r="AH525" i="3"/>
  <c r="AH524" i="16"/>
  <c r="A525" i="16"/>
  <c r="AH524" i="18"/>
  <c r="A525" i="18"/>
  <c r="A526" i="16" l="1"/>
  <c r="AH525" i="16"/>
  <c r="AH525" i="18"/>
  <c r="A526" i="18"/>
  <c r="A527" i="3"/>
  <c r="AH526" i="3"/>
  <c r="A525" i="17"/>
  <c r="AH524" i="17"/>
  <c r="A526" i="17" l="1"/>
  <c r="AH525" i="17"/>
  <c r="A528" i="3"/>
  <c r="AH527" i="3"/>
  <c r="A527" i="18"/>
  <c r="AH526" i="18"/>
  <c r="A527" i="16"/>
  <c r="AH526" i="16"/>
  <c r="A528" i="16" l="1"/>
  <c r="AH527" i="16"/>
  <c r="AH527" i="18"/>
  <c r="A528" i="18"/>
  <c r="A529" i="3"/>
  <c r="AH528" i="3"/>
  <c r="A527" i="17"/>
  <c r="AH526" i="17"/>
  <c r="A528" i="17" l="1"/>
  <c r="AH527" i="17"/>
  <c r="A530" i="3"/>
  <c r="AH529" i="3"/>
  <c r="A529" i="18"/>
  <c r="AH528" i="18"/>
  <c r="AH528" i="16"/>
  <c r="A529" i="16"/>
  <c r="A530" i="16" l="1"/>
  <c r="AH529" i="16"/>
  <c r="A530" i="18"/>
  <c r="AH529" i="18"/>
  <c r="A531" i="3"/>
  <c r="AH530" i="3"/>
  <c r="A529" i="17"/>
  <c r="AH528" i="17"/>
  <c r="A530" i="17" l="1"/>
  <c r="AH529" i="17"/>
  <c r="A532" i="3"/>
  <c r="AH531" i="3"/>
  <c r="AH530" i="18"/>
  <c r="A531" i="18"/>
  <c r="A531" i="16"/>
  <c r="AH530" i="16"/>
  <c r="A532" i="16" l="1"/>
  <c r="AH531" i="16"/>
  <c r="A532" i="18"/>
  <c r="AH531" i="18"/>
  <c r="A533" i="3"/>
  <c r="AH532" i="3"/>
  <c r="A531" i="17"/>
  <c r="AH530" i="17"/>
  <c r="A532" i="17" l="1"/>
  <c r="AH531" i="17"/>
  <c r="A534" i="3"/>
  <c r="AH533" i="3"/>
  <c r="AH532" i="18"/>
  <c r="A533" i="18"/>
  <c r="AH532" i="16"/>
  <c r="A533" i="16"/>
  <c r="A534" i="16" l="1"/>
  <c r="AH533" i="16"/>
  <c r="A534" i="18"/>
  <c r="AH533" i="18"/>
  <c r="A535" i="3"/>
  <c r="AH534" i="3"/>
  <c r="A533" i="17"/>
  <c r="AH532" i="17"/>
  <c r="A534" i="17" l="1"/>
  <c r="AH533" i="17"/>
  <c r="A536" i="3"/>
  <c r="AH535" i="3"/>
  <c r="A535" i="18"/>
  <c r="AH534" i="18"/>
  <c r="A535" i="16"/>
  <c r="AH534" i="16"/>
  <c r="A536" i="16" l="1"/>
  <c r="AH535" i="16"/>
  <c r="AH535" i="18"/>
  <c r="A536" i="18"/>
  <c r="A537" i="3"/>
  <c r="AH536" i="3"/>
  <c r="A535" i="17"/>
  <c r="AH534" i="17"/>
  <c r="A536" i="17" l="1"/>
  <c r="AH535" i="17"/>
  <c r="A538" i="3"/>
  <c r="AH537" i="3"/>
  <c r="A537" i="18"/>
  <c r="AH536" i="18"/>
  <c r="AH536" i="16"/>
  <c r="A537" i="16"/>
  <c r="A538" i="16" l="1"/>
  <c r="AH537" i="16"/>
  <c r="A538" i="18"/>
  <c r="AH537" i="18"/>
  <c r="A539" i="3"/>
  <c r="AH538" i="3"/>
  <c r="A537" i="17"/>
  <c r="AH536" i="17"/>
  <c r="A538" i="17" l="1"/>
  <c r="AH537" i="17"/>
  <c r="A540" i="3"/>
  <c r="AH539" i="3"/>
  <c r="AH538" i="18"/>
  <c r="A539" i="18"/>
  <c r="A539" i="16"/>
  <c r="AH538" i="16"/>
  <c r="A540" i="16" l="1"/>
  <c r="AH539" i="16"/>
  <c r="A540" i="18"/>
  <c r="AH539" i="18"/>
  <c r="A541" i="3"/>
  <c r="AH540" i="3"/>
  <c r="A539" i="17"/>
  <c r="AH538" i="17"/>
  <c r="A540" i="17" l="1"/>
  <c r="AH539" i="17"/>
  <c r="A542" i="3"/>
  <c r="AH541" i="3"/>
  <c r="AH540" i="18"/>
  <c r="A541" i="18"/>
  <c r="AH540" i="16"/>
  <c r="A541" i="16"/>
  <c r="A542" i="16" l="1"/>
  <c r="AH541" i="16"/>
  <c r="A542" i="18"/>
  <c r="AH541" i="18"/>
  <c r="A543" i="3"/>
  <c r="AH542" i="3"/>
  <c r="A541" i="17"/>
  <c r="AH540" i="17"/>
  <c r="A542" i="17" l="1"/>
  <c r="AH541" i="17"/>
  <c r="A544" i="3"/>
  <c r="AH543" i="3"/>
  <c r="A543" i="18"/>
  <c r="AH542" i="18"/>
  <c r="A543" i="16"/>
  <c r="AH542" i="16"/>
  <c r="A544" i="16" l="1"/>
  <c r="AH543" i="16"/>
  <c r="A544" i="18"/>
  <c r="AH543" i="18"/>
  <c r="A545" i="3"/>
  <c r="AH544" i="3"/>
  <c r="A543" i="17"/>
  <c r="AH542" i="17"/>
  <c r="A544" i="17" l="1"/>
  <c r="AH543" i="17"/>
  <c r="A546" i="3"/>
  <c r="AH545" i="3"/>
  <c r="A545" i="18"/>
  <c r="AH544" i="18"/>
  <c r="AH544" i="16"/>
  <c r="A545" i="16"/>
  <c r="A546" i="18" l="1"/>
  <c r="AH545" i="18"/>
  <c r="A546" i="16"/>
  <c r="AH545" i="16"/>
  <c r="A547" i="3"/>
  <c r="AH546" i="3"/>
  <c r="A545" i="17"/>
  <c r="AH544" i="17"/>
  <c r="A546" i="17" l="1"/>
  <c r="AH545" i="17"/>
  <c r="A548" i="3"/>
  <c r="AH547" i="3"/>
  <c r="A547" i="16"/>
  <c r="AH546" i="16"/>
  <c r="AH546" i="18"/>
  <c r="A547" i="18"/>
  <c r="A548" i="18" l="1"/>
  <c r="AH547" i="18"/>
  <c r="A548" i="16"/>
  <c r="AH547" i="16"/>
  <c r="A549" i="3"/>
  <c r="AH548" i="3"/>
  <c r="A547" i="17"/>
  <c r="AH546" i="17"/>
  <c r="A548" i="17" l="1"/>
  <c r="AH547" i="17"/>
  <c r="A550" i="3"/>
  <c r="AH549" i="3"/>
  <c r="AH548" i="16"/>
  <c r="A549" i="16"/>
  <c r="AH548" i="18"/>
  <c r="A549" i="18"/>
  <c r="A550" i="18" l="1"/>
  <c r="AH549" i="18"/>
  <c r="A550" i="16"/>
  <c r="AH549" i="16"/>
  <c r="A551" i="3"/>
  <c r="AH550" i="3"/>
  <c r="A549" i="17"/>
  <c r="AH548" i="17"/>
  <c r="A550" i="17" l="1"/>
  <c r="AH549" i="17"/>
  <c r="A552" i="3"/>
  <c r="AH551" i="3"/>
  <c r="A551" i="16"/>
  <c r="AH550" i="16"/>
  <c r="A551" i="18"/>
  <c r="AH550" i="18"/>
  <c r="A552" i="18" l="1"/>
  <c r="AH551" i="18"/>
  <c r="A552" i="16"/>
  <c r="AH551" i="16"/>
  <c r="A553" i="3"/>
  <c r="AH552" i="3"/>
  <c r="A551" i="17"/>
  <c r="AH550" i="17"/>
  <c r="A552" i="17" l="1"/>
  <c r="AH551" i="17"/>
  <c r="A554" i="3"/>
  <c r="AH553" i="3"/>
  <c r="AH552" i="16"/>
  <c r="A553" i="16"/>
  <c r="A553" i="18"/>
  <c r="AH552" i="18"/>
  <c r="A554" i="18" l="1"/>
  <c r="AH553" i="18"/>
  <c r="A554" i="16"/>
  <c r="AH553" i="16"/>
  <c r="A555" i="3"/>
  <c r="AH554" i="3"/>
  <c r="A553" i="17"/>
  <c r="AH552" i="17"/>
  <c r="A554" i="17" l="1"/>
  <c r="AH553" i="17"/>
  <c r="A556" i="3"/>
  <c r="AH555" i="3"/>
  <c r="A555" i="16"/>
  <c r="AH554" i="16"/>
  <c r="AH554" i="18"/>
  <c r="A555" i="18"/>
  <c r="A556" i="18" l="1"/>
  <c r="AH555" i="18"/>
  <c r="A556" i="16"/>
  <c r="AH555" i="16"/>
  <c r="A557" i="3"/>
  <c r="AH556" i="3"/>
  <c r="A555" i="17"/>
  <c r="AH554" i="17"/>
  <c r="A556" i="17" l="1"/>
  <c r="AH555" i="17"/>
  <c r="A558" i="3"/>
  <c r="AH557" i="3"/>
  <c r="AH556" i="16"/>
  <c r="A557" i="16"/>
  <c r="AH556" i="18"/>
  <c r="A557" i="18"/>
  <c r="A558" i="18" l="1"/>
  <c r="AH557" i="18"/>
  <c r="A558" i="16"/>
  <c r="AH557" i="16"/>
  <c r="A559" i="3"/>
  <c r="AH558" i="3"/>
  <c r="A557" i="17"/>
  <c r="AH556" i="17"/>
  <c r="A558" i="17" l="1"/>
  <c r="AH557" i="17"/>
  <c r="A560" i="3"/>
  <c r="AH559" i="3"/>
  <c r="A559" i="16"/>
  <c r="AH558" i="16"/>
  <c r="A559" i="18"/>
  <c r="AH558" i="18"/>
  <c r="A560" i="18" l="1"/>
  <c r="AH559" i="18"/>
  <c r="A560" i="16"/>
  <c r="AH559" i="16"/>
  <c r="A561" i="3"/>
  <c r="AH560" i="3"/>
  <c r="A559" i="17"/>
  <c r="AH558" i="17"/>
  <c r="A560" i="17" l="1"/>
  <c r="AH559" i="17"/>
  <c r="A562" i="3"/>
  <c r="AH561" i="3"/>
  <c r="AH560" i="16"/>
  <c r="A561" i="16"/>
  <c r="A561" i="18"/>
  <c r="AH560" i="18"/>
  <c r="A562" i="18" l="1"/>
  <c r="AH561" i="18"/>
  <c r="A562" i="16"/>
  <c r="AH561" i="16"/>
  <c r="A563" i="3"/>
  <c r="AH562" i="3"/>
  <c r="A561" i="17"/>
  <c r="AH560" i="17"/>
  <c r="A562" i="17" l="1"/>
  <c r="AH561" i="17"/>
  <c r="A564" i="3"/>
  <c r="AH563" i="3"/>
  <c r="A563" i="16"/>
  <c r="AH562" i="16"/>
  <c r="A563" i="18"/>
  <c r="AH562" i="18"/>
  <c r="A564" i="18" l="1"/>
  <c r="AH563" i="18"/>
  <c r="A564" i="16"/>
  <c r="AH563" i="16"/>
  <c r="A565" i="3"/>
  <c r="AH564" i="3"/>
  <c r="A563" i="17"/>
  <c r="AH562" i="17"/>
  <c r="A564" i="17" l="1"/>
  <c r="AH563" i="17"/>
  <c r="A566" i="3"/>
  <c r="AH565" i="3"/>
  <c r="AH564" i="16"/>
  <c r="A565" i="16"/>
  <c r="A565" i="18"/>
  <c r="AH564" i="18"/>
  <c r="A566" i="18" l="1"/>
  <c r="AH565" i="18"/>
  <c r="A566" i="16"/>
  <c r="AH565" i="16"/>
  <c r="A567" i="3"/>
  <c r="AH566" i="3"/>
  <c r="A565" i="17"/>
  <c r="AH564" i="17"/>
  <c r="A566" i="17" l="1"/>
  <c r="AH565" i="17"/>
  <c r="A568" i="3"/>
  <c r="AH567" i="3"/>
  <c r="A567" i="16"/>
  <c r="AH566" i="16"/>
  <c r="AH566" i="18"/>
  <c r="A567" i="18"/>
  <c r="A568" i="18" l="1"/>
  <c r="AH567" i="18"/>
  <c r="A568" i="16"/>
  <c r="AH567" i="16"/>
  <c r="A569" i="3"/>
  <c r="AH568" i="3"/>
  <c r="A567" i="17"/>
  <c r="AH566" i="17"/>
  <c r="A568" i="17" l="1"/>
  <c r="AH567" i="17"/>
  <c r="A570" i="3"/>
  <c r="AH569" i="3"/>
  <c r="AH568" i="16"/>
  <c r="A569" i="16"/>
  <c r="AH568" i="18"/>
  <c r="A569" i="18"/>
  <c r="A570" i="16" l="1"/>
  <c r="AH569" i="16"/>
  <c r="A570" i="18"/>
  <c r="AH569" i="18"/>
  <c r="A571" i="3"/>
  <c r="AH570" i="3"/>
  <c r="A569" i="17"/>
  <c r="AH568" i="17"/>
  <c r="A570" i="17" l="1"/>
  <c r="AH569" i="17"/>
  <c r="A572" i="3"/>
  <c r="AH571" i="3"/>
  <c r="A571" i="18"/>
  <c r="AH570" i="18"/>
  <c r="A571" i="16"/>
  <c r="AH570" i="16"/>
  <c r="A572" i="16" l="1"/>
  <c r="AH571" i="16"/>
  <c r="A572" i="18"/>
  <c r="AH571" i="18"/>
  <c r="A573" i="3"/>
  <c r="AH572" i="3"/>
  <c r="A571" i="17"/>
  <c r="AH570" i="17"/>
  <c r="A572" i="17" l="1"/>
  <c r="AH571" i="17"/>
  <c r="A574" i="3"/>
  <c r="AH573" i="3"/>
  <c r="A573" i="18"/>
  <c r="AH572" i="18"/>
  <c r="AH572" i="16"/>
  <c r="A573" i="16"/>
  <c r="A574" i="16" l="1"/>
  <c r="AH573" i="16"/>
  <c r="A574" i="18"/>
  <c r="AH573" i="18"/>
  <c r="A575" i="3"/>
  <c r="AH574" i="3"/>
  <c r="A573" i="17"/>
  <c r="AH572" i="17"/>
  <c r="A574" i="17" l="1"/>
  <c r="AH573" i="17"/>
  <c r="A576" i="3"/>
  <c r="AH575" i="3"/>
  <c r="AH574" i="18"/>
  <c r="A575" i="18"/>
  <c r="A575" i="16"/>
  <c r="AH574" i="16"/>
  <c r="A576" i="16" l="1"/>
  <c r="AH575" i="16"/>
  <c r="A576" i="18"/>
  <c r="AH575" i="18"/>
  <c r="A577" i="3"/>
  <c r="AH576" i="3"/>
  <c r="A575" i="17"/>
  <c r="AH574" i="17"/>
  <c r="A576" i="17" l="1"/>
  <c r="AH575" i="17"/>
  <c r="A578" i="3"/>
  <c r="AH577" i="3"/>
  <c r="AH576" i="18"/>
  <c r="A577" i="18"/>
  <c r="AH576" i="16"/>
  <c r="A577" i="16"/>
  <c r="A578" i="16" l="1"/>
  <c r="AH577" i="16"/>
  <c r="A578" i="18"/>
  <c r="AH577" i="18"/>
  <c r="A579" i="3"/>
  <c r="AH578" i="3"/>
  <c r="A577" i="17"/>
  <c r="AH576" i="17"/>
  <c r="A578" i="17" l="1"/>
  <c r="AH577" i="17"/>
  <c r="A580" i="3"/>
  <c r="AH579" i="3"/>
  <c r="A579" i="18"/>
  <c r="AH578" i="18"/>
  <c r="A579" i="16"/>
  <c r="AH578" i="16"/>
  <c r="A580" i="16" l="1"/>
  <c r="AH579" i="16"/>
  <c r="A580" i="18"/>
  <c r="AH579" i="18"/>
  <c r="A581" i="3"/>
  <c r="AH580" i="3"/>
  <c r="A579" i="17"/>
  <c r="AH578" i="17"/>
  <c r="A580" i="17" l="1"/>
  <c r="AH579" i="17"/>
  <c r="A582" i="3"/>
  <c r="AH581" i="3"/>
  <c r="A581" i="18"/>
  <c r="AH580" i="18"/>
  <c r="AH580" i="16"/>
  <c r="A581" i="16"/>
  <c r="A582" i="16" l="1"/>
  <c r="AH581" i="16"/>
  <c r="A582" i="18"/>
  <c r="AH581" i="18"/>
  <c r="A583" i="3"/>
  <c r="AH582" i="3"/>
  <c r="A581" i="17"/>
  <c r="AH580" i="17"/>
  <c r="A582" i="17" l="1"/>
  <c r="AH581" i="17"/>
  <c r="A584" i="3"/>
  <c r="AH583" i="3"/>
  <c r="AH582" i="18"/>
  <c r="A583" i="18"/>
  <c r="A583" i="16"/>
  <c r="AH582" i="16"/>
  <c r="A584" i="16" l="1"/>
  <c r="AH583" i="16"/>
  <c r="A584" i="18"/>
  <c r="AH583" i="18"/>
  <c r="A585" i="3"/>
  <c r="AH584" i="3"/>
  <c r="A583" i="17"/>
  <c r="AH582" i="17"/>
  <c r="A584" i="17" l="1"/>
  <c r="AH583" i="17"/>
  <c r="A586" i="3"/>
  <c r="AH585" i="3"/>
  <c r="AH584" i="18"/>
  <c r="A585" i="18"/>
  <c r="AH584" i="16"/>
  <c r="A585" i="16"/>
  <c r="A586" i="16" l="1"/>
  <c r="AH585" i="16"/>
  <c r="A586" i="18"/>
  <c r="AH585" i="18"/>
  <c r="A587" i="3"/>
  <c r="AH586" i="3"/>
  <c r="A585" i="17"/>
  <c r="AH584" i="17"/>
  <c r="A586" i="17" l="1"/>
  <c r="AH585" i="17"/>
  <c r="A588" i="3"/>
  <c r="AH587" i="3"/>
  <c r="A587" i="18"/>
  <c r="AH586" i="18"/>
  <c r="A587" i="16"/>
  <c r="AH586" i="16"/>
  <c r="A588" i="16" l="1"/>
  <c r="AH587" i="16"/>
  <c r="AH587" i="18"/>
  <c r="A588" i="18"/>
  <c r="A589" i="3"/>
  <c r="AH588" i="3"/>
  <c r="A587" i="17"/>
  <c r="AH586" i="17"/>
  <c r="A588" i="17" l="1"/>
  <c r="AH587" i="17"/>
  <c r="A590" i="3"/>
  <c r="AH589" i="3"/>
  <c r="AH588" i="18"/>
  <c r="A589" i="18"/>
  <c r="AH588" i="16"/>
  <c r="A589" i="16"/>
  <c r="A590" i="16" l="1"/>
  <c r="AH589" i="16"/>
  <c r="A590" i="18"/>
  <c r="AH589" i="18"/>
  <c r="A591" i="3"/>
  <c r="AH590" i="3"/>
  <c r="A589" i="17"/>
  <c r="AH588" i="17"/>
  <c r="A590" i="17" l="1"/>
  <c r="AH589" i="17"/>
  <c r="A592" i="3"/>
  <c r="AH591" i="3"/>
  <c r="AH590" i="18"/>
  <c r="A591" i="18"/>
  <c r="A591" i="16"/>
  <c r="AH590" i="16"/>
  <c r="A592" i="16" l="1"/>
  <c r="AH591" i="16"/>
  <c r="A592" i="18"/>
  <c r="AH591" i="18"/>
  <c r="A593" i="3"/>
  <c r="AH592" i="3"/>
  <c r="A591" i="17"/>
  <c r="AH590" i="17"/>
  <c r="A592" i="17" l="1"/>
  <c r="AH591" i="17"/>
  <c r="A594" i="3"/>
  <c r="AH593" i="3"/>
  <c r="AH592" i="18"/>
  <c r="A593" i="18"/>
  <c r="AH592" i="16"/>
  <c r="A593" i="16"/>
  <c r="A594" i="16" l="1"/>
  <c r="AH593" i="16"/>
  <c r="AH593" i="18"/>
  <c r="A594" i="18"/>
  <c r="A595" i="3"/>
  <c r="AH594" i="3"/>
  <c r="A593" i="17"/>
  <c r="AH592" i="17"/>
  <c r="A594" i="17" l="1"/>
  <c r="AH593" i="17"/>
  <c r="A596" i="3"/>
  <c r="AH595" i="3"/>
  <c r="A595" i="18"/>
  <c r="AH594" i="18"/>
  <c r="A595" i="16"/>
  <c r="AH594" i="16"/>
  <c r="A596" i="16" l="1"/>
  <c r="AH595" i="16"/>
  <c r="A596" i="18"/>
  <c r="AH595" i="18"/>
  <c r="A597" i="3"/>
  <c r="AH596" i="3"/>
  <c r="A595" i="17"/>
  <c r="AH594" i="17"/>
  <c r="A596" i="17" l="1"/>
  <c r="AH595" i="17"/>
  <c r="A598" i="3"/>
  <c r="AH597" i="3"/>
  <c r="AH596" i="18"/>
  <c r="A597" i="18"/>
  <c r="AH596" i="16"/>
  <c r="A597" i="16"/>
  <c r="A598" i="16" l="1"/>
  <c r="AH597" i="16"/>
  <c r="A598" i="18"/>
  <c r="AH597" i="18"/>
  <c r="A599" i="3"/>
  <c r="AH598" i="3"/>
  <c r="A597" i="17"/>
  <c r="AH596" i="17"/>
  <c r="A600" i="3" l="1"/>
  <c r="AH599" i="3"/>
  <c r="A598" i="17"/>
  <c r="AH597" i="17"/>
  <c r="AH598" i="18"/>
  <c r="A599" i="18"/>
  <c r="A599" i="16"/>
  <c r="AH598" i="16"/>
  <c r="A600" i="16" l="1"/>
  <c r="AH599" i="16"/>
  <c r="A600" i="18"/>
  <c r="AH599" i="18"/>
  <c r="A599" i="17"/>
  <c r="AH598" i="17"/>
  <c r="A601" i="3"/>
  <c r="AH600" i="3"/>
  <c r="A602" i="3" l="1"/>
  <c r="AH601" i="3"/>
  <c r="A600" i="17"/>
  <c r="AH599" i="17"/>
  <c r="AH600" i="18"/>
  <c r="A601" i="18"/>
  <c r="AH600" i="16"/>
  <c r="A601" i="16"/>
  <c r="A602" i="16" l="1"/>
  <c r="AH601" i="16"/>
  <c r="AH601" i="18"/>
  <c r="A602" i="18"/>
  <c r="A601" i="17"/>
  <c r="AH600" i="17"/>
  <c r="A603" i="3"/>
  <c r="AH602" i="3"/>
  <c r="A604" i="3" l="1"/>
  <c r="AH603" i="3"/>
  <c r="A602" i="17"/>
  <c r="AH601" i="17"/>
  <c r="A603" i="18"/>
  <c r="AH602" i="18"/>
  <c r="A603" i="16"/>
  <c r="AH602" i="16"/>
  <c r="A604" i="16" l="1"/>
  <c r="AH603" i="16"/>
  <c r="A604" i="18"/>
  <c r="AH603" i="18"/>
  <c r="A603" i="17"/>
  <c r="AH602" i="17"/>
  <c r="A605" i="3"/>
  <c r="AH604" i="3"/>
  <c r="A604" i="17" l="1"/>
  <c r="AH603" i="17"/>
  <c r="A606" i="3"/>
  <c r="AH605" i="3"/>
  <c r="AH604" i="18"/>
  <c r="A605" i="18"/>
  <c r="AH604" i="16"/>
  <c r="A605" i="16"/>
  <c r="A606" i="16" l="1"/>
  <c r="AH605" i="16"/>
  <c r="A606" i="18"/>
  <c r="AH605" i="18"/>
  <c r="A607" i="3"/>
  <c r="AH606" i="3"/>
  <c r="A605" i="17"/>
  <c r="AH604" i="17"/>
  <c r="A606" i="17" l="1"/>
  <c r="AH605" i="17"/>
  <c r="A608" i="3"/>
  <c r="AH607" i="3"/>
  <c r="AH606" i="18"/>
  <c r="A607" i="18"/>
  <c r="A607" i="16"/>
  <c r="AH606" i="16"/>
  <c r="A608" i="16" l="1"/>
  <c r="AH607" i="16"/>
  <c r="A608" i="18"/>
  <c r="AH607" i="18"/>
  <c r="A609" i="3"/>
  <c r="AH608" i="3"/>
  <c r="A607" i="17"/>
  <c r="AH606" i="17"/>
  <c r="A608" i="17" l="1"/>
  <c r="AH607" i="17"/>
  <c r="A610" i="3"/>
  <c r="AH609" i="3"/>
  <c r="AH608" i="18"/>
  <c r="A609" i="18"/>
  <c r="AH608" i="16"/>
  <c r="A609" i="16"/>
  <c r="AH609" i="18" l="1"/>
  <c r="A610" i="18"/>
  <c r="A610" i="16"/>
  <c r="AH609" i="16"/>
  <c r="A611" i="3"/>
  <c r="AH610" i="3"/>
  <c r="A609" i="17"/>
  <c r="AH608" i="17"/>
  <c r="A610" i="17" l="1"/>
  <c r="AH609" i="17"/>
  <c r="A612" i="3"/>
  <c r="AH611" i="3"/>
  <c r="A611" i="16"/>
  <c r="AH610" i="16"/>
  <c r="A611" i="18"/>
  <c r="AH610" i="18"/>
  <c r="A612" i="18" l="1"/>
  <c r="AH611" i="18"/>
  <c r="A612" i="16"/>
  <c r="AH611" i="16"/>
  <c r="A613" i="3"/>
  <c r="AH612" i="3"/>
  <c r="A611" i="17"/>
  <c r="AH610" i="17"/>
  <c r="A612" i="17" l="1"/>
  <c r="AH611" i="17"/>
  <c r="A614" i="3"/>
  <c r="AH613" i="3"/>
  <c r="AH612" i="16"/>
  <c r="A613" i="16"/>
  <c r="AH612" i="18"/>
  <c r="A613" i="18"/>
  <c r="A614" i="18" l="1"/>
  <c r="AH613" i="18"/>
  <c r="A614" i="16"/>
  <c r="AH613" i="16"/>
  <c r="A615" i="3"/>
  <c r="AH614" i="3"/>
  <c r="A613" i="17"/>
  <c r="AH612" i="17"/>
  <c r="A614" i="17" l="1"/>
  <c r="AH613" i="17"/>
  <c r="A616" i="3"/>
  <c r="AH615" i="3"/>
  <c r="A615" i="16"/>
  <c r="AH614" i="16"/>
  <c r="A615" i="18"/>
  <c r="AH614" i="18"/>
  <c r="A616" i="18" l="1"/>
  <c r="AH615" i="18"/>
  <c r="A616" i="16"/>
  <c r="AH615" i="16"/>
  <c r="A617" i="3"/>
  <c r="AH616" i="3"/>
  <c r="A615" i="17"/>
  <c r="AH614" i="17"/>
  <c r="A616" i="17" l="1"/>
  <c r="AH615" i="17"/>
  <c r="A618" i="3"/>
  <c r="AH617" i="3"/>
  <c r="AH616" i="16"/>
  <c r="A617" i="16"/>
  <c r="AH616" i="18"/>
  <c r="A617" i="18"/>
  <c r="AH617" i="18" l="1"/>
  <c r="A618" i="18"/>
  <c r="A618" i="16"/>
  <c r="AH617" i="16"/>
  <c r="A619" i="3"/>
  <c r="AH618" i="3"/>
  <c r="A617" i="17"/>
  <c r="AH616" i="17"/>
  <c r="A618" i="17" l="1"/>
  <c r="AH617" i="17"/>
  <c r="A620" i="3"/>
  <c r="AH619" i="3"/>
  <c r="A619" i="16"/>
  <c r="AH618" i="16"/>
  <c r="A619" i="18"/>
  <c r="AH618" i="18"/>
  <c r="A620" i="18" l="1"/>
  <c r="AH619" i="18"/>
  <c r="A620" i="16"/>
  <c r="AH619" i="16"/>
  <c r="A621" i="3"/>
  <c r="AH620" i="3"/>
  <c r="A619" i="17"/>
  <c r="AH618" i="17"/>
  <c r="A620" i="17" l="1"/>
  <c r="AH619" i="17"/>
  <c r="A622" i="3"/>
  <c r="AH621" i="3"/>
  <c r="AH620" i="16"/>
  <c r="A621" i="16"/>
  <c r="AH620" i="18"/>
  <c r="A621" i="18"/>
  <c r="A622" i="16" l="1"/>
  <c r="AH621" i="16"/>
  <c r="A622" i="18"/>
  <c r="AH621" i="18"/>
  <c r="A623" i="3"/>
  <c r="AH622" i="3"/>
  <c r="A621" i="17"/>
  <c r="AH620" i="17"/>
  <c r="A622" i="17" l="1"/>
  <c r="AH621" i="17"/>
  <c r="A624" i="3"/>
  <c r="AH623" i="3"/>
  <c r="A623" i="18"/>
  <c r="AH622" i="18"/>
  <c r="A623" i="16"/>
  <c r="AH622" i="16"/>
  <c r="A624" i="16" l="1"/>
  <c r="AH623" i="16"/>
  <c r="A624" i="18"/>
  <c r="AH623" i="18"/>
  <c r="A625" i="3"/>
  <c r="AH624" i="3"/>
  <c r="A623" i="17"/>
  <c r="AH622" i="17"/>
  <c r="A624" i="17" l="1"/>
  <c r="AH623" i="17"/>
  <c r="A626" i="3"/>
  <c r="AH625" i="3"/>
  <c r="AH624" i="18"/>
  <c r="A625" i="18"/>
  <c r="AH624" i="16"/>
  <c r="A625" i="16"/>
  <c r="A626" i="16" l="1"/>
  <c r="AH625" i="16"/>
  <c r="A626" i="18"/>
  <c r="AH625" i="18"/>
  <c r="A627" i="3"/>
  <c r="AH626" i="3"/>
  <c r="A625" i="17"/>
  <c r="AH624" i="17"/>
  <c r="A626" i="17" l="1"/>
  <c r="AH625" i="17"/>
  <c r="A628" i="3"/>
  <c r="AH627" i="3"/>
  <c r="A627" i="18"/>
  <c r="AH626" i="18"/>
  <c r="A627" i="16"/>
  <c r="AH626" i="16"/>
  <c r="A628" i="16" l="1"/>
  <c r="AH627" i="16"/>
  <c r="A628" i="18"/>
  <c r="AH627" i="18"/>
  <c r="A629" i="3"/>
  <c r="AH628" i="3"/>
  <c r="A627" i="17"/>
  <c r="AH626" i="17"/>
  <c r="A628" i="17" l="1"/>
  <c r="AH627" i="17"/>
  <c r="A630" i="3"/>
  <c r="AH629" i="3"/>
  <c r="AH628" i="18"/>
  <c r="A629" i="18"/>
  <c r="AH628" i="16"/>
  <c r="A629" i="16"/>
  <c r="A630" i="16" l="1"/>
  <c r="AH629" i="16"/>
  <c r="A630" i="18"/>
  <c r="AH629" i="18"/>
  <c r="A631" i="3"/>
  <c r="AH630" i="3"/>
  <c r="A629" i="17"/>
  <c r="AH628" i="17"/>
  <c r="A630" i="17" l="1"/>
  <c r="AH629" i="17"/>
  <c r="A632" i="3"/>
  <c r="AH631" i="3"/>
  <c r="A631" i="18"/>
  <c r="AH630" i="18"/>
  <c r="A631" i="16"/>
  <c r="AH630" i="16"/>
  <c r="A632" i="16" l="1"/>
  <c r="AH631" i="16"/>
  <c r="A632" i="18"/>
  <c r="AH631" i="18"/>
  <c r="A633" i="3"/>
  <c r="AH632" i="3"/>
  <c r="A631" i="17"/>
  <c r="AH630" i="17"/>
  <c r="A632" i="17" l="1"/>
  <c r="AH631" i="17"/>
  <c r="A634" i="3"/>
  <c r="AH633" i="3"/>
  <c r="AH632" i="18"/>
  <c r="A633" i="18"/>
  <c r="AH632" i="16"/>
  <c r="A633" i="16"/>
  <c r="A634" i="16" l="1"/>
  <c r="AH633" i="16"/>
  <c r="A634" i="18"/>
  <c r="AH633" i="18"/>
  <c r="A635" i="3"/>
  <c r="AH634" i="3"/>
  <c r="A633" i="17"/>
  <c r="AH632" i="17"/>
  <c r="A634" i="17" l="1"/>
  <c r="AH633" i="17"/>
  <c r="A636" i="3"/>
  <c r="AH635" i="3"/>
  <c r="A635" i="18"/>
  <c r="AH634" i="18"/>
  <c r="A635" i="16"/>
  <c r="AH634" i="16"/>
  <c r="A636" i="16" l="1"/>
  <c r="AH635" i="16"/>
  <c r="AH635" i="18"/>
  <c r="A636" i="18"/>
  <c r="A637" i="3"/>
  <c r="AH636" i="3"/>
  <c r="A635" i="17"/>
  <c r="AH634" i="17"/>
  <c r="A636" i="17" l="1"/>
  <c r="AH635" i="17"/>
  <c r="A638" i="3"/>
  <c r="AH637" i="3"/>
  <c r="A637" i="18"/>
  <c r="AH636" i="18"/>
  <c r="AH636" i="16"/>
  <c r="A637" i="16"/>
  <c r="A638" i="16" l="1"/>
  <c r="AH637" i="16"/>
  <c r="AH637" i="18"/>
  <c r="A638" i="18"/>
  <c r="A639" i="3"/>
  <c r="AH638" i="3"/>
  <c r="A637" i="17"/>
  <c r="AH636" i="17"/>
  <c r="A638" i="17" l="1"/>
  <c r="AH637" i="17"/>
  <c r="A640" i="3"/>
  <c r="AH639" i="3"/>
  <c r="A639" i="18"/>
  <c r="AH638" i="18"/>
  <c r="A639" i="16"/>
  <c r="AH638" i="16"/>
  <c r="A640" i="16" l="1"/>
  <c r="AH639" i="16"/>
  <c r="A640" i="18"/>
  <c r="AH639" i="18"/>
  <c r="A641" i="3"/>
  <c r="AH640" i="3"/>
  <c r="A639" i="17"/>
  <c r="AH638" i="17"/>
  <c r="A640" i="17" l="1"/>
  <c r="AH639" i="17"/>
  <c r="A642" i="3"/>
  <c r="AH641" i="3"/>
  <c r="A641" i="18"/>
  <c r="AH640" i="18"/>
  <c r="AH640" i="16"/>
  <c r="A641" i="16"/>
  <c r="A642" i="16" l="1"/>
  <c r="AH641" i="16"/>
  <c r="A642" i="18"/>
  <c r="AH641" i="18"/>
  <c r="A643" i="3"/>
  <c r="AH642" i="3"/>
  <c r="A641" i="17"/>
  <c r="AH640" i="17"/>
  <c r="A642" i="17" l="1"/>
  <c r="AH641" i="17"/>
  <c r="A644" i="3"/>
  <c r="AH643" i="3"/>
  <c r="A643" i="18"/>
  <c r="AH642" i="18"/>
  <c r="A643" i="16"/>
  <c r="AH642" i="16"/>
  <c r="A644" i="16" l="1"/>
  <c r="AH643" i="16"/>
  <c r="AH643" i="18"/>
  <c r="A644" i="18"/>
  <c r="A645" i="3"/>
  <c r="AH644" i="3"/>
  <c r="A643" i="17"/>
  <c r="AH642" i="17"/>
  <c r="A644" i="17" l="1"/>
  <c r="AH643" i="17"/>
  <c r="A646" i="3"/>
  <c r="AH645" i="3"/>
  <c r="A645" i="18"/>
  <c r="AH644" i="18"/>
  <c r="AH644" i="16"/>
  <c r="A645" i="16"/>
  <c r="A646" i="16" l="1"/>
  <c r="AH645" i="16"/>
  <c r="A646" i="18"/>
  <c r="AH645" i="18"/>
  <c r="A647" i="3"/>
  <c r="AH646" i="3"/>
  <c r="A645" i="17"/>
  <c r="AH644" i="17"/>
  <c r="A646" i="17" l="1"/>
  <c r="AH645" i="17"/>
  <c r="A648" i="3"/>
  <c r="AH647" i="3"/>
  <c r="AH646" i="18"/>
  <c r="A647" i="18"/>
  <c r="A647" i="16"/>
  <c r="AH646" i="16"/>
  <c r="A648" i="16" l="1"/>
  <c r="AH647" i="16"/>
  <c r="A648" i="18"/>
  <c r="AH647" i="18"/>
  <c r="A649" i="3"/>
  <c r="AH648" i="3"/>
  <c r="AH646" i="17"/>
  <c r="A647" i="17"/>
  <c r="A648" i="17" l="1"/>
  <c r="AH647" i="17"/>
  <c r="A650" i="3"/>
  <c r="AH649" i="3"/>
  <c r="A649" i="18"/>
  <c r="AH648" i="18"/>
  <c r="AH648" i="16"/>
  <c r="A649" i="16"/>
  <c r="A650" i="16" l="1"/>
  <c r="AH649" i="16"/>
  <c r="A650" i="18"/>
  <c r="AH649" i="18"/>
  <c r="A651" i="3"/>
  <c r="AH650" i="3"/>
  <c r="A649" i="17"/>
  <c r="AH648" i="17"/>
  <c r="A650" i="17" l="1"/>
  <c r="AH649" i="17"/>
  <c r="A652" i="3"/>
  <c r="AH651" i="3"/>
  <c r="A651" i="18"/>
  <c r="AH650" i="18"/>
  <c r="A651" i="16"/>
  <c r="AH650" i="16"/>
  <c r="A652" i="16" l="1"/>
  <c r="AH651" i="16"/>
  <c r="A652" i="18"/>
  <c r="AH651" i="18"/>
  <c r="A653" i="3"/>
  <c r="AH652" i="3"/>
  <c r="AH650" i="17"/>
  <c r="A651" i="17"/>
  <c r="A652" i="17" l="1"/>
  <c r="AH651" i="17"/>
  <c r="A654" i="3"/>
  <c r="AH653" i="3"/>
  <c r="A653" i="18"/>
  <c r="AH652" i="18"/>
  <c r="AH652" i="16"/>
  <c r="A653" i="16"/>
  <c r="A654" i="16" l="1"/>
  <c r="AH653" i="16"/>
  <c r="A654" i="18"/>
  <c r="AH653" i="18"/>
  <c r="A655" i="3"/>
  <c r="AH654" i="3"/>
  <c r="A653" i="17"/>
  <c r="AH652" i="17"/>
  <c r="A654" i="17" l="1"/>
  <c r="AH653" i="17"/>
  <c r="A656" i="3"/>
  <c r="AH655" i="3"/>
  <c r="AH654" i="18"/>
  <c r="A655" i="18"/>
  <c r="A655" i="16"/>
  <c r="AH654" i="16"/>
  <c r="A656" i="16" l="1"/>
  <c r="AH655" i="16"/>
  <c r="A656" i="18"/>
  <c r="AH655" i="18"/>
  <c r="A657" i="3"/>
  <c r="AH656" i="3"/>
  <c r="AH654" i="17"/>
  <c r="A655" i="17"/>
  <c r="A656" i="17" l="1"/>
  <c r="AH655" i="17"/>
  <c r="A658" i="3"/>
  <c r="AH657" i="3"/>
  <c r="AH656" i="18"/>
  <c r="A657" i="18"/>
  <c r="AH656" i="16"/>
  <c r="A657" i="16"/>
  <c r="A658" i="16" l="1"/>
  <c r="AH657" i="16"/>
  <c r="A658" i="18"/>
  <c r="AH657" i="18"/>
  <c r="A659" i="3"/>
  <c r="AH658" i="3"/>
  <c r="A657" i="17"/>
  <c r="AH656" i="17"/>
  <c r="A658" i="17" l="1"/>
  <c r="AH657" i="17"/>
  <c r="A660" i="3"/>
  <c r="AH659" i="3"/>
  <c r="A659" i="18"/>
  <c r="AH658" i="18"/>
  <c r="A659" i="16"/>
  <c r="AH658" i="16"/>
  <c r="A660" i="16" l="1"/>
  <c r="AH659" i="16"/>
  <c r="A660" i="18"/>
  <c r="AH659" i="18"/>
  <c r="A661" i="3"/>
  <c r="AH660" i="3"/>
  <c r="AH658" i="17"/>
  <c r="A659" i="17"/>
  <c r="AH659" i="17" l="1"/>
  <c r="A660" i="17"/>
  <c r="A662" i="3"/>
  <c r="AH661" i="3"/>
  <c r="A661" i="18"/>
  <c r="AH660" i="18"/>
  <c r="AH660" i="16"/>
  <c r="A661" i="16"/>
  <c r="A662" i="16" l="1"/>
  <c r="AH661" i="16"/>
  <c r="A662" i="18"/>
  <c r="AH661" i="18"/>
  <c r="A663" i="3"/>
  <c r="AH662" i="3"/>
  <c r="AH660" i="17"/>
  <c r="A661" i="17"/>
  <c r="A662" i="17" l="1"/>
  <c r="AH661" i="17"/>
  <c r="A664" i="3"/>
  <c r="AH663" i="3"/>
  <c r="AH662" i="18"/>
  <c r="A663" i="18"/>
  <c r="A663" i="16"/>
  <c r="AH662" i="16"/>
  <c r="A664" i="16" l="1"/>
  <c r="AH663" i="16"/>
  <c r="A664" i="18"/>
  <c r="AH663" i="18"/>
  <c r="A665" i="3"/>
  <c r="AH664" i="3"/>
  <c r="AH662" i="17"/>
  <c r="A663" i="17"/>
  <c r="AH663" i="17" l="1"/>
  <c r="A664" i="17"/>
  <c r="A666" i="3"/>
  <c r="AH665" i="3"/>
  <c r="AH664" i="18"/>
  <c r="A665" i="18"/>
  <c r="AH664" i="16"/>
  <c r="A665" i="16"/>
  <c r="A666" i="16" l="1"/>
  <c r="AH665" i="16"/>
  <c r="A666" i="18"/>
  <c r="AH665" i="18"/>
  <c r="A667" i="3"/>
  <c r="AH666" i="3"/>
  <c r="AH664" i="17"/>
  <c r="A665" i="17"/>
  <c r="A666" i="17" l="1"/>
  <c r="AH665" i="17"/>
  <c r="A668" i="3"/>
  <c r="AH667" i="3"/>
  <c r="A667" i="18"/>
  <c r="AH666" i="18"/>
  <c r="A667" i="16"/>
  <c r="AH666" i="16"/>
  <c r="A668" i="16" l="1"/>
  <c r="AH667" i="16"/>
  <c r="A668" i="18"/>
  <c r="AH667" i="18"/>
  <c r="A669" i="3"/>
  <c r="AH668" i="3"/>
  <c r="AH666" i="17"/>
  <c r="A667" i="17"/>
  <c r="AH667" i="17" l="1"/>
  <c r="A668" i="17"/>
  <c r="A670" i="3"/>
  <c r="AH669" i="3"/>
  <c r="A669" i="18"/>
  <c r="AH668" i="18"/>
  <c r="A669" i="16"/>
  <c r="AH668" i="16"/>
  <c r="A670" i="16" l="1"/>
  <c r="AH669" i="16"/>
  <c r="A670" i="18"/>
  <c r="AH669" i="18"/>
  <c r="A671" i="3"/>
  <c r="AH670" i="3"/>
  <c r="A669" i="17"/>
  <c r="AH668" i="17"/>
  <c r="A670" i="17" l="1"/>
  <c r="AH669" i="17"/>
  <c r="A672" i="3"/>
  <c r="AH671" i="3"/>
  <c r="AH670" i="18"/>
  <c r="A671" i="18"/>
  <c r="A671" i="16"/>
  <c r="AH670" i="16"/>
  <c r="A672" i="16" l="1"/>
  <c r="AH671" i="16"/>
  <c r="A672" i="18"/>
  <c r="AH671" i="18"/>
  <c r="A673" i="3"/>
  <c r="AH672" i="3"/>
  <c r="AH670" i="17"/>
  <c r="A671" i="17"/>
  <c r="A672" i="17" l="1"/>
  <c r="AH671" i="17"/>
  <c r="A674" i="3"/>
  <c r="AH673" i="3"/>
  <c r="AH672" i="18"/>
  <c r="A673" i="18"/>
  <c r="A673" i="16"/>
  <c r="AH672" i="16"/>
  <c r="A674" i="16" l="1"/>
  <c r="AH673" i="16"/>
  <c r="A674" i="18"/>
  <c r="AH673" i="18"/>
  <c r="A675" i="3"/>
  <c r="AH674" i="3"/>
  <c r="A673" i="17"/>
  <c r="AH672" i="17"/>
  <c r="A674" i="17" l="1"/>
  <c r="AH673" i="17"/>
  <c r="A676" i="3"/>
  <c r="AH675" i="3"/>
  <c r="A675" i="18"/>
  <c r="AH674" i="18"/>
  <c r="A675" i="16"/>
  <c r="AH674" i="16"/>
  <c r="A676" i="16" l="1"/>
  <c r="AH675" i="16"/>
  <c r="A676" i="18"/>
  <c r="AH675" i="18"/>
  <c r="A677" i="3"/>
  <c r="AH676" i="3"/>
  <c r="AH674" i="17"/>
  <c r="A675" i="17"/>
  <c r="A676" i="17" l="1"/>
  <c r="AH675" i="17"/>
  <c r="A678" i="3"/>
  <c r="AH677" i="3"/>
  <c r="A677" i="18"/>
  <c r="AH676" i="18"/>
  <c r="A677" i="16"/>
  <c r="AH676" i="16"/>
  <c r="A678" i="16" l="1"/>
  <c r="AH677" i="16"/>
  <c r="A678" i="18"/>
  <c r="AH677" i="18"/>
  <c r="A679" i="3"/>
  <c r="AH678" i="3"/>
  <c r="A677" i="17"/>
  <c r="AH676" i="17"/>
  <c r="A678" i="17" l="1"/>
  <c r="AH677" i="17"/>
  <c r="A680" i="3"/>
  <c r="AH679" i="3"/>
  <c r="A679" i="18"/>
  <c r="AH678" i="18"/>
  <c r="A679" i="16"/>
  <c r="AH678" i="16"/>
  <c r="A680" i="16" l="1"/>
  <c r="AH679" i="16"/>
  <c r="A680" i="18"/>
  <c r="AH679" i="18"/>
  <c r="A681" i="3"/>
  <c r="AH680" i="3"/>
  <c r="AH678" i="17"/>
  <c r="A679" i="17"/>
  <c r="A680" i="17" l="1"/>
  <c r="AH679" i="17"/>
  <c r="A682" i="3"/>
  <c r="AH681" i="3"/>
  <c r="A681" i="18"/>
  <c r="AH680" i="18"/>
  <c r="A681" i="16"/>
  <c r="AH680" i="16"/>
  <c r="A682" i="16" l="1"/>
  <c r="AH681" i="16"/>
  <c r="AH681" i="18"/>
  <c r="A682" i="18"/>
  <c r="A683" i="3"/>
  <c r="AH682" i="3"/>
  <c r="A681" i="17"/>
  <c r="AH680" i="17"/>
  <c r="A682" i="17" l="1"/>
  <c r="AH681" i="17"/>
  <c r="A684" i="3"/>
  <c r="AH683" i="3"/>
  <c r="A683" i="18"/>
  <c r="AH682" i="18"/>
  <c r="A683" i="16"/>
  <c r="AH682" i="16"/>
  <c r="A684" i="16" l="1"/>
  <c r="AH683" i="16"/>
  <c r="A684" i="18"/>
  <c r="AH683" i="18"/>
  <c r="A685" i="3"/>
  <c r="AH684" i="3"/>
  <c r="AH682" i="17"/>
  <c r="A683" i="17"/>
  <c r="AH683" i="17" l="1"/>
  <c r="A684" i="17"/>
  <c r="A686" i="3"/>
  <c r="AH685" i="3"/>
  <c r="A685" i="18"/>
  <c r="AH684" i="18"/>
  <c r="A685" i="16"/>
  <c r="AH684" i="16"/>
  <c r="A686" i="16" l="1"/>
  <c r="AH685" i="16"/>
  <c r="A686" i="18"/>
  <c r="AH685" i="18"/>
  <c r="A687" i="3"/>
  <c r="AH686" i="3"/>
  <c r="A685" i="17"/>
  <c r="AH684" i="17"/>
  <c r="A686" i="17" l="1"/>
  <c r="AH685" i="17"/>
  <c r="A688" i="3"/>
  <c r="AH687" i="3"/>
  <c r="A687" i="18"/>
  <c r="AH686" i="18"/>
  <c r="A687" i="16"/>
  <c r="AH686" i="16"/>
  <c r="A688" i="16" l="1"/>
  <c r="AH687" i="16"/>
  <c r="A688" i="18"/>
  <c r="AH687" i="18"/>
  <c r="A689" i="3"/>
  <c r="AH688" i="3"/>
  <c r="AH686" i="17"/>
  <c r="A687" i="17"/>
  <c r="A688" i="17" l="1"/>
  <c r="AH687" i="17"/>
  <c r="A690" i="3"/>
  <c r="AH689" i="3"/>
  <c r="A689" i="18"/>
  <c r="AH688" i="18"/>
  <c r="A689" i="16"/>
  <c r="AH688" i="16"/>
  <c r="A690" i="16" l="1"/>
  <c r="AH689" i="16"/>
  <c r="AH689" i="18"/>
  <c r="A690" i="18"/>
  <c r="A691" i="3"/>
  <c r="AH690" i="3"/>
  <c r="A689" i="17"/>
  <c r="AH688" i="17"/>
  <c r="A690" i="17" l="1"/>
  <c r="AH689" i="17"/>
  <c r="A692" i="3"/>
  <c r="AH691" i="3"/>
  <c r="A691" i="18"/>
  <c r="AH690" i="18"/>
  <c r="AH690" i="16"/>
  <c r="A691" i="16"/>
  <c r="A692" i="16" l="1"/>
  <c r="AH691" i="16"/>
  <c r="A692" i="18"/>
  <c r="AH691" i="18"/>
  <c r="A693" i="3"/>
  <c r="AH692" i="3"/>
  <c r="AH690" i="17"/>
  <c r="A691" i="17"/>
  <c r="A692" i="17" l="1"/>
  <c r="AH691" i="17"/>
  <c r="A694" i="3"/>
  <c r="AH693" i="3"/>
  <c r="A693" i="18"/>
  <c r="AH692" i="18"/>
  <c r="A693" i="16"/>
  <c r="AH692" i="16"/>
  <c r="A694" i="16" l="1"/>
  <c r="AH693" i="16"/>
  <c r="A694" i="18"/>
  <c r="AH693" i="18"/>
  <c r="A695" i="3"/>
  <c r="AH694" i="3"/>
  <c r="A693" i="17"/>
  <c r="AH692" i="17"/>
  <c r="A694" i="17" l="1"/>
  <c r="AH693" i="17"/>
  <c r="A696" i="3"/>
  <c r="AH695" i="3"/>
  <c r="A695" i="18"/>
  <c r="AH694" i="18"/>
  <c r="AH694" i="16"/>
  <c r="A695" i="16"/>
  <c r="A696" i="16" l="1"/>
  <c r="AH695" i="16"/>
  <c r="A696" i="18"/>
  <c r="AH695" i="18"/>
  <c r="A697" i="3"/>
  <c r="AH696" i="3"/>
  <c r="AH694" i="17"/>
  <c r="A695" i="17"/>
  <c r="A696" i="17" l="1"/>
  <c r="AH695" i="17"/>
  <c r="A698" i="3"/>
  <c r="AH697" i="3"/>
  <c r="A697" i="18"/>
  <c r="AH696" i="18"/>
  <c r="A697" i="16"/>
  <c r="AH696" i="16"/>
  <c r="A698" i="16" l="1"/>
  <c r="AH697" i="16"/>
  <c r="AH697" i="18"/>
  <c r="A698" i="18"/>
  <c r="A699" i="3"/>
  <c r="AH698" i="3"/>
  <c r="A697" i="17"/>
  <c r="AH696" i="17"/>
  <c r="A698" i="17" l="1"/>
  <c r="AH697" i="17"/>
  <c r="A700" i="3"/>
  <c r="AH699" i="3"/>
  <c r="A699" i="18"/>
  <c r="AH698" i="18"/>
  <c r="A699" i="16"/>
  <c r="AH698" i="16"/>
  <c r="A700" i="16" l="1"/>
  <c r="AH699" i="16"/>
  <c r="A700" i="18"/>
  <c r="AH699" i="18"/>
  <c r="A701" i="3"/>
  <c r="AH700" i="3"/>
  <c r="AH698" i="17"/>
  <c r="A699" i="17"/>
  <c r="AH699" i="17" l="1"/>
  <c r="A700" i="17"/>
  <c r="A702" i="3"/>
  <c r="AH701" i="3"/>
  <c r="A701" i="18"/>
  <c r="AH700" i="18"/>
  <c r="A701" i="16"/>
  <c r="AH700" i="16"/>
  <c r="A702" i="16" l="1"/>
  <c r="AH701" i="16"/>
  <c r="A702" i="18"/>
  <c r="AH701" i="18"/>
  <c r="A703" i="3"/>
  <c r="AH702" i="3"/>
  <c r="A701" i="17"/>
  <c r="AH700" i="17"/>
  <c r="A702" i="17" l="1"/>
  <c r="AH701" i="17"/>
  <c r="A704" i="3"/>
  <c r="AH703" i="3"/>
  <c r="A703" i="18"/>
  <c r="AH702" i="18"/>
  <c r="A703" i="16"/>
  <c r="AH702" i="16"/>
  <c r="A704" i="16" l="1"/>
  <c r="AH703" i="16"/>
  <c r="AH703" i="18"/>
  <c r="A704" i="18"/>
  <c r="A705" i="3"/>
  <c r="AH704" i="3"/>
  <c r="AH702" i="17"/>
  <c r="A703" i="17"/>
  <c r="A704" i="17" l="1"/>
  <c r="AH703" i="17"/>
  <c r="A706" i="3"/>
  <c r="AH705" i="3"/>
  <c r="A705" i="18"/>
  <c r="AH704" i="18"/>
  <c r="A705" i="16"/>
  <c r="AH704" i="16"/>
  <c r="A706" i="16" l="1"/>
  <c r="AH705" i="16"/>
  <c r="AH705" i="18"/>
  <c r="A706" i="18"/>
  <c r="A707" i="3"/>
  <c r="AH706" i="3"/>
  <c r="A705" i="17"/>
  <c r="AH704" i="17"/>
  <c r="A706" i="17" l="1"/>
  <c r="AH705" i="17"/>
  <c r="A708" i="3"/>
  <c r="AH707" i="3"/>
  <c r="A707" i="18"/>
  <c r="AH706" i="18"/>
  <c r="A707" i="16"/>
  <c r="AH706" i="16"/>
  <c r="A708" i="16" l="1"/>
  <c r="AH707" i="16"/>
  <c r="A708" i="18"/>
  <c r="AH707" i="18"/>
  <c r="A709" i="3"/>
  <c r="AH708" i="3"/>
  <c r="AH706" i="17"/>
  <c r="A707" i="17"/>
  <c r="A708" i="17" l="1"/>
  <c r="AH707" i="17"/>
  <c r="A710" i="3"/>
  <c r="AH709" i="3"/>
  <c r="AH708" i="18"/>
  <c r="A709" i="18"/>
  <c r="A709" i="16"/>
  <c r="AH708" i="16"/>
  <c r="A710" i="16" l="1"/>
  <c r="AH709" i="16"/>
  <c r="A710" i="18"/>
  <c r="AH709" i="18"/>
  <c r="A711" i="3"/>
  <c r="AH710" i="3"/>
  <c r="A709" i="17"/>
  <c r="AH708" i="17"/>
  <c r="A710" i="17" l="1"/>
  <c r="AH709" i="17"/>
  <c r="A712" i="3"/>
  <c r="AH711" i="3"/>
  <c r="AH710" i="18"/>
  <c r="A711" i="18"/>
  <c r="A711" i="16"/>
  <c r="AH710" i="16"/>
  <c r="A712" i="16" l="1"/>
  <c r="AH711" i="16"/>
  <c r="AH711" i="18"/>
  <c r="A712" i="18"/>
  <c r="A713" i="3"/>
  <c r="AH712" i="3"/>
  <c r="AH710" i="17"/>
  <c r="A711" i="17"/>
  <c r="A712" i="17" l="1"/>
  <c r="AH711" i="17"/>
  <c r="A714" i="3"/>
  <c r="AH713" i="3"/>
  <c r="A713" i="18"/>
  <c r="AH712" i="18"/>
  <c r="A713" i="16"/>
  <c r="AH712" i="16"/>
  <c r="A714" i="16" l="1"/>
  <c r="AH713" i="16"/>
  <c r="AH713" i="18"/>
  <c r="A714" i="18"/>
  <c r="A715" i="3"/>
  <c r="AH714" i="3"/>
  <c r="A713" i="17"/>
  <c r="AH712" i="17"/>
  <c r="A714" i="17" l="1"/>
  <c r="AH713" i="17"/>
  <c r="A716" i="3"/>
  <c r="AH715" i="3"/>
  <c r="A715" i="18"/>
  <c r="AH714" i="18"/>
  <c r="A715" i="16"/>
  <c r="AH714" i="16"/>
  <c r="A716" i="16" l="1"/>
  <c r="AH715" i="16"/>
  <c r="AH715" i="18"/>
  <c r="A716" i="18"/>
  <c r="A717" i="3"/>
  <c r="AH716" i="3"/>
  <c r="AH714" i="17"/>
  <c r="A715" i="17"/>
  <c r="AH715" i="17" l="1"/>
  <c r="A716" i="17"/>
  <c r="A718" i="3"/>
  <c r="AH717" i="3"/>
  <c r="AH716" i="18"/>
  <c r="A717" i="18"/>
  <c r="A717" i="16"/>
  <c r="AH716" i="16"/>
  <c r="A718" i="16" l="1"/>
  <c r="AH717" i="16"/>
  <c r="A718" i="18"/>
  <c r="AH717" i="18"/>
  <c r="A719" i="3"/>
  <c r="AH718" i="3"/>
  <c r="A717" i="17"/>
  <c r="AH716" i="17"/>
  <c r="A718" i="17" l="1"/>
  <c r="AH717" i="17"/>
  <c r="A720" i="3"/>
  <c r="AH719" i="3"/>
  <c r="AH718" i="18"/>
  <c r="A719" i="18"/>
  <c r="A719" i="16"/>
  <c r="AH718" i="16"/>
  <c r="A720" i="16" l="1"/>
  <c r="AH719" i="16"/>
  <c r="AH719" i="18"/>
  <c r="A720" i="18"/>
  <c r="A721" i="3"/>
  <c r="AH720" i="3"/>
  <c r="AH718" i="17"/>
  <c r="A719" i="17"/>
  <c r="A720" i="17" l="1"/>
  <c r="AH719" i="17"/>
  <c r="A722" i="3"/>
  <c r="AH721" i="3"/>
  <c r="A721" i="18"/>
  <c r="AH720" i="18"/>
  <c r="A721" i="16"/>
  <c r="AH720" i="16"/>
  <c r="A722" i="16" l="1"/>
  <c r="AH721" i="16"/>
  <c r="AH721" i="18"/>
  <c r="A722" i="18"/>
  <c r="A723" i="3"/>
  <c r="AH722" i="3"/>
  <c r="A721" i="17"/>
  <c r="AH720" i="17"/>
  <c r="A722" i="17" l="1"/>
  <c r="AH721" i="17"/>
  <c r="A724" i="3"/>
  <c r="AH723" i="3"/>
  <c r="A723" i="18"/>
  <c r="AH722" i="18"/>
  <c r="A723" i="16"/>
  <c r="AH722" i="16"/>
  <c r="A724" i="16" l="1"/>
  <c r="AH723" i="16"/>
  <c r="AH723" i="18"/>
  <c r="A724" i="18"/>
  <c r="A725" i="3"/>
  <c r="AH724" i="3"/>
  <c r="AH722" i="17"/>
  <c r="A723" i="17"/>
  <c r="A724" i="17" l="1"/>
  <c r="AH723" i="17"/>
  <c r="A726" i="3"/>
  <c r="AH725" i="3"/>
  <c r="AH724" i="18"/>
  <c r="A725" i="18"/>
  <c r="A725" i="16"/>
  <c r="AH724" i="16"/>
  <c r="A726" i="16" l="1"/>
  <c r="AH725" i="16"/>
  <c r="A726" i="18"/>
  <c r="AH725" i="18"/>
  <c r="A727" i="3"/>
  <c r="AH726" i="3"/>
  <c r="A725" i="17"/>
  <c r="AH724" i="17"/>
  <c r="A726" i="17" l="1"/>
  <c r="AH725" i="17"/>
  <c r="A728" i="3"/>
  <c r="AH727" i="3"/>
  <c r="AH726" i="18"/>
  <c r="A727" i="18"/>
  <c r="A727" i="16"/>
  <c r="AH726" i="16"/>
  <c r="A728" i="16" l="1"/>
  <c r="AH727" i="16"/>
  <c r="AH727" i="18"/>
  <c r="A728" i="18"/>
  <c r="A729" i="3"/>
  <c r="AH728" i="3"/>
  <c r="AH726" i="17"/>
  <c r="A727" i="17"/>
  <c r="A728" i="17" l="1"/>
  <c r="AH727" i="17"/>
  <c r="A730" i="3"/>
  <c r="AH729" i="3"/>
  <c r="A729" i="18"/>
  <c r="AH728" i="18"/>
  <c r="A729" i="16"/>
  <c r="AH728" i="16"/>
  <c r="A730" i="16" l="1"/>
  <c r="AH729" i="16"/>
  <c r="AH729" i="18"/>
  <c r="A730" i="18"/>
  <c r="A731" i="3"/>
  <c r="AH730" i="3"/>
  <c r="A729" i="17"/>
  <c r="AH728" i="17"/>
  <c r="A730" i="17" l="1"/>
  <c r="AH729" i="17"/>
  <c r="A732" i="3"/>
  <c r="AH731" i="3"/>
  <c r="A731" i="18"/>
  <c r="AH730" i="18"/>
  <c r="A731" i="16"/>
  <c r="AH730" i="16"/>
  <c r="A732" i="16" l="1"/>
  <c r="AH731" i="16"/>
  <c r="AH731" i="18"/>
  <c r="A732" i="18"/>
  <c r="A733" i="3"/>
  <c r="AH732" i="3"/>
  <c r="AH730" i="17"/>
  <c r="A731" i="17"/>
  <c r="A732" i="17" l="1"/>
  <c r="AH731" i="17"/>
  <c r="A734" i="3"/>
  <c r="AH733" i="3"/>
  <c r="AH732" i="18"/>
  <c r="A733" i="18"/>
  <c r="A733" i="16"/>
  <c r="AH732" i="16"/>
  <c r="A734" i="16" l="1"/>
  <c r="AH733" i="16"/>
  <c r="A734" i="18"/>
  <c r="AH733" i="18"/>
  <c r="A735" i="3"/>
  <c r="AH734" i="3"/>
  <c r="A733" i="17"/>
  <c r="AH732" i="17"/>
  <c r="A734" i="17" l="1"/>
  <c r="AH733" i="17"/>
  <c r="A736" i="3"/>
  <c r="AH735" i="3"/>
  <c r="AH734" i="18"/>
  <c r="A735" i="18"/>
  <c r="A735" i="16"/>
  <c r="AH734" i="16"/>
  <c r="A736" i="16" l="1"/>
  <c r="AH735" i="16"/>
  <c r="AH735" i="18"/>
  <c r="A736" i="18"/>
  <c r="A737" i="3"/>
  <c r="AH736" i="3"/>
  <c r="AH734" i="17"/>
  <c r="A735" i="17"/>
  <c r="A736" i="17" l="1"/>
  <c r="AH735" i="17"/>
  <c r="A738" i="3"/>
  <c r="AH737" i="3"/>
  <c r="A737" i="18"/>
  <c r="AH736" i="18"/>
  <c r="A737" i="16"/>
  <c r="AH736" i="16"/>
  <c r="A738" i="16" l="1"/>
  <c r="AH737" i="16"/>
  <c r="AH737" i="18"/>
  <c r="A738" i="18"/>
  <c r="A739" i="3"/>
  <c r="AH738" i="3"/>
  <c r="A737" i="17"/>
  <c r="AH736" i="17"/>
  <c r="A738" i="17" l="1"/>
  <c r="AH737" i="17"/>
  <c r="A740" i="3"/>
  <c r="AH739" i="3"/>
  <c r="A739" i="18"/>
  <c r="AH738" i="18"/>
  <c r="A739" i="16"/>
  <c r="AH738" i="16"/>
  <c r="A740" i="16" l="1"/>
  <c r="AH739" i="16"/>
  <c r="A740" i="18"/>
  <c r="AH739" i="18"/>
  <c r="A741" i="3"/>
  <c r="AH740" i="3"/>
  <c r="AH738" i="17"/>
  <c r="A739" i="17"/>
  <c r="A740" i="17" l="1"/>
  <c r="AH739" i="17"/>
  <c r="A742" i="3"/>
  <c r="AH741" i="3"/>
  <c r="A741" i="18"/>
  <c r="AH740" i="18"/>
  <c r="A741" i="16"/>
  <c r="AH740" i="16"/>
  <c r="A742" i="16" l="1"/>
  <c r="AH741" i="16"/>
  <c r="A742" i="18"/>
  <c r="AH741" i="18"/>
  <c r="A743" i="3"/>
  <c r="AH742" i="3"/>
  <c r="A741" i="17"/>
  <c r="AH740" i="17"/>
  <c r="A742" i="17" l="1"/>
  <c r="AH741" i="17"/>
  <c r="A744" i="3"/>
  <c r="AH743" i="3"/>
  <c r="AH742" i="18"/>
  <c r="A743" i="18"/>
  <c r="A743" i="16"/>
  <c r="AH742" i="16"/>
  <c r="A744" i="16" l="1"/>
  <c r="AH743" i="16"/>
  <c r="AH743" i="18"/>
  <c r="A744" i="18"/>
  <c r="A745" i="3"/>
  <c r="AH744" i="3"/>
  <c r="AH742" i="17"/>
  <c r="A743" i="17"/>
  <c r="A744" i="17" l="1"/>
  <c r="AH743" i="17"/>
  <c r="A746" i="3"/>
  <c r="AH745" i="3"/>
  <c r="A745" i="18"/>
  <c r="AH744" i="18"/>
  <c r="A745" i="16"/>
  <c r="AH744" i="16"/>
  <c r="A746" i="16" l="1"/>
  <c r="AH745" i="16"/>
  <c r="A746" i="18"/>
  <c r="AH745" i="18"/>
  <c r="A747" i="3"/>
  <c r="AH746" i="3"/>
  <c r="A745" i="17"/>
  <c r="AH744" i="17"/>
  <c r="A746" i="17" l="1"/>
  <c r="AH745" i="17"/>
  <c r="A748" i="3"/>
  <c r="AH747" i="3"/>
  <c r="A747" i="18"/>
  <c r="AH746" i="18"/>
  <c r="A747" i="16"/>
  <c r="AH746" i="16"/>
  <c r="A748" i="16" l="1"/>
  <c r="AH747" i="16"/>
  <c r="A748" i="18"/>
  <c r="AH747" i="18"/>
  <c r="A749" i="3"/>
  <c r="AH748" i="3"/>
  <c r="AH746" i="17"/>
  <c r="A747" i="17"/>
  <c r="A748" i="17" l="1"/>
  <c r="AH747" i="17"/>
  <c r="A750" i="3"/>
  <c r="AH749" i="3"/>
  <c r="A749" i="18"/>
  <c r="AH748" i="18"/>
  <c r="A749" i="16"/>
  <c r="AH748" i="16"/>
  <c r="A750" i="16" l="1"/>
  <c r="AH749" i="16"/>
  <c r="A750" i="18"/>
  <c r="AH749" i="18"/>
  <c r="A751" i="3"/>
  <c r="AH750" i="3"/>
  <c r="A749" i="17"/>
  <c r="AH748" i="17"/>
  <c r="A750" i="17" l="1"/>
  <c r="AH749" i="17"/>
  <c r="A752" i="3"/>
  <c r="AH751" i="3"/>
  <c r="AH750" i="18"/>
  <c r="A751" i="18"/>
  <c r="A751" i="16"/>
  <c r="AH750" i="16"/>
  <c r="A752" i="16" l="1"/>
  <c r="AH751" i="16"/>
  <c r="AH751" i="18"/>
  <c r="A752" i="18"/>
  <c r="A753" i="3"/>
  <c r="AH752" i="3"/>
  <c r="AH750" i="17"/>
  <c r="A751" i="17"/>
  <c r="A752" i="17" l="1"/>
  <c r="AH751" i="17"/>
  <c r="A754" i="3"/>
  <c r="AH753" i="3"/>
  <c r="A753" i="18"/>
  <c r="AH752" i="18"/>
  <c r="A753" i="16"/>
  <c r="AH752" i="16"/>
  <c r="A754" i="16" l="1"/>
  <c r="AH753" i="16"/>
  <c r="A754" i="18"/>
  <c r="AH753" i="18"/>
  <c r="A755" i="3"/>
  <c r="AH754" i="3"/>
  <c r="A753" i="17"/>
  <c r="AH752" i="17"/>
  <c r="A754" i="17" l="1"/>
  <c r="AH753" i="17"/>
  <c r="A756" i="3"/>
  <c r="AH755" i="3"/>
  <c r="A755" i="18"/>
  <c r="AH754" i="18"/>
  <c r="A755" i="16"/>
  <c r="AH754" i="16"/>
  <c r="A756" i="16" l="1"/>
  <c r="AH755" i="16"/>
  <c r="A756" i="18"/>
  <c r="AH755" i="18"/>
  <c r="A757" i="3"/>
  <c r="AH756" i="3"/>
  <c r="AH754" i="17"/>
  <c r="A755" i="17"/>
  <c r="A756" i="17" l="1"/>
  <c r="AH755" i="17"/>
  <c r="A758" i="3"/>
  <c r="AH757" i="3"/>
  <c r="A757" i="18"/>
  <c r="AH756" i="18"/>
  <c r="A757" i="16"/>
  <c r="AH756" i="16"/>
  <c r="A758" i="16" l="1"/>
  <c r="AH757" i="16"/>
  <c r="A758" i="18"/>
  <c r="AH757" i="18"/>
  <c r="A759" i="3"/>
  <c r="AH758" i="3"/>
  <c r="A757" i="17"/>
  <c r="AH756" i="17"/>
  <c r="A758" i="17" l="1"/>
  <c r="AH757" i="17"/>
  <c r="A760" i="3"/>
  <c r="AH759" i="3"/>
  <c r="AH758" i="18"/>
  <c r="A759" i="18"/>
  <c r="A759" i="16"/>
  <c r="AH758" i="16"/>
  <c r="A760" i="16" l="1"/>
  <c r="AH759" i="16"/>
  <c r="AH759" i="18"/>
  <c r="A760" i="18"/>
  <c r="A761" i="3"/>
  <c r="AH760" i="3"/>
  <c r="AH758" i="17"/>
  <c r="A759" i="17"/>
  <c r="A760" i="17" l="1"/>
  <c r="AH759" i="17"/>
  <c r="A762" i="3"/>
  <c r="AH761" i="3"/>
  <c r="A761" i="18"/>
  <c r="AH760" i="18"/>
  <c r="A761" i="16"/>
  <c r="AH760" i="16"/>
  <c r="A762" i="16" l="1"/>
  <c r="AH761" i="16"/>
  <c r="A762" i="18"/>
  <c r="AH761" i="18"/>
  <c r="A763" i="3"/>
  <c r="AH762" i="3"/>
  <c r="A761" i="17"/>
  <c r="AH760" i="17"/>
  <c r="A762" i="17" l="1"/>
  <c r="AH761" i="17"/>
  <c r="A764" i="3"/>
  <c r="AH763" i="3"/>
  <c r="A763" i="18"/>
  <c r="AH762" i="18"/>
  <c r="A763" i="16"/>
  <c r="AH762" i="16"/>
  <c r="A764" i="16" l="1"/>
  <c r="AH763" i="16"/>
  <c r="A764" i="18"/>
  <c r="AH763" i="18"/>
  <c r="A765" i="3"/>
  <c r="AH764" i="3"/>
  <c r="AH762" i="17"/>
  <c r="A763" i="17"/>
  <c r="A764" i="17" l="1"/>
  <c r="AH763" i="17"/>
  <c r="A766" i="3"/>
  <c r="AH765" i="3"/>
  <c r="A765" i="18"/>
  <c r="AH764" i="18"/>
  <c r="A765" i="16"/>
  <c r="AH764" i="16"/>
  <c r="A766" i="16" l="1"/>
  <c r="AH765" i="16"/>
  <c r="A766" i="18"/>
  <c r="AH765" i="18"/>
  <c r="A767" i="3"/>
  <c r="AH766" i="3"/>
  <c r="A765" i="17"/>
  <c r="AH764" i="17"/>
  <c r="A766" i="17" l="1"/>
  <c r="AH765" i="17"/>
  <c r="A768" i="3"/>
  <c r="AH767" i="3"/>
  <c r="AH766" i="18"/>
  <c r="A767" i="18"/>
  <c r="A767" i="16"/>
  <c r="AH766" i="16"/>
  <c r="A768" i="16" l="1"/>
  <c r="AH767" i="16"/>
  <c r="AH767" i="18"/>
  <c r="A768" i="18"/>
  <c r="A769" i="3"/>
  <c r="AH768" i="3"/>
  <c r="AH766" i="17"/>
  <c r="A767" i="17"/>
  <c r="A768" i="17" l="1"/>
  <c r="AH767" i="17"/>
  <c r="A770" i="3"/>
  <c r="AH769" i="3"/>
  <c r="A769" i="18"/>
  <c r="AH768" i="18"/>
  <c r="A769" i="16"/>
  <c r="AH768" i="16"/>
  <c r="A770" i="16" l="1"/>
  <c r="AH769" i="16"/>
  <c r="A770" i="18"/>
  <c r="AH769" i="18"/>
  <c r="A771" i="3"/>
  <c r="AH770" i="3"/>
  <c r="A769" i="17"/>
  <c r="AH768" i="17"/>
  <c r="A770" i="17" l="1"/>
  <c r="AH769" i="17"/>
  <c r="A772" i="3"/>
  <c r="AH771" i="3"/>
  <c r="A771" i="18"/>
  <c r="AH770" i="18"/>
  <c r="A771" i="16"/>
  <c r="AH770" i="16"/>
  <c r="A772" i="16" l="1"/>
  <c r="AH771" i="16"/>
  <c r="A772" i="18"/>
  <c r="AH771" i="18"/>
  <c r="A773" i="3"/>
  <c r="AH772" i="3"/>
  <c r="AH770" i="17"/>
  <c r="A771" i="17"/>
  <c r="A772" i="17" l="1"/>
  <c r="AH771" i="17"/>
  <c r="A774" i="3"/>
  <c r="AH773" i="3"/>
  <c r="A773" i="18"/>
  <c r="AH772" i="18"/>
  <c r="A773" i="16"/>
  <c r="AH772" i="16"/>
  <c r="A774" i="16" l="1"/>
  <c r="AH773" i="16"/>
  <c r="A774" i="18"/>
  <c r="AH773" i="18"/>
  <c r="A775" i="3"/>
  <c r="AH774" i="3"/>
  <c r="A773" i="17"/>
  <c r="AH772" i="17"/>
  <c r="A774" i="17" l="1"/>
  <c r="AH773" i="17"/>
  <c r="A776" i="3"/>
  <c r="AH775" i="3"/>
  <c r="AH774" i="18"/>
  <c r="A775" i="18"/>
  <c r="A775" i="16"/>
  <c r="AH774" i="16"/>
  <c r="A776" i="16" l="1"/>
  <c r="AH775" i="16"/>
  <c r="AH775" i="18"/>
  <c r="A776" i="18"/>
  <c r="A777" i="3"/>
  <c r="AH776" i="3"/>
  <c r="AH774" i="17"/>
  <c r="A775" i="17"/>
  <c r="A776" i="17" l="1"/>
  <c r="AH775" i="17"/>
  <c r="A778" i="3"/>
  <c r="AH777" i="3"/>
  <c r="A777" i="18"/>
  <c r="AH776" i="18"/>
  <c r="A777" i="16"/>
  <c r="AH776" i="16"/>
  <c r="A778" i="16" l="1"/>
  <c r="AH777" i="16"/>
  <c r="A778" i="18"/>
  <c r="AH777" i="18"/>
  <c r="A779" i="3"/>
  <c r="AH778" i="3"/>
  <c r="A777" i="17"/>
  <c r="AH776" i="17"/>
  <c r="A778" i="17" l="1"/>
  <c r="AH777" i="17"/>
  <c r="A780" i="3"/>
  <c r="AH779" i="3"/>
  <c r="A779" i="18"/>
  <c r="AH778" i="18"/>
  <c r="A779" i="16"/>
  <c r="AH778" i="16"/>
  <c r="A780" i="16" l="1"/>
  <c r="AH779" i="16"/>
  <c r="A780" i="18"/>
  <c r="AH779" i="18"/>
  <c r="A781" i="3"/>
  <c r="AH780" i="3"/>
  <c r="AH778" i="17"/>
  <c r="A779" i="17"/>
  <c r="A780" i="17" l="1"/>
  <c r="AH779" i="17"/>
  <c r="A782" i="3"/>
  <c r="AH781" i="3"/>
  <c r="A781" i="18"/>
  <c r="AH780" i="18"/>
  <c r="A781" i="16"/>
  <c r="AH780" i="16"/>
  <c r="A782" i="16" l="1"/>
  <c r="AH781" i="16"/>
  <c r="AH781" i="18"/>
  <c r="A782" i="18"/>
  <c r="A783" i="3"/>
  <c r="AH782" i="3"/>
  <c r="A781" i="17"/>
  <c r="AH780" i="17"/>
  <c r="A782" i="17" l="1"/>
  <c r="AH781" i="17"/>
  <c r="A784" i="3"/>
  <c r="AH783" i="3"/>
  <c r="A783" i="18"/>
  <c r="AH782" i="18"/>
  <c r="A783" i="16"/>
  <c r="AH782" i="16"/>
  <c r="A784" i="16" l="1"/>
  <c r="AH783" i="16"/>
  <c r="A784" i="18"/>
  <c r="AH783" i="18"/>
  <c r="A785" i="3"/>
  <c r="AH784" i="3"/>
  <c r="AH782" i="17"/>
  <c r="A783" i="17"/>
  <c r="A784" i="17" l="1"/>
  <c r="AH783" i="17"/>
  <c r="A786" i="3"/>
  <c r="AH785" i="3"/>
  <c r="A785" i="18"/>
  <c r="AH784" i="18"/>
  <c r="A785" i="16"/>
  <c r="AH784" i="16"/>
  <c r="A786" i="16" l="1"/>
  <c r="AH785" i="16"/>
  <c r="AH785" i="18"/>
  <c r="A786" i="18"/>
  <c r="A787" i="3"/>
  <c r="AH786" i="3"/>
  <c r="A785" i="17"/>
  <c r="AH784" i="17"/>
  <c r="A786" i="17" l="1"/>
  <c r="AH785" i="17"/>
  <c r="A788" i="3"/>
  <c r="AH787" i="3"/>
  <c r="A787" i="18"/>
  <c r="AH786" i="18"/>
  <c r="A787" i="16"/>
  <c r="AH786" i="16"/>
  <c r="A788" i="16" l="1"/>
  <c r="AH787" i="16"/>
  <c r="A788" i="18"/>
  <c r="AH787" i="18"/>
  <c r="A789" i="3"/>
  <c r="AH788" i="3"/>
  <c r="AH786" i="17"/>
  <c r="A787" i="17"/>
  <c r="A788" i="17" l="1"/>
  <c r="AH787" i="17"/>
  <c r="A790" i="3"/>
  <c r="AH789" i="3"/>
  <c r="A789" i="18"/>
  <c r="AH788" i="18"/>
  <c r="A789" i="16"/>
  <c r="AH788" i="16"/>
  <c r="A790" i="16" l="1"/>
  <c r="AH789" i="16"/>
  <c r="AH789" i="18"/>
  <c r="A790" i="18"/>
  <c r="A791" i="3"/>
  <c r="AH790" i="3"/>
  <c r="A789" i="17"/>
  <c r="AH788" i="17"/>
  <c r="A790" i="17" l="1"/>
  <c r="AH789" i="17"/>
  <c r="A792" i="3"/>
  <c r="AH791" i="3"/>
  <c r="A791" i="18"/>
  <c r="AH790" i="18"/>
  <c r="A791" i="16"/>
  <c r="AH790" i="16"/>
  <c r="A792" i="16" l="1"/>
  <c r="AH791" i="16"/>
  <c r="A792" i="18"/>
  <c r="AH791" i="18"/>
  <c r="A793" i="3"/>
  <c r="AH792" i="3"/>
  <c r="AH790" i="17"/>
  <c r="A791" i="17"/>
  <c r="A792" i="17" l="1"/>
  <c r="AH791" i="17"/>
  <c r="A794" i="3"/>
  <c r="AH793" i="3"/>
  <c r="A793" i="18"/>
  <c r="AH792" i="18"/>
  <c r="A793" i="16"/>
  <c r="AH792" i="16"/>
  <c r="A794" i="16" l="1"/>
  <c r="AH793" i="16"/>
  <c r="AH793" i="18"/>
  <c r="A794" i="18"/>
  <c r="A795" i="3"/>
  <c r="AH794" i="3"/>
  <c r="A793" i="17"/>
  <c r="AH792" i="17"/>
  <c r="A794" i="17" l="1"/>
  <c r="AH793" i="17"/>
  <c r="A796" i="3"/>
  <c r="AH795" i="3"/>
  <c r="A795" i="18"/>
  <c r="AH794" i="18"/>
  <c r="A795" i="16"/>
  <c r="AH794" i="16"/>
  <c r="A796" i="16" l="1"/>
  <c r="AH795" i="16"/>
  <c r="A796" i="18"/>
  <c r="AH795" i="18"/>
  <c r="A797" i="3"/>
  <c r="AH796" i="3"/>
  <c r="AH794" i="17"/>
  <c r="A795" i="17"/>
  <c r="A796" i="17" l="1"/>
  <c r="AH795" i="17"/>
  <c r="A798" i="3"/>
  <c r="AH797" i="3"/>
  <c r="A797" i="18"/>
  <c r="AH796" i="18"/>
  <c r="A797" i="16"/>
  <c r="AH796" i="16"/>
  <c r="A798" i="16" l="1"/>
  <c r="AH797" i="16"/>
  <c r="AH797" i="18"/>
  <c r="A798" i="18"/>
  <c r="A799" i="3"/>
  <c r="AH798" i="3"/>
  <c r="A797" i="17"/>
  <c r="AH796" i="17"/>
  <c r="A798" i="17" l="1"/>
  <c r="AH797" i="17"/>
  <c r="A800" i="3"/>
  <c r="AH799" i="3"/>
  <c r="A799" i="18"/>
  <c r="AH798" i="18"/>
  <c r="A799" i="16"/>
  <c r="AH798" i="16"/>
  <c r="A800" i="16" l="1"/>
  <c r="AH799" i="16"/>
  <c r="A800" i="18"/>
  <c r="AH799" i="18"/>
  <c r="A801" i="3"/>
  <c r="AH800" i="3"/>
  <c r="AH798" i="17"/>
  <c r="A799" i="17"/>
  <c r="A800" i="17" l="1"/>
  <c r="AH799" i="17"/>
  <c r="A802" i="3"/>
  <c r="AH801" i="3"/>
  <c r="A801" i="18"/>
  <c r="AH800" i="18"/>
  <c r="A801" i="16"/>
  <c r="AH800" i="16"/>
  <c r="A802" i="16" l="1"/>
  <c r="AH801" i="16"/>
  <c r="AH801" i="18"/>
  <c r="A802" i="18"/>
  <c r="A803" i="3"/>
  <c r="AH802" i="3"/>
  <c r="A801" i="17"/>
  <c r="AH800" i="17"/>
  <c r="A802" i="17" l="1"/>
  <c r="AH801" i="17"/>
  <c r="A804" i="3"/>
  <c r="AH803" i="3"/>
  <c r="A803" i="18"/>
  <c r="AH802" i="18"/>
  <c r="A803" i="16"/>
  <c r="AH802" i="16"/>
  <c r="A804" i="16" l="1"/>
  <c r="AH803" i="16"/>
  <c r="A804" i="18"/>
  <c r="AH803" i="18"/>
  <c r="A805" i="3"/>
  <c r="AH804" i="3"/>
  <c r="AH802" i="17"/>
  <c r="A803" i="17"/>
  <c r="A804" i="17" l="1"/>
  <c r="AH803" i="17"/>
  <c r="A806" i="3"/>
  <c r="AH805" i="3"/>
  <c r="A805" i="18"/>
  <c r="AH804" i="18"/>
  <c r="A805" i="16"/>
  <c r="AH804" i="16"/>
  <c r="A806" i="16" l="1"/>
  <c r="AH805" i="16"/>
  <c r="AH805" i="18"/>
  <c r="A806" i="18"/>
  <c r="A807" i="3"/>
  <c r="AH806" i="3"/>
  <c r="A805" i="17"/>
  <c r="AH804" i="17"/>
  <c r="A806" i="17" l="1"/>
  <c r="AH805" i="17"/>
  <c r="A808" i="3"/>
  <c r="AH807" i="3"/>
  <c r="A807" i="18"/>
  <c r="AH806" i="18"/>
  <c r="A807" i="16"/>
  <c r="AH806" i="16"/>
  <c r="A808" i="16" l="1"/>
  <c r="AH807" i="16"/>
  <c r="A808" i="18"/>
  <c r="AH807" i="18"/>
  <c r="A809" i="3"/>
  <c r="AH808" i="3"/>
  <c r="AH806" i="17"/>
  <c r="A807" i="17"/>
  <c r="A808" i="17" l="1"/>
  <c r="AH807" i="17"/>
  <c r="A810" i="3"/>
  <c r="AH809" i="3"/>
  <c r="A809" i="18"/>
  <c r="AH808" i="18"/>
  <c r="A809" i="16"/>
  <c r="AH808" i="16"/>
  <c r="A810" i="16" l="1"/>
  <c r="AH809" i="16"/>
  <c r="A810" i="18"/>
  <c r="AH809" i="18"/>
  <c r="A811" i="3"/>
  <c r="AH810" i="3"/>
  <c r="A809" i="17"/>
  <c r="AH808" i="17"/>
  <c r="A810" i="17" l="1"/>
  <c r="AH809" i="17"/>
  <c r="A812" i="3"/>
  <c r="AH811" i="3"/>
  <c r="A811" i="18"/>
  <c r="AH810" i="18"/>
  <c r="A811" i="16"/>
  <c r="AH810" i="16"/>
  <c r="A812" i="16" l="1"/>
  <c r="AH811" i="16"/>
  <c r="AH811" i="18"/>
  <c r="A812" i="18"/>
  <c r="A813" i="3"/>
  <c r="AH812" i="3"/>
  <c r="AH810" i="17"/>
  <c r="A811" i="17"/>
  <c r="A812" i="17" l="1"/>
  <c r="AH811" i="17"/>
  <c r="A814" i="3"/>
  <c r="AH813" i="3"/>
  <c r="AH812" i="18"/>
  <c r="A813" i="18"/>
  <c r="A813" i="16"/>
  <c r="AH812" i="16"/>
  <c r="A814" i="16" l="1"/>
  <c r="AH813" i="16"/>
  <c r="A814" i="18"/>
  <c r="AH813" i="18"/>
  <c r="A815" i="3"/>
  <c r="AH814" i="3"/>
  <c r="A813" i="17"/>
  <c r="AH812" i="17"/>
  <c r="A814" i="17" l="1"/>
  <c r="AH813" i="17"/>
  <c r="A816" i="3"/>
  <c r="AH815" i="3"/>
  <c r="A815" i="18"/>
  <c r="AH814" i="18"/>
  <c r="A815" i="16"/>
  <c r="AH814" i="16"/>
  <c r="A816" i="16" l="1"/>
  <c r="AH815" i="16"/>
  <c r="A816" i="18"/>
  <c r="AH815" i="18"/>
  <c r="A817" i="3"/>
  <c r="AH816" i="3"/>
  <c r="A815" i="17"/>
  <c r="AH814" i="17"/>
  <c r="A816" i="17" l="1"/>
  <c r="AH815" i="17"/>
  <c r="A818" i="3"/>
  <c r="AH817" i="3"/>
  <c r="A817" i="18"/>
  <c r="AH816" i="18"/>
  <c r="A817" i="16"/>
  <c r="AH816" i="16"/>
  <c r="A818" i="16" l="1"/>
  <c r="AH817" i="16"/>
  <c r="A818" i="18"/>
  <c r="AH817" i="18"/>
  <c r="A819" i="3"/>
  <c r="AH818" i="3"/>
  <c r="A817" i="17"/>
  <c r="AH816" i="17"/>
  <c r="A819" i="18" l="1"/>
  <c r="AH818" i="18"/>
  <c r="A818" i="17"/>
  <c r="AH817" i="17"/>
  <c r="A820" i="3"/>
  <c r="AH819" i="3"/>
  <c r="A819" i="16"/>
  <c r="AH818" i="16"/>
  <c r="A820" i="16" l="1"/>
  <c r="AH819" i="16"/>
  <c r="A821" i="3"/>
  <c r="AH820" i="3"/>
  <c r="A819" i="17"/>
  <c r="AH818" i="17"/>
  <c r="AH819" i="18"/>
  <c r="A820" i="18"/>
  <c r="A821" i="18" l="1"/>
  <c r="AH820" i="18"/>
  <c r="A820" i="17"/>
  <c r="AH819" i="17"/>
  <c r="A822" i="3"/>
  <c r="AH821" i="3"/>
  <c r="A821" i="16"/>
  <c r="AH820" i="16"/>
  <c r="A822" i="16" l="1"/>
  <c r="AH821" i="16"/>
  <c r="A823" i="3"/>
  <c r="AH822" i="3"/>
  <c r="A821" i="17"/>
  <c r="AH820" i="17"/>
  <c r="AH821" i="18"/>
  <c r="A822" i="18"/>
  <c r="A823" i="18" l="1"/>
  <c r="AH822" i="18"/>
  <c r="A822" i="17"/>
  <c r="AH821" i="17"/>
  <c r="A824" i="3"/>
  <c r="AH823" i="3"/>
  <c r="A823" i="16"/>
  <c r="AH822" i="16"/>
  <c r="A824" i="16" l="1"/>
  <c r="AH823" i="16"/>
  <c r="A825" i="3"/>
  <c r="AH824" i="3"/>
  <c r="A823" i="17"/>
  <c r="AH822" i="17"/>
  <c r="A824" i="18"/>
  <c r="AH823" i="18"/>
  <c r="AH824" i="18" l="1"/>
  <c r="A825" i="18"/>
  <c r="A824" i="17"/>
  <c r="AH823" i="17"/>
  <c r="A826" i="3"/>
  <c r="AH825" i="3"/>
  <c r="A825" i="16"/>
  <c r="AH824" i="16"/>
  <c r="A826" i="16" l="1"/>
  <c r="AH825" i="16"/>
  <c r="A827" i="3"/>
  <c r="AH826" i="3"/>
  <c r="A825" i="17"/>
  <c r="AH824" i="17"/>
  <c r="A826" i="18"/>
  <c r="AH825" i="18"/>
  <c r="A827" i="18" l="1"/>
  <c r="AH826" i="18"/>
  <c r="A826" i="17"/>
  <c r="AH825" i="17"/>
  <c r="A828" i="3"/>
  <c r="AH827" i="3"/>
  <c r="A827" i="16"/>
  <c r="AH826" i="16"/>
  <c r="A828" i="16" l="1"/>
  <c r="AH827" i="16"/>
  <c r="A829" i="3"/>
  <c r="AH828" i="3"/>
  <c r="A827" i="17"/>
  <c r="AH826" i="17"/>
  <c r="AH827" i="18"/>
  <c r="A828" i="18"/>
  <c r="A829" i="18" l="1"/>
  <c r="AH828" i="18"/>
  <c r="A828" i="17"/>
  <c r="AH827" i="17"/>
  <c r="A830" i="3"/>
  <c r="AH829" i="3"/>
  <c r="A829" i="16"/>
  <c r="AH828" i="16"/>
  <c r="A830" i="16" l="1"/>
  <c r="AH829" i="16"/>
  <c r="A831" i="3"/>
  <c r="AH830" i="3"/>
  <c r="A829" i="17"/>
  <c r="AH828" i="17"/>
  <c r="AH829" i="18"/>
  <c r="A830" i="18"/>
  <c r="A831" i="18" l="1"/>
  <c r="AH830" i="18"/>
  <c r="A830" i="17"/>
  <c r="AH829" i="17"/>
  <c r="A832" i="3"/>
  <c r="AH831" i="3"/>
  <c r="A831" i="16"/>
  <c r="AH830" i="16"/>
  <c r="A832" i="16" l="1"/>
  <c r="AH831" i="16"/>
  <c r="A833" i="3"/>
  <c r="AH832" i="3"/>
  <c r="A831" i="17"/>
  <c r="AH830" i="17"/>
  <c r="A832" i="18"/>
  <c r="AH831" i="18"/>
  <c r="AH832" i="18" l="1"/>
  <c r="A833" i="18"/>
  <c r="A832" i="17"/>
  <c r="AH831" i="17"/>
  <c r="A834" i="3"/>
  <c r="AH833" i="3"/>
  <c r="A833" i="16"/>
  <c r="AH832" i="16"/>
  <c r="A834" i="16" l="1"/>
  <c r="AH833" i="16"/>
  <c r="A835" i="3"/>
  <c r="AH834" i="3"/>
  <c r="A833" i="17"/>
  <c r="AH832" i="17"/>
  <c r="A834" i="18"/>
  <c r="AH833" i="18"/>
  <c r="A835" i="18" l="1"/>
  <c r="AH834" i="18"/>
  <c r="A834" i="17"/>
  <c r="AH833" i="17"/>
  <c r="A836" i="3"/>
  <c r="AH835" i="3"/>
  <c r="A835" i="16"/>
  <c r="AH834" i="16"/>
  <c r="A836" i="16" l="1"/>
  <c r="AH835" i="16"/>
  <c r="A837" i="3"/>
  <c r="AH836" i="3"/>
  <c r="A835" i="17"/>
  <c r="AH834" i="17"/>
  <c r="AH835" i="18"/>
  <c r="A836" i="18"/>
  <c r="A837" i="18" l="1"/>
  <c r="AH836" i="18"/>
  <c r="A836" i="17"/>
  <c r="AH835" i="17"/>
  <c r="A838" i="3"/>
  <c r="AH837" i="3"/>
  <c r="A837" i="16"/>
  <c r="AH836" i="16"/>
  <c r="A838" i="16" l="1"/>
  <c r="AH837" i="16"/>
  <c r="A839" i="3"/>
  <c r="AH838" i="3"/>
  <c r="A837" i="17"/>
  <c r="AH836" i="17"/>
  <c r="A838" i="18"/>
  <c r="AH837" i="18"/>
  <c r="A839" i="18" l="1"/>
  <c r="AH838" i="18"/>
  <c r="A838" i="17"/>
  <c r="AH837" i="17"/>
  <c r="A840" i="3"/>
  <c r="AH839" i="3"/>
  <c r="A839" i="16"/>
  <c r="AH838" i="16"/>
  <c r="A840" i="16" l="1"/>
  <c r="AH839" i="16"/>
  <c r="A841" i="3"/>
  <c r="AH840" i="3"/>
  <c r="A839" i="17"/>
  <c r="AH838" i="17"/>
  <c r="A840" i="18"/>
  <c r="AH839" i="18"/>
  <c r="AH840" i="18" l="1"/>
  <c r="A841" i="18"/>
  <c r="A840" i="17"/>
  <c r="AH839" i="17"/>
  <c r="A842" i="3"/>
  <c r="AH841" i="3"/>
  <c r="A841" i="16"/>
  <c r="AH840" i="16"/>
  <c r="A842" i="16" l="1"/>
  <c r="AH841" i="16"/>
  <c r="A843" i="3"/>
  <c r="AH842" i="3"/>
  <c r="A841" i="17"/>
  <c r="AH840" i="17"/>
  <c r="A842" i="18"/>
  <c r="AH841" i="18"/>
  <c r="A843" i="18" l="1"/>
  <c r="AH842" i="18"/>
  <c r="A842" i="17"/>
  <c r="AH841" i="17"/>
  <c r="A844" i="3"/>
  <c r="AH843" i="3"/>
  <c r="A843" i="16"/>
  <c r="AH842" i="16"/>
  <c r="A845" i="3" l="1"/>
  <c r="AH844" i="3"/>
  <c r="A844" i="16"/>
  <c r="AH843" i="16"/>
  <c r="A843" i="17"/>
  <c r="AH842" i="17"/>
  <c r="AH843" i="18"/>
  <c r="A844" i="18"/>
  <c r="A845" i="18" l="1"/>
  <c r="AH844" i="18"/>
  <c r="A844" i="17"/>
  <c r="AH843" i="17"/>
  <c r="A845" i="16"/>
  <c r="AH844" i="16"/>
  <c r="A846" i="3"/>
  <c r="AH845" i="3"/>
  <c r="A847" i="3" l="1"/>
  <c r="AH846" i="3"/>
  <c r="A846" i="16"/>
  <c r="AH845" i="16"/>
  <c r="A845" i="17"/>
  <c r="AH844" i="17"/>
  <c r="A846" i="18"/>
  <c r="AH845" i="18"/>
  <c r="A847" i="18" l="1"/>
  <c r="AH846" i="18"/>
  <c r="A846" i="17"/>
  <c r="AH845" i="17"/>
  <c r="A847" i="16"/>
  <c r="AH846" i="16"/>
  <c r="A848" i="3"/>
  <c r="AH847" i="3"/>
  <c r="A848" i="18" l="1"/>
  <c r="AH847" i="18"/>
  <c r="A848" i="16"/>
  <c r="AH847" i="16"/>
  <c r="A849" i="3"/>
  <c r="AH848" i="3"/>
  <c r="A847" i="17"/>
  <c r="AH846" i="17"/>
  <c r="A848" i="17" l="1"/>
  <c r="AH847" i="17"/>
  <c r="A850" i="3"/>
  <c r="AH849" i="3"/>
  <c r="A849" i="16"/>
  <c r="AH848" i="16"/>
  <c r="A849" i="18"/>
  <c r="AH848" i="18"/>
  <c r="A850" i="18" l="1"/>
  <c r="AH849" i="18"/>
  <c r="A850" i="16"/>
  <c r="AH849" i="16"/>
  <c r="A851" i="3"/>
  <c r="AH850" i="3"/>
  <c r="A849" i="17"/>
  <c r="AH848" i="17"/>
  <c r="A850" i="17" l="1"/>
  <c r="AH849" i="17"/>
  <c r="A852" i="3"/>
  <c r="AH851" i="3"/>
  <c r="A851" i="16"/>
  <c r="AH850" i="16"/>
  <c r="A851" i="18"/>
  <c r="AH850" i="18"/>
  <c r="AH851" i="18" l="1"/>
  <c r="A852" i="18"/>
  <c r="A852" i="16"/>
  <c r="AH851" i="16"/>
  <c r="A853" i="3"/>
  <c r="AH852" i="3"/>
  <c r="A851" i="17"/>
  <c r="AH850" i="17"/>
  <c r="A852" i="17" l="1"/>
  <c r="AH851" i="17"/>
  <c r="A854" i="3"/>
  <c r="AH853" i="3"/>
  <c r="A853" i="16"/>
  <c r="AH852" i="16"/>
  <c r="A853" i="18"/>
  <c r="AH852" i="18"/>
  <c r="A854" i="18" l="1"/>
  <c r="AH853" i="18"/>
  <c r="A854" i="16"/>
  <c r="AH853" i="16"/>
  <c r="A855" i="3"/>
  <c r="AH854" i="3"/>
  <c r="A853" i="17"/>
  <c r="AH852" i="17"/>
  <c r="A854" i="17" l="1"/>
  <c r="AH853" i="17"/>
  <c r="A856" i="3"/>
  <c r="AH855" i="3"/>
  <c r="A855" i="16"/>
  <c r="AH854" i="16"/>
  <c r="A855" i="18"/>
  <c r="AH854" i="18"/>
  <c r="A856" i="16" l="1"/>
  <c r="AH855" i="16"/>
  <c r="A857" i="3"/>
  <c r="AH856" i="3"/>
  <c r="A856" i="18"/>
  <c r="AH855" i="18"/>
  <c r="A855" i="17"/>
  <c r="AH854" i="17"/>
  <c r="A856" i="17" l="1"/>
  <c r="AH855" i="17"/>
  <c r="A857" i="18"/>
  <c r="AH856" i="18"/>
  <c r="A858" i="3"/>
  <c r="AH857" i="3"/>
  <c r="A857" i="16"/>
  <c r="AH856" i="16"/>
  <c r="A859" i="3" l="1"/>
  <c r="AH858" i="3"/>
  <c r="A858" i="16"/>
  <c r="AH857" i="16"/>
  <c r="AH857" i="18"/>
  <c r="A858" i="18"/>
  <c r="A857" i="17"/>
  <c r="AH856" i="17"/>
  <c r="A858" i="17" l="1"/>
  <c r="AH857" i="17"/>
  <c r="A859" i="18"/>
  <c r="AH858" i="18"/>
  <c r="A859" i="16"/>
  <c r="AH858" i="16"/>
  <c r="A860" i="3"/>
  <c r="AH859" i="3"/>
  <c r="A861" i="3" l="1"/>
  <c r="AH860" i="3"/>
  <c r="A860" i="16"/>
  <c r="AH859" i="16"/>
  <c r="A860" i="18"/>
  <c r="AH859" i="18"/>
  <c r="A859" i="17"/>
  <c r="AH858" i="17"/>
  <c r="A860" i="17" l="1"/>
  <c r="AH859" i="17"/>
  <c r="A861" i="18"/>
  <c r="AH860" i="18"/>
  <c r="A861" i="16"/>
  <c r="AH860" i="16"/>
  <c r="A862" i="3"/>
  <c r="AH861" i="3"/>
  <c r="A863" i="3" l="1"/>
  <c r="AH862" i="3"/>
  <c r="A862" i="16"/>
  <c r="AH861" i="16"/>
  <c r="A862" i="18"/>
  <c r="AH861" i="18"/>
  <c r="A861" i="17"/>
  <c r="AH860" i="17"/>
  <c r="A862" i="17" l="1"/>
  <c r="AH861" i="17"/>
  <c r="A863" i="18"/>
  <c r="AH862" i="18"/>
  <c r="A863" i="16"/>
  <c r="AH862" i="16"/>
  <c r="A864" i="3"/>
  <c r="AH863" i="3"/>
  <c r="A865" i="3" l="1"/>
  <c r="AH864" i="3"/>
  <c r="A864" i="16"/>
  <c r="AH863" i="16"/>
  <c r="A864" i="18"/>
  <c r="AH863" i="18"/>
  <c r="A863" i="17"/>
  <c r="AH862" i="17"/>
  <c r="A864" i="17" l="1"/>
  <c r="AH863" i="17"/>
  <c r="A865" i="18"/>
  <c r="AH864" i="18"/>
  <c r="A865" i="16"/>
  <c r="AH864" i="16"/>
  <c r="A866" i="3"/>
  <c r="AH865" i="3"/>
  <c r="A867" i="3" l="1"/>
  <c r="AH866" i="3"/>
  <c r="A866" i="16"/>
  <c r="AH865" i="16"/>
  <c r="AH865" i="18"/>
  <c r="A866" i="18"/>
  <c r="A865" i="17"/>
  <c r="AH864" i="17"/>
  <c r="A866" i="17" l="1"/>
  <c r="AH865" i="17"/>
  <c r="A867" i="18"/>
  <c r="AH866" i="18"/>
  <c r="A867" i="16"/>
  <c r="AH866" i="16"/>
  <c r="A868" i="3"/>
  <c r="AH867" i="3"/>
  <c r="A868" i="16" l="1"/>
  <c r="AH867" i="16"/>
  <c r="A869" i="3"/>
  <c r="AH868" i="3"/>
  <c r="AH867" i="18"/>
  <c r="A868" i="18"/>
  <c r="A867" i="17"/>
  <c r="AH866" i="17"/>
  <c r="A868" i="17" l="1"/>
  <c r="AH867" i="17"/>
  <c r="A869" i="18"/>
  <c r="AH868" i="18"/>
  <c r="A870" i="3"/>
  <c r="AH869" i="3"/>
  <c r="A869" i="16"/>
  <c r="AH868" i="16"/>
  <c r="A870" i="16" l="1"/>
  <c r="AH869" i="16"/>
  <c r="A871" i="3"/>
  <c r="AH870" i="3"/>
  <c r="A870" i="18"/>
  <c r="AH869" i="18"/>
  <c r="A869" i="17"/>
  <c r="AH868" i="17"/>
  <c r="A870" i="17" l="1"/>
  <c r="AH869" i="17"/>
  <c r="AH870" i="18"/>
  <c r="A871" i="18"/>
  <c r="A872" i="3"/>
  <c r="AH871" i="3"/>
  <c r="A871" i="16"/>
  <c r="AH870" i="16"/>
  <c r="A872" i="16" l="1"/>
  <c r="AH871" i="16"/>
  <c r="A873" i="3"/>
  <c r="AH872" i="3"/>
  <c r="A872" i="18"/>
  <c r="AH871" i="18"/>
  <c r="A871" i="17"/>
  <c r="AH870" i="17"/>
  <c r="A872" i="17" l="1"/>
  <c r="AH871" i="17"/>
  <c r="A873" i="18"/>
  <c r="AH872" i="18"/>
  <c r="A874" i="3"/>
  <c r="AH873" i="3"/>
  <c r="A873" i="16"/>
  <c r="AH872" i="16"/>
  <c r="A874" i="16" l="1"/>
  <c r="AH873" i="16"/>
  <c r="A875" i="3"/>
  <c r="AH874" i="3"/>
  <c r="AH873" i="18"/>
  <c r="A874" i="18"/>
  <c r="A873" i="17"/>
  <c r="AH872" i="17"/>
  <c r="A874" i="17" l="1"/>
  <c r="AH873" i="17"/>
  <c r="A875" i="18"/>
  <c r="AH874" i="18"/>
  <c r="A876" i="3"/>
  <c r="AH875" i="3"/>
  <c r="A875" i="16"/>
  <c r="AH874" i="16"/>
  <c r="A876" i="16" l="1"/>
  <c r="AH875" i="16"/>
  <c r="A877" i="3"/>
  <c r="AH876" i="3"/>
  <c r="A876" i="18"/>
  <c r="AH875" i="18"/>
  <c r="A875" i="17"/>
  <c r="AH874" i="17"/>
  <c r="A876" i="17" l="1"/>
  <c r="AH875" i="17"/>
  <c r="AH876" i="18"/>
  <c r="A877" i="18"/>
  <c r="A878" i="3"/>
  <c r="AH877" i="3"/>
  <c r="A877" i="16"/>
  <c r="AH876" i="16"/>
  <c r="A878" i="16" l="1"/>
  <c r="AH877" i="16"/>
  <c r="A879" i="3"/>
  <c r="AH878" i="3"/>
  <c r="AH877" i="18"/>
  <c r="A878" i="18"/>
  <c r="A877" i="17"/>
  <c r="AH876" i="17"/>
  <c r="A878" i="17" l="1"/>
  <c r="AH877" i="17"/>
  <c r="AH878" i="18"/>
  <c r="A879" i="18"/>
  <c r="A880" i="3"/>
  <c r="AH879" i="3"/>
  <c r="A879" i="16"/>
  <c r="AH878" i="16"/>
  <c r="A880" i="16" l="1"/>
  <c r="AH879" i="16"/>
  <c r="A881" i="3"/>
  <c r="AH880" i="3"/>
  <c r="A880" i="18"/>
  <c r="AH879" i="18"/>
  <c r="A879" i="17"/>
  <c r="AH878" i="17"/>
  <c r="A880" i="17" l="1"/>
  <c r="AH879" i="17"/>
  <c r="A881" i="18"/>
  <c r="AH880" i="18"/>
  <c r="A882" i="3"/>
  <c r="AH881" i="3"/>
  <c r="A881" i="16"/>
  <c r="AH880" i="16"/>
  <c r="A882" i="16" l="1"/>
  <c r="AH881" i="16"/>
  <c r="A883" i="3"/>
  <c r="AH882" i="3"/>
  <c r="AH881" i="18"/>
  <c r="A882" i="18"/>
  <c r="A881" i="17"/>
  <c r="AH880" i="17"/>
  <c r="A882" i="17" l="1"/>
  <c r="AH881" i="17"/>
  <c r="A883" i="18"/>
  <c r="AH882" i="18"/>
  <c r="A884" i="3"/>
  <c r="AH883" i="3"/>
  <c r="A883" i="16"/>
  <c r="AH882" i="16"/>
  <c r="A884" i="16" l="1"/>
  <c r="AH883" i="16"/>
  <c r="A885" i="3"/>
  <c r="AH884" i="3"/>
  <c r="A884" i="18"/>
  <c r="AH883" i="18"/>
  <c r="A883" i="17"/>
  <c r="AH882" i="17"/>
  <c r="A884" i="17" l="1"/>
  <c r="AH883" i="17"/>
  <c r="A885" i="18"/>
  <c r="AH884" i="18"/>
  <c r="A886" i="3"/>
  <c r="AH885" i="3"/>
  <c r="A885" i="16"/>
  <c r="AH884" i="16"/>
  <c r="A886" i="16" l="1"/>
  <c r="AH885" i="16"/>
  <c r="A887" i="3"/>
  <c r="AH886" i="3"/>
  <c r="AH885" i="18"/>
  <c r="A886" i="18"/>
  <c r="A885" i="17"/>
  <c r="AH884" i="17"/>
  <c r="A886" i="17" l="1"/>
  <c r="AH885" i="17"/>
  <c r="AH886" i="18"/>
  <c r="A887" i="18"/>
  <c r="A888" i="3"/>
  <c r="AH887" i="3"/>
  <c r="A887" i="16"/>
  <c r="AH886" i="16"/>
  <c r="A888" i="16" l="1"/>
  <c r="AH887" i="16"/>
  <c r="A889" i="3"/>
  <c r="AH888" i="3"/>
  <c r="A888" i="18"/>
  <c r="AH887" i="18"/>
  <c r="A887" i="17"/>
  <c r="AH886" i="17"/>
  <c r="A888" i="17" l="1"/>
  <c r="AH887" i="17"/>
  <c r="A889" i="18"/>
  <c r="AH888" i="18"/>
  <c r="A890" i="3"/>
  <c r="AH889" i="3"/>
  <c r="A889" i="16"/>
  <c r="AH888" i="16"/>
  <c r="A890" i="16" l="1"/>
  <c r="AH889" i="16"/>
  <c r="A891" i="3"/>
  <c r="AH890" i="3"/>
  <c r="AH889" i="18"/>
  <c r="A890" i="18"/>
  <c r="A889" i="17"/>
  <c r="AH888" i="17"/>
  <c r="A891" i="18" l="1"/>
  <c r="AH890" i="18"/>
  <c r="A890" i="17"/>
  <c r="AH889" i="17"/>
  <c r="A892" i="3"/>
  <c r="AH891" i="3"/>
  <c r="A891" i="16"/>
  <c r="AH890" i="16"/>
  <c r="A893" i="3" l="1"/>
  <c r="AH892" i="3"/>
  <c r="A892" i="16"/>
  <c r="AH891" i="16"/>
  <c r="A891" i="17"/>
  <c r="AH890" i="17"/>
  <c r="A892" i="18"/>
  <c r="AH891" i="18"/>
  <c r="A893" i="18" l="1"/>
  <c r="AH892" i="18"/>
  <c r="A892" i="17"/>
  <c r="AH891" i="17"/>
  <c r="A893" i="16"/>
  <c r="AH892" i="16"/>
  <c r="A894" i="3"/>
  <c r="AH893" i="3"/>
  <c r="A894" i="18" l="1"/>
  <c r="AH893" i="18"/>
  <c r="A895" i="3"/>
  <c r="AH894" i="3"/>
  <c r="A894" i="16"/>
  <c r="AH893" i="16"/>
  <c r="A893" i="17"/>
  <c r="AH892" i="17"/>
  <c r="A894" i="17" l="1"/>
  <c r="AH893" i="17"/>
  <c r="A895" i="16"/>
  <c r="AH894" i="16"/>
  <c r="A896" i="3"/>
  <c r="AH895" i="3"/>
  <c r="A895" i="18"/>
  <c r="AH894" i="18"/>
  <c r="A896" i="18" l="1"/>
  <c r="AH895" i="18"/>
  <c r="A897" i="3"/>
  <c r="AH896" i="3"/>
  <c r="A896" i="16"/>
  <c r="AH895" i="16"/>
  <c r="A895" i="17"/>
  <c r="AH894" i="17"/>
  <c r="A896" i="17" l="1"/>
  <c r="AH895" i="17"/>
  <c r="A898" i="3"/>
  <c r="AH897" i="3"/>
  <c r="A897" i="16"/>
  <c r="AH896" i="16"/>
  <c r="AH896" i="18"/>
  <c r="A897" i="18"/>
  <c r="AH897" i="18" l="1"/>
  <c r="A898" i="18"/>
  <c r="A898" i="16"/>
  <c r="AH897" i="16"/>
  <c r="A899" i="3"/>
  <c r="AH898" i="3"/>
  <c r="A897" i="17"/>
  <c r="AH896" i="17"/>
  <c r="A898" i="17" l="1"/>
  <c r="AH897" i="17"/>
  <c r="A900" i="3"/>
  <c r="AH899" i="3"/>
  <c r="A899" i="16"/>
  <c r="AH898" i="16"/>
  <c r="A899" i="18"/>
  <c r="AH898" i="18"/>
  <c r="A900" i="18" l="1"/>
  <c r="AH899" i="18"/>
  <c r="A900" i="16"/>
  <c r="AH899" i="16"/>
  <c r="A901" i="3"/>
  <c r="AH900" i="3"/>
  <c r="A899" i="17"/>
  <c r="AH898" i="17"/>
  <c r="A900" i="17" l="1"/>
  <c r="AH899" i="17"/>
  <c r="A902" i="3"/>
  <c r="AH901" i="3"/>
  <c r="A901" i="16"/>
  <c r="AH900" i="16"/>
  <c r="AH900" i="18"/>
  <c r="A901" i="18"/>
  <c r="A902" i="18" l="1"/>
  <c r="AH901" i="18"/>
  <c r="A902" i="16"/>
  <c r="AH901" i="16"/>
  <c r="A903" i="3"/>
  <c r="AH902" i="3"/>
  <c r="A901" i="17"/>
  <c r="AH900" i="17"/>
  <c r="A902" i="17" l="1"/>
  <c r="AH901" i="17"/>
  <c r="A904" i="3"/>
  <c r="AH903" i="3"/>
  <c r="A903" i="16"/>
  <c r="AH902" i="16"/>
  <c r="A903" i="18"/>
  <c r="AH902" i="18"/>
  <c r="A904" i="18" l="1"/>
  <c r="AH903" i="18"/>
  <c r="A904" i="16"/>
  <c r="AH903" i="16"/>
  <c r="A905" i="3"/>
  <c r="AH904" i="3"/>
  <c r="A903" i="17"/>
  <c r="AH902" i="17"/>
  <c r="A904" i="17" l="1"/>
  <c r="AH903" i="17"/>
  <c r="A906" i="3"/>
  <c r="AH905" i="3"/>
  <c r="A905" i="16"/>
  <c r="AH904" i="16"/>
  <c r="AH904" i="18"/>
  <c r="A905" i="18"/>
  <c r="A906" i="18" l="1"/>
  <c r="AH905" i="18"/>
  <c r="A906" i="16"/>
  <c r="AH905" i="16"/>
  <c r="A907" i="3"/>
  <c r="AH906" i="3"/>
  <c r="A905" i="17"/>
  <c r="AH904" i="17"/>
  <c r="A906" i="17" l="1"/>
  <c r="AH905" i="17"/>
  <c r="A908" i="3"/>
  <c r="AH907" i="3"/>
  <c r="A907" i="16"/>
  <c r="AH906" i="16"/>
  <c r="A907" i="18"/>
  <c r="AH906" i="18"/>
  <c r="A908" i="18" l="1"/>
  <c r="AH907" i="18"/>
  <c r="A908" i="16"/>
  <c r="AH907" i="16"/>
  <c r="A909" i="3"/>
  <c r="AH908" i="3"/>
  <c r="A907" i="17"/>
  <c r="AH906" i="17"/>
  <c r="A908" i="17" l="1"/>
  <c r="AH907" i="17"/>
  <c r="A910" i="3"/>
  <c r="AH909" i="3"/>
  <c r="A909" i="16"/>
  <c r="AH908" i="16"/>
  <c r="AH908" i="18"/>
  <c r="A909" i="18"/>
  <c r="AH909" i="18" l="1"/>
  <c r="A910" i="18"/>
  <c r="A910" i="16"/>
  <c r="AH909" i="16"/>
  <c r="A911" i="3"/>
  <c r="AH910" i="3"/>
  <c r="A909" i="17"/>
  <c r="AH908" i="17"/>
  <c r="A910" i="17" l="1"/>
  <c r="AH909" i="17"/>
  <c r="A912" i="3"/>
  <c r="AH911" i="3"/>
  <c r="A911" i="16"/>
  <c r="AH910" i="16"/>
  <c r="A911" i="18"/>
  <c r="AH910" i="18"/>
  <c r="A912" i="18" l="1"/>
  <c r="AH911" i="18"/>
  <c r="A912" i="16"/>
  <c r="AH911" i="16"/>
  <c r="A913" i="3"/>
  <c r="AH912" i="3"/>
  <c r="A911" i="17"/>
  <c r="AH910" i="17"/>
  <c r="A912" i="17" l="1"/>
  <c r="AH911" i="17"/>
  <c r="A914" i="3"/>
  <c r="AH913" i="3"/>
  <c r="A913" i="16"/>
  <c r="AH912" i="16"/>
  <c r="AH912" i="18"/>
  <c r="A913" i="18"/>
  <c r="A914" i="16" l="1"/>
  <c r="AH913" i="16"/>
  <c r="A914" i="18"/>
  <c r="AH913" i="18"/>
  <c r="A915" i="3"/>
  <c r="AH914" i="3"/>
  <c r="A913" i="17"/>
  <c r="AH912" i="17"/>
  <c r="A914" i="17" l="1"/>
  <c r="AH913" i="17"/>
  <c r="A916" i="3"/>
  <c r="AH915" i="3"/>
  <c r="A915" i="18"/>
  <c r="AH914" i="18"/>
  <c r="A915" i="16"/>
  <c r="AH914" i="16"/>
  <c r="A916" i="16" l="1"/>
  <c r="AH915" i="16"/>
  <c r="A916" i="18"/>
  <c r="AH915" i="18"/>
  <c r="A917" i="3"/>
  <c r="AH916" i="3"/>
  <c r="A915" i="17"/>
  <c r="AH914" i="17"/>
  <c r="A916" i="17" l="1"/>
  <c r="AH915" i="17"/>
  <c r="A918" i="3"/>
  <c r="AH917" i="3"/>
  <c r="AH916" i="18"/>
  <c r="A917" i="18"/>
  <c r="A917" i="16"/>
  <c r="AH916" i="16"/>
  <c r="A918" i="16" l="1"/>
  <c r="AH917" i="16"/>
  <c r="A918" i="18"/>
  <c r="AH917" i="18"/>
  <c r="A919" i="3"/>
  <c r="AH918" i="3"/>
  <c r="A917" i="17"/>
  <c r="AH916" i="17"/>
  <c r="A918" i="17" l="1"/>
  <c r="AH917" i="17"/>
  <c r="A920" i="3"/>
  <c r="AH919" i="3"/>
  <c r="A919" i="18"/>
  <c r="AH918" i="18"/>
  <c r="A919" i="16"/>
  <c r="AH918" i="16"/>
  <c r="A920" i="16" l="1"/>
  <c r="AH919" i="16"/>
  <c r="A920" i="18"/>
  <c r="AH919" i="18"/>
  <c r="A921" i="3"/>
  <c r="AH920" i="3"/>
  <c r="A919" i="17"/>
  <c r="AH918" i="17"/>
  <c r="A920" i="17" l="1"/>
  <c r="AH919" i="17"/>
  <c r="A922" i="3"/>
  <c r="AH921" i="3"/>
  <c r="AH920" i="18"/>
  <c r="A921" i="18"/>
  <c r="A921" i="16"/>
  <c r="AH920" i="16"/>
  <c r="A922" i="18" l="1"/>
  <c r="AH921" i="18"/>
  <c r="A922" i="16"/>
  <c r="AH921" i="16"/>
  <c r="A923" i="3"/>
  <c r="AH922" i="3"/>
  <c r="A921" i="17"/>
  <c r="AH920" i="17"/>
  <c r="A924" i="3" l="1"/>
  <c r="AH923" i="3"/>
  <c r="A922" i="17"/>
  <c r="AH921" i="17"/>
  <c r="A923" i="16"/>
  <c r="AH922" i="16"/>
  <c r="A923" i="18"/>
  <c r="AH922" i="18"/>
  <c r="A924" i="16" l="1"/>
  <c r="AH923" i="16"/>
  <c r="A924" i="18"/>
  <c r="AH923" i="18"/>
  <c r="A923" i="17"/>
  <c r="AH922" i="17"/>
  <c r="A925" i="3"/>
  <c r="AH924" i="3"/>
  <c r="A926" i="3" l="1"/>
  <c r="AH925" i="3"/>
  <c r="A924" i="17"/>
  <c r="AH923" i="17"/>
  <c r="AH924" i="18"/>
  <c r="A925" i="18"/>
  <c r="A925" i="16"/>
  <c r="AH924" i="16"/>
  <c r="A926" i="16" l="1"/>
  <c r="AH925" i="16"/>
  <c r="A926" i="18"/>
  <c r="AH925" i="18"/>
  <c r="A925" i="17"/>
  <c r="AH924" i="17"/>
  <c r="A927" i="3"/>
  <c r="AH926" i="3"/>
  <c r="A928" i="3" l="1"/>
  <c r="AH927" i="3"/>
  <c r="A926" i="17"/>
  <c r="AH925" i="17"/>
  <c r="A927" i="18"/>
  <c r="AH926" i="18"/>
  <c r="A927" i="16"/>
  <c r="AH926" i="16"/>
  <c r="A928" i="16" l="1"/>
  <c r="AH927" i="16"/>
  <c r="A928" i="18"/>
  <c r="AH927" i="18"/>
  <c r="A927" i="17"/>
  <c r="AH926" i="17"/>
  <c r="A929" i="3"/>
  <c r="AH928" i="3"/>
  <c r="A930" i="3" l="1"/>
  <c r="AH929" i="3"/>
  <c r="A928" i="17"/>
  <c r="AH927" i="17"/>
  <c r="AH928" i="18"/>
  <c r="A929" i="18"/>
  <c r="A929" i="16"/>
  <c r="AH928" i="16"/>
  <c r="A930" i="18" l="1"/>
  <c r="AH929" i="18"/>
  <c r="A930" i="16"/>
  <c r="AH929" i="16"/>
  <c r="A929" i="17"/>
  <c r="AH928" i="17"/>
  <c r="A931" i="3"/>
  <c r="AH930" i="3"/>
  <c r="A932" i="3" l="1"/>
  <c r="AH931" i="3"/>
  <c r="A930" i="17"/>
  <c r="AH929" i="17"/>
  <c r="A931" i="16"/>
  <c r="AH930" i="16"/>
  <c r="AH930" i="18"/>
  <c r="A931" i="18"/>
  <c r="A932" i="18" l="1"/>
  <c r="AH931" i="18"/>
  <c r="A932" i="16"/>
  <c r="AH931" i="16"/>
  <c r="A931" i="17"/>
  <c r="AH930" i="17"/>
  <c r="A933" i="3"/>
  <c r="AH932" i="3"/>
  <c r="A932" i="17" l="1"/>
  <c r="AH931" i="17"/>
  <c r="A934" i="3"/>
  <c r="AH933" i="3"/>
  <c r="A933" i="16"/>
  <c r="AH932" i="16"/>
  <c r="AH932" i="18"/>
  <c r="A933" i="18"/>
  <c r="A934" i="18" l="1"/>
  <c r="AH933" i="18"/>
  <c r="A934" i="16"/>
  <c r="AH933" i="16"/>
  <c r="A935" i="3"/>
  <c r="AH934" i="3"/>
  <c r="A933" i="17"/>
  <c r="AH932" i="17"/>
  <c r="A934" i="17" l="1"/>
  <c r="AH933" i="17"/>
  <c r="A936" i="3"/>
  <c r="AH935" i="3"/>
  <c r="A935" i="16"/>
  <c r="AH934" i="16"/>
  <c r="AH934" i="18"/>
  <c r="A935" i="18"/>
  <c r="AH935" i="18" l="1"/>
  <c r="A936" i="18"/>
  <c r="A936" i="16"/>
  <c r="AH935" i="16"/>
  <c r="A937" i="3"/>
  <c r="AH936" i="3"/>
  <c r="A935" i="17"/>
  <c r="AH934" i="17"/>
  <c r="A938" i="3" l="1"/>
  <c r="AH937" i="3"/>
  <c r="A937" i="16"/>
  <c r="AH936" i="16"/>
  <c r="A936" i="17"/>
  <c r="AH935" i="17"/>
  <c r="A937" i="18"/>
  <c r="AH936" i="18"/>
  <c r="AH937" i="18" l="1"/>
  <c r="A938" i="18"/>
  <c r="AH936" i="17"/>
  <c r="A937" i="17"/>
  <c r="A938" i="16"/>
  <c r="AH937" i="16"/>
  <c r="A939" i="3"/>
  <c r="AH938" i="3"/>
  <c r="A938" i="17" l="1"/>
  <c r="AH937" i="17"/>
  <c r="A940" i="3"/>
  <c r="AH939" i="3"/>
  <c r="A939" i="16"/>
  <c r="AH938" i="16"/>
  <c r="A939" i="18"/>
  <c r="AH938" i="18"/>
  <c r="A940" i="18" l="1"/>
  <c r="AH939" i="18"/>
  <c r="A940" i="16"/>
  <c r="AH939" i="16"/>
  <c r="A941" i="3"/>
  <c r="AH940" i="3"/>
  <c r="A939" i="17"/>
  <c r="AH938" i="17"/>
  <c r="A940" i="17" l="1"/>
  <c r="AH939" i="17"/>
  <c r="A942" i="3"/>
  <c r="AH941" i="3"/>
  <c r="A941" i="16"/>
  <c r="AH940" i="16"/>
  <c r="A941" i="18"/>
  <c r="AH940" i="18"/>
  <c r="A942" i="18" l="1"/>
  <c r="AH941" i="18"/>
  <c r="A942" i="16"/>
  <c r="AH941" i="16"/>
  <c r="A943" i="3"/>
  <c r="AH942" i="3"/>
  <c r="A941" i="17"/>
  <c r="AH940" i="17"/>
  <c r="A942" i="17" l="1"/>
  <c r="AH941" i="17"/>
  <c r="A944" i="3"/>
  <c r="AH943" i="3"/>
  <c r="A943" i="16"/>
  <c r="AH942" i="16"/>
  <c r="A943" i="18"/>
  <c r="AH942" i="18"/>
  <c r="AH943" i="18" l="1"/>
  <c r="A944" i="18"/>
  <c r="A944" i="16"/>
  <c r="AH943" i="16"/>
  <c r="A945" i="3"/>
  <c r="AH944" i="3"/>
  <c r="A943" i="17"/>
  <c r="AH942" i="17"/>
  <c r="A944" i="17" l="1"/>
  <c r="AH943" i="17"/>
  <c r="A946" i="3"/>
  <c r="AH945" i="3"/>
  <c r="A945" i="16"/>
  <c r="AH944" i="16"/>
  <c r="A945" i="18"/>
  <c r="AH944" i="18"/>
  <c r="A946" i="18" l="1"/>
  <c r="AH945" i="18"/>
  <c r="A946" i="16"/>
  <c r="AH945" i="16"/>
  <c r="A947" i="3"/>
  <c r="AH946" i="3"/>
  <c r="A945" i="17"/>
  <c r="AH944" i="17"/>
  <c r="A946" i="17" l="1"/>
  <c r="AH945" i="17"/>
  <c r="A948" i="3"/>
  <c r="AH947" i="3"/>
  <c r="A947" i="16"/>
  <c r="AH946" i="16"/>
  <c r="A947" i="18"/>
  <c r="AH946" i="18"/>
  <c r="AH947" i="18" l="1"/>
  <c r="A948" i="18"/>
  <c r="A948" i="16"/>
  <c r="AH947" i="16"/>
  <c r="A949" i="3"/>
  <c r="AH948" i="3"/>
  <c r="A947" i="17"/>
  <c r="AH946" i="17"/>
  <c r="A948" i="17" l="1"/>
  <c r="AH947" i="17"/>
  <c r="A950" i="3"/>
  <c r="AH949" i="3"/>
  <c r="A949" i="16"/>
  <c r="AH948" i="16"/>
  <c r="A949" i="18"/>
  <c r="AH948" i="18"/>
  <c r="A950" i="18" l="1"/>
  <c r="AH949" i="18"/>
  <c r="A950" i="16"/>
  <c r="AH949" i="16"/>
  <c r="A951" i="3"/>
  <c r="AH950" i="3"/>
  <c r="A949" i="17"/>
  <c r="AH948" i="17"/>
  <c r="A950" i="17" l="1"/>
  <c r="AH949" i="17"/>
  <c r="A952" i="3"/>
  <c r="AH951" i="3"/>
  <c r="A951" i="16"/>
  <c r="AH950" i="16"/>
  <c r="A951" i="18"/>
  <c r="AH950" i="18"/>
  <c r="AH951" i="18" l="1"/>
  <c r="A952" i="18"/>
  <c r="A952" i="16"/>
  <c r="AH951" i="16"/>
  <c r="A953" i="3"/>
  <c r="AH952" i="3"/>
  <c r="A951" i="17"/>
  <c r="AH950" i="17"/>
  <c r="AH951" i="17" l="1"/>
  <c r="A952" i="17"/>
  <c r="A954" i="3"/>
  <c r="AH953" i="3"/>
  <c r="A953" i="16"/>
  <c r="AH952" i="16"/>
  <c r="A953" i="18"/>
  <c r="AH952" i="18"/>
  <c r="A954" i="18" l="1"/>
  <c r="AH953" i="18"/>
  <c r="A954" i="16"/>
  <c r="AH953" i="16"/>
  <c r="A955" i="3"/>
  <c r="AH954" i="3"/>
  <c r="A953" i="17"/>
  <c r="AH952" i="17"/>
  <c r="A954" i="17" l="1"/>
  <c r="AH953" i="17"/>
  <c r="A956" i="3"/>
  <c r="AH955" i="3"/>
  <c r="A955" i="16"/>
  <c r="AH954" i="16"/>
  <c r="A955" i="18"/>
  <c r="AH954" i="18"/>
  <c r="AH955" i="18" l="1"/>
  <c r="A956" i="18"/>
  <c r="A956" i="16"/>
  <c r="AH955" i="16"/>
  <c r="A957" i="3"/>
  <c r="AH956" i="3"/>
  <c r="A955" i="17"/>
  <c r="AH954" i="17"/>
  <c r="A956" i="17" l="1"/>
  <c r="AH955" i="17"/>
  <c r="A958" i="3"/>
  <c r="AH957" i="3"/>
  <c r="A957" i="16"/>
  <c r="AH956" i="16"/>
  <c r="A957" i="18"/>
  <c r="AH956" i="18"/>
  <c r="A958" i="18" l="1"/>
  <c r="AH957" i="18"/>
  <c r="A958" i="16"/>
  <c r="AH957" i="16"/>
  <c r="A959" i="3"/>
  <c r="AH958" i="3"/>
  <c r="A957" i="17"/>
  <c r="AH956" i="17"/>
  <c r="A958" i="17" l="1"/>
  <c r="AH957" i="17"/>
  <c r="A960" i="3"/>
  <c r="AH959" i="3"/>
  <c r="A959" i="16"/>
  <c r="AH958" i="16"/>
  <c r="A959" i="18"/>
  <c r="AH958" i="18"/>
  <c r="AH959" i="18" l="1"/>
  <c r="A960" i="18"/>
  <c r="A960" i="16"/>
  <c r="AH959" i="16"/>
  <c r="A961" i="3"/>
  <c r="AH960" i="3"/>
  <c r="A959" i="17"/>
  <c r="AH958" i="17"/>
  <c r="A960" i="17" l="1"/>
  <c r="AH959" i="17"/>
  <c r="A962" i="3"/>
  <c r="AH961" i="3"/>
  <c r="A961" i="16"/>
  <c r="AH960" i="16"/>
  <c r="A961" i="18"/>
  <c r="AH960" i="18"/>
  <c r="A962" i="18" l="1"/>
  <c r="AH961" i="18"/>
  <c r="A962" i="16"/>
  <c r="AH961" i="16"/>
  <c r="A963" i="3"/>
  <c r="AH962" i="3"/>
  <c r="A961" i="17"/>
  <c r="AH960" i="17"/>
  <c r="A962" i="17" l="1"/>
  <c r="AH961" i="17"/>
  <c r="A964" i="3"/>
  <c r="AH963" i="3"/>
  <c r="A963" i="16"/>
  <c r="AH962" i="16"/>
  <c r="A963" i="18"/>
  <c r="AH962" i="18"/>
  <c r="AH963" i="18" l="1"/>
  <c r="A964" i="18"/>
  <c r="A964" i="16"/>
  <c r="AH963" i="16"/>
  <c r="A965" i="3"/>
  <c r="AH964" i="3"/>
  <c r="A963" i="17"/>
  <c r="AH962" i="17"/>
  <c r="A964" i="17" l="1"/>
  <c r="AH963" i="17"/>
  <c r="A966" i="3"/>
  <c r="AH965" i="3"/>
  <c r="A965" i="16"/>
  <c r="AH964" i="16"/>
  <c r="A965" i="18"/>
  <c r="AH964" i="18"/>
  <c r="A966" i="18" l="1"/>
  <c r="AH965" i="18"/>
  <c r="A966" i="16"/>
  <c r="AH965" i="16"/>
  <c r="A967" i="3"/>
  <c r="AH966" i="3"/>
  <c r="A965" i="17"/>
  <c r="AH964" i="17"/>
  <c r="A966" i="17" l="1"/>
  <c r="AH965" i="17"/>
  <c r="A968" i="3"/>
  <c r="AH967" i="3"/>
  <c r="A967" i="16"/>
  <c r="AH966" i="16"/>
  <c r="A967" i="18"/>
  <c r="AH966" i="18"/>
  <c r="AH967" i="18" l="1"/>
  <c r="A968" i="18"/>
  <c r="A968" i="16"/>
  <c r="AH967" i="16"/>
  <c r="A969" i="3"/>
  <c r="AH968" i="3"/>
  <c r="A967" i="17"/>
  <c r="AH966" i="17"/>
  <c r="AH967" i="17" l="1"/>
  <c r="A968" i="17"/>
  <c r="A970" i="3"/>
  <c r="AH969" i="3"/>
  <c r="A969" i="16"/>
  <c r="AH968" i="16"/>
  <c r="A969" i="18"/>
  <c r="AH968" i="18"/>
  <c r="A970" i="18" l="1"/>
  <c r="AH969" i="18"/>
  <c r="A970" i="16"/>
  <c r="AH969" i="16"/>
  <c r="A971" i="3"/>
  <c r="AH970" i="3"/>
  <c r="A969" i="17"/>
  <c r="AH968" i="17"/>
  <c r="A970" i="17" l="1"/>
  <c r="AH969" i="17"/>
  <c r="A972" i="3"/>
  <c r="AH971" i="3"/>
  <c r="A971" i="16"/>
  <c r="AH970" i="16"/>
  <c r="A971" i="18"/>
  <c r="AH970" i="18"/>
  <c r="A972" i="18" l="1"/>
  <c r="AH971" i="18"/>
  <c r="A972" i="16"/>
  <c r="AH971" i="16"/>
  <c r="A973" i="3"/>
  <c r="AH972" i="3"/>
  <c r="A971" i="17"/>
  <c r="AH970" i="17"/>
  <c r="A972" i="17" l="1"/>
  <c r="AH971" i="17"/>
  <c r="A974" i="3"/>
  <c r="AH973" i="3"/>
  <c r="A973" i="16"/>
  <c r="AH972" i="16"/>
  <c r="A973" i="18"/>
  <c r="AH972" i="18"/>
  <c r="A974" i="18" l="1"/>
  <c r="AH973" i="18"/>
  <c r="A974" i="16"/>
  <c r="AH973" i="16"/>
  <c r="A975" i="3"/>
  <c r="AH974" i="3"/>
  <c r="A973" i="17"/>
  <c r="AH972" i="17"/>
  <c r="A974" i="17" l="1"/>
  <c r="AH973" i="17"/>
  <c r="A976" i="3"/>
  <c r="AH975" i="3"/>
  <c r="A975" i="16"/>
  <c r="AH974" i="16"/>
  <c r="AH974" i="18"/>
  <c r="A975" i="18"/>
  <c r="AH975" i="18" l="1"/>
  <c r="A976" i="18"/>
  <c r="A976" i="16"/>
  <c r="AH975" i="16"/>
  <c r="A977" i="3"/>
  <c r="AH976" i="3"/>
  <c r="A975" i="17"/>
  <c r="AH974" i="17"/>
  <c r="A976" i="17" l="1"/>
  <c r="AH975" i="17"/>
  <c r="A978" i="3"/>
  <c r="AH977" i="3"/>
  <c r="A977" i="16"/>
  <c r="AH976" i="16"/>
  <c r="A977" i="18"/>
  <c r="AH976" i="18"/>
  <c r="A978" i="18" l="1"/>
  <c r="AH977" i="18"/>
  <c r="A978" i="16"/>
  <c r="AH977" i="16"/>
  <c r="A979" i="3"/>
  <c r="AH978" i="3"/>
  <c r="A977" i="17"/>
  <c r="AH976" i="17"/>
  <c r="A978" i="17" l="1"/>
  <c r="AH977" i="17"/>
  <c r="A980" i="3"/>
  <c r="AH979" i="3"/>
  <c r="A979" i="16"/>
  <c r="AH978" i="16"/>
  <c r="A979" i="18"/>
  <c r="AH978" i="18"/>
  <c r="A980" i="18" l="1"/>
  <c r="AH979" i="18"/>
  <c r="A980" i="16"/>
  <c r="AH979" i="16"/>
  <c r="A981" i="3"/>
  <c r="AH980" i="3"/>
  <c r="A979" i="17"/>
  <c r="AH978" i="17"/>
  <c r="A980" i="17" l="1"/>
  <c r="AH979" i="17"/>
  <c r="A982" i="3"/>
  <c r="AH981" i="3"/>
  <c r="A981" i="16"/>
  <c r="AH980" i="16"/>
  <c r="A981" i="18"/>
  <c r="AH980" i="18"/>
  <c r="A982" i="18" l="1"/>
  <c r="AH981" i="18"/>
  <c r="A982" i="16"/>
  <c r="AH981" i="16"/>
  <c r="A983" i="3"/>
  <c r="AH982" i="3"/>
  <c r="A981" i="17"/>
  <c r="AH980" i="17"/>
  <c r="A982" i="17" l="1"/>
  <c r="AH981" i="17"/>
  <c r="A984" i="3"/>
  <c r="AH983" i="3"/>
  <c r="A983" i="16"/>
  <c r="AH982" i="16"/>
  <c r="AH982" i="18"/>
  <c r="A983" i="18"/>
  <c r="AH983" i="18" l="1"/>
  <c r="A984" i="18"/>
  <c r="A984" i="16"/>
  <c r="AH983" i="16"/>
  <c r="A985" i="3"/>
  <c r="AH984" i="3"/>
  <c r="A983" i="17"/>
  <c r="AH982" i="17"/>
  <c r="AH983" i="17" l="1"/>
  <c r="A984" i="17"/>
  <c r="A986" i="3"/>
  <c r="AH985" i="3"/>
  <c r="A985" i="16"/>
  <c r="AH984" i="16"/>
  <c r="AH984" i="18"/>
  <c r="A985" i="18"/>
  <c r="A986" i="18" l="1"/>
  <c r="AH985" i="18"/>
  <c r="A986" i="16"/>
  <c r="AH985" i="16"/>
  <c r="A987" i="3"/>
  <c r="AH986" i="3"/>
  <c r="A985" i="17"/>
  <c r="AH984" i="17"/>
  <c r="A986" i="17" l="1"/>
  <c r="AH985" i="17"/>
  <c r="A988" i="3"/>
  <c r="AH987" i="3"/>
  <c r="A987" i="16"/>
  <c r="AH986" i="16"/>
  <c r="A987" i="18"/>
  <c r="AH986" i="18"/>
  <c r="A988" i="18" l="1"/>
  <c r="AH987" i="18"/>
  <c r="A988" i="16"/>
  <c r="AH987" i="16"/>
  <c r="A989" i="3"/>
  <c r="AH988" i="3"/>
  <c r="A987" i="17"/>
  <c r="AH986" i="17"/>
  <c r="A988" i="17" l="1"/>
  <c r="AH987" i="17"/>
  <c r="A990" i="3"/>
  <c r="AH989" i="3"/>
  <c r="A989" i="16"/>
  <c r="AH988" i="16"/>
  <c r="A989" i="18"/>
  <c r="AH988" i="18"/>
  <c r="A990" i="18" l="1"/>
  <c r="AH989" i="18"/>
  <c r="A990" i="16"/>
  <c r="AH989" i="16"/>
  <c r="A991" i="3"/>
  <c r="AH990" i="3"/>
  <c r="A989" i="17"/>
  <c r="AH988" i="17"/>
  <c r="A990" i="17" l="1"/>
  <c r="AH989" i="17"/>
  <c r="A992" i="3"/>
  <c r="AH991" i="3"/>
  <c r="A991" i="16"/>
  <c r="AH990" i="16"/>
  <c r="AH990" i="18"/>
  <c r="A991" i="18"/>
  <c r="A992" i="16" l="1"/>
  <c r="AH991" i="16"/>
  <c r="A993" i="3"/>
  <c r="AH992" i="3"/>
  <c r="A992" i="18"/>
  <c r="AH991" i="18"/>
  <c r="A991" i="17"/>
  <c r="AH990" i="17"/>
  <c r="A992" i="17" l="1"/>
  <c r="AH991" i="17"/>
  <c r="AH992" i="18"/>
  <c r="A993" i="18"/>
  <c r="A994" i="3"/>
  <c r="AH993" i="3"/>
  <c r="A993" i="16"/>
  <c r="AH992" i="16"/>
  <c r="A994" i="16" l="1"/>
  <c r="AH993" i="16"/>
  <c r="A995" i="3"/>
  <c r="AH994" i="3"/>
  <c r="AH993" i="18"/>
  <c r="A994" i="18"/>
  <c r="A993" i="17"/>
  <c r="AH992" i="17"/>
  <c r="A994" i="17" l="1"/>
  <c r="AH993" i="17"/>
  <c r="A995" i="18"/>
  <c r="AH994" i="18"/>
  <c r="A996" i="3"/>
  <c r="AH995" i="3"/>
  <c r="A995" i="16"/>
  <c r="AH994" i="16"/>
  <c r="A996" i="16" l="1"/>
  <c r="AH995" i="16"/>
  <c r="A997" i="3"/>
  <c r="AH996" i="3"/>
  <c r="A996" i="18"/>
  <c r="AH995" i="18"/>
  <c r="A995" i="17"/>
  <c r="AH994" i="17"/>
  <c r="A996" i="17" l="1"/>
  <c r="AH995" i="17"/>
  <c r="A997" i="18"/>
  <c r="AH996" i="18"/>
  <c r="A998" i="3"/>
  <c r="AH997" i="3"/>
  <c r="A997" i="16"/>
  <c r="AH996" i="16"/>
  <c r="A998" i="16" l="1"/>
  <c r="AH997" i="16"/>
  <c r="A999" i="3"/>
  <c r="AH998" i="3"/>
  <c r="A998" i="18"/>
  <c r="AH997" i="18"/>
  <c r="A997" i="17"/>
  <c r="AH996" i="17"/>
  <c r="A998" i="17" l="1"/>
  <c r="AH997" i="17"/>
  <c r="AH998" i="18"/>
  <c r="A999" i="18"/>
  <c r="A1000" i="3"/>
  <c r="AH999" i="3"/>
  <c r="A999" i="16"/>
  <c r="AH998" i="16"/>
  <c r="A1000" i="16" l="1"/>
  <c r="AH999" i="16"/>
  <c r="A1001" i="3"/>
  <c r="AH1000" i="3"/>
  <c r="A1000" i="18"/>
  <c r="AH999" i="18"/>
  <c r="A999" i="17"/>
  <c r="AH998" i="17"/>
  <c r="AH999" i="17" l="1"/>
  <c r="A1000" i="17"/>
  <c r="A1001" i="18"/>
  <c r="AH1000" i="18"/>
  <c r="A1002" i="3"/>
  <c r="AH1001" i="3"/>
  <c r="A1001" i="16"/>
  <c r="AH1000" i="16"/>
  <c r="A1002" i="16" l="1"/>
  <c r="AH1001" i="16"/>
  <c r="A1003" i="3"/>
  <c r="AH1002" i="3"/>
  <c r="A1002" i="18"/>
  <c r="AH1001" i="18"/>
  <c r="A1001" i="17"/>
  <c r="AH1000" i="17"/>
  <c r="A1002" i="17" l="1"/>
  <c r="AH1001" i="17"/>
  <c r="AH1002" i="18"/>
  <c r="A1003" i="18"/>
  <c r="A1004" i="3"/>
  <c r="AH1003" i="3"/>
  <c r="A1003" i="16"/>
  <c r="AH1002" i="16"/>
  <c r="A1004" i="16" l="1"/>
  <c r="AH1003" i="16"/>
  <c r="A1005" i="3"/>
  <c r="AH1004" i="3"/>
  <c r="A1004" i="18"/>
  <c r="AH1003" i="18"/>
  <c r="A1003" i="17"/>
  <c r="AH1002" i="17"/>
  <c r="A1004" i="17" l="1"/>
  <c r="AH1003" i="17"/>
  <c r="A1005" i="18"/>
  <c r="AH1004" i="18"/>
  <c r="A1006" i="3"/>
  <c r="AH1005" i="3"/>
  <c r="A1005" i="16"/>
  <c r="AH1004" i="16"/>
  <c r="A1007" i="3" l="1"/>
  <c r="AH1006" i="3"/>
  <c r="A1006" i="16"/>
  <c r="AH1005" i="16"/>
  <c r="A1006" i="18"/>
  <c r="AH1005" i="18"/>
  <c r="A1005" i="17"/>
  <c r="AH1004" i="17"/>
  <c r="A1006" i="17" l="1"/>
  <c r="AH1005" i="17"/>
  <c r="AH1006" i="18"/>
  <c r="A1007" i="18"/>
  <c r="A1007" i="16"/>
  <c r="AH1006" i="16"/>
  <c r="A1008" i="3"/>
  <c r="AH1007" i="3"/>
  <c r="A1009" i="3" l="1"/>
  <c r="AH1008" i="3"/>
  <c r="A1008" i="16"/>
  <c r="AH1007" i="16"/>
  <c r="A1008" i="18"/>
  <c r="AH1007" i="18"/>
  <c r="A1007" i="17"/>
  <c r="AH1006" i="17"/>
  <c r="A1008" i="17" l="1"/>
  <c r="AH1007" i="17"/>
  <c r="A1009" i="18"/>
  <c r="AH1008" i="18"/>
  <c r="A1009" i="16"/>
  <c r="AH1008" i="16"/>
  <c r="A1010" i="3"/>
  <c r="AH1009" i="3"/>
  <c r="A1011" i="3" l="1"/>
  <c r="AH1010" i="3"/>
  <c r="A1010" i="16"/>
  <c r="AH1009" i="16"/>
  <c r="A1010" i="18"/>
  <c r="AH1009" i="18"/>
  <c r="A1009" i="17"/>
  <c r="AH1008" i="17"/>
  <c r="A1010" i="17" l="1"/>
  <c r="AH1009" i="17"/>
  <c r="A1011" i="18"/>
  <c r="AH1010" i="18"/>
  <c r="AH1010" i="16"/>
  <c r="A1011" i="16"/>
  <c r="A1012" i="3"/>
  <c r="AH1011" i="3"/>
  <c r="A1013" i="3" l="1"/>
  <c r="AH1012" i="3"/>
  <c r="A1012" i="16"/>
  <c r="AH1011" i="16"/>
  <c r="A1012" i="18"/>
  <c r="AH1011" i="18"/>
  <c r="A1011" i="17"/>
  <c r="AH1010" i="17"/>
  <c r="A1012" i="17" l="1"/>
  <c r="AH1011" i="17"/>
  <c r="A1013" i="18"/>
  <c r="AH1012" i="18"/>
  <c r="A1013" i="16"/>
  <c r="AH1012" i="16"/>
  <c r="A1014" i="3"/>
  <c r="AH1013" i="3"/>
  <c r="A1015" i="3" l="1"/>
  <c r="AH1014" i="3"/>
  <c r="A1014" i="16"/>
  <c r="AH1013" i="16"/>
  <c r="A1014" i="18"/>
  <c r="AH1013" i="18"/>
  <c r="A1013" i="17"/>
  <c r="AH1012" i="17"/>
  <c r="A1014" i="17" l="1"/>
  <c r="AH1013" i="17"/>
  <c r="A1015" i="18"/>
  <c r="AH1014" i="18"/>
  <c r="AH1014" i="16"/>
  <c r="A1015" i="16"/>
  <c r="A1016" i="3"/>
  <c r="AH1015" i="3"/>
  <c r="A1017" i="3" l="1"/>
  <c r="AH1016" i="3"/>
  <c r="A1016" i="16"/>
  <c r="AH1015" i="16"/>
  <c r="A1016" i="18"/>
  <c r="AH1015" i="18"/>
  <c r="A1015" i="17"/>
  <c r="AH1014" i="17"/>
  <c r="AH1015" i="17" l="1"/>
  <c r="A1016" i="17"/>
  <c r="A1017" i="18"/>
  <c r="AH1016" i="18"/>
  <c r="A1017" i="16"/>
  <c r="AH1016" i="16"/>
  <c r="A1018" i="3"/>
  <c r="AH1017" i="3"/>
  <c r="A1019" i="3" l="1"/>
  <c r="AH1018" i="3"/>
  <c r="A1018" i="16"/>
  <c r="AH1017" i="16"/>
  <c r="AH1017" i="18"/>
  <c r="A1018" i="18"/>
  <c r="A1017" i="17"/>
  <c r="AH1016" i="17"/>
  <c r="A1018" i="17" l="1"/>
  <c r="AH1017" i="17"/>
  <c r="A1019" i="18"/>
  <c r="AH1018" i="18"/>
  <c r="AH1018" i="16"/>
  <c r="A1019" i="16"/>
  <c r="A1020" i="3"/>
  <c r="AH1019" i="3"/>
  <c r="A1021" i="3" l="1"/>
  <c r="AH1020" i="3"/>
  <c r="A1020" i="16"/>
  <c r="AH1019" i="16"/>
  <c r="AH1019" i="18"/>
  <c r="A1020" i="18"/>
  <c r="A1019" i="17"/>
  <c r="AH1018" i="17"/>
  <c r="A1020" i="17" l="1"/>
  <c r="AH1019" i="17"/>
  <c r="A1021" i="18"/>
  <c r="AH1020" i="18"/>
  <c r="A1021" i="16"/>
  <c r="AH1020" i="16"/>
  <c r="A1022" i="3"/>
  <c r="AH1021" i="3"/>
  <c r="A1023" i="3" l="1"/>
  <c r="AH1022" i="3"/>
  <c r="A1022" i="16"/>
  <c r="AH1021" i="16"/>
  <c r="A1022" i="18"/>
  <c r="AH1021" i="18"/>
  <c r="A1021" i="17"/>
  <c r="AH1020" i="17"/>
  <c r="A1022" i="17" l="1"/>
  <c r="AH1021" i="17"/>
  <c r="A1023" i="18"/>
  <c r="AH1022" i="18"/>
  <c r="AH1022" i="16"/>
  <c r="A1023" i="16"/>
  <c r="A1024" i="3"/>
  <c r="AH1023" i="3"/>
  <c r="A1025" i="3" l="1"/>
  <c r="AH1024" i="3"/>
  <c r="A1024" i="16"/>
  <c r="AH1023" i="16"/>
  <c r="A1024" i="18"/>
  <c r="AH1023" i="18"/>
  <c r="A1023" i="17"/>
  <c r="AH1022" i="17"/>
  <c r="A1024" i="17" l="1"/>
  <c r="AH1023" i="17"/>
  <c r="A1025" i="18"/>
  <c r="AH1024" i="18"/>
  <c r="A1025" i="16"/>
  <c r="AH1024" i="16"/>
  <c r="A1026" i="3"/>
  <c r="AH1025" i="3"/>
  <c r="A1027" i="3" l="1"/>
  <c r="AH1026" i="3"/>
  <c r="A1026" i="16"/>
  <c r="AH1025" i="16"/>
  <c r="AH1025" i="18"/>
  <c r="A1026" i="18"/>
  <c r="A1025" i="17"/>
  <c r="AH1024" i="17"/>
  <c r="A1027" i="18" l="1"/>
  <c r="AH1026" i="18"/>
  <c r="A1026" i="17"/>
  <c r="AH1025" i="17"/>
  <c r="AH1026" i="16"/>
  <c r="A1027" i="16"/>
  <c r="A1028" i="3"/>
  <c r="AH1027" i="3"/>
  <c r="A1029" i="3" l="1"/>
  <c r="AH1028" i="3"/>
  <c r="A1028" i="16"/>
  <c r="AH1027" i="16"/>
  <c r="A1027" i="17"/>
  <c r="AH1026" i="17"/>
  <c r="AH1027" i="18"/>
  <c r="A1028" i="18"/>
  <c r="A1029" i="18" l="1"/>
  <c r="AH1028" i="18"/>
  <c r="A1028" i="17"/>
  <c r="AH1027" i="17"/>
  <c r="A1029" i="16"/>
  <c r="AH1028" i="16"/>
  <c r="A1030" i="3"/>
  <c r="AH1029" i="3"/>
  <c r="A1031" i="3" l="1"/>
  <c r="AH1030" i="3"/>
  <c r="A1030" i="16"/>
  <c r="AH1029" i="16"/>
  <c r="A1029" i="17"/>
  <c r="AH1028" i="17"/>
  <c r="A1030" i="18"/>
  <c r="AH1029" i="18"/>
  <c r="A1031" i="18" l="1"/>
  <c r="AH1030" i="18"/>
  <c r="A1030" i="17"/>
  <c r="AH1029" i="17"/>
  <c r="AH1030" i="16"/>
  <c r="A1031" i="16"/>
  <c r="A1032" i="3"/>
  <c r="AH1031" i="3"/>
  <c r="A1033" i="3" l="1"/>
  <c r="AH1032" i="3"/>
  <c r="A1032" i="16"/>
  <c r="AH1031" i="16"/>
  <c r="A1031" i="17"/>
  <c r="AH1030" i="17"/>
  <c r="A1032" i="18"/>
  <c r="AH1031" i="18"/>
  <c r="A1033" i="18" l="1"/>
  <c r="AH1032" i="18"/>
  <c r="AH1031" i="17"/>
  <c r="A1032" i="17"/>
  <c r="A1033" i="16"/>
  <c r="AH1032" i="16"/>
  <c r="A1034" i="3"/>
  <c r="AH1033" i="3"/>
  <c r="A1035" i="3" l="1"/>
  <c r="AH1034" i="3"/>
  <c r="A1034" i="16"/>
  <c r="AH1033" i="16"/>
  <c r="A1033" i="17"/>
  <c r="AH1032" i="17"/>
  <c r="AH1033" i="18"/>
  <c r="A1034" i="18"/>
  <c r="A1035" i="18" l="1"/>
  <c r="AH1034" i="18"/>
  <c r="A1034" i="17"/>
  <c r="AH1033" i="17"/>
  <c r="AH1034" i="16"/>
  <c r="A1035" i="16"/>
  <c r="A1036" i="3"/>
  <c r="AH1035" i="3"/>
  <c r="A1037" i="3" l="1"/>
  <c r="AH1036" i="3"/>
  <c r="A1036" i="16"/>
  <c r="AH1035" i="16"/>
  <c r="A1035" i="17"/>
  <c r="AH1034" i="17"/>
  <c r="A1036" i="18"/>
  <c r="AH1035" i="18"/>
  <c r="A1037" i="18" l="1"/>
  <c r="AH1036" i="18"/>
  <c r="A1036" i="17"/>
  <c r="AH1035" i="17"/>
  <c r="A1037" i="16"/>
  <c r="AH1036" i="16"/>
  <c r="A1038" i="3"/>
  <c r="AH1037" i="3"/>
  <c r="A1039" i="3" l="1"/>
  <c r="AH1038" i="3"/>
  <c r="A1038" i="16"/>
  <c r="AH1037" i="16"/>
  <c r="A1037" i="17"/>
  <c r="AH1036" i="17"/>
  <c r="AH1037" i="18"/>
  <c r="A1038" i="18"/>
  <c r="A1039" i="18" l="1"/>
  <c r="AH1038" i="18"/>
  <c r="A1038" i="17"/>
  <c r="AH1037" i="17"/>
  <c r="AH1038" i="16"/>
  <c r="A1039" i="16"/>
  <c r="A1040" i="3"/>
  <c r="AH1039" i="3"/>
  <c r="A1041" i="3" l="1"/>
  <c r="AH1040" i="3"/>
  <c r="A1040" i="16"/>
  <c r="AH1039" i="16"/>
  <c r="A1039" i="17"/>
  <c r="AH1038" i="17"/>
  <c r="AH1039" i="18"/>
  <c r="A1040" i="18"/>
  <c r="A1041" i="18" l="1"/>
  <c r="AH1040" i="18"/>
  <c r="A1040" i="17"/>
  <c r="AH1039" i="17"/>
  <c r="A1041" i="16"/>
  <c r="AH1040" i="16"/>
  <c r="A1042" i="3"/>
  <c r="AH1041" i="3"/>
  <c r="A1043" i="3" l="1"/>
  <c r="AH1042" i="3"/>
  <c r="A1042" i="16"/>
  <c r="AH1041" i="16"/>
  <c r="A1041" i="17"/>
  <c r="AH1040" i="17"/>
  <c r="AH1041" i="18"/>
  <c r="A1042" i="18"/>
  <c r="A1043" i="18" l="1"/>
  <c r="AH1042" i="18"/>
  <c r="A1042" i="17"/>
  <c r="AH1041" i="17"/>
  <c r="AH1042" i="16"/>
  <c r="A1043" i="16"/>
  <c r="A1044" i="3"/>
  <c r="AH1043" i="3"/>
  <c r="A1045" i="3" l="1"/>
  <c r="AH1044" i="3"/>
  <c r="A1044" i="16"/>
  <c r="AH1043" i="16"/>
  <c r="A1043" i="17"/>
  <c r="AH1042" i="17"/>
  <c r="AH1043" i="18"/>
  <c r="A1044" i="18"/>
  <c r="A1045" i="18" l="1"/>
  <c r="AH1044" i="18"/>
  <c r="A1044" i="17"/>
  <c r="AH1043" i="17"/>
  <c r="A1045" i="16"/>
  <c r="AH1044" i="16"/>
  <c r="A1046" i="3"/>
  <c r="AH1045" i="3"/>
  <c r="A1047" i="3" l="1"/>
  <c r="AH1046" i="3"/>
  <c r="A1046" i="16"/>
  <c r="AH1045" i="16"/>
  <c r="A1045" i="17"/>
  <c r="AH1044" i="17"/>
  <c r="AH1045" i="18"/>
  <c r="A1046" i="18"/>
  <c r="A1047" i="18" l="1"/>
  <c r="AH1046" i="18"/>
  <c r="A1046" i="17"/>
  <c r="AH1045" i="17"/>
  <c r="AH1046" i="16"/>
  <c r="A1047" i="16"/>
  <c r="A1048" i="3"/>
  <c r="AH1047" i="3"/>
  <c r="A1049" i="3" l="1"/>
  <c r="AH1048" i="3"/>
  <c r="A1048" i="16"/>
  <c r="AH1047" i="16"/>
  <c r="A1047" i="17"/>
  <c r="AH1046" i="17"/>
  <c r="A1048" i="18"/>
  <c r="AH1047" i="18"/>
  <c r="A1049" i="18" l="1"/>
  <c r="AH1048" i="18"/>
  <c r="AH1047" i="17"/>
  <c r="A1048" i="17"/>
  <c r="A1049" i="16"/>
  <c r="AH1048" i="16"/>
  <c r="A1050" i="3"/>
  <c r="AH1049" i="3"/>
  <c r="A1049" i="17" l="1"/>
  <c r="AH1048" i="17"/>
  <c r="A1050" i="16"/>
  <c r="AH1049" i="16"/>
  <c r="A1051" i="3"/>
  <c r="AH1050" i="3"/>
  <c r="AH1049" i="18"/>
  <c r="A1050" i="18"/>
  <c r="A1051" i="18" l="1"/>
  <c r="AH1050" i="18"/>
  <c r="A1052" i="3"/>
  <c r="AH1051" i="3"/>
  <c r="AH1050" i="16"/>
  <c r="A1051" i="16"/>
  <c r="A1050" i="17"/>
  <c r="AH1049" i="17"/>
  <c r="A1051" i="17" l="1"/>
  <c r="AH1050" i="17"/>
  <c r="A1052" i="16"/>
  <c r="AH1051" i="16"/>
  <c r="A1053" i="3"/>
  <c r="AH1052" i="3"/>
  <c r="AH1051" i="18"/>
  <c r="A1052" i="18"/>
  <c r="AH1052" i="18" l="1"/>
  <c r="A1053" i="18"/>
  <c r="A1054" i="3"/>
  <c r="AH1053" i="3"/>
  <c r="A1053" i="16"/>
  <c r="AH1052" i="16"/>
  <c r="A1052" i="17"/>
  <c r="AH1051" i="17"/>
  <c r="A1053" i="17" l="1"/>
  <c r="AH1052" i="17"/>
  <c r="A1054" i="18"/>
  <c r="AH1053" i="18"/>
  <c r="A1054" i="16"/>
  <c r="AH1053" i="16"/>
  <c r="A1055" i="3"/>
  <c r="AH1054" i="3"/>
  <c r="A1056" i="3" l="1"/>
  <c r="AH1055" i="3"/>
  <c r="AH1054" i="16"/>
  <c r="A1055" i="16"/>
  <c r="A1055" i="18"/>
  <c r="AH1054" i="18"/>
  <c r="A1054" i="17"/>
  <c r="AH1053" i="17"/>
  <c r="AH1054" i="17" l="1"/>
  <c r="A1055" i="17"/>
  <c r="A1056" i="18"/>
  <c r="AH1055" i="18"/>
  <c r="A1056" i="16"/>
  <c r="AH1055" i="16"/>
  <c r="A1057" i="3"/>
  <c r="AH1056" i="3"/>
  <c r="A1058" i="3" l="1"/>
  <c r="AH1057" i="3"/>
  <c r="A1057" i="16"/>
  <c r="AH1056" i="16"/>
  <c r="A1057" i="18"/>
  <c r="AH1056" i="18"/>
  <c r="A1056" i="17"/>
  <c r="AH1055" i="17"/>
  <c r="AH1056" i="17" l="1"/>
  <c r="A1057" i="17"/>
  <c r="A1058" i="18"/>
  <c r="AH1057" i="18"/>
  <c r="A1058" i="16"/>
  <c r="AH1057" i="16"/>
  <c r="A1059" i="3"/>
  <c r="AH1058" i="3"/>
  <c r="A1060" i="3" l="1"/>
  <c r="AH1059" i="3"/>
  <c r="AH1058" i="16"/>
  <c r="A1059" i="16"/>
  <c r="A1059" i="18"/>
  <c r="AH1058" i="18"/>
  <c r="A1058" i="17"/>
  <c r="AH1057" i="17"/>
  <c r="A1059" i="17" l="1"/>
  <c r="AH1058" i="17"/>
  <c r="AH1059" i="18"/>
  <c r="A1060" i="18"/>
  <c r="A1060" i="16"/>
  <c r="AH1059" i="16"/>
  <c r="A1061" i="3"/>
  <c r="AH1060" i="3"/>
  <c r="A1062" i="3" l="1"/>
  <c r="AH1061" i="3"/>
  <c r="A1061" i="16"/>
  <c r="AH1060" i="16"/>
  <c r="AH1060" i="18"/>
  <c r="A1061" i="18"/>
  <c r="A1060" i="17"/>
  <c r="AH1059" i="17"/>
  <c r="A1061" i="17" l="1"/>
  <c r="AH1060" i="17"/>
  <c r="A1062" i="18"/>
  <c r="AH1061" i="18"/>
  <c r="A1062" i="16"/>
  <c r="AH1061" i="16"/>
  <c r="A1063" i="3"/>
  <c r="AH1062" i="3"/>
  <c r="A1064" i="3" l="1"/>
  <c r="AH1063" i="3"/>
  <c r="AH1062" i="16"/>
  <c r="A1063" i="16"/>
  <c r="A1063" i="18"/>
  <c r="AH1062" i="18"/>
  <c r="A1062" i="17"/>
  <c r="AH1061" i="17"/>
  <c r="A1063" i="17" l="1"/>
  <c r="AH1062" i="17"/>
  <c r="AH1063" i="18"/>
  <c r="A1064" i="18"/>
  <c r="A1064" i="16"/>
  <c r="AH1063" i="16"/>
  <c r="A1065" i="3"/>
  <c r="AH1064" i="3"/>
  <c r="A1066" i="3" l="1"/>
  <c r="AH1065" i="3"/>
  <c r="A1065" i="16"/>
  <c r="AH1064" i="16"/>
  <c r="AH1064" i="18"/>
  <c r="A1065" i="18"/>
  <c r="A1064" i="17"/>
  <c r="AH1063" i="17"/>
  <c r="A1065" i="17" l="1"/>
  <c r="AH1064" i="17"/>
  <c r="A1066" i="18"/>
  <c r="AH1065" i="18"/>
  <c r="A1066" i="16"/>
  <c r="AH1065" i="16"/>
  <c r="A1067" i="3"/>
  <c r="AH1066" i="3"/>
  <c r="A1068" i="3" l="1"/>
  <c r="AH1067" i="3"/>
  <c r="AH1066" i="16"/>
  <c r="A1067" i="16"/>
  <c r="A1067" i="18"/>
  <c r="AH1066" i="18"/>
  <c r="A1066" i="17"/>
  <c r="AH1065" i="17"/>
  <c r="A1067" i="17" l="1"/>
  <c r="AH1066" i="17"/>
  <c r="AH1067" i="18"/>
  <c r="A1068" i="18"/>
  <c r="A1068" i="16"/>
  <c r="AH1067" i="16"/>
  <c r="A1069" i="3"/>
  <c r="AH1068" i="3"/>
  <c r="A1070" i="3" l="1"/>
  <c r="AH1069" i="3"/>
  <c r="A1069" i="16"/>
  <c r="AH1068" i="16"/>
  <c r="A1069" i="18"/>
  <c r="AH1068" i="18"/>
  <c r="A1068" i="17"/>
  <c r="AH1067" i="17"/>
  <c r="A1069" i="17" l="1"/>
  <c r="AH1068" i="17"/>
  <c r="A1070" i="18"/>
  <c r="AH1069" i="18"/>
  <c r="A1070" i="16"/>
  <c r="AH1069" i="16"/>
  <c r="A1071" i="3"/>
  <c r="AH1070" i="3"/>
  <c r="A1072" i="3" l="1"/>
  <c r="AH1071" i="3"/>
  <c r="AH1070" i="16"/>
  <c r="A1071" i="16"/>
  <c r="A1071" i="18"/>
  <c r="AH1070" i="18"/>
  <c r="A1070" i="17"/>
  <c r="AH1069" i="17"/>
  <c r="A1071" i="17" l="1"/>
  <c r="AH1070" i="17"/>
  <c r="AH1071" i="18"/>
  <c r="A1072" i="18"/>
  <c r="A1072" i="16"/>
  <c r="AH1071" i="16"/>
  <c r="A1073" i="3"/>
  <c r="AH1072" i="3"/>
  <c r="A1074" i="3" l="1"/>
  <c r="AH1073" i="3"/>
  <c r="A1073" i="16"/>
  <c r="AH1072" i="16"/>
  <c r="AH1072" i="18"/>
  <c r="A1073" i="18"/>
  <c r="AH1071" i="17"/>
  <c r="A1072" i="17"/>
  <c r="A1073" i="17" l="1"/>
  <c r="AH1072" i="17"/>
  <c r="A1074" i="18"/>
  <c r="AH1073" i="18"/>
  <c r="A1074" i="16"/>
  <c r="AH1073" i="16"/>
  <c r="A1075" i="3"/>
  <c r="AH1074" i="3"/>
  <c r="A1076" i="3" l="1"/>
  <c r="AH1075" i="3"/>
  <c r="AH1074" i="16"/>
  <c r="A1075" i="16"/>
  <c r="A1075" i="18"/>
  <c r="AH1074" i="18"/>
  <c r="A1074" i="17"/>
  <c r="AH1073" i="17"/>
  <c r="A1075" i="17" l="1"/>
  <c r="AH1074" i="17"/>
  <c r="AH1075" i="18"/>
  <c r="A1076" i="18"/>
  <c r="A1076" i="16"/>
  <c r="AH1075" i="16"/>
  <c r="A1077" i="3"/>
  <c r="AH1076" i="3"/>
  <c r="A1078" i="3" l="1"/>
  <c r="AH1077" i="3"/>
  <c r="A1077" i="18"/>
  <c r="AH1076" i="18"/>
  <c r="A1077" i="16"/>
  <c r="AH1076" i="16"/>
  <c r="A1076" i="17"/>
  <c r="AH1075" i="17"/>
  <c r="A1077" i="17" l="1"/>
  <c r="AH1076" i="17"/>
  <c r="A1078" i="16"/>
  <c r="AH1077" i="16"/>
  <c r="A1078" i="18"/>
  <c r="AH1077" i="18"/>
  <c r="A1079" i="3"/>
  <c r="AH1078" i="3"/>
  <c r="A1080" i="3" l="1"/>
  <c r="AH1079" i="3"/>
  <c r="A1079" i="18"/>
  <c r="AH1078" i="18"/>
  <c r="AH1078" i="16"/>
  <c r="A1079" i="16"/>
  <c r="A1078" i="17"/>
  <c r="AH1077" i="17"/>
  <c r="A1079" i="17" l="1"/>
  <c r="AH1078" i="17"/>
  <c r="A1080" i="16"/>
  <c r="AH1079" i="16"/>
  <c r="AH1079" i="18"/>
  <c r="A1080" i="18"/>
  <c r="A1081" i="3"/>
  <c r="AH1080" i="3"/>
  <c r="A1082" i="3" l="1"/>
  <c r="AH1081" i="3"/>
  <c r="AH1080" i="18"/>
  <c r="A1081" i="18"/>
  <c r="A1081" i="16"/>
  <c r="AH1080" i="16"/>
  <c r="A1080" i="17"/>
  <c r="AH1079" i="17"/>
  <c r="A1081" i="17" l="1"/>
  <c r="AH1080" i="17"/>
  <c r="A1082" i="16"/>
  <c r="AH1081" i="16"/>
  <c r="A1082" i="18"/>
  <c r="AH1081" i="18"/>
  <c r="A1083" i="3"/>
  <c r="AH1082" i="3"/>
  <c r="A1084" i="3" l="1"/>
  <c r="AH1083" i="3"/>
  <c r="A1083" i="18"/>
  <c r="AH1082" i="18"/>
  <c r="AH1082" i="16"/>
  <c r="A1083" i="16"/>
  <c r="A1082" i="17"/>
  <c r="AH1081" i="17"/>
  <c r="A1083" i="17" l="1"/>
  <c r="AH1082" i="17"/>
  <c r="A1084" i="16"/>
  <c r="AH1083" i="16"/>
  <c r="AH1083" i="18"/>
  <c r="A1084" i="18"/>
  <c r="A1085" i="3"/>
  <c r="AH1084" i="3"/>
  <c r="A1086" i="3" l="1"/>
  <c r="AH1085" i="3"/>
  <c r="A1085" i="18"/>
  <c r="AH1084" i="18"/>
  <c r="A1085" i="16"/>
  <c r="AH1084" i="16"/>
  <c r="A1084" i="17"/>
  <c r="AH1083" i="17"/>
  <c r="A1085" i="17" l="1"/>
  <c r="AH1084" i="17"/>
  <c r="A1086" i="16"/>
  <c r="AH1085" i="16"/>
  <c r="AH1085" i="18"/>
  <c r="A1086" i="18"/>
  <c r="A1087" i="3"/>
  <c r="AH1086" i="3"/>
  <c r="A1088" i="3" l="1"/>
  <c r="AH1087" i="3"/>
  <c r="A1087" i="18"/>
  <c r="AH1086" i="18"/>
  <c r="AH1086" i="16"/>
  <c r="A1087" i="16"/>
  <c r="A1086" i="17"/>
  <c r="AH1085" i="17"/>
  <c r="A1087" i="17" l="1"/>
  <c r="AH1086" i="17"/>
  <c r="A1088" i="16"/>
  <c r="AH1087" i="16"/>
  <c r="A1088" i="18"/>
  <c r="AH1087" i="18"/>
  <c r="A1089" i="3"/>
  <c r="AH1088" i="3"/>
  <c r="A1090" i="3" l="1"/>
  <c r="AH1089" i="3"/>
  <c r="A1089" i="18"/>
  <c r="AH1088" i="18"/>
  <c r="A1089" i="16"/>
  <c r="AH1088" i="16"/>
  <c r="AH1087" i="17"/>
  <c r="A1088" i="17"/>
  <c r="A1089" i="17" l="1"/>
  <c r="AH1088" i="17"/>
  <c r="A1090" i="16"/>
  <c r="AH1089" i="16"/>
  <c r="A1090" i="18"/>
  <c r="AH1089" i="18"/>
  <c r="A1091" i="3"/>
  <c r="AH1090" i="3"/>
  <c r="A1092" i="3" l="1"/>
  <c r="AH1091" i="3"/>
  <c r="A1091" i="18"/>
  <c r="AH1090" i="18"/>
  <c r="AH1090" i="16"/>
  <c r="A1091" i="16"/>
  <c r="A1090" i="17"/>
  <c r="AH1089" i="17"/>
  <c r="A1091" i="17" l="1"/>
  <c r="AH1090" i="17"/>
  <c r="A1092" i="16"/>
  <c r="AH1091" i="16"/>
  <c r="A1092" i="18"/>
  <c r="AH1091" i="18"/>
  <c r="A1093" i="3"/>
  <c r="AH1092" i="3"/>
  <c r="A1094" i="3" l="1"/>
  <c r="AH1093" i="3"/>
  <c r="AH1092" i="18"/>
  <c r="A1093" i="18"/>
  <c r="A1093" i="16"/>
  <c r="AH1092" i="16"/>
  <c r="A1092" i="17"/>
  <c r="AH1091" i="17"/>
  <c r="A1093" i="17" l="1"/>
  <c r="AH1092" i="17"/>
  <c r="A1094" i="16"/>
  <c r="AH1093" i="16"/>
  <c r="A1094" i="18"/>
  <c r="AH1093" i="18"/>
  <c r="A1095" i="3"/>
  <c r="AH1094" i="3"/>
  <c r="A1096" i="3" l="1"/>
  <c r="AH1095" i="3"/>
  <c r="A1095" i="18"/>
  <c r="AH1094" i="18"/>
  <c r="AH1094" i="16"/>
  <c r="A1095" i="16"/>
  <c r="A1094" i="17"/>
  <c r="AH1093" i="17"/>
  <c r="A1095" i="17" l="1"/>
  <c r="AH1094" i="17"/>
  <c r="A1096" i="16"/>
  <c r="AH1095" i="16"/>
  <c r="A1096" i="18"/>
  <c r="AH1095" i="18"/>
  <c r="A1097" i="3"/>
  <c r="AH1096" i="3"/>
  <c r="A1098" i="3" l="1"/>
  <c r="AH1097" i="3"/>
  <c r="AH1096" i="18"/>
  <c r="A1097" i="18"/>
  <c r="A1097" i="16"/>
  <c r="AH1096" i="16"/>
  <c r="A1096" i="17"/>
  <c r="AH1095" i="17"/>
  <c r="A1097" i="17" l="1"/>
  <c r="AH1096" i="17"/>
  <c r="A1098" i="16"/>
  <c r="AH1097" i="16"/>
  <c r="A1098" i="18"/>
  <c r="AH1097" i="18"/>
  <c r="A1099" i="3"/>
  <c r="AH1098" i="3"/>
  <c r="A1100" i="3" l="1"/>
  <c r="AH1099" i="3"/>
  <c r="A1099" i="18"/>
  <c r="AH1098" i="18"/>
  <c r="AH1098" i="16"/>
  <c r="A1099" i="16"/>
  <c r="A1098" i="17"/>
  <c r="AH1097" i="17"/>
  <c r="A1099" i="17" l="1"/>
  <c r="AH1098" i="17"/>
  <c r="A1100" i="16"/>
  <c r="AH1099" i="16"/>
  <c r="A1100" i="18"/>
  <c r="AH1099" i="18"/>
  <c r="A1101" i="3"/>
  <c r="AH1100" i="3"/>
  <c r="A1102" i="3" l="1"/>
  <c r="AH1101" i="3"/>
  <c r="AH1100" i="18"/>
  <c r="A1101" i="18"/>
  <c r="A1101" i="16"/>
  <c r="AH1100" i="16"/>
  <c r="A1100" i="17"/>
  <c r="AH1099" i="17"/>
  <c r="A1101" i="17" l="1"/>
  <c r="AH1100" i="17"/>
  <c r="A1102" i="16"/>
  <c r="AH1101" i="16"/>
  <c r="A1102" i="18"/>
  <c r="AH1101" i="18"/>
  <c r="A1103" i="3"/>
  <c r="AH1102" i="3"/>
  <c r="A1104" i="3" l="1"/>
  <c r="AH1103" i="3"/>
  <c r="A1103" i="18"/>
  <c r="AH1102" i="18"/>
  <c r="AH1102" i="16"/>
  <c r="A1103" i="16"/>
  <c r="A1102" i="17"/>
  <c r="AH1101" i="17"/>
  <c r="A1103" i="17" l="1"/>
  <c r="AH1102" i="17"/>
  <c r="A1104" i="16"/>
  <c r="AH1103" i="16"/>
  <c r="A1104" i="18"/>
  <c r="AH1103" i="18"/>
  <c r="A1105" i="3"/>
  <c r="AH1104" i="3"/>
  <c r="A1106" i="3" l="1"/>
  <c r="AH1105" i="3"/>
  <c r="AH1104" i="18"/>
  <c r="A1105" i="18"/>
  <c r="A1105" i="16"/>
  <c r="AH1104" i="16"/>
  <c r="AH1103" i="17"/>
  <c r="A1104" i="17"/>
  <c r="A1105" i="17" l="1"/>
  <c r="AH1104" i="17"/>
  <c r="A1106" i="16"/>
  <c r="AH1105" i="16"/>
  <c r="A1106" i="18"/>
  <c r="AH1105" i="18"/>
  <c r="A1107" i="3"/>
  <c r="AH1106" i="3"/>
  <c r="A1108" i="3" l="1"/>
  <c r="AH1107" i="3"/>
  <c r="A1107" i="18"/>
  <c r="AH1106" i="18"/>
  <c r="AH1106" i="16"/>
  <c r="A1107" i="16"/>
  <c r="A1106" i="17"/>
  <c r="AH1105" i="17"/>
  <c r="A1107" i="17" l="1"/>
  <c r="AH1106" i="17"/>
  <c r="A1108" i="16"/>
  <c r="AH1107" i="16"/>
  <c r="A1108" i="18"/>
  <c r="AH1107" i="18"/>
  <c r="A1109" i="3"/>
  <c r="AH1108" i="3"/>
  <c r="A1110" i="3" l="1"/>
  <c r="AH1109" i="3"/>
  <c r="AH1108" i="18"/>
  <c r="A1109" i="18"/>
  <c r="A1109" i="16"/>
  <c r="AH1108" i="16"/>
  <c r="A1108" i="17"/>
  <c r="AH1107" i="17"/>
  <c r="A1109" i="17" l="1"/>
  <c r="AH1108" i="17"/>
  <c r="A1110" i="16"/>
  <c r="AH1109" i="16"/>
  <c r="A1110" i="18"/>
  <c r="AH1109" i="18"/>
  <c r="A1111" i="3"/>
  <c r="AH1110" i="3"/>
  <c r="A1112" i="3" l="1"/>
  <c r="AH1111" i="3"/>
  <c r="A1111" i="18"/>
  <c r="AH1110" i="18"/>
  <c r="AH1110" i="16"/>
  <c r="A1111" i="16"/>
  <c r="A1110" i="17"/>
  <c r="AH1109" i="17"/>
  <c r="A1111" i="17" l="1"/>
  <c r="AH1110" i="17"/>
  <c r="A1112" i="16"/>
  <c r="AH1111" i="16"/>
  <c r="A1112" i="18"/>
  <c r="AH1111" i="18"/>
  <c r="A1113" i="3"/>
  <c r="AH1112" i="3"/>
  <c r="A1114" i="3" l="1"/>
  <c r="AH1113" i="3"/>
  <c r="AH1112" i="18"/>
  <c r="A1113" i="18"/>
  <c r="A1113" i="16"/>
  <c r="AH1112" i="16"/>
  <c r="A1112" i="17"/>
  <c r="AH1111" i="17"/>
  <c r="A1113" i="17" l="1"/>
  <c r="AH1112" i="17"/>
  <c r="A1114" i="16"/>
  <c r="AH1113" i="16"/>
  <c r="A1114" i="18"/>
  <c r="AH1113" i="18"/>
  <c r="A1115" i="3"/>
  <c r="AH1114" i="3"/>
  <c r="A1116" i="3" l="1"/>
  <c r="AH1115" i="3"/>
  <c r="A1115" i="18"/>
  <c r="AH1114" i="18"/>
  <c r="AH1114" i="16"/>
  <c r="A1115" i="16"/>
  <c r="A1114" i="17"/>
  <c r="AH1113" i="17"/>
  <c r="A1115" i="17" l="1"/>
  <c r="AH1114" i="17"/>
  <c r="A1116" i="16"/>
  <c r="AH1115" i="16"/>
  <c r="A1116" i="18"/>
  <c r="AH1115" i="18"/>
  <c r="A1117" i="3"/>
  <c r="AH1116" i="3"/>
  <c r="A1118" i="3" l="1"/>
  <c r="AH1117" i="3"/>
  <c r="AH1116" i="18"/>
  <c r="A1117" i="18"/>
  <c r="A1117" i="16"/>
  <c r="AH1116" i="16"/>
  <c r="A1116" i="17"/>
  <c r="AH1115" i="17"/>
  <c r="A1117" i="17" l="1"/>
  <c r="AH1116" i="17"/>
  <c r="A1118" i="16"/>
  <c r="AH1117" i="16"/>
  <c r="A1118" i="18"/>
  <c r="AH1117" i="18"/>
  <c r="A1119" i="3"/>
  <c r="AH1118" i="3"/>
  <c r="A1120" i="3" l="1"/>
  <c r="AH1119" i="3"/>
  <c r="A1119" i="18"/>
  <c r="AH1118" i="18"/>
  <c r="AH1118" i="16"/>
  <c r="A1119" i="16"/>
  <c r="A1118" i="17"/>
  <c r="AH1117" i="17"/>
  <c r="A1119" i="17" l="1"/>
  <c r="AH1118" i="17"/>
  <c r="A1120" i="16"/>
  <c r="AH1119" i="16"/>
  <c r="A1120" i="18"/>
  <c r="AH1119" i="18"/>
  <c r="A1121" i="3"/>
  <c r="AH1120" i="3"/>
  <c r="A1122" i="3" l="1"/>
  <c r="AH1121" i="3"/>
  <c r="A1121" i="18"/>
  <c r="AH1120" i="18"/>
  <c r="A1121" i="16"/>
  <c r="AH1120" i="16"/>
  <c r="AH1119" i="17"/>
  <c r="A1120" i="17"/>
  <c r="A1121" i="17" l="1"/>
  <c r="AH1120" i="17"/>
  <c r="A1122" i="16"/>
  <c r="AH1121" i="16"/>
  <c r="A1122" i="18"/>
  <c r="AH1121" i="18"/>
  <c r="A1123" i="3"/>
  <c r="AH1122" i="3"/>
  <c r="A1124" i="3" l="1"/>
  <c r="AH1123" i="3"/>
  <c r="A1123" i="18"/>
  <c r="AH1122" i="18"/>
  <c r="AH1122" i="16"/>
  <c r="A1123" i="16"/>
  <c r="A1122" i="17"/>
  <c r="AH1121" i="17"/>
  <c r="A1124" i="16" l="1"/>
  <c r="AH1123" i="16"/>
  <c r="A1123" i="17"/>
  <c r="AH1122" i="17"/>
  <c r="A1124" i="18"/>
  <c r="AH1123" i="18"/>
  <c r="A1125" i="3"/>
  <c r="AH1124" i="3"/>
  <c r="A1126" i="3" l="1"/>
  <c r="AH1125" i="3"/>
  <c r="AH1124" i="18"/>
  <c r="A1125" i="18"/>
  <c r="AH1123" i="17"/>
  <c r="A1124" i="17"/>
  <c r="A1125" i="16"/>
  <c r="AH1124" i="16"/>
  <c r="A1126" i="16" l="1"/>
  <c r="AH1125" i="16"/>
  <c r="A1125" i="17"/>
  <c r="AH1124" i="17"/>
  <c r="A1126" i="18"/>
  <c r="AH1125" i="18"/>
  <c r="A1127" i="3"/>
  <c r="AH1126" i="3"/>
  <c r="A1128" i="3" l="1"/>
  <c r="AH1127" i="3"/>
  <c r="A1127" i="18"/>
  <c r="AH1126" i="18"/>
  <c r="A1126" i="17"/>
  <c r="AH1125" i="17"/>
  <c r="AH1126" i="16"/>
  <c r="A1127" i="16"/>
  <c r="A1128" i="16" l="1"/>
  <c r="AH1127" i="16"/>
  <c r="A1127" i="17"/>
  <c r="AH1126" i="17"/>
  <c r="A1128" i="18"/>
  <c r="AH1127" i="18"/>
  <c r="A1129" i="3"/>
  <c r="AH1128" i="3"/>
  <c r="A1130" i="3" l="1"/>
  <c r="AH1129" i="3"/>
  <c r="A1129" i="18"/>
  <c r="AH1128" i="18"/>
  <c r="A1128" i="17"/>
  <c r="AH1127" i="17"/>
  <c r="A1129" i="16"/>
  <c r="AH1128" i="16"/>
  <c r="A1130" i="16" l="1"/>
  <c r="AH1129" i="16"/>
  <c r="A1129" i="17"/>
  <c r="AH1128" i="17"/>
  <c r="AH1129" i="18"/>
  <c r="A1130" i="18"/>
  <c r="A1131" i="3"/>
  <c r="AH1130" i="3"/>
  <c r="A1132" i="3" l="1"/>
  <c r="AH1131" i="3"/>
  <c r="A1131" i="18"/>
  <c r="AH1130" i="18"/>
  <c r="A1130" i="17"/>
  <c r="AH1129" i="17"/>
  <c r="AH1130" i="16"/>
  <c r="A1131" i="16"/>
  <c r="A1132" i="16" l="1"/>
  <c r="AH1131" i="16"/>
  <c r="A1131" i="17"/>
  <c r="AH1130" i="17"/>
  <c r="A1132" i="18"/>
  <c r="AH1131" i="18"/>
  <c r="A1133" i="3"/>
  <c r="AH1132" i="3"/>
  <c r="A1134" i="3" l="1"/>
  <c r="AH1133" i="3"/>
  <c r="A1133" i="18"/>
  <c r="AH1132" i="18"/>
  <c r="A1132" i="17"/>
  <c r="AH1131" i="17"/>
  <c r="A1133" i="16"/>
  <c r="AH1132" i="16"/>
  <c r="A1134" i="16" l="1"/>
  <c r="AH1133" i="16"/>
  <c r="AH1132" i="17"/>
  <c r="A1133" i="17"/>
  <c r="AH1133" i="18"/>
  <c r="A1134" i="18"/>
  <c r="A1135" i="3"/>
  <c r="AH1134" i="3"/>
  <c r="A1136" i="3" l="1"/>
  <c r="AH1135" i="3"/>
  <c r="A1135" i="18"/>
  <c r="AH1134" i="18"/>
  <c r="A1134" i="17"/>
  <c r="AH1133" i="17"/>
  <c r="AH1134" i="16"/>
  <c r="A1135" i="16"/>
  <c r="A1136" i="16" l="1"/>
  <c r="AH1135" i="16"/>
  <c r="A1135" i="17"/>
  <c r="AH1134" i="17"/>
  <c r="A1136" i="18"/>
  <c r="AH1135" i="18"/>
  <c r="A1137" i="3"/>
  <c r="AH1136" i="3"/>
  <c r="A1138" i="3" l="1"/>
  <c r="AH1137" i="3"/>
  <c r="A1137" i="18"/>
  <c r="AH1136" i="18"/>
  <c r="A1136" i="17"/>
  <c r="AH1135" i="17"/>
  <c r="A1137" i="16"/>
  <c r="AH1136" i="16"/>
  <c r="A1138" i="16" l="1"/>
  <c r="AH1137" i="16"/>
  <c r="AH1136" i="17"/>
  <c r="A1137" i="17"/>
  <c r="AH1137" i="18"/>
  <c r="A1138" i="18"/>
  <c r="A1139" i="3"/>
  <c r="AH1138" i="3"/>
  <c r="A1140" i="3" l="1"/>
  <c r="AH1139" i="3"/>
  <c r="A1139" i="18"/>
  <c r="AH1138" i="18"/>
  <c r="A1138" i="17"/>
  <c r="AH1137" i="17"/>
  <c r="AH1138" i="16"/>
  <c r="A1139" i="16"/>
  <c r="A1140" i="16" l="1"/>
  <c r="AH1139" i="16"/>
  <c r="A1139" i="17"/>
  <c r="AH1138" i="17"/>
  <c r="A1140" i="18"/>
  <c r="AH1139" i="18"/>
  <c r="A1141" i="3"/>
  <c r="AH1140" i="3"/>
  <c r="A1142" i="3" l="1"/>
  <c r="AH1141" i="3"/>
  <c r="A1141" i="18"/>
  <c r="AH1140" i="18"/>
  <c r="A1140" i="17"/>
  <c r="AH1139" i="17"/>
  <c r="A1141" i="16"/>
  <c r="AH1140" i="16"/>
  <c r="A1142" i="16" l="1"/>
  <c r="AH1141" i="16"/>
  <c r="AH1140" i="17"/>
  <c r="A1141" i="17"/>
  <c r="A1142" i="18"/>
  <c r="AH1141" i="18"/>
  <c r="A1143" i="3"/>
  <c r="AH1142" i="3"/>
  <c r="A1144" i="3" l="1"/>
  <c r="AH1143" i="3"/>
  <c r="AH1142" i="18"/>
  <c r="A1143" i="18"/>
  <c r="A1142" i="17"/>
  <c r="AH1141" i="17"/>
  <c r="AH1142" i="16"/>
  <c r="A1143" i="16"/>
  <c r="A1144" i="16" l="1"/>
  <c r="AH1143" i="16"/>
  <c r="A1143" i="17"/>
  <c r="AH1142" i="17"/>
  <c r="AH1143" i="18"/>
  <c r="A1144" i="18"/>
  <c r="A1145" i="3"/>
  <c r="AH1144" i="3"/>
  <c r="A1146" i="3" l="1"/>
  <c r="AH1145" i="3"/>
  <c r="A1145" i="18"/>
  <c r="AH1144" i="18"/>
  <c r="A1144" i="17"/>
  <c r="AH1143" i="17"/>
  <c r="A1145" i="16"/>
  <c r="AH1144" i="16"/>
  <c r="A1146" i="16" l="1"/>
  <c r="AH1145" i="16"/>
  <c r="AH1144" i="17"/>
  <c r="A1145" i="17"/>
  <c r="A1146" i="18"/>
  <c r="AH1145" i="18"/>
  <c r="A1147" i="3"/>
  <c r="AH1146" i="3"/>
  <c r="A1148" i="3" l="1"/>
  <c r="AH1147" i="3"/>
  <c r="AH1146" i="18"/>
  <c r="A1147" i="18"/>
  <c r="A1146" i="17"/>
  <c r="AH1145" i="17"/>
  <c r="AH1146" i="16"/>
  <c r="A1147" i="16"/>
  <c r="A1148" i="16" l="1"/>
  <c r="AH1147" i="16"/>
  <c r="A1147" i="17"/>
  <c r="AH1146" i="17"/>
  <c r="A1148" i="18"/>
  <c r="AH1147" i="18"/>
  <c r="A1149" i="3"/>
  <c r="AH1148" i="3"/>
  <c r="A1150" i="3" l="1"/>
  <c r="AH1149" i="3"/>
  <c r="A1149" i="18"/>
  <c r="AH1148" i="18"/>
  <c r="A1148" i="17"/>
  <c r="AH1147" i="17"/>
  <c r="A1149" i="16"/>
  <c r="AH1148" i="16"/>
  <c r="A1150" i="16" l="1"/>
  <c r="AH1149" i="16"/>
  <c r="AH1148" i="17"/>
  <c r="A1149" i="17"/>
  <c r="A1150" i="18"/>
  <c r="AH1149" i="18"/>
  <c r="A1151" i="3"/>
  <c r="AH1150" i="3"/>
  <c r="A1152" i="3" l="1"/>
  <c r="AH1151" i="3"/>
  <c r="AH1150" i="18"/>
  <c r="A1151" i="18"/>
  <c r="A1150" i="17"/>
  <c r="AH1149" i="17"/>
  <c r="AH1150" i="16"/>
  <c r="A1151" i="16"/>
  <c r="A1152" i="16" l="1"/>
  <c r="AH1151" i="16"/>
  <c r="A1151" i="17"/>
  <c r="AH1150" i="17"/>
  <c r="A1152" i="18"/>
  <c r="AH1151" i="18"/>
  <c r="A1153" i="3"/>
  <c r="AH1152" i="3"/>
  <c r="A1154" i="3" l="1"/>
  <c r="AH1153" i="3"/>
  <c r="A1153" i="18"/>
  <c r="AH1152" i="18"/>
  <c r="A1152" i="17"/>
  <c r="AH1151" i="17"/>
  <c r="A1153" i="16"/>
  <c r="AH1152" i="16"/>
  <c r="A1154" i="16" l="1"/>
  <c r="AH1153" i="16"/>
  <c r="AH1152" i="17"/>
  <c r="A1153" i="17"/>
  <c r="A1154" i="18"/>
  <c r="AH1153" i="18"/>
  <c r="A1155" i="3"/>
  <c r="AH1154" i="3"/>
  <c r="A1156" i="3" l="1"/>
  <c r="AH1155" i="3"/>
  <c r="AH1154" i="18"/>
  <c r="A1155" i="18"/>
  <c r="A1154" i="17"/>
  <c r="AH1153" i="17"/>
  <c r="AH1154" i="16"/>
  <c r="A1155" i="16"/>
  <c r="A1156" i="16" l="1"/>
  <c r="AH1155" i="16"/>
  <c r="A1155" i="17"/>
  <c r="AH1154" i="17"/>
  <c r="A1156" i="18"/>
  <c r="AH1155" i="18"/>
  <c r="A1157" i="3"/>
  <c r="AH1156" i="3"/>
  <c r="A1158" i="3" l="1"/>
  <c r="AH1157" i="3"/>
  <c r="A1157" i="18"/>
  <c r="AH1156" i="18"/>
  <c r="A1156" i="17"/>
  <c r="AH1155" i="17"/>
  <c r="A1157" i="16"/>
  <c r="AH1156" i="16"/>
  <c r="A1158" i="16" l="1"/>
  <c r="AH1157" i="16"/>
  <c r="AH1156" i="17"/>
  <c r="A1157" i="17"/>
  <c r="A1158" i="18"/>
  <c r="AH1157" i="18"/>
  <c r="A1159" i="3"/>
  <c r="AH1158" i="3"/>
  <c r="A1160" i="3" l="1"/>
  <c r="AH1159" i="3"/>
  <c r="AH1158" i="18"/>
  <c r="A1159" i="18"/>
  <c r="AH1157" i="17"/>
  <c r="A1158" i="17"/>
  <c r="AH1158" i="16"/>
  <c r="A1159" i="16"/>
  <c r="A1160" i="16" l="1"/>
  <c r="AH1159" i="16"/>
  <c r="A1159" i="17"/>
  <c r="AH1158" i="17"/>
  <c r="A1160" i="18"/>
  <c r="AH1159" i="18"/>
  <c r="A1161" i="3"/>
  <c r="AH1160" i="3"/>
  <c r="A1162" i="3" l="1"/>
  <c r="AH1161" i="3"/>
  <c r="A1161" i="18"/>
  <c r="AH1160" i="18"/>
  <c r="A1160" i="17"/>
  <c r="AH1159" i="17"/>
  <c r="A1161" i="16"/>
  <c r="AH1160" i="16"/>
  <c r="A1162" i="16" l="1"/>
  <c r="AH1161" i="16"/>
  <c r="AH1160" i="17"/>
  <c r="A1161" i="17"/>
  <c r="AH1161" i="18"/>
  <c r="A1162" i="18"/>
  <c r="A1163" i="3"/>
  <c r="AH1162" i="3"/>
  <c r="A1164" i="3" l="1"/>
  <c r="AH1163" i="3"/>
  <c r="A1163" i="18"/>
  <c r="AH1162" i="18"/>
  <c r="A1162" i="17"/>
  <c r="AH1161" i="17"/>
  <c r="AH1162" i="16"/>
  <c r="A1163" i="16"/>
  <c r="A1164" i="16" l="1"/>
  <c r="AH1163" i="16"/>
  <c r="A1163" i="17"/>
  <c r="AH1162" i="17"/>
  <c r="A1164" i="18"/>
  <c r="AH1163" i="18"/>
  <c r="A1165" i="3"/>
  <c r="AH1164" i="3"/>
  <c r="A1166" i="3" l="1"/>
  <c r="AH1165" i="3"/>
  <c r="AH1164" i="18"/>
  <c r="A1165" i="18"/>
  <c r="A1164" i="17"/>
  <c r="AH1163" i="17"/>
  <c r="A1165" i="16"/>
  <c r="AH1164" i="16"/>
  <c r="A1166" i="16" l="1"/>
  <c r="AH1165" i="16"/>
  <c r="AH1164" i="17"/>
  <c r="A1165" i="17"/>
  <c r="AH1165" i="18"/>
  <c r="A1166" i="18"/>
  <c r="A1167" i="3"/>
  <c r="AH1166" i="3"/>
  <c r="A1168" i="3" l="1"/>
  <c r="AH1167" i="3"/>
  <c r="A1167" i="18"/>
  <c r="AH1166" i="18"/>
  <c r="A1166" i="17"/>
  <c r="AH1165" i="17"/>
  <c r="AH1166" i="16"/>
  <c r="A1167" i="16"/>
  <c r="A1168" i="16" l="1"/>
  <c r="AH1167" i="16"/>
  <c r="A1167" i="17"/>
  <c r="AH1166" i="17"/>
  <c r="A1168" i="18"/>
  <c r="AH1167" i="18"/>
  <c r="A1169" i="3"/>
  <c r="AH1168" i="3"/>
  <c r="A1170" i="3" l="1"/>
  <c r="AH1169" i="3"/>
  <c r="A1169" i="18"/>
  <c r="AH1168" i="18"/>
  <c r="A1168" i="17"/>
  <c r="AH1167" i="17"/>
  <c r="A1169" i="16"/>
  <c r="AH1168" i="16"/>
  <c r="A1170" i="16" l="1"/>
  <c r="AH1169" i="16"/>
  <c r="AH1168" i="17"/>
  <c r="A1169" i="17"/>
  <c r="AH1169" i="18"/>
  <c r="A1170" i="18"/>
  <c r="A1171" i="3"/>
  <c r="AH1170" i="3"/>
  <c r="A1172" i="3" l="1"/>
  <c r="AH1171" i="3"/>
  <c r="A1171" i="18"/>
  <c r="AH1170" i="18"/>
  <c r="AH1169" i="17"/>
  <c r="A1170" i="17"/>
  <c r="AH1170" i="16"/>
  <c r="A1171" i="16"/>
  <c r="A1172" i="16" l="1"/>
  <c r="AH1171" i="16"/>
  <c r="A1171" i="17"/>
  <c r="AH1170" i="17"/>
  <c r="AH1171" i="18"/>
  <c r="A1172" i="18"/>
  <c r="A1173" i="3"/>
  <c r="AH1172" i="3"/>
  <c r="A1174" i="3" l="1"/>
  <c r="AH1173" i="3"/>
  <c r="A1173" i="18"/>
  <c r="AH1172" i="18"/>
  <c r="A1172" i="17"/>
  <c r="AH1171" i="17"/>
  <c r="A1173" i="16"/>
  <c r="AH1172" i="16"/>
  <c r="A1174" i="16" l="1"/>
  <c r="AH1173" i="16"/>
  <c r="AH1172" i="17"/>
  <c r="A1173" i="17"/>
  <c r="A1174" i="18"/>
  <c r="AH1173" i="18"/>
  <c r="A1175" i="3"/>
  <c r="AH1174" i="3"/>
  <c r="A1176" i="3" l="1"/>
  <c r="AH1175" i="3"/>
  <c r="A1175" i="18"/>
  <c r="AH1174" i="18"/>
  <c r="AH1173" i="17"/>
  <c r="A1174" i="17"/>
  <c r="AH1174" i="16"/>
  <c r="A1175" i="16"/>
  <c r="A1176" i="16" l="1"/>
  <c r="AH1175" i="16"/>
  <c r="A1175" i="17"/>
  <c r="AH1174" i="17"/>
  <c r="AH1175" i="18"/>
  <c r="A1176" i="18"/>
  <c r="A1177" i="3"/>
  <c r="AH1176" i="3"/>
  <c r="A1178" i="3" l="1"/>
  <c r="AH1177" i="3"/>
  <c r="AH1176" i="18"/>
  <c r="A1177" i="18"/>
  <c r="A1176" i="17"/>
  <c r="AH1175" i="17"/>
  <c r="A1177" i="16"/>
  <c r="AH1176" i="16"/>
  <c r="A1178" i="16" l="1"/>
  <c r="AH1177" i="16"/>
  <c r="AH1176" i="17"/>
  <c r="A1177" i="17"/>
  <c r="A1178" i="18"/>
  <c r="AH1177" i="18"/>
  <c r="A1179" i="3"/>
  <c r="AH1178" i="3"/>
  <c r="A1180" i="3" l="1"/>
  <c r="AH1179" i="3"/>
  <c r="A1179" i="18"/>
  <c r="AH1178" i="18"/>
  <c r="A1178" i="17"/>
  <c r="AH1177" i="17"/>
  <c r="AH1178" i="16"/>
  <c r="A1179" i="16"/>
  <c r="A1180" i="16" l="1"/>
  <c r="AH1179" i="16"/>
  <c r="A1179" i="17"/>
  <c r="AH1178" i="17"/>
  <c r="AH1179" i="18"/>
  <c r="A1180" i="18"/>
  <c r="A1181" i="3"/>
  <c r="AH1180" i="3"/>
  <c r="A1182" i="3" l="1"/>
  <c r="AH1181" i="3"/>
  <c r="A1181" i="18"/>
  <c r="AH1180" i="18"/>
  <c r="A1180" i="17"/>
  <c r="AH1179" i="17"/>
  <c r="A1181" i="16"/>
  <c r="AH1180" i="16"/>
  <c r="A1182" i="16" l="1"/>
  <c r="AH1181" i="16"/>
  <c r="AH1180" i="17"/>
  <c r="A1181" i="17"/>
  <c r="A1182" i="18"/>
  <c r="AH1181" i="18"/>
  <c r="A1183" i="3"/>
  <c r="AH1182" i="3"/>
  <c r="A1184" i="3" l="1"/>
  <c r="AH1183" i="3"/>
  <c r="AH1182" i="18"/>
  <c r="A1183" i="18"/>
  <c r="A1182" i="17"/>
  <c r="AH1181" i="17"/>
  <c r="AH1182" i="16"/>
  <c r="A1183" i="16"/>
  <c r="A1184" i="16" l="1"/>
  <c r="AH1183" i="16"/>
  <c r="A1183" i="17"/>
  <c r="AH1182" i="17"/>
  <c r="AH1183" i="18"/>
  <c r="A1184" i="18"/>
  <c r="A1185" i="3"/>
  <c r="AH1184" i="3"/>
  <c r="A1186" i="3" l="1"/>
  <c r="AH1185" i="3"/>
  <c r="AH1184" i="18"/>
  <c r="A1185" i="18"/>
  <c r="A1184" i="17"/>
  <c r="AH1183" i="17"/>
  <c r="A1185" i="16"/>
  <c r="AH1184" i="16"/>
  <c r="A1186" i="16" l="1"/>
  <c r="AH1185" i="16"/>
  <c r="AH1184" i="17"/>
  <c r="A1185" i="17"/>
  <c r="AH1185" i="18"/>
  <c r="A1186" i="18"/>
  <c r="A1187" i="3"/>
  <c r="AH1186" i="3"/>
  <c r="A1188" i="3" l="1"/>
  <c r="AH1187" i="3"/>
  <c r="A1187" i="18"/>
  <c r="AH1186" i="18"/>
  <c r="A1186" i="17"/>
  <c r="AH1185" i="17"/>
  <c r="AH1186" i="16"/>
  <c r="A1187" i="16"/>
  <c r="A1188" i="16" l="1"/>
  <c r="AH1187" i="16"/>
  <c r="A1187" i="17"/>
  <c r="AH1186" i="17"/>
  <c r="A1188" i="18"/>
  <c r="AH1187" i="18"/>
  <c r="A1189" i="3"/>
  <c r="AH1188" i="3"/>
  <c r="A1190" i="3" l="1"/>
  <c r="AH1189" i="3"/>
  <c r="AH1188" i="18"/>
  <c r="A1189" i="18"/>
  <c r="A1188" i="17"/>
  <c r="AH1187" i="17"/>
  <c r="A1189" i="16"/>
  <c r="AH1188" i="16"/>
  <c r="A1190" i="16" l="1"/>
  <c r="AH1189" i="16"/>
  <c r="AH1188" i="17"/>
  <c r="A1189" i="17"/>
  <c r="A1190" i="18"/>
  <c r="AH1189" i="18"/>
  <c r="A1191" i="3"/>
  <c r="AH1190" i="3"/>
  <c r="A1192" i="3" l="1"/>
  <c r="AH1191" i="3"/>
  <c r="A1191" i="18"/>
  <c r="AH1190" i="18"/>
  <c r="AH1189" i="17"/>
  <c r="A1190" i="17"/>
  <c r="AH1190" i="16"/>
  <c r="A1191" i="16"/>
  <c r="A1192" i="16" l="1"/>
  <c r="AH1191" i="16"/>
  <c r="A1191" i="17"/>
  <c r="AH1190" i="17"/>
  <c r="A1192" i="18"/>
  <c r="AH1191" i="18"/>
  <c r="A1193" i="3"/>
  <c r="AH1192" i="3"/>
  <c r="A1194" i="3" l="1"/>
  <c r="AH1193" i="3"/>
  <c r="AH1192" i="18"/>
  <c r="A1193" i="18"/>
  <c r="A1192" i="17"/>
  <c r="AH1191" i="17"/>
  <c r="A1193" i="16"/>
  <c r="AH1192" i="16"/>
  <c r="A1194" i="16" l="1"/>
  <c r="AH1193" i="16"/>
  <c r="AH1192" i="17"/>
  <c r="A1193" i="17"/>
  <c r="A1194" i="18"/>
  <c r="AH1193" i="18"/>
  <c r="A1195" i="3"/>
  <c r="AH1194" i="3"/>
  <c r="A1196" i="3" l="1"/>
  <c r="AH1195" i="3"/>
  <c r="A1195" i="18"/>
  <c r="AH1194" i="18"/>
  <c r="A1194" i="17"/>
  <c r="AH1193" i="17"/>
  <c r="AH1194" i="16"/>
  <c r="A1195" i="16"/>
  <c r="A1196" i="16" l="1"/>
  <c r="AH1195" i="16"/>
  <c r="A1195" i="17"/>
  <c r="AH1194" i="17"/>
  <c r="A1196" i="18"/>
  <c r="AH1195" i="18"/>
  <c r="A1197" i="3"/>
  <c r="AH1196" i="3"/>
  <c r="A1198" i="3" l="1"/>
  <c r="AH1197" i="3"/>
  <c r="AH1196" i="18"/>
  <c r="A1197" i="18"/>
  <c r="A1196" i="17"/>
  <c r="AH1195" i="17"/>
  <c r="A1197" i="16"/>
  <c r="AH1196" i="16"/>
  <c r="A1198" i="16" l="1"/>
  <c r="AH1197" i="16"/>
  <c r="AH1196" i="17"/>
  <c r="A1197" i="17"/>
  <c r="A1198" i="18"/>
  <c r="AH1197" i="18"/>
  <c r="A1199" i="3"/>
  <c r="AH1198" i="3"/>
  <c r="AH1199" i="3" l="1"/>
  <c r="A1204" i="3"/>
  <c r="A1199" i="18"/>
  <c r="AH1199" i="18" s="1"/>
  <c r="AH1198" i="18"/>
  <c r="A1198" i="17"/>
  <c r="AH1197" i="17"/>
  <c r="AH1198" i="16"/>
  <c r="A1199" i="16"/>
  <c r="AH1199" i="16" s="1"/>
  <c r="A1199" i="17" l="1"/>
  <c r="AH1199" i="17" s="1"/>
  <c r="AH1198" i="17"/>
  <c r="A1205" i="3"/>
  <c r="AH1204" i="3"/>
  <c r="AH1205" i="3" l="1"/>
  <c r="A1206" i="3"/>
  <c r="A1207" i="3" l="1"/>
  <c r="AH1206" i="3"/>
  <c r="AH1207" i="3" l="1"/>
  <c r="A1208" i="3"/>
  <c r="A1209" i="3" l="1"/>
  <c r="AH1208" i="3"/>
  <c r="AH1209" i="3" l="1"/>
  <c r="A1210" i="3"/>
  <c r="A1211" i="3" l="1"/>
  <c r="AH1210" i="3"/>
  <c r="AH1211" i="3" l="1"/>
  <c r="A1212" i="3"/>
  <c r="A1213" i="3" l="1"/>
  <c r="AH1212" i="3"/>
  <c r="AH1213" i="3" l="1"/>
  <c r="A1214" i="3"/>
  <c r="A1215" i="3" l="1"/>
  <c r="AH1214" i="3"/>
  <c r="AH1215" i="3" l="1"/>
  <c r="A1216" i="3"/>
  <c r="A1217" i="3" l="1"/>
  <c r="AH1216" i="3"/>
  <c r="AH1217" i="3" l="1"/>
  <c r="A1218" i="3"/>
  <c r="A1219" i="3" l="1"/>
  <c r="AH1218" i="3"/>
  <c r="AH1219" i="3" l="1"/>
  <c r="A1220" i="3"/>
  <c r="A1221" i="3" l="1"/>
  <c r="AH1220" i="3"/>
  <c r="AH1221" i="3" l="1"/>
  <c r="A1222" i="3"/>
  <c r="A1223" i="3" l="1"/>
  <c r="AH1222" i="3"/>
  <c r="AH1223" i="3" l="1"/>
  <c r="A1224" i="3"/>
  <c r="A1225" i="3" l="1"/>
  <c r="AH1224" i="3"/>
  <c r="AH1225" i="3" l="1"/>
  <c r="A1226" i="3"/>
  <c r="A1227" i="3" l="1"/>
  <c r="AH1226" i="3"/>
  <c r="AH1227" i="3" l="1"/>
  <c r="A1228" i="3"/>
  <c r="A1229" i="3" l="1"/>
  <c r="AH1228" i="3"/>
  <c r="AH1229" i="3" l="1"/>
  <c r="A1230" i="3"/>
  <c r="A1231" i="3" l="1"/>
  <c r="AH1230" i="3"/>
  <c r="AH1231" i="3" l="1"/>
  <c r="A1232" i="3"/>
  <c r="A1233" i="3" l="1"/>
  <c r="AH1232" i="3"/>
  <c r="AH1233" i="3" l="1"/>
  <c r="A1234" i="3"/>
  <c r="A1235" i="3" l="1"/>
  <c r="AH1234" i="3"/>
  <c r="AH1235" i="3" l="1"/>
  <c r="A1236" i="3"/>
  <c r="A1237" i="3" l="1"/>
  <c r="AH1236" i="3"/>
  <c r="AH1237" i="3" l="1"/>
  <c r="A1238" i="3"/>
  <c r="A1239" i="3" l="1"/>
  <c r="AH1238" i="3"/>
  <c r="AH1239" i="3" l="1"/>
  <c r="A1240" i="3"/>
  <c r="A1241" i="3" l="1"/>
  <c r="AH1240" i="3"/>
  <c r="AH1241" i="3" l="1"/>
  <c r="A1242" i="3"/>
  <c r="A1243" i="3" l="1"/>
  <c r="AH1242" i="3"/>
  <c r="AH1243" i="3" l="1"/>
  <c r="A1244" i="3"/>
  <c r="A1245" i="3" l="1"/>
  <c r="AH1244" i="3"/>
  <c r="AH1245" i="3" l="1"/>
  <c r="A1246" i="3"/>
  <c r="A1247" i="3" l="1"/>
  <c r="AH1246" i="3"/>
  <c r="AH1247" i="3" l="1"/>
  <c r="A1248" i="3"/>
  <c r="A1249" i="3" l="1"/>
  <c r="AH1248" i="3"/>
  <c r="AH1249" i="3" l="1"/>
  <c r="A1250" i="3"/>
  <c r="A1251" i="3" l="1"/>
  <c r="AH1250" i="3"/>
  <c r="AH1251" i="3" l="1"/>
  <c r="A1252" i="3"/>
  <c r="A1253" i="3" l="1"/>
  <c r="AH1252" i="3"/>
  <c r="AH1253" i="3" l="1"/>
  <c r="A1254" i="3"/>
  <c r="A1255" i="3" l="1"/>
  <c r="AH1254" i="3"/>
  <c r="AH1255" i="3" l="1"/>
  <c r="A1256" i="3"/>
  <c r="A1257" i="3" l="1"/>
  <c r="AH1256" i="3"/>
  <c r="A1260" i="3" l="1"/>
  <c r="AH1260" i="3" s="1"/>
  <c r="AH1257" i="3"/>
</calcChain>
</file>

<file path=xl/sharedStrings.xml><?xml version="1.0" encoding="utf-8"?>
<sst xmlns="http://schemas.openxmlformats.org/spreadsheetml/2006/main" count="3785" uniqueCount="1377">
  <si>
    <t>Planning Order</t>
  </si>
  <si>
    <t>Planning Order Description</t>
  </si>
  <si>
    <t>MWC</t>
  </si>
  <si>
    <t>Funding ID</t>
  </si>
  <si>
    <t>High Voltage</t>
  </si>
  <si>
    <t>Line</t>
  </si>
  <si>
    <t>Month</t>
  </si>
  <si>
    <t>Year</t>
  </si>
  <si>
    <t>January</t>
  </si>
  <si>
    <t>February</t>
  </si>
  <si>
    <t>March</t>
  </si>
  <si>
    <t>April</t>
  </si>
  <si>
    <t>May</t>
  </si>
  <si>
    <t>June</t>
  </si>
  <si>
    <t>July</t>
  </si>
  <si>
    <t>August</t>
  </si>
  <si>
    <t>September</t>
  </si>
  <si>
    <t>October</t>
  </si>
  <si>
    <t>November</t>
  </si>
  <si>
    <t>December</t>
  </si>
  <si>
    <t>Low Voltage</t>
  </si>
  <si>
    <t>Total</t>
  </si>
  <si>
    <t>Other</t>
  </si>
  <si>
    <t>Asset Class</t>
  </si>
  <si>
    <t xml:space="preserve"> 5-Yr Total</t>
  </si>
  <si>
    <t>% of
CapEx</t>
  </si>
  <si>
    <t>ETP Total</t>
  </si>
  <si>
    <t>Asset Class Description</t>
  </si>
  <si>
    <t>OAI = Operative As Installed</t>
  </si>
  <si>
    <t>Operative Month</t>
  </si>
  <si>
    <t>Operative Date</t>
  </si>
  <si>
    <t>TOTAL - FUNCTIONAL MAJOR WORK CATEGORIES</t>
  </si>
  <si>
    <t>GRAND TOTAL - ALL MAJOR WORK CATEGORIES</t>
  </si>
  <si>
    <t>Functional
Group</t>
  </si>
  <si>
    <t>Note:</t>
  </si>
  <si>
    <t>2) Allocation of Electric Transmission Other to High Voltage and Low Voltage</t>
  </si>
  <si>
    <t>1) Network Transmission Cost of Removal Before Allocation of Electric Transmission Other</t>
  </si>
  <si>
    <t>1) Network Transmission Capital Additions Before Allocation of Electric Transmission Other</t>
  </si>
  <si>
    <t>Col 1</t>
  </si>
  <si>
    <t>Col 2</t>
  </si>
  <si>
    <t>Col 3</t>
  </si>
  <si>
    <t>Col 4</t>
  </si>
  <si>
    <t>Col 5</t>
  </si>
  <si>
    <t>Col 6</t>
  </si>
  <si>
    <t>Col 7</t>
  </si>
  <si>
    <t>Col 8</t>
  </si>
  <si>
    <t>Col 9</t>
  </si>
  <si>
    <t>Col 10</t>
  </si>
  <si>
    <t>Col 11</t>
  </si>
  <si>
    <t>Col 12</t>
  </si>
  <si>
    <t>Col 13</t>
  </si>
  <si>
    <t>Network Transmission Forecast Capital Additions By Voltage</t>
  </si>
  <si>
    <t>Electric Transmission Removal Costs as a Percentage of Capital Expenditures</t>
  </si>
  <si>
    <t>Section 1 + Section 2</t>
  </si>
  <si>
    <t>Section 2</t>
  </si>
  <si>
    <t>3) Network Transmission Forecast Capital Additions by Voltage</t>
  </si>
  <si>
    <t>3) Network Transmission Forecast Cost of Removal by Voltage</t>
  </si>
  <si>
    <t>Note 1</t>
  </si>
  <si>
    <t>Total of Col 1-3</t>
  </si>
  <si>
    <t>Plant Allocation Factors</t>
  </si>
  <si>
    <t xml:space="preserve">For projects where information is insufficient to assign the costs to High Voltage (HV) or Low Voltage (LV), costs are allocated based </t>
  </si>
  <si>
    <t>on the ratio of recorded HV and LV gross plant.</t>
  </si>
  <si>
    <t xml:space="preserve">Network Transmission Forecast Capital Additions by Voltage includes the High and Low Voltage amounts from Section 1 as well as the </t>
  </si>
  <si>
    <t>2) Allocation of Electric Transmission Other (Section 1, col 3) to High Voltage and Low Voltage</t>
  </si>
  <si>
    <t>Total of
Col 1-5</t>
  </si>
  <si>
    <t>Col 12/Col 6</t>
  </si>
  <si>
    <t>Input cells are shaded gold</t>
  </si>
  <si>
    <t>Prior Year:</t>
  </si>
  <si>
    <t>Description</t>
  </si>
  <si>
    <t>Network Transmission Forecast Capital Expenditures</t>
  </si>
  <si>
    <t>Network Transmission Forecast Net Capital Expenditures</t>
  </si>
  <si>
    <t>Network Transmission Forecast Capital Additions</t>
  </si>
  <si>
    <t>TABLE OF CONTENTS</t>
  </si>
  <si>
    <t>Tab</t>
  </si>
  <si>
    <t>WP_9-PlantAdditions</t>
  </si>
  <si>
    <t>Pacific Gas and Electric Company</t>
  </si>
  <si>
    <t>WP_9-PlantAdditions 5</t>
  </si>
  <si>
    <t>WP_9-PlantAdditions 6</t>
  </si>
  <si>
    <t>WP_9-PlantAdditions 7</t>
  </si>
  <si>
    <t>Section 1, col 3 * 
Line 124, col 1</t>
  </si>
  <si>
    <t>Section 1, col 3 * 
Line 124, col 2</t>
  </si>
  <si>
    <t>Capital Expenditure Data Source: SAP</t>
  </si>
  <si>
    <t>Recorded Capital Expenditures</t>
  </si>
  <si>
    <t>Recorded Cost of Removal Spending</t>
  </si>
  <si>
    <t>Total of
Col 7-11</t>
  </si>
  <si>
    <t>COR %</t>
  </si>
  <si>
    <t>ETP</t>
  </si>
  <si>
    <t>ETP35201</t>
  </si>
  <si>
    <t>Trans Plant: Structures &amp; Improvements</t>
  </si>
  <si>
    <t>ETP35202</t>
  </si>
  <si>
    <t>Trans Plant: Structues &amp; Improvements/Eqp</t>
  </si>
  <si>
    <t>ETP35301</t>
  </si>
  <si>
    <t>Trans Plant: Station Equipment</t>
  </si>
  <si>
    <t>ETP35302</t>
  </si>
  <si>
    <t>Trans Plant: Step Up Transformers</t>
  </si>
  <si>
    <t>ETP35400</t>
  </si>
  <si>
    <t>Trans Plant: Towers &amp; Fixtures</t>
  </si>
  <si>
    <t>ETP35500</t>
  </si>
  <si>
    <t>Trans Plant: Poles &amp; Fixtures</t>
  </si>
  <si>
    <t>ETP35600</t>
  </si>
  <si>
    <t>Trans Plant: OH Conductor/Devices - Twr/Pl Ln</t>
  </si>
  <si>
    <t>ETP35700</t>
  </si>
  <si>
    <t>Trans Plant: UG Conduit</t>
  </si>
  <si>
    <t>ETP35800</t>
  </si>
  <si>
    <t>Trans Plant: UG Conductor/Devices</t>
  </si>
  <si>
    <t>ETP35900</t>
  </si>
  <si>
    <t>Trans Plant: Roads &amp; Trails</t>
  </si>
  <si>
    <t>VIERRA 115kV Tline Reconfiguration</t>
  </si>
  <si>
    <t>OAI</t>
  </si>
  <si>
    <t>TOLO</t>
  </si>
  <si>
    <t>Ravenswood-Cooley Landing 115 kV</t>
  </si>
  <si>
    <t>East Shore-Oakland J 115 kV Reconductor</t>
  </si>
  <si>
    <t>Warnerville-Bellota 230 kV line reconduc</t>
  </si>
  <si>
    <t>TOHI</t>
  </si>
  <si>
    <t>LEMOORE NAS 70 KV SCADA SW#55 65</t>
  </si>
  <si>
    <t>Five Points-Huron Gates SS TSP Line work</t>
  </si>
  <si>
    <t>Carbona Sub, Replace Bank 2</t>
  </si>
  <si>
    <t>Panoche - Oro Loma Phase 2</t>
  </si>
  <si>
    <t>San Leandro U: RAS project</t>
  </si>
  <si>
    <t>EM: KPP 70KV BUS LIMITING ELEMENT REPL</t>
  </si>
  <si>
    <t>TOO</t>
  </si>
  <si>
    <t>WARNERVILLE-BELLOTA: Rec 230 KV Line</t>
  </si>
  <si>
    <t>GLENN: Replace BK 1</t>
  </si>
  <si>
    <t>OAKLAND J: Install 115 kV Reconductor</t>
  </si>
  <si>
    <t>PEASE: Reconfigure 115 KV Bus to BAAH</t>
  </si>
  <si>
    <t>Wilson 115kV STATCOM</t>
  </si>
  <si>
    <t>EASTSHORE: Reconductoring 115 KV</t>
  </si>
  <si>
    <t>CASCADE: Install BK 2 Phase 1</t>
  </si>
  <si>
    <t>EDES: Reconduct Fiber Interconnect</t>
  </si>
  <si>
    <t>GRANT: Support 115 KV Reconductoring</t>
  </si>
  <si>
    <t>Warnerville Substation Terminal Work</t>
  </si>
  <si>
    <t>OCEI - Oakland X 115kV Bus Upgrade</t>
  </si>
  <si>
    <t>Tesla: 230kV  Bus Reactors</t>
  </si>
  <si>
    <t>CHCSS-Salinas-Soledad SPS Project</t>
  </si>
  <si>
    <t>Calflax: Add Bank 2 - Ring Bus</t>
  </si>
  <si>
    <t>Five Points SS DTT</t>
  </si>
  <si>
    <t>San Bernard Substation Install Bank 2</t>
  </si>
  <si>
    <t>TSRP_Centerville Substation</t>
  </si>
  <si>
    <t>TSRP_CV_T-Line_RACETRACK JCT</t>
  </si>
  <si>
    <t>EMS Enhancements</t>
  </si>
  <si>
    <t>TSRP_NBS_SUB_CALISTOGA BATTERY</t>
  </si>
  <si>
    <t>ETPI Data Analytics (Sub-Station)</t>
  </si>
  <si>
    <t>2022 Equipment for EMS</t>
  </si>
  <si>
    <t>EMS SMP Upgrade</t>
  </si>
  <si>
    <t>TSRP NBS IT VSAT</t>
  </si>
  <si>
    <t>TSRP_NS_SUB_CORTINA</t>
  </si>
  <si>
    <t>TSRP_NS_SUB_GLENN</t>
  </si>
  <si>
    <t>TSRP_NS_SUB_ANDERSON</t>
  </si>
  <si>
    <t>TSRP_NS_SUB_ROUND MOUNTAIN</t>
  </si>
  <si>
    <t>TSRP_NS_SUB_PIT #3</t>
  </si>
  <si>
    <t>TSRP_NS_SUB_PIT #1 PH</t>
  </si>
  <si>
    <t>TSRP_NS_SUB_RIO OSO</t>
  </si>
  <si>
    <t>TSRP_NS_SUB_TRINITY</t>
  </si>
  <si>
    <t>TSRP_NS_SUB_CRESTA PH</t>
  </si>
  <si>
    <t>TSRP_NS_SUB_PALERMO</t>
  </si>
  <si>
    <t>TSRP_NS_SUB_DELEVAN</t>
  </si>
  <si>
    <t>TSRP_NS_SUB_CARBERRY SW</t>
  </si>
  <si>
    <t>TSRP_NS_SUB_PARADISE</t>
  </si>
  <si>
    <t>TSRP_NS_SUB_PEACHTON</t>
  </si>
  <si>
    <t>TSRP_NS_SUB_ARBUCKLE</t>
  </si>
  <si>
    <t>TSRP_NS_SUB_FRUITLAND</t>
  </si>
  <si>
    <t>TSRP_NS_SUB_HARRIS</t>
  </si>
  <si>
    <t>TSRP_NS_SUB_DESCHUTS</t>
  </si>
  <si>
    <t>TSRP_NS_SUB_HARTER</t>
  </si>
  <si>
    <t>TSRP SV - IT CROSS CONNECTS</t>
  </si>
  <si>
    <t>TSRP SV - IT NEW MPLS</t>
  </si>
  <si>
    <t>TSRP_SV_SUB_7TH STANDARD</t>
  </si>
  <si>
    <t>TSRP_SV_SUB_ARCO</t>
  </si>
  <si>
    <t>TSRP_SV_SUB_ASHLAN AVE</t>
  </si>
  <si>
    <t>TSRP_SV_SUB_BULLARD</t>
  </si>
  <si>
    <t>TSRP_SV_SUB_CALIFORNIA AVE</t>
  </si>
  <si>
    <t>TSRP_SV_SUB_CANTUA</t>
  </si>
  <si>
    <t>TSRP_SV_SUB_CHARCA</t>
  </si>
  <si>
    <t>TSRP_SV_SUB_CLOVIS</t>
  </si>
  <si>
    <t>TSRP_SV_SUB_COPUS</t>
  </si>
  <si>
    <t>TSRP_SV_SUB_CORCORAN</t>
  </si>
  <si>
    <t>TSRP_SV_SUB_DINUBA</t>
  </si>
  <si>
    <t>TSRP_SV_SUB_GREGG</t>
  </si>
  <si>
    <t>TSRP_SV_SUB_KENT</t>
  </si>
  <si>
    <t>TSRP_SV_SUB_KERN PP</t>
  </si>
  <si>
    <t>TSRP_SV_SUB_LAMONT</t>
  </si>
  <si>
    <t>TSRP_SV_SUB_LEPRINO</t>
  </si>
  <si>
    <t>TSRP_SV_SUB_LERDO</t>
  </si>
  <si>
    <t>TSRP_SV_SUB_LIVE OAK</t>
  </si>
  <si>
    <t>TSRP_SV_SUB_MAGUNDEN</t>
  </si>
  <si>
    <t>TSRP_SV_SUB_MANCHESTER</t>
  </si>
  <si>
    <t>TSRP_SV_SUB_MC CALL</t>
  </si>
  <si>
    <t>TSRP_SV_SUB_MCKITTRICK</t>
  </si>
  <si>
    <t>TSRP_SV_SUB_MIDWAY</t>
  </si>
  <si>
    <t>TSRP_SV_SUB_MUSTANG</t>
  </si>
  <si>
    <t>TSRP_SV_SUB_OLIVE</t>
  </si>
  <si>
    <t>TSRP_SV_SUB_OROSI</t>
  </si>
  <si>
    <t>TSRP_SV_SUB_PANAMA</t>
  </si>
  <si>
    <t>TSRP_SV_SUB_PINEDALE</t>
  </si>
  <si>
    <t>TSRP_SV_SUB_REEDLEY</t>
  </si>
  <si>
    <t>TSRP_SV_SUB_RENFRO</t>
  </si>
  <si>
    <t>TSRP_SV_SUB_SANGER</t>
  </si>
  <si>
    <t>TSRP_SV_SUB_SCHINDLER</t>
  </si>
  <si>
    <t>TSRP_SV_SUB_TEJON</t>
  </si>
  <si>
    <t>TSRP_SV_SUB_TEMBLOR</t>
  </si>
  <si>
    <t>TSRP_SV_SUB_TIVY VALLEY</t>
  </si>
  <si>
    <t>TSRP_SV_SUB_TUPMAN</t>
  </si>
  <si>
    <t>TSRP_SV_SUB_WAUKENA</t>
  </si>
  <si>
    <t>ET AF</t>
  </si>
  <si>
    <t>ET PI - Phase 1</t>
  </si>
  <si>
    <t>TSRP_NBS_SUB_CLARKSVILLE</t>
  </si>
  <si>
    <t>TSRP_NBS_SUB_FORT ROSS</t>
  </si>
  <si>
    <t>TSRP_NBS_SUB_LUCERNE</t>
  </si>
  <si>
    <t>TSRP_NBS_SUB_MIDDLETOWN</t>
  </si>
  <si>
    <t>TSRP_SV_SUB_HURON</t>
  </si>
  <si>
    <t>TSRP_SV_SUB_WHEELER RIDGE</t>
  </si>
  <si>
    <t>TSRP_CV_IT T-LINE SWITCHES</t>
  </si>
  <si>
    <t>TSRP_CV_SUB_TESLA</t>
  </si>
  <si>
    <t>TSRP_CV_SUB_CANAL</t>
  </si>
  <si>
    <t>TSRP_CV_SUB_CHOWCHILLA</t>
  </si>
  <si>
    <t>TSRP_CV_SUB_COUNTRY CLUB</t>
  </si>
  <si>
    <t>TSRP_CV_SUB_EL CAPITAN</t>
  </si>
  <si>
    <t>TSRP_CV_SUB_FIREBAUGH</t>
  </si>
  <si>
    <t>TSRP_CV_SUB_FRENCH CAMP</t>
  </si>
  <si>
    <t>TSRP_CV_SUB_MELONES SW STA</t>
  </si>
  <si>
    <t>TSRP_CV_SUB_NEWMAN</t>
  </si>
  <si>
    <t>TSRP_CV_SUB_SALT SPRINGS PH</t>
  </si>
  <si>
    <t>TSRP_CV_SUB_TRACY</t>
  </si>
  <si>
    <t>TSRP_CV_SUB_RIVERBANK</t>
  </si>
  <si>
    <t>TSRP_NBS_SUB_LAMBIE SW STA</t>
  </si>
  <si>
    <t>TSRP_SV_SUB_KEARNEY NEW</t>
  </si>
  <si>
    <t>TSRP_SV_SUB_AIRWAYS</t>
  </si>
  <si>
    <t>TSRP_SV_SUB_WEST FRESNO</t>
  </si>
  <si>
    <t>VGCC_RAS Upgrade_Various</t>
  </si>
  <si>
    <t>GO Server Relocation</t>
  </si>
  <si>
    <t>LODI: Replace CB 12 22 32</t>
  </si>
  <si>
    <t>MONTAGUE: Replace 115 KV CB 132 142</t>
  </si>
  <si>
    <t>NEWARK: Repl CB 180</t>
  </si>
  <si>
    <t>TESLA: EM Replace Station Service BK 4</t>
  </si>
  <si>
    <t>LAKEVILLE: EM Rep CB 232 and SWes</t>
  </si>
  <si>
    <t>ROUND MOUNTAIN: Repl Backup Generator</t>
  </si>
  <si>
    <t>ROUND MOUNTAIN: EM REPL 500 KV STA SVC</t>
  </si>
  <si>
    <t>Brighton: JIT Inst Batt Room Fire Detect</t>
  </si>
  <si>
    <t>Placer: Repair/Refurbish Bank 1_WSIP</t>
  </si>
  <si>
    <t>Caribou PH 2: Repl SWT293</t>
  </si>
  <si>
    <t>Trinity Sub: Em Repl Fence-WSIP</t>
  </si>
  <si>
    <t>Bellota Sub: Replace SW 463</t>
  </si>
  <si>
    <t>Midway: Repl 500kV Bk Tert Insul</t>
  </si>
  <si>
    <t>Famoso: Emerg Repl CB 22</t>
  </si>
  <si>
    <t>Lambie: Replace Batteries Project</t>
  </si>
  <si>
    <t>Vaca Dixon: Replace BK 11 Sta Service</t>
  </si>
  <si>
    <t>Moss Landing: Replace Bushings Reactor 2</t>
  </si>
  <si>
    <t>Newark-Install Smoke Detector in SWGR</t>
  </si>
  <si>
    <t>Bellota: Replace SW 243</t>
  </si>
  <si>
    <t>Kelso: EM Replace SW 231</t>
  </si>
  <si>
    <t>Stagg: EM Replace Switch 21</t>
  </si>
  <si>
    <t>Paul Sweet: Repl SW 157 (EM)</t>
  </si>
  <si>
    <t>Newark: Replace Mobile Battery Bank</t>
  </si>
  <si>
    <t>KERCKHOFF: EM Replace SW 113 and CB 112</t>
  </si>
  <si>
    <t>FAMOSO: EM Repl CB 132- 152</t>
  </si>
  <si>
    <t>Table Mountain CAP: Underground Station</t>
  </si>
  <si>
    <t>Drum PH 1:Replace SW363 Structure-WSIP</t>
  </si>
  <si>
    <t>HUMBOLDT PHASE II</t>
  </si>
  <si>
    <t>Vaca Dixon: Replace 230 kV Shunt Caps</t>
  </si>
  <si>
    <t>Colusa: Rebuild 60 kV</t>
  </si>
  <si>
    <t>PALERMO: JIT REPL BK 1 w/ 2 BANKS</t>
  </si>
  <si>
    <t>Moraga Sub-EM Replace Reg 3</t>
  </si>
  <si>
    <t>Monta Vista-Replace 230kV SW Stru/Slope</t>
  </si>
  <si>
    <t>Moss Landing: Replace 230kV CCVTs</t>
  </si>
  <si>
    <t>Humboldt: EM Relocate Card Reader</t>
  </si>
  <si>
    <t>Sisquoc Subplace Battery</t>
  </si>
  <si>
    <t>TABLE MOUNTAIN: Repl 500 KV CAP on BK 3</t>
  </si>
  <si>
    <t>Gates: Install Animal Abatment</t>
  </si>
  <si>
    <t>LAS POSITAS: 230KV RING CONV &amp; BLDG INST</t>
  </si>
  <si>
    <t>GATES BUS ""E"" SECURITY</t>
  </si>
  <si>
    <t>Cottonwood Sub repl 115kV SW133,135,163</t>
  </si>
  <si>
    <t>Benton Sub repl 60kV SW 41,43,45</t>
  </si>
  <si>
    <t>Los Banos: Replace  Tertiary Reactors</t>
  </si>
  <si>
    <t>CUYAMA: Install T-SCADA</t>
  </si>
  <si>
    <t>BIG RIVER: Replace T-RTU</t>
  </si>
  <si>
    <t>CASCADE: Install MPAC</t>
  </si>
  <si>
    <t>WOODLAND: Inst Rio Oso 115 KV Remote End</t>
  </si>
  <si>
    <t>MONTA VISTA: Repl Saratoga RE RLY</t>
  </si>
  <si>
    <t>METCALF: Install 230 KV MPAC</t>
  </si>
  <si>
    <t>COYOTE: Upgrade CB 212- 412 Relay</t>
  </si>
  <si>
    <t>Los Esteros Sub: Replace RTU with D20MX</t>
  </si>
  <si>
    <t>Manteca Sub: Replace T-RTU &amp; Rewire</t>
  </si>
  <si>
    <t>Table Mountain: Inst SCADA to Bk3 LTC</t>
  </si>
  <si>
    <t>San Ramon: Replace RTU with D20MX</t>
  </si>
  <si>
    <t>GATES: Replace BK 11 500/230 KV</t>
  </si>
  <si>
    <t>PIT PH 1: Replace 230 KV BK 1</t>
  </si>
  <si>
    <t>Reedley: Repl Bk 2 (115/70 kV)</t>
  </si>
  <si>
    <t>PIT PH 1: Repl 230 KV BK 2</t>
  </si>
  <si>
    <t>Pole Replacement - South Coast Region</t>
  </si>
  <si>
    <t>Pole Replacement Service Territory</t>
  </si>
  <si>
    <t>Pole Replacement - North Valley</t>
  </si>
  <si>
    <t>Pole Replacement - North Bay/Coast</t>
  </si>
  <si>
    <t>Trans Replace Steel Structure - North</t>
  </si>
  <si>
    <t>70Y 2020 Planning and Construction</t>
  </si>
  <si>
    <t>70Y 2023 Planning and Construction</t>
  </si>
  <si>
    <t>WMP - Pole Replacements</t>
  </si>
  <si>
    <t>EBMUD 115 kV Tap Pole Replacement</t>
  </si>
  <si>
    <t>Ignacio-Alto-Sausalito-Tower Replacement</t>
  </si>
  <si>
    <t>Essex Jct-Arcata-Fairhaven 60 kV</t>
  </si>
  <si>
    <t>Newark-Livermore 60 kV Tower Replacement</t>
  </si>
  <si>
    <t>Christie-Willow 60kV Mast Twr</t>
  </si>
  <si>
    <t>Lammers-Kasson 115kV Twr Repl</t>
  </si>
  <si>
    <t>Tesla-Schulte SW Sta #2 115kV Twr Repl</t>
  </si>
  <si>
    <t>Ignacio-Alto 60kV Twr Repl 13/114</t>
  </si>
  <si>
    <t>IGNACIO-MARE ISL</t>
  </si>
  <si>
    <t>IGNACIO - SOBRANTE 230KV TWR RPL</t>
  </si>
  <si>
    <t>Sobrante-Moraga 115 kV Tower Replacement</t>
  </si>
  <si>
    <t>Ignacio-Alto-Sausalito 4/37 &amp; 4/38 B Tag</t>
  </si>
  <si>
    <t>Wheeler Ridge-Tejon - Pole Replacement</t>
  </si>
  <si>
    <t>Tidewater-Sobrante 230 kV TR</t>
  </si>
  <si>
    <t>TLine Access Road Work</t>
  </si>
  <si>
    <t>Veg Mgt Reliability-2021 Circuits</t>
  </si>
  <si>
    <t>Veg Mgt Reliability-2022 Circuits</t>
  </si>
  <si>
    <t>Veg Mgt Reliability-2023 Circuits</t>
  </si>
  <si>
    <t>Pease-Marysville-Harter 60kV Levee 2B</t>
  </si>
  <si>
    <t>LAKEVILLE_#2_60kV-RELO-NOVATO_CALTRNS101</t>
  </si>
  <si>
    <t>Lincoln Pleas. Grove - Pole Replace</t>
  </si>
  <si>
    <t>Herdlyn-Balfour 60kV Relo Byron Hwy</t>
  </si>
  <si>
    <t>Sanger-Reedley 115 kV-relocate 3 LDSPs</t>
  </si>
  <si>
    <t>Caltrans-Manteca Relocation</t>
  </si>
  <si>
    <t>Cooley Landing-Palo Alto 115 KV: Bay</t>
  </si>
  <si>
    <t>Pine Grove Tap 60 kV Relocation SR 88</t>
  </si>
  <si>
    <t>San Jose B-Stone-Evergreen 115kV Relo</t>
  </si>
  <si>
    <t>Caltrain IC - Substation Site 1 (82)</t>
  </si>
  <si>
    <t>Caltrain IC - Substation Site 3 (82)</t>
  </si>
  <si>
    <t>Caltrain IC - VGVVRAS (82)</t>
  </si>
  <si>
    <t>Caltrain South San Francisco TPS</t>
  </si>
  <si>
    <t>Trans Emergency Response - 92</t>
  </si>
  <si>
    <t>UG Elec Trans Emerg Resp</t>
  </si>
  <si>
    <t>Emergency Response Fire-Related</t>
  </si>
  <si>
    <t>3rd Party Damage</t>
  </si>
  <si>
    <t>TESLA SALADO MANTECA RPLC TOWER</t>
  </si>
  <si>
    <t>Emergency Fire Response - NORTH</t>
  </si>
  <si>
    <t>Caribou-Plumas Jct Rebuild</t>
  </si>
  <si>
    <t>Insulator Repls - Wood (North) - 93</t>
  </si>
  <si>
    <t>GO95 Low Wire - Wood</t>
  </si>
  <si>
    <t>60/70/115kV N Insulators &amp; Struc - Steel</t>
  </si>
  <si>
    <t>Switch Replacements - Wood (North)</t>
  </si>
  <si>
    <t>MWC 93 - Customer Impact Work</t>
  </si>
  <si>
    <t>Pole Reframing - Wood (North)</t>
  </si>
  <si>
    <t>Insulator Rep Steel - Concord</t>
  </si>
  <si>
    <t>Insulator Rep Steel - Eureka</t>
  </si>
  <si>
    <t>Insulator Rep Steel - Lakeville</t>
  </si>
  <si>
    <t>Insulator Rep Steel - Metcalf</t>
  </si>
  <si>
    <t>Insulator Rep Steel - Midway</t>
  </si>
  <si>
    <t>Insulator Rep Steel - Moss Landing</t>
  </si>
  <si>
    <t>Insulator Rep Steel - Pismo Beach</t>
  </si>
  <si>
    <t>Insulator Rep Steel - Sacramento</t>
  </si>
  <si>
    <t>Insulator Rep Steel - Table Mountain</t>
  </si>
  <si>
    <t>Insulator Rep Steel - Victor</t>
  </si>
  <si>
    <t>Insulator Replacement - Wood - Eureka</t>
  </si>
  <si>
    <t>Insulator Replacement - Wood - Fresno</t>
  </si>
  <si>
    <t>Insulator Replacement - Wood - Lakeville</t>
  </si>
  <si>
    <t>Insulator Replacement - Wood - Metcalf</t>
  </si>
  <si>
    <t>Insulator Replacement - Wood - Midway</t>
  </si>
  <si>
    <t>Insulator Replacement - Wood-Pismo Beach</t>
  </si>
  <si>
    <t>Insulator Replacement - Wood-Sacramento</t>
  </si>
  <si>
    <t>Insulator Replacement -Wood-Moss Landing</t>
  </si>
  <si>
    <t>Insulator ReplacementWood-Table Mountain</t>
  </si>
  <si>
    <t>T Line Wood Pole Reframe - Table Mountai</t>
  </si>
  <si>
    <t>T Line Wood Pole Reframe  - Concord</t>
  </si>
  <si>
    <t>T Line Wood Pole Reframe - Eureka</t>
  </si>
  <si>
    <t>T Line Wood Pole Reframe - Fresno</t>
  </si>
  <si>
    <t>T Line Wood Pole Reframe - Metcalf</t>
  </si>
  <si>
    <t>T Line Wood Pole Reframe - Moss Landing</t>
  </si>
  <si>
    <t>T Line Wood Pole Reframe - Sac</t>
  </si>
  <si>
    <t>Wood Pole Reframe - Victor</t>
  </si>
  <si>
    <t>Anti-Climb Guard Installation</t>
  </si>
  <si>
    <t>FAA Capital Maintenance Program</t>
  </si>
  <si>
    <t>Marker Balls</t>
  </si>
  <si>
    <t>WSIP - Anti-Climb Guards</t>
  </si>
  <si>
    <t>WSIP - Wood Pole Reframe</t>
  </si>
  <si>
    <t>WSIP - Insulator Replacement - Wood</t>
  </si>
  <si>
    <t>WSIP - Insulator Replacement - Steel</t>
  </si>
  <si>
    <t>WSIP - Steel Pole Reframe</t>
  </si>
  <si>
    <t>Woodland - Davis 115kV (steel) NERC</t>
  </si>
  <si>
    <t>Tower Cathodic Protection -Mitigation</t>
  </si>
  <si>
    <t>Hetch Hetchy Wtr &amp; Pwr Discrepancies</t>
  </si>
  <si>
    <t>Oleun Nrth Twr Land Right NERC</t>
  </si>
  <si>
    <t>Trinity-Cottonwood Land Acquisition</t>
  </si>
  <si>
    <t>Arc Fault Mitigation Program</t>
  </si>
  <si>
    <t>2022 Cathodic Protection Installs</t>
  </si>
  <si>
    <t>HUMB BAY-HUMB #1 RE-CONDUCTOR LINE</t>
  </si>
  <si>
    <t>Cragview-Cascade 115kV Ph. 3</t>
  </si>
  <si>
    <t>Oleum-North Tower-Christie IT OPGW</t>
  </si>
  <si>
    <t>Martinez Junction to Christie Substation</t>
  </si>
  <si>
    <t>Central Bundle C-22</t>
  </si>
  <si>
    <t>CENTRAL BUNDLE C-44</t>
  </si>
  <si>
    <t>CENTRAL BUNDLE C-45</t>
  </si>
  <si>
    <t>SOUTH BUNDLE S-30</t>
  </si>
  <si>
    <t>Central Bundle C-26</t>
  </si>
  <si>
    <t>Central Bundle C-27</t>
  </si>
  <si>
    <t>Central Bundle C-28</t>
  </si>
  <si>
    <t>Central Bundle C-29</t>
  </si>
  <si>
    <t>CENTRAL BUNDLE C-30</t>
  </si>
  <si>
    <t>CENTRAL BUNDLE C-31</t>
  </si>
  <si>
    <t>NORTH BUNDLE N-22</t>
  </si>
  <si>
    <t>NORTH BUNDLE N-23</t>
  </si>
  <si>
    <t>North Bundle N-24</t>
  </si>
  <si>
    <t>NORTH BUNDLE N-25</t>
  </si>
  <si>
    <t>NORTH BUNDLE N-26</t>
  </si>
  <si>
    <t>NORTH BUNDLE N-27</t>
  </si>
  <si>
    <t>North Bundle N-29</t>
  </si>
  <si>
    <t>North Bundle N-31</t>
  </si>
  <si>
    <t>South Bundle S-33</t>
  </si>
  <si>
    <t>South Bundle S-36</t>
  </si>
  <si>
    <t>Drum-Rio Oso 115 kV Re-Build (Phase 1)</t>
  </si>
  <si>
    <t>EL CERRITO G: Upgrade 115 KV Bus Phase 2</t>
  </si>
  <si>
    <t>MIDWAY SUB: T-LINE WORK WITHIN SUB</t>
  </si>
  <si>
    <t>MIDWAY: UPGRADE 230 KV BUS SECT D PH 3</t>
  </si>
  <si>
    <t>Valley Springs: 60kV BAAH</t>
  </si>
  <si>
    <t>Baywood Sub: Replace SW 67 w/MOAS+SCADA</t>
  </si>
  <si>
    <t>Ph 3-Maple Ck- Willow Ck REL</t>
  </si>
  <si>
    <t>Paradise Term Upg - Wyn Reconfig</t>
  </si>
  <si>
    <t>PALERMO SUB: INSTALL 115KV AUX CB</t>
  </si>
  <si>
    <t>3F</t>
  </si>
  <si>
    <t>Edes 115kV bus total replacement</t>
  </si>
  <si>
    <t>EASTSHORE: REPL CB322 and CB332 Relays</t>
  </si>
  <si>
    <t>PALERMO: Inst 115 KV Breaker Fail Relays</t>
  </si>
  <si>
    <t>Midway Bank 13 Relay Project</t>
  </si>
  <si>
    <t>MONTAGUE: Replace Line Relay</t>
  </si>
  <si>
    <t>FAMOSO: Repl CB 22 Relay</t>
  </si>
  <si>
    <t>CARIBOU: REPL CB 122 Relays</t>
  </si>
  <si>
    <t>EDES: Replace CB 112 Line Relays</t>
  </si>
  <si>
    <t>Vaca Dixon: GE Upgrade</t>
  </si>
  <si>
    <t>Eagle Rock: Repl CB 162 Relay</t>
  </si>
  <si>
    <t>BELDEN PH: EM REPL CB252 REL</t>
  </si>
  <si>
    <t>Mt Eden: REPL CB142 and CB182 Relays</t>
  </si>
  <si>
    <t>TESLA: EM REPL CB 132 RELAYS</t>
  </si>
  <si>
    <t>TESLA: EM REPL CB 162 RELAYS</t>
  </si>
  <si>
    <t>MANTECA: EM Repl CB144-154 RELAYS</t>
  </si>
  <si>
    <t>EAGLE ROCK: EM REPL CB 142 RELAYS</t>
  </si>
  <si>
    <t>TAFT: Replace PACIRAS GG1 Relays</t>
  </si>
  <si>
    <t>ELK HILLS: REPLACE PACIRAS GG2 RELAYS</t>
  </si>
  <si>
    <t>VGCC: Replace PACIRAS GG1 - GG5 Relays</t>
  </si>
  <si>
    <t>WEEDPATCH SUB - NU INSTALL DTT</t>
  </si>
  <si>
    <t>KERN PP SUB - NU INSTALL DTT</t>
  </si>
  <si>
    <t>LAS POSITAS: INSTALL 230KV &amp; 60KV RELAY</t>
  </si>
  <si>
    <t>SFGO - RAS Relocation</t>
  </si>
  <si>
    <t>2F</t>
  </si>
  <si>
    <t>ElecOps - Substa Rcrd-RcrdKeep 2019 TO C</t>
  </si>
  <si>
    <t>ET Asset Registry - (CAP)</t>
  </si>
  <si>
    <t>WSIP - Sherlock Tool (C) TO</t>
  </si>
  <si>
    <t>FT-Micro_Radio_CapIncreReliab_Imp_TO_C</t>
  </si>
  <si>
    <t>ET Operability Assessment (C)</t>
  </si>
  <si>
    <t>PLS-CADD Integration (CAP)</t>
  </si>
  <si>
    <t>ET OH Asset Info Collection (C)</t>
  </si>
  <si>
    <t>ET Composite Model - CAP</t>
  </si>
  <si>
    <t>UO-AMR-WSD/WMP 2.0 ET (C)</t>
  </si>
  <si>
    <t>UO-FWM-Inspect ET (C)</t>
  </si>
  <si>
    <t>Sys-Insp-WF-Mitigation 21-22 ET (C)</t>
  </si>
  <si>
    <t>3N</t>
  </si>
  <si>
    <t>Evergreen Sub Upgrade: T-Line</t>
  </si>
  <si>
    <t>TSRP NS INERTIA-GANSNER</t>
  </si>
  <si>
    <t>TSRP NS INERTIA-BURNEY SW</t>
  </si>
  <si>
    <t>TSRP_SC_T-Line_CRUSHER</t>
  </si>
  <si>
    <t>TSRP_SC_T-Line_DEL MONTE-VIEJO</t>
  </si>
  <si>
    <t>TSRP_SC_T-Line_ JOLON JCT</t>
  </si>
  <si>
    <t>TSRP_SC_T-Line_COBURN JCT</t>
  </si>
  <si>
    <t>TSRP_SC_T-Line_SOLEDAD JCT</t>
  </si>
  <si>
    <t>TSRP_SC_T-Line_BIG BASIN SWS</t>
  </si>
  <si>
    <t>TSRP_SC_T-Line_CAMPHORA</t>
  </si>
  <si>
    <t>TSRP_SC_T-Line_LOS OSITOS SWS</t>
  </si>
  <si>
    <t>TSRP_SC_T-Line_ MONTEREY NAVY LAB JCT</t>
  </si>
  <si>
    <t>TSRP_SC_T-Line_ ORCHARD JCT</t>
  </si>
  <si>
    <t>TSRP_SC_T-Line_ PALMER SUB JCT</t>
  </si>
  <si>
    <t>TSRP_SV_TLINE_LERDO FMSO</t>
  </si>
  <si>
    <t>TSRP_SV_TLINE_LOST HILLS JCT</t>
  </si>
  <si>
    <t>TSRP_SV_TLINE_MARICOPA WEST</t>
  </si>
  <si>
    <t>TSRP_SV_TLINE_MCFARLND</t>
  </si>
  <si>
    <t>TSRP_SV_TLINE_MORELOS DEL SOL JCT</t>
  </si>
  <si>
    <t>TSRP_SV_TLINE_OLD RIVER JCT</t>
  </si>
  <si>
    <t>TSRP_SV_TLINE_ORION JCT</t>
  </si>
  <si>
    <t>TSRP_SV_TLINE_PUMPJACK JCT</t>
  </si>
  <si>
    <t>TSRP_SV_TLINE_RENFRO JCT</t>
  </si>
  <si>
    <t>TSRP_SV_TLINE_SEMITROPIC JCT</t>
  </si>
  <si>
    <t>TSRP_SV_TLINE_SOUTH KERN JCT</t>
  </si>
  <si>
    <t>TSRP_SV_TLINE_STNECORJ</t>
  </si>
  <si>
    <t>TSRP_SV_TLINE_TAFT</t>
  </si>
  <si>
    <t>TSRP_SV_TLINE_TORNADO JCT</t>
  </si>
  <si>
    <t>TSRP_SV_TLINE_WILDWOOD SOLAR JCT</t>
  </si>
  <si>
    <t>TSRP_SV_T-LINE_ARVIN</t>
  </si>
  <si>
    <t>TSRP_SV_T-LINE_BELRIDGE</t>
  </si>
  <si>
    <t>TSRP_SV_T-LINE_BERRNDA</t>
  </si>
  <si>
    <t>TSRP_SV_T-LINE_CHOLAME JCT</t>
  </si>
  <si>
    <t>TSRP_SV_TLINE_CUYAMA JCT</t>
  </si>
  <si>
    <t>TSRP_SV_TLINE_DINUBA JCT</t>
  </si>
  <si>
    <t>TSRP_SV_TLINE_GANSO JCT</t>
  </si>
  <si>
    <t>TSRP_SV_TLINE_KERN OIL - WITCO JCT</t>
  </si>
  <si>
    <t>TSRP_SV_T-Line_ATWELL JCT</t>
  </si>
  <si>
    <t>TSRP_SV_T-Line_KGBG-LME aka HARDWICK JCT</t>
  </si>
  <si>
    <t>TSRP_SV_T-Line_TUPMAN JCT</t>
  </si>
  <si>
    <t>Cayetano Substation</t>
  </si>
  <si>
    <t>TSRP_NS_SUB_CARIBOU PH #1</t>
  </si>
  <si>
    <t>TSRP_NS_SUB_MERIDIAN PAGE</t>
  </si>
  <si>
    <t>TSRP_SV_SUB_FIGARDEN</t>
  </si>
  <si>
    <t>PMU_CAISO_BELLOTA</t>
  </si>
  <si>
    <t>Eagle Rock: Repl Station Service Bk1</t>
  </si>
  <si>
    <t>Kerman: REP EM  SW 41</t>
  </si>
  <si>
    <t>METCALF EM Repl Cap bank PT</t>
  </si>
  <si>
    <t>Midway: Sta Serv Regs</t>
  </si>
  <si>
    <t>COCO PP: EM REPLACE HVAC</t>
  </si>
  <si>
    <t>Metcalf-Repl SW 255 Terminal Connectors</t>
  </si>
  <si>
    <t>PITTSBURG PP: EM REPL CB822 &amp; SWITCH 823</t>
  </si>
  <si>
    <t>CONTRA COSTA: EM REPL CB 292</t>
  </si>
  <si>
    <t>PLACER-EM REPL BK1 TERT C-PHASE CT</t>
  </si>
  <si>
    <t>SOBRANTE: EM REPL CB 272</t>
  </si>
  <si>
    <t>SOBRANTE: EM REPL BANK 1 SP RELAY</t>
  </si>
  <si>
    <t>MORAGA: EM REPL SINKHOLE &amp; DRAIN PIPE</t>
  </si>
  <si>
    <t>BIRDS LANDING: EM REPL BATTERIES &amp; HVAC</t>
  </si>
  <si>
    <t>Palo Alto Sub: EM Repl Sump Pump</t>
  </si>
  <si>
    <t>Herndon: Rep TX BSHNS</t>
  </si>
  <si>
    <t>ATLANTIC-EM REPLACE BANK 1 BUSHINGS</t>
  </si>
  <si>
    <t>SAN PABLO: EM REPL SW 113 &amp; SW 111</t>
  </si>
  <si>
    <t>COCO SUB: EM REPLACE BATTERIES</t>
  </si>
  <si>
    <t>Round Mtn: EM REPL REG 1</t>
  </si>
  <si>
    <t>MENDOCINO: EM REPLACE CB 92</t>
  </si>
  <si>
    <t>New Pad for CEM Banks</t>
  </si>
  <si>
    <t>Contra Costa: Remove Wave Trap</t>
  </si>
  <si>
    <t>Soledad Sub - Inst Animal Abatement</t>
  </si>
  <si>
    <t>EM VACA DIXON SUB REPL GE C30 RELAYS</t>
  </si>
  <si>
    <t>EM CORTINA REPL C30 ANNU W GE UR RELAY</t>
  </si>
  <si>
    <t>LAMBIE SW STA: REPLACE RTU &amp; SEL321</t>
  </si>
  <si>
    <t>Tesla: Purchase Three-Phase Trans Mobile</t>
  </si>
  <si>
    <t>230/115kV 420MVA New CEM Bank 1</t>
  </si>
  <si>
    <t>230/115kV 420MVA New CEM Bank 2</t>
  </si>
  <si>
    <t>230/115kV 420MVA New CEM Bank 3</t>
  </si>
  <si>
    <t>Martin-Millbrae #1 Tower Replacements</t>
  </si>
  <si>
    <t>Ignacio-Sobrante Twr 29/133 Replacement</t>
  </si>
  <si>
    <t>Kearney-Biola Pole Replacement</t>
  </si>
  <si>
    <t>Vaca-Vacaville -Jameson 115kV TWR 24/171</t>
  </si>
  <si>
    <t>DUMBARTON-NEWARK 115KV TWR 6/48 TRP</t>
  </si>
  <si>
    <t>RAVENSWOOD-AMES #1 115 KV: SALT POND</t>
  </si>
  <si>
    <t>IGNACIO - SOBRANTE 230KV TRP PH1</t>
  </si>
  <si>
    <t>Ravenswood - San Mateo 230kV 01/011 TRP</t>
  </si>
  <si>
    <t>MOSS LANDING-SALINAS 115KV TWR RELO</t>
  </si>
  <si>
    <t>Fulton-Calistoga 60kV Pole Relocation</t>
  </si>
  <si>
    <t>Pease-Harter 60kV Pole Relo</t>
  </si>
  <si>
    <t>Stockton A #1 60kV Guy Relo</t>
  </si>
  <si>
    <t>Fulton-Molino-Cotati Guy Stub Relo</t>
  </si>
  <si>
    <t>BAIR-COOLEY LNDNG #1 60KV TWR REPL</t>
  </si>
  <si>
    <t>GO95 Wood - Low Cond Proj (North)</t>
  </si>
  <si>
    <t>Pole Reframing - Wood (Central)</t>
  </si>
  <si>
    <t>WSIP - Switch Replacement (Wood)</t>
  </si>
  <si>
    <t>Corrosion Control MWC 93</t>
  </si>
  <si>
    <t>Tower Coating Program Capital</t>
  </si>
  <si>
    <t>74033653_CALISTOGA-ST HEL 60 kV REFRCMNT</t>
  </si>
  <si>
    <t>Kerckhoff #1 PH Sub Site Retirement Plan</t>
  </si>
  <si>
    <t>Ignacio-Mare Island Hwy Sub-Jameson Shoo</t>
  </si>
  <si>
    <t>South Bundle S-37</t>
  </si>
  <si>
    <t>Drum-Rio Oso 115 kV Re-Build (Phase 3)</t>
  </si>
  <si>
    <t>FAMOSO: Repl CB 132 &amp; CB 152 RELAY PROJ</t>
  </si>
  <si>
    <t>Midway: Repl Building</t>
  </si>
  <si>
    <t>Geyser 11: Repl CB 312 Relays</t>
  </si>
  <si>
    <t>Eagle Rock: Rep Gey 7-ER CB 132 Relaysl</t>
  </si>
  <si>
    <t>KERN OIL: Replace PACIRAS GG1 Relays</t>
  </si>
  <si>
    <t>MIDSUN SW: Replace PACIRAS GG1 Relays</t>
  </si>
  <si>
    <t>MIDWAY: Replace PACIRAS 115/230kV Relays</t>
  </si>
  <si>
    <t>LA PALOMA: Repl PACIRAS GG3 &amp; GG Relays</t>
  </si>
  <si>
    <t>SUNRISE: Replace PACIRAS GG 4 Relays</t>
  </si>
  <si>
    <t>SFGO: Replace PACIRAS GG1 - GG5 Relays</t>
  </si>
  <si>
    <t>POE PH: EM Repl CB212/252 Com</t>
  </si>
  <si>
    <t>CAMP ONE - NU INST DTT IT</t>
  </si>
  <si>
    <t>CENTERVILLE PH SUB - NU INSTALL DTT</t>
  </si>
  <si>
    <t>63-SCADA Electric Trans - SCADA Comm_C</t>
  </si>
  <si>
    <t>63-SCADA Electric Trans - SCADA MS LC_C</t>
  </si>
  <si>
    <t>FT - Teleprotection (TO)_Multi-sites_C</t>
  </si>
  <si>
    <t>Teleprotection_MCCALL SUB-TELEPROT_TO_C</t>
  </si>
  <si>
    <t>FT - Teleprotection_Semitropic Sub_TO_C</t>
  </si>
  <si>
    <t>Radio System Expansion_TO_C</t>
  </si>
  <si>
    <t>IO-Kings Craine Microwave Capacity TO_C</t>
  </si>
  <si>
    <t>SCADA_TerServer Lifecycle 2022_C</t>
  </si>
  <si>
    <t>2) The composite Cost of Removal factor for Electric Transmission Plant (ETP) in Col 13, Line 110 is used to calculate forecast Cost of Removal spending in WP_9-PlantAdditions 2. For some specific removal-only planning orders in WP_9-PlantAdditions 2, the cost of removal factor has been overidden to 100%.</t>
  </si>
  <si>
    <t>1) The composite Cost of Removal factor for Electric Transmission Plant (ETP) is calculated by dividing the 5 year total of recorded Cost of Removal spending by the 5 year total of recorded Capital Expenditures. The recorded Cost of Removal amounts were extracted from PowerPlan, PG&amp;E's fixed asset system of record, by querying by Asset Class. The recorded Capital Expenditure amounts were extracted from SAP by querying by Funding ID and Major Work Category and were then allocated to Asset Class using the settlement to Asset Class of 5 years of historical capital additions. The recorded capital additions data was extracted from PowerPlan by querying by Asset Class.</t>
  </si>
  <si>
    <t>Reconductor Bellota-Cottle 230 kV</t>
  </si>
  <si>
    <t>Giffen 70 kV Tap Line Reconductoring</t>
  </si>
  <si>
    <t>Round Mountain 500kV DRS EGI Fern Road</t>
  </si>
  <si>
    <t>Schulte-Kssn-Manteca: Recon Kssn-Kssn J</t>
  </si>
  <si>
    <t>GATE 500Kv: T-Line</t>
  </si>
  <si>
    <t>Carbona Sub, 60kV Line Work</t>
  </si>
  <si>
    <t>Panoche - Oro Loma Phase 3</t>
  </si>
  <si>
    <t>BIRDS LANDING REMOTE END</t>
  </si>
  <si>
    <t>LONE TREE REMOTE END</t>
  </si>
  <si>
    <t>CONTROL BLDG BATTERY BDLG DESIGN</t>
  </si>
  <si>
    <t>RIO OSO: Install BK 1 and BK 2</t>
  </si>
  <si>
    <t>Gates:500kV  Dynamic Voltage Support</t>
  </si>
  <si>
    <t>Cottle: Replace Limiting Components</t>
  </si>
  <si>
    <t>TESLA: 230KV BUS REACTORS C D</t>
  </si>
  <si>
    <t>Table Mtn:Modify 500kV Series Caps 1&amp;2</t>
  </si>
  <si>
    <t>Legrand Substation Bus Upgrade</t>
  </si>
  <si>
    <t>TSRP NS INERTIA-ELIZABETHTOWN</t>
  </si>
  <si>
    <t>TSRP NS INERTIA-NARROWS SW</t>
  </si>
  <si>
    <t>TSRP NS INERTIA - PIKE CITY SW</t>
  </si>
  <si>
    <t>TSRP NS INERTIA - RICE MOAS</t>
  </si>
  <si>
    <t>TSRP NS INERTIA - SMARTVILLE SW</t>
  </si>
  <si>
    <t>TSRP NS INERTIA - WILLOWS</t>
  </si>
  <si>
    <t>TSRP NS INERTIA- ANITA SW</t>
  </si>
  <si>
    <t>TSRP NS INERTIA- ARBUCKLE</t>
  </si>
  <si>
    <t>TSRP NS INERTIA -JACINTO MOAS</t>
  </si>
  <si>
    <t>TSRP NS INERTIA-COLUMBIA HILL 17</t>
  </si>
  <si>
    <t>TSRP NS INERTIA-CORNING SW</t>
  </si>
  <si>
    <t>TSRP NS INTERIA - HAMILTNJ</t>
  </si>
  <si>
    <t>TSRP_NBS_T-LINE_CATLETT</t>
  </si>
  <si>
    <t>TSRP_NS_T-LINE_PLUMAS</t>
  </si>
  <si>
    <t>TSRP_CV_T-Line_MORADAJ</t>
  </si>
  <si>
    <t>TSRP_SC_T-Line_ SAN ARDO JCT</t>
  </si>
  <si>
    <t>TSRP_SV_T-LINE_AUBERRY</t>
  </si>
  <si>
    <t>TSRP_SV_TLINE_FR BLKWL</t>
  </si>
  <si>
    <t>TSRP_SV_TLINE_JACOBS CORNER</t>
  </si>
  <si>
    <t>TSRP_Alto Substation</t>
  </si>
  <si>
    <t>JEFFERSON DTS TRANSFER</t>
  </si>
  <si>
    <t>EMS Hardware 2023</t>
  </si>
  <si>
    <t>Control Center System Upgrade Project</t>
  </si>
  <si>
    <t>TSRP_NS_SUB_NOTRE DAME</t>
  </si>
  <si>
    <t>TSRP_NS_SUB_TABLE MOUNTAIN</t>
  </si>
  <si>
    <t>TSRP_NS_SUB_POE PH</t>
  </si>
  <si>
    <t>TSRP_NS_SUB_COTTONWOOD</t>
  </si>
  <si>
    <t>TSRP_NS_SUB_STILLWATER</t>
  </si>
  <si>
    <t>TSRP_NS_SUB_COLEMAN PH</t>
  </si>
  <si>
    <t>TSRP_NS_SUB_MAPLE CREEK</t>
  </si>
  <si>
    <t>TSRP_NS_SUB_JANES CREEK</t>
  </si>
  <si>
    <t>TSRP_NS_SUB_CASCADE</t>
  </si>
  <si>
    <t>TSRP_SV_SUB_CAMDEN</t>
  </si>
  <si>
    <t>TSRP_SV_SUB_CRESCENT</t>
  </si>
  <si>
    <t>TSRP_SV_SUB_EXCELSIOR</t>
  </si>
  <si>
    <t>TSRP_SV_SUB_FAMOSO</t>
  </si>
  <si>
    <t>TSRP_SV_SUB_GATES</t>
  </si>
  <si>
    <t>TSRP_SV_SUB_JAYNE</t>
  </si>
  <si>
    <t>TSRP_SV_SUB_KEARNEY OLD</t>
  </si>
  <si>
    <t>TSRP_SV_SUB_KERCKHOFF #1</t>
  </si>
  <si>
    <t>TSRP_SV_SUB_LEMOORE</t>
  </si>
  <si>
    <t>TSRP_SV_SUB_MALAGA</t>
  </si>
  <si>
    <t>TSRP_SV_SUB_SEMITROPIC</t>
  </si>
  <si>
    <t>TSRP_SV_SUB_TAFT</t>
  </si>
  <si>
    <t>TSRP_NBS_SUB_CARQUINEZ</t>
  </si>
  <si>
    <t>TSRP_NBS_SUB_HIGHWAY</t>
  </si>
  <si>
    <t>EMS FEP SFGO Circuit Rerouting</t>
  </si>
  <si>
    <t>SFGO RAS Lifecycle and Relocation</t>
  </si>
  <si>
    <t>TSRP_CV_SUB_ATWATER</t>
  </si>
  <si>
    <t>TSRP_CV_SUB_CURTIS</t>
  </si>
  <si>
    <t>TSRP_CV_SUB_ELECTRA</t>
  </si>
  <si>
    <t>TSRP_CV_SUB_GALLO</t>
  </si>
  <si>
    <t>TSRP_CV_SUB_KELSO</t>
  </si>
  <si>
    <t>TSRP_CV_SUB_LE GRAND</t>
  </si>
  <si>
    <t>TSRP_CV_SUB_MARIPOSA</t>
  </si>
  <si>
    <t>TSRP_CV_SUB_MARTELL</t>
  </si>
  <si>
    <t>TSRP_CV_SUB_MCDONALD ISLAND</t>
  </si>
  <si>
    <t>TSRP_CV_SUB_MERCED</t>
  </si>
  <si>
    <t>TSRP_CV_SUB_MERCY SPRINGS SW STA</t>
  </si>
  <si>
    <t>TSRP_CV_SUB_MI-WUK</t>
  </si>
  <si>
    <t>TSRP_CV_SUB_OAKHURST</t>
  </si>
  <si>
    <t>TSRP_CV_SUB_ORO LOMA</t>
  </si>
  <si>
    <t>TSRP_CV_SUB_PANOCHE</t>
  </si>
  <si>
    <t>TSRP_CV_SUB_SCHULTE SW STA</t>
  </si>
  <si>
    <t>TSRP_CV_SUB_STOREY</t>
  </si>
  <si>
    <t>TSRP_CV_SUB_CROW CREEK SS</t>
  </si>
  <si>
    <t>TSRP_CV_SUB_QUINTO</t>
  </si>
  <si>
    <t>Decommissioning RAS SFGO</t>
  </si>
  <si>
    <t>TSRP_CV_SUB_EL NIDO</t>
  </si>
  <si>
    <t>TSRP_CV_SUB_MERCED FALLS SUB</t>
  </si>
  <si>
    <t>TSRP_CV_SUB_LIVINGSTON SW STA</t>
  </si>
  <si>
    <t>TSRP_CV_T-Line_ATWATER JCT</t>
  </si>
  <si>
    <t>TSRP_CV_T-Line_BRICEBURG JCT</t>
  </si>
  <si>
    <t>TSRP_CV_T-Line_CASSIDY aka CASSIDY JCT</t>
  </si>
  <si>
    <t>TSRP_CV_T-Line_CHEVRON JCT</t>
  </si>
  <si>
    <t>TSRP_CV_T-Line_CHOW SOLAR JCT</t>
  </si>
  <si>
    <t>TSRP_CV_T-Line_CROW CREEK SW STA-NEWMAN</t>
  </si>
  <si>
    <t>TSRP_CV_T-Line_DOS PALOS JCT</t>
  </si>
  <si>
    <t>TSRP_SC_T-Line_LOS COCHES JCT</t>
  </si>
  <si>
    <t>TSRP_CV_T-Line_OAKHURST JCT</t>
  </si>
  <si>
    <t>TSRP_BA_SUB_JEFFERSON</t>
  </si>
  <si>
    <t>TSRP_SV_SUB_GUERNSEY</t>
  </si>
  <si>
    <t>TSRP_SV_SUB_HENRIETTA</t>
  </si>
  <si>
    <t>TSRP_NS_SUB_WILDWOOD</t>
  </si>
  <si>
    <t>EMS Application Projects Cap</t>
  </si>
  <si>
    <t>TSRP_BA_T-Line_EMERALD LK</t>
  </si>
  <si>
    <t>TSRP_BA_T-Line_LAS PULGAS</t>
  </si>
  <si>
    <t>TSRP_BA_T-Line_MENLO</t>
  </si>
  <si>
    <t>TSRP_BA_T-Line_MILLBRAE-SNEATH LANE aka</t>
  </si>
  <si>
    <t>TSRP_CV_T-Line_SALADO-NEWMAN #2</t>
  </si>
  <si>
    <t>EMS 3.4 Prerequisites</t>
  </si>
  <si>
    <t>TSRP_SC_SUB_APPLIED SW STA</t>
  </si>
  <si>
    <t>TSRP_SC_SUB_BORONDA</t>
  </si>
  <si>
    <t>TSRP_SC_SUB_BRITTON</t>
  </si>
  <si>
    <t>TSRP_SC_SUB_BURNS</t>
  </si>
  <si>
    <t>TSRP_SC_SUB_CALLENDER SW STA</t>
  </si>
  <si>
    <t>TSRP_SC_SUB_CAMP EVERS</t>
  </si>
  <si>
    <t>TSRP_SC_SUB_CASTROVILLE</t>
  </si>
  <si>
    <t>TSRP_SC_SUB_CAYUCOS</t>
  </si>
  <si>
    <t>TSRP_SC_SUB_FIRESTONE SS</t>
  </si>
  <si>
    <t>TSRP_SC_SUB_GABILAN</t>
  </si>
  <si>
    <t>TSRP_SC_SUB_JOLON</t>
  </si>
  <si>
    <t>TSRP_SC_SUB_LAURELES</t>
  </si>
  <si>
    <t>TSRP_SC_SUB_LOS COCHES</t>
  </si>
  <si>
    <t>TSRP_SC_SUB_MILPITAS14811</t>
  </si>
  <si>
    <t>TSRP_SC_SUB_MORRO BAY PP</t>
  </si>
  <si>
    <t>TSRP_SC_SUB_OCEANO</t>
  </si>
  <si>
    <t>TSRP_SC_SUB_OTTER</t>
  </si>
  <si>
    <t>TSRP_SC_SUB_RESERVATION ROAD</t>
  </si>
  <si>
    <t>TSRP_SC_SUB_RIVER OAKS</t>
  </si>
  <si>
    <t>TSRP_SC_SUB_SAN JOSE B</t>
  </si>
  <si>
    <t>TSRP_SC_SUB_SAN MIGUEL</t>
  </si>
  <si>
    <t>TSRP_SC_SUB_SANTA MARIA</t>
  </si>
  <si>
    <t>TSRP_SC_SUB_SANTA YNEZ SW STA</t>
  </si>
  <si>
    <t>TSRP_SC_SUB_SISQUOC</t>
  </si>
  <si>
    <t>TSRP_SC_SUB_TEMPLETON</t>
  </si>
  <si>
    <t>TSRP_SC_SUB_WOLFE</t>
  </si>
  <si>
    <t>TSRP_SC_SUB_LAS AGUILAS SS</t>
  </si>
  <si>
    <t>TSRP_SC_SUB_DIVIDE</t>
  </si>
  <si>
    <t>TSRP_CV_SUB_PADRE FLAT SS</t>
  </si>
  <si>
    <t>TSRP_SC_SUB_ATASCADERO</t>
  </si>
  <si>
    <t>TSRP_SC_SUB_BAYWOOD</t>
  </si>
  <si>
    <t>TSRP_SC_SUB_DELMONTE</t>
  </si>
  <si>
    <t>TSRP_SC_SUB_PASO ROBLES</t>
  </si>
  <si>
    <t>TSRP_SC_SUB_PERRY</t>
  </si>
  <si>
    <t>TSRP_SC_SUB_SAN LUIS OBISPO</t>
  </si>
  <si>
    <t>Round Mountain: Em Repl Rear Gate-WSIP</t>
  </si>
  <si>
    <t>Round Mountain Install Interlock at 500k</t>
  </si>
  <si>
    <t>SOBRANTE: EM INSTALL HVAC</t>
  </si>
  <si>
    <t>Eagle Rock: EM REPL REG 63 Device</t>
  </si>
  <si>
    <t>Hollister: Repl CCVT Sect D (EM)</t>
  </si>
  <si>
    <t>Coburn: Emerg Rep CB 72</t>
  </si>
  <si>
    <t>BELL-EM REPL OPT MTR CT ADD 3 PH.CCVT</t>
  </si>
  <si>
    <t>Monta Vista: Install Raptor Ramp</t>
  </si>
  <si>
    <t>MORAGA: EM REPL COMM ROOM HVAC</t>
  </si>
  <si>
    <t>FAIRHAVEN: EM REPLACE SSVT</t>
  </si>
  <si>
    <t>Herndon-EM Replace 230KV SW 289</t>
  </si>
  <si>
    <t>Salinas: EM Replace Bk2 Radiators</t>
  </si>
  <si>
    <t>GLENN: EM REPLACE BK2 QUALITROL</t>
  </si>
  <si>
    <t>CASTROVILLE: EM REP CS 136</t>
  </si>
  <si>
    <t>FULTON: REPL BK-4 63 DEVICE</t>
  </si>
  <si>
    <t>Moss Landing: EM Repl Bk 9 Annunciator</t>
  </si>
  <si>
    <t>Bellota: EM Replace SW 233</t>
  </si>
  <si>
    <t>McCall: Repl HVAC</t>
  </si>
  <si>
    <t>Metcalf: Install DGA on Bk 11B</t>
  </si>
  <si>
    <t>Sisquoc: Repl CB 112 (EM)</t>
  </si>
  <si>
    <t>Kingsburg: Repl 64PT Station Annunciator</t>
  </si>
  <si>
    <t>Lockeford: EM Repl Cont Bldg Roof</t>
  </si>
  <si>
    <t>Wilson: Repl BK 1 Sudd Press Relay</t>
  </si>
  <si>
    <t>Tranquility:EMRplc.230kV SSVT Densimeter</t>
  </si>
  <si>
    <t>Martin: Bank 6 Radiator Replacement</t>
  </si>
  <si>
    <t>Contra Costa PP: Repl Sta. Service Cable</t>
  </si>
  <si>
    <t>Metcalf: Repl Buchholz Rly on Bk 13</t>
  </si>
  <si>
    <t>Lakeville: EM REPL CB 172 Meter</t>
  </si>
  <si>
    <t>Monta Vista: Re-grade 230kV Yard</t>
  </si>
  <si>
    <t>Gold Hill: EM Replace Capacitors</t>
  </si>
  <si>
    <t>Pittsburg PP: Repl Septic Pump</t>
  </si>
  <si>
    <t>Oakland J: Replace 115kV PTs &amp; Structure</t>
  </si>
  <si>
    <t>Rio Oso: Replace Bank 1 Project</t>
  </si>
  <si>
    <t>JEFFERSON SUB: EM REPL CB2712</t>
  </si>
  <si>
    <t>Evergreen EM Repl CB 152</t>
  </si>
  <si>
    <t>Clovis sub:EM Repl CS 387</t>
  </si>
  <si>
    <t>Newark: Repl CB 470</t>
  </si>
  <si>
    <t>Schindler EM REPL CB 32</t>
  </si>
  <si>
    <t>Brighton: EM Replace Sub fence</t>
  </si>
  <si>
    <t>RAVENSWOOD SUB - INST ANIMAL ABATEMENT</t>
  </si>
  <si>
    <t>KERN PP: Install Security Technology</t>
  </si>
  <si>
    <t>CONTRA COSTA SUB-REPL FENCE FOR SECURITY</t>
  </si>
  <si>
    <t>OLEUM PP - REPL FENCE FOR SECURITY</t>
  </si>
  <si>
    <t>LAS POSITAS: 230KV RING CONV Phase 2</t>
  </si>
  <si>
    <t>Trans SCADA Replacement Bucket</t>
  </si>
  <si>
    <t>EM MESA REPL C30 ANNU W GE UR RELAY</t>
  </si>
  <si>
    <t>EM  BIRDS LANDING SW REPL C30 W UR RELAY</t>
  </si>
  <si>
    <t>Gates Sub: EM Replace 3 C30 Annun</t>
  </si>
  <si>
    <t>Hopland Sub_ EM Replace Fail RTU</t>
  </si>
  <si>
    <t>Oro Loma: EM Repl Fail SCADA RE711-7052</t>
  </si>
  <si>
    <t>IGNACIO: EM Repl 7 C30 Annun w/ UR Rly</t>
  </si>
  <si>
    <t>RIO OSO: Install 230 KV MPAC</t>
  </si>
  <si>
    <t>RIO OSO: Install 115 KV MPAC</t>
  </si>
  <si>
    <t>KERN PP: INSTALL 115KV MPAC BLDG</t>
  </si>
  <si>
    <t>MONTA VISTA: Install 230KV MPAC</t>
  </si>
  <si>
    <t>MONTA VISTA: Repl Coyote RE RLY</t>
  </si>
  <si>
    <t>MONTA VISTA: Inst Jefferson Remote End</t>
  </si>
  <si>
    <t>MONTA VISTA: Upgd SLAC RE RLY</t>
  </si>
  <si>
    <t>TRACY: Upgrade Vierra MPAC Remote End</t>
  </si>
  <si>
    <t>RIPON: Upgrade Vierra MPAC Remote End</t>
  </si>
  <si>
    <t>MOSS LANDING: Relay Work - Metcalf MPAC</t>
  </si>
  <si>
    <t>MIDWAY SUB: INSTALL 230kV MPAC</t>
  </si>
  <si>
    <t>Salinas: Replace RTU</t>
  </si>
  <si>
    <t>70Y 2024 Planning and Construction</t>
  </si>
  <si>
    <t>Potter Valley Mendocino 60 KV TWR RPL</t>
  </si>
  <si>
    <t>Ignacio-Mare Island #1 115kV NERC</t>
  </si>
  <si>
    <t>MARTIN-DALY CITY #1 115KV 3/20 TRP</t>
  </si>
  <si>
    <t>Castro Valley-Newark 3/22 Retain Wall</t>
  </si>
  <si>
    <t>Colusa Jct No1 60kV Mast Twr</t>
  </si>
  <si>
    <t>Ignacio-Alto-Sausalito 115 kV 7/54 TRP</t>
  </si>
  <si>
    <t>Cortina-Mendocino 115 kV - Twr 46/225</t>
  </si>
  <si>
    <t>Newark Replace Boardwalk 2022 -2023</t>
  </si>
  <si>
    <t>TABLE MOUNTAIN-PEACHTON 60KV SHOOFLY</t>
  </si>
  <si>
    <t>SALINAS_LAURELESS_60kV-RELO-S_DAVIS_RD</t>
  </si>
  <si>
    <t>Panoche: Upgrade Terminal Equipt.</t>
  </si>
  <si>
    <t>Borden: Upgrade Terminal Equipt.</t>
  </si>
  <si>
    <t>Gregg: Upgrade Terminal Equipt.</t>
  </si>
  <si>
    <t>Padre Flat - Panoche#1 20074: Recon-Land</t>
  </si>
  <si>
    <t>Borden - Gregg#1 20009: Recon-Land</t>
  </si>
  <si>
    <t>Q1391 Gates Bus Section E PACIRAS SFGO</t>
  </si>
  <si>
    <t>Q1391 Gates Bus Section E PACIRAS VGCC</t>
  </si>
  <si>
    <t>Lawrence-Monta Vista 115 kV Tap Removal</t>
  </si>
  <si>
    <t>Herdlyn DTT Receiver and Telecomm. Equip</t>
  </si>
  <si>
    <t>VALLEY SPRINGS WEST PT POWERHOUSE RNU</t>
  </si>
  <si>
    <t>Stockton-Bellota #1 115kV Pole Relo</t>
  </si>
  <si>
    <t>Q1244 Proxima Land Acquisition</t>
  </si>
  <si>
    <t>Q1493 Azalea - Arco Sub (RNU)</t>
  </si>
  <si>
    <t>Q1493 Azalea - Gates Sub (RNU)</t>
  </si>
  <si>
    <t>Sanger-California #2 115kV Pole Reloc</t>
  </si>
  <si>
    <t>Ripon:Inst&amp;grndCCVTsStructureFoundation</t>
  </si>
  <si>
    <t xml:space="preserve"> Almaden:Updt CT Ratios on Terminals</t>
  </si>
  <si>
    <t>Dos Amigos - Panoche T-line Land Acq.</t>
  </si>
  <si>
    <t>NU upgrade Los Gatos Sub Install PTs</t>
  </si>
  <si>
    <t>Tyler sub NU (116485326)</t>
  </si>
  <si>
    <t>PENRYN-EGI-INST-BK2-60KV-3PH.PTS</t>
  </si>
  <si>
    <t>GEYSERVILLE_INSTLL BK2 PTS (OVRVLTG SCH)</t>
  </si>
  <si>
    <t>NEWBURG: INSTALL EGI UPGRADES - NETWORK</t>
  </si>
  <si>
    <t>DUNBAR: INSTALL 3PTS ON BK 2</t>
  </si>
  <si>
    <t>PETALUMA_INST3PHASEPTSW_STRUCTURESONHISI</t>
  </si>
  <si>
    <t>Mettler:Inst3pPTsMnitorVoltStrtrFdtnBk3</t>
  </si>
  <si>
    <t>Corral, Install, 2 Single Phase PTs</t>
  </si>
  <si>
    <t>ORLAND B SUB-INSTALL 3-SINGLE PHASE PT</t>
  </si>
  <si>
    <t>Smartville-Nicolaus#1 60kV Pole Relo</t>
  </si>
  <si>
    <t>Tesla-Salado-Manteca 115kV</t>
  </si>
  <si>
    <t>Vierra:Inst 2-sgl ph CCVTs inc stct&amp;fndn</t>
  </si>
  <si>
    <t>Q946-N Orchard SS Buyback - 74014940</t>
  </si>
  <si>
    <t>Monta Vista-Los Gatos 60kV Pole Relo</t>
  </si>
  <si>
    <t>Dixon - Vaca #1 60kV Pole Relo</t>
  </si>
  <si>
    <t>Smartville-Marysville 60kV Pole Relo</t>
  </si>
  <si>
    <t>Q954 Fifth Standard Solar-Gates (NU)</t>
  </si>
  <si>
    <t>R2 NEAR SEARSVILLE &amp; OAK ROAD STANFORD/N</t>
  </si>
  <si>
    <t>Northern Orchard (NU)-Wheeler Ridge Sub</t>
  </si>
  <si>
    <t>Q946 NORTHERN ORCHARD (NU) T-LINE</t>
  </si>
  <si>
    <t>Northern Orchard (NU)-Switching Statio</t>
  </si>
  <si>
    <t>Q653F SP PVUSA SOLAR DAVIS DTT</t>
  </si>
  <si>
    <t>RavnswdAmes #1&amp;2 115kV-SaltPondTower</t>
  </si>
  <si>
    <t>S Lake Solar NU Five Points Switch Stat</t>
  </si>
  <si>
    <t>QC8RAS-08 Gates 500/230 kV Transformer B</t>
  </si>
  <si>
    <t>LOS BANOS - PADRE FLAT SS 20266: RECON -</t>
  </si>
  <si>
    <t>Caltrain IC - Remote End at Kifer (82)</t>
  </si>
  <si>
    <t>Gen Site (NU)</t>
  </si>
  <si>
    <t>Q1143 - Lake Alpaugh BESS - Corcoran SS</t>
  </si>
  <si>
    <t>Q1143 - Lake Alpaugh BESS - Semitropic S</t>
  </si>
  <si>
    <t>LOS BANOS-QUINTO SS 20244: RECON.</t>
  </si>
  <si>
    <t>Q1244 Proxima Solar Quinto Switching NU</t>
  </si>
  <si>
    <t>Q1244 - Proxima Solar - Los Banos Subst</t>
  </si>
  <si>
    <t>Q1244 - Proxima Solar - T-Line Work (NU)</t>
  </si>
  <si>
    <t>Bear Canyon (NU) Fulton Sub DTT Tx</t>
  </si>
  <si>
    <t>1320WD Strauss Wind NU Divide DTT</t>
  </si>
  <si>
    <t>Q1277 Tesla Substation (RNU)</t>
  </si>
  <si>
    <t>Q1378 - Los Banos Substation RNU</t>
  </si>
  <si>
    <t>Q1272 - Weber Substation RNU</t>
  </si>
  <si>
    <t>Q1275 - Tesla Substation RNU</t>
  </si>
  <si>
    <t>Q1454 Metcalf Station (RNU)</t>
  </si>
  <si>
    <t>Q1391 Gates 230 kV bus (RNU)</t>
  </si>
  <si>
    <t>BUCKS CREEK PH RECONNECTION SUB NU WORK</t>
  </si>
  <si>
    <t>Grizzly PH Reconnect T-Line Work NU</t>
  </si>
  <si>
    <t>Q1109 - Bellota Substation (RNU)</t>
  </si>
  <si>
    <t>North Fork 2007-RD AG Wishon RNU (IC)</t>
  </si>
  <si>
    <t>North Fork 2007-RD AG Wishon RNU (PG&amp;E)</t>
  </si>
  <si>
    <t>North Fork 2007-RD Borden RNU (PG&amp;E)</t>
  </si>
  <si>
    <t>North Fork 2007-RD Coppermine RNU (PG&amp;E)</t>
  </si>
  <si>
    <t>Q1391 Gates Sub Bus Section E(RNU)</t>
  </si>
  <si>
    <t>Q1398 Wheeler Ridge Substation (RNU)</t>
  </si>
  <si>
    <t>Q1398 Midway Substation (RNU)</t>
  </si>
  <si>
    <t>CRESTA PH Remote Ends</t>
  </si>
  <si>
    <t>ROCK CREEK PH Remote Ends</t>
  </si>
  <si>
    <t>GRIZZLY PH Remote Ends</t>
  </si>
  <si>
    <t>KINGSBURG-CORCORAN #1 115: HSR-HOUSTON</t>
  </si>
  <si>
    <t>Manteca Sub Install PTs &amp; Cntrl Bldng</t>
  </si>
  <si>
    <t>Q1391 PANOCHE 230 KV BUS (RNU)</t>
  </si>
  <si>
    <t>Q1460 Christie Sub - (RNU)</t>
  </si>
  <si>
    <t>Q1460 - Sobrante Sub (RNU)</t>
  </si>
  <si>
    <t>Q1460 - Oleum Sub (RNU)</t>
  </si>
  <si>
    <t>74036775_Q1460 - Contra Costa Sub (RNU)</t>
  </si>
  <si>
    <t>Q1443 - Olive SW Station - (RNU)</t>
  </si>
  <si>
    <t>Q1443 - Midway Sub (RNU)</t>
  </si>
  <si>
    <t>Q1443 - Smyrna Sub (RNU)</t>
  </si>
  <si>
    <t>Q1443 - Corcoran Sub (RNU)</t>
  </si>
  <si>
    <t>Q1455 - Cortina Station - (RNU)</t>
  </si>
  <si>
    <t>Q1272 Cascade Recon Stockton A Webber RN</t>
  </si>
  <si>
    <t>Q1391 Sonrisa Tranquillity SS  RNU</t>
  </si>
  <si>
    <t>Los Banos: Upgrade Terminal Equipt.</t>
  </si>
  <si>
    <t>Q1350 - Paulsell Crow Creek Sub-RNU</t>
  </si>
  <si>
    <t>Castanea Line Relocation</t>
  </si>
  <si>
    <t>Gates-Panoche 230 Line Relocation</t>
  </si>
  <si>
    <t>Q1470 Caballero Storage-Mesa Sub IRNU</t>
  </si>
  <si>
    <t>Q1470 Caballero Storage-DC PP IRNU</t>
  </si>
  <si>
    <t>Q1470 Caballero Storage-Morro Sub IRNU</t>
  </si>
  <si>
    <t>Q1495 Chalan Solar Arco Sub IRNU</t>
  </si>
  <si>
    <t>San Mateo-Martin 230 kV UG Relo Hwy 101</t>
  </si>
  <si>
    <t>Gates: Replace CBs 352, 362, 372</t>
  </si>
  <si>
    <t>Q1394 - Driftwood Stella Midway Sub RNU</t>
  </si>
  <si>
    <t>Q1557 Noosa Energy Storage Ripon Sub RNU</t>
  </si>
  <si>
    <t>Q1557 Noosa Energy Storage Stan PH RNU</t>
  </si>
  <si>
    <t>Q1557 Noosa Energy Storage Melo Sub RNU</t>
  </si>
  <si>
    <t>Q1557 Noosa Energy Storage River Jct RNU</t>
  </si>
  <si>
    <t>Q1557 Noosa Energy Storage Mant Sub RNU</t>
  </si>
  <si>
    <t>Q946-N. Orchard-WR Sub RAS-NU</t>
  </si>
  <si>
    <t>Q1143 - Lake Alpaugh BESS - Midway DTT</t>
  </si>
  <si>
    <t>Q1143 - Lake Alpaugh BESS - Smyrna</t>
  </si>
  <si>
    <t>Nicolaus-Marysville 60kV Relo</t>
  </si>
  <si>
    <t>Q1367 W Ford Flat Estorage Fltn Sub-RNU</t>
  </si>
  <si>
    <t>Arco 230kV Control Building NU</t>
  </si>
  <si>
    <t>Q1442 - Ajo - Morgan Hill Sub (RNU)</t>
  </si>
  <si>
    <t>Q1442 - Ajo - Metcalf  Sub (RNU)</t>
  </si>
  <si>
    <t>Q1442 - Ajo - Llagas Sub (RNU)</t>
  </si>
  <si>
    <t>Q620 Maricopa West (DTT Solution) - NU</t>
  </si>
  <si>
    <t>Eastshore-Pittsburg 230kV Repl Wave Trap</t>
  </si>
  <si>
    <t>Q1835 Cascade ES Expn Web Sub RNU</t>
  </si>
  <si>
    <t>Panoche Sub-Breaker Replacement NU</t>
  </si>
  <si>
    <t>Martin-Hunters Point Shoofly Project</t>
  </si>
  <si>
    <t>Weimar #1 Emergency Rebuild</t>
  </si>
  <si>
    <t>GO95 Mitigation - Wood - Lakeville</t>
  </si>
  <si>
    <t>GO95 Mitigation - Wood - Midway</t>
  </si>
  <si>
    <t>WSIP - MWC 93 Forecast</t>
  </si>
  <si>
    <t>DRUM-GRASS VALLY-WEIMAR SHUNT SPLICE RPL</t>
  </si>
  <si>
    <t>KILARC-CEDAR CREEK SHUNT SPLICE RPL</t>
  </si>
  <si>
    <t>METCALF-GREEN VALLEY SHUNT SPLICE RPL</t>
  </si>
  <si>
    <t>SMARTVILLE-NICOLAUS #1 SHUNT SPLICE RPL</t>
  </si>
  <si>
    <t>SOBRNTE-GRIZZLY-CLMT #2 SHUNT SPLICE RPL</t>
  </si>
  <si>
    <t>TEMBLOR-SAN LUIS OBISPO SHUNT SPLICE RPL</t>
  </si>
  <si>
    <t>MORAGA-OAKLAND X 115KV LINES 1-4 LAND</t>
  </si>
  <si>
    <t>Ignacio-Mare Isld #1 - Support of Ignaci</t>
  </si>
  <si>
    <t>Brighton-Grand Islan PH 5 - River Towers</t>
  </si>
  <si>
    <t>Vasco-Herdlyn Clearance Mitigation</t>
  </si>
  <si>
    <t>Ignacio1Mare Island #1 TSP Installations</t>
  </si>
  <si>
    <t>GOOSE LAKE: EM BK 2 REPLACEMENT</t>
  </si>
  <si>
    <t>South Bundle S-11</t>
  </si>
  <si>
    <t>CENTRAL BUNDLE C-41</t>
  </si>
  <si>
    <t>CENTRAL BUNDLE C-42</t>
  </si>
  <si>
    <t>South Bundle S-31</t>
  </si>
  <si>
    <t>RIO OSO: Repl 230 KV BAAH/GIS</t>
  </si>
  <si>
    <t>SUMMIT: Repl 60 KV SW 37 &amp; SW Operator</t>
  </si>
  <si>
    <t>RIO OSO: Install 115 KV BAAH/GIS</t>
  </si>
  <si>
    <t>KERN PP: Convert 115 KV Bus to BAAH</t>
  </si>
  <si>
    <t>MIDWAY: EM REPL PACIRAS N60</t>
  </si>
  <si>
    <t>MESA: REPL BK 2 GE RELAY</t>
  </si>
  <si>
    <t>IGANCIO: REPL 60kV BUS DIFF</t>
  </si>
  <si>
    <t>MARTINEZ PP GPS CLOCK FAILURE</t>
  </si>
  <si>
    <t>WEST SAC: EM REPL DEV 137SPS-A</t>
  </si>
  <si>
    <t>STAGG: EM REPL DEV 279-5</t>
  </si>
  <si>
    <t>MORRO BAY: EM REPL DEV 421/467NB-532</t>
  </si>
  <si>
    <t>SYCAMORE: EM REPL Dev. 198-3</t>
  </si>
  <si>
    <t>SONOMA: EM REPL CB 132 RECLOSING RELAY</t>
  </si>
  <si>
    <t>Grant 115kV bus total replacement</t>
  </si>
  <si>
    <t>REPL BANK 11 AND VINCENT RELAYS</t>
  </si>
  <si>
    <t>Henrietta: Repl CB 42 Relays</t>
  </si>
  <si>
    <t>EM 3RD DTT SONOMA LANDFILL</t>
  </si>
  <si>
    <t>EM TABLE MOUNTAIN GE UPGRADE</t>
  </si>
  <si>
    <t>EM TESLA GE UPGRADE</t>
  </si>
  <si>
    <t>Livermore: Replace 60kV Relays</t>
  </si>
  <si>
    <t>Cottonwood:Install 115kV Bus Diff Relay</t>
  </si>
  <si>
    <t>CHICO A SUB - NU INST DTT IT</t>
  </si>
  <si>
    <t>CENTERVILLE PH SUB - NU INST DTT</t>
  </si>
  <si>
    <t>EM HELM_REPL PMU AND PDC</t>
  </si>
  <si>
    <t>SMARTVILLE: REPL CB 52 RELAYS</t>
  </si>
  <si>
    <t>ODN Switch and Router LifeCycle (TO)</t>
  </si>
  <si>
    <t>Gates Sub_55_Series_C</t>
  </si>
  <si>
    <t>Cybersecurity ODN -TO</t>
  </si>
  <si>
    <t>IO-ODN Capacity &amp; Reli Improv_C</t>
  </si>
  <si>
    <t>FT FIber: Hicks to El Patio (TO)</t>
  </si>
  <si>
    <t>FT Fiber: El Patio to San Jose A (TO)</t>
  </si>
  <si>
    <t>FT Fiber: Saratoga- Vasona (TO)</t>
  </si>
  <si>
    <t>FT Fiber Upper MonteVista-Saratoga_TO_C</t>
  </si>
  <si>
    <t>FT - Teleprotection(TO)_2022_Bay_C</t>
  </si>
  <si>
    <t>PSPS Playbook Trans (C)</t>
  </si>
  <si>
    <t>Ignition Intake Form Trans (C)</t>
  </si>
  <si>
    <t>FT: Teleprotection(TO)ContraCostaSub_C</t>
  </si>
  <si>
    <t>FT - 2023 Network Lifecycle (TO)</t>
  </si>
  <si>
    <t>Pole Test &amp; Treat ET 2023 CAP</t>
  </si>
  <si>
    <t>Phys Security Asset Mtc and Replace C TO</t>
  </si>
  <si>
    <t>CSD Security Asset Lifecycle Prog. - TO</t>
  </si>
  <si>
    <t>IO Image Replacement Critical Subst (TO)</t>
  </si>
  <si>
    <t>COMMON, GENERAL, AND INTANGIBLE MAJOR WORK CATEGORIES</t>
  </si>
  <si>
    <t>Planning orders in Common, General, and Intangible Major Work Categories are not included in the calculation of Forecast Net Plant Additions.</t>
  </si>
  <si>
    <t xml:space="preserve">  TOTAL - COMMON, GENERAL, AND INTANGIBLE MAJOR WORK CATEGORIES</t>
  </si>
  <si>
    <t>1) For projects where information is insufficient to assign the costs to High Voltage (HV) or Low Voltage (LV), costs are allocated based on the ratio of Prior Year HV and LV gross plant. See Schedule 24 (24-Allocators), L. 126 and 127.</t>
  </si>
  <si>
    <t>WP_9-PlantAdditions-2, 
Total for Projects with TOHI Funding ID</t>
  </si>
  <si>
    <t>WP_9-PlantAdditions-2, 
Total for Projects with TOLO Funding ID</t>
  </si>
  <si>
    <t>WP_9-PlantAdditions-2, 
Total for Projects with TOO Funding ID</t>
  </si>
  <si>
    <t>WP_9-PlantAdditions-4, 
Total for Projects with TOHI Funding ID</t>
  </si>
  <si>
    <t>WP_9-PlantAdditions-4, 
Total for Projects with TOLO Funding ID</t>
  </si>
  <si>
    <t>WP_9-PlantAdditions-4, 
Total for Projects with TOO Funding ID</t>
  </si>
  <si>
    <t>1) For projects where information is insufficient to assign the costs to High Voltage (HV) or Low Voltage (LV), costs are allocated based on the ratio of Prior Year HV and LV gross plant.  See Schedule 24 (24-Allocators), L. 126 and 127.</t>
  </si>
  <si>
    <t>Network Transmission Forecast Cost of Removal Spend</t>
  </si>
  <si>
    <t>Network Transmission Forecast Cost of Removal Spend By Voltage</t>
  </si>
  <si>
    <t>Schedule 24
(24-Allocators), L. 126</t>
  </si>
  <si>
    <t>Schedule 24
(24-Allocators), L. 127</t>
  </si>
  <si>
    <t>Other amounts allocated to High and Low Voltage by Plant Allocation Factors in Section 2.</t>
  </si>
  <si>
    <t>Carbona Sub, Replace Bk 2 T-Line Shoofly</t>
  </si>
  <si>
    <t>ROW San Miguel-Paso Robles 70kV Ph.1</t>
  </si>
  <si>
    <t>ROW Union-San Miguel/Paso Robles 70kV</t>
  </si>
  <si>
    <t>Grant RAS Project</t>
  </si>
  <si>
    <t>SubStn SCHTE-KSSN-MANT REC KSSN-KSSN J</t>
  </si>
  <si>
    <t>EVERGREEN: Upgrade 115 KV Bus</t>
  </si>
  <si>
    <t>Gates: 500kV Path Rating Upgrade</t>
  </si>
  <si>
    <t>Los Banos: 500kV Path Rating Upgrade</t>
  </si>
  <si>
    <t>Midway: 500kV Path Rating Upgrade</t>
  </si>
  <si>
    <t>Round Mountain:500kV Path Rating Upgrade</t>
  </si>
  <si>
    <t>Table Mountain:500kV Path Rating Upgrade</t>
  </si>
  <si>
    <t>Vaca Dixonn: 500kV Path Rating Upgrade</t>
  </si>
  <si>
    <t>TO TSO (63) - Monthly Forecast Only</t>
  </si>
  <si>
    <t>TSRP PMO</t>
  </si>
  <si>
    <t>TSRP NS FULL ENCLOUSRE-NORD SW</t>
  </si>
  <si>
    <t>TSRP NS INERTIA-DELEVAN SW 17</t>
  </si>
  <si>
    <t>TSRP NS INERTIA-HAT CRK</t>
  </si>
  <si>
    <t>Oakland Park Boulevard Way Substation</t>
  </si>
  <si>
    <t>Martin substation: 3150 Geneva Avenue, B</t>
  </si>
  <si>
    <t>Valero/Bahia Anti-Islanding Modificatio</t>
  </si>
  <si>
    <t>EMS Enhancements 2023</t>
  </si>
  <si>
    <t>TSRP NBS IT Cross Connects</t>
  </si>
  <si>
    <t>TSRP NBS IT New MPLS</t>
  </si>
  <si>
    <t>TSRP NBS IT Other Sites</t>
  </si>
  <si>
    <t>TSRP NS - IT OTHER SITES</t>
  </si>
  <si>
    <t>TSRP NS - IT CROSS CONNECTS</t>
  </si>
  <si>
    <t>TSRP NS - IT NEW MPLS</t>
  </si>
  <si>
    <t>TSRP NS - IT VSAT</t>
  </si>
  <si>
    <t>TSRP_NS_SUB_BIG MEADOWS</t>
  </si>
  <si>
    <t>TSRP_CV_SUB_LIVINGSTON</t>
  </si>
  <si>
    <t>OBI ET - CAP</t>
  </si>
  <si>
    <t>TSRP_CV_T-Line_ORTIGA JCT</t>
  </si>
  <si>
    <t>TSRP_CV_T-Line_WRIGHT JCT</t>
  </si>
  <si>
    <t>PMU_CAISO_GOLD HILL</t>
  </si>
  <si>
    <t>PMU_CAISO_ROUND MOUNTAIN</t>
  </si>
  <si>
    <t>TSRP_NS_T-LINE_TRINITY-COTTONWOOD</t>
  </si>
  <si>
    <t>TSRP_NS_T-LINE_RIO BRAVO JCT</t>
  </si>
  <si>
    <t>TSRP_SC_SUB_EDENVALE</t>
  </si>
  <si>
    <t>TSRP_SC_SUB_CABRILLO</t>
  </si>
  <si>
    <t>TSRP_SC_SUB_CALIFORNIA FLATS</t>
  </si>
  <si>
    <t>TSRP_SC_SUB_EVERGREEN</t>
  </si>
  <si>
    <t>TSRP_SC_SUB_FOOTHILL</t>
  </si>
  <si>
    <t>TSRP_SC_SUB_SPENCE</t>
  </si>
  <si>
    <t>TSRP_NS_SUB_OROVILLE_2023</t>
  </si>
  <si>
    <t>T-SCADA/Congruitive</t>
  </si>
  <si>
    <t>TSRP_BA_SUB_BAIR</t>
  </si>
  <si>
    <t>TSRP_BA_SUB_BAY MEADOWS</t>
  </si>
  <si>
    <t>TSRP_BA_SUB_BELMONT</t>
  </si>
  <si>
    <t>TSRP_BA_SUB_CLAYTON</t>
  </si>
  <si>
    <t>TSRP_BA_SUB_EDES</t>
  </si>
  <si>
    <t>TSRP_BA_SUB_HILLSDALE</t>
  </si>
  <si>
    <t>TSRP_BA_SUB_KIRKER</t>
  </si>
  <si>
    <t>TSRP_BA_SUB_LIVERMORE</t>
  </si>
  <si>
    <t>TSRP_BA_SUB_MEADOW LANE</t>
  </si>
  <si>
    <t>TSRP_BA_SUB_OAKLAND L</t>
  </si>
  <si>
    <t>TSRP_BA_SUB_SAN LEANDRO U</t>
  </si>
  <si>
    <t>TSRP_BA_SUB_SAN RAMON</t>
  </si>
  <si>
    <t>TSRP_BA_SUB_VINEYARD</t>
  </si>
  <si>
    <t>CAISO EMS backup data feed</t>
  </si>
  <si>
    <t>EO-SYSPLN 64C - ET Sub Repl Breakers</t>
  </si>
  <si>
    <t>Gold Hill: Repl 115kV CB 142</t>
  </si>
  <si>
    <t>Emergency Replacement , Overall Budget</t>
  </si>
  <si>
    <t>CALIFORNIA: EM Replace Battery</t>
  </si>
  <si>
    <t>King City: EM Replace CB 42 Annunciator</t>
  </si>
  <si>
    <t>Temblor EM REPL BATT</t>
  </si>
  <si>
    <t>2967RioVista Upgrd Bank and set cogen</t>
  </si>
  <si>
    <t>Tesla: EM Replace SW 893</t>
  </si>
  <si>
    <t>Weber: EM Repl 60kV Bus D PT</t>
  </si>
  <si>
    <t>Firestone: Repl Battery</t>
  </si>
  <si>
    <t>Midway: Bank 13 INST On-Line Monitoring</t>
  </si>
  <si>
    <t>San Luis Obispo: Repl CB 162</t>
  </si>
  <si>
    <t>Semitropic: EM REPL BK1 Meter</t>
  </si>
  <si>
    <t>Round Mtn EM Replace Reactor 1301</t>
  </si>
  <si>
    <t>Midway: EM REPL SW623 and CCVT</t>
  </si>
  <si>
    <t>Atlantic: Em Repl Cont Building Roof</t>
  </si>
  <si>
    <t>Hamilton A EM Inst SW 37 Joslyn bottles</t>
  </si>
  <si>
    <t>Midway: EM REPL BK2 Meter</t>
  </si>
  <si>
    <t>Contra Costa SW Station: Repl CB 660</t>
  </si>
  <si>
    <t>Potter Valley EM Repl CB 22 meter</t>
  </si>
  <si>
    <t>Gates: Emergency Rep 230kV CCVT</t>
  </si>
  <si>
    <t>Newark: Repl Sump Pump</t>
  </si>
  <si>
    <t>Contra Costa: Repl Reg 3 TDM</t>
  </si>
  <si>
    <t>WestPark: Replace Bank 3 CCVT</t>
  </si>
  <si>
    <t>Los Esteros: Repl 115kV Cap Bk CCVT</t>
  </si>
  <si>
    <t>Midway: Replace Midway BK13 C  Bushings</t>
  </si>
  <si>
    <t>Midway: Replace Midway BK13 A  Bushings</t>
  </si>
  <si>
    <t>Midway: Miday BK 12 Install DGA Monitor</t>
  </si>
  <si>
    <t>Los Banos: EM Repl 500kV LN string bell</t>
  </si>
  <si>
    <t>Monta Vista: Repl Security Gate</t>
  </si>
  <si>
    <t>EDES 115kV Switch 121 Repalcement</t>
  </si>
  <si>
    <t>Moraga: Repl OCBs 612 &amp; 622</t>
  </si>
  <si>
    <t>Cuyama EM REPL SW 35 and 45</t>
  </si>
  <si>
    <t>Missouri Flat: EM Replace CB 422</t>
  </si>
  <si>
    <t>Fulton: EM REPL CB6042</t>
  </si>
  <si>
    <t>Atlantic: EM Install Bank 1 spare</t>
  </si>
  <si>
    <t>Alhambra: Repl MOAS 175</t>
  </si>
  <si>
    <t>SYSPLN - MAT 66C - 2018 S01</t>
  </si>
  <si>
    <t>EO-SYSPLN 66S - ET Sub Repl Other Equip</t>
  </si>
  <si>
    <t>Calistoga 3.15 Proactive</t>
  </si>
  <si>
    <t>Table Mtn CIP-014 Phy Sec Upgrade</t>
  </si>
  <si>
    <t>Lakeville Sub: EM Replace 3 C30 Annun</t>
  </si>
  <si>
    <t>Trans SCADA Emergency Replacement new</t>
  </si>
  <si>
    <t>Panocho_EM Repl Fail HMI Monitor</t>
  </si>
  <si>
    <t>Table Mountain: EM Repl Fail D20 Comm</t>
  </si>
  <si>
    <t>California Flats: EM Repl 3 C30 Annu</t>
  </si>
  <si>
    <t>Atlantic: EM Repl Fail 130-1 annuc</t>
  </si>
  <si>
    <t>Kasson Sub, Replace Banta Bank 1</t>
  </si>
  <si>
    <t>Tracy Sub, Replace Banta Bank 1</t>
  </si>
  <si>
    <t>Vierra Sub, Replace Banta Bank 1</t>
  </si>
  <si>
    <t>PIT #3 PH: EM Repl Fail D20ME RTU</t>
  </si>
  <si>
    <t>ATWATER: Repl 2 C30 Annun</t>
  </si>
  <si>
    <t>BORDEN: Repl 3 C30 Annun</t>
  </si>
  <si>
    <t>CROW CREEK: Repl 2 C30 Annun</t>
  </si>
  <si>
    <t>HELM SUB: Repl 2 C30 Annun</t>
  </si>
  <si>
    <t>KASSON: Repl 2 C30 Annun</t>
  </si>
  <si>
    <t>KING CITY: Repl 2 C30 Annun</t>
  </si>
  <si>
    <t>LIVINGSTON: Repl 2 C30 Annun</t>
  </si>
  <si>
    <t>LOCKHEED #1 SW: Repl 3 C30 Annun</t>
  </si>
  <si>
    <t>MADERA: Repl 2 C30 Annun</t>
  </si>
  <si>
    <t>MENDOTA: Repl 2 C30 Annun</t>
  </si>
  <si>
    <t>MERCY SPRINGS SW: Repl 2 C30 Annun</t>
  </si>
  <si>
    <t>MI-WUK: Repl C30-1 Annun</t>
  </si>
  <si>
    <t>ORO LOMA: Repl 3 C30 Annun</t>
  </si>
  <si>
    <t>QUINTO SW STA: Repl 2 C30 Annun</t>
  </si>
  <si>
    <t>SALADO: Repl 2 C30 Annun</t>
  </si>
  <si>
    <t>SALINAS: Repl 4 C30 Annun</t>
  </si>
  <si>
    <t>SAN BENITO: Repl 2 C30 Annun</t>
  </si>
  <si>
    <t>SAN LUIS OBISPO: Repl 1 C30 Annun</t>
  </si>
  <si>
    <t>SOLEDAD: Repl 2 C30 Annun</t>
  </si>
  <si>
    <t>WILSON: Repl C30-1 Annun</t>
  </si>
  <si>
    <t>CRAZY HORSE CANYON SW STA: Repl 2 C30</t>
  </si>
  <si>
    <t>Vac Dixon_EM Repl Fail 500kV RTU</t>
  </si>
  <si>
    <t>McCall: EM Repl Failed D20C Peripheral</t>
  </si>
  <si>
    <t>CEM: xfmr 115/70x60 kV 100 MVA 3-ph w/ L</t>
  </si>
  <si>
    <t>Pole Replacement - Concord SS</t>
  </si>
  <si>
    <t>Pole Replacement - Eureka BL</t>
  </si>
  <si>
    <t>Pole Replacement - Eureka SS</t>
  </si>
  <si>
    <t>70Y 2022 Planning and Construction</t>
  </si>
  <si>
    <t>SYSPLAN ET 70Y</t>
  </si>
  <si>
    <t>LAMMERS-KASSON 115KV TWR REPL - LAND</t>
  </si>
  <si>
    <t>IGNACIO - MARE ISLAND TWR REPL PHASE 2</t>
  </si>
  <si>
    <t>Ignacio-Alto-Sausalito 115 kV 13/94 TRP</t>
  </si>
  <si>
    <t>Veg Mgt Reliability-2020 Circuits</t>
  </si>
  <si>
    <t>Pease-Marysville-Harter 60kV Levee 3</t>
  </si>
  <si>
    <t>PALERMO-OROVILLE#2 60KV: RELO CALT HW162</t>
  </si>
  <si>
    <t>Mountain Table-Peachton 60kV Shoofly</t>
  </si>
  <si>
    <t>Lockeford-Lodi #3 60kV Pole Relo</t>
  </si>
  <si>
    <t>MANTECA-LOUISE 60kV POLES RELOCATIONS</t>
  </si>
  <si>
    <t>Tesla-Stockton 115kV Pole Relo - Valpico</t>
  </si>
  <si>
    <t>Stockton A-Weber #2 60kV Pole Relo</t>
  </si>
  <si>
    <t>Tulucay-Napa #2 Guy Relocation</t>
  </si>
  <si>
    <t>""MOLINO, INSTALL, 3-SINGLE PHASE PTS""</t>
  </si>
  <si>
    <t>Butte-Sycamore 115kV Pole Relo RT 32</t>
  </si>
  <si>
    <t>A-H-W #1 115kV  Split Casing</t>
  </si>
  <si>
    <t>Sonoma-Pueblo 115 kV Pole Relo</t>
  </si>
  <si>
    <t>Install single phase CCVTs Bank 3</t>
  </si>
  <si>
    <t>NU upgrade multiple uprades</t>
  </si>
  <si>
    <t>Fulton-Santa Rosa 115kV Anchor Relo</t>
  </si>
  <si>
    <t>Notre Dame-Butte 115kV Pole Relo</t>
  </si>
  <si>
    <t>Janes Creek:Install 3 PH PTs, Bk1 &amp; Bk2</t>
  </si>
  <si>
    <t>Del Monte-Fort Ord 60kV Anchor Relo</t>
  </si>
  <si>
    <t>Kearney-Biola 70kV Pole Relo</t>
  </si>
  <si>
    <t>Merced#1 70kV - Caltrans Pole Relo</t>
  </si>
  <si>
    <t>DTT from Oleum 115kV CB350 to PHL 66</t>
  </si>
  <si>
    <t>Frogtown:Instl CCVTs &amp; battery enclsure</t>
  </si>
  <si>
    <t>Kern-Old River #1 Pole Relo</t>
  </si>
  <si>
    <t>CherokeeNUrplcBus(3)PTovrVltPrtnBtryEncl</t>
  </si>
  <si>
    <t>Ralston, R21, NU, 124809025</t>
  </si>
  <si>
    <t>Riverbank sub - R21- NU-multiple upg</t>
  </si>
  <si>
    <t>Vierra Sub CCVTs</t>
  </si>
  <si>
    <t>PTs for Overvoltage-Wire to Relays</t>
  </si>
  <si>
    <t>Corona-Lakeville 115kV Pole Relo</t>
  </si>
  <si>
    <t>HSR Relo -ET1-8 - FLORENCE (82)</t>
  </si>
  <si>
    <t>""Alamo Springs (NU) Arco Substation</t>
  </si>
  <si>
    <t>""Alamo Springs (NU) Gates Substation</t>
  </si>
  <si>
    <t>HSR Relo 82 - Elder198</t>
  </si>
  <si>
    <t>HSR Relo 82 - Idaho</t>
  </si>
  <si>
    <t>HSR Relo 82 - Gromer</t>
  </si>
  <si>
    <t>HSR Relo 82 - Grangeville</t>
  </si>
  <si>
    <t>Tesla 500kV Replace CB 542 and CB 642</t>
  </si>
  <si>
    <t>Tesla 500kV Replace CB 612</t>
  </si>
  <si>
    <t>MESA-SISQUOC 115 KV POLE 7/126 RELO</t>
  </si>
  <si>
    <t>Q1479 Key Strge 1 MDWY Sub OVSTRS RNU</t>
  </si>
  <si>
    <t>CALTRAIN S. SAN FRANCISCO TPS1 BATTERY</t>
  </si>
  <si>
    <t>CALTRAIN SAN JOSE TPS2 BATTERY</t>
  </si>
  <si>
    <t>B-W REINF: WARNERVILLE SUB TERM METER</t>
  </si>
  <si>
    <t>EO-SYSPLN 92 - ET Line Emg Repl</t>
  </si>
  <si>
    <t>500/230kV Insulators &amp; Struct - S Steel</t>
  </si>
  <si>
    <t>2020-2022 Insulator program</t>
  </si>
  <si>
    <t>System NERC Mitigation Project (North)</t>
  </si>
  <si>
    <t>GO95 Steel N - Low Cond Proj</t>
  </si>
  <si>
    <t>GO95 Mitigation - Wood - Victor</t>
  </si>
  <si>
    <t>T-Line Miscellaneous 93#</t>
  </si>
  <si>
    <t>Insul Repl - Steel - Table Mountain BL</t>
  </si>
  <si>
    <t>MOSS LNDING-METCALF 500KV NERC (GRADING)</t>
  </si>
  <si>
    <t>WSIP - Raptor Protection - Steel</t>
  </si>
  <si>
    <t>Tline Steel Reframes</t>
  </si>
  <si>
    <t>SYSPLAN ET 93Z</t>
  </si>
  <si>
    <t>Ignacio-Mare-Island Land Rights Acq</t>
  </si>
  <si>
    <t>BRIDGEVILLE-GARBERVILLE SHUNT SPLICE RPL</t>
  </si>
  <si>
    <t>CENTERVILLE-TABLE MTN SHUNT SPLICE RPL</t>
  </si>
  <si>
    <t>CLAY-MARTEL SHUNT SPLICE RPL</t>
  </si>
  <si>
    <t>COLGATE-ALLEGHANY SHUNT SPLICE RPL</t>
  </si>
  <si>
    <t>COLGATE-GRASS VALLEY SHUNT SPLICE RPL</t>
  </si>
  <si>
    <t>COLGATE-PALERMO SHUNT SPLICE RPL</t>
  </si>
  <si>
    <t>DRUM-SPAULDING SHUNT SPLICE RPL</t>
  </si>
  <si>
    <t>ELDORADO-MISSOURI FLT #1 SHUNT SPLCE RPL</t>
  </si>
  <si>
    <t>ELDORADO-MISSOURI FLT #2 SHUNT SPLCE RPL</t>
  </si>
  <si>
    <t>FULTON-HOPLAND SHUNT SPLICE RPL</t>
  </si>
  <si>
    <t>FULTON-PUEBLO SHUNT SPLICE RPL</t>
  </si>
  <si>
    <t>GOLD HILL #1 SHUNT SPLICE RPL</t>
  </si>
  <si>
    <t>KERN CNYN-MGNDEN-WDPATCH SHUNT SPLCE RPL</t>
  </si>
  <si>
    <t>MENDOCINO-WILLITS SHUNT SPLICE RPL</t>
  </si>
  <si>
    <t>MORAGA-OAKLAND #1 SHUNT SPLICE RPL</t>
  </si>
  <si>
    <t>MORAGA-OAKLAND #2 SHUNT SPLICE RPL</t>
  </si>
  <si>
    <t>SILVERADO-FULTON JCT SHUNT SPLICE RPL</t>
  </si>
  <si>
    <t>STANISLAUS-MANTECA #2 SHUNT SPLICE RPL</t>
  </si>
  <si>
    <t>STNISLS-MELNES-MNTECA #1 SHUNT SPLCE RPL</t>
  </si>
  <si>
    <t>STNISLS-MELNES-RVRBNK SHUNT SPLCE RPL</t>
  </si>
  <si>
    <t>TEJON-LEBEC SHUNT SPLCE RPL</t>
  </si>
  <si>
    <t>VACA-VACAVILLE-CORDELIA SHUNT SPLICE RPL</t>
  </si>
  <si>
    <t>VACA-VACAVLL-JMSN-N TWR SHUNT SPLICE RPL</t>
  </si>
  <si>
    <t>VALLEY SPRINGS #2 SHUNT SPLICE RPL</t>
  </si>
  <si>
    <t>VOLTA-DESCHUTES SHUNT SPLICE RPL</t>
  </si>
  <si>
    <t>Oleum PP Sub</t>
  </si>
  <si>
    <t>North Tower Sub</t>
  </si>
  <si>
    <t>Christie Sub</t>
  </si>
  <si>
    <t>MIDWAY-WHEELER RIDGE #1 19/89 INS SHIELD</t>
  </si>
  <si>
    <t>BIRDS LANDING SS CONTRA COSTA PP 230KV</t>
  </si>
  <si>
    <t>MIDWAY: Upgrade 230 KV Bus Section D</t>
  </si>
  <si>
    <t>PERRY SUB: áINSTALL NEW BANK 1</t>
  </si>
  <si>
    <t>Emergency Replacement of Protective Equip</t>
  </si>
  <si>
    <t>Millbrae CB142 BF Project</t>
  </si>
  <si>
    <t>PRC-002-2 - TESLA 230KV FR</t>
  </si>
  <si>
    <t>TRIMBLE: Repl CB 312 Line Relay</t>
  </si>
  <si>
    <t>LOS ESTEROS: Repl CB 652 Line Relay</t>
  </si>
  <si>
    <t>EM  GLENN REPLACE CB 242 UPLC</t>
  </si>
  <si>
    <t>EM DELEVAN REPLACE UPLC CB 2912 &amp; 2922</t>
  </si>
  <si>
    <t>EM COALINGA COGEN #1 REPL 3RD DTT</t>
  </si>
  <si>
    <t>EM DERRICK REPL 3RD DTT</t>
  </si>
  <si>
    <t>EM 3RD DTT FLOWIND 2 SUB</t>
  </si>
  <si>
    <t>""EM HONEY LAKE,AMEOLE,WINGL REPL 3RD DTT</t>
  </si>
  <si>
    <t>""EM COALINGA #1 REPL 3RD DTT, OIL CITY""</t>
  </si>
  <si>
    <t>EM SIMPSON RIPON COGEN REPL 3RD DTT</t>
  </si>
  <si>
    <t>""EM TESLA REPL 3RD DTT, US WINDPOWER 4""</t>
  </si>
  <si>
    <t>EM SAN RAMON REPL ODN</t>
  </si>
  <si>
    <t>EM SARATOGA REPL ODN</t>
  </si>
  <si>
    <t>EM TERMINAL SERVER EASTSHORE</t>
  </si>
  <si>
    <t>EM TERMINAL SERVER - GLENN</t>
  </si>
  <si>
    <t>Terminal Server: Kern PP</t>
  </si>
  <si>
    <t>EM: Riverbank Jct  Terminal Server</t>
  </si>
  <si>
    <t>EM BAY MEADOWS SUB CB152 &amp; CB162 SEL</t>
  </si>
  <si>
    <t>BUCKET: 3rd Party DTT</t>
  </si>
  <si>
    <t>EM 3RD DTT COALINGA #1 CB 12</t>
  </si>
  <si>
    <t>EM 3RD DTT COALINGA #2 CB 22</t>
  </si>
  <si>
    <t>EM 3RD DTT TESLA CB 332</t>
  </si>
  <si>
    <t>EM 3RD DTT WESTWOOD CB 22</t>
  </si>
  <si>
    <t>EM: Brentwood RFL Carrier</t>
  </si>
  <si>
    <t>Teleprotection Bucket - IT Equipment</t>
  </si>
  <si>
    <t>EM CHOW II PEAK REPL 3RD DTT LEGRND-CH</t>
  </si>
  <si>
    <t>EM CHOWCHILLA REPL 3RD DTT LEGRND-CHOW</t>
  </si>
  <si>
    <t>EM FULTON REPL 3RD DTT LAGUNA WW TREAT</t>
  </si>
  <si>
    <t>EM LAGUNA WW TREAT REPL 3RD DTT FULTON</t>
  </si>
  <si>
    <t>EM LE GRAND REPL 3RD DTT LEGRND-CHOW</t>
  </si>
  <si>
    <t>BUCKET: ONE FOR ONE RELAY 2019</t>
  </si>
  <si>
    <t>EM ROUND MOUNTAIN REP CB 222 RELAY</t>
  </si>
  <si>
    <t>EM MCKITTRICK REPL 3RD DTT</t>
  </si>
  <si>
    <t>EM VLY SP INSTALL CB2112-2122 SEL-T400L</t>
  </si>
  <si>
    <t>EM BELLOTA INSTALL CB 260 SEL-T400L RE</t>
  </si>
  <si>
    <t>EM MENDOTA REPL CB 42 3RD DTT_MENDOTA</t>
  </si>
  <si>
    <t>EM MENDOTA BIO REPL 3RD DTT_MENDOTA</t>
  </si>
  <si>
    <t>EM KINGSBURG REPL CB112 3RD DTT_KING C</t>
  </si>
  <si>
    <t>EM MCCALL REPL CB 552 3RD DTT_KING COGEN</t>
  </si>
  <si>
    <t>EM KINGSBURG COGEN REPL CB 3RD DTT_KIN</t>
  </si>
  <si>
    <t>EM COBURN REPL CB 52-92 3RD DTT_CAL PE</t>
  </si>
  <si>
    <t>EM KING CITY REPL 3RD DTT_COBURN</t>
  </si>
  <si>
    <t>EM ALTO REPL SEL RELAYS</t>
  </si>
  <si>
    <t>Britton: EM Repl SEL Relays</t>
  </si>
  <si>
    <t>EM BUTTE REPL SEL RELAYS</t>
  </si>
  <si>
    <t>EM COALINGA #2 REPL CB32 SEL RELAY</t>
  </si>
  <si>
    <t>EM COLEMAN PH REPL SEL RELAY</t>
  </si>
  <si>
    <t>EM CORCORAN REPL SEL RELAYS</t>
  </si>
  <si>
    <t>EM CORONA REPL SEL RELAYS</t>
  </si>
  <si>
    <t>EM CURTIS REPL CB152 SEL RELAYS</t>
  </si>
  <si>
    <t>EM EAGLE ROCK REPL CB72 SEL RELAYS</t>
  </si>
  <si>
    <t>EM  ELK REPL CB22 SEL RELAYS</t>
  </si>
  <si>
    <t>EM GOLDHILL REPL SEL RELAYS</t>
  </si>
  <si>
    <t>EM GRASS VALLEY REPL CB22 SEL RELAY</t>
  </si>
  <si>
    <t>EM KERCKHOFF #2 PH REPL SEL RELAYS</t>
  </si>
  <si>
    <t>EM KERN OIL REPL CB142 SEL RELAYS</t>
  </si>
  <si>
    <t>Llagas: EM Repl SEL Relay</t>
  </si>
  <si>
    <t>EM MARTELL REPL CB22 SEL RELAYS</t>
  </si>
  <si>
    <t>EM MELONES REPL SEL RELAYS</t>
  </si>
  <si>
    <t>EM MENDOCINO REPL SEL RELAYS</t>
  </si>
  <si>
    <t>EM MERCED REPL CB122 SEL RELAYS</t>
  </si>
  <si>
    <t>Moraga: EM Repl SEL Relay</t>
  </si>
  <si>
    <t>EM POTTER VALLEY PH REPL SEL RELAY</t>
  </si>
  <si>
    <t>EM RAVENSWOOD REPL BK1 SEL RELAY</t>
  </si>
  <si>
    <t>EM SANTA ROSA REPL CB162 SEL RELAYS</t>
  </si>
  <si>
    <t>EM SLO REPL SEL RELAYS</t>
  </si>
  <si>
    <t>EM SONOMA REPL SEL RELAYS</t>
  </si>
  <si>
    <t>EM WILLTS REPL SEL RELAY</t>
  </si>
  <si>
    <t>EM TEMBLOR REPL 3RD DTT</t>
  </si>
  <si>
    <t>Manteca: Replace Remote Communication</t>
  </si>
  <si>
    <t>GREGG: EM Repl CB 342/442 Carrier Eq</t>
  </si>
  <si>
    <t>REDBUD: EM Repl CB 152 Relays</t>
  </si>
  <si>
    <t>W SAC RMC: Install Relay Test Panel</t>
  </si>
  <si>
    <t>BALCH: EM Repl Dev 221/267NB-3  Relays</t>
  </si>
  <si>
    <t>ROUND MNT: INST PACI RAS SEL 150 relays</t>
  </si>
  <si>
    <t>MELONES: REPL CB122 RELAY 121/167NBU-1</t>
  </si>
  <si>
    <t>BUTTE: EM REPL CB 152 RELAYS</t>
  </si>
  <si>
    <t>KINGSBURG: EM REPL CB 142 DEV179-1</t>
  </si>
  <si>
    <t>EM GREGG_REPL 287LA-12 GE RELAY</t>
  </si>
  <si>
    <t>EM HERNDON_REPL 287LA-1 GE RELAY</t>
  </si>
  <si>
    <t>EM HERNDON_REPL 287LA-2 GE RELAY</t>
  </si>
  <si>
    <t>TABLE MOUNTAIN: EM REPL CB 152 Relays</t>
  </si>
  <si>
    <t>COLGATE: EM REPLCB 212/262 Relay</t>
  </si>
  <si>
    <t>RIO OSO: EM REPL CB332 LPS Relay</t>
  </si>
  <si>
    <t>COLGATE: EM REPL CB222/272 COM</t>
  </si>
  <si>
    <t>PALERMO: EM REPL 285-L2</t>
  </si>
  <si>
    <t>RIO DELL JCT: EM REPL 42 and 22 Relays</t>
  </si>
  <si>
    <t>MALAGA: EM REPL CB112 RELAY</t>
  </si>
  <si>
    <t>OAKMONT NORTH: EM REPL 298-2T2</t>
  </si>
  <si>
    <t>DRUM 1 PH: EM REPL Dev. 67T-1/2</t>
  </si>
  <si>
    <t>MIDWAY: EM REPL TWS Relay</t>
  </si>
  <si>
    <t>RAVENSWOOD SUB  EM REPL CB 202/212 RFL 6</t>
  </si>
  <si>
    <t>TESLA: EM REPL CB 242 RFL 6780P</t>
  </si>
  <si>
    <t>WEIMAR: EM REPL CB 72 Relay</t>
  </si>
  <si>
    <t>PIT #6 PH: EM REPL CB 352-362 RELAY</t>
  </si>
  <si>
    <t>STANISLAUS: EM REPL Manteca 154/164 Rem</t>
  </si>
  <si>
    <t>DAVIS: EM REPL 115KV BUS TOTAL OC RELAYS</t>
  </si>
  <si>
    <t>ROUND MOUNTAIN: EM REPL PACIRAS N60</t>
  </si>
  <si>
    <t>MOSHER: EM REPL PACIRAS N60</t>
  </si>
  <si>
    <t>BUTT VALLEY: INST CB 162 TRANSCEIVER</t>
  </si>
  <si>
    <t>BELL - EM REPLACE LINE RELAYS</t>
  </si>
  <si>
    <t>TABLE MTN: EM REPL QUALITROL TWS</t>
  </si>
  <si>
    <t>DAIRYLAND: REPLACE DEVICE 79T-1 SEL279</t>
  </si>
  <si>
    <t>EM  VACA DIXON REPL DEV 211LA-412 GE REL</t>
  </si>
  <si>
    <t>PALERMO SUB: EM REPL DEV 211BF-2032</t>
  </si>
  <si>
    <t>BIRDS LANDING: EM REPL RELAY DEV 211LA-1</t>
  </si>
  <si>
    <t>FORT BRAGG A  EM REPL CB 42 LINE RELAY</t>
  </si>
  <si>
    <t>LLAGAS: EM REPL 149L-1 RELAY</t>
  </si>
  <si>
    <t>POTRERO  EM REPL 179-22 RELAY</t>
  </si>
  <si>
    <t>FULTON: REPL LINE RLY'S 21/67N-8</t>
  </si>
  <si>
    <t>SALINAS: EM REPL CB 42 and CB 62 GE</t>
  </si>
  <si>
    <t>EM REPL Device 87TA-2</t>
  </si>
  <si>
    <t>EM REPL DEV 187</t>
  </si>
  <si>
    <t>PUEBLO: EM REPL Dev. 121-167NBU-3</t>
  </si>
  <si>
    <t>EM REPL DEV 179-2</t>
  </si>
  <si>
    <t>MANTECA: EM REPL Dev. 121/167NBU-3/4</t>
  </si>
  <si>
    <t>EM REPL CB 12 RELAYS</t>
  </si>
  <si>
    <t>COUNTRY CLUB: EM REPL GPS CLOCK</t>
  </si>
  <si>
    <t>PLACER: EM REPL CB 32 Relays</t>
  </si>
  <si>
    <t>EXCELSIOR: EM REPL 111LB-4 SEL-311L</t>
  </si>
  <si>
    <t>METCALF: EM REP CB 432 DEV 121/167NBU-1</t>
  </si>
  <si>
    <t>MIDWAY: EM REPL DEV 550BF-5212</t>
  </si>
  <si>
    <t>LOS BANOS: EM REPL DEV 511BF-822</t>
  </si>
  <si>
    <t>MARTIN: Upgrade 115 KV Differential</t>
  </si>
  <si>
    <t>VACAVILLE: Repl Recloser Relays</t>
  </si>
  <si>
    <t>ROUND MOUNTAIN: Replace CB 212 Relay</t>
  </si>
  <si>
    <t>HERDLYN: Repl 60 KV Relay</t>
  </si>
  <si>
    <t>EM TRACY 500KV GE UPGRADE</t>
  </si>
  <si>
    <t>EM LOS BANOS 500KV GE UPGR-TRACY</t>
  </si>
  <si>
    <t>EM METCALF_REPL PMU AND PDC</t>
  </si>
  <si>
    <t>EM TESLA REPL METCALF SPS GE RELAY</t>
  </si>
  <si>
    <t>ACIRAS 500kV SFGO Fern Road</t>
  </si>
  <si>
    <t>PACIRAS 500kV VGCC Fern Road</t>
  </si>
  <si>
    <t>LAS POSITAS: 230KV &amp; 60KV RELAY Phase 2</t>
  </si>
  <si>
    <t>Midway Los Banos #2 Relay Upgrade</t>
  </si>
  <si>
    <t>WEST POINT: INST EPSS GRP SEL SW CB12</t>
  </si>
  <si>
    <t>GATES: REPL CB202 GE RELAY</t>
  </si>
  <si>
    <t>MORAGA: REPL 115kV BUS E DIFF GE RELAY</t>
  </si>
  <si>
    <t>Purch Tools &amp; Equip - TLINE</t>
  </si>
  <si>
    <t>05</t>
  </si>
  <si>
    <t>Trans Sub Constr Capital Tools</t>
  </si>
  <si>
    <t>Trans Sub Maint Capital Tools</t>
  </si>
  <si>
    <t>Trans Sub Test Capital Tools</t>
  </si>
  <si>
    <t>23</t>
  </si>
  <si>
    <t>SS_ET_CRE</t>
  </si>
  <si>
    <t>SF Sub Potrero PP- Hoedown Yard Relo</t>
  </si>
  <si>
    <t>Salinas Sub_55_Series_C</t>
  </si>
  <si>
    <t>Electric GIS 2023 Enhancements (CAP)</t>
  </si>
  <si>
    <t>Joint Pole Accelerated Collections (C)</t>
  </si>
  <si>
    <t>M&amp;C Tower Unit Material Tracking Cap</t>
  </si>
  <si>
    <t>zEGI Development for Substation</t>
  </si>
  <si>
    <t>IGP IT ET (C)</t>
  </si>
  <si>
    <t>CIP-014 Ground Radar Techology - TO</t>
  </si>
  <si>
    <t>CIP-003 Smart Key Implement - TO</t>
  </si>
  <si>
    <t>CIP-006 Security Hardening and Enhance</t>
  </si>
  <si>
    <t>CSD Owned MSU Fleet - TO</t>
  </si>
  <si>
    <t>Boomerang Upgrade (TO)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</si>
</sst>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4">
    <numFmt numFmtId="6" formatCode="&quot;$&quot;#,##0_);[Red]\(&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_);_(* \(#,##0\);_(* &quot;-&quot;??_);_(@_)"/>
    <numFmt numFmtId="165" formatCode="[$-409]mmm\-yy;@"/>
    <numFmt numFmtId="166" formatCode="[$-F800]dddd\,\ mmmm\ dd\,\ yyyy"/>
    <numFmt numFmtId="167" formatCode="_(&quot;$&quot;* #,##0_);_(&quot;$&quot;* \(#,##0\);_(&quot;$&quot;* &quot;-&quot;??_);_(@_)"/>
    <numFmt numFmtId="168" formatCode="General_)"/>
    <numFmt numFmtId="169" formatCode="_(&quot;$&quot;* #,##0.0000000_);_(&quot;$&quot;* \(#,##0.0000000\);_(&quot;$&quot;* &quot;-&quot;??_);_(@_)"/>
    <numFmt numFmtId="170" formatCode="0.0000%"/>
    <numFmt numFmtId="171" formatCode="0.0%"/>
    <numFmt numFmtId="172" formatCode="[$-409]mmmm\ d\,\ yyyy;@"/>
    <numFmt numFmtId="173" formatCode="[$-409]d\-mmm;@"/>
    <numFmt numFmtId="174" formatCode="_([$€-2]* #,##0.00_);_([$€-2]* \(#,##0.00\);_([$€-2]* &quot;-&quot;??_)"/>
    <numFmt numFmtId="175" formatCode="mmmddyyyy"/>
    <numFmt numFmtId="176" formatCode="0.000000"/>
    <numFmt numFmtId="177" formatCode="[$-409]d\-mmm\-yy;@"/>
    <numFmt numFmtId="178" formatCode="m\-d\-yy"/>
    <numFmt numFmtId="179" formatCode="yymmmmdd"/>
    <numFmt numFmtId="180" formatCode="0.000\ \¢"/>
    <numFmt numFmtId="181" formatCode="_-* #,##0.00\ _D_M_-;\-* #,##0.00\ _D_M_-;_-* &quot;-&quot;??\ _D_M_-;_-@_-"/>
    <numFmt numFmtId="182" formatCode="&quot;$&quot;.00;;"/>
    <numFmt numFmtId="183" formatCode="_-* #,##0.00\ &quot;DM&quot;_-;\-* #,##0.00\ &quot;DM&quot;_-;_-* &quot;-&quot;??\ &quot;DM&quot;_-;_-@_-"/>
    <numFmt numFmtId="184" formatCode="&quot;$&quot;#,##0.00;\-&quot;$&quot;#,##0.00"/>
    <numFmt numFmtId="185" formatCode="_-* #,##0.0_-;\-* #,##0.0_-;_-* &quot;-&quot;??_-;_-@_-"/>
    <numFmt numFmtId="186" formatCode="#,##0.00&quot; $&quot;;\-#,##0.00&quot; $&quot;"/>
    <numFmt numFmtId="187" formatCode=";;;"/>
    <numFmt numFmtId="188" formatCode="#,##0;;"/>
    <numFmt numFmtId="189" formatCode="0.00_)"/>
    <numFmt numFmtId="190" formatCode="&quot;$&quot;#,##0_);[Red]\(&quot;$&quot;#,##0\);&quot;-&quot;???"/>
    <numFmt numFmtId="191" formatCode="0.0%;_(\ &quot;-&quot;_)"/>
    <numFmt numFmtId="192" formatCode="[$-409]mmmm\-yy;@"/>
  </numFmts>
  <fonts count="96">
    <font>
      <sz val="11"/>
      <color theme="1"/>
      <name val="Calibri"/>
      <family val="2"/>
      <scheme val="minor"/>
    </font>
    <font>
      <sz val="10"/>
      <color theme="1"/>
      <name val="Arial"/>
      <family val="2"/>
    </font>
    <font>
      <b/>
      <sz val="11"/>
      <color theme="1"/>
      <name val="Calibri"/>
      <family val="2"/>
      <scheme val="minor"/>
    </font>
    <font>
      <sz val="11"/>
      <color theme="0"/>
      <name val="Calibri"/>
      <family val="2"/>
      <scheme val="minor"/>
    </font>
    <font>
      <b/>
      <sz val="11"/>
      <name val="Calibri"/>
      <family val="2"/>
      <scheme val="minor"/>
    </font>
    <font>
      <sz val="11"/>
      <name val="Calibri"/>
      <family val="2"/>
      <scheme val="minor"/>
    </font>
    <font>
      <b/>
      <u/>
      <sz val="11"/>
      <name val="Calibri"/>
      <family val="2"/>
      <scheme val="minor"/>
    </font>
    <font>
      <u/>
      <sz val="11"/>
      <color theme="1"/>
      <name val="Calibri"/>
      <family val="2"/>
      <scheme val="minor"/>
    </font>
    <font>
      <b/>
      <u/>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sz val="10"/>
      <name val="Arial"/>
      <family val="2"/>
    </font>
    <font>
      <b/>
      <sz val="10"/>
      <name val="Arial"/>
      <family val="2"/>
    </font>
    <font>
      <sz val="10"/>
      <name val="MS Sans Serif"/>
      <family val="2"/>
    </font>
    <font>
      <sz val="8"/>
      <color rgb="FF000000"/>
      <name val="Arial"/>
      <family val="2"/>
    </font>
    <font>
      <sz val="8"/>
      <color rgb="FF1F497D"/>
      <name val="Verdana"/>
      <family val="2"/>
    </font>
    <font>
      <b/>
      <sz val="8"/>
      <color rgb="FF1F497D"/>
      <name val="Verdana"/>
      <family val="2"/>
    </font>
    <font>
      <sz val="8"/>
      <color rgb="FF000000"/>
      <name val="Verdana"/>
      <family val="2"/>
    </font>
    <font>
      <i/>
      <sz val="8"/>
      <color rgb="FF000000"/>
      <name val="Verdana"/>
      <family val="2"/>
    </font>
    <font>
      <i/>
      <sz val="8"/>
      <color rgb="FF1F497D"/>
      <name val="Verdana"/>
      <family val="2"/>
    </font>
    <font>
      <b/>
      <i/>
      <sz val="8"/>
      <color rgb="FF1F497D"/>
      <name val="Verdana"/>
      <family val="2"/>
    </font>
    <font>
      <b/>
      <i/>
      <sz val="8"/>
      <color rgb="FF000000"/>
      <name val="Verdana"/>
      <family val="2"/>
    </font>
    <font>
      <b/>
      <sz val="8"/>
      <color rgb="FF00CC00"/>
      <name val="Verdana"/>
      <family val="2"/>
    </font>
    <font>
      <b/>
      <sz val="8"/>
      <color rgb="FF33CC33"/>
      <name val="Verdana"/>
      <family val="2"/>
    </font>
    <font>
      <b/>
      <sz val="8"/>
      <color rgb="FFFF9900"/>
      <name val="Verdana"/>
      <family val="2"/>
    </font>
    <font>
      <b/>
      <sz val="8"/>
      <color rgb="FFFF0000"/>
      <name val="Verdana"/>
      <family val="2"/>
    </font>
    <font>
      <sz val="10"/>
      <name val="Helv"/>
      <family val="2"/>
    </font>
    <font>
      <sz val="8"/>
      <name val="Times New Roman"/>
      <family val="1"/>
    </font>
    <font>
      <sz val="11"/>
      <color rgb="FF9C6500"/>
      <name val="Calibri"/>
      <family val="2"/>
      <scheme val="minor"/>
    </font>
    <font>
      <sz val="9"/>
      <name val="Arial"/>
      <family val="2"/>
    </font>
    <font>
      <sz val="10"/>
      <color indexed="8"/>
      <name val="MS Sans Serif"/>
      <family val="2"/>
    </font>
    <font>
      <sz val="10"/>
      <color indexed="11"/>
      <name val="Arial"/>
      <family val="2"/>
    </font>
    <font>
      <i/>
      <sz val="10"/>
      <color indexed="12"/>
      <name val="Arial"/>
      <family val="2"/>
    </font>
    <font>
      <i/>
      <sz val="10"/>
      <color indexed="10"/>
      <name val="Arial"/>
      <family val="2"/>
    </font>
    <font>
      <b/>
      <i/>
      <sz val="9"/>
      <color indexed="33"/>
      <name val="Arial"/>
      <family val="2"/>
    </font>
    <font>
      <sz val="12"/>
      <name val="???"/>
      <family val="1"/>
      <charset val="129"/>
    </font>
    <font>
      <sz val="11"/>
      <color indexed="8"/>
      <name val="Calibri"/>
      <family val="2"/>
    </font>
    <font>
      <sz val="10"/>
      <color indexed="8"/>
      <name val="Arial"/>
      <family val="2"/>
    </font>
    <font>
      <sz val="11"/>
      <color indexed="9"/>
      <name val="Calibri"/>
      <family val="2"/>
    </font>
    <font>
      <sz val="10"/>
      <color indexed="9"/>
      <name val="Arial"/>
      <family val="2"/>
    </font>
    <font>
      <sz val="8"/>
      <name val="Arial"/>
      <family val="2"/>
    </font>
    <font>
      <sz val="11"/>
      <color indexed="20"/>
      <name val="Calibri"/>
      <family val="2"/>
    </font>
    <font>
      <sz val="11"/>
      <color indexed="37"/>
      <name val="Calibri"/>
      <family val="2"/>
    </font>
    <font>
      <sz val="11"/>
      <color indexed="16"/>
      <name val="Calibri"/>
      <family val="2"/>
    </font>
    <font>
      <sz val="12"/>
      <name val="Tms Rmn"/>
      <family val="2"/>
    </font>
    <font>
      <sz val="10"/>
      <name val="Geneva"/>
      <family val="2"/>
    </font>
    <font>
      <sz val="9"/>
      <color indexed="8"/>
      <name val="Arial"/>
      <family val="2"/>
    </font>
    <font>
      <b/>
      <sz val="11"/>
      <color indexed="52"/>
      <name val="Calibri"/>
      <family val="2"/>
    </font>
    <font>
      <b/>
      <sz val="11"/>
      <color indexed="17"/>
      <name val="Calibri"/>
      <family val="2"/>
    </font>
    <font>
      <b/>
      <sz val="11"/>
      <color indexed="53"/>
      <name val="Calibri"/>
      <family val="2"/>
    </font>
    <font>
      <b/>
      <sz val="10"/>
      <name val="Geneva"/>
      <family val="2"/>
    </font>
    <font>
      <b/>
      <sz val="11"/>
      <color indexed="9"/>
      <name val="Calibri"/>
      <family val="2"/>
    </font>
    <font>
      <sz val="10"/>
      <name val="MS Serif"/>
      <family val="1"/>
    </font>
    <font>
      <sz val="10"/>
      <name val="New Century Schlbk"/>
      <family val="2"/>
    </font>
    <font>
      <sz val="11"/>
      <name val="??"/>
      <family val="3"/>
      <charset val="129"/>
    </font>
    <font>
      <sz val="12"/>
      <name val="Helv"/>
      <family val="2"/>
    </font>
    <font>
      <b/>
      <sz val="11"/>
      <color indexed="8"/>
      <name val="Calibri"/>
      <family val="2"/>
    </font>
    <font>
      <sz val="10"/>
      <color indexed="16"/>
      <name val="MS Serif"/>
      <family val="1"/>
    </font>
    <font>
      <i/>
      <sz val="11"/>
      <color indexed="23"/>
      <name val="Calibri"/>
      <family val="2"/>
    </font>
    <font>
      <i/>
      <sz val="10"/>
      <color indexed="23"/>
      <name val="Arial"/>
      <family val="2"/>
    </font>
    <font>
      <sz val="11"/>
      <color indexed="17"/>
      <name val="Calibri"/>
      <family val="2"/>
    </font>
    <font>
      <b/>
      <u/>
      <sz val="11"/>
      <color indexed="37"/>
      <name val="Arial"/>
      <family val="2"/>
    </font>
    <font>
      <b/>
      <sz val="12"/>
      <name val="Arial"/>
      <family val="2"/>
    </font>
    <font>
      <b/>
      <sz val="15"/>
      <color indexed="56"/>
      <name val="Calibri"/>
      <family val="2"/>
    </font>
    <font>
      <b/>
      <sz val="15"/>
      <color indexed="62"/>
      <name val="Calibri"/>
      <family val="2"/>
    </font>
    <font>
      <b/>
      <sz val="13"/>
      <color indexed="56"/>
      <name val="Calibri"/>
      <family val="2"/>
    </font>
    <font>
      <b/>
      <sz val="13"/>
      <color indexed="62"/>
      <name val="Calibri"/>
      <family val="2"/>
    </font>
    <font>
      <b/>
      <sz val="11"/>
      <color indexed="56"/>
      <name val="Calibri"/>
      <family val="2"/>
    </font>
    <font>
      <b/>
      <sz val="11"/>
      <color indexed="62"/>
      <name val="Calibri"/>
      <family val="2"/>
    </font>
    <font>
      <b/>
      <sz val="8"/>
      <name val="MS Sans Serif"/>
      <family val="2"/>
    </font>
    <font>
      <sz val="10"/>
      <color indexed="12"/>
      <name val="Arial"/>
      <family val="2"/>
    </font>
    <font>
      <sz val="7"/>
      <color indexed="12"/>
      <name val="Arial"/>
      <family val="2"/>
    </font>
    <font>
      <sz val="6"/>
      <color indexed="12"/>
      <name val="Arial"/>
      <family val="2"/>
    </font>
    <font>
      <u/>
      <sz val="7.5"/>
      <color indexed="12"/>
      <name val="Arial"/>
      <family val="2"/>
    </font>
    <font>
      <b/>
      <i/>
      <sz val="10"/>
      <color indexed="62"/>
      <name val="Arial"/>
      <family val="2"/>
    </font>
    <font>
      <sz val="11"/>
      <color indexed="48"/>
      <name val="Calibri"/>
      <family val="2"/>
    </font>
    <font>
      <sz val="11"/>
      <color indexed="62"/>
      <name val="Calibri"/>
      <family val="2"/>
    </font>
    <font>
      <sz val="9"/>
      <name val="Helv"/>
      <family val="2"/>
    </font>
    <font>
      <sz val="11"/>
      <color indexed="52"/>
      <name val="Calibri"/>
      <family val="2"/>
    </font>
    <font>
      <sz val="11"/>
      <color indexed="53"/>
      <name val="Calibri"/>
      <family val="2"/>
    </font>
    <font>
      <b/>
      <sz val="9"/>
      <color indexed="18"/>
      <name val="Arial"/>
      <family val="2"/>
    </font>
    <font>
      <b/>
      <sz val="10"/>
      <name val="Helv"/>
      <family val="2"/>
    </font>
    <font>
      <sz val="11"/>
      <color indexed="60"/>
      <name val="Calibri"/>
      <family val="2"/>
    </font>
    <font>
      <sz val="7"/>
      <name val="Small Fonts"/>
      <family val="2"/>
    </font>
    <font>
      <b/>
      <i/>
      <sz val="16"/>
      <name val="Helv"/>
      <family val="2"/>
    </font>
    <font>
      <sz val="10"/>
      <name val="Tahoma"/>
      <family val="2"/>
    </font>
    <font>
      <u/>
      <sz val="11"/>
      <color theme="10"/>
      <name val="Calibri"/>
      <family val="2"/>
      <scheme val="minor"/>
    </font>
    <font>
      <sz val="11"/>
      <color theme="1"/>
      <name val="Calibri"/>
      <family val="2"/>
      <scheme val="minor"/>
    </font>
  </fonts>
  <fills count="94">
    <fill>
      <patternFill patternType="none"/>
    </fill>
    <fill>
      <patternFill patternType="gray125"/>
    </fill>
    <fill>
      <patternFill patternType="solid">
        <fgColor rgb="FFDBE5F1"/>
        <bgColor indexed="64"/>
      </patternFill>
    </fill>
    <fill>
      <patternFill patternType="solid">
        <fgColor rgb="FFFFFFFF"/>
        <bgColor indexed="64"/>
      </patternFill>
    </fill>
    <fill>
      <patternFill patternType="solid">
        <fgColor rgb="FFE9EFF7"/>
        <bgColor indexed="64"/>
      </patternFill>
    </fill>
    <fill>
      <patternFill patternType="solid">
        <fgColor rgb="FFF1F5FB"/>
        <bgColor indexed="64"/>
      </patternFill>
    </fill>
    <fill>
      <patternFill patternType="solid">
        <fgColor rgb="FFC6F9C1"/>
        <bgColor indexed="64"/>
      </patternFill>
    </fill>
    <fill>
      <patternFill patternType="solid">
        <fgColor rgb="FFABEDA5"/>
        <bgColor indexed="64"/>
      </patternFill>
    </fill>
    <fill>
      <patternFill patternType="solid">
        <fgColor rgb="FF94D88F"/>
        <bgColor indexed="64"/>
      </patternFill>
    </fill>
    <fill>
      <patternFill patternType="solid">
        <fgColor rgb="FFFFFDBF"/>
        <bgColor indexed="64"/>
      </patternFill>
    </fill>
    <fill>
      <patternFill patternType="solid">
        <fgColor rgb="FFFFFB8C"/>
        <bgColor indexed="64"/>
      </patternFill>
    </fill>
    <fill>
      <patternFill patternType="solid">
        <fgColor rgb="FFFFF843"/>
        <bgColor indexed="64"/>
      </patternFill>
    </fill>
    <fill>
      <patternFill patternType="solid">
        <fgColor rgb="FFFFC7CE"/>
        <bgColor indexed="64"/>
      </patternFill>
    </fill>
    <fill>
      <patternFill patternType="solid">
        <fgColor rgb="FFFF988C"/>
        <bgColor indexed="64"/>
      </patternFill>
    </fill>
    <fill>
      <patternFill patternType="solid">
        <fgColor rgb="FFFF6758"/>
        <bgColor indexed="64"/>
      </patternFill>
    </fill>
    <fill>
      <patternFill patternType="solid">
        <fgColor rgb="FFB7CFE8"/>
        <bgColor indexed="64"/>
      </patternFill>
    </fill>
    <fill>
      <patternFill patternType="solid">
        <fgColor rgb="FFC3D6EB"/>
        <bgColor indexed="64"/>
      </patternFill>
    </fill>
    <fill>
      <patternFill patternType="solid">
        <fgColor rgb="FFDBE5F2"/>
        <bgColor indexed="64"/>
      </patternFill>
    </fill>
    <fill>
      <patternFill patternType="solid">
        <fgColor indexed="31"/>
        <bgColor indexed="64"/>
      </patternFill>
    </fill>
    <fill>
      <patternFill patternType="solid">
        <fgColor indexed="40"/>
        <bgColor indexed="64"/>
      </patternFill>
    </fill>
    <fill>
      <patternFill patternType="solid">
        <fgColor theme="4" tint="0.79992065187536243"/>
        <bgColor indexed="64"/>
      </patternFill>
    </fill>
    <fill>
      <patternFill patternType="solid">
        <fgColor indexed="45"/>
        <bgColor indexed="64"/>
      </patternFill>
    </fill>
    <fill>
      <patternFill patternType="solid">
        <fgColor indexed="29"/>
        <bgColor indexed="64"/>
      </patternFill>
    </fill>
    <fill>
      <patternFill patternType="solid">
        <fgColor theme="5" tint="0.79992065187536243"/>
        <bgColor indexed="64"/>
      </patternFill>
    </fill>
    <fill>
      <patternFill patternType="solid">
        <fgColor indexed="42"/>
        <bgColor indexed="64"/>
      </patternFill>
    </fill>
    <fill>
      <patternFill patternType="solid">
        <fgColor indexed="26"/>
        <bgColor indexed="64"/>
      </patternFill>
    </fill>
    <fill>
      <patternFill patternType="solid">
        <fgColor theme="6" tint="0.79992065187536243"/>
        <bgColor indexed="64"/>
      </patternFill>
    </fill>
    <fill>
      <patternFill patternType="solid">
        <fgColor indexed="46"/>
        <bgColor indexed="64"/>
      </patternFill>
    </fill>
    <fill>
      <patternFill patternType="solid">
        <fgColor indexed="9"/>
        <bgColor indexed="64"/>
      </patternFill>
    </fill>
    <fill>
      <patternFill patternType="solid">
        <fgColor theme="7" tint="0.79992065187536243"/>
        <bgColor indexed="64"/>
      </patternFill>
    </fill>
    <fill>
      <patternFill patternType="solid">
        <fgColor indexed="27"/>
        <bgColor indexed="64"/>
      </patternFill>
    </fill>
    <fill>
      <patternFill patternType="solid">
        <fgColor indexed="44"/>
        <bgColor indexed="64"/>
      </patternFill>
    </fill>
    <fill>
      <patternFill patternType="solid">
        <fgColor theme="8" tint="0.79992065187536243"/>
        <bgColor indexed="64"/>
      </patternFill>
    </fill>
    <fill>
      <patternFill patternType="solid">
        <fgColor indexed="47"/>
        <bgColor indexed="64"/>
      </patternFill>
    </fill>
    <fill>
      <patternFill patternType="solid">
        <fgColor theme="9" tint="0.79992065187536243"/>
        <bgColor indexed="64"/>
      </patternFill>
    </fill>
    <fill>
      <patternFill patternType="solid">
        <fgColor indexed="54"/>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indexed="11"/>
        <bgColor indexed="64"/>
      </patternFill>
    </fill>
    <fill>
      <patternFill patternType="solid">
        <fgColor indexed="57"/>
        <bgColor indexed="64"/>
      </patternFill>
    </fill>
    <fill>
      <patternFill patternType="solid">
        <fgColor theme="6" tint="0.59993285927915285"/>
        <bgColor indexed="64"/>
      </patternFill>
    </fill>
    <fill>
      <patternFill patternType="solid">
        <fgColor indexed="22"/>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indexed="51"/>
        <bgColor indexed="64"/>
      </patternFill>
    </fill>
    <fill>
      <patternFill patternType="solid">
        <fgColor theme="9" tint="0.59993285927915285"/>
        <bgColor indexed="64"/>
      </patternFill>
    </fill>
    <fill>
      <patternFill patternType="solid">
        <fgColor indexed="30"/>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indexed="36"/>
        <bgColor indexed="64"/>
      </patternFill>
    </fill>
    <fill>
      <patternFill patternType="solid">
        <fgColor theme="7" tint="0.39997558519241921"/>
        <bgColor indexed="64"/>
      </patternFill>
    </fill>
    <fill>
      <patternFill patternType="solid">
        <fgColor indexed="49"/>
        <bgColor indexed="64"/>
      </patternFill>
    </fill>
    <fill>
      <patternFill patternType="solid">
        <fgColor theme="8" tint="0.39997558519241921"/>
        <bgColor indexed="64"/>
      </patternFill>
    </fill>
    <fill>
      <patternFill patternType="solid">
        <fgColor indexed="52"/>
        <bgColor indexed="64"/>
      </patternFill>
    </fill>
    <fill>
      <patternFill patternType="solid">
        <fgColor theme="9" tint="0.39997558519241921"/>
        <bgColor indexed="64"/>
      </patternFill>
    </fill>
    <fill>
      <patternFill patternType="solid">
        <fgColor indexed="61"/>
        <bgColor indexed="64"/>
      </patternFill>
    </fill>
    <fill>
      <patternFill patternType="solid">
        <fgColor indexed="24"/>
        <bgColor indexed="64"/>
      </patternFill>
    </fill>
    <fill>
      <patternFill patternType="solid">
        <fgColor indexed="58"/>
        <bgColor indexed="64"/>
      </patternFill>
    </fill>
    <fill>
      <patternFill patternType="solid">
        <fgColor indexed="48"/>
        <bgColor indexed="64"/>
      </patternFill>
    </fill>
    <fill>
      <patternFill patternType="solid">
        <fgColor indexed="62"/>
        <bgColor indexed="64"/>
      </patternFill>
    </fill>
    <fill>
      <patternFill patternType="solid">
        <fgColor theme="4"/>
        <bgColor indexed="64"/>
      </patternFill>
    </fill>
    <fill>
      <patternFill patternType="solid">
        <fgColor indexed="15"/>
        <bgColor indexed="64"/>
      </patternFill>
    </fill>
    <fill>
      <patternFill patternType="solid">
        <fgColor indexed="55"/>
        <bgColor indexed="64"/>
      </patternFill>
    </fill>
    <fill>
      <patternFill patternType="solid">
        <fgColor indexed="25"/>
        <bgColor indexed="64"/>
      </patternFill>
    </fill>
    <fill>
      <patternFill patternType="solid">
        <fgColor indexed="10"/>
        <bgColor indexed="64"/>
      </patternFill>
    </fill>
    <fill>
      <patternFill patternType="solid">
        <fgColor theme="5"/>
        <bgColor indexed="64"/>
      </patternFill>
    </fill>
    <fill>
      <patternFill patternType="solid">
        <fgColor indexed="41"/>
        <bgColor indexed="64"/>
      </patternFill>
    </fill>
    <fill>
      <patternFill patternType="solid">
        <fgColor indexed="60"/>
        <bgColor indexed="64"/>
      </patternFill>
    </fill>
    <fill>
      <patternFill patternType="solid">
        <fgColor indexed="50"/>
        <bgColor indexed="64"/>
      </patternFill>
    </fill>
    <fill>
      <patternFill patternType="solid">
        <fgColor theme="6"/>
        <bgColor indexed="64"/>
      </patternFill>
    </fill>
    <fill>
      <patternFill patternType="solid">
        <fgColor indexed="23"/>
        <bgColor indexed="64"/>
      </patternFill>
    </fill>
    <fill>
      <patternFill patternType="solid">
        <fgColor indexed="18"/>
        <bgColor indexed="64"/>
      </patternFill>
    </fill>
    <fill>
      <patternFill patternType="solid">
        <fgColor theme="7"/>
        <bgColor indexed="64"/>
      </patternFill>
    </fill>
    <fill>
      <patternFill patternType="solid">
        <fgColor theme="8"/>
        <bgColor indexed="64"/>
      </patternFill>
    </fill>
    <fill>
      <patternFill patternType="solid">
        <fgColor indexed="53"/>
        <bgColor indexed="64"/>
      </patternFill>
    </fill>
    <fill>
      <patternFill patternType="solid">
        <fgColor theme="9"/>
        <bgColor indexed="64"/>
      </patternFill>
    </fill>
    <fill>
      <patternFill patternType="solid">
        <fgColor rgb="FFF2F2F2"/>
        <bgColor indexed="64"/>
      </patternFill>
    </fill>
    <fill>
      <patternFill patternType="solid">
        <fgColor indexed="35"/>
        <bgColor indexed="64"/>
      </patternFill>
    </fill>
    <fill>
      <patternFill patternType="solid">
        <fgColor rgb="FFA5A5A5"/>
        <bgColor indexed="64"/>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rgb="FFC6EFCE"/>
        <bgColor indexed="64"/>
      </patternFill>
    </fill>
    <fill>
      <patternFill patternType="solid">
        <fgColor rgb="FFFFCC99"/>
        <bgColor indexed="64"/>
      </patternFill>
    </fill>
    <fill>
      <patternFill patternType="solid">
        <fgColor indexed="13"/>
        <bgColor indexed="64"/>
      </patternFill>
    </fill>
    <fill>
      <patternFill patternType="solid">
        <fgColor indexed="14"/>
        <bgColor indexed="64"/>
      </patternFill>
    </fill>
    <fill>
      <patternFill patternType="solid">
        <fgColor indexed="43"/>
        <bgColor indexed="64"/>
      </patternFill>
    </fill>
    <fill>
      <patternFill patternType="solid">
        <fgColor rgb="FFFFEB9C"/>
        <bgColor indexed="64"/>
      </patternFill>
    </fill>
    <fill>
      <patternFill patternType="solid">
        <fgColor rgb="FFDBE5F1"/>
        <bgColor indexed="64"/>
      </patternFill>
    </fill>
    <fill>
      <patternFill patternType="solid">
        <fgColor rgb="FFDBE5F1"/>
        <bgColor indexed="64"/>
      </patternFill>
    </fill>
    <fill>
      <patternFill patternType="solid">
        <fgColor rgb="FFFFE979"/>
        <bgColor indexed="64"/>
      </patternFill>
    </fill>
  </fills>
  <borders count="41">
    <border>
      <left/>
      <right/>
      <top/>
      <bottom/>
      <diagonal/>
    </border>
    <border>
      <left style="thin">
        <color theme="3" tint="-0.24988555558946501"/>
      </left>
      <right style="thin">
        <color theme="3" tint="-0.24988555558946501"/>
      </right>
      <top style="thin">
        <color theme="3" tint="-0.24988555558946501"/>
      </top>
      <bottom style="thin">
        <color theme="3" tint="-0.24988555558946501"/>
      </bottom>
      <diagonal/>
    </border>
    <border>
      <left style="thin">
        <color theme="3" tint="0.59990234076967686"/>
      </left>
      <right style="thin">
        <color theme="3" tint="0.59990234076967686"/>
      </right>
      <top style="thin">
        <color theme="3" tint="0.59990234076967686"/>
      </top>
      <bottom style="thin">
        <color theme="3" tint="0.59990234076967686"/>
      </bottom>
      <diagonal/>
    </border>
    <border>
      <left style="thin">
        <color rgb="FF808080"/>
      </left>
      <right style="thin">
        <color rgb="FF808080"/>
      </right>
      <top style="thin">
        <color rgb="FF808080"/>
      </top>
      <bottom style="thin">
        <color rgb="FF808080"/>
      </bottom>
      <diagonal/>
    </border>
    <border>
      <left style="thin">
        <color rgb="FF000000"/>
      </left>
      <right style="thin">
        <color rgb="FF000000"/>
      </right>
      <top style="thin">
        <color rgb="FF000000"/>
      </top>
      <bottom style="thin">
        <color rgb="FF000000"/>
      </bottom>
      <diagonal/>
    </border>
    <border>
      <left style="hair">
        <color rgb="FFC0C0C0"/>
      </left>
      <right style="hair">
        <color rgb="FFC0C0C0"/>
      </right>
      <top style="thin">
        <color rgb="FF808080"/>
      </top>
      <bottom style="thin">
        <color rgb="FF808080"/>
      </bottom>
      <diagonal/>
    </border>
    <border>
      <left style="thin">
        <color auto="1"/>
      </left>
      <right/>
      <top/>
      <bottom/>
      <diagonal/>
    </border>
    <border>
      <left style="double">
        <color auto="1"/>
      </left>
      <right/>
      <top/>
      <bottom style="hair">
        <color auto="1"/>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indexed="23"/>
      </left>
      <right style="thin">
        <color indexed="23"/>
      </right>
      <top style="thin">
        <color indexed="23"/>
      </top>
      <bottom style="thin">
        <color indexed="23"/>
      </bottom>
      <diagonal/>
    </border>
    <border>
      <left style="thin">
        <color indexed="18"/>
      </left>
      <right style="thin">
        <color indexed="18"/>
      </right>
      <top style="thin">
        <color indexed="18"/>
      </top>
      <bottom style="thin">
        <color indexed="18"/>
      </bottom>
      <diagonal/>
    </border>
    <border>
      <left style="double">
        <color indexed="63"/>
      </left>
      <right style="double">
        <color indexed="63"/>
      </right>
      <top style="double">
        <color indexed="63"/>
      </top>
      <bottom style="double">
        <color indexed="63"/>
      </bottom>
      <diagonal/>
    </border>
    <border>
      <left style="double">
        <color rgb="FF3F3F3F"/>
      </left>
      <right style="double">
        <color rgb="FF3F3F3F"/>
      </right>
      <top style="double">
        <color rgb="FF3F3F3F"/>
      </top>
      <bottom style="double">
        <color rgb="FF3F3F3F"/>
      </bottom>
      <diagonal/>
    </border>
    <border>
      <left/>
      <right/>
      <top style="medium">
        <color auto="1"/>
      </top>
      <bottom style="medium">
        <color auto="1"/>
      </bottom>
      <diagonal/>
    </border>
    <border>
      <left/>
      <right/>
      <top style="thin">
        <color auto="1"/>
      </top>
      <bottom style="thin">
        <color auto="1"/>
      </bottom>
      <diagonal/>
    </border>
    <border>
      <left/>
      <right/>
      <top/>
      <bottom style="thick">
        <color indexed="62"/>
      </bottom>
      <diagonal/>
    </border>
    <border>
      <left/>
      <right/>
      <top/>
      <bottom style="thick">
        <color indexed="48"/>
      </bottom>
      <diagonal/>
    </border>
    <border>
      <left/>
      <right/>
      <top/>
      <bottom style="thick">
        <color theme="4"/>
      </bottom>
      <diagonal/>
    </border>
    <border>
      <left/>
      <right/>
      <top/>
      <bottom style="thick">
        <color indexed="22"/>
      </bottom>
      <diagonal/>
    </border>
    <border>
      <left/>
      <right/>
      <top/>
      <bottom style="thick">
        <color indexed="58"/>
      </bottom>
      <diagonal/>
    </border>
    <border>
      <left/>
      <right/>
      <top/>
      <bottom style="thick">
        <color theme="4" tint="0.49992370372631001"/>
      </bottom>
      <diagonal/>
    </border>
    <border>
      <left/>
      <right/>
      <top/>
      <bottom style="medium">
        <color indexed="30"/>
      </bottom>
      <diagonal/>
    </border>
    <border>
      <left/>
      <right/>
      <top/>
      <bottom style="medium">
        <color indexed="58"/>
      </bottom>
      <diagonal/>
    </border>
    <border>
      <left/>
      <right/>
      <top/>
      <bottom style="medium">
        <color theme="4" tint="0.39997558519241921"/>
      </bottom>
      <diagonal/>
    </border>
    <border>
      <left/>
      <right/>
      <top/>
      <bottom style="medium">
        <color indexed="24"/>
      </bottom>
      <diagonal/>
    </border>
    <border>
      <left/>
      <right/>
      <top/>
      <bottom style="medium">
        <color auto="1"/>
      </bottom>
      <diagonal/>
    </border>
    <border>
      <left style="double">
        <color auto="1"/>
      </left>
      <right style="double">
        <color auto="1"/>
      </right>
      <top style="double">
        <color auto="1"/>
      </top>
      <bottom style="double">
        <color auto="1"/>
      </bottom>
      <diagonal/>
    </border>
    <border>
      <left/>
      <right/>
      <top/>
      <bottom style="double">
        <color indexed="52"/>
      </bottom>
      <diagonal/>
    </border>
    <border>
      <left/>
      <right/>
      <top/>
      <bottom style="double">
        <color indexed="17"/>
      </bottom>
      <diagonal/>
    </border>
    <border>
      <left/>
      <right/>
      <top/>
      <bottom style="double">
        <color rgb="FFFF8001"/>
      </bottom>
      <diagonal/>
    </border>
    <border>
      <left/>
      <right/>
      <top/>
      <bottom style="double">
        <color indexed="53"/>
      </bottom>
      <diagonal/>
    </border>
    <border>
      <left style="thin">
        <color theme="3" tint="-0.24991607409894101"/>
      </left>
      <right style="thin">
        <color theme="3" tint="-0.24991607409894101"/>
      </right>
      <top style="thin">
        <color theme="3" tint="-0.24991607409894101"/>
      </top>
      <bottom style="thin">
        <color theme="3" tint="-0.24991607409894101"/>
      </bottom>
      <diagonal/>
    </border>
    <border>
      <left style="thin">
        <color theme="3" tint="0.59993285927915285"/>
      </left>
      <right style="thin">
        <color theme="3" tint="0.59993285927915285"/>
      </right>
      <top style="thin">
        <color theme="3" tint="0.59993285927915285"/>
      </top>
      <bottom style="thin">
        <color theme="3" tint="0.59993285927915285"/>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31716">
    <xf numFmtId="0" fontId="0" fillId="0" borderId="0"/>
    <xf numFmtId="9" fontId="95" fillId="0" borderId="0" applyFont="0" applyFill="0" applyBorder="0" applyAlignment="0" applyProtection="0"/>
    <xf numFmtId="44" fontId="95"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9" fontId="95" fillId="0" borderId="0" applyFont="0" applyFill="0" applyBorder="0" applyAlignment="0" applyProtection="0"/>
    <xf numFmtId="44" fontId="95" fillId="0" borderId="0" applyFont="0" applyFill="0" applyBorder="0" applyAlignment="0" applyProtection="0"/>
    <xf numFmtId="42" fontId="1" fillId="0" borderId="0" applyFont="0" applyFill="0" applyBorder="0" applyAlignment="0" applyProtection="0"/>
    <xf numFmtId="43" fontId="95" fillId="0" borderId="0" applyFont="0" applyFill="0" applyBorder="0" applyAlignment="0" applyProtection="0"/>
    <xf numFmtId="41" fontId="1" fillId="0" borderId="0" applyFont="0" applyFill="0" applyBorder="0" applyAlignment="0" applyProtection="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40" fontId="21" fillId="0" borderId="0" applyFont="0" applyFill="0" applyBorder="0" applyAlignment="0" applyProtection="0"/>
    <xf numFmtId="0" fontId="19" fillId="0" borderId="0"/>
    <xf numFmtId="0" fontId="21" fillId="0" borderId="0"/>
    <xf numFmtId="0" fontId="22" fillId="0" borderId="1" applyNumberFormat="0" applyFont="0" applyFill="0" applyAlignment="0" applyProtection="0"/>
    <xf numFmtId="0" fontId="23" fillId="0" borderId="2" applyNumberFormat="0" applyProtection="0">
      <alignment horizontal="right" vertical="center"/>
    </xf>
    <xf numFmtId="0" fontId="24" fillId="0" borderId="3" applyNumberFormat="0" applyProtection="0">
      <alignment horizontal="right" vertical="center"/>
    </xf>
    <xf numFmtId="0" fontId="24" fillId="2" borderId="1" applyNumberFormat="0" applyProtection="0"/>
    <xf numFmtId="0" fontId="25" fillId="3" borderId="3" applyNumberFormat="0" applyProtection="0"/>
    <xf numFmtId="0" fontId="25" fillId="3" borderId="3" applyNumberFormat="0" applyProtection="0"/>
    <xf numFmtId="0" fontId="26" fillId="0" borderId="4" applyNumberFormat="0" applyFill="0" applyBorder="0" applyAlignment="0" applyProtection="0"/>
    <xf numFmtId="0" fontId="26" fillId="3" borderId="3" applyNumberFormat="0" applyProtection="0"/>
    <xf numFmtId="0" fontId="26" fillId="3" borderId="3" applyNumberFormat="0" applyProtection="0"/>
    <xf numFmtId="0" fontId="27" fillId="4" borderId="2" applyNumberFormat="0" applyBorder="0" applyProtection="0">
      <alignment horizontal="right" vertical="center"/>
    </xf>
    <xf numFmtId="0" fontId="28" fillId="4" borderId="3" applyNumberFormat="0" applyBorder="0" applyProtection="0">
      <alignment horizontal="right" vertical="center"/>
    </xf>
    <xf numFmtId="0" fontId="26" fillId="5" borderId="3" applyNumberFormat="0" applyProtection="0"/>
    <xf numFmtId="0" fontId="28" fillId="5" borderId="3" applyNumberFormat="0" applyProtection="0">
      <alignment horizontal="right" vertical="center"/>
    </xf>
    <xf numFmtId="0" fontId="29" fillId="0" borderId="4" applyBorder="0" applyAlignment="0" applyProtection="0"/>
    <xf numFmtId="0" fontId="30" fillId="6" borderId="5" applyNumberFormat="0" applyBorder="0" applyProtection="0"/>
    <xf numFmtId="0" fontId="31" fillId="7" borderId="5" applyNumberFormat="0" applyBorder="0" applyProtection="0"/>
    <xf numFmtId="0" fontId="31" fillId="8" borderId="5" applyNumberFormat="0" applyBorder="0" applyProtection="0"/>
    <xf numFmtId="0" fontId="32" fillId="9" borderId="5" applyNumberFormat="0" applyBorder="0" applyProtection="0"/>
    <xf numFmtId="0" fontId="32" fillId="10" borderId="5" applyNumberFormat="0" applyBorder="0" applyProtection="0"/>
    <xf numFmtId="0" fontId="32" fillId="11" borderId="5" applyNumberFormat="0" applyBorder="0" applyProtection="0"/>
    <xf numFmtId="0" fontId="33" fillId="12" borderId="5" applyNumberFormat="0" applyBorder="0" applyProtection="0"/>
    <xf numFmtId="0" fontId="33" fillId="13" borderId="5" applyNumberFormat="0" applyBorder="0" applyProtection="0"/>
    <xf numFmtId="0" fontId="33" fillId="14" borderId="5" applyNumberFormat="0" applyBorder="0" applyProtection="0"/>
    <xf numFmtId="0" fontId="25" fillId="15" borderId="1" applyNumberFormat="0" applyProtection="0"/>
    <xf numFmtId="0" fontId="25" fillId="16" borderId="1" applyNumberFormat="0" applyProtection="0"/>
    <xf numFmtId="0" fontId="25" fillId="17" borderId="1" applyNumberFormat="0" applyProtection="0"/>
    <xf numFmtId="0" fontId="25" fillId="4" borderId="1" applyNumberFormat="0" applyProtection="0"/>
    <xf numFmtId="0" fontId="25" fillId="5" borderId="3" applyNumberFormat="0" applyProtection="0"/>
    <xf numFmtId="0" fontId="23" fillId="4" borderId="2" applyNumberFormat="0" applyBorder="0" applyProtection="0">
      <alignment horizontal="right" vertical="center"/>
    </xf>
    <xf numFmtId="0" fontId="24" fillId="4" borderId="3" applyNumberFormat="0" applyBorder="0" applyProtection="0">
      <alignment horizontal="right" vertical="center"/>
    </xf>
    <xf numFmtId="0" fontId="23" fillId="2" borderId="1" applyNumberFormat="0" applyProtection="0"/>
    <xf numFmtId="0" fontId="24" fillId="2" borderId="3" applyNumberFormat="0" applyProtection="0"/>
    <xf numFmtId="0" fontId="25" fillId="5" borderId="3" applyNumberFormat="0" applyProtection="0"/>
    <xf numFmtId="0" fontId="24" fillId="5" borderId="3" applyNumberFormat="0" applyProtection="0">
      <alignment horizontal="right" vertical="center"/>
    </xf>
    <xf numFmtId="0" fontId="19" fillId="0" borderId="0"/>
    <xf numFmtId="0" fontId="19" fillId="0" borderId="0"/>
    <xf numFmtId="0" fontId="95" fillId="0" borderId="0"/>
    <xf numFmtId="43" fontId="95" fillId="0" borderId="0" applyFont="0" applyFill="0" applyBorder="0" applyAlignment="0" applyProtection="0"/>
    <xf numFmtId="43" fontId="95" fillId="0" borderId="0" applyFont="0" applyFill="0" applyBorder="0" applyAlignment="0" applyProtection="0"/>
    <xf numFmtId="43" fontId="95" fillId="0" borderId="0" applyFont="0" applyFill="0" applyBorder="0" applyAlignment="0" applyProtection="0"/>
    <xf numFmtId="43" fontId="95" fillId="0" borderId="0" applyFont="0" applyFill="0" applyBorder="0" applyAlignment="0" applyProtection="0"/>
    <xf numFmtId="43" fontId="95" fillId="0" borderId="0" applyFont="0" applyFill="0" applyBorder="0" applyAlignment="0" applyProtection="0"/>
    <xf numFmtId="43" fontId="95" fillId="0" borderId="0" applyFont="0" applyFill="0" applyBorder="0" applyAlignment="0" applyProtection="0"/>
    <xf numFmtId="43" fontId="95" fillId="0" borderId="0" applyFont="0" applyFill="0" applyBorder="0" applyAlignment="0" applyProtection="0"/>
    <xf numFmtId="43" fontId="95" fillId="0" borderId="0" applyFont="0" applyFill="0" applyBorder="0" applyAlignment="0" applyProtection="0"/>
    <xf numFmtId="44" fontId="19" fillId="0" borderId="0" applyFont="0" applyFill="0" applyBorder="0" applyAlignment="0" applyProtection="0"/>
    <xf numFmtId="0" fontId="95" fillId="0" borderId="0"/>
    <xf numFmtId="0" fontId="19"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9" fontId="95" fillId="0" borderId="0" applyFont="0" applyFill="0" applyBorder="0" applyAlignment="0" applyProtection="0"/>
    <xf numFmtId="9" fontId="95" fillId="0" borderId="0" applyFont="0" applyFill="0" applyBorder="0" applyAlignment="0" applyProtection="0"/>
    <xf numFmtId="9" fontId="19" fillId="0" borderId="0" applyFont="0" applyFill="0" applyBorder="0" applyAlignment="0" applyProtection="0"/>
    <xf numFmtId="0" fontId="38" fillId="0" borderId="0"/>
    <xf numFmtId="172" fontId="38" fillId="0" borderId="0"/>
    <xf numFmtId="173" fontId="38" fillId="0" borderId="0"/>
    <xf numFmtId="174" fontId="38" fillId="0" borderId="0"/>
    <xf numFmtId="172" fontId="38" fillId="0" borderId="0"/>
    <xf numFmtId="173" fontId="38" fillId="0" borderId="0"/>
    <xf numFmtId="173" fontId="38" fillId="0" borderId="0"/>
    <xf numFmtId="173" fontId="38" fillId="0" borderId="0"/>
    <xf numFmtId="0" fontId="38" fillId="0" borderId="0"/>
    <xf numFmtId="172" fontId="38" fillId="0" borderId="0"/>
    <xf numFmtId="173" fontId="38" fillId="0" borderId="0"/>
    <xf numFmtId="174" fontId="38" fillId="0" borderId="0"/>
    <xf numFmtId="172" fontId="38" fillId="0" borderId="0"/>
    <xf numFmtId="173" fontId="38" fillId="0" borderId="0"/>
    <xf numFmtId="173" fontId="38" fillId="0" borderId="0"/>
    <xf numFmtId="173" fontId="38" fillId="0" borderId="0"/>
    <xf numFmtId="0" fontId="39" fillId="0" borderId="0" applyNumberFormat="0" applyFill="0" applyBorder="0" applyProtection="0"/>
    <xf numFmtId="0" fontId="39" fillId="0" borderId="0" applyNumberFormat="0" applyFill="0" applyBorder="0" applyProtection="0"/>
    <xf numFmtId="0" fontId="40" fillId="0" borderId="0" applyNumberFormat="0" applyFill="0" applyBorder="0" applyProtection="0"/>
    <xf numFmtId="0" fontId="40" fillId="0" borderId="0" applyNumberFormat="0" applyFill="0" applyBorder="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41" fillId="0" borderId="0" applyNumberFormat="0" applyFill="0" applyBorder="0" applyProtection="0"/>
    <xf numFmtId="0" fontId="41" fillId="0" borderId="0" applyNumberFormat="0" applyFill="0" applyBorder="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175" fontId="19" fillId="0" borderId="0" applyFont="0" applyFill="0" applyBorder="0" applyAlignment="0" applyProtection="0"/>
    <xf numFmtId="172" fontId="42" fillId="0" borderId="6" applyBorder="0">
      <alignment horizontal="left"/>
    </xf>
    <xf numFmtId="173" fontId="42" fillId="0" borderId="6" applyBorder="0">
      <alignment horizontal="left"/>
    </xf>
    <xf numFmtId="0" fontId="43" fillId="0" borderId="0"/>
    <xf numFmtId="176" fontId="19" fillId="0" borderId="0">
      <alignment horizontal="left" wrapText="1"/>
    </xf>
    <xf numFmtId="176" fontId="19" fillId="0" borderId="0">
      <alignment horizontal="left" wrapText="1"/>
    </xf>
    <xf numFmtId="176" fontId="19" fillId="0" borderId="0">
      <alignment horizontal="left" wrapText="1"/>
    </xf>
    <xf numFmtId="176" fontId="19" fillId="0" borderId="0">
      <alignment horizontal="left" wrapText="1"/>
    </xf>
    <xf numFmtId="176" fontId="19" fillId="0" borderId="0">
      <alignment horizontal="left" wrapText="1"/>
    </xf>
    <xf numFmtId="176" fontId="19" fillId="0" borderId="0">
      <alignment horizontal="left" wrapText="1"/>
    </xf>
    <xf numFmtId="176" fontId="19" fillId="0" borderId="0">
      <alignment horizontal="left" wrapText="1"/>
    </xf>
    <xf numFmtId="176" fontId="19" fillId="0" borderId="0">
      <alignment horizontal="left" wrapText="1"/>
    </xf>
    <xf numFmtId="0" fontId="44" fillId="18" borderId="0" applyNumberFormat="0" applyBorder="0" applyAlignment="0" applyProtection="0"/>
    <xf numFmtId="0" fontId="45" fillId="19" borderId="0" applyNumberFormat="0" applyBorder="0" applyAlignment="0" applyProtection="0"/>
    <xf numFmtId="0" fontId="45" fillId="19" borderId="0" applyNumberFormat="0" applyBorder="0" applyAlignment="0" applyProtection="0"/>
    <xf numFmtId="0" fontId="44" fillId="18" borderId="0" applyNumberFormat="0" applyBorder="0" applyAlignment="0" applyProtection="0"/>
    <xf numFmtId="0" fontId="44" fillId="18" borderId="0" applyNumberFormat="0" applyBorder="0" applyAlignment="0" applyProtection="0"/>
    <xf numFmtId="0" fontId="95" fillId="20" borderId="0" applyNumberFormat="0" applyBorder="0" applyAlignment="0" applyProtection="0"/>
    <xf numFmtId="0" fontId="95" fillId="20" borderId="0" applyNumberFormat="0" applyBorder="0" applyAlignment="0" applyProtection="0"/>
    <xf numFmtId="0" fontId="95" fillId="20" borderId="0" applyNumberFormat="0" applyBorder="0" applyAlignment="0" applyProtection="0"/>
    <xf numFmtId="0" fontId="95" fillId="20" borderId="0" applyNumberFormat="0" applyBorder="0" applyAlignment="0" applyProtection="0"/>
    <xf numFmtId="0" fontId="95" fillId="20" borderId="0" applyNumberFormat="0" applyBorder="0" applyAlignment="0" applyProtection="0"/>
    <xf numFmtId="0" fontId="95" fillId="20" borderId="0" applyNumberFormat="0" applyBorder="0" applyAlignment="0" applyProtection="0"/>
    <xf numFmtId="0" fontId="95" fillId="20" borderId="0" applyNumberFormat="0" applyBorder="0" applyAlignment="0" applyProtection="0"/>
    <xf numFmtId="0" fontId="95" fillId="20" borderId="0" applyNumberFormat="0" applyBorder="0" applyAlignment="0" applyProtection="0"/>
    <xf numFmtId="0" fontId="44" fillId="18" borderId="0" applyNumberFormat="0" applyBorder="0" applyAlignment="0" applyProtection="0"/>
    <xf numFmtId="0" fontId="44" fillId="18" borderId="0" applyNumberFormat="0" applyBorder="0" applyAlignment="0" applyProtection="0"/>
    <xf numFmtId="0" fontId="44" fillId="18" borderId="0" applyNumberFormat="0" applyBorder="0" applyAlignment="0" applyProtection="0"/>
    <xf numFmtId="0" fontId="44" fillId="18" borderId="0" applyNumberFormat="0" applyBorder="0" applyAlignment="0" applyProtection="0"/>
    <xf numFmtId="0" fontId="44" fillId="18" borderId="0" applyNumberFormat="0" applyBorder="0" applyAlignment="0" applyProtection="0"/>
    <xf numFmtId="0" fontId="44" fillId="18" borderId="0" applyNumberFormat="0" applyBorder="0" applyAlignment="0" applyProtection="0"/>
    <xf numFmtId="0" fontId="44" fillId="18" borderId="0" applyNumberFormat="0" applyBorder="0" applyAlignment="0" applyProtection="0"/>
    <xf numFmtId="0" fontId="44" fillId="18" borderId="0" applyNumberFormat="0" applyBorder="0" applyAlignment="0" applyProtection="0"/>
    <xf numFmtId="0" fontId="44" fillId="18" borderId="0" applyNumberFormat="0" applyBorder="0" applyAlignment="0" applyProtection="0"/>
    <xf numFmtId="0" fontId="44" fillId="18" borderId="0" applyNumberFormat="0" applyBorder="0" applyAlignment="0" applyProtection="0"/>
    <xf numFmtId="0" fontId="44" fillId="18" borderId="0" applyNumberFormat="0" applyBorder="0" applyAlignment="0" applyProtection="0"/>
    <xf numFmtId="0" fontId="44" fillId="18" borderId="0" applyNumberFormat="0" applyBorder="0" applyAlignment="0" applyProtection="0"/>
    <xf numFmtId="0" fontId="44" fillId="18" borderId="0" applyNumberFormat="0" applyBorder="0" applyAlignment="0" applyProtection="0"/>
    <xf numFmtId="0" fontId="44" fillId="18" borderId="0" applyNumberFormat="0" applyBorder="0" applyAlignment="0" applyProtection="0"/>
    <xf numFmtId="0" fontId="44" fillId="18" borderId="0" applyNumberFormat="0" applyBorder="0" applyAlignment="0" applyProtection="0"/>
    <xf numFmtId="0" fontId="45" fillId="19" borderId="0" applyNumberFormat="0" applyBorder="0" applyAlignment="0" applyProtection="0"/>
    <xf numFmtId="0" fontId="45" fillId="19" borderId="0" applyNumberFormat="0" applyBorder="0" applyAlignment="0" applyProtection="0"/>
    <xf numFmtId="0" fontId="45" fillId="19" borderId="0" applyNumberFormat="0" applyBorder="0" applyAlignment="0" applyProtection="0"/>
    <xf numFmtId="0" fontId="45" fillId="19" borderId="0" applyNumberFormat="0" applyBorder="0" applyAlignment="0" applyProtection="0"/>
    <xf numFmtId="0" fontId="45" fillId="19" borderId="0" applyNumberFormat="0" applyBorder="0" applyAlignment="0" applyProtection="0"/>
    <xf numFmtId="0" fontId="45" fillId="19" borderId="0" applyNumberFormat="0" applyBorder="0" applyAlignment="0" applyProtection="0"/>
    <xf numFmtId="0" fontId="45" fillId="19" borderId="0" applyNumberFormat="0" applyBorder="0" applyAlignment="0" applyProtection="0"/>
    <xf numFmtId="0" fontId="45" fillId="19" borderId="0" applyNumberFormat="0" applyBorder="0" applyAlignment="0" applyProtection="0"/>
    <xf numFmtId="0" fontId="45" fillId="19" borderId="0" applyNumberFormat="0" applyBorder="0" applyAlignment="0" applyProtection="0"/>
    <xf numFmtId="0" fontId="45" fillId="19" borderId="0" applyNumberFormat="0" applyBorder="0" applyAlignment="0" applyProtection="0"/>
    <xf numFmtId="0" fontId="45" fillId="19" borderId="0" applyNumberFormat="0" applyBorder="0" applyAlignment="0" applyProtection="0"/>
    <xf numFmtId="0" fontId="45" fillId="19" borderId="0" applyNumberFormat="0" applyBorder="0" applyAlignment="0" applyProtection="0"/>
    <xf numFmtId="0" fontId="45" fillId="19" borderId="0" applyNumberFormat="0" applyBorder="0" applyAlignment="0" applyProtection="0"/>
    <xf numFmtId="0" fontId="45" fillId="19" borderId="0" applyNumberFormat="0" applyBorder="0" applyAlignment="0" applyProtection="0"/>
    <xf numFmtId="0" fontId="45" fillId="19" borderId="0" applyNumberFormat="0" applyBorder="0" applyAlignment="0" applyProtection="0"/>
    <xf numFmtId="0" fontId="45" fillId="19" borderId="0" applyNumberFormat="0" applyBorder="0" applyAlignment="0" applyProtection="0"/>
    <xf numFmtId="0" fontId="45" fillId="19" borderId="0" applyNumberFormat="0" applyBorder="0" applyAlignment="0" applyProtection="0"/>
    <xf numFmtId="0" fontId="45" fillId="19" borderId="0" applyNumberFormat="0" applyBorder="0" applyAlignment="0" applyProtection="0"/>
    <xf numFmtId="0" fontId="45" fillId="19" borderId="0" applyNumberFormat="0" applyBorder="0" applyAlignment="0" applyProtection="0"/>
    <xf numFmtId="0" fontId="45" fillId="19" borderId="0" applyNumberFormat="0" applyBorder="0" applyAlignment="0" applyProtection="0"/>
    <xf numFmtId="0" fontId="45" fillId="19" borderId="0" applyNumberFormat="0" applyBorder="0" applyAlignment="0" applyProtection="0"/>
    <xf numFmtId="0" fontId="45" fillId="19" borderId="0" applyNumberFormat="0" applyBorder="0" applyAlignment="0" applyProtection="0"/>
    <xf numFmtId="0" fontId="45" fillId="19" borderId="0" applyNumberFormat="0" applyBorder="0" applyAlignment="0" applyProtection="0"/>
    <xf numFmtId="0" fontId="45" fillId="19" borderId="0" applyNumberFormat="0" applyBorder="0" applyAlignment="0" applyProtection="0"/>
    <xf numFmtId="0" fontId="45" fillId="19" borderId="0" applyNumberFormat="0" applyBorder="0" applyAlignment="0" applyProtection="0"/>
    <xf numFmtId="0" fontId="45" fillId="19" borderId="0" applyNumberFormat="0" applyBorder="0" applyAlignment="0" applyProtection="0"/>
    <xf numFmtId="0" fontId="45" fillId="19" borderId="0" applyNumberFormat="0" applyBorder="0" applyAlignment="0" applyProtection="0"/>
    <xf numFmtId="0" fontId="45" fillId="19" borderId="0" applyNumberFormat="0" applyBorder="0" applyAlignment="0" applyProtection="0"/>
    <xf numFmtId="0" fontId="45" fillId="19" borderId="0" applyNumberFormat="0" applyBorder="0" applyAlignment="0" applyProtection="0"/>
    <xf numFmtId="0" fontId="45" fillId="19" borderId="0" applyNumberFormat="0" applyBorder="0" applyAlignment="0" applyProtection="0"/>
    <xf numFmtId="0" fontId="45" fillId="19" borderId="0" applyNumberFormat="0" applyBorder="0" applyAlignment="0" applyProtection="0"/>
    <xf numFmtId="0" fontId="45" fillId="19" borderId="0" applyNumberFormat="0" applyBorder="0" applyAlignment="0" applyProtection="0"/>
    <xf numFmtId="0" fontId="45" fillId="19" borderId="0" applyNumberFormat="0" applyBorder="0" applyAlignment="0" applyProtection="0"/>
    <xf numFmtId="0" fontId="45" fillId="19" borderId="0" applyNumberFormat="0" applyBorder="0" applyAlignment="0" applyProtection="0"/>
    <xf numFmtId="0" fontId="45" fillId="19" borderId="0" applyNumberFormat="0" applyBorder="0" applyAlignment="0" applyProtection="0"/>
    <xf numFmtId="0" fontId="45" fillId="19" borderId="0" applyNumberFormat="0" applyBorder="0" applyAlignment="0" applyProtection="0"/>
    <xf numFmtId="0" fontId="45" fillId="19" borderId="0" applyNumberFormat="0" applyBorder="0" applyAlignment="0" applyProtection="0"/>
    <xf numFmtId="0" fontId="45" fillId="19" borderId="0" applyNumberFormat="0" applyBorder="0" applyAlignment="0" applyProtection="0"/>
    <xf numFmtId="0" fontId="45" fillId="19" borderId="0" applyNumberFormat="0" applyBorder="0" applyAlignment="0" applyProtection="0"/>
    <xf numFmtId="0" fontId="45" fillId="19" borderId="0" applyNumberFormat="0" applyBorder="0" applyAlignment="0" applyProtection="0"/>
    <xf numFmtId="0" fontId="45" fillId="19" borderId="0" applyNumberFormat="0" applyBorder="0" applyAlignment="0" applyProtection="0"/>
    <xf numFmtId="0" fontId="45" fillId="19" borderId="0" applyNumberFormat="0" applyBorder="0" applyAlignment="0" applyProtection="0"/>
    <xf numFmtId="0" fontId="45" fillId="19" borderId="0" applyNumberFormat="0" applyBorder="0" applyAlignment="0" applyProtection="0"/>
    <xf numFmtId="0" fontId="45" fillId="19" borderId="0" applyNumberFormat="0" applyBorder="0" applyAlignment="0" applyProtection="0"/>
    <xf numFmtId="0" fontId="44" fillId="18" borderId="0" applyNumberFormat="0" applyBorder="0" applyAlignment="0" applyProtection="0"/>
    <xf numFmtId="0" fontId="44" fillId="18" borderId="0" applyNumberFormat="0" applyBorder="0" applyAlignment="0" applyProtection="0"/>
    <xf numFmtId="0" fontId="44" fillId="18" borderId="0" applyNumberFormat="0" applyBorder="0" applyAlignment="0" applyProtection="0"/>
    <xf numFmtId="0" fontId="44" fillId="18" borderId="0" applyNumberFormat="0" applyBorder="0" applyAlignment="0" applyProtection="0"/>
    <xf numFmtId="0" fontId="44" fillId="18" borderId="0" applyNumberFormat="0" applyBorder="0" applyAlignment="0" applyProtection="0"/>
    <xf numFmtId="0" fontId="44" fillId="18" borderId="0" applyNumberFormat="0" applyBorder="0" applyAlignment="0" applyProtection="0"/>
    <xf numFmtId="0" fontId="44" fillId="18" borderId="0" applyNumberFormat="0" applyBorder="0" applyAlignment="0" applyProtection="0"/>
    <xf numFmtId="0" fontId="44" fillId="18" borderId="0" applyNumberFormat="0" applyBorder="0" applyAlignment="0" applyProtection="0"/>
    <xf numFmtId="0" fontId="44" fillId="18" borderId="0" applyNumberFormat="0" applyBorder="0" applyAlignment="0" applyProtection="0"/>
    <xf numFmtId="0" fontId="44" fillId="18" borderId="0" applyNumberFormat="0" applyBorder="0" applyAlignment="0" applyProtection="0"/>
    <xf numFmtId="0" fontId="44" fillId="18" borderId="0" applyNumberFormat="0" applyBorder="0" applyAlignment="0" applyProtection="0"/>
    <xf numFmtId="0" fontId="44" fillId="18" borderId="0" applyNumberFormat="0" applyBorder="0" applyAlignment="0" applyProtection="0"/>
    <xf numFmtId="0" fontId="44" fillId="18" borderId="0" applyNumberFormat="0" applyBorder="0" applyAlignment="0" applyProtection="0"/>
    <xf numFmtId="0" fontId="44" fillId="18" borderId="0" applyNumberFormat="0" applyBorder="0" applyAlignment="0" applyProtection="0"/>
    <xf numFmtId="0" fontId="44" fillId="18" borderId="0" applyNumberFormat="0" applyBorder="0" applyAlignment="0" applyProtection="0"/>
    <xf numFmtId="0" fontId="45" fillId="19" borderId="0" applyNumberFormat="0" applyBorder="0" applyAlignment="0" applyProtection="0"/>
    <xf numFmtId="0" fontId="45" fillId="19" borderId="0" applyNumberFormat="0" applyBorder="0" applyAlignment="0" applyProtection="0"/>
    <xf numFmtId="0" fontId="45" fillId="19" borderId="0" applyNumberFormat="0" applyBorder="0" applyAlignment="0" applyProtection="0"/>
    <xf numFmtId="0" fontId="45" fillId="19" borderId="0" applyNumberFormat="0" applyBorder="0" applyAlignment="0" applyProtection="0"/>
    <xf numFmtId="0" fontId="95" fillId="20" borderId="0" applyNumberFormat="0" applyBorder="0" applyAlignment="0" applyProtection="0"/>
    <xf numFmtId="0" fontId="95" fillId="20" borderId="0" applyNumberFormat="0" applyBorder="0" applyAlignment="0" applyProtection="0"/>
    <xf numFmtId="0" fontId="95" fillId="20" borderId="0" applyNumberFormat="0" applyBorder="0" applyAlignment="0" applyProtection="0"/>
    <xf numFmtId="0" fontId="95" fillId="20" borderId="0" applyNumberFormat="0" applyBorder="0" applyAlignment="0" applyProtection="0"/>
    <xf numFmtId="0" fontId="95" fillId="20" borderId="0" applyNumberFormat="0" applyBorder="0" applyAlignment="0" applyProtection="0"/>
    <xf numFmtId="0" fontId="95" fillId="20" borderId="0" applyNumberFormat="0" applyBorder="0" applyAlignment="0" applyProtection="0"/>
    <xf numFmtId="0" fontId="95" fillId="20" borderId="0" applyNumberFormat="0" applyBorder="0" applyAlignment="0" applyProtection="0"/>
    <xf numFmtId="0" fontId="44" fillId="18" borderId="0" applyNumberFormat="0" applyBorder="0" applyAlignment="0" applyProtection="0"/>
    <xf numFmtId="0" fontId="95" fillId="20" borderId="0" applyNumberFormat="0" applyBorder="0" applyAlignment="0" applyProtection="0"/>
    <xf numFmtId="0" fontId="95" fillId="20" borderId="0" applyNumberFormat="0" applyBorder="0" applyAlignment="0" applyProtection="0"/>
    <xf numFmtId="0" fontId="95" fillId="20" borderId="0" applyNumberFormat="0" applyBorder="0" applyAlignment="0" applyProtection="0"/>
    <xf numFmtId="0" fontId="95" fillId="20" borderId="0" applyNumberFormat="0" applyBorder="0" applyAlignment="0" applyProtection="0"/>
    <xf numFmtId="0" fontId="95" fillId="20" borderId="0" applyNumberFormat="0" applyBorder="0" applyAlignment="0" applyProtection="0"/>
    <xf numFmtId="0" fontId="95" fillId="20" borderId="0" applyNumberFormat="0" applyBorder="0" applyAlignment="0" applyProtection="0"/>
    <xf numFmtId="0" fontId="95" fillId="20" borderId="0" applyNumberFormat="0" applyBorder="0" applyAlignment="0" applyProtection="0"/>
    <xf numFmtId="0" fontId="44" fillId="18" borderId="0" applyNumberFormat="0" applyBorder="0" applyAlignment="0" applyProtection="0"/>
    <xf numFmtId="0" fontId="44" fillId="18" borderId="0" applyNumberFormat="0" applyBorder="0" applyAlignment="0" applyProtection="0"/>
    <xf numFmtId="0" fontId="44" fillId="18" borderId="0" applyNumberFormat="0" applyBorder="0" applyAlignment="0" applyProtection="0"/>
    <xf numFmtId="0" fontId="44" fillId="18" borderId="0" applyNumberFormat="0" applyBorder="0" applyAlignment="0" applyProtection="0"/>
    <xf numFmtId="0" fontId="44" fillId="18" borderId="0" applyNumberFormat="0" applyBorder="0" applyAlignment="0" applyProtection="0"/>
    <xf numFmtId="0" fontId="44" fillId="18" borderId="0" applyNumberFormat="0" applyBorder="0" applyAlignment="0" applyProtection="0"/>
    <xf numFmtId="0" fontId="44" fillId="18" borderId="0" applyNumberFormat="0" applyBorder="0" applyAlignment="0" applyProtection="0"/>
    <xf numFmtId="0" fontId="44" fillId="18" borderId="0" applyNumberFormat="0" applyBorder="0" applyAlignment="0" applyProtection="0"/>
    <xf numFmtId="0" fontId="44" fillId="18" borderId="0" applyNumberFormat="0" applyBorder="0" applyAlignment="0" applyProtection="0"/>
    <xf numFmtId="0" fontId="44" fillId="18" borderId="0" applyNumberFormat="0" applyBorder="0" applyAlignment="0" applyProtection="0"/>
    <xf numFmtId="0" fontId="44" fillId="18" borderId="0" applyNumberFormat="0" applyBorder="0" applyAlignment="0" applyProtection="0"/>
    <xf numFmtId="0" fontId="44" fillId="18" borderId="0" applyNumberFormat="0" applyBorder="0" applyAlignment="0" applyProtection="0"/>
    <xf numFmtId="0" fontId="44" fillId="18" borderId="0" applyNumberFormat="0" applyBorder="0" applyAlignment="0" applyProtection="0"/>
    <xf numFmtId="0" fontId="44" fillId="18" borderId="0" applyNumberFormat="0" applyBorder="0" applyAlignment="0" applyProtection="0"/>
    <xf numFmtId="0" fontId="44" fillId="18" borderId="0" applyNumberFormat="0" applyBorder="0" applyAlignment="0" applyProtection="0"/>
    <xf numFmtId="0" fontId="44" fillId="18" borderId="0" applyNumberFormat="0" applyBorder="0" applyAlignment="0" applyProtection="0"/>
    <xf numFmtId="0" fontId="45" fillId="19" borderId="0" applyNumberFormat="0" applyBorder="0" applyAlignment="0" applyProtection="0"/>
    <xf numFmtId="0" fontId="45" fillId="19" borderId="0" applyNumberFormat="0" applyBorder="0" applyAlignment="0" applyProtection="0"/>
    <xf numFmtId="0" fontId="45" fillId="19" borderId="0" applyNumberFormat="0" applyBorder="0" applyAlignment="0" applyProtection="0"/>
    <xf numFmtId="0" fontId="45" fillId="19" borderId="0" applyNumberFormat="0" applyBorder="0" applyAlignment="0" applyProtection="0"/>
    <xf numFmtId="0" fontId="45" fillId="19" borderId="0" applyNumberFormat="0" applyBorder="0" applyAlignment="0" applyProtection="0"/>
    <xf numFmtId="0" fontId="45" fillId="19" borderId="0" applyNumberFormat="0" applyBorder="0" applyAlignment="0" applyProtection="0"/>
    <xf numFmtId="0" fontId="45" fillId="19" borderId="0" applyNumberFormat="0" applyBorder="0" applyAlignment="0" applyProtection="0"/>
    <xf numFmtId="0" fontId="45" fillId="19" borderId="0" applyNumberFormat="0" applyBorder="0" applyAlignment="0" applyProtection="0"/>
    <xf numFmtId="0" fontId="95" fillId="20" borderId="0" applyNumberFormat="0" applyBorder="0" applyAlignment="0" applyProtection="0"/>
    <xf numFmtId="0" fontId="95" fillId="20" borderId="0" applyNumberFormat="0" applyBorder="0" applyAlignment="0" applyProtection="0"/>
    <xf numFmtId="0" fontId="44" fillId="21" borderId="0" applyNumberFormat="0" applyBorder="0" applyAlignment="0" applyProtection="0"/>
    <xf numFmtId="0" fontId="45" fillId="22" borderId="0" applyNumberFormat="0" applyBorder="0" applyAlignment="0" applyProtection="0"/>
    <xf numFmtId="0" fontId="45" fillId="22" borderId="0" applyNumberFormat="0" applyBorder="0" applyAlignment="0" applyProtection="0"/>
    <xf numFmtId="0" fontId="44" fillId="21" borderId="0" applyNumberFormat="0" applyBorder="0" applyAlignment="0" applyProtection="0"/>
    <xf numFmtId="0" fontId="44" fillId="21" borderId="0" applyNumberFormat="0" applyBorder="0" applyAlignment="0" applyProtection="0"/>
    <xf numFmtId="0" fontId="95" fillId="23" borderId="0" applyNumberFormat="0" applyBorder="0" applyAlignment="0" applyProtection="0"/>
    <xf numFmtId="0" fontId="95" fillId="23" borderId="0" applyNumberFormat="0" applyBorder="0" applyAlignment="0" applyProtection="0"/>
    <xf numFmtId="0" fontId="95" fillId="23" borderId="0" applyNumberFormat="0" applyBorder="0" applyAlignment="0" applyProtection="0"/>
    <xf numFmtId="0" fontId="95" fillId="23" borderId="0" applyNumberFormat="0" applyBorder="0" applyAlignment="0" applyProtection="0"/>
    <xf numFmtId="0" fontId="95" fillId="23" borderId="0" applyNumberFormat="0" applyBorder="0" applyAlignment="0" applyProtection="0"/>
    <xf numFmtId="0" fontId="95" fillId="23" borderId="0" applyNumberFormat="0" applyBorder="0" applyAlignment="0" applyProtection="0"/>
    <xf numFmtId="0" fontId="95" fillId="23" borderId="0" applyNumberFormat="0" applyBorder="0" applyAlignment="0" applyProtection="0"/>
    <xf numFmtId="0" fontId="95" fillId="23" borderId="0" applyNumberFormat="0" applyBorder="0" applyAlignment="0" applyProtection="0"/>
    <xf numFmtId="0" fontId="44" fillId="21" borderId="0" applyNumberFormat="0" applyBorder="0" applyAlignment="0" applyProtection="0"/>
    <xf numFmtId="0" fontId="44" fillId="21" borderId="0" applyNumberFormat="0" applyBorder="0" applyAlignment="0" applyProtection="0"/>
    <xf numFmtId="0" fontId="44" fillId="21" borderId="0" applyNumberFormat="0" applyBorder="0" applyAlignment="0" applyProtection="0"/>
    <xf numFmtId="0" fontId="44" fillId="21" borderId="0" applyNumberFormat="0" applyBorder="0" applyAlignment="0" applyProtection="0"/>
    <xf numFmtId="0" fontId="44" fillId="21" borderId="0" applyNumberFormat="0" applyBorder="0" applyAlignment="0" applyProtection="0"/>
    <xf numFmtId="0" fontId="44" fillId="21" borderId="0" applyNumberFormat="0" applyBorder="0" applyAlignment="0" applyProtection="0"/>
    <xf numFmtId="0" fontId="44" fillId="21" borderId="0" applyNumberFormat="0" applyBorder="0" applyAlignment="0" applyProtection="0"/>
    <xf numFmtId="0" fontId="44" fillId="21" borderId="0" applyNumberFormat="0" applyBorder="0" applyAlignment="0" applyProtection="0"/>
    <xf numFmtId="0" fontId="44" fillId="21" borderId="0" applyNumberFormat="0" applyBorder="0" applyAlignment="0" applyProtection="0"/>
    <xf numFmtId="0" fontId="44" fillId="21" borderId="0" applyNumberFormat="0" applyBorder="0" applyAlignment="0" applyProtection="0"/>
    <xf numFmtId="0" fontId="44" fillId="21" borderId="0" applyNumberFormat="0" applyBorder="0" applyAlignment="0" applyProtection="0"/>
    <xf numFmtId="0" fontId="44" fillId="21" borderId="0" applyNumberFormat="0" applyBorder="0" applyAlignment="0" applyProtection="0"/>
    <xf numFmtId="0" fontId="44" fillId="21" borderId="0" applyNumberFormat="0" applyBorder="0" applyAlignment="0" applyProtection="0"/>
    <xf numFmtId="0" fontId="44" fillId="21" borderId="0" applyNumberFormat="0" applyBorder="0" applyAlignment="0" applyProtection="0"/>
    <xf numFmtId="0" fontId="44" fillId="21" borderId="0" applyNumberFormat="0" applyBorder="0" applyAlignment="0" applyProtection="0"/>
    <xf numFmtId="0" fontId="45" fillId="22" borderId="0" applyNumberFormat="0" applyBorder="0" applyAlignment="0" applyProtection="0"/>
    <xf numFmtId="0" fontId="45" fillId="22" borderId="0" applyNumberFormat="0" applyBorder="0" applyAlignment="0" applyProtection="0"/>
    <xf numFmtId="0" fontId="45" fillId="22" borderId="0" applyNumberFormat="0" applyBorder="0" applyAlignment="0" applyProtection="0"/>
    <xf numFmtId="0" fontId="45" fillId="22" borderId="0" applyNumberFormat="0" applyBorder="0" applyAlignment="0" applyProtection="0"/>
    <xf numFmtId="0" fontId="45" fillId="22" borderId="0" applyNumberFormat="0" applyBorder="0" applyAlignment="0" applyProtection="0"/>
    <xf numFmtId="0" fontId="45" fillId="22" borderId="0" applyNumberFormat="0" applyBorder="0" applyAlignment="0" applyProtection="0"/>
    <xf numFmtId="0" fontId="45" fillId="22" borderId="0" applyNumberFormat="0" applyBorder="0" applyAlignment="0" applyProtection="0"/>
    <xf numFmtId="0" fontId="45" fillId="22" borderId="0" applyNumberFormat="0" applyBorder="0" applyAlignment="0" applyProtection="0"/>
    <xf numFmtId="0" fontId="45" fillId="22" borderId="0" applyNumberFormat="0" applyBorder="0" applyAlignment="0" applyProtection="0"/>
    <xf numFmtId="0" fontId="45" fillId="22" borderId="0" applyNumberFormat="0" applyBorder="0" applyAlignment="0" applyProtection="0"/>
    <xf numFmtId="0" fontId="45" fillId="22" borderId="0" applyNumberFormat="0" applyBorder="0" applyAlignment="0" applyProtection="0"/>
    <xf numFmtId="0" fontId="45" fillId="22" borderId="0" applyNumberFormat="0" applyBorder="0" applyAlignment="0" applyProtection="0"/>
    <xf numFmtId="0" fontId="45" fillId="22" borderId="0" applyNumberFormat="0" applyBorder="0" applyAlignment="0" applyProtection="0"/>
    <xf numFmtId="0" fontId="45" fillId="22" borderId="0" applyNumberFormat="0" applyBorder="0" applyAlignment="0" applyProtection="0"/>
    <xf numFmtId="0" fontId="45" fillId="22" borderId="0" applyNumberFormat="0" applyBorder="0" applyAlignment="0" applyProtection="0"/>
    <xf numFmtId="0" fontId="45" fillId="22" borderId="0" applyNumberFormat="0" applyBorder="0" applyAlignment="0" applyProtection="0"/>
    <xf numFmtId="0" fontId="45" fillId="22" borderId="0" applyNumberFormat="0" applyBorder="0" applyAlignment="0" applyProtection="0"/>
    <xf numFmtId="0" fontId="45" fillId="22" borderId="0" applyNumberFormat="0" applyBorder="0" applyAlignment="0" applyProtection="0"/>
    <xf numFmtId="0" fontId="45" fillId="22" borderId="0" applyNumberFormat="0" applyBorder="0" applyAlignment="0" applyProtection="0"/>
    <xf numFmtId="0" fontId="45" fillId="22" borderId="0" applyNumberFormat="0" applyBorder="0" applyAlignment="0" applyProtection="0"/>
    <xf numFmtId="0" fontId="45" fillId="22" borderId="0" applyNumberFormat="0" applyBorder="0" applyAlignment="0" applyProtection="0"/>
    <xf numFmtId="0" fontId="45" fillId="22" borderId="0" applyNumberFormat="0" applyBorder="0" applyAlignment="0" applyProtection="0"/>
    <xf numFmtId="0" fontId="45" fillId="22" borderId="0" applyNumberFormat="0" applyBorder="0" applyAlignment="0" applyProtection="0"/>
    <xf numFmtId="0" fontId="45" fillId="22" borderId="0" applyNumberFormat="0" applyBorder="0" applyAlignment="0" applyProtection="0"/>
    <xf numFmtId="0" fontId="45" fillId="22" borderId="0" applyNumberFormat="0" applyBorder="0" applyAlignment="0" applyProtection="0"/>
    <xf numFmtId="0" fontId="45" fillId="22" borderId="0" applyNumberFormat="0" applyBorder="0" applyAlignment="0" applyProtection="0"/>
    <xf numFmtId="0" fontId="45" fillId="22" borderId="0" applyNumberFormat="0" applyBorder="0" applyAlignment="0" applyProtection="0"/>
    <xf numFmtId="0" fontId="45" fillId="22" borderId="0" applyNumberFormat="0" applyBorder="0" applyAlignment="0" applyProtection="0"/>
    <xf numFmtId="0" fontId="45" fillId="22" borderId="0" applyNumberFormat="0" applyBorder="0" applyAlignment="0" applyProtection="0"/>
    <xf numFmtId="0" fontId="45" fillId="22" borderId="0" applyNumberFormat="0" applyBorder="0" applyAlignment="0" applyProtection="0"/>
    <xf numFmtId="0" fontId="45" fillId="22" borderId="0" applyNumberFormat="0" applyBorder="0" applyAlignment="0" applyProtection="0"/>
    <xf numFmtId="0" fontId="45" fillId="22" borderId="0" applyNumberFormat="0" applyBorder="0" applyAlignment="0" applyProtection="0"/>
    <xf numFmtId="0" fontId="45" fillId="22" borderId="0" applyNumberFormat="0" applyBorder="0" applyAlignment="0" applyProtection="0"/>
    <xf numFmtId="0" fontId="45" fillId="22" borderId="0" applyNumberFormat="0" applyBorder="0" applyAlignment="0" applyProtection="0"/>
    <xf numFmtId="0" fontId="45" fillId="22" borderId="0" applyNumberFormat="0" applyBorder="0" applyAlignment="0" applyProtection="0"/>
    <xf numFmtId="0" fontId="45" fillId="22" borderId="0" applyNumberFormat="0" applyBorder="0" applyAlignment="0" applyProtection="0"/>
    <xf numFmtId="0" fontId="45" fillId="22" borderId="0" applyNumberFormat="0" applyBorder="0" applyAlignment="0" applyProtection="0"/>
    <xf numFmtId="0" fontId="45" fillId="22" borderId="0" applyNumberFormat="0" applyBorder="0" applyAlignment="0" applyProtection="0"/>
    <xf numFmtId="0" fontId="45" fillId="22" borderId="0" applyNumberFormat="0" applyBorder="0" applyAlignment="0" applyProtection="0"/>
    <xf numFmtId="0" fontId="45" fillId="22" borderId="0" applyNumberFormat="0" applyBorder="0" applyAlignment="0" applyProtection="0"/>
    <xf numFmtId="0" fontId="45" fillId="22" borderId="0" applyNumberFormat="0" applyBorder="0" applyAlignment="0" applyProtection="0"/>
    <xf numFmtId="0" fontId="45" fillId="22" borderId="0" applyNumberFormat="0" applyBorder="0" applyAlignment="0" applyProtection="0"/>
    <xf numFmtId="0" fontId="45" fillId="22" borderId="0" applyNumberFormat="0" applyBorder="0" applyAlignment="0" applyProtection="0"/>
    <xf numFmtId="0" fontId="45" fillId="22" borderId="0" applyNumberFormat="0" applyBorder="0" applyAlignment="0" applyProtection="0"/>
    <xf numFmtId="0" fontId="44" fillId="21" borderId="0" applyNumberFormat="0" applyBorder="0" applyAlignment="0" applyProtection="0"/>
    <xf numFmtId="0" fontId="44" fillId="21" borderId="0" applyNumberFormat="0" applyBorder="0" applyAlignment="0" applyProtection="0"/>
    <xf numFmtId="0" fontId="44" fillId="21" borderId="0" applyNumberFormat="0" applyBorder="0" applyAlignment="0" applyProtection="0"/>
    <xf numFmtId="0" fontId="44" fillId="21" borderId="0" applyNumberFormat="0" applyBorder="0" applyAlignment="0" applyProtection="0"/>
    <xf numFmtId="0" fontId="44" fillId="21" borderId="0" applyNumberFormat="0" applyBorder="0" applyAlignment="0" applyProtection="0"/>
    <xf numFmtId="0" fontId="44" fillId="21" borderId="0" applyNumberFormat="0" applyBorder="0" applyAlignment="0" applyProtection="0"/>
    <xf numFmtId="0" fontId="44" fillId="21" borderId="0" applyNumberFormat="0" applyBorder="0" applyAlignment="0" applyProtection="0"/>
    <xf numFmtId="0" fontId="44" fillId="21" borderId="0" applyNumberFormat="0" applyBorder="0" applyAlignment="0" applyProtection="0"/>
    <xf numFmtId="0" fontId="44" fillId="21" borderId="0" applyNumberFormat="0" applyBorder="0" applyAlignment="0" applyProtection="0"/>
    <xf numFmtId="0" fontId="44" fillId="21" borderId="0" applyNumberFormat="0" applyBorder="0" applyAlignment="0" applyProtection="0"/>
    <xf numFmtId="0" fontId="44" fillId="21" borderId="0" applyNumberFormat="0" applyBorder="0" applyAlignment="0" applyProtection="0"/>
    <xf numFmtId="0" fontId="44" fillId="21" borderId="0" applyNumberFormat="0" applyBorder="0" applyAlignment="0" applyProtection="0"/>
    <xf numFmtId="0" fontId="44" fillId="21" borderId="0" applyNumberFormat="0" applyBorder="0" applyAlignment="0" applyProtection="0"/>
    <xf numFmtId="0" fontId="44" fillId="21" borderId="0" applyNumberFormat="0" applyBorder="0" applyAlignment="0" applyProtection="0"/>
    <xf numFmtId="0" fontId="44" fillId="21" borderId="0" applyNumberFormat="0" applyBorder="0" applyAlignment="0" applyProtection="0"/>
    <xf numFmtId="0" fontId="45" fillId="22" borderId="0" applyNumberFormat="0" applyBorder="0" applyAlignment="0" applyProtection="0"/>
    <xf numFmtId="0" fontId="45" fillId="22" borderId="0" applyNumberFormat="0" applyBorder="0" applyAlignment="0" applyProtection="0"/>
    <xf numFmtId="0" fontId="45" fillId="22" borderId="0" applyNumberFormat="0" applyBorder="0" applyAlignment="0" applyProtection="0"/>
    <xf numFmtId="0" fontId="45" fillId="22" borderId="0" applyNumberFormat="0" applyBorder="0" applyAlignment="0" applyProtection="0"/>
    <xf numFmtId="0" fontId="95" fillId="23" borderId="0" applyNumberFormat="0" applyBorder="0" applyAlignment="0" applyProtection="0"/>
    <xf numFmtId="0" fontId="95" fillId="23" borderId="0" applyNumberFormat="0" applyBorder="0" applyAlignment="0" applyProtection="0"/>
    <xf numFmtId="0" fontId="95" fillId="23" borderId="0" applyNumberFormat="0" applyBorder="0" applyAlignment="0" applyProtection="0"/>
    <xf numFmtId="0" fontId="95" fillId="23" borderId="0" applyNumberFormat="0" applyBorder="0" applyAlignment="0" applyProtection="0"/>
    <xf numFmtId="0" fontId="95" fillId="23" borderId="0" applyNumberFormat="0" applyBorder="0" applyAlignment="0" applyProtection="0"/>
    <xf numFmtId="0" fontId="95" fillId="23" borderId="0" applyNumberFormat="0" applyBorder="0" applyAlignment="0" applyProtection="0"/>
    <xf numFmtId="0" fontId="95" fillId="23" borderId="0" applyNumberFormat="0" applyBorder="0" applyAlignment="0" applyProtection="0"/>
    <xf numFmtId="0" fontId="44" fillId="21" borderId="0" applyNumberFormat="0" applyBorder="0" applyAlignment="0" applyProtection="0"/>
    <xf numFmtId="0" fontId="95" fillId="23" borderId="0" applyNumberFormat="0" applyBorder="0" applyAlignment="0" applyProtection="0"/>
    <xf numFmtId="0" fontId="95" fillId="23" borderId="0" applyNumberFormat="0" applyBorder="0" applyAlignment="0" applyProtection="0"/>
    <xf numFmtId="0" fontId="95" fillId="23" borderId="0" applyNumberFormat="0" applyBorder="0" applyAlignment="0" applyProtection="0"/>
    <xf numFmtId="0" fontId="95" fillId="23" borderId="0" applyNumberFormat="0" applyBorder="0" applyAlignment="0" applyProtection="0"/>
    <xf numFmtId="0" fontId="95" fillId="23" borderId="0" applyNumberFormat="0" applyBorder="0" applyAlignment="0" applyProtection="0"/>
    <xf numFmtId="0" fontId="95" fillId="23" borderId="0" applyNumberFormat="0" applyBorder="0" applyAlignment="0" applyProtection="0"/>
    <xf numFmtId="0" fontId="95" fillId="23" borderId="0" applyNumberFormat="0" applyBorder="0" applyAlignment="0" applyProtection="0"/>
    <xf numFmtId="0" fontId="44" fillId="21" borderId="0" applyNumberFormat="0" applyBorder="0" applyAlignment="0" applyProtection="0"/>
    <xf numFmtId="0" fontId="44" fillId="21" borderId="0" applyNumberFormat="0" applyBorder="0" applyAlignment="0" applyProtection="0"/>
    <xf numFmtId="0" fontId="44" fillId="21" borderId="0" applyNumberFormat="0" applyBorder="0" applyAlignment="0" applyProtection="0"/>
    <xf numFmtId="0" fontId="44" fillId="21" borderId="0" applyNumberFormat="0" applyBorder="0" applyAlignment="0" applyProtection="0"/>
    <xf numFmtId="0" fontId="44" fillId="21" borderId="0" applyNumberFormat="0" applyBorder="0" applyAlignment="0" applyProtection="0"/>
    <xf numFmtId="0" fontId="44" fillId="21" borderId="0" applyNumberFormat="0" applyBorder="0" applyAlignment="0" applyProtection="0"/>
    <xf numFmtId="0" fontId="44" fillId="21" borderId="0" applyNumberFormat="0" applyBorder="0" applyAlignment="0" applyProtection="0"/>
    <xf numFmtId="0" fontId="44" fillId="21" borderId="0" applyNumberFormat="0" applyBorder="0" applyAlignment="0" applyProtection="0"/>
    <xf numFmtId="0" fontId="44" fillId="21" borderId="0" applyNumberFormat="0" applyBorder="0" applyAlignment="0" applyProtection="0"/>
    <xf numFmtId="0" fontId="44" fillId="21" borderId="0" applyNumberFormat="0" applyBorder="0" applyAlignment="0" applyProtection="0"/>
    <xf numFmtId="0" fontId="44" fillId="21" borderId="0" applyNumberFormat="0" applyBorder="0" applyAlignment="0" applyProtection="0"/>
    <xf numFmtId="0" fontId="44" fillId="21" borderId="0" applyNumberFormat="0" applyBorder="0" applyAlignment="0" applyProtection="0"/>
    <xf numFmtId="0" fontId="44" fillId="21" borderId="0" applyNumberFormat="0" applyBorder="0" applyAlignment="0" applyProtection="0"/>
    <xf numFmtId="0" fontId="44" fillId="21" borderId="0" applyNumberFormat="0" applyBorder="0" applyAlignment="0" applyProtection="0"/>
    <xf numFmtId="0" fontId="44" fillId="21" borderId="0" applyNumberFormat="0" applyBorder="0" applyAlignment="0" applyProtection="0"/>
    <xf numFmtId="0" fontId="44" fillId="21" borderId="0" applyNumberFormat="0" applyBorder="0" applyAlignment="0" applyProtection="0"/>
    <xf numFmtId="0" fontId="45" fillId="22" borderId="0" applyNumberFormat="0" applyBorder="0" applyAlignment="0" applyProtection="0"/>
    <xf numFmtId="0" fontId="45" fillId="22" borderId="0" applyNumberFormat="0" applyBorder="0" applyAlignment="0" applyProtection="0"/>
    <xf numFmtId="0" fontId="45" fillId="22" borderId="0" applyNumberFormat="0" applyBorder="0" applyAlignment="0" applyProtection="0"/>
    <xf numFmtId="0" fontId="45" fillId="22" borderId="0" applyNumberFormat="0" applyBorder="0" applyAlignment="0" applyProtection="0"/>
    <xf numFmtId="0" fontId="45" fillId="22" borderId="0" applyNumberFormat="0" applyBorder="0" applyAlignment="0" applyProtection="0"/>
    <xf numFmtId="0" fontId="45" fillId="22" borderId="0" applyNumberFormat="0" applyBorder="0" applyAlignment="0" applyProtection="0"/>
    <xf numFmtId="0" fontId="45" fillId="22" borderId="0" applyNumberFormat="0" applyBorder="0" applyAlignment="0" applyProtection="0"/>
    <xf numFmtId="0" fontId="45" fillId="22" borderId="0" applyNumberFormat="0" applyBorder="0" applyAlignment="0" applyProtection="0"/>
    <xf numFmtId="0" fontId="95" fillId="23" borderId="0" applyNumberFormat="0" applyBorder="0" applyAlignment="0" applyProtection="0"/>
    <xf numFmtId="0" fontId="95" fillId="23" borderId="0" applyNumberFormat="0" applyBorder="0" applyAlignment="0" applyProtection="0"/>
    <xf numFmtId="0" fontId="44" fillId="24" borderId="0" applyNumberFormat="0" applyBorder="0" applyAlignment="0" applyProtection="0"/>
    <xf numFmtId="0" fontId="45" fillId="25" borderId="0" applyNumberFormat="0" applyBorder="0" applyAlignment="0" applyProtection="0"/>
    <xf numFmtId="0" fontId="45" fillId="25" borderId="0" applyNumberFormat="0" applyBorder="0" applyAlignment="0" applyProtection="0"/>
    <xf numFmtId="0" fontId="44" fillId="24" borderId="0" applyNumberFormat="0" applyBorder="0" applyAlignment="0" applyProtection="0"/>
    <xf numFmtId="0" fontId="44" fillId="24" borderId="0" applyNumberFormat="0" applyBorder="0" applyAlignment="0" applyProtection="0"/>
    <xf numFmtId="0" fontId="95" fillId="26" borderId="0" applyNumberFormat="0" applyBorder="0" applyAlignment="0" applyProtection="0"/>
    <xf numFmtId="0" fontId="95" fillId="26" borderId="0" applyNumberFormat="0" applyBorder="0" applyAlignment="0" applyProtection="0"/>
    <xf numFmtId="0" fontId="95" fillId="26" borderId="0" applyNumberFormat="0" applyBorder="0" applyAlignment="0" applyProtection="0"/>
    <xf numFmtId="0" fontId="95" fillId="26" borderId="0" applyNumberFormat="0" applyBorder="0" applyAlignment="0" applyProtection="0"/>
    <xf numFmtId="0" fontId="95" fillId="26" borderId="0" applyNumberFormat="0" applyBorder="0" applyAlignment="0" applyProtection="0"/>
    <xf numFmtId="0" fontId="95" fillId="26" borderId="0" applyNumberFormat="0" applyBorder="0" applyAlignment="0" applyProtection="0"/>
    <xf numFmtId="0" fontId="95" fillId="26" borderId="0" applyNumberFormat="0" applyBorder="0" applyAlignment="0" applyProtection="0"/>
    <xf numFmtId="0" fontId="95" fillId="26" borderId="0" applyNumberFormat="0" applyBorder="0" applyAlignment="0" applyProtection="0"/>
    <xf numFmtId="0" fontId="44" fillId="24" borderId="0" applyNumberFormat="0" applyBorder="0" applyAlignment="0" applyProtection="0"/>
    <xf numFmtId="0" fontId="44" fillId="24" borderId="0" applyNumberFormat="0" applyBorder="0" applyAlignment="0" applyProtection="0"/>
    <xf numFmtId="0" fontId="44" fillId="24" borderId="0" applyNumberFormat="0" applyBorder="0" applyAlignment="0" applyProtection="0"/>
    <xf numFmtId="0" fontId="44" fillId="24" borderId="0" applyNumberFormat="0" applyBorder="0" applyAlignment="0" applyProtection="0"/>
    <xf numFmtId="0" fontId="44" fillId="24" borderId="0" applyNumberFormat="0" applyBorder="0" applyAlignment="0" applyProtection="0"/>
    <xf numFmtId="0" fontId="44" fillId="24" borderId="0" applyNumberFormat="0" applyBorder="0" applyAlignment="0" applyProtection="0"/>
    <xf numFmtId="0" fontId="44" fillId="24" borderId="0" applyNumberFormat="0" applyBorder="0" applyAlignment="0" applyProtection="0"/>
    <xf numFmtId="0" fontId="44" fillId="24" borderId="0" applyNumberFormat="0" applyBorder="0" applyAlignment="0" applyProtection="0"/>
    <xf numFmtId="0" fontId="44" fillId="24" borderId="0" applyNumberFormat="0" applyBorder="0" applyAlignment="0" applyProtection="0"/>
    <xf numFmtId="0" fontId="44" fillId="24" borderId="0" applyNumberFormat="0" applyBorder="0" applyAlignment="0" applyProtection="0"/>
    <xf numFmtId="0" fontId="44" fillId="24" borderId="0" applyNumberFormat="0" applyBorder="0" applyAlignment="0" applyProtection="0"/>
    <xf numFmtId="0" fontId="44" fillId="24" borderId="0" applyNumberFormat="0" applyBorder="0" applyAlignment="0" applyProtection="0"/>
    <xf numFmtId="0" fontId="44" fillId="24" borderId="0" applyNumberFormat="0" applyBorder="0" applyAlignment="0" applyProtection="0"/>
    <xf numFmtId="0" fontId="44" fillId="24" borderId="0" applyNumberFormat="0" applyBorder="0" applyAlignment="0" applyProtection="0"/>
    <xf numFmtId="0" fontId="44" fillId="24" borderId="0" applyNumberFormat="0" applyBorder="0" applyAlignment="0" applyProtection="0"/>
    <xf numFmtId="0" fontId="45" fillId="25" borderId="0" applyNumberFormat="0" applyBorder="0" applyAlignment="0" applyProtection="0"/>
    <xf numFmtId="0" fontId="45" fillId="25" borderId="0" applyNumberFormat="0" applyBorder="0" applyAlignment="0" applyProtection="0"/>
    <xf numFmtId="0" fontId="45" fillId="25" borderId="0" applyNumberFormat="0" applyBorder="0" applyAlignment="0" applyProtection="0"/>
    <xf numFmtId="0" fontId="45" fillId="25" borderId="0" applyNumberFormat="0" applyBorder="0" applyAlignment="0" applyProtection="0"/>
    <xf numFmtId="0" fontId="45" fillId="25" borderId="0" applyNumberFormat="0" applyBorder="0" applyAlignment="0" applyProtection="0"/>
    <xf numFmtId="0" fontId="45" fillId="25" borderId="0" applyNumberFormat="0" applyBorder="0" applyAlignment="0" applyProtection="0"/>
    <xf numFmtId="0" fontId="45" fillId="25" borderId="0" applyNumberFormat="0" applyBorder="0" applyAlignment="0" applyProtection="0"/>
    <xf numFmtId="0" fontId="45" fillId="25" borderId="0" applyNumberFormat="0" applyBorder="0" applyAlignment="0" applyProtection="0"/>
    <xf numFmtId="0" fontId="45" fillId="25" borderId="0" applyNumberFormat="0" applyBorder="0" applyAlignment="0" applyProtection="0"/>
    <xf numFmtId="0" fontId="45" fillId="25" borderId="0" applyNumberFormat="0" applyBorder="0" applyAlignment="0" applyProtection="0"/>
    <xf numFmtId="0" fontId="45" fillId="25" borderId="0" applyNumberFormat="0" applyBorder="0" applyAlignment="0" applyProtection="0"/>
    <xf numFmtId="0" fontId="45" fillId="25" borderId="0" applyNumberFormat="0" applyBorder="0" applyAlignment="0" applyProtection="0"/>
    <xf numFmtId="0" fontId="45" fillId="25" borderId="0" applyNumberFormat="0" applyBorder="0" applyAlignment="0" applyProtection="0"/>
    <xf numFmtId="0" fontId="45" fillId="25" borderId="0" applyNumberFormat="0" applyBorder="0" applyAlignment="0" applyProtection="0"/>
    <xf numFmtId="0" fontId="45" fillId="25" borderId="0" applyNumberFormat="0" applyBorder="0" applyAlignment="0" applyProtection="0"/>
    <xf numFmtId="0" fontId="45" fillId="25" borderId="0" applyNumberFormat="0" applyBorder="0" applyAlignment="0" applyProtection="0"/>
    <xf numFmtId="0" fontId="45" fillId="25" borderId="0" applyNumberFormat="0" applyBorder="0" applyAlignment="0" applyProtection="0"/>
    <xf numFmtId="0" fontId="45" fillId="25" borderId="0" applyNumberFormat="0" applyBorder="0" applyAlignment="0" applyProtection="0"/>
    <xf numFmtId="0" fontId="45" fillId="25" borderId="0" applyNumberFormat="0" applyBorder="0" applyAlignment="0" applyProtection="0"/>
    <xf numFmtId="0" fontId="45" fillId="25" borderId="0" applyNumberFormat="0" applyBorder="0" applyAlignment="0" applyProtection="0"/>
    <xf numFmtId="0" fontId="45" fillId="25" borderId="0" applyNumberFormat="0" applyBorder="0" applyAlignment="0" applyProtection="0"/>
    <xf numFmtId="0" fontId="45" fillId="25" borderId="0" applyNumberFormat="0" applyBorder="0" applyAlignment="0" applyProtection="0"/>
    <xf numFmtId="0" fontId="45" fillId="25" borderId="0" applyNumberFormat="0" applyBorder="0" applyAlignment="0" applyProtection="0"/>
    <xf numFmtId="0" fontId="45" fillId="25" borderId="0" applyNumberFormat="0" applyBorder="0" applyAlignment="0" applyProtection="0"/>
    <xf numFmtId="0" fontId="45" fillId="25" borderId="0" applyNumberFormat="0" applyBorder="0" applyAlignment="0" applyProtection="0"/>
    <xf numFmtId="0" fontId="45" fillId="25" borderId="0" applyNumberFormat="0" applyBorder="0" applyAlignment="0" applyProtection="0"/>
    <xf numFmtId="0" fontId="45" fillId="25" borderId="0" applyNumberFormat="0" applyBorder="0" applyAlignment="0" applyProtection="0"/>
    <xf numFmtId="0" fontId="45" fillId="25" borderId="0" applyNumberFormat="0" applyBorder="0" applyAlignment="0" applyProtection="0"/>
    <xf numFmtId="0" fontId="45" fillId="25" borderId="0" applyNumberFormat="0" applyBorder="0" applyAlignment="0" applyProtection="0"/>
    <xf numFmtId="0" fontId="45" fillId="25" borderId="0" applyNumberFormat="0" applyBorder="0" applyAlignment="0" applyProtection="0"/>
    <xf numFmtId="0" fontId="45" fillId="25" borderId="0" applyNumberFormat="0" applyBorder="0" applyAlignment="0" applyProtection="0"/>
    <xf numFmtId="0" fontId="45" fillId="25" borderId="0" applyNumberFormat="0" applyBorder="0" applyAlignment="0" applyProtection="0"/>
    <xf numFmtId="0" fontId="45" fillId="25" borderId="0" applyNumberFormat="0" applyBorder="0" applyAlignment="0" applyProtection="0"/>
    <xf numFmtId="0" fontId="45" fillId="25" borderId="0" applyNumberFormat="0" applyBorder="0" applyAlignment="0" applyProtection="0"/>
    <xf numFmtId="0" fontId="45" fillId="25" borderId="0" applyNumberFormat="0" applyBorder="0" applyAlignment="0" applyProtection="0"/>
    <xf numFmtId="0" fontId="45" fillId="25" borderId="0" applyNumberFormat="0" applyBorder="0" applyAlignment="0" applyProtection="0"/>
    <xf numFmtId="0" fontId="45" fillId="25" borderId="0" applyNumberFormat="0" applyBorder="0" applyAlignment="0" applyProtection="0"/>
    <xf numFmtId="0" fontId="45" fillId="25" borderId="0" applyNumberFormat="0" applyBorder="0" applyAlignment="0" applyProtection="0"/>
    <xf numFmtId="0" fontId="45" fillId="25" borderId="0" applyNumberFormat="0" applyBorder="0" applyAlignment="0" applyProtection="0"/>
    <xf numFmtId="0" fontId="45" fillId="25" borderId="0" applyNumberFormat="0" applyBorder="0" applyAlignment="0" applyProtection="0"/>
    <xf numFmtId="0" fontId="45" fillId="25" borderId="0" applyNumberFormat="0" applyBorder="0" applyAlignment="0" applyProtection="0"/>
    <xf numFmtId="0" fontId="45" fillId="25" borderId="0" applyNumberFormat="0" applyBorder="0" applyAlignment="0" applyProtection="0"/>
    <xf numFmtId="0" fontId="45" fillId="25" borderId="0" applyNumberFormat="0" applyBorder="0" applyAlignment="0" applyProtection="0"/>
    <xf numFmtId="0" fontId="45" fillId="25" borderId="0" applyNumberFormat="0" applyBorder="0" applyAlignment="0" applyProtection="0"/>
    <xf numFmtId="0" fontId="44" fillId="24" borderId="0" applyNumberFormat="0" applyBorder="0" applyAlignment="0" applyProtection="0"/>
    <xf numFmtId="0" fontId="44" fillId="24" borderId="0" applyNumberFormat="0" applyBorder="0" applyAlignment="0" applyProtection="0"/>
    <xf numFmtId="0" fontId="44" fillId="24" borderId="0" applyNumberFormat="0" applyBorder="0" applyAlignment="0" applyProtection="0"/>
    <xf numFmtId="0" fontId="44" fillId="24" borderId="0" applyNumberFormat="0" applyBorder="0" applyAlignment="0" applyProtection="0"/>
    <xf numFmtId="0" fontId="44" fillId="24" borderId="0" applyNumberFormat="0" applyBorder="0" applyAlignment="0" applyProtection="0"/>
    <xf numFmtId="0" fontId="44" fillId="24" borderId="0" applyNumberFormat="0" applyBorder="0" applyAlignment="0" applyProtection="0"/>
    <xf numFmtId="0" fontId="44" fillId="24" borderId="0" applyNumberFormat="0" applyBorder="0" applyAlignment="0" applyProtection="0"/>
    <xf numFmtId="0" fontId="44" fillId="24" borderId="0" applyNumberFormat="0" applyBorder="0" applyAlignment="0" applyProtection="0"/>
    <xf numFmtId="0" fontId="44" fillId="24" borderId="0" applyNumberFormat="0" applyBorder="0" applyAlignment="0" applyProtection="0"/>
    <xf numFmtId="0" fontId="44" fillId="24" borderId="0" applyNumberFormat="0" applyBorder="0" applyAlignment="0" applyProtection="0"/>
    <xf numFmtId="0" fontId="44" fillId="24" borderId="0" applyNumberFormat="0" applyBorder="0" applyAlignment="0" applyProtection="0"/>
    <xf numFmtId="0" fontId="44" fillId="24" borderId="0" applyNumberFormat="0" applyBorder="0" applyAlignment="0" applyProtection="0"/>
    <xf numFmtId="0" fontId="44" fillId="24" borderId="0" applyNumberFormat="0" applyBorder="0" applyAlignment="0" applyProtection="0"/>
    <xf numFmtId="0" fontId="44" fillId="24" borderId="0" applyNumberFormat="0" applyBorder="0" applyAlignment="0" applyProtection="0"/>
    <xf numFmtId="0" fontId="44" fillId="24" borderId="0" applyNumberFormat="0" applyBorder="0" applyAlignment="0" applyProtection="0"/>
    <xf numFmtId="0" fontId="45" fillId="25" borderId="0" applyNumberFormat="0" applyBorder="0" applyAlignment="0" applyProtection="0"/>
    <xf numFmtId="0" fontId="45" fillId="25" borderId="0" applyNumberFormat="0" applyBorder="0" applyAlignment="0" applyProtection="0"/>
    <xf numFmtId="0" fontId="45" fillId="25" borderId="0" applyNumberFormat="0" applyBorder="0" applyAlignment="0" applyProtection="0"/>
    <xf numFmtId="0" fontId="45" fillId="25" borderId="0" applyNumberFormat="0" applyBorder="0" applyAlignment="0" applyProtection="0"/>
    <xf numFmtId="0" fontId="95" fillId="26" borderId="0" applyNumberFormat="0" applyBorder="0" applyAlignment="0" applyProtection="0"/>
    <xf numFmtId="0" fontId="95" fillId="26" borderId="0" applyNumberFormat="0" applyBorder="0" applyAlignment="0" applyProtection="0"/>
    <xf numFmtId="0" fontId="95" fillId="26" borderId="0" applyNumberFormat="0" applyBorder="0" applyAlignment="0" applyProtection="0"/>
    <xf numFmtId="0" fontId="95" fillId="26" borderId="0" applyNumberFormat="0" applyBorder="0" applyAlignment="0" applyProtection="0"/>
    <xf numFmtId="0" fontId="95" fillId="26" borderId="0" applyNumberFormat="0" applyBorder="0" applyAlignment="0" applyProtection="0"/>
    <xf numFmtId="0" fontId="95" fillId="26" borderId="0" applyNumberFormat="0" applyBorder="0" applyAlignment="0" applyProtection="0"/>
    <xf numFmtId="0" fontId="95" fillId="26" borderId="0" applyNumberFormat="0" applyBorder="0" applyAlignment="0" applyProtection="0"/>
    <xf numFmtId="0" fontId="44" fillId="24" borderId="0" applyNumberFormat="0" applyBorder="0" applyAlignment="0" applyProtection="0"/>
    <xf numFmtId="0" fontId="95" fillId="26" borderId="0" applyNumberFormat="0" applyBorder="0" applyAlignment="0" applyProtection="0"/>
    <xf numFmtId="0" fontId="95" fillId="26" borderId="0" applyNumberFormat="0" applyBorder="0" applyAlignment="0" applyProtection="0"/>
    <xf numFmtId="0" fontId="95" fillId="26" borderId="0" applyNumberFormat="0" applyBorder="0" applyAlignment="0" applyProtection="0"/>
    <xf numFmtId="0" fontId="95" fillId="26" borderId="0" applyNumberFormat="0" applyBorder="0" applyAlignment="0" applyProtection="0"/>
    <xf numFmtId="0" fontId="95" fillId="26" borderId="0" applyNumberFormat="0" applyBorder="0" applyAlignment="0" applyProtection="0"/>
    <xf numFmtId="0" fontId="95" fillId="26" borderId="0" applyNumberFormat="0" applyBorder="0" applyAlignment="0" applyProtection="0"/>
    <xf numFmtId="0" fontId="95" fillId="26" borderId="0" applyNumberFormat="0" applyBorder="0" applyAlignment="0" applyProtection="0"/>
    <xf numFmtId="0" fontId="44" fillId="24" borderId="0" applyNumberFormat="0" applyBorder="0" applyAlignment="0" applyProtection="0"/>
    <xf numFmtId="0" fontId="44" fillId="24" borderId="0" applyNumberFormat="0" applyBorder="0" applyAlignment="0" applyProtection="0"/>
    <xf numFmtId="0" fontId="44" fillId="24" borderId="0" applyNumberFormat="0" applyBorder="0" applyAlignment="0" applyProtection="0"/>
    <xf numFmtId="0" fontId="44" fillId="24" borderId="0" applyNumberFormat="0" applyBorder="0" applyAlignment="0" applyProtection="0"/>
    <xf numFmtId="0" fontId="44" fillId="24" borderId="0" applyNumberFormat="0" applyBorder="0" applyAlignment="0" applyProtection="0"/>
    <xf numFmtId="0" fontId="44" fillId="24" borderId="0" applyNumberFormat="0" applyBorder="0" applyAlignment="0" applyProtection="0"/>
    <xf numFmtId="0" fontId="44" fillId="24" borderId="0" applyNumberFormat="0" applyBorder="0" applyAlignment="0" applyProtection="0"/>
    <xf numFmtId="0" fontId="44" fillId="24" borderId="0" applyNumberFormat="0" applyBorder="0" applyAlignment="0" applyProtection="0"/>
    <xf numFmtId="0" fontId="44" fillId="24" borderId="0" applyNumberFormat="0" applyBorder="0" applyAlignment="0" applyProtection="0"/>
    <xf numFmtId="0" fontId="44" fillId="24" borderId="0" applyNumberFormat="0" applyBorder="0" applyAlignment="0" applyProtection="0"/>
    <xf numFmtId="0" fontId="44" fillId="24" borderId="0" applyNumberFormat="0" applyBorder="0" applyAlignment="0" applyProtection="0"/>
    <xf numFmtId="0" fontId="44" fillId="24" borderId="0" applyNumberFormat="0" applyBorder="0" applyAlignment="0" applyProtection="0"/>
    <xf numFmtId="0" fontId="44" fillId="24" borderId="0" applyNumberFormat="0" applyBorder="0" applyAlignment="0" applyProtection="0"/>
    <xf numFmtId="0" fontId="44" fillId="24" borderId="0" applyNumberFormat="0" applyBorder="0" applyAlignment="0" applyProtection="0"/>
    <xf numFmtId="0" fontId="44" fillId="24" borderId="0" applyNumberFormat="0" applyBorder="0" applyAlignment="0" applyProtection="0"/>
    <xf numFmtId="0" fontId="44" fillId="24" borderId="0" applyNumberFormat="0" applyBorder="0" applyAlignment="0" applyProtection="0"/>
    <xf numFmtId="0" fontId="45" fillId="25" borderId="0" applyNumberFormat="0" applyBorder="0" applyAlignment="0" applyProtection="0"/>
    <xf numFmtId="0" fontId="45" fillId="25" borderId="0" applyNumberFormat="0" applyBorder="0" applyAlignment="0" applyProtection="0"/>
    <xf numFmtId="0" fontId="45" fillId="25" borderId="0" applyNumberFormat="0" applyBorder="0" applyAlignment="0" applyProtection="0"/>
    <xf numFmtId="0" fontId="45" fillId="25" borderId="0" applyNumberFormat="0" applyBorder="0" applyAlignment="0" applyProtection="0"/>
    <xf numFmtId="0" fontId="45" fillId="25" borderId="0" applyNumberFormat="0" applyBorder="0" applyAlignment="0" applyProtection="0"/>
    <xf numFmtId="0" fontId="45" fillId="25" borderId="0" applyNumberFormat="0" applyBorder="0" applyAlignment="0" applyProtection="0"/>
    <xf numFmtId="0" fontId="45" fillId="25" borderId="0" applyNumberFormat="0" applyBorder="0" applyAlignment="0" applyProtection="0"/>
    <xf numFmtId="0" fontId="45" fillId="25" borderId="0" applyNumberFormat="0" applyBorder="0" applyAlignment="0" applyProtection="0"/>
    <xf numFmtId="0" fontId="95" fillId="26" borderId="0" applyNumberFormat="0" applyBorder="0" applyAlignment="0" applyProtection="0"/>
    <xf numFmtId="0" fontId="95" fillId="26" borderId="0" applyNumberFormat="0" applyBorder="0" applyAlignment="0" applyProtection="0"/>
    <xf numFmtId="0" fontId="44" fillId="27" borderId="0" applyNumberFormat="0" applyBorder="0" applyAlignment="0" applyProtection="0"/>
    <xf numFmtId="0" fontId="45" fillId="28" borderId="0" applyNumberFormat="0" applyBorder="0" applyAlignment="0" applyProtection="0"/>
    <xf numFmtId="0" fontId="45" fillId="28" borderId="0" applyNumberFormat="0" applyBorder="0" applyAlignment="0" applyProtection="0"/>
    <xf numFmtId="0" fontId="44" fillId="27" borderId="0" applyNumberFormat="0" applyBorder="0" applyAlignment="0" applyProtection="0"/>
    <xf numFmtId="0" fontId="44" fillId="27" borderId="0" applyNumberFormat="0" applyBorder="0" applyAlignment="0" applyProtection="0"/>
    <xf numFmtId="0" fontId="95" fillId="29" borderId="0" applyNumberFormat="0" applyBorder="0" applyAlignment="0" applyProtection="0"/>
    <xf numFmtId="0" fontId="95" fillId="29" borderId="0" applyNumberFormat="0" applyBorder="0" applyAlignment="0" applyProtection="0"/>
    <xf numFmtId="0" fontId="95" fillId="29" borderId="0" applyNumberFormat="0" applyBorder="0" applyAlignment="0" applyProtection="0"/>
    <xf numFmtId="0" fontId="95" fillId="29" borderId="0" applyNumberFormat="0" applyBorder="0" applyAlignment="0" applyProtection="0"/>
    <xf numFmtId="0" fontId="95" fillId="29" borderId="0" applyNumberFormat="0" applyBorder="0" applyAlignment="0" applyProtection="0"/>
    <xf numFmtId="0" fontId="95" fillId="29" borderId="0" applyNumberFormat="0" applyBorder="0" applyAlignment="0" applyProtection="0"/>
    <xf numFmtId="0" fontId="95" fillId="29" borderId="0" applyNumberFormat="0" applyBorder="0" applyAlignment="0" applyProtection="0"/>
    <xf numFmtId="0" fontId="95" fillId="29" borderId="0" applyNumberFormat="0" applyBorder="0" applyAlignment="0" applyProtection="0"/>
    <xf numFmtId="0" fontId="44" fillId="27" borderId="0" applyNumberFormat="0" applyBorder="0" applyAlignment="0" applyProtection="0"/>
    <xf numFmtId="0" fontId="44" fillId="27" borderId="0" applyNumberFormat="0" applyBorder="0" applyAlignment="0" applyProtection="0"/>
    <xf numFmtId="0" fontId="44" fillId="27" borderId="0" applyNumberFormat="0" applyBorder="0" applyAlignment="0" applyProtection="0"/>
    <xf numFmtId="0" fontId="44" fillId="27" borderId="0" applyNumberFormat="0" applyBorder="0" applyAlignment="0" applyProtection="0"/>
    <xf numFmtId="0" fontId="44" fillId="27" borderId="0" applyNumberFormat="0" applyBorder="0" applyAlignment="0" applyProtection="0"/>
    <xf numFmtId="0" fontId="44" fillId="27" borderId="0" applyNumberFormat="0" applyBorder="0" applyAlignment="0" applyProtection="0"/>
    <xf numFmtId="0" fontId="44" fillId="27" borderId="0" applyNumberFormat="0" applyBorder="0" applyAlignment="0" applyProtection="0"/>
    <xf numFmtId="0" fontId="44" fillId="27" borderId="0" applyNumberFormat="0" applyBorder="0" applyAlignment="0" applyProtection="0"/>
    <xf numFmtId="0" fontId="44" fillId="27" borderId="0" applyNumberFormat="0" applyBorder="0" applyAlignment="0" applyProtection="0"/>
    <xf numFmtId="0" fontId="44" fillId="27" borderId="0" applyNumberFormat="0" applyBorder="0" applyAlignment="0" applyProtection="0"/>
    <xf numFmtId="0" fontId="44" fillId="27" borderId="0" applyNumberFormat="0" applyBorder="0" applyAlignment="0" applyProtection="0"/>
    <xf numFmtId="0" fontId="44" fillId="27" borderId="0" applyNumberFormat="0" applyBorder="0" applyAlignment="0" applyProtection="0"/>
    <xf numFmtId="0" fontId="44" fillId="27" borderId="0" applyNumberFormat="0" applyBorder="0" applyAlignment="0" applyProtection="0"/>
    <xf numFmtId="0" fontId="44" fillId="27" borderId="0" applyNumberFormat="0" applyBorder="0" applyAlignment="0" applyProtection="0"/>
    <xf numFmtId="0" fontId="44" fillId="27" borderId="0" applyNumberFormat="0" applyBorder="0" applyAlignment="0" applyProtection="0"/>
    <xf numFmtId="0" fontId="45" fillId="28" borderId="0" applyNumberFormat="0" applyBorder="0" applyAlignment="0" applyProtection="0"/>
    <xf numFmtId="0" fontId="45" fillId="28" borderId="0" applyNumberFormat="0" applyBorder="0" applyAlignment="0" applyProtection="0"/>
    <xf numFmtId="0" fontId="45" fillId="28" borderId="0" applyNumberFormat="0" applyBorder="0" applyAlignment="0" applyProtection="0"/>
    <xf numFmtId="0" fontId="45" fillId="28" borderId="0" applyNumberFormat="0" applyBorder="0" applyAlignment="0" applyProtection="0"/>
    <xf numFmtId="0" fontId="45" fillId="28" borderId="0" applyNumberFormat="0" applyBorder="0" applyAlignment="0" applyProtection="0"/>
    <xf numFmtId="0" fontId="45" fillId="28" borderId="0" applyNumberFormat="0" applyBorder="0" applyAlignment="0" applyProtection="0"/>
    <xf numFmtId="0" fontId="45" fillId="28" borderId="0" applyNumberFormat="0" applyBorder="0" applyAlignment="0" applyProtection="0"/>
    <xf numFmtId="0" fontId="45" fillId="28" borderId="0" applyNumberFormat="0" applyBorder="0" applyAlignment="0" applyProtection="0"/>
    <xf numFmtId="0" fontId="45" fillId="28" borderId="0" applyNumberFormat="0" applyBorder="0" applyAlignment="0" applyProtection="0"/>
    <xf numFmtId="0" fontId="45" fillId="28" borderId="0" applyNumberFormat="0" applyBorder="0" applyAlignment="0" applyProtection="0"/>
    <xf numFmtId="0" fontId="45" fillId="28" borderId="0" applyNumberFormat="0" applyBorder="0" applyAlignment="0" applyProtection="0"/>
    <xf numFmtId="0" fontId="45" fillId="28" borderId="0" applyNumberFormat="0" applyBorder="0" applyAlignment="0" applyProtection="0"/>
    <xf numFmtId="0" fontId="45" fillId="28" borderId="0" applyNumberFormat="0" applyBorder="0" applyAlignment="0" applyProtection="0"/>
    <xf numFmtId="0" fontId="45" fillId="28" borderId="0" applyNumberFormat="0" applyBorder="0" applyAlignment="0" applyProtection="0"/>
    <xf numFmtId="0" fontId="45" fillId="28" borderId="0" applyNumberFormat="0" applyBorder="0" applyAlignment="0" applyProtection="0"/>
    <xf numFmtId="0" fontId="45" fillId="28" borderId="0" applyNumberFormat="0" applyBorder="0" applyAlignment="0" applyProtection="0"/>
    <xf numFmtId="0" fontId="45" fillId="28" borderId="0" applyNumberFormat="0" applyBorder="0" applyAlignment="0" applyProtection="0"/>
    <xf numFmtId="0" fontId="45" fillId="28" borderId="0" applyNumberFormat="0" applyBorder="0" applyAlignment="0" applyProtection="0"/>
    <xf numFmtId="0" fontId="45" fillId="28" borderId="0" applyNumberFormat="0" applyBorder="0" applyAlignment="0" applyProtection="0"/>
    <xf numFmtId="0" fontId="45" fillId="28" borderId="0" applyNumberFormat="0" applyBorder="0" applyAlignment="0" applyProtection="0"/>
    <xf numFmtId="0" fontId="45" fillId="28" borderId="0" applyNumberFormat="0" applyBorder="0" applyAlignment="0" applyProtection="0"/>
    <xf numFmtId="0" fontId="45" fillId="28" borderId="0" applyNumberFormat="0" applyBorder="0" applyAlignment="0" applyProtection="0"/>
    <xf numFmtId="0" fontId="45" fillId="28" borderId="0" applyNumberFormat="0" applyBorder="0" applyAlignment="0" applyProtection="0"/>
    <xf numFmtId="0" fontId="45" fillId="28" borderId="0" applyNumberFormat="0" applyBorder="0" applyAlignment="0" applyProtection="0"/>
    <xf numFmtId="0" fontId="45" fillId="28" borderId="0" applyNumberFormat="0" applyBorder="0" applyAlignment="0" applyProtection="0"/>
    <xf numFmtId="0" fontId="45" fillId="28" borderId="0" applyNumberFormat="0" applyBorder="0" applyAlignment="0" applyProtection="0"/>
    <xf numFmtId="0" fontId="45" fillId="28" borderId="0" applyNumberFormat="0" applyBorder="0" applyAlignment="0" applyProtection="0"/>
    <xf numFmtId="0" fontId="45" fillId="28" borderId="0" applyNumberFormat="0" applyBorder="0" applyAlignment="0" applyProtection="0"/>
    <xf numFmtId="0" fontId="45" fillId="28" borderId="0" applyNumberFormat="0" applyBorder="0" applyAlignment="0" applyProtection="0"/>
    <xf numFmtId="0" fontId="45" fillId="28" borderId="0" applyNumberFormat="0" applyBorder="0" applyAlignment="0" applyProtection="0"/>
    <xf numFmtId="0" fontId="45" fillId="28" borderId="0" applyNumberFormat="0" applyBorder="0" applyAlignment="0" applyProtection="0"/>
    <xf numFmtId="0" fontId="45" fillId="28" borderId="0" applyNumberFormat="0" applyBorder="0" applyAlignment="0" applyProtection="0"/>
    <xf numFmtId="0" fontId="45" fillId="28" borderId="0" applyNumberFormat="0" applyBorder="0" applyAlignment="0" applyProtection="0"/>
    <xf numFmtId="0" fontId="45" fillId="28" borderId="0" applyNumberFormat="0" applyBorder="0" applyAlignment="0" applyProtection="0"/>
    <xf numFmtId="0" fontId="45" fillId="28" borderId="0" applyNumberFormat="0" applyBorder="0" applyAlignment="0" applyProtection="0"/>
    <xf numFmtId="0" fontId="45" fillId="28" borderId="0" applyNumberFormat="0" applyBorder="0" applyAlignment="0" applyProtection="0"/>
    <xf numFmtId="0" fontId="45" fillId="28" borderId="0" applyNumberFormat="0" applyBorder="0" applyAlignment="0" applyProtection="0"/>
    <xf numFmtId="0" fontId="45" fillId="28" borderId="0" applyNumberFormat="0" applyBorder="0" applyAlignment="0" applyProtection="0"/>
    <xf numFmtId="0" fontId="45" fillId="28" borderId="0" applyNumberFormat="0" applyBorder="0" applyAlignment="0" applyProtection="0"/>
    <xf numFmtId="0" fontId="45" fillId="28" borderId="0" applyNumberFormat="0" applyBorder="0" applyAlignment="0" applyProtection="0"/>
    <xf numFmtId="0" fontId="45" fillId="28" borderId="0" applyNumberFormat="0" applyBorder="0" applyAlignment="0" applyProtection="0"/>
    <xf numFmtId="0" fontId="45" fillId="28" borderId="0" applyNumberFormat="0" applyBorder="0" applyAlignment="0" applyProtection="0"/>
    <xf numFmtId="0" fontId="45" fillId="28" borderId="0" applyNumberFormat="0" applyBorder="0" applyAlignment="0" applyProtection="0"/>
    <xf numFmtId="0" fontId="45" fillId="28" borderId="0" applyNumberFormat="0" applyBorder="0" applyAlignment="0" applyProtection="0"/>
    <xf numFmtId="0" fontId="44" fillId="27" borderId="0" applyNumberFormat="0" applyBorder="0" applyAlignment="0" applyProtection="0"/>
    <xf numFmtId="0" fontId="44" fillId="27" borderId="0" applyNumberFormat="0" applyBorder="0" applyAlignment="0" applyProtection="0"/>
    <xf numFmtId="0" fontId="44" fillId="27" borderId="0" applyNumberFormat="0" applyBorder="0" applyAlignment="0" applyProtection="0"/>
    <xf numFmtId="0" fontId="44" fillId="27" borderId="0" applyNumberFormat="0" applyBorder="0" applyAlignment="0" applyProtection="0"/>
    <xf numFmtId="0" fontId="44" fillId="27" borderId="0" applyNumberFormat="0" applyBorder="0" applyAlignment="0" applyProtection="0"/>
    <xf numFmtId="0" fontId="44" fillId="27" borderId="0" applyNumberFormat="0" applyBorder="0" applyAlignment="0" applyProtection="0"/>
    <xf numFmtId="0" fontId="44" fillId="27" borderId="0" applyNumberFormat="0" applyBorder="0" applyAlignment="0" applyProtection="0"/>
    <xf numFmtId="0" fontId="44" fillId="27" borderId="0" applyNumberFormat="0" applyBorder="0" applyAlignment="0" applyProtection="0"/>
    <xf numFmtId="0" fontId="44" fillId="27" borderId="0" applyNumberFormat="0" applyBorder="0" applyAlignment="0" applyProtection="0"/>
    <xf numFmtId="0" fontId="44" fillId="27" borderId="0" applyNumberFormat="0" applyBorder="0" applyAlignment="0" applyProtection="0"/>
    <xf numFmtId="0" fontId="44" fillId="27" borderId="0" applyNumberFormat="0" applyBorder="0" applyAlignment="0" applyProtection="0"/>
    <xf numFmtId="0" fontId="44" fillId="27" borderId="0" applyNumberFormat="0" applyBorder="0" applyAlignment="0" applyProtection="0"/>
    <xf numFmtId="0" fontId="44" fillId="27" borderId="0" applyNumberFormat="0" applyBorder="0" applyAlignment="0" applyProtection="0"/>
    <xf numFmtId="0" fontId="44" fillId="27" borderId="0" applyNumberFormat="0" applyBorder="0" applyAlignment="0" applyProtection="0"/>
    <xf numFmtId="0" fontId="44" fillId="27" borderId="0" applyNumberFormat="0" applyBorder="0" applyAlignment="0" applyProtection="0"/>
    <xf numFmtId="0" fontId="45" fillId="28" borderId="0" applyNumberFormat="0" applyBorder="0" applyAlignment="0" applyProtection="0"/>
    <xf numFmtId="0" fontId="45" fillId="28" borderId="0" applyNumberFormat="0" applyBorder="0" applyAlignment="0" applyProtection="0"/>
    <xf numFmtId="0" fontId="45" fillId="28" borderId="0" applyNumberFormat="0" applyBorder="0" applyAlignment="0" applyProtection="0"/>
    <xf numFmtId="0" fontId="45" fillId="28" borderId="0" applyNumberFormat="0" applyBorder="0" applyAlignment="0" applyProtection="0"/>
    <xf numFmtId="0" fontId="95" fillId="29" borderId="0" applyNumberFormat="0" applyBorder="0" applyAlignment="0" applyProtection="0"/>
    <xf numFmtId="0" fontId="95" fillId="29" borderId="0" applyNumberFormat="0" applyBorder="0" applyAlignment="0" applyProtection="0"/>
    <xf numFmtId="0" fontId="95" fillId="29" borderId="0" applyNumberFormat="0" applyBorder="0" applyAlignment="0" applyProtection="0"/>
    <xf numFmtId="0" fontId="95" fillId="29" borderId="0" applyNumberFormat="0" applyBorder="0" applyAlignment="0" applyProtection="0"/>
    <xf numFmtId="0" fontId="95" fillId="29" borderId="0" applyNumberFormat="0" applyBorder="0" applyAlignment="0" applyProtection="0"/>
    <xf numFmtId="0" fontId="95" fillId="29" borderId="0" applyNumberFormat="0" applyBorder="0" applyAlignment="0" applyProtection="0"/>
    <xf numFmtId="0" fontId="95" fillId="29" borderId="0" applyNumberFormat="0" applyBorder="0" applyAlignment="0" applyProtection="0"/>
    <xf numFmtId="0" fontId="44" fillId="27" borderId="0" applyNumberFormat="0" applyBorder="0" applyAlignment="0" applyProtection="0"/>
    <xf numFmtId="0" fontId="95" fillId="29" borderId="0" applyNumberFormat="0" applyBorder="0" applyAlignment="0" applyProtection="0"/>
    <xf numFmtId="0" fontId="95" fillId="29" borderId="0" applyNumberFormat="0" applyBorder="0" applyAlignment="0" applyProtection="0"/>
    <xf numFmtId="0" fontId="95" fillId="29" borderId="0" applyNumberFormat="0" applyBorder="0" applyAlignment="0" applyProtection="0"/>
    <xf numFmtId="0" fontId="95" fillId="29" borderId="0" applyNumberFormat="0" applyBorder="0" applyAlignment="0" applyProtection="0"/>
    <xf numFmtId="0" fontId="95" fillId="29" borderId="0" applyNumberFormat="0" applyBorder="0" applyAlignment="0" applyProtection="0"/>
    <xf numFmtId="0" fontId="95" fillId="29" borderId="0" applyNumberFormat="0" applyBorder="0" applyAlignment="0" applyProtection="0"/>
    <xf numFmtId="0" fontId="95" fillId="29" borderId="0" applyNumberFormat="0" applyBorder="0" applyAlignment="0" applyProtection="0"/>
    <xf numFmtId="0" fontId="44" fillId="27" borderId="0" applyNumberFormat="0" applyBorder="0" applyAlignment="0" applyProtection="0"/>
    <xf numFmtId="0" fontId="44" fillId="27" borderId="0" applyNumberFormat="0" applyBorder="0" applyAlignment="0" applyProtection="0"/>
    <xf numFmtId="0" fontId="44" fillId="27" borderId="0" applyNumberFormat="0" applyBorder="0" applyAlignment="0" applyProtection="0"/>
    <xf numFmtId="0" fontId="44" fillId="27" borderId="0" applyNumberFormat="0" applyBorder="0" applyAlignment="0" applyProtection="0"/>
    <xf numFmtId="0" fontId="44" fillId="27" borderId="0" applyNumberFormat="0" applyBorder="0" applyAlignment="0" applyProtection="0"/>
    <xf numFmtId="0" fontId="44" fillId="27" borderId="0" applyNumberFormat="0" applyBorder="0" applyAlignment="0" applyProtection="0"/>
    <xf numFmtId="0" fontId="44" fillId="27" borderId="0" applyNumberFormat="0" applyBorder="0" applyAlignment="0" applyProtection="0"/>
    <xf numFmtId="0" fontId="44" fillId="27" borderId="0" applyNumberFormat="0" applyBorder="0" applyAlignment="0" applyProtection="0"/>
    <xf numFmtId="0" fontId="44" fillId="27" borderId="0" applyNumberFormat="0" applyBorder="0" applyAlignment="0" applyProtection="0"/>
    <xf numFmtId="0" fontId="44" fillId="27" borderId="0" applyNumberFormat="0" applyBorder="0" applyAlignment="0" applyProtection="0"/>
    <xf numFmtId="0" fontId="44" fillId="27" borderId="0" applyNumberFormat="0" applyBorder="0" applyAlignment="0" applyProtection="0"/>
    <xf numFmtId="0" fontId="44" fillId="27" borderId="0" applyNumberFormat="0" applyBorder="0" applyAlignment="0" applyProtection="0"/>
    <xf numFmtId="0" fontId="44" fillId="27" borderId="0" applyNumberFormat="0" applyBorder="0" applyAlignment="0" applyProtection="0"/>
    <xf numFmtId="0" fontId="44" fillId="27" borderId="0" applyNumberFormat="0" applyBorder="0" applyAlignment="0" applyProtection="0"/>
    <xf numFmtId="0" fontId="44" fillId="27" borderId="0" applyNumberFormat="0" applyBorder="0" applyAlignment="0" applyProtection="0"/>
    <xf numFmtId="0" fontId="44" fillId="27" borderId="0" applyNumberFormat="0" applyBorder="0" applyAlignment="0" applyProtection="0"/>
    <xf numFmtId="0" fontId="45" fillId="28" borderId="0" applyNumberFormat="0" applyBorder="0" applyAlignment="0" applyProtection="0"/>
    <xf numFmtId="0" fontId="45" fillId="28" borderId="0" applyNumberFormat="0" applyBorder="0" applyAlignment="0" applyProtection="0"/>
    <xf numFmtId="0" fontId="45" fillId="28" borderId="0" applyNumberFormat="0" applyBorder="0" applyAlignment="0" applyProtection="0"/>
    <xf numFmtId="0" fontId="45" fillId="28" borderId="0" applyNumberFormat="0" applyBorder="0" applyAlignment="0" applyProtection="0"/>
    <xf numFmtId="0" fontId="45" fillId="28" borderId="0" applyNumberFormat="0" applyBorder="0" applyAlignment="0" applyProtection="0"/>
    <xf numFmtId="0" fontId="45" fillId="28" borderId="0" applyNumberFormat="0" applyBorder="0" applyAlignment="0" applyProtection="0"/>
    <xf numFmtId="0" fontId="45" fillId="28" borderId="0" applyNumberFormat="0" applyBorder="0" applyAlignment="0" applyProtection="0"/>
    <xf numFmtId="0" fontId="45" fillId="28" borderId="0" applyNumberFormat="0" applyBorder="0" applyAlignment="0" applyProtection="0"/>
    <xf numFmtId="0" fontId="95" fillId="29" borderId="0" applyNumberFormat="0" applyBorder="0" applyAlignment="0" applyProtection="0"/>
    <xf numFmtId="0" fontId="95" fillId="29" borderId="0" applyNumberFormat="0" applyBorder="0" applyAlignment="0" applyProtection="0"/>
    <xf numFmtId="0" fontId="44" fillId="30" borderId="0" applyNumberFormat="0" applyBorder="0" applyAlignment="0" applyProtection="0"/>
    <xf numFmtId="0" fontId="45" fillId="31" borderId="0" applyNumberFormat="0" applyBorder="0" applyAlignment="0" applyProtection="0"/>
    <xf numFmtId="0" fontId="45" fillId="31" borderId="0" applyNumberFormat="0" applyBorder="0" applyAlignment="0" applyProtection="0"/>
    <xf numFmtId="0" fontId="44" fillId="30" borderId="0" applyNumberFormat="0" applyBorder="0" applyAlignment="0" applyProtection="0"/>
    <xf numFmtId="0" fontId="44" fillId="30" borderId="0" applyNumberFormat="0" applyBorder="0" applyAlignment="0" applyProtection="0"/>
    <xf numFmtId="0" fontId="95" fillId="32" borderId="0" applyNumberFormat="0" applyBorder="0" applyAlignment="0" applyProtection="0"/>
    <xf numFmtId="0" fontId="95" fillId="32" borderId="0" applyNumberFormat="0" applyBorder="0" applyAlignment="0" applyProtection="0"/>
    <xf numFmtId="0" fontId="95" fillId="32" borderId="0" applyNumberFormat="0" applyBorder="0" applyAlignment="0" applyProtection="0"/>
    <xf numFmtId="0" fontId="95" fillId="32" borderId="0" applyNumberFormat="0" applyBorder="0" applyAlignment="0" applyProtection="0"/>
    <xf numFmtId="0" fontId="95" fillId="32" borderId="0" applyNumberFormat="0" applyBorder="0" applyAlignment="0" applyProtection="0"/>
    <xf numFmtId="0" fontId="95" fillId="32" borderId="0" applyNumberFormat="0" applyBorder="0" applyAlignment="0" applyProtection="0"/>
    <xf numFmtId="0" fontId="95" fillId="32" borderId="0" applyNumberFormat="0" applyBorder="0" applyAlignment="0" applyProtection="0"/>
    <xf numFmtId="0" fontId="95" fillId="32" borderId="0" applyNumberFormat="0" applyBorder="0" applyAlignment="0" applyProtection="0"/>
    <xf numFmtId="0" fontId="44" fillId="30" borderId="0" applyNumberFormat="0" applyBorder="0" applyAlignment="0" applyProtection="0"/>
    <xf numFmtId="0" fontId="44" fillId="30" borderId="0" applyNumberFormat="0" applyBorder="0" applyAlignment="0" applyProtection="0"/>
    <xf numFmtId="0" fontId="44" fillId="30" borderId="0" applyNumberFormat="0" applyBorder="0" applyAlignment="0" applyProtection="0"/>
    <xf numFmtId="0" fontId="44" fillId="30" borderId="0" applyNumberFormat="0" applyBorder="0" applyAlignment="0" applyProtection="0"/>
    <xf numFmtId="0" fontId="44" fillId="30" borderId="0" applyNumberFormat="0" applyBorder="0" applyAlignment="0" applyProtection="0"/>
    <xf numFmtId="0" fontId="44" fillId="30" borderId="0" applyNumberFormat="0" applyBorder="0" applyAlignment="0" applyProtection="0"/>
    <xf numFmtId="0" fontId="44" fillId="30" borderId="0" applyNumberFormat="0" applyBorder="0" applyAlignment="0" applyProtection="0"/>
    <xf numFmtId="0" fontId="44" fillId="30" borderId="0" applyNumberFormat="0" applyBorder="0" applyAlignment="0" applyProtection="0"/>
    <xf numFmtId="0" fontId="44" fillId="30" borderId="0" applyNumberFormat="0" applyBorder="0" applyAlignment="0" applyProtection="0"/>
    <xf numFmtId="0" fontId="44" fillId="30" borderId="0" applyNumberFormat="0" applyBorder="0" applyAlignment="0" applyProtection="0"/>
    <xf numFmtId="0" fontId="44" fillId="30" borderId="0" applyNumberFormat="0" applyBorder="0" applyAlignment="0" applyProtection="0"/>
    <xf numFmtId="0" fontId="44" fillId="30" borderId="0" applyNumberFormat="0" applyBorder="0" applyAlignment="0" applyProtection="0"/>
    <xf numFmtId="0" fontId="44" fillId="30" borderId="0" applyNumberFormat="0" applyBorder="0" applyAlignment="0" applyProtection="0"/>
    <xf numFmtId="0" fontId="44" fillId="30" borderId="0" applyNumberFormat="0" applyBorder="0" applyAlignment="0" applyProtection="0"/>
    <xf numFmtId="0" fontId="44" fillId="30" borderId="0" applyNumberFormat="0" applyBorder="0" applyAlignment="0" applyProtection="0"/>
    <xf numFmtId="0" fontId="45" fillId="31" borderId="0" applyNumberFormat="0" applyBorder="0" applyAlignment="0" applyProtection="0"/>
    <xf numFmtId="0" fontId="45" fillId="31" borderId="0" applyNumberFormat="0" applyBorder="0" applyAlignment="0" applyProtection="0"/>
    <xf numFmtId="0" fontId="45" fillId="31" borderId="0" applyNumberFormat="0" applyBorder="0" applyAlignment="0" applyProtection="0"/>
    <xf numFmtId="0" fontId="45" fillId="31" borderId="0" applyNumberFormat="0" applyBorder="0" applyAlignment="0" applyProtection="0"/>
    <xf numFmtId="0" fontId="45" fillId="31" borderId="0" applyNumberFormat="0" applyBorder="0" applyAlignment="0" applyProtection="0"/>
    <xf numFmtId="0" fontId="45" fillId="31" borderId="0" applyNumberFormat="0" applyBorder="0" applyAlignment="0" applyProtection="0"/>
    <xf numFmtId="0" fontId="45" fillId="31" borderId="0" applyNumberFormat="0" applyBorder="0" applyAlignment="0" applyProtection="0"/>
    <xf numFmtId="0" fontId="45" fillId="31" borderId="0" applyNumberFormat="0" applyBorder="0" applyAlignment="0" applyProtection="0"/>
    <xf numFmtId="0" fontId="45" fillId="31" borderId="0" applyNumberFormat="0" applyBorder="0" applyAlignment="0" applyProtection="0"/>
    <xf numFmtId="0" fontId="45" fillId="31" borderId="0" applyNumberFormat="0" applyBorder="0" applyAlignment="0" applyProtection="0"/>
    <xf numFmtId="0" fontId="45" fillId="31" borderId="0" applyNumberFormat="0" applyBorder="0" applyAlignment="0" applyProtection="0"/>
    <xf numFmtId="0" fontId="45" fillId="31" borderId="0" applyNumberFormat="0" applyBorder="0" applyAlignment="0" applyProtection="0"/>
    <xf numFmtId="0" fontId="45" fillId="31" borderId="0" applyNumberFormat="0" applyBorder="0" applyAlignment="0" applyProtection="0"/>
    <xf numFmtId="0" fontId="45" fillId="31" borderId="0" applyNumberFormat="0" applyBorder="0" applyAlignment="0" applyProtection="0"/>
    <xf numFmtId="0" fontId="45" fillId="31" borderId="0" applyNumberFormat="0" applyBorder="0" applyAlignment="0" applyProtection="0"/>
    <xf numFmtId="0" fontId="45" fillId="31" borderId="0" applyNumberFormat="0" applyBorder="0" applyAlignment="0" applyProtection="0"/>
    <xf numFmtId="0" fontId="45" fillId="31" borderId="0" applyNumberFormat="0" applyBorder="0" applyAlignment="0" applyProtection="0"/>
    <xf numFmtId="0" fontId="45" fillId="31" borderId="0" applyNumberFormat="0" applyBorder="0" applyAlignment="0" applyProtection="0"/>
    <xf numFmtId="0" fontId="45" fillId="31" borderId="0" applyNumberFormat="0" applyBorder="0" applyAlignment="0" applyProtection="0"/>
    <xf numFmtId="0" fontId="45" fillId="31" borderId="0" applyNumberFormat="0" applyBorder="0" applyAlignment="0" applyProtection="0"/>
    <xf numFmtId="0" fontId="45" fillId="31" borderId="0" applyNumberFormat="0" applyBorder="0" applyAlignment="0" applyProtection="0"/>
    <xf numFmtId="0" fontId="45" fillId="31" borderId="0" applyNumberFormat="0" applyBorder="0" applyAlignment="0" applyProtection="0"/>
    <xf numFmtId="0" fontId="45" fillId="31" borderId="0" applyNumberFormat="0" applyBorder="0" applyAlignment="0" applyProtection="0"/>
    <xf numFmtId="0" fontId="45" fillId="31" borderId="0" applyNumberFormat="0" applyBorder="0" applyAlignment="0" applyProtection="0"/>
    <xf numFmtId="0" fontId="45" fillId="31" borderId="0" applyNumberFormat="0" applyBorder="0" applyAlignment="0" applyProtection="0"/>
    <xf numFmtId="0" fontId="45" fillId="31" borderId="0" applyNumberFormat="0" applyBorder="0" applyAlignment="0" applyProtection="0"/>
    <xf numFmtId="0" fontId="45" fillId="31" borderId="0" applyNumberFormat="0" applyBorder="0" applyAlignment="0" applyProtection="0"/>
    <xf numFmtId="0" fontId="45" fillId="31" borderId="0" applyNumberFormat="0" applyBorder="0" applyAlignment="0" applyProtection="0"/>
    <xf numFmtId="0" fontId="45" fillId="31" borderId="0" applyNumberFormat="0" applyBorder="0" applyAlignment="0" applyProtection="0"/>
    <xf numFmtId="0" fontId="45" fillId="31" borderId="0" applyNumberFormat="0" applyBorder="0" applyAlignment="0" applyProtection="0"/>
    <xf numFmtId="0" fontId="45" fillId="31" borderId="0" applyNumberFormat="0" applyBorder="0" applyAlignment="0" applyProtection="0"/>
    <xf numFmtId="0" fontId="45" fillId="31" borderId="0" applyNumberFormat="0" applyBorder="0" applyAlignment="0" applyProtection="0"/>
    <xf numFmtId="0" fontId="45" fillId="31" borderId="0" applyNumberFormat="0" applyBorder="0" applyAlignment="0" applyProtection="0"/>
    <xf numFmtId="0" fontId="45" fillId="31" borderId="0" applyNumberFormat="0" applyBorder="0" applyAlignment="0" applyProtection="0"/>
    <xf numFmtId="0" fontId="45" fillId="31" borderId="0" applyNumberFormat="0" applyBorder="0" applyAlignment="0" applyProtection="0"/>
    <xf numFmtId="0" fontId="45" fillId="31" borderId="0" applyNumberFormat="0" applyBorder="0" applyAlignment="0" applyProtection="0"/>
    <xf numFmtId="0" fontId="45" fillId="31" borderId="0" applyNumberFormat="0" applyBorder="0" applyAlignment="0" applyProtection="0"/>
    <xf numFmtId="0" fontId="45" fillId="31" borderId="0" applyNumberFormat="0" applyBorder="0" applyAlignment="0" applyProtection="0"/>
    <xf numFmtId="0" fontId="45" fillId="31" borderId="0" applyNumberFormat="0" applyBorder="0" applyAlignment="0" applyProtection="0"/>
    <xf numFmtId="0" fontId="45" fillId="31" borderId="0" applyNumberFormat="0" applyBorder="0" applyAlignment="0" applyProtection="0"/>
    <xf numFmtId="0" fontId="45" fillId="31" borderId="0" applyNumberFormat="0" applyBorder="0" applyAlignment="0" applyProtection="0"/>
    <xf numFmtId="0" fontId="45" fillId="31" borderId="0" applyNumberFormat="0" applyBorder="0" applyAlignment="0" applyProtection="0"/>
    <xf numFmtId="0" fontId="45" fillId="31" borderId="0" applyNumberFormat="0" applyBorder="0" applyAlignment="0" applyProtection="0"/>
    <xf numFmtId="0" fontId="45" fillId="31" borderId="0" applyNumberFormat="0" applyBorder="0" applyAlignment="0" applyProtection="0"/>
    <xf numFmtId="0" fontId="44" fillId="30" borderId="0" applyNumberFormat="0" applyBorder="0" applyAlignment="0" applyProtection="0"/>
    <xf numFmtId="0" fontId="44" fillId="30" borderId="0" applyNumberFormat="0" applyBorder="0" applyAlignment="0" applyProtection="0"/>
    <xf numFmtId="0" fontId="44" fillId="30" borderId="0" applyNumberFormat="0" applyBorder="0" applyAlignment="0" applyProtection="0"/>
    <xf numFmtId="0" fontId="44" fillId="30" borderId="0" applyNumberFormat="0" applyBorder="0" applyAlignment="0" applyProtection="0"/>
    <xf numFmtId="0" fontId="44" fillId="30" borderId="0" applyNumberFormat="0" applyBorder="0" applyAlignment="0" applyProtection="0"/>
    <xf numFmtId="0" fontId="44" fillId="30" borderId="0" applyNumberFormat="0" applyBorder="0" applyAlignment="0" applyProtection="0"/>
    <xf numFmtId="0" fontId="44" fillId="30" borderId="0" applyNumberFormat="0" applyBorder="0" applyAlignment="0" applyProtection="0"/>
    <xf numFmtId="0" fontId="44" fillId="30" borderId="0" applyNumberFormat="0" applyBorder="0" applyAlignment="0" applyProtection="0"/>
    <xf numFmtId="0" fontId="44" fillId="30" borderId="0" applyNumberFormat="0" applyBorder="0" applyAlignment="0" applyProtection="0"/>
    <xf numFmtId="0" fontId="44" fillId="30" borderId="0" applyNumberFormat="0" applyBorder="0" applyAlignment="0" applyProtection="0"/>
    <xf numFmtId="0" fontId="44" fillId="30" borderId="0" applyNumberFormat="0" applyBorder="0" applyAlignment="0" applyProtection="0"/>
    <xf numFmtId="0" fontId="44" fillId="30" borderId="0" applyNumberFormat="0" applyBorder="0" applyAlignment="0" applyProtection="0"/>
    <xf numFmtId="0" fontId="44" fillId="30" borderId="0" applyNumberFormat="0" applyBorder="0" applyAlignment="0" applyProtection="0"/>
    <xf numFmtId="0" fontId="44" fillId="30" borderId="0" applyNumberFormat="0" applyBorder="0" applyAlignment="0" applyProtection="0"/>
    <xf numFmtId="0" fontId="44" fillId="30" borderId="0" applyNumberFormat="0" applyBorder="0" applyAlignment="0" applyProtection="0"/>
    <xf numFmtId="0" fontId="45" fillId="31" borderId="0" applyNumberFormat="0" applyBorder="0" applyAlignment="0" applyProtection="0"/>
    <xf numFmtId="0" fontId="45" fillId="31" borderId="0" applyNumberFormat="0" applyBorder="0" applyAlignment="0" applyProtection="0"/>
    <xf numFmtId="0" fontId="45" fillId="31" borderId="0" applyNumberFormat="0" applyBorder="0" applyAlignment="0" applyProtection="0"/>
    <xf numFmtId="0" fontId="45" fillId="31" borderId="0" applyNumberFormat="0" applyBorder="0" applyAlignment="0" applyProtection="0"/>
    <xf numFmtId="0" fontId="95" fillId="32" borderId="0" applyNumberFormat="0" applyBorder="0" applyAlignment="0" applyProtection="0"/>
    <xf numFmtId="0" fontId="95" fillId="32" borderId="0" applyNumberFormat="0" applyBorder="0" applyAlignment="0" applyProtection="0"/>
    <xf numFmtId="0" fontId="95" fillId="32" borderId="0" applyNumberFormat="0" applyBorder="0" applyAlignment="0" applyProtection="0"/>
    <xf numFmtId="0" fontId="95" fillId="32" borderId="0" applyNumberFormat="0" applyBorder="0" applyAlignment="0" applyProtection="0"/>
    <xf numFmtId="0" fontId="95" fillId="32" borderId="0" applyNumberFormat="0" applyBorder="0" applyAlignment="0" applyProtection="0"/>
    <xf numFmtId="0" fontId="95" fillId="32" borderId="0" applyNumberFormat="0" applyBorder="0" applyAlignment="0" applyProtection="0"/>
    <xf numFmtId="0" fontId="95" fillId="32" borderId="0" applyNumberFormat="0" applyBorder="0" applyAlignment="0" applyProtection="0"/>
    <xf numFmtId="0" fontId="44" fillId="30" borderId="0" applyNumberFormat="0" applyBorder="0" applyAlignment="0" applyProtection="0"/>
    <xf numFmtId="0" fontId="95" fillId="32" borderId="0" applyNumberFormat="0" applyBorder="0" applyAlignment="0" applyProtection="0"/>
    <xf numFmtId="0" fontId="95" fillId="32" borderId="0" applyNumberFormat="0" applyBorder="0" applyAlignment="0" applyProtection="0"/>
    <xf numFmtId="0" fontId="95" fillId="32" borderId="0" applyNumberFormat="0" applyBorder="0" applyAlignment="0" applyProtection="0"/>
    <xf numFmtId="0" fontId="95" fillId="32" borderId="0" applyNumberFormat="0" applyBorder="0" applyAlignment="0" applyProtection="0"/>
    <xf numFmtId="0" fontId="95" fillId="32" borderId="0" applyNumberFormat="0" applyBorder="0" applyAlignment="0" applyProtection="0"/>
    <xf numFmtId="0" fontId="95" fillId="32" borderId="0" applyNumberFormat="0" applyBorder="0" applyAlignment="0" applyProtection="0"/>
    <xf numFmtId="0" fontId="95" fillId="32" borderId="0" applyNumberFormat="0" applyBorder="0" applyAlignment="0" applyProtection="0"/>
    <xf numFmtId="0" fontId="44" fillId="30" borderId="0" applyNumberFormat="0" applyBorder="0" applyAlignment="0" applyProtection="0"/>
    <xf numFmtId="0" fontId="44" fillId="30" borderId="0" applyNumberFormat="0" applyBorder="0" applyAlignment="0" applyProtection="0"/>
    <xf numFmtId="0" fontId="44" fillId="30" borderId="0" applyNumberFormat="0" applyBorder="0" applyAlignment="0" applyProtection="0"/>
    <xf numFmtId="0" fontId="44" fillId="30" borderId="0" applyNumberFormat="0" applyBorder="0" applyAlignment="0" applyProtection="0"/>
    <xf numFmtId="0" fontId="44" fillId="30" borderId="0" applyNumberFormat="0" applyBorder="0" applyAlignment="0" applyProtection="0"/>
    <xf numFmtId="0" fontId="44" fillId="30" borderId="0" applyNumberFormat="0" applyBorder="0" applyAlignment="0" applyProtection="0"/>
    <xf numFmtId="0" fontId="44" fillId="30" borderId="0" applyNumberFormat="0" applyBorder="0" applyAlignment="0" applyProtection="0"/>
    <xf numFmtId="0" fontId="44" fillId="30" borderId="0" applyNumberFormat="0" applyBorder="0" applyAlignment="0" applyProtection="0"/>
    <xf numFmtId="0" fontId="44" fillId="30" borderId="0" applyNumberFormat="0" applyBorder="0" applyAlignment="0" applyProtection="0"/>
    <xf numFmtId="0" fontId="44" fillId="30" borderId="0" applyNumberFormat="0" applyBorder="0" applyAlignment="0" applyProtection="0"/>
    <xf numFmtId="0" fontId="44" fillId="30" borderId="0" applyNumberFormat="0" applyBorder="0" applyAlignment="0" applyProtection="0"/>
    <xf numFmtId="0" fontId="44" fillId="30" borderId="0" applyNumberFormat="0" applyBorder="0" applyAlignment="0" applyProtection="0"/>
    <xf numFmtId="0" fontId="44" fillId="30" borderId="0" applyNumberFormat="0" applyBorder="0" applyAlignment="0" applyProtection="0"/>
    <xf numFmtId="0" fontId="44" fillId="30" borderId="0" applyNumberFormat="0" applyBorder="0" applyAlignment="0" applyProtection="0"/>
    <xf numFmtId="0" fontId="44" fillId="30" borderId="0" applyNumberFormat="0" applyBorder="0" applyAlignment="0" applyProtection="0"/>
    <xf numFmtId="0" fontId="44" fillId="30" borderId="0" applyNumberFormat="0" applyBorder="0" applyAlignment="0" applyProtection="0"/>
    <xf numFmtId="0" fontId="45" fillId="31" borderId="0" applyNumberFormat="0" applyBorder="0" applyAlignment="0" applyProtection="0"/>
    <xf numFmtId="0" fontId="45" fillId="31" borderId="0" applyNumberFormat="0" applyBorder="0" applyAlignment="0" applyProtection="0"/>
    <xf numFmtId="0" fontId="45" fillId="31" borderId="0" applyNumberFormat="0" applyBorder="0" applyAlignment="0" applyProtection="0"/>
    <xf numFmtId="0" fontId="45" fillId="31" borderId="0" applyNumberFormat="0" applyBorder="0" applyAlignment="0" applyProtection="0"/>
    <xf numFmtId="0" fontId="45" fillId="31" borderId="0" applyNumberFormat="0" applyBorder="0" applyAlignment="0" applyProtection="0"/>
    <xf numFmtId="0" fontId="45" fillId="31" borderId="0" applyNumberFormat="0" applyBorder="0" applyAlignment="0" applyProtection="0"/>
    <xf numFmtId="0" fontId="45" fillId="31" borderId="0" applyNumberFormat="0" applyBorder="0" applyAlignment="0" applyProtection="0"/>
    <xf numFmtId="0" fontId="45" fillId="31" borderId="0" applyNumberFormat="0" applyBorder="0" applyAlignment="0" applyProtection="0"/>
    <xf numFmtId="0" fontId="95" fillId="32" borderId="0" applyNumberFormat="0" applyBorder="0" applyAlignment="0" applyProtection="0"/>
    <xf numFmtId="0" fontId="95" fillId="32" borderId="0" applyNumberFormat="0" applyBorder="0" applyAlignment="0" applyProtection="0"/>
    <xf numFmtId="0" fontId="44" fillId="33" borderId="0" applyNumberFormat="0" applyBorder="0" applyAlignment="0" applyProtection="0"/>
    <xf numFmtId="0" fontId="45" fillId="21" borderId="0" applyNumberFormat="0" applyBorder="0" applyAlignment="0" applyProtection="0"/>
    <xf numFmtId="0" fontId="45" fillId="21" borderId="0" applyNumberFormat="0" applyBorder="0" applyAlignment="0" applyProtection="0"/>
    <xf numFmtId="0" fontId="44" fillId="33" borderId="0" applyNumberFormat="0" applyBorder="0" applyAlignment="0" applyProtection="0"/>
    <xf numFmtId="0" fontId="44" fillId="33" borderId="0" applyNumberFormat="0" applyBorder="0" applyAlignment="0" applyProtection="0"/>
    <xf numFmtId="0" fontId="95" fillId="34" borderId="0" applyNumberFormat="0" applyBorder="0" applyAlignment="0" applyProtection="0"/>
    <xf numFmtId="0" fontId="95" fillId="34" borderId="0" applyNumberFormat="0" applyBorder="0" applyAlignment="0" applyProtection="0"/>
    <xf numFmtId="0" fontId="95" fillId="34" borderId="0" applyNumberFormat="0" applyBorder="0" applyAlignment="0" applyProtection="0"/>
    <xf numFmtId="0" fontId="95" fillId="34" borderId="0" applyNumberFormat="0" applyBorder="0" applyAlignment="0" applyProtection="0"/>
    <xf numFmtId="0" fontId="95" fillId="34" borderId="0" applyNumberFormat="0" applyBorder="0" applyAlignment="0" applyProtection="0"/>
    <xf numFmtId="0" fontId="95" fillId="34" borderId="0" applyNumberFormat="0" applyBorder="0" applyAlignment="0" applyProtection="0"/>
    <xf numFmtId="0" fontId="95" fillId="34" borderId="0" applyNumberFormat="0" applyBorder="0" applyAlignment="0" applyProtection="0"/>
    <xf numFmtId="0" fontId="95" fillId="34" borderId="0" applyNumberFormat="0" applyBorder="0" applyAlignment="0" applyProtection="0"/>
    <xf numFmtId="0" fontId="44" fillId="33" borderId="0" applyNumberFormat="0" applyBorder="0" applyAlignment="0" applyProtection="0"/>
    <xf numFmtId="0" fontId="44" fillId="33" borderId="0" applyNumberFormat="0" applyBorder="0" applyAlignment="0" applyProtection="0"/>
    <xf numFmtId="0" fontId="44" fillId="33" borderId="0" applyNumberFormat="0" applyBorder="0" applyAlignment="0" applyProtection="0"/>
    <xf numFmtId="0" fontId="44" fillId="33" borderId="0" applyNumberFormat="0" applyBorder="0" applyAlignment="0" applyProtection="0"/>
    <xf numFmtId="0" fontId="44" fillId="33" borderId="0" applyNumberFormat="0" applyBorder="0" applyAlignment="0" applyProtection="0"/>
    <xf numFmtId="0" fontId="44" fillId="33" borderId="0" applyNumberFormat="0" applyBorder="0" applyAlignment="0" applyProtection="0"/>
    <xf numFmtId="0" fontId="44" fillId="33" borderId="0" applyNumberFormat="0" applyBorder="0" applyAlignment="0" applyProtection="0"/>
    <xf numFmtId="0" fontId="44" fillId="33" borderId="0" applyNumberFormat="0" applyBorder="0" applyAlignment="0" applyProtection="0"/>
    <xf numFmtId="0" fontId="44" fillId="33" borderId="0" applyNumberFormat="0" applyBorder="0" applyAlignment="0" applyProtection="0"/>
    <xf numFmtId="0" fontId="44" fillId="33" borderId="0" applyNumberFormat="0" applyBorder="0" applyAlignment="0" applyProtection="0"/>
    <xf numFmtId="0" fontId="44" fillId="33" borderId="0" applyNumberFormat="0" applyBorder="0" applyAlignment="0" applyProtection="0"/>
    <xf numFmtId="0" fontId="44" fillId="33" borderId="0" applyNumberFormat="0" applyBorder="0" applyAlignment="0" applyProtection="0"/>
    <xf numFmtId="0" fontId="44" fillId="33" borderId="0" applyNumberFormat="0" applyBorder="0" applyAlignment="0" applyProtection="0"/>
    <xf numFmtId="0" fontId="44" fillId="33" borderId="0" applyNumberFormat="0" applyBorder="0" applyAlignment="0" applyProtection="0"/>
    <xf numFmtId="0" fontId="44" fillId="33" borderId="0" applyNumberFormat="0" applyBorder="0" applyAlignment="0" applyProtection="0"/>
    <xf numFmtId="0" fontId="45" fillId="21" borderId="0" applyNumberFormat="0" applyBorder="0" applyAlignment="0" applyProtection="0"/>
    <xf numFmtId="0" fontId="45" fillId="21" borderId="0" applyNumberFormat="0" applyBorder="0" applyAlignment="0" applyProtection="0"/>
    <xf numFmtId="0" fontId="45" fillId="21" borderId="0" applyNumberFormat="0" applyBorder="0" applyAlignment="0" applyProtection="0"/>
    <xf numFmtId="0" fontId="45" fillId="21" borderId="0" applyNumberFormat="0" applyBorder="0" applyAlignment="0" applyProtection="0"/>
    <xf numFmtId="0" fontId="45" fillId="21" borderId="0" applyNumberFormat="0" applyBorder="0" applyAlignment="0" applyProtection="0"/>
    <xf numFmtId="0" fontId="45" fillId="21" borderId="0" applyNumberFormat="0" applyBorder="0" applyAlignment="0" applyProtection="0"/>
    <xf numFmtId="0" fontId="45" fillId="21" borderId="0" applyNumberFormat="0" applyBorder="0" applyAlignment="0" applyProtection="0"/>
    <xf numFmtId="0" fontId="45" fillId="21" borderId="0" applyNumberFormat="0" applyBorder="0" applyAlignment="0" applyProtection="0"/>
    <xf numFmtId="0" fontId="45" fillId="21" borderId="0" applyNumberFormat="0" applyBorder="0" applyAlignment="0" applyProtection="0"/>
    <xf numFmtId="0" fontId="45" fillId="21" borderId="0" applyNumberFormat="0" applyBorder="0" applyAlignment="0" applyProtection="0"/>
    <xf numFmtId="0" fontId="45" fillId="21" borderId="0" applyNumberFormat="0" applyBorder="0" applyAlignment="0" applyProtection="0"/>
    <xf numFmtId="0" fontId="45" fillId="21" borderId="0" applyNumberFormat="0" applyBorder="0" applyAlignment="0" applyProtection="0"/>
    <xf numFmtId="0" fontId="45" fillId="21" borderId="0" applyNumberFormat="0" applyBorder="0" applyAlignment="0" applyProtection="0"/>
    <xf numFmtId="0" fontId="45" fillId="21" borderId="0" applyNumberFormat="0" applyBorder="0" applyAlignment="0" applyProtection="0"/>
    <xf numFmtId="0" fontId="45" fillId="21" borderId="0" applyNumberFormat="0" applyBorder="0" applyAlignment="0" applyProtection="0"/>
    <xf numFmtId="0" fontId="45" fillId="21" borderId="0" applyNumberFormat="0" applyBorder="0" applyAlignment="0" applyProtection="0"/>
    <xf numFmtId="0" fontId="45" fillId="21" borderId="0" applyNumberFormat="0" applyBorder="0" applyAlignment="0" applyProtection="0"/>
    <xf numFmtId="0" fontId="45" fillId="21" borderId="0" applyNumberFormat="0" applyBorder="0" applyAlignment="0" applyProtection="0"/>
    <xf numFmtId="0" fontId="45" fillId="21" borderId="0" applyNumberFormat="0" applyBorder="0" applyAlignment="0" applyProtection="0"/>
    <xf numFmtId="0" fontId="45" fillId="21" borderId="0" applyNumberFormat="0" applyBorder="0" applyAlignment="0" applyProtection="0"/>
    <xf numFmtId="0" fontId="45" fillId="21" borderId="0" applyNumberFormat="0" applyBorder="0" applyAlignment="0" applyProtection="0"/>
    <xf numFmtId="0" fontId="45" fillId="21" borderId="0" applyNumberFormat="0" applyBorder="0" applyAlignment="0" applyProtection="0"/>
    <xf numFmtId="0" fontId="45" fillId="21" borderId="0" applyNumberFormat="0" applyBorder="0" applyAlignment="0" applyProtection="0"/>
    <xf numFmtId="0" fontId="45" fillId="21" borderId="0" applyNumberFormat="0" applyBorder="0" applyAlignment="0" applyProtection="0"/>
    <xf numFmtId="0" fontId="45" fillId="21" borderId="0" applyNumberFormat="0" applyBorder="0" applyAlignment="0" applyProtection="0"/>
    <xf numFmtId="0" fontId="45" fillId="21" borderId="0" applyNumberFormat="0" applyBorder="0" applyAlignment="0" applyProtection="0"/>
    <xf numFmtId="0" fontId="45" fillId="21" borderId="0" applyNumberFormat="0" applyBorder="0" applyAlignment="0" applyProtection="0"/>
    <xf numFmtId="0" fontId="45" fillId="21" borderId="0" applyNumberFormat="0" applyBorder="0" applyAlignment="0" applyProtection="0"/>
    <xf numFmtId="0" fontId="45" fillId="21" borderId="0" applyNumberFormat="0" applyBorder="0" applyAlignment="0" applyProtection="0"/>
    <xf numFmtId="0" fontId="45" fillId="21" borderId="0" applyNumberFormat="0" applyBorder="0" applyAlignment="0" applyProtection="0"/>
    <xf numFmtId="0" fontId="45" fillId="21" borderId="0" applyNumberFormat="0" applyBorder="0" applyAlignment="0" applyProtection="0"/>
    <xf numFmtId="0" fontId="45" fillId="21" borderId="0" applyNumberFormat="0" applyBorder="0" applyAlignment="0" applyProtection="0"/>
    <xf numFmtId="0" fontId="45" fillId="21" borderId="0" applyNumberFormat="0" applyBorder="0" applyAlignment="0" applyProtection="0"/>
    <xf numFmtId="0" fontId="45" fillId="21" borderId="0" applyNumberFormat="0" applyBorder="0" applyAlignment="0" applyProtection="0"/>
    <xf numFmtId="0" fontId="45" fillId="21" borderId="0" applyNumberFormat="0" applyBorder="0" applyAlignment="0" applyProtection="0"/>
    <xf numFmtId="0" fontId="45" fillId="21" borderId="0" applyNumberFormat="0" applyBorder="0" applyAlignment="0" applyProtection="0"/>
    <xf numFmtId="0" fontId="45" fillId="21" borderId="0" applyNumberFormat="0" applyBorder="0" applyAlignment="0" applyProtection="0"/>
    <xf numFmtId="0" fontId="45" fillId="21" borderId="0" applyNumberFormat="0" applyBorder="0" applyAlignment="0" applyProtection="0"/>
    <xf numFmtId="0" fontId="45" fillId="21" borderId="0" applyNumberFormat="0" applyBorder="0" applyAlignment="0" applyProtection="0"/>
    <xf numFmtId="0" fontId="45" fillId="21" borderId="0" applyNumberFormat="0" applyBorder="0" applyAlignment="0" applyProtection="0"/>
    <xf numFmtId="0" fontId="45" fillId="21" borderId="0" applyNumberFormat="0" applyBorder="0" applyAlignment="0" applyProtection="0"/>
    <xf numFmtId="0" fontId="45" fillId="21" borderId="0" applyNumberFormat="0" applyBorder="0" applyAlignment="0" applyProtection="0"/>
    <xf numFmtId="0" fontId="45" fillId="21" borderId="0" applyNumberFormat="0" applyBorder="0" applyAlignment="0" applyProtection="0"/>
    <xf numFmtId="0" fontId="45" fillId="21" borderId="0" applyNumberFormat="0" applyBorder="0" applyAlignment="0" applyProtection="0"/>
    <xf numFmtId="0" fontId="44" fillId="33" borderId="0" applyNumberFormat="0" applyBorder="0" applyAlignment="0" applyProtection="0"/>
    <xf numFmtId="0" fontId="44" fillId="33" borderId="0" applyNumberFormat="0" applyBorder="0" applyAlignment="0" applyProtection="0"/>
    <xf numFmtId="0" fontId="44" fillId="33" borderId="0" applyNumberFormat="0" applyBorder="0" applyAlignment="0" applyProtection="0"/>
    <xf numFmtId="0" fontId="44" fillId="33" borderId="0" applyNumberFormat="0" applyBorder="0" applyAlignment="0" applyProtection="0"/>
    <xf numFmtId="0" fontId="44" fillId="33" borderId="0" applyNumberFormat="0" applyBorder="0" applyAlignment="0" applyProtection="0"/>
    <xf numFmtId="0" fontId="44" fillId="33" borderId="0" applyNumberFormat="0" applyBorder="0" applyAlignment="0" applyProtection="0"/>
    <xf numFmtId="0" fontId="44" fillId="33" borderId="0" applyNumberFormat="0" applyBorder="0" applyAlignment="0" applyProtection="0"/>
    <xf numFmtId="0" fontId="44" fillId="33" borderId="0" applyNumberFormat="0" applyBorder="0" applyAlignment="0" applyProtection="0"/>
    <xf numFmtId="0" fontId="44" fillId="33" borderId="0" applyNumberFormat="0" applyBorder="0" applyAlignment="0" applyProtection="0"/>
    <xf numFmtId="0" fontId="44" fillId="33" borderId="0" applyNumberFormat="0" applyBorder="0" applyAlignment="0" applyProtection="0"/>
    <xf numFmtId="0" fontId="44" fillId="33" borderId="0" applyNumberFormat="0" applyBorder="0" applyAlignment="0" applyProtection="0"/>
    <xf numFmtId="0" fontId="44" fillId="33" borderId="0" applyNumberFormat="0" applyBorder="0" applyAlignment="0" applyProtection="0"/>
    <xf numFmtId="0" fontId="44" fillId="33" borderId="0" applyNumberFormat="0" applyBorder="0" applyAlignment="0" applyProtection="0"/>
    <xf numFmtId="0" fontId="44" fillId="33" borderId="0" applyNumberFormat="0" applyBorder="0" applyAlignment="0" applyProtection="0"/>
    <xf numFmtId="0" fontId="44" fillId="33" borderId="0" applyNumberFormat="0" applyBorder="0" applyAlignment="0" applyProtection="0"/>
    <xf numFmtId="0" fontId="45" fillId="21" borderId="0" applyNumberFormat="0" applyBorder="0" applyAlignment="0" applyProtection="0"/>
    <xf numFmtId="0" fontId="45" fillId="21" borderId="0" applyNumberFormat="0" applyBorder="0" applyAlignment="0" applyProtection="0"/>
    <xf numFmtId="0" fontId="45" fillId="21" borderId="0" applyNumberFormat="0" applyBorder="0" applyAlignment="0" applyProtection="0"/>
    <xf numFmtId="0" fontId="45" fillId="21" borderId="0" applyNumberFormat="0" applyBorder="0" applyAlignment="0" applyProtection="0"/>
    <xf numFmtId="0" fontId="95" fillId="34" borderId="0" applyNumberFormat="0" applyBorder="0" applyAlignment="0" applyProtection="0"/>
    <xf numFmtId="0" fontId="95" fillId="34" borderId="0" applyNumberFormat="0" applyBorder="0" applyAlignment="0" applyProtection="0"/>
    <xf numFmtId="0" fontId="95" fillId="34" borderId="0" applyNumberFormat="0" applyBorder="0" applyAlignment="0" applyProtection="0"/>
    <xf numFmtId="0" fontId="95" fillId="34" borderId="0" applyNumberFormat="0" applyBorder="0" applyAlignment="0" applyProtection="0"/>
    <xf numFmtId="0" fontId="95" fillId="34" borderId="0" applyNumberFormat="0" applyBorder="0" applyAlignment="0" applyProtection="0"/>
    <xf numFmtId="0" fontId="95" fillId="34" borderId="0" applyNumberFormat="0" applyBorder="0" applyAlignment="0" applyProtection="0"/>
    <xf numFmtId="0" fontId="95" fillId="34" borderId="0" applyNumberFormat="0" applyBorder="0" applyAlignment="0" applyProtection="0"/>
    <xf numFmtId="0" fontId="44" fillId="33" borderId="0" applyNumberFormat="0" applyBorder="0" applyAlignment="0" applyProtection="0"/>
    <xf numFmtId="0" fontId="95" fillId="34" borderId="0" applyNumberFormat="0" applyBorder="0" applyAlignment="0" applyProtection="0"/>
    <xf numFmtId="0" fontId="95" fillId="34" borderId="0" applyNumberFormat="0" applyBorder="0" applyAlignment="0" applyProtection="0"/>
    <xf numFmtId="0" fontId="95" fillId="34" borderId="0" applyNumberFormat="0" applyBorder="0" applyAlignment="0" applyProtection="0"/>
    <xf numFmtId="0" fontId="95" fillId="34" borderId="0" applyNumberFormat="0" applyBorder="0" applyAlignment="0" applyProtection="0"/>
    <xf numFmtId="0" fontId="95" fillId="34" borderId="0" applyNumberFormat="0" applyBorder="0" applyAlignment="0" applyProtection="0"/>
    <xf numFmtId="0" fontId="95" fillId="34" borderId="0" applyNumberFormat="0" applyBorder="0" applyAlignment="0" applyProtection="0"/>
    <xf numFmtId="0" fontId="95" fillId="34" borderId="0" applyNumberFormat="0" applyBorder="0" applyAlignment="0" applyProtection="0"/>
    <xf numFmtId="0" fontId="44" fillId="33" borderId="0" applyNumberFormat="0" applyBorder="0" applyAlignment="0" applyProtection="0"/>
    <xf numFmtId="0" fontId="44" fillId="33" borderId="0" applyNumberFormat="0" applyBorder="0" applyAlignment="0" applyProtection="0"/>
    <xf numFmtId="0" fontId="44" fillId="33" borderId="0" applyNumberFormat="0" applyBorder="0" applyAlignment="0" applyProtection="0"/>
    <xf numFmtId="0" fontId="44" fillId="33" borderId="0" applyNumberFormat="0" applyBorder="0" applyAlignment="0" applyProtection="0"/>
    <xf numFmtId="0" fontId="44" fillId="33" borderId="0" applyNumberFormat="0" applyBorder="0" applyAlignment="0" applyProtection="0"/>
    <xf numFmtId="0" fontId="44" fillId="33" borderId="0" applyNumberFormat="0" applyBorder="0" applyAlignment="0" applyProtection="0"/>
    <xf numFmtId="0" fontId="44" fillId="33" borderId="0" applyNumberFormat="0" applyBorder="0" applyAlignment="0" applyProtection="0"/>
    <xf numFmtId="0" fontId="44" fillId="33" borderId="0" applyNumberFormat="0" applyBorder="0" applyAlignment="0" applyProtection="0"/>
    <xf numFmtId="0" fontId="44" fillId="33" borderId="0" applyNumberFormat="0" applyBorder="0" applyAlignment="0" applyProtection="0"/>
    <xf numFmtId="0" fontId="44" fillId="33" borderId="0" applyNumberFormat="0" applyBorder="0" applyAlignment="0" applyProtection="0"/>
    <xf numFmtId="0" fontId="44" fillId="33" borderId="0" applyNumberFormat="0" applyBorder="0" applyAlignment="0" applyProtection="0"/>
    <xf numFmtId="0" fontId="44" fillId="33" borderId="0" applyNumberFormat="0" applyBorder="0" applyAlignment="0" applyProtection="0"/>
    <xf numFmtId="0" fontId="44" fillId="33" borderId="0" applyNumberFormat="0" applyBorder="0" applyAlignment="0" applyProtection="0"/>
    <xf numFmtId="0" fontId="44" fillId="33" borderId="0" applyNumberFormat="0" applyBorder="0" applyAlignment="0" applyProtection="0"/>
    <xf numFmtId="0" fontId="44" fillId="33" borderId="0" applyNumberFormat="0" applyBorder="0" applyAlignment="0" applyProtection="0"/>
    <xf numFmtId="0" fontId="44" fillId="33" borderId="0" applyNumberFormat="0" applyBorder="0" applyAlignment="0" applyProtection="0"/>
    <xf numFmtId="0" fontId="45" fillId="21" borderId="0" applyNumberFormat="0" applyBorder="0" applyAlignment="0" applyProtection="0"/>
    <xf numFmtId="0" fontId="45" fillId="21" borderId="0" applyNumberFormat="0" applyBorder="0" applyAlignment="0" applyProtection="0"/>
    <xf numFmtId="0" fontId="45" fillId="21" borderId="0" applyNumberFormat="0" applyBorder="0" applyAlignment="0" applyProtection="0"/>
    <xf numFmtId="0" fontId="45" fillId="21" borderId="0" applyNumberFormat="0" applyBorder="0" applyAlignment="0" applyProtection="0"/>
    <xf numFmtId="0" fontId="45" fillId="21" borderId="0" applyNumberFormat="0" applyBorder="0" applyAlignment="0" applyProtection="0"/>
    <xf numFmtId="0" fontId="45" fillId="21" borderId="0" applyNumberFormat="0" applyBorder="0" applyAlignment="0" applyProtection="0"/>
    <xf numFmtId="0" fontId="45" fillId="21" borderId="0" applyNumberFormat="0" applyBorder="0" applyAlignment="0" applyProtection="0"/>
    <xf numFmtId="0" fontId="45" fillId="21" borderId="0" applyNumberFormat="0" applyBorder="0" applyAlignment="0" applyProtection="0"/>
    <xf numFmtId="0" fontId="95" fillId="34" borderId="0" applyNumberFormat="0" applyBorder="0" applyAlignment="0" applyProtection="0"/>
    <xf numFmtId="0" fontId="95" fillId="34" borderId="0" applyNumberFormat="0" applyBorder="0" applyAlignment="0" applyProtection="0"/>
    <xf numFmtId="0" fontId="44" fillId="31" borderId="0" applyNumberFormat="0" applyBorder="0" applyAlignment="0" applyProtection="0"/>
    <xf numFmtId="0" fontId="45" fillId="35" borderId="0" applyNumberFormat="0" applyBorder="0" applyAlignment="0" applyProtection="0"/>
    <xf numFmtId="0" fontId="45" fillId="35" borderId="0" applyNumberFormat="0" applyBorder="0" applyAlignment="0" applyProtection="0"/>
    <xf numFmtId="0" fontId="44" fillId="31" borderId="0" applyNumberFormat="0" applyBorder="0" applyAlignment="0" applyProtection="0"/>
    <xf numFmtId="0" fontId="44" fillId="31" borderId="0" applyNumberFormat="0" applyBorder="0" applyAlignment="0" applyProtection="0"/>
    <xf numFmtId="0" fontId="95" fillId="36" borderId="0" applyNumberFormat="0" applyBorder="0" applyAlignment="0" applyProtection="0"/>
    <xf numFmtId="0" fontId="95" fillId="36" borderId="0" applyNumberFormat="0" applyBorder="0" applyAlignment="0" applyProtection="0"/>
    <xf numFmtId="0" fontId="95" fillId="36" borderId="0" applyNumberFormat="0" applyBorder="0" applyAlignment="0" applyProtection="0"/>
    <xf numFmtId="0" fontId="95" fillId="36" borderId="0" applyNumberFormat="0" applyBorder="0" applyAlignment="0" applyProtection="0"/>
    <xf numFmtId="0" fontId="95" fillId="36" borderId="0" applyNumberFormat="0" applyBorder="0" applyAlignment="0" applyProtection="0"/>
    <xf numFmtId="0" fontId="95" fillId="36" borderId="0" applyNumberFormat="0" applyBorder="0" applyAlignment="0" applyProtection="0"/>
    <xf numFmtId="0" fontId="95" fillId="36" borderId="0" applyNumberFormat="0" applyBorder="0" applyAlignment="0" applyProtection="0"/>
    <xf numFmtId="0" fontId="95" fillId="36" borderId="0" applyNumberFormat="0" applyBorder="0" applyAlignment="0" applyProtection="0"/>
    <xf numFmtId="0" fontId="44" fillId="31" borderId="0" applyNumberFormat="0" applyBorder="0" applyAlignment="0" applyProtection="0"/>
    <xf numFmtId="0" fontId="44" fillId="31" borderId="0" applyNumberFormat="0" applyBorder="0" applyAlignment="0" applyProtection="0"/>
    <xf numFmtId="0" fontId="44" fillId="31" borderId="0" applyNumberFormat="0" applyBorder="0" applyAlignment="0" applyProtection="0"/>
    <xf numFmtId="0" fontId="44" fillId="31" borderId="0" applyNumberFormat="0" applyBorder="0" applyAlignment="0" applyProtection="0"/>
    <xf numFmtId="0" fontId="44" fillId="31" borderId="0" applyNumberFormat="0" applyBorder="0" applyAlignment="0" applyProtection="0"/>
    <xf numFmtId="0" fontId="44" fillId="31" borderId="0" applyNumberFormat="0" applyBorder="0" applyAlignment="0" applyProtection="0"/>
    <xf numFmtId="0" fontId="44" fillId="31" borderId="0" applyNumberFormat="0" applyBorder="0" applyAlignment="0" applyProtection="0"/>
    <xf numFmtId="0" fontId="44" fillId="31" borderId="0" applyNumberFormat="0" applyBorder="0" applyAlignment="0" applyProtection="0"/>
    <xf numFmtId="0" fontId="44" fillId="31" borderId="0" applyNumberFormat="0" applyBorder="0" applyAlignment="0" applyProtection="0"/>
    <xf numFmtId="0" fontId="44" fillId="31" borderId="0" applyNumberFormat="0" applyBorder="0" applyAlignment="0" applyProtection="0"/>
    <xf numFmtId="0" fontId="44" fillId="31" borderId="0" applyNumberFormat="0" applyBorder="0" applyAlignment="0" applyProtection="0"/>
    <xf numFmtId="0" fontId="44" fillId="31" borderId="0" applyNumberFormat="0" applyBorder="0" applyAlignment="0" applyProtection="0"/>
    <xf numFmtId="0" fontId="44" fillId="31" borderId="0" applyNumberFormat="0" applyBorder="0" applyAlignment="0" applyProtection="0"/>
    <xf numFmtId="0" fontId="44" fillId="31" borderId="0" applyNumberFormat="0" applyBorder="0" applyAlignment="0" applyProtection="0"/>
    <xf numFmtId="0" fontId="44" fillId="31" borderId="0" applyNumberFormat="0" applyBorder="0" applyAlignment="0" applyProtection="0"/>
    <xf numFmtId="0" fontId="45" fillId="35" borderId="0" applyNumberFormat="0" applyBorder="0" applyAlignment="0" applyProtection="0"/>
    <xf numFmtId="0" fontId="45" fillId="35" borderId="0" applyNumberFormat="0" applyBorder="0" applyAlignment="0" applyProtection="0"/>
    <xf numFmtId="0" fontId="45" fillId="35" borderId="0" applyNumberFormat="0" applyBorder="0" applyAlignment="0" applyProtection="0"/>
    <xf numFmtId="0" fontId="45" fillId="35" borderId="0" applyNumberFormat="0" applyBorder="0" applyAlignment="0" applyProtection="0"/>
    <xf numFmtId="0" fontId="45" fillId="35" borderId="0" applyNumberFormat="0" applyBorder="0" applyAlignment="0" applyProtection="0"/>
    <xf numFmtId="0" fontId="45" fillId="35" borderId="0" applyNumberFormat="0" applyBorder="0" applyAlignment="0" applyProtection="0"/>
    <xf numFmtId="0" fontId="45" fillId="35" borderId="0" applyNumberFormat="0" applyBorder="0" applyAlignment="0" applyProtection="0"/>
    <xf numFmtId="0" fontId="45" fillId="35" borderId="0" applyNumberFormat="0" applyBorder="0" applyAlignment="0" applyProtection="0"/>
    <xf numFmtId="0" fontId="45" fillId="35" borderId="0" applyNumberFormat="0" applyBorder="0" applyAlignment="0" applyProtection="0"/>
    <xf numFmtId="0" fontId="45" fillId="35" borderId="0" applyNumberFormat="0" applyBorder="0" applyAlignment="0" applyProtection="0"/>
    <xf numFmtId="0" fontId="45" fillId="35" borderId="0" applyNumberFormat="0" applyBorder="0" applyAlignment="0" applyProtection="0"/>
    <xf numFmtId="0" fontId="45" fillId="35" borderId="0" applyNumberFormat="0" applyBorder="0" applyAlignment="0" applyProtection="0"/>
    <xf numFmtId="0" fontId="45" fillId="35" borderId="0" applyNumberFormat="0" applyBorder="0" applyAlignment="0" applyProtection="0"/>
    <xf numFmtId="0" fontId="45" fillId="35" borderId="0" applyNumberFormat="0" applyBorder="0" applyAlignment="0" applyProtection="0"/>
    <xf numFmtId="0" fontId="45" fillId="35" borderId="0" applyNumberFormat="0" applyBorder="0" applyAlignment="0" applyProtection="0"/>
    <xf numFmtId="0" fontId="45" fillId="35" borderId="0" applyNumberFormat="0" applyBorder="0" applyAlignment="0" applyProtection="0"/>
    <xf numFmtId="0" fontId="45" fillId="35" borderId="0" applyNumberFormat="0" applyBorder="0" applyAlignment="0" applyProtection="0"/>
    <xf numFmtId="0" fontId="45" fillId="35" borderId="0" applyNumberFormat="0" applyBorder="0" applyAlignment="0" applyProtection="0"/>
    <xf numFmtId="0" fontId="45" fillId="35" borderId="0" applyNumberFormat="0" applyBorder="0" applyAlignment="0" applyProtection="0"/>
    <xf numFmtId="0" fontId="45" fillId="35" borderId="0" applyNumberFormat="0" applyBorder="0" applyAlignment="0" applyProtection="0"/>
    <xf numFmtId="0" fontId="45" fillId="35" borderId="0" applyNumberFormat="0" applyBorder="0" applyAlignment="0" applyProtection="0"/>
    <xf numFmtId="0" fontId="45" fillId="35" borderId="0" applyNumberFormat="0" applyBorder="0" applyAlignment="0" applyProtection="0"/>
    <xf numFmtId="0" fontId="45" fillId="35" borderId="0" applyNumberFormat="0" applyBorder="0" applyAlignment="0" applyProtection="0"/>
    <xf numFmtId="0" fontId="45" fillId="35" borderId="0" applyNumberFormat="0" applyBorder="0" applyAlignment="0" applyProtection="0"/>
    <xf numFmtId="0" fontId="45" fillId="35" borderId="0" applyNumberFormat="0" applyBorder="0" applyAlignment="0" applyProtection="0"/>
    <xf numFmtId="0" fontId="45" fillId="35" borderId="0" applyNumberFormat="0" applyBorder="0" applyAlignment="0" applyProtection="0"/>
    <xf numFmtId="0" fontId="45" fillId="35" borderId="0" applyNumberFormat="0" applyBorder="0" applyAlignment="0" applyProtection="0"/>
    <xf numFmtId="0" fontId="45" fillId="35" borderId="0" applyNumberFormat="0" applyBorder="0" applyAlignment="0" applyProtection="0"/>
    <xf numFmtId="0" fontId="45" fillId="35" borderId="0" applyNumberFormat="0" applyBorder="0" applyAlignment="0" applyProtection="0"/>
    <xf numFmtId="0" fontId="45" fillId="35" borderId="0" applyNumberFormat="0" applyBorder="0" applyAlignment="0" applyProtection="0"/>
    <xf numFmtId="0" fontId="45" fillId="35" borderId="0" applyNumberFormat="0" applyBorder="0" applyAlignment="0" applyProtection="0"/>
    <xf numFmtId="0" fontId="45" fillId="35" borderId="0" applyNumberFormat="0" applyBorder="0" applyAlignment="0" applyProtection="0"/>
    <xf numFmtId="0" fontId="45" fillId="35" borderId="0" applyNumberFormat="0" applyBorder="0" applyAlignment="0" applyProtection="0"/>
    <xf numFmtId="0" fontId="45" fillId="35" borderId="0" applyNumberFormat="0" applyBorder="0" applyAlignment="0" applyProtection="0"/>
    <xf numFmtId="0" fontId="45" fillId="35" borderId="0" applyNumberFormat="0" applyBorder="0" applyAlignment="0" applyProtection="0"/>
    <xf numFmtId="0" fontId="45" fillId="35" borderId="0" applyNumberFormat="0" applyBorder="0" applyAlignment="0" applyProtection="0"/>
    <xf numFmtId="0" fontId="45" fillId="35" borderId="0" applyNumberFormat="0" applyBorder="0" applyAlignment="0" applyProtection="0"/>
    <xf numFmtId="0" fontId="45" fillId="35" borderId="0" applyNumberFormat="0" applyBorder="0" applyAlignment="0" applyProtection="0"/>
    <xf numFmtId="0" fontId="45" fillId="35" borderId="0" applyNumberFormat="0" applyBorder="0" applyAlignment="0" applyProtection="0"/>
    <xf numFmtId="0" fontId="45" fillId="35" borderId="0" applyNumberFormat="0" applyBorder="0" applyAlignment="0" applyProtection="0"/>
    <xf numFmtId="0" fontId="45" fillId="35" borderId="0" applyNumberFormat="0" applyBorder="0" applyAlignment="0" applyProtection="0"/>
    <xf numFmtId="0" fontId="45" fillId="35" borderId="0" applyNumberFormat="0" applyBorder="0" applyAlignment="0" applyProtection="0"/>
    <xf numFmtId="0" fontId="45" fillId="35" borderId="0" applyNumberFormat="0" applyBorder="0" applyAlignment="0" applyProtection="0"/>
    <xf numFmtId="0" fontId="45" fillId="35" borderId="0" applyNumberFormat="0" applyBorder="0" applyAlignment="0" applyProtection="0"/>
    <xf numFmtId="0" fontId="44" fillId="31" borderId="0" applyNumberFormat="0" applyBorder="0" applyAlignment="0" applyProtection="0"/>
    <xf numFmtId="0" fontId="44" fillId="31" borderId="0" applyNumberFormat="0" applyBorder="0" applyAlignment="0" applyProtection="0"/>
    <xf numFmtId="0" fontId="44" fillId="31" borderId="0" applyNumberFormat="0" applyBorder="0" applyAlignment="0" applyProtection="0"/>
    <xf numFmtId="0" fontId="44" fillId="31" borderId="0" applyNumberFormat="0" applyBorder="0" applyAlignment="0" applyProtection="0"/>
    <xf numFmtId="0" fontId="44" fillId="31" borderId="0" applyNumberFormat="0" applyBorder="0" applyAlignment="0" applyProtection="0"/>
    <xf numFmtId="0" fontId="44" fillId="31" borderId="0" applyNumberFormat="0" applyBorder="0" applyAlignment="0" applyProtection="0"/>
    <xf numFmtId="0" fontId="44" fillId="31" borderId="0" applyNumberFormat="0" applyBorder="0" applyAlignment="0" applyProtection="0"/>
    <xf numFmtId="0" fontId="44" fillId="31" borderId="0" applyNumberFormat="0" applyBorder="0" applyAlignment="0" applyProtection="0"/>
    <xf numFmtId="0" fontId="44" fillId="31" borderId="0" applyNumberFormat="0" applyBorder="0" applyAlignment="0" applyProtection="0"/>
    <xf numFmtId="0" fontId="44" fillId="31" borderId="0" applyNumberFormat="0" applyBorder="0" applyAlignment="0" applyProtection="0"/>
    <xf numFmtId="0" fontId="44" fillId="31" borderId="0" applyNumberFormat="0" applyBorder="0" applyAlignment="0" applyProtection="0"/>
    <xf numFmtId="0" fontId="44" fillId="31" borderId="0" applyNumberFormat="0" applyBorder="0" applyAlignment="0" applyProtection="0"/>
    <xf numFmtId="0" fontId="44" fillId="31" borderId="0" applyNumberFormat="0" applyBorder="0" applyAlignment="0" applyProtection="0"/>
    <xf numFmtId="0" fontId="44" fillId="31" borderId="0" applyNumberFormat="0" applyBorder="0" applyAlignment="0" applyProtection="0"/>
    <xf numFmtId="0" fontId="44" fillId="31" borderId="0" applyNumberFormat="0" applyBorder="0" applyAlignment="0" applyProtection="0"/>
    <xf numFmtId="0" fontId="45" fillId="35" borderId="0" applyNumberFormat="0" applyBorder="0" applyAlignment="0" applyProtection="0"/>
    <xf numFmtId="0" fontId="45" fillId="35" borderId="0" applyNumberFormat="0" applyBorder="0" applyAlignment="0" applyProtection="0"/>
    <xf numFmtId="0" fontId="45" fillId="35" borderId="0" applyNumberFormat="0" applyBorder="0" applyAlignment="0" applyProtection="0"/>
    <xf numFmtId="0" fontId="45" fillId="35" borderId="0" applyNumberFormat="0" applyBorder="0" applyAlignment="0" applyProtection="0"/>
    <xf numFmtId="0" fontId="95" fillId="36" borderId="0" applyNumberFormat="0" applyBorder="0" applyAlignment="0" applyProtection="0"/>
    <xf numFmtId="0" fontId="95" fillId="36" borderId="0" applyNumberFormat="0" applyBorder="0" applyAlignment="0" applyProtection="0"/>
    <xf numFmtId="0" fontId="95" fillId="36" borderId="0" applyNumberFormat="0" applyBorder="0" applyAlignment="0" applyProtection="0"/>
    <xf numFmtId="0" fontId="95" fillId="36" borderId="0" applyNumberFormat="0" applyBorder="0" applyAlignment="0" applyProtection="0"/>
    <xf numFmtId="0" fontId="95" fillId="36" borderId="0" applyNumberFormat="0" applyBorder="0" applyAlignment="0" applyProtection="0"/>
    <xf numFmtId="0" fontId="95" fillId="36" borderId="0" applyNumberFormat="0" applyBorder="0" applyAlignment="0" applyProtection="0"/>
    <xf numFmtId="0" fontId="95" fillId="36" borderId="0" applyNumberFormat="0" applyBorder="0" applyAlignment="0" applyProtection="0"/>
    <xf numFmtId="0" fontId="44" fillId="31" borderId="0" applyNumberFormat="0" applyBorder="0" applyAlignment="0" applyProtection="0"/>
    <xf numFmtId="0" fontId="95" fillId="36" borderId="0" applyNumberFormat="0" applyBorder="0" applyAlignment="0" applyProtection="0"/>
    <xf numFmtId="0" fontId="95" fillId="36" borderId="0" applyNumberFormat="0" applyBorder="0" applyAlignment="0" applyProtection="0"/>
    <xf numFmtId="0" fontId="95" fillId="36" borderId="0" applyNumberFormat="0" applyBorder="0" applyAlignment="0" applyProtection="0"/>
    <xf numFmtId="0" fontId="95" fillId="36" borderId="0" applyNumberFormat="0" applyBorder="0" applyAlignment="0" applyProtection="0"/>
    <xf numFmtId="0" fontId="95" fillId="36" borderId="0" applyNumberFormat="0" applyBorder="0" applyAlignment="0" applyProtection="0"/>
    <xf numFmtId="0" fontId="95" fillId="36" borderId="0" applyNumberFormat="0" applyBorder="0" applyAlignment="0" applyProtection="0"/>
    <xf numFmtId="0" fontId="95" fillId="36" borderId="0" applyNumberFormat="0" applyBorder="0" applyAlignment="0" applyProtection="0"/>
    <xf numFmtId="0" fontId="44" fillId="31" borderId="0" applyNumberFormat="0" applyBorder="0" applyAlignment="0" applyProtection="0"/>
    <xf numFmtId="0" fontId="44" fillId="31" borderId="0" applyNumberFormat="0" applyBorder="0" applyAlignment="0" applyProtection="0"/>
    <xf numFmtId="0" fontId="44" fillId="31" borderId="0" applyNumberFormat="0" applyBorder="0" applyAlignment="0" applyProtection="0"/>
    <xf numFmtId="0" fontId="44" fillId="31" borderId="0" applyNumberFormat="0" applyBorder="0" applyAlignment="0" applyProtection="0"/>
    <xf numFmtId="0" fontId="44" fillId="31" borderId="0" applyNumberFormat="0" applyBorder="0" applyAlignment="0" applyProtection="0"/>
    <xf numFmtId="0" fontId="44" fillId="31" borderId="0" applyNumberFormat="0" applyBorder="0" applyAlignment="0" applyProtection="0"/>
    <xf numFmtId="0" fontId="44" fillId="31" borderId="0" applyNumberFormat="0" applyBorder="0" applyAlignment="0" applyProtection="0"/>
    <xf numFmtId="0" fontId="44" fillId="31" borderId="0" applyNumberFormat="0" applyBorder="0" applyAlignment="0" applyProtection="0"/>
    <xf numFmtId="0" fontId="44" fillId="31" borderId="0" applyNumberFormat="0" applyBorder="0" applyAlignment="0" applyProtection="0"/>
    <xf numFmtId="0" fontId="44" fillId="31" borderId="0" applyNumberFormat="0" applyBorder="0" applyAlignment="0" applyProtection="0"/>
    <xf numFmtId="0" fontId="44" fillId="31" borderId="0" applyNumberFormat="0" applyBorder="0" applyAlignment="0" applyProtection="0"/>
    <xf numFmtId="0" fontId="44" fillId="31" borderId="0" applyNumberFormat="0" applyBorder="0" applyAlignment="0" applyProtection="0"/>
    <xf numFmtId="0" fontId="44" fillId="31" borderId="0" applyNumberFormat="0" applyBorder="0" applyAlignment="0" applyProtection="0"/>
    <xf numFmtId="0" fontId="44" fillId="31" borderId="0" applyNumberFormat="0" applyBorder="0" applyAlignment="0" applyProtection="0"/>
    <xf numFmtId="0" fontId="44" fillId="31" borderId="0" applyNumberFormat="0" applyBorder="0" applyAlignment="0" applyProtection="0"/>
    <xf numFmtId="0" fontId="44" fillId="31" borderId="0" applyNumberFormat="0" applyBorder="0" applyAlignment="0" applyProtection="0"/>
    <xf numFmtId="0" fontId="45" fillId="35" borderId="0" applyNumberFormat="0" applyBorder="0" applyAlignment="0" applyProtection="0"/>
    <xf numFmtId="0" fontId="45" fillId="35" borderId="0" applyNumberFormat="0" applyBorder="0" applyAlignment="0" applyProtection="0"/>
    <xf numFmtId="0" fontId="45" fillId="35" borderId="0" applyNumberFormat="0" applyBorder="0" applyAlignment="0" applyProtection="0"/>
    <xf numFmtId="0" fontId="45" fillId="35" borderId="0" applyNumberFormat="0" applyBorder="0" applyAlignment="0" applyProtection="0"/>
    <xf numFmtId="0" fontId="45" fillId="35" borderId="0" applyNumberFormat="0" applyBorder="0" applyAlignment="0" applyProtection="0"/>
    <xf numFmtId="0" fontId="45" fillId="35" borderId="0" applyNumberFormat="0" applyBorder="0" applyAlignment="0" applyProtection="0"/>
    <xf numFmtId="0" fontId="45" fillId="35" borderId="0" applyNumberFormat="0" applyBorder="0" applyAlignment="0" applyProtection="0"/>
    <xf numFmtId="0" fontId="45" fillId="35" borderId="0" applyNumberFormat="0" applyBorder="0" applyAlignment="0" applyProtection="0"/>
    <xf numFmtId="0" fontId="95" fillId="36" borderId="0" applyNumberFormat="0" applyBorder="0" applyAlignment="0" applyProtection="0"/>
    <xf numFmtId="0" fontId="95" fillId="36" borderId="0" applyNumberFormat="0" applyBorder="0" applyAlignment="0" applyProtection="0"/>
    <xf numFmtId="0" fontId="44" fillId="22" borderId="0" applyNumberFormat="0" applyBorder="0" applyAlignment="0" applyProtection="0"/>
    <xf numFmtId="0" fontId="45" fillId="22" borderId="0" applyNumberFormat="0" applyBorder="0" applyAlignment="0" applyProtection="0"/>
    <xf numFmtId="0" fontId="45" fillId="22" borderId="0" applyNumberFormat="0" applyBorder="0" applyAlignment="0" applyProtection="0"/>
    <xf numFmtId="0" fontId="44" fillId="22" borderId="0" applyNumberFormat="0" applyBorder="0" applyAlignment="0" applyProtection="0"/>
    <xf numFmtId="0" fontId="44" fillId="22" borderId="0" applyNumberFormat="0" applyBorder="0" applyAlignment="0" applyProtection="0"/>
    <xf numFmtId="0" fontId="95" fillId="37" borderId="0" applyNumberFormat="0" applyBorder="0" applyAlignment="0" applyProtection="0"/>
    <xf numFmtId="0" fontId="95" fillId="37" borderId="0" applyNumberFormat="0" applyBorder="0" applyAlignment="0" applyProtection="0"/>
    <xf numFmtId="0" fontId="95" fillId="37" borderId="0" applyNumberFormat="0" applyBorder="0" applyAlignment="0" applyProtection="0"/>
    <xf numFmtId="0" fontId="95" fillId="37" borderId="0" applyNumberFormat="0" applyBorder="0" applyAlignment="0" applyProtection="0"/>
    <xf numFmtId="0" fontId="95" fillId="37" borderId="0" applyNumberFormat="0" applyBorder="0" applyAlignment="0" applyProtection="0"/>
    <xf numFmtId="0" fontId="95" fillId="37" borderId="0" applyNumberFormat="0" applyBorder="0" applyAlignment="0" applyProtection="0"/>
    <xf numFmtId="0" fontId="95" fillId="37" borderId="0" applyNumberFormat="0" applyBorder="0" applyAlignment="0" applyProtection="0"/>
    <xf numFmtId="0" fontId="95" fillId="37" borderId="0" applyNumberFormat="0" applyBorder="0" applyAlignment="0" applyProtection="0"/>
    <xf numFmtId="0" fontId="44" fillId="22" borderId="0" applyNumberFormat="0" applyBorder="0" applyAlignment="0" applyProtection="0"/>
    <xf numFmtId="0" fontId="44" fillId="22" borderId="0" applyNumberFormat="0" applyBorder="0" applyAlignment="0" applyProtection="0"/>
    <xf numFmtId="0" fontId="44" fillId="22" borderId="0" applyNumberFormat="0" applyBorder="0" applyAlignment="0" applyProtection="0"/>
    <xf numFmtId="0" fontId="44" fillId="22" borderId="0" applyNumberFormat="0" applyBorder="0" applyAlignment="0" applyProtection="0"/>
    <xf numFmtId="0" fontId="44" fillId="22" borderId="0" applyNumberFormat="0" applyBorder="0" applyAlignment="0" applyProtection="0"/>
    <xf numFmtId="0" fontId="44" fillId="22" borderId="0" applyNumberFormat="0" applyBorder="0" applyAlignment="0" applyProtection="0"/>
    <xf numFmtId="0" fontId="44" fillId="22" borderId="0" applyNumberFormat="0" applyBorder="0" applyAlignment="0" applyProtection="0"/>
    <xf numFmtId="0" fontId="44" fillId="22" borderId="0" applyNumberFormat="0" applyBorder="0" applyAlignment="0" applyProtection="0"/>
    <xf numFmtId="0" fontId="44" fillId="22" borderId="0" applyNumberFormat="0" applyBorder="0" applyAlignment="0" applyProtection="0"/>
    <xf numFmtId="0" fontId="44" fillId="22" borderId="0" applyNumberFormat="0" applyBorder="0" applyAlignment="0" applyProtection="0"/>
    <xf numFmtId="0" fontId="44" fillId="22" borderId="0" applyNumberFormat="0" applyBorder="0" applyAlignment="0" applyProtection="0"/>
    <xf numFmtId="0" fontId="44" fillId="22" borderId="0" applyNumberFormat="0" applyBorder="0" applyAlignment="0" applyProtection="0"/>
    <xf numFmtId="0" fontId="44" fillId="22" borderId="0" applyNumberFormat="0" applyBorder="0" applyAlignment="0" applyProtection="0"/>
    <xf numFmtId="0" fontId="44" fillId="22" borderId="0" applyNumberFormat="0" applyBorder="0" applyAlignment="0" applyProtection="0"/>
    <xf numFmtId="0" fontId="44" fillId="22" borderId="0" applyNumberFormat="0" applyBorder="0" applyAlignment="0" applyProtection="0"/>
    <xf numFmtId="0" fontId="45" fillId="22" borderId="0" applyNumberFormat="0" applyBorder="0" applyAlignment="0" applyProtection="0"/>
    <xf numFmtId="0" fontId="45" fillId="22" borderId="0" applyNumberFormat="0" applyBorder="0" applyAlignment="0" applyProtection="0"/>
    <xf numFmtId="0" fontId="45" fillId="22" borderId="0" applyNumberFormat="0" applyBorder="0" applyAlignment="0" applyProtection="0"/>
    <xf numFmtId="0" fontId="45" fillId="22" borderId="0" applyNumberFormat="0" applyBorder="0" applyAlignment="0" applyProtection="0"/>
    <xf numFmtId="0" fontId="45" fillId="22" borderId="0" applyNumberFormat="0" applyBorder="0" applyAlignment="0" applyProtection="0"/>
    <xf numFmtId="0" fontId="45" fillId="22" borderId="0" applyNumberFormat="0" applyBorder="0" applyAlignment="0" applyProtection="0"/>
    <xf numFmtId="0" fontId="45" fillId="22" borderId="0" applyNumberFormat="0" applyBorder="0" applyAlignment="0" applyProtection="0"/>
    <xf numFmtId="0" fontId="45" fillId="22" borderId="0" applyNumberFormat="0" applyBorder="0" applyAlignment="0" applyProtection="0"/>
    <xf numFmtId="0" fontId="45" fillId="22" borderId="0" applyNumberFormat="0" applyBorder="0" applyAlignment="0" applyProtection="0"/>
    <xf numFmtId="0" fontId="45" fillId="22" borderId="0" applyNumberFormat="0" applyBorder="0" applyAlignment="0" applyProtection="0"/>
    <xf numFmtId="0" fontId="45" fillId="22" borderId="0" applyNumberFormat="0" applyBorder="0" applyAlignment="0" applyProtection="0"/>
    <xf numFmtId="0" fontId="45" fillId="22" borderId="0" applyNumberFormat="0" applyBorder="0" applyAlignment="0" applyProtection="0"/>
    <xf numFmtId="0" fontId="45" fillId="22" borderId="0" applyNumberFormat="0" applyBorder="0" applyAlignment="0" applyProtection="0"/>
    <xf numFmtId="0" fontId="45" fillId="22" borderId="0" applyNumberFormat="0" applyBorder="0" applyAlignment="0" applyProtection="0"/>
    <xf numFmtId="0" fontId="45" fillId="22" borderId="0" applyNumberFormat="0" applyBorder="0" applyAlignment="0" applyProtection="0"/>
    <xf numFmtId="0" fontId="45" fillId="22" borderId="0" applyNumberFormat="0" applyBorder="0" applyAlignment="0" applyProtection="0"/>
    <xf numFmtId="0" fontId="45" fillId="22" borderId="0" applyNumberFormat="0" applyBorder="0" applyAlignment="0" applyProtection="0"/>
    <xf numFmtId="0" fontId="45" fillId="22" borderId="0" applyNumberFormat="0" applyBorder="0" applyAlignment="0" applyProtection="0"/>
    <xf numFmtId="0" fontId="45" fillId="22" borderId="0" applyNumberFormat="0" applyBorder="0" applyAlignment="0" applyProtection="0"/>
    <xf numFmtId="0" fontId="45" fillId="22" borderId="0" applyNumberFormat="0" applyBorder="0" applyAlignment="0" applyProtection="0"/>
    <xf numFmtId="0" fontId="45" fillId="22" borderId="0" applyNumberFormat="0" applyBorder="0" applyAlignment="0" applyProtection="0"/>
    <xf numFmtId="0" fontId="45" fillId="22" borderId="0" applyNumberFormat="0" applyBorder="0" applyAlignment="0" applyProtection="0"/>
    <xf numFmtId="0" fontId="45" fillId="22" borderId="0" applyNumberFormat="0" applyBorder="0" applyAlignment="0" applyProtection="0"/>
    <xf numFmtId="0" fontId="45" fillId="22" borderId="0" applyNumberFormat="0" applyBorder="0" applyAlignment="0" applyProtection="0"/>
    <xf numFmtId="0" fontId="45" fillId="22" borderId="0" applyNumberFormat="0" applyBorder="0" applyAlignment="0" applyProtection="0"/>
    <xf numFmtId="0" fontId="45" fillId="22" borderId="0" applyNumberFormat="0" applyBorder="0" applyAlignment="0" applyProtection="0"/>
    <xf numFmtId="0" fontId="45" fillId="22" borderId="0" applyNumberFormat="0" applyBorder="0" applyAlignment="0" applyProtection="0"/>
    <xf numFmtId="0" fontId="45" fillId="22" borderId="0" applyNumberFormat="0" applyBorder="0" applyAlignment="0" applyProtection="0"/>
    <xf numFmtId="0" fontId="45" fillId="22" borderId="0" applyNumberFormat="0" applyBorder="0" applyAlignment="0" applyProtection="0"/>
    <xf numFmtId="0" fontId="45" fillId="22" borderId="0" applyNumberFormat="0" applyBorder="0" applyAlignment="0" applyProtection="0"/>
    <xf numFmtId="0" fontId="45" fillId="22" borderId="0" applyNumberFormat="0" applyBorder="0" applyAlignment="0" applyProtection="0"/>
    <xf numFmtId="0" fontId="45" fillId="22" borderId="0" applyNumberFormat="0" applyBorder="0" applyAlignment="0" applyProtection="0"/>
    <xf numFmtId="0" fontId="45" fillId="22" borderId="0" applyNumberFormat="0" applyBorder="0" applyAlignment="0" applyProtection="0"/>
    <xf numFmtId="0" fontId="45" fillId="22" borderId="0" applyNumberFormat="0" applyBorder="0" applyAlignment="0" applyProtection="0"/>
    <xf numFmtId="0" fontId="45" fillId="22" borderId="0" applyNumberFormat="0" applyBorder="0" applyAlignment="0" applyProtection="0"/>
    <xf numFmtId="0" fontId="45" fillId="22" borderId="0" applyNumberFormat="0" applyBorder="0" applyAlignment="0" applyProtection="0"/>
    <xf numFmtId="0" fontId="45" fillId="22" borderId="0" applyNumberFormat="0" applyBorder="0" applyAlignment="0" applyProtection="0"/>
    <xf numFmtId="0" fontId="45" fillId="22" borderId="0" applyNumberFormat="0" applyBorder="0" applyAlignment="0" applyProtection="0"/>
    <xf numFmtId="0" fontId="45" fillId="22" borderId="0" applyNumberFormat="0" applyBorder="0" applyAlignment="0" applyProtection="0"/>
    <xf numFmtId="0" fontId="45" fillId="22" borderId="0" applyNumberFormat="0" applyBorder="0" applyAlignment="0" applyProtection="0"/>
    <xf numFmtId="0" fontId="45" fillId="22" borderId="0" applyNumberFormat="0" applyBorder="0" applyAlignment="0" applyProtection="0"/>
    <xf numFmtId="0" fontId="45" fillId="22" borderId="0" applyNumberFormat="0" applyBorder="0" applyAlignment="0" applyProtection="0"/>
    <xf numFmtId="0" fontId="45" fillId="22" borderId="0" applyNumberFormat="0" applyBorder="0" applyAlignment="0" applyProtection="0"/>
    <xf numFmtId="0" fontId="45" fillId="22" borderId="0" applyNumberFormat="0" applyBorder="0" applyAlignment="0" applyProtection="0"/>
    <xf numFmtId="0" fontId="44" fillId="22" borderId="0" applyNumberFormat="0" applyBorder="0" applyAlignment="0" applyProtection="0"/>
    <xf numFmtId="0" fontId="44" fillId="22" borderId="0" applyNumberFormat="0" applyBorder="0" applyAlignment="0" applyProtection="0"/>
    <xf numFmtId="0" fontId="44" fillId="22" borderId="0" applyNumberFormat="0" applyBorder="0" applyAlignment="0" applyProtection="0"/>
    <xf numFmtId="0" fontId="44" fillId="22" borderId="0" applyNumberFormat="0" applyBorder="0" applyAlignment="0" applyProtection="0"/>
    <xf numFmtId="0" fontId="44" fillId="22" borderId="0" applyNumberFormat="0" applyBorder="0" applyAlignment="0" applyProtection="0"/>
    <xf numFmtId="0" fontId="44" fillId="22" borderId="0" applyNumberFormat="0" applyBorder="0" applyAlignment="0" applyProtection="0"/>
    <xf numFmtId="0" fontId="44" fillId="22" borderId="0" applyNumberFormat="0" applyBorder="0" applyAlignment="0" applyProtection="0"/>
    <xf numFmtId="0" fontId="44" fillId="22" borderId="0" applyNumberFormat="0" applyBorder="0" applyAlignment="0" applyProtection="0"/>
    <xf numFmtId="0" fontId="44" fillId="22" borderId="0" applyNumberFormat="0" applyBorder="0" applyAlignment="0" applyProtection="0"/>
    <xf numFmtId="0" fontId="44" fillId="22" borderId="0" applyNumberFormat="0" applyBorder="0" applyAlignment="0" applyProtection="0"/>
    <xf numFmtId="0" fontId="44" fillId="22" borderId="0" applyNumberFormat="0" applyBorder="0" applyAlignment="0" applyProtection="0"/>
    <xf numFmtId="0" fontId="44" fillId="22" borderId="0" applyNumberFormat="0" applyBorder="0" applyAlignment="0" applyProtection="0"/>
    <xf numFmtId="0" fontId="44" fillId="22" borderId="0" applyNumberFormat="0" applyBorder="0" applyAlignment="0" applyProtection="0"/>
    <xf numFmtId="0" fontId="44" fillId="22" borderId="0" applyNumberFormat="0" applyBorder="0" applyAlignment="0" applyProtection="0"/>
    <xf numFmtId="0" fontId="44" fillId="22" borderId="0" applyNumberFormat="0" applyBorder="0" applyAlignment="0" applyProtection="0"/>
    <xf numFmtId="0" fontId="45" fillId="22" borderId="0" applyNumberFormat="0" applyBorder="0" applyAlignment="0" applyProtection="0"/>
    <xf numFmtId="0" fontId="45" fillId="22" borderId="0" applyNumberFormat="0" applyBorder="0" applyAlignment="0" applyProtection="0"/>
    <xf numFmtId="0" fontId="45" fillId="22" borderId="0" applyNumberFormat="0" applyBorder="0" applyAlignment="0" applyProtection="0"/>
    <xf numFmtId="0" fontId="45" fillId="22" borderId="0" applyNumberFormat="0" applyBorder="0" applyAlignment="0" applyProtection="0"/>
    <xf numFmtId="0" fontId="95" fillId="37" borderId="0" applyNumberFormat="0" applyBorder="0" applyAlignment="0" applyProtection="0"/>
    <xf numFmtId="0" fontId="95" fillId="37" borderId="0" applyNumberFormat="0" applyBorder="0" applyAlignment="0" applyProtection="0"/>
    <xf numFmtId="0" fontId="95" fillId="37" borderId="0" applyNumberFormat="0" applyBorder="0" applyAlignment="0" applyProtection="0"/>
    <xf numFmtId="0" fontId="95" fillId="37" borderId="0" applyNumberFormat="0" applyBorder="0" applyAlignment="0" applyProtection="0"/>
    <xf numFmtId="0" fontId="95" fillId="37" borderId="0" applyNumberFormat="0" applyBorder="0" applyAlignment="0" applyProtection="0"/>
    <xf numFmtId="0" fontId="95" fillId="37" borderId="0" applyNumberFormat="0" applyBorder="0" applyAlignment="0" applyProtection="0"/>
    <xf numFmtId="0" fontId="95" fillId="37" borderId="0" applyNumberFormat="0" applyBorder="0" applyAlignment="0" applyProtection="0"/>
    <xf numFmtId="0" fontId="44" fillId="22" borderId="0" applyNumberFormat="0" applyBorder="0" applyAlignment="0" applyProtection="0"/>
    <xf numFmtId="0" fontId="95" fillId="37" borderId="0" applyNumberFormat="0" applyBorder="0" applyAlignment="0" applyProtection="0"/>
    <xf numFmtId="0" fontId="95" fillId="37" borderId="0" applyNumberFormat="0" applyBorder="0" applyAlignment="0" applyProtection="0"/>
    <xf numFmtId="0" fontId="95" fillId="37" borderId="0" applyNumberFormat="0" applyBorder="0" applyAlignment="0" applyProtection="0"/>
    <xf numFmtId="0" fontId="95" fillId="37" borderId="0" applyNumberFormat="0" applyBorder="0" applyAlignment="0" applyProtection="0"/>
    <xf numFmtId="0" fontId="95" fillId="37" borderId="0" applyNumberFormat="0" applyBorder="0" applyAlignment="0" applyProtection="0"/>
    <xf numFmtId="0" fontId="95" fillId="37" borderId="0" applyNumberFormat="0" applyBorder="0" applyAlignment="0" applyProtection="0"/>
    <xf numFmtId="0" fontId="95" fillId="37" borderId="0" applyNumberFormat="0" applyBorder="0" applyAlignment="0" applyProtection="0"/>
    <xf numFmtId="0" fontId="44" fillId="22" borderId="0" applyNumberFormat="0" applyBorder="0" applyAlignment="0" applyProtection="0"/>
    <xf numFmtId="0" fontId="44" fillId="22" borderId="0" applyNumberFormat="0" applyBorder="0" applyAlignment="0" applyProtection="0"/>
    <xf numFmtId="0" fontId="44" fillId="22" borderId="0" applyNumberFormat="0" applyBorder="0" applyAlignment="0" applyProtection="0"/>
    <xf numFmtId="0" fontId="44" fillId="22" borderId="0" applyNumberFormat="0" applyBorder="0" applyAlignment="0" applyProtection="0"/>
    <xf numFmtId="0" fontId="44" fillId="22" borderId="0" applyNumberFormat="0" applyBorder="0" applyAlignment="0" applyProtection="0"/>
    <xf numFmtId="0" fontId="44" fillId="22" borderId="0" applyNumberFormat="0" applyBorder="0" applyAlignment="0" applyProtection="0"/>
    <xf numFmtId="0" fontId="44" fillId="22" borderId="0" applyNumberFormat="0" applyBorder="0" applyAlignment="0" applyProtection="0"/>
    <xf numFmtId="0" fontId="44" fillId="22" borderId="0" applyNumberFormat="0" applyBorder="0" applyAlignment="0" applyProtection="0"/>
    <xf numFmtId="0" fontId="44" fillId="22" borderId="0" applyNumberFormat="0" applyBorder="0" applyAlignment="0" applyProtection="0"/>
    <xf numFmtId="0" fontId="44" fillId="22" borderId="0" applyNumberFormat="0" applyBorder="0" applyAlignment="0" applyProtection="0"/>
    <xf numFmtId="0" fontId="44" fillId="22" borderId="0" applyNumberFormat="0" applyBorder="0" applyAlignment="0" applyProtection="0"/>
    <xf numFmtId="0" fontId="44" fillId="22" borderId="0" applyNumberFormat="0" applyBorder="0" applyAlignment="0" applyProtection="0"/>
    <xf numFmtId="0" fontId="44" fillId="22" borderId="0" applyNumberFormat="0" applyBorder="0" applyAlignment="0" applyProtection="0"/>
    <xf numFmtId="0" fontId="44" fillId="22" borderId="0" applyNumberFormat="0" applyBorder="0" applyAlignment="0" applyProtection="0"/>
    <xf numFmtId="0" fontId="44" fillId="22" borderId="0" applyNumberFormat="0" applyBorder="0" applyAlignment="0" applyProtection="0"/>
    <xf numFmtId="0" fontId="44" fillId="22" borderId="0" applyNumberFormat="0" applyBorder="0" applyAlignment="0" applyProtection="0"/>
    <xf numFmtId="0" fontId="45" fillId="22" borderId="0" applyNumberFormat="0" applyBorder="0" applyAlignment="0" applyProtection="0"/>
    <xf numFmtId="0" fontId="45" fillId="22" borderId="0" applyNumberFormat="0" applyBorder="0" applyAlignment="0" applyProtection="0"/>
    <xf numFmtId="0" fontId="45" fillId="22" borderId="0" applyNumberFormat="0" applyBorder="0" applyAlignment="0" applyProtection="0"/>
    <xf numFmtId="0" fontId="45" fillId="22" borderId="0" applyNumberFormat="0" applyBorder="0" applyAlignment="0" applyProtection="0"/>
    <xf numFmtId="0" fontId="45" fillId="22" borderId="0" applyNumberFormat="0" applyBorder="0" applyAlignment="0" applyProtection="0"/>
    <xf numFmtId="0" fontId="45" fillId="22" borderId="0" applyNumberFormat="0" applyBorder="0" applyAlignment="0" applyProtection="0"/>
    <xf numFmtId="0" fontId="45" fillId="22" borderId="0" applyNumberFormat="0" applyBorder="0" applyAlignment="0" applyProtection="0"/>
    <xf numFmtId="0" fontId="45" fillId="22" borderId="0" applyNumberFormat="0" applyBorder="0" applyAlignment="0" applyProtection="0"/>
    <xf numFmtId="0" fontId="95" fillId="37" borderId="0" applyNumberFormat="0" applyBorder="0" applyAlignment="0" applyProtection="0"/>
    <xf numFmtId="0" fontId="95" fillId="37" borderId="0" applyNumberFormat="0" applyBorder="0" applyAlignment="0" applyProtection="0"/>
    <xf numFmtId="0" fontId="44" fillId="38" borderId="0" applyNumberFormat="0" applyBorder="0" applyAlignment="0" applyProtection="0"/>
    <xf numFmtId="0" fontId="45" fillId="39" borderId="0" applyNumberFormat="0" applyBorder="0" applyAlignment="0" applyProtection="0"/>
    <xf numFmtId="0" fontId="45" fillId="39" borderId="0" applyNumberFormat="0" applyBorder="0" applyAlignment="0" applyProtection="0"/>
    <xf numFmtId="0" fontId="44" fillId="38" borderId="0" applyNumberFormat="0" applyBorder="0" applyAlignment="0" applyProtection="0"/>
    <xf numFmtId="0" fontId="44" fillId="38" borderId="0" applyNumberFormat="0" applyBorder="0" applyAlignment="0" applyProtection="0"/>
    <xf numFmtId="0" fontId="95" fillId="40" borderId="0" applyNumberFormat="0" applyBorder="0" applyAlignment="0" applyProtection="0"/>
    <xf numFmtId="0" fontId="95" fillId="40" borderId="0" applyNumberFormat="0" applyBorder="0" applyAlignment="0" applyProtection="0"/>
    <xf numFmtId="0" fontId="95" fillId="40" borderId="0" applyNumberFormat="0" applyBorder="0" applyAlignment="0" applyProtection="0"/>
    <xf numFmtId="0" fontId="95" fillId="40" borderId="0" applyNumberFormat="0" applyBorder="0" applyAlignment="0" applyProtection="0"/>
    <xf numFmtId="0" fontId="95" fillId="40" borderId="0" applyNumberFormat="0" applyBorder="0" applyAlignment="0" applyProtection="0"/>
    <xf numFmtId="0" fontId="95" fillId="40" borderId="0" applyNumberFormat="0" applyBorder="0" applyAlignment="0" applyProtection="0"/>
    <xf numFmtId="0" fontId="95" fillId="40" borderId="0" applyNumberFormat="0" applyBorder="0" applyAlignment="0" applyProtection="0"/>
    <xf numFmtId="0" fontId="95" fillId="40" borderId="0" applyNumberFormat="0" applyBorder="0" applyAlignment="0" applyProtection="0"/>
    <xf numFmtId="0" fontId="44" fillId="38" borderId="0" applyNumberFormat="0" applyBorder="0" applyAlignment="0" applyProtection="0"/>
    <xf numFmtId="0" fontId="44" fillId="38" borderId="0" applyNumberFormat="0" applyBorder="0" applyAlignment="0" applyProtection="0"/>
    <xf numFmtId="0" fontId="44" fillId="38" borderId="0" applyNumberFormat="0" applyBorder="0" applyAlignment="0" applyProtection="0"/>
    <xf numFmtId="0" fontId="44" fillId="38" borderId="0" applyNumberFormat="0" applyBorder="0" applyAlignment="0" applyProtection="0"/>
    <xf numFmtId="0" fontId="44" fillId="38" borderId="0" applyNumberFormat="0" applyBorder="0" applyAlignment="0" applyProtection="0"/>
    <xf numFmtId="0" fontId="44" fillId="38" borderId="0" applyNumberFormat="0" applyBorder="0" applyAlignment="0" applyProtection="0"/>
    <xf numFmtId="0" fontId="44" fillId="38" borderId="0" applyNumberFormat="0" applyBorder="0" applyAlignment="0" applyProtection="0"/>
    <xf numFmtId="0" fontId="44" fillId="38" borderId="0" applyNumberFormat="0" applyBorder="0" applyAlignment="0" applyProtection="0"/>
    <xf numFmtId="0" fontId="44" fillId="38" borderId="0" applyNumberFormat="0" applyBorder="0" applyAlignment="0" applyProtection="0"/>
    <xf numFmtId="0" fontId="44" fillId="38" borderId="0" applyNumberFormat="0" applyBorder="0" applyAlignment="0" applyProtection="0"/>
    <xf numFmtId="0" fontId="44" fillId="38" borderId="0" applyNumberFormat="0" applyBorder="0" applyAlignment="0" applyProtection="0"/>
    <xf numFmtId="0" fontId="44" fillId="38" borderId="0" applyNumberFormat="0" applyBorder="0" applyAlignment="0" applyProtection="0"/>
    <xf numFmtId="0" fontId="44" fillId="38" borderId="0" applyNumberFormat="0" applyBorder="0" applyAlignment="0" applyProtection="0"/>
    <xf numFmtId="0" fontId="44" fillId="38" borderId="0" applyNumberFormat="0" applyBorder="0" applyAlignment="0" applyProtection="0"/>
    <xf numFmtId="0" fontId="44" fillId="38" borderId="0" applyNumberFormat="0" applyBorder="0" applyAlignment="0" applyProtection="0"/>
    <xf numFmtId="0" fontId="45" fillId="39" borderId="0" applyNumberFormat="0" applyBorder="0" applyAlignment="0" applyProtection="0"/>
    <xf numFmtId="0" fontId="45" fillId="39" borderId="0" applyNumberFormat="0" applyBorder="0" applyAlignment="0" applyProtection="0"/>
    <xf numFmtId="0" fontId="45" fillId="39" borderId="0" applyNumberFormat="0" applyBorder="0" applyAlignment="0" applyProtection="0"/>
    <xf numFmtId="0" fontId="45" fillId="39" borderId="0" applyNumberFormat="0" applyBorder="0" applyAlignment="0" applyProtection="0"/>
    <xf numFmtId="0" fontId="45" fillId="39" borderId="0" applyNumberFormat="0" applyBorder="0" applyAlignment="0" applyProtection="0"/>
    <xf numFmtId="0" fontId="45" fillId="39" borderId="0" applyNumberFormat="0" applyBorder="0" applyAlignment="0" applyProtection="0"/>
    <xf numFmtId="0" fontId="45" fillId="39" borderId="0" applyNumberFormat="0" applyBorder="0" applyAlignment="0" applyProtection="0"/>
    <xf numFmtId="0" fontId="45" fillId="39" borderId="0" applyNumberFormat="0" applyBorder="0" applyAlignment="0" applyProtection="0"/>
    <xf numFmtId="0" fontId="45" fillId="39" borderId="0" applyNumberFormat="0" applyBorder="0" applyAlignment="0" applyProtection="0"/>
    <xf numFmtId="0" fontId="45" fillId="39" borderId="0" applyNumberFormat="0" applyBorder="0" applyAlignment="0" applyProtection="0"/>
    <xf numFmtId="0" fontId="45" fillId="39" borderId="0" applyNumberFormat="0" applyBorder="0" applyAlignment="0" applyProtection="0"/>
    <xf numFmtId="0" fontId="45" fillId="39" borderId="0" applyNumberFormat="0" applyBorder="0" applyAlignment="0" applyProtection="0"/>
    <xf numFmtId="0" fontId="45" fillId="39" borderId="0" applyNumberFormat="0" applyBorder="0" applyAlignment="0" applyProtection="0"/>
    <xf numFmtId="0" fontId="45" fillId="39" borderId="0" applyNumberFormat="0" applyBorder="0" applyAlignment="0" applyProtection="0"/>
    <xf numFmtId="0" fontId="45" fillId="39" borderId="0" applyNumberFormat="0" applyBorder="0" applyAlignment="0" applyProtection="0"/>
    <xf numFmtId="0" fontId="45" fillId="39" borderId="0" applyNumberFormat="0" applyBorder="0" applyAlignment="0" applyProtection="0"/>
    <xf numFmtId="0" fontId="45" fillId="39" borderId="0" applyNumberFormat="0" applyBorder="0" applyAlignment="0" applyProtection="0"/>
    <xf numFmtId="0" fontId="45" fillId="39" borderId="0" applyNumberFormat="0" applyBorder="0" applyAlignment="0" applyProtection="0"/>
    <xf numFmtId="0" fontId="45" fillId="39" borderId="0" applyNumberFormat="0" applyBorder="0" applyAlignment="0" applyProtection="0"/>
    <xf numFmtId="0" fontId="45" fillId="39" borderId="0" applyNumberFormat="0" applyBorder="0" applyAlignment="0" applyProtection="0"/>
    <xf numFmtId="0" fontId="45" fillId="39" borderId="0" applyNumberFormat="0" applyBorder="0" applyAlignment="0" applyProtection="0"/>
    <xf numFmtId="0" fontId="45" fillId="39" borderId="0" applyNumberFormat="0" applyBorder="0" applyAlignment="0" applyProtection="0"/>
    <xf numFmtId="0" fontId="45" fillId="39" borderId="0" applyNumberFormat="0" applyBorder="0" applyAlignment="0" applyProtection="0"/>
    <xf numFmtId="0" fontId="45" fillId="39" borderId="0" applyNumberFormat="0" applyBorder="0" applyAlignment="0" applyProtection="0"/>
    <xf numFmtId="0" fontId="45" fillId="39" borderId="0" applyNumberFormat="0" applyBorder="0" applyAlignment="0" applyProtection="0"/>
    <xf numFmtId="0" fontId="45" fillId="39" borderId="0" applyNumberFormat="0" applyBorder="0" applyAlignment="0" applyProtection="0"/>
    <xf numFmtId="0" fontId="45" fillId="39" borderId="0" applyNumberFormat="0" applyBorder="0" applyAlignment="0" applyProtection="0"/>
    <xf numFmtId="0" fontId="45" fillId="39" borderId="0" applyNumberFormat="0" applyBorder="0" applyAlignment="0" applyProtection="0"/>
    <xf numFmtId="0" fontId="45" fillId="39" borderId="0" applyNumberFormat="0" applyBorder="0" applyAlignment="0" applyProtection="0"/>
    <xf numFmtId="0" fontId="45" fillId="39" borderId="0" applyNumberFormat="0" applyBorder="0" applyAlignment="0" applyProtection="0"/>
    <xf numFmtId="0" fontId="45" fillId="39" borderId="0" applyNumberFormat="0" applyBorder="0" applyAlignment="0" applyProtection="0"/>
    <xf numFmtId="0" fontId="45" fillId="39" borderId="0" applyNumberFormat="0" applyBorder="0" applyAlignment="0" applyProtection="0"/>
    <xf numFmtId="0" fontId="45" fillId="39" borderId="0" applyNumberFormat="0" applyBorder="0" applyAlignment="0" applyProtection="0"/>
    <xf numFmtId="0" fontId="45" fillId="39" borderId="0" applyNumberFormat="0" applyBorder="0" applyAlignment="0" applyProtection="0"/>
    <xf numFmtId="0" fontId="45" fillId="39" borderId="0" applyNumberFormat="0" applyBorder="0" applyAlignment="0" applyProtection="0"/>
    <xf numFmtId="0" fontId="45" fillId="39" borderId="0" applyNumberFormat="0" applyBorder="0" applyAlignment="0" applyProtection="0"/>
    <xf numFmtId="0" fontId="45" fillId="39" borderId="0" applyNumberFormat="0" applyBorder="0" applyAlignment="0" applyProtection="0"/>
    <xf numFmtId="0" fontId="45" fillId="39" borderId="0" applyNumberFormat="0" applyBorder="0" applyAlignment="0" applyProtection="0"/>
    <xf numFmtId="0" fontId="45" fillId="39" borderId="0" applyNumberFormat="0" applyBorder="0" applyAlignment="0" applyProtection="0"/>
    <xf numFmtId="0" fontId="45" fillId="39" borderId="0" applyNumberFormat="0" applyBorder="0" applyAlignment="0" applyProtection="0"/>
    <xf numFmtId="0" fontId="45" fillId="39" borderId="0" applyNumberFormat="0" applyBorder="0" applyAlignment="0" applyProtection="0"/>
    <xf numFmtId="0" fontId="45" fillId="39" borderId="0" applyNumberFormat="0" applyBorder="0" applyAlignment="0" applyProtection="0"/>
    <xf numFmtId="0" fontId="45" fillId="39" borderId="0" applyNumberFormat="0" applyBorder="0" applyAlignment="0" applyProtection="0"/>
    <xf numFmtId="0" fontId="45" fillId="39" borderId="0" applyNumberFormat="0" applyBorder="0" applyAlignment="0" applyProtection="0"/>
    <xf numFmtId="0" fontId="44" fillId="38" borderId="0" applyNumberFormat="0" applyBorder="0" applyAlignment="0" applyProtection="0"/>
    <xf numFmtId="0" fontId="44" fillId="38" borderId="0" applyNumberFormat="0" applyBorder="0" applyAlignment="0" applyProtection="0"/>
    <xf numFmtId="0" fontId="44" fillId="38" borderId="0" applyNumberFormat="0" applyBorder="0" applyAlignment="0" applyProtection="0"/>
    <xf numFmtId="0" fontId="44" fillId="38" borderId="0" applyNumberFormat="0" applyBorder="0" applyAlignment="0" applyProtection="0"/>
    <xf numFmtId="0" fontId="44" fillId="38" borderId="0" applyNumberFormat="0" applyBorder="0" applyAlignment="0" applyProtection="0"/>
    <xf numFmtId="0" fontId="44" fillId="38" borderId="0" applyNumberFormat="0" applyBorder="0" applyAlignment="0" applyProtection="0"/>
    <xf numFmtId="0" fontId="44" fillId="38" borderId="0" applyNumberFormat="0" applyBorder="0" applyAlignment="0" applyProtection="0"/>
    <xf numFmtId="0" fontId="44" fillId="38" borderId="0" applyNumberFormat="0" applyBorder="0" applyAlignment="0" applyProtection="0"/>
    <xf numFmtId="0" fontId="44" fillId="38" borderId="0" applyNumberFormat="0" applyBorder="0" applyAlignment="0" applyProtection="0"/>
    <xf numFmtId="0" fontId="44" fillId="38" borderId="0" applyNumberFormat="0" applyBorder="0" applyAlignment="0" applyProtection="0"/>
    <xf numFmtId="0" fontId="44" fillId="38" borderId="0" applyNumberFormat="0" applyBorder="0" applyAlignment="0" applyProtection="0"/>
    <xf numFmtId="0" fontId="44" fillId="38" borderId="0" applyNumberFormat="0" applyBorder="0" applyAlignment="0" applyProtection="0"/>
    <xf numFmtId="0" fontId="44" fillId="38" borderId="0" applyNumberFormat="0" applyBorder="0" applyAlignment="0" applyProtection="0"/>
    <xf numFmtId="0" fontId="44" fillId="38" borderId="0" applyNumberFormat="0" applyBorder="0" applyAlignment="0" applyProtection="0"/>
    <xf numFmtId="0" fontId="44" fillId="38" borderId="0" applyNumberFormat="0" applyBorder="0" applyAlignment="0" applyProtection="0"/>
    <xf numFmtId="0" fontId="45" fillId="39" borderId="0" applyNumberFormat="0" applyBorder="0" applyAlignment="0" applyProtection="0"/>
    <xf numFmtId="0" fontId="45" fillId="39" borderId="0" applyNumberFormat="0" applyBorder="0" applyAlignment="0" applyProtection="0"/>
    <xf numFmtId="0" fontId="45" fillId="39" borderId="0" applyNumberFormat="0" applyBorder="0" applyAlignment="0" applyProtection="0"/>
    <xf numFmtId="0" fontId="45" fillId="39" borderId="0" applyNumberFormat="0" applyBorder="0" applyAlignment="0" applyProtection="0"/>
    <xf numFmtId="0" fontId="95" fillId="40" borderId="0" applyNumberFormat="0" applyBorder="0" applyAlignment="0" applyProtection="0"/>
    <xf numFmtId="0" fontId="95" fillId="40" borderId="0" applyNumberFormat="0" applyBorder="0" applyAlignment="0" applyProtection="0"/>
    <xf numFmtId="0" fontId="95" fillId="40" borderId="0" applyNumberFormat="0" applyBorder="0" applyAlignment="0" applyProtection="0"/>
    <xf numFmtId="0" fontId="95" fillId="40" borderId="0" applyNumberFormat="0" applyBorder="0" applyAlignment="0" applyProtection="0"/>
    <xf numFmtId="0" fontId="95" fillId="40" borderId="0" applyNumberFormat="0" applyBorder="0" applyAlignment="0" applyProtection="0"/>
    <xf numFmtId="0" fontId="95" fillId="40" borderId="0" applyNumberFormat="0" applyBorder="0" applyAlignment="0" applyProtection="0"/>
    <xf numFmtId="0" fontId="95" fillId="40" borderId="0" applyNumberFormat="0" applyBorder="0" applyAlignment="0" applyProtection="0"/>
    <xf numFmtId="0" fontId="44" fillId="38" borderId="0" applyNumberFormat="0" applyBorder="0" applyAlignment="0" applyProtection="0"/>
    <xf numFmtId="0" fontId="95" fillId="40" borderId="0" applyNumberFormat="0" applyBorder="0" applyAlignment="0" applyProtection="0"/>
    <xf numFmtId="0" fontId="95" fillId="40" borderId="0" applyNumberFormat="0" applyBorder="0" applyAlignment="0" applyProtection="0"/>
    <xf numFmtId="0" fontId="95" fillId="40" borderId="0" applyNumberFormat="0" applyBorder="0" applyAlignment="0" applyProtection="0"/>
    <xf numFmtId="0" fontId="95" fillId="40" borderId="0" applyNumberFormat="0" applyBorder="0" applyAlignment="0" applyProtection="0"/>
    <xf numFmtId="0" fontId="95" fillId="40" borderId="0" applyNumberFormat="0" applyBorder="0" applyAlignment="0" applyProtection="0"/>
    <xf numFmtId="0" fontId="95" fillId="40" borderId="0" applyNumberFormat="0" applyBorder="0" applyAlignment="0" applyProtection="0"/>
    <xf numFmtId="0" fontId="95" fillId="40" borderId="0" applyNumberFormat="0" applyBorder="0" applyAlignment="0" applyProtection="0"/>
    <xf numFmtId="0" fontId="44" fillId="38" borderId="0" applyNumberFormat="0" applyBorder="0" applyAlignment="0" applyProtection="0"/>
    <xf numFmtId="0" fontId="44" fillId="38" borderId="0" applyNumberFormat="0" applyBorder="0" applyAlignment="0" applyProtection="0"/>
    <xf numFmtId="0" fontId="44" fillId="38" borderId="0" applyNumberFormat="0" applyBorder="0" applyAlignment="0" applyProtection="0"/>
    <xf numFmtId="0" fontId="44" fillId="38" borderId="0" applyNumberFormat="0" applyBorder="0" applyAlignment="0" applyProtection="0"/>
    <xf numFmtId="0" fontId="44" fillId="38" borderId="0" applyNumberFormat="0" applyBorder="0" applyAlignment="0" applyProtection="0"/>
    <xf numFmtId="0" fontId="44" fillId="38" borderId="0" applyNumberFormat="0" applyBorder="0" applyAlignment="0" applyProtection="0"/>
    <xf numFmtId="0" fontId="44" fillId="38" borderId="0" applyNumberFormat="0" applyBorder="0" applyAlignment="0" applyProtection="0"/>
    <xf numFmtId="0" fontId="44" fillId="38" borderId="0" applyNumberFormat="0" applyBorder="0" applyAlignment="0" applyProtection="0"/>
    <xf numFmtId="0" fontId="44" fillId="38" borderId="0" applyNumberFormat="0" applyBorder="0" applyAlignment="0" applyProtection="0"/>
    <xf numFmtId="0" fontId="44" fillId="38" borderId="0" applyNumberFormat="0" applyBorder="0" applyAlignment="0" applyProtection="0"/>
    <xf numFmtId="0" fontId="44" fillId="38" borderId="0" applyNumberFormat="0" applyBorder="0" applyAlignment="0" applyProtection="0"/>
    <xf numFmtId="0" fontId="44" fillId="38" borderId="0" applyNumberFormat="0" applyBorder="0" applyAlignment="0" applyProtection="0"/>
    <xf numFmtId="0" fontId="44" fillId="38" borderId="0" applyNumberFormat="0" applyBorder="0" applyAlignment="0" applyProtection="0"/>
    <xf numFmtId="0" fontId="44" fillId="38" borderId="0" applyNumberFormat="0" applyBorder="0" applyAlignment="0" applyProtection="0"/>
    <xf numFmtId="0" fontId="44" fillId="38" borderId="0" applyNumberFormat="0" applyBorder="0" applyAlignment="0" applyProtection="0"/>
    <xf numFmtId="0" fontId="44" fillId="38" borderId="0" applyNumberFormat="0" applyBorder="0" applyAlignment="0" applyProtection="0"/>
    <xf numFmtId="0" fontId="45" fillId="39" borderId="0" applyNumberFormat="0" applyBorder="0" applyAlignment="0" applyProtection="0"/>
    <xf numFmtId="0" fontId="45" fillId="39" borderId="0" applyNumberFormat="0" applyBorder="0" applyAlignment="0" applyProtection="0"/>
    <xf numFmtId="0" fontId="45" fillId="39" borderId="0" applyNumberFormat="0" applyBorder="0" applyAlignment="0" applyProtection="0"/>
    <xf numFmtId="0" fontId="45" fillId="39" borderId="0" applyNumberFormat="0" applyBorder="0" applyAlignment="0" applyProtection="0"/>
    <xf numFmtId="0" fontId="45" fillId="39" borderId="0" applyNumberFormat="0" applyBorder="0" applyAlignment="0" applyProtection="0"/>
    <xf numFmtId="0" fontId="45" fillId="39" borderId="0" applyNumberFormat="0" applyBorder="0" applyAlignment="0" applyProtection="0"/>
    <xf numFmtId="0" fontId="45" fillId="39" borderId="0" applyNumberFormat="0" applyBorder="0" applyAlignment="0" applyProtection="0"/>
    <xf numFmtId="0" fontId="45" fillId="39" borderId="0" applyNumberFormat="0" applyBorder="0" applyAlignment="0" applyProtection="0"/>
    <xf numFmtId="0" fontId="95" fillId="40" borderId="0" applyNumberFormat="0" applyBorder="0" applyAlignment="0" applyProtection="0"/>
    <xf numFmtId="0" fontId="95" fillId="40" borderId="0" applyNumberFormat="0" applyBorder="0" applyAlignment="0" applyProtection="0"/>
    <xf numFmtId="0" fontId="44" fillId="27" borderId="0" applyNumberFormat="0" applyBorder="0" applyAlignment="0" applyProtection="0"/>
    <xf numFmtId="0" fontId="45" fillId="41" borderId="0" applyNumberFormat="0" applyBorder="0" applyAlignment="0" applyProtection="0"/>
    <xf numFmtId="0" fontId="45" fillId="41" borderId="0" applyNumberFormat="0" applyBorder="0" applyAlignment="0" applyProtection="0"/>
    <xf numFmtId="0" fontId="44" fillId="27" borderId="0" applyNumberFormat="0" applyBorder="0" applyAlignment="0" applyProtection="0"/>
    <xf numFmtId="0" fontId="44" fillId="27" borderId="0" applyNumberFormat="0" applyBorder="0" applyAlignment="0" applyProtection="0"/>
    <xf numFmtId="0" fontId="95" fillId="42" borderId="0" applyNumberFormat="0" applyBorder="0" applyAlignment="0" applyProtection="0"/>
    <xf numFmtId="0" fontId="95" fillId="42" borderId="0" applyNumberFormat="0" applyBorder="0" applyAlignment="0" applyProtection="0"/>
    <xf numFmtId="0" fontId="95" fillId="42" borderId="0" applyNumberFormat="0" applyBorder="0" applyAlignment="0" applyProtection="0"/>
    <xf numFmtId="0" fontId="95" fillId="42" borderId="0" applyNumberFormat="0" applyBorder="0" applyAlignment="0" applyProtection="0"/>
    <xf numFmtId="0" fontId="95" fillId="42" borderId="0" applyNumberFormat="0" applyBorder="0" applyAlignment="0" applyProtection="0"/>
    <xf numFmtId="0" fontId="95" fillId="42" borderId="0" applyNumberFormat="0" applyBorder="0" applyAlignment="0" applyProtection="0"/>
    <xf numFmtId="0" fontId="95" fillId="42" borderId="0" applyNumberFormat="0" applyBorder="0" applyAlignment="0" applyProtection="0"/>
    <xf numFmtId="0" fontId="95" fillId="42" borderId="0" applyNumberFormat="0" applyBorder="0" applyAlignment="0" applyProtection="0"/>
    <xf numFmtId="0" fontId="44" fillId="27" borderId="0" applyNumberFormat="0" applyBorder="0" applyAlignment="0" applyProtection="0"/>
    <xf numFmtId="0" fontId="44" fillId="27" borderId="0" applyNumberFormat="0" applyBorder="0" applyAlignment="0" applyProtection="0"/>
    <xf numFmtId="0" fontId="44" fillId="27" borderId="0" applyNumberFormat="0" applyBorder="0" applyAlignment="0" applyProtection="0"/>
    <xf numFmtId="0" fontId="44" fillId="27" borderId="0" applyNumberFormat="0" applyBorder="0" applyAlignment="0" applyProtection="0"/>
    <xf numFmtId="0" fontId="44" fillId="27" borderId="0" applyNumberFormat="0" applyBorder="0" applyAlignment="0" applyProtection="0"/>
    <xf numFmtId="0" fontId="44" fillId="27" borderId="0" applyNumberFormat="0" applyBorder="0" applyAlignment="0" applyProtection="0"/>
    <xf numFmtId="0" fontId="44" fillId="27" borderId="0" applyNumberFormat="0" applyBorder="0" applyAlignment="0" applyProtection="0"/>
    <xf numFmtId="0" fontId="44" fillId="27" borderId="0" applyNumberFormat="0" applyBorder="0" applyAlignment="0" applyProtection="0"/>
    <xf numFmtId="0" fontId="44" fillId="27" borderId="0" applyNumberFormat="0" applyBorder="0" applyAlignment="0" applyProtection="0"/>
    <xf numFmtId="0" fontId="44" fillId="27" borderId="0" applyNumberFormat="0" applyBorder="0" applyAlignment="0" applyProtection="0"/>
    <xf numFmtId="0" fontId="44" fillId="27" borderId="0" applyNumberFormat="0" applyBorder="0" applyAlignment="0" applyProtection="0"/>
    <xf numFmtId="0" fontId="44" fillId="27" borderId="0" applyNumberFormat="0" applyBorder="0" applyAlignment="0" applyProtection="0"/>
    <xf numFmtId="0" fontId="44" fillId="27" borderId="0" applyNumberFormat="0" applyBorder="0" applyAlignment="0" applyProtection="0"/>
    <xf numFmtId="0" fontId="44" fillId="27" borderId="0" applyNumberFormat="0" applyBorder="0" applyAlignment="0" applyProtection="0"/>
    <xf numFmtId="0" fontId="44" fillId="27" borderId="0" applyNumberFormat="0" applyBorder="0" applyAlignment="0" applyProtection="0"/>
    <xf numFmtId="0" fontId="45" fillId="41" borderId="0" applyNumberFormat="0" applyBorder="0" applyAlignment="0" applyProtection="0"/>
    <xf numFmtId="0" fontId="45" fillId="41" borderId="0" applyNumberFormat="0" applyBorder="0" applyAlignment="0" applyProtection="0"/>
    <xf numFmtId="0" fontId="45" fillId="41" borderId="0" applyNumberFormat="0" applyBorder="0" applyAlignment="0" applyProtection="0"/>
    <xf numFmtId="0" fontId="45" fillId="41" borderId="0" applyNumberFormat="0" applyBorder="0" applyAlignment="0" applyProtection="0"/>
    <xf numFmtId="0" fontId="45" fillId="41" borderId="0" applyNumberFormat="0" applyBorder="0" applyAlignment="0" applyProtection="0"/>
    <xf numFmtId="0" fontId="45" fillId="41" borderId="0" applyNumberFormat="0" applyBorder="0" applyAlignment="0" applyProtection="0"/>
    <xf numFmtId="0" fontId="45" fillId="41" borderId="0" applyNumberFormat="0" applyBorder="0" applyAlignment="0" applyProtection="0"/>
    <xf numFmtId="0" fontId="45" fillId="41" borderId="0" applyNumberFormat="0" applyBorder="0" applyAlignment="0" applyProtection="0"/>
    <xf numFmtId="0" fontId="45" fillId="41" borderId="0" applyNumberFormat="0" applyBorder="0" applyAlignment="0" applyProtection="0"/>
    <xf numFmtId="0" fontId="45" fillId="41" borderId="0" applyNumberFormat="0" applyBorder="0" applyAlignment="0" applyProtection="0"/>
    <xf numFmtId="0" fontId="45" fillId="41" borderId="0" applyNumberFormat="0" applyBorder="0" applyAlignment="0" applyProtection="0"/>
    <xf numFmtId="0" fontId="45" fillId="41" borderId="0" applyNumberFormat="0" applyBorder="0" applyAlignment="0" applyProtection="0"/>
    <xf numFmtId="0" fontId="45" fillId="41" borderId="0" applyNumberFormat="0" applyBorder="0" applyAlignment="0" applyProtection="0"/>
    <xf numFmtId="0" fontId="45" fillId="41" borderId="0" applyNumberFormat="0" applyBorder="0" applyAlignment="0" applyProtection="0"/>
    <xf numFmtId="0" fontId="45" fillId="41" borderId="0" applyNumberFormat="0" applyBorder="0" applyAlignment="0" applyProtection="0"/>
    <xf numFmtId="0" fontId="45" fillId="41" borderId="0" applyNumberFormat="0" applyBorder="0" applyAlignment="0" applyProtection="0"/>
    <xf numFmtId="0" fontId="45" fillId="41" borderId="0" applyNumberFormat="0" applyBorder="0" applyAlignment="0" applyProtection="0"/>
    <xf numFmtId="0" fontId="45" fillId="41" borderId="0" applyNumberFormat="0" applyBorder="0" applyAlignment="0" applyProtection="0"/>
    <xf numFmtId="0" fontId="45" fillId="41" borderId="0" applyNumberFormat="0" applyBorder="0" applyAlignment="0" applyProtection="0"/>
    <xf numFmtId="0" fontId="45" fillId="41" borderId="0" applyNumberFormat="0" applyBorder="0" applyAlignment="0" applyProtection="0"/>
    <xf numFmtId="0" fontId="45" fillId="41" borderId="0" applyNumberFormat="0" applyBorder="0" applyAlignment="0" applyProtection="0"/>
    <xf numFmtId="0" fontId="45" fillId="41" borderId="0" applyNumberFormat="0" applyBorder="0" applyAlignment="0" applyProtection="0"/>
    <xf numFmtId="0" fontId="45" fillId="41" borderId="0" applyNumberFormat="0" applyBorder="0" applyAlignment="0" applyProtection="0"/>
    <xf numFmtId="0" fontId="45" fillId="41" borderId="0" applyNumberFormat="0" applyBorder="0" applyAlignment="0" applyProtection="0"/>
    <xf numFmtId="0" fontId="45" fillId="41" borderId="0" applyNumberFormat="0" applyBorder="0" applyAlignment="0" applyProtection="0"/>
    <xf numFmtId="0" fontId="45" fillId="41" borderId="0" applyNumberFormat="0" applyBorder="0" applyAlignment="0" applyProtection="0"/>
    <xf numFmtId="0" fontId="45" fillId="41" borderId="0" applyNumberFormat="0" applyBorder="0" applyAlignment="0" applyProtection="0"/>
    <xf numFmtId="0" fontId="45" fillId="41" borderId="0" applyNumberFormat="0" applyBorder="0" applyAlignment="0" applyProtection="0"/>
    <xf numFmtId="0" fontId="45" fillId="41" borderId="0" applyNumberFormat="0" applyBorder="0" applyAlignment="0" applyProtection="0"/>
    <xf numFmtId="0" fontId="45" fillId="41" borderId="0" applyNumberFormat="0" applyBorder="0" applyAlignment="0" applyProtection="0"/>
    <xf numFmtId="0" fontId="45" fillId="41" borderId="0" applyNumberFormat="0" applyBorder="0" applyAlignment="0" applyProtection="0"/>
    <xf numFmtId="0" fontId="45" fillId="41" borderId="0" applyNumberFormat="0" applyBorder="0" applyAlignment="0" applyProtection="0"/>
    <xf numFmtId="0" fontId="45" fillId="41" borderId="0" applyNumberFormat="0" applyBorder="0" applyAlignment="0" applyProtection="0"/>
    <xf numFmtId="0" fontId="45" fillId="41" borderId="0" applyNumberFormat="0" applyBorder="0" applyAlignment="0" applyProtection="0"/>
    <xf numFmtId="0" fontId="45" fillId="41" borderId="0" applyNumberFormat="0" applyBorder="0" applyAlignment="0" applyProtection="0"/>
    <xf numFmtId="0" fontId="45" fillId="41" borderId="0" applyNumberFormat="0" applyBorder="0" applyAlignment="0" applyProtection="0"/>
    <xf numFmtId="0" fontId="45" fillId="41" borderId="0" applyNumberFormat="0" applyBorder="0" applyAlignment="0" applyProtection="0"/>
    <xf numFmtId="0" fontId="45" fillId="41" borderId="0" applyNumberFormat="0" applyBorder="0" applyAlignment="0" applyProtection="0"/>
    <xf numFmtId="0" fontId="45" fillId="41" borderId="0" applyNumberFormat="0" applyBorder="0" applyAlignment="0" applyProtection="0"/>
    <xf numFmtId="0" fontId="45" fillId="41" borderId="0" applyNumberFormat="0" applyBorder="0" applyAlignment="0" applyProtection="0"/>
    <xf numFmtId="0" fontId="45" fillId="41" borderId="0" applyNumberFormat="0" applyBorder="0" applyAlignment="0" applyProtection="0"/>
    <xf numFmtId="0" fontId="45" fillId="41" borderId="0" applyNumberFormat="0" applyBorder="0" applyAlignment="0" applyProtection="0"/>
    <xf numFmtId="0" fontId="45" fillId="41" borderId="0" applyNumberFormat="0" applyBorder="0" applyAlignment="0" applyProtection="0"/>
    <xf numFmtId="0" fontId="45" fillId="41" borderId="0" applyNumberFormat="0" applyBorder="0" applyAlignment="0" applyProtection="0"/>
    <xf numFmtId="0" fontId="44" fillId="27" borderId="0" applyNumberFormat="0" applyBorder="0" applyAlignment="0" applyProtection="0"/>
    <xf numFmtId="0" fontId="44" fillId="27" borderId="0" applyNumberFormat="0" applyBorder="0" applyAlignment="0" applyProtection="0"/>
    <xf numFmtId="0" fontId="44" fillId="27" borderId="0" applyNumberFormat="0" applyBorder="0" applyAlignment="0" applyProtection="0"/>
    <xf numFmtId="0" fontId="44" fillId="27" borderId="0" applyNumberFormat="0" applyBorder="0" applyAlignment="0" applyProtection="0"/>
    <xf numFmtId="0" fontId="44" fillId="27" borderId="0" applyNumberFormat="0" applyBorder="0" applyAlignment="0" applyProtection="0"/>
    <xf numFmtId="0" fontId="44" fillId="27" borderId="0" applyNumberFormat="0" applyBorder="0" applyAlignment="0" applyProtection="0"/>
    <xf numFmtId="0" fontId="44" fillId="27" borderId="0" applyNumberFormat="0" applyBorder="0" applyAlignment="0" applyProtection="0"/>
    <xf numFmtId="0" fontId="44" fillId="27" borderId="0" applyNumberFormat="0" applyBorder="0" applyAlignment="0" applyProtection="0"/>
    <xf numFmtId="0" fontId="44" fillId="27" borderId="0" applyNumberFormat="0" applyBorder="0" applyAlignment="0" applyProtection="0"/>
    <xf numFmtId="0" fontId="44" fillId="27" borderId="0" applyNumberFormat="0" applyBorder="0" applyAlignment="0" applyProtection="0"/>
    <xf numFmtId="0" fontId="44" fillId="27" borderId="0" applyNumberFormat="0" applyBorder="0" applyAlignment="0" applyProtection="0"/>
    <xf numFmtId="0" fontId="44" fillId="27" borderId="0" applyNumberFormat="0" applyBorder="0" applyAlignment="0" applyProtection="0"/>
    <xf numFmtId="0" fontId="44" fillId="27" borderId="0" applyNumberFormat="0" applyBorder="0" applyAlignment="0" applyProtection="0"/>
    <xf numFmtId="0" fontId="44" fillId="27" borderId="0" applyNumberFormat="0" applyBorder="0" applyAlignment="0" applyProtection="0"/>
    <xf numFmtId="0" fontId="44" fillId="27" borderId="0" applyNumberFormat="0" applyBorder="0" applyAlignment="0" applyProtection="0"/>
    <xf numFmtId="0" fontId="45" fillId="41" borderId="0" applyNumberFormat="0" applyBorder="0" applyAlignment="0" applyProtection="0"/>
    <xf numFmtId="0" fontId="45" fillId="41" borderId="0" applyNumberFormat="0" applyBorder="0" applyAlignment="0" applyProtection="0"/>
    <xf numFmtId="0" fontId="45" fillId="41" borderId="0" applyNumberFormat="0" applyBorder="0" applyAlignment="0" applyProtection="0"/>
    <xf numFmtId="0" fontId="45" fillId="41" borderId="0" applyNumberFormat="0" applyBorder="0" applyAlignment="0" applyProtection="0"/>
    <xf numFmtId="0" fontId="95" fillId="42" borderId="0" applyNumberFormat="0" applyBorder="0" applyAlignment="0" applyProtection="0"/>
    <xf numFmtId="0" fontId="95" fillId="42" borderId="0" applyNumberFormat="0" applyBorder="0" applyAlignment="0" applyProtection="0"/>
    <xf numFmtId="0" fontId="95" fillId="42" borderId="0" applyNumberFormat="0" applyBorder="0" applyAlignment="0" applyProtection="0"/>
    <xf numFmtId="0" fontId="95" fillId="42" borderId="0" applyNumberFormat="0" applyBorder="0" applyAlignment="0" applyProtection="0"/>
    <xf numFmtId="0" fontId="95" fillId="42" borderId="0" applyNumberFormat="0" applyBorder="0" applyAlignment="0" applyProtection="0"/>
    <xf numFmtId="0" fontId="95" fillId="42" borderId="0" applyNumberFormat="0" applyBorder="0" applyAlignment="0" applyProtection="0"/>
    <xf numFmtId="0" fontId="95" fillId="42" borderId="0" applyNumberFormat="0" applyBorder="0" applyAlignment="0" applyProtection="0"/>
    <xf numFmtId="0" fontId="44" fillId="27" borderId="0" applyNumberFormat="0" applyBorder="0" applyAlignment="0" applyProtection="0"/>
    <xf numFmtId="0" fontId="95" fillId="42" borderId="0" applyNumberFormat="0" applyBorder="0" applyAlignment="0" applyProtection="0"/>
    <xf numFmtId="0" fontId="95" fillId="42" borderId="0" applyNumberFormat="0" applyBorder="0" applyAlignment="0" applyProtection="0"/>
    <xf numFmtId="0" fontId="95" fillId="42" borderId="0" applyNumberFormat="0" applyBorder="0" applyAlignment="0" applyProtection="0"/>
    <xf numFmtId="0" fontId="95" fillId="42" borderId="0" applyNumberFormat="0" applyBorder="0" applyAlignment="0" applyProtection="0"/>
    <xf numFmtId="0" fontId="95" fillId="42" borderId="0" applyNumberFormat="0" applyBorder="0" applyAlignment="0" applyProtection="0"/>
    <xf numFmtId="0" fontId="95" fillId="42" borderId="0" applyNumberFormat="0" applyBorder="0" applyAlignment="0" applyProtection="0"/>
    <xf numFmtId="0" fontId="95" fillId="42" borderId="0" applyNumberFormat="0" applyBorder="0" applyAlignment="0" applyProtection="0"/>
    <xf numFmtId="0" fontId="44" fillId="27" borderId="0" applyNumberFormat="0" applyBorder="0" applyAlignment="0" applyProtection="0"/>
    <xf numFmtId="0" fontId="44" fillId="27" borderId="0" applyNumberFormat="0" applyBorder="0" applyAlignment="0" applyProtection="0"/>
    <xf numFmtId="0" fontId="44" fillId="27" borderId="0" applyNumberFormat="0" applyBorder="0" applyAlignment="0" applyProtection="0"/>
    <xf numFmtId="0" fontId="44" fillId="27" borderId="0" applyNumberFormat="0" applyBorder="0" applyAlignment="0" applyProtection="0"/>
    <xf numFmtId="0" fontId="44" fillId="27" borderId="0" applyNumberFormat="0" applyBorder="0" applyAlignment="0" applyProtection="0"/>
    <xf numFmtId="0" fontId="44" fillId="27" borderId="0" applyNumberFormat="0" applyBorder="0" applyAlignment="0" applyProtection="0"/>
    <xf numFmtId="0" fontId="44" fillId="27" borderId="0" applyNumberFormat="0" applyBorder="0" applyAlignment="0" applyProtection="0"/>
    <xf numFmtId="0" fontId="44" fillId="27" borderId="0" applyNumberFormat="0" applyBorder="0" applyAlignment="0" applyProtection="0"/>
    <xf numFmtId="0" fontId="44" fillId="27" borderId="0" applyNumberFormat="0" applyBorder="0" applyAlignment="0" applyProtection="0"/>
    <xf numFmtId="0" fontId="44" fillId="27" borderId="0" applyNumberFormat="0" applyBorder="0" applyAlignment="0" applyProtection="0"/>
    <xf numFmtId="0" fontId="44" fillId="27" borderId="0" applyNumberFormat="0" applyBorder="0" applyAlignment="0" applyProtection="0"/>
    <xf numFmtId="0" fontId="44" fillId="27" borderId="0" applyNumberFormat="0" applyBorder="0" applyAlignment="0" applyProtection="0"/>
    <xf numFmtId="0" fontId="44" fillId="27" borderId="0" applyNumberFormat="0" applyBorder="0" applyAlignment="0" applyProtection="0"/>
    <xf numFmtId="0" fontId="44" fillId="27" borderId="0" applyNumberFormat="0" applyBorder="0" applyAlignment="0" applyProtection="0"/>
    <xf numFmtId="0" fontId="44" fillId="27" borderId="0" applyNumberFormat="0" applyBorder="0" applyAlignment="0" applyProtection="0"/>
    <xf numFmtId="0" fontId="44" fillId="27" borderId="0" applyNumberFormat="0" applyBorder="0" applyAlignment="0" applyProtection="0"/>
    <xf numFmtId="0" fontId="45" fillId="41" borderId="0" applyNumberFormat="0" applyBorder="0" applyAlignment="0" applyProtection="0"/>
    <xf numFmtId="0" fontId="45" fillId="41" borderId="0" applyNumberFormat="0" applyBorder="0" applyAlignment="0" applyProtection="0"/>
    <xf numFmtId="0" fontId="45" fillId="41" borderId="0" applyNumberFormat="0" applyBorder="0" applyAlignment="0" applyProtection="0"/>
    <xf numFmtId="0" fontId="45" fillId="41" borderId="0" applyNumberFormat="0" applyBorder="0" applyAlignment="0" applyProtection="0"/>
    <xf numFmtId="0" fontId="45" fillId="41" borderId="0" applyNumberFormat="0" applyBorder="0" applyAlignment="0" applyProtection="0"/>
    <xf numFmtId="0" fontId="45" fillId="41" borderId="0" applyNumberFormat="0" applyBorder="0" applyAlignment="0" applyProtection="0"/>
    <xf numFmtId="0" fontId="45" fillId="41" borderId="0" applyNumberFormat="0" applyBorder="0" applyAlignment="0" applyProtection="0"/>
    <xf numFmtId="0" fontId="45" fillId="41" borderId="0" applyNumberFormat="0" applyBorder="0" applyAlignment="0" applyProtection="0"/>
    <xf numFmtId="0" fontId="95" fillId="42" borderId="0" applyNumberFormat="0" applyBorder="0" applyAlignment="0" applyProtection="0"/>
    <xf numFmtId="0" fontId="95" fillId="42" borderId="0" applyNumberFormat="0" applyBorder="0" applyAlignment="0" applyProtection="0"/>
    <xf numFmtId="0" fontId="44" fillId="31" borderId="0" applyNumberFormat="0" applyBorder="0" applyAlignment="0" applyProtection="0"/>
    <xf numFmtId="0" fontId="45" fillId="35" borderId="0" applyNumberFormat="0" applyBorder="0" applyAlignment="0" applyProtection="0"/>
    <xf numFmtId="0" fontId="45" fillId="35" borderId="0" applyNumberFormat="0" applyBorder="0" applyAlignment="0" applyProtection="0"/>
    <xf numFmtId="0" fontId="44" fillId="31" borderId="0" applyNumberFormat="0" applyBorder="0" applyAlignment="0" applyProtection="0"/>
    <xf numFmtId="0" fontId="44" fillId="31" borderId="0" applyNumberFormat="0" applyBorder="0" applyAlignment="0" applyProtection="0"/>
    <xf numFmtId="0" fontId="95" fillId="43" borderId="0" applyNumberFormat="0" applyBorder="0" applyAlignment="0" applyProtection="0"/>
    <xf numFmtId="0" fontId="95" fillId="43" borderId="0" applyNumberFormat="0" applyBorder="0" applyAlignment="0" applyProtection="0"/>
    <xf numFmtId="0" fontId="95" fillId="43" borderId="0" applyNumberFormat="0" applyBorder="0" applyAlignment="0" applyProtection="0"/>
    <xf numFmtId="0" fontId="95" fillId="43" borderId="0" applyNumberFormat="0" applyBorder="0" applyAlignment="0" applyProtection="0"/>
    <xf numFmtId="0" fontId="95" fillId="43" borderId="0" applyNumberFormat="0" applyBorder="0" applyAlignment="0" applyProtection="0"/>
    <xf numFmtId="0" fontId="95" fillId="43" borderId="0" applyNumberFormat="0" applyBorder="0" applyAlignment="0" applyProtection="0"/>
    <xf numFmtId="0" fontId="95" fillId="43" borderId="0" applyNumberFormat="0" applyBorder="0" applyAlignment="0" applyProtection="0"/>
    <xf numFmtId="0" fontId="95" fillId="43" borderId="0" applyNumberFormat="0" applyBorder="0" applyAlignment="0" applyProtection="0"/>
    <xf numFmtId="0" fontId="44" fillId="31" borderId="0" applyNumberFormat="0" applyBorder="0" applyAlignment="0" applyProtection="0"/>
    <xf numFmtId="0" fontId="44" fillId="31" borderId="0" applyNumberFormat="0" applyBorder="0" applyAlignment="0" applyProtection="0"/>
    <xf numFmtId="0" fontId="44" fillId="31" borderId="0" applyNumberFormat="0" applyBorder="0" applyAlignment="0" applyProtection="0"/>
    <xf numFmtId="0" fontId="44" fillId="31" borderId="0" applyNumberFormat="0" applyBorder="0" applyAlignment="0" applyProtection="0"/>
    <xf numFmtId="0" fontId="44" fillId="31" borderId="0" applyNumberFormat="0" applyBorder="0" applyAlignment="0" applyProtection="0"/>
    <xf numFmtId="0" fontId="44" fillId="31" borderId="0" applyNumberFormat="0" applyBorder="0" applyAlignment="0" applyProtection="0"/>
    <xf numFmtId="0" fontId="44" fillId="31" borderId="0" applyNumberFormat="0" applyBorder="0" applyAlignment="0" applyProtection="0"/>
    <xf numFmtId="0" fontId="44" fillId="31" borderId="0" applyNumberFormat="0" applyBorder="0" applyAlignment="0" applyProtection="0"/>
    <xf numFmtId="0" fontId="44" fillId="31" borderId="0" applyNumberFormat="0" applyBorder="0" applyAlignment="0" applyProtection="0"/>
    <xf numFmtId="0" fontId="44" fillId="31" borderId="0" applyNumberFormat="0" applyBorder="0" applyAlignment="0" applyProtection="0"/>
    <xf numFmtId="0" fontId="44" fillId="31" borderId="0" applyNumberFormat="0" applyBorder="0" applyAlignment="0" applyProtection="0"/>
    <xf numFmtId="0" fontId="44" fillId="31" borderId="0" applyNumberFormat="0" applyBorder="0" applyAlignment="0" applyProtection="0"/>
    <xf numFmtId="0" fontId="44" fillId="31" borderId="0" applyNumberFormat="0" applyBorder="0" applyAlignment="0" applyProtection="0"/>
    <xf numFmtId="0" fontId="44" fillId="31" borderId="0" applyNumberFormat="0" applyBorder="0" applyAlignment="0" applyProtection="0"/>
    <xf numFmtId="0" fontId="44" fillId="31" borderId="0" applyNumberFormat="0" applyBorder="0" applyAlignment="0" applyProtection="0"/>
    <xf numFmtId="0" fontId="45" fillId="35" borderId="0" applyNumberFormat="0" applyBorder="0" applyAlignment="0" applyProtection="0"/>
    <xf numFmtId="0" fontId="45" fillId="35" borderId="0" applyNumberFormat="0" applyBorder="0" applyAlignment="0" applyProtection="0"/>
    <xf numFmtId="0" fontId="45" fillId="35" borderId="0" applyNumberFormat="0" applyBorder="0" applyAlignment="0" applyProtection="0"/>
    <xf numFmtId="0" fontId="45" fillId="35" borderId="0" applyNumberFormat="0" applyBorder="0" applyAlignment="0" applyProtection="0"/>
    <xf numFmtId="0" fontId="45" fillId="35" borderId="0" applyNumberFormat="0" applyBorder="0" applyAlignment="0" applyProtection="0"/>
    <xf numFmtId="0" fontId="45" fillId="35" borderId="0" applyNumberFormat="0" applyBorder="0" applyAlignment="0" applyProtection="0"/>
    <xf numFmtId="0" fontId="45" fillId="35" borderId="0" applyNumberFormat="0" applyBorder="0" applyAlignment="0" applyProtection="0"/>
    <xf numFmtId="0" fontId="45" fillId="35" borderId="0" applyNumberFormat="0" applyBorder="0" applyAlignment="0" applyProtection="0"/>
    <xf numFmtId="0" fontId="45" fillId="35" borderId="0" applyNumberFormat="0" applyBorder="0" applyAlignment="0" applyProtection="0"/>
    <xf numFmtId="0" fontId="45" fillId="35" borderId="0" applyNumberFormat="0" applyBorder="0" applyAlignment="0" applyProtection="0"/>
    <xf numFmtId="0" fontId="45" fillId="35" borderId="0" applyNumberFormat="0" applyBorder="0" applyAlignment="0" applyProtection="0"/>
    <xf numFmtId="0" fontId="45" fillId="35" borderId="0" applyNumberFormat="0" applyBorder="0" applyAlignment="0" applyProtection="0"/>
    <xf numFmtId="0" fontId="45" fillId="35" borderId="0" applyNumberFormat="0" applyBorder="0" applyAlignment="0" applyProtection="0"/>
    <xf numFmtId="0" fontId="45" fillId="35" borderId="0" applyNumberFormat="0" applyBorder="0" applyAlignment="0" applyProtection="0"/>
    <xf numFmtId="0" fontId="45" fillId="35" borderId="0" applyNumberFormat="0" applyBorder="0" applyAlignment="0" applyProtection="0"/>
    <xf numFmtId="0" fontId="45" fillId="35" borderId="0" applyNumberFormat="0" applyBorder="0" applyAlignment="0" applyProtection="0"/>
    <xf numFmtId="0" fontId="45" fillId="35" borderId="0" applyNumberFormat="0" applyBorder="0" applyAlignment="0" applyProtection="0"/>
    <xf numFmtId="0" fontId="45" fillId="35" borderId="0" applyNumberFormat="0" applyBorder="0" applyAlignment="0" applyProtection="0"/>
    <xf numFmtId="0" fontId="45" fillId="35" borderId="0" applyNumberFormat="0" applyBorder="0" applyAlignment="0" applyProtection="0"/>
    <xf numFmtId="0" fontId="45" fillId="35" borderId="0" applyNumberFormat="0" applyBorder="0" applyAlignment="0" applyProtection="0"/>
    <xf numFmtId="0" fontId="45" fillId="35" borderId="0" applyNumberFormat="0" applyBorder="0" applyAlignment="0" applyProtection="0"/>
    <xf numFmtId="0" fontId="45" fillId="35" borderId="0" applyNumberFormat="0" applyBorder="0" applyAlignment="0" applyProtection="0"/>
    <xf numFmtId="0" fontId="45" fillId="35" borderId="0" applyNumberFormat="0" applyBorder="0" applyAlignment="0" applyProtection="0"/>
    <xf numFmtId="0" fontId="45" fillId="35" borderId="0" applyNumberFormat="0" applyBorder="0" applyAlignment="0" applyProtection="0"/>
    <xf numFmtId="0" fontId="45" fillId="35" borderId="0" applyNumberFormat="0" applyBorder="0" applyAlignment="0" applyProtection="0"/>
    <xf numFmtId="0" fontId="45" fillId="35" borderId="0" applyNumberFormat="0" applyBorder="0" applyAlignment="0" applyProtection="0"/>
    <xf numFmtId="0" fontId="45" fillId="35" borderId="0" applyNumberFormat="0" applyBorder="0" applyAlignment="0" applyProtection="0"/>
    <xf numFmtId="0" fontId="45" fillId="35" borderId="0" applyNumberFormat="0" applyBorder="0" applyAlignment="0" applyProtection="0"/>
    <xf numFmtId="0" fontId="45" fillId="35" borderId="0" applyNumberFormat="0" applyBorder="0" applyAlignment="0" applyProtection="0"/>
    <xf numFmtId="0" fontId="45" fillId="35" borderId="0" applyNumberFormat="0" applyBorder="0" applyAlignment="0" applyProtection="0"/>
    <xf numFmtId="0" fontId="45" fillId="35" borderId="0" applyNumberFormat="0" applyBorder="0" applyAlignment="0" applyProtection="0"/>
    <xf numFmtId="0" fontId="45" fillId="35" borderId="0" applyNumberFormat="0" applyBorder="0" applyAlignment="0" applyProtection="0"/>
    <xf numFmtId="0" fontId="45" fillId="35" borderId="0" applyNumberFormat="0" applyBorder="0" applyAlignment="0" applyProtection="0"/>
    <xf numFmtId="0" fontId="45" fillId="35" borderId="0" applyNumberFormat="0" applyBorder="0" applyAlignment="0" applyProtection="0"/>
    <xf numFmtId="0" fontId="45" fillId="35" borderId="0" applyNumberFormat="0" applyBorder="0" applyAlignment="0" applyProtection="0"/>
    <xf numFmtId="0" fontId="45" fillId="35" borderId="0" applyNumberFormat="0" applyBorder="0" applyAlignment="0" applyProtection="0"/>
    <xf numFmtId="0" fontId="45" fillId="35" borderId="0" applyNumberFormat="0" applyBorder="0" applyAlignment="0" applyProtection="0"/>
    <xf numFmtId="0" fontId="45" fillId="35" borderId="0" applyNumberFormat="0" applyBorder="0" applyAlignment="0" applyProtection="0"/>
    <xf numFmtId="0" fontId="45" fillId="35" borderId="0" applyNumberFormat="0" applyBorder="0" applyAlignment="0" applyProtection="0"/>
    <xf numFmtId="0" fontId="45" fillId="35" borderId="0" applyNumberFormat="0" applyBorder="0" applyAlignment="0" applyProtection="0"/>
    <xf numFmtId="0" fontId="45" fillId="35" borderId="0" applyNumberFormat="0" applyBorder="0" applyAlignment="0" applyProtection="0"/>
    <xf numFmtId="0" fontId="45" fillId="35" borderId="0" applyNumberFormat="0" applyBorder="0" applyAlignment="0" applyProtection="0"/>
    <xf numFmtId="0" fontId="45" fillId="35" borderId="0" applyNumberFormat="0" applyBorder="0" applyAlignment="0" applyProtection="0"/>
    <xf numFmtId="0" fontId="45" fillId="35" borderId="0" applyNumberFormat="0" applyBorder="0" applyAlignment="0" applyProtection="0"/>
    <xf numFmtId="0" fontId="44" fillId="31" borderId="0" applyNumberFormat="0" applyBorder="0" applyAlignment="0" applyProtection="0"/>
    <xf numFmtId="0" fontId="44" fillId="31" borderId="0" applyNumberFormat="0" applyBorder="0" applyAlignment="0" applyProtection="0"/>
    <xf numFmtId="0" fontId="44" fillId="31" borderId="0" applyNumberFormat="0" applyBorder="0" applyAlignment="0" applyProtection="0"/>
    <xf numFmtId="0" fontId="44" fillId="31" borderId="0" applyNumberFormat="0" applyBorder="0" applyAlignment="0" applyProtection="0"/>
    <xf numFmtId="0" fontId="44" fillId="31" borderId="0" applyNumberFormat="0" applyBorder="0" applyAlignment="0" applyProtection="0"/>
    <xf numFmtId="0" fontId="44" fillId="31" borderId="0" applyNumberFormat="0" applyBorder="0" applyAlignment="0" applyProtection="0"/>
    <xf numFmtId="0" fontId="44" fillId="31" borderId="0" applyNumberFormat="0" applyBorder="0" applyAlignment="0" applyProtection="0"/>
    <xf numFmtId="0" fontId="44" fillId="31" borderId="0" applyNumberFormat="0" applyBorder="0" applyAlignment="0" applyProtection="0"/>
    <xf numFmtId="0" fontId="44" fillId="31" borderId="0" applyNumberFormat="0" applyBorder="0" applyAlignment="0" applyProtection="0"/>
    <xf numFmtId="0" fontId="44" fillId="31" borderId="0" applyNumberFormat="0" applyBorder="0" applyAlignment="0" applyProtection="0"/>
    <xf numFmtId="0" fontId="44" fillId="31" borderId="0" applyNumberFormat="0" applyBorder="0" applyAlignment="0" applyProtection="0"/>
    <xf numFmtId="0" fontId="44" fillId="31" borderId="0" applyNumberFormat="0" applyBorder="0" applyAlignment="0" applyProtection="0"/>
    <xf numFmtId="0" fontId="44" fillId="31" borderId="0" applyNumberFormat="0" applyBorder="0" applyAlignment="0" applyProtection="0"/>
    <xf numFmtId="0" fontId="44" fillId="31" borderId="0" applyNumberFormat="0" applyBorder="0" applyAlignment="0" applyProtection="0"/>
    <xf numFmtId="0" fontId="44" fillId="31" borderId="0" applyNumberFormat="0" applyBorder="0" applyAlignment="0" applyProtection="0"/>
    <xf numFmtId="0" fontId="45" fillId="35" borderId="0" applyNumberFormat="0" applyBorder="0" applyAlignment="0" applyProtection="0"/>
    <xf numFmtId="0" fontId="45" fillId="35" borderId="0" applyNumberFormat="0" applyBorder="0" applyAlignment="0" applyProtection="0"/>
    <xf numFmtId="0" fontId="45" fillId="35" borderId="0" applyNumberFormat="0" applyBorder="0" applyAlignment="0" applyProtection="0"/>
    <xf numFmtId="0" fontId="45" fillId="35" borderId="0" applyNumberFormat="0" applyBorder="0" applyAlignment="0" applyProtection="0"/>
    <xf numFmtId="0" fontId="95" fillId="43" borderId="0" applyNumberFormat="0" applyBorder="0" applyAlignment="0" applyProtection="0"/>
    <xf numFmtId="0" fontId="95" fillId="43" borderId="0" applyNumberFormat="0" applyBorder="0" applyAlignment="0" applyProtection="0"/>
    <xf numFmtId="0" fontId="95" fillId="43" borderId="0" applyNumberFormat="0" applyBorder="0" applyAlignment="0" applyProtection="0"/>
    <xf numFmtId="0" fontId="95" fillId="43" borderId="0" applyNumberFormat="0" applyBorder="0" applyAlignment="0" applyProtection="0"/>
    <xf numFmtId="0" fontId="95" fillId="43" borderId="0" applyNumberFormat="0" applyBorder="0" applyAlignment="0" applyProtection="0"/>
    <xf numFmtId="0" fontId="95" fillId="43" borderId="0" applyNumberFormat="0" applyBorder="0" applyAlignment="0" applyProtection="0"/>
    <xf numFmtId="0" fontId="95" fillId="43" borderId="0" applyNumberFormat="0" applyBorder="0" applyAlignment="0" applyProtection="0"/>
    <xf numFmtId="0" fontId="44" fillId="31" borderId="0" applyNumberFormat="0" applyBorder="0" applyAlignment="0" applyProtection="0"/>
    <xf numFmtId="0" fontId="95" fillId="43" borderId="0" applyNumberFormat="0" applyBorder="0" applyAlignment="0" applyProtection="0"/>
    <xf numFmtId="0" fontId="95" fillId="43" borderId="0" applyNumberFormat="0" applyBorder="0" applyAlignment="0" applyProtection="0"/>
    <xf numFmtId="0" fontId="95" fillId="43" borderId="0" applyNumberFormat="0" applyBorder="0" applyAlignment="0" applyProtection="0"/>
    <xf numFmtId="0" fontId="95" fillId="43" borderId="0" applyNumberFormat="0" applyBorder="0" applyAlignment="0" applyProtection="0"/>
    <xf numFmtId="0" fontId="95" fillId="43" borderId="0" applyNumberFormat="0" applyBorder="0" applyAlignment="0" applyProtection="0"/>
    <xf numFmtId="0" fontId="95" fillId="43" borderId="0" applyNumberFormat="0" applyBorder="0" applyAlignment="0" applyProtection="0"/>
    <xf numFmtId="0" fontId="95" fillId="43" borderId="0" applyNumberFormat="0" applyBorder="0" applyAlignment="0" applyProtection="0"/>
    <xf numFmtId="0" fontId="44" fillId="31" borderId="0" applyNumberFormat="0" applyBorder="0" applyAlignment="0" applyProtection="0"/>
    <xf numFmtId="0" fontId="44" fillId="31" borderId="0" applyNumberFormat="0" applyBorder="0" applyAlignment="0" applyProtection="0"/>
    <xf numFmtId="0" fontId="44" fillId="31" borderId="0" applyNumberFormat="0" applyBorder="0" applyAlignment="0" applyProtection="0"/>
    <xf numFmtId="0" fontId="44" fillId="31" borderId="0" applyNumberFormat="0" applyBorder="0" applyAlignment="0" applyProtection="0"/>
    <xf numFmtId="0" fontId="44" fillId="31" borderId="0" applyNumberFormat="0" applyBorder="0" applyAlignment="0" applyProtection="0"/>
    <xf numFmtId="0" fontId="44" fillId="31" borderId="0" applyNumberFormat="0" applyBorder="0" applyAlignment="0" applyProtection="0"/>
    <xf numFmtId="0" fontId="44" fillId="31" borderId="0" applyNumberFormat="0" applyBorder="0" applyAlignment="0" applyProtection="0"/>
    <xf numFmtId="0" fontId="44" fillId="31" borderId="0" applyNumberFormat="0" applyBorder="0" applyAlignment="0" applyProtection="0"/>
    <xf numFmtId="0" fontId="44" fillId="31" borderId="0" applyNumberFormat="0" applyBorder="0" applyAlignment="0" applyProtection="0"/>
    <xf numFmtId="0" fontId="44" fillId="31" borderId="0" applyNumberFormat="0" applyBorder="0" applyAlignment="0" applyProtection="0"/>
    <xf numFmtId="0" fontId="44" fillId="31" borderId="0" applyNumberFormat="0" applyBorder="0" applyAlignment="0" applyProtection="0"/>
    <xf numFmtId="0" fontId="44" fillId="31" borderId="0" applyNumberFormat="0" applyBorder="0" applyAlignment="0" applyProtection="0"/>
    <xf numFmtId="0" fontId="44" fillId="31" borderId="0" applyNumberFormat="0" applyBorder="0" applyAlignment="0" applyProtection="0"/>
    <xf numFmtId="0" fontId="44" fillId="31" borderId="0" applyNumberFormat="0" applyBorder="0" applyAlignment="0" applyProtection="0"/>
    <xf numFmtId="0" fontId="44" fillId="31" borderId="0" applyNumberFormat="0" applyBorder="0" applyAlignment="0" applyProtection="0"/>
    <xf numFmtId="0" fontId="44" fillId="31" borderId="0" applyNumberFormat="0" applyBorder="0" applyAlignment="0" applyProtection="0"/>
    <xf numFmtId="0" fontId="45" fillId="35" borderId="0" applyNumberFormat="0" applyBorder="0" applyAlignment="0" applyProtection="0"/>
    <xf numFmtId="0" fontId="45" fillId="35" borderId="0" applyNumberFormat="0" applyBorder="0" applyAlignment="0" applyProtection="0"/>
    <xf numFmtId="0" fontId="45" fillId="35" borderId="0" applyNumberFormat="0" applyBorder="0" applyAlignment="0" applyProtection="0"/>
    <xf numFmtId="0" fontId="45" fillId="35" borderId="0" applyNumberFormat="0" applyBorder="0" applyAlignment="0" applyProtection="0"/>
    <xf numFmtId="0" fontId="45" fillId="35" borderId="0" applyNumberFormat="0" applyBorder="0" applyAlignment="0" applyProtection="0"/>
    <xf numFmtId="0" fontId="45" fillId="35" borderId="0" applyNumberFormat="0" applyBorder="0" applyAlignment="0" applyProtection="0"/>
    <xf numFmtId="0" fontId="45" fillId="35" borderId="0" applyNumberFormat="0" applyBorder="0" applyAlignment="0" applyProtection="0"/>
    <xf numFmtId="0" fontId="45" fillId="35" borderId="0" applyNumberFormat="0" applyBorder="0" applyAlignment="0" applyProtection="0"/>
    <xf numFmtId="0" fontId="95" fillId="43" borderId="0" applyNumberFormat="0" applyBorder="0" applyAlignment="0" applyProtection="0"/>
    <xf numFmtId="0" fontId="95" fillId="43" borderId="0" applyNumberFormat="0" applyBorder="0" applyAlignment="0" applyProtection="0"/>
    <xf numFmtId="0" fontId="44" fillId="44" borderId="0" applyNumberFormat="0" applyBorder="0" applyAlignment="0" applyProtection="0"/>
    <xf numFmtId="0" fontId="45" fillId="33" borderId="0" applyNumberFormat="0" applyBorder="0" applyAlignment="0" applyProtection="0"/>
    <xf numFmtId="0" fontId="45" fillId="33" borderId="0" applyNumberFormat="0" applyBorder="0" applyAlignment="0" applyProtection="0"/>
    <xf numFmtId="0" fontId="44" fillId="44" borderId="0" applyNumberFormat="0" applyBorder="0" applyAlignment="0" applyProtection="0"/>
    <xf numFmtId="0" fontId="44" fillId="44" borderId="0" applyNumberFormat="0" applyBorder="0" applyAlignment="0" applyProtection="0"/>
    <xf numFmtId="0" fontId="95" fillId="45" borderId="0" applyNumberFormat="0" applyBorder="0" applyAlignment="0" applyProtection="0"/>
    <xf numFmtId="0" fontId="95" fillId="45" borderId="0" applyNumberFormat="0" applyBorder="0" applyAlignment="0" applyProtection="0"/>
    <xf numFmtId="0" fontId="95" fillId="45" borderId="0" applyNumberFormat="0" applyBorder="0" applyAlignment="0" applyProtection="0"/>
    <xf numFmtId="0" fontId="95" fillId="45" borderId="0" applyNumberFormat="0" applyBorder="0" applyAlignment="0" applyProtection="0"/>
    <xf numFmtId="0" fontId="95" fillId="45" borderId="0" applyNumberFormat="0" applyBorder="0" applyAlignment="0" applyProtection="0"/>
    <xf numFmtId="0" fontId="95" fillId="45" borderId="0" applyNumberFormat="0" applyBorder="0" applyAlignment="0" applyProtection="0"/>
    <xf numFmtId="0" fontId="95" fillId="45" borderId="0" applyNumberFormat="0" applyBorder="0" applyAlignment="0" applyProtection="0"/>
    <xf numFmtId="0" fontId="95" fillId="45" borderId="0" applyNumberFormat="0" applyBorder="0" applyAlignment="0" applyProtection="0"/>
    <xf numFmtId="0" fontId="44" fillId="44" borderId="0" applyNumberFormat="0" applyBorder="0" applyAlignment="0" applyProtection="0"/>
    <xf numFmtId="0" fontId="44" fillId="44" borderId="0" applyNumberFormat="0" applyBorder="0" applyAlignment="0" applyProtection="0"/>
    <xf numFmtId="0" fontId="44" fillId="44" borderId="0" applyNumberFormat="0" applyBorder="0" applyAlignment="0" applyProtection="0"/>
    <xf numFmtId="0" fontId="44" fillId="44" borderId="0" applyNumberFormat="0" applyBorder="0" applyAlignment="0" applyProtection="0"/>
    <xf numFmtId="0" fontId="44" fillId="44" borderId="0" applyNumberFormat="0" applyBorder="0" applyAlignment="0" applyProtection="0"/>
    <xf numFmtId="0" fontId="44" fillId="44" borderId="0" applyNumberFormat="0" applyBorder="0" applyAlignment="0" applyProtection="0"/>
    <xf numFmtId="0" fontId="44" fillId="44" borderId="0" applyNumberFormat="0" applyBorder="0" applyAlignment="0" applyProtection="0"/>
    <xf numFmtId="0" fontId="44" fillId="44" borderId="0" applyNumberFormat="0" applyBorder="0" applyAlignment="0" applyProtection="0"/>
    <xf numFmtId="0" fontId="44" fillId="44" borderId="0" applyNumberFormat="0" applyBorder="0" applyAlignment="0" applyProtection="0"/>
    <xf numFmtId="0" fontId="44" fillId="44" borderId="0" applyNumberFormat="0" applyBorder="0" applyAlignment="0" applyProtection="0"/>
    <xf numFmtId="0" fontId="44" fillId="44" borderId="0" applyNumberFormat="0" applyBorder="0" applyAlignment="0" applyProtection="0"/>
    <xf numFmtId="0" fontId="44" fillId="44" borderId="0" applyNumberFormat="0" applyBorder="0" applyAlignment="0" applyProtection="0"/>
    <xf numFmtId="0" fontId="44" fillId="44" borderId="0" applyNumberFormat="0" applyBorder="0" applyAlignment="0" applyProtection="0"/>
    <xf numFmtId="0" fontId="44" fillId="44" borderId="0" applyNumberFormat="0" applyBorder="0" applyAlignment="0" applyProtection="0"/>
    <xf numFmtId="0" fontId="44" fillId="44" borderId="0" applyNumberFormat="0" applyBorder="0" applyAlignment="0" applyProtection="0"/>
    <xf numFmtId="0" fontId="45" fillId="33" borderId="0" applyNumberFormat="0" applyBorder="0" applyAlignment="0" applyProtection="0"/>
    <xf numFmtId="0" fontId="45" fillId="33" borderId="0" applyNumberFormat="0" applyBorder="0" applyAlignment="0" applyProtection="0"/>
    <xf numFmtId="0" fontId="45" fillId="33" borderId="0" applyNumberFormat="0" applyBorder="0" applyAlignment="0" applyProtection="0"/>
    <xf numFmtId="0" fontId="45" fillId="33" borderId="0" applyNumberFormat="0" applyBorder="0" applyAlignment="0" applyProtection="0"/>
    <xf numFmtId="0" fontId="45" fillId="33" borderId="0" applyNumberFormat="0" applyBorder="0" applyAlignment="0" applyProtection="0"/>
    <xf numFmtId="0" fontId="45" fillId="33" borderId="0" applyNumberFormat="0" applyBorder="0" applyAlignment="0" applyProtection="0"/>
    <xf numFmtId="0" fontId="45" fillId="33" borderId="0" applyNumberFormat="0" applyBorder="0" applyAlignment="0" applyProtection="0"/>
    <xf numFmtId="0" fontId="45" fillId="33" borderId="0" applyNumberFormat="0" applyBorder="0" applyAlignment="0" applyProtection="0"/>
    <xf numFmtId="0" fontId="45" fillId="33" borderId="0" applyNumberFormat="0" applyBorder="0" applyAlignment="0" applyProtection="0"/>
    <xf numFmtId="0" fontId="45" fillId="33" borderId="0" applyNumberFormat="0" applyBorder="0" applyAlignment="0" applyProtection="0"/>
    <xf numFmtId="0" fontId="45" fillId="33" borderId="0" applyNumberFormat="0" applyBorder="0" applyAlignment="0" applyProtection="0"/>
    <xf numFmtId="0" fontId="45" fillId="33" borderId="0" applyNumberFormat="0" applyBorder="0" applyAlignment="0" applyProtection="0"/>
    <xf numFmtId="0" fontId="45" fillId="33" borderId="0" applyNumberFormat="0" applyBorder="0" applyAlignment="0" applyProtection="0"/>
    <xf numFmtId="0" fontId="45" fillId="33" borderId="0" applyNumberFormat="0" applyBorder="0" applyAlignment="0" applyProtection="0"/>
    <xf numFmtId="0" fontId="45" fillId="33" borderId="0" applyNumberFormat="0" applyBorder="0" applyAlignment="0" applyProtection="0"/>
    <xf numFmtId="0" fontId="45" fillId="33" borderId="0" applyNumberFormat="0" applyBorder="0" applyAlignment="0" applyProtection="0"/>
    <xf numFmtId="0" fontId="45" fillId="33" borderId="0" applyNumberFormat="0" applyBorder="0" applyAlignment="0" applyProtection="0"/>
    <xf numFmtId="0" fontId="45" fillId="33" borderId="0" applyNumberFormat="0" applyBorder="0" applyAlignment="0" applyProtection="0"/>
    <xf numFmtId="0" fontId="45" fillId="33" borderId="0" applyNumberFormat="0" applyBorder="0" applyAlignment="0" applyProtection="0"/>
    <xf numFmtId="0" fontId="45" fillId="33" borderId="0" applyNumberFormat="0" applyBorder="0" applyAlignment="0" applyProtection="0"/>
    <xf numFmtId="0" fontId="45" fillId="33" borderId="0" applyNumberFormat="0" applyBorder="0" applyAlignment="0" applyProtection="0"/>
    <xf numFmtId="0" fontId="45" fillId="33" borderId="0" applyNumberFormat="0" applyBorder="0" applyAlignment="0" applyProtection="0"/>
    <xf numFmtId="0" fontId="45" fillId="33" borderId="0" applyNumberFormat="0" applyBorder="0" applyAlignment="0" applyProtection="0"/>
    <xf numFmtId="0" fontId="45" fillId="33" borderId="0" applyNumberFormat="0" applyBorder="0" applyAlignment="0" applyProtection="0"/>
    <xf numFmtId="0" fontId="45" fillId="33" borderId="0" applyNumberFormat="0" applyBorder="0" applyAlignment="0" applyProtection="0"/>
    <xf numFmtId="0" fontId="45" fillId="33" borderId="0" applyNumberFormat="0" applyBorder="0" applyAlignment="0" applyProtection="0"/>
    <xf numFmtId="0" fontId="45" fillId="33" borderId="0" applyNumberFormat="0" applyBorder="0" applyAlignment="0" applyProtection="0"/>
    <xf numFmtId="0" fontId="45" fillId="33" borderId="0" applyNumberFormat="0" applyBorder="0" applyAlignment="0" applyProtection="0"/>
    <xf numFmtId="0" fontId="45" fillId="33" borderId="0" applyNumberFormat="0" applyBorder="0" applyAlignment="0" applyProtection="0"/>
    <xf numFmtId="0" fontId="45" fillId="33" borderId="0" applyNumberFormat="0" applyBorder="0" applyAlignment="0" applyProtection="0"/>
    <xf numFmtId="0" fontId="45" fillId="33" borderId="0" applyNumberFormat="0" applyBorder="0" applyAlignment="0" applyProtection="0"/>
    <xf numFmtId="0" fontId="45" fillId="33" borderId="0" applyNumberFormat="0" applyBorder="0" applyAlignment="0" applyProtection="0"/>
    <xf numFmtId="0" fontId="45" fillId="33" borderId="0" applyNumberFormat="0" applyBorder="0" applyAlignment="0" applyProtection="0"/>
    <xf numFmtId="0" fontId="45" fillId="33" borderId="0" applyNumberFormat="0" applyBorder="0" applyAlignment="0" applyProtection="0"/>
    <xf numFmtId="0" fontId="45" fillId="33" borderId="0" applyNumberFormat="0" applyBorder="0" applyAlignment="0" applyProtection="0"/>
    <xf numFmtId="0" fontId="45" fillId="33" borderId="0" applyNumberFormat="0" applyBorder="0" applyAlignment="0" applyProtection="0"/>
    <xf numFmtId="0" fontId="45" fillId="33" borderId="0" applyNumberFormat="0" applyBorder="0" applyAlignment="0" applyProtection="0"/>
    <xf numFmtId="0" fontId="45" fillId="33" borderId="0" applyNumberFormat="0" applyBorder="0" applyAlignment="0" applyProtection="0"/>
    <xf numFmtId="0" fontId="45" fillId="33" borderId="0" applyNumberFormat="0" applyBorder="0" applyAlignment="0" applyProtection="0"/>
    <xf numFmtId="0" fontId="45" fillId="33" borderId="0" applyNumberFormat="0" applyBorder="0" applyAlignment="0" applyProtection="0"/>
    <xf numFmtId="0" fontId="45" fillId="33" borderId="0" applyNumberFormat="0" applyBorder="0" applyAlignment="0" applyProtection="0"/>
    <xf numFmtId="0" fontId="45" fillId="33" borderId="0" applyNumberFormat="0" applyBorder="0" applyAlignment="0" applyProtection="0"/>
    <xf numFmtId="0" fontId="45" fillId="33" borderId="0" applyNumberFormat="0" applyBorder="0" applyAlignment="0" applyProtection="0"/>
    <xf numFmtId="0" fontId="45" fillId="33" borderId="0" applyNumberFormat="0" applyBorder="0" applyAlignment="0" applyProtection="0"/>
    <xf numFmtId="0" fontId="44" fillId="44" borderId="0" applyNumberFormat="0" applyBorder="0" applyAlignment="0" applyProtection="0"/>
    <xf numFmtId="0" fontId="44" fillId="44" borderId="0" applyNumberFormat="0" applyBorder="0" applyAlignment="0" applyProtection="0"/>
    <xf numFmtId="0" fontId="44" fillId="44" borderId="0" applyNumberFormat="0" applyBorder="0" applyAlignment="0" applyProtection="0"/>
    <xf numFmtId="0" fontId="44" fillId="44" borderId="0" applyNumberFormat="0" applyBorder="0" applyAlignment="0" applyProtection="0"/>
    <xf numFmtId="0" fontId="44" fillId="44" borderId="0" applyNumberFormat="0" applyBorder="0" applyAlignment="0" applyProtection="0"/>
    <xf numFmtId="0" fontId="44" fillId="44" borderId="0" applyNumberFormat="0" applyBorder="0" applyAlignment="0" applyProtection="0"/>
    <xf numFmtId="0" fontId="44" fillId="44" borderId="0" applyNumberFormat="0" applyBorder="0" applyAlignment="0" applyProtection="0"/>
    <xf numFmtId="0" fontId="44" fillId="44" borderId="0" applyNumberFormat="0" applyBorder="0" applyAlignment="0" applyProtection="0"/>
    <xf numFmtId="0" fontId="44" fillId="44" borderId="0" applyNumberFormat="0" applyBorder="0" applyAlignment="0" applyProtection="0"/>
    <xf numFmtId="0" fontId="44" fillId="44" borderId="0" applyNumberFormat="0" applyBorder="0" applyAlignment="0" applyProtection="0"/>
    <xf numFmtId="0" fontId="44" fillId="44" borderId="0" applyNumberFormat="0" applyBorder="0" applyAlignment="0" applyProtection="0"/>
    <xf numFmtId="0" fontId="44" fillId="44" borderId="0" applyNumberFormat="0" applyBorder="0" applyAlignment="0" applyProtection="0"/>
    <xf numFmtId="0" fontId="44" fillId="44" borderId="0" applyNumberFormat="0" applyBorder="0" applyAlignment="0" applyProtection="0"/>
    <xf numFmtId="0" fontId="44" fillId="44" borderId="0" applyNumberFormat="0" applyBorder="0" applyAlignment="0" applyProtection="0"/>
    <xf numFmtId="0" fontId="44" fillId="44" borderId="0" applyNumberFormat="0" applyBorder="0" applyAlignment="0" applyProtection="0"/>
    <xf numFmtId="0" fontId="45" fillId="33" borderId="0" applyNumberFormat="0" applyBorder="0" applyAlignment="0" applyProtection="0"/>
    <xf numFmtId="0" fontId="45" fillId="33" borderId="0" applyNumberFormat="0" applyBorder="0" applyAlignment="0" applyProtection="0"/>
    <xf numFmtId="0" fontId="45" fillId="33" borderId="0" applyNumberFormat="0" applyBorder="0" applyAlignment="0" applyProtection="0"/>
    <xf numFmtId="0" fontId="45" fillId="33" borderId="0" applyNumberFormat="0" applyBorder="0" applyAlignment="0" applyProtection="0"/>
    <xf numFmtId="0" fontId="95" fillId="45" borderId="0" applyNumberFormat="0" applyBorder="0" applyAlignment="0" applyProtection="0"/>
    <xf numFmtId="0" fontId="95" fillId="45" borderId="0" applyNumberFormat="0" applyBorder="0" applyAlignment="0" applyProtection="0"/>
    <xf numFmtId="0" fontId="95" fillId="45" borderId="0" applyNumberFormat="0" applyBorder="0" applyAlignment="0" applyProtection="0"/>
    <xf numFmtId="0" fontId="95" fillId="45" borderId="0" applyNumberFormat="0" applyBorder="0" applyAlignment="0" applyProtection="0"/>
    <xf numFmtId="0" fontId="95" fillId="45" borderId="0" applyNumberFormat="0" applyBorder="0" applyAlignment="0" applyProtection="0"/>
    <xf numFmtId="0" fontId="95" fillId="45" borderId="0" applyNumberFormat="0" applyBorder="0" applyAlignment="0" applyProtection="0"/>
    <xf numFmtId="0" fontId="95" fillId="45" borderId="0" applyNumberFormat="0" applyBorder="0" applyAlignment="0" applyProtection="0"/>
    <xf numFmtId="0" fontId="44" fillId="44" borderId="0" applyNumberFormat="0" applyBorder="0" applyAlignment="0" applyProtection="0"/>
    <xf numFmtId="0" fontId="95" fillId="45" borderId="0" applyNumberFormat="0" applyBorder="0" applyAlignment="0" applyProtection="0"/>
    <xf numFmtId="0" fontId="95" fillId="45" borderId="0" applyNumberFormat="0" applyBorder="0" applyAlignment="0" applyProtection="0"/>
    <xf numFmtId="0" fontId="95" fillId="45" borderId="0" applyNumberFormat="0" applyBorder="0" applyAlignment="0" applyProtection="0"/>
    <xf numFmtId="0" fontId="95" fillId="45" borderId="0" applyNumberFormat="0" applyBorder="0" applyAlignment="0" applyProtection="0"/>
    <xf numFmtId="0" fontId="95" fillId="45" borderId="0" applyNumberFormat="0" applyBorder="0" applyAlignment="0" applyProtection="0"/>
    <xf numFmtId="0" fontId="95" fillId="45" borderId="0" applyNumberFormat="0" applyBorder="0" applyAlignment="0" applyProtection="0"/>
    <xf numFmtId="0" fontId="95" fillId="45" borderId="0" applyNumberFormat="0" applyBorder="0" applyAlignment="0" applyProtection="0"/>
    <xf numFmtId="0" fontId="44" fillId="44" borderId="0" applyNumberFormat="0" applyBorder="0" applyAlignment="0" applyProtection="0"/>
    <xf numFmtId="0" fontId="44" fillId="44" borderId="0" applyNumberFormat="0" applyBorder="0" applyAlignment="0" applyProtection="0"/>
    <xf numFmtId="0" fontId="44" fillId="44" borderId="0" applyNumberFormat="0" applyBorder="0" applyAlignment="0" applyProtection="0"/>
    <xf numFmtId="0" fontId="44" fillId="44" borderId="0" applyNumberFormat="0" applyBorder="0" applyAlignment="0" applyProtection="0"/>
    <xf numFmtId="0" fontId="44" fillId="44" borderId="0" applyNumberFormat="0" applyBorder="0" applyAlignment="0" applyProtection="0"/>
    <xf numFmtId="0" fontId="44" fillId="44" borderId="0" applyNumberFormat="0" applyBorder="0" applyAlignment="0" applyProtection="0"/>
    <xf numFmtId="0" fontId="44" fillId="44" borderId="0" applyNumberFormat="0" applyBorder="0" applyAlignment="0" applyProtection="0"/>
    <xf numFmtId="0" fontId="44" fillId="44" borderId="0" applyNumberFormat="0" applyBorder="0" applyAlignment="0" applyProtection="0"/>
    <xf numFmtId="0" fontId="44" fillId="44" borderId="0" applyNumberFormat="0" applyBorder="0" applyAlignment="0" applyProtection="0"/>
    <xf numFmtId="0" fontId="44" fillId="44" borderId="0" applyNumberFormat="0" applyBorder="0" applyAlignment="0" applyProtection="0"/>
    <xf numFmtId="0" fontId="44" fillId="44" borderId="0" applyNumberFormat="0" applyBorder="0" applyAlignment="0" applyProtection="0"/>
    <xf numFmtId="0" fontId="44" fillId="44" borderId="0" applyNumberFormat="0" applyBorder="0" applyAlignment="0" applyProtection="0"/>
    <xf numFmtId="0" fontId="44" fillId="44" borderId="0" applyNumberFormat="0" applyBorder="0" applyAlignment="0" applyProtection="0"/>
    <xf numFmtId="0" fontId="44" fillId="44" borderId="0" applyNumberFormat="0" applyBorder="0" applyAlignment="0" applyProtection="0"/>
    <xf numFmtId="0" fontId="44" fillId="44" borderId="0" applyNumberFormat="0" applyBorder="0" applyAlignment="0" applyProtection="0"/>
    <xf numFmtId="0" fontId="44" fillId="44" borderId="0" applyNumberFormat="0" applyBorder="0" applyAlignment="0" applyProtection="0"/>
    <xf numFmtId="0" fontId="45" fillId="33" borderId="0" applyNumberFormat="0" applyBorder="0" applyAlignment="0" applyProtection="0"/>
    <xf numFmtId="0" fontId="45" fillId="33" borderId="0" applyNumberFormat="0" applyBorder="0" applyAlignment="0" applyProtection="0"/>
    <xf numFmtId="0" fontId="45" fillId="33" borderId="0" applyNumberFormat="0" applyBorder="0" applyAlignment="0" applyProtection="0"/>
    <xf numFmtId="0" fontId="45" fillId="33" borderId="0" applyNumberFormat="0" applyBorder="0" applyAlignment="0" applyProtection="0"/>
    <xf numFmtId="0" fontId="45" fillId="33" borderId="0" applyNumberFormat="0" applyBorder="0" applyAlignment="0" applyProtection="0"/>
    <xf numFmtId="0" fontId="45" fillId="33" borderId="0" applyNumberFormat="0" applyBorder="0" applyAlignment="0" applyProtection="0"/>
    <xf numFmtId="0" fontId="45" fillId="33" borderId="0" applyNumberFormat="0" applyBorder="0" applyAlignment="0" applyProtection="0"/>
    <xf numFmtId="0" fontId="45" fillId="33" borderId="0" applyNumberFormat="0" applyBorder="0" applyAlignment="0" applyProtection="0"/>
    <xf numFmtId="0" fontId="95" fillId="45" borderId="0" applyNumberFormat="0" applyBorder="0" applyAlignment="0" applyProtection="0"/>
    <xf numFmtId="0" fontId="95" fillId="45" borderId="0" applyNumberFormat="0" applyBorder="0" applyAlignment="0" applyProtection="0"/>
    <xf numFmtId="0" fontId="46" fillId="46" borderId="0" applyNumberFormat="0" applyBorder="0" applyAlignment="0" applyProtection="0"/>
    <xf numFmtId="0" fontId="46" fillId="46"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47" fillId="35" borderId="0" applyNumberFormat="0" applyBorder="0" applyAlignment="0" applyProtection="0"/>
    <xf numFmtId="0" fontId="47" fillId="35" borderId="0" applyNumberFormat="0" applyBorder="0" applyAlignment="0" applyProtection="0"/>
    <xf numFmtId="0" fontId="47" fillId="35" borderId="0" applyNumberFormat="0" applyBorder="0" applyAlignment="0" applyProtection="0"/>
    <xf numFmtId="0" fontId="47" fillId="35" borderId="0" applyNumberFormat="0" applyBorder="0" applyAlignment="0" applyProtection="0"/>
    <xf numFmtId="0" fontId="47" fillId="35" borderId="0" applyNumberFormat="0" applyBorder="0" applyAlignment="0" applyProtection="0"/>
    <xf numFmtId="0" fontId="47" fillId="35" borderId="0" applyNumberFormat="0" applyBorder="0" applyAlignment="0" applyProtection="0"/>
    <xf numFmtId="0" fontId="47" fillId="35" borderId="0" applyNumberFormat="0" applyBorder="0" applyAlignment="0" applyProtection="0"/>
    <xf numFmtId="0" fontId="47" fillId="35" borderId="0" applyNumberFormat="0" applyBorder="0" applyAlignment="0" applyProtection="0"/>
    <xf numFmtId="0" fontId="47" fillId="35" borderId="0" applyNumberFormat="0" applyBorder="0" applyAlignment="0" applyProtection="0"/>
    <xf numFmtId="0" fontId="47" fillId="35" borderId="0" applyNumberFormat="0" applyBorder="0" applyAlignment="0" applyProtection="0"/>
    <xf numFmtId="0" fontId="47" fillId="35" borderId="0" applyNumberFormat="0" applyBorder="0" applyAlignment="0" applyProtection="0"/>
    <xf numFmtId="0" fontId="47" fillId="35" borderId="0" applyNumberFormat="0" applyBorder="0" applyAlignment="0" applyProtection="0"/>
    <xf numFmtId="0" fontId="47" fillId="35" borderId="0" applyNumberFormat="0" applyBorder="0" applyAlignment="0" applyProtection="0"/>
    <xf numFmtId="0" fontId="47" fillId="35" borderId="0" applyNumberFormat="0" applyBorder="0" applyAlignment="0" applyProtection="0"/>
    <xf numFmtId="0" fontId="47" fillId="35" borderId="0" applyNumberFormat="0" applyBorder="0" applyAlignment="0" applyProtection="0"/>
    <xf numFmtId="0" fontId="47" fillId="35" borderId="0" applyNumberFormat="0" applyBorder="0" applyAlignment="0" applyProtection="0"/>
    <xf numFmtId="0" fontId="47" fillId="35" borderId="0" applyNumberFormat="0" applyBorder="0" applyAlignment="0" applyProtection="0"/>
    <xf numFmtId="0" fontId="47" fillId="35" borderId="0" applyNumberFormat="0" applyBorder="0" applyAlignment="0" applyProtection="0"/>
    <xf numFmtId="0" fontId="47" fillId="35" borderId="0" applyNumberFormat="0" applyBorder="0" applyAlignment="0" applyProtection="0"/>
    <xf numFmtId="0" fontId="47" fillId="35" borderId="0" applyNumberFormat="0" applyBorder="0" applyAlignment="0" applyProtection="0"/>
    <xf numFmtId="0" fontId="47" fillId="35" borderId="0" applyNumberFormat="0" applyBorder="0" applyAlignment="0" applyProtection="0"/>
    <xf numFmtId="0" fontId="47" fillId="35" borderId="0" applyNumberFormat="0" applyBorder="0" applyAlignment="0" applyProtection="0"/>
    <xf numFmtId="0" fontId="46" fillId="46" borderId="0" applyNumberFormat="0" applyBorder="0" applyAlignment="0" applyProtection="0"/>
    <xf numFmtId="0" fontId="46" fillId="46" borderId="0" applyNumberFormat="0" applyBorder="0" applyAlignment="0" applyProtection="0"/>
    <xf numFmtId="0" fontId="46" fillId="46" borderId="0" applyNumberFormat="0" applyBorder="0" applyAlignment="0" applyProtection="0"/>
    <xf numFmtId="0" fontId="46" fillId="46" borderId="0" applyNumberFormat="0" applyBorder="0" applyAlignment="0" applyProtection="0"/>
    <xf numFmtId="0" fontId="46" fillId="46" borderId="0" applyNumberFormat="0" applyBorder="0" applyAlignment="0" applyProtection="0"/>
    <xf numFmtId="0" fontId="46" fillId="46" borderId="0" applyNumberFormat="0" applyBorder="0" applyAlignment="0" applyProtection="0"/>
    <xf numFmtId="0" fontId="47" fillId="35" borderId="0" applyNumberFormat="0" applyBorder="0" applyAlignment="0" applyProtection="0"/>
    <xf numFmtId="0" fontId="46" fillId="46" borderId="0" applyNumberFormat="0" applyBorder="0" applyAlignment="0" applyProtection="0"/>
    <xf numFmtId="0" fontId="46" fillId="46" borderId="0" applyNumberFormat="0" applyBorder="0" applyAlignment="0" applyProtection="0"/>
    <xf numFmtId="0" fontId="47" fillId="35" borderId="0" applyNumberFormat="0" applyBorder="0" applyAlignment="0" applyProtection="0"/>
    <xf numFmtId="0" fontId="46" fillId="46" borderId="0" applyNumberFormat="0" applyBorder="0" applyAlignment="0" applyProtection="0"/>
    <xf numFmtId="0" fontId="47" fillId="35" borderId="0" applyNumberFormat="0" applyBorder="0" applyAlignment="0" applyProtection="0"/>
    <xf numFmtId="0" fontId="47" fillId="35"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46" fillId="46"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46" fillId="46" borderId="0" applyNumberFormat="0" applyBorder="0" applyAlignment="0" applyProtection="0"/>
    <xf numFmtId="0" fontId="46" fillId="46" borderId="0" applyNumberFormat="0" applyBorder="0" applyAlignment="0" applyProtection="0"/>
    <xf numFmtId="0" fontId="46" fillId="46" borderId="0" applyNumberFormat="0" applyBorder="0" applyAlignment="0" applyProtection="0"/>
    <xf numFmtId="0" fontId="46" fillId="46" borderId="0" applyNumberFormat="0" applyBorder="0" applyAlignment="0" applyProtection="0"/>
    <xf numFmtId="0" fontId="46" fillId="46" borderId="0" applyNumberFormat="0" applyBorder="0" applyAlignment="0" applyProtection="0"/>
    <xf numFmtId="0" fontId="46" fillId="46" borderId="0" applyNumberFormat="0" applyBorder="0" applyAlignment="0" applyProtection="0"/>
    <xf numFmtId="0" fontId="46" fillId="46" borderId="0" applyNumberFormat="0" applyBorder="0" applyAlignment="0" applyProtection="0"/>
    <xf numFmtId="0" fontId="46" fillId="46" borderId="0" applyNumberFormat="0" applyBorder="0" applyAlignment="0" applyProtection="0"/>
    <xf numFmtId="0" fontId="47" fillId="35" borderId="0" applyNumberFormat="0" applyBorder="0" applyAlignment="0" applyProtection="0"/>
    <xf numFmtId="0" fontId="47" fillId="35" borderId="0" applyNumberFormat="0" applyBorder="0" applyAlignment="0" applyProtection="0"/>
    <xf numFmtId="0" fontId="47" fillId="35" borderId="0" applyNumberFormat="0" applyBorder="0" applyAlignment="0" applyProtection="0"/>
    <xf numFmtId="0" fontId="47" fillId="35"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46" fillId="22" borderId="0" applyNumberFormat="0" applyBorder="0" applyAlignment="0" applyProtection="0"/>
    <xf numFmtId="0" fontId="46" fillId="22"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47" fillId="22" borderId="0" applyNumberFormat="0" applyBorder="0" applyAlignment="0" applyProtection="0"/>
    <xf numFmtId="0" fontId="47" fillId="22" borderId="0" applyNumberFormat="0" applyBorder="0" applyAlignment="0" applyProtection="0"/>
    <xf numFmtId="0" fontId="47" fillId="22" borderId="0" applyNumberFormat="0" applyBorder="0" applyAlignment="0" applyProtection="0"/>
    <xf numFmtId="0" fontId="47" fillId="22" borderId="0" applyNumberFormat="0" applyBorder="0" applyAlignment="0" applyProtection="0"/>
    <xf numFmtId="0" fontId="47" fillId="22" borderId="0" applyNumberFormat="0" applyBorder="0" applyAlignment="0" applyProtection="0"/>
    <xf numFmtId="0" fontId="47" fillId="22" borderId="0" applyNumberFormat="0" applyBorder="0" applyAlignment="0" applyProtection="0"/>
    <xf numFmtId="0" fontId="47" fillId="22" borderId="0" applyNumberFormat="0" applyBorder="0" applyAlignment="0" applyProtection="0"/>
    <xf numFmtId="0" fontId="47" fillId="22" borderId="0" applyNumberFormat="0" applyBorder="0" applyAlignment="0" applyProtection="0"/>
    <xf numFmtId="0" fontId="47" fillId="22" borderId="0" applyNumberFormat="0" applyBorder="0" applyAlignment="0" applyProtection="0"/>
    <xf numFmtId="0" fontId="47" fillId="22" borderId="0" applyNumberFormat="0" applyBorder="0" applyAlignment="0" applyProtection="0"/>
    <xf numFmtId="0" fontId="47" fillId="22" borderId="0" applyNumberFormat="0" applyBorder="0" applyAlignment="0" applyProtection="0"/>
    <xf numFmtId="0" fontId="47" fillId="22" borderId="0" applyNumberFormat="0" applyBorder="0" applyAlignment="0" applyProtection="0"/>
    <xf numFmtId="0" fontId="47" fillId="22" borderId="0" applyNumberFormat="0" applyBorder="0" applyAlignment="0" applyProtection="0"/>
    <xf numFmtId="0" fontId="47" fillId="22" borderId="0" applyNumberFormat="0" applyBorder="0" applyAlignment="0" applyProtection="0"/>
    <xf numFmtId="0" fontId="47" fillId="22" borderId="0" applyNumberFormat="0" applyBorder="0" applyAlignment="0" applyProtection="0"/>
    <xf numFmtId="0" fontId="47" fillId="22" borderId="0" applyNumberFormat="0" applyBorder="0" applyAlignment="0" applyProtection="0"/>
    <xf numFmtId="0" fontId="47" fillId="22" borderId="0" applyNumberFormat="0" applyBorder="0" applyAlignment="0" applyProtection="0"/>
    <xf numFmtId="0" fontId="47" fillId="22" borderId="0" applyNumberFormat="0" applyBorder="0" applyAlignment="0" applyProtection="0"/>
    <xf numFmtId="0" fontId="47" fillId="22" borderId="0" applyNumberFormat="0" applyBorder="0" applyAlignment="0" applyProtection="0"/>
    <xf numFmtId="0" fontId="47" fillId="22" borderId="0" applyNumberFormat="0" applyBorder="0" applyAlignment="0" applyProtection="0"/>
    <xf numFmtId="0" fontId="47" fillId="22" borderId="0" applyNumberFormat="0" applyBorder="0" applyAlignment="0" applyProtection="0"/>
    <xf numFmtId="0" fontId="47" fillId="22" borderId="0" applyNumberFormat="0" applyBorder="0" applyAlignment="0" applyProtection="0"/>
    <xf numFmtId="0" fontId="46" fillId="22" borderId="0" applyNumberFormat="0" applyBorder="0" applyAlignment="0" applyProtection="0"/>
    <xf numFmtId="0" fontId="46" fillId="22" borderId="0" applyNumberFormat="0" applyBorder="0" applyAlignment="0" applyProtection="0"/>
    <xf numFmtId="0" fontId="46" fillId="22" borderId="0" applyNumberFormat="0" applyBorder="0" applyAlignment="0" applyProtection="0"/>
    <xf numFmtId="0" fontId="46" fillId="22" borderId="0" applyNumberFormat="0" applyBorder="0" applyAlignment="0" applyProtection="0"/>
    <xf numFmtId="0" fontId="46" fillId="22" borderId="0" applyNumberFormat="0" applyBorder="0" applyAlignment="0" applyProtection="0"/>
    <xf numFmtId="0" fontId="46" fillId="22" borderId="0" applyNumberFormat="0" applyBorder="0" applyAlignment="0" applyProtection="0"/>
    <xf numFmtId="0" fontId="47" fillId="22" borderId="0" applyNumberFormat="0" applyBorder="0" applyAlignment="0" applyProtection="0"/>
    <xf numFmtId="0" fontId="46" fillId="22" borderId="0" applyNumberFormat="0" applyBorder="0" applyAlignment="0" applyProtection="0"/>
    <xf numFmtId="0" fontId="46" fillId="22" borderId="0" applyNumberFormat="0" applyBorder="0" applyAlignment="0" applyProtection="0"/>
    <xf numFmtId="0" fontId="47" fillId="22" borderId="0" applyNumberFormat="0" applyBorder="0" applyAlignment="0" applyProtection="0"/>
    <xf numFmtId="0" fontId="46" fillId="22" borderId="0" applyNumberFormat="0" applyBorder="0" applyAlignment="0" applyProtection="0"/>
    <xf numFmtId="0" fontId="47" fillId="22" borderId="0" applyNumberFormat="0" applyBorder="0" applyAlignment="0" applyProtection="0"/>
    <xf numFmtId="0" fontId="47" fillId="22"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46" fillId="22"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46" fillId="22" borderId="0" applyNumberFormat="0" applyBorder="0" applyAlignment="0" applyProtection="0"/>
    <xf numFmtId="0" fontId="46" fillId="22" borderId="0" applyNumberFormat="0" applyBorder="0" applyAlignment="0" applyProtection="0"/>
    <xf numFmtId="0" fontId="46" fillId="22" borderId="0" applyNumberFormat="0" applyBorder="0" applyAlignment="0" applyProtection="0"/>
    <xf numFmtId="0" fontId="46" fillId="22" borderId="0" applyNumberFormat="0" applyBorder="0" applyAlignment="0" applyProtection="0"/>
    <xf numFmtId="0" fontId="46" fillId="22" borderId="0" applyNumberFormat="0" applyBorder="0" applyAlignment="0" applyProtection="0"/>
    <xf numFmtId="0" fontId="46" fillId="22" borderId="0" applyNumberFormat="0" applyBorder="0" applyAlignment="0" applyProtection="0"/>
    <xf numFmtId="0" fontId="46" fillId="22" borderId="0" applyNumberFormat="0" applyBorder="0" applyAlignment="0" applyProtection="0"/>
    <xf numFmtId="0" fontId="46" fillId="22" borderId="0" applyNumberFormat="0" applyBorder="0" applyAlignment="0" applyProtection="0"/>
    <xf numFmtId="0" fontId="47" fillId="22" borderId="0" applyNumberFormat="0" applyBorder="0" applyAlignment="0" applyProtection="0"/>
    <xf numFmtId="0" fontId="47" fillId="22" borderId="0" applyNumberFormat="0" applyBorder="0" applyAlignment="0" applyProtection="0"/>
    <xf numFmtId="0" fontId="47" fillId="22" borderId="0" applyNumberFormat="0" applyBorder="0" applyAlignment="0" applyProtection="0"/>
    <xf numFmtId="0" fontId="47" fillId="22" borderId="0" applyNumberFormat="0" applyBorder="0" applyAlignment="0" applyProtection="0"/>
    <xf numFmtId="0" fontId="3" fillId="48" borderId="0" applyNumberFormat="0" applyBorder="0" applyAlignment="0" applyProtection="0"/>
    <xf numFmtId="0" fontId="3" fillId="48" borderId="0" applyNumberFormat="0" applyBorder="0" applyAlignment="0" applyProtection="0"/>
    <xf numFmtId="0" fontId="46" fillId="38" borderId="0" applyNumberFormat="0" applyBorder="0" applyAlignment="0" applyProtection="0"/>
    <xf numFmtId="0" fontId="46" fillId="38"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47" fillId="39" borderId="0" applyNumberFormat="0" applyBorder="0" applyAlignment="0" applyProtection="0"/>
    <xf numFmtId="0" fontId="47" fillId="39" borderId="0" applyNumberFormat="0" applyBorder="0" applyAlignment="0" applyProtection="0"/>
    <xf numFmtId="0" fontId="47" fillId="39" borderId="0" applyNumberFormat="0" applyBorder="0" applyAlignment="0" applyProtection="0"/>
    <xf numFmtId="0" fontId="47" fillId="39" borderId="0" applyNumberFormat="0" applyBorder="0" applyAlignment="0" applyProtection="0"/>
    <xf numFmtId="0" fontId="47" fillId="39" borderId="0" applyNumberFormat="0" applyBorder="0" applyAlignment="0" applyProtection="0"/>
    <xf numFmtId="0" fontId="47" fillId="39" borderId="0" applyNumberFormat="0" applyBorder="0" applyAlignment="0" applyProtection="0"/>
    <xf numFmtId="0" fontId="47" fillId="39" borderId="0" applyNumberFormat="0" applyBorder="0" applyAlignment="0" applyProtection="0"/>
    <xf numFmtId="0" fontId="47" fillId="39" borderId="0" applyNumberFormat="0" applyBorder="0" applyAlignment="0" applyProtection="0"/>
    <xf numFmtId="0" fontId="47" fillId="39" borderId="0" applyNumberFormat="0" applyBorder="0" applyAlignment="0" applyProtection="0"/>
    <xf numFmtId="0" fontId="47" fillId="39" borderId="0" applyNumberFormat="0" applyBorder="0" applyAlignment="0" applyProtection="0"/>
    <xf numFmtId="0" fontId="47" fillId="39" borderId="0" applyNumberFormat="0" applyBorder="0" applyAlignment="0" applyProtection="0"/>
    <xf numFmtId="0" fontId="47" fillId="39" borderId="0" applyNumberFormat="0" applyBorder="0" applyAlignment="0" applyProtection="0"/>
    <xf numFmtId="0" fontId="47" fillId="39" borderId="0" applyNumberFormat="0" applyBorder="0" applyAlignment="0" applyProtection="0"/>
    <xf numFmtId="0" fontId="47" fillId="39" borderId="0" applyNumberFormat="0" applyBorder="0" applyAlignment="0" applyProtection="0"/>
    <xf numFmtId="0" fontId="47" fillId="39" borderId="0" applyNumberFormat="0" applyBorder="0" applyAlignment="0" applyProtection="0"/>
    <xf numFmtId="0" fontId="47" fillId="39" borderId="0" applyNumberFormat="0" applyBorder="0" applyAlignment="0" applyProtection="0"/>
    <xf numFmtId="0" fontId="47" fillId="39" borderId="0" applyNumberFormat="0" applyBorder="0" applyAlignment="0" applyProtection="0"/>
    <xf numFmtId="0" fontId="47" fillId="39" borderId="0" applyNumberFormat="0" applyBorder="0" applyAlignment="0" applyProtection="0"/>
    <xf numFmtId="0" fontId="47" fillId="39" borderId="0" applyNumberFormat="0" applyBorder="0" applyAlignment="0" applyProtection="0"/>
    <xf numFmtId="0" fontId="47" fillId="39" borderId="0" applyNumberFormat="0" applyBorder="0" applyAlignment="0" applyProtection="0"/>
    <xf numFmtId="0" fontId="47" fillId="39" borderId="0" applyNumberFormat="0" applyBorder="0" applyAlignment="0" applyProtection="0"/>
    <xf numFmtId="0" fontId="47" fillId="39" borderId="0" applyNumberFormat="0" applyBorder="0" applyAlignment="0" applyProtection="0"/>
    <xf numFmtId="0" fontId="46" fillId="38" borderId="0" applyNumberFormat="0" applyBorder="0" applyAlignment="0" applyProtection="0"/>
    <xf numFmtId="0" fontId="46" fillId="38" borderId="0" applyNumberFormat="0" applyBorder="0" applyAlignment="0" applyProtection="0"/>
    <xf numFmtId="0" fontId="46" fillId="38" borderId="0" applyNumberFormat="0" applyBorder="0" applyAlignment="0" applyProtection="0"/>
    <xf numFmtId="0" fontId="46" fillId="38" borderId="0" applyNumberFormat="0" applyBorder="0" applyAlignment="0" applyProtection="0"/>
    <xf numFmtId="0" fontId="46" fillId="38" borderId="0" applyNumberFormat="0" applyBorder="0" applyAlignment="0" applyProtection="0"/>
    <xf numFmtId="0" fontId="46" fillId="38" borderId="0" applyNumberFormat="0" applyBorder="0" applyAlignment="0" applyProtection="0"/>
    <xf numFmtId="0" fontId="47" fillId="39" borderId="0" applyNumberFormat="0" applyBorder="0" applyAlignment="0" applyProtection="0"/>
    <xf numFmtId="0" fontId="46" fillId="38" borderId="0" applyNumberFormat="0" applyBorder="0" applyAlignment="0" applyProtection="0"/>
    <xf numFmtId="0" fontId="46" fillId="38" borderId="0" applyNumberFormat="0" applyBorder="0" applyAlignment="0" applyProtection="0"/>
    <xf numFmtId="0" fontId="47" fillId="39" borderId="0" applyNumberFormat="0" applyBorder="0" applyAlignment="0" applyProtection="0"/>
    <xf numFmtId="0" fontId="46" fillId="38" borderId="0" applyNumberFormat="0" applyBorder="0" applyAlignment="0" applyProtection="0"/>
    <xf numFmtId="0" fontId="47" fillId="39" borderId="0" applyNumberFormat="0" applyBorder="0" applyAlignment="0" applyProtection="0"/>
    <xf numFmtId="0" fontId="47" fillId="3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46" fillId="38"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46" fillId="38" borderId="0" applyNumberFormat="0" applyBorder="0" applyAlignment="0" applyProtection="0"/>
    <xf numFmtId="0" fontId="46" fillId="38" borderId="0" applyNumberFormat="0" applyBorder="0" applyAlignment="0" applyProtection="0"/>
    <xf numFmtId="0" fontId="46" fillId="38" borderId="0" applyNumberFormat="0" applyBorder="0" applyAlignment="0" applyProtection="0"/>
    <xf numFmtId="0" fontId="46" fillId="38" borderId="0" applyNumberFormat="0" applyBorder="0" applyAlignment="0" applyProtection="0"/>
    <xf numFmtId="0" fontId="46" fillId="38" borderId="0" applyNumberFormat="0" applyBorder="0" applyAlignment="0" applyProtection="0"/>
    <xf numFmtId="0" fontId="46" fillId="38" borderId="0" applyNumberFormat="0" applyBorder="0" applyAlignment="0" applyProtection="0"/>
    <xf numFmtId="0" fontId="46" fillId="38" borderId="0" applyNumberFormat="0" applyBorder="0" applyAlignment="0" applyProtection="0"/>
    <xf numFmtId="0" fontId="46" fillId="38" borderId="0" applyNumberFormat="0" applyBorder="0" applyAlignment="0" applyProtection="0"/>
    <xf numFmtId="0" fontId="47" fillId="39" borderId="0" applyNumberFormat="0" applyBorder="0" applyAlignment="0" applyProtection="0"/>
    <xf numFmtId="0" fontId="47" fillId="39" borderId="0" applyNumberFormat="0" applyBorder="0" applyAlignment="0" applyProtection="0"/>
    <xf numFmtId="0" fontId="47" fillId="39" borderId="0" applyNumberFormat="0" applyBorder="0" applyAlignment="0" applyProtection="0"/>
    <xf numFmtId="0" fontId="47" fillId="39" borderId="0" applyNumberFormat="0" applyBorder="0" applyAlignment="0" applyProtection="0"/>
    <xf numFmtId="0" fontId="3" fillId="49" borderId="0" applyNumberFormat="0" applyBorder="0" applyAlignment="0" applyProtection="0"/>
    <xf numFmtId="0" fontId="3" fillId="49"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47" fillId="41" borderId="0" applyNumberFormat="0" applyBorder="0" applyAlignment="0" applyProtection="0"/>
    <xf numFmtId="0" fontId="47" fillId="41" borderId="0" applyNumberFormat="0" applyBorder="0" applyAlignment="0" applyProtection="0"/>
    <xf numFmtId="0" fontId="47" fillId="41" borderId="0" applyNumberFormat="0" applyBorder="0" applyAlignment="0" applyProtection="0"/>
    <xf numFmtId="0" fontId="47" fillId="41" borderId="0" applyNumberFormat="0" applyBorder="0" applyAlignment="0" applyProtection="0"/>
    <xf numFmtId="0" fontId="47" fillId="41" borderId="0" applyNumberFormat="0" applyBorder="0" applyAlignment="0" applyProtection="0"/>
    <xf numFmtId="0" fontId="47" fillId="41" borderId="0" applyNumberFormat="0" applyBorder="0" applyAlignment="0" applyProtection="0"/>
    <xf numFmtId="0" fontId="47" fillId="41" borderId="0" applyNumberFormat="0" applyBorder="0" applyAlignment="0" applyProtection="0"/>
    <xf numFmtId="0" fontId="47" fillId="41" borderId="0" applyNumberFormat="0" applyBorder="0" applyAlignment="0" applyProtection="0"/>
    <xf numFmtId="0" fontId="47" fillId="41" borderId="0" applyNumberFormat="0" applyBorder="0" applyAlignment="0" applyProtection="0"/>
    <xf numFmtId="0" fontId="47" fillId="41" borderId="0" applyNumberFormat="0" applyBorder="0" applyAlignment="0" applyProtection="0"/>
    <xf numFmtId="0" fontId="47" fillId="41" borderId="0" applyNumberFormat="0" applyBorder="0" applyAlignment="0" applyProtection="0"/>
    <xf numFmtId="0" fontId="47" fillId="41" borderId="0" applyNumberFormat="0" applyBorder="0" applyAlignment="0" applyProtection="0"/>
    <xf numFmtId="0" fontId="47" fillId="41" borderId="0" applyNumberFormat="0" applyBorder="0" applyAlignment="0" applyProtection="0"/>
    <xf numFmtId="0" fontId="47" fillId="41" borderId="0" applyNumberFormat="0" applyBorder="0" applyAlignment="0" applyProtection="0"/>
    <xf numFmtId="0" fontId="47" fillId="41" borderId="0" applyNumberFormat="0" applyBorder="0" applyAlignment="0" applyProtection="0"/>
    <xf numFmtId="0" fontId="47" fillId="41" borderId="0" applyNumberFormat="0" applyBorder="0" applyAlignment="0" applyProtection="0"/>
    <xf numFmtId="0" fontId="47" fillId="41" borderId="0" applyNumberFormat="0" applyBorder="0" applyAlignment="0" applyProtection="0"/>
    <xf numFmtId="0" fontId="47" fillId="41" borderId="0" applyNumberFormat="0" applyBorder="0" applyAlignment="0" applyProtection="0"/>
    <xf numFmtId="0" fontId="47" fillId="41" borderId="0" applyNumberFormat="0" applyBorder="0" applyAlignment="0" applyProtection="0"/>
    <xf numFmtId="0" fontId="47" fillId="41" borderId="0" applyNumberFormat="0" applyBorder="0" applyAlignment="0" applyProtection="0"/>
    <xf numFmtId="0" fontId="47" fillId="41" borderId="0" applyNumberFormat="0" applyBorder="0" applyAlignment="0" applyProtection="0"/>
    <xf numFmtId="0" fontId="47" fillId="41"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7" fillId="41"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7" fillId="41" borderId="0" applyNumberFormat="0" applyBorder="0" applyAlignment="0" applyProtection="0"/>
    <xf numFmtId="0" fontId="46" fillId="50" borderId="0" applyNumberFormat="0" applyBorder="0" applyAlignment="0" applyProtection="0"/>
    <xf numFmtId="0" fontId="47" fillId="41" borderId="0" applyNumberFormat="0" applyBorder="0" applyAlignment="0" applyProtection="0"/>
    <xf numFmtId="0" fontId="47" fillId="4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46" fillId="50"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7" fillId="41" borderId="0" applyNumberFormat="0" applyBorder="0" applyAlignment="0" applyProtection="0"/>
    <xf numFmtId="0" fontId="47" fillId="41" borderId="0" applyNumberFormat="0" applyBorder="0" applyAlignment="0" applyProtection="0"/>
    <xf numFmtId="0" fontId="47" fillId="41" borderId="0" applyNumberFormat="0" applyBorder="0" applyAlignment="0" applyProtection="0"/>
    <xf numFmtId="0" fontId="47" fillId="4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47" fillId="35" borderId="0" applyNumberFormat="0" applyBorder="0" applyAlignment="0" applyProtection="0"/>
    <xf numFmtId="0" fontId="47" fillId="35" borderId="0" applyNumberFormat="0" applyBorder="0" applyAlignment="0" applyProtection="0"/>
    <xf numFmtId="0" fontId="47" fillId="35" borderId="0" applyNumberFormat="0" applyBorder="0" applyAlignment="0" applyProtection="0"/>
    <xf numFmtId="0" fontId="47" fillId="35" borderId="0" applyNumberFormat="0" applyBorder="0" applyAlignment="0" applyProtection="0"/>
    <xf numFmtId="0" fontId="47" fillId="35" borderId="0" applyNumberFormat="0" applyBorder="0" applyAlignment="0" applyProtection="0"/>
    <xf numFmtId="0" fontId="47" fillId="35" borderId="0" applyNumberFormat="0" applyBorder="0" applyAlignment="0" applyProtection="0"/>
    <xf numFmtId="0" fontId="47" fillId="35" borderId="0" applyNumberFormat="0" applyBorder="0" applyAlignment="0" applyProtection="0"/>
    <xf numFmtId="0" fontId="47" fillId="35" borderId="0" applyNumberFormat="0" applyBorder="0" applyAlignment="0" applyProtection="0"/>
    <xf numFmtId="0" fontId="47" fillId="35" borderId="0" applyNumberFormat="0" applyBorder="0" applyAlignment="0" applyProtection="0"/>
    <xf numFmtId="0" fontId="47" fillId="35" borderId="0" applyNumberFormat="0" applyBorder="0" applyAlignment="0" applyProtection="0"/>
    <xf numFmtId="0" fontId="47" fillId="35" borderId="0" applyNumberFormat="0" applyBorder="0" applyAlignment="0" applyProtection="0"/>
    <xf numFmtId="0" fontId="47" fillId="35" borderId="0" applyNumberFormat="0" applyBorder="0" applyAlignment="0" applyProtection="0"/>
    <xf numFmtId="0" fontId="47" fillId="35" borderId="0" applyNumberFormat="0" applyBorder="0" applyAlignment="0" applyProtection="0"/>
    <xf numFmtId="0" fontId="47" fillId="35" borderId="0" applyNumberFormat="0" applyBorder="0" applyAlignment="0" applyProtection="0"/>
    <xf numFmtId="0" fontId="47" fillId="35" borderId="0" applyNumberFormat="0" applyBorder="0" applyAlignment="0" applyProtection="0"/>
    <xf numFmtId="0" fontId="47" fillId="35" borderId="0" applyNumberFormat="0" applyBorder="0" applyAlignment="0" applyProtection="0"/>
    <xf numFmtId="0" fontId="47" fillId="35" borderId="0" applyNumberFormat="0" applyBorder="0" applyAlignment="0" applyProtection="0"/>
    <xf numFmtId="0" fontId="47" fillId="35" borderId="0" applyNumberFormat="0" applyBorder="0" applyAlignment="0" applyProtection="0"/>
    <xf numFmtId="0" fontId="47" fillId="35" borderId="0" applyNumberFormat="0" applyBorder="0" applyAlignment="0" applyProtection="0"/>
    <xf numFmtId="0" fontId="47" fillId="35" borderId="0" applyNumberFormat="0" applyBorder="0" applyAlignment="0" applyProtection="0"/>
    <xf numFmtId="0" fontId="47" fillId="35" borderId="0" applyNumberFormat="0" applyBorder="0" applyAlignment="0" applyProtection="0"/>
    <xf numFmtId="0" fontId="47" fillId="35"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7" fillId="35"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7" fillId="35" borderId="0" applyNumberFormat="0" applyBorder="0" applyAlignment="0" applyProtection="0"/>
    <xf numFmtId="0" fontId="46" fillId="52" borderId="0" applyNumberFormat="0" applyBorder="0" applyAlignment="0" applyProtection="0"/>
    <xf numFmtId="0" fontId="47" fillId="35" borderId="0" applyNumberFormat="0" applyBorder="0" applyAlignment="0" applyProtection="0"/>
    <xf numFmtId="0" fontId="47" fillId="35"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46" fillId="52"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7" fillId="35" borderId="0" applyNumberFormat="0" applyBorder="0" applyAlignment="0" applyProtection="0"/>
    <xf numFmtId="0" fontId="47" fillId="35" borderId="0" applyNumberFormat="0" applyBorder="0" applyAlignment="0" applyProtection="0"/>
    <xf numFmtId="0" fontId="47" fillId="35" borderId="0" applyNumberFormat="0" applyBorder="0" applyAlignment="0" applyProtection="0"/>
    <xf numFmtId="0" fontId="47" fillId="35" borderId="0" applyNumberFormat="0" applyBorder="0" applyAlignment="0" applyProtection="0"/>
    <xf numFmtId="0" fontId="3" fillId="53" borderId="0" applyNumberFormat="0" applyBorder="0" applyAlignment="0" applyProtection="0"/>
    <xf numFmtId="0" fontId="3" fillId="53"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47" fillId="33" borderId="0" applyNumberFormat="0" applyBorder="0" applyAlignment="0" applyProtection="0"/>
    <xf numFmtId="0" fontId="47" fillId="33" borderId="0" applyNumberFormat="0" applyBorder="0" applyAlignment="0" applyProtection="0"/>
    <xf numFmtId="0" fontId="47" fillId="33" borderId="0" applyNumberFormat="0" applyBorder="0" applyAlignment="0" applyProtection="0"/>
    <xf numFmtId="0" fontId="47" fillId="33" borderId="0" applyNumberFormat="0" applyBorder="0" applyAlignment="0" applyProtection="0"/>
    <xf numFmtId="0" fontId="47" fillId="33" borderId="0" applyNumberFormat="0" applyBorder="0" applyAlignment="0" applyProtection="0"/>
    <xf numFmtId="0" fontId="47" fillId="33" borderId="0" applyNumberFormat="0" applyBorder="0" applyAlignment="0" applyProtection="0"/>
    <xf numFmtId="0" fontId="47" fillId="33" borderId="0" applyNumberFormat="0" applyBorder="0" applyAlignment="0" applyProtection="0"/>
    <xf numFmtId="0" fontId="47" fillId="33" borderId="0" applyNumberFormat="0" applyBorder="0" applyAlignment="0" applyProtection="0"/>
    <xf numFmtId="0" fontId="47" fillId="33" borderId="0" applyNumberFormat="0" applyBorder="0" applyAlignment="0" applyProtection="0"/>
    <xf numFmtId="0" fontId="47" fillId="33" borderId="0" applyNumberFormat="0" applyBorder="0" applyAlignment="0" applyProtection="0"/>
    <xf numFmtId="0" fontId="47" fillId="33" borderId="0" applyNumberFormat="0" applyBorder="0" applyAlignment="0" applyProtection="0"/>
    <xf numFmtId="0" fontId="47" fillId="33" borderId="0" applyNumberFormat="0" applyBorder="0" applyAlignment="0" applyProtection="0"/>
    <xf numFmtId="0" fontId="47" fillId="33" borderId="0" applyNumberFormat="0" applyBorder="0" applyAlignment="0" applyProtection="0"/>
    <xf numFmtId="0" fontId="47" fillId="33" borderId="0" applyNumberFormat="0" applyBorder="0" applyAlignment="0" applyProtection="0"/>
    <xf numFmtId="0" fontId="47" fillId="33" borderId="0" applyNumberFormat="0" applyBorder="0" applyAlignment="0" applyProtection="0"/>
    <xf numFmtId="0" fontId="47" fillId="33" borderId="0" applyNumberFormat="0" applyBorder="0" applyAlignment="0" applyProtection="0"/>
    <xf numFmtId="0" fontId="47" fillId="33" borderId="0" applyNumberFormat="0" applyBorder="0" applyAlignment="0" applyProtection="0"/>
    <xf numFmtId="0" fontId="47" fillId="33" borderId="0" applyNumberFormat="0" applyBorder="0" applyAlignment="0" applyProtection="0"/>
    <xf numFmtId="0" fontId="47" fillId="33" borderId="0" applyNumberFormat="0" applyBorder="0" applyAlignment="0" applyProtection="0"/>
    <xf numFmtId="0" fontId="47" fillId="33" borderId="0" applyNumberFormat="0" applyBorder="0" applyAlignment="0" applyProtection="0"/>
    <xf numFmtId="0" fontId="47" fillId="33" borderId="0" applyNumberFormat="0" applyBorder="0" applyAlignment="0" applyProtection="0"/>
    <xf numFmtId="0" fontId="47" fillId="33"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7" fillId="33"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7" fillId="33" borderId="0" applyNumberFormat="0" applyBorder="0" applyAlignment="0" applyProtection="0"/>
    <xf numFmtId="0" fontId="46" fillId="54" borderId="0" applyNumberFormat="0" applyBorder="0" applyAlignment="0" applyProtection="0"/>
    <xf numFmtId="0" fontId="47" fillId="33" borderId="0" applyNumberFormat="0" applyBorder="0" applyAlignment="0" applyProtection="0"/>
    <xf numFmtId="0" fontId="47" fillId="33"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46" fillId="54"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7" fillId="33" borderId="0" applyNumberFormat="0" applyBorder="0" applyAlignment="0" applyProtection="0"/>
    <xf numFmtId="0" fontId="47" fillId="33" borderId="0" applyNumberFormat="0" applyBorder="0" applyAlignment="0" applyProtection="0"/>
    <xf numFmtId="0" fontId="47" fillId="33" borderId="0" applyNumberFormat="0" applyBorder="0" applyAlignment="0" applyProtection="0"/>
    <xf numFmtId="0" fontId="47" fillId="33" borderId="0" applyNumberFormat="0" applyBorder="0" applyAlignment="0" applyProtection="0"/>
    <xf numFmtId="0" fontId="3" fillId="55" borderId="0" applyNumberFormat="0" applyBorder="0" applyAlignment="0" applyProtection="0"/>
    <xf numFmtId="0" fontId="3" fillId="55" borderId="0" applyNumberFormat="0" applyBorder="0" applyAlignment="0" applyProtection="0"/>
    <xf numFmtId="0" fontId="44" fillId="31" borderId="0" applyNumberFormat="0" applyBorder="0" applyAlignment="0" applyProtection="0"/>
    <xf numFmtId="0" fontId="44" fillId="31" borderId="0" applyNumberFormat="0" applyBorder="0" applyAlignment="0" applyProtection="0"/>
    <xf numFmtId="0" fontId="44" fillId="56" borderId="0" applyNumberFormat="0" applyBorder="0" applyAlignment="0" applyProtection="0"/>
    <xf numFmtId="0" fontId="44" fillId="31" borderId="0" applyNumberFormat="0" applyBorder="0" applyAlignment="0" applyProtection="0"/>
    <xf numFmtId="0" fontId="44" fillId="31" borderId="0" applyNumberFormat="0" applyBorder="0" applyAlignment="0" applyProtection="0"/>
    <xf numFmtId="0" fontId="44" fillId="31" borderId="0" applyNumberFormat="0" applyBorder="0" applyAlignment="0" applyProtection="0"/>
    <xf numFmtId="0" fontId="44" fillId="31" borderId="0" applyNumberFormat="0" applyBorder="0" applyAlignment="0" applyProtection="0"/>
    <xf numFmtId="0" fontId="44" fillId="31" borderId="0" applyNumberFormat="0" applyBorder="0" applyAlignment="0" applyProtection="0"/>
    <xf numFmtId="0" fontId="44" fillId="31" borderId="0" applyNumberFormat="0" applyBorder="0" applyAlignment="0" applyProtection="0"/>
    <xf numFmtId="0" fontId="44" fillId="31" borderId="0" applyNumberFormat="0" applyBorder="0" applyAlignment="0" applyProtection="0"/>
    <xf numFmtId="0" fontId="44" fillId="31" borderId="0" applyNumberFormat="0" applyBorder="0" applyAlignment="0" applyProtection="0"/>
    <xf numFmtId="0" fontId="44" fillId="31" borderId="0" applyNumberFormat="0" applyBorder="0" applyAlignment="0" applyProtection="0"/>
    <xf numFmtId="0" fontId="44" fillId="31" borderId="0" applyNumberFormat="0" applyBorder="0" applyAlignment="0" applyProtection="0"/>
    <xf numFmtId="0" fontId="44" fillId="31" borderId="0" applyNumberFormat="0" applyBorder="0" applyAlignment="0" applyProtection="0"/>
    <xf numFmtId="0" fontId="44" fillId="31" borderId="0" applyNumberFormat="0" applyBorder="0" applyAlignment="0" applyProtection="0"/>
    <xf numFmtId="0" fontId="44" fillId="31" borderId="0" applyNumberFormat="0" applyBorder="0" applyAlignment="0" applyProtection="0"/>
    <xf numFmtId="0" fontId="44" fillId="56" borderId="0" applyNumberFormat="0" applyBorder="0" applyAlignment="0" applyProtection="0"/>
    <xf numFmtId="0" fontId="44" fillId="56" borderId="0" applyNumberFormat="0" applyBorder="0" applyAlignment="0" applyProtection="0"/>
    <xf numFmtId="0" fontId="44" fillId="56" borderId="0" applyNumberFormat="0" applyBorder="0" applyAlignment="0" applyProtection="0"/>
    <xf numFmtId="0" fontId="44" fillId="56" borderId="0" applyNumberFormat="0" applyBorder="0" applyAlignment="0" applyProtection="0"/>
    <xf numFmtId="0" fontId="44" fillId="56" borderId="0" applyNumberFormat="0" applyBorder="0" applyAlignment="0" applyProtection="0"/>
    <xf numFmtId="0" fontId="44" fillId="56" borderId="0" applyNumberFormat="0" applyBorder="0" applyAlignment="0" applyProtection="0"/>
    <xf numFmtId="0" fontId="44" fillId="56" borderId="0" applyNumberFormat="0" applyBorder="0" applyAlignment="0" applyProtection="0"/>
    <xf numFmtId="0" fontId="44" fillId="56" borderId="0" applyNumberFormat="0" applyBorder="0" applyAlignment="0" applyProtection="0"/>
    <xf numFmtId="0" fontId="44" fillId="31" borderId="0" applyNumberFormat="0" applyBorder="0" applyAlignment="0" applyProtection="0"/>
    <xf numFmtId="0" fontId="44" fillId="31" borderId="0" applyNumberFormat="0" applyBorder="0" applyAlignment="0" applyProtection="0"/>
    <xf numFmtId="0" fontId="44" fillId="31" borderId="0" applyNumberFormat="0" applyBorder="0" applyAlignment="0" applyProtection="0"/>
    <xf numFmtId="0" fontId="44" fillId="31" borderId="0" applyNumberFormat="0" applyBorder="0" applyAlignment="0" applyProtection="0"/>
    <xf numFmtId="0" fontId="44" fillId="31" borderId="0" applyNumberFormat="0" applyBorder="0" applyAlignment="0" applyProtection="0"/>
    <xf numFmtId="0" fontId="44" fillId="31" borderId="0" applyNumberFormat="0" applyBorder="0" applyAlignment="0" applyProtection="0"/>
    <xf numFmtId="0" fontId="44" fillId="31" borderId="0" applyNumberFormat="0" applyBorder="0" applyAlignment="0" applyProtection="0"/>
    <xf numFmtId="0" fontId="44" fillId="31" borderId="0" applyNumberFormat="0" applyBorder="0" applyAlignment="0" applyProtection="0"/>
    <xf numFmtId="0" fontId="44" fillId="31" borderId="0" applyNumberFormat="0" applyBorder="0" applyAlignment="0" applyProtection="0"/>
    <xf numFmtId="0" fontId="44" fillId="31" borderId="0" applyNumberFormat="0" applyBorder="0" applyAlignment="0" applyProtection="0"/>
    <xf numFmtId="0" fontId="44" fillId="31" borderId="0" applyNumberFormat="0" applyBorder="0" applyAlignment="0" applyProtection="0"/>
    <xf numFmtId="0" fontId="44" fillId="31" borderId="0" applyNumberFormat="0" applyBorder="0" applyAlignment="0" applyProtection="0"/>
    <xf numFmtId="0" fontId="44" fillId="31" borderId="0" applyNumberFormat="0" applyBorder="0" applyAlignment="0" applyProtection="0"/>
    <xf numFmtId="0" fontId="44" fillId="31" borderId="0" applyNumberFormat="0" applyBorder="0" applyAlignment="0" applyProtection="0"/>
    <xf numFmtId="0" fontId="44" fillId="31" borderId="0" applyNumberFormat="0" applyBorder="0" applyAlignment="0" applyProtection="0"/>
    <xf numFmtId="0" fontId="44" fillId="31" borderId="0" applyNumberFormat="0" applyBorder="0" applyAlignment="0" applyProtection="0"/>
    <xf numFmtId="0" fontId="44" fillId="31" borderId="0" applyNumberFormat="0" applyBorder="0" applyAlignment="0" applyProtection="0"/>
    <xf numFmtId="0" fontId="44" fillId="31" borderId="0" applyNumberFormat="0" applyBorder="0" applyAlignment="0" applyProtection="0"/>
    <xf numFmtId="0" fontId="44" fillId="31" borderId="0" applyNumberFormat="0" applyBorder="0" applyAlignment="0" applyProtection="0"/>
    <xf numFmtId="0" fontId="44" fillId="31" borderId="0" applyNumberFormat="0" applyBorder="0" applyAlignment="0" applyProtection="0"/>
    <xf numFmtId="0" fontId="44" fillId="31" borderId="0" applyNumberFormat="0" applyBorder="0" applyAlignment="0" applyProtection="0"/>
    <xf numFmtId="0" fontId="44" fillId="31" borderId="0" applyNumberFormat="0" applyBorder="0" applyAlignment="0" applyProtection="0"/>
    <xf numFmtId="0" fontId="44" fillId="31" borderId="0" applyNumberFormat="0" applyBorder="0" applyAlignment="0" applyProtection="0"/>
    <xf numFmtId="0" fontId="44" fillId="31" borderId="0" applyNumberFormat="0" applyBorder="0" applyAlignment="0" applyProtection="0"/>
    <xf numFmtId="0" fontId="44" fillId="31" borderId="0" applyNumberFormat="0" applyBorder="0" applyAlignment="0" applyProtection="0"/>
    <xf numFmtId="0" fontId="44" fillId="31" borderId="0" applyNumberFormat="0" applyBorder="0" applyAlignment="0" applyProtection="0"/>
    <xf numFmtId="0" fontId="44" fillId="31" borderId="0" applyNumberFormat="0" applyBorder="0" applyAlignment="0" applyProtection="0"/>
    <xf numFmtId="0" fontId="44" fillId="31" borderId="0" applyNumberFormat="0" applyBorder="0" applyAlignment="0" applyProtection="0"/>
    <xf numFmtId="0" fontId="44" fillId="31" borderId="0" applyNumberFormat="0" applyBorder="0" applyAlignment="0" applyProtection="0"/>
    <xf numFmtId="0" fontId="44" fillId="35" borderId="0" applyNumberFormat="0" applyBorder="0" applyAlignment="0" applyProtection="0"/>
    <xf numFmtId="0" fontId="44" fillId="35" borderId="0" applyNumberFormat="0" applyBorder="0" applyAlignment="0" applyProtection="0"/>
    <xf numFmtId="0" fontId="44" fillId="41" borderId="0" applyNumberFormat="0" applyBorder="0" applyAlignment="0" applyProtection="0"/>
    <xf numFmtId="0" fontId="44" fillId="35" borderId="0" applyNumberFormat="0" applyBorder="0" applyAlignment="0" applyProtection="0"/>
    <xf numFmtId="0" fontId="44" fillId="35" borderId="0" applyNumberFormat="0" applyBorder="0" applyAlignment="0" applyProtection="0"/>
    <xf numFmtId="0" fontId="44" fillId="35" borderId="0" applyNumberFormat="0" applyBorder="0" applyAlignment="0" applyProtection="0"/>
    <xf numFmtId="0" fontId="44" fillId="35" borderId="0" applyNumberFormat="0" applyBorder="0" applyAlignment="0" applyProtection="0"/>
    <xf numFmtId="0" fontId="44" fillId="35" borderId="0" applyNumberFormat="0" applyBorder="0" applyAlignment="0" applyProtection="0"/>
    <xf numFmtId="0" fontId="44" fillId="35" borderId="0" applyNumberFormat="0" applyBorder="0" applyAlignment="0" applyProtection="0"/>
    <xf numFmtId="0" fontId="44" fillId="35" borderId="0" applyNumberFormat="0" applyBorder="0" applyAlignment="0" applyProtection="0"/>
    <xf numFmtId="0" fontId="44" fillId="35" borderId="0" applyNumberFormat="0" applyBorder="0" applyAlignment="0" applyProtection="0"/>
    <xf numFmtId="0" fontId="44" fillId="35" borderId="0" applyNumberFormat="0" applyBorder="0" applyAlignment="0" applyProtection="0"/>
    <xf numFmtId="0" fontId="44" fillId="35" borderId="0" applyNumberFormat="0" applyBorder="0" applyAlignment="0" applyProtection="0"/>
    <xf numFmtId="0" fontId="44" fillId="35" borderId="0" applyNumberFormat="0" applyBorder="0" applyAlignment="0" applyProtection="0"/>
    <xf numFmtId="0" fontId="44" fillId="35" borderId="0" applyNumberFormat="0" applyBorder="0" applyAlignment="0" applyProtection="0"/>
    <xf numFmtId="0" fontId="44" fillId="35" borderId="0" applyNumberFormat="0" applyBorder="0" applyAlignment="0" applyProtection="0"/>
    <xf numFmtId="0" fontId="44" fillId="41" borderId="0" applyNumberFormat="0" applyBorder="0" applyAlignment="0" applyProtection="0"/>
    <xf numFmtId="0" fontId="44" fillId="41" borderId="0" applyNumberFormat="0" applyBorder="0" applyAlignment="0" applyProtection="0"/>
    <xf numFmtId="0" fontId="44" fillId="41" borderId="0" applyNumberFormat="0" applyBorder="0" applyAlignment="0" applyProtection="0"/>
    <xf numFmtId="0" fontId="44" fillId="41" borderId="0" applyNumberFormat="0" applyBorder="0" applyAlignment="0" applyProtection="0"/>
    <xf numFmtId="0" fontId="44" fillId="41" borderId="0" applyNumberFormat="0" applyBorder="0" applyAlignment="0" applyProtection="0"/>
    <xf numFmtId="0" fontId="44" fillId="41" borderId="0" applyNumberFormat="0" applyBorder="0" applyAlignment="0" applyProtection="0"/>
    <xf numFmtId="0" fontId="44" fillId="41" borderId="0" applyNumberFormat="0" applyBorder="0" applyAlignment="0" applyProtection="0"/>
    <xf numFmtId="0" fontId="44" fillId="41" borderId="0" applyNumberFormat="0" applyBorder="0" applyAlignment="0" applyProtection="0"/>
    <xf numFmtId="0" fontId="44" fillId="35" borderId="0" applyNumberFormat="0" applyBorder="0" applyAlignment="0" applyProtection="0"/>
    <xf numFmtId="0" fontId="44" fillId="35" borderId="0" applyNumberFormat="0" applyBorder="0" applyAlignment="0" applyProtection="0"/>
    <xf numFmtId="0" fontId="44" fillId="35" borderId="0" applyNumberFormat="0" applyBorder="0" applyAlignment="0" applyProtection="0"/>
    <xf numFmtId="0" fontId="44" fillId="35" borderId="0" applyNumberFormat="0" applyBorder="0" applyAlignment="0" applyProtection="0"/>
    <xf numFmtId="0" fontId="44" fillId="35" borderId="0" applyNumberFormat="0" applyBorder="0" applyAlignment="0" applyProtection="0"/>
    <xf numFmtId="0" fontId="44" fillId="35" borderId="0" applyNumberFormat="0" applyBorder="0" applyAlignment="0" applyProtection="0"/>
    <xf numFmtId="0" fontId="44" fillId="35" borderId="0" applyNumberFormat="0" applyBorder="0" applyAlignment="0" applyProtection="0"/>
    <xf numFmtId="0" fontId="44" fillId="35" borderId="0" applyNumberFormat="0" applyBorder="0" applyAlignment="0" applyProtection="0"/>
    <xf numFmtId="0" fontId="44" fillId="35" borderId="0" applyNumberFormat="0" applyBorder="0" applyAlignment="0" applyProtection="0"/>
    <xf numFmtId="0" fontId="44" fillId="35" borderId="0" applyNumberFormat="0" applyBorder="0" applyAlignment="0" applyProtection="0"/>
    <xf numFmtId="0" fontId="44" fillId="35" borderId="0" applyNumberFormat="0" applyBorder="0" applyAlignment="0" applyProtection="0"/>
    <xf numFmtId="0" fontId="44" fillId="35" borderId="0" applyNumberFormat="0" applyBorder="0" applyAlignment="0" applyProtection="0"/>
    <xf numFmtId="0" fontId="44" fillId="35" borderId="0" applyNumberFormat="0" applyBorder="0" applyAlignment="0" applyProtection="0"/>
    <xf numFmtId="0" fontId="44" fillId="35" borderId="0" applyNumberFormat="0" applyBorder="0" applyAlignment="0" applyProtection="0"/>
    <xf numFmtId="0" fontId="44" fillId="35" borderId="0" applyNumberFormat="0" applyBorder="0" applyAlignment="0" applyProtection="0"/>
    <xf numFmtId="0" fontId="44" fillId="35" borderId="0" applyNumberFormat="0" applyBorder="0" applyAlignment="0" applyProtection="0"/>
    <xf numFmtId="0" fontId="44" fillId="35" borderId="0" applyNumberFormat="0" applyBorder="0" applyAlignment="0" applyProtection="0"/>
    <xf numFmtId="0" fontId="44" fillId="35" borderId="0" applyNumberFormat="0" applyBorder="0" applyAlignment="0" applyProtection="0"/>
    <xf numFmtId="0" fontId="44" fillId="35" borderId="0" applyNumberFormat="0" applyBorder="0" applyAlignment="0" applyProtection="0"/>
    <xf numFmtId="0" fontId="44" fillId="35" borderId="0" applyNumberFormat="0" applyBorder="0" applyAlignment="0" applyProtection="0"/>
    <xf numFmtId="0" fontId="44" fillId="35" borderId="0" applyNumberFormat="0" applyBorder="0" applyAlignment="0" applyProtection="0"/>
    <xf numFmtId="0" fontId="44" fillId="35" borderId="0" applyNumberFormat="0" applyBorder="0" applyAlignment="0" applyProtection="0"/>
    <xf numFmtId="0" fontId="44" fillId="35" borderId="0" applyNumberFormat="0" applyBorder="0" applyAlignment="0" applyProtection="0"/>
    <xf numFmtId="0" fontId="44" fillId="35" borderId="0" applyNumberFormat="0" applyBorder="0" applyAlignment="0" applyProtection="0"/>
    <xf numFmtId="0" fontId="44" fillId="35" borderId="0" applyNumberFormat="0" applyBorder="0" applyAlignment="0" applyProtection="0"/>
    <xf numFmtId="0" fontId="44" fillId="35" borderId="0" applyNumberFormat="0" applyBorder="0" applyAlignment="0" applyProtection="0"/>
    <xf numFmtId="0" fontId="44" fillId="35" borderId="0" applyNumberFormat="0" applyBorder="0" applyAlignment="0" applyProtection="0"/>
    <xf numFmtId="0" fontId="44" fillId="35" borderId="0" applyNumberFormat="0" applyBorder="0" applyAlignment="0" applyProtection="0"/>
    <xf numFmtId="0" fontId="44" fillId="35" borderId="0" applyNumberFormat="0" applyBorder="0" applyAlignment="0" applyProtection="0"/>
    <xf numFmtId="0" fontId="46" fillId="57" borderId="0" applyNumberFormat="0" applyBorder="0" applyAlignment="0" applyProtection="0"/>
    <xf numFmtId="0" fontId="46" fillId="58" borderId="0" applyNumberFormat="0" applyBorder="0" applyAlignment="0" applyProtection="0"/>
    <xf numFmtId="0" fontId="46" fillId="57" borderId="0" applyNumberFormat="0" applyBorder="0" applyAlignment="0" applyProtection="0"/>
    <xf numFmtId="0" fontId="46" fillId="57" borderId="0" applyNumberFormat="0" applyBorder="0" applyAlignment="0" applyProtection="0"/>
    <xf numFmtId="0" fontId="46" fillId="57" borderId="0" applyNumberFormat="0" applyBorder="0" applyAlignment="0" applyProtection="0"/>
    <xf numFmtId="0" fontId="46" fillId="57" borderId="0" applyNumberFormat="0" applyBorder="0" applyAlignment="0" applyProtection="0"/>
    <xf numFmtId="0" fontId="46" fillId="57" borderId="0" applyNumberFormat="0" applyBorder="0" applyAlignment="0" applyProtection="0"/>
    <xf numFmtId="0" fontId="46" fillId="57" borderId="0" applyNumberFormat="0" applyBorder="0" applyAlignment="0" applyProtection="0"/>
    <xf numFmtId="0" fontId="46" fillId="57" borderId="0" applyNumberFormat="0" applyBorder="0" applyAlignment="0" applyProtection="0"/>
    <xf numFmtId="0" fontId="46" fillId="58" borderId="0" applyNumberFormat="0" applyBorder="0" applyAlignment="0" applyProtection="0"/>
    <xf numFmtId="0" fontId="46" fillId="58" borderId="0" applyNumberFormat="0" applyBorder="0" applyAlignment="0" applyProtection="0"/>
    <xf numFmtId="0" fontId="46" fillId="58" borderId="0" applyNumberFormat="0" applyBorder="0" applyAlignment="0" applyProtection="0"/>
    <xf numFmtId="0" fontId="46" fillId="58" borderId="0" applyNumberFormat="0" applyBorder="0" applyAlignment="0" applyProtection="0"/>
    <xf numFmtId="0" fontId="46" fillId="57" borderId="0" applyNumberFormat="0" applyBorder="0" applyAlignment="0" applyProtection="0"/>
    <xf numFmtId="0" fontId="46" fillId="57" borderId="0" applyNumberFormat="0" applyBorder="0" applyAlignment="0" applyProtection="0"/>
    <xf numFmtId="0" fontId="46" fillId="57" borderId="0" applyNumberFormat="0" applyBorder="0" applyAlignment="0" applyProtection="0"/>
    <xf numFmtId="0" fontId="46" fillId="57" borderId="0" applyNumberFormat="0" applyBorder="0" applyAlignment="0" applyProtection="0"/>
    <xf numFmtId="0" fontId="46" fillId="57" borderId="0" applyNumberFormat="0" applyBorder="0" applyAlignment="0" applyProtection="0"/>
    <xf numFmtId="0" fontId="46" fillId="57" borderId="0" applyNumberFormat="0" applyBorder="0" applyAlignment="0" applyProtection="0"/>
    <xf numFmtId="0" fontId="46" fillId="57" borderId="0" applyNumberFormat="0" applyBorder="0" applyAlignment="0" applyProtection="0"/>
    <xf numFmtId="0" fontId="46" fillId="57" borderId="0" applyNumberFormat="0" applyBorder="0" applyAlignment="0" applyProtection="0"/>
    <xf numFmtId="0" fontId="46" fillId="57" borderId="0" applyNumberFormat="0" applyBorder="0" applyAlignment="0" applyProtection="0"/>
    <xf numFmtId="0" fontId="46" fillId="57" borderId="0" applyNumberFormat="0" applyBorder="0" applyAlignment="0" applyProtection="0"/>
    <xf numFmtId="0" fontId="46" fillId="57" borderId="0" applyNumberFormat="0" applyBorder="0" applyAlignment="0" applyProtection="0"/>
    <xf numFmtId="0" fontId="46" fillId="57" borderId="0" applyNumberFormat="0" applyBorder="0" applyAlignment="0" applyProtection="0"/>
    <xf numFmtId="0" fontId="46" fillId="57" borderId="0" applyNumberFormat="0" applyBorder="0" applyAlignment="0" applyProtection="0"/>
    <xf numFmtId="0" fontId="46" fillId="57" borderId="0" applyNumberFormat="0" applyBorder="0" applyAlignment="0" applyProtection="0"/>
    <xf numFmtId="0" fontId="46" fillId="57" borderId="0" applyNumberFormat="0" applyBorder="0" applyAlignment="0" applyProtection="0"/>
    <xf numFmtId="0" fontId="46" fillId="57" borderId="0" applyNumberFormat="0" applyBorder="0" applyAlignment="0" applyProtection="0"/>
    <xf numFmtId="0" fontId="46" fillId="57" borderId="0" applyNumberFormat="0" applyBorder="0" applyAlignment="0" applyProtection="0"/>
    <xf numFmtId="0" fontId="46" fillId="57"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3" fillId="61" borderId="0" applyNumberFormat="0" applyBorder="0" applyAlignment="0" applyProtection="0"/>
    <xf numFmtId="0" fontId="3" fillId="61"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3" fillId="61" borderId="0" applyNumberFormat="0" applyBorder="0" applyAlignment="0" applyProtection="0"/>
    <xf numFmtId="0" fontId="3" fillId="61" borderId="0" applyNumberFormat="0" applyBorder="0" applyAlignment="0" applyProtection="0"/>
    <xf numFmtId="0" fontId="3" fillId="61" borderId="0" applyNumberFormat="0" applyBorder="0" applyAlignment="0" applyProtection="0"/>
    <xf numFmtId="0" fontId="3" fillId="61"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3" fillId="61" borderId="0" applyNumberFormat="0" applyBorder="0" applyAlignment="0" applyProtection="0"/>
    <xf numFmtId="0" fontId="3" fillId="61" borderId="0" applyNumberFormat="0" applyBorder="0" applyAlignment="0" applyProtection="0"/>
    <xf numFmtId="0" fontId="3" fillId="61" borderId="0" applyNumberFormat="0" applyBorder="0" applyAlignment="0" applyProtection="0"/>
    <xf numFmtId="0" fontId="3" fillId="61" borderId="0" applyNumberFormat="0" applyBorder="0" applyAlignment="0" applyProtection="0"/>
    <xf numFmtId="0" fontId="3" fillId="61" borderId="0" applyNumberFormat="0" applyBorder="0" applyAlignment="0" applyProtection="0"/>
    <xf numFmtId="0" fontId="3" fillId="61" borderId="0" applyNumberFormat="0" applyBorder="0" applyAlignment="0" applyProtection="0"/>
    <xf numFmtId="0" fontId="3" fillId="61" borderId="0" applyNumberFormat="0" applyBorder="0" applyAlignment="0" applyProtection="0"/>
    <xf numFmtId="0" fontId="3" fillId="61" borderId="0" applyNumberFormat="0" applyBorder="0" applyAlignment="0" applyProtection="0"/>
    <xf numFmtId="0" fontId="3" fillId="61" borderId="0" applyNumberFormat="0" applyBorder="0" applyAlignment="0" applyProtection="0"/>
    <xf numFmtId="0" fontId="3" fillId="61"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3" fillId="61" borderId="0" applyNumberFormat="0" applyBorder="0" applyAlignment="0" applyProtection="0"/>
    <xf numFmtId="0" fontId="3" fillId="61" borderId="0" applyNumberFormat="0" applyBorder="0" applyAlignment="0" applyProtection="0"/>
    <xf numFmtId="0" fontId="3" fillId="61" borderId="0" applyNumberFormat="0" applyBorder="0" applyAlignment="0" applyProtection="0"/>
    <xf numFmtId="0" fontId="3" fillId="61" borderId="0" applyNumberFormat="0" applyBorder="0" applyAlignment="0" applyProtection="0"/>
    <xf numFmtId="0" fontId="3" fillId="61" borderId="0" applyNumberFormat="0" applyBorder="0" applyAlignment="0" applyProtection="0"/>
    <xf numFmtId="0" fontId="3" fillId="61" borderId="0" applyNumberFormat="0" applyBorder="0" applyAlignment="0" applyProtection="0"/>
    <xf numFmtId="0" fontId="3" fillId="61" borderId="0" applyNumberFormat="0" applyBorder="0" applyAlignment="0" applyProtection="0"/>
    <xf numFmtId="0" fontId="3" fillId="61" borderId="0" applyNumberFormat="0" applyBorder="0" applyAlignment="0" applyProtection="0"/>
    <xf numFmtId="0" fontId="3" fillId="61" borderId="0" applyNumberFormat="0" applyBorder="0" applyAlignment="0" applyProtection="0"/>
    <xf numFmtId="0" fontId="3" fillId="61"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3" fillId="61" borderId="0" applyNumberFormat="0" applyBorder="0" applyAlignment="0" applyProtection="0"/>
    <xf numFmtId="0" fontId="3" fillId="61" borderId="0" applyNumberFormat="0" applyBorder="0" applyAlignment="0" applyProtection="0"/>
    <xf numFmtId="0" fontId="3" fillId="61" borderId="0" applyNumberFormat="0" applyBorder="0" applyAlignment="0" applyProtection="0"/>
    <xf numFmtId="0" fontId="3" fillId="61" borderId="0" applyNumberFormat="0" applyBorder="0" applyAlignment="0" applyProtection="0"/>
    <xf numFmtId="0" fontId="3" fillId="61" borderId="0" applyNumberFormat="0" applyBorder="0" applyAlignment="0" applyProtection="0"/>
    <xf numFmtId="0" fontId="3" fillId="61" borderId="0" applyNumberFormat="0" applyBorder="0" applyAlignment="0" applyProtection="0"/>
    <xf numFmtId="0" fontId="3" fillId="61" borderId="0" applyNumberFormat="0" applyBorder="0" applyAlignment="0" applyProtection="0"/>
    <xf numFmtId="0" fontId="3" fillId="61" borderId="0" applyNumberFormat="0" applyBorder="0" applyAlignment="0" applyProtection="0"/>
    <xf numFmtId="0" fontId="3" fillId="61" borderId="0" applyNumberFormat="0" applyBorder="0" applyAlignment="0" applyProtection="0"/>
    <xf numFmtId="0" fontId="3" fillId="61"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3" fillId="61" borderId="0" applyNumberFormat="0" applyBorder="0" applyAlignment="0" applyProtection="0"/>
    <xf numFmtId="0" fontId="3" fillId="61" borderId="0" applyNumberFormat="0" applyBorder="0" applyAlignment="0" applyProtection="0"/>
    <xf numFmtId="0" fontId="3" fillId="61" borderId="0" applyNumberFormat="0" applyBorder="0" applyAlignment="0" applyProtection="0"/>
    <xf numFmtId="0" fontId="3" fillId="61" borderId="0" applyNumberFormat="0" applyBorder="0" applyAlignment="0" applyProtection="0"/>
    <xf numFmtId="0" fontId="3" fillId="61" borderId="0" applyNumberFormat="0" applyBorder="0" applyAlignment="0" applyProtection="0"/>
    <xf numFmtId="0" fontId="3" fillId="61"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59" borderId="0" applyNumberFormat="0" applyBorder="0" applyAlignment="0" applyProtection="0"/>
    <xf numFmtId="0" fontId="3" fillId="61" borderId="0" applyNumberFormat="0" applyBorder="0" applyAlignment="0" applyProtection="0"/>
    <xf numFmtId="0" fontId="3" fillId="61" borderId="0" applyNumberFormat="0" applyBorder="0" applyAlignment="0" applyProtection="0"/>
    <xf numFmtId="0" fontId="3" fillId="61" borderId="0" applyNumberFormat="0" applyBorder="0" applyAlignment="0" applyProtection="0"/>
    <xf numFmtId="0" fontId="3" fillId="61" borderId="0" applyNumberFormat="0" applyBorder="0" applyAlignment="0" applyProtection="0"/>
    <xf numFmtId="0" fontId="3" fillId="61" borderId="0" applyNumberFormat="0" applyBorder="0" applyAlignment="0" applyProtection="0"/>
    <xf numFmtId="0" fontId="3" fillId="61" borderId="0" applyNumberFormat="0" applyBorder="0" applyAlignment="0" applyProtection="0"/>
    <xf numFmtId="0" fontId="3" fillId="61" borderId="0" applyNumberFormat="0" applyBorder="0" applyAlignment="0" applyProtection="0"/>
    <xf numFmtId="0" fontId="3" fillId="61"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59"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3" fillId="61" borderId="0" applyNumberFormat="0" applyBorder="0" applyAlignment="0" applyProtection="0"/>
    <xf numFmtId="0" fontId="3" fillId="61" borderId="0" applyNumberFormat="0" applyBorder="0" applyAlignment="0" applyProtection="0"/>
    <xf numFmtId="0" fontId="3" fillId="61" borderId="0" applyNumberFormat="0" applyBorder="0" applyAlignment="0" applyProtection="0"/>
    <xf numFmtId="0" fontId="3" fillId="61" borderId="0" applyNumberFormat="0" applyBorder="0" applyAlignment="0" applyProtection="0"/>
    <xf numFmtId="0" fontId="3" fillId="61" borderId="0" applyNumberFormat="0" applyBorder="0" applyAlignment="0" applyProtection="0"/>
    <xf numFmtId="0" fontId="3" fillId="61" borderId="0" applyNumberFormat="0" applyBorder="0" applyAlignment="0" applyProtection="0"/>
    <xf numFmtId="0" fontId="3" fillId="61" borderId="0" applyNumberFormat="0" applyBorder="0" applyAlignment="0" applyProtection="0"/>
    <xf numFmtId="0" fontId="3" fillId="61"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59"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60" borderId="0" applyNumberFormat="0" applyBorder="0" applyAlignment="0" applyProtection="0"/>
    <xf numFmtId="0" fontId="3" fillId="61" borderId="0" applyNumberFormat="0" applyBorder="0" applyAlignment="0" applyProtection="0"/>
    <xf numFmtId="0" fontId="3" fillId="61" borderId="0" applyNumberFormat="0" applyBorder="0" applyAlignment="0" applyProtection="0"/>
    <xf numFmtId="0" fontId="3" fillId="61" borderId="0" applyNumberFormat="0" applyBorder="0" applyAlignment="0" applyProtection="0"/>
    <xf numFmtId="0" fontId="3" fillId="61" borderId="0" applyNumberFormat="0" applyBorder="0" applyAlignment="0" applyProtection="0"/>
    <xf numFmtId="0" fontId="3" fillId="61" borderId="0" applyNumberFormat="0" applyBorder="0" applyAlignment="0" applyProtection="0"/>
    <xf numFmtId="0" fontId="3" fillId="61" borderId="0" applyNumberFormat="0" applyBorder="0" applyAlignment="0" applyProtection="0"/>
    <xf numFmtId="0" fontId="3" fillId="61" borderId="0" applyNumberFormat="0" applyBorder="0" applyAlignment="0" applyProtection="0"/>
    <xf numFmtId="0" fontId="3" fillId="61"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18"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18" borderId="0" applyNumberFormat="0" applyBorder="0" applyAlignment="0" applyProtection="0"/>
    <xf numFmtId="0" fontId="44" fillId="18" borderId="0" applyNumberFormat="0" applyBorder="0" applyAlignment="0" applyProtection="0"/>
    <xf numFmtId="0" fontId="44" fillId="18" borderId="0" applyNumberFormat="0" applyBorder="0" applyAlignment="0" applyProtection="0"/>
    <xf numFmtId="0" fontId="44" fillId="18" borderId="0" applyNumberFormat="0" applyBorder="0" applyAlignment="0" applyProtection="0"/>
    <xf numFmtId="0" fontId="44" fillId="18" borderId="0" applyNumberFormat="0" applyBorder="0" applyAlignment="0" applyProtection="0"/>
    <xf numFmtId="0" fontId="44" fillId="18" borderId="0" applyNumberFormat="0" applyBorder="0" applyAlignment="0" applyProtection="0"/>
    <xf numFmtId="0" fontId="44" fillId="18" borderId="0" applyNumberFormat="0" applyBorder="0" applyAlignment="0" applyProtection="0"/>
    <xf numFmtId="0" fontId="44" fillId="18"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62" borderId="0" applyNumberFormat="0" applyBorder="0" applyAlignment="0" applyProtection="0"/>
    <xf numFmtId="0" fontId="44" fillId="21" borderId="0" applyNumberFormat="0" applyBorder="0" applyAlignment="0" applyProtection="0"/>
    <xf numFmtId="0" fontId="44" fillId="21" borderId="0" applyNumberFormat="0" applyBorder="0" applyAlignment="0" applyProtection="0"/>
    <xf numFmtId="0" fontId="44" fillId="19" borderId="0" applyNumberFormat="0" applyBorder="0" applyAlignment="0" applyProtection="0"/>
    <xf numFmtId="0" fontId="44" fillId="21" borderId="0" applyNumberFormat="0" applyBorder="0" applyAlignment="0" applyProtection="0"/>
    <xf numFmtId="0" fontId="44" fillId="21" borderId="0" applyNumberFormat="0" applyBorder="0" applyAlignment="0" applyProtection="0"/>
    <xf numFmtId="0" fontId="44" fillId="21" borderId="0" applyNumberFormat="0" applyBorder="0" applyAlignment="0" applyProtection="0"/>
    <xf numFmtId="0" fontId="44" fillId="21" borderId="0" applyNumberFormat="0" applyBorder="0" applyAlignment="0" applyProtection="0"/>
    <xf numFmtId="0" fontId="44" fillId="21" borderId="0" applyNumberFormat="0" applyBorder="0" applyAlignment="0" applyProtection="0"/>
    <xf numFmtId="0" fontId="44" fillId="21" borderId="0" applyNumberFormat="0" applyBorder="0" applyAlignment="0" applyProtection="0"/>
    <xf numFmtId="0" fontId="44" fillId="21" borderId="0" applyNumberFormat="0" applyBorder="0" applyAlignment="0" applyProtection="0"/>
    <xf numFmtId="0" fontId="44" fillId="21" borderId="0" applyNumberFormat="0" applyBorder="0" applyAlignment="0" applyProtection="0"/>
    <xf numFmtId="0" fontId="44" fillId="21" borderId="0" applyNumberFormat="0" applyBorder="0" applyAlignment="0" applyProtection="0"/>
    <xf numFmtId="0" fontId="44" fillId="21" borderId="0" applyNumberFormat="0" applyBorder="0" applyAlignment="0" applyProtection="0"/>
    <xf numFmtId="0" fontId="44" fillId="21" borderId="0" applyNumberFormat="0" applyBorder="0" applyAlignment="0" applyProtection="0"/>
    <xf numFmtId="0" fontId="44" fillId="21" borderId="0" applyNumberFormat="0" applyBorder="0" applyAlignment="0" applyProtection="0"/>
    <xf numFmtId="0" fontId="44" fillId="21" borderId="0" applyNumberFormat="0" applyBorder="0" applyAlignment="0" applyProtection="0"/>
    <xf numFmtId="0" fontId="44" fillId="19" borderId="0" applyNumberFormat="0" applyBorder="0" applyAlignment="0" applyProtection="0"/>
    <xf numFmtId="0" fontId="44" fillId="19" borderId="0" applyNumberFormat="0" applyBorder="0" applyAlignment="0" applyProtection="0"/>
    <xf numFmtId="0" fontId="44" fillId="19" borderId="0" applyNumberFormat="0" applyBorder="0" applyAlignment="0" applyProtection="0"/>
    <xf numFmtId="0" fontId="44" fillId="19" borderId="0" applyNumberFormat="0" applyBorder="0" applyAlignment="0" applyProtection="0"/>
    <xf numFmtId="0" fontId="44" fillId="19" borderId="0" applyNumberFormat="0" applyBorder="0" applyAlignment="0" applyProtection="0"/>
    <xf numFmtId="0" fontId="44" fillId="19" borderId="0" applyNumberFormat="0" applyBorder="0" applyAlignment="0" applyProtection="0"/>
    <xf numFmtId="0" fontId="44" fillId="19" borderId="0" applyNumberFormat="0" applyBorder="0" applyAlignment="0" applyProtection="0"/>
    <xf numFmtId="0" fontId="44" fillId="19" borderId="0" applyNumberFormat="0" applyBorder="0" applyAlignment="0" applyProtection="0"/>
    <xf numFmtId="0" fontId="44" fillId="21" borderId="0" applyNumberFormat="0" applyBorder="0" applyAlignment="0" applyProtection="0"/>
    <xf numFmtId="0" fontId="44" fillId="21" borderId="0" applyNumberFormat="0" applyBorder="0" applyAlignment="0" applyProtection="0"/>
    <xf numFmtId="0" fontId="44" fillId="21" borderId="0" applyNumberFormat="0" applyBorder="0" applyAlignment="0" applyProtection="0"/>
    <xf numFmtId="0" fontId="44" fillId="21" borderId="0" applyNumberFormat="0" applyBorder="0" applyAlignment="0" applyProtection="0"/>
    <xf numFmtId="0" fontId="44" fillId="21" borderId="0" applyNumberFormat="0" applyBorder="0" applyAlignment="0" applyProtection="0"/>
    <xf numFmtId="0" fontId="44" fillId="21" borderId="0" applyNumberFormat="0" applyBorder="0" applyAlignment="0" applyProtection="0"/>
    <xf numFmtId="0" fontId="44" fillId="21" borderId="0" applyNumberFormat="0" applyBorder="0" applyAlignment="0" applyProtection="0"/>
    <xf numFmtId="0" fontId="44" fillId="21" borderId="0" applyNumberFormat="0" applyBorder="0" applyAlignment="0" applyProtection="0"/>
    <xf numFmtId="0" fontId="44" fillId="21" borderId="0" applyNumberFormat="0" applyBorder="0" applyAlignment="0" applyProtection="0"/>
    <xf numFmtId="0" fontId="44" fillId="21" borderId="0" applyNumberFormat="0" applyBorder="0" applyAlignment="0" applyProtection="0"/>
    <xf numFmtId="0" fontId="44" fillId="21" borderId="0" applyNumberFormat="0" applyBorder="0" applyAlignment="0" applyProtection="0"/>
    <xf numFmtId="0" fontId="44" fillId="21" borderId="0" applyNumberFormat="0" applyBorder="0" applyAlignment="0" applyProtection="0"/>
    <xf numFmtId="0" fontId="44" fillId="21" borderId="0" applyNumberFormat="0" applyBorder="0" applyAlignment="0" applyProtection="0"/>
    <xf numFmtId="0" fontId="44" fillId="21" borderId="0" applyNumberFormat="0" applyBorder="0" applyAlignment="0" applyProtection="0"/>
    <xf numFmtId="0" fontId="44" fillId="21" borderId="0" applyNumberFormat="0" applyBorder="0" applyAlignment="0" applyProtection="0"/>
    <xf numFmtId="0" fontId="44" fillId="21" borderId="0" applyNumberFormat="0" applyBorder="0" applyAlignment="0" applyProtection="0"/>
    <xf numFmtId="0" fontId="44" fillId="21" borderId="0" applyNumberFormat="0" applyBorder="0" applyAlignment="0" applyProtection="0"/>
    <xf numFmtId="0" fontId="44" fillId="21" borderId="0" applyNumberFormat="0" applyBorder="0" applyAlignment="0" applyProtection="0"/>
    <xf numFmtId="0" fontId="44" fillId="21" borderId="0" applyNumberFormat="0" applyBorder="0" applyAlignment="0" applyProtection="0"/>
    <xf numFmtId="0" fontId="44" fillId="21" borderId="0" applyNumberFormat="0" applyBorder="0" applyAlignment="0" applyProtection="0"/>
    <xf numFmtId="0" fontId="44" fillId="21" borderId="0" applyNumberFormat="0" applyBorder="0" applyAlignment="0" applyProtection="0"/>
    <xf numFmtId="0" fontId="44" fillId="21" borderId="0" applyNumberFormat="0" applyBorder="0" applyAlignment="0" applyProtection="0"/>
    <xf numFmtId="0" fontId="44" fillId="21" borderId="0" applyNumberFormat="0" applyBorder="0" applyAlignment="0" applyProtection="0"/>
    <xf numFmtId="0" fontId="44" fillId="21" borderId="0" applyNumberFormat="0" applyBorder="0" applyAlignment="0" applyProtection="0"/>
    <xf numFmtId="0" fontId="44" fillId="21" borderId="0" applyNumberFormat="0" applyBorder="0" applyAlignment="0" applyProtection="0"/>
    <xf numFmtId="0" fontId="44" fillId="21" borderId="0" applyNumberFormat="0" applyBorder="0" applyAlignment="0" applyProtection="0"/>
    <xf numFmtId="0" fontId="44" fillId="21" borderId="0" applyNumberFormat="0" applyBorder="0" applyAlignment="0" applyProtection="0"/>
    <xf numFmtId="0" fontId="44" fillId="21" borderId="0" applyNumberFormat="0" applyBorder="0" applyAlignment="0" applyProtection="0"/>
    <xf numFmtId="0" fontId="44" fillId="21" borderId="0" applyNumberFormat="0" applyBorder="0" applyAlignment="0" applyProtection="0"/>
    <xf numFmtId="0" fontId="46" fillId="63" borderId="0" applyNumberFormat="0" applyBorder="0" applyAlignment="0" applyProtection="0"/>
    <xf numFmtId="0" fontId="46" fillId="21"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21" borderId="0" applyNumberFormat="0" applyBorder="0" applyAlignment="0" applyProtection="0"/>
    <xf numFmtId="0" fontId="46" fillId="21" borderId="0" applyNumberFormat="0" applyBorder="0" applyAlignment="0" applyProtection="0"/>
    <xf numFmtId="0" fontId="46" fillId="21" borderId="0" applyNumberFormat="0" applyBorder="0" applyAlignment="0" applyProtection="0"/>
    <xf numFmtId="0" fontId="46" fillId="21"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4"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4"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4"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5"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3" fillId="66"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4"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6" fillId="65" borderId="0" applyNumberFormat="0" applyBorder="0" applyAlignment="0" applyProtection="0"/>
    <xf numFmtId="0" fontId="44" fillId="67" borderId="0" applyNumberFormat="0" applyBorder="0" applyAlignment="0" applyProtection="0"/>
    <xf numFmtId="0" fontId="44" fillId="67" borderId="0" applyNumberFormat="0" applyBorder="0" applyAlignment="0" applyProtection="0"/>
    <xf numFmtId="0" fontId="44" fillId="68" borderId="0" applyNumberFormat="0" applyBorder="0" applyAlignment="0" applyProtection="0"/>
    <xf numFmtId="0" fontId="44" fillId="67" borderId="0" applyNumberFormat="0" applyBorder="0" applyAlignment="0" applyProtection="0"/>
    <xf numFmtId="0" fontId="44" fillId="67" borderId="0" applyNumberFormat="0" applyBorder="0" applyAlignment="0" applyProtection="0"/>
    <xf numFmtId="0" fontId="44" fillId="67" borderId="0" applyNumberFormat="0" applyBorder="0" applyAlignment="0" applyProtection="0"/>
    <xf numFmtId="0" fontId="44" fillId="67" borderId="0" applyNumberFormat="0" applyBorder="0" applyAlignment="0" applyProtection="0"/>
    <xf numFmtId="0" fontId="44" fillId="67" borderId="0" applyNumberFormat="0" applyBorder="0" applyAlignment="0" applyProtection="0"/>
    <xf numFmtId="0" fontId="44" fillId="67" borderId="0" applyNumberFormat="0" applyBorder="0" applyAlignment="0" applyProtection="0"/>
    <xf numFmtId="0" fontId="44" fillId="67" borderId="0" applyNumberFormat="0" applyBorder="0" applyAlignment="0" applyProtection="0"/>
    <xf numFmtId="0" fontId="44" fillId="67" borderId="0" applyNumberFormat="0" applyBorder="0" applyAlignment="0" applyProtection="0"/>
    <xf numFmtId="0" fontId="44" fillId="67" borderId="0" applyNumberFormat="0" applyBorder="0" applyAlignment="0" applyProtection="0"/>
    <xf numFmtId="0" fontId="44" fillId="67" borderId="0" applyNumberFormat="0" applyBorder="0" applyAlignment="0" applyProtection="0"/>
    <xf numFmtId="0" fontId="44" fillId="67" borderId="0" applyNumberFormat="0" applyBorder="0" applyAlignment="0" applyProtection="0"/>
    <xf numFmtId="0" fontId="44" fillId="67" borderId="0" applyNumberFormat="0" applyBorder="0" applyAlignment="0" applyProtection="0"/>
    <xf numFmtId="0" fontId="44" fillId="67" borderId="0" applyNumberFormat="0" applyBorder="0" applyAlignment="0" applyProtection="0"/>
    <xf numFmtId="0" fontId="44" fillId="68" borderId="0" applyNumberFormat="0" applyBorder="0" applyAlignment="0" applyProtection="0"/>
    <xf numFmtId="0" fontId="44" fillId="68" borderId="0" applyNumberFormat="0" applyBorder="0" applyAlignment="0" applyProtection="0"/>
    <xf numFmtId="0" fontId="44" fillId="68" borderId="0" applyNumberFormat="0" applyBorder="0" applyAlignment="0" applyProtection="0"/>
    <xf numFmtId="0" fontId="44" fillId="68" borderId="0" applyNumberFormat="0" applyBorder="0" applyAlignment="0" applyProtection="0"/>
    <xf numFmtId="0" fontId="44" fillId="68" borderId="0" applyNumberFormat="0" applyBorder="0" applyAlignment="0" applyProtection="0"/>
    <xf numFmtId="0" fontId="44" fillId="68" borderId="0" applyNumberFormat="0" applyBorder="0" applyAlignment="0" applyProtection="0"/>
    <xf numFmtId="0" fontId="44" fillId="68" borderId="0" applyNumberFormat="0" applyBorder="0" applyAlignment="0" applyProtection="0"/>
    <xf numFmtId="0" fontId="44" fillId="68" borderId="0" applyNumberFormat="0" applyBorder="0" applyAlignment="0" applyProtection="0"/>
    <xf numFmtId="0" fontId="44" fillId="67" borderId="0" applyNumberFormat="0" applyBorder="0" applyAlignment="0" applyProtection="0"/>
    <xf numFmtId="0" fontId="44" fillId="67" borderId="0" applyNumberFormat="0" applyBorder="0" applyAlignment="0" applyProtection="0"/>
    <xf numFmtId="0" fontId="44" fillId="67" borderId="0" applyNumberFormat="0" applyBorder="0" applyAlignment="0" applyProtection="0"/>
    <xf numFmtId="0" fontId="44" fillId="67" borderId="0" applyNumberFormat="0" applyBorder="0" applyAlignment="0" applyProtection="0"/>
    <xf numFmtId="0" fontId="44" fillId="67" borderId="0" applyNumberFormat="0" applyBorder="0" applyAlignment="0" applyProtection="0"/>
    <xf numFmtId="0" fontId="44" fillId="67" borderId="0" applyNumberFormat="0" applyBorder="0" applyAlignment="0" applyProtection="0"/>
    <xf numFmtId="0" fontId="44" fillId="67" borderId="0" applyNumberFormat="0" applyBorder="0" applyAlignment="0" applyProtection="0"/>
    <xf numFmtId="0" fontId="44" fillId="67" borderId="0" applyNumberFormat="0" applyBorder="0" applyAlignment="0" applyProtection="0"/>
    <xf numFmtId="0" fontId="44" fillId="67" borderId="0" applyNumberFormat="0" applyBorder="0" applyAlignment="0" applyProtection="0"/>
    <xf numFmtId="0" fontId="44" fillId="67" borderId="0" applyNumberFormat="0" applyBorder="0" applyAlignment="0" applyProtection="0"/>
    <xf numFmtId="0" fontId="44" fillId="67" borderId="0" applyNumberFormat="0" applyBorder="0" applyAlignment="0" applyProtection="0"/>
    <xf numFmtId="0" fontId="44" fillId="67" borderId="0" applyNumberFormat="0" applyBorder="0" applyAlignment="0" applyProtection="0"/>
    <xf numFmtId="0" fontId="44" fillId="67" borderId="0" applyNumberFormat="0" applyBorder="0" applyAlignment="0" applyProtection="0"/>
    <xf numFmtId="0" fontId="44" fillId="67" borderId="0" applyNumberFormat="0" applyBorder="0" applyAlignment="0" applyProtection="0"/>
    <xf numFmtId="0" fontId="44" fillId="67" borderId="0" applyNumberFormat="0" applyBorder="0" applyAlignment="0" applyProtection="0"/>
    <xf numFmtId="0" fontId="44" fillId="67" borderId="0" applyNumberFormat="0" applyBorder="0" applyAlignment="0" applyProtection="0"/>
    <xf numFmtId="0" fontId="44" fillId="67" borderId="0" applyNumberFormat="0" applyBorder="0" applyAlignment="0" applyProtection="0"/>
    <xf numFmtId="0" fontId="44" fillId="67" borderId="0" applyNumberFormat="0" applyBorder="0" applyAlignment="0" applyProtection="0"/>
    <xf numFmtId="0" fontId="44" fillId="67" borderId="0" applyNumberFormat="0" applyBorder="0" applyAlignment="0" applyProtection="0"/>
    <xf numFmtId="0" fontId="44" fillId="67" borderId="0" applyNumberFormat="0" applyBorder="0" applyAlignment="0" applyProtection="0"/>
    <xf numFmtId="0" fontId="44" fillId="67" borderId="0" applyNumberFormat="0" applyBorder="0" applyAlignment="0" applyProtection="0"/>
    <xf numFmtId="0" fontId="44" fillId="67" borderId="0" applyNumberFormat="0" applyBorder="0" applyAlignment="0" applyProtection="0"/>
    <xf numFmtId="0" fontId="44" fillId="67" borderId="0" applyNumberFormat="0" applyBorder="0" applyAlignment="0" applyProtection="0"/>
    <xf numFmtId="0" fontId="44" fillId="67" borderId="0" applyNumberFormat="0" applyBorder="0" applyAlignment="0" applyProtection="0"/>
    <xf numFmtId="0" fontId="44" fillId="67" borderId="0" applyNumberFormat="0" applyBorder="0" applyAlignment="0" applyProtection="0"/>
    <xf numFmtId="0" fontId="44" fillId="67" borderId="0" applyNumberFormat="0" applyBorder="0" applyAlignment="0" applyProtection="0"/>
    <xf numFmtId="0" fontId="44" fillId="67" borderId="0" applyNumberFormat="0" applyBorder="0" applyAlignment="0" applyProtection="0"/>
    <xf numFmtId="0" fontId="44" fillId="67" borderId="0" applyNumberFormat="0" applyBorder="0" applyAlignment="0" applyProtection="0"/>
    <xf numFmtId="0" fontId="44" fillId="67" borderId="0" applyNumberFormat="0" applyBorder="0" applyAlignment="0" applyProtection="0"/>
    <xf numFmtId="0" fontId="44" fillId="19" borderId="0" applyNumberFormat="0" applyBorder="0" applyAlignment="0" applyProtection="0"/>
    <xf numFmtId="0" fontId="44" fillId="19" borderId="0" applyNumberFormat="0" applyBorder="0" applyAlignment="0" applyProtection="0"/>
    <xf numFmtId="0" fontId="44" fillId="38" borderId="0" applyNumberFormat="0" applyBorder="0" applyAlignment="0" applyProtection="0"/>
    <xf numFmtId="0" fontId="44" fillId="19" borderId="0" applyNumberFormat="0" applyBorder="0" applyAlignment="0" applyProtection="0"/>
    <xf numFmtId="0" fontId="44" fillId="19" borderId="0" applyNumberFormat="0" applyBorder="0" applyAlignment="0" applyProtection="0"/>
    <xf numFmtId="0" fontId="44" fillId="19" borderId="0" applyNumberFormat="0" applyBorder="0" applyAlignment="0" applyProtection="0"/>
    <xf numFmtId="0" fontId="44" fillId="19" borderId="0" applyNumberFormat="0" applyBorder="0" applyAlignment="0" applyProtection="0"/>
    <xf numFmtId="0" fontId="44" fillId="19" borderId="0" applyNumberFormat="0" applyBorder="0" applyAlignment="0" applyProtection="0"/>
    <xf numFmtId="0" fontId="44" fillId="19" borderId="0" applyNumberFormat="0" applyBorder="0" applyAlignment="0" applyProtection="0"/>
    <xf numFmtId="0" fontId="44" fillId="19" borderId="0" applyNumberFormat="0" applyBorder="0" applyAlignment="0" applyProtection="0"/>
    <xf numFmtId="0" fontId="44" fillId="19" borderId="0" applyNumberFormat="0" applyBorder="0" applyAlignment="0" applyProtection="0"/>
    <xf numFmtId="0" fontId="44" fillId="19" borderId="0" applyNumberFormat="0" applyBorder="0" applyAlignment="0" applyProtection="0"/>
    <xf numFmtId="0" fontId="44" fillId="19" borderId="0" applyNumberFormat="0" applyBorder="0" applyAlignment="0" applyProtection="0"/>
    <xf numFmtId="0" fontId="44" fillId="19" borderId="0" applyNumberFormat="0" applyBorder="0" applyAlignment="0" applyProtection="0"/>
    <xf numFmtId="0" fontId="44" fillId="19" borderId="0" applyNumberFormat="0" applyBorder="0" applyAlignment="0" applyProtection="0"/>
    <xf numFmtId="0" fontId="44" fillId="19" borderId="0" applyNumberFormat="0" applyBorder="0" applyAlignment="0" applyProtection="0"/>
    <xf numFmtId="0" fontId="44" fillId="38" borderId="0" applyNumberFormat="0" applyBorder="0" applyAlignment="0" applyProtection="0"/>
    <xf numFmtId="0" fontId="44" fillId="38" borderId="0" applyNumberFormat="0" applyBorder="0" applyAlignment="0" applyProtection="0"/>
    <xf numFmtId="0" fontId="44" fillId="38" borderId="0" applyNumberFormat="0" applyBorder="0" applyAlignment="0" applyProtection="0"/>
    <xf numFmtId="0" fontId="44" fillId="38" borderId="0" applyNumberFormat="0" applyBorder="0" applyAlignment="0" applyProtection="0"/>
    <xf numFmtId="0" fontId="44" fillId="38" borderId="0" applyNumberFormat="0" applyBorder="0" applyAlignment="0" applyProtection="0"/>
    <xf numFmtId="0" fontId="44" fillId="38" borderId="0" applyNumberFormat="0" applyBorder="0" applyAlignment="0" applyProtection="0"/>
    <xf numFmtId="0" fontId="44" fillId="38" borderId="0" applyNumberFormat="0" applyBorder="0" applyAlignment="0" applyProtection="0"/>
    <xf numFmtId="0" fontId="44" fillId="38" borderId="0" applyNumberFormat="0" applyBorder="0" applyAlignment="0" applyProtection="0"/>
    <xf numFmtId="0" fontId="44" fillId="19" borderId="0" applyNumberFormat="0" applyBorder="0" applyAlignment="0" applyProtection="0"/>
    <xf numFmtId="0" fontId="44" fillId="19" borderId="0" applyNumberFormat="0" applyBorder="0" applyAlignment="0" applyProtection="0"/>
    <xf numFmtId="0" fontId="44" fillId="19" borderId="0" applyNumberFormat="0" applyBorder="0" applyAlignment="0" applyProtection="0"/>
    <xf numFmtId="0" fontId="44" fillId="19" borderId="0" applyNumberFormat="0" applyBorder="0" applyAlignment="0" applyProtection="0"/>
    <xf numFmtId="0" fontId="44" fillId="19" borderId="0" applyNumberFormat="0" applyBorder="0" applyAlignment="0" applyProtection="0"/>
    <xf numFmtId="0" fontId="44" fillId="19" borderId="0" applyNumberFormat="0" applyBorder="0" applyAlignment="0" applyProtection="0"/>
    <xf numFmtId="0" fontId="44" fillId="19" borderId="0" applyNumberFormat="0" applyBorder="0" applyAlignment="0" applyProtection="0"/>
    <xf numFmtId="0" fontId="44" fillId="19" borderId="0" applyNumberFormat="0" applyBorder="0" applyAlignment="0" applyProtection="0"/>
    <xf numFmtId="0" fontId="44" fillId="19" borderId="0" applyNumberFormat="0" applyBorder="0" applyAlignment="0" applyProtection="0"/>
    <xf numFmtId="0" fontId="44" fillId="19" borderId="0" applyNumberFormat="0" applyBorder="0" applyAlignment="0" applyProtection="0"/>
    <xf numFmtId="0" fontId="44" fillId="19" borderId="0" applyNumberFormat="0" applyBorder="0" applyAlignment="0" applyProtection="0"/>
    <xf numFmtId="0" fontId="44" fillId="19" borderId="0" applyNumberFormat="0" applyBorder="0" applyAlignment="0" applyProtection="0"/>
    <xf numFmtId="0" fontId="44" fillId="19" borderId="0" applyNumberFormat="0" applyBorder="0" applyAlignment="0" applyProtection="0"/>
    <xf numFmtId="0" fontId="44" fillId="19" borderId="0" applyNumberFormat="0" applyBorder="0" applyAlignment="0" applyProtection="0"/>
    <xf numFmtId="0" fontId="44" fillId="19" borderId="0" applyNumberFormat="0" applyBorder="0" applyAlignment="0" applyProtection="0"/>
    <xf numFmtId="0" fontId="44" fillId="19" borderId="0" applyNumberFormat="0" applyBorder="0" applyAlignment="0" applyProtection="0"/>
    <xf numFmtId="0" fontId="44" fillId="19" borderId="0" applyNumberFormat="0" applyBorder="0" applyAlignment="0" applyProtection="0"/>
    <xf numFmtId="0" fontId="44" fillId="19" borderId="0" applyNumberFormat="0" applyBorder="0" applyAlignment="0" applyProtection="0"/>
    <xf numFmtId="0" fontId="44" fillId="19" borderId="0" applyNumberFormat="0" applyBorder="0" applyAlignment="0" applyProtection="0"/>
    <xf numFmtId="0" fontId="44" fillId="19" borderId="0" applyNumberFormat="0" applyBorder="0" applyAlignment="0" applyProtection="0"/>
    <xf numFmtId="0" fontId="44" fillId="19" borderId="0" applyNumberFormat="0" applyBorder="0" applyAlignment="0" applyProtection="0"/>
    <xf numFmtId="0" fontId="44" fillId="19" borderId="0" applyNumberFormat="0" applyBorder="0" applyAlignment="0" applyProtection="0"/>
    <xf numFmtId="0" fontId="44" fillId="19" borderId="0" applyNumberFormat="0" applyBorder="0" applyAlignment="0" applyProtection="0"/>
    <xf numFmtId="0" fontId="44" fillId="19" borderId="0" applyNumberFormat="0" applyBorder="0" applyAlignment="0" applyProtection="0"/>
    <xf numFmtId="0" fontId="44" fillId="19" borderId="0" applyNumberFormat="0" applyBorder="0" applyAlignment="0" applyProtection="0"/>
    <xf numFmtId="0" fontId="44" fillId="19" borderId="0" applyNumberFormat="0" applyBorder="0" applyAlignment="0" applyProtection="0"/>
    <xf numFmtId="0" fontId="44" fillId="19" borderId="0" applyNumberFormat="0" applyBorder="0" applyAlignment="0" applyProtection="0"/>
    <xf numFmtId="0" fontId="44" fillId="19" borderId="0" applyNumberFormat="0" applyBorder="0" applyAlignment="0" applyProtection="0"/>
    <xf numFmtId="0" fontId="44" fillId="19" borderId="0" applyNumberFormat="0" applyBorder="0" applyAlignment="0" applyProtection="0"/>
    <xf numFmtId="0" fontId="46" fillId="41" borderId="0" applyNumberFormat="0" applyBorder="0" applyAlignment="0" applyProtection="0"/>
    <xf numFmtId="0" fontId="46" fillId="69" borderId="0" applyNumberFormat="0" applyBorder="0" applyAlignment="0" applyProtection="0"/>
    <xf numFmtId="0" fontId="46" fillId="41" borderId="0" applyNumberFormat="0" applyBorder="0" applyAlignment="0" applyProtection="0"/>
    <xf numFmtId="0" fontId="46" fillId="41" borderId="0" applyNumberFormat="0" applyBorder="0" applyAlignment="0" applyProtection="0"/>
    <xf numFmtId="0" fontId="46" fillId="41" borderId="0" applyNumberFormat="0" applyBorder="0" applyAlignment="0" applyProtection="0"/>
    <xf numFmtId="0" fontId="46" fillId="41" borderId="0" applyNumberFormat="0" applyBorder="0" applyAlignment="0" applyProtection="0"/>
    <xf numFmtId="0" fontId="46" fillId="41" borderId="0" applyNumberFormat="0" applyBorder="0" applyAlignment="0" applyProtection="0"/>
    <xf numFmtId="0" fontId="46" fillId="41" borderId="0" applyNumberFormat="0" applyBorder="0" applyAlignment="0" applyProtection="0"/>
    <xf numFmtId="0" fontId="46" fillId="41" borderId="0" applyNumberFormat="0" applyBorder="0" applyAlignment="0" applyProtection="0"/>
    <xf numFmtId="0" fontId="46" fillId="69" borderId="0" applyNumberFormat="0" applyBorder="0" applyAlignment="0" applyProtection="0"/>
    <xf numFmtId="0" fontId="46" fillId="69" borderId="0" applyNumberFormat="0" applyBorder="0" applyAlignment="0" applyProtection="0"/>
    <xf numFmtId="0" fontId="46" fillId="69" borderId="0" applyNumberFormat="0" applyBorder="0" applyAlignment="0" applyProtection="0"/>
    <xf numFmtId="0" fontId="46" fillId="69" borderId="0" applyNumberFormat="0" applyBorder="0" applyAlignment="0" applyProtection="0"/>
    <xf numFmtId="0" fontId="46" fillId="41" borderId="0" applyNumberFormat="0" applyBorder="0" applyAlignment="0" applyProtection="0"/>
    <xf numFmtId="0" fontId="46" fillId="41" borderId="0" applyNumberFormat="0" applyBorder="0" applyAlignment="0" applyProtection="0"/>
    <xf numFmtId="0" fontId="46" fillId="41" borderId="0" applyNumberFormat="0" applyBorder="0" applyAlignment="0" applyProtection="0"/>
    <xf numFmtId="0" fontId="46" fillId="41" borderId="0" applyNumberFormat="0" applyBorder="0" applyAlignment="0" applyProtection="0"/>
    <xf numFmtId="0" fontId="46" fillId="41" borderId="0" applyNumberFormat="0" applyBorder="0" applyAlignment="0" applyProtection="0"/>
    <xf numFmtId="0" fontId="46" fillId="41" borderId="0" applyNumberFormat="0" applyBorder="0" applyAlignment="0" applyProtection="0"/>
    <xf numFmtId="0" fontId="46" fillId="41" borderId="0" applyNumberFormat="0" applyBorder="0" applyAlignment="0" applyProtection="0"/>
    <xf numFmtId="0" fontId="46" fillId="41" borderId="0" applyNumberFormat="0" applyBorder="0" applyAlignment="0" applyProtection="0"/>
    <xf numFmtId="0" fontId="46" fillId="41" borderId="0" applyNumberFormat="0" applyBorder="0" applyAlignment="0" applyProtection="0"/>
    <xf numFmtId="0" fontId="46" fillId="41" borderId="0" applyNumberFormat="0" applyBorder="0" applyAlignment="0" applyProtection="0"/>
    <xf numFmtId="0" fontId="46" fillId="41" borderId="0" applyNumberFormat="0" applyBorder="0" applyAlignment="0" applyProtection="0"/>
    <xf numFmtId="0" fontId="46" fillId="41" borderId="0" applyNumberFormat="0" applyBorder="0" applyAlignment="0" applyProtection="0"/>
    <xf numFmtId="0" fontId="46" fillId="41" borderId="0" applyNumberFormat="0" applyBorder="0" applyAlignment="0" applyProtection="0"/>
    <xf numFmtId="0" fontId="46" fillId="41" borderId="0" applyNumberFormat="0" applyBorder="0" applyAlignment="0" applyProtection="0"/>
    <xf numFmtId="0" fontId="46" fillId="41" borderId="0" applyNumberFormat="0" applyBorder="0" applyAlignment="0" applyProtection="0"/>
    <xf numFmtId="0" fontId="46" fillId="41" borderId="0" applyNumberFormat="0" applyBorder="0" applyAlignment="0" applyProtection="0"/>
    <xf numFmtId="0" fontId="46" fillId="41" borderId="0" applyNumberFormat="0" applyBorder="0" applyAlignment="0" applyProtection="0"/>
    <xf numFmtId="0" fontId="46" fillId="41"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39"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63"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39" borderId="0" applyNumberFormat="0" applyBorder="0" applyAlignment="0" applyProtection="0"/>
    <xf numFmtId="0" fontId="46" fillId="63"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63"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39"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3" fillId="70"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63"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63"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63"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6" fillId="39" borderId="0" applyNumberFormat="0" applyBorder="0" applyAlignment="0" applyProtection="0"/>
    <xf numFmtId="0" fontId="44" fillId="19" borderId="0" applyNumberFormat="0" applyBorder="0" applyAlignment="0" applyProtection="0"/>
    <xf numFmtId="0" fontId="44" fillId="19" borderId="0" applyNumberFormat="0" applyBorder="0" applyAlignment="0" applyProtection="0"/>
    <xf numFmtId="0" fontId="44" fillId="18" borderId="0" applyNumberFormat="0" applyBorder="0" applyAlignment="0" applyProtection="0"/>
    <xf numFmtId="0" fontId="44" fillId="19" borderId="0" applyNumberFormat="0" applyBorder="0" applyAlignment="0" applyProtection="0"/>
    <xf numFmtId="0" fontId="44" fillId="19" borderId="0" applyNumberFormat="0" applyBorder="0" applyAlignment="0" applyProtection="0"/>
    <xf numFmtId="0" fontId="44" fillId="19" borderId="0" applyNumberFormat="0" applyBorder="0" applyAlignment="0" applyProtection="0"/>
    <xf numFmtId="0" fontId="44" fillId="19" borderId="0" applyNumberFormat="0" applyBorder="0" applyAlignment="0" applyProtection="0"/>
    <xf numFmtId="0" fontId="44" fillId="19" borderId="0" applyNumberFormat="0" applyBorder="0" applyAlignment="0" applyProtection="0"/>
    <xf numFmtId="0" fontId="44" fillId="19" borderId="0" applyNumberFormat="0" applyBorder="0" applyAlignment="0" applyProtection="0"/>
    <xf numFmtId="0" fontId="44" fillId="19" borderId="0" applyNumberFormat="0" applyBorder="0" applyAlignment="0" applyProtection="0"/>
    <xf numFmtId="0" fontId="44" fillId="19" borderId="0" applyNumberFormat="0" applyBorder="0" applyAlignment="0" applyProtection="0"/>
    <xf numFmtId="0" fontId="44" fillId="19" borderId="0" applyNumberFormat="0" applyBorder="0" applyAlignment="0" applyProtection="0"/>
    <xf numFmtId="0" fontId="44" fillId="19" borderId="0" applyNumberFormat="0" applyBorder="0" applyAlignment="0" applyProtection="0"/>
    <xf numFmtId="0" fontId="44" fillId="19" borderId="0" applyNumberFormat="0" applyBorder="0" applyAlignment="0" applyProtection="0"/>
    <xf numFmtId="0" fontId="44" fillId="19" borderId="0" applyNumberFormat="0" applyBorder="0" applyAlignment="0" applyProtection="0"/>
    <xf numFmtId="0" fontId="44" fillId="19" borderId="0" applyNumberFormat="0" applyBorder="0" applyAlignment="0" applyProtection="0"/>
    <xf numFmtId="0" fontId="44" fillId="18" borderId="0" applyNumberFormat="0" applyBorder="0" applyAlignment="0" applyProtection="0"/>
    <xf numFmtId="0" fontId="44" fillId="18" borderId="0" applyNumberFormat="0" applyBorder="0" applyAlignment="0" applyProtection="0"/>
    <xf numFmtId="0" fontId="44" fillId="18" borderId="0" applyNumberFormat="0" applyBorder="0" applyAlignment="0" applyProtection="0"/>
    <xf numFmtId="0" fontId="44" fillId="18" borderId="0" applyNumberFormat="0" applyBorder="0" applyAlignment="0" applyProtection="0"/>
    <xf numFmtId="0" fontId="44" fillId="18" borderId="0" applyNumberFormat="0" applyBorder="0" applyAlignment="0" applyProtection="0"/>
    <xf numFmtId="0" fontId="44" fillId="18" borderId="0" applyNumberFormat="0" applyBorder="0" applyAlignment="0" applyProtection="0"/>
    <xf numFmtId="0" fontId="44" fillId="18" borderId="0" applyNumberFormat="0" applyBorder="0" applyAlignment="0" applyProtection="0"/>
    <xf numFmtId="0" fontId="44" fillId="18" borderId="0" applyNumberFormat="0" applyBorder="0" applyAlignment="0" applyProtection="0"/>
    <xf numFmtId="0" fontId="44" fillId="19" borderId="0" applyNumberFormat="0" applyBorder="0" applyAlignment="0" applyProtection="0"/>
    <xf numFmtId="0" fontId="44" fillId="19" borderId="0" applyNumberFormat="0" applyBorder="0" applyAlignment="0" applyProtection="0"/>
    <xf numFmtId="0" fontId="44" fillId="19" borderId="0" applyNumberFormat="0" applyBorder="0" applyAlignment="0" applyProtection="0"/>
    <xf numFmtId="0" fontId="44" fillId="19" borderId="0" applyNumberFormat="0" applyBorder="0" applyAlignment="0" applyProtection="0"/>
    <xf numFmtId="0" fontId="44" fillId="19" borderId="0" applyNumberFormat="0" applyBorder="0" applyAlignment="0" applyProtection="0"/>
    <xf numFmtId="0" fontId="44" fillId="19" borderId="0" applyNumberFormat="0" applyBorder="0" applyAlignment="0" applyProtection="0"/>
    <xf numFmtId="0" fontId="44" fillId="19" borderId="0" applyNumberFormat="0" applyBorder="0" applyAlignment="0" applyProtection="0"/>
    <xf numFmtId="0" fontId="44" fillId="19" borderId="0" applyNumberFormat="0" applyBorder="0" applyAlignment="0" applyProtection="0"/>
    <xf numFmtId="0" fontId="44" fillId="19" borderId="0" applyNumberFormat="0" applyBorder="0" applyAlignment="0" applyProtection="0"/>
    <xf numFmtId="0" fontId="44" fillId="19" borderId="0" applyNumberFormat="0" applyBorder="0" applyAlignment="0" applyProtection="0"/>
    <xf numFmtId="0" fontId="44" fillId="19" borderId="0" applyNumberFormat="0" applyBorder="0" applyAlignment="0" applyProtection="0"/>
    <xf numFmtId="0" fontId="44" fillId="19" borderId="0" applyNumberFormat="0" applyBorder="0" applyAlignment="0" applyProtection="0"/>
    <xf numFmtId="0" fontId="44" fillId="19" borderId="0" applyNumberFormat="0" applyBorder="0" applyAlignment="0" applyProtection="0"/>
    <xf numFmtId="0" fontId="44" fillId="19" borderId="0" applyNumberFormat="0" applyBorder="0" applyAlignment="0" applyProtection="0"/>
    <xf numFmtId="0" fontId="44" fillId="19" borderId="0" applyNumberFormat="0" applyBorder="0" applyAlignment="0" applyProtection="0"/>
    <xf numFmtId="0" fontId="44" fillId="19" borderId="0" applyNumberFormat="0" applyBorder="0" applyAlignment="0" applyProtection="0"/>
    <xf numFmtId="0" fontId="44" fillId="19" borderId="0" applyNumberFormat="0" applyBorder="0" applyAlignment="0" applyProtection="0"/>
    <xf numFmtId="0" fontId="44" fillId="19" borderId="0" applyNumberFormat="0" applyBorder="0" applyAlignment="0" applyProtection="0"/>
    <xf numFmtId="0" fontId="44" fillId="19" borderId="0" applyNumberFormat="0" applyBorder="0" applyAlignment="0" applyProtection="0"/>
    <xf numFmtId="0" fontId="44" fillId="19" borderId="0" applyNumberFormat="0" applyBorder="0" applyAlignment="0" applyProtection="0"/>
    <xf numFmtId="0" fontId="44" fillId="19" borderId="0" applyNumberFormat="0" applyBorder="0" applyAlignment="0" applyProtection="0"/>
    <xf numFmtId="0" fontId="44" fillId="19" borderId="0" applyNumberFormat="0" applyBorder="0" applyAlignment="0" applyProtection="0"/>
    <xf numFmtId="0" fontId="44" fillId="19" borderId="0" applyNumberFormat="0" applyBorder="0" applyAlignment="0" applyProtection="0"/>
    <xf numFmtId="0" fontId="44" fillId="19" borderId="0" applyNumberFormat="0" applyBorder="0" applyAlignment="0" applyProtection="0"/>
    <xf numFmtId="0" fontId="44" fillId="19" borderId="0" applyNumberFormat="0" applyBorder="0" applyAlignment="0" applyProtection="0"/>
    <xf numFmtId="0" fontId="44" fillId="19" borderId="0" applyNumberFormat="0" applyBorder="0" applyAlignment="0" applyProtection="0"/>
    <xf numFmtId="0" fontId="44" fillId="19" borderId="0" applyNumberFormat="0" applyBorder="0" applyAlignment="0" applyProtection="0"/>
    <xf numFmtId="0" fontId="44" fillId="19" borderId="0" applyNumberFormat="0" applyBorder="0" applyAlignment="0" applyProtection="0"/>
    <xf numFmtId="0" fontId="44" fillId="19" borderId="0" applyNumberFormat="0" applyBorder="0" applyAlignment="0" applyProtection="0"/>
    <xf numFmtId="0" fontId="44" fillId="41" borderId="0" applyNumberFormat="0" applyBorder="0" applyAlignment="0" applyProtection="0"/>
    <xf numFmtId="0" fontId="44" fillId="41" borderId="0" applyNumberFormat="0" applyBorder="0" applyAlignment="0" applyProtection="0"/>
    <xf numFmtId="0" fontId="44" fillId="63" borderId="0" applyNumberFormat="0" applyBorder="0" applyAlignment="0" applyProtection="0"/>
    <xf numFmtId="0" fontId="44" fillId="41" borderId="0" applyNumberFormat="0" applyBorder="0" applyAlignment="0" applyProtection="0"/>
    <xf numFmtId="0" fontId="44" fillId="41" borderId="0" applyNumberFormat="0" applyBorder="0" applyAlignment="0" applyProtection="0"/>
    <xf numFmtId="0" fontId="44" fillId="41" borderId="0" applyNumberFormat="0" applyBorder="0" applyAlignment="0" applyProtection="0"/>
    <xf numFmtId="0" fontId="44" fillId="41" borderId="0" applyNumberFormat="0" applyBorder="0" applyAlignment="0" applyProtection="0"/>
    <xf numFmtId="0" fontId="44" fillId="41" borderId="0" applyNumberFormat="0" applyBorder="0" applyAlignment="0" applyProtection="0"/>
    <xf numFmtId="0" fontId="44" fillId="41" borderId="0" applyNumberFormat="0" applyBorder="0" applyAlignment="0" applyProtection="0"/>
    <xf numFmtId="0" fontId="44" fillId="41" borderId="0" applyNumberFormat="0" applyBorder="0" applyAlignment="0" applyProtection="0"/>
    <xf numFmtId="0" fontId="44" fillId="41" borderId="0" applyNumberFormat="0" applyBorder="0" applyAlignment="0" applyProtection="0"/>
    <xf numFmtId="0" fontId="44" fillId="41" borderId="0" applyNumberFormat="0" applyBorder="0" applyAlignment="0" applyProtection="0"/>
    <xf numFmtId="0" fontId="44" fillId="41" borderId="0" applyNumberFormat="0" applyBorder="0" applyAlignment="0" applyProtection="0"/>
    <xf numFmtId="0" fontId="44" fillId="41" borderId="0" applyNumberFormat="0" applyBorder="0" applyAlignment="0" applyProtection="0"/>
    <xf numFmtId="0" fontId="44" fillId="41" borderId="0" applyNumberFormat="0" applyBorder="0" applyAlignment="0" applyProtection="0"/>
    <xf numFmtId="0" fontId="44" fillId="41"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63" borderId="0" applyNumberFormat="0" applyBorder="0" applyAlignment="0" applyProtection="0"/>
    <xf numFmtId="0" fontId="44" fillId="41" borderId="0" applyNumberFormat="0" applyBorder="0" applyAlignment="0" applyProtection="0"/>
    <xf numFmtId="0" fontId="44" fillId="41" borderId="0" applyNumberFormat="0" applyBorder="0" applyAlignment="0" applyProtection="0"/>
    <xf numFmtId="0" fontId="44" fillId="41" borderId="0" applyNumberFormat="0" applyBorder="0" applyAlignment="0" applyProtection="0"/>
    <xf numFmtId="0" fontId="44" fillId="41" borderId="0" applyNumberFormat="0" applyBorder="0" applyAlignment="0" applyProtection="0"/>
    <xf numFmtId="0" fontId="44" fillId="41" borderId="0" applyNumberFormat="0" applyBorder="0" applyAlignment="0" applyProtection="0"/>
    <xf numFmtId="0" fontId="44" fillId="41" borderId="0" applyNumberFormat="0" applyBorder="0" applyAlignment="0" applyProtection="0"/>
    <xf numFmtId="0" fontId="44" fillId="41" borderId="0" applyNumberFormat="0" applyBorder="0" applyAlignment="0" applyProtection="0"/>
    <xf numFmtId="0" fontId="44" fillId="41" borderId="0" applyNumberFormat="0" applyBorder="0" applyAlignment="0" applyProtection="0"/>
    <xf numFmtId="0" fontId="44" fillId="41" borderId="0" applyNumberFormat="0" applyBorder="0" applyAlignment="0" applyProtection="0"/>
    <xf numFmtId="0" fontId="44" fillId="41" borderId="0" applyNumberFormat="0" applyBorder="0" applyAlignment="0" applyProtection="0"/>
    <xf numFmtId="0" fontId="44" fillId="41" borderId="0" applyNumberFormat="0" applyBorder="0" applyAlignment="0" applyProtection="0"/>
    <xf numFmtId="0" fontId="44" fillId="41" borderId="0" applyNumberFormat="0" applyBorder="0" applyAlignment="0" applyProtection="0"/>
    <xf numFmtId="0" fontId="44" fillId="41" borderId="0" applyNumberFormat="0" applyBorder="0" applyAlignment="0" applyProtection="0"/>
    <xf numFmtId="0" fontId="44" fillId="41" borderId="0" applyNumberFormat="0" applyBorder="0" applyAlignment="0" applyProtection="0"/>
    <xf numFmtId="0" fontId="44" fillId="41" borderId="0" applyNumberFormat="0" applyBorder="0" applyAlignment="0" applyProtection="0"/>
    <xf numFmtId="0" fontId="44" fillId="41" borderId="0" applyNumberFormat="0" applyBorder="0" applyAlignment="0" applyProtection="0"/>
    <xf numFmtId="0" fontId="44" fillId="41" borderId="0" applyNumberFormat="0" applyBorder="0" applyAlignment="0" applyProtection="0"/>
    <xf numFmtId="0" fontId="44" fillId="41" borderId="0" applyNumberFormat="0" applyBorder="0" applyAlignment="0" applyProtection="0"/>
    <xf numFmtId="0" fontId="44" fillId="41" borderId="0" applyNumberFormat="0" applyBorder="0" applyAlignment="0" applyProtection="0"/>
    <xf numFmtId="0" fontId="44" fillId="41" borderId="0" applyNumberFormat="0" applyBorder="0" applyAlignment="0" applyProtection="0"/>
    <xf numFmtId="0" fontId="44" fillId="41" borderId="0" applyNumberFormat="0" applyBorder="0" applyAlignment="0" applyProtection="0"/>
    <xf numFmtId="0" fontId="44" fillId="41" borderId="0" applyNumberFormat="0" applyBorder="0" applyAlignment="0" applyProtection="0"/>
    <xf numFmtId="0" fontId="44" fillId="41" borderId="0" applyNumberFormat="0" applyBorder="0" applyAlignment="0" applyProtection="0"/>
    <xf numFmtId="0" fontId="44" fillId="41" borderId="0" applyNumberFormat="0" applyBorder="0" applyAlignment="0" applyProtection="0"/>
    <xf numFmtId="0" fontId="44" fillId="41" borderId="0" applyNumberFormat="0" applyBorder="0" applyAlignment="0" applyProtection="0"/>
    <xf numFmtId="0" fontId="44" fillId="41" borderId="0" applyNumberFormat="0" applyBorder="0" applyAlignment="0" applyProtection="0"/>
    <xf numFmtId="0" fontId="44" fillId="41" borderId="0" applyNumberFormat="0" applyBorder="0" applyAlignment="0" applyProtection="0"/>
    <xf numFmtId="0" fontId="44" fillId="41" borderId="0" applyNumberFormat="0" applyBorder="0" applyAlignment="0" applyProtection="0"/>
    <xf numFmtId="0" fontId="44" fillId="41" borderId="0" applyNumberFormat="0" applyBorder="0" applyAlignment="0" applyProtection="0"/>
    <xf numFmtId="0" fontId="46" fillId="41" borderId="0" applyNumberFormat="0" applyBorder="0" applyAlignment="0" applyProtection="0"/>
    <xf numFmtId="0" fontId="46" fillId="19" borderId="0" applyNumberFormat="0" applyBorder="0" applyAlignment="0" applyProtection="0"/>
    <xf numFmtId="0" fontId="46" fillId="41" borderId="0" applyNumberFormat="0" applyBorder="0" applyAlignment="0" applyProtection="0"/>
    <xf numFmtId="0" fontId="46" fillId="41" borderId="0" applyNumberFormat="0" applyBorder="0" applyAlignment="0" applyProtection="0"/>
    <xf numFmtId="0" fontId="46" fillId="41" borderId="0" applyNumberFormat="0" applyBorder="0" applyAlignment="0" applyProtection="0"/>
    <xf numFmtId="0" fontId="46" fillId="41" borderId="0" applyNumberFormat="0" applyBorder="0" applyAlignment="0" applyProtection="0"/>
    <xf numFmtId="0" fontId="46" fillId="41" borderId="0" applyNumberFormat="0" applyBorder="0" applyAlignment="0" applyProtection="0"/>
    <xf numFmtId="0" fontId="46" fillId="41" borderId="0" applyNumberFormat="0" applyBorder="0" applyAlignment="0" applyProtection="0"/>
    <xf numFmtId="0" fontId="46" fillId="41" borderId="0" applyNumberFormat="0" applyBorder="0" applyAlignment="0" applyProtection="0"/>
    <xf numFmtId="0" fontId="46" fillId="19" borderId="0" applyNumberFormat="0" applyBorder="0" applyAlignment="0" applyProtection="0"/>
    <xf numFmtId="0" fontId="46" fillId="19" borderId="0" applyNumberFormat="0" applyBorder="0" applyAlignment="0" applyProtection="0"/>
    <xf numFmtId="0" fontId="46" fillId="19" borderId="0" applyNumberFormat="0" applyBorder="0" applyAlignment="0" applyProtection="0"/>
    <xf numFmtId="0" fontId="46" fillId="19" borderId="0" applyNumberFormat="0" applyBorder="0" applyAlignment="0" applyProtection="0"/>
    <xf numFmtId="0" fontId="46" fillId="41" borderId="0" applyNumberFormat="0" applyBorder="0" applyAlignment="0" applyProtection="0"/>
    <xf numFmtId="0" fontId="46" fillId="41" borderId="0" applyNumberFormat="0" applyBorder="0" applyAlignment="0" applyProtection="0"/>
    <xf numFmtId="0" fontId="46" fillId="41" borderId="0" applyNumberFormat="0" applyBorder="0" applyAlignment="0" applyProtection="0"/>
    <xf numFmtId="0" fontId="46" fillId="41" borderId="0" applyNumberFormat="0" applyBorder="0" applyAlignment="0" applyProtection="0"/>
    <xf numFmtId="0" fontId="46" fillId="41" borderId="0" applyNumberFormat="0" applyBorder="0" applyAlignment="0" applyProtection="0"/>
    <xf numFmtId="0" fontId="46" fillId="41" borderId="0" applyNumberFormat="0" applyBorder="0" applyAlignment="0" applyProtection="0"/>
    <xf numFmtId="0" fontId="46" fillId="41" borderId="0" applyNumberFormat="0" applyBorder="0" applyAlignment="0" applyProtection="0"/>
    <xf numFmtId="0" fontId="46" fillId="41" borderId="0" applyNumberFormat="0" applyBorder="0" applyAlignment="0" applyProtection="0"/>
    <xf numFmtId="0" fontId="46" fillId="41" borderId="0" applyNumberFormat="0" applyBorder="0" applyAlignment="0" applyProtection="0"/>
    <xf numFmtId="0" fontId="46" fillId="41" borderId="0" applyNumberFormat="0" applyBorder="0" applyAlignment="0" applyProtection="0"/>
    <xf numFmtId="0" fontId="46" fillId="41" borderId="0" applyNumberFormat="0" applyBorder="0" applyAlignment="0" applyProtection="0"/>
    <xf numFmtId="0" fontId="46" fillId="41" borderId="0" applyNumberFormat="0" applyBorder="0" applyAlignment="0" applyProtection="0"/>
    <xf numFmtId="0" fontId="46" fillId="41" borderId="0" applyNumberFormat="0" applyBorder="0" applyAlignment="0" applyProtection="0"/>
    <xf numFmtId="0" fontId="46" fillId="41" borderId="0" applyNumberFormat="0" applyBorder="0" applyAlignment="0" applyProtection="0"/>
    <xf numFmtId="0" fontId="46" fillId="41" borderId="0" applyNumberFormat="0" applyBorder="0" applyAlignment="0" applyProtection="0"/>
    <xf numFmtId="0" fontId="46" fillId="41" borderId="0" applyNumberFormat="0" applyBorder="0" applyAlignment="0" applyProtection="0"/>
    <xf numFmtId="0" fontId="46" fillId="41" borderId="0" applyNumberFormat="0" applyBorder="0" applyAlignment="0" applyProtection="0"/>
    <xf numFmtId="0" fontId="46" fillId="41"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72" borderId="0" applyNumberFormat="0" applyBorder="0" applyAlignment="0" applyProtection="0"/>
    <xf numFmtId="0" fontId="46" fillId="72" borderId="0" applyNumberFormat="0" applyBorder="0" applyAlignment="0" applyProtection="0"/>
    <xf numFmtId="0" fontId="46" fillId="72" borderId="0" applyNumberFormat="0" applyBorder="0" applyAlignment="0" applyProtection="0"/>
    <xf numFmtId="0" fontId="46" fillId="72" borderId="0" applyNumberFormat="0" applyBorder="0" applyAlignment="0" applyProtection="0"/>
    <xf numFmtId="0" fontId="46" fillId="72" borderId="0" applyNumberFormat="0" applyBorder="0" applyAlignment="0" applyProtection="0"/>
    <xf numFmtId="0" fontId="46" fillId="72" borderId="0" applyNumberFormat="0" applyBorder="0" applyAlignment="0" applyProtection="0"/>
    <xf numFmtId="0" fontId="46" fillId="72" borderId="0" applyNumberFormat="0" applyBorder="0" applyAlignment="0" applyProtection="0"/>
    <xf numFmtId="0" fontId="46" fillId="72"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72" borderId="0" applyNumberFormat="0" applyBorder="0" applyAlignment="0" applyProtection="0"/>
    <xf numFmtId="0" fontId="46" fillId="72" borderId="0" applyNumberFormat="0" applyBorder="0" applyAlignment="0" applyProtection="0"/>
    <xf numFmtId="0" fontId="46" fillId="72" borderId="0" applyNumberFormat="0" applyBorder="0" applyAlignment="0" applyProtection="0"/>
    <xf numFmtId="0" fontId="46" fillId="72" borderId="0" applyNumberFormat="0" applyBorder="0" applyAlignment="0" applyProtection="0"/>
    <xf numFmtId="0" fontId="46" fillId="72" borderId="0" applyNumberFormat="0" applyBorder="0" applyAlignment="0" applyProtection="0"/>
    <xf numFmtId="0" fontId="46" fillId="72" borderId="0" applyNumberFormat="0" applyBorder="0" applyAlignment="0" applyProtection="0"/>
    <xf numFmtId="0" fontId="46" fillId="72" borderId="0" applyNumberFormat="0" applyBorder="0" applyAlignment="0" applyProtection="0"/>
    <xf numFmtId="0" fontId="46" fillId="72"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2" borderId="0" applyNumberFormat="0" applyBorder="0" applyAlignment="0" applyProtection="0"/>
    <xf numFmtId="0" fontId="46" fillId="72" borderId="0" applyNumberFormat="0" applyBorder="0" applyAlignment="0" applyProtection="0"/>
    <xf numFmtId="0" fontId="46" fillId="72" borderId="0" applyNumberFormat="0" applyBorder="0" applyAlignment="0" applyProtection="0"/>
    <xf numFmtId="0" fontId="46" fillId="72" borderId="0" applyNumberFormat="0" applyBorder="0" applyAlignment="0" applyProtection="0"/>
    <xf numFmtId="0" fontId="46" fillId="72" borderId="0" applyNumberFormat="0" applyBorder="0" applyAlignment="0" applyProtection="0"/>
    <xf numFmtId="0" fontId="46" fillId="72" borderId="0" applyNumberFormat="0" applyBorder="0" applyAlignment="0" applyProtection="0"/>
    <xf numFmtId="0" fontId="46" fillId="72" borderId="0" applyNumberFormat="0" applyBorder="0" applyAlignment="0" applyProtection="0"/>
    <xf numFmtId="0" fontId="46" fillId="72" borderId="0" applyNumberFormat="0" applyBorder="0" applyAlignment="0" applyProtection="0"/>
    <xf numFmtId="0" fontId="46" fillId="72" borderId="0" applyNumberFormat="0" applyBorder="0" applyAlignment="0" applyProtection="0"/>
    <xf numFmtId="0" fontId="46" fillId="72" borderId="0" applyNumberFormat="0" applyBorder="0" applyAlignment="0" applyProtection="0"/>
    <xf numFmtId="0" fontId="46" fillId="72" borderId="0" applyNumberFormat="0" applyBorder="0" applyAlignment="0" applyProtection="0"/>
    <xf numFmtId="0" fontId="46" fillId="72" borderId="0" applyNumberFormat="0" applyBorder="0" applyAlignment="0" applyProtection="0"/>
    <xf numFmtId="0" fontId="46" fillId="72" borderId="0" applyNumberFormat="0" applyBorder="0" applyAlignment="0" applyProtection="0"/>
    <xf numFmtId="0" fontId="46" fillId="72" borderId="0" applyNumberFormat="0" applyBorder="0" applyAlignment="0" applyProtection="0"/>
    <xf numFmtId="0" fontId="46" fillId="72" borderId="0" applyNumberFormat="0" applyBorder="0" applyAlignment="0" applyProtection="0"/>
    <xf numFmtId="0" fontId="46" fillId="72" borderId="0" applyNumberFormat="0" applyBorder="0" applyAlignment="0" applyProtection="0"/>
    <xf numFmtId="0" fontId="46" fillId="72" borderId="0" applyNumberFormat="0" applyBorder="0" applyAlignment="0" applyProtection="0"/>
    <xf numFmtId="0" fontId="46" fillId="72" borderId="0" applyNumberFormat="0" applyBorder="0" applyAlignment="0" applyProtection="0"/>
    <xf numFmtId="0" fontId="46" fillId="72" borderId="0" applyNumberFormat="0" applyBorder="0" applyAlignment="0" applyProtection="0"/>
    <xf numFmtId="0" fontId="46" fillId="72" borderId="0" applyNumberFormat="0" applyBorder="0" applyAlignment="0" applyProtection="0"/>
    <xf numFmtId="0" fontId="46" fillId="72" borderId="0" applyNumberFormat="0" applyBorder="0" applyAlignment="0" applyProtection="0"/>
    <xf numFmtId="0" fontId="46" fillId="72" borderId="0" applyNumberFormat="0" applyBorder="0" applyAlignment="0" applyProtection="0"/>
    <xf numFmtId="0" fontId="46" fillId="72" borderId="0" applyNumberFormat="0" applyBorder="0" applyAlignment="0" applyProtection="0"/>
    <xf numFmtId="0" fontId="46" fillId="72" borderId="0" applyNumberFormat="0" applyBorder="0" applyAlignment="0" applyProtection="0"/>
    <xf numFmtId="0" fontId="46" fillId="72" borderId="0" applyNumberFormat="0" applyBorder="0" applyAlignment="0" applyProtection="0"/>
    <xf numFmtId="0" fontId="46" fillId="72" borderId="0" applyNumberFormat="0" applyBorder="0" applyAlignment="0" applyProtection="0"/>
    <xf numFmtId="0" fontId="46" fillId="72" borderId="0" applyNumberFormat="0" applyBorder="0" applyAlignment="0" applyProtection="0"/>
    <xf numFmtId="0" fontId="46" fillId="72"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2" borderId="0" applyNumberFormat="0" applyBorder="0" applyAlignment="0" applyProtection="0"/>
    <xf numFmtId="0" fontId="46" fillId="72"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46" fillId="72" borderId="0" applyNumberFormat="0" applyBorder="0" applyAlignment="0" applyProtection="0"/>
    <xf numFmtId="0" fontId="46" fillId="72" borderId="0" applyNumberFormat="0" applyBorder="0" applyAlignment="0" applyProtection="0"/>
    <xf numFmtId="0" fontId="46" fillId="72" borderId="0" applyNumberFormat="0" applyBorder="0" applyAlignment="0" applyProtection="0"/>
    <xf numFmtId="0" fontId="46" fillId="72" borderId="0" applyNumberFormat="0" applyBorder="0" applyAlignment="0" applyProtection="0"/>
    <xf numFmtId="0" fontId="46" fillId="72" borderId="0" applyNumberFormat="0" applyBorder="0" applyAlignment="0" applyProtection="0"/>
    <xf numFmtId="0" fontId="46" fillId="72" borderId="0" applyNumberFormat="0" applyBorder="0" applyAlignment="0" applyProtection="0"/>
    <xf numFmtId="0" fontId="46" fillId="72" borderId="0" applyNumberFormat="0" applyBorder="0" applyAlignment="0" applyProtection="0"/>
    <xf numFmtId="0" fontId="46" fillId="72"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46" fillId="72" borderId="0" applyNumberFormat="0" applyBorder="0" applyAlignment="0" applyProtection="0"/>
    <xf numFmtId="0" fontId="46" fillId="72" borderId="0" applyNumberFormat="0" applyBorder="0" applyAlignment="0" applyProtection="0"/>
    <xf numFmtId="0" fontId="46" fillId="72" borderId="0" applyNumberFormat="0" applyBorder="0" applyAlignment="0" applyProtection="0"/>
    <xf numFmtId="0" fontId="46" fillId="72"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2" borderId="0" applyNumberFormat="0" applyBorder="0" applyAlignment="0" applyProtection="0"/>
    <xf numFmtId="0" fontId="46" fillId="72" borderId="0" applyNumberFormat="0" applyBorder="0" applyAlignment="0" applyProtection="0"/>
    <xf numFmtId="0" fontId="46" fillId="72" borderId="0" applyNumberFormat="0" applyBorder="0" applyAlignment="0" applyProtection="0"/>
    <xf numFmtId="0" fontId="46" fillId="72" borderId="0" applyNumberFormat="0" applyBorder="0" applyAlignment="0" applyProtection="0"/>
    <xf numFmtId="0" fontId="46" fillId="72" borderId="0" applyNumberFormat="0" applyBorder="0" applyAlignment="0" applyProtection="0"/>
    <xf numFmtId="0" fontId="46" fillId="72" borderId="0" applyNumberFormat="0" applyBorder="0" applyAlignment="0" applyProtection="0"/>
    <xf numFmtId="0" fontId="46" fillId="72" borderId="0" applyNumberFormat="0" applyBorder="0" applyAlignment="0" applyProtection="0"/>
    <xf numFmtId="0" fontId="46" fillId="72" borderId="0" applyNumberFormat="0" applyBorder="0" applyAlignment="0" applyProtection="0"/>
    <xf numFmtId="0" fontId="46" fillId="72" borderId="0" applyNumberFormat="0" applyBorder="0" applyAlignment="0" applyProtection="0"/>
    <xf numFmtId="0" fontId="46" fillId="72"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72"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2"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2" borderId="0" applyNumberFormat="0" applyBorder="0" applyAlignment="0" applyProtection="0"/>
    <xf numFmtId="0" fontId="46" fillId="72" borderId="0" applyNumberFormat="0" applyBorder="0" applyAlignment="0" applyProtection="0"/>
    <xf numFmtId="0" fontId="46" fillId="72"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71"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50" borderId="0" applyNumberFormat="0" applyBorder="0" applyAlignment="0" applyProtection="0"/>
    <xf numFmtId="0" fontId="46" fillId="71"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71"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72" borderId="0" applyNumberFormat="0" applyBorder="0" applyAlignment="0" applyProtection="0"/>
    <xf numFmtId="0" fontId="46" fillId="72" borderId="0" applyNumberFormat="0" applyBorder="0" applyAlignment="0" applyProtection="0"/>
    <xf numFmtId="0" fontId="46" fillId="72" borderId="0" applyNumberFormat="0" applyBorder="0" applyAlignment="0" applyProtection="0"/>
    <xf numFmtId="0" fontId="46" fillId="72"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50"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3" fillId="73"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2" borderId="0" applyNumberFormat="0" applyBorder="0" applyAlignment="0" applyProtection="0"/>
    <xf numFmtId="0" fontId="46" fillId="72" borderId="0" applyNumberFormat="0" applyBorder="0" applyAlignment="0" applyProtection="0"/>
    <xf numFmtId="0" fontId="46" fillId="72" borderId="0" applyNumberFormat="0" applyBorder="0" applyAlignment="0" applyProtection="0"/>
    <xf numFmtId="0" fontId="46" fillId="72"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72"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2" borderId="0" applyNumberFormat="0" applyBorder="0" applyAlignment="0" applyProtection="0"/>
    <xf numFmtId="0" fontId="46" fillId="72" borderId="0" applyNumberFormat="0" applyBorder="0" applyAlignment="0" applyProtection="0"/>
    <xf numFmtId="0" fontId="46" fillId="72" borderId="0" applyNumberFormat="0" applyBorder="0" applyAlignment="0" applyProtection="0"/>
    <xf numFmtId="0" fontId="46" fillId="72"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2" borderId="0" applyNumberFormat="0" applyBorder="0" applyAlignment="0" applyProtection="0"/>
    <xf numFmtId="0" fontId="46" fillId="72" borderId="0" applyNumberFormat="0" applyBorder="0" applyAlignment="0" applyProtection="0"/>
    <xf numFmtId="0" fontId="46" fillId="72" borderId="0" applyNumberFormat="0" applyBorder="0" applyAlignment="0" applyProtection="0"/>
    <xf numFmtId="0" fontId="46" fillId="72" borderId="0" applyNumberFormat="0" applyBorder="0" applyAlignment="0" applyProtection="0"/>
    <xf numFmtId="0" fontId="46" fillId="71"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2" borderId="0" applyNumberFormat="0" applyBorder="0" applyAlignment="0" applyProtection="0"/>
    <xf numFmtId="0" fontId="46" fillId="72" borderId="0" applyNumberFormat="0" applyBorder="0" applyAlignment="0" applyProtection="0"/>
    <xf numFmtId="0" fontId="46" fillId="72" borderId="0" applyNumberFormat="0" applyBorder="0" applyAlignment="0" applyProtection="0"/>
    <xf numFmtId="0" fontId="46" fillId="72" borderId="0" applyNumberFormat="0" applyBorder="0" applyAlignment="0" applyProtection="0"/>
    <xf numFmtId="0" fontId="46" fillId="71"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71"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6" fillId="50" borderId="0" applyNumberFormat="0" applyBorder="0" applyAlignment="0" applyProtection="0"/>
    <xf numFmtId="0" fontId="44" fillId="31" borderId="0" applyNumberFormat="0" applyBorder="0" applyAlignment="0" applyProtection="0"/>
    <xf numFmtId="0" fontId="44" fillId="31" borderId="0" applyNumberFormat="0" applyBorder="0" applyAlignment="0" applyProtection="0"/>
    <xf numFmtId="0" fontId="44" fillId="67" borderId="0" applyNumberFormat="0" applyBorder="0" applyAlignment="0" applyProtection="0"/>
    <xf numFmtId="0" fontId="44" fillId="31" borderId="0" applyNumberFormat="0" applyBorder="0" applyAlignment="0" applyProtection="0"/>
    <xf numFmtId="0" fontId="44" fillId="31" borderId="0" applyNumberFormat="0" applyBorder="0" applyAlignment="0" applyProtection="0"/>
    <xf numFmtId="0" fontId="44" fillId="31" borderId="0" applyNumberFormat="0" applyBorder="0" applyAlignment="0" applyProtection="0"/>
    <xf numFmtId="0" fontId="44" fillId="31" borderId="0" applyNumberFormat="0" applyBorder="0" applyAlignment="0" applyProtection="0"/>
    <xf numFmtId="0" fontId="44" fillId="31" borderId="0" applyNumberFormat="0" applyBorder="0" applyAlignment="0" applyProtection="0"/>
    <xf numFmtId="0" fontId="44" fillId="31" borderId="0" applyNumberFormat="0" applyBorder="0" applyAlignment="0" applyProtection="0"/>
    <xf numFmtId="0" fontId="44" fillId="31" borderId="0" applyNumberFormat="0" applyBorder="0" applyAlignment="0" applyProtection="0"/>
    <xf numFmtId="0" fontId="44" fillId="31" borderId="0" applyNumberFormat="0" applyBorder="0" applyAlignment="0" applyProtection="0"/>
    <xf numFmtId="0" fontId="44" fillId="31" borderId="0" applyNumberFormat="0" applyBorder="0" applyAlignment="0" applyProtection="0"/>
    <xf numFmtId="0" fontId="44" fillId="31" borderId="0" applyNumberFormat="0" applyBorder="0" applyAlignment="0" applyProtection="0"/>
    <xf numFmtId="0" fontId="44" fillId="31" borderId="0" applyNumberFormat="0" applyBorder="0" applyAlignment="0" applyProtection="0"/>
    <xf numFmtId="0" fontId="44" fillId="31" borderId="0" applyNumberFormat="0" applyBorder="0" applyAlignment="0" applyProtection="0"/>
    <xf numFmtId="0" fontId="44" fillId="31" borderId="0" applyNumberFormat="0" applyBorder="0" applyAlignment="0" applyProtection="0"/>
    <xf numFmtId="0" fontId="44" fillId="67" borderId="0" applyNumberFormat="0" applyBorder="0" applyAlignment="0" applyProtection="0"/>
    <xf numFmtId="0" fontId="44" fillId="67" borderId="0" applyNumberFormat="0" applyBorder="0" applyAlignment="0" applyProtection="0"/>
    <xf numFmtId="0" fontId="44" fillId="67" borderId="0" applyNumberFormat="0" applyBorder="0" applyAlignment="0" applyProtection="0"/>
    <xf numFmtId="0" fontId="44" fillId="67" borderId="0" applyNumberFormat="0" applyBorder="0" applyAlignment="0" applyProtection="0"/>
    <xf numFmtId="0" fontId="44" fillId="67" borderId="0" applyNumberFormat="0" applyBorder="0" applyAlignment="0" applyProtection="0"/>
    <xf numFmtId="0" fontId="44" fillId="67" borderId="0" applyNumberFormat="0" applyBorder="0" applyAlignment="0" applyProtection="0"/>
    <xf numFmtId="0" fontId="44" fillId="67" borderId="0" applyNumberFormat="0" applyBorder="0" applyAlignment="0" applyProtection="0"/>
    <xf numFmtId="0" fontId="44" fillId="67" borderId="0" applyNumberFormat="0" applyBorder="0" applyAlignment="0" applyProtection="0"/>
    <xf numFmtId="0" fontId="44" fillId="31" borderId="0" applyNumberFormat="0" applyBorder="0" applyAlignment="0" applyProtection="0"/>
    <xf numFmtId="0" fontId="44" fillId="31" borderId="0" applyNumberFormat="0" applyBorder="0" applyAlignment="0" applyProtection="0"/>
    <xf numFmtId="0" fontId="44" fillId="31" borderId="0" applyNumberFormat="0" applyBorder="0" applyAlignment="0" applyProtection="0"/>
    <xf numFmtId="0" fontId="44" fillId="31" borderId="0" applyNumberFormat="0" applyBorder="0" applyAlignment="0" applyProtection="0"/>
    <xf numFmtId="0" fontId="44" fillId="31" borderId="0" applyNumberFormat="0" applyBorder="0" applyAlignment="0" applyProtection="0"/>
    <xf numFmtId="0" fontId="44" fillId="31" borderId="0" applyNumberFormat="0" applyBorder="0" applyAlignment="0" applyProtection="0"/>
    <xf numFmtId="0" fontId="44" fillId="31" borderId="0" applyNumberFormat="0" applyBorder="0" applyAlignment="0" applyProtection="0"/>
    <xf numFmtId="0" fontId="44" fillId="31" borderId="0" applyNumberFormat="0" applyBorder="0" applyAlignment="0" applyProtection="0"/>
    <xf numFmtId="0" fontId="44" fillId="31" borderId="0" applyNumberFormat="0" applyBorder="0" applyAlignment="0" applyProtection="0"/>
    <xf numFmtId="0" fontId="44" fillId="31" borderId="0" applyNumberFormat="0" applyBorder="0" applyAlignment="0" applyProtection="0"/>
    <xf numFmtId="0" fontId="44" fillId="31" borderId="0" applyNumberFormat="0" applyBorder="0" applyAlignment="0" applyProtection="0"/>
    <xf numFmtId="0" fontId="44" fillId="31" borderId="0" applyNumberFormat="0" applyBorder="0" applyAlignment="0" applyProtection="0"/>
    <xf numFmtId="0" fontId="44" fillId="31" borderId="0" applyNumberFormat="0" applyBorder="0" applyAlignment="0" applyProtection="0"/>
    <xf numFmtId="0" fontId="44" fillId="31" borderId="0" applyNumberFormat="0" applyBorder="0" applyAlignment="0" applyProtection="0"/>
    <xf numFmtId="0" fontId="44" fillId="31" borderId="0" applyNumberFormat="0" applyBorder="0" applyAlignment="0" applyProtection="0"/>
    <xf numFmtId="0" fontId="44" fillId="31" borderId="0" applyNumberFormat="0" applyBorder="0" applyAlignment="0" applyProtection="0"/>
    <xf numFmtId="0" fontId="44" fillId="31" borderId="0" applyNumberFormat="0" applyBorder="0" applyAlignment="0" applyProtection="0"/>
    <xf numFmtId="0" fontId="44" fillId="31" borderId="0" applyNumberFormat="0" applyBorder="0" applyAlignment="0" applyProtection="0"/>
    <xf numFmtId="0" fontId="44" fillId="31" borderId="0" applyNumberFormat="0" applyBorder="0" applyAlignment="0" applyProtection="0"/>
    <xf numFmtId="0" fontId="44" fillId="31" borderId="0" applyNumberFormat="0" applyBorder="0" applyAlignment="0" applyProtection="0"/>
    <xf numFmtId="0" fontId="44" fillId="31" borderId="0" applyNumberFormat="0" applyBorder="0" applyAlignment="0" applyProtection="0"/>
    <xf numFmtId="0" fontId="44" fillId="31" borderId="0" applyNumberFormat="0" applyBorder="0" applyAlignment="0" applyProtection="0"/>
    <xf numFmtId="0" fontId="44" fillId="31" borderId="0" applyNumberFormat="0" applyBorder="0" applyAlignment="0" applyProtection="0"/>
    <xf numFmtId="0" fontId="44" fillId="31" borderId="0" applyNumberFormat="0" applyBorder="0" applyAlignment="0" applyProtection="0"/>
    <xf numFmtId="0" fontId="44" fillId="31" borderId="0" applyNumberFormat="0" applyBorder="0" applyAlignment="0" applyProtection="0"/>
    <xf numFmtId="0" fontId="44" fillId="31" borderId="0" applyNumberFormat="0" applyBorder="0" applyAlignment="0" applyProtection="0"/>
    <xf numFmtId="0" fontId="44" fillId="31" borderId="0" applyNumberFormat="0" applyBorder="0" applyAlignment="0" applyProtection="0"/>
    <xf numFmtId="0" fontId="44" fillId="31" borderId="0" applyNumberFormat="0" applyBorder="0" applyAlignment="0" applyProtection="0"/>
    <xf numFmtId="0" fontId="44" fillId="31" borderId="0" applyNumberFormat="0" applyBorder="0" applyAlignment="0" applyProtection="0"/>
    <xf numFmtId="0" fontId="44" fillId="35" borderId="0" applyNumberFormat="0" applyBorder="0" applyAlignment="0" applyProtection="0"/>
    <xf numFmtId="0" fontId="44" fillId="35" borderId="0" applyNumberFormat="0" applyBorder="0" applyAlignment="0" applyProtection="0"/>
    <xf numFmtId="0" fontId="44" fillId="35" borderId="0" applyNumberFormat="0" applyBorder="0" applyAlignment="0" applyProtection="0"/>
    <xf numFmtId="0" fontId="44" fillId="35" borderId="0" applyNumberFormat="0" applyBorder="0" applyAlignment="0" applyProtection="0"/>
    <xf numFmtId="0" fontId="44" fillId="35" borderId="0" applyNumberFormat="0" applyBorder="0" applyAlignment="0" applyProtection="0"/>
    <xf numFmtId="0" fontId="44" fillId="35" borderId="0" applyNumberFormat="0" applyBorder="0" applyAlignment="0" applyProtection="0"/>
    <xf numFmtId="0" fontId="44" fillId="35" borderId="0" applyNumberFormat="0" applyBorder="0" applyAlignment="0" applyProtection="0"/>
    <xf numFmtId="0" fontId="44" fillId="35" borderId="0" applyNumberFormat="0" applyBorder="0" applyAlignment="0" applyProtection="0"/>
    <xf numFmtId="0" fontId="44" fillId="35" borderId="0" applyNumberFormat="0" applyBorder="0" applyAlignment="0" applyProtection="0"/>
    <xf numFmtId="0" fontId="44" fillId="35" borderId="0" applyNumberFormat="0" applyBorder="0" applyAlignment="0" applyProtection="0"/>
    <xf numFmtId="0" fontId="44" fillId="35" borderId="0" applyNumberFormat="0" applyBorder="0" applyAlignment="0" applyProtection="0"/>
    <xf numFmtId="0" fontId="44" fillId="35" borderId="0" applyNumberFormat="0" applyBorder="0" applyAlignment="0" applyProtection="0"/>
    <xf numFmtId="0" fontId="44" fillId="35" borderId="0" applyNumberFormat="0" applyBorder="0" applyAlignment="0" applyProtection="0"/>
    <xf numFmtId="0" fontId="44" fillId="35" borderId="0" applyNumberFormat="0" applyBorder="0" applyAlignment="0" applyProtection="0"/>
    <xf numFmtId="0" fontId="44" fillId="35" borderId="0" applyNumberFormat="0" applyBorder="0" applyAlignment="0" applyProtection="0"/>
    <xf numFmtId="0" fontId="44" fillId="35" borderId="0" applyNumberFormat="0" applyBorder="0" applyAlignment="0" applyProtection="0"/>
    <xf numFmtId="0" fontId="44" fillId="35" borderId="0" applyNumberFormat="0" applyBorder="0" applyAlignment="0" applyProtection="0"/>
    <xf numFmtId="0" fontId="44" fillId="35" borderId="0" applyNumberFormat="0" applyBorder="0" applyAlignment="0" applyProtection="0"/>
    <xf numFmtId="0" fontId="44" fillId="35" borderId="0" applyNumberFormat="0" applyBorder="0" applyAlignment="0" applyProtection="0"/>
    <xf numFmtId="0" fontId="44" fillId="35" borderId="0" applyNumberFormat="0" applyBorder="0" applyAlignment="0" applyProtection="0"/>
    <xf numFmtId="0" fontId="44" fillId="35" borderId="0" applyNumberFormat="0" applyBorder="0" applyAlignment="0" applyProtection="0"/>
    <xf numFmtId="0" fontId="44" fillId="35" borderId="0" applyNumberFormat="0" applyBorder="0" applyAlignment="0" applyProtection="0"/>
    <xf numFmtId="0" fontId="44" fillId="35" borderId="0" applyNumberFormat="0" applyBorder="0" applyAlignment="0" applyProtection="0"/>
    <xf numFmtId="0" fontId="44" fillId="35" borderId="0" applyNumberFormat="0" applyBorder="0" applyAlignment="0" applyProtection="0"/>
    <xf numFmtId="0" fontId="44" fillId="35" borderId="0" applyNumberFormat="0" applyBorder="0" applyAlignment="0" applyProtection="0"/>
    <xf numFmtId="0" fontId="44" fillId="35" borderId="0" applyNumberFormat="0" applyBorder="0" applyAlignment="0" applyProtection="0"/>
    <xf numFmtId="0" fontId="44" fillId="35" borderId="0" applyNumberFormat="0" applyBorder="0" applyAlignment="0" applyProtection="0"/>
    <xf numFmtId="0" fontId="44" fillId="35" borderId="0" applyNumberFormat="0" applyBorder="0" applyAlignment="0" applyProtection="0"/>
    <xf numFmtId="0" fontId="44" fillId="35" borderId="0" applyNumberFormat="0" applyBorder="0" applyAlignment="0" applyProtection="0"/>
    <xf numFmtId="0" fontId="44" fillId="35" borderId="0" applyNumberFormat="0" applyBorder="0" applyAlignment="0" applyProtection="0"/>
    <xf numFmtId="0" fontId="44" fillId="35" borderId="0" applyNumberFormat="0" applyBorder="0" applyAlignment="0" applyProtection="0"/>
    <xf numFmtId="0" fontId="44" fillId="35" borderId="0" applyNumberFormat="0" applyBorder="0" applyAlignment="0" applyProtection="0"/>
    <xf numFmtId="0" fontId="44" fillId="35" borderId="0" applyNumberFormat="0" applyBorder="0" applyAlignment="0" applyProtection="0"/>
    <xf numFmtId="0" fontId="44" fillId="35" borderId="0" applyNumberFormat="0" applyBorder="0" applyAlignment="0" applyProtection="0"/>
    <xf numFmtId="0" fontId="44" fillId="35" borderId="0" applyNumberFormat="0" applyBorder="0" applyAlignment="0" applyProtection="0"/>
    <xf numFmtId="0" fontId="44" fillId="35" borderId="0" applyNumberFormat="0" applyBorder="0" applyAlignment="0" applyProtection="0"/>
    <xf numFmtId="0" fontId="44" fillId="35" borderId="0" applyNumberFormat="0" applyBorder="0" applyAlignment="0" applyProtection="0"/>
    <xf numFmtId="0" fontId="46" fillId="35" borderId="0" applyNumberFormat="0" applyBorder="0" applyAlignment="0" applyProtection="0"/>
    <xf numFmtId="0" fontId="46" fillId="58" borderId="0" applyNumberFormat="0" applyBorder="0" applyAlignment="0" applyProtection="0"/>
    <xf numFmtId="0" fontId="46" fillId="35" borderId="0" applyNumberFormat="0" applyBorder="0" applyAlignment="0" applyProtection="0"/>
    <xf numFmtId="0" fontId="46" fillId="35" borderId="0" applyNumberFormat="0" applyBorder="0" applyAlignment="0" applyProtection="0"/>
    <xf numFmtId="0" fontId="46" fillId="35" borderId="0" applyNumberFormat="0" applyBorder="0" applyAlignment="0" applyProtection="0"/>
    <xf numFmtId="0" fontId="46" fillId="35" borderId="0" applyNumberFormat="0" applyBorder="0" applyAlignment="0" applyProtection="0"/>
    <xf numFmtId="0" fontId="46" fillId="35" borderId="0" applyNumberFormat="0" applyBorder="0" applyAlignment="0" applyProtection="0"/>
    <xf numFmtId="0" fontId="46" fillId="35" borderId="0" applyNumberFormat="0" applyBorder="0" applyAlignment="0" applyProtection="0"/>
    <xf numFmtId="0" fontId="46" fillId="35" borderId="0" applyNumberFormat="0" applyBorder="0" applyAlignment="0" applyProtection="0"/>
    <xf numFmtId="0" fontId="46" fillId="58" borderId="0" applyNumberFormat="0" applyBorder="0" applyAlignment="0" applyProtection="0"/>
    <xf numFmtId="0" fontId="46" fillId="58" borderId="0" applyNumberFormat="0" applyBorder="0" applyAlignment="0" applyProtection="0"/>
    <xf numFmtId="0" fontId="46" fillId="58" borderId="0" applyNumberFormat="0" applyBorder="0" applyAlignment="0" applyProtection="0"/>
    <xf numFmtId="0" fontId="46" fillId="58" borderId="0" applyNumberFormat="0" applyBorder="0" applyAlignment="0" applyProtection="0"/>
    <xf numFmtId="0" fontId="46" fillId="35" borderId="0" applyNumberFormat="0" applyBorder="0" applyAlignment="0" applyProtection="0"/>
    <xf numFmtId="0" fontId="46" fillId="35" borderId="0" applyNumberFormat="0" applyBorder="0" applyAlignment="0" applyProtection="0"/>
    <xf numFmtId="0" fontId="46" fillId="35" borderId="0" applyNumberFormat="0" applyBorder="0" applyAlignment="0" applyProtection="0"/>
    <xf numFmtId="0" fontId="46" fillId="35" borderId="0" applyNumberFormat="0" applyBorder="0" applyAlignment="0" applyProtection="0"/>
    <xf numFmtId="0" fontId="46" fillId="35" borderId="0" applyNumberFormat="0" applyBorder="0" applyAlignment="0" applyProtection="0"/>
    <xf numFmtId="0" fontId="46" fillId="35" borderId="0" applyNumberFormat="0" applyBorder="0" applyAlignment="0" applyProtection="0"/>
    <xf numFmtId="0" fontId="46" fillId="35" borderId="0" applyNumberFormat="0" applyBorder="0" applyAlignment="0" applyProtection="0"/>
    <xf numFmtId="0" fontId="46" fillId="35" borderId="0" applyNumberFormat="0" applyBorder="0" applyAlignment="0" applyProtection="0"/>
    <xf numFmtId="0" fontId="46" fillId="35" borderId="0" applyNumberFormat="0" applyBorder="0" applyAlignment="0" applyProtection="0"/>
    <xf numFmtId="0" fontId="46" fillId="35" borderId="0" applyNumberFormat="0" applyBorder="0" applyAlignment="0" applyProtection="0"/>
    <xf numFmtId="0" fontId="46" fillId="35" borderId="0" applyNumberFormat="0" applyBorder="0" applyAlignment="0" applyProtection="0"/>
    <xf numFmtId="0" fontId="46" fillId="35" borderId="0" applyNumberFormat="0" applyBorder="0" applyAlignment="0" applyProtection="0"/>
    <xf numFmtId="0" fontId="46" fillId="35" borderId="0" applyNumberFormat="0" applyBorder="0" applyAlignment="0" applyProtection="0"/>
    <xf numFmtId="0" fontId="46" fillId="35" borderId="0" applyNumberFormat="0" applyBorder="0" applyAlignment="0" applyProtection="0"/>
    <xf numFmtId="0" fontId="46" fillId="35" borderId="0" applyNumberFormat="0" applyBorder="0" applyAlignment="0" applyProtection="0"/>
    <xf numFmtId="0" fontId="46" fillId="35" borderId="0" applyNumberFormat="0" applyBorder="0" applyAlignment="0" applyProtection="0"/>
    <xf numFmtId="0" fontId="46" fillId="35" borderId="0" applyNumberFormat="0" applyBorder="0" applyAlignment="0" applyProtection="0"/>
    <xf numFmtId="0" fontId="46" fillId="35"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8" borderId="0" applyNumberFormat="0" applyBorder="0" applyAlignment="0" applyProtection="0"/>
    <xf numFmtId="0" fontId="46" fillId="58" borderId="0" applyNumberFormat="0" applyBorder="0" applyAlignment="0" applyProtection="0"/>
    <xf numFmtId="0" fontId="46" fillId="58" borderId="0" applyNumberFormat="0" applyBorder="0" applyAlignment="0" applyProtection="0"/>
    <xf numFmtId="0" fontId="46" fillId="58" borderId="0" applyNumberFormat="0" applyBorder="0" applyAlignment="0" applyProtection="0"/>
    <xf numFmtId="0" fontId="46" fillId="58" borderId="0" applyNumberFormat="0" applyBorder="0" applyAlignment="0" applyProtection="0"/>
    <xf numFmtId="0" fontId="46" fillId="58" borderId="0" applyNumberFormat="0" applyBorder="0" applyAlignment="0" applyProtection="0"/>
    <xf numFmtId="0" fontId="46" fillId="58" borderId="0" applyNumberFormat="0" applyBorder="0" applyAlignment="0" applyProtection="0"/>
    <xf numFmtId="0" fontId="46" fillId="58"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8" borderId="0" applyNumberFormat="0" applyBorder="0" applyAlignment="0" applyProtection="0"/>
    <xf numFmtId="0" fontId="46" fillId="58" borderId="0" applyNumberFormat="0" applyBorder="0" applyAlignment="0" applyProtection="0"/>
    <xf numFmtId="0" fontId="46" fillId="58" borderId="0" applyNumberFormat="0" applyBorder="0" applyAlignment="0" applyProtection="0"/>
    <xf numFmtId="0" fontId="46" fillId="58" borderId="0" applyNumberFormat="0" applyBorder="0" applyAlignment="0" applyProtection="0"/>
    <xf numFmtId="0" fontId="46" fillId="58" borderId="0" applyNumberFormat="0" applyBorder="0" applyAlignment="0" applyProtection="0"/>
    <xf numFmtId="0" fontId="46" fillId="58" borderId="0" applyNumberFormat="0" applyBorder="0" applyAlignment="0" applyProtection="0"/>
    <xf numFmtId="0" fontId="46" fillId="58" borderId="0" applyNumberFormat="0" applyBorder="0" applyAlignment="0" applyProtection="0"/>
    <xf numFmtId="0" fontId="46" fillId="58"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8" borderId="0" applyNumberFormat="0" applyBorder="0" applyAlignment="0" applyProtection="0"/>
    <xf numFmtId="0" fontId="46" fillId="58" borderId="0" applyNumberFormat="0" applyBorder="0" applyAlignment="0" applyProtection="0"/>
    <xf numFmtId="0" fontId="46" fillId="58" borderId="0" applyNumberFormat="0" applyBorder="0" applyAlignment="0" applyProtection="0"/>
    <xf numFmtId="0" fontId="46" fillId="58" borderId="0" applyNumberFormat="0" applyBorder="0" applyAlignment="0" applyProtection="0"/>
    <xf numFmtId="0" fontId="46" fillId="58" borderId="0" applyNumberFormat="0" applyBorder="0" applyAlignment="0" applyProtection="0"/>
    <xf numFmtId="0" fontId="46" fillId="58" borderId="0" applyNumberFormat="0" applyBorder="0" applyAlignment="0" applyProtection="0"/>
    <xf numFmtId="0" fontId="46" fillId="58" borderId="0" applyNumberFormat="0" applyBorder="0" applyAlignment="0" applyProtection="0"/>
    <xf numFmtId="0" fontId="46" fillId="58" borderId="0" applyNumberFormat="0" applyBorder="0" applyAlignment="0" applyProtection="0"/>
    <xf numFmtId="0" fontId="46" fillId="58" borderId="0" applyNumberFormat="0" applyBorder="0" applyAlignment="0" applyProtection="0"/>
    <xf numFmtId="0" fontId="46" fillId="58" borderId="0" applyNumberFormat="0" applyBorder="0" applyAlignment="0" applyProtection="0"/>
    <xf numFmtId="0" fontId="46" fillId="58" borderId="0" applyNumberFormat="0" applyBorder="0" applyAlignment="0" applyProtection="0"/>
    <xf numFmtId="0" fontId="46" fillId="58" borderId="0" applyNumberFormat="0" applyBorder="0" applyAlignment="0" applyProtection="0"/>
    <xf numFmtId="0" fontId="46" fillId="58" borderId="0" applyNumberFormat="0" applyBorder="0" applyAlignment="0" applyProtection="0"/>
    <xf numFmtId="0" fontId="46" fillId="58" borderId="0" applyNumberFormat="0" applyBorder="0" applyAlignment="0" applyProtection="0"/>
    <xf numFmtId="0" fontId="46" fillId="58" borderId="0" applyNumberFormat="0" applyBorder="0" applyAlignment="0" applyProtection="0"/>
    <xf numFmtId="0" fontId="46" fillId="58" borderId="0" applyNumberFormat="0" applyBorder="0" applyAlignment="0" applyProtection="0"/>
    <xf numFmtId="0" fontId="46" fillId="58" borderId="0" applyNumberFormat="0" applyBorder="0" applyAlignment="0" applyProtection="0"/>
    <xf numFmtId="0" fontId="46" fillId="58" borderId="0" applyNumberFormat="0" applyBorder="0" applyAlignment="0" applyProtection="0"/>
    <xf numFmtId="0" fontId="46" fillId="58" borderId="0" applyNumberFormat="0" applyBorder="0" applyAlignment="0" applyProtection="0"/>
    <xf numFmtId="0" fontId="46" fillId="58" borderId="0" applyNumberFormat="0" applyBorder="0" applyAlignment="0" applyProtection="0"/>
    <xf numFmtId="0" fontId="46" fillId="58" borderId="0" applyNumberFormat="0" applyBorder="0" applyAlignment="0" applyProtection="0"/>
    <xf numFmtId="0" fontId="46" fillId="58" borderId="0" applyNumberFormat="0" applyBorder="0" applyAlignment="0" applyProtection="0"/>
    <xf numFmtId="0" fontId="46" fillId="58" borderId="0" applyNumberFormat="0" applyBorder="0" applyAlignment="0" applyProtection="0"/>
    <xf numFmtId="0" fontId="46" fillId="58" borderId="0" applyNumberFormat="0" applyBorder="0" applyAlignment="0" applyProtection="0"/>
    <xf numFmtId="0" fontId="46" fillId="58" borderId="0" applyNumberFormat="0" applyBorder="0" applyAlignment="0" applyProtection="0"/>
    <xf numFmtId="0" fontId="46" fillId="58" borderId="0" applyNumberFormat="0" applyBorder="0" applyAlignment="0" applyProtection="0"/>
    <xf numFmtId="0" fontId="46" fillId="58" borderId="0" applyNumberFormat="0" applyBorder="0" applyAlignment="0" applyProtection="0"/>
    <xf numFmtId="0" fontId="46" fillId="58"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8" borderId="0" applyNumberFormat="0" applyBorder="0" applyAlignment="0" applyProtection="0"/>
    <xf numFmtId="0" fontId="46" fillId="58"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46" fillId="58" borderId="0" applyNumberFormat="0" applyBorder="0" applyAlignment="0" applyProtection="0"/>
    <xf numFmtId="0" fontId="46" fillId="58" borderId="0" applyNumberFormat="0" applyBorder="0" applyAlignment="0" applyProtection="0"/>
    <xf numFmtId="0" fontId="46" fillId="58" borderId="0" applyNumberFormat="0" applyBorder="0" applyAlignment="0" applyProtection="0"/>
    <xf numFmtId="0" fontId="46" fillId="58" borderId="0" applyNumberFormat="0" applyBorder="0" applyAlignment="0" applyProtection="0"/>
    <xf numFmtId="0" fontId="46" fillId="58" borderId="0" applyNumberFormat="0" applyBorder="0" applyAlignment="0" applyProtection="0"/>
    <xf numFmtId="0" fontId="46" fillId="58" borderId="0" applyNumberFormat="0" applyBorder="0" applyAlignment="0" applyProtection="0"/>
    <xf numFmtId="0" fontId="46" fillId="58" borderId="0" applyNumberFormat="0" applyBorder="0" applyAlignment="0" applyProtection="0"/>
    <xf numFmtId="0" fontId="46" fillId="58"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46" fillId="58" borderId="0" applyNumberFormat="0" applyBorder="0" applyAlignment="0" applyProtection="0"/>
    <xf numFmtId="0" fontId="46" fillId="58" borderId="0" applyNumberFormat="0" applyBorder="0" applyAlignment="0" applyProtection="0"/>
    <xf numFmtId="0" fontId="46" fillId="58" borderId="0" applyNumberFormat="0" applyBorder="0" applyAlignment="0" applyProtection="0"/>
    <xf numFmtId="0" fontId="46" fillId="58"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8" borderId="0" applyNumberFormat="0" applyBorder="0" applyAlignment="0" applyProtection="0"/>
    <xf numFmtId="0" fontId="46" fillId="58" borderId="0" applyNumberFormat="0" applyBorder="0" applyAlignment="0" applyProtection="0"/>
    <xf numFmtId="0" fontId="46" fillId="58" borderId="0" applyNumberFormat="0" applyBorder="0" applyAlignment="0" applyProtection="0"/>
    <xf numFmtId="0" fontId="46" fillId="58" borderId="0" applyNumberFormat="0" applyBorder="0" applyAlignment="0" applyProtection="0"/>
    <xf numFmtId="0" fontId="46" fillId="58" borderId="0" applyNumberFormat="0" applyBorder="0" applyAlignment="0" applyProtection="0"/>
    <xf numFmtId="0" fontId="46" fillId="58" borderId="0" applyNumberFormat="0" applyBorder="0" applyAlignment="0" applyProtection="0"/>
    <xf numFmtId="0" fontId="46" fillId="58" borderId="0" applyNumberFormat="0" applyBorder="0" applyAlignment="0" applyProtection="0"/>
    <xf numFmtId="0" fontId="46" fillId="58" borderId="0" applyNumberFormat="0" applyBorder="0" applyAlignment="0" applyProtection="0"/>
    <xf numFmtId="0" fontId="46" fillId="58" borderId="0" applyNumberFormat="0" applyBorder="0" applyAlignment="0" applyProtection="0"/>
    <xf numFmtId="0" fontId="46" fillId="58"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8"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3" fillId="74"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8"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8" borderId="0" applyNumberFormat="0" applyBorder="0" applyAlignment="0" applyProtection="0"/>
    <xf numFmtId="0" fontId="46" fillId="58" borderId="0" applyNumberFormat="0" applyBorder="0" applyAlignment="0" applyProtection="0"/>
    <xf numFmtId="0" fontId="46" fillId="58"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8" borderId="0" applyNumberFormat="0" applyBorder="0" applyAlignment="0" applyProtection="0"/>
    <xf numFmtId="0" fontId="46" fillId="58" borderId="0" applyNumberFormat="0" applyBorder="0" applyAlignment="0" applyProtection="0"/>
    <xf numFmtId="0" fontId="46" fillId="58" borderId="0" applyNumberFormat="0" applyBorder="0" applyAlignment="0" applyProtection="0"/>
    <xf numFmtId="0" fontId="46" fillId="58"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8" borderId="0" applyNumberFormat="0" applyBorder="0" applyAlignment="0" applyProtection="0"/>
    <xf numFmtId="0" fontId="46" fillId="58" borderId="0" applyNumberFormat="0" applyBorder="0" applyAlignment="0" applyProtection="0"/>
    <xf numFmtId="0" fontId="46" fillId="58" borderId="0" applyNumberFormat="0" applyBorder="0" applyAlignment="0" applyProtection="0"/>
    <xf numFmtId="0" fontId="46" fillId="58"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8"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8" borderId="0" applyNumberFormat="0" applyBorder="0" applyAlignment="0" applyProtection="0"/>
    <xf numFmtId="0" fontId="46" fillId="58" borderId="0" applyNumberFormat="0" applyBorder="0" applyAlignment="0" applyProtection="0"/>
    <xf numFmtId="0" fontId="46" fillId="58" borderId="0" applyNumberFormat="0" applyBorder="0" applyAlignment="0" applyProtection="0"/>
    <xf numFmtId="0" fontId="46" fillId="58"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8" borderId="0" applyNumberFormat="0" applyBorder="0" applyAlignment="0" applyProtection="0"/>
    <xf numFmtId="0" fontId="46" fillId="58" borderId="0" applyNumberFormat="0" applyBorder="0" applyAlignment="0" applyProtection="0"/>
    <xf numFmtId="0" fontId="46" fillId="58" borderId="0" applyNumberFormat="0" applyBorder="0" applyAlignment="0" applyProtection="0"/>
    <xf numFmtId="0" fontId="46" fillId="58"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8" borderId="0" applyNumberFormat="0" applyBorder="0" applyAlignment="0" applyProtection="0"/>
    <xf numFmtId="0" fontId="46" fillId="58" borderId="0" applyNumberFormat="0" applyBorder="0" applyAlignment="0" applyProtection="0"/>
    <xf numFmtId="0" fontId="46" fillId="58" borderId="0" applyNumberFormat="0" applyBorder="0" applyAlignment="0" applyProtection="0"/>
    <xf numFmtId="0" fontId="46" fillId="58"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6" fillId="52" borderId="0" applyNumberFormat="0" applyBorder="0" applyAlignment="0" applyProtection="0"/>
    <xf numFmtId="0" fontId="44" fillId="25" borderId="0" applyNumberFormat="0" applyBorder="0" applyAlignment="0" applyProtection="0"/>
    <xf numFmtId="0" fontId="44" fillId="25" borderId="0" applyNumberFormat="0" applyBorder="0" applyAlignment="0" applyProtection="0"/>
    <xf numFmtId="0" fontId="44" fillId="25" borderId="0" applyNumberFormat="0" applyBorder="0" applyAlignment="0" applyProtection="0"/>
    <xf numFmtId="0" fontId="44" fillId="25" borderId="0" applyNumberFormat="0" applyBorder="0" applyAlignment="0" applyProtection="0"/>
    <xf numFmtId="0" fontId="44" fillId="25" borderId="0" applyNumberFormat="0" applyBorder="0" applyAlignment="0" applyProtection="0"/>
    <xf numFmtId="0" fontId="44" fillId="25" borderId="0" applyNumberFormat="0" applyBorder="0" applyAlignment="0" applyProtection="0"/>
    <xf numFmtId="0" fontId="44" fillId="25" borderId="0" applyNumberFormat="0" applyBorder="0" applyAlignment="0" applyProtection="0"/>
    <xf numFmtId="0" fontId="44" fillId="25" borderId="0" applyNumberFormat="0" applyBorder="0" applyAlignment="0" applyProtection="0"/>
    <xf numFmtId="0" fontId="44" fillId="25" borderId="0" applyNumberFormat="0" applyBorder="0" applyAlignment="0" applyProtection="0"/>
    <xf numFmtId="0" fontId="44" fillId="25" borderId="0" applyNumberFormat="0" applyBorder="0" applyAlignment="0" applyProtection="0"/>
    <xf numFmtId="0" fontId="44" fillId="25" borderId="0" applyNumberFormat="0" applyBorder="0" applyAlignment="0" applyProtection="0"/>
    <xf numFmtId="0" fontId="44" fillId="25" borderId="0" applyNumberFormat="0" applyBorder="0" applyAlignment="0" applyProtection="0"/>
    <xf numFmtId="0" fontId="44" fillId="25" borderId="0" applyNumberFormat="0" applyBorder="0" applyAlignment="0" applyProtection="0"/>
    <xf numFmtId="0" fontId="44" fillId="25" borderId="0" applyNumberFormat="0" applyBorder="0" applyAlignment="0" applyProtection="0"/>
    <xf numFmtId="0" fontId="44" fillId="25" borderId="0" applyNumberFormat="0" applyBorder="0" applyAlignment="0" applyProtection="0"/>
    <xf numFmtId="0" fontId="44" fillId="25" borderId="0" applyNumberFormat="0" applyBorder="0" applyAlignment="0" applyProtection="0"/>
    <xf numFmtId="0" fontId="44" fillId="25" borderId="0" applyNumberFormat="0" applyBorder="0" applyAlignment="0" applyProtection="0"/>
    <xf numFmtId="0" fontId="44" fillId="25" borderId="0" applyNumberFormat="0" applyBorder="0" applyAlignment="0" applyProtection="0"/>
    <xf numFmtId="0" fontId="44" fillId="25" borderId="0" applyNumberFormat="0" applyBorder="0" applyAlignment="0" applyProtection="0"/>
    <xf numFmtId="0" fontId="44" fillId="25" borderId="0" applyNumberFormat="0" applyBorder="0" applyAlignment="0" applyProtection="0"/>
    <xf numFmtId="0" fontId="44" fillId="25" borderId="0" applyNumberFormat="0" applyBorder="0" applyAlignment="0" applyProtection="0"/>
    <xf numFmtId="0" fontId="44" fillId="25" borderId="0" applyNumberFormat="0" applyBorder="0" applyAlignment="0" applyProtection="0"/>
    <xf numFmtId="0" fontId="44" fillId="25" borderId="0" applyNumberFormat="0" applyBorder="0" applyAlignment="0" applyProtection="0"/>
    <xf numFmtId="0" fontId="44" fillId="25" borderId="0" applyNumberFormat="0" applyBorder="0" applyAlignment="0" applyProtection="0"/>
    <xf numFmtId="0" fontId="44" fillId="25" borderId="0" applyNumberFormat="0" applyBorder="0" applyAlignment="0" applyProtection="0"/>
    <xf numFmtId="0" fontId="44" fillId="25" borderId="0" applyNumberFormat="0" applyBorder="0" applyAlignment="0" applyProtection="0"/>
    <xf numFmtId="0" fontId="44" fillId="25" borderId="0" applyNumberFormat="0" applyBorder="0" applyAlignment="0" applyProtection="0"/>
    <xf numFmtId="0" fontId="44" fillId="25" borderId="0" applyNumberFormat="0" applyBorder="0" applyAlignment="0" applyProtection="0"/>
    <xf numFmtId="0" fontId="44" fillId="25" borderId="0" applyNumberFormat="0" applyBorder="0" applyAlignment="0" applyProtection="0"/>
    <xf numFmtId="0" fontId="44" fillId="25" borderId="0" applyNumberFormat="0" applyBorder="0" applyAlignment="0" applyProtection="0"/>
    <xf numFmtId="0" fontId="44" fillId="25" borderId="0" applyNumberFormat="0" applyBorder="0" applyAlignment="0" applyProtection="0"/>
    <xf numFmtId="0" fontId="44" fillId="25" borderId="0" applyNumberFormat="0" applyBorder="0" applyAlignment="0" applyProtection="0"/>
    <xf numFmtId="0" fontId="44" fillId="25" borderId="0" applyNumberFormat="0" applyBorder="0" applyAlignment="0" applyProtection="0"/>
    <xf numFmtId="0" fontId="44" fillId="25" borderId="0" applyNumberFormat="0" applyBorder="0" applyAlignment="0" applyProtection="0"/>
    <xf numFmtId="0" fontId="44" fillId="25" borderId="0" applyNumberFormat="0" applyBorder="0" applyAlignment="0" applyProtection="0"/>
    <xf numFmtId="0" fontId="44" fillId="25" borderId="0" applyNumberFormat="0" applyBorder="0" applyAlignment="0" applyProtection="0"/>
    <xf numFmtId="0" fontId="44" fillId="25" borderId="0" applyNumberFormat="0" applyBorder="0" applyAlignment="0" applyProtection="0"/>
    <xf numFmtId="0" fontId="44" fillId="21" borderId="0" applyNumberFormat="0" applyBorder="0" applyAlignment="0" applyProtection="0"/>
    <xf numFmtId="0" fontId="44" fillId="21" borderId="0" applyNumberFormat="0" applyBorder="0" applyAlignment="0" applyProtection="0"/>
    <xf numFmtId="0" fontId="44" fillId="33" borderId="0" applyNumberFormat="0" applyBorder="0" applyAlignment="0" applyProtection="0"/>
    <xf numFmtId="0" fontId="44" fillId="21" borderId="0" applyNumberFormat="0" applyBorder="0" applyAlignment="0" applyProtection="0"/>
    <xf numFmtId="0" fontId="44" fillId="21" borderId="0" applyNumberFormat="0" applyBorder="0" applyAlignment="0" applyProtection="0"/>
    <xf numFmtId="0" fontId="44" fillId="21" borderId="0" applyNumberFormat="0" applyBorder="0" applyAlignment="0" applyProtection="0"/>
    <xf numFmtId="0" fontId="44" fillId="21" borderId="0" applyNumberFormat="0" applyBorder="0" applyAlignment="0" applyProtection="0"/>
    <xf numFmtId="0" fontId="44" fillId="21" borderId="0" applyNumberFormat="0" applyBorder="0" applyAlignment="0" applyProtection="0"/>
    <xf numFmtId="0" fontId="44" fillId="21" borderId="0" applyNumberFormat="0" applyBorder="0" applyAlignment="0" applyProtection="0"/>
    <xf numFmtId="0" fontId="44" fillId="21" borderId="0" applyNumberFormat="0" applyBorder="0" applyAlignment="0" applyProtection="0"/>
    <xf numFmtId="0" fontId="44" fillId="21" borderId="0" applyNumberFormat="0" applyBorder="0" applyAlignment="0" applyProtection="0"/>
    <xf numFmtId="0" fontId="44" fillId="21" borderId="0" applyNumberFormat="0" applyBorder="0" applyAlignment="0" applyProtection="0"/>
    <xf numFmtId="0" fontId="44" fillId="21" borderId="0" applyNumberFormat="0" applyBorder="0" applyAlignment="0" applyProtection="0"/>
    <xf numFmtId="0" fontId="44" fillId="21" borderId="0" applyNumberFormat="0" applyBorder="0" applyAlignment="0" applyProtection="0"/>
    <xf numFmtId="0" fontId="44" fillId="21" borderId="0" applyNumberFormat="0" applyBorder="0" applyAlignment="0" applyProtection="0"/>
    <xf numFmtId="0" fontId="44" fillId="21" borderId="0" applyNumberFormat="0" applyBorder="0" applyAlignment="0" applyProtection="0"/>
    <xf numFmtId="0" fontId="44" fillId="33" borderId="0" applyNumberFormat="0" applyBorder="0" applyAlignment="0" applyProtection="0"/>
    <xf numFmtId="0" fontId="44" fillId="33" borderId="0" applyNumberFormat="0" applyBorder="0" applyAlignment="0" applyProtection="0"/>
    <xf numFmtId="0" fontId="44" fillId="33" borderId="0" applyNumberFormat="0" applyBorder="0" applyAlignment="0" applyProtection="0"/>
    <xf numFmtId="0" fontId="44" fillId="33" borderId="0" applyNumberFormat="0" applyBorder="0" applyAlignment="0" applyProtection="0"/>
    <xf numFmtId="0" fontId="44" fillId="33" borderId="0" applyNumberFormat="0" applyBorder="0" applyAlignment="0" applyProtection="0"/>
    <xf numFmtId="0" fontId="44" fillId="33" borderId="0" applyNumberFormat="0" applyBorder="0" applyAlignment="0" applyProtection="0"/>
    <xf numFmtId="0" fontId="44" fillId="33" borderId="0" applyNumberFormat="0" applyBorder="0" applyAlignment="0" applyProtection="0"/>
    <xf numFmtId="0" fontId="44" fillId="33" borderId="0" applyNumberFormat="0" applyBorder="0" applyAlignment="0" applyProtection="0"/>
    <xf numFmtId="0" fontId="44" fillId="21" borderId="0" applyNumberFormat="0" applyBorder="0" applyAlignment="0" applyProtection="0"/>
    <xf numFmtId="0" fontId="44" fillId="21" borderId="0" applyNumberFormat="0" applyBorder="0" applyAlignment="0" applyProtection="0"/>
    <xf numFmtId="0" fontId="44" fillId="21" borderId="0" applyNumberFormat="0" applyBorder="0" applyAlignment="0" applyProtection="0"/>
    <xf numFmtId="0" fontId="44" fillId="21" borderId="0" applyNumberFormat="0" applyBorder="0" applyAlignment="0" applyProtection="0"/>
    <xf numFmtId="0" fontId="44" fillId="21" borderId="0" applyNumberFormat="0" applyBorder="0" applyAlignment="0" applyProtection="0"/>
    <xf numFmtId="0" fontId="44" fillId="21" borderId="0" applyNumberFormat="0" applyBorder="0" applyAlignment="0" applyProtection="0"/>
    <xf numFmtId="0" fontId="44" fillId="21" borderId="0" applyNumberFormat="0" applyBorder="0" applyAlignment="0" applyProtection="0"/>
    <xf numFmtId="0" fontId="44" fillId="21" borderId="0" applyNumberFormat="0" applyBorder="0" applyAlignment="0" applyProtection="0"/>
    <xf numFmtId="0" fontId="44" fillId="21" borderId="0" applyNumberFormat="0" applyBorder="0" applyAlignment="0" applyProtection="0"/>
    <xf numFmtId="0" fontId="44" fillId="21" borderId="0" applyNumberFormat="0" applyBorder="0" applyAlignment="0" applyProtection="0"/>
    <xf numFmtId="0" fontId="44" fillId="21" borderId="0" applyNumberFormat="0" applyBorder="0" applyAlignment="0" applyProtection="0"/>
    <xf numFmtId="0" fontId="44" fillId="21" borderId="0" applyNumberFormat="0" applyBorder="0" applyAlignment="0" applyProtection="0"/>
    <xf numFmtId="0" fontId="44" fillId="21" borderId="0" applyNumberFormat="0" applyBorder="0" applyAlignment="0" applyProtection="0"/>
    <xf numFmtId="0" fontId="44" fillId="21" borderId="0" applyNumberFormat="0" applyBorder="0" applyAlignment="0" applyProtection="0"/>
    <xf numFmtId="0" fontId="44" fillId="21" borderId="0" applyNumberFormat="0" applyBorder="0" applyAlignment="0" applyProtection="0"/>
    <xf numFmtId="0" fontId="44" fillId="21" borderId="0" applyNumberFormat="0" applyBorder="0" applyAlignment="0" applyProtection="0"/>
    <xf numFmtId="0" fontId="44" fillId="21" borderId="0" applyNumberFormat="0" applyBorder="0" applyAlignment="0" applyProtection="0"/>
    <xf numFmtId="0" fontId="44" fillId="21" borderId="0" applyNumberFormat="0" applyBorder="0" applyAlignment="0" applyProtection="0"/>
    <xf numFmtId="0" fontId="44" fillId="21" borderId="0" applyNumberFormat="0" applyBorder="0" applyAlignment="0" applyProtection="0"/>
    <xf numFmtId="0" fontId="44" fillId="21" borderId="0" applyNumberFormat="0" applyBorder="0" applyAlignment="0" applyProtection="0"/>
    <xf numFmtId="0" fontId="44" fillId="21" borderId="0" applyNumberFormat="0" applyBorder="0" applyAlignment="0" applyProtection="0"/>
    <xf numFmtId="0" fontId="44" fillId="21" borderId="0" applyNumberFormat="0" applyBorder="0" applyAlignment="0" applyProtection="0"/>
    <xf numFmtId="0" fontId="44" fillId="21" borderId="0" applyNumberFormat="0" applyBorder="0" applyAlignment="0" applyProtection="0"/>
    <xf numFmtId="0" fontId="44" fillId="21" borderId="0" applyNumberFormat="0" applyBorder="0" applyAlignment="0" applyProtection="0"/>
    <xf numFmtId="0" fontId="44" fillId="21" borderId="0" applyNumberFormat="0" applyBorder="0" applyAlignment="0" applyProtection="0"/>
    <xf numFmtId="0" fontId="44" fillId="21" borderId="0" applyNumberFormat="0" applyBorder="0" applyAlignment="0" applyProtection="0"/>
    <xf numFmtId="0" fontId="44" fillId="21" borderId="0" applyNumberFormat="0" applyBorder="0" applyAlignment="0" applyProtection="0"/>
    <xf numFmtId="0" fontId="44" fillId="21" borderId="0" applyNumberFormat="0" applyBorder="0" applyAlignment="0" applyProtection="0"/>
    <xf numFmtId="0" fontId="44" fillId="21" borderId="0" applyNumberFormat="0" applyBorder="0" applyAlignment="0" applyProtection="0"/>
    <xf numFmtId="0" fontId="46" fillId="33" borderId="0" applyNumberFormat="0" applyBorder="0" applyAlignment="0" applyProtection="0"/>
    <xf numFmtId="0" fontId="46" fillId="44" borderId="0" applyNumberFormat="0" applyBorder="0" applyAlignment="0" applyProtection="0"/>
    <xf numFmtId="0" fontId="46" fillId="33" borderId="0" applyNumberFormat="0" applyBorder="0" applyAlignment="0" applyProtection="0"/>
    <xf numFmtId="0" fontId="46" fillId="33" borderId="0" applyNumberFormat="0" applyBorder="0" applyAlignment="0" applyProtection="0"/>
    <xf numFmtId="0" fontId="46" fillId="33" borderId="0" applyNumberFormat="0" applyBorder="0" applyAlignment="0" applyProtection="0"/>
    <xf numFmtId="0" fontId="46" fillId="33" borderId="0" applyNumberFormat="0" applyBorder="0" applyAlignment="0" applyProtection="0"/>
    <xf numFmtId="0" fontId="46" fillId="33" borderId="0" applyNumberFormat="0" applyBorder="0" applyAlignment="0" applyProtection="0"/>
    <xf numFmtId="0" fontId="46" fillId="33" borderId="0" applyNumberFormat="0" applyBorder="0" applyAlignment="0" applyProtection="0"/>
    <xf numFmtId="0" fontId="46" fillId="33" borderId="0" applyNumberFormat="0" applyBorder="0" applyAlignment="0" applyProtection="0"/>
    <xf numFmtId="0" fontId="46" fillId="44" borderId="0" applyNumberFormat="0" applyBorder="0" applyAlignment="0" applyProtection="0"/>
    <xf numFmtId="0" fontId="46" fillId="44" borderId="0" applyNumberFormat="0" applyBorder="0" applyAlignment="0" applyProtection="0"/>
    <xf numFmtId="0" fontId="46" fillId="44" borderId="0" applyNumberFormat="0" applyBorder="0" applyAlignment="0" applyProtection="0"/>
    <xf numFmtId="0" fontId="46" fillId="44" borderId="0" applyNumberFormat="0" applyBorder="0" applyAlignment="0" applyProtection="0"/>
    <xf numFmtId="0" fontId="46" fillId="33" borderId="0" applyNumberFormat="0" applyBorder="0" applyAlignment="0" applyProtection="0"/>
    <xf numFmtId="0" fontId="46" fillId="33" borderId="0" applyNumberFormat="0" applyBorder="0" applyAlignment="0" applyProtection="0"/>
    <xf numFmtId="0" fontId="46" fillId="33" borderId="0" applyNumberFormat="0" applyBorder="0" applyAlignment="0" applyProtection="0"/>
    <xf numFmtId="0" fontId="46" fillId="33" borderId="0" applyNumberFormat="0" applyBorder="0" applyAlignment="0" applyProtection="0"/>
    <xf numFmtId="0" fontId="46" fillId="33" borderId="0" applyNumberFormat="0" applyBorder="0" applyAlignment="0" applyProtection="0"/>
    <xf numFmtId="0" fontId="46" fillId="33" borderId="0" applyNumberFormat="0" applyBorder="0" applyAlignment="0" applyProtection="0"/>
    <xf numFmtId="0" fontId="46" fillId="33" borderId="0" applyNumberFormat="0" applyBorder="0" applyAlignment="0" applyProtection="0"/>
    <xf numFmtId="0" fontId="46" fillId="33" borderId="0" applyNumberFormat="0" applyBorder="0" applyAlignment="0" applyProtection="0"/>
    <xf numFmtId="0" fontId="46" fillId="33" borderId="0" applyNumberFormat="0" applyBorder="0" applyAlignment="0" applyProtection="0"/>
    <xf numFmtId="0" fontId="46" fillId="33" borderId="0" applyNumberFormat="0" applyBorder="0" applyAlignment="0" applyProtection="0"/>
    <xf numFmtId="0" fontId="46" fillId="33" borderId="0" applyNumberFormat="0" applyBorder="0" applyAlignment="0" applyProtection="0"/>
    <xf numFmtId="0" fontId="46" fillId="33" borderId="0" applyNumberFormat="0" applyBorder="0" applyAlignment="0" applyProtection="0"/>
    <xf numFmtId="0" fontId="46" fillId="33" borderId="0" applyNumberFormat="0" applyBorder="0" applyAlignment="0" applyProtection="0"/>
    <xf numFmtId="0" fontId="46" fillId="33" borderId="0" applyNumberFormat="0" applyBorder="0" applyAlignment="0" applyProtection="0"/>
    <xf numFmtId="0" fontId="46" fillId="33" borderId="0" applyNumberFormat="0" applyBorder="0" applyAlignment="0" applyProtection="0"/>
    <xf numFmtId="0" fontId="46" fillId="33" borderId="0" applyNumberFormat="0" applyBorder="0" applyAlignment="0" applyProtection="0"/>
    <xf numFmtId="0" fontId="46" fillId="33" borderId="0" applyNumberFormat="0" applyBorder="0" applyAlignment="0" applyProtection="0"/>
    <xf numFmtId="0" fontId="46" fillId="33"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75"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54"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75" borderId="0" applyNumberFormat="0" applyBorder="0" applyAlignment="0" applyProtection="0"/>
    <xf numFmtId="0" fontId="46" fillId="54"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54"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75"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3" fillId="76"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54"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54"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54"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6" fillId="75" borderId="0" applyNumberFormat="0" applyBorder="0" applyAlignment="0" applyProtection="0"/>
    <xf numFmtId="0" fontId="48" fillId="0" borderId="0" applyNumberFormat="0" applyAlignment="0"/>
    <xf numFmtId="0" fontId="48" fillId="0" borderId="0" applyNumberFormat="0" applyAlignment="0"/>
    <xf numFmtId="0" fontId="48" fillId="0" borderId="0" applyNumberFormat="0" applyAlignment="0"/>
    <xf numFmtId="0" fontId="48" fillId="0" borderId="0" applyNumberFormat="0" applyAlignment="0"/>
    <xf numFmtId="0" fontId="48" fillId="0" borderId="0" applyNumberFormat="0" applyAlignment="0"/>
    <xf numFmtId="0" fontId="48" fillId="0" borderId="0" applyNumberFormat="0" applyAlignment="0"/>
    <xf numFmtId="0" fontId="48" fillId="0" borderId="0" applyNumberFormat="0" applyAlignment="0"/>
    <xf numFmtId="0" fontId="48" fillId="0" borderId="0" applyNumberFormat="0" applyAlignment="0"/>
    <xf numFmtId="0" fontId="48" fillId="0" borderId="0" applyNumberFormat="0" applyAlignment="0"/>
    <xf numFmtId="0" fontId="48" fillId="0" borderId="0" applyNumberFormat="0" applyAlignment="0"/>
    <xf numFmtId="0" fontId="48" fillId="0" borderId="0" applyNumberFormat="0" applyAlignment="0"/>
    <xf numFmtId="0" fontId="48" fillId="0" borderId="0" applyNumberFormat="0" applyAlignment="0"/>
    <xf numFmtId="0" fontId="48" fillId="0" borderId="0" applyNumberFormat="0" applyAlignment="0"/>
    <xf numFmtId="0" fontId="48" fillId="0" borderId="0" applyNumberFormat="0" applyAlignment="0"/>
    <xf numFmtId="0" fontId="48" fillId="0" borderId="0" applyNumberFormat="0" applyAlignment="0"/>
    <xf numFmtId="0" fontId="48" fillId="0" borderId="0" applyNumberFormat="0" applyAlignment="0"/>
    <xf numFmtId="0" fontId="48" fillId="0" borderId="0" applyNumberFormat="0" applyAlignment="0"/>
    <xf numFmtId="0" fontId="48" fillId="0" borderId="0" applyNumberFormat="0" applyAlignment="0"/>
    <xf numFmtId="178" fontId="20" fillId="31" borderId="7">
      <alignment horizontal="center" vertical="center"/>
    </xf>
    <xf numFmtId="179" fontId="38" fillId="31" borderId="7">
      <alignment horizontal="center" vertical="center"/>
    </xf>
    <xf numFmtId="178" fontId="20" fillId="31" borderId="7">
      <alignment horizontal="center" vertical="center"/>
    </xf>
    <xf numFmtId="170" fontId="19" fillId="31" borderId="7">
      <alignment horizontal="center" vertical="center"/>
    </xf>
    <xf numFmtId="170" fontId="19" fillId="31" borderId="7">
      <alignment horizontal="center" vertical="center"/>
    </xf>
    <xf numFmtId="170" fontId="19" fillId="31" borderId="7">
      <alignment horizontal="center" vertical="center"/>
    </xf>
    <xf numFmtId="170" fontId="19" fillId="31" borderId="7">
      <alignment horizontal="center" vertical="center"/>
    </xf>
    <xf numFmtId="0" fontId="35" fillId="0" borderId="0">
      <alignment horizontal="center" wrapText="1"/>
      <protection locked="0"/>
    </xf>
    <xf numFmtId="0" fontId="35" fillId="0" borderId="0">
      <alignment horizontal="center" wrapText="1"/>
      <protection locked="0"/>
    </xf>
    <xf numFmtId="172" fontId="35" fillId="0" borderId="0">
      <alignment horizontal="center" wrapText="1"/>
      <protection locked="0"/>
    </xf>
    <xf numFmtId="173" fontId="35" fillId="0" borderId="0">
      <alignment horizontal="center" wrapText="1"/>
      <protection locked="0"/>
    </xf>
    <xf numFmtId="174" fontId="35" fillId="0" borderId="0">
      <alignment horizontal="center" wrapText="1"/>
      <protection locked="0"/>
    </xf>
    <xf numFmtId="172" fontId="35" fillId="0" borderId="0">
      <alignment horizontal="center" wrapText="1"/>
      <protection locked="0"/>
    </xf>
    <xf numFmtId="173" fontId="35" fillId="0" borderId="0">
      <alignment horizontal="center" wrapText="1"/>
      <protection locked="0"/>
    </xf>
    <xf numFmtId="173" fontId="35" fillId="0" borderId="0">
      <alignment horizontal="center" wrapText="1"/>
      <protection locked="0"/>
    </xf>
    <xf numFmtId="173" fontId="35" fillId="0" borderId="0">
      <alignment horizontal="center" wrapText="1"/>
      <protection locked="0"/>
    </xf>
    <xf numFmtId="174" fontId="35" fillId="0" borderId="0">
      <alignment horizontal="center" wrapText="1"/>
      <protection locked="0"/>
    </xf>
    <xf numFmtId="172" fontId="35" fillId="0" borderId="0">
      <alignment horizontal="center" wrapText="1"/>
      <protection locked="0"/>
    </xf>
    <xf numFmtId="173" fontId="35" fillId="0" borderId="0">
      <alignment horizontal="center" wrapText="1"/>
      <protection locked="0"/>
    </xf>
    <xf numFmtId="173" fontId="35" fillId="0" borderId="0">
      <alignment horizontal="center" wrapText="1"/>
      <protection locked="0"/>
    </xf>
    <xf numFmtId="174" fontId="35" fillId="0" borderId="0">
      <alignment horizontal="center" wrapText="1"/>
      <protection locked="0"/>
    </xf>
    <xf numFmtId="172" fontId="35" fillId="0" borderId="0">
      <alignment horizontal="center" wrapText="1"/>
      <protection locked="0"/>
    </xf>
    <xf numFmtId="173" fontId="35" fillId="0" borderId="0">
      <alignment horizontal="center" wrapText="1"/>
      <protection locked="0"/>
    </xf>
    <xf numFmtId="173" fontId="35" fillId="0" borderId="0">
      <alignment horizontal="center" wrapText="1"/>
      <protection locked="0"/>
    </xf>
    <xf numFmtId="172" fontId="35" fillId="0" borderId="0">
      <alignment horizontal="center" wrapText="1"/>
      <protection locked="0"/>
    </xf>
    <xf numFmtId="173" fontId="35" fillId="0" borderId="0">
      <alignment horizontal="center" wrapText="1"/>
      <protection locked="0"/>
    </xf>
    <xf numFmtId="177" fontId="35" fillId="0" borderId="0">
      <alignment horizontal="center" wrapText="1"/>
      <protection locked="0"/>
    </xf>
    <xf numFmtId="173" fontId="35" fillId="0" borderId="0">
      <alignment horizontal="center" wrapText="1"/>
      <protection locked="0"/>
    </xf>
    <xf numFmtId="173" fontId="35" fillId="0" borderId="0">
      <alignment horizontal="center" wrapText="1"/>
      <protection locked="0"/>
    </xf>
    <xf numFmtId="0" fontId="49" fillId="21" borderId="0" applyNumberFormat="0" applyBorder="0" applyAlignment="0" applyProtection="0"/>
    <xf numFmtId="0" fontId="49" fillId="21" borderId="0" applyNumberFormat="0" applyBorder="0" applyAlignment="0" applyProtection="0"/>
    <xf numFmtId="0" fontId="49" fillId="21" borderId="0" applyNumberFormat="0" applyBorder="0" applyAlignment="0" applyProtection="0"/>
    <xf numFmtId="0" fontId="49" fillId="21" borderId="0" applyNumberFormat="0" applyBorder="0" applyAlignment="0" applyProtection="0"/>
    <xf numFmtId="0" fontId="50" fillId="25"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51" fillId="21" borderId="0" applyNumberFormat="0" applyBorder="0" applyAlignment="0" applyProtection="0"/>
    <xf numFmtId="0" fontId="51" fillId="21" borderId="0" applyNumberFormat="0" applyBorder="0" applyAlignment="0" applyProtection="0"/>
    <xf numFmtId="0" fontId="13" fillId="12" borderId="0" applyNumberFormat="0" applyBorder="0" applyAlignment="0" applyProtection="0"/>
    <xf numFmtId="0" fontId="51" fillId="21" borderId="0" applyNumberFormat="0" applyBorder="0" applyAlignment="0" applyProtection="0"/>
    <xf numFmtId="0" fontId="51" fillId="21" borderId="0" applyNumberFormat="0" applyBorder="0" applyAlignment="0" applyProtection="0"/>
    <xf numFmtId="0" fontId="51" fillId="21" borderId="0" applyNumberFormat="0" applyBorder="0" applyAlignment="0" applyProtection="0"/>
    <xf numFmtId="0" fontId="51" fillId="21" borderId="0" applyNumberFormat="0" applyBorder="0" applyAlignment="0" applyProtection="0"/>
    <xf numFmtId="0" fontId="51" fillId="21" borderId="0" applyNumberFormat="0" applyBorder="0" applyAlignment="0" applyProtection="0"/>
    <xf numFmtId="0" fontId="51" fillId="21" borderId="0" applyNumberFormat="0" applyBorder="0" applyAlignment="0" applyProtection="0"/>
    <xf numFmtId="0" fontId="51" fillId="21" borderId="0" applyNumberFormat="0" applyBorder="0" applyAlignment="0" applyProtection="0"/>
    <xf numFmtId="0" fontId="51" fillId="21" borderId="0" applyNumberFormat="0" applyBorder="0" applyAlignment="0" applyProtection="0"/>
    <xf numFmtId="0" fontId="51" fillId="21" borderId="0" applyNumberFormat="0" applyBorder="0" applyAlignment="0" applyProtection="0"/>
    <xf numFmtId="0" fontId="51" fillId="21" borderId="0" applyNumberFormat="0" applyBorder="0" applyAlignment="0" applyProtection="0"/>
    <xf numFmtId="0" fontId="51" fillId="21" borderId="0" applyNumberFormat="0" applyBorder="0" applyAlignment="0" applyProtection="0"/>
    <xf numFmtId="0" fontId="51" fillId="21" borderId="0" applyNumberFormat="0" applyBorder="0" applyAlignment="0" applyProtection="0"/>
    <xf numFmtId="0" fontId="51" fillId="21" borderId="0" applyNumberFormat="0" applyBorder="0" applyAlignment="0" applyProtection="0"/>
    <xf numFmtId="0" fontId="51" fillId="21" borderId="0" applyNumberFormat="0" applyBorder="0" applyAlignment="0" applyProtection="0"/>
    <xf numFmtId="0" fontId="51" fillId="21" borderId="0" applyNumberFormat="0" applyBorder="0" applyAlignment="0" applyProtection="0"/>
    <xf numFmtId="0" fontId="51" fillId="21" borderId="0" applyNumberFormat="0" applyBorder="0" applyAlignment="0" applyProtection="0"/>
    <xf numFmtId="0" fontId="51" fillId="21" borderId="0" applyNumberFormat="0" applyBorder="0" applyAlignment="0" applyProtection="0"/>
    <xf numFmtId="0" fontId="51" fillId="21" borderId="0" applyNumberFormat="0" applyBorder="0" applyAlignment="0" applyProtection="0"/>
    <xf numFmtId="0" fontId="51" fillId="21" borderId="0" applyNumberFormat="0" applyBorder="0" applyAlignment="0" applyProtection="0"/>
    <xf numFmtId="0" fontId="51" fillId="21" borderId="0" applyNumberFormat="0" applyBorder="0" applyAlignment="0" applyProtection="0"/>
    <xf numFmtId="0" fontId="50" fillId="25" borderId="0" applyNumberFormat="0" applyBorder="0" applyAlignment="0" applyProtection="0"/>
    <xf numFmtId="0" fontId="51" fillId="21" borderId="0" applyNumberFormat="0" applyBorder="0" applyAlignment="0" applyProtection="0"/>
    <xf numFmtId="0" fontId="51" fillId="21" borderId="0" applyNumberFormat="0" applyBorder="0" applyAlignment="0" applyProtection="0"/>
    <xf numFmtId="0" fontId="50" fillId="25" borderId="0" applyNumberFormat="0" applyBorder="0" applyAlignment="0" applyProtection="0"/>
    <xf numFmtId="0" fontId="50" fillId="25" borderId="0" applyNumberFormat="0" applyBorder="0" applyAlignment="0" applyProtection="0"/>
    <xf numFmtId="0" fontId="50" fillId="25" borderId="0" applyNumberFormat="0" applyBorder="0" applyAlignment="0" applyProtection="0"/>
    <xf numFmtId="0" fontId="49" fillId="21" borderId="0" applyNumberFormat="0" applyBorder="0" applyAlignment="0" applyProtection="0"/>
    <xf numFmtId="0" fontId="49" fillId="21" borderId="0" applyNumberFormat="0" applyBorder="0" applyAlignment="0" applyProtection="0"/>
    <xf numFmtId="0" fontId="49" fillId="21" borderId="0" applyNumberFormat="0" applyBorder="0" applyAlignment="0" applyProtection="0"/>
    <xf numFmtId="0" fontId="49" fillId="21" borderId="0" applyNumberFormat="0" applyBorder="0" applyAlignment="0" applyProtection="0"/>
    <xf numFmtId="0" fontId="49" fillId="21" borderId="0" applyNumberFormat="0" applyBorder="0" applyAlignment="0" applyProtection="0"/>
    <xf numFmtId="0" fontId="49" fillId="21" borderId="0" applyNumberFormat="0" applyBorder="0" applyAlignment="0" applyProtection="0"/>
    <xf numFmtId="0" fontId="51" fillId="21" borderId="0" applyNumberFormat="0" applyBorder="0" applyAlignment="0" applyProtection="0"/>
    <xf numFmtId="0" fontId="49" fillId="21" borderId="0" applyNumberFormat="0" applyBorder="0" applyAlignment="0" applyProtection="0"/>
    <xf numFmtId="0" fontId="49" fillId="21" borderId="0" applyNumberFormat="0" applyBorder="0" applyAlignment="0" applyProtection="0"/>
    <xf numFmtId="0" fontId="51" fillId="21" borderId="0" applyNumberFormat="0" applyBorder="0" applyAlignment="0" applyProtection="0"/>
    <xf numFmtId="0" fontId="49" fillId="21" borderId="0" applyNumberFormat="0" applyBorder="0" applyAlignment="0" applyProtection="0"/>
    <xf numFmtId="0" fontId="51" fillId="21" borderId="0" applyNumberFormat="0" applyBorder="0" applyAlignment="0" applyProtection="0"/>
    <xf numFmtId="0" fontId="51" fillId="21"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49" fillId="21"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49" fillId="21" borderId="0" applyNumberFormat="0" applyBorder="0" applyAlignment="0" applyProtection="0"/>
    <xf numFmtId="0" fontId="51" fillId="21" borderId="0" applyNumberFormat="0" applyBorder="0" applyAlignment="0" applyProtection="0"/>
    <xf numFmtId="0" fontId="49" fillId="21" borderId="0" applyNumberFormat="0" applyBorder="0" applyAlignment="0" applyProtection="0"/>
    <xf numFmtId="0" fontId="49" fillId="21" borderId="0" applyNumberFormat="0" applyBorder="0" applyAlignment="0" applyProtection="0"/>
    <xf numFmtId="0" fontId="49" fillId="21" borderId="0" applyNumberFormat="0" applyBorder="0" applyAlignment="0" applyProtection="0"/>
    <xf numFmtId="0" fontId="49" fillId="21" borderId="0" applyNumberFormat="0" applyBorder="0" applyAlignment="0" applyProtection="0"/>
    <xf numFmtId="0" fontId="49" fillId="21" borderId="0" applyNumberFormat="0" applyBorder="0" applyAlignment="0" applyProtection="0"/>
    <xf numFmtId="0" fontId="49" fillId="21" borderId="0" applyNumberFormat="0" applyBorder="0" applyAlignment="0" applyProtection="0"/>
    <xf numFmtId="0" fontId="49" fillId="21" borderId="0" applyNumberFormat="0" applyBorder="0" applyAlignment="0" applyProtection="0"/>
    <xf numFmtId="0" fontId="49" fillId="21" borderId="0" applyNumberFormat="0" applyBorder="0" applyAlignment="0" applyProtection="0"/>
    <xf numFmtId="0" fontId="51" fillId="21" borderId="0" applyNumberFormat="0" applyBorder="0" applyAlignment="0" applyProtection="0"/>
    <xf numFmtId="0" fontId="51" fillId="21" borderId="0" applyNumberFormat="0" applyBorder="0" applyAlignment="0" applyProtection="0"/>
    <xf numFmtId="0" fontId="51" fillId="21" borderId="0" applyNumberFormat="0" applyBorder="0" applyAlignment="0" applyProtection="0"/>
    <xf numFmtId="0" fontId="51" fillId="21" borderId="0" applyNumberFormat="0" applyBorder="0" applyAlignment="0" applyProtection="0"/>
    <xf numFmtId="0" fontId="51" fillId="21" borderId="0" applyNumberFormat="0" applyBorder="0" applyAlignment="0" applyProtection="0"/>
    <xf numFmtId="0" fontId="51" fillId="21" borderId="0" applyNumberFormat="0" applyBorder="0" applyAlignment="0" applyProtection="0"/>
    <xf numFmtId="0" fontId="51" fillId="21" borderId="0" applyNumberFormat="0" applyBorder="0" applyAlignment="0" applyProtection="0"/>
    <xf numFmtId="0" fontId="51" fillId="21" borderId="0" applyNumberFormat="0" applyBorder="0" applyAlignment="0" applyProtection="0"/>
    <xf numFmtId="0" fontId="51" fillId="21" borderId="0" applyNumberFormat="0" applyBorder="0" applyAlignment="0" applyProtection="0"/>
    <xf numFmtId="0" fontId="51" fillId="21" borderId="0" applyNumberFormat="0" applyBorder="0" applyAlignment="0" applyProtection="0"/>
    <xf numFmtId="0" fontId="51" fillId="21" borderId="0" applyNumberFormat="0" applyBorder="0" applyAlignment="0" applyProtection="0"/>
    <xf numFmtId="0" fontId="49" fillId="21" borderId="0" applyNumberFormat="0" applyBorder="0" applyAlignment="0" applyProtection="0"/>
    <xf numFmtId="0" fontId="49" fillId="21" borderId="0" applyNumberFormat="0" applyBorder="0" applyAlignment="0" applyProtection="0"/>
    <xf numFmtId="0" fontId="49" fillId="21" borderId="0" applyNumberFormat="0" applyBorder="0" applyAlignment="0" applyProtection="0"/>
    <xf numFmtId="0" fontId="49" fillId="21" borderId="0" applyNumberFormat="0" applyBorder="0" applyAlignment="0" applyProtection="0"/>
    <xf numFmtId="0" fontId="49" fillId="21" borderId="0" applyNumberFormat="0" applyBorder="0" applyAlignment="0" applyProtection="0"/>
    <xf numFmtId="0" fontId="49" fillId="21" borderId="0" applyNumberFormat="0" applyBorder="0" applyAlignment="0" applyProtection="0"/>
    <xf numFmtId="0" fontId="49" fillId="21" borderId="0" applyNumberFormat="0" applyBorder="0" applyAlignment="0" applyProtection="0"/>
    <xf numFmtId="0" fontId="51" fillId="21" borderId="0" applyNumberFormat="0" applyBorder="0" applyAlignment="0" applyProtection="0"/>
    <xf numFmtId="0" fontId="51" fillId="21" borderId="0" applyNumberFormat="0" applyBorder="0" applyAlignment="0" applyProtection="0"/>
    <xf numFmtId="0" fontId="51" fillId="21" borderId="0" applyNumberFormat="0" applyBorder="0" applyAlignment="0" applyProtection="0"/>
    <xf numFmtId="0" fontId="51" fillId="21"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171" fontId="53" fillId="0" borderId="8" applyFont="0"/>
    <xf numFmtId="1" fontId="53" fillId="0" borderId="8"/>
    <xf numFmtId="0" fontId="54" fillId="0" borderId="6" applyNumberFormat="0" applyBorder="0">
      <alignment horizontal="right"/>
    </xf>
    <xf numFmtId="170" fontId="19" fillId="0" borderId="0" applyFill="0" applyBorder="0" applyAlignment="0"/>
    <xf numFmtId="170" fontId="19" fillId="0" borderId="0" applyFill="0" applyBorder="0" applyAlignment="0"/>
    <xf numFmtId="170" fontId="19" fillId="0" borderId="0" applyFill="0" applyBorder="0" applyAlignment="0"/>
    <xf numFmtId="170" fontId="19" fillId="0" borderId="0" applyFill="0" applyBorder="0" applyAlignment="0"/>
    <xf numFmtId="0" fontId="15" fillId="77" borderId="9" applyNumberFormat="0" applyAlignment="0" applyProtection="0"/>
    <xf numFmtId="0" fontId="55" fillId="41" borderId="10" applyNumberFormat="0" applyAlignment="0" applyProtection="0"/>
    <xf numFmtId="0" fontId="55" fillId="41" borderId="10" applyNumberFormat="0" applyAlignment="0" applyProtection="0"/>
    <xf numFmtId="0" fontId="55" fillId="41" borderId="10" applyNumberFormat="0" applyAlignment="0" applyProtection="0"/>
    <xf numFmtId="0" fontId="55" fillId="41" borderId="10" applyNumberFormat="0" applyAlignment="0" applyProtection="0"/>
    <xf numFmtId="0" fontId="56" fillId="78" borderId="11" applyNumberFormat="0" applyAlignment="0" applyProtection="0"/>
    <xf numFmtId="0" fontId="56" fillId="78" borderId="11" applyNumberFormat="0" applyAlignment="0" applyProtection="0"/>
    <xf numFmtId="0" fontId="55" fillId="41" borderId="10" applyNumberFormat="0" applyAlignment="0" applyProtection="0"/>
    <xf numFmtId="0" fontId="56" fillId="78" borderId="11" applyNumberFormat="0" applyAlignment="0" applyProtection="0"/>
    <xf numFmtId="0" fontId="15" fillId="77" borderId="9" applyNumberFormat="0" applyAlignment="0" applyProtection="0"/>
    <xf numFmtId="0" fontId="15" fillId="77" borderId="9" applyNumberFormat="0" applyAlignment="0" applyProtection="0"/>
    <xf numFmtId="0" fontId="15" fillId="77" borderId="9" applyNumberFormat="0" applyAlignment="0" applyProtection="0"/>
    <xf numFmtId="0" fontId="15" fillId="77" borderId="9" applyNumberFormat="0" applyAlignment="0" applyProtection="0"/>
    <xf numFmtId="0" fontId="15" fillId="77" borderId="9" applyNumberFormat="0" applyAlignment="0" applyProtection="0"/>
    <xf numFmtId="0" fontId="15" fillId="77" borderId="9" applyNumberFormat="0" applyAlignment="0" applyProtection="0"/>
    <xf numFmtId="0" fontId="15" fillId="77" borderId="9" applyNumberFormat="0" applyAlignment="0" applyProtection="0"/>
    <xf numFmtId="0" fontId="15" fillId="77" borderId="9" applyNumberFormat="0" applyAlignment="0" applyProtection="0"/>
    <xf numFmtId="0" fontId="57" fillId="28" borderId="10" applyNumberFormat="0" applyAlignment="0" applyProtection="0"/>
    <xf numFmtId="0" fontId="57" fillId="28" borderId="10" applyNumberFormat="0" applyAlignment="0" applyProtection="0"/>
    <xf numFmtId="0" fontId="57" fillId="28" borderId="10" applyNumberFormat="0" applyAlignment="0" applyProtection="0"/>
    <xf numFmtId="0" fontId="57" fillId="28" borderId="10" applyNumberFormat="0" applyAlignment="0" applyProtection="0"/>
    <xf numFmtId="0" fontId="57" fillId="28" borderId="10" applyNumberFormat="0" applyAlignment="0" applyProtection="0"/>
    <xf numFmtId="0" fontId="57" fillId="28" borderId="10" applyNumberFormat="0" applyAlignment="0" applyProtection="0"/>
    <xf numFmtId="0" fontId="57" fillId="28" borderId="10" applyNumberFormat="0" applyAlignment="0" applyProtection="0"/>
    <xf numFmtId="0" fontId="57" fillId="28" borderId="10" applyNumberFormat="0" applyAlignment="0" applyProtection="0"/>
    <xf numFmtId="0" fontId="57" fillId="28" borderId="10" applyNumberFormat="0" applyAlignment="0" applyProtection="0"/>
    <xf numFmtId="0" fontId="57" fillId="28" borderId="10" applyNumberFormat="0" applyAlignment="0" applyProtection="0"/>
    <xf numFmtId="0" fontId="57" fillId="28" borderId="10" applyNumberFormat="0" applyAlignment="0" applyProtection="0"/>
    <xf numFmtId="0" fontId="57" fillId="28" borderId="10" applyNumberFormat="0" applyAlignment="0" applyProtection="0"/>
    <xf numFmtId="0" fontId="57" fillId="28" borderId="10" applyNumberFormat="0" applyAlignment="0" applyProtection="0"/>
    <xf numFmtId="0" fontId="57" fillId="28" borderId="10" applyNumberFormat="0" applyAlignment="0" applyProtection="0"/>
    <xf numFmtId="0" fontId="57" fillId="28" borderId="10" applyNumberFormat="0" applyAlignment="0" applyProtection="0"/>
    <xf numFmtId="0" fontId="57" fillId="28" borderId="10" applyNumberFormat="0" applyAlignment="0" applyProtection="0"/>
    <xf numFmtId="0" fontId="57" fillId="28" borderId="10" applyNumberFormat="0" applyAlignment="0" applyProtection="0"/>
    <xf numFmtId="0" fontId="57" fillId="28" borderId="10" applyNumberFormat="0" applyAlignment="0" applyProtection="0"/>
    <xf numFmtId="0" fontId="57" fillId="28" borderId="10" applyNumberFormat="0" applyAlignment="0" applyProtection="0"/>
    <xf numFmtId="0" fontId="57" fillId="28" borderId="10" applyNumberFormat="0" applyAlignment="0" applyProtection="0"/>
    <xf numFmtId="0" fontId="57" fillId="28" borderId="10" applyNumberFormat="0" applyAlignment="0" applyProtection="0"/>
    <xf numFmtId="0" fontId="57" fillId="28" borderId="10" applyNumberFormat="0" applyAlignment="0" applyProtection="0"/>
    <xf numFmtId="0" fontId="57" fillId="28" borderId="10" applyNumberFormat="0" applyAlignment="0" applyProtection="0"/>
    <xf numFmtId="0" fontId="57" fillId="28" borderId="10" applyNumberFormat="0" applyAlignment="0" applyProtection="0"/>
    <xf numFmtId="0" fontId="57" fillId="28" borderId="10" applyNumberFormat="0" applyAlignment="0" applyProtection="0"/>
    <xf numFmtId="0" fontId="57" fillId="28" borderId="10" applyNumberFormat="0" applyAlignment="0" applyProtection="0"/>
    <xf numFmtId="0" fontId="57" fillId="28" borderId="10" applyNumberFormat="0" applyAlignment="0" applyProtection="0"/>
    <xf numFmtId="0" fontId="57" fillId="28" borderId="10" applyNumberFormat="0" applyAlignment="0" applyProtection="0"/>
    <xf numFmtId="0" fontId="57" fillId="28" borderId="10" applyNumberFormat="0" applyAlignment="0" applyProtection="0"/>
    <xf numFmtId="0" fontId="57" fillId="28" borderId="10" applyNumberFormat="0" applyAlignment="0" applyProtection="0"/>
    <xf numFmtId="0" fontId="57" fillId="28" borderId="10" applyNumberFormat="0" applyAlignment="0" applyProtection="0"/>
    <xf numFmtId="0" fontId="57" fillId="28" borderId="10" applyNumberFormat="0" applyAlignment="0" applyProtection="0"/>
    <xf numFmtId="0" fontId="57" fillId="28" borderId="10" applyNumberFormat="0" applyAlignment="0" applyProtection="0"/>
    <xf numFmtId="0" fontId="57" fillId="28" borderId="10" applyNumberFormat="0" applyAlignment="0" applyProtection="0"/>
    <xf numFmtId="0" fontId="57" fillId="28" borderId="10" applyNumberFormat="0" applyAlignment="0" applyProtection="0"/>
    <xf numFmtId="0" fontId="57" fillId="28" borderId="10" applyNumberFormat="0" applyAlignment="0" applyProtection="0"/>
    <xf numFmtId="0" fontId="57" fillId="28" borderId="10" applyNumberFormat="0" applyAlignment="0" applyProtection="0"/>
    <xf numFmtId="0" fontId="57" fillId="28" borderId="10" applyNumberFormat="0" applyAlignment="0" applyProtection="0"/>
    <xf numFmtId="0" fontId="57" fillId="28" borderId="10" applyNumberFormat="0" applyAlignment="0" applyProtection="0"/>
    <xf numFmtId="0" fontId="57" fillId="28" borderId="10" applyNumberFormat="0" applyAlignment="0" applyProtection="0"/>
    <xf numFmtId="0" fontId="56" fillId="78" borderId="11" applyNumberFormat="0" applyAlignment="0" applyProtection="0"/>
    <xf numFmtId="0" fontId="57" fillId="28" borderId="10" applyNumberFormat="0" applyAlignment="0" applyProtection="0"/>
    <xf numFmtId="0" fontId="57" fillId="28" borderId="10" applyNumberFormat="0" applyAlignment="0" applyProtection="0"/>
    <xf numFmtId="0" fontId="57" fillId="28" borderId="10" applyNumberFormat="0" applyAlignment="0" applyProtection="0"/>
    <xf numFmtId="0" fontId="57" fillId="28" borderId="10" applyNumberFormat="0" applyAlignment="0" applyProtection="0"/>
    <xf numFmtId="0" fontId="56" fillId="78" borderId="11" applyNumberFormat="0" applyAlignment="0" applyProtection="0"/>
    <xf numFmtId="0" fontId="56" fillId="78" borderId="11" applyNumberFormat="0" applyAlignment="0" applyProtection="0"/>
    <xf numFmtId="0" fontId="56" fillId="78" borderId="11" applyNumberFormat="0" applyAlignment="0" applyProtection="0"/>
    <xf numFmtId="0" fontId="56" fillId="78" borderId="11" applyNumberFormat="0" applyAlignment="0" applyProtection="0"/>
    <xf numFmtId="0" fontId="56" fillId="78" borderId="11" applyNumberFormat="0" applyAlignment="0" applyProtection="0"/>
    <xf numFmtId="0" fontId="56" fillId="78" borderId="11" applyNumberFormat="0" applyAlignment="0" applyProtection="0"/>
    <xf numFmtId="0" fontId="56" fillId="78" borderId="11" applyNumberFormat="0" applyAlignment="0" applyProtection="0"/>
    <xf numFmtId="0" fontId="56" fillId="78" borderId="11" applyNumberFormat="0" applyAlignment="0" applyProtection="0"/>
    <xf numFmtId="0" fontId="56" fillId="78" borderId="11" applyNumberFormat="0" applyAlignment="0" applyProtection="0"/>
    <xf numFmtId="0" fontId="56" fillId="78" borderId="11" applyNumberFormat="0" applyAlignment="0" applyProtection="0"/>
    <xf numFmtId="0" fontId="56" fillId="78" borderId="11" applyNumberFormat="0" applyAlignment="0" applyProtection="0"/>
    <xf numFmtId="0" fontId="56" fillId="78" borderId="11" applyNumberFormat="0" applyAlignment="0" applyProtection="0"/>
    <xf numFmtId="0" fontId="56" fillId="78" borderId="11" applyNumberFormat="0" applyAlignment="0" applyProtection="0"/>
    <xf numFmtId="0" fontId="56" fillId="78" borderId="11" applyNumberFormat="0" applyAlignment="0" applyProtection="0"/>
    <xf numFmtId="0" fontId="56" fillId="78" borderId="11" applyNumberFormat="0" applyAlignment="0" applyProtection="0"/>
    <xf numFmtId="0" fontId="56" fillId="78" borderId="11" applyNumberFormat="0" applyAlignment="0" applyProtection="0"/>
    <xf numFmtId="0" fontId="56" fillId="78" borderId="11" applyNumberFormat="0" applyAlignment="0" applyProtection="0"/>
    <xf numFmtId="0" fontId="56" fillId="78" borderId="11" applyNumberFormat="0" applyAlignment="0" applyProtection="0"/>
    <xf numFmtId="0" fontId="56" fillId="78" borderId="11" applyNumberFormat="0" applyAlignment="0" applyProtection="0"/>
    <xf numFmtId="0" fontId="56" fillId="78" borderId="11" applyNumberFormat="0" applyAlignment="0" applyProtection="0"/>
    <xf numFmtId="0" fontId="56" fillId="78" borderId="11" applyNumberFormat="0" applyAlignment="0" applyProtection="0"/>
    <xf numFmtId="0" fontId="56" fillId="78" borderId="11" applyNumberFormat="0" applyAlignment="0" applyProtection="0"/>
    <xf numFmtId="0" fontId="56" fillId="78" borderId="11" applyNumberFormat="0" applyAlignment="0" applyProtection="0"/>
    <xf numFmtId="0" fontId="56" fillId="78" borderId="11" applyNumberFormat="0" applyAlignment="0" applyProtection="0"/>
    <xf numFmtId="0" fontId="56" fillId="78" borderId="11" applyNumberFormat="0" applyAlignment="0" applyProtection="0"/>
    <xf numFmtId="0" fontId="56" fillId="78" borderId="11" applyNumberFormat="0" applyAlignment="0" applyProtection="0"/>
    <xf numFmtId="0" fontId="56" fillId="78" borderId="11" applyNumberFormat="0" applyAlignment="0" applyProtection="0"/>
    <xf numFmtId="0" fontId="56" fillId="78" borderId="11" applyNumberFormat="0" applyAlignment="0" applyProtection="0"/>
    <xf numFmtId="0" fontId="56" fillId="78" borderId="11" applyNumberFormat="0" applyAlignment="0" applyProtection="0"/>
    <xf numFmtId="0" fontId="56" fillId="78" borderId="11" applyNumberFormat="0" applyAlignment="0" applyProtection="0"/>
    <xf numFmtId="0" fontId="56" fillId="78" borderId="11" applyNumberFormat="0" applyAlignment="0" applyProtection="0"/>
    <xf numFmtId="0" fontId="55" fillId="41" borderId="10" applyNumberFormat="0" applyAlignment="0" applyProtection="0"/>
    <xf numFmtId="0" fontId="55" fillId="41" borderId="10" applyNumberFormat="0" applyAlignment="0" applyProtection="0"/>
    <xf numFmtId="0" fontId="55" fillId="41" borderId="10" applyNumberFormat="0" applyAlignment="0" applyProtection="0"/>
    <xf numFmtId="0" fontId="55" fillId="41" borderId="10" applyNumberFormat="0" applyAlignment="0" applyProtection="0"/>
    <xf numFmtId="0" fontId="55" fillId="41" borderId="10" applyNumberFormat="0" applyAlignment="0" applyProtection="0"/>
    <xf numFmtId="0" fontId="55" fillId="41" borderId="10" applyNumberFormat="0" applyAlignment="0" applyProtection="0"/>
    <xf numFmtId="0" fontId="55" fillId="41" borderId="10" applyNumberFormat="0" applyAlignment="0" applyProtection="0"/>
    <xf numFmtId="0" fontId="55" fillId="41" borderId="10" applyNumberFormat="0" applyAlignment="0" applyProtection="0"/>
    <xf numFmtId="0" fontId="55" fillId="41" borderId="10" applyNumberFormat="0" applyAlignment="0" applyProtection="0"/>
    <xf numFmtId="0" fontId="55" fillId="41" borderId="10" applyNumberFormat="0" applyAlignment="0" applyProtection="0"/>
    <xf numFmtId="0" fontId="55" fillId="41" borderId="10" applyNumberFormat="0" applyAlignment="0" applyProtection="0"/>
    <xf numFmtId="0" fontId="55" fillId="41" borderId="10" applyNumberFormat="0" applyAlignment="0" applyProtection="0"/>
    <xf numFmtId="0" fontId="57" fillId="28" borderId="10" applyNumberFormat="0" applyAlignment="0" applyProtection="0"/>
    <xf numFmtId="0" fontId="55" fillId="41" borderId="10" applyNumberFormat="0" applyAlignment="0" applyProtection="0"/>
    <xf numFmtId="0" fontId="55" fillId="41" borderId="10" applyNumberFormat="0" applyAlignment="0" applyProtection="0"/>
    <xf numFmtId="0" fontId="55" fillId="41" borderId="10" applyNumberFormat="0" applyAlignment="0" applyProtection="0"/>
    <xf numFmtId="0" fontId="55" fillId="41" borderId="10" applyNumberFormat="0" applyAlignment="0" applyProtection="0"/>
    <xf numFmtId="0" fontId="55" fillId="41" borderId="10" applyNumberFormat="0" applyAlignment="0" applyProtection="0"/>
    <xf numFmtId="0" fontId="55" fillId="41" borderId="10" applyNumberFormat="0" applyAlignment="0" applyProtection="0"/>
    <xf numFmtId="0" fontId="57" fillId="28" borderId="10" applyNumberFormat="0" applyAlignment="0" applyProtection="0"/>
    <xf numFmtId="0" fontId="57" fillId="28" borderId="10" applyNumberFormat="0" applyAlignment="0" applyProtection="0"/>
    <xf numFmtId="0" fontId="57" fillId="28" borderId="10" applyNumberFormat="0" applyAlignment="0" applyProtection="0"/>
    <xf numFmtId="0" fontId="55" fillId="41" borderId="10" applyNumberFormat="0" applyAlignment="0" applyProtection="0"/>
    <xf numFmtId="0" fontId="57" fillId="28" borderId="10" applyNumberFormat="0" applyAlignment="0" applyProtection="0"/>
    <xf numFmtId="0" fontId="57" fillId="28" borderId="10" applyNumberFormat="0" applyAlignment="0" applyProtection="0"/>
    <xf numFmtId="0" fontId="57" fillId="28" borderId="10" applyNumberFormat="0" applyAlignment="0" applyProtection="0"/>
    <xf numFmtId="0" fontId="57" fillId="28" borderId="10" applyNumberFormat="0" applyAlignment="0" applyProtection="0"/>
    <xf numFmtId="0" fontId="15" fillId="77" borderId="9" applyNumberFormat="0" applyAlignment="0" applyProtection="0"/>
    <xf numFmtId="0" fontId="15" fillId="77" borderId="9" applyNumberFormat="0" applyAlignment="0" applyProtection="0"/>
    <xf numFmtId="0" fontId="15" fillId="77" borderId="9" applyNumberFormat="0" applyAlignment="0" applyProtection="0"/>
    <xf numFmtId="0" fontId="15" fillId="77" borderId="9" applyNumberFormat="0" applyAlignment="0" applyProtection="0"/>
    <xf numFmtId="0" fontId="15" fillId="77" borderId="9" applyNumberFormat="0" applyAlignment="0" applyProtection="0"/>
    <xf numFmtId="0" fontId="15" fillId="77" borderId="9" applyNumberFormat="0" applyAlignment="0" applyProtection="0"/>
    <xf numFmtId="0" fontId="15" fillId="77" borderId="9" applyNumberFormat="0" applyAlignment="0" applyProtection="0"/>
    <xf numFmtId="0" fontId="55" fillId="41" borderId="10" applyNumberFormat="0" applyAlignment="0" applyProtection="0"/>
    <xf numFmtId="0" fontId="15" fillId="77" borderId="9" applyNumberFormat="0" applyAlignment="0" applyProtection="0"/>
    <xf numFmtId="0" fontId="15" fillId="77" borderId="9" applyNumberFormat="0" applyAlignment="0" applyProtection="0"/>
    <xf numFmtId="0" fontId="15" fillId="77" borderId="9" applyNumberFormat="0" applyAlignment="0" applyProtection="0"/>
    <xf numFmtId="0" fontId="15" fillId="77" borderId="9" applyNumberFormat="0" applyAlignment="0" applyProtection="0"/>
    <xf numFmtId="0" fontId="15" fillId="77" borderId="9" applyNumberFormat="0" applyAlignment="0" applyProtection="0"/>
    <xf numFmtId="0" fontId="15" fillId="77" borderId="9" applyNumberFormat="0" applyAlignment="0" applyProtection="0"/>
    <xf numFmtId="0" fontId="15" fillId="77" borderId="9" applyNumberFormat="0" applyAlignment="0" applyProtection="0"/>
    <xf numFmtId="0" fontId="55" fillId="41" borderId="10" applyNumberFormat="0" applyAlignment="0" applyProtection="0"/>
    <xf numFmtId="0" fontId="55" fillId="41" borderId="10" applyNumberFormat="0" applyAlignment="0" applyProtection="0"/>
    <xf numFmtId="0" fontId="55" fillId="41" borderId="10" applyNumberFormat="0" applyAlignment="0" applyProtection="0"/>
    <xf numFmtId="0" fontId="55" fillId="41" borderId="10" applyNumberFormat="0" applyAlignment="0" applyProtection="0"/>
    <xf numFmtId="0" fontId="55" fillId="41" borderId="10" applyNumberFormat="0" applyAlignment="0" applyProtection="0"/>
    <xf numFmtId="0" fontId="55" fillId="41" borderId="10" applyNumberFormat="0" applyAlignment="0" applyProtection="0"/>
    <xf numFmtId="0" fontId="55" fillId="41" borderId="10" applyNumberFormat="0" applyAlignment="0" applyProtection="0"/>
    <xf numFmtId="0" fontId="55" fillId="41" borderId="10" applyNumberFormat="0" applyAlignment="0" applyProtection="0"/>
    <xf numFmtId="0" fontId="55" fillId="41" borderId="10" applyNumberFormat="0" applyAlignment="0" applyProtection="0"/>
    <xf numFmtId="0" fontId="55" fillId="41" borderId="10" applyNumberFormat="0" applyAlignment="0" applyProtection="0"/>
    <xf numFmtId="0" fontId="55" fillId="41" borderId="10" applyNumberFormat="0" applyAlignment="0" applyProtection="0"/>
    <xf numFmtId="0" fontId="55" fillId="41" borderId="10" applyNumberFormat="0" applyAlignment="0" applyProtection="0"/>
    <xf numFmtId="0" fontId="55" fillId="41" borderId="10" applyNumberFormat="0" applyAlignment="0" applyProtection="0"/>
    <xf numFmtId="0" fontId="55" fillId="41" borderId="10" applyNumberFormat="0" applyAlignment="0" applyProtection="0"/>
    <xf numFmtId="0" fontId="55" fillId="41" borderId="10" applyNumberFormat="0" applyAlignment="0" applyProtection="0"/>
    <xf numFmtId="0" fontId="55" fillId="41" borderId="10" applyNumberFormat="0" applyAlignment="0" applyProtection="0"/>
    <xf numFmtId="0" fontId="57" fillId="28" borderId="10" applyNumberFormat="0" applyAlignment="0" applyProtection="0"/>
    <xf numFmtId="0" fontId="57" fillId="28" borderId="10" applyNumberFormat="0" applyAlignment="0" applyProtection="0"/>
    <xf numFmtId="0" fontId="57" fillId="28" borderId="10" applyNumberFormat="0" applyAlignment="0" applyProtection="0"/>
    <xf numFmtId="0" fontId="57" fillId="28" borderId="10" applyNumberFormat="0" applyAlignment="0" applyProtection="0"/>
    <xf numFmtId="0" fontId="57" fillId="28" borderId="10" applyNumberFormat="0" applyAlignment="0" applyProtection="0"/>
    <xf numFmtId="0" fontId="57" fillId="28" borderId="10" applyNumberFormat="0" applyAlignment="0" applyProtection="0"/>
    <xf numFmtId="0" fontId="57" fillId="28" borderId="10" applyNumberFormat="0" applyAlignment="0" applyProtection="0"/>
    <xf numFmtId="0" fontId="57" fillId="28" borderId="10" applyNumberFormat="0" applyAlignment="0" applyProtection="0"/>
    <xf numFmtId="0" fontId="15" fillId="77" borderId="9" applyNumberFormat="0" applyAlignment="0" applyProtection="0"/>
    <xf numFmtId="0" fontId="15" fillId="77" borderId="9" applyNumberFormat="0" applyAlignment="0" applyProtection="0"/>
    <xf numFmtId="0" fontId="56" fillId="78" borderId="11" applyNumberFormat="0" applyAlignment="0" applyProtection="0"/>
    <xf numFmtId="0" fontId="56" fillId="78" borderId="11" applyNumberFormat="0" applyAlignment="0" applyProtection="0"/>
    <xf numFmtId="0" fontId="15" fillId="77" borderId="9" applyNumberFormat="0" applyAlignment="0" applyProtection="0"/>
    <xf numFmtId="0" fontId="58" fillId="0" borderId="0" applyNumberFormat="0" applyFont="0" applyFill="0" applyBorder="0" applyProtection="0">
      <alignment horizontal="centerContinuous"/>
    </xf>
    <xf numFmtId="0" fontId="58" fillId="0" borderId="0" applyNumberFormat="0" applyFont="0" applyFill="0" applyBorder="0" applyProtection="0">
      <alignment horizontal="centerContinuous"/>
    </xf>
    <xf numFmtId="0" fontId="58" fillId="0" borderId="0" applyNumberFormat="0" applyFont="0" applyFill="0" applyBorder="0" applyProtection="0">
      <alignment horizontal="centerContinuous"/>
    </xf>
    <xf numFmtId="0" fontId="58" fillId="0" borderId="0" applyNumberFormat="0" applyFont="0" applyFill="0" applyBorder="0" applyProtection="0">
      <alignment horizontal="centerContinuous"/>
    </xf>
    <xf numFmtId="0" fontId="58" fillId="0" borderId="0" applyNumberFormat="0" applyFont="0" applyFill="0" applyBorder="0" applyProtection="0">
      <alignment horizontal="centerContinuous"/>
    </xf>
    <xf numFmtId="0" fontId="58" fillId="0" borderId="0" applyNumberFormat="0" applyFont="0" applyFill="0" applyBorder="0" applyProtection="0">
      <alignment horizontal="centerContinuous"/>
    </xf>
    <xf numFmtId="0" fontId="58" fillId="0" borderId="0" applyNumberFormat="0" applyFont="0" applyFill="0" applyBorder="0" applyProtection="0">
      <alignment horizontal="centerContinuous"/>
    </xf>
    <xf numFmtId="0" fontId="58" fillId="0" borderId="0" applyNumberFormat="0" applyFont="0" applyFill="0" applyBorder="0" applyProtection="0">
      <alignment horizontal="centerContinuous"/>
    </xf>
    <xf numFmtId="0" fontId="58" fillId="0" borderId="0" applyNumberFormat="0" applyFont="0" applyFill="0" applyBorder="0" applyProtection="0">
      <alignment horizontal="centerContinuous" wrapText="1"/>
    </xf>
    <xf numFmtId="180" fontId="19" fillId="0" borderId="0"/>
    <xf numFmtId="0" fontId="59" fillId="63" borderId="12" applyNumberFormat="0" applyAlignment="0" applyProtection="0"/>
    <xf numFmtId="0" fontId="59" fillId="63" borderId="12" applyNumberFormat="0" applyAlignment="0" applyProtection="0"/>
    <xf numFmtId="0" fontId="59" fillId="63" borderId="12" applyNumberFormat="0" applyAlignment="0" applyProtection="0"/>
    <xf numFmtId="0" fontId="59" fillId="63" borderId="12" applyNumberFormat="0" applyAlignment="0" applyProtection="0"/>
    <xf numFmtId="0" fontId="59" fillId="72" borderId="12" applyNumberFormat="0" applyAlignment="0" applyProtection="0"/>
    <xf numFmtId="0" fontId="17" fillId="79" borderId="13" applyNumberFormat="0" applyAlignment="0" applyProtection="0"/>
    <xf numFmtId="0" fontId="17" fillId="79" borderId="13" applyNumberFormat="0" applyAlignment="0" applyProtection="0"/>
    <xf numFmtId="0" fontId="17" fillId="79" borderId="13" applyNumberFormat="0" applyAlignment="0" applyProtection="0"/>
    <xf numFmtId="0" fontId="17" fillId="79" borderId="13" applyNumberFormat="0" applyAlignment="0" applyProtection="0"/>
    <xf numFmtId="0" fontId="17" fillId="79" borderId="13" applyNumberFormat="0" applyAlignment="0" applyProtection="0"/>
    <xf numFmtId="0" fontId="17" fillId="79" borderId="13" applyNumberFormat="0" applyAlignment="0" applyProtection="0"/>
    <xf numFmtId="0" fontId="17" fillId="79" borderId="13" applyNumberFormat="0" applyAlignment="0" applyProtection="0"/>
    <xf numFmtId="0" fontId="17" fillId="79" borderId="13" applyNumberFormat="0" applyAlignment="0" applyProtection="0"/>
    <xf numFmtId="0" fontId="59" fillId="63" borderId="12" applyNumberFormat="0" applyAlignment="0" applyProtection="0"/>
    <xf numFmtId="0" fontId="59" fillId="63" borderId="12" applyNumberFormat="0" applyAlignment="0" applyProtection="0"/>
    <xf numFmtId="0" fontId="59" fillId="63" borderId="12" applyNumberFormat="0" applyAlignment="0" applyProtection="0"/>
    <xf numFmtId="0" fontId="59" fillId="63" borderId="12" applyNumberFormat="0" applyAlignment="0" applyProtection="0"/>
    <xf numFmtId="0" fontId="59" fillId="63" borderId="12" applyNumberFormat="0" applyAlignment="0" applyProtection="0"/>
    <xf numFmtId="0" fontId="59" fillId="63" borderId="12" applyNumberFormat="0" applyAlignment="0" applyProtection="0"/>
    <xf numFmtId="0" fontId="59" fillId="63" borderId="12" applyNumberFormat="0" applyAlignment="0" applyProtection="0"/>
    <xf numFmtId="0" fontId="59" fillId="63" borderId="12" applyNumberFormat="0" applyAlignment="0" applyProtection="0"/>
    <xf numFmtId="0" fontId="59" fillId="63" borderId="12" applyNumberFormat="0" applyAlignment="0" applyProtection="0"/>
    <xf numFmtId="0" fontId="59" fillId="63" borderId="12" applyNumberFormat="0" applyAlignment="0" applyProtection="0"/>
    <xf numFmtId="0" fontId="59" fillId="63" borderId="12" applyNumberFormat="0" applyAlignment="0" applyProtection="0"/>
    <xf numFmtId="0" fontId="59" fillId="63" borderId="12" applyNumberFormat="0" applyAlignment="0" applyProtection="0"/>
    <xf numFmtId="0" fontId="59" fillId="63" borderId="12" applyNumberFormat="0" applyAlignment="0" applyProtection="0"/>
    <xf numFmtId="0" fontId="59" fillId="63" borderId="12" applyNumberFormat="0" applyAlignment="0" applyProtection="0"/>
    <xf numFmtId="0" fontId="59" fillId="63" borderId="12" applyNumberFormat="0" applyAlignment="0" applyProtection="0"/>
    <xf numFmtId="0" fontId="59" fillId="63" borderId="12" applyNumberFormat="0" applyAlignment="0" applyProtection="0"/>
    <xf numFmtId="0" fontId="59" fillId="63" borderId="12" applyNumberFormat="0" applyAlignment="0" applyProtection="0"/>
    <xf numFmtId="0" fontId="59" fillId="63" borderId="12" applyNumberFormat="0" applyAlignment="0" applyProtection="0"/>
    <xf numFmtId="0" fontId="59" fillId="63" borderId="12" applyNumberFormat="0" applyAlignment="0" applyProtection="0"/>
    <xf numFmtId="0" fontId="59" fillId="63" borderId="12" applyNumberFormat="0" applyAlignment="0" applyProtection="0"/>
    <xf numFmtId="0" fontId="59" fillId="72" borderId="12" applyNumberFormat="0" applyAlignment="0" applyProtection="0"/>
    <xf numFmtId="0" fontId="59" fillId="63" borderId="12" applyNumberFormat="0" applyAlignment="0" applyProtection="0"/>
    <xf numFmtId="0" fontId="59" fillId="63" borderId="12" applyNumberFormat="0" applyAlignment="0" applyProtection="0"/>
    <xf numFmtId="0" fontId="59" fillId="72" borderId="12" applyNumberFormat="0" applyAlignment="0" applyProtection="0"/>
    <xf numFmtId="0" fontId="59" fillId="72" borderId="12" applyNumberFormat="0" applyAlignment="0" applyProtection="0"/>
    <xf numFmtId="0" fontId="59" fillId="72" borderId="12" applyNumberFormat="0" applyAlignment="0" applyProtection="0"/>
    <xf numFmtId="0" fontId="59" fillId="63" borderId="12" applyNumberFormat="0" applyAlignment="0" applyProtection="0"/>
    <xf numFmtId="0" fontId="59" fillId="63" borderId="12" applyNumberFormat="0" applyAlignment="0" applyProtection="0"/>
    <xf numFmtId="0" fontId="59" fillId="63" borderId="12" applyNumberFormat="0" applyAlignment="0" applyProtection="0"/>
    <xf numFmtId="0" fontId="59" fillId="63" borderId="12" applyNumberFormat="0" applyAlignment="0" applyProtection="0"/>
    <xf numFmtId="0" fontId="59" fillId="63" borderId="12" applyNumberFormat="0" applyAlignment="0" applyProtection="0"/>
    <xf numFmtId="0" fontId="59" fillId="63" borderId="12" applyNumberFormat="0" applyAlignment="0" applyProtection="0"/>
    <xf numFmtId="0" fontId="59" fillId="63" borderId="12" applyNumberFormat="0" applyAlignment="0" applyProtection="0"/>
    <xf numFmtId="0" fontId="59" fillId="63" borderId="12" applyNumberFormat="0" applyAlignment="0" applyProtection="0"/>
    <xf numFmtId="0" fontId="59" fillId="63" borderId="12" applyNumberFormat="0" applyAlignment="0" applyProtection="0"/>
    <xf numFmtId="0" fontId="59" fillId="63" borderId="12" applyNumberFormat="0" applyAlignment="0" applyProtection="0"/>
    <xf numFmtId="0" fontId="59" fillId="63" borderId="12" applyNumberFormat="0" applyAlignment="0" applyProtection="0"/>
    <xf numFmtId="0" fontId="59" fillId="63" borderId="12" applyNumberFormat="0" applyAlignment="0" applyProtection="0"/>
    <xf numFmtId="0" fontId="59" fillId="63" borderId="12" applyNumberFormat="0" applyAlignment="0" applyProtection="0"/>
    <xf numFmtId="0" fontId="17" fillId="79" borderId="13" applyNumberFormat="0" applyAlignment="0" applyProtection="0"/>
    <xf numFmtId="0" fontId="17" fillId="79" borderId="13" applyNumberFormat="0" applyAlignment="0" applyProtection="0"/>
    <xf numFmtId="0" fontId="17" fillId="79" borderId="13" applyNumberFormat="0" applyAlignment="0" applyProtection="0"/>
    <xf numFmtId="0" fontId="17" fillId="79" borderId="13" applyNumberFormat="0" applyAlignment="0" applyProtection="0"/>
    <xf numFmtId="0" fontId="17" fillId="79" borderId="13" applyNumberFormat="0" applyAlignment="0" applyProtection="0"/>
    <xf numFmtId="0" fontId="17" fillId="79" borderId="13" applyNumberFormat="0" applyAlignment="0" applyProtection="0"/>
    <xf numFmtId="0" fontId="17" fillId="79" borderId="13" applyNumberFormat="0" applyAlignment="0" applyProtection="0"/>
    <xf numFmtId="0" fontId="59" fillId="63" borderId="12" applyNumberFormat="0" applyAlignment="0" applyProtection="0"/>
    <xf numFmtId="0" fontId="17" fillId="79" borderId="13" applyNumberFormat="0" applyAlignment="0" applyProtection="0"/>
    <xf numFmtId="0" fontId="17" fillId="79" borderId="13" applyNumberFormat="0" applyAlignment="0" applyProtection="0"/>
    <xf numFmtId="0" fontId="17" fillId="79" borderId="13" applyNumberFormat="0" applyAlignment="0" applyProtection="0"/>
    <xf numFmtId="0" fontId="17" fillId="79" borderId="13" applyNumberFormat="0" applyAlignment="0" applyProtection="0"/>
    <xf numFmtId="0" fontId="17" fillId="79" borderId="13" applyNumberFormat="0" applyAlignment="0" applyProtection="0"/>
    <xf numFmtId="0" fontId="17" fillId="79" borderId="13" applyNumberFormat="0" applyAlignment="0" applyProtection="0"/>
    <xf numFmtId="0" fontId="17" fillId="79" borderId="13" applyNumberFormat="0" applyAlignment="0" applyProtection="0"/>
    <xf numFmtId="0" fontId="59" fillId="63" borderId="12" applyNumberFormat="0" applyAlignment="0" applyProtection="0"/>
    <xf numFmtId="0" fontId="59" fillId="63" borderId="12" applyNumberFormat="0" applyAlignment="0" applyProtection="0"/>
    <xf numFmtId="0" fontId="59" fillId="63" borderId="12" applyNumberFormat="0" applyAlignment="0" applyProtection="0"/>
    <xf numFmtId="0" fontId="59" fillId="63" borderId="12" applyNumberFormat="0" applyAlignment="0" applyProtection="0"/>
    <xf numFmtId="0" fontId="59" fillId="63" borderId="12" applyNumberFormat="0" applyAlignment="0" applyProtection="0"/>
    <xf numFmtId="0" fontId="59" fillId="63" borderId="12" applyNumberFormat="0" applyAlignment="0" applyProtection="0"/>
    <xf numFmtId="0" fontId="59" fillId="63" borderId="12" applyNumberFormat="0" applyAlignment="0" applyProtection="0"/>
    <xf numFmtId="0" fontId="59" fillId="63" borderId="12" applyNumberFormat="0" applyAlignment="0" applyProtection="0"/>
    <xf numFmtId="0" fontId="59" fillId="63" borderId="12" applyNumberFormat="0" applyAlignment="0" applyProtection="0"/>
    <xf numFmtId="0" fontId="59" fillId="63" borderId="12" applyNumberFormat="0" applyAlignment="0" applyProtection="0"/>
    <xf numFmtId="0" fontId="59" fillId="63" borderId="12" applyNumberFormat="0" applyAlignment="0" applyProtection="0"/>
    <xf numFmtId="0" fontId="59" fillId="63" borderId="12" applyNumberFormat="0" applyAlignment="0" applyProtection="0"/>
    <xf numFmtId="0" fontId="17" fillId="79" borderId="13" applyNumberFormat="0" applyAlignment="0" applyProtection="0"/>
    <xf numFmtId="0" fontId="17" fillId="79" borderId="13" applyNumberFormat="0" applyAlignment="0" applyProtection="0"/>
    <xf numFmtId="0" fontId="17" fillId="79" borderId="13" applyNumberFormat="0" applyAlignment="0" applyProtection="0"/>
    <xf numFmtId="0" fontId="17" fillId="79" borderId="13" applyNumberFormat="0" applyAlignment="0" applyProtection="0"/>
    <xf numFmtId="41" fontId="19" fillId="0" borderId="0" applyFont="0" applyFill="0" applyBorder="0" applyAlignment="0" applyProtection="0"/>
    <xf numFmtId="41" fontId="19" fillId="0" borderId="0" applyFont="0" applyFill="0" applyBorder="0" applyAlignment="0" applyProtection="0"/>
    <xf numFmtId="41" fontId="95" fillId="0" borderId="0" applyFont="0" applyFill="0" applyBorder="0" applyAlignment="0" applyProtection="0"/>
    <xf numFmtId="43" fontId="95" fillId="0" borderId="0" applyFont="0" applyFill="0" applyBorder="0" applyAlignment="0" applyProtection="0"/>
    <xf numFmtId="43" fontId="95"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95" fillId="0" borderId="0" applyFont="0" applyFill="0" applyBorder="0" applyAlignment="0" applyProtection="0"/>
    <xf numFmtId="43" fontId="95" fillId="0" borderId="0" applyFont="0" applyFill="0" applyBorder="0" applyAlignment="0" applyProtection="0"/>
    <xf numFmtId="43" fontId="19" fillId="0" borderId="0" applyFont="0" applyFill="0" applyBorder="0" applyAlignment="0" applyProtection="0"/>
    <xf numFmtId="43" fontId="95" fillId="0" borderId="0" applyFont="0" applyFill="0" applyBorder="0" applyAlignment="0" applyProtection="0"/>
    <xf numFmtId="43" fontId="95"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181" fontId="19" fillId="0" borderId="0" applyFont="0" applyFill="0" applyBorder="0" applyAlignment="0" applyProtection="0"/>
    <xf numFmtId="181" fontId="19" fillId="0" borderId="0" applyFont="0" applyFill="0" applyBorder="0" applyAlignment="0" applyProtection="0"/>
    <xf numFmtId="181" fontId="19" fillId="0" borderId="0" applyFont="0" applyFill="0" applyBorder="0" applyAlignment="0" applyProtection="0"/>
    <xf numFmtId="43" fontId="1"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1"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95" fillId="0" borderId="0" applyFont="0" applyFill="0" applyBorder="0" applyAlignment="0" applyProtection="0"/>
    <xf numFmtId="43" fontId="95" fillId="0" borderId="0" applyFont="0" applyFill="0" applyBorder="0" applyAlignment="0" applyProtection="0"/>
    <xf numFmtId="43" fontId="95" fillId="0" borderId="0" applyFont="0" applyFill="0" applyBorder="0" applyAlignment="0" applyProtection="0"/>
    <xf numFmtId="43" fontId="95" fillId="0" borderId="0" applyFont="0" applyFill="0" applyBorder="0" applyAlignment="0" applyProtection="0"/>
    <xf numFmtId="43" fontId="95" fillId="0" borderId="0" applyFont="0" applyFill="0" applyBorder="0" applyAlignment="0" applyProtection="0"/>
    <xf numFmtId="43" fontId="95" fillId="0" borderId="0" applyFont="0" applyFill="0" applyBorder="0" applyAlignment="0" applyProtection="0"/>
    <xf numFmtId="43" fontId="95" fillId="0" borderId="0" applyFont="0" applyFill="0" applyBorder="0" applyAlignment="0" applyProtection="0"/>
    <xf numFmtId="181" fontId="19" fillId="0" borderId="0" applyFont="0" applyFill="0" applyBorder="0" applyAlignment="0" applyProtection="0"/>
    <xf numFmtId="181" fontId="19" fillId="0" borderId="0" applyFont="0" applyFill="0" applyBorder="0" applyAlignment="0" applyProtection="0"/>
    <xf numFmtId="43" fontId="95" fillId="0" borderId="0" applyFont="0" applyFill="0" applyBorder="0" applyAlignment="0" applyProtection="0"/>
    <xf numFmtId="43" fontId="95"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19" fillId="0" borderId="0" applyFont="0" applyFill="0" applyBorder="0" applyAlignment="0" applyProtection="0"/>
    <xf numFmtId="43" fontId="48"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95" fillId="0" borderId="0" applyFont="0" applyFill="0" applyBorder="0" applyAlignment="0" applyProtection="0"/>
    <xf numFmtId="43" fontId="95"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181" fontId="19" fillId="0" borderId="0" applyFont="0" applyFill="0" applyBorder="0" applyAlignment="0" applyProtection="0"/>
    <xf numFmtId="181" fontId="19" fillId="0" borderId="0" applyFont="0" applyFill="0" applyBorder="0" applyAlignment="0" applyProtection="0"/>
    <xf numFmtId="43" fontId="19" fillId="0" borderId="0" applyFont="0" applyFill="0" applyBorder="0" applyAlignment="0" applyProtection="0"/>
    <xf numFmtId="43" fontId="44" fillId="0" borderId="0" applyFont="0" applyFill="0" applyBorder="0" applyAlignment="0" applyProtection="0"/>
    <xf numFmtId="43" fontId="95" fillId="0" borderId="0" applyFont="0" applyFill="0" applyBorder="0" applyAlignment="0" applyProtection="0"/>
    <xf numFmtId="4" fontId="34"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44"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95" fillId="0" borderId="0" applyFont="0" applyFill="0" applyBorder="0" applyAlignment="0" applyProtection="0"/>
    <xf numFmtId="43" fontId="19" fillId="0" borderId="0" applyFont="0" applyFill="0" applyBorder="0" applyAlignment="0" applyProtection="0"/>
    <xf numFmtId="43" fontId="95" fillId="0" borderId="0" applyFont="0" applyFill="0" applyBorder="0" applyAlignment="0" applyProtection="0"/>
    <xf numFmtId="43" fontId="95"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0" fontId="60" fillId="0" borderId="0" applyNumberFormat="0"/>
    <xf numFmtId="0" fontId="60" fillId="0" borderId="0" applyNumberFormat="0"/>
    <xf numFmtId="0" fontId="60" fillId="0" borderId="0" applyNumberFormat="0"/>
    <xf numFmtId="0" fontId="60" fillId="0" borderId="0" applyNumberFormat="0"/>
    <xf numFmtId="0" fontId="60" fillId="0" borderId="0" applyNumberFormat="0"/>
    <xf numFmtId="0" fontId="60" fillId="0" borderId="0" applyNumberFormat="0"/>
    <xf numFmtId="0" fontId="60" fillId="0" borderId="0" applyNumberFormat="0"/>
    <xf numFmtId="0" fontId="60" fillId="0" borderId="0" applyNumberFormat="0"/>
    <xf numFmtId="0" fontId="60" fillId="0" borderId="0" applyNumberFormat="0"/>
    <xf numFmtId="0" fontId="60" fillId="0" borderId="0" applyNumberFormat="0"/>
    <xf numFmtId="0" fontId="60" fillId="0" borderId="0" applyNumberFormat="0"/>
    <xf numFmtId="0" fontId="60" fillId="0" borderId="0" applyNumberFormat="0"/>
    <xf numFmtId="0" fontId="60" fillId="0" borderId="0" applyNumberFormat="0"/>
    <xf numFmtId="0" fontId="60" fillId="0" borderId="0" applyNumberFormat="0"/>
    <xf numFmtId="0" fontId="60" fillId="0" borderId="0" applyNumberFormat="0"/>
    <xf numFmtId="0" fontId="60" fillId="0" borderId="0" applyNumberFormat="0"/>
    <xf numFmtId="0" fontId="60" fillId="0" borderId="0" applyNumberFormat="0"/>
    <xf numFmtId="0" fontId="60" fillId="0" borderId="0" applyNumberFormat="0"/>
    <xf numFmtId="0" fontId="60" fillId="0" borderId="0" applyNumberFormat="0"/>
    <xf numFmtId="0" fontId="60" fillId="0" borderId="0" applyNumberFormat="0"/>
    <xf numFmtId="0" fontId="60" fillId="0" borderId="0" applyNumberFormat="0"/>
    <xf numFmtId="0" fontId="60" fillId="0" borderId="0" applyNumberFormat="0"/>
    <xf numFmtId="182" fontId="53" fillId="0" borderId="8"/>
    <xf numFmtId="44" fontId="95" fillId="0" borderId="0" applyFont="0" applyFill="0" applyBorder="0" applyAlignment="0" applyProtection="0"/>
    <xf numFmtId="44" fontId="95" fillId="0" borderId="0" applyFont="0" applyFill="0" applyBorder="0" applyAlignment="0" applyProtection="0"/>
    <xf numFmtId="44" fontId="19" fillId="0" borderId="0" applyFont="0" applyFill="0" applyBorder="0" applyAlignment="0" applyProtection="0"/>
    <xf numFmtId="44" fontId="95" fillId="0" borderId="0" applyFont="0" applyFill="0" applyBorder="0" applyAlignment="0" applyProtection="0"/>
    <xf numFmtId="44" fontId="95" fillId="0" borderId="0" applyFont="0" applyFill="0" applyBorder="0" applyAlignment="0" applyProtection="0"/>
    <xf numFmtId="44" fontId="44" fillId="0" borderId="0" applyFont="0" applyFill="0" applyBorder="0" applyAlignment="0" applyProtection="0"/>
    <xf numFmtId="44" fontId="44" fillId="0" borderId="0" applyFont="0" applyFill="0" applyBorder="0" applyAlignment="0" applyProtection="0"/>
    <xf numFmtId="44" fontId="44" fillId="0" borderId="0" applyFont="0" applyFill="0" applyBorder="0" applyAlignment="0" applyProtection="0"/>
    <xf numFmtId="44" fontId="44" fillId="0" borderId="0" applyFont="0" applyFill="0" applyBorder="0" applyAlignment="0" applyProtection="0"/>
    <xf numFmtId="44" fontId="44" fillId="0" borderId="0" applyFont="0" applyFill="0" applyBorder="0" applyAlignment="0" applyProtection="0"/>
    <xf numFmtId="44" fontId="44" fillId="0" borderId="0" applyFont="0" applyFill="0" applyBorder="0" applyAlignment="0" applyProtection="0"/>
    <xf numFmtId="44" fontId="19" fillId="0" borderId="0" applyFont="0" applyFill="0" applyBorder="0" applyAlignment="0" applyProtection="0"/>
    <xf numFmtId="44" fontId="95" fillId="0" borderId="0" applyFont="0" applyFill="0" applyBorder="0" applyAlignment="0" applyProtection="0"/>
    <xf numFmtId="44" fontId="95" fillId="0" borderId="0" applyFont="0" applyFill="0" applyBorder="0" applyAlignment="0" applyProtection="0"/>
    <xf numFmtId="44" fontId="44" fillId="0" borderId="0" applyFont="0" applyFill="0" applyBorder="0" applyAlignment="0" applyProtection="0"/>
    <xf numFmtId="44" fontId="44" fillId="0" borderId="0" applyFont="0" applyFill="0" applyBorder="0" applyAlignment="0" applyProtection="0"/>
    <xf numFmtId="44" fontId="44" fillId="0" borderId="0" applyFont="0" applyFill="0" applyBorder="0" applyAlignment="0" applyProtection="0"/>
    <xf numFmtId="44" fontId="44" fillId="0" borderId="0" applyFont="0" applyFill="0" applyBorder="0" applyAlignment="0" applyProtection="0"/>
    <xf numFmtId="183" fontId="19" fillId="0" borderId="0" applyFont="0" applyFill="0" applyBorder="0" applyAlignment="0" applyProtection="0"/>
    <xf numFmtId="183"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44" fillId="0" borderId="0" applyFont="0" applyFill="0" applyBorder="0" applyAlignment="0" applyProtection="0"/>
    <xf numFmtId="44" fontId="19" fillId="0" borderId="0" applyFont="0" applyFill="0" applyBorder="0" applyAlignment="0" applyProtection="0"/>
    <xf numFmtId="183" fontId="19" fillId="0" borderId="0" applyFont="0" applyFill="0" applyBorder="0" applyAlignment="0" applyProtection="0"/>
    <xf numFmtId="183" fontId="19" fillId="0" borderId="0" applyFont="0" applyFill="0" applyBorder="0" applyAlignment="0" applyProtection="0"/>
    <xf numFmtId="44" fontId="95" fillId="0" borderId="0" applyFont="0" applyFill="0" applyBorder="0" applyAlignment="0" applyProtection="0"/>
    <xf numFmtId="44" fontId="95" fillId="0" borderId="0" applyFont="0" applyFill="0" applyBorder="0" applyAlignment="0" applyProtection="0"/>
    <xf numFmtId="44" fontId="44" fillId="0" borderId="0" applyFont="0" applyFill="0" applyBorder="0" applyAlignment="0" applyProtection="0"/>
    <xf numFmtId="44" fontId="44" fillId="0" borderId="0" applyFont="0" applyFill="0" applyBorder="0" applyAlignment="0" applyProtection="0"/>
    <xf numFmtId="44" fontId="44" fillId="0" borderId="0" applyFont="0" applyFill="0" applyBorder="0" applyAlignment="0" applyProtection="0"/>
    <xf numFmtId="44" fontId="44" fillId="0" borderId="0" applyFont="0" applyFill="0" applyBorder="0" applyAlignment="0" applyProtection="0"/>
    <xf numFmtId="44" fontId="19" fillId="0" borderId="0" applyFont="0" applyFill="0" applyBorder="0" applyAlignment="0" applyProtection="0"/>
    <xf numFmtId="44" fontId="44"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183" fontId="19" fillId="0" borderId="0" applyFont="0" applyFill="0" applyBorder="0" applyAlignment="0" applyProtection="0"/>
    <xf numFmtId="183" fontId="19" fillId="0" borderId="0" applyFont="0" applyFill="0" applyBorder="0" applyAlignment="0" applyProtection="0"/>
    <xf numFmtId="44" fontId="44" fillId="0" borderId="0" applyFont="0" applyFill="0" applyBorder="0" applyAlignment="0" applyProtection="0"/>
    <xf numFmtId="44" fontId="44"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44" fillId="0" borderId="0" applyFont="0" applyFill="0" applyBorder="0" applyAlignment="0" applyProtection="0"/>
    <xf numFmtId="44" fontId="44" fillId="0" borderId="0" applyFont="0" applyFill="0" applyBorder="0" applyAlignment="0" applyProtection="0"/>
    <xf numFmtId="44" fontId="45" fillId="0" borderId="0" applyFont="0" applyFill="0" applyBorder="0" applyAlignment="0" applyProtection="0"/>
    <xf numFmtId="44" fontId="45" fillId="0" borderId="0" applyFont="0" applyFill="0" applyBorder="0" applyAlignment="0" applyProtection="0"/>
    <xf numFmtId="44" fontId="19" fillId="0" borderId="0" applyFont="0" applyFill="0" applyBorder="0" applyAlignment="0" applyProtection="0"/>
    <xf numFmtId="44" fontId="44" fillId="0" borderId="0" applyFont="0" applyFill="0" applyBorder="0" applyAlignment="0" applyProtection="0"/>
    <xf numFmtId="44" fontId="44" fillId="0" borderId="0" applyFont="0" applyFill="0" applyBorder="0" applyAlignment="0" applyProtection="0"/>
    <xf numFmtId="44" fontId="95" fillId="0" borderId="0" applyFont="0" applyFill="0" applyBorder="0" applyAlignment="0" applyProtection="0"/>
    <xf numFmtId="44" fontId="95" fillId="0" borderId="0" applyFont="0" applyFill="0" applyBorder="0" applyAlignment="0" applyProtection="0"/>
    <xf numFmtId="184" fontId="61" fillId="0" borderId="0" applyFont="0" applyFill="0" applyBorder="0" applyAlignment="0" applyProtection="0"/>
    <xf numFmtId="6" fontId="62" fillId="0" borderId="0">
      <protection locked="0"/>
    </xf>
    <xf numFmtId="14" fontId="19" fillId="0" borderId="0" applyFont="0" applyFill="0" applyBorder="0" applyAlignment="0" applyProtection="0"/>
    <xf numFmtId="14" fontId="19" fillId="0" borderId="0" applyFont="0" applyFill="0" applyBorder="0" applyAlignment="0" applyProtection="0"/>
    <xf numFmtId="6" fontId="62" fillId="0" borderId="0">
      <protection locked="0"/>
    </xf>
    <xf numFmtId="4" fontId="63" fillId="0" borderId="0" applyFont="0" applyFill="0" applyBorder="0" applyAlignment="0" applyProtection="0"/>
    <xf numFmtId="0" fontId="64" fillId="80" borderId="0" applyNumberFormat="0" applyBorder="0" applyAlignment="0" applyProtection="0"/>
    <xf numFmtId="0" fontId="64" fillId="81" borderId="0" applyNumberFormat="0" applyBorder="0" applyAlignment="0" applyProtection="0"/>
    <xf numFmtId="0" fontId="64" fillId="80" borderId="0" applyNumberFormat="0" applyBorder="0" applyAlignment="0" applyProtection="0"/>
    <xf numFmtId="0" fontId="64" fillId="80" borderId="0" applyNumberFormat="0" applyBorder="0" applyAlignment="0" applyProtection="0"/>
    <xf numFmtId="0" fontId="64" fillId="80" borderId="0" applyNumberFormat="0" applyBorder="0" applyAlignment="0" applyProtection="0"/>
    <xf numFmtId="0" fontId="64" fillId="80" borderId="0" applyNumberFormat="0" applyBorder="0" applyAlignment="0" applyProtection="0"/>
    <xf numFmtId="0" fontId="64" fillId="80" borderId="0" applyNumberFormat="0" applyBorder="0" applyAlignment="0" applyProtection="0"/>
    <xf numFmtId="0" fontId="64" fillId="80" borderId="0" applyNumberFormat="0" applyBorder="0" applyAlignment="0" applyProtection="0"/>
    <xf numFmtId="0" fontId="64" fillId="80" borderId="0" applyNumberFormat="0" applyBorder="0" applyAlignment="0" applyProtection="0"/>
    <xf numFmtId="0" fontId="64" fillId="81" borderId="0" applyNumberFormat="0" applyBorder="0" applyAlignment="0" applyProtection="0"/>
    <xf numFmtId="0" fontId="64" fillId="81" borderId="0" applyNumberFormat="0" applyBorder="0" applyAlignment="0" applyProtection="0"/>
    <xf numFmtId="0" fontId="64" fillId="81" borderId="0" applyNumberFormat="0" applyBorder="0" applyAlignment="0" applyProtection="0"/>
    <xf numFmtId="0" fontId="64" fillId="81" borderId="0" applyNumberFormat="0" applyBorder="0" applyAlignment="0" applyProtection="0"/>
    <xf numFmtId="0" fontId="64" fillId="80" borderId="0" applyNumberFormat="0" applyBorder="0" applyAlignment="0" applyProtection="0"/>
    <xf numFmtId="0" fontId="64" fillId="80" borderId="0" applyNumberFormat="0" applyBorder="0" applyAlignment="0" applyProtection="0"/>
    <xf numFmtId="0" fontId="64" fillId="80" borderId="0" applyNumberFormat="0" applyBorder="0" applyAlignment="0" applyProtection="0"/>
    <xf numFmtId="0" fontId="64" fillId="80" borderId="0" applyNumberFormat="0" applyBorder="0" applyAlignment="0" applyProtection="0"/>
    <xf numFmtId="0" fontId="64" fillId="80" borderId="0" applyNumberFormat="0" applyBorder="0" applyAlignment="0" applyProtection="0"/>
    <xf numFmtId="0" fontId="64" fillId="80" borderId="0" applyNumberFormat="0" applyBorder="0" applyAlignment="0" applyProtection="0"/>
    <xf numFmtId="0" fontId="64" fillId="80" borderId="0" applyNumberFormat="0" applyBorder="0" applyAlignment="0" applyProtection="0"/>
    <xf numFmtId="0" fontId="64" fillId="80" borderId="0" applyNumberFormat="0" applyBorder="0" applyAlignment="0" applyProtection="0"/>
    <xf numFmtId="0" fontId="64" fillId="80" borderId="0" applyNumberFormat="0" applyBorder="0" applyAlignment="0" applyProtection="0"/>
    <xf numFmtId="0" fontId="64" fillId="80" borderId="0" applyNumberFormat="0" applyBorder="0" applyAlignment="0" applyProtection="0"/>
    <xf numFmtId="0" fontId="64" fillId="80" borderId="0" applyNumberFormat="0" applyBorder="0" applyAlignment="0" applyProtection="0"/>
    <xf numFmtId="0" fontId="64" fillId="80" borderId="0" applyNumberFormat="0" applyBorder="0" applyAlignment="0" applyProtection="0"/>
    <xf numFmtId="0" fontId="64" fillId="80" borderId="0" applyNumberFormat="0" applyBorder="0" applyAlignment="0" applyProtection="0"/>
    <xf numFmtId="0" fontId="64" fillId="80" borderId="0" applyNumberFormat="0" applyBorder="0" applyAlignment="0" applyProtection="0"/>
    <xf numFmtId="0" fontId="64" fillId="80" borderId="0" applyNumberFormat="0" applyBorder="0" applyAlignment="0" applyProtection="0"/>
    <xf numFmtId="0" fontId="64" fillId="80" borderId="0" applyNumberFormat="0" applyBorder="0" applyAlignment="0" applyProtection="0"/>
    <xf numFmtId="0" fontId="64" fillId="80" borderId="0" applyNumberFormat="0" applyBorder="0" applyAlignment="0" applyProtection="0"/>
    <xf numFmtId="0" fontId="64" fillId="80" borderId="0" applyNumberFormat="0" applyBorder="0" applyAlignment="0" applyProtection="0"/>
    <xf numFmtId="0" fontId="64" fillId="82" borderId="0" applyNumberFormat="0" applyBorder="0" applyAlignment="0" applyProtection="0"/>
    <xf numFmtId="0" fontId="64" fillId="83" borderId="0" applyNumberFormat="0" applyBorder="0" applyAlignment="0" applyProtection="0"/>
    <xf numFmtId="0" fontId="64" fillId="82" borderId="0" applyNumberFormat="0" applyBorder="0" applyAlignment="0" applyProtection="0"/>
    <xf numFmtId="0" fontId="64" fillId="82" borderId="0" applyNumberFormat="0" applyBorder="0" applyAlignment="0" applyProtection="0"/>
    <xf numFmtId="0" fontId="64" fillId="82" borderId="0" applyNumberFormat="0" applyBorder="0" applyAlignment="0" applyProtection="0"/>
    <xf numFmtId="0" fontId="64" fillId="82" borderId="0" applyNumberFormat="0" applyBorder="0" applyAlignment="0" applyProtection="0"/>
    <xf numFmtId="0" fontId="64" fillId="82" borderId="0" applyNumberFormat="0" applyBorder="0" applyAlignment="0" applyProtection="0"/>
    <xf numFmtId="0" fontId="64" fillId="82" borderId="0" applyNumberFormat="0" applyBorder="0" applyAlignment="0" applyProtection="0"/>
    <xf numFmtId="0" fontId="64" fillId="82" borderId="0" applyNumberFormat="0" applyBorder="0" applyAlignment="0" applyProtection="0"/>
    <xf numFmtId="0" fontId="64" fillId="83" borderId="0" applyNumberFormat="0" applyBorder="0" applyAlignment="0" applyProtection="0"/>
    <xf numFmtId="0" fontId="64" fillId="83" borderId="0" applyNumberFormat="0" applyBorder="0" applyAlignment="0" applyProtection="0"/>
    <xf numFmtId="0" fontId="64" fillId="83" borderId="0" applyNumberFormat="0" applyBorder="0" applyAlignment="0" applyProtection="0"/>
    <xf numFmtId="0" fontId="64" fillId="83" borderId="0" applyNumberFormat="0" applyBorder="0" applyAlignment="0" applyProtection="0"/>
    <xf numFmtId="0" fontId="64" fillId="82" borderId="0" applyNumberFormat="0" applyBorder="0" applyAlignment="0" applyProtection="0"/>
    <xf numFmtId="0" fontId="64" fillId="82" borderId="0" applyNumberFormat="0" applyBorder="0" applyAlignment="0" applyProtection="0"/>
    <xf numFmtId="0" fontId="64" fillId="82" borderId="0" applyNumberFormat="0" applyBorder="0" applyAlignment="0" applyProtection="0"/>
    <xf numFmtId="0" fontId="64" fillId="82" borderId="0" applyNumberFormat="0" applyBorder="0" applyAlignment="0" applyProtection="0"/>
    <xf numFmtId="0" fontId="64" fillId="82" borderId="0" applyNumberFormat="0" applyBorder="0" applyAlignment="0" applyProtection="0"/>
    <xf numFmtId="0" fontId="64" fillId="82" borderId="0" applyNumberFormat="0" applyBorder="0" applyAlignment="0" applyProtection="0"/>
    <xf numFmtId="0" fontId="64" fillId="82" borderId="0" applyNumberFormat="0" applyBorder="0" applyAlignment="0" applyProtection="0"/>
    <xf numFmtId="0" fontId="64" fillId="82" borderId="0" applyNumberFormat="0" applyBorder="0" applyAlignment="0" applyProtection="0"/>
    <xf numFmtId="0" fontId="64" fillId="82" borderId="0" applyNumberFormat="0" applyBorder="0" applyAlignment="0" applyProtection="0"/>
    <xf numFmtId="0" fontId="64" fillId="82" borderId="0" applyNumberFormat="0" applyBorder="0" applyAlignment="0" applyProtection="0"/>
    <xf numFmtId="0" fontId="64" fillId="82" borderId="0" applyNumberFormat="0" applyBorder="0" applyAlignment="0" applyProtection="0"/>
    <xf numFmtId="0" fontId="64" fillId="82" borderId="0" applyNumberFormat="0" applyBorder="0" applyAlignment="0" applyProtection="0"/>
    <xf numFmtId="0" fontId="64" fillId="82" borderId="0" applyNumberFormat="0" applyBorder="0" applyAlignment="0" applyProtection="0"/>
    <xf numFmtId="0" fontId="64" fillId="82" borderId="0" applyNumberFormat="0" applyBorder="0" applyAlignment="0" applyProtection="0"/>
    <xf numFmtId="0" fontId="64" fillId="82" borderId="0" applyNumberFormat="0" applyBorder="0" applyAlignment="0" applyProtection="0"/>
    <xf numFmtId="0" fontId="64" fillId="82" borderId="0" applyNumberFormat="0" applyBorder="0" applyAlignment="0" applyProtection="0"/>
    <xf numFmtId="0" fontId="64" fillId="82" borderId="0" applyNumberFormat="0" applyBorder="0" applyAlignment="0" applyProtection="0"/>
    <xf numFmtId="0" fontId="64" fillId="82" borderId="0" applyNumberFormat="0" applyBorder="0" applyAlignment="0" applyProtection="0"/>
    <xf numFmtId="0" fontId="64" fillId="84" borderId="0" applyNumberFormat="0" applyBorder="0" applyAlignment="0" applyProtection="0"/>
    <xf numFmtId="0" fontId="64" fillId="84" borderId="0" applyNumberFormat="0" applyBorder="0" applyAlignment="0" applyProtection="0"/>
    <xf numFmtId="0" fontId="64" fillId="84" borderId="0" applyNumberFormat="0" applyBorder="0" applyAlignment="0" applyProtection="0"/>
    <xf numFmtId="0" fontId="64" fillId="84" borderId="0" applyNumberFormat="0" applyBorder="0" applyAlignment="0" applyProtection="0"/>
    <xf numFmtId="0" fontId="64" fillId="84" borderId="0" applyNumberFormat="0" applyBorder="0" applyAlignment="0" applyProtection="0"/>
    <xf numFmtId="0" fontId="64" fillId="84" borderId="0" applyNumberFormat="0" applyBorder="0" applyAlignment="0" applyProtection="0"/>
    <xf numFmtId="0" fontId="64" fillId="84" borderId="0" applyNumberFormat="0" applyBorder="0" applyAlignment="0" applyProtection="0"/>
    <xf numFmtId="0" fontId="64" fillId="84" borderId="0" applyNumberFormat="0" applyBorder="0" applyAlignment="0" applyProtection="0"/>
    <xf numFmtId="0" fontId="64" fillId="84" borderId="0" applyNumberFormat="0" applyBorder="0" applyAlignment="0" applyProtection="0"/>
    <xf numFmtId="0" fontId="64" fillId="84" borderId="0" applyNumberFormat="0" applyBorder="0" applyAlignment="0" applyProtection="0"/>
    <xf numFmtId="0" fontId="64" fillId="84" borderId="0" applyNumberFormat="0" applyBorder="0" applyAlignment="0" applyProtection="0"/>
    <xf numFmtId="0" fontId="64" fillId="84" borderId="0" applyNumberFormat="0" applyBorder="0" applyAlignment="0" applyProtection="0"/>
    <xf numFmtId="0" fontId="64" fillId="84" borderId="0" applyNumberFormat="0" applyBorder="0" applyAlignment="0" applyProtection="0"/>
    <xf numFmtId="0" fontId="64" fillId="84" borderId="0" applyNumberFormat="0" applyBorder="0" applyAlignment="0" applyProtection="0"/>
    <xf numFmtId="0" fontId="64" fillId="84" borderId="0" applyNumberFormat="0" applyBorder="0" applyAlignment="0" applyProtection="0"/>
    <xf numFmtId="0" fontId="64" fillId="84" borderId="0" applyNumberFormat="0" applyBorder="0" applyAlignment="0" applyProtection="0"/>
    <xf numFmtId="0" fontId="64" fillId="84" borderId="0" applyNumberFormat="0" applyBorder="0" applyAlignment="0" applyProtection="0"/>
    <xf numFmtId="0" fontId="64" fillId="84" borderId="0" applyNumberFormat="0" applyBorder="0" applyAlignment="0" applyProtection="0"/>
    <xf numFmtId="0" fontId="64" fillId="84" borderId="0" applyNumberFormat="0" applyBorder="0" applyAlignment="0" applyProtection="0"/>
    <xf numFmtId="0" fontId="65" fillId="0" borderId="0" applyNumberFormat="0"/>
    <xf numFmtId="0" fontId="65" fillId="0" borderId="0" applyNumberFormat="0"/>
    <xf numFmtId="0" fontId="65" fillId="0" borderId="0" applyNumberFormat="0"/>
    <xf numFmtId="0" fontId="65" fillId="0" borderId="0" applyNumberFormat="0"/>
    <xf numFmtId="0" fontId="65" fillId="0" borderId="0" applyNumberFormat="0"/>
    <xf numFmtId="0" fontId="65" fillId="0" borderId="0" applyNumberFormat="0"/>
    <xf numFmtId="0" fontId="65" fillId="0" borderId="0" applyNumberFormat="0"/>
    <xf numFmtId="0" fontId="65" fillId="0" borderId="0" applyNumberFormat="0"/>
    <xf numFmtId="0" fontId="65" fillId="0" borderId="0" applyNumberFormat="0"/>
    <xf numFmtId="0" fontId="65" fillId="0" borderId="0" applyNumberFormat="0"/>
    <xf numFmtId="0" fontId="65" fillId="0" borderId="0" applyNumberFormat="0"/>
    <xf numFmtId="0" fontId="65" fillId="0" borderId="0" applyNumberFormat="0"/>
    <xf numFmtId="0" fontId="65" fillId="0" borderId="0" applyNumberFormat="0"/>
    <xf numFmtId="0" fontId="65" fillId="0" borderId="0" applyNumberFormat="0"/>
    <xf numFmtId="0" fontId="65" fillId="0" borderId="0" applyNumberFormat="0"/>
    <xf numFmtId="0" fontId="65" fillId="0" borderId="0" applyNumberFormat="0"/>
    <xf numFmtId="0" fontId="65" fillId="0" borderId="0" applyNumberFormat="0"/>
    <xf numFmtId="0" fontId="65" fillId="0" borderId="0" applyNumberFormat="0"/>
    <xf numFmtId="0" fontId="65" fillId="0" borderId="0" applyNumberFormat="0"/>
    <xf numFmtId="0" fontId="65" fillId="0" borderId="0" applyNumberFormat="0"/>
    <xf numFmtId="0" fontId="65" fillId="0" borderId="0" applyNumberFormat="0"/>
    <xf numFmtId="0" fontId="65" fillId="0" borderId="0" applyNumberFormat="0"/>
    <xf numFmtId="174" fontId="19" fillId="0" borderId="0" applyFont="0" applyFill="0" applyBorder="0" applyAlignment="0" applyProtection="0"/>
    <xf numFmtId="174" fontId="19" fillId="0" borderId="0" applyFont="0" applyFill="0" applyBorder="0" applyAlignment="0" applyProtection="0"/>
    <xf numFmtId="172" fontId="19" fillId="0" borderId="0" applyFont="0" applyFill="0" applyBorder="0" applyAlignment="0" applyProtection="0"/>
    <xf numFmtId="172" fontId="19" fillId="0" borderId="0" applyFont="0" applyFill="0" applyBorder="0" applyAlignment="0" applyProtection="0"/>
    <xf numFmtId="173" fontId="19" fillId="0" borderId="0" applyFont="0" applyFill="0" applyBorder="0" applyAlignment="0" applyProtection="0"/>
    <xf numFmtId="173" fontId="19" fillId="0" borderId="0" applyFont="0" applyFill="0" applyBorder="0" applyAlignment="0" applyProtection="0"/>
    <xf numFmtId="174" fontId="19" fillId="0" borderId="0" applyFont="0" applyFill="0" applyBorder="0" applyAlignment="0" applyProtection="0"/>
    <xf numFmtId="172" fontId="19" fillId="0" borderId="0" applyFont="0" applyFill="0" applyBorder="0" applyAlignment="0" applyProtection="0"/>
    <xf numFmtId="173" fontId="19" fillId="0" borderId="0" applyFont="0" applyFill="0" applyBorder="0" applyAlignment="0" applyProtection="0"/>
    <xf numFmtId="173" fontId="19" fillId="0" borderId="0" applyFont="0" applyFill="0" applyBorder="0" applyAlignment="0" applyProtection="0"/>
    <xf numFmtId="173" fontId="19" fillId="0" borderId="0" applyFont="0" applyFill="0" applyBorder="0" applyAlignment="0" applyProtection="0"/>
    <xf numFmtId="172" fontId="19" fillId="0" borderId="0" applyFont="0" applyFill="0" applyBorder="0" applyAlignment="0" applyProtection="0"/>
    <xf numFmtId="172" fontId="19" fillId="0" borderId="0" applyFont="0" applyFill="0" applyBorder="0" applyAlignment="0" applyProtection="0"/>
    <xf numFmtId="173" fontId="19" fillId="0" borderId="0" applyFont="0" applyFill="0" applyBorder="0" applyAlignment="0" applyProtection="0"/>
    <xf numFmtId="173" fontId="19" fillId="0" borderId="0" applyFont="0" applyFill="0" applyBorder="0" applyAlignment="0" applyProtection="0"/>
    <xf numFmtId="174" fontId="19" fillId="0" borderId="0" applyFont="0" applyFill="0" applyBorder="0" applyAlignment="0" applyProtection="0"/>
    <xf numFmtId="172" fontId="19" fillId="0" borderId="0" applyFont="0" applyFill="0" applyBorder="0" applyAlignment="0" applyProtection="0"/>
    <xf numFmtId="173" fontId="19" fillId="0" borderId="0" applyFont="0" applyFill="0" applyBorder="0" applyAlignment="0" applyProtection="0"/>
    <xf numFmtId="173" fontId="19" fillId="0" borderId="0" applyFont="0" applyFill="0" applyBorder="0" applyAlignment="0" applyProtection="0"/>
    <xf numFmtId="177" fontId="19" fillId="0" borderId="0" applyFont="0" applyFill="0" applyBorder="0" applyAlignment="0" applyProtection="0"/>
    <xf numFmtId="173" fontId="19" fillId="0" borderId="0" applyFont="0" applyFill="0" applyBorder="0" applyAlignment="0" applyProtection="0"/>
    <xf numFmtId="173" fontId="19" fillId="0" borderId="0" applyFon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66"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185" fontId="19" fillId="0" borderId="0">
      <protection locked="0"/>
    </xf>
    <xf numFmtId="185" fontId="19" fillId="0" borderId="0">
      <protection locked="0"/>
    </xf>
    <xf numFmtId="185" fontId="19" fillId="0" borderId="0">
      <protection locked="0"/>
    </xf>
    <xf numFmtId="185" fontId="19" fillId="0" borderId="0">
      <protection locked="0"/>
    </xf>
    <xf numFmtId="185" fontId="19" fillId="0" borderId="0">
      <protection locked="0"/>
    </xf>
    <xf numFmtId="185" fontId="19" fillId="0" borderId="0">
      <protection locked="0"/>
    </xf>
    <xf numFmtId="185" fontId="19" fillId="0" borderId="0">
      <protection locked="0"/>
    </xf>
    <xf numFmtId="0" fontId="63" fillId="0" borderId="0" applyFont="0" applyFill="0" applyBorder="0" applyAlignment="0" applyProtection="0"/>
    <xf numFmtId="0" fontId="19" fillId="0" borderId="0" applyFont="0" applyFill="0" applyBorder="0" applyAlignment="0" applyProtection="0"/>
    <xf numFmtId="172" fontId="19" fillId="0" borderId="0" applyFont="0" applyFill="0" applyBorder="0" applyAlignment="0" applyProtection="0"/>
    <xf numFmtId="172" fontId="19" fillId="0" borderId="0" applyFont="0" applyFill="0" applyBorder="0" applyAlignment="0" applyProtection="0"/>
    <xf numFmtId="173" fontId="19" fillId="0" borderId="0" applyFont="0" applyFill="0" applyBorder="0" applyAlignment="0" applyProtection="0"/>
    <xf numFmtId="173" fontId="19" fillId="0" borderId="0" applyFont="0" applyFill="0" applyBorder="0" applyAlignment="0" applyProtection="0"/>
    <xf numFmtId="174" fontId="19" fillId="0" borderId="0" applyFont="0" applyFill="0" applyBorder="0" applyAlignment="0" applyProtection="0"/>
    <xf numFmtId="172" fontId="19" fillId="0" borderId="0" applyFont="0" applyFill="0" applyBorder="0" applyAlignment="0" applyProtection="0"/>
    <xf numFmtId="173" fontId="19" fillId="0" borderId="0" applyFont="0" applyFill="0" applyBorder="0" applyAlignment="0" applyProtection="0"/>
    <xf numFmtId="174" fontId="19" fillId="0" borderId="0" applyFont="0" applyFill="0" applyBorder="0" applyAlignment="0" applyProtection="0"/>
    <xf numFmtId="172" fontId="19" fillId="0" borderId="0" applyFont="0" applyFill="0" applyBorder="0" applyAlignment="0" applyProtection="0"/>
    <xf numFmtId="173" fontId="19" fillId="0" borderId="0" applyFont="0" applyFill="0" applyBorder="0" applyAlignment="0" applyProtection="0"/>
    <xf numFmtId="173" fontId="19" fillId="0" borderId="0" applyFont="0" applyFill="0" applyBorder="0" applyAlignment="0" applyProtection="0"/>
    <xf numFmtId="173" fontId="19" fillId="0" borderId="0" applyFont="0" applyFill="0" applyBorder="0" applyAlignment="0" applyProtection="0"/>
    <xf numFmtId="0" fontId="19" fillId="0" borderId="0" applyFont="0" applyFill="0" applyBorder="0" applyAlignment="0" applyProtection="0"/>
    <xf numFmtId="172" fontId="19" fillId="0" borderId="0" applyFont="0" applyFill="0" applyBorder="0" applyAlignment="0" applyProtection="0"/>
    <xf numFmtId="173" fontId="19" fillId="0" borderId="0" applyFont="0" applyFill="0" applyBorder="0" applyAlignment="0" applyProtection="0"/>
    <xf numFmtId="173" fontId="19" fillId="0" borderId="0" applyFont="0" applyFill="0" applyBorder="0" applyAlignment="0" applyProtection="0"/>
    <xf numFmtId="173" fontId="19" fillId="0" borderId="0" applyFont="0" applyFill="0" applyBorder="0" applyAlignment="0" applyProtection="0"/>
    <xf numFmtId="168" fontId="37" fillId="0" borderId="0"/>
    <xf numFmtId="0" fontId="68" fillId="24" borderId="0" applyNumberFormat="0" applyBorder="0" applyAlignment="0" applyProtection="0"/>
    <xf numFmtId="0" fontId="68" fillId="24" borderId="0" applyNumberFormat="0" applyBorder="0" applyAlignment="0" applyProtection="0"/>
    <xf numFmtId="0" fontId="68" fillId="24" borderId="0" applyNumberFormat="0" applyBorder="0" applyAlignment="0" applyProtection="0"/>
    <xf numFmtId="0" fontId="68" fillId="24" borderId="0" applyNumberFormat="0" applyBorder="0" applyAlignment="0" applyProtection="0"/>
    <xf numFmtId="0" fontId="44" fillId="38" borderId="0" applyNumberFormat="0" applyBorder="0" applyAlignment="0" applyProtection="0"/>
    <xf numFmtId="0" fontId="12" fillId="85" borderId="0" applyNumberFormat="0" applyBorder="0" applyAlignment="0" applyProtection="0"/>
    <xf numFmtId="0" fontId="12" fillId="85" borderId="0" applyNumberFormat="0" applyBorder="0" applyAlignment="0" applyProtection="0"/>
    <xf numFmtId="0" fontId="12" fillId="85" borderId="0" applyNumberFormat="0" applyBorder="0" applyAlignment="0" applyProtection="0"/>
    <xf numFmtId="0" fontId="12" fillId="85" borderId="0" applyNumberFormat="0" applyBorder="0" applyAlignment="0" applyProtection="0"/>
    <xf numFmtId="0" fontId="12" fillId="85" borderId="0" applyNumberFormat="0" applyBorder="0" applyAlignment="0" applyProtection="0"/>
    <xf numFmtId="0" fontId="12" fillId="85" borderId="0" applyNumberFormat="0" applyBorder="0" applyAlignment="0" applyProtection="0"/>
    <xf numFmtId="0" fontId="12" fillId="85" borderId="0" applyNumberFormat="0" applyBorder="0" applyAlignment="0" applyProtection="0"/>
    <xf numFmtId="0" fontId="68" fillId="24" borderId="0" applyNumberFormat="0" applyBorder="0" applyAlignment="0" applyProtection="0"/>
    <xf numFmtId="0" fontId="68" fillId="24" borderId="0" applyNumberFormat="0" applyBorder="0" applyAlignment="0" applyProtection="0"/>
    <xf numFmtId="0" fontId="12" fillId="85" borderId="0" applyNumberFormat="0" applyBorder="0" applyAlignment="0" applyProtection="0"/>
    <xf numFmtId="0" fontId="68" fillId="24" borderId="0" applyNumberFormat="0" applyBorder="0" applyAlignment="0" applyProtection="0"/>
    <xf numFmtId="0" fontId="68" fillId="24" borderId="0" applyNumberFormat="0" applyBorder="0" applyAlignment="0" applyProtection="0"/>
    <xf numFmtId="0" fontId="68" fillId="24" borderId="0" applyNumberFormat="0" applyBorder="0" applyAlignment="0" applyProtection="0"/>
    <xf numFmtId="0" fontId="68" fillId="24" borderId="0" applyNumberFormat="0" applyBorder="0" applyAlignment="0" applyProtection="0"/>
    <xf numFmtId="0" fontId="68" fillId="24" borderId="0" applyNumberFormat="0" applyBorder="0" applyAlignment="0" applyProtection="0"/>
    <xf numFmtId="0" fontId="68" fillId="24" borderId="0" applyNumberFormat="0" applyBorder="0" applyAlignment="0" applyProtection="0"/>
    <xf numFmtId="0" fontId="68" fillId="24" borderId="0" applyNumberFormat="0" applyBorder="0" applyAlignment="0" applyProtection="0"/>
    <xf numFmtId="0" fontId="68" fillId="24" borderId="0" applyNumberFormat="0" applyBorder="0" applyAlignment="0" applyProtection="0"/>
    <xf numFmtId="0" fontId="68" fillId="24" borderId="0" applyNumberFormat="0" applyBorder="0" applyAlignment="0" applyProtection="0"/>
    <xf numFmtId="0" fontId="68" fillId="24" borderId="0" applyNumberFormat="0" applyBorder="0" applyAlignment="0" applyProtection="0"/>
    <xf numFmtId="0" fontId="68" fillId="24" borderId="0" applyNumberFormat="0" applyBorder="0" applyAlignment="0" applyProtection="0"/>
    <xf numFmtId="0" fontId="68" fillId="24" borderId="0" applyNumberFormat="0" applyBorder="0" applyAlignment="0" applyProtection="0"/>
    <xf numFmtId="0" fontId="68" fillId="24" borderId="0" applyNumberFormat="0" applyBorder="0" applyAlignment="0" applyProtection="0"/>
    <xf numFmtId="0" fontId="68" fillId="24" borderId="0" applyNumberFormat="0" applyBorder="0" applyAlignment="0" applyProtection="0"/>
    <xf numFmtId="0" fontId="68" fillId="24" borderId="0" applyNumberFormat="0" applyBorder="0" applyAlignment="0" applyProtection="0"/>
    <xf numFmtId="0" fontId="68" fillId="24" borderId="0" applyNumberFormat="0" applyBorder="0" applyAlignment="0" applyProtection="0"/>
    <xf numFmtId="0" fontId="68" fillId="24" borderId="0" applyNumberFormat="0" applyBorder="0" applyAlignment="0" applyProtection="0"/>
    <xf numFmtId="0" fontId="68" fillId="24" borderId="0" applyNumberFormat="0" applyBorder="0" applyAlignment="0" applyProtection="0"/>
    <xf numFmtId="0" fontId="68" fillId="24" borderId="0" applyNumberFormat="0" applyBorder="0" applyAlignment="0" applyProtection="0"/>
    <xf numFmtId="0" fontId="68" fillId="24" borderId="0" applyNumberFormat="0" applyBorder="0" applyAlignment="0" applyProtection="0"/>
    <xf numFmtId="0" fontId="44" fillId="38" borderId="0" applyNumberFormat="0" applyBorder="0" applyAlignment="0" applyProtection="0"/>
    <xf numFmtId="0" fontId="68" fillId="24" borderId="0" applyNumberFormat="0" applyBorder="0" applyAlignment="0" applyProtection="0"/>
    <xf numFmtId="0" fontId="68" fillId="24" borderId="0" applyNumberFormat="0" applyBorder="0" applyAlignment="0" applyProtection="0"/>
    <xf numFmtId="0" fontId="44" fillId="38" borderId="0" applyNumberFormat="0" applyBorder="0" applyAlignment="0" applyProtection="0"/>
    <xf numFmtId="0" fontId="44" fillId="38" borderId="0" applyNumberFormat="0" applyBorder="0" applyAlignment="0" applyProtection="0"/>
    <xf numFmtId="0" fontId="44" fillId="38" borderId="0" applyNumberFormat="0" applyBorder="0" applyAlignment="0" applyProtection="0"/>
    <xf numFmtId="0" fontId="44" fillId="38" borderId="0" applyNumberFormat="0" applyBorder="0" applyAlignment="0" applyProtection="0"/>
    <xf numFmtId="0" fontId="44" fillId="38" borderId="0" applyNumberFormat="0" applyBorder="0" applyAlignment="0" applyProtection="0"/>
    <xf numFmtId="0" fontId="44" fillId="38" borderId="0" applyNumberFormat="0" applyBorder="0" applyAlignment="0" applyProtection="0"/>
    <xf numFmtId="0" fontId="44" fillId="38" borderId="0" applyNumberFormat="0" applyBorder="0" applyAlignment="0" applyProtection="0"/>
    <xf numFmtId="0" fontId="68" fillId="24" borderId="0" applyNumberFormat="0" applyBorder="0" applyAlignment="0" applyProtection="0"/>
    <xf numFmtId="0" fontId="68" fillId="24" borderId="0" applyNumberFormat="0" applyBorder="0" applyAlignment="0" applyProtection="0"/>
    <xf numFmtId="0" fontId="68" fillId="24" borderId="0" applyNumberFormat="0" applyBorder="0" applyAlignment="0" applyProtection="0"/>
    <xf numFmtId="0" fontId="68" fillId="24" borderId="0" applyNumberFormat="0" applyBorder="0" applyAlignment="0" applyProtection="0"/>
    <xf numFmtId="0" fontId="68" fillId="24" borderId="0" applyNumberFormat="0" applyBorder="0" applyAlignment="0" applyProtection="0"/>
    <xf numFmtId="0" fontId="68" fillId="24" borderId="0" applyNumberFormat="0" applyBorder="0" applyAlignment="0" applyProtection="0"/>
    <xf numFmtId="0" fontId="68" fillId="24" borderId="0" applyNumberFormat="0" applyBorder="0" applyAlignment="0" applyProtection="0"/>
    <xf numFmtId="0" fontId="68" fillId="24" borderId="0" applyNumberFormat="0" applyBorder="0" applyAlignment="0" applyProtection="0"/>
    <xf numFmtId="0" fontId="68" fillId="24" borderId="0" applyNumberFormat="0" applyBorder="0" applyAlignment="0" applyProtection="0"/>
    <xf numFmtId="0" fontId="68" fillId="24" borderId="0" applyNumberFormat="0" applyBorder="0" applyAlignment="0" applyProtection="0"/>
    <xf numFmtId="0" fontId="68" fillId="24" borderId="0" applyNumberFormat="0" applyBorder="0" applyAlignment="0" applyProtection="0"/>
    <xf numFmtId="0" fontId="68" fillId="24" borderId="0" applyNumberFormat="0" applyBorder="0" applyAlignment="0" applyProtection="0"/>
    <xf numFmtId="0" fontId="68" fillId="24" borderId="0" applyNumberFormat="0" applyBorder="0" applyAlignment="0" applyProtection="0"/>
    <xf numFmtId="0" fontId="12" fillId="85" borderId="0" applyNumberFormat="0" applyBorder="0" applyAlignment="0" applyProtection="0"/>
    <xf numFmtId="0" fontId="12" fillId="85" borderId="0" applyNumberFormat="0" applyBorder="0" applyAlignment="0" applyProtection="0"/>
    <xf numFmtId="0" fontId="12" fillId="85" borderId="0" applyNumberFormat="0" applyBorder="0" applyAlignment="0" applyProtection="0"/>
    <xf numFmtId="0" fontId="12" fillId="85" borderId="0" applyNumberFormat="0" applyBorder="0" applyAlignment="0" applyProtection="0"/>
    <xf numFmtId="0" fontId="12" fillId="85" borderId="0" applyNumberFormat="0" applyBorder="0" applyAlignment="0" applyProtection="0"/>
    <xf numFmtId="0" fontId="12" fillId="85" borderId="0" applyNumberFormat="0" applyBorder="0" applyAlignment="0" applyProtection="0"/>
    <xf numFmtId="0" fontId="12" fillId="85" borderId="0" applyNumberFormat="0" applyBorder="0" applyAlignment="0" applyProtection="0"/>
    <xf numFmtId="0" fontId="68" fillId="24" borderId="0" applyNumberFormat="0" applyBorder="0" applyAlignment="0" applyProtection="0"/>
    <xf numFmtId="0" fontId="12" fillId="85" borderId="0" applyNumberFormat="0" applyBorder="0" applyAlignment="0" applyProtection="0"/>
    <xf numFmtId="0" fontId="12" fillId="85" borderId="0" applyNumberFormat="0" applyBorder="0" applyAlignment="0" applyProtection="0"/>
    <xf numFmtId="0" fontId="12" fillId="85" borderId="0" applyNumberFormat="0" applyBorder="0" applyAlignment="0" applyProtection="0"/>
    <xf numFmtId="0" fontId="12" fillId="85" borderId="0" applyNumberFormat="0" applyBorder="0" applyAlignment="0" applyProtection="0"/>
    <xf numFmtId="0" fontId="12" fillId="85" borderId="0" applyNumberFormat="0" applyBorder="0" applyAlignment="0" applyProtection="0"/>
    <xf numFmtId="0" fontId="12" fillId="85" borderId="0" applyNumberFormat="0" applyBorder="0" applyAlignment="0" applyProtection="0"/>
    <xf numFmtId="0" fontId="12" fillId="85" borderId="0" applyNumberFormat="0" applyBorder="0" applyAlignment="0" applyProtection="0"/>
    <xf numFmtId="0" fontId="68" fillId="24" borderId="0" applyNumberFormat="0" applyBorder="0" applyAlignment="0" applyProtection="0"/>
    <xf numFmtId="0" fontId="68" fillId="24" borderId="0" applyNumberFormat="0" applyBorder="0" applyAlignment="0" applyProtection="0"/>
    <xf numFmtId="0" fontId="68" fillId="24" borderId="0" applyNumberFormat="0" applyBorder="0" applyAlignment="0" applyProtection="0"/>
    <xf numFmtId="0" fontId="68" fillId="24" borderId="0" applyNumberFormat="0" applyBorder="0" applyAlignment="0" applyProtection="0"/>
    <xf numFmtId="0" fontId="68" fillId="24" borderId="0" applyNumberFormat="0" applyBorder="0" applyAlignment="0" applyProtection="0"/>
    <xf numFmtId="0" fontId="68" fillId="24" borderId="0" applyNumberFormat="0" applyBorder="0" applyAlignment="0" applyProtection="0"/>
    <xf numFmtId="0" fontId="68" fillId="24" borderId="0" applyNumberFormat="0" applyBorder="0" applyAlignment="0" applyProtection="0"/>
    <xf numFmtId="0" fontId="68" fillId="24" borderId="0" applyNumberFormat="0" applyBorder="0" applyAlignment="0" applyProtection="0"/>
    <xf numFmtId="0" fontId="68" fillId="24" borderId="0" applyNumberFormat="0" applyBorder="0" applyAlignment="0" applyProtection="0"/>
    <xf numFmtId="0" fontId="68" fillId="24" borderId="0" applyNumberFormat="0" applyBorder="0" applyAlignment="0" applyProtection="0"/>
    <xf numFmtId="0" fontId="68" fillId="24" borderId="0" applyNumberFormat="0" applyBorder="0" applyAlignment="0" applyProtection="0"/>
    <xf numFmtId="0" fontId="68" fillId="24" borderId="0" applyNumberFormat="0" applyBorder="0" applyAlignment="0" applyProtection="0"/>
    <xf numFmtId="0" fontId="12" fillId="85" borderId="0" applyNumberFormat="0" applyBorder="0" applyAlignment="0" applyProtection="0"/>
    <xf numFmtId="0" fontId="12" fillId="85" borderId="0" applyNumberFormat="0" applyBorder="0" applyAlignment="0" applyProtection="0"/>
    <xf numFmtId="0" fontId="12" fillId="85" borderId="0" applyNumberFormat="0" applyBorder="0" applyAlignment="0" applyProtection="0"/>
    <xf numFmtId="0" fontId="12" fillId="85" borderId="0" applyNumberFormat="0" applyBorder="0" applyAlignment="0" applyProtection="0"/>
    <xf numFmtId="0" fontId="48" fillId="41" borderId="0" applyNumberFormat="0" applyBorder="0" applyAlignment="0" applyProtection="0"/>
    <xf numFmtId="0" fontId="48" fillId="41"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70" fillId="0" borderId="14" applyNumberFormat="0" applyProtection="0"/>
    <xf numFmtId="0" fontId="70" fillId="0" borderId="14" applyNumberFormat="0" applyProtection="0"/>
    <xf numFmtId="0" fontId="70" fillId="0" borderId="14" applyNumberFormat="0" applyProtection="0"/>
    <xf numFmtId="0" fontId="70" fillId="0" borderId="14" applyNumberFormat="0" applyProtection="0"/>
    <xf numFmtId="0" fontId="70" fillId="0" borderId="14" applyNumberFormat="0" applyProtection="0"/>
    <xf numFmtId="0" fontId="70" fillId="0" borderId="14" applyNumberFormat="0" applyProtection="0"/>
    <xf numFmtId="0" fontId="70" fillId="0" borderId="14" applyNumberFormat="0" applyProtection="0"/>
    <xf numFmtId="0" fontId="70" fillId="0" borderId="14" applyNumberFormat="0" applyProtection="0"/>
    <xf numFmtId="0" fontId="70" fillId="0" borderId="14" applyNumberFormat="0" applyProtection="0"/>
    <xf numFmtId="0" fontId="70" fillId="0" borderId="14" applyNumberFormat="0" applyProtection="0"/>
    <xf numFmtId="0" fontId="70" fillId="0" borderId="14" applyNumberFormat="0" applyProtection="0"/>
    <xf numFmtId="0" fontId="70" fillId="0" borderId="14" applyNumberFormat="0" applyProtection="0"/>
    <xf numFmtId="0" fontId="70" fillId="0" borderId="14" applyNumberFormat="0" applyProtection="0"/>
    <xf numFmtId="0" fontId="70" fillId="0" borderId="14" applyNumberFormat="0" applyProtection="0"/>
    <xf numFmtId="0" fontId="70" fillId="0" borderId="14" applyNumberFormat="0" applyProtection="0"/>
    <xf numFmtId="0" fontId="70" fillId="0" borderId="14" applyNumberFormat="0" applyProtection="0"/>
    <xf numFmtId="0" fontId="70" fillId="0" borderId="14" applyNumberFormat="0" applyProtection="0"/>
    <xf numFmtId="0" fontId="70" fillId="0" borderId="14" applyNumberFormat="0" applyProtection="0"/>
    <xf numFmtId="0" fontId="70" fillId="0" borderId="15">
      <alignment horizontal="left" vertical="center"/>
    </xf>
    <xf numFmtId="0" fontId="70" fillId="0" borderId="15">
      <alignment horizontal="left" vertical="center"/>
    </xf>
    <xf numFmtId="172" fontId="70" fillId="0" borderId="15">
      <alignment horizontal="left" vertical="center"/>
    </xf>
    <xf numFmtId="172" fontId="70" fillId="0" borderId="15">
      <alignment horizontal="left" vertical="center"/>
    </xf>
    <xf numFmtId="172" fontId="70" fillId="0" borderId="15">
      <alignment horizontal="left" vertical="center"/>
    </xf>
    <xf numFmtId="172" fontId="70" fillId="0" borderId="15">
      <alignment horizontal="left" vertical="center"/>
    </xf>
    <xf numFmtId="172" fontId="70" fillId="0" borderId="15">
      <alignment horizontal="left" vertical="center"/>
    </xf>
    <xf numFmtId="172" fontId="70" fillId="0" borderId="15">
      <alignment horizontal="left" vertical="center"/>
    </xf>
    <xf numFmtId="173" fontId="70" fillId="0" borderId="15">
      <alignment horizontal="left" vertical="center"/>
    </xf>
    <xf numFmtId="173" fontId="70" fillId="0" borderId="15">
      <alignment horizontal="left" vertical="center"/>
    </xf>
    <xf numFmtId="173" fontId="70" fillId="0" borderId="15">
      <alignment horizontal="left" vertical="center"/>
    </xf>
    <xf numFmtId="172" fontId="70" fillId="0" borderId="15">
      <alignment horizontal="left" vertical="center"/>
    </xf>
    <xf numFmtId="172" fontId="70" fillId="0" borderId="15">
      <alignment horizontal="left" vertical="center"/>
    </xf>
    <xf numFmtId="172" fontId="70" fillId="0" borderId="15">
      <alignment horizontal="left" vertical="center"/>
    </xf>
    <xf numFmtId="172" fontId="70" fillId="0" borderId="15">
      <alignment horizontal="left" vertical="center"/>
    </xf>
    <xf numFmtId="173" fontId="70" fillId="0" borderId="15">
      <alignment horizontal="left" vertical="center"/>
    </xf>
    <xf numFmtId="173" fontId="70" fillId="0" borderId="15">
      <alignment horizontal="left" vertical="center"/>
    </xf>
    <xf numFmtId="172" fontId="70" fillId="0" borderId="15">
      <alignment horizontal="left" vertical="center"/>
    </xf>
    <xf numFmtId="172" fontId="70" fillId="0" borderId="15">
      <alignment horizontal="left" vertical="center"/>
    </xf>
    <xf numFmtId="173" fontId="70" fillId="0" borderId="15">
      <alignment horizontal="left" vertical="center"/>
    </xf>
    <xf numFmtId="173" fontId="70" fillId="0" borderId="15">
      <alignment horizontal="left" vertical="center"/>
    </xf>
    <xf numFmtId="172" fontId="70" fillId="0" borderId="15">
      <alignment horizontal="left" vertical="center"/>
    </xf>
    <xf numFmtId="172" fontId="70" fillId="0" borderId="15">
      <alignment horizontal="left" vertical="center"/>
    </xf>
    <xf numFmtId="172" fontId="70" fillId="0" borderId="15">
      <alignment horizontal="left" vertical="center"/>
    </xf>
    <xf numFmtId="173" fontId="70" fillId="0" borderId="15">
      <alignment horizontal="left" vertical="center"/>
    </xf>
    <xf numFmtId="173" fontId="70" fillId="0" borderId="15">
      <alignment horizontal="left" vertical="center"/>
    </xf>
    <xf numFmtId="172" fontId="70" fillId="0" borderId="15">
      <alignment horizontal="left" vertical="center"/>
    </xf>
    <xf numFmtId="172" fontId="70" fillId="0" borderId="15">
      <alignment horizontal="left" vertical="center"/>
    </xf>
    <xf numFmtId="173" fontId="70" fillId="0" borderId="15">
      <alignment horizontal="left" vertical="center"/>
    </xf>
    <xf numFmtId="173" fontId="70" fillId="0" borderId="15">
      <alignment horizontal="left" vertical="center"/>
    </xf>
    <xf numFmtId="173" fontId="70" fillId="0" borderId="15">
      <alignment horizontal="left" vertical="center"/>
    </xf>
    <xf numFmtId="174" fontId="70" fillId="0" borderId="15">
      <alignment horizontal="left" vertical="center"/>
    </xf>
    <xf numFmtId="172" fontId="70" fillId="0" borderId="15">
      <alignment horizontal="left" vertical="center"/>
    </xf>
    <xf numFmtId="172" fontId="70" fillId="0" borderId="15">
      <alignment horizontal="left" vertical="center"/>
    </xf>
    <xf numFmtId="172" fontId="70" fillId="0" borderId="15">
      <alignment horizontal="left" vertical="center"/>
    </xf>
    <xf numFmtId="172" fontId="70" fillId="0" borderId="15">
      <alignment horizontal="left" vertical="center"/>
    </xf>
    <xf numFmtId="172" fontId="70" fillId="0" borderId="15">
      <alignment horizontal="left" vertical="center"/>
    </xf>
    <xf numFmtId="172" fontId="70" fillId="0" borderId="15">
      <alignment horizontal="left" vertical="center"/>
    </xf>
    <xf numFmtId="173" fontId="70" fillId="0" borderId="15">
      <alignment horizontal="left" vertical="center"/>
    </xf>
    <xf numFmtId="173" fontId="70" fillId="0" borderId="15">
      <alignment horizontal="left" vertical="center"/>
    </xf>
    <xf numFmtId="173" fontId="70" fillId="0" borderId="15">
      <alignment horizontal="left" vertical="center"/>
    </xf>
    <xf numFmtId="172" fontId="70" fillId="0" borderId="15">
      <alignment horizontal="left" vertical="center"/>
    </xf>
    <xf numFmtId="172" fontId="70" fillId="0" borderId="15">
      <alignment horizontal="left" vertical="center"/>
    </xf>
    <xf numFmtId="172" fontId="70" fillId="0" borderId="15">
      <alignment horizontal="left" vertical="center"/>
    </xf>
    <xf numFmtId="172" fontId="70" fillId="0" borderId="15">
      <alignment horizontal="left" vertical="center"/>
    </xf>
    <xf numFmtId="173" fontId="70" fillId="0" borderId="15">
      <alignment horizontal="left" vertical="center"/>
    </xf>
    <xf numFmtId="173" fontId="70" fillId="0" borderId="15">
      <alignment horizontal="left" vertical="center"/>
    </xf>
    <xf numFmtId="172" fontId="70" fillId="0" borderId="15">
      <alignment horizontal="left" vertical="center"/>
    </xf>
    <xf numFmtId="172" fontId="70" fillId="0" borderId="15">
      <alignment horizontal="left" vertical="center"/>
    </xf>
    <xf numFmtId="173" fontId="70" fillId="0" borderId="15">
      <alignment horizontal="left" vertical="center"/>
    </xf>
    <xf numFmtId="173" fontId="70" fillId="0" borderId="15">
      <alignment horizontal="left" vertical="center"/>
    </xf>
    <xf numFmtId="172" fontId="70" fillId="0" borderId="15">
      <alignment horizontal="left" vertical="center"/>
    </xf>
    <xf numFmtId="172" fontId="70" fillId="0" borderId="15">
      <alignment horizontal="left" vertical="center"/>
    </xf>
    <xf numFmtId="172" fontId="70" fillId="0" borderId="15">
      <alignment horizontal="left" vertical="center"/>
    </xf>
    <xf numFmtId="173" fontId="70" fillId="0" borderId="15">
      <alignment horizontal="left" vertical="center"/>
    </xf>
    <xf numFmtId="173" fontId="70" fillId="0" borderId="15">
      <alignment horizontal="left" vertical="center"/>
    </xf>
    <xf numFmtId="172" fontId="70" fillId="0" borderId="15">
      <alignment horizontal="left" vertical="center"/>
    </xf>
    <xf numFmtId="172" fontId="70" fillId="0" borderId="15">
      <alignment horizontal="left" vertical="center"/>
    </xf>
    <xf numFmtId="173" fontId="70" fillId="0" borderId="15">
      <alignment horizontal="left" vertical="center"/>
    </xf>
    <xf numFmtId="173" fontId="70" fillId="0" borderId="15">
      <alignment horizontal="left" vertical="center"/>
    </xf>
    <xf numFmtId="173" fontId="70" fillId="0" borderId="15">
      <alignment horizontal="left" vertical="center"/>
    </xf>
    <xf numFmtId="174" fontId="70" fillId="0" borderId="15">
      <alignment horizontal="left" vertical="center"/>
    </xf>
    <xf numFmtId="174" fontId="70" fillId="0" borderId="15">
      <alignment horizontal="left" vertical="center"/>
    </xf>
    <xf numFmtId="174" fontId="70" fillId="0" borderId="15">
      <alignment horizontal="left" vertical="center"/>
    </xf>
    <xf numFmtId="174" fontId="70" fillId="0" borderId="15">
      <alignment horizontal="left" vertical="center"/>
    </xf>
    <xf numFmtId="174" fontId="70" fillId="0" borderId="15">
      <alignment horizontal="left" vertical="center"/>
    </xf>
    <xf numFmtId="173" fontId="70" fillId="0" borderId="15">
      <alignment horizontal="left" vertical="center"/>
    </xf>
    <xf numFmtId="173" fontId="70" fillId="0" borderId="15">
      <alignment horizontal="left" vertical="center"/>
    </xf>
    <xf numFmtId="173" fontId="70" fillId="0" borderId="15">
      <alignment horizontal="left" vertical="center"/>
    </xf>
    <xf numFmtId="174" fontId="70" fillId="0" borderId="15">
      <alignment horizontal="left" vertical="center"/>
    </xf>
    <xf numFmtId="174" fontId="70" fillId="0" borderId="15">
      <alignment horizontal="left" vertical="center"/>
    </xf>
    <xf numFmtId="174" fontId="70" fillId="0" borderId="15">
      <alignment horizontal="left" vertical="center"/>
    </xf>
    <xf numFmtId="174" fontId="70" fillId="0" borderId="15">
      <alignment horizontal="left" vertical="center"/>
    </xf>
    <xf numFmtId="173" fontId="70" fillId="0" borderId="15">
      <alignment horizontal="left" vertical="center"/>
    </xf>
    <xf numFmtId="173" fontId="70" fillId="0" borderId="15">
      <alignment horizontal="left" vertical="center"/>
    </xf>
    <xf numFmtId="174" fontId="70" fillId="0" borderId="15">
      <alignment horizontal="left" vertical="center"/>
    </xf>
    <xf numFmtId="174" fontId="70" fillId="0" borderId="15">
      <alignment horizontal="left" vertical="center"/>
    </xf>
    <xf numFmtId="173" fontId="70" fillId="0" borderId="15">
      <alignment horizontal="left" vertical="center"/>
    </xf>
    <xf numFmtId="173" fontId="70" fillId="0" borderId="15">
      <alignment horizontal="left" vertical="center"/>
    </xf>
    <xf numFmtId="174" fontId="70" fillId="0" borderId="15">
      <alignment horizontal="left" vertical="center"/>
    </xf>
    <xf numFmtId="174" fontId="70" fillId="0" borderId="15">
      <alignment horizontal="left" vertical="center"/>
    </xf>
    <xf numFmtId="174" fontId="70" fillId="0" borderId="15">
      <alignment horizontal="left" vertical="center"/>
    </xf>
    <xf numFmtId="173" fontId="70" fillId="0" borderId="15">
      <alignment horizontal="left" vertical="center"/>
    </xf>
    <xf numFmtId="173" fontId="70" fillId="0" borderId="15">
      <alignment horizontal="left" vertical="center"/>
    </xf>
    <xf numFmtId="174" fontId="70" fillId="0" borderId="15">
      <alignment horizontal="left" vertical="center"/>
    </xf>
    <xf numFmtId="174" fontId="70" fillId="0" borderId="15">
      <alignment horizontal="left" vertical="center"/>
    </xf>
    <xf numFmtId="173" fontId="70" fillId="0" borderId="15">
      <alignment horizontal="left" vertical="center"/>
    </xf>
    <xf numFmtId="173" fontId="70" fillId="0" borderId="15">
      <alignment horizontal="left" vertical="center"/>
    </xf>
    <xf numFmtId="173" fontId="70" fillId="0" borderId="15">
      <alignment horizontal="left" vertical="center"/>
    </xf>
    <xf numFmtId="0" fontId="70" fillId="0" borderId="15">
      <alignment horizontal="left" vertical="center"/>
    </xf>
    <xf numFmtId="0" fontId="70" fillId="0" borderId="15">
      <alignment horizontal="left" vertical="center"/>
    </xf>
    <xf numFmtId="0" fontId="70" fillId="0" borderId="15">
      <alignment horizontal="left" vertical="center"/>
    </xf>
    <xf numFmtId="0" fontId="70" fillId="0" borderId="15">
      <alignment horizontal="left" vertical="center"/>
    </xf>
    <xf numFmtId="0" fontId="70" fillId="0" borderId="15">
      <alignment horizontal="left" vertical="center"/>
    </xf>
    <xf numFmtId="173" fontId="70" fillId="0" borderId="15">
      <alignment horizontal="left" vertical="center"/>
    </xf>
    <xf numFmtId="173" fontId="70" fillId="0" borderId="15">
      <alignment horizontal="left" vertical="center"/>
    </xf>
    <xf numFmtId="173" fontId="70" fillId="0" borderId="15">
      <alignment horizontal="left" vertical="center"/>
    </xf>
    <xf numFmtId="0" fontId="70" fillId="0" borderId="15">
      <alignment horizontal="left" vertical="center"/>
    </xf>
    <xf numFmtId="0" fontId="70" fillId="0" borderId="15">
      <alignment horizontal="left" vertical="center"/>
    </xf>
    <xf numFmtId="0" fontId="70" fillId="0" borderId="15">
      <alignment horizontal="left" vertical="center"/>
    </xf>
    <xf numFmtId="0" fontId="70" fillId="0" borderId="15">
      <alignment horizontal="left" vertical="center"/>
    </xf>
    <xf numFmtId="173" fontId="70" fillId="0" borderId="15">
      <alignment horizontal="left" vertical="center"/>
    </xf>
    <xf numFmtId="173" fontId="70" fillId="0" borderId="15">
      <alignment horizontal="left" vertical="center"/>
    </xf>
    <xf numFmtId="0" fontId="70" fillId="0" borderId="15">
      <alignment horizontal="left" vertical="center"/>
    </xf>
    <xf numFmtId="0" fontId="70" fillId="0" borderId="15">
      <alignment horizontal="left" vertical="center"/>
    </xf>
    <xf numFmtId="173" fontId="70" fillId="0" borderId="15">
      <alignment horizontal="left" vertical="center"/>
    </xf>
    <xf numFmtId="173" fontId="70" fillId="0" borderId="15">
      <alignment horizontal="left" vertical="center"/>
    </xf>
    <xf numFmtId="0" fontId="70" fillId="0" borderId="15">
      <alignment horizontal="left" vertical="center"/>
    </xf>
    <xf numFmtId="0" fontId="70" fillId="0" borderId="15">
      <alignment horizontal="left" vertical="center"/>
    </xf>
    <xf numFmtId="0" fontId="70" fillId="0" borderId="15">
      <alignment horizontal="left" vertical="center"/>
    </xf>
    <xf numFmtId="173" fontId="70" fillId="0" borderId="15">
      <alignment horizontal="left" vertical="center"/>
    </xf>
    <xf numFmtId="173" fontId="70" fillId="0" borderId="15">
      <alignment horizontal="left" vertical="center"/>
    </xf>
    <xf numFmtId="0" fontId="70" fillId="0" borderId="15">
      <alignment horizontal="left" vertical="center"/>
    </xf>
    <xf numFmtId="0" fontId="70" fillId="0" borderId="15">
      <alignment horizontal="left" vertical="center"/>
    </xf>
    <xf numFmtId="173" fontId="70" fillId="0" borderId="15">
      <alignment horizontal="left" vertical="center"/>
    </xf>
    <xf numFmtId="173" fontId="70" fillId="0" borderId="15">
      <alignment horizontal="left" vertical="center"/>
    </xf>
    <xf numFmtId="173" fontId="70" fillId="0" borderId="15">
      <alignment horizontal="left" vertical="center"/>
    </xf>
    <xf numFmtId="174" fontId="70" fillId="0" borderId="15">
      <alignment horizontal="left" vertical="center"/>
    </xf>
    <xf numFmtId="172" fontId="70" fillId="0" borderId="15">
      <alignment horizontal="left" vertical="center"/>
    </xf>
    <xf numFmtId="172" fontId="70" fillId="0" borderId="15">
      <alignment horizontal="left" vertical="center"/>
    </xf>
    <xf numFmtId="172" fontId="70" fillId="0" borderId="15">
      <alignment horizontal="left" vertical="center"/>
    </xf>
    <xf numFmtId="172" fontId="70" fillId="0" borderId="15">
      <alignment horizontal="left" vertical="center"/>
    </xf>
    <xf numFmtId="172" fontId="70" fillId="0" borderId="15">
      <alignment horizontal="left" vertical="center"/>
    </xf>
    <xf numFmtId="172" fontId="70" fillId="0" borderId="15">
      <alignment horizontal="left" vertical="center"/>
    </xf>
    <xf numFmtId="173" fontId="70" fillId="0" borderId="15">
      <alignment horizontal="left" vertical="center"/>
    </xf>
    <xf numFmtId="173" fontId="70" fillId="0" borderId="15">
      <alignment horizontal="left" vertical="center"/>
    </xf>
    <xf numFmtId="173" fontId="70" fillId="0" borderId="15">
      <alignment horizontal="left" vertical="center"/>
    </xf>
    <xf numFmtId="172" fontId="70" fillId="0" borderId="15">
      <alignment horizontal="left" vertical="center"/>
    </xf>
    <xf numFmtId="172" fontId="70" fillId="0" borderId="15">
      <alignment horizontal="left" vertical="center"/>
    </xf>
    <xf numFmtId="172" fontId="70" fillId="0" borderId="15">
      <alignment horizontal="left" vertical="center"/>
    </xf>
    <xf numFmtId="172" fontId="70" fillId="0" borderId="15">
      <alignment horizontal="left" vertical="center"/>
    </xf>
    <xf numFmtId="173" fontId="70" fillId="0" borderId="15">
      <alignment horizontal="left" vertical="center"/>
    </xf>
    <xf numFmtId="173" fontId="70" fillId="0" borderId="15">
      <alignment horizontal="left" vertical="center"/>
    </xf>
    <xf numFmtId="172" fontId="70" fillId="0" borderId="15">
      <alignment horizontal="left" vertical="center"/>
    </xf>
    <xf numFmtId="172" fontId="70" fillId="0" borderId="15">
      <alignment horizontal="left" vertical="center"/>
    </xf>
    <xf numFmtId="173" fontId="70" fillId="0" borderId="15">
      <alignment horizontal="left" vertical="center"/>
    </xf>
    <xf numFmtId="173" fontId="70" fillId="0" borderId="15">
      <alignment horizontal="left" vertical="center"/>
    </xf>
    <xf numFmtId="172" fontId="70" fillId="0" borderId="15">
      <alignment horizontal="left" vertical="center"/>
    </xf>
    <xf numFmtId="172" fontId="70" fillId="0" borderId="15">
      <alignment horizontal="left" vertical="center"/>
    </xf>
    <xf numFmtId="172" fontId="70" fillId="0" borderId="15">
      <alignment horizontal="left" vertical="center"/>
    </xf>
    <xf numFmtId="173" fontId="70" fillId="0" borderId="15">
      <alignment horizontal="left" vertical="center"/>
    </xf>
    <xf numFmtId="173" fontId="70" fillId="0" borderId="15">
      <alignment horizontal="left" vertical="center"/>
    </xf>
    <xf numFmtId="172" fontId="70" fillId="0" borderId="15">
      <alignment horizontal="left" vertical="center"/>
    </xf>
    <xf numFmtId="172" fontId="70" fillId="0" borderId="15">
      <alignment horizontal="left" vertical="center"/>
    </xf>
    <xf numFmtId="173" fontId="70" fillId="0" borderId="15">
      <alignment horizontal="left" vertical="center"/>
    </xf>
    <xf numFmtId="173" fontId="70" fillId="0" borderId="15">
      <alignment horizontal="left" vertical="center"/>
    </xf>
    <xf numFmtId="173" fontId="70" fillId="0" borderId="15">
      <alignment horizontal="left" vertical="center"/>
    </xf>
    <xf numFmtId="174" fontId="70" fillId="0" borderId="15">
      <alignment horizontal="left" vertical="center"/>
    </xf>
    <xf numFmtId="174" fontId="70" fillId="0" borderId="15">
      <alignment horizontal="left" vertical="center"/>
    </xf>
    <xf numFmtId="174" fontId="70" fillId="0" borderId="15">
      <alignment horizontal="left" vertical="center"/>
    </xf>
    <xf numFmtId="174" fontId="70" fillId="0" borderId="15">
      <alignment horizontal="left" vertical="center"/>
    </xf>
    <xf numFmtId="174" fontId="70" fillId="0" borderId="15">
      <alignment horizontal="left" vertical="center"/>
    </xf>
    <xf numFmtId="173" fontId="70" fillId="0" borderId="15">
      <alignment horizontal="left" vertical="center"/>
    </xf>
    <xf numFmtId="173" fontId="70" fillId="0" borderId="15">
      <alignment horizontal="left" vertical="center"/>
    </xf>
    <xf numFmtId="173" fontId="70" fillId="0" borderId="15">
      <alignment horizontal="left" vertical="center"/>
    </xf>
    <xf numFmtId="174" fontId="70" fillId="0" borderId="15">
      <alignment horizontal="left" vertical="center"/>
    </xf>
    <xf numFmtId="174" fontId="70" fillId="0" borderId="15">
      <alignment horizontal="left" vertical="center"/>
    </xf>
    <xf numFmtId="174" fontId="70" fillId="0" borderId="15">
      <alignment horizontal="left" vertical="center"/>
    </xf>
    <xf numFmtId="174" fontId="70" fillId="0" borderId="15">
      <alignment horizontal="left" vertical="center"/>
    </xf>
    <xf numFmtId="173" fontId="70" fillId="0" borderId="15">
      <alignment horizontal="left" vertical="center"/>
    </xf>
    <xf numFmtId="173" fontId="70" fillId="0" borderId="15">
      <alignment horizontal="left" vertical="center"/>
    </xf>
    <xf numFmtId="174" fontId="70" fillId="0" borderId="15">
      <alignment horizontal="left" vertical="center"/>
    </xf>
    <xf numFmtId="174" fontId="70" fillId="0" borderId="15">
      <alignment horizontal="left" vertical="center"/>
    </xf>
    <xf numFmtId="173" fontId="70" fillId="0" borderId="15">
      <alignment horizontal="left" vertical="center"/>
    </xf>
    <xf numFmtId="173" fontId="70" fillId="0" borderId="15">
      <alignment horizontal="left" vertical="center"/>
    </xf>
    <xf numFmtId="174" fontId="70" fillId="0" borderId="15">
      <alignment horizontal="left" vertical="center"/>
    </xf>
    <xf numFmtId="174" fontId="70" fillId="0" borderId="15">
      <alignment horizontal="left" vertical="center"/>
    </xf>
    <xf numFmtId="174" fontId="70" fillId="0" borderId="15">
      <alignment horizontal="left" vertical="center"/>
    </xf>
    <xf numFmtId="173" fontId="70" fillId="0" borderId="15">
      <alignment horizontal="left" vertical="center"/>
    </xf>
    <xf numFmtId="173" fontId="70" fillId="0" borderId="15">
      <alignment horizontal="left" vertical="center"/>
    </xf>
    <xf numFmtId="174" fontId="70" fillId="0" borderId="15">
      <alignment horizontal="left" vertical="center"/>
    </xf>
    <xf numFmtId="174" fontId="70" fillId="0" borderId="15">
      <alignment horizontal="left" vertical="center"/>
    </xf>
    <xf numFmtId="173" fontId="70" fillId="0" borderId="15">
      <alignment horizontal="left" vertical="center"/>
    </xf>
    <xf numFmtId="173" fontId="70" fillId="0" borderId="15">
      <alignment horizontal="left" vertical="center"/>
    </xf>
    <xf numFmtId="173" fontId="70" fillId="0" borderId="15">
      <alignment horizontal="left" vertical="center"/>
    </xf>
    <xf numFmtId="172" fontId="70" fillId="0" borderId="15">
      <alignment horizontal="left" vertical="center"/>
    </xf>
    <xf numFmtId="172" fontId="70" fillId="0" borderId="15">
      <alignment horizontal="left" vertical="center"/>
    </xf>
    <xf numFmtId="172" fontId="70" fillId="0" borderId="15">
      <alignment horizontal="left" vertical="center"/>
    </xf>
    <xf numFmtId="172" fontId="70" fillId="0" borderId="15">
      <alignment horizontal="left" vertical="center"/>
    </xf>
    <xf numFmtId="172" fontId="70" fillId="0" borderId="15">
      <alignment horizontal="left" vertical="center"/>
    </xf>
    <xf numFmtId="172" fontId="70" fillId="0" borderId="15">
      <alignment horizontal="left" vertical="center"/>
    </xf>
    <xf numFmtId="173" fontId="70" fillId="0" borderId="15">
      <alignment horizontal="left" vertical="center"/>
    </xf>
    <xf numFmtId="173" fontId="70" fillId="0" borderId="15">
      <alignment horizontal="left" vertical="center"/>
    </xf>
    <xf numFmtId="173" fontId="70" fillId="0" borderId="15">
      <alignment horizontal="left" vertical="center"/>
    </xf>
    <xf numFmtId="172" fontId="70" fillId="0" borderId="15">
      <alignment horizontal="left" vertical="center"/>
    </xf>
    <xf numFmtId="172" fontId="70" fillId="0" borderId="15">
      <alignment horizontal="left" vertical="center"/>
    </xf>
    <xf numFmtId="172" fontId="70" fillId="0" borderId="15">
      <alignment horizontal="left" vertical="center"/>
    </xf>
    <xf numFmtId="172" fontId="70" fillId="0" borderId="15">
      <alignment horizontal="left" vertical="center"/>
    </xf>
    <xf numFmtId="173" fontId="70" fillId="0" borderId="15">
      <alignment horizontal="left" vertical="center"/>
    </xf>
    <xf numFmtId="173" fontId="70" fillId="0" borderId="15">
      <alignment horizontal="left" vertical="center"/>
    </xf>
    <xf numFmtId="172" fontId="70" fillId="0" borderId="15">
      <alignment horizontal="left" vertical="center"/>
    </xf>
    <xf numFmtId="172" fontId="70" fillId="0" borderId="15">
      <alignment horizontal="left" vertical="center"/>
    </xf>
    <xf numFmtId="173" fontId="70" fillId="0" borderId="15">
      <alignment horizontal="left" vertical="center"/>
    </xf>
    <xf numFmtId="173" fontId="70" fillId="0" borderId="15">
      <alignment horizontal="left" vertical="center"/>
    </xf>
    <xf numFmtId="172" fontId="70" fillId="0" borderId="15">
      <alignment horizontal="left" vertical="center"/>
    </xf>
    <xf numFmtId="172" fontId="70" fillId="0" borderId="15">
      <alignment horizontal="left" vertical="center"/>
    </xf>
    <xf numFmtId="172" fontId="70" fillId="0" borderId="15">
      <alignment horizontal="left" vertical="center"/>
    </xf>
    <xf numFmtId="173" fontId="70" fillId="0" borderId="15">
      <alignment horizontal="left" vertical="center"/>
    </xf>
    <xf numFmtId="173" fontId="70" fillId="0" borderId="15">
      <alignment horizontal="left" vertical="center"/>
    </xf>
    <xf numFmtId="172" fontId="70" fillId="0" borderId="15">
      <alignment horizontal="left" vertical="center"/>
    </xf>
    <xf numFmtId="172" fontId="70" fillId="0" borderId="15">
      <alignment horizontal="left" vertical="center"/>
    </xf>
    <xf numFmtId="173" fontId="70" fillId="0" borderId="15">
      <alignment horizontal="left" vertical="center"/>
    </xf>
    <xf numFmtId="173" fontId="70" fillId="0" borderId="15">
      <alignment horizontal="left" vertical="center"/>
    </xf>
    <xf numFmtId="173" fontId="70" fillId="0" borderId="15">
      <alignment horizontal="left" vertical="center"/>
    </xf>
    <xf numFmtId="177" fontId="70" fillId="0" borderId="15">
      <alignment horizontal="left" vertical="center"/>
    </xf>
    <xf numFmtId="177" fontId="70" fillId="0" borderId="15">
      <alignment horizontal="left" vertical="center"/>
    </xf>
    <xf numFmtId="177" fontId="70" fillId="0" borderId="15">
      <alignment horizontal="left" vertical="center"/>
    </xf>
    <xf numFmtId="177" fontId="70" fillId="0" borderId="15">
      <alignment horizontal="left" vertical="center"/>
    </xf>
    <xf numFmtId="173" fontId="70" fillId="0" borderId="15">
      <alignment horizontal="left" vertical="center"/>
    </xf>
    <xf numFmtId="173" fontId="70" fillId="0" borderId="15">
      <alignment horizontal="left" vertical="center"/>
    </xf>
    <xf numFmtId="173" fontId="70" fillId="0" borderId="15">
      <alignment horizontal="left" vertical="center"/>
    </xf>
    <xf numFmtId="0" fontId="70" fillId="0" borderId="15">
      <alignment horizontal="left" vertical="center"/>
    </xf>
    <xf numFmtId="0" fontId="70" fillId="0" borderId="15">
      <alignment horizontal="left" vertical="center"/>
    </xf>
    <xf numFmtId="0" fontId="70" fillId="0" borderId="15">
      <alignment horizontal="left" vertical="center"/>
    </xf>
    <xf numFmtId="0" fontId="70" fillId="0" borderId="15">
      <alignment horizontal="left" vertical="center"/>
    </xf>
    <xf numFmtId="0" fontId="70" fillId="0" borderId="15">
      <alignment horizontal="left" vertical="center"/>
    </xf>
    <xf numFmtId="173" fontId="70" fillId="0" borderId="15">
      <alignment horizontal="left" vertical="center"/>
    </xf>
    <xf numFmtId="173" fontId="70" fillId="0" borderId="15">
      <alignment horizontal="left" vertical="center"/>
    </xf>
    <xf numFmtId="173" fontId="70" fillId="0" borderId="15">
      <alignment horizontal="left" vertical="center"/>
    </xf>
    <xf numFmtId="0" fontId="70" fillId="0" borderId="15">
      <alignment horizontal="left" vertical="center"/>
    </xf>
    <xf numFmtId="0" fontId="70" fillId="0" borderId="15">
      <alignment horizontal="left" vertical="center"/>
    </xf>
    <xf numFmtId="0" fontId="70" fillId="0" borderId="15">
      <alignment horizontal="left" vertical="center"/>
    </xf>
    <xf numFmtId="0" fontId="70" fillId="0" borderId="15">
      <alignment horizontal="left" vertical="center"/>
    </xf>
    <xf numFmtId="173" fontId="70" fillId="0" borderId="15">
      <alignment horizontal="left" vertical="center"/>
    </xf>
    <xf numFmtId="173" fontId="70" fillId="0" borderId="15">
      <alignment horizontal="left" vertical="center"/>
    </xf>
    <xf numFmtId="0" fontId="70" fillId="0" borderId="15">
      <alignment horizontal="left" vertical="center"/>
    </xf>
    <xf numFmtId="0" fontId="70" fillId="0" borderId="15">
      <alignment horizontal="left" vertical="center"/>
    </xf>
    <xf numFmtId="173" fontId="70" fillId="0" borderId="15">
      <alignment horizontal="left" vertical="center"/>
    </xf>
    <xf numFmtId="173" fontId="70" fillId="0" borderId="15">
      <alignment horizontal="left" vertical="center"/>
    </xf>
    <xf numFmtId="0" fontId="70" fillId="0" borderId="15">
      <alignment horizontal="left" vertical="center"/>
    </xf>
    <xf numFmtId="0" fontId="70" fillId="0" borderId="15">
      <alignment horizontal="left" vertical="center"/>
    </xf>
    <xf numFmtId="0" fontId="70" fillId="0" borderId="15">
      <alignment horizontal="left" vertical="center"/>
    </xf>
    <xf numFmtId="173" fontId="70" fillId="0" borderId="15">
      <alignment horizontal="left" vertical="center"/>
    </xf>
    <xf numFmtId="173" fontId="70" fillId="0" borderId="15">
      <alignment horizontal="left" vertical="center"/>
    </xf>
    <xf numFmtId="0" fontId="70" fillId="0" borderId="15">
      <alignment horizontal="left" vertical="center"/>
    </xf>
    <xf numFmtId="0" fontId="70" fillId="0" borderId="15">
      <alignment horizontal="left" vertical="center"/>
    </xf>
    <xf numFmtId="173" fontId="70" fillId="0" borderId="15">
      <alignment horizontal="left" vertical="center"/>
    </xf>
    <xf numFmtId="173" fontId="70" fillId="0" borderId="15">
      <alignment horizontal="left" vertical="center"/>
    </xf>
    <xf numFmtId="173" fontId="70" fillId="0" borderId="15">
      <alignment horizontal="left" vertical="center"/>
    </xf>
    <xf numFmtId="0" fontId="71" fillId="0" borderId="16" applyNumberFormat="0" applyFill="0" applyAlignment="0" applyProtection="0"/>
    <xf numFmtId="0" fontId="71" fillId="0" borderId="16" applyNumberFormat="0" applyFill="0" applyAlignment="0" applyProtection="0"/>
    <xf numFmtId="0" fontId="71" fillId="0" borderId="16" applyNumberFormat="0" applyFill="0" applyAlignment="0" applyProtection="0"/>
    <xf numFmtId="0" fontId="71" fillId="0" borderId="16" applyNumberFormat="0" applyFill="0" applyAlignment="0" applyProtection="0"/>
    <xf numFmtId="0" fontId="72" fillId="0" borderId="17" applyNumberFormat="0" applyFill="0" applyAlignment="0" applyProtection="0"/>
    <xf numFmtId="0" fontId="9" fillId="0" borderId="18" applyNumberFormat="0" applyFill="0" applyAlignment="0" applyProtection="0"/>
    <xf numFmtId="0" fontId="9" fillId="0" borderId="18" applyNumberFormat="0" applyFill="0" applyAlignment="0" applyProtection="0"/>
    <xf numFmtId="0" fontId="9" fillId="0" borderId="18" applyNumberFormat="0" applyFill="0" applyAlignment="0" applyProtection="0"/>
    <xf numFmtId="0" fontId="9" fillId="0" borderId="18" applyNumberFormat="0" applyFill="0" applyAlignment="0" applyProtection="0"/>
    <xf numFmtId="0" fontId="9" fillId="0" borderId="18" applyNumberFormat="0" applyFill="0" applyAlignment="0" applyProtection="0"/>
    <xf numFmtId="0" fontId="9" fillId="0" borderId="18" applyNumberFormat="0" applyFill="0" applyAlignment="0" applyProtection="0"/>
    <xf numFmtId="0" fontId="9" fillId="0" borderId="18" applyNumberFormat="0" applyFill="0" applyAlignment="0" applyProtection="0"/>
    <xf numFmtId="0" fontId="9" fillId="0" borderId="18" applyNumberFormat="0" applyFill="0" applyAlignment="0" applyProtection="0"/>
    <xf numFmtId="0" fontId="72" fillId="0" borderId="17" applyNumberFormat="0" applyFill="0" applyAlignment="0" applyProtection="0"/>
    <xf numFmtId="0" fontId="72" fillId="0" borderId="17" applyNumberFormat="0" applyFill="0" applyAlignment="0" applyProtection="0"/>
    <xf numFmtId="0" fontId="72" fillId="0" borderId="17" applyNumberFormat="0" applyFill="0" applyAlignment="0" applyProtection="0"/>
    <xf numFmtId="0" fontId="72" fillId="0" borderId="17" applyNumberFormat="0" applyFill="0" applyAlignment="0" applyProtection="0"/>
    <xf numFmtId="0" fontId="72" fillId="0" borderId="17" applyNumberFormat="0" applyFill="0" applyAlignment="0" applyProtection="0"/>
    <xf numFmtId="0" fontId="72" fillId="0" borderId="17" applyNumberFormat="0" applyFill="0" applyAlignment="0" applyProtection="0"/>
    <xf numFmtId="0" fontId="72" fillId="0" borderId="17" applyNumberFormat="0" applyFill="0" applyAlignment="0" applyProtection="0"/>
    <xf numFmtId="0" fontId="72" fillId="0" borderId="17" applyNumberFormat="0" applyFill="0" applyAlignment="0" applyProtection="0"/>
    <xf numFmtId="0" fontId="72" fillId="0" borderId="17" applyNumberFormat="0" applyFill="0" applyAlignment="0" applyProtection="0"/>
    <xf numFmtId="0" fontId="72" fillId="0" borderId="17" applyNumberFormat="0" applyFill="0" applyAlignment="0" applyProtection="0"/>
    <xf numFmtId="0" fontId="72" fillId="0" borderId="17" applyNumberFormat="0" applyFill="0" applyAlignment="0" applyProtection="0"/>
    <xf numFmtId="0" fontId="72" fillId="0" borderId="17" applyNumberFormat="0" applyFill="0" applyAlignment="0" applyProtection="0"/>
    <xf numFmtId="0" fontId="72" fillId="0" borderId="17" applyNumberFormat="0" applyFill="0" applyAlignment="0" applyProtection="0"/>
    <xf numFmtId="0" fontId="72" fillId="0" borderId="17" applyNumberFormat="0" applyFill="0" applyAlignment="0" applyProtection="0"/>
    <xf numFmtId="0" fontId="72" fillId="0" borderId="17" applyNumberFormat="0" applyFill="0" applyAlignment="0" applyProtection="0"/>
    <xf numFmtId="0" fontId="72" fillId="0" borderId="17" applyNumberFormat="0" applyFill="0" applyAlignment="0" applyProtection="0"/>
    <xf numFmtId="0" fontId="72" fillId="0" borderId="17" applyNumberFormat="0" applyFill="0" applyAlignment="0" applyProtection="0"/>
    <xf numFmtId="0" fontId="72" fillId="0" borderId="17" applyNumberFormat="0" applyFill="0" applyAlignment="0" applyProtection="0"/>
    <xf numFmtId="0" fontId="72" fillId="0" borderId="17" applyNumberFormat="0" applyFill="0" applyAlignment="0" applyProtection="0"/>
    <xf numFmtId="0" fontId="72" fillId="0" borderId="17" applyNumberFormat="0" applyFill="0" applyAlignment="0" applyProtection="0"/>
    <xf numFmtId="0" fontId="72" fillId="0" borderId="17" applyNumberFormat="0" applyFill="0" applyAlignment="0" applyProtection="0"/>
    <xf numFmtId="0" fontId="72" fillId="0" borderId="17" applyNumberFormat="0" applyFill="0" applyAlignment="0" applyProtection="0"/>
    <xf numFmtId="0" fontId="71" fillId="0" borderId="16" applyNumberFormat="0" applyFill="0" applyAlignment="0" applyProtection="0"/>
    <xf numFmtId="0" fontId="71" fillId="0" borderId="16" applyNumberFormat="0" applyFill="0" applyAlignment="0" applyProtection="0"/>
    <xf numFmtId="0" fontId="71" fillId="0" borderId="16" applyNumberFormat="0" applyFill="0" applyAlignment="0" applyProtection="0"/>
    <xf numFmtId="0" fontId="71" fillId="0" borderId="16" applyNumberFormat="0" applyFill="0" applyAlignment="0" applyProtection="0"/>
    <xf numFmtId="0" fontId="71" fillId="0" borderId="16" applyNumberFormat="0" applyFill="0" applyAlignment="0" applyProtection="0"/>
    <xf numFmtId="0" fontId="71" fillId="0" borderId="16" applyNumberFormat="0" applyFill="0" applyAlignment="0" applyProtection="0"/>
    <xf numFmtId="0" fontId="72" fillId="0" borderId="17" applyNumberFormat="0" applyFill="0" applyAlignment="0" applyProtection="0"/>
    <xf numFmtId="0" fontId="71" fillId="0" borderId="16" applyNumberFormat="0" applyFill="0" applyAlignment="0" applyProtection="0"/>
    <xf numFmtId="0" fontId="71" fillId="0" borderId="16" applyNumberFormat="0" applyFill="0" applyAlignment="0" applyProtection="0"/>
    <xf numFmtId="0" fontId="72" fillId="0" borderId="17" applyNumberFormat="0" applyFill="0" applyAlignment="0" applyProtection="0"/>
    <xf numFmtId="0" fontId="71" fillId="0" borderId="16" applyNumberFormat="0" applyFill="0" applyAlignment="0" applyProtection="0"/>
    <xf numFmtId="0" fontId="72" fillId="0" borderId="17" applyNumberFormat="0" applyFill="0" applyAlignment="0" applyProtection="0"/>
    <xf numFmtId="0" fontId="72" fillId="0" borderId="17" applyNumberFormat="0" applyFill="0" applyAlignment="0" applyProtection="0"/>
    <xf numFmtId="0" fontId="9" fillId="0" borderId="18" applyNumberFormat="0" applyFill="0" applyAlignment="0" applyProtection="0"/>
    <xf numFmtId="0" fontId="9" fillId="0" borderId="18" applyNumberFormat="0" applyFill="0" applyAlignment="0" applyProtection="0"/>
    <xf numFmtId="0" fontId="9" fillId="0" borderId="18" applyNumberFormat="0" applyFill="0" applyAlignment="0" applyProtection="0"/>
    <xf numFmtId="0" fontId="9" fillId="0" borderId="18" applyNumberFormat="0" applyFill="0" applyAlignment="0" applyProtection="0"/>
    <xf numFmtId="0" fontId="9" fillId="0" borderId="18" applyNumberFormat="0" applyFill="0" applyAlignment="0" applyProtection="0"/>
    <xf numFmtId="0" fontId="9" fillId="0" borderId="18" applyNumberFormat="0" applyFill="0" applyAlignment="0" applyProtection="0"/>
    <xf numFmtId="0" fontId="9" fillId="0" borderId="18" applyNumberFormat="0" applyFill="0" applyAlignment="0" applyProtection="0"/>
    <xf numFmtId="0" fontId="71" fillId="0" borderId="16" applyNumberFormat="0" applyFill="0" applyAlignment="0" applyProtection="0"/>
    <xf numFmtId="0" fontId="9" fillId="0" borderId="18" applyNumberFormat="0" applyFill="0" applyAlignment="0" applyProtection="0"/>
    <xf numFmtId="0" fontId="9" fillId="0" borderId="18" applyNumberFormat="0" applyFill="0" applyAlignment="0" applyProtection="0"/>
    <xf numFmtId="0" fontId="9" fillId="0" borderId="18" applyNumberFormat="0" applyFill="0" applyAlignment="0" applyProtection="0"/>
    <xf numFmtId="0" fontId="9" fillId="0" borderId="18" applyNumberFormat="0" applyFill="0" applyAlignment="0" applyProtection="0"/>
    <xf numFmtId="0" fontId="9" fillId="0" borderId="18" applyNumberFormat="0" applyFill="0" applyAlignment="0" applyProtection="0"/>
    <xf numFmtId="0" fontId="9" fillId="0" borderId="18" applyNumberFormat="0" applyFill="0" applyAlignment="0" applyProtection="0"/>
    <xf numFmtId="0" fontId="9" fillId="0" borderId="18" applyNumberFormat="0" applyFill="0" applyAlignment="0" applyProtection="0"/>
    <xf numFmtId="0" fontId="71" fillId="0" borderId="16" applyNumberFormat="0" applyFill="0" applyAlignment="0" applyProtection="0"/>
    <xf numFmtId="0" fontId="71" fillId="0" borderId="16" applyNumberFormat="0" applyFill="0" applyAlignment="0" applyProtection="0"/>
    <xf numFmtId="0" fontId="71" fillId="0" borderId="16" applyNumberFormat="0" applyFill="0" applyAlignment="0" applyProtection="0"/>
    <xf numFmtId="0" fontId="71" fillId="0" borderId="16" applyNumberFormat="0" applyFill="0" applyAlignment="0" applyProtection="0"/>
    <xf numFmtId="0" fontId="71" fillId="0" borderId="16" applyNumberFormat="0" applyFill="0" applyAlignment="0" applyProtection="0"/>
    <xf numFmtId="0" fontId="71" fillId="0" borderId="16" applyNumberFormat="0" applyFill="0" applyAlignment="0" applyProtection="0"/>
    <xf numFmtId="0" fontId="71" fillId="0" borderId="16" applyNumberFormat="0" applyFill="0" applyAlignment="0" applyProtection="0"/>
    <xf numFmtId="0" fontId="71" fillId="0" borderId="16" applyNumberFormat="0" applyFill="0" applyAlignment="0" applyProtection="0"/>
    <xf numFmtId="0" fontId="72" fillId="0" borderId="17" applyNumberFormat="0" applyFill="0" applyAlignment="0" applyProtection="0"/>
    <xf numFmtId="0" fontId="72" fillId="0" borderId="17" applyNumberFormat="0" applyFill="0" applyAlignment="0" applyProtection="0"/>
    <xf numFmtId="0" fontId="72" fillId="0" borderId="17" applyNumberFormat="0" applyFill="0" applyAlignment="0" applyProtection="0"/>
    <xf numFmtId="0" fontId="72" fillId="0" borderId="17" applyNumberFormat="0" applyFill="0" applyAlignment="0" applyProtection="0"/>
    <xf numFmtId="0" fontId="9" fillId="0" borderId="18" applyNumberFormat="0" applyFill="0" applyAlignment="0" applyProtection="0"/>
    <xf numFmtId="0" fontId="9" fillId="0" borderId="18" applyNumberFormat="0" applyFill="0" applyAlignment="0" applyProtection="0"/>
    <xf numFmtId="0" fontId="9" fillId="0" borderId="18" applyNumberFormat="0" applyFill="0" applyAlignment="0" applyProtection="0"/>
    <xf numFmtId="0" fontId="9" fillId="0" borderId="18" applyNumberFormat="0" applyFill="0" applyAlignment="0" applyProtection="0"/>
    <xf numFmtId="0" fontId="73" fillId="0" borderId="19" applyNumberFormat="0" applyFill="0" applyAlignment="0" applyProtection="0"/>
    <xf numFmtId="0" fontId="73" fillId="0" borderId="19" applyNumberFormat="0" applyFill="0" applyAlignment="0" applyProtection="0"/>
    <xf numFmtId="0" fontId="73" fillId="0" borderId="19" applyNumberFormat="0" applyFill="0" applyAlignment="0" applyProtection="0"/>
    <xf numFmtId="0" fontId="73" fillId="0" borderId="19" applyNumberFormat="0" applyFill="0" applyAlignment="0" applyProtection="0"/>
    <xf numFmtId="0" fontId="74" fillId="0" borderId="20" applyNumberFormat="0" applyFill="0" applyAlignment="0" applyProtection="0"/>
    <xf numFmtId="0" fontId="10" fillId="0" borderId="21" applyNumberFormat="0" applyFill="0" applyAlignment="0" applyProtection="0"/>
    <xf numFmtId="0" fontId="10" fillId="0" borderId="21" applyNumberFormat="0" applyFill="0" applyAlignment="0" applyProtection="0"/>
    <xf numFmtId="0" fontId="10" fillId="0" borderId="21" applyNumberFormat="0" applyFill="0" applyAlignment="0" applyProtection="0"/>
    <xf numFmtId="0" fontId="10" fillId="0" borderId="21" applyNumberFormat="0" applyFill="0" applyAlignment="0" applyProtection="0"/>
    <xf numFmtId="0" fontId="10" fillId="0" borderId="21" applyNumberFormat="0" applyFill="0" applyAlignment="0" applyProtection="0"/>
    <xf numFmtId="0" fontId="10" fillId="0" borderId="21" applyNumberFormat="0" applyFill="0" applyAlignment="0" applyProtection="0"/>
    <xf numFmtId="0" fontId="10" fillId="0" borderId="21" applyNumberFormat="0" applyFill="0" applyAlignment="0" applyProtection="0"/>
    <xf numFmtId="0" fontId="10" fillId="0" borderId="21" applyNumberFormat="0" applyFill="0" applyAlignment="0" applyProtection="0"/>
    <xf numFmtId="0" fontId="74" fillId="0" borderId="19" applyNumberFormat="0" applyFill="0" applyAlignment="0" applyProtection="0"/>
    <xf numFmtId="0" fontId="74" fillId="0" borderId="19" applyNumberFormat="0" applyFill="0" applyAlignment="0" applyProtection="0"/>
    <xf numFmtId="0" fontId="74" fillId="0" borderId="19" applyNumberFormat="0" applyFill="0" applyAlignment="0" applyProtection="0"/>
    <xf numFmtId="0" fontId="74" fillId="0" borderId="19" applyNumberFormat="0" applyFill="0" applyAlignment="0" applyProtection="0"/>
    <xf numFmtId="0" fontId="74" fillId="0" borderId="19" applyNumberFormat="0" applyFill="0" applyAlignment="0" applyProtection="0"/>
    <xf numFmtId="0" fontId="74" fillId="0" borderId="19" applyNumberFormat="0" applyFill="0" applyAlignment="0" applyProtection="0"/>
    <xf numFmtId="0" fontId="74" fillId="0" borderId="19" applyNumberFormat="0" applyFill="0" applyAlignment="0" applyProtection="0"/>
    <xf numFmtId="0" fontId="74" fillId="0" borderId="19" applyNumberFormat="0" applyFill="0" applyAlignment="0" applyProtection="0"/>
    <xf numFmtId="0" fontId="74" fillId="0" borderId="19" applyNumberFormat="0" applyFill="0" applyAlignment="0" applyProtection="0"/>
    <xf numFmtId="0" fontId="74" fillId="0" borderId="19" applyNumberFormat="0" applyFill="0" applyAlignment="0" applyProtection="0"/>
    <xf numFmtId="0" fontId="74" fillId="0" borderId="19" applyNumberFormat="0" applyFill="0" applyAlignment="0" applyProtection="0"/>
    <xf numFmtId="0" fontId="74" fillId="0" borderId="19" applyNumberFormat="0" applyFill="0" applyAlignment="0" applyProtection="0"/>
    <xf numFmtId="0" fontId="74" fillId="0" borderId="19" applyNumberFormat="0" applyFill="0" applyAlignment="0" applyProtection="0"/>
    <xf numFmtId="0" fontId="74" fillId="0" borderId="19" applyNumberFormat="0" applyFill="0" applyAlignment="0" applyProtection="0"/>
    <xf numFmtId="0" fontId="74" fillId="0" borderId="19" applyNumberFormat="0" applyFill="0" applyAlignment="0" applyProtection="0"/>
    <xf numFmtId="0" fontId="74" fillId="0" borderId="19" applyNumberFormat="0" applyFill="0" applyAlignment="0" applyProtection="0"/>
    <xf numFmtId="0" fontId="74" fillId="0" borderId="19" applyNumberFormat="0" applyFill="0" applyAlignment="0" applyProtection="0"/>
    <xf numFmtId="0" fontId="74" fillId="0" borderId="19" applyNumberFormat="0" applyFill="0" applyAlignment="0" applyProtection="0"/>
    <xf numFmtId="0" fontId="74" fillId="0" borderId="19" applyNumberFormat="0" applyFill="0" applyAlignment="0" applyProtection="0"/>
    <xf numFmtId="0" fontId="74" fillId="0" borderId="19" applyNumberFormat="0" applyFill="0" applyAlignment="0" applyProtection="0"/>
    <xf numFmtId="0" fontId="74" fillId="0" borderId="20" applyNumberFormat="0" applyFill="0" applyAlignment="0" applyProtection="0"/>
    <xf numFmtId="0" fontId="74" fillId="0" borderId="19" applyNumberFormat="0" applyFill="0" applyAlignment="0" applyProtection="0"/>
    <xf numFmtId="0" fontId="74" fillId="0" borderId="19" applyNumberFormat="0" applyFill="0" applyAlignment="0" applyProtection="0"/>
    <xf numFmtId="0" fontId="74" fillId="0" borderId="20" applyNumberFormat="0" applyFill="0" applyAlignment="0" applyProtection="0"/>
    <xf numFmtId="0" fontId="74" fillId="0" borderId="20" applyNumberFormat="0" applyFill="0" applyAlignment="0" applyProtection="0"/>
    <xf numFmtId="0" fontId="74" fillId="0" borderId="20" applyNumberFormat="0" applyFill="0" applyAlignment="0" applyProtection="0"/>
    <xf numFmtId="0" fontId="73" fillId="0" borderId="19" applyNumberFormat="0" applyFill="0" applyAlignment="0" applyProtection="0"/>
    <xf numFmtId="0" fontId="73" fillId="0" borderId="19" applyNumberFormat="0" applyFill="0" applyAlignment="0" applyProtection="0"/>
    <xf numFmtId="0" fontId="73" fillId="0" borderId="19" applyNumberFormat="0" applyFill="0" applyAlignment="0" applyProtection="0"/>
    <xf numFmtId="0" fontId="73" fillId="0" borderId="19" applyNumberFormat="0" applyFill="0" applyAlignment="0" applyProtection="0"/>
    <xf numFmtId="0" fontId="73" fillId="0" borderId="19" applyNumberFormat="0" applyFill="0" applyAlignment="0" applyProtection="0"/>
    <xf numFmtId="0" fontId="73" fillId="0" borderId="19" applyNumberFormat="0" applyFill="0" applyAlignment="0" applyProtection="0"/>
    <xf numFmtId="0" fontId="74" fillId="0" borderId="19" applyNumberFormat="0" applyFill="0" applyAlignment="0" applyProtection="0"/>
    <xf numFmtId="0" fontId="73" fillId="0" borderId="19" applyNumberFormat="0" applyFill="0" applyAlignment="0" applyProtection="0"/>
    <xf numFmtId="0" fontId="73" fillId="0" borderId="19" applyNumberFormat="0" applyFill="0" applyAlignment="0" applyProtection="0"/>
    <xf numFmtId="0" fontId="74" fillId="0" borderId="19" applyNumberFormat="0" applyFill="0" applyAlignment="0" applyProtection="0"/>
    <xf numFmtId="0" fontId="73" fillId="0" borderId="19" applyNumberFormat="0" applyFill="0" applyAlignment="0" applyProtection="0"/>
    <xf numFmtId="0" fontId="74" fillId="0" borderId="19" applyNumberFormat="0" applyFill="0" applyAlignment="0" applyProtection="0"/>
    <xf numFmtId="0" fontId="74" fillId="0" borderId="19" applyNumberFormat="0" applyFill="0" applyAlignment="0" applyProtection="0"/>
    <xf numFmtId="0" fontId="10" fillId="0" borderId="21" applyNumberFormat="0" applyFill="0" applyAlignment="0" applyProtection="0"/>
    <xf numFmtId="0" fontId="10" fillId="0" borderId="21" applyNumberFormat="0" applyFill="0" applyAlignment="0" applyProtection="0"/>
    <xf numFmtId="0" fontId="10" fillId="0" borderId="21" applyNumberFormat="0" applyFill="0" applyAlignment="0" applyProtection="0"/>
    <xf numFmtId="0" fontId="10" fillId="0" borderId="21" applyNumberFormat="0" applyFill="0" applyAlignment="0" applyProtection="0"/>
    <xf numFmtId="0" fontId="10" fillId="0" borderId="21" applyNumberFormat="0" applyFill="0" applyAlignment="0" applyProtection="0"/>
    <xf numFmtId="0" fontId="10" fillId="0" borderId="21" applyNumberFormat="0" applyFill="0" applyAlignment="0" applyProtection="0"/>
    <xf numFmtId="0" fontId="10" fillId="0" borderId="21" applyNumberFormat="0" applyFill="0" applyAlignment="0" applyProtection="0"/>
    <xf numFmtId="0" fontId="73" fillId="0" borderId="19" applyNumberFormat="0" applyFill="0" applyAlignment="0" applyProtection="0"/>
    <xf numFmtId="0" fontId="10" fillId="0" borderId="21" applyNumberFormat="0" applyFill="0" applyAlignment="0" applyProtection="0"/>
    <xf numFmtId="0" fontId="10" fillId="0" borderId="21" applyNumberFormat="0" applyFill="0" applyAlignment="0" applyProtection="0"/>
    <xf numFmtId="0" fontId="10" fillId="0" borderId="21" applyNumberFormat="0" applyFill="0" applyAlignment="0" applyProtection="0"/>
    <xf numFmtId="0" fontId="10" fillId="0" borderId="21" applyNumberFormat="0" applyFill="0" applyAlignment="0" applyProtection="0"/>
    <xf numFmtId="0" fontId="10" fillId="0" borderId="21" applyNumberFormat="0" applyFill="0" applyAlignment="0" applyProtection="0"/>
    <xf numFmtId="0" fontId="10" fillId="0" borderId="21" applyNumberFormat="0" applyFill="0" applyAlignment="0" applyProtection="0"/>
    <xf numFmtId="0" fontId="10" fillId="0" borderId="21" applyNumberFormat="0" applyFill="0" applyAlignment="0" applyProtection="0"/>
    <xf numFmtId="0" fontId="73" fillId="0" borderId="19" applyNumberFormat="0" applyFill="0" applyAlignment="0" applyProtection="0"/>
    <xf numFmtId="0" fontId="73" fillId="0" borderId="19" applyNumberFormat="0" applyFill="0" applyAlignment="0" applyProtection="0"/>
    <xf numFmtId="0" fontId="73" fillId="0" borderId="19" applyNumberFormat="0" applyFill="0" applyAlignment="0" applyProtection="0"/>
    <xf numFmtId="0" fontId="73" fillId="0" borderId="19" applyNumberFormat="0" applyFill="0" applyAlignment="0" applyProtection="0"/>
    <xf numFmtId="0" fontId="73" fillId="0" borderId="19" applyNumberFormat="0" applyFill="0" applyAlignment="0" applyProtection="0"/>
    <xf numFmtId="0" fontId="73" fillId="0" borderId="19" applyNumberFormat="0" applyFill="0" applyAlignment="0" applyProtection="0"/>
    <xf numFmtId="0" fontId="73" fillId="0" borderId="19" applyNumberFormat="0" applyFill="0" applyAlignment="0" applyProtection="0"/>
    <xf numFmtId="0" fontId="73" fillId="0" borderId="19" applyNumberFormat="0" applyFill="0" applyAlignment="0" applyProtection="0"/>
    <xf numFmtId="0" fontId="74" fillId="0" borderId="19" applyNumberFormat="0" applyFill="0" applyAlignment="0" applyProtection="0"/>
    <xf numFmtId="0" fontId="74" fillId="0" borderId="19" applyNumberFormat="0" applyFill="0" applyAlignment="0" applyProtection="0"/>
    <xf numFmtId="0" fontId="74" fillId="0" borderId="19" applyNumberFormat="0" applyFill="0" applyAlignment="0" applyProtection="0"/>
    <xf numFmtId="0" fontId="74" fillId="0" borderId="19" applyNumberFormat="0" applyFill="0" applyAlignment="0" applyProtection="0"/>
    <xf numFmtId="0" fontId="10" fillId="0" borderId="21" applyNumberFormat="0" applyFill="0" applyAlignment="0" applyProtection="0"/>
    <xf numFmtId="0" fontId="10" fillId="0" borderId="21" applyNumberFormat="0" applyFill="0" applyAlignment="0" applyProtection="0"/>
    <xf numFmtId="0" fontId="10" fillId="0" borderId="21" applyNumberFormat="0" applyFill="0" applyAlignment="0" applyProtection="0"/>
    <xf numFmtId="0" fontId="10" fillId="0" borderId="21" applyNumberFormat="0" applyFill="0" applyAlignment="0" applyProtection="0"/>
    <xf numFmtId="0" fontId="75" fillId="0" borderId="22" applyNumberFormat="0" applyFill="0" applyAlignment="0" applyProtection="0"/>
    <xf numFmtId="0" fontId="75" fillId="0" borderId="22" applyNumberFormat="0" applyFill="0" applyAlignment="0" applyProtection="0"/>
    <xf numFmtId="0" fontId="75" fillId="0" borderId="22" applyNumberFormat="0" applyFill="0" applyAlignment="0" applyProtection="0"/>
    <xf numFmtId="0" fontId="75" fillId="0" borderId="22" applyNumberFormat="0" applyFill="0" applyAlignment="0" applyProtection="0"/>
    <xf numFmtId="0" fontId="76" fillId="0" borderId="23" applyNumberFormat="0" applyFill="0" applyAlignment="0" applyProtection="0"/>
    <xf numFmtId="0" fontId="11" fillId="0" borderId="24" applyNumberFormat="0" applyFill="0" applyAlignment="0" applyProtection="0"/>
    <xf numFmtId="0" fontId="11" fillId="0" borderId="24" applyNumberFormat="0" applyFill="0" applyAlignment="0" applyProtection="0"/>
    <xf numFmtId="0" fontId="11" fillId="0" borderId="24" applyNumberFormat="0" applyFill="0" applyAlignment="0" applyProtection="0"/>
    <xf numFmtId="0" fontId="11" fillId="0" borderId="24" applyNumberFormat="0" applyFill="0" applyAlignment="0" applyProtection="0"/>
    <xf numFmtId="0" fontId="11" fillId="0" borderId="24" applyNumberFormat="0" applyFill="0" applyAlignment="0" applyProtection="0"/>
    <xf numFmtId="0" fontId="11" fillId="0" borderId="24" applyNumberFormat="0" applyFill="0" applyAlignment="0" applyProtection="0"/>
    <xf numFmtId="0" fontId="11" fillId="0" borderId="24" applyNumberFormat="0" applyFill="0" applyAlignment="0" applyProtection="0"/>
    <xf numFmtId="0" fontId="11" fillId="0" borderId="24" applyNumberFormat="0" applyFill="0" applyAlignment="0" applyProtection="0"/>
    <xf numFmtId="0" fontId="76" fillId="0" borderId="25" applyNumberFormat="0" applyFill="0" applyAlignment="0" applyProtection="0"/>
    <xf numFmtId="0" fontId="76" fillId="0" borderId="25" applyNumberFormat="0" applyFill="0" applyAlignment="0" applyProtection="0"/>
    <xf numFmtId="0" fontId="76" fillId="0" borderId="25" applyNumberFormat="0" applyFill="0" applyAlignment="0" applyProtection="0"/>
    <xf numFmtId="0" fontId="76" fillId="0" borderId="25" applyNumberFormat="0" applyFill="0" applyAlignment="0" applyProtection="0"/>
    <xf numFmtId="0" fontId="76" fillId="0" borderId="25" applyNumberFormat="0" applyFill="0" applyAlignment="0" applyProtection="0"/>
    <xf numFmtId="0" fontId="76" fillId="0" borderId="25" applyNumberFormat="0" applyFill="0" applyAlignment="0" applyProtection="0"/>
    <xf numFmtId="0" fontId="76" fillId="0" borderId="25" applyNumberFormat="0" applyFill="0" applyAlignment="0" applyProtection="0"/>
    <xf numFmtId="0" fontId="76" fillId="0" borderId="25" applyNumberFormat="0" applyFill="0" applyAlignment="0" applyProtection="0"/>
    <xf numFmtId="0" fontId="76" fillId="0" borderId="25" applyNumberFormat="0" applyFill="0" applyAlignment="0" applyProtection="0"/>
    <xf numFmtId="0" fontId="76" fillId="0" borderId="25" applyNumberFormat="0" applyFill="0" applyAlignment="0" applyProtection="0"/>
    <xf numFmtId="0" fontId="76" fillId="0" borderId="25" applyNumberFormat="0" applyFill="0" applyAlignment="0" applyProtection="0"/>
    <xf numFmtId="0" fontId="76" fillId="0" borderId="25" applyNumberFormat="0" applyFill="0" applyAlignment="0" applyProtection="0"/>
    <xf numFmtId="0" fontId="76" fillId="0" borderId="25" applyNumberFormat="0" applyFill="0" applyAlignment="0" applyProtection="0"/>
    <xf numFmtId="0" fontId="76" fillId="0" borderId="25" applyNumberFormat="0" applyFill="0" applyAlignment="0" applyProtection="0"/>
    <xf numFmtId="0" fontId="76" fillId="0" borderId="25" applyNumberFormat="0" applyFill="0" applyAlignment="0" applyProtection="0"/>
    <xf numFmtId="0" fontId="76" fillId="0" borderId="25" applyNumberFormat="0" applyFill="0" applyAlignment="0" applyProtection="0"/>
    <xf numFmtId="0" fontId="76" fillId="0" borderId="25" applyNumberFormat="0" applyFill="0" applyAlignment="0" applyProtection="0"/>
    <xf numFmtId="0" fontId="76" fillId="0" borderId="25" applyNumberFormat="0" applyFill="0" applyAlignment="0" applyProtection="0"/>
    <xf numFmtId="0" fontId="76" fillId="0" borderId="25" applyNumberFormat="0" applyFill="0" applyAlignment="0" applyProtection="0"/>
    <xf numFmtId="0" fontId="76" fillId="0" borderId="25" applyNumberFormat="0" applyFill="0" applyAlignment="0" applyProtection="0"/>
    <xf numFmtId="0" fontId="76" fillId="0" borderId="23" applyNumberFormat="0" applyFill="0" applyAlignment="0" applyProtection="0"/>
    <xf numFmtId="0" fontId="76" fillId="0" borderId="25" applyNumberFormat="0" applyFill="0" applyAlignment="0" applyProtection="0"/>
    <xf numFmtId="0" fontId="76" fillId="0" borderId="25" applyNumberFormat="0" applyFill="0" applyAlignment="0" applyProtection="0"/>
    <xf numFmtId="0" fontId="76" fillId="0" borderId="23" applyNumberFormat="0" applyFill="0" applyAlignment="0" applyProtection="0"/>
    <xf numFmtId="0" fontId="76" fillId="0" borderId="23" applyNumberFormat="0" applyFill="0" applyAlignment="0" applyProtection="0"/>
    <xf numFmtId="0" fontId="76" fillId="0" borderId="23" applyNumberFormat="0" applyFill="0" applyAlignment="0" applyProtection="0"/>
    <xf numFmtId="0" fontId="75" fillId="0" borderId="22" applyNumberFormat="0" applyFill="0" applyAlignment="0" applyProtection="0"/>
    <xf numFmtId="0" fontId="75" fillId="0" borderId="22" applyNumberFormat="0" applyFill="0" applyAlignment="0" applyProtection="0"/>
    <xf numFmtId="0" fontId="75" fillId="0" borderId="22" applyNumberFormat="0" applyFill="0" applyAlignment="0" applyProtection="0"/>
    <xf numFmtId="0" fontId="75" fillId="0" borderId="22" applyNumberFormat="0" applyFill="0" applyAlignment="0" applyProtection="0"/>
    <xf numFmtId="0" fontId="75" fillId="0" borderId="22" applyNumberFormat="0" applyFill="0" applyAlignment="0" applyProtection="0"/>
    <xf numFmtId="0" fontId="75" fillId="0" borderId="22" applyNumberFormat="0" applyFill="0" applyAlignment="0" applyProtection="0"/>
    <xf numFmtId="0" fontId="76" fillId="0" borderId="25" applyNumberFormat="0" applyFill="0" applyAlignment="0" applyProtection="0"/>
    <xf numFmtId="0" fontId="75" fillId="0" borderId="22" applyNumberFormat="0" applyFill="0" applyAlignment="0" applyProtection="0"/>
    <xf numFmtId="0" fontId="75" fillId="0" borderId="22" applyNumberFormat="0" applyFill="0" applyAlignment="0" applyProtection="0"/>
    <xf numFmtId="0" fontId="76" fillId="0" borderId="25" applyNumberFormat="0" applyFill="0" applyAlignment="0" applyProtection="0"/>
    <xf numFmtId="0" fontId="75" fillId="0" borderId="22" applyNumberFormat="0" applyFill="0" applyAlignment="0" applyProtection="0"/>
    <xf numFmtId="0" fontId="76" fillId="0" borderId="25" applyNumberFormat="0" applyFill="0" applyAlignment="0" applyProtection="0"/>
    <xf numFmtId="0" fontId="76" fillId="0" borderId="25" applyNumberFormat="0" applyFill="0" applyAlignment="0" applyProtection="0"/>
    <xf numFmtId="0" fontId="11" fillId="0" borderId="24" applyNumberFormat="0" applyFill="0" applyAlignment="0" applyProtection="0"/>
    <xf numFmtId="0" fontId="11" fillId="0" borderId="24" applyNumberFormat="0" applyFill="0" applyAlignment="0" applyProtection="0"/>
    <xf numFmtId="0" fontId="11" fillId="0" borderId="24" applyNumberFormat="0" applyFill="0" applyAlignment="0" applyProtection="0"/>
    <xf numFmtId="0" fontId="11" fillId="0" borderId="24" applyNumberFormat="0" applyFill="0" applyAlignment="0" applyProtection="0"/>
    <xf numFmtId="0" fontId="11" fillId="0" borderId="24" applyNumberFormat="0" applyFill="0" applyAlignment="0" applyProtection="0"/>
    <xf numFmtId="0" fontId="11" fillId="0" borderId="24" applyNumberFormat="0" applyFill="0" applyAlignment="0" applyProtection="0"/>
    <xf numFmtId="0" fontId="11" fillId="0" borderId="24" applyNumberFormat="0" applyFill="0" applyAlignment="0" applyProtection="0"/>
    <xf numFmtId="0" fontId="75" fillId="0" borderId="22" applyNumberFormat="0" applyFill="0" applyAlignment="0" applyProtection="0"/>
    <xf numFmtId="0" fontId="11" fillId="0" borderId="24" applyNumberFormat="0" applyFill="0" applyAlignment="0" applyProtection="0"/>
    <xf numFmtId="0" fontId="11" fillId="0" borderId="24" applyNumberFormat="0" applyFill="0" applyAlignment="0" applyProtection="0"/>
    <xf numFmtId="0" fontId="11" fillId="0" borderId="24" applyNumberFormat="0" applyFill="0" applyAlignment="0" applyProtection="0"/>
    <xf numFmtId="0" fontId="11" fillId="0" borderId="24" applyNumberFormat="0" applyFill="0" applyAlignment="0" applyProtection="0"/>
    <xf numFmtId="0" fontId="11" fillId="0" borderId="24" applyNumberFormat="0" applyFill="0" applyAlignment="0" applyProtection="0"/>
    <xf numFmtId="0" fontId="11" fillId="0" borderId="24" applyNumberFormat="0" applyFill="0" applyAlignment="0" applyProtection="0"/>
    <xf numFmtId="0" fontId="11" fillId="0" borderId="24" applyNumberFormat="0" applyFill="0" applyAlignment="0" applyProtection="0"/>
    <xf numFmtId="0" fontId="75" fillId="0" borderId="22" applyNumberFormat="0" applyFill="0" applyAlignment="0" applyProtection="0"/>
    <xf numFmtId="0" fontId="75" fillId="0" borderId="22" applyNumberFormat="0" applyFill="0" applyAlignment="0" applyProtection="0"/>
    <xf numFmtId="0" fontId="75" fillId="0" borderId="22" applyNumberFormat="0" applyFill="0" applyAlignment="0" applyProtection="0"/>
    <xf numFmtId="0" fontId="75" fillId="0" borderId="22" applyNumberFormat="0" applyFill="0" applyAlignment="0" applyProtection="0"/>
    <xf numFmtId="0" fontId="75" fillId="0" borderId="22" applyNumberFormat="0" applyFill="0" applyAlignment="0" applyProtection="0"/>
    <xf numFmtId="0" fontId="75" fillId="0" borderId="22" applyNumberFormat="0" applyFill="0" applyAlignment="0" applyProtection="0"/>
    <xf numFmtId="0" fontId="75" fillId="0" borderId="22" applyNumberFormat="0" applyFill="0" applyAlignment="0" applyProtection="0"/>
    <xf numFmtId="0" fontId="75" fillId="0" borderId="22" applyNumberFormat="0" applyFill="0" applyAlignment="0" applyProtection="0"/>
    <xf numFmtId="0" fontId="76" fillId="0" borderId="25" applyNumberFormat="0" applyFill="0" applyAlignment="0" applyProtection="0"/>
    <xf numFmtId="0" fontId="76" fillId="0" borderId="25" applyNumberFormat="0" applyFill="0" applyAlignment="0" applyProtection="0"/>
    <xf numFmtId="0" fontId="76" fillId="0" borderId="25" applyNumberFormat="0" applyFill="0" applyAlignment="0" applyProtection="0"/>
    <xf numFmtId="0" fontId="76" fillId="0" borderId="25" applyNumberFormat="0" applyFill="0" applyAlignment="0" applyProtection="0"/>
    <xf numFmtId="0" fontId="11" fillId="0" borderId="24" applyNumberFormat="0" applyFill="0" applyAlignment="0" applyProtection="0"/>
    <xf numFmtId="0" fontId="11" fillId="0" borderId="24" applyNumberFormat="0" applyFill="0" applyAlignment="0" applyProtection="0"/>
    <xf numFmtId="0" fontId="11" fillId="0" borderId="24" applyNumberFormat="0" applyFill="0" applyAlignment="0" applyProtection="0"/>
    <xf numFmtId="0" fontId="11" fillId="0" borderId="24" applyNumberFormat="0" applyFill="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6"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6"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6" fillId="0" borderId="0" applyNumberFormat="0" applyFill="0" applyBorder="0" applyAlignment="0" applyProtection="0"/>
    <xf numFmtId="0" fontId="75"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75"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186" fontId="19" fillId="0" borderId="0">
      <protection locked="0"/>
    </xf>
    <xf numFmtId="186" fontId="19" fillId="0" borderId="0">
      <protection locked="0"/>
    </xf>
    <xf numFmtId="186" fontId="19" fillId="0" borderId="0">
      <protection locked="0"/>
    </xf>
    <xf numFmtId="186" fontId="19" fillId="0" borderId="0">
      <protection locked="0"/>
    </xf>
    <xf numFmtId="186" fontId="19" fillId="0" borderId="0">
      <protection locked="0"/>
    </xf>
    <xf numFmtId="186" fontId="19" fillId="0" borderId="0">
      <protection locked="0"/>
    </xf>
    <xf numFmtId="186" fontId="19" fillId="0" borderId="0">
      <protection locked="0"/>
    </xf>
    <xf numFmtId="186" fontId="19" fillId="0" borderId="0">
      <protection locked="0"/>
    </xf>
    <xf numFmtId="186" fontId="19" fillId="0" borderId="0">
      <protection locked="0"/>
    </xf>
    <xf numFmtId="186" fontId="19" fillId="0" borderId="0">
      <protection locked="0"/>
    </xf>
    <xf numFmtId="186" fontId="19" fillId="0" borderId="0">
      <protection locked="0"/>
    </xf>
    <xf numFmtId="186" fontId="19" fillId="0" borderId="0">
      <protection locked="0"/>
    </xf>
    <xf numFmtId="186" fontId="19" fillId="0" borderId="0">
      <protection locked="0"/>
    </xf>
    <xf numFmtId="186" fontId="19" fillId="0" borderId="0">
      <protection locked="0"/>
    </xf>
    <xf numFmtId="0" fontId="77" fillId="0" borderId="26">
      <alignment horizontal="center"/>
    </xf>
    <xf numFmtId="0" fontId="77" fillId="0" borderId="26">
      <alignment horizontal="center"/>
    </xf>
    <xf numFmtId="172" fontId="77" fillId="0" borderId="26">
      <alignment horizontal="center"/>
    </xf>
    <xf numFmtId="173" fontId="77" fillId="0" borderId="26">
      <alignment horizontal="center"/>
    </xf>
    <xf numFmtId="174" fontId="77" fillId="0" borderId="26">
      <alignment horizontal="center"/>
    </xf>
    <xf numFmtId="172" fontId="77" fillId="0" borderId="26">
      <alignment horizontal="center"/>
    </xf>
    <xf numFmtId="173" fontId="77" fillId="0" borderId="26">
      <alignment horizontal="center"/>
    </xf>
    <xf numFmtId="173" fontId="77" fillId="0" borderId="26">
      <alignment horizontal="center"/>
    </xf>
    <xf numFmtId="173" fontId="77" fillId="0" borderId="26">
      <alignment horizontal="center"/>
    </xf>
    <xf numFmtId="174" fontId="77" fillId="0" borderId="26">
      <alignment horizontal="center"/>
    </xf>
    <xf numFmtId="172" fontId="77" fillId="0" borderId="26">
      <alignment horizontal="center"/>
    </xf>
    <xf numFmtId="173" fontId="77" fillId="0" borderId="26">
      <alignment horizontal="center"/>
    </xf>
    <xf numFmtId="173" fontId="77" fillId="0" borderId="26">
      <alignment horizontal="center"/>
    </xf>
    <xf numFmtId="174" fontId="77" fillId="0" borderId="26">
      <alignment horizontal="center"/>
    </xf>
    <xf numFmtId="172" fontId="77" fillId="0" borderId="26">
      <alignment horizontal="center"/>
    </xf>
    <xf numFmtId="173" fontId="77" fillId="0" borderId="26">
      <alignment horizontal="center"/>
    </xf>
    <xf numFmtId="173" fontId="77" fillId="0" borderId="26">
      <alignment horizontal="center"/>
    </xf>
    <xf numFmtId="172" fontId="77" fillId="0" borderId="26">
      <alignment horizontal="center"/>
    </xf>
    <xf numFmtId="173" fontId="77" fillId="0" borderId="26">
      <alignment horizontal="center"/>
    </xf>
    <xf numFmtId="177" fontId="77" fillId="0" borderId="26">
      <alignment horizontal="center"/>
    </xf>
    <xf numFmtId="173" fontId="77" fillId="0" borderId="26">
      <alignment horizontal="center"/>
    </xf>
    <xf numFmtId="173" fontId="77" fillId="0" borderId="26">
      <alignment horizontal="center"/>
    </xf>
    <xf numFmtId="0" fontId="77" fillId="0" borderId="0">
      <alignment horizontal="center"/>
    </xf>
    <xf numFmtId="0" fontId="77" fillId="0" borderId="0">
      <alignment horizontal="center"/>
    </xf>
    <xf numFmtId="172" fontId="77" fillId="0" borderId="0">
      <alignment horizontal="center"/>
    </xf>
    <xf numFmtId="173" fontId="77" fillId="0" borderId="0">
      <alignment horizontal="center"/>
    </xf>
    <xf numFmtId="174" fontId="77" fillId="0" borderId="0">
      <alignment horizontal="center"/>
    </xf>
    <xf numFmtId="172" fontId="77" fillId="0" borderId="0">
      <alignment horizontal="center"/>
    </xf>
    <xf numFmtId="173" fontId="77" fillId="0" borderId="0">
      <alignment horizontal="center"/>
    </xf>
    <xf numFmtId="173" fontId="77" fillId="0" borderId="0">
      <alignment horizontal="center"/>
    </xf>
    <xf numFmtId="173" fontId="77" fillId="0" borderId="0">
      <alignment horizontal="center"/>
    </xf>
    <xf numFmtId="174" fontId="77" fillId="0" borderId="0">
      <alignment horizontal="center"/>
    </xf>
    <xf numFmtId="172" fontId="77" fillId="0" borderId="0">
      <alignment horizontal="center"/>
    </xf>
    <xf numFmtId="173" fontId="77" fillId="0" borderId="0">
      <alignment horizontal="center"/>
    </xf>
    <xf numFmtId="173" fontId="77" fillId="0" borderId="0">
      <alignment horizontal="center"/>
    </xf>
    <xf numFmtId="174" fontId="77" fillId="0" borderId="0">
      <alignment horizontal="center"/>
    </xf>
    <xf numFmtId="172" fontId="77" fillId="0" borderId="0">
      <alignment horizontal="center"/>
    </xf>
    <xf numFmtId="173" fontId="77" fillId="0" borderId="0">
      <alignment horizontal="center"/>
    </xf>
    <xf numFmtId="173" fontId="77" fillId="0" borderId="0">
      <alignment horizontal="center"/>
    </xf>
    <xf numFmtId="172" fontId="77" fillId="0" borderId="0">
      <alignment horizontal="center"/>
    </xf>
    <xf numFmtId="173" fontId="77" fillId="0" borderId="0">
      <alignment horizontal="center"/>
    </xf>
    <xf numFmtId="177" fontId="77" fillId="0" borderId="0">
      <alignment horizontal="center"/>
    </xf>
    <xf numFmtId="173" fontId="77" fillId="0" borderId="0">
      <alignment horizontal="center"/>
    </xf>
    <xf numFmtId="173" fontId="77" fillId="0" borderId="0">
      <alignment horizontal="center"/>
    </xf>
    <xf numFmtId="0" fontId="63" fillId="0" borderId="0" applyProtection="0">
      <alignment horizontal="right"/>
    </xf>
    <xf numFmtId="0" fontId="63" fillId="0" borderId="0" applyProtection="0">
      <alignment horizontal="right"/>
    </xf>
    <xf numFmtId="172" fontId="63" fillId="0" borderId="0" applyProtection="0">
      <alignment horizontal="right"/>
    </xf>
    <xf numFmtId="173" fontId="63" fillId="0" borderId="0" applyProtection="0">
      <alignment horizontal="right"/>
    </xf>
    <xf numFmtId="174" fontId="63" fillId="0" borderId="0" applyProtection="0">
      <alignment horizontal="right"/>
    </xf>
    <xf numFmtId="172" fontId="63" fillId="0" borderId="0" applyProtection="0">
      <alignment horizontal="right"/>
    </xf>
    <xf numFmtId="173" fontId="63" fillId="0" borderId="0" applyProtection="0">
      <alignment horizontal="right"/>
    </xf>
    <xf numFmtId="173" fontId="63" fillId="0" borderId="0" applyProtection="0">
      <alignment horizontal="right"/>
    </xf>
    <xf numFmtId="173" fontId="63" fillId="0" borderId="0" applyProtection="0">
      <alignment horizontal="right"/>
    </xf>
    <xf numFmtId="174" fontId="63" fillId="0" borderId="0" applyProtection="0">
      <alignment horizontal="right"/>
    </xf>
    <xf numFmtId="172" fontId="63" fillId="0" borderId="0" applyProtection="0">
      <alignment horizontal="right"/>
    </xf>
    <xf numFmtId="173" fontId="63" fillId="0" borderId="0" applyProtection="0">
      <alignment horizontal="right"/>
    </xf>
    <xf numFmtId="173" fontId="63" fillId="0" borderId="0" applyProtection="0">
      <alignment horizontal="right"/>
    </xf>
    <xf numFmtId="172" fontId="63" fillId="0" borderId="0" applyProtection="0">
      <alignment horizontal="right"/>
    </xf>
    <xf numFmtId="173" fontId="63" fillId="0" borderId="0" applyProtection="0">
      <alignment horizontal="right"/>
    </xf>
    <xf numFmtId="177" fontId="63" fillId="0" borderId="0" applyProtection="0">
      <alignment horizontal="right"/>
    </xf>
    <xf numFmtId="173" fontId="63" fillId="0" borderId="0" applyProtection="0">
      <alignment horizontal="right"/>
    </xf>
    <xf numFmtId="173" fontId="63" fillId="0" borderId="0" applyProtection="0">
      <alignment horizontal="right"/>
    </xf>
    <xf numFmtId="187" fontId="19" fillId="0" borderId="0" applyFont="0" applyFill="0" applyBorder="0" applyAlignment="0" applyProtection="0"/>
    <xf numFmtId="187" fontId="19" fillId="0" borderId="0" applyFont="0" applyFill="0" applyBorder="0" applyAlignment="0" applyProtection="0"/>
    <xf numFmtId="0" fontId="78" fillId="0" borderId="27" applyNumberFormat="0" applyFill="0" applyAlignment="0" applyProtection="0"/>
    <xf numFmtId="0" fontId="78" fillId="0" borderId="27" applyNumberFormat="0" applyFill="0" applyAlignment="0" applyProtection="0"/>
    <xf numFmtId="0" fontId="78" fillId="0" borderId="27" applyNumberFormat="0" applyFill="0" applyAlignment="0" applyProtection="0"/>
    <xf numFmtId="0" fontId="78" fillId="0" borderId="27" applyNumberFormat="0" applyFill="0" applyAlignment="0" applyProtection="0"/>
    <xf numFmtId="0" fontId="78" fillId="0" borderId="27" applyNumberFormat="0" applyFill="0" applyAlignment="0" applyProtection="0"/>
    <xf numFmtId="0" fontId="78" fillId="0" borderId="27" applyNumberFormat="0" applyFill="0" applyAlignment="0" applyProtection="0"/>
    <xf numFmtId="0" fontId="78" fillId="0" borderId="27" applyNumberFormat="0" applyFill="0" applyAlignment="0" applyProtection="0"/>
    <xf numFmtId="0" fontId="78" fillId="0" borderId="27" applyNumberFormat="0" applyFill="0" applyAlignment="0" applyProtection="0"/>
    <xf numFmtId="0" fontId="78" fillId="0" borderId="27" applyNumberFormat="0" applyFill="0" applyAlignment="0" applyProtection="0"/>
    <xf numFmtId="0" fontId="78" fillId="0" borderId="27" applyNumberFormat="0" applyFill="0" applyAlignment="0" applyProtection="0"/>
    <xf numFmtId="0" fontId="78" fillId="0" borderId="27" applyNumberFormat="0" applyFill="0" applyAlignment="0" applyProtection="0"/>
    <xf numFmtId="0" fontId="78" fillId="0" borderId="27" applyNumberFormat="0" applyFill="0" applyAlignment="0" applyProtection="0"/>
    <xf numFmtId="0" fontId="78" fillId="0" borderId="27" applyNumberFormat="0" applyFill="0" applyAlignment="0" applyProtection="0"/>
    <xf numFmtId="0" fontId="78" fillId="0" borderId="27" applyNumberFormat="0" applyFill="0" applyAlignment="0" applyProtection="0"/>
    <xf numFmtId="0" fontId="78" fillId="0" borderId="27" applyNumberFormat="0" applyFill="0" applyAlignment="0" applyProtection="0"/>
    <xf numFmtId="0" fontId="78" fillId="0" borderId="27" applyNumberFormat="0" applyFill="0" applyAlignment="0" applyProtection="0"/>
    <xf numFmtId="0" fontId="78" fillId="0" borderId="27" applyNumberFormat="0" applyFill="0" applyAlignment="0" applyProtection="0"/>
    <xf numFmtId="0" fontId="78" fillId="0" borderId="27" applyNumberFormat="0" applyFill="0" applyAlignment="0" applyProtection="0"/>
    <xf numFmtId="39" fontId="79" fillId="0" borderId="0">
      <protection locked="0"/>
    </xf>
    <xf numFmtId="168" fontId="79" fillId="0" borderId="0"/>
    <xf numFmtId="37" fontId="80" fillId="0" borderId="0"/>
    <xf numFmtId="37" fontId="80" fillId="0" borderId="0"/>
    <xf numFmtId="0" fontId="81" fillId="0" borderId="0" applyNumberFormat="0" applyFill="0" applyBorder="0">
      <protection locked="0"/>
    </xf>
    <xf numFmtId="172" fontId="82" fillId="0" borderId="0" applyFill="0" applyBorder="0" applyProtection="0"/>
    <xf numFmtId="173" fontId="82" fillId="0" borderId="0" applyFill="0" applyBorder="0" applyProtection="0"/>
    <xf numFmtId="0" fontId="48" fillId="25" borderId="8" applyNumberFormat="0" applyBorder="0" applyAlignment="0" applyProtection="0"/>
    <xf numFmtId="0" fontId="48" fillId="25" borderId="8" applyNumberFormat="0" applyBorder="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14" fillId="86" borderId="9" applyNumberFormat="0" applyAlignment="0" applyProtection="0"/>
    <xf numFmtId="0" fontId="14" fillId="86" borderId="9"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14" fillId="86" borderId="9" applyNumberFormat="0" applyAlignment="0" applyProtection="0"/>
    <xf numFmtId="0" fontId="14" fillId="86" borderId="9" applyNumberFormat="0" applyAlignment="0" applyProtection="0"/>
    <xf numFmtId="0" fontId="14" fillId="86" borderId="9" applyNumberFormat="0" applyAlignment="0" applyProtection="0"/>
    <xf numFmtId="0" fontId="14" fillId="86" borderId="9"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14" fillId="86" borderId="9" applyNumberFormat="0" applyAlignment="0" applyProtection="0"/>
    <xf numFmtId="0" fontId="14" fillId="86" borderId="9" applyNumberFormat="0" applyAlignment="0" applyProtection="0"/>
    <xf numFmtId="0" fontId="14" fillId="86" borderId="9" applyNumberFormat="0" applyAlignment="0" applyProtection="0"/>
    <xf numFmtId="0" fontId="14" fillId="86" borderId="9" applyNumberFormat="0" applyAlignment="0" applyProtection="0"/>
    <xf numFmtId="0" fontId="14" fillId="86" borderId="9" applyNumberFormat="0" applyAlignment="0" applyProtection="0"/>
    <xf numFmtId="0" fontId="14" fillId="86" borderId="9" applyNumberFormat="0" applyAlignment="0" applyProtection="0"/>
    <xf numFmtId="0" fontId="14" fillId="86" borderId="9" applyNumberFormat="0" applyAlignment="0" applyProtection="0"/>
    <xf numFmtId="0" fontId="14" fillId="86" borderId="9" applyNumberFormat="0" applyAlignment="0" applyProtection="0"/>
    <xf numFmtId="0" fontId="14" fillId="86" borderId="9" applyNumberFormat="0" applyAlignment="0" applyProtection="0"/>
    <xf numFmtId="0" fontId="14" fillId="86" borderId="9"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14" fillId="86" borderId="9" applyNumberFormat="0" applyAlignment="0" applyProtection="0"/>
    <xf numFmtId="0" fontId="14" fillId="86" borderId="9" applyNumberFormat="0" applyAlignment="0" applyProtection="0"/>
    <xf numFmtId="0" fontId="14" fillId="86" borderId="9" applyNumberFormat="0" applyAlignment="0" applyProtection="0"/>
    <xf numFmtId="0" fontId="14" fillId="86" borderId="9" applyNumberFormat="0" applyAlignment="0" applyProtection="0"/>
    <xf numFmtId="0" fontId="14" fillId="86" borderId="9" applyNumberFormat="0" applyAlignment="0" applyProtection="0"/>
    <xf numFmtId="0" fontId="14" fillId="86" borderId="9" applyNumberFormat="0" applyAlignment="0" applyProtection="0"/>
    <xf numFmtId="0" fontId="14" fillId="86" borderId="9" applyNumberFormat="0" applyAlignment="0" applyProtection="0"/>
    <xf numFmtId="0" fontId="14" fillId="86" borderId="9" applyNumberFormat="0" applyAlignment="0" applyProtection="0"/>
    <xf numFmtId="0" fontId="14" fillId="86" borderId="9" applyNumberFormat="0" applyAlignment="0" applyProtection="0"/>
    <xf numFmtId="0" fontId="14" fillId="86" borderId="9"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14" fillId="86" borderId="9" applyNumberFormat="0" applyAlignment="0" applyProtection="0"/>
    <xf numFmtId="0" fontId="14" fillId="86" borderId="9" applyNumberFormat="0" applyAlignment="0" applyProtection="0"/>
    <xf numFmtId="0" fontId="14" fillId="86" borderId="9" applyNumberFormat="0" applyAlignment="0" applyProtection="0"/>
    <xf numFmtId="0" fontId="14" fillId="86" borderId="9" applyNumberFormat="0" applyAlignment="0" applyProtection="0"/>
    <xf numFmtId="0" fontId="14" fillId="86" borderId="9" applyNumberFormat="0" applyAlignment="0" applyProtection="0"/>
    <xf numFmtId="0" fontId="14" fillId="86" borderId="9" applyNumberFormat="0" applyAlignment="0" applyProtection="0"/>
    <xf numFmtId="0" fontId="14" fillId="86" borderId="9" applyNumberFormat="0" applyAlignment="0" applyProtection="0"/>
    <xf numFmtId="0" fontId="14" fillId="86" borderId="9" applyNumberFormat="0" applyAlignment="0" applyProtection="0"/>
    <xf numFmtId="0" fontId="14" fillId="86" borderId="9" applyNumberFormat="0" applyAlignment="0" applyProtection="0"/>
    <xf numFmtId="0" fontId="14" fillId="86" borderId="9"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14" fillId="86" borderId="9" applyNumberFormat="0" applyAlignment="0" applyProtection="0"/>
    <xf numFmtId="0" fontId="14" fillId="86" borderId="9" applyNumberFormat="0" applyAlignment="0" applyProtection="0"/>
    <xf numFmtId="0" fontId="14" fillId="86" borderId="9" applyNumberFormat="0" applyAlignment="0" applyProtection="0"/>
    <xf numFmtId="0" fontId="14" fillId="86" borderId="9" applyNumberFormat="0" applyAlignment="0" applyProtection="0"/>
    <xf numFmtId="0" fontId="14" fillId="86" borderId="9" applyNumberFormat="0" applyAlignment="0" applyProtection="0"/>
    <xf numFmtId="0" fontId="14" fillId="86" borderId="9"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3" fillId="33" borderId="11" applyNumberFormat="0" applyAlignment="0" applyProtection="0"/>
    <xf numFmtId="0" fontId="83" fillId="33" borderId="11" applyNumberFormat="0" applyAlignment="0" applyProtection="0"/>
    <xf numFmtId="0" fontId="84" fillId="33" borderId="10" applyNumberFormat="0" applyAlignment="0" applyProtection="0"/>
    <xf numFmtId="0" fontId="83" fillId="33" borderId="11" applyNumberFormat="0" applyAlignment="0" applyProtection="0"/>
    <xf numFmtId="0" fontId="14" fillId="86" borderId="9" applyNumberFormat="0" applyAlignment="0" applyProtection="0"/>
    <xf numFmtId="0" fontId="14" fillId="86" borderId="9" applyNumberFormat="0" applyAlignment="0" applyProtection="0"/>
    <xf numFmtId="0" fontId="14" fillId="86" borderId="9" applyNumberFormat="0" applyAlignment="0" applyProtection="0"/>
    <xf numFmtId="0" fontId="14" fillId="86" borderId="9" applyNumberFormat="0" applyAlignment="0" applyProtection="0"/>
    <xf numFmtId="0" fontId="14" fillId="86" borderId="9" applyNumberFormat="0" applyAlignment="0" applyProtection="0"/>
    <xf numFmtId="0" fontId="14" fillId="86" borderId="9" applyNumberFormat="0" applyAlignment="0" applyProtection="0"/>
    <xf numFmtId="0" fontId="14" fillId="86" borderId="9" applyNumberFormat="0" applyAlignment="0" applyProtection="0"/>
    <xf numFmtId="0" fontId="14" fillId="86" borderId="9"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14" fillId="86" borderId="9" applyNumberFormat="0" applyAlignment="0" applyProtection="0"/>
    <xf numFmtId="0" fontId="14" fillId="86" borderId="9" applyNumberFormat="0" applyAlignment="0" applyProtection="0"/>
    <xf numFmtId="0" fontId="14" fillId="86" borderId="9" applyNumberFormat="0" applyAlignment="0" applyProtection="0"/>
    <xf numFmtId="0" fontId="14" fillId="86" borderId="9" applyNumberFormat="0" applyAlignment="0" applyProtection="0"/>
    <xf numFmtId="0" fontId="14" fillId="86" borderId="9" applyNumberFormat="0" applyAlignment="0" applyProtection="0"/>
    <xf numFmtId="0" fontId="14" fillId="86" borderId="9" applyNumberFormat="0" applyAlignment="0" applyProtection="0"/>
    <xf numFmtId="0" fontId="14" fillId="86" borderId="9" applyNumberFormat="0" applyAlignment="0" applyProtection="0"/>
    <xf numFmtId="0" fontId="14" fillId="86" borderId="9" applyNumberFormat="0" applyAlignment="0" applyProtection="0"/>
    <xf numFmtId="0" fontId="83" fillId="33" borderId="11"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14" fillId="86" borderId="9"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14" fillId="86" borderId="9"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4"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14" fillId="86" borderId="9" applyNumberFormat="0" applyAlignment="0" applyProtection="0"/>
    <xf numFmtId="0" fontId="14" fillId="86" borderId="9" applyNumberFormat="0" applyAlignment="0" applyProtection="0"/>
    <xf numFmtId="0" fontId="14" fillId="86" borderId="9" applyNumberFormat="0" applyAlignment="0" applyProtection="0"/>
    <xf numFmtId="0" fontId="14" fillId="86" borderId="9" applyNumberFormat="0" applyAlignment="0" applyProtection="0"/>
    <xf numFmtId="0" fontId="14" fillId="86" borderId="9" applyNumberFormat="0" applyAlignment="0" applyProtection="0"/>
    <xf numFmtId="0" fontId="14" fillId="86" borderId="9" applyNumberFormat="0" applyAlignment="0" applyProtection="0"/>
    <xf numFmtId="0" fontId="14" fillId="86" borderId="9" applyNumberFormat="0" applyAlignment="0" applyProtection="0"/>
    <xf numFmtId="0" fontId="14" fillId="86" borderId="9"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4" fillId="33" borderId="10" applyNumberFormat="0" applyAlignment="0" applyProtection="0"/>
    <xf numFmtId="0" fontId="14" fillId="86" borderId="9" applyNumberFormat="0" applyAlignment="0" applyProtection="0"/>
    <xf numFmtId="0" fontId="14" fillId="86" borderId="9" applyNumberFormat="0" applyAlignment="0" applyProtection="0"/>
    <xf numFmtId="0" fontId="14" fillId="86" borderId="9" applyNumberFormat="0" applyAlignment="0" applyProtection="0"/>
    <xf numFmtId="0" fontId="14" fillId="86" borderId="9" applyNumberFormat="0" applyAlignment="0" applyProtection="0"/>
    <xf numFmtId="0" fontId="14" fillId="86" borderId="9" applyNumberFormat="0" applyAlignment="0" applyProtection="0"/>
    <xf numFmtId="0" fontId="14" fillId="86" borderId="9" applyNumberFormat="0" applyAlignment="0" applyProtection="0"/>
    <xf numFmtId="0" fontId="14" fillId="86" borderId="9" applyNumberFormat="0" applyAlignment="0" applyProtection="0"/>
    <xf numFmtId="0" fontId="14" fillId="86" borderId="9"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1"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3"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0" fontId="84" fillId="33" borderId="10" applyNumberFormat="0" applyAlignment="0" applyProtection="0"/>
    <xf numFmtId="188" fontId="85" fillId="0" borderId="0" applyFont="0" applyFill="0" applyBorder="0" applyProtection="0">
      <alignment horizontal="center"/>
    </xf>
    <xf numFmtId="0" fontId="37" fillId="87" borderId="0" applyNumberFormat="0" applyFont="0" applyBorder="0" applyProtection="0"/>
    <xf numFmtId="0" fontId="37" fillId="87" borderId="0" applyNumberFormat="0" applyFont="0" applyBorder="0" applyProtection="0"/>
    <xf numFmtId="0" fontId="86" fillId="0" borderId="28" applyNumberFormat="0" applyFill="0" applyAlignment="0" applyProtection="0"/>
    <xf numFmtId="0" fontId="86" fillId="0" borderId="28" applyNumberFormat="0" applyFill="0" applyAlignment="0" applyProtection="0"/>
    <xf numFmtId="0" fontId="86" fillId="0" borderId="28" applyNumberFormat="0" applyFill="0" applyAlignment="0" applyProtection="0"/>
    <xf numFmtId="0" fontId="86" fillId="0" borderId="28" applyNumberFormat="0" applyFill="0" applyAlignment="0" applyProtection="0"/>
    <xf numFmtId="0" fontId="68" fillId="0" borderId="29" applyNumberFormat="0" applyFill="0" applyAlignment="0" applyProtection="0"/>
    <xf numFmtId="0" fontId="16" fillId="0" borderId="30" applyNumberFormat="0" applyFill="0" applyAlignment="0" applyProtection="0"/>
    <xf numFmtId="0" fontId="16" fillId="0" borderId="30" applyNumberFormat="0" applyFill="0" applyAlignment="0" applyProtection="0"/>
    <xf numFmtId="0" fontId="16" fillId="0" borderId="30" applyNumberFormat="0" applyFill="0" applyAlignment="0" applyProtection="0"/>
    <xf numFmtId="0" fontId="16" fillId="0" borderId="30" applyNumberFormat="0" applyFill="0" applyAlignment="0" applyProtection="0"/>
    <xf numFmtId="0" fontId="16" fillId="0" borderId="30" applyNumberFormat="0" applyFill="0" applyAlignment="0" applyProtection="0"/>
    <xf numFmtId="0" fontId="16" fillId="0" borderId="30" applyNumberFormat="0" applyFill="0" applyAlignment="0" applyProtection="0"/>
    <xf numFmtId="0" fontId="16" fillId="0" borderId="30" applyNumberFormat="0" applyFill="0" applyAlignment="0" applyProtection="0"/>
    <xf numFmtId="0" fontId="16" fillId="0" borderId="30" applyNumberFormat="0" applyFill="0" applyAlignment="0" applyProtection="0"/>
    <xf numFmtId="0" fontId="87" fillId="0" borderId="31" applyNumberFormat="0" applyFill="0" applyAlignment="0" applyProtection="0"/>
    <xf numFmtId="0" fontId="87" fillId="0" borderId="31" applyNumberFormat="0" applyFill="0" applyAlignment="0" applyProtection="0"/>
    <xf numFmtId="0" fontId="87" fillId="0" borderId="31" applyNumberFormat="0" applyFill="0" applyAlignment="0" applyProtection="0"/>
    <xf numFmtId="0" fontId="87" fillId="0" borderId="31" applyNumberFormat="0" applyFill="0" applyAlignment="0" applyProtection="0"/>
    <xf numFmtId="0" fontId="87" fillId="0" borderId="31" applyNumberFormat="0" applyFill="0" applyAlignment="0" applyProtection="0"/>
    <xf numFmtId="0" fontId="87" fillId="0" borderId="31" applyNumberFormat="0" applyFill="0" applyAlignment="0" applyProtection="0"/>
    <xf numFmtId="0" fontId="87" fillId="0" borderId="31" applyNumberFormat="0" applyFill="0" applyAlignment="0" applyProtection="0"/>
    <xf numFmtId="0" fontId="87" fillId="0" borderId="31" applyNumberFormat="0" applyFill="0" applyAlignment="0" applyProtection="0"/>
    <xf numFmtId="0" fontId="87" fillId="0" borderId="31" applyNumberFormat="0" applyFill="0" applyAlignment="0" applyProtection="0"/>
    <xf numFmtId="0" fontId="87" fillId="0" borderId="31" applyNumberFormat="0" applyFill="0" applyAlignment="0" applyProtection="0"/>
    <xf numFmtId="0" fontId="87" fillId="0" borderId="31" applyNumberFormat="0" applyFill="0" applyAlignment="0" applyProtection="0"/>
    <xf numFmtId="0" fontId="87" fillId="0" borderId="31" applyNumberFormat="0" applyFill="0" applyAlignment="0" applyProtection="0"/>
    <xf numFmtId="0" fontId="87" fillId="0" borderId="31" applyNumberFormat="0" applyFill="0" applyAlignment="0" applyProtection="0"/>
    <xf numFmtId="0" fontId="87" fillId="0" borderId="31" applyNumberFormat="0" applyFill="0" applyAlignment="0" applyProtection="0"/>
    <xf numFmtId="0" fontId="87" fillId="0" borderId="31" applyNumberFormat="0" applyFill="0" applyAlignment="0" applyProtection="0"/>
    <xf numFmtId="0" fontId="87" fillId="0" borderId="31" applyNumberFormat="0" applyFill="0" applyAlignment="0" applyProtection="0"/>
    <xf numFmtId="0" fontId="87" fillId="0" borderId="31" applyNumberFormat="0" applyFill="0" applyAlignment="0" applyProtection="0"/>
    <xf numFmtId="0" fontId="87" fillId="0" borderId="31" applyNumberFormat="0" applyFill="0" applyAlignment="0" applyProtection="0"/>
    <xf numFmtId="0" fontId="87" fillId="0" borderId="31" applyNumberFormat="0" applyFill="0" applyAlignment="0" applyProtection="0"/>
    <xf numFmtId="0" fontId="87" fillId="0" borderId="31" applyNumberFormat="0" applyFill="0" applyAlignment="0" applyProtection="0"/>
    <xf numFmtId="0" fontId="68" fillId="0" borderId="29" applyNumberFormat="0" applyFill="0" applyAlignment="0" applyProtection="0"/>
    <xf numFmtId="0" fontId="87" fillId="0" borderId="31" applyNumberFormat="0" applyFill="0" applyAlignment="0" applyProtection="0"/>
    <xf numFmtId="0" fontId="87" fillId="0" borderId="31" applyNumberFormat="0" applyFill="0" applyAlignment="0" applyProtection="0"/>
    <xf numFmtId="0" fontId="68" fillId="0" borderId="29" applyNumberFormat="0" applyFill="0" applyAlignment="0" applyProtection="0"/>
    <xf numFmtId="0" fontId="68" fillId="0" borderId="29" applyNumberFormat="0" applyFill="0" applyAlignment="0" applyProtection="0"/>
    <xf numFmtId="0" fontId="68" fillId="0" borderId="29" applyNumberFormat="0" applyFill="0" applyAlignment="0" applyProtection="0"/>
    <xf numFmtId="0" fontId="86" fillId="0" borderId="28" applyNumberFormat="0" applyFill="0" applyAlignment="0" applyProtection="0"/>
    <xf numFmtId="0" fontId="86" fillId="0" borderId="28" applyNumberFormat="0" applyFill="0" applyAlignment="0" applyProtection="0"/>
    <xf numFmtId="0" fontId="86" fillId="0" borderId="28" applyNumberFormat="0" applyFill="0" applyAlignment="0" applyProtection="0"/>
    <xf numFmtId="0" fontId="86" fillId="0" borderId="28" applyNumberFormat="0" applyFill="0" applyAlignment="0" applyProtection="0"/>
    <xf numFmtId="0" fontId="86" fillId="0" borderId="28" applyNumberFormat="0" applyFill="0" applyAlignment="0" applyProtection="0"/>
    <xf numFmtId="0" fontId="86" fillId="0" borderId="28" applyNumberFormat="0" applyFill="0" applyAlignment="0" applyProtection="0"/>
    <xf numFmtId="0" fontId="87" fillId="0" borderId="31" applyNumberFormat="0" applyFill="0" applyAlignment="0" applyProtection="0"/>
    <xf numFmtId="0" fontId="86" fillId="0" borderId="28" applyNumberFormat="0" applyFill="0" applyAlignment="0" applyProtection="0"/>
    <xf numFmtId="0" fontId="86" fillId="0" borderId="28" applyNumberFormat="0" applyFill="0" applyAlignment="0" applyProtection="0"/>
    <xf numFmtId="0" fontId="87" fillId="0" borderId="31" applyNumberFormat="0" applyFill="0" applyAlignment="0" applyProtection="0"/>
    <xf numFmtId="0" fontId="86" fillId="0" borderId="28" applyNumberFormat="0" applyFill="0" applyAlignment="0" applyProtection="0"/>
    <xf numFmtId="0" fontId="87" fillId="0" borderId="31" applyNumberFormat="0" applyFill="0" applyAlignment="0" applyProtection="0"/>
    <xf numFmtId="0" fontId="87" fillId="0" borderId="31" applyNumberFormat="0" applyFill="0" applyAlignment="0" applyProtection="0"/>
    <xf numFmtId="0" fontId="16" fillId="0" borderId="30" applyNumberFormat="0" applyFill="0" applyAlignment="0" applyProtection="0"/>
    <xf numFmtId="0" fontId="16" fillId="0" borderId="30" applyNumberFormat="0" applyFill="0" applyAlignment="0" applyProtection="0"/>
    <xf numFmtId="0" fontId="16" fillId="0" borderId="30" applyNumberFormat="0" applyFill="0" applyAlignment="0" applyProtection="0"/>
    <xf numFmtId="0" fontId="16" fillId="0" borderId="30" applyNumberFormat="0" applyFill="0" applyAlignment="0" applyProtection="0"/>
    <xf numFmtId="0" fontId="16" fillId="0" borderId="30" applyNumberFormat="0" applyFill="0" applyAlignment="0" applyProtection="0"/>
    <xf numFmtId="0" fontId="16" fillId="0" borderId="30" applyNumberFormat="0" applyFill="0" applyAlignment="0" applyProtection="0"/>
    <xf numFmtId="0" fontId="16" fillId="0" borderId="30" applyNumberFormat="0" applyFill="0" applyAlignment="0" applyProtection="0"/>
    <xf numFmtId="0" fontId="86" fillId="0" borderId="28" applyNumberFormat="0" applyFill="0" applyAlignment="0" applyProtection="0"/>
    <xf numFmtId="0" fontId="16" fillId="0" borderId="30" applyNumberFormat="0" applyFill="0" applyAlignment="0" applyProtection="0"/>
    <xf numFmtId="0" fontId="16" fillId="0" borderId="30" applyNumberFormat="0" applyFill="0" applyAlignment="0" applyProtection="0"/>
    <xf numFmtId="0" fontId="16" fillId="0" borderId="30" applyNumberFormat="0" applyFill="0" applyAlignment="0" applyProtection="0"/>
    <xf numFmtId="0" fontId="16" fillId="0" borderId="30" applyNumberFormat="0" applyFill="0" applyAlignment="0" applyProtection="0"/>
    <xf numFmtId="0" fontId="16" fillId="0" borderId="30" applyNumberFormat="0" applyFill="0" applyAlignment="0" applyProtection="0"/>
    <xf numFmtId="0" fontId="16" fillId="0" borderId="30" applyNumberFormat="0" applyFill="0" applyAlignment="0" applyProtection="0"/>
    <xf numFmtId="0" fontId="16" fillId="0" borderId="30" applyNumberFormat="0" applyFill="0" applyAlignment="0" applyProtection="0"/>
    <xf numFmtId="0" fontId="86" fillId="0" borderId="28" applyNumberFormat="0" applyFill="0" applyAlignment="0" applyProtection="0"/>
    <xf numFmtId="0" fontId="86" fillId="0" borderId="28" applyNumberFormat="0" applyFill="0" applyAlignment="0" applyProtection="0"/>
    <xf numFmtId="0" fontId="86" fillId="0" borderId="28" applyNumberFormat="0" applyFill="0" applyAlignment="0" applyProtection="0"/>
    <xf numFmtId="0" fontId="86" fillId="0" borderId="28" applyNumberFormat="0" applyFill="0" applyAlignment="0" applyProtection="0"/>
    <xf numFmtId="0" fontId="86" fillId="0" borderId="28" applyNumberFormat="0" applyFill="0" applyAlignment="0" applyProtection="0"/>
    <xf numFmtId="0" fontId="86" fillId="0" borderId="28" applyNumberFormat="0" applyFill="0" applyAlignment="0" applyProtection="0"/>
    <xf numFmtId="0" fontId="86" fillId="0" borderId="28" applyNumberFormat="0" applyFill="0" applyAlignment="0" applyProtection="0"/>
    <xf numFmtId="0" fontId="86" fillId="0" borderId="28" applyNumberFormat="0" applyFill="0" applyAlignment="0" applyProtection="0"/>
    <xf numFmtId="0" fontId="87" fillId="0" borderId="31" applyNumberFormat="0" applyFill="0" applyAlignment="0" applyProtection="0"/>
    <xf numFmtId="0" fontId="87" fillId="0" borderId="31" applyNumberFormat="0" applyFill="0" applyAlignment="0" applyProtection="0"/>
    <xf numFmtId="0" fontId="87" fillId="0" borderId="31" applyNumberFormat="0" applyFill="0" applyAlignment="0" applyProtection="0"/>
    <xf numFmtId="0" fontId="87" fillId="0" borderId="31" applyNumberFormat="0" applyFill="0" applyAlignment="0" applyProtection="0"/>
    <xf numFmtId="0" fontId="16" fillId="0" borderId="30" applyNumberFormat="0" applyFill="0" applyAlignment="0" applyProtection="0"/>
    <xf numFmtId="0" fontId="16" fillId="0" borderId="30" applyNumberFormat="0" applyFill="0" applyAlignment="0" applyProtection="0"/>
    <xf numFmtId="0" fontId="16" fillId="0" borderId="30" applyNumberFormat="0" applyFill="0" applyAlignment="0" applyProtection="0"/>
    <xf numFmtId="0" fontId="16" fillId="0" borderId="30" applyNumberFormat="0" applyFill="0" applyAlignment="0" applyProtection="0"/>
    <xf numFmtId="172" fontId="88" fillId="88" borderId="0">
      <alignment horizontal="right"/>
    </xf>
    <xf numFmtId="173" fontId="88" fillId="88" borderId="0">
      <alignment horizontal="right"/>
    </xf>
    <xf numFmtId="17" fontId="89" fillId="0" borderId="0" applyFont="0" applyFill="0" applyBorder="0">
      <protection locked="0"/>
    </xf>
    <xf numFmtId="0" fontId="90" fillId="89" borderId="0" applyNumberFormat="0" applyBorder="0" applyAlignment="0" applyProtection="0"/>
    <xf numFmtId="0" fontId="90" fillId="89" borderId="0" applyNumberFormat="0" applyBorder="0" applyAlignment="0" applyProtection="0"/>
    <xf numFmtId="0" fontId="90" fillId="89" borderId="0" applyNumberFormat="0" applyBorder="0" applyAlignment="0" applyProtection="0"/>
    <xf numFmtId="0" fontId="90" fillId="89" borderId="0" applyNumberFormat="0" applyBorder="0" applyAlignment="0" applyProtection="0"/>
    <xf numFmtId="0" fontId="68" fillId="33" borderId="0" applyNumberFormat="0" applyBorder="0" applyAlignment="0" applyProtection="0"/>
    <xf numFmtId="0" fontId="36" fillId="90" borderId="0" applyNumberFormat="0" applyBorder="0" applyAlignment="0" applyProtection="0"/>
    <xf numFmtId="0" fontId="36" fillId="90" borderId="0" applyNumberFormat="0" applyBorder="0" applyAlignment="0" applyProtection="0"/>
    <xf numFmtId="0" fontId="36" fillId="90" borderId="0" applyNumberFormat="0" applyBorder="0" applyAlignment="0" applyProtection="0"/>
    <xf numFmtId="0" fontId="36" fillId="90" borderId="0" applyNumberFormat="0" applyBorder="0" applyAlignment="0" applyProtection="0"/>
    <xf numFmtId="0" fontId="36" fillId="90" borderId="0" applyNumberFormat="0" applyBorder="0" applyAlignment="0" applyProtection="0"/>
    <xf numFmtId="0" fontId="36" fillId="90" borderId="0" applyNumberFormat="0" applyBorder="0" applyAlignment="0" applyProtection="0"/>
    <xf numFmtId="0" fontId="36" fillId="90" borderId="0" applyNumberFormat="0" applyBorder="0" applyAlignment="0" applyProtection="0"/>
    <xf numFmtId="0" fontId="90" fillId="33" borderId="0" applyNumberFormat="0" applyBorder="0" applyAlignment="0" applyProtection="0"/>
    <xf numFmtId="0" fontId="90" fillId="33" borderId="0" applyNumberFormat="0" applyBorder="0" applyAlignment="0" applyProtection="0"/>
    <xf numFmtId="0" fontId="36" fillId="90" borderId="0" applyNumberFormat="0" applyBorder="0" applyAlignment="0" applyProtection="0"/>
    <xf numFmtId="0" fontId="90" fillId="33" borderId="0" applyNumberFormat="0" applyBorder="0" applyAlignment="0" applyProtection="0"/>
    <xf numFmtId="0" fontId="90" fillId="33" borderId="0" applyNumberFormat="0" applyBorder="0" applyAlignment="0" applyProtection="0"/>
    <xf numFmtId="0" fontId="90" fillId="33" borderId="0" applyNumberFormat="0" applyBorder="0" applyAlignment="0" applyProtection="0"/>
    <xf numFmtId="0" fontId="90" fillId="33" borderId="0" applyNumberFormat="0" applyBorder="0" applyAlignment="0" applyProtection="0"/>
    <xf numFmtId="0" fontId="90" fillId="33" borderId="0" applyNumberFormat="0" applyBorder="0" applyAlignment="0" applyProtection="0"/>
    <xf numFmtId="0" fontId="90" fillId="33" borderId="0" applyNumberFormat="0" applyBorder="0" applyAlignment="0" applyProtection="0"/>
    <xf numFmtId="0" fontId="90" fillId="33" borderId="0" applyNumberFormat="0" applyBorder="0" applyAlignment="0" applyProtection="0"/>
    <xf numFmtId="0" fontId="90" fillId="33" borderId="0" applyNumberFormat="0" applyBorder="0" applyAlignment="0" applyProtection="0"/>
    <xf numFmtId="0" fontId="90" fillId="33" borderId="0" applyNumberFormat="0" applyBorder="0" applyAlignment="0" applyProtection="0"/>
    <xf numFmtId="0" fontId="90" fillId="33" borderId="0" applyNumberFormat="0" applyBorder="0" applyAlignment="0" applyProtection="0"/>
    <xf numFmtId="0" fontId="90" fillId="33" borderId="0" applyNumberFormat="0" applyBorder="0" applyAlignment="0" applyProtection="0"/>
    <xf numFmtId="0" fontId="90" fillId="33" borderId="0" applyNumberFormat="0" applyBorder="0" applyAlignment="0" applyProtection="0"/>
    <xf numFmtId="0" fontId="36" fillId="90" borderId="0" applyNumberFormat="0" applyBorder="0" applyAlignment="0" applyProtection="0"/>
    <xf numFmtId="0" fontId="36" fillId="90" borderId="0" applyNumberFormat="0" applyBorder="0" applyAlignment="0" applyProtection="0"/>
    <xf numFmtId="0" fontId="36" fillId="90" borderId="0" applyNumberFormat="0" applyBorder="0" applyAlignment="0" applyProtection="0"/>
    <xf numFmtId="0" fontId="36" fillId="90" borderId="0" applyNumberFormat="0" applyBorder="0" applyAlignment="0" applyProtection="0"/>
    <xf numFmtId="0" fontId="36" fillId="90" borderId="0" applyNumberFormat="0" applyBorder="0" applyAlignment="0" applyProtection="0"/>
    <xf numFmtId="0" fontId="36" fillId="90" borderId="0" applyNumberFormat="0" applyBorder="0" applyAlignment="0" applyProtection="0"/>
    <xf numFmtId="0" fontId="36" fillId="90" borderId="0" applyNumberFormat="0" applyBorder="0" applyAlignment="0" applyProtection="0"/>
    <xf numFmtId="0" fontId="36" fillId="90" borderId="0" applyNumberFormat="0" applyBorder="0" applyAlignment="0" applyProtection="0"/>
    <xf numFmtId="0" fontId="68" fillId="33" borderId="0" applyNumberFormat="0" applyBorder="0" applyAlignment="0" applyProtection="0"/>
    <xf numFmtId="0" fontId="90" fillId="33" borderId="0" applyNumberFormat="0" applyBorder="0" applyAlignment="0" applyProtection="0"/>
    <xf numFmtId="0" fontId="90" fillId="33" borderId="0" applyNumberFormat="0" applyBorder="0" applyAlignment="0" applyProtection="0"/>
    <xf numFmtId="0" fontId="68" fillId="33" borderId="0" applyNumberFormat="0" applyBorder="0" applyAlignment="0" applyProtection="0"/>
    <xf numFmtId="0" fontId="68" fillId="33" borderId="0" applyNumberFormat="0" applyBorder="0" applyAlignment="0" applyProtection="0"/>
    <xf numFmtId="0" fontId="68" fillId="33" borderId="0" applyNumberFormat="0" applyBorder="0" applyAlignment="0" applyProtection="0"/>
    <xf numFmtId="0" fontId="90" fillId="89" borderId="0" applyNumberFormat="0" applyBorder="0" applyAlignment="0" applyProtection="0"/>
    <xf numFmtId="0" fontId="90" fillId="89" borderId="0" applyNumberFormat="0" applyBorder="0" applyAlignment="0" applyProtection="0"/>
    <xf numFmtId="0" fontId="90" fillId="89" borderId="0" applyNumberFormat="0" applyBorder="0" applyAlignment="0" applyProtection="0"/>
    <xf numFmtId="0" fontId="90" fillId="89" borderId="0" applyNumberFormat="0" applyBorder="0" applyAlignment="0" applyProtection="0"/>
    <xf numFmtId="0" fontId="90" fillId="89" borderId="0" applyNumberFormat="0" applyBorder="0" applyAlignment="0" applyProtection="0"/>
    <xf numFmtId="0" fontId="90" fillId="89" borderId="0" applyNumberFormat="0" applyBorder="0" applyAlignment="0" applyProtection="0"/>
    <xf numFmtId="0" fontId="36" fillId="90" borderId="0" applyNumberFormat="0" applyBorder="0" applyAlignment="0" applyProtection="0"/>
    <xf numFmtId="0" fontId="90" fillId="89" borderId="0" applyNumberFormat="0" applyBorder="0" applyAlignment="0" applyProtection="0"/>
    <xf numFmtId="0" fontId="90" fillId="89" borderId="0" applyNumberFormat="0" applyBorder="0" applyAlignment="0" applyProtection="0"/>
    <xf numFmtId="0" fontId="36" fillId="90" borderId="0" applyNumberFormat="0" applyBorder="0" applyAlignment="0" applyProtection="0"/>
    <xf numFmtId="0" fontId="90" fillId="89" borderId="0" applyNumberFormat="0" applyBorder="0" applyAlignment="0" applyProtection="0"/>
    <xf numFmtId="0" fontId="90" fillId="33" borderId="0" applyNumberFormat="0" applyBorder="0" applyAlignment="0" applyProtection="0"/>
    <xf numFmtId="0" fontId="90" fillId="33" borderId="0" applyNumberFormat="0" applyBorder="0" applyAlignment="0" applyProtection="0"/>
    <xf numFmtId="0" fontId="36" fillId="90" borderId="0" applyNumberFormat="0" applyBorder="0" applyAlignment="0" applyProtection="0"/>
    <xf numFmtId="0" fontId="36" fillId="90" borderId="0" applyNumberFormat="0" applyBorder="0" applyAlignment="0" applyProtection="0"/>
    <xf numFmtId="0" fontId="36" fillId="90" borderId="0" applyNumberFormat="0" applyBorder="0" applyAlignment="0" applyProtection="0"/>
    <xf numFmtId="0" fontId="36" fillId="90" borderId="0" applyNumberFormat="0" applyBorder="0" applyAlignment="0" applyProtection="0"/>
    <xf numFmtId="0" fontId="36" fillId="90" borderId="0" applyNumberFormat="0" applyBorder="0" applyAlignment="0" applyProtection="0"/>
    <xf numFmtId="0" fontId="36" fillId="90" borderId="0" applyNumberFormat="0" applyBorder="0" applyAlignment="0" applyProtection="0"/>
    <xf numFmtId="0" fontId="36" fillId="90" borderId="0" applyNumberFormat="0" applyBorder="0" applyAlignment="0" applyProtection="0"/>
    <xf numFmtId="0" fontId="90" fillId="89" borderId="0" applyNumberFormat="0" applyBorder="0" applyAlignment="0" applyProtection="0"/>
    <xf numFmtId="0" fontId="36" fillId="90" borderId="0" applyNumberFormat="0" applyBorder="0" applyAlignment="0" applyProtection="0"/>
    <xf numFmtId="0" fontId="36" fillId="90" borderId="0" applyNumberFormat="0" applyBorder="0" applyAlignment="0" applyProtection="0"/>
    <xf numFmtId="0" fontId="36" fillId="90" borderId="0" applyNumberFormat="0" applyBorder="0" applyAlignment="0" applyProtection="0"/>
    <xf numFmtId="0" fontId="36" fillId="90" borderId="0" applyNumberFormat="0" applyBorder="0" applyAlignment="0" applyProtection="0"/>
    <xf numFmtId="0" fontId="36" fillId="90" borderId="0" applyNumberFormat="0" applyBorder="0" applyAlignment="0" applyProtection="0"/>
    <xf numFmtId="0" fontId="36" fillId="90" borderId="0" applyNumberFormat="0" applyBorder="0" applyAlignment="0" applyProtection="0"/>
    <xf numFmtId="0" fontId="36" fillId="90" borderId="0" applyNumberFormat="0" applyBorder="0" applyAlignment="0" applyProtection="0"/>
    <xf numFmtId="0" fontId="90" fillId="89" borderId="0" applyNumberFormat="0" applyBorder="0" applyAlignment="0" applyProtection="0"/>
    <xf numFmtId="0" fontId="90" fillId="89" borderId="0" applyNumberFormat="0" applyBorder="0" applyAlignment="0" applyProtection="0"/>
    <xf numFmtId="0" fontId="90" fillId="89" borderId="0" applyNumberFormat="0" applyBorder="0" applyAlignment="0" applyProtection="0"/>
    <xf numFmtId="0" fontId="90" fillId="89" borderId="0" applyNumberFormat="0" applyBorder="0" applyAlignment="0" applyProtection="0"/>
    <xf numFmtId="0" fontId="90" fillId="89" borderId="0" applyNumberFormat="0" applyBorder="0" applyAlignment="0" applyProtection="0"/>
    <xf numFmtId="0" fontId="90" fillId="89" borderId="0" applyNumberFormat="0" applyBorder="0" applyAlignment="0" applyProtection="0"/>
    <xf numFmtId="0" fontId="90" fillId="89" borderId="0" applyNumberFormat="0" applyBorder="0" applyAlignment="0" applyProtection="0"/>
    <xf numFmtId="0" fontId="90" fillId="89" borderId="0" applyNumberFormat="0" applyBorder="0" applyAlignment="0" applyProtection="0"/>
    <xf numFmtId="0" fontId="90" fillId="33" borderId="0" applyNumberFormat="0" applyBorder="0" applyAlignment="0" applyProtection="0"/>
    <xf numFmtId="0" fontId="90" fillId="33" borderId="0" applyNumberFormat="0" applyBorder="0" applyAlignment="0" applyProtection="0"/>
    <xf numFmtId="0" fontId="90" fillId="33" borderId="0" applyNumberFormat="0" applyBorder="0" applyAlignment="0" applyProtection="0"/>
    <xf numFmtId="0" fontId="90" fillId="33" borderId="0" applyNumberFormat="0" applyBorder="0" applyAlignment="0" applyProtection="0"/>
    <xf numFmtId="0" fontId="36" fillId="90" borderId="0" applyNumberFormat="0" applyBorder="0" applyAlignment="0" applyProtection="0"/>
    <xf numFmtId="0" fontId="36" fillId="90" borderId="0" applyNumberFormat="0" applyBorder="0" applyAlignment="0" applyProtection="0"/>
    <xf numFmtId="0" fontId="36" fillId="90" borderId="0" applyNumberFormat="0" applyBorder="0" applyAlignment="0" applyProtection="0"/>
    <xf numFmtId="0" fontId="36" fillId="90" borderId="0" applyNumberFormat="0" applyBorder="0" applyAlignment="0" applyProtection="0"/>
    <xf numFmtId="37" fontId="91" fillId="0" borderId="0"/>
    <xf numFmtId="189" fontId="92" fillId="0" borderId="0"/>
    <xf numFmtId="190" fontId="19" fillId="0" borderId="0"/>
    <xf numFmtId="190" fontId="19" fillId="0" borderId="0"/>
    <xf numFmtId="191" fontId="19" fillId="0" borderId="0"/>
    <xf numFmtId="191" fontId="19" fillId="0" borderId="0"/>
    <xf numFmtId="191" fontId="19" fillId="0" borderId="0"/>
    <xf numFmtId="191" fontId="19" fillId="0" borderId="0"/>
    <xf numFmtId="0" fontId="95" fillId="0" borderId="0"/>
    <xf numFmtId="172" fontId="95" fillId="0" borderId="0"/>
    <xf numFmtId="173" fontId="95" fillId="0" borderId="0"/>
    <xf numFmtId="174" fontId="95" fillId="0" borderId="0"/>
    <xf numFmtId="172" fontId="95" fillId="0" borderId="0"/>
    <xf numFmtId="173" fontId="95" fillId="0" borderId="0"/>
    <xf numFmtId="173" fontId="95" fillId="0" borderId="0"/>
    <xf numFmtId="173" fontId="95" fillId="0" borderId="0"/>
    <xf numFmtId="174" fontId="19" fillId="0" borderId="0"/>
    <xf numFmtId="172" fontId="19" fillId="0" borderId="0"/>
    <xf numFmtId="172" fontId="19" fillId="0" borderId="0"/>
    <xf numFmtId="173" fontId="19" fillId="0" borderId="0"/>
    <xf numFmtId="173" fontId="19" fillId="0" borderId="0"/>
    <xf numFmtId="174" fontId="19" fillId="0" borderId="0"/>
    <xf numFmtId="172" fontId="19" fillId="0" borderId="0"/>
    <xf numFmtId="173" fontId="19" fillId="0" borderId="0"/>
    <xf numFmtId="173" fontId="19" fillId="0" borderId="0"/>
    <xf numFmtId="173" fontId="19" fillId="0" borderId="0"/>
    <xf numFmtId="172" fontId="95" fillId="0" borderId="0"/>
    <xf numFmtId="173" fontId="95" fillId="0" borderId="0"/>
    <xf numFmtId="174" fontId="95" fillId="0" borderId="0"/>
    <xf numFmtId="172" fontId="95" fillId="0" borderId="0"/>
    <xf numFmtId="173" fontId="95" fillId="0" borderId="0"/>
    <xf numFmtId="173" fontId="95" fillId="0" borderId="0"/>
    <xf numFmtId="0" fontId="19" fillId="0" borderId="0"/>
    <xf numFmtId="172" fontId="19" fillId="0" borderId="0"/>
    <xf numFmtId="173" fontId="19" fillId="0" borderId="0"/>
    <xf numFmtId="173" fontId="19" fillId="0" borderId="0"/>
    <xf numFmtId="177" fontId="95" fillId="0" borderId="0"/>
    <xf numFmtId="0" fontId="95" fillId="0" borderId="0"/>
    <xf numFmtId="173" fontId="95" fillId="0" borderId="0"/>
    <xf numFmtId="173" fontId="95" fillId="0" borderId="0"/>
    <xf numFmtId="173" fontId="95" fillId="0" borderId="0"/>
    <xf numFmtId="165" fontId="95" fillId="0" borderId="0"/>
    <xf numFmtId="0" fontId="19" fillId="0" borderId="0"/>
    <xf numFmtId="172" fontId="19" fillId="0" borderId="0"/>
    <xf numFmtId="172" fontId="19" fillId="0" borderId="0"/>
    <xf numFmtId="173" fontId="19" fillId="0" borderId="0"/>
    <xf numFmtId="173" fontId="19" fillId="0" borderId="0"/>
    <xf numFmtId="174" fontId="19" fillId="0" borderId="0"/>
    <xf numFmtId="172" fontId="19" fillId="0" borderId="0"/>
    <xf numFmtId="173" fontId="19" fillId="0" borderId="0"/>
    <xf numFmtId="174" fontId="19" fillId="0" borderId="0"/>
    <xf numFmtId="172" fontId="19" fillId="0" borderId="0"/>
    <xf numFmtId="173" fontId="19" fillId="0" borderId="0"/>
    <xf numFmtId="173" fontId="19" fillId="0" borderId="0"/>
    <xf numFmtId="173" fontId="19" fillId="0" borderId="0"/>
    <xf numFmtId="0" fontId="19" fillId="0" borderId="0"/>
    <xf numFmtId="172" fontId="19" fillId="0" borderId="0"/>
    <xf numFmtId="173" fontId="19" fillId="0" borderId="0"/>
    <xf numFmtId="173" fontId="19" fillId="0" borderId="0"/>
    <xf numFmtId="173" fontId="19" fillId="0" borderId="0"/>
    <xf numFmtId="0" fontId="19" fillId="0" borderId="0"/>
    <xf numFmtId="172" fontId="19" fillId="0" borderId="0"/>
    <xf numFmtId="172" fontId="19" fillId="0" borderId="0"/>
    <xf numFmtId="173" fontId="19" fillId="0" borderId="0"/>
    <xf numFmtId="173" fontId="19" fillId="0" borderId="0"/>
    <xf numFmtId="174" fontId="19" fillId="0" borderId="0"/>
    <xf numFmtId="172" fontId="19" fillId="0" borderId="0"/>
    <xf numFmtId="173" fontId="19" fillId="0" borderId="0"/>
    <xf numFmtId="174" fontId="19" fillId="0" borderId="0"/>
    <xf numFmtId="172" fontId="19" fillId="0" borderId="0"/>
    <xf numFmtId="173" fontId="19" fillId="0" borderId="0"/>
    <xf numFmtId="173" fontId="19" fillId="0" borderId="0"/>
    <xf numFmtId="173" fontId="19" fillId="0" borderId="0"/>
    <xf numFmtId="0" fontId="19" fillId="0" borderId="0"/>
    <xf numFmtId="172" fontId="19" fillId="0" borderId="0"/>
    <xf numFmtId="173" fontId="19" fillId="0" borderId="0"/>
    <xf numFmtId="173" fontId="19" fillId="0" borderId="0"/>
    <xf numFmtId="173" fontId="19" fillId="0" borderId="0"/>
    <xf numFmtId="0" fontId="19" fillId="0" borderId="0"/>
    <xf numFmtId="172" fontId="19" fillId="0" borderId="0"/>
    <xf numFmtId="172" fontId="19" fillId="0" borderId="0"/>
    <xf numFmtId="173" fontId="19" fillId="0" borderId="0"/>
    <xf numFmtId="173" fontId="19" fillId="0" borderId="0"/>
    <xf numFmtId="174" fontId="19" fillId="0" borderId="0"/>
    <xf numFmtId="172" fontId="19" fillId="0" borderId="0"/>
    <xf numFmtId="173" fontId="19" fillId="0" borderId="0"/>
    <xf numFmtId="174" fontId="19" fillId="0" borderId="0"/>
    <xf numFmtId="172" fontId="19" fillId="0" borderId="0"/>
    <xf numFmtId="173" fontId="19" fillId="0" borderId="0"/>
    <xf numFmtId="173" fontId="19" fillId="0" borderId="0"/>
    <xf numFmtId="173" fontId="19" fillId="0" borderId="0"/>
    <xf numFmtId="0" fontId="19" fillId="0" borderId="0"/>
    <xf numFmtId="172" fontId="19" fillId="0" borderId="0"/>
    <xf numFmtId="173" fontId="19" fillId="0" borderId="0"/>
    <xf numFmtId="173" fontId="19" fillId="0" borderId="0"/>
    <xf numFmtId="173" fontId="19" fillId="0" borderId="0"/>
    <xf numFmtId="0" fontId="19" fillId="0" borderId="0"/>
    <xf numFmtId="172" fontId="19" fillId="0" borderId="0"/>
    <xf numFmtId="172" fontId="19" fillId="0" borderId="0"/>
    <xf numFmtId="173" fontId="19" fillId="0" borderId="0"/>
    <xf numFmtId="173" fontId="19" fillId="0" borderId="0"/>
    <xf numFmtId="174" fontId="19" fillId="0" borderId="0"/>
    <xf numFmtId="172" fontId="19" fillId="0" borderId="0"/>
    <xf numFmtId="173" fontId="19" fillId="0" borderId="0"/>
    <xf numFmtId="174" fontId="19" fillId="0" borderId="0"/>
    <xf numFmtId="172" fontId="19" fillId="0" borderId="0"/>
    <xf numFmtId="173" fontId="19" fillId="0" borderId="0"/>
    <xf numFmtId="173" fontId="19" fillId="0" borderId="0"/>
    <xf numFmtId="173" fontId="19" fillId="0" borderId="0"/>
    <xf numFmtId="0" fontId="19" fillId="0" borderId="0"/>
    <xf numFmtId="172" fontId="19" fillId="0" borderId="0"/>
    <xf numFmtId="173" fontId="19" fillId="0" borderId="0"/>
    <xf numFmtId="173" fontId="19" fillId="0" borderId="0"/>
    <xf numFmtId="173" fontId="19" fillId="0" borderId="0"/>
    <xf numFmtId="0" fontId="19" fillId="0" borderId="0"/>
    <xf numFmtId="172" fontId="19" fillId="0" borderId="0"/>
    <xf numFmtId="172" fontId="19" fillId="0" borderId="0"/>
    <xf numFmtId="173" fontId="19" fillId="0" borderId="0"/>
    <xf numFmtId="173" fontId="19" fillId="0" borderId="0"/>
    <xf numFmtId="174" fontId="19" fillId="0" borderId="0"/>
    <xf numFmtId="172" fontId="19" fillId="0" borderId="0"/>
    <xf numFmtId="173" fontId="19" fillId="0" borderId="0"/>
    <xf numFmtId="174" fontId="19" fillId="0" borderId="0"/>
    <xf numFmtId="172" fontId="19" fillId="0" borderId="0"/>
    <xf numFmtId="173" fontId="19" fillId="0" borderId="0"/>
    <xf numFmtId="173" fontId="19" fillId="0" borderId="0"/>
    <xf numFmtId="173" fontId="19" fillId="0" borderId="0"/>
    <xf numFmtId="0" fontId="19" fillId="0" borderId="0"/>
    <xf numFmtId="172" fontId="19" fillId="0" borderId="0"/>
    <xf numFmtId="173" fontId="19" fillId="0" borderId="0"/>
    <xf numFmtId="173" fontId="19" fillId="0" borderId="0"/>
    <xf numFmtId="173" fontId="19" fillId="0" borderId="0"/>
    <xf numFmtId="0" fontId="19" fillId="0" borderId="0"/>
    <xf numFmtId="172" fontId="19" fillId="0" borderId="0"/>
    <xf numFmtId="172" fontId="19" fillId="0" borderId="0"/>
    <xf numFmtId="173" fontId="19" fillId="0" borderId="0"/>
    <xf numFmtId="173" fontId="19" fillId="0" borderId="0"/>
    <xf numFmtId="174" fontId="19" fillId="0" borderId="0"/>
    <xf numFmtId="172" fontId="19" fillId="0" borderId="0"/>
    <xf numFmtId="173" fontId="19" fillId="0" borderId="0"/>
    <xf numFmtId="174" fontId="19" fillId="0" borderId="0"/>
    <xf numFmtId="172" fontId="19" fillId="0" borderId="0"/>
    <xf numFmtId="173" fontId="19" fillId="0" borderId="0"/>
    <xf numFmtId="173" fontId="19" fillId="0" borderId="0"/>
    <xf numFmtId="173" fontId="19" fillId="0" borderId="0"/>
    <xf numFmtId="0" fontId="19" fillId="0" borderId="0"/>
    <xf numFmtId="172" fontId="19" fillId="0" borderId="0"/>
    <xf numFmtId="173" fontId="19" fillId="0" borderId="0"/>
    <xf numFmtId="173" fontId="19" fillId="0" borderId="0"/>
    <xf numFmtId="173" fontId="19" fillId="0" borderId="0"/>
    <xf numFmtId="0" fontId="19" fillId="0" borderId="0"/>
    <xf numFmtId="172" fontId="19" fillId="0" borderId="0"/>
    <xf numFmtId="172" fontId="19" fillId="0" borderId="0"/>
    <xf numFmtId="173" fontId="19" fillId="0" borderId="0"/>
    <xf numFmtId="173" fontId="19" fillId="0" borderId="0"/>
    <xf numFmtId="174" fontId="19" fillId="0" borderId="0"/>
    <xf numFmtId="172" fontId="19" fillId="0" borderId="0"/>
    <xf numFmtId="173" fontId="19" fillId="0" borderId="0"/>
    <xf numFmtId="174" fontId="19" fillId="0" borderId="0"/>
    <xf numFmtId="172" fontId="19" fillId="0" borderId="0"/>
    <xf numFmtId="173" fontId="19" fillId="0" borderId="0"/>
    <xf numFmtId="173" fontId="19" fillId="0" borderId="0"/>
    <xf numFmtId="173" fontId="19" fillId="0" borderId="0"/>
    <xf numFmtId="0" fontId="19" fillId="0" borderId="0"/>
    <xf numFmtId="172" fontId="19" fillId="0" borderId="0"/>
    <xf numFmtId="173" fontId="19" fillId="0" borderId="0"/>
    <xf numFmtId="173" fontId="19" fillId="0" borderId="0"/>
    <xf numFmtId="173" fontId="19" fillId="0" borderId="0"/>
    <xf numFmtId="0" fontId="19" fillId="0" borderId="0"/>
    <xf numFmtId="172" fontId="19" fillId="0" borderId="0"/>
    <xf numFmtId="172" fontId="19" fillId="0" borderId="0"/>
    <xf numFmtId="173" fontId="19" fillId="0" borderId="0"/>
    <xf numFmtId="173" fontId="19" fillId="0" borderId="0"/>
    <xf numFmtId="174" fontId="19" fillId="0" borderId="0"/>
    <xf numFmtId="172" fontId="19" fillId="0" borderId="0"/>
    <xf numFmtId="173" fontId="19" fillId="0" borderId="0"/>
    <xf numFmtId="174" fontId="19" fillId="0" borderId="0"/>
    <xf numFmtId="172" fontId="19" fillId="0" borderId="0"/>
    <xf numFmtId="173" fontId="19" fillId="0" borderId="0"/>
    <xf numFmtId="173" fontId="19" fillId="0" borderId="0"/>
    <xf numFmtId="173" fontId="19" fillId="0" borderId="0"/>
    <xf numFmtId="0" fontId="19" fillId="0" borderId="0"/>
    <xf numFmtId="172" fontId="19" fillId="0" borderId="0"/>
    <xf numFmtId="173" fontId="19" fillId="0" borderId="0"/>
    <xf numFmtId="173" fontId="19" fillId="0" borderId="0"/>
    <xf numFmtId="173" fontId="19" fillId="0" borderId="0"/>
    <xf numFmtId="0" fontId="19" fillId="0" borderId="0"/>
    <xf numFmtId="172" fontId="19" fillId="0" borderId="0"/>
    <xf numFmtId="172" fontId="19" fillId="0" borderId="0"/>
    <xf numFmtId="173" fontId="19" fillId="0" borderId="0"/>
    <xf numFmtId="173" fontId="19" fillId="0" borderId="0"/>
    <xf numFmtId="174" fontId="19" fillId="0" borderId="0"/>
    <xf numFmtId="172" fontId="19" fillId="0" borderId="0"/>
    <xf numFmtId="173" fontId="19" fillId="0" borderId="0"/>
    <xf numFmtId="174" fontId="19" fillId="0" borderId="0"/>
    <xf numFmtId="172" fontId="19" fillId="0" borderId="0"/>
    <xf numFmtId="173" fontId="19" fillId="0" borderId="0"/>
    <xf numFmtId="173" fontId="19" fillId="0" borderId="0"/>
    <xf numFmtId="173" fontId="19" fillId="0" borderId="0"/>
    <xf numFmtId="0" fontId="19" fillId="0" borderId="0"/>
    <xf numFmtId="172" fontId="19" fillId="0" borderId="0"/>
    <xf numFmtId="173" fontId="19" fillId="0" borderId="0"/>
    <xf numFmtId="173" fontId="19" fillId="0" borderId="0"/>
    <xf numFmtId="173" fontId="19" fillId="0" borderId="0"/>
    <xf numFmtId="0" fontId="19" fillId="0" borderId="0"/>
    <xf numFmtId="172" fontId="19" fillId="0" borderId="0"/>
    <xf numFmtId="172" fontId="19" fillId="0" borderId="0"/>
    <xf numFmtId="173" fontId="19" fillId="0" borderId="0"/>
    <xf numFmtId="173" fontId="19" fillId="0" borderId="0"/>
    <xf numFmtId="174" fontId="19" fillId="0" borderId="0"/>
    <xf numFmtId="172" fontId="19" fillId="0" borderId="0"/>
    <xf numFmtId="173" fontId="19" fillId="0" borderId="0"/>
    <xf numFmtId="174" fontId="19" fillId="0" borderId="0"/>
    <xf numFmtId="172" fontId="19" fillId="0" borderId="0"/>
    <xf numFmtId="173" fontId="19" fillId="0" borderId="0"/>
    <xf numFmtId="173" fontId="19" fillId="0" borderId="0"/>
    <xf numFmtId="173" fontId="19" fillId="0" borderId="0"/>
    <xf numFmtId="0" fontId="19" fillId="0" borderId="0"/>
    <xf numFmtId="172" fontId="19" fillId="0" borderId="0"/>
    <xf numFmtId="173" fontId="19" fillId="0" borderId="0"/>
    <xf numFmtId="173" fontId="19" fillId="0" borderId="0"/>
    <xf numFmtId="173" fontId="19" fillId="0" borderId="0"/>
    <xf numFmtId="0" fontId="19" fillId="0" borderId="0"/>
    <xf numFmtId="172" fontId="95" fillId="0" borderId="0"/>
    <xf numFmtId="173" fontId="95" fillId="0" borderId="0"/>
    <xf numFmtId="174" fontId="95" fillId="0" borderId="0"/>
    <xf numFmtId="172" fontId="95" fillId="0" borderId="0"/>
    <xf numFmtId="173" fontId="95" fillId="0" borderId="0"/>
    <xf numFmtId="173" fontId="95" fillId="0" borderId="0"/>
    <xf numFmtId="173" fontId="95" fillId="0" borderId="0"/>
    <xf numFmtId="0" fontId="95" fillId="0" borderId="0"/>
    <xf numFmtId="174" fontId="19" fillId="0" borderId="0"/>
    <xf numFmtId="172" fontId="19" fillId="0" borderId="0"/>
    <xf numFmtId="172" fontId="19" fillId="0" borderId="0"/>
    <xf numFmtId="173" fontId="19" fillId="0" borderId="0"/>
    <xf numFmtId="173" fontId="19" fillId="0" borderId="0"/>
    <xf numFmtId="174" fontId="19" fillId="0" borderId="0"/>
    <xf numFmtId="172" fontId="19" fillId="0" borderId="0"/>
    <xf numFmtId="173" fontId="19" fillId="0" borderId="0"/>
    <xf numFmtId="173" fontId="19" fillId="0" borderId="0"/>
    <xf numFmtId="173" fontId="19" fillId="0" borderId="0"/>
    <xf numFmtId="172" fontId="95" fillId="0" borderId="0"/>
    <xf numFmtId="173" fontId="95" fillId="0" borderId="0"/>
    <xf numFmtId="174" fontId="95" fillId="0" borderId="0"/>
    <xf numFmtId="172" fontId="95" fillId="0" borderId="0"/>
    <xf numFmtId="173" fontId="95" fillId="0" borderId="0"/>
    <xf numFmtId="173" fontId="95" fillId="0" borderId="0"/>
    <xf numFmtId="0" fontId="48" fillId="68" borderId="0"/>
    <xf numFmtId="172" fontId="48" fillId="68" borderId="0"/>
    <xf numFmtId="173" fontId="48" fillId="68" borderId="0"/>
    <xf numFmtId="173" fontId="48" fillId="68" borderId="0"/>
    <xf numFmtId="177" fontId="48" fillId="68" borderId="0"/>
    <xf numFmtId="173" fontId="48" fillId="68" borderId="0"/>
    <xf numFmtId="173" fontId="95" fillId="0" borderId="0"/>
    <xf numFmtId="0" fontId="95" fillId="0" borderId="0"/>
    <xf numFmtId="0" fontId="19" fillId="0" borderId="0"/>
    <xf numFmtId="172" fontId="19" fillId="0" borderId="0"/>
    <xf numFmtId="172" fontId="19" fillId="0" borderId="0"/>
    <xf numFmtId="173" fontId="19" fillId="0" borderId="0"/>
    <xf numFmtId="173" fontId="19" fillId="0" borderId="0"/>
    <xf numFmtId="174" fontId="19" fillId="0" borderId="0"/>
    <xf numFmtId="172" fontId="19" fillId="0" borderId="0"/>
    <xf numFmtId="173" fontId="19" fillId="0" borderId="0"/>
    <xf numFmtId="174" fontId="19" fillId="0" borderId="0"/>
    <xf numFmtId="172" fontId="19" fillId="0" borderId="0"/>
    <xf numFmtId="173" fontId="19" fillId="0" borderId="0"/>
    <xf numFmtId="173" fontId="19" fillId="0" borderId="0"/>
    <xf numFmtId="173" fontId="19" fillId="0" borderId="0"/>
    <xf numFmtId="0" fontId="19" fillId="0" borderId="0"/>
    <xf numFmtId="172" fontId="19" fillId="0" borderId="0"/>
    <xf numFmtId="173" fontId="19" fillId="0" borderId="0"/>
    <xf numFmtId="173" fontId="19" fillId="0" borderId="0"/>
    <xf numFmtId="173" fontId="19" fillId="0" borderId="0"/>
    <xf numFmtId="0" fontId="19" fillId="0" borderId="0"/>
    <xf numFmtId="172" fontId="19" fillId="0" borderId="0"/>
    <xf numFmtId="172" fontId="19" fillId="0" borderId="0"/>
    <xf numFmtId="173" fontId="19" fillId="0" borderId="0"/>
    <xf numFmtId="173" fontId="19" fillId="0" borderId="0"/>
    <xf numFmtId="174" fontId="19" fillId="0" borderId="0"/>
    <xf numFmtId="172" fontId="19" fillId="0" borderId="0"/>
    <xf numFmtId="173" fontId="19" fillId="0" borderId="0"/>
    <xf numFmtId="174" fontId="19" fillId="0" borderId="0"/>
    <xf numFmtId="172" fontId="19" fillId="0" borderId="0"/>
    <xf numFmtId="173" fontId="19" fillId="0" borderId="0"/>
    <xf numFmtId="173" fontId="19" fillId="0" borderId="0"/>
    <xf numFmtId="173" fontId="19" fillId="0" borderId="0"/>
    <xf numFmtId="0" fontId="19" fillId="0" borderId="0"/>
    <xf numFmtId="172" fontId="19" fillId="0" borderId="0"/>
    <xf numFmtId="173" fontId="19" fillId="0" borderId="0"/>
    <xf numFmtId="173" fontId="19" fillId="0" borderId="0"/>
    <xf numFmtId="173" fontId="19" fillId="0" borderId="0"/>
    <xf numFmtId="0" fontId="19" fillId="0" borderId="0"/>
    <xf numFmtId="172" fontId="19" fillId="0" borderId="0"/>
    <xf numFmtId="172" fontId="19" fillId="0" borderId="0"/>
    <xf numFmtId="173" fontId="19" fillId="0" borderId="0"/>
    <xf numFmtId="173" fontId="19" fillId="0" borderId="0"/>
    <xf numFmtId="174" fontId="19" fillId="0" borderId="0"/>
    <xf numFmtId="172" fontId="19" fillId="0" borderId="0"/>
    <xf numFmtId="173" fontId="19" fillId="0" borderId="0"/>
    <xf numFmtId="174" fontId="19" fillId="0" borderId="0"/>
    <xf numFmtId="172" fontId="19" fillId="0" borderId="0"/>
    <xf numFmtId="173" fontId="19" fillId="0" borderId="0"/>
    <xf numFmtId="173" fontId="19" fillId="0" borderId="0"/>
    <xf numFmtId="173" fontId="19" fillId="0" borderId="0"/>
    <xf numFmtId="0" fontId="19" fillId="0" borderId="0"/>
    <xf numFmtId="172" fontId="19" fillId="0" borderId="0"/>
    <xf numFmtId="173" fontId="19" fillId="0" borderId="0"/>
    <xf numFmtId="173" fontId="19" fillId="0" borderId="0"/>
    <xf numFmtId="173" fontId="19" fillId="0" borderId="0"/>
    <xf numFmtId="0" fontId="19" fillId="0" borderId="0"/>
    <xf numFmtId="172" fontId="19" fillId="0" borderId="0"/>
    <xf numFmtId="172" fontId="19" fillId="0" borderId="0"/>
    <xf numFmtId="173" fontId="19" fillId="0" borderId="0"/>
    <xf numFmtId="173" fontId="19" fillId="0" borderId="0"/>
    <xf numFmtId="174" fontId="19" fillId="0" borderId="0"/>
    <xf numFmtId="172" fontId="19" fillId="0" borderId="0"/>
    <xf numFmtId="173" fontId="19" fillId="0" borderId="0"/>
    <xf numFmtId="174" fontId="19" fillId="0" borderId="0"/>
    <xf numFmtId="172" fontId="19" fillId="0" borderId="0"/>
    <xf numFmtId="173" fontId="19" fillId="0" borderId="0"/>
    <xf numFmtId="173" fontId="19" fillId="0" borderId="0"/>
    <xf numFmtId="173" fontId="19" fillId="0" borderId="0"/>
    <xf numFmtId="0" fontId="19" fillId="0" borderId="0"/>
    <xf numFmtId="172" fontId="19" fillId="0" borderId="0"/>
    <xf numFmtId="173" fontId="19" fillId="0" borderId="0"/>
    <xf numFmtId="173" fontId="19" fillId="0" borderId="0"/>
    <xf numFmtId="173" fontId="19" fillId="0" borderId="0"/>
    <xf numFmtId="0" fontId="19" fillId="0" borderId="0"/>
    <xf numFmtId="172" fontId="19" fillId="0" borderId="0"/>
    <xf numFmtId="172" fontId="19" fillId="0" borderId="0"/>
    <xf numFmtId="173" fontId="19" fillId="0" borderId="0"/>
    <xf numFmtId="173" fontId="19" fillId="0" borderId="0"/>
    <xf numFmtId="174" fontId="19" fillId="0" borderId="0"/>
    <xf numFmtId="172" fontId="19" fillId="0" borderId="0"/>
    <xf numFmtId="173" fontId="19" fillId="0" borderId="0"/>
    <xf numFmtId="174" fontId="19" fillId="0" borderId="0"/>
    <xf numFmtId="172" fontId="19" fillId="0" borderId="0"/>
    <xf numFmtId="173" fontId="19" fillId="0" borderId="0"/>
    <xf numFmtId="173" fontId="19" fillId="0" borderId="0"/>
    <xf numFmtId="173" fontId="19" fillId="0" borderId="0"/>
    <xf numFmtId="0" fontId="19" fillId="0" borderId="0"/>
    <xf numFmtId="172" fontId="19" fillId="0" borderId="0"/>
    <xf numFmtId="173" fontId="19" fillId="0" borderId="0"/>
    <xf numFmtId="173" fontId="19" fillId="0" borderId="0"/>
    <xf numFmtId="173" fontId="19" fillId="0" borderId="0"/>
    <xf numFmtId="0" fontId="19" fillId="0" borderId="0"/>
    <xf numFmtId="172" fontId="19" fillId="0" borderId="0"/>
    <xf numFmtId="172" fontId="19" fillId="0" borderId="0"/>
    <xf numFmtId="173" fontId="19" fillId="0" borderId="0"/>
    <xf numFmtId="173" fontId="19" fillId="0" borderId="0"/>
    <xf numFmtId="174" fontId="19" fillId="0" borderId="0"/>
    <xf numFmtId="172" fontId="19" fillId="0" borderId="0"/>
    <xf numFmtId="173" fontId="19" fillId="0" borderId="0"/>
    <xf numFmtId="174" fontId="19" fillId="0" borderId="0"/>
    <xf numFmtId="172" fontId="19" fillId="0" borderId="0"/>
    <xf numFmtId="173" fontId="19" fillId="0" borderId="0"/>
    <xf numFmtId="173" fontId="19" fillId="0" borderId="0"/>
    <xf numFmtId="173" fontId="19" fillId="0" borderId="0"/>
    <xf numFmtId="0" fontId="19" fillId="0" borderId="0"/>
    <xf numFmtId="172" fontId="19" fillId="0" borderId="0"/>
    <xf numFmtId="173" fontId="19" fillId="0" borderId="0"/>
    <xf numFmtId="173" fontId="19" fillId="0" borderId="0"/>
    <xf numFmtId="173" fontId="19" fillId="0" borderId="0"/>
    <xf numFmtId="0" fontId="19" fillId="0" borderId="0"/>
    <xf numFmtId="172" fontId="19" fillId="0" borderId="0"/>
    <xf numFmtId="172" fontId="19" fillId="0" borderId="0"/>
    <xf numFmtId="173" fontId="19" fillId="0" borderId="0"/>
    <xf numFmtId="173" fontId="19" fillId="0" borderId="0"/>
    <xf numFmtId="174" fontId="19" fillId="0" borderId="0"/>
    <xf numFmtId="172" fontId="19" fillId="0" borderId="0"/>
    <xf numFmtId="173" fontId="19" fillId="0" borderId="0"/>
    <xf numFmtId="174" fontId="19" fillId="0" borderId="0"/>
    <xf numFmtId="172" fontId="19" fillId="0" borderId="0"/>
    <xf numFmtId="173" fontId="19" fillId="0" borderId="0"/>
    <xf numFmtId="173" fontId="19" fillId="0" borderId="0"/>
    <xf numFmtId="173" fontId="19" fillId="0" borderId="0"/>
    <xf numFmtId="0" fontId="19" fillId="0" borderId="0"/>
    <xf numFmtId="172" fontId="19" fillId="0" borderId="0"/>
    <xf numFmtId="173" fontId="19" fillId="0" borderId="0"/>
    <xf numFmtId="173" fontId="19" fillId="0" borderId="0"/>
    <xf numFmtId="173" fontId="19" fillId="0" borderId="0"/>
    <xf numFmtId="0" fontId="19" fillId="0" borderId="0"/>
    <xf numFmtId="172" fontId="19" fillId="0" borderId="0"/>
    <xf numFmtId="172" fontId="19" fillId="0" borderId="0"/>
    <xf numFmtId="173" fontId="19" fillId="0" borderId="0"/>
    <xf numFmtId="173" fontId="19" fillId="0" borderId="0"/>
    <xf numFmtId="174" fontId="19" fillId="0" borderId="0"/>
    <xf numFmtId="172" fontId="19" fillId="0" borderId="0"/>
    <xf numFmtId="173" fontId="19" fillId="0" borderId="0"/>
    <xf numFmtId="174" fontId="19" fillId="0" borderId="0"/>
    <xf numFmtId="172" fontId="19" fillId="0" borderId="0"/>
    <xf numFmtId="173" fontId="19" fillId="0" borderId="0"/>
    <xf numFmtId="173" fontId="19" fillId="0" borderId="0"/>
    <xf numFmtId="173" fontId="19" fillId="0" borderId="0"/>
    <xf numFmtId="0" fontId="19" fillId="0" borderId="0"/>
    <xf numFmtId="172" fontId="19" fillId="0" borderId="0"/>
    <xf numFmtId="173" fontId="19" fillId="0" borderId="0"/>
    <xf numFmtId="173" fontId="19" fillId="0" borderId="0"/>
    <xf numFmtId="173" fontId="19" fillId="0" borderId="0"/>
    <xf numFmtId="0" fontId="19" fillId="0" borderId="0"/>
    <xf numFmtId="172" fontId="19" fillId="0" borderId="0"/>
    <xf numFmtId="172" fontId="19" fillId="0" borderId="0"/>
    <xf numFmtId="173" fontId="19" fillId="0" borderId="0"/>
    <xf numFmtId="173" fontId="19" fillId="0" borderId="0"/>
    <xf numFmtId="174" fontId="19" fillId="0" borderId="0"/>
    <xf numFmtId="172" fontId="19" fillId="0" borderId="0"/>
    <xf numFmtId="173" fontId="19" fillId="0" borderId="0"/>
    <xf numFmtId="174" fontId="19" fillId="0" borderId="0"/>
    <xf numFmtId="172" fontId="19" fillId="0" borderId="0"/>
    <xf numFmtId="173" fontId="19" fillId="0" borderId="0"/>
    <xf numFmtId="173" fontId="19" fillId="0" borderId="0"/>
    <xf numFmtId="173" fontId="19" fillId="0" borderId="0"/>
    <xf numFmtId="0" fontId="19" fillId="0" borderId="0"/>
    <xf numFmtId="172" fontId="19" fillId="0" borderId="0"/>
    <xf numFmtId="173" fontId="19" fillId="0" borderId="0"/>
    <xf numFmtId="173" fontId="19" fillId="0" borderId="0"/>
    <xf numFmtId="173" fontId="19" fillId="0" borderId="0"/>
    <xf numFmtId="0" fontId="19" fillId="0" borderId="0"/>
    <xf numFmtId="0" fontId="19" fillId="0" borderId="0"/>
    <xf numFmtId="172" fontId="19" fillId="0" borderId="0"/>
    <xf numFmtId="172" fontId="19" fillId="0" borderId="0"/>
    <xf numFmtId="173" fontId="19" fillId="0" borderId="0"/>
    <xf numFmtId="173" fontId="19" fillId="0" borderId="0"/>
    <xf numFmtId="174" fontId="19" fillId="0" borderId="0"/>
    <xf numFmtId="172" fontId="19" fillId="0" borderId="0"/>
    <xf numFmtId="173" fontId="19" fillId="0" borderId="0"/>
    <xf numFmtId="174" fontId="19" fillId="0" borderId="0"/>
    <xf numFmtId="172" fontId="19" fillId="0" borderId="0"/>
    <xf numFmtId="173" fontId="19" fillId="0" borderId="0"/>
    <xf numFmtId="173" fontId="19" fillId="0" borderId="0"/>
    <xf numFmtId="173" fontId="19" fillId="0" borderId="0"/>
    <xf numFmtId="0" fontId="19" fillId="0" borderId="0"/>
    <xf numFmtId="172" fontId="19" fillId="0" borderId="0"/>
    <xf numFmtId="173" fontId="19" fillId="0" borderId="0"/>
    <xf numFmtId="173" fontId="19" fillId="0" borderId="0"/>
    <xf numFmtId="173" fontId="19" fillId="0" borderId="0"/>
    <xf numFmtId="172" fontId="19" fillId="0" borderId="0"/>
    <xf numFmtId="172" fontId="19" fillId="0" borderId="0"/>
    <xf numFmtId="173" fontId="19" fillId="0" borderId="0"/>
    <xf numFmtId="173" fontId="19" fillId="0" borderId="0"/>
    <xf numFmtId="174" fontId="19" fillId="0" borderId="0"/>
    <xf numFmtId="172" fontId="19" fillId="0" borderId="0"/>
    <xf numFmtId="173" fontId="19" fillId="0" borderId="0"/>
    <xf numFmtId="174" fontId="19" fillId="0" borderId="0"/>
    <xf numFmtId="172" fontId="19" fillId="0" borderId="0"/>
    <xf numFmtId="173" fontId="19" fillId="0" borderId="0"/>
    <xf numFmtId="173" fontId="19" fillId="0" borderId="0"/>
    <xf numFmtId="173" fontId="19" fillId="0" borderId="0"/>
    <xf numFmtId="0" fontId="19" fillId="0" borderId="0"/>
    <xf numFmtId="172" fontId="19" fillId="0" borderId="0"/>
    <xf numFmtId="173" fontId="19" fillId="0" borderId="0"/>
    <xf numFmtId="173" fontId="19" fillId="0" borderId="0"/>
    <xf numFmtId="173" fontId="19" fillId="0" borderId="0"/>
    <xf numFmtId="0" fontId="95" fillId="0" borderId="0"/>
    <xf numFmtId="172" fontId="95" fillId="0" borderId="0"/>
    <xf numFmtId="173" fontId="95" fillId="0" borderId="0"/>
    <xf numFmtId="174" fontId="95" fillId="0" borderId="0"/>
    <xf numFmtId="172" fontId="95" fillId="0" borderId="0"/>
    <xf numFmtId="173" fontId="95" fillId="0" borderId="0"/>
    <xf numFmtId="173" fontId="95" fillId="0" borderId="0"/>
    <xf numFmtId="173" fontId="95" fillId="0" borderId="0"/>
    <xf numFmtId="174" fontId="19" fillId="0" borderId="0"/>
    <xf numFmtId="172" fontId="19" fillId="0" borderId="0"/>
    <xf numFmtId="172" fontId="19" fillId="0" borderId="0"/>
    <xf numFmtId="173" fontId="19" fillId="0" borderId="0"/>
    <xf numFmtId="173" fontId="19" fillId="0" borderId="0"/>
    <xf numFmtId="174" fontId="19" fillId="0" borderId="0"/>
    <xf numFmtId="172" fontId="19" fillId="0" borderId="0"/>
    <xf numFmtId="173" fontId="19" fillId="0" borderId="0"/>
    <xf numFmtId="173" fontId="19" fillId="0" borderId="0"/>
    <xf numFmtId="173" fontId="19" fillId="0" borderId="0"/>
    <xf numFmtId="172" fontId="95" fillId="0" borderId="0"/>
    <xf numFmtId="173" fontId="95" fillId="0" borderId="0"/>
    <xf numFmtId="174" fontId="95" fillId="0" borderId="0"/>
    <xf numFmtId="172" fontId="95" fillId="0" borderId="0"/>
    <xf numFmtId="173" fontId="95" fillId="0" borderId="0"/>
    <xf numFmtId="173" fontId="95" fillId="0" borderId="0"/>
    <xf numFmtId="0" fontId="48" fillId="68" borderId="0"/>
    <xf numFmtId="172" fontId="48" fillId="68" borderId="0"/>
    <xf numFmtId="173" fontId="48" fillId="68" borderId="0"/>
    <xf numFmtId="173" fontId="48" fillId="68" borderId="0"/>
    <xf numFmtId="177" fontId="95" fillId="0" borderId="0"/>
    <xf numFmtId="173" fontId="95" fillId="0" borderId="0"/>
    <xf numFmtId="173" fontId="95" fillId="0" borderId="0"/>
    <xf numFmtId="0" fontId="95" fillId="0" borderId="0"/>
    <xf numFmtId="0" fontId="19" fillId="0" borderId="0"/>
    <xf numFmtId="0" fontId="19" fillId="0" borderId="0"/>
    <xf numFmtId="172" fontId="19" fillId="0" borderId="0"/>
    <xf numFmtId="172" fontId="19" fillId="0" borderId="0"/>
    <xf numFmtId="173" fontId="19" fillId="0" borderId="0"/>
    <xf numFmtId="173" fontId="19" fillId="0" borderId="0"/>
    <xf numFmtId="174" fontId="19" fillId="0" borderId="0"/>
    <xf numFmtId="172" fontId="19" fillId="0" borderId="0"/>
    <xf numFmtId="173" fontId="19" fillId="0" borderId="0"/>
    <xf numFmtId="174" fontId="19" fillId="0" borderId="0"/>
    <xf numFmtId="172" fontId="19" fillId="0" borderId="0"/>
    <xf numFmtId="173" fontId="19" fillId="0" borderId="0"/>
    <xf numFmtId="173" fontId="19" fillId="0" borderId="0"/>
    <xf numFmtId="173" fontId="19" fillId="0" borderId="0"/>
    <xf numFmtId="0" fontId="19" fillId="0" borderId="0"/>
    <xf numFmtId="172" fontId="19" fillId="0" borderId="0"/>
    <xf numFmtId="173" fontId="19" fillId="0" borderId="0"/>
    <xf numFmtId="173" fontId="19" fillId="0" borderId="0"/>
    <xf numFmtId="173" fontId="19" fillId="0" borderId="0"/>
    <xf numFmtId="172" fontId="19" fillId="0" borderId="0"/>
    <xf numFmtId="172" fontId="19" fillId="0" borderId="0"/>
    <xf numFmtId="173" fontId="19" fillId="0" borderId="0"/>
    <xf numFmtId="173" fontId="19" fillId="0" borderId="0"/>
    <xf numFmtId="174" fontId="19" fillId="0" borderId="0"/>
    <xf numFmtId="172" fontId="19" fillId="0" borderId="0"/>
    <xf numFmtId="173" fontId="19" fillId="0" borderId="0"/>
    <xf numFmtId="174" fontId="19" fillId="0" borderId="0"/>
    <xf numFmtId="172" fontId="19" fillId="0" borderId="0"/>
    <xf numFmtId="173" fontId="19" fillId="0" borderId="0"/>
    <xf numFmtId="173" fontId="19" fillId="0" borderId="0"/>
    <xf numFmtId="173" fontId="19" fillId="0" borderId="0"/>
    <xf numFmtId="0" fontId="19" fillId="0" borderId="0"/>
    <xf numFmtId="172" fontId="19" fillId="0" borderId="0"/>
    <xf numFmtId="173" fontId="19" fillId="0" borderId="0"/>
    <xf numFmtId="173" fontId="19" fillId="0" borderId="0"/>
    <xf numFmtId="173" fontId="19" fillId="0" borderId="0"/>
    <xf numFmtId="0" fontId="19" fillId="0" borderId="0"/>
    <xf numFmtId="0" fontId="19" fillId="0" borderId="0"/>
    <xf numFmtId="172" fontId="19" fillId="0" borderId="0"/>
    <xf numFmtId="172" fontId="19" fillId="0" borderId="0"/>
    <xf numFmtId="173" fontId="19" fillId="0" borderId="0"/>
    <xf numFmtId="173" fontId="19" fillId="0" borderId="0"/>
    <xf numFmtId="174" fontId="19" fillId="0" borderId="0"/>
    <xf numFmtId="172" fontId="19" fillId="0" borderId="0"/>
    <xf numFmtId="173" fontId="19" fillId="0" borderId="0"/>
    <xf numFmtId="174" fontId="19" fillId="0" borderId="0"/>
    <xf numFmtId="172" fontId="19" fillId="0" borderId="0"/>
    <xf numFmtId="173" fontId="19" fillId="0" borderId="0"/>
    <xf numFmtId="173" fontId="19" fillId="0" borderId="0"/>
    <xf numFmtId="173" fontId="19" fillId="0" borderId="0"/>
    <xf numFmtId="0" fontId="19" fillId="0" borderId="0"/>
    <xf numFmtId="172" fontId="19" fillId="0" borderId="0"/>
    <xf numFmtId="173" fontId="19" fillId="0" borderId="0"/>
    <xf numFmtId="173" fontId="19" fillId="0" borderId="0"/>
    <xf numFmtId="173" fontId="19" fillId="0" borderId="0"/>
    <xf numFmtId="172" fontId="19" fillId="0" borderId="0"/>
    <xf numFmtId="172" fontId="19" fillId="0" borderId="0"/>
    <xf numFmtId="173" fontId="19" fillId="0" borderId="0"/>
    <xf numFmtId="173" fontId="19" fillId="0" borderId="0"/>
    <xf numFmtId="174" fontId="19" fillId="0" borderId="0"/>
    <xf numFmtId="172" fontId="19" fillId="0" borderId="0"/>
    <xf numFmtId="173" fontId="19" fillId="0" borderId="0"/>
    <xf numFmtId="174" fontId="19" fillId="0" borderId="0"/>
    <xf numFmtId="172" fontId="19" fillId="0" borderId="0"/>
    <xf numFmtId="173" fontId="19" fillId="0" borderId="0"/>
    <xf numFmtId="173" fontId="19" fillId="0" borderId="0"/>
    <xf numFmtId="173" fontId="19" fillId="0" borderId="0"/>
    <xf numFmtId="0" fontId="19" fillId="0" borderId="0"/>
    <xf numFmtId="172" fontId="19" fillId="0" borderId="0"/>
    <xf numFmtId="173" fontId="19" fillId="0" borderId="0"/>
    <xf numFmtId="173" fontId="19" fillId="0" borderId="0"/>
    <xf numFmtId="173" fontId="19" fillId="0" borderId="0"/>
    <xf numFmtId="0" fontId="19" fillId="0" borderId="0"/>
    <xf numFmtId="172" fontId="19" fillId="0" borderId="0"/>
    <xf numFmtId="172" fontId="19" fillId="0" borderId="0"/>
    <xf numFmtId="173" fontId="19" fillId="0" borderId="0"/>
    <xf numFmtId="173" fontId="19" fillId="0" borderId="0"/>
    <xf numFmtId="174" fontId="19" fillId="0" borderId="0"/>
    <xf numFmtId="172" fontId="19" fillId="0" borderId="0"/>
    <xf numFmtId="173" fontId="19" fillId="0" borderId="0"/>
    <xf numFmtId="174" fontId="19" fillId="0" borderId="0"/>
    <xf numFmtId="172" fontId="19" fillId="0" borderId="0"/>
    <xf numFmtId="173" fontId="19" fillId="0" borderId="0"/>
    <xf numFmtId="173" fontId="19" fillId="0" borderId="0"/>
    <xf numFmtId="173" fontId="19" fillId="0" borderId="0"/>
    <xf numFmtId="0" fontId="19" fillId="0" borderId="0"/>
    <xf numFmtId="172" fontId="19" fillId="0" borderId="0"/>
    <xf numFmtId="173" fontId="19" fillId="0" borderId="0"/>
    <xf numFmtId="173" fontId="19" fillId="0" borderId="0"/>
    <xf numFmtId="173" fontId="19" fillId="0" borderId="0"/>
    <xf numFmtId="0" fontId="19" fillId="0" borderId="0"/>
    <xf numFmtId="172" fontId="19" fillId="0" borderId="0"/>
    <xf numFmtId="172" fontId="19" fillId="0" borderId="0"/>
    <xf numFmtId="173" fontId="19" fillId="0" borderId="0"/>
    <xf numFmtId="173" fontId="19" fillId="0" borderId="0"/>
    <xf numFmtId="174" fontId="19" fillId="0" borderId="0"/>
    <xf numFmtId="172" fontId="19" fillId="0" borderId="0"/>
    <xf numFmtId="173" fontId="19" fillId="0" borderId="0"/>
    <xf numFmtId="174" fontId="19" fillId="0" borderId="0"/>
    <xf numFmtId="172" fontId="19" fillId="0" borderId="0"/>
    <xf numFmtId="173" fontId="19" fillId="0" borderId="0"/>
    <xf numFmtId="173" fontId="19" fillId="0" borderId="0"/>
    <xf numFmtId="173" fontId="19" fillId="0" borderId="0"/>
    <xf numFmtId="0" fontId="19" fillId="0" borderId="0"/>
    <xf numFmtId="172" fontId="19" fillId="0" borderId="0"/>
    <xf numFmtId="173" fontId="19" fillId="0" borderId="0"/>
    <xf numFmtId="173" fontId="19" fillId="0" borderId="0"/>
    <xf numFmtId="173" fontId="19" fillId="0" borderId="0"/>
    <xf numFmtId="0" fontId="19" fillId="0" borderId="0"/>
    <xf numFmtId="172" fontId="19" fillId="0" borderId="0"/>
    <xf numFmtId="172" fontId="19" fillId="0" borderId="0"/>
    <xf numFmtId="173" fontId="19" fillId="0" borderId="0"/>
    <xf numFmtId="173" fontId="19" fillId="0" borderId="0"/>
    <xf numFmtId="174" fontId="19" fillId="0" borderId="0"/>
    <xf numFmtId="172" fontId="19" fillId="0" borderId="0"/>
    <xf numFmtId="173" fontId="19" fillId="0" borderId="0"/>
    <xf numFmtId="174" fontId="19" fillId="0" borderId="0"/>
    <xf numFmtId="172" fontId="19" fillId="0" borderId="0"/>
    <xf numFmtId="173" fontId="19" fillId="0" borderId="0"/>
    <xf numFmtId="173" fontId="19" fillId="0" borderId="0"/>
    <xf numFmtId="173" fontId="19" fillId="0" borderId="0"/>
    <xf numFmtId="0" fontId="19" fillId="0" borderId="0"/>
    <xf numFmtId="172" fontId="19" fillId="0" borderId="0"/>
    <xf numFmtId="173" fontId="19" fillId="0" borderId="0"/>
    <xf numFmtId="173" fontId="19" fillId="0" borderId="0"/>
    <xf numFmtId="173" fontId="19" fillId="0" borderId="0"/>
    <xf numFmtId="0" fontId="19" fillId="0" borderId="0"/>
    <xf numFmtId="172" fontId="19" fillId="0" borderId="0"/>
    <xf numFmtId="172" fontId="19" fillId="0" borderId="0"/>
    <xf numFmtId="173" fontId="19" fillId="0" borderId="0"/>
    <xf numFmtId="173" fontId="19" fillId="0" borderId="0"/>
    <xf numFmtId="174" fontId="19" fillId="0" borderId="0"/>
    <xf numFmtId="172" fontId="19" fillId="0" borderId="0"/>
    <xf numFmtId="173" fontId="19" fillId="0" borderId="0"/>
    <xf numFmtId="174" fontId="19" fillId="0" borderId="0"/>
    <xf numFmtId="172" fontId="19" fillId="0" borderId="0"/>
    <xf numFmtId="173" fontId="19" fillId="0" borderId="0"/>
    <xf numFmtId="173" fontId="19" fillId="0" borderId="0"/>
    <xf numFmtId="173" fontId="19" fillId="0" borderId="0"/>
    <xf numFmtId="0" fontId="19" fillId="0" borderId="0"/>
    <xf numFmtId="172" fontId="19" fillId="0" borderId="0"/>
    <xf numFmtId="173" fontId="19" fillId="0" borderId="0"/>
    <xf numFmtId="173" fontId="19" fillId="0" borderId="0"/>
    <xf numFmtId="173" fontId="19" fillId="0" borderId="0"/>
    <xf numFmtId="0" fontId="19" fillId="0" borderId="0"/>
    <xf numFmtId="172" fontId="19" fillId="0" borderId="0"/>
    <xf numFmtId="172" fontId="19" fillId="0" borderId="0"/>
    <xf numFmtId="173" fontId="19" fillId="0" borderId="0"/>
    <xf numFmtId="173" fontId="19" fillId="0" borderId="0"/>
    <xf numFmtId="174" fontId="19" fillId="0" borderId="0"/>
    <xf numFmtId="172" fontId="19" fillId="0" borderId="0"/>
    <xf numFmtId="173" fontId="19" fillId="0" borderId="0"/>
    <xf numFmtId="174" fontId="19" fillId="0" borderId="0"/>
    <xf numFmtId="172" fontId="19" fillId="0" borderId="0"/>
    <xf numFmtId="173" fontId="19" fillId="0" borderId="0"/>
    <xf numFmtId="173" fontId="19" fillId="0" borderId="0"/>
    <xf numFmtId="173" fontId="19" fillId="0" borderId="0"/>
    <xf numFmtId="0" fontId="19" fillId="0" borderId="0"/>
    <xf numFmtId="172" fontId="19" fillId="0" borderId="0"/>
    <xf numFmtId="173" fontId="19" fillId="0" borderId="0"/>
    <xf numFmtId="173" fontId="19" fillId="0" borderId="0"/>
    <xf numFmtId="173" fontId="19" fillId="0" borderId="0"/>
    <xf numFmtId="0" fontId="19" fillId="0" borderId="0"/>
    <xf numFmtId="172" fontId="19" fillId="0" borderId="0"/>
    <xf numFmtId="172" fontId="19" fillId="0" borderId="0"/>
    <xf numFmtId="173" fontId="19" fillId="0" borderId="0"/>
    <xf numFmtId="173" fontId="19" fillId="0" borderId="0"/>
    <xf numFmtId="174" fontId="19" fillId="0" borderId="0"/>
    <xf numFmtId="172" fontId="19" fillId="0" borderId="0"/>
    <xf numFmtId="173" fontId="19" fillId="0" borderId="0"/>
    <xf numFmtId="174" fontId="19" fillId="0" borderId="0"/>
    <xf numFmtId="172" fontId="19" fillId="0" borderId="0"/>
    <xf numFmtId="173" fontId="19" fillId="0" borderId="0"/>
    <xf numFmtId="173" fontId="19" fillId="0" borderId="0"/>
    <xf numFmtId="173" fontId="19" fillId="0" borderId="0"/>
    <xf numFmtId="0" fontId="19" fillId="0" borderId="0"/>
    <xf numFmtId="172" fontId="19" fillId="0" borderId="0"/>
    <xf numFmtId="173" fontId="19" fillId="0" borderId="0"/>
    <xf numFmtId="173" fontId="19" fillId="0" borderId="0"/>
    <xf numFmtId="173" fontId="19" fillId="0" borderId="0"/>
    <xf numFmtId="0" fontId="19" fillId="0" borderId="0"/>
    <xf numFmtId="172" fontId="19" fillId="0" borderId="0"/>
    <xf numFmtId="172" fontId="19" fillId="0" borderId="0"/>
    <xf numFmtId="173" fontId="19" fillId="0" borderId="0"/>
    <xf numFmtId="173" fontId="19" fillId="0" borderId="0"/>
    <xf numFmtId="174" fontId="19" fillId="0" borderId="0"/>
    <xf numFmtId="172" fontId="19" fillId="0" borderId="0"/>
    <xf numFmtId="173" fontId="19" fillId="0" borderId="0"/>
    <xf numFmtId="174" fontId="19" fillId="0" borderId="0"/>
    <xf numFmtId="172" fontId="19" fillId="0" borderId="0"/>
    <xf numFmtId="173" fontId="19" fillId="0" borderId="0"/>
    <xf numFmtId="173" fontId="19" fillId="0" borderId="0"/>
    <xf numFmtId="173" fontId="19" fillId="0" borderId="0"/>
    <xf numFmtId="0" fontId="19" fillId="0" borderId="0"/>
    <xf numFmtId="172" fontId="19" fillId="0" borderId="0"/>
    <xf numFmtId="173" fontId="19" fillId="0" borderId="0"/>
    <xf numFmtId="173" fontId="19" fillId="0" borderId="0"/>
    <xf numFmtId="173" fontId="19" fillId="0" borderId="0"/>
    <xf numFmtId="0" fontId="19" fillId="0" borderId="0"/>
    <xf numFmtId="172" fontId="19" fillId="0" borderId="0"/>
    <xf numFmtId="172" fontId="19" fillId="0" borderId="0"/>
    <xf numFmtId="173" fontId="19" fillId="0" borderId="0"/>
    <xf numFmtId="173" fontId="19" fillId="0" borderId="0"/>
    <xf numFmtId="174" fontId="19" fillId="0" borderId="0"/>
    <xf numFmtId="172" fontId="19" fillId="0" borderId="0"/>
    <xf numFmtId="173" fontId="19" fillId="0" borderId="0"/>
    <xf numFmtId="174" fontId="19" fillId="0" borderId="0"/>
    <xf numFmtId="172" fontId="19" fillId="0" borderId="0"/>
    <xf numFmtId="173" fontId="19" fillId="0" borderId="0"/>
    <xf numFmtId="173" fontId="19" fillId="0" borderId="0"/>
    <xf numFmtId="173" fontId="19" fillId="0" borderId="0"/>
    <xf numFmtId="0" fontId="19" fillId="0" borderId="0"/>
    <xf numFmtId="172" fontId="19" fillId="0" borderId="0"/>
    <xf numFmtId="173" fontId="19" fillId="0" borderId="0"/>
    <xf numFmtId="173" fontId="19" fillId="0" borderId="0"/>
    <xf numFmtId="173" fontId="19" fillId="0" borderId="0"/>
    <xf numFmtId="0" fontId="95" fillId="0" borderId="0"/>
    <xf numFmtId="172" fontId="95" fillId="0" borderId="0"/>
    <xf numFmtId="173" fontId="95" fillId="0" borderId="0"/>
    <xf numFmtId="174" fontId="95" fillId="0" borderId="0"/>
    <xf numFmtId="172" fontId="95" fillId="0" borderId="0"/>
    <xf numFmtId="173" fontId="95" fillId="0" borderId="0"/>
    <xf numFmtId="173" fontId="95" fillId="0" borderId="0"/>
    <xf numFmtId="173" fontId="95" fillId="0" borderId="0"/>
    <xf numFmtId="174" fontId="19" fillId="0" borderId="0"/>
    <xf numFmtId="172" fontId="19" fillId="0" borderId="0"/>
    <xf numFmtId="172" fontId="19" fillId="0" borderId="0"/>
    <xf numFmtId="173" fontId="19" fillId="0" borderId="0"/>
    <xf numFmtId="173" fontId="19" fillId="0" borderId="0"/>
    <xf numFmtId="174" fontId="19" fillId="0" borderId="0"/>
    <xf numFmtId="172" fontId="19" fillId="0" borderId="0"/>
    <xf numFmtId="173" fontId="19" fillId="0" borderId="0"/>
    <xf numFmtId="173" fontId="19" fillId="0" borderId="0"/>
    <xf numFmtId="173" fontId="19" fillId="0" borderId="0"/>
    <xf numFmtId="172" fontId="95" fillId="0" borderId="0"/>
    <xf numFmtId="173" fontId="95" fillId="0" borderId="0"/>
    <xf numFmtId="174" fontId="95" fillId="0" borderId="0"/>
    <xf numFmtId="172" fontId="95" fillId="0" borderId="0"/>
    <xf numFmtId="173" fontId="95" fillId="0" borderId="0"/>
    <xf numFmtId="173" fontId="95" fillId="0" borderId="0"/>
    <xf numFmtId="0" fontId="48" fillId="68" borderId="0"/>
    <xf numFmtId="172" fontId="48" fillId="68" borderId="0"/>
    <xf numFmtId="173" fontId="48" fillId="68" borderId="0"/>
    <xf numFmtId="173" fontId="48" fillId="68" borderId="0"/>
    <xf numFmtId="177" fontId="48" fillId="68" borderId="0"/>
    <xf numFmtId="173" fontId="48" fillId="68" borderId="0"/>
    <xf numFmtId="173" fontId="95" fillId="0" borderId="0"/>
    <xf numFmtId="0" fontId="95" fillId="0" borderId="0"/>
    <xf numFmtId="0" fontId="19" fillId="0" borderId="0"/>
    <xf numFmtId="172" fontId="19" fillId="0" borderId="0"/>
    <xf numFmtId="172" fontId="19" fillId="0" borderId="0"/>
    <xf numFmtId="173" fontId="19" fillId="0" borderId="0"/>
    <xf numFmtId="173" fontId="19" fillId="0" borderId="0"/>
    <xf numFmtId="174" fontId="19" fillId="0" borderId="0"/>
    <xf numFmtId="172" fontId="19" fillId="0" borderId="0"/>
    <xf numFmtId="173" fontId="19" fillId="0" borderId="0"/>
    <xf numFmtId="174" fontId="19" fillId="0" borderId="0"/>
    <xf numFmtId="172" fontId="19" fillId="0" borderId="0"/>
    <xf numFmtId="173" fontId="19" fillId="0" borderId="0"/>
    <xf numFmtId="173" fontId="19" fillId="0" borderId="0"/>
    <xf numFmtId="173" fontId="19" fillId="0" borderId="0"/>
    <xf numFmtId="0" fontId="19" fillId="0" borderId="0"/>
    <xf numFmtId="172" fontId="19" fillId="0" borderId="0"/>
    <xf numFmtId="173" fontId="19" fillId="0" borderId="0"/>
    <xf numFmtId="173" fontId="19" fillId="0" borderId="0"/>
    <xf numFmtId="173" fontId="19" fillId="0" borderId="0"/>
    <xf numFmtId="0" fontId="19" fillId="0" borderId="0"/>
    <xf numFmtId="172" fontId="19" fillId="0" borderId="0"/>
    <xf numFmtId="172" fontId="19" fillId="0" borderId="0"/>
    <xf numFmtId="173" fontId="19" fillId="0" borderId="0"/>
    <xf numFmtId="173" fontId="19" fillId="0" borderId="0"/>
    <xf numFmtId="174" fontId="19" fillId="0" borderId="0"/>
    <xf numFmtId="172" fontId="19" fillId="0" borderId="0"/>
    <xf numFmtId="173" fontId="19" fillId="0" borderId="0"/>
    <xf numFmtId="174" fontId="19" fillId="0" borderId="0"/>
    <xf numFmtId="172" fontId="19" fillId="0" borderId="0"/>
    <xf numFmtId="173" fontId="19" fillId="0" borderId="0"/>
    <xf numFmtId="173" fontId="19" fillId="0" borderId="0"/>
    <xf numFmtId="173" fontId="19" fillId="0" borderId="0"/>
    <xf numFmtId="0" fontId="19" fillId="0" borderId="0"/>
    <xf numFmtId="172" fontId="19" fillId="0" borderId="0"/>
    <xf numFmtId="173" fontId="19" fillId="0" borderId="0"/>
    <xf numFmtId="173" fontId="19" fillId="0" borderId="0"/>
    <xf numFmtId="173" fontId="19" fillId="0" borderId="0"/>
    <xf numFmtId="0" fontId="19" fillId="0" borderId="0"/>
    <xf numFmtId="172" fontId="19" fillId="0" borderId="0"/>
    <xf numFmtId="172" fontId="19" fillId="0" borderId="0"/>
    <xf numFmtId="173" fontId="19" fillId="0" borderId="0"/>
    <xf numFmtId="173" fontId="19" fillId="0" borderId="0"/>
    <xf numFmtId="174" fontId="19" fillId="0" borderId="0"/>
    <xf numFmtId="172" fontId="19" fillId="0" borderId="0"/>
    <xf numFmtId="173" fontId="19" fillId="0" borderId="0"/>
    <xf numFmtId="174" fontId="19" fillId="0" borderId="0"/>
    <xf numFmtId="172" fontId="19" fillId="0" borderId="0"/>
    <xf numFmtId="173" fontId="19" fillId="0" borderId="0"/>
    <xf numFmtId="173" fontId="19" fillId="0" borderId="0"/>
    <xf numFmtId="173" fontId="19" fillId="0" borderId="0"/>
    <xf numFmtId="0" fontId="19" fillId="0" borderId="0"/>
    <xf numFmtId="172" fontId="19" fillId="0" borderId="0"/>
    <xf numFmtId="173" fontId="19" fillId="0" borderId="0"/>
    <xf numFmtId="173" fontId="19" fillId="0" borderId="0"/>
    <xf numFmtId="173" fontId="19" fillId="0" borderId="0"/>
    <xf numFmtId="0" fontId="19" fillId="0" borderId="0"/>
    <xf numFmtId="172" fontId="19" fillId="0" borderId="0"/>
    <xf numFmtId="172" fontId="19" fillId="0" borderId="0"/>
    <xf numFmtId="173" fontId="19" fillId="0" borderId="0"/>
    <xf numFmtId="173" fontId="19" fillId="0" borderId="0"/>
    <xf numFmtId="174" fontId="19" fillId="0" borderId="0"/>
    <xf numFmtId="172" fontId="19" fillId="0" borderId="0"/>
    <xf numFmtId="173" fontId="19" fillId="0" borderId="0"/>
    <xf numFmtId="174" fontId="19" fillId="0" borderId="0"/>
    <xf numFmtId="172" fontId="19" fillId="0" borderId="0"/>
    <xf numFmtId="173" fontId="19" fillId="0" borderId="0"/>
    <xf numFmtId="173" fontId="19" fillId="0" borderId="0"/>
    <xf numFmtId="173" fontId="19" fillId="0" borderId="0"/>
    <xf numFmtId="0" fontId="19" fillId="0" borderId="0"/>
    <xf numFmtId="172" fontId="19" fillId="0" borderId="0"/>
    <xf numFmtId="173" fontId="19" fillId="0" borderId="0"/>
    <xf numFmtId="173" fontId="19" fillId="0" borderId="0"/>
    <xf numFmtId="173" fontId="19" fillId="0" borderId="0"/>
    <xf numFmtId="0" fontId="19" fillId="0" borderId="0"/>
    <xf numFmtId="172" fontId="19" fillId="0" borderId="0"/>
    <xf numFmtId="172" fontId="19" fillId="0" borderId="0"/>
    <xf numFmtId="173" fontId="19" fillId="0" borderId="0"/>
    <xf numFmtId="173" fontId="19" fillId="0" borderId="0"/>
    <xf numFmtId="174" fontId="19" fillId="0" borderId="0"/>
    <xf numFmtId="172" fontId="19" fillId="0" borderId="0"/>
    <xf numFmtId="173" fontId="19" fillId="0" borderId="0"/>
    <xf numFmtId="174" fontId="19" fillId="0" borderId="0"/>
    <xf numFmtId="172" fontId="19" fillId="0" borderId="0"/>
    <xf numFmtId="173" fontId="19" fillId="0" borderId="0"/>
    <xf numFmtId="173" fontId="19" fillId="0" borderId="0"/>
    <xf numFmtId="173" fontId="19" fillId="0" borderId="0"/>
    <xf numFmtId="0" fontId="19" fillId="0" borderId="0"/>
    <xf numFmtId="172" fontId="19" fillId="0" borderId="0"/>
    <xf numFmtId="173" fontId="19" fillId="0" borderId="0"/>
    <xf numFmtId="173" fontId="19" fillId="0" borderId="0"/>
    <xf numFmtId="173" fontId="19" fillId="0" borderId="0"/>
    <xf numFmtId="0" fontId="19" fillId="0" borderId="0"/>
    <xf numFmtId="172" fontId="19" fillId="0" borderId="0"/>
    <xf numFmtId="172" fontId="19" fillId="0" borderId="0"/>
    <xf numFmtId="173" fontId="19" fillId="0" borderId="0"/>
    <xf numFmtId="173" fontId="19" fillId="0" borderId="0"/>
    <xf numFmtId="174" fontId="19" fillId="0" borderId="0"/>
    <xf numFmtId="172" fontId="19" fillId="0" borderId="0"/>
    <xf numFmtId="173" fontId="19" fillId="0" borderId="0"/>
    <xf numFmtId="174" fontId="19" fillId="0" borderId="0"/>
    <xf numFmtId="172" fontId="19" fillId="0" borderId="0"/>
    <xf numFmtId="173" fontId="19" fillId="0" borderId="0"/>
    <xf numFmtId="173" fontId="19" fillId="0" borderId="0"/>
    <xf numFmtId="173" fontId="19" fillId="0" borderId="0"/>
    <xf numFmtId="0" fontId="19" fillId="0" borderId="0"/>
    <xf numFmtId="172" fontId="19" fillId="0" borderId="0"/>
    <xf numFmtId="173" fontId="19" fillId="0" borderId="0"/>
    <xf numFmtId="173" fontId="19" fillId="0" borderId="0"/>
    <xf numFmtId="173"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95" fillId="0" borderId="0"/>
    <xf numFmtId="172" fontId="95" fillId="0" borderId="0"/>
    <xf numFmtId="172" fontId="95" fillId="0" borderId="0"/>
    <xf numFmtId="173" fontId="95"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95" fillId="0" borderId="0"/>
    <xf numFmtId="174" fontId="95" fillId="0" borderId="0"/>
    <xf numFmtId="172" fontId="95" fillId="0" borderId="0"/>
    <xf numFmtId="172" fontId="95" fillId="0" borderId="0"/>
    <xf numFmtId="173" fontId="95" fillId="0" borderId="0"/>
    <xf numFmtId="0" fontId="95" fillId="0" borderId="0"/>
    <xf numFmtId="172" fontId="95" fillId="0" borderId="0"/>
    <xf numFmtId="173" fontId="95" fillId="0" borderId="0"/>
    <xf numFmtId="173" fontId="95" fillId="0" borderId="0"/>
    <xf numFmtId="173" fontId="95" fillId="0" borderId="0"/>
    <xf numFmtId="174"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95" fillId="0" borderId="0"/>
    <xf numFmtId="173" fontId="95"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2" fontId="95" fillId="0" borderId="0"/>
    <xf numFmtId="172" fontId="95" fillId="0" borderId="0"/>
    <xf numFmtId="173" fontId="95"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95" fillId="0" borderId="0"/>
    <xf numFmtId="174" fontId="95" fillId="0" borderId="0"/>
    <xf numFmtId="172" fontId="95" fillId="0" borderId="0"/>
    <xf numFmtId="172" fontId="95" fillId="0" borderId="0"/>
    <xf numFmtId="173" fontId="95" fillId="0" borderId="0"/>
    <xf numFmtId="0" fontId="95" fillId="0" borderId="0"/>
    <xf numFmtId="172" fontId="95" fillId="0" borderId="0"/>
    <xf numFmtId="173" fontId="95" fillId="0" borderId="0"/>
    <xf numFmtId="173" fontId="95" fillId="0" borderId="0"/>
    <xf numFmtId="173" fontId="95" fillId="0" borderId="0"/>
    <xf numFmtId="174"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95" fillId="0" borderId="0"/>
    <xf numFmtId="0" fontId="48" fillId="68" borderId="0"/>
    <xf numFmtId="172" fontId="48" fillId="68" borderId="0"/>
    <xf numFmtId="172" fontId="48" fillId="68" borderId="0"/>
    <xf numFmtId="173" fontId="48" fillId="68" borderId="0"/>
    <xf numFmtId="0" fontId="95" fillId="0" borderId="0"/>
    <xf numFmtId="172" fontId="95" fillId="0" borderId="0"/>
    <xf numFmtId="173" fontId="95" fillId="0" borderId="0"/>
    <xf numFmtId="173" fontId="95" fillId="0" borderId="0"/>
    <xf numFmtId="173" fontId="48" fillId="68" borderId="0"/>
    <xf numFmtId="0" fontId="48" fillId="68" borderId="0"/>
    <xf numFmtId="172" fontId="48" fillId="68" borderId="0"/>
    <xf numFmtId="173" fontId="48" fillId="68" borderId="0"/>
    <xf numFmtId="173" fontId="48" fillId="68" borderId="0"/>
    <xf numFmtId="0" fontId="95" fillId="0" borderId="0"/>
    <xf numFmtId="172" fontId="95" fillId="0" borderId="0"/>
    <xf numFmtId="173" fontId="95" fillId="0" borderId="0"/>
    <xf numFmtId="173" fontId="95" fillId="0" borderId="0"/>
    <xf numFmtId="173" fontId="48" fillId="68" borderId="0"/>
    <xf numFmtId="177" fontId="95" fillId="0" borderId="0"/>
    <xf numFmtId="173" fontId="95" fillId="0" borderId="0"/>
    <xf numFmtId="173" fontId="95" fillId="0" borderId="0"/>
    <xf numFmtId="0" fontId="95"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21" fillId="0" borderId="0"/>
    <xf numFmtId="0" fontId="95" fillId="0" borderId="0"/>
    <xf numFmtId="172" fontId="95" fillId="0" borderId="0"/>
    <xf numFmtId="172" fontId="95" fillId="0" borderId="0"/>
    <xf numFmtId="173" fontId="95"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95" fillId="0" borderId="0"/>
    <xf numFmtId="174" fontId="95" fillId="0" borderId="0"/>
    <xf numFmtId="172" fontId="95" fillId="0" borderId="0"/>
    <xf numFmtId="172" fontId="95" fillId="0" borderId="0"/>
    <xf numFmtId="173" fontId="95" fillId="0" borderId="0"/>
    <xf numFmtId="0" fontId="95" fillId="0" borderId="0"/>
    <xf numFmtId="172" fontId="95" fillId="0" borderId="0"/>
    <xf numFmtId="173" fontId="95" fillId="0" borderId="0"/>
    <xf numFmtId="173" fontId="95" fillId="0" borderId="0"/>
    <xf numFmtId="173" fontId="95" fillId="0" borderId="0"/>
    <xf numFmtId="174"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95" fillId="0" borderId="0"/>
    <xf numFmtId="173" fontId="95"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2" fontId="95" fillId="0" borderId="0"/>
    <xf numFmtId="172" fontId="95" fillId="0" borderId="0"/>
    <xf numFmtId="173" fontId="95"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95" fillId="0" borderId="0"/>
    <xf numFmtId="174" fontId="95" fillId="0" borderId="0"/>
    <xf numFmtId="172" fontId="95" fillId="0" borderId="0"/>
    <xf numFmtId="172" fontId="95" fillId="0" borderId="0"/>
    <xf numFmtId="173" fontId="95" fillId="0" borderId="0"/>
    <xf numFmtId="0" fontId="95" fillId="0" borderId="0"/>
    <xf numFmtId="172" fontId="95" fillId="0" borderId="0"/>
    <xf numFmtId="173" fontId="95" fillId="0" borderId="0"/>
    <xf numFmtId="173" fontId="95" fillId="0" borderId="0"/>
    <xf numFmtId="173" fontId="95" fillId="0" borderId="0"/>
    <xf numFmtId="174"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95" fillId="0" borderId="0"/>
    <xf numFmtId="0" fontId="48" fillId="68" borderId="0"/>
    <xf numFmtId="172" fontId="48" fillId="68" borderId="0"/>
    <xf numFmtId="172" fontId="48" fillId="68" borderId="0"/>
    <xf numFmtId="173" fontId="48" fillId="68" borderId="0"/>
    <xf numFmtId="0" fontId="95" fillId="0" borderId="0"/>
    <xf numFmtId="172" fontId="95" fillId="0" borderId="0"/>
    <xf numFmtId="173" fontId="95" fillId="0" borderId="0"/>
    <xf numFmtId="173" fontId="95" fillId="0" borderId="0"/>
    <xf numFmtId="173" fontId="48" fillId="68" borderId="0"/>
    <xf numFmtId="0" fontId="48" fillId="68" borderId="0"/>
    <xf numFmtId="172" fontId="48" fillId="68" borderId="0"/>
    <xf numFmtId="173" fontId="48" fillId="68" borderId="0"/>
    <xf numFmtId="173" fontId="48" fillId="68" borderId="0"/>
    <xf numFmtId="0" fontId="95" fillId="0" borderId="0"/>
    <xf numFmtId="172" fontId="95" fillId="0" borderId="0"/>
    <xf numFmtId="173" fontId="95" fillId="0" borderId="0"/>
    <xf numFmtId="173" fontId="95" fillId="0" borderId="0"/>
    <xf numFmtId="173" fontId="48" fillId="68" borderId="0"/>
    <xf numFmtId="173" fontId="95" fillId="0" borderId="0"/>
    <xf numFmtId="0" fontId="95"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95" fillId="0" borderId="0"/>
    <xf numFmtId="172" fontId="95" fillId="0" borderId="0"/>
    <xf numFmtId="172" fontId="95" fillId="0" borderId="0"/>
    <xf numFmtId="173" fontId="95"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95" fillId="0" borderId="0"/>
    <xf numFmtId="174" fontId="95" fillId="0" borderId="0"/>
    <xf numFmtId="172" fontId="95" fillId="0" borderId="0"/>
    <xf numFmtId="172" fontId="95" fillId="0" borderId="0"/>
    <xf numFmtId="173" fontId="95" fillId="0" borderId="0"/>
    <xf numFmtId="0" fontId="95" fillId="0" borderId="0"/>
    <xf numFmtId="172" fontId="95" fillId="0" borderId="0"/>
    <xf numFmtId="173" fontId="95" fillId="0" borderId="0"/>
    <xf numFmtId="173" fontId="95" fillId="0" borderId="0"/>
    <xf numFmtId="173" fontId="95" fillId="0" borderId="0"/>
    <xf numFmtId="174"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95" fillId="0" borderId="0"/>
    <xf numFmtId="173" fontId="95"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2" fontId="95" fillId="0" borderId="0"/>
    <xf numFmtId="172" fontId="95" fillId="0" borderId="0"/>
    <xf numFmtId="173" fontId="95"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95" fillId="0" borderId="0"/>
    <xf numFmtId="174" fontId="95" fillId="0" borderId="0"/>
    <xf numFmtId="172" fontId="95" fillId="0" borderId="0"/>
    <xf numFmtId="172" fontId="95" fillId="0" borderId="0"/>
    <xf numFmtId="173" fontId="95" fillId="0" borderId="0"/>
    <xf numFmtId="0" fontId="95" fillId="0" borderId="0"/>
    <xf numFmtId="172" fontId="95" fillId="0" borderId="0"/>
    <xf numFmtId="173" fontId="95" fillId="0" borderId="0"/>
    <xf numFmtId="173" fontId="95" fillId="0" borderId="0"/>
    <xf numFmtId="173" fontId="95" fillId="0" borderId="0"/>
    <xf numFmtId="174"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95" fillId="0" borderId="0"/>
    <xf numFmtId="173" fontId="95" fillId="0" borderId="0"/>
    <xf numFmtId="0" fontId="95"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95" fillId="0" borderId="0"/>
    <xf numFmtId="172" fontId="95" fillId="0" borderId="0"/>
    <xf numFmtId="172" fontId="95" fillId="0" borderId="0"/>
    <xf numFmtId="173" fontId="95"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95" fillId="0" borderId="0"/>
    <xf numFmtId="174" fontId="95" fillId="0" borderId="0"/>
    <xf numFmtId="172" fontId="95" fillId="0" borderId="0"/>
    <xf numFmtId="172" fontId="95" fillId="0" borderId="0"/>
    <xf numFmtId="173" fontId="95" fillId="0" borderId="0"/>
    <xf numFmtId="0" fontId="95" fillId="0" borderId="0"/>
    <xf numFmtId="172" fontId="95" fillId="0" borderId="0"/>
    <xf numFmtId="173" fontId="95" fillId="0" borderId="0"/>
    <xf numFmtId="173" fontId="95" fillId="0" borderId="0"/>
    <xf numFmtId="173" fontId="95" fillId="0" borderId="0"/>
    <xf numFmtId="174"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95" fillId="0" borderId="0"/>
    <xf numFmtId="173" fontId="95"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2" fontId="95" fillId="0" borderId="0"/>
    <xf numFmtId="172" fontId="95" fillId="0" borderId="0"/>
    <xf numFmtId="173" fontId="95"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95" fillId="0" borderId="0"/>
    <xf numFmtId="174" fontId="95" fillId="0" borderId="0"/>
    <xf numFmtId="172" fontId="95" fillId="0" borderId="0"/>
    <xf numFmtId="172" fontId="95" fillId="0" borderId="0"/>
    <xf numFmtId="173" fontId="95" fillId="0" borderId="0"/>
    <xf numFmtId="0" fontId="95" fillId="0" borderId="0"/>
    <xf numFmtId="172" fontId="95" fillId="0" borderId="0"/>
    <xf numFmtId="173" fontId="95" fillId="0" borderId="0"/>
    <xf numFmtId="173" fontId="95" fillId="0" borderId="0"/>
    <xf numFmtId="173" fontId="95" fillId="0" borderId="0"/>
    <xf numFmtId="174"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95" fillId="0" borderId="0"/>
    <xf numFmtId="173" fontId="95" fillId="0" borderId="0"/>
    <xf numFmtId="0" fontId="95"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95"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2" fontId="95" fillId="0" borderId="0"/>
    <xf numFmtId="172" fontId="95" fillId="0" borderId="0"/>
    <xf numFmtId="173" fontId="95"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95" fillId="0" borderId="0"/>
    <xf numFmtId="174" fontId="95" fillId="0" borderId="0"/>
    <xf numFmtId="172" fontId="95" fillId="0" borderId="0"/>
    <xf numFmtId="172" fontId="95" fillId="0" borderId="0"/>
    <xf numFmtId="173" fontId="95" fillId="0" borderId="0"/>
    <xf numFmtId="0" fontId="95" fillId="0" borderId="0"/>
    <xf numFmtId="172" fontId="95" fillId="0" borderId="0"/>
    <xf numFmtId="173" fontId="95" fillId="0" borderId="0"/>
    <xf numFmtId="173" fontId="95" fillId="0" borderId="0"/>
    <xf numFmtId="173" fontId="95" fillId="0" borderId="0"/>
    <xf numFmtId="174"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95" fillId="0" borderId="0"/>
    <xf numFmtId="173" fontId="95" fillId="0" borderId="0"/>
    <xf numFmtId="0" fontId="95"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95"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2" fontId="95" fillId="0" borderId="0"/>
    <xf numFmtId="172" fontId="95" fillId="0" borderId="0"/>
    <xf numFmtId="173" fontId="95"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95" fillId="0" borderId="0"/>
    <xf numFmtId="174" fontId="95" fillId="0" borderId="0"/>
    <xf numFmtId="172" fontId="95" fillId="0" borderId="0"/>
    <xf numFmtId="172" fontId="95" fillId="0" borderId="0"/>
    <xf numFmtId="173" fontId="95" fillId="0" borderId="0"/>
    <xf numFmtId="0" fontId="95" fillId="0" borderId="0"/>
    <xf numFmtId="172" fontId="95" fillId="0" borderId="0"/>
    <xf numFmtId="173" fontId="95" fillId="0" borderId="0"/>
    <xf numFmtId="173" fontId="95" fillId="0" borderId="0"/>
    <xf numFmtId="173" fontId="95" fillId="0" borderId="0"/>
    <xf numFmtId="174"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95" fillId="0" borderId="0"/>
    <xf numFmtId="173" fontId="95"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48" fillId="68" borderId="0"/>
    <xf numFmtId="173" fontId="48" fillId="68" borderId="0"/>
    <xf numFmtId="173" fontId="19" fillId="0" borderId="0"/>
    <xf numFmtId="165" fontId="48" fillId="68" borderId="0"/>
    <xf numFmtId="192" fontId="95" fillId="0" borderId="0"/>
    <xf numFmtId="0" fontId="95" fillId="0" borderId="0"/>
    <xf numFmtId="192"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95" fillId="0" borderId="0"/>
    <xf numFmtId="172" fontId="95" fillId="0" borderId="0"/>
    <xf numFmtId="172" fontId="95" fillId="0" borderId="0"/>
    <xf numFmtId="173" fontId="95"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95" fillId="0" borderId="0"/>
    <xf numFmtId="0" fontId="95" fillId="0" borderId="0"/>
    <xf numFmtId="172" fontId="95" fillId="0" borderId="0"/>
    <xf numFmtId="172" fontId="95" fillId="0" borderId="0"/>
    <xf numFmtId="173" fontId="95" fillId="0" borderId="0"/>
    <xf numFmtId="0" fontId="95" fillId="0" borderId="0"/>
    <xf numFmtId="172" fontId="95" fillId="0" borderId="0"/>
    <xf numFmtId="173" fontId="95" fillId="0" borderId="0"/>
    <xf numFmtId="173" fontId="95" fillId="0" borderId="0"/>
    <xf numFmtId="173" fontId="95" fillId="0" borderId="0"/>
    <xf numFmtId="173" fontId="95" fillId="0" borderId="0"/>
    <xf numFmtId="174"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95" fillId="0" borderId="0"/>
    <xf numFmtId="0" fontId="95" fillId="0" borderId="0"/>
    <xf numFmtId="172" fontId="95" fillId="0" borderId="0"/>
    <xf numFmtId="172" fontId="95" fillId="0" borderId="0"/>
    <xf numFmtId="173" fontId="95"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95" fillId="0" borderId="0"/>
    <xf numFmtId="174" fontId="95" fillId="0" borderId="0"/>
    <xf numFmtId="172" fontId="95" fillId="0" borderId="0"/>
    <xf numFmtId="172" fontId="95" fillId="0" borderId="0"/>
    <xf numFmtId="173" fontId="95" fillId="0" borderId="0"/>
    <xf numFmtId="0" fontId="95" fillId="0" borderId="0"/>
    <xf numFmtId="172" fontId="95" fillId="0" borderId="0"/>
    <xf numFmtId="173" fontId="95" fillId="0" borderId="0"/>
    <xf numFmtId="173" fontId="95" fillId="0" borderId="0"/>
    <xf numFmtId="173" fontId="95" fillId="0" borderId="0"/>
    <xf numFmtId="174"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95" fillId="0" borderId="0"/>
    <xf numFmtId="173" fontId="95"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177" fontId="95" fillId="0" borderId="0"/>
    <xf numFmtId="173" fontId="95" fillId="0" borderId="0"/>
    <xf numFmtId="173" fontId="19" fillId="0" borderId="0"/>
    <xf numFmtId="0" fontId="19" fillId="0" borderId="0"/>
    <xf numFmtId="0"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2"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7" fontId="19" fillId="0" borderId="0"/>
    <xf numFmtId="173" fontId="19" fillId="0" borderId="0"/>
    <xf numFmtId="173" fontId="19" fillId="0" borderId="0"/>
    <xf numFmtId="0" fontId="19" fillId="0" borderId="0"/>
    <xf numFmtId="0"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2" fontId="19" fillId="0" borderId="0"/>
    <xf numFmtId="0" fontId="95" fillId="0" borderId="0"/>
    <xf numFmtId="172" fontId="95" fillId="0" borderId="0"/>
    <xf numFmtId="172" fontId="95" fillId="0" borderId="0"/>
    <xf numFmtId="173" fontId="95" fillId="0" borderId="0"/>
    <xf numFmtId="0" fontId="95" fillId="0" borderId="0"/>
    <xf numFmtId="172" fontId="95" fillId="0" borderId="0"/>
    <xf numFmtId="173" fontId="95" fillId="0" borderId="0"/>
    <xf numFmtId="173" fontId="95" fillId="0" borderId="0"/>
    <xf numFmtId="173" fontId="95" fillId="0" borderId="0"/>
    <xf numFmtId="173" fontId="95"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0" fontId="19" fillId="0" borderId="0"/>
    <xf numFmtId="172" fontId="95" fillId="0" borderId="0"/>
    <xf numFmtId="172" fontId="95" fillId="0" borderId="0"/>
    <xf numFmtId="173" fontId="95"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95" fillId="0" borderId="0"/>
    <xf numFmtId="0" fontId="95" fillId="0" borderId="0"/>
    <xf numFmtId="172" fontId="95" fillId="0" borderId="0"/>
    <xf numFmtId="172" fontId="95" fillId="0" borderId="0"/>
    <xf numFmtId="173" fontId="95" fillId="0" borderId="0"/>
    <xf numFmtId="0" fontId="95" fillId="0" borderId="0"/>
    <xf numFmtId="172" fontId="95" fillId="0" borderId="0"/>
    <xf numFmtId="173" fontId="95" fillId="0" borderId="0"/>
    <xf numFmtId="173" fontId="95" fillId="0" borderId="0"/>
    <xf numFmtId="173" fontId="95" fillId="0" borderId="0"/>
    <xf numFmtId="173" fontId="95" fillId="0" borderId="0"/>
    <xf numFmtId="174"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95" fillId="0" borderId="0"/>
    <xf numFmtId="174"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172" fontId="19" fillId="0" borderId="0"/>
    <xf numFmtId="0" fontId="95" fillId="0" borderId="0"/>
    <xf numFmtId="0" fontId="95" fillId="0" borderId="0"/>
    <xf numFmtId="0" fontId="95" fillId="0" borderId="0"/>
    <xf numFmtId="0" fontId="95" fillId="0" borderId="0"/>
    <xf numFmtId="0" fontId="95" fillId="0" borderId="0"/>
    <xf numFmtId="0" fontId="95" fillId="0" borderId="0"/>
    <xf numFmtId="172" fontId="19"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173" fontId="19"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173"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172" fontId="95" fillId="0" borderId="0"/>
    <xf numFmtId="0" fontId="95" fillId="0" borderId="0"/>
    <xf numFmtId="0" fontId="95" fillId="0" borderId="0"/>
    <xf numFmtId="0" fontId="95" fillId="0" borderId="0"/>
    <xf numFmtId="0" fontId="95" fillId="0" borderId="0"/>
    <xf numFmtId="0" fontId="95" fillId="0" borderId="0"/>
    <xf numFmtId="173"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173"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172" fontId="95" fillId="0" borderId="0"/>
    <xf numFmtId="0" fontId="95" fillId="0" borderId="0"/>
    <xf numFmtId="0" fontId="95" fillId="0" borderId="0"/>
    <xf numFmtId="0" fontId="95" fillId="0" borderId="0"/>
    <xf numFmtId="0" fontId="95" fillId="0" borderId="0"/>
    <xf numFmtId="0" fontId="95" fillId="0" borderId="0"/>
    <xf numFmtId="173"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173" fontId="19"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19" fillId="0" borderId="0"/>
    <xf numFmtId="172" fontId="19" fillId="0" borderId="0"/>
    <xf numFmtId="173" fontId="19" fillId="0" borderId="0"/>
    <xf numFmtId="173" fontId="19" fillId="0" borderId="0"/>
    <xf numFmtId="177" fontId="95" fillId="0" borderId="0"/>
    <xf numFmtId="0" fontId="19" fillId="0" borderId="0"/>
    <xf numFmtId="173" fontId="19" fillId="0" borderId="0"/>
    <xf numFmtId="173" fontId="95" fillId="0" borderId="0"/>
    <xf numFmtId="0" fontId="19" fillId="0" borderId="0"/>
    <xf numFmtId="173" fontId="19" fillId="0" borderId="0"/>
    <xf numFmtId="0" fontId="19" fillId="0" borderId="0"/>
    <xf numFmtId="0" fontId="95"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2" fontId="95" fillId="0" borderId="0"/>
    <xf numFmtId="172" fontId="95" fillId="0" borderId="0"/>
    <xf numFmtId="173" fontId="95"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95" fillId="0" borderId="0"/>
    <xf numFmtId="174" fontId="95" fillId="0" borderId="0"/>
    <xf numFmtId="172" fontId="95" fillId="0" borderId="0"/>
    <xf numFmtId="172" fontId="95" fillId="0" borderId="0"/>
    <xf numFmtId="173" fontId="95" fillId="0" borderId="0"/>
    <xf numFmtId="0" fontId="95" fillId="0" borderId="0"/>
    <xf numFmtId="172" fontId="95" fillId="0" borderId="0"/>
    <xf numFmtId="173" fontId="95" fillId="0" borderId="0"/>
    <xf numFmtId="173" fontId="95" fillId="0" borderId="0"/>
    <xf numFmtId="173" fontId="95" fillId="0" borderId="0"/>
    <xf numFmtId="174"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95" fillId="0" borderId="0"/>
    <xf numFmtId="173" fontId="95" fillId="0" borderId="0"/>
    <xf numFmtId="0"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95"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2" fontId="95" fillId="0" borderId="0"/>
    <xf numFmtId="172" fontId="95" fillId="0" borderId="0"/>
    <xf numFmtId="173" fontId="95"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95" fillId="0" borderId="0"/>
    <xf numFmtId="174" fontId="95" fillId="0" borderId="0"/>
    <xf numFmtId="172" fontId="95" fillId="0" borderId="0"/>
    <xf numFmtId="172" fontId="95" fillId="0" borderId="0"/>
    <xf numFmtId="173" fontId="95" fillId="0" borderId="0"/>
    <xf numFmtId="0" fontId="95" fillId="0" borderId="0"/>
    <xf numFmtId="172" fontId="95" fillId="0" borderId="0"/>
    <xf numFmtId="173" fontId="95" fillId="0" borderId="0"/>
    <xf numFmtId="173" fontId="95" fillId="0" borderId="0"/>
    <xf numFmtId="173" fontId="95" fillId="0" borderId="0"/>
    <xf numFmtId="174"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95" fillId="0" borderId="0"/>
    <xf numFmtId="173" fontId="95"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95"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2" fontId="95" fillId="0" borderId="0"/>
    <xf numFmtId="172" fontId="95" fillId="0" borderId="0"/>
    <xf numFmtId="173" fontId="95"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95" fillId="0" borderId="0"/>
    <xf numFmtId="174" fontId="95" fillId="0" borderId="0"/>
    <xf numFmtId="172" fontId="95" fillId="0" borderId="0"/>
    <xf numFmtId="172" fontId="95" fillId="0" borderId="0"/>
    <xf numFmtId="173" fontId="95" fillId="0" borderId="0"/>
    <xf numFmtId="0" fontId="95" fillId="0" borderId="0"/>
    <xf numFmtId="172" fontId="95" fillId="0" borderId="0"/>
    <xf numFmtId="173" fontId="95" fillId="0" borderId="0"/>
    <xf numFmtId="173" fontId="95" fillId="0" borderId="0"/>
    <xf numFmtId="173" fontId="95" fillId="0" borderId="0"/>
    <xf numFmtId="174"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95" fillId="0" borderId="0"/>
    <xf numFmtId="173" fontId="95" fillId="0" borderId="0"/>
    <xf numFmtId="0"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95"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2" fontId="95" fillId="0" borderId="0"/>
    <xf numFmtId="172" fontId="95" fillId="0" borderId="0"/>
    <xf numFmtId="173" fontId="95"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95" fillId="0" borderId="0"/>
    <xf numFmtId="174" fontId="95" fillId="0" borderId="0"/>
    <xf numFmtId="172" fontId="95" fillId="0" borderId="0"/>
    <xf numFmtId="172" fontId="95" fillId="0" borderId="0"/>
    <xf numFmtId="173" fontId="95" fillId="0" borderId="0"/>
    <xf numFmtId="0" fontId="95" fillId="0" borderId="0"/>
    <xf numFmtId="172" fontId="95" fillId="0" borderId="0"/>
    <xf numFmtId="173" fontId="95" fillId="0" borderId="0"/>
    <xf numFmtId="173" fontId="95" fillId="0" borderId="0"/>
    <xf numFmtId="173" fontId="95" fillId="0" borderId="0"/>
    <xf numFmtId="174"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95" fillId="0" borderId="0"/>
    <xf numFmtId="173" fontId="95" fillId="0" borderId="0"/>
    <xf numFmtId="0"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2" fontId="95" fillId="0" borderId="0"/>
    <xf numFmtId="172" fontId="95" fillId="0" borderId="0"/>
    <xf numFmtId="173" fontId="95"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95"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2" fontId="95" fillId="0" borderId="0"/>
    <xf numFmtId="172" fontId="95" fillId="0" borderId="0"/>
    <xf numFmtId="173" fontId="95"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95"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2" fontId="95" fillId="0" borderId="0"/>
    <xf numFmtId="172" fontId="95" fillId="0" borderId="0"/>
    <xf numFmtId="173" fontId="95"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95"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2" fontId="95" fillId="0" borderId="0"/>
    <xf numFmtId="172" fontId="95" fillId="0" borderId="0"/>
    <xf numFmtId="173" fontId="95"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95"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2" fontId="95" fillId="0" borderId="0"/>
    <xf numFmtId="172" fontId="95" fillId="0" borderId="0"/>
    <xf numFmtId="173" fontId="95"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95"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3" fontId="19" fillId="0" borderId="0"/>
    <xf numFmtId="165" fontId="19" fillId="0" borderId="0"/>
    <xf numFmtId="192" fontId="95" fillId="0" borderId="0"/>
    <xf numFmtId="0" fontId="19" fillId="0" borderId="0"/>
    <xf numFmtId="0" fontId="19" fillId="0" borderId="0"/>
    <xf numFmtId="172" fontId="95" fillId="0" borderId="0"/>
    <xf numFmtId="172" fontId="95" fillId="0" borderId="0"/>
    <xf numFmtId="173" fontId="95"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95" fillId="0" borderId="0"/>
    <xf numFmtId="174" fontId="95" fillId="0" borderId="0"/>
    <xf numFmtId="172" fontId="95" fillId="0" borderId="0"/>
    <xf numFmtId="172" fontId="95" fillId="0" borderId="0"/>
    <xf numFmtId="173" fontId="95" fillId="0" borderId="0"/>
    <xf numFmtId="0" fontId="95" fillId="0" borderId="0"/>
    <xf numFmtId="172" fontId="95" fillId="0" borderId="0"/>
    <xf numFmtId="173" fontId="95" fillId="0" borderId="0"/>
    <xf numFmtId="173" fontId="95" fillId="0" borderId="0"/>
    <xf numFmtId="173" fontId="95" fillId="0" borderId="0"/>
    <xf numFmtId="174"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95" fillId="0" borderId="0"/>
    <xf numFmtId="173" fontId="95" fillId="0" borderId="0"/>
    <xf numFmtId="0" fontId="95" fillId="0" borderId="0"/>
    <xf numFmtId="172" fontId="93" fillId="0" borderId="0"/>
    <xf numFmtId="172" fontId="93" fillId="0" borderId="0"/>
    <xf numFmtId="173" fontId="93"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93" fillId="0" borderId="0"/>
    <xf numFmtId="174" fontId="93" fillId="0" borderId="0"/>
    <xf numFmtId="172" fontId="93" fillId="0" borderId="0"/>
    <xf numFmtId="172" fontId="93" fillId="0" borderId="0"/>
    <xf numFmtId="173" fontId="93" fillId="0" borderId="0"/>
    <xf numFmtId="0" fontId="95" fillId="0" borderId="0"/>
    <xf numFmtId="172" fontId="95" fillId="0" borderId="0"/>
    <xf numFmtId="173" fontId="95" fillId="0" borderId="0"/>
    <xf numFmtId="173" fontId="95" fillId="0" borderId="0"/>
    <xf numFmtId="173" fontId="93" fillId="0" borderId="0"/>
    <xf numFmtId="174" fontId="93" fillId="0" borderId="0"/>
    <xf numFmtId="172" fontId="93" fillId="0" borderId="0"/>
    <xf numFmtId="173" fontId="93" fillId="0" borderId="0"/>
    <xf numFmtId="173" fontId="93"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93" fillId="0" borderId="0"/>
    <xf numFmtId="0" fontId="93" fillId="0" borderId="0"/>
    <xf numFmtId="172" fontId="93" fillId="0" borderId="0"/>
    <xf numFmtId="173" fontId="93" fillId="0" borderId="0"/>
    <xf numFmtId="173" fontId="93" fillId="0" borderId="0"/>
    <xf numFmtId="173" fontId="93" fillId="0" borderId="0"/>
    <xf numFmtId="0" fontId="93" fillId="0" borderId="0"/>
    <xf numFmtId="0" fontId="19" fillId="0" borderId="0"/>
    <xf numFmtId="174" fontId="95" fillId="0" borderId="0"/>
    <xf numFmtId="172" fontId="95" fillId="0" borderId="0"/>
    <xf numFmtId="172" fontId="95" fillId="0" borderId="0"/>
    <xf numFmtId="173" fontId="95"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95" fillId="0" borderId="0"/>
    <xf numFmtId="174"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95"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95" fillId="0" borderId="0"/>
    <xf numFmtId="172" fontId="95" fillId="0" borderId="0"/>
    <xf numFmtId="172" fontId="95" fillId="0" borderId="0"/>
    <xf numFmtId="173" fontId="95"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95" fillId="0" borderId="0"/>
    <xf numFmtId="174"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95" fillId="0" borderId="0"/>
    <xf numFmtId="172"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 fillId="0" borderId="0"/>
    <xf numFmtId="172" fontId="1" fillId="0" borderId="0"/>
    <xf numFmtId="172" fontId="1" fillId="0" borderId="0"/>
    <xf numFmtId="173" fontId="1" fillId="0" borderId="0"/>
    <xf numFmtId="0" fontId="95" fillId="0" borderId="0"/>
    <xf numFmtId="172" fontId="95" fillId="0" borderId="0"/>
    <xf numFmtId="173" fontId="95" fillId="0" borderId="0"/>
    <xf numFmtId="173" fontId="95" fillId="0" borderId="0"/>
    <xf numFmtId="173" fontId="1" fillId="0" borderId="0"/>
    <xf numFmtId="0" fontId="1" fillId="0" borderId="0"/>
    <xf numFmtId="172" fontId="1" fillId="0" borderId="0"/>
    <xf numFmtId="173" fontId="1" fillId="0" borderId="0"/>
    <xf numFmtId="173" fontId="1" fillId="0" borderId="0"/>
    <xf numFmtId="0" fontId="95" fillId="0" borderId="0"/>
    <xf numFmtId="172" fontId="95" fillId="0" borderId="0"/>
    <xf numFmtId="173" fontId="95" fillId="0" borderId="0"/>
    <xf numFmtId="173" fontId="95" fillId="0" borderId="0"/>
    <xf numFmtId="173" fontId="1" fillId="0" borderId="0"/>
    <xf numFmtId="0" fontId="19" fillId="0" borderId="0"/>
    <xf numFmtId="172" fontId="19" fillId="0" borderId="0"/>
    <xf numFmtId="173" fontId="19" fillId="0" borderId="0"/>
    <xf numFmtId="173" fontId="19" fillId="0" borderId="0"/>
    <xf numFmtId="177" fontId="19" fillId="0" borderId="0"/>
    <xf numFmtId="173" fontId="19" fillId="0" borderId="0"/>
    <xf numFmtId="0"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0" fontId="95" fillId="0" borderId="0"/>
    <xf numFmtId="172" fontId="95" fillId="0" borderId="0"/>
    <xf numFmtId="172" fontId="95" fillId="0" borderId="0"/>
    <xf numFmtId="173" fontId="95"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95" fillId="0" borderId="0"/>
    <xf numFmtId="174" fontId="95" fillId="0" borderId="0"/>
    <xf numFmtId="172" fontId="95" fillId="0" borderId="0"/>
    <xf numFmtId="172" fontId="95" fillId="0" borderId="0"/>
    <xf numFmtId="173" fontId="95" fillId="0" borderId="0"/>
    <xf numFmtId="0" fontId="95" fillId="0" borderId="0"/>
    <xf numFmtId="172" fontId="95" fillId="0" borderId="0"/>
    <xf numFmtId="173" fontId="95" fillId="0" borderId="0"/>
    <xf numFmtId="173" fontId="95" fillId="0" borderId="0"/>
    <xf numFmtId="173" fontId="95" fillId="0" borderId="0"/>
    <xf numFmtId="174"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95" fillId="0" borderId="0"/>
    <xf numFmtId="173" fontId="95"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173"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7" fontId="95" fillId="0" borderId="0"/>
    <xf numFmtId="173" fontId="95" fillId="0" borderId="0"/>
    <xf numFmtId="173" fontId="19" fillId="0" borderId="0"/>
    <xf numFmtId="192" fontId="95"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7" fontId="19" fillId="0" borderId="0"/>
    <xf numFmtId="173" fontId="19"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95" fillId="0" borderId="0"/>
    <xf numFmtId="172" fontId="95" fillId="0" borderId="0"/>
    <xf numFmtId="172" fontId="95" fillId="0" borderId="0"/>
    <xf numFmtId="173" fontId="95"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95" fillId="0" borderId="0"/>
    <xf numFmtId="174"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95" fillId="0" borderId="0"/>
    <xf numFmtId="172" fontId="95" fillId="0" borderId="0"/>
    <xf numFmtId="172" fontId="95" fillId="0" borderId="0"/>
    <xf numFmtId="173" fontId="95"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95"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0"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0"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2" fontId="19" fillId="0" borderId="0"/>
    <xf numFmtId="173" fontId="19" fillId="0" borderId="0"/>
    <xf numFmtId="0" fontId="95" fillId="0" borderId="0"/>
    <xf numFmtId="172" fontId="95" fillId="0" borderId="0"/>
    <xf numFmtId="173" fontId="95" fillId="0" borderId="0"/>
    <xf numFmtId="173" fontId="95" fillId="0" borderId="0"/>
    <xf numFmtId="173" fontId="19" fillId="0" borderId="0"/>
    <xf numFmtId="174"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173" fontId="19" fillId="0" borderId="0"/>
    <xf numFmtId="0" fontId="19" fillId="0" borderId="0"/>
    <xf numFmtId="172" fontId="19" fillId="0" borderId="0"/>
    <xf numFmtId="173" fontId="19" fillId="0" borderId="0"/>
    <xf numFmtId="173" fontId="19" fillId="0" borderId="0"/>
    <xf numFmtId="0" fontId="95" fillId="0" borderId="0"/>
    <xf numFmtId="172" fontId="95" fillId="0" borderId="0"/>
    <xf numFmtId="173" fontId="95" fillId="0" borderId="0"/>
    <xf numFmtId="173" fontId="95" fillId="0" borderId="0"/>
    <xf numFmtId="0" fontId="95" fillId="0" borderId="0"/>
    <xf numFmtId="172" fontId="95" fillId="0" borderId="0"/>
    <xf numFmtId="173" fontId="95" fillId="0" borderId="0"/>
    <xf numFmtId="173" fontId="95" fillId="0" borderId="0"/>
    <xf numFmtId="0" fontId="19" fillId="0" borderId="0"/>
    <xf numFmtId="172" fontId="19" fillId="0" borderId="0"/>
    <xf numFmtId="0" fontId="19" fillId="0" borderId="0"/>
    <xf numFmtId="9" fontId="19" fillId="0" borderId="0" applyFont="0" applyFill="0" applyBorder="0" applyAlignment="0" applyProtection="0"/>
    <xf numFmtId="9" fontId="34" fillId="0" borderId="0" applyFont="0" applyFill="0" applyBorder="0" applyAlignment="0" applyProtection="0"/>
    <xf numFmtId="44" fontId="19" fillId="0" borderId="0" applyFont="0" applyFill="0" applyBorder="0" applyAlignment="0" applyProtection="0"/>
    <xf numFmtId="0" fontId="94" fillId="0" borderId="0" applyNumberFormat="0" applyFill="0" applyBorder="0" applyAlignment="0" applyProtection="0"/>
    <xf numFmtId="0" fontId="19" fillId="0" borderId="0"/>
    <xf numFmtId="9" fontId="1" fillId="0" borderId="0" applyFont="0" applyFill="0" applyBorder="0" applyAlignment="0" applyProtection="0"/>
    <xf numFmtId="43" fontId="95" fillId="0" borderId="0" applyFont="0" applyFill="0" applyBorder="0" applyAlignment="0" applyProtection="0"/>
    <xf numFmtId="43" fontId="95" fillId="0" borderId="0" applyFont="0" applyFill="0" applyBorder="0" applyAlignment="0" applyProtection="0"/>
    <xf numFmtId="0" fontId="24" fillId="91" borderId="32" applyNumberFormat="0" applyProtection="0"/>
    <xf numFmtId="0" fontId="23" fillId="92" borderId="32" applyNumberFormat="0" applyProtection="0"/>
    <xf numFmtId="0" fontId="23" fillId="0" borderId="33" applyNumberFormat="0" applyProtection="0">
      <alignment horizontal="right" vertical="center"/>
    </xf>
    <xf numFmtId="0" fontId="24" fillId="91" borderId="3" applyNumberFormat="0" applyProtection="0"/>
    <xf numFmtId="0" fontId="24" fillId="0" borderId="3" applyNumberFormat="0" applyProtection="0">
      <alignment horizontal="right" vertical="center"/>
    </xf>
    <xf numFmtId="43" fontId="95" fillId="0" borderId="0" applyFont="0" applyFill="0" applyBorder="0" applyAlignment="0" applyProtection="0"/>
    <xf numFmtId="43" fontId="95" fillId="0" borderId="0" applyFont="0" applyFill="0" applyBorder="0" applyAlignment="0" applyProtection="0"/>
    <xf numFmtId="43" fontId="95" fillId="0" borderId="0" applyFont="0" applyFill="0" applyBorder="0" applyAlignment="0" applyProtection="0"/>
    <xf numFmtId="43" fontId="95" fillId="0" borderId="0" applyFont="0" applyFill="0" applyBorder="0" applyAlignment="0" applyProtection="0"/>
    <xf numFmtId="43" fontId="95" fillId="0" borderId="0" applyFont="0" applyFill="0" applyBorder="0" applyAlignment="0" applyProtection="0"/>
    <xf numFmtId="43" fontId="95" fillId="0" borderId="0" applyFont="0" applyFill="0" applyBorder="0" applyAlignment="0" applyProtection="0"/>
    <xf numFmtId="43" fontId="95" fillId="0" borderId="0" applyFont="0" applyFill="0" applyBorder="0" applyAlignment="0" applyProtection="0"/>
    <xf numFmtId="43" fontId="95" fillId="0" borderId="0" applyFont="0" applyFill="0" applyBorder="0" applyAlignment="0" applyProtection="0"/>
    <xf numFmtId="43" fontId="95" fillId="0" borderId="0" applyFont="0" applyFill="0" applyBorder="0" applyAlignment="0" applyProtection="0"/>
    <xf numFmtId="43" fontId="95" fillId="0" borderId="0" applyFont="0" applyFill="0" applyBorder="0" applyAlignment="0" applyProtection="0"/>
    <xf numFmtId="43" fontId="95" fillId="0" borderId="0" applyFont="0" applyFill="0" applyBorder="0" applyAlignment="0" applyProtection="0"/>
    <xf numFmtId="43" fontId="95" fillId="0" borderId="0" applyFont="0" applyFill="0" applyBorder="0" applyAlignment="0" applyProtection="0"/>
    <xf numFmtId="43" fontId="95" fillId="0" borderId="0" applyFont="0" applyFill="0" applyBorder="0" applyAlignment="0" applyProtection="0"/>
    <xf numFmtId="43" fontId="95" fillId="0" borderId="0" applyFont="0" applyFill="0" applyBorder="0" applyAlignment="0" applyProtection="0"/>
    <xf numFmtId="43" fontId="95" fillId="0" borderId="0" applyFont="0" applyFill="0" applyBorder="0" applyAlignment="0" applyProtection="0"/>
    <xf numFmtId="43" fontId="95" fillId="0" borderId="0" applyFont="0" applyFill="0" applyBorder="0" applyAlignment="0" applyProtection="0"/>
    <xf numFmtId="43" fontId="95" fillId="0" borderId="0" applyFont="0" applyFill="0" applyBorder="0" applyAlignment="0" applyProtection="0"/>
    <xf numFmtId="43" fontId="95" fillId="0" borderId="0" applyFont="0" applyFill="0" applyBorder="0" applyAlignment="0" applyProtection="0"/>
    <xf numFmtId="43" fontId="95" fillId="0" borderId="0" applyFont="0" applyFill="0" applyBorder="0" applyAlignment="0" applyProtection="0"/>
    <xf numFmtId="43" fontId="95" fillId="0" borderId="0" applyFont="0" applyFill="0" applyBorder="0" applyAlignment="0" applyProtection="0"/>
  </cellStyleXfs>
  <cellXfs count="80">
    <xf numFmtId="0" fontId="0" fillId="0" borderId="0" xfId="0"/>
    <xf numFmtId="0" fontId="4" fillId="0" borderId="0" xfId="0" applyFont="1" applyAlignment="1">
      <alignment horizontal="center"/>
    </xf>
    <xf numFmtId="168" fontId="4" fillId="0" borderId="0" xfId="0" applyNumberFormat="1" applyFont="1" applyAlignment="1">
      <alignment horizontal="center"/>
    </xf>
    <xf numFmtId="0" fontId="0" fillId="0" borderId="0" xfId="0" applyAlignment="1">
      <alignment horizontal="center"/>
    </xf>
    <xf numFmtId="0" fontId="0" fillId="0" borderId="8" xfId="0" applyBorder="1" applyAlignment="1">
      <alignment horizontal="center" vertical="center" wrapText="1"/>
    </xf>
    <xf numFmtId="17" fontId="0" fillId="0" borderId="8" xfId="0" applyNumberFormat="1" applyBorder="1" applyAlignment="1">
      <alignment horizontal="center" vertical="center" wrapText="1"/>
    </xf>
    <xf numFmtId="14" fontId="0" fillId="0" borderId="0" xfId="0" applyNumberFormat="1" applyAlignment="1">
      <alignment horizontal="center"/>
    </xf>
    <xf numFmtId="164" fontId="0" fillId="0" borderId="0" xfId="0" applyNumberFormat="1"/>
    <xf numFmtId="167" fontId="0" fillId="0" borderId="0" xfId="0" applyNumberFormat="1" applyAlignment="1">
      <alignment horizontal="left"/>
    </xf>
    <xf numFmtId="0" fontId="0" fillId="0" borderId="34" xfId="0" applyBorder="1" applyAlignment="1">
      <alignment horizontal="center"/>
    </xf>
    <xf numFmtId="0" fontId="2" fillId="0" borderId="34" xfId="0" applyFont="1" applyBorder="1"/>
    <xf numFmtId="0" fontId="0" fillId="0" borderId="34" xfId="0" applyBorder="1"/>
    <xf numFmtId="0" fontId="0" fillId="0" borderId="0" xfId="0" applyAlignment="1">
      <alignment horizontal="left"/>
    </xf>
    <xf numFmtId="165" fontId="0" fillId="0" borderId="0" xfId="0" applyNumberFormat="1" applyAlignment="1">
      <alignment horizontal="center"/>
    </xf>
    <xf numFmtId="166" fontId="0" fillId="0" borderId="0" xfId="0" applyNumberFormat="1"/>
    <xf numFmtId="0" fontId="2" fillId="0" borderId="0" xfId="0" applyFont="1"/>
    <xf numFmtId="0" fontId="6" fillId="0" borderId="0" xfId="0" applyFont="1" applyAlignment="1">
      <alignment horizontal="center"/>
    </xf>
    <xf numFmtId="0" fontId="5" fillId="0" borderId="0" xfId="0" applyFont="1"/>
    <xf numFmtId="0" fontId="5" fillId="0" borderId="0" xfId="0" applyFont="1" applyAlignment="1">
      <alignment horizontal="center"/>
    </xf>
    <xf numFmtId="0" fontId="7" fillId="0" borderId="0" xfId="0" applyFont="1" applyAlignment="1">
      <alignment horizontal="center"/>
    </xf>
    <xf numFmtId="10" fontId="0" fillId="0" borderId="0" xfId="0" applyNumberFormat="1"/>
    <xf numFmtId="37" fontId="5" fillId="0" borderId="0" xfId="0" applyNumberFormat="1" applyFont="1" applyAlignment="1">
      <alignment horizontal="center"/>
    </xf>
    <xf numFmtId="37" fontId="0" fillId="0" borderId="0" xfId="0" applyNumberFormat="1"/>
    <xf numFmtId="37" fontId="5" fillId="0" borderId="0" xfId="0" applyNumberFormat="1" applyFont="1"/>
    <xf numFmtId="10" fontId="0" fillId="0" borderId="35" xfId="0" applyNumberFormat="1" applyBorder="1"/>
    <xf numFmtId="10" fontId="0" fillId="0" borderId="36" xfId="0" applyNumberFormat="1" applyBorder="1"/>
    <xf numFmtId="167" fontId="0" fillId="0" borderId="0" xfId="0" applyNumberFormat="1"/>
    <xf numFmtId="167" fontId="5" fillId="0" borderId="0" xfId="0" applyNumberFormat="1" applyFont="1"/>
    <xf numFmtId="3" fontId="5" fillId="0" borderId="0" xfId="0" applyNumberFormat="1" applyFont="1" applyAlignment="1">
      <alignment horizontal="left"/>
    </xf>
    <xf numFmtId="3" fontId="5" fillId="0" borderId="0" xfId="0" applyNumberFormat="1" applyFont="1" applyAlignment="1">
      <alignment horizontal="center"/>
    </xf>
    <xf numFmtId="3" fontId="5" fillId="0" borderId="0" xfId="0" applyNumberFormat="1" applyFont="1"/>
    <xf numFmtId="10" fontId="3" fillId="0" borderId="0" xfId="0" applyNumberFormat="1" applyFont="1" applyAlignment="1">
      <alignment horizontal="center" wrapText="1"/>
    </xf>
    <xf numFmtId="0" fontId="0" fillId="0" borderId="0" xfId="0" applyAlignment="1">
      <alignment horizontal="center" vertical="center" wrapText="1"/>
    </xf>
    <xf numFmtId="0" fontId="8" fillId="0" borderId="0" xfId="0" applyFont="1"/>
    <xf numFmtId="37" fontId="8" fillId="0" borderId="0" xfId="0" applyNumberFormat="1" applyFont="1"/>
    <xf numFmtId="37" fontId="2" fillId="0" borderId="37" xfId="0" applyNumberFormat="1" applyFont="1" applyBorder="1"/>
    <xf numFmtId="167" fontId="2" fillId="0" borderId="37" xfId="0" applyNumberFormat="1" applyFont="1" applyBorder="1"/>
    <xf numFmtId="167" fontId="4" fillId="0" borderId="37" xfId="0" applyNumberFormat="1" applyFont="1" applyBorder="1"/>
    <xf numFmtId="10" fontId="2" fillId="0" borderId="38" xfId="0" applyNumberFormat="1" applyFont="1" applyBorder="1"/>
    <xf numFmtId="3" fontId="4" fillId="0" borderId="8" xfId="0" applyNumberFormat="1" applyFont="1" applyBorder="1" applyAlignment="1">
      <alignment horizontal="center"/>
    </xf>
    <xf numFmtId="3" fontId="4" fillId="0" borderId="8" xfId="0" applyNumberFormat="1" applyFont="1" applyBorder="1" applyAlignment="1">
      <alignment horizontal="center" wrapText="1"/>
    </xf>
    <xf numFmtId="0" fontId="4" fillId="0" borderId="8" xfId="0" quotePrefix="1" applyFont="1" applyBorder="1" applyAlignment="1">
      <alignment horizontal="center"/>
    </xf>
    <xf numFmtId="3" fontId="4" fillId="0" borderId="36" xfId="0" quotePrefix="1" applyNumberFormat="1" applyFont="1" applyBorder="1" applyAlignment="1">
      <alignment horizontal="center"/>
    </xf>
    <xf numFmtId="10" fontId="4" fillId="0" borderId="8" xfId="0" applyNumberFormat="1" applyFont="1" applyBorder="1" applyAlignment="1">
      <alignment horizontal="center" wrapText="1"/>
    </xf>
    <xf numFmtId="167" fontId="5" fillId="93" borderId="0" xfId="0" applyNumberFormat="1" applyFont="1" applyFill="1"/>
    <xf numFmtId="167" fontId="5" fillId="93" borderId="0" xfId="0" applyNumberFormat="1" applyFont="1" applyFill="1" applyAlignment="1">
      <alignment horizontal="center"/>
    </xf>
    <xf numFmtId="0" fontId="5" fillId="93" borderId="0" xfId="0" applyFont="1" applyFill="1" applyAlignment="1">
      <alignment horizontal="center"/>
    </xf>
    <xf numFmtId="14" fontId="5" fillId="93" borderId="0" xfId="0" applyNumberFormat="1" applyFont="1" applyFill="1" applyAlignment="1">
      <alignment horizontal="center"/>
    </xf>
    <xf numFmtId="0" fontId="5" fillId="93" borderId="0" xfId="0" applyFont="1" applyFill="1" applyAlignment="1">
      <alignment horizontal="left"/>
    </xf>
    <xf numFmtId="10" fontId="5" fillId="93" borderId="0" xfId="0" applyNumberFormat="1" applyFont="1" applyFill="1" applyAlignment="1">
      <alignment horizontal="center"/>
    </xf>
    <xf numFmtId="0" fontId="2" fillId="0" borderId="0" xfId="0" quotePrefix="1" applyFont="1"/>
    <xf numFmtId="0" fontId="2" fillId="0" borderId="0" xfId="0" applyFont="1" applyAlignment="1">
      <alignment horizontal="left"/>
    </xf>
    <xf numFmtId="167" fontId="2" fillId="0" borderId="37" xfId="0" applyNumberFormat="1" applyFont="1" applyBorder="1" applyAlignment="1">
      <alignment horizontal="left"/>
    </xf>
    <xf numFmtId="0" fontId="4" fillId="93" borderId="0" xfId="0" applyFont="1" applyFill="1" applyAlignment="1">
      <alignment horizontal="center"/>
    </xf>
    <xf numFmtId="0" fontId="4" fillId="93" borderId="0" xfId="0" applyFont="1" applyFill="1" applyAlignment="1">
      <alignment horizontal="left"/>
    </xf>
    <xf numFmtId="0" fontId="8" fillId="0" borderId="0" xfId="0" applyFont="1" applyAlignment="1">
      <alignment horizontal="center"/>
    </xf>
    <xf numFmtId="0" fontId="2" fillId="0" borderId="0" xfId="0" applyFont="1" applyAlignment="1">
      <alignment horizontal="center"/>
    </xf>
    <xf numFmtId="169" fontId="0" fillId="0" borderId="0" xfId="0" applyNumberFormat="1"/>
    <xf numFmtId="37" fontId="0" fillId="0" borderId="37" xfId="0" applyNumberFormat="1" applyBorder="1"/>
    <xf numFmtId="10" fontId="0" fillId="0" borderId="0" xfId="0" applyNumberFormat="1" applyAlignment="1">
      <alignment horizontal="right"/>
    </xf>
    <xf numFmtId="0" fontId="2" fillId="0" borderId="0" xfId="0" applyFont="1" applyAlignment="1">
      <alignment wrapText="1"/>
    </xf>
    <xf numFmtId="0" fontId="2" fillId="0" borderId="8" xfId="0" applyFont="1" applyBorder="1" applyAlignment="1">
      <alignment horizontal="center" vertical="center" wrapText="1"/>
    </xf>
    <xf numFmtId="37" fontId="4" fillId="0" borderId="0" xfId="0" applyNumberFormat="1" applyFont="1" applyAlignment="1">
      <alignment horizontal="center"/>
    </xf>
    <xf numFmtId="0" fontId="0" fillId="0" borderId="34" xfId="0" applyBorder="1" applyAlignment="1">
      <alignment horizontal="right"/>
    </xf>
    <xf numFmtId="0" fontId="5" fillId="93" borderId="34" xfId="0" applyFont="1" applyFill="1" applyBorder="1" applyAlignment="1">
      <alignment horizontal="center"/>
    </xf>
    <xf numFmtId="0" fontId="4" fillId="93" borderId="34" xfId="0" applyFont="1" applyFill="1" applyBorder="1" applyAlignment="1">
      <alignment horizontal="center"/>
    </xf>
    <xf numFmtId="10" fontId="0" fillId="0" borderId="0" xfId="1" applyNumberFormat="1" applyFont="1" applyFill="1" applyBorder="1"/>
    <xf numFmtId="44" fontId="0" fillId="0" borderId="0" xfId="0" applyNumberFormat="1"/>
    <xf numFmtId="167" fontId="0" fillId="0" borderId="0" xfId="2" applyNumberFormat="1" applyFont="1" applyFill="1" applyBorder="1"/>
    <xf numFmtId="0" fontId="0" fillId="0" borderId="0" xfId="0" applyAlignment="1">
      <alignment horizontal="center" wrapText="1"/>
    </xf>
    <xf numFmtId="168" fontId="4" fillId="0" borderId="0" xfId="0" applyNumberFormat="1" applyFont="1" applyAlignment="1">
      <alignment horizontal="center"/>
    </xf>
    <xf numFmtId="0" fontId="4" fillId="0" borderId="0" xfId="0" applyFont="1" applyAlignment="1">
      <alignment horizontal="center"/>
    </xf>
    <xf numFmtId="0" fontId="0" fillId="0" borderId="34" xfId="0" applyBorder="1" applyAlignment="1">
      <alignment horizontal="left"/>
    </xf>
    <xf numFmtId="0" fontId="0" fillId="0" borderId="34" xfId="0" applyBorder="1" applyAlignment="1">
      <alignment horizontal="center" vertical="center"/>
    </xf>
    <xf numFmtId="0" fontId="2" fillId="0" borderId="34" xfId="0" applyFont="1" applyBorder="1" applyAlignment="1">
      <alignment horizontal="center"/>
    </xf>
    <xf numFmtId="0" fontId="0" fillId="0" borderId="0" xfId="0" applyAlignment="1">
      <alignment horizontal="left" vertical="top" wrapText="1"/>
    </xf>
    <xf numFmtId="37" fontId="0" fillId="0" borderId="0" xfId="0" applyNumberFormat="1" applyAlignment="1">
      <alignment horizontal="left" vertical="top" wrapText="1"/>
    </xf>
    <xf numFmtId="3" fontId="5" fillId="0" borderId="39" xfId="0" applyNumberFormat="1" applyFont="1" applyBorder="1" applyAlignment="1">
      <alignment horizontal="center"/>
    </xf>
    <xf numFmtId="3" fontId="5" fillId="0" borderId="15" xfId="0" applyNumberFormat="1" applyFont="1" applyBorder="1" applyAlignment="1">
      <alignment horizontal="center"/>
    </xf>
    <xf numFmtId="3" fontId="5" fillId="0" borderId="40" xfId="0" applyNumberFormat="1" applyFont="1" applyBorder="1" applyAlignment="1">
      <alignment horizontal="center"/>
    </xf>
  </cellXfs>
  <cellStyles count="31716">
    <cellStyle name="_x000a__x000a_JournalTemplate=C:\COMFO\CTALK\JOURSTD.TPL_x000a__x000a_LbStateAddress=3 3 0 251 1 89 2 311_x000a__x000a_LbStateJou" xfId="84" xr:uid="{00000000-0005-0000-0000-000054000000}"/>
    <cellStyle name="_x000a__x000a_JournalTemplate=C:\COMFO\CTALK\JOURSTD.TPL_x000a__x000a_LbStateAddress=3 3 0 251 1 89 2 311_x000a__x000a_LbStateJou 2" xfId="85" xr:uid="{00000000-0005-0000-0000-000055000000}"/>
    <cellStyle name="_x000a__x000a_JournalTemplate=C:\COMFO\CTALK\JOURSTD.TPL_x000a__x000a_LbStateAddress=3 3 0 251 1 89 2 311_x000a__x000a_LbStateJou 2 2" xfId="86" xr:uid="{00000000-0005-0000-0000-000056000000}"/>
    <cellStyle name="_x000a__x000a_JournalTemplate=C:\COMFO\CTALK\JOURSTD.TPL_x000a__x000a_LbStateAddress=3 3 0 251 1 89 2 311_x000a__x000a_LbStateJou 3" xfId="87" xr:uid="{00000000-0005-0000-0000-000057000000}"/>
    <cellStyle name="_x000a__x000a_JournalTemplate=C:\COMFO\CTALK\JOURSTD.TPL_x000a__x000a_LbStateAddress=3 3 0 251 1 89 2 311_x000a__x000a_LbStateJou 3 2" xfId="88" xr:uid="{00000000-0005-0000-0000-000058000000}"/>
    <cellStyle name="_x000a__x000a_JournalTemplate=C:\COMFO\CTALK\JOURSTD.TPL_x000a__x000a_LbStateAddress=3 3 0 251 1 89 2 311_x000a__x000a_LbStateJou 3 2 2" xfId="89" xr:uid="{00000000-0005-0000-0000-000059000000}"/>
    <cellStyle name="_x000a__x000a_JournalTemplate=C:\COMFO\CTALK\JOURSTD.TPL_x000a__x000a_LbStateAddress=3 3 0 251 1 89 2 311_x000a__x000a_LbStateJou 3 3" xfId="90" xr:uid="{00000000-0005-0000-0000-00005A000000}"/>
    <cellStyle name="_x000a__x000a_JournalTemplate=C:\COMFO\CTALK\JOURSTD.TPL_x000a__x000a_LbStateAddress=3 3 0 251 1 89 2 311_x000a__x000a_LbStateJou 4" xfId="91" xr:uid="{00000000-0005-0000-0000-00005B000000}"/>
    <cellStyle name="_x000d__x000a_JournalTemplate=C:\COMFO\CTALK\JOURSTD.TPL_x000d__x000a_LbStateAddress=3 3 0 251 1 89 2 311_x000d__x000a_LbStateJou" xfId="92" xr:uid="{00000000-0005-0000-0000-00005C000000}"/>
    <cellStyle name="_x000d__x000a_JournalTemplate=C:\COMFO\CTALK\JOURSTD.TPL_x000d__x000a_LbStateAddress=3 3 0 251 1 89 2 311_x000d__x000a_LbStateJou 2" xfId="93" xr:uid="{00000000-0005-0000-0000-00005D000000}"/>
    <cellStyle name="_x000d__x000a_JournalTemplate=C:\COMFO\CTALK\JOURSTD.TPL_x000d__x000a_LbStateAddress=3 3 0 251 1 89 2 311_x000d__x000a_LbStateJou 2 2" xfId="94" xr:uid="{00000000-0005-0000-0000-00005E000000}"/>
    <cellStyle name="_x000d__x000a_JournalTemplate=C:\COMFO\CTALK\JOURSTD.TPL_x000d__x000a_LbStateAddress=3 3 0 251 1 89 2 311_x000d__x000a_LbStateJou 3" xfId="95" xr:uid="{00000000-0005-0000-0000-00005F000000}"/>
    <cellStyle name="_x000d__x000a_JournalTemplate=C:\COMFO\CTALK\JOURSTD.TPL_x000d__x000a_LbStateAddress=3 3 0 251 1 89 2 311_x000d__x000a_LbStateJou 3 2" xfId="96" xr:uid="{00000000-0005-0000-0000-000060000000}"/>
    <cellStyle name="_x000d__x000a_JournalTemplate=C:\COMFO\CTALK\JOURSTD.TPL_x000d__x000a_LbStateAddress=3 3 0 251 1 89 2 311_x000d__x000a_LbStateJou 3 2 2" xfId="97" xr:uid="{00000000-0005-0000-0000-000061000000}"/>
    <cellStyle name="_x000d__x000a_JournalTemplate=C:\COMFO\CTALK\JOURSTD.TPL_x000d__x000a_LbStateAddress=3 3 0 251 1 89 2 311_x000d__x000a_LbStateJou 3 3" xfId="98" xr:uid="{00000000-0005-0000-0000-000062000000}"/>
    <cellStyle name="_x000d__x000a_JournalTemplate=C:\COMFO\CTALK\JOURSTD.TPL_x000d__x000a_LbStateAddress=3 3 0 251 1 89 2 311_x000d__x000a_LbStateJou 4" xfId="99" xr:uid="{00000000-0005-0000-0000-000063000000}"/>
    <cellStyle name="*MB Hardwired" xfId="100" xr:uid="{00000000-0005-0000-0000-000064000000}"/>
    <cellStyle name="*MB Hardwired 2" xfId="101" xr:uid="{00000000-0005-0000-0000-000065000000}"/>
    <cellStyle name="*MB Input Table Calc" xfId="102" xr:uid="{00000000-0005-0000-0000-000066000000}"/>
    <cellStyle name="*MB Input Table Calc 2" xfId="103" xr:uid="{00000000-0005-0000-0000-000067000000}"/>
    <cellStyle name="*MB Normal" xfId="104" xr:uid="{00000000-0005-0000-0000-000068000000}"/>
    <cellStyle name="*MB Normal 2" xfId="105" xr:uid="{00000000-0005-0000-0000-000069000000}"/>
    <cellStyle name="*MB Normal 2 2" xfId="106" xr:uid="{00000000-0005-0000-0000-00006A000000}"/>
    <cellStyle name="*MB Normal 3" xfId="107" xr:uid="{00000000-0005-0000-0000-00006B000000}"/>
    <cellStyle name="*MB Placeholder" xfId="108" xr:uid="{00000000-0005-0000-0000-00006C000000}"/>
    <cellStyle name="*MB Placeholder 2" xfId="109" xr:uid="{00000000-0005-0000-0000-00006D000000}"/>
    <cellStyle name=":¨áy¡’?(" xfId="110" xr:uid="{00000000-0005-0000-0000-00006E000000}"/>
    <cellStyle name=":¨áy¡’?( 2" xfId="111" xr:uid="{00000000-0005-0000-0000-00006F000000}"/>
    <cellStyle name=":¨áy¡’?( 3" xfId="112" xr:uid="{00000000-0005-0000-0000-000070000000}"/>
    <cellStyle name=":¨áy¡’?( 3 2" xfId="113" xr:uid="{00000000-0005-0000-0000-000071000000}"/>
    <cellStyle name=":¨áy¡’?( 4" xfId="114" xr:uid="{00000000-0005-0000-0000-000072000000}"/>
    <cellStyle name=":¨áy¡’?( 5" xfId="115" xr:uid="{00000000-0005-0000-0000-000073000000}"/>
    <cellStyle name="?? [0]_??" xfId="116" xr:uid="{00000000-0005-0000-0000-000074000000}"/>
    <cellStyle name="???" xfId="117" xr:uid="{00000000-0005-0000-0000-000075000000}"/>
    <cellStyle name="??? 2" xfId="118" xr:uid="{00000000-0005-0000-0000-000076000000}"/>
    <cellStyle name="??_?.????" xfId="119" xr:uid="{00000000-0005-0000-0000-000077000000}"/>
    <cellStyle name="_Base Case (Rev 3)" xfId="120" xr:uid="{00000000-0005-0000-0000-000078000000}"/>
    <cellStyle name="_Base Case (Rev 3) 2" xfId="121" xr:uid="{00000000-0005-0000-0000-000079000000}"/>
    <cellStyle name="_Base Case (Rev 3) 2 2" xfId="122" xr:uid="{00000000-0005-0000-0000-00007A000000}"/>
    <cellStyle name="_Base Case (Rev 3) 2 2 2" xfId="123" xr:uid="{00000000-0005-0000-0000-00007B000000}"/>
    <cellStyle name="_Base Case (Rev 3) 2 3" xfId="124" xr:uid="{00000000-0005-0000-0000-00007C000000}"/>
    <cellStyle name="_Base Case (Rev 3) 3" xfId="125" xr:uid="{00000000-0005-0000-0000-00007D000000}"/>
    <cellStyle name="_Base Case (Rev 3) 3 2" xfId="126" xr:uid="{00000000-0005-0000-0000-00007E000000}"/>
    <cellStyle name="_Base Case (Rev 3) 4" xfId="127" xr:uid="{00000000-0005-0000-0000-00007F000000}"/>
    <cellStyle name="20% - Accent1 2" xfId="128" xr:uid="{00000000-0005-0000-0000-000080000000}"/>
    <cellStyle name="20% - Accent1 2 10" xfId="129" xr:uid="{00000000-0005-0000-0000-000081000000}"/>
    <cellStyle name="20% - Accent1 2 10 2" xfId="130" xr:uid="{00000000-0005-0000-0000-000082000000}"/>
    <cellStyle name="20% - Accent1 2 11" xfId="131" xr:uid="{00000000-0005-0000-0000-000083000000}"/>
    <cellStyle name="20% - Accent1 2 2" xfId="132" xr:uid="{00000000-0005-0000-0000-000084000000}"/>
    <cellStyle name="20% - Accent1 2 2 2" xfId="133" xr:uid="{00000000-0005-0000-0000-000085000000}"/>
    <cellStyle name="20% - Accent1 2 2 2 2" xfId="134" xr:uid="{00000000-0005-0000-0000-000086000000}"/>
    <cellStyle name="20% - Accent1 2 2 2 2 2" xfId="135" xr:uid="{00000000-0005-0000-0000-000087000000}"/>
    <cellStyle name="20% - Accent1 2 2 2 3" xfId="136" xr:uid="{00000000-0005-0000-0000-000088000000}"/>
    <cellStyle name="20% - Accent1 2 2 2 3 2" xfId="137" xr:uid="{00000000-0005-0000-0000-000089000000}"/>
    <cellStyle name="20% - Accent1 2 2 2 3 2 2" xfId="138" xr:uid="{00000000-0005-0000-0000-00008A000000}"/>
    <cellStyle name="20% - Accent1 2 2 2 3 3" xfId="139" xr:uid="{00000000-0005-0000-0000-00008B000000}"/>
    <cellStyle name="20% - Accent1 2 2 2 4" xfId="140" xr:uid="{00000000-0005-0000-0000-00008C000000}"/>
    <cellStyle name="20% - Accent1 2 2 3" xfId="141" xr:uid="{00000000-0005-0000-0000-00008D000000}"/>
    <cellStyle name="20% - Accent1 2 2 3 2" xfId="142" xr:uid="{00000000-0005-0000-0000-00008E000000}"/>
    <cellStyle name="20% - Accent1 2 2 3 2 2" xfId="143" xr:uid="{00000000-0005-0000-0000-00008F000000}"/>
    <cellStyle name="20% - Accent1 2 2 3 3" xfId="144" xr:uid="{00000000-0005-0000-0000-000090000000}"/>
    <cellStyle name="20% - Accent1 2 2 4" xfId="145" xr:uid="{00000000-0005-0000-0000-000091000000}"/>
    <cellStyle name="20% - Accent1 2 2 4 2" xfId="146" xr:uid="{00000000-0005-0000-0000-000092000000}"/>
    <cellStyle name="20% - Accent1 2 2 4 2 2" xfId="147" xr:uid="{00000000-0005-0000-0000-000093000000}"/>
    <cellStyle name="20% - Accent1 2 2 4 2 2 2" xfId="148" xr:uid="{00000000-0005-0000-0000-000094000000}"/>
    <cellStyle name="20% - Accent1 2 2 4 2 3" xfId="149" xr:uid="{00000000-0005-0000-0000-000095000000}"/>
    <cellStyle name="20% - Accent1 2 2 4 3" xfId="150" xr:uid="{00000000-0005-0000-0000-000096000000}"/>
    <cellStyle name="20% - Accent1 2 2 4 3 2" xfId="151" xr:uid="{00000000-0005-0000-0000-000097000000}"/>
    <cellStyle name="20% - Accent1 2 2 4 4" xfId="152" xr:uid="{00000000-0005-0000-0000-000098000000}"/>
    <cellStyle name="20% - Accent1 2 2 5" xfId="153" xr:uid="{00000000-0005-0000-0000-000099000000}"/>
    <cellStyle name="20% - Accent1 2 2 5 2" xfId="154" xr:uid="{00000000-0005-0000-0000-00009A000000}"/>
    <cellStyle name="20% - Accent1 2 2 6" xfId="155" xr:uid="{00000000-0005-0000-0000-00009B000000}"/>
    <cellStyle name="20% - Accent1 2 3" xfId="156" xr:uid="{00000000-0005-0000-0000-00009C000000}"/>
    <cellStyle name="20% - Accent1 2 3 2" xfId="157" xr:uid="{00000000-0005-0000-0000-00009D000000}"/>
    <cellStyle name="20% - Accent1 2 3 2 2" xfId="158" xr:uid="{00000000-0005-0000-0000-00009E000000}"/>
    <cellStyle name="20% - Accent1 2 3 2 2 2" xfId="159" xr:uid="{00000000-0005-0000-0000-00009F000000}"/>
    <cellStyle name="20% - Accent1 2 3 2 3" xfId="160" xr:uid="{00000000-0005-0000-0000-0000A0000000}"/>
    <cellStyle name="20% - Accent1 2 3 3" xfId="161" xr:uid="{00000000-0005-0000-0000-0000A1000000}"/>
    <cellStyle name="20% - Accent1 2 3 3 2" xfId="162" xr:uid="{00000000-0005-0000-0000-0000A2000000}"/>
    <cellStyle name="20% - Accent1 2 3 3 2 2" xfId="163" xr:uid="{00000000-0005-0000-0000-0000A3000000}"/>
    <cellStyle name="20% - Accent1 2 3 3 2 2 2" xfId="164" xr:uid="{00000000-0005-0000-0000-0000A4000000}"/>
    <cellStyle name="20% - Accent1 2 3 3 2 3" xfId="165" xr:uid="{00000000-0005-0000-0000-0000A5000000}"/>
    <cellStyle name="20% - Accent1 2 3 3 3" xfId="166" xr:uid="{00000000-0005-0000-0000-0000A6000000}"/>
    <cellStyle name="20% - Accent1 2 3 3 3 2" xfId="167" xr:uid="{00000000-0005-0000-0000-0000A7000000}"/>
    <cellStyle name="20% - Accent1 2 3 3 4" xfId="168" xr:uid="{00000000-0005-0000-0000-0000A8000000}"/>
    <cellStyle name="20% - Accent1 2 3 4" xfId="169" xr:uid="{00000000-0005-0000-0000-0000A9000000}"/>
    <cellStyle name="20% - Accent1 2 3 4 2" xfId="170" xr:uid="{00000000-0005-0000-0000-0000AA000000}"/>
    <cellStyle name="20% - Accent1 2 3 5" xfId="171" xr:uid="{00000000-0005-0000-0000-0000AB000000}"/>
    <cellStyle name="20% - Accent1 2 4" xfId="172" xr:uid="{00000000-0005-0000-0000-0000AC000000}"/>
    <cellStyle name="20% - Accent1 2 4 2" xfId="173" xr:uid="{00000000-0005-0000-0000-0000AD000000}"/>
    <cellStyle name="20% - Accent1 2 4 2 2" xfId="174" xr:uid="{00000000-0005-0000-0000-0000AE000000}"/>
    <cellStyle name="20% - Accent1 2 4 2 2 2" xfId="175" xr:uid="{00000000-0005-0000-0000-0000AF000000}"/>
    <cellStyle name="20% - Accent1 2 4 2 3" xfId="176" xr:uid="{00000000-0005-0000-0000-0000B0000000}"/>
    <cellStyle name="20% - Accent1 2 4 3" xfId="177" xr:uid="{00000000-0005-0000-0000-0000B1000000}"/>
    <cellStyle name="20% - Accent1 2 4 3 2" xfId="178" xr:uid="{00000000-0005-0000-0000-0000B2000000}"/>
    <cellStyle name="20% - Accent1 2 4 4" xfId="179" xr:uid="{00000000-0005-0000-0000-0000B3000000}"/>
    <cellStyle name="20% - Accent1 2 5" xfId="180" xr:uid="{00000000-0005-0000-0000-0000B4000000}"/>
    <cellStyle name="20% - Accent1 2 5 2" xfId="181" xr:uid="{00000000-0005-0000-0000-0000B5000000}"/>
    <cellStyle name="20% - Accent1 2 5 2 2" xfId="182" xr:uid="{00000000-0005-0000-0000-0000B6000000}"/>
    <cellStyle name="20% - Accent1 2 5 2 2 2" xfId="183" xr:uid="{00000000-0005-0000-0000-0000B7000000}"/>
    <cellStyle name="20% - Accent1 2 5 2 3" xfId="184" xr:uid="{00000000-0005-0000-0000-0000B8000000}"/>
    <cellStyle name="20% - Accent1 2 5 3" xfId="185" xr:uid="{00000000-0005-0000-0000-0000B9000000}"/>
    <cellStyle name="20% - Accent1 2 5 3 2" xfId="186" xr:uid="{00000000-0005-0000-0000-0000BA000000}"/>
    <cellStyle name="20% - Accent1 2 5 3 2 2" xfId="187" xr:uid="{00000000-0005-0000-0000-0000BB000000}"/>
    <cellStyle name="20% - Accent1 2 5 3 2 2 2" xfId="188" xr:uid="{00000000-0005-0000-0000-0000BC000000}"/>
    <cellStyle name="20% - Accent1 2 5 3 2 3" xfId="189" xr:uid="{00000000-0005-0000-0000-0000BD000000}"/>
    <cellStyle name="20% - Accent1 2 5 3 3" xfId="190" xr:uid="{00000000-0005-0000-0000-0000BE000000}"/>
    <cellStyle name="20% - Accent1 2 5 3 3 2" xfId="191" xr:uid="{00000000-0005-0000-0000-0000BF000000}"/>
    <cellStyle name="20% - Accent1 2 5 3 4" xfId="192" xr:uid="{00000000-0005-0000-0000-0000C0000000}"/>
    <cellStyle name="20% - Accent1 2 5 4" xfId="193" xr:uid="{00000000-0005-0000-0000-0000C1000000}"/>
    <cellStyle name="20% - Accent1 2 5 4 2" xfId="194" xr:uid="{00000000-0005-0000-0000-0000C2000000}"/>
    <cellStyle name="20% - Accent1 2 5 5" xfId="195" xr:uid="{00000000-0005-0000-0000-0000C3000000}"/>
    <cellStyle name="20% - Accent1 2 6" xfId="196" xr:uid="{00000000-0005-0000-0000-0000C4000000}"/>
    <cellStyle name="20% - Accent1 2 6 2" xfId="197" xr:uid="{00000000-0005-0000-0000-0000C5000000}"/>
    <cellStyle name="20% - Accent1 2 6 2 2" xfId="198" xr:uid="{00000000-0005-0000-0000-0000C6000000}"/>
    <cellStyle name="20% - Accent1 2 6 3" xfId="199" xr:uid="{00000000-0005-0000-0000-0000C7000000}"/>
    <cellStyle name="20% - Accent1 2 7" xfId="200" xr:uid="{00000000-0005-0000-0000-0000C8000000}"/>
    <cellStyle name="20% - Accent1 2 7 2" xfId="201" xr:uid="{00000000-0005-0000-0000-0000C9000000}"/>
    <cellStyle name="20% - Accent1 2 7 2 2" xfId="202" xr:uid="{00000000-0005-0000-0000-0000CA000000}"/>
    <cellStyle name="20% - Accent1 2 7 3" xfId="203" xr:uid="{00000000-0005-0000-0000-0000CB000000}"/>
    <cellStyle name="20% - Accent1 2 8" xfId="204" xr:uid="{00000000-0005-0000-0000-0000CC000000}"/>
    <cellStyle name="20% - Accent1 2 8 2" xfId="205" xr:uid="{00000000-0005-0000-0000-0000CD000000}"/>
    <cellStyle name="20% - Accent1 2 8 2 2" xfId="206" xr:uid="{00000000-0005-0000-0000-0000CE000000}"/>
    <cellStyle name="20% - Accent1 2 8 2 2 2" xfId="207" xr:uid="{00000000-0005-0000-0000-0000CF000000}"/>
    <cellStyle name="20% - Accent1 2 8 2 3" xfId="208" xr:uid="{00000000-0005-0000-0000-0000D0000000}"/>
    <cellStyle name="20% - Accent1 2 8 3" xfId="209" xr:uid="{00000000-0005-0000-0000-0000D1000000}"/>
    <cellStyle name="20% - Accent1 2 8 3 2" xfId="210" xr:uid="{00000000-0005-0000-0000-0000D2000000}"/>
    <cellStyle name="20% - Accent1 2 8 4" xfId="211" xr:uid="{00000000-0005-0000-0000-0000D3000000}"/>
    <cellStyle name="20% - Accent1 2 9" xfId="212" xr:uid="{00000000-0005-0000-0000-0000D4000000}"/>
    <cellStyle name="20% - Accent1 2 9 2" xfId="213" xr:uid="{00000000-0005-0000-0000-0000D5000000}"/>
    <cellStyle name="20% - Accent1 3" xfId="214" xr:uid="{00000000-0005-0000-0000-0000D6000000}"/>
    <cellStyle name="20% - Accent1 3 2" xfId="215" xr:uid="{00000000-0005-0000-0000-0000D7000000}"/>
    <cellStyle name="20% - Accent1 3 2 2" xfId="216" xr:uid="{00000000-0005-0000-0000-0000D8000000}"/>
    <cellStyle name="20% - Accent1 3 2 2 2" xfId="217" xr:uid="{00000000-0005-0000-0000-0000D9000000}"/>
    <cellStyle name="20% - Accent1 3 2 3" xfId="218" xr:uid="{00000000-0005-0000-0000-0000DA000000}"/>
    <cellStyle name="20% - Accent1 3 3" xfId="219" xr:uid="{00000000-0005-0000-0000-0000DB000000}"/>
    <cellStyle name="20% - Accent1 3 3 2" xfId="220" xr:uid="{00000000-0005-0000-0000-0000DC000000}"/>
    <cellStyle name="20% - Accent1 3 4" xfId="221" xr:uid="{00000000-0005-0000-0000-0000DD000000}"/>
    <cellStyle name="20% - Accent1 3 4 2" xfId="222" xr:uid="{00000000-0005-0000-0000-0000DE000000}"/>
    <cellStyle name="20% - Accent1 3 4 2 2" xfId="223" xr:uid="{00000000-0005-0000-0000-0000DF000000}"/>
    <cellStyle name="20% - Accent1 3 4 3" xfId="224" xr:uid="{00000000-0005-0000-0000-0000E0000000}"/>
    <cellStyle name="20% - Accent1 3 5" xfId="225" xr:uid="{00000000-0005-0000-0000-0000E1000000}"/>
    <cellStyle name="20% - Accent1 4" xfId="226" xr:uid="{00000000-0005-0000-0000-0000E2000000}"/>
    <cellStyle name="20% - Accent1 4 2" xfId="227" xr:uid="{00000000-0005-0000-0000-0000E3000000}"/>
    <cellStyle name="20% - Accent1 4 2 2" xfId="228" xr:uid="{00000000-0005-0000-0000-0000E4000000}"/>
    <cellStyle name="20% - Accent1 4 3" xfId="229" xr:uid="{00000000-0005-0000-0000-0000E5000000}"/>
    <cellStyle name="20% - Accent1 4 3 2" xfId="230" xr:uid="{00000000-0005-0000-0000-0000E6000000}"/>
    <cellStyle name="20% - Accent1 4 3 2 2" xfId="231" xr:uid="{00000000-0005-0000-0000-0000E7000000}"/>
    <cellStyle name="20% - Accent1 4 3 3" xfId="232" xr:uid="{00000000-0005-0000-0000-0000E8000000}"/>
    <cellStyle name="20% - Accent1 4 4" xfId="233" xr:uid="{00000000-0005-0000-0000-0000E9000000}"/>
    <cellStyle name="20% - Accent1 5" xfId="234" xr:uid="{00000000-0005-0000-0000-0000EA000000}"/>
    <cellStyle name="20% - Accent1 5 2" xfId="235" xr:uid="{00000000-0005-0000-0000-0000EB000000}"/>
    <cellStyle name="20% - Accent1 5 2 2" xfId="236" xr:uid="{00000000-0005-0000-0000-0000EC000000}"/>
    <cellStyle name="20% - Accent1 5 2 2 2" xfId="237" xr:uid="{00000000-0005-0000-0000-0000ED000000}"/>
    <cellStyle name="20% - Accent1 5 2 3" xfId="238" xr:uid="{00000000-0005-0000-0000-0000EE000000}"/>
    <cellStyle name="20% - Accent1 5 3" xfId="239" xr:uid="{00000000-0005-0000-0000-0000EF000000}"/>
    <cellStyle name="20% - Accent1 5 3 2" xfId="240" xr:uid="{00000000-0005-0000-0000-0000F0000000}"/>
    <cellStyle name="20% - Accent1 5 3 2 2" xfId="241" xr:uid="{00000000-0005-0000-0000-0000F1000000}"/>
    <cellStyle name="20% - Accent1 5 3 2 2 2" xfId="242" xr:uid="{00000000-0005-0000-0000-0000F2000000}"/>
    <cellStyle name="20% - Accent1 5 3 2 3" xfId="243" xr:uid="{00000000-0005-0000-0000-0000F3000000}"/>
    <cellStyle name="20% - Accent1 5 3 3" xfId="244" xr:uid="{00000000-0005-0000-0000-0000F4000000}"/>
    <cellStyle name="20% - Accent1 5 3 3 2" xfId="245" xr:uid="{00000000-0005-0000-0000-0000F5000000}"/>
    <cellStyle name="20% - Accent1 5 3 4" xfId="246" xr:uid="{00000000-0005-0000-0000-0000F6000000}"/>
    <cellStyle name="20% - Accent1 5 4" xfId="247" xr:uid="{00000000-0005-0000-0000-0000F7000000}"/>
    <cellStyle name="20% - Accent1 5 4 2" xfId="248" xr:uid="{00000000-0005-0000-0000-0000F8000000}"/>
    <cellStyle name="20% - Accent1 5 5" xfId="249" xr:uid="{00000000-0005-0000-0000-0000F9000000}"/>
    <cellStyle name="20% - Accent1 6" xfId="250" xr:uid="{00000000-0005-0000-0000-0000FA000000}"/>
    <cellStyle name="20% - Accent1 6 2" xfId="251" xr:uid="{00000000-0005-0000-0000-0000FB000000}"/>
    <cellStyle name="20% - Accent1 6 2 2" xfId="252" xr:uid="{00000000-0005-0000-0000-0000FC000000}"/>
    <cellStyle name="20% - Accent1 6 2 2 2" xfId="253" xr:uid="{00000000-0005-0000-0000-0000FD000000}"/>
    <cellStyle name="20% - Accent1 6 2 3" xfId="254" xr:uid="{00000000-0005-0000-0000-0000FE000000}"/>
    <cellStyle name="20% - Accent1 6 3" xfId="255" xr:uid="{00000000-0005-0000-0000-0000FF000000}"/>
    <cellStyle name="20% - Accent1 6 3 2" xfId="256" xr:uid="{00000000-0005-0000-0000-000000010000}"/>
    <cellStyle name="20% - Accent1 6 4" xfId="257" xr:uid="{00000000-0005-0000-0000-000001010000}"/>
    <cellStyle name="20% - Accent1 7" xfId="258" xr:uid="{00000000-0005-0000-0000-000002010000}"/>
    <cellStyle name="20% - Accent1 8" xfId="259" xr:uid="{00000000-0005-0000-0000-000003010000}"/>
    <cellStyle name="20% - Accent2 2" xfId="260" xr:uid="{00000000-0005-0000-0000-000004010000}"/>
    <cellStyle name="20% - Accent2 2 10" xfId="261" xr:uid="{00000000-0005-0000-0000-000005010000}"/>
    <cellStyle name="20% - Accent2 2 10 2" xfId="262" xr:uid="{00000000-0005-0000-0000-000006010000}"/>
    <cellStyle name="20% - Accent2 2 11" xfId="263" xr:uid="{00000000-0005-0000-0000-000007010000}"/>
    <cellStyle name="20% - Accent2 2 2" xfId="264" xr:uid="{00000000-0005-0000-0000-000008010000}"/>
    <cellStyle name="20% - Accent2 2 2 2" xfId="265" xr:uid="{00000000-0005-0000-0000-000009010000}"/>
    <cellStyle name="20% - Accent2 2 2 2 2" xfId="266" xr:uid="{00000000-0005-0000-0000-00000A010000}"/>
    <cellStyle name="20% - Accent2 2 2 2 2 2" xfId="267" xr:uid="{00000000-0005-0000-0000-00000B010000}"/>
    <cellStyle name="20% - Accent2 2 2 2 3" xfId="268" xr:uid="{00000000-0005-0000-0000-00000C010000}"/>
    <cellStyle name="20% - Accent2 2 2 2 3 2" xfId="269" xr:uid="{00000000-0005-0000-0000-00000D010000}"/>
    <cellStyle name="20% - Accent2 2 2 2 3 2 2" xfId="270" xr:uid="{00000000-0005-0000-0000-00000E010000}"/>
    <cellStyle name="20% - Accent2 2 2 2 3 3" xfId="271" xr:uid="{00000000-0005-0000-0000-00000F010000}"/>
    <cellStyle name="20% - Accent2 2 2 2 4" xfId="272" xr:uid="{00000000-0005-0000-0000-000010010000}"/>
    <cellStyle name="20% - Accent2 2 2 3" xfId="273" xr:uid="{00000000-0005-0000-0000-000011010000}"/>
    <cellStyle name="20% - Accent2 2 2 3 2" xfId="274" xr:uid="{00000000-0005-0000-0000-000012010000}"/>
    <cellStyle name="20% - Accent2 2 2 3 2 2" xfId="275" xr:uid="{00000000-0005-0000-0000-000013010000}"/>
    <cellStyle name="20% - Accent2 2 2 3 3" xfId="276" xr:uid="{00000000-0005-0000-0000-000014010000}"/>
    <cellStyle name="20% - Accent2 2 2 4" xfId="277" xr:uid="{00000000-0005-0000-0000-000015010000}"/>
    <cellStyle name="20% - Accent2 2 2 4 2" xfId="278" xr:uid="{00000000-0005-0000-0000-000016010000}"/>
    <cellStyle name="20% - Accent2 2 2 4 2 2" xfId="279" xr:uid="{00000000-0005-0000-0000-000017010000}"/>
    <cellStyle name="20% - Accent2 2 2 4 2 2 2" xfId="280" xr:uid="{00000000-0005-0000-0000-000018010000}"/>
    <cellStyle name="20% - Accent2 2 2 4 2 3" xfId="281" xr:uid="{00000000-0005-0000-0000-000019010000}"/>
    <cellStyle name="20% - Accent2 2 2 4 3" xfId="282" xr:uid="{00000000-0005-0000-0000-00001A010000}"/>
    <cellStyle name="20% - Accent2 2 2 4 3 2" xfId="283" xr:uid="{00000000-0005-0000-0000-00001B010000}"/>
    <cellStyle name="20% - Accent2 2 2 4 4" xfId="284" xr:uid="{00000000-0005-0000-0000-00001C010000}"/>
    <cellStyle name="20% - Accent2 2 2 5" xfId="285" xr:uid="{00000000-0005-0000-0000-00001D010000}"/>
    <cellStyle name="20% - Accent2 2 2 5 2" xfId="286" xr:uid="{00000000-0005-0000-0000-00001E010000}"/>
    <cellStyle name="20% - Accent2 2 2 6" xfId="287" xr:uid="{00000000-0005-0000-0000-00001F010000}"/>
    <cellStyle name="20% - Accent2 2 3" xfId="288" xr:uid="{00000000-0005-0000-0000-000020010000}"/>
    <cellStyle name="20% - Accent2 2 3 2" xfId="289" xr:uid="{00000000-0005-0000-0000-000021010000}"/>
    <cellStyle name="20% - Accent2 2 3 2 2" xfId="290" xr:uid="{00000000-0005-0000-0000-000022010000}"/>
    <cellStyle name="20% - Accent2 2 3 2 2 2" xfId="291" xr:uid="{00000000-0005-0000-0000-000023010000}"/>
    <cellStyle name="20% - Accent2 2 3 2 3" xfId="292" xr:uid="{00000000-0005-0000-0000-000024010000}"/>
    <cellStyle name="20% - Accent2 2 3 3" xfId="293" xr:uid="{00000000-0005-0000-0000-000025010000}"/>
    <cellStyle name="20% - Accent2 2 3 3 2" xfId="294" xr:uid="{00000000-0005-0000-0000-000026010000}"/>
    <cellStyle name="20% - Accent2 2 3 3 2 2" xfId="295" xr:uid="{00000000-0005-0000-0000-000027010000}"/>
    <cellStyle name="20% - Accent2 2 3 3 2 2 2" xfId="296" xr:uid="{00000000-0005-0000-0000-000028010000}"/>
    <cellStyle name="20% - Accent2 2 3 3 2 3" xfId="297" xr:uid="{00000000-0005-0000-0000-000029010000}"/>
    <cellStyle name="20% - Accent2 2 3 3 3" xfId="298" xr:uid="{00000000-0005-0000-0000-00002A010000}"/>
    <cellStyle name="20% - Accent2 2 3 3 3 2" xfId="299" xr:uid="{00000000-0005-0000-0000-00002B010000}"/>
    <cellStyle name="20% - Accent2 2 3 3 4" xfId="300" xr:uid="{00000000-0005-0000-0000-00002C010000}"/>
    <cellStyle name="20% - Accent2 2 3 4" xfId="301" xr:uid="{00000000-0005-0000-0000-00002D010000}"/>
    <cellStyle name="20% - Accent2 2 3 4 2" xfId="302" xr:uid="{00000000-0005-0000-0000-00002E010000}"/>
    <cellStyle name="20% - Accent2 2 3 5" xfId="303" xr:uid="{00000000-0005-0000-0000-00002F010000}"/>
    <cellStyle name="20% - Accent2 2 4" xfId="304" xr:uid="{00000000-0005-0000-0000-000030010000}"/>
    <cellStyle name="20% - Accent2 2 4 2" xfId="305" xr:uid="{00000000-0005-0000-0000-000031010000}"/>
    <cellStyle name="20% - Accent2 2 4 2 2" xfId="306" xr:uid="{00000000-0005-0000-0000-000032010000}"/>
    <cellStyle name="20% - Accent2 2 4 2 2 2" xfId="307" xr:uid="{00000000-0005-0000-0000-000033010000}"/>
    <cellStyle name="20% - Accent2 2 4 2 3" xfId="308" xr:uid="{00000000-0005-0000-0000-000034010000}"/>
    <cellStyle name="20% - Accent2 2 4 3" xfId="309" xr:uid="{00000000-0005-0000-0000-000035010000}"/>
    <cellStyle name="20% - Accent2 2 4 3 2" xfId="310" xr:uid="{00000000-0005-0000-0000-000036010000}"/>
    <cellStyle name="20% - Accent2 2 4 4" xfId="311" xr:uid="{00000000-0005-0000-0000-000037010000}"/>
    <cellStyle name="20% - Accent2 2 5" xfId="312" xr:uid="{00000000-0005-0000-0000-000038010000}"/>
    <cellStyle name="20% - Accent2 2 5 2" xfId="313" xr:uid="{00000000-0005-0000-0000-000039010000}"/>
    <cellStyle name="20% - Accent2 2 5 2 2" xfId="314" xr:uid="{00000000-0005-0000-0000-00003A010000}"/>
    <cellStyle name="20% - Accent2 2 5 2 2 2" xfId="315" xr:uid="{00000000-0005-0000-0000-00003B010000}"/>
    <cellStyle name="20% - Accent2 2 5 2 3" xfId="316" xr:uid="{00000000-0005-0000-0000-00003C010000}"/>
    <cellStyle name="20% - Accent2 2 5 3" xfId="317" xr:uid="{00000000-0005-0000-0000-00003D010000}"/>
    <cellStyle name="20% - Accent2 2 5 3 2" xfId="318" xr:uid="{00000000-0005-0000-0000-00003E010000}"/>
    <cellStyle name="20% - Accent2 2 5 3 2 2" xfId="319" xr:uid="{00000000-0005-0000-0000-00003F010000}"/>
    <cellStyle name="20% - Accent2 2 5 3 2 2 2" xfId="320" xr:uid="{00000000-0005-0000-0000-000040010000}"/>
    <cellStyle name="20% - Accent2 2 5 3 2 3" xfId="321" xr:uid="{00000000-0005-0000-0000-000041010000}"/>
    <cellStyle name="20% - Accent2 2 5 3 3" xfId="322" xr:uid="{00000000-0005-0000-0000-000042010000}"/>
    <cellStyle name="20% - Accent2 2 5 3 3 2" xfId="323" xr:uid="{00000000-0005-0000-0000-000043010000}"/>
    <cellStyle name="20% - Accent2 2 5 3 4" xfId="324" xr:uid="{00000000-0005-0000-0000-000044010000}"/>
    <cellStyle name="20% - Accent2 2 5 4" xfId="325" xr:uid="{00000000-0005-0000-0000-000045010000}"/>
    <cellStyle name="20% - Accent2 2 5 4 2" xfId="326" xr:uid="{00000000-0005-0000-0000-000046010000}"/>
    <cellStyle name="20% - Accent2 2 5 5" xfId="327" xr:uid="{00000000-0005-0000-0000-000047010000}"/>
    <cellStyle name="20% - Accent2 2 6" xfId="328" xr:uid="{00000000-0005-0000-0000-000048010000}"/>
    <cellStyle name="20% - Accent2 2 6 2" xfId="329" xr:uid="{00000000-0005-0000-0000-000049010000}"/>
    <cellStyle name="20% - Accent2 2 6 2 2" xfId="330" xr:uid="{00000000-0005-0000-0000-00004A010000}"/>
    <cellStyle name="20% - Accent2 2 6 3" xfId="331" xr:uid="{00000000-0005-0000-0000-00004B010000}"/>
    <cellStyle name="20% - Accent2 2 7" xfId="332" xr:uid="{00000000-0005-0000-0000-00004C010000}"/>
    <cellStyle name="20% - Accent2 2 7 2" xfId="333" xr:uid="{00000000-0005-0000-0000-00004D010000}"/>
    <cellStyle name="20% - Accent2 2 7 2 2" xfId="334" xr:uid="{00000000-0005-0000-0000-00004E010000}"/>
    <cellStyle name="20% - Accent2 2 7 3" xfId="335" xr:uid="{00000000-0005-0000-0000-00004F010000}"/>
    <cellStyle name="20% - Accent2 2 8" xfId="336" xr:uid="{00000000-0005-0000-0000-000050010000}"/>
    <cellStyle name="20% - Accent2 2 8 2" xfId="337" xr:uid="{00000000-0005-0000-0000-000051010000}"/>
    <cellStyle name="20% - Accent2 2 8 2 2" xfId="338" xr:uid="{00000000-0005-0000-0000-000052010000}"/>
    <cellStyle name="20% - Accent2 2 8 2 2 2" xfId="339" xr:uid="{00000000-0005-0000-0000-000053010000}"/>
    <cellStyle name="20% - Accent2 2 8 2 3" xfId="340" xr:uid="{00000000-0005-0000-0000-000054010000}"/>
    <cellStyle name="20% - Accent2 2 8 3" xfId="341" xr:uid="{00000000-0005-0000-0000-000055010000}"/>
    <cellStyle name="20% - Accent2 2 8 3 2" xfId="342" xr:uid="{00000000-0005-0000-0000-000056010000}"/>
    <cellStyle name="20% - Accent2 2 8 4" xfId="343" xr:uid="{00000000-0005-0000-0000-000057010000}"/>
    <cellStyle name="20% - Accent2 2 9" xfId="344" xr:uid="{00000000-0005-0000-0000-000058010000}"/>
    <cellStyle name="20% - Accent2 2 9 2" xfId="345" xr:uid="{00000000-0005-0000-0000-000059010000}"/>
    <cellStyle name="20% - Accent2 3" xfId="346" xr:uid="{00000000-0005-0000-0000-00005A010000}"/>
    <cellStyle name="20% - Accent2 3 2" xfId="347" xr:uid="{00000000-0005-0000-0000-00005B010000}"/>
    <cellStyle name="20% - Accent2 3 2 2" xfId="348" xr:uid="{00000000-0005-0000-0000-00005C010000}"/>
    <cellStyle name="20% - Accent2 3 2 2 2" xfId="349" xr:uid="{00000000-0005-0000-0000-00005D010000}"/>
    <cellStyle name="20% - Accent2 3 2 3" xfId="350" xr:uid="{00000000-0005-0000-0000-00005E010000}"/>
    <cellStyle name="20% - Accent2 3 3" xfId="351" xr:uid="{00000000-0005-0000-0000-00005F010000}"/>
    <cellStyle name="20% - Accent2 3 3 2" xfId="352" xr:uid="{00000000-0005-0000-0000-000060010000}"/>
    <cellStyle name="20% - Accent2 3 4" xfId="353" xr:uid="{00000000-0005-0000-0000-000061010000}"/>
    <cellStyle name="20% - Accent2 3 4 2" xfId="354" xr:uid="{00000000-0005-0000-0000-000062010000}"/>
    <cellStyle name="20% - Accent2 3 4 2 2" xfId="355" xr:uid="{00000000-0005-0000-0000-000063010000}"/>
    <cellStyle name="20% - Accent2 3 4 3" xfId="356" xr:uid="{00000000-0005-0000-0000-000064010000}"/>
    <cellStyle name="20% - Accent2 3 5" xfId="357" xr:uid="{00000000-0005-0000-0000-000065010000}"/>
    <cellStyle name="20% - Accent2 4" xfId="358" xr:uid="{00000000-0005-0000-0000-000066010000}"/>
    <cellStyle name="20% - Accent2 4 2" xfId="359" xr:uid="{00000000-0005-0000-0000-000067010000}"/>
    <cellStyle name="20% - Accent2 4 2 2" xfId="360" xr:uid="{00000000-0005-0000-0000-000068010000}"/>
    <cellStyle name="20% - Accent2 4 3" xfId="361" xr:uid="{00000000-0005-0000-0000-000069010000}"/>
    <cellStyle name="20% - Accent2 4 3 2" xfId="362" xr:uid="{00000000-0005-0000-0000-00006A010000}"/>
    <cellStyle name="20% - Accent2 4 3 2 2" xfId="363" xr:uid="{00000000-0005-0000-0000-00006B010000}"/>
    <cellStyle name="20% - Accent2 4 3 3" xfId="364" xr:uid="{00000000-0005-0000-0000-00006C010000}"/>
    <cellStyle name="20% - Accent2 4 4" xfId="365" xr:uid="{00000000-0005-0000-0000-00006D010000}"/>
    <cellStyle name="20% - Accent2 5" xfId="366" xr:uid="{00000000-0005-0000-0000-00006E010000}"/>
    <cellStyle name="20% - Accent2 5 2" xfId="367" xr:uid="{00000000-0005-0000-0000-00006F010000}"/>
    <cellStyle name="20% - Accent2 5 2 2" xfId="368" xr:uid="{00000000-0005-0000-0000-000070010000}"/>
    <cellStyle name="20% - Accent2 5 2 2 2" xfId="369" xr:uid="{00000000-0005-0000-0000-000071010000}"/>
    <cellStyle name="20% - Accent2 5 2 3" xfId="370" xr:uid="{00000000-0005-0000-0000-000072010000}"/>
    <cellStyle name="20% - Accent2 5 3" xfId="371" xr:uid="{00000000-0005-0000-0000-000073010000}"/>
    <cellStyle name="20% - Accent2 5 3 2" xfId="372" xr:uid="{00000000-0005-0000-0000-000074010000}"/>
    <cellStyle name="20% - Accent2 5 3 2 2" xfId="373" xr:uid="{00000000-0005-0000-0000-000075010000}"/>
    <cellStyle name="20% - Accent2 5 3 2 2 2" xfId="374" xr:uid="{00000000-0005-0000-0000-000076010000}"/>
    <cellStyle name="20% - Accent2 5 3 2 3" xfId="375" xr:uid="{00000000-0005-0000-0000-000077010000}"/>
    <cellStyle name="20% - Accent2 5 3 3" xfId="376" xr:uid="{00000000-0005-0000-0000-000078010000}"/>
    <cellStyle name="20% - Accent2 5 3 3 2" xfId="377" xr:uid="{00000000-0005-0000-0000-000079010000}"/>
    <cellStyle name="20% - Accent2 5 3 4" xfId="378" xr:uid="{00000000-0005-0000-0000-00007A010000}"/>
    <cellStyle name="20% - Accent2 5 4" xfId="379" xr:uid="{00000000-0005-0000-0000-00007B010000}"/>
    <cellStyle name="20% - Accent2 5 4 2" xfId="380" xr:uid="{00000000-0005-0000-0000-00007C010000}"/>
    <cellStyle name="20% - Accent2 5 5" xfId="381" xr:uid="{00000000-0005-0000-0000-00007D010000}"/>
    <cellStyle name="20% - Accent2 6" xfId="382" xr:uid="{00000000-0005-0000-0000-00007E010000}"/>
    <cellStyle name="20% - Accent2 6 2" xfId="383" xr:uid="{00000000-0005-0000-0000-00007F010000}"/>
    <cellStyle name="20% - Accent2 6 2 2" xfId="384" xr:uid="{00000000-0005-0000-0000-000080010000}"/>
    <cellStyle name="20% - Accent2 6 2 2 2" xfId="385" xr:uid="{00000000-0005-0000-0000-000081010000}"/>
    <cellStyle name="20% - Accent2 6 2 3" xfId="386" xr:uid="{00000000-0005-0000-0000-000082010000}"/>
    <cellStyle name="20% - Accent2 6 3" xfId="387" xr:uid="{00000000-0005-0000-0000-000083010000}"/>
    <cellStyle name="20% - Accent2 6 3 2" xfId="388" xr:uid="{00000000-0005-0000-0000-000084010000}"/>
    <cellStyle name="20% - Accent2 6 4" xfId="389" xr:uid="{00000000-0005-0000-0000-000085010000}"/>
    <cellStyle name="20% - Accent2 7" xfId="390" xr:uid="{00000000-0005-0000-0000-000086010000}"/>
    <cellStyle name="20% - Accent2 8" xfId="391" xr:uid="{00000000-0005-0000-0000-000087010000}"/>
    <cellStyle name="20% - Accent3 2" xfId="392" xr:uid="{00000000-0005-0000-0000-000088010000}"/>
    <cellStyle name="20% - Accent3 2 10" xfId="393" xr:uid="{00000000-0005-0000-0000-000089010000}"/>
    <cellStyle name="20% - Accent3 2 10 2" xfId="394" xr:uid="{00000000-0005-0000-0000-00008A010000}"/>
    <cellStyle name="20% - Accent3 2 11" xfId="395" xr:uid="{00000000-0005-0000-0000-00008B010000}"/>
    <cellStyle name="20% - Accent3 2 2" xfId="396" xr:uid="{00000000-0005-0000-0000-00008C010000}"/>
    <cellStyle name="20% - Accent3 2 2 2" xfId="397" xr:uid="{00000000-0005-0000-0000-00008D010000}"/>
    <cellStyle name="20% - Accent3 2 2 2 2" xfId="398" xr:uid="{00000000-0005-0000-0000-00008E010000}"/>
    <cellStyle name="20% - Accent3 2 2 2 2 2" xfId="399" xr:uid="{00000000-0005-0000-0000-00008F010000}"/>
    <cellStyle name="20% - Accent3 2 2 2 3" xfId="400" xr:uid="{00000000-0005-0000-0000-000090010000}"/>
    <cellStyle name="20% - Accent3 2 2 2 3 2" xfId="401" xr:uid="{00000000-0005-0000-0000-000091010000}"/>
    <cellStyle name="20% - Accent3 2 2 2 3 2 2" xfId="402" xr:uid="{00000000-0005-0000-0000-000092010000}"/>
    <cellStyle name="20% - Accent3 2 2 2 3 3" xfId="403" xr:uid="{00000000-0005-0000-0000-000093010000}"/>
    <cellStyle name="20% - Accent3 2 2 2 4" xfId="404" xr:uid="{00000000-0005-0000-0000-000094010000}"/>
    <cellStyle name="20% - Accent3 2 2 3" xfId="405" xr:uid="{00000000-0005-0000-0000-000095010000}"/>
    <cellStyle name="20% - Accent3 2 2 3 2" xfId="406" xr:uid="{00000000-0005-0000-0000-000096010000}"/>
    <cellStyle name="20% - Accent3 2 2 3 2 2" xfId="407" xr:uid="{00000000-0005-0000-0000-000097010000}"/>
    <cellStyle name="20% - Accent3 2 2 3 3" xfId="408" xr:uid="{00000000-0005-0000-0000-000098010000}"/>
    <cellStyle name="20% - Accent3 2 2 4" xfId="409" xr:uid="{00000000-0005-0000-0000-000099010000}"/>
    <cellStyle name="20% - Accent3 2 2 4 2" xfId="410" xr:uid="{00000000-0005-0000-0000-00009A010000}"/>
    <cellStyle name="20% - Accent3 2 2 4 2 2" xfId="411" xr:uid="{00000000-0005-0000-0000-00009B010000}"/>
    <cellStyle name="20% - Accent3 2 2 4 2 2 2" xfId="412" xr:uid="{00000000-0005-0000-0000-00009C010000}"/>
    <cellStyle name="20% - Accent3 2 2 4 2 3" xfId="413" xr:uid="{00000000-0005-0000-0000-00009D010000}"/>
    <cellStyle name="20% - Accent3 2 2 4 3" xfId="414" xr:uid="{00000000-0005-0000-0000-00009E010000}"/>
    <cellStyle name="20% - Accent3 2 2 4 3 2" xfId="415" xr:uid="{00000000-0005-0000-0000-00009F010000}"/>
    <cellStyle name="20% - Accent3 2 2 4 4" xfId="416" xr:uid="{00000000-0005-0000-0000-0000A0010000}"/>
    <cellStyle name="20% - Accent3 2 2 5" xfId="417" xr:uid="{00000000-0005-0000-0000-0000A1010000}"/>
    <cellStyle name="20% - Accent3 2 2 5 2" xfId="418" xr:uid="{00000000-0005-0000-0000-0000A2010000}"/>
    <cellStyle name="20% - Accent3 2 2 6" xfId="419" xr:uid="{00000000-0005-0000-0000-0000A3010000}"/>
    <cellStyle name="20% - Accent3 2 3" xfId="420" xr:uid="{00000000-0005-0000-0000-0000A4010000}"/>
    <cellStyle name="20% - Accent3 2 3 2" xfId="421" xr:uid="{00000000-0005-0000-0000-0000A5010000}"/>
    <cellStyle name="20% - Accent3 2 3 2 2" xfId="422" xr:uid="{00000000-0005-0000-0000-0000A6010000}"/>
    <cellStyle name="20% - Accent3 2 3 2 2 2" xfId="423" xr:uid="{00000000-0005-0000-0000-0000A7010000}"/>
    <cellStyle name="20% - Accent3 2 3 2 3" xfId="424" xr:uid="{00000000-0005-0000-0000-0000A8010000}"/>
    <cellStyle name="20% - Accent3 2 3 3" xfId="425" xr:uid="{00000000-0005-0000-0000-0000A9010000}"/>
    <cellStyle name="20% - Accent3 2 3 3 2" xfId="426" xr:uid="{00000000-0005-0000-0000-0000AA010000}"/>
    <cellStyle name="20% - Accent3 2 3 3 2 2" xfId="427" xr:uid="{00000000-0005-0000-0000-0000AB010000}"/>
    <cellStyle name="20% - Accent3 2 3 3 2 2 2" xfId="428" xr:uid="{00000000-0005-0000-0000-0000AC010000}"/>
    <cellStyle name="20% - Accent3 2 3 3 2 3" xfId="429" xr:uid="{00000000-0005-0000-0000-0000AD010000}"/>
    <cellStyle name="20% - Accent3 2 3 3 3" xfId="430" xr:uid="{00000000-0005-0000-0000-0000AE010000}"/>
    <cellStyle name="20% - Accent3 2 3 3 3 2" xfId="431" xr:uid="{00000000-0005-0000-0000-0000AF010000}"/>
    <cellStyle name="20% - Accent3 2 3 3 4" xfId="432" xr:uid="{00000000-0005-0000-0000-0000B0010000}"/>
    <cellStyle name="20% - Accent3 2 3 4" xfId="433" xr:uid="{00000000-0005-0000-0000-0000B1010000}"/>
    <cellStyle name="20% - Accent3 2 3 4 2" xfId="434" xr:uid="{00000000-0005-0000-0000-0000B2010000}"/>
    <cellStyle name="20% - Accent3 2 3 5" xfId="435" xr:uid="{00000000-0005-0000-0000-0000B3010000}"/>
    <cellStyle name="20% - Accent3 2 4" xfId="436" xr:uid="{00000000-0005-0000-0000-0000B4010000}"/>
    <cellStyle name="20% - Accent3 2 4 2" xfId="437" xr:uid="{00000000-0005-0000-0000-0000B5010000}"/>
    <cellStyle name="20% - Accent3 2 4 2 2" xfId="438" xr:uid="{00000000-0005-0000-0000-0000B6010000}"/>
    <cellStyle name="20% - Accent3 2 4 2 2 2" xfId="439" xr:uid="{00000000-0005-0000-0000-0000B7010000}"/>
    <cellStyle name="20% - Accent3 2 4 2 3" xfId="440" xr:uid="{00000000-0005-0000-0000-0000B8010000}"/>
    <cellStyle name="20% - Accent3 2 4 3" xfId="441" xr:uid="{00000000-0005-0000-0000-0000B9010000}"/>
    <cellStyle name="20% - Accent3 2 4 3 2" xfId="442" xr:uid="{00000000-0005-0000-0000-0000BA010000}"/>
    <cellStyle name="20% - Accent3 2 4 4" xfId="443" xr:uid="{00000000-0005-0000-0000-0000BB010000}"/>
    <cellStyle name="20% - Accent3 2 5" xfId="444" xr:uid="{00000000-0005-0000-0000-0000BC010000}"/>
    <cellStyle name="20% - Accent3 2 5 2" xfId="445" xr:uid="{00000000-0005-0000-0000-0000BD010000}"/>
    <cellStyle name="20% - Accent3 2 5 2 2" xfId="446" xr:uid="{00000000-0005-0000-0000-0000BE010000}"/>
    <cellStyle name="20% - Accent3 2 5 2 2 2" xfId="447" xr:uid="{00000000-0005-0000-0000-0000BF010000}"/>
    <cellStyle name="20% - Accent3 2 5 2 3" xfId="448" xr:uid="{00000000-0005-0000-0000-0000C0010000}"/>
    <cellStyle name="20% - Accent3 2 5 3" xfId="449" xr:uid="{00000000-0005-0000-0000-0000C1010000}"/>
    <cellStyle name="20% - Accent3 2 5 3 2" xfId="450" xr:uid="{00000000-0005-0000-0000-0000C2010000}"/>
    <cellStyle name="20% - Accent3 2 5 3 2 2" xfId="451" xr:uid="{00000000-0005-0000-0000-0000C3010000}"/>
    <cellStyle name="20% - Accent3 2 5 3 2 2 2" xfId="452" xr:uid="{00000000-0005-0000-0000-0000C4010000}"/>
    <cellStyle name="20% - Accent3 2 5 3 2 3" xfId="453" xr:uid="{00000000-0005-0000-0000-0000C5010000}"/>
    <cellStyle name="20% - Accent3 2 5 3 3" xfId="454" xr:uid="{00000000-0005-0000-0000-0000C6010000}"/>
    <cellStyle name="20% - Accent3 2 5 3 3 2" xfId="455" xr:uid="{00000000-0005-0000-0000-0000C7010000}"/>
    <cellStyle name="20% - Accent3 2 5 3 4" xfId="456" xr:uid="{00000000-0005-0000-0000-0000C8010000}"/>
    <cellStyle name="20% - Accent3 2 5 4" xfId="457" xr:uid="{00000000-0005-0000-0000-0000C9010000}"/>
    <cellStyle name="20% - Accent3 2 5 4 2" xfId="458" xr:uid="{00000000-0005-0000-0000-0000CA010000}"/>
    <cellStyle name="20% - Accent3 2 5 5" xfId="459" xr:uid="{00000000-0005-0000-0000-0000CB010000}"/>
    <cellStyle name="20% - Accent3 2 6" xfId="460" xr:uid="{00000000-0005-0000-0000-0000CC010000}"/>
    <cellStyle name="20% - Accent3 2 6 2" xfId="461" xr:uid="{00000000-0005-0000-0000-0000CD010000}"/>
    <cellStyle name="20% - Accent3 2 6 2 2" xfId="462" xr:uid="{00000000-0005-0000-0000-0000CE010000}"/>
    <cellStyle name="20% - Accent3 2 6 3" xfId="463" xr:uid="{00000000-0005-0000-0000-0000CF010000}"/>
    <cellStyle name="20% - Accent3 2 7" xfId="464" xr:uid="{00000000-0005-0000-0000-0000D0010000}"/>
    <cellStyle name="20% - Accent3 2 7 2" xfId="465" xr:uid="{00000000-0005-0000-0000-0000D1010000}"/>
    <cellStyle name="20% - Accent3 2 7 2 2" xfId="466" xr:uid="{00000000-0005-0000-0000-0000D2010000}"/>
    <cellStyle name="20% - Accent3 2 7 3" xfId="467" xr:uid="{00000000-0005-0000-0000-0000D3010000}"/>
    <cellStyle name="20% - Accent3 2 8" xfId="468" xr:uid="{00000000-0005-0000-0000-0000D4010000}"/>
    <cellStyle name="20% - Accent3 2 8 2" xfId="469" xr:uid="{00000000-0005-0000-0000-0000D5010000}"/>
    <cellStyle name="20% - Accent3 2 8 2 2" xfId="470" xr:uid="{00000000-0005-0000-0000-0000D6010000}"/>
    <cellStyle name="20% - Accent3 2 8 2 2 2" xfId="471" xr:uid="{00000000-0005-0000-0000-0000D7010000}"/>
    <cellStyle name="20% - Accent3 2 8 2 3" xfId="472" xr:uid="{00000000-0005-0000-0000-0000D8010000}"/>
    <cellStyle name="20% - Accent3 2 8 3" xfId="473" xr:uid="{00000000-0005-0000-0000-0000D9010000}"/>
    <cellStyle name="20% - Accent3 2 8 3 2" xfId="474" xr:uid="{00000000-0005-0000-0000-0000DA010000}"/>
    <cellStyle name="20% - Accent3 2 8 4" xfId="475" xr:uid="{00000000-0005-0000-0000-0000DB010000}"/>
    <cellStyle name="20% - Accent3 2 9" xfId="476" xr:uid="{00000000-0005-0000-0000-0000DC010000}"/>
    <cellStyle name="20% - Accent3 2 9 2" xfId="477" xr:uid="{00000000-0005-0000-0000-0000DD010000}"/>
    <cellStyle name="20% - Accent3 3" xfId="478" xr:uid="{00000000-0005-0000-0000-0000DE010000}"/>
    <cellStyle name="20% - Accent3 3 2" xfId="479" xr:uid="{00000000-0005-0000-0000-0000DF010000}"/>
    <cellStyle name="20% - Accent3 3 2 2" xfId="480" xr:uid="{00000000-0005-0000-0000-0000E0010000}"/>
    <cellStyle name="20% - Accent3 3 2 2 2" xfId="481" xr:uid="{00000000-0005-0000-0000-0000E1010000}"/>
    <cellStyle name="20% - Accent3 3 2 3" xfId="482" xr:uid="{00000000-0005-0000-0000-0000E2010000}"/>
    <cellStyle name="20% - Accent3 3 3" xfId="483" xr:uid="{00000000-0005-0000-0000-0000E3010000}"/>
    <cellStyle name="20% - Accent3 3 3 2" xfId="484" xr:uid="{00000000-0005-0000-0000-0000E4010000}"/>
    <cellStyle name="20% - Accent3 3 4" xfId="485" xr:uid="{00000000-0005-0000-0000-0000E5010000}"/>
    <cellStyle name="20% - Accent3 3 4 2" xfId="486" xr:uid="{00000000-0005-0000-0000-0000E6010000}"/>
    <cellStyle name="20% - Accent3 3 4 2 2" xfId="487" xr:uid="{00000000-0005-0000-0000-0000E7010000}"/>
    <cellStyle name="20% - Accent3 3 4 3" xfId="488" xr:uid="{00000000-0005-0000-0000-0000E8010000}"/>
    <cellStyle name="20% - Accent3 3 5" xfId="489" xr:uid="{00000000-0005-0000-0000-0000E9010000}"/>
    <cellStyle name="20% - Accent3 4" xfId="490" xr:uid="{00000000-0005-0000-0000-0000EA010000}"/>
    <cellStyle name="20% - Accent3 4 2" xfId="491" xr:uid="{00000000-0005-0000-0000-0000EB010000}"/>
    <cellStyle name="20% - Accent3 4 2 2" xfId="492" xr:uid="{00000000-0005-0000-0000-0000EC010000}"/>
    <cellStyle name="20% - Accent3 4 3" xfId="493" xr:uid="{00000000-0005-0000-0000-0000ED010000}"/>
    <cellStyle name="20% - Accent3 4 3 2" xfId="494" xr:uid="{00000000-0005-0000-0000-0000EE010000}"/>
    <cellStyle name="20% - Accent3 4 3 2 2" xfId="495" xr:uid="{00000000-0005-0000-0000-0000EF010000}"/>
    <cellStyle name="20% - Accent3 4 3 3" xfId="496" xr:uid="{00000000-0005-0000-0000-0000F0010000}"/>
    <cellStyle name="20% - Accent3 4 4" xfId="497" xr:uid="{00000000-0005-0000-0000-0000F1010000}"/>
    <cellStyle name="20% - Accent3 5" xfId="498" xr:uid="{00000000-0005-0000-0000-0000F2010000}"/>
    <cellStyle name="20% - Accent3 5 2" xfId="499" xr:uid="{00000000-0005-0000-0000-0000F3010000}"/>
    <cellStyle name="20% - Accent3 5 2 2" xfId="500" xr:uid="{00000000-0005-0000-0000-0000F4010000}"/>
    <cellStyle name="20% - Accent3 5 2 2 2" xfId="501" xr:uid="{00000000-0005-0000-0000-0000F5010000}"/>
    <cellStyle name="20% - Accent3 5 2 3" xfId="502" xr:uid="{00000000-0005-0000-0000-0000F6010000}"/>
    <cellStyle name="20% - Accent3 5 3" xfId="503" xr:uid="{00000000-0005-0000-0000-0000F7010000}"/>
    <cellStyle name="20% - Accent3 5 3 2" xfId="504" xr:uid="{00000000-0005-0000-0000-0000F8010000}"/>
    <cellStyle name="20% - Accent3 5 3 2 2" xfId="505" xr:uid="{00000000-0005-0000-0000-0000F9010000}"/>
    <cellStyle name="20% - Accent3 5 3 2 2 2" xfId="506" xr:uid="{00000000-0005-0000-0000-0000FA010000}"/>
    <cellStyle name="20% - Accent3 5 3 2 3" xfId="507" xr:uid="{00000000-0005-0000-0000-0000FB010000}"/>
    <cellStyle name="20% - Accent3 5 3 3" xfId="508" xr:uid="{00000000-0005-0000-0000-0000FC010000}"/>
    <cellStyle name="20% - Accent3 5 3 3 2" xfId="509" xr:uid="{00000000-0005-0000-0000-0000FD010000}"/>
    <cellStyle name="20% - Accent3 5 3 4" xfId="510" xr:uid="{00000000-0005-0000-0000-0000FE010000}"/>
    <cellStyle name="20% - Accent3 5 4" xfId="511" xr:uid="{00000000-0005-0000-0000-0000FF010000}"/>
    <cellStyle name="20% - Accent3 5 4 2" xfId="512" xr:uid="{00000000-0005-0000-0000-000000020000}"/>
    <cellStyle name="20% - Accent3 5 5" xfId="513" xr:uid="{00000000-0005-0000-0000-000001020000}"/>
    <cellStyle name="20% - Accent3 6" xfId="514" xr:uid="{00000000-0005-0000-0000-000002020000}"/>
    <cellStyle name="20% - Accent3 6 2" xfId="515" xr:uid="{00000000-0005-0000-0000-000003020000}"/>
    <cellStyle name="20% - Accent3 6 2 2" xfId="516" xr:uid="{00000000-0005-0000-0000-000004020000}"/>
    <cellStyle name="20% - Accent3 6 2 2 2" xfId="517" xr:uid="{00000000-0005-0000-0000-000005020000}"/>
    <cellStyle name="20% - Accent3 6 2 3" xfId="518" xr:uid="{00000000-0005-0000-0000-000006020000}"/>
    <cellStyle name="20% - Accent3 6 3" xfId="519" xr:uid="{00000000-0005-0000-0000-000007020000}"/>
    <cellStyle name="20% - Accent3 6 3 2" xfId="520" xr:uid="{00000000-0005-0000-0000-000008020000}"/>
    <cellStyle name="20% - Accent3 6 4" xfId="521" xr:uid="{00000000-0005-0000-0000-000009020000}"/>
    <cellStyle name="20% - Accent3 7" xfId="522" xr:uid="{00000000-0005-0000-0000-00000A020000}"/>
    <cellStyle name="20% - Accent3 8" xfId="523" xr:uid="{00000000-0005-0000-0000-00000B020000}"/>
    <cellStyle name="20% - Accent4 2" xfId="524" xr:uid="{00000000-0005-0000-0000-00000C020000}"/>
    <cellStyle name="20% - Accent4 2 10" xfId="525" xr:uid="{00000000-0005-0000-0000-00000D020000}"/>
    <cellStyle name="20% - Accent4 2 10 2" xfId="526" xr:uid="{00000000-0005-0000-0000-00000E020000}"/>
    <cellStyle name="20% - Accent4 2 11" xfId="527" xr:uid="{00000000-0005-0000-0000-00000F020000}"/>
    <cellStyle name="20% - Accent4 2 2" xfId="528" xr:uid="{00000000-0005-0000-0000-000010020000}"/>
    <cellStyle name="20% - Accent4 2 2 2" xfId="529" xr:uid="{00000000-0005-0000-0000-000011020000}"/>
    <cellStyle name="20% - Accent4 2 2 2 2" xfId="530" xr:uid="{00000000-0005-0000-0000-000012020000}"/>
    <cellStyle name="20% - Accent4 2 2 2 2 2" xfId="531" xr:uid="{00000000-0005-0000-0000-000013020000}"/>
    <cellStyle name="20% - Accent4 2 2 2 3" xfId="532" xr:uid="{00000000-0005-0000-0000-000014020000}"/>
    <cellStyle name="20% - Accent4 2 2 2 3 2" xfId="533" xr:uid="{00000000-0005-0000-0000-000015020000}"/>
    <cellStyle name="20% - Accent4 2 2 2 3 2 2" xfId="534" xr:uid="{00000000-0005-0000-0000-000016020000}"/>
    <cellStyle name="20% - Accent4 2 2 2 3 3" xfId="535" xr:uid="{00000000-0005-0000-0000-000017020000}"/>
    <cellStyle name="20% - Accent4 2 2 2 4" xfId="536" xr:uid="{00000000-0005-0000-0000-000018020000}"/>
    <cellStyle name="20% - Accent4 2 2 3" xfId="537" xr:uid="{00000000-0005-0000-0000-000019020000}"/>
    <cellStyle name="20% - Accent4 2 2 3 2" xfId="538" xr:uid="{00000000-0005-0000-0000-00001A020000}"/>
    <cellStyle name="20% - Accent4 2 2 3 2 2" xfId="539" xr:uid="{00000000-0005-0000-0000-00001B020000}"/>
    <cellStyle name="20% - Accent4 2 2 3 3" xfId="540" xr:uid="{00000000-0005-0000-0000-00001C020000}"/>
    <cellStyle name="20% - Accent4 2 2 4" xfId="541" xr:uid="{00000000-0005-0000-0000-00001D020000}"/>
    <cellStyle name="20% - Accent4 2 2 4 2" xfId="542" xr:uid="{00000000-0005-0000-0000-00001E020000}"/>
    <cellStyle name="20% - Accent4 2 2 4 2 2" xfId="543" xr:uid="{00000000-0005-0000-0000-00001F020000}"/>
    <cellStyle name="20% - Accent4 2 2 4 2 2 2" xfId="544" xr:uid="{00000000-0005-0000-0000-000020020000}"/>
    <cellStyle name="20% - Accent4 2 2 4 2 3" xfId="545" xr:uid="{00000000-0005-0000-0000-000021020000}"/>
    <cellStyle name="20% - Accent4 2 2 4 3" xfId="546" xr:uid="{00000000-0005-0000-0000-000022020000}"/>
    <cellStyle name="20% - Accent4 2 2 4 3 2" xfId="547" xr:uid="{00000000-0005-0000-0000-000023020000}"/>
    <cellStyle name="20% - Accent4 2 2 4 4" xfId="548" xr:uid="{00000000-0005-0000-0000-000024020000}"/>
    <cellStyle name="20% - Accent4 2 2 5" xfId="549" xr:uid="{00000000-0005-0000-0000-000025020000}"/>
    <cellStyle name="20% - Accent4 2 2 5 2" xfId="550" xr:uid="{00000000-0005-0000-0000-000026020000}"/>
    <cellStyle name="20% - Accent4 2 2 6" xfId="551" xr:uid="{00000000-0005-0000-0000-000027020000}"/>
    <cellStyle name="20% - Accent4 2 3" xfId="552" xr:uid="{00000000-0005-0000-0000-000028020000}"/>
    <cellStyle name="20% - Accent4 2 3 2" xfId="553" xr:uid="{00000000-0005-0000-0000-000029020000}"/>
    <cellStyle name="20% - Accent4 2 3 2 2" xfId="554" xr:uid="{00000000-0005-0000-0000-00002A020000}"/>
    <cellStyle name="20% - Accent4 2 3 2 2 2" xfId="555" xr:uid="{00000000-0005-0000-0000-00002B020000}"/>
    <cellStyle name="20% - Accent4 2 3 2 3" xfId="556" xr:uid="{00000000-0005-0000-0000-00002C020000}"/>
    <cellStyle name="20% - Accent4 2 3 3" xfId="557" xr:uid="{00000000-0005-0000-0000-00002D020000}"/>
    <cellStyle name="20% - Accent4 2 3 3 2" xfId="558" xr:uid="{00000000-0005-0000-0000-00002E020000}"/>
    <cellStyle name="20% - Accent4 2 3 3 2 2" xfId="559" xr:uid="{00000000-0005-0000-0000-00002F020000}"/>
    <cellStyle name="20% - Accent4 2 3 3 2 2 2" xfId="560" xr:uid="{00000000-0005-0000-0000-000030020000}"/>
    <cellStyle name="20% - Accent4 2 3 3 2 3" xfId="561" xr:uid="{00000000-0005-0000-0000-000031020000}"/>
    <cellStyle name="20% - Accent4 2 3 3 3" xfId="562" xr:uid="{00000000-0005-0000-0000-000032020000}"/>
    <cellStyle name="20% - Accent4 2 3 3 3 2" xfId="563" xr:uid="{00000000-0005-0000-0000-000033020000}"/>
    <cellStyle name="20% - Accent4 2 3 3 4" xfId="564" xr:uid="{00000000-0005-0000-0000-000034020000}"/>
    <cellStyle name="20% - Accent4 2 3 4" xfId="565" xr:uid="{00000000-0005-0000-0000-000035020000}"/>
    <cellStyle name="20% - Accent4 2 3 4 2" xfId="566" xr:uid="{00000000-0005-0000-0000-000036020000}"/>
    <cellStyle name="20% - Accent4 2 3 5" xfId="567" xr:uid="{00000000-0005-0000-0000-000037020000}"/>
    <cellStyle name="20% - Accent4 2 4" xfId="568" xr:uid="{00000000-0005-0000-0000-000038020000}"/>
    <cellStyle name="20% - Accent4 2 4 2" xfId="569" xr:uid="{00000000-0005-0000-0000-000039020000}"/>
    <cellStyle name="20% - Accent4 2 4 2 2" xfId="570" xr:uid="{00000000-0005-0000-0000-00003A020000}"/>
    <cellStyle name="20% - Accent4 2 4 2 2 2" xfId="571" xr:uid="{00000000-0005-0000-0000-00003B020000}"/>
    <cellStyle name="20% - Accent4 2 4 2 3" xfId="572" xr:uid="{00000000-0005-0000-0000-00003C020000}"/>
    <cellStyle name="20% - Accent4 2 4 3" xfId="573" xr:uid="{00000000-0005-0000-0000-00003D020000}"/>
    <cellStyle name="20% - Accent4 2 4 3 2" xfId="574" xr:uid="{00000000-0005-0000-0000-00003E020000}"/>
    <cellStyle name="20% - Accent4 2 4 4" xfId="575" xr:uid="{00000000-0005-0000-0000-00003F020000}"/>
    <cellStyle name="20% - Accent4 2 5" xfId="576" xr:uid="{00000000-0005-0000-0000-000040020000}"/>
    <cellStyle name="20% - Accent4 2 5 2" xfId="577" xr:uid="{00000000-0005-0000-0000-000041020000}"/>
    <cellStyle name="20% - Accent4 2 5 2 2" xfId="578" xr:uid="{00000000-0005-0000-0000-000042020000}"/>
    <cellStyle name="20% - Accent4 2 5 2 2 2" xfId="579" xr:uid="{00000000-0005-0000-0000-000043020000}"/>
    <cellStyle name="20% - Accent4 2 5 2 3" xfId="580" xr:uid="{00000000-0005-0000-0000-000044020000}"/>
    <cellStyle name="20% - Accent4 2 5 3" xfId="581" xr:uid="{00000000-0005-0000-0000-000045020000}"/>
    <cellStyle name="20% - Accent4 2 5 3 2" xfId="582" xr:uid="{00000000-0005-0000-0000-000046020000}"/>
    <cellStyle name="20% - Accent4 2 5 3 2 2" xfId="583" xr:uid="{00000000-0005-0000-0000-000047020000}"/>
    <cellStyle name="20% - Accent4 2 5 3 2 2 2" xfId="584" xr:uid="{00000000-0005-0000-0000-000048020000}"/>
    <cellStyle name="20% - Accent4 2 5 3 2 3" xfId="585" xr:uid="{00000000-0005-0000-0000-000049020000}"/>
    <cellStyle name="20% - Accent4 2 5 3 3" xfId="586" xr:uid="{00000000-0005-0000-0000-00004A020000}"/>
    <cellStyle name="20% - Accent4 2 5 3 3 2" xfId="587" xr:uid="{00000000-0005-0000-0000-00004B020000}"/>
    <cellStyle name="20% - Accent4 2 5 3 4" xfId="588" xr:uid="{00000000-0005-0000-0000-00004C020000}"/>
    <cellStyle name="20% - Accent4 2 5 4" xfId="589" xr:uid="{00000000-0005-0000-0000-00004D020000}"/>
    <cellStyle name="20% - Accent4 2 5 4 2" xfId="590" xr:uid="{00000000-0005-0000-0000-00004E020000}"/>
    <cellStyle name="20% - Accent4 2 5 5" xfId="591" xr:uid="{00000000-0005-0000-0000-00004F020000}"/>
    <cellStyle name="20% - Accent4 2 6" xfId="592" xr:uid="{00000000-0005-0000-0000-000050020000}"/>
    <cellStyle name="20% - Accent4 2 6 2" xfId="593" xr:uid="{00000000-0005-0000-0000-000051020000}"/>
    <cellStyle name="20% - Accent4 2 6 2 2" xfId="594" xr:uid="{00000000-0005-0000-0000-000052020000}"/>
    <cellStyle name="20% - Accent4 2 6 3" xfId="595" xr:uid="{00000000-0005-0000-0000-000053020000}"/>
    <cellStyle name="20% - Accent4 2 7" xfId="596" xr:uid="{00000000-0005-0000-0000-000054020000}"/>
    <cellStyle name="20% - Accent4 2 7 2" xfId="597" xr:uid="{00000000-0005-0000-0000-000055020000}"/>
    <cellStyle name="20% - Accent4 2 7 2 2" xfId="598" xr:uid="{00000000-0005-0000-0000-000056020000}"/>
    <cellStyle name="20% - Accent4 2 7 3" xfId="599" xr:uid="{00000000-0005-0000-0000-000057020000}"/>
    <cellStyle name="20% - Accent4 2 8" xfId="600" xr:uid="{00000000-0005-0000-0000-000058020000}"/>
    <cellStyle name="20% - Accent4 2 8 2" xfId="601" xr:uid="{00000000-0005-0000-0000-000059020000}"/>
    <cellStyle name="20% - Accent4 2 8 2 2" xfId="602" xr:uid="{00000000-0005-0000-0000-00005A020000}"/>
    <cellStyle name="20% - Accent4 2 8 2 2 2" xfId="603" xr:uid="{00000000-0005-0000-0000-00005B020000}"/>
    <cellStyle name="20% - Accent4 2 8 2 3" xfId="604" xr:uid="{00000000-0005-0000-0000-00005C020000}"/>
    <cellStyle name="20% - Accent4 2 8 3" xfId="605" xr:uid="{00000000-0005-0000-0000-00005D020000}"/>
    <cellStyle name="20% - Accent4 2 8 3 2" xfId="606" xr:uid="{00000000-0005-0000-0000-00005E020000}"/>
    <cellStyle name="20% - Accent4 2 8 4" xfId="607" xr:uid="{00000000-0005-0000-0000-00005F020000}"/>
    <cellStyle name="20% - Accent4 2 9" xfId="608" xr:uid="{00000000-0005-0000-0000-000060020000}"/>
    <cellStyle name="20% - Accent4 2 9 2" xfId="609" xr:uid="{00000000-0005-0000-0000-000061020000}"/>
    <cellStyle name="20% - Accent4 3" xfId="610" xr:uid="{00000000-0005-0000-0000-000062020000}"/>
    <cellStyle name="20% - Accent4 3 2" xfId="611" xr:uid="{00000000-0005-0000-0000-000063020000}"/>
    <cellStyle name="20% - Accent4 3 2 2" xfId="612" xr:uid="{00000000-0005-0000-0000-000064020000}"/>
    <cellStyle name="20% - Accent4 3 2 2 2" xfId="613" xr:uid="{00000000-0005-0000-0000-000065020000}"/>
    <cellStyle name="20% - Accent4 3 2 3" xfId="614" xr:uid="{00000000-0005-0000-0000-000066020000}"/>
    <cellStyle name="20% - Accent4 3 3" xfId="615" xr:uid="{00000000-0005-0000-0000-000067020000}"/>
    <cellStyle name="20% - Accent4 3 3 2" xfId="616" xr:uid="{00000000-0005-0000-0000-000068020000}"/>
    <cellStyle name="20% - Accent4 3 4" xfId="617" xr:uid="{00000000-0005-0000-0000-000069020000}"/>
    <cellStyle name="20% - Accent4 3 4 2" xfId="618" xr:uid="{00000000-0005-0000-0000-00006A020000}"/>
    <cellStyle name="20% - Accent4 3 4 2 2" xfId="619" xr:uid="{00000000-0005-0000-0000-00006B020000}"/>
    <cellStyle name="20% - Accent4 3 4 3" xfId="620" xr:uid="{00000000-0005-0000-0000-00006C020000}"/>
    <cellStyle name="20% - Accent4 3 5" xfId="621" xr:uid="{00000000-0005-0000-0000-00006D020000}"/>
    <cellStyle name="20% - Accent4 4" xfId="622" xr:uid="{00000000-0005-0000-0000-00006E020000}"/>
    <cellStyle name="20% - Accent4 4 2" xfId="623" xr:uid="{00000000-0005-0000-0000-00006F020000}"/>
    <cellStyle name="20% - Accent4 4 2 2" xfId="624" xr:uid="{00000000-0005-0000-0000-000070020000}"/>
    <cellStyle name="20% - Accent4 4 3" xfId="625" xr:uid="{00000000-0005-0000-0000-000071020000}"/>
    <cellStyle name="20% - Accent4 4 3 2" xfId="626" xr:uid="{00000000-0005-0000-0000-000072020000}"/>
    <cellStyle name="20% - Accent4 4 3 2 2" xfId="627" xr:uid="{00000000-0005-0000-0000-000073020000}"/>
    <cellStyle name="20% - Accent4 4 3 3" xfId="628" xr:uid="{00000000-0005-0000-0000-000074020000}"/>
    <cellStyle name="20% - Accent4 4 4" xfId="629" xr:uid="{00000000-0005-0000-0000-000075020000}"/>
    <cellStyle name="20% - Accent4 5" xfId="630" xr:uid="{00000000-0005-0000-0000-000076020000}"/>
    <cellStyle name="20% - Accent4 5 2" xfId="631" xr:uid="{00000000-0005-0000-0000-000077020000}"/>
    <cellStyle name="20% - Accent4 5 2 2" xfId="632" xr:uid="{00000000-0005-0000-0000-000078020000}"/>
    <cellStyle name="20% - Accent4 5 2 2 2" xfId="633" xr:uid="{00000000-0005-0000-0000-000079020000}"/>
    <cellStyle name="20% - Accent4 5 2 3" xfId="634" xr:uid="{00000000-0005-0000-0000-00007A020000}"/>
    <cellStyle name="20% - Accent4 5 3" xfId="635" xr:uid="{00000000-0005-0000-0000-00007B020000}"/>
    <cellStyle name="20% - Accent4 5 3 2" xfId="636" xr:uid="{00000000-0005-0000-0000-00007C020000}"/>
    <cellStyle name="20% - Accent4 5 3 2 2" xfId="637" xr:uid="{00000000-0005-0000-0000-00007D020000}"/>
    <cellStyle name="20% - Accent4 5 3 2 2 2" xfId="638" xr:uid="{00000000-0005-0000-0000-00007E020000}"/>
    <cellStyle name="20% - Accent4 5 3 2 3" xfId="639" xr:uid="{00000000-0005-0000-0000-00007F020000}"/>
    <cellStyle name="20% - Accent4 5 3 3" xfId="640" xr:uid="{00000000-0005-0000-0000-000080020000}"/>
    <cellStyle name="20% - Accent4 5 3 3 2" xfId="641" xr:uid="{00000000-0005-0000-0000-000081020000}"/>
    <cellStyle name="20% - Accent4 5 3 4" xfId="642" xr:uid="{00000000-0005-0000-0000-000082020000}"/>
    <cellStyle name="20% - Accent4 5 4" xfId="643" xr:uid="{00000000-0005-0000-0000-000083020000}"/>
    <cellStyle name="20% - Accent4 5 4 2" xfId="644" xr:uid="{00000000-0005-0000-0000-000084020000}"/>
    <cellStyle name="20% - Accent4 5 5" xfId="645" xr:uid="{00000000-0005-0000-0000-000085020000}"/>
    <cellStyle name="20% - Accent4 6" xfId="646" xr:uid="{00000000-0005-0000-0000-000086020000}"/>
    <cellStyle name="20% - Accent4 6 2" xfId="647" xr:uid="{00000000-0005-0000-0000-000087020000}"/>
    <cellStyle name="20% - Accent4 6 2 2" xfId="648" xr:uid="{00000000-0005-0000-0000-000088020000}"/>
    <cellStyle name="20% - Accent4 6 2 2 2" xfId="649" xr:uid="{00000000-0005-0000-0000-000089020000}"/>
    <cellStyle name="20% - Accent4 6 2 3" xfId="650" xr:uid="{00000000-0005-0000-0000-00008A020000}"/>
    <cellStyle name="20% - Accent4 6 3" xfId="651" xr:uid="{00000000-0005-0000-0000-00008B020000}"/>
    <cellStyle name="20% - Accent4 6 3 2" xfId="652" xr:uid="{00000000-0005-0000-0000-00008C020000}"/>
    <cellStyle name="20% - Accent4 6 4" xfId="653" xr:uid="{00000000-0005-0000-0000-00008D020000}"/>
    <cellStyle name="20% - Accent4 7" xfId="654" xr:uid="{00000000-0005-0000-0000-00008E020000}"/>
    <cellStyle name="20% - Accent4 8" xfId="655" xr:uid="{00000000-0005-0000-0000-00008F020000}"/>
    <cellStyle name="20% - Accent5 2" xfId="656" xr:uid="{00000000-0005-0000-0000-000090020000}"/>
    <cellStyle name="20% - Accent5 2 10" xfId="657" xr:uid="{00000000-0005-0000-0000-000091020000}"/>
    <cellStyle name="20% - Accent5 2 10 2" xfId="658" xr:uid="{00000000-0005-0000-0000-000092020000}"/>
    <cellStyle name="20% - Accent5 2 11" xfId="659" xr:uid="{00000000-0005-0000-0000-000093020000}"/>
    <cellStyle name="20% - Accent5 2 2" xfId="660" xr:uid="{00000000-0005-0000-0000-000094020000}"/>
    <cellStyle name="20% - Accent5 2 2 2" xfId="661" xr:uid="{00000000-0005-0000-0000-000095020000}"/>
    <cellStyle name="20% - Accent5 2 2 2 2" xfId="662" xr:uid="{00000000-0005-0000-0000-000096020000}"/>
    <cellStyle name="20% - Accent5 2 2 2 2 2" xfId="663" xr:uid="{00000000-0005-0000-0000-000097020000}"/>
    <cellStyle name="20% - Accent5 2 2 2 3" xfId="664" xr:uid="{00000000-0005-0000-0000-000098020000}"/>
    <cellStyle name="20% - Accent5 2 2 2 3 2" xfId="665" xr:uid="{00000000-0005-0000-0000-000099020000}"/>
    <cellStyle name="20% - Accent5 2 2 2 3 2 2" xfId="666" xr:uid="{00000000-0005-0000-0000-00009A020000}"/>
    <cellStyle name="20% - Accent5 2 2 2 3 3" xfId="667" xr:uid="{00000000-0005-0000-0000-00009B020000}"/>
    <cellStyle name="20% - Accent5 2 2 2 4" xfId="668" xr:uid="{00000000-0005-0000-0000-00009C020000}"/>
    <cellStyle name="20% - Accent5 2 2 3" xfId="669" xr:uid="{00000000-0005-0000-0000-00009D020000}"/>
    <cellStyle name="20% - Accent5 2 2 3 2" xfId="670" xr:uid="{00000000-0005-0000-0000-00009E020000}"/>
    <cellStyle name="20% - Accent5 2 2 3 2 2" xfId="671" xr:uid="{00000000-0005-0000-0000-00009F020000}"/>
    <cellStyle name="20% - Accent5 2 2 3 3" xfId="672" xr:uid="{00000000-0005-0000-0000-0000A0020000}"/>
    <cellStyle name="20% - Accent5 2 2 4" xfId="673" xr:uid="{00000000-0005-0000-0000-0000A1020000}"/>
    <cellStyle name="20% - Accent5 2 2 4 2" xfId="674" xr:uid="{00000000-0005-0000-0000-0000A2020000}"/>
    <cellStyle name="20% - Accent5 2 2 4 2 2" xfId="675" xr:uid="{00000000-0005-0000-0000-0000A3020000}"/>
    <cellStyle name="20% - Accent5 2 2 4 2 2 2" xfId="676" xr:uid="{00000000-0005-0000-0000-0000A4020000}"/>
    <cellStyle name="20% - Accent5 2 2 4 2 3" xfId="677" xr:uid="{00000000-0005-0000-0000-0000A5020000}"/>
    <cellStyle name="20% - Accent5 2 2 4 3" xfId="678" xr:uid="{00000000-0005-0000-0000-0000A6020000}"/>
    <cellStyle name="20% - Accent5 2 2 4 3 2" xfId="679" xr:uid="{00000000-0005-0000-0000-0000A7020000}"/>
    <cellStyle name="20% - Accent5 2 2 4 4" xfId="680" xr:uid="{00000000-0005-0000-0000-0000A8020000}"/>
    <cellStyle name="20% - Accent5 2 2 5" xfId="681" xr:uid="{00000000-0005-0000-0000-0000A9020000}"/>
    <cellStyle name="20% - Accent5 2 2 5 2" xfId="682" xr:uid="{00000000-0005-0000-0000-0000AA020000}"/>
    <cellStyle name="20% - Accent5 2 2 6" xfId="683" xr:uid="{00000000-0005-0000-0000-0000AB020000}"/>
    <cellStyle name="20% - Accent5 2 3" xfId="684" xr:uid="{00000000-0005-0000-0000-0000AC020000}"/>
    <cellStyle name="20% - Accent5 2 3 2" xfId="685" xr:uid="{00000000-0005-0000-0000-0000AD020000}"/>
    <cellStyle name="20% - Accent5 2 3 2 2" xfId="686" xr:uid="{00000000-0005-0000-0000-0000AE020000}"/>
    <cellStyle name="20% - Accent5 2 3 2 2 2" xfId="687" xr:uid="{00000000-0005-0000-0000-0000AF020000}"/>
    <cellStyle name="20% - Accent5 2 3 2 3" xfId="688" xr:uid="{00000000-0005-0000-0000-0000B0020000}"/>
    <cellStyle name="20% - Accent5 2 3 3" xfId="689" xr:uid="{00000000-0005-0000-0000-0000B1020000}"/>
    <cellStyle name="20% - Accent5 2 3 3 2" xfId="690" xr:uid="{00000000-0005-0000-0000-0000B2020000}"/>
    <cellStyle name="20% - Accent5 2 3 3 2 2" xfId="691" xr:uid="{00000000-0005-0000-0000-0000B3020000}"/>
    <cellStyle name="20% - Accent5 2 3 3 2 2 2" xfId="692" xr:uid="{00000000-0005-0000-0000-0000B4020000}"/>
    <cellStyle name="20% - Accent5 2 3 3 2 3" xfId="693" xr:uid="{00000000-0005-0000-0000-0000B5020000}"/>
    <cellStyle name="20% - Accent5 2 3 3 3" xfId="694" xr:uid="{00000000-0005-0000-0000-0000B6020000}"/>
    <cellStyle name="20% - Accent5 2 3 3 3 2" xfId="695" xr:uid="{00000000-0005-0000-0000-0000B7020000}"/>
    <cellStyle name="20% - Accent5 2 3 3 4" xfId="696" xr:uid="{00000000-0005-0000-0000-0000B8020000}"/>
    <cellStyle name="20% - Accent5 2 3 4" xfId="697" xr:uid="{00000000-0005-0000-0000-0000B9020000}"/>
    <cellStyle name="20% - Accent5 2 3 4 2" xfId="698" xr:uid="{00000000-0005-0000-0000-0000BA020000}"/>
    <cellStyle name="20% - Accent5 2 3 5" xfId="699" xr:uid="{00000000-0005-0000-0000-0000BB020000}"/>
    <cellStyle name="20% - Accent5 2 4" xfId="700" xr:uid="{00000000-0005-0000-0000-0000BC020000}"/>
    <cellStyle name="20% - Accent5 2 4 2" xfId="701" xr:uid="{00000000-0005-0000-0000-0000BD020000}"/>
    <cellStyle name="20% - Accent5 2 4 2 2" xfId="702" xr:uid="{00000000-0005-0000-0000-0000BE020000}"/>
    <cellStyle name="20% - Accent5 2 4 2 2 2" xfId="703" xr:uid="{00000000-0005-0000-0000-0000BF020000}"/>
    <cellStyle name="20% - Accent5 2 4 2 3" xfId="704" xr:uid="{00000000-0005-0000-0000-0000C0020000}"/>
    <cellStyle name="20% - Accent5 2 4 3" xfId="705" xr:uid="{00000000-0005-0000-0000-0000C1020000}"/>
    <cellStyle name="20% - Accent5 2 4 3 2" xfId="706" xr:uid="{00000000-0005-0000-0000-0000C2020000}"/>
    <cellStyle name="20% - Accent5 2 4 4" xfId="707" xr:uid="{00000000-0005-0000-0000-0000C3020000}"/>
    <cellStyle name="20% - Accent5 2 5" xfId="708" xr:uid="{00000000-0005-0000-0000-0000C4020000}"/>
    <cellStyle name="20% - Accent5 2 5 2" xfId="709" xr:uid="{00000000-0005-0000-0000-0000C5020000}"/>
    <cellStyle name="20% - Accent5 2 5 2 2" xfId="710" xr:uid="{00000000-0005-0000-0000-0000C6020000}"/>
    <cellStyle name="20% - Accent5 2 5 2 2 2" xfId="711" xr:uid="{00000000-0005-0000-0000-0000C7020000}"/>
    <cellStyle name="20% - Accent5 2 5 2 3" xfId="712" xr:uid="{00000000-0005-0000-0000-0000C8020000}"/>
    <cellStyle name="20% - Accent5 2 5 3" xfId="713" xr:uid="{00000000-0005-0000-0000-0000C9020000}"/>
    <cellStyle name="20% - Accent5 2 5 3 2" xfId="714" xr:uid="{00000000-0005-0000-0000-0000CA020000}"/>
    <cellStyle name="20% - Accent5 2 5 3 2 2" xfId="715" xr:uid="{00000000-0005-0000-0000-0000CB020000}"/>
    <cellStyle name="20% - Accent5 2 5 3 2 2 2" xfId="716" xr:uid="{00000000-0005-0000-0000-0000CC020000}"/>
    <cellStyle name="20% - Accent5 2 5 3 2 3" xfId="717" xr:uid="{00000000-0005-0000-0000-0000CD020000}"/>
    <cellStyle name="20% - Accent5 2 5 3 3" xfId="718" xr:uid="{00000000-0005-0000-0000-0000CE020000}"/>
    <cellStyle name="20% - Accent5 2 5 3 3 2" xfId="719" xr:uid="{00000000-0005-0000-0000-0000CF020000}"/>
    <cellStyle name="20% - Accent5 2 5 3 4" xfId="720" xr:uid="{00000000-0005-0000-0000-0000D0020000}"/>
    <cellStyle name="20% - Accent5 2 5 4" xfId="721" xr:uid="{00000000-0005-0000-0000-0000D1020000}"/>
    <cellStyle name="20% - Accent5 2 5 4 2" xfId="722" xr:uid="{00000000-0005-0000-0000-0000D2020000}"/>
    <cellStyle name="20% - Accent5 2 5 5" xfId="723" xr:uid="{00000000-0005-0000-0000-0000D3020000}"/>
    <cellStyle name="20% - Accent5 2 6" xfId="724" xr:uid="{00000000-0005-0000-0000-0000D4020000}"/>
    <cellStyle name="20% - Accent5 2 6 2" xfId="725" xr:uid="{00000000-0005-0000-0000-0000D5020000}"/>
    <cellStyle name="20% - Accent5 2 6 2 2" xfId="726" xr:uid="{00000000-0005-0000-0000-0000D6020000}"/>
    <cellStyle name="20% - Accent5 2 6 3" xfId="727" xr:uid="{00000000-0005-0000-0000-0000D7020000}"/>
    <cellStyle name="20% - Accent5 2 7" xfId="728" xr:uid="{00000000-0005-0000-0000-0000D8020000}"/>
    <cellStyle name="20% - Accent5 2 7 2" xfId="729" xr:uid="{00000000-0005-0000-0000-0000D9020000}"/>
    <cellStyle name="20% - Accent5 2 7 2 2" xfId="730" xr:uid="{00000000-0005-0000-0000-0000DA020000}"/>
    <cellStyle name="20% - Accent5 2 7 3" xfId="731" xr:uid="{00000000-0005-0000-0000-0000DB020000}"/>
    <cellStyle name="20% - Accent5 2 8" xfId="732" xr:uid="{00000000-0005-0000-0000-0000DC020000}"/>
    <cellStyle name="20% - Accent5 2 8 2" xfId="733" xr:uid="{00000000-0005-0000-0000-0000DD020000}"/>
    <cellStyle name="20% - Accent5 2 8 2 2" xfId="734" xr:uid="{00000000-0005-0000-0000-0000DE020000}"/>
    <cellStyle name="20% - Accent5 2 8 2 2 2" xfId="735" xr:uid="{00000000-0005-0000-0000-0000DF020000}"/>
    <cellStyle name="20% - Accent5 2 8 2 3" xfId="736" xr:uid="{00000000-0005-0000-0000-0000E0020000}"/>
    <cellStyle name="20% - Accent5 2 8 3" xfId="737" xr:uid="{00000000-0005-0000-0000-0000E1020000}"/>
    <cellStyle name="20% - Accent5 2 8 3 2" xfId="738" xr:uid="{00000000-0005-0000-0000-0000E2020000}"/>
    <cellStyle name="20% - Accent5 2 8 4" xfId="739" xr:uid="{00000000-0005-0000-0000-0000E3020000}"/>
    <cellStyle name="20% - Accent5 2 9" xfId="740" xr:uid="{00000000-0005-0000-0000-0000E4020000}"/>
    <cellStyle name="20% - Accent5 2 9 2" xfId="741" xr:uid="{00000000-0005-0000-0000-0000E5020000}"/>
    <cellStyle name="20% - Accent5 3" xfId="742" xr:uid="{00000000-0005-0000-0000-0000E6020000}"/>
    <cellStyle name="20% - Accent5 3 2" xfId="743" xr:uid="{00000000-0005-0000-0000-0000E7020000}"/>
    <cellStyle name="20% - Accent5 3 2 2" xfId="744" xr:uid="{00000000-0005-0000-0000-0000E8020000}"/>
    <cellStyle name="20% - Accent5 3 2 2 2" xfId="745" xr:uid="{00000000-0005-0000-0000-0000E9020000}"/>
    <cellStyle name="20% - Accent5 3 2 3" xfId="746" xr:uid="{00000000-0005-0000-0000-0000EA020000}"/>
    <cellStyle name="20% - Accent5 3 3" xfId="747" xr:uid="{00000000-0005-0000-0000-0000EB020000}"/>
    <cellStyle name="20% - Accent5 3 3 2" xfId="748" xr:uid="{00000000-0005-0000-0000-0000EC020000}"/>
    <cellStyle name="20% - Accent5 3 4" xfId="749" xr:uid="{00000000-0005-0000-0000-0000ED020000}"/>
    <cellStyle name="20% - Accent5 3 4 2" xfId="750" xr:uid="{00000000-0005-0000-0000-0000EE020000}"/>
    <cellStyle name="20% - Accent5 3 4 2 2" xfId="751" xr:uid="{00000000-0005-0000-0000-0000EF020000}"/>
    <cellStyle name="20% - Accent5 3 4 3" xfId="752" xr:uid="{00000000-0005-0000-0000-0000F0020000}"/>
    <cellStyle name="20% - Accent5 3 5" xfId="753" xr:uid="{00000000-0005-0000-0000-0000F1020000}"/>
    <cellStyle name="20% - Accent5 4" xfId="754" xr:uid="{00000000-0005-0000-0000-0000F2020000}"/>
    <cellStyle name="20% - Accent5 4 2" xfId="755" xr:uid="{00000000-0005-0000-0000-0000F3020000}"/>
    <cellStyle name="20% - Accent5 4 2 2" xfId="756" xr:uid="{00000000-0005-0000-0000-0000F4020000}"/>
    <cellStyle name="20% - Accent5 4 3" xfId="757" xr:uid="{00000000-0005-0000-0000-0000F5020000}"/>
    <cellStyle name="20% - Accent5 4 3 2" xfId="758" xr:uid="{00000000-0005-0000-0000-0000F6020000}"/>
    <cellStyle name="20% - Accent5 4 3 2 2" xfId="759" xr:uid="{00000000-0005-0000-0000-0000F7020000}"/>
    <cellStyle name="20% - Accent5 4 3 3" xfId="760" xr:uid="{00000000-0005-0000-0000-0000F8020000}"/>
    <cellStyle name="20% - Accent5 4 4" xfId="761" xr:uid="{00000000-0005-0000-0000-0000F9020000}"/>
    <cellStyle name="20% - Accent5 5" xfId="762" xr:uid="{00000000-0005-0000-0000-0000FA020000}"/>
    <cellStyle name="20% - Accent5 5 2" xfId="763" xr:uid="{00000000-0005-0000-0000-0000FB020000}"/>
    <cellStyle name="20% - Accent5 5 2 2" xfId="764" xr:uid="{00000000-0005-0000-0000-0000FC020000}"/>
    <cellStyle name="20% - Accent5 5 2 2 2" xfId="765" xr:uid="{00000000-0005-0000-0000-0000FD020000}"/>
    <cellStyle name="20% - Accent5 5 2 3" xfId="766" xr:uid="{00000000-0005-0000-0000-0000FE020000}"/>
    <cellStyle name="20% - Accent5 5 3" xfId="767" xr:uid="{00000000-0005-0000-0000-0000FF020000}"/>
    <cellStyle name="20% - Accent5 5 3 2" xfId="768" xr:uid="{00000000-0005-0000-0000-000000030000}"/>
    <cellStyle name="20% - Accent5 5 3 2 2" xfId="769" xr:uid="{00000000-0005-0000-0000-000001030000}"/>
    <cellStyle name="20% - Accent5 5 3 2 2 2" xfId="770" xr:uid="{00000000-0005-0000-0000-000002030000}"/>
    <cellStyle name="20% - Accent5 5 3 2 3" xfId="771" xr:uid="{00000000-0005-0000-0000-000003030000}"/>
    <cellStyle name="20% - Accent5 5 3 3" xfId="772" xr:uid="{00000000-0005-0000-0000-000004030000}"/>
    <cellStyle name="20% - Accent5 5 3 3 2" xfId="773" xr:uid="{00000000-0005-0000-0000-000005030000}"/>
    <cellStyle name="20% - Accent5 5 3 4" xfId="774" xr:uid="{00000000-0005-0000-0000-000006030000}"/>
    <cellStyle name="20% - Accent5 5 4" xfId="775" xr:uid="{00000000-0005-0000-0000-000007030000}"/>
    <cellStyle name="20% - Accent5 5 4 2" xfId="776" xr:uid="{00000000-0005-0000-0000-000008030000}"/>
    <cellStyle name="20% - Accent5 5 5" xfId="777" xr:uid="{00000000-0005-0000-0000-000009030000}"/>
    <cellStyle name="20% - Accent5 6" xfId="778" xr:uid="{00000000-0005-0000-0000-00000A030000}"/>
    <cellStyle name="20% - Accent5 6 2" xfId="779" xr:uid="{00000000-0005-0000-0000-00000B030000}"/>
    <cellStyle name="20% - Accent5 6 2 2" xfId="780" xr:uid="{00000000-0005-0000-0000-00000C030000}"/>
    <cellStyle name="20% - Accent5 6 2 2 2" xfId="781" xr:uid="{00000000-0005-0000-0000-00000D030000}"/>
    <cellStyle name="20% - Accent5 6 2 3" xfId="782" xr:uid="{00000000-0005-0000-0000-00000E030000}"/>
    <cellStyle name="20% - Accent5 6 3" xfId="783" xr:uid="{00000000-0005-0000-0000-00000F030000}"/>
    <cellStyle name="20% - Accent5 6 3 2" xfId="784" xr:uid="{00000000-0005-0000-0000-000010030000}"/>
    <cellStyle name="20% - Accent5 6 4" xfId="785" xr:uid="{00000000-0005-0000-0000-000011030000}"/>
    <cellStyle name="20% - Accent5 7" xfId="786" xr:uid="{00000000-0005-0000-0000-000012030000}"/>
    <cellStyle name="20% - Accent5 8" xfId="787" xr:uid="{00000000-0005-0000-0000-000013030000}"/>
    <cellStyle name="20% - Accent6 2" xfId="788" xr:uid="{00000000-0005-0000-0000-000014030000}"/>
    <cellStyle name="20% - Accent6 2 10" xfId="789" xr:uid="{00000000-0005-0000-0000-000015030000}"/>
    <cellStyle name="20% - Accent6 2 10 2" xfId="790" xr:uid="{00000000-0005-0000-0000-000016030000}"/>
    <cellStyle name="20% - Accent6 2 11" xfId="791" xr:uid="{00000000-0005-0000-0000-000017030000}"/>
    <cellStyle name="20% - Accent6 2 2" xfId="792" xr:uid="{00000000-0005-0000-0000-000018030000}"/>
    <cellStyle name="20% - Accent6 2 2 2" xfId="793" xr:uid="{00000000-0005-0000-0000-000019030000}"/>
    <cellStyle name="20% - Accent6 2 2 2 2" xfId="794" xr:uid="{00000000-0005-0000-0000-00001A030000}"/>
    <cellStyle name="20% - Accent6 2 2 2 2 2" xfId="795" xr:uid="{00000000-0005-0000-0000-00001B030000}"/>
    <cellStyle name="20% - Accent6 2 2 2 3" xfId="796" xr:uid="{00000000-0005-0000-0000-00001C030000}"/>
    <cellStyle name="20% - Accent6 2 2 2 3 2" xfId="797" xr:uid="{00000000-0005-0000-0000-00001D030000}"/>
    <cellStyle name="20% - Accent6 2 2 2 3 2 2" xfId="798" xr:uid="{00000000-0005-0000-0000-00001E030000}"/>
    <cellStyle name="20% - Accent6 2 2 2 3 3" xfId="799" xr:uid="{00000000-0005-0000-0000-00001F030000}"/>
    <cellStyle name="20% - Accent6 2 2 2 4" xfId="800" xr:uid="{00000000-0005-0000-0000-000020030000}"/>
    <cellStyle name="20% - Accent6 2 2 3" xfId="801" xr:uid="{00000000-0005-0000-0000-000021030000}"/>
    <cellStyle name="20% - Accent6 2 2 3 2" xfId="802" xr:uid="{00000000-0005-0000-0000-000022030000}"/>
    <cellStyle name="20% - Accent6 2 2 3 2 2" xfId="803" xr:uid="{00000000-0005-0000-0000-000023030000}"/>
    <cellStyle name="20% - Accent6 2 2 3 3" xfId="804" xr:uid="{00000000-0005-0000-0000-000024030000}"/>
    <cellStyle name="20% - Accent6 2 2 4" xfId="805" xr:uid="{00000000-0005-0000-0000-000025030000}"/>
    <cellStyle name="20% - Accent6 2 2 4 2" xfId="806" xr:uid="{00000000-0005-0000-0000-000026030000}"/>
    <cellStyle name="20% - Accent6 2 2 4 2 2" xfId="807" xr:uid="{00000000-0005-0000-0000-000027030000}"/>
    <cellStyle name="20% - Accent6 2 2 4 2 2 2" xfId="808" xr:uid="{00000000-0005-0000-0000-000028030000}"/>
    <cellStyle name="20% - Accent6 2 2 4 2 3" xfId="809" xr:uid="{00000000-0005-0000-0000-000029030000}"/>
    <cellStyle name="20% - Accent6 2 2 4 3" xfId="810" xr:uid="{00000000-0005-0000-0000-00002A030000}"/>
    <cellStyle name="20% - Accent6 2 2 4 3 2" xfId="811" xr:uid="{00000000-0005-0000-0000-00002B030000}"/>
    <cellStyle name="20% - Accent6 2 2 4 4" xfId="812" xr:uid="{00000000-0005-0000-0000-00002C030000}"/>
    <cellStyle name="20% - Accent6 2 2 5" xfId="813" xr:uid="{00000000-0005-0000-0000-00002D030000}"/>
    <cellStyle name="20% - Accent6 2 2 5 2" xfId="814" xr:uid="{00000000-0005-0000-0000-00002E030000}"/>
    <cellStyle name="20% - Accent6 2 2 6" xfId="815" xr:uid="{00000000-0005-0000-0000-00002F030000}"/>
    <cellStyle name="20% - Accent6 2 3" xfId="816" xr:uid="{00000000-0005-0000-0000-000030030000}"/>
    <cellStyle name="20% - Accent6 2 3 2" xfId="817" xr:uid="{00000000-0005-0000-0000-000031030000}"/>
    <cellStyle name="20% - Accent6 2 3 2 2" xfId="818" xr:uid="{00000000-0005-0000-0000-000032030000}"/>
    <cellStyle name="20% - Accent6 2 3 2 2 2" xfId="819" xr:uid="{00000000-0005-0000-0000-000033030000}"/>
    <cellStyle name="20% - Accent6 2 3 2 3" xfId="820" xr:uid="{00000000-0005-0000-0000-000034030000}"/>
    <cellStyle name="20% - Accent6 2 3 3" xfId="821" xr:uid="{00000000-0005-0000-0000-000035030000}"/>
    <cellStyle name="20% - Accent6 2 3 3 2" xfId="822" xr:uid="{00000000-0005-0000-0000-000036030000}"/>
    <cellStyle name="20% - Accent6 2 3 3 2 2" xfId="823" xr:uid="{00000000-0005-0000-0000-000037030000}"/>
    <cellStyle name="20% - Accent6 2 3 3 2 2 2" xfId="824" xr:uid="{00000000-0005-0000-0000-000038030000}"/>
    <cellStyle name="20% - Accent6 2 3 3 2 3" xfId="825" xr:uid="{00000000-0005-0000-0000-000039030000}"/>
    <cellStyle name="20% - Accent6 2 3 3 3" xfId="826" xr:uid="{00000000-0005-0000-0000-00003A030000}"/>
    <cellStyle name="20% - Accent6 2 3 3 3 2" xfId="827" xr:uid="{00000000-0005-0000-0000-00003B030000}"/>
    <cellStyle name="20% - Accent6 2 3 3 4" xfId="828" xr:uid="{00000000-0005-0000-0000-00003C030000}"/>
    <cellStyle name="20% - Accent6 2 3 4" xfId="829" xr:uid="{00000000-0005-0000-0000-00003D030000}"/>
    <cellStyle name="20% - Accent6 2 3 4 2" xfId="830" xr:uid="{00000000-0005-0000-0000-00003E030000}"/>
    <cellStyle name="20% - Accent6 2 3 5" xfId="831" xr:uid="{00000000-0005-0000-0000-00003F030000}"/>
    <cellStyle name="20% - Accent6 2 4" xfId="832" xr:uid="{00000000-0005-0000-0000-000040030000}"/>
    <cellStyle name="20% - Accent6 2 4 2" xfId="833" xr:uid="{00000000-0005-0000-0000-000041030000}"/>
    <cellStyle name="20% - Accent6 2 4 2 2" xfId="834" xr:uid="{00000000-0005-0000-0000-000042030000}"/>
    <cellStyle name="20% - Accent6 2 4 2 2 2" xfId="835" xr:uid="{00000000-0005-0000-0000-000043030000}"/>
    <cellStyle name="20% - Accent6 2 4 2 3" xfId="836" xr:uid="{00000000-0005-0000-0000-000044030000}"/>
    <cellStyle name="20% - Accent6 2 4 3" xfId="837" xr:uid="{00000000-0005-0000-0000-000045030000}"/>
    <cellStyle name="20% - Accent6 2 4 3 2" xfId="838" xr:uid="{00000000-0005-0000-0000-000046030000}"/>
    <cellStyle name="20% - Accent6 2 4 4" xfId="839" xr:uid="{00000000-0005-0000-0000-000047030000}"/>
    <cellStyle name="20% - Accent6 2 5" xfId="840" xr:uid="{00000000-0005-0000-0000-000048030000}"/>
    <cellStyle name="20% - Accent6 2 5 2" xfId="841" xr:uid="{00000000-0005-0000-0000-000049030000}"/>
    <cellStyle name="20% - Accent6 2 5 2 2" xfId="842" xr:uid="{00000000-0005-0000-0000-00004A030000}"/>
    <cellStyle name="20% - Accent6 2 5 2 2 2" xfId="843" xr:uid="{00000000-0005-0000-0000-00004B030000}"/>
    <cellStyle name="20% - Accent6 2 5 2 3" xfId="844" xr:uid="{00000000-0005-0000-0000-00004C030000}"/>
    <cellStyle name="20% - Accent6 2 5 3" xfId="845" xr:uid="{00000000-0005-0000-0000-00004D030000}"/>
    <cellStyle name="20% - Accent6 2 5 3 2" xfId="846" xr:uid="{00000000-0005-0000-0000-00004E030000}"/>
    <cellStyle name="20% - Accent6 2 5 3 2 2" xfId="847" xr:uid="{00000000-0005-0000-0000-00004F030000}"/>
    <cellStyle name="20% - Accent6 2 5 3 2 2 2" xfId="848" xr:uid="{00000000-0005-0000-0000-000050030000}"/>
    <cellStyle name="20% - Accent6 2 5 3 2 3" xfId="849" xr:uid="{00000000-0005-0000-0000-000051030000}"/>
    <cellStyle name="20% - Accent6 2 5 3 3" xfId="850" xr:uid="{00000000-0005-0000-0000-000052030000}"/>
    <cellStyle name="20% - Accent6 2 5 3 3 2" xfId="851" xr:uid="{00000000-0005-0000-0000-000053030000}"/>
    <cellStyle name="20% - Accent6 2 5 3 4" xfId="852" xr:uid="{00000000-0005-0000-0000-000054030000}"/>
    <cellStyle name="20% - Accent6 2 5 4" xfId="853" xr:uid="{00000000-0005-0000-0000-000055030000}"/>
    <cellStyle name="20% - Accent6 2 5 4 2" xfId="854" xr:uid="{00000000-0005-0000-0000-000056030000}"/>
    <cellStyle name="20% - Accent6 2 5 5" xfId="855" xr:uid="{00000000-0005-0000-0000-000057030000}"/>
    <cellStyle name="20% - Accent6 2 6" xfId="856" xr:uid="{00000000-0005-0000-0000-000058030000}"/>
    <cellStyle name="20% - Accent6 2 6 2" xfId="857" xr:uid="{00000000-0005-0000-0000-000059030000}"/>
    <cellStyle name="20% - Accent6 2 6 2 2" xfId="858" xr:uid="{00000000-0005-0000-0000-00005A030000}"/>
    <cellStyle name="20% - Accent6 2 6 3" xfId="859" xr:uid="{00000000-0005-0000-0000-00005B030000}"/>
    <cellStyle name="20% - Accent6 2 7" xfId="860" xr:uid="{00000000-0005-0000-0000-00005C030000}"/>
    <cellStyle name="20% - Accent6 2 7 2" xfId="861" xr:uid="{00000000-0005-0000-0000-00005D030000}"/>
    <cellStyle name="20% - Accent6 2 7 2 2" xfId="862" xr:uid="{00000000-0005-0000-0000-00005E030000}"/>
    <cellStyle name="20% - Accent6 2 7 3" xfId="863" xr:uid="{00000000-0005-0000-0000-00005F030000}"/>
    <cellStyle name="20% - Accent6 2 8" xfId="864" xr:uid="{00000000-0005-0000-0000-000060030000}"/>
    <cellStyle name="20% - Accent6 2 8 2" xfId="865" xr:uid="{00000000-0005-0000-0000-000061030000}"/>
    <cellStyle name="20% - Accent6 2 8 2 2" xfId="866" xr:uid="{00000000-0005-0000-0000-000062030000}"/>
    <cellStyle name="20% - Accent6 2 8 2 2 2" xfId="867" xr:uid="{00000000-0005-0000-0000-000063030000}"/>
    <cellStyle name="20% - Accent6 2 8 2 3" xfId="868" xr:uid="{00000000-0005-0000-0000-000064030000}"/>
    <cellStyle name="20% - Accent6 2 8 3" xfId="869" xr:uid="{00000000-0005-0000-0000-000065030000}"/>
    <cellStyle name="20% - Accent6 2 8 3 2" xfId="870" xr:uid="{00000000-0005-0000-0000-000066030000}"/>
    <cellStyle name="20% - Accent6 2 8 4" xfId="871" xr:uid="{00000000-0005-0000-0000-000067030000}"/>
    <cellStyle name="20% - Accent6 2 9" xfId="872" xr:uid="{00000000-0005-0000-0000-000068030000}"/>
    <cellStyle name="20% - Accent6 2 9 2" xfId="873" xr:uid="{00000000-0005-0000-0000-000069030000}"/>
    <cellStyle name="20% - Accent6 3" xfId="874" xr:uid="{00000000-0005-0000-0000-00006A030000}"/>
    <cellStyle name="20% - Accent6 3 2" xfId="875" xr:uid="{00000000-0005-0000-0000-00006B030000}"/>
    <cellStyle name="20% - Accent6 3 2 2" xfId="876" xr:uid="{00000000-0005-0000-0000-00006C030000}"/>
    <cellStyle name="20% - Accent6 3 2 2 2" xfId="877" xr:uid="{00000000-0005-0000-0000-00006D030000}"/>
    <cellStyle name="20% - Accent6 3 2 3" xfId="878" xr:uid="{00000000-0005-0000-0000-00006E030000}"/>
    <cellStyle name="20% - Accent6 3 3" xfId="879" xr:uid="{00000000-0005-0000-0000-00006F030000}"/>
    <cellStyle name="20% - Accent6 3 3 2" xfId="880" xr:uid="{00000000-0005-0000-0000-000070030000}"/>
    <cellStyle name="20% - Accent6 3 4" xfId="881" xr:uid="{00000000-0005-0000-0000-000071030000}"/>
    <cellStyle name="20% - Accent6 3 4 2" xfId="882" xr:uid="{00000000-0005-0000-0000-000072030000}"/>
    <cellStyle name="20% - Accent6 3 4 2 2" xfId="883" xr:uid="{00000000-0005-0000-0000-000073030000}"/>
    <cellStyle name="20% - Accent6 3 4 3" xfId="884" xr:uid="{00000000-0005-0000-0000-000074030000}"/>
    <cellStyle name="20% - Accent6 3 5" xfId="885" xr:uid="{00000000-0005-0000-0000-000075030000}"/>
    <cellStyle name="20% - Accent6 4" xfId="886" xr:uid="{00000000-0005-0000-0000-000076030000}"/>
    <cellStyle name="20% - Accent6 4 2" xfId="887" xr:uid="{00000000-0005-0000-0000-000077030000}"/>
    <cellStyle name="20% - Accent6 4 2 2" xfId="888" xr:uid="{00000000-0005-0000-0000-000078030000}"/>
    <cellStyle name="20% - Accent6 4 3" xfId="889" xr:uid="{00000000-0005-0000-0000-000079030000}"/>
    <cellStyle name="20% - Accent6 4 3 2" xfId="890" xr:uid="{00000000-0005-0000-0000-00007A030000}"/>
    <cellStyle name="20% - Accent6 4 3 2 2" xfId="891" xr:uid="{00000000-0005-0000-0000-00007B030000}"/>
    <cellStyle name="20% - Accent6 4 3 3" xfId="892" xr:uid="{00000000-0005-0000-0000-00007C030000}"/>
    <cellStyle name="20% - Accent6 4 4" xfId="893" xr:uid="{00000000-0005-0000-0000-00007D030000}"/>
    <cellStyle name="20% - Accent6 5" xfId="894" xr:uid="{00000000-0005-0000-0000-00007E030000}"/>
    <cellStyle name="20% - Accent6 5 2" xfId="895" xr:uid="{00000000-0005-0000-0000-00007F030000}"/>
    <cellStyle name="20% - Accent6 5 2 2" xfId="896" xr:uid="{00000000-0005-0000-0000-000080030000}"/>
    <cellStyle name="20% - Accent6 5 2 2 2" xfId="897" xr:uid="{00000000-0005-0000-0000-000081030000}"/>
    <cellStyle name="20% - Accent6 5 2 3" xfId="898" xr:uid="{00000000-0005-0000-0000-000082030000}"/>
    <cellStyle name="20% - Accent6 5 3" xfId="899" xr:uid="{00000000-0005-0000-0000-000083030000}"/>
    <cellStyle name="20% - Accent6 5 3 2" xfId="900" xr:uid="{00000000-0005-0000-0000-000084030000}"/>
    <cellStyle name="20% - Accent6 5 3 2 2" xfId="901" xr:uid="{00000000-0005-0000-0000-000085030000}"/>
    <cellStyle name="20% - Accent6 5 3 2 2 2" xfId="902" xr:uid="{00000000-0005-0000-0000-000086030000}"/>
    <cellStyle name="20% - Accent6 5 3 2 3" xfId="903" xr:uid="{00000000-0005-0000-0000-000087030000}"/>
    <cellStyle name="20% - Accent6 5 3 3" xfId="904" xr:uid="{00000000-0005-0000-0000-000088030000}"/>
    <cellStyle name="20% - Accent6 5 3 3 2" xfId="905" xr:uid="{00000000-0005-0000-0000-000089030000}"/>
    <cellStyle name="20% - Accent6 5 3 4" xfId="906" xr:uid="{00000000-0005-0000-0000-00008A030000}"/>
    <cellStyle name="20% - Accent6 5 4" xfId="907" xr:uid="{00000000-0005-0000-0000-00008B030000}"/>
    <cellStyle name="20% - Accent6 5 4 2" xfId="908" xr:uid="{00000000-0005-0000-0000-00008C030000}"/>
    <cellStyle name="20% - Accent6 5 5" xfId="909" xr:uid="{00000000-0005-0000-0000-00008D030000}"/>
    <cellStyle name="20% - Accent6 6" xfId="910" xr:uid="{00000000-0005-0000-0000-00008E030000}"/>
    <cellStyle name="20% - Accent6 6 2" xfId="911" xr:uid="{00000000-0005-0000-0000-00008F030000}"/>
    <cellStyle name="20% - Accent6 6 2 2" xfId="912" xr:uid="{00000000-0005-0000-0000-000090030000}"/>
    <cellStyle name="20% - Accent6 6 2 2 2" xfId="913" xr:uid="{00000000-0005-0000-0000-000091030000}"/>
    <cellStyle name="20% - Accent6 6 2 3" xfId="914" xr:uid="{00000000-0005-0000-0000-000092030000}"/>
    <cellStyle name="20% - Accent6 6 3" xfId="915" xr:uid="{00000000-0005-0000-0000-000093030000}"/>
    <cellStyle name="20% - Accent6 6 3 2" xfId="916" xr:uid="{00000000-0005-0000-0000-000094030000}"/>
    <cellStyle name="20% - Accent6 6 4" xfId="917" xr:uid="{00000000-0005-0000-0000-000095030000}"/>
    <cellStyle name="20% - Accent6 7" xfId="918" xr:uid="{00000000-0005-0000-0000-000096030000}"/>
    <cellStyle name="20% - Accent6 8" xfId="919" xr:uid="{00000000-0005-0000-0000-000097030000}"/>
    <cellStyle name="40% - Accent1 2" xfId="920" xr:uid="{00000000-0005-0000-0000-000098030000}"/>
    <cellStyle name="40% - Accent1 2 10" xfId="921" xr:uid="{00000000-0005-0000-0000-000099030000}"/>
    <cellStyle name="40% - Accent1 2 10 2" xfId="922" xr:uid="{00000000-0005-0000-0000-00009A030000}"/>
    <cellStyle name="40% - Accent1 2 11" xfId="923" xr:uid="{00000000-0005-0000-0000-00009B030000}"/>
    <cellStyle name="40% - Accent1 2 2" xfId="924" xr:uid="{00000000-0005-0000-0000-00009C030000}"/>
    <cellStyle name="40% - Accent1 2 2 2" xfId="925" xr:uid="{00000000-0005-0000-0000-00009D030000}"/>
    <cellStyle name="40% - Accent1 2 2 2 2" xfId="926" xr:uid="{00000000-0005-0000-0000-00009E030000}"/>
    <cellStyle name="40% - Accent1 2 2 2 2 2" xfId="927" xr:uid="{00000000-0005-0000-0000-00009F030000}"/>
    <cellStyle name="40% - Accent1 2 2 2 3" xfId="928" xr:uid="{00000000-0005-0000-0000-0000A0030000}"/>
    <cellStyle name="40% - Accent1 2 2 2 3 2" xfId="929" xr:uid="{00000000-0005-0000-0000-0000A1030000}"/>
    <cellStyle name="40% - Accent1 2 2 2 3 2 2" xfId="930" xr:uid="{00000000-0005-0000-0000-0000A2030000}"/>
    <cellStyle name="40% - Accent1 2 2 2 3 3" xfId="931" xr:uid="{00000000-0005-0000-0000-0000A3030000}"/>
    <cellStyle name="40% - Accent1 2 2 2 4" xfId="932" xr:uid="{00000000-0005-0000-0000-0000A4030000}"/>
    <cellStyle name="40% - Accent1 2 2 3" xfId="933" xr:uid="{00000000-0005-0000-0000-0000A5030000}"/>
    <cellStyle name="40% - Accent1 2 2 3 2" xfId="934" xr:uid="{00000000-0005-0000-0000-0000A6030000}"/>
    <cellStyle name="40% - Accent1 2 2 3 2 2" xfId="935" xr:uid="{00000000-0005-0000-0000-0000A7030000}"/>
    <cellStyle name="40% - Accent1 2 2 3 3" xfId="936" xr:uid="{00000000-0005-0000-0000-0000A8030000}"/>
    <cellStyle name="40% - Accent1 2 2 4" xfId="937" xr:uid="{00000000-0005-0000-0000-0000A9030000}"/>
    <cellStyle name="40% - Accent1 2 2 4 2" xfId="938" xr:uid="{00000000-0005-0000-0000-0000AA030000}"/>
    <cellStyle name="40% - Accent1 2 2 4 2 2" xfId="939" xr:uid="{00000000-0005-0000-0000-0000AB030000}"/>
    <cellStyle name="40% - Accent1 2 2 4 2 2 2" xfId="940" xr:uid="{00000000-0005-0000-0000-0000AC030000}"/>
    <cellStyle name="40% - Accent1 2 2 4 2 3" xfId="941" xr:uid="{00000000-0005-0000-0000-0000AD030000}"/>
    <cellStyle name="40% - Accent1 2 2 4 3" xfId="942" xr:uid="{00000000-0005-0000-0000-0000AE030000}"/>
    <cellStyle name="40% - Accent1 2 2 4 3 2" xfId="943" xr:uid="{00000000-0005-0000-0000-0000AF030000}"/>
    <cellStyle name="40% - Accent1 2 2 4 4" xfId="944" xr:uid="{00000000-0005-0000-0000-0000B0030000}"/>
    <cellStyle name="40% - Accent1 2 2 5" xfId="945" xr:uid="{00000000-0005-0000-0000-0000B1030000}"/>
    <cellStyle name="40% - Accent1 2 2 5 2" xfId="946" xr:uid="{00000000-0005-0000-0000-0000B2030000}"/>
    <cellStyle name="40% - Accent1 2 2 6" xfId="947" xr:uid="{00000000-0005-0000-0000-0000B3030000}"/>
    <cellStyle name="40% - Accent1 2 3" xfId="948" xr:uid="{00000000-0005-0000-0000-0000B4030000}"/>
    <cellStyle name="40% - Accent1 2 3 2" xfId="949" xr:uid="{00000000-0005-0000-0000-0000B5030000}"/>
    <cellStyle name="40% - Accent1 2 3 2 2" xfId="950" xr:uid="{00000000-0005-0000-0000-0000B6030000}"/>
    <cellStyle name="40% - Accent1 2 3 2 2 2" xfId="951" xr:uid="{00000000-0005-0000-0000-0000B7030000}"/>
    <cellStyle name="40% - Accent1 2 3 2 3" xfId="952" xr:uid="{00000000-0005-0000-0000-0000B8030000}"/>
    <cellStyle name="40% - Accent1 2 3 3" xfId="953" xr:uid="{00000000-0005-0000-0000-0000B9030000}"/>
    <cellStyle name="40% - Accent1 2 3 3 2" xfId="954" xr:uid="{00000000-0005-0000-0000-0000BA030000}"/>
    <cellStyle name="40% - Accent1 2 3 3 2 2" xfId="955" xr:uid="{00000000-0005-0000-0000-0000BB030000}"/>
    <cellStyle name="40% - Accent1 2 3 3 2 2 2" xfId="956" xr:uid="{00000000-0005-0000-0000-0000BC030000}"/>
    <cellStyle name="40% - Accent1 2 3 3 2 3" xfId="957" xr:uid="{00000000-0005-0000-0000-0000BD030000}"/>
    <cellStyle name="40% - Accent1 2 3 3 3" xfId="958" xr:uid="{00000000-0005-0000-0000-0000BE030000}"/>
    <cellStyle name="40% - Accent1 2 3 3 3 2" xfId="959" xr:uid="{00000000-0005-0000-0000-0000BF030000}"/>
    <cellStyle name="40% - Accent1 2 3 3 4" xfId="960" xr:uid="{00000000-0005-0000-0000-0000C0030000}"/>
    <cellStyle name="40% - Accent1 2 3 4" xfId="961" xr:uid="{00000000-0005-0000-0000-0000C1030000}"/>
    <cellStyle name="40% - Accent1 2 3 4 2" xfId="962" xr:uid="{00000000-0005-0000-0000-0000C2030000}"/>
    <cellStyle name="40% - Accent1 2 3 5" xfId="963" xr:uid="{00000000-0005-0000-0000-0000C3030000}"/>
    <cellStyle name="40% - Accent1 2 4" xfId="964" xr:uid="{00000000-0005-0000-0000-0000C4030000}"/>
    <cellStyle name="40% - Accent1 2 4 2" xfId="965" xr:uid="{00000000-0005-0000-0000-0000C5030000}"/>
    <cellStyle name="40% - Accent1 2 4 2 2" xfId="966" xr:uid="{00000000-0005-0000-0000-0000C6030000}"/>
    <cellStyle name="40% - Accent1 2 4 2 2 2" xfId="967" xr:uid="{00000000-0005-0000-0000-0000C7030000}"/>
    <cellStyle name="40% - Accent1 2 4 2 3" xfId="968" xr:uid="{00000000-0005-0000-0000-0000C8030000}"/>
    <cellStyle name="40% - Accent1 2 4 3" xfId="969" xr:uid="{00000000-0005-0000-0000-0000C9030000}"/>
    <cellStyle name="40% - Accent1 2 4 3 2" xfId="970" xr:uid="{00000000-0005-0000-0000-0000CA030000}"/>
    <cellStyle name="40% - Accent1 2 4 4" xfId="971" xr:uid="{00000000-0005-0000-0000-0000CB030000}"/>
    <cellStyle name="40% - Accent1 2 5" xfId="972" xr:uid="{00000000-0005-0000-0000-0000CC030000}"/>
    <cellStyle name="40% - Accent1 2 5 2" xfId="973" xr:uid="{00000000-0005-0000-0000-0000CD030000}"/>
    <cellStyle name="40% - Accent1 2 5 2 2" xfId="974" xr:uid="{00000000-0005-0000-0000-0000CE030000}"/>
    <cellStyle name="40% - Accent1 2 5 2 2 2" xfId="975" xr:uid="{00000000-0005-0000-0000-0000CF030000}"/>
    <cellStyle name="40% - Accent1 2 5 2 3" xfId="976" xr:uid="{00000000-0005-0000-0000-0000D0030000}"/>
    <cellStyle name="40% - Accent1 2 5 3" xfId="977" xr:uid="{00000000-0005-0000-0000-0000D1030000}"/>
    <cellStyle name="40% - Accent1 2 5 3 2" xfId="978" xr:uid="{00000000-0005-0000-0000-0000D2030000}"/>
    <cellStyle name="40% - Accent1 2 5 3 2 2" xfId="979" xr:uid="{00000000-0005-0000-0000-0000D3030000}"/>
    <cellStyle name="40% - Accent1 2 5 3 2 2 2" xfId="980" xr:uid="{00000000-0005-0000-0000-0000D4030000}"/>
    <cellStyle name="40% - Accent1 2 5 3 2 3" xfId="981" xr:uid="{00000000-0005-0000-0000-0000D5030000}"/>
    <cellStyle name="40% - Accent1 2 5 3 3" xfId="982" xr:uid="{00000000-0005-0000-0000-0000D6030000}"/>
    <cellStyle name="40% - Accent1 2 5 3 3 2" xfId="983" xr:uid="{00000000-0005-0000-0000-0000D7030000}"/>
    <cellStyle name="40% - Accent1 2 5 3 4" xfId="984" xr:uid="{00000000-0005-0000-0000-0000D8030000}"/>
    <cellStyle name="40% - Accent1 2 5 4" xfId="985" xr:uid="{00000000-0005-0000-0000-0000D9030000}"/>
    <cellStyle name="40% - Accent1 2 5 4 2" xfId="986" xr:uid="{00000000-0005-0000-0000-0000DA030000}"/>
    <cellStyle name="40% - Accent1 2 5 5" xfId="987" xr:uid="{00000000-0005-0000-0000-0000DB030000}"/>
    <cellStyle name="40% - Accent1 2 6" xfId="988" xr:uid="{00000000-0005-0000-0000-0000DC030000}"/>
    <cellStyle name="40% - Accent1 2 6 2" xfId="989" xr:uid="{00000000-0005-0000-0000-0000DD030000}"/>
    <cellStyle name="40% - Accent1 2 6 2 2" xfId="990" xr:uid="{00000000-0005-0000-0000-0000DE030000}"/>
    <cellStyle name="40% - Accent1 2 6 3" xfId="991" xr:uid="{00000000-0005-0000-0000-0000DF030000}"/>
    <cellStyle name="40% - Accent1 2 7" xfId="992" xr:uid="{00000000-0005-0000-0000-0000E0030000}"/>
    <cellStyle name="40% - Accent1 2 7 2" xfId="993" xr:uid="{00000000-0005-0000-0000-0000E1030000}"/>
    <cellStyle name="40% - Accent1 2 7 2 2" xfId="994" xr:uid="{00000000-0005-0000-0000-0000E2030000}"/>
    <cellStyle name="40% - Accent1 2 7 3" xfId="995" xr:uid="{00000000-0005-0000-0000-0000E3030000}"/>
    <cellStyle name="40% - Accent1 2 8" xfId="996" xr:uid="{00000000-0005-0000-0000-0000E4030000}"/>
    <cellStyle name="40% - Accent1 2 8 2" xfId="997" xr:uid="{00000000-0005-0000-0000-0000E5030000}"/>
    <cellStyle name="40% - Accent1 2 8 2 2" xfId="998" xr:uid="{00000000-0005-0000-0000-0000E6030000}"/>
    <cellStyle name="40% - Accent1 2 8 2 2 2" xfId="999" xr:uid="{00000000-0005-0000-0000-0000E7030000}"/>
    <cellStyle name="40% - Accent1 2 8 2 3" xfId="1000" xr:uid="{00000000-0005-0000-0000-0000E8030000}"/>
    <cellStyle name="40% - Accent1 2 8 3" xfId="1001" xr:uid="{00000000-0005-0000-0000-0000E9030000}"/>
    <cellStyle name="40% - Accent1 2 8 3 2" xfId="1002" xr:uid="{00000000-0005-0000-0000-0000EA030000}"/>
    <cellStyle name="40% - Accent1 2 8 4" xfId="1003" xr:uid="{00000000-0005-0000-0000-0000EB030000}"/>
    <cellStyle name="40% - Accent1 2 9" xfId="1004" xr:uid="{00000000-0005-0000-0000-0000EC030000}"/>
    <cellStyle name="40% - Accent1 2 9 2" xfId="1005" xr:uid="{00000000-0005-0000-0000-0000ED030000}"/>
    <cellStyle name="40% - Accent1 3" xfId="1006" xr:uid="{00000000-0005-0000-0000-0000EE030000}"/>
    <cellStyle name="40% - Accent1 3 2" xfId="1007" xr:uid="{00000000-0005-0000-0000-0000EF030000}"/>
    <cellStyle name="40% - Accent1 3 2 2" xfId="1008" xr:uid="{00000000-0005-0000-0000-0000F0030000}"/>
    <cellStyle name="40% - Accent1 3 2 2 2" xfId="1009" xr:uid="{00000000-0005-0000-0000-0000F1030000}"/>
    <cellStyle name="40% - Accent1 3 2 3" xfId="1010" xr:uid="{00000000-0005-0000-0000-0000F2030000}"/>
    <cellStyle name="40% - Accent1 3 3" xfId="1011" xr:uid="{00000000-0005-0000-0000-0000F3030000}"/>
    <cellStyle name="40% - Accent1 3 3 2" xfId="1012" xr:uid="{00000000-0005-0000-0000-0000F4030000}"/>
    <cellStyle name="40% - Accent1 3 4" xfId="1013" xr:uid="{00000000-0005-0000-0000-0000F5030000}"/>
    <cellStyle name="40% - Accent1 3 4 2" xfId="1014" xr:uid="{00000000-0005-0000-0000-0000F6030000}"/>
    <cellStyle name="40% - Accent1 3 4 2 2" xfId="1015" xr:uid="{00000000-0005-0000-0000-0000F7030000}"/>
    <cellStyle name="40% - Accent1 3 4 3" xfId="1016" xr:uid="{00000000-0005-0000-0000-0000F8030000}"/>
    <cellStyle name="40% - Accent1 3 5" xfId="1017" xr:uid="{00000000-0005-0000-0000-0000F9030000}"/>
    <cellStyle name="40% - Accent1 4" xfId="1018" xr:uid="{00000000-0005-0000-0000-0000FA030000}"/>
    <cellStyle name="40% - Accent1 4 2" xfId="1019" xr:uid="{00000000-0005-0000-0000-0000FB030000}"/>
    <cellStyle name="40% - Accent1 4 2 2" xfId="1020" xr:uid="{00000000-0005-0000-0000-0000FC030000}"/>
    <cellStyle name="40% - Accent1 4 3" xfId="1021" xr:uid="{00000000-0005-0000-0000-0000FD030000}"/>
    <cellStyle name="40% - Accent1 4 3 2" xfId="1022" xr:uid="{00000000-0005-0000-0000-0000FE030000}"/>
    <cellStyle name="40% - Accent1 4 3 2 2" xfId="1023" xr:uid="{00000000-0005-0000-0000-0000FF030000}"/>
    <cellStyle name="40% - Accent1 4 3 3" xfId="1024" xr:uid="{00000000-0005-0000-0000-000000040000}"/>
    <cellStyle name="40% - Accent1 4 4" xfId="1025" xr:uid="{00000000-0005-0000-0000-000001040000}"/>
    <cellStyle name="40% - Accent1 5" xfId="1026" xr:uid="{00000000-0005-0000-0000-000002040000}"/>
    <cellStyle name="40% - Accent1 5 2" xfId="1027" xr:uid="{00000000-0005-0000-0000-000003040000}"/>
    <cellStyle name="40% - Accent1 5 2 2" xfId="1028" xr:uid="{00000000-0005-0000-0000-000004040000}"/>
    <cellStyle name="40% - Accent1 5 2 2 2" xfId="1029" xr:uid="{00000000-0005-0000-0000-000005040000}"/>
    <cellStyle name="40% - Accent1 5 2 3" xfId="1030" xr:uid="{00000000-0005-0000-0000-000006040000}"/>
    <cellStyle name="40% - Accent1 5 3" xfId="1031" xr:uid="{00000000-0005-0000-0000-000007040000}"/>
    <cellStyle name="40% - Accent1 5 3 2" xfId="1032" xr:uid="{00000000-0005-0000-0000-000008040000}"/>
    <cellStyle name="40% - Accent1 5 3 2 2" xfId="1033" xr:uid="{00000000-0005-0000-0000-000009040000}"/>
    <cellStyle name="40% - Accent1 5 3 2 2 2" xfId="1034" xr:uid="{00000000-0005-0000-0000-00000A040000}"/>
    <cellStyle name="40% - Accent1 5 3 2 3" xfId="1035" xr:uid="{00000000-0005-0000-0000-00000B040000}"/>
    <cellStyle name="40% - Accent1 5 3 3" xfId="1036" xr:uid="{00000000-0005-0000-0000-00000C040000}"/>
    <cellStyle name="40% - Accent1 5 3 3 2" xfId="1037" xr:uid="{00000000-0005-0000-0000-00000D040000}"/>
    <cellStyle name="40% - Accent1 5 3 4" xfId="1038" xr:uid="{00000000-0005-0000-0000-00000E040000}"/>
    <cellStyle name="40% - Accent1 5 4" xfId="1039" xr:uid="{00000000-0005-0000-0000-00000F040000}"/>
    <cellStyle name="40% - Accent1 5 4 2" xfId="1040" xr:uid="{00000000-0005-0000-0000-000010040000}"/>
    <cellStyle name="40% - Accent1 5 5" xfId="1041" xr:uid="{00000000-0005-0000-0000-000011040000}"/>
    <cellStyle name="40% - Accent1 6" xfId="1042" xr:uid="{00000000-0005-0000-0000-000012040000}"/>
    <cellStyle name="40% - Accent1 6 2" xfId="1043" xr:uid="{00000000-0005-0000-0000-000013040000}"/>
    <cellStyle name="40% - Accent1 6 2 2" xfId="1044" xr:uid="{00000000-0005-0000-0000-000014040000}"/>
    <cellStyle name="40% - Accent1 6 2 2 2" xfId="1045" xr:uid="{00000000-0005-0000-0000-000015040000}"/>
    <cellStyle name="40% - Accent1 6 2 3" xfId="1046" xr:uid="{00000000-0005-0000-0000-000016040000}"/>
    <cellStyle name="40% - Accent1 6 3" xfId="1047" xr:uid="{00000000-0005-0000-0000-000017040000}"/>
    <cellStyle name="40% - Accent1 6 3 2" xfId="1048" xr:uid="{00000000-0005-0000-0000-000018040000}"/>
    <cellStyle name="40% - Accent1 6 4" xfId="1049" xr:uid="{00000000-0005-0000-0000-000019040000}"/>
    <cellStyle name="40% - Accent1 7" xfId="1050" xr:uid="{00000000-0005-0000-0000-00001A040000}"/>
    <cellStyle name="40% - Accent1 8" xfId="1051" xr:uid="{00000000-0005-0000-0000-00001B040000}"/>
    <cellStyle name="40% - Accent2 2" xfId="1052" xr:uid="{00000000-0005-0000-0000-00001C040000}"/>
    <cellStyle name="40% - Accent2 2 10" xfId="1053" xr:uid="{00000000-0005-0000-0000-00001D040000}"/>
    <cellStyle name="40% - Accent2 2 10 2" xfId="1054" xr:uid="{00000000-0005-0000-0000-00001E040000}"/>
    <cellStyle name="40% - Accent2 2 11" xfId="1055" xr:uid="{00000000-0005-0000-0000-00001F040000}"/>
    <cellStyle name="40% - Accent2 2 2" xfId="1056" xr:uid="{00000000-0005-0000-0000-000020040000}"/>
    <cellStyle name="40% - Accent2 2 2 2" xfId="1057" xr:uid="{00000000-0005-0000-0000-000021040000}"/>
    <cellStyle name="40% - Accent2 2 2 2 2" xfId="1058" xr:uid="{00000000-0005-0000-0000-000022040000}"/>
    <cellStyle name="40% - Accent2 2 2 2 2 2" xfId="1059" xr:uid="{00000000-0005-0000-0000-000023040000}"/>
    <cellStyle name="40% - Accent2 2 2 2 3" xfId="1060" xr:uid="{00000000-0005-0000-0000-000024040000}"/>
    <cellStyle name="40% - Accent2 2 2 2 3 2" xfId="1061" xr:uid="{00000000-0005-0000-0000-000025040000}"/>
    <cellStyle name="40% - Accent2 2 2 2 3 2 2" xfId="1062" xr:uid="{00000000-0005-0000-0000-000026040000}"/>
    <cellStyle name="40% - Accent2 2 2 2 3 3" xfId="1063" xr:uid="{00000000-0005-0000-0000-000027040000}"/>
    <cellStyle name="40% - Accent2 2 2 2 4" xfId="1064" xr:uid="{00000000-0005-0000-0000-000028040000}"/>
    <cellStyle name="40% - Accent2 2 2 3" xfId="1065" xr:uid="{00000000-0005-0000-0000-000029040000}"/>
    <cellStyle name="40% - Accent2 2 2 3 2" xfId="1066" xr:uid="{00000000-0005-0000-0000-00002A040000}"/>
    <cellStyle name="40% - Accent2 2 2 3 2 2" xfId="1067" xr:uid="{00000000-0005-0000-0000-00002B040000}"/>
    <cellStyle name="40% - Accent2 2 2 3 3" xfId="1068" xr:uid="{00000000-0005-0000-0000-00002C040000}"/>
    <cellStyle name="40% - Accent2 2 2 4" xfId="1069" xr:uid="{00000000-0005-0000-0000-00002D040000}"/>
    <cellStyle name="40% - Accent2 2 2 4 2" xfId="1070" xr:uid="{00000000-0005-0000-0000-00002E040000}"/>
    <cellStyle name="40% - Accent2 2 2 4 2 2" xfId="1071" xr:uid="{00000000-0005-0000-0000-00002F040000}"/>
    <cellStyle name="40% - Accent2 2 2 4 2 2 2" xfId="1072" xr:uid="{00000000-0005-0000-0000-000030040000}"/>
    <cellStyle name="40% - Accent2 2 2 4 2 3" xfId="1073" xr:uid="{00000000-0005-0000-0000-000031040000}"/>
    <cellStyle name="40% - Accent2 2 2 4 3" xfId="1074" xr:uid="{00000000-0005-0000-0000-000032040000}"/>
    <cellStyle name="40% - Accent2 2 2 4 3 2" xfId="1075" xr:uid="{00000000-0005-0000-0000-000033040000}"/>
    <cellStyle name="40% - Accent2 2 2 4 4" xfId="1076" xr:uid="{00000000-0005-0000-0000-000034040000}"/>
    <cellStyle name="40% - Accent2 2 2 5" xfId="1077" xr:uid="{00000000-0005-0000-0000-000035040000}"/>
    <cellStyle name="40% - Accent2 2 2 5 2" xfId="1078" xr:uid="{00000000-0005-0000-0000-000036040000}"/>
    <cellStyle name="40% - Accent2 2 2 6" xfId="1079" xr:uid="{00000000-0005-0000-0000-000037040000}"/>
    <cellStyle name="40% - Accent2 2 3" xfId="1080" xr:uid="{00000000-0005-0000-0000-000038040000}"/>
    <cellStyle name="40% - Accent2 2 3 2" xfId="1081" xr:uid="{00000000-0005-0000-0000-000039040000}"/>
    <cellStyle name="40% - Accent2 2 3 2 2" xfId="1082" xr:uid="{00000000-0005-0000-0000-00003A040000}"/>
    <cellStyle name="40% - Accent2 2 3 2 2 2" xfId="1083" xr:uid="{00000000-0005-0000-0000-00003B040000}"/>
    <cellStyle name="40% - Accent2 2 3 2 3" xfId="1084" xr:uid="{00000000-0005-0000-0000-00003C040000}"/>
    <cellStyle name="40% - Accent2 2 3 3" xfId="1085" xr:uid="{00000000-0005-0000-0000-00003D040000}"/>
    <cellStyle name="40% - Accent2 2 3 3 2" xfId="1086" xr:uid="{00000000-0005-0000-0000-00003E040000}"/>
    <cellStyle name="40% - Accent2 2 3 3 2 2" xfId="1087" xr:uid="{00000000-0005-0000-0000-00003F040000}"/>
    <cellStyle name="40% - Accent2 2 3 3 2 2 2" xfId="1088" xr:uid="{00000000-0005-0000-0000-000040040000}"/>
    <cellStyle name="40% - Accent2 2 3 3 2 3" xfId="1089" xr:uid="{00000000-0005-0000-0000-000041040000}"/>
    <cellStyle name="40% - Accent2 2 3 3 3" xfId="1090" xr:uid="{00000000-0005-0000-0000-000042040000}"/>
    <cellStyle name="40% - Accent2 2 3 3 3 2" xfId="1091" xr:uid="{00000000-0005-0000-0000-000043040000}"/>
    <cellStyle name="40% - Accent2 2 3 3 4" xfId="1092" xr:uid="{00000000-0005-0000-0000-000044040000}"/>
    <cellStyle name="40% - Accent2 2 3 4" xfId="1093" xr:uid="{00000000-0005-0000-0000-000045040000}"/>
    <cellStyle name="40% - Accent2 2 3 4 2" xfId="1094" xr:uid="{00000000-0005-0000-0000-000046040000}"/>
    <cellStyle name="40% - Accent2 2 3 5" xfId="1095" xr:uid="{00000000-0005-0000-0000-000047040000}"/>
    <cellStyle name="40% - Accent2 2 4" xfId="1096" xr:uid="{00000000-0005-0000-0000-000048040000}"/>
    <cellStyle name="40% - Accent2 2 4 2" xfId="1097" xr:uid="{00000000-0005-0000-0000-000049040000}"/>
    <cellStyle name="40% - Accent2 2 4 2 2" xfId="1098" xr:uid="{00000000-0005-0000-0000-00004A040000}"/>
    <cellStyle name="40% - Accent2 2 4 2 2 2" xfId="1099" xr:uid="{00000000-0005-0000-0000-00004B040000}"/>
    <cellStyle name="40% - Accent2 2 4 2 3" xfId="1100" xr:uid="{00000000-0005-0000-0000-00004C040000}"/>
    <cellStyle name="40% - Accent2 2 4 3" xfId="1101" xr:uid="{00000000-0005-0000-0000-00004D040000}"/>
    <cellStyle name="40% - Accent2 2 4 3 2" xfId="1102" xr:uid="{00000000-0005-0000-0000-00004E040000}"/>
    <cellStyle name="40% - Accent2 2 4 4" xfId="1103" xr:uid="{00000000-0005-0000-0000-00004F040000}"/>
    <cellStyle name="40% - Accent2 2 5" xfId="1104" xr:uid="{00000000-0005-0000-0000-000050040000}"/>
    <cellStyle name="40% - Accent2 2 5 2" xfId="1105" xr:uid="{00000000-0005-0000-0000-000051040000}"/>
    <cellStyle name="40% - Accent2 2 5 2 2" xfId="1106" xr:uid="{00000000-0005-0000-0000-000052040000}"/>
    <cellStyle name="40% - Accent2 2 5 2 2 2" xfId="1107" xr:uid="{00000000-0005-0000-0000-000053040000}"/>
    <cellStyle name="40% - Accent2 2 5 2 3" xfId="1108" xr:uid="{00000000-0005-0000-0000-000054040000}"/>
    <cellStyle name="40% - Accent2 2 5 3" xfId="1109" xr:uid="{00000000-0005-0000-0000-000055040000}"/>
    <cellStyle name="40% - Accent2 2 5 3 2" xfId="1110" xr:uid="{00000000-0005-0000-0000-000056040000}"/>
    <cellStyle name="40% - Accent2 2 5 3 2 2" xfId="1111" xr:uid="{00000000-0005-0000-0000-000057040000}"/>
    <cellStyle name="40% - Accent2 2 5 3 2 2 2" xfId="1112" xr:uid="{00000000-0005-0000-0000-000058040000}"/>
    <cellStyle name="40% - Accent2 2 5 3 2 3" xfId="1113" xr:uid="{00000000-0005-0000-0000-000059040000}"/>
    <cellStyle name="40% - Accent2 2 5 3 3" xfId="1114" xr:uid="{00000000-0005-0000-0000-00005A040000}"/>
    <cellStyle name="40% - Accent2 2 5 3 3 2" xfId="1115" xr:uid="{00000000-0005-0000-0000-00005B040000}"/>
    <cellStyle name="40% - Accent2 2 5 3 4" xfId="1116" xr:uid="{00000000-0005-0000-0000-00005C040000}"/>
    <cellStyle name="40% - Accent2 2 5 4" xfId="1117" xr:uid="{00000000-0005-0000-0000-00005D040000}"/>
    <cellStyle name="40% - Accent2 2 5 4 2" xfId="1118" xr:uid="{00000000-0005-0000-0000-00005E040000}"/>
    <cellStyle name="40% - Accent2 2 5 5" xfId="1119" xr:uid="{00000000-0005-0000-0000-00005F040000}"/>
    <cellStyle name="40% - Accent2 2 6" xfId="1120" xr:uid="{00000000-0005-0000-0000-000060040000}"/>
    <cellStyle name="40% - Accent2 2 6 2" xfId="1121" xr:uid="{00000000-0005-0000-0000-000061040000}"/>
    <cellStyle name="40% - Accent2 2 6 2 2" xfId="1122" xr:uid="{00000000-0005-0000-0000-000062040000}"/>
    <cellStyle name="40% - Accent2 2 6 3" xfId="1123" xr:uid="{00000000-0005-0000-0000-000063040000}"/>
    <cellStyle name="40% - Accent2 2 7" xfId="1124" xr:uid="{00000000-0005-0000-0000-000064040000}"/>
    <cellStyle name="40% - Accent2 2 7 2" xfId="1125" xr:uid="{00000000-0005-0000-0000-000065040000}"/>
    <cellStyle name="40% - Accent2 2 7 2 2" xfId="1126" xr:uid="{00000000-0005-0000-0000-000066040000}"/>
    <cellStyle name="40% - Accent2 2 7 3" xfId="1127" xr:uid="{00000000-0005-0000-0000-000067040000}"/>
    <cellStyle name="40% - Accent2 2 8" xfId="1128" xr:uid="{00000000-0005-0000-0000-000068040000}"/>
    <cellStyle name="40% - Accent2 2 8 2" xfId="1129" xr:uid="{00000000-0005-0000-0000-000069040000}"/>
    <cellStyle name="40% - Accent2 2 8 2 2" xfId="1130" xr:uid="{00000000-0005-0000-0000-00006A040000}"/>
    <cellStyle name="40% - Accent2 2 8 2 2 2" xfId="1131" xr:uid="{00000000-0005-0000-0000-00006B040000}"/>
    <cellStyle name="40% - Accent2 2 8 2 3" xfId="1132" xr:uid="{00000000-0005-0000-0000-00006C040000}"/>
    <cellStyle name="40% - Accent2 2 8 3" xfId="1133" xr:uid="{00000000-0005-0000-0000-00006D040000}"/>
    <cellStyle name="40% - Accent2 2 8 3 2" xfId="1134" xr:uid="{00000000-0005-0000-0000-00006E040000}"/>
    <cellStyle name="40% - Accent2 2 8 4" xfId="1135" xr:uid="{00000000-0005-0000-0000-00006F040000}"/>
    <cellStyle name="40% - Accent2 2 9" xfId="1136" xr:uid="{00000000-0005-0000-0000-000070040000}"/>
    <cellStyle name="40% - Accent2 2 9 2" xfId="1137" xr:uid="{00000000-0005-0000-0000-000071040000}"/>
    <cellStyle name="40% - Accent2 3" xfId="1138" xr:uid="{00000000-0005-0000-0000-000072040000}"/>
    <cellStyle name="40% - Accent2 3 2" xfId="1139" xr:uid="{00000000-0005-0000-0000-000073040000}"/>
    <cellStyle name="40% - Accent2 3 2 2" xfId="1140" xr:uid="{00000000-0005-0000-0000-000074040000}"/>
    <cellStyle name="40% - Accent2 3 2 2 2" xfId="1141" xr:uid="{00000000-0005-0000-0000-000075040000}"/>
    <cellStyle name="40% - Accent2 3 2 3" xfId="1142" xr:uid="{00000000-0005-0000-0000-000076040000}"/>
    <cellStyle name="40% - Accent2 3 3" xfId="1143" xr:uid="{00000000-0005-0000-0000-000077040000}"/>
    <cellStyle name="40% - Accent2 3 3 2" xfId="1144" xr:uid="{00000000-0005-0000-0000-000078040000}"/>
    <cellStyle name="40% - Accent2 3 4" xfId="1145" xr:uid="{00000000-0005-0000-0000-000079040000}"/>
    <cellStyle name="40% - Accent2 3 4 2" xfId="1146" xr:uid="{00000000-0005-0000-0000-00007A040000}"/>
    <cellStyle name="40% - Accent2 3 4 2 2" xfId="1147" xr:uid="{00000000-0005-0000-0000-00007B040000}"/>
    <cellStyle name="40% - Accent2 3 4 3" xfId="1148" xr:uid="{00000000-0005-0000-0000-00007C040000}"/>
    <cellStyle name="40% - Accent2 3 5" xfId="1149" xr:uid="{00000000-0005-0000-0000-00007D040000}"/>
    <cellStyle name="40% - Accent2 4" xfId="1150" xr:uid="{00000000-0005-0000-0000-00007E040000}"/>
    <cellStyle name="40% - Accent2 4 2" xfId="1151" xr:uid="{00000000-0005-0000-0000-00007F040000}"/>
    <cellStyle name="40% - Accent2 4 2 2" xfId="1152" xr:uid="{00000000-0005-0000-0000-000080040000}"/>
    <cellStyle name="40% - Accent2 4 3" xfId="1153" xr:uid="{00000000-0005-0000-0000-000081040000}"/>
    <cellStyle name="40% - Accent2 4 3 2" xfId="1154" xr:uid="{00000000-0005-0000-0000-000082040000}"/>
    <cellStyle name="40% - Accent2 4 3 2 2" xfId="1155" xr:uid="{00000000-0005-0000-0000-000083040000}"/>
    <cellStyle name="40% - Accent2 4 3 3" xfId="1156" xr:uid="{00000000-0005-0000-0000-000084040000}"/>
    <cellStyle name="40% - Accent2 4 4" xfId="1157" xr:uid="{00000000-0005-0000-0000-000085040000}"/>
    <cellStyle name="40% - Accent2 5" xfId="1158" xr:uid="{00000000-0005-0000-0000-000086040000}"/>
    <cellStyle name="40% - Accent2 5 2" xfId="1159" xr:uid="{00000000-0005-0000-0000-000087040000}"/>
    <cellStyle name="40% - Accent2 5 2 2" xfId="1160" xr:uid="{00000000-0005-0000-0000-000088040000}"/>
    <cellStyle name="40% - Accent2 5 2 2 2" xfId="1161" xr:uid="{00000000-0005-0000-0000-000089040000}"/>
    <cellStyle name="40% - Accent2 5 2 3" xfId="1162" xr:uid="{00000000-0005-0000-0000-00008A040000}"/>
    <cellStyle name="40% - Accent2 5 3" xfId="1163" xr:uid="{00000000-0005-0000-0000-00008B040000}"/>
    <cellStyle name="40% - Accent2 5 3 2" xfId="1164" xr:uid="{00000000-0005-0000-0000-00008C040000}"/>
    <cellStyle name="40% - Accent2 5 3 2 2" xfId="1165" xr:uid="{00000000-0005-0000-0000-00008D040000}"/>
    <cellStyle name="40% - Accent2 5 3 2 2 2" xfId="1166" xr:uid="{00000000-0005-0000-0000-00008E040000}"/>
    <cellStyle name="40% - Accent2 5 3 2 3" xfId="1167" xr:uid="{00000000-0005-0000-0000-00008F040000}"/>
    <cellStyle name="40% - Accent2 5 3 3" xfId="1168" xr:uid="{00000000-0005-0000-0000-000090040000}"/>
    <cellStyle name="40% - Accent2 5 3 3 2" xfId="1169" xr:uid="{00000000-0005-0000-0000-000091040000}"/>
    <cellStyle name="40% - Accent2 5 3 4" xfId="1170" xr:uid="{00000000-0005-0000-0000-000092040000}"/>
    <cellStyle name="40% - Accent2 5 4" xfId="1171" xr:uid="{00000000-0005-0000-0000-000093040000}"/>
    <cellStyle name="40% - Accent2 5 4 2" xfId="1172" xr:uid="{00000000-0005-0000-0000-000094040000}"/>
    <cellStyle name="40% - Accent2 5 5" xfId="1173" xr:uid="{00000000-0005-0000-0000-000095040000}"/>
    <cellStyle name="40% - Accent2 6" xfId="1174" xr:uid="{00000000-0005-0000-0000-000096040000}"/>
    <cellStyle name="40% - Accent2 6 2" xfId="1175" xr:uid="{00000000-0005-0000-0000-000097040000}"/>
    <cellStyle name="40% - Accent2 6 2 2" xfId="1176" xr:uid="{00000000-0005-0000-0000-000098040000}"/>
    <cellStyle name="40% - Accent2 6 2 2 2" xfId="1177" xr:uid="{00000000-0005-0000-0000-000099040000}"/>
    <cellStyle name="40% - Accent2 6 2 3" xfId="1178" xr:uid="{00000000-0005-0000-0000-00009A040000}"/>
    <cellStyle name="40% - Accent2 6 3" xfId="1179" xr:uid="{00000000-0005-0000-0000-00009B040000}"/>
    <cellStyle name="40% - Accent2 6 3 2" xfId="1180" xr:uid="{00000000-0005-0000-0000-00009C040000}"/>
    <cellStyle name="40% - Accent2 6 4" xfId="1181" xr:uid="{00000000-0005-0000-0000-00009D040000}"/>
    <cellStyle name="40% - Accent2 7" xfId="1182" xr:uid="{00000000-0005-0000-0000-00009E040000}"/>
    <cellStyle name="40% - Accent2 8" xfId="1183" xr:uid="{00000000-0005-0000-0000-00009F040000}"/>
    <cellStyle name="40% - Accent3 2" xfId="1184" xr:uid="{00000000-0005-0000-0000-0000A0040000}"/>
    <cellStyle name="40% - Accent3 2 10" xfId="1185" xr:uid="{00000000-0005-0000-0000-0000A1040000}"/>
    <cellStyle name="40% - Accent3 2 10 2" xfId="1186" xr:uid="{00000000-0005-0000-0000-0000A2040000}"/>
    <cellStyle name="40% - Accent3 2 11" xfId="1187" xr:uid="{00000000-0005-0000-0000-0000A3040000}"/>
    <cellStyle name="40% - Accent3 2 2" xfId="1188" xr:uid="{00000000-0005-0000-0000-0000A4040000}"/>
    <cellStyle name="40% - Accent3 2 2 2" xfId="1189" xr:uid="{00000000-0005-0000-0000-0000A5040000}"/>
    <cellStyle name="40% - Accent3 2 2 2 2" xfId="1190" xr:uid="{00000000-0005-0000-0000-0000A6040000}"/>
    <cellStyle name="40% - Accent3 2 2 2 2 2" xfId="1191" xr:uid="{00000000-0005-0000-0000-0000A7040000}"/>
    <cellStyle name="40% - Accent3 2 2 2 3" xfId="1192" xr:uid="{00000000-0005-0000-0000-0000A8040000}"/>
    <cellStyle name="40% - Accent3 2 2 2 3 2" xfId="1193" xr:uid="{00000000-0005-0000-0000-0000A9040000}"/>
    <cellStyle name="40% - Accent3 2 2 2 3 2 2" xfId="1194" xr:uid="{00000000-0005-0000-0000-0000AA040000}"/>
    <cellStyle name="40% - Accent3 2 2 2 3 3" xfId="1195" xr:uid="{00000000-0005-0000-0000-0000AB040000}"/>
    <cellStyle name="40% - Accent3 2 2 2 4" xfId="1196" xr:uid="{00000000-0005-0000-0000-0000AC040000}"/>
    <cellStyle name="40% - Accent3 2 2 3" xfId="1197" xr:uid="{00000000-0005-0000-0000-0000AD040000}"/>
    <cellStyle name="40% - Accent3 2 2 3 2" xfId="1198" xr:uid="{00000000-0005-0000-0000-0000AE040000}"/>
    <cellStyle name="40% - Accent3 2 2 3 2 2" xfId="1199" xr:uid="{00000000-0005-0000-0000-0000AF040000}"/>
    <cellStyle name="40% - Accent3 2 2 3 3" xfId="1200" xr:uid="{00000000-0005-0000-0000-0000B0040000}"/>
    <cellStyle name="40% - Accent3 2 2 4" xfId="1201" xr:uid="{00000000-0005-0000-0000-0000B1040000}"/>
    <cellStyle name="40% - Accent3 2 2 4 2" xfId="1202" xr:uid="{00000000-0005-0000-0000-0000B2040000}"/>
    <cellStyle name="40% - Accent3 2 2 4 2 2" xfId="1203" xr:uid="{00000000-0005-0000-0000-0000B3040000}"/>
    <cellStyle name="40% - Accent3 2 2 4 2 2 2" xfId="1204" xr:uid="{00000000-0005-0000-0000-0000B4040000}"/>
    <cellStyle name="40% - Accent3 2 2 4 2 3" xfId="1205" xr:uid="{00000000-0005-0000-0000-0000B5040000}"/>
    <cellStyle name="40% - Accent3 2 2 4 3" xfId="1206" xr:uid="{00000000-0005-0000-0000-0000B6040000}"/>
    <cellStyle name="40% - Accent3 2 2 4 3 2" xfId="1207" xr:uid="{00000000-0005-0000-0000-0000B7040000}"/>
    <cellStyle name="40% - Accent3 2 2 4 4" xfId="1208" xr:uid="{00000000-0005-0000-0000-0000B8040000}"/>
    <cellStyle name="40% - Accent3 2 2 5" xfId="1209" xr:uid="{00000000-0005-0000-0000-0000B9040000}"/>
    <cellStyle name="40% - Accent3 2 2 5 2" xfId="1210" xr:uid="{00000000-0005-0000-0000-0000BA040000}"/>
    <cellStyle name="40% - Accent3 2 2 6" xfId="1211" xr:uid="{00000000-0005-0000-0000-0000BB040000}"/>
    <cellStyle name="40% - Accent3 2 3" xfId="1212" xr:uid="{00000000-0005-0000-0000-0000BC040000}"/>
    <cellStyle name="40% - Accent3 2 3 2" xfId="1213" xr:uid="{00000000-0005-0000-0000-0000BD040000}"/>
    <cellStyle name="40% - Accent3 2 3 2 2" xfId="1214" xr:uid="{00000000-0005-0000-0000-0000BE040000}"/>
    <cellStyle name="40% - Accent3 2 3 2 2 2" xfId="1215" xr:uid="{00000000-0005-0000-0000-0000BF040000}"/>
    <cellStyle name="40% - Accent3 2 3 2 3" xfId="1216" xr:uid="{00000000-0005-0000-0000-0000C0040000}"/>
    <cellStyle name="40% - Accent3 2 3 3" xfId="1217" xr:uid="{00000000-0005-0000-0000-0000C1040000}"/>
    <cellStyle name="40% - Accent3 2 3 3 2" xfId="1218" xr:uid="{00000000-0005-0000-0000-0000C2040000}"/>
    <cellStyle name="40% - Accent3 2 3 3 2 2" xfId="1219" xr:uid="{00000000-0005-0000-0000-0000C3040000}"/>
    <cellStyle name="40% - Accent3 2 3 3 2 2 2" xfId="1220" xr:uid="{00000000-0005-0000-0000-0000C4040000}"/>
    <cellStyle name="40% - Accent3 2 3 3 2 3" xfId="1221" xr:uid="{00000000-0005-0000-0000-0000C5040000}"/>
    <cellStyle name="40% - Accent3 2 3 3 3" xfId="1222" xr:uid="{00000000-0005-0000-0000-0000C6040000}"/>
    <cellStyle name="40% - Accent3 2 3 3 3 2" xfId="1223" xr:uid="{00000000-0005-0000-0000-0000C7040000}"/>
    <cellStyle name="40% - Accent3 2 3 3 4" xfId="1224" xr:uid="{00000000-0005-0000-0000-0000C8040000}"/>
    <cellStyle name="40% - Accent3 2 3 4" xfId="1225" xr:uid="{00000000-0005-0000-0000-0000C9040000}"/>
    <cellStyle name="40% - Accent3 2 3 4 2" xfId="1226" xr:uid="{00000000-0005-0000-0000-0000CA040000}"/>
    <cellStyle name="40% - Accent3 2 3 5" xfId="1227" xr:uid="{00000000-0005-0000-0000-0000CB040000}"/>
    <cellStyle name="40% - Accent3 2 4" xfId="1228" xr:uid="{00000000-0005-0000-0000-0000CC040000}"/>
    <cellStyle name="40% - Accent3 2 4 2" xfId="1229" xr:uid="{00000000-0005-0000-0000-0000CD040000}"/>
    <cellStyle name="40% - Accent3 2 4 2 2" xfId="1230" xr:uid="{00000000-0005-0000-0000-0000CE040000}"/>
    <cellStyle name="40% - Accent3 2 4 2 2 2" xfId="1231" xr:uid="{00000000-0005-0000-0000-0000CF040000}"/>
    <cellStyle name="40% - Accent3 2 4 2 3" xfId="1232" xr:uid="{00000000-0005-0000-0000-0000D0040000}"/>
    <cellStyle name="40% - Accent3 2 4 3" xfId="1233" xr:uid="{00000000-0005-0000-0000-0000D1040000}"/>
    <cellStyle name="40% - Accent3 2 4 3 2" xfId="1234" xr:uid="{00000000-0005-0000-0000-0000D2040000}"/>
    <cellStyle name="40% - Accent3 2 4 4" xfId="1235" xr:uid="{00000000-0005-0000-0000-0000D3040000}"/>
    <cellStyle name="40% - Accent3 2 5" xfId="1236" xr:uid="{00000000-0005-0000-0000-0000D4040000}"/>
    <cellStyle name="40% - Accent3 2 5 2" xfId="1237" xr:uid="{00000000-0005-0000-0000-0000D5040000}"/>
    <cellStyle name="40% - Accent3 2 5 2 2" xfId="1238" xr:uid="{00000000-0005-0000-0000-0000D6040000}"/>
    <cellStyle name="40% - Accent3 2 5 2 2 2" xfId="1239" xr:uid="{00000000-0005-0000-0000-0000D7040000}"/>
    <cellStyle name="40% - Accent3 2 5 2 3" xfId="1240" xr:uid="{00000000-0005-0000-0000-0000D8040000}"/>
    <cellStyle name="40% - Accent3 2 5 3" xfId="1241" xr:uid="{00000000-0005-0000-0000-0000D9040000}"/>
    <cellStyle name="40% - Accent3 2 5 3 2" xfId="1242" xr:uid="{00000000-0005-0000-0000-0000DA040000}"/>
    <cellStyle name="40% - Accent3 2 5 3 2 2" xfId="1243" xr:uid="{00000000-0005-0000-0000-0000DB040000}"/>
    <cellStyle name="40% - Accent3 2 5 3 2 2 2" xfId="1244" xr:uid="{00000000-0005-0000-0000-0000DC040000}"/>
    <cellStyle name="40% - Accent3 2 5 3 2 3" xfId="1245" xr:uid="{00000000-0005-0000-0000-0000DD040000}"/>
    <cellStyle name="40% - Accent3 2 5 3 3" xfId="1246" xr:uid="{00000000-0005-0000-0000-0000DE040000}"/>
    <cellStyle name="40% - Accent3 2 5 3 3 2" xfId="1247" xr:uid="{00000000-0005-0000-0000-0000DF040000}"/>
    <cellStyle name="40% - Accent3 2 5 3 4" xfId="1248" xr:uid="{00000000-0005-0000-0000-0000E0040000}"/>
    <cellStyle name="40% - Accent3 2 5 4" xfId="1249" xr:uid="{00000000-0005-0000-0000-0000E1040000}"/>
    <cellStyle name="40% - Accent3 2 5 4 2" xfId="1250" xr:uid="{00000000-0005-0000-0000-0000E2040000}"/>
    <cellStyle name="40% - Accent3 2 5 5" xfId="1251" xr:uid="{00000000-0005-0000-0000-0000E3040000}"/>
    <cellStyle name="40% - Accent3 2 6" xfId="1252" xr:uid="{00000000-0005-0000-0000-0000E4040000}"/>
    <cellStyle name="40% - Accent3 2 6 2" xfId="1253" xr:uid="{00000000-0005-0000-0000-0000E5040000}"/>
    <cellStyle name="40% - Accent3 2 6 2 2" xfId="1254" xr:uid="{00000000-0005-0000-0000-0000E6040000}"/>
    <cellStyle name="40% - Accent3 2 6 3" xfId="1255" xr:uid="{00000000-0005-0000-0000-0000E7040000}"/>
    <cellStyle name="40% - Accent3 2 7" xfId="1256" xr:uid="{00000000-0005-0000-0000-0000E8040000}"/>
    <cellStyle name="40% - Accent3 2 7 2" xfId="1257" xr:uid="{00000000-0005-0000-0000-0000E9040000}"/>
    <cellStyle name="40% - Accent3 2 7 2 2" xfId="1258" xr:uid="{00000000-0005-0000-0000-0000EA040000}"/>
    <cellStyle name="40% - Accent3 2 7 3" xfId="1259" xr:uid="{00000000-0005-0000-0000-0000EB040000}"/>
    <cellStyle name="40% - Accent3 2 8" xfId="1260" xr:uid="{00000000-0005-0000-0000-0000EC040000}"/>
    <cellStyle name="40% - Accent3 2 8 2" xfId="1261" xr:uid="{00000000-0005-0000-0000-0000ED040000}"/>
    <cellStyle name="40% - Accent3 2 8 2 2" xfId="1262" xr:uid="{00000000-0005-0000-0000-0000EE040000}"/>
    <cellStyle name="40% - Accent3 2 8 2 2 2" xfId="1263" xr:uid="{00000000-0005-0000-0000-0000EF040000}"/>
    <cellStyle name="40% - Accent3 2 8 2 3" xfId="1264" xr:uid="{00000000-0005-0000-0000-0000F0040000}"/>
    <cellStyle name="40% - Accent3 2 8 3" xfId="1265" xr:uid="{00000000-0005-0000-0000-0000F1040000}"/>
    <cellStyle name="40% - Accent3 2 8 3 2" xfId="1266" xr:uid="{00000000-0005-0000-0000-0000F2040000}"/>
    <cellStyle name="40% - Accent3 2 8 4" xfId="1267" xr:uid="{00000000-0005-0000-0000-0000F3040000}"/>
    <cellStyle name="40% - Accent3 2 9" xfId="1268" xr:uid="{00000000-0005-0000-0000-0000F4040000}"/>
    <cellStyle name="40% - Accent3 2 9 2" xfId="1269" xr:uid="{00000000-0005-0000-0000-0000F5040000}"/>
    <cellStyle name="40% - Accent3 3" xfId="1270" xr:uid="{00000000-0005-0000-0000-0000F6040000}"/>
    <cellStyle name="40% - Accent3 3 2" xfId="1271" xr:uid="{00000000-0005-0000-0000-0000F7040000}"/>
    <cellStyle name="40% - Accent3 3 2 2" xfId="1272" xr:uid="{00000000-0005-0000-0000-0000F8040000}"/>
    <cellStyle name="40% - Accent3 3 2 2 2" xfId="1273" xr:uid="{00000000-0005-0000-0000-0000F9040000}"/>
    <cellStyle name="40% - Accent3 3 2 3" xfId="1274" xr:uid="{00000000-0005-0000-0000-0000FA040000}"/>
    <cellStyle name="40% - Accent3 3 3" xfId="1275" xr:uid="{00000000-0005-0000-0000-0000FB040000}"/>
    <cellStyle name="40% - Accent3 3 3 2" xfId="1276" xr:uid="{00000000-0005-0000-0000-0000FC040000}"/>
    <cellStyle name="40% - Accent3 3 4" xfId="1277" xr:uid="{00000000-0005-0000-0000-0000FD040000}"/>
    <cellStyle name="40% - Accent3 3 4 2" xfId="1278" xr:uid="{00000000-0005-0000-0000-0000FE040000}"/>
    <cellStyle name="40% - Accent3 3 4 2 2" xfId="1279" xr:uid="{00000000-0005-0000-0000-0000FF040000}"/>
    <cellStyle name="40% - Accent3 3 4 3" xfId="1280" xr:uid="{00000000-0005-0000-0000-000000050000}"/>
    <cellStyle name="40% - Accent3 3 5" xfId="1281" xr:uid="{00000000-0005-0000-0000-000001050000}"/>
    <cellStyle name="40% - Accent3 4" xfId="1282" xr:uid="{00000000-0005-0000-0000-000002050000}"/>
    <cellStyle name="40% - Accent3 4 2" xfId="1283" xr:uid="{00000000-0005-0000-0000-000003050000}"/>
    <cellStyle name="40% - Accent3 4 2 2" xfId="1284" xr:uid="{00000000-0005-0000-0000-000004050000}"/>
    <cellStyle name="40% - Accent3 4 3" xfId="1285" xr:uid="{00000000-0005-0000-0000-000005050000}"/>
    <cellStyle name="40% - Accent3 4 3 2" xfId="1286" xr:uid="{00000000-0005-0000-0000-000006050000}"/>
    <cellStyle name="40% - Accent3 4 3 2 2" xfId="1287" xr:uid="{00000000-0005-0000-0000-000007050000}"/>
    <cellStyle name="40% - Accent3 4 3 3" xfId="1288" xr:uid="{00000000-0005-0000-0000-000008050000}"/>
    <cellStyle name="40% - Accent3 4 4" xfId="1289" xr:uid="{00000000-0005-0000-0000-000009050000}"/>
    <cellStyle name="40% - Accent3 5" xfId="1290" xr:uid="{00000000-0005-0000-0000-00000A050000}"/>
    <cellStyle name="40% - Accent3 5 2" xfId="1291" xr:uid="{00000000-0005-0000-0000-00000B050000}"/>
    <cellStyle name="40% - Accent3 5 2 2" xfId="1292" xr:uid="{00000000-0005-0000-0000-00000C050000}"/>
    <cellStyle name="40% - Accent3 5 2 2 2" xfId="1293" xr:uid="{00000000-0005-0000-0000-00000D050000}"/>
    <cellStyle name="40% - Accent3 5 2 3" xfId="1294" xr:uid="{00000000-0005-0000-0000-00000E050000}"/>
    <cellStyle name="40% - Accent3 5 3" xfId="1295" xr:uid="{00000000-0005-0000-0000-00000F050000}"/>
    <cellStyle name="40% - Accent3 5 3 2" xfId="1296" xr:uid="{00000000-0005-0000-0000-000010050000}"/>
    <cellStyle name="40% - Accent3 5 3 2 2" xfId="1297" xr:uid="{00000000-0005-0000-0000-000011050000}"/>
    <cellStyle name="40% - Accent3 5 3 2 2 2" xfId="1298" xr:uid="{00000000-0005-0000-0000-000012050000}"/>
    <cellStyle name="40% - Accent3 5 3 2 3" xfId="1299" xr:uid="{00000000-0005-0000-0000-000013050000}"/>
    <cellStyle name="40% - Accent3 5 3 3" xfId="1300" xr:uid="{00000000-0005-0000-0000-000014050000}"/>
    <cellStyle name="40% - Accent3 5 3 3 2" xfId="1301" xr:uid="{00000000-0005-0000-0000-000015050000}"/>
    <cellStyle name="40% - Accent3 5 3 4" xfId="1302" xr:uid="{00000000-0005-0000-0000-000016050000}"/>
    <cellStyle name="40% - Accent3 5 4" xfId="1303" xr:uid="{00000000-0005-0000-0000-000017050000}"/>
    <cellStyle name="40% - Accent3 5 4 2" xfId="1304" xr:uid="{00000000-0005-0000-0000-000018050000}"/>
    <cellStyle name="40% - Accent3 5 5" xfId="1305" xr:uid="{00000000-0005-0000-0000-000019050000}"/>
    <cellStyle name="40% - Accent3 6" xfId="1306" xr:uid="{00000000-0005-0000-0000-00001A050000}"/>
    <cellStyle name="40% - Accent3 6 2" xfId="1307" xr:uid="{00000000-0005-0000-0000-00001B050000}"/>
    <cellStyle name="40% - Accent3 6 2 2" xfId="1308" xr:uid="{00000000-0005-0000-0000-00001C050000}"/>
    <cellStyle name="40% - Accent3 6 2 2 2" xfId="1309" xr:uid="{00000000-0005-0000-0000-00001D050000}"/>
    <cellStyle name="40% - Accent3 6 2 3" xfId="1310" xr:uid="{00000000-0005-0000-0000-00001E050000}"/>
    <cellStyle name="40% - Accent3 6 3" xfId="1311" xr:uid="{00000000-0005-0000-0000-00001F050000}"/>
    <cellStyle name="40% - Accent3 6 3 2" xfId="1312" xr:uid="{00000000-0005-0000-0000-000020050000}"/>
    <cellStyle name="40% - Accent3 6 4" xfId="1313" xr:uid="{00000000-0005-0000-0000-000021050000}"/>
    <cellStyle name="40% - Accent3 7" xfId="1314" xr:uid="{00000000-0005-0000-0000-000022050000}"/>
    <cellStyle name="40% - Accent3 8" xfId="1315" xr:uid="{00000000-0005-0000-0000-000023050000}"/>
    <cellStyle name="40% - Accent4 2" xfId="1316" xr:uid="{00000000-0005-0000-0000-000024050000}"/>
    <cellStyle name="40% - Accent4 2 10" xfId="1317" xr:uid="{00000000-0005-0000-0000-000025050000}"/>
    <cellStyle name="40% - Accent4 2 10 2" xfId="1318" xr:uid="{00000000-0005-0000-0000-000026050000}"/>
    <cellStyle name="40% - Accent4 2 11" xfId="1319" xr:uid="{00000000-0005-0000-0000-000027050000}"/>
    <cellStyle name="40% - Accent4 2 2" xfId="1320" xr:uid="{00000000-0005-0000-0000-000028050000}"/>
    <cellStyle name="40% - Accent4 2 2 2" xfId="1321" xr:uid="{00000000-0005-0000-0000-000029050000}"/>
    <cellStyle name="40% - Accent4 2 2 2 2" xfId="1322" xr:uid="{00000000-0005-0000-0000-00002A050000}"/>
    <cellStyle name="40% - Accent4 2 2 2 2 2" xfId="1323" xr:uid="{00000000-0005-0000-0000-00002B050000}"/>
    <cellStyle name="40% - Accent4 2 2 2 3" xfId="1324" xr:uid="{00000000-0005-0000-0000-00002C050000}"/>
    <cellStyle name="40% - Accent4 2 2 2 3 2" xfId="1325" xr:uid="{00000000-0005-0000-0000-00002D050000}"/>
    <cellStyle name="40% - Accent4 2 2 2 3 2 2" xfId="1326" xr:uid="{00000000-0005-0000-0000-00002E050000}"/>
    <cellStyle name="40% - Accent4 2 2 2 3 3" xfId="1327" xr:uid="{00000000-0005-0000-0000-00002F050000}"/>
    <cellStyle name="40% - Accent4 2 2 2 4" xfId="1328" xr:uid="{00000000-0005-0000-0000-000030050000}"/>
    <cellStyle name="40% - Accent4 2 2 3" xfId="1329" xr:uid="{00000000-0005-0000-0000-000031050000}"/>
    <cellStyle name="40% - Accent4 2 2 3 2" xfId="1330" xr:uid="{00000000-0005-0000-0000-000032050000}"/>
    <cellStyle name="40% - Accent4 2 2 3 2 2" xfId="1331" xr:uid="{00000000-0005-0000-0000-000033050000}"/>
    <cellStyle name="40% - Accent4 2 2 3 3" xfId="1332" xr:uid="{00000000-0005-0000-0000-000034050000}"/>
    <cellStyle name="40% - Accent4 2 2 4" xfId="1333" xr:uid="{00000000-0005-0000-0000-000035050000}"/>
    <cellStyle name="40% - Accent4 2 2 4 2" xfId="1334" xr:uid="{00000000-0005-0000-0000-000036050000}"/>
    <cellStyle name="40% - Accent4 2 2 4 2 2" xfId="1335" xr:uid="{00000000-0005-0000-0000-000037050000}"/>
    <cellStyle name="40% - Accent4 2 2 4 2 2 2" xfId="1336" xr:uid="{00000000-0005-0000-0000-000038050000}"/>
    <cellStyle name="40% - Accent4 2 2 4 2 3" xfId="1337" xr:uid="{00000000-0005-0000-0000-000039050000}"/>
    <cellStyle name="40% - Accent4 2 2 4 3" xfId="1338" xr:uid="{00000000-0005-0000-0000-00003A050000}"/>
    <cellStyle name="40% - Accent4 2 2 4 3 2" xfId="1339" xr:uid="{00000000-0005-0000-0000-00003B050000}"/>
    <cellStyle name="40% - Accent4 2 2 4 4" xfId="1340" xr:uid="{00000000-0005-0000-0000-00003C050000}"/>
    <cellStyle name="40% - Accent4 2 2 5" xfId="1341" xr:uid="{00000000-0005-0000-0000-00003D050000}"/>
    <cellStyle name="40% - Accent4 2 2 5 2" xfId="1342" xr:uid="{00000000-0005-0000-0000-00003E050000}"/>
    <cellStyle name="40% - Accent4 2 2 6" xfId="1343" xr:uid="{00000000-0005-0000-0000-00003F050000}"/>
    <cellStyle name="40% - Accent4 2 3" xfId="1344" xr:uid="{00000000-0005-0000-0000-000040050000}"/>
    <cellStyle name="40% - Accent4 2 3 2" xfId="1345" xr:uid="{00000000-0005-0000-0000-000041050000}"/>
    <cellStyle name="40% - Accent4 2 3 2 2" xfId="1346" xr:uid="{00000000-0005-0000-0000-000042050000}"/>
    <cellStyle name="40% - Accent4 2 3 2 2 2" xfId="1347" xr:uid="{00000000-0005-0000-0000-000043050000}"/>
    <cellStyle name="40% - Accent4 2 3 2 3" xfId="1348" xr:uid="{00000000-0005-0000-0000-000044050000}"/>
    <cellStyle name="40% - Accent4 2 3 3" xfId="1349" xr:uid="{00000000-0005-0000-0000-000045050000}"/>
    <cellStyle name="40% - Accent4 2 3 3 2" xfId="1350" xr:uid="{00000000-0005-0000-0000-000046050000}"/>
    <cellStyle name="40% - Accent4 2 3 3 2 2" xfId="1351" xr:uid="{00000000-0005-0000-0000-000047050000}"/>
    <cellStyle name="40% - Accent4 2 3 3 2 2 2" xfId="1352" xr:uid="{00000000-0005-0000-0000-000048050000}"/>
    <cellStyle name="40% - Accent4 2 3 3 2 3" xfId="1353" xr:uid="{00000000-0005-0000-0000-000049050000}"/>
    <cellStyle name="40% - Accent4 2 3 3 3" xfId="1354" xr:uid="{00000000-0005-0000-0000-00004A050000}"/>
    <cellStyle name="40% - Accent4 2 3 3 3 2" xfId="1355" xr:uid="{00000000-0005-0000-0000-00004B050000}"/>
    <cellStyle name="40% - Accent4 2 3 3 4" xfId="1356" xr:uid="{00000000-0005-0000-0000-00004C050000}"/>
    <cellStyle name="40% - Accent4 2 3 4" xfId="1357" xr:uid="{00000000-0005-0000-0000-00004D050000}"/>
    <cellStyle name="40% - Accent4 2 3 4 2" xfId="1358" xr:uid="{00000000-0005-0000-0000-00004E050000}"/>
    <cellStyle name="40% - Accent4 2 3 5" xfId="1359" xr:uid="{00000000-0005-0000-0000-00004F050000}"/>
    <cellStyle name="40% - Accent4 2 4" xfId="1360" xr:uid="{00000000-0005-0000-0000-000050050000}"/>
    <cellStyle name="40% - Accent4 2 4 2" xfId="1361" xr:uid="{00000000-0005-0000-0000-000051050000}"/>
    <cellStyle name="40% - Accent4 2 4 2 2" xfId="1362" xr:uid="{00000000-0005-0000-0000-000052050000}"/>
    <cellStyle name="40% - Accent4 2 4 2 2 2" xfId="1363" xr:uid="{00000000-0005-0000-0000-000053050000}"/>
    <cellStyle name="40% - Accent4 2 4 2 3" xfId="1364" xr:uid="{00000000-0005-0000-0000-000054050000}"/>
    <cellStyle name="40% - Accent4 2 4 3" xfId="1365" xr:uid="{00000000-0005-0000-0000-000055050000}"/>
    <cellStyle name="40% - Accent4 2 4 3 2" xfId="1366" xr:uid="{00000000-0005-0000-0000-000056050000}"/>
    <cellStyle name="40% - Accent4 2 4 4" xfId="1367" xr:uid="{00000000-0005-0000-0000-000057050000}"/>
    <cellStyle name="40% - Accent4 2 5" xfId="1368" xr:uid="{00000000-0005-0000-0000-000058050000}"/>
    <cellStyle name="40% - Accent4 2 5 2" xfId="1369" xr:uid="{00000000-0005-0000-0000-000059050000}"/>
    <cellStyle name="40% - Accent4 2 5 2 2" xfId="1370" xr:uid="{00000000-0005-0000-0000-00005A050000}"/>
    <cellStyle name="40% - Accent4 2 5 2 2 2" xfId="1371" xr:uid="{00000000-0005-0000-0000-00005B050000}"/>
    <cellStyle name="40% - Accent4 2 5 2 3" xfId="1372" xr:uid="{00000000-0005-0000-0000-00005C050000}"/>
    <cellStyle name="40% - Accent4 2 5 3" xfId="1373" xr:uid="{00000000-0005-0000-0000-00005D050000}"/>
    <cellStyle name="40% - Accent4 2 5 3 2" xfId="1374" xr:uid="{00000000-0005-0000-0000-00005E050000}"/>
    <cellStyle name="40% - Accent4 2 5 3 2 2" xfId="1375" xr:uid="{00000000-0005-0000-0000-00005F050000}"/>
    <cellStyle name="40% - Accent4 2 5 3 2 2 2" xfId="1376" xr:uid="{00000000-0005-0000-0000-000060050000}"/>
    <cellStyle name="40% - Accent4 2 5 3 2 3" xfId="1377" xr:uid="{00000000-0005-0000-0000-000061050000}"/>
    <cellStyle name="40% - Accent4 2 5 3 3" xfId="1378" xr:uid="{00000000-0005-0000-0000-000062050000}"/>
    <cellStyle name="40% - Accent4 2 5 3 3 2" xfId="1379" xr:uid="{00000000-0005-0000-0000-000063050000}"/>
    <cellStyle name="40% - Accent4 2 5 3 4" xfId="1380" xr:uid="{00000000-0005-0000-0000-000064050000}"/>
    <cellStyle name="40% - Accent4 2 5 4" xfId="1381" xr:uid="{00000000-0005-0000-0000-000065050000}"/>
    <cellStyle name="40% - Accent4 2 5 4 2" xfId="1382" xr:uid="{00000000-0005-0000-0000-000066050000}"/>
    <cellStyle name="40% - Accent4 2 5 5" xfId="1383" xr:uid="{00000000-0005-0000-0000-000067050000}"/>
    <cellStyle name="40% - Accent4 2 6" xfId="1384" xr:uid="{00000000-0005-0000-0000-000068050000}"/>
    <cellStyle name="40% - Accent4 2 6 2" xfId="1385" xr:uid="{00000000-0005-0000-0000-000069050000}"/>
    <cellStyle name="40% - Accent4 2 6 2 2" xfId="1386" xr:uid="{00000000-0005-0000-0000-00006A050000}"/>
    <cellStyle name="40% - Accent4 2 6 3" xfId="1387" xr:uid="{00000000-0005-0000-0000-00006B050000}"/>
    <cellStyle name="40% - Accent4 2 7" xfId="1388" xr:uid="{00000000-0005-0000-0000-00006C050000}"/>
    <cellStyle name="40% - Accent4 2 7 2" xfId="1389" xr:uid="{00000000-0005-0000-0000-00006D050000}"/>
    <cellStyle name="40% - Accent4 2 7 2 2" xfId="1390" xr:uid="{00000000-0005-0000-0000-00006E050000}"/>
    <cellStyle name="40% - Accent4 2 7 3" xfId="1391" xr:uid="{00000000-0005-0000-0000-00006F050000}"/>
    <cellStyle name="40% - Accent4 2 8" xfId="1392" xr:uid="{00000000-0005-0000-0000-000070050000}"/>
    <cellStyle name="40% - Accent4 2 8 2" xfId="1393" xr:uid="{00000000-0005-0000-0000-000071050000}"/>
    <cellStyle name="40% - Accent4 2 8 2 2" xfId="1394" xr:uid="{00000000-0005-0000-0000-000072050000}"/>
    <cellStyle name="40% - Accent4 2 8 2 2 2" xfId="1395" xr:uid="{00000000-0005-0000-0000-000073050000}"/>
    <cellStyle name="40% - Accent4 2 8 2 3" xfId="1396" xr:uid="{00000000-0005-0000-0000-000074050000}"/>
    <cellStyle name="40% - Accent4 2 8 3" xfId="1397" xr:uid="{00000000-0005-0000-0000-000075050000}"/>
    <cellStyle name="40% - Accent4 2 8 3 2" xfId="1398" xr:uid="{00000000-0005-0000-0000-000076050000}"/>
    <cellStyle name="40% - Accent4 2 8 4" xfId="1399" xr:uid="{00000000-0005-0000-0000-000077050000}"/>
    <cellStyle name="40% - Accent4 2 9" xfId="1400" xr:uid="{00000000-0005-0000-0000-000078050000}"/>
    <cellStyle name="40% - Accent4 2 9 2" xfId="1401" xr:uid="{00000000-0005-0000-0000-000079050000}"/>
    <cellStyle name="40% - Accent4 3" xfId="1402" xr:uid="{00000000-0005-0000-0000-00007A050000}"/>
    <cellStyle name="40% - Accent4 3 2" xfId="1403" xr:uid="{00000000-0005-0000-0000-00007B050000}"/>
    <cellStyle name="40% - Accent4 3 2 2" xfId="1404" xr:uid="{00000000-0005-0000-0000-00007C050000}"/>
    <cellStyle name="40% - Accent4 3 2 2 2" xfId="1405" xr:uid="{00000000-0005-0000-0000-00007D050000}"/>
    <cellStyle name="40% - Accent4 3 2 3" xfId="1406" xr:uid="{00000000-0005-0000-0000-00007E050000}"/>
    <cellStyle name="40% - Accent4 3 3" xfId="1407" xr:uid="{00000000-0005-0000-0000-00007F050000}"/>
    <cellStyle name="40% - Accent4 3 3 2" xfId="1408" xr:uid="{00000000-0005-0000-0000-000080050000}"/>
    <cellStyle name="40% - Accent4 3 4" xfId="1409" xr:uid="{00000000-0005-0000-0000-000081050000}"/>
    <cellStyle name="40% - Accent4 3 4 2" xfId="1410" xr:uid="{00000000-0005-0000-0000-000082050000}"/>
    <cellStyle name="40% - Accent4 3 4 2 2" xfId="1411" xr:uid="{00000000-0005-0000-0000-000083050000}"/>
    <cellStyle name="40% - Accent4 3 4 3" xfId="1412" xr:uid="{00000000-0005-0000-0000-000084050000}"/>
    <cellStyle name="40% - Accent4 3 5" xfId="1413" xr:uid="{00000000-0005-0000-0000-000085050000}"/>
    <cellStyle name="40% - Accent4 4" xfId="1414" xr:uid="{00000000-0005-0000-0000-000086050000}"/>
    <cellStyle name="40% - Accent4 4 2" xfId="1415" xr:uid="{00000000-0005-0000-0000-000087050000}"/>
    <cellStyle name="40% - Accent4 4 2 2" xfId="1416" xr:uid="{00000000-0005-0000-0000-000088050000}"/>
    <cellStyle name="40% - Accent4 4 3" xfId="1417" xr:uid="{00000000-0005-0000-0000-000089050000}"/>
    <cellStyle name="40% - Accent4 4 3 2" xfId="1418" xr:uid="{00000000-0005-0000-0000-00008A050000}"/>
    <cellStyle name="40% - Accent4 4 3 2 2" xfId="1419" xr:uid="{00000000-0005-0000-0000-00008B050000}"/>
    <cellStyle name="40% - Accent4 4 3 3" xfId="1420" xr:uid="{00000000-0005-0000-0000-00008C050000}"/>
    <cellStyle name="40% - Accent4 4 4" xfId="1421" xr:uid="{00000000-0005-0000-0000-00008D050000}"/>
    <cellStyle name="40% - Accent4 5" xfId="1422" xr:uid="{00000000-0005-0000-0000-00008E050000}"/>
    <cellStyle name="40% - Accent4 5 2" xfId="1423" xr:uid="{00000000-0005-0000-0000-00008F050000}"/>
    <cellStyle name="40% - Accent4 5 2 2" xfId="1424" xr:uid="{00000000-0005-0000-0000-000090050000}"/>
    <cellStyle name="40% - Accent4 5 2 2 2" xfId="1425" xr:uid="{00000000-0005-0000-0000-000091050000}"/>
    <cellStyle name="40% - Accent4 5 2 3" xfId="1426" xr:uid="{00000000-0005-0000-0000-000092050000}"/>
    <cellStyle name="40% - Accent4 5 3" xfId="1427" xr:uid="{00000000-0005-0000-0000-000093050000}"/>
    <cellStyle name="40% - Accent4 5 3 2" xfId="1428" xr:uid="{00000000-0005-0000-0000-000094050000}"/>
    <cellStyle name="40% - Accent4 5 3 2 2" xfId="1429" xr:uid="{00000000-0005-0000-0000-000095050000}"/>
    <cellStyle name="40% - Accent4 5 3 2 2 2" xfId="1430" xr:uid="{00000000-0005-0000-0000-000096050000}"/>
    <cellStyle name="40% - Accent4 5 3 2 3" xfId="1431" xr:uid="{00000000-0005-0000-0000-000097050000}"/>
    <cellStyle name="40% - Accent4 5 3 3" xfId="1432" xr:uid="{00000000-0005-0000-0000-000098050000}"/>
    <cellStyle name="40% - Accent4 5 3 3 2" xfId="1433" xr:uid="{00000000-0005-0000-0000-000099050000}"/>
    <cellStyle name="40% - Accent4 5 3 4" xfId="1434" xr:uid="{00000000-0005-0000-0000-00009A050000}"/>
    <cellStyle name="40% - Accent4 5 4" xfId="1435" xr:uid="{00000000-0005-0000-0000-00009B050000}"/>
    <cellStyle name="40% - Accent4 5 4 2" xfId="1436" xr:uid="{00000000-0005-0000-0000-00009C050000}"/>
    <cellStyle name="40% - Accent4 5 5" xfId="1437" xr:uid="{00000000-0005-0000-0000-00009D050000}"/>
    <cellStyle name="40% - Accent4 6" xfId="1438" xr:uid="{00000000-0005-0000-0000-00009E050000}"/>
    <cellStyle name="40% - Accent4 6 2" xfId="1439" xr:uid="{00000000-0005-0000-0000-00009F050000}"/>
    <cellStyle name="40% - Accent4 6 2 2" xfId="1440" xr:uid="{00000000-0005-0000-0000-0000A0050000}"/>
    <cellStyle name="40% - Accent4 6 2 2 2" xfId="1441" xr:uid="{00000000-0005-0000-0000-0000A1050000}"/>
    <cellStyle name="40% - Accent4 6 2 3" xfId="1442" xr:uid="{00000000-0005-0000-0000-0000A2050000}"/>
    <cellStyle name="40% - Accent4 6 3" xfId="1443" xr:uid="{00000000-0005-0000-0000-0000A3050000}"/>
    <cellStyle name="40% - Accent4 6 3 2" xfId="1444" xr:uid="{00000000-0005-0000-0000-0000A4050000}"/>
    <cellStyle name="40% - Accent4 6 4" xfId="1445" xr:uid="{00000000-0005-0000-0000-0000A5050000}"/>
    <cellStyle name="40% - Accent4 7" xfId="1446" xr:uid="{00000000-0005-0000-0000-0000A6050000}"/>
    <cellStyle name="40% - Accent4 8" xfId="1447" xr:uid="{00000000-0005-0000-0000-0000A7050000}"/>
    <cellStyle name="40% - Accent5 2" xfId="1448" xr:uid="{00000000-0005-0000-0000-0000A8050000}"/>
    <cellStyle name="40% - Accent5 2 10" xfId="1449" xr:uid="{00000000-0005-0000-0000-0000A9050000}"/>
    <cellStyle name="40% - Accent5 2 10 2" xfId="1450" xr:uid="{00000000-0005-0000-0000-0000AA050000}"/>
    <cellStyle name="40% - Accent5 2 11" xfId="1451" xr:uid="{00000000-0005-0000-0000-0000AB050000}"/>
    <cellStyle name="40% - Accent5 2 2" xfId="1452" xr:uid="{00000000-0005-0000-0000-0000AC050000}"/>
    <cellStyle name="40% - Accent5 2 2 2" xfId="1453" xr:uid="{00000000-0005-0000-0000-0000AD050000}"/>
    <cellStyle name="40% - Accent5 2 2 2 2" xfId="1454" xr:uid="{00000000-0005-0000-0000-0000AE050000}"/>
    <cellStyle name="40% - Accent5 2 2 2 2 2" xfId="1455" xr:uid="{00000000-0005-0000-0000-0000AF050000}"/>
    <cellStyle name="40% - Accent5 2 2 2 3" xfId="1456" xr:uid="{00000000-0005-0000-0000-0000B0050000}"/>
    <cellStyle name="40% - Accent5 2 2 2 3 2" xfId="1457" xr:uid="{00000000-0005-0000-0000-0000B1050000}"/>
    <cellStyle name="40% - Accent5 2 2 2 3 2 2" xfId="1458" xr:uid="{00000000-0005-0000-0000-0000B2050000}"/>
    <cellStyle name="40% - Accent5 2 2 2 3 3" xfId="1459" xr:uid="{00000000-0005-0000-0000-0000B3050000}"/>
    <cellStyle name="40% - Accent5 2 2 2 4" xfId="1460" xr:uid="{00000000-0005-0000-0000-0000B4050000}"/>
    <cellStyle name="40% - Accent5 2 2 3" xfId="1461" xr:uid="{00000000-0005-0000-0000-0000B5050000}"/>
    <cellStyle name="40% - Accent5 2 2 3 2" xfId="1462" xr:uid="{00000000-0005-0000-0000-0000B6050000}"/>
    <cellStyle name="40% - Accent5 2 2 3 2 2" xfId="1463" xr:uid="{00000000-0005-0000-0000-0000B7050000}"/>
    <cellStyle name="40% - Accent5 2 2 3 3" xfId="1464" xr:uid="{00000000-0005-0000-0000-0000B8050000}"/>
    <cellStyle name="40% - Accent5 2 2 4" xfId="1465" xr:uid="{00000000-0005-0000-0000-0000B9050000}"/>
    <cellStyle name="40% - Accent5 2 2 4 2" xfId="1466" xr:uid="{00000000-0005-0000-0000-0000BA050000}"/>
    <cellStyle name="40% - Accent5 2 2 4 2 2" xfId="1467" xr:uid="{00000000-0005-0000-0000-0000BB050000}"/>
    <cellStyle name="40% - Accent5 2 2 4 2 2 2" xfId="1468" xr:uid="{00000000-0005-0000-0000-0000BC050000}"/>
    <cellStyle name="40% - Accent5 2 2 4 2 3" xfId="1469" xr:uid="{00000000-0005-0000-0000-0000BD050000}"/>
    <cellStyle name="40% - Accent5 2 2 4 3" xfId="1470" xr:uid="{00000000-0005-0000-0000-0000BE050000}"/>
    <cellStyle name="40% - Accent5 2 2 4 3 2" xfId="1471" xr:uid="{00000000-0005-0000-0000-0000BF050000}"/>
    <cellStyle name="40% - Accent5 2 2 4 4" xfId="1472" xr:uid="{00000000-0005-0000-0000-0000C0050000}"/>
    <cellStyle name="40% - Accent5 2 2 5" xfId="1473" xr:uid="{00000000-0005-0000-0000-0000C1050000}"/>
    <cellStyle name="40% - Accent5 2 2 5 2" xfId="1474" xr:uid="{00000000-0005-0000-0000-0000C2050000}"/>
    <cellStyle name="40% - Accent5 2 2 6" xfId="1475" xr:uid="{00000000-0005-0000-0000-0000C3050000}"/>
    <cellStyle name="40% - Accent5 2 3" xfId="1476" xr:uid="{00000000-0005-0000-0000-0000C4050000}"/>
    <cellStyle name="40% - Accent5 2 3 2" xfId="1477" xr:uid="{00000000-0005-0000-0000-0000C5050000}"/>
    <cellStyle name="40% - Accent5 2 3 2 2" xfId="1478" xr:uid="{00000000-0005-0000-0000-0000C6050000}"/>
    <cellStyle name="40% - Accent5 2 3 2 2 2" xfId="1479" xr:uid="{00000000-0005-0000-0000-0000C7050000}"/>
    <cellStyle name="40% - Accent5 2 3 2 3" xfId="1480" xr:uid="{00000000-0005-0000-0000-0000C8050000}"/>
    <cellStyle name="40% - Accent5 2 3 3" xfId="1481" xr:uid="{00000000-0005-0000-0000-0000C9050000}"/>
    <cellStyle name="40% - Accent5 2 3 3 2" xfId="1482" xr:uid="{00000000-0005-0000-0000-0000CA050000}"/>
    <cellStyle name="40% - Accent5 2 3 3 2 2" xfId="1483" xr:uid="{00000000-0005-0000-0000-0000CB050000}"/>
    <cellStyle name="40% - Accent5 2 3 3 2 2 2" xfId="1484" xr:uid="{00000000-0005-0000-0000-0000CC050000}"/>
    <cellStyle name="40% - Accent5 2 3 3 2 3" xfId="1485" xr:uid="{00000000-0005-0000-0000-0000CD050000}"/>
    <cellStyle name="40% - Accent5 2 3 3 3" xfId="1486" xr:uid="{00000000-0005-0000-0000-0000CE050000}"/>
    <cellStyle name="40% - Accent5 2 3 3 3 2" xfId="1487" xr:uid="{00000000-0005-0000-0000-0000CF050000}"/>
    <cellStyle name="40% - Accent5 2 3 3 4" xfId="1488" xr:uid="{00000000-0005-0000-0000-0000D0050000}"/>
    <cellStyle name="40% - Accent5 2 3 4" xfId="1489" xr:uid="{00000000-0005-0000-0000-0000D1050000}"/>
    <cellStyle name="40% - Accent5 2 3 4 2" xfId="1490" xr:uid="{00000000-0005-0000-0000-0000D2050000}"/>
    <cellStyle name="40% - Accent5 2 3 5" xfId="1491" xr:uid="{00000000-0005-0000-0000-0000D3050000}"/>
    <cellStyle name="40% - Accent5 2 4" xfId="1492" xr:uid="{00000000-0005-0000-0000-0000D4050000}"/>
    <cellStyle name="40% - Accent5 2 4 2" xfId="1493" xr:uid="{00000000-0005-0000-0000-0000D5050000}"/>
    <cellStyle name="40% - Accent5 2 4 2 2" xfId="1494" xr:uid="{00000000-0005-0000-0000-0000D6050000}"/>
    <cellStyle name="40% - Accent5 2 4 2 2 2" xfId="1495" xr:uid="{00000000-0005-0000-0000-0000D7050000}"/>
    <cellStyle name="40% - Accent5 2 4 2 3" xfId="1496" xr:uid="{00000000-0005-0000-0000-0000D8050000}"/>
    <cellStyle name="40% - Accent5 2 4 3" xfId="1497" xr:uid="{00000000-0005-0000-0000-0000D9050000}"/>
    <cellStyle name="40% - Accent5 2 4 3 2" xfId="1498" xr:uid="{00000000-0005-0000-0000-0000DA050000}"/>
    <cellStyle name="40% - Accent5 2 4 4" xfId="1499" xr:uid="{00000000-0005-0000-0000-0000DB050000}"/>
    <cellStyle name="40% - Accent5 2 5" xfId="1500" xr:uid="{00000000-0005-0000-0000-0000DC050000}"/>
    <cellStyle name="40% - Accent5 2 5 2" xfId="1501" xr:uid="{00000000-0005-0000-0000-0000DD050000}"/>
    <cellStyle name="40% - Accent5 2 5 2 2" xfId="1502" xr:uid="{00000000-0005-0000-0000-0000DE050000}"/>
    <cellStyle name="40% - Accent5 2 5 2 2 2" xfId="1503" xr:uid="{00000000-0005-0000-0000-0000DF050000}"/>
    <cellStyle name="40% - Accent5 2 5 2 3" xfId="1504" xr:uid="{00000000-0005-0000-0000-0000E0050000}"/>
    <cellStyle name="40% - Accent5 2 5 3" xfId="1505" xr:uid="{00000000-0005-0000-0000-0000E1050000}"/>
    <cellStyle name="40% - Accent5 2 5 3 2" xfId="1506" xr:uid="{00000000-0005-0000-0000-0000E2050000}"/>
    <cellStyle name="40% - Accent5 2 5 3 2 2" xfId="1507" xr:uid="{00000000-0005-0000-0000-0000E3050000}"/>
    <cellStyle name="40% - Accent5 2 5 3 2 2 2" xfId="1508" xr:uid="{00000000-0005-0000-0000-0000E4050000}"/>
    <cellStyle name="40% - Accent5 2 5 3 2 3" xfId="1509" xr:uid="{00000000-0005-0000-0000-0000E5050000}"/>
    <cellStyle name="40% - Accent5 2 5 3 3" xfId="1510" xr:uid="{00000000-0005-0000-0000-0000E6050000}"/>
    <cellStyle name="40% - Accent5 2 5 3 3 2" xfId="1511" xr:uid="{00000000-0005-0000-0000-0000E7050000}"/>
    <cellStyle name="40% - Accent5 2 5 3 4" xfId="1512" xr:uid="{00000000-0005-0000-0000-0000E8050000}"/>
    <cellStyle name="40% - Accent5 2 5 4" xfId="1513" xr:uid="{00000000-0005-0000-0000-0000E9050000}"/>
    <cellStyle name="40% - Accent5 2 5 4 2" xfId="1514" xr:uid="{00000000-0005-0000-0000-0000EA050000}"/>
    <cellStyle name="40% - Accent5 2 5 5" xfId="1515" xr:uid="{00000000-0005-0000-0000-0000EB050000}"/>
    <cellStyle name="40% - Accent5 2 6" xfId="1516" xr:uid="{00000000-0005-0000-0000-0000EC050000}"/>
    <cellStyle name="40% - Accent5 2 6 2" xfId="1517" xr:uid="{00000000-0005-0000-0000-0000ED050000}"/>
    <cellStyle name="40% - Accent5 2 6 2 2" xfId="1518" xr:uid="{00000000-0005-0000-0000-0000EE050000}"/>
    <cellStyle name="40% - Accent5 2 6 3" xfId="1519" xr:uid="{00000000-0005-0000-0000-0000EF050000}"/>
    <cellStyle name="40% - Accent5 2 7" xfId="1520" xr:uid="{00000000-0005-0000-0000-0000F0050000}"/>
    <cellStyle name="40% - Accent5 2 7 2" xfId="1521" xr:uid="{00000000-0005-0000-0000-0000F1050000}"/>
    <cellStyle name="40% - Accent5 2 7 2 2" xfId="1522" xr:uid="{00000000-0005-0000-0000-0000F2050000}"/>
    <cellStyle name="40% - Accent5 2 7 3" xfId="1523" xr:uid="{00000000-0005-0000-0000-0000F3050000}"/>
    <cellStyle name="40% - Accent5 2 8" xfId="1524" xr:uid="{00000000-0005-0000-0000-0000F4050000}"/>
    <cellStyle name="40% - Accent5 2 8 2" xfId="1525" xr:uid="{00000000-0005-0000-0000-0000F5050000}"/>
    <cellStyle name="40% - Accent5 2 8 2 2" xfId="1526" xr:uid="{00000000-0005-0000-0000-0000F6050000}"/>
    <cellStyle name="40% - Accent5 2 8 2 2 2" xfId="1527" xr:uid="{00000000-0005-0000-0000-0000F7050000}"/>
    <cellStyle name="40% - Accent5 2 8 2 3" xfId="1528" xr:uid="{00000000-0005-0000-0000-0000F8050000}"/>
    <cellStyle name="40% - Accent5 2 8 3" xfId="1529" xr:uid="{00000000-0005-0000-0000-0000F9050000}"/>
    <cellStyle name="40% - Accent5 2 8 3 2" xfId="1530" xr:uid="{00000000-0005-0000-0000-0000FA050000}"/>
    <cellStyle name="40% - Accent5 2 8 4" xfId="1531" xr:uid="{00000000-0005-0000-0000-0000FB050000}"/>
    <cellStyle name="40% - Accent5 2 9" xfId="1532" xr:uid="{00000000-0005-0000-0000-0000FC050000}"/>
    <cellStyle name="40% - Accent5 2 9 2" xfId="1533" xr:uid="{00000000-0005-0000-0000-0000FD050000}"/>
    <cellStyle name="40% - Accent5 3" xfId="1534" xr:uid="{00000000-0005-0000-0000-0000FE050000}"/>
    <cellStyle name="40% - Accent5 3 2" xfId="1535" xr:uid="{00000000-0005-0000-0000-0000FF050000}"/>
    <cellStyle name="40% - Accent5 3 2 2" xfId="1536" xr:uid="{00000000-0005-0000-0000-000000060000}"/>
    <cellStyle name="40% - Accent5 3 2 2 2" xfId="1537" xr:uid="{00000000-0005-0000-0000-000001060000}"/>
    <cellStyle name="40% - Accent5 3 2 3" xfId="1538" xr:uid="{00000000-0005-0000-0000-000002060000}"/>
    <cellStyle name="40% - Accent5 3 3" xfId="1539" xr:uid="{00000000-0005-0000-0000-000003060000}"/>
    <cellStyle name="40% - Accent5 3 3 2" xfId="1540" xr:uid="{00000000-0005-0000-0000-000004060000}"/>
    <cellStyle name="40% - Accent5 3 4" xfId="1541" xr:uid="{00000000-0005-0000-0000-000005060000}"/>
    <cellStyle name="40% - Accent5 3 4 2" xfId="1542" xr:uid="{00000000-0005-0000-0000-000006060000}"/>
    <cellStyle name="40% - Accent5 3 4 2 2" xfId="1543" xr:uid="{00000000-0005-0000-0000-000007060000}"/>
    <cellStyle name="40% - Accent5 3 4 3" xfId="1544" xr:uid="{00000000-0005-0000-0000-000008060000}"/>
    <cellStyle name="40% - Accent5 3 5" xfId="1545" xr:uid="{00000000-0005-0000-0000-000009060000}"/>
    <cellStyle name="40% - Accent5 4" xfId="1546" xr:uid="{00000000-0005-0000-0000-00000A060000}"/>
    <cellStyle name="40% - Accent5 4 2" xfId="1547" xr:uid="{00000000-0005-0000-0000-00000B060000}"/>
    <cellStyle name="40% - Accent5 4 2 2" xfId="1548" xr:uid="{00000000-0005-0000-0000-00000C060000}"/>
    <cellStyle name="40% - Accent5 4 3" xfId="1549" xr:uid="{00000000-0005-0000-0000-00000D060000}"/>
    <cellStyle name="40% - Accent5 4 3 2" xfId="1550" xr:uid="{00000000-0005-0000-0000-00000E060000}"/>
    <cellStyle name="40% - Accent5 4 3 2 2" xfId="1551" xr:uid="{00000000-0005-0000-0000-00000F060000}"/>
    <cellStyle name="40% - Accent5 4 3 3" xfId="1552" xr:uid="{00000000-0005-0000-0000-000010060000}"/>
    <cellStyle name="40% - Accent5 4 4" xfId="1553" xr:uid="{00000000-0005-0000-0000-000011060000}"/>
    <cellStyle name="40% - Accent5 5" xfId="1554" xr:uid="{00000000-0005-0000-0000-000012060000}"/>
    <cellStyle name="40% - Accent5 5 2" xfId="1555" xr:uid="{00000000-0005-0000-0000-000013060000}"/>
    <cellStyle name="40% - Accent5 5 2 2" xfId="1556" xr:uid="{00000000-0005-0000-0000-000014060000}"/>
    <cellStyle name="40% - Accent5 5 2 2 2" xfId="1557" xr:uid="{00000000-0005-0000-0000-000015060000}"/>
    <cellStyle name="40% - Accent5 5 2 3" xfId="1558" xr:uid="{00000000-0005-0000-0000-000016060000}"/>
    <cellStyle name="40% - Accent5 5 3" xfId="1559" xr:uid="{00000000-0005-0000-0000-000017060000}"/>
    <cellStyle name="40% - Accent5 5 3 2" xfId="1560" xr:uid="{00000000-0005-0000-0000-000018060000}"/>
    <cellStyle name="40% - Accent5 5 3 2 2" xfId="1561" xr:uid="{00000000-0005-0000-0000-000019060000}"/>
    <cellStyle name="40% - Accent5 5 3 2 2 2" xfId="1562" xr:uid="{00000000-0005-0000-0000-00001A060000}"/>
    <cellStyle name="40% - Accent5 5 3 2 3" xfId="1563" xr:uid="{00000000-0005-0000-0000-00001B060000}"/>
    <cellStyle name="40% - Accent5 5 3 3" xfId="1564" xr:uid="{00000000-0005-0000-0000-00001C060000}"/>
    <cellStyle name="40% - Accent5 5 3 3 2" xfId="1565" xr:uid="{00000000-0005-0000-0000-00001D060000}"/>
    <cellStyle name="40% - Accent5 5 3 4" xfId="1566" xr:uid="{00000000-0005-0000-0000-00001E060000}"/>
    <cellStyle name="40% - Accent5 5 4" xfId="1567" xr:uid="{00000000-0005-0000-0000-00001F060000}"/>
    <cellStyle name="40% - Accent5 5 4 2" xfId="1568" xr:uid="{00000000-0005-0000-0000-000020060000}"/>
    <cellStyle name="40% - Accent5 5 5" xfId="1569" xr:uid="{00000000-0005-0000-0000-000021060000}"/>
    <cellStyle name="40% - Accent5 6" xfId="1570" xr:uid="{00000000-0005-0000-0000-000022060000}"/>
    <cellStyle name="40% - Accent5 6 2" xfId="1571" xr:uid="{00000000-0005-0000-0000-000023060000}"/>
    <cellStyle name="40% - Accent5 6 2 2" xfId="1572" xr:uid="{00000000-0005-0000-0000-000024060000}"/>
    <cellStyle name="40% - Accent5 6 2 2 2" xfId="1573" xr:uid="{00000000-0005-0000-0000-000025060000}"/>
    <cellStyle name="40% - Accent5 6 2 3" xfId="1574" xr:uid="{00000000-0005-0000-0000-000026060000}"/>
    <cellStyle name="40% - Accent5 6 3" xfId="1575" xr:uid="{00000000-0005-0000-0000-000027060000}"/>
    <cellStyle name="40% - Accent5 6 3 2" xfId="1576" xr:uid="{00000000-0005-0000-0000-000028060000}"/>
    <cellStyle name="40% - Accent5 6 4" xfId="1577" xr:uid="{00000000-0005-0000-0000-000029060000}"/>
    <cellStyle name="40% - Accent5 7" xfId="1578" xr:uid="{00000000-0005-0000-0000-00002A060000}"/>
    <cellStyle name="40% - Accent5 8" xfId="1579" xr:uid="{00000000-0005-0000-0000-00002B060000}"/>
    <cellStyle name="40% - Accent6 2" xfId="1580" xr:uid="{00000000-0005-0000-0000-00002C060000}"/>
    <cellStyle name="40% - Accent6 2 10" xfId="1581" xr:uid="{00000000-0005-0000-0000-00002D060000}"/>
    <cellStyle name="40% - Accent6 2 10 2" xfId="1582" xr:uid="{00000000-0005-0000-0000-00002E060000}"/>
    <cellStyle name="40% - Accent6 2 11" xfId="1583" xr:uid="{00000000-0005-0000-0000-00002F060000}"/>
    <cellStyle name="40% - Accent6 2 2" xfId="1584" xr:uid="{00000000-0005-0000-0000-000030060000}"/>
    <cellStyle name="40% - Accent6 2 2 2" xfId="1585" xr:uid="{00000000-0005-0000-0000-000031060000}"/>
    <cellStyle name="40% - Accent6 2 2 2 2" xfId="1586" xr:uid="{00000000-0005-0000-0000-000032060000}"/>
    <cellStyle name="40% - Accent6 2 2 2 2 2" xfId="1587" xr:uid="{00000000-0005-0000-0000-000033060000}"/>
    <cellStyle name="40% - Accent6 2 2 2 3" xfId="1588" xr:uid="{00000000-0005-0000-0000-000034060000}"/>
    <cellStyle name="40% - Accent6 2 2 2 3 2" xfId="1589" xr:uid="{00000000-0005-0000-0000-000035060000}"/>
    <cellStyle name="40% - Accent6 2 2 2 3 2 2" xfId="1590" xr:uid="{00000000-0005-0000-0000-000036060000}"/>
    <cellStyle name="40% - Accent6 2 2 2 3 3" xfId="1591" xr:uid="{00000000-0005-0000-0000-000037060000}"/>
    <cellStyle name="40% - Accent6 2 2 2 4" xfId="1592" xr:uid="{00000000-0005-0000-0000-000038060000}"/>
    <cellStyle name="40% - Accent6 2 2 3" xfId="1593" xr:uid="{00000000-0005-0000-0000-000039060000}"/>
    <cellStyle name="40% - Accent6 2 2 3 2" xfId="1594" xr:uid="{00000000-0005-0000-0000-00003A060000}"/>
    <cellStyle name="40% - Accent6 2 2 3 2 2" xfId="1595" xr:uid="{00000000-0005-0000-0000-00003B060000}"/>
    <cellStyle name="40% - Accent6 2 2 3 3" xfId="1596" xr:uid="{00000000-0005-0000-0000-00003C060000}"/>
    <cellStyle name="40% - Accent6 2 2 4" xfId="1597" xr:uid="{00000000-0005-0000-0000-00003D060000}"/>
    <cellStyle name="40% - Accent6 2 2 4 2" xfId="1598" xr:uid="{00000000-0005-0000-0000-00003E060000}"/>
    <cellStyle name="40% - Accent6 2 2 4 2 2" xfId="1599" xr:uid="{00000000-0005-0000-0000-00003F060000}"/>
    <cellStyle name="40% - Accent6 2 2 4 2 2 2" xfId="1600" xr:uid="{00000000-0005-0000-0000-000040060000}"/>
    <cellStyle name="40% - Accent6 2 2 4 2 3" xfId="1601" xr:uid="{00000000-0005-0000-0000-000041060000}"/>
    <cellStyle name="40% - Accent6 2 2 4 3" xfId="1602" xr:uid="{00000000-0005-0000-0000-000042060000}"/>
    <cellStyle name="40% - Accent6 2 2 4 3 2" xfId="1603" xr:uid="{00000000-0005-0000-0000-000043060000}"/>
    <cellStyle name="40% - Accent6 2 2 4 4" xfId="1604" xr:uid="{00000000-0005-0000-0000-000044060000}"/>
    <cellStyle name="40% - Accent6 2 2 5" xfId="1605" xr:uid="{00000000-0005-0000-0000-000045060000}"/>
    <cellStyle name="40% - Accent6 2 2 5 2" xfId="1606" xr:uid="{00000000-0005-0000-0000-000046060000}"/>
    <cellStyle name="40% - Accent6 2 2 6" xfId="1607" xr:uid="{00000000-0005-0000-0000-000047060000}"/>
    <cellStyle name="40% - Accent6 2 3" xfId="1608" xr:uid="{00000000-0005-0000-0000-000048060000}"/>
    <cellStyle name="40% - Accent6 2 3 2" xfId="1609" xr:uid="{00000000-0005-0000-0000-000049060000}"/>
    <cellStyle name="40% - Accent6 2 3 2 2" xfId="1610" xr:uid="{00000000-0005-0000-0000-00004A060000}"/>
    <cellStyle name="40% - Accent6 2 3 2 2 2" xfId="1611" xr:uid="{00000000-0005-0000-0000-00004B060000}"/>
    <cellStyle name="40% - Accent6 2 3 2 3" xfId="1612" xr:uid="{00000000-0005-0000-0000-00004C060000}"/>
    <cellStyle name="40% - Accent6 2 3 3" xfId="1613" xr:uid="{00000000-0005-0000-0000-00004D060000}"/>
    <cellStyle name="40% - Accent6 2 3 3 2" xfId="1614" xr:uid="{00000000-0005-0000-0000-00004E060000}"/>
    <cellStyle name="40% - Accent6 2 3 3 2 2" xfId="1615" xr:uid="{00000000-0005-0000-0000-00004F060000}"/>
    <cellStyle name="40% - Accent6 2 3 3 2 2 2" xfId="1616" xr:uid="{00000000-0005-0000-0000-000050060000}"/>
    <cellStyle name="40% - Accent6 2 3 3 2 3" xfId="1617" xr:uid="{00000000-0005-0000-0000-000051060000}"/>
    <cellStyle name="40% - Accent6 2 3 3 3" xfId="1618" xr:uid="{00000000-0005-0000-0000-000052060000}"/>
    <cellStyle name="40% - Accent6 2 3 3 3 2" xfId="1619" xr:uid="{00000000-0005-0000-0000-000053060000}"/>
    <cellStyle name="40% - Accent6 2 3 3 4" xfId="1620" xr:uid="{00000000-0005-0000-0000-000054060000}"/>
    <cellStyle name="40% - Accent6 2 3 4" xfId="1621" xr:uid="{00000000-0005-0000-0000-000055060000}"/>
    <cellStyle name="40% - Accent6 2 3 4 2" xfId="1622" xr:uid="{00000000-0005-0000-0000-000056060000}"/>
    <cellStyle name="40% - Accent6 2 3 5" xfId="1623" xr:uid="{00000000-0005-0000-0000-000057060000}"/>
    <cellStyle name="40% - Accent6 2 4" xfId="1624" xr:uid="{00000000-0005-0000-0000-000058060000}"/>
    <cellStyle name="40% - Accent6 2 4 2" xfId="1625" xr:uid="{00000000-0005-0000-0000-000059060000}"/>
    <cellStyle name="40% - Accent6 2 4 2 2" xfId="1626" xr:uid="{00000000-0005-0000-0000-00005A060000}"/>
    <cellStyle name="40% - Accent6 2 4 2 2 2" xfId="1627" xr:uid="{00000000-0005-0000-0000-00005B060000}"/>
    <cellStyle name="40% - Accent6 2 4 2 3" xfId="1628" xr:uid="{00000000-0005-0000-0000-00005C060000}"/>
    <cellStyle name="40% - Accent6 2 4 3" xfId="1629" xr:uid="{00000000-0005-0000-0000-00005D060000}"/>
    <cellStyle name="40% - Accent6 2 4 3 2" xfId="1630" xr:uid="{00000000-0005-0000-0000-00005E060000}"/>
    <cellStyle name="40% - Accent6 2 4 4" xfId="1631" xr:uid="{00000000-0005-0000-0000-00005F060000}"/>
    <cellStyle name="40% - Accent6 2 5" xfId="1632" xr:uid="{00000000-0005-0000-0000-000060060000}"/>
    <cellStyle name="40% - Accent6 2 5 2" xfId="1633" xr:uid="{00000000-0005-0000-0000-000061060000}"/>
    <cellStyle name="40% - Accent6 2 5 2 2" xfId="1634" xr:uid="{00000000-0005-0000-0000-000062060000}"/>
    <cellStyle name="40% - Accent6 2 5 2 2 2" xfId="1635" xr:uid="{00000000-0005-0000-0000-000063060000}"/>
    <cellStyle name="40% - Accent6 2 5 2 3" xfId="1636" xr:uid="{00000000-0005-0000-0000-000064060000}"/>
    <cellStyle name="40% - Accent6 2 5 3" xfId="1637" xr:uid="{00000000-0005-0000-0000-000065060000}"/>
    <cellStyle name="40% - Accent6 2 5 3 2" xfId="1638" xr:uid="{00000000-0005-0000-0000-000066060000}"/>
    <cellStyle name="40% - Accent6 2 5 3 2 2" xfId="1639" xr:uid="{00000000-0005-0000-0000-000067060000}"/>
    <cellStyle name="40% - Accent6 2 5 3 2 2 2" xfId="1640" xr:uid="{00000000-0005-0000-0000-000068060000}"/>
    <cellStyle name="40% - Accent6 2 5 3 2 3" xfId="1641" xr:uid="{00000000-0005-0000-0000-000069060000}"/>
    <cellStyle name="40% - Accent6 2 5 3 3" xfId="1642" xr:uid="{00000000-0005-0000-0000-00006A060000}"/>
    <cellStyle name="40% - Accent6 2 5 3 3 2" xfId="1643" xr:uid="{00000000-0005-0000-0000-00006B060000}"/>
    <cellStyle name="40% - Accent6 2 5 3 4" xfId="1644" xr:uid="{00000000-0005-0000-0000-00006C060000}"/>
    <cellStyle name="40% - Accent6 2 5 4" xfId="1645" xr:uid="{00000000-0005-0000-0000-00006D060000}"/>
    <cellStyle name="40% - Accent6 2 5 4 2" xfId="1646" xr:uid="{00000000-0005-0000-0000-00006E060000}"/>
    <cellStyle name="40% - Accent6 2 5 5" xfId="1647" xr:uid="{00000000-0005-0000-0000-00006F060000}"/>
    <cellStyle name="40% - Accent6 2 6" xfId="1648" xr:uid="{00000000-0005-0000-0000-000070060000}"/>
    <cellStyle name="40% - Accent6 2 6 2" xfId="1649" xr:uid="{00000000-0005-0000-0000-000071060000}"/>
    <cellStyle name="40% - Accent6 2 6 2 2" xfId="1650" xr:uid="{00000000-0005-0000-0000-000072060000}"/>
    <cellStyle name="40% - Accent6 2 6 3" xfId="1651" xr:uid="{00000000-0005-0000-0000-000073060000}"/>
    <cellStyle name="40% - Accent6 2 7" xfId="1652" xr:uid="{00000000-0005-0000-0000-000074060000}"/>
    <cellStyle name="40% - Accent6 2 7 2" xfId="1653" xr:uid="{00000000-0005-0000-0000-000075060000}"/>
    <cellStyle name="40% - Accent6 2 7 2 2" xfId="1654" xr:uid="{00000000-0005-0000-0000-000076060000}"/>
    <cellStyle name="40% - Accent6 2 7 3" xfId="1655" xr:uid="{00000000-0005-0000-0000-000077060000}"/>
    <cellStyle name="40% - Accent6 2 8" xfId="1656" xr:uid="{00000000-0005-0000-0000-000078060000}"/>
    <cellStyle name="40% - Accent6 2 8 2" xfId="1657" xr:uid="{00000000-0005-0000-0000-000079060000}"/>
    <cellStyle name="40% - Accent6 2 8 2 2" xfId="1658" xr:uid="{00000000-0005-0000-0000-00007A060000}"/>
    <cellStyle name="40% - Accent6 2 8 2 2 2" xfId="1659" xr:uid="{00000000-0005-0000-0000-00007B060000}"/>
    <cellStyle name="40% - Accent6 2 8 2 3" xfId="1660" xr:uid="{00000000-0005-0000-0000-00007C060000}"/>
    <cellStyle name="40% - Accent6 2 8 3" xfId="1661" xr:uid="{00000000-0005-0000-0000-00007D060000}"/>
    <cellStyle name="40% - Accent6 2 8 3 2" xfId="1662" xr:uid="{00000000-0005-0000-0000-00007E060000}"/>
    <cellStyle name="40% - Accent6 2 8 4" xfId="1663" xr:uid="{00000000-0005-0000-0000-00007F060000}"/>
    <cellStyle name="40% - Accent6 2 9" xfId="1664" xr:uid="{00000000-0005-0000-0000-000080060000}"/>
    <cellStyle name="40% - Accent6 2 9 2" xfId="1665" xr:uid="{00000000-0005-0000-0000-000081060000}"/>
    <cellStyle name="40% - Accent6 3" xfId="1666" xr:uid="{00000000-0005-0000-0000-000082060000}"/>
    <cellStyle name="40% - Accent6 3 2" xfId="1667" xr:uid="{00000000-0005-0000-0000-000083060000}"/>
    <cellStyle name="40% - Accent6 3 2 2" xfId="1668" xr:uid="{00000000-0005-0000-0000-000084060000}"/>
    <cellStyle name="40% - Accent6 3 2 2 2" xfId="1669" xr:uid="{00000000-0005-0000-0000-000085060000}"/>
    <cellStyle name="40% - Accent6 3 2 3" xfId="1670" xr:uid="{00000000-0005-0000-0000-000086060000}"/>
    <cellStyle name="40% - Accent6 3 3" xfId="1671" xr:uid="{00000000-0005-0000-0000-000087060000}"/>
    <cellStyle name="40% - Accent6 3 3 2" xfId="1672" xr:uid="{00000000-0005-0000-0000-000088060000}"/>
    <cellStyle name="40% - Accent6 3 4" xfId="1673" xr:uid="{00000000-0005-0000-0000-000089060000}"/>
    <cellStyle name="40% - Accent6 3 4 2" xfId="1674" xr:uid="{00000000-0005-0000-0000-00008A060000}"/>
    <cellStyle name="40% - Accent6 3 4 2 2" xfId="1675" xr:uid="{00000000-0005-0000-0000-00008B060000}"/>
    <cellStyle name="40% - Accent6 3 4 3" xfId="1676" xr:uid="{00000000-0005-0000-0000-00008C060000}"/>
    <cellStyle name="40% - Accent6 3 5" xfId="1677" xr:uid="{00000000-0005-0000-0000-00008D060000}"/>
    <cellStyle name="40% - Accent6 4" xfId="1678" xr:uid="{00000000-0005-0000-0000-00008E060000}"/>
    <cellStyle name="40% - Accent6 4 2" xfId="1679" xr:uid="{00000000-0005-0000-0000-00008F060000}"/>
    <cellStyle name="40% - Accent6 4 2 2" xfId="1680" xr:uid="{00000000-0005-0000-0000-000090060000}"/>
    <cellStyle name="40% - Accent6 4 3" xfId="1681" xr:uid="{00000000-0005-0000-0000-000091060000}"/>
    <cellStyle name="40% - Accent6 4 3 2" xfId="1682" xr:uid="{00000000-0005-0000-0000-000092060000}"/>
    <cellStyle name="40% - Accent6 4 3 2 2" xfId="1683" xr:uid="{00000000-0005-0000-0000-000093060000}"/>
    <cellStyle name="40% - Accent6 4 3 3" xfId="1684" xr:uid="{00000000-0005-0000-0000-000094060000}"/>
    <cellStyle name="40% - Accent6 4 4" xfId="1685" xr:uid="{00000000-0005-0000-0000-000095060000}"/>
    <cellStyle name="40% - Accent6 5" xfId="1686" xr:uid="{00000000-0005-0000-0000-000096060000}"/>
    <cellStyle name="40% - Accent6 5 2" xfId="1687" xr:uid="{00000000-0005-0000-0000-000097060000}"/>
    <cellStyle name="40% - Accent6 5 2 2" xfId="1688" xr:uid="{00000000-0005-0000-0000-000098060000}"/>
    <cellStyle name="40% - Accent6 5 2 2 2" xfId="1689" xr:uid="{00000000-0005-0000-0000-000099060000}"/>
    <cellStyle name="40% - Accent6 5 2 3" xfId="1690" xr:uid="{00000000-0005-0000-0000-00009A060000}"/>
    <cellStyle name="40% - Accent6 5 3" xfId="1691" xr:uid="{00000000-0005-0000-0000-00009B060000}"/>
    <cellStyle name="40% - Accent6 5 3 2" xfId="1692" xr:uid="{00000000-0005-0000-0000-00009C060000}"/>
    <cellStyle name="40% - Accent6 5 3 2 2" xfId="1693" xr:uid="{00000000-0005-0000-0000-00009D060000}"/>
    <cellStyle name="40% - Accent6 5 3 2 2 2" xfId="1694" xr:uid="{00000000-0005-0000-0000-00009E060000}"/>
    <cellStyle name="40% - Accent6 5 3 2 3" xfId="1695" xr:uid="{00000000-0005-0000-0000-00009F060000}"/>
    <cellStyle name="40% - Accent6 5 3 3" xfId="1696" xr:uid="{00000000-0005-0000-0000-0000A0060000}"/>
    <cellStyle name="40% - Accent6 5 3 3 2" xfId="1697" xr:uid="{00000000-0005-0000-0000-0000A1060000}"/>
    <cellStyle name="40% - Accent6 5 3 4" xfId="1698" xr:uid="{00000000-0005-0000-0000-0000A2060000}"/>
    <cellStyle name="40% - Accent6 5 4" xfId="1699" xr:uid="{00000000-0005-0000-0000-0000A3060000}"/>
    <cellStyle name="40% - Accent6 5 4 2" xfId="1700" xr:uid="{00000000-0005-0000-0000-0000A4060000}"/>
    <cellStyle name="40% - Accent6 5 5" xfId="1701" xr:uid="{00000000-0005-0000-0000-0000A5060000}"/>
    <cellStyle name="40% - Accent6 6" xfId="1702" xr:uid="{00000000-0005-0000-0000-0000A6060000}"/>
    <cellStyle name="40% - Accent6 6 2" xfId="1703" xr:uid="{00000000-0005-0000-0000-0000A7060000}"/>
    <cellStyle name="40% - Accent6 6 2 2" xfId="1704" xr:uid="{00000000-0005-0000-0000-0000A8060000}"/>
    <cellStyle name="40% - Accent6 6 2 2 2" xfId="1705" xr:uid="{00000000-0005-0000-0000-0000A9060000}"/>
    <cellStyle name="40% - Accent6 6 2 3" xfId="1706" xr:uid="{00000000-0005-0000-0000-0000AA060000}"/>
    <cellStyle name="40% - Accent6 6 3" xfId="1707" xr:uid="{00000000-0005-0000-0000-0000AB060000}"/>
    <cellStyle name="40% - Accent6 6 3 2" xfId="1708" xr:uid="{00000000-0005-0000-0000-0000AC060000}"/>
    <cellStyle name="40% - Accent6 6 4" xfId="1709" xr:uid="{00000000-0005-0000-0000-0000AD060000}"/>
    <cellStyle name="40% - Accent6 7" xfId="1710" xr:uid="{00000000-0005-0000-0000-0000AE060000}"/>
    <cellStyle name="40% - Accent6 8" xfId="1711" xr:uid="{00000000-0005-0000-0000-0000AF060000}"/>
    <cellStyle name="60% - Accent1 2" xfId="1712" xr:uid="{00000000-0005-0000-0000-0000B0060000}"/>
    <cellStyle name="60% - Accent1 2 10" xfId="1713" xr:uid="{00000000-0005-0000-0000-0000B1060000}"/>
    <cellStyle name="60% - Accent1 2 2" xfId="1714" xr:uid="{00000000-0005-0000-0000-0000B2060000}"/>
    <cellStyle name="60% - Accent1 2 2 2" xfId="1715" xr:uid="{00000000-0005-0000-0000-0000B3060000}"/>
    <cellStyle name="60% - Accent1 2 2 2 2" xfId="1716" xr:uid="{00000000-0005-0000-0000-0000B4060000}"/>
    <cellStyle name="60% - Accent1 2 2 3" xfId="1717" xr:uid="{00000000-0005-0000-0000-0000B5060000}"/>
    <cellStyle name="60% - Accent1 2 2 3 2" xfId="1718" xr:uid="{00000000-0005-0000-0000-0000B6060000}"/>
    <cellStyle name="60% - Accent1 2 2 3 2 2" xfId="1719" xr:uid="{00000000-0005-0000-0000-0000B7060000}"/>
    <cellStyle name="60% - Accent1 2 2 3 3" xfId="1720" xr:uid="{00000000-0005-0000-0000-0000B8060000}"/>
    <cellStyle name="60% - Accent1 2 2 4" xfId="1721" xr:uid="{00000000-0005-0000-0000-0000B9060000}"/>
    <cellStyle name="60% - Accent1 2 3" xfId="1722" xr:uid="{00000000-0005-0000-0000-0000BA060000}"/>
    <cellStyle name="60% - Accent1 2 3 2" xfId="1723" xr:uid="{00000000-0005-0000-0000-0000BB060000}"/>
    <cellStyle name="60% - Accent1 2 3 2 2" xfId="1724" xr:uid="{00000000-0005-0000-0000-0000BC060000}"/>
    <cellStyle name="60% - Accent1 2 3 3" xfId="1725" xr:uid="{00000000-0005-0000-0000-0000BD060000}"/>
    <cellStyle name="60% - Accent1 2 3 3 2" xfId="1726" xr:uid="{00000000-0005-0000-0000-0000BE060000}"/>
    <cellStyle name="60% - Accent1 2 3 3 2 2" xfId="1727" xr:uid="{00000000-0005-0000-0000-0000BF060000}"/>
    <cellStyle name="60% - Accent1 2 3 3 3" xfId="1728" xr:uid="{00000000-0005-0000-0000-0000C0060000}"/>
    <cellStyle name="60% - Accent1 2 3 4" xfId="1729" xr:uid="{00000000-0005-0000-0000-0000C1060000}"/>
    <cellStyle name="60% - Accent1 2 4" xfId="1730" xr:uid="{00000000-0005-0000-0000-0000C2060000}"/>
    <cellStyle name="60% - Accent1 2 4 2" xfId="1731" xr:uid="{00000000-0005-0000-0000-0000C3060000}"/>
    <cellStyle name="60% - Accent1 2 4 2 2" xfId="1732" xr:uid="{00000000-0005-0000-0000-0000C4060000}"/>
    <cellStyle name="60% - Accent1 2 4 3" xfId="1733" xr:uid="{00000000-0005-0000-0000-0000C5060000}"/>
    <cellStyle name="60% - Accent1 2 5" xfId="1734" xr:uid="{00000000-0005-0000-0000-0000C6060000}"/>
    <cellStyle name="60% - Accent1 2 5 2" xfId="1735" xr:uid="{00000000-0005-0000-0000-0000C7060000}"/>
    <cellStyle name="60% - Accent1 2 5 2 2" xfId="1736" xr:uid="{00000000-0005-0000-0000-0000C8060000}"/>
    <cellStyle name="60% - Accent1 2 5 3" xfId="1737" xr:uid="{00000000-0005-0000-0000-0000C9060000}"/>
    <cellStyle name="60% - Accent1 2 5 3 2" xfId="1738" xr:uid="{00000000-0005-0000-0000-0000CA060000}"/>
    <cellStyle name="60% - Accent1 2 5 3 2 2" xfId="1739" xr:uid="{00000000-0005-0000-0000-0000CB060000}"/>
    <cellStyle name="60% - Accent1 2 5 3 3" xfId="1740" xr:uid="{00000000-0005-0000-0000-0000CC060000}"/>
    <cellStyle name="60% - Accent1 2 5 4" xfId="1741" xr:uid="{00000000-0005-0000-0000-0000CD060000}"/>
    <cellStyle name="60% - Accent1 2 6" xfId="1742" xr:uid="{00000000-0005-0000-0000-0000CE060000}"/>
    <cellStyle name="60% - Accent1 2 6 2" xfId="1743" xr:uid="{00000000-0005-0000-0000-0000CF060000}"/>
    <cellStyle name="60% - Accent1 2 7" xfId="1744" xr:uid="{00000000-0005-0000-0000-0000D0060000}"/>
    <cellStyle name="60% - Accent1 2 7 2" xfId="1745" xr:uid="{00000000-0005-0000-0000-0000D1060000}"/>
    <cellStyle name="60% - Accent1 2 8" xfId="1746" xr:uid="{00000000-0005-0000-0000-0000D2060000}"/>
    <cellStyle name="60% - Accent1 2 8 2" xfId="1747" xr:uid="{00000000-0005-0000-0000-0000D3060000}"/>
    <cellStyle name="60% - Accent1 2 8 2 2" xfId="1748" xr:uid="{00000000-0005-0000-0000-0000D4060000}"/>
    <cellStyle name="60% - Accent1 2 8 3" xfId="1749" xr:uid="{00000000-0005-0000-0000-0000D5060000}"/>
    <cellStyle name="60% - Accent1 2 9" xfId="1750" xr:uid="{00000000-0005-0000-0000-0000D6060000}"/>
    <cellStyle name="60% - Accent1 2 9 2" xfId="1751" xr:uid="{00000000-0005-0000-0000-0000D7060000}"/>
    <cellStyle name="60% - Accent1 2 9 2 2" xfId="1752" xr:uid="{00000000-0005-0000-0000-0000D8060000}"/>
    <cellStyle name="60% - Accent1 2 9 3" xfId="1753" xr:uid="{00000000-0005-0000-0000-0000D9060000}"/>
    <cellStyle name="60% - Accent1 3" xfId="1754" xr:uid="{00000000-0005-0000-0000-0000DA060000}"/>
    <cellStyle name="60% - Accent1 3 2" xfId="1755" xr:uid="{00000000-0005-0000-0000-0000DB060000}"/>
    <cellStyle name="60% - Accent1 3 2 2" xfId="1756" xr:uid="{00000000-0005-0000-0000-0000DC060000}"/>
    <cellStyle name="60% - Accent1 3 3" xfId="1757" xr:uid="{00000000-0005-0000-0000-0000DD060000}"/>
    <cellStyle name="60% - Accent1 3 3 2" xfId="1758" xr:uid="{00000000-0005-0000-0000-0000DE060000}"/>
    <cellStyle name="60% - Accent1 3 4" xfId="1759" xr:uid="{00000000-0005-0000-0000-0000DF060000}"/>
    <cellStyle name="60% - Accent1 3 4 2" xfId="1760" xr:uid="{00000000-0005-0000-0000-0000E0060000}"/>
    <cellStyle name="60% - Accent1 3 4 2 2" xfId="1761" xr:uid="{00000000-0005-0000-0000-0000E1060000}"/>
    <cellStyle name="60% - Accent1 3 4 3" xfId="1762" xr:uid="{00000000-0005-0000-0000-0000E2060000}"/>
    <cellStyle name="60% - Accent1 3 5" xfId="1763" xr:uid="{00000000-0005-0000-0000-0000E3060000}"/>
    <cellStyle name="60% - Accent1 4" xfId="1764" xr:uid="{00000000-0005-0000-0000-0000E4060000}"/>
    <cellStyle name="60% - Accent1 4 2" xfId="1765" xr:uid="{00000000-0005-0000-0000-0000E5060000}"/>
    <cellStyle name="60% - Accent1 4 2 2" xfId="1766" xr:uid="{00000000-0005-0000-0000-0000E6060000}"/>
    <cellStyle name="60% - Accent1 4 3" xfId="1767" xr:uid="{00000000-0005-0000-0000-0000E7060000}"/>
    <cellStyle name="60% - Accent1 4 3 2" xfId="1768" xr:uid="{00000000-0005-0000-0000-0000E8060000}"/>
    <cellStyle name="60% - Accent1 4 3 2 2" xfId="1769" xr:uid="{00000000-0005-0000-0000-0000E9060000}"/>
    <cellStyle name="60% - Accent1 4 3 3" xfId="1770" xr:uid="{00000000-0005-0000-0000-0000EA060000}"/>
    <cellStyle name="60% - Accent1 4 4" xfId="1771" xr:uid="{00000000-0005-0000-0000-0000EB060000}"/>
    <cellStyle name="60% - Accent1 5" xfId="1772" xr:uid="{00000000-0005-0000-0000-0000EC060000}"/>
    <cellStyle name="60% - Accent1 5 2" xfId="1773" xr:uid="{00000000-0005-0000-0000-0000ED060000}"/>
    <cellStyle name="60% - Accent1 5 2 2" xfId="1774" xr:uid="{00000000-0005-0000-0000-0000EE060000}"/>
    <cellStyle name="60% - Accent1 5 3" xfId="1775" xr:uid="{00000000-0005-0000-0000-0000EF060000}"/>
    <cellStyle name="60% - Accent1 5 3 2" xfId="1776" xr:uid="{00000000-0005-0000-0000-0000F0060000}"/>
    <cellStyle name="60% - Accent1 5 3 2 2" xfId="1777" xr:uid="{00000000-0005-0000-0000-0000F1060000}"/>
    <cellStyle name="60% - Accent1 5 3 3" xfId="1778" xr:uid="{00000000-0005-0000-0000-0000F2060000}"/>
    <cellStyle name="60% - Accent1 5 4" xfId="1779" xr:uid="{00000000-0005-0000-0000-0000F3060000}"/>
    <cellStyle name="60% - Accent1 6" xfId="1780" xr:uid="{00000000-0005-0000-0000-0000F4060000}"/>
    <cellStyle name="60% - Accent1 6 2" xfId="1781" xr:uid="{00000000-0005-0000-0000-0000F5060000}"/>
    <cellStyle name="60% - Accent1 6 2 2" xfId="1782" xr:uid="{00000000-0005-0000-0000-0000F6060000}"/>
    <cellStyle name="60% - Accent1 6 3" xfId="1783" xr:uid="{00000000-0005-0000-0000-0000F7060000}"/>
    <cellStyle name="60% - Accent1 7" xfId="1784" xr:uid="{00000000-0005-0000-0000-0000F8060000}"/>
    <cellStyle name="60% - Accent1 8" xfId="1785" xr:uid="{00000000-0005-0000-0000-0000F9060000}"/>
    <cellStyle name="60% - Accent2 2" xfId="1786" xr:uid="{00000000-0005-0000-0000-0000FA060000}"/>
    <cellStyle name="60% - Accent2 2 10" xfId="1787" xr:uid="{00000000-0005-0000-0000-0000FB060000}"/>
    <cellStyle name="60% - Accent2 2 2" xfId="1788" xr:uid="{00000000-0005-0000-0000-0000FC060000}"/>
    <cellStyle name="60% - Accent2 2 2 2" xfId="1789" xr:uid="{00000000-0005-0000-0000-0000FD060000}"/>
    <cellStyle name="60% - Accent2 2 2 2 2" xfId="1790" xr:uid="{00000000-0005-0000-0000-0000FE060000}"/>
    <cellStyle name="60% - Accent2 2 2 3" xfId="1791" xr:uid="{00000000-0005-0000-0000-0000FF060000}"/>
    <cellStyle name="60% - Accent2 2 2 3 2" xfId="1792" xr:uid="{00000000-0005-0000-0000-000000070000}"/>
    <cellStyle name="60% - Accent2 2 2 3 2 2" xfId="1793" xr:uid="{00000000-0005-0000-0000-000001070000}"/>
    <cellStyle name="60% - Accent2 2 2 3 3" xfId="1794" xr:uid="{00000000-0005-0000-0000-000002070000}"/>
    <cellStyle name="60% - Accent2 2 2 4" xfId="1795" xr:uid="{00000000-0005-0000-0000-000003070000}"/>
    <cellStyle name="60% - Accent2 2 3" xfId="1796" xr:uid="{00000000-0005-0000-0000-000004070000}"/>
    <cellStyle name="60% - Accent2 2 3 2" xfId="1797" xr:uid="{00000000-0005-0000-0000-000005070000}"/>
    <cellStyle name="60% - Accent2 2 3 2 2" xfId="1798" xr:uid="{00000000-0005-0000-0000-000006070000}"/>
    <cellStyle name="60% - Accent2 2 3 3" xfId="1799" xr:uid="{00000000-0005-0000-0000-000007070000}"/>
    <cellStyle name="60% - Accent2 2 3 3 2" xfId="1800" xr:uid="{00000000-0005-0000-0000-000008070000}"/>
    <cellStyle name="60% - Accent2 2 3 3 2 2" xfId="1801" xr:uid="{00000000-0005-0000-0000-000009070000}"/>
    <cellStyle name="60% - Accent2 2 3 3 3" xfId="1802" xr:uid="{00000000-0005-0000-0000-00000A070000}"/>
    <cellStyle name="60% - Accent2 2 3 4" xfId="1803" xr:uid="{00000000-0005-0000-0000-00000B070000}"/>
    <cellStyle name="60% - Accent2 2 4" xfId="1804" xr:uid="{00000000-0005-0000-0000-00000C070000}"/>
    <cellStyle name="60% - Accent2 2 4 2" xfId="1805" xr:uid="{00000000-0005-0000-0000-00000D070000}"/>
    <cellStyle name="60% - Accent2 2 4 2 2" xfId="1806" xr:uid="{00000000-0005-0000-0000-00000E070000}"/>
    <cellStyle name="60% - Accent2 2 4 3" xfId="1807" xr:uid="{00000000-0005-0000-0000-00000F070000}"/>
    <cellStyle name="60% - Accent2 2 5" xfId="1808" xr:uid="{00000000-0005-0000-0000-000010070000}"/>
    <cellStyle name="60% - Accent2 2 5 2" xfId="1809" xr:uid="{00000000-0005-0000-0000-000011070000}"/>
    <cellStyle name="60% - Accent2 2 5 2 2" xfId="1810" xr:uid="{00000000-0005-0000-0000-000012070000}"/>
    <cellStyle name="60% - Accent2 2 5 3" xfId="1811" xr:uid="{00000000-0005-0000-0000-000013070000}"/>
    <cellStyle name="60% - Accent2 2 5 3 2" xfId="1812" xr:uid="{00000000-0005-0000-0000-000014070000}"/>
    <cellStyle name="60% - Accent2 2 5 3 2 2" xfId="1813" xr:uid="{00000000-0005-0000-0000-000015070000}"/>
    <cellStyle name="60% - Accent2 2 5 3 3" xfId="1814" xr:uid="{00000000-0005-0000-0000-000016070000}"/>
    <cellStyle name="60% - Accent2 2 5 4" xfId="1815" xr:uid="{00000000-0005-0000-0000-000017070000}"/>
    <cellStyle name="60% - Accent2 2 6" xfId="1816" xr:uid="{00000000-0005-0000-0000-000018070000}"/>
    <cellStyle name="60% - Accent2 2 6 2" xfId="1817" xr:uid="{00000000-0005-0000-0000-000019070000}"/>
    <cellStyle name="60% - Accent2 2 7" xfId="1818" xr:uid="{00000000-0005-0000-0000-00001A070000}"/>
    <cellStyle name="60% - Accent2 2 7 2" xfId="1819" xr:uid="{00000000-0005-0000-0000-00001B070000}"/>
    <cellStyle name="60% - Accent2 2 8" xfId="1820" xr:uid="{00000000-0005-0000-0000-00001C070000}"/>
    <cellStyle name="60% - Accent2 2 8 2" xfId="1821" xr:uid="{00000000-0005-0000-0000-00001D070000}"/>
    <cellStyle name="60% - Accent2 2 8 2 2" xfId="1822" xr:uid="{00000000-0005-0000-0000-00001E070000}"/>
    <cellStyle name="60% - Accent2 2 8 3" xfId="1823" xr:uid="{00000000-0005-0000-0000-00001F070000}"/>
    <cellStyle name="60% - Accent2 2 9" xfId="1824" xr:uid="{00000000-0005-0000-0000-000020070000}"/>
    <cellStyle name="60% - Accent2 2 9 2" xfId="1825" xr:uid="{00000000-0005-0000-0000-000021070000}"/>
    <cellStyle name="60% - Accent2 2 9 2 2" xfId="1826" xr:uid="{00000000-0005-0000-0000-000022070000}"/>
    <cellStyle name="60% - Accent2 2 9 3" xfId="1827" xr:uid="{00000000-0005-0000-0000-000023070000}"/>
    <cellStyle name="60% - Accent2 3" xfId="1828" xr:uid="{00000000-0005-0000-0000-000024070000}"/>
    <cellStyle name="60% - Accent2 3 2" xfId="1829" xr:uid="{00000000-0005-0000-0000-000025070000}"/>
    <cellStyle name="60% - Accent2 3 2 2" xfId="1830" xr:uid="{00000000-0005-0000-0000-000026070000}"/>
    <cellStyle name="60% - Accent2 3 3" xfId="1831" xr:uid="{00000000-0005-0000-0000-000027070000}"/>
    <cellStyle name="60% - Accent2 3 3 2" xfId="1832" xr:uid="{00000000-0005-0000-0000-000028070000}"/>
    <cellStyle name="60% - Accent2 3 4" xfId="1833" xr:uid="{00000000-0005-0000-0000-000029070000}"/>
    <cellStyle name="60% - Accent2 3 4 2" xfId="1834" xr:uid="{00000000-0005-0000-0000-00002A070000}"/>
    <cellStyle name="60% - Accent2 3 4 2 2" xfId="1835" xr:uid="{00000000-0005-0000-0000-00002B070000}"/>
    <cellStyle name="60% - Accent2 3 4 3" xfId="1836" xr:uid="{00000000-0005-0000-0000-00002C070000}"/>
    <cellStyle name="60% - Accent2 3 5" xfId="1837" xr:uid="{00000000-0005-0000-0000-00002D070000}"/>
    <cellStyle name="60% - Accent2 4" xfId="1838" xr:uid="{00000000-0005-0000-0000-00002E070000}"/>
    <cellStyle name="60% - Accent2 4 2" xfId="1839" xr:uid="{00000000-0005-0000-0000-00002F070000}"/>
    <cellStyle name="60% - Accent2 4 2 2" xfId="1840" xr:uid="{00000000-0005-0000-0000-000030070000}"/>
    <cellStyle name="60% - Accent2 4 3" xfId="1841" xr:uid="{00000000-0005-0000-0000-000031070000}"/>
    <cellStyle name="60% - Accent2 4 3 2" xfId="1842" xr:uid="{00000000-0005-0000-0000-000032070000}"/>
    <cellStyle name="60% - Accent2 4 3 2 2" xfId="1843" xr:uid="{00000000-0005-0000-0000-000033070000}"/>
    <cellStyle name="60% - Accent2 4 3 3" xfId="1844" xr:uid="{00000000-0005-0000-0000-000034070000}"/>
    <cellStyle name="60% - Accent2 4 4" xfId="1845" xr:uid="{00000000-0005-0000-0000-000035070000}"/>
    <cellStyle name="60% - Accent2 5" xfId="1846" xr:uid="{00000000-0005-0000-0000-000036070000}"/>
    <cellStyle name="60% - Accent2 5 2" xfId="1847" xr:uid="{00000000-0005-0000-0000-000037070000}"/>
    <cellStyle name="60% - Accent2 5 2 2" xfId="1848" xr:uid="{00000000-0005-0000-0000-000038070000}"/>
    <cellStyle name="60% - Accent2 5 3" xfId="1849" xr:uid="{00000000-0005-0000-0000-000039070000}"/>
    <cellStyle name="60% - Accent2 5 3 2" xfId="1850" xr:uid="{00000000-0005-0000-0000-00003A070000}"/>
    <cellStyle name="60% - Accent2 5 3 2 2" xfId="1851" xr:uid="{00000000-0005-0000-0000-00003B070000}"/>
    <cellStyle name="60% - Accent2 5 3 3" xfId="1852" xr:uid="{00000000-0005-0000-0000-00003C070000}"/>
    <cellStyle name="60% - Accent2 5 4" xfId="1853" xr:uid="{00000000-0005-0000-0000-00003D070000}"/>
    <cellStyle name="60% - Accent2 6" xfId="1854" xr:uid="{00000000-0005-0000-0000-00003E070000}"/>
    <cellStyle name="60% - Accent2 6 2" xfId="1855" xr:uid="{00000000-0005-0000-0000-00003F070000}"/>
    <cellStyle name="60% - Accent2 6 2 2" xfId="1856" xr:uid="{00000000-0005-0000-0000-000040070000}"/>
    <cellStyle name="60% - Accent2 6 3" xfId="1857" xr:uid="{00000000-0005-0000-0000-000041070000}"/>
    <cellStyle name="60% - Accent2 7" xfId="1858" xr:uid="{00000000-0005-0000-0000-000042070000}"/>
    <cellStyle name="60% - Accent2 8" xfId="1859" xr:uid="{00000000-0005-0000-0000-000043070000}"/>
    <cellStyle name="60% - Accent3 2" xfId="1860" xr:uid="{00000000-0005-0000-0000-000044070000}"/>
    <cellStyle name="60% - Accent3 2 10" xfId="1861" xr:uid="{00000000-0005-0000-0000-000045070000}"/>
    <cellStyle name="60% - Accent3 2 2" xfId="1862" xr:uid="{00000000-0005-0000-0000-000046070000}"/>
    <cellStyle name="60% - Accent3 2 2 2" xfId="1863" xr:uid="{00000000-0005-0000-0000-000047070000}"/>
    <cellStyle name="60% - Accent3 2 2 2 2" xfId="1864" xr:uid="{00000000-0005-0000-0000-000048070000}"/>
    <cellStyle name="60% - Accent3 2 2 3" xfId="1865" xr:uid="{00000000-0005-0000-0000-000049070000}"/>
    <cellStyle name="60% - Accent3 2 2 3 2" xfId="1866" xr:uid="{00000000-0005-0000-0000-00004A070000}"/>
    <cellStyle name="60% - Accent3 2 2 3 2 2" xfId="1867" xr:uid="{00000000-0005-0000-0000-00004B070000}"/>
    <cellStyle name="60% - Accent3 2 2 3 3" xfId="1868" xr:uid="{00000000-0005-0000-0000-00004C070000}"/>
    <cellStyle name="60% - Accent3 2 2 4" xfId="1869" xr:uid="{00000000-0005-0000-0000-00004D070000}"/>
    <cellStyle name="60% - Accent3 2 3" xfId="1870" xr:uid="{00000000-0005-0000-0000-00004E070000}"/>
    <cellStyle name="60% - Accent3 2 3 2" xfId="1871" xr:uid="{00000000-0005-0000-0000-00004F070000}"/>
    <cellStyle name="60% - Accent3 2 3 2 2" xfId="1872" xr:uid="{00000000-0005-0000-0000-000050070000}"/>
    <cellStyle name="60% - Accent3 2 3 3" xfId="1873" xr:uid="{00000000-0005-0000-0000-000051070000}"/>
    <cellStyle name="60% - Accent3 2 3 3 2" xfId="1874" xr:uid="{00000000-0005-0000-0000-000052070000}"/>
    <cellStyle name="60% - Accent3 2 3 3 2 2" xfId="1875" xr:uid="{00000000-0005-0000-0000-000053070000}"/>
    <cellStyle name="60% - Accent3 2 3 3 3" xfId="1876" xr:uid="{00000000-0005-0000-0000-000054070000}"/>
    <cellStyle name="60% - Accent3 2 3 4" xfId="1877" xr:uid="{00000000-0005-0000-0000-000055070000}"/>
    <cellStyle name="60% - Accent3 2 4" xfId="1878" xr:uid="{00000000-0005-0000-0000-000056070000}"/>
    <cellStyle name="60% - Accent3 2 4 2" xfId="1879" xr:uid="{00000000-0005-0000-0000-000057070000}"/>
    <cellStyle name="60% - Accent3 2 4 2 2" xfId="1880" xr:uid="{00000000-0005-0000-0000-000058070000}"/>
    <cellStyle name="60% - Accent3 2 4 3" xfId="1881" xr:uid="{00000000-0005-0000-0000-000059070000}"/>
    <cellStyle name="60% - Accent3 2 5" xfId="1882" xr:uid="{00000000-0005-0000-0000-00005A070000}"/>
    <cellStyle name="60% - Accent3 2 5 2" xfId="1883" xr:uid="{00000000-0005-0000-0000-00005B070000}"/>
    <cellStyle name="60% - Accent3 2 5 2 2" xfId="1884" xr:uid="{00000000-0005-0000-0000-00005C070000}"/>
    <cellStyle name="60% - Accent3 2 5 3" xfId="1885" xr:uid="{00000000-0005-0000-0000-00005D070000}"/>
    <cellStyle name="60% - Accent3 2 5 3 2" xfId="1886" xr:uid="{00000000-0005-0000-0000-00005E070000}"/>
    <cellStyle name="60% - Accent3 2 5 3 2 2" xfId="1887" xr:uid="{00000000-0005-0000-0000-00005F070000}"/>
    <cellStyle name="60% - Accent3 2 5 3 3" xfId="1888" xr:uid="{00000000-0005-0000-0000-000060070000}"/>
    <cellStyle name="60% - Accent3 2 5 4" xfId="1889" xr:uid="{00000000-0005-0000-0000-000061070000}"/>
    <cellStyle name="60% - Accent3 2 6" xfId="1890" xr:uid="{00000000-0005-0000-0000-000062070000}"/>
    <cellStyle name="60% - Accent3 2 6 2" xfId="1891" xr:uid="{00000000-0005-0000-0000-000063070000}"/>
    <cellStyle name="60% - Accent3 2 7" xfId="1892" xr:uid="{00000000-0005-0000-0000-000064070000}"/>
    <cellStyle name="60% - Accent3 2 7 2" xfId="1893" xr:uid="{00000000-0005-0000-0000-000065070000}"/>
    <cellStyle name="60% - Accent3 2 8" xfId="1894" xr:uid="{00000000-0005-0000-0000-000066070000}"/>
    <cellStyle name="60% - Accent3 2 8 2" xfId="1895" xr:uid="{00000000-0005-0000-0000-000067070000}"/>
    <cellStyle name="60% - Accent3 2 8 2 2" xfId="1896" xr:uid="{00000000-0005-0000-0000-000068070000}"/>
    <cellStyle name="60% - Accent3 2 8 3" xfId="1897" xr:uid="{00000000-0005-0000-0000-000069070000}"/>
    <cellStyle name="60% - Accent3 2 9" xfId="1898" xr:uid="{00000000-0005-0000-0000-00006A070000}"/>
    <cellStyle name="60% - Accent3 2 9 2" xfId="1899" xr:uid="{00000000-0005-0000-0000-00006B070000}"/>
    <cellStyle name="60% - Accent3 2 9 2 2" xfId="1900" xr:uid="{00000000-0005-0000-0000-00006C070000}"/>
    <cellStyle name="60% - Accent3 2 9 3" xfId="1901" xr:uid="{00000000-0005-0000-0000-00006D070000}"/>
    <cellStyle name="60% - Accent3 3" xfId="1902" xr:uid="{00000000-0005-0000-0000-00006E070000}"/>
    <cellStyle name="60% - Accent3 3 2" xfId="1903" xr:uid="{00000000-0005-0000-0000-00006F070000}"/>
    <cellStyle name="60% - Accent3 3 2 2" xfId="1904" xr:uid="{00000000-0005-0000-0000-000070070000}"/>
    <cellStyle name="60% - Accent3 3 3" xfId="1905" xr:uid="{00000000-0005-0000-0000-000071070000}"/>
    <cellStyle name="60% - Accent3 3 3 2" xfId="1906" xr:uid="{00000000-0005-0000-0000-000072070000}"/>
    <cellStyle name="60% - Accent3 3 4" xfId="1907" xr:uid="{00000000-0005-0000-0000-000073070000}"/>
    <cellStyle name="60% - Accent3 3 4 2" xfId="1908" xr:uid="{00000000-0005-0000-0000-000074070000}"/>
    <cellStyle name="60% - Accent3 3 4 2 2" xfId="1909" xr:uid="{00000000-0005-0000-0000-000075070000}"/>
    <cellStyle name="60% - Accent3 3 4 3" xfId="1910" xr:uid="{00000000-0005-0000-0000-000076070000}"/>
    <cellStyle name="60% - Accent3 3 5" xfId="1911" xr:uid="{00000000-0005-0000-0000-000077070000}"/>
    <cellStyle name="60% - Accent3 4" xfId="1912" xr:uid="{00000000-0005-0000-0000-000078070000}"/>
    <cellStyle name="60% - Accent3 4 2" xfId="1913" xr:uid="{00000000-0005-0000-0000-000079070000}"/>
    <cellStyle name="60% - Accent3 4 2 2" xfId="1914" xr:uid="{00000000-0005-0000-0000-00007A070000}"/>
    <cellStyle name="60% - Accent3 4 3" xfId="1915" xr:uid="{00000000-0005-0000-0000-00007B070000}"/>
    <cellStyle name="60% - Accent3 4 3 2" xfId="1916" xr:uid="{00000000-0005-0000-0000-00007C070000}"/>
    <cellStyle name="60% - Accent3 4 3 2 2" xfId="1917" xr:uid="{00000000-0005-0000-0000-00007D070000}"/>
    <cellStyle name="60% - Accent3 4 3 3" xfId="1918" xr:uid="{00000000-0005-0000-0000-00007E070000}"/>
    <cellStyle name="60% - Accent3 4 4" xfId="1919" xr:uid="{00000000-0005-0000-0000-00007F070000}"/>
    <cellStyle name="60% - Accent3 5" xfId="1920" xr:uid="{00000000-0005-0000-0000-000080070000}"/>
    <cellStyle name="60% - Accent3 5 2" xfId="1921" xr:uid="{00000000-0005-0000-0000-000081070000}"/>
    <cellStyle name="60% - Accent3 5 2 2" xfId="1922" xr:uid="{00000000-0005-0000-0000-000082070000}"/>
    <cellStyle name="60% - Accent3 5 3" xfId="1923" xr:uid="{00000000-0005-0000-0000-000083070000}"/>
    <cellStyle name="60% - Accent3 5 3 2" xfId="1924" xr:uid="{00000000-0005-0000-0000-000084070000}"/>
    <cellStyle name="60% - Accent3 5 3 2 2" xfId="1925" xr:uid="{00000000-0005-0000-0000-000085070000}"/>
    <cellStyle name="60% - Accent3 5 3 3" xfId="1926" xr:uid="{00000000-0005-0000-0000-000086070000}"/>
    <cellStyle name="60% - Accent3 5 4" xfId="1927" xr:uid="{00000000-0005-0000-0000-000087070000}"/>
    <cellStyle name="60% - Accent3 6" xfId="1928" xr:uid="{00000000-0005-0000-0000-000088070000}"/>
    <cellStyle name="60% - Accent3 6 2" xfId="1929" xr:uid="{00000000-0005-0000-0000-000089070000}"/>
    <cellStyle name="60% - Accent3 6 2 2" xfId="1930" xr:uid="{00000000-0005-0000-0000-00008A070000}"/>
    <cellStyle name="60% - Accent3 6 3" xfId="1931" xr:uid="{00000000-0005-0000-0000-00008B070000}"/>
    <cellStyle name="60% - Accent3 7" xfId="1932" xr:uid="{00000000-0005-0000-0000-00008C070000}"/>
    <cellStyle name="60% - Accent3 8" xfId="1933" xr:uid="{00000000-0005-0000-0000-00008D070000}"/>
    <cellStyle name="60% - Accent4 2" xfId="1934" xr:uid="{00000000-0005-0000-0000-00008E070000}"/>
    <cellStyle name="60% - Accent4 2 10" xfId="1935" xr:uid="{00000000-0005-0000-0000-00008F070000}"/>
    <cellStyle name="60% - Accent4 2 2" xfId="1936" xr:uid="{00000000-0005-0000-0000-000090070000}"/>
    <cellStyle name="60% - Accent4 2 2 2" xfId="1937" xr:uid="{00000000-0005-0000-0000-000091070000}"/>
    <cellStyle name="60% - Accent4 2 2 2 2" xfId="1938" xr:uid="{00000000-0005-0000-0000-000092070000}"/>
    <cellStyle name="60% - Accent4 2 2 3" xfId="1939" xr:uid="{00000000-0005-0000-0000-000093070000}"/>
    <cellStyle name="60% - Accent4 2 2 3 2" xfId="1940" xr:uid="{00000000-0005-0000-0000-000094070000}"/>
    <cellStyle name="60% - Accent4 2 2 3 2 2" xfId="1941" xr:uid="{00000000-0005-0000-0000-000095070000}"/>
    <cellStyle name="60% - Accent4 2 2 3 3" xfId="1942" xr:uid="{00000000-0005-0000-0000-000096070000}"/>
    <cellStyle name="60% - Accent4 2 2 4" xfId="1943" xr:uid="{00000000-0005-0000-0000-000097070000}"/>
    <cellStyle name="60% - Accent4 2 3" xfId="1944" xr:uid="{00000000-0005-0000-0000-000098070000}"/>
    <cellStyle name="60% - Accent4 2 3 2" xfId="1945" xr:uid="{00000000-0005-0000-0000-000099070000}"/>
    <cellStyle name="60% - Accent4 2 3 2 2" xfId="1946" xr:uid="{00000000-0005-0000-0000-00009A070000}"/>
    <cellStyle name="60% - Accent4 2 3 3" xfId="1947" xr:uid="{00000000-0005-0000-0000-00009B070000}"/>
    <cellStyle name="60% - Accent4 2 3 3 2" xfId="1948" xr:uid="{00000000-0005-0000-0000-00009C070000}"/>
    <cellStyle name="60% - Accent4 2 3 3 2 2" xfId="1949" xr:uid="{00000000-0005-0000-0000-00009D070000}"/>
    <cellStyle name="60% - Accent4 2 3 3 3" xfId="1950" xr:uid="{00000000-0005-0000-0000-00009E070000}"/>
    <cellStyle name="60% - Accent4 2 3 4" xfId="1951" xr:uid="{00000000-0005-0000-0000-00009F070000}"/>
    <cellStyle name="60% - Accent4 2 4" xfId="1952" xr:uid="{00000000-0005-0000-0000-0000A0070000}"/>
    <cellStyle name="60% - Accent4 2 4 2" xfId="1953" xr:uid="{00000000-0005-0000-0000-0000A1070000}"/>
    <cellStyle name="60% - Accent4 2 4 2 2" xfId="1954" xr:uid="{00000000-0005-0000-0000-0000A2070000}"/>
    <cellStyle name="60% - Accent4 2 4 3" xfId="1955" xr:uid="{00000000-0005-0000-0000-0000A3070000}"/>
    <cellStyle name="60% - Accent4 2 5" xfId="1956" xr:uid="{00000000-0005-0000-0000-0000A4070000}"/>
    <cellStyle name="60% - Accent4 2 5 2" xfId="1957" xr:uid="{00000000-0005-0000-0000-0000A5070000}"/>
    <cellStyle name="60% - Accent4 2 5 2 2" xfId="1958" xr:uid="{00000000-0005-0000-0000-0000A6070000}"/>
    <cellStyle name="60% - Accent4 2 5 3" xfId="1959" xr:uid="{00000000-0005-0000-0000-0000A7070000}"/>
    <cellStyle name="60% - Accent4 2 5 3 2" xfId="1960" xr:uid="{00000000-0005-0000-0000-0000A8070000}"/>
    <cellStyle name="60% - Accent4 2 5 3 2 2" xfId="1961" xr:uid="{00000000-0005-0000-0000-0000A9070000}"/>
    <cellStyle name="60% - Accent4 2 5 3 3" xfId="1962" xr:uid="{00000000-0005-0000-0000-0000AA070000}"/>
    <cellStyle name="60% - Accent4 2 5 4" xfId="1963" xr:uid="{00000000-0005-0000-0000-0000AB070000}"/>
    <cellStyle name="60% - Accent4 2 6" xfId="1964" xr:uid="{00000000-0005-0000-0000-0000AC070000}"/>
    <cellStyle name="60% - Accent4 2 6 2" xfId="1965" xr:uid="{00000000-0005-0000-0000-0000AD070000}"/>
    <cellStyle name="60% - Accent4 2 7" xfId="1966" xr:uid="{00000000-0005-0000-0000-0000AE070000}"/>
    <cellStyle name="60% - Accent4 2 7 2" xfId="1967" xr:uid="{00000000-0005-0000-0000-0000AF070000}"/>
    <cellStyle name="60% - Accent4 2 8" xfId="1968" xr:uid="{00000000-0005-0000-0000-0000B0070000}"/>
    <cellStyle name="60% - Accent4 2 8 2" xfId="1969" xr:uid="{00000000-0005-0000-0000-0000B1070000}"/>
    <cellStyle name="60% - Accent4 2 8 2 2" xfId="1970" xr:uid="{00000000-0005-0000-0000-0000B2070000}"/>
    <cellStyle name="60% - Accent4 2 8 3" xfId="1971" xr:uid="{00000000-0005-0000-0000-0000B3070000}"/>
    <cellStyle name="60% - Accent4 2 9" xfId="1972" xr:uid="{00000000-0005-0000-0000-0000B4070000}"/>
    <cellStyle name="60% - Accent4 2 9 2" xfId="1973" xr:uid="{00000000-0005-0000-0000-0000B5070000}"/>
    <cellStyle name="60% - Accent4 2 9 2 2" xfId="1974" xr:uid="{00000000-0005-0000-0000-0000B6070000}"/>
    <cellStyle name="60% - Accent4 2 9 3" xfId="1975" xr:uid="{00000000-0005-0000-0000-0000B7070000}"/>
    <cellStyle name="60% - Accent4 3" xfId="1976" xr:uid="{00000000-0005-0000-0000-0000B8070000}"/>
    <cellStyle name="60% - Accent4 3 2" xfId="1977" xr:uid="{00000000-0005-0000-0000-0000B9070000}"/>
    <cellStyle name="60% - Accent4 3 2 2" xfId="1978" xr:uid="{00000000-0005-0000-0000-0000BA070000}"/>
    <cellStyle name="60% - Accent4 3 3" xfId="1979" xr:uid="{00000000-0005-0000-0000-0000BB070000}"/>
    <cellStyle name="60% - Accent4 3 3 2" xfId="1980" xr:uid="{00000000-0005-0000-0000-0000BC070000}"/>
    <cellStyle name="60% - Accent4 3 4" xfId="1981" xr:uid="{00000000-0005-0000-0000-0000BD070000}"/>
    <cellStyle name="60% - Accent4 3 4 2" xfId="1982" xr:uid="{00000000-0005-0000-0000-0000BE070000}"/>
    <cellStyle name="60% - Accent4 3 4 2 2" xfId="1983" xr:uid="{00000000-0005-0000-0000-0000BF070000}"/>
    <cellStyle name="60% - Accent4 3 4 3" xfId="1984" xr:uid="{00000000-0005-0000-0000-0000C0070000}"/>
    <cellStyle name="60% - Accent4 3 5" xfId="1985" xr:uid="{00000000-0005-0000-0000-0000C1070000}"/>
    <cellStyle name="60% - Accent4 4" xfId="1986" xr:uid="{00000000-0005-0000-0000-0000C2070000}"/>
    <cellStyle name="60% - Accent4 4 2" xfId="1987" xr:uid="{00000000-0005-0000-0000-0000C3070000}"/>
    <cellStyle name="60% - Accent4 4 2 2" xfId="1988" xr:uid="{00000000-0005-0000-0000-0000C4070000}"/>
    <cellStyle name="60% - Accent4 4 3" xfId="1989" xr:uid="{00000000-0005-0000-0000-0000C5070000}"/>
    <cellStyle name="60% - Accent4 4 3 2" xfId="1990" xr:uid="{00000000-0005-0000-0000-0000C6070000}"/>
    <cellStyle name="60% - Accent4 4 3 2 2" xfId="1991" xr:uid="{00000000-0005-0000-0000-0000C7070000}"/>
    <cellStyle name="60% - Accent4 4 3 3" xfId="1992" xr:uid="{00000000-0005-0000-0000-0000C8070000}"/>
    <cellStyle name="60% - Accent4 4 4" xfId="1993" xr:uid="{00000000-0005-0000-0000-0000C9070000}"/>
    <cellStyle name="60% - Accent4 5" xfId="1994" xr:uid="{00000000-0005-0000-0000-0000CA070000}"/>
    <cellStyle name="60% - Accent4 5 2" xfId="1995" xr:uid="{00000000-0005-0000-0000-0000CB070000}"/>
    <cellStyle name="60% - Accent4 5 2 2" xfId="1996" xr:uid="{00000000-0005-0000-0000-0000CC070000}"/>
    <cellStyle name="60% - Accent4 5 3" xfId="1997" xr:uid="{00000000-0005-0000-0000-0000CD070000}"/>
    <cellStyle name="60% - Accent4 5 3 2" xfId="1998" xr:uid="{00000000-0005-0000-0000-0000CE070000}"/>
    <cellStyle name="60% - Accent4 5 3 2 2" xfId="1999" xr:uid="{00000000-0005-0000-0000-0000CF070000}"/>
    <cellStyle name="60% - Accent4 5 3 3" xfId="2000" xr:uid="{00000000-0005-0000-0000-0000D0070000}"/>
    <cellStyle name="60% - Accent4 5 4" xfId="2001" xr:uid="{00000000-0005-0000-0000-0000D1070000}"/>
    <cellStyle name="60% - Accent4 6" xfId="2002" xr:uid="{00000000-0005-0000-0000-0000D2070000}"/>
    <cellStyle name="60% - Accent4 6 2" xfId="2003" xr:uid="{00000000-0005-0000-0000-0000D3070000}"/>
    <cellStyle name="60% - Accent4 6 2 2" xfId="2004" xr:uid="{00000000-0005-0000-0000-0000D4070000}"/>
    <cellStyle name="60% - Accent4 6 3" xfId="2005" xr:uid="{00000000-0005-0000-0000-0000D5070000}"/>
    <cellStyle name="60% - Accent4 7" xfId="2006" xr:uid="{00000000-0005-0000-0000-0000D6070000}"/>
    <cellStyle name="60% - Accent4 8" xfId="2007" xr:uid="{00000000-0005-0000-0000-0000D7070000}"/>
    <cellStyle name="60% - Accent5 2" xfId="2008" xr:uid="{00000000-0005-0000-0000-0000D8070000}"/>
    <cellStyle name="60% - Accent5 2 10" xfId="2009" xr:uid="{00000000-0005-0000-0000-0000D9070000}"/>
    <cellStyle name="60% - Accent5 2 2" xfId="2010" xr:uid="{00000000-0005-0000-0000-0000DA070000}"/>
    <cellStyle name="60% - Accent5 2 2 2" xfId="2011" xr:uid="{00000000-0005-0000-0000-0000DB070000}"/>
    <cellStyle name="60% - Accent5 2 2 2 2" xfId="2012" xr:uid="{00000000-0005-0000-0000-0000DC070000}"/>
    <cellStyle name="60% - Accent5 2 2 3" xfId="2013" xr:uid="{00000000-0005-0000-0000-0000DD070000}"/>
    <cellStyle name="60% - Accent5 2 2 3 2" xfId="2014" xr:uid="{00000000-0005-0000-0000-0000DE070000}"/>
    <cellStyle name="60% - Accent5 2 2 3 2 2" xfId="2015" xr:uid="{00000000-0005-0000-0000-0000DF070000}"/>
    <cellStyle name="60% - Accent5 2 2 3 3" xfId="2016" xr:uid="{00000000-0005-0000-0000-0000E0070000}"/>
    <cellStyle name="60% - Accent5 2 2 4" xfId="2017" xr:uid="{00000000-0005-0000-0000-0000E1070000}"/>
    <cellStyle name="60% - Accent5 2 3" xfId="2018" xr:uid="{00000000-0005-0000-0000-0000E2070000}"/>
    <cellStyle name="60% - Accent5 2 3 2" xfId="2019" xr:uid="{00000000-0005-0000-0000-0000E3070000}"/>
    <cellStyle name="60% - Accent5 2 3 2 2" xfId="2020" xr:uid="{00000000-0005-0000-0000-0000E4070000}"/>
    <cellStyle name="60% - Accent5 2 3 3" xfId="2021" xr:uid="{00000000-0005-0000-0000-0000E5070000}"/>
    <cellStyle name="60% - Accent5 2 3 3 2" xfId="2022" xr:uid="{00000000-0005-0000-0000-0000E6070000}"/>
    <cellStyle name="60% - Accent5 2 3 3 2 2" xfId="2023" xr:uid="{00000000-0005-0000-0000-0000E7070000}"/>
    <cellStyle name="60% - Accent5 2 3 3 3" xfId="2024" xr:uid="{00000000-0005-0000-0000-0000E8070000}"/>
    <cellStyle name="60% - Accent5 2 3 4" xfId="2025" xr:uid="{00000000-0005-0000-0000-0000E9070000}"/>
    <cellStyle name="60% - Accent5 2 4" xfId="2026" xr:uid="{00000000-0005-0000-0000-0000EA070000}"/>
    <cellStyle name="60% - Accent5 2 4 2" xfId="2027" xr:uid="{00000000-0005-0000-0000-0000EB070000}"/>
    <cellStyle name="60% - Accent5 2 4 2 2" xfId="2028" xr:uid="{00000000-0005-0000-0000-0000EC070000}"/>
    <cellStyle name="60% - Accent5 2 4 3" xfId="2029" xr:uid="{00000000-0005-0000-0000-0000ED070000}"/>
    <cellStyle name="60% - Accent5 2 5" xfId="2030" xr:uid="{00000000-0005-0000-0000-0000EE070000}"/>
    <cellStyle name="60% - Accent5 2 5 2" xfId="2031" xr:uid="{00000000-0005-0000-0000-0000EF070000}"/>
    <cellStyle name="60% - Accent5 2 5 2 2" xfId="2032" xr:uid="{00000000-0005-0000-0000-0000F0070000}"/>
    <cellStyle name="60% - Accent5 2 5 3" xfId="2033" xr:uid="{00000000-0005-0000-0000-0000F1070000}"/>
    <cellStyle name="60% - Accent5 2 5 3 2" xfId="2034" xr:uid="{00000000-0005-0000-0000-0000F2070000}"/>
    <cellStyle name="60% - Accent5 2 5 3 2 2" xfId="2035" xr:uid="{00000000-0005-0000-0000-0000F3070000}"/>
    <cellStyle name="60% - Accent5 2 5 3 3" xfId="2036" xr:uid="{00000000-0005-0000-0000-0000F4070000}"/>
    <cellStyle name="60% - Accent5 2 5 4" xfId="2037" xr:uid="{00000000-0005-0000-0000-0000F5070000}"/>
    <cellStyle name="60% - Accent5 2 6" xfId="2038" xr:uid="{00000000-0005-0000-0000-0000F6070000}"/>
    <cellStyle name="60% - Accent5 2 6 2" xfId="2039" xr:uid="{00000000-0005-0000-0000-0000F7070000}"/>
    <cellStyle name="60% - Accent5 2 7" xfId="2040" xr:uid="{00000000-0005-0000-0000-0000F8070000}"/>
    <cellStyle name="60% - Accent5 2 7 2" xfId="2041" xr:uid="{00000000-0005-0000-0000-0000F9070000}"/>
    <cellStyle name="60% - Accent5 2 8" xfId="2042" xr:uid="{00000000-0005-0000-0000-0000FA070000}"/>
    <cellStyle name="60% - Accent5 2 8 2" xfId="2043" xr:uid="{00000000-0005-0000-0000-0000FB070000}"/>
    <cellStyle name="60% - Accent5 2 8 2 2" xfId="2044" xr:uid="{00000000-0005-0000-0000-0000FC070000}"/>
    <cellStyle name="60% - Accent5 2 8 3" xfId="2045" xr:uid="{00000000-0005-0000-0000-0000FD070000}"/>
    <cellStyle name="60% - Accent5 2 9" xfId="2046" xr:uid="{00000000-0005-0000-0000-0000FE070000}"/>
    <cellStyle name="60% - Accent5 2 9 2" xfId="2047" xr:uid="{00000000-0005-0000-0000-0000FF070000}"/>
    <cellStyle name="60% - Accent5 2 9 2 2" xfId="2048" xr:uid="{00000000-0005-0000-0000-000000080000}"/>
    <cellStyle name="60% - Accent5 2 9 3" xfId="2049" xr:uid="{00000000-0005-0000-0000-000001080000}"/>
    <cellStyle name="60% - Accent5 3" xfId="2050" xr:uid="{00000000-0005-0000-0000-000002080000}"/>
    <cellStyle name="60% - Accent5 3 2" xfId="2051" xr:uid="{00000000-0005-0000-0000-000003080000}"/>
    <cellStyle name="60% - Accent5 3 2 2" xfId="2052" xr:uid="{00000000-0005-0000-0000-000004080000}"/>
    <cellStyle name="60% - Accent5 3 3" xfId="2053" xr:uid="{00000000-0005-0000-0000-000005080000}"/>
    <cellStyle name="60% - Accent5 3 3 2" xfId="2054" xr:uid="{00000000-0005-0000-0000-000006080000}"/>
    <cellStyle name="60% - Accent5 3 4" xfId="2055" xr:uid="{00000000-0005-0000-0000-000007080000}"/>
    <cellStyle name="60% - Accent5 3 4 2" xfId="2056" xr:uid="{00000000-0005-0000-0000-000008080000}"/>
    <cellStyle name="60% - Accent5 3 4 2 2" xfId="2057" xr:uid="{00000000-0005-0000-0000-000009080000}"/>
    <cellStyle name="60% - Accent5 3 4 3" xfId="2058" xr:uid="{00000000-0005-0000-0000-00000A080000}"/>
    <cellStyle name="60% - Accent5 3 5" xfId="2059" xr:uid="{00000000-0005-0000-0000-00000B080000}"/>
    <cellStyle name="60% - Accent5 4" xfId="2060" xr:uid="{00000000-0005-0000-0000-00000C080000}"/>
    <cellStyle name="60% - Accent5 4 2" xfId="2061" xr:uid="{00000000-0005-0000-0000-00000D080000}"/>
    <cellStyle name="60% - Accent5 4 2 2" xfId="2062" xr:uid="{00000000-0005-0000-0000-00000E080000}"/>
    <cellStyle name="60% - Accent5 4 3" xfId="2063" xr:uid="{00000000-0005-0000-0000-00000F080000}"/>
    <cellStyle name="60% - Accent5 4 3 2" xfId="2064" xr:uid="{00000000-0005-0000-0000-000010080000}"/>
    <cellStyle name="60% - Accent5 4 3 2 2" xfId="2065" xr:uid="{00000000-0005-0000-0000-000011080000}"/>
    <cellStyle name="60% - Accent5 4 3 3" xfId="2066" xr:uid="{00000000-0005-0000-0000-000012080000}"/>
    <cellStyle name="60% - Accent5 4 4" xfId="2067" xr:uid="{00000000-0005-0000-0000-000013080000}"/>
    <cellStyle name="60% - Accent5 5" xfId="2068" xr:uid="{00000000-0005-0000-0000-000014080000}"/>
    <cellStyle name="60% - Accent5 5 2" xfId="2069" xr:uid="{00000000-0005-0000-0000-000015080000}"/>
    <cellStyle name="60% - Accent5 5 2 2" xfId="2070" xr:uid="{00000000-0005-0000-0000-000016080000}"/>
    <cellStyle name="60% - Accent5 5 3" xfId="2071" xr:uid="{00000000-0005-0000-0000-000017080000}"/>
    <cellStyle name="60% - Accent5 5 3 2" xfId="2072" xr:uid="{00000000-0005-0000-0000-000018080000}"/>
    <cellStyle name="60% - Accent5 5 3 2 2" xfId="2073" xr:uid="{00000000-0005-0000-0000-000019080000}"/>
    <cellStyle name="60% - Accent5 5 3 3" xfId="2074" xr:uid="{00000000-0005-0000-0000-00001A080000}"/>
    <cellStyle name="60% - Accent5 5 4" xfId="2075" xr:uid="{00000000-0005-0000-0000-00001B080000}"/>
    <cellStyle name="60% - Accent5 6" xfId="2076" xr:uid="{00000000-0005-0000-0000-00001C080000}"/>
    <cellStyle name="60% - Accent5 6 2" xfId="2077" xr:uid="{00000000-0005-0000-0000-00001D080000}"/>
    <cellStyle name="60% - Accent5 6 2 2" xfId="2078" xr:uid="{00000000-0005-0000-0000-00001E080000}"/>
    <cellStyle name="60% - Accent5 6 3" xfId="2079" xr:uid="{00000000-0005-0000-0000-00001F080000}"/>
    <cellStyle name="60% - Accent5 7" xfId="2080" xr:uid="{00000000-0005-0000-0000-000020080000}"/>
    <cellStyle name="60% - Accent5 8" xfId="2081" xr:uid="{00000000-0005-0000-0000-000021080000}"/>
    <cellStyle name="60% - Accent6 2" xfId="2082" xr:uid="{00000000-0005-0000-0000-000022080000}"/>
    <cellStyle name="60% - Accent6 2 10" xfId="2083" xr:uid="{00000000-0005-0000-0000-000023080000}"/>
    <cellStyle name="60% - Accent6 2 2" xfId="2084" xr:uid="{00000000-0005-0000-0000-000024080000}"/>
    <cellStyle name="60% - Accent6 2 2 2" xfId="2085" xr:uid="{00000000-0005-0000-0000-000025080000}"/>
    <cellStyle name="60% - Accent6 2 2 2 2" xfId="2086" xr:uid="{00000000-0005-0000-0000-000026080000}"/>
    <cellStyle name="60% - Accent6 2 2 3" xfId="2087" xr:uid="{00000000-0005-0000-0000-000027080000}"/>
    <cellStyle name="60% - Accent6 2 2 3 2" xfId="2088" xr:uid="{00000000-0005-0000-0000-000028080000}"/>
    <cellStyle name="60% - Accent6 2 2 3 2 2" xfId="2089" xr:uid="{00000000-0005-0000-0000-000029080000}"/>
    <cellStyle name="60% - Accent6 2 2 3 3" xfId="2090" xr:uid="{00000000-0005-0000-0000-00002A080000}"/>
    <cellStyle name="60% - Accent6 2 2 4" xfId="2091" xr:uid="{00000000-0005-0000-0000-00002B080000}"/>
    <cellStyle name="60% - Accent6 2 3" xfId="2092" xr:uid="{00000000-0005-0000-0000-00002C080000}"/>
    <cellStyle name="60% - Accent6 2 3 2" xfId="2093" xr:uid="{00000000-0005-0000-0000-00002D080000}"/>
    <cellStyle name="60% - Accent6 2 3 2 2" xfId="2094" xr:uid="{00000000-0005-0000-0000-00002E080000}"/>
    <cellStyle name="60% - Accent6 2 3 3" xfId="2095" xr:uid="{00000000-0005-0000-0000-00002F080000}"/>
    <cellStyle name="60% - Accent6 2 3 3 2" xfId="2096" xr:uid="{00000000-0005-0000-0000-000030080000}"/>
    <cellStyle name="60% - Accent6 2 3 3 2 2" xfId="2097" xr:uid="{00000000-0005-0000-0000-000031080000}"/>
    <cellStyle name="60% - Accent6 2 3 3 3" xfId="2098" xr:uid="{00000000-0005-0000-0000-000032080000}"/>
    <cellStyle name="60% - Accent6 2 3 4" xfId="2099" xr:uid="{00000000-0005-0000-0000-000033080000}"/>
    <cellStyle name="60% - Accent6 2 4" xfId="2100" xr:uid="{00000000-0005-0000-0000-000034080000}"/>
    <cellStyle name="60% - Accent6 2 4 2" xfId="2101" xr:uid="{00000000-0005-0000-0000-000035080000}"/>
    <cellStyle name="60% - Accent6 2 4 2 2" xfId="2102" xr:uid="{00000000-0005-0000-0000-000036080000}"/>
    <cellStyle name="60% - Accent6 2 4 3" xfId="2103" xr:uid="{00000000-0005-0000-0000-000037080000}"/>
    <cellStyle name="60% - Accent6 2 5" xfId="2104" xr:uid="{00000000-0005-0000-0000-000038080000}"/>
    <cellStyle name="60% - Accent6 2 5 2" xfId="2105" xr:uid="{00000000-0005-0000-0000-000039080000}"/>
    <cellStyle name="60% - Accent6 2 5 2 2" xfId="2106" xr:uid="{00000000-0005-0000-0000-00003A080000}"/>
    <cellStyle name="60% - Accent6 2 5 3" xfId="2107" xr:uid="{00000000-0005-0000-0000-00003B080000}"/>
    <cellStyle name="60% - Accent6 2 5 3 2" xfId="2108" xr:uid="{00000000-0005-0000-0000-00003C080000}"/>
    <cellStyle name="60% - Accent6 2 5 3 2 2" xfId="2109" xr:uid="{00000000-0005-0000-0000-00003D080000}"/>
    <cellStyle name="60% - Accent6 2 5 3 3" xfId="2110" xr:uid="{00000000-0005-0000-0000-00003E080000}"/>
    <cellStyle name="60% - Accent6 2 5 4" xfId="2111" xr:uid="{00000000-0005-0000-0000-00003F080000}"/>
    <cellStyle name="60% - Accent6 2 6" xfId="2112" xr:uid="{00000000-0005-0000-0000-000040080000}"/>
    <cellStyle name="60% - Accent6 2 6 2" xfId="2113" xr:uid="{00000000-0005-0000-0000-000041080000}"/>
    <cellStyle name="60% - Accent6 2 7" xfId="2114" xr:uid="{00000000-0005-0000-0000-000042080000}"/>
    <cellStyle name="60% - Accent6 2 7 2" xfId="2115" xr:uid="{00000000-0005-0000-0000-000043080000}"/>
    <cellStyle name="60% - Accent6 2 8" xfId="2116" xr:uid="{00000000-0005-0000-0000-000044080000}"/>
    <cellStyle name="60% - Accent6 2 8 2" xfId="2117" xr:uid="{00000000-0005-0000-0000-000045080000}"/>
    <cellStyle name="60% - Accent6 2 8 2 2" xfId="2118" xr:uid="{00000000-0005-0000-0000-000046080000}"/>
    <cellStyle name="60% - Accent6 2 8 3" xfId="2119" xr:uid="{00000000-0005-0000-0000-000047080000}"/>
    <cellStyle name="60% - Accent6 2 9" xfId="2120" xr:uid="{00000000-0005-0000-0000-000048080000}"/>
    <cellStyle name="60% - Accent6 2 9 2" xfId="2121" xr:uid="{00000000-0005-0000-0000-000049080000}"/>
    <cellStyle name="60% - Accent6 2 9 2 2" xfId="2122" xr:uid="{00000000-0005-0000-0000-00004A080000}"/>
    <cellStyle name="60% - Accent6 2 9 3" xfId="2123" xr:uid="{00000000-0005-0000-0000-00004B080000}"/>
    <cellStyle name="60% - Accent6 3" xfId="2124" xr:uid="{00000000-0005-0000-0000-00004C080000}"/>
    <cellStyle name="60% - Accent6 3 2" xfId="2125" xr:uid="{00000000-0005-0000-0000-00004D080000}"/>
    <cellStyle name="60% - Accent6 3 2 2" xfId="2126" xr:uid="{00000000-0005-0000-0000-00004E080000}"/>
    <cellStyle name="60% - Accent6 3 3" xfId="2127" xr:uid="{00000000-0005-0000-0000-00004F080000}"/>
    <cellStyle name="60% - Accent6 3 3 2" xfId="2128" xr:uid="{00000000-0005-0000-0000-000050080000}"/>
    <cellStyle name="60% - Accent6 3 4" xfId="2129" xr:uid="{00000000-0005-0000-0000-000051080000}"/>
    <cellStyle name="60% - Accent6 3 4 2" xfId="2130" xr:uid="{00000000-0005-0000-0000-000052080000}"/>
    <cellStyle name="60% - Accent6 3 4 2 2" xfId="2131" xr:uid="{00000000-0005-0000-0000-000053080000}"/>
    <cellStyle name="60% - Accent6 3 4 3" xfId="2132" xr:uid="{00000000-0005-0000-0000-000054080000}"/>
    <cellStyle name="60% - Accent6 3 5" xfId="2133" xr:uid="{00000000-0005-0000-0000-000055080000}"/>
    <cellStyle name="60% - Accent6 4" xfId="2134" xr:uid="{00000000-0005-0000-0000-000056080000}"/>
    <cellStyle name="60% - Accent6 4 2" xfId="2135" xr:uid="{00000000-0005-0000-0000-000057080000}"/>
    <cellStyle name="60% - Accent6 4 2 2" xfId="2136" xr:uid="{00000000-0005-0000-0000-000058080000}"/>
    <cellStyle name="60% - Accent6 4 3" xfId="2137" xr:uid="{00000000-0005-0000-0000-000059080000}"/>
    <cellStyle name="60% - Accent6 4 3 2" xfId="2138" xr:uid="{00000000-0005-0000-0000-00005A080000}"/>
    <cellStyle name="60% - Accent6 4 3 2 2" xfId="2139" xr:uid="{00000000-0005-0000-0000-00005B080000}"/>
    <cellStyle name="60% - Accent6 4 3 3" xfId="2140" xr:uid="{00000000-0005-0000-0000-00005C080000}"/>
    <cellStyle name="60% - Accent6 4 4" xfId="2141" xr:uid="{00000000-0005-0000-0000-00005D080000}"/>
    <cellStyle name="60% - Accent6 5" xfId="2142" xr:uid="{00000000-0005-0000-0000-00005E080000}"/>
    <cellStyle name="60% - Accent6 5 2" xfId="2143" xr:uid="{00000000-0005-0000-0000-00005F080000}"/>
    <cellStyle name="60% - Accent6 5 2 2" xfId="2144" xr:uid="{00000000-0005-0000-0000-000060080000}"/>
    <cellStyle name="60% - Accent6 5 3" xfId="2145" xr:uid="{00000000-0005-0000-0000-000061080000}"/>
    <cellStyle name="60% - Accent6 5 3 2" xfId="2146" xr:uid="{00000000-0005-0000-0000-000062080000}"/>
    <cellStyle name="60% - Accent6 5 3 2 2" xfId="2147" xr:uid="{00000000-0005-0000-0000-000063080000}"/>
    <cellStyle name="60% - Accent6 5 3 3" xfId="2148" xr:uid="{00000000-0005-0000-0000-000064080000}"/>
    <cellStyle name="60% - Accent6 5 4" xfId="2149" xr:uid="{00000000-0005-0000-0000-000065080000}"/>
    <cellStyle name="60% - Accent6 6" xfId="2150" xr:uid="{00000000-0005-0000-0000-000066080000}"/>
    <cellStyle name="60% - Accent6 6 2" xfId="2151" xr:uid="{00000000-0005-0000-0000-000067080000}"/>
    <cellStyle name="60% - Accent6 6 2 2" xfId="2152" xr:uid="{00000000-0005-0000-0000-000068080000}"/>
    <cellStyle name="60% - Accent6 6 3" xfId="2153" xr:uid="{00000000-0005-0000-0000-000069080000}"/>
    <cellStyle name="60% - Accent6 7" xfId="2154" xr:uid="{00000000-0005-0000-0000-00006A080000}"/>
    <cellStyle name="60% - Accent6 8" xfId="2155" xr:uid="{00000000-0005-0000-0000-00006B080000}"/>
    <cellStyle name="Accent1 - 20%" xfId="2156" xr:uid="{00000000-0005-0000-0000-00006C080000}"/>
    <cellStyle name="Accent1 - 20% 10" xfId="2157" xr:uid="{00000000-0005-0000-0000-00006D080000}"/>
    <cellStyle name="Accent1 - 20% 11" xfId="2158" xr:uid="{00000000-0005-0000-0000-00006E080000}"/>
    <cellStyle name="Accent1 - 20% 2" xfId="2159" xr:uid="{00000000-0005-0000-0000-00006F080000}"/>
    <cellStyle name="Accent1 - 20% 2 2" xfId="2160" xr:uid="{00000000-0005-0000-0000-000070080000}"/>
    <cellStyle name="Accent1 - 20% 2 2 2" xfId="2161" xr:uid="{00000000-0005-0000-0000-000071080000}"/>
    <cellStyle name="Accent1 - 20% 2 2 2 2" xfId="2162" xr:uid="{00000000-0005-0000-0000-000072080000}"/>
    <cellStyle name="Accent1 - 20% 2 2 3" xfId="2163" xr:uid="{00000000-0005-0000-0000-000073080000}"/>
    <cellStyle name="Accent1 - 20% 2 3" xfId="2164" xr:uid="{00000000-0005-0000-0000-000074080000}"/>
    <cellStyle name="Accent1 - 20% 2 3 2" xfId="2165" xr:uid="{00000000-0005-0000-0000-000075080000}"/>
    <cellStyle name="Accent1 - 20% 2 3 2 2" xfId="2166" xr:uid="{00000000-0005-0000-0000-000076080000}"/>
    <cellStyle name="Accent1 - 20% 2 3 2 2 2" xfId="2167" xr:uid="{00000000-0005-0000-0000-000077080000}"/>
    <cellStyle name="Accent1 - 20% 2 3 2 3" xfId="2168" xr:uid="{00000000-0005-0000-0000-000078080000}"/>
    <cellStyle name="Accent1 - 20% 2 3 3" xfId="2169" xr:uid="{00000000-0005-0000-0000-000079080000}"/>
    <cellStyle name="Accent1 - 20% 2 3 3 2" xfId="2170" xr:uid="{00000000-0005-0000-0000-00007A080000}"/>
    <cellStyle name="Accent1 - 20% 2 3 4" xfId="2171" xr:uid="{00000000-0005-0000-0000-00007B080000}"/>
    <cellStyle name="Accent1 - 20% 2 4" xfId="2172" xr:uid="{00000000-0005-0000-0000-00007C080000}"/>
    <cellStyle name="Accent1 - 20% 2 4 2" xfId="2173" xr:uid="{00000000-0005-0000-0000-00007D080000}"/>
    <cellStyle name="Accent1 - 20% 2 4 2 2" xfId="2174" xr:uid="{00000000-0005-0000-0000-00007E080000}"/>
    <cellStyle name="Accent1 - 20% 2 4 2 2 2" xfId="2175" xr:uid="{00000000-0005-0000-0000-00007F080000}"/>
    <cellStyle name="Accent1 - 20% 2 4 2 3" xfId="2176" xr:uid="{00000000-0005-0000-0000-000080080000}"/>
    <cellStyle name="Accent1 - 20% 2 4 3" xfId="2177" xr:uid="{00000000-0005-0000-0000-000081080000}"/>
    <cellStyle name="Accent1 - 20% 2 4 3 2" xfId="2178" xr:uid="{00000000-0005-0000-0000-000082080000}"/>
    <cellStyle name="Accent1 - 20% 2 4 4" xfId="2179" xr:uid="{00000000-0005-0000-0000-000083080000}"/>
    <cellStyle name="Accent1 - 20% 2 5" xfId="2180" xr:uid="{00000000-0005-0000-0000-000084080000}"/>
    <cellStyle name="Accent1 - 20% 2 5 2" xfId="2181" xr:uid="{00000000-0005-0000-0000-000085080000}"/>
    <cellStyle name="Accent1 - 20% 2 6" xfId="2182" xr:uid="{00000000-0005-0000-0000-000086080000}"/>
    <cellStyle name="Accent1 - 20% 2 6 2" xfId="2183" xr:uid="{00000000-0005-0000-0000-000087080000}"/>
    <cellStyle name="Accent1 - 20% 2 7" xfId="2184" xr:uid="{00000000-0005-0000-0000-000088080000}"/>
    <cellStyle name="Accent1 - 20% 3" xfId="2185" xr:uid="{00000000-0005-0000-0000-000089080000}"/>
    <cellStyle name="Accent1 - 20% 3 2" xfId="2186" xr:uid="{00000000-0005-0000-0000-00008A080000}"/>
    <cellStyle name="Accent1 - 20% 3 2 2" xfId="2187" xr:uid="{00000000-0005-0000-0000-00008B080000}"/>
    <cellStyle name="Accent1 - 20% 3 2 2 2" xfId="2188" xr:uid="{00000000-0005-0000-0000-00008C080000}"/>
    <cellStyle name="Accent1 - 20% 3 2 3" xfId="2189" xr:uid="{00000000-0005-0000-0000-00008D080000}"/>
    <cellStyle name="Accent1 - 20% 3 3" xfId="2190" xr:uid="{00000000-0005-0000-0000-00008E080000}"/>
    <cellStyle name="Accent1 - 20% 3 3 2" xfId="2191" xr:uid="{00000000-0005-0000-0000-00008F080000}"/>
    <cellStyle name="Accent1 - 20% 3 4" xfId="2192" xr:uid="{00000000-0005-0000-0000-000090080000}"/>
    <cellStyle name="Accent1 - 20% 4" xfId="2193" xr:uid="{00000000-0005-0000-0000-000091080000}"/>
    <cellStyle name="Accent1 - 20% 4 2" xfId="2194" xr:uid="{00000000-0005-0000-0000-000092080000}"/>
    <cellStyle name="Accent1 - 20% 4 2 2" xfId="2195" xr:uid="{00000000-0005-0000-0000-000093080000}"/>
    <cellStyle name="Accent1 - 20% 4 3" xfId="2196" xr:uid="{00000000-0005-0000-0000-000094080000}"/>
    <cellStyle name="Accent1 - 20% 5" xfId="2197" xr:uid="{00000000-0005-0000-0000-000095080000}"/>
    <cellStyle name="Accent1 - 20% 5 2" xfId="2198" xr:uid="{00000000-0005-0000-0000-000096080000}"/>
    <cellStyle name="Accent1 - 20% 5 2 2" xfId="2199" xr:uid="{00000000-0005-0000-0000-000097080000}"/>
    <cellStyle name="Accent1 - 20% 5 3" xfId="2200" xr:uid="{00000000-0005-0000-0000-000098080000}"/>
    <cellStyle name="Accent1 - 20% 6" xfId="2201" xr:uid="{00000000-0005-0000-0000-000099080000}"/>
    <cellStyle name="Accent1 - 20% 6 2" xfId="2202" xr:uid="{00000000-0005-0000-0000-00009A080000}"/>
    <cellStyle name="Accent1 - 20% 7" xfId="2203" xr:uid="{00000000-0005-0000-0000-00009B080000}"/>
    <cellStyle name="Accent1 - 20% 7 2" xfId="2204" xr:uid="{00000000-0005-0000-0000-00009C080000}"/>
    <cellStyle name="Accent1 - 20% 8" xfId="2205" xr:uid="{00000000-0005-0000-0000-00009D080000}"/>
    <cellStyle name="Accent1 - 20% 8 2" xfId="2206" xr:uid="{00000000-0005-0000-0000-00009E080000}"/>
    <cellStyle name="Accent1 - 20% 9" xfId="2207" xr:uid="{00000000-0005-0000-0000-00009F080000}"/>
    <cellStyle name="Accent1 - 20% 9 2" xfId="2208" xr:uid="{00000000-0005-0000-0000-0000A0080000}"/>
    <cellStyle name="Accent1 - 40%" xfId="2209" xr:uid="{00000000-0005-0000-0000-0000A1080000}"/>
    <cellStyle name="Accent1 - 40% 10" xfId="2210" xr:uid="{00000000-0005-0000-0000-0000A2080000}"/>
    <cellStyle name="Accent1 - 40% 11" xfId="2211" xr:uid="{00000000-0005-0000-0000-0000A3080000}"/>
    <cellStyle name="Accent1 - 40% 2" xfId="2212" xr:uid="{00000000-0005-0000-0000-0000A4080000}"/>
    <cellStyle name="Accent1 - 40% 2 2" xfId="2213" xr:uid="{00000000-0005-0000-0000-0000A5080000}"/>
    <cellStyle name="Accent1 - 40% 2 2 2" xfId="2214" xr:uid="{00000000-0005-0000-0000-0000A6080000}"/>
    <cellStyle name="Accent1 - 40% 2 2 2 2" xfId="2215" xr:uid="{00000000-0005-0000-0000-0000A7080000}"/>
    <cellStyle name="Accent1 - 40% 2 2 3" xfId="2216" xr:uid="{00000000-0005-0000-0000-0000A8080000}"/>
    <cellStyle name="Accent1 - 40% 2 3" xfId="2217" xr:uid="{00000000-0005-0000-0000-0000A9080000}"/>
    <cellStyle name="Accent1 - 40% 2 3 2" xfId="2218" xr:uid="{00000000-0005-0000-0000-0000AA080000}"/>
    <cellStyle name="Accent1 - 40% 2 3 2 2" xfId="2219" xr:uid="{00000000-0005-0000-0000-0000AB080000}"/>
    <cellStyle name="Accent1 - 40% 2 3 2 2 2" xfId="2220" xr:uid="{00000000-0005-0000-0000-0000AC080000}"/>
    <cellStyle name="Accent1 - 40% 2 3 2 3" xfId="2221" xr:uid="{00000000-0005-0000-0000-0000AD080000}"/>
    <cellStyle name="Accent1 - 40% 2 3 3" xfId="2222" xr:uid="{00000000-0005-0000-0000-0000AE080000}"/>
    <cellStyle name="Accent1 - 40% 2 3 3 2" xfId="2223" xr:uid="{00000000-0005-0000-0000-0000AF080000}"/>
    <cellStyle name="Accent1 - 40% 2 3 4" xfId="2224" xr:uid="{00000000-0005-0000-0000-0000B0080000}"/>
    <cellStyle name="Accent1 - 40% 2 4" xfId="2225" xr:uid="{00000000-0005-0000-0000-0000B1080000}"/>
    <cellStyle name="Accent1 - 40% 2 4 2" xfId="2226" xr:uid="{00000000-0005-0000-0000-0000B2080000}"/>
    <cellStyle name="Accent1 - 40% 2 4 2 2" xfId="2227" xr:uid="{00000000-0005-0000-0000-0000B3080000}"/>
    <cellStyle name="Accent1 - 40% 2 4 2 2 2" xfId="2228" xr:uid="{00000000-0005-0000-0000-0000B4080000}"/>
    <cellStyle name="Accent1 - 40% 2 4 2 3" xfId="2229" xr:uid="{00000000-0005-0000-0000-0000B5080000}"/>
    <cellStyle name="Accent1 - 40% 2 4 3" xfId="2230" xr:uid="{00000000-0005-0000-0000-0000B6080000}"/>
    <cellStyle name="Accent1 - 40% 2 4 3 2" xfId="2231" xr:uid="{00000000-0005-0000-0000-0000B7080000}"/>
    <cellStyle name="Accent1 - 40% 2 4 4" xfId="2232" xr:uid="{00000000-0005-0000-0000-0000B8080000}"/>
    <cellStyle name="Accent1 - 40% 2 5" xfId="2233" xr:uid="{00000000-0005-0000-0000-0000B9080000}"/>
    <cellStyle name="Accent1 - 40% 2 5 2" xfId="2234" xr:uid="{00000000-0005-0000-0000-0000BA080000}"/>
    <cellStyle name="Accent1 - 40% 2 6" xfId="2235" xr:uid="{00000000-0005-0000-0000-0000BB080000}"/>
    <cellStyle name="Accent1 - 40% 2 6 2" xfId="2236" xr:uid="{00000000-0005-0000-0000-0000BC080000}"/>
    <cellStyle name="Accent1 - 40% 2 7" xfId="2237" xr:uid="{00000000-0005-0000-0000-0000BD080000}"/>
    <cellStyle name="Accent1 - 40% 3" xfId="2238" xr:uid="{00000000-0005-0000-0000-0000BE080000}"/>
    <cellStyle name="Accent1 - 40% 3 2" xfId="2239" xr:uid="{00000000-0005-0000-0000-0000BF080000}"/>
    <cellStyle name="Accent1 - 40% 3 2 2" xfId="2240" xr:uid="{00000000-0005-0000-0000-0000C0080000}"/>
    <cellStyle name="Accent1 - 40% 3 2 2 2" xfId="2241" xr:uid="{00000000-0005-0000-0000-0000C1080000}"/>
    <cellStyle name="Accent1 - 40% 3 2 3" xfId="2242" xr:uid="{00000000-0005-0000-0000-0000C2080000}"/>
    <cellStyle name="Accent1 - 40% 3 3" xfId="2243" xr:uid="{00000000-0005-0000-0000-0000C3080000}"/>
    <cellStyle name="Accent1 - 40% 3 3 2" xfId="2244" xr:uid="{00000000-0005-0000-0000-0000C4080000}"/>
    <cellStyle name="Accent1 - 40% 3 4" xfId="2245" xr:uid="{00000000-0005-0000-0000-0000C5080000}"/>
    <cellStyle name="Accent1 - 40% 4" xfId="2246" xr:uid="{00000000-0005-0000-0000-0000C6080000}"/>
    <cellStyle name="Accent1 - 40% 4 2" xfId="2247" xr:uid="{00000000-0005-0000-0000-0000C7080000}"/>
    <cellStyle name="Accent1 - 40% 4 2 2" xfId="2248" xr:uid="{00000000-0005-0000-0000-0000C8080000}"/>
    <cellStyle name="Accent1 - 40% 4 3" xfId="2249" xr:uid="{00000000-0005-0000-0000-0000C9080000}"/>
    <cellStyle name="Accent1 - 40% 5" xfId="2250" xr:uid="{00000000-0005-0000-0000-0000CA080000}"/>
    <cellStyle name="Accent1 - 40% 5 2" xfId="2251" xr:uid="{00000000-0005-0000-0000-0000CB080000}"/>
    <cellStyle name="Accent1 - 40% 5 2 2" xfId="2252" xr:uid="{00000000-0005-0000-0000-0000CC080000}"/>
    <cellStyle name="Accent1 - 40% 5 3" xfId="2253" xr:uid="{00000000-0005-0000-0000-0000CD080000}"/>
    <cellStyle name="Accent1 - 40% 6" xfId="2254" xr:uid="{00000000-0005-0000-0000-0000CE080000}"/>
    <cellStyle name="Accent1 - 40% 6 2" xfId="2255" xr:uid="{00000000-0005-0000-0000-0000CF080000}"/>
    <cellStyle name="Accent1 - 40% 7" xfId="2256" xr:uid="{00000000-0005-0000-0000-0000D0080000}"/>
    <cellStyle name="Accent1 - 40% 7 2" xfId="2257" xr:uid="{00000000-0005-0000-0000-0000D1080000}"/>
    <cellStyle name="Accent1 - 40% 8" xfId="2258" xr:uid="{00000000-0005-0000-0000-0000D2080000}"/>
    <cellStyle name="Accent1 - 40% 8 2" xfId="2259" xr:uid="{00000000-0005-0000-0000-0000D3080000}"/>
    <cellStyle name="Accent1 - 40% 9" xfId="2260" xr:uid="{00000000-0005-0000-0000-0000D4080000}"/>
    <cellStyle name="Accent1 - 40% 9 2" xfId="2261" xr:uid="{00000000-0005-0000-0000-0000D5080000}"/>
    <cellStyle name="Accent1 - 60%" xfId="2262" xr:uid="{00000000-0005-0000-0000-0000D6080000}"/>
    <cellStyle name="Accent1 - 60% 10" xfId="2263" xr:uid="{00000000-0005-0000-0000-0000D7080000}"/>
    <cellStyle name="Accent1 - 60% 2" xfId="2264" xr:uid="{00000000-0005-0000-0000-0000D8080000}"/>
    <cellStyle name="Accent1 - 60% 2 2" xfId="2265" xr:uid="{00000000-0005-0000-0000-0000D9080000}"/>
    <cellStyle name="Accent1 - 60% 2 2 2" xfId="2266" xr:uid="{00000000-0005-0000-0000-0000DA080000}"/>
    <cellStyle name="Accent1 - 60% 2 3" xfId="2267" xr:uid="{00000000-0005-0000-0000-0000DB080000}"/>
    <cellStyle name="Accent1 - 60% 2 3 2" xfId="2268" xr:uid="{00000000-0005-0000-0000-0000DC080000}"/>
    <cellStyle name="Accent1 - 60% 2 3 2 2" xfId="2269" xr:uid="{00000000-0005-0000-0000-0000DD080000}"/>
    <cellStyle name="Accent1 - 60% 2 3 3" xfId="2270" xr:uid="{00000000-0005-0000-0000-0000DE080000}"/>
    <cellStyle name="Accent1 - 60% 2 4" xfId="2271" xr:uid="{00000000-0005-0000-0000-0000DF080000}"/>
    <cellStyle name="Accent1 - 60% 2 4 2" xfId="2272" xr:uid="{00000000-0005-0000-0000-0000E0080000}"/>
    <cellStyle name="Accent1 - 60% 2 4 2 2" xfId="2273" xr:uid="{00000000-0005-0000-0000-0000E1080000}"/>
    <cellStyle name="Accent1 - 60% 2 4 3" xfId="2274" xr:uid="{00000000-0005-0000-0000-0000E2080000}"/>
    <cellStyle name="Accent1 - 60% 2 5" xfId="2275" xr:uid="{00000000-0005-0000-0000-0000E3080000}"/>
    <cellStyle name="Accent1 - 60% 3" xfId="2276" xr:uid="{00000000-0005-0000-0000-0000E4080000}"/>
    <cellStyle name="Accent1 - 60% 3 2" xfId="2277" xr:uid="{00000000-0005-0000-0000-0000E5080000}"/>
    <cellStyle name="Accent1 - 60% 3 2 2" xfId="2278" xr:uid="{00000000-0005-0000-0000-0000E6080000}"/>
    <cellStyle name="Accent1 - 60% 3 3" xfId="2279" xr:uid="{00000000-0005-0000-0000-0000E7080000}"/>
    <cellStyle name="Accent1 - 60% 4" xfId="2280" xr:uid="{00000000-0005-0000-0000-0000E8080000}"/>
    <cellStyle name="Accent1 - 60% 4 2" xfId="2281" xr:uid="{00000000-0005-0000-0000-0000E9080000}"/>
    <cellStyle name="Accent1 - 60% 5" xfId="2282" xr:uid="{00000000-0005-0000-0000-0000EA080000}"/>
    <cellStyle name="Accent1 - 60% 5 2" xfId="2283" xr:uid="{00000000-0005-0000-0000-0000EB080000}"/>
    <cellStyle name="Accent1 - 60% 6" xfId="2284" xr:uid="{00000000-0005-0000-0000-0000EC080000}"/>
    <cellStyle name="Accent1 - 60% 6 2" xfId="2285" xr:uid="{00000000-0005-0000-0000-0000ED080000}"/>
    <cellStyle name="Accent1 - 60% 6 2 2" xfId="2286" xr:uid="{00000000-0005-0000-0000-0000EE080000}"/>
    <cellStyle name="Accent1 - 60% 6 3" xfId="2287" xr:uid="{00000000-0005-0000-0000-0000EF080000}"/>
    <cellStyle name="Accent1 - 60% 7" xfId="2288" xr:uid="{00000000-0005-0000-0000-0000F0080000}"/>
    <cellStyle name="Accent1 - 60% 7 2" xfId="2289" xr:uid="{00000000-0005-0000-0000-0000F1080000}"/>
    <cellStyle name="Accent1 - 60% 8" xfId="2290" xr:uid="{00000000-0005-0000-0000-0000F2080000}"/>
    <cellStyle name="Accent1 - 60% 8 2" xfId="2291" xr:uid="{00000000-0005-0000-0000-0000F3080000}"/>
    <cellStyle name="Accent1 - 60% 9" xfId="2292" xr:uid="{00000000-0005-0000-0000-0000F4080000}"/>
    <cellStyle name="Accent1 10" xfId="2293" xr:uid="{00000000-0005-0000-0000-0000F5080000}"/>
    <cellStyle name="Accent1 10 2" xfId="2294" xr:uid="{00000000-0005-0000-0000-0000F6080000}"/>
    <cellStyle name="Accent1 10 2 2" xfId="2295" xr:uid="{00000000-0005-0000-0000-0000F7080000}"/>
    <cellStyle name="Accent1 10 3" xfId="2296" xr:uid="{00000000-0005-0000-0000-0000F8080000}"/>
    <cellStyle name="Accent1 100" xfId="2297" xr:uid="{00000000-0005-0000-0000-0000F9080000}"/>
    <cellStyle name="Accent1 100 2" xfId="2298" xr:uid="{00000000-0005-0000-0000-0000FA080000}"/>
    <cellStyle name="Accent1 100 2 2" xfId="2299" xr:uid="{00000000-0005-0000-0000-0000FB080000}"/>
    <cellStyle name="Accent1 100 3" xfId="2300" xr:uid="{00000000-0005-0000-0000-0000FC080000}"/>
    <cellStyle name="Accent1 101" xfId="2301" xr:uid="{00000000-0005-0000-0000-0000FD080000}"/>
    <cellStyle name="Accent1 101 2" xfId="2302" xr:uid="{00000000-0005-0000-0000-0000FE080000}"/>
    <cellStyle name="Accent1 101 2 2" xfId="2303" xr:uid="{00000000-0005-0000-0000-0000FF080000}"/>
    <cellStyle name="Accent1 101 3" xfId="2304" xr:uid="{00000000-0005-0000-0000-000000090000}"/>
    <cellStyle name="Accent1 102" xfId="2305" xr:uid="{00000000-0005-0000-0000-000001090000}"/>
    <cellStyle name="Accent1 102 2" xfId="2306" xr:uid="{00000000-0005-0000-0000-000002090000}"/>
    <cellStyle name="Accent1 103" xfId="2307" xr:uid="{00000000-0005-0000-0000-000003090000}"/>
    <cellStyle name="Accent1 103 2" xfId="2308" xr:uid="{00000000-0005-0000-0000-000004090000}"/>
    <cellStyle name="Accent1 104" xfId="2309" xr:uid="{00000000-0005-0000-0000-000005090000}"/>
    <cellStyle name="Accent1 104 2" xfId="2310" xr:uid="{00000000-0005-0000-0000-000006090000}"/>
    <cellStyle name="Accent1 104 2 2" xfId="2311" xr:uid="{00000000-0005-0000-0000-000007090000}"/>
    <cellStyle name="Accent1 104 3" xfId="2312" xr:uid="{00000000-0005-0000-0000-000008090000}"/>
    <cellStyle name="Accent1 105" xfId="2313" xr:uid="{00000000-0005-0000-0000-000009090000}"/>
    <cellStyle name="Accent1 105 2" xfId="2314" xr:uid="{00000000-0005-0000-0000-00000A090000}"/>
    <cellStyle name="Accent1 105 2 2" xfId="2315" xr:uid="{00000000-0005-0000-0000-00000B090000}"/>
    <cellStyle name="Accent1 105 3" xfId="2316" xr:uid="{00000000-0005-0000-0000-00000C090000}"/>
    <cellStyle name="Accent1 106" xfId="2317" xr:uid="{00000000-0005-0000-0000-00000D090000}"/>
    <cellStyle name="Accent1 106 2" xfId="2318" xr:uid="{00000000-0005-0000-0000-00000E090000}"/>
    <cellStyle name="Accent1 106 2 2" xfId="2319" xr:uid="{00000000-0005-0000-0000-00000F090000}"/>
    <cellStyle name="Accent1 106 3" xfId="2320" xr:uid="{00000000-0005-0000-0000-000010090000}"/>
    <cellStyle name="Accent1 107" xfId="2321" xr:uid="{00000000-0005-0000-0000-000011090000}"/>
    <cellStyle name="Accent1 107 2" xfId="2322" xr:uid="{00000000-0005-0000-0000-000012090000}"/>
    <cellStyle name="Accent1 107 2 2" xfId="2323" xr:uid="{00000000-0005-0000-0000-000013090000}"/>
    <cellStyle name="Accent1 107 3" xfId="2324" xr:uid="{00000000-0005-0000-0000-000014090000}"/>
    <cellStyle name="Accent1 108" xfId="2325" xr:uid="{00000000-0005-0000-0000-000015090000}"/>
    <cellStyle name="Accent1 108 2" xfId="2326" xr:uid="{00000000-0005-0000-0000-000016090000}"/>
    <cellStyle name="Accent1 108 2 2" xfId="2327" xr:uid="{00000000-0005-0000-0000-000017090000}"/>
    <cellStyle name="Accent1 108 3" xfId="2328" xr:uid="{00000000-0005-0000-0000-000018090000}"/>
    <cellStyle name="Accent1 109" xfId="2329" xr:uid="{00000000-0005-0000-0000-000019090000}"/>
    <cellStyle name="Accent1 109 2" xfId="2330" xr:uid="{00000000-0005-0000-0000-00001A090000}"/>
    <cellStyle name="Accent1 109 2 2" xfId="2331" xr:uid="{00000000-0005-0000-0000-00001B090000}"/>
    <cellStyle name="Accent1 109 3" xfId="2332" xr:uid="{00000000-0005-0000-0000-00001C090000}"/>
    <cellStyle name="Accent1 11" xfId="2333" xr:uid="{00000000-0005-0000-0000-00001D090000}"/>
    <cellStyle name="Accent1 11 2" xfId="2334" xr:uid="{00000000-0005-0000-0000-00001E090000}"/>
    <cellStyle name="Accent1 11 2 2" xfId="2335" xr:uid="{00000000-0005-0000-0000-00001F090000}"/>
    <cellStyle name="Accent1 11 3" xfId="2336" xr:uid="{00000000-0005-0000-0000-000020090000}"/>
    <cellStyle name="Accent1 110" xfId="2337" xr:uid="{00000000-0005-0000-0000-000021090000}"/>
    <cellStyle name="Accent1 110 2" xfId="2338" xr:uid="{00000000-0005-0000-0000-000022090000}"/>
    <cellStyle name="Accent1 110 2 2" xfId="2339" xr:uid="{00000000-0005-0000-0000-000023090000}"/>
    <cellStyle name="Accent1 110 3" xfId="2340" xr:uid="{00000000-0005-0000-0000-000024090000}"/>
    <cellStyle name="Accent1 111" xfId="2341" xr:uid="{00000000-0005-0000-0000-000025090000}"/>
    <cellStyle name="Accent1 111 2" xfId="2342" xr:uid="{00000000-0005-0000-0000-000026090000}"/>
    <cellStyle name="Accent1 111 2 2" xfId="2343" xr:uid="{00000000-0005-0000-0000-000027090000}"/>
    <cellStyle name="Accent1 111 3" xfId="2344" xr:uid="{00000000-0005-0000-0000-000028090000}"/>
    <cellStyle name="Accent1 112" xfId="2345" xr:uid="{00000000-0005-0000-0000-000029090000}"/>
    <cellStyle name="Accent1 112 2" xfId="2346" xr:uid="{00000000-0005-0000-0000-00002A090000}"/>
    <cellStyle name="Accent1 112 2 2" xfId="2347" xr:uid="{00000000-0005-0000-0000-00002B090000}"/>
    <cellStyle name="Accent1 112 3" xfId="2348" xr:uid="{00000000-0005-0000-0000-00002C090000}"/>
    <cellStyle name="Accent1 113" xfId="2349" xr:uid="{00000000-0005-0000-0000-00002D090000}"/>
    <cellStyle name="Accent1 113 2" xfId="2350" xr:uid="{00000000-0005-0000-0000-00002E090000}"/>
    <cellStyle name="Accent1 113 2 2" xfId="2351" xr:uid="{00000000-0005-0000-0000-00002F090000}"/>
    <cellStyle name="Accent1 113 3" xfId="2352" xr:uid="{00000000-0005-0000-0000-000030090000}"/>
    <cellStyle name="Accent1 114" xfId="2353" xr:uid="{00000000-0005-0000-0000-000031090000}"/>
    <cellStyle name="Accent1 114 2" xfId="2354" xr:uid="{00000000-0005-0000-0000-000032090000}"/>
    <cellStyle name="Accent1 115" xfId="2355" xr:uid="{00000000-0005-0000-0000-000033090000}"/>
    <cellStyle name="Accent1 115 2" xfId="2356" xr:uid="{00000000-0005-0000-0000-000034090000}"/>
    <cellStyle name="Accent1 116" xfId="2357" xr:uid="{00000000-0005-0000-0000-000035090000}"/>
    <cellStyle name="Accent1 116 2" xfId="2358" xr:uid="{00000000-0005-0000-0000-000036090000}"/>
    <cellStyle name="Accent1 117" xfId="2359" xr:uid="{00000000-0005-0000-0000-000037090000}"/>
    <cellStyle name="Accent1 117 2" xfId="2360" xr:uid="{00000000-0005-0000-0000-000038090000}"/>
    <cellStyle name="Accent1 118" xfId="2361" xr:uid="{00000000-0005-0000-0000-000039090000}"/>
    <cellStyle name="Accent1 118 2" xfId="2362" xr:uid="{00000000-0005-0000-0000-00003A090000}"/>
    <cellStyle name="Accent1 119" xfId="2363" xr:uid="{00000000-0005-0000-0000-00003B090000}"/>
    <cellStyle name="Accent1 119 2" xfId="2364" xr:uid="{00000000-0005-0000-0000-00003C090000}"/>
    <cellStyle name="Accent1 12" xfId="2365" xr:uid="{00000000-0005-0000-0000-00003D090000}"/>
    <cellStyle name="Accent1 12 2" xfId="2366" xr:uid="{00000000-0005-0000-0000-00003E090000}"/>
    <cellStyle name="Accent1 12 2 2" xfId="2367" xr:uid="{00000000-0005-0000-0000-00003F090000}"/>
    <cellStyle name="Accent1 12 3" xfId="2368" xr:uid="{00000000-0005-0000-0000-000040090000}"/>
    <cellStyle name="Accent1 120" xfId="2369" xr:uid="{00000000-0005-0000-0000-000041090000}"/>
    <cellStyle name="Accent1 120 2" xfId="2370" xr:uid="{00000000-0005-0000-0000-000042090000}"/>
    <cellStyle name="Accent1 121" xfId="2371" xr:uid="{00000000-0005-0000-0000-000043090000}"/>
    <cellStyle name="Accent1 121 2" xfId="2372" xr:uid="{00000000-0005-0000-0000-000044090000}"/>
    <cellStyle name="Accent1 122" xfId="2373" xr:uid="{00000000-0005-0000-0000-000045090000}"/>
    <cellStyle name="Accent1 122 2" xfId="2374" xr:uid="{00000000-0005-0000-0000-000046090000}"/>
    <cellStyle name="Accent1 123" xfId="2375" xr:uid="{00000000-0005-0000-0000-000047090000}"/>
    <cellStyle name="Accent1 123 2" xfId="2376" xr:uid="{00000000-0005-0000-0000-000048090000}"/>
    <cellStyle name="Accent1 124" xfId="2377" xr:uid="{00000000-0005-0000-0000-000049090000}"/>
    <cellStyle name="Accent1 124 2" xfId="2378" xr:uid="{00000000-0005-0000-0000-00004A090000}"/>
    <cellStyle name="Accent1 125" xfId="2379" xr:uid="{00000000-0005-0000-0000-00004B090000}"/>
    <cellStyle name="Accent1 125 2" xfId="2380" xr:uid="{00000000-0005-0000-0000-00004C090000}"/>
    <cellStyle name="Accent1 126" xfId="2381" xr:uid="{00000000-0005-0000-0000-00004D090000}"/>
    <cellStyle name="Accent1 127" xfId="2382" xr:uid="{00000000-0005-0000-0000-00004E090000}"/>
    <cellStyle name="Accent1 128" xfId="2383" xr:uid="{00000000-0005-0000-0000-00004F090000}"/>
    <cellStyle name="Accent1 129" xfId="2384" xr:uid="{00000000-0005-0000-0000-000050090000}"/>
    <cellStyle name="Accent1 13" xfId="2385" xr:uid="{00000000-0005-0000-0000-000051090000}"/>
    <cellStyle name="Accent1 13 2" xfId="2386" xr:uid="{00000000-0005-0000-0000-000052090000}"/>
    <cellStyle name="Accent1 13 2 2" xfId="2387" xr:uid="{00000000-0005-0000-0000-000053090000}"/>
    <cellStyle name="Accent1 13 3" xfId="2388" xr:uid="{00000000-0005-0000-0000-000054090000}"/>
    <cellStyle name="Accent1 130" xfId="2389" xr:uid="{00000000-0005-0000-0000-000055090000}"/>
    <cellStyle name="Accent1 131" xfId="2390" xr:uid="{00000000-0005-0000-0000-000056090000}"/>
    <cellStyle name="Accent1 132" xfId="2391" xr:uid="{00000000-0005-0000-0000-000057090000}"/>
    <cellStyle name="Accent1 133" xfId="2392" xr:uid="{00000000-0005-0000-0000-000058090000}"/>
    <cellStyle name="Accent1 134" xfId="2393" xr:uid="{00000000-0005-0000-0000-000059090000}"/>
    <cellStyle name="Accent1 135" xfId="2394" xr:uid="{00000000-0005-0000-0000-00005A090000}"/>
    <cellStyle name="Accent1 136" xfId="2395" xr:uid="{00000000-0005-0000-0000-00005B090000}"/>
    <cellStyle name="Accent1 137" xfId="2396" xr:uid="{00000000-0005-0000-0000-00005C090000}"/>
    <cellStyle name="Accent1 138" xfId="2397" xr:uid="{00000000-0005-0000-0000-00005D090000}"/>
    <cellStyle name="Accent1 139" xfId="2398" xr:uid="{00000000-0005-0000-0000-00005E090000}"/>
    <cellStyle name="Accent1 14" xfId="2399" xr:uid="{00000000-0005-0000-0000-00005F090000}"/>
    <cellStyle name="Accent1 14 2" xfId="2400" xr:uid="{00000000-0005-0000-0000-000060090000}"/>
    <cellStyle name="Accent1 14 2 2" xfId="2401" xr:uid="{00000000-0005-0000-0000-000061090000}"/>
    <cellStyle name="Accent1 14 3" xfId="2402" xr:uid="{00000000-0005-0000-0000-000062090000}"/>
    <cellStyle name="Accent1 140" xfId="2403" xr:uid="{00000000-0005-0000-0000-000063090000}"/>
    <cellStyle name="Accent1 141" xfId="2404" xr:uid="{00000000-0005-0000-0000-000064090000}"/>
    <cellStyle name="Accent1 142" xfId="2405" xr:uid="{00000000-0005-0000-0000-000065090000}"/>
    <cellStyle name="Accent1 143" xfId="2406" xr:uid="{00000000-0005-0000-0000-000066090000}"/>
    <cellStyle name="Accent1 144" xfId="2407" xr:uid="{00000000-0005-0000-0000-000067090000}"/>
    <cellStyle name="Accent1 145" xfId="2408" xr:uid="{00000000-0005-0000-0000-000068090000}"/>
    <cellStyle name="Accent1 146" xfId="2409" xr:uid="{00000000-0005-0000-0000-000069090000}"/>
    <cellStyle name="Accent1 147" xfId="2410" xr:uid="{00000000-0005-0000-0000-00006A090000}"/>
    <cellStyle name="Accent1 148" xfId="2411" xr:uid="{00000000-0005-0000-0000-00006B090000}"/>
    <cellStyle name="Accent1 149" xfId="2412" xr:uid="{00000000-0005-0000-0000-00006C090000}"/>
    <cellStyle name="Accent1 15" xfId="2413" xr:uid="{00000000-0005-0000-0000-00006D090000}"/>
    <cellStyle name="Accent1 15 2" xfId="2414" xr:uid="{00000000-0005-0000-0000-00006E090000}"/>
    <cellStyle name="Accent1 15 2 2" xfId="2415" xr:uid="{00000000-0005-0000-0000-00006F090000}"/>
    <cellStyle name="Accent1 15 3" xfId="2416" xr:uid="{00000000-0005-0000-0000-000070090000}"/>
    <cellStyle name="Accent1 150" xfId="2417" xr:uid="{00000000-0005-0000-0000-000071090000}"/>
    <cellStyle name="Accent1 151" xfId="2418" xr:uid="{00000000-0005-0000-0000-000072090000}"/>
    <cellStyle name="Accent1 152" xfId="2419" xr:uid="{00000000-0005-0000-0000-000073090000}"/>
    <cellStyle name="Accent1 153" xfId="2420" xr:uid="{00000000-0005-0000-0000-000074090000}"/>
    <cellStyle name="Accent1 154" xfId="2421" xr:uid="{00000000-0005-0000-0000-000075090000}"/>
    <cellStyle name="Accent1 155" xfId="2422" xr:uid="{00000000-0005-0000-0000-000076090000}"/>
    <cellStyle name="Accent1 156" xfId="2423" xr:uid="{00000000-0005-0000-0000-000077090000}"/>
    <cellStyle name="Accent1 157" xfId="2424" xr:uid="{00000000-0005-0000-0000-000078090000}"/>
    <cellStyle name="Accent1 158" xfId="2425" xr:uid="{00000000-0005-0000-0000-000079090000}"/>
    <cellStyle name="Accent1 159" xfId="2426" xr:uid="{00000000-0005-0000-0000-00007A090000}"/>
    <cellStyle name="Accent1 16" xfId="2427" xr:uid="{00000000-0005-0000-0000-00007B090000}"/>
    <cellStyle name="Accent1 16 2" xfId="2428" xr:uid="{00000000-0005-0000-0000-00007C090000}"/>
    <cellStyle name="Accent1 16 2 2" xfId="2429" xr:uid="{00000000-0005-0000-0000-00007D090000}"/>
    <cellStyle name="Accent1 16 3" xfId="2430" xr:uid="{00000000-0005-0000-0000-00007E090000}"/>
    <cellStyle name="Accent1 160" xfId="2431" xr:uid="{00000000-0005-0000-0000-00007F090000}"/>
    <cellStyle name="Accent1 161" xfId="2432" xr:uid="{00000000-0005-0000-0000-000080090000}"/>
    <cellStyle name="Accent1 162" xfId="2433" xr:uid="{00000000-0005-0000-0000-000081090000}"/>
    <cellStyle name="Accent1 163" xfId="2434" xr:uid="{00000000-0005-0000-0000-000082090000}"/>
    <cellStyle name="Accent1 164" xfId="2435" xr:uid="{00000000-0005-0000-0000-000083090000}"/>
    <cellStyle name="Accent1 165" xfId="2436" xr:uid="{00000000-0005-0000-0000-000084090000}"/>
    <cellStyle name="Accent1 166" xfId="2437" xr:uid="{00000000-0005-0000-0000-000085090000}"/>
    <cellStyle name="Accent1 167" xfId="2438" xr:uid="{00000000-0005-0000-0000-000086090000}"/>
    <cellStyle name="Accent1 168" xfId="2439" xr:uid="{00000000-0005-0000-0000-000087090000}"/>
    <cellStyle name="Accent1 169" xfId="2440" xr:uid="{00000000-0005-0000-0000-000088090000}"/>
    <cellStyle name="Accent1 17" xfId="2441" xr:uid="{00000000-0005-0000-0000-000089090000}"/>
    <cellStyle name="Accent1 17 2" xfId="2442" xr:uid="{00000000-0005-0000-0000-00008A090000}"/>
    <cellStyle name="Accent1 17 2 2" xfId="2443" xr:uid="{00000000-0005-0000-0000-00008B090000}"/>
    <cellStyle name="Accent1 17 3" xfId="2444" xr:uid="{00000000-0005-0000-0000-00008C090000}"/>
    <cellStyle name="Accent1 170" xfId="2445" xr:uid="{00000000-0005-0000-0000-00008D090000}"/>
    <cellStyle name="Accent1 171" xfId="2446" xr:uid="{00000000-0005-0000-0000-00008E090000}"/>
    <cellStyle name="Accent1 172" xfId="2447" xr:uid="{00000000-0005-0000-0000-00008F090000}"/>
    <cellStyle name="Accent1 173" xfId="2448" xr:uid="{00000000-0005-0000-0000-000090090000}"/>
    <cellStyle name="Accent1 174" xfId="2449" xr:uid="{00000000-0005-0000-0000-000091090000}"/>
    <cellStyle name="Accent1 175" xfId="2450" xr:uid="{00000000-0005-0000-0000-000092090000}"/>
    <cellStyle name="Accent1 176" xfId="2451" xr:uid="{00000000-0005-0000-0000-000093090000}"/>
    <cellStyle name="Accent1 177" xfId="2452" xr:uid="{00000000-0005-0000-0000-000094090000}"/>
    <cellStyle name="Accent1 178" xfId="2453" xr:uid="{00000000-0005-0000-0000-000095090000}"/>
    <cellStyle name="Accent1 179" xfId="2454" xr:uid="{00000000-0005-0000-0000-000096090000}"/>
    <cellStyle name="Accent1 18" xfId="2455" xr:uid="{00000000-0005-0000-0000-000097090000}"/>
    <cellStyle name="Accent1 18 2" xfId="2456" xr:uid="{00000000-0005-0000-0000-000098090000}"/>
    <cellStyle name="Accent1 18 2 2" xfId="2457" xr:uid="{00000000-0005-0000-0000-000099090000}"/>
    <cellStyle name="Accent1 18 3" xfId="2458" xr:uid="{00000000-0005-0000-0000-00009A090000}"/>
    <cellStyle name="Accent1 19" xfId="2459" xr:uid="{00000000-0005-0000-0000-00009B090000}"/>
    <cellStyle name="Accent1 19 2" xfId="2460" xr:uid="{00000000-0005-0000-0000-00009C090000}"/>
    <cellStyle name="Accent1 19 2 2" xfId="2461" xr:uid="{00000000-0005-0000-0000-00009D090000}"/>
    <cellStyle name="Accent1 19 3" xfId="2462" xr:uid="{00000000-0005-0000-0000-00009E090000}"/>
    <cellStyle name="Accent1 2" xfId="2463" xr:uid="{00000000-0005-0000-0000-00009F090000}"/>
    <cellStyle name="Accent1 2 10" xfId="2464" xr:uid="{00000000-0005-0000-0000-0000A0090000}"/>
    <cellStyle name="Accent1 2 10 2" xfId="2465" xr:uid="{00000000-0005-0000-0000-0000A1090000}"/>
    <cellStyle name="Accent1 2 11" xfId="2466" xr:uid="{00000000-0005-0000-0000-0000A2090000}"/>
    <cellStyle name="Accent1 2 12" xfId="2467" xr:uid="{00000000-0005-0000-0000-0000A3090000}"/>
    <cellStyle name="Accent1 2 2" xfId="2468" xr:uid="{00000000-0005-0000-0000-0000A4090000}"/>
    <cellStyle name="Accent1 2 2 2" xfId="2469" xr:uid="{00000000-0005-0000-0000-0000A5090000}"/>
    <cellStyle name="Accent1 2 2 2 2" xfId="2470" xr:uid="{00000000-0005-0000-0000-0000A6090000}"/>
    <cellStyle name="Accent1 2 2 3" xfId="2471" xr:uid="{00000000-0005-0000-0000-0000A7090000}"/>
    <cellStyle name="Accent1 2 2 3 2" xfId="2472" xr:uid="{00000000-0005-0000-0000-0000A8090000}"/>
    <cellStyle name="Accent1 2 2 3 2 2" xfId="2473" xr:uid="{00000000-0005-0000-0000-0000A9090000}"/>
    <cellStyle name="Accent1 2 2 3 3" xfId="2474" xr:uid="{00000000-0005-0000-0000-0000AA090000}"/>
    <cellStyle name="Accent1 2 2 4" xfId="2475" xr:uid="{00000000-0005-0000-0000-0000AB090000}"/>
    <cellStyle name="Accent1 2 3" xfId="2476" xr:uid="{00000000-0005-0000-0000-0000AC090000}"/>
    <cellStyle name="Accent1 2 3 2" xfId="2477" xr:uid="{00000000-0005-0000-0000-0000AD090000}"/>
    <cellStyle name="Accent1 2 3 2 2" xfId="2478" xr:uid="{00000000-0005-0000-0000-0000AE090000}"/>
    <cellStyle name="Accent1 2 3 3" xfId="2479" xr:uid="{00000000-0005-0000-0000-0000AF090000}"/>
    <cellStyle name="Accent1 2 3 3 2" xfId="2480" xr:uid="{00000000-0005-0000-0000-0000B0090000}"/>
    <cellStyle name="Accent1 2 3 3 2 2" xfId="2481" xr:uid="{00000000-0005-0000-0000-0000B1090000}"/>
    <cellStyle name="Accent1 2 3 3 3" xfId="2482" xr:uid="{00000000-0005-0000-0000-0000B2090000}"/>
    <cellStyle name="Accent1 2 3 4" xfId="2483" xr:uid="{00000000-0005-0000-0000-0000B3090000}"/>
    <cellStyle name="Accent1 2 4" xfId="2484" xr:uid="{00000000-0005-0000-0000-0000B4090000}"/>
    <cellStyle name="Accent1 2 4 2" xfId="2485" xr:uid="{00000000-0005-0000-0000-0000B5090000}"/>
    <cellStyle name="Accent1 2 4 2 2" xfId="2486" xr:uid="{00000000-0005-0000-0000-0000B6090000}"/>
    <cellStyle name="Accent1 2 4 3" xfId="2487" xr:uid="{00000000-0005-0000-0000-0000B7090000}"/>
    <cellStyle name="Accent1 2 5" xfId="2488" xr:uid="{00000000-0005-0000-0000-0000B8090000}"/>
    <cellStyle name="Accent1 2 5 2" xfId="2489" xr:uid="{00000000-0005-0000-0000-0000B9090000}"/>
    <cellStyle name="Accent1 2 5 2 2" xfId="2490" xr:uid="{00000000-0005-0000-0000-0000BA090000}"/>
    <cellStyle name="Accent1 2 5 3" xfId="2491" xr:uid="{00000000-0005-0000-0000-0000BB090000}"/>
    <cellStyle name="Accent1 2 5 3 2" xfId="2492" xr:uid="{00000000-0005-0000-0000-0000BC090000}"/>
    <cellStyle name="Accent1 2 5 3 2 2" xfId="2493" xr:uid="{00000000-0005-0000-0000-0000BD090000}"/>
    <cellStyle name="Accent1 2 5 3 3" xfId="2494" xr:uid="{00000000-0005-0000-0000-0000BE090000}"/>
    <cellStyle name="Accent1 2 5 4" xfId="2495" xr:uid="{00000000-0005-0000-0000-0000BF090000}"/>
    <cellStyle name="Accent1 2 6" xfId="2496" xr:uid="{00000000-0005-0000-0000-0000C0090000}"/>
    <cellStyle name="Accent1 2 6 2" xfId="2497" xr:uid="{00000000-0005-0000-0000-0000C1090000}"/>
    <cellStyle name="Accent1 2 7" xfId="2498" xr:uid="{00000000-0005-0000-0000-0000C2090000}"/>
    <cellStyle name="Accent1 2 7 2" xfId="2499" xr:uid="{00000000-0005-0000-0000-0000C3090000}"/>
    <cellStyle name="Accent1 2 8" xfId="2500" xr:uid="{00000000-0005-0000-0000-0000C4090000}"/>
    <cellStyle name="Accent1 2 8 2" xfId="2501" xr:uid="{00000000-0005-0000-0000-0000C5090000}"/>
    <cellStyle name="Accent1 2 8 2 2" xfId="2502" xr:uid="{00000000-0005-0000-0000-0000C6090000}"/>
    <cellStyle name="Accent1 2 8 3" xfId="2503" xr:uid="{00000000-0005-0000-0000-0000C7090000}"/>
    <cellStyle name="Accent1 2 9" xfId="2504" xr:uid="{00000000-0005-0000-0000-0000C8090000}"/>
    <cellStyle name="Accent1 2 9 2" xfId="2505" xr:uid="{00000000-0005-0000-0000-0000C9090000}"/>
    <cellStyle name="Accent1 2 9 2 2" xfId="2506" xr:uid="{00000000-0005-0000-0000-0000CA090000}"/>
    <cellStyle name="Accent1 2 9 3" xfId="2507" xr:uid="{00000000-0005-0000-0000-0000CB090000}"/>
    <cellStyle name="Accent1 20" xfId="2508" xr:uid="{00000000-0005-0000-0000-0000CC090000}"/>
    <cellStyle name="Accent1 20 2" xfId="2509" xr:uid="{00000000-0005-0000-0000-0000CD090000}"/>
    <cellStyle name="Accent1 20 2 2" xfId="2510" xr:uid="{00000000-0005-0000-0000-0000CE090000}"/>
    <cellStyle name="Accent1 20 3" xfId="2511" xr:uid="{00000000-0005-0000-0000-0000CF090000}"/>
    <cellStyle name="Accent1 21" xfId="2512" xr:uid="{00000000-0005-0000-0000-0000D0090000}"/>
    <cellStyle name="Accent1 21 2" xfId="2513" xr:uid="{00000000-0005-0000-0000-0000D1090000}"/>
    <cellStyle name="Accent1 21 2 2" xfId="2514" xr:uid="{00000000-0005-0000-0000-0000D2090000}"/>
    <cellStyle name="Accent1 21 3" xfId="2515" xr:uid="{00000000-0005-0000-0000-0000D3090000}"/>
    <cellStyle name="Accent1 22" xfId="2516" xr:uid="{00000000-0005-0000-0000-0000D4090000}"/>
    <cellStyle name="Accent1 22 2" xfId="2517" xr:uid="{00000000-0005-0000-0000-0000D5090000}"/>
    <cellStyle name="Accent1 22 2 2" xfId="2518" xr:uid="{00000000-0005-0000-0000-0000D6090000}"/>
    <cellStyle name="Accent1 22 3" xfId="2519" xr:uid="{00000000-0005-0000-0000-0000D7090000}"/>
    <cellStyle name="Accent1 23" xfId="2520" xr:uid="{00000000-0005-0000-0000-0000D8090000}"/>
    <cellStyle name="Accent1 23 2" xfId="2521" xr:uid="{00000000-0005-0000-0000-0000D9090000}"/>
    <cellStyle name="Accent1 23 2 2" xfId="2522" xr:uid="{00000000-0005-0000-0000-0000DA090000}"/>
    <cellStyle name="Accent1 23 3" xfId="2523" xr:uid="{00000000-0005-0000-0000-0000DB090000}"/>
    <cellStyle name="Accent1 24" xfId="2524" xr:uid="{00000000-0005-0000-0000-0000DC090000}"/>
    <cellStyle name="Accent1 24 2" xfId="2525" xr:uid="{00000000-0005-0000-0000-0000DD090000}"/>
    <cellStyle name="Accent1 24 2 2" xfId="2526" xr:uid="{00000000-0005-0000-0000-0000DE090000}"/>
    <cellStyle name="Accent1 24 3" xfId="2527" xr:uid="{00000000-0005-0000-0000-0000DF090000}"/>
    <cellStyle name="Accent1 25" xfId="2528" xr:uid="{00000000-0005-0000-0000-0000E0090000}"/>
    <cellStyle name="Accent1 25 2" xfId="2529" xr:uid="{00000000-0005-0000-0000-0000E1090000}"/>
    <cellStyle name="Accent1 25 2 2" xfId="2530" xr:uid="{00000000-0005-0000-0000-0000E2090000}"/>
    <cellStyle name="Accent1 25 3" xfId="2531" xr:uid="{00000000-0005-0000-0000-0000E3090000}"/>
    <cellStyle name="Accent1 26" xfId="2532" xr:uid="{00000000-0005-0000-0000-0000E4090000}"/>
    <cellStyle name="Accent1 26 2" xfId="2533" xr:uid="{00000000-0005-0000-0000-0000E5090000}"/>
    <cellStyle name="Accent1 26 2 2" xfId="2534" xr:uid="{00000000-0005-0000-0000-0000E6090000}"/>
    <cellStyle name="Accent1 26 3" xfId="2535" xr:uid="{00000000-0005-0000-0000-0000E7090000}"/>
    <cellStyle name="Accent1 27" xfId="2536" xr:uid="{00000000-0005-0000-0000-0000E8090000}"/>
    <cellStyle name="Accent1 27 2" xfId="2537" xr:uid="{00000000-0005-0000-0000-0000E9090000}"/>
    <cellStyle name="Accent1 27 2 2" xfId="2538" xr:uid="{00000000-0005-0000-0000-0000EA090000}"/>
    <cellStyle name="Accent1 27 3" xfId="2539" xr:uid="{00000000-0005-0000-0000-0000EB090000}"/>
    <cellStyle name="Accent1 28" xfId="2540" xr:uid="{00000000-0005-0000-0000-0000EC090000}"/>
    <cellStyle name="Accent1 28 2" xfId="2541" xr:uid="{00000000-0005-0000-0000-0000ED090000}"/>
    <cellStyle name="Accent1 28 2 2" xfId="2542" xr:uid="{00000000-0005-0000-0000-0000EE090000}"/>
    <cellStyle name="Accent1 28 3" xfId="2543" xr:uid="{00000000-0005-0000-0000-0000EF090000}"/>
    <cellStyle name="Accent1 29" xfId="2544" xr:uid="{00000000-0005-0000-0000-0000F0090000}"/>
    <cellStyle name="Accent1 29 2" xfId="2545" xr:uid="{00000000-0005-0000-0000-0000F1090000}"/>
    <cellStyle name="Accent1 29 2 2" xfId="2546" xr:uid="{00000000-0005-0000-0000-0000F2090000}"/>
    <cellStyle name="Accent1 29 3" xfId="2547" xr:uid="{00000000-0005-0000-0000-0000F3090000}"/>
    <cellStyle name="Accent1 3" xfId="2548" xr:uid="{00000000-0005-0000-0000-0000F4090000}"/>
    <cellStyle name="Accent1 3 10" xfId="2549" xr:uid="{00000000-0005-0000-0000-0000F5090000}"/>
    <cellStyle name="Accent1 3 10 2" xfId="2550" xr:uid="{00000000-0005-0000-0000-0000F6090000}"/>
    <cellStyle name="Accent1 3 11" xfId="2551" xr:uid="{00000000-0005-0000-0000-0000F7090000}"/>
    <cellStyle name="Accent1 3 2" xfId="2552" xr:uid="{00000000-0005-0000-0000-0000F8090000}"/>
    <cellStyle name="Accent1 3 2 2" xfId="2553" xr:uid="{00000000-0005-0000-0000-0000F9090000}"/>
    <cellStyle name="Accent1 3 2 2 2" xfId="2554" xr:uid="{00000000-0005-0000-0000-0000FA090000}"/>
    <cellStyle name="Accent1 3 2 3" xfId="2555" xr:uid="{00000000-0005-0000-0000-0000FB090000}"/>
    <cellStyle name="Accent1 3 2 3 2" xfId="2556" xr:uid="{00000000-0005-0000-0000-0000FC090000}"/>
    <cellStyle name="Accent1 3 2 3 2 2" xfId="2557" xr:uid="{00000000-0005-0000-0000-0000FD090000}"/>
    <cellStyle name="Accent1 3 2 3 3" xfId="2558" xr:uid="{00000000-0005-0000-0000-0000FE090000}"/>
    <cellStyle name="Accent1 3 2 4" xfId="2559" xr:uid="{00000000-0005-0000-0000-0000FF090000}"/>
    <cellStyle name="Accent1 3 3" xfId="2560" xr:uid="{00000000-0005-0000-0000-0000000A0000}"/>
    <cellStyle name="Accent1 3 3 2" xfId="2561" xr:uid="{00000000-0005-0000-0000-0000010A0000}"/>
    <cellStyle name="Accent1 3 3 2 2" xfId="2562" xr:uid="{00000000-0005-0000-0000-0000020A0000}"/>
    <cellStyle name="Accent1 3 3 3" xfId="2563" xr:uid="{00000000-0005-0000-0000-0000030A0000}"/>
    <cellStyle name="Accent1 3 3 3 2" xfId="2564" xr:uid="{00000000-0005-0000-0000-0000040A0000}"/>
    <cellStyle name="Accent1 3 3 3 2 2" xfId="2565" xr:uid="{00000000-0005-0000-0000-0000050A0000}"/>
    <cellStyle name="Accent1 3 3 3 3" xfId="2566" xr:uid="{00000000-0005-0000-0000-0000060A0000}"/>
    <cellStyle name="Accent1 3 3 4" xfId="2567" xr:uid="{00000000-0005-0000-0000-0000070A0000}"/>
    <cellStyle name="Accent1 3 4" xfId="2568" xr:uid="{00000000-0005-0000-0000-0000080A0000}"/>
    <cellStyle name="Accent1 3 4 2" xfId="2569" xr:uid="{00000000-0005-0000-0000-0000090A0000}"/>
    <cellStyle name="Accent1 3 4 2 2" xfId="2570" xr:uid="{00000000-0005-0000-0000-00000A0A0000}"/>
    <cellStyle name="Accent1 3 4 3" xfId="2571" xr:uid="{00000000-0005-0000-0000-00000B0A0000}"/>
    <cellStyle name="Accent1 3 5" xfId="2572" xr:uid="{00000000-0005-0000-0000-00000C0A0000}"/>
    <cellStyle name="Accent1 3 5 2" xfId="2573" xr:uid="{00000000-0005-0000-0000-00000D0A0000}"/>
    <cellStyle name="Accent1 3 5 2 2" xfId="2574" xr:uid="{00000000-0005-0000-0000-00000E0A0000}"/>
    <cellStyle name="Accent1 3 5 3" xfId="2575" xr:uid="{00000000-0005-0000-0000-00000F0A0000}"/>
    <cellStyle name="Accent1 3 5 3 2" xfId="2576" xr:uid="{00000000-0005-0000-0000-0000100A0000}"/>
    <cellStyle name="Accent1 3 5 3 2 2" xfId="2577" xr:uid="{00000000-0005-0000-0000-0000110A0000}"/>
    <cellStyle name="Accent1 3 5 3 3" xfId="2578" xr:uid="{00000000-0005-0000-0000-0000120A0000}"/>
    <cellStyle name="Accent1 3 5 4" xfId="2579" xr:uid="{00000000-0005-0000-0000-0000130A0000}"/>
    <cellStyle name="Accent1 3 6" xfId="2580" xr:uid="{00000000-0005-0000-0000-0000140A0000}"/>
    <cellStyle name="Accent1 3 6 2" xfId="2581" xr:uid="{00000000-0005-0000-0000-0000150A0000}"/>
    <cellStyle name="Accent1 3 7" xfId="2582" xr:uid="{00000000-0005-0000-0000-0000160A0000}"/>
    <cellStyle name="Accent1 3 7 2" xfId="2583" xr:uid="{00000000-0005-0000-0000-0000170A0000}"/>
    <cellStyle name="Accent1 3 8" xfId="2584" xr:uid="{00000000-0005-0000-0000-0000180A0000}"/>
    <cellStyle name="Accent1 3 8 2" xfId="2585" xr:uid="{00000000-0005-0000-0000-0000190A0000}"/>
    <cellStyle name="Accent1 3 8 2 2" xfId="2586" xr:uid="{00000000-0005-0000-0000-00001A0A0000}"/>
    <cellStyle name="Accent1 3 8 3" xfId="2587" xr:uid="{00000000-0005-0000-0000-00001B0A0000}"/>
    <cellStyle name="Accent1 3 9" xfId="2588" xr:uid="{00000000-0005-0000-0000-00001C0A0000}"/>
    <cellStyle name="Accent1 3 9 2" xfId="2589" xr:uid="{00000000-0005-0000-0000-00001D0A0000}"/>
    <cellStyle name="Accent1 3 9 2 2" xfId="2590" xr:uid="{00000000-0005-0000-0000-00001E0A0000}"/>
    <cellStyle name="Accent1 3 9 3" xfId="2591" xr:uid="{00000000-0005-0000-0000-00001F0A0000}"/>
    <cellStyle name="Accent1 30" xfId="2592" xr:uid="{00000000-0005-0000-0000-0000200A0000}"/>
    <cellStyle name="Accent1 30 2" xfId="2593" xr:uid="{00000000-0005-0000-0000-0000210A0000}"/>
    <cellStyle name="Accent1 30 2 2" xfId="2594" xr:uid="{00000000-0005-0000-0000-0000220A0000}"/>
    <cellStyle name="Accent1 30 3" xfId="2595" xr:uid="{00000000-0005-0000-0000-0000230A0000}"/>
    <cellStyle name="Accent1 31" xfId="2596" xr:uid="{00000000-0005-0000-0000-0000240A0000}"/>
    <cellStyle name="Accent1 31 2" xfId="2597" xr:uid="{00000000-0005-0000-0000-0000250A0000}"/>
    <cellStyle name="Accent1 31 2 2" xfId="2598" xr:uid="{00000000-0005-0000-0000-0000260A0000}"/>
    <cellStyle name="Accent1 31 3" xfId="2599" xr:uid="{00000000-0005-0000-0000-0000270A0000}"/>
    <cellStyle name="Accent1 32" xfId="2600" xr:uid="{00000000-0005-0000-0000-0000280A0000}"/>
    <cellStyle name="Accent1 32 2" xfId="2601" xr:uid="{00000000-0005-0000-0000-0000290A0000}"/>
    <cellStyle name="Accent1 32 2 2" xfId="2602" xr:uid="{00000000-0005-0000-0000-00002A0A0000}"/>
    <cellStyle name="Accent1 32 3" xfId="2603" xr:uid="{00000000-0005-0000-0000-00002B0A0000}"/>
    <cellStyle name="Accent1 33" xfId="2604" xr:uid="{00000000-0005-0000-0000-00002C0A0000}"/>
    <cellStyle name="Accent1 33 2" xfId="2605" xr:uid="{00000000-0005-0000-0000-00002D0A0000}"/>
    <cellStyle name="Accent1 33 2 2" xfId="2606" xr:uid="{00000000-0005-0000-0000-00002E0A0000}"/>
    <cellStyle name="Accent1 33 3" xfId="2607" xr:uid="{00000000-0005-0000-0000-00002F0A0000}"/>
    <cellStyle name="Accent1 34" xfId="2608" xr:uid="{00000000-0005-0000-0000-0000300A0000}"/>
    <cellStyle name="Accent1 34 2" xfId="2609" xr:uid="{00000000-0005-0000-0000-0000310A0000}"/>
    <cellStyle name="Accent1 34 2 2" xfId="2610" xr:uid="{00000000-0005-0000-0000-0000320A0000}"/>
    <cellStyle name="Accent1 34 3" xfId="2611" xr:uid="{00000000-0005-0000-0000-0000330A0000}"/>
    <cellStyle name="Accent1 35" xfId="2612" xr:uid="{00000000-0005-0000-0000-0000340A0000}"/>
    <cellStyle name="Accent1 35 2" xfId="2613" xr:uid="{00000000-0005-0000-0000-0000350A0000}"/>
    <cellStyle name="Accent1 35 2 2" xfId="2614" xr:uid="{00000000-0005-0000-0000-0000360A0000}"/>
    <cellStyle name="Accent1 35 3" xfId="2615" xr:uid="{00000000-0005-0000-0000-0000370A0000}"/>
    <cellStyle name="Accent1 36" xfId="2616" xr:uid="{00000000-0005-0000-0000-0000380A0000}"/>
    <cellStyle name="Accent1 36 2" xfId="2617" xr:uid="{00000000-0005-0000-0000-0000390A0000}"/>
    <cellStyle name="Accent1 36 2 2" xfId="2618" xr:uid="{00000000-0005-0000-0000-00003A0A0000}"/>
    <cellStyle name="Accent1 36 3" xfId="2619" xr:uid="{00000000-0005-0000-0000-00003B0A0000}"/>
    <cellStyle name="Accent1 37" xfId="2620" xr:uid="{00000000-0005-0000-0000-00003C0A0000}"/>
    <cellStyle name="Accent1 37 2" xfId="2621" xr:uid="{00000000-0005-0000-0000-00003D0A0000}"/>
    <cellStyle name="Accent1 37 2 2" xfId="2622" xr:uid="{00000000-0005-0000-0000-00003E0A0000}"/>
    <cellStyle name="Accent1 37 3" xfId="2623" xr:uid="{00000000-0005-0000-0000-00003F0A0000}"/>
    <cellStyle name="Accent1 38" xfId="2624" xr:uid="{00000000-0005-0000-0000-0000400A0000}"/>
    <cellStyle name="Accent1 38 2" xfId="2625" xr:uid="{00000000-0005-0000-0000-0000410A0000}"/>
    <cellStyle name="Accent1 38 2 2" xfId="2626" xr:uid="{00000000-0005-0000-0000-0000420A0000}"/>
    <cellStyle name="Accent1 38 3" xfId="2627" xr:uid="{00000000-0005-0000-0000-0000430A0000}"/>
    <cellStyle name="Accent1 39" xfId="2628" xr:uid="{00000000-0005-0000-0000-0000440A0000}"/>
    <cellStyle name="Accent1 39 2" xfId="2629" xr:uid="{00000000-0005-0000-0000-0000450A0000}"/>
    <cellStyle name="Accent1 39 2 2" xfId="2630" xr:uid="{00000000-0005-0000-0000-0000460A0000}"/>
    <cellStyle name="Accent1 39 3" xfId="2631" xr:uid="{00000000-0005-0000-0000-0000470A0000}"/>
    <cellStyle name="Accent1 4" xfId="2632" xr:uid="{00000000-0005-0000-0000-0000480A0000}"/>
    <cellStyle name="Accent1 4 2" xfId="2633" xr:uid="{00000000-0005-0000-0000-0000490A0000}"/>
    <cellStyle name="Accent1 4 2 2" xfId="2634" xr:uid="{00000000-0005-0000-0000-00004A0A0000}"/>
    <cellStyle name="Accent1 4 2 2 2" xfId="2635" xr:uid="{00000000-0005-0000-0000-00004B0A0000}"/>
    <cellStyle name="Accent1 4 2 3" xfId="2636" xr:uid="{00000000-0005-0000-0000-00004C0A0000}"/>
    <cellStyle name="Accent1 4 2 3 2" xfId="2637" xr:uid="{00000000-0005-0000-0000-00004D0A0000}"/>
    <cellStyle name="Accent1 4 2 3 2 2" xfId="2638" xr:uid="{00000000-0005-0000-0000-00004E0A0000}"/>
    <cellStyle name="Accent1 4 2 3 3" xfId="2639" xr:uid="{00000000-0005-0000-0000-00004F0A0000}"/>
    <cellStyle name="Accent1 4 2 4" xfId="2640" xr:uid="{00000000-0005-0000-0000-0000500A0000}"/>
    <cellStyle name="Accent1 4 3" xfId="2641" xr:uid="{00000000-0005-0000-0000-0000510A0000}"/>
    <cellStyle name="Accent1 4 3 2" xfId="2642" xr:uid="{00000000-0005-0000-0000-0000520A0000}"/>
    <cellStyle name="Accent1 4 3 2 2" xfId="2643" xr:uid="{00000000-0005-0000-0000-0000530A0000}"/>
    <cellStyle name="Accent1 4 3 3" xfId="2644" xr:uid="{00000000-0005-0000-0000-0000540A0000}"/>
    <cellStyle name="Accent1 4 3 3 2" xfId="2645" xr:uid="{00000000-0005-0000-0000-0000550A0000}"/>
    <cellStyle name="Accent1 4 3 3 2 2" xfId="2646" xr:uid="{00000000-0005-0000-0000-0000560A0000}"/>
    <cellStyle name="Accent1 4 3 3 3" xfId="2647" xr:uid="{00000000-0005-0000-0000-0000570A0000}"/>
    <cellStyle name="Accent1 4 3 4" xfId="2648" xr:uid="{00000000-0005-0000-0000-0000580A0000}"/>
    <cellStyle name="Accent1 4 4" xfId="2649" xr:uid="{00000000-0005-0000-0000-0000590A0000}"/>
    <cellStyle name="Accent1 4 4 2" xfId="2650" xr:uid="{00000000-0005-0000-0000-00005A0A0000}"/>
    <cellStyle name="Accent1 4 4 2 2" xfId="2651" xr:uid="{00000000-0005-0000-0000-00005B0A0000}"/>
    <cellStyle name="Accent1 4 4 3" xfId="2652" xr:uid="{00000000-0005-0000-0000-00005C0A0000}"/>
    <cellStyle name="Accent1 4 5" xfId="2653" xr:uid="{00000000-0005-0000-0000-00005D0A0000}"/>
    <cellStyle name="Accent1 4 5 2" xfId="2654" xr:uid="{00000000-0005-0000-0000-00005E0A0000}"/>
    <cellStyle name="Accent1 4 6" xfId="2655" xr:uid="{00000000-0005-0000-0000-00005F0A0000}"/>
    <cellStyle name="Accent1 4 6 2" xfId="2656" xr:uid="{00000000-0005-0000-0000-0000600A0000}"/>
    <cellStyle name="Accent1 4 7" xfId="2657" xr:uid="{00000000-0005-0000-0000-0000610A0000}"/>
    <cellStyle name="Accent1 40" xfId="2658" xr:uid="{00000000-0005-0000-0000-0000620A0000}"/>
    <cellStyle name="Accent1 40 2" xfId="2659" xr:uid="{00000000-0005-0000-0000-0000630A0000}"/>
    <cellStyle name="Accent1 40 2 2" xfId="2660" xr:uid="{00000000-0005-0000-0000-0000640A0000}"/>
    <cellStyle name="Accent1 40 3" xfId="2661" xr:uid="{00000000-0005-0000-0000-0000650A0000}"/>
    <cellStyle name="Accent1 41" xfId="2662" xr:uid="{00000000-0005-0000-0000-0000660A0000}"/>
    <cellStyle name="Accent1 41 2" xfId="2663" xr:uid="{00000000-0005-0000-0000-0000670A0000}"/>
    <cellStyle name="Accent1 41 2 2" xfId="2664" xr:uid="{00000000-0005-0000-0000-0000680A0000}"/>
    <cellStyle name="Accent1 41 3" xfId="2665" xr:uid="{00000000-0005-0000-0000-0000690A0000}"/>
    <cellStyle name="Accent1 42" xfId="2666" xr:uid="{00000000-0005-0000-0000-00006A0A0000}"/>
    <cellStyle name="Accent1 42 2" xfId="2667" xr:uid="{00000000-0005-0000-0000-00006B0A0000}"/>
    <cellStyle name="Accent1 42 2 2" xfId="2668" xr:uid="{00000000-0005-0000-0000-00006C0A0000}"/>
    <cellStyle name="Accent1 42 3" xfId="2669" xr:uid="{00000000-0005-0000-0000-00006D0A0000}"/>
    <cellStyle name="Accent1 43" xfId="2670" xr:uid="{00000000-0005-0000-0000-00006E0A0000}"/>
    <cellStyle name="Accent1 43 2" xfId="2671" xr:uid="{00000000-0005-0000-0000-00006F0A0000}"/>
    <cellStyle name="Accent1 43 2 2" xfId="2672" xr:uid="{00000000-0005-0000-0000-0000700A0000}"/>
    <cellStyle name="Accent1 43 3" xfId="2673" xr:uid="{00000000-0005-0000-0000-0000710A0000}"/>
    <cellStyle name="Accent1 44" xfId="2674" xr:uid="{00000000-0005-0000-0000-0000720A0000}"/>
    <cellStyle name="Accent1 44 2" xfId="2675" xr:uid="{00000000-0005-0000-0000-0000730A0000}"/>
    <cellStyle name="Accent1 44 2 2" xfId="2676" xr:uid="{00000000-0005-0000-0000-0000740A0000}"/>
    <cellStyle name="Accent1 44 3" xfId="2677" xr:uid="{00000000-0005-0000-0000-0000750A0000}"/>
    <cellStyle name="Accent1 45" xfId="2678" xr:uid="{00000000-0005-0000-0000-0000760A0000}"/>
    <cellStyle name="Accent1 45 2" xfId="2679" xr:uid="{00000000-0005-0000-0000-0000770A0000}"/>
    <cellStyle name="Accent1 45 2 2" xfId="2680" xr:uid="{00000000-0005-0000-0000-0000780A0000}"/>
    <cellStyle name="Accent1 45 3" xfId="2681" xr:uid="{00000000-0005-0000-0000-0000790A0000}"/>
    <cellStyle name="Accent1 46" xfId="2682" xr:uid="{00000000-0005-0000-0000-00007A0A0000}"/>
    <cellStyle name="Accent1 46 2" xfId="2683" xr:uid="{00000000-0005-0000-0000-00007B0A0000}"/>
    <cellStyle name="Accent1 46 2 2" xfId="2684" xr:uid="{00000000-0005-0000-0000-00007C0A0000}"/>
    <cellStyle name="Accent1 46 3" xfId="2685" xr:uid="{00000000-0005-0000-0000-00007D0A0000}"/>
    <cellStyle name="Accent1 47" xfId="2686" xr:uid="{00000000-0005-0000-0000-00007E0A0000}"/>
    <cellStyle name="Accent1 47 2" xfId="2687" xr:uid="{00000000-0005-0000-0000-00007F0A0000}"/>
    <cellStyle name="Accent1 47 2 2" xfId="2688" xr:uid="{00000000-0005-0000-0000-0000800A0000}"/>
    <cellStyle name="Accent1 47 3" xfId="2689" xr:uid="{00000000-0005-0000-0000-0000810A0000}"/>
    <cellStyle name="Accent1 48" xfId="2690" xr:uid="{00000000-0005-0000-0000-0000820A0000}"/>
    <cellStyle name="Accent1 48 2" xfId="2691" xr:uid="{00000000-0005-0000-0000-0000830A0000}"/>
    <cellStyle name="Accent1 48 2 2" xfId="2692" xr:uid="{00000000-0005-0000-0000-0000840A0000}"/>
    <cellStyle name="Accent1 48 3" xfId="2693" xr:uid="{00000000-0005-0000-0000-0000850A0000}"/>
    <cellStyle name="Accent1 48 3 2" xfId="2694" xr:uid="{00000000-0005-0000-0000-0000860A0000}"/>
    <cellStyle name="Accent1 48 3 2 2" xfId="2695" xr:uid="{00000000-0005-0000-0000-0000870A0000}"/>
    <cellStyle name="Accent1 48 3 3" xfId="2696" xr:uid="{00000000-0005-0000-0000-0000880A0000}"/>
    <cellStyle name="Accent1 48 4" xfId="2697" xr:uid="{00000000-0005-0000-0000-0000890A0000}"/>
    <cellStyle name="Accent1 49" xfId="2698" xr:uid="{00000000-0005-0000-0000-00008A0A0000}"/>
    <cellStyle name="Accent1 49 2" xfId="2699" xr:uid="{00000000-0005-0000-0000-00008B0A0000}"/>
    <cellStyle name="Accent1 49 2 2" xfId="2700" xr:uid="{00000000-0005-0000-0000-00008C0A0000}"/>
    <cellStyle name="Accent1 49 3" xfId="2701" xr:uid="{00000000-0005-0000-0000-00008D0A0000}"/>
    <cellStyle name="Accent1 49 3 2" xfId="2702" xr:uid="{00000000-0005-0000-0000-00008E0A0000}"/>
    <cellStyle name="Accent1 49 3 2 2" xfId="2703" xr:uid="{00000000-0005-0000-0000-00008F0A0000}"/>
    <cellStyle name="Accent1 49 3 3" xfId="2704" xr:uid="{00000000-0005-0000-0000-0000900A0000}"/>
    <cellStyle name="Accent1 49 4" xfId="2705" xr:uid="{00000000-0005-0000-0000-0000910A0000}"/>
    <cellStyle name="Accent1 5" xfId="2706" xr:uid="{00000000-0005-0000-0000-0000920A0000}"/>
    <cellStyle name="Accent1 5 2" xfId="2707" xr:uid="{00000000-0005-0000-0000-0000930A0000}"/>
    <cellStyle name="Accent1 5 2 2" xfId="2708" xr:uid="{00000000-0005-0000-0000-0000940A0000}"/>
    <cellStyle name="Accent1 5 2 2 2" xfId="2709" xr:uid="{00000000-0005-0000-0000-0000950A0000}"/>
    <cellStyle name="Accent1 5 2 3" xfId="2710" xr:uid="{00000000-0005-0000-0000-0000960A0000}"/>
    <cellStyle name="Accent1 5 2 3 2" xfId="2711" xr:uid="{00000000-0005-0000-0000-0000970A0000}"/>
    <cellStyle name="Accent1 5 2 3 2 2" xfId="2712" xr:uid="{00000000-0005-0000-0000-0000980A0000}"/>
    <cellStyle name="Accent1 5 2 3 3" xfId="2713" xr:uid="{00000000-0005-0000-0000-0000990A0000}"/>
    <cellStyle name="Accent1 5 2 4" xfId="2714" xr:uid="{00000000-0005-0000-0000-00009A0A0000}"/>
    <cellStyle name="Accent1 5 3" xfId="2715" xr:uid="{00000000-0005-0000-0000-00009B0A0000}"/>
    <cellStyle name="Accent1 5 3 2" xfId="2716" xr:uid="{00000000-0005-0000-0000-00009C0A0000}"/>
    <cellStyle name="Accent1 5 3 2 2" xfId="2717" xr:uid="{00000000-0005-0000-0000-00009D0A0000}"/>
    <cellStyle name="Accent1 5 3 3" xfId="2718" xr:uid="{00000000-0005-0000-0000-00009E0A0000}"/>
    <cellStyle name="Accent1 5 3 3 2" xfId="2719" xr:uid="{00000000-0005-0000-0000-00009F0A0000}"/>
    <cellStyle name="Accent1 5 3 3 2 2" xfId="2720" xr:uid="{00000000-0005-0000-0000-0000A00A0000}"/>
    <cellStyle name="Accent1 5 3 3 3" xfId="2721" xr:uid="{00000000-0005-0000-0000-0000A10A0000}"/>
    <cellStyle name="Accent1 5 3 4" xfId="2722" xr:uid="{00000000-0005-0000-0000-0000A20A0000}"/>
    <cellStyle name="Accent1 5 4" xfId="2723" xr:uid="{00000000-0005-0000-0000-0000A30A0000}"/>
    <cellStyle name="Accent1 5 4 2" xfId="2724" xr:uid="{00000000-0005-0000-0000-0000A40A0000}"/>
    <cellStyle name="Accent1 5 5" xfId="2725" xr:uid="{00000000-0005-0000-0000-0000A50A0000}"/>
    <cellStyle name="Accent1 5 5 2" xfId="2726" xr:uid="{00000000-0005-0000-0000-0000A60A0000}"/>
    <cellStyle name="Accent1 5 6" xfId="2727" xr:uid="{00000000-0005-0000-0000-0000A70A0000}"/>
    <cellStyle name="Accent1 50" xfId="2728" xr:uid="{00000000-0005-0000-0000-0000A80A0000}"/>
    <cellStyle name="Accent1 50 2" xfId="2729" xr:uid="{00000000-0005-0000-0000-0000A90A0000}"/>
    <cellStyle name="Accent1 50 2 2" xfId="2730" xr:uid="{00000000-0005-0000-0000-0000AA0A0000}"/>
    <cellStyle name="Accent1 50 3" xfId="2731" xr:uid="{00000000-0005-0000-0000-0000AB0A0000}"/>
    <cellStyle name="Accent1 50 3 2" xfId="2732" xr:uid="{00000000-0005-0000-0000-0000AC0A0000}"/>
    <cellStyle name="Accent1 50 3 2 2" xfId="2733" xr:uid="{00000000-0005-0000-0000-0000AD0A0000}"/>
    <cellStyle name="Accent1 50 3 3" xfId="2734" xr:uid="{00000000-0005-0000-0000-0000AE0A0000}"/>
    <cellStyle name="Accent1 50 4" xfId="2735" xr:uid="{00000000-0005-0000-0000-0000AF0A0000}"/>
    <cellStyle name="Accent1 51" xfId="2736" xr:uid="{00000000-0005-0000-0000-0000B00A0000}"/>
    <cellStyle name="Accent1 51 2" xfId="2737" xr:uid="{00000000-0005-0000-0000-0000B10A0000}"/>
    <cellStyle name="Accent1 51 2 2" xfId="2738" xr:uid="{00000000-0005-0000-0000-0000B20A0000}"/>
    <cellStyle name="Accent1 51 3" xfId="2739" xr:uid="{00000000-0005-0000-0000-0000B30A0000}"/>
    <cellStyle name="Accent1 51 3 2" xfId="2740" xr:uid="{00000000-0005-0000-0000-0000B40A0000}"/>
    <cellStyle name="Accent1 51 3 2 2" xfId="2741" xr:uid="{00000000-0005-0000-0000-0000B50A0000}"/>
    <cellStyle name="Accent1 51 3 3" xfId="2742" xr:uid="{00000000-0005-0000-0000-0000B60A0000}"/>
    <cellStyle name="Accent1 51 4" xfId="2743" xr:uid="{00000000-0005-0000-0000-0000B70A0000}"/>
    <cellStyle name="Accent1 52" xfId="2744" xr:uid="{00000000-0005-0000-0000-0000B80A0000}"/>
    <cellStyle name="Accent1 52 2" xfId="2745" xr:uid="{00000000-0005-0000-0000-0000B90A0000}"/>
    <cellStyle name="Accent1 52 2 2" xfId="2746" xr:uid="{00000000-0005-0000-0000-0000BA0A0000}"/>
    <cellStyle name="Accent1 52 3" xfId="2747" xr:uid="{00000000-0005-0000-0000-0000BB0A0000}"/>
    <cellStyle name="Accent1 53" xfId="2748" xr:uid="{00000000-0005-0000-0000-0000BC0A0000}"/>
    <cellStyle name="Accent1 53 2" xfId="2749" xr:uid="{00000000-0005-0000-0000-0000BD0A0000}"/>
    <cellStyle name="Accent1 53 2 2" xfId="2750" xr:uid="{00000000-0005-0000-0000-0000BE0A0000}"/>
    <cellStyle name="Accent1 53 3" xfId="2751" xr:uid="{00000000-0005-0000-0000-0000BF0A0000}"/>
    <cellStyle name="Accent1 54" xfId="2752" xr:uid="{00000000-0005-0000-0000-0000C00A0000}"/>
    <cellStyle name="Accent1 54 2" xfId="2753" xr:uid="{00000000-0005-0000-0000-0000C10A0000}"/>
    <cellStyle name="Accent1 54 2 2" xfId="2754" xr:uid="{00000000-0005-0000-0000-0000C20A0000}"/>
    <cellStyle name="Accent1 54 3" xfId="2755" xr:uid="{00000000-0005-0000-0000-0000C30A0000}"/>
    <cellStyle name="Accent1 55" xfId="2756" xr:uid="{00000000-0005-0000-0000-0000C40A0000}"/>
    <cellStyle name="Accent1 55 2" xfId="2757" xr:uid="{00000000-0005-0000-0000-0000C50A0000}"/>
    <cellStyle name="Accent1 55 2 2" xfId="2758" xr:uid="{00000000-0005-0000-0000-0000C60A0000}"/>
    <cellStyle name="Accent1 55 3" xfId="2759" xr:uid="{00000000-0005-0000-0000-0000C70A0000}"/>
    <cellStyle name="Accent1 56" xfId="2760" xr:uid="{00000000-0005-0000-0000-0000C80A0000}"/>
    <cellStyle name="Accent1 56 2" xfId="2761" xr:uid="{00000000-0005-0000-0000-0000C90A0000}"/>
    <cellStyle name="Accent1 56 2 2" xfId="2762" xr:uid="{00000000-0005-0000-0000-0000CA0A0000}"/>
    <cellStyle name="Accent1 56 3" xfId="2763" xr:uid="{00000000-0005-0000-0000-0000CB0A0000}"/>
    <cellStyle name="Accent1 57" xfId="2764" xr:uid="{00000000-0005-0000-0000-0000CC0A0000}"/>
    <cellStyle name="Accent1 57 2" xfId="2765" xr:uid="{00000000-0005-0000-0000-0000CD0A0000}"/>
    <cellStyle name="Accent1 57 2 2" xfId="2766" xr:uid="{00000000-0005-0000-0000-0000CE0A0000}"/>
    <cellStyle name="Accent1 57 3" xfId="2767" xr:uid="{00000000-0005-0000-0000-0000CF0A0000}"/>
    <cellStyle name="Accent1 58" xfId="2768" xr:uid="{00000000-0005-0000-0000-0000D00A0000}"/>
    <cellStyle name="Accent1 58 2" xfId="2769" xr:uid="{00000000-0005-0000-0000-0000D10A0000}"/>
    <cellStyle name="Accent1 58 2 2" xfId="2770" xr:uid="{00000000-0005-0000-0000-0000D20A0000}"/>
    <cellStyle name="Accent1 58 3" xfId="2771" xr:uid="{00000000-0005-0000-0000-0000D30A0000}"/>
    <cellStyle name="Accent1 58 3 2" xfId="2772" xr:uid="{00000000-0005-0000-0000-0000D40A0000}"/>
    <cellStyle name="Accent1 58 3 2 2" xfId="2773" xr:uid="{00000000-0005-0000-0000-0000D50A0000}"/>
    <cellStyle name="Accent1 58 3 3" xfId="2774" xr:uid="{00000000-0005-0000-0000-0000D60A0000}"/>
    <cellStyle name="Accent1 58 4" xfId="2775" xr:uid="{00000000-0005-0000-0000-0000D70A0000}"/>
    <cellStyle name="Accent1 59" xfId="2776" xr:uid="{00000000-0005-0000-0000-0000D80A0000}"/>
    <cellStyle name="Accent1 59 2" xfId="2777" xr:uid="{00000000-0005-0000-0000-0000D90A0000}"/>
    <cellStyle name="Accent1 59 2 2" xfId="2778" xr:uid="{00000000-0005-0000-0000-0000DA0A0000}"/>
    <cellStyle name="Accent1 59 3" xfId="2779" xr:uid="{00000000-0005-0000-0000-0000DB0A0000}"/>
    <cellStyle name="Accent1 59 3 2" xfId="2780" xr:uid="{00000000-0005-0000-0000-0000DC0A0000}"/>
    <cellStyle name="Accent1 59 3 2 2" xfId="2781" xr:uid="{00000000-0005-0000-0000-0000DD0A0000}"/>
    <cellStyle name="Accent1 59 3 3" xfId="2782" xr:uid="{00000000-0005-0000-0000-0000DE0A0000}"/>
    <cellStyle name="Accent1 59 4" xfId="2783" xr:uid="{00000000-0005-0000-0000-0000DF0A0000}"/>
    <cellStyle name="Accent1 6" xfId="2784" xr:uid="{00000000-0005-0000-0000-0000E00A0000}"/>
    <cellStyle name="Accent1 6 2" xfId="2785" xr:uid="{00000000-0005-0000-0000-0000E10A0000}"/>
    <cellStyle name="Accent1 6 2 2" xfId="2786" xr:uid="{00000000-0005-0000-0000-0000E20A0000}"/>
    <cellStyle name="Accent1 6 2 2 2" xfId="2787" xr:uid="{00000000-0005-0000-0000-0000E30A0000}"/>
    <cellStyle name="Accent1 6 2 3" xfId="2788" xr:uid="{00000000-0005-0000-0000-0000E40A0000}"/>
    <cellStyle name="Accent1 6 2 3 2" xfId="2789" xr:uid="{00000000-0005-0000-0000-0000E50A0000}"/>
    <cellStyle name="Accent1 6 2 3 2 2" xfId="2790" xr:uid="{00000000-0005-0000-0000-0000E60A0000}"/>
    <cellStyle name="Accent1 6 2 3 3" xfId="2791" xr:uid="{00000000-0005-0000-0000-0000E70A0000}"/>
    <cellStyle name="Accent1 6 2 4" xfId="2792" xr:uid="{00000000-0005-0000-0000-0000E80A0000}"/>
    <cellStyle name="Accent1 6 3" xfId="2793" xr:uid="{00000000-0005-0000-0000-0000E90A0000}"/>
    <cellStyle name="Accent1 6 3 2" xfId="2794" xr:uid="{00000000-0005-0000-0000-0000EA0A0000}"/>
    <cellStyle name="Accent1 6 4" xfId="2795" xr:uid="{00000000-0005-0000-0000-0000EB0A0000}"/>
    <cellStyle name="Accent1 60" xfId="2796" xr:uid="{00000000-0005-0000-0000-0000EC0A0000}"/>
    <cellStyle name="Accent1 60 2" xfId="2797" xr:uid="{00000000-0005-0000-0000-0000ED0A0000}"/>
    <cellStyle name="Accent1 60 2 2" xfId="2798" xr:uid="{00000000-0005-0000-0000-0000EE0A0000}"/>
    <cellStyle name="Accent1 60 3" xfId="2799" xr:uid="{00000000-0005-0000-0000-0000EF0A0000}"/>
    <cellStyle name="Accent1 60 3 2" xfId="2800" xr:uid="{00000000-0005-0000-0000-0000F00A0000}"/>
    <cellStyle name="Accent1 60 3 2 2" xfId="2801" xr:uid="{00000000-0005-0000-0000-0000F10A0000}"/>
    <cellStyle name="Accent1 60 3 3" xfId="2802" xr:uid="{00000000-0005-0000-0000-0000F20A0000}"/>
    <cellStyle name="Accent1 60 4" xfId="2803" xr:uid="{00000000-0005-0000-0000-0000F30A0000}"/>
    <cellStyle name="Accent1 61" xfId="2804" xr:uid="{00000000-0005-0000-0000-0000F40A0000}"/>
    <cellStyle name="Accent1 61 2" xfId="2805" xr:uid="{00000000-0005-0000-0000-0000F50A0000}"/>
    <cellStyle name="Accent1 61 2 2" xfId="2806" xr:uid="{00000000-0005-0000-0000-0000F60A0000}"/>
    <cellStyle name="Accent1 61 3" xfId="2807" xr:uid="{00000000-0005-0000-0000-0000F70A0000}"/>
    <cellStyle name="Accent1 61 3 2" xfId="2808" xr:uid="{00000000-0005-0000-0000-0000F80A0000}"/>
    <cellStyle name="Accent1 61 3 2 2" xfId="2809" xr:uid="{00000000-0005-0000-0000-0000F90A0000}"/>
    <cellStyle name="Accent1 61 3 3" xfId="2810" xr:uid="{00000000-0005-0000-0000-0000FA0A0000}"/>
    <cellStyle name="Accent1 61 4" xfId="2811" xr:uid="{00000000-0005-0000-0000-0000FB0A0000}"/>
    <cellStyle name="Accent1 62" xfId="2812" xr:uid="{00000000-0005-0000-0000-0000FC0A0000}"/>
    <cellStyle name="Accent1 62 2" xfId="2813" xr:uid="{00000000-0005-0000-0000-0000FD0A0000}"/>
    <cellStyle name="Accent1 62 2 2" xfId="2814" xr:uid="{00000000-0005-0000-0000-0000FE0A0000}"/>
    <cellStyle name="Accent1 62 3" xfId="2815" xr:uid="{00000000-0005-0000-0000-0000FF0A0000}"/>
    <cellStyle name="Accent1 62 3 2" xfId="2816" xr:uid="{00000000-0005-0000-0000-0000000B0000}"/>
    <cellStyle name="Accent1 62 3 2 2" xfId="2817" xr:uid="{00000000-0005-0000-0000-0000010B0000}"/>
    <cellStyle name="Accent1 62 3 3" xfId="2818" xr:uid="{00000000-0005-0000-0000-0000020B0000}"/>
    <cellStyle name="Accent1 62 4" xfId="2819" xr:uid="{00000000-0005-0000-0000-0000030B0000}"/>
    <cellStyle name="Accent1 63" xfId="2820" xr:uid="{00000000-0005-0000-0000-0000040B0000}"/>
    <cellStyle name="Accent1 63 2" xfId="2821" xr:uid="{00000000-0005-0000-0000-0000050B0000}"/>
    <cellStyle name="Accent1 63 2 2" xfId="2822" xr:uid="{00000000-0005-0000-0000-0000060B0000}"/>
    <cellStyle name="Accent1 63 3" xfId="2823" xr:uid="{00000000-0005-0000-0000-0000070B0000}"/>
    <cellStyle name="Accent1 63 3 2" xfId="2824" xr:uid="{00000000-0005-0000-0000-0000080B0000}"/>
    <cellStyle name="Accent1 63 3 2 2" xfId="2825" xr:uid="{00000000-0005-0000-0000-0000090B0000}"/>
    <cellStyle name="Accent1 63 3 3" xfId="2826" xr:uid="{00000000-0005-0000-0000-00000A0B0000}"/>
    <cellStyle name="Accent1 63 4" xfId="2827" xr:uid="{00000000-0005-0000-0000-00000B0B0000}"/>
    <cellStyle name="Accent1 64" xfId="2828" xr:uid="{00000000-0005-0000-0000-00000C0B0000}"/>
    <cellStyle name="Accent1 64 2" xfId="2829" xr:uid="{00000000-0005-0000-0000-00000D0B0000}"/>
    <cellStyle name="Accent1 64 2 2" xfId="2830" xr:uid="{00000000-0005-0000-0000-00000E0B0000}"/>
    <cellStyle name="Accent1 64 3" xfId="2831" xr:uid="{00000000-0005-0000-0000-00000F0B0000}"/>
    <cellStyle name="Accent1 64 3 2" xfId="2832" xr:uid="{00000000-0005-0000-0000-0000100B0000}"/>
    <cellStyle name="Accent1 64 3 2 2" xfId="2833" xr:uid="{00000000-0005-0000-0000-0000110B0000}"/>
    <cellStyle name="Accent1 64 3 3" xfId="2834" xr:uid="{00000000-0005-0000-0000-0000120B0000}"/>
    <cellStyle name="Accent1 64 4" xfId="2835" xr:uid="{00000000-0005-0000-0000-0000130B0000}"/>
    <cellStyle name="Accent1 65" xfId="2836" xr:uid="{00000000-0005-0000-0000-0000140B0000}"/>
    <cellStyle name="Accent1 65 2" xfId="2837" xr:uid="{00000000-0005-0000-0000-0000150B0000}"/>
    <cellStyle name="Accent1 65 2 2" xfId="2838" xr:uid="{00000000-0005-0000-0000-0000160B0000}"/>
    <cellStyle name="Accent1 65 3" xfId="2839" xr:uid="{00000000-0005-0000-0000-0000170B0000}"/>
    <cellStyle name="Accent1 65 3 2" xfId="2840" xr:uid="{00000000-0005-0000-0000-0000180B0000}"/>
    <cellStyle name="Accent1 65 3 2 2" xfId="2841" xr:uid="{00000000-0005-0000-0000-0000190B0000}"/>
    <cellStyle name="Accent1 65 3 3" xfId="2842" xr:uid="{00000000-0005-0000-0000-00001A0B0000}"/>
    <cellStyle name="Accent1 65 4" xfId="2843" xr:uid="{00000000-0005-0000-0000-00001B0B0000}"/>
    <cellStyle name="Accent1 66" xfId="2844" xr:uid="{00000000-0005-0000-0000-00001C0B0000}"/>
    <cellStyle name="Accent1 66 2" xfId="2845" xr:uid="{00000000-0005-0000-0000-00001D0B0000}"/>
    <cellStyle name="Accent1 66 2 2" xfId="2846" xr:uid="{00000000-0005-0000-0000-00001E0B0000}"/>
    <cellStyle name="Accent1 66 3" xfId="2847" xr:uid="{00000000-0005-0000-0000-00001F0B0000}"/>
    <cellStyle name="Accent1 66 3 2" xfId="2848" xr:uid="{00000000-0005-0000-0000-0000200B0000}"/>
    <cellStyle name="Accent1 66 3 2 2" xfId="2849" xr:uid="{00000000-0005-0000-0000-0000210B0000}"/>
    <cellStyle name="Accent1 66 3 3" xfId="2850" xr:uid="{00000000-0005-0000-0000-0000220B0000}"/>
    <cellStyle name="Accent1 66 4" xfId="2851" xr:uid="{00000000-0005-0000-0000-0000230B0000}"/>
    <cellStyle name="Accent1 67" xfId="2852" xr:uid="{00000000-0005-0000-0000-0000240B0000}"/>
    <cellStyle name="Accent1 67 2" xfId="2853" xr:uid="{00000000-0005-0000-0000-0000250B0000}"/>
    <cellStyle name="Accent1 67 2 2" xfId="2854" xr:uid="{00000000-0005-0000-0000-0000260B0000}"/>
    <cellStyle name="Accent1 67 3" xfId="2855" xr:uid="{00000000-0005-0000-0000-0000270B0000}"/>
    <cellStyle name="Accent1 67 3 2" xfId="2856" xr:uid="{00000000-0005-0000-0000-0000280B0000}"/>
    <cellStyle name="Accent1 67 3 2 2" xfId="2857" xr:uid="{00000000-0005-0000-0000-0000290B0000}"/>
    <cellStyle name="Accent1 67 3 3" xfId="2858" xr:uid="{00000000-0005-0000-0000-00002A0B0000}"/>
    <cellStyle name="Accent1 67 4" xfId="2859" xr:uid="{00000000-0005-0000-0000-00002B0B0000}"/>
    <cellStyle name="Accent1 68" xfId="2860" xr:uid="{00000000-0005-0000-0000-00002C0B0000}"/>
    <cellStyle name="Accent1 68 2" xfId="2861" xr:uid="{00000000-0005-0000-0000-00002D0B0000}"/>
    <cellStyle name="Accent1 68 2 2" xfId="2862" xr:uid="{00000000-0005-0000-0000-00002E0B0000}"/>
    <cellStyle name="Accent1 68 3" xfId="2863" xr:uid="{00000000-0005-0000-0000-00002F0B0000}"/>
    <cellStyle name="Accent1 68 3 2" xfId="2864" xr:uid="{00000000-0005-0000-0000-0000300B0000}"/>
    <cellStyle name="Accent1 68 3 2 2" xfId="2865" xr:uid="{00000000-0005-0000-0000-0000310B0000}"/>
    <cellStyle name="Accent1 68 3 3" xfId="2866" xr:uid="{00000000-0005-0000-0000-0000320B0000}"/>
    <cellStyle name="Accent1 68 4" xfId="2867" xr:uid="{00000000-0005-0000-0000-0000330B0000}"/>
    <cellStyle name="Accent1 69" xfId="2868" xr:uid="{00000000-0005-0000-0000-0000340B0000}"/>
    <cellStyle name="Accent1 69 2" xfId="2869" xr:uid="{00000000-0005-0000-0000-0000350B0000}"/>
    <cellStyle name="Accent1 69 2 2" xfId="2870" xr:uid="{00000000-0005-0000-0000-0000360B0000}"/>
    <cellStyle name="Accent1 69 3" xfId="2871" xr:uid="{00000000-0005-0000-0000-0000370B0000}"/>
    <cellStyle name="Accent1 69 3 2" xfId="2872" xr:uid="{00000000-0005-0000-0000-0000380B0000}"/>
    <cellStyle name="Accent1 69 3 2 2" xfId="2873" xr:uid="{00000000-0005-0000-0000-0000390B0000}"/>
    <cellStyle name="Accent1 69 3 3" xfId="2874" xr:uid="{00000000-0005-0000-0000-00003A0B0000}"/>
    <cellStyle name="Accent1 69 4" xfId="2875" xr:uid="{00000000-0005-0000-0000-00003B0B0000}"/>
    <cellStyle name="Accent1 7" xfId="2876" xr:uid="{00000000-0005-0000-0000-00003C0B0000}"/>
    <cellStyle name="Accent1 7 2" xfId="2877" xr:uid="{00000000-0005-0000-0000-00003D0B0000}"/>
    <cellStyle name="Accent1 7 2 2" xfId="2878" xr:uid="{00000000-0005-0000-0000-00003E0B0000}"/>
    <cellStyle name="Accent1 7 2 2 2" xfId="2879" xr:uid="{00000000-0005-0000-0000-00003F0B0000}"/>
    <cellStyle name="Accent1 7 2 3" xfId="2880" xr:uid="{00000000-0005-0000-0000-0000400B0000}"/>
    <cellStyle name="Accent1 7 2 3 2" xfId="2881" xr:uid="{00000000-0005-0000-0000-0000410B0000}"/>
    <cellStyle name="Accent1 7 2 3 2 2" xfId="2882" xr:uid="{00000000-0005-0000-0000-0000420B0000}"/>
    <cellStyle name="Accent1 7 2 3 3" xfId="2883" xr:uid="{00000000-0005-0000-0000-0000430B0000}"/>
    <cellStyle name="Accent1 7 2 4" xfId="2884" xr:uid="{00000000-0005-0000-0000-0000440B0000}"/>
    <cellStyle name="Accent1 7 3" xfId="2885" xr:uid="{00000000-0005-0000-0000-0000450B0000}"/>
    <cellStyle name="Accent1 7 3 2" xfId="2886" xr:uid="{00000000-0005-0000-0000-0000460B0000}"/>
    <cellStyle name="Accent1 7 4" xfId="2887" xr:uid="{00000000-0005-0000-0000-0000470B0000}"/>
    <cellStyle name="Accent1 70" xfId="2888" xr:uid="{00000000-0005-0000-0000-0000480B0000}"/>
    <cellStyle name="Accent1 70 2" xfId="2889" xr:uid="{00000000-0005-0000-0000-0000490B0000}"/>
    <cellStyle name="Accent1 70 2 2" xfId="2890" xr:uid="{00000000-0005-0000-0000-00004A0B0000}"/>
    <cellStyle name="Accent1 70 3" xfId="2891" xr:uid="{00000000-0005-0000-0000-00004B0B0000}"/>
    <cellStyle name="Accent1 70 3 2" xfId="2892" xr:uid="{00000000-0005-0000-0000-00004C0B0000}"/>
    <cellStyle name="Accent1 70 3 2 2" xfId="2893" xr:uid="{00000000-0005-0000-0000-00004D0B0000}"/>
    <cellStyle name="Accent1 70 3 3" xfId="2894" xr:uid="{00000000-0005-0000-0000-00004E0B0000}"/>
    <cellStyle name="Accent1 70 4" xfId="2895" xr:uid="{00000000-0005-0000-0000-00004F0B0000}"/>
    <cellStyle name="Accent1 71" xfId="2896" xr:uid="{00000000-0005-0000-0000-0000500B0000}"/>
    <cellStyle name="Accent1 71 2" xfId="2897" xr:uid="{00000000-0005-0000-0000-0000510B0000}"/>
    <cellStyle name="Accent1 71 2 2" xfId="2898" xr:uid="{00000000-0005-0000-0000-0000520B0000}"/>
    <cellStyle name="Accent1 71 3" xfId="2899" xr:uid="{00000000-0005-0000-0000-0000530B0000}"/>
    <cellStyle name="Accent1 71 3 2" xfId="2900" xr:uid="{00000000-0005-0000-0000-0000540B0000}"/>
    <cellStyle name="Accent1 71 3 2 2" xfId="2901" xr:uid="{00000000-0005-0000-0000-0000550B0000}"/>
    <cellStyle name="Accent1 71 3 3" xfId="2902" xr:uid="{00000000-0005-0000-0000-0000560B0000}"/>
    <cellStyle name="Accent1 71 4" xfId="2903" xr:uid="{00000000-0005-0000-0000-0000570B0000}"/>
    <cellStyle name="Accent1 72" xfId="2904" xr:uid="{00000000-0005-0000-0000-0000580B0000}"/>
    <cellStyle name="Accent1 72 2" xfId="2905" xr:uid="{00000000-0005-0000-0000-0000590B0000}"/>
    <cellStyle name="Accent1 72 2 2" xfId="2906" xr:uid="{00000000-0005-0000-0000-00005A0B0000}"/>
    <cellStyle name="Accent1 72 3" xfId="2907" xr:uid="{00000000-0005-0000-0000-00005B0B0000}"/>
    <cellStyle name="Accent1 72 3 2" xfId="2908" xr:uid="{00000000-0005-0000-0000-00005C0B0000}"/>
    <cellStyle name="Accent1 72 3 2 2" xfId="2909" xr:uid="{00000000-0005-0000-0000-00005D0B0000}"/>
    <cellStyle name="Accent1 72 3 3" xfId="2910" xr:uid="{00000000-0005-0000-0000-00005E0B0000}"/>
    <cellStyle name="Accent1 72 4" xfId="2911" xr:uid="{00000000-0005-0000-0000-00005F0B0000}"/>
    <cellStyle name="Accent1 73" xfId="2912" xr:uid="{00000000-0005-0000-0000-0000600B0000}"/>
    <cellStyle name="Accent1 73 2" xfId="2913" xr:uid="{00000000-0005-0000-0000-0000610B0000}"/>
    <cellStyle name="Accent1 73 2 2" xfId="2914" xr:uid="{00000000-0005-0000-0000-0000620B0000}"/>
    <cellStyle name="Accent1 73 3" xfId="2915" xr:uid="{00000000-0005-0000-0000-0000630B0000}"/>
    <cellStyle name="Accent1 73 3 2" xfId="2916" xr:uid="{00000000-0005-0000-0000-0000640B0000}"/>
    <cellStyle name="Accent1 73 3 2 2" xfId="2917" xr:uid="{00000000-0005-0000-0000-0000650B0000}"/>
    <cellStyle name="Accent1 73 3 3" xfId="2918" xr:uid="{00000000-0005-0000-0000-0000660B0000}"/>
    <cellStyle name="Accent1 73 4" xfId="2919" xr:uid="{00000000-0005-0000-0000-0000670B0000}"/>
    <cellStyle name="Accent1 74" xfId="2920" xr:uid="{00000000-0005-0000-0000-0000680B0000}"/>
    <cellStyle name="Accent1 74 2" xfId="2921" xr:uid="{00000000-0005-0000-0000-0000690B0000}"/>
    <cellStyle name="Accent1 74 2 2" xfId="2922" xr:uid="{00000000-0005-0000-0000-00006A0B0000}"/>
    <cellStyle name="Accent1 74 3" xfId="2923" xr:uid="{00000000-0005-0000-0000-00006B0B0000}"/>
    <cellStyle name="Accent1 74 3 2" xfId="2924" xr:uid="{00000000-0005-0000-0000-00006C0B0000}"/>
    <cellStyle name="Accent1 74 3 2 2" xfId="2925" xr:uid="{00000000-0005-0000-0000-00006D0B0000}"/>
    <cellStyle name="Accent1 74 3 3" xfId="2926" xr:uid="{00000000-0005-0000-0000-00006E0B0000}"/>
    <cellStyle name="Accent1 74 4" xfId="2927" xr:uid="{00000000-0005-0000-0000-00006F0B0000}"/>
    <cellStyle name="Accent1 75" xfId="2928" xr:uid="{00000000-0005-0000-0000-0000700B0000}"/>
    <cellStyle name="Accent1 75 2" xfId="2929" xr:uid="{00000000-0005-0000-0000-0000710B0000}"/>
    <cellStyle name="Accent1 75 2 2" xfId="2930" xr:uid="{00000000-0005-0000-0000-0000720B0000}"/>
    <cellStyle name="Accent1 75 3" xfId="2931" xr:uid="{00000000-0005-0000-0000-0000730B0000}"/>
    <cellStyle name="Accent1 75 3 2" xfId="2932" xr:uid="{00000000-0005-0000-0000-0000740B0000}"/>
    <cellStyle name="Accent1 75 3 2 2" xfId="2933" xr:uid="{00000000-0005-0000-0000-0000750B0000}"/>
    <cellStyle name="Accent1 75 3 3" xfId="2934" xr:uid="{00000000-0005-0000-0000-0000760B0000}"/>
    <cellStyle name="Accent1 75 4" xfId="2935" xr:uid="{00000000-0005-0000-0000-0000770B0000}"/>
    <cellStyle name="Accent1 76" xfId="2936" xr:uid="{00000000-0005-0000-0000-0000780B0000}"/>
    <cellStyle name="Accent1 76 2" xfId="2937" xr:uid="{00000000-0005-0000-0000-0000790B0000}"/>
    <cellStyle name="Accent1 76 2 2" xfId="2938" xr:uid="{00000000-0005-0000-0000-00007A0B0000}"/>
    <cellStyle name="Accent1 76 3" xfId="2939" xr:uid="{00000000-0005-0000-0000-00007B0B0000}"/>
    <cellStyle name="Accent1 76 3 2" xfId="2940" xr:uid="{00000000-0005-0000-0000-00007C0B0000}"/>
    <cellStyle name="Accent1 76 3 2 2" xfId="2941" xr:uid="{00000000-0005-0000-0000-00007D0B0000}"/>
    <cellStyle name="Accent1 76 3 3" xfId="2942" xr:uid="{00000000-0005-0000-0000-00007E0B0000}"/>
    <cellStyle name="Accent1 76 4" xfId="2943" xr:uid="{00000000-0005-0000-0000-00007F0B0000}"/>
    <cellStyle name="Accent1 77" xfId="2944" xr:uid="{00000000-0005-0000-0000-0000800B0000}"/>
    <cellStyle name="Accent1 77 2" xfId="2945" xr:uid="{00000000-0005-0000-0000-0000810B0000}"/>
    <cellStyle name="Accent1 77 2 2" xfId="2946" xr:uid="{00000000-0005-0000-0000-0000820B0000}"/>
    <cellStyle name="Accent1 77 3" xfId="2947" xr:uid="{00000000-0005-0000-0000-0000830B0000}"/>
    <cellStyle name="Accent1 77 3 2" xfId="2948" xr:uid="{00000000-0005-0000-0000-0000840B0000}"/>
    <cellStyle name="Accent1 77 3 2 2" xfId="2949" xr:uid="{00000000-0005-0000-0000-0000850B0000}"/>
    <cellStyle name="Accent1 77 3 3" xfId="2950" xr:uid="{00000000-0005-0000-0000-0000860B0000}"/>
    <cellStyle name="Accent1 77 4" xfId="2951" xr:uid="{00000000-0005-0000-0000-0000870B0000}"/>
    <cellStyle name="Accent1 78" xfId="2952" xr:uid="{00000000-0005-0000-0000-0000880B0000}"/>
    <cellStyle name="Accent1 78 2" xfId="2953" xr:uid="{00000000-0005-0000-0000-0000890B0000}"/>
    <cellStyle name="Accent1 78 2 2" xfId="2954" xr:uid="{00000000-0005-0000-0000-00008A0B0000}"/>
    <cellStyle name="Accent1 78 3" xfId="2955" xr:uid="{00000000-0005-0000-0000-00008B0B0000}"/>
    <cellStyle name="Accent1 78 3 2" xfId="2956" xr:uid="{00000000-0005-0000-0000-00008C0B0000}"/>
    <cellStyle name="Accent1 78 3 2 2" xfId="2957" xr:uid="{00000000-0005-0000-0000-00008D0B0000}"/>
    <cellStyle name="Accent1 78 3 3" xfId="2958" xr:uid="{00000000-0005-0000-0000-00008E0B0000}"/>
    <cellStyle name="Accent1 78 4" xfId="2959" xr:uid="{00000000-0005-0000-0000-00008F0B0000}"/>
    <cellStyle name="Accent1 79" xfId="2960" xr:uid="{00000000-0005-0000-0000-0000900B0000}"/>
    <cellStyle name="Accent1 79 2" xfId="2961" xr:uid="{00000000-0005-0000-0000-0000910B0000}"/>
    <cellStyle name="Accent1 79 2 2" xfId="2962" xr:uid="{00000000-0005-0000-0000-0000920B0000}"/>
    <cellStyle name="Accent1 79 3" xfId="2963" xr:uid="{00000000-0005-0000-0000-0000930B0000}"/>
    <cellStyle name="Accent1 79 3 2" xfId="2964" xr:uid="{00000000-0005-0000-0000-0000940B0000}"/>
    <cellStyle name="Accent1 79 3 2 2" xfId="2965" xr:uid="{00000000-0005-0000-0000-0000950B0000}"/>
    <cellStyle name="Accent1 79 3 3" xfId="2966" xr:uid="{00000000-0005-0000-0000-0000960B0000}"/>
    <cellStyle name="Accent1 79 4" xfId="2967" xr:uid="{00000000-0005-0000-0000-0000970B0000}"/>
    <cellStyle name="Accent1 8" xfId="2968" xr:uid="{00000000-0005-0000-0000-0000980B0000}"/>
    <cellStyle name="Accent1 8 2" xfId="2969" xr:uid="{00000000-0005-0000-0000-0000990B0000}"/>
    <cellStyle name="Accent1 8 2 2" xfId="2970" xr:uid="{00000000-0005-0000-0000-00009A0B0000}"/>
    <cellStyle name="Accent1 8 3" xfId="2971" xr:uid="{00000000-0005-0000-0000-00009B0B0000}"/>
    <cellStyle name="Accent1 80" xfId="2972" xr:uid="{00000000-0005-0000-0000-00009C0B0000}"/>
    <cellStyle name="Accent1 80 2" xfId="2973" xr:uid="{00000000-0005-0000-0000-00009D0B0000}"/>
    <cellStyle name="Accent1 80 2 2" xfId="2974" xr:uid="{00000000-0005-0000-0000-00009E0B0000}"/>
    <cellStyle name="Accent1 80 3" xfId="2975" xr:uid="{00000000-0005-0000-0000-00009F0B0000}"/>
    <cellStyle name="Accent1 80 3 2" xfId="2976" xr:uid="{00000000-0005-0000-0000-0000A00B0000}"/>
    <cellStyle name="Accent1 80 3 2 2" xfId="2977" xr:uid="{00000000-0005-0000-0000-0000A10B0000}"/>
    <cellStyle name="Accent1 80 3 3" xfId="2978" xr:uid="{00000000-0005-0000-0000-0000A20B0000}"/>
    <cellStyle name="Accent1 80 4" xfId="2979" xr:uid="{00000000-0005-0000-0000-0000A30B0000}"/>
    <cellStyle name="Accent1 81" xfId="2980" xr:uid="{00000000-0005-0000-0000-0000A40B0000}"/>
    <cellStyle name="Accent1 81 2" xfId="2981" xr:uid="{00000000-0005-0000-0000-0000A50B0000}"/>
    <cellStyle name="Accent1 81 2 2" xfId="2982" xr:uid="{00000000-0005-0000-0000-0000A60B0000}"/>
    <cellStyle name="Accent1 81 3" xfId="2983" xr:uid="{00000000-0005-0000-0000-0000A70B0000}"/>
    <cellStyle name="Accent1 81 3 2" xfId="2984" xr:uid="{00000000-0005-0000-0000-0000A80B0000}"/>
    <cellStyle name="Accent1 81 3 2 2" xfId="2985" xr:uid="{00000000-0005-0000-0000-0000A90B0000}"/>
    <cellStyle name="Accent1 81 3 3" xfId="2986" xr:uid="{00000000-0005-0000-0000-0000AA0B0000}"/>
    <cellStyle name="Accent1 81 4" xfId="2987" xr:uid="{00000000-0005-0000-0000-0000AB0B0000}"/>
    <cellStyle name="Accent1 82" xfId="2988" xr:uid="{00000000-0005-0000-0000-0000AC0B0000}"/>
    <cellStyle name="Accent1 82 2" xfId="2989" xr:uid="{00000000-0005-0000-0000-0000AD0B0000}"/>
    <cellStyle name="Accent1 82 2 2" xfId="2990" xr:uid="{00000000-0005-0000-0000-0000AE0B0000}"/>
    <cellStyle name="Accent1 82 3" xfId="2991" xr:uid="{00000000-0005-0000-0000-0000AF0B0000}"/>
    <cellStyle name="Accent1 82 3 2" xfId="2992" xr:uid="{00000000-0005-0000-0000-0000B00B0000}"/>
    <cellStyle name="Accent1 82 3 2 2" xfId="2993" xr:uid="{00000000-0005-0000-0000-0000B10B0000}"/>
    <cellStyle name="Accent1 82 3 3" xfId="2994" xr:uid="{00000000-0005-0000-0000-0000B20B0000}"/>
    <cellStyle name="Accent1 82 4" xfId="2995" xr:uid="{00000000-0005-0000-0000-0000B30B0000}"/>
    <cellStyle name="Accent1 83" xfId="2996" xr:uid="{00000000-0005-0000-0000-0000B40B0000}"/>
    <cellStyle name="Accent1 83 2" xfId="2997" xr:uid="{00000000-0005-0000-0000-0000B50B0000}"/>
    <cellStyle name="Accent1 83 2 2" xfId="2998" xr:uid="{00000000-0005-0000-0000-0000B60B0000}"/>
    <cellStyle name="Accent1 83 3" xfId="2999" xr:uid="{00000000-0005-0000-0000-0000B70B0000}"/>
    <cellStyle name="Accent1 83 3 2" xfId="3000" xr:uid="{00000000-0005-0000-0000-0000B80B0000}"/>
    <cellStyle name="Accent1 83 3 2 2" xfId="3001" xr:uid="{00000000-0005-0000-0000-0000B90B0000}"/>
    <cellStyle name="Accent1 83 3 3" xfId="3002" xr:uid="{00000000-0005-0000-0000-0000BA0B0000}"/>
    <cellStyle name="Accent1 83 4" xfId="3003" xr:uid="{00000000-0005-0000-0000-0000BB0B0000}"/>
    <cellStyle name="Accent1 84" xfId="3004" xr:uid="{00000000-0005-0000-0000-0000BC0B0000}"/>
    <cellStyle name="Accent1 84 2" xfId="3005" xr:uid="{00000000-0005-0000-0000-0000BD0B0000}"/>
    <cellStyle name="Accent1 84 2 2" xfId="3006" xr:uid="{00000000-0005-0000-0000-0000BE0B0000}"/>
    <cellStyle name="Accent1 84 3" xfId="3007" xr:uid="{00000000-0005-0000-0000-0000BF0B0000}"/>
    <cellStyle name="Accent1 85" xfId="3008" xr:uid="{00000000-0005-0000-0000-0000C00B0000}"/>
    <cellStyle name="Accent1 85 2" xfId="3009" xr:uid="{00000000-0005-0000-0000-0000C10B0000}"/>
    <cellStyle name="Accent1 85 2 2" xfId="3010" xr:uid="{00000000-0005-0000-0000-0000C20B0000}"/>
    <cellStyle name="Accent1 85 3" xfId="3011" xr:uid="{00000000-0005-0000-0000-0000C30B0000}"/>
    <cellStyle name="Accent1 86" xfId="3012" xr:uid="{00000000-0005-0000-0000-0000C40B0000}"/>
    <cellStyle name="Accent1 86 2" xfId="3013" xr:uid="{00000000-0005-0000-0000-0000C50B0000}"/>
    <cellStyle name="Accent1 86 2 2" xfId="3014" xr:uid="{00000000-0005-0000-0000-0000C60B0000}"/>
    <cellStyle name="Accent1 86 3" xfId="3015" xr:uid="{00000000-0005-0000-0000-0000C70B0000}"/>
    <cellStyle name="Accent1 87" xfId="3016" xr:uid="{00000000-0005-0000-0000-0000C80B0000}"/>
    <cellStyle name="Accent1 87 2" xfId="3017" xr:uid="{00000000-0005-0000-0000-0000C90B0000}"/>
    <cellStyle name="Accent1 87 2 2" xfId="3018" xr:uid="{00000000-0005-0000-0000-0000CA0B0000}"/>
    <cellStyle name="Accent1 87 3" xfId="3019" xr:uid="{00000000-0005-0000-0000-0000CB0B0000}"/>
    <cellStyle name="Accent1 88" xfId="3020" xr:uid="{00000000-0005-0000-0000-0000CC0B0000}"/>
    <cellStyle name="Accent1 88 2" xfId="3021" xr:uid="{00000000-0005-0000-0000-0000CD0B0000}"/>
    <cellStyle name="Accent1 88 2 2" xfId="3022" xr:uid="{00000000-0005-0000-0000-0000CE0B0000}"/>
    <cellStyle name="Accent1 88 3" xfId="3023" xr:uid="{00000000-0005-0000-0000-0000CF0B0000}"/>
    <cellStyle name="Accent1 89" xfId="3024" xr:uid="{00000000-0005-0000-0000-0000D00B0000}"/>
    <cellStyle name="Accent1 89 2" xfId="3025" xr:uid="{00000000-0005-0000-0000-0000D10B0000}"/>
    <cellStyle name="Accent1 89 2 2" xfId="3026" xr:uid="{00000000-0005-0000-0000-0000D20B0000}"/>
    <cellStyle name="Accent1 89 3" xfId="3027" xr:uid="{00000000-0005-0000-0000-0000D30B0000}"/>
    <cellStyle name="Accent1 9" xfId="3028" xr:uid="{00000000-0005-0000-0000-0000D40B0000}"/>
    <cellStyle name="Accent1 9 2" xfId="3029" xr:uid="{00000000-0005-0000-0000-0000D50B0000}"/>
    <cellStyle name="Accent1 9 2 2" xfId="3030" xr:uid="{00000000-0005-0000-0000-0000D60B0000}"/>
    <cellStyle name="Accent1 9 3" xfId="3031" xr:uid="{00000000-0005-0000-0000-0000D70B0000}"/>
    <cellStyle name="Accent1 90" xfId="3032" xr:uid="{00000000-0005-0000-0000-0000D80B0000}"/>
    <cellStyle name="Accent1 90 2" xfId="3033" xr:uid="{00000000-0005-0000-0000-0000D90B0000}"/>
    <cellStyle name="Accent1 90 2 2" xfId="3034" xr:uid="{00000000-0005-0000-0000-0000DA0B0000}"/>
    <cellStyle name="Accent1 90 3" xfId="3035" xr:uid="{00000000-0005-0000-0000-0000DB0B0000}"/>
    <cellStyle name="Accent1 91" xfId="3036" xr:uid="{00000000-0005-0000-0000-0000DC0B0000}"/>
    <cellStyle name="Accent1 91 2" xfId="3037" xr:uid="{00000000-0005-0000-0000-0000DD0B0000}"/>
    <cellStyle name="Accent1 91 2 2" xfId="3038" xr:uid="{00000000-0005-0000-0000-0000DE0B0000}"/>
    <cellStyle name="Accent1 91 3" xfId="3039" xr:uid="{00000000-0005-0000-0000-0000DF0B0000}"/>
    <cellStyle name="Accent1 92" xfId="3040" xr:uid="{00000000-0005-0000-0000-0000E00B0000}"/>
    <cellStyle name="Accent1 92 2" xfId="3041" xr:uid="{00000000-0005-0000-0000-0000E10B0000}"/>
    <cellStyle name="Accent1 92 2 2" xfId="3042" xr:uid="{00000000-0005-0000-0000-0000E20B0000}"/>
    <cellStyle name="Accent1 92 3" xfId="3043" xr:uid="{00000000-0005-0000-0000-0000E30B0000}"/>
    <cellStyle name="Accent1 93" xfId="3044" xr:uid="{00000000-0005-0000-0000-0000E40B0000}"/>
    <cellStyle name="Accent1 93 2" xfId="3045" xr:uid="{00000000-0005-0000-0000-0000E50B0000}"/>
    <cellStyle name="Accent1 93 2 2" xfId="3046" xr:uid="{00000000-0005-0000-0000-0000E60B0000}"/>
    <cellStyle name="Accent1 93 3" xfId="3047" xr:uid="{00000000-0005-0000-0000-0000E70B0000}"/>
    <cellStyle name="Accent1 94" xfId="3048" xr:uid="{00000000-0005-0000-0000-0000E80B0000}"/>
    <cellStyle name="Accent1 94 2" xfId="3049" xr:uid="{00000000-0005-0000-0000-0000E90B0000}"/>
    <cellStyle name="Accent1 94 2 2" xfId="3050" xr:uid="{00000000-0005-0000-0000-0000EA0B0000}"/>
    <cellStyle name="Accent1 94 3" xfId="3051" xr:uid="{00000000-0005-0000-0000-0000EB0B0000}"/>
    <cellStyle name="Accent1 95" xfId="3052" xr:uid="{00000000-0005-0000-0000-0000EC0B0000}"/>
    <cellStyle name="Accent1 95 2" xfId="3053" xr:uid="{00000000-0005-0000-0000-0000ED0B0000}"/>
    <cellStyle name="Accent1 95 2 2" xfId="3054" xr:uid="{00000000-0005-0000-0000-0000EE0B0000}"/>
    <cellStyle name="Accent1 95 3" xfId="3055" xr:uid="{00000000-0005-0000-0000-0000EF0B0000}"/>
    <cellStyle name="Accent1 96" xfId="3056" xr:uid="{00000000-0005-0000-0000-0000F00B0000}"/>
    <cellStyle name="Accent1 96 2" xfId="3057" xr:uid="{00000000-0005-0000-0000-0000F10B0000}"/>
    <cellStyle name="Accent1 96 2 2" xfId="3058" xr:uid="{00000000-0005-0000-0000-0000F20B0000}"/>
    <cellStyle name="Accent1 96 3" xfId="3059" xr:uid="{00000000-0005-0000-0000-0000F30B0000}"/>
    <cellStyle name="Accent1 97" xfId="3060" xr:uid="{00000000-0005-0000-0000-0000F40B0000}"/>
    <cellStyle name="Accent1 97 2" xfId="3061" xr:uid="{00000000-0005-0000-0000-0000F50B0000}"/>
    <cellStyle name="Accent1 97 2 2" xfId="3062" xr:uid="{00000000-0005-0000-0000-0000F60B0000}"/>
    <cellStyle name="Accent1 97 3" xfId="3063" xr:uid="{00000000-0005-0000-0000-0000F70B0000}"/>
    <cellStyle name="Accent1 98" xfId="3064" xr:uid="{00000000-0005-0000-0000-0000F80B0000}"/>
    <cellStyle name="Accent1 98 2" xfId="3065" xr:uid="{00000000-0005-0000-0000-0000F90B0000}"/>
    <cellStyle name="Accent1 98 2 2" xfId="3066" xr:uid="{00000000-0005-0000-0000-0000FA0B0000}"/>
    <cellStyle name="Accent1 98 3" xfId="3067" xr:uid="{00000000-0005-0000-0000-0000FB0B0000}"/>
    <cellStyle name="Accent1 99" xfId="3068" xr:uid="{00000000-0005-0000-0000-0000FC0B0000}"/>
    <cellStyle name="Accent1 99 2" xfId="3069" xr:uid="{00000000-0005-0000-0000-0000FD0B0000}"/>
    <cellStyle name="Accent1 99 2 2" xfId="3070" xr:uid="{00000000-0005-0000-0000-0000FE0B0000}"/>
    <cellStyle name="Accent1 99 3" xfId="3071" xr:uid="{00000000-0005-0000-0000-0000FF0B0000}"/>
    <cellStyle name="Accent2 - 20%" xfId="3072" xr:uid="{00000000-0005-0000-0000-0000000C0000}"/>
    <cellStyle name="Accent2 - 20% 10" xfId="3073" xr:uid="{00000000-0005-0000-0000-0000010C0000}"/>
    <cellStyle name="Accent2 - 20% 11" xfId="3074" xr:uid="{00000000-0005-0000-0000-0000020C0000}"/>
    <cellStyle name="Accent2 - 20% 2" xfId="3075" xr:uid="{00000000-0005-0000-0000-0000030C0000}"/>
    <cellStyle name="Accent2 - 20% 2 2" xfId="3076" xr:uid="{00000000-0005-0000-0000-0000040C0000}"/>
    <cellStyle name="Accent2 - 20% 2 2 2" xfId="3077" xr:uid="{00000000-0005-0000-0000-0000050C0000}"/>
    <cellStyle name="Accent2 - 20% 2 2 2 2" xfId="3078" xr:uid="{00000000-0005-0000-0000-0000060C0000}"/>
    <cellStyle name="Accent2 - 20% 2 2 3" xfId="3079" xr:uid="{00000000-0005-0000-0000-0000070C0000}"/>
    <cellStyle name="Accent2 - 20% 2 3" xfId="3080" xr:uid="{00000000-0005-0000-0000-0000080C0000}"/>
    <cellStyle name="Accent2 - 20% 2 3 2" xfId="3081" xr:uid="{00000000-0005-0000-0000-0000090C0000}"/>
    <cellStyle name="Accent2 - 20% 2 3 2 2" xfId="3082" xr:uid="{00000000-0005-0000-0000-00000A0C0000}"/>
    <cellStyle name="Accent2 - 20% 2 3 2 2 2" xfId="3083" xr:uid="{00000000-0005-0000-0000-00000B0C0000}"/>
    <cellStyle name="Accent2 - 20% 2 3 2 3" xfId="3084" xr:uid="{00000000-0005-0000-0000-00000C0C0000}"/>
    <cellStyle name="Accent2 - 20% 2 3 3" xfId="3085" xr:uid="{00000000-0005-0000-0000-00000D0C0000}"/>
    <cellStyle name="Accent2 - 20% 2 3 3 2" xfId="3086" xr:uid="{00000000-0005-0000-0000-00000E0C0000}"/>
    <cellStyle name="Accent2 - 20% 2 3 4" xfId="3087" xr:uid="{00000000-0005-0000-0000-00000F0C0000}"/>
    <cellStyle name="Accent2 - 20% 2 4" xfId="3088" xr:uid="{00000000-0005-0000-0000-0000100C0000}"/>
    <cellStyle name="Accent2 - 20% 2 4 2" xfId="3089" xr:uid="{00000000-0005-0000-0000-0000110C0000}"/>
    <cellStyle name="Accent2 - 20% 2 4 2 2" xfId="3090" xr:uid="{00000000-0005-0000-0000-0000120C0000}"/>
    <cellStyle name="Accent2 - 20% 2 4 2 2 2" xfId="3091" xr:uid="{00000000-0005-0000-0000-0000130C0000}"/>
    <cellStyle name="Accent2 - 20% 2 4 2 3" xfId="3092" xr:uid="{00000000-0005-0000-0000-0000140C0000}"/>
    <cellStyle name="Accent2 - 20% 2 4 3" xfId="3093" xr:uid="{00000000-0005-0000-0000-0000150C0000}"/>
    <cellStyle name="Accent2 - 20% 2 4 3 2" xfId="3094" xr:uid="{00000000-0005-0000-0000-0000160C0000}"/>
    <cellStyle name="Accent2 - 20% 2 4 4" xfId="3095" xr:uid="{00000000-0005-0000-0000-0000170C0000}"/>
    <cellStyle name="Accent2 - 20% 2 5" xfId="3096" xr:uid="{00000000-0005-0000-0000-0000180C0000}"/>
    <cellStyle name="Accent2 - 20% 2 5 2" xfId="3097" xr:uid="{00000000-0005-0000-0000-0000190C0000}"/>
    <cellStyle name="Accent2 - 20% 2 6" xfId="3098" xr:uid="{00000000-0005-0000-0000-00001A0C0000}"/>
    <cellStyle name="Accent2 - 20% 2 6 2" xfId="3099" xr:uid="{00000000-0005-0000-0000-00001B0C0000}"/>
    <cellStyle name="Accent2 - 20% 2 7" xfId="3100" xr:uid="{00000000-0005-0000-0000-00001C0C0000}"/>
    <cellStyle name="Accent2 - 20% 3" xfId="3101" xr:uid="{00000000-0005-0000-0000-00001D0C0000}"/>
    <cellStyle name="Accent2 - 20% 3 2" xfId="3102" xr:uid="{00000000-0005-0000-0000-00001E0C0000}"/>
    <cellStyle name="Accent2 - 20% 3 2 2" xfId="3103" xr:uid="{00000000-0005-0000-0000-00001F0C0000}"/>
    <cellStyle name="Accent2 - 20% 3 2 2 2" xfId="3104" xr:uid="{00000000-0005-0000-0000-0000200C0000}"/>
    <cellStyle name="Accent2 - 20% 3 2 3" xfId="3105" xr:uid="{00000000-0005-0000-0000-0000210C0000}"/>
    <cellStyle name="Accent2 - 20% 3 3" xfId="3106" xr:uid="{00000000-0005-0000-0000-0000220C0000}"/>
    <cellStyle name="Accent2 - 20% 3 3 2" xfId="3107" xr:uid="{00000000-0005-0000-0000-0000230C0000}"/>
    <cellStyle name="Accent2 - 20% 3 4" xfId="3108" xr:uid="{00000000-0005-0000-0000-0000240C0000}"/>
    <cellStyle name="Accent2 - 20% 4" xfId="3109" xr:uid="{00000000-0005-0000-0000-0000250C0000}"/>
    <cellStyle name="Accent2 - 20% 4 2" xfId="3110" xr:uid="{00000000-0005-0000-0000-0000260C0000}"/>
    <cellStyle name="Accent2 - 20% 4 2 2" xfId="3111" xr:uid="{00000000-0005-0000-0000-0000270C0000}"/>
    <cellStyle name="Accent2 - 20% 4 3" xfId="3112" xr:uid="{00000000-0005-0000-0000-0000280C0000}"/>
    <cellStyle name="Accent2 - 20% 5" xfId="3113" xr:uid="{00000000-0005-0000-0000-0000290C0000}"/>
    <cellStyle name="Accent2 - 20% 5 2" xfId="3114" xr:uid="{00000000-0005-0000-0000-00002A0C0000}"/>
    <cellStyle name="Accent2 - 20% 5 2 2" xfId="3115" xr:uid="{00000000-0005-0000-0000-00002B0C0000}"/>
    <cellStyle name="Accent2 - 20% 5 3" xfId="3116" xr:uid="{00000000-0005-0000-0000-00002C0C0000}"/>
    <cellStyle name="Accent2 - 20% 6" xfId="3117" xr:uid="{00000000-0005-0000-0000-00002D0C0000}"/>
    <cellStyle name="Accent2 - 20% 6 2" xfId="3118" xr:uid="{00000000-0005-0000-0000-00002E0C0000}"/>
    <cellStyle name="Accent2 - 20% 7" xfId="3119" xr:uid="{00000000-0005-0000-0000-00002F0C0000}"/>
    <cellStyle name="Accent2 - 20% 7 2" xfId="3120" xr:uid="{00000000-0005-0000-0000-0000300C0000}"/>
    <cellStyle name="Accent2 - 20% 8" xfId="3121" xr:uid="{00000000-0005-0000-0000-0000310C0000}"/>
    <cellStyle name="Accent2 - 20% 8 2" xfId="3122" xr:uid="{00000000-0005-0000-0000-0000320C0000}"/>
    <cellStyle name="Accent2 - 20% 9" xfId="3123" xr:uid="{00000000-0005-0000-0000-0000330C0000}"/>
    <cellStyle name="Accent2 - 20% 9 2" xfId="3124" xr:uid="{00000000-0005-0000-0000-0000340C0000}"/>
    <cellStyle name="Accent2 - 40%" xfId="3125" xr:uid="{00000000-0005-0000-0000-0000350C0000}"/>
    <cellStyle name="Accent2 - 40% 10" xfId="3126" xr:uid="{00000000-0005-0000-0000-0000360C0000}"/>
    <cellStyle name="Accent2 - 40% 11" xfId="3127" xr:uid="{00000000-0005-0000-0000-0000370C0000}"/>
    <cellStyle name="Accent2 - 40% 2" xfId="3128" xr:uid="{00000000-0005-0000-0000-0000380C0000}"/>
    <cellStyle name="Accent2 - 40% 2 2" xfId="3129" xr:uid="{00000000-0005-0000-0000-0000390C0000}"/>
    <cellStyle name="Accent2 - 40% 2 2 2" xfId="3130" xr:uid="{00000000-0005-0000-0000-00003A0C0000}"/>
    <cellStyle name="Accent2 - 40% 2 2 2 2" xfId="3131" xr:uid="{00000000-0005-0000-0000-00003B0C0000}"/>
    <cellStyle name="Accent2 - 40% 2 2 3" xfId="3132" xr:uid="{00000000-0005-0000-0000-00003C0C0000}"/>
    <cellStyle name="Accent2 - 40% 2 3" xfId="3133" xr:uid="{00000000-0005-0000-0000-00003D0C0000}"/>
    <cellStyle name="Accent2 - 40% 2 3 2" xfId="3134" xr:uid="{00000000-0005-0000-0000-00003E0C0000}"/>
    <cellStyle name="Accent2 - 40% 2 3 2 2" xfId="3135" xr:uid="{00000000-0005-0000-0000-00003F0C0000}"/>
    <cellStyle name="Accent2 - 40% 2 3 2 2 2" xfId="3136" xr:uid="{00000000-0005-0000-0000-0000400C0000}"/>
    <cellStyle name="Accent2 - 40% 2 3 2 3" xfId="3137" xr:uid="{00000000-0005-0000-0000-0000410C0000}"/>
    <cellStyle name="Accent2 - 40% 2 3 3" xfId="3138" xr:uid="{00000000-0005-0000-0000-0000420C0000}"/>
    <cellStyle name="Accent2 - 40% 2 3 3 2" xfId="3139" xr:uid="{00000000-0005-0000-0000-0000430C0000}"/>
    <cellStyle name="Accent2 - 40% 2 3 4" xfId="3140" xr:uid="{00000000-0005-0000-0000-0000440C0000}"/>
    <cellStyle name="Accent2 - 40% 2 4" xfId="3141" xr:uid="{00000000-0005-0000-0000-0000450C0000}"/>
    <cellStyle name="Accent2 - 40% 2 4 2" xfId="3142" xr:uid="{00000000-0005-0000-0000-0000460C0000}"/>
    <cellStyle name="Accent2 - 40% 2 4 2 2" xfId="3143" xr:uid="{00000000-0005-0000-0000-0000470C0000}"/>
    <cellStyle name="Accent2 - 40% 2 4 2 2 2" xfId="3144" xr:uid="{00000000-0005-0000-0000-0000480C0000}"/>
    <cellStyle name="Accent2 - 40% 2 4 2 3" xfId="3145" xr:uid="{00000000-0005-0000-0000-0000490C0000}"/>
    <cellStyle name="Accent2 - 40% 2 4 3" xfId="3146" xr:uid="{00000000-0005-0000-0000-00004A0C0000}"/>
    <cellStyle name="Accent2 - 40% 2 4 3 2" xfId="3147" xr:uid="{00000000-0005-0000-0000-00004B0C0000}"/>
    <cellStyle name="Accent2 - 40% 2 4 4" xfId="3148" xr:uid="{00000000-0005-0000-0000-00004C0C0000}"/>
    <cellStyle name="Accent2 - 40% 2 5" xfId="3149" xr:uid="{00000000-0005-0000-0000-00004D0C0000}"/>
    <cellStyle name="Accent2 - 40% 2 5 2" xfId="3150" xr:uid="{00000000-0005-0000-0000-00004E0C0000}"/>
    <cellStyle name="Accent2 - 40% 2 6" xfId="3151" xr:uid="{00000000-0005-0000-0000-00004F0C0000}"/>
    <cellStyle name="Accent2 - 40% 2 6 2" xfId="3152" xr:uid="{00000000-0005-0000-0000-0000500C0000}"/>
    <cellStyle name="Accent2 - 40% 2 7" xfId="3153" xr:uid="{00000000-0005-0000-0000-0000510C0000}"/>
    <cellStyle name="Accent2 - 40% 3" xfId="3154" xr:uid="{00000000-0005-0000-0000-0000520C0000}"/>
    <cellStyle name="Accent2 - 40% 3 2" xfId="3155" xr:uid="{00000000-0005-0000-0000-0000530C0000}"/>
    <cellStyle name="Accent2 - 40% 3 2 2" xfId="3156" xr:uid="{00000000-0005-0000-0000-0000540C0000}"/>
    <cellStyle name="Accent2 - 40% 3 2 2 2" xfId="3157" xr:uid="{00000000-0005-0000-0000-0000550C0000}"/>
    <cellStyle name="Accent2 - 40% 3 2 3" xfId="3158" xr:uid="{00000000-0005-0000-0000-0000560C0000}"/>
    <cellStyle name="Accent2 - 40% 3 3" xfId="3159" xr:uid="{00000000-0005-0000-0000-0000570C0000}"/>
    <cellStyle name="Accent2 - 40% 3 3 2" xfId="3160" xr:uid="{00000000-0005-0000-0000-0000580C0000}"/>
    <cellStyle name="Accent2 - 40% 3 4" xfId="3161" xr:uid="{00000000-0005-0000-0000-0000590C0000}"/>
    <cellStyle name="Accent2 - 40% 4" xfId="3162" xr:uid="{00000000-0005-0000-0000-00005A0C0000}"/>
    <cellStyle name="Accent2 - 40% 4 2" xfId="3163" xr:uid="{00000000-0005-0000-0000-00005B0C0000}"/>
    <cellStyle name="Accent2 - 40% 4 2 2" xfId="3164" xr:uid="{00000000-0005-0000-0000-00005C0C0000}"/>
    <cellStyle name="Accent2 - 40% 4 3" xfId="3165" xr:uid="{00000000-0005-0000-0000-00005D0C0000}"/>
    <cellStyle name="Accent2 - 40% 5" xfId="3166" xr:uid="{00000000-0005-0000-0000-00005E0C0000}"/>
    <cellStyle name="Accent2 - 40% 5 2" xfId="3167" xr:uid="{00000000-0005-0000-0000-00005F0C0000}"/>
    <cellStyle name="Accent2 - 40% 5 2 2" xfId="3168" xr:uid="{00000000-0005-0000-0000-0000600C0000}"/>
    <cellStyle name="Accent2 - 40% 5 3" xfId="3169" xr:uid="{00000000-0005-0000-0000-0000610C0000}"/>
    <cellStyle name="Accent2 - 40% 6" xfId="3170" xr:uid="{00000000-0005-0000-0000-0000620C0000}"/>
    <cellStyle name="Accent2 - 40% 6 2" xfId="3171" xr:uid="{00000000-0005-0000-0000-0000630C0000}"/>
    <cellStyle name="Accent2 - 40% 7" xfId="3172" xr:uid="{00000000-0005-0000-0000-0000640C0000}"/>
    <cellStyle name="Accent2 - 40% 7 2" xfId="3173" xr:uid="{00000000-0005-0000-0000-0000650C0000}"/>
    <cellStyle name="Accent2 - 40% 8" xfId="3174" xr:uid="{00000000-0005-0000-0000-0000660C0000}"/>
    <cellStyle name="Accent2 - 40% 8 2" xfId="3175" xr:uid="{00000000-0005-0000-0000-0000670C0000}"/>
    <cellStyle name="Accent2 - 40% 9" xfId="3176" xr:uid="{00000000-0005-0000-0000-0000680C0000}"/>
    <cellStyle name="Accent2 - 40% 9 2" xfId="3177" xr:uid="{00000000-0005-0000-0000-0000690C0000}"/>
    <cellStyle name="Accent2 - 60%" xfId="3178" xr:uid="{00000000-0005-0000-0000-00006A0C0000}"/>
    <cellStyle name="Accent2 - 60% 10" xfId="3179" xr:uid="{00000000-0005-0000-0000-00006B0C0000}"/>
    <cellStyle name="Accent2 - 60% 2" xfId="3180" xr:uid="{00000000-0005-0000-0000-00006C0C0000}"/>
    <cellStyle name="Accent2 - 60% 2 2" xfId="3181" xr:uid="{00000000-0005-0000-0000-00006D0C0000}"/>
    <cellStyle name="Accent2 - 60% 2 2 2" xfId="3182" xr:uid="{00000000-0005-0000-0000-00006E0C0000}"/>
    <cellStyle name="Accent2 - 60% 2 3" xfId="3183" xr:uid="{00000000-0005-0000-0000-00006F0C0000}"/>
    <cellStyle name="Accent2 - 60% 2 3 2" xfId="3184" xr:uid="{00000000-0005-0000-0000-0000700C0000}"/>
    <cellStyle name="Accent2 - 60% 2 3 2 2" xfId="3185" xr:uid="{00000000-0005-0000-0000-0000710C0000}"/>
    <cellStyle name="Accent2 - 60% 2 3 3" xfId="3186" xr:uid="{00000000-0005-0000-0000-0000720C0000}"/>
    <cellStyle name="Accent2 - 60% 2 4" xfId="3187" xr:uid="{00000000-0005-0000-0000-0000730C0000}"/>
    <cellStyle name="Accent2 - 60% 2 4 2" xfId="3188" xr:uid="{00000000-0005-0000-0000-0000740C0000}"/>
    <cellStyle name="Accent2 - 60% 2 4 2 2" xfId="3189" xr:uid="{00000000-0005-0000-0000-0000750C0000}"/>
    <cellStyle name="Accent2 - 60% 2 4 3" xfId="3190" xr:uid="{00000000-0005-0000-0000-0000760C0000}"/>
    <cellStyle name="Accent2 - 60% 2 5" xfId="3191" xr:uid="{00000000-0005-0000-0000-0000770C0000}"/>
    <cellStyle name="Accent2 - 60% 3" xfId="3192" xr:uid="{00000000-0005-0000-0000-0000780C0000}"/>
    <cellStyle name="Accent2 - 60% 3 2" xfId="3193" xr:uid="{00000000-0005-0000-0000-0000790C0000}"/>
    <cellStyle name="Accent2 - 60% 3 2 2" xfId="3194" xr:uid="{00000000-0005-0000-0000-00007A0C0000}"/>
    <cellStyle name="Accent2 - 60% 3 3" xfId="3195" xr:uid="{00000000-0005-0000-0000-00007B0C0000}"/>
    <cellStyle name="Accent2 - 60% 4" xfId="3196" xr:uid="{00000000-0005-0000-0000-00007C0C0000}"/>
    <cellStyle name="Accent2 - 60% 4 2" xfId="3197" xr:uid="{00000000-0005-0000-0000-00007D0C0000}"/>
    <cellStyle name="Accent2 - 60% 5" xfId="3198" xr:uid="{00000000-0005-0000-0000-00007E0C0000}"/>
    <cellStyle name="Accent2 - 60% 5 2" xfId="3199" xr:uid="{00000000-0005-0000-0000-00007F0C0000}"/>
    <cellStyle name="Accent2 - 60% 6" xfId="3200" xr:uid="{00000000-0005-0000-0000-0000800C0000}"/>
    <cellStyle name="Accent2 - 60% 6 2" xfId="3201" xr:uid="{00000000-0005-0000-0000-0000810C0000}"/>
    <cellStyle name="Accent2 - 60% 6 2 2" xfId="3202" xr:uid="{00000000-0005-0000-0000-0000820C0000}"/>
    <cellStyle name="Accent2 - 60% 6 3" xfId="3203" xr:uid="{00000000-0005-0000-0000-0000830C0000}"/>
    <cellStyle name="Accent2 - 60% 7" xfId="3204" xr:uid="{00000000-0005-0000-0000-0000840C0000}"/>
    <cellStyle name="Accent2 - 60% 7 2" xfId="3205" xr:uid="{00000000-0005-0000-0000-0000850C0000}"/>
    <cellStyle name="Accent2 - 60% 8" xfId="3206" xr:uid="{00000000-0005-0000-0000-0000860C0000}"/>
    <cellStyle name="Accent2 - 60% 8 2" xfId="3207" xr:uid="{00000000-0005-0000-0000-0000870C0000}"/>
    <cellStyle name="Accent2 - 60% 9" xfId="3208" xr:uid="{00000000-0005-0000-0000-0000880C0000}"/>
    <cellStyle name="Accent2 10" xfId="3209" xr:uid="{00000000-0005-0000-0000-0000890C0000}"/>
    <cellStyle name="Accent2 10 2" xfId="3210" xr:uid="{00000000-0005-0000-0000-00008A0C0000}"/>
    <cellStyle name="Accent2 10 2 2" xfId="3211" xr:uid="{00000000-0005-0000-0000-00008B0C0000}"/>
    <cellStyle name="Accent2 10 3" xfId="3212" xr:uid="{00000000-0005-0000-0000-00008C0C0000}"/>
    <cellStyle name="Accent2 100" xfId="3213" xr:uid="{00000000-0005-0000-0000-00008D0C0000}"/>
    <cellStyle name="Accent2 100 2" xfId="3214" xr:uid="{00000000-0005-0000-0000-00008E0C0000}"/>
    <cellStyle name="Accent2 100 2 2" xfId="3215" xr:uid="{00000000-0005-0000-0000-00008F0C0000}"/>
    <cellStyle name="Accent2 100 3" xfId="3216" xr:uid="{00000000-0005-0000-0000-0000900C0000}"/>
    <cellStyle name="Accent2 101" xfId="3217" xr:uid="{00000000-0005-0000-0000-0000910C0000}"/>
    <cellStyle name="Accent2 101 2" xfId="3218" xr:uid="{00000000-0005-0000-0000-0000920C0000}"/>
    <cellStyle name="Accent2 101 2 2" xfId="3219" xr:uid="{00000000-0005-0000-0000-0000930C0000}"/>
    <cellStyle name="Accent2 101 3" xfId="3220" xr:uid="{00000000-0005-0000-0000-0000940C0000}"/>
    <cellStyle name="Accent2 102" xfId="3221" xr:uid="{00000000-0005-0000-0000-0000950C0000}"/>
    <cellStyle name="Accent2 102 2" xfId="3222" xr:uid="{00000000-0005-0000-0000-0000960C0000}"/>
    <cellStyle name="Accent2 103" xfId="3223" xr:uid="{00000000-0005-0000-0000-0000970C0000}"/>
    <cellStyle name="Accent2 103 2" xfId="3224" xr:uid="{00000000-0005-0000-0000-0000980C0000}"/>
    <cellStyle name="Accent2 104" xfId="3225" xr:uid="{00000000-0005-0000-0000-0000990C0000}"/>
    <cellStyle name="Accent2 104 2" xfId="3226" xr:uid="{00000000-0005-0000-0000-00009A0C0000}"/>
    <cellStyle name="Accent2 104 2 2" xfId="3227" xr:uid="{00000000-0005-0000-0000-00009B0C0000}"/>
    <cellStyle name="Accent2 104 3" xfId="3228" xr:uid="{00000000-0005-0000-0000-00009C0C0000}"/>
    <cellStyle name="Accent2 105" xfId="3229" xr:uid="{00000000-0005-0000-0000-00009D0C0000}"/>
    <cellStyle name="Accent2 105 2" xfId="3230" xr:uid="{00000000-0005-0000-0000-00009E0C0000}"/>
    <cellStyle name="Accent2 105 2 2" xfId="3231" xr:uid="{00000000-0005-0000-0000-00009F0C0000}"/>
    <cellStyle name="Accent2 105 3" xfId="3232" xr:uid="{00000000-0005-0000-0000-0000A00C0000}"/>
    <cellStyle name="Accent2 106" xfId="3233" xr:uid="{00000000-0005-0000-0000-0000A10C0000}"/>
    <cellStyle name="Accent2 106 2" xfId="3234" xr:uid="{00000000-0005-0000-0000-0000A20C0000}"/>
    <cellStyle name="Accent2 106 2 2" xfId="3235" xr:uid="{00000000-0005-0000-0000-0000A30C0000}"/>
    <cellStyle name="Accent2 106 3" xfId="3236" xr:uid="{00000000-0005-0000-0000-0000A40C0000}"/>
    <cellStyle name="Accent2 107" xfId="3237" xr:uid="{00000000-0005-0000-0000-0000A50C0000}"/>
    <cellStyle name="Accent2 107 2" xfId="3238" xr:uid="{00000000-0005-0000-0000-0000A60C0000}"/>
    <cellStyle name="Accent2 107 2 2" xfId="3239" xr:uid="{00000000-0005-0000-0000-0000A70C0000}"/>
    <cellStyle name="Accent2 107 3" xfId="3240" xr:uid="{00000000-0005-0000-0000-0000A80C0000}"/>
    <cellStyle name="Accent2 108" xfId="3241" xr:uid="{00000000-0005-0000-0000-0000A90C0000}"/>
    <cellStyle name="Accent2 108 2" xfId="3242" xr:uid="{00000000-0005-0000-0000-0000AA0C0000}"/>
    <cellStyle name="Accent2 108 2 2" xfId="3243" xr:uid="{00000000-0005-0000-0000-0000AB0C0000}"/>
    <cellStyle name="Accent2 108 3" xfId="3244" xr:uid="{00000000-0005-0000-0000-0000AC0C0000}"/>
    <cellStyle name="Accent2 109" xfId="3245" xr:uid="{00000000-0005-0000-0000-0000AD0C0000}"/>
    <cellStyle name="Accent2 109 2" xfId="3246" xr:uid="{00000000-0005-0000-0000-0000AE0C0000}"/>
    <cellStyle name="Accent2 109 2 2" xfId="3247" xr:uid="{00000000-0005-0000-0000-0000AF0C0000}"/>
    <cellStyle name="Accent2 109 3" xfId="3248" xr:uid="{00000000-0005-0000-0000-0000B00C0000}"/>
    <cellStyle name="Accent2 11" xfId="3249" xr:uid="{00000000-0005-0000-0000-0000B10C0000}"/>
    <cellStyle name="Accent2 11 2" xfId="3250" xr:uid="{00000000-0005-0000-0000-0000B20C0000}"/>
    <cellStyle name="Accent2 11 2 2" xfId="3251" xr:uid="{00000000-0005-0000-0000-0000B30C0000}"/>
    <cellStyle name="Accent2 11 3" xfId="3252" xr:uid="{00000000-0005-0000-0000-0000B40C0000}"/>
    <cellStyle name="Accent2 110" xfId="3253" xr:uid="{00000000-0005-0000-0000-0000B50C0000}"/>
    <cellStyle name="Accent2 110 2" xfId="3254" xr:uid="{00000000-0005-0000-0000-0000B60C0000}"/>
    <cellStyle name="Accent2 110 2 2" xfId="3255" xr:uid="{00000000-0005-0000-0000-0000B70C0000}"/>
    <cellStyle name="Accent2 110 3" xfId="3256" xr:uid="{00000000-0005-0000-0000-0000B80C0000}"/>
    <cellStyle name="Accent2 111" xfId="3257" xr:uid="{00000000-0005-0000-0000-0000B90C0000}"/>
    <cellStyle name="Accent2 111 2" xfId="3258" xr:uid="{00000000-0005-0000-0000-0000BA0C0000}"/>
    <cellStyle name="Accent2 111 2 2" xfId="3259" xr:uid="{00000000-0005-0000-0000-0000BB0C0000}"/>
    <cellStyle name="Accent2 111 3" xfId="3260" xr:uid="{00000000-0005-0000-0000-0000BC0C0000}"/>
    <cellStyle name="Accent2 112" xfId="3261" xr:uid="{00000000-0005-0000-0000-0000BD0C0000}"/>
    <cellStyle name="Accent2 112 2" xfId="3262" xr:uid="{00000000-0005-0000-0000-0000BE0C0000}"/>
    <cellStyle name="Accent2 112 2 2" xfId="3263" xr:uid="{00000000-0005-0000-0000-0000BF0C0000}"/>
    <cellStyle name="Accent2 112 3" xfId="3264" xr:uid="{00000000-0005-0000-0000-0000C00C0000}"/>
    <cellStyle name="Accent2 113" xfId="3265" xr:uid="{00000000-0005-0000-0000-0000C10C0000}"/>
    <cellStyle name="Accent2 113 2" xfId="3266" xr:uid="{00000000-0005-0000-0000-0000C20C0000}"/>
    <cellStyle name="Accent2 113 2 2" xfId="3267" xr:uid="{00000000-0005-0000-0000-0000C30C0000}"/>
    <cellStyle name="Accent2 113 3" xfId="3268" xr:uid="{00000000-0005-0000-0000-0000C40C0000}"/>
    <cellStyle name="Accent2 114" xfId="3269" xr:uid="{00000000-0005-0000-0000-0000C50C0000}"/>
    <cellStyle name="Accent2 114 2" xfId="3270" xr:uid="{00000000-0005-0000-0000-0000C60C0000}"/>
    <cellStyle name="Accent2 115" xfId="3271" xr:uid="{00000000-0005-0000-0000-0000C70C0000}"/>
    <cellStyle name="Accent2 115 2" xfId="3272" xr:uid="{00000000-0005-0000-0000-0000C80C0000}"/>
    <cellStyle name="Accent2 116" xfId="3273" xr:uid="{00000000-0005-0000-0000-0000C90C0000}"/>
    <cellStyle name="Accent2 116 2" xfId="3274" xr:uid="{00000000-0005-0000-0000-0000CA0C0000}"/>
    <cellStyle name="Accent2 117" xfId="3275" xr:uid="{00000000-0005-0000-0000-0000CB0C0000}"/>
    <cellStyle name="Accent2 117 2" xfId="3276" xr:uid="{00000000-0005-0000-0000-0000CC0C0000}"/>
    <cellStyle name="Accent2 118" xfId="3277" xr:uid="{00000000-0005-0000-0000-0000CD0C0000}"/>
    <cellStyle name="Accent2 118 2" xfId="3278" xr:uid="{00000000-0005-0000-0000-0000CE0C0000}"/>
    <cellStyle name="Accent2 119" xfId="3279" xr:uid="{00000000-0005-0000-0000-0000CF0C0000}"/>
    <cellStyle name="Accent2 119 2" xfId="3280" xr:uid="{00000000-0005-0000-0000-0000D00C0000}"/>
    <cellStyle name="Accent2 12" xfId="3281" xr:uid="{00000000-0005-0000-0000-0000D10C0000}"/>
    <cellStyle name="Accent2 12 2" xfId="3282" xr:uid="{00000000-0005-0000-0000-0000D20C0000}"/>
    <cellStyle name="Accent2 12 2 2" xfId="3283" xr:uid="{00000000-0005-0000-0000-0000D30C0000}"/>
    <cellStyle name="Accent2 12 3" xfId="3284" xr:uid="{00000000-0005-0000-0000-0000D40C0000}"/>
    <cellStyle name="Accent2 120" xfId="3285" xr:uid="{00000000-0005-0000-0000-0000D50C0000}"/>
    <cellStyle name="Accent2 120 2" xfId="3286" xr:uid="{00000000-0005-0000-0000-0000D60C0000}"/>
    <cellStyle name="Accent2 121" xfId="3287" xr:uid="{00000000-0005-0000-0000-0000D70C0000}"/>
    <cellStyle name="Accent2 121 2" xfId="3288" xr:uid="{00000000-0005-0000-0000-0000D80C0000}"/>
    <cellStyle name="Accent2 122" xfId="3289" xr:uid="{00000000-0005-0000-0000-0000D90C0000}"/>
    <cellStyle name="Accent2 122 2" xfId="3290" xr:uid="{00000000-0005-0000-0000-0000DA0C0000}"/>
    <cellStyle name="Accent2 123" xfId="3291" xr:uid="{00000000-0005-0000-0000-0000DB0C0000}"/>
    <cellStyle name="Accent2 123 2" xfId="3292" xr:uid="{00000000-0005-0000-0000-0000DC0C0000}"/>
    <cellStyle name="Accent2 124" xfId="3293" xr:uid="{00000000-0005-0000-0000-0000DD0C0000}"/>
    <cellStyle name="Accent2 124 2" xfId="3294" xr:uid="{00000000-0005-0000-0000-0000DE0C0000}"/>
    <cellStyle name="Accent2 125" xfId="3295" xr:uid="{00000000-0005-0000-0000-0000DF0C0000}"/>
    <cellStyle name="Accent2 125 2" xfId="3296" xr:uid="{00000000-0005-0000-0000-0000E00C0000}"/>
    <cellStyle name="Accent2 126" xfId="3297" xr:uid="{00000000-0005-0000-0000-0000E10C0000}"/>
    <cellStyle name="Accent2 127" xfId="3298" xr:uid="{00000000-0005-0000-0000-0000E20C0000}"/>
    <cellStyle name="Accent2 128" xfId="3299" xr:uid="{00000000-0005-0000-0000-0000E30C0000}"/>
    <cellStyle name="Accent2 129" xfId="3300" xr:uid="{00000000-0005-0000-0000-0000E40C0000}"/>
    <cellStyle name="Accent2 13" xfId="3301" xr:uid="{00000000-0005-0000-0000-0000E50C0000}"/>
    <cellStyle name="Accent2 13 2" xfId="3302" xr:uid="{00000000-0005-0000-0000-0000E60C0000}"/>
    <cellStyle name="Accent2 13 2 2" xfId="3303" xr:uid="{00000000-0005-0000-0000-0000E70C0000}"/>
    <cellStyle name="Accent2 13 3" xfId="3304" xr:uid="{00000000-0005-0000-0000-0000E80C0000}"/>
    <cellStyle name="Accent2 130" xfId="3305" xr:uid="{00000000-0005-0000-0000-0000E90C0000}"/>
    <cellStyle name="Accent2 131" xfId="3306" xr:uid="{00000000-0005-0000-0000-0000EA0C0000}"/>
    <cellStyle name="Accent2 132" xfId="3307" xr:uid="{00000000-0005-0000-0000-0000EB0C0000}"/>
    <cellStyle name="Accent2 133" xfId="3308" xr:uid="{00000000-0005-0000-0000-0000EC0C0000}"/>
    <cellStyle name="Accent2 134" xfId="3309" xr:uid="{00000000-0005-0000-0000-0000ED0C0000}"/>
    <cellStyle name="Accent2 135" xfId="3310" xr:uid="{00000000-0005-0000-0000-0000EE0C0000}"/>
    <cellStyle name="Accent2 136" xfId="3311" xr:uid="{00000000-0005-0000-0000-0000EF0C0000}"/>
    <cellStyle name="Accent2 137" xfId="3312" xr:uid="{00000000-0005-0000-0000-0000F00C0000}"/>
    <cellStyle name="Accent2 138" xfId="3313" xr:uid="{00000000-0005-0000-0000-0000F10C0000}"/>
    <cellStyle name="Accent2 139" xfId="3314" xr:uid="{00000000-0005-0000-0000-0000F20C0000}"/>
    <cellStyle name="Accent2 14" xfId="3315" xr:uid="{00000000-0005-0000-0000-0000F30C0000}"/>
    <cellStyle name="Accent2 14 2" xfId="3316" xr:uid="{00000000-0005-0000-0000-0000F40C0000}"/>
    <cellStyle name="Accent2 14 2 2" xfId="3317" xr:uid="{00000000-0005-0000-0000-0000F50C0000}"/>
    <cellStyle name="Accent2 14 3" xfId="3318" xr:uid="{00000000-0005-0000-0000-0000F60C0000}"/>
    <cellStyle name="Accent2 140" xfId="3319" xr:uid="{00000000-0005-0000-0000-0000F70C0000}"/>
    <cellStyle name="Accent2 141" xfId="3320" xr:uid="{00000000-0005-0000-0000-0000F80C0000}"/>
    <cellStyle name="Accent2 142" xfId="3321" xr:uid="{00000000-0005-0000-0000-0000F90C0000}"/>
    <cellStyle name="Accent2 143" xfId="3322" xr:uid="{00000000-0005-0000-0000-0000FA0C0000}"/>
    <cellStyle name="Accent2 144" xfId="3323" xr:uid="{00000000-0005-0000-0000-0000FB0C0000}"/>
    <cellStyle name="Accent2 145" xfId="3324" xr:uid="{00000000-0005-0000-0000-0000FC0C0000}"/>
    <cellStyle name="Accent2 146" xfId="3325" xr:uid="{00000000-0005-0000-0000-0000FD0C0000}"/>
    <cellStyle name="Accent2 147" xfId="3326" xr:uid="{00000000-0005-0000-0000-0000FE0C0000}"/>
    <cellStyle name="Accent2 148" xfId="3327" xr:uid="{00000000-0005-0000-0000-0000FF0C0000}"/>
    <cellStyle name="Accent2 149" xfId="3328" xr:uid="{00000000-0005-0000-0000-0000000D0000}"/>
    <cellStyle name="Accent2 15" xfId="3329" xr:uid="{00000000-0005-0000-0000-0000010D0000}"/>
    <cellStyle name="Accent2 15 2" xfId="3330" xr:uid="{00000000-0005-0000-0000-0000020D0000}"/>
    <cellStyle name="Accent2 15 2 2" xfId="3331" xr:uid="{00000000-0005-0000-0000-0000030D0000}"/>
    <cellStyle name="Accent2 15 3" xfId="3332" xr:uid="{00000000-0005-0000-0000-0000040D0000}"/>
    <cellStyle name="Accent2 150" xfId="3333" xr:uid="{00000000-0005-0000-0000-0000050D0000}"/>
    <cellStyle name="Accent2 151" xfId="3334" xr:uid="{00000000-0005-0000-0000-0000060D0000}"/>
    <cellStyle name="Accent2 152" xfId="3335" xr:uid="{00000000-0005-0000-0000-0000070D0000}"/>
    <cellStyle name="Accent2 153" xfId="3336" xr:uid="{00000000-0005-0000-0000-0000080D0000}"/>
    <cellStyle name="Accent2 154" xfId="3337" xr:uid="{00000000-0005-0000-0000-0000090D0000}"/>
    <cellStyle name="Accent2 155" xfId="3338" xr:uid="{00000000-0005-0000-0000-00000A0D0000}"/>
    <cellStyle name="Accent2 156" xfId="3339" xr:uid="{00000000-0005-0000-0000-00000B0D0000}"/>
    <cellStyle name="Accent2 157" xfId="3340" xr:uid="{00000000-0005-0000-0000-00000C0D0000}"/>
    <cellStyle name="Accent2 158" xfId="3341" xr:uid="{00000000-0005-0000-0000-00000D0D0000}"/>
    <cellStyle name="Accent2 159" xfId="3342" xr:uid="{00000000-0005-0000-0000-00000E0D0000}"/>
    <cellStyle name="Accent2 16" xfId="3343" xr:uid="{00000000-0005-0000-0000-00000F0D0000}"/>
    <cellStyle name="Accent2 16 2" xfId="3344" xr:uid="{00000000-0005-0000-0000-0000100D0000}"/>
    <cellStyle name="Accent2 16 2 2" xfId="3345" xr:uid="{00000000-0005-0000-0000-0000110D0000}"/>
    <cellStyle name="Accent2 16 3" xfId="3346" xr:uid="{00000000-0005-0000-0000-0000120D0000}"/>
    <cellStyle name="Accent2 160" xfId="3347" xr:uid="{00000000-0005-0000-0000-0000130D0000}"/>
    <cellStyle name="Accent2 161" xfId="3348" xr:uid="{00000000-0005-0000-0000-0000140D0000}"/>
    <cellStyle name="Accent2 162" xfId="3349" xr:uid="{00000000-0005-0000-0000-0000150D0000}"/>
    <cellStyle name="Accent2 163" xfId="3350" xr:uid="{00000000-0005-0000-0000-0000160D0000}"/>
    <cellStyle name="Accent2 164" xfId="3351" xr:uid="{00000000-0005-0000-0000-0000170D0000}"/>
    <cellStyle name="Accent2 165" xfId="3352" xr:uid="{00000000-0005-0000-0000-0000180D0000}"/>
    <cellStyle name="Accent2 166" xfId="3353" xr:uid="{00000000-0005-0000-0000-0000190D0000}"/>
    <cellStyle name="Accent2 167" xfId="3354" xr:uid="{00000000-0005-0000-0000-00001A0D0000}"/>
    <cellStyle name="Accent2 168" xfId="3355" xr:uid="{00000000-0005-0000-0000-00001B0D0000}"/>
    <cellStyle name="Accent2 169" xfId="3356" xr:uid="{00000000-0005-0000-0000-00001C0D0000}"/>
    <cellStyle name="Accent2 17" xfId="3357" xr:uid="{00000000-0005-0000-0000-00001D0D0000}"/>
    <cellStyle name="Accent2 17 2" xfId="3358" xr:uid="{00000000-0005-0000-0000-00001E0D0000}"/>
    <cellStyle name="Accent2 17 2 2" xfId="3359" xr:uid="{00000000-0005-0000-0000-00001F0D0000}"/>
    <cellStyle name="Accent2 17 3" xfId="3360" xr:uid="{00000000-0005-0000-0000-0000200D0000}"/>
    <cellStyle name="Accent2 170" xfId="3361" xr:uid="{00000000-0005-0000-0000-0000210D0000}"/>
    <cellStyle name="Accent2 171" xfId="3362" xr:uid="{00000000-0005-0000-0000-0000220D0000}"/>
    <cellStyle name="Accent2 172" xfId="3363" xr:uid="{00000000-0005-0000-0000-0000230D0000}"/>
    <cellStyle name="Accent2 173" xfId="3364" xr:uid="{00000000-0005-0000-0000-0000240D0000}"/>
    <cellStyle name="Accent2 174" xfId="3365" xr:uid="{00000000-0005-0000-0000-0000250D0000}"/>
    <cellStyle name="Accent2 175" xfId="3366" xr:uid="{00000000-0005-0000-0000-0000260D0000}"/>
    <cellStyle name="Accent2 176" xfId="3367" xr:uid="{00000000-0005-0000-0000-0000270D0000}"/>
    <cellStyle name="Accent2 177" xfId="3368" xr:uid="{00000000-0005-0000-0000-0000280D0000}"/>
    <cellStyle name="Accent2 178" xfId="3369" xr:uid="{00000000-0005-0000-0000-0000290D0000}"/>
    <cellStyle name="Accent2 179" xfId="3370" xr:uid="{00000000-0005-0000-0000-00002A0D0000}"/>
    <cellStyle name="Accent2 18" xfId="3371" xr:uid="{00000000-0005-0000-0000-00002B0D0000}"/>
    <cellStyle name="Accent2 18 2" xfId="3372" xr:uid="{00000000-0005-0000-0000-00002C0D0000}"/>
    <cellStyle name="Accent2 18 2 2" xfId="3373" xr:uid="{00000000-0005-0000-0000-00002D0D0000}"/>
    <cellStyle name="Accent2 18 3" xfId="3374" xr:uid="{00000000-0005-0000-0000-00002E0D0000}"/>
    <cellStyle name="Accent2 19" xfId="3375" xr:uid="{00000000-0005-0000-0000-00002F0D0000}"/>
    <cellStyle name="Accent2 19 2" xfId="3376" xr:uid="{00000000-0005-0000-0000-0000300D0000}"/>
    <cellStyle name="Accent2 19 2 2" xfId="3377" xr:uid="{00000000-0005-0000-0000-0000310D0000}"/>
    <cellStyle name="Accent2 19 3" xfId="3378" xr:uid="{00000000-0005-0000-0000-0000320D0000}"/>
    <cellStyle name="Accent2 2" xfId="3379" xr:uid="{00000000-0005-0000-0000-0000330D0000}"/>
    <cellStyle name="Accent2 2 10" xfId="3380" xr:uid="{00000000-0005-0000-0000-0000340D0000}"/>
    <cellStyle name="Accent2 2 10 2" xfId="3381" xr:uid="{00000000-0005-0000-0000-0000350D0000}"/>
    <cellStyle name="Accent2 2 11" xfId="3382" xr:uid="{00000000-0005-0000-0000-0000360D0000}"/>
    <cellStyle name="Accent2 2 12" xfId="3383" xr:uid="{00000000-0005-0000-0000-0000370D0000}"/>
    <cellStyle name="Accent2 2 2" xfId="3384" xr:uid="{00000000-0005-0000-0000-0000380D0000}"/>
    <cellStyle name="Accent2 2 2 2" xfId="3385" xr:uid="{00000000-0005-0000-0000-0000390D0000}"/>
    <cellStyle name="Accent2 2 2 2 2" xfId="3386" xr:uid="{00000000-0005-0000-0000-00003A0D0000}"/>
    <cellStyle name="Accent2 2 2 3" xfId="3387" xr:uid="{00000000-0005-0000-0000-00003B0D0000}"/>
    <cellStyle name="Accent2 2 2 3 2" xfId="3388" xr:uid="{00000000-0005-0000-0000-00003C0D0000}"/>
    <cellStyle name="Accent2 2 2 3 2 2" xfId="3389" xr:uid="{00000000-0005-0000-0000-00003D0D0000}"/>
    <cellStyle name="Accent2 2 2 3 3" xfId="3390" xr:uid="{00000000-0005-0000-0000-00003E0D0000}"/>
    <cellStyle name="Accent2 2 2 4" xfId="3391" xr:uid="{00000000-0005-0000-0000-00003F0D0000}"/>
    <cellStyle name="Accent2 2 3" xfId="3392" xr:uid="{00000000-0005-0000-0000-0000400D0000}"/>
    <cellStyle name="Accent2 2 3 2" xfId="3393" xr:uid="{00000000-0005-0000-0000-0000410D0000}"/>
    <cellStyle name="Accent2 2 3 2 2" xfId="3394" xr:uid="{00000000-0005-0000-0000-0000420D0000}"/>
    <cellStyle name="Accent2 2 3 3" xfId="3395" xr:uid="{00000000-0005-0000-0000-0000430D0000}"/>
    <cellStyle name="Accent2 2 3 3 2" xfId="3396" xr:uid="{00000000-0005-0000-0000-0000440D0000}"/>
    <cellStyle name="Accent2 2 3 3 2 2" xfId="3397" xr:uid="{00000000-0005-0000-0000-0000450D0000}"/>
    <cellStyle name="Accent2 2 3 3 3" xfId="3398" xr:uid="{00000000-0005-0000-0000-0000460D0000}"/>
    <cellStyle name="Accent2 2 3 4" xfId="3399" xr:uid="{00000000-0005-0000-0000-0000470D0000}"/>
    <cellStyle name="Accent2 2 4" xfId="3400" xr:uid="{00000000-0005-0000-0000-0000480D0000}"/>
    <cellStyle name="Accent2 2 4 2" xfId="3401" xr:uid="{00000000-0005-0000-0000-0000490D0000}"/>
    <cellStyle name="Accent2 2 4 2 2" xfId="3402" xr:uid="{00000000-0005-0000-0000-00004A0D0000}"/>
    <cellStyle name="Accent2 2 4 3" xfId="3403" xr:uid="{00000000-0005-0000-0000-00004B0D0000}"/>
    <cellStyle name="Accent2 2 5" xfId="3404" xr:uid="{00000000-0005-0000-0000-00004C0D0000}"/>
    <cellStyle name="Accent2 2 5 2" xfId="3405" xr:uid="{00000000-0005-0000-0000-00004D0D0000}"/>
    <cellStyle name="Accent2 2 5 2 2" xfId="3406" xr:uid="{00000000-0005-0000-0000-00004E0D0000}"/>
    <cellStyle name="Accent2 2 5 3" xfId="3407" xr:uid="{00000000-0005-0000-0000-00004F0D0000}"/>
    <cellStyle name="Accent2 2 5 3 2" xfId="3408" xr:uid="{00000000-0005-0000-0000-0000500D0000}"/>
    <cellStyle name="Accent2 2 5 3 2 2" xfId="3409" xr:uid="{00000000-0005-0000-0000-0000510D0000}"/>
    <cellStyle name="Accent2 2 5 3 3" xfId="3410" xr:uid="{00000000-0005-0000-0000-0000520D0000}"/>
    <cellStyle name="Accent2 2 5 4" xfId="3411" xr:uid="{00000000-0005-0000-0000-0000530D0000}"/>
    <cellStyle name="Accent2 2 6" xfId="3412" xr:uid="{00000000-0005-0000-0000-0000540D0000}"/>
    <cellStyle name="Accent2 2 6 2" xfId="3413" xr:uid="{00000000-0005-0000-0000-0000550D0000}"/>
    <cellStyle name="Accent2 2 7" xfId="3414" xr:uid="{00000000-0005-0000-0000-0000560D0000}"/>
    <cellStyle name="Accent2 2 7 2" xfId="3415" xr:uid="{00000000-0005-0000-0000-0000570D0000}"/>
    <cellStyle name="Accent2 2 8" xfId="3416" xr:uid="{00000000-0005-0000-0000-0000580D0000}"/>
    <cellStyle name="Accent2 2 8 2" xfId="3417" xr:uid="{00000000-0005-0000-0000-0000590D0000}"/>
    <cellStyle name="Accent2 2 8 2 2" xfId="3418" xr:uid="{00000000-0005-0000-0000-00005A0D0000}"/>
    <cellStyle name="Accent2 2 8 3" xfId="3419" xr:uid="{00000000-0005-0000-0000-00005B0D0000}"/>
    <cellStyle name="Accent2 2 9" xfId="3420" xr:uid="{00000000-0005-0000-0000-00005C0D0000}"/>
    <cellStyle name="Accent2 2 9 2" xfId="3421" xr:uid="{00000000-0005-0000-0000-00005D0D0000}"/>
    <cellStyle name="Accent2 2 9 2 2" xfId="3422" xr:uid="{00000000-0005-0000-0000-00005E0D0000}"/>
    <cellStyle name="Accent2 2 9 3" xfId="3423" xr:uid="{00000000-0005-0000-0000-00005F0D0000}"/>
    <cellStyle name="Accent2 20" xfId="3424" xr:uid="{00000000-0005-0000-0000-0000600D0000}"/>
    <cellStyle name="Accent2 20 2" xfId="3425" xr:uid="{00000000-0005-0000-0000-0000610D0000}"/>
    <cellStyle name="Accent2 20 2 2" xfId="3426" xr:uid="{00000000-0005-0000-0000-0000620D0000}"/>
    <cellStyle name="Accent2 20 3" xfId="3427" xr:uid="{00000000-0005-0000-0000-0000630D0000}"/>
    <cellStyle name="Accent2 21" xfId="3428" xr:uid="{00000000-0005-0000-0000-0000640D0000}"/>
    <cellStyle name="Accent2 21 2" xfId="3429" xr:uid="{00000000-0005-0000-0000-0000650D0000}"/>
    <cellStyle name="Accent2 21 2 2" xfId="3430" xr:uid="{00000000-0005-0000-0000-0000660D0000}"/>
    <cellStyle name="Accent2 21 3" xfId="3431" xr:uid="{00000000-0005-0000-0000-0000670D0000}"/>
    <cellStyle name="Accent2 22" xfId="3432" xr:uid="{00000000-0005-0000-0000-0000680D0000}"/>
    <cellStyle name="Accent2 22 2" xfId="3433" xr:uid="{00000000-0005-0000-0000-0000690D0000}"/>
    <cellStyle name="Accent2 22 2 2" xfId="3434" xr:uid="{00000000-0005-0000-0000-00006A0D0000}"/>
    <cellStyle name="Accent2 22 3" xfId="3435" xr:uid="{00000000-0005-0000-0000-00006B0D0000}"/>
    <cellStyle name="Accent2 23" xfId="3436" xr:uid="{00000000-0005-0000-0000-00006C0D0000}"/>
    <cellStyle name="Accent2 23 2" xfId="3437" xr:uid="{00000000-0005-0000-0000-00006D0D0000}"/>
    <cellStyle name="Accent2 23 2 2" xfId="3438" xr:uid="{00000000-0005-0000-0000-00006E0D0000}"/>
    <cellStyle name="Accent2 23 3" xfId="3439" xr:uid="{00000000-0005-0000-0000-00006F0D0000}"/>
    <cellStyle name="Accent2 24" xfId="3440" xr:uid="{00000000-0005-0000-0000-0000700D0000}"/>
    <cellStyle name="Accent2 24 2" xfId="3441" xr:uid="{00000000-0005-0000-0000-0000710D0000}"/>
    <cellStyle name="Accent2 24 2 2" xfId="3442" xr:uid="{00000000-0005-0000-0000-0000720D0000}"/>
    <cellStyle name="Accent2 24 3" xfId="3443" xr:uid="{00000000-0005-0000-0000-0000730D0000}"/>
    <cellStyle name="Accent2 25" xfId="3444" xr:uid="{00000000-0005-0000-0000-0000740D0000}"/>
    <cellStyle name="Accent2 25 2" xfId="3445" xr:uid="{00000000-0005-0000-0000-0000750D0000}"/>
    <cellStyle name="Accent2 25 2 2" xfId="3446" xr:uid="{00000000-0005-0000-0000-0000760D0000}"/>
    <cellStyle name="Accent2 25 3" xfId="3447" xr:uid="{00000000-0005-0000-0000-0000770D0000}"/>
    <cellStyle name="Accent2 26" xfId="3448" xr:uid="{00000000-0005-0000-0000-0000780D0000}"/>
    <cellStyle name="Accent2 26 2" xfId="3449" xr:uid="{00000000-0005-0000-0000-0000790D0000}"/>
    <cellStyle name="Accent2 26 2 2" xfId="3450" xr:uid="{00000000-0005-0000-0000-00007A0D0000}"/>
    <cellStyle name="Accent2 26 3" xfId="3451" xr:uid="{00000000-0005-0000-0000-00007B0D0000}"/>
    <cellStyle name="Accent2 27" xfId="3452" xr:uid="{00000000-0005-0000-0000-00007C0D0000}"/>
    <cellStyle name="Accent2 27 2" xfId="3453" xr:uid="{00000000-0005-0000-0000-00007D0D0000}"/>
    <cellStyle name="Accent2 27 2 2" xfId="3454" xr:uid="{00000000-0005-0000-0000-00007E0D0000}"/>
    <cellStyle name="Accent2 27 3" xfId="3455" xr:uid="{00000000-0005-0000-0000-00007F0D0000}"/>
    <cellStyle name="Accent2 28" xfId="3456" xr:uid="{00000000-0005-0000-0000-0000800D0000}"/>
    <cellStyle name="Accent2 28 2" xfId="3457" xr:uid="{00000000-0005-0000-0000-0000810D0000}"/>
    <cellStyle name="Accent2 28 2 2" xfId="3458" xr:uid="{00000000-0005-0000-0000-0000820D0000}"/>
    <cellStyle name="Accent2 28 3" xfId="3459" xr:uid="{00000000-0005-0000-0000-0000830D0000}"/>
    <cellStyle name="Accent2 29" xfId="3460" xr:uid="{00000000-0005-0000-0000-0000840D0000}"/>
    <cellStyle name="Accent2 29 2" xfId="3461" xr:uid="{00000000-0005-0000-0000-0000850D0000}"/>
    <cellStyle name="Accent2 29 2 2" xfId="3462" xr:uid="{00000000-0005-0000-0000-0000860D0000}"/>
    <cellStyle name="Accent2 29 3" xfId="3463" xr:uid="{00000000-0005-0000-0000-0000870D0000}"/>
    <cellStyle name="Accent2 3" xfId="3464" xr:uid="{00000000-0005-0000-0000-0000880D0000}"/>
    <cellStyle name="Accent2 3 10" xfId="3465" xr:uid="{00000000-0005-0000-0000-0000890D0000}"/>
    <cellStyle name="Accent2 3 10 2" xfId="3466" xr:uid="{00000000-0005-0000-0000-00008A0D0000}"/>
    <cellStyle name="Accent2 3 11" xfId="3467" xr:uid="{00000000-0005-0000-0000-00008B0D0000}"/>
    <cellStyle name="Accent2 3 2" xfId="3468" xr:uid="{00000000-0005-0000-0000-00008C0D0000}"/>
    <cellStyle name="Accent2 3 2 2" xfId="3469" xr:uid="{00000000-0005-0000-0000-00008D0D0000}"/>
    <cellStyle name="Accent2 3 2 2 2" xfId="3470" xr:uid="{00000000-0005-0000-0000-00008E0D0000}"/>
    <cellStyle name="Accent2 3 2 3" xfId="3471" xr:uid="{00000000-0005-0000-0000-00008F0D0000}"/>
    <cellStyle name="Accent2 3 2 3 2" xfId="3472" xr:uid="{00000000-0005-0000-0000-0000900D0000}"/>
    <cellStyle name="Accent2 3 2 3 2 2" xfId="3473" xr:uid="{00000000-0005-0000-0000-0000910D0000}"/>
    <cellStyle name="Accent2 3 2 3 3" xfId="3474" xr:uid="{00000000-0005-0000-0000-0000920D0000}"/>
    <cellStyle name="Accent2 3 2 4" xfId="3475" xr:uid="{00000000-0005-0000-0000-0000930D0000}"/>
    <cellStyle name="Accent2 3 3" xfId="3476" xr:uid="{00000000-0005-0000-0000-0000940D0000}"/>
    <cellStyle name="Accent2 3 3 2" xfId="3477" xr:uid="{00000000-0005-0000-0000-0000950D0000}"/>
    <cellStyle name="Accent2 3 3 2 2" xfId="3478" xr:uid="{00000000-0005-0000-0000-0000960D0000}"/>
    <cellStyle name="Accent2 3 3 3" xfId="3479" xr:uid="{00000000-0005-0000-0000-0000970D0000}"/>
    <cellStyle name="Accent2 3 3 3 2" xfId="3480" xr:uid="{00000000-0005-0000-0000-0000980D0000}"/>
    <cellStyle name="Accent2 3 3 3 2 2" xfId="3481" xr:uid="{00000000-0005-0000-0000-0000990D0000}"/>
    <cellStyle name="Accent2 3 3 3 3" xfId="3482" xr:uid="{00000000-0005-0000-0000-00009A0D0000}"/>
    <cellStyle name="Accent2 3 3 4" xfId="3483" xr:uid="{00000000-0005-0000-0000-00009B0D0000}"/>
    <cellStyle name="Accent2 3 4" xfId="3484" xr:uid="{00000000-0005-0000-0000-00009C0D0000}"/>
    <cellStyle name="Accent2 3 4 2" xfId="3485" xr:uid="{00000000-0005-0000-0000-00009D0D0000}"/>
    <cellStyle name="Accent2 3 4 2 2" xfId="3486" xr:uid="{00000000-0005-0000-0000-00009E0D0000}"/>
    <cellStyle name="Accent2 3 4 3" xfId="3487" xr:uid="{00000000-0005-0000-0000-00009F0D0000}"/>
    <cellStyle name="Accent2 3 5" xfId="3488" xr:uid="{00000000-0005-0000-0000-0000A00D0000}"/>
    <cellStyle name="Accent2 3 5 2" xfId="3489" xr:uid="{00000000-0005-0000-0000-0000A10D0000}"/>
    <cellStyle name="Accent2 3 5 2 2" xfId="3490" xr:uid="{00000000-0005-0000-0000-0000A20D0000}"/>
    <cellStyle name="Accent2 3 5 3" xfId="3491" xr:uid="{00000000-0005-0000-0000-0000A30D0000}"/>
    <cellStyle name="Accent2 3 5 3 2" xfId="3492" xr:uid="{00000000-0005-0000-0000-0000A40D0000}"/>
    <cellStyle name="Accent2 3 5 3 2 2" xfId="3493" xr:uid="{00000000-0005-0000-0000-0000A50D0000}"/>
    <cellStyle name="Accent2 3 5 3 3" xfId="3494" xr:uid="{00000000-0005-0000-0000-0000A60D0000}"/>
    <cellStyle name="Accent2 3 5 4" xfId="3495" xr:uid="{00000000-0005-0000-0000-0000A70D0000}"/>
    <cellStyle name="Accent2 3 6" xfId="3496" xr:uid="{00000000-0005-0000-0000-0000A80D0000}"/>
    <cellStyle name="Accent2 3 6 2" xfId="3497" xr:uid="{00000000-0005-0000-0000-0000A90D0000}"/>
    <cellStyle name="Accent2 3 7" xfId="3498" xr:uid="{00000000-0005-0000-0000-0000AA0D0000}"/>
    <cellStyle name="Accent2 3 7 2" xfId="3499" xr:uid="{00000000-0005-0000-0000-0000AB0D0000}"/>
    <cellStyle name="Accent2 3 8" xfId="3500" xr:uid="{00000000-0005-0000-0000-0000AC0D0000}"/>
    <cellStyle name="Accent2 3 8 2" xfId="3501" xr:uid="{00000000-0005-0000-0000-0000AD0D0000}"/>
    <cellStyle name="Accent2 3 8 2 2" xfId="3502" xr:uid="{00000000-0005-0000-0000-0000AE0D0000}"/>
    <cellStyle name="Accent2 3 8 3" xfId="3503" xr:uid="{00000000-0005-0000-0000-0000AF0D0000}"/>
    <cellStyle name="Accent2 3 9" xfId="3504" xr:uid="{00000000-0005-0000-0000-0000B00D0000}"/>
    <cellStyle name="Accent2 3 9 2" xfId="3505" xr:uid="{00000000-0005-0000-0000-0000B10D0000}"/>
    <cellStyle name="Accent2 3 9 2 2" xfId="3506" xr:uid="{00000000-0005-0000-0000-0000B20D0000}"/>
    <cellStyle name="Accent2 3 9 3" xfId="3507" xr:uid="{00000000-0005-0000-0000-0000B30D0000}"/>
    <cellStyle name="Accent2 30" xfId="3508" xr:uid="{00000000-0005-0000-0000-0000B40D0000}"/>
    <cellStyle name="Accent2 30 2" xfId="3509" xr:uid="{00000000-0005-0000-0000-0000B50D0000}"/>
    <cellStyle name="Accent2 30 2 2" xfId="3510" xr:uid="{00000000-0005-0000-0000-0000B60D0000}"/>
    <cellStyle name="Accent2 30 3" xfId="3511" xr:uid="{00000000-0005-0000-0000-0000B70D0000}"/>
    <cellStyle name="Accent2 31" xfId="3512" xr:uid="{00000000-0005-0000-0000-0000B80D0000}"/>
    <cellStyle name="Accent2 31 2" xfId="3513" xr:uid="{00000000-0005-0000-0000-0000B90D0000}"/>
    <cellStyle name="Accent2 31 2 2" xfId="3514" xr:uid="{00000000-0005-0000-0000-0000BA0D0000}"/>
    <cellStyle name="Accent2 31 3" xfId="3515" xr:uid="{00000000-0005-0000-0000-0000BB0D0000}"/>
    <cellStyle name="Accent2 32" xfId="3516" xr:uid="{00000000-0005-0000-0000-0000BC0D0000}"/>
    <cellStyle name="Accent2 32 2" xfId="3517" xr:uid="{00000000-0005-0000-0000-0000BD0D0000}"/>
    <cellStyle name="Accent2 32 2 2" xfId="3518" xr:uid="{00000000-0005-0000-0000-0000BE0D0000}"/>
    <cellStyle name="Accent2 32 3" xfId="3519" xr:uid="{00000000-0005-0000-0000-0000BF0D0000}"/>
    <cellStyle name="Accent2 33" xfId="3520" xr:uid="{00000000-0005-0000-0000-0000C00D0000}"/>
    <cellStyle name="Accent2 33 2" xfId="3521" xr:uid="{00000000-0005-0000-0000-0000C10D0000}"/>
    <cellStyle name="Accent2 33 2 2" xfId="3522" xr:uid="{00000000-0005-0000-0000-0000C20D0000}"/>
    <cellStyle name="Accent2 33 3" xfId="3523" xr:uid="{00000000-0005-0000-0000-0000C30D0000}"/>
    <cellStyle name="Accent2 34" xfId="3524" xr:uid="{00000000-0005-0000-0000-0000C40D0000}"/>
    <cellStyle name="Accent2 34 2" xfId="3525" xr:uid="{00000000-0005-0000-0000-0000C50D0000}"/>
    <cellStyle name="Accent2 34 2 2" xfId="3526" xr:uid="{00000000-0005-0000-0000-0000C60D0000}"/>
    <cellStyle name="Accent2 34 3" xfId="3527" xr:uid="{00000000-0005-0000-0000-0000C70D0000}"/>
    <cellStyle name="Accent2 35" xfId="3528" xr:uid="{00000000-0005-0000-0000-0000C80D0000}"/>
    <cellStyle name="Accent2 35 2" xfId="3529" xr:uid="{00000000-0005-0000-0000-0000C90D0000}"/>
    <cellStyle name="Accent2 35 2 2" xfId="3530" xr:uid="{00000000-0005-0000-0000-0000CA0D0000}"/>
    <cellStyle name="Accent2 35 3" xfId="3531" xr:uid="{00000000-0005-0000-0000-0000CB0D0000}"/>
    <cellStyle name="Accent2 36" xfId="3532" xr:uid="{00000000-0005-0000-0000-0000CC0D0000}"/>
    <cellStyle name="Accent2 36 2" xfId="3533" xr:uid="{00000000-0005-0000-0000-0000CD0D0000}"/>
    <cellStyle name="Accent2 36 2 2" xfId="3534" xr:uid="{00000000-0005-0000-0000-0000CE0D0000}"/>
    <cellStyle name="Accent2 36 3" xfId="3535" xr:uid="{00000000-0005-0000-0000-0000CF0D0000}"/>
    <cellStyle name="Accent2 37" xfId="3536" xr:uid="{00000000-0005-0000-0000-0000D00D0000}"/>
    <cellStyle name="Accent2 37 2" xfId="3537" xr:uid="{00000000-0005-0000-0000-0000D10D0000}"/>
    <cellStyle name="Accent2 37 2 2" xfId="3538" xr:uid="{00000000-0005-0000-0000-0000D20D0000}"/>
    <cellStyle name="Accent2 37 3" xfId="3539" xr:uid="{00000000-0005-0000-0000-0000D30D0000}"/>
    <cellStyle name="Accent2 38" xfId="3540" xr:uid="{00000000-0005-0000-0000-0000D40D0000}"/>
    <cellStyle name="Accent2 38 2" xfId="3541" xr:uid="{00000000-0005-0000-0000-0000D50D0000}"/>
    <cellStyle name="Accent2 38 2 2" xfId="3542" xr:uid="{00000000-0005-0000-0000-0000D60D0000}"/>
    <cellStyle name="Accent2 38 3" xfId="3543" xr:uid="{00000000-0005-0000-0000-0000D70D0000}"/>
    <cellStyle name="Accent2 39" xfId="3544" xr:uid="{00000000-0005-0000-0000-0000D80D0000}"/>
    <cellStyle name="Accent2 39 2" xfId="3545" xr:uid="{00000000-0005-0000-0000-0000D90D0000}"/>
    <cellStyle name="Accent2 39 2 2" xfId="3546" xr:uid="{00000000-0005-0000-0000-0000DA0D0000}"/>
    <cellStyle name="Accent2 39 3" xfId="3547" xr:uid="{00000000-0005-0000-0000-0000DB0D0000}"/>
    <cellStyle name="Accent2 4" xfId="3548" xr:uid="{00000000-0005-0000-0000-0000DC0D0000}"/>
    <cellStyle name="Accent2 4 2" xfId="3549" xr:uid="{00000000-0005-0000-0000-0000DD0D0000}"/>
    <cellStyle name="Accent2 4 2 2" xfId="3550" xr:uid="{00000000-0005-0000-0000-0000DE0D0000}"/>
    <cellStyle name="Accent2 4 2 2 2" xfId="3551" xr:uid="{00000000-0005-0000-0000-0000DF0D0000}"/>
    <cellStyle name="Accent2 4 2 3" xfId="3552" xr:uid="{00000000-0005-0000-0000-0000E00D0000}"/>
    <cellStyle name="Accent2 4 2 3 2" xfId="3553" xr:uid="{00000000-0005-0000-0000-0000E10D0000}"/>
    <cellStyle name="Accent2 4 2 3 2 2" xfId="3554" xr:uid="{00000000-0005-0000-0000-0000E20D0000}"/>
    <cellStyle name="Accent2 4 2 3 3" xfId="3555" xr:uid="{00000000-0005-0000-0000-0000E30D0000}"/>
    <cellStyle name="Accent2 4 2 4" xfId="3556" xr:uid="{00000000-0005-0000-0000-0000E40D0000}"/>
    <cellStyle name="Accent2 4 3" xfId="3557" xr:uid="{00000000-0005-0000-0000-0000E50D0000}"/>
    <cellStyle name="Accent2 4 3 2" xfId="3558" xr:uid="{00000000-0005-0000-0000-0000E60D0000}"/>
    <cellStyle name="Accent2 4 3 2 2" xfId="3559" xr:uid="{00000000-0005-0000-0000-0000E70D0000}"/>
    <cellStyle name="Accent2 4 3 3" xfId="3560" xr:uid="{00000000-0005-0000-0000-0000E80D0000}"/>
    <cellStyle name="Accent2 4 3 3 2" xfId="3561" xr:uid="{00000000-0005-0000-0000-0000E90D0000}"/>
    <cellStyle name="Accent2 4 3 3 2 2" xfId="3562" xr:uid="{00000000-0005-0000-0000-0000EA0D0000}"/>
    <cellStyle name="Accent2 4 3 3 3" xfId="3563" xr:uid="{00000000-0005-0000-0000-0000EB0D0000}"/>
    <cellStyle name="Accent2 4 3 4" xfId="3564" xr:uid="{00000000-0005-0000-0000-0000EC0D0000}"/>
    <cellStyle name="Accent2 4 4" xfId="3565" xr:uid="{00000000-0005-0000-0000-0000ED0D0000}"/>
    <cellStyle name="Accent2 4 4 2" xfId="3566" xr:uid="{00000000-0005-0000-0000-0000EE0D0000}"/>
    <cellStyle name="Accent2 4 4 2 2" xfId="3567" xr:uid="{00000000-0005-0000-0000-0000EF0D0000}"/>
    <cellStyle name="Accent2 4 4 3" xfId="3568" xr:uid="{00000000-0005-0000-0000-0000F00D0000}"/>
    <cellStyle name="Accent2 4 5" xfId="3569" xr:uid="{00000000-0005-0000-0000-0000F10D0000}"/>
    <cellStyle name="Accent2 4 5 2" xfId="3570" xr:uid="{00000000-0005-0000-0000-0000F20D0000}"/>
    <cellStyle name="Accent2 4 6" xfId="3571" xr:uid="{00000000-0005-0000-0000-0000F30D0000}"/>
    <cellStyle name="Accent2 4 6 2" xfId="3572" xr:uid="{00000000-0005-0000-0000-0000F40D0000}"/>
    <cellStyle name="Accent2 4 7" xfId="3573" xr:uid="{00000000-0005-0000-0000-0000F50D0000}"/>
    <cellStyle name="Accent2 40" xfId="3574" xr:uid="{00000000-0005-0000-0000-0000F60D0000}"/>
    <cellStyle name="Accent2 40 2" xfId="3575" xr:uid="{00000000-0005-0000-0000-0000F70D0000}"/>
    <cellStyle name="Accent2 40 2 2" xfId="3576" xr:uid="{00000000-0005-0000-0000-0000F80D0000}"/>
    <cellStyle name="Accent2 40 3" xfId="3577" xr:uid="{00000000-0005-0000-0000-0000F90D0000}"/>
    <cellStyle name="Accent2 41" xfId="3578" xr:uid="{00000000-0005-0000-0000-0000FA0D0000}"/>
    <cellStyle name="Accent2 41 2" xfId="3579" xr:uid="{00000000-0005-0000-0000-0000FB0D0000}"/>
    <cellStyle name="Accent2 41 2 2" xfId="3580" xr:uid="{00000000-0005-0000-0000-0000FC0D0000}"/>
    <cellStyle name="Accent2 41 3" xfId="3581" xr:uid="{00000000-0005-0000-0000-0000FD0D0000}"/>
    <cellStyle name="Accent2 42" xfId="3582" xr:uid="{00000000-0005-0000-0000-0000FE0D0000}"/>
    <cellStyle name="Accent2 42 2" xfId="3583" xr:uid="{00000000-0005-0000-0000-0000FF0D0000}"/>
    <cellStyle name="Accent2 42 2 2" xfId="3584" xr:uid="{00000000-0005-0000-0000-0000000E0000}"/>
    <cellStyle name="Accent2 42 3" xfId="3585" xr:uid="{00000000-0005-0000-0000-0000010E0000}"/>
    <cellStyle name="Accent2 43" xfId="3586" xr:uid="{00000000-0005-0000-0000-0000020E0000}"/>
    <cellStyle name="Accent2 43 2" xfId="3587" xr:uid="{00000000-0005-0000-0000-0000030E0000}"/>
    <cellStyle name="Accent2 43 2 2" xfId="3588" xr:uid="{00000000-0005-0000-0000-0000040E0000}"/>
    <cellStyle name="Accent2 43 3" xfId="3589" xr:uid="{00000000-0005-0000-0000-0000050E0000}"/>
    <cellStyle name="Accent2 44" xfId="3590" xr:uid="{00000000-0005-0000-0000-0000060E0000}"/>
    <cellStyle name="Accent2 44 2" xfId="3591" xr:uid="{00000000-0005-0000-0000-0000070E0000}"/>
    <cellStyle name="Accent2 44 2 2" xfId="3592" xr:uid="{00000000-0005-0000-0000-0000080E0000}"/>
    <cellStyle name="Accent2 44 3" xfId="3593" xr:uid="{00000000-0005-0000-0000-0000090E0000}"/>
    <cellStyle name="Accent2 45" xfId="3594" xr:uid="{00000000-0005-0000-0000-00000A0E0000}"/>
    <cellStyle name="Accent2 45 2" xfId="3595" xr:uid="{00000000-0005-0000-0000-00000B0E0000}"/>
    <cellStyle name="Accent2 45 2 2" xfId="3596" xr:uid="{00000000-0005-0000-0000-00000C0E0000}"/>
    <cellStyle name="Accent2 45 3" xfId="3597" xr:uid="{00000000-0005-0000-0000-00000D0E0000}"/>
    <cellStyle name="Accent2 46" xfId="3598" xr:uid="{00000000-0005-0000-0000-00000E0E0000}"/>
    <cellStyle name="Accent2 46 2" xfId="3599" xr:uid="{00000000-0005-0000-0000-00000F0E0000}"/>
    <cellStyle name="Accent2 46 2 2" xfId="3600" xr:uid="{00000000-0005-0000-0000-0000100E0000}"/>
    <cellStyle name="Accent2 46 3" xfId="3601" xr:uid="{00000000-0005-0000-0000-0000110E0000}"/>
    <cellStyle name="Accent2 47" xfId="3602" xr:uid="{00000000-0005-0000-0000-0000120E0000}"/>
    <cellStyle name="Accent2 47 2" xfId="3603" xr:uid="{00000000-0005-0000-0000-0000130E0000}"/>
    <cellStyle name="Accent2 47 2 2" xfId="3604" xr:uid="{00000000-0005-0000-0000-0000140E0000}"/>
    <cellStyle name="Accent2 47 3" xfId="3605" xr:uid="{00000000-0005-0000-0000-0000150E0000}"/>
    <cellStyle name="Accent2 48" xfId="3606" xr:uid="{00000000-0005-0000-0000-0000160E0000}"/>
    <cellStyle name="Accent2 48 2" xfId="3607" xr:uid="{00000000-0005-0000-0000-0000170E0000}"/>
    <cellStyle name="Accent2 48 2 2" xfId="3608" xr:uid="{00000000-0005-0000-0000-0000180E0000}"/>
    <cellStyle name="Accent2 48 3" xfId="3609" xr:uid="{00000000-0005-0000-0000-0000190E0000}"/>
    <cellStyle name="Accent2 48 3 2" xfId="3610" xr:uid="{00000000-0005-0000-0000-00001A0E0000}"/>
    <cellStyle name="Accent2 48 3 2 2" xfId="3611" xr:uid="{00000000-0005-0000-0000-00001B0E0000}"/>
    <cellStyle name="Accent2 48 3 3" xfId="3612" xr:uid="{00000000-0005-0000-0000-00001C0E0000}"/>
    <cellStyle name="Accent2 48 4" xfId="3613" xr:uid="{00000000-0005-0000-0000-00001D0E0000}"/>
    <cellStyle name="Accent2 49" xfId="3614" xr:uid="{00000000-0005-0000-0000-00001E0E0000}"/>
    <cellStyle name="Accent2 49 2" xfId="3615" xr:uid="{00000000-0005-0000-0000-00001F0E0000}"/>
    <cellStyle name="Accent2 49 2 2" xfId="3616" xr:uid="{00000000-0005-0000-0000-0000200E0000}"/>
    <cellStyle name="Accent2 49 3" xfId="3617" xr:uid="{00000000-0005-0000-0000-0000210E0000}"/>
    <cellStyle name="Accent2 49 3 2" xfId="3618" xr:uid="{00000000-0005-0000-0000-0000220E0000}"/>
    <cellStyle name="Accent2 49 3 2 2" xfId="3619" xr:uid="{00000000-0005-0000-0000-0000230E0000}"/>
    <cellStyle name="Accent2 49 3 3" xfId="3620" xr:uid="{00000000-0005-0000-0000-0000240E0000}"/>
    <cellStyle name="Accent2 49 4" xfId="3621" xr:uid="{00000000-0005-0000-0000-0000250E0000}"/>
    <cellStyle name="Accent2 5" xfId="3622" xr:uid="{00000000-0005-0000-0000-0000260E0000}"/>
    <cellStyle name="Accent2 5 2" xfId="3623" xr:uid="{00000000-0005-0000-0000-0000270E0000}"/>
    <cellStyle name="Accent2 5 2 2" xfId="3624" xr:uid="{00000000-0005-0000-0000-0000280E0000}"/>
    <cellStyle name="Accent2 5 2 2 2" xfId="3625" xr:uid="{00000000-0005-0000-0000-0000290E0000}"/>
    <cellStyle name="Accent2 5 2 3" xfId="3626" xr:uid="{00000000-0005-0000-0000-00002A0E0000}"/>
    <cellStyle name="Accent2 5 2 3 2" xfId="3627" xr:uid="{00000000-0005-0000-0000-00002B0E0000}"/>
    <cellStyle name="Accent2 5 2 3 2 2" xfId="3628" xr:uid="{00000000-0005-0000-0000-00002C0E0000}"/>
    <cellStyle name="Accent2 5 2 3 3" xfId="3629" xr:uid="{00000000-0005-0000-0000-00002D0E0000}"/>
    <cellStyle name="Accent2 5 2 4" xfId="3630" xr:uid="{00000000-0005-0000-0000-00002E0E0000}"/>
    <cellStyle name="Accent2 5 3" xfId="3631" xr:uid="{00000000-0005-0000-0000-00002F0E0000}"/>
    <cellStyle name="Accent2 5 3 2" xfId="3632" xr:uid="{00000000-0005-0000-0000-0000300E0000}"/>
    <cellStyle name="Accent2 5 3 2 2" xfId="3633" xr:uid="{00000000-0005-0000-0000-0000310E0000}"/>
    <cellStyle name="Accent2 5 3 3" xfId="3634" xr:uid="{00000000-0005-0000-0000-0000320E0000}"/>
    <cellStyle name="Accent2 5 3 3 2" xfId="3635" xr:uid="{00000000-0005-0000-0000-0000330E0000}"/>
    <cellStyle name="Accent2 5 3 3 2 2" xfId="3636" xr:uid="{00000000-0005-0000-0000-0000340E0000}"/>
    <cellStyle name="Accent2 5 3 3 3" xfId="3637" xr:uid="{00000000-0005-0000-0000-0000350E0000}"/>
    <cellStyle name="Accent2 5 3 4" xfId="3638" xr:uid="{00000000-0005-0000-0000-0000360E0000}"/>
    <cellStyle name="Accent2 5 4" xfId="3639" xr:uid="{00000000-0005-0000-0000-0000370E0000}"/>
    <cellStyle name="Accent2 5 4 2" xfId="3640" xr:uid="{00000000-0005-0000-0000-0000380E0000}"/>
    <cellStyle name="Accent2 5 5" xfId="3641" xr:uid="{00000000-0005-0000-0000-0000390E0000}"/>
    <cellStyle name="Accent2 5 5 2" xfId="3642" xr:uid="{00000000-0005-0000-0000-00003A0E0000}"/>
    <cellStyle name="Accent2 5 6" xfId="3643" xr:uid="{00000000-0005-0000-0000-00003B0E0000}"/>
    <cellStyle name="Accent2 50" xfId="3644" xr:uid="{00000000-0005-0000-0000-00003C0E0000}"/>
    <cellStyle name="Accent2 50 2" xfId="3645" xr:uid="{00000000-0005-0000-0000-00003D0E0000}"/>
    <cellStyle name="Accent2 50 2 2" xfId="3646" xr:uid="{00000000-0005-0000-0000-00003E0E0000}"/>
    <cellStyle name="Accent2 50 3" xfId="3647" xr:uid="{00000000-0005-0000-0000-00003F0E0000}"/>
    <cellStyle name="Accent2 50 3 2" xfId="3648" xr:uid="{00000000-0005-0000-0000-0000400E0000}"/>
    <cellStyle name="Accent2 50 3 2 2" xfId="3649" xr:uid="{00000000-0005-0000-0000-0000410E0000}"/>
    <cellStyle name="Accent2 50 3 3" xfId="3650" xr:uid="{00000000-0005-0000-0000-0000420E0000}"/>
    <cellStyle name="Accent2 50 4" xfId="3651" xr:uid="{00000000-0005-0000-0000-0000430E0000}"/>
    <cellStyle name="Accent2 51" xfId="3652" xr:uid="{00000000-0005-0000-0000-0000440E0000}"/>
    <cellStyle name="Accent2 51 2" xfId="3653" xr:uid="{00000000-0005-0000-0000-0000450E0000}"/>
    <cellStyle name="Accent2 51 2 2" xfId="3654" xr:uid="{00000000-0005-0000-0000-0000460E0000}"/>
    <cellStyle name="Accent2 51 3" xfId="3655" xr:uid="{00000000-0005-0000-0000-0000470E0000}"/>
    <cellStyle name="Accent2 51 3 2" xfId="3656" xr:uid="{00000000-0005-0000-0000-0000480E0000}"/>
    <cellStyle name="Accent2 51 3 2 2" xfId="3657" xr:uid="{00000000-0005-0000-0000-0000490E0000}"/>
    <cellStyle name="Accent2 51 3 3" xfId="3658" xr:uid="{00000000-0005-0000-0000-00004A0E0000}"/>
    <cellStyle name="Accent2 51 4" xfId="3659" xr:uid="{00000000-0005-0000-0000-00004B0E0000}"/>
    <cellStyle name="Accent2 52" xfId="3660" xr:uid="{00000000-0005-0000-0000-00004C0E0000}"/>
    <cellStyle name="Accent2 52 2" xfId="3661" xr:uid="{00000000-0005-0000-0000-00004D0E0000}"/>
    <cellStyle name="Accent2 52 2 2" xfId="3662" xr:uid="{00000000-0005-0000-0000-00004E0E0000}"/>
    <cellStyle name="Accent2 52 3" xfId="3663" xr:uid="{00000000-0005-0000-0000-00004F0E0000}"/>
    <cellStyle name="Accent2 53" xfId="3664" xr:uid="{00000000-0005-0000-0000-0000500E0000}"/>
    <cellStyle name="Accent2 53 2" xfId="3665" xr:uid="{00000000-0005-0000-0000-0000510E0000}"/>
    <cellStyle name="Accent2 53 2 2" xfId="3666" xr:uid="{00000000-0005-0000-0000-0000520E0000}"/>
    <cellStyle name="Accent2 53 3" xfId="3667" xr:uid="{00000000-0005-0000-0000-0000530E0000}"/>
    <cellStyle name="Accent2 54" xfId="3668" xr:uid="{00000000-0005-0000-0000-0000540E0000}"/>
    <cellStyle name="Accent2 54 2" xfId="3669" xr:uid="{00000000-0005-0000-0000-0000550E0000}"/>
    <cellStyle name="Accent2 54 2 2" xfId="3670" xr:uid="{00000000-0005-0000-0000-0000560E0000}"/>
    <cellStyle name="Accent2 54 3" xfId="3671" xr:uid="{00000000-0005-0000-0000-0000570E0000}"/>
    <cellStyle name="Accent2 55" xfId="3672" xr:uid="{00000000-0005-0000-0000-0000580E0000}"/>
    <cellStyle name="Accent2 55 2" xfId="3673" xr:uid="{00000000-0005-0000-0000-0000590E0000}"/>
    <cellStyle name="Accent2 55 2 2" xfId="3674" xr:uid="{00000000-0005-0000-0000-00005A0E0000}"/>
    <cellStyle name="Accent2 55 3" xfId="3675" xr:uid="{00000000-0005-0000-0000-00005B0E0000}"/>
    <cellStyle name="Accent2 56" xfId="3676" xr:uid="{00000000-0005-0000-0000-00005C0E0000}"/>
    <cellStyle name="Accent2 56 2" xfId="3677" xr:uid="{00000000-0005-0000-0000-00005D0E0000}"/>
    <cellStyle name="Accent2 56 2 2" xfId="3678" xr:uid="{00000000-0005-0000-0000-00005E0E0000}"/>
    <cellStyle name="Accent2 56 3" xfId="3679" xr:uid="{00000000-0005-0000-0000-00005F0E0000}"/>
    <cellStyle name="Accent2 57" xfId="3680" xr:uid="{00000000-0005-0000-0000-0000600E0000}"/>
    <cellStyle name="Accent2 57 2" xfId="3681" xr:uid="{00000000-0005-0000-0000-0000610E0000}"/>
    <cellStyle name="Accent2 57 2 2" xfId="3682" xr:uid="{00000000-0005-0000-0000-0000620E0000}"/>
    <cellStyle name="Accent2 57 3" xfId="3683" xr:uid="{00000000-0005-0000-0000-0000630E0000}"/>
    <cellStyle name="Accent2 58" xfId="3684" xr:uid="{00000000-0005-0000-0000-0000640E0000}"/>
    <cellStyle name="Accent2 58 2" xfId="3685" xr:uid="{00000000-0005-0000-0000-0000650E0000}"/>
    <cellStyle name="Accent2 58 2 2" xfId="3686" xr:uid="{00000000-0005-0000-0000-0000660E0000}"/>
    <cellStyle name="Accent2 58 3" xfId="3687" xr:uid="{00000000-0005-0000-0000-0000670E0000}"/>
    <cellStyle name="Accent2 58 3 2" xfId="3688" xr:uid="{00000000-0005-0000-0000-0000680E0000}"/>
    <cellStyle name="Accent2 58 3 2 2" xfId="3689" xr:uid="{00000000-0005-0000-0000-0000690E0000}"/>
    <cellStyle name="Accent2 58 3 3" xfId="3690" xr:uid="{00000000-0005-0000-0000-00006A0E0000}"/>
    <cellStyle name="Accent2 58 4" xfId="3691" xr:uid="{00000000-0005-0000-0000-00006B0E0000}"/>
    <cellStyle name="Accent2 59" xfId="3692" xr:uid="{00000000-0005-0000-0000-00006C0E0000}"/>
    <cellStyle name="Accent2 59 2" xfId="3693" xr:uid="{00000000-0005-0000-0000-00006D0E0000}"/>
    <cellStyle name="Accent2 59 2 2" xfId="3694" xr:uid="{00000000-0005-0000-0000-00006E0E0000}"/>
    <cellStyle name="Accent2 59 3" xfId="3695" xr:uid="{00000000-0005-0000-0000-00006F0E0000}"/>
    <cellStyle name="Accent2 59 3 2" xfId="3696" xr:uid="{00000000-0005-0000-0000-0000700E0000}"/>
    <cellStyle name="Accent2 59 3 2 2" xfId="3697" xr:uid="{00000000-0005-0000-0000-0000710E0000}"/>
    <cellStyle name="Accent2 59 3 3" xfId="3698" xr:uid="{00000000-0005-0000-0000-0000720E0000}"/>
    <cellStyle name="Accent2 59 4" xfId="3699" xr:uid="{00000000-0005-0000-0000-0000730E0000}"/>
    <cellStyle name="Accent2 6" xfId="3700" xr:uid="{00000000-0005-0000-0000-0000740E0000}"/>
    <cellStyle name="Accent2 6 2" xfId="3701" xr:uid="{00000000-0005-0000-0000-0000750E0000}"/>
    <cellStyle name="Accent2 6 2 2" xfId="3702" xr:uid="{00000000-0005-0000-0000-0000760E0000}"/>
    <cellStyle name="Accent2 6 2 2 2" xfId="3703" xr:uid="{00000000-0005-0000-0000-0000770E0000}"/>
    <cellStyle name="Accent2 6 2 3" xfId="3704" xr:uid="{00000000-0005-0000-0000-0000780E0000}"/>
    <cellStyle name="Accent2 6 2 3 2" xfId="3705" xr:uid="{00000000-0005-0000-0000-0000790E0000}"/>
    <cellStyle name="Accent2 6 2 3 2 2" xfId="3706" xr:uid="{00000000-0005-0000-0000-00007A0E0000}"/>
    <cellStyle name="Accent2 6 2 3 3" xfId="3707" xr:uid="{00000000-0005-0000-0000-00007B0E0000}"/>
    <cellStyle name="Accent2 6 2 4" xfId="3708" xr:uid="{00000000-0005-0000-0000-00007C0E0000}"/>
    <cellStyle name="Accent2 6 3" xfId="3709" xr:uid="{00000000-0005-0000-0000-00007D0E0000}"/>
    <cellStyle name="Accent2 6 3 2" xfId="3710" xr:uid="{00000000-0005-0000-0000-00007E0E0000}"/>
    <cellStyle name="Accent2 6 4" xfId="3711" xr:uid="{00000000-0005-0000-0000-00007F0E0000}"/>
    <cellStyle name="Accent2 60" xfId="3712" xr:uid="{00000000-0005-0000-0000-0000800E0000}"/>
    <cellStyle name="Accent2 60 2" xfId="3713" xr:uid="{00000000-0005-0000-0000-0000810E0000}"/>
    <cellStyle name="Accent2 60 2 2" xfId="3714" xr:uid="{00000000-0005-0000-0000-0000820E0000}"/>
    <cellStyle name="Accent2 60 3" xfId="3715" xr:uid="{00000000-0005-0000-0000-0000830E0000}"/>
    <cellStyle name="Accent2 60 3 2" xfId="3716" xr:uid="{00000000-0005-0000-0000-0000840E0000}"/>
    <cellStyle name="Accent2 60 3 2 2" xfId="3717" xr:uid="{00000000-0005-0000-0000-0000850E0000}"/>
    <cellStyle name="Accent2 60 3 3" xfId="3718" xr:uid="{00000000-0005-0000-0000-0000860E0000}"/>
    <cellStyle name="Accent2 60 4" xfId="3719" xr:uid="{00000000-0005-0000-0000-0000870E0000}"/>
    <cellStyle name="Accent2 61" xfId="3720" xr:uid="{00000000-0005-0000-0000-0000880E0000}"/>
    <cellStyle name="Accent2 61 2" xfId="3721" xr:uid="{00000000-0005-0000-0000-0000890E0000}"/>
    <cellStyle name="Accent2 61 2 2" xfId="3722" xr:uid="{00000000-0005-0000-0000-00008A0E0000}"/>
    <cellStyle name="Accent2 61 3" xfId="3723" xr:uid="{00000000-0005-0000-0000-00008B0E0000}"/>
    <cellStyle name="Accent2 61 3 2" xfId="3724" xr:uid="{00000000-0005-0000-0000-00008C0E0000}"/>
    <cellStyle name="Accent2 61 3 2 2" xfId="3725" xr:uid="{00000000-0005-0000-0000-00008D0E0000}"/>
    <cellStyle name="Accent2 61 3 3" xfId="3726" xr:uid="{00000000-0005-0000-0000-00008E0E0000}"/>
    <cellStyle name="Accent2 61 4" xfId="3727" xr:uid="{00000000-0005-0000-0000-00008F0E0000}"/>
    <cellStyle name="Accent2 62" xfId="3728" xr:uid="{00000000-0005-0000-0000-0000900E0000}"/>
    <cellStyle name="Accent2 62 2" xfId="3729" xr:uid="{00000000-0005-0000-0000-0000910E0000}"/>
    <cellStyle name="Accent2 62 2 2" xfId="3730" xr:uid="{00000000-0005-0000-0000-0000920E0000}"/>
    <cellStyle name="Accent2 62 3" xfId="3731" xr:uid="{00000000-0005-0000-0000-0000930E0000}"/>
    <cellStyle name="Accent2 62 3 2" xfId="3732" xr:uid="{00000000-0005-0000-0000-0000940E0000}"/>
    <cellStyle name="Accent2 62 3 2 2" xfId="3733" xr:uid="{00000000-0005-0000-0000-0000950E0000}"/>
    <cellStyle name="Accent2 62 3 3" xfId="3734" xr:uid="{00000000-0005-0000-0000-0000960E0000}"/>
    <cellStyle name="Accent2 62 4" xfId="3735" xr:uid="{00000000-0005-0000-0000-0000970E0000}"/>
    <cellStyle name="Accent2 63" xfId="3736" xr:uid="{00000000-0005-0000-0000-0000980E0000}"/>
    <cellStyle name="Accent2 63 2" xfId="3737" xr:uid="{00000000-0005-0000-0000-0000990E0000}"/>
    <cellStyle name="Accent2 63 2 2" xfId="3738" xr:uid="{00000000-0005-0000-0000-00009A0E0000}"/>
    <cellStyle name="Accent2 63 3" xfId="3739" xr:uid="{00000000-0005-0000-0000-00009B0E0000}"/>
    <cellStyle name="Accent2 63 3 2" xfId="3740" xr:uid="{00000000-0005-0000-0000-00009C0E0000}"/>
    <cellStyle name="Accent2 63 3 2 2" xfId="3741" xr:uid="{00000000-0005-0000-0000-00009D0E0000}"/>
    <cellStyle name="Accent2 63 3 3" xfId="3742" xr:uid="{00000000-0005-0000-0000-00009E0E0000}"/>
    <cellStyle name="Accent2 63 4" xfId="3743" xr:uid="{00000000-0005-0000-0000-00009F0E0000}"/>
    <cellStyle name="Accent2 64" xfId="3744" xr:uid="{00000000-0005-0000-0000-0000A00E0000}"/>
    <cellStyle name="Accent2 64 2" xfId="3745" xr:uid="{00000000-0005-0000-0000-0000A10E0000}"/>
    <cellStyle name="Accent2 64 2 2" xfId="3746" xr:uid="{00000000-0005-0000-0000-0000A20E0000}"/>
    <cellStyle name="Accent2 64 3" xfId="3747" xr:uid="{00000000-0005-0000-0000-0000A30E0000}"/>
    <cellStyle name="Accent2 64 3 2" xfId="3748" xr:uid="{00000000-0005-0000-0000-0000A40E0000}"/>
    <cellStyle name="Accent2 64 3 2 2" xfId="3749" xr:uid="{00000000-0005-0000-0000-0000A50E0000}"/>
    <cellStyle name="Accent2 64 3 3" xfId="3750" xr:uid="{00000000-0005-0000-0000-0000A60E0000}"/>
    <cellStyle name="Accent2 64 4" xfId="3751" xr:uid="{00000000-0005-0000-0000-0000A70E0000}"/>
    <cellStyle name="Accent2 65" xfId="3752" xr:uid="{00000000-0005-0000-0000-0000A80E0000}"/>
    <cellStyle name="Accent2 65 2" xfId="3753" xr:uid="{00000000-0005-0000-0000-0000A90E0000}"/>
    <cellStyle name="Accent2 65 2 2" xfId="3754" xr:uid="{00000000-0005-0000-0000-0000AA0E0000}"/>
    <cellStyle name="Accent2 65 3" xfId="3755" xr:uid="{00000000-0005-0000-0000-0000AB0E0000}"/>
    <cellStyle name="Accent2 65 3 2" xfId="3756" xr:uid="{00000000-0005-0000-0000-0000AC0E0000}"/>
    <cellStyle name="Accent2 65 3 2 2" xfId="3757" xr:uid="{00000000-0005-0000-0000-0000AD0E0000}"/>
    <cellStyle name="Accent2 65 3 3" xfId="3758" xr:uid="{00000000-0005-0000-0000-0000AE0E0000}"/>
    <cellStyle name="Accent2 65 4" xfId="3759" xr:uid="{00000000-0005-0000-0000-0000AF0E0000}"/>
    <cellStyle name="Accent2 66" xfId="3760" xr:uid="{00000000-0005-0000-0000-0000B00E0000}"/>
    <cellStyle name="Accent2 66 2" xfId="3761" xr:uid="{00000000-0005-0000-0000-0000B10E0000}"/>
    <cellStyle name="Accent2 66 2 2" xfId="3762" xr:uid="{00000000-0005-0000-0000-0000B20E0000}"/>
    <cellStyle name="Accent2 66 3" xfId="3763" xr:uid="{00000000-0005-0000-0000-0000B30E0000}"/>
    <cellStyle name="Accent2 66 3 2" xfId="3764" xr:uid="{00000000-0005-0000-0000-0000B40E0000}"/>
    <cellStyle name="Accent2 66 3 2 2" xfId="3765" xr:uid="{00000000-0005-0000-0000-0000B50E0000}"/>
    <cellStyle name="Accent2 66 3 3" xfId="3766" xr:uid="{00000000-0005-0000-0000-0000B60E0000}"/>
    <cellStyle name="Accent2 66 4" xfId="3767" xr:uid="{00000000-0005-0000-0000-0000B70E0000}"/>
    <cellStyle name="Accent2 67" xfId="3768" xr:uid="{00000000-0005-0000-0000-0000B80E0000}"/>
    <cellStyle name="Accent2 67 2" xfId="3769" xr:uid="{00000000-0005-0000-0000-0000B90E0000}"/>
    <cellStyle name="Accent2 67 2 2" xfId="3770" xr:uid="{00000000-0005-0000-0000-0000BA0E0000}"/>
    <cellStyle name="Accent2 67 3" xfId="3771" xr:uid="{00000000-0005-0000-0000-0000BB0E0000}"/>
    <cellStyle name="Accent2 67 3 2" xfId="3772" xr:uid="{00000000-0005-0000-0000-0000BC0E0000}"/>
    <cellStyle name="Accent2 67 3 2 2" xfId="3773" xr:uid="{00000000-0005-0000-0000-0000BD0E0000}"/>
    <cellStyle name="Accent2 67 3 3" xfId="3774" xr:uid="{00000000-0005-0000-0000-0000BE0E0000}"/>
    <cellStyle name="Accent2 67 4" xfId="3775" xr:uid="{00000000-0005-0000-0000-0000BF0E0000}"/>
    <cellStyle name="Accent2 68" xfId="3776" xr:uid="{00000000-0005-0000-0000-0000C00E0000}"/>
    <cellStyle name="Accent2 68 2" xfId="3777" xr:uid="{00000000-0005-0000-0000-0000C10E0000}"/>
    <cellStyle name="Accent2 68 2 2" xfId="3778" xr:uid="{00000000-0005-0000-0000-0000C20E0000}"/>
    <cellStyle name="Accent2 68 3" xfId="3779" xr:uid="{00000000-0005-0000-0000-0000C30E0000}"/>
    <cellStyle name="Accent2 68 3 2" xfId="3780" xr:uid="{00000000-0005-0000-0000-0000C40E0000}"/>
    <cellStyle name="Accent2 68 3 2 2" xfId="3781" xr:uid="{00000000-0005-0000-0000-0000C50E0000}"/>
    <cellStyle name="Accent2 68 3 3" xfId="3782" xr:uid="{00000000-0005-0000-0000-0000C60E0000}"/>
    <cellStyle name="Accent2 68 4" xfId="3783" xr:uid="{00000000-0005-0000-0000-0000C70E0000}"/>
    <cellStyle name="Accent2 69" xfId="3784" xr:uid="{00000000-0005-0000-0000-0000C80E0000}"/>
    <cellStyle name="Accent2 69 2" xfId="3785" xr:uid="{00000000-0005-0000-0000-0000C90E0000}"/>
    <cellStyle name="Accent2 69 2 2" xfId="3786" xr:uid="{00000000-0005-0000-0000-0000CA0E0000}"/>
    <cellStyle name="Accent2 69 3" xfId="3787" xr:uid="{00000000-0005-0000-0000-0000CB0E0000}"/>
    <cellStyle name="Accent2 69 3 2" xfId="3788" xr:uid="{00000000-0005-0000-0000-0000CC0E0000}"/>
    <cellStyle name="Accent2 69 3 2 2" xfId="3789" xr:uid="{00000000-0005-0000-0000-0000CD0E0000}"/>
    <cellStyle name="Accent2 69 3 3" xfId="3790" xr:uid="{00000000-0005-0000-0000-0000CE0E0000}"/>
    <cellStyle name="Accent2 69 4" xfId="3791" xr:uid="{00000000-0005-0000-0000-0000CF0E0000}"/>
    <cellStyle name="Accent2 7" xfId="3792" xr:uid="{00000000-0005-0000-0000-0000D00E0000}"/>
    <cellStyle name="Accent2 7 2" xfId="3793" xr:uid="{00000000-0005-0000-0000-0000D10E0000}"/>
    <cellStyle name="Accent2 7 2 2" xfId="3794" xr:uid="{00000000-0005-0000-0000-0000D20E0000}"/>
    <cellStyle name="Accent2 7 2 2 2" xfId="3795" xr:uid="{00000000-0005-0000-0000-0000D30E0000}"/>
    <cellStyle name="Accent2 7 2 3" xfId="3796" xr:uid="{00000000-0005-0000-0000-0000D40E0000}"/>
    <cellStyle name="Accent2 7 2 3 2" xfId="3797" xr:uid="{00000000-0005-0000-0000-0000D50E0000}"/>
    <cellStyle name="Accent2 7 2 3 2 2" xfId="3798" xr:uid="{00000000-0005-0000-0000-0000D60E0000}"/>
    <cellStyle name="Accent2 7 2 3 3" xfId="3799" xr:uid="{00000000-0005-0000-0000-0000D70E0000}"/>
    <cellStyle name="Accent2 7 2 4" xfId="3800" xr:uid="{00000000-0005-0000-0000-0000D80E0000}"/>
    <cellStyle name="Accent2 7 3" xfId="3801" xr:uid="{00000000-0005-0000-0000-0000D90E0000}"/>
    <cellStyle name="Accent2 7 3 2" xfId="3802" xr:uid="{00000000-0005-0000-0000-0000DA0E0000}"/>
    <cellStyle name="Accent2 7 4" xfId="3803" xr:uid="{00000000-0005-0000-0000-0000DB0E0000}"/>
    <cellStyle name="Accent2 70" xfId="3804" xr:uid="{00000000-0005-0000-0000-0000DC0E0000}"/>
    <cellStyle name="Accent2 70 2" xfId="3805" xr:uid="{00000000-0005-0000-0000-0000DD0E0000}"/>
    <cellStyle name="Accent2 70 2 2" xfId="3806" xr:uid="{00000000-0005-0000-0000-0000DE0E0000}"/>
    <cellStyle name="Accent2 70 3" xfId="3807" xr:uid="{00000000-0005-0000-0000-0000DF0E0000}"/>
    <cellStyle name="Accent2 70 3 2" xfId="3808" xr:uid="{00000000-0005-0000-0000-0000E00E0000}"/>
    <cellStyle name="Accent2 70 3 2 2" xfId="3809" xr:uid="{00000000-0005-0000-0000-0000E10E0000}"/>
    <cellStyle name="Accent2 70 3 3" xfId="3810" xr:uid="{00000000-0005-0000-0000-0000E20E0000}"/>
    <cellStyle name="Accent2 70 4" xfId="3811" xr:uid="{00000000-0005-0000-0000-0000E30E0000}"/>
    <cellStyle name="Accent2 71" xfId="3812" xr:uid="{00000000-0005-0000-0000-0000E40E0000}"/>
    <cellStyle name="Accent2 71 2" xfId="3813" xr:uid="{00000000-0005-0000-0000-0000E50E0000}"/>
    <cellStyle name="Accent2 71 2 2" xfId="3814" xr:uid="{00000000-0005-0000-0000-0000E60E0000}"/>
    <cellStyle name="Accent2 71 3" xfId="3815" xr:uid="{00000000-0005-0000-0000-0000E70E0000}"/>
    <cellStyle name="Accent2 71 3 2" xfId="3816" xr:uid="{00000000-0005-0000-0000-0000E80E0000}"/>
    <cellStyle name="Accent2 71 3 2 2" xfId="3817" xr:uid="{00000000-0005-0000-0000-0000E90E0000}"/>
    <cellStyle name="Accent2 71 3 3" xfId="3818" xr:uid="{00000000-0005-0000-0000-0000EA0E0000}"/>
    <cellStyle name="Accent2 71 4" xfId="3819" xr:uid="{00000000-0005-0000-0000-0000EB0E0000}"/>
    <cellStyle name="Accent2 72" xfId="3820" xr:uid="{00000000-0005-0000-0000-0000EC0E0000}"/>
    <cellStyle name="Accent2 72 2" xfId="3821" xr:uid="{00000000-0005-0000-0000-0000ED0E0000}"/>
    <cellStyle name="Accent2 72 2 2" xfId="3822" xr:uid="{00000000-0005-0000-0000-0000EE0E0000}"/>
    <cellStyle name="Accent2 72 3" xfId="3823" xr:uid="{00000000-0005-0000-0000-0000EF0E0000}"/>
    <cellStyle name="Accent2 72 3 2" xfId="3824" xr:uid="{00000000-0005-0000-0000-0000F00E0000}"/>
    <cellStyle name="Accent2 72 3 2 2" xfId="3825" xr:uid="{00000000-0005-0000-0000-0000F10E0000}"/>
    <cellStyle name="Accent2 72 3 3" xfId="3826" xr:uid="{00000000-0005-0000-0000-0000F20E0000}"/>
    <cellStyle name="Accent2 72 4" xfId="3827" xr:uid="{00000000-0005-0000-0000-0000F30E0000}"/>
    <cellStyle name="Accent2 73" xfId="3828" xr:uid="{00000000-0005-0000-0000-0000F40E0000}"/>
    <cellStyle name="Accent2 73 2" xfId="3829" xr:uid="{00000000-0005-0000-0000-0000F50E0000}"/>
    <cellStyle name="Accent2 73 2 2" xfId="3830" xr:uid="{00000000-0005-0000-0000-0000F60E0000}"/>
    <cellStyle name="Accent2 73 3" xfId="3831" xr:uid="{00000000-0005-0000-0000-0000F70E0000}"/>
    <cellStyle name="Accent2 73 3 2" xfId="3832" xr:uid="{00000000-0005-0000-0000-0000F80E0000}"/>
    <cellStyle name="Accent2 73 3 2 2" xfId="3833" xr:uid="{00000000-0005-0000-0000-0000F90E0000}"/>
    <cellStyle name="Accent2 73 3 3" xfId="3834" xr:uid="{00000000-0005-0000-0000-0000FA0E0000}"/>
    <cellStyle name="Accent2 73 4" xfId="3835" xr:uid="{00000000-0005-0000-0000-0000FB0E0000}"/>
    <cellStyle name="Accent2 74" xfId="3836" xr:uid="{00000000-0005-0000-0000-0000FC0E0000}"/>
    <cellStyle name="Accent2 74 2" xfId="3837" xr:uid="{00000000-0005-0000-0000-0000FD0E0000}"/>
    <cellStyle name="Accent2 74 2 2" xfId="3838" xr:uid="{00000000-0005-0000-0000-0000FE0E0000}"/>
    <cellStyle name="Accent2 74 3" xfId="3839" xr:uid="{00000000-0005-0000-0000-0000FF0E0000}"/>
    <cellStyle name="Accent2 74 3 2" xfId="3840" xr:uid="{00000000-0005-0000-0000-0000000F0000}"/>
    <cellStyle name="Accent2 74 3 2 2" xfId="3841" xr:uid="{00000000-0005-0000-0000-0000010F0000}"/>
    <cellStyle name="Accent2 74 3 3" xfId="3842" xr:uid="{00000000-0005-0000-0000-0000020F0000}"/>
    <cellStyle name="Accent2 74 4" xfId="3843" xr:uid="{00000000-0005-0000-0000-0000030F0000}"/>
    <cellStyle name="Accent2 75" xfId="3844" xr:uid="{00000000-0005-0000-0000-0000040F0000}"/>
    <cellStyle name="Accent2 75 2" xfId="3845" xr:uid="{00000000-0005-0000-0000-0000050F0000}"/>
    <cellStyle name="Accent2 75 2 2" xfId="3846" xr:uid="{00000000-0005-0000-0000-0000060F0000}"/>
    <cellStyle name="Accent2 75 3" xfId="3847" xr:uid="{00000000-0005-0000-0000-0000070F0000}"/>
    <cellStyle name="Accent2 75 3 2" xfId="3848" xr:uid="{00000000-0005-0000-0000-0000080F0000}"/>
    <cellStyle name="Accent2 75 3 2 2" xfId="3849" xr:uid="{00000000-0005-0000-0000-0000090F0000}"/>
    <cellStyle name="Accent2 75 3 3" xfId="3850" xr:uid="{00000000-0005-0000-0000-00000A0F0000}"/>
    <cellStyle name="Accent2 75 4" xfId="3851" xr:uid="{00000000-0005-0000-0000-00000B0F0000}"/>
    <cellStyle name="Accent2 76" xfId="3852" xr:uid="{00000000-0005-0000-0000-00000C0F0000}"/>
    <cellStyle name="Accent2 76 2" xfId="3853" xr:uid="{00000000-0005-0000-0000-00000D0F0000}"/>
    <cellStyle name="Accent2 76 2 2" xfId="3854" xr:uid="{00000000-0005-0000-0000-00000E0F0000}"/>
    <cellStyle name="Accent2 76 3" xfId="3855" xr:uid="{00000000-0005-0000-0000-00000F0F0000}"/>
    <cellStyle name="Accent2 76 3 2" xfId="3856" xr:uid="{00000000-0005-0000-0000-0000100F0000}"/>
    <cellStyle name="Accent2 76 3 2 2" xfId="3857" xr:uid="{00000000-0005-0000-0000-0000110F0000}"/>
    <cellStyle name="Accent2 76 3 3" xfId="3858" xr:uid="{00000000-0005-0000-0000-0000120F0000}"/>
    <cellStyle name="Accent2 76 4" xfId="3859" xr:uid="{00000000-0005-0000-0000-0000130F0000}"/>
    <cellStyle name="Accent2 77" xfId="3860" xr:uid="{00000000-0005-0000-0000-0000140F0000}"/>
    <cellStyle name="Accent2 77 2" xfId="3861" xr:uid="{00000000-0005-0000-0000-0000150F0000}"/>
    <cellStyle name="Accent2 77 2 2" xfId="3862" xr:uid="{00000000-0005-0000-0000-0000160F0000}"/>
    <cellStyle name="Accent2 77 3" xfId="3863" xr:uid="{00000000-0005-0000-0000-0000170F0000}"/>
    <cellStyle name="Accent2 77 3 2" xfId="3864" xr:uid="{00000000-0005-0000-0000-0000180F0000}"/>
    <cellStyle name="Accent2 77 3 2 2" xfId="3865" xr:uid="{00000000-0005-0000-0000-0000190F0000}"/>
    <cellStyle name="Accent2 77 3 3" xfId="3866" xr:uid="{00000000-0005-0000-0000-00001A0F0000}"/>
    <cellStyle name="Accent2 77 4" xfId="3867" xr:uid="{00000000-0005-0000-0000-00001B0F0000}"/>
    <cellStyle name="Accent2 78" xfId="3868" xr:uid="{00000000-0005-0000-0000-00001C0F0000}"/>
    <cellStyle name="Accent2 78 2" xfId="3869" xr:uid="{00000000-0005-0000-0000-00001D0F0000}"/>
    <cellStyle name="Accent2 78 2 2" xfId="3870" xr:uid="{00000000-0005-0000-0000-00001E0F0000}"/>
    <cellStyle name="Accent2 78 3" xfId="3871" xr:uid="{00000000-0005-0000-0000-00001F0F0000}"/>
    <cellStyle name="Accent2 78 3 2" xfId="3872" xr:uid="{00000000-0005-0000-0000-0000200F0000}"/>
    <cellStyle name="Accent2 78 3 2 2" xfId="3873" xr:uid="{00000000-0005-0000-0000-0000210F0000}"/>
    <cellStyle name="Accent2 78 3 3" xfId="3874" xr:uid="{00000000-0005-0000-0000-0000220F0000}"/>
    <cellStyle name="Accent2 78 4" xfId="3875" xr:uid="{00000000-0005-0000-0000-0000230F0000}"/>
    <cellStyle name="Accent2 79" xfId="3876" xr:uid="{00000000-0005-0000-0000-0000240F0000}"/>
    <cellStyle name="Accent2 79 2" xfId="3877" xr:uid="{00000000-0005-0000-0000-0000250F0000}"/>
    <cellStyle name="Accent2 79 2 2" xfId="3878" xr:uid="{00000000-0005-0000-0000-0000260F0000}"/>
    <cellStyle name="Accent2 79 3" xfId="3879" xr:uid="{00000000-0005-0000-0000-0000270F0000}"/>
    <cellStyle name="Accent2 79 3 2" xfId="3880" xr:uid="{00000000-0005-0000-0000-0000280F0000}"/>
    <cellStyle name="Accent2 79 3 2 2" xfId="3881" xr:uid="{00000000-0005-0000-0000-0000290F0000}"/>
    <cellStyle name="Accent2 79 3 3" xfId="3882" xr:uid="{00000000-0005-0000-0000-00002A0F0000}"/>
    <cellStyle name="Accent2 79 4" xfId="3883" xr:uid="{00000000-0005-0000-0000-00002B0F0000}"/>
    <cellStyle name="Accent2 8" xfId="3884" xr:uid="{00000000-0005-0000-0000-00002C0F0000}"/>
    <cellStyle name="Accent2 8 2" xfId="3885" xr:uid="{00000000-0005-0000-0000-00002D0F0000}"/>
    <cellStyle name="Accent2 8 2 2" xfId="3886" xr:uid="{00000000-0005-0000-0000-00002E0F0000}"/>
    <cellStyle name="Accent2 8 3" xfId="3887" xr:uid="{00000000-0005-0000-0000-00002F0F0000}"/>
    <cellStyle name="Accent2 80" xfId="3888" xr:uid="{00000000-0005-0000-0000-0000300F0000}"/>
    <cellStyle name="Accent2 80 2" xfId="3889" xr:uid="{00000000-0005-0000-0000-0000310F0000}"/>
    <cellStyle name="Accent2 80 2 2" xfId="3890" xr:uid="{00000000-0005-0000-0000-0000320F0000}"/>
    <cellStyle name="Accent2 80 3" xfId="3891" xr:uid="{00000000-0005-0000-0000-0000330F0000}"/>
    <cellStyle name="Accent2 80 3 2" xfId="3892" xr:uid="{00000000-0005-0000-0000-0000340F0000}"/>
    <cellStyle name="Accent2 80 3 2 2" xfId="3893" xr:uid="{00000000-0005-0000-0000-0000350F0000}"/>
    <cellStyle name="Accent2 80 3 3" xfId="3894" xr:uid="{00000000-0005-0000-0000-0000360F0000}"/>
    <cellStyle name="Accent2 80 4" xfId="3895" xr:uid="{00000000-0005-0000-0000-0000370F0000}"/>
    <cellStyle name="Accent2 81" xfId="3896" xr:uid="{00000000-0005-0000-0000-0000380F0000}"/>
    <cellStyle name="Accent2 81 2" xfId="3897" xr:uid="{00000000-0005-0000-0000-0000390F0000}"/>
    <cellStyle name="Accent2 81 2 2" xfId="3898" xr:uid="{00000000-0005-0000-0000-00003A0F0000}"/>
    <cellStyle name="Accent2 81 3" xfId="3899" xr:uid="{00000000-0005-0000-0000-00003B0F0000}"/>
    <cellStyle name="Accent2 81 3 2" xfId="3900" xr:uid="{00000000-0005-0000-0000-00003C0F0000}"/>
    <cellStyle name="Accent2 81 3 2 2" xfId="3901" xr:uid="{00000000-0005-0000-0000-00003D0F0000}"/>
    <cellStyle name="Accent2 81 3 3" xfId="3902" xr:uid="{00000000-0005-0000-0000-00003E0F0000}"/>
    <cellStyle name="Accent2 81 4" xfId="3903" xr:uid="{00000000-0005-0000-0000-00003F0F0000}"/>
    <cellStyle name="Accent2 82" xfId="3904" xr:uid="{00000000-0005-0000-0000-0000400F0000}"/>
    <cellStyle name="Accent2 82 2" xfId="3905" xr:uid="{00000000-0005-0000-0000-0000410F0000}"/>
    <cellStyle name="Accent2 82 2 2" xfId="3906" xr:uid="{00000000-0005-0000-0000-0000420F0000}"/>
    <cellStyle name="Accent2 82 3" xfId="3907" xr:uid="{00000000-0005-0000-0000-0000430F0000}"/>
    <cellStyle name="Accent2 82 3 2" xfId="3908" xr:uid="{00000000-0005-0000-0000-0000440F0000}"/>
    <cellStyle name="Accent2 82 3 2 2" xfId="3909" xr:uid="{00000000-0005-0000-0000-0000450F0000}"/>
    <cellStyle name="Accent2 82 3 3" xfId="3910" xr:uid="{00000000-0005-0000-0000-0000460F0000}"/>
    <cellStyle name="Accent2 82 4" xfId="3911" xr:uid="{00000000-0005-0000-0000-0000470F0000}"/>
    <cellStyle name="Accent2 83" xfId="3912" xr:uid="{00000000-0005-0000-0000-0000480F0000}"/>
    <cellStyle name="Accent2 83 2" xfId="3913" xr:uid="{00000000-0005-0000-0000-0000490F0000}"/>
    <cellStyle name="Accent2 83 2 2" xfId="3914" xr:uid="{00000000-0005-0000-0000-00004A0F0000}"/>
    <cellStyle name="Accent2 83 3" xfId="3915" xr:uid="{00000000-0005-0000-0000-00004B0F0000}"/>
    <cellStyle name="Accent2 83 3 2" xfId="3916" xr:uid="{00000000-0005-0000-0000-00004C0F0000}"/>
    <cellStyle name="Accent2 83 3 2 2" xfId="3917" xr:uid="{00000000-0005-0000-0000-00004D0F0000}"/>
    <cellStyle name="Accent2 83 3 3" xfId="3918" xr:uid="{00000000-0005-0000-0000-00004E0F0000}"/>
    <cellStyle name="Accent2 83 4" xfId="3919" xr:uid="{00000000-0005-0000-0000-00004F0F0000}"/>
    <cellStyle name="Accent2 84" xfId="3920" xr:uid="{00000000-0005-0000-0000-0000500F0000}"/>
    <cellStyle name="Accent2 84 2" xfId="3921" xr:uid="{00000000-0005-0000-0000-0000510F0000}"/>
    <cellStyle name="Accent2 84 2 2" xfId="3922" xr:uid="{00000000-0005-0000-0000-0000520F0000}"/>
    <cellStyle name="Accent2 84 3" xfId="3923" xr:uid="{00000000-0005-0000-0000-0000530F0000}"/>
    <cellStyle name="Accent2 85" xfId="3924" xr:uid="{00000000-0005-0000-0000-0000540F0000}"/>
    <cellStyle name="Accent2 85 2" xfId="3925" xr:uid="{00000000-0005-0000-0000-0000550F0000}"/>
    <cellStyle name="Accent2 85 2 2" xfId="3926" xr:uid="{00000000-0005-0000-0000-0000560F0000}"/>
    <cellStyle name="Accent2 85 3" xfId="3927" xr:uid="{00000000-0005-0000-0000-0000570F0000}"/>
    <cellStyle name="Accent2 86" xfId="3928" xr:uid="{00000000-0005-0000-0000-0000580F0000}"/>
    <cellStyle name="Accent2 86 2" xfId="3929" xr:uid="{00000000-0005-0000-0000-0000590F0000}"/>
    <cellStyle name="Accent2 86 2 2" xfId="3930" xr:uid="{00000000-0005-0000-0000-00005A0F0000}"/>
    <cellStyle name="Accent2 86 3" xfId="3931" xr:uid="{00000000-0005-0000-0000-00005B0F0000}"/>
    <cellStyle name="Accent2 87" xfId="3932" xr:uid="{00000000-0005-0000-0000-00005C0F0000}"/>
    <cellStyle name="Accent2 87 2" xfId="3933" xr:uid="{00000000-0005-0000-0000-00005D0F0000}"/>
    <cellStyle name="Accent2 87 2 2" xfId="3934" xr:uid="{00000000-0005-0000-0000-00005E0F0000}"/>
    <cellStyle name="Accent2 87 3" xfId="3935" xr:uid="{00000000-0005-0000-0000-00005F0F0000}"/>
    <cellStyle name="Accent2 88" xfId="3936" xr:uid="{00000000-0005-0000-0000-0000600F0000}"/>
    <cellStyle name="Accent2 88 2" xfId="3937" xr:uid="{00000000-0005-0000-0000-0000610F0000}"/>
    <cellStyle name="Accent2 88 2 2" xfId="3938" xr:uid="{00000000-0005-0000-0000-0000620F0000}"/>
    <cellStyle name="Accent2 88 3" xfId="3939" xr:uid="{00000000-0005-0000-0000-0000630F0000}"/>
    <cellStyle name="Accent2 89" xfId="3940" xr:uid="{00000000-0005-0000-0000-0000640F0000}"/>
    <cellStyle name="Accent2 89 2" xfId="3941" xr:uid="{00000000-0005-0000-0000-0000650F0000}"/>
    <cellStyle name="Accent2 89 2 2" xfId="3942" xr:uid="{00000000-0005-0000-0000-0000660F0000}"/>
    <cellStyle name="Accent2 89 3" xfId="3943" xr:uid="{00000000-0005-0000-0000-0000670F0000}"/>
    <cellStyle name="Accent2 9" xfId="3944" xr:uid="{00000000-0005-0000-0000-0000680F0000}"/>
    <cellStyle name="Accent2 9 2" xfId="3945" xr:uid="{00000000-0005-0000-0000-0000690F0000}"/>
    <cellStyle name="Accent2 9 2 2" xfId="3946" xr:uid="{00000000-0005-0000-0000-00006A0F0000}"/>
    <cellStyle name="Accent2 9 3" xfId="3947" xr:uid="{00000000-0005-0000-0000-00006B0F0000}"/>
    <cellStyle name="Accent2 90" xfId="3948" xr:uid="{00000000-0005-0000-0000-00006C0F0000}"/>
    <cellStyle name="Accent2 90 2" xfId="3949" xr:uid="{00000000-0005-0000-0000-00006D0F0000}"/>
    <cellStyle name="Accent2 90 2 2" xfId="3950" xr:uid="{00000000-0005-0000-0000-00006E0F0000}"/>
    <cellStyle name="Accent2 90 3" xfId="3951" xr:uid="{00000000-0005-0000-0000-00006F0F0000}"/>
    <cellStyle name="Accent2 91" xfId="3952" xr:uid="{00000000-0005-0000-0000-0000700F0000}"/>
    <cellStyle name="Accent2 91 2" xfId="3953" xr:uid="{00000000-0005-0000-0000-0000710F0000}"/>
    <cellStyle name="Accent2 91 2 2" xfId="3954" xr:uid="{00000000-0005-0000-0000-0000720F0000}"/>
    <cellStyle name="Accent2 91 3" xfId="3955" xr:uid="{00000000-0005-0000-0000-0000730F0000}"/>
    <cellStyle name="Accent2 92" xfId="3956" xr:uid="{00000000-0005-0000-0000-0000740F0000}"/>
    <cellStyle name="Accent2 92 2" xfId="3957" xr:uid="{00000000-0005-0000-0000-0000750F0000}"/>
    <cellStyle name="Accent2 92 2 2" xfId="3958" xr:uid="{00000000-0005-0000-0000-0000760F0000}"/>
    <cellStyle name="Accent2 92 3" xfId="3959" xr:uid="{00000000-0005-0000-0000-0000770F0000}"/>
    <cellStyle name="Accent2 93" xfId="3960" xr:uid="{00000000-0005-0000-0000-0000780F0000}"/>
    <cellStyle name="Accent2 93 2" xfId="3961" xr:uid="{00000000-0005-0000-0000-0000790F0000}"/>
    <cellStyle name="Accent2 93 2 2" xfId="3962" xr:uid="{00000000-0005-0000-0000-00007A0F0000}"/>
    <cellStyle name="Accent2 93 3" xfId="3963" xr:uid="{00000000-0005-0000-0000-00007B0F0000}"/>
    <cellStyle name="Accent2 94" xfId="3964" xr:uid="{00000000-0005-0000-0000-00007C0F0000}"/>
    <cellStyle name="Accent2 94 2" xfId="3965" xr:uid="{00000000-0005-0000-0000-00007D0F0000}"/>
    <cellStyle name="Accent2 94 2 2" xfId="3966" xr:uid="{00000000-0005-0000-0000-00007E0F0000}"/>
    <cellStyle name="Accent2 94 3" xfId="3967" xr:uid="{00000000-0005-0000-0000-00007F0F0000}"/>
    <cellStyle name="Accent2 95" xfId="3968" xr:uid="{00000000-0005-0000-0000-0000800F0000}"/>
    <cellStyle name="Accent2 95 2" xfId="3969" xr:uid="{00000000-0005-0000-0000-0000810F0000}"/>
    <cellStyle name="Accent2 95 2 2" xfId="3970" xr:uid="{00000000-0005-0000-0000-0000820F0000}"/>
    <cellStyle name="Accent2 95 3" xfId="3971" xr:uid="{00000000-0005-0000-0000-0000830F0000}"/>
    <cellStyle name="Accent2 96" xfId="3972" xr:uid="{00000000-0005-0000-0000-0000840F0000}"/>
    <cellStyle name="Accent2 96 2" xfId="3973" xr:uid="{00000000-0005-0000-0000-0000850F0000}"/>
    <cellStyle name="Accent2 96 2 2" xfId="3974" xr:uid="{00000000-0005-0000-0000-0000860F0000}"/>
    <cellStyle name="Accent2 96 3" xfId="3975" xr:uid="{00000000-0005-0000-0000-0000870F0000}"/>
    <cellStyle name="Accent2 97" xfId="3976" xr:uid="{00000000-0005-0000-0000-0000880F0000}"/>
    <cellStyle name="Accent2 97 2" xfId="3977" xr:uid="{00000000-0005-0000-0000-0000890F0000}"/>
    <cellStyle name="Accent2 97 2 2" xfId="3978" xr:uid="{00000000-0005-0000-0000-00008A0F0000}"/>
    <cellStyle name="Accent2 97 3" xfId="3979" xr:uid="{00000000-0005-0000-0000-00008B0F0000}"/>
    <cellStyle name="Accent2 98" xfId="3980" xr:uid="{00000000-0005-0000-0000-00008C0F0000}"/>
    <cellStyle name="Accent2 98 2" xfId="3981" xr:uid="{00000000-0005-0000-0000-00008D0F0000}"/>
    <cellStyle name="Accent2 98 2 2" xfId="3982" xr:uid="{00000000-0005-0000-0000-00008E0F0000}"/>
    <cellStyle name="Accent2 98 3" xfId="3983" xr:uid="{00000000-0005-0000-0000-00008F0F0000}"/>
    <cellStyle name="Accent2 99" xfId="3984" xr:uid="{00000000-0005-0000-0000-0000900F0000}"/>
    <cellStyle name="Accent2 99 2" xfId="3985" xr:uid="{00000000-0005-0000-0000-0000910F0000}"/>
    <cellStyle name="Accent2 99 2 2" xfId="3986" xr:uid="{00000000-0005-0000-0000-0000920F0000}"/>
    <cellStyle name="Accent2 99 3" xfId="3987" xr:uid="{00000000-0005-0000-0000-0000930F0000}"/>
    <cellStyle name="Accent3 - 20%" xfId="3988" xr:uid="{00000000-0005-0000-0000-0000940F0000}"/>
    <cellStyle name="Accent3 - 20% 10" xfId="3989" xr:uid="{00000000-0005-0000-0000-0000950F0000}"/>
    <cellStyle name="Accent3 - 20% 11" xfId="3990" xr:uid="{00000000-0005-0000-0000-0000960F0000}"/>
    <cellStyle name="Accent3 - 20% 2" xfId="3991" xr:uid="{00000000-0005-0000-0000-0000970F0000}"/>
    <cellStyle name="Accent3 - 20% 2 2" xfId="3992" xr:uid="{00000000-0005-0000-0000-0000980F0000}"/>
    <cellStyle name="Accent3 - 20% 2 2 2" xfId="3993" xr:uid="{00000000-0005-0000-0000-0000990F0000}"/>
    <cellStyle name="Accent3 - 20% 2 2 2 2" xfId="3994" xr:uid="{00000000-0005-0000-0000-00009A0F0000}"/>
    <cellStyle name="Accent3 - 20% 2 2 3" xfId="3995" xr:uid="{00000000-0005-0000-0000-00009B0F0000}"/>
    <cellStyle name="Accent3 - 20% 2 3" xfId="3996" xr:uid="{00000000-0005-0000-0000-00009C0F0000}"/>
    <cellStyle name="Accent3 - 20% 2 3 2" xfId="3997" xr:uid="{00000000-0005-0000-0000-00009D0F0000}"/>
    <cellStyle name="Accent3 - 20% 2 3 2 2" xfId="3998" xr:uid="{00000000-0005-0000-0000-00009E0F0000}"/>
    <cellStyle name="Accent3 - 20% 2 3 2 2 2" xfId="3999" xr:uid="{00000000-0005-0000-0000-00009F0F0000}"/>
    <cellStyle name="Accent3 - 20% 2 3 2 3" xfId="4000" xr:uid="{00000000-0005-0000-0000-0000A00F0000}"/>
    <cellStyle name="Accent3 - 20% 2 3 3" xfId="4001" xr:uid="{00000000-0005-0000-0000-0000A10F0000}"/>
    <cellStyle name="Accent3 - 20% 2 3 3 2" xfId="4002" xr:uid="{00000000-0005-0000-0000-0000A20F0000}"/>
    <cellStyle name="Accent3 - 20% 2 3 4" xfId="4003" xr:uid="{00000000-0005-0000-0000-0000A30F0000}"/>
    <cellStyle name="Accent3 - 20% 2 4" xfId="4004" xr:uid="{00000000-0005-0000-0000-0000A40F0000}"/>
    <cellStyle name="Accent3 - 20% 2 4 2" xfId="4005" xr:uid="{00000000-0005-0000-0000-0000A50F0000}"/>
    <cellStyle name="Accent3 - 20% 2 4 2 2" xfId="4006" xr:uid="{00000000-0005-0000-0000-0000A60F0000}"/>
    <cellStyle name="Accent3 - 20% 2 4 2 2 2" xfId="4007" xr:uid="{00000000-0005-0000-0000-0000A70F0000}"/>
    <cellStyle name="Accent3 - 20% 2 4 2 3" xfId="4008" xr:uid="{00000000-0005-0000-0000-0000A80F0000}"/>
    <cellStyle name="Accent3 - 20% 2 4 3" xfId="4009" xr:uid="{00000000-0005-0000-0000-0000A90F0000}"/>
    <cellStyle name="Accent3 - 20% 2 4 3 2" xfId="4010" xr:uid="{00000000-0005-0000-0000-0000AA0F0000}"/>
    <cellStyle name="Accent3 - 20% 2 4 4" xfId="4011" xr:uid="{00000000-0005-0000-0000-0000AB0F0000}"/>
    <cellStyle name="Accent3 - 20% 2 5" xfId="4012" xr:uid="{00000000-0005-0000-0000-0000AC0F0000}"/>
    <cellStyle name="Accent3 - 20% 2 5 2" xfId="4013" xr:uid="{00000000-0005-0000-0000-0000AD0F0000}"/>
    <cellStyle name="Accent3 - 20% 2 6" xfId="4014" xr:uid="{00000000-0005-0000-0000-0000AE0F0000}"/>
    <cellStyle name="Accent3 - 20% 2 6 2" xfId="4015" xr:uid="{00000000-0005-0000-0000-0000AF0F0000}"/>
    <cellStyle name="Accent3 - 20% 2 7" xfId="4016" xr:uid="{00000000-0005-0000-0000-0000B00F0000}"/>
    <cellStyle name="Accent3 - 20% 3" xfId="4017" xr:uid="{00000000-0005-0000-0000-0000B10F0000}"/>
    <cellStyle name="Accent3 - 20% 3 2" xfId="4018" xr:uid="{00000000-0005-0000-0000-0000B20F0000}"/>
    <cellStyle name="Accent3 - 20% 3 2 2" xfId="4019" xr:uid="{00000000-0005-0000-0000-0000B30F0000}"/>
    <cellStyle name="Accent3 - 20% 3 2 2 2" xfId="4020" xr:uid="{00000000-0005-0000-0000-0000B40F0000}"/>
    <cellStyle name="Accent3 - 20% 3 2 3" xfId="4021" xr:uid="{00000000-0005-0000-0000-0000B50F0000}"/>
    <cellStyle name="Accent3 - 20% 3 3" xfId="4022" xr:uid="{00000000-0005-0000-0000-0000B60F0000}"/>
    <cellStyle name="Accent3 - 20% 3 3 2" xfId="4023" xr:uid="{00000000-0005-0000-0000-0000B70F0000}"/>
    <cellStyle name="Accent3 - 20% 3 4" xfId="4024" xr:uid="{00000000-0005-0000-0000-0000B80F0000}"/>
    <cellStyle name="Accent3 - 20% 4" xfId="4025" xr:uid="{00000000-0005-0000-0000-0000B90F0000}"/>
    <cellStyle name="Accent3 - 20% 4 2" xfId="4026" xr:uid="{00000000-0005-0000-0000-0000BA0F0000}"/>
    <cellStyle name="Accent3 - 20% 4 2 2" xfId="4027" xr:uid="{00000000-0005-0000-0000-0000BB0F0000}"/>
    <cellStyle name="Accent3 - 20% 4 3" xfId="4028" xr:uid="{00000000-0005-0000-0000-0000BC0F0000}"/>
    <cellStyle name="Accent3 - 20% 5" xfId="4029" xr:uid="{00000000-0005-0000-0000-0000BD0F0000}"/>
    <cellStyle name="Accent3 - 20% 5 2" xfId="4030" xr:uid="{00000000-0005-0000-0000-0000BE0F0000}"/>
    <cellStyle name="Accent3 - 20% 5 2 2" xfId="4031" xr:uid="{00000000-0005-0000-0000-0000BF0F0000}"/>
    <cellStyle name="Accent3 - 20% 5 3" xfId="4032" xr:uid="{00000000-0005-0000-0000-0000C00F0000}"/>
    <cellStyle name="Accent3 - 20% 6" xfId="4033" xr:uid="{00000000-0005-0000-0000-0000C10F0000}"/>
    <cellStyle name="Accent3 - 20% 6 2" xfId="4034" xr:uid="{00000000-0005-0000-0000-0000C20F0000}"/>
    <cellStyle name="Accent3 - 20% 7" xfId="4035" xr:uid="{00000000-0005-0000-0000-0000C30F0000}"/>
    <cellStyle name="Accent3 - 20% 7 2" xfId="4036" xr:uid="{00000000-0005-0000-0000-0000C40F0000}"/>
    <cellStyle name="Accent3 - 20% 8" xfId="4037" xr:uid="{00000000-0005-0000-0000-0000C50F0000}"/>
    <cellStyle name="Accent3 - 20% 8 2" xfId="4038" xr:uid="{00000000-0005-0000-0000-0000C60F0000}"/>
    <cellStyle name="Accent3 - 20% 9" xfId="4039" xr:uid="{00000000-0005-0000-0000-0000C70F0000}"/>
    <cellStyle name="Accent3 - 20% 9 2" xfId="4040" xr:uid="{00000000-0005-0000-0000-0000C80F0000}"/>
    <cellStyle name="Accent3 - 40%" xfId="4041" xr:uid="{00000000-0005-0000-0000-0000C90F0000}"/>
    <cellStyle name="Accent3 - 40% 10" xfId="4042" xr:uid="{00000000-0005-0000-0000-0000CA0F0000}"/>
    <cellStyle name="Accent3 - 40% 11" xfId="4043" xr:uid="{00000000-0005-0000-0000-0000CB0F0000}"/>
    <cellStyle name="Accent3 - 40% 2" xfId="4044" xr:uid="{00000000-0005-0000-0000-0000CC0F0000}"/>
    <cellStyle name="Accent3 - 40% 2 2" xfId="4045" xr:uid="{00000000-0005-0000-0000-0000CD0F0000}"/>
    <cellStyle name="Accent3 - 40% 2 2 2" xfId="4046" xr:uid="{00000000-0005-0000-0000-0000CE0F0000}"/>
    <cellStyle name="Accent3 - 40% 2 2 2 2" xfId="4047" xr:uid="{00000000-0005-0000-0000-0000CF0F0000}"/>
    <cellStyle name="Accent3 - 40% 2 2 3" xfId="4048" xr:uid="{00000000-0005-0000-0000-0000D00F0000}"/>
    <cellStyle name="Accent3 - 40% 2 3" xfId="4049" xr:uid="{00000000-0005-0000-0000-0000D10F0000}"/>
    <cellStyle name="Accent3 - 40% 2 3 2" xfId="4050" xr:uid="{00000000-0005-0000-0000-0000D20F0000}"/>
    <cellStyle name="Accent3 - 40% 2 3 2 2" xfId="4051" xr:uid="{00000000-0005-0000-0000-0000D30F0000}"/>
    <cellStyle name="Accent3 - 40% 2 3 2 2 2" xfId="4052" xr:uid="{00000000-0005-0000-0000-0000D40F0000}"/>
    <cellStyle name="Accent3 - 40% 2 3 2 3" xfId="4053" xr:uid="{00000000-0005-0000-0000-0000D50F0000}"/>
    <cellStyle name="Accent3 - 40% 2 3 3" xfId="4054" xr:uid="{00000000-0005-0000-0000-0000D60F0000}"/>
    <cellStyle name="Accent3 - 40% 2 3 3 2" xfId="4055" xr:uid="{00000000-0005-0000-0000-0000D70F0000}"/>
    <cellStyle name="Accent3 - 40% 2 3 4" xfId="4056" xr:uid="{00000000-0005-0000-0000-0000D80F0000}"/>
    <cellStyle name="Accent3 - 40% 2 4" xfId="4057" xr:uid="{00000000-0005-0000-0000-0000D90F0000}"/>
    <cellStyle name="Accent3 - 40% 2 4 2" xfId="4058" xr:uid="{00000000-0005-0000-0000-0000DA0F0000}"/>
    <cellStyle name="Accent3 - 40% 2 4 2 2" xfId="4059" xr:uid="{00000000-0005-0000-0000-0000DB0F0000}"/>
    <cellStyle name="Accent3 - 40% 2 4 2 2 2" xfId="4060" xr:uid="{00000000-0005-0000-0000-0000DC0F0000}"/>
    <cellStyle name="Accent3 - 40% 2 4 2 3" xfId="4061" xr:uid="{00000000-0005-0000-0000-0000DD0F0000}"/>
    <cellStyle name="Accent3 - 40% 2 4 3" xfId="4062" xr:uid="{00000000-0005-0000-0000-0000DE0F0000}"/>
    <cellStyle name="Accent3 - 40% 2 4 3 2" xfId="4063" xr:uid="{00000000-0005-0000-0000-0000DF0F0000}"/>
    <cellStyle name="Accent3 - 40% 2 4 4" xfId="4064" xr:uid="{00000000-0005-0000-0000-0000E00F0000}"/>
    <cellStyle name="Accent3 - 40% 2 5" xfId="4065" xr:uid="{00000000-0005-0000-0000-0000E10F0000}"/>
    <cellStyle name="Accent3 - 40% 2 5 2" xfId="4066" xr:uid="{00000000-0005-0000-0000-0000E20F0000}"/>
    <cellStyle name="Accent3 - 40% 2 6" xfId="4067" xr:uid="{00000000-0005-0000-0000-0000E30F0000}"/>
    <cellStyle name="Accent3 - 40% 2 6 2" xfId="4068" xr:uid="{00000000-0005-0000-0000-0000E40F0000}"/>
    <cellStyle name="Accent3 - 40% 2 7" xfId="4069" xr:uid="{00000000-0005-0000-0000-0000E50F0000}"/>
    <cellStyle name="Accent3 - 40% 3" xfId="4070" xr:uid="{00000000-0005-0000-0000-0000E60F0000}"/>
    <cellStyle name="Accent3 - 40% 3 2" xfId="4071" xr:uid="{00000000-0005-0000-0000-0000E70F0000}"/>
    <cellStyle name="Accent3 - 40% 3 2 2" xfId="4072" xr:uid="{00000000-0005-0000-0000-0000E80F0000}"/>
    <cellStyle name="Accent3 - 40% 3 2 2 2" xfId="4073" xr:uid="{00000000-0005-0000-0000-0000E90F0000}"/>
    <cellStyle name="Accent3 - 40% 3 2 3" xfId="4074" xr:uid="{00000000-0005-0000-0000-0000EA0F0000}"/>
    <cellStyle name="Accent3 - 40% 3 3" xfId="4075" xr:uid="{00000000-0005-0000-0000-0000EB0F0000}"/>
    <cellStyle name="Accent3 - 40% 3 3 2" xfId="4076" xr:uid="{00000000-0005-0000-0000-0000EC0F0000}"/>
    <cellStyle name="Accent3 - 40% 3 4" xfId="4077" xr:uid="{00000000-0005-0000-0000-0000ED0F0000}"/>
    <cellStyle name="Accent3 - 40% 4" xfId="4078" xr:uid="{00000000-0005-0000-0000-0000EE0F0000}"/>
    <cellStyle name="Accent3 - 40% 4 2" xfId="4079" xr:uid="{00000000-0005-0000-0000-0000EF0F0000}"/>
    <cellStyle name="Accent3 - 40% 4 2 2" xfId="4080" xr:uid="{00000000-0005-0000-0000-0000F00F0000}"/>
    <cellStyle name="Accent3 - 40% 4 3" xfId="4081" xr:uid="{00000000-0005-0000-0000-0000F10F0000}"/>
    <cellStyle name="Accent3 - 40% 5" xfId="4082" xr:uid="{00000000-0005-0000-0000-0000F20F0000}"/>
    <cellStyle name="Accent3 - 40% 5 2" xfId="4083" xr:uid="{00000000-0005-0000-0000-0000F30F0000}"/>
    <cellStyle name="Accent3 - 40% 5 2 2" xfId="4084" xr:uid="{00000000-0005-0000-0000-0000F40F0000}"/>
    <cellStyle name="Accent3 - 40% 5 3" xfId="4085" xr:uid="{00000000-0005-0000-0000-0000F50F0000}"/>
    <cellStyle name="Accent3 - 40% 6" xfId="4086" xr:uid="{00000000-0005-0000-0000-0000F60F0000}"/>
    <cellStyle name="Accent3 - 40% 6 2" xfId="4087" xr:uid="{00000000-0005-0000-0000-0000F70F0000}"/>
    <cellStyle name="Accent3 - 40% 7" xfId="4088" xr:uid="{00000000-0005-0000-0000-0000F80F0000}"/>
    <cellStyle name="Accent3 - 40% 7 2" xfId="4089" xr:uid="{00000000-0005-0000-0000-0000F90F0000}"/>
    <cellStyle name="Accent3 - 40% 8" xfId="4090" xr:uid="{00000000-0005-0000-0000-0000FA0F0000}"/>
    <cellStyle name="Accent3 - 40% 8 2" xfId="4091" xr:uid="{00000000-0005-0000-0000-0000FB0F0000}"/>
    <cellStyle name="Accent3 - 40% 9" xfId="4092" xr:uid="{00000000-0005-0000-0000-0000FC0F0000}"/>
    <cellStyle name="Accent3 - 40% 9 2" xfId="4093" xr:uid="{00000000-0005-0000-0000-0000FD0F0000}"/>
    <cellStyle name="Accent3 - 60%" xfId="4094" xr:uid="{00000000-0005-0000-0000-0000FE0F0000}"/>
    <cellStyle name="Accent3 - 60% 10" xfId="4095" xr:uid="{00000000-0005-0000-0000-0000FF0F0000}"/>
    <cellStyle name="Accent3 - 60% 2" xfId="4096" xr:uid="{00000000-0005-0000-0000-000000100000}"/>
    <cellStyle name="Accent3 - 60% 2 2" xfId="4097" xr:uid="{00000000-0005-0000-0000-000001100000}"/>
    <cellStyle name="Accent3 - 60% 2 2 2" xfId="4098" xr:uid="{00000000-0005-0000-0000-000002100000}"/>
    <cellStyle name="Accent3 - 60% 2 3" xfId="4099" xr:uid="{00000000-0005-0000-0000-000003100000}"/>
    <cellStyle name="Accent3 - 60% 2 3 2" xfId="4100" xr:uid="{00000000-0005-0000-0000-000004100000}"/>
    <cellStyle name="Accent3 - 60% 2 3 2 2" xfId="4101" xr:uid="{00000000-0005-0000-0000-000005100000}"/>
    <cellStyle name="Accent3 - 60% 2 3 3" xfId="4102" xr:uid="{00000000-0005-0000-0000-000006100000}"/>
    <cellStyle name="Accent3 - 60% 2 4" xfId="4103" xr:uid="{00000000-0005-0000-0000-000007100000}"/>
    <cellStyle name="Accent3 - 60% 2 4 2" xfId="4104" xr:uid="{00000000-0005-0000-0000-000008100000}"/>
    <cellStyle name="Accent3 - 60% 2 4 2 2" xfId="4105" xr:uid="{00000000-0005-0000-0000-000009100000}"/>
    <cellStyle name="Accent3 - 60% 2 4 3" xfId="4106" xr:uid="{00000000-0005-0000-0000-00000A100000}"/>
    <cellStyle name="Accent3 - 60% 2 5" xfId="4107" xr:uid="{00000000-0005-0000-0000-00000B100000}"/>
    <cellStyle name="Accent3 - 60% 3" xfId="4108" xr:uid="{00000000-0005-0000-0000-00000C100000}"/>
    <cellStyle name="Accent3 - 60% 3 2" xfId="4109" xr:uid="{00000000-0005-0000-0000-00000D100000}"/>
    <cellStyle name="Accent3 - 60% 3 2 2" xfId="4110" xr:uid="{00000000-0005-0000-0000-00000E100000}"/>
    <cellStyle name="Accent3 - 60% 3 3" xfId="4111" xr:uid="{00000000-0005-0000-0000-00000F100000}"/>
    <cellStyle name="Accent3 - 60% 4" xfId="4112" xr:uid="{00000000-0005-0000-0000-000010100000}"/>
    <cellStyle name="Accent3 - 60% 4 2" xfId="4113" xr:uid="{00000000-0005-0000-0000-000011100000}"/>
    <cellStyle name="Accent3 - 60% 5" xfId="4114" xr:uid="{00000000-0005-0000-0000-000012100000}"/>
    <cellStyle name="Accent3 - 60% 5 2" xfId="4115" xr:uid="{00000000-0005-0000-0000-000013100000}"/>
    <cellStyle name="Accent3 - 60% 6" xfId="4116" xr:uid="{00000000-0005-0000-0000-000014100000}"/>
    <cellStyle name="Accent3 - 60% 6 2" xfId="4117" xr:uid="{00000000-0005-0000-0000-000015100000}"/>
    <cellStyle name="Accent3 - 60% 6 2 2" xfId="4118" xr:uid="{00000000-0005-0000-0000-000016100000}"/>
    <cellStyle name="Accent3 - 60% 6 3" xfId="4119" xr:uid="{00000000-0005-0000-0000-000017100000}"/>
    <cellStyle name="Accent3 - 60% 7" xfId="4120" xr:uid="{00000000-0005-0000-0000-000018100000}"/>
    <cellStyle name="Accent3 - 60% 7 2" xfId="4121" xr:uid="{00000000-0005-0000-0000-000019100000}"/>
    <cellStyle name="Accent3 - 60% 8" xfId="4122" xr:uid="{00000000-0005-0000-0000-00001A100000}"/>
    <cellStyle name="Accent3 - 60% 8 2" xfId="4123" xr:uid="{00000000-0005-0000-0000-00001B100000}"/>
    <cellStyle name="Accent3 - 60% 9" xfId="4124" xr:uid="{00000000-0005-0000-0000-00001C100000}"/>
    <cellStyle name="Accent3 10" xfId="4125" xr:uid="{00000000-0005-0000-0000-00001D100000}"/>
    <cellStyle name="Accent3 10 2" xfId="4126" xr:uid="{00000000-0005-0000-0000-00001E100000}"/>
    <cellStyle name="Accent3 10 2 2" xfId="4127" xr:uid="{00000000-0005-0000-0000-00001F100000}"/>
    <cellStyle name="Accent3 10 3" xfId="4128" xr:uid="{00000000-0005-0000-0000-000020100000}"/>
    <cellStyle name="Accent3 100" xfId="4129" xr:uid="{00000000-0005-0000-0000-000021100000}"/>
    <cellStyle name="Accent3 100 2" xfId="4130" xr:uid="{00000000-0005-0000-0000-000022100000}"/>
    <cellStyle name="Accent3 100 2 2" xfId="4131" xr:uid="{00000000-0005-0000-0000-000023100000}"/>
    <cellStyle name="Accent3 100 3" xfId="4132" xr:uid="{00000000-0005-0000-0000-000024100000}"/>
    <cellStyle name="Accent3 101" xfId="4133" xr:uid="{00000000-0005-0000-0000-000025100000}"/>
    <cellStyle name="Accent3 101 2" xfId="4134" xr:uid="{00000000-0005-0000-0000-000026100000}"/>
    <cellStyle name="Accent3 101 2 2" xfId="4135" xr:uid="{00000000-0005-0000-0000-000027100000}"/>
    <cellStyle name="Accent3 101 3" xfId="4136" xr:uid="{00000000-0005-0000-0000-000028100000}"/>
    <cellStyle name="Accent3 102" xfId="4137" xr:uid="{00000000-0005-0000-0000-000029100000}"/>
    <cellStyle name="Accent3 102 2" xfId="4138" xr:uid="{00000000-0005-0000-0000-00002A100000}"/>
    <cellStyle name="Accent3 103" xfId="4139" xr:uid="{00000000-0005-0000-0000-00002B100000}"/>
    <cellStyle name="Accent3 103 2" xfId="4140" xr:uid="{00000000-0005-0000-0000-00002C100000}"/>
    <cellStyle name="Accent3 104" xfId="4141" xr:uid="{00000000-0005-0000-0000-00002D100000}"/>
    <cellStyle name="Accent3 104 2" xfId="4142" xr:uid="{00000000-0005-0000-0000-00002E100000}"/>
    <cellStyle name="Accent3 104 2 2" xfId="4143" xr:uid="{00000000-0005-0000-0000-00002F100000}"/>
    <cellStyle name="Accent3 104 3" xfId="4144" xr:uid="{00000000-0005-0000-0000-000030100000}"/>
    <cellStyle name="Accent3 105" xfId="4145" xr:uid="{00000000-0005-0000-0000-000031100000}"/>
    <cellStyle name="Accent3 105 2" xfId="4146" xr:uid="{00000000-0005-0000-0000-000032100000}"/>
    <cellStyle name="Accent3 105 2 2" xfId="4147" xr:uid="{00000000-0005-0000-0000-000033100000}"/>
    <cellStyle name="Accent3 105 3" xfId="4148" xr:uid="{00000000-0005-0000-0000-000034100000}"/>
    <cellStyle name="Accent3 106" xfId="4149" xr:uid="{00000000-0005-0000-0000-000035100000}"/>
    <cellStyle name="Accent3 106 2" xfId="4150" xr:uid="{00000000-0005-0000-0000-000036100000}"/>
    <cellStyle name="Accent3 106 2 2" xfId="4151" xr:uid="{00000000-0005-0000-0000-000037100000}"/>
    <cellStyle name="Accent3 106 3" xfId="4152" xr:uid="{00000000-0005-0000-0000-000038100000}"/>
    <cellStyle name="Accent3 107" xfId="4153" xr:uid="{00000000-0005-0000-0000-000039100000}"/>
    <cellStyle name="Accent3 107 2" xfId="4154" xr:uid="{00000000-0005-0000-0000-00003A100000}"/>
    <cellStyle name="Accent3 107 2 2" xfId="4155" xr:uid="{00000000-0005-0000-0000-00003B100000}"/>
    <cellStyle name="Accent3 107 3" xfId="4156" xr:uid="{00000000-0005-0000-0000-00003C100000}"/>
    <cellStyle name="Accent3 108" xfId="4157" xr:uid="{00000000-0005-0000-0000-00003D100000}"/>
    <cellStyle name="Accent3 108 2" xfId="4158" xr:uid="{00000000-0005-0000-0000-00003E100000}"/>
    <cellStyle name="Accent3 108 2 2" xfId="4159" xr:uid="{00000000-0005-0000-0000-00003F100000}"/>
    <cellStyle name="Accent3 108 3" xfId="4160" xr:uid="{00000000-0005-0000-0000-000040100000}"/>
    <cellStyle name="Accent3 109" xfId="4161" xr:uid="{00000000-0005-0000-0000-000041100000}"/>
    <cellStyle name="Accent3 109 2" xfId="4162" xr:uid="{00000000-0005-0000-0000-000042100000}"/>
    <cellStyle name="Accent3 109 2 2" xfId="4163" xr:uid="{00000000-0005-0000-0000-000043100000}"/>
    <cellStyle name="Accent3 109 3" xfId="4164" xr:uid="{00000000-0005-0000-0000-000044100000}"/>
    <cellStyle name="Accent3 11" xfId="4165" xr:uid="{00000000-0005-0000-0000-000045100000}"/>
    <cellStyle name="Accent3 11 2" xfId="4166" xr:uid="{00000000-0005-0000-0000-000046100000}"/>
    <cellStyle name="Accent3 11 2 2" xfId="4167" xr:uid="{00000000-0005-0000-0000-000047100000}"/>
    <cellStyle name="Accent3 11 3" xfId="4168" xr:uid="{00000000-0005-0000-0000-000048100000}"/>
    <cellStyle name="Accent3 110" xfId="4169" xr:uid="{00000000-0005-0000-0000-000049100000}"/>
    <cellStyle name="Accent3 110 2" xfId="4170" xr:uid="{00000000-0005-0000-0000-00004A100000}"/>
    <cellStyle name="Accent3 110 2 2" xfId="4171" xr:uid="{00000000-0005-0000-0000-00004B100000}"/>
    <cellStyle name="Accent3 110 3" xfId="4172" xr:uid="{00000000-0005-0000-0000-00004C100000}"/>
    <cellStyle name="Accent3 111" xfId="4173" xr:uid="{00000000-0005-0000-0000-00004D100000}"/>
    <cellStyle name="Accent3 111 2" xfId="4174" xr:uid="{00000000-0005-0000-0000-00004E100000}"/>
    <cellStyle name="Accent3 111 2 2" xfId="4175" xr:uid="{00000000-0005-0000-0000-00004F100000}"/>
    <cellStyle name="Accent3 111 3" xfId="4176" xr:uid="{00000000-0005-0000-0000-000050100000}"/>
    <cellStyle name="Accent3 112" xfId="4177" xr:uid="{00000000-0005-0000-0000-000051100000}"/>
    <cellStyle name="Accent3 112 2" xfId="4178" xr:uid="{00000000-0005-0000-0000-000052100000}"/>
    <cellStyle name="Accent3 112 2 2" xfId="4179" xr:uid="{00000000-0005-0000-0000-000053100000}"/>
    <cellStyle name="Accent3 112 3" xfId="4180" xr:uid="{00000000-0005-0000-0000-000054100000}"/>
    <cellStyle name="Accent3 113" xfId="4181" xr:uid="{00000000-0005-0000-0000-000055100000}"/>
    <cellStyle name="Accent3 113 2" xfId="4182" xr:uid="{00000000-0005-0000-0000-000056100000}"/>
    <cellStyle name="Accent3 113 2 2" xfId="4183" xr:uid="{00000000-0005-0000-0000-000057100000}"/>
    <cellStyle name="Accent3 113 3" xfId="4184" xr:uid="{00000000-0005-0000-0000-000058100000}"/>
    <cellStyle name="Accent3 114" xfId="4185" xr:uid="{00000000-0005-0000-0000-000059100000}"/>
    <cellStyle name="Accent3 114 2" xfId="4186" xr:uid="{00000000-0005-0000-0000-00005A100000}"/>
    <cellStyle name="Accent3 115" xfId="4187" xr:uid="{00000000-0005-0000-0000-00005B100000}"/>
    <cellStyle name="Accent3 115 2" xfId="4188" xr:uid="{00000000-0005-0000-0000-00005C100000}"/>
    <cellStyle name="Accent3 116" xfId="4189" xr:uid="{00000000-0005-0000-0000-00005D100000}"/>
    <cellStyle name="Accent3 116 2" xfId="4190" xr:uid="{00000000-0005-0000-0000-00005E100000}"/>
    <cellStyle name="Accent3 117" xfId="4191" xr:uid="{00000000-0005-0000-0000-00005F100000}"/>
    <cellStyle name="Accent3 117 2" xfId="4192" xr:uid="{00000000-0005-0000-0000-000060100000}"/>
    <cellStyle name="Accent3 118" xfId="4193" xr:uid="{00000000-0005-0000-0000-000061100000}"/>
    <cellStyle name="Accent3 118 2" xfId="4194" xr:uid="{00000000-0005-0000-0000-000062100000}"/>
    <cellStyle name="Accent3 119" xfId="4195" xr:uid="{00000000-0005-0000-0000-000063100000}"/>
    <cellStyle name="Accent3 119 2" xfId="4196" xr:uid="{00000000-0005-0000-0000-000064100000}"/>
    <cellStyle name="Accent3 12" xfId="4197" xr:uid="{00000000-0005-0000-0000-000065100000}"/>
    <cellStyle name="Accent3 12 2" xfId="4198" xr:uid="{00000000-0005-0000-0000-000066100000}"/>
    <cellStyle name="Accent3 12 2 2" xfId="4199" xr:uid="{00000000-0005-0000-0000-000067100000}"/>
    <cellStyle name="Accent3 12 3" xfId="4200" xr:uid="{00000000-0005-0000-0000-000068100000}"/>
    <cellStyle name="Accent3 120" xfId="4201" xr:uid="{00000000-0005-0000-0000-000069100000}"/>
    <cellStyle name="Accent3 120 2" xfId="4202" xr:uid="{00000000-0005-0000-0000-00006A100000}"/>
    <cellStyle name="Accent3 121" xfId="4203" xr:uid="{00000000-0005-0000-0000-00006B100000}"/>
    <cellStyle name="Accent3 121 2" xfId="4204" xr:uid="{00000000-0005-0000-0000-00006C100000}"/>
    <cellStyle name="Accent3 122" xfId="4205" xr:uid="{00000000-0005-0000-0000-00006D100000}"/>
    <cellStyle name="Accent3 122 2" xfId="4206" xr:uid="{00000000-0005-0000-0000-00006E100000}"/>
    <cellStyle name="Accent3 123" xfId="4207" xr:uid="{00000000-0005-0000-0000-00006F100000}"/>
    <cellStyle name="Accent3 123 2" xfId="4208" xr:uid="{00000000-0005-0000-0000-000070100000}"/>
    <cellStyle name="Accent3 124" xfId="4209" xr:uid="{00000000-0005-0000-0000-000071100000}"/>
    <cellStyle name="Accent3 124 2" xfId="4210" xr:uid="{00000000-0005-0000-0000-000072100000}"/>
    <cellStyle name="Accent3 125" xfId="4211" xr:uid="{00000000-0005-0000-0000-000073100000}"/>
    <cellStyle name="Accent3 125 2" xfId="4212" xr:uid="{00000000-0005-0000-0000-000074100000}"/>
    <cellStyle name="Accent3 126" xfId="4213" xr:uid="{00000000-0005-0000-0000-000075100000}"/>
    <cellStyle name="Accent3 127" xfId="4214" xr:uid="{00000000-0005-0000-0000-000076100000}"/>
    <cellStyle name="Accent3 128" xfId="4215" xr:uid="{00000000-0005-0000-0000-000077100000}"/>
    <cellStyle name="Accent3 129" xfId="4216" xr:uid="{00000000-0005-0000-0000-000078100000}"/>
    <cellStyle name="Accent3 13" xfId="4217" xr:uid="{00000000-0005-0000-0000-000079100000}"/>
    <cellStyle name="Accent3 13 2" xfId="4218" xr:uid="{00000000-0005-0000-0000-00007A100000}"/>
    <cellStyle name="Accent3 13 2 2" xfId="4219" xr:uid="{00000000-0005-0000-0000-00007B100000}"/>
    <cellStyle name="Accent3 13 3" xfId="4220" xr:uid="{00000000-0005-0000-0000-00007C100000}"/>
    <cellStyle name="Accent3 130" xfId="4221" xr:uid="{00000000-0005-0000-0000-00007D100000}"/>
    <cellStyle name="Accent3 131" xfId="4222" xr:uid="{00000000-0005-0000-0000-00007E100000}"/>
    <cellStyle name="Accent3 132" xfId="4223" xr:uid="{00000000-0005-0000-0000-00007F100000}"/>
    <cellStyle name="Accent3 133" xfId="4224" xr:uid="{00000000-0005-0000-0000-000080100000}"/>
    <cellStyle name="Accent3 134" xfId="4225" xr:uid="{00000000-0005-0000-0000-000081100000}"/>
    <cellStyle name="Accent3 135" xfId="4226" xr:uid="{00000000-0005-0000-0000-000082100000}"/>
    <cellStyle name="Accent3 136" xfId="4227" xr:uid="{00000000-0005-0000-0000-000083100000}"/>
    <cellStyle name="Accent3 137" xfId="4228" xr:uid="{00000000-0005-0000-0000-000084100000}"/>
    <cellStyle name="Accent3 138" xfId="4229" xr:uid="{00000000-0005-0000-0000-000085100000}"/>
    <cellStyle name="Accent3 139" xfId="4230" xr:uid="{00000000-0005-0000-0000-000086100000}"/>
    <cellStyle name="Accent3 14" xfId="4231" xr:uid="{00000000-0005-0000-0000-000087100000}"/>
    <cellStyle name="Accent3 14 2" xfId="4232" xr:uid="{00000000-0005-0000-0000-000088100000}"/>
    <cellStyle name="Accent3 14 2 2" xfId="4233" xr:uid="{00000000-0005-0000-0000-000089100000}"/>
    <cellStyle name="Accent3 14 3" xfId="4234" xr:uid="{00000000-0005-0000-0000-00008A100000}"/>
    <cellStyle name="Accent3 140" xfId="4235" xr:uid="{00000000-0005-0000-0000-00008B100000}"/>
    <cellStyle name="Accent3 141" xfId="4236" xr:uid="{00000000-0005-0000-0000-00008C100000}"/>
    <cellStyle name="Accent3 142" xfId="4237" xr:uid="{00000000-0005-0000-0000-00008D100000}"/>
    <cellStyle name="Accent3 143" xfId="4238" xr:uid="{00000000-0005-0000-0000-00008E100000}"/>
    <cellStyle name="Accent3 144" xfId="4239" xr:uid="{00000000-0005-0000-0000-00008F100000}"/>
    <cellStyle name="Accent3 145" xfId="4240" xr:uid="{00000000-0005-0000-0000-000090100000}"/>
    <cellStyle name="Accent3 146" xfId="4241" xr:uid="{00000000-0005-0000-0000-000091100000}"/>
    <cellStyle name="Accent3 147" xfId="4242" xr:uid="{00000000-0005-0000-0000-000092100000}"/>
    <cellStyle name="Accent3 148" xfId="4243" xr:uid="{00000000-0005-0000-0000-000093100000}"/>
    <cellStyle name="Accent3 149" xfId="4244" xr:uid="{00000000-0005-0000-0000-000094100000}"/>
    <cellStyle name="Accent3 15" xfId="4245" xr:uid="{00000000-0005-0000-0000-000095100000}"/>
    <cellStyle name="Accent3 15 2" xfId="4246" xr:uid="{00000000-0005-0000-0000-000096100000}"/>
    <cellStyle name="Accent3 15 2 2" xfId="4247" xr:uid="{00000000-0005-0000-0000-000097100000}"/>
    <cellStyle name="Accent3 15 3" xfId="4248" xr:uid="{00000000-0005-0000-0000-000098100000}"/>
    <cellStyle name="Accent3 150" xfId="4249" xr:uid="{00000000-0005-0000-0000-000099100000}"/>
    <cellStyle name="Accent3 151" xfId="4250" xr:uid="{00000000-0005-0000-0000-00009A100000}"/>
    <cellStyle name="Accent3 152" xfId="4251" xr:uid="{00000000-0005-0000-0000-00009B100000}"/>
    <cellStyle name="Accent3 153" xfId="4252" xr:uid="{00000000-0005-0000-0000-00009C100000}"/>
    <cellStyle name="Accent3 154" xfId="4253" xr:uid="{00000000-0005-0000-0000-00009D100000}"/>
    <cellStyle name="Accent3 155" xfId="4254" xr:uid="{00000000-0005-0000-0000-00009E100000}"/>
    <cellStyle name="Accent3 156" xfId="4255" xr:uid="{00000000-0005-0000-0000-00009F100000}"/>
    <cellStyle name="Accent3 157" xfId="4256" xr:uid="{00000000-0005-0000-0000-0000A0100000}"/>
    <cellStyle name="Accent3 158" xfId="4257" xr:uid="{00000000-0005-0000-0000-0000A1100000}"/>
    <cellStyle name="Accent3 159" xfId="4258" xr:uid="{00000000-0005-0000-0000-0000A2100000}"/>
    <cellStyle name="Accent3 16" xfId="4259" xr:uid="{00000000-0005-0000-0000-0000A3100000}"/>
    <cellStyle name="Accent3 16 2" xfId="4260" xr:uid="{00000000-0005-0000-0000-0000A4100000}"/>
    <cellStyle name="Accent3 16 2 2" xfId="4261" xr:uid="{00000000-0005-0000-0000-0000A5100000}"/>
    <cellStyle name="Accent3 16 3" xfId="4262" xr:uid="{00000000-0005-0000-0000-0000A6100000}"/>
    <cellStyle name="Accent3 160" xfId="4263" xr:uid="{00000000-0005-0000-0000-0000A7100000}"/>
    <cellStyle name="Accent3 161" xfId="4264" xr:uid="{00000000-0005-0000-0000-0000A8100000}"/>
    <cellStyle name="Accent3 162" xfId="4265" xr:uid="{00000000-0005-0000-0000-0000A9100000}"/>
    <cellStyle name="Accent3 163" xfId="4266" xr:uid="{00000000-0005-0000-0000-0000AA100000}"/>
    <cellStyle name="Accent3 164" xfId="4267" xr:uid="{00000000-0005-0000-0000-0000AB100000}"/>
    <cellStyle name="Accent3 165" xfId="4268" xr:uid="{00000000-0005-0000-0000-0000AC100000}"/>
    <cellStyle name="Accent3 166" xfId="4269" xr:uid="{00000000-0005-0000-0000-0000AD100000}"/>
    <cellStyle name="Accent3 167" xfId="4270" xr:uid="{00000000-0005-0000-0000-0000AE100000}"/>
    <cellStyle name="Accent3 168" xfId="4271" xr:uid="{00000000-0005-0000-0000-0000AF100000}"/>
    <cellStyle name="Accent3 169" xfId="4272" xr:uid="{00000000-0005-0000-0000-0000B0100000}"/>
    <cellStyle name="Accent3 17" xfId="4273" xr:uid="{00000000-0005-0000-0000-0000B1100000}"/>
    <cellStyle name="Accent3 17 2" xfId="4274" xr:uid="{00000000-0005-0000-0000-0000B2100000}"/>
    <cellStyle name="Accent3 17 2 2" xfId="4275" xr:uid="{00000000-0005-0000-0000-0000B3100000}"/>
    <cellStyle name="Accent3 17 3" xfId="4276" xr:uid="{00000000-0005-0000-0000-0000B4100000}"/>
    <cellStyle name="Accent3 170" xfId="4277" xr:uid="{00000000-0005-0000-0000-0000B5100000}"/>
    <cellStyle name="Accent3 171" xfId="4278" xr:uid="{00000000-0005-0000-0000-0000B6100000}"/>
    <cellStyle name="Accent3 172" xfId="4279" xr:uid="{00000000-0005-0000-0000-0000B7100000}"/>
    <cellStyle name="Accent3 173" xfId="4280" xr:uid="{00000000-0005-0000-0000-0000B8100000}"/>
    <cellStyle name="Accent3 174" xfId="4281" xr:uid="{00000000-0005-0000-0000-0000B9100000}"/>
    <cellStyle name="Accent3 175" xfId="4282" xr:uid="{00000000-0005-0000-0000-0000BA100000}"/>
    <cellStyle name="Accent3 176" xfId="4283" xr:uid="{00000000-0005-0000-0000-0000BB100000}"/>
    <cellStyle name="Accent3 177" xfId="4284" xr:uid="{00000000-0005-0000-0000-0000BC100000}"/>
    <cellStyle name="Accent3 178" xfId="4285" xr:uid="{00000000-0005-0000-0000-0000BD100000}"/>
    <cellStyle name="Accent3 179" xfId="4286" xr:uid="{00000000-0005-0000-0000-0000BE100000}"/>
    <cellStyle name="Accent3 18" xfId="4287" xr:uid="{00000000-0005-0000-0000-0000BF100000}"/>
    <cellStyle name="Accent3 18 2" xfId="4288" xr:uid="{00000000-0005-0000-0000-0000C0100000}"/>
    <cellStyle name="Accent3 18 2 2" xfId="4289" xr:uid="{00000000-0005-0000-0000-0000C1100000}"/>
    <cellStyle name="Accent3 18 3" xfId="4290" xr:uid="{00000000-0005-0000-0000-0000C2100000}"/>
    <cellStyle name="Accent3 19" xfId="4291" xr:uid="{00000000-0005-0000-0000-0000C3100000}"/>
    <cellStyle name="Accent3 19 2" xfId="4292" xr:uid="{00000000-0005-0000-0000-0000C4100000}"/>
    <cellStyle name="Accent3 19 2 2" xfId="4293" xr:uid="{00000000-0005-0000-0000-0000C5100000}"/>
    <cellStyle name="Accent3 19 3" xfId="4294" xr:uid="{00000000-0005-0000-0000-0000C6100000}"/>
    <cellStyle name="Accent3 2" xfId="4295" xr:uid="{00000000-0005-0000-0000-0000C7100000}"/>
    <cellStyle name="Accent3 2 10" xfId="4296" xr:uid="{00000000-0005-0000-0000-0000C8100000}"/>
    <cellStyle name="Accent3 2 10 2" xfId="4297" xr:uid="{00000000-0005-0000-0000-0000C9100000}"/>
    <cellStyle name="Accent3 2 11" xfId="4298" xr:uid="{00000000-0005-0000-0000-0000CA100000}"/>
    <cellStyle name="Accent3 2 12" xfId="4299" xr:uid="{00000000-0005-0000-0000-0000CB100000}"/>
    <cellStyle name="Accent3 2 2" xfId="4300" xr:uid="{00000000-0005-0000-0000-0000CC100000}"/>
    <cellStyle name="Accent3 2 2 2" xfId="4301" xr:uid="{00000000-0005-0000-0000-0000CD100000}"/>
    <cellStyle name="Accent3 2 2 2 2" xfId="4302" xr:uid="{00000000-0005-0000-0000-0000CE100000}"/>
    <cellStyle name="Accent3 2 2 3" xfId="4303" xr:uid="{00000000-0005-0000-0000-0000CF100000}"/>
    <cellStyle name="Accent3 2 2 3 2" xfId="4304" xr:uid="{00000000-0005-0000-0000-0000D0100000}"/>
    <cellStyle name="Accent3 2 2 3 2 2" xfId="4305" xr:uid="{00000000-0005-0000-0000-0000D1100000}"/>
    <cellStyle name="Accent3 2 2 3 3" xfId="4306" xr:uid="{00000000-0005-0000-0000-0000D2100000}"/>
    <cellStyle name="Accent3 2 2 4" xfId="4307" xr:uid="{00000000-0005-0000-0000-0000D3100000}"/>
    <cellStyle name="Accent3 2 3" xfId="4308" xr:uid="{00000000-0005-0000-0000-0000D4100000}"/>
    <cellStyle name="Accent3 2 3 2" xfId="4309" xr:uid="{00000000-0005-0000-0000-0000D5100000}"/>
    <cellStyle name="Accent3 2 3 2 2" xfId="4310" xr:uid="{00000000-0005-0000-0000-0000D6100000}"/>
    <cellStyle name="Accent3 2 3 3" xfId="4311" xr:uid="{00000000-0005-0000-0000-0000D7100000}"/>
    <cellStyle name="Accent3 2 3 3 2" xfId="4312" xr:uid="{00000000-0005-0000-0000-0000D8100000}"/>
    <cellStyle name="Accent3 2 3 3 2 2" xfId="4313" xr:uid="{00000000-0005-0000-0000-0000D9100000}"/>
    <cellStyle name="Accent3 2 3 3 3" xfId="4314" xr:uid="{00000000-0005-0000-0000-0000DA100000}"/>
    <cellStyle name="Accent3 2 3 4" xfId="4315" xr:uid="{00000000-0005-0000-0000-0000DB100000}"/>
    <cellStyle name="Accent3 2 4" xfId="4316" xr:uid="{00000000-0005-0000-0000-0000DC100000}"/>
    <cellStyle name="Accent3 2 4 2" xfId="4317" xr:uid="{00000000-0005-0000-0000-0000DD100000}"/>
    <cellStyle name="Accent3 2 4 2 2" xfId="4318" xr:uid="{00000000-0005-0000-0000-0000DE100000}"/>
    <cellStyle name="Accent3 2 4 3" xfId="4319" xr:uid="{00000000-0005-0000-0000-0000DF100000}"/>
    <cellStyle name="Accent3 2 5" xfId="4320" xr:uid="{00000000-0005-0000-0000-0000E0100000}"/>
    <cellStyle name="Accent3 2 5 2" xfId="4321" xr:uid="{00000000-0005-0000-0000-0000E1100000}"/>
    <cellStyle name="Accent3 2 5 2 2" xfId="4322" xr:uid="{00000000-0005-0000-0000-0000E2100000}"/>
    <cellStyle name="Accent3 2 5 3" xfId="4323" xr:uid="{00000000-0005-0000-0000-0000E3100000}"/>
    <cellStyle name="Accent3 2 5 3 2" xfId="4324" xr:uid="{00000000-0005-0000-0000-0000E4100000}"/>
    <cellStyle name="Accent3 2 5 3 2 2" xfId="4325" xr:uid="{00000000-0005-0000-0000-0000E5100000}"/>
    <cellStyle name="Accent3 2 5 3 3" xfId="4326" xr:uid="{00000000-0005-0000-0000-0000E6100000}"/>
    <cellStyle name="Accent3 2 5 4" xfId="4327" xr:uid="{00000000-0005-0000-0000-0000E7100000}"/>
    <cellStyle name="Accent3 2 6" xfId="4328" xr:uid="{00000000-0005-0000-0000-0000E8100000}"/>
    <cellStyle name="Accent3 2 6 2" xfId="4329" xr:uid="{00000000-0005-0000-0000-0000E9100000}"/>
    <cellStyle name="Accent3 2 6 2 2" xfId="4330" xr:uid="{00000000-0005-0000-0000-0000EA100000}"/>
    <cellStyle name="Accent3 2 6 3" xfId="4331" xr:uid="{00000000-0005-0000-0000-0000EB100000}"/>
    <cellStyle name="Accent3 2 6 3 2" xfId="4332" xr:uid="{00000000-0005-0000-0000-0000EC100000}"/>
    <cellStyle name="Accent3 2 6 4" xfId="4333" xr:uid="{00000000-0005-0000-0000-0000ED100000}"/>
    <cellStyle name="Accent3 2 7" xfId="4334" xr:uid="{00000000-0005-0000-0000-0000EE100000}"/>
    <cellStyle name="Accent3 2 7 2" xfId="4335" xr:uid="{00000000-0005-0000-0000-0000EF100000}"/>
    <cellStyle name="Accent3 2 8" xfId="4336" xr:uid="{00000000-0005-0000-0000-0000F0100000}"/>
    <cellStyle name="Accent3 2 8 2" xfId="4337" xr:uid="{00000000-0005-0000-0000-0000F1100000}"/>
    <cellStyle name="Accent3 2 8 2 2" xfId="4338" xr:uid="{00000000-0005-0000-0000-0000F2100000}"/>
    <cellStyle name="Accent3 2 8 3" xfId="4339" xr:uid="{00000000-0005-0000-0000-0000F3100000}"/>
    <cellStyle name="Accent3 2 9" xfId="4340" xr:uid="{00000000-0005-0000-0000-0000F4100000}"/>
    <cellStyle name="Accent3 2 9 2" xfId="4341" xr:uid="{00000000-0005-0000-0000-0000F5100000}"/>
    <cellStyle name="Accent3 2 9 2 2" xfId="4342" xr:uid="{00000000-0005-0000-0000-0000F6100000}"/>
    <cellStyle name="Accent3 2 9 3" xfId="4343" xr:uid="{00000000-0005-0000-0000-0000F7100000}"/>
    <cellStyle name="Accent3 20" xfId="4344" xr:uid="{00000000-0005-0000-0000-0000F8100000}"/>
    <cellStyle name="Accent3 20 2" xfId="4345" xr:uid="{00000000-0005-0000-0000-0000F9100000}"/>
    <cellStyle name="Accent3 20 2 2" xfId="4346" xr:uid="{00000000-0005-0000-0000-0000FA100000}"/>
    <cellStyle name="Accent3 20 3" xfId="4347" xr:uid="{00000000-0005-0000-0000-0000FB100000}"/>
    <cellStyle name="Accent3 21" xfId="4348" xr:uid="{00000000-0005-0000-0000-0000FC100000}"/>
    <cellStyle name="Accent3 21 2" xfId="4349" xr:uid="{00000000-0005-0000-0000-0000FD100000}"/>
    <cellStyle name="Accent3 21 2 2" xfId="4350" xr:uid="{00000000-0005-0000-0000-0000FE100000}"/>
    <cellStyle name="Accent3 21 3" xfId="4351" xr:uid="{00000000-0005-0000-0000-0000FF100000}"/>
    <cellStyle name="Accent3 22" xfId="4352" xr:uid="{00000000-0005-0000-0000-000000110000}"/>
    <cellStyle name="Accent3 22 2" xfId="4353" xr:uid="{00000000-0005-0000-0000-000001110000}"/>
    <cellStyle name="Accent3 22 2 2" xfId="4354" xr:uid="{00000000-0005-0000-0000-000002110000}"/>
    <cellStyle name="Accent3 22 3" xfId="4355" xr:uid="{00000000-0005-0000-0000-000003110000}"/>
    <cellStyle name="Accent3 23" xfId="4356" xr:uid="{00000000-0005-0000-0000-000004110000}"/>
    <cellStyle name="Accent3 23 2" xfId="4357" xr:uid="{00000000-0005-0000-0000-000005110000}"/>
    <cellStyle name="Accent3 23 2 2" xfId="4358" xr:uid="{00000000-0005-0000-0000-000006110000}"/>
    <cellStyle name="Accent3 23 3" xfId="4359" xr:uid="{00000000-0005-0000-0000-000007110000}"/>
    <cellStyle name="Accent3 24" xfId="4360" xr:uid="{00000000-0005-0000-0000-000008110000}"/>
    <cellStyle name="Accent3 24 2" xfId="4361" xr:uid="{00000000-0005-0000-0000-000009110000}"/>
    <cellStyle name="Accent3 24 2 2" xfId="4362" xr:uid="{00000000-0005-0000-0000-00000A110000}"/>
    <cellStyle name="Accent3 24 3" xfId="4363" xr:uid="{00000000-0005-0000-0000-00000B110000}"/>
    <cellStyle name="Accent3 25" xfId="4364" xr:uid="{00000000-0005-0000-0000-00000C110000}"/>
    <cellStyle name="Accent3 25 2" xfId="4365" xr:uid="{00000000-0005-0000-0000-00000D110000}"/>
    <cellStyle name="Accent3 25 2 2" xfId="4366" xr:uid="{00000000-0005-0000-0000-00000E110000}"/>
    <cellStyle name="Accent3 25 3" xfId="4367" xr:uid="{00000000-0005-0000-0000-00000F110000}"/>
    <cellStyle name="Accent3 26" xfId="4368" xr:uid="{00000000-0005-0000-0000-000010110000}"/>
    <cellStyle name="Accent3 26 2" xfId="4369" xr:uid="{00000000-0005-0000-0000-000011110000}"/>
    <cellStyle name="Accent3 26 2 2" xfId="4370" xr:uid="{00000000-0005-0000-0000-000012110000}"/>
    <cellStyle name="Accent3 26 3" xfId="4371" xr:uid="{00000000-0005-0000-0000-000013110000}"/>
    <cellStyle name="Accent3 27" xfId="4372" xr:uid="{00000000-0005-0000-0000-000014110000}"/>
    <cellStyle name="Accent3 27 2" xfId="4373" xr:uid="{00000000-0005-0000-0000-000015110000}"/>
    <cellStyle name="Accent3 27 2 2" xfId="4374" xr:uid="{00000000-0005-0000-0000-000016110000}"/>
    <cellStyle name="Accent3 27 3" xfId="4375" xr:uid="{00000000-0005-0000-0000-000017110000}"/>
    <cellStyle name="Accent3 28" xfId="4376" xr:uid="{00000000-0005-0000-0000-000018110000}"/>
    <cellStyle name="Accent3 28 2" xfId="4377" xr:uid="{00000000-0005-0000-0000-000019110000}"/>
    <cellStyle name="Accent3 28 2 2" xfId="4378" xr:uid="{00000000-0005-0000-0000-00001A110000}"/>
    <cellStyle name="Accent3 28 3" xfId="4379" xr:uid="{00000000-0005-0000-0000-00001B110000}"/>
    <cellStyle name="Accent3 29" xfId="4380" xr:uid="{00000000-0005-0000-0000-00001C110000}"/>
    <cellStyle name="Accent3 29 2" xfId="4381" xr:uid="{00000000-0005-0000-0000-00001D110000}"/>
    <cellStyle name="Accent3 29 2 2" xfId="4382" xr:uid="{00000000-0005-0000-0000-00001E110000}"/>
    <cellStyle name="Accent3 29 3" xfId="4383" xr:uid="{00000000-0005-0000-0000-00001F110000}"/>
    <cellStyle name="Accent3 3" xfId="4384" xr:uid="{00000000-0005-0000-0000-000020110000}"/>
    <cellStyle name="Accent3 3 10" xfId="4385" xr:uid="{00000000-0005-0000-0000-000021110000}"/>
    <cellStyle name="Accent3 3 10 2" xfId="4386" xr:uid="{00000000-0005-0000-0000-000022110000}"/>
    <cellStyle name="Accent3 3 10 2 2" xfId="4387" xr:uid="{00000000-0005-0000-0000-000023110000}"/>
    <cellStyle name="Accent3 3 10 3" xfId="4388" xr:uid="{00000000-0005-0000-0000-000024110000}"/>
    <cellStyle name="Accent3 3 11" xfId="4389" xr:uid="{00000000-0005-0000-0000-000025110000}"/>
    <cellStyle name="Accent3 3 11 2" xfId="4390" xr:uid="{00000000-0005-0000-0000-000026110000}"/>
    <cellStyle name="Accent3 3 12" xfId="4391" xr:uid="{00000000-0005-0000-0000-000027110000}"/>
    <cellStyle name="Accent3 3 2" xfId="4392" xr:uid="{00000000-0005-0000-0000-000028110000}"/>
    <cellStyle name="Accent3 3 2 2" xfId="4393" xr:uid="{00000000-0005-0000-0000-000029110000}"/>
    <cellStyle name="Accent3 3 2 2 2" xfId="4394" xr:uid="{00000000-0005-0000-0000-00002A110000}"/>
    <cellStyle name="Accent3 3 2 3" xfId="4395" xr:uid="{00000000-0005-0000-0000-00002B110000}"/>
    <cellStyle name="Accent3 3 2 3 2" xfId="4396" xr:uid="{00000000-0005-0000-0000-00002C110000}"/>
    <cellStyle name="Accent3 3 2 3 2 2" xfId="4397" xr:uid="{00000000-0005-0000-0000-00002D110000}"/>
    <cellStyle name="Accent3 3 2 3 3" xfId="4398" xr:uid="{00000000-0005-0000-0000-00002E110000}"/>
    <cellStyle name="Accent3 3 2 4" xfId="4399" xr:uid="{00000000-0005-0000-0000-00002F110000}"/>
    <cellStyle name="Accent3 3 3" xfId="4400" xr:uid="{00000000-0005-0000-0000-000030110000}"/>
    <cellStyle name="Accent3 3 3 2" xfId="4401" xr:uid="{00000000-0005-0000-0000-000031110000}"/>
    <cellStyle name="Accent3 3 3 2 2" xfId="4402" xr:uid="{00000000-0005-0000-0000-000032110000}"/>
    <cellStyle name="Accent3 3 3 3" xfId="4403" xr:uid="{00000000-0005-0000-0000-000033110000}"/>
    <cellStyle name="Accent3 3 3 3 2" xfId="4404" xr:uid="{00000000-0005-0000-0000-000034110000}"/>
    <cellStyle name="Accent3 3 3 3 2 2" xfId="4405" xr:uid="{00000000-0005-0000-0000-000035110000}"/>
    <cellStyle name="Accent3 3 3 3 3" xfId="4406" xr:uid="{00000000-0005-0000-0000-000036110000}"/>
    <cellStyle name="Accent3 3 3 4" xfId="4407" xr:uid="{00000000-0005-0000-0000-000037110000}"/>
    <cellStyle name="Accent3 3 4" xfId="4408" xr:uid="{00000000-0005-0000-0000-000038110000}"/>
    <cellStyle name="Accent3 3 4 2" xfId="4409" xr:uid="{00000000-0005-0000-0000-000039110000}"/>
    <cellStyle name="Accent3 3 4 2 2" xfId="4410" xr:uid="{00000000-0005-0000-0000-00003A110000}"/>
    <cellStyle name="Accent3 3 4 3" xfId="4411" xr:uid="{00000000-0005-0000-0000-00003B110000}"/>
    <cellStyle name="Accent3 3 5" xfId="4412" xr:uid="{00000000-0005-0000-0000-00003C110000}"/>
    <cellStyle name="Accent3 3 5 2" xfId="4413" xr:uid="{00000000-0005-0000-0000-00003D110000}"/>
    <cellStyle name="Accent3 3 5 2 2" xfId="4414" xr:uid="{00000000-0005-0000-0000-00003E110000}"/>
    <cellStyle name="Accent3 3 5 3" xfId="4415" xr:uid="{00000000-0005-0000-0000-00003F110000}"/>
    <cellStyle name="Accent3 3 5 3 2" xfId="4416" xr:uid="{00000000-0005-0000-0000-000040110000}"/>
    <cellStyle name="Accent3 3 5 3 2 2" xfId="4417" xr:uid="{00000000-0005-0000-0000-000041110000}"/>
    <cellStyle name="Accent3 3 5 3 3" xfId="4418" xr:uid="{00000000-0005-0000-0000-000042110000}"/>
    <cellStyle name="Accent3 3 5 4" xfId="4419" xr:uid="{00000000-0005-0000-0000-000043110000}"/>
    <cellStyle name="Accent3 3 6" xfId="4420" xr:uid="{00000000-0005-0000-0000-000044110000}"/>
    <cellStyle name="Accent3 3 6 2" xfId="4421" xr:uid="{00000000-0005-0000-0000-000045110000}"/>
    <cellStyle name="Accent3 3 7" xfId="4422" xr:uid="{00000000-0005-0000-0000-000046110000}"/>
    <cellStyle name="Accent3 3 7 2" xfId="4423" xr:uid="{00000000-0005-0000-0000-000047110000}"/>
    <cellStyle name="Accent3 3 8" xfId="4424" xr:uid="{00000000-0005-0000-0000-000048110000}"/>
    <cellStyle name="Accent3 3 8 2" xfId="4425" xr:uid="{00000000-0005-0000-0000-000049110000}"/>
    <cellStyle name="Accent3 3 8 2 2" xfId="4426" xr:uid="{00000000-0005-0000-0000-00004A110000}"/>
    <cellStyle name="Accent3 3 8 3" xfId="4427" xr:uid="{00000000-0005-0000-0000-00004B110000}"/>
    <cellStyle name="Accent3 3 9" xfId="4428" xr:uid="{00000000-0005-0000-0000-00004C110000}"/>
    <cellStyle name="Accent3 3 9 2" xfId="4429" xr:uid="{00000000-0005-0000-0000-00004D110000}"/>
    <cellStyle name="Accent3 3 9 2 2" xfId="4430" xr:uid="{00000000-0005-0000-0000-00004E110000}"/>
    <cellStyle name="Accent3 3 9 3" xfId="4431" xr:uid="{00000000-0005-0000-0000-00004F110000}"/>
    <cellStyle name="Accent3 30" xfId="4432" xr:uid="{00000000-0005-0000-0000-000050110000}"/>
    <cellStyle name="Accent3 30 2" xfId="4433" xr:uid="{00000000-0005-0000-0000-000051110000}"/>
    <cellStyle name="Accent3 30 2 2" xfId="4434" xr:uid="{00000000-0005-0000-0000-000052110000}"/>
    <cellStyle name="Accent3 30 3" xfId="4435" xr:uid="{00000000-0005-0000-0000-000053110000}"/>
    <cellStyle name="Accent3 31" xfId="4436" xr:uid="{00000000-0005-0000-0000-000054110000}"/>
    <cellStyle name="Accent3 31 2" xfId="4437" xr:uid="{00000000-0005-0000-0000-000055110000}"/>
    <cellStyle name="Accent3 31 2 2" xfId="4438" xr:uid="{00000000-0005-0000-0000-000056110000}"/>
    <cellStyle name="Accent3 31 3" xfId="4439" xr:uid="{00000000-0005-0000-0000-000057110000}"/>
    <cellStyle name="Accent3 32" xfId="4440" xr:uid="{00000000-0005-0000-0000-000058110000}"/>
    <cellStyle name="Accent3 32 2" xfId="4441" xr:uid="{00000000-0005-0000-0000-000059110000}"/>
    <cellStyle name="Accent3 32 2 2" xfId="4442" xr:uid="{00000000-0005-0000-0000-00005A110000}"/>
    <cellStyle name="Accent3 32 3" xfId="4443" xr:uid="{00000000-0005-0000-0000-00005B110000}"/>
    <cellStyle name="Accent3 33" xfId="4444" xr:uid="{00000000-0005-0000-0000-00005C110000}"/>
    <cellStyle name="Accent3 33 2" xfId="4445" xr:uid="{00000000-0005-0000-0000-00005D110000}"/>
    <cellStyle name="Accent3 33 2 2" xfId="4446" xr:uid="{00000000-0005-0000-0000-00005E110000}"/>
    <cellStyle name="Accent3 33 3" xfId="4447" xr:uid="{00000000-0005-0000-0000-00005F110000}"/>
    <cellStyle name="Accent3 34" xfId="4448" xr:uid="{00000000-0005-0000-0000-000060110000}"/>
    <cellStyle name="Accent3 34 2" xfId="4449" xr:uid="{00000000-0005-0000-0000-000061110000}"/>
    <cellStyle name="Accent3 34 2 2" xfId="4450" xr:uid="{00000000-0005-0000-0000-000062110000}"/>
    <cellStyle name="Accent3 34 3" xfId="4451" xr:uid="{00000000-0005-0000-0000-000063110000}"/>
    <cellStyle name="Accent3 35" xfId="4452" xr:uid="{00000000-0005-0000-0000-000064110000}"/>
    <cellStyle name="Accent3 35 2" xfId="4453" xr:uid="{00000000-0005-0000-0000-000065110000}"/>
    <cellStyle name="Accent3 35 2 2" xfId="4454" xr:uid="{00000000-0005-0000-0000-000066110000}"/>
    <cellStyle name="Accent3 35 3" xfId="4455" xr:uid="{00000000-0005-0000-0000-000067110000}"/>
    <cellStyle name="Accent3 36" xfId="4456" xr:uid="{00000000-0005-0000-0000-000068110000}"/>
    <cellStyle name="Accent3 36 2" xfId="4457" xr:uid="{00000000-0005-0000-0000-000069110000}"/>
    <cellStyle name="Accent3 36 2 2" xfId="4458" xr:uid="{00000000-0005-0000-0000-00006A110000}"/>
    <cellStyle name="Accent3 36 3" xfId="4459" xr:uid="{00000000-0005-0000-0000-00006B110000}"/>
    <cellStyle name="Accent3 37" xfId="4460" xr:uid="{00000000-0005-0000-0000-00006C110000}"/>
    <cellStyle name="Accent3 37 2" xfId="4461" xr:uid="{00000000-0005-0000-0000-00006D110000}"/>
    <cellStyle name="Accent3 37 2 2" xfId="4462" xr:uid="{00000000-0005-0000-0000-00006E110000}"/>
    <cellStyle name="Accent3 37 3" xfId="4463" xr:uid="{00000000-0005-0000-0000-00006F110000}"/>
    <cellStyle name="Accent3 38" xfId="4464" xr:uid="{00000000-0005-0000-0000-000070110000}"/>
    <cellStyle name="Accent3 38 2" xfId="4465" xr:uid="{00000000-0005-0000-0000-000071110000}"/>
    <cellStyle name="Accent3 38 2 2" xfId="4466" xr:uid="{00000000-0005-0000-0000-000072110000}"/>
    <cellStyle name="Accent3 38 3" xfId="4467" xr:uid="{00000000-0005-0000-0000-000073110000}"/>
    <cellStyle name="Accent3 39" xfId="4468" xr:uid="{00000000-0005-0000-0000-000074110000}"/>
    <cellStyle name="Accent3 39 2" xfId="4469" xr:uid="{00000000-0005-0000-0000-000075110000}"/>
    <cellStyle name="Accent3 39 2 2" xfId="4470" xr:uid="{00000000-0005-0000-0000-000076110000}"/>
    <cellStyle name="Accent3 39 3" xfId="4471" xr:uid="{00000000-0005-0000-0000-000077110000}"/>
    <cellStyle name="Accent3 4" xfId="4472" xr:uid="{00000000-0005-0000-0000-000078110000}"/>
    <cellStyle name="Accent3 4 2" xfId="4473" xr:uid="{00000000-0005-0000-0000-000079110000}"/>
    <cellStyle name="Accent3 4 2 2" xfId="4474" xr:uid="{00000000-0005-0000-0000-00007A110000}"/>
    <cellStyle name="Accent3 4 2 2 2" xfId="4475" xr:uid="{00000000-0005-0000-0000-00007B110000}"/>
    <cellStyle name="Accent3 4 2 3" xfId="4476" xr:uid="{00000000-0005-0000-0000-00007C110000}"/>
    <cellStyle name="Accent3 4 2 3 2" xfId="4477" xr:uid="{00000000-0005-0000-0000-00007D110000}"/>
    <cellStyle name="Accent3 4 2 3 2 2" xfId="4478" xr:uid="{00000000-0005-0000-0000-00007E110000}"/>
    <cellStyle name="Accent3 4 2 3 3" xfId="4479" xr:uid="{00000000-0005-0000-0000-00007F110000}"/>
    <cellStyle name="Accent3 4 2 4" xfId="4480" xr:uid="{00000000-0005-0000-0000-000080110000}"/>
    <cellStyle name="Accent3 4 3" xfId="4481" xr:uid="{00000000-0005-0000-0000-000081110000}"/>
    <cellStyle name="Accent3 4 3 2" xfId="4482" xr:uid="{00000000-0005-0000-0000-000082110000}"/>
    <cellStyle name="Accent3 4 3 2 2" xfId="4483" xr:uid="{00000000-0005-0000-0000-000083110000}"/>
    <cellStyle name="Accent3 4 3 3" xfId="4484" xr:uid="{00000000-0005-0000-0000-000084110000}"/>
    <cellStyle name="Accent3 4 3 3 2" xfId="4485" xr:uid="{00000000-0005-0000-0000-000085110000}"/>
    <cellStyle name="Accent3 4 3 3 2 2" xfId="4486" xr:uid="{00000000-0005-0000-0000-000086110000}"/>
    <cellStyle name="Accent3 4 3 3 3" xfId="4487" xr:uid="{00000000-0005-0000-0000-000087110000}"/>
    <cellStyle name="Accent3 4 3 4" xfId="4488" xr:uid="{00000000-0005-0000-0000-000088110000}"/>
    <cellStyle name="Accent3 4 4" xfId="4489" xr:uid="{00000000-0005-0000-0000-000089110000}"/>
    <cellStyle name="Accent3 4 4 2" xfId="4490" xr:uid="{00000000-0005-0000-0000-00008A110000}"/>
    <cellStyle name="Accent3 4 4 2 2" xfId="4491" xr:uid="{00000000-0005-0000-0000-00008B110000}"/>
    <cellStyle name="Accent3 4 4 3" xfId="4492" xr:uid="{00000000-0005-0000-0000-00008C110000}"/>
    <cellStyle name="Accent3 4 5" xfId="4493" xr:uid="{00000000-0005-0000-0000-00008D110000}"/>
    <cellStyle name="Accent3 4 5 2" xfId="4494" xr:uid="{00000000-0005-0000-0000-00008E110000}"/>
    <cellStyle name="Accent3 4 6" xfId="4495" xr:uid="{00000000-0005-0000-0000-00008F110000}"/>
    <cellStyle name="Accent3 4 6 2" xfId="4496" xr:uid="{00000000-0005-0000-0000-000090110000}"/>
    <cellStyle name="Accent3 4 6 2 2" xfId="4497" xr:uid="{00000000-0005-0000-0000-000091110000}"/>
    <cellStyle name="Accent3 4 6 3" xfId="4498" xr:uid="{00000000-0005-0000-0000-000092110000}"/>
    <cellStyle name="Accent3 4 7" xfId="4499" xr:uid="{00000000-0005-0000-0000-000093110000}"/>
    <cellStyle name="Accent3 4 7 2" xfId="4500" xr:uid="{00000000-0005-0000-0000-000094110000}"/>
    <cellStyle name="Accent3 4 7 2 2" xfId="4501" xr:uid="{00000000-0005-0000-0000-000095110000}"/>
    <cellStyle name="Accent3 4 7 3" xfId="4502" xr:uid="{00000000-0005-0000-0000-000096110000}"/>
    <cellStyle name="Accent3 4 8" xfId="4503" xr:uid="{00000000-0005-0000-0000-000097110000}"/>
    <cellStyle name="Accent3 40" xfId="4504" xr:uid="{00000000-0005-0000-0000-000098110000}"/>
    <cellStyle name="Accent3 40 2" xfId="4505" xr:uid="{00000000-0005-0000-0000-000099110000}"/>
    <cellStyle name="Accent3 40 2 2" xfId="4506" xr:uid="{00000000-0005-0000-0000-00009A110000}"/>
    <cellStyle name="Accent3 40 3" xfId="4507" xr:uid="{00000000-0005-0000-0000-00009B110000}"/>
    <cellStyle name="Accent3 41" xfId="4508" xr:uid="{00000000-0005-0000-0000-00009C110000}"/>
    <cellStyle name="Accent3 41 2" xfId="4509" xr:uid="{00000000-0005-0000-0000-00009D110000}"/>
    <cellStyle name="Accent3 41 2 2" xfId="4510" xr:uid="{00000000-0005-0000-0000-00009E110000}"/>
    <cellStyle name="Accent3 41 3" xfId="4511" xr:uid="{00000000-0005-0000-0000-00009F110000}"/>
    <cellStyle name="Accent3 42" xfId="4512" xr:uid="{00000000-0005-0000-0000-0000A0110000}"/>
    <cellStyle name="Accent3 42 2" xfId="4513" xr:uid="{00000000-0005-0000-0000-0000A1110000}"/>
    <cellStyle name="Accent3 42 2 2" xfId="4514" xr:uid="{00000000-0005-0000-0000-0000A2110000}"/>
    <cellStyle name="Accent3 42 3" xfId="4515" xr:uid="{00000000-0005-0000-0000-0000A3110000}"/>
    <cellStyle name="Accent3 43" xfId="4516" xr:uid="{00000000-0005-0000-0000-0000A4110000}"/>
    <cellStyle name="Accent3 43 2" xfId="4517" xr:uid="{00000000-0005-0000-0000-0000A5110000}"/>
    <cellStyle name="Accent3 43 2 2" xfId="4518" xr:uid="{00000000-0005-0000-0000-0000A6110000}"/>
    <cellStyle name="Accent3 43 3" xfId="4519" xr:uid="{00000000-0005-0000-0000-0000A7110000}"/>
    <cellStyle name="Accent3 44" xfId="4520" xr:uid="{00000000-0005-0000-0000-0000A8110000}"/>
    <cellStyle name="Accent3 44 2" xfId="4521" xr:uid="{00000000-0005-0000-0000-0000A9110000}"/>
    <cellStyle name="Accent3 44 2 2" xfId="4522" xr:uid="{00000000-0005-0000-0000-0000AA110000}"/>
    <cellStyle name="Accent3 44 3" xfId="4523" xr:uid="{00000000-0005-0000-0000-0000AB110000}"/>
    <cellStyle name="Accent3 45" xfId="4524" xr:uid="{00000000-0005-0000-0000-0000AC110000}"/>
    <cellStyle name="Accent3 45 2" xfId="4525" xr:uid="{00000000-0005-0000-0000-0000AD110000}"/>
    <cellStyle name="Accent3 45 2 2" xfId="4526" xr:uid="{00000000-0005-0000-0000-0000AE110000}"/>
    <cellStyle name="Accent3 45 3" xfId="4527" xr:uid="{00000000-0005-0000-0000-0000AF110000}"/>
    <cellStyle name="Accent3 46" xfId="4528" xr:uid="{00000000-0005-0000-0000-0000B0110000}"/>
    <cellStyle name="Accent3 46 2" xfId="4529" xr:uid="{00000000-0005-0000-0000-0000B1110000}"/>
    <cellStyle name="Accent3 46 2 2" xfId="4530" xr:uid="{00000000-0005-0000-0000-0000B2110000}"/>
    <cellStyle name="Accent3 46 3" xfId="4531" xr:uid="{00000000-0005-0000-0000-0000B3110000}"/>
    <cellStyle name="Accent3 47" xfId="4532" xr:uid="{00000000-0005-0000-0000-0000B4110000}"/>
    <cellStyle name="Accent3 47 2" xfId="4533" xr:uid="{00000000-0005-0000-0000-0000B5110000}"/>
    <cellStyle name="Accent3 47 2 2" xfId="4534" xr:uid="{00000000-0005-0000-0000-0000B6110000}"/>
    <cellStyle name="Accent3 47 3" xfId="4535" xr:uid="{00000000-0005-0000-0000-0000B7110000}"/>
    <cellStyle name="Accent3 48" xfId="4536" xr:uid="{00000000-0005-0000-0000-0000B8110000}"/>
    <cellStyle name="Accent3 48 2" xfId="4537" xr:uid="{00000000-0005-0000-0000-0000B9110000}"/>
    <cellStyle name="Accent3 48 2 2" xfId="4538" xr:uid="{00000000-0005-0000-0000-0000BA110000}"/>
    <cellStyle name="Accent3 48 3" xfId="4539" xr:uid="{00000000-0005-0000-0000-0000BB110000}"/>
    <cellStyle name="Accent3 48 3 2" xfId="4540" xr:uid="{00000000-0005-0000-0000-0000BC110000}"/>
    <cellStyle name="Accent3 48 3 2 2" xfId="4541" xr:uid="{00000000-0005-0000-0000-0000BD110000}"/>
    <cellStyle name="Accent3 48 3 3" xfId="4542" xr:uid="{00000000-0005-0000-0000-0000BE110000}"/>
    <cellStyle name="Accent3 48 4" xfId="4543" xr:uid="{00000000-0005-0000-0000-0000BF110000}"/>
    <cellStyle name="Accent3 49" xfId="4544" xr:uid="{00000000-0005-0000-0000-0000C0110000}"/>
    <cellStyle name="Accent3 49 2" xfId="4545" xr:uid="{00000000-0005-0000-0000-0000C1110000}"/>
    <cellStyle name="Accent3 49 2 2" xfId="4546" xr:uid="{00000000-0005-0000-0000-0000C2110000}"/>
    <cellStyle name="Accent3 49 3" xfId="4547" xr:uid="{00000000-0005-0000-0000-0000C3110000}"/>
    <cellStyle name="Accent3 49 3 2" xfId="4548" xr:uid="{00000000-0005-0000-0000-0000C4110000}"/>
    <cellStyle name="Accent3 49 3 2 2" xfId="4549" xr:uid="{00000000-0005-0000-0000-0000C5110000}"/>
    <cellStyle name="Accent3 49 3 3" xfId="4550" xr:uid="{00000000-0005-0000-0000-0000C6110000}"/>
    <cellStyle name="Accent3 49 4" xfId="4551" xr:uid="{00000000-0005-0000-0000-0000C7110000}"/>
    <cellStyle name="Accent3 5" xfId="4552" xr:uid="{00000000-0005-0000-0000-0000C8110000}"/>
    <cellStyle name="Accent3 5 2" xfId="4553" xr:uid="{00000000-0005-0000-0000-0000C9110000}"/>
    <cellStyle name="Accent3 5 2 2" xfId="4554" xr:uid="{00000000-0005-0000-0000-0000CA110000}"/>
    <cellStyle name="Accent3 5 2 2 2" xfId="4555" xr:uid="{00000000-0005-0000-0000-0000CB110000}"/>
    <cellStyle name="Accent3 5 2 3" xfId="4556" xr:uid="{00000000-0005-0000-0000-0000CC110000}"/>
    <cellStyle name="Accent3 5 2 3 2" xfId="4557" xr:uid="{00000000-0005-0000-0000-0000CD110000}"/>
    <cellStyle name="Accent3 5 2 3 2 2" xfId="4558" xr:uid="{00000000-0005-0000-0000-0000CE110000}"/>
    <cellStyle name="Accent3 5 2 3 3" xfId="4559" xr:uid="{00000000-0005-0000-0000-0000CF110000}"/>
    <cellStyle name="Accent3 5 2 4" xfId="4560" xr:uid="{00000000-0005-0000-0000-0000D0110000}"/>
    <cellStyle name="Accent3 5 3" xfId="4561" xr:uid="{00000000-0005-0000-0000-0000D1110000}"/>
    <cellStyle name="Accent3 5 3 2" xfId="4562" xr:uid="{00000000-0005-0000-0000-0000D2110000}"/>
    <cellStyle name="Accent3 5 3 2 2" xfId="4563" xr:uid="{00000000-0005-0000-0000-0000D3110000}"/>
    <cellStyle name="Accent3 5 3 3" xfId="4564" xr:uid="{00000000-0005-0000-0000-0000D4110000}"/>
    <cellStyle name="Accent3 5 3 3 2" xfId="4565" xr:uid="{00000000-0005-0000-0000-0000D5110000}"/>
    <cellStyle name="Accent3 5 3 3 2 2" xfId="4566" xr:uid="{00000000-0005-0000-0000-0000D6110000}"/>
    <cellStyle name="Accent3 5 3 3 3" xfId="4567" xr:uid="{00000000-0005-0000-0000-0000D7110000}"/>
    <cellStyle name="Accent3 5 3 4" xfId="4568" xr:uid="{00000000-0005-0000-0000-0000D8110000}"/>
    <cellStyle name="Accent3 5 4" xfId="4569" xr:uid="{00000000-0005-0000-0000-0000D9110000}"/>
    <cellStyle name="Accent3 5 4 2" xfId="4570" xr:uid="{00000000-0005-0000-0000-0000DA110000}"/>
    <cellStyle name="Accent3 5 5" xfId="4571" xr:uid="{00000000-0005-0000-0000-0000DB110000}"/>
    <cellStyle name="Accent3 5 5 2" xfId="4572" xr:uid="{00000000-0005-0000-0000-0000DC110000}"/>
    <cellStyle name="Accent3 5 5 2 2" xfId="4573" xr:uid="{00000000-0005-0000-0000-0000DD110000}"/>
    <cellStyle name="Accent3 5 5 3" xfId="4574" xr:uid="{00000000-0005-0000-0000-0000DE110000}"/>
    <cellStyle name="Accent3 5 6" xfId="4575" xr:uid="{00000000-0005-0000-0000-0000DF110000}"/>
    <cellStyle name="Accent3 5 6 2" xfId="4576" xr:uid="{00000000-0005-0000-0000-0000E0110000}"/>
    <cellStyle name="Accent3 5 7" xfId="4577" xr:uid="{00000000-0005-0000-0000-0000E1110000}"/>
    <cellStyle name="Accent3 50" xfId="4578" xr:uid="{00000000-0005-0000-0000-0000E2110000}"/>
    <cellStyle name="Accent3 50 2" xfId="4579" xr:uid="{00000000-0005-0000-0000-0000E3110000}"/>
    <cellStyle name="Accent3 50 2 2" xfId="4580" xr:uid="{00000000-0005-0000-0000-0000E4110000}"/>
    <cellStyle name="Accent3 50 3" xfId="4581" xr:uid="{00000000-0005-0000-0000-0000E5110000}"/>
    <cellStyle name="Accent3 50 3 2" xfId="4582" xr:uid="{00000000-0005-0000-0000-0000E6110000}"/>
    <cellStyle name="Accent3 50 3 2 2" xfId="4583" xr:uid="{00000000-0005-0000-0000-0000E7110000}"/>
    <cellStyle name="Accent3 50 3 3" xfId="4584" xr:uid="{00000000-0005-0000-0000-0000E8110000}"/>
    <cellStyle name="Accent3 50 4" xfId="4585" xr:uid="{00000000-0005-0000-0000-0000E9110000}"/>
    <cellStyle name="Accent3 51" xfId="4586" xr:uid="{00000000-0005-0000-0000-0000EA110000}"/>
    <cellStyle name="Accent3 51 2" xfId="4587" xr:uid="{00000000-0005-0000-0000-0000EB110000}"/>
    <cellStyle name="Accent3 51 2 2" xfId="4588" xr:uid="{00000000-0005-0000-0000-0000EC110000}"/>
    <cellStyle name="Accent3 51 3" xfId="4589" xr:uid="{00000000-0005-0000-0000-0000ED110000}"/>
    <cellStyle name="Accent3 51 3 2" xfId="4590" xr:uid="{00000000-0005-0000-0000-0000EE110000}"/>
    <cellStyle name="Accent3 51 3 2 2" xfId="4591" xr:uid="{00000000-0005-0000-0000-0000EF110000}"/>
    <cellStyle name="Accent3 51 3 3" xfId="4592" xr:uid="{00000000-0005-0000-0000-0000F0110000}"/>
    <cellStyle name="Accent3 51 4" xfId="4593" xr:uid="{00000000-0005-0000-0000-0000F1110000}"/>
    <cellStyle name="Accent3 52" xfId="4594" xr:uid="{00000000-0005-0000-0000-0000F2110000}"/>
    <cellStyle name="Accent3 52 2" xfId="4595" xr:uid="{00000000-0005-0000-0000-0000F3110000}"/>
    <cellStyle name="Accent3 52 2 2" xfId="4596" xr:uid="{00000000-0005-0000-0000-0000F4110000}"/>
    <cellStyle name="Accent3 52 3" xfId="4597" xr:uid="{00000000-0005-0000-0000-0000F5110000}"/>
    <cellStyle name="Accent3 53" xfId="4598" xr:uid="{00000000-0005-0000-0000-0000F6110000}"/>
    <cellStyle name="Accent3 53 2" xfId="4599" xr:uid="{00000000-0005-0000-0000-0000F7110000}"/>
    <cellStyle name="Accent3 53 2 2" xfId="4600" xr:uid="{00000000-0005-0000-0000-0000F8110000}"/>
    <cellStyle name="Accent3 53 3" xfId="4601" xr:uid="{00000000-0005-0000-0000-0000F9110000}"/>
    <cellStyle name="Accent3 54" xfId="4602" xr:uid="{00000000-0005-0000-0000-0000FA110000}"/>
    <cellStyle name="Accent3 54 2" xfId="4603" xr:uid="{00000000-0005-0000-0000-0000FB110000}"/>
    <cellStyle name="Accent3 54 2 2" xfId="4604" xr:uid="{00000000-0005-0000-0000-0000FC110000}"/>
    <cellStyle name="Accent3 54 3" xfId="4605" xr:uid="{00000000-0005-0000-0000-0000FD110000}"/>
    <cellStyle name="Accent3 55" xfId="4606" xr:uid="{00000000-0005-0000-0000-0000FE110000}"/>
    <cellStyle name="Accent3 55 2" xfId="4607" xr:uid="{00000000-0005-0000-0000-0000FF110000}"/>
    <cellStyle name="Accent3 55 2 2" xfId="4608" xr:uid="{00000000-0005-0000-0000-000000120000}"/>
    <cellStyle name="Accent3 55 3" xfId="4609" xr:uid="{00000000-0005-0000-0000-000001120000}"/>
    <cellStyle name="Accent3 56" xfId="4610" xr:uid="{00000000-0005-0000-0000-000002120000}"/>
    <cellStyle name="Accent3 56 2" xfId="4611" xr:uid="{00000000-0005-0000-0000-000003120000}"/>
    <cellStyle name="Accent3 56 2 2" xfId="4612" xr:uid="{00000000-0005-0000-0000-000004120000}"/>
    <cellStyle name="Accent3 56 3" xfId="4613" xr:uid="{00000000-0005-0000-0000-000005120000}"/>
    <cellStyle name="Accent3 57" xfId="4614" xr:uid="{00000000-0005-0000-0000-000006120000}"/>
    <cellStyle name="Accent3 57 2" xfId="4615" xr:uid="{00000000-0005-0000-0000-000007120000}"/>
    <cellStyle name="Accent3 57 2 2" xfId="4616" xr:uid="{00000000-0005-0000-0000-000008120000}"/>
    <cellStyle name="Accent3 57 3" xfId="4617" xr:uid="{00000000-0005-0000-0000-000009120000}"/>
    <cellStyle name="Accent3 58" xfId="4618" xr:uid="{00000000-0005-0000-0000-00000A120000}"/>
    <cellStyle name="Accent3 58 2" xfId="4619" xr:uid="{00000000-0005-0000-0000-00000B120000}"/>
    <cellStyle name="Accent3 58 2 2" xfId="4620" xr:uid="{00000000-0005-0000-0000-00000C120000}"/>
    <cellStyle name="Accent3 58 3" xfId="4621" xr:uid="{00000000-0005-0000-0000-00000D120000}"/>
    <cellStyle name="Accent3 58 3 2" xfId="4622" xr:uid="{00000000-0005-0000-0000-00000E120000}"/>
    <cellStyle name="Accent3 58 3 2 2" xfId="4623" xr:uid="{00000000-0005-0000-0000-00000F120000}"/>
    <cellStyle name="Accent3 58 3 3" xfId="4624" xr:uid="{00000000-0005-0000-0000-000010120000}"/>
    <cellStyle name="Accent3 58 4" xfId="4625" xr:uid="{00000000-0005-0000-0000-000011120000}"/>
    <cellStyle name="Accent3 59" xfId="4626" xr:uid="{00000000-0005-0000-0000-000012120000}"/>
    <cellStyle name="Accent3 59 2" xfId="4627" xr:uid="{00000000-0005-0000-0000-000013120000}"/>
    <cellStyle name="Accent3 59 2 2" xfId="4628" xr:uid="{00000000-0005-0000-0000-000014120000}"/>
    <cellStyle name="Accent3 59 3" xfId="4629" xr:uid="{00000000-0005-0000-0000-000015120000}"/>
    <cellStyle name="Accent3 59 3 2" xfId="4630" xr:uid="{00000000-0005-0000-0000-000016120000}"/>
    <cellStyle name="Accent3 59 3 2 2" xfId="4631" xr:uid="{00000000-0005-0000-0000-000017120000}"/>
    <cellStyle name="Accent3 59 3 3" xfId="4632" xr:uid="{00000000-0005-0000-0000-000018120000}"/>
    <cellStyle name="Accent3 59 4" xfId="4633" xr:uid="{00000000-0005-0000-0000-000019120000}"/>
    <cellStyle name="Accent3 6" xfId="4634" xr:uid="{00000000-0005-0000-0000-00001A120000}"/>
    <cellStyle name="Accent3 6 2" xfId="4635" xr:uid="{00000000-0005-0000-0000-00001B120000}"/>
    <cellStyle name="Accent3 6 2 2" xfId="4636" xr:uid="{00000000-0005-0000-0000-00001C120000}"/>
    <cellStyle name="Accent3 6 2 2 2" xfId="4637" xr:uid="{00000000-0005-0000-0000-00001D120000}"/>
    <cellStyle name="Accent3 6 2 3" xfId="4638" xr:uid="{00000000-0005-0000-0000-00001E120000}"/>
    <cellStyle name="Accent3 6 2 3 2" xfId="4639" xr:uid="{00000000-0005-0000-0000-00001F120000}"/>
    <cellStyle name="Accent3 6 2 3 2 2" xfId="4640" xr:uid="{00000000-0005-0000-0000-000020120000}"/>
    <cellStyle name="Accent3 6 2 3 3" xfId="4641" xr:uid="{00000000-0005-0000-0000-000021120000}"/>
    <cellStyle name="Accent3 6 2 4" xfId="4642" xr:uid="{00000000-0005-0000-0000-000022120000}"/>
    <cellStyle name="Accent3 6 3" xfId="4643" xr:uid="{00000000-0005-0000-0000-000023120000}"/>
    <cellStyle name="Accent3 6 3 2" xfId="4644" xr:uid="{00000000-0005-0000-0000-000024120000}"/>
    <cellStyle name="Accent3 6 4" xfId="4645" xr:uid="{00000000-0005-0000-0000-000025120000}"/>
    <cellStyle name="Accent3 6 4 2" xfId="4646" xr:uid="{00000000-0005-0000-0000-000026120000}"/>
    <cellStyle name="Accent3 6 4 2 2" xfId="4647" xr:uid="{00000000-0005-0000-0000-000027120000}"/>
    <cellStyle name="Accent3 6 4 3" xfId="4648" xr:uid="{00000000-0005-0000-0000-000028120000}"/>
    <cellStyle name="Accent3 6 5" xfId="4649" xr:uid="{00000000-0005-0000-0000-000029120000}"/>
    <cellStyle name="Accent3 60" xfId="4650" xr:uid="{00000000-0005-0000-0000-00002A120000}"/>
    <cellStyle name="Accent3 60 2" xfId="4651" xr:uid="{00000000-0005-0000-0000-00002B120000}"/>
    <cellStyle name="Accent3 60 2 2" xfId="4652" xr:uid="{00000000-0005-0000-0000-00002C120000}"/>
    <cellStyle name="Accent3 60 3" xfId="4653" xr:uid="{00000000-0005-0000-0000-00002D120000}"/>
    <cellStyle name="Accent3 60 3 2" xfId="4654" xr:uid="{00000000-0005-0000-0000-00002E120000}"/>
    <cellStyle name="Accent3 60 3 2 2" xfId="4655" xr:uid="{00000000-0005-0000-0000-00002F120000}"/>
    <cellStyle name="Accent3 60 3 3" xfId="4656" xr:uid="{00000000-0005-0000-0000-000030120000}"/>
    <cellStyle name="Accent3 60 4" xfId="4657" xr:uid="{00000000-0005-0000-0000-000031120000}"/>
    <cellStyle name="Accent3 61" xfId="4658" xr:uid="{00000000-0005-0000-0000-000032120000}"/>
    <cellStyle name="Accent3 61 2" xfId="4659" xr:uid="{00000000-0005-0000-0000-000033120000}"/>
    <cellStyle name="Accent3 61 2 2" xfId="4660" xr:uid="{00000000-0005-0000-0000-000034120000}"/>
    <cellStyle name="Accent3 61 3" xfId="4661" xr:uid="{00000000-0005-0000-0000-000035120000}"/>
    <cellStyle name="Accent3 61 3 2" xfId="4662" xr:uid="{00000000-0005-0000-0000-000036120000}"/>
    <cellStyle name="Accent3 61 3 2 2" xfId="4663" xr:uid="{00000000-0005-0000-0000-000037120000}"/>
    <cellStyle name="Accent3 61 3 3" xfId="4664" xr:uid="{00000000-0005-0000-0000-000038120000}"/>
    <cellStyle name="Accent3 61 4" xfId="4665" xr:uid="{00000000-0005-0000-0000-000039120000}"/>
    <cellStyle name="Accent3 62" xfId="4666" xr:uid="{00000000-0005-0000-0000-00003A120000}"/>
    <cellStyle name="Accent3 62 2" xfId="4667" xr:uid="{00000000-0005-0000-0000-00003B120000}"/>
    <cellStyle name="Accent3 62 2 2" xfId="4668" xr:uid="{00000000-0005-0000-0000-00003C120000}"/>
    <cellStyle name="Accent3 62 3" xfId="4669" xr:uid="{00000000-0005-0000-0000-00003D120000}"/>
    <cellStyle name="Accent3 62 3 2" xfId="4670" xr:uid="{00000000-0005-0000-0000-00003E120000}"/>
    <cellStyle name="Accent3 62 3 2 2" xfId="4671" xr:uid="{00000000-0005-0000-0000-00003F120000}"/>
    <cellStyle name="Accent3 62 3 3" xfId="4672" xr:uid="{00000000-0005-0000-0000-000040120000}"/>
    <cellStyle name="Accent3 62 4" xfId="4673" xr:uid="{00000000-0005-0000-0000-000041120000}"/>
    <cellStyle name="Accent3 63" xfId="4674" xr:uid="{00000000-0005-0000-0000-000042120000}"/>
    <cellStyle name="Accent3 63 2" xfId="4675" xr:uid="{00000000-0005-0000-0000-000043120000}"/>
    <cellStyle name="Accent3 63 2 2" xfId="4676" xr:uid="{00000000-0005-0000-0000-000044120000}"/>
    <cellStyle name="Accent3 63 3" xfId="4677" xr:uid="{00000000-0005-0000-0000-000045120000}"/>
    <cellStyle name="Accent3 63 3 2" xfId="4678" xr:uid="{00000000-0005-0000-0000-000046120000}"/>
    <cellStyle name="Accent3 63 3 2 2" xfId="4679" xr:uid="{00000000-0005-0000-0000-000047120000}"/>
    <cellStyle name="Accent3 63 3 3" xfId="4680" xr:uid="{00000000-0005-0000-0000-000048120000}"/>
    <cellStyle name="Accent3 63 4" xfId="4681" xr:uid="{00000000-0005-0000-0000-000049120000}"/>
    <cellStyle name="Accent3 64" xfId="4682" xr:uid="{00000000-0005-0000-0000-00004A120000}"/>
    <cellStyle name="Accent3 64 2" xfId="4683" xr:uid="{00000000-0005-0000-0000-00004B120000}"/>
    <cellStyle name="Accent3 64 2 2" xfId="4684" xr:uid="{00000000-0005-0000-0000-00004C120000}"/>
    <cellStyle name="Accent3 64 3" xfId="4685" xr:uid="{00000000-0005-0000-0000-00004D120000}"/>
    <cellStyle name="Accent3 64 3 2" xfId="4686" xr:uid="{00000000-0005-0000-0000-00004E120000}"/>
    <cellStyle name="Accent3 64 3 2 2" xfId="4687" xr:uid="{00000000-0005-0000-0000-00004F120000}"/>
    <cellStyle name="Accent3 64 3 3" xfId="4688" xr:uid="{00000000-0005-0000-0000-000050120000}"/>
    <cellStyle name="Accent3 64 4" xfId="4689" xr:uid="{00000000-0005-0000-0000-000051120000}"/>
    <cellStyle name="Accent3 65" xfId="4690" xr:uid="{00000000-0005-0000-0000-000052120000}"/>
    <cellStyle name="Accent3 65 2" xfId="4691" xr:uid="{00000000-0005-0000-0000-000053120000}"/>
    <cellStyle name="Accent3 65 2 2" xfId="4692" xr:uid="{00000000-0005-0000-0000-000054120000}"/>
    <cellStyle name="Accent3 65 3" xfId="4693" xr:uid="{00000000-0005-0000-0000-000055120000}"/>
    <cellStyle name="Accent3 65 3 2" xfId="4694" xr:uid="{00000000-0005-0000-0000-000056120000}"/>
    <cellStyle name="Accent3 65 3 2 2" xfId="4695" xr:uid="{00000000-0005-0000-0000-000057120000}"/>
    <cellStyle name="Accent3 65 3 3" xfId="4696" xr:uid="{00000000-0005-0000-0000-000058120000}"/>
    <cellStyle name="Accent3 65 4" xfId="4697" xr:uid="{00000000-0005-0000-0000-000059120000}"/>
    <cellStyle name="Accent3 66" xfId="4698" xr:uid="{00000000-0005-0000-0000-00005A120000}"/>
    <cellStyle name="Accent3 66 2" xfId="4699" xr:uid="{00000000-0005-0000-0000-00005B120000}"/>
    <cellStyle name="Accent3 66 2 2" xfId="4700" xr:uid="{00000000-0005-0000-0000-00005C120000}"/>
    <cellStyle name="Accent3 66 3" xfId="4701" xr:uid="{00000000-0005-0000-0000-00005D120000}"/>
    <cellStyle name="Accent3 66 3 2" xfId="4702" xr:uid="{00000000-0005-0000-0000-00005E120000}"/>
    <cellStyle name="Accent3 66 3 2 2" xfId="4703" xr:uid="{00000000-0005-0000-0000-00005F120000}"/>
    <cellStyle name="Accent3 66 3 3" xfId="4704" xr:uid="{00000000-0005-0000-0000-000060120000}"/>
    <cellStyle name="Accent3 66 4" xfId="4705" xr:uid="{00000000-0005-0000-0000-000061120000}"/>
    <cellStyle name="Accent3 67" xfId="4706" xr:uid="{00000000-0005-0000-0000-000062120000}"/>
    <cellStyle name="Accent3 67 2" xfId="4707" xr:uid="{00000000-0005-0000-0000-000063120000}"/>
    <cellStyle name="Accent3 67 2 2" xfId="4708" xr:uid="{00000000-0005-0000-0000-000064120000}"/>
    <cellStyle name="Accent3 67 3" xfId="4709" xr:uid="{00000000-0005-0000-0000-000065120000}"/>
    <cellStyle name="Accent3 67 3 2" xfId="4710" xr:uid="{00000000-0005-0000-0000-000066120000}"/>
    <cellStyle name="Accent3 67 3 2 2" xfId="4711" xr:uid="{00000000-0005-0000-0000-000067120000}"/>
    <cellStyle name="Accent3 67 3 3" xfId="4712" xr:uid="{00000000-0005-0000-0000-000068120000}"/>
    <cellStyle name="Accent3 67 4" xfId="4713" xr:uid="{00000000-0005-0000-0000-000069120000}"/>
    <cellStyle name="Accent3 68" xfId="4714" xr:uid="{00000000-0005-0000-0000-00006A120000}"/>
    <cellStyle name="Accent3 68 2" xfId="4715" xr:uid="{00000000-0005-0000-0000-00006B120000}"/>
    <cellStyle name="Accent3 68 2 2" xfId="4716" xr:uid="{00000000-0005-0000-0000-00006C120000}"/>
    <cellStyle name="Accent3 68 3" xfId="4717" xr:uid="{00000000-0005-0000-0000-00006D120000}"/>
    <cellStyle name="Accent3 68 3 2" xfId="4718" xr:uid="{00000000-0005-0000-0000-00006E120000}"/>
    <cellStyle name="Accent3 68 3 2 2" xfId="4719" xr:uid="{00000000-0005-0000-0000-00006F120000}"/>
    <cellStyle name="Accent3 68 3 3" xfId="4720" xr:uid="{00000000-0005-0000-0000-000070120000}"/>
    <cellStyle name="Accent3 68 4" xfId="4721" xr:uid="{00000000-0005-0000-0000-000071120000}"/>
    <cellStyle name="Accent3 69" xfId="4722" xr:uid="{00000000-0005-0000-0000-000072120000}"/>
    <cellStyle name="Accent3 69 2" xfId="4723" xr:uid="{00000000-0005-0000-0000-000073120000}"/>
    <cellStyle name="Accent3 69 2 2" xfId="4724" xr:uid="{00000000-0005-0000-0000-000074120000}"/>
    <cellStyle name="Accent3 69 3" xfId="4725" xr:uid="{00000000-0005-0000-0000-000075120000}"/>
    <cellStyle name="Accent3 69 3 2" xfId="4726" xr:uid="{00000000-0005-0000-0000-000076120000}"/>
    <cellStyle name="Accent3 69 3 2 2" xfId="4727" xr:uid="{00000000-0005-0000-0000-000077120000}"/>
    <cellStyle name="Accent3 69 3 3" xfId="4728" xr:uid="{00000000-0005-0000-0000-000078120000}"/>
    <cellStyle name="Accent3 69 4" xfId="4729" xr:uid="{00000000-0005-0000-0000-000079120000}"/>
    <cellStyle name="Accent3 7" xfId="4730" xr:uid="{00000000-0005-0000-0000-00007A120000}"/>
    <cellStyle name="Accent3 7 2" xfId="4731" xr:uid="{00000000-0005-0000-0000-00007B120000}"/>
    <cellStyle name="Accent3 7 2 2" xfId="4732" xr:uid="{00000000-0005-0000-0000-00007C120000}"/>
    <cellStyle name="Accent3 7 2 2 2" xfId="4733" xr:uid="{00000000-0005-0000-0000-00007D120000}"/>
    <cellStyle name="Accent3 7 2 3" xfId="4734" xr:uid="{00000000-0005-0000-0000-00007E120000}"/>
    <cellStyle name="Accent3 7 2 3 2" xfId="4735" xr:uid="{00000000-0005-0000-0000-00007F120000}"/>
    <cellStyle name="Accent3 7 2 3 2 2" xfId="4736" xr:uid="{00000000-0005-0000-0000-000080120000}"/>
    <cellStyle name="Accent3 7 2 3 3" xfId="4737" xr:uid="{00000000-0005-0000-0000-000081120000}"/>
    <cellStyle name="Accent3 7 2 4" xfId="4738" xr:uid="{00000000-0005-0000-0000-000082120000}"/>
    <cellStyle name="Accent3 7 3" xfId="4739" xr:uid="{00000000-0005-0000-0000-000083120000}"/>
    <cellStyle name="Accent3 7 3 2" xfId="4740" xr:uid="{00000000-0005-0000-0000-000084120000}"/>
    <cellStyle name="Accent3 7 4" xfId="4741" xr:uid="{00000000-0005-0000-0000-000085120000}"/>
    <cellStyle name="Accent3 7 4 2" xfId="4742" xr:uid="{00000000-0005-0000-0000-000086120000}"/>
    <cellStyle name="Accent3 7 4 2 2" xfId="4743" xr:uid="{00000000-0005-0000-0000-000087120000}"/>
    <cellStyle name="Accent3 7 4 3" xfId="4744" xr:uid="{00000000-0005-0000-0000-000088120000}"/>
    <cellStyle name="Accent3 7 5" xfId="4745" xr:uid="{00000000-0005-0000-0000-000089120000}"/>
    <cellStyle name="Accent3 70" xfId="4746" xr:uid="{00000000-0005-0000-0000-00008A120000}"/>
    <cellStyle name="Accent3 70 2" xfId="4747" xr:uid="{00000000-0005-0000-0000-00008B120000}"/>
    <cellStyle name="Accent3 70 2 2" xfId="4748" xr:uid="{00000000-0005-0000-0000-00008C120000}"/>
    <cellStyle name="Accent3 70 3" xfId="4749" xr:uid="{00000000-0005-0000-0000-00008D120000}"/>
    <cellStyle name="Accent3 70 3 2" xfId="4750" xr:uid="{00000000-0005-0000-0000-00008E120000}"/>
    <cellStyle name="Accent3 70 3 2 2" xfId="4751" xr:uid="{00000000-0005-0000-0000-00008F120000}"/>
    <cellStyle name="Accent3 70 3 3" xfId="4752" xr:uid="{00000000-0005-0000-0000-000090120000}"/>
    <cellStyle name="Accent3 70 4" xfId="4753" xr:uid="{00000000-0005-0000-0000-000091120000}"/>
    <cellStyle name="Accent3 71" xfId="4754" xr:uid="{00000000-0005-0000-0000-000092120000}"/>
    <cellStyle name="Accent3 71 2" xfId="4755" xr:uid="{00000000-0005-0000-0000-000093120000}"/>
    <cellStyle name="Accent3 71 2 2" xfId="4756" xr:uid="{00000000-0005-0000-0000-000094120000}"/>
    <cellStyle name="Accent3 71 3" xfId="4757" xr:uid="{00000000-0005-0000-0000-000095120000}"/>
    <cellStyle name="Accent3 71 3 2" xfId="4758" xr:uid="{00000000-0005-0000-0000-000096120000}"/>
    <cellStyle name="Accent3 71 3 2 2" xfId="4759" xr:uid="{00000000-0005-0000-0000-000097120000}"/>
    <cellStyle name="Accent3 71 3 3" xfId="4760" xr:uid="{00000000-0005-0000-0000-000098120000}"/>
    <cellStyle name="Accent3 71 4" xfId="4761" xr:uid="{00000000-0005-0000-0000-000099120000}"/>
    <cellStyle name="Accent3 72" xfId="4762" xr:uid="{00000000-0005-0000-0000-00009A120000}"/>
    <cellStyle name="Accent3 72 2" xfId="4763" xr:uid="{00000000-0005-0000-0000-00009B120000}"/>
    <cellStyle name="Accent3 72 2 2" xfId="4764" xr:uid="{00000000-0005-0000-0000-00009C120000}"/>
    <cellStyle name="Accent3 72 3" xfId="4765" xr:uid="{00000000-0005-0000-0000-00009D120000}"/>
    <cellStyle name="Accent3 72 3 2" xfId="4766" xr:uid="{00000000-0005-0000-0000-00009E120000}"/>
    <cellStyle name="Accent3 72 3 2 2" xfId="4767" xr:uid="{00000000-0005-0000-0000-00009F120000}"/>
    <cellStyle name="Accent3 72 3 3" xfId="4768" xr:uid="{00000000-0005-0000-0000-0000A0120000}"/>
    <cellStyle name="Accent3 72 4" xfId="4769" xr:uid="{00000000-0005-0000-0000-0000A1120000}"/>
    <cellStyle name="Accent3 73" xfId="4770" xr:uid="{00000000-0005-0000-0000-0000A2120000}"/>
    <cellStyle name="Accent3 73 2" xfId="4771" xr:uid="{00000000-0005-0000-0000-0000A3120000}"/>
    <cellStyle name="Accent3 73 2 2" xfId="4772" xr:uid="{00000000-0005-0000-0000-0000A4120000}"/>
    <cellStyle name="Accent3 73 3" xfId="4773" xr:uid="{00000000-0005-0000-0000-0000A5120000}"/>
    <cellStyle name="Accent3 73 3 2" xfId="4774" xr:uid="{00000000-0005-0000-0000-0000A6120000}"/>
    <cellStyle name="Accent3 73 3 2 2" xfId="4775" xr:uid="{00000000-0005-0000-0000-0000A7120000}"/>
    <cellStyle name="Accent3 73 3 3" xfId="4776" xr:uid="{00000000-0005-0000-0000-0000A8120000}"/>
    <cellStyle name="Accent3 73 4" xfId="4777" xr:uid="{00000000-0005-0000-0000-0000A9120000}"/>
    <cellStyle name="Accent3 74" xfId="4778" xr:uid="{00000000-0005-0000-0000-0000AA120000}"/>
    <cellStyle name="Accent3 74 2" xfId="4779" xr:uid="{00000000-0005-0000-0000-0000AB120000}"/>
    <cellStyle name="Accent3 74 2 2" xfId="4780" xr:uid="{00000000-0005-0000-0000-0000AC120000}"/>
    <cellStyle name="Accent3 74 3" xfId="4781" xr:uid="{00000000-0005-0000-0000-0000AD120000}"/>
    <cellStyle name="Accent3 74 3 2" xfId="4782" xr:uid="{00000000-0005-0000-0000-0000AE120000}"/>
    <cellStyle name="Accent3 74 3 2 2" xfId="4783" xr:uid="{00000000-0005-0000-0000-0000AF120000}"/>
    <cellStyle name="Accent3 74 3 3" xfId="4784" xr:uid="{00000000-0005-0000-0000-0000B0120000}"/>
    <cellStyle name="Accent3 74 4" xfId="4785" xr:uid="{00000000-0005-0000-0000-0000B1120000}"/>
    <cellStyle name="Accent3 75" xfId="4786" xr:uid="{00000000-0005-0000-0000-0000B2120000}"/>
    <cellStyle name="Accent3 75 2" xfId="4787" xr:uid="{00000000-0005-0000-0000-0000B3120000}"/>
    <cellStyle name="Accent3 75 2 2" xfId="4788" xr:uid="{00000000-0005-0000-0000-0000B4120000}"/>
    <cellStyle name="Accent3 75 3" xfId="4789" xr:uid="{00000000-0005-0000-0000-0000B5120000}"/>
    <cellStyle name="Accent3 75 3 2" xfId="4790" xr:uid="{00000000-0005-0000-0000-0000B6120000}"/>
    <cellStyle name="Accent3 75 3 2 2" xfId="4791" xr:uid="{00000000-0005-0000-0000-0000B7120000}"/>
    <cellStyle name="Accent3 75 3 3" xfId="4792" xr:uid="{00000000-0005-0000-0000-0000B8120000}"/>
    <cellStyle name="Accent3 75 4" xfId="4793" xr:uid="{00000000-0005-0000-0000-0000B9120000}"/>
    <cellStyle name="Accent3 76" xfId="4794" xr:uid="{00000000-0005-0000-0000-0000BA120000}"/>
    <cellStyle name="Accent3 76 2" xfId="4795" xr:uid="{00000000-0005-0000-0000-0000BB120000}"/>
    <cellStyle name="Accent3 76 2 2" xfId="4796" xr:uid="{00000000-0005-0000-0000-0000BC120000}"/>
    <cellStyle name="Accent3 76 3" xfId="4797" xr:uid="{00000000-0005-0000-0000-0000BD120000}"/>
    <cellStyle name="Accent3 76 3 2" xfId="4798" xr:uid="{00000000-0005-0000-0000-0000BE120000}"/>
    <cellStyle name="Accent3 76 3 2 2" xfId="4799" xr:uid="{00000000-0005-0000-0000-0000BF120000}"/>
    <cellStyle name="Accent3 76 3 3" xfId="4800" xr:uid="{00000000-0005-0000-0000-0000C0120000}"/>
    <cellStyle name="Accent3 76 4" xfId="4801" xr:uid="{00000000-0005-0000-0000-0000C1120000}"/>
    <cellStyle name="Accent3 77" xfId="4802" xr:uid="{00000000-0005-0000-0000-0000C2120000}"/>
    <cellStyle name="Accent3 77 2" xfId="4803" xr:uid="{00000000-0005-0000-0000-0000C3120000}"/>
    <cellStyle name="Accent3 77 2 2" xfId="4804" xr:uid="{00000000-0005-0000-0000-0000C4120000}"/>
    <cellStyle name="Accent3 77 3" xfId="4805" xr:uid="{00000000-0005-0000-0000-0000C5120000}"/>
    <cellStyle name="Accent3 77 3 2" xfId="4806" xr:uid="{00000000-0005-0000-0000-0000C6120000}"/>
    <cellStyle name="Accent3 77 3 2 2" xfId="4807" xr:uid="{00000000-0005-0000-0000-0000C7120000}"/>
    <cellStyle name="Accent3 77 3 3" xfId="4808" xr:uid="{00000000-0005-0000-0000-0000C8120000}"/>
    <cellStyle name="Accent3 77 4" xfId="4809" xr:uid="{00000000-0005-0000-0000-0000C9120000}"/>
    <cellStyle name="Accent3 78" xfId="4810" xr:uid="{00000000-0005-0000-0000-0000CA120000}"/>
    <cellStyle name="Accent3 78 2" xfId="4811" xr:uid="{00000000-0005-0000-0000-0000CB120000}"/>
    <cellStyle name="Accent3 78 2 2" xfId="4812" xr:uid="{00000000-0005-0000-0000-0000CC120000}"/>
    <cellStyle name="Accent3 78 3" xfId="4813" xr:uid="{00000000-0005-0000-0000-0000CD120000}"/>
    <cellStyle name="Accent3 78 3 2" xfId="4814" xr:uid="{00000000-0005-0000-0000-0000CE120000}"/>
    <cellStyle name="Accent3 78 3 2 2" xfId="4815" xr:uid="{00000000-0005-0000-0000-0000CF120000}"/>
    <cellStyle name="Accent3 78 3 3" xfId="4816" xr:uid="{00000000-0005-0000-0000-0000D0120000}"/>
    <cellStyle name="Accent3 78 4" xfId="4817" xr:uid="{00000000-0005-0000-0000-0000D1120000}"/>
    <cellStyle name="Accent3 79" xfId="4818" xr:uid="{00000000-0005-0000-0000-0000D2120000}"/>
    <cellStyle name="Accent3 79 2" xfId="4819" xr:uid="{00000000-0005-0000-0000-0000D3120000}"/>
    <cellStyle name="Accent3 79 2 2" xfId="4820" xr:uid="{00000000-0005-0000-0000-0000D4120000}"/>
    <cellStyle name="Accent3 79 3" xfId="4821" xr:uid="{00000000-0005-0000-0000-0000D5120000}"/>
    <cellStyle name="Accent3 79 3 2" xfId="4822" xr:uid="{00000000-0005-0000-0000-0000D6120000}"/>
    <cellStyle name="Accent3 79 3 2 2" xfId="4823" xr:uid="{00000000-0005-0000-0000-0000D7120000}"/>
    <cellStyle name="Accent3 79 3 3" xfId="4824" xr:uid="{00000000-0005-0000-0000-0000D8120000}"/>
    <cellStyle name="Accent3 79 4" xfId="4825" xr:uid="{00000000-0005-0000-0000-0000D9120000}"/>
    <cellStyle name="Accent3 8" xfId="4826" xr:uid="{00000000-0005-0000-0000-0000DA120000}"/>
    <cellStyle name="Accent3 8 2" xfId="4827" xr:uid="{00000000-0005-0000-0000-0000DB120000}"/>
    <cellStyle name="Accent3 8 2 2" xfId="4828" xr:uid="{00000000-0005-0000-0000-0000DC120000}"/>
    <cellStyle name="Accent3 8 3" xfId="4829" xr:uid="{00000000-0005-0000-0000-0000DD120000}"/>
    <cellStyle name="Accent3 80" xfId="4830" xr:uid="{00000000-0005-0000-0000-0000DE120000}"/>
    <cellStyle name="Accent3 80 2" xfId="4831" xr:uid="{00000000-0005-0000-0000-0000DF120000}"/>
    <cellStyle name="Accent3 80 2 2" xfId="4832" xr:uid="{00000000-0005-0000-0000-0000E0120000}"/>
    <cellStyle name="Accent3 80 3" xfId="4833" xr:uid="{00000000-0005-0000-0000-0000E1120000}"/>
    <cellStyle name="Accent3 80 3 2" xfId="4834" xr:uid="{00000000-0005-0000-0000-0000E2120000}"/>
    <cellStyle name="Accent3 80 3 2 2" xfId="4835" xr:uid="{00000000-0005-0000-0000-0000E3120000}"/>
    <cellStyle name="Accent3 80 3 3" xfId="4836" xr:uid="{00000000-0005-0000-0000-0000E4120000}"/>
    <cellStyle name="Accent3 80 4" xfId="4837" xr:uid="{00000000-0005-0000-0000-0000E5120000}"/>
    <cellStyle name="Accent3 81" xfId="4838" xr:uid="{00000000-0005-0000-0000-0000E6120000}"/>
    <cellStyle name="Accent3 81 2" xfId="4839" xr:uid="{00000000-0005-0000-0000-0000E7120000}"/>
    <cellStyle name="Accent3 81 2 2" xfId="4840" xr:uid="{00000000-0005-0000-0000-0000E8120000}"/>
    <cellStyle name="Accent3 81 3" xfId="4841" xr:uid="{00000000-0005-0000-0000-0000E9120000}"/>
    <cellStyle name="Accent3 81 3 2" xfId="4842" xr:uid="{00000000-0005-0000-0000-0000EA120000}"/>
    <cellStyle name="Accent3 81 3 2 2" xfId="4843" xr:uid="{00000000-0005-0000-0000-0000EB120000}"/>
    <cellStyle name="Accent3 81 3 3" xfId="4844" xr:uid="{00000000-0005-0000-0000-0000EC120000}"/>
    <cellStyle name="Accent3 81 4" xfId="4845" xr:uid="{00000000-0005-0000-0000-0000ED120000}"/>
    <cellStyle name="Accent3 82" xfId="4846" xr:uid="{00000000-0005-0000-0000-0000EE120000}"/>
    <cellStyle name="Accent3 82 2" xfId="4847" xr:uid="{00000000-0005-0000-0000-0000EF120000}"/>
    <cellStyle name="Accent3 82 2 2" xfId="4848" xr:uid="{00000000-0005-0000-0000-0000F0120000}"/>
    <cellStyle name="Accent3 82 3" xfId="4849" xr:uid="{00000000-0005-0000-0000-0000F1120000}"/>
    <cellStyle name="Accent3 82 3 2" xfId="4850" xr:uid="{00000000-0005-0000-0000-0000F2120000}"/>
    <cellStyle name="Accent3 82 3 2 2" xfId="4851" xr:uid="{00000000-0005-0000-0000-0000F3120000}"/>
    <cellStyle name="Accent3 82 3 3" xfId="4852" xr:uid="{00000000-0005-0000-0000-0000F4120000}"/>
    <cellStyle name="Accent3 82 4" xfId="4853" xr:uid="{00000000-0005-0000-0000-0000F5120000}"/>
    <cellStyle name="Accent3 83" xfId="4854" xr:uid="{00000000-0005-0000-0000-0000F6120000}"/>
    <cellStyle name="Accent3 83 2" xfId="4855" xr:uid="{00000000-0005-0000-0000-0000F7120000}"/>
    <cellStyle name="Accent3 83 2 2" xfId="4856" xr:uid="{00000000-0005-0000-0000-0000F8120000}"/>
    <cellStyle name="Accent3 83 3" xfId="4857" xr:uid="{00000000-0005-0000-0000-0000F9120000}"/>
    <cellStyle name="Accent3 83 3 2" xfId="4858" xr:uid="{00000000-0005-0000-0000-0000FA120000}"/>
    <cellStyle name="Accent3 83 3 2 2" xfId="4859" xr:uid="{00000000-0005-0000-0000-0000FB120000}"/>
    <cellStyle name="Accent3 83 3 3" xfId="4860" xr:uid="{00000000-0005-0000-0000-0000FC120000}"/>
    <cellStyle name="Accent3 83 4" xfId="4861" xr:uid="{00000000-0005-0000-0000-0000FD120000}"/>
    <cellStyle name="Accent3 84" xfId="4862" xr:uid="{00000000-0005-0000-0000-0000FE120000}"/>
    <cellStyle name="Accent3 84 2" xfId="4863" xr:uid="{00000000-0005-0000-0000-0000FF120000}"/>
    <cellStyle name="Accent3 84 2 2" xfId="4864" xr:uid="{00000000-0005-0000-0000-000000130000}"/>
    <cellStyle name="Accent3 84 3" xfId="4865" xr:uid="{00000000-0005-0000-0000-000001130000}"/>
    <cellStyle name="Accent3 85" xfId="4866" xr:uid="{00000000-0005-0000-0000-000002130000}"/>
    <cellStyle name="Accent3 85 2" xfId="4867" xr:uid="{00000000-0005-0000-0000-000003130000}"/>
    <cellStyle name="Accent3 85 2 2" xfId="4868" xr:uid="{00000000-0005-0000-0000-000004130000}"/>
    <cellStyle name="Accent3 85 3" xfId="4869" xr:uid="{00000000-0005-0000-0000-000005130000}"/>
    <cellStyle name="Accent3 86" xfId="4870" xr:uid="{00000000-0005-0000-0000-000006130000}"/>
    <cellStyle name="Accent3 86 2" xfId="4871" xr:uid="{00000000-0005-0000-0000-000007130000}"/>
    <cellStyle name="Accent3 86 2 2" xfId="4872" xr:uid="{00000000-0005-0000-0000-000008130000}"/>
    <cellStyle name="Accent3 86 3" xfId="4873" xr:uid="{00000000-0005-0000-0000-000009130000}"/>
    <cellStyle name="Accent3 87" xfId="4874" xr:uid="{00000000-0005-0000-0000-00000A130000}"/>
    <cellStyle name="Accent3 87 2" xfId="4875" xr:uid="{00000000-0005-0000-0000-00000B130000}"/>
    <cellStyle name="Accent3 87 2 2" xfId="4876" xr:uid="{00000000-0005-0000-0000-00000C130000}"/>
    <cellStyle name="Accent3 87 3" xfId="4877" xr:uid="{00000000-0005-0000-0000-00000D130000}"/>
    <cellStyle name="Accent3 88" xfId="4878" xr:uid="{00000000-0005-0000-0000-00000E130000}"/>
    <cellStyle name="Accent3 88 2" xfId="4879" xr:uid="{00000000-0005-0000-0000-00000F130000}"/>
    <cellStyle name="Accent3 88 2 2" xfId="4880" xr:uid="{00000000-0005-0000-0000-000010130000}"/>
    <cellStyle name="Accent3 88 3" xfId="4881" xr:uid="{00000000-0005-0000-0000-000011130000}"/>
    <cellStyle name="Accent3 89" xfId="4882" xr:uid="{00000000-0005-0000-0000-000012130000}"/>
    <cellStyle name="Accent3 89 2" xfId="4883" xr:uid="{00000000-0005-0000-0000-000013130000}"/>
    <cellStyle name="Accent3 89 2 2" xfId="4884" xr:uid="{00000000-0005-0000-0000-000014130000}"/>
    <cellStyle name="Accent3 89 3" xfId="4885" xr:uid="{00000000-0005-0000-0000-000015130000}"/>
    <cellStyle name="Accent3 9" xfId="4886" xr:uid="{00000000-0005-0000-0000-000016130000}"/>
    <cellStyle name="Accent3 9 2" xfId="4887" xr:uid="{00000000-0005-0000-0000-000017130000}"/>
    <cellStyle name="Accent3 9 2 2" xfId="4888" xr:uid="{00000000-0005-0000-0000-000018130000}"/>
    <cellStyle name="Accent3 9 3" xfId="4889" xr:uid="{00000000-0005-0000-0000-000019130000}"/>
    <cellStyle name="Accent3 90" xfId="4890" xr:uid="{00000000-0005-0000-0000-00001A130000}"/>
    <cellStyle name="Accent3 90 2" xfId="4891" xr:uid="{00000000-0005-0000-0000-00001B130000}"/>
    <cellStyle name="Accent3 90 2 2" xfId="4892" xr:uid="{00000000-0005-0000-0000-00001C130000}"/>
    <cellStyle name="Accent3 90 3" xfId="4893" xr:uid="{00000000-0005-0000-0000-00001D130000}"/>
    <cellStyle name="Accent3 91" xfId="4894" xr:uid="{00000000-0005-0000-0000-00001E130000}"/>
    <cellStyle name="Accent3 91 2" xfId="4895" xr:uid="{00000000-0005-0000-0000-00001F130000}"/>
    <cellStyle name="Accent3 91 2 2" xfId="4896" xr:uid="{00000000-0005-0000-0000-000020130000}"/>
    <cellStyle name="Accent3 91 3" xfId="4897" xr:uid="{00000000-0005-0000-0000-000021130000}"/>
    <cellStyle name="Accent3 92" xfId="4898" xr:uid="{00000000-0005-0000-0000-000022130000}"/>
    <cellStyle name="Accent3 92 2" xfId="4899" xr:uid="{00000000-0005-0000-0000-000023130000}"/>
    <cellStyle name="Accent3 92 2 2" xfId="4900" xr:uid="{00000000-0005-0000-0000-000024130000}"/>
    <cellStyle name="Accent3 92 3" xfId="4901" xr:uid="{00000000-0005-0000-0000-000025130000}"/>
    <cellStyle name="Accent3 93" xfId="4902" xr:uid="{00000000-0005-0000-0000-000026130000}"/>
    <cellStyle name="Accent3 93 2" xfId="4903" xr:uid="{00000000-0005-0000-0000-000027130000}"/>
    <cellStyle name="Accent3 93 2 2" xfId="4904" xr:uid="{00000000-0005-0000-0000-000028130000}"/>
    <cellStyle name="Accent3 93 3" xfId="4905" xr:uid="{00000000-0005-0000-0000-000029130000}"/>
    <cellStyle name="Accent3 94" xfId="4906" xr:uid="{00000000-0005-0000-0000-00002A130000}"/>
    <cellStyle name="Accent3 94 2" xfId="4907" xr:uid="{00000000-0005-0000-0000-00002B130000}"/>
    <cellStyle name="Accent3 94 2 2" xfId="4908" xr:uid="{00000000-0005-0000-0000-00002C130000}"/>
    <cellStyle name="Accent3 94 3" xfId="4909" xr:uid="{00000000-0005-0000-0000-00002D130000}"/>
    <cellStyle name="Accent3 95" xfId="4910" xr:uid="{00000000-0005-0000-0000-00002E130000}"/>
    <cellStyle name="Accent3 95 2" xfId="4911" xr:uid="{00000000-0005-0000-0000-00002F130000}"/>
    <cellStyle name="Accent3 95 2 2" xfId="4912" xr:uid="{00000000-0005-0000-0000-000030130000}"/>
    <cellStyle name="Accent3 95 3" xfId="4913" xr:uid="{00000000-0005-0000-0000-000031130000}"/>
    <cellStyle name="Accent3 96" xfId="4914" xr:uid="{00000000-0005-0000-0000-000032130000}"/>
    <cellStyle name="Accent3 96 2" xfId="4915" xr:uid="{00000000-0005-0000-0000-000033130000}"/>
    <cellStyle name="Accent3 96 2 2" xfId="4916" xr:uid="{00000000-0005-0000-0000-000034130000}"/>
    <cellStyle name="Accent3 96 3" xfId="4917" xr:uid="{00000000-0005-0000-0000-000035130000}"/>
    <cellStyle name="Accent3 97" xfId="4918" xr:uid="{00000000-0005-0000-0000-000036130000}"/>
    <cellStyle name="Accent3 97 2" xfId="4919" xr:uid="{00000000-0005-0000-0000-000037130000}"/>
    <cellStyle name="Accent3 97 2 2" xfId="4920" xr:uid="{00000000-0005-0000-0000-000038130000}"/>
    <cellStyle name="Accent3 97 3" xfId="4921" xr:uid="{00000000-0005-0000-0000-000039130000}"/>
    <cellStyle name="Accent3 98" xfId="4922" xr:uid="{00000000-0005-0000-0000-00003A130000}"/>
    <cellStyle name="Accent3 98 2" xfId="4923" xr:uid="{00000000-0005-0000-0000-00003B130000}"/>
    <cellStyle name="Accent3 98 2 2" xfId="4924" xr:uid="{00000000-0005-0000-0000-00003C130000}"/>
    <cellStyle name="Accent3 98 3" xfId="4925" xr:uid="{00000000-0005-0000-0000-00003D130000}"/>
    <cellStyle name="Accent3 99" xfId="4926" xr:uid="{00000000-0005-0000-0000-00003E130000}"/>
    <cellStyle name="Accent3 99 2" xfId="4927" xr:uid="{00000000-0005-0000-0000-00003F130000}"/>
    <cellStyle name="Accent3 99 2 2" xfId="4928" xr:uid="{00000000-0005-0000-0000-000040130000}"/>
    <cellStyle name="Accent3 99 3" xfId="4929" xr:uid="{00000000-0005-0000-0000-000041130000}"/>
    <cellStyle name="Accent4 - 20%" xfId="4930" xr:uid="{00000000-0005-0000-0000-000042130000}"/>
    <cellStyle name="Accent4 - 20% 10" xfId="4931" xr:uid="{00000000-0005-0000-0000-000043130000}"/>
    <cellStyle name="Accent4 - 20% 11" xfId="4932" xr:uid="{00000000-0005-0000-0000-000044130000}"/>
    <cellStyle name="Accent4 - 20% 2" xfId="4933" xr:uid="{00000000-0005-0000-0000-000045130000}"/>
    <cellStyle name="Accent4 - 20% 2 2" xfId="4934" xr:uid="{00000000-0005-0000-0000-000046130000}"/>
    <cellStyle name="Accent4 - 20% 2 2 2" xfId="4935" xr:uid="{00000000-0005-0000-0000-000047130000}"/>
    <cellStyle name="Accent4 - 20% 2 2 2 2" xfId="4936" xr:uid="{00000000-0005-0000-0000-000048130000}"/>
    <cellStyle name="Accent4 - 20% 2 2 3" xfId="4937" xr:uid="{00000000-0005-0000-0000-000049130000}"/>
    <cellStyle name="Accent4 - 20% 2 3" xfId="4938" xr:uid="{00000000-0005-0000-0000-00004A130000}"/>
    <cellStyle name="Accent4 - 20% 2 3 2" xfId="4939" xr:uid="{00000000-0005-0000-0000-00004B130000}"/>
    <cellStyle name="Accent4 - 20% 2 3 2 2" xfId="4940" xr:uid="{00000000-0005-0000-0000-00004C130000}"/>
    <cellStyle name="Accent4 - 20% 2 3 2 2 2" xfId="4941" xr:uid="{00000000-0005-0000-0000-00004D130000}"/>
    <cellStyle name="Accent4 - 20% 2 3 2 3" xfId="4942" xr:uid="{00000000-0005-0000-0000-00004E130000}"/>
    <cellStyle name="Accent4 - 20% 2 3 3" xfId="4943" xr:uid="{00000000-0005-0000-0000-00004F130000}"/>
    <cellStyle name="Accent4 - 20% 2 3 3 2" xfId="4944" xr:uid="{00000000-0005-0000-0000-000050130000}"/>
    <cellStyle name="Accent4 - 20% 2 3 4" xfId="4945" xr:uid="{00000000-0005-0000-0000-000051130000}"/>
    <cellStyle name="Accent4 - 20% 2 4" xfId="4946" xr:uid="{00000000-0005-0000-0000-000052130000}"/>
    <cellStyle name="Accent4 - 20% 2 4 2" xfId="4947" xr:uid="{00000000-0005-0000-0000-000053130000}"/>
    <cellStyle name="Accent4 - 20% 2 4 2 2" xfId="4948" xr:uid="{00000000-0005-0000-0000-000054130000}"/>
    <cellStyle name="Accent4 - 20% 2 4 2 2 2" xfId="4949" xr:uid="{00000000-0005-0000-0000-000055130000}"/>
    <cellStyle name="Accent4 - 20% 2 4 2 3" xfId="4950" xr:uid="{00000000-0005-0000-0000-000056130000}"/>
    <cellStyle name="Accent4 - 20% 2 4 3" xfId="4951" xr:uid="{00000000-0005-0000-0000-000057130000}"/>
    <cellStyle name="Accent4 - 20% 2 4 3 2" xfId="4952" xr:uid="{00000000-0005-0000-0000-000058130000}"/>
    <cellStyle name="Accent4 - 20% 2 4 4" xfId="4953" xr:uid="{00000000-0005-0000-0000-000059130000}"/>
    <cellStyle name="Accent4 - 20% 2 5" xfId="4954" xr:uid="{00000000-0005-0000-0000-00005A130000}"/>
    <cellStyle name="Accent4 - 20% 2 5 2" xfId="4955" xr:uid="{00000000-0005-0000-0000-00005B130000}"/>
    <cellStyle name="Accent4 - 20% 2 6" xfId="4956" xr:uid="{00000000-0005-0000-0000-00005C130000}"/>
    <cellStyle name="Accent4 - 20% 2 6 2" xfId="4957" xr:uid="{00000000-0005-0000-0000-00005D130000}"/>
    <cellStyle name="Accent4 - 20% 2 7" xfId="4958" xr:uid="{00000000-0005-0000-0000-00005E130000}"/>
    <cellStyle name="Accent4 - 20% 3" xfId="4959" xr:uid="{00000000-0005-0000-0000-00005F130000}"/>
    <cellStyle name="Accent4 - 20% 3 2" xfId="4960" xr:uid="{00000000-0005-0000-0000-000060130000}"/>
    <cellStyle name="Accent4 - 20% 3 2 2" xfId="4961" xr:uid="{00000000-0005-0000-0000-000061130000}"/>
    <cellStyle name="Accent4 - 20% 3 2 2 2" xfId="4962" xr:uid="{00000000-0005-0000-0000-000062130000}"/>
    <cellStyle name="Accent4 - 20% 3 2 3" xfId="4963" xr:uid="{00000000-0005-0000-0000-000063130000}"/>
    <cellStyle name="Accent4 - 20% 3 3" xfId="4964" xr:uid="{00000000-0005-0000-0000-000064130000}"/>
    <cellStyle name="Accent4 - 20% 3 3 2" xfId="4965" xr:uid="{00000000-0005-0000-0000-000065130000}"/>
    <cellStyle name="Accent4 - 20% 3 4" xfId="4966" xr:uid="{00000000-0005-0000-0000-000066130000}"/>
    <cellStyle name="Accent4 - 20% 4" xfId="4967" xr:uid="{00000000-0005-0000-0000-000067130000}"/>
    <cellStyle name="Accent4 - 20% 4 2" xfId="4968" xr:uid="{00000000-0005-0000-0000-000068130000}"/>
    <cellStyle name="Accent4 - 20% 4 2 2" xfId="4969" xr:uid="{00000000-0005-0000-0000-000069130000}"/>
    <cellStyle name="Accent4 - 20% 4 3" xfId="4970" xr:uid="{00000000-0005-0000-0000-00006A130000}"/>
    <cellStyle name="Accent4 - 20% 5" xfId="4971" xr:uid="{00000000-0005-0000-0000-00006B130000}"/>
    <cellStyle name="Accent4 - 20% 5 2" xfId="4972" xr:uid="{00000000-0005-0000-0000-00006C130000}"/>
    <cellStyle name="Accent4 - 20% 5 2 2" xfId="4973" xr:uid="{00000000-0005-0000-0000-00006D130000}"/>
    <cellStyle name="Accent4 - 20% 5 3" xfId="4974" xr:uid="{00000000-0005-0000-0000-00006E130000}"/>
    <cellStyle name="Accent4 - 20% 6" xfId="4975" xr:uid="{00000000-0005-0000-0000-00006F130000}"/>
    <cellStyle name="Accent4 - 20% 6 2" xfId="4976" xr:uid="{00000000-0005-0000-0000-000070130000}"/>
    <cellStyle name="Accent4 - 20% 7" xfId="4977" xr:uid="{00000000-0005-0000-0000-000071130000}"/>
    <cellStyle name="Accent4 - 20% 7 2" xfId="4978" xr:uid="{00000000-0005-0000-0000-000072130000}"/>
    <cellStyle name="Accent4 - 20% 8" xfId="4979" xr:uid="{00000000-0005-0000-0000-000073130000}"/>
    <cellStyle name="Accent4 - 20% 8 2" xfId="4980" xr:uid="{00000000-0005-0000-0000-000074130000}"/>
    <cellStyle name="Accent4 - 20% 9" xfId="4981" xr:uid="{00000000-0005-0000-0000-000075130000}"/>
    <cellStyle name="Accent4 - 20% 9 2" xfId="4982" xr:uid="{00000000-0005-0000-0000-000076130000}"/>
    <cellStyle name="Accent4 - 40%" xfId="4983" xr:uid="{00000000-0005-0000-0000-000077130000}"/>
    <cellStyle name="Accent4 - 40% 10" xfId="4984" xr:uid="{00000000-0005-0000-0000-000078130000}"/>
    <cellStyle name="Accent4 - 40% 11" xfId="4985" xr:uid="{00000000-0005-0000-0000-000079130000}"/>
    <cellStyle name="Accent4 - 40% 2" xfId="4986" xr:uid="{00000000-0005-0000-0000-00007A130000}"/>
    <cellStyle name="Accent4 - 40% 2 2" xfId="4987" xr:uid="{00000000-0005-0000-0000-00007B130000}"/>
    <cellStyle name="Accent4 - 40% 2 2 2" xfId="4988" xr:uid="{00000000-0005-0000-0000-00007C130000}"/>
    <cellStyle name="Accent4 - 40% 2 2 2 2" xfId="4989" xr:uid="{00000000-0005-0000-0000-00007D130000}"/>
    <cellStyle name="Accent4 - 40% 2 2 3" xfId="4990" xr:uid="{00000000-0005-0000-0000-00007E130000}"/>
    <cellStyle name="Accent4 - 40% 2 3" xfId="4991" xr:uid="{00000000-0005-0000-0000-00007F130000}"/>
    <cellStyle name="Accent4 - 40% 2 3 2" xfId="4992" xr:uid="{00000000-0005-0000-0000-000080130000}"/>
    <cellStyle name="Accent4 - 40% 2 3 2 2" xfId="4993" xr:uid="{00000000-0005-0000-0000-000081130000}"/>
    <cellStyle name="Accent4 - 40% 2 3 2 2 2" xfId="4994" xr:uid="{00000000-0005-0000-0000-000082130000}"/>
    <cellStyle name="Accent4 - 40% 2 3 2 3" xfId="4995" xr:uid="{00000000-0005-0000-0000-000083130000}"/>
    <cellStyle name="Accent4 - 40% 2 3 3" xfId="4996" xr:uid="{00000000-0005-0000-0000-000084130000}"/>
    <cellStyle name="Accent4 - 40% 2 3 3 2" xfId="4997" xr:uid="{00000000-0005-0000-0000-000085130000}"/>
    <cellStyle name="Accent4 - 40% 2 3 4" xfId="4998" xr:uid="{00000000-0005-0000-0000-000086130000}"/>
    <cellStyle name="Accent4 - 40% 2 4" xfId="4999" xr:uid="{00000000-0005-0000-0000-000087130000}"/>
    <cellStyle name="Accent4 - 40% 2 4 2" xfId="5000" xr:uid="{00000000-0005-0000-0000-000088130000}"/>
    <cellStyle name="Accent4 - 40% 2 4 2 2" xfId="5001" xr:uid="{00000000-0005-0000-0000-000089130000}"/>
    <cellStyle name="Accent4 - 40% 2 4 2 2 2" xfId="5002" xr:uid="{00000000-0005-0000-0000-00008A130000}"/>
    <cellStyle name="Accent4 - 40% 2 4 2 3" xfId="5003" xr:uid="{00000000-0005-0000-0000-00008B130000}"/>
    <cellStyle name="Accent4 - 40% 2 4 3" xfId="5004" xr:uid="{00000000-0005-0000-0000-00008C130000}"/>
    <cellStyle name="Accent4 - 40% 2 4 3 2" xfId="5005" xr:uid="{00000000-0005-0000-0000-00008D130000}"/>
    <cellStyle name="Accent4 - 40% 2 4 4" xfId="5006" xr:uid="{00000000-0005-0000-0000-00008E130000}"/>
    <cellStyle name="Accent4 - 40% 2 5" xfId="5007" xr:uid="{00000000-0005-0000-0000-00008F130000}"/>
    <cellStyle name="Accent4 - 40% 2 5 2" xfId="5008" xr:uid="{00000000-0005-0000-0000-000090130000}"/>
    <cellStyle name="Accent4 - 40% 2 6" xfId="5009" xr:uid="{00000000-0005-0000-0000-000091130000}"/>
    <cellStyle name="Accent4 - 40% 2 6 2" xfId="5010" xr:uid="{00000000-0005-0000-0000-000092130000}"/>
    <cellStyle name="Accent4 - 40% 2 7" xfId="5011" xr:uid="{00000000-0005-0000-0000-000093130000}"/>
    <cellStyle name="Accent4 - 40% 3" xfId="5012" xr:uid="{00000000-0005-0000-0000-000094130000}"/>
    <cellStyle name="Accent4 - 40% 3 2" xfId="5013" xr:uid="{00000000-0005-0000-0000-000095130000}"/>
    <cellStyle name="Accent4 - 40% 3 2 2" xfId="5014" xr:uid="{00000000-0005-0000-0000-000096130000}"/>
    <cellStyle name="Accent4 - 40% 3 2 2 2" xfId="5015" xr:uid="{00000000-0005-0000-0000-000097130000}"/>
    <cellStyle name="Accent4 - 40% 3 2 3" xfId="5016" xr:uid="{00000000-0005-0000-0000-000098130000}"/>
    <cellStyle name="Accent4 - 40% 3 3" xfId="5017" xr:uid="{00000000-0005-0000-0000-000099130000}"/>
    <cellStyle name="Accent4 - 40% 3 3 2" xfId="5018" xr:uid="{00000000-0005-0000-0000-00009A130000}"/>
    <cellStyle name="Accent4 - 40% 3 4" xfId="5019" xr:uid="{00000000-0005-0000-0000-00009B130000}"/>
    <cellStyle name="Accent4 - 40% 4" xfId="5020" xr:uid="{00000000-0005-0000-0000-00009C130000}"/>
    <cellStyle name="Accent4 - 40% 4 2" xfId="5021" xr:uid="{00000000-0005-0000-0000-00009D130000}"/>
    <cellStyle name="Accent4 - 40% 4 2 2" xfId="5022" xr:uid="{00000000-0005-0000-0000-00009E130000}"/>
    <cellStyle name="Accent4 - 40% 4 3" xfId="5023" xr:uid="{00000000-0005-0000-0000-00009F130000}"/>
    <cellStyle name="Accent4 - 40% 5" xfId="5024" xr:uid="{00000000-0005-0000-0000-0000A0130000}"/>
    <cellStyle name="Accent4 - 40% 5 2" xfId="5025" xr:uid="{00000000-0005-0000-0000-0000A1130000}"/>
    <cellStyle name="Accent4 - 40% 5 2 2" xfId="5026" xr:uid="{00000000-0005-0000-0000-0000A2130000}"/>
    <cellStyle name="Accent4 - 40% 5 3" xfId="5027" xr:uid="{00000000-0005-0000-0000-0000A3130000}"/>
    <cellStyle name="Accent4 - 40% 6" xfId="5028" xr:uid="{00000000-0005-0000-0000-0000A4130000}"/>
    <cellStyle name="Accent4 - 40% 6 2" xfId="5029" xr:uid="{00000000-0005-0000-0000-0000A5130000}"/>
    <cellStyle name="Accent4 - 40% 7" xfId="5030" xr:uid="{00000000-0005-0000-0000-0000A6130000}"/>
    <cellStyle name="Accent4 - 40% 7 2" xfId="5031" xr:uid="{00000000-0005-0000-0000-0000A7130000}"/>
    <cellStyle name="Accent4 - 40% 8" xfId="5032" xr:uid="{00000000-0005-0000-0000-0000A8130000}"/>
    <cellStyle name="Accent4 - 40% 8 2" xfId="5033" xr:uid="{00000000-0005-0000-0000-0000A9130000}"/>
    <cellStyle name="Accent4 - 40% 9" xfId="5034" xr:uid="{00000000-0005-0000-0000-0000AA130000}"/>
    <cellStyle name="Accent4 - 40% 9 2" xfId="5035" xr:uid="{00000000-0005-0000-0000-0000AB130000}"/>
    <cellStyle name="Accent4 - 60%" xfId="5036" xr:uid="{00000000-0005-0000-0000-0000AC130000}"/>
    <cellStyle name="Accent4 - 60% 10" xfId="5037" xr:uid="{00000000-0005-0000-0000-0000AD130000}"/>
    <cellStyle name="Accent4 - 60% 2" xfId="5038" xr:uid="{00000000-0005-0000-0000-0000AE130000}"/>
    <cellStyle name="Accent4 - 60% 2 2" xfId="5039" xr:uid="{00000000-0005-0000-0000-0000AF130000}"/>
    <cellStyle name="Accent4 - 60% 2 2 2" xfId="5040" xr:uid="{00000000-0005-0000-0000-0000B0130000}"/>
    <cellStyle name="Accent4 - 60% 2 3" xfId="5041" xr:uid="{00000000-0005-0000-0000-0000B1130000}"/>
    <cellStyle name="Accent4 - 60% 2 3 2" xfId="5042" xr:uid="{00000000-0005-0000-0000-0000B2130000}"/>
    <cellStyle name="Accent4 - 60% 2 3 2 2" xfId="5043" xr:uid="{00000000-0005-0000-0000-0000B3130000}"/>
    <cellStyle name="Accent4 - 60% 2 3 3" xfId="5044" xr:uid="{00000000-0005-0000-0000-0000B4130000}"/>
    <cellStyle name="Accent4 - 60% 2 4" xfId="5045" xr:uid="{00000000-0005-0000-0000-0000B5130000}"/>
    <cellStyle name="Accent4 - 60% 2 4 2" xfId="5046" xr:uid="{00000000-0005-0000-0000-0000B6130000}"/>
    <cellStyle name="Accent4 - 60% 2 4 2 2" xfId="5047" xr:uid="{00000000-0005-0000-0000-0000B7130000}"/>
    <cellStyle name="Accent4 - 60% 2 4 3" xfId="5048" xr:uid="{00000000-0005-0000-0000-0000B8130000}"/>
    <cellStyle name="Accent4 - 60% 2 5" xfId="5049" xr:uid="{00000000-0005-0000-0000-0000B9130000}"/>
    <cellStyle name="Accent4 - 60% 3" xfId="5050" xr:uid="{00000000-0005-0000-0000-0000BA130000}"/>
    <cellStyle name="Accent4 - 60% 3 2" xfId="5051" xr:uid="{00000000-0005-0000-0000-0000BB130000}"/>
    <cellStyle name="Accent4 - 60% 3 2 2" xfId="5052" xr:uid="{00000000-0005-0000-0000-0000BC130000}"/>
    <cellStyle name="Accent4 - 60% 3 3" xfId="5053" xr:uid="{00000000-0005-0000-0000-0000BD130000}"/>
    <cellStyle name="Accent4 - 60% 4" xfId="5054" xr:uid="{00000000-0005-0000-0000-0000BE130000}"/>
    <cellStyle name="Accent4 - 60% 4 2" xfId="5055" xr:uid="{00000000-0005-0000-0000-0000BF130000}"/>
    <cellStyle name="Accent4 - 60% 5" xfId="5056" xr:uid="{00000000-0005-0000-0000-0000C0130000}"/>
    <cellStyle name="Accent4 - 60% 5 2" xfId="5057" xr:uid="{00000000-0005-0000-0000-0000C1130000}"/>
    <cellStyle name="Accent4 - 60% 6" xfId="5058" xr:uid="{00000000-0005-0000-0000-0000C2130000}"/>
    <cellStyle name="Accent4 - 60% 6 2" xfId="5059" xr:uid="{00000000-0005-0000-0000-0000C3130000}"/>
    <cellStyle name="Accent4 - 60% 6 2 2" xfId="5060" xr:uid="{00000000-0005-0000-0000-0000C4130000}"/>
    <cellStyle name="Accent4 - 60% 6 3" xfId="5061" xr:uid="{00000000-0005-0000-0000-0000C5130000}"/>
    <cellStyle name="Accent4 - 60% 7" xfId="5062" xr:uid="{00000000-0005-0000-0000-0000C6130000}"/>
    <cellStyle name="Accent4 - 60% 7 2" xfId="5063" xr:uid="{00000000-0005-0000-0000-0000C7130000}"/>
    <cellStyle name="Accent4 - 60% 8" xfId="5064" xr:uid="{00000000-0005-0000-0000-0000C8130000}"/>
    <cellStyle name="Accent4 - 60% 8 2" xfId="5065" xr:uid="{00000000-0005-0000-0000-0000C9130000}"/>
    <cellStyle name="Accent4 - 60% 9" xfId="5066" xr:uid="{00000000-0005-0000-0000-0000CA130000}"/>
    <cellStyle name="Accent4 10" xfId="5067" xr:uid="{00000000-0005-0000-0000-0000CB130000}"/>
    <cellStyle name="Accent4 10 2" xfId="5068" xr:uid="{00000000-0005-0000-0000-0000CC130000}"/>
    <cellStyle name="Accent4 10 2 2" xfId="5069" xr:uid="{00000000-0005-0000-0000-0000CD130000}"/>
    <cellStyle name="Accent4 10 3" xfId="5070" xr:uid="{00000000-0005-0000-0000-0000CE130000}"/>
    <cellStyle name="Accent4 100" xfId="5071" xr:uid="{00000000-0005-0000-0000-0000CF130000}"/>
    <cellStyle name="Accent4 100 2" xfId="5072" xr:uid="{00000000-0005-0000-0000-0000D0130000}"/>
    <cellStyle name="Accent4 100 2 2" xfId="5073" xr:uid="{00000000-0005-0000-0000-0000D1130000}"/>
    <cellStyle name="Accent4 100 3" xfId="5074" xr:uid="{00000000-0005-0000-0000-0000D2130000}"/>
    <cellStyle name="Accent4 101" xfId="5075" xr:uid="{00000000-0005-0000-0000-0000D3130000}"/>
    <cellStyle name="Accent4 101 2" xfId="5076" xr:uid="{00000000-0005-0000-0000-0000D4130000}"/>
    <cellStyle name="Accent4 101 2 2" xfId="5077" xr:uid="{00000000-0005-0000-0000-0000D5130000}"/>
    <cellStyle name="Accent4 101 3" xfId="5078" xr:uid="{00000000-0005-0000-0000-0000D6130000}"/>
    <cellStyle name="Accent4 102" xfId="5079" xr:uid="{00000000-0005-0000-0000-0000D7130000}"/>
    <cellStyle name="Accent4 102 2" xfId="5080" xr:uid="{00000000-0005-0000-0000-0000D8130000}"/>
    <cellStyle name="Accent4 103" xfId="5081" xr:uid="{00000000-0005-0000-0000-0000D9130000}"/>
    <cellStyle name="Accent4 103 2" xfId="5082" xr:uid="{00000000-0005-0000-0000-0000DA130000}"/>
    <cellStyle name="Accent4 104" xfId="5083" xr:uid="{00000000-0005-0000-0000-0000DB130000}"/>
    <cellStyle name="Accent4 104 2" xfId="5084" xr:uid="{00000000-0005-0000-0000-0000DC130000}"/>
    <cellStyle name="Accent4 104 2 2" xfId="5085" xr:uid="{00000000-0005-0000-0000-0000DD130000}"/>
    <cellStyle name="Accent4 104 3" xfId="5086" xr:uid="{00000000-0005-0000-0000-0000DE130000}"/>
    <cellStyle name="Accent4 105" xfId="5087" xr:uid="{00000000-0005-0000-0000-0000DF130000}"/>
    <cellStyle name="Accent4 105 2" xfId="5088" xr:uid="{00000000-0005-0000-0000-0000E0130000}"/>
    <cellStyle name="Accent4 105 2 2" xfId="5089" xr:uid="{00000000-0005-0000-0000-0000E1130000}"/>
    <cellStyle name="Accent4 105 3" xfId="5090" xr:uid="{00000000-0005-0000-0000-0000E2130000}"/>
    <cellStyle name="Accent4 106" xfId="5091" xr:uid="{00000000-0005-0000-0000-0000E3130000}"/>
    <cellStyle name="Accent4 106 2" xfId="5092" xr:uid="{00000000-0005-0000-0000-0000E4130000}"/>
    <cellStyle name="Accent4 106 2 2" xfId="5093" xr:uid="{00000000-0005-0000-0000-0000E5130000}"/>
    <cellStyle name="Accent4 106 3" xfId="5094" xr:uid="{00000000-0005-0000-0000-0000E6130000}"/>
    <cellStyle name="Accent4 107" xfId="5095" xr:uid="{00000000-0005-0000-0000-0000E7130000}"/>
    <cellStyle name="Accent4 107 2" xfId="5096" xr:uid="{00000000-0005-0000-0000-0000E8130000}"/>
    <cellStyle name="Accent4 107 2 2" xfId="5097" xr:uid="{00000000-0005-0000-0000-0000E9130000}"/>
    <cellStyle name="Accent4 107 3" xfId="5098" xr:uid="{00000000-0005-0000-0000-0000EA130000}"/>
    <cellStyle name="Accent4 108" xfId="5099" xr:uid="{00000000-0005-0000-0000-0000EB130000}"/>
    <cellStyle name="Accent4 108 2" xfId="5100" xr:uid="{00000000-0005-0000-0000-0000EC130000}"/>
    <cellStyle name="Accent4 108 2 2" xfId="5101" xr:uid="{00000000-0005-0000-0000-0000ED130000}"/>
    <cellStyle name="Accent4 108 3" xfId="5102" xr:uid="{00000000-0005-0000-0000-0000EE130000}"/>
    <cellStyle name="Accent4 109" xfId="5103" xr:uid="{00000000-0005-0000-0000-0000EF130000}"/>
    <cellStyle name="Accent4 109 2" xfId="5104" xr:uid="{00000000-0005-0000-0000-0000F0130000}"/>
    <cellStyle name="Accent4 109 2 2" xfId="5105" xr:uid="{00000000-0005-0000-0000-0000F1130000}"/>
    <cellStyle name="Accent4 109 3" xfId="5106" xr:uid="{00000000-0005-0000-0000-0000F2130000}"/>
    <cellStyle name="Accent4 11" xfId="5107" xr:uid="{00000000-0005-0000-0000-0000F3130000}"/>
    <cellStyle name="Accent4 11 2" xfId="5108" xr:uid="{00000000-0005-0000-0000-0000F4130000}"/>
    <cellStyle name="Accent4 11 2 2" xfId="5109" xr:uid="{00000000-0005-0000-0000-0000F5130000}"/>
    <cellStyle name="Accent4 11 3" xfId="5110" xr:uid="{00000000-0005-0000-0000-0000F6130000}"/>
    <cellStyle name="Accent4 110" xfId="5111" xr:uid="{00000000-0005-0000-0000-0000F7130000}"/>
    <cellStyle name="Accent4 110 2" xfId="5112" xr:uid="{00000000-0005-0000-0000-0000F8130000}"/>
    <cellStyle name="Accent4 110 2 2" xfId="5113" xr:uid="{00000000-0005-0000-0000-0000F9130000}"/>
    <cellStyle name="Accent4 110 3" xfId="5114" xr:uid="{00000000-0005-0000-0000-0000FA130000}"/>
    <cellStyle name="Accent4 111" xfId="5115" xr:uid="{00000000-0005-0000-0000-0000FB130000}"/>
    <cellStyle name="Accent4 111 2" xfId="5116" xr:uid="{00000000-0005-0000-0000-0000FC130000}"/>
    <cellStyle name="Accent4 111 2 2" xfId="5117" xr:uid="{00000000-0005-0000-0000-0000FD130000}"/>
    <cellStyle name="Accent4 111 3" xfId="5118" xr:uid="{00000000-0005-0000-0000-0000FE130000}"/>
    <cellStyle name="Accent4 112" xfId="5119" xr:uid="{00000000-0005-0000-0000-0000FF130000}"/>
    <cellStyle name="Accent4 112 2" xfId="5120" xr:uid="{00000000-0005-0000-0000-000000140000}"/>
    <cellStyle name="Accent4 112 2 2" xfId="5121" xr:uid="{00000000-0005-0000-0000-000001140000}"/>
    <cellStyle name="Accent4 112 3" xfId="5122" xr:uid="{00000000-0005-0000-0000-000002140000}"/>
    <cellStyle name="Accent4 113" xfId="5123" xr:uid="{00000000-0005-0000-0000-000003140000}"/>
    <cellStyle name="Accent4 113 2" xfId="5124" xr:uid="{00000000-0005-0000-0000-000004140000}"/>
    <cellStyle name="Accent4 113 2 2" xfId="5125" xr:uid="{00000000-0005-0000-0000-000005140000}"/>
    <cellStyle name="Accent4 113 3" xfId="5126" xr:uid="{00000000-0005-0000-0000-000006140000}"/>
    <cellStyle name="Accent4 114" xfId="5127" xr:uid="{00000000-0005-0000-0000-000007140000}"/>
    <cellStyle name="Accent4 114 2" xfId="5128" xr:uid="{00000000-0005-0000-0000-000008140000}"/>
    <cellStyle name="Accent4 115" xfId="5129" xr:uid="{00000000-0005-0000-0000-000009140000}"/>
    <cellStyle name="Accent4 115 2" xfId="5130" xr:uid="{00000000-0005-0000-0000-00000A140000}"/>
    <cellStyle name="Accent4 116" xfId="5131" xr:uid="{00000000-0005-0000-0000-00000B140000}"/>
    <cellStyle name="Accent4 116 2" xfId="5132" xr:uid="{00000000-0005-0000-0000-00000C140000}"/>
    <cellStyle name="Accent4 117" xfId="5133" xr:uid="{00000000-0005-0000-0000-00000D140000}"/>
    <cellStyle name="Accent4 117 2" xfId="5134" xr:uid="{00000000-0005-0000-0000-00000E140000}"/>
    <cellStyle name="Accent4 118" xfId="5135" xr:uid="{00000000-0005-0000-0000-00000F140000}"/>
    <cellStyle name="Accent4 118 2" xfId="5136" xr:uid="{00000000-0005-0000-0000-000010140000}"/>
    <cellStyle name="Accent4 119" xfId="5137" xr:uid="{00000000-0005-0000-0000-000011140000}"/>
    <cellStyle name="Accent4 119 2" xfId="5138" xr:uid="{00000000-0005-0000-0000-000012140000}"/>
    <cellStyle name="Accent4 12" xfId="5139" xr:uid="{00000000-0005-0000-0000-000013140000}"/>
    <cellStyle name="Accent4 12 2" xfId="5140" xr:uid="{00000000-0005-0000-0000-000014140000}"/>
    <cellStyle name="Accent4 12 2 2" xfId="5141" xr:uid="{00000000-0005-0000-0000-000015140000}"/>
    <cellStyle name="Accent4 12 3" xfId="5142" xr:uid="{00000000-0005-0000-0000-000016140000}"/>
    <cellStyle name="Accent4 120" xfId="5143" xr:uid="{00000000-0005-0000-0000-000017140000}"/>
    <cellStyle name="Accent4 120 2" xfId="5144" xr:uid="{00000000-0005-0000-0000-000018140000}"/>
    <cellStyle name="Accent4 121" xfId="5145" xr:uid="{00000000-0005-0000-0000-000019140000}"/>
    <cellStyle name="Accent4 121 2" xfId="5146" xr:uid="{00000000-0005-0000-0000-00001A140000}"/>
    <cellStyle name="Accent4 122" xfId="5147" xr:uid="{00000000-0005-0000-0000-00001B140000}"/>
    <cellStyle name="Accent4 122 2" xfId="5148" xr:uid="{00000000-0005-0000-0000-00001C140000}"/>
    <cellStyle name="Accent4 123" xfId="5149" xr:uid="{00000000-0005-0000-0000-00001D140000}"/>
    <cellStyle name="Accent4 123 2" xfId="5150" xr:uid="{00000000-0005-0000-0000-00001E140000}"/>
    <cellStyle name="Accent4 124" xfId="5151" xr:uid="{00000000-0005-0000-0000-00001F140000}"/>
    <cellStyle name="Accent4 124 2" xfId="5152" xr:uid="{00000000-0005-0000-0000-000020140000}"/>
    <cellStyle name="Accent4 125" xfId="5153" xr:uid="{00000000-0005-0000-0000-000021140000}"/>
    <cellStyle name="Accent4 125 2" xfId="5154" xr:uid="{00000000-0005-0000-0000-000022140000}"/>
    <cellStyle name="Accent4 126" xfId="5155" xr:uid="{00000000-0005-0000-0000-000023140000}"/>
    <cellStyle name="Accent4 127" xfId="5156" xr:uid="{00000000-0005-0000-0000-000024140000}"/>
    <cellStyle name="Accent4 128" xfId="5157" xr:uid="{00000000-0005-0000-0000-000025140000}"/>
    <cellStyle name="Accent4 129" xfId="5158" xr:uid="{00000000-0005-0000-0000-000026140000}"/>
    <cellStyle name="Accent4 13" xfId="5159" xr:uid="{00000000-0005-0000-0000-000027140000}"/>
    <cellStyle name="Accent4 13 2" xfId="5160" xr:uid="{00000000-0005-0000-0000-000028140000}"/>
    <cellStyle name="Accent4 13 2 2" xfId="5161" xr:uid="{00000000-0005-0000-0000-000029140000}"/>
    <cellStyle name="Accent4 13 3" xfId="5162" xr:uid="{00000000-0005-0000-0000-00002A140000}"/>
    <cellStyle name="Accent4 130" xfId="5163" xr:uid="{00000000-0005-0000-0000-00002B140000}"/>
    <cellStyle name="Accent4 131" xfId="5164" xr:uid="{00000000-0005-0000-0000-00002C140000}"/>
    <cellStyle name="Accent4 132" xfId="5165" xr:uid="{00000000-0005-0000-0000-00002D140000}"/>
    <cellStyle name="Accent4 133" xfId="5166" xr:uid="{00000000-0005-0000-0000-00002E140000}"/>
    <cellStyle name="Accent4 134" xfId="5167" xr:uid="{00000000-0005-0000-0000-00002F140000}"/>
    <cellStyle name="Accent4 135" xfId="5168" xr:uid="{00000000-0005-0000-0000-000030140000}"/>
    <cellStyle name="Accent4 136" xfId="5169" xr:uid="{00000000-0005-0000-0000-000031140000}"/>
    <cellStyle name="Accent4 137" xfId="5170" xr:uid="{00000000-0005-0000-0000-000032140000}"/>
    <cellStyle name="Accent4 138" xfId="5171" xr:uid="{00000000-0005-0000-0000-000033140000}"/>
    <cellStyle name="Accent4 139" xfId="5172" xr:uid="{00000000-0005-0000-0000-000034140000}"/>
    <cellStyle name="Accent4 14" xfId="5173" xr:uid="{00000000-0005-0000-0000-000035140000}"/>
    <cellStyle name="Accent4 14 2" xfId="5174" xr:uid="{00000000-0005-0000-0000-000036140000}"/>
    <cellStyle name="Accent4 14 2 2" xfId="5175" xr:uid="{00000000-0005-0000-0000-000037140000}"/>
    <cellStyle name="Accent4 14 3" xfId="5176" xr:uid="{00000000-0005-0000-0000-000038140000}"/>
    <cellStyle name="Accent4 140" xfId="5177" xr:uid="{00000000-0005-0000-0000-000039140000}"/>
    <cellStyle name="Accent4 141" xfId="5178" xr:uid="{00000000-0005-0000-0000-00003A140000}"/>
    <cellStyle name="Accent4 142" xfId="5179" xr:uid="{00000000-0005-0000-0000-00003B140000}"/>
    <cellStyle name="Accent4 143" xfId="5180" xr:uid="{00000000-0005-0000-0000-00003C140000}"/>
    <cellStyle name="Accent4 144" xfId="5181" xr:uid="{00000000-0005-0000-0000-00003D140000}"/>
    <cellStyle name="Accent4 145" xfId="5182" xr:uid="{00000000-0005-0000-0000-00003E140000}"/>
    <cellStyle name="Accent4 146" xfId="5183" xr:uid="{00000000-0005-0000-0000-00003F140000}"/>
    <cellStyle name="Accent4 147" xfId="5184" xr:uid="{00000000-0005-0000-0000-000040140000}"/>
    <cellStyle name="Accent4 148" xfId="5185" xr:uid="{00000000-0005-0000-0000-000041140000}"/>
    <cellStyle name="Accent4 149" xfId="5186" xr:uid="{00000000-0005-0000-0000-000042140000}"/>
    <cellStyle name="Accent4 15" xfId="5187" xr:uid="{00000000-0005-0000-0000-000043140000}"/>
    <cellStyle name="Accent4 15 2" xfId="5188" xr:uid="{00000000-0005-0000-0000-000044140000}"/>
    <cellStyle name="Accent4 15 2 2" xfId="5189" xr:uid="{00000000-0005-0000-0000-000045140000}"/>
    <cellStyle name="Accent4 15 3" xfId="5190" xr:uid="{00000000-0005-0000-0000-000046140000}"/>
    <cellStyle name="Accent4 150" xfId="5191" xr:uid="{00000000-0005-0000-0000-000047140000}"/>
    <cellStyle name="Accent4 151" xfId="5192" xr:uid="{00000000-0005-0000-0000-000048140000}"/>
    <cellStyle name="Accent4 152" xfId="5193" xr:uid="{00000000-0005-0000-0000-000049140000}"/>
    <cellStyle name="Accent4 153" xfId="5194" xr:uid="{00000000-0005-0000-0000-00004A140000}"/>
    <cellStyle name="Accent4 154" xfId="5195" xr:uid="{00000000-0005-0000-0000-00004B140000}"/>
    <cellStyle name="Accent4 155" xfId="5196" xr:uid="{00000000-0005-0000-0000-00004C140000}"/>
    <cellStyle name="Accent4 156" xfId="5197" xr:uid="{00000000-0005-0000-0000-00004D140000}"/>
    <cellStyle name="Accent4 157" xfId="5198" xr:uid="{00000000-0005-0000-0000-00004E140000}"/>
    <cellStyle name="Accent4 158" xfId="5199" xr:uid="{00000000-0005-0000-0000-00004F140000}"/>
    <cellStyle name="Accent4 159" xfId="5200" xr:uid="{00000000-0005-0000-0000-000050140000}"/>
    <cellStyle name="Accent4 16" xfId="5201" xr:uid="{00000000-0005-0000-0000-000051140000}"/>
    <cellStyle name="Accent4 16 2" xfId="5202" xr:uid="{00000000-0005-0000-0000-000052140000}"/>
    <cellStyle name="Accent4 16 2 2" xfId="5203" xr:uid="{00000000-0005-0000-0000-000053140000}"/>
    <cellStyle name="Accent4 16 3" xfId="5204" xr:uid="{00000000-0005-0000-0000-000054140000}"/>
    <cellStyle name="Accent4 160" xfId="5205" xr:uid="{00000000-0005-0000-0000-000055140000}"/>
    <cellStyle name="Accent4 161" xfId="5206" xr:uid="{00000000-0005-0000-0000-000056140000}"/>
    <cellStyle name="Accent4 162" xfId="5207" xr:uid="{00000000-0005-0000-0000-000057140000}"/>
    <cellStyle name="Accent4 163" xfId="5208" xr:uid="{00000000-0005-0000-0000-000058140000}"/>
    <cellStyle name="Accent4 164" xfId="5209" xr:uid="{00000000-0005-0000-0000-000059140000}"/>
    <cellStyle name="Accent4 165" xfId="5210" xr:uid="{00000000-0005-0000-0000-00005A140000}"/>
    <cellStyle name="Accent4 166" xfId="5211" xr:uid="{00000000-0005-0000-0000-00005B140000}"/>
    <cellStyle name="Accent4 167" xfId="5212" xr:uid="{00000000-0005-0000-0000-00005C140000}"/>
    <cellStyle name="Accent4 168" xfId="5213" xr:uid="{00000000-0005-0000-0000-00005D140000}"/>
    <cellStyle name="Accent4 169" xfId="5214" xr:uid="{00000000-0005-0000-0000-00005E140000}"/>
    <cellStyle name="Accent4 17" xfId="5215" xr:uid="{00000000-0005-0000-0000-00005F140000}"/>
    <cellStyle name="Accent4 17 2" xfId="5216" xr:uid="{00000000-0005-0000-0000-000060140000}"/>
    <cellStyle name="Accent4 17 2 2" xfId="5217" xr:uid="{00000000-0005-0000-0000-000061140000}"/>
    <cellStyle name="Accent4 17 3" xfId="5218" xr:uid="{00000000-0005-0000-0000-000062140000}"/>
    <cellStyle name="Accent4 170" xfId="5219" xr:uid="{00000000-0005-0000-0000-000063140000}"/>
    <cellStyle name="Accent4 171" xfId="5220" xr:uid="{00000000-0005-0000-0000-000064140000}"/>
    <cellStyle name="Accent4 172" xfId="5221" xr:uid="{00000000-0005-0000-0000-000065140000}"/>
    <cellStyle name="Accent4 173" xfId="5222" xr:uid="{00000000-0005-0000-0000-000066140000}"/>
    <cellStyle name="Accent4 174" xfId="5223" xr:uid="{00000000-0005-0000-0000-000067140000}"/>
    <cellStyle name="Accent4 175" xfId="5224" xr:uid="{00000000-0005-0000-0000-000068140000}"/>
    <cellStyle name="Accent4 176" xfId="5225" xr:uid="{00000000-0005-0000-0000-000069140000}"/>
    <cellStyle name="Accent4 177" xfId="5226" xr:uid="{00000000-0005-0000-0000-00006A140000}"/>
    <cellStyle name="Accent4 178" xfId="5227" xr:uid="{00000000-0005-0000-0000-00006B140000}"/>
    <cellStyle name="Accent4 179" xfId="5228" xr:uid="{00000000-0005-0000-0000-00006C140000}"/>
    <cellStyle name="Accent4 18" xfId="5229" xr:uid="{00000000-0005-0000-0000-00006D140000}"/>
    <cellStyle name="Accent4 18 2" xfId="5230" xr:uid="{00000000-0005-0000-0000-00006E140000}"/>
    <cellStyle name="Accent4 18 2 2" xfId="5231" xr:uid="{00000000-0005-0000-0000-00006F140000}"/>
    <cellStyle name="Accent4 18 3" xfId="5232" xr:uid="{00000000-0005-0000-0000-000070140000}"/>
    <cellStyle name="Accent4 19" xfId="5233" xr:uid="{00000000-0005-0000-0000-000071140000}"/>
    <cellStyle name="Accent4 19 2" xfId="5234" xr:uid="{00000000-0005-0000-0000-000072140000}"/>
    <cellStyle name="Accent4 19 2 2" xfId="5235" xr:uid="{00000000-0005-0000-0000-000073140000}"/>
    <cellStyle name="Accent4 19 3" xfId="5236" xr:uid="{00000000-0005-0000-0000-000074140000}"/>
    <cellStyle name="Accent4 2" xfId="5237" xr:uid="{00000000-0005-0000-0000-000075140000}"/>
    <cellStyle name="Accent4 2 10" xfId="5238" xr:uid="{00000000-0005-0000-0000-000076140000}"/>
    <cellStyle name="Accent4 2 10 2" xfId="5239" xr:uid="{00000000-0005-0000-0000-000077140000}"/>
    <cellStyle name="Accent4 2 11" xfId="5240" xr:uid="{00000000-0005-0000-0000-000078140000}"/>
    <cellStyle name="Accent4 2 12" xfId="5241" xr:uid="{00000000-0005-0000-0000-000079140000}"/>
    <cellStyle name="Accent4 2 2" xfId="5242" xr:uid="{00000000-0005-0000-0000-00007A140000}"/>
    <cellStyle name="Accent4 2 2 2" xfId="5243" xr:uid="{00000000-0005-0000-0000-00007B140000}"/>
    <cellStyle name="Accent4 2 2 2 2" xfId="5244" xr:uid="{00000000-0005-0000-0000-00007C140000}"/>
    <cellStyle name="Accent4 2 2 3" xfId="5245" xr:uid="{00000000-0005-0000-0000-00007D140000}"/>
    <cellStyle name="Accent4 2 2 3 2" xfId="5246" xr:uid="{00000000-0005-0000-0000-00007E140000}"/>
    <cellStyle name="Accent4 2 2 3 2 2" xfId="5247" xr:uid="{00000000-0005-0000-0000-00007F140000}"/>
    <cellStyle name="Accent4 2 2 3 3" xfId="5248" xr:uid="{00000000-0005-0000-0000-000080140000}"/>
    <cellStyle name="Accent4 2 2 4" xfId="5249" xr:uid="{00000000-0005-0000-0000-000081140000}"/>
    <cellStyle name="Accent4 2 3" xfId="5250" xr:uid="{00000000-0005-0000-0000-000082140000}"/>
    <cellStyle name="Accent4 2 3 2" xfId="5251" xr:uid="{00000000-0005-0000-0000-000083140000}"/>
    <cellStyle name="Accent4 2 3 2 2" xfId="5252" xr:uid="{00000000-0005-0000-0000-000084140000}"/>
    <cellStyle name="Accent4 2 3 3" xfId="5253" xr:uid="{00000000-0005-0000-0000-000085140000}"/>
    <cellStyle name="Accent4 2 3 3 2" xfId="5254" xr:uid="{00000000-0005-0000-0000-000086140000}"/>
    <cellStyle name="Accent4 2 3 3 2 2" xfId="5255" xr:uid="{00000000-0005-0000-0000-000087140000}"/>
    <cellStyle name="Accent4 2 3 3 3" xfId="5256" xr:uid="{00000000-0005-0000-0000-000088140000}"/>
    <cellStyle name="Accent4 2 3 4" xfId="5257" xr:uid="{00000000-0005-0000-0000-000089140000}"/>
    <cellStyle name="Accent4 2 4" xfId="5258" xr:uid="{00000000-0005-0000-0000-00008A140000}"/>
    <cellStyle name="Accent4 2 4 2" xfId="5259" xr:uid="{00000000-0005-0000-0000-00008B140000}"/>
    <cellStyle name="Accent4 2 4 2 2" xfId="5260" xr:uid="{00000000-0005-0000-0000-00008C140000}"/>
    <cellStyle name="Accent4 2 4 3" xfId="5261" xr:uid="{00000000-0005-0000-0000-00008D140000}"/>
    <cellStyle name="Accent4 2 5" xfId="5262" xr:uid="{00000000-0005-0000-0000-00008E140000}"/>
    <cellStyle name="Accent4 2 5 2" xfId="5263" xr:uid="{00000000-0005-0000-0000-00008F140000}"/>
    <cellStyle name="Accent4 2 5 2 2" xfId="5264" xr:uid="{00000000-0005-0000-0000-000090140000}"/>
    <cellStyle name="Accent4 2 5 3" xfId="5265" xr:uid="{00000000-0005-0000-0000-000091140000}"/>
    <cellStyle name="Accent4 2 5 3 2" xfId="5266" xr:uid="{00000000-0005-0000-0000-000092140000}"/>
    <cellStyle name="Accent4 2 5 3 2 2" xfId="5267" xr:uid="{00000000-0005-0000-0000-000093140000}"/>
    <cellStyle name="Accent4 2 5 3 3" xfId="5268" xr:uid="{00000000-0005-0000-0000-000094140000}"/>
    <cellStyle name="Accent4 2 5 4" xfId="5269" xr:uid="{00000000-0005-0000-0000-000095140000}"/>
    <cellStyle name="Accent4 2 6" xfId="5270" xr:uid="{00000000-0005-0000-0000-000096140000}"/>
    <cellStyle name="Accent4 2 6 2" xfId="5271" xr:uid="{00000000-0005-0000-0000-000097140000}"/>
    <cellStyle name="Accent4 2 6 2 2" xfId="5272" xr:uid="{00000000-0005-0000-0000-000098140000}"/>
    <cellStyle name="Accent4 2 6 3" xfId="5273" xr:uid="{00000000-0005-0000-0000-000099140000}"/>
    <cellStyle name="Accent4 2 6 3 2" xfId="5274" xr:uid="{00000000-0005-0000-0000-00009A140000}"/>
    <cellStyle name="Accent4 2 6 4" xfId="5275" xr:uid="{00000000-0005-0000-0000-00009B140000}"/>
    <cellStyle name="Accent4 2 7" xfId="5276" xr:uid="{00000000-0005-0000-0000-00009C140000}"/>
    <cellStyle name="Accent4 2 7 2" xfId="5277" xr:uid="{00000000-0005-0000-0000-00009D140000}"/>
    <cellStyle name="Accent4 2 8" xfId="5278" xr:uid="{00000000-0005-0000-0000-00009E140000}"/>
    <cellStyle name="Accent4 2 8 2" xfId="5279" xr:uid="{00000000-0005-0000-0000-00009F140000}"/>
    <cellStyle name="Accent4 2 8 2 2" xfId="5280" xr:uid="{00000000-0005-0000-0000-0000A0140000}"/>
    <cellStyle name="Accent4 2 8 3" xfId="5281" xr:uid="{00000000-0005-0000-0000-0000A1140000}"/>
    <cellStyle name="Accent4 2 9" xfId="5282" xr:uid="{00000000-0005-0000-0000-0000A2140000}"/>
    <cellStyle name="Accent4 2 9 2" xfId="5283" xr:uid="{00000000-0005-0000-0000-0000A3140000}"/>
    <cellStyle name="Accent4 2 9 2 2" xfId="5284" xr:uid="{00000000-0005-0000-0000-0000A4140000}"/>
    <cellStyle name="Accent4 2 9 3" xfId="5285" xr:uid="{00000000-0005-0000-0000-0000A5140000}"/>
    <cellStyle name="Accent4 20" xfId="5286" xr:uid="{00000000-0005-0000-0000-0000A6140000}"/>
    <cellStyle name="Accent4 20 2" xfId="5287" xr:uid="{00000000-0005-0000-0000-0000A7140000}"/>
    <cellStyle name="Accent4 20 2 2" xfId="5288" xr:uid="{00000000-0005-0000-0000-0000A8140000}"/>
    <cellStyle name="Accent4 20 3" xfId="5289" xr:uid="{00000000-0005-0000-0000-0000A9140000}"/>
    <cellStyle name="Accent4 21" xfId="5290" xr:uid="{00000000-0005-0000-0000-0000AA140000}"/>
    <cellStyle name="Accent4 21 2" xfId="5291" xr:uid="{00000000-0005-0000-0000-0000AB140000}"/>
    <cellStyle name="Accent4 21 2 2" xfId="5292" xr:uid="{00000000-0005-0000-0000-0000AC140000}"/>
    <cellStyle name="Accent4 21 3" xfId="5293" xr:uid="{00000000-0005-0000-0000-0000AD140000}"/>
    <cellStyle name="Accent4 22" xfId="5294" xr:uid="{00000000-0005-0000-0000-0000AE140000}"/>
    <cellStyle name="Accent4 22 2" xfId="5295" xr:uid="{00000000-0005-0000-0000-0000AF140000}"/>
    <cellStyle name="Accent4 22 2 2" xfId="5296" xr:uid="{00000000-0005-0000-0000-0000B0140000}"/>
    <cellStyle name="Accent4 22 3" xfId="5297" xr:uid="{00000000-0005-0000-0000-0000B1140000}"/>
    <cellStyle name="Accent4 23" xfId="5298" xr:uid="{00000000-0005-0000-0000-0000B2140000}"/>
    <cellStyle name="Accent4 23 2" xfId="5299" xr:uid="{00000000-0005-0000-0000-0000B3140000}"/>
    <cellStyle name="Accent4 23 2 2" xfId="5300" xr:uid="{00000000-0005-0000-0000-0000B4140000}"/>
    <cellStyle name="Accent4 23 3" xfId="5301" xr:uid="{00000000-0005-0000-0000-0000B5140000}"/>
    <cellStyle name="Accent4 24" xfId="5302" xr:uid="{00000000-0005-0000-0000-0000B6140000}"/>
    <cellStyle name="Accent4 24 2" xfId="5303" xr:uid="{00000000-0005-0000-0000-0000B7140000}"/>
    <cellStyle name="Accent4 24 2 2" xfId="5304" xr:uid="{00000000-0005-0000-0000-0000B8140000}"/>
    <cellStyle name="Accent4 24 3" xfId="5305" xr:uid="{00000000-0005-0000-0000-0000B9140000}"/>
    <cellStyle name="Accent4 25" xfId="5306" xr:uid="{00000000-0005-0000-0000-0000BA140000}"/>
    <cellStyle name="Accent4 25 2" xfId="5307" xr:uid="{00000000-0005-0000-0000-0000BB140000}"/>
    <cellStyle name="Accent4 25 2 2" xfId="5308" xr:uid="{00000000-0005-0000-0000-0000BC140000}"/>
    <cellStyle name="Accent4 25 3" xfId="5309" xr:uid="{00000000-0005-0000-0000-0000BD140000}"/>
    <cellStyle name="Accent4 26" xfId="5310" xr:uid="{00000000-0005-0000-0000-0000BE140000}"/>
    <cellStyle name="Accent4 26 2" xfId="5311" xr:uid="{00000000-0005-0000-0000-0000BF140000}"/>
    <cellStyle name="Accent4 26 2 2" xfId="5312" xr:uid="{00000000-0005-0000-0000-0000C0140000}"/>
    <cellStyle name="Accent4 26 3" xfId="5313" xr:uid="{00000000-0005-0000-0000-0000C1140000}"/>
    <cellStyle name="Accent4 27" xfId="5314" xr:uid="{00000000-0005-0000-0000-0000C2140000}"/>
    <cellStyle name="Accent4 27 2" xfId="5315" xr:uid="{00000000-0005-0000-0000-0000C3140000}"/>
    <cellStyle name="Accent4 27 2 2" xfId="5316" xr:uid="{00000000-0005-0000-0000-0000C4140000}"/>
    <cellStyle name="Accent4 27 3" xfId="5317" xr:uid="{00000000-0005-0000-0000-0000C5140000}"/>
    <cellStyle name="Accent4 28" xfId="5318" xr:uid="{00000000-0005-0000-0000-0000C6140000}"/>
    <cellStyle name="Accent4 28 2" xfId="5319" xr:uid="{00000000-0005-0000-0000-0000C7140000}"/>
    <cellStyle name="Accent4 28 2 2" xfId="5320" xr:uid="{00000000-0005-0000-0000-0000C8140000}"/>
    <cellStyle name="Accent4 28 3" xfId="5321" xr:uid="{00000000-0005-0000-0000-0000C9140000}"/>
    <cellStyle name="Accent4 29" xfId="5322" xr:uid="{00000000-0005-0000-0000-0000CA140000}"/>
    <cellStyle name="Accent4 29 2" xfId="5323" xr:uid="{00000000-0005-0000-0000-0000CB140000}"/>
    <cellStyle name="Accent4 29 2 2" xfId="5324" xr:uid="{00000000-0005-0000-0000-0000CC140000}"/>
    <cellStyle name="Accent4 29 3" xfId="5325" xr:uid="{00000000-0005-0000-0000-0000CD140000}"/>
    <cellStyle name="Accent4 3" xfId="5326" xr:uid="{00000000-0005-0000-0000-0000CE140000}"/>
    <cellStyle name="Accent4 3 10" xfId="5327" xr:uid="{00000000-0005-0000-0000-0000CF140000}"/>
    <cellStyle name="Accent4 3 10 2" xfId="5328" xr:uid="{00000000-0005-0000-0000-0000D0140000}"/>
    <cellStyle name="Accent4 3 10 2 2" xfId="5329" xr:uid="{00000000-0005-0000-0000-0000D1140000}"/>
    <cellStyle name="Accent4 3 10 3" xfId="5330" xr:uid="{00000000-0005-0000-0000-0000D2140000}"/>
    <cellStyle name="Accent4 3 11" xfId="5331" xr:uid="{00000000-0005-0000-0000-0000D3140000}"/>
    <cellStyle name="Accent4 3 11 2" xfId="5332" xr:uid="{00000000-0005-0000-0000-0000D4140000}"/>
    <cellStyle name="Accent4 3 12" xfId="5333" xr:uid="{00000000-0005-0000-0000-0000D5140000}"/>
    <cellStyle name="Accent4 3 2" xfId="5334" xr:uid="{00000000-0005-0000-0000-0000D6140000}"/>
    <cellStyle name="Accent4 3 2 2" xfId="5335" xr:uid="{00000000-0005-0000-0000-0000D7140000}"/>
    <cellStyle name="Accent4 3 2 2 2" xfId="5336" xr:uid="{00000000-0005-0000-0000-0000D8140000}"/>
    <cellStyle name="Accent4 3 2 3" xfId="5337" xr:uid="{00000000-0005-0000-0000-0000D9140000}"/>
    <cellStyle name="Accent4 3 2 3 2" xfId="5338" xr:uid="{00000000-0005-0000-0000-0000DA140000}"/>
    <cellStyle name="Accent4 3 2 3 2 2" xfId="5339" xr:uid="{00000000-0005-0000-0000-0000DB140000}"/>
    <cellStyle name="Accent4 3 2 3 3" xfId="5340" xr:uid="{00000000-0005-0000-0000-0000DC140000}"/>
    <cellStyle name="Accent4 3 2 4" xfId="5341" xr:uid="{00000000-0005-0000-0000-0000DD140000}"/>
    <cellStyle name="Accent4 3 3" xfId="5342" xr:uid="{00000000-0005-0000-0000-0000DE140000}"/>
    <cellStyle name="Accent4 3 3 2" xfId="5343" xr:uid="{00000000-0005-0000-0000-0000DF140000}"/>
    <cellStyle name="Accent4 3 3 2 2" xfId="5344" xr:uid="{00000000-0005-0000-0000-0000E0140000}"/>
    <cellStyle name="Accent4 3 3 3" xfId="5345" xr:uid="{00000000-0005-0000-0000-0000E1140000}"/>
    <cellStyle name="Accent4 3 3 3 2" xfId="5346" xr:uid="{00000000-0005-0000-0000-0000E2140000}"/>
    <cellStyle name="Accent4 3 3 3 2 2" xfId="5347" xr:uid="{00000000-0005-0000-0000-0000E3140000}"/>
    <cellStyle name="Accent4 3 3 3 3" xfId="5348" xr:uid="{00000000-0005-0000-0000-0000E4140000}"/>
    <cellStyle name="Accent4 3 3 4" xfId="5349" xr:uid="{00000000-0005-0000-0000-0000E5140000}"/>
    <cellStyle name="Accent4 3 4" xfId="5350" xr:uid="{00000000-0005-0000-0000-0000E6140000}"/>
    <cellStyle name="Accent4 3 4 2" xfId="5351" xr:uid="{00000000-0005-0000-0000-0000E7140000}"/>
    <cellStyle name="Accent4 3 4 2 2" xfId="5352" xr:uid="{00000000-0005-0000-0000-0000E8140000}"/>
    <cellStyle name="Accent4 3 4 3" xfId="5353" xr:uid="{00000000-0005-0000-0000-0000E9140000}"/>
    <cellStyle name="Accent4 3 5" xfId="5354" xr:uid="{00000000-0005-0000-0000-0000EA140000}"/>
    <cellStyle name="Accent4 3 5 2" xfId="5355" xr:uid="{00000000-0005-0000-0000-0000EB140000}"/>
    <cellStyle name="Accent4 3 5 2 2" xfId="5356" xr:uid="{00000000-0005-0000-0000-0000EC140000}"/>
    <cellStyle name="Accent4 3 5 3" xfId="5357" xr:uid="{00000000-0005-0000-0000-0000ED140000}"/>
    <cellStyle name="Accent4 3 5 3 2" xfId="5358" xr:uid="{00000000-0005-0000-0000-0000EE140000}"/>
    <cellStyle name="Accent4 3 5 3 2 2" xfId="5359" xr:uid="{00000000-0005-0000-0000-0000EF140000}"/>
    <cellStyle name="Accent4 3 5 3 3" xfId="5360" xr:uid="{00000000-0005-0000-0000-0000F0140000}"/>
    <cellStyle name="Accent4 3 5 4" xfId="5361" xr:uid="{00000000-0005-0000-0000-0000F1140000}"/>
    <cellStyle name="Accent4 3 6" xfId="5362" xr:uid="{00000000-0005-0000-0000-0000F2140000}"/>
    <cellStyle name="Accent4 3 6 2" xfId="5363" xr:uid="{00000000-0005-0000-0000-0000F3140000}"/>
    <cellStyle name="Accent4 3 7" xfId="5364" xr:uid="{00000000-0005-0000-0000-0000F4140000}"/>
    <cellStyle name="Accent4 3 7 2" xfId="5365" xr:uid="{00000000-0005-0000-0000-0000F5140000}"/>
    <cellStyle name="Accent4 3 8" xfId="5366" xr:uid="{00000000-0005-0000-0000-0000F6140000}"/>
    <cellStyle name="Accent4 3 8 2" xfId="5367" xr:uid="{00000000-0005-0000-0000-0000F7140000}"/>
    <cellStyle name="Accent4 3 8 2 2" xfId="5368" xr:uid="{00000000-0005-0000-0000-0000F8140000}"/>
    <cellStyle name="Accent4 3 8 3" xfId="5369" xr:uid="{00000000-0005-0000-0000-0000F9140000}"/>
    <cellStyle name="Accent4 3 9" xfId="5370" xr:uid="{00000000-0005-0000-0000-0000FA140000}"/>
    <cellStyle name="Accent4 3 9 2" xfId="5371" xr:uid="{00000000-0005-0000-0000-0000FB140000}"/>
    <cellStyle name="Accent4 3 9 2 2" xfId="5372" xr:uid="{00000000-0005-0000-0000-0000FC140000}"/>
    <cellStyle name="Accent4 3 9 3" xfId="5373" xr:uid="{00000000-0005-0000-0000-0000FD140000}"/>
    <cellStyle name="Accent4 30" xfId="5374" xr:uid="{00000000-0005-0000-0000-0000FE140000}"/>
    <cellStyle name="Accent4 30 2" xfId="5375" xr:uid="{00000000-0005-0000-0000-0000FF140000}"/>
    <cellStyle name="Accent4 30 2 2" xfId="5376" xr:uid="{00000000-0005-0000-0000-000000150000}"/>
    <cellStyle name="Accent4 30 3" xfId="5377" xr:uid="{00000000-0005-0000-0000-000001150000}"/>
    <cellStyle name="Accent4 31" xfId="5378" xr:uid="{00000000-0005-0000-0000-000002150000}"/>
    <cellStyle name="Accent4 31 2" xfId="5379" xr:uid="{00000000-0005-0000-0000-000003150000}"/>
    <cellStyle name="Accent4 31 2 2" xfId="5380" xr:uid="{00000000-0005-0000-0000-000004150000}"/>
    <cellStyle name="Accent4 31 3" xfId="5381" xr:uid="{00000000-0005-0000-0000-000005150000}"/>
    <cellStyle name="Accent4 32" xfId="5382" xr:uid="{00000000-0005-0000-0000-000006150000}"/>
    <cellStyle name="Accent4 32 2" xfId="5383" xr:uid="{00000000-0005-0000-0000-000007150000}"/>
    <cellStyle name="Accent4 32 2 2" xfId="5384" xr:uid="{00000000-0005-0000-0000-000008150000}"/>
    <cellStyle name="Accent4 32 3" xfId="5385" xr:uid="{00000000-0005-0000-0000-000009150000}"/>
    <cellStyle name="Accent4 33" xfId="5386" xr:uid="{00000000-0005-0000-0000-00000A150000}"/>
    <cellStyle name="Accent4 33 2" xfId="5387" xr:uid="{00000000-0005-0000-0000-00000B150000}"/>
    <cellStyle name="Accent4 33 2 2" xfId="5388" xr:uid="{00000000-0005-0000-0000-00000C150000}"/>
    <cellStyle name="Accent4 33 3" xfId="5389" xr:uid="{00000000-0005-0000-0000-00000D150000}"/>
    <cellStyle name="Accent4 34" xfId="5390" xr:uid="{00000000-0005-0000-0000-00000E150000}"/>
    <cellStyle name="Accent4 34 2" xfId="5391" xr:uid="{00000000-0005-0000-0000-00000F150000}"/>
    <cellStyle name="Accent4 34 2 2" xfId="5392" xr:uid="{00000000-0005-0000-0000-000010150000}"/>
    <cellStyle name="Accent4 34 3" xfId="5393" xr:uid="{00000000-0005-0000-0000-000011150000}"/>
    <cellStyle name="Accent4 35" xfId="5394" xr:uid="{00000000-0005-0000-0000-000012150000}"/>
    <cellStyle name="Accent4 35 2" xfId="5395" xr:uid="{00000000-0005-0000-0000-000013150000}"/>
    <cellStyle name="Accent4 35 2 2" xfId="5396" xr:uid="{00000000-0005-0000-0000-000014150000}"/>
    <cellStyle name="Accent4 35 3" xfId="5397" xr:uid="{00000000-0005-0000-0000-000015150000}"/>
    <cellStyle name="Accent4 36" xfId="5398" xr:uid="{00000000-0005-0000-0000-000016150000}"/>
    <cellStyle name="Accent4 36 2" xfId="5399" xr:uid="{00000000-0005-0000-0000-000017150000}"/>
    <cellStyle name="Accent4 36 2 2" xfId="5400" xr:uid="{00000000-0005-0000-0000-000018150000}"/>
    <cellStyle name="Accent4 36 3" xfId="5401" xr:uid="{00000000-0005-0000-0000-000019150000}"/>
    <cellStyle name="Accent4 37" xfId="5402" xr:uid="{00000000-0005-0000-0000-00001A150000}"/>
    <cellStyle name="Accent4 37 2" xfId="5403" xr:uid="{00000000-0005-0000-0000-00001B150000}"/>
    <cellStyle name="Accent4 37 2 2" xfId="5404" xr:uid="{00000000-0005-0000-0000-00001C150000}"/>
    <cellStyle name="Accent4 37 3" xfId="5405" xr:uid="{00000000-0005-0000-0000-00001D150000}"/>
    <cellStyle name="Accent4 38" xfId="5406" xr:uid="{00000000-0005-0000-0000-00001E150000}"/>
    <cellStyle name="Accent4 38 2" xfId="5407" xr:uid="{00000000-0005-0000-0000-00001F150000}"/>
    <cellStyle name="Accent4 38 2 2" xfId="5408" xr:uid="{00000000-0005-0000-0000-000020150000}"/>
    <cellStyle name="Accent4 38 3" xfId="5409" xr:uid="{00000000-0005-0000-0000-000021150000}"/>
    <cellStyle name="Accent4 39" xfId="5410" xr:uid="{00000000-0005-0000-0000-000022150000}"/>
    <cellStyle name="Accent4 39 2" xfId="5411" xr:uid="{00000000-0005-0000-0000-000023150000}"/>
    <cellStyle name="Accent4 39 2 2" xfId="5412" xr:uid="{00000000-0005-0000-0000-000024150000}"/>
    <cellStyle name="Accent4 39 3" xfId="5413" xr:uid="{00000000-0005-0000-0000-000025150000}"/>
    <cellStyle name="Accent4 4" xfId="5414" xr:uid="{00000000-0005-0000-0000-000026150000}"/>
    <cellStyle name="Accent4 4 2" xfId="5415" xr:uid="{00000000-0005-0000-0000-000027150000}"/>
    <cellStyle name="Accent4 4 2 2" xfId="5416" xr:uid="{00000000-0005-0000-0000-000028150000}"/>
    <cellStyle name="Accent4 4 2 2 2" xfId="5417" xr:uid="{00000000-0005-0000-0000-000029150000}"/>
    <cellStyle name="Accent4 4 2 3" xfId="5418" xr:uid="{00000000-0005-0000-0000-00002A150000}"/>
    <cellStyle name="Accent4 4 2 3 2" xfId="5419" xr:uid="{00000000-0005-0000-0000-00002B150000}"/>
    <cellStyle name="Accent4 4 2 3 2 2" xfId="5420" xr:uid="{00000000-0005-0000-0000-00002C150000}"/>
    <cellStyle name="Accent4 4 2 3 3" xfId="5421" xr:uid="{00000000-0005-0000-0000-00002D150000}"/>
    <cellStyle name="Accent4 4 2 4" xfId="5422" xr:uid="{00000000-0005-0000-0000-00002E150000}"/>
    <cellStyle name="Accent4 4 3" xfId="5423" xr:uid="{00000000-0005-0000-0000-00002F150000}"/>
    <cellStyle name="Accent4 4 3 2" xfId="5424" xr:uid="{00000000-0005-0000-0000-000030150000}"/>
    <cellStyle name="Accent4 4 3 2 2" xfId="5425" xr:uid="{00000000-0005-0000-0000-000031150000}"/>
    <cellStyle name="Accent4 4 3 3" xfId="5426" xr:uid="{00000000-0005-0000-0000-000032150000}"/>
    <cellStyle name="Accent4 4 3 3 2" xfId="5427" xr:uid="{00000000-0005-0000-0000-000033150000}"/>
    <cellStyle name="Accent4 4 3 3 2 2" xfId="5428" xr:uid="{00000000-0005-0000-0000-000034150000}"/>
    <cellStyle name="Accent4 4 3 3 3" xfId="5429" xr:uid="{00000000-0005-0000-0000-000035150000}"/>
    <cellStyle name="Accent4 4 3 4" xfId="5430" xr:uid="{00000000-0005-0000-0000-000036150000}"/>
    <cellStyle name="Accent4 4 4" xfId="5431" xr:uid="{00000000-0005-0000-0000-000037150000}"/>
    <cellStyle name="Accent4 4 4 2" xfId="5432" xr:uid="{00000000-0005-0000-0000-000038150000}"/>
    <cellStyle name="Accent4 4 4 2 2" xfId="5433" xr:uid="{00000000-0005-0000-0000-000039150000}"/>
    <cellStyle name="Accent4 4 4 3" xfId="5434" xr:uid="{00000000-0005-0000-0000-00003A150000}"/>
    <cellStyle name="Accent4 4 5" xfId="5435" xr:uid="{00000000-0005-0000-0000-00003B150000}"/>
    <cellStyle name="Accent4 4 5 2" xfId="5436" xr:uid="{00000000-0005-0000-0000-00003C150000}"/>
    <cellStyle name="Accent4 4 6" xfId="5437" xr:uid="{00000000-0005-0000-0000-00003D150000}"/>
    <cellStyle name="Accent4 4 6 2" xfId="5438" xr:uid="{00000000-0005-0000-0000-00003E150000}"/>
    <cellStyle name="Accent4 4 6 2 2" xfId="5439" xr:uid="{00000000-0005-0000-0000-00003F150000}"/>
    <cellStyle name="Accent4 4 6 3" xfId="5440" xr:uid="{00000000-0005-0000-0000-000040150000}"/>
    <cellStyle name="Accent4 4 7" xfId="5441" xr:uid="{00000000-0005-0000-0000-000041150000}"/>
    <cellStyle name="Accent4 4 7 2" xfId="5442" xr:uid="{00000000-0005-0000-0000-000042150000}"/>
    <cellStyle name="Accent4 4 7 2 2" xfId="5443" xr:uid="{00000000-0005-0000-0000-000043150000}"/>
    <cellStyle name="Accent4 4 7 3" xfId="5444" xr:uid="{00000000-0005-0000-0000-000044150000}"/>
    <cellStyle name="Accent4 4 8" xfId="5445" xr:uid="{00000000-0005-0000-0000-000045150000}"/>
    <cellStyle name="Accent4 40" xfId="5446" xr:uid="{00000000-0005-0000-0000-000046150000}"/>
    <cellStyle name="Accent4 40 2" xfId="5447" xr:uid="{00000000-0005-0000-0000-000047150000}"/>
    <cellStyle name="Accent4 40 2 2" xfId="5448" xr:uid="{00000000-0005-0000-0000-000048150000}"/>
    <cellStyle name="Accent4 40 3" xfId="5449" xr:uid="{00000000-0005-0000-0000-000049150000}"/>
    <cellStyle name="Accent4 41" xfId="5450" xr:uid="{00000000-0005-0000-0000-00004A150000}"/>
    <cellStyle name="Accent4 41 2" xfId="5451" xr:uid="{00000000-0005-0000-0000-00004B150000}"/>
    <cellStyle name="Accent4 41 2 2" xfId="5452" xr:uid="{00000000-0005-0000-0000-00004C150000}"/>
    <cellStyle name="Accent4 41 3" xfId="5453" xr:uid="{00000000-0005-0000-0000-00004D150000}"/>
    <cellStyle name="Accent4 42" xfId="5454" xr:uid="{00000000-0005-0000-0000-00004E150000}"/>
    <cellStyle name="Accent4 42 2" xfId="5455" xr:uid="{00000000-0005-0000-0000-00004F150000}"/>
    <cellStyle name="Accent4 42 2 2" xfId="5456" xr:uid="{00000000-0005-0000-0000-000050150000}"/>
    <cellStyle name="Accent4 42 3" xfId="5457" xr:uid="{00000000-0005-0000-0000-000051150000}"/>
    <cellStyle name="Accent4 43" xfId="5458" xr:uid="{00000000-0005-0000-0000-000052150000}"/>
    <cellStyle name="Accent4 43 2" xfId="5459" xr:uid="{00000000-0005-0000-0000-000053150000}"/>
    <cellStyle name="Accent4 43 2 2" xfId="5460" xr:uid="{00000000-0005-0000-0000-000054150000}"/>
    <cellStyle name="Accent4 43 3" xfId="5461" xr:uid="{00000000-0005-0000-0000-000055150000}"/>
    <cellStyle name="Accent4 44" xfId="5462" xr:uid="{00000000-0005-0000-0000-000056150000}"/>
    <cellStyle name="Accent4 44 2" xfId="5463" xr:uid="{00000000-0005-0000-0000-000057150000}"/>
    <cellStyle name="Accent4 44 2 2" xfId="5464" xr:uid="{00000000-0005-0000-0000-000058150000}"/>
    <cellStyle name="Accent4 44 3" xfId="5465" xr:uid="{00000000-0005-0000-0000-000059150000}"/>
    <cellStyle name="Accent4 45" xfId="5466" xr:uid="{00000000-0005-0000-0000-00005A150000}"/>
    <cellStyle name="Accent4 45 2" xfId="5467" xr:uid="{00000000-0005-0000-0000-00005B150000}"/>
    <cellStyle name="Accent4 45 2 2" xfId="5468" xr:uid="{00000000-0005-0000-0000-00005C150000}"/>
    <cellStyle name="Accent4 45 3" xfId="5469" xr:uid="{00000000-0005-0000-0000-00005D150000}"/>
    <cellStyle name="Accent4 46" xfId="5470" xr:uid="{00000000-0005-0000-0000-00005E150000}"/>
    <cellStyle name="Accent4 46 2" xfId="5471" xr:uid="{00000000-0005-0000-0000-00005F150000}"/>
    <cellStyle name="Accent4 46 2 2" xfId="5472" xr:uid="{00000000-0005-0000-0000-000060150000}"/>
    <cellStyle name="Accent4 46 3" xfId="5473" xr:uid="{00000000-0005-0000-0000-000061150000}"/>
    <cellStyle name="Accent4 47" xfId="5474" xr:uid="{00000000-0005-0000-0000-000062150000}"/>
    <cellStyle name="Accent4 47 2" xfId="5475" xr:uid="{00000000-0005-0000-0000-000063150000}"/>
    <cellStyle name="Accent4 47 2 2" xfId="5476" xr:uid="{00000000-0005-0000-0000-000064150000}"/>
    <cellStyle name="Accent4 47 3" xfId="5477" xr:uid="{00000000-0005-0000-0000-000065150000}"/>
    <cellStyle name="Accent4 48" xfId="5478" xr:uid="{00000000-0005-0000-0000-000066150000}"/>
    <cellStyle name="Accent4 48 2" xfId="5479" xr:uid="{00000000-0005-0000-0000-000067150000}"/>
    <cellStyle name="Accent4 48 2 2" xfId="5480" xr:uid="{00000000-0005-0000-0000-000068150000}"/>
    <cellStyle name="Accent4 48 3" xfId="5481" xr:uid="{00000000-0005-0000-0000-000069150000}"/>
    <cellStyle name="Accent4 48 3 2" xfId="5482" xr:uid="{00000000-0005-0000-0000-00006A150000}"/>
    <cellStyle name="Accent4 48 3 2 2" xfId="5483" xr:uid="{00000000-0005-0000-0000-00006B150000}"/>
    <cellStyle name="Accent4 48 3 3" xfId="5484" xr:uid="{00000000-0005-0000-0000-00006C150000}"/>
    <cellStyle name="Accent4 48 4" xfId="5485" xr:uid="{00000000-0005-0000-0000-00006D150000}"/>
    <cellStyle name="Accent4 49" xfId="5486" xr:uid="{00000000-0005-0000-0000-00006E150000}"/>
    <cellStyle name="Accent4 49 2" xfId="5487" xr:uid="{00000000-0005-0000-0000-00006F150000}"/>
    <cellStyle name="Accent4 49 2 2" xfId="5488" xr:uid="{00000000-0005-0000-0000-000070150000}"/>
    <cellStyle name="Accent4 49 3" xfId="5489" xr:uid="{00000000-0005-0000-0000-000071150000}"/>
    <cellStyle name="Accent4 49 3 2" xfId="5490" xr:uid="{00000000-0005-0000-0000-000072150000}"/>
    <cellStyle name="Accent4 49 3 2 2" xfId="5491" xr:uid="{00000000-0005-0000-0000-000073150000}"/>
    <cellStyle name="Accent4 49 3 3" xfId="5492" xr:uid="{00000000-0005-0000-0000-000074150000}"/>
    <cellStyle name="Accent4 49 4" xfId="5493" xr:uid="{00000000-0005-0000-0000-000075150000}"/>
    <cellStyle name="Accent4 5" xfId="5494" xr:uid="{00000000-0005-0000-0000-000076150000}"/>
    <cellStyle name="Accent4 5 2" xfId="5495" xr:uid="{00000000-0005-0000-0000-000077150000}"/>
    <cellStyle name="Accent4 5 2 2" xfId="5496" xr:uid="{00000000-0005-0000-0000-000078150000}"/>
    <cellStyle name="Accent4 5 2 2 2" xfId="5497" xr:uid="{00000000-0005-0000-0000-000079150000}"/>
    <cellStyle name="Accent4 5 2 3" xfId="5498" xr:uid="{00000000-0005-0000-0000-00007A150000}"/>
    <cellStyle name="Accent4 5 2 3 2" xfId="5499" xr:uid="{00000000-0005-0000-0000-00007B150000}"/>
    <cellStyle name="Accent4 5 2 3 2 2" xfId="5500" xr:uid="{00000000-0005-0000-0000-00007C150000}"/>
    <cellStyle name="Accent4 5 2 3 3" xfId="5501" xr:uid="{00000000-0005-0000-0000-00007D150000}"/>
    <cellStyle name="Accent4 5 2 4" xfId="5502" xr:uid="{00000000-0005-0000-0000-00007E150000}"/>
    <cellStyle name="Accent4 5 3" xfId="5503" xr:uid="{00000000-0005-0000-0000-00007F150000}"/>
    <cellStyle name="Accent4 5 3 2" xfId="5504" xr:uid="{00000000-0005-0000-0000-000080150000}"/>
    <cellStyle name="Accent4 5 3 2 2" xfId="5505" xr:uid="{00000000-0005-0000-0000-000081150000}"/>
    <cellStyle name="Accent4 5 3 3" xfId="5506" xr:uid="{00000000-0005-0000-0000-000082150000}"/>
    <cellStyle name="Accent4 5 3 3 2" xfId="5507" xr:uid="{00000000-0005-0000-0000-000083150000}"/>
    <cellStyle name="Accent4 5 3 3 2 2" xfId="5508" xr:uid="{00000000-0005-0000-0000-000084150000}"/>
    <cellStyle name="Accent4 5 3 3 3" xfId="5509" xr:uid="{00000000-0005-0000-0000-000085150000}"/>
    <cellStyle name="Accent4 5 3 4" xfId="5510" xr:uid="{00000000-0005-0000-0000-000086150000}"/>
    <cellStyle name="Accent4 5 4" xfId="5511" xr:uid="{00000000-0005-0000-0000-000087150000}"/>
    <cellStyle name="Accent4 5 4 2" xfId="5512" xr:uid="{00000000-0005-0000-0000-000088150000}"/>
    <cellStyle name="Accent4 5 5" xfId="5513" xr:uid="{00000000-0005-0000-0000-000089150000}"/>
    <cellStyle name="Accent4 5 5 2" xfId="5514" xr:uid="{00000000-0005-0000-0000-00008A150000}"/>
    <cellStyle name="Accent4 5 5 2 2" xfId="5515" xr:uid="{00000000-0005-0000-0000-00008B150000}"/>
    <cellStyle name="Accent4 5 5 3" xfId="5516" xr:uid="{00000000-0005-0000-0000-00008C150000}"/>
    <cellStyle name="Accent4 5 6" xfId="5517" xr:uid="{00000000-0005-0000-0000-00008D150000}"/>
    <cellStyle name="Accent4 5 6 2" xfId="5518" xr:uid="{00000000-0005-0000-0000-00008E150000}"/>
    <cellStyle name="Accent4 5 7" xfId="5519" xr:uid="{00000000-0005-0000-0000-00008F150000}"/>
    <cellStyle name="Accent4 50" xfId="5520" xr:uid="{00000000-0005-0000-0000-000090150000}"/>
    <cellStyle name="Accent4 50 2" xfId="5521" xr:uid="{00000000-0005-0000-0000-000091150000}"/>
    <cellStyle name="Accent4 50 2 2" xfId="5522" xr:uid="{00000000-0005-0000-0000-000092150000}"/>
    <cellStyle name="Accent4 50 3" xfId="5523" xr:uid="{00000000-0005-0000-0000-000093150000}"/>
    <cellStyle name="Accent4 50 3 2" xfId="5524" xr:uid="{00000000-0005-0000-0000-000094150000}"/>
    <cellStyle name="Accent4 50 3 2 2" xfId="5525" xr:uid="{00000000-0005-0000-0000-000095150000}"/>
    <cellStyle name="Accent4 50 3 3" xfId="5526" xr:uid="{00000000-0005-0000-0000-000096150000}"/>
    <cellStyle name="Accent4 50 4" xfId="5527" xr:uid="{00000000-0005-0000-0000-000097150000}"/>
    <cellStyle name="Accent4 51" xfId="5528" xr:uid="{00000000-0005-0000-0000-000098150000}"/>
    <cellStyle name="Accent4 51 2" xfId="5529" xr:uid="{00000000-0005-0000-0000-000099150000}"/>
    <cellStyle name="Accent4 51 2 2" xfId="5530" xr:uid="{00000000-0005-0000-0000-00009A150000}"/>
    <cellStyle name="Accent4 51 3" xfId="5531" xr:uid="{00000000-0005-0000-0000-00009B150000}"/>
    <cellStyle name="Accent4 51 3 2" xfId="5532" xr:uid="{00000000-0005-0000-0000-00009C150000}"/>
    <cellStyle name="Accent4 51 3 2 2" xfId="5533" xr:uid="{00000000-0005-0000-0000-00009D150000}"/>
    <cellStyle name="Accent4 51 3 3" xfId="5534" xr:uid="{00000000-0005-0000-0000-00009E150000}"/>
    <cellStyle name="Accent4 51 4" xfId="5535" xr:uid="{00000000-0005-0000-0000-00009F150000}"/>
    <cellStyle name="Accent4 52" xfId="5536" xr:uid="{00000000-0005-0000-0000-0000A0150000}"/>
    <cellStyle name="Accent4 52 2" xfId="5537" xr:uid="{00000000-0005-0000-0000-0000A1150000}"/>
    <cellStyle name="Accent4 52 2 2" xfId="5538" xr:uid="{00000000-0005-0000-0000-0000A2150000}"/>
    <cellStyle name="Accent4 52 3" xfId="5539" xr:uid="{00000000-0005-0000-0000-0000A3150000}"/>
    <cellStyle name="Accent4 53" xfId="5540" xr:uid="{00000000-0005-0000-0000-0000A4150000}"/>
    <cellStyle name="Accent4 53 2" xfId="5541" xr:uid="{00000000-0005-0000-0000-0000A5150000}"/>
    <cellStyle name="Accent4 53 2 2" xfId="5542" xr:uid="{00000000-0005-0000-0000-0000A6150000}"/>
    <cellStyle name="Accent4 53 3" xfId="5543" xr:uid="{00000000-0005-0000-0000-0000A7150000}"/>
    <cellStyle name="Accent4 54" xfId="5544" xr:uid="{00000000-0005-0000-0000-0000A8150000}"/>
    <cellStyle name="Accent4 54 2" xfId="5545" xr:uid="{00000000-0005-0000-0000-0000A9150000}"/>
    <cellStyle name="Accent4 54 2 2" xfId="5546" xr:uid="{00000000-0005-0000-0000-0000AA150000}"/>
    <cellStyle name="Accent4 54 3" xfId="5547" xr:uid="{00000000-0005-0000-0000-0000AB150000}"/>
    <cellStyle name="Accent4 55" xfId="5548" xr:uid="{00000000-0005-0000-0000-0000AC150000}"/>
    <cellStyle name="Accent4 55 2" xfId="5549" xr:uid="{00000000-0005-0000-0000-0000AD150000}"/>
    <cellStyle name="Accent4 55 2 2" xfId="5550" xr:uid="{00000000-0005-0000-0000-0000AE150000}"/>
    <cellStyle name="Accent4 55 3" xfId="5551" xr:uid="{00000000-0005-0000-0000-0000AF150000}"/>
    <cellStyle name="Accent4 56" xfId="5552" xr:uid="{00000000-0005-0000-0000-0000B0150000}"/>
    <cellStyle name="Accent4 56 2" xfId="5553" xr:uid="{00000000-0005-0000-0000-0000B1150000}"/>
    <cellStyle name="Accent4 56 2 2" xfId="5554" xr:uid="{00000000-0005-0000-0000-0000B2150000}"/>
    <cellStyle name="Accent4 56 3" xfId="5555" xr:uid="{00000000-0005-0000-0000-0000B3150000}"/>
    <cellStyle name="Accent4 57" xfId="5556" xr:uid="{00000000-0005-0000-0000-0000B4150000}"/>
    <cellStyle name="Accent4 57 2" xfId="5557" xr:uid="{00000000-0005-0000-0000-0000B5150000}"/>
    <cellStyle name="Accent4 57 2 2" xfId="5558" xr:uid="{00000000-0005-0000-0000-0000B6150000}"/>
    <cellStyle name="Accent4 57 3" xfId="5559" xr:uid="{00000000-0005-0000-0000-0000B7150000}"/>
    <cellStyle name="Accent4 58" xfId="5560" xr:uid="{00000000-0005-0000-0000-0000B8150000}"/>
    <cellStyle name="Accent4 58 2" xfId="5561" xr:uid="{00000000-0005-0000-0000-0000B9150000}"/>
    <cellStyle name="Accent4 58 2 2" xfId="5562" xr:uid="{00000000-0005-0000-0000-0000BA150000}"/>
    <cellStyle name="Accent4 58 3" xfId="5563" xr:uid="{00000000-0005-0000-0000-0000BB150000}"/>
    <cellStyle name="Accent4 58 3 2" xfId="5564" xr:uid="{00000000-0005-0000-0000-0000BC150000}"/>
    <cellStyle name="Accent4 58 3 2 2" xfId="5565" xr:uid="{00000000-0005-0000-0000-0000BD150000}"/>
    <cellStyle name="Accent4 58 3 3" xfId="5566" xr:uid="{00000000-0005-0000-0000-0000BE150000}"/>
    <cellStyle name="Accent4 58 4" xfId="5567" xr:uid="{00000000-0005-0000-0000-0000BF150000}"/>
    <cellStyle name="Accent4 59" xfId="5568" xr:uid="{00000000-0005-0000-0000-0000C0150000}"/>
    <cellStyle name="Accent4 59 2" xfId="5569" xr:uid="{00000000-0005-0000-0000-0000C1150000}"/>
    <cellStyle name="Accent4 59 2 2" xfId="5570" xr:uid="{00000000-0005-0000-0000-0000C2150000}"/>
    <cellStyle name="Accent4 59 3" xfId="5571" xr:uid="{00000000-0005-0000-0000-0000C3150000}"/>
    <cellStyle name="Accent4 59 3 2" xfId="5572" xr:uid="{00000000-0005-0000-0000-0000C4150000}"/>
    <cellStyle name="Accent4 59 3 2 2" xfId="5573" xr:uid="{00000000-0005-0000-0000-0000C5150000}"/>
    <cellStyle name="Accent4 59 3 3" xfId="5574" xr:uid="{00000000-0005-0000-0000-0000C6150000}"/>
    <cellStyle name="Accent4 59 4" xfId="5575" xr:uid="{00000000-0005-0000-0000-0000C7150000}"/>
    <cellStyle name="Accent4 6" xfId="5576" xr:uid="{00000000-0005-0000-0000-0000C8150000}"/>
    <cellStyle name="Accent4 6 2" xfId="5577" xr:uid="{00000000-0005-0000-0000-0000C9150000}"/>
    <cellStyle name="Accent4 6 2 2" xfId="5578" xr:uid="{00000000-0005-0000-0000-0000CA150000}"/>
    <cellStyle name="Accent4 6 2 2 2" xfId="5579" xr:uid="{00000000-0005-0000-0000-0000CB150000}"/>
    <cellStyle name="Accent4 6 2 3" xfId="5580" xr:uid="{00000000-0005-0000-0000-0000CC150000}"/>
    <cellStyle name="Accent4 6 2 3 2" xfId="5581" xr:uid="{00000000-0005-0000-0000-0000CD150000}"/>
    <cellStyle name="Accent4 6 2 3 2 2" xfId="5582" xr:uid="{00000000-0005-0000-0000-0000CE150000}"/>
    <cellStyle name="Accent4 6 2 3 3" xfId="5583" xr:uid="{00000000-0005-0000-0000-0000CF150000}"/>
    <cellStyle name="Accent4 6 2 4" xfId="5584" xr:uid="{00000000-0005-0000-0000-0000D0150000}"/>
    <cellStyle name="Accent4 6 3" xfId="5585" xr:uid="{00000000-0005-0000-0000-0000D1150000}"/>
    <cellStyle name="Accent4 6 3 2" xfId="5586" xr:uid="{00000000-0005-0000-0000-0000D2150000}"/>
    <cellStyle name="Accent4 6 4" xfId="5587" xr:uid="{00000000-0005-0000-0000-0000D3150000}"/>
    <cellStyle name="Accent4 6 4 2" xfId="5588" xr:uid="{00000000-0005-0000-0000-0000D4150000}"/>
    <cellStyle name="Accent4 6 4 2 2" xfId="5589" xr:uid="{00000000-0005-0000-0000-0000D5150000}"/>
    <cellStyle name="Accent4 6 4 3" xfId="5590" xr:uid="{00000000-0005-0000-0000-0000D6150000}"/>
    <cellStyle name="Accent4 6 5" xfId="5591" xr:uid="{00000000-0005-0000-0000-0000D7150000}"/>
    <cellStyle name="Accent4 60" xfId="5592" xr:uid="{00000000-0005-0000-0000-0000D8150000}"/>
    <cellStyle name="Accent4 60 2" xfId="5593" xr:uid="{00000000-0005-0000-0000-0000D9150000}"/>
    <cellStyle name="Accent4 60 2 2" xfId="5594" xr:uid="{00000000-0005-0000-0000-0000DA150000}"/>
    <cellStyle name="Accent4 60 3" xfId="5595" xr:uid="{00000000-0005-0000-0000-0000DB150000}"/>
    <cellStyle name="Accent4 60 3 2" xfId="5596" xr:uid="{00000000-0005-0000-0000-0000DC150000}"/>
    <cellStyle name="Accent4 60 3 2 2" xfId="5597" xr:uid="{00000000-0005-0000-0000-0000DD150000}"/>
    <cellStyle name="Accent4 60 3 3" xfId="5598" xr:uid="{00000000-0005-0000-0000-0000DE150000}"/>
    <cellStyle name="Accent4 60 4" xfId="5599" xr:uid="{00000000-0005-0000-0000-0000DF150000}"/>
    <cellStyle name="Accent4 61" xfId="5600" xr:uid="{00000000-0005-0000-0000-0000E0150000}"/>
    <cellStyle name="Accent4 61 2" xfId="5601" xr:uid="{00000000-0005-0000-0000-0000E1150000}"/>
    <cellStyle name="Accent4 61 2 2" xfId="5602" xr:uid="{00000000-0005-0000-0000-0000E2150000}"/>
    <cellStyle name="Accent4 61 3" xfId="5603" xr:uid="{00000000-0005-0000-0000-0000E3150000}"/>
    <cellStyle name="Accent4 61 3 2" xfId="5604" xr:uid="{00000000-0005-0000-0000-0000E4150000}"/>
    <cellStyle name="Accent4 61 3 2 2" xfId="5605" xr:uid="{00000000-0005-0000-0000-0000E5150000}"/>
    <cellStyle name="Accent4 61 3 3" xfId="5606" xr:uid="{00000000-0005-0000-0000-0000E6150000}"/>
    <cellStyle name="Accent4 61 4" xfId="5607" xr:uid="{00000000-0005-0000-0000-0000E7150000}"/>
    <cellStyle name="Accent4 62" xfId="5608" xr:uid="{00000000-0005-0000-0000-0000E8150000}"/>
    <cellStyle name="Accent4 62 2" xfId="5609" xr:uid="{00000000-0005-0000-0000-0000E9150000}"/>
    <cellStyle name="Accent4 62 2 2" xfId="5610" xr:uid="{00000000-0005-0000-0000-0000EA150000}"/>
    <cellStyle name="Accent4 62 3" xfId="5611" xr:uid="{00000000-0005-0000-0000-0000EB150000}"/>
    <cellStyle name="Accent4 62 3 2" xfId="5612" xr:uid="{00000000-0005-0000-0000-0000EC150000}"/>
    <cellStyle name="Accent4 62 3 2 2" xfId="5613" xr:uid="{00000000-0005-0000-0000-0000ED150000}"/>
    <cellStyle name="Accent4 62 3 3" xfId="5614" xr:uid="{00000000-0005-0000-0000-0000EE150000}"/>
    <cellStyle name="Accent4 62 4" xfId="5615" xr:uid="{00000000-0005-0000-0000-0000EF150000}"/>
    <cellStyle name="Accent4 63" xfId="5616" xr:uid="{00000000-0005-0000-0000-0000F0150000}"/>
    <cellStyle name="Accent4 63 2" xfId="5617" xr:uid="{00000000-0005-0000-0000-0000F1150000}"/>
    <cellStyle name="Accent4 63 2 2" xfId="5618" xr:uid="{00000000-0005-0000-0000-0000F2150000}"/>
    <cellStyle name="Accent4 63 3" xfId="5619" xr:uid="{00000000-0005-0000-0000-0000F3150000}"/>
    <cellStyle name="Accent4 63 3 2" xfId="5620" xr:uid="{00000000-0005-0000-0000-0000F4150000}"/>
    <cellStyle name="Accent4 63 3 2 2" xfId="5621" xr:uid="{00000000-0005-0000-0000-0000F5150000}"/>
    <cellStyle name="Accent4 63 3 3" xfId="5622" xr:uid="{00000000-0005-0000-0000-0000F6150000}"/>
    <cellStyle name="Accent4 63 4" xfId="5623" xr:uid="{00000000-0005-0000-0000-0000F7150000}"/>
    <cellStyle name="Accent4 64" xfId="5624" xr:uid="{00000000-0005-0000-0000-0000F8150000}"/>
    <cellStyle name="Accent4 64 2" xfId="5625" xr:uid="{00000000-0005-0000-0000-0000F9150000}"/>
    <cellStyle name="Accent4 64 2 2" xfId="5626" xr:uid="{00000000-0005-0000-0000-0000FA150000}"/>
    <cellStyle name="Accent4 64 3" xfId="5627" xr:uid="{00000000-0005-0000-0000-0000FB150000}"/>
    <cellStyle name="Accent4 64 3 2" xfId="5628" xr:uid="{00000000-0005-0000-0000-0000FC150000}"/>
    <cellStyle name="Accent4 64 3 2 2" xfId="5629" xr:uid="{00000000-0005-0000-0000-0000FD150000}"/>
    <cellStyle name="Accent4 64 3 3" xfId="5630" xr:uid="{00000000-0005-0000-0000-0000FE150000}"/>
    <cellStyle name="Accent4 64 4" xfId="5631" xr:uid="{00000000-0005-0000-0000-0000FF150000}"/>
    <cellStyle name="Accent4 65" xfId="5632" xr:uid="{00000000-0005-0000-0000-000000160000}"/>
    <cellStyle name="Accent4 65 2" xfId="5633" xr:uid="{00000000-0005-0000-0000-000001160000}"/>
    <cellStyle name="Accent4 65 2 2" xfId="5634" xr:uid="{00000000-0005-0000-0000-000002160000}"/>
    <cellStyle name="Accent4 65 3" xfId="5635" xr:uid="{00000000-0005-0000-0000-000003160000}"/>
    <cellStyle name="Accent4 65 3 2" xfId="5636" xr:uid="{00000000-0005-0000-0000-000004160000}"/>
    <cellStyle name="Accent4 65 3 2 2" xfId="5637" xr:uid="{00000000-0005-0000-0000-000005160000}"/>
    <cellStyle name="Accent4 65 3 3" xfId="5638" xr:uid="{00000000-0005-0000-0000-000006160000}"/>
    <cellStyle name="Accent4 65 4" xfId="5639" xr:uid="{00000000-0005-0000-0000-000007160000}"/>
    <cellStyle name="Accent4 66" xfId="5640" xr:uid="{00000000-0005-0000-0000-000008160000}"/>
    <cellStyle name="Accent4 66 2" xfId="5641" xr:uid="{00000000-0005-0000-0000-000009160000}"/>
    <cellStyle name="Accent4 66 2 2" xfId="5642" xr:uid="{00000000-0005-0000-0000-00000A160000}"/>
    <cellStyle name="Accent4 66 3" xfId="5643" xr:uid="{00000000-0005-0000-0000-00000B160000}"/>
    <cellStyle name="Accent4 66 3 2" xfId="5644" xr:uid="{00000000-0005-0000-0000-00000C160000}"/>
    <cellStyle name="Accent4 66 3 2 2" xfId="5645" xr:uid="{00000000-0005-0000-0000-00000D160000}"/>
    <cellStyle name="Accent4 66 3 3" xfId="5646" xr:uid="{00000000-0005-0000-0000-00000E160000}"/>
    <cellStyle name="Accent4 66 4" xfId="5647" xr:uid="{00000000-0005-0000-0000-00000F160000}"/>
    <cellStyle name="Accent4 67" xfId="5648" xr:uid="{00000000-0005-0000-0000-000010160000}"/>
    <cellStyle name="Accent4 67 2" xfId="5649" xr:uid="{00000000-0005-0000-0000-000011160000}"/>
    <cellStyle name="Accent4 67 2 2" xfId="5650" xr:uid="{00000000-0005-0000-0000-000012160000}"/>
    <cellStyle name="Accent4 67 3" xfId="5651" xr:uid="{00000000-0005-0000-0000-000013160000}"/>
    <cellStyle name="Accent4 67 3 2" xfId="5652" xr:uid="{00000000-0005-0000-0000-000014160000}"/>
    <cellStyle name="Accent4 67 3 2 2" xfId="5653" xr:uid="{00000000-0005-0000-0000-000015160000}"/>
    <cellStyle name="Accent4 67 3 3" xfId="5654" xr:uid="{00000000-0005-0000-0000-000016160000}"/>
    <cellStyle name="Accent4 67 4" xfId="5655" xr:uid="{00000000-0005-0000-0000-000017160000}"/>
    <cellStyle name="Accent4 68" xfId="5656" xr:uid="{00000000-0005-0000-0000-000018160000}"/>
    <cellStyle name="Accent4 68 2" xfId="5657" xr:uid="{00000000-0005-0000-0000-000019160000}"/>
    <cellStyle name="Accent4 68 2 2" xfId="5658" xr:uid="{00000000-0005-0000-0000-00001A160000}"/>
    <cellStyle name="Accent4 68 3" xfId="5659" xr:uid="{00000000-0005-0000-0000-00001B160000}"/>
    <cellStyle name="Accent4 68 3 2" xfId="5660" xr:uid="{00000000-0005-0000-0000-00001C160000}"/>
    <cellStyle name="Accent4 68 3 2 2" xfId="5661" xr:uid="{00000000-0005-0000-0000-00001D160000}"/>
    <cellStyle name="Accent4 68 3 3" xfId="5662" xr:uid="{00000000-0005-0000-0000-00001E160000}"/>
    <cellStyle name="Accent4 68 4" xfId="5663" xr:uid="{00000000-0005-0000-0000-00001F160000}"/>
    <cellStyle name="Accent4 69" xfId="5664" xr:uid="{00000000-0005-0000-0000-000020160000}"/>
    <cellStyle name="Accent4 69 2" xfId="5665" xr:uid="{00000000-0005-0000-0000-000021160000}"/>
    <cellStyle name="Accent4 69 2 2" xfId="5666" xr:uid="{00000000-0005-0000-0000-000022160000}"/>
    <cellStyle name="Accent4 69 3" xfId="5667" xr:uid="{00000000-0005-0000-0000-000023160000}"/>
    <cellStyle name="Accent4 69 3 2" xfId="5668" xr:uid="{00000000-0005-0000-0000-000024160000}"/>
    <cellStyle name="Accent4 69 3 2 2" xfId="5669" xr:uid="{00000000-0005-0000-0000-000025160000}"/>
    <cellStyle name="Accent4 69 3 3" xfId="5670" xr:uid="{00000000-0005-0000-0000-000026160000}"/>
    <cellStyle name="Accent4 69 4" xfId="5671" xr:uid="{00000000-0005-0000-0000-000027160000}"/>
    <cellStyle name="Accent4 7" xfId="5672" xr:uid="{00000000-0005-0000-0000-000028160000}"/>
    <cellStyle name="Accent4 7 2" xfId="5673" xr:uid="{00000000-0005-0000-0000-000029160000}"/>
    <cellStyle name="Accent4 7 2 2" xfId="5674" xr:uid="{00000000-0005-0000-0000-00002A160000}"/>
    <cellStyle name="Accent4 7 2 2 2" xfId="5675" xr:uid="{00000000-0005-0000-0000-00002B160000}"/>
    <cellStyle name="Accent4 7 2 3" xfId="5676" xr:uid="{00000000-0005-0000-0000-00002C160000}"/>
    <cellStyle name="Accent4 7 2 3 2" xfId="5677" xr:uid="{00000000-0005-0000-0000-00002D160000}"/>
    <cellStyle name="Accent4 7 2 3 2 2" xfId="5678" xr:uid="{00000000-0005-0000-0000-00002E160000}"/>
    <cellStyle name="Accent4 7 2 3 3" xfId="5679" xr:uid="{00000000-0005-0000-0000-00002F160000}"/>
    <cellStyle name="Accent4 7 2 4" xfId="5680" xr:uid="{00000000-0005-0000-0000-000030160000}"/>
    <cellStyle name="Accent4 7 3" xfId="5681" xr:uid="{00000000-0005-0000-0000-000031160000}"/>
    <cellStyle name="Accent4 7 3 2" xfId="5682" xr:uid="{00000000-0005-0000-0000-000032160000}"/>
    <cellStyle name="Accent4 7 4" xfId="5683" xr:uid="{00000000-0005-0000-0000-000033160000}"/>
    <cellStyle name="Accent4 7 4 2" xfId="5684" xr:uid="{00000000-0005-0000-0000-000034160000}"/>
    <cellStyle name="Accent4 7 4 2 2" xfId="5685" xr:uid="{00000000-0005-0000-0000-000035160000}"/>
    <cellStyle name="Accent4 7 4 3" xfId="5686" xr:uid="{00000000-0005-0000-0000-000036160000}"/>
    <cellStyle name="Accent4 7 5" xfId="5687" xr:uid="{00000000-0005-0000-0000-000037160000}"/>
    <cellStyle name="Accent4 70" xfId="5688" xr:uid="{00000000-0005-0000-0000-000038160000}"/>
    <cellStyle name="Accent4 70 2" xfId="5689" xr:uid="{00000000-0005-0000-0000-000039160000}"/>
    <cellStyle name="Accent4 70 2 2" xfId="5690" xr:uid="{00000000-0005-0000-0000-00003A160000}"/>
    <cellStyle name="Accent4 70 3" xfId="5691" xr:uid="{00000000-0005-0000-0000-00003B160000}"/>
    <cellStyle name="Accent4 70 3 2" xfId="5692" xr:uid="{00000000-0005-0000-0000-00003C160000}"/>
    <cellStyle name="Accent4 70 3 2 2" xfId="5693" xr:uid="{00000000-0005-0000-0000-00003D160000}"/>
    <cellStyle name="Accent4 70 3 3" xfId="5694" xr:uid="{00000000-0005-0000-0000-00003E160000}"/>
    <cellStyle name="Accent4 70 4" xfId="5695" xr:uid="{00000000-0005-0000-0000-00003F160000}"/>
    <cellStyle name="Accent4 71" xfId="5696" xr:uid="{00000000-0005-0000-0000-000040160000}"/>
    <cellStyle name="Accent4 71 2" xfId="5697" xr:uid="{00000000-0005-0000-0000-000041160000}"/>
    <cellStyle name="Accent4 71 2 2" xfId="5698" xr:uid="{00000000-0005-0000-0000-000042160000}"/>
    <cellStyle name="Accent4 71 3" xfId="5699" xr:uid="{00000000-0005-0000-0000-000043160000}"/>
    <cellStyle name="Accent4 71 3 2" xfId="5700" xr:uid="{00000000-0005-0000-0000-000044160000}"/>
    <cellStyle name="Accent4 71 3 2 2" xfId="5701" xr:uid="{00000000-0005-0000-0000-000045160000}"/>
    <cellStyle name="Accent4 71 3 3" xfId="5702" xr:uid="{00000000-0005-0000-0000-000046160000}"/>
    <cellStyle name="Accent4 71 4" xfId="5703" xr:uid="{00000000-0005-0000-0000-000047160000}"/>
    <cellStyle name="Accent4 72" xfId="5704" xr:uid="{00000000-0005-0000-0000-000048160000}"/>
    <cellStyle name="Accent4 72 2" xfId="5705" xr:uid="{00000000-0005-0000-0000-000049160000}"/>
    <cellStyle name="Accent4 72 2 2" xfId="5706" xr:uid="{00000000-0005-0000-0000-00004A160000}"/>
    <cellStyle name="Accent4 72 3" xfId="5707" xr:uid="{00000000-0005-0000-0000-00004B160000}"/>
    <cellStyle name="Accent4 72 3 2" xfId="5708" xr:uid="{00000000-0005-0000-0000-00004C160000}"/>
    <cellStyle name="Accent4 72 3 2 2" xfId="5709" xr:uid="{00000000-0005-0000-0000-00004D160000}"/>
    <cellStyle name="Accent4 72 3 3" xfId="5710" xr:uid="{00000000-0005-0000-0000-00004E160000}"/>
    <cellStyle name="Accent4 72 4" xfId="5711" xr:uid="{00000000-0005-0000-0000-00004F160000}"/>
    <cellStyle name="Accent4 73" xfId="5712" xr:uid="{00000000-0005-0000-0000-000050160000}"/>
    <cellStyle name="Accent4 73 2" xfId="5713" xr:uid="{00000000-0005-0000-0000-000051160000}"/>
    <cellStyle name="Accent4 73 2 2" xfId="5714" xr:uid="{00000000-0005-0000-0000-000052160000}"/>
    <cellStyle name="Accent4 73 3" xfId="5715" xr:uid="{00000000-0005-0000-0000-000053160000}"/>
    <cellStyle name="Accent4 73 3 2" xfId="5716" xr:uid="{00000000-0005-0000-0000-000054160000}"/>
    <cellStyle name="Accent4 73 3 2 2" xfId="5717" xr:uid="{00000000-0005-0000-0000-000055160000}"/>
    <cellStyle name="Accent4 73 3 3" xfId="5718" xr:uid="{00000000-0005-0000-0000-000056160000}"/>
    <cellStyle name="Accent4 73 4" xfId="5719" xr:uid="{00000000-0005-0000-0000-000057160000}"/>
    <cellStyle name="Accent4 74" xfId="5720" xr:uid="{00000000-0005-0000-0000-000058160000}"/>
    <cellStyle name="Accent4 74 2" xfId="5721" xr:uid="{00000000-0005-0000-0000-000059160000}"/>
    <cellStyle name="Accent4 74 2 2" xfId="5722" xr:uid="{00000000-0005-0000-0000-00005A160000}"/>
    <cellStyle name="Accent4 74 3" xfId="5723" xr:uid="{00000000-0005-0000-0000-00005B160000}"/>
    <cellStyle name="Accent4 74 3 2" xfId="5724" xr:uid="{00000000-0005-0000-0000-00005C160000}"/>
    <cellStyle name="Accent4 74 3 2 2" xfId="5725" xr:uid="{00000000-0005-0000-0000-00005D160000}"/>
    <cellStyle name="Accent4 74 3 3" xfId="5726" xr:uid="{00000000-0005-0000-0000-00005E160000}"/>
    <cellStyle name="Accent4 74 4" xfId="5727" xr:uid="{00000000-0005-0000-0000-00005F160000}"/>
    <cellStyle name="Accent4 75" xfId="5728" xr:uid="{00000000-0005-0000-0000-000060160000}"/>
    <cellStyle name="Accent4 75 2" xfId="5729" xr:uid="{00000000-0005-0000-0000-000061160000}"/>
    <cellStyle name="Accent4 75 2 2" xfId="5730" xr:uid="{00000000-0005-0000-0000-000062160000}"/>
    <cellStyle name="Accent4 75 3" xfId="5731" xr:uid="{00000000-0005-0000-0000-000063160000}"/>
    <cellStyle name="Accent4 75 3 2" xfId="5732" xr:uid="{00000000-0005-0000-0000-000064160000}"/>
    <cellStyle name="Accent4 75 3 2 2" xfId="5733" xr:uid="{00000000-0005-0000-0000-000065160000}"/>
    <cellStyle name="Accent4 75 3 3" xfId="5734" xr:uid="{00000000-0005-0000-0000-000066160000}"/>
    <cellStyle name="Accent4 75 4" xfId="5735" xr:uid="{00000000-0005-0000-0000-000067160000}"/>
    <cellStyle name="Accent4 76" xfId="5736" xr:uid="{00000000-0005-0000-0000-000068160000}"/>
    <cellStyle name="Accent4 76 2" xfId="5737" xr:uid="{00000000-0005-0000-0000-000069160000}"/>
    <cellStyle name="Accent4 76 2 2" xfId="5738" xr:uid="{00000000-0005-0000-0000-00006A160000}"/>
    <cellStyle name="Accent4 76 3" xfId="5739" xr:uid="{00000000-0005-0000-0000-00006B160000}"/>
    <cellStyle name="Accent4 76 3 2" xfId="5740" xr:uid="{00000000-0005-0000-0000-00006C160000}"/>
    <cellStyle name="Accent4 76 3 2 2" xfId="5741" xr:uid="{00000000-0005-0000-0000-00006D160000}"/>
    <cellStyle name="Accent4 76 3 3" xfId="5742" xr:uid="{00000000-0005-0000-0000-00006E160000}"/>
    <cellStyle name="Accent4 76 4" xfId="5743" xr:uid="{00000000-0005-0000-0000-00006F160000}"/>
    <cellStyle name="Accent4 77" xfId="5744" xr:uid="{00000000-0005-0000-0000-000070160000}"/>
    <cellStyle name="Accent4 77 2" xfId="5745" xr:uid="{00000000-0005-0000-0000-000071160000}"/>
    <cellStyle name="Accent4 77 2 2" xfId="5746" xr:uid="{00000000-0005-0000-0000-000072160000}"/>
    <cellStyle name="Accent4 77 3" xfId="5747" xr:uid="{00000000-0005-0000-0000-000073160000}"/>
    <cellStyle name="Accent4 77 3 2" xfId="5748" xr:uid="{00000000-0005-0000-0000-000074160000}"/>
    <cellStyle name="Accent4 77 3 2 2" xfId="5749" xr:uid="{00000000-0005-0000-0000-000075160000}"/>
    <cellStyle name="Accent4 77 3 3" xfId="5750" xr:uid="{00000000-0005-0000-0000-000076160000}"/>
    <cellStyle name="Accent4 77 4" xfId="5751" xr:uid="{00000000-0005-0000-0000-000077160000}"/>
    <cellStyle name="Accent4 78" xfId="5752" xr:uid="{00000000-0005-0000-0000-000078160000}"/>
    <cellStyle name="Accent4 78 2" xfId="5753" xr:uid="{00000000-0005-0000-0000-000079160000}"/>
    <cellStyle name="Accent4 78 2 2" xfId="5754" xr:uid="{00000000-0005-0000-0000-00007A160000}"/>
    <cellStyle name="Accent4 78 3" xfId="5755" xr:uid="{00000000-0005-0000-0000-00007B160000}"/>
    <cellStyle name="Accent4 78 3 2" xfId="5756" xr:uid="{00000000-0005-0000-0000-00007C160000}"/>
    <cellStyle name="Accent4 78 3 2 2" xfId="5757" xr:uid="{00000000-0005-0000-0000-00007D160000}"/>
    <cellStyle name="Accent4 78 3 3" xfId="5758" xr:uid="{00000000-0005-0000-0000-00007E160000}"/>
    <cellStyle name="Accent4 78 4" xfId="5759" xr:uid="{00000000-0005-0000-0000-00007F160000}"/>
    <cellStyle name="Accent4 79" xfId="5760" xr:uid="{00000000-0005-0000-0000-000080160000}"/>
    <cellStyle name="Accent4 79 2" xfId="5761" xr:uid="{00000000-0005-0000-0000-000081160000}"/>
    <cellStyle name="Accent4 79 2 2" xfId="5762" xr:uid="{00000000-0005-0000-0000-000082160000}"/>
    <cellStyle name="Accent4 79 3" xfId="5763" xr:uid="{00000000-0005-0000-0000-000083160000}"/>
    <cellStyle name="Accent4 79 3 2" xfId="5764" xr:uid="{00000000-0005-0000-0000-000084160000}"/>
    <cellStyle name="Accent4 79 3 2 2" xfId="5765" xr:uid="{00000000-0005-0000-0000-000085160000}"/>
    <cellStyle name="Accent4 79 3 3" xfId="5766" xr:uid="{00000000-0005-0000-0000-000086160000}"/>
    <cellStyle name="Accent4 79 4" xfId="5767" xr:uid="{00000000-0005-0000-0000-000087160000}"/>
    <cellStyle name="Accent4 8" xfId="5768" xr:uid="{00000000-0005-0000-0000-000088160000}"/>
    <cellStyle name="Accent4 8 2" xfId="5769" xr:uid="{00000000-0005-0000-0000-000089160000}"/>
    <cellStyle name="Accent4 8 2 2" xfId="5770" xr:uid="{00000000-0005-0000-0000-00008A160000}"/>
    <cellStyle name="Accent4 8 3" xfId="5771" xr:uid="{00000000-0005-0000-0000-00008B160000}"/>
    <cellStyle name="Accent4 80" xfId="5772" xr:uid="{00000000-0005-0000-0000-00008C160000}"/>
    <cellStyle name="Accent4 80 2" xfId="5773" xr:uid="{00000000-0005-0000-0000-00008D160000}"/>
    <cellStyle name="Accent4 80 2 2" xfId="5774" xr:uid="{00000000-0005-0000-0000-00008E160000}"/>
    <cellStyle name="Accent4 80 3" xfId="5775" xr:uid="{00000000-0005-0000-0000-00008F160000}"/>
    <cellStyle name="Accent4 80 3 2" xfId="5776" xr:uid="{00000000-0005-0000-0000-000090160000}"/>
    <cellStyle name="Accent4 80 3 2 2" xfId="5777" xr:uid="{00000000-0005-0000-0000-000091160000}"/>
    <cellStyle name="Accent4 80 3 3" xfId="5778" xr:uid="{00000000-0005-0000-0000-000092160000}"/>
    <cellStyle name="Accent4 80 4" xfId="5779" xr:uid="{00000000-0005-0000-0000-000093160000}"/>
    <cellStyle name="Accent4 81" xfId="5780" xr:uid="{00000000-0005-0000-0000-000094160000}"/>
    <cellStyle name="Accent4 81 2" xfId="5781" xr:uid="{00000000-0005-0000-0000-000095160000}"/>
    <cellStyle name="Accent4 81 2 2" xfId="5782" xr:uid="{00000000-0005-0000-0000-000096160000}"/>
    <cellStyle name="Accent4 81 3" xfId="5783" xr:uid="{00000000-0005-0000-0000-000097160000}"/>
    <cellStyle name="Accent4 81 3 2" xfId="5784" xr:uid="{00000000-0005-0000-0000-000098160000}"/>
    <cellStyle name="Accent4 81 3 2 2" xfId="5785" xr:uid="{00000000-0005-0000-0000-000099160000}"/>
    <cellStyle name="Accent4 81 3 3" xfId="5786" xr:uid="{00000000-0005-0000-0000-00009A160000}"/>
    <cellStyle name="Accent4 81 4" xfId="5787" xr:uid="{00000000-0005-0000-0000-00009B160000}"/>
    <cellStyle name="Accent4 82" xfId="5788" xr:uid="{00000000-0005-0000-0000-00009C160000}"/>
    <cellStyle name="Accent4 82 2" xfId="5789" xr:uid="{00000000-0005-0000-0000-00009D160000}"/>
    <cellStyle name="Accent4 82 2 2" xfId="5790" xr:uid="{00000000-0005-0000-0000-00009E160000}"/>
    <cellStyle name="Accent4 82 3" xfId="5791" xr:uid="{00000000-0005-0000-0000-00009F160000}"/>
    <cellStyle name="Accent4 82 3 2" xfId="5792" xr:uid="{00000000-0005-0000-0000-0000A0160000}"/>
    <cellStyle name="Accent4 82 3 2 2" xfId="5793" xr:uid="{00000000-0005-0000-0000-0000A1160000}"/>
    <cellStyle name="Accent4 82 3 3" xfId="5794" xr:uid="{00000000-0005-0000-0000-0000A2160000}"/>
    <cellStyle name="Accent4 82 4" xfId="5795" xr:uid="{00000000-0005-0000-0000-0000A3160000}"/>
    <cellStyle name="Accent4 83" xfId="5796" xr:uid="{00000000-0005-0000-0000-0000A4160000}"/>
    <cellStyle name="Accent4 83 2" xfId="5797" xr:uid="{00000000-0005-0000-0000-0000A5160000}"/>
    <cellStyle name="Accent4 83 2 2" xfId="5798" xr:uid="{00000000-0005-0000-0000-0000A6160000}"/>
    <cellStyle name="Accent4 83 3" xfId="5799" xr:uid="{00000000-0005-0000-0000-0000A7160000}"/>
    <cellStyle name="Accent4 83 3 2" xfId="5800" xr:uid="{00000000-0005-0000-0000-0000A8160000}"/>
    <cellStyle name="Accent4 83 3 2 2" xfId="5801" xr:uid="{00000000-0005-0000-0000-0000A9160000}"/>
    <cellStyle name="Accent4 83 3 3" xfId="5802" xr:uid="{00000000-0005-0000-0000-0000AA160000}"/>
    <cellStyle name="Accent4 83 4" xfId="5803" xr:uid="{00000000-0005-0000-0000-0000AB160000}"/>
    <cellStyle name="Accent4 84" xfId="5804" xr:uid="{00000000-0005-0000-0000-0000AC160000}"/>
    <cellStyle name="Accent4 84 2" xfId="5805" xr:uid="{00000000-0005-0000-0000-0000AD160000}"/>
    <cellStyle name="Accent4 84 2 2" xfId="5806" xr:uid="{00000000-0005-0000-0000-0000AE160000}"/>
    <cellStyle name="Accent4 84 3" xfId="5807" xr:uid="{00000000-0005-0000-0000-0000AF160000}"/>
    <cellStyle name="Accent4 85" xfId="5808" xr:uid="{00000000-0005-0000-0000-0000B0160000}"/>
    <cellStyle name="Accent4 85 2" xfId="5809" xr:uid="{00000000-0005-0000-0000-0000B1160000}"/>
    <cellStyle name="Accent4 85 2 2" xfId="5810" xr:uid="{00000000-0005-0000-0000-0000B2160000}"/>
    <cellStyle name="Accent4 85 3" xfId="5811" xr:uid="{00000000-0005-0000-0000-0000B3160000}"/>
    <cellStyle name="Accent4 86" xfId="5812" xr:uid="{00000000-0005-0000-0000-0000B4160000}"/>
    <cellStyle name="Accent4 86 2" xfId="5813" xr:uid="{00000000-0005-0000-0000-0000B5160000}"/>
    <cellStyle name="Accent4 86 2 2" xfId="5814" xr:uid="{00000000-0005-0000-0000-0000B6160000}"/>
    <cellStyle name="Accent4 86 3" xfId="5815" xr:uid="{00000000-0005-0000-0000-0000B7160000}"/>
    <cellStyle name="Accent4 87" xfId="5816" xr:uid="{00000000-0005-0000-0000-0000B8160000}"/>
    <cellStyle name="Accent4 87 2" xfId="5817" xr:uid="{00000000-0005-0000-0000-0000B9160000}"/>
    <cellStyle name="Accent4 87 2 2" xfId="5818" xr:uid="{00000000-0005-0000-0000-0000BA160000}"/>
    <cellStyle name="Accent4 87 3" xfId="5819" xr:uid="{00000000-0005-0000-0000-0000BB160000}"/>
    <cellStyle name="Accent4 88" xfId="5820" xr:uid="{00000000-0005-0000-0000-0000BC160000}"/>
    <cellStyle name="Accent4 88 2" xfId="5821" xr:uid="{00000000-0005-0000-0000-0000BD160000}"/>
    <cellStyle name="Accent4 88 2 2" xfId="5822" xr:uid="{00000000-0005-0000-0000-0000BE160000}"/>
    <cellStyle name="Accent4 88 3" xfId="5823" xr:uid="{00000000-0005-0000-0000-0000BF160000}"/>
    <cellStyle name="Accent4 89" xfId="5824" xr:uid="{00000000-0005-0000-0000-0000C0160000}"/>
    <cellStyle name="Accent4 89 2" xfId="5825" xr:uid="{00000000-0005-0000-0000-0000C1160000}"/>
    <cellStyle name="Accent4 89 2 2" xfId="5826" xr:uid="{00000000-0005-0000-0000-0000C2160000}"/>
    <cellStyle name="Accent4 89 3" xfId="5827" xr:uid="{00000000-0005-0000-0000-0000C3160000}"/>
    <cellStyle name="Accent4 9" xfId="5828" xr:uid="{00000000-0005-0000-0000-0000C4160000}"/>
    <cellStyle name="Accent4 9 2" xfId="5829" xr:uid="{00000000-0005-0000-0000-0000C5160000}"/>
    <cellStyle name="Accent4 9 2 2" xfId="5830" xr:uid="{00000000-0005-0000-0000-0000C6160000}"/>
    <cellStyle name="Accent4 9 3" xfId="5831" xr:uid="{00000000-0005-0000-0000-0000C7160000}"/>
    <cellStyle name="Accent4 90" xfId="5832" xr:uid="{00000000-0005-0000-0000-0000C8160000}"/>
    <cellStyle name="Accent4 90 2" xfId="5833" xr:uid="{00000000-0005-0000-0000-0000C9160000}"/>
    <cellStyle name="Accent4 90 2 2" xfId="5834" xr:uid="{00000000-0005-0000-0000-0000CA160000}"/>
    <cellStyle name="Accent4 90 3" xfId="5835" xr:uid="{00000000-0005-0000-0000-0000CB160000}"/>
    <cellStyle name="Accent4 91" xfId="5836" xr:uid="{00000000-0005-0000-0000-0000CC160000}"/>
    <cellStyle name="Accent4 91 2" xfId="5837" xr:uid="{00000000-0005-0000-0000-0000CD160000}"/>
    <cellStyle name="Accent4 91 2 2" xfId="5838" xr:uid="{00000000-0005-0000-0000-0000CE160000}"/>
    <cellStyle name="Accent4 91 3" xfId="5839" xr:uid="{00000000-0005-0000-0000-0000CF160000}"/>
    <cellStyle name="Accent4 92" xfId="5840" xr:uid="{00000000-0005-0000-0000-0000D0160000}"/>
    <cellStyle name="Accent4 92 2" xfId="5841" xr:uid="{00000000-0005-0000-0000-0000D1160000}"/>
    <cellStyle name="Accent4 92 2 2" xfId="5842" xr:uid="{00000000-0005-0000-0000-0000D2160000}"/>
    <cellStyle name="Accent4 92 3" xfId="5843" xr:uid="{00000000-0005-0000-0000-0000D3160000}"/>
    <cellStyle name="Accent4 93" xfId="5844" xr:uid="{00000000-0005-0000-0000-0000D4160000}"/>
    <cellStyle name="Accent4 93 2" xfId="5845" xr:uid="{00000000-0005-0000-0000-0000D5160000}"/>
    <cellStyle name="Accent4 93 2 2" xfId="5846" xr:uid="{00000000-0005-0000-0000-0000D6160000}"/>
    <cellStyle name="Accent4 93 3" xfId="5847" xr:uid="{00000000-0005-0000-0000-0000D7160000}"/>
    <cellStyle name="Accent4 94" xfId="5848" xr:uid="{00000000-0005-0000-0000-0000D8160000}"/>
    <cellStyle name="Accent4 94 2" xfId="5849" xr:uid="{00000000-0005-0000-0000-0000D9160000}"/>
    <cellStyle name="Accent4 94 2 2" xfId="5850" xr:uid="{00000000-0005-0000-0000-0000DA160000}"/>
    <cellStyle name="Accent4 94 3" xfId="5851" xr:uid="{00000000-0005-0000-0000-0000DB160000}"/>
    <cellStyle name="Accent4 95" xfId="5852" xr:uid="{00000000-0005-0000-0000-0000DC160000}"/>
    <cellStyle name="Accent4 95 2" xfId="5853" xr:uid="{00000000-0005-0000-0000-0000DD160000}"/>
    <cellStyle name="Accent4 95 2 2" xfId="5854" xr:uid="{00000000-0005-0000-0000-0000DE160000}"/>
    <cellStyle name="Accent4 95 3" xfId="5855" xr:uid="{00000000-0005-0000-0000-0000DF160000}"/>
    <cellStyle name="Accent4 96" xfId="5856" xr:uid="{00000000-0005-0000-0000-0000E0160000}"/>
    <cellStyle name="Accent4 96 2" xfId="5857" xr:uid="{00000000-0005-0000-0000-0000E1160000}"/>
    <cellStyle name="Accent4 96 2 2" xfId="5858" xr:uid="{00000000-0005-0000-0000-0000E2160000}"/>
    <cellStyle name="Accent4 96 3" xfId="5859" xr:uid="{00000000-0005-0000-0000-0000E3160000}"/>
    <cellStyle name="Accent4 97" xfId="5860" xr:uid="{00000000-0005-0000-0000-0000E4160000}"/>
    <cellStyle name="Accent4 97 2" xfId="5861" xr:uid="{00000000-0005-0000-0000-0000E5160000}"/>
    <cellStyle name="Accent4 97 2 2" xfId="5862" xr:uid="{00000000-0005-0000-0000-0000E6160000}"/>
    <cellStyle name="Accent4 97 3" xfId="5863" xr:uid="{00000000-0005-0000-0000-0000E7160000}"/>
    <cellStyle name="Accent4 98" xfId="5864" xr:uid="{00000000-0005-0000-0000-0000E8160000}"/>
    <cellStyle name="Accent4 98 2" xfId="5865" xr:uid="{00000000-0005-0000-0000-0000E9160000}"/>
    <cellStyle name="Accent4 98 2 2" xfId="5866" xr:uid="{00000000-0005-0000-0000-0000EA160000}"/>
    <cellStyle name="Accent4 98 3" xfId="5867" xr:uid="{00000000-0005-0000-0000-0000EB160000}"/>
    <cellStyle name="Accent4 99" xfId="5868" xr:uid="{00000000-0005-0000-0000-0000EC160000}"/>
    <cellStyle name="Accent4 99 2" xfId="5869" xr:uid="{00000000-0005-0000-0000-0000ED160000}"/>
    <cellStyle name="Accent4 99 2 2" xfId="5870" xr:uid="{00000000-0005-0000-0000-0000EE160000}"/>
    <cellStyle name="Accent4 99 3" xfId="5871" xr:uid="{00000000-0005-0000-0000-0000EF160000}"/>
    <cellStyle name="Accent5 - 20%" xfId="5872" xr:uid="{00000000-0005-0000-0000-0000F0160000}"/>
    <cellStyle name="Accent5 - 20% 10" xfId="5873" xr:uid="{00000000-0005-0000-0000-0000F1160000}"/>
    <cellStyle name="Accent5 - 20% 11" xfId="5874" xr:uid="{00000000-0005-0000-0000-0000F2160000}"/>
    <cellStyle name="Accent5 - 20% 2" xfId="5875" xr:uid="{00000000-0005-0000-0000-0000F3160000}"/>
    <cellStyle name="Accent5 - 20% 2 2" xfId="5876" xr:uid="{00000000-0005-0000-0000-0000F4160000}"/>
    <cellStyle name="Accent5 - 20% 2 2 2" xfId="5877" xr:uid="{00000000-0005-0000-0000-0000F5160000}"/>
    <cellStyle name="Accent5 - 20% 2 2 2 2" xfId="5878" xr:uid="{00000000-0005-0000-0000-0000F6160000}"/>
    <cellStyle name="Accent5 - 20% 2 2 3" xfId="5879" xr:uid="{00000000-0005-0000-0000-0000F7160000}"/>
    <cellStyle name="Accent5 - 20% 2 3" xfId="5880" xr:uid="{00000000-0005-0000-0000-0000F8160000}"/>
    <cellStyle name="Accent5 - 20% 2 3 2" xfId="5881" xr:uid="{00000000-0005-0000-0000-0000F9160000}"/>
    <cellStyle name="Accent5 - 20% 2 3 2 2" xfId="5882" xr:uid="{00000000-0005-0000-0000-0000FA160000}"/>
    <cellStyle name="Accent5 - 20% 2 3 2 2 2" xfId="5883" xr:uid="{00000000-0005-0000-0000-0000FB160000}"/>
    <cellStyle name="Accent5 - 20% 2 3 2 3" xfId="5884" xr:uid="{00000000-0005-0000-0000-0000FC160000}"/>
    <cellStyle name="Accent5 - 20% 2 3 3" xfId="5885" xr:uid="{00000000-0005-0000-0000-0000FD160000}"/>
    <cellStyle name="Accent5 - 20% 2 3 3 2" xfId="5886" xr:uid="{00000000-0005-0000-0000-0000FE160000}"/>
    <cellStyle name="Accent5 - 20% 2 3 4" xfId="5887" xr:uid="{00000000-0005-0000-0000-0000FF160000}"/>
    <cellStyle name="Accent5 - 20% 2 4" xfId="5888" xr:uid="{00000000-0005-0000-0000-000000170000}"/>
    <cellStyle name="Accent5 - 20% 2 4 2" xfId="5889" xr:uid="{00000000-0005-0000-0000-000001170000}"/>
    <cellStyle name="Accent5 - 20% 2 4 2 2" xfId="5890" xr:uid="{00000000-0005-0000-0000-000002170000}"/>
    <cellStyle name="Accent5 - 20% 2 4 2 2 2" xfId="5891" xr:uid="{00000000-0005-0000-0000-000003170000}"/>
    <cellStyle name="Accent5 - 20% 2 4 2 3" xfId="5892" xr:uid="{00000000-0005-0000-0000-000004170000}"/>
    <cellStyle name="Accent5 - 20% 2 4 3" xfId="5893" xr:uid="{00000000-0005-0000-0000-000005170000}"/>
    <cellStyle name="Accent5 - 20% 2 4 3 2" xfId="5894" xr:uid="{00000000-0005-0000-0000-000006170000}"/>
    <cellStyle name="Accent5 - 20% 2 4 4" xfId="5895" xr:uid="{00000000-0005-0000-0000-000007170000}"/>
    <cellStyle name="Accent5 - 20% 2 5" xfId="5896" xr:uid="{00000000-0005-0000-0000-000008170000}"/>
    <cellStyle name="Accent5 - 20% 2 5 2" xfId="5897" xr:uid="{00000000-0005-0000-0000-000009170000}"/>
    <cellStyle name="Accent5 - 20% 2 6" xfId="5898" xr:uid="{00000000-0005-0000-0000-00000A170000}"/>
    <cellStyle name="Accent5 - 20% 2 6 2" xfId="5899" xr:uid="{00000000-0005-0000-0000-00000B170000}"/>
    <cellStyle name="Accent5 - 20% 2 7" xfId="5900" xr:uid="{00000000-0005-0000-0000-00000C170000}"/>
    <cellStyle name="Accent5 - 20% 3" xfId="5901" xr:uid="{00000000-0005-0000-0000-00000D170000}"/>
    <cellStyle name="Accent5 - 20% 3 2" xfId="5902" xr:uid="{00000000-0005-0000-0000-00000E170000}"/>
    <cellStyle name="Accent5 - 20% 3 2 2" xfId="5903" xr:uid="{00000000-0005-0000-0000-00000F170000}"/>
    <cellStyle name="Accent5 - 20% 3 2 2 2" xfId="5904" xr:uid="{00000000-0005-0000-0000-000010170000}"/>
    <cellStyle name="Accent5 - 20% 3 2 3" xfId="5905" xr:uid="{00000000-0005-0000-0000-000011170000}"/>
    <cellStyle name="Accent5 - 20% 3 3" xfId="5906" xr:uid="{00000000-0005-0000-0000-000012170000}"/>
    <cellStyle name="Accent5 - 20% 3 3 2" xfId="5907" xr:uid="{00000000-0005-0000-0000-000013170000}"/>
    <cellStyle name="Accent5 - 20% 3 4" xfId="5908" xr:uid="{00000000-0005-0000-0000-000014170000}"/>
    <cellStyle name="Accent5 - 20% 4" xfId="5909" xr:uid="{00000000-0005-0000-0000-000015170000}"/>
    <cellStyle name="Accent5 - 20% 4 2" xfId="5910" xr:uid="{00000000-0005-0000-0000-000016170000}"/>
    <cellStyle name="Accent5 - 20% 4 2 2" xfId="5911" xr:uid="{00000000-0005-0000-0000-000017170000}"/>
    <cellStyle name="Accent5 - 20% 4 3" xfId="5912" xr:uid="{00000000-0005-0000-0000-000018170000}"/>
    <cellStyle name="Accent5 - 20% 5" xfId="5913" xr:uid="{00000000-0005-0000-0000-000019170000}"/>
    <cellStyle name="Accent5 - 20% 5 2" xfId="5914" xr:uid="{00000000-0005-0000-0000-00001A170000}"/>
    <cellStyle name="Accent5 - 20% 5 2 2" xfId="5915" xr:uid="{00000000-0005-0000-0000-00001B170000}"/>
    <cellStyle name="Accent5 - 20% 5 3" xfId="5916" xr:uid="{00000000-0005-0000-0000-00001C170000}"/>
    <cellStyle name="Accent5 - 20% 6" xfId="5917" xr:uid="{00000000-0005-0000-0000-00001D170000}"/>
    <cellStyle name="Accent5 - 20% 6 2" xfId="5918" xr:uid="{00000000-0005-0000-0000-00001E170000}"/>
    <cellStyle name="Accent5 - 20% 7" xfId="5919" xr:uid="{00000000-0005-0000-0000-00001F170000}"/>
    <cellStyle name="Accent5 - 20% 7 2" xfId="5920" xr:uid="{00000000-0005-0000-0000-000020170000}"/>
    <cellStyle name="Accent5 - 20% 8" xfId="5921" xr:uid="{00000000-0005-0000-0000-000021170000}"/>
    <cellStyle name="Accent5 - 20% 8 2" xfId="5922" xr:uid="{00000000-0005-0000-0000-000022170000}"/>
    <cellStyle name="Accent5 - 20% 9" xfId="5923" xr:uid="{00000000-0005-0000-0000-000023170000}"/>
    <cellStyle name="Accent5 - 20% 9 2" xfId="5924" xr:uid="{00000000-0005-0000-0000-000024170000}"/>
    <cellStyle name="Accent5 - 40%" xfId="5925" xr:uid="{00000000-0005-0000-0000-000025170000}"/>
    <cellStyle name="Accent5 - 40% 2" xfId="5926" xr:uid="{00000000-0005-0000-0000-000026170000}"/>
    <cellStyle name="Accent5 - 40% 2 2" xfId="5927" xr:uid="{00000000-0005-0000-0000-000027170000}"/>
    <cellStyle name="Accent5 - 40% 2 2 2" xfId="5928" xr:uid="{00000000-0005-0000-0000-000028170000}"/>
    <cellStyle name="Accent5 - 40% 2 2 2 2" xfId="5929" xr:uid="{00000000-0005-0000-0000-000029170000}"/>
    <cellStyle name="Accent5 - 40% 2 2 3" xfId="5930" xr:uid="{00000000-0005-0000-0000-00002A170000}"/>
    <cellStyle name="Accent5 - 40% 2 3" xfId="5931" xr:uid="{00000000-0005-0000-0000-00002B170000}"/>
    <cellStyle name="Accent5 - 40% 2 3 2" xfId="5932" xr:uid="{00000000-0005-0000-0000-00002C170000}"/>
    <cellStyle name="Accent5 - 40% 2 3 2 2" xfId="5933" xr:uid="{00000000-0005-0000-0000-00002D170000}"/>
    <cellStyle name="Accent5 - 40% 2 3 2 2 2" xfId="5934" xr:uid="{00000000-0005-0000-0000-00002E170000}"/>
    <cellStyle name="Accent5 - 40% 2 3 2 3" xfId="5935" xr:uid="{00000000-0005-0000-0000-00002F170000}"/>
    <cellStyle name="Accent5 - 40% 2 3 3" xfId="5936" xr:uid="{00000000-0005-0000-0000-000030170000}"/>
    <cellStyle name="Accent5 - 40% 2 3 3 2" xfId="5937" xr:uid="{00000000-0005-0000-0000-000031170000}"/>
    <cellStyle name="Accent5 - 40% 2 3 4" xfId="5938" xr:uid="{00000000-0005-0000-0000-000032170000}"/>
    <cellStyle name="Accent5 - 40% 2 4" xfId="5939" xr:uid="{00000000-0005-0000-0000-000033170000}"/>
    <cellStyle name="Accent5 - 40% 2 4 2" xfId="5940" xr:uid="{00000000-0005-0000-0000-000034170000}"/>
    <cellStyle name="Accent5 - 40% 2 5" xfId="5941" xr:uid="{00000000-0005-0000-0000-000035170000}"/>
    <cellStyle name="Accent5 - 40% 2 5 2" xfId="5942" xr:uid="{00000000-0005-0000-0000-000036170000}"/>
    <cellStyle name="Accent5 - 40% 2 6" xfId="5943" xr:uid="{00000000-0005-0000-0000-000037170000}"/>
    <cellStyle name="Accent5 - 40% 3" xfId="5944" xr:uid="{00000000-0005-0000-0000-000038170000}"/>
    <cellStyle name="Accent5 - 40% 3 2" xfId="5945" xr:uid="{00000000-0005-0000-0000-000039170000}"/>
    <cellStyle name="Accent5 - 40% 3 2 2" xfId="5946" xr:uid="{00000000-0005-0000-0000-00003A170000}"/>
    <cellStyle name="Accent5 - 40% 3 2 2 2" xfId="5947" xr:uid="{00000000-0005-0000-0000-00003B170000}"/>
    <cellStyle name="Accent5 - 40% 3 2 3" xfId="5948" xr:uid="{00000000-0005-0000-0000-00003C170000}"/>
    <cellStyle name="Accent5 - 40% 3 3" xfId="5949" xr:uid="{00000000-0005-0000-0000-00003D170000}"/>
    <cellStyle name="Accent5 - 40% 3 3 2" xfId="5950" xr:uid="{00000000-0005-0000-0000-00003E170000}"/>
    <cellStyle name="Accent5 - 40% 3 4" xfId="5951" xr:uid="{00000000-0005-0000-0000-00003F170000}"/>
    <cellStyle name="Accent5 - 40% 4" xfId="5952" xr:uid="{00000000-0005-0000-0000-000040170000}"/>
    <cellStyle name="Accent5 - 40% 4 2" xfId="5953" xr:uid="{00000000-0005-0000-0000-000041170000}"/>
    <cellStyle name="Accent5 - 40% 4 2 2" xfId="5954" xr:uid="{00000000-0005-0000-0000-000042170000}"/>
    <cellStyle name="Accent5 - 40% 4 3" xfId="5955" xr:uid="{00000000-0005-0000-0000-000043170000}"/>
    <cellStyle name="Accent5 - 40% 5" xfId="5956" xr:uid="{00000000-0005-0000-0000-000044170000}"/>
    <cellStyle name="Accent5 - 40% 5 2" xfId="5957" xr:uid="{00000000-0005-0000-0000-000045170000}"/>
    <cellStyle name="Accent5 - 40% 6" xfId="5958" xr:uid="{00000000-0005-0000-0000-000046170000}"/>
    <cellStyle name="Accent5 - 40% 6 2" xfId="5959" xr:uid="{00000000-0005-0000-0000-000047170000}"/>
    <cellStyle name="Accent5 - 40% 7" xfId="5960" xr:uid="{00000000-0005-0000-0000-000048170000}"/>
    <cellStyle name="Accent5 - 40% 8" xfId="5961" xr:uid="{00000000-0005-0000-0000-000049170000}"/>
    <cellStyle name="Accent5 - 60%" xfId="5962" xr:uid="{00000000-0005-0000-0000-00004A170000}"/>
    <cellStyle name="Accent5 - 60% 10" xfId="5963" xr:uid="{00000000-0005-0000-0000-00004B170000}"/>
    <cellStyle name="Accent5 - 60% 2" xfId="5964" xr:uid="{00000000-0005-0000-0000-00004C170000}"/>
    <cellStyle name="Accent5 - 60% 2 2" xfId="5965" xr:uid="{00000000-0005-0000-0000-00004D170000}"/>
    <cellStyle name="Accent5 - 60% 2 2 2" xfId="5966" xr:uid="{00000000-0005-0000-0000-00004E170000}"/>
    <cellStyle name="Accent5 - 60% 2 3" xfId="5967" xr:uid="{00000000-0005-0000-0000-00004F170000}"/>
    <cellStyle name="Accent5 - 60% 2 3 2" xfId="5968" xr:uid="{00000000-0005-0000-0000-000050170000}"/>
    <cellStyle name="Accent5 - 60% 2 3 2 2" xfId="5969" xr:uid="{00000000-0005-0000-0000-000051170000}"/>
    <cellStyle name="Accent5 - 60% 2 3 3" xfId="5970" xr:uid="{00000000-0005-0000-0000-000052170000}"/>
    <cellStyle name="Accent5 - 60% 2 4" xfId="5971" xr:uid="{00000000-0005-0000-0000-000053170000}"/>
    <cellStyle name="Accent5 - 60% 2 4 2" xfId="5972" xr:uid="{00000000-0005-0000-0000-000054170000}"/>
    <cellStyle name="Accent5 - 60% 2 4 2 2" xfId="5973" xr:uid="{00000000-0005-0000-0000-000055170000}"/>
    <cellStyle name="Accent5 - 60% 2 4 3" xfId="5974" xr:uid="{00000000-0005-0000-0000-000056170000}"/>
    <cellStyle name="Accent5 - 60% 2 5" xfId="5975" xr:uid="{00000000-0005-0000-0000-000057170000}"/>
    <cellStyle name="Accent5 - 60% 3" xfId="5976" xr:uid="{00000000-0005-0000-0000-000058170000}"/>
    <cellStyle name="Accent5 - 60% 3 2" xfId="5977" xr:uid="{00000000-0005-0000-0000-000059170000}"/>
    <cellStyle name="Accent5 - 60% 3 2 2" xfId="5978" xr:uid="{00000000-0005-0000-0000-00005A170000}"/>
    <cellStyle name="Accent5 - 60% 3 3" xfId="5979" xr:uid="{00000000-0005-0000-0000-00005B170000}"/>
    <cellStyle name="Accent5 - 60% 4" xfId="5980" xr:uid="{00000000-0005-0000-0000-00005C170000}"/>
    <cellStyle name="Accent5 - 60% 4 2" xfId="5981" xr:uid="{00000000-0005-0000-0000-00005D170000}"/>
    <cellStyle name="Accent5 - 60% 5" xfId="5982" xr:uid="{00000000-0005-0000-0000-00005E170000}"/>
    <cellStyle name="Accent5 - 60% 5 2" xfId="5983" xr:uid="{00000000-0005-0000-0000-00005F170000}"/>
    <cellStyle name="Accent5 - 60% 6" xfId="5984" xr:uid="{00000000-0005-0000-0000-000060170000}"/>
    <cellStyle name="Accent5 - 60% 6 2" xfId="5985" xr:uid="{00000000-0005-0000-0000-000061170000}"/>
    <cellStyle name="Accent5 - 60% 6 2 2" xfId="5986" xr:uid="{00000000-0005-0000-0000-000062170000}"/>
    <cellStyle name="Accent5 - 60% 6 3" xfId="5987" xr:uid="{00000000-0005-0000-0000-000063170000}"/>
    <cellStyle name="Accent5 - 60% 7" xfId="5988" xr:uid="{00000000-0005-0000-0000-000064170000}"/>
    <cellStyle name="Accent5 - 60% 7 2" xfId="5989" xr:uid="{00000000-0005-0000-0000-000065170000}"/>
    <cellStyle name="Accent5 - 60% 8" xfId="5990" xr:uid="{00000000-0005-0000-0000-000066170000}"/>
    <cellStyle name="Accent5 - 60% 8 2" xfId="5991" xr:uid="{00000000-0005-0000-0000-000067170000}"/>
    <cellStyle name="Accent5 - 60% 9" xfId="5992" xr:uid="{00000000-0005-0000-0000-000068170000}"/>
    <cellStyle name="Accent5 10" xfId="5993" xr:uid="{00000000-0005-0000-0000-000069170000}"/>
    <cellStyle name="Accent5 10 2" xfId="5994" xr:uid="{00000000-0005-0000-0000-00006A170000}"/>
    <cellStyle name="Accent5 10 2 2" xfId="5995" xr:uid="{00000000-0005-0000-0000-00006B170000}"/>
    <cellStyle name="Accent5 10 3" xfId="5996" xr:uid="{00000000-0005-0000-0000-00006C170000}"/>
    <cellStyle name="Accent5 100" xfId="5997" xr:uid="{00000000-0005-0000-0000-00006D170000}"/>
    <cellStyle name="Accent5 100 2" xfId="5998" xr:uid="{00000000-0005-0000-0000-00006E170000}"/>
    <cellStyle name="Accent5 100 2 2" xfId="5999" xr:uid="{00000000-0005-0000-0000-00006F170000}"/>
    <cellStyle name="Accent5 100 3" xfId="6000" xr:uid="{00000000-0005-0000-0000-000070170000}"/>
    <cellStyle name="Accent5 101" xfId="6001" xr:uid="{00000000-0005-0000-0000-000071170000}"/>
    <cellStyle name="Accent5 101 2" xfId="6002" xr:uid="{00000000-0005-0000-0000-000072170000}"/>
    <cellStyle name="Accent5 101 2 2" xfId="6003" xr:uid="{00000000-0005-0000-0000-000073170000}"/>
    <cellStyle name="Accent5 101 3" xfId="6004" xr:uid="{00000000-0005-0000-0000-000074170000}"/>
    <cellStyle name="Accent5 102" xfId="6005" xr:uid="{00000000-0005-0000-0000-000075170000}"/>
    <cellStyle name="Accent5 102 2" xfId="6006" xr:uid="{00000000-0005-0000-0000-000076170000}"/>
    <cellStyle name="Accent5 103" xfId="6007" xr:uid="{00000000-0005-0000-0000-000077170000}"/>
    <cellStyle name="Accent5 103 2" xfId="6008" xr:uid="{00000000-0005-0000-0000-000078170000}"/>
    <cellStyle name="Accent5 104" xfId="6009" xr:uid="{00000000-0005-0000-0000-000079170000}"/>
    <cellStyle name="Accent5 104 2" xfId="6010" xr:uid="{00000000-0005-0000-0000-00007A170000}"/>
    <cellStyle name="Accent5 104 2 2" xfId="6011" xr:uid="{00000000-0005-0000-0000-00007B170000}"/>
    <cellStyle name="Accent5 104 3" xfId="6012" xr:uid="{00000000-0005-0000-0000-00007C170000}"/>
    <cellStyle name="Accent5 105" xfId="6013" xr:uid="{00000000-0005-0000-0000-00007D170000}"/>
    <cellStyle name="Accent5 105 2" xfId="6014" xr:uid="{00000000-0005-0000-0000-00007E170000}"/>
    <cellStyle name="Accent5 105 2 2" xfId="6015" xr:uid="{00000000-0005-0000-0000-00007F170000}"/>
    <cellStyle name="Accent5 105 3" xfId="6016" xr:uid="{00000000-0005-0000-0000-000080170000}"/>
    <cellStyle name="Accent5 106" xfId="6017" xr:uid="{00000000-0005-0000-0000-000081170000}"/>
    <cellStyle name="Accent5 106 2" xfId="6018" xr:uid="{00000000-0005-0000-0000-000082170000}"/>
    <cellStyle name="Accent5 106 2 2" xfId="6019" xr:uid="{00000000-0005-0000-0000-000083170000}"/>
    <cellStyle name="Accent5 106 3" xfId="6020" xr:uid="{00000000-0005-0000-0000-000084170000}"/>
    <cellStyle name="Accent5 107" xfId="6021" xr:uid="{00000000-0005-0000-0000-000085170000}"/>
    <cellStyle name="Accent5 107 2" xfId="6022" xr:uid="{00000000-0005-0000-0000-000086170000}"/>
    <cellStyle name="Accent5 107 2 2" xfId="6023" xr:uid="{00000000-0005-0000-0000-000087170000}"/>
    <cellStyle name="Accent5 107 3" xfId="6024" xr:uid="{00000000-0005-0000-0000-000088170000}"/>
    <cellStyle name="Accent5 108" xfId="6025" xr:uid="{00000000-0005-0000-0000-000089170000}"/>
    <cellStyle name="Accent5 108 2" xfId="6026" xr:uid="{00000000-0005-0000-0000-00008A170000}"/>
    <cellStyle name="Accent5 108 2 2" xfId="6027" xr:uid="{00000000-0005-0000-0000-00008B170000}"/>
    <cellStyle name="Accent5 108 3" xfId="6028" xr:uid="{00000000-0005-0000-0000-00008C170000}"/>
    <cellStyle name="Accent5 109" xfId="6029" xr:uid="{00000000-0005-0000-0000-00008D170000}"/>
    <cellStyle name="Accent5 109 2" xfId="6030" xr:uid="{00000000-0005-0000-0000-00008E170000}"/>
    <cellStyle name="Accent5 109 2 2" xfId="6031" xr:uid="{00000000-0005-0000-0000-00008F170000}"/>
    <cellStyle name="Accent5 109 3" xfId="6032" xr:uid="{00000000-0005-0000-0000-000090170000}"/>
    <cellStyle name="Accent5 11" xfId="6033" xr:uid="{00000000-0005-0000-0000-000091170000}"/>
    <cellStyle name="Accent5 11 2" xfId="6034" xr:uid="{00000000-0005-0000-0000-000092170000}"/>
    <cellStyle name="Accent5 11 2 2" xfId="6035" xr:uid="{00000000-0005-0000-0000-000093170000}"/>
    <cellStyle name="Accent5 11 3" xfId="6036" xr:uid="{00000000-0005-0000-0000-000094170000}"/>
    <cellStyle name="Accent5 110" xfId="6037" xr:uid="{00000000-0005-0000-0000-000095170000}"/>
    <cellStyle name="Accent5 110 2" xfId="6038" xr:uid="{00000000-0005-0000-0000-000096170000}"/>
    <cellStyle name="Accent5 110 2 2" xfId="6039" xr:uid="{00000000-0005-0000-0000-000097170000}"/>
    <cellStyle name="Accent5 110 3" xfId="6040" xr:uid="{00000000-0005-0000-0000-000098170000}"/>
    <cellStyle name="Accent5 111" xfId="6041" xr:uid="{00000000-0005-0000-0000-000099170000}"/>
    <cellStyle name="Accent5 111 2" xfId="6042" xr:uid="{00000000-0005-0000-0000-00009A170000}"/>
    <cellStyle name="Accent5 111 2 2" xfId="6043" xr:uid="{00000000-0005-0000-0000-00009B170000}"/>
    <cellStyle name="Accent5 111 3" xfId="6044" xr:uid="{00000000-0005-0000-0000-00009C170000}"/>
    <cellStyle name="Accent5 112" xfId="6045" xr:uid="{00000000-0005-0000-0000-00009D170000}"/>
    <cellStyle name="Accent5 112 2" xfId="6046" xr:uid="{00000000-0005-0000-0000-00009E170000}"/>
    <cellStyle name="Accent5 112 2 2" xfId="6047" xr:uid="{00000000-0005-0000-0000-00009F170000}"/>
    <cellStyle name="Accent5 112 3" xfId="6048" xr:uid="{00000000-0005-0000-0000-0000A0170000}"/>
    <cellStyle name="Accent5 113" xfId="6049" xr:uid="{00000000-0005-0000-0000-0000A1170000}"/>
    <cellStyle name="Accent5 113 2" xfId="6050" xr:uid="{00000000-0005-0000-0000-0000A2170000}"/>
    <cellStyle name="Accent5 113 2 2" xfId="6051" xr:uid="{00000000-0005-0000-0000-0000A3170000}"/>
    <cellStyle name="Accent5 113 3" xfId="6052" xr:uid="{00000000-0005-0000-0000-0000A4170000}"/>
    <cellStyle name="Accent5 114" xfId="6053" xr:uid="{00000000-0005-0000-0000-0000A5170000}"/>
    <cellStyle name="Accent5 114 2" xfId="6054" xr:uid="{00000000-0005-0000-0000-0000A6170000}"/>
    <cellStyle name="Accent5 115" xfId="6055" xr:uid="{00000000-0005-0000-0000-0000A7170000}"/>
    <cellStyle name="Accent5 115 2" xfId="6056" xr:uid="{00000000-0005-0000-0000-0000A8170000}"/>
    <cellStyle name="Accent5 116" xfId="6057" xr:uid="{00000000-0005-0000-0000-0000A9170000}"/>
    <cellStyle name="Accent5 116 2" xfId="6058" xr:uid="{00000000-0005-0000-0000-0000AA170000}"/>
    <cellStyle name="Accent5 117" xfId="6059" xr:uid="{00000000-0005-0000-0000-0000AB170000}"/>
    <cellStyle name="Accent5 117 2" xfId="6060" xr:uid="{00000000-0005-0000-0000-0000AC170000}"/>
    <cellStyle name="Accent5 118" xfId="6061" xr:uid="{00000000-0005-0000-0000-0000AD170000}"/>
    <cellStyle name="Accent5 118 2" xfId="6062" xr:uid="{00000000-0005-0000-0000-0000AE170000}"/>
    <cellStyle name="Accent5 119" xfId="6063" xr:uid="{00000000-0005-0000-0000-0000AF170000}"/>
    <cellStyle name="Accent5 119 2" xfId="6064" xr:uid="{00000000-0005-0000-0000-0000B0170000}"/>
    <cellStyle name="Accent5 12" xfId="6065" xr:uid="{00000000-0005-0000-0000-0000B1170000}"/>
    <cellStyle name="Accent5 12 2" xfId="6066" xr:uid="{00000000-0005-0000-0000-0000B2170000}"/>
    <cellStyle name="Accent5 12 2 2" xfId="6067" xr:uid="{00000000-0005-0000-0000-0000B3170000}"/>
    <cellStyle name="Accent5 12 3" xfId="6068" xr:uid="{00000000-0005-0000-0000-0000B4170000}"/>
    <cellStyle name="Accent5 120" xfId="6069" xr:uid="{00000000-0005-0000-0000-0000B5170000}"/>
    <cellStyle name="Accent5 120 2" xfId="6070" xr:uid="{00000000-0005-0000-0000-0000B6170000}"/>
    <cellStyle name="Accent5 121" xfId="6071" xr:uid="{00000000-0005-0000-0000-0000B7170000}"/>
    <cellStyle name="Accent5 121 2" xfId="6072" xr:uid="{00000000-0005-0000-0000-0000B8170000}"/>
    <cellStyle name="Accent5 122" xfId="6073" xr:uid="{00000000-0005-0000-0000-0000B9170000}"/>
    <cellStyle name="Accent5 122 2" xfId="6074" xr:uid="{00000000-0005-0000-0000-0000BA170000}"/>
    <cellStyle name="Accent5 123" xfId="6075" xr:uid="{00000000-0005-0000-0000-0000BB170000}"/>
    <cellStyle name="Accent5 123 2" xfId="6076" xr:uid="{00000000-0005-0000-0000-0000BC170000}"/>
    <cellStyle name="Accent5 124" xfId="6077" xr:uid="{00000000-0005-0000-0000-0000BD170000}"/>
    <cellStyle name="Accent5 124 2" xfId="6078" xr:uid="{00000000-0005-0000-0000-0000BE170000}"/>
    <cellStyle name="Accent5 125" xfId="6079" xr:uid="{00000000-0005-0000-0000-0000BF170000}"/>
    <cellStyle name="Accent5 125 2" xfId="6080" xr:uid="{00000000-0005-0000-0000-0000C0170000}"/>
    <cellStyle name="Accent5 126" xfId="6081" xr:uid="{00000000-0005-0000-0000-0000C1170000}"/>
    <cellStyle name="Accent5 127" xfId="6082" xr:uid="{00000000-0005-0000-0000-0000C2170000}"/>
    <cellStyle name="Accent5 128" xfId="6083" xr:uid="{00000000-0005-0000-0000-0000C3170000}"/>
    <cellStyle name="Accent5 129" xfId="6084" xr:uid="{00000000-0005-0000-0000-0000C4170000}"/>
    <cellStyle name="Accent5 13" xfId="6085" xr:uid="{00000000-0005-0000-0000-0000C5170000}"/>
    <cellStyle name="Accent5 13 2" xfId="6086" xr:uid="{00000000-0005-0000-0000-0000C6170000}"/>
    <cellStyle name="Accent5 13 2 2" xfId="6087" xr:uid="{00000000-0005-0000-0000-0000C7170000}"/>
    <cellStyle name="Accent5 13 3" xfId="6088" xr:uid="{00000000-0005-0000-0000-0000C8170000}"/>
    <cellStyle name="Accent5 130" xfId="6089" xr:uid="{00000000-0005-0000-0000-0000C9170000}"/>
    <cellStyle name="Accent5 131" xfId="6090" xr:uid="{00000000-0005-0000-0000-0000CA170000}"/>
    <cellStyle name="Accent5 132" xfId="6091" xr:uid="{00000000-0005-0000-0000-0000CB170000}"/>
    <cellStyle name="Accent5 133" xfId="6092" xr:uid="{00000000-0005-0000-0000-0000CC170000}"/>
    <cellStyle name="Accent5 134" xfId="6093" xr:uid="{00000000-0005-0000-0000-0000CD170000}"/>
    <cellStyle name="Accent5 135" xfId="6094" xr:uid="{00000000-0005-0000-0000-0000CE170000}"/>
    <cellStyle name="Accent5 136" xfId="6095" xr:uid="{00000000-0005-0000-0000-0000CF170000}"/>
    <cellStyle name="Accent5 137" xfId="6096" xr:uid="{00000000-0005-0000-0000-0000D0170000}"/>
    <cellStyle name="Accent5 138" xfId="6097" xr:uid="{00000000-0005-0000-0000-0000D1170000}"/>
    <cellStyle name="Accent5 139" xfId="6098" xr:uid="{00000000-0005-0000-0000-0000D2170000}"/>
    <cellStyle name="Accent5 14" xfId="6099" xr:uid="{00000000-0005-0000-0000-0000D3170000}"/>
    <cellStyle name="Accent5 14 2" xfId="6100" xr:uid="{00000000-0005-0000-0000-0000D4170000}"/>
    <cellStyle name="Accent5 14 2 2" xfId="6101" xr:uid="{00000000-0005-0000-0000-0000D5170000}"/>
    <cellStyle name="Accent5 14 3" xfId="6102" xr:uid="{00000000-0005-0000-0000-0000D6170000}"/>
    <cellStyle name="Accent5 140" xfId="6103" xr:uid="{00000000-0005-0000-0000-0000D7170000}"/>
    <cellStyle name="Accent5 141" xfId="6104" xr:uid="{00000000-0005-0000-0000-0000D8170000}"/>
    <cellStyle name="Accent5 142" xfId="6105" xr:uid="{00000000-0005-0000-0000-0000D9170000}"/>
    <cellStyle name="Accent5 143" xfId="6106" xr:uid="{00000000-0005-0000-0000-0000DA170000}"/>
    <cellStyle name="Accent5 144" xfId="6107" xr:uid="{00000000-0005-0000-0000-0000DB170000}"/>
    <cellStyle name="Accent5 145" xfId="6108" xr:uid="{00000000-0005-0000-0000-0000DC170000}"/>
    <cellStyle name="Accent5 146" xfId="6109" xr:uid="{00000000-0005-0000-0000-0000DD170000}"/>
    <cellStyle name="Accent5 147" xfId="6110" xr:uid="{00000000-0005-0000-0000-0000DE170000}"/>
    <cellStyle name="Accent5 148" xfId="6111" xr:uid="{00000000-0005-0000-0000-0000DF170000}"/>
    <cellStyle name="Accent5 149" xfId="6112" xr:uid="{00000000-0005-0000-0000-0000E0170000}"/>
    <cellStyle name="Accent5 15" xfId="6113" xr:uid="{00000000-0005-0000-0000-0000E1170000}"/>
    <cellStyle name="Accent5 15 2" xfId="6114" xr:uid="{00000000-0005-0000-0000-0000E2170000}"/>
    <cellStyle name="Accent5 15 2 2" xfId="6115" xr:uid="{00000000-0005-0000-0000-0000E3170000}"/>
    <cellStyle name="Accent5 15 3" xfId="6116" xr:uid="{00000000-0005-0000-0000-0000E4170000}"/>
    <cellStyle name="Accent5 150" xfId="6117" xr:uid="{00000000-0005-0000-0000-0000E5170000}"/>
    <cellStyle name="Accent5 151" xfId="6118" xr:uid="{00000000-0005-0000-0000-0000E6170000}"/>
    <cellStyle name="Accent5 152" xfId="6119" xr:uid="{00000000-0005-0000-0000-0000E7170000}"/>
    <cellStyle name="Accent5 153" xfId="6120" xr:uid="{00000000-0005-0000-0000-0000E8170000}"/>
    <cellStyle name="Accent5 154" xfId="6121" xr:uid="{00000000-0005-0000-0000-0000E9170000}"/>
    <cellStyle name="Accent5 155" xfId="6122" xr:uid="{00000000-0005-0000-0000-0000EA170000}"/>
    <cellStyle name="Accent5 156" xfId="6123" xr:uid="{00000000-0005-0000-0000-0000EB170000}"/>
    <cellStyle name="Accent5 157" xfId="6124" xr:uid="{00000000-0005-0000-0000-0000EC170000}"/>
    <cellStyle name="Accent5 158" xfId="6125" xr:uid="{00000000-0005-0000-0000-0000ED170000}"/>
    <cellStyle name="Accent5 159" xfId="6126" xr:uid="{00000000-0005-0000-0000-0000EE170000}"/>
    <cellStyle name="Accent5 16" xfId="6127" xr:uid="{00000000-0005-0000-0000-0000EF170000}"/>
    <cellStyle name="Accent5 16 2" xfId="6128" xr:uid="{00000000-0005-0000-0000-0000F0170000}"/>
    <cellStyle name="Accent5 16 2 2" xfId="6129" xr:uid="{00000000-0005-0000-0000-0000F1170000}"/>
    <cellStyle name="Accent5 16 3" xfId="6130" xr:uid="{00000000-0005-0000-0000-0000F2170000}"/>
    <cellStyle name="Accent5 160" xfId="6131" xr:uid="{00000000-0005-0000-0000-0000F3170000}"/>
    <cellStyle name="Accent5 161" xfId="6132" xr:uid="{00000000-0005-0000-0000-0000F4170000}"/>
    <cellStyle name="Accent5 162" xfId="6133" xr:uid="{00000000-0005-0000-0000-0000F5170000}"/>
    <cellStyle name="Accent5 163" xfId="6134" xr:uid="{00000000-0005-0000-0000-0000F6170000}"/>
    <cellStyle name="Accent5 164" xfId="6135" xr:uid="{00000000-0005-0000-0000-0000F7170000}"/>
    <cellStyle name="Accent5 165" xfId="6136" xr:uid="{00000000-0005-0000-0000-0000F8170000}"/>
    <cellStyle name="Accent5 166" xfId="6137" xr:uid="{00000000-0005-0000-0000-0000F9170000}"/>
    <cellStyle name="Accent5 167" xfId="6138" xr:uid="{00000000-0005-0000-0000-0000FA170000}"/>
    <cellStyle name="Accent5 168" xfId="6139" xr:uid="{00000000-0005-0000-0000-0000FB170000}"/>
    <cellStyle name="Accent5 169" xfId="6140" xr:uid="{00000000-0005-0000-0000-0000FC170000}"/>
    <cellStyle name="Accent5 17" xfId="6141" xr:uid="{00000000-0005-0000-0000-0000FD170000}"/>
    <cellStyle name="Accent5 17 2" xfId="6142" xr:uid="{00000000-0005-0000-0000-0000FE170000}"/>
    <cellStyle name="Accent5 17 2 2" xfId="6143" xr:uid="{00000000-0005-0000-0000-0000FF170000}"/>
    <cellStyle name="Accent5 17 3" xfId="6144" xr:uid="{00000000-0005-0000-0000-000000180000}"/>
    <cellStyle name="Accent5 170" xfId="6145" xr:uid="{00000000-0005-0000-0000-000001180000}"/>
    <cellStyle name="Accent5 171" xfId="6146" xr:uid="{00000000-0005-0000-0000-000002180000}"/>
    <cellStyle name="Accent5 172" xfId="6147" xr:uid="{00000000-0005-0000-0000-000003180000}"/>
    <cellStyle name="Accent5 173" xfId="6148" xr:uid="{00000000-0005-0000-0000-000004180000}"/>
    <cellStyle name="Accent5 174" xfId="6149" xr:uid="{00000000-0005-0000-0000-000005180000}"/>
    <cellStyle name="Accent5 175" xfId="6150" xr:uid="{00000000-0005-0000-0000-000006180000}"/>
    <cellStyle name="Accent5 176" xfId="6151" xr:uid="{00000000-0005-0000-0000-000007180000}"/>
    <cellStyle name="Accent5 177" xfId="6152" xr:uid="{00000000-0005-0000-0000-000008180000}"/>
    <cellStyle name="Accent5 178" xfId="6153" xr:uid="{00000000-0005-0000-0000-000009180000}"/>
    <cellStyle name="Accent5 179" xfId="6154" xr:uid="{00000000-0005-0000-0000-00000A180000}"/>
    <cellStyle name="Accent5 18" xfId="6155" xr:uid="{00000000-0005-0000-0000-00000B180000}"/>
    <cellStyle name="Accent5 18 2" xfId="6156" xr:uid="{00000000-0005-0000-0000-00000C180000}"/>
    <cellStyle name="Accent5 18 2 2" xfId="6157" xr:uid="{00000000-0005-0000-0000-00000D180000}"/>
    <cellStyle name="Accent5 18 3" xfId="6158" xr:uid="{00000000-0005-0000-0000-00000E180000}"/>
    <cellStyle name="Accent5 19" xfId="6159" xr:uid="{00000000-0005-0000-0000-00000F180000}"/>
    <cellStyle name="Accent5 19 2" xfId="6160" xr:uid="{00000000-0005-0000-0000-000010180000}"/>
    <cellStyle name="Accent5 19 2 2" xfId="6161" xr:uid="{00000000-0005-0000-0000-000011180000}"/>
    <cellStyle name="Accent5 19 3" xfId="6162" xr:uid="{00000000-0005-0000-0000-000012180000}"/>
    <cellStyle name="Accent5 2" xfId="6163" xr:uid="{00000000-0005-0000-0000-000013180000}"/>
    <cellStyle name="Accent5 2 10" xfId="6164" xr:uid="{00000000-0005-0000-0000-000014180000}"/>
    <cellStyle name="Accent5 2 10 2" xfId="6165" xr:uid="{00000000-0005-0000-0000-000015180000}"/>
    <cellStyle name="Accent5 2 11" xfId="6166" xr:uid="{00000000-0005-0000-0000-000016180000}"/>
    <cellStyle name="Accent5 2 12" xfId="6167" xr:uid="{00000000-0005-0000-0000-000017180000}"/>
    <cellStyle name="Accent5 2 2" xfId="6168" xr:uid="{00000000-0005-0000-0000-000018180000}"/>
    <cellStyle name="Accent5 2 2 2" xfId="6169" xr:uid="{00000000-0005-0000-0000-000019180000}"/>
    <cellStyle name="Accent5 2 2 2 2" xfId="6170" xr:uid="{00000000-0005-0000-0000-00001A180000}"/>
    <cellStyle name="Accent5 2 2 3" xfId="6171" xr:uid="{00000000-0005-0000-0000-00001B180000}"/>
    <cellStyle name="Accent5 2 2 3 2" xfId="6172" xr:uid="{00000000-0005-0000-0000-00001C180000}"/>
    <cellStyle name="Accent5 2 2 3 2 2" xfId="6173" xr:uid="{00000000-0005-0000-0000-00001D180000}"/>
    <cellStyle name="Accent5 2 2 3 3" xfId="6174" xr:uid="{00000000-0005-0000-0000-00001E180000}"/>
    <cellStyle name="Accent5 2 2 4" xfId="6175" xr:uid="{00000000-0005-0000-0000-00001F180000}"/>
    <cellStyle name="Accent5 2 2 4 2" xfId="6176" xr:uid="{00000000-0005-0000-0000-000020180000}"/>
    <cellStyle name="Accent5 2 2 5" xfId="6177" xr:uid="{00000000-0005-0000-0000-000021180000}"/>
    <cellStyle name="Accent5 2 3" xfId="6178" xr:uid="{00000000-0005-0000-0000-000022180000}"/>
    <cellStyle name="Accent5 2 3 2" xfId="6179" xr:uid="{00000000-0005-0000-0000-000023180000}"/>
    <cellStyle name="Accent5 2 3 2 2" xfId="6180" xr:uid="{00000000-0005-0000-0000-000024180000}"/>
    <cellStyle name="Accent5 2 3 3" xfId="6181" xr:uid="{00000000-0005-0000-0000-000025180000}"/>
    <cellStyle name="Accent5 2 3 3 2" xfId="6182" xr:uid="{00000000-0005-0000-0000-000026180000}"/>
    <cellStyle name="Accent5 2 3 3 2 2" xfId="6183" xr:uid="{00000000-0005-0000-0000-000027180000}"/>
    <cellStyle name="Accent5 2 3 3 3" xfId="6184" xr:uid="{00000000-0005-0000-0000-000028180000}"/>
    <cellStyle name="Accent5 2 3 4" xfId="6185" xr:uid="{00000000-0005-0000-0000-000029180000}"/>
    <cellStyle name="Accent5 2 4" xfId="6186" xr:uid="{00000000-0005-0000-0000-00002A180000}"/>
    <cellStyle name="Accent5 2 4 2" xfId="6187" xr:uid="{00000000-0005-0000-0000-00002B180000}"/>
    <cellStyle name="Accent5 2 4 2 2" xfId="6188" xr:uid="{00000000-0005-0000-0000-00002C180000}"/>
    <cellStyle name="Accent5 2 4 3" xfId="6189" xr:uid="{00000000-0005-0000-0000-00002D180000}"/>
    <cellStyle name="Accent5 2 5" xfId="6190" xr:uid="{00000000-0005-0000-0000-00002E180000}"/>
    <cellStyle name="Accent5 2 5 2" xfId="6191" xr:uid="{00000000-0005-0000-0000-00002F180000}"/>
    <cellStyle name="Accent5 2 5 2 2" xfId="6192" xr:uid="{00000000-0005-0000-0000-000030180000}"/>
    <cellStyle name="Accent5 2 5 3" xfId="6193" xr:uid="{00000000-0005-0000-0000-000031180000}"/>
    <cellStyle name="Accent5 2 5 3 2" xfId="6194" xr:uid="{00000000-0005-0000-0000-000032180000}"/>
    <cellStyle name="Accent5 2 5 3 2 2" xfId="6195" xr:uid="{00000000-0005-0000-0000-000033180000}"/>
    <cellStyle name="Accent5 2 5 3 3" xfId="6196" xr:uid="{00000000-0005-0000-0000-000034180000}"/>
    <cellStyle name="Accent5 2 5 4" xfId="6197" xr:uid="{00000000-0005-0000-0000-000035180000}"/>
    <cellStyle name="Accent5 2 6" xfId="6198" xr:uid="{00000000-0005-0000-0000-000036180000}"/>
    <cellStyle name="Accent5 2 6 2" xfId="6199" xr:uid="{00000000-0005-0000-0000-000037180000}"/>
    <cellStyle name="Accent5 2 6 2 2" xfId="6200" xr:uid="{00000000-0005-0000-0000-000038180000}"/>
    <cellStyle name="Accent5 2 6 3" xfId="6201" xr:uid="{00000000-0005-0000-0000-000039180000}"/>
    <cellStyle name="Accent5 2 6 3 2" xfId="6202" xr:uid="{00000000-0005-0000-0000-00003A180000}"/>
    <cellStyle name="Accent5 2 6 4" xfId="6203" xr:uid="{00000000-0005-0000-0000-00003B180000}"/>
    <cellStyle name="Accent5 2 7" xfId="6204" xr:uid="{00000000-0005-0000-0000-00003C180000}"/>
    <cellStyle name="Accent5 2 7 2" xfId="6205" xr:uid="{00000000-0005-0000-0000-00003D180000}"/>
    <cellStyle name="Accent5 2 8" xfId="6206" xr:uid="{00000000-0005-0000-0000-00003E180000}"/>
    <cellStyle name="Accent5 2 8 2" xfId="6207" xr:uid="{00000000-0005-0000-0000-00003F180000}"/>
    <cellStyle name="Accent5 2 8 2 2" xfId="6208" xr:uid="{00000000-0005-0000-0000-000040180000}"/>
    <cellStyle name="Accent5 2 8 3" xfId="6209" xr:uid="{00000000-0005-0000-0000-000041180000}"/>
    <cellStyle name="Accent5 2 9" xfId="6210" xr:uid="{00000000-0005-0000-0000-000042180000}"/>
    <cellStyle name="Accent5 2 9 2" xfId="6211" xr:uid="{00000000-0005-0000-0000-000043180000}"/>
    <cellStyle name="Accent5 2 9 2 2" xfId="6212" xr:uid="{00000000-0005-0000-0000-000044180000}"/>
    <cellStyle name="Accent5 2 9 3" xfId="6213" xr:uid="{00000000-0005-0000-0000-000045180000}"/>
    <cellStyle name="Accent5 20" xfId="6214" xr:uid="{00000000-0005-0000-0000-000046180000}"/>
    <cellStyle name="Accent5 20 2" xfId="6215" xr:uid="{00000000-0005-0000-0000-000047180000}"/>
    <cellStyle name="Accent5 20 2 2" xfId="6216" xr:uid="{00000000-0005-0000-0000-000048180000}"/>
    <cellStyle name="Accent5 20 3" xfId="6217" xr:uid="{00000000-0005-0000-0000-000049180000}"/>
    <cellStyle name="Accent5 21" xfId="6218" xr:uid="{00000000-0005-0000-0000-00004A180000}"/>
    <cellStyle name="Accent5 21 2" xfId="6219" xr:uid="{00000000-0005-0000-0000-00004B180000}"/>
    <cellStyle name="Accent5 21 2 2" xfId="6220" xr:uid="{00000000-0005-0000-0000-00004C180000}"/>
    <cellStyle name="Accent5 21 3" xfId="6221" xr:uid="{00000000-0005-0000-0000-00004D180000}"/>
    <cellStyle name="Accent5 22" xfId="6222" xr:uid="{00000000-0005-0000-0000-00004E180000}"/>
    <cellStyle name="Accent5 22 2" xfId="6223" xr:uid="{00000000-0005-0000-0000-00004F180000}"/>
    <cellStyle name="Accent5 22 2 2" xfId="6224" xr:uid="{00000000-0005-0000-0000-000050180000}"/>
    <cellStyle name="Accent5 22 3" xfId="6225" xr:uid="{00000000-0005-0000-0000-000051180000}"/>
    <cellStyle name="Accent5 23" xfId="6226" xr:uid="{00000000-0005-0000-0000-000052180000}"/>
    <cellStyle name="Accent5 23 2" xfId="6227" xr:uid="{00000000-0005-0000-0000-000053180000}"/>
    <cellStyle name="Accent5 23 2 2" xfId="6228" xr:uid="{00000000-0005-0000-0000-000054180000}"/>
    <cellStyle name="Accent5 23 3" xfId="6229" xr:uid="{00000000-0005-0000-0000-000055180000}"/>
    <cellStyle name="Accent5 24" xfId="6230" xr:uid="{00000000-0005-0000-0000-000056180000}"/>
    <cellStyle name="Accent5 24 2" xfId="6231" xr:uid="{00000000-0005-0000-0000-000057180000}"/>
    <cellStyle name="Accent5 24 2 2" xfId="6232" xr:uid="{00000000-0005-0000-0000-000058180000}"/>
    <cellStyle name="Accent5 24 3" xfId="6233" xr:uid="{00000000-0005-0000-0000-000059180000}"/>
    <cellStyle name="Accent5 25" xfId="6234" xr:uid="{00000000-0005-0000-0000-00005A180000}"/>
    <cellStyle name="Accent5 25 2" xfId="6235" xr:uid="{00000000-0005-0000-0000-00005B180000}"/>
    <cellStyle name="Accent5 25 2 2" xfId="6236" xr:uid="{00000000-0005-0000-0000-00005C180000}"/>
    <cellStyle name="Accent5 25 3" xfId="6237" xr:uid="{00000000-0005-0000-0000-00005D180000}"/>
    <cellStyle name="Accent5 26" xfId="6238" xr:uid="{00000000-0005-0000-0000-00005E180000}"/>
    <cellStyle name="Accent5 26 2" xfId="6239" xr:uid="{00000000-0005-0000-0000-00005F180000}"/>
    <cellStyle name="Accent5 26 2 2" xfId="6240" xr:uid="{00000000-0005-0000-0000-000060180000}"/>
    <cellStyle name="Accent5 26 3" xfId="6241" xr:uid="{00000000-0005-0000-0000-000061180000}"/>
    <cellStyle name="Accent5 27" xfId="6242" xr:uid="{00000000-0005-0000-0000-000062180000}"/>
    <cellStyle name="Accent5 27 2" xfId="6243" xr:uid="{00000000-0005-0000-0000-000063180000}"/>
    <cellStyle name="Accent5 27 2 2" xfId="6244" xr:uid="{00000000-0005-0000-0000-000064180000}"/>
    <cellStyle name="Accent5 27 3" xfId="6245" xr:uid="{00000000-0005-0000-0000-000065180000}"/>
    <cellStyle name="Accent5 28" xfId="6246" xr:uid="{00000000-0005-0000-0000-000066180000}"/>
    <cellStyle name="Accent5 28 2" xfId="6247" xr:uid="{00000000-0005-0000-0000-000067180000}"/>
    <cellStyle name="Accent5 28 2 2" xfId="6248" xr:uid="{00000000-0005-0000-0000-000068180000}"/>
    <cellStyle name="Accent5 28 3" xfId="6249" xr:uid="{00000000-0005-0000-0000-000069180000}"/>
    <cellStyle name="Accent5 29" xfId="6250" xr:uid="{00000000-0005-0000-0000-00006A180000}"/>
    <cellStyle name="Accent5 29 2" xfId="6251" xr:uid="{00000000-0005-0000-0000-00006B180000}"/>
    <cellStyle name="Accent5 29 2 2" xfId="6252" xr:uid="{00000000-0005-0000-0000-00006C180000}"/>
    <cellStyle name="Accent5 29 3" xfId="6253" xr:uid="{00000000-0005-0000-0000-00006D180000}"/>
    <cellStyle name="Accent5 3" xfId="6254" xr:uid="{00000000-0005-0000-0000-00006E180000}"/>
    <cellStyle name="Accent5 3 10" xfId="6255" xr:uid="{00000000-0005-0000-0000-00006F180000}"/>
    <cellStyle name="Accent5 3 10 2" xfId="6256" xr:uid="{00000000-0005-0000-0000-000070180000}"/>
    <cellStyle name="Accent5 3 10 2 2" xfId="6257" xr:uid="{00000000-0005-0000-0000-000071180000}"/>
    <cellStyle name="Accent5 3 10 3" xfId="6258" xr:uid="{00000000-0005-0000-0000-000072180000}"/>
    <cellStyle name="Accent5 3 11" xfId="6259" xr:uid="{00000000-0005-0000-0000-000073180000}"/>
    <cellStyle name="Accent5 3 11 2" xfId="6260" xr:uid="{00000000-0005-0000-0000-000074180000}"/>
    <cellStyle name="Accent5 3 12" xfId="6261" xr:uid="{00000000-0005-0000-0000-000075180000}"/>
    <cellStyle name="Accent5 3 2" xfId="6262" xr:uid="{00000000-0005-0000-0000-000076180000}"/>
    <cellStyle name="Accent5 3 2 2" xfId="6263" xr:uid="{00000000-0005-0000-0000-000077180000}"/>
    <cellStyle name="Accent5 3 2 2 2" xfId="6264" xr:uid="{00000000-0005-0000-0000-000078180000}"/>
    <cellStyle name="Accent5 3 2 3" xfId="6265" xr:uid="{00000000-0005-0000-0000-000079180000}"/>
    <cellStyle name="Accent5 3 2 3 2" xfId="6266" xr:uid="{00000000-0005-0000-0000-00007A180000}"/>
    <cellStyle name="Accent5 3 2 3 2 2" xfId="6267" xr:uid="{00000000-0005-0000-0000-00007B180000}"/>
    <cellStyle name="Accent5 3 2 3 3" xfId="6268" xr:uid="{00000000-0005-0000-0000-00007C180000}"/>
    <cellStyle name="Accent5 3 2 4" xfId="6269" xr:uid="{00000000-0005-0000-0000-00007D180000}"/>
    <cellStyle name="Accent5 3 3" xfId="6270" xr:uid="{00000000-0005-0000-0000-00007E180000}"/>
    <cellStyle name="Accent5 3 3 2" xfId="6271" xr:uid="{00000000-0005-0000-0000-00007F180000}"/>
    <cellStyle name="Accent5 3 3 2 2" xfId="6272" xr:uid="{00000000-0005-0000-0000-000080180000}"/>
    <cellStyle name="Accent5 3 3 3" xfId="6273" xr:uid="{00000000-0005-0000-0000-000081180000}"/>
    <cellStyle name="Accent5 3 3 3 2" xfId="6274" xr:uid="{00000000-0005-0000-0000-000082180000}"/>
    <cellStyle name="Accent5 3 3 3 2 2" xfId="6275" xr:uid="{00000000-0005-0000-0000-000083180000}"/>
    <cellStyle name="Accent5 3 3 3 3" xfId="6276" xr:uid="{00000000-0005-0000-0000-000084180000}"/>
    <cellStyle name="Accent5 3 3 4" xfId="6277" xr:uid="{00000000-0005-0000-0000-000085180000}"/>
    <cellStyle name="Accent5 3 4" xfId="6278" xr:uid="{00000000-0005-0000-0000-000086180000}"/>
    <cellStyle name="Accent5 3 4 2" xfId="6279" xr:uid="{00000000-0005-0000-0000-000087180000}"/>
    <cellStyle name="Accent5 3 4 2 2" xfId="6280" xr:uid="{00000000-0005-0000-0000-000088180000}"/>
    <cellStyle name="Accent5 3 4 3" xfId="6281" xr:uid="{00000000-0005-0000-0000-000089180000}"/>
    <cellStyle name="Accent5 3 5" xfId="6282" xr:uid="{00000000-0005-0000-0000-00008A180000}"/>
    <cellStyle name="Accent5 3 5 2" xfId="6283" xr:uid="{00000000-0005-0000-0000-00008B180000}"/>
    <cellStyle name="Accent5 3 5 2 2" xfId="6284" xr:uid="{00000000-0005-0000-0000-00008C180000}"/>
    <cellStyle name="Accent5 3 5 3" xfId="6285" xr:uid="{00000000-0005-0000-0000-00008D180000}"/>
    <cellStyle name="Accent5 3 5 3 2" xfId="6286" xr:uid="{00000000-0005-0000-0000-00008E180000}"/>
    <cellStyle name="Accent5 3 5 3 2 2" xfId="6287" xr:uid="{00000000-0005-0000-0000-00008F180000}"/>
    <cellStyle name="Accent5 3 5 3 3" xfId="6288" xr:uid="{00000000-0005-0000-0000-000090180000}"/>
    <cellStyle name="Accent5 3 5 4" xfId="6289" xr:uid="{00000000-0005-0000-0000-000091180000}"/>
    <cellStyle name="Accent5 3 6" xfId="6290" xr:uid="{00000000-0005-0000-0000-000092180000}"/>
    <cellStyle name="Accent5 3 6 2" xfId="6291" xr:uid="{00000000-0005-0000-0000-000093180000}"/>
    <cellStyle name="Accent5 3 7" xfId="6292" xr:uid="{00000000-0005-0000-0000-000094180000}"/>
    <cellStyle name="Accent5 3 7 2" xfId="6293" xr:uid="{00000000-0005-0000-0000-000095180000}"/>
    <cellStyle name="Accent5 3 8" xfId="6294" xr:uid="{00000000-0005-0000-0000-000096180000}"/>
    <cellStyle name="Accent5 3 8 2" xfId="6295" xr:uid="{00000000-0005-0000-0000-000097180000}"/>
    <cellStyle name="Accent5 3 8 2 2" xfId="6296" xr:uid="{00000000-0005-0000-0000-000098180000}"/>
    <cellStyle name="Accent5 3 8 3" xfId="6297" xr:uid="{00000000-0005-0000-0000-000099180000}"/>
    <cellStyle name="Accent5 3 9" xfId="6298" xr:uid="{00000000-0005-0000-0000-00009A180000}"/>
    <cellStyle name="Accent5 3 9 2" xfId="6299" xr:uid="{00000000-0005-0000-0000-00009B180000}"/>
    <cellStyle name="Accent5 3 9 2 2" xfId="6300" xr:uid="{00000000-0005-0000-0000-00009C180000}"/>
    <cellStyle name="Accent5 3 9 3" xfId="6301" xr:uid="{00000000-0005-0000-0000-00009D180000}"/>
    <cellStyle name="Accent5 30" xfId="6302" xr:uid="{00000000-0005-0000-0000-00009E180000}"/>
    <cellStyle name="Accent5 30 2" xfId="6303" xr:uid="{00000000-0005-0000-0000-00009F180000}"/>
    <cellStyle name="Accent5 30 2 2" xfId="6304" xr:uid="{00000000-0005-0000-0000-0000A0180000}"/>
    <cellStyle name="Accent5 30 3" xfId="6305" xr:uid="{00000000-0005-0000-0000-0000A1180000}"/>
    <cellStyle name="Accent5 31" xfId="6306" xr:uid="{00000000-0005-0000-0000-0000A2180000}"/>
    <cellStyle name="Accent5 31 2" xfId="6307" xr:uid="{00000000-0005-0000-0000-0000A3180000}"/>
    <cellStyle name="Accent5 31 2 2" xfId="6308" xr:uid="{00000000-0005-0000-0000-0000A4180000}"/>
    <cellStyle name="Accent5 31 3" xfId="6309" xr:uid="{00000000-0005-0000-0000-0000A5180000}"/>
    <cellStyle name="Accent5 32" xfId="6310" xr:uid="{00000000-0005-0000-0000-0000A6180000}"/>
    <cellStyle name="Accent5 32 2" xfId="6311" xr:uid="{00000000-0005-0000-0000-0000A7180000}"/>
    <cellStyle name="Accent5 32 2 2" xfId="6312" xr:uid="{00000000-0005-0000-0000-0000A8180000}"/>
    <cellStyle name="Accent5 32 3" xfId="6313" xr:uid="{00000000-0005-0000-0000-0000A9180000}"/>
    <cellStyle name="Accent5 33" xfId="6314" xr:uid="{00000000-0005-0000-0000-0000AA180000}"/>
    <cellStyle name="Accent5 33 2" xfId="6315" xr:uid="{00000000-0005-0000-0000-0000AB180000}"/>
    <cellStyle name="Accent5 33 2 2" xfId="6316" xr:uid="{00000000-0005-0000-0000-0000AC180000}"/>
    <cellStyle name="Accent5 33 3" xfId="6317" xr:uid="{00000000-0005-0000-0000-0000AD180000}"/>
    <cellStyle name="Accent5 34" xfId="6318" xr:uid="{00000000-0005-0000-0000-0000AE180000}"/>
    <cellStyle name="Accent5 34 2" xfId="6319" xr:uid="{00000000-0005-0000-0000-0000AF180000}"/>
    <cellStyle name="Accent5 34 2 2" xfId="6320" xr:uid="{00000000-0005-0000-0000-0000B0180000}"/>
    <cellStyle name="Accent5 34 3" xfId="6321" xr:uid="{00000000-0005-0000-0000-0000B1180000}"/>
    <cellStyle name="Accent5 35" xfId="6322" xr:uid="{00000000-0005-0000-0000-0000B2180000}"/>
    <cellStyle name="Accent5 35 2" xfId="6323" xr:uid="{00000000-0005-0000-0000-0000B3180000}"/>
    <cellStyle name="Accent5 35 2 2" xfId="6324" xr:uid="{00000000-0005-0000-0000-0000B4180000}"/>
    <cellStyle name="Accent5 35 3" xfId="6325" xr:uid="{00000000-0005-0000-0000-0000B5180000}"/>
    <cellStyle name="Accent5 36" xfId="6326" xr:uid="{00000000-0005-0000-0000-0000B6180000}"/>
    <cellStyle name="Accent5 36 2" xfId="6327" xr:uid="{00000000-0005-0000-0000-0000B7180000}"/>
    <cellStyle name="Accent5 36 2 2" xfId="6328" xr:uid="{00000000-0005-0000-0000-0000B8180000}"/>
    <cellStyle name="Accent5 36 3" xfId="6329" xr:uid="{00000000-0005-0000-0000-0000B9180000}"/>
    <cellStyle name="Accent5 37" xfId="6330" xr:uid="{00000000-0005-0000-0000-0000BA180000}"/>
    <cellStyle name="Accent5 37 2" xfId="6331" xr:uid="{00000000-0005-0000-0000-0000BB180000}"/>
    <cellStyle name="Accent5 37 2 2" xfId="6332" xr:uid="{00000000-0005-0000-0000-0000BC180000}"/>
    <cellStyle name="Accent5 37 3" xfId="6333" xr:uid="{00000000-0005-0000-0000-0000BD180000}"/>
    <cellStyle name="Accent5 38" xfId="6334" xr:uid="{00000000-0005-0000-0000-0000BE180000}"/>
    <cellStyle name="Accent5 38 2" xfId="6335" xr:uid="{00000000-0005-0000-0000-0000BF180000}"/>
    <cellStyle name="Accent5 38 2 2" xfId="6336" xr:uid="{00000000-0005-0000-0000-0000C0180000}"/>
    <cellStyle name="Accent5 38 3" xfId="6337" xr:uid="{00000000-0005-0000-0000-0000C1180000}"/>
    <cellStyle name="Accent5 39" xfId="6338" xr:uid="{00000000-0005-0000-0000-0000C2180000}"/>
    <cellStyle name="Accent5 39 2" xfId="6339" xr:uid="{00000000-0005-0000-0000-0000C3180000}"/>
    <cellStyle name="Accent5 39 2 2" xfId="6340" xr:uid="{00000000-0005-0000-0000-0000C4180000}"/>
    <cellStyle name="Accent5 39 3" xfId="6341" xr:uid="{00000000-0005-0000-0000-0000C5180000}"/>
    <cellStyle name="Accent5 4" xfId="6342" xr:uid="{00000000-0005-0000-0000-0000C6180000}"/>
    <cellStyle name="Accent5 4 2" xfId="6343" xr:uid="{00000000-0005-0000-0000-0000C7180000}"/>
    <cellStyle name="Accent5 4 2 2" xfId="6344" xr:uid="{00000000-0005-0000-0000-0000C8180000}"/>
    <cellStyle name="Accent5 4 2 2 2" xfId="6345" xr:uid="{00000000-0005-0000-0000-0000C9180000}"/>
    <cellStyle name="Accent5 4 2 3" xfId="6346" xr:uid="{00000000-0005-0000-0000-0000CA180000}"/>
    <cellStyle name="Accent5 4 2 3 2" xfId="6347" xr:uid="{00000000-0005-0000-0000-0000CB180000}"/>
    <cellStyle name="Accent5 4 2 3 2 2" xfId="6348" xr:uid="{00000000-0005-0000-0000-0000CC180000}"/>
    <cellStyle name="Accent5 4 2 3 3" xfId="6349" xr:uid="{00000000-0005-0000-0000-0000CD180000}"/>
    <cellStyle name="Accent5 4 2 4" xfId="6350" xr:uid="{00000000-0005-0000-0000-0000CE180000}"/>
    <cellStyle name="Accent5 4 3" xfId="6351" xr:uid="{00000000-0005-0000-0000-0000CF180000}"/>
    <cellStyle name="Accent5 4 3 2" xfId="6352" xr:uid="{00000000-0005-0000-0000-0000D0180000}"/>
    <cellStyle name="Accent5 4 3 2 2" xfId="6353" xr:uid="{00000000-0005-0000-0000-0000D1180000}"/>
    <cellStyle name="Accent5 4 3 3" xfId="6354" xr:uid="{00000000-0005-0000-0000-0000D2180000}"/>
    <cellStyle name="Accent5 4 3 3 2" xfId="6355" xr:uid="{00000000-0005-0000-0000-0000D3180000}"/>
    <cellStyle name="Accent5 4 3 3 2 2" xfId="6356" xr:uid="{00000000-0005-0000-0000-0000D4180000}"/>
    <cellStyle name="Accent5 4 3 3 3" xfId="6357" xr:uid="{00000000-0005-0000-0000-0000D5180000}"/>
    <cellStyle name="Accent5 4 3 4" xfId="6358" xr:uid="{00000000-0005-0000-0000-0000D6180000}"/>
    <cellStyle name="Accent5 4 4" xfId="6359" xr:uid="{00000000-0005-0000-0000-0000D7180000}"/>
    <cellStyle name="Accent5 4 4 2" xfId="6360" xr:uid="{00000000-0005-0000-0000-0000D8180000}"/>
    <cellStyle name="Accent5 4 4 2 2" xfId="6361" xr:uid="{00000000-0005-0000-0000-0000D9180000}"/>
    <cellStyle name="Accent5 4 4 3" xfId="6362" xr:uid="{00000000-0005-0000-0000-0000DA180000}"/>
    <cellStyle name="Accent5 4 5" xfId="6363" xr:uid="{00000000-0005-0000-0000-0000DB180000}"/>
    <cellStyle name="Accent5 4 5 2" xfId="6364" xr:uid="{00000000-0005-0000-0000-0000DC180000}"/>
    <cellStyle name="Accent5 4 6" xfId="6365" xr:uid="{00000000-0005-0000-0000-0000DD180000}"/>
    <cellStyle name="Accent5 4 6 2" xfId="6366" xr:uid="{00000000-0005-0000-0000-0000DE180000}"/>
    <cellStyle name="Accent5 4 6 2 2" xfId="6367" xr:uid="{00000000-0005-0000-0000-0000DF180000}"/>
    <cellStyle name="Accent5 4 6 3" xfId="6368" xr:uid="{00000000-0005-0000-0000-0000E0180000}"/>
    <cellStyle name="Accent5 4 7" xfId="6369" xr:uid="{00000000-0005-0000-0000-0000E1180000}"/>
    <cellStyle name="Accent5 4 7 2" xfId="6370" xr:uid="{00000000-0005-0000-0000-0000E2180000}"/>
    <cellStyle name="Accent5 4 7 2 2" xfId="6371" xr:uid="{00000000-0005-0000-0000-0000E3180000}"/>
    <cellStyle name="Accent5 4 7 3" xfId="6372" xr:uid="{00000000-0005-0000-0000-0000E4180000}"/>
    <cellStyle name="Accent5 4 8" xfId="6373" xr:uid="{00000000-0005-0000-0000-0000E5180000}"/>
    <cellStyle name="Accent5 40" xfId="6374" xr:uid="{00000000-0005-0000-0000-0000E6180000}"/>
    <cellStyle name="Accent5 40 2" xfId="6375" xr:uid="{00000000-0005-0000-0000-0000E7180000}"/>
    <cellStyle name="Accent5 40 2 2" xfId="6376" xr:uid="{00000000-0005-0000-0000-0000E8180000}"/>
    <cellStyle name="Accent5 40 3" xfId="6377" xr:uid="{00000000-0005-0000-0000-0000E9180000}"/>
    <cellStyle name="Accent5 41" xfId="6378" xr:uid="{00000000-0005-0000-0000-0000EA180000}"/>
    <cellStyle name="Accent5 41 2" xfId="6379" xr:uid="{00000000-0005-0000-0000-0000EB180000}"/>
    <cellStyle name="Accent5 41 2 2" xfId="6380" xr:uid="{00000000-0005-0000-0000-0000EC180000}"/>
    <cellStyle name="Accent5 41 3" xfId="6381" xr:uid="{00000000-0005-0000-0000-0000ED180000}"/>
    <cellStyle name="Accent5 42" xfId="6382" xr:uid="{00000000-0005-0000-0000-0000EE180000}"/>
    <cellStyle name="Accent5 42 2" xfId="6383" xr:uid="{00000000-0005-0000-0000-0000EF180000}"/>
    <cellStyle name="Accent5 42 2 2" xfId="6384" xr:uid="{00000000-0005-0000-0000-0000F0180000}"/>
    <cellStyle name="Accent5 42 3" xfId="6385" xr:uid="{00000000-0005-0000-0000-0000F1180000}"/>
    <cellStyle name="Accent5 43" xfId="6386" xr:uid="{00000000-0005-0000-0000-0000F2180000}"/>
    <cellStyle name="Accent5 43 2" xfId="6387" xr:uid="{00000000-0005-0000-0000-0000F3180000}"/>
    <cellStyle name="Accent5 43 2 2" xfId="6388" xr:uid="{00000000-0005-0000-0000-0000F4180000}"/>
    <cellStyle name="Accent5 43 3" xfId="6389" xr:uid="{00000000-0005-0000-0000-0000F5180000}"/>
    <cellStyle name="Accent5 44" xfId="6390" xr:uid="{00000000-0005-0000-0000-0000F6180000}"/>
    <cellStyle name="Accent5 44 2" xfId="6391" xr:uid="{00000000-0005-0000-0000-0000F7180000}"/>
    <cellStyle name="Accent5 44 2 2" xfId="6392" xr:uid="{00000000-0005-0000-0000-0000F8180000}"/>
    <cellStyle name="Accent5 44 3" xfId="6393" xr:uid="{00000000-0005-0000-0000-0000F9180000}"/>
    <cellStyle name="Accent5 45" xfId="6394" xr:uid="{00000000-0005-0000-0000-0000FA180000}"/>
    <cellStyle name="Accent5 45 2" xfId="6395" xr:uid="{00000000-0005-0000-0000-0000FB180000}"/>
    <cellStyle name="Accent5 45 2 2" xfId="6396" xr:uid="{00000000-0005-0000-0000-0000FC180000}"/>
    <cellStyle name="Accent5 45 3" xfId="6397" xr:uid="{00000000-0005-0000-0000-0000FD180000}"/>
    <cellStyle name="Accent5 46" xfId="6398" xr:uid="{00000000-0005-0000-0000-0000FE180000}"/>
    <cellStyle name="Accent5 46 2" xfId="6399" xr:uid="{00000000-0005-0000-0000-0000FF180000}"/>
    <cellStyle name="Accent5 46 2 2" xfId="6400" xr:uid="{00000000-0005-0000-0000-000000190000}"/>
    <cellStyle name="Accent5 46 3" xfId="6401" xr:uid="{00000000-0005-0000-0000-000001190000}"/>
    <cellStyle name="Accent5 47" xfId="6402" xr:uid="{00000000-0005-0000-0000-000002190000}"/>
    <cellStyle name="Accent5 47 2" xfId="6403" xr:uid="{00000000-0005-0000-0000-000003190000}"/>
    <cellStyle name="Accent5 47 2 2" xfId="6404" xr:uid="{00000000-0005-0000-0000-000004190000}"/>
    <cellStyle name="Accent5 47 3" xfId="6405" xr:uid="{00000000-0005-0000-0000-000005190000}"/>
    <cellStyle name="Accent5 48" xfId="6406" xr:uid="{00000000-0005-0000-0000-000006190000}"/>
    <cellStyle name="Accent5 48 2" xfId="6407" xr:uid="{00000000-0005-0000-0000-000007190000}"/>
    <cellStyle name="Accent5 48 2 2" xfId="6408" xr:uid="{00000000-0005-0000-0000-000008190000}"/>
    <cellStyle name="Accent5 48 3" xfId="6409" xr:uid="{00000000-0005-0000-0000-000009190000}"/>
    <cellStyle name="Accent5 48 3 2" xfId="6410" xr:uid="{00000000-0005-0000-0000-00000A190000}"/>
    <cellStyle name="Accent5 48 3 2 2" xfId="6411" xr:uid="{00000000-0005-0000-0000-00000B190000}"/>
    <cellStyle name="Accent5 48 3 3" xfId="6412" xr:uid="{00000000-0005-0000-0000-00000C190000}"/>
    <cellStyle name="Accent5 48 4" xfId="6413" xr:uid="{00000000-0005-0000-0000-00000D190000}"/>
    <cellStyle name="Accent5 49" xfId="6414" xr:uid="{00000000-0005-0000-0000-00000E190000}"/>
    <cellStyle name="Accent5 49 2" xfId="6415" xr:uid="{00000000-0005-0000-0000-00000F190000}"/>
    <cellStyle name="Accent5 49 2 2" xfId="6416" xr:uid="{00000000-0005-0000-0000-000010190000}"/>
    <cellStyle name="Accent5 49 3" xfId="6417" xr:uid="{00000000-0005-0000-0000-000011190000}"/>
    <cellStyle name="Accent5 49 3 2" xfId="6418" xr:uid="{00000000-0005-0000-0000-000012190000}"/>
    <cellStyle name="Accent5 49 3 2 2" xfId="6419" xr:uid="{00000000-0005-0000-0000-000013190000}"/>
    <cellStyle name="Accent5 49 3 3" xfId="6420" xr:uid="{00000000-0005-0000-0000-000014190000}"/>
    <cellStyle name="Accent5 49 4" xfId="6421" xr:uid="{00000000-0005-0000-0000-000015190000}"/>
    <cellStyle name="Accent5 5" xfId="6422" xr:uid="{00000000-0005-0000-0000-000016190000}"/>
    <cellStyle name="Accent5 5 2" xfId="6423" xr:uid="{00000000-0005-0000-0000-000017190000}"/>
    <cellStyle name="Accent5 5 2 2" xfId="6424" xr:uid="{00000000-0005-0000-0000-000018190000}"/>
    <cellStyle name="Accent5 5 2 2 2" xfId="6425" xr:uid="{00000000-0005-0000-0000-000019190000}"/>
    <cellStyle name="Accent5 5 2 3" xfId="6426" xr:uid="{00000000-0005-0000-0000-00001A190000}"/>
    <cellStyle name="Accent5 5 2 3 2" xfId="6427" xr:uid="{00000000-0005-0000-0000-00001B190000}"/>
    <cellStyle name="Accent5 5 2 3 2 2" xfId="6428" xr:uid="{00000000-0005-0000-0000-00001C190000}"/>
    <cellStyle name="Accent5 5 2 3 3" xfId="6429" xr:uid="{00000000-0005-0000-0000-00001D190000}"/>
    <cellStyle name="Accent5 5 2 4" xfId="6430" xr:uid="{00000000-0005-0000-0000-00001E190000}"/>
    <cellStyle name="Accent5 5 3" xfId="6431" xr:uid="{00000000-0005-0000-0000-00001F190000}"/>
    <cellStyle name="Accent5 5 3 2" xfId="6432" xr:uid="{00000000-0005-0000-0000-000020190000}"/>
    <cellStyle name="Accent5 5 3 2 2" xfId="6433" xr:uid="{00000000-0005-0000-0000-000021190000}"/>
    <cellStyle name="Accent5 5 3 3" xfId="6434" xr:uid="{00000000-0005-0000-0000-000022190000}"/>
    <cellStyle name="Accent5 5 3 3 2" xfId="6435" xr:uid="{00000000-0005-0000-0000-000023190000}"/>
    <cellStyle name="Accent5 5 3 3 2 2" xfId="6436" xr:uid="{00000000-0005-0000-0000-000024190000}"/>
    <cellStyle name="Accent5 5 3 3 3" xfId="6437" xr:uid="{00000000-0005-0000-0000-000025190000}"/>
    <cellStyle name="Accent5 5 3 4" xfId="6438" xr:uid="{00000000-0005-0000-0000-000026190000}"/>
    <cellStyle name="Accent5 5 4" xfId="6439" xr:uid="{00000000-0005-0000-0000-000027190000}"/>
    <cellStyle name="Accent5 5 4 2" xfId="6440" xr:uid="{00000000-0005-0000-0000-000028190000}"/>
    <cellStyle name="Accent5 5 5" xfId="6441" xr:uid="{00000000-0005-0000-0000-000029190000}"/>
    <cellStyle name="Accent5 5 5 2" xfId="6442" xr:uid="{00000000-0005-0000-0000-00002A190000}"/>
    <cellStyle name="Accent5 5 5 2 2" xfId="6443" xr:uid="{00000000-0005-0000-0000-00002B190000}"/>
    <cellStyle name="Accent5 5 5 3" xfId="6444" xr:uid="{00000000-0005-0000-0000-00002C190000}"/>
    <cellStyle name="Accent5 5 6" xfId="6445" xr:uid="{00000000-0005-0000-0000-00002D190000}"/>
    <cellStyle name="Accent5 5 6 2" xfId="6446" xr:uid="{00000000-0005-0000-0000-00002E190000}"/>
    <cellStyle name="Accent5 5 7" xfId="6447" xr:uid="{00000000-0005-0000-0000-00002F190000}"/>
    <cellStyle name="Accent5 50" xfId="6448" xr:uid="{00000000-0005-0000-0000-000030190000}"/>
    <cellStyle name="Accent5 50 2" xfId="6449" xr:uid="{00000000-0005-0000-0000-000031190000}"/>
    <cellStyle name="Accent5 50 2 2" xfId="6450" xr:uid="{00000000-0005-0000-0000-000032190000}"/>
    <cellStyle name="Accent5 50 3" xfId="6451" xr:uid="{00000000-0005-0000-0000-000033190000}"/>
    <cellStyle name="Accent5 50 3 2" xfId="6452" xr:uid="{00000000-0005-0000-0000-000034190000}"/>
    <cellStyle name="Accent5 50 3 2 2" xfId="6453" xr:uid="{00000000-0005-0000-0000-000035190000}"/>
    <cellStyle name="Accent5 50 3 3" xfId="6454" xr:uid="{00000000-0005-0000-0000-000036190000}"/>
    <cellStyle name="Accent5 50 4" xfId="6455" xr:uid="{00000000-0005-0000-0000-000037190000}"/>
    <cellStyle name="Accent5 51" xfId="6456" xr:uid="{00000000-0005-0000-0000-000038190000}"/>
    <cellStyle name="Accent5 51 2" xfId="6457" xr:uid="{00000000-0005-0000-0000-000039190000}"/>
    <cellStyle name="Accent5 51 2 2" xfId="6458" xr:uid="{00000000-0005-0000-0000-00003A190000}"/>
    <cellStyle name="Accent5 51 3" xfId="6459" xr:uid="{00000000-0005-0000-0000-00003B190000}"/>
    <cellStyle name="Accent5 51 3 2" xfId="6460" xr:uid="{00000000-0005-0000-0000-00003C190000}"/>
    <cellStyle name="Accent5 51 3 2 2" xfId="6461" xr:uid="{00000000-0005-0000-0000-00003D190000}"/>
    <cellStyle name="Accent5 51 3 3" xfId="6462" xr:uid="{00000000-0005-0000-0000-00003E190000}"/>
    <cellStyle name="Accent5 51 4" xfId="6463" xr:uid="{00000000-0005-0000-0000-00003F190000}"/>
    <cellStyle name="Accent5 52" xfId="6464" xr:uid="{00000000-0005-0000-0000-000040190000}"/>
    <cellStyle name="Accent5 52 2" xfId="6465" xr:uid="{00000000-0005-0000-0000-000041190000}"/>
    <cellStyle name="Accent5 52 2 2" xfId="6466" xr:uid="{00000000-0005-0000-0000-000042190000}"/>
    <cellStyle name="Accent5 52 3" xfId="6467" xr:uid="{00000000-0005-0000-0000-000043190000}"/>
    <cellStyle name="Accent5 53" xfId="6468" xr:uid="{00000000-0005-0000-0000-000044190000}"/>
    <cellStyle name="Accent5 53 2" xfId="6469" xr:uid="{00000000-0005-0000-0000-000045190000}"/>
    <cellStyle name="Accent5 53 2 2" xfId="6470" xr:uid="{00000000-0005-0000-0000-000046190000}"/>
    <cellStyle name="Accent5 53 3" xfId="6471" xr:uid="{00000000-0005-0000-0000-000047190000}"/>
    <cellStyle name="Accent5 54" xfId="6472" xr:uid="{00000000-0005-0000-0000-000048190000}"/>
    <cellStyle name="Accent5 54 2" xfId="6473" xr:uid="{00000000-0005-0000-0000-000049190000}"/>
    <cellStyle name="Accent5 54 2 2" xfId="6474" xr:uid="{00000000-0005-0000-0000-00004A190000}"/>
    <cellStyle name="Accent5 54 3" xfId="6475" xr:uid="{00000000-0005-0000-0000-00004B190000}"/>
    <cellStyle name="Accent5 55" xfId="6476" xr:uid="{00000000-0005-0000-0000-00004C190000}"/>
    <cellStyle name="Accent5 55 2" xfId="6477" xr:uid="{00000000-0005-0000-0000-00004D190000}"/>
    <cellStyle name="Accent5 55 2 2" xfId="6478" xr:uid="{00000000-0005-0000-0000-00004E190000}"/>
    <cellStyle name="Accent5 55 3" xfId="6479" xr:uid="{00000000-0005-0000-0000-00004F190000}"/>
    <cellStyle name="Accent5 56" xfId="6480" xr:uid="{00000000-0005-0000-0000-000050190000}"/>
    <cellStyle name="Accent5 56 2" xfId="6481" xr:uid="{00000000-0005-0000-0000-000051190000}"/>
    <cellStyle name="Accent5 56 2 2" xfId="6482" xr:uid="{00000000-0005-0000-0000-000052190000}"/>
    <cellStyle name="Accent5 56 3" xfId="6483" xr:uid="{00000000-0005-0000-0000-000053190000}"/>
    <cellStyle name="Accent5 57" xfId="6484" xr:uid="{00000000-0005-0000-0000-000054190000}"/>
    <cellStyle name="Accent5 57 2" xfId="6485" xr:uid="{00000000-0005-0000-0000-000055190000}"/>
    <cellStyle name="Accent5 57 2 2" xfId="6486" xr:uid="{00000000-0005-0000-0000-000056190000}"/>
    <cellStyle name="Accent5 57 3" xfId="6487" xr:uid="{00000000-0005-0000-0000-000057190000}"/>
    <cellStyle name="Accent5 58" xfId="6488" xr:uid="{00000000-0005-0000-0000-000058190000}"/>
    <cellStyle name="Accent5 58 2" xfId="6489" xr:uid="{00000000-0005-0000-0000-000059190000}"/>
    <cellStyle name="Accent5 58 2 2" xfId="6490" xr:uid="{00000000-0005-0000-0000-00005A190000}"/>
    <cellStyle name="Accent5 58 3" xfId="6491" xr:uid="{00000000-0005-0000-0000-00005B190000}"/>
    <cellStyle name="Accent5 58 3 2" xfId="6492" xr:uid="{00000000-0005-0000-0000-00005C190000}"/>
    <cellStyle name="Accent5 58 3 2 2" xfId="6493" xr:uid="{00000000-0005-0000-0000-00005D190000}"/>
    <cellStyle name="Accent5 58 3 3" xfId="6494" xr:uid="{00000000-0005-0000-0000-00005E190000}"/>
    <cellStyle name="Accent5 58 4" xfId="6495" xr:uid="{00000000-0005-0000-0000-00005F190000}"/>
    <cellStyle name="Accent5 59" xfId="6496" xr:uid="{00000000-0005-0000-0000-000060190000}"/>
    <cellStyle name="Accent5 59 2" xfId="6497" xr:uid="{00000000-0005-0000-0000-000061190000}"/>
    <cellStyle name="Accent5 59 2 2" xfId="6498" xr:uid="{00000000-0005-0000-0000-000062190000}"/>
    <cellStyle name="Accent5 59 3" xfId="6499" xr:uid="{00000000-0005-0000-0000-000063190000}"/>
    <cellStyle name="Accent5 59 3 2" xfId="6500" xr:uid="{00000000-0005-0000-0000-000064190000}"/>
    <cellStyle name="Accent5 59 3 2 2" xfId="6501" xr:uid="{00000000-0005-0000-0000-000065190000}"/>
    <cellStyle name="Accent5 59 3 3" xfId="6502" xr:uid="{00000000-0005-0000-0000-000066190000}"/>
    <cellStyle name="Accent5 59 4" xfId="6503" xr:uid="{00000000-0005-0000-0000-000067190000}"/>
    <cellStyle name="Accent5 6" xfId="6504" xr:uid="{00000000-0005-0000-0000-000068190000}"/>
    <cellStyle name="Accent5 6 2" xfId="6505" xr:uid="{00000000-0005-0000-0000-000069190000}"/>
    <cellStyle name="Accent5 6 2 2" xfId="6506" xr:uid="{00000000-0005-0000-0000-00006A190000}"/>
    <cellStyle name="Accent5 6 2 2 2" xfId="6507" xr:uid="{00000000-0005-0000-0000-00006B190000}"/>
    <cellStyle name="Accent5 6 2 3" xfId="6508" xr:uid="{00000000-0005-0000-0000-00006C190000}"/>
    <cellStyle name="Accent5 6 2 3 2" xfId="6509" xr:uid="{00000000-0005-0000-0000-00006D190000}"/>
    <cellStyle name="Accent5 6 2 3 2 2" xfId="6510" xr:uid="{00000000-0005-0000-0000-00006E190000}"/>
    <cellStyle name="Accent5 6 2 3 3" xfId="6511" xr:uid="{00000000-0005-0000-0000-00006F190000}"/>
    <cellStyle name="Accent5 6 2 4" xfId="6512" xr:uid="{00000000-0005-0000-0000-000070190000}"/>
    <cellStyle name="Accent5 6 3" xfId="6513" xr:uid="{00000000-0005-0000-0000-000071190000}"/>
    <cellStyle name="Accent5 6 3 2" xfId="6514" xr:uid="{00000000-0005-0000-0000-000072190000}"/>
    <cellStyle name="Accent5 6 4" xfId="6515" xr:uid="{00000000-0005-0000-0000-000073190000}"/>
    <cellStyle name="Accent5 6 4 2" xfId="6516" xr:uid="{00000000-0005-0000-0000-000074190000}"/>
    <cellStyle name="Accent5 6 4 2 2" xfId="6517" xr:uid="{00000000-0005-0000-0000-000075190000}"/>
    <cellStyle name="Accent5 6 4 3" xfId="6518" xr:uid="{00000000-0005-0000-0000-000076190000}"/>
    <cellStyle name="Accent5 6 5" xfId="6519" xr:uid="{00000000-0005-0000-0000-000077190000}"/>
    <cellStyle name="Accent5 60" xfId="6520" xr:uid="{00000000-0005-0000-0000-000078190000}"/>
    <cellStyle name="Accent5 60 2" xfId="6521" xr:uid="{00000000-0005-0000-0000-000079190000}"/>
    <cellStyle name="Accent5 60 2 2" xfId="6522" xr:uid="{00000000-0005-0000-0000-00007A190000}"/>
    <cellStyle name="Accent5 60 3" xfId="6523" xr:uid="{00000000-0005-0000-0000-00007B190000}"/>
    <cellStyle name="Accent5 60 3 2" xfId="6524" xr:uid="{00000000-0005-0000-0000-00007C190000}"/>
    <cellStyle name="Accent5 60 3 2 2" xfId="6525" xr:uid="{00000000-0005-0000-0000-00007D190000}"/>
    <cellStyle name="Accent5 60 3 3" xfId="6526" xr:uid="{00000000-0005-0000-0000-00007E190000}"/>
    <cellStyle name="Accent5 60 4" xfId="6527" xr:uid="{00000000-0005-0000-0000-00007F190000}"/>
    <cellStyle name="Accent5 61" xfId="6528" xr:uid="{00000000-0005-0000-0000-000080190000}"/>
    <cellStyle name="Accent5 61 2" xfId="6529" xr:uid="{00000000-0005-0000-0000-000081190000}"/>
    <cellStyle name="Accent5 61 2 2" xfId="6530" xr:uid="{00000000-0005-0000-0000-000082190000}"/>
    <cellStyle name="Accent5 61 3" xfId="6531" xr:uid="{00000000-0005-0000-0000-000083190000}"/>
    <cellStyle name="Accent5 61 3 2" xfId="6532" xr:uid="{00000000-0005-0000-0000-000084190000}"/>
    <cellStyle name="Accent5 61 3 2 2" xfId="6533" xr:uid="{00000000-0005-0000-0000-000085190000}"/>
    <cellStyle name="Accent5 61 3 3" xfId="6534" xr:uid="{00000000-0005-0000-0000-000086190000}"/>
    <cellStyle name="Accent5 61 4" xfId="6535" xr:uid="{00000000-0005-0000-0000-000087190000}"/>
    <cellStyle name="Accent5 62" xfId="6536" xr:uid="{00000000-0005-0000-0000-000088190000}"/>
    <cellStyle name="Accent5 62 2" xfId="6537" xr:uid="{00000000-0005-0000-0000-000089190000}"/>
    <cellStyle name="Accent5 62 2 2" xfId="6538" xr:uid="{00000000-0005-0000-0000-00008A190000}"/>
    <cellStyle name="Accent5 62 3" xfId="6539" xr:uid="{00000000-0005-0000-0000-00008B190000}"/>
    <cellStyle name="Accent5 62 3 2" xfId="6540" xr:uid="{00000000-0005-0000-0000-00008C190000}"/>
    <cellStyle name="Accent5 62 3 2 2" xfId="6541" xr:uid="{00000000-0005-0000-0000-00008D190000}"/>
    <cellStyle name="Accent5 62 3 3" xfId="6542" xr:uid="{00000000-0005-0000-0000-00008E190000}"/>
    <cellStyle name="Accent5 62 4" xfId="6543" xr:uid="{00000000-0005-0000-0000-00008F190000}"/>
    <cellStyle name="Accent5 63" xfId="6544" xr:uid="{00000000-0005-0000-0000-000090190000}"/>
    <cellStyle name="Accent5 63 2" xfId="6545" xr:uid="{00000000-0005-0000-0000-000091190000}"/>
    <cellStyle name="Accent5 63 2 2" xfId="6546" xr:uid="{00000000-0005-0000-0000-000092190000}"/>
    <cellStyle name="Accent5 63 3" xfId="6547" xr:uid="{00000000-0005-0000-0000-000093190000}"/>
    <cellStyle name="Accent5 63 3 2" xfId="6548" xr:uid="{00000000-0005-0000-0000-000094190000}"/>
    <cellStyle name="Accent5 63 3 2 2" xfId="6549" xr:uid="{00000000-0005-0000-0000-000095190000}"/>
    <cellStyle name="Accent5 63 3 3" xfId="6550" xr:uid="{00000000-0005-0000-0000-000096190000}"/>
    <cellStyle name="Accent5 63 4" xfId="6551" xr:uid="{00000000-0005-0000-0000-000097190000}"/>
    <cellStyle name="Accent5 64" xfId="6552" xr:uid="{00000000-0005-0000-0000-000098190000}"/>
    <cellStyle name="Accent5 64 2" xfId="6553" xr:uid="{00000000-0005-0000-0000-000099190000}"/>
    <cellStyle name="Accent5 64 2 2" xfId="6554" xr:uid="{00000000-0005-0000-0000-00009A190000}"/>
    <cellStyle name="Accent5 64 3" xfId="6555" xr:uid="{00000000-0005-0000-0000-00009B190000}"/>
    <cellStyle name="Accent5 64 3 2" xfId="6556" xr:uid="{00000000-0005-0000-0000-00009C190000}"/>
    <cellStyle name="Accent5 64 3 2 2" xfId="6557" xr:uid="{00000000-0005-0000-0000-00009D190000}"/>
    <cellStyle name="Accent5 64 3 3" xfId="6558" xr:uid="{00000000-0005-0000-0000-00009E190000}"/>
    <cellStyle name="Accent5 64 4" xfId="6559" xr:uid="{00000000-0005-0000-0000-00009F190000}"/>
    <cellStyle name="Accent5 65" xfId="6560" xr:uid="{00000000-0005-0000-0000-0000A0190000}"/>
    <cellStyle name="Accent5 65 2" xfId="6561" xr:uid="{00000000-0005-0000-0000-0000A1190000}"/>
    <cellStyle name="Accent5 65 2 2" xfId="6562" xr:uid="{00000000-0005-0000-0000-0000A2190000}"/>
    <cellStyle name="Accent5 65 3" xfId="6563" xr:uid="{00000000-0005-0000-0000-0000A3190000}"/>
    <cellStyle name="Accent5 65 3 2" xfId="6564" xr:uid="{00000000-0005-0000-0000-0000A4190000}"/>
    <cellStyle name="Accent5 65 3 2 2" xfId="6565" xr:uid="{00000000-0005-0000-0000-0000A5190000}"/>
    <cellStyle name="Accent5 65 3 3" xfId="6566" xr:uid="{00000000-0005-0000-0000-0000A6190000}"/>
    <cellStyle name="Accent5 65 4" xfId="6567" xr:uid="{00000000-0005-0000-0000-0000A7190000}"/>
    <cellStyle name="Accent5 66" xfId="6568" xr:uid="{00000000-0005-0000-0000-0000A8190000}"/>
    <cellStyle name="Accent5 66 2" xfId="6569" xr:uid="{00000000-0005-0000-0000-0000A9190000}"/>
    <cellStyle name="Accent5 66 2 2" xfId="6570" xr:uid="{00000000-0005-0000-0000-0000AA190000}"/>
    <cellStyle name="Accent5 66 3" xfId="6571" xr:uid="{00000000-0005-0000-0000-0000AB190000}"/>
    <cellStyle name="Accent5 66 3 2" xfId="6572" xr:uid="{00000000-0005-0000-0000-0000AC190000}"/>
    <cellStyle name="Accent5 66 3 2 2" xfId="6573" xr:uid="{00000000-0005-0000-0000-0000AD190000}"/>
    <cellStyle name="Accent5 66 3 3" xfId="6574" xr:uid="{00000000-0005-0000-0000-0000AE190000}"/>
    <cellStyle name="Accent5 66 4" xfId="6575" xr:uid="{00000000-0005-0000-0000-0000AF190000}"/>
    <cellStyle name="Accent5 67" xfId="6576" xr:uid="{00000000-0005-0000-0000-0000B0190000}"/>
    <cellStyle name="Accent5 67 2" xfId="6577" xr:uid="{00000000-0005-0000-0000-0000B1190000}"/>
    <cellStyle name="Accent5 67 2 2" xfId="6578" xr:uid="{00000000-0005-0000-0000-0000B2190000}"/>
    <cellStyle name="Accent5 67 3" xfId="6579" xr:uid="{00000000-0005-0000-0000-0000B3190000}"/>
    <cellStyle name="Accent5 67 3 2" xfId="6580" xr:uid="{00000000-0005-0000-0000-0000B4190000}"/>
    <cellStyle name="Accent5 67 3 2 2" xfId="6581" xr:uid="{00000000-0005-0000-0000-0000B5190000}"/>
    <cellStyle name="Accent5 67 3 3" xfId="6582" xr:uid="{00000000-0005-0000-0000-0000B6190000}"/>
    <cellStyle name="Accent5 67 4" xfId="6583" xr:uid="{00000000-0005-0000-0000-0000B7190000}"/>
    <cellStyle name="Accent5 68" xfId="6584" xr:uid="{00000000-0005-0000-0000-0000B8190000}"/>
    <cellStyle name="Accent5 68 2" xfId="6585" xr:uid="{00000000-0005-0000-0000-0000B9190000}"/>
    <cellStyle name="Accent5 68 2 2" xfId="6586" xr:uid="{00000000-0005-0000-0000-0000BA190000}"/>
    <cellStyle name="Accent5 68 3" xfId="6587" xr:uid="{00000000-0005-0000-0000-0000BB190000}"/>
    <cellStyle name="Accent5 68 3 2" xfId="6588" xr:uid="{00000000-0005-0000-0000-0000BC190000}"/>
    <cellStyle name="Accent5 68 3 2 2" xfId="6589" xr:uid="{00000000-0005-0000-0000-0000BD190000}"/>
    <cellStyle name="Accent5 68 3 3" xfId="6590" xr:uid="{00000000-0005-0000-0000-0000BE190000}"/>
    <cellStyle name="Accent5 68 4" xfId="6591" xr:uid="{00000000-0005-0000-0000-0000BF190000}"/>
    <cellStyle name="Accent5 69" xfId="6592" xr:uid="{00000000-0005-0000-0000-0000C0190000}"/>
    <cellStyle name="Accent5 69 2" xfId="6593" xr:uid="{00000000-0005-0000-0000-0000C1190000}"/>
    <cellStyle name="Accent5 69 2 2" xfId="6594" xr:uid="{00000000-0005-0000-0000-0000C2190000}"/>
    <cellStyle name="Accent5 69 3" xfId="6595" xr:uid="{00000000-0005-0000-0000-0000C3190000}"/>
    <cellStyle name="Accent5 69 3 2" xfId="6596" xr:uid="{00000000-0005-0000-0000-0000C4190000}"/>
    <cellStyle name="Accent5 69 3 2 2" xfId="6597" xr:uid="{00000000-0005-0000-0000-0000C5190000}"/>
    <cellStyle name="Accent5 69 3 3" xfId="6598" xr:uid="{00000000-0005-0000-0000-0000C6190000}"/>
    <cellStyle name="Accent5 69 4" xfId="6599" xr:uid="{00000000-0005-0000-0000-0000C7190000}"/>
    <cellStyle name="Accent5 7" xfId="6600" xr:uid="{00000000-0005-0000-0000-0000C8190000}"/>
    <cellStyle name="Accent5 7 2" xfId="6601" xr:uid="{00000000-0005-0000-0000-0000C9190000}"/>
    <cellStyle name="Accent5 7 2 2" xfId="6602" xr:uid="{00000000-0005-0000-0000-0000CA190000}"/>
    <cellStyle name="Accent5 7 2 2 2" xfId="6603" xr:uid="{00000000-0005-0000-0000-0000CB190000}"/>
    <cellStyle name="Accent5 7 2 3" xfId="6604" xr:uid="{00000000-0005-0000-0000-0000CC190000}"/>
    <cellStyle name="Accent5 7 2 3 2" xfId="6605" xr:uid="{00000000-0005-0000-0000-0000CD190000}"/>
    <cellStyle name="Accent5 7 2 3 2 2" xfId="6606" xr:uid="{00000000-0005-0000-0000-0000CE190000}"/>
    <cellStyle name="Accent5 7 2 3 3" xfId="6607" xr:uid="{00000000-0005-0000-0000-0000CF190000}"/>
    <cellStyle name="Accent5 7 2 4" xfId="6608" xr:uid="{00000000-0005-0000-0000-0000D0190000}"/>
    <cellStyle name="Accent5 7 3" xfId="6609" xr:uid="{00000000-0005-0000-0000-0000D1190000}"/>
    <cellStyle name="Accent5 7 3 2" xfId="6610" xr:uid="{00000000-0005-0000-0000-0000D2190000}"/>
    <cellStyle name="Accent5 7 4" xfId="6611" xr:uid="{00000000-0005-0000-0000-0000D3190000}"/>
    <cellStyle name="Accent5 7 4 2" xfId="6612" xr:uid="{00000000-0005-0000-0000-0000D4190000}"/>
    <cellStyle name="Accent5 7 4 2 2" xfId="6613" xr:uid="{00000000-0005-0000-0000-0000D5190000}"/>
    <cellStyle name="Accent5 7 4 3" xfId="6614" xr:uid="{00000000-0005-0000-0000-0000D6190000}"/>
    <cellStyle name="Accent5 7 5" xfId="6615" xr:uid="{00000000-0005-0000-0000-0000D7190000}"/>
    <cellStyle name="Accent5 70" xfId="6616" xr:uid="{00000000-0005-0000-0000-0000D8190000}"/>
    <cellStyle name="Accent5 70 2" xfId="6617" xr:uid="{00000000-0005-0000-0000-0000D9190000}"/>
    <cellStyle name="Accent5 70 2 2" xfId="6618" xr:uid="{00000000-0005-0000-0000-0000DA190000}"/>
    <cellStyle name="Accent5 70 3" xfId="6619" xr:uid="{00000000-0005-0000-0000-0000DB190000}"/>
    <cellStyle name="Accent5 70 3 2" xfId="6620" xr:uid="{00000000-0005-0000-0000-0000DC190000}"/>
    <cellStyle name="Accent5 70 3 2 2" xfId="6621" xr:uid="{00000000-0005-0000-0000-0000DD190000}"/>
    <cellStyle name="Accent5 70 3 3" xfId="6622" xr:uid="{00000000-0005-0000-0000-0000DE190000}"/>
    <cellStyle name="Accent5 70 4" xfId="6623" xr:uid="{00000000-0005-0000-0000-0000DF190000}"/>
    <cellStyle name="Accent5 71" xfId="6624" xr:uid="{00000000-0005-0000-0000-0000E0190000}"/>
    <cellStyle name="Accent5 71 2" xfId="6625" xr:uid="{00000000-0005-0000-0000-0000E1190000}"/>
    <cellStyle name="Accent5 71 2 2" xfId="6626" xr:uid="{00000000-0005-0000-0000-0000E2190000}"/>
    <cellStyle name="Accent5 71 3" xfId="6627" xr:uid="{00000000-0005-0000-0000-0000E3190000}"/>
    <cellStyle name="Accent5 71 3 2" xfId="6628" xr:uid="{00000000-0005-0000-0000-0000E4190000}"/>
    <cellStyle name="Accent5 71 3 2 2" xfId="6629" xr:uid="{00000000-0005-0000-0000-0000E5190000}"/>
    <cellStyle name="Accent5 71 3 3" xfId="6630" xr:uid="{00000000-0005-0000-0000-0000E6190000}"/>
    <cellStyle name="Accent5 71 4" xfId="6631" xr:uid="{00000000-0005-0000-0000-0000E7190000}"/>
    <cellStyle name="Accent5 72" xfId="6632" xr:uid="{00000000-0005-0000-0000-0000E8190000}"/>
    <cellStyle name="Accent5 72 2" xfId="6633" xr:uid="{00000000-0005-0000-0000-0000E9190000}"/>
    <cellStyle name="Accent5 72 2 2" xfId="6634" xr:uid="{00000000-0005-0000-0000-0000EA190000}"/>
    <cellStyle name="Accent5 72 3" xfId="6635" xr:uid="{00000000-0005-0000-0000-0000EB190000}"/>
    <cellStyle name="Accent5 72 3 2" xfId="6636" xr:uid="{00000000-0005-0000-0000-0000EC190000}"/>
    <cellStyle name="Accent5 72 3 2 2" xfId="6637" xr:uid="{00000000-0005-0000-0000-0000ED190000}"/>
    <cellStyle name="Accent5 72 3 3" xfId="6638" xr:uid="{00000000-0005-0000-0000-0000EE190000}"/>
    <cellStyle name="Accent5 72 4" xfId="6639" xr:uid="{00000000-0005-0000-0000-0000EF190000}"/>
    <cellStyle name="Accent5 73" xfId="6640" xr:uid="{00000000-0005-0000-0000-0000F0190000}"/>
    <cellStyle name="Accent5 73 2" xfId="6641" xr:uid="{00000000-0005-0000-0000-0000F1190000}"/>
    <cellStyle name="Accent5 73 2 2" xfId="6642" xr:uid="{00000000-0005-0000-0000-0000F2190000}"/>
    <cellStyle name="Accent5 73 3" xfId="6643" xr:uid="{00000000-0005-0000-0000-0000F3190000}"/>
    <cellStyle name="Accent5 73 3 2" xfId="6644" xr:uid="{00000000-0005-0000-0000-0000F4190000}"/>
    <cellStyle name="Accent5 73 3 2 2" xfId="6645" xr:uid="{00000000-0005-0000-0000-0000F5190000}"/>
    <cellStyle name="Accent5 73 3 3" xfId="6646" xr:uid="{00000000-0005-0000-0000-0000F6190000}"/>
    <cellStyle name="Accent5 73 4" xfId="6647" xr:uid="{00000000-0005-0000-0000-0000F7190000}"/>
    <cellStyle name="Accent5 74" xfId="6648" xr:uid="{00000000-0005-0000-0000-0000F8190000}"/>
    <cellStyle name="Accent5 74 2" xfId="6649" xr:uid="{00000000-0005-0000-0000-0000F9190000}"/>
    <cellStyle name="Accent5 74 2 2" xfId="6650" xr:uid="{00000000-0005-0000-0000-0000FA190000}"/>
    <cellStyle name="Accent5 74 3" xfId="6651" xr:uid="{00000000-0005-0000-0000-0000FB190000}"/>
    <cellStyle name="Accent5 74 3 2" xfId="6652" xr:uid="{00000000-0005-0000-0000-0000FC190000}"/>
    <cellStyle name="Accent5 74 3 2 2" xfId="6653" xr:uid="{00000000-0005-0000-0000-0000FD190000}"/>
    <cellStyle name="Accent5 74 3 3" xfId="6654" xr:uid="{00000000-0005-0000-0000-0000FE190000}"/>
    <cellStyle name="Accent5 74 4" xfId="6655" xr:uid="{00000000-0005-0000-0000-0000FF190000}"/>
    <cellStyle name="Accent5 75" xfId="6656" xr:uid="{00000000-0005-0000-0000-0000001A0000}"/>
    <cellStyle name="Accent5 75 2" xfId="6657" xr:uid="{00000000-0005-0000-0000-0000011A0000}"/>
    <cellStyle name="Accent5 75 2 2" xfId="6658" xr:uid="{00000000-0005-0000-0000-0000021A0000}"/>
    <cellStyle name="Accent5 75 3" xfId="6659" xr:uid="{00000000-0005-0000-0000-0000031A0000}"/>
    <cellStyle name="Accent5 75 3 2" xfId="6660" xr:uid="{00000000-0005-0000-0000-0000041A0000}"/>
    <cellStyle name="Accent5 75 3 2 2" xfId="6661" xr:uid="{00000000-0005-0000-0000-0000051A0000}"/>
    <cellStyle name="Accent5 75 3 3" xfId="6662" xr:uid="{00000000-0005-0000-0000-0000061A0000}"/>
    <cellStyle name="Accent5 75 4" xfId="6663" xr:uid="{00000000-0005-0000-0000-0000071A0000}"/>
    <cellStyle name="Accent5 76" xfId="6664" xr:uid="{00000000-0005-0000-0000-0000081A0000}"/>
    <cellStyle name="Accent5 76 2" xfId="6665" xr:uid="{00000000-0005-0000-0000-0000091A0000}"/>
    <cellStyle name="Accent5 76 2 2" xfId="6666" xr:uid="{00000000-0005-0000-0000-00000A1A0000}"/>
    <cellStyle name="Accent5 76 3" xfId="6667" xr:uid="{00000000-0005-0000-0000-00000B1A0000}"/>
    <cellStyle name="Accent5 76 3 2" xfId="6668" xr:uid="{00000000-0005-0000-0000-00000C1A0000}"/>
    <cellStyle name="Accent5 76 3 2 2" xfId="6669" xr:uid="{00000000-0005-0000-0000-00000D1A0000}"/>
    <cellStyle name="Accent5 76 3 3" xfId="6670" xr:uid="{00000000-0005-0000-0000-00000E1A0000}"/>
    <cellStyle name="Accent5 76 4" xfId="6671" xr:uid="{00000000-0005-0000-0000-00000F1A0000}"/>
    <cellStyle name="Accent5 77" xfId="6672" xr:uid="{00000000-0005-0000-0000-0000101A0000}"/>
    <cellStyle name="Accent5 77 2" xfId="6673" xr:uid="{00000000-0005-0000-0000-0000111A0000}"/>
    <cellStyle name="Accent5 77 2 2" xfId="6674" xr:uid="{00000000-0005-0000-0000-0000121A0000}"/>
    <cellStyle name="Accent5 77 3" xfId="6675" xr:uid="{00000000-0005-0000-0000-0000131A0000}"/>
    <cellStyle name="Accent5 77 3 2" xfId="6676" xr:uid="{00000000-0005-0000-0000-0000141A0000}"/>
    <cellStyle name="Accent5 77 3 2 2" xfId="6677" xr:uid="{00000000-0005-0000-0000-0000151A0000}"/>
    <cellStyle name="Accent5 77 3 3" xfId="6678" xr:uid="{00000000-0005-0000-0000-0000161A0000}"/>
    <cellStyle name="Accent5 77 4" xfId="6679" xr:uid="{00000000-0005-0000-0000-0000171A0000}"/>
    <cellStyle name="Accent5 78" xfId="6680" xr:uid="{00000000-0005-0000-0000-0000181A0000}"/>
    <cellStyle name="Accent5 78 2" xfId="6681" xr:uid="{00000000-0005-0000-0000-0000191A0000}"/>
    <cellStyle name="Accent5 78 2 2" xfId="6682" xr:uid="{00000000-0005-0000-0000-00001A1A0000}"/>
    <cellStyle name="Accent5 78 3" xfId="6683" xr:uid="{00000000-0005-0000-0000-00001B1A0000}"/>
    <cellStyle name="Accent5 78 3 2" xfId="6684" xr:uid="{00000000-0005-0000-0000-00001C1A0000}"/>
    <cellStyle name="Accent5 78 3 2 2" xfId="6685" xr:uid="{00000000-0005-0000-0000-00001D1A0000}"/>
    <cellStyle name="Accent5 78 3 3" xfId="6686" xr:uid="{00000000-0005-0000-0000-00001E1A0000}"/>
    <cellStyle name="Accent5 78 4" xfId="6687" xr:uid="{00000000-0005-0000-0000-00001F1A0000}"/>
    <cellStyle name="Accent5 79" xfId="6688" xr:uid="{00000000-0005-0000-0000-0000201A0000}"/>
    <cellStyle name="Accent5 79 2" xfId="6689" xr:uid="{00000000-0005-0000-0000-0000211A0000}"/>
    <cellStyle name="Accent5 79 2 2" xfId="6690" xr:uid="{00000000-0005-0000-0000-0000221A0000}"/>
    <cellStyle name="Accent5 79 3" xfId="6691" xr:uid="{00000000-0005-0000-0000-0000231A0000}"/>
    <cellStyle name="Accent5 79 3 2" xfId="6692" xr:uid="{00000000-0005-0000-0000-0000241A0000}"/>
    <cellStyle name="Accent5 79 3 2 2" xfId="6693" xr:uid="{00000000-0005-0000-0000-0000251A0000}"/>
    <cellStyle name="Accent5 79 3 3" xfId="6694" xr:uid="{00000000-0005-0000-0000-0000261A0000}"/>
    <cellStyle name="Accent5 79 4" xfId="6695" xr:uid="{00000000-0005-0000-0000-0000271A0000}"/>
    <cellStyle name="Accent5 8" xfId="6696" xr:uid="{00000000-0005-0000-0000-0000281A0000}"/>
    <cellStyle name="Accent5 8 2" xfId="6697" xr:uid="{00000000-0005-0000-0000-0000291A0000}"/>
    <cellStyle name="Accent5 8 2 2" xfId="6698" xr:uid="{00000000-0005-0000-0000-00002A1A0000}"/>
    <cellStyle name="Accent5 8 3" xfId="6699" xr:uid="{00000000-0005-0000-0000-00002B1A0000}"/>
    <cellStyle name="Accent5 80" xfId="6700" xr:uid="{00000000-0005-0000-0000-00002C1A0000}"/>
    <cellStyle name="Accent5 80 2" xfId="6701" xr:uid="{00000000-0005-0000-0000-00002D1A0000}"/>
    <cellStyle name="Accent5 80 2 2" xfId="6702" xr:uid="{00000000-0005-0000-0000-00002E1A0000}"/>
    <cellStyle name="Accent5 80 3" xfId="6703" xr:uid="{00000000-0005-0000-0000-00002F1A0000}"/>
    <cellStyle name="Accent5 80 3 2" xfId="6704" xr:uid="{00000000-0005-0000-0000-0000301A0000}"/>
    <cellStyle name="Accent5 80 3 2 2" xfId="6705" xr:uid="{00000000-0005-0000-0000-0000311A0000}"/>
    <cellStyle name="Accent5 80 3 3" xfId="6706" xr:uid="{00000000-0005-0000-0000-0000321A0000}"/>
    <cellStyle name="Accent5 80 4" xfId="6707" xr:uid="{00000000-0005-0000-0000-0000331A0000}"/>
    <cellStyle name="Accent5 81" xfId="6708" xr:uid="{00000000-0005-0000-0000-0000341A0000}"/>
    <cellStyle name="Accent5 81 2" xfId="6709" xr:uid="{00000000-0005-0000-0000-0000351A0000}"/>
    <cellStyle name="Accent5 81 2 2" xfId="6710" xr:uid="{00000000-0005-0000-0000-0000361A0000}"/>
    <cellStyle name="Accent5 81 3" xfId="6711" xr:uid="{00000000-0005-0000-0000-0000371A0000}"/>
    <cellStyle name="Accent5 81 3 2" xfId="6712" xr:uid="{00000000-0005-0000-0000-0000381A0000}"/>
    <cellStyle name="Accent5 81 3 2 2" xfId="6713" xr:uid="{00000000-0005-0000-0000-0000391A0000}"/>
    <cellStyle name="Accent5 81 3 3" xfId="6714" xr:uid="{00000000-0005-0000-0000-00003A1A0000}"/>
    <cellStyle name="Accent5 81 4" xfId="6715" xr:uid="{00000000-0005-0000-0000-00003B1A0000}"/>
    <cellStyle name="Accent5 82" xfId="6716" xr:uid="{00000000-0005-0000-0000-00003C1A0000}"/>
    <cellStyle name="Accent5 82 2" xfId="6717" xr:uid="{00000000-0005-0000-0000-00003D1A0000}"/>
    <cellStyle name="Accent5 82 2 2" xfId="6718" xr:uid="{00000000-0005-0000-0000-00003E1A0000}"/>
    <cellStyle name="Accent5 82 3" xfId="6719" xr:uid="{00000000-0005-0000-0000-00003F1A0000}"/>
    <cellStyle name="Accent5 82 3 2" xfId="6720" xr:uid="{00000000-0005-0000-0000-0000401A0000}"/>
    <cellStyle name="Accent5 82 3 2 2" xfId="6721" xr:uid="{00000000-0005-0000-0000-0000411A0000}"/>
    <cellStyle name="Accent5 82 3 3" xfId="6722" xr:uid="{00000000-0005-0000-0000-0000421A0000}"/>
    <cellStyle name="Accent5 82 4" xfId="6723" xr:uid="{00000000-0005-0000-0000-0000431A0000}"/>
    <cellStyle name="Accent5 83" xfId="6724" xr:uid="{00000000-0005-0000-0000-0000441A0000}"/>
    <cellStyle name="Accent5 83 2" xfId="6725" xr:uid="{00000000-0005-0000-0000-0000451A0000}"/>
    <cellStyle name="Accent5 83 2 2" xfId="6726" xr:uid="{00000000-0005-0000-0000-0000461A0000}"/>
    <cellStyle name="Accent5 83 3" xfId="6727" xr:uid="{00000000-0005-0000-0000-0000471A0000}"/>
    <cellStyle name="Accent5 83 3 2" xfId="6728" xr:uid="{00000000-0005-0000-0000-0000481A0000}"/>
    <cellStyle name="Accent5 83 3 2 2" xfId="6729" xr:uid="{00000000-0005-0000-0000-0000491A0000}"/>
    <cellStyle name="Accent5 83 3 3" xfId="6730" xr:uid="{00000000-0005-0000-0000-00004A1A0000}"/>
    <cellStyle name="Accent5 83 4" xfId="6731" xr:uid="{00000000-0005-0000-0000-00004B1A0000}"/>
    <cellStyle name="Accent5 84" xfId="6732" xr:uid="{00000000-0005-0000-0000-00004C1A0000}"/>
    <cellStyle name="Accent5 84 2" xfId="6733" xr:uid="{00000000-0005-0000-0000-00004D1A0000}"/>
    <cellStyle name="Accent5 84 2 2" xfId="6734" xr:uid="{00000000-0005-0000-0000-00004E1A0000}"/>
    <cellStyle name="Accent5 84 3" xfId="6735" xr:uid="{00000000-0005-0000-0000-00004F1A0000}"/>
    <cellStyle name="Accent5 85" xfId="6736" xr:uid="{00000000-0005-0000-0000-0000501A0000}"/>
    <cellStyle name="Accent5 85 2" xfId="6737" xr:uid="{00000000-0005-0000-0000-0000511A0000}"/>
    <cellStyle name="Accent5 85 2 2" xfId="6738" xr:uid="{00000000-0005-0000-0000-0000521A0000}"/>
    <cellStyle name="Accent5 85 3" xfId="6739" xr:uid="{00000000-0005-0000-0000-0000531A0000}"/>
    <cellStyle name="Accent5 86" xfId="6740" xr:uid="{00000000-0005-0000-0000-0000541A0000}"/>
    <cellStyle name="Accent5 86 2" xfId="6741" xr:uid="{00000000-0005-0000-0000-0000551A0000}"/>
    <cellStyle name="Accent5 86 2 2" xfId="6742" xr:uid="{00000000-0005-0000-0000-0000561A0000}"/>
    <cellStyle name="Accent5 86 3" xfId="6743" xr:uid="{00000000-0005-0000-0000-0000571A0000}"/>
    <cellStyle name="Accent5 87" xfId="6744" xr:uid="{00000000-0005-0000-0000-0000581A0000}"/>
    <cellStyle name="Accent5 87 2" xfId="6745" xr:uid="{00000000-0005-0000-0000-0000591A0000}"/>
    <cellStyle name="Accent5 87 2 2" xfId="6746" xr:uid="{00000000-0005-0000-0000-00005A1A0000}"/>
    <cellStyle name="Accent5 87 3" xfId="6747" xr:uid="{00000000-0005-0000-0000-00005B1A0000}"/>
    <cellStyle name="Accent5 88" xfId="6748" xr:uid="{00000000-0005-0000-0000-00005C1A0000}"/>
    <cellStyle name="Accent5 88 2" xfId="6749" xr:uid="{00000000-0005-0000-0000-00005D1A0000}"/>
    <cellStyle name="Accent5 88 2 2" xfId="6750" xr:uid="{00000000-0005-0000-0000-00005E1A0000}"/>
    <cellStyle name="Accent5 88 3" xfId="6751" xr:uid="{00000000-0005-0000-0000-00005F1A0000}"/>
    <cellStyle name="Accent5 89" xfId="6752" xr:uid="{00000000-0005-0000-0000-0000601A0000}"/>
    <cellStyle name="Accent5 89 2" xfId="6753" xr:uid="{00000000-0005-0000-0000-0000611A0000}"/>
    <cellStyle name="Accent5 89 2 2" xfId="6754" xr:uid="{00000000-0005-0000-0000-0000621A0000}"/>
    <cellStyle name="Accent5 89 3" xfId="6755" xr:uid="{00000000-0005-0000-0000-0000631A0000}"/>
    <cellStyle name="Accent5 9" xfId="6756" xr:uid="{00000000-0005-0000-0000-0000641A0000}"/>
    <cellStyle name="Accent5 9 2" xfId="6757" xr:uid="{00000000-0005-0000-0000-0000651A0000}"/>
    <cellStyle name="Accent5 9 2 2" xfId="6758" xr:uid="{00000000-0005-0000-0000-0000661A0000}"/>
    <cellStyle name="Accent5 9 3" xfId="6759" xr:uid="{00000000-0005-0000-0000-0000671A0000}"/>
    <cellStyle name="Accent5 90" xfId="6760" xr:uid="{00000000-0005-0000-0000-0000681A0000}"/>
    <cellStyle name="Accent5 90 2" xfId="6761" xr:uid="{00000000-0005-0000-0000-0000691A0000}"/>
    <cellStyle name="Accent5 90 2 2" xfId="6762" xr:uid="{00000000-0005-0000-0000-00006A1A0000}"/>
    <cellStyle name="Accent5 90 3" xfId="6763" xr:uid="{00000000-0005-0000-0000-00006B1A0000}"/>
    <cellStyle name="Accent5 91" xfId="6764" xr:uid="{00000000-0005-0000-0000-00006C1A0000}"/>
    <cellStyle name="Accent5 91 2" xfId="6765" xr:uid="{00000000-0005-0000-0000-00006D1A0000}"/>
    <cellStyle name="Accent5 91 2 2" xfId="6766" xr:uid="{00000000-0005-0000-0000-00006E1A0000}"/>
    <cellStyle name="Accent5 91 3" xfId="6767" xr:uid="{00000000-0005-0000-0000-00006F1A0000}"/>
    <cellStyle name="Accent5 92" xfId="6768" xr:uid="{00000000-0005-0000-0000-0000701A0000}"/>
    <cellStyle name="Accent5 92 2" xfId="6769" xr:uid="{00000000-0005-0000-0000-0000711A0000}"/>
    <cellStyle name="Accent5 92 2 2" xfId="6770" xr:uid="{00000000-0005-0000-0000-0000721A0000}"/>
    <cellStyle name="Accent5 92 3" xfId="6771" xr:uid="{00000000-0005-0000-0000-0000731A0000}"/>
    <cellStyle name="Accent5 93" xfId="6772" xr:uid="{00000000-0005-0000-0000-0000741A0000}"/>
    <cellStyle name="Accent5 93 2" xfId="6773" xr:uid="{00000000-0005-0000-0000-0000751A0000}"/>
    <cellStyle name="Accent5 93 2 2" xfId="6774" xr:uid="{00000000-0005-0000-0000-0000761A0000}"/>
    <cellStyle name="Accent5 93 3" xfId="6775" xr:uid="{00000000-0005-0000-0000-0000771A0000}"/>
    <cellStyle name="Accent5 94" xfId="6776" xr:uid="{00000000-0005-0000-0000-0000781A0000}"/>
    <cellStyle name="Accent5 94 2" xfId="6777" xr:uid="{00000000-0005-0000-0000-0000791A0000}"/>
    <cellStyle name="Accent5 94 2 2" xfId="6778" xr:uid="{00000000-0005-0000-0000-00007A1A0000}"/>
    <cellStyle name="Accent5 94 3" xfId="6779" xr:uid="{00000000-0005-0000-0000-00007B1A0000}"/>
    <cellStyle name="Accent5 95" xfId="6780" xr:uid="{00000000-0005-0000-0000-00007C1A0000}"/>
    <cellStyle name="Accent5 95 2" xfId="6781" xr:uid="{00000000-0005-0000-0000-00007D1A0000}"/>
    <cellStyle name="Accent5 95 2 2" xfId="6782" xr:uid="{00000000-0005-0000-0000-00007E1A0000}"/>
    <cellStyle name="Accent5 95 3" xfId="6783" xr:uid="{00000000-0005-0000-0000-00007F1A0000}"/>
    <cellStyle name="Accent5 96" xfId="6784" xr:uid="{00000000-0005-0000-0000-0000801A0000}"/>
    <cellStyle name="Accent5 96 2" xfId="6785" xr:uid="{00000000-0005-0000-0000-0000811A0000}"/>
    <cellStyle name="Accent5 96 2 2" xfId="6786" xr:uid="{00000000-0005-0000-0000-0000821A0000}"/>
    <cellStyle name="Accent5 96 3" xfId="6787" xr:uid="{00000000-0005-0000-0000-0000831A0000}"/>
    <cellStyle name="Accent5 97" xfId="6788" xr:uid="{00000000-0005-0000-0000-0000841A0000}"/>
    <cellStyle name="Accent5 97 2" xfId="6789" xr:uid="{00000000-0005-0000-0000-0000851A0000}"/>
    <cellStyle name="Accent5 97 2 2" xfId="6790" xr:uid="{00000000-0005-0000-0000-0000861A0000}"/>
    <cellStyle name="Accent5 97 3" xfId="6791" xr:uid="{00000000-0005-0000-0000-0000871A0000}"/>
    <cellStyle name="Accent5 98" xfId="6792" xr:uid="{00000000-0005-0000-0000-0000881A0000}"/>
    <cellStyle name="Accent5 98 2" xfId="6793" xr:uid="{00000000-0005-0000-0000-0000891A0000}"/>
    <cellStyle name="Accent5 98 2 2" xfId="6794" xr:uid="{00000000-0005-0000-0000-00008A1A0000}"/>
    <cellStyle name="Accent5 98 3" xfId="6795" xr:uid="{00000000-0005-0000-0000-00008B1A0000}"/>
    <cellStyle name="Accent5 99" xfId="6796" xr:uid="{00000000-0005-0000-0000-00008C1A0000}"/>
    <cellStyle name="Accent5 99 2" xfId="6797" xr:uid="{00000000-0005-0000-0000-00008D1A0000}"/>
    <cellStyle name="Accent5 99 2 2" xfId="6798" xr:uid="{00000000-0005-0000-0000-00008E1A0000}"/>
    <cellStyle name="Accent5 99 3" xfId="6799" xr:uid="{00000000-0005-0000-0000-00008F1A0000}"/>
    <cellStyle name="Accent6 - 20%" xfId="6800" xr:uid="{00000000-0005-0000-0000-0000901A0000}"/>
    <cellStyle name="Accent6 - 20% 2" xfId="6801" xr:uid="{00000000-0005-0000-0000-0000911A0000}"/>
    <cellStyle name="Accent6 - 20% 2 2" xfId="6802" xr:uid="{00000000-0005-0000-0000-0000921A0000}"/>
    <cellStyle name="Accent6 - 20% 2 2 2" xfId="6803" xr:uid="{00000000-0005-0000-0000-0000931A0000}"/>
    <cellStyle name="Accent6 - 20% 2 2 2 2" xfId="6804" xr:uid="{00000000-0005-0000-0000-0000941A0000}"/>
    <cellStyle name="Accent6 - 20% 2 2 3" xfId="6805" xr:uid="{00000000-0005-0000-0000-0000951A0000}"/>
    <cellStyle name="Accent6 - 20% 2 3" xfId="6806" xr:uid="{00000000-0005-0000-0000-0000961A0000}"/>
    <cellStyle name="Accent6 - 20% 2 3 2" xfId="6807" xr:uid="{00000000-0005-0000-0000-0000971A0000}"/>
    <cellStyle name="Accent6 - 20% 2 3 2 2" xfId="6808" xr:uid="{00000000-0005-0000-0000-0000981A0000}"/>
    <cellStyle name="Accent6 - 20% 2 3 2 2 2" xfId="6809" xr:uid="{00000000-0005-0000-0000-0000991A0000}"/>
    <cellStyle name="Accent6 - 20% 2 3 2 3" xfId="6810" xr:uid="{00000000-0005-0000-0000-00009A1A0000}"/>
    <cellStyle name="Accent6 - 20% 2 3 3" xfId="6811" xr:uid="{00000000-0005-0000-0000-00009B1A0000}"/>
    <cellStyle name="Accent6 - 20% 2 3 3 2" xfId="6812" xr:uid="{00000000-0005-0000-0000-00009C1A0000}"/>
    <cellStyle name="Accent6 - 20% 2 3 4" xfId="6813" xr:uid="{00000000-0005-0000-0000-00009D1A0000}"/>
    <cellStyle name="Accent6 - 20% 2 4" xfId="6814" xr:uid="{00000000-0005-0000-0000-00009E1A0000}"/>
    <cellStyle name="Accent6 - 20% 2 4 2" xfId="6815" xr:uid="{00000000-0005-0000-0000-00009F1A0000}"/>
    <cellStyle name="Accent6 - 20% 2 5" xfId="6816" xr:uid="{00000000-0005-0000-0000-0000A01A0000}"/>
    <cellStyle name="Accent6 - 20% 2 5 2" xfId="6817" xr:uid="{00000000-0005-0000-0000-0000A11A0000}"/>
    <cellStyle name="Accent6 - 20% 2 6" xfId="6818" xr:uid="{00000000-0005-0000-0000-0000A21A0000}"/>
    <cellStyle name="Accent6 - 20% 3" xfId="6819" xr:uid="{00000000-0005-0000-0000-0000A31A0000}"/>
    <cellStyle name="Accent6 - 20% 3 2" xfId="6820" xr:uid="{00000000-0005-0000-0000-0000A41A0000}"/>
    <cellStyle name="Accent6 - 20% 3 2 2" xfId="6821" xr:uid="{00000000-0005-0000-0000-0000A51A0000}"/>
    <cellStyle name="Accent6 - 20% 3 2 2 2" xfId="6822" xr:uid="{00000000-0005-0000-0000-0000A61A0000}"/>
    <cellStyle name="Accent6 - 20% 3 2 3" xfId="6823" xr:uid="{00000000-0005-0000-0000-0000A71A0000}"/>
    <cellStyle name="Accent6 - 20% 3 3" xfId="6824" xr:uid="{00000000-0005-0000-0000-0000A81A0000}"/>
    <cellStyle name="Accent6 - 20% 3 3 2" xfId="6825" xr:uid="{00000000-0005-0000-0000-0000A91A0000}"/>
    <cellStyle name="Accent6 - 20% 3 4" xfId="6826" xr:uid="{00000000-0005-0000-0000-0000AA1A0000}"/>
    <cellStyle name="Accent6 - 20% 4" xfId="6827" xr:uid="{00000000-0005-0000-0000-0000AB1A0000}"/>
    <cellStyle name="Accent6 - 20% 4 2" xfId="6828" xr:uid="{00000000-0005-0000-0000-0000AC1A0000}"/>
    <cellStyle name="Accent6 - 20% 4 2 2" xfId="6829" xr:uid="{00000000-0005-0000-0000-0000AD1A0000}"/>
    <cellStyle name="Accent6 - 20% 4 3" xfId="6830" xr:uid="{00000000-0005-0000-0000-0000AE1A0000}"/>
    <cellStyle name="Accent6 - 20% 5" xfId="6831" xr:uid="{00000000-0005-0000-0000-0000AF1A0000}"/>
    <cellStyle name="Accent6 - 20% 5 2" xfId="6832" xr:uid="{00000000-0005-0000-0000-0000B01A0000}"/>
    <cellStyle name="Accent6 - 20% 6" xfId="6833" xr:uid="{00000000-0005-0000-0000-0000B11A0000}"/>
    <cellStyle name="Accent6 - 20% 6 2" xfId="6834" xr:uid="{00000000-0005-0000-0000-0000B21A0000}"/>
    <cellStyle name="Accent6 - 20% 7" xfId="6835" xr:uid="{00000000-0005-0000-0000-0000B31A0000}"/>
    <cellStyle name="Accent6 - 20% 8" xfId="6836" xr:uid="{00000000-0005-0000-0000-0000B41A0000}"/>
    <cellStyle name="Accent6 - 40%" xfId="6837" xr:uid="{00000000-0005-0000-0000-0000B51A0000}"/>
    <cellStyle name="Accent6 - 40% 10" xfId="6838" xr:uid="{00000000-0005-0000-0000-0000B61A0000}"/>
    <cellStyle name="Accent6 - 40% 11" xfId="6839" xr:uid="{00000000-0005-0000-0000-0000B71A0000}"/>
    <cellStyle name="Accent6 - 40% 2" xfId="6840" xr:uid="{00000000-0005-0000-0000-0000B81A0000}"/>
    <cellStyle name="Accent6 - 40% 2 2" xfId="6841" xr:uid="{00000000-0005-0000-0000-0000B91A0000}"/>
    <cellStyle name="Accent6 - 40% 2 2 2" xfId="6842" xr:uid="{00000000-0005-0000-0000-0000BA1A0000}"/>
    <cellStyle name="Accent6 - 40% 2 2 2 2" xfId="6843" xr:uid="{00000000-0005-0000-0000-0000BB1A0000}"/>
    <cellStyle name="Accent6 - 40% 2 2 3" xfId="6844" xr:uid="{00000000-0005-0000-0000-0000BC1A0000}"/>
    <cellStyle name="Accent6 - 40% 2 3" xfId="6845" xr:uid="{00000000-0005-0000-0000-0000BD1A0000}"/>
    <cellStyle name="Accent6 - 40% 2 3 2" xfId="6846" xr:uid="{00000000-0005-0000-0000-0000BE1A0000}"/>
    <cellStyle name="Accent6 - 40% 2 3 2 2" xfId="6847" xr:uid="{00000000-0005-0000-0000-0000BF1A0000}"/>
    <cellStyle name="Accent6 - 40% 2 3 2 2 2" xfId="6848" xr:uid="{00000000-0005-0000-0000-0000C01A0000}"/>
    <cellStyle name="Accent6 - 40% 2 3 2 3" xfId="6849" xr:uid="{00000000-0005-0000-0000-0000C11A0000}"/>
    <cellStyle name="Accent6 - 40% 2 3 3" xfId="6850" xr:uid="{00000000-0005-0000-0000-0000C21A0000}"/>
    <cellStyle name="Accent6 - 40% 2 3 3 2" xfId="6851" xr:uid="{00000000-0005-0000-0000-0000C31A0000}"/>
    <cellStyle name="Accent6 - 40% 2 3 4" xfId="6852" xr:uid="{00000000-0005-0000-0000-0000C41A0000}"/>
    <cellStyle name="Accent6 - 40% 2 4" xfId="6853" xr:uid="{00000000-0005-0000-0000-0000C51A0000}"/>
    <cellStyle name="Accent6 - 40% 2 4 2" xfId="6854" xr:uid="{00000000-0005-0000-0000-0000C61A0000}"/>
    <cellStyle name="Accent6 - 40% 2 4 2 2" xfId="6855" xr:uid="{00000000-0005-0000-0000-0000C71A0000}"/>
    <cellStyle name="Accent6 - 40% 2 4 2 2 2" xfId="6856" xr:uid="{00000000-0005-0000-0000-0000C81A0000}"/>
    <cellStyle name="Accent6 - 40% 2 4 2 3" xfId="6857" xr:uid="{00000000-0005-0000-0000-0000C91A0000}"/>
    <cellStyle name="Accent6 - 40% 2 4 3" xfId="6858" xr:uid="{00000000-0005-0000-0000-0000CA1A0000}"/>
    <cellStyle name="Accent6 - 40% 2 4 3 2" xfId="6859" xr:uid="{00000000-0005-0000-0000-0000CB1A0000}"/>
    <cellStyle name="Accent6 - 40% 2 4 4" xfId="6860" xr:uid="{00000000-0005-0000-0000-0000CC1A0000}"/>
    <cellStyle name="Accent6 - 40% 2 5" xfId="6861" xr:uid="{00000000-0005-0000-0000-0000CD1A0000}"/>
    <cellStyle name="Accent6 - 40% 2 5 2" xfId="6862" xr:uid="{00000000-0005-0000-0000-0000CE1A0000}"/>
    <cellStyle name="Accent6 - 40% 2 6" xfId="6863" xr:uid="{00000000-0005-0000-0000-0000CF1A0000}"/>
    <cellStyle name="Accent6 - 40% 2 6 2" xfId="6864" xr:uid="{00000000-0005-0000-0000-0000D01A0000}"/>
    <cellStyle name="Accent6 - 40% 2 7" xfId="6865" xr:uid="{00000000-0005-0000-0000-0000D11A0000}"/>
    <cellStyle name="Accent6 - 40% 3" xfId="6866" xr:uid="{00000000-0005-0000-0000-0000D21A0000}"/>
    <cellStyle name="Accent6 - 40% 3 2" xfId="6867" xr:uid="{00000000-0005-0000-0000-0000D31A0000}"/>
    <cellStyle name="Accent6 - 40% 3 2 2" xfId="6868" xr:uid="{00000000-0005-0000-0000-0000D41A0000}"/>
    <cellStyle name="Accent6 - 40% 3 2 2 2" xfId="6869" xr:uid="{00000000-0005-0000-0000-0000D51A0000}"/>
    <cellStyle name="Accent6 - 40% 3 2 3" xfId="6870" xr:uid="{00000000-0005-0000-0000-0000D61A0000}"/>
    <cellStyle name="Accent6 - 40% 3 3" xfId="6871" xr:uid="{00000000-0005-0000-0000-0000D71A0000}"/>
    <cellStyle name="Accent6 - 40% 3 3 2" xfId="6872" xr:uid="{00000000-0005-0000-0000-0000D81A0000}"/>
    <cellStyle name="Accent6 - 40% 3 4" xfId="6873" xr:uid="{00000000-0005-0000-0000-0000D91A0000}"/>
    <cellStyle name="Accent6 - 40% 4" xfId="6874" xr:uid="{00000000-0005-0000-0000-0000DA1A0000}"/>
    <cellStyle name="Accent6 - 40% 4 2" xfId="6875" xr:uid="{00000000-0005-0000-0000-0000DB1A0000}"/>
    <cellStyle name="Accent6 - 40% 4 2 2" xfId="6876" xr:uid="{00000000-0005-0000-0000-0000DC1A0000}"/>
    <cellStyle name="Accent6 - 40% 4 3" xfId="6877" xr:uid="{00000000-0005-0000-0000-0000DD1A0000}"/>
    <cellStyle name="Accent6 - 40% 5" xfId="6878" xr:uid="{00000000-0005-0000-0000-0000DE1A0000}"/>
    <cellStyle name="Accent6 - 40% 5 2" xfId="6879" xr:uid="{00000000-0005-0000-0000-0000DF1A0000}"/>
    <cellStyle name="Accent6 - 40% 5 2 2" xfId="6880" xr:uid="{00000000-0005-0000-0000-0000E01A0000}"/>
    <cellStyle name="Accent6 - 40% 5 3" xfId="6881" xr:uid="{00000000-0005-0000-0000-0000E11A0000}"/>
    <cellStyle name="Accent6 - 40% 6" xfId="6882" xr:uid="{00000000-0005-0000-0000-0000E21A0000}"/>
    <cellStyle name="Accent6 - 40% 6 2" xfId="6883" xr:uid="{00000000-0005-0000-0000-0000E31A0000}"/>
    <cellStyle name="Accent6 - 40% 7" xfId="6884" xr:uid="{00000000-0005-0000-0000-0000E41A0000}"/>
    <cellStyle name="Accent6 - 40% 7 2" xfId="6885" xr:uid="{00000000-0005-0000-0000-0000E51A0000}"/>
    <cellStyle name="Accent6 - 40% 8" xfId="6886" xr:uid="{00000000-0005-0000-0000-0000E61A0000}"/>
    <cellStyle name="Accent6 - 40% 8 2" xfId="6887" xr:uid="{00000000-0005-0000-0000-0000E71A0000}"/>
    <cellStyle name="Accent6 - 40% 9" xfId="6888" xr:uid="{00000000-0005-0000-0000-0000E81A0000}"/>
    <cellStyle name="Accent6 - 40% 9 2" xfId="6889" xr:uid="{00000000-0005-0000-0000-0000E91A0000}"/>
    <cellStyle name="Accent6 - 60%" xfId="6890" xr:uid="{00000000-0005-0000-0000-0000EA1A0000}"/>
    <cellStyle name="Accent6 - 60% 10" xfId="6891" xr:uid="{00000000-0005-0000-0000-0000EB1A0000}"/>
    <cellStyle name="Accent6 - 60% 2" xfId="6892" xr:uid="{00000000-0005-0000-0000-0000EC1A0000}"/>
    <cellStyle name="Accent6 - 60% 2 2" xfId="6893" xr:uid="{00000000-0005-0000-0000-0000ED1A0000}"/>
    <cellStyle name="Accent6 - 60% 2 2 2" xfId="6894" xr:uid="{00000000-0005-0000-0000-0000EE1A0000}"/>
    <cellStyle name="Accent6 - 60% 2 3" xfId="6895" xr:uid="{00000000-0005-0000-0000-0000EF1A0000}"/>
    <cellStyle name="Accent6 - 60% 2 3 2" xfId="6896" xr:uid="{00000000-0005-0000-0000-0000F01A0000}"/>
    <cellStyle name="Accent6 - 60% 2 3 2 2" xfId="6897" xr:uid="{00000000-0005-0000-0000-0000F11A0000}"/>
    <cellStyle name="Accent6 - 60% 2 3 3" xfId="6898" xr:uid="{00000000-0005-0000-0000-0000F21A0000}"/>
    <cellStyle name="Accent6 - 60% 2 4" xfId="6899" xr:uid="{00000000-0005-0000-0000-0000F31A0000}"/>
    <cellStyle name="Accent6 - 60% 2 4 2" xfId="6900" xr:uid="{00000000-0005-0000-0000-0000F41A0000}"/>
    <cellStyle name="Accent6 - 60% 2 4 2 2" xfId="6901" xr:uid="{00000000-0005-0000-0000-0000F51A0000}"/>
    <cellStyle name="Accent6 - 60% 2 4 3" xfId="6902" xr:uid="{00000000-0005-0000-0000-0000F61A0000}"/>
    <cellStyle name="Accent6 - 60% 2 5" xfId="6903" xr:uid="{00000000-0005-0000-0000-0000F71A0000}"/>
    <cellStyle name="Accent6 - 60% 3" xfId="6904" xr:uid="{00000000-0005-0000-0000-0000F81A0000}"/>
    <cellStyle name="Accent6 - 60% 3 2" xfId="6905" xr:uid="{00000000-0005-0000-0000-0000F91A0000}"/>
    <cellStyle name="Accent6 - 60% 3 2 2" xfId="6906" xr:uid="{00000000-0005-0000-0000-0000FA1A0000}"/>
    <cellStyle name="Accent6 - 60% 3 3" xfId="6907" xr:uid="{00000000-0005-0000-0000-0000FB1A0000}"/>
    <cellStyle name="Accent6 - 60% 4" xfId="6908" xr:uid="{00000000-0005-0000-0000-0000FC1A0000}"/>
    <cellStyle name="Accent6 - 60% 4 2" xfId="6909" xr:uid="{00000000-0005-0000-0000-0000FD1A0000}"/>
    <cellStyle name="Accent6 - 60% 5" xfId="6910" xr:uid="{00000000-0005-0000-0000-0000FE1A0000}"/>
    <cellStyle name="Accent6 - 60% 5 2" xfId="6911" xr:uid="{00000000-0005-0000-0000-0000FF1A0000}"/>
    <cellStyle name="Accent6 - 60% 6" xfId="6912" xr:uid="{00000000-0005-0000-0000-0000001B0000}"/>
    <cellStyle name="Accent6 - 60% 6 2" xfId="6913" xr:uid="{00000000-0005-0000-0000-0000011B0000}"/>
    <cellStyle name="Accent6 - 60% 6 2 2" xfId="6914" xr:uid="{00000000-0005-0000-0000-0000021B0000}"/>
    <cellStyle name="Accent6 - 60% 6 3" xfId="6915" xr:uid="{00000000-0005-0000-0000-0000031B0000}"/>
    <cellStyle name="Accent6 - 60% 7" xfId="6916" xr:uid="{00000000-0005-0000-0000-0000041B0000}"/>
    <cellStyle name="Accent6 - 60% 7 2" xfId="6917" xr:uid="{00000000-0005-0000-0000-0000051B0000}"/>
    <cellStyle name="Accent6 - 60% 8" xfId="6918" xr:uid="{00000000-0005-0000-0000-0000061B0000}"/>
    <cellStyle name="Accent6 - 60% 8 2" xfId="6919" xr:uid="{00000000-0005-0000-0000-0000071B0000}"/>
    <cellStyle name="Accent6 - 60% 9" xfId="6920" xr:uid="{00000000-0005-0000-0000-0000081B0000}"/>
    <cellStyle name="Accent6 10" xfId="6921" xr:uid="{00000000-0005-0000-0000-0000091B0000}"/>
    <cellStyle name="Accent6 10 2" xfId="6922" xr:uid="{00000000-0005-0000-0000-00000A1B0000}"/>
    <cellStyle name="Accent6 10 2 2" xfId="6923" xr:uid="{00000000-0005-0000-0000-00000B1B0000}"/>
    <cellStyle name="Accent6 10 3" xfId="6924" xr:uid="{00000000-0005-0000-0000-00000C1B0000}"/>
    <cellStyle name="Accent6 100" xfId="6925" xr:uid="{00000000-0005-0000-0000-00000D1B0000}"/>
    <cellStyle name="Accent6 100 2" xfId="6926" xr:uid="{00000000-0005-0000-0000-00000E1B0000}"/>
    <cellStyle name="Accent6 100 2 2" xfId="6927" xr:uid="{00000000-0005-0000-0000-00000F1B0000}"/>
    <cellStyle name="Accent6 100 3" xfId="6928" xr:uid="{00000000-0005-0000-0000-0000101B0000}"/>
    <cellStyle name="Accent6 101" xfId="6929" xr:uid="{00000000-0005-0000-0000-0000111B0000}"/>
    <cellStyle name="Accent6 101 2" xfId="6930" xr:uid="{00000000-0005-0000-0000-0000121B0000}"/>
    <cellStyle name="Accent6 101 2 2" xfId="6931" xr:uid="{00000000-0005-0000-0000-0000131B0000}"/>
    <cellStyle name="Accent6 101 3" xfId="6932" xr:uid="{00000000-0005-0000-0000-0000141B0000}"/>
    <cellStyle name="Accent6 102" xfId="6933" xr:uid="{00000000-0005-0000-0000-0000151B0000}"/>
    <cellStyle name="Accent6 102 2" xfId="6934" xr:uid="{00000000-0005-0000-0000-0000161B0000}"/>
    <cellStyle name="Accent6 103" xfId="6935" xr:uid="{00000000-0005-0000-0000-0000171B0000}"/>
    <cellStyle name="Accent6 103 2" xfId="6936" xr:uid="{00000000-0005-0000-0000-0000181B0000}"/>
    <cellStyle name="Accent6 104" xfId="6937" xr:uid="{00000000-0005-0000-0000-0000191B0000}"/>
    <cellStyle name="Accent6 104 2" xfId="6938" xr:uid="{00000000-0005-0000-0000-00001A1B0000}"/>
    <cellStyle name="Accent6 104 2 2" xfId="6939" xr:uid="{00000000-0005-0000-0000-00001B1B0000}"/>
    <cellStyle name="Accent6 104 3" xfId="6940" xr:uid="{00000000-0005-0000-0000-00001C1B0000}"/>
    <cellStyle name="Accent6 105" xfId="6941" xr:uid="{00000000-0005-0000-0000-00001D1B0000}"/>
    <cellStyle name="Accent6 105 2" xfId="6942" xr:uid="{00000000-0005-0000-0000-00001E1B0000}"/>
    <cellStyle name="Accent6 105 2 2" xfId="6943" xr:uid="{00000000-0005-0000-0000-00001F1B0000}"/>
    <cellStyle name="Accent6 105 3" xfId="6944" xr:uid="{00000000-0005-0000-0000-0000201B0000}"/>
    <cellStyle name="Accent6 106" xfId="6945" xr:uid="{00000000-0005-0000-0000-0000211B0000}"/>
    <cellStyle name="Accent6 106 2" xfId="6946" xr:uid="{00000000-0005-0000-0000-0000221B0000}"/>
    <cellStyle name="Accent6 106 2 2" xfId="6947" xr:uid="{00000000-0005-0000-0000-0000231B0000}"/>
    <cellStyle name="Accent6 106 3" xfId="6948" xr:uid="{00000000-0005-0000-0000-0000241B0000}"/>
    <cellStyle name="Accent6 107" xfId="6949" xr:uid="{00000000-0005-0000-0000-0000251B0000}"/>
    <cellStyle name="Accent6 107 2" xfId="6950" xr:uid="{00000000-0005-0000-0000-0000261B0000}"/>
    <cellStyle name="Accent6 107 2 2" xfId="6951" xr:uid="{00000000-0005-0000-0000-0000271B0000}"/>
    <cellStyle name="Accent6 107 3" xfId="6952" xr:uid="{00000000-0005-0000-0000-0000281B0000}"/>
    <cellStyle name="Accent6 108" xfId="6953" xr:uid="{00000000-0005-0000-0000-0000291B0000}"/>
    <cellStyle name="Accent6 108 2" xfId="6954" xr:uid="{00000000-0005-0000-0000-00002A1B0000}"/>
    <cellStyle name="Accent6 108 2 2" xfId="6955" xr:uid="{00000000-0005-0000-0000-00002B1B0000}"/>
    <cellStyle name="Accent6 108 3" xfId="6956" xr:uid="{00000000-0005-0000-0000-00002C1B0000}"/>
    <cellStyle name="Accent6 109" xfId="6957" xr:uid="{00000000-0005-0000-0000-00002D1B0000}"/>
    <cellStyle name="Accent6 109 2" xfId="6958" xr:uid="{00000000-0005-0000-0000-00002E1B0000}"/>
    <cellStyle name="Accent6 109 2 2" xfId="6959" xr:uid="{00000000-0005-0000-0000-00002F1B0000}"/>
    <cellStyle name="Accent6 109 3" xfId="6960" xr:uid="{00000000-0005-0000-0000-0000301B0000}"/>
    <cellStyle name="Accent6 11" xfId="6961" xr:uid="{00000000-0005-0000-0000-0000311B0000}"/>
    <cellStyle name="Accent6 11 2" xfId="6962" xr:uid="{00000000-0005-0000-0000-0000321B0000}"/>
    <cellStyle name="Accent6 11 2 2" xfId="6963" xr:uid="{00000000-0005-0000-0000-0000331B0000}"/>
    <cellStyle name="Accent6 11 3" xfId="6964" xr:uid="{00000000-0005-0000-0000-0000341B0000}"/>
    <cellStyle name="Accent6 110" xfId="6965" xr:uid="{00000000-0005-0000-0000-0000351B0000}"/>
    <cellStyle name="Accent6 110 2" xfId="6966" xr:uid="{00000000-0005-0000-0000-0000361B0000}"/>
    <cellStyle name="Accent6 110 2 2" xfId="6967" xr:uid="{00000000-0005-0000-0000-0000371B0000}"/>
    <cellStyle name="Accent6 110 3" xfId="6968" xr:uid="{00000000-0005-0000-0000-0000381B0000}"/>
    <cellStyle name="Accent6 111" xfId="6969" xr:uid="{00000000-0005-0000-0000-0000391B0000}"/>
    <cellStyle name="Accent6 111 2" xfId="6970" xr:uid="{00000000-0005-0000-0000-00003A1B0000}"/>
    <cellStyle name="Accent6 111 2 2" xfId="6971" xr:uid="{00000000-0005-0000-0000-00003B1B0000}"/>
    <cellStyle name="Accent6 111 3" xfId="6972" xr:uid="{00000000-0005-0000-0000-00003C1B0000}"/>
    <cellStyle name="Accent6 112" xfId="6973" xr:uid="{00000000-0005-0000-0000-00003D1B0000}"/>
    <cellStyle name="Accent6 112 2" xfId="6974" xr:uid="{00000000-0005-0000-0000-00003E1B0000}"/>
    <cellStyle name="Accent6 112 2 2" xfId="6975" xr:uid="{00000000-0005-0000-0000-00003F1B0000}"/>
    <cellStyle name="Accent6 112 3" xfId="6976" xr:uid="{00000000-0005-0000-0000-0000401B0000}"/>
    <cellStyle name="Accent6 113" xfId="6977" xr:uid="{00000000-0005-0000-0000-0000411B0000}"/>
    <cellStyle name="Accent6 113 2" xfId="6978" xr:uid="{00000000-0005-0000-0000-0000421B0000}"/>
    <cellStyle name="Accent6 113 2 2" xfId="6979" xr:uid="{00000000-0005-0000-0000-0000431B0000}"/>
    <cellStyle name="Accent6 113 3" xfId="6980" xr:uid="{00000000-0005-0000-0000-0000441B0000}"/>
    <cellStyle name="Accent6 114" xfId="6981" xr:uid="{00000000-0005-0000-0000-0000451B0000}"/>
    <cellStyle name="Accent6 114 2" xfId="6982" xr:uid="{00000000-0005-0000-0000-0000461B0000}"/>
    <cellStyle name="Accent6 115" xfId="6983" xr:uid="{00000000-0005-0000-0000-0000471B0000}"/>
    <cellStyle name="Accent6 115 2" xfId="6984" xr:uid="{00000000-0005-0000-0000-0000481B0000}"/>
    <cellStyle name="Accent6 116" xfId="6985" xr:uid="{00000000-0005-0000-0000-0000491B0000}"/>
    <cellStyle name="Accent6 116 2" xfId="6986" xr:uid="{00000000-0005-0000-0000-00004A1B0000}"/>
    <cellStyle name="Accent6 117" xfId="6987" xr:uid="{00000000-0005-0000-0000-00004B1B0000}"/>
    <cellStyle name="Accent6 117 2" xfId="6988" xr:uid="{00000000-0005-0000-0000-00004C1B0000}"/>
    <cellStyle name="Accent6 118" xfId="6989" xr:uid="{00000000-0005-0000-0000-00004D1B0000}"/>
    <cellStyle name="Accent6 118 2" xfId="6990" xr:uid="{00000000-0005-0000-0000-00004E1B0000}"/>
    <cellStyle name="Accent6 119" xfId="6991" xr:uid="{00000000-0005-0000-0000-00004F1B0000}"/>
    <cellStyle name="Accent6 119 2" xfId="6992" xr:uid="{00000000-0005-0000-0000-0000501B0000}"/>
    <cellStyle name="Accent6 12" xfId="6993" xr:uid="{00000000-0005-0000-0000-0000511B0000}"/>
    <cellStyle name="Accent6 12 2" xfId="6994" xr:uid="{00000000-0005-0000-0000-0000521B0000}"/>
    <cellStyle name="Accent6 12 2 2" xfId="6995" xr:uid="{00000000-0005-0000-0000-0000531B0000}"/>
    <cellStyle name="Accent6 12 3" xfId="6996" xr:uid="{00000000-0005-0000-0000-0000541B0000}"/>
    <cellStyle name="Accent6 120" xfId="6997" xr:uid="{00000000-0005-0000-0000-0000551B0000}"/>
    <cellStyle name="Accent6 120 2" xfId="6998" xr:uid="{00000000-0005-0000-0000-0000561B0000}"/>
    <cellStyle name="Accent6 121" xfId="6999" xr:uid="{00000000-0005-0000-0000-0000571B0000}"/>
    <cellStyle name="Accent6 121 2" xfId="7000" xr:uid="{00000000-0005-0000-0000-0000581B0000}"/>
    <cellStyle name="Accent6 122" xfId="7001" xr:uid="{00000000-0005-0000-0000-0000591B0000}"/>
    <cellStyle name="Accent6 122 2" xfId="7002" xr:uid="{00000000-0005-0000-0000-00005A1B0000}"/>
    <cellStyle name="Accent6 123" xfId="7003" xr:uid="{00000000-0005-0000-0000-00005B1B0000}"/>
    <cellStyle name="Accent6 123 2" xfId="7004" xr:uid="{00000000-0005-0000-0000-00005C1B0000}"/>
    <cellStyle name="Accent6 124" xfId="7005" xr:uid="{00000000-0005-0000-0000-00005D1B0000}"/>
    <cellStyle name="Accent6 124 2" xfId="7006" xr:uid="{00000000-0005-0000-0000-00005E1B0000}"/>
    <cellStyle name="Accent6 125" xfId="7007" xr:uid="{00000000-0005-0000-0000-00005F1B0000}"/>
    <cellStyle name="Accent6 125 2" xfId="7008" xr:uid="{00000000-0005-0000-0000-0000601B0000}"/>
    <cellStyle name="Accent6 126" xfId="7009" xr:uid="{00000000-0005-0000-0000-0000611B0000}"/>
    <cellStyle name="Accent6 127" xfId="7010" xr:uid="{00000000-0005-0000-0000-0000621B0000}"/>
    <cellStyle name="Accent6 128" xfId="7011" xr:uid="{00000000-0005-0000-0000-0000631B0000}"/>
    <cellStyle name="Accent6 129" xfId="7012" xr:uid="{00000000-0005-0000-0000-0000641B0000}"/>
    <cellStyle name="Accent6 13" xfId="7013" xr:uid="{00000000-0005-0000-0000-0000651B0000}"/>
    <cellStyle name="Accent6 13 2" xfId="7014" xr:uid="{00000000-0005-0000-0000-0000661B0000}"/>
    <cellStyle name="Accent6 13 2 2" xfId="7015" xr:uid="{00000000-0005-0000-0000-0000671B0000}"/>
    <cellStyle name="Accent6 13 3" xfId="7016" xr:uid="{00000000-0005-0000-0000-0000681B0000}"/>
    <cellStyle name="Accent6 130" xfId="7017" xr:uid="{00000000-0005-0000-0000-0000691B0000}"/>
    <cellStyle name="Accent6 131" xfId="7018" xr:uid="{00000000-0005-0000-0000-00006A1B0000}"/>
    <cellStyle name="Accent6 132" xfId="7019" xr:uid="{00000000-0005-0000-0000-00006B1B0000}"/>
    <cellStyle name="Accent6 133" xfId="7020" xr:uid="{00000000-0005-0000-0000-00006C1B0000}"/>
    <cellStyle name="Accent6 134" xfId="7021" xr:uid="{00000000-0005-0000-0000-00006D1B0000}"/>
    <cellStyle name="Accent6 135" xfId="7022" xr:uid="{00000000-0005-0000-0000-00006E1B0000}"/>
    <cellStyle name="Accent6 136" xfId="7023" xr:uid="{00000000-0005-0000-0000-00006F1B0000}"/>
    <cellStyle name="Accent6 137" xfId="7024" xr:uid="{00000000-0005-0000-0000-0000701B0000}"/>
    <cellStyle name="Accent6 138" xfId="7025" xr:uid="{00000000-0005-0000-0000-0000711B0000}"/>
    <cellStyle name="Accent6 139" xfId="7026" xr:uid="{00000000-0005-0000-0000-0000721B0000}"/>
    <cellStyle name="Accent6 14" xfId="7027" xr:uid="{00000000-0005-0000-0000-0000731B0000}"/>
    <cellStyle name="Accent6 14 2" xfId="7028" xr:uid="{00000000-0005-0000-0000-0000741B0000}"/>
    <cellStyle name="Accent6 14 2 2" xfId="7029" xr:uid="{00000000-0005-0000-0000-0000751B0000}"/>
    <cellStyle name="Accent6 14 3" xfId="7030" xr:uid="{00000000-0005-0000-0000-0000761B0000}"/>
    <cellStyle name="Accent6 140" xfId="7031" xr:uid="{00000000-0005-0000-0000-0000771B0000}"/>
    <cellStyle name="Accent6 141" xfId="7032" xr:uid="{00000000-0005-0000-0000-0000781B0000}"/>
    <cellStyle name="Accent6 142" xfId="7033" xr:uid="{00000000-0005-0000-0000-0000791B0000}"/>
    <cellStyle name="Accent6 143" xfId="7034" xr:uid="{00000000-0005-0000-0000-00007A1B0000}"/>
    <cellStyle name="Accent6 144" xfId="7035" xr:uid="{00000000-0005-0000-0000-00007B1B0000}"/>
    <cellStyle name="Accent6 145" xfId="7036" xr:uid="{00000000-0005-0000-0000-00007C1B0000}"/>
    <cellStyle name="Accent6 146" xfId="7037" xr:uid="{00000000-0005-0000-0000-00007D1B0000}"/>
    <cellStyle name="Accent6 147" xfId="7038" xr:uid="{00000000-0005-0000-0000-00007E1B0000}"/>
    <cellStyle name="Accent6 148" xfId="7039" xr:uid="{00000000-0005-0000-0000-00007F1B0000}"/>
    <cellStyle name="Accent6 149" xfId="7040" xr:uid="{00000000-0005-0000-0000-0000801B0000}"/>
    <cellStyle name="Accent6 15" xfId="7041" xr:uid="{00000000-0005-0000-0000-0000811B0000}"/>
    <cellStyle name="Accent6 15 2" xfId="7042" xr:uid="{00000000-0005-0000-0000-0000821B0000}"/>
    <cellStyle name="Accent6 15 2 2" xfId="7043" xr:uid="{00000000-0005-0000-0000-0000831B0000}"/>
    <cellStyle name="Accent6 15 3" xfId="7044" xr:uid="{00000000-0005-0000-0000-0000841B0000}"/>
    <cellStyle name="Accent6 150" xfId="7045" xr:uid="{00000000-0005-0000-0000-0000851B0000}"/>
    <cellStyle name="Accent6 151" xfId="7046" xr:uid="{00000000-0005-0000-0000-0000861B0000}"/>
    <cellStyle name="Accent6 152" xfId="7047" xr:uid="{00000000-0005-0000-0000-0000871B0000}"/>
    <cellStyle name="Accent6 153" xfId="7048" xr:uid="{00000000-0005-0000-0000-0000881B0000}"/>
    <cellStyle name="Accent6 154" xfId="7049" xr:uid="{00000000-0005-0000-0000-0000891B0000}"/>
    <cellStyle name="Accent6 155" xfId="7050" xr:uid="{00000000-0005-0000-0000-00008A1B0000}"/>
    <cellStyle name="Accent6 156" xfId="7051" xr:uid="{00000000-0005-0000-0000-00008B1B0000}"/>
    <cellStyle name="Accent6 157" xfId="7052" xr:uid="{00000000-0005-0000-0000-00008C1B0000}"/>
    <cellStyle name="Accent6 158" xfId="7053" xr:uid="{00000000-0005-0000-0000-00008D1B0000}"/>
    <cellStyle name="Accent6 159" xfId="7054" xr:uid="{00000000-0005-0000-0000-00008E1B0000}"/>
    <cellStyle name="Accent6 16" xfId="7055" xr:uid="{00000000-0005-0000-0000-00008F1B0000}"/>
    <cellStyle name="Accent6 16 2" xfId="7056" xr:uid="{00000000-0005-0000-0000-0000901B0000}"/>
    <cellStyle name="Accent6 16 2 2" xfId="7057" xr:uid="{00000000-0005-0000-0000-0000911B0000}"/>
    <cellStyle name="Accent6 16 3" xfId="7058" xr:uid="{00000000-0005-0000-0000-0000921B0000}"/>
    <cellStyle name="Accent6 160" xfId="7059" xr:uid="{00000000-0005-0000-0000-0000931B0000}"/>
    <cellStyle name="Accent6 161" xfId="7060" xr:uid="{00000000-0005-0000-0000-0000941B0000}"/>
    <cellStyle name="Accent6 162" xfId="7061" xr:uid="{00000000-0005-0000-0000-0000951B0000}"/>
    <cellStyle name="Accent6 163" xfId="7062" xr:uid="{00000000-0005-0000-0000-0000961B0000}"/>
    <cellStyle name="Accent6 164" xfId="7063" xr:uid="{00000000-0005-0000-0000-0000971B0000}"/>
    <cellStyle name="Accent6 165" xfId="7064" xr:uid="{00000000-0005-0000-0000-0000981B0000}"/>
    <cellStyle name="Accent6 166" xfId="7065" xr:uid="{00000000-0005-0000-0000-0000991B0000}"/>
    <cellStyle name="Accent6 167" xfId="7066" xr:uid="{00000000-0005-0000-0000-00009A1B0000}"/>
    <cellStyle name="Accent6 168" xfId="7067" xr:uid="{00000000-0005-0000-0000-00009B1B0000}"/>
    <cellStyle name="Accent6 169" xfId="7068" xr:uid="{00000000-0005-0000-0000-00009C1B0000}"/>
    <cellStyle name="Accent6 17" xfId="7069" xr:uid="{00000000-0005-0000-0000-00009D1B0000}"/>
    <cellStyle name="Accent6 17 2" xfId="7070" xr:uid="{00000000-0005-0000-0000-00009E1B0000}"/>
    <cellStyle name="Accent6 17 2 2" xfId="7071" xr:uid="{00000000-0005-0000-0000-00009F1B0000}"/>
    <cellStyle name="Accent6 17 3" xfId="7072" xr:uid="{00000000-0005-0000-0000-0000A01B0000}"/>
    <cellStyle name="Accent6 170" xfId="7073" xr:uid="{00000000-0005-0000-0000-0000A11B0000}"/>
    <cellStyle name="Accent6 171" xfId="7074" xr:uid="{00000000-0005-0000-0000-0000A21B0000}"/>
    <cellStyle name="Accent6 172" xfId="7075" xr:uid="{00000000-0005-0000-0000-0000A31B0000}"/>
    <cellStyle name="Accent6 173" xfId="7076" xr:uid="{00000000-0005-0000-0000-0000A41B0000}"/>
    <cellStyle name="Accent6 174" xfId="7077" xr:uid="{00000000-0005-0000-0000-0000A51B0000}"/>
    <cellStyle name="Accent6 175" xfId="7078" xr:uid="{00000000-0005-0000-0000-0000A61B0000}"/>
    <cellStyle name="Accent6 176" xfId="7079" xr:uid="{00000000-0005-0000-0000-0000A71B0000}"/>
    <cellStyle name="Accent6 177" xfId="7080" xr:uid="{00000000-0005-0000-0000-0000A81B0000}"/>
    <cellStyle name="Accent6 178" xfId="7081" xr:uid="{00000000-0005-0000-0000-0000A91B0000}"/>
    <cellStyle name="Accent6 179" xfId="7082" xr:uid="{00000000-0005-0000-0000-0000AA1B0000}"/>
    <cellStyle name="Accent6 18" xfId="7083" xr:uid="{00000000-0005-0000-0000-0000AB1B0000}"/>
    <cellStyle name="Accent6 18 2" xfId="7084" xr:uid="{00000000-0005-0000-0000-0000AC1B0000}"/>
    <cellStyle name="Accent6 18 2 2" xfId="7085" xr:uid="{00000000-0005-0000-0000-0000AD1B0000}"/>
    <cellStyle name="Accent6 18 3" xfId="7086" xr:uid="{00000000-0005-0000-0000-0000AE1B0000}"/>
    <cellStyle name="Accent6 19" xfId="7087" xr:uid="{00000000-0005-0000-0000-0000AF1B0000}"/>
    <cellStyle name="Accent6 19 2" xfId="7088" xr:uid="{00000000-0005-0000-0000-0000B01B0000}"/>
    <cellStyle name="Accent6 19 2 2" xfId="7089" xr:uid="{00000000-0005-0000-0000-0000B11B0000}"/>
    <cellStyle name="Accent6 19 3" xfId="7090" xr:uid="{00000000-0005-0000-0000-0000B21B0000}"/>
    <cellStyle name="Accent6 2" xfId="7091" xr:uid="{00000000-0005-0000-0000-0000B31B0000}"/>
    <cellStyle name="Accent6 2 10" xfId="7092" xr:uid="{00000000-0005-0000-0000-0000B41B0000}"/>
    <cellStyle name="Accent6 2 10 2" xfId="7093" xr:uid="{00000000-0005-0000-0000-0000B51B0000}"/>
    <cellStyle name="Accent6 2 11" xfId="7094" xr:uid="{00000000-0005-0000-0000-0000B61B0000}"/>
    <cellStyle name="Accent6 2 12" xfId="7095" xr:uid="{00000000-0005-0000-0000-0000B71B0000}"/>
    <cellStyle name="Accent6 2 2" xfId="7096" xr:uid="{00000000-0005-0000-0000-0000B81B0000}"/>
    <cellStyle name="Accent6 2 2 2" xfId="7097" xr:uid="{00000000-0005-0000-0000-0000B91B0000}"/>
    <cellStyle name="Accent6 2 2 2 2" xfId="7098" xr:uid="{00000000-0005-0000-0000-0000BA1B0000}"/>
    <cellStyle name="Accent6 2 2 3" xfId="7099" xr:uid="{00000000-0005-0000-0000-0000BB1B0000}"/>
    <cellStyle name="Accent6 2 2 3 2" xfId="7100" xr:uid="{00000000-0005-0000-0000-0000BC1B0000}"/>
    <cellStyle name="Accent6 2 2 3 2 2" xfId="7101" xr:uid="{00000000-0005-0000-0000-0000BD1B0000}"/>
    <cellStyle name="Accent6 2 2 3 3" xfId="7102" xr:uid="{00000000-0005-0000-0000-0000BE1B0000}"/>
    <cellStyle name="Accent6 2 2 4" xfId="7103" xr:uid="{00000000-0005-0000-0000-0000BF1B0000}"/>
    <cellStyle name="Accent6 2 3" xfId="7104" xr:uid="{00000000-0005-0000-0000-0000C01B0000}"/>
    <cellStyle name="Accent6 2 3 2" xfId="7105" xr:uid="{00000000-0005-0000-0000-0000C11B0000}"/>
    <cellStyle name="Accent6 2 3 2 2" xfId="7106" xr:uid="{00000000-0005-0000-0000-0000C21B0000}"/>
    <cellStyle name="Accent6 2 3 3" xfId="7107" xr:uid="{00000000-0005-0000-0000-0000C31B0000}"/>
    <cellStyle name="Accent6 2 3 3 2" xfId="7108" xr:uid="{00000000-0005-0000-0000-0000C41B0000}"/>
    <cellStyle name="Accent6 2 3 3 2 2" xfId="7109" xr:uid="{00000000-0005-0000-0000-0000C51B0000}"/>
    <cellStyle name="Accent6 2 3 3 3" xfId="7110" xr:uid="{00000000-0005-0000-0000-0000C61B0000}"/>
    <cellStyle name="Accent6 2 3 4" xfId="7111" xr:uid="{00000000-0005-0000-0000-0000C71B0000}"/>
    <cellStyle name="Accent6 2 4" xfId="7112" xr:uid="{00000000-0005-0000-0000-0000C81B0000}"/>
    <cellStyle name="Accent6 2 4 2" xfId="7113" xr:uid="{00000000-0005-0000-0000-0000C91B0000}"/>
    <cellStyle name="Accent6 2 4 2 2" xfId="7114" xr:uid="{00000000-0005-0000-0000-0000CA1B0000}"/>
    <cellStyle name="Accent6 2 4 3" xfId="7115" xr:uid="{00000000-0005-0000-0000-0000CB1B0000}"/>
    <cellStyle name="Accent6 2 5" xfId="7116" xr:uid="{00000000-0005-0000-0000-0000CC1B0000}"/>
    <cellStyle name="Accent6 2 5 2" xfId="7117" xr:uid="{00000000-0005-0000-0000-0000CD1B0000}"/>
    <cellStyle name="Accent6 2 5 2 2" xfId="7118" xr:uid="{00000000-0005-0000-0000-0000CE1B0000}"/>
    <cellStyle name="Accent6 2 5 3" xfId="7119" xr:uid="{00000000-0005-0000-0000-0000CF1B0000}"/>
    <cellStyle name="Accent6 2 5 3 2" xfId="7120" xr:uid="{00000000-0005-0000-0000-0000D01B0000}"/>
    <cellStyle name="Accent6 2 5 3 2 2" xfId="7121" xr:uid="{00000000-0005-0000-0000-0000D11B0000}"/>
    <cellStyle name="Accent6 2 5 3 3" xfId="7122" xr:uid="{00000000-0005-0000-0000-0000D21B0000}"/>
    <cellStyle name="Accent6 2 5 4" xfId="7123" xr:uid="{00000000-0005-0000-0000-0000D31B0000}"/>
    <cellStyle name="Accent6 2 6" xfId="7124" xr:uid="{00000000-0005-0000-0000-0000D41B0000}"/>
    <cellStyle name="Accent6 2 6 2" xfId="7125" xr:uid="{00000000-0005-0000-0000-0000D51B0000}"/>
    <cellStyle name="Accent6 2 6 2 2" xfId="7126" xr:uid="{00000000-0005-0000-0000-0000D61B0000}"/>
    <cellStyle name="Accent6 2 6 3" xfId="7127" xr:uid="{00000000-0005-0000-0000-0000D71B0000}"/>
    <cellStyle name="Accent6 2 6 3 2" xfId="7128" xr:uid="{00000000-0005-0000-0000-0000D81B0000}"/>
    <cellStyle name="Accent6 2 6 4" xfId="7129" xr:uid="{00000000-0005-0000-0000-0000D91B0000}"/>
    <cellStyle name="Accent6 2 7" xfId="7130" xr:uid="{00000000-0005-0000-0000-0000DA1B0000}"/>
    <cellStyle name="Accent6 2 7 2" xfId="7131" xr:uid="{00000000-0005-0000-0000-0000DB1B0000}"/>
    <cellStyle name="Accent6 2 8" xfId="7132" xr:uid="{00000000-0005-0000-0000-0000DC1B0000}"/>
    <cellStyle name="Accent6 2 8 2" xfId="7133" xr:uid="{00000000-0005-0000-0000-0000DD1B0000}"/>
    <cellStyle name="Accent6 2 8 2 2" xfId="7134" xr:uid="{00000000-0005-0000-0000-0000DE1B0000}"/>
    <cellStyle name="Accent6 2 8 3" xfId="7135" xr:uid="{00000000-0005-0000-0000-0000DF1B0000}"/>
    <cellStyle name="Accent6 2 9" xfId="7136" xr:uid="{00000000-0005-0000-0000-0000E01B0000}"/>
    <cellStyle name="Accent6 2 9 2" xfId="7137" xr:uid="{00000000-0005-0000-0000-0000E11B0000}"/>
    <cellStyle name="Accent6 2 9 2 2" xfId="7138" xr:uid="{00000000-0005-0000-0000-0000E21B0000}"/>
    <cellStyle name="Accent6 2 9 3" xfId="7139" xr:uid="{00000000-0005-0000-0000-0000E31B0000}"/>
    <cellStyle name="Accent6 20" xfId="7140" xr:uid="{00000000-0005-0000-0000-0000E41B0000}"/>
    <cellStyle name="Accent6 20 2" xfId="7141" xr:uid="{00000000-0005-0000-0000-0000E51B0000}"/>
    <cellStyle name="Accent6 20 2 2" xfId="7142" xr:uid="{00000000-0005-0000-0000-0000E61B0000}"/>
    <cellStyle name="Accent6 20 3" xfId="7143" xr:uid="{00000000-0005-0000-0000-0000E71B0000}"/>
    <cellStyle name="Accent6 21" xfId="7144" xr:uid="{00000000-0005-0000-0000-0000E81B0000}"/>
    <cellStyle name="Accent6 21 2" xfId="7145" xr:uid="{00000000-0005-0000-0000-0000E91B0000}"/>
    <cellStyle name="Accent6 21 2 2" xfId="7146" xr:uid="{00000000-0005-0000-0000-0000EA1B0000}"/>
    <cellStyle name="Accent6 21 3" xfId="7147" xr:uid="{00000000-0005-0000-0000-0000EB1B0000}"/>
    <cellStyle name="Accent6 22" xfId="7148" xr:uid="{00000000-0005-0000-0000-0000EC1B0000}"/>
    <cellStyle name="Accent6 22 2" xfId="7149" xr:uid="{00000000-0005-0000-0000-0000ED1B0000}"/>
    <cellStyle name="Accent6 22 2 2" xfId="7150" xr:uid="{00000000-0005-0000-0000-0000EE1B0000}"/>
    <cellStyle name="Accent6 22 3" xfId="7151" xr:uid="{00000000-0005-0000-0000-0000EF1B0000}"/>
    <cellStyle name="Accent6 23" xfId="7152" xr:uid="{00000000-0005-0000-0000-0000F01B0000}"/>
    <cellStyle name="Accent6 23 2" xfId="7153" xr:uid="{00000000-0005-0000-0000-0000F11B0000}"/>
    <cellStyle name="Accent6 23 2 2" xfId="7154" xr:uid="{00000000-0005-0000-0000-0000F21B0000}"/>
    <cellStyle name="Accent6 23 3" xfId="7155" xr:uid="{00000000-0005-0000-0000-0000F31B0000}"/>
    <cellStyle name="Accent6 24" xfId="7156" xr:uid="{00000000-0005-0000-0000-0000F41B0000}"/>
    <cellStyle name="Accent6 24 2" xfId="7157" xr:uid="{00000000-0005-0000-0000-0000F51B0000}"/>
    <cellStyle name="Accent6 24 2 2" xfId="7158" xr:uid="{00000000-0005-0000-0000-0000F61B0000}"/>
    <cellStyle name="Accent6 24 3" xfId="7159" xr:uid="{00000000-0005-0000-0000-0000F71B0000}"/>
    <cellStyle name="Accent6 25" xfId="7160" xr:uid="{00000000-0005-0000-0000-0000F81B0000}"/>
    <cellStyle name="Accent6 25 2" xfId="7161" xr:uid="{00000000-0005-0000-0000-0000F91B0000}"/>
    <cellStyle name="Accent6 25 2 2" xfId="7162" xr:uid="{00000000-0005-0000-0000-0000FA1B0000}"/>
    <cellStyle name="Accent6 25 3" xfId="7163" xr:uid="{00000000-0005-0000-0000-0000FB1B0000}"/>
    <cellStyle name="Accent6 26" xfId="7164" xr:uid="{00000000-0005-0000-0000-0000FC1B0000}"/>
    <cellStyle name="Accent6 26 2" xfId="7165" xr:uid="{00000000-0005-0000-0000-0000FD1B0000}"/>
    <cellStyle name="Accent6 26 2 2" xfId="7166" xr:uid="{00000000-0005-0000-0000-0000FE1B0000}"/>
    <cellStyle name="Accent6 26 3" xfId="7167" xr:uid="{00000000-0005-0000-0000-0000FF1B0000}"/>
    <cellStyle name="Accent6 27" xfId="7168" xr:uid="{00000000-0005-0000-0000-0000001C0000}"/>
    <cellStyle name="Accent6 27 2" xfId="7169" xr:uid="{00000000-0005-0000-0000-0000011C0000}"/>
    <cellStyle name="Accent6 27 2 2" xfId="7170" xr:uid="{00000000-0005-0000-0000-0000021C0000}"/>
    <cellStyle name="Accent6 27 3" xfId="7171" xr:uid="{00000000-0005-0000-0000-0000031C0000}"/>
    <cellStyle name="Accent6 28" xfId="7172" xr:uid="{00000000-0005-0000-0000-0000041C0000}"/>
    <cellStyle name="Accent6 28 2" xfId="7173" xr:uid="{00000000-0005-0000-0000-0000051C0000}"/>
    <cellStyle name="Accent6 28 2 2" xfId="7174" xr:uid="{00000000-0005-0000-0000-0000061C0000}"/>
    <cellStyle name="Accent6 28 3" xfId="7175" xr:uid="{00000000-0005-0000-0000-0000071C0000}"/>
    <cellStyle name="Accent6 29" xfId="7176" xr:uid="{00000000-0005-0000-0000-0000081C0000}"/>
    <cellStyle name="Accent6 29 2" xfId="7177" xr:uid="{00000000-0005-0000-0000-0000091C0000}"/>
    <cellStyle name="Accent6 29 2 2" xfId="7178" xr:uid="{00000000-0005-0000-0000-00000A1C0000}"/>
    <cellStyle name="Accent6 29 3" xfId="7179" xr:uid="{00000000-0005-0000-0000-00000B1C0000}"/>
    <cellStyle name="Accent6 3" xfId="7180" xr:uid="{00000000-0005-0000-0000-00000C1C0000}"/>
    <cellStyle name="Accent6 3 10" xfId="7181" xr:uid="{00000000-0005-0000-0000-00000D1C0000}"/>
    <cellStyle name="Accent6 3 10 2" xfId="7182" xr:uid="{00000000-0005-0000-0000-00000E1C0000}"/>
    <cellStyle name="Accent6 3 10 2 2" xfId="7183" xr:uid="{00000000-0005-0000-0000-00000F1C0000}"/>
    <cellStyle name="Accent6 3 10 3" xfId="7184" xr:uid="{00000000-0005-0000-0000-0000101C0000}"/>
    <cellStyle name="Accent6 3 11" xfId="7185" xr:uid="{00000000-0005-0000-0000-0000111C0000}"/>
    <cellStyle name="Accent6 3 11 2" xfId="7186" xr:uid="{00000000-0005-0000-0000-0000121C0000}"/>
    <cellStyle name="Accent6 3 12" xfId="7187" xr:uid="{00000000-0005-0000-0000-0000131C0000}"/>
    <cellStyle name="Accent6 3 2" xfId="7188" xr:uid="{00000000-0005-0000-0000-0000141C0000}"/>
    <cellStyle name="Accent6 3 2 2" xfId="7189" xr:uid="{00000000-0005-0000-0000-0000151C0000}"/>
    <cellStyle name="Accent6 3 2 2 2" xfId="7190" xr:uid="{00000000-0005-0000-0000-0000161C0000}"/>
    <cellStyle name="Accent6 3 2 3" xfId="7191" xr:uid="{00000000-0005-0000-0000-0000171C0000}"/>
    <cellStyle name="Accent6 3 2 3 2" xfId="7192" xr:uid="{00000000-0005-0000-0000-0000181C0000}"/>
    <cellStyle name="Accent6 3 2 3 2 2" xfId="7193" xr:uid="{00000000-0005-0000-0000-0000191C0000}"/>
    <cellStyle name="Accent6 3 2 3 3" xfId="7194" xr:uid="{00000000-0005-0000-0000-00001A1C0000}"/>
    <cellStyle name="Accent6 3 2 4" xfId="7195" xr:uid="{00000000-0005-0000-0000-00001B1C0000}"/>
    <cellStyle name="Accent6 3 3" xfId="7196" xr:uid="{00000000-0005-0000-0000-00001C1C0000}"/>
    <cellStyle name="Accent6 3 3 2" xfId="7197" xr:uid="{00000000-0005-0000-0000-00001D1C0000}"/>
    <cellStyle name="Accent6 3 3 2 2" xfId="7198" xr:uid="{00000000-0005-0000-0000-00001E1C0000}"/>
    <cellStyle name="Accent6 3 3 3" xfId="7199" xr:uid="{00000000-0005-0000-0000-00001F1C0000}"/>
    <cellStyle name="Accent6 3 3 3 2" xfId="7200" xr:uid="{00000000-0005-0000-0000-0000201C0000}"/>
    <cellStyle name="Accent6 3 3 3 2 2" xfId="7201" xr:uid="{00000000-0005-0000-0000-0000211C0000}"/>
    <cellStyle name="Accent6 3 3 3 3" xfId="7202" xr:uid="{00000000-0005-0000-0000-0000221C0000}"/>
    <cellStyle name="Accent6 3 3 4" xfId="7203" xr:uid="{00000000-0005-0000-0000-0000231C0000}"/>
    <cellStyle name="Accent6 3 4" xfId="7204" xr:uid="{00000000-0005-0000-0000-0000241C0000}"/>
    <cellStyle name="Accent6 3 4 2" xfId="7205" xr:uid="{00000000-0005-0000-0000-0000251C0000}"/>
    <cellStyle name="Accent6 3 4 2 2" xfId="7206" xr:uid="{00000000-0005-0000-0000-0000261C0000}"/>
    <cellStyle name="Accent6 3 4 3" xfId="7207" xr:uid="{00000000-0005-0000-0000-0000271C0000}"/>
    <cellStyle name="Accent6 3 5" xfId="7208" xr:uid="{00000000-0005-0000-0000-0000281C0000}"/>
    <cellStyle name="Accent6 3 5 2" xfId="7209" xr:uid="{00000000-0005-0000-0000-0000291C0000}"/>
    <cellStyle name="Accent6 3 5 2 2" xfId="7210" xr:uid="{00000000-0005-0000-0000-00002A1C0000}"/>
    <cellStyle name="Accent6 3 5 3" xfId="7211" xr:uid="{00000000-0005-0000-0000-00002B1C0000}"/>
    <cellStyle name="Accent6 3 5 3 2" xfId="7212" xr:uid="{00000000-0005-0000-0000-00002C1C0000}"/>
    <cellStyle name="Accent6 3 5 3 2 2" xfId="7213" xr:uid="{00000000-0005-0000-0000-00002D1C0000}"/>
    <cellStyle name="Accent6 3 5 3 3" xfId="7214" xr:uid="{00000000-0005-0000-0000-00002E1C0000}"/>
    <cellStyle name="Accent6 3 5 4" xfId="7215" xr:uid="{00000000-0005-0000-0000-00002F1C0000}"/>
    <cellStyle name="Accent6 3 6" xfId="7216" xr:uid="{00000000-0005-0000-0000-0000301C0000}"/>
    <cellStyle name="Accent6 3 6 2" xfId="7217" xr:uid="{00000000-0005-0000-0000-0000311C0000}"/>
    <cellStyle name="Accent6 3 7" xfId="7218" xr:uid="{00000000-0005-0000-0000-0000321C0000}"/>
    <cellStyle name="Accent6 3 7 2" xfId="7219" xr:uid="{00000000-0005-0000-0000-0000331C0000}"/>
    <cellStyle name="Accent6 3 8" xfId="7220" xr:uid="{00000000-0005-0000-0000-0000341C0000}"/>
    <cellStyle name="Accent6 3 8 2" xfId="7221" xr:uid="{00000000-0005-0000-0000-0000351C0000}"/>
    <cellStyle name="Accent6 3 8 2 2" xfId="7222" xr:uid="{00000000-0005-0000-0000-0000361C0000}"/>
    <cellStyle name="Accent6 3 8 3" xfId="7223" xr:uid="{00000000-0005-0000-0000-0000371C0000}"/>
    <cellStyle name="Accent6 3 9" xfId="7224" xr:uid="{00000000-0005-0000-0000-0000381C0000}"/>
    <cellStyle name="Accent6 3 9 2" xfId="7225" xr:uid="{00000000-0005-0000-0000-0000391C0000}"/>
    <cellStyle name="Accent6 3 9 2 2" xfId="7226" xr:uid="{00000000-0005-0000-0000-00003A1C0000}"/>
    <cellStyle name="Accent6 3 9 3" xfId="7227" xr:uid="{00000000-0005-0000-0000-00003B1C0000}"/>
    <cellStyle name="Accent6 30" xfId="7228" xr:uid="{00000000-0005-0000-0000-00003C1C0000}"/>
    <cellStyle name="Accent6 30 2" xfId="7229" xr:uid="{00000000-0005-0000-0000-00003D1C0000}"/>
    <cellStyle name="Accent6 30 2 2" xfId="7230" xr:uid="{00000000-0005-0000-0000-00003E1C0000}"/>
    <cellStyle name="Accent6 30 3" xfId="7231" xr:uid="{00000000-0005-0000-0000-00003F1C0000}"/>
    <cellStyle name="Accent6 31" xfId="7232" xr:uid="{00000000-0005-0000-0000-0000401C0000}"/>
    <cellStyle name="Accent6 31 2" xfId="7233" xr:uid="{00000000-0005-0000-0000-0000411C0000}"/>
    <cellStyle name="Accent6 31 2 2" xfId="7234" xr:uid="{00000000-0005-0000-0000-0000421C0000}"/>
    <cellStyle name="Accent6 31 3" xfId="7235" xr:uid="{00000000-0005-0000-0000-0000431C0000}"/>
    <cellStyle name="Accent6 32" xfId="7236" xr:uid="{00000000-0005-0000-0000-0000441C0000}"/>
    <cellStyle name="Accent6 32 2" xfId="7237" xr:uid="{00000000-0005-0000-0000-0000451C0000}"/>
    <cellStyle name="Accent6 32 2 2" xfId="7238" xr:uid="{00000000-0005-0000-0000-0000461C0000}"/>
    <cellStyle name="Accent6 32 3" xfId="7239" xr:uid="{00000000-0005-0000-0000-0000471C0000}"/>
    <cellStyle name="Accent6 33" xfId="7240" xr:uid="{00000000-0005-0000-0000-0000481C0000}"/>
    <cellStyle name="Accent6 33 2" xfId="7241" xr:uid="{00000000-0005-0000-0000-0000491C0000}"/>
    <cellStyle name="Accent6 33 2 2" xfId="7242" xr:uid="{00000000-0005-0000-0000-00004A1C0000}"/>
    <cellStyle name="Accent6 33 3" xfId="7243" xr:uid="{00000000-0005-0000-0000-00004B1C0000}"/>
    <cellStyle name="Accent6 34" xfId="7244" xr:uid="{00000000-0005-0000-0000-00004C1C0000}"/>
    <cellStyle name="Accent6 34 2" xfId="7245" xr:uid="{00000000-0005-0000-0000-00004D1C0000}"/>
    <cellStyle name="Accent6 34 2 2" xfId="7246" xr:uid="{00000000-0005-0000-0000-00004E1C0000}"/>
    <cellStyle name="Accent6 34 3" xfId="7247" xr:uid="{00000000-0005-0000-0000-00004F1C0000}"/>
    <cellStyle name="Accent6 35" xfId="7248" xr:uid="{00000000-0005-0000-0000-0000501C0000}"/>
    <cellStyle name="Accent6 35 2" xfId="7249" xr:uid="{00000000-0005-0000-0000-0000511C0000}"/>
    <cellStyle name="Accent6 35 2 2" xfId="7250" xr:uid="{00000000-0005-0000-0000-0000521C0000}"/>
    <cellStyle name="Accent6 35 3" xfId="7251" xr:uid="{00000000-0005-0000-0000-0000531C0000}"/>
    <cellStyle name="Accent6 36" xfId="7252" xr:uid="{00000000-0005-0000-0000-0000541C0000}"/>
    <cellStyle name="Accent6 36 2" xfId="7253" xr:uid="{00000000-0005-0000-0000-0000551C0000}"/>
    <cellStyle name="Accent6 36 2 2" xfId="7254" xr:uid="{00000000-0005-0000-0000-0000561C0000}"/>
    <cellStyle name="Accent6 36 3" xfId="7255" xr:uid="{00000000-0005-0000-0000-0000571C0000}"/>
    <cellStyle name="Accent6 37" xfId="7256" xr:uid="{00000000-0005-0000-0000-0000581C0000}"/>
    <cellStyle name="Accent6 37 2" xfId="7257" xr:uid="{00000000-0005-0000-0000-0000591C0000}"/>
    <cellStyle name="Accent6 37 2 2" xfId="7258" xr:uid="{00000000-0005-0000-0000-00005A1C0000}"/>
    <cellStyle name="Accent6 37 3" xfId="7259" xr:uid="{00000000-0005-0000-0000-00005B1C0000}"/>
    <cellStyle name="Accent6 38" xfId="7260" xr:uid="{00000000-0005-0000-0000-00005C1C0000}"/>
    <cellStyle name="Accent6 38 2" xfId="7261" xr:uid="{00000000-0005-0000-0000-00005D1C0000}"/>
    <cellStyle name="Accent6 38 2 2" xfId="7262" xr:uid="{00000000-0005-0000-0000-00005E1C0000}"/>
    <cellStyle name="Accent6 38 3" xfId="7263" xr:uid="{00000000-0005-0000-0000-00005F1C0000}"/>
    <cellStyle name="Accent6 39" xfId="7264" xr:uid="{00000000-0005-0000-0000-0000601C0000}"/>
    <cellStyle name="Accent6 39 2" xfId="7265" xr:uid="{00000000-0005-0000-0000-0000611C0000}"/>
    <cellStyle name="Accent6 39 2 2" xfId="7266" xr:uid="{00000000-0005-0000-0000-0000621C0000}"/>
    <cellStyle name="Accent6 39 3" xfId="7267" xr:uid="{00000000-0005-0000-0000-0000631C0000}"/>
    <cellStyle name="Accent6 4" xfId="7268" xr:uid="{00000000-0005-0000-0000-0000641C0000}"/>
    <cellStyle name="Accent6 4 2" xfId="7269" xr:uid="{00000000-0005-0000-0000-0000651C0000}"/>
    <cellStyle name="Accent6 4 2 2" xfId="7270" xr:uid="{00000000-0005-0000-0000-0000661C0000}"/>
    <cellStyle name="Accent6 4 2 2 2" xfId="7271" xr:uid="{00000000-0005-0000-0000-0000671C0000}"/>
    <cellStyle name="Accent6 4 2 3" xfId="7272" xr:uid="{00000000-0005-0000-0000-0000681C0000}"/>
    <cellStyle name="Accent6 4 2 3 2" xfId="7273" xr:uid="{00000000-0005-0000-0000-0000691C0000}"/>
    <cellStyle name="Accent6 4 2 3 2 2" xfId="7274" xr:uid="{00000000-0005-0000-0000-00006A1C0000}"/>
    <cellStyle name="Accent6 4 2 3 3" xfId="7275" xr:uid="{00000000-0005-0000-0000-00006B1C0000}"/>
    <cellStyle name="Accent6 4 2 4" xfId="7276" xr:uid="{00000000-0005-0000-0000-00006C1C0000}"/>
    <cellStyle name="Accent6 4 3" xfId="7277" xr:uid="{00000000-0005-0000-0000-00006D1C0000}"/>
    <cellStyle name="Accent6 4 3 2" xfId="7278" xr:uid="{00000000-0005-0000-0000-00006E1C0000}"/>
    <cellStyle name="Accent6 4 3 2 2" xfId="7279" xr:uid="{00000000-0005-0000-0000-00006F1C0000}"/>
    <cellStyle name="Accent6 4 3 3" xfId="7280" xr:uid="{00000000-0005-0000-0000-0000701C0000}"/>
    <cellStyle name="Accent6 4 3 3 2" xfId="7281" xr:uid="{00000000-0005-0000-0000-0000711C0000}"/>
    <cellStyle name="Accent6 4 3 3 2 2" xfId="7282" xr:uid="{00000000-0005-0000-0000-0000721C0000}"/>
    <cellStyle name="Accent6 4 3 3 3" xfId="7283" xr:uid="{00000000-0005-0000-0000-0000731C0000}"/>
    <cellStyle name="Accent6 4 3 4" xfId="7284" xr:uid="{00000000-0005-0000-0000-0000741C0000}"/>
    <cellStyle name="Accent6 4 4" xfId="7285" xr:uid="{00000000-0005-0000-0000-0000751C0000}"/>
    <cellStyle name="Accent6 4 4 2" xfId="7286" xr:uid="{00000000-0005-0000-0000-0000761C0000}"/>
    <cellStyle name="Accent6 4 4 2 2" xfId="7287" xr:uid="{00000000-0005-0000-0000-0000771C0000}"/>
    <cellStyle name="Accent6 4 4 3" xfId="7288" xr:uid="{00000000-0005-0000-0000-0000781C0000}"/>
    <cellStyle name="Accent6 4 5" xfId="7289" xr:uid="{00000000-0005-0000-0000-0000791C0000}"/>
    <cellStyle name="Accent6 4 5 2" xfId="7290" xr:uid="{00000000-0005-0000-0000-00007A1C0000}"/>
    <cellStyle name="Accent6 4 6" xfId="7291" xr:uid="{00000000-0005-0000-0000-00007B1C0000}"/>
    <cellStyle name="Accent6 4 6 2" xfId="7292" xr:uid="{00000000-0005-0000-0000-00007C1C0000}"/>
    <cellStyle name="Accent6 4 6 2 2" xfId="7293" xr:uid="{00000000-0005-0000-0000-00007D1C0000}"/>
    <cellStyle name="Accent6 4 6 3" xfId="7294" xr:uid="{00000000-0005-0000-0000-00007E1C0000}"/>
    <cellStyle name="Accent6 4 7" xfId="7295" xr:uid="{00000000-0005-0000-0000-00007F1C0000}"/>
    <cellStyle name="Accent6 4 7 2" xfId="7296" xr:uid="{00000000-0005-0000-0000-0000801C0000}"/>
    <cellStyle name="Accent6 4 7 2 2" xfId="7297" xr:uid="{00000000-0005-0000-0000-0000811C0000}"/>
    <cellStyle name="Accent6 4 7 3" xfId="7298" xr:uid="{00000000-0005-0000-0000-0000821C0000}"/>
    <cellStyle name="Accent6 4 8" xfId="7299" xr:uid="{00000000-0005-0000-0000-0000831C0000}"/>
    <cellStyle name="Accent6 40" xfId="7300" xr:uid="{00000000-0005-0000-0000-0000841C0000}"/>
    <cellStyle name="Accent6 40 2" xfId="7301" xr:uid="{00000000-0005-0000-0000-0000851C0000}"/>
    <cellStyle name="Accent6 40 2 2" xfId="7302" xr:uid="{00000000-0005-0000-0000-0000861C0000}"/>
    <cellStyle name="Accent6 40 3" xfId="7303" xr:uid="{00000000-0005-0000-0000-0000871C0000}"/>
    <cellStyle name="Accent6 41" xfId="7304" xr:uid="{00000000-0005-0000-0000-0000881C0000}"/>
    <cellStyle name="Accent6 41 2" xfId="7305" xr:uid="{00000000-0005-0000-0000-0000891C0000}"/>
    <cellStyle name="Accent6 41 2 2" xfId="7306" xr:uid="{00000000-0005-0000-0000-00008A1C0000}"/>
    <cellStyle name="Accent6 41 3" xfId="7307" xr:uid="{00000000-0005-0000-0000-00008B1C0000}"/>
    <cellStyle name="Accent6 42" xfId="7308" xr:uid="{00000000-0005-0000-0000-00008C1C0000}"/>
    <cellStyle name="Accent6 42 2" xfId="7309" xr:uid="{00000000-0005-0000-0000-00008D1C0000}"/>
    <cellStyle name="Accent6 42 2 2" xfId="7310" xr:uid="{00000000-0005-0000-0000-00008E1C0000}"/>
    <cellStyle name="Accent6 42 3" xfId="7311" xr:uid="{00000000-0005-0000-0000-00008F1C0000}"/>
    <cellStyle name="Accent6 43" xfId="7312" xr:uid="{00000000-0005-0000-0000-0000901C0000}"/>
    <cellStyle name="Accent6 43 2" xfId="7313" xr:uid="{00000000-0005-0000-0000-0000911C0000}"/>
    <cellStyle name="Accent6 43 2 2" xfId="7314" xr:uid="{00000000-0005-0000-0000-0000921C0000}"/>
    <cellStyle name="Accent6 43 3" xfId="7315" xr:uid="{00000000-0005-0000-0000-0000931C0000}"/>
    <cellStyle name="Accent6 44" xfId="7316" xr:uid="{00000000-0005-0000-0000-0000941C0000}"/>
    <cellStyle name="Accent6 44 2" xfId="7317" xr:uid="{00000000-0005-0000-0000-0000951C0000}"/>
    <cellStyle name="Accent6 44 2 2" xfId="7318" xr:uid="{00000000-0005-0000-0000-0000961C0000}"/>
    <cellStyle name="Accent6 44 3" xfId="7319" xr:uid="{00000000-0005-0000-0000-0000971C0000}"/>
    <cellStyle name="Accent6 45" xfId="7320" xr:uid="{00000000-0005-0000-0000-0000981C0000}"/>
    <cellStyle name="Accent6 45 2" xfId="7321" xr:uid="{00000000-0005-0000-0000-0000991C0000}"/>
    <cellStyle name="Accent6 45 2 2" xfId="7322" xr:uid="{00000000-0005-0000-0000-00009A1C0000}"/>
    <cellStyle name="Accent6 45 3" xfId="7323" xr:uid="{00000000-0005-0000-0000-00009B1C0000}"/>
    <cellStyle name="Accent6 46" xfId="7324" xr:uid="{00000000-0005-0000-0000-00009C1C0000}"/>
    <cellStyle name="Accent6 46 2" xfId="7325" xr:uid="{00000000-0005-0000-0000-00009D1C0000}"/>
    <cellStyle name="Accent6 46 2 2" xfId="7326" xr:uid="{00000000-0005-0000-0000-00009E1C0000}"/>
    <cellStyle name="Accent6 46 3" xfId="7327" xr:uid="{00000000-0005-0000-0000-00009F1C0000}"/>
    <cellStyle name="Accent6 47" xfId="7328" xr:uid="{00000000-0005-0000-0000-0000A01C0000}"/>
    <cellStyle name="Accent6 47 2" xfId="7329" xr:uid="{00000000-0005-0000-0000-0000A11C0000}"/>
    <cellStyle name="Accent6 47 2 2" xfId="7330" xr:uid="{00000000-0005-0000-0000-0000A21C0000}"/>
    <cellStyle name="Accent6 47 3" xfId="7331" xr:uid="{00000000-0005-0000-0000-0000A31C0000}"/>
    <cellStyle name="Accent6 48" xfId="7332" xr:uid="{00000000-0005-0000-0000-0000A41C0000}"/>
    <cellStyle name="Accent6 48 2" xfId="7333" xr:uid="{00000000-0005-0000-0000-0000A51C0000}"/>
    <cellStyle name="Accent6 48 2 2" xfId="7334" xr:uid="{00000000-0005-0000-0000-0000A61C0000}"/>
    <cellStyle name="Accent6 48 3" xfId="7335" xr:uid="{00000000-0005-0000-0000-0000A71C0000}"/>
    <cellStyle name="Accent6 48 3 2" xfId="7336" xr:uid="{00000000-0005-0000-0000-0000A81C0000}"/>
    <cellStyle name="Accent6 48 3 2 2" xfId="7337" xr:uid="{00000000-0005-0000-0000-0000A91C0000}"/>
    <cellStyle name="Accent6 48 3 3" xfId="7338" xr:uid="{00000000-0005-0000-0000-0000AA1C0000}"/>
    <cellStyle name="Accent6 48 4" xfId="7339" xr:uid="{00000000-0005-0000-0000-0000AB1C0000}"/>
    <cellStyle name="Accent6 49" xfId="7340" xr:uid="{00000000-0005-0000-0000-0000AC1C0000}"/>
    <cellStyle name="Accent6 49 2" xfId="7341" xr:uid="{00000000-0005-0000-0000-0000AD1C0000}"/>
    <cellStyle name="Accent6 49 2 2" xfId="7342" xr:uid="{00000000-0005-0000-0000-0000AE1C0000}"/>
    <cellStyle name="Accent6 49 3" xfId="7343" xr:uid="{00000000-0005-0000-0000-0000AF1C0000}"/>
    <cellStyle name="Accent6 49 3 2" xfId="7344" xr:uid="{00000000-0005-0000-0000-0000B01C0000}"/>
    <cellStyle name="Accent6 49 3 2 2" xfId="7345" xr:uid="{00000000-0005-0000-0000-0000B11C0000}"/>
    <cellStyle name="Accent6 49 3 3" xfId="7346" xr:uid="{00000000-0005-0000-0000-0000B21C0000}"/>
    <cellStyle name="Accent6 49 4" xfId="7347" xr:uid="{00000000-0005-0000-0000-0000B31C0000}"/>
    <cellStyle name="Accent6 5" xfId="7348" xr:uid="{00000000-0005-0000-0000-0000B41C0000}"/>
    <cellStyle name="Accent6 5 2" xfId="7349" xr:uid="{00000000-0005-0000-0000-0000B51C0000}"/>
    <cellStyle name="Accent6 5 2 2" xfId="7350" xr:uid="{00000000-0005-0000-0000-0000B61C0000}"/>
    <cellStyle name="Accent6 5 2 2 2" xfId="7351" xr:uid="{00000000-0005-0000-0000-0000B71C0000}"/>
    <cellStyle name="Accent6 5 2 3" xfId="7352" xr:uid="{00000000-0005-0000-0000-0000B81C0000}"/>
    <cellStyle name="Accent6 5 2 3 2" xfId="7353" xr:uid="{00000000-0005-0000-0000-0000B91C0000}"/>
    <cellStyle name="Accent6 5 2 3 2 2" xfId="7354" xr:uid="{00000000-0005-0000-0000-0000BA1C0000}"/>
    <cellStyle name="Accent6 5 2 3 3" xfId="7355" xr:uid="{00000000-0005-0000-0000-0000BB1C0000}"/>
    <cellStyle name="Accent6 5 2 4" xfId="7356" xr:uid="{00000000-0005-0000-0000-0000BC1C0000}"/>
    <cellStyle name="Accent6 5 3" xfId="7357" xr:uid="{00000000-0005-0000-0000-0000BD1C0000}"/>
    <cellStyle name="Accent6 5 3 2" xfId="7358" xr:uid="{00000000-0005-0000-0000-0000BE1C0000}"/>
    <cellStyle name="Accent6 5 3 2 2" xfId="7359" xr:uid="{00000000-0005-0000-0000-0000BF1C0000}"/>
    <cellStyle name="Accent6 5 3 3" xfId="7360" xr:uid="{00000000-0005-0000-0000-0000C01C0000}"/>
    <cellStyle name="Accent6 5 3 3 2" xfId="7361" xr:uid="{00000000-0005-0000-0000-0000C11C0000}"/>
    <cellStyle name="Accent6 5 3 3 2 2" xfId="7362" xr:uid="{00000000-0005-0000-0000-0000C21C0000}"/>
    <cellStyle name="Accent6 5 3 3 3" xfId="7363" xr:uid="{00000000-0005-0000-0000-0000C31C0000}"/>
    <cellStyle name="Accent6 5 3 4" xfId="7364" xr:uid="{00000000-0005-0000-0000-0000C41C0000}"/>
    <cellStyle name="Accent6 5 4" xfId="7365" xr:uid="{00000000-0005-0000-0000-0000C51C0000}"/>
    <cellStyle name="Accent6 5 4 2" xfId="7366" xr:uid="{00000000-0005-0000-0000-0000C61C0000}"/>
    <cellStyle name="Accent6 5 5" xfId="7367" xr:uid="{00000000-0005-0000-0000-0000C71C0000}"/>
    <cellStyle name="Accent6 5 5 2" xfId="7368" xr:uid="{00000000-0005-0000-0000-0000C81C0000}"/>
    <cellStyle name="Accent6 5 5 2 2" xfId="7369" xr:uid="{00000000-0005-0000-0000-0000C91C0000}"/>
    <cellStyle name="Accent6 5 5 3" xfId="7370" xr:uid="{00000000-0005-0000-0000-0000CA1C0000}"/>
    <cellStyle name="Accent6 5 6" xfId="7371" xr:uid="{00000000-0005-0000-0000-0000CB1C0000}"/>
    <cellStyle name="Accent6 5 6 2" xfId="7372" xr:uid="{00000000-0005-0000-0000-0000CC1C0000}"/>
    <cellStyle name="Accent6 5 7" xfId="7373" xr:uid="{00000000-0005-0000-0000-0000CD1C0000}"/>
    <cellStyle name="Accent6 50" xfId="7374" xr:uid="{00000000-0005-0000-0000-0000CE1C0000}"/>
    <cellStyle name="Accent6 50 2" xfId="7375" xr:uid="{00000000-0005-0000-0000-0000CF1C0000}"/>
    <cellStyle name="Accent6 50 2 2" xfId="7376" xr:uid="{00000000-0005-0000-0000-0000D01C0000}"/>
    <cellStyle name="Accent6 50 3" xfId="7377" xr:uid="{00000000-0005-0000-0000-0000D11C0000}"/>
    <cellStyle name="Accent6 50 3 2" xfId="7378" xr:uid="{00000000-0005-0000-0000-0000D21C0000}"/>
    <cellStyle name="Accent6 50 3 2 2" xfId="7379" xr:uid="{00000000-0005-0000-0000-0000D31C0000}"/>
    <cellStyle name="Accent6 50 3 3" xfId="7380" xr:uid="{00000000-0005-0000-0000-0000D41C0000}"/>
    <cellStyle name="Accent6 50 4" xfId="7381" xr:uid="{00000000-0005-0000-0000-0000D51C0000}"/>
    <cellStyle name="Accent6 51" xfId="7382" xr:uid="{00000000-0005-0000-0000-0000D61C0000}"/>
    <cellStyle name="Accent6 51 2" xfId="7383" xr:uid="{00000000-0005-0000-0000-0000D71C0000}"/>
    <cellStyle name="Accent6 51 2 2" xfId="7384" xr:uid="{00000000-0005-0000-0000-0000D81C0000}"/>
    <cellStyle name="Accent6 51 3" xfId="7385" xr:uid="{00000000-0005-0000-0000-0000D91C0000}"/>
    <cellStyle name="Accent6 51 3 2" xfId="7386" xr:uid="{00000000-0005-0000-0000-0000DA1C0000}"/>
    <cellStyle name="Accent6 51 3 2 2" xfId="7387" xr:uid="{00000000-0005-0000-0000-0000DB1C0000}"/>
    <cellStyle name="Accent6 51 3 3" xfId="7388" xr:uid="{00000000-0005-0000-0000-0000DC1C0000}"/>
    <cellStyle name="Accent6 51 4" xfId="7389" xr:uid="{00000000-0005-0000-0000-0000DD1C0000}"/>
    <cellStyle name="Accent6 52" xfId="7390" xr:uid="{00000000-0005-0000-0000-0000DE1C0000}"/>
    <cellStyle name="Accent6 52 2" xfId="7391" xr:uid="{00000000-0005-0000-0000-0000DF1C0000}"/>
    <cellStyle name="Accent6 52 2 2" xfId="7392" xr:uid="{00000000-0005-0000-0000-0000E01C0000}"/>
    <cellStyle name="Accent6 52 3" xfId="7393" xr:uid="{00000000-0005-0000-0000-0000E11C0000}"/>
    <cellStyle name="Accent6 53" xfId="7394" xr:uid="{00000000-0005-0000-0000-0000E21C0000}"/>
    <cellStyle name="Accent6 53 2" xfId="7395" xr:uid="{00000000-0005-0000-0000-0000E31C0000}"/>
    <cellStyle name="Accent6 53 2 2" xfId="7396" xr:uid="{00000000-0005-0000-0000-0000E41C0000}"/>
    <cellStyle name="Accent6 53 3" xfId="7397" xr:uid="{00000000-0005-0000-0000-0000E51C0000}"/>
    <cellStyle name="Accent6 54" xfId="7398" xr:uid="{00000000-0005-0000-0000-0000E61C0000}"/>
    <cellStyle name="Accent6 54 2" xfId="7399" xr:uid="{00000000-0005-0000-0000-0000E71C0000}"/>
    <cellStyle name="Accent6 54 2 2" xfId="7400" xr:uid="{00000000-0005-0000-0000-0000E81C0000}"/>
    <cellStyle name="Accent6 54 3" xfId="7401" xr:uid="{00000000-0005-0000-0000-0000E91C0000}"/>
    <cellStyle name="Accent6 55" xfId="7402" xr:uid="{00000000-0005-0000-0000-0000EA1C0000}"/>
    <cellStyle name="Accent6 55 2" xfId="7403" xr:uid="{00000000-0005-0000-0000-0000EB1C0000}"/>
    <cellStyle name="Accent6 55 2 2" xfId="7404" xr:uid="{00000000-0005-0000-0000-0000EC1C0000}"/>
    <cellStyle name="Accent6 55 3" xfId="7405" xr:uid="{00000000-0005-0000-0000-0000ED1C0000}"/>
    <cellStyle name="Accent6 56" xfId="7406" xr:uid="{00000000-0005-0000-0000-0000EE1C0000}"/>
    <cellStyle name="Accent6 56 2" xfId="7407" xr:uid="{00000000-0005-0000-0000-0000EF1C0000}"/>
    <cellStyle name="Accent6 56 2 2" xfId="7408" xr:uid="{00000000-0005-0000-0000-0000F01C0000}"/>
    <cellStyle name="Accent6 56 3" xfId="7409" xr:uid="{00000000-0005-0000-0000-0000F11C0000}"/>
    <cellStyle name="Accent6 57" xfId="7410" xr:uid="{00000000-0005-0000-0000-0000F21C0000}"/>
    <cellStyle name="Accent6 57 2" xfId="7411" xr:uid="{00000000-0005-0000-0000-0000F31C0000}"/>
    <cellStyle name="Accent6 57 2 2" xfId="7412" xr:uid="{00000000-0005-0000-0000-0000F41C0000}"/>
    <cellStyle name="Accent6 57 3" xfId="7413" xr:uid="{00000000-0005-0000-0000-0000F51C0000}"/>
    <cellStyle name="Accent6 58" xfId="7414" xr:uid="{00000000-0005-0000-0000-0000F61C0000}"/>
    <cellStyle name="Accent6 58 2" xfId="7415" xr:uid="{00000000-0005-0000-0000-0000F71C0000}"/>
    <cellStyle name="Accent6 58 2 2" xfId="7416" xr:uid="{00000000-0005-0000-0000-0000F81C0000}"/>
    <cellStyle name="Accent6 58 3" xfId="7417" xr:uid="{00000000-0005-0000-0000-0000F91C0000}"/>
    <cellStyle name="Accent6 58 3 2" xfId="7418" xr:uid="{00000000-0005-0000-0000-0000FA1C0000}"/>
    <cellStyle name="Accent6 58 3 2 2" xfId="7419" xr:uid="{00000000-0005-0000-0000-0000FB1C0000}"/>
    <cellStyle name="Accent6 58 3 3" xfId="7420" xr:uid="{00000000-0005-0000-0000-0000FC1C0000}"/>
    <cellStyle name="Accent6 58 4" xfId="7421" xr:uid="{00000000-0005-0000-0000-0000FD1C0000}"/>
    <cellStyle name="Accent6 59" xfId="7422" xr:uid="{00000000-0005-0000-0000-0000FE1C0000}"/>
    <cellStyle name="Accent6 59 2" xfId="7423" xr:uid="{00000000-0005-0000-0000-0000FF1C0000}"/>
    <cellStyle name="Accent6 59 2 2" xfId="7424" xr:uid="{00000000-0005-0000-0000-0000001D0000}"/>
    <cellStyle name="Accent6 59 3" xfId="7425" xr:uid="{00000000-0005-0000-0000-0000011D0000}"/>
    <cellStyle name="Accent6 59 3 2" xfId="7426" xr:uid="{00000000-0005-0000-0000-0000021D0000}"/>
    <cellStyle name="Accent6 59 3 2 2" xfId="7427" xr:uid="{00000000-0005-0000-0000-0000031D0000}"/>
    <cellStyle name="Accent6 59 3 3" xfId="7428" xr:uid="{00000000-0005-0000-0000-0000041D0000}"/>
    <cellStyle name="Accent6 59 4" xfId="7429" xr:uid="{00000000-0005-0000-0000-0000051D0000}"/>
    <cellStyle name="Accent6 6" xfId="7430" xr:uid="{00000000-0005-0000-0000-0000061D0000}"/>
    <cellStyle name="Accent6 6 2" xfId="7431" xr:uid="{00000000-0005-0000-0000-0000071D0000}"/>
    <cellStyle name="Accent6 6 2 2" xfId="7432" xr:uid="{00000000-0005-0000-0000-0000081D0000}"/>
    <cellStyle name="Accent6 6 2 2 2" xfId="7433" xr:uid="{00000000-0005-0000-0000-0000091D0000}"/>
    <cellStyle name="Accent6 6 2 3" xfId="7434" xr:uid="{00000000-0005-0000-0000-00000A1D0000}"/>
    <cellStyle name="Accent6 6 2 3 2" xfId="7435" xr:uid="{00000000-0005-0000-0000-00000B1D0000}"/>
    <cellStyle name="Accent6 6 2 3 2 2" xfId="7436" xr:uid="{00000000-0005-0000-0000-00000C1D0000}"/>
    <cellStyle name="Accent6 6 2 3 3" xfId="7437" xr:uid="{00000000-0005-0000-0000-00000D1D0000}"/>
    <cellStyle name="Accent6 6 2 4" xfId="7438" xr:uid="{00000000-0005-0000-0000-00000E1D0000}"/>
    <cellStyle name="Accent6 6 3" xfId="7439" xr:uid="{00000000-0005-0000-0000-00000F1D0000}"/>
    <cellStyle name="Accent6 6 3 2" xfId="7440" xr:uid="{00000000-0005-0000-0000-0000101D0000}"/>
    <cellStyle name="Accent6 6 4" xfId="7441" xr:uid="{00000000-0005-0000-0000-0000111D0000}"/>
    <cellStyle name="Accent6 6 4 2" xfId="7442" xr:uid="{00000000-0005-0000-0000-0000121D0000}"/>
    <cellStyle name="Accent6 6 4 2 2" xfId="7443" xr:uid="{00000000-0005-0000-0000-0000131D0000}"/>
    <cellStyle name="Accent6 6 4 3" xfId="7444" xr:uid="{00000000-0005-0000-0000-0000141D0000}"/>
    <cellStyle name="Accent6 6 5" xfId="7445" xr:uid="{00000000-0005-0000-0000-0000151D0000}"/>
    <cellStyle name="Accent6 60" xfId="7446" xr:uid="{00000000-0005-0000-0000-0000161D0000}"/>
    <cellStyle name="Accent6 60 2" xfId="7447" xr:uid="{00000000-0005-0000-0000-0000171D0000}"/>
    <cellStyle name="Accent6 60 2 2" xfId="7448" xr:uid="{00000000-0005-0000-0000-0000181D0000}"/>
    <cellStyle name="Accent6 60 3" xfId="7449" xr:uid="{00000000-0005-0000-0000-0000191D0000}"/>
    <cellStyle name="Accent6 60 3 2" xfId="7450" xr:uid="{00000000-0005-0000-0000-00001A1D0000}"/>
    <cellStyle name="Accent6 60 3 2 2" xfId="7451" xr:uid="{00000000-0005-0000-0000-00001B1D0000}"/>
    <cellStyle name="Accent6 60 3 3" xfId="7452" xr:uid="{00000000-0005-0000-0000-00001C1D0000}"/>
    <cellStyle name="Accent6 60 4" xfId="7453" xr:uid="{00000000-0005-0000-0000-00001D1D0000}"/>
    <cellStyle name="Accent6 61" xfId="7454" xr:uid="{00000000-0005-0000-0000-00001E1D0000}"/>
    <cellStyle name="Accent6 61 2" xfId="7455" xr:uid="{00000000-0005-0000-0000-00001F1D0000}"/>
    <cellStyle name="Accent6 61 2 2" xfId="7456" xr:uid="{00000000-0005-0000-0000-0000201D0000}"/>
    <cellStyle name="Accent6 61 3" xfId="7457" xr:uid="{00000000-0005-0000-0000-0000211D0000}"/>
    <cellStyle name="Accent6 61 3 2" xfId="7458" xr:uid="{00000000-0005-0000-0000-0000221D0000}"/>
    <cellStyle name="Accent6 61 3 2 2" xfId="7459" xr:uid="{00000000-0005-0000-0000-0000231D0000}"/>
    <cellStyle name="Accent6 61 3 3" xfId="7460" xr:uid="{00000000-0005-0000-0000-0000241D0000}"/>
    <cellStyle name="Accent6 61 4" xfId="7461" xr:uid="{00000000-0005-0000-0000-0000251D0000}"/>
    <cellStyle name="Accent6 62" xfId="7462" xr:uid="{00000000-0005-0000-0000-0000261D0000}"/>
    <cellStyle name="Accent6 62 2" xfId="7463" xr:uid="{00000000-0005-0000-0000-0000271D0000}"/>
    <cellStyle name="Accent6 62 2 2" xfId="7464" xr:uid="{00000000-0005-0000-0000-0000281D0000}"/>
    <cellStyle name="Accent6 62 3" xfId="7465" xr:uid="{00000000-0005-0000-0000-0000291D0000}"/>
    <cellStyle name="Accent6 62 3 2" xfId="7466" xr:uid="{00000000-0005-0000-0000-00002A1D0000}"/>
    <cellStyle name="Accent6 62 3 2 2" xfId="7467" xr:uid="{00000000-0005-0000-0000-00002B1D0000}"/>
    <cellStyle name="Accent6 62 3 3" xfId="7468" xr:uid="{00000000-0005-0000-0000-00002C1D0000}"/>
    <cellStyle name="Accent6 62 4" xfId="7469" xr:uid="{00000000-0005-0000-0000-00002D1D0000}"/>
    <cellStyle name="Accent6 63" xfId="7470" xr:uid="{00000000-0005-0000-0000-00002E1D0000}"/>
    <cellStyle name="Accent6 63 2" xfId="7471" xr:uid="{00000000-0005-0000-0000-00002F1D0000}"/>
    <cellStyle name="Accent6 63 2 2" xfId="7472" xr:uid="{00000000-0005-0000-0000-0000301D0000}"/>
    <cellStyle name="Accent6 63 3" xfId="7473" xr:uid="{00000000-0005-0000-0000-0000311D0000}"/>
    <cellStyle name="Accent6 63 3 2" xfId="7474" xr:uid="{00000000-0005-0000-0000-0000321D0000}"/>
    <cellStyle name="Accent6 63 3 2 2" xfId="7475" xr:uid="{00000000-0005-0000-0000-0000331D0000}"/>
    <cellStyle name="Accent6 63 3 3" xfId="7476" xr:uid="{00000000-0005-0000-0000-0000341D0000}"/>
    <cellStyle name="Accent6 63 4" xfId="7477" xr:uid="{00000000-0005-0000-0000-0000351D0000}"/>
    <cellStyle name="Accent6 64" xfId="7478" xr:uid="{00000000-0005-0000-0000-0000361D0000}"/>
    <cellStyle name="Accent6 64 2" xfId="7479" xr:uid="{00000000-0005-0000-0000-0000371D0000}"/>
    <cellStyle name="Accent6 64 2 2" xfId="7480" xr:uid="{00000000-0005-0000-0000-0000381D0000}"/>
    <cellStyle name="Accent6 64 3" xfId="7481" xr:uid="{00000000-0005-0000-0000-0000391D0000}"/>
    <cellStyle name="Accent6 64 3 2" xfId="7482" xr:uid="{00000000-0005-0000-0000-00003A1D0000}"/>
    <cellStyle name="Accent6 64 3 2 2" xfId="7483" xr:uid="{00000000-0005-0000-0000-00003B1D0000}"/>
    <cellStyle name="Accent6 64 3 3" xfId="7484" xr:uid="{00000000-0005-0000-0000-00003C1D0000}"/>
    <cellStyle name="Accent6 64 4" xfId="7485" xr:uid="{00000000-0005-0000-0000-00003D1D0000}"/>
    <cellStyle name="Accent6 65" xfId="7486" xr:uid="{00000000-0005-0000-0000-00003E1D0000}"/>
    <cellStyle name="Accent6 65 2" xfId="7487" xr:uid="{00000000-0005-0000-0000-00003F1D0000}"/>
    <cellStyle name="Accent6 65 2 2" xfId="7488" xr:uid="{00000000-0005-0000-0000-0000401D0000}"/>
    <cellStyle name="Accent6 65 3" xfId="7489" xr:uid="{00000000-0005-0000-0000-0000411D0000}"/>
    <cellStyle name="Accent6 65 3 2" xfId="7490" xr:uid="{00000000-0005-0000-0000-0000421D0000}"/>
    <cellStyle name="Accent6 65 3 2 2" xfId="7491" xr:uid="{00000000-0005-0000-0000-0000431D0000}"/>
    <cellStyle name="Accent6 65 3 3" xfId="7492" xr:uid="{00000000-0005-0000-0000-0000441D0000}"/>
    <cellStyle name="Accent6 65 4" xfId="7493" xr:uid="{00000000-0005-0000-0000-0000451D0000}"/>
    <cellStyle name="Accent6 66" xfId="7494" xr:uid="{00000000-0005-0000-0000-0000461D0000}"/>
    <cellStyle name="Accent6 66 2" xfId="7495" xr:uid="{00000000-0005-0000-0000-0000471D0000}"/>
    <cellStyle name="Accent6 66 2 2" xfId="7496" xr:uid="{00000000-0005-0000-0000-0000481D0000}"/>
    <cellStyle name="Accent6 66 3" xfId="7497" xr:uid="{00000000-0005-0000-0000-0000491D0000}"/>
    <cellStyle name="Accent6 66 3 2" xfId="7498" xr:uid="{00000000-0005-0000-0000-00004A1D0000}"/>
    <cellStyle name="Accent6 66 3 2 2" xfId="7499" xr:uid="{00000000-0005-0000-0000-00004B1D0000}"/>
    <cellStyle name="Accent6 66 3 3" xfId="7500" xr:uid="{00000000-0005-0000-0000-00004C1D0000}"/>
    <cellStyle name="Accent6 66 4" xfId="7501" xr:uid="{00000000-0005-0000-0000-00004D1D0000}"/>
    <cellStyle name="Accent6 67" xfId="7502" xr:uid="{00000000-0005-0000-0000-00004E1D0000}"/>
    <cellStyle name="Accent6 67 2" xfId="7503" xr:uid="{00000000-0005-0000-0000-00004F1D0000}"/>
    <cellStyle name="Accent6 67 2 2" xfId="7504" xr:uid="{00000000-0005-0000-0000-0000501D0000}"/>
    <cellStyle name="Accent6 67 3" xfId="7505" xr:uid="{00000000-0005-0000-0000-0000511D0000}"/>
    <cellStyle name="Accent6 67 3 2" xfId="7506" xr:uid="{00000000-0005-0000-0000-0000521D0000}"/>
    <cellStyle name="Accent6 67 3 2 2" xfId="7507" xr:uid="{00000000-0005-0000-0000-0000531D0000}"/>
    <cellStyle name="Accent6 67 3 3" xfId="7508" xr:uid="{00000000-0005-0000-0000-0000541D0000}"/>
    <cellStyle name="Accent6 67 4" xfId="7509" xr:uid="{00000000-0005-0000-0000-0000551D0000}"/>
    <cellStyle name="Accent6 68" xfId="7510" xr:uid="{00000000-0005-0000-0000-0000561D0000}"/>
    <cellStyle name="Accent6 68 2" xfId="7511" xr:uid="{00000000-0005-0000-0000-0000571D0000}"/>
    <cellStyle name="Accent6 68 2 2" xfId="7512" xr:uid="{00000000-0005-0000-0000-0000581D0000}"/>
    <cellStyle name="Accent6 68 3" xfId="7513" xr:uid="{00000000-0005-0000-0000-0000591D0000}"/>
    <cellStyle name="Accent6 68 3 2" xfId="7514" xr:uid="{00000000-0005-0000-0000-00005A1D0000}"/>
    <cellStyle name="Accent6 68 3 2 2" xfId="7515" xr:uid="{00000000-0005-0000-0000-00005B1D0000}"/>
    <cellStyle name="Accent6 68 3 3" xfId="7516" xr:uid="{00000000-0005-0000-0000-00005C1D0000}"/>
    <cellStyle name="Accent6 68 4" xfId="7517" xr:uid="{00000000-0005-0000-0000-00005D1D0000}"/>
    <cellStyle name="Accent6 69" xfId="7518" xr:uid="{00000000-0005-0000-0000-00005E1D0000}"/>
    <cellStyle name="Accent6 69 2" xfId="7519" xr:uid="{00000000-0005-0000-0000-00005F1D0000}"/>
    <cellStyle name="Accent6 69 2 2" xfId="7520" xr:uid="{00000000-0005-0000-0000-0000601D0000}"/>
    <cellStyle name="Accent6 69 3" xfId="7521" xr:uid="{00000000-0005-0000-0000-0000611D0000}"/>
    <cellStyle name="Accent6 69 3 2" xfId="7522" xr:uid="{00000000-0005-0000-0000-0000621D0000}"/>
    <cellStyle name="Accent6 69 3 2 2" xfId="7523" xr:uid="{00000000-0005-0000-0000-0000631D0000}"/>
    <cellStyle name="Accent6 69 3 3" xfId="7524" xr:uid="{00000000-0005-0000-0000-0000641D0000}"/>
    <cellStyle name="Accent6 69 4" xfId="7525" xr:uid="{00000000-0005-0000-0000-0000651D0000}"/>
    <cellStyle name="Accent6 7" xfId="7526" xr:uid="{00000000-0005-0000-0000-0000661D0000}"/>
    <cellStyle name="Accent6 7 2" xfId="7527" xr:uid="{00000000-0005-0000-0000-0000671D0000}"/>
    <cellStyle name="Accent6 7 2 2" xfId="7528" xr:uid="{00000000-0005-0000-0000-0000681D0000}"/>
    <cellStyle name="Accent6 7 2 2 2" xfId="7529" xr:uid="{00000000-0005-0000-0000-0000691D0000}"/>
    <cellStyle name="Accent6 7 2 3" xfId="7530" xr:uid="{00000000-0005-0000-0000-00006A1D0000}"/>
    <cellStyle name="Accent6 7 2 3 2" xfId="7531" xr:uid="{00000000-0005-0000-0000-00006B1D0000}"/>
    <cellStyle name="Accent6 7 2 3 2 2" xfId="7532" xr:uid="{00000000-0005-0000-0000-00006C1D0000}"/>
    <cellStyle name="Accent6 7 2 3 3" xfId="7533" xr:uid="{00000000-0005-0000-0000-00006D1D0000}"/>
    <cellStyle name="Accent6 7 2 4" xfId="7534" xr:uid="{00000000-0005-0000-0000-00006E1D0000}"/>
    <cellStyle name="Accent6 7 3" xfId="7535" xr:uid="{00000000-0005-0000-0000-00006F1D0000}"/>
    <cellStyle name="Accent6 7 3 2" xfId="7536" xr:uid="{00000000-0005-0000-0000-0000701D0000}"/>
    <cellStyle name="Accent6 7 4" xfId="7537" xr:uid="{00000000-0005-0000-0000-0000711D0000}"/>
    <cellStyle name="Accent6 7 4 2" xfId="7538" xr:uid="{00000000-0005-0000-0000-0000721D0000}"/>
    <cellStyle name="Accent6 7 4 2 2" xfId="7539" xr:uid="{00000000-0005-0000-0000-0000731D0000}"/>
    <cellStyle name="Accent6 7 4 3" xfId="7540" xr:uid="{00000000-0005-0000-0000-0000741D0000}"/>
    <cellStyle name="Accent6 7 5" xfId="7541" xr:uid="{00000000-0005-0000-0000-0000751D0000}"/>
    <cellStyle name="Accent6 70" xfId="7542" xr:uid="{00000000-0005-0000-0000-0000761D0000}"/>
    <cellStyle name="Accent6 70 2" xfId="7543" xr:uid="{00000000-0005-0000-0000-0000771D0000}"/>
    <cellStyle name="Accent6 70 2 2" xfId="7544" xr:uid="{00000000-0005-0000-0000-0000781D0000}"/>
    <cellStyle name="Accent6 70 3" xfId="7545" xr:uid="{00000000-0005-0000-0000-0000791D0000}"/>
    <cellStyle name="Accent6 70 3 2" xfId="7546" xr:uid="{00000000-0005-0000-0000-00007A1D0000}"/>
    <cellStyle name="Accent6 70 3 2 2" xfId="7547" xr:uid="{00000000-0005-0000-0000-00007B1D0000}"/>
    <cellStyle name="Accent6 70 3 3" xfId="7548" xr:uid="{00000000-0005-0000-0000-00007C1D0000}"/>
    <cellStyle name="Accent6 70 4" xfId="7549" xr:uid="{00000000-0005-0000-0000-00007D1D0000}"/>
    <cellStyle name="Accent6 71" xfId="7550" xr:uid="{00000000-0005-0000-0000-00007E1D0000}"/>
    <cellStyle name="Accent6 71 2" xfId="7551" xr:uid="{00000000-0005-0000-0000-00007F1D0000}"/>
    <cellStyle name="Accent6 71 2 2" xfId="7552" xr:uid="{00000000-0005-0000-0000-0000801D0000}"/>
    <cellStyle name="Accent6 71 3" xfId="7553" xr:uid="{00000000-0005-0000-0000-0000811D0000}"/>
    <cellStyle name="Accent6 71 3 2" xfId="7554" xr:uid="{00000000-0005-0000-0000-0000821D0000}"/>
    <cellStyle name="Accent6 71 3 2 2" xfId="7555" xr:uid="{00000000-0005-0000-0000-0000831D0000}"/>
    <cellStyle name="Accent6 71 3 3" xfId="7556" xr:uid="{00000000-0005-0000-0000-0000841D0000}"/>
    <cellStyle name="Accent6 71 4" xfId="7557" xr:uid="{00000000-0005-0000-0000-0000851D0000}"/>
    <cellStyle name="Accent6 72" xfId="7558" xr:uid="{00000000-0005-0000-0000-0000861D0000}"/>
    <cellStyle name="Accent6 72 2" xfId="7559" xr:uid="{00000000-0005-0000-0000-0000871D0000}"/>
    <cellStyle name="Accent6 72 2 2" xfId="7560" xr:uid="{00000000-0005-0000-0000-0000881D0000}"/>
    <cellStyle name="Accent6 72 3" xfId="7561" xr:uid="{00000000-0005-0000-0000-0000891D0000}"/>
    <cellStyle name="Accent6 72 3 2" xfId="7562" xr:uid="{00000000-0005-0000-0000-00008A1D0000}"/>
    <cellStyle name="Accent6 72 3 2 2" xfId="7563" xr:uid="{00000000-0005-0000-0000-00008B1D0000}"/>
    <cellStyle name="Accent6 72 3 3" xfId="7564" xr:uid="{00000000-0005-0000-0000-00008C1D0000}"/>
    <cellStyle name="Accent6 72 4" xfId="7565" xr:uid="{00000000-0005-0000-0000-00008D1D0000}"/>
    <cellStyle name="Accent6 73" xfId="7566" xr:uid="{00000000-0005-0000-0000-00008E1D0000}"/>
    <cellStyle name="Accent6 73 2" xfId="7567" xr:uid="{00000000-0005-0000-0000-00008F1D0000}"/>
    <cellStyle name="Accent6 73 2 2" xfId="7568" xr:uid="{00000000-0005-0000-0000-0000901D0000}"/>
    <cellStyle name="Accent6 73 3" xfId="7569" xr:uid="{00000000-0005-0000-0000-0000911D0000}"/>
    <cellStyle name="Accent6 73 3 2" xfId="7570" xr:uid="{00000000-0005-0000-0000-0000921D0000}"/>
    <cellStyle name="Accent6 73 3 2 2" xfId="7571" xr:uid="{00000000-0005-0000-0000-0000931D0000}"/>
    <cellStyle name="Accent6 73 3 3" xfId="7572" xr:uid="{00000000-0005-0000-0000-0000941D0000}"/>
    <cellStyle name="Accent6 73 4" xfId="7573" xr:uid="{00000000-0005-0000-0000-0000951D0000}"/>
    <cellStyle name="Accent6 74" xfId="7574" xr:uid="{00000000-0005-0000-0000-0000961D0000}"/>
    <cellStyle name="Accent6 74 2" xfId="7575" xr:uid="{00000000-0005-0000-0000-0000971D0000}"/>
    <cellStyle name="Accent6 74 2 2" xfId="7576" xr:uid="{00000000-0005-0000-0000-0000981D0000}"/>
    <cellStyle name="Accent6 74 3" xfId="7577" xr:uid="{00000000-0005-0000-0000-0000991D0000}"/>
    <cellStyle name="Accent6 74 3 2" xfId="7578" xr:uid="{00000000-0005-0000-0000-00009A1D0000}"/>
    <cellStyle name="Accent6 74 3 2 2" xfId="7579" xr:uid="{00000000-0005-0000-0000-00009B1D0000}"/>
    <cellStyle name="Accent6 74 3 3" xfId="7580" xr:uid="{00000000-0005-0000-0000-00009C1D0000}"/>
    <cellStyle name="Accent6 74 4" xfId="7581" xr:uid="{00000000-0005-0000-0000-00009D1D0000}"/>
    <cellStyle name="Accent6 75" xfId="7582" xr:uid="{00000000-0005-0000-0000-00009E1D0000}"/>
    <cellStyle name="Accent6 75 2" xfId="7583" xr:uid="{00000000-0005-0000-0000-00009F1D0000}"/>
    <cellStyle name="Accent6 75 2 2" xfId="7584" xr:uid="{00000000-0005-0000-0000-0000A01D0000}"/>
    <cellStyle name="Accent6 75 3" xfId="7585" xr:uid="{00000000-0005-0000-0000-0000A11D0000}"/>
    <cellStyle name="Accent6 75 3 2" xfId="7586" xr:uid="{00000000-0005-0000-0000-0000A21D0000}"/>
    <cellStyle name="Accent6 75 3 2 2" xfId="7587" xr:uid="{00000000-0005-0000-0000-0000A31D0000}"/>
    <cellStyle name="Accent6 75 3 3" xfId="7588" xr:uid="{00000000-0005-0000-0000-0000A41D0000}"/>
    <cellStyle name="Accent6 75 4" xfId="7589" xr:uid="{00000000-0005-0000-0000-0000A51D0000}"/>
    <cellStyle name="Accent6 76" xfId="7590" xr:uid="{00000000-0005-0000-0000-0000A61D0000}"/>
    <cellStyle name="Accent6 76 2" xfId="7591" xr:uid="{00000000-0005-0000-0000-0000A71D0000}"/>
    <cellStyle name="Accent6 76 2 2" xfId="7592" xr:uid="{00000000-0005-0000-0000-0000A81D0000}"/>
    <cellStyle name="Accent6 76 3" xfId="7593" xr:uid="{00000000-0005-0000-0000-0000A91D0000}"/>
    <cellStyle name="Accent6 76 3 2" xfId="7594" xr:uid="{00000000-0005-0000-0000-0000AA1D0000}"/>
    <cellStyle name="Accent6 76 3 2 2" xfId="7595" xr:uid="{00000000-0005-0000-0000-0000AB1D0000}"/>
    <cellStyle name="Accent6 76 3 3" xfId="7596" xr:uid="{00000000-0005-0000-0000-0000AC1D0000}"/>
    <cellStyle name="Accent6 76 4" xfId="7597" xr:uid="{00000000-0005-0000-0000-0000AD1D0000}"/>
    <cellStyle name="Accent6 77" xfId="7598" xr:uid="{00000000-0005-0000-0000-0000AE1D0000}"/>
    <cellStyle name="Accent6 77 2" xfId="7599" xr:uid="{00000000-0005-0000-0000-0000AF1D0000}"/>
    <cellStyle name="Accent6 77 2 2" xfId="7600" xr:uid="{00000000-0005-0000-0000-0000B01D0000}"/>
    <cellStyle name="Accent6 77 3" xfId="7601" xr:uid="{00000000-0005-0000-0000-0000B11D0000}"/>
    <cellStyle name="Accent6 77 3 2" xfId="7602" xr:uid="{00000000-0005-0000-0000-0000B21D0000}"/>
    <cellStyle name="Accent6 77 3 2 2" xfId="7603" xr:uid="{00000000-0005-0000-0000-0000B31D0000}"/>
    <cellStyle name="Accent6 77 3 3" xfId="7604" xr:uid="{00000000-0005-0000-0000-0000B41D0000}"/>
    <cellStyle name="Accent6 77 4" xfId="7605" xr:uid="{00000000-0005-0000-0000-0000B51D0000}"/>
    <cellStyle name="Accent6 78" xfId="7606" xr:uid="{00000000-0005-0000-0000-0000B61D0000}"/>
    <cellStyle name="Accent6 78 2" xfId="7607" xr:uid="{00000000-0005-0000-0000-0000B71D0000}"/>
    <cellStyle name="Accent6 78 2 2" xfId="7608" xr:uid="{00000000-0005-0000-0000-0000B81D0000}"/>
    <cellStyle name="Accent6 78 3" xfId="7609" xr:uid="{00000000-0005-0000-0000-0000B91D0000}"/>
    <cellStyle name="Accent6 78 3 2" xfId="7610" xr:uid="{00000000-0005-0000-0000-0000BA1D0000}"/>
    <cellStyle name="Accent6 78 3 2 2" xfId="7611" xr:uid="{00000000-0005-0000-0000-0000BB1D0000}"/>
    <cellStyle name="Accent6 78 3 3" xfId="7612" xr:uid="{00000000-0005-0000-0000-0000BC1D0000}"/>
    <cellStyle name="Accent6 78 4" xfId="7613" xr:uid="{00000000-0005-0000-0000-0000BD1D0000}"/>
    <cellStyle name="Accent6 79" xfId="7614" xr:uid="{00000000-0005-0000-0000-0000BE1D0000}"/>
    <cellStyle name="Accent6 79 2" xfId="7615" xr:uid="{00000000-0005-0000-0000-0000BF1D0000}"/>
    <cellStyle name="Accent6 79 2 2" xfId="7616" xr:uid="{00000000-0005-0000-0000-0000C01D0000}"/>
    <cellStyle name="Accent6 79 3" xfId="7617" xr:uid="{00000000-0005-0000-0000-0000C11D0000}"/>
    <cellStyle name="Accent6 79 3 2" xfId="7618" xr:uid="{00000000-0005-0000-0000-0000C21D0000}"/>
    <cellStyle name="Accent6 79 3 2 2" xfId="7619" xr:uid="{00000000-0005-0000-0000-0000C31D0000}"/>
    <cellStyle name="Accent6 79 3 3" xfId="7620" xr:uid="{00000000-0005-0000-0000-0000C41D0000}"/>
    <cellStyle name="Accent6 79 4" xfId="7621" xr:uid="{00000000-0005-0000-0000-0000C51D0000}"/>
    <cellStyle name="Accent6 8" xfId="7622" xr:uid="{00000000-0005-0000-0000-0000C61D0000}"/>
    <cellStyle name="Accent6 8 2" xfId="7623" xr:uid="{00000000-0005-0000-0000-0000C71D0000}"/>
    <cellStyle name="Accent6 8 2 2" xfId="7624" xr:uid="{00000000-0005-0000-0000-0000C81D0000}"/>
    <cellStyle name="Accent6 8 3" xfId="7625" xr:uid="{00000000-0005-0000-0000-0000C91D0000}"/>
    <cellStyle name="Accent6 80" xfId="7626" xr:uid="{00000000-0005-0000-0000-0000CA1D0000}"/>
    <cellStyle name="Accent6 80 2" xfId="7627" xr:uid="{00000000-0005-0000-0000-0000CB1D0000}"/>
    <cellStyle name="Accent6 80 2 2" xfId="7628" xr:uid="{00000000-0005-0000-0000-0000CC1D0000}"/>
    <cellStyle name="Accent6 80 3" xfId="7629" xr:uid="{00000000-0005-0000-0000-0000CD1D0000}"/>
    <cellStyle name="Accent6 80 3 2" xfId="7630" xr:uid="{00000000-0005-0000-0000-0000CE1D0000}"/>
    <cellStyle name="Accent6 80 3 2 2" xfId="7631" xr:uid="{00000000-0005-0000-0000-0000CF1D0000}"/>
    <cellStyle name="Accent6 80 3 3" xfId="7632" xr:uid="{00000000-0005-0000-0000-0000D01D0000}"/>
    <cellStyle name="Accent6 80 4" xfId="7633" xr:uid="{00000000-0005-0000-0000-0000D11D0000}"/>
    <cellStyle name="Accent6 81" xfId="7634" xr:uid="{00000000-0005-0000-0000-0000D21D0000}"/>
    <cellStyle name="Accent6 81 2" xfId="7635" xr:uid="{00000000-0005-0000-0000-0000D31D0000}"/>
    <cellStyle name="Accent6 81 2 2" xfId="7636" xr:uid="{00000000-0005-0000-0000-0000D41D0000}"/>
    <cellStyle name="Accent6 81 3" xfId="7637" xr:uid="{00000000-0005-0000-0000-0000D51D0000}"/>
    <cellStyle name="Accent6 81 3 2" xfId="7638" xr:uid="{00000000-0005-0000-0000-0000D61D0000}"/>
    <cellStyle name="Accent6 81 3 2 2" xfId="7639" xr:uid="{00000000-0005-0000-0000-0000D71D0000}"/>
    <cellStyle name="Accent6 81 3 3" xfId="7640" xr:uid="{00000000-0005-0000-0000-0000D81D0000}"/>
    <cellStyle name="Accent6 81 4" xfId="7641" xr:uid="{00000000-0005-0000-0000-0000D91D0000}"/>
    <cellStyle name="Accent6 82" xfId="7642" xr:uid="{00000000-0005-0000-0000-0000DA1D0000}"/>
    <cellStyle name="Accent6 82 2" xfId="7643" xr:uid="{00000000-0005-0000-0000-0000DB1D0000}"/>
    <cellStyle name="Accent6 82 2 2" xfId="7644" xr:uid="{00000000-0005-0000-0000-0000DC1D0000}"/>
    <cellStyle name="Accent6 82 3" xfId="7645" xr:uid="{00000000-0005-0000-0000-0000DD1D0000}"/>
    <cellStyle name="Accent6 82 3 2" xfId="7646" xr:uid="{00000000-0005-0000-0000-0000DE1D0000}"/>
    <cellStyle name="Accent6 82 3 2 2" xfId="7647" xr:uid="{00000000-0005-0000-0000-0000DF1D0000}"/>
    <cellStyle name="Accent6 82 3 3" xfId="7648" xr:uid="{00000000-0005-0000-0000-0000E01D0000}"/>
    <cellStyle name="Accent6 82 4" xfId="7649" xr:uid="{00000000-0005-0000-0000-0000E11D0000}"/>
    <cellStyle name="Accent6 83" xfId="7650" xr:uid="{00000000-0005-0000-0000-0000E21D0000}"/>
    <cellStyle name="Accent6 83 2" xfId="7651" xr:uid="{00000000-0005-0000-0000-0000E31D0000}"/>
    <cellStyle name="Accent6 83 2 2" xfId="7652" xr:uid="{00000000-0005-0000-0000-0000E41D0000}"/>
    <cellStyle name="Accent6 83 3" xfId="7653" xr:uid="{00000000-0005-0000-0000-0000E51D0000}"/>
    <cellStyle name="Accent6 83 3 2" xfId="7654" xr:uid="{00000000-0005-0000-0000-0000E61D0000}"/>
    <cellStyle name="Accent6 83 3 2 2" xfId="7655" xr:uid="{00000000-0005-0000-0000-0000E71D0000}"/>
    <cellStyle name="Accent6 83 3 3" xfId="7656" xr:uid="{00000000-0005-0000-0000-0000E81D0000}"/>
    <cellStyle name="Accent6 83 4" xfId="7657" xr:uid="{00000000-0005-0000-0000-0000E91D0000}"/>
    <cellStyle name="Accent6 84" xfId="7658" xr:uid="{00000000-0005-0000-0000-0000EA1D0000}"/>
    <cellStyle name="Accent6 84 2" xfId="7659" xr:uid="{00000000-0005-0000-0000-0000EB1D0000}"/>
    <cellStyle name="Accent6 84 2 2" xfId="7660" xr:uid="{00000000-0005-0000-0000-0000EC1D0000}"/>
    <cellStyle name="Accent6 84 3" xfId="7661" xr:uid="{00000000-0005-0000-0000-0000ED1D0000}"/>
    <cellStyle name="Accent6 85" xfId="7662" xr:uid="{00000000-0005-0000-0000-0000EE1D0000}"/>
    <cellStyle name="Accent6 85 2" xfId="7663" xr:uid="{00000000-0005-0000-0000-0000EF1D0000}"/>
    <cellStyle name="Accent6 85 2 2" xfId="7664" xr:uid="{00000000-0005-0000-0000-0000F01D0000}"/>
    <cellStyle name="Accent6 85 3" xfId="7665" xr:uid="{00000000-0005-0000-0000-0000F11D0000}"/>
    <cellStyle name="Accent6 86" xfId="7666" xr:uid="{00000000-0005-0000-0000-0000F21D0000}"/>
    <cellStyle name="Accent6 86 2" xfId="7667" xr:uid="{00000000-0005-0000-0000-0000F31D0000}"/>
    <cellStyle name="Accent6 86 2 2" xfId="7668" xr:uid="{00000000-0005-0000-0000-0000F41D0000}"/>
    <cellStyle name="Accent6 86 3" xfId="7669" xr:uid="{00000000-0005-0000-0000-0000F51D0000}"/>
    <cellStyle name="Accent6 87" xfId="7670" xr:uid="{00000000-0005-0000-0000-0000F61D0000}"/>
    <cellStyle name="Accent6 87 2" xfId="7671" xr:uid="{00000000-0005-0000-0000-0000F71D0000}"/>
    <cellStyle name="Accent6 87 2 2" xfId="7672" xr:uid="{00000000-0005-0000-0000-0000F81D0000}"/>
    <cellStyle name="Accent6 87 3" xfId="7673" xr:uid="{00000000-0005-0000-0000-0000F91D0000}"/>
    <cellStyle name="Accent6 88" xfId="7674" xr:uid="{00000000-0005-0000-0000-0000FA1D0000}"/>
    <cellStyle name="Accent6 88 2" xfId="7675" xr:uid="{00000000-0005-0000-0000-0000FB1D0000}"/>
    <cellStyle name="Accent6 88 2 2" xfId="7676" xr:uid="{00000000-0005-0000-0000-0000FC1D0000}"/>
    <cellStyle name="Accent6 88 3" xfId="7677" xr:uid="{00000000-0005-0000-0000-0000FD1D0000}"/>
    <cellStyle name="Accent6 89" xfId="7678" xr:uid="{00000000-0005-0000-0000-0000FE1D0000}"/>
    <cellStyle name="Accent6 89 2" xfId="7679" xr:uid="{00000000-0005-0000-0000-0000FF1D0000}"/>
    <cellStyle name="Accent6 89 2 2" xfId="7680" xr:uid="{00000000-0005-0000-0000-0000001E0000}"/>
    <cellStyle name="Accent6 89 3" xfId="7681" xr:uid="{00000000-0005-0000-0000-0000011E0000}"/>
    <cellStyle name="Accent6 9" xfId="7682" xr:uid="{00000000-0005-0000-0000-0000021E0000}"/>
    <cellStyle name="Accent6 9 2" xfId="7683" xr:uid="{00000000-0005-0000-0000-0000031E0000}"/>
    <cellStyle name="Accent6 9 2 2" xfId="7684" xr:uid="{00000000-0005-0000-0000-0000041E0000}"/>
    <cellStyle name="Accent6 9 3" xfId="7685" xr:uid="{00000000-0005-0000-0000-0000051E0000}"/>
    <cellStyle name="Accent6 90" xfId="7686" xr:uid="{00000000-0005-0000-0000-0000061E0000}"/>
    <cellStyle name="Accent6 90 2" xfId="7687" xr:uid="{00000000-0005-0000-0000-0000071E0000}"/>
    <cellStyle name="Accent6 90 2 2" xfId="7688" xr:uid="{00000000-0005-0000-0000-0000081E0000}"/>
    <cellStyle name="Accent6 90 3" xfId="7689" xr:uid="{00000000-0005-0000-0000-0000091E0000}"/>
    <cellStyle name="Accent6 91" xfId="7690" xr:uid="{00000000-0005-0000-0000-00000A1E0000}"/>
    <cellStyle name="Accent6 91 2" xfId="7691" xr:uid="{00000000-0005-0000-0000-00000B1E0000}"/>
    <cellStyle name="Accent6 91 2 2" xfId="7692" xr:uid="{00000000-0005-0000-0000-00000C1E0000}"/>
    <cellStyle name="Accent6 91 3" xfId="7693" xr:uid="{00000000-0005-0000-0000-00000D1E0000}"/>
    <cellStyle name="Accent6 92" xfId="7694" xr:uid="{00000000-0005-0000-0000-00000E1E0000}"/>
    <cellStyle name="Accent6 92 2" xfId="7695" xr:uid="{00000000-0005-0000-0000-00000F1E0000}"/>
    <cellStyle name="Accent6 92 2 2" xfId="7696" xr:uid="{00000000-0005-0000-0000-0000101E0000}"/>
    <cellStyle name="Accent6 92 3" xfId="7697" xr:uid="{00000000-0005-0000-0000-0000111E0000}"/>
    <cellStyle name="Accent6 93" xfId="7698" xr:uid="{00000000-0005-0000-0000-0000121E0000}"/>
    <cellStyle name="Accent6 93 2" xfId="7699" xr:uid="{00000000-0005-0000-0000-0000131E0000}"/>
    <cellStyle name="Accent6 93 2 2" xfId="7700" xr:uid="{00000000-0005-0000-0000-0000141E0000}"/>
    <cellStyle name="Accent6 93 3" xfId="7701" xr:uid="{00000000-0005-0000-0000-0000151E0000}"/>
    <cellStyle name="Accent6 94" xfId="7702" xr:uid="{00000000-0005-0000-0000-0000161E0000}"/>
    <cellStyle name="Accent6 94 2" xfId="7703" xr:uid="{00000000-0005-0000-0000-0000171E0000}"/>
    <cellStyle name="Accent6 94 2 2" xfId="7704" xr:uid="{00000000-0005-0000-0000-0000181E0000}"/>
    <cellStyle name="Accent6 94 3" xfId="7705" xr:uid="{00000000-0005-0000-0000-0000191E0000}"/>
    <cellStyle name="Accent6 95" xfId="7706" xr:uid="{00000000-0005-0000-0000-00001A1E0000}"/>
    <cellStyle name="Accent6 95 2" xfId="7707" xr:uid="{00000000-0005-0000-0000-00001B1E0000}"/>
    <cellStyle name="Accent6 95 2 2" xfId="7708" xr:uid="{00000000-0005-0000-0000-00001C1E0000}"/>
    <cellStyle name="Accent6 95 3" xfId="7709" xr:uid="{00000000-0005-0000-0000-00001D1E0000}"/>
    <cellStyle name="Accent6 96" xfId="7710" xr:uid="{00000000-0005-0000-0000-00001E1E0000}"/>
    <cellStyle name="Accent6 96 2" xfId="7711" xr:uid="{00000000-0005-0000-0000-00001F1E0000}"/>
    <cellStyle name="Accent6 96 2 2" xfId="7712" xr:uid="{00000000-0005-0000-0000-0000201E0000}"/>
    <cellStyle name="Accent6 96 3" xfId="7713" xr:uid="{00000000-0005-0000-0000-0000211E0000}"/>
    <cellStyle name="Accent6 97" xfId="7714" xr:uid="{00000000-0005-0000-0000-0000221E0000}"/>
    <cellStyle name="Accent6 97 2" xfId="7715" xr:uid="{00000000-0005-0000-0000-0000231E0000}"/>
    <cellStyle name="Accent6 97 2 2" xfId="7716" xr:uid="{00000000-0005-0000-0000-0000241E0000}"/>
    <cellStyle name="Accent6 97 3" xfId="7717" xr:uid="{00000000-0005-0000-0000-0000251E0000}"/>
    <cellStyle name="Accent6 98" xfId="7718" xr:uid="{00000000-0005-0000-0000-0000261E0000}"/>
    <cellStyle name="Accent6 98 2" xfId="7719" xr:uid="{00000000-0005-0000-0000-0000271E0000}"/>
    <cellStyle name="Accent6 98 2 2" xfId="7720" xr:uid="{00000000-0005-0000-0000-0000281E0000}"/>
    <cellStyle name="Accent6 98 3" xfId="7721" xr:uid="{00000000-0005-0000-0000-0000291E0000}"/>
    <cellStyle name="Accent6 99" xfId="7722" xr:uid="{00000000-0005-0000-0000-00002A1E0000}"/>
    <cellStyle name="Accent6 99 2" xfId="7723" xr:uid="{00000000-0005-0000-0000-00002B1E0000}"/>
    <cellStyle name="Accent6 99 2 2" xfId="7724" xr:uid="{00000000-0005-0000-0000-00002C1E0000}"/>
    <cellStyle name="Accent6 99 3" xfId="7725" xr:uid="{00000000-0005-0000-0000-00002D1E0000}"/>
    <cellStyle name="active" xfId="7726" xr:uid="{00000000-0005-0000-0000-00002E1E0000}"/>
    <cellStyle name="active 2" xfId="7727" xr:uid="{00000000-0005-0000-0000-00002F1E0000}"/>
    <cellStyle name="active 2 2" xfId="7728" xr:uid="{00000000-0005-0000-0000-0000301E0000}"/>
    <cellStyle name="active 2 2 2" xfId="7729" xr:uid="{00000000-0005-0000-0000-0000311E0000}"/>
    <cellStyle name="active 2 3" xfId="7730" xr:uid="{00000000-0005-0000-0000-0000321E0000}"/>
    <cellStyle name="active 2 3 2" xfId="7731" xr:uid="{00000000-0005-0000-0000-0000331E0000}"/>
    <cellStyle name="active 2 3 2 2" xfId="7732" xr:uid="{00000000-0005-0000-0000-0000341E0000}"/>
    <cellStyle name="active 2 3 3" xfId="7733" xr:uid="{00000000-0005-0000-0000-0000351E0000}"/>
    <cellStyle name="active 2 4" xfId="7734" xr:uid="{00000000-0005-0000-0000-0000361E0000}"/>
    <cellStyle name="active 3" xfId="7735" xr:uid="{00000000-0005-0000-0000-0000371E0000}"/>
    <cellStyle name="active 3 2" xfId="7736" xr:uid="{00000000-0005-0000-0000-0000381E0000}"/>
    <cellStyle name="active 3 2 2" xfId="7737" xr:uid="{00000000-0005-0000-0000-0000391E0000}"/>
    <cellStyle name="active 3 3" xfId="7738" xr:uid="{00000000-0005-0000-0000-00003A1E0000}"/>
    <cellStyle name="active 4" xfId="7739" xr:uid="{00000000-0005-0000-0000-00003B1E0000}"/>
    <cellStyle name="active 4 2" xfId="7740" xr:uid="{00000000-0005-0000-0000-00003C1E0000}"/>
    <cellStyle name="active 5" xfId="7741" xr:uid="{00000000-0005-0000-0000-00003D1E0000}"/>
    <cellStyle name="active 5 2" xfId="7742" xr:uid="{00000000-0005-0000-0000-00003E1E0000}"/>
    <cellStyle name="active 6" xfId="7743" xr:uid="{00000000-0005-0000-0000-00003F1E0000}"/>
    <cellStyle name="Actual Date" xfId="7744" xr:uid="{00000000-0005-0000-0000-0000401E0000}"/>
    <cellStyle name="Actual Date 2" xfId="7745" xr:uid="{00000000-0005-0000-0000-0000411E0000}"/>
    <cellStyle name="Actual Date 2 2" xfId="7746" xr:uid="{00000000-0005-0000-0000-0000421E0000}"/>
    <cellStyle name="Actual Date 3" xfId="7747" xr:uid="{00000000-0005-0000-0000-0000431E0000}"/>
    <cellStyle name="Actual Date 3 2" xfId="7748" xr:uid="{00000000-0005-0000-0000-0000441E0000}"/>
    <cellStyle name="Actual Date 4" xfId="7749" xr:uid="{00000000-0005-0000-0000-0000451E0000}"/>
    <cellStyle name="Actual Date 5" xfId="7750" xr:uid="{00000000-0005-0000-0000-0000461E0000}"/>
    <cellStyle name="args.style" xfId="7751" xr:uid="{00000000-0005-0000-0000-0000471E0000}"/>
    <cellStyle name="args.style 2" xfId="7752" xr:uid="{00000000-0005-0000-0000-0000481E0000}"/>
    <cellStyle name="args.style 2 2" xfId="7753" xr:uid="{00000000-0005-0000-0000-0000491E0000}"/>
    <cellStyle name="args.style 2 2 2" xfId="7754" xr:uid="{00000000-0005-0000-0000-00004A1E0000}"/>
    <cellStyle name="args.style 2 3" xfId="7755" xr:uid="{00000000-0005-0000-0000-00004B1E0000}"/>
    <cellStyle name="args.style 2 3 2" xfId="7756" xr:uid="{00000000-0005-0000-0000-00004C1E0000}"/>
    <cellStyle name="args.style 2 3 2 2" xfId="7757" xr:uid="{00000000-0005-0000-0000-00004D1E0000}"/>
    <cellStyle name="args.style 2 3 3" xfId="7758" xr:uid="{00000000-0005-0000-0000-00004E1E0000}"/>
    <cellStyle name="args.style 2 4" xfId="7759" xr:uid="{00000000-0005-0000-0000-00004F1E0000}"/>
    <cellStyle name="args.style 3" xfId="7760" xr:uid="{00000000-0005-0000-0000-0000501E0000}"/>
    <cellStyle name="args.style 3 2" xfId="7761" xr:uid="{00000000-0005-0000-0000-0000511E0000}"/>
    <cellStyle name="args.style 3 2 2" xfId="7762" xr:uid="{00000000-0005-0000-0000-0000521E0000}"/>
    <cellStyle name="args.style 3 3" xfId="7763" xr:uid="{00000000-0005-0000-0000-0000531E0000}"/>
    <cellStyle name="args.style 4" xfId="7764" xr:uid="{00000000-0005-0000-0000-0000541E0000}"/>
    <cellStyle name="args.style 4 2" xfId="7765" xr:uid="{00000000-0005-0000-0000-0000551E0000}"/>
    <cellStyle name="args.style 4 2 2" xfId="7766" xr:uid="{00000000-0005-0000-0000-0000561E0000}"/>
    <cellStyle name="args.style 4 3" xfId="7767" xr:uid="{00000000-0005-0000-0000-0000571E0000}"/>
    <cellStyle name="args.style 5" xfId="7768" xr:uid="{00000000-0005-0000-0000-0000581E0000}"/>
    <cellStyle name="args.style 5 2" xfId="7769" xr:uid="{00000000-0005-0000-0000-0000591E0000}"/>
    <cellStyle name="args.style 6" xfId="7770" xr:uid="{00000000-0005-0000-0000-00005A1E0000}"/>
    <cellStyle name="args.style 6 2" xfId="7771" xr:uid="{00000000-0005-0000-0000-00005B1E0000}"/>
    <cellStyle name="args.style 7" xfId="7772" xr:uid="{00000000-0005-0000-0000-00005C1E0000}"/>
    <cellStyle name="Bad 2" xfId="7773" xr:uid="{00000000-0005-0000-0000-00005D1E0000}"/>
    <cellStyle name="Bad 2 10" xfId="7774" xr:uid="{00000000-0005-0000-0000-00005E1E0000}"/>
    <cellStyle name="Bad 2 10 2" xfId="7775" xr:uid="{00000000-0005-0000-0000-00005F1E0000}"/>
    <cellStyle name="Bad 2 11" xfId="7776" xr:uid="{00000000-0005-0000-0000-0000601E0000}"/>
    <cellStyle name="Bad 2 12" xfId="7777" xr:uid="{00000000-0005-0000-0000-0000611E0000}"/>
    <cellStyle name="Bad 2 2" xfId="7778" xr:uid="{00000000-0005-0000-0000-0000621E0000}"/>
    <cellStyle name="Bad 2 2 2" xfId="7779" xr:uid="{00000000-0005-0000-0000-0000631E0000}"/>
    <cellStyle name="Bad 2 2 2 2" xfId="7780" xr:uid="{00000000-0005-0000-0000-0000641E0000}"/>
    <cellStyle name="Bad 2 2 3" xfId="7781" xr:uid="{00000000-0005-0000-0000-0000651E0000}"/>
    <cellStyle name="Bad 2 2 3 2" xfId="7782" xr:uid="{00000000-0005-0000-0000-0000661E0000}"/>
    <cellStyle name="Bad 2 2 3 2 2" xfId="7783" xr:uid="{00000000-0005-0000-0000-0000671E0000}"/>
    <cellStyle name="Bad 2 2 3 3" xfId="7784" xr:uid="{00000000-0005-0000-0000-0000681E0000}"/>
    <cellStyle name="Bad 2 2 4" xfId="7785" xr:uid="{00000000-0005-0000-0000-0000691E0000}"/>
    <cellStyle name="Bad 2 2 4 2" xfId="7786" xr:uid="{00000000-0005-0000-0000-00006A1E0000}"/>
    <cellStyle name="Bad 2 2 5" xfId="7787" xr:uid="{00000000-0005-0000-0000-00006B1E0000}"/>
    <cellStyle name="Bad 2 3" xfId="7788" xr:uid="{00000000-0005-0000-0000-00006C1E0000}"/>
    <cellStyle name="Bad 2 3 2" xfId="7789" xr:uid="{00000000-0005-0000-0000-00006D1E0000}"/>
    <cellStyle name="Bad 2 3 2 2" xfId="7790" xr:uid="{00000000-0005-0000-0000-00006E1E0000}"/>
    <cellStyle name="Bad 2 3 3" xfId="7791" xr:uid="{00000000-0005-0000-0000-00006F1E0000}"/>
    <cellStyle name="Bad 2 3 3 2" xfId="7792" xr:uid="{00000000-0005-0000-0000-0000701E0000}"/>
    <cellStyle name="Bad 2 3 3 2 2" xfId="7793" xr:uid="{00000000-0005-0000-0000-0000711E0000}"/>
    <cellStyle name="Bad 2 3 3 3" xfId="7794" xr:uid="{00000000-0005-0000-0000-0000721E0000}"/>
    <cellStyle name="Bad 2 3 4" xfId="7795" xr:uid="{00000000-0005-0000-0000-0000731E0000}"/>
    <cellStyle name="Bad 2 4" xfId="7796" xr:uid="{00000000-0005-0000-0000-0000741E0000}"/>
    <cellStyle name="Bad 2 4 2" xfId="7797" xr:uid="{00000000-0005-0000-0000-0000751E0000}"/>
    <cellStyle name="Bad 2 4 2 2" xfId="7798" xr:uid="{00000000-0005-0000-0000-0000761E0000}"/>
    <cellStyle name="Bad 2 4 3" xfId="7799" xr:uid="{00000000-0005-0000-0000-0000771E0000}"/>
    <cellStyle name="Bad 2 5" xfId="7800" xr:uid="{00000000-0005-0000-0000-0000781E0000}"/>
    <cellStyle name="Bad 2 5 2" xfId="7801" xr:uid="{00000000-0005-0000-0000-0000791E0000}"/>
    <cellStyle name="Bad 2 5 2 2" xfId="7802" xr:uid="{00000000-0005-0000-0000-00007A1E0000}"/>
    <cellStyle name="Bad 2 5 3" xfId="7803" xr:uid="{00000000-0005-0000-0000-00007B1E0000}"/>
    <cellStyle name="Bad 2 5 3 2" xfId="7804" xr:uid="{00000000-0005-0000-0000-00007C1E0000}"/>
    <cellStyle name="Bad 2 5 3 2 2" xfId="7805" xr:uid="{00000000-0005-0000-0000-00007D1E0000}"/>
    <cellStyle name="Bad 2 5 3 3" xfId="7806" xr:uid="{00000000-0005-0000-0000-00007E1E0000}"/>
    <cellStyle name="Bad 2 5 4" xfId="7807" xr:uid="{00000000-0005-0000-0000-00007F1E0000}"/>
    <cellStyle name="Bad 2 6" xfId="7808" xr:uid="{00000000-0005-0000-0000-0000801E0000}"/>
    <cellStyle name="Bad 2 6 2" xfId="7809" xr:uid="{00000000-0005-0000-0000-0000811E0000}"/>
    <cellStyle name="Bad 2 6 2 2" xfId="7810" xr:uid="{00000000-0005-0000-0000-0000821E0000}"/>
    <cellStyle name="Bad 2 6 3" xfId="7811" xr:uid="{00000000-0005-0000-0000-0000831E0000}"/>
    <cellStyle name="Bad 2 6 3 2" xfId="7812" xr:uid="{00000000-0005-0000-0000-0000841E0000}"/>
    <cellStyle name="Bad 2 6 4" xfId="7813" xr:uid="{00000000-0005-0000-0000-0000851E0000}"/>
    <cellStyle name="Bad 2 7" xfId="7814" xr:uid="{00000000-0005-0000-0000-0000861E0000}"/>
    <cellStyle name="Bad 2 7 2" xfId="7815" xr:uid="{00000000-0005-0000-0000-0000871E0000}"/>
    <cellStyle name="Bad 2 8" xfId="7816" xr:uid="{00000000-0005-0000-0000-0000881E0000}"/>
    <cellStyle name="Bad 2 8 2" xfId="7817" xr:uid="{00000000-0005-0000-0000-0000891E0000}"/>
    <cellStyle name="Bad 2 8 2 2" xfId="7818" xr:uid="{00000000-0005-0000-0000-00008A1E0000}"/>
    <cellStyle name="Bad 2 8 3" xfId="7819" xr:uid="{00000000-0005-0000-0000-00008B1E0000}"/>
    <cellStyle name="Bad 2 9" xfId="7820" xr:uid="{00000000-0005-0000-0000-00008C1E0000}"/>
    <cellStyle name="Bad 2 9 2" xfId="7821" xr:uid="{00000000-0005-0000-0000-00008D1E0000}"/>
    <cellStyle name="Bad 2 9 2 2" xfId="7822" xr:uid="{00000000-0005-0000-0000-00008E1E0000}"/>
    <cellStyle name="Bad 2 9 3" xfId="7823" xr:uid="{00000000-0005-0000-0000-00008F1E0000}"/>
    <cellStyle name="Bad 3" xfId="7824" xr:uid="{00000000-0005-0000-0000-0000901E0000}"/>
    <cellStyle name="Bad 3 2" xfId="7825" xr:uid="{00000000-0005-0000-0000-0000911E0000}"/>
    <cellStyle name="Bad 3 2 2" xfId="7826" xr:uid="{00000000-0005-0000-0000-0000921E0000}"/>
    <cellStyle name="Bad 3 3" xfId="7827" xr:uid="{00000000-0005-0000-0000-0000931E0000}"/>
    <cellStyle name="Bad 3 3 2" xfId="7828" xr:uid="{00000000-0005-0000-0000-0000941E0000}"/>
    <cellStyle name="Bad 3 4" xfId="7829" xr:uid="{00000000-0005-0000-0000-0000951E0000}"/>
    <cellStyle name="Bad 3 4 2" xfId="7830" xr:uid="{00000000-0005-0000-0000-0000961E0000}"/>
    <cellStyle name="Bad 3 4 2 2" xfId="7831" xr:uid="{00000000-0005-0000-0000-0000971E0000}"/>
    <cellStyle name="Bad 3 4 3" xfId="7832" xr:uid="{00000000-0005-0000-0000-0000981E0000}"/>
    <cellStyle name="Bad 3 5" xfId="7833" xr:uid="{00000000-0005-0000-0000-0000991E0000}"/>
    <cellStyle name="Bad 4" xfId="7834" xr:uid="{00000000-0005-0000-0000-00009A1E0000}"/>
    <cellStyle name="Bad 4 2" xfId="7835" xr:uid="{00000000-0005-0000-0000-00009B1E0000}"/>
    <cellStyle name="Bad 4 2 2" xfId="7836" xr:uid="{00000000-0005-0000-0000-00009C1E0000}"/>
    <cellStyle name="Bad 4 3" xfId="7837" xr:uid="{00000000-0005-0000-0000-00009D1E0000}"/>
    <cellStyle name="Bad 4 3 2" xfId="7838" xr:uid="{00000000-0005-0000-0000-00009E1E0000}"/>
    <cellStyle name="Bad 4 3 2 2" xfId="7839" xr:uid="{00000000-0005-0000-0000-00009F1E0000}"/>
    <cellStyle name="Bad 4 3 3" xfId="7840" xr:uid="{00000000-0005-0000-0000-0000A01E0000}"/>
    <cellStyle name="Bad 4 4" xfId="7841" xr:uid="{00000000-0005-0000-0000-0000A11E0000}"/>
    <cellStyle name="Bad 5" xfId="7842" xr:uid="{00000000-0005-0000-0000-0000A21E0000}"/>
    <cellStyle name="Bad 5 2" xfId="7843" xr:uid="{00000000-0005-0000-0000-0000A31E0000}"/>
    <cellStyle name="Bad 5 2 2" xfId="7844" xr:uid="{00000000-0005-0000-0000-0000A41E0000}"/>
    <cellStyle name="Bad 5 2 2 2" xfId="7845" xr:uid="{00000000-0005-0000-0000-0000A51E0000}"/>
    <cellStyle name="Bad 5 2 2 2 2" xfId="7846" xr:uid="{00000000-0005-0000-0000-0000A61E0000}"/>
    <cellStyle name="Bad 5 2 2 3" xfId="7847" xr:uid="{00000000-0005-0000-0000-0000A71E0000}"/>
    <cellStyle name="Bad 5 2 2 3 2" xfId="7848" xr:uid="{00000000-0005-0000-0000-0000A81E0000}"/>
    <cellStyle name="Bad 5 2 2 3 2 2" xfId="7849" xr:uid="{00000000-0005-0000-0000-0000A91E0000}"/>
    <cellStyle name="Bad 5 2 2 3 3" xfId="7850" xr:uid="{00000000-0005-0000-0000-0000AA1E0000}"/>
    <cellStyle name="Bad 5 2 2 4" xfId="7851" xr:uid="{00000000-0005-0000-0000-0000AB1E0000}"/>
    <cellStyle name="Bad 5 2 3" xfId="7852" xr:uid="{00000000-0005-0000-0000-0000AC1E0000}"/>
    <cellStyle name="Bad 5 2 3 2" xfId="7853" xr:uid="{00000000-0005-0000-0000-0000AD1E0000}"/>
    <cellStyle name="Bad 5 2 4" xfId="7854" xr:uid="{00000000-0005-0000-0000-0000AE1E0000}"/>
    <cellStyle name="Bad 5 2 4 2" xfId="7855" xr:uid="{00000000-0005-0000-0000-0000AF1E0000}"/>
    <cellStyle name="Bad 5 2 4 2 2" xfId="7856" xr:uid="{00000000-0005-0000-0000-0000B01E0000}"/>
    <cellStyle name="Bad 5 2 4 3" xfId="7857" xr:uid="{00000000-0005-0000-0000-0000B11E0000}"/>
    <cellStyle name="Bad 5 2 5" xfId="7858" xr:uid="{00000000-0005-0000-0000-0000B21E0000}"/>
    <cellStyle name="Bad 5 3" xfId="7859" xr:uid="{00000000-0005-0000-0000-0000B31E0000}"/>
    <cellStyle name="Bad 5 3 2" xfId="7860" xr:uid="{00000000-0005-0000-0000-0000B41E0000}"/>
    <cellStyle name="Bad 5 3 2 2" xfId="7861" xr:uid="{00000000-0005-0000-0000-0000B51E0000}"/>
    <cellStyle name="Bad 5 3 3" xfId="7862" xr:uid="{00000000-0005-0000-0000-0000B61E0000}"/>
    <cellStyle name="Bad 5 4" xfId="7863" xr:uid="{00000000-0005-0000-0000-0000B71E0000}"/>
    <cellStyle name="Bad 5 4 2" xfId="7864" xr:uid="{00000000-0005-0000-0000-0000B81E0000}"/>
    <cellStyle name="Bad 5 5" xfId="7865" xr:uid="{00000000-0005-0000-0000-0000B91E0000}"/>
    <cellStyle name="Bad 5 5 2" xfId="7866" xr:uid="{00000000-0005-0000-0000-0000BA1E0000}"/>
    <cellStyle name="Bad 5 5 2 2" xfId="7867" xr:uid="{00000000-0005-0000-0000-0000BB1E0000}"/>
    <cellStyle name="Bad 5 5 3" xfId="7868" xr:uid="{00000000-0005-0000-0000-0000BC1E0000}"/>
    <cellStyle name="Bad 5 6" xfId="7869" xr:uid="{00000000-0005-0000-0000-0000BD1E0000}"/>
    <cellStyle name="Bad 6" xfId="7870" xr:uid="{00000000-0005-0000-0000-0000BE1E0000}"/>
    <cellStyle name="Bad 6 2" xfId="7871" xr:uid="{00000000-0005-0000-0000-0000BF1E0000}"/>
    <cellStyle name="Bad 6 2 2" xfId="7872" xr:uid="{00000000-0005-0000-0000-0000C01E0000}"/>
    <cellStyle name="Bad 6 3" xfId="7873" xr:uid="{00000000-0005-0000-0000-0000C11E0000}"/>
    <cellStyle name="Bad 7" xfId="7874" xr:uid="{00000000-0005-0000-0000-0000C21E0000}"/>
    <cellStyle name="Bad 7 2" xfId="7875" xr:uid="{00000000-0005-0000-0000-0000C31E0000}"/>
    <cellStyle name="Bad 8" xfId="7876" xr:uid="{00000000-0005-0000-0000-0000C41E0000}"/>
    <cellStyle name="Bad 9" xfId="7877" xr:uid="{00000000-0005-0000-0000-0000C51E0000}"/>
    <cellStyle name="Body" xfId="7878" xr:uid="{00000000-0005-0000-0000-0000C61E0000}"/>
    <cellStyle name="Body 2" xfId="7879" xr:uid="{00000000-0005-0000-0000-0000C71E0000}"/>
    <cellStyle name="Body 2 2" xfId="7880" xr:uid="{00000000-0005-0000-0000-0000C81E0000}"/>
    <cellStyle name="Body 2 2 2" xfId="7881" xr:uid="{00000000-0005-0000-0000-0000C91E0000}"/>
    <cellStyle name="Body 2 3" xfId="7882" xr:uid="{00000000-0005-0000-0000-0000CA1E0000}"/>
    <cellStyle name="Body 2 3 2" xfId="7883" xr:uid="{00000000-0005-0000-0000-0000CB1E0000}"/>
    <cellStyle name="Body 2 3 2 2" xfId="7884" xr:uid="{00000000-0005-0000-0000-0000CC1E0000}"/>
    <cellStyle name="Body 2 3 3" xfId="7885" xr:uid="{00000000-0005-0000-0000-0000CD1E0000}"/>
    <cellStyle name="Body 2 4" xfId="7886" xr:uid="{00000000-0005-0000-0000-0000CE1E0000}"/>
    <cellStyle name="Body 3" xfId="7887" xr:uid="{00000000-0005-0000-0000-0000CF1E0000}"/>
    <cellStyle name="Body 3 2" xfId="7888" xr:uid="{00000000-0005-0000-0000-0000D01E0000}"/>
    <cellStyle name="Body 3 2 2" xfId="7889" xr:uid="{00000000-0005-0000-0000-0000D11E0000}"/>
    <cellStyle name="Body 3 3" xfId="7890" xr:uid="{00000000-0005-0000-0000-0000D21E0000}"/>
    <cellStyle name="Body 4" xfId="7891" xr:uid="{00000000-0005-0000-0000-0000D31E0000}"/>
    <cellStyle name="Body 4 2" xfId="7892" xr:uid="{00000000-0005-0000-0000-0000D41E0000}"/>
    <cellStyle name="Body 5" xfId="7893" xr:uid="{00000000-0005-0000-0000-0000D51E0000}"/>
    <cellStyle name="Body 5 2" xfId="7894" xr:uid="{00000000-0005-0000-0000-0000D61E0000}"/>
    <cellStyle name="Body 6" xfId="7895" xr:uid="{00000000-0005-0000-0000-0000D71E0000}"/>
    <cellStyle name="BorderedPercent" xfId="7896" xr:uid="{00000000-0005-0000-0000-0000D81E0000}"/>
    <cellStyle name="Boxed Integer" xfId="7897" xr:uid="{00000000-0005-0000-0000-0000D91E0000}"/>
    <cellStyle name="Calc" xfId="7898" xr:uid="{00000000-0005-0000-0000-0000DA1E0000}"/>
    <cellStyle name="Calc Currency (0)" xfId="7899" xr:uid="{00000000-0005-0000-0000-0000DB1E0000}"/>
    <cellStyle name="Calc Currency (0) 2" xfId="7900" xr:uid="{00000000-0005-0000-0000-0000DC1E0000}"/>
    <cellStyle name="Calc Currency (0) 2 2" xfId="7901" xr:uid="{00000000-0005-0000-0000-0000DD1E0000}"/>
    <cellStyle name="Calc Currency (0) 3" xfId="7902" xr:uid="{00000000-0005-0000-0000-0000DE1E0000}"/>
    <cellStyle name="Calculation 10" xfId="7903" xr:uid="{00000000-0005-0000-0000-0000DF1E0000}"/>
    <cellStyle name="Calculation 2" xfId="7904" xr:uid="{00000000-0005-0000-0000-0000E01E0000}"/>
    <cellStyle name="Calculation 2 10" xfId="7905" xr:uid="{00000000-0005-0000-0000-0000E11E0000}"/>
    <cellStyle name="Calculation 2 10 2" xfId="7906" xr:uid="{00000000-0005-0000-0000-0000E21E0000}"/>
    <cellStyle name="Calculation 2 10 3" xfId="7907" xr:uid="{00000000-0005-0000-0000-0000E31E0000}"/>
    <cellStyle name="Calculation 2 11" xfId="7908" xr:uid="{00000000-0005-0000-0000-0000E41E0000}"/>
    <cellStyle name="Calculation 2 11 2" xfId="7909" xr:uid="{00000000-0005-0000-0000-0000E51E0000}"/>
    <cellStyle name="Calculation 2 12" xfId="7910" xr:uid="{00000000-0005-0000-0000-0000E61E0000}"/>
    <cellStyle name="Calculation 2 13" xfId="7911" xr:uid="{00000000-0005-0000-0000-0000E71E0000}"/>
    <cellStyle name="Calculation 2 2" xfId="7912" xr:uid="{00000000-0005-0000-0000-0000E81E0000}"/>
    <cellStyle name="Calculation 2 2 2" xfId="7913" xr:uid="{00000000-0005-0000-0000-0000E91E0000}"/>
    <cellStyle name="Calculation 2 2 2 2" xfId="7914" xr:uid="{00000000-0005-0000-0000-0000EA1E0000}"/>
    <cellStyle name="Calculation 2 2 3" xfId="7915" xr:uid="{00000000-0005-0000-0000-0000EB1E0000}"/>
    <cellStyle name="Calculation 2 2 3 2" xfId="7916" xr:uid="{00000000-0005-0000-0000-0000EC1E0000}"/>
    <cellStyle name="Calculation 2 2 3 2 2" xfId="7917" xr:uid="{00000000-0005-0000-0000-0000ED1E0000}"/>
    <cellStyle name="Calculation 2 2 3 3" xfId="7918" xr:uid="{00000000-0005-0000-0000-0000EE1E0000}"/>
    <cellStyle name="Calculation 2 2 4" xfId="7919" xr:uid="{00000000-0005-0000-0000-0000EF1E0000}"/>
    <cellStyle name="Calculation 2 3" xfId="7920" xr:uid="{00000000-0005-0000-0000-0000F01E0000}"/>
    <cellStyle name="Calculation 2 3 2" xfId="7921" xr:uid="{00000000-0005-0000-0000-0000F11E0000}"/>
    <cellStyle name="Calculation 2 3 2 2" xfId="7922" xr:uid="{00000000-0005-0000-0000-0000F21E0000}"/>
    <cellStyle name="Calculation 2 3 2 2 2" xfId="7923" xr:uid="{00000000-0005-0000-0000-0000F31E0000}"/>
    <cellStyle name="Calculation 2 3 2 3" xfId="7924" xr:uid="{00000000-0005-0000-0000-0000F41E0000}"/>
    <cellStyle name="Calculation 2 3 3" xfId="7925" xr:uid="{00000000-0005-0000-0000-0000F51E0000}"/>
    <cellStyle name="Calculation 2 3 3 2" xfId="7926" xr:uid="{00000000-0005-0000-0000-0000F61E0000}"/>
    <cellStyle name="Calculation 2 3 3 2 2" xfId="7927" xr:uid="{00000000-0005-0000-0000-0000F71E0000}"/>
    <cellStyle name="Calculation 2 3 3 2 2 2" xfId="7928" xr:uid="{00000000-0005-0000-0000-0000F81E0000}"/>
    <cellStyle name="Calculation 2 3 3 2 3" xfId="7929" xr:uid="{00000000-0005-0000-0000-0000F91E0000}"/>
    <cellStyle name="Calculation 2 3 3 3" xfId="7930" xr:uid="{00000000-0005-0000-0000-0000FA1E0000}"/>
    <cellStyle name="Calculation 2 3 3 3 2" xfId="7931" xr:uid="{00000000-0005-0000-0000-0000FB1E0000}"/>
    <cellStyle name="Calculation 2 3 3 4" xfId="7932" xr:uid="{00000000-0005-0000-0000-0000FC1E0000}"/>
    <cellStyle name="Calculation 2 3 4" xfId="7933" xr:uid="{00000000-0005-0000-0000-0000FD1E0000}"/>
    <cellStyle name="Calculation 2 3 4 2" xfId="7934" xr:uid="{00000000-0005-0000-0000-0000FE1E0000}"/>
    <cellStyle name="Calculation 2 3 5" xfId="7935" xr:uid="{00000000-0005-0000-0000-0000FF1E0000}"/>
    <cellStyle name="Calculation 2 4" xfId="7936" xr:uid="{00000000-0005-0000-0000-0000001F0000}"/>
    <cellStyle name="Calculation 2 4 2" xfId="7937" xr:uid="{00000000-0005-0000-0000-0000011F0000}"/>
    <cellStyle name="Calculation 2 4 2 2" xfId="7938" xr:uid="{00000000-0005-0000-0000-0000021F0000}"/>
    <cellStyle name="Calculation 2 4 2 2 2" xfId="7939" xr:uid="{00000000-0005-0000-0000-0000031F0000}"/>
    <cellStyle name="Calculation 2 4 2 3" xfId="7940" xr:uid="{00000000-0005-0000-0000-0000041F0000}"/>
    <cellStyle name="Calculation 2 4 3" xfId="7941" xr:uid="{00000000-0005-0000-0000-0000051F0000}"/>
    <cellStyle name="Calculation 2 4 3 2" xfId="7942" xr:uid="{00000000-0005-0000-0000-0000061F0000}"/>
    <cellStyle name="Calculation 2 4 4" xfId="7943" xr:uid="{00000000-0005-0000-0000-0000071F0000}"/>
    <cellStyle name="Calculation 2 5" xfId="7944" xr:uid="{00000000-0005-0000-0000-0000081F0000}"/>
    <cellStyle name="Calculation 2 5 2" xfId="7945" xr:uid="{00000000-0005-0000-0000-0000091F0000}"/>
    <cellStyle name="Calculation 2 5 2 2" xfId="7946" xr:uid="{00000000-0005-0000-0000-00000A1F0000}"/>
    <cellStyle name="Calculation 2 5 2 2 2" xfId="7947" xr:uid="{00000000-0005-0000-0000-00000B1F0000}"/>
    <cellStyle name="Calculation 2 5 2 3" xfId="7948" xr:uid="{00000000-0005-0000-0000-00000C1F0000}"/>
    <cellStyle name="Calculation 2 5 3" xfId="7949" xr:uid="{00000000-0005-0000-0000-00000D1F0000}"/>
    <cellStyle name="Calculation 2 5 3 2" xfId="7950" xr:uid="{00000000-0005-0000-0000-00000E1F0000}"/>
    <cellStyle name="Calculation 2 5 3 2 2" xfId="7951" xr:uid="{00000000-0005-0000-0000-00000F1F0000}"/>
    <cellStyle name="Calculation 2 5 3 2 2 2" xfId="7952" xr:uid="{00000000-0005-0000-0000-0000101F0000}"/>
    <cellStyle name="Calculation 2 5 3 2 3" xfId="7953" xr:uid="{00000000-0005-0000-0000-0000111F0000}"/>
    <cellStyle name="Calculation 2 5 3 3" xfId="7954" xr:uid="{00000000-0005-0000-0000-0000121F0000}"/>
    <cellStyle name="Calculation 2 5 3 3 2" xfId="7955" xr:uid="{00000000-0005-0000-0000-0000131F0000}"/>
    <cellStyle name="Calculation 2 5 3 4" xfId="7956" xr:uid="{00000000-0005-0000-0000-0000141F0000}"/>
    <cellStyle name="Calculation 2 5 4" xfId="7957" xr:uid="{00000000-0005-0000-0000-0000151F0000}"/>
    <cellStyle name="Calculation 2 5 4 2" xfId="7958" xr:uid="{00000000-0005-0000-0000-0000161F0000}"/>
    <cellStyle name="Calculation 2 5 5" xfId="7959" xr:uid="{00000000-0005-0000-0000-0000171F0000}"/>
    <cellStyle name="Calculation 2 6" xfId="7960" xr:uid="{00000000-0005-0000-0000-0000181F0000}"/>
    <cellStyle name="Calculation 2 6 2" xfId="7961" xr:uid="{00000000-0005-0000-0000-0000191F0000}"/>
    <cellStyle name="Calculation 2 6 2 2" xfId="7962" xr:uid="{00000000-0005-0000-0000-00001A1F0000}"/>
    <cellStyle name="Calculation 2 6 2 2 2" xfId="7963" xr:uid="{00000000-0005-0000-0000-00001B1F0000}"/>
    <cellStyle name="Calculation 2 6 2 3" xfId="7964" xr:uid="{00000000-0005-0000-0000-00001C1F0000}"/>
    <cellStyle name="Calculation 2 6 3" xfId="7965" xr:uid="{00000000-0005-0000-0000-00001D1F0000}"/>
    <cellStyle name="Calculation 2 6 3 2" xfId="7966" xr:uid="{00000000-0005-0000-0000-00001E1F0000}"/>
    <cellStyle name="Calculation 2 6 3 2 2" xfId="7967" xr:uid="{00000000-0005-0000-0000-00001F1F0000}"/>
    <cellStyle name="Calculation 2 6 3 2 2 2" xfId="7968" xr:uid="{00000000-0005-0000-0000-0000201F0000}"/>
    <cellStyle name="Calculation 2 6 3 2 2 2 2" xfId="7969" xr:uid="{00000000-0005-0000-0000-0000211F0000}"/>
    <cellStyle name="Calculation 2 6 3 2 2 3" xfId="7970" xr:uid="{00000000-0005-0000-0000-0000221F0000}"/>
    <cellStyle name="Calculation 2 6 3 2 3" xfId="7971" xr:uid="{00000000-0005-0000-0000-0000231F0000}"/>
    <cellStyle name="Calculation 2 6 3 2 3 2" xfId="7972" xr:uid="{00000000-0005-0000-0000-0000241F0000}"/>
    <cellStyle name="Calculation 2 6 3 2 4" xfId="7973" xr:uid="{00000000-0005-0000-0000-0000251F0000}"/>
    <cellStyle name="Calculation 2 6 3 3" xfId="7974" xr:uid="{00000000-0005-0000-0000-0000261F0000}"/>
    <cellStyle name="Calculation 2 6 3 3 2" xfId="7975" xr:uid="{00000000-0005-0000-0000-0000271F0000}"/>
    <cellStyle name="Calculation 2 6 3 3 2 2" xfId="7976" xr:uid="{00000000-0005-0000-0000-0000281F0000}"/>
    <cellStyle name="Calculation 2 6 3 3 3" xfId="7977" xr:uid="{00000000-0005-0000-0000-0000291F0000}"/>
    <cellStyle name="Calculation 2 6 3 4" xfId="7978" xr:uid="{00000000-0005-0000-0000-00002A1F0000}"/>
    <cellStyle name="Calculation 2 6 3 4 2" xfId="7979" xr:uid="{00000000-0005-0000-0000-00002B1F0000}"/>
    <cellStyle name="Calculation 2 6 3 5" xfId="7980" xr:uid="{00000000-0005-0000-0000-00002C1F0000}"/>
    <cellStyle name="Calculation 2 6 4" xfId="7981" xr:uid="{00000000-0005-0000-0000-00002D1F0000}"/>
    <cellStyle name="Calculation 2 6 4 2" xfId="7982" xr:uid="{00000000-0005-0000-0000-00002E1F0000}"/>
    <cellStyle name="Calculation 2 6 4 2 2" xfId="7983" xr:uid="{00000000-0005-0000-0000-00002F1F0000}"/>
    <cellStyle name="Calculation 2 6 4 2 2 2" xfId="7984" xr:uid="{00000000-0005-0000-0000-0000301F0000}"/>
    <cellStyle name="Calculation 2 6 4 2 3" xfId="7985" xr:uid="{00000000-0005-0000-0000-0000311F0000}"/>
    <cellStyle name="Calculation 2 6 4 3" xfId="7986" xr:uid="{00000000-0005-0000-0000-0000321F0000}"/>
    <cellStyle name="Calculation 2 6 4 3 2" xfId="7987" xr:uid="{00000000-0005-0000-0000-0000331F0000}"/>
    <cellStyle name="Calculation 2 6 4 4" xfId="7988" xr:uid="{00000000-0005-0000-0000-0000341F0000}"/>
    <cellStyle name="Calculation 2 6 5" xfId="7989" xr:uid="{00000000-0005-0000-0000-0000351F0000}"/>
    <cellStyle name="Calculation 2 6 5 2" xfId="7990" xr:uid="{00000000-0005-0000-0000-0000361F0000}"/>
    <cellStyle name="Calculation 2 6 5 2 2" xfId="7991" xr:uid="{00000000-0005-0000-0000-0000371F0000}"/>
    <cellStyle name="Calculation 2 6 5 3" xfId="7992" xr:uid="{00000000-0005-0000-0000-0000381F0000}"/>
    <cellStyle name="Calculation 2 6 6" xfId="7993" xr:uid="{00000000-0005-0000-0000-0000391F0000}"/>
    <cellStyle name="Calculation 2 6 6 2" xfId="7994" xr:uid="{00000000-0005-0000-0000-00003A1F0000}"/>
    <cellStyle name="Calculation 2 6 7" xfId="7995" xr:uid="{00000000-0005-0000-0000-00003B1F0000}"/>
    <cellStyle name="Calculation 2 7" xfId="7996" xr:uid="{00000000-0005-0000-0000-00003C1F0000}"/>
    <cellStyle name="Calculation 2 7 2" xfId="7997" xr:uid="{00000000-0005-0000-0000-00003D1F0000}"/>
    <cellStyle name="Calculation 2 7 2 2" xfId="7998" xr:uid="{00000000-0005-0000-0000-00003E1F0000}"/>
    <cellStyle name="Calculation 2 7 3" xfId="7999" xr:uid="{00000000-0005-0000-0000-00003F1F0000}"/>
    <cellStyle name="Calculation 2 8" xfId="8000" xr:uid="{00000000-0005-0000-0000-0000401F0000}"/>
    <cellStyle name="Calculation 2 8 2" xfId="8001" xr:uid="{00000000-0005-0000-0000-0000411F0000}"/>
    <cellStyle name="Calculation 2 8 2 2" xfId="8002" xr:uid="{00000000-0005-0000-0000-0000421F0000}"/>
    <cellStyle name="Calculation 2 8 2 2 2" xfId="8003" xr:uid="{00000000-0005-0000-0000-0000431F0000}"/>
    <cellStyle name="Calculation 2 8 2 3" xfId="8004" xr:uid="{00000000-0005-0000-0000-0000441F0000}"/>
    <cellStyle name="Calculation 2 8 3" xfId="8005" xr:uid="{00000000-0005-0000-0000-0000451F0000}"/>
    <cellStyle name="Calculation 2 8 3 2" xfId="8006" xr:uid="{00000000-0005-0000-0000-0000461F0000}"/>
    <cellStyle name="Calculation 2 8 4" xfId="8007" xr:uid="{00000000-0005-0000-0000-0000471F0000}"/>
    <cellStyle name="Calculation 2 9" xfId="8008" xr:uid="{00000000-0005-0000-0000-0000481F0000}"/>
    <cellStyle name="Calculation 2 9 2" xfId="8009" xr:uid="{00000000-0005-0000-0000-0000491F0000}"/>
    <cellStyle name="Calculation 2 9 2 2" xfId="8010" xr:uid="{00000000-0005-0000-0000-00004A1F0000}"/>
    <cellStyle name="Calculation 2 9 2 2 2" xfId="8011" xr:uid="{00000000-0005-0000-0000-00004B1F0000}"/>
    <cellStyle name="Calculation 2 9 2 3" xfId="8012" xr:uid="{00000000-0005-0000-0000-00004C1F0000}"/>
    <cellStyle name="Calculation 2 9 3" xfId="8013" xr:uid="{00000000-0005-0000-0000-00004D1F0000}"/>
    <cellStyle name="Calculation 2 9 3 2" xfId="8014" xr:uid="{00000000-0005-0000-0000-00004E1F0000}"/>
    <cellStyle name="Calculation 2 9 4" xfId="8015" xr:uid="{00000000-0005-0000-0000-00004F1F0000}"/>
    <cellStyle name="Calculation 2 9 4 2" xfId="8016" xr:uid="{00000000-0005-0000-0000-0000501F0000}"/>
    <cellStyle name="Calculation 2 9 5" xfId="8017" xr:uid="{00000000-0005-0000-0000-0000511F0000}"/>
    <cellStyle name="Calculation 3" xfId="8018" xr:uid="{00000000-0005-0000-0000-0000521F0000}"/>
    <cellStyle name="Calculation 3 2" xfId="8019" xr:uid="{00000000-0005-0000-0000-0000531F0000}"/>
    <cellStyle name="Calculation 3 2 2" xfId="8020" xr:uid="{00000000-0005-0000-0000-0000541F0000}"/>
    <cellStyle name="Calculation 3 2 2 2" xfId="8021" xr:uid="{00000000-0005-0000-0000-0000551F0000}"/>
    <cellStyle name="Calculation 3 2 3" xfId="8022" xr:uid="{00000000-0005-0000-0000-0000561F0000}"/>
    <cellStyle name="Calculation 3 3" xfId="8023" xr:uid="{00000000-0005-0000-0000-0000571F0000}"/>
    <cellStyle name="Calculation 3 3 2" xfId="8024" xr:uid="{00000000-0005-0000-0000-0000581F0000}"/>
    <cellStyle name="Calculation 3 4" xfId="8025" xr:uid="{00000000-0005-0000-0000-0000591F0000}"/>
    <cellStyle name="Calculation 3 4 2" xfId="8026" xr:uid="{00000000-0005-0000-0000-00005A1F0000}"/>
    <cellStyle name="Calculation 3 4 2 2" xfId="8027" xr:uid="{00000000-0005-0000-0000-00005B1F0000}"/>
    <cellStyle name="Calculation 3 4 3" xfId="8028" xr:uid="{00000000-0005-0000-0000-00005C1F0000}"/>
    <cellStyle name="Calculation 3 5" xfId="8029" xr:uid="{00000000-0005-0000-0000-00005D1F0000}"/>
    <cellStyle name="Calculation 4" xfId="8030" xr:uid="{00000000-0005-0000-0000-00005E1F0000}"/>
    <cellStyle name="Calculation 4 2" xfId="8031" xr:uid="{00000000-0005-0000-0000-00005F1F0000}"/>
    <cellStyle name="Calculation 4 2 2" xfId="8032" xr:uid="{00000000-0005-0000-0000-0000601F0000}"/>
    <cellStyle name="Calculation 4 3" xfId="8033" xr:uid="{00000000-0005-0000-0000-0000611F0000}"/>
    <cellStyle name="Calculation 4 3 2" xfId="8034" xr:uid="{00000000-0005-0000-0000-0000621F0000}"/>
    <cellStyle name="Calculation 4 3 2 2" xfId="8035" xr:uid="{00000000-0005-0000-0000-0000631F0000}"/>
    <cellStyle name="Calculation 4 3 3" xfId="8036" xr:uid="{00000000-0005-0000-0000-0000641F0000}"/>
    <cellStyle name="Calculation 4 4" xfId="8037" xr:uid="{00000000-0005-0000-0000-0000651F0000}"/>
    <cellStyle name="Calculation 5" xfId="8038" xr:uid="{00000000-0005-0000-0000-0000661F0000}"/>
    <cellStyle name="Calculation 5 2" xfId="8039" xr:uid="{00000000-0005-0000-0000-0000671F0000}"/>
    <cellStyle name="Calculation 5 2 2" xfId="8040" xr:uid="{00000000-0005-0000-0000-0000681F0000}"/>
    <cellStyle name="Calculation 5 2 2 2" xfId="8041" xr:uid="{00000000-0005-0000-0000-0000691F0000}"/>
    <cellStyle name="Calculation 5 2 3" xfId="8042" xr:uid="{00000000-0005-0000-0000-00006A1F0000}"/>
    <cellStyle name="Calculation 5 3" xfId="8043" xr:uid="{00000000-0005-0000-0000-00006B1F0000}"/>
    <cellStyle name="Calculation 5 3 2" xfId="8044" xr:uid="{00000000-0005-0000-0000-00006C1F0000}"/>
    <cellStyle name="Calculation 5 3 2 2" xfId="8045" xr:uid="{00000000-0005-0000-0000-00006D1F0000}"/>
    <cellStyle name="Calculation 5 3 2 2 2" xfId="8046" xr:uid="{00000000-0005-0000-0000-00006E1F0000}"/>
    <cellStyle name="Calculation 5 3 2 3" xfId="8047" xr:uid="{00000000-0005-0000-0000-00006F1F0000}"/>
    <cellStyle name="Calculation 5 3 3" xfId="8048" xr:uid="{00000000-0005-0000-0000-0000701F0000}"/>
    <cellStyle name="Calculation 5 3 3 2" xfId="8049" xr:uid="{00000000-0005-0000-0000-0000711F0000}"/>
    <cellStyle name="Calculation 5 3 4" xfId="8050" xr:uid="{00000000-0005-0000-0000-0000721F0000}"/>
    <cellStyle name="Calculation 5 4" xfId="8051" xr:uid="{00000000-0005-0000-0000-0000731F0000}"/>
    <cellStyle name="Calculation 5 4 2" xfId="8052" xr:uid="{00000000-0005-0000-0000-0000741F0000}"/>
    <cellStyle name="Calculation 5 5" xfId="8053" xr:uid="{00000000-0005-0000-0000-0000751F0000}"/>
    <cellStyle name="Calculation 6" xfId="8054" xr:uid="{00000000-0005-0000-0000-0000761F0000}"/>
    <cellStyle name="Calculation 6 2" xfId="8055" xr:uid="{00000000-0005-0000-0000-0000771F0000}"/>
    <cellStyle name="Calculation 6 2 2" xfId="8056" xr:uid="{00000000-0005-0000-0000-0000781F0000}"/>
    <cellStyle name="Calculation 6 2 2 2" xfId="8057" xr:uid="{00000000-0005-0000-0000-0000791F0000}"/>
    <cellStyle name="Calculation 6 2 3" xfId="8058" xr:uid="{00000000-0005-0000-0000-00007A1F0000}"/>
    <cellStyle name="Calculation 6 3" xfId="8059" xr:uid="{00000000-0005-0000-0000-00007B1F0000}"/>
    <cellStyle name="Calculation 6 3 2" xfId="8060" xr:uid="{00000000-0005-0000-0000-00007C1F0000}"/>
    <cellStyle name="Calculation 6 4" xfId="8061" xr:uid="{00000000-0005-0000-0000-00007D1F0000}"/>
    <cellStyle name="Calculation 7" xfId="8062" xr:uid="{00000000-0005-0000-0000-00007E1F0000}"/>
    <cellStyle name="Calculation 7 2" xfId="8063" xr:uid="{00000000-0005-0000-0000-00007F1F0000}"/>
    <cellStyle name="Calculation 8" xfId="8064" xr:uid="{00000000-0005-0000-0000-0000801F0000}"/>
    <cellStyle name="Calculation 8 2" xfId="8065" xr:uid="{00000000-0005-0000-0000-0000811F0000}"/>
    <cellStyle name="Calculation 9" xfId="8066" xr:uid="{00000000-0005-0000-0000-0000821F0000}"/>
    <cellStyle name="Center" xfId="8067" xr:uid="{00000000-0005-0000-0000-0000831F0000}"/>
    <cellStyle name="Center 2" xfId="8068" xr:uid="{00000000-0005-0000-0000-0000841F0000}"/>
    <cellStyle name="Center 2 2" xfId="8069" xr:uid="{00000000-0005-0000-0000-0000851F0000}"/>
    <cellStyle name="Center 3" xfId="8070" xr:uid="{00000000-0005-0000-0000-0000861F0000}"/>
    <cellStyle name="Center 3 2" xfId="8071" xr:uid="{00000000-0005-0000-0000-0000871F0000}"/>
    <cellStyle name="Center 3 2 2" xfId="8072" xr:uid="{00000000-0005-0000-0000-0000881F0000}"/>
    <cellStyle name="Center 3 3" xfId="8073" xr:uid="{00000000-0005-0000-0000-0000891F0000}"/>
    <cellStyle name="Center 4" xfId="8074" xr:uid="{00000000-0005-0000-0000-00008A1F0000}"/>
    <cellStyle name="CenterWrap" xfId="8075" xr:uid="{00000000-0005-0000-0000-00008B1F0000}"/>
    <cellStyle name="Cents" xfId="8076" xr:uid="{00000000-0005-0000-0000-00008C1F0000}"/>
    <cellStyle name="Check Cell 2" xfId="8077" xr:uid="{00000000-0005-0000-0000-00008D1F0000}"/>
    <cellStyle name="Check Cell 2 10" xfId="8078" xr:uid="{00000000-0005-0000-0000-00008E1F0000}"/>
    <cellStyle name="Check Cell 2 10 2" xfId="8079" xr:uid="{00000000-0005-0000-0000-00008F1F0000}"/>
    <cellStyle name="Check Cell 2 11" xfId="8080" xr:uid="{00000000-0005-0000-0000-0000901F0000}"/>
    <cellStyle name="Check Cell 2 12" xfId="8081" xr:uid="{00000000-0005-0000-0000-0000911F0000}"/>
    <cellStyle name="Check Cell 2 2" xfId="8082" xr:uid="{00000000-0005-0000-0000-0000921F0000}"/>
    <cellStyle name="Check Cell 2 2 2" xfId="8083" xr:uid="{00000000-0005-0000-0000-0000931F0000}"/>
    <cellStyle name="Check Cell 2 2 2 2" xfId="8084" xr:uid="{00000000-0005-0000-0000-0000941F0000}"/>
    <cellStyle name="Check Cell 2 2 3" xfId="8085" xr:uid="{00000000-0005-0000-0000-0000951F0000}"/>
    <cellStyle name="Check Cell 2 2 3 2" xfId="8086" xr:uid="{00000000-0005-0000-0000-0000961F0000}"/>
    <cellStyle name="Check Cell 2 2 3 2 2" xfId="8087" xr:uid="{00000000-0005-0000-0000-0000971F0000}"/>
    <cellStyle name="Check Cell 2 2 3 3" xfId="8088" xr:uid="{00000000-0005-0000-0000-0000981F0000}"/>
    <cellStyle name="Check Cell 2 2 4" xfId="8089" xr:uid="{00000000-0005-0000-0000-0000991F0000}"/>
    <cellStyle name="Check Cell 2 3" xfId="8090" xr:uid="{00000000-0005-0000-0000-00009A1F0000}"/>
    <cellStyle name="Check Cell 2 3 2" xfId="8091" xr:uid="{00000000-0005-0000-0000-00009B1F0000}"/>
    <cellStyle name="Check Cell 2 3 2 2" xfId="8092" xr:uid="{00000000-0005-0000-0000-00009C1F0000}"/>
    <cellStyle name="Check Cell 2 3 3" xfId="8093" xr:uid="{00000000-0005-0000-0000-00009D1F0000}"/>
    <cellStyle name="Check Cell 2 3 3 2" xfId="8094" xr:uid="{00000000-0005-0000-0000-00009E1F0000}"/>
    <cellStyle name="Check Cell 2 3 3 2 2" xfId="8095" xr:uid="{00000000-0005-0000-0000-00009F1F0000}"/>
    <cellStyle name="Check Cell 2 3 3 3" xfId="8096" xr:uid="{00000000-0005-0000-0000-0000A01F0000}"/>
    <cellStyle name="Check Cell 2 3 4" xfId="8097" xr:uid="{00000000-0005-0000-0000-0000A11F0000}"/>
    <cellStyle name="Check Cell 2 4" xfId="8098" xr:uid="{00000000-0005-0000-0000-0000A21F0000}"/>
    <cellStyle name="Check Cell 2 4 2" xfId="8099" xr:uid="{00000000-0005-0000-0000-0000A31F0000}"/>
    <cellStyle name="Check Cell 2 4 2 2" xfId="8100" xr:uid="{00000000-0005-0000-0000-0000A41F0000}"/>
    <cellStyle name="Check Cell 2 4 3" xfId="8101" xr:uid="{00000000-0005-0000-0000-0000A51F0000}"/>
    <cellStyle name="Check Cell 2 5" xfId="8102" xr:uid="{00000000-0005-0000-0000-0000A61F0000}"/>
    <cellStyle name="Check Cell 2 5 2" xfId="8103" xr:uid="{00000000-0005-0000-0000-0000A71F0000}"/>
    <cellStyle name="Check Cell 2 5 2 2" xfId="8104" xr:uid="{00000000-0005-0000-0000-0000A81F0000}"/>
    <cellStyle name="Check Cell 2 5 3" xfId="8105" xr:uid="{00000000-0005-0000-0000-0000A91F0000}"/>
    <cellStyle name="Check Cell 2 5 3 2" xfId="8106" xr:uid="{00000000-0005-0000-0000-0000AA1F0000}"/>
    <cellStyle name="Check Cell 2 5 3 2 2" xfId="8107" xr:uid="{00000000-0005-0000-0000-0000AB1F0000}"/>
    <cellStyle name="Check Cell 2 5 3 3" xfId="8108" xr:uid="{00000000-0005-0000-0000-0000AC1F0000}"/>
    <cellStyle name="Check Cell 2 5 4" xfId="8109" xr:uid="{00000000-0005-0000-0000-0000AD1F0000}"/>
    <cellStyle name="Check Cell 2 6" xfId="8110" xr:uid="{00000000-0005-0000-0000-0000AE1F0000}"/>
    <cellStyle name="Check Cell 2 6 2" xfId="8111" xr:uid="{00000000-0005-0000-0000-0000AF1F0000}"/>
    <cellStyle name="Check Cell 2 6 2 2" xfId="8112" xr:uid="{00000000-0005-0000-0000-0000B01F0000}"/>
    <cellStyle name="Check Cell 2 6 3" xfId="8113" xr:uid="{00000000-0005-0000-0000-0000B11F0000}"/>
    <cellStyle name="Check Cell 2 6 3 2" xfId="8114" xr:uid="{00000000-0005-0000-0000-0000B21F0000}"/>
    <cellStyle name="Check Cell 2 6 4" xfId="8115" xr:uid="{00000000-0005-0000-0000-0000B31F0000}"/>
    <cellStyle name="Check Cell 2 7" xfId="8116" xr:uid="{00000000-0005-0000-0000-0000B41F0000}"/>
    <cellStyle name="Check Cell 2 7 2" xfId="8117" xr:uid="{00000000-0005-0000-0000-0000B51F0000}"/>
    <cellStyle name="Check Cell 2 8" xfId="8118" xr:uid="{00000000-0005-0000-0000-0000B61F0000}"/>
    <cellStyle name="Check Cell 2 8 2" xfId="8119" xr:uid="{00000000-0005-0000-0000-0000B71F0000}"/>
    <cellStyle name="Check Cell 2 8 2 2" xfId="8120" xr:uid="{00000000-0005-0000-0000-0000B81F0000}"/>
    <cellStyle name="Check Cell 2 8 3" xfId="8121" xr:uid="{00000000-0005-0000-0000-0000B91F0000}"/>
    <cellStyle name="Check Cell 2 9" xfId="8122" xr:uid="{00000000-0005-0000-0000-0000BA1F0000}"/>
    <cellStyle name="Check Cell 2 9 2" xfId="8123" xr:uid="{00000000-0005-0000-0000-0000BB1F0000}"/>
    <cellStyle name="Check Cell 2 9 2 2" xfId="8124" xr:uid="{00000000-0005-0000-0000-0000BC1F0000}"/>
    <cellStyle name="Check Cell 2 9 3" xfId="8125" xr:uid="{00000000-0005-0000-0000-0000BD1F0000}"/>
    <cellStyle name="Check Cell 3" xfId="8126" xr:uid="{00000000-0005-0000-0000-0000BE1F0000}"/>
    <cellStyle name="Check Cell 3 2" xfId="8127" xr:uid="{00000000-0005-0000-0000-0000BF1F0000}"/>
    <cellStyle name="Check Cell 3 2 2" xfId="8128" xr:uid="{00000000-0005-0000-0000-0000C01F0000}"/>
    <cellStyle name="Check Cell 3 3" xfId="8129" xr:uid="{00000000-0005-0000-0000-0000C11F0000}"/>
    <cellStyle name="Check Cell 3 3 2" xfId="8130" xr:uid="{00000000-0005-0000-0000-0000C21F0000}"/>
    <cellStyle name="Check Cell 3 4" xfId="8131" xr:uid="{00000000-0005-0000-0000-0000C31F0000}"/>
    <cellStyle name="Check Cell 3 4 2" xfId="8132" xr:uid="{00000000-0005-0000-0000-0000C41F0000}"/>
    <cellStyle name="Check Cell 3 4 2 2" xfId="8133" xr:uid="{00000000-0005-0000-0000-0000C51F0000}"/>
    <cellStyle name="Check Cell 3 4 3" xfId="8134" xr:uid="{00000000-0005-0000-0000-0000C61F0000}"/>
    <cellStyle name="Check Cell 3 5" xfId="8135" xr:uid="{00000000-0005-0000-0000-0000C71F0000}"/>
    <cellStyle name="Check Cell 4" xfId="8136" xr:uid="{00000000-0005-0000-0000-0000C81F0000}"/>
    <cellStyle name="Check Cell 4 2" xfId="8137" xr:uid="{00000000-0005-0000-0000-0000C91F0000}"/>
    <cellStyle name="Check Cell 4 2 2" xfId="8138" xr:uid="{00000000-0005-0000-0000-0000CA1F0000}"/>
    <cellStyle name="Check Cell 4 3" xfId="8139" xr:uid="{00000000-0005-0000-0000-0000CB1F0000}"/>
    <cellStyle name="Check Cell 4 3 2" xfId="8140" xr:uid="{00000000-0005-0000-0000-0000CC1F0000}"/>
    <cellStyle name="Check Cell 4 3 2 2" xfId="8141" xr:uid="{00000000-0005-0000-0000-0000CD1F0000}"/>
    <cellStyle name="Check Cell 4 3 3" xfId="8142" xr:uid="{00000000-0005-0000-0000-0000CE1F0000}"/>
    <cellStyle name="Check Cell 4 4" xfId="8143" xr:uid="{00000000-0005-0000-0000-0000CF1F0000}"/>
    <cellStyle name="Check Cell 5" xfId="8144" xr:uid="{00000000-0005-0000-0000-0000D01F0000}"/>
    <cellStyle name="Check Cell 5 2" xfId="8145" xr:uid="{00000000-0005-0000-0000-0000D11F0000}"/>
    <cellStyle name="Check Cell 5 2 2" xfId="8146" xr:uid="{00000000-0005-0000-0000-0000D21F0000}"/>
    <cellStyle name="Check Cell 5 3" xfId="8147" xr:uid="{00000000-0005-0000-0000-0000D31F0000}"/>
    <cellStyle name="Check Cell 5 3 2" xfId="8148" xr:uid="{00000000-0005-0000-0000-0000D41F0000}"/>
    <cellStyle name="Check Cell 5 3 2 2" xfId="8149" xr:uid="{00000000-0005-0000-0000-0000D51F0000}"/>
    <cellStyle name="Check Cell 5 3 3" xfId="8150" xr:uid="{00000000-0005-0000-0000-0000D61F0000}"/>
    <cellStyle name="Check Cell 5 4" xfId="8151" xr:uid="{00000000-0005-0000-0000-0000D71F0000}"/>
    <cellStyle name="Check Cell 6" xfId="8152" xr:uid="{00000000-0005-0000-0000-0000D81F0000}"/>
    <cellStyle name="Check Cell 6 2" xfId="8153" xr:uid="{00000000-0005-0000-0000-0000D91F0000}"/>
    <cellStyle name="Check Cell 6 2 2" xfId="8154" xr:uid="{00000000-0005-0000-0000-0000DA1F0000}"/>
    <cellStyle name="Check Cell 6 3" xfId="8155" xr:uid="{00000000-0005-0000-0000-0000DB1F0000}"/>
    <cellStyle name="Check Cell 7" xfId="8156" xr:uid="{00000000-0005-0000-0000-0000DC1F0000}"/>
    <cellStyle name="Check Cell 7 2" xfId="8157" xr:uid="{00000000-0005-0000-0000-0000DD1F0000}"/>
    <cellStyle name="Check Cell 8" xfId="8158" xr:uid="{00000000-0005-0000-0000-0000DE1F0000}"/>
    <cellStyle name="Check Cell 9" xfId="8159" xr:uid="{00000000-0005-0000-0000-0000DF1F0000}"/>
    <cellStyle name="Comma" xfId="4" xr:uid="{00000000-0005-0000-0000-000004000000}"/>
    <cellStyle name="Comma [0]" xfId="5" xr:uid="{00000000-0005-0000-0000-000005000000}"/>
    <cellStyle name="Comma [0] 2" xfId="8160" xr:uid="{00000000-0005-0000-0000-0000E01F0000}"/>
    <cellStyle name="Comma [0] 3" xfId="8161" xr:uid="{00000000-0005-0000-0000-0000E11F0000}"/>
    <cellStyle name="Comma [0] 4" xfId="8162" xr:uid="{00000000-0005-0000-0000-0000E21F0000}"/>
    <cellStyle name="Comma [0] 5" xfId="10" xr:uid="{00000000-0005-0000-0000-00000A000000}"/>
    <cellStyle name="Comma 10" xfId="8163" xr:uid="{00000000-0005-0000-0000-0000E31F0000}"/>
    <cellStyle name="Comma 11" xfId="8164" xr:uid="{00000000-0005-0000-0000-0000E41F0000}"/>
    <cellStyle name="Comma 12" xfId="55" xr:uid="{00000000-0005-0000-0000-000037000000}"/>
    <cellStyle name="Comma 13" xfId="56" xr:uid="{00000000-0005-0000-0000-000038000000}"/>
    <cellStyle name="Comma 14" xfId="8165" xr:uid="{00000000-0005-0000-0000-0000E51F0000}"/>
    <cellStyle name="Comma 15" xfId="8166" xr:uid="{00000000-0005-0000-0000-0000E61F0000}"/>
    <cellStyle name="Comma 16" xfId="8167" xr:uid="{00000000-0005-0000-0000-0000E71F0000}"/>
    <cellStyle name="Comma 17" xfId="8168" xr:uid="{00000000-0005-0000-0000-0000E81F0000}"/>
    <cellStyle name="Comma 176" xfId="8169" xr:uid="{00000000-0005-0000-0000-0000E91F0000}"/>
    <cellStyle name="Comma 18" xfId="8170" xr:uid="{00000000-0005-0000-0000-0000EA1F0000}"/>
    <cellStyle name="Comma 19" xfId="8171" xr:uid="{00000000-0005-0000-0000-0000EB1F0000}"/>
    <cellStyle name="Comma 2" xfId="13" xr:uid="{00000000-0005-0000-0000-00000D000000}"/>
    <cellStyle name="Comma 2 2" xfId="8172" xr:uid="{00000000-0005-0000-0000-0000EC1F0000}"/>
    <cellStyle name="Comma 2 2 2" xfId="14" xr:uid="{00000000-0005-0000-0000-00000E000000}"/>
    <cellStyle name="Comma 2 2 2 2" xfId="8173" xr:uid="{00000000-0005-0000-0000-0000ED1F0000}"/>
    <cellStyle name="Comma 2 2 3" xfId="8174" xr:uid="{00000000-0005-0000-0000-0000EE1F0000}"/>
    <cellStyle name="Comma 2 3" xfId="8175" xr:uid="{00000000-0005-0000-0000-0000EF1F0000}"/>
    <cellStyle name="Comma 2 3 2" xfId="8176" xr:uid="{00000000-0005-0000-0000-0000F01F0000}"/>
    <cellStyle name="Comma 2 3 3" xfId="8177" xr:uid="{00000000-0005-0000-0000-0000F11F0000}"/>
    <cellStyle name="Comma 2 4" xfId="8178" xr:uid="{00000000-0005-0000-0000-0000F21F0000}"/>
    <cellStyle name="Comma 2 4 2" xfId="8179" xr:uid="{00000000-0005-0000-0000-0000F31F0000}"/>
    <cellStyle name="Comma 2 4 3" xfId="8180" xr:uid="{00000000-0005-0000-0000-0000F41F0000}"/>
    <cellStyle name="Comma 2 4 3 2" xfId="8181" xr:uid="{00000000-0005-0000-0000-0000F51F0000}"/>
    <cellStyle name="Comma 2 4 4" xfId="8182" xr:uid="{00000000-0005-0000-0000-0000F61F0000}"/>
    <cellStyle name="Comma 2 5" xfId="8183" xr:uid="{00000000-0005-0000-0000-0000F71F0000}"/>
    <cellStyle name="Comma 20" xfId="8184" xr:uid="{00000000-0005-0000-0000-0000F81F0000}"/>
    <cellStyle name="Comma 21" xfId="8185" xr:uid="{00000000-0005-0000-0000-0000F91F0000}"/>
    <cellStyle name="Comma 22" xfId="8186" xr:uid="{00000000-0005-0000-0000-0000FA1F0000}"/>
    <cellStyle name="Comma 23" xfId="8187" xr:uid="{00000000-0005-0000-0000-0000FB1F0000}"/>
    <cellStyle name="Comma 24" xfId="8188" xr:uid="{00000000-0005-0000-0000-0000FC1F0000}"/>
    <cellStyle name="Comma 25" xfId="8189" xr:uid="{00000000-0005-0000-0000-0000FD1F0000}"/>
    <cellStyle name="Comma 26" xfId="8190" xr:uid="{00000000-0005-0000-0000-0000FE1F0000}"/>
    <cellStyle name="Comma 27" xfId="8191" xr:uid="{00000000-0005-0000-0000-0000FF1F0000}"/>
    <cellStyle name="Comma 28" xfId="8192" xr:uid="{00000000-0005-0000-0000-000000200000}"/>
    <cellStyle name="Comma 29" xfId="8193" xr:uid="{00000000-0005-0000-0000-000001200000}"/>
    <cellStyle name="Comma 3" xfId="8194" xr:uid="{00000000-0005-0000-0000-000002200000}"/>
    <cellStyle name="Comma 3 2" xfId="8195" xr:uid="{00000000-0005-0000-0000-000003200000}"/>
    <cellStyle name="Comma 3 2 2" xfId="8196" xr:uid="{00000000-0005-0000-0000-000004200000}"/>
    <cellStyle name="Comma 3 2 2 2" xfId="8197" xr:uid="{00000000-0005-0000-0000-000005200000}"/>
    <cellStyle name="Comma 3 2 2 3" xfId="8198" xr:uid="{00000000-0005-0000-0000-000006200000}"/>
    <cellStyle name="Comma 3 2 2 3 2" xfId="8199" xr:uid="{00000000-0005-0000-0000-000007200000}"/>
    <cellStyle name="Comma 3 2 2 4" xfId="8200" xr:uid="{00000000-0005-0000-0000-000008200000}"/>
    <cellStyle name="Comma 3 2 2 4 2" xfId="8201" xr:uid="{00000000-0005-0000-0000-000009200000}"/>
    <cellStyle name="Comma 3 2 3" xfId="8202" xr:uid="{00000000-0005-0000-0000-00000A200000}"/>
    <cellStyle name="Comma 3 2 3 2" xfId="8203" xr:uid="{00000000-0005-0000-0000-00000B200000}"/>
    <cellStyle name="Comma 3 2 4" xfId="8204" xr:uid="{00000000-0005-0000-0000-00000C200000}"/>
    <cellStyle name="Comma 3 2 5" xfId="8205" xr:uid="{00000000-0005-0000-0000-00000D200000}"/>
    <cellStyle name="Comma 3 3" xfId="8206" xr:uid="{00000000-0005-0000-0000-00000E200000}"/>
    <cellStyle name="Comma 3 3 2" xfId="8207" xr:uid="{00000000-0005-0000-0000-00000F200000}"/>
    <cellStyle name="Comma 3 4" xfId="8208" xr:uid="{00000000-0005-0000-0000-000010200000}"/>
    <cellStyle name="Comma 3 4 2" xfId="8209" xr:uid="{00000000-0005-0000-0000-000011200000}"/>
    <cellStyle name="Comma 3 5" xfId="8210" xr:uid="{00000000-0005-0000-0000-000012200000}"/>
    <cellStyle name="Comma 3 5 2" xfId="8211" xr:uid="{00000000-0005-0000-0000-000013200000}"/>
    <cellStyle name="Comma 3 5 3" xfId="8212" xr:uid="{00000000-0005-0000-0000-000014200000}"/>
    <cellStyle name="Comma 3 5 3 2" xfId="8213" xr:uid="{00000000-0005-0000-0000-000015200000}"/>
    <cellStyle name="Comma 3 5 4" xfId="8214" xr:uid="{00000000-0005-0000-0000-000016200000}"/>
    <cellStyle name="Comma 3 5 4 2" xfId="8215" xr:uid="{00000000-0005-0000-0000-000017200000}"/>
    <cellStyle name="Comma 3 6" xfId="8216" xr:uid="{00000000-0005-0000-0000-000018200000}"/>
    <cellStyle name="Comma 3 6 2" xfId="8217" xr:uid="{00000000-0005-0000-0000-000019200000}"/>
    <cellStyle name="Comma 3 7" xfId="8218" xr:uid="{00000000-0005-0000-0000-00001A200000}"/>
    <cellStyle name="Comma 3 8" xfId="8219" xr:uid="{00000000-0005-0000-0000-00001B200000}"/>
    <cellStyle name="Comma 30" xfId="8220" xr:uid="{00000000-0005-0000-0000-00001C200000}"/>
    <cellStyle name="Comma 31" xfId="8221" xr:uid="{00000000-0005-0000-0000-00001D200000}"/>
    <cellStyle name="Comma 32" xfId="31690" xr:uid="{00000000-0005-0000-0000-0000CA7B0000}"/>
    <cellStyle name="Comma 33" xfId="31696" xr:uid="{00000000-0005-0000-0000-0000D07B0000}"/>
    <cellStyle name="Comma 34" xfId="31689" xr:uid="{00000000-0005-0000-0000-0000C97B0000}"/>
    <cellStyle name="Comma 35" xfId="57" xr:uid="{00000000-0005-0000-0000-000039000000}"/>
    <cellStyle name="Comma 36" xfId="31697" xr:uid="{00000000-0005-0000-0000-0000D17B0000}"/>
    <cellStyle name="Comma 37" xfId="58" xr:uid="{00000000-0005-0000-0000-00003A000000}"/>
    <cellStyle name="Comma 38" xfId="59" xr:uid="{00000000-0005-0000-0000-00003B000000}"/>
    <cellStyle name="Comma 39" xfId="60" xr:uid="{00000000-0005-0000-0000-00003C000000}"/>
    <cellStyle name="Comma 4" xfId="8222" xr:uid="{00000000-0005-0000-0000-00001E200000}"/>
    <cellStyle name="Comma 4 2" xfId="8223" xr:uid="{00000000-0005-0000-0000-00001F200000}"/>
    <cellStyle name="Comma 4 2 2" xfId="8224" xr:uid="{00000000-0005-0000-0000-000020200000}"/>
    <cellStyle name="Comma 4 3" xfId="8225" xr:uid="{00000000-0005-0000-0000-000021200000}"/>
    <cellStyle name="Comma 40" xfId="31698" xr:uid="{00000000-0005-0000-0000-0000D27B0000}"/>
    <cellStyle name="Comma 41" xfId="31699" xr:uid="{00000000-0005-0000-0000-0000D37B0000}"/>
    <cellStyle name="Comma 42" xfId="31700" xr:uid="{00000000-0005-0000-0000-0000D47B0000}"/>
    <cellStyle name="Comma 43" xfId="31701" xr:uid="{00000000-0005-0000-0000-0000D57B0000}"/>
    <cellStyle name="Comma 44" xfId="31702" xr:uid="{00000000-0005-0000-0000-0000D67B0000}"/>
    <cellStyle name="Comma 45" xfId="31703" xr:uid="{00000000-0005-0000-0000-0000D77B0000}"/>
    <cellStyle name="Comma 46" xfId="31704" xr:uid="{00000000-0005-0000-0000-0000D87B0000}"/>
    <cellStyle name="Comma 47" xfId="31705" xr:uid="{00000000-0005-0000-0000-0000D97B0000}"/>
    <cellStyle name="Comma 48" xfId="31706" xr:uid="{00000000-0005-0000-0000-0000DA7B0000}"/>
    <cellStyle name="Comma 49" xfId="31707" xr:uid="{00000000-0005-0000-0000-0000DB7B0000}"/>
    <cellStyle name="Comma 5" xfId="15" xr:uid="{00000000-0005-0000-0000-00000F000000}"/>
    <cellStyle name="Comma 5 2" xfId="8226" xr:uid="{00000000-0005-0000-0000-000022200000}"/>
    <cellStyle name="Comma 5 2 2" xfId="8227" xr:uid="{00000000-0005-0000-0000-000023200000}"/>
    <cellStyle name="Comma 5 3" xfId="8228" xr:uid="{00000000-0005-0000-0000-000024200000}"/>
    <cellStyle name="Comma 50" xfId="31708" xr:uid="{00000000-0005-0000-0000-0000DC7B0000}"/>
    <cellStyle name="Comma 51" xfId="31709" xr:uid="{00000000-0005-0000-0000-0000DD7B0000}"/>
    <cellStyle name="Comma 52" xfId="31710" xr:uid="{00000000-0005-0000-0000-0000DE7B0000}"/>
    <cellStyle name="Comma 53" xfId="31711" xr:uid="{00000000-0005-0000-0000-0000DF7B0000}"/>
    <cellStyle name="Comma 54" xfId="31712" xr:uid="{00000000-0005-0000-0000-0000E07B0000}"/>
    <cellStyle name="Comma 55" xfId="31713" xr:uid="{00000000-0005-0000-0000-0000E17B0000}"/>
    <cellStyle name="Comma 56" xfId="31714" xr:uid="{00000000-0005-0000-0000-0000E27B0000}"/>
    <cellStyle name="Comma 57" xfId="31715" xr:uid="{00000000-0005-0000-0000-0000E37B0000}"/>
    <cellStyle name="Comma 58" xfId="9" xr:uid="{00000000-0005-0000-0000-000009000000}"/>
    <cellStyle name="Comma 6" xfId="8229" xr:uid="{00000000-0005-0000-0000-000025200000}"/>
    <cellStyle name="Comma 6 2" xfId="8230" xr:uid="{00000000-0005-0000-0000-000026200000}"/>
    <cellStyle name="Comma 6 3" xfId="8231" xr:uid="{00000000-0005-0000-0000-000027200000}"/>
    <cellStyle name="Comma 7" xfId="61" xr:uid="{00000000-0005-0000-0000-00003D000000}"/>
    <cellStyle name="Comma 7 2" xfId="8232" xr:uid="{00000000-0005-0000-0000-000028200000}"/>
    <cellStyle name="Comma 7 3" xfId="8233" xr:uid="{00000000-0005-0000-0000-000029200000}"/>
    <cellStyle name="Comma 7 3 2" xfId="8234" xr:uid="{00000000-0005-0000-0000-00002A200000}"/>
    <cellStyle name="Comma 7 4" xfId="8235" xr:uid="{00000000-0005-0000-0000-00002B200000}"/>
    <cellStyle name="Comma 7 4 2" xfId="8236" xr:uid="{00000000-0005-0000-0000-00002C200000}"/>
    <cellStyle name="Comma 8" xfId="62" xr:uid="{00000000-0005-0000-0000-00003E000000}"/>
    <cellStyle name="Comma 8 2" xfId="8237" xr:uid="{00000000-0005-0000-0000-00002D200000}"/>
    <cellStyle name="Comma 8 2 2" xfId="8238" xr:uid="{00000000-0005-0000-0000-00002E200000}"/>
    <cellStyle name="Comma 8 3" xfId="8239" xr:uid="{00000000-0005-0000-0000-00002F200000}"/>
    <cellStyle name="Comma 8 4" xfId="8240" xr:uid="{00000000-0005-0000-0000-000030200000}"/>
    <cellStyle name="Comma 8 4 2" xfId="8241" xr:uid="{00000000-0005-0000-0000-000031200000}"/>
    <cellStyle name="Comma 8 5" xfId="8242" xr:uid="{00000000-0005-0000-0000-000032200000}"/>
    <cellStyle name="Comma 8 6" xfId="8243" xr:uid="{00000000-0005-0000-0000-000033200000}"/>
    <cellStyle name="Comma 9" xfId="8244" xr:uid="{00000000-0005-0000-0000-000034200000}"/>
    <cellStyle name="Comma 9 2" xfId="8245" xr:uid="{00000000-0005-0000-0000-000035200000}"/>
    <cellStyle name="Comma 9 3" xfId="8246" xr:uid="{00000000-0005-0000-0000-000036200000}"/>
    <cellStyle name="Comma 9 3 2" xfId="8247" xr:uid="{00000000-0005-0000-0000-000037200000}"/>
    <cellStyle name="Comma 9 4" xfId="8248" xr:uid="{00000000-0005-0000-0000-000038200000}"/>
    <cellStyle name="Comma 9 4 2" xfId="8249" xr:uid="{00000000-0005-0000-0000-000039200000}"/>
    <cellStyle name="Copied" xfId="8250" xr:uid="{00000000-0005-0000-0000-00003A200000}"/>
    <cellStyle name="Copied 2" xfId="8251" xr:uid="{00000000-0005-0000-0000-00003B200000}"/>
    <cellStyle name="Copied 2 2" xfId="8252" xr:uid="{00000000-0005-0000-0000-00003C200000}"/>
    <cellStyle name="Copied 2 2 2" xfId="8253" xr:uid="{00000000-0005-0000-0000-00003D200000}"/>
    <cellStyle name="Copied 2 3" xfId="8254" xr:uid="{00000000-0005-0000-0000-00003E200000}"/>
    <cellStyle name="Copied 2 3 2" xfId="8255" xr:uid="{00000000-0005-0000-0000-00003F200000}"/>
    <cellStyle name="Copied 2 3 2 2" xfId="8256" xr:uid="{00000000-0005-0000-0000-000040200000}"/>
    <cellStyle name="Copied 2 3 3" xfId="8257" xr:uid="{00000000-0005-0000-0000-000041200000}"/>
    <cellStyle name="Copied 2 4" xfId="8258" xr:uid="{00000000-0005-0000-0000-000042200000}"/>
    <cellStyle name="Copied 3" xfId="8259" xr:uid="{00000000-0005-0000-0000-000043200000}"/>
    <cellStyle name="Copied 3 2" xfId="8260" xr:uid="{00000000-0005-0000-0000-000044200000}"/>
    <cellStyle name="Copied 3 2 2" xfId="8261" xr:uid="{00000000-0005-0000-0000-000045200000}"/>
    <cellStyle name="Copied 3 3" xfId="8262" xr:uid="{00000000-0005-0000-0000-000046200000}"/>
    <cellStyle name="Copied 4" xfId="8263" xr:uid="{00000000-0005-0000-0000-000047200000}"/>
    <cellStyle name="Copied 4 2" xfId="8264" xr:uid="{00000000-0005-0000-0000-000048200000}"/>
    <cellStyle name="Copied 4 2 2" xfId="8265" xr:uid="{00000000-0005-0000-0000-000049200000}"/>
    <cellStyle name="Copied 4 3" xfId="8266" xr:uid="{00000000-0005-0000-0000-00004A200000}"/>
    <cellStyle name="Copied 5" xfId="8267" xr:uid="{00000000-0005-0000-0000-00004B200000}"/>
    <cellStyle name="Copied 5 2" xfId="8268" xr:uid="{00000000-0005-0000-0000-00004C200000}"/>
    <cellStyle name="Copied 6" xfId="8269" xr:uid="{00000000-0005-0000-0000-00004D200000}"/>
    <cellStyle name="Copied 6 2" xfId="8270" xr:uid="{00000000-0005-0000-0000-00004E200000}"/>
    <cellStyle name="Copied 7" xfId="8271" xr:uid="{00000000-0005-0000-0000-00004F200000}"/>
    <cellStyle name="CostNoZero" xfId="8272" xr:uid="{00000000-0005-0000-0000-000050200000}"/>
    <cellStyle name="Currency" xfId="2" xr:uid="{00000000-0005-0000-0000-000002000000}"/>
    <cellStyle name="Currency [0]" xfId="3" xr:uid="{00000000-0005-0000-0000-000003000000}"/>
    <cellStyle name="Currency [0] 2" xfId="8" xr:uid="{00000000-0005-0000-0000-000008000000}"/>
    <cellStyle name="Currency 10" xfId="8273" xr:uid="{00000000-0005-0000-0000-000051200000}"/>
    <cellStyle name="Currency 11" xfId="8274" xr:uid="{00000000-0005-0000-0000-000052200000}"/>
    <cellStyle name="Currency 12" xfId="7" xr:uid="{00000000-0005-0000-0000-000007000000}"/>
    <cellStyle name="Currency 12 2" xfId="31685" xr:uid="{00000000-0005-0000-0000-0000C57B0000}"/>
    <cellStyle name="Currency 2" xfId="63" xr:uid="{00000000-0005-0000-0000-00003F000000}"/>
    <cellStyle name="Currency 2 2" xfId="8275" xr:uid="{00000000-0005-0000-0000-000053200000}"/>
    <cellStyle name="Currency 2 2 2" xfId="8276" xr:uid="{00000000-0005-0000-0000-000054200000}"/>
    <cellStyle name="Currency 2 2 2 2" xfId="8277" xr:uid="{00000000-0005-0000-0000-000055200000}"/>
    <cellStyle name="Currency 2 2 2 3" xfId="8278" xr:uid="{00000000-0005-0000-0000-000056200000}"/>
    <cellStyle name="Currency 2 2 2 3 2" xfId="8279" xr:uid="{00000000-0005-0000-0000-000057200000}"/>
    <cellStyle name="Currency 2 2 2 4" xfId="8280" xr:uid="{00000000-0005-0000-0000-000058200000}"/>
    <cellStyle name="Currency 2 2 2 4 2" xfId="8281" xr:uid="{00000000-0005-0000-0000-000059200000}"/>
    <cellStyle name="Currency 2 2 3" xfId="8282" xr:uid="{00000000-0005-0000-0000-00005A200000}"/>
    <cellStyle name="Currency 2 2 3 2" xfId="8283" xr:uid="{00000000-0005-0000-0000-00005B200000}"/>
    <cellStyle name="Currency 2 2 4" xfId="8284" xr:uid="{00000000-0005-0000-0000-00005C200000}"/>
    <cellStyle name="Currency 2 3" xfId="8285" xr:uid="{00000000-0005-0000-0000-00005D200000}"/>
    <cellStyle name="Currency 2 3 2" xfId="8286" xr:uid="{00000000-0005-0000-0000-00005E200000}"/>
    <cellStyle name="Currency 2 3 3" xfId="8287" xr:uid="{00000000-0005-0000-0000-00005F200000}"/>
    <cellStyle name="Currency 2 3 3 2" xfId="8288" xr:uid="{00000000-0005-0000-0000-000060200000}"/>
    <cellStyle name="Currency 2 3 4" xfId="8289" xr:uid="{00000000-0005-0000-0000-000061200000}"/>
    <cellStyle name="Currency 2 3 4 2" xfId="8290" xr:uid="{00000000-0005-0000-0000-000062200000}"/>
    <cellStyle name="Currency 2 4" xfId="8291" xr:uid="{00000000-0005-0000-0000-000063200000}"/>
    <cellStyle name="Currency 2 4 2" xfId="8292" xr:uid="{00000000-0005-0000-0000-000064200000}"/>
    <cellStyle name="Currency 2 5" xfId="8293" xr:uid="{00000000-0005-0000-0000-000065200000}"/>
    <cellStyle name="Currency 2 6" xfId="8294" xr:uid="{00000000-0005-0000-0000-000066200000}"/>
    <cellStyle name="Currency 2 7" xfId="8295" xr:uid="{00000000-0005-0000-0000-000067200000}"/>
    <cellStyle name="Currency 3" xfId="8296" xr:uid="{00000000-0005-0000-0000-000068200000}"/>
    <cellStyle name="Currency 3 2" xfId="8297" xr:uid="{00000000-0005-0000-0000-000069200000}"/>
    <cellStyle name="Currency 3 2 2" xfId="8298" xr:uid="{00000000-0005-0000-0000-00006A200000}"/>
    <cellStyle name="Currency 3 3" xfId="8299" xr:uid="{00000000-0005-0000-0000-00006B200000}"/>
    <cellStyle name="Currency 3 3 2" xfId="8300" xr:uid="{00000000-0005-0000-0000-00006C200000}"/>
    <cellStyle name="Currency 3 3 3" xfId="8301" xr:uid="{00000000-0005-0000-0000-00006D200000}"/>
    <cellStyle name="Currency 3 3 3 2" xfId="8302" xr:uid="{00000000-0005-0000-0000-00006E200000}"/>
    <cellStyle name="Currency 3 3 4" xfId="8303" xr:uid="{00000000-0005-0000-0000-00006F200000}"/>
    <cellStyle name="Currency 3 3 4 2" xfId="8304" xr:uid="{00000000-0005-0000-0000-000070200000}"/>
    <cellStyle name="Currency 3 4" xfId="8305" xr:uid="{00000000-0005-0000-0000-000071200000}"/>
    <cellStyle name="Currency 3 5" xfId="8306" xr:uid="{00000000-0005-0000-0000-000072200000}"/>
    <cellStyle name="Currency 4" xfId="8307" xr:uid="{00000000-0005-0000-0000-000073200000}"/>
    <cellStyle name="Currency 4 2" xfId="8308" xr:uid="{00000000-0005-0000-0000-000074200000}"/>
    <cellStyle name="Currency 4 2 2" xfId="8309" xr:uid="{00000000-0005-0000-0000-000075200000}"/>
    <cellStyle name="Currency 4 3" xfId="8310" xr:uid="{00000000-0005-0000-0000-000076200000}"/>
    <cellStyle name="Currency 4 3 2" xfId="8311" xr:uid="{00000000-0005-0000-0000-000077200000}"/>
    <cellStyle name="Currency 4 4" xfId="8312" xr:uid="{00000000-0005-0000-0000-000078200000}"/>
    <cellStyle name="Currency 5" xfId="8313" xr:uid="{00000000-0005-0000-0000-000079200000}"/>
    <cellStyle name="Currency 5 2" xfId="8314" xr:uid="{00000000-0005-0000-0000-00007A200000}"/>
    <cellStyle name="Currency 6" xfId="8315" xr:uid="{00000000-0005-0000-0000-00007B200000}"/>
    <cellStyle name="Currency 6 2" xfId="8316" xr:uid="{00000000-0005-0000-0000-00007C200000}"/>
    <cellStyle name="Currency 6 2 2" xfId="8317" xr:uid="{00000000-0005-0000-0000-00007D200000}"/>
    <cellStyle name="Currency 6 3" xfId="8318" xr:uid="{00000000-0005-0000-0000-00007E200000}"/>
    <cellStyle name="Currency 6 3 2" xfId="8319" xr:uid="{00000000-0005-0000-0000-00007F200000}"/>
    <cellStyle name="Currency 6 4" xfId="8320" xr:uid="{00000000-0005-0000-0000-000080200000}"/>
    <cellStyle name="Currency 7" xfId="8321" xr:uid="{00000000-0005-0000-0000-000081200000}"/>
    <cellStyle name="Currency 7 2" xfId="8322" xr:uid="{00000000-0005-0000-0000-000082200000}"/>
    <cellStyle name="Currency 8" xfId="8323" xr:uid="{00000000-0005-0000-0000-000083200000}"/>
    <cellStyle name="Currency 9" xfId="8324" xr:uid="{00000000-0005-0000-0000-000084200000}"/>
    <cellStyle name="Currency.00" xfId="8325" xr:uid="{00000000-0005-0000-0000-000085200000}"/>
    <cellStyle name="Date" xfId="8326" xr:uid="{00000000-0005-0000-0000-000086200000}"/>
    <cellStyle name="Date (m/d/yy)" xfId="8327" xr:uid="{00000000-0005-0000-0000-000087200000}"/>
    <cellStyle name="Date (m/d/yy) 2" xfId="8328" xr:uid="{00000000-0005-0000-0000-000088200000}"/>
    <cellStyle name="Date_~6497230" xfId="8329" xr:uid="{00000000-0005-0000-0000-000089200000}"/>
    <cellStyle name="Decimal" xfId="8330" xr:uid="{00000000-0005-0000-0000-00008A200000}"/>
    <cellStyle name="Emphasis 1" xfId="8331" xr:uid="{00000000-0005-0000-0000-00008B200000}"/>
    <cellStyle name="Emphasis 1 10" xfId="8332" xr:uid="{00000000-0005-0000-0000-00008C200000}"/>
    <cellStyle name="Emphasis 1 2" xfId="8333" xr:uid="{00000000-0005-0000-0000-00008D200000}"/>
    <cellStyle name="Emphasis 1 2 2" xfId="8334" xr:uid="{00000000-0005-0000-0000-00008E200000}"/>
    <cellStyle name="Emphasis 1 2 2 2" xfId="8335" xr:uid="{00000000-0005-0000-0000-00008F200000}"/>
    <cellStyle name="Emphasis 1 2 3" xfId="8336" xr:uid="{00000000-0005-0000-0000-000090200000}"/>
    <cellStyle name="Emphasis 1 2 3 2" xfId="8337" xr:uid="{00000000-0005-0000-0000-000091200000}"/>
    <cellStyle name="Emphasis 1 2 3 2 2" xfId="8338" xr:uid="{00000000-0005-0000-0000-000092200000}"/>
    <cellStyle name="Emphasis 1 2 3 3" xfId="8339" xr:uid="{00000000-0005-0000-0000-000093200000}"/>
    <cellStyle name="Emphasis 1 2 4" xfId="8340" xr:uid="{00000000-0005-0000-0000-000094200000}"/>
    <cellStyle name="Emphasis 1 2 4 2" xfId="8341" xr:uid="{00000000-0005-0000-0000-000095200000}"/>
    <cellStyle name="Emphasis 1 2 4 2 2" xfId="8342" xr:uid="{00000000-0005-0000-0000-000096200000}"/>
    <cellStyle name="Emphasis 1 2 4 3" xfId="8343" xr:uid="{00000000-0005-0000-0000-000097200000}"/>
    <cellStyle name="Emphasis 1 2 5" xfId="8344" xr:uid="{00000000-0005-0000-0000-000098200000}"/>
    <cellStyle name="Emphasis 1 3" xfId="8345" xr:uid="{00000000-0005-0000-0000-000099200000}"/>
    <cellStyle name="Emphasis 1 3 2" xfId="8346" xr:uid="{00000000-0005-0000-0000-00009A200000}"/>
    <cellStyle name="Emphasis 1 3 2 2" xfId="8347" xr:uid="{00000000-0005-0000-0000-00009B200000}"/>
    <cellStyle name="Emphasis 1 3 3" xfId="8348" xr:uid="{00000000-0005-0000-0000-00009C200000}"/>
    <cellStyle name="Emphasis 1 4" xfId="8349" xr:uid="{00000000-0005-0000-0000-00009D200000}"/>
    <cellStyle name="Emphasis 1 4 2" xfId="8350" xr:uid="{00000000-0005-0000-0000-00009E200000}"/>
    <cellStyle name="Emphasis 1 5" xfId="8351" xr:uid="{00000000-0005-0000-0000-00009F200000}"/>
    <cellStyle name="Emphasis 1 5 2" xfId="8352" xr:uid="{00000000-0005-0000-0000-0000A0200000}"/>
    <cellStyle name="Emphasis 1 6" xfId="8353" xr:uid="{00000000-0005-0000-0000-0000A1200000}"/>
    <cellStyle name="Emphasis 1 6 2" xfId="8354" xr:uid="{00000000-0005-0000-0000-0000A2200000}"/>
    <cellStyle name="Emphasis 1 6 2 2" xfId="8355" xr:uid="{00000000-0005-0000-0000-0000A3200000}"/>
    <cellStyle name="Emphasis 1 6 3" xfId="8356" xr:uid="{00000000-0005-0000-0000-0000A4200000}"/>
    <cellStyle name="Emphasis 1 7" xfId="8357" xr:uid="{00000000-0005-0000-0000-0000A5200000}"/>
    <cellStyle name="Emphasis 1 7 2" xfId="8358" xr:uid="{00000000-0005-0000-0000-0000A6200000}"/>
    <cellStyle name="Emphasis 1 8" xfId="8359" xr:uid="{00000000-0005-0000-0000-0000A7200000}"/>
    <cellStyle name="Emphasis 1 8 2" xfId="8360" xr:uid="{00000000-0005-0000-0000-0000A8200000}"/>
    <cellStyle name="Emphasis 1 9" xfId="8361" xr:uid="{00000000-0005-0000-0000-0000A9200000}"/>
    <cellStyle name="Emphasis 2" xfId="8362" xr:uid="{00000000-0005-0000-0000-0000AA200000}"/>
    <cellStyle name="Emphasis 2 10" xfId="8363" xr:uid="{00000000-0005-0000-0000-0000AB200000}"/>
    <cellStyle name="Emphasis 2 2" xfId="8364" xr:uid="{00000000-0005-0000-0000-0000AC200000}"/>
    <cellStyle name="Emphasis 2 2 2" xfId="8365" xr:uid="{00000000-0005-0000-0000-0000AD200000}"/>
    <cellStyle name="Emphasis 2 2 2 2" xfId="8366" xr:uid="{00000000-0005-0000-0000-0000AE200000}"/>
    <cellStyle name="Emphasis 2 2 3" xfId="8367" xr:uid="{00000000-0005-0000-0000-0000AF200000}"/>
    <cellStyle name="Emphasis 2 2 3 2" xfId="8368" xr:uid="{00000000-0005-0000-0000-0000B0200000}"/>
    <cellStyle name="Emphasis 2 2 3 2 2" xfId="8369" xr:uid="{00000000-0005-0000-0000-0000B1200000}"/>
    <cellStyle name="Emphasis 2 2 3 3" xfId="8370" xr:uid="{00000000-0005-0000-0000-0000B2200000}"/>
    <cellStyle name="Emphasis 2 2 4" xfId="8371" xr:uid="{00000000-0005-0000-0000-0000B3200000}"/>
    <cellStyle name="Emphasis 2 2 4 2" xfId="8372" xr:uid="{00000000-0005-0000-0000-0000B4200000}"/>
    <cellStyle name="Emphasis 2 2 4 2 2" xfId="8373" xr:uid="{00000000-0005-0000-0000-0000B5200000}"/>
    <cellStyle name="Emphasis 2 2 4 3" xfId="8374" xr:uid="{00000000-0005-0000-0000-0000B6200000}"/>
    <cellStyle name="Emphasis 2 2 5" xfId="8375" xr:uid="{00000000-0005-0000-0000-0000B7200000}"/>
    <cellStyle name="Emphasis 2 3" xfId="8376" xr:uid="{00000000-0005-0000-0000-0000B8200000}"/>
    <cellStyle name="Emphasis 2 3 2" xfId="8377" xr:uid="{00000000-0005-0000-0000-0000B9200000}"/>
    <cellStyle name="Emphasis 2 3 2 2" xfId="8378" xr:uid="{00000000-0005-0000-0000-0000BA200000}"/>
    <cellStyle name="Emphasis 2 3 3" xfId="8379" xr:uid="{00000000-0005-0000-0000-0000BB200000}"/>
    <cellStyle name="Emphasis 2 4" xfId="8380" xr:uid="{00000000-0005-0000-0000-0000BC200000}"/>
    <cellStyle name="Emphasis 2 4 2" xfId="8381" xr:uid="{00000000-0005-0000-0000-0000BD200000}"/>
    <cellStyle name="Emphasis 2 5" xfId="8382" xr:uid="{00000000-0005-0000-0000-0000BE200000}"/>
    <cellStyle name="Emphasis 2 5 2" xfId="8383" xr:uid="{00000000-0005-0000-0000-0000BF200000}"/>
    <cellStyle name="Emphasis 2 6" xfId="8384" xr:uid="{00000000-0005-0000-0000-0000C0200000}"/>
    <cellStyle name="Emphasis 2 6 2" xfId="8385" xr:uid="{00000000-0005-0000-0000-0000C1200000}"/>
    <cellStyle name="Emphasis 2 6 2 2" xfId="8386" xr:uid="{00000000-0005-0000-0000-0000C2200000}"/>
    <cellStyle name="Emphasis 2 6 3" xfId="8387" xr:uid="{00000000-0005-0000-0000-0000C3200000}"/>
    <cellStyle name="Emphasis 2 7" xfId="8388" xr:uid="{00000000-0005-0000-0000-0000C4200000}"/>
    <cellStyle name="Emphasis 2 7 2" xfId="8389" xr:uid="{00000000-0005-0000-0000-0000C5200000}"/>
    <cellStyle name="Emphasis 2 8" xfId="8390" xr:uid="{00000000-0005-0000-0000-0000C6200000}"/>
    <cellStyle name="Emphasis 2 8 2" xfId="8391" xr:uid="{00000000-0005-0000-0000-0000C7200000}"/>
    <cellStyle name="Emphasis 2 9" xfId="8392" xr:uid="{00000000-0005-0000-0000-0000C8200000}"/>
    <cellStyle name="Emphasis 3" xfId="8393" xr:uid="{00000000-0005-0000-0000-0000C9200000}"/>
    <cellStyle name="Emphasis 3 2" xfId="8394" xr:uid="{00000000-0005-0000-0000-0000CA200000}"/>
    <cellStyle name="Emphasis 3 2 2" xfId="8395" xr:uid="{00000000-0005-0000-0000-0000CB200000}"/>
    <cellStyle name="Emphasis 3 2 2 2" xfId="8396" xr:uid="{00000000-0005-0000-0000-0000CC200000}"/>
    <cellStyle name="Emphasis 3 2 3" xfId="8397" xr:uid="{00000000-0005-0000-0000-0000CD200000}"/>
    <cellStyle name="Emphasis 3 2 3 2" xfId="8398" xr:uid="{00000000-0005-0000-0000-0000CE200000}"/>
    <cellStyle name="Emphasis 3 2 3 2 2" xfId="8399" xr:uid="{00000000-0005-0000-0000-0000CF200000}"/>
    <cellStyle name="Emphasis 3 2 3 3" xfId="8400" xr:uid="{00000000-0005-0000-0000-0000D0200000}"/>
    <cellStyle name="Emphasis 3 2 4" xfId="8401" xr:uid="{00000000-0005-0000-0000-0000D1200000}"/>
    <cellStyle name="Emphasis 3 3" xfId="8402" xr:uid="{00000000-0005-0000-0000-0000D2200000}"/>
    <cellStyle name="Emphasis 3 3 2" xfId="8403" xr:uid="{00000000-0005-0000-0000-0000D3200000}"/>
    <cellStyle name="Emphasis 3 3 2 2" xfId="8404" xr:uid="{00000000-0005-0000-0000-0000D4200000}"/>
    <cellStyle name="Emphasis 3 3 3" xfId="8405" xr:uid="{00000000-0005-0000-0000-0000D5200000}"/>
    <cellStyle name="Emphasis 3 4" xfId="8406" xr:uid="{00000000-0005-0000-0000-0000D6200000}"/>
    <cellStyle name="Emphasis 3 4 2" xfId="8407" xr:uid="{00000000-0005-0000-0000-0000D7200000}"/>
    <cellStyle name="Emphasis 3 5" xfId="8408" xr:uid="{00000000-0005-0000-0000-0000D8200000}"/>
    <cellStyle name="Emphasis 3 5 2" xfId="8409" xr:uid="{00000000-0005-0000-0000-0000D9200000}"/>
    <cellStyle name="Emphasis 3 6" xfId="8410" xr:uid="{00000000-0005-0000-0000-0000DA200000}"/>
    <cellStyle name="Emphasis 3 7" xfId="8411" xr:uid="{00000000-0005-0000-0000-0000DB200000}"/>
    <cellStyle name="Entered" xfId="8412" xr:uid="{00000000-0005-0000-0000-0000DC200000}"/>
    <cellStyle name="Entered 2" xfId="8413" xr:uid="{00000000-0005-0000-0000-0000DD200000}"/>
    <cellStyle name="Entered 2 2" xfId="8414" xr:uid="{00000000-0005-0000-0000-0000DE200000}"/>
    <cellStyle name="Entered 2 2 2" xfId="8415" xr:uid="{00000000-0005-0000-0000-0000DF200000}"/>
    <cellStyle name="Entered 2 3" xfId="8416" xr:uid="{00000000-0005-0000-0000-0000E0200000}"/>
    <cellStyle name="Entered 2 3 2" xfId="8417" xr:uid="{00000000-0005-0000-0000-0000E1200000}"/>
    <cellStyle name="Entered 2 3 2 2" xfId="8418" xr:uid="{00000000-0005-0000-0000-0000E2200000}"/>
    <cellStyle name="Entered 2 3 3" xfId="8419" xr:uid="{00000000-0005-0000-0000-0000E3200000}"/>
    <cellStyle name="Entered 2 4" xfId="8420" xr:uid="{00000000-0005-0000-0000-0000E4200000}"/>
    <cellStyle name="Entered 3" xfId="8421" xr:uid="{00000000-0005-0000-0000-0000E5200000}"/>
    <cellStyle name="Entered 3 2" xfId="8422" xr:uid="{00000000-0005-0000-0000-0000E6200000}"/>
    <cellStyle name="Entered 3 2 2" xfId="8423" xr:uid="{00000000-0005-0000-0000-0000E7200000}"/>
    <cellStyle name="Entered 3 3" xfId="8424" xr:uid="{00000000-0005-0000-0000-0000E8200000}"/>
    <cellStyle name="Entered 4" xfId="8425" xr:uid="{00000000-0005-0000-0000-0000E9200000}"/>
    <cellStyle name="Entered 4 2" xfId="8426" xr:uid="{00000000-0005-0000-0000-0000EA200000}"/>
    <cellStyle name="Entered 4 2 2" xfId="8427" xr:uid="{00000000-0005-0000-0000-0000EB200000}"/>
    <cellStyle name="Entered 4 3" xfId="8428" xr:uid="{00000000-0005-0000-0000-0000EC200000}"/>
    <cellStyle name="Entered 5" xfId="8429" xr:uid="{00000000-0005-0000-0000-0000ED200000}"/>
    <cellStyle name="Entered 5 2" xfId="8430" xr:uid="{00000000-0005-0000-0000-0000EE200000}"/>
    <cellStyle name="Entered 6" xfId="8431" xr:uid="{00000000-0005-0000-0000-0000EF200000}"/>
    <cellStyle name="Entered 6 2" xfId="8432" xr:uid="{00000000-0005-0000-0000-0000F0200000}"/>
    <cellStyle name="Entered 7" xfId="8433" xr:uid="{00000000-0005-0000-0000-0000F1200000}"/>
    <cellStyle name="Euro" xfId="8434" xr:uid="{00000000-0005-0000-0000-0000F2200000}"/>
    <cellStyle name="Euro 2" xfId="8435" xr:uid="{00000000-0005-0000-0000-0000F3200000}"/>
    <cellStyle name="Euro 2 2" xfId="8436" xr:uid="{00000000-0005-0000-0000-0000F4200000}"/>
    <cellStyle name="Euro 2 2 2" xfId="8437" xr:uid="{00000000-0005-0000-0000-0000F5200000}"/>
    <cellStyle name="Euro 2 2 2 2" xfId="8438" xr:uid="{00000000-0005-0000-0000-0000F6200000}"/>
    <cellStyle name="Euro 2 2 3" xfId="8439" xr:uid="{00000000-0005-0000-0000-0000F7200000}"/>
    <cellStyle name="Euro 2 3" xfId="8440" xr:uid="{00000000-0005-0000-0000-0000F8200000}"/>
    <cellStyle name="Euro 2 3 2" xfId="8441" xr:uid="{00000000-0005-0000-0000-0000F9200000}"/>
    <cellStyle name="Euro 2 3 2 2" xfId="8442" xr:uid="{00000000-0005-0000-0000-0000FA200000}"/>
    <cellStyle name="Euro 2 3 3" xfId="8443" xr:uid="{00000000-0005-0000-0000-0000FB200000}"/>
    <cellStyle name="Euro 2 4" xfId="8444" xr:uid="{00000000-0005-0000-0000-0000FC200000}"/>
    <cellStyle name="Euro 3" xfId="8445" xr:uid="{00000000-0005-0000-0000-0000FD200000}"/>
    <cellStyle name="Euro 3 2" xfId="8446" xr:uid="{00000000-0005-0000-0000-0000FE200000}"/>
    <cellStyle name="Euro 3 2 2" xfId="8447" xr:uid="{00000000-0005-0000-0000-0000FF200000}"/>
    <cellStyle name="Euro 3 3" xfId="8448" xr:uid="{00000000-0005-0000-0000-000000210000}"/>
    <cellStyle name="Euro 4" xfId="8449" xr:uid="{00000000-0005-0000-0000-000001210000}"/>
    <cellStyle name="Euro 4 2" xfId="8450" xr:uid="{00000000-0005-0000-0000-000002210000}"/>
    <cellStyle name="Euro 4 2 2" xfId="8451" xr:uid="{00000000-0005-0000-0000-000003210000}"/>
    <cellStyle name="Euro 4 3" xfId="8452" xr:uid="{00000000-0005-0000-0000-000004210000}"/>
    <cellStyle name="Euro 5" xfId="8453" xr:uid="{00000000-0005-0000-0000-000005210000}"/>
    <cellStyle name="Euro 5 2" xfId="8454" xr:uid="{00000000-0005-0000-0000-000006210000}"/>
    <cellStyle name="Euro 6" xfId="8455" xr:uid="{00000000-0005-0000-0000-000007210000}"/>
    <cellStyle name="Explanatory Text 2" xfId="8456" xr:uid="{00000000-0005-0000-0000-000008210000}"/>
    <cellStyle name="Explanatory Text 2 10" xfId="8457" xr:uid="{00000000-0005-0000-0000-000009210000}"/>
    <cellStyle name="Explanatory Text 2 2" xfId="8458" xr:uid="{00000000-0005-0000-0000-00000A210000}"/>
    <cellStyle name="Explanatory Text 2 2 2" xfId="8459" xr:uid="{00000000-0005-0000-0000-00000B210000}"/>
    <cellStyle name="Explanatory Text 2 2 2 2" xfId="8460" xr:uid="{00000000-0005-0000-0000-00000C210000}"/>
    <cellStyle name="Explanatory Text 2 2 3" xfId="8461" xr:uid="{00000000-0005-0000-0000-00000D210000}"/>
    <cellStyle name="Explanatory Text 2 2 3 2" xfId="8462" xr:uid="{00000000-0005-0000-0000-00000E210000}"/>
    <cellStyle name="Explanatory Text 2 2 3 2 2" xfId="8463" xr:uid="{00000000-0005-0000-0000-00000F210000}"/>
    <cellStyle name="Explanatory Text 2 2 3 3" xfId="8464" xr:uid="{00000000-0005-0000-0000-000010210000}"/>
    <cellStyle name="Explanatory Text 2 2 4" xfId="8465" xr:uid="{00000000-0005-0000-0000-000011210000}"/>
    <cellStyle name="Explanatory Text 2 3" xfId="8466" xr:uid="{00000000-0005-0000-0000-000012210000}"/>
    <cellStyle name="Explanatory Text 2 3 2" xfId="8467" xr:uid="{00000000-0005-0000-0000-000013210000}"/>
    <cellStyle name="Explanatory Text 2 3 2 2" xfId="8468" xr:uid="{00000000-0005-0000-0000-000014210000}"/>
    <cellStyle name="Explanatory Text 2 3 3" xfId="8469" xr:uid="{00000000-0005-0000-0000-000015210000}"/>
    <cellStyle name="Explanatory Text 2 3 3 2" xfId="8470" xr:uid="{00000000-0005-0000-0000-000016210000}"/>
    <cellStyle name="Explanatory Text 2 3 3 2 2" xfId="8471" xr:uid="{00000000-0005-0000-0000-000017210000}"/>
    <cellStyle name="Explanatory Text 2 3 3 3" xfId="8472" xr:uid="{00000000-0005-0000-0000-000018210000}"/>
    <cellStyle name="Explanatory Text 2 3 4" xfId="8473" xr:uid="{00000000-0005-0000-0000-000019210000}"/>
    <cellStyle name="Explanatory Text 2 4" xfId="8474" xr:uid="{00000000-0005-0000-0000-00001A210000}"/>
    <cellStyle name="Explanatory Text 2 4 2" xfId="8475" xr:uid="{00000000-0005-0000-0000-00001B210000}"/>
    <cellStyle name="Explanatory Text 2 4 2 2" xfId="8476" xr:uid="{00000000-0005-0000-0000-00001C210000}"/>
    <cellStyle name="Explanatory Text 2 4 3" xfId="8477" xr:uid="{00000000-0005-0000-0000-00001D210000}"/>
    <cellStyle name="Explanatory Text 2 5" xfId="8478" xr:uid="{00000000-0005-0000-0000-00001E210000}"/>
    <cellStyle name="Explanatory Text 2 5 2" xfId="8479" xr:uid="{00000000-0005-0000-0000-00001F210000}"/>
    <cellStyle name="Explanatory Text 2 5 2 2" xfId="8480" xr:uid="{00000000-0005-0000-0000-000020210000}"/>
    <cellStyle name="Explanatory Text 2 5 3" xfId="8481" xr:uid="{00000000-0005-0000-0000-000021210000}"/>
    <cellStyle name="Explanatory Text 2 5 3 2" xfId="8482" xr:uid="{00000000-0005-0000-0000-000022210000}"/>
    <cellStyle name="Explanatory Text 2 5 3 2 2" xfId="8483" xr:uid="{00000000-0005-0000-0000-000023210000}"/>
    <cellStyle name="Explanatory Text 2 5 3 3" xfId="8484" xr:uid="{00000000-0005-0000-0000-000024210000}"/>
    <cellStyle name="Explanatory Text 2 5 4" xfId="8485" xr:uid="{00000000-0005-0000-0000-000025210000}"/>
    <cellStyle name="Explanatory Text 2 6" xfId="8486" xr:uid="{00000000-0005-0000-0000-000026210000}"/>
    <cellStyle name="Explanatory Text 2 6 2" xfId="8487" xr:uid="{00000000-0005-0000-0000-000027210000}"/>
    <cellStyle name="Explanatory Text 2 7" xfId="8488" xr:uid="{00000000-0005-0000-0000-000028210000}"/>
    <cellStyle name="Explanatory Text 2 7 2" xfId="8489" xr:uid="{00000000-0005-0000-0000-000029210000}"/>
    <cellStyle name="Explanatory Text 2 8" xfId="8490" xr:uid="{00000000-0005-0000-0000-00002A210000}"/>
    <cellStyle name="Explanatory Text 2 8 2" xfId="8491" xr:uid="{00000000-0005-0000-0000-00002B210000}"/>
    <cellStyle name="Explanatory Text 2 8 2 2" xfId="8492" xr:uid="{00000000-0005-0000-0000-00002C210000}"/>
    <cellStyle name="Explanatory Text 2 8 3" xfId="8493" xr:uid="{00000000-0005-0000-0000-00002D210000}"/>
    <cellStyle name="Explanatory Text 2 9" xfId="8494" xr:uid="{00000000-0005-0000-0000-00002E210000}"/>
    <cellStyle name="Explanatory Text 2 9 2" xfId="8495" xr:uid="{00000000-0005-0000-0000-00002F210000}"/>
    <cellStyle name="Explanatory Text 2 9 2 2" xfId="8496" xr:uid="{00000000-0005-0000-0000-000030210000}"/>
    <cellStyle name="Explanatory Text 2 9 3" xfId="8497" xr:uid="{00000000-0005-0000-0000-000031210000}"/>
    <cellStyle name="Explanatory Text 3" xfId="8498" xr:uid="{00000000-0005-0000-0000-000032210000}"/>
    <cellStyle name="Explanatory Text 3 2" xfId="8499" xr:uid="{00000000-0005-0000-0000-000033210000}"/>
    <cellStyle name="Explanatory Text 3 2 2" xfId="8500" xr:uid="{00000000-0005-0000-0000-000034210000}"/>
    <cellStyle name="Explanatory Text 3 3" xfId="8501" xr:uid="{00000000-0005-0000-0000-000035210000}"/>
    <cellStyle name="Explanatory Text 3 3 2" xfId="8502" xr:uid="{00000000-0005-0000-0000-000036210000}"/>
    <cellStyle name="Explanatory Text 3 4" xfId="8503" xr:uid="{00000000-0005-0000-0000-000037210000}"/>
    <cellStyle name="Explanatory Text 3 4 2" xfId="8504" xr:uid="{00000000-0005-0000-0000-000038210000}"/>
    <cellStyle name="Explanatory Text 3 4 2 2" xfId="8505" xr:uid="{00000000-0005-0000-0000-000039210000}"/>
    <cellStyle name="Explanatory Text 3 4 3" xfId="8506" xr:uid="{00000000-0005-0000-0000-00003A210000}"/>
    <cellStyle name="Explanatory Text 3 5" xfId="8507" xr:uid="{00000000-0005-0000-0000-00003B210000}"/>
    <cellStyle name="Explanatory Text 4" xfId="8508" xr:uid="{00000000-0005-0000-0000-00003C210000}"/>
    <cellStyle name="Explanatory Text 4 2" xfId="8509" xr:uid="{00000000-0005-0000-0000-00003D210000}"/>
    <cellStyle name="Explanatory Text 4 2 2" xfId="8510" xr:uid="{00000000-0005-0000-0000-00003E210000}"/>
    <cellStyle name="Explanatory Text 4 3" xfId="8511" xr:uid="{00000000-0005-0000-0000-00003F210000}"/>
    <cellStyle name="Explanatory Text 4 3 2" xfId="8512" xr:uid="{00000000-0005-0000-0000-000040210000}"/>
    <cellStyle name="Explanatory Text 4 3 2 2" xfId="8513" xr:uid="{00000000-0005-0000-0000-000041210000}"/>
    <cellStyle name="Explanatory Text 4 3 3" xfId="8514" xr:uid="{00000000-0005-0000-0000-000042210000}"/>
    <cellStyle name="Explanatory Text 4 4" xfId="8515" xr:uid="{00000000-0005-0000-0000-000043210000}"/>
    <cellStyle name="Explanatory Text 5" xfId="8516" xr:uid="{00000000-0005-0000-0000-000044210000}"/>
    <cellStyle name="Explanatory Text 5 2" xfId="8517" xr:uid="{00000000-0005-0000-0000-000045210000}"/>
    <cellStyle name="Explanatory Text 5 2 2" xfId="8518" xr:uid="{00000000-0005-0000-0000-000046210000}"/>
    <cellStyle name="Explanatory Text 5 3" xfId="8519" xr:uid="{00000000-0005-0000-0000-000047210000}"/>
    <cellStyle name="Explanatory Text 5 3 2" xfId="8520" xr:uid="{00000000-0005-0000-0000-000048210000}"/>
    <cellStyle name="Explanatory Text 5 3 2 2" xfId="8521" xr:uid="{00000000-0005-0000-0000-000049210000}"/>
    <cellStyle name="Explanatory Text 5 3 3" xfId="8522" xr:uid="{00000000-0005-0000-0000-00004A210000}"/>
    <cellStyle name="Explanatory Text 5 4" xfId="8523" xr:uid="{00000000-0005-0000-0000-00004B210000}"/>
    <cellStyle name="Explanatory Text 6" xfId="8524" xr:uid="{00000000-0005-0000-0000-00004C210000}"/>
    <cellStyle name="Explanatory Text 6 2" xfId="8525" xr:uid="{00000000-0005-0000-0000-00004D210000}"/>
    <cellStyle name="Explanatory Text 6 2 2" xfId="8526" xr:uid="{00000000-0005-0000-0000-00004E210000}"/>
    <cellStyle name="Explanatory Text 6 3" xfId="8527" xr:uid="{00000000-0005-0000-0000-00004F210000}"/>
    <cellStyle name="Explanatory Text 7" xfId="8528" xr:uid="{00000000-0005-0000-0000-000050210000}"/>
    <cellStyle name="Explanatory Text 8" xfId="8529" xr:uid="{00000000-0005-0000-0000-000051210000}"/>
    <cellStyle name="Fixed" xfId="8530" xr:uid="{00000000-0005-0000-0000-000052210000}"/>
    <cellStyle name="Fixed 2" xfId="8531" xr:uid="{00000000-0005-0000-0000-000053210000}"/>
    <cellStyle name="Fixed 2 2" xfId="8532" xr:uid="{00000000-0005-0000-0000-000054210000}"/>
    <cellStyle name="Fixed 3" xfId="8533" xr:uid="{00000000-0005-0000-0000-000055210000}"/>
    <cellStyle name="Fixed 3 2" xfId="8534" xr:uid="{00000000-0005-0000-0000-000056210000}"/>
    <cellStyle name="Fixed 4" xfId="8535" xr:uid="{00000000-0005-0000-0000-000057210000}"/>
    <cellStyle name="Fixed 5" xfId="8536" xr:uid="{00000000-0005-0000-0000-000058210000}"/>
    <cellStyle name="Floating" xfId="8537" xr:uid="{00000000-0005-0000-0000-000059210000}"/>
    <cellStyle name="General" xfId="8538" xr:uid="{00000000-0005-0000-0000-00005A210000}"/>
    <cellStyle name="General 2" xfId="8539" xr:uid="{00000000-0005-0000-0000-00005B210000}"/>
    <cellStyle name="General 2 2" xfId="8540" xr:uid="{00000000-0005-0000-0000-00005C210000}"/>
    <cellStyle name="General 2 2 2" xfId="8541" xr:uid="{00000000-0005-0000-0000-00005D210000}"/>
    <cellStyle name="General 2 3" xfId="8542" xr:uid="{00000000-0005-0000-0000-00005E210000}"/>
    <cellStyle name="General 3" xfId="8543" xr:uid="{00000000-0005-0000-0000-00005F210000}"/>
    <cellStyle name="General 3 2" xfId="8544" xr:uid="{00000000-0005-0000-0000-000060210000}"/>
    <cellStyle name="General 3 2 2" xfId="8545" xr:uid="{00000000-0005-0000-0000-000061210000}"/>
    <cellStyle name="General 3 3" xfId="8546" xr:uid="{00000000-0005-0000-0000-000062210000}"/>
    <cellStyle name="General 3 3 2" xfId="8547" xr:uid="{00000000-0005-0000-0000-000063210000}"/>
    <cellStyle name="General 3 3 2 2" xfId="8548" xr:uid="{00000000-0005-0000-0000-000064210000}"/>
    <cellStyle name="General 3 3 3" xfId="8549" xr:uid="{00000000-0005-0000-0000-000065210000}"/>
    <cellStyle name="General 3 4" xfId="8550" xr:uid="{00000000-0005-0000-0000-000066210000}"/>
    <cellStyle name="General 4" xfId="8551" xr:uid="{00000000-0005-0000-0000-000067210000}"/>
    <cellStyle name="General 4 2" xfId="8552" xr:uid="{00000000-0005-0000-0000-000068210000}"/>
    <cellStyle name="General 4 2 2" xfId="8553" xr:uid="{00000000-0005-0000-0000-000069210000}"/>
    <cellStyle name="General 4 3" xfId="8554" xr:uid="{00000000-0005-0000-0000-00006A210000}"/>
    <cellStyle name="General 5" xfId="8555" xr:uid="{00000000-0005-0000-0000-00006B210000}"/>
    <cellStyle name="General2" xfId="8556" xr:uid="{00000000-0005-0000-0000-00006C210000}"/>
    <cellStyle name="Good 2" xfId="8557" xr:uid="{00000000-0005-0000-0000-00006D210000}"/>
    <cellStyle name="Good 2 10" xfId="8558" xr:uid="{00000000-0005-0000-0000-00006E210000}"/>
    <cellStyle name="Good 2 10 2" xfId="8559" xr:uid="{00000000-0005-0000-0000-00006F210000}"/>
    <cellStyle name="Good 2 11" xfId="8560" xr:uid="{00000000-0005-0000-0000-000070210000}"/>
    <cellStyle name="Good 2 12" xfId="8561" xr:uid="{00000000-0005-0000-0000-000071210000}"/>
    <cellStyle name="Good 2 2" xfId="8562" xr:uid="{00000000-0005-0000-0000-000072210000}"/>
    <cellStyle name="Good 2 2 2" xfId="8563" xr:uid="{00000000-0005-0000-0000-000073210000}"/>
    <cellStyle name="Good 2 2 2 2" xfId="8564" xr:uid="{00000000-0005-0000-0000-000074210000}"/>
    <cellStyle name="Good 2 2 3" xfId="8565" xr:uid="{00000000-0005-0000-0000-000075210000}"/>
    <cellStyle name="Good 2 2 3 2" xfId="8566" xr:uid="{00000000-0005-0000-0000-000076210000}"/>
    <cellStyle name="Good 2 2 3 2 2" xfId="8567" xr:uid="{00000000-0005-0000-0000-000077210000}"/>
    <cellStyle name="Good 2 2 3 3" xfId="8568" xr:uid="{00000000-0005-0000-0000-000078210000}"/>
    <cellStyle name="Good 2 2 4" xfId="8569" xr:uid="{00000000-0005-0000-0000-000079210000}"/>
    <cellStyle name="Good 2 2 4 2" xfId="8570" xr:uid="{00000000-0005-0000-0000-00007A210000}"/>
    <cellStyle name="Good 2 2 5" xfId="8571" xr:uid="{00000000-0005-0000-0000-00007B210000}"/>
    <cellStyle name="Good 2 3" xfId="8572" xr:uid="{00000000-0005-0000-0000-00007C210000}"/>
    <cellStyle name="Good 2 3 2" xfId="8573" xr:uid="{00000000-0005-0000-0000-00007D210000}"/>
    <cellStyle name="Good 2 3 2 2" xfId="8574" xr:uid="{00000000-0005-0000-0000-00007E210000}"/>
    <cellStyle name="Good 2 3 3" xfId="8575" xr:uid="{00000000-0005-0000-0000-00007F210000}"/>
    <cellStyle name="Good 2 3 3 2" xfId="8576" xr:uid="{00000000-0005-0000-0000-000080210000}"/>
    <cellStyle name="Good 2 3 3 2 2" xfId="8577" xr:uid="{00000000-0005-0000-0000-000081210000}"/>
    <cellStyle name="Good 2 3 3 3" xfId="8578" xr:uid="{00000000-0005-0000-0000-000082210000}"/>
    <cellStyle name="Good 2 3 4" xfId="8579" xr:uid="{00000000-0005-0000-0000-000083210000}"/>
    <cellStyle name="Good 2 4" xfId="8580" xr:uid="{00000000-0005-0000-0000-000084210000}"/>
    <cellStyle name="Good 2 4 2" xfId="8581" xr:uid="{00000000-0005-0000-0000-000085210000}"/>
    <cellStyle name="Good 2 4 2 2" xfId="8582" xr:uid="{00000000-0005-0000-0000-000086210000}"/>
    <cellStyle name="Good 2 4 3" xfId="8583" xr:uid="{00000000-0005-0000-0000-000087210000}"/>
    <cellStyle name="Good 2 5" xfId="8584" xr:uid="{00000000-0005-0000-0000-000088210000}"/>
    <cellStyle name="Good 2 5 2" xfId="8585" xr:uid="{00000000-0005-0000-0000-000089210000}"/>
    <cellStyle name="Good 2 5 2 2" xfId="8586" xr:uid="{00000000-0005-0000-0000-00008A210000}"/>
    <cellStyle name="Good 2 5 3" xfId="8587" xr:uid="{00000000-0005-0000-0000-00008B210000}"/>
    <cellStyle name="Good 2 5 3 2" xfId="8588" xr:uid="{00000000-0005-0000-0000-00008C210000}"/>
    <cellStyle name="Good 2 5 3 2 2" xfId="8589" xr:uid="{00000000-0005-0000-0000-00008D210000}"/>
    <cellStyle name="Good 2 5 3 3" xfId="8590" xr:uid="{00000000-0005-0000-0000-00008E210000}"/>
    <cellStyle name="Good 2 5 4" xfId="8591" xr:uid="{00000000-0005-0000-0000-00008F210000}"/>
    <cellStyle name="Good 2 6" xfId="8592" xr:uid="{00000000-0005-0000-0000-000090210000}"/>
    <cellStyle name="Good 2 6 2" xfId="8593" xr:uid="{00000000-0005-0000-0000-000091210000}"/>
    <cellStyle name="Good 2 6 2 2" xfId="8594" xr:uid="{00000000-0005-0000-0000-000092210000}"/>
    <cellStyle name="Good 2 6 3" xfId="8595" xr:uid="{00000000-0005-0000-0000-000093210000}"/>
    <cellStyle name="Good 2 6 3 2" xfId="8596" xr:uid="{00000000-0005-0000-0000-000094210000}"/>
    <cellStyle name="Good 2 6 3 2 2" xfId="8597" xr:uid="{00000000-0005-0000-0000-000095210000}"/>
    <cellStyle name="Good 2 6 3 3" xfId="8598" xr:uid="{00000000-0005-0000-0000-000096210000}"/>
    <cellStyle name="Good 2 6 4" xfId="8599" xr:uid="{00000000-0005-0000-0000-000097210000}"/>
    <cellStyle name="Good 2 6 4 2" xfId="8600" xr:uid="{00000000-0005-0000-0000-000098210000}"/>
    <cellStyle name="Good 2 6 5" xfId="8601" xr:uid="{00000000-0005-0000-0000-000099210000}"/>
    <cellStyle name="Good 2 7" xfId="8602" xr:uid="{00000000-0005-0000-0000-00009A210000}"/>
    <cellStyle name="Good 2 7 2" xfId="8603" xr:uid="{00000000-0005-0000-0000-00009B210000}"/>
    <cellStyle name="Good 2 8" xfId="8604" xr:uid="{00000000-0005-0000-0000-00009C210000}"/>
    <cellStyle name="Good 2 8 2" xfId="8605" xr:uid="{00000000-0005-0000-0000-00009D210000}"/>
    <cellStyle name="Good 2 8 2 2" xfId="8606" xr:uid="{00000000-0005-0000-0000-00009E210000}"/>
    <cellStyle name="Good 2 8 3" xfId="8607" xr:uid="{00000000-0005-0000-0000-00009F210000}"/>
    <cellStyle name="Good 2 9" xfId="8608" xr:uid="{00000000-0005-0000-0000-0000A0210000}"/>
    <cellStyle name="Good 2 9 2" xfId="8609" xr:uid="{00000000-0005-0000-0000-0000A1210000}"/>
    <cellStyle name="Good 2 9 2 2" xfId="8610" xr:uid="{00000000-0005-0000-0000-0000A2210000}"/>
    <cellStyle name="Good 2 9 3" xfId="8611" xr:uid="{00000000-0005-0000-0000-0000A3210000}"/>
    <cellStyle name="Good 3" xfId="8612" xr:uid="{00000000-0005-0000-0000-0000A4210000}"/>
    <cellStyle name="Good 3 2" xfId="8613" xr:uid="{00000000-0005-0000-0000-0000A5210000}"/>
    <cellStyle name="Good 3 2 2" xfId="8614" xr:uid="{00000000-0005-0000-0000-0000A6210000}"/>
    <cellStyle name="Good 3 3" xfId="8615" xr:uid="{00000000-0005-0000-0000-0000A7210000}"/>
    <cellStyle name="Good 3 3 2" xfId="8616" xr:uid="{00000000-0005-0000-0000-0000A8210000}"/>
    <cellStyle name="Good 3 4" xfId="8617" xr:uid="{00000000-0005-0000-0000-0000A9210000}"/>
    <cellStyle name="Good 3 4 2" xfId="8618" xr:uid="{00000000-0005-0000-0000-0000AA210000}"/>
    <cellStyle name="Good 3 4 2 2" xfId="8619" xr:uid="{00000000-0005-0000-0000-0000AB210000}"/>
    <cellStyle name="Good 3 4 3" xfId="8620" xr:uid="{00000000-0005-0000-0000-0000AC210000}"/>
    <cellStyle name="Good 3 5" xfId="8621" xr:uid="{00000000-0005-0000-0000-0000AD210000}"/>
    <cellStyle name="Good 4" xfId="8622" xr:uid="{00000000-0005-0000-0000-0000AE210000}"/>
    <cellStyle name="Good 4 2" xfId="8623" xr:uid="{00000000-0005-0000-0000-0000AF210000}"/>
    <cellStyle name="Good 4 2 2" xfId="8624" xr:uid="{00000000-0005-0000-0000-0000B0210000}"/>
    <cellStyle name="Good 4 3" xfId="8625" xr:uid="{00000000-0005-0000-0000-0000B1210000}"/>
    <cellStyle name="Good 4 3 2" xfId="8626" xr:uid="{00000000-0005-0000-0000-0000B2210000}"/>
    <cellStyle name="Good 4 3 2 2" xfId="8627" xr:uid="{00000000-0005-0000-0000-0000B3210000}"/>
    <cellStyle name="Good 4 3 3" xfId="8628" xr:uid="{00000000-0005-0000-0000-0000B4210000}"/>
    <cellStyle name="Good 4 4" xfId="8629" xr:uid="{00000000-0005-0000-0000-0000B5210000}"/>
    <cellStyle name="Good 5" xfId="8630" xr:uid="{00000000-0005-0000-0000-0000B6210000}"/>
    <cellStyle name="Good 5 2" xfId="8631" xr:uid="{00000000-0005-0000-0000-0000B7210000}"/>
    <cellStyle name="Good 5 2 2" xfId="8632" xr:uid="{00000000-0005-0000-0000-0000B8210000}"/>
    <cellStyle name="Good 5 3" xfId="8633" xr:uid="{00000000-0005-0000-0000-0000B9210000}"/>
    <cellStyle name="Good 5 3 2" xfId="8634" xr:uid="{00000000-0005-0000-0000-0000BA210000}"/>
    <cellStyle name="Good 5 3 2 2" xfId="8635" xr:uid="{00000000-0005-0000-0000-0000BB210000}"/>
    <cellStyle name="Good 5 3 3" xfId="8636" xr:uid="{00000000-0005-0000-0000-0000BC210000}"/>
    <cellStyle name="Good 5 4" xfId="8637" xr:uid="{00000000-0005-0000-0000-0000BD210000}"/>
    <cellStyle name="Good 6" xfId="8638" xr:uid="{00000000-0005-0000-0000-0000BE210000}"/>
    <cellStyle name="Good 6 2" xfId="8639" xr:uid="{00000000-0005-0000-0000-0000BF210000}"/>
    <cellStyle name="Good 6 2 2" xfId="8640" xr:uid="{00000000-0005-0000-0000-0000C0210000}"/>
    <cellStyle name="Good 6 3" xfId="8641" xr:uid="{00000000-0005-0000-0000-0000C1210000}"/>
    <cellStyle name="Good 7" xfId="8642" xr:uid="{00000000-0005-0000-0000-0000C2210000}"/>
    <cellStyle name="Good 7 2" xfId="8643" xr:uid="{00000000-0005-0000-0000-0000C3210000}"/>
    <cellStyle name="Good 8" xfId="8644" xr:uid="{00000000-0005-0000-0000-0000C4210000}"/>
    <cellStyle name="Good 9" xfId="8645" xr:uid="{00000000-0005-0000-0000-0000C5210000}"/>
    <cellStyle name="Grey" xfId="8646" xr:uid="{00000000-0005-0000-0000-0000C6210000}"/>
    <cellStyle name="Grey 2" xfId="8647" xr:uid="{00000000-0005-0000-0000-0000C7210000}"/>
    <cellStyle name="HEADER" xfId="8648" xr:uid="{00000000-0005-0000-0000-0000C8210000}"/>
    <cellStyle name="HEADER 2" xfId="8649" xr:uid="{00000000-0005-0000-0000-0000C9210000}"/>
    <cellStyle name="HEADER 2 2" xfId="8650" xr:uid="{00000000-0005-0000-0000-0000CA210000}"/>
    <cellStyle name="HEADER 2 2 2" xfId="8651" xr:uid="{00000000-0005-0000-0000-0000CB210000}"/>
    <cellStyle name="HEADER 2 2 2 2" xfId="8652" xr:uid="{00000000-0005-0000-0000-0000CC210000}"/>
    <cellStyle name="HEADER 2 2 3" xfId="8653" xr:uid="{00000000-0005-0000-0000-0000CD210000}"/>
    <cellStyle name="HEADER 2 2 3 2" xfId="8654" xr:uid="{00000000-0005-0000-0000-0000CE210000}"/>
    <cellStyle name="HEADER 2 2 3 2 2" xfId="8655" xr:uid="{00000000-0005-0000-0000-0000CF210000}"/>
    <cellStyle name="HEADER 2 2 3 3" xfId="8656" xr:uid="{00000000-0005-0000-0000-0000D0210000}"/>
    <cellStyle name="HEADER 2 2 4" xfId="8657" xr:uid="{00000000-0005-0000-0000-0000D1210000}"/>
    <cellStyle name="HEADER 2 3" xfId="8658" xr:uid="{00000000-0005-0000-0000-0000D2210000}"/>
    <cellStyle name="HEADER 2 3 2" xfId="8659" xr:uid="{00000000-0005-0000-0000-0000D3210000}"/>
    <cellStyle name="HEADER 2 4" xfId="8660" xr:uid="{00000000-0005-0000-0000-0000D4210000}"/>
    <cellStyle name="HEADER 3" xfId="8661" xr:uid="{00000000-0005-0000-0000-0000D5210000}"/>
    <cellStyle name="HEADER 3 2" xfId="8662" xr:uid="{00000000-0005-0000-0000-0000D6210000}"/>
    <cellStyle name="HEADER 4" xfId="8663" xr:uid="{00000000-0005-0000-0000-0000D7210000}"/>
    <cellStyle name="HEADER 4 2" xfId="8664" xr:uid="{00000000-0005-0000-0000-0000D8210000}"/>
    <cellStyle name="HEADER 5" xfId="8665" xr:uid="{00000000-0005-0000-0000-0000D9210000}"/>
    <cellStyle name="Header1" xfId="8666" xr:uid="{00000000-0005-0000-0000-0000DA210000}"/>
    <cellStyle name="Header1 2" xfId="8667" xr:uid="{00000000-0005-0000-0000-0000DB210000}"/>
    <cellStyle name="Header1 2 2" xfId="8668" xr:uid="{00000000-0005-0000-0000-0000DC210000}"/>
    <cellStyle name="Header1 2 2 2" xfId="8669" xr:uid="{00000000-0005-0000-0000-0000DD210000}"/>
    <cellStyle name="Header1 2 3" xfId="8670" xr:uid="{00000000-0005-0000-0000-0000DE210000}"/>
    <cellStyle name="Header1 2 3 2" xfId="8671" xr:uid="{00000000-0005-0000-0000-0000DF210000}"/>
    <cellStyle name="Header1 2 3 2 2" xfId="8672" xr:uid="{00000000-0005-0000-0000-0000E0210000}"/>
    <cellStyle name="Header1 2 3 3" xfId="8673" xr:uid="{00000000-0005-0000-0000-0000E1210000}"/>
    <cellStyle name="Header1 2 4" xfId="8674" xr:uid="{00000000-0005-0000-0000-0000E2210000}"/>
    <cellStyle name="Header1 3" xfId="8675" xr:uid="{00000000-0005-0000-0000-0000E3210000}"/>
    <cellStyle name="Header1 3 2" xfId="8676" xr:uid="{00000000-0005-0000-0000-0000E4210000}"/>
    <cellStyle name="Header1 3 2 2" xfId="8677" xr:uid="{00000000-0005-0000-0000-0000E5210000}"/>
    <cellStyle name="Header1 3 3" xfId="8678" xr:uid="{00000000-0005-0000-0000-0000E6210000}"/>
    <cellStyle name="Header1 4" xfId="8679" xr:uid="{00000000-0005-0000-0000-0000E7210000}"/>
    <cellStyle name="Header1 4 2" xfId="8680" xr:uid="{00000000-0005-0000-0000-0000E8210000}"/>
    <cellStyle name="Header1 5" xfId="8681" xr:uid="{00000000-0005-0000-0000-0000E9210000}"/>
    <cellStyle name="Header1 5 2" xfId="8682" xr:uid="{00000000-0005-0000-0000-0000EA210000}"/>
    <cellStyle name="Header1 6" xfId="8683" xr:uid="{00000000-0005-0000-0000-0000EB210000}"/>
    <cellStyle name="Header2" xfId="8684" xr:uid="{00000000-0005-0000-0000-0000EC210000}"/>
    <cellStyle name="Header2 2" xfId="8685" xr:uid="{00000000-0005-0000-0000-0000ED210000}"/>
    <cellStyle name="Header2 2 2" xfId="8686" xr:uid="{00000000-0005-0000-0000-0000EE210000}"/>
    <cellStyle name="Header2 2 2 2" xfId="8687" xr:uid="{00000000-0005-0000-0000-0000EF210000}"/>
    <cellStyle name="Header2 2 2 2 2" xfId="8688" xr:uid="{00000000-0005-0000-0000-0000F0210000}"/>
    <cellStyle name="Header2 2 2 2 2 2" xfId="8689" xr:uid="{00000000-0005-0000-0000-0000F1210000}"/>
    <cellStyle name="Header2 2 2 2 2 2 2" xfId="8690" xr:uid="{00000000-0005-0000-0000-0000F2210000}"/>
    <cellStyle name="Header2 2 2 2 2 2 2 2" xfId="8691" xr:uid="{00000000-0005-0000-0000-0000F3210000}"/>
    <cellStyle name="Header2 2 2 2 2 2 2 3" xfId="8692" xr:uid="{00000000-0005-0000-0000-0000F4210000}"/>
    <cellStyle name="Header2 2 2 2 2 2 3" xfId="8693" xr:uid="{00000000-0005-0000-0000-0000F5210000}"/>
    <cellStyle name="Header2 2 2 2 2 3" xfId="8694" xr:uid="{00000000-0005-0000-0000-0000F6210000}"/>
    <cellStyle name="Header2 2 2 2 3" xfId="8695" xr:uid="{00000000-0005-0000-0000-0000F7210000}"/>
    <cellStyle name="Header2 2 2 2 3 2" xfId="8696" xr:uid="{00000000-0005-0000-0000-0000F8210000}"/>
    <cellStyle name="Header2 2 2 2 3 2 2" xfId="8697" xr:uid="{00000000-0005-0000-0000-0000F9210000}"/>
    <cellStyle name="Header2 2 2 2 3 2 2 2" xfId="8698" xr:uid="{00000000-0005-0000-0000-0000FA210000}"/>
    <cellStyle name="Header2 2 2 2 3 2 2 3" xfId="8699" xr:uid="{00000000-0005-0000-0000-0000FB210000}"/>
    <cellStyle name="Header2 2 2 2 3 2 3" xfId="8700" xr:uid="{00000000-0005-0000-0000-0000FC210000}"/>
    <cellStyle name="Header2 2 2 2 3 3" xfId="8701" xr:uid="{00000000-0005-0000-0000-0000FD210000}"/>
    <cellStyle name="Header2 2 2 2 3 3 2" xfId="8702" xr:uid="{00000000-0005-0000-0000-0000FE210000}"/>
    <cellStyle name="Header2 2 2 2 3 3 3" xfId="8703" xr:uid="{00000000-0005-0000-0000-0000FF210000}"/>
    <cellStyle name="Header2 2 2 2 3 4" xfId="8704" xr:uid="{00000000-0005-0000-0000-000000220000}"/>
    <cellStyle name="Header2 2 2 2 4" xfId="8705" xr:uid="{00000000-0005-0000-0000-000001220000}"/>
    <cellStyle name="Header2 2 2 2 4 2" xfId="8706" xr:uid="{00000000-0005-0000-0000-000002220000}"/>
    <cellStyle name="Header2 2 2 2 4 2 2" xfId="8707" xr:uid="{00000000-0005-0000-0000-000003220000}"/>
    <cellStyle name="Header2 2 2 2 4 2 3" xfId="8708" xr:uid="{00000000-0005-0000-0000-000004220000}"/>
    <cellStyle name="Header2 2 2 2 4 3" xfId="8709" xr:uid="{00000000-0005-0000-0000-000005220000}"/>
    <cellStyle name="Header2 2 2 2 5" xfId="8710" xr:uid="{00000000-0005-0000-0000-000006220000}"/>
    <cellStyle name="Header2 2 2 2 5 2" xfId="8711" xr:uid="{00000000-0005-0000-0000-000007220000}"/>
    <cellStyle name="Header2 2 2 2 5 3" xfId="8712" xr:uid="{00000000-0005-0000-0000-000008220000}"/>
    <cellStyle name="Header2 2 2 2 6" xfId="8713" xr:uid="{00000000-0005-0000-0000-000009220000}"/>
    <cellStyle name="Header2 2 2 3" xfId="8714" xr:uid="{00000000-0005-0000-0000-00000A220000}"/>
    <cellStyle name="Header2 2 3" xfId="8715" xr:uid="{00000000-0005-0000-0000-00000B220000}"/>
    <cellStyle name="Header2 2 3 2" xfId="8716" xr:uid="{00000000-0005-0000-0000-00000C220000}"/>
    <cellStyle name="Header2 2 3 2 2" xfId="8717" xr:uid="{00000000-0005-0000-0000-00000D220000}"/>
    <cellStyle name="Header2 2 3 2 2 2" xfId="8718" xr:uid="{00000000-0005-0000-0000-00000E220000}"/>
    <cellStyle name="Header2 2 3 2 2 2 2" xfId="8719" xr:uid="{00000000-0005-0000-0000-00000F220000}"/>
    <cellStyle name="Header2 2 3 2 2 2 2 2" xfId="8720" xr:uid="{00000000-0005-0000-0000-000010220000}"/>
    <cellStyle name="Header2 2 3 2 2 2 2 2 2" xfId="8721" xr:uid="{00000000-0005-0000-0000-000011220000}"/>
    <cellStyle name="Header2 2 3 2 2 2 2 2 3" xfId="8722" xr:uid="{00000000-0005-0000-0000-000012220000}"/>
    <cellStyle name="Header2 2 3 2 2 2 2 3" xfId="8723" xr:uid="{00000000-0005-0000-0000-000013220000}"/>
    <cellStyle name="Header2 2 3 2 2 2 3" xfId="8724" xr:uid="{00000000-0005-0000-0000-000014220000}"/>
    <cellStyle name="Header2 2 3 2 2 3" xfId="8725" xr:uid="{00000000-0005-0000-0000-000015220000}"/>
    <cellStyle name="Header2 2 3 2 2 3 2" xfId="8726" xr:uid="{00000000-0005-0000-0000-000016220000}"/>
    <cellStyle name="Header2 2 3 2 2 3 2 2" xfId="8727" xr:uid="{00000000-0005-0000-0000-000017220000}"/>
    <cellStyle name="Header2 2 3 2 2 3 2 2 2" xfId="8728" xr:uid="{00000000-0005-0000-0000-000018220000}"/>
    <cellStyle name="Header2 2 3 2 2 3 2 2 3" xfId="8729" xr:uid="{00000000-0005-0000-0000-000019220000}"/>
    <cellStyle name="Header2 2 3 2 2 3 2 3" xfId="8730" xr:uid="{00000000-0005-0000-0000-00001A220000}"/>
    <cellStyle name="Header2 2 3 2 2 3 3" xfId="8731" xr:uid="{00000000-0005-0000-0000-00001B220000}"/>
    <cellStyle name="Header2 2 3 2 2 3 3 2" xfId="8732" xr:uid="{00000000-0005-0000-0000-00001C220000}"/>
    <cellStyle name="Header2 2 3 2 2 3 3 3" xfId="8733" xr:uid="{00000000-0005-0000-0000-00001D220000}"/>
    <cellStyle name="Header2 2 3 2 2 3 4" xfId="8734" xr:uid="{00000000-0005-0000-0000-00001E220000}"/>
    <cellStyle name="Header2 2 3 2 2 4" xfId="8735" xr:uid="{00000000-0005-0000-0000-00001F220000}"/>
    <cellStyle name="Header2 2 3 2 2 4 2" xfId="8736" xr:uid="{00000000-0005-0000-0000-000020220000}"/>
    <cellStyle name="Header2 2 3 2 2 4 2 2" xfId="8737" xr:uid="{00000000-0005-0000-0000-000021220000}"/>
    <cellStyle name="Header2 2 3 2 2 4 2 3" xfId="8738" xr:uid="{00000000-0005-0000-0000-000022220000}"/>
    <cellStyle name="Header2 2 3 2 2 4 3" xfId="8739" xr:uid="{00000000-0005-0000-0000-000023220000}"/>
    <cellStyle name="Header2 2 3 2 2 5" xfId="8740" xr:uid="{00000000-0005-0000-0000-000024220000}"/>
    <cellStyle name="Header2 2 3 2 2 5 2" xfId="8741" xr:uid="{00000000-0005-0000-0000-000025220000}"/>
    <cellStyle name="Header2 2 3 2 2 5 3" xfId="8742" xr:uid="{00000000-0005-0000-0000-000026220000}"/>
    <cellStyle name="Header2 2 3 2 2 6" xfId="8743" xr:uid="{00000000-0005-0000-0000-000027220000}"/>
    <cellStyle name="Header2 2 3 2 3" xfId="8744" xr:uid="{00000000-0005-0000-0000-000028220000}"/>
    <cellStyle name="Header2 2 3 3" xfId="8745" xr:uid="{00000000-0005-0000-0000-000029220000}"/>
    <cellStyle name="Header2 2 3 3 2" xfId="8746" xr:uid="{00000000-0005-0000-0000-00002A220000}"/>
    <cellStyle name="Header2 2 3 3 2 2" xfId="8747" xr:uid="{00000000-0005-0000-0000-00002B220000}"/>
    <cellStyle name="Header2 2 3 3 2 2 2" xfId="8748" xr:uid="{00000000-0005-0000-0000-00002C220000}"/>
    <cellStyle name="Header2 2 3 3 2 2 2 2" xfId="8749" xr:uid="{00000000-0005-0000-0000-00002D220000}"/>
    <cellStyle name="Header2 2 3 3 2 2 2 3" xfId="8750" xr:uid="{00000000-0005-0000-0000-00002E220000}"/>
    <cellStyle name="Header2 2 3 3 2 2 3" xfId="8751" xr:uid="{00000000-0005-0000-0000-00002F220000}"/>
    <cellStyle name="Header2 2 3 3 2 3" xfId="8752" xr:uid="{00000000-0005-0000-0000-000030220000}"/>
    <cellStyle name="Header2 2 3 3 3" xfId="8753" xr:uid="{00000000-0005-0000-0000-000031220000}"/>
    <cellStyle name="Header2 2 3 3 3 2" xfId="8754" xr:uid="{00000000-0005-0000-0000-000032220000}"/>
    <cellStyle name="Header2 2 3 3 3 2 2" xfId="8755" xr:uid="{00000000-0005-0000-0000-000033220000}"/>
    <cellStyle name="Header2 2 3 3 3 2 2 2" xfId="8756" xr:uid="{00000000-0005-0000-0000-000034220000}"/>
    <cellStyle name="Header2 2 3 3 3 2 2 3" xfId="8757" xr:uid="{00000000-0005-0000-0000-000035220000}"/>
    <cellStyle name="Header2 2 3 3 3 2 3" xfId="8758" xr:uid="{00000000-0005-0000-0000-000036220000}"/>
    <cellStyle name="Header2 2 3 3 3 3" xfId="8759" xr:uid="{00000000-0005-0000-0000-000037220000}"/>
    <cellStyle name="Header2 2 3 3 3 3 2" xfId="8760" xr:uid="{00000000-0005-0000-0000-000038220000}"/>
    <cellStyle name="Header2 2 3 3 3 3 3" xfId="8761" xr:uid="{00000000-0005-0000-0000-000039220000}"/>
    <cellStyle name="Header2 2 3 3 3 4" xfId="8762" xr:uid="{00000000-0005-0000-0000-00003A220000}"/>
    <cellStyle name="Header2 2 3 3 4" xfId="8763" xr:uid="{00000000-0005-0000-0000-00003B220000}"/>
    <cellStyle name="Header2 2 3 3 4 2" xfId="8764" xr:uid="{00000000-0005-0000-0000-00003C220000}"/>
    <cellStyle name="Header2 2 3 3 4 2 2" xfId="8765" xr:uid="{00000000-0005-0000-0000-00003D220000}"/>
    <cellStyle name="Header2 2 3 3 4 2 3" xfId="8766" xr:uid="{00000000-0005-0000-0000-00003E220000}"/>
    <cellStyle name="Header2 2 3 3 4 3" xfId="8767" xr:uid="{00000000-0005-0000-0000-00003F220000}"/>
    <cellStyle name="Header2 2 3 3 5" xfId="8768" xr:uid="{00000000-0005-0000-0000-000040220000}"/>
    <cellStyle name="Header2 2 3 3 5 2" xfId="8769" xr:uid="{00000000-0005-0000-0000-000041220000}"/>
    <cellStyle name="Header2 2 3 3 5 3" xfId="8770" xr:uid="{00000000-0005-0000-0000-000042220000}"/>
    <cellStyle name="Header2 2 3 3 6" xfId="8771" xr:uid="{00000000-0005-0000-0000-000043220000}"/>
    <cellStyle name="Header2 2 3 4" xfId="8772" xr:uid="{00000000-0005-0000-0000-000044220000}"/>
    <cellStyle name="Header2 2 4" xfId="8773" xr:uid="{00000000-0005-0000-0000-000045220000}"/>
    <cellStyle name="Header2 2 4 2" xfId="8774" xr:uid="{00000000-0005-0000-0000-000046220000}"/>
    <cellStyle name="Header2 2 4 2 2" xfId="8775" xr:uid="{00000000-0005-0000-0000-000047220000}"/>
    <cellStyle name="Header2 2 4 2 2 2" xfId="8776" xr:uid="{00000000-0005-0000-0000-000048220000}"/>
    <cellStyle name="Header2 2 4 2 2 2 2" xfId="8777" xr:uid="{00000000-0005-0000-0000-000049220000}"/>
    <cellStyle name="Header2 2 4 2 2 2 3" xfId="8778" xr:uid="{00000000-0005-0000-0000-00004A220000}"/>
    <cellStyle name="Header2 2 4 2 2 3" xfId="8779" xr:uid="{00000000-0005-0000-0000-00004B220000}"/>
    <cellStyle name="Header2 2 4 2 3" xfId="8780" xr:uid="{00000000-0005-0000-0000-00004C220000}"/>
    <cellStyle name="Header2 2 4 3" xfId="8781" xr:uid="{00000000-0005-0000-0000-00004D220000}"/>
    <cellStyle name="Header2 2 4 3 2" xfId="8782" xr:uid="{00000000-0005-0000-0000-00004E220000}"/>
    <cellStyle name="Header2 2 4 3 2 2" xfId="8783" xr:uid="{00000000-0005-0000-0000-00004F220000}"/>
    <cellStyle name="Header2 2 4 3 2 2 2" xfId="8784" xr:uid="{00000000-0005-0000-0000-000050220000}"/>
    <cellStyle name="Header2 2 4 3 2 2 3" xfId="8785" xr:uid="{00000000-0005-0000-0000-000051220000}"/>
    <cellStyle name="Header2 2 4 3 2 3" xfId="8786" xr:uid="{00000000-0005-0000-0000-000052220000}"/>
    <cellStyle name="Header2 2 4 3 3" xfId="8787" xr:uid="{00000000-0005-0000-0000-000053220000}"/>
    <cellStyle name="Header2 2 4 3 3 2" xfId="8788" xr:uid="{00000000-0005-0000-0000-000054220000}"/>
    <cellStyle name="Header2 2 4 3 3 3" xfId="8789" xr:uid="{00000000-0005-0000-0000-000055220000}"/>
    <cellStyle name="Header2 2 4 3 4" xfId="8790" xr:uid="{00000000-0005-0000-0000-000056220000}"/>
    <cellStyle name="Header2 2 4 4" xfId="8791" xr:uid="{00000000-0005-0000-0000-000057220000}"/>
    <cellStyle name="Header2 2 4 4 2" xfId="8792" xr:uid="{00000000-0005-0000-0000-000058220000}"/>
    <cellStyle name="Header2 2 4 4 2 2" xfId="8793" xr:uid="{00000000-0005-0000-0000-000059220000}"/>
    <cellStyle name="Header2 2 4 4 2 3" xfId="8794" xr:uid="{00000000-0005-0000-0000-00005A220000}"/>
    <cellStyle name="Header2 2 4 4 3" xfId="8795" xr:uid="{00000000-0005-0000-0000-00005B220000}"/>
    <cellStyle name="Header2 2 4 5" xfId="8796" xr:uid="{00000000-0005-0000-0000-00005C220000}"/>
    <cellStyle name="Header2 2 4 5 2" xfId="8797" xr:uid="{00000000-0005-0000-0000-00005D220000}"/>
    <cellStyle name="Header2 2 4 5 3" xfId="8798" xr:uid="{00000000-0005-0000-0000-00005E220000}"/>
    <cellStyle name="Header2 2 4 6" xfId="8799" xr:uid="{00000000-0005-0000-0000-00005F220000}"/>
    <cellStyle name="Header2 2 5" xfId="8800" xr:uid="{00000000-0005-0000-0000-000060220000}"/>
    <cellStyle name="Header2 3" xfId="8801" xr:uid="{00000000-0005-0000-0000-000061220000}"/>
    <cellStyle name="Header2 3 2" xfId="8802" xr:uid="{00000000-0005-0000-0000-000062220000}"/>
    <cellStyle name="Header2 3 2 2" xfId="8803" xr:uid="{00000000-0005-0000-0000-000063220000}"/>
    <cellStyle name="Header2 3 2 2 2" xfId="8804" xr:uid="{00000000-0005-0000-0000-000064220000}"/>
    <cellStyle name="Header2 3 2 2 2 2" xfId="8805" xr:uid="{00000000-0005-0000-0000-000065220000}"/>
    <cellStyle name="Header2 3 2 2 2 2 2" xfId="8806" xr:uid="{00000000-0005-0000-0000-000066220000}"/>
    <cellStyle name="Header2 3 2 2 2 2 2 2" xfId="8807" xr:uid="{00000000-0005-0000-0000-000067220000}"/>
    <cellStyle name="Header2 3 2 2 2 2 2 3" xfId="8808" xr:uid="{00000000-0005-0000-0000-000068220000}"/>
    <cellStyle name="Header2 3 2 2 2 2 3" xfId="8809" xr:uid="{00000000-0005-0000-0000-000069220000}"/>
    <cellStyle name="Header2 3 2 2 2 3" xfId="8810" xr:uid="{00000000-0005-0000-0000-00006A220000}"/>
    <cellStyle name="Header2 3 2 2 3" xfId="8811" xr:uid="{00000000-0005-0000-0000-00006B220000}"/>
    <cellStyle name="Header2 3 2 2 3 2" xfId="8812" xr:uid="{00000000-0005-0000-0000-00006C220000}"/>
    <cellStyle name="Header2 3 2 2 3 2 2" xfId="8813" xr:uid="{00000000-0005-0000-0000-00006D220000}"/>
    <cellStyle name="Header2 3 2 2 3 2 2 2" xfId="8814" xr:uid="{00000000-0005-0000-0000-00006E220000}"/>
    <cellStyle name="Header2 3 2 2 3 2 2 3" xfId="8815" xr:uid="{00000000-0005-0000-0000-00006F220000}"/>
    <cellStyle name="Header2 3 2 2 3 2 3" xfId="8816" xr:uid="{00000000-0005-0000-0000-000070220000}"/>
    <cellStyle name="Header2 3 2 2 3 3" xfId="8817" xr:uid="{00000000-0005-0000-0000-000071220000}"/>
    <cellStyle name="Header2 3 2 2 3 3 2" xfId="8818" xr:uid="{00000000-0005-0000-0000-000072220000}"/>
    <cellStyle name="Header2 3 2 2 3 3 3" xfId="8819" xr:uid="{00000000-0005-0000-0000-000073220000}"/>
    <cellStyle name="Header2 3 2 2 3 4" xfId="8820" xr:uid="{00000000-0005-0000-0000-000074220000}"/>
    <cellStyle name="Header2 3 2 2 4" xfId="8821" xr:uid="{00000000-0005-0000-0000-000075220000}"/>
    <cellStyle name="Header2 3 2 2 4 2" xfId="8822" xr:uid="{00000000-0005-0000-0000-000076220000}"/>
    <cellStyle name="Header2 3 2 2 4 2 2" xfId="8823" xr:uid="{00000000-0005-0000-0000-000077220000}"/>
    <cellStyle name="Header2 3 2 2 4 2 3" xfId="8824" xr:uid="{00000000-0005-0000-0000-000078220000}"/>
    <cellStyle name="Header2 3 2 2 4 3" xfId="8825" xr:uid="{00000000-0005-0000-0000-000079220000}"/>
    <cellStyle name="Header2 3 2 2 5" xfId="8826" xr:uid="{00000000-0005-0000-0000-00007A220000}"/>
    <cellStyle name="Header2 3 2 2 5 2" xfId="8827" xr:uid="{00000000-0005-0000-0000-00007B220000}"/>
    <cellStyle name="Header2 3 2 2 5 3" xfId="8828" xr:uid="{00000000-0005-0000-0000-00007C220000}"/>
    <cellStyle name="Header2 3 2 2 6" xfId="8829" xr:uid="{00000000-0005-0000-0000-00007D220000}"/>
    <cellStyle name="Header2 3 2 3" xfId="8830" xr:uid="{00000000-0005-0000-0000-00007E220000}"/>
    <cellStyle name="Header2 3 3" xfId="8831" xr:uid="{00000000-0005-0000-0000-00007F220000}"/>
    <cellStyle name="Header2 3 3 2" xfId="8832" xr:uid="{00000000-0005-0000-0000-000080220000}"/>
    <cellStyle name="Header2 3 3 2 2" xfId="8833" xr:uid="{00000000-0005-0000-0000-000081220000}"/>
    <cellStyle name="Header2 3 3 2 2 2" xfId="8834" xr:uid="{00000000-0005-0000-0000-000082220000}"/>
    <cellStyle name="Header2 3 3 2 2 2 2" xfId="8835" xr:uid="{00000000-0005-0000-0000-000083220000}"/>
    <cellStyle name="Header2 3 3 2 2 2 3" xfId="8836" xr:uid="{00000000-0005-0000-0000-000084220000}"/>
    <cellStyle name="Header2 3 3 2 2 3" xfId="8837" xr:uid="{00000000-0005-0000-0000-000085220000}"/>
    <cellStyle name="Header2 3 3 2 3" xfId="8838" xr:uid="{00000000-0005-0000-0000-000086220000}"/>
    <cellStyle name="Header2 3 3 3" xfId="8839" xr:uid="{00000000-0005-0000-0000-000087220000}"/>
    <cellStyle name="Header2 3 3 3 2" xfId="8840" xr:uid="{00000000-0005-0000-0000-000088220000}"/>
    <cellStyle name="Header2 3 3 3 2 2" xfId="8841" xr:uid="{00000000-0005-0000-0000-000089220000}"/>
    <cellStyle name="Header2 3 3 3 2 2 2" xfId="8842" xr:uid="{00000000-0005-0000-0000-00008A220000}"/>
    <cellStyle name="Header2 3 3 3 2 2 3" xfId="8843" xr:uid="{00000000-0005-0000-0000-00008B220000}"/>
    <cellStyle name="Header2 3 3 3 2 3" xfId="8844" xr:uid="{00000000-0005-0000-0000-00008C220000}"/>
    <cellStyle name="Header2 3 3 3 3" xfId="8845" xr:uid="{00000000-0005-0000-0000-00008D220000}"/>
    <cellStyle name="Header2 3 3 3 3 2" xfId="8846" xr:uid="{00000000-0005-0000-0000-00008E220000}"/>
    <cellStyle name="Header2 3 3 3 3 3" xfId="8847" xr:uid="{00000000-0005-0000-0000-00008F220000}"/>
    <cellStyle name="Header2 3 3 3 4" xfId="8848" xr:uid="{00000000-0005-0000-0000-000090220000}"/>
    <cellStyle name="Header2 3 3 4" xfId="8849" xr:uid="{00000000-0005-0000-0000-000091220000}"/>
    <cellStyle name="Header2 3 3 4 2" xfId="8850" xr:uid="{00000000-0005-0000-0000-000092220000}"/>
    <cellStyle name="Header2 3 3 4 2 2" xfId="8851" xr:uid="{00000000-0005-0000-0000-000093220000}"/>
    <cellStyle name="Header2 3 3 4 2 3" xfId="8852" xr:uid="{00000000-0005-0000-0000-000094220000}"/>
    <cellStyle name="Header2 3 3 4 3" xfId="8853" xr:uid="{00000000-0005-0000-0000-000095220000}"/>
    <cellStyle name="Header2 3 3 5" xfId="8854" xr:uid="{00000000-0005-0000-0000-000096220000}"/>
    <cellStyle name="Header2 3 3 5 2" xfId="8855" xr:uid="{00000000-0005-0000-0000-000097220000}"/>
    <cellStyle name="Header2 3 3 5 3" xfId="8856" xr:uid="{00000000-0005-0000-0000-000098220000}"/>
    <cellStyle name="Header2 3 3 6" xfId="8857" xr:uid="{00000000-0005-0000-0000-000099220000}"/>
    <cellStyle name="Header2 3 4" xfId="8858" xr:uid="{00000000-0005-0000-0000-00009A220000}"/>
    <cellStyle name="Header2 4" xfId="8859" xr:uid="{00000000-0005-0000-0000-00009B220000}"/>
    <cellStyle name="Header2 4 2" xfId="8860" xr:uid="{00000000-0005-0000-0000-00009C220000}"/>
    <cellStyle name="Header2 4 2 2" xfId="8861" xr:uid="{00000000-0005-0000-0000-00009D220000}"/>
    <cellStyle name="Header2 4 2 2 2" xfId="8862" xr:uid="{00000000-0005-0000-0000-00009E220000}"/>
    <cellStyle name="Header2 4 2 2 2 2" xfId="8863" xr:uid="{00000000-0005-0000-0000-00009F220000}"/>
    <cellStyle name="Header2 4 2 2 2 2 2" xfId="8864" xr:uid="{00000000-0005-0000-0000-0000A0220000}"/>
    <cellStyle name="Header2 4 2 2 2 2 3" xfId="8865" xr:uid="{00000000-0005-0000-0000-0000A1220000}"/>
    <cellStyle name="Header2 4 2 2 2 3" xfId="8866" xr:uid="{00000000-0005-0000-0000-0000A2220000}"/>
    <cellStyle name="Header2 4 2 2 3" xfId="8867" xr:uid="{00000000-0005-0000-0000-0000A3220000}"/>
    <cellStyle name="Header2 4 2 3" xfId="8868" xr:uid="{00000000-0005-0000-0000-0000A4220000}"/>
    <cellStyle name="Header2 4 2 3 2" xfId="8869" xr:uid="{00000000-0005-0000-0000-0000A5220000}"/>
    <cellStyle name="Header2 4 2 3 2 2" xfId="8870" xr:uid="{00000000-0005-0000-0000-0000A6220000}"/>
    <cellStyle name="Header2 4 2 3 2 2 2" xfId="8871" xr:uid="{00000000-0005-0000-0000-0000A7220000}"/>
    <cellStyle name="Header2 4 2 3 2 2 3" xfId="8872" xr:uid="{00000000-0005-0000-0000-0000A8220000}"/>
    <cellStyle name="Header2 4 2 3 2 3" xfId="8873" xr:uid="{00000000-0005-0000-0000-0000A9220000}"/>
    <cellStyle name="Header2 4 2 3 3" xfId="8874" xr:uid="{00000000-0005-0000-0000-0000AA220000}"/>
    <cellStyle name="Header2 4 2 3 3 2" xfId="8875" xr:uid="{00000000-0005-0000-0000-0000AB220000}"/>
    <cellStyle name="Header2 4 2 3 3 3" xfId="8876" xr:uid="{00000000-0005-0000-0000-0000AC220000}"/>
    <cellStyle name="Header2 4 2 3 4" xfId="8877" xr:uid="{00000000-0005-0000-0000-0000AD220000}"/>
    <cellStyle name="Header2 4 2 4" xfId="8878" xr:uid="{00000000-0005-0000-0000-0000AE220000}"/>
    <cellStyle name="Header2 4 2 4 2" xfId="8879" xr:uid="{00000000-0005-0000-0000-0000AF220000}"/>
    <cellStyle name="Header2 4 2 4 2 2" xfId="8880" xr:uid="{00000000-0005-0000-0000-0000B0220000}"/>
    <cellStyle name="Header2 4 2 4 2 3" xfId="8881" xr:uid="{00000000-0005-0000-0000-0000B1220000}"/>
    <cellStyle name="Header2 4 2 4 3" xfId="8882" xr:uid="{00000000-0005-0000-0000-0000B2220000}"/>
    <cellStyle name="Header2 4 2 5" xfId="8883" xr:uid="{00000000-0005-0000-0000-0000B3220000}"/>
    <cellStyle name="Header2 4 2 5 2" xfId="8884" xr:uid="{00000000-0005-0000-0000-0000B4220000}"/>
    <cellStyle name="Header2 4 2 5 3" xfId="8885" xr:uid="{00000000-0005-0000-0000-0000B5220000}"/>
    <cellStyle name="Header2 4 2 6" xfId="8886" xr:uid="{00000000-0005-0000-0000-0000B6220000}"/>
    <cellStyle name="Header2 4 3" xfId="8887" xr:uid="{00000000-0005-0000-0000-0000B7220000}"/>
    <cellStyle name="Header2 5" xfId="8888" xr:uid="{00000000-0005-0000-0000-0000B8220000}"/>
    <cellStyle name="Header2 5 2" xfId="8889" xr:uid="{00000000-0005-0000-0000-0000B9220000}"/>
    <cellStyle name="Header2 5 2 2" xfId="8890" xr:uid="{00000000-0005-0000-0000-0000BA220000}"/>
    <cellStyle name="Header2 5 2 2 2" xfId="8891" xr:uid="{00000000-0005-0000-0000-0000BB220000}"/>
    <cellStyle name="Header2 5 2 2 3" xfId="8892" xr:uid="{00000000-0005-0000-0000-0000BC220000}"/>
    <cellStyle name="Header2 5 2 3" xfId="8893" xr:uid="{00000000-0005-0000-0000-0000BD220000}"/>
    <cellStyle name="Header2 5 3" xfId="8894" xr:uid="{00000000-0005-0000-0000-0000BE220000}"/>
    <cellStyle name="Header2 6" xfId="8895" xr:uid="{00000000-0005-0000-0000-0000BF220000}"/>
    <cellStyle name="Header2 6 2" xfId="8896" xr:uid="{00000000-0005-0000-0000-0000C0220000}"/>
    <cellStyle name="Header2 6 2 2" xfId="8897" xr:uid="{00000000-0005-0000-0000-0000C1220000}"/>
    <cellStyle name="Header2 6 2 2 2" xfId="8898" xr:uid="{00000000-0005-0000-0000-0000C2220000}"/>
    <cellStyle name="Header2 6 2 2 2 2" xfId="8899" xr:uid="{00000000-0005-0000-0000-0000C3220000}"/>
    <cellStyle name="Header2 6 2 2 2 3" xfId="8900" xr:uid="{00000000-0005-0000-0000-0000C4220000}"/>
    <cellStyle name="Header2 6 2 2 3" xfId="8901" xr:uid="{00000000-0005-0000-0000-0000C5220000}"/>
    <cellStyle name="Header2 6 2 3" xfId="8902" xr:uid="{00000000-0005-0000-0000-0000C6220000}"/>
    <cellStyle name="Header2 6 3" xfId="8903" xr:uid="{00000000-0005-0000-0000-0000C7220000}"/>
    <cellStyle name="Header2 6 3 2" xfId="8904" xr:uid="{00000000-0005-0000-0000-0000C8220000}"/>
    <cellStyle name="Header2 6 3 2 2" xfId="8905" xr:uid="{00000000-0005-0000-0000-0000C9220000}"/>
    <cellStyle name="Header2 6 3 2 2 2" xfId="8906" xr:uid="{00000000-0005-0000-0000-0000CA220000}"/>
    <cellStyle name="Header2 6 3 2 2 3" xfId="8907" xr:uid="{00000000-0005-0000-0000-0000CB220000}"/>
    <cellStyle name="Header2 6 3 2 3" xfId="8908" xr:uid="{00000000-0005-0000-0000-0000CC220000}"/>
    <cellStyle name="Header2 6 3 3" xfId="8909" xr:uid="{00000000-0005-0000-0000-0000CD220000}"/>
    <cellStyle name="Header2 6 3 3 2" xfId="8910" xr:uid="{00000000-0005-0000-0000-0000CE220000}"/>
    <cellStyle name="Header2 6 3 3 3" xfId="8911" xr:uid="{00000000-0005-0000-0000-0000CF220000}"/>
    <cellStyle name="Header2 6 3 4" xfId="8912" xr:uid="{00000000-0005-0000-0000-0000D0220000}"/>
    <cellStyle name="Header2 6 4" xfId="8913" xr:uid="{00000000-0005-0000-0000-0000D1220000}"/>
    <cellStyle name="Header2 6 4 2" xfId="8914" xr:uid="{00000000-0005-0000-0000-0000D2220000}"/>
    <cellStyle name="Header2 6 4 2 2" xfId="8915" xr:uid="{00000000-0005-0000-0000-0000D3220000}"/>
    <cellStyle name="Header2 6 4 2 3" xfId="8916" xr:uid="{00000000-0005-0000-0000-0000D4220000}"/>
    <cellStyle name="Header2 6 4 3" xfId="8917" xr:uid="{00000000-0005-0000-0000-0000D5220000}"/>
    <cellStyle name="Header2 6 5" xfId="8918" xr:uid="{00000000-0005-0000-0000-0000D6220000}"/>
    <cellStyle name="Header2 6 5 2" xfId="8919" xr:uid="{00000000-0005-0000-0000-0000D7220000}"/>
    <cellStyle name="Header2 6 5 3" xfId="8920" xr:uid="{00000000-0005-0000-0000-0000D8220000}"/>
    <cellStyle name="Header2 6 6" xfId="8921" xr:uid="{00000000-0005-0000-0000-0000D9220000}"/>
    <cellStyle name="Header2 7" xfId="8922" xr:uid="{00000000-0005-0000-0000-0000DA220000}"/>
    <cellStyle name="Heading 1 2" xfId="8923" xr:uid="{00000000-0005-0000-0000-0000DB220000}"/>
    <cellStyle name="Heading 1 2 10" xfId="8924" xr:uid="{00000000-0005-0000-0000-0000DC220000}"/>
    <cellStyle name="Heading 1 2 10 2" xfId="8925" xr:uid="{00000000-0005-0000-0000-0000DD220000}"/>
    <cellStyle name="Heading 1 2 11" xfId="8926" xr:uid="{00000000-0005-0000-0000-0000DE220000}"/>
    <cellStyle name="Heading 1 2 12" xfId="8927" xr:uid="{00000000-0005-0000-0000-0000DF220000}"/>
    <cellStyle name="Heading 1 2 2" xfId="8928" xr:uid="{00000000-0005-0000-0000-0000E0220000}"/>
    <cellStyle name="Heading 1 2 2 2" xfId="8929" xr:uid="{00000000-0005-0000-0000-0000E1220000}"/>
    <cellStyle name="Heading 1 2 2 2 2" xfId="8930" xr:uid="{00000000-0005-0000-0000-0000E2220000}"/>
    <cellStyle name="Heading 1 2 2 3" xfId="8931" xr:uid="{00000000-0005-0000-0000-0000E3220000}"/>
    <cellStyle name="Heading 1 2 2 3 2" xfId="8932" xr:uid="{00000000-0005-0000-0000-0000E4220000}"/>
    <cellStyle name="Heading 1 2 2 3 2 2" xfId="8933" xr:uid="{00000000-0005-0000-0000-0000E5220000}"/>
    <cellStyle name="Heading 1 2 2 3 3" xfId="8934" xr:uid="{00000000-0005-0000-0000-0000E6220000}"/>
    <cellStyle name="Heading 1 2 2 4" xfId="8935" xr:uid="{00000000-0005-0000-0000-0000E7220000}"/>
    <cellStyle name="Heading 1 2 3" xfId="8936" xr:uid="{00000000-0005-0000-0000-0000E8220000}"/>
    <cellStyle name="Heading 1 2 3 2" xfId="8937" xr:uid="{00000000-0005-0000-0000-0000E9220000}"/>
    <cellStyle name="Heading 1 2 3 2 2" xfId="8938" xr:uid="{00000000-0005-0000-0000-0000EA220000}"/>
    <cellStyle name="Heading 1 2 3 3" xfId="8939" xr:uid="{00000000-0005-0000-0000-0000EB220000}"/>
    <cellStyle name="Heading 1 2 3 3 2" xfId="8940" xr:uid="{00000000-0005-0000-0000-0000EC220000}"/>
    <cellStyle name="Heading 1 2 3 3 2 2" xfId="8941" xr:uid="{00000000-0005-0000-0000-0000ED220000}"/>
    <cellStyle name="Heading 1 2 3 3 3" xfId="8942" xr:uid="{00000000-0005-0000-0000-0000EE220000}"/>
    <cellStyle name="Heading 1 2 3 4" xfId="8943" xr:uid="{00000000-0005-0000-0000-0000EF220000}"/>
    <cellStyle name="Heading 1 2 4" xfId="8944" xr:uid="{00000000-0005-0000-0000-0000F0220000}"/>
    <cellStyle name="Heading 1 2 4 2" xfId="8945" xr:uid="{00000000-0005-0000-0000-0000F1220000}"/>
    <cellStyle name="Heading 1 2 4 2 2" xfId="8946" xr:uid="{00000000-0005-0000-0000-0000F2220000}"/>
    <cellStyle name="Heading 1 2 4 3" xfId="8947" xr:uid="{00000000-0005-0000-0000-0000F3220000}"/>
    <cellStyle name="Heading 1 2 5" xfId="8948" xr:uid="{00000000-0005-0000-0000-0000F4220000}"/>
    <cellStyle name="Heading 1 2 5 2" xfId="8949" xr:uid="{00000000-0005-0000-0000-0000F5220000}"/>
    <cellStyle name="Heading 1 2 5 2 2" xfId="8950" xr:uid="{00000000-0005-0000-0000-0000F6220000}"/>
    <cellStyle name="Heading 1 2 5 3" xfId="8951" xr:uid="{00000000-0005-0000-0000-0000F7220000}"/>
    <cellStyle name="Heading 1 2 5 3 2" xfId="8952" xr:uid="{00000000-0005-0000-0000-0000F8220000}"/>
    <cellStyle name="Heading 1 2 5 3 2 2" xfId="8953" xr:uid="{00000000-0005-0000-0000-0000F9220000}"/>
    <cellStyle name="Heading 1 2 5 3 3" xfId="8954" xr:uid="{00000000-0005-0000-0000-0000FA220000}"/>
    <cellStyle name="Heading 1 2 5 4" xfId="8955" xr:uid="{00000000-0005-0000-0000-0000FB220000}"/>
    <cellStyle name="Heading 1 2 6" xfId="8956" xr:uid="{00000000-0005-0000-0000-0000FC220000}"/>
    <cellStyle name="Heading 1 2 6 2" xfId="8957" xr:uid="{00000000-0005-0000-0000-0000FD220000}"/>
    <cellStyle name="Heading 1 2 7" xfId="8958" xr:uid="{00000000-0005-0000-0000-0000FE220000}"/>
    <cellStyle name="Heading 1 2 7 2" xfId="8959" xr:uid="{00000000-0005-0000-0000-0000FF220000}"/>
    <cellStyle name="Heading 1 2 8" xfId="8960" xr:uid="{00000000-0005-0000-0000-000000230000}"/>
    <cellStyle name="Heading 1 2 8 2" xfId="8961" xr:uid="{00000000-0005-0000-0000-000001230000}"/>
    <cellStyle name="Heading 1 2 8 2 2" xfId="8962" xr:uid="{00000000-0005-0000-0000-000002230000}"/>
    <cellStyle name="Heading 1 2 8 3" xfId="8963" xr:uid="{00000000-0005-0000-0000-000003230000}"/>
    <cellStyle name="Heading 1 2 9" xfId="8964" xr:uid="{00000000-0005-0000-0000-000004230000}"/>
    <cellStyle name="Heading 1 2 9 2" xfId="8965" xr:uid="{00000000-0005-0000-0000-000005230000}"/>
    <cellStyle name="Heading 1 2 9 2 2" xfId="8966" xr:uid="{00000000-0005-0000-0000-000006230000}"/>
    <cellStyle name="Heading 1 2 9 3" xfId="8967" xr:uid="{00000000-0005-0000-0000-000007230000}"/>
    <cellStyle name="Heading 1 3" xfId="8968" xr:uid="{00000000-0005-0000-0000-000008230000}"/>
    <cellStyle name="Heading 1 3 2" xfId="8969" xr:uid="{00000000-0005-0000-0000-000009230000}"/>
    <cellStyle name="Heading 1 3 2 2" xfId="8970" xr:uid="{00000000-0005-0000-0000-00000A230000}"/>
    <cellStyle name="Heading 1 3 3" xfId="8971" xr:uid="{00000000-0005-0000-0000-00000B230000}"/>
    <cellStyle name="Heading 1 3 3 2" xfId="8972" xr:uid="{00000000-0005-0000-0000-00000C230000}"/>
    <cellStyle name="Heading 1 3 4" xfId="8973" xr:uid="{00000000-0005-0000-0000-00000D230000}"/>
    <cellStyle name="Heading 1 3 4 2" xfId="8974" xr:uid="{00000000-0005-0000-0000-00000E230000}"/>
    <cellStyle name="Heading 1 3 4 2 2" xfId="8975" xr:uid="{00000000-0005-0000-0000-00000F230000}"/>
    <cellStyle name="Heading 1 3 4 3" xfId="8976" xr:uid="{00000000-0005-0000-0000-000010230000}"/>
    <cellStyle name="Heading 1 3 5" xfId="8977" xr:uid="{00000000-0005-0000-0000-000011230000}"/>
    <cellStyle name="Heading 1 4" xfId="8978" xr:uid="{00000000-0005-0000-0000-000012230000}"/>
    <cellStyle name="Heading 1 4 2" xfId="8979" xr:uid="{00000000-0005-0000-0000-000013230000}"/>
    <cellStyle name="Heading 1 4 2 2" xfId="8980" xr:uid="{00000000-0005-0000-0000-000014230000}"/>
    <cellStyle name="Heading 1 4 3" xfId="8981" xr:uid="{00000000-0005-0000-0000-000015230000}"/>
    <cellStyle name="Heading 1 4 3 2" xfId="8982" xr:uid="{00000000-0005-0000-0000-000016230000}"/>
    <cellStyle name="Heading 1 4 3 2 2" xfId="8983" xr:uid="{00000000-0005-0000-0000-000017230000}"/>
    <cellStyle name="Heading 1 4 3 3" xfId="8984" xr:uid="{00000000-0005-0000-0000-000018230000}"/>
    <cellStyle name="Heading 1 4 4" xfId="8985" xr:uid="{00000000-0005-0000-0000-000019230000}"/>
    <cellStyle name="Heading 1 5" xfId="8986" xr:uid="{00000000-0005-0000-0000-00001A230000}"/>
    <cellStyle name="Heading 1 5 2" xfId="8987" xr:uid="{00000000-0005-0000-0000-00001B230000}"/>
    <cellStyle name="Heading 1 5 2 2" xfId="8988" xr:uid="{00000000-0005-0000-0000-00001C230000}"/>
    <cellStyle name="Heading 1 5 3" xfId="8989" xr:uid="{00000000-0005-0000-0000-00001D230000}"/>
    <cellStyle name="Heading 1 5 3 2" xfId="8990" xr:uid="{00000000-0005-0000-0000-00001E230000}"/>
    <cellStyle name="Heading 1 5 3 2 2" xfId="8991" xr:uid="{00000000-0005-0000-0000-00001F230000}"/>
    <cellStyle name="Heading 1 5 3 3" xfId="8992" xr:uid="{00000000-0005-0000-0000-000020230000}"/>
    <cellStyle name="Heading 1 5 4" xfId="8993" xr:uid="{00000000-0005-0000-0000-000021230000}"/>
    <cellStyle name="Heading 1 6" xfId="8994" xr:uid="{00000000-0005-0000-0000-000022230000}"/>
    <cellStyle name="Heading 1 6 2" xfId="8995" xr:uid="{00000000-0005-0000-0000-000023230000}"/>
    <cellStyle name="Heading 1 6 2 2" xfId="8996" xr:uid="{00000000-0005-0000-0000-000024230000}"/>
    <cellStyle name="Heading 1 6 3" xfId="8997" xr:uid="{00000000-0005-0000-0000-000025230000}"/>
    <cellStyle name="Heading 1 7" xfId="8998" xr:uid="{00000000-0005-0000-0000-000026230000}"/>
    <cellStyle name="Heading 1 7 2" xfId="8999" xr:uid="{00000000-0005-0000-0000-000027230000}"/>
    <cellStyle name="Heading 1 8" xfId="9000" xr:uid="{00000000-0005-0000-0000-000028230000}"/>
    <cellStyle name="Heading 1 9" xfId="9001" xr:uid="{00000000-0005-0000-0000-000029230000}"/>
    <cellStyle name="Heading 2 2" xfId="9002" xr:uid="{00000000-0005-0000-0000-00002A230000}"/>
    <cellStyle name="Heading 2 2 10" xfId="9003" xr:uid="{00000000-0005-0000-0000-00002B230000}"/>
    <cellStyle name="Heading 2 2 10 2" xfId="9004" xr:uid="{00000000-0005-0000-0000-00002C230000}"/>
    <cellStyle name="Heading 2 2 11" xfId="9005" xr:uid="{00000000-0005-0000-0000-00002D230000}"/>
    <cellStyle name="Heading 2 2 12" xfId="9006" xr:uid="{00000000-0005-0000-0000-00002E230000}"/>
    <cellStyle name="Heading 2 2 2" xfId="9007" xr:uid="{00000000-0005-0000-0000-00002F230000}"/>
    <cellStyle name="Heading 2 2 2 2" xfId="9008" xr:uid="{00000000-0005-0000-0000-000030230000}"/>
    <cellStyle name="Heading 2 2 2 2 2" xfId="9009" xr:uid="{00000000-0005-0000-0000-000031230000}"/>
    <cellStyle name="Heading 2 2 2 3" xfId="9010" xr:uid="{00000000-0005-0000-0000-000032230000}"/>
    <cellStyle name="Heading 2 2 2 3 2" xfId="9011" xr:uid="{00000000-0005-0000-0000-000033230000}"/>
    <cellStyle name="Heading 2 2 2 3 2 2" xfId="9012" xr:uid="{00000000-0005-0000-0000-000034230000}"/>
    <cellStyle name="Heading 2 2 2 3 3" xfId="9013" xr:uid="{00000000-0005-0000-0000-000035230000}"/>
    <cellStyle name="Heading 2 2 2 4" xfId="9014" xr:uid="{00000000-0005-0000-0000-000036230000}"/>
    <cellStyle name="Heading 2 2 3" xfId="9015" xr:uid="{00000000-0005-0000-0000-000037230000}"/>
    <cellStyle name="Heading 2 2 3 2" xfId="9016" xr:uid="{00000000-0005-0000-0000-000038230000}"/>
    <cellStyle name="Heading 2 2 3 2 2" xfId="9017" xr:uid="{00000000-0005-0000-0000-000039230000}"/>
    <cellStyle name="Heading 2 2 3 3" xfId="9018" xr:uid="{00000000-0005-0000-0000-00003A230000}"/>
    <cellStyle name="Heading 2 2 3 3 2" xfId="9019" xr:uid="{00000000-0005-0000-0000-00003B230000}"/>
    <cellStyle name="Heading 2 2 3 3 2 2" xfId="9020" xr:uid="{00000000-0005-0000-0000-00003C230000}"/>
    <cellStyle name="Heading 2 2 3 3 3" xfId="9021" xr:uid="{00000000-0005-0000-0000-00003D230000}"/>
    <cellStyle name="Heading 2 2 3 4" xfId="9022" xr:uid="{00000000-0005-0000-0000-00003E230000}"/>
    <cellStyle name="Heading 2 2 4" xfId="9023" xr:uid="{00000000-0005-0000-0000-00003F230000}"/>
    <cellStyle name="Heading 2 2 4 2" xfId="9024" xr:uid="{00000000-0005-0000-0000-000040230000}"/>
    <cellStyle name="Heading 2 2 4 2 2" xfId="9025" xr:uid="{00000000-0005-0000-0000-000041230000}"/>
    <cellStyle name="Heading 2 2 4 3" xfId="9026" xr:uid="{00000000-0005-0000-0000-000042230000}"/>
    <cellStyle name="Heading 2 2 5" xfId="9027" xr:uid="{00000000-0005-0000-0000-000043230000}"/>
    <cellStyle name="Heading 2 2 5 2" xfId="9028" xr:uid="{00000000-0005-0000-0000-000044230000}"/>
    <cellStyle name="Heading 2 2 5 2 2" xfId="9029" xr:uid="{00000000-0005-0000-0000-000045230000}"/>
    <cellStyle name="Heading 2 2 5 3" xfId="9030" xr:uid="{00000000-0005-0000-0000-000046230000}"/>
    <cellStyle name="Heading 2 2 5 3 2" xfId="9031" xr:uid="{00000000-0005-0000-0000-000047230000}"/>
    <cellStyle name="Heading 2 2 5 3 2 2" xfId="9032" xr:uid="{00000000-0005-0000-0000-000048230000}"/>
    <cellStyle name="Heading 2 2 5 3 3" xfId="9033" xr:uid="{00000000-0005-0000-0000-000049230000}"/>
    <cellStyle name="Heading 2 2 5 4" xfId="9034" xr:uid="{00000000-0005-0000-0000-00004A230000}"/>
    <cellStyle name="Heading 2 2 6" xfId="9035" xr:uid="{00000000-0005-0000-0000-00004B230000}"/>
    <cellStyle name="Heading 2 2 6 2" xfId="9036" xr:uid="{00000000-0005-0000-0000-00004C230000}"/>
    <cellStyle name="Heading 2 2 6 2 2" xfId="9037" xr:uid="{00000000-0005-0000-0000-00004D230000}"/>
    <cellStyle name="Heading 2 2 6 3" xfId="9038" xr:uid="{00000000-0005-0000-0000-00004E230000}"/>
    <cellStyle name="Heading 2 2 6 3 2" xfId="9039" xr:uid="{00000000-0005-0000-0000-00004F230000}"/>
    <cellStyle name="Heading 2 2 6 4" xfId="9040" xr:uid="{00000000-0005-0000-0000-000050230000}"/>
    <cellStyle name="Heading 2 2 7" xfId="9041" xr:uid="{00000000-0005-0000-0000-000051230000}"/>
    <cellStyle name="Heading 2 2 7 2" xfId="9042" xr:uid="{00000000-0005-0000-0000-000052230000}"/>
    <cellStyle name="Heading 2 2 8" xfId="9043" xr:uid="{00000000-0005-0000-0000-000053230000}"/>
    <cellStyle name="Heading 2 2 8 2" xfId="9044" xr:uid="{00000000-0005-0000-0000-000054230000}"/>
    <cellStyle name="Heading 2 2 8 2 2" xfId="9045" xr:uid="{00000000-0005-0000-0000-000055230000}"/>
    <cellStyle name="Heading 2 2 8 3" xfId="9046" xr:uid="{00000000-0005-0000-0000-000056230000}"/>
    <cellStyle name="Heading 2 2 9" xfId="9047" xr:uid="{00000000-0005-0000-0000-000057230000}"/>
    <cellStyle name="Heading 2 2 9 2" xfId="9048" xr:uid="{00000000-0005-0000-0000-000058230000}"/>
    <cellStyle name="Heading 2 2 9 2 2" xfId="9049" xr:uid="{00000000-0005-0000-0000-000059230000}"/>
    <cellStyle name="Heading 2 2 9 3" xfId="9050" xr:uid="{00000000-0005-0000-0000-00005A230000}"/>
    <cellStyle name="Heading 2 3" xfId="9051" xr:uid="{00000000-0005-0000-0000-00005B230000}"/>
    <cellStyle name="Heading 2 3 2" xfId="9052" xr:uid="{00000000-0005-0000-0000-00005C230000}"/>
    <cellStyle name="Heading 2 3 2 2" xfId="9053" xr:uid="{00000000-0005-0000-0000-00005D230000}"/>
    <cellStyle name="Heading 2 3 3" xfId="9054" xr:uid="{00000000-0005-0000-0000-00005E230000}"/>
    <cellStyle name="Heading 2 3 3 2" xfId="9055" xr:uid="{00000000-0005-0000-0000-00005F230000}"/>
    <cellStyle name="Heading 2 3 4" xfId="9056" xr:uid="{00000000-0005-0000-0000-000060230000}"/>
    <cellStyle name="Heading 2 3 4 2" xfId="9057" xr:uid="{00000000-0005-0000-0000-000061230000}"/>
    <cellStyle name="Heading 2 3 4 2 2" xfId="9058" xr:uid="{00000000-0005-0000-0000-000062230000}"/>
    <cellStyle name="Heading 2 3 4 3" xfId="9059" xr:uid="{00000000-0005-0000-0000-000063230000}"/>
    <cellStyle name="Heading 2 3 5" xfId="9060" xr:uid="{00000000-0005-0000-0000-000064230000}"/>
    <cellStyle name="Heading 2 4" xfId="9061" xr:uid="{00000000-0005-0000-0000-000065230000}"/>
    <cellStyle name="Heading 2 4 2" xfId="9062" xr:uid="{00000000-0005-0000-0000-000066230000}"/>
    <cellStyle name="Heading 2 4 2 2" xfId="9063" xr:uid="{00000000-0005-0000-0000-000067230000}"/>
    <cellStyle name="Heading 2 4 3" xfId="9064" xr:uid="{00000000-0005-0000-0000-000068230000}"/>
    <cellStyle name="Heading 2 4 3 2" xfId="9065" xr:uid="{00000000-0005-0000-0000-000069230000}"/>
    <cellStyle name="Heading 2 4 3 2 2" xfId="9066" xr:uid="{00000000-0005-0000-0000-00006A230000}"/>
    <cellStyle name="Heading 2 4 3 3" xfId="9067" xr:uid="{00000000-0005-0000-0000-00006B230000}"/>
    <cellStyle name="Heading 2 4 4" xfId="9068" xr:uid="{00000000-0005-0000-0000-00006C230000}"/>
    <cellStyle name="Heading 2 5" xfId="9069" xr:uid="{00000000-0005-0000-0000-00006D230000}"/>
    <cellStyle name="Heading 2 5 2" xfId="9070" xr:uid="{00000000-0005-0000-0000-00006E230000}"/>
    <cellStyle name="Heading 2 5 2 2" xfId="9071" xr:uid="{00000000-0005-0000-0000-00006F230000}"/>
    <cellStyle name="Heading 2 5 3" xfId="9072" xr:uid="{00000000-0005-0000-0000-000070230000}"/>
    <cellStyle name="Heading 2 5 3 2" xfId="9073" xr:uid="{00000000-0005-0000-0000-000071230000}"/>
    <cellStyle name="Heading 2 5 3 2 2" xfId="9074" xr:uid="{00000000-0005-0000-0000-000072230000}"/>
    <cellStyle name="Heading 2 5 3 3" xfId="9075" xr:uid="{00000000-0005-0000-0000-000073230000}"/>
    <cellStyle name="Heading 2 5 4" xfId="9076" xr:uid="{00000000-0005-0000-0000-000074230000}"/>
    <cellStyle name="Heading 2 6" xfId="9077" xr:uid="{00000000-0005-0000-0000-000075230000}"/>
    <cellStyle name="Heading 2 6 2" xfId="9078" xr:uid="{00000000-0005-0000-0000-000076230000}"/>
    <cellStyle name="Heading 2 6 2 2" xfId="9079" xr:uid="{00000000-0005-0000-0000-000077230000}"/>
    <cellStyle name="Heading 2 6 3" xfId="9080" xr:uid="{00000000-0005-0000-0000-000078230000}"/>
    <cellStyle name="Heading 2 7" xfId="9081" xr:uid="{00000000-0005-0000-0000-000079230000}"/>
    <cellStyle name="Heading 2 7 2" xfId="9082" xr:uid="{00000000-0005-0000-0000-00007A230000}"/>
    <cellStyle name="Heading 2 8" xfId="9083" xr:uid="{00000000-0005-0000-0000-00007B230000}"/>
    <cellStyle name="Heading 2 9" xfId="9084" xr:uid="{00000000-0005-0000-0000-00007C230000}"/>
    <cellStyle name="Heading 3 2" xfId="9085" xr:uid="{00000000-0005-0000-0000-00007D230000}"/>
    <cellStyle name="Heading 3 2 10" xfId="9086" xr:uid="{00000000-0005-0000-0000-00007E230000}"/>
    <cellStyle name="Heading 3 2 10 2" xfId="9087" xr:uid="{00000000-0005-0000-0000-00007F230000}"/>
    <cellStyle name="Heading 3 2 11" xfId="9088" xr:uid="{00000000-0005-0000-0000-000080230000}"/>
    <cellStyle name="Heading 3 2 12" xfId="9089" xr:uid="{00000000-0005-0000-0000-000081230000}"/>
    <cellStyle name="Heading 3 2 2" xfId="9090" xr:uid="{00000000-0005-0000-0000-000082230000}"/>
    <cellStyle name="Heading 3 2 2 2" xfId="9091" xr:uid="{00000000-0005-0000-0000-000083230000}"/>
    <cellStyle name="Heading 3 2 2 2 2" xfId="9092" xr:uid="{00000000-0005-0000-0000-000084230000}"/>
    <cellStyle name="Heading 3 2 2 3" xfId="9093" xr:uid="{00000000-0005-0000-0000-000085230000}"/>
    <cellStyle name="Heading 3 2 2 3 2" xfId="9094" xr:uid="{00000000-0005-0000-0000-000086230000}"/>
    <cellStyle name="Heading 3 2 2 3 2 2" xfId="9095" xr:uid="{00000000-0005-0000-0000-000087230000}"/>
    <cellStyle name="Heading 3 2 2 3 3" xfId="9096" xr:uid="{00000000-0005-0000-0000-000088230000}"/>
    <cellStyle name="Heading 3 2 2 4" xfId="9097" xr:uid="{00000000-0005-0000-0000-000089230000}"/>
    <cellStyle name="Heading 3 2 3" xfId="9098" xr:uid="{00000000-0005-0000-0000-00008A230000}"/>
    <cellStyle name="Heading 3 2 3 2" xfId="9099" xr:uid="{00000000-0005-0000-0000-00008B230000}"/>
    <cellStyle name="Heading 3 2 3 2 2" xfId="9100" xr:uid="{00000000-0005-0000-0000-00008C230000}"/>
    <cellStyle name="Heading 3 2 3 3" xfId="9101" xr:uid="{00000000-0005-0000-0000-00008D230000}"/>
    <cellStyle name="Heading 3 2 3 3 2" xfId="9102" xr:uid="{00000000-0005-0000-0000-00008E230000}"/>
    <cellStyle name="Heading 3 2 3 3 2 2" xfId="9103" xr:uid="{00000000-0005-0000-0000-00008F230000}"/>
    <cellStyle name="Heading 3 2 3 3 3" xfId="9104" xr:uid="{00000000-0005-0000-0000-000090230000}"/>
    <cellStyle name="Heading 3 2 3 4" xfId="9105" xr:uid="{00000000-0005-0000-0000-000091230000}"/>
    <cellStyle name="Heading 3 2 4" xfId="9106" xr:uid="{00000000-0005-0000-0000-000092230000}"/>
    <cellStyle name="Heading 3 2 4 2" xfId="9107" xr:uid="{00000000-0005-0000-0000-000093230000}"/>
    <cellStyle name="Heading 3 2 4 2 2" xfId="9108" xr:uid="{00000000-0005-0000-0000-000094230000}"/>
    <cellStyle name="Heading 3 2 4 3" xfId="9109" xr:uid="{00000000-0005-0000-0000-000095230000}"/>
    <cellStyle name="Heading 3 2 5" xfId="9110" xr:uid="{00000000-0005-0000-0000-000096230000}"/>
    <cellStyle name="Heading 3 2 5 2" xfId="9111" xr:uid="{00000000-0005-0000-0000-000097230000}"/>
    <cellStyle name="Heading 3 2 5 2 2" xfId="9112" xr:uid="{00000000-0005-0000-0000-000098230000}"/>
    <cellStyle name="Heading 3 2 5 3" xfId="9113" xr:uid="{00000000-0005-0000-0000-000099230000}"/>
    <cellStyle name="Heading 3 2 5 3 2" xfId="9114" xr:uid="{00000000-0005-0000-0000-00009A230000}"/>
    <cellStyle name="Heading 3 2 5 3 2 2" xfId="9115" xr:uid="{00000000-0005-0000-0000-00009B230000}"/>
    <cellStyle name="Heading 3 2 5 3 3" xfId="9116" xr:uid="{00000000-0005-0000-0000-00009C230000}"/>
    <cellStyle name="Heading 3 2 5 4" xfId="9117" xr:uid="{00000000-0005-0000-0000-00009D230000}"/>
    <cellStyle name="Heading 3 2 6" xfId="9118" xr:uid="{00000000-0005-0000-0000-00009E230000}"/>
    <cellStyle name="Heading 3 2 6 2" xfId="9119" xr:uid="{00000000-0005-0000-0000-00009F230000}"/>
    <cellStyle name="Heading 3 2 6 2 2" xfId="9120" xr:uid="{00000000-0005-0000-0000-0000A0230000}"/>
    <cellStyle name="Heading 3 2 6 3" xfId="9121" xr:uid="{00000000-0005-0000-0000-0000A1230000}"/>
    <cellStyle name="Heading 3 2 6 3 2" xfId="9122" xr:uid="{00000000-0005-0000-0000-0000A2230000}"/>
    <cellStyle name="Heading 3 2 6 4" xfId="9123" xr:uid="{00000000-0005-0000-0000-0000A3230000}"/>
    <cellStyle name="Heading 3 2 7" xfId="9124" xr:uid="{00000000-0005-0000-0000-0000A4230000}"/>
    <cellStyle name="Heading 3 2 7 2" xfId="9125" xr:uid="{00000000-0005-0000-0000-0000A5230000}"/>
    <cellStyle name="Heading 3 2 8" xfId="9126" xr:uid="{00000000-0005-0000-0000-0000A6230000}"/>
    <cellStyle name="Heading 3 2 8 2" xfId="9127" xr:uid="{00000000-0005-0000-0000-0000A7230000}"/>
    <cellStyle name="Heading 3 2 8 2 2" xfId="9128" xr:uid="{00000000-0005-0000-0000-0000A8230000}"/>
    <cellStyle name="Heading 3 2 8 3" xfId="9129" xr:uid="{00000000-0005-0000-0000-0000A9230000}"/>
    <cellStyle name="Heading 3 2 9" xfId="9130" xr:uid="{00000000-0005-0000-0000-0000AA230000}"/>
    <cellStyle name="Heading 3 2 9 2" xfId="9131" xr:uid="{00000000-0005-0000-0000-0000AB230000}"/>
    <cellStyle name="Heading 3 2 9 2 2" xfId="9132" xr:uid="{00000000-0005-0000-0000-0000AC230000}"/>
    <cellStyle name="Heading 3 2 9 3" xfId="9133" xr:uid="{00000000-0005-0000-0000-0000AD230000}"/>
    <cellStyle name="Heading 3 3" xfId="9134" xr:uid="{00000000-0005-0000-0000-0000AE230000}"/>
    <cellStyle name="Heading 3 3 2" xfId="9135" xr:uid="{00000000-0005-0000-0000-0000AF230000}"/>
    <cellStyle name="Heading 3 3 2 2" xfId="9136" xr:uid="{00000000-0005-0000-0000-0000B0230000}"/>
    <cellStyle name="Heading 3 3 3" xfId="9137" xr:uid="{00000000-0005-0000-0000-0000B1230000}"/>
    <cellStyle name="Heading 3 3 3 2" xfId="9138" xr:uid="{00000000-0005-0000-0000-0000B2230000}"/>
    <cellStyle name="Heading 3 3 4" xfId="9139" xr:uid="{00000000-0005-0000-0000-0000B3230000}"/>
    <cellStyle name="Heading 3 3 4 2" xfId="9140" xr:uid="{00000000-0005-0000-0000-0000B4230000}"/>
    <cellStyle name="Heading 3 3 4 2 2" xfId="9141" xr:uid="{00000000-0005-0000-0000-0000B5230000}"/>
    <cellStyle name="Heading 3 3 4 3" xfId="9142" xr:uid="{00000000-0005-0000-0000-0000B6230000}"/>
    <cellStyle name="Heading 3 3 5" xfId="9143" xr:uid="{00000000-0005-0000-0000-0000B7230000}"/>
    <cellStyle name="Heading 3 4" xfId="9144" xr:uid="{00000000-0005-0000-0000-0000B8230000}"/>
    <cellStyle name="Heading 3 4 2" xfId="9145" xr:uid="{00000000-0005-0000-0000-0000B9230000}"/>
    <cellStyle name="Heading 3 4 2 2" xfId="9146" xr:uid="{00000000-0005-0000-0000-0000BA230000}"/>
    <cellStyle name="Heading 3 4 3" xfId="9147" xr:uid="{00000000-0005-0000-0000-0000BB230000}"/>
    <cellStyle name="Heading 3 4 3 2" xfId="9148" xr:uid="{00000000-0005-0000-0000-0000BC230000}"/>
    <cellStyle name="Heading 3 4 3 2 2" xfId="9149" xr:uid="{00000000-0005-0000-0000-0000BD230000}"/>
    <cellStyle name="Heading 3 4 3 3" xfId="9150" xr:uid="{00000000-0005-0000-0000-0000BE230000}"/>
    <cellStyle name="Heading 3 4 4" xfId="9151" xr:uid="{00000000-0005-0000-0000-0000BF230000}"/>
    <cellStyle name="Heading 3 5" xfId="9152" xr:uid="{00000000-0005-0000-0000-0000C0230000}"/>
    <cellStyle name="Heading 3 5 2" xfId="9153" xr:uid="{00000000-0005-0000-0000-0000C1230000}"/>
    <cellStyle name="Heading 3 5 2 2" xfId="9154" xr:uid="{00000000-0005-0000-0000-0000C2230000}"/>
    <cellStyle name="Heading 3 5 3" xfId="9155" xr:uid="{00000000-0005-0000-0000-0000C3230000}"/>
    <cellStyle name="Heading 3 5 3 2" xfId="9156" xr:uid="{00000000-0005-0000-0000-0000C4230000}"/>
    <cellStyle name="Heading 3 5 3 2 2" xfId="9157" xr:uid="{00000000-0005-0000-0000-0000C5230000}"/>
    <cellStyle name="Heading 3 5 3 3" xfId="9158" xr:uid="{00000000-0005-0000-0000-0000C6230000}"/>
    <cellStyle name="Heading 3 5 4" xfId="9159" xr:uid="{00000000-0005-0000-0000-0000C7230000}"/>
    <cellStyle name="Heading 3 6" xfId="9160" xr:uid="{00000000-0005-0000-0000-0000C8230000}"/>
    <cellStyle name="Heading 3 6 2" xfId="9161" xr:uid="{00000000-0005-0000-0000-0000C9230000}"/>
    <cellStyle name="Heading 3 6 2 2" xfId="9162" xr:uid="{00000000-0005-0000-0000-0000CA230000}"/>
    <cellStyle name="Heading 3 6 3" xfId="9163" xr:uid="{00000000-0005-0000-0000-0000CB230000}"/>
    <cellStyle name="Heading 3 7" xfId="9164" xr:uid="{00000000-0005-0000-0000-0000CC230000}"/>
    <cellStyle name="Heading 3 7 2" xfId="9165" xr:uid="{00000000-0005-0000-0000-0000CD230000}"/>
    <cellStyle name="Heading 3 8" xfId="9166" xr:uid="{00000000-0005-0000-0000-0000CE230000}"/>
    <cellStyle name="Heading 3 9" xfId="9167" xr:uid="{00000000-0005-0000-0000-0000CF230000}"/>
    <cellStyle name="Heading 4 2" xfId="9168" xr:uid="{00000000-0005-0000-0000-0000D0230000}"/>
    <cellStyle name="Heading 4 2 10" xfId="9169" xr:uid="{00000000-0005-0000-0000-0000D1230000}"/>
    <cellStyle name="Heading 4 2 10 2" xfId="9170" xr:uid="{00000000-0005-0000-0000-0000D2230000}"/>
    <cellStyle name="Heading 4 2 11" xfId="9171" xr:uid="{00000000-0005-0000-0000-0000D3230000}"/>
    <cellStyle name="Heading 4 2 12" xfId="9172" xr:uid="{00000000-0005-0000-0000-0000D4230000}"/>
    <cellStyle name="Heading 4 2 2" xfId="9173" xr:uid="{00000000-0005-0000-0000-0000D5230000}"/>
    <cellStyle name="Heading 4 2 2 2" xfId="9174" xr:uid="{00000000-0005-0000-0000-0000D6230000}"/>
    <cellStyle name="Heading 4 2 2 2 2" xfId="9175" xr:uid="{00000000-0005-0000-0000-0000D7230000}"/>
    <cellStyle name="Heading 4 2 2 3" xfId="9176" xr:uid="{00000000-0005-0000-0000-0000D8230000}"/>
    <cellStyle name="Heading 4 2 2 3 2" xfId="9177" xr:uid="{00000000-0005-0000-0000-0000D9230000}"/>
    <cellStyle name="Heading 4 2 2 3 2 2" xfId="9178" xr:uid="{00000000-0005-0000-0000-0000DA230000}"/>
    <cellStyle name="Heading 4 2 2 3 3" xfId="9179" xr:uid="{00000000-0005-0000-0000-0000DB230000}"/>
    <cellStyle name="Heading 4 2 2 4" xfId="9180" xr:uid="{00000000-0005-0000-0000-0000DC230000}"/>
    <cellStyle name="Heading 4 2 3" xfId="9181" xr:uid="{00000000-0005-0000-0000-0000DD230000}"/>
    <cellStyle name="Heading 4 2 3 2" xfId="9182" xr:uid="{00000000-0005-0000-0000-0000DE230000}"/>
    <cellStyle name="Heading 4 2 3 2 2" xfId="9183" xr:uid="{00000000-0005-0000-0000-0000DF230000}"/>
    <cellStyle name="Heading 4 2 3 3" xfId="9184" xr:uid="{00000000-0005-0000-0000-0000E0230000}"/>
    <cellStyle name="Heading 4 2 3 3 2" xfId="9185" xr:uid="{00000000-0005-0000-0000-0000E1230000}"/>
    <cellStyle name="Heading 4 2 3 3 2 2" xfId="9186" xr:uid="{00000000-0005-0000-0000-0000E2230000}"/>
    <cellStyle name="Heading 4 2 3 3 3" xfId="9187" xr:uid="{00000000-0005-0000-0000-0000E3230000}"/>
    <cellStyle name="Heading 4 2 3 4" xfId="9188" xr:uid="{00000000-0005-0000-0000-0000E4230000}"/>
    <cellStyle name="Heading 4 2 4" xfId="9189" xr:uid="{00000000-0005-0000-0000-0000E5230000}"/>
    <cellStyle name="Heading 4 2 4 2" xfId="9190" xr:uid="{00000000-0005-0000-0000-0000E6230000}"/>
    <cellStyle name="Heading 4 2 4 2 2" xfId="9191" xr:uid="{00000000-0005-0000-0000-0000E7230000}"/>
    <cellStyle name="Heading 4 2 4 3" xfId="9192" xr:uid="{00000000-0005-0000-0000-0000E8230000}"/>
    <cellStyle name="Heading 4 2 5" xfId="9193" xr:uid="{00000000-0005-0000-0000-0000E9230000}"/>
    <cellStyle name="Heading 4 2 5 2" xfId="9194" xr:uid="{00000000-0005-0000-0000-0000EA230000}"/>
    <cellStyle name="Heading 4 2 5 2 2" xfId="9195" xr:uid="{00000000-0005-0000-0000-0000EB230000}"/>
    <cellStyle name="Heading 4 2 5 3" xfId="9196" xr:uid="{00000000-0005-0000-0000-0000EC230000}"/>
    <cellStyle name="Heading 4 2 5 3 2" xfId="9197" xr:uid="{00000000-0005-0000-0000-0000ED230000}"/>
    <cellStyle name="Heading 4 2 5 3 2 2" xfId="9198" xr:uid="{00000000-0005-0000-0000-0000EE230000}"/>
    <cellStyle name="Heading 4 2 5 3 3" xfId="9199" xr:uid="{00000000-0005-0000-0000-0000EF230000}"/>
    <cellStyle name="Heading 4 2 5 4" xfId="9200" xr:uid="{00000000-0005-0000-0000-0000F0230000}"/>
    <cellStyle name="Heading 4 2 6" xfId="9201" xr:uid="{00000000-0005-0000-0000-0000F1230000}"/>
    <cellStyle name="Heading 4 2 6 2" xfId="9202" xr:uid="{00000000-0005-0000-0000-0000F2230000}"/>
    <cellStyle name="Heading 4 2 7" xfId="9203" xr:uid="{00000000-0005-0000-0000-0000F3230000}"/>
    <cellStyle name="Heading 4 2 7 2" xfId="9204" xr:uid="{00000000-0005-0000-0000-0000F4230000}"/>
    <cellStyle name="Heading 4 2 8" xfId="9205" xr:uid="{00000000-0005-0000-0000-0000F5230000}"/>
    <cellStyle name="Heading 4 2 8 2" xfId="9206" xr:uid="{00000000-0005-0000-0000-0000F6230000}"/>
    <cellStyle name="Heading 4 2 8 2 2" xfId="9207" xr:uid="{00000000-0005-0000-0000-0000F7230000}"/>
    <cellStyle name="Heading 4 2 8 3" xfId="9208" xr:uid="{00000000-0005-0000-0000-0000F8230000}"/>
    <cellStyle name="Heading 4 2 9" xfId="9209" xr:uid="{00000000-0005-0000-0000-0000F9230000}"/>
    <cellStyle name="Heading 4 2 9 2" xfId="9210" xr:uid="{00000000-0005-0000-0000-0000FA230000}"/>
    <cellStyle name="Heading 4 2 9 2 2" xfId="9211" xr:uid="{00000000-0005-0000-0000-0000FB230000}"/>
    <cellStyle name="Heading 4 2 9 3" xfId="9212" xr:uid="{00000000-0005-0000-0000-0000FC230000}"/>
    <cellStyle name="Heading 4 3" xfId="9213" xr:uid="{00000000-0005-0000-0000-0000FD230000}"/>
    <cellStyle name="Heading 4 3 2" xfId="9214" xr:uid="{00000000-0005-0000-0000-0000FE230000}"/>
    <cellStyle name="Heading 4 3 2 2" xfId="9215" xr:uid="{00000000-0005-0000-0000-0000FF230000}"/>
    <cellStyle name="Heading 4 3 3" xfId="9216" xr:uid="{00000000-0005-0000-0000-000000240000}"/>
    <cellStyle name="Heading 4 3 3 2" xfId="9217" xr:uid="{00000000-0005-0000-0000-000001240000}"/>
    <cellStyle name="Heading 4 3 4" xfId="9218" xr:uid="{00000000-0005-0000-0000-000002240000}"/>
    <cellStyle name="Heading 4 3 4 2" xfId="9219" xr:uid="{00000000-0005-0000-0000-000003240000}"/>
    <cellStyle name="Heading 4 3 4 2 2" xfId="9220" xr:uid="{00000000-0005-0000-0000-000004240000}"/>
    <cellStyle name="Heading 4 3 4 3" xfId="9221" xr:uid="{00000000-0005-0000-0000-000005240000}"/>
    <cellStyle name="Heading 4 3 5" xfId="9222" xr:uid="{00000000-0005-0000-0000-000006240000}"/>
    <cellStyle name="Heading 4 4" xfId="9223" xr:uid="{00000000-0005-0000-0000-000007240000}"/>
    <cellStyle name="Heading 4 4 2" xfId="9224" xr:uid="{00000000-0005-0000-0000-000008240000}"/>
    <cellStyle name="Heading 4 4 2 2" xfId="9225" xr:uid="{00000000-0005-0000-0000-000009240000}"/>
    <cellStyle name="Heading 4 4 3" xfId="9226" xr:uid="{00000000-0005-0000-0000-00000A240000}"/>
    <cellStyle name="Heading 4 4 3 2" xfId="9227" xr:uid="{00000000-0005-0000-0000-00000B240000}"/>
    <cellStyle name="Heading 4 4 3 2 2" xfId="9228" xr:uid="{00000000-0005-0000-0000-00000C240000}"/>
    <cellStyle name="Heading 4 4 3 3" xfId="9229" xr:uid="{00000000-0005-0000-0000-00000D240000}"/>
    <cellStyle name="Heading 4 4 4" xfId="9230" xr:uid="{00000000-0005-0000-0000-00000E240000}"/>
    <cellStyle name="Heading 4 5" xfId="9231" xr:uid="{00000000-0005-0000-0000-00000F240000}"/>
    <cellStyle name="Heading 4 5 2" xfId="9232" xr:uid="{00000000-0005-0000-0000-000010240000}"/>
    <cellStyle name="Heading 4 5 2 2" xfId="9233" xr:uid="{00000000-0005-0000-0000-000011240000}"/>
    <cellStyle name="Heading 4 5 3" xfId="9234" xr:uid="{00000000-0005-0000-0000-000012240000}"/>
    <cellStyle name="Heading 4 5 3 2" xfId="9235" xr:uid="{00000000-0005-0000-0000-000013240000}"/>
    <cellStyle name="Heading 4 5 3 2 2" xfId="9236" xr:uid="{00000000-0005-0000-0000-000014240000}"/>
    <cellStyle name="Heading 4 5 3 3" xfId="9237" xr:uid="{00000000-0005-0000-0000-000015240000}"/>
    <cellStyle name="Heading 4 5 4" xfId="9238" xr:uid="{00000000-0005-0000-0000-000016240000}"/>
    <cellStyle name="Heading 4 6" xfId="9239" xr:uid="{00000000-0005-0000-0000-000017240000}"/>
    <cellStyle name="Heading 4 6 2" xfId="9240" xr:uid="{00000000-0005-0000-0000-000018240000}"/>
    <cellStyle name="Heading 4 6 2 2" xfId="9241" xr:uid="{00000000-0005-0000-0000-000019240000}"/>
    <cellStyle name="Heading 4 6 3" xfId="9242" xr:uid="{00000000-0005-0000-0000-00001A240000}"/>
    <cellStyle name="Heading 4 7" xfId="9243" xr:uid="{00000000-0005-0000-0000-00001B240000}"/>
    <cellStyle name="Heading 4 7 2" xfId="9244" xr:uid="{00000000-0005-0000-0000-00001C240000}"/>
    <cellStyle name="Heading 4 8" xfId="9245" xr:uid="{00000000-0005-0000-0000-00001D240000}"/>
    <cellStyle name="Heading 4 9" xfId="9246" xr:uid="{00000000-0005-0000-0000-00001E240000}"/>
    <cellStyle name="Heading1" xfId="9247" xr:uid="{00000000-0005-0000-0000-00001F240000}"/>
    <cellStyle name="Heading1 2" xfId="9248" xr:uid="{00000000-0005-0000-0000-000020240000}"/>
    <cellStyle name="Heading1 2 2" xfId="9249" xr:uid="{00000000-0005-0000-0000-000021240000}"/>
    <cellStyle name="Heading1 3" xfId="9250" xr:uid="{00000000-0005-0000-0000-000022240000}"/>
    <cellStyle name="Heading1 3 2" xfId="9251" xr:uid="{00000000-0005-0000-0000-000023240000}"/>
    <cellStyle name="Heading1 4" xfId="9252" xr:uid="{00000000-0005-0000-0000-000024240000}"/>
    <cellStyle name="Heading1 5" xfId="9253" xr:uid="{00000000-0005-0000-0000-000025240000}"/>
    <cellStyle name="Heading2" xfId="9254" xr:uid="{00000000-0005-0000-0000-000026240000}"/>
    <cellStyle name="Heading2 2" xfId="9255" xr:uid="{00000000-0005-0000-0000-000027240000}"/>
    <cellStyle name="Heading2 2 2" xfId="9256" xr:uid="{00000000-0005-0000-0000-000028240000}"/>
    <cellStyle name="Heading2 3" xfId="9257" xr:uid="{00000000-0005-0000-0000-000029240000}"/>
    <cellStyle name="Heading2 3 2" xfId="9258" xr:uid="{00000000-0005-0000-0000-00002A240000}"/>
    <cellStyle name="Heading2 4" xfId="9259" xr:uid="{00000000-0005-0000-0000-00002B240000}"/>
    <cellStyle name="Heading2 5" xfId="9260" xr:uid="{00000000-0005-0000-0000-00002C240000}"/>
    <cellStyle name="HEADINGS" xfId="9261" xr:uid="{00000000-0005-0000-0000-00002D240000}"/>
    <cellStyle name="HEADINGS 2" xfId="9262" xr:uid="{00000000-0005-0000-0000-00002E240000}"/>
    <cellStyle name="HEADINGS 2 2" xfId="9263" xr:uid="{00000000-0005-0000-0000-00002F240000}"/>
    <cellStyle name="HEADINGS 2 2 2" xfId="9264" xr:uid="{00000000-0005-0000-0000-000030240000}"/>
    <cellStyle name="HEADINGS 2 3" xfId="9265" xr:uid="{00000000-0005-0000-0000-000031240000}"/>
    <cellStyle name="HEADINGS 2 3 2" xfId="9266" xr:uid="{00000000-0005-0000-0000-000032240000}"/>
    <cellStyle name="HEADINGS 2 3 2 2" xfId="9267" xr:uid="{00000000-0005-0000-0000-000033240000}"/>
    <cellStyle name="HEADINGS 2 3 3" xfId="9268" xr:uid="{00000000-0005-0000-0000-000034240000}"/>
    <cellStyle name="HEADINGS 2 4" xfId="9269" xr:uid="{00000000-0005-0000-0000-000035240000}"/>
    <cellStyle name="HEADINGS 3" xfId="9270" xr:uid="{00000000-0005-0000-0000-000036240000}"/>
    <cellStyle name="HEADINGS 3 2" xfId="9271" xr:uid="{00000000-0005-0000-0000-000037240000}"/>
    <cellStyle name="HEADINGS 3 2 2" xfId="9272" xr:uid="{00000000-0005-0000-0000-000038240000}"/>
    <cellStyle name="HEADINGS 3 3" xfId="9273" xr:uid="{00000000-0005-0000-0000-000039240000}"/>
    <cellStyle name="HEADINGS 4" xfId="9274" xr:uid="{00000000-0005-0000-0000-00003A240000}"/>
    <cellStyle name="HEADINGS 4 2" xfId="9275" xr:uid="{00000000-0005-0000-0000-00003B240000}"/>
    <cellStyle name="HEADINGS 4 2 2" xfId="9276" xr:uid="{00000000-0005-0000-0000-00003C240000}"/>
    <cellStyle name="HEADINGS 4 3" xfId="9277" xr:uid="{00000000-0005-0000-0000-00003D240000}"/>
    <cellStyle name="HEADINGS 5" xfId="9278" xr:uid="{00000000-0005-0000-0000-00003E240000}"/>
    <cellStyle name="HEADINGS 5 2" xfId="9279" xr:uid="{00000000-0005-0000-0000-00003F240000}"/>
    <cellStyle name="HEADINGS 6" xfId="9280" xr:uid="{00000000-0005-0000-0000-000040240000}"/>
    <cellStyle name="HEADINGS 6 2" xfId="9281" xr:uid="{00000000-0005-0000-0000-000041240000}"/>
    <cellStyle name="HEADINGS 7" xfId="9282" xr:uid="{00000000-0005-0000-0000-000042240000}"/>
    <cellStyle name="HEADINGSTOP" xfId="9283" xr:uid="{00000000-0005-0000-0000-000043240000}"/>
    <cellStyle name="HEADINGSTOP 2" xfId="9284" xr:uid="{00000000-0005-0000-0000-000044240000}"/>
    <cellStyle name="HEADINGSTOP 2 2" xfId="9285" xr:uid="{00000000-0005-0000-0000-000045240000}"/>
    <cellStyle name="HEADINGSTOP 2 2 2" xfId="9286" xr:uid="{00000000-0005-0000-0000-000046240000}"/>
    <cellStyle name="HEADINGSTOP 2 3" xfId="9287" xr:uid="{00000000-0005-0000-0000-000047240000}"/>
    <cellStyle name="HEADINGSTOP 2 3 2" xfId="9288" xr:uid="{00000000-0005-0000-0000-000048240000}"/>
    <cellStyle name="HEADINGSTOP 2 3 2 2" xfId="9289" xr:uid="{00000000-0005-0000-0000-000049240000}"/>
    <cellStyle name="HEADINGSTOP 2 3 3" xfId="9290" xr:uid="{00000000-0005-0000-0000-00004A240000}"/>
    <cellStyle name="HEADINGSTOP 2 4" xfId="9291" xr:uid="{00000000-0005-0000-0000-00004B240000}"/>
    <cellStyle name="HEADINGSTOP 3" xfId="9292" xr:uid="{00000000-0005-0000-0000-00004C240000}"/>
    <cellStyle name="HEADINGSTOP 3 2" xfId="9293" xr:uid="{00000000-0005-0000-0000-00004D240000}"/>
    <cellStyle name="HEADINGSTOP 3 2 2" xfId="9294" xr:uid="{00000000-0005-0000-0000-00004E240000}"/>
    <cellStyle name="HEADINGSTOP 3 3" xfId="9295" xr:uid="{00000000-0005-0000-0000-00004F240000}"/>
    <cellStyle name="HEADINGSTOP 4" xfId="9296" xr:uid="{00000000-0005-0000-0000-000050240000}"/>
    <cellStyle name="HEADINGSTOP 4 2" xfId="9297" xr:uid="{00000000-0005-0000-0000-000051240000}"/>
    <cellStyle name="HEADINGSTOP 4 2 2" xfId="9298" xr:uid="{00000000-0005-0000-0000-000052240000}"/>
    <cellStyle name="HEADINGSTOP 4 3" xfId="9299" xr:uid="{00000000-0005-0000-0000-000053240000}"/>
    <cellStyle name="HEADINGSTOP 5" xfId="9300" xr:uid="{00000000-0005-0000-0000-000054240000}"/>
    <cellStyle name="HEADINGSTOP 5 2" xfId="9301" xr:uid="{00000000-0005-0000-0000-000055240000}"/>
    <cellStyle name="HEADINGSTOP 6" xfId="9302" xr:uid="{00000000-0005-0000-0000-000056240000}"/>
    <cellStyle name="HEADINGSTOP 6 2" xfId="9303" xr:uid="{00000000-0005-0000-0000-000057240000}"/>
    <cellStyle name="HEADINGSTOP 7" xfId="9304" xr:uid="{00000000-0005-0000-0000-000058240000}"/>
    <cellStyle name="Helvetica 12" xfId="9305" xr:uid="{00000000-0005-0000-0000-000059240000}"/>
    <cellStyle name="Helvetica 12 2" xfId="9306" xr:uid="{00000000-0005-0000-0000-00005A240000}"/>
    <cellStyle name="Helvetica 12 2 2" xfId="9307" xr:uid="{00000000-0005-0000-0000-00005B240000}"/>
    <cellStyle name="Helvetica 12 2 2 2" xfId="9308" xr:uid="{00000000-0005-0000-0000-00005C240000}"/>
    <cellStyle name="Helvetica 12 2 3" xfId="9309" xr:uid="{00000000-0005-0000-0000-00005D240000}"/>
    <cellStyle name="Helvetica 12 2 3 2" xfId="9310" xr:uid="{00000000-0005-0000-0000-00005E240000}"/>
    <cellStyle name="Helvetica 12 2 3 2 2" xfId="9311" xr:uid="{00000000-0005-0000-0000-00005F240000}"/>
    <cellStyle name="Helvetica 12 2 3 3" xfId="9312" xr:uid="{00000000-0005-0000-0000-000060240000}"/>
    <cellStyle name="Helvetica 12 2 4" xfId="9313" xr:uid="{00000000-0005-0000-0000-000061240000}"/>
    <cellStyle name="Helvetica 12 3" xfId="9314" xr:uid="{00000000-0005-0000-0000-000062240000}"/>
    <cellStyle name="Helvetica 12 3 2" xfId="9315" xr:uid="{00000000-0005-0000-0000-000063240000}"/>
    <cellStyle name="Helvetica 12 3 2 2" xfId="9316" xr:uid="{00000000-0005-0000-0000-000064240000}"/>
    <cellStyle name="Helvetica 12 3 3" xfId="9317" xr:uid="{00000000-0005-0000-0000-000065240000}"/>
    <cellStyle name="Helvetica 12 4" xfId="9318" xr:uid="{00000000-0005-0000-0000-000066240000}"/>
    <cellStyle name="Helvetica 12 4 2" xfId="9319" xr:uid="{00000000-0005-0000-0000-000067240000}"/>
    <cellStyle name="Helvetica 12 5" xfId="9320" xr:uid="{00000000-0005-0000-0000-000068240000}"/>
    <cellStyle name="Helvetica 12 5 2" xfId="9321" xr:uid="{00000000-0005-0000-0000-000069240000}"/>
    <cellStyle name="Helvetica 12 6" xfId="9322" xr:uid="{00000000-0005-0000-0000-00006A240000}"/>
    <cellStyle name="Hidden" xfId="9323" xr:uid="{00000000-0005-0000-0000-00006B240000}"/>
    <cellStyle name="Hidden 2" xfId="9324" xr:uid="{00000000-0005-0000-0000-00006C240000}"/>
    <cellStyle name="HIGHLIGHT" xfId="9325" xr:uid="{00000000-0005-0000-0000-00006D240000}"/>
    <cellStyle name="HIGHLIGHT 2" xfId="9326" xr:uid="{00000000-0005-0000-0000-00006E240000}"/>
    <cellStyle name="HIGHLIGHT 2 2" xfId="9327" xr:uid="{00000000-0005-0000-0000-00006F240000}"/>
    <cellStyle name="HIGHLIGHT 2 2 2" xfId="9328" xr:uid="{00000000-0005-0000-0000-000070240000}"/>
    <cellStyle name="HIGHLIGHT 2 2 2 2" xfId="9329" xr:uid="{00000000-0005-0000-0000-000071240000}"/>
    <cellStyle name="HIGHLIGHT 2 2 3" xfId="9330" xr:uid="{00000000-0005-0000-0000-000072240000}"/>
    <cellStyle name="HIGHLIGHT 2 2 3 2" xfId="9331" xr:uid="{00000000-0005-0000-0000-000073240000}"/>
    <cellStyle name="HIGHLIGHT 2 2 3 2 2" xfId="9332" xr:uid="{00000000-0005-0000-0000-000074240000}"/>
    <cellStyle name="HIGHLIGHT 2 2 3 3" xfId="9333" xr:uid="{00000000-0005-0000-0000-000075240000}"/>
    <cellStyle name="HIGHLIGHT 2 2 4" xfId="9334" xr:uid="{00000000-0005-0000-0000-000076240000}"/>
    <cellStyle name="HIGHLIGHT 2 3" xfId="9335" xr:uid="{00000000-0005-0000-0000-000077240000}"/>
    <cellStyle name="HIGHLIGHT 2 3 2" xfId="9336" xr:uid="{00000000-0005-0000-0000-000078240000}"/>
    <cellStyle name="HIGHLIGHT 2 4" xfId="9337" xr:uid="{00000000-0005-0000-0000-000079240000}"/>
    <cellStyle name="HIGHLIGHT 3" xfId="9338" xr:uid="{00000000-0005-0000-0000-00007A240000}"/>
    <cellStyle name="HIGHLIGHT 3 2" xfId="9339" xr:uid="{00000000-0005-0000-0000-00007B240000}"/>
    <cellStyle name="HIGHLIGHT 4" xfId="9340" xr:uid="{00000000-0005-0000-0000-00007C240000}"/>
    <cellStyle name="HIGHLIGHT 4 2" xfId="9341" xr:uid="{00000000-0005-0000-0000-00007D240000}"/>
    <cellStyle name="HIGHLIGHT 5" xfId="9342" xr:uid="{00000000-0005-0000-0000-00007E240000}"/>
    <cellStyle name="highlite" xfId="9343" xr:uid="{00000000-0005-0000-0000-00007F240000}"/>
    <cellStyle name="hilite" xfId="9344" xr:uid="{00000000-0005-0000-0000-000080240000}"/>
    <cellStyle name="HITLITE" xfId="9345" xr:uid="{00000000-0005-0000-0000-000081240000}"/>
    <cellStyle name="HITLITE 2" xfId="9346" xr:uid="{00000000-0005-0000-0000-000082240000}"/>
    <cellStyle name="Hyperlink" xfId="31686" xr:uid="{00000000-0005-0000-0000-0000C67B0000}"/>
    <cellStyle name="Hyperlink 2" xfId="9347" xr:uid="{00000000-0005-0000-0000-000083240000}"/>
    <cellStyle name="Initial Inputs" xfId="9348" xr:uid="{00000000-0005-0000-0000-000084240000}"/>
    <cellStyle name="Initial Inputs 2" xfId="9349" xr:uid="{00000000-0005-0000-0000-000085240000}"/>
    <cellStyle name="Input [yellow]" xfId="9350" xr:uid="{00000000-0005-0000-0000-000086240000}"/>
    <cellStyle name="Input [yellow] 2" xfId="9351" xr:uid="{00000000-0005-0000-0000-000087240000}"/>
    <cellStyle name="Input 10" xfId="9352" xr:uid="{00000000-0005-0000-0000-000088240000}"/>
    <cellStyle name="Input 10 2" xfId="9353" xr:uid="{00000000-0005-0000-0000-000089240000}"/>
    <cellStyle name="Input 10 2 2" xfId="9354" xr:uid="{00000000-0005-0000-0000-00008A240000}"/>
    <cellStyle name="Input 10 2 2 2" xfId="9355" xr:uid="{00000000-0005-0000-0000-00008B240000}"/>
    <cellStyle name="Input 10 2 3" xfId="9356" xr:uid="{00000000-0005-0000-0000-00008C240000}"/>
    <cellStyle name="Input 10 3" xfId="9357" xr:uid="{00000000-0005-0000-0000-00008D240000}"/>
    <cellStyle name="Input 10 3 2" xfId="9358" xr:uid="{00000000-0005-0000-0000-00008E240000}"/>
    <cellStyle name="Input 10 4" xfId="9359" xr:uid="{00000000-0005-0000-0000-00008F240000}"/>
    <cellStyle name="Input 100" xfId="9360" xr:uid="{00000000-0005-0000-0000-000090240000}"/>
    <cellStyle name="Input 100 2" xfId="9361" xr:uid="{00000000-0005-0000-0000-000091240000}"/>
    <cellStyle name="Input 100 2 2" xfId="9362" xr:uid="{00000000-0005-0000-0000-000092240000}"/>
    <cellStyle name="Input 100 2 2 2" xfId="9363" xr:uid="{00000000-0005-0000-0000-000093240000}"/>
    <cellStyle name="Input 100 2 3" xfId="9364" xr:uid="{00000000-0005-0000-0000-000094240000}"/>
    <cellStyle name="Input 100 3" xfId="9365" xr:uid="{00000000-0005-0000-0000-000095240000}"/>
    <cellStyle name="Input 100 3 2" xfId="9366" xr:uid="{00000000-0005-0000-0000-000096240000}"/>
    <cellStyle name="Input 100 4" xfId="9367" xr:uid="{00000000-0005-0000-0000-000097240000}"/>
    <cellStyle name="Input 101" xfId="9368" xr:uid="{00000000-0005-0000-0000-000098240000}"/>
    <cellStyle name="Input 101 2" xfId="9369" xr:uid="{00000000-0005-0000-0000-000099240000}"/>
    <cellStyle name="Input 101 2 2" xfId="9370" xr:uid="{00000000-0005-0000-0000-00009A240000}"/>
    <cellStyle name="Input 101 2 2 2" xfId="9371" xr:uid="{00000000-0005-0000-0000-00009B240000}"/>
    <cellStyle name="Input 101 2 3" xfId="9372" xr:uid="{00000000-0005-0000-0000-00009C240000}"/>
    <cellStyle name="Input 101 3" xfId="9373" xr:uid="{00000000-0005-0000-0000-00009D240000}"/>
    <cellStyle name="Input 101 3 2" xfId="9374" xr:uid="{00000000-0005-0000-0000-00009E240000}"/>
    <cellStyle name="Input 101 4" xfId="9375" xr:uid="{00000000-0005-0000-0000-00009F240000}"/>
    <cellStyle name="Input 102" xfId="9376" xr:uid="{00000000-0005-0000-0000-0000A0240000}"/>
    <cellStyle name="Input 102 2" xfId="9377" xr:uid="{00000000-0005-0000-0000-0000A1240000}"/>
    <cellStyle name="Input 102 2 2" xfId="9378" xr:uid="{00000000-0005-0000-0000-0000A2240000}"/>
    <cellStyle name="Input 102 2 2 2" xfId="9379" xr:uid="{00000000-0005-0000-0000-0000A3240000}"/>
    <cellStyle name="Input 102 2 2 2 2" xfId="9380" xr:uid="{00000000-0005-0000-0000-0000A4240000}"/>
    <cellStyle name="Input 102 2 2 3" xfId="9381" xr:uid="{00000000-0005-0000-0000-0000A5240000}"/>
    <cellStyle name="Input 102 2 3" xfId="9382" xr:uid="{00000000-0005-0000-0000-0000A6240000}"/>
    <cellStyle name="Input 102 2 3 2" xfId="9383" xr:uid="{00000000-0005-0000-0000-0000A7240000}"/>
    <cellStyle name="Input 102 2 4" xfId="9384" xr:uid="{00000000-0005-0000-0000-0000A8240000}"/>
    <cellStyle name="Input 102 3" xfId="9385" xr:uid="{00000000-0005-0000-0000-0000A9240000}"/>
    <cellStyle name="Input 102 3 2" xfId="9386" xr:uid="{00000000-0005-0000-0000-0000AA240000}"/>
    <cellStyle name="Input 102 3 2 2" xfId="9387" xr:uid="{00000000-0005-0000-0000-0000AB240000}"/>
    <cellStyle name="Input 102 3 3" xfId="9388" xr:uid="{00000000-0005-0000-0000-0000AC240000}"/>
    <cellStyle name="Input 102 4" xfId="9389" xr:uid="{00000000-0005-0000-0000-0000AD240000}"/>
    <cellStyle name="Input 102 4 2" xfId="9390" xr:uid="{00000000-0005-0000-0000-0000AE240000}"/>
    <cellStyle name="Input 102 5" xfId="9391" xr:uid="{00000000-0005-0000-0000-0000AF240000}"/>
    <cellStyle name="Input 103" xfId="9392" xr:uid="{00000000-0005-0000-0000-0000B0240000}"/>
    <cellStyle name="Input 103 2" xfId="9393" xr:uid="{00000000-0005-0000-0000-0000B1240000}"/>
    <cellStyle name="Input 103 2 2" xfId="9394" xr:uid="{00000000-0005-0000-0000-0000B2240000}"/>
    <cellStyle name="Input 103 2 2 2" xfId="9395" xr:uid="{00000000-0005-0000-0000-0000B3240000}"/>
    <cellStyle name="Input 103 2 2 2 2" xfId="9396" xr:uid="{00000000-0005-0000-0000-0000B4240000}"/>
    <cellStyle name="Input 103 2 2 3" xfId="9397" xr:uid="{00000000-0005-0000-0000-0000B5240000}"/>
    <cellStyle name="Input 103 2 3" xfId="9398" xr:uid="{00000000-0005-0000-0000-0000B6240000}"/>
    <cellStyle name="Input 103 2 3 2" xfId="9399" xr:uid="{00000000-0005-0000-0000-0000B7240000}"/>
    <cellStyle name="Input 103 2 4" xfId="9400" xr:uid="{00000000-0005-0000-0000-0000B8240000}"/>
    <cellStyle name="Input 103 3" xfId="9401" xr:uid="{00000000-0005-0000-0000-0000B9240000}"/>
    <cellStyle name="Input 103 3 2" xfId="9402" xr:uid="{00000000-0005-0000-0000-0000BA240000}"/>
    <cellStyle name="Input 103 3 2 2" xfId="9403" xr:uid="{00000000-0005-0000-0000-0000BB240000}"/>
    <cellStyle name="Input 103 3 3" xfId="9404" xr:uid="{00000000-0005-0000-0000-0000BC240000}"/>
    <cellStyle name="Input 103 4" xfId="9405" xr:uid="{00000000-0005-0000-0000-0000BD240000}"/>
    <cellStyle name="Input 103 4 2" xfId="9406" xr:uid="{00000000-0005-0000-0000-0000BE240000}"/>
    <cellStyle name="Input 103 5" xfId="9407" xr:uid="{00000000-0005-0000-0000-0000BF240000}"/>
    <cellStyle name="Input 104" xfId="9408" xr:uid="{00000000-0005-0000-0000-0000C0240000}"/>
    <cellStyle name="Input 104 2" xfId="9409" xr:uid="{00000000-0005-0000-0000-0000C1240000}"/>
    <cellStyle name="Input 104 2 2" xfId="9410" xr:uid="{00000000-0005-0000-0000-0000C2240000}"/>
    <cellStyle name="Input 104 2 2 2" xfId="9411" xr:uid="{00000000-0005-0000-0000-0000C3240000}"/>
    <cellStyle name="Input 104 2 2 2 2" xfId="9412" xr:uid="{00000000-0005-0000-0000-0000C4240000}"/>
    <cellStyle name="Input 104 2 2 2 2 2" xfId="9413" xr:uid="{00000000-0005-0000-0000-0000C5240000}"/>
    <cellStyle name="Input 104 2 2 2 3" xfId="9414" xr:uid="{00000000-0005-0000-0000-0000C6240000}"/>
    <cellStyle name="Input 104 2 2 3" xfId="9415" xr:uid="{00000000-0005-0000-0000-0000C7240000}"/>
    <cellStyle name="Input 104 2 2 3 2" xfId="9416" xr:uid="{00000000-0005-0000-0000-0000C8240000}"/>
    <cellStyle name="Input 104 2 2 4" xfId="9417" xr:uid="{00000000-0005-0000-0000-0000C9240000}"/>
    <cellStyle name="Input 104 2 3" xfId="9418" xr:uid="{00000000-0005-0000-0000-0000CA240000}"/>
    <cellStyle name="Input 104 2 3 2" xfId="9419" xr:uid="{00000000-0005-0000-0000-0000CB240000}"/>
    <cellStyle name="Input 104 2 3 2 2" xfId="9420" xr:uid="{00000000-0005-0000-0000-0000CC240000}"/>
    <cellStyle name="Input 104 2 3 3" xfId="9421" xr:uid="{00000000-0005-0000-0000-0000CD240000}"/>
    <cellStyle name="Input 104 2 4" xfId="9422" xr:uid="{00000000-0005-0000-0000-0000CE240000}"/>
    <cellStyle name="Input 104 2 4 2" xfId="9423" xr:uid="{00000000-0005-0000-0000-0000CF240000}"/>
    <cellStyle name="Input 104 2 5" xfId="9424" xr:uid="{00000000-0005-0000-0000-0000D0240000}"/>
    <cellStyle name="Input 104 3" xfId="9425" xr:uid="{00000000-0005-0000-0000-0000D1240000}"/>
    <cellStyle name="Input 104 3 2" xfId="9426" xr:uid="{00000000-0005-0000-0000-0000D2240000}"/>
    <cellStyle name="Input 104 3 2 2" xfId="9427" xr:uid="{00000000-0005-0000-0000-0000D3240000}"/>
    <cellStyle name="Input 104 3 2 2 2" xfId="9428" xr:uid="{00000000-0005-0000-0000-0000D4240000}"/>
    <cellStyle name="Input 104 3 2 3" xfId="9429" xr:uid="{00000000-0005-0000-0000-0000D5240000}"/>
    <cellStyle name="Input 104 3 3" xfId="9430" xr:uid="{00000000-0005-0000-0000-0000D6240000}"/>
    <cellStyle name="Input 104 3 3 2" xfId="9431" xr:uid="{00000000-0005-0000-0000-0000D7240000}"/>
    <cellStyle name="Input 104 3 4" xfId="9432" xr:uid="{00000000-0005-0000-0000-0000D8240000}"/>
    <cellStyle name="Input 104 4" xfId="9433" xr:uid="{00000000-0005-0000-0000-0000D9240000}"/>
    <cellStyle name="Input 104 4 2" xfId="9434" xr:uid="{00000000-0005-0000-0000-0000DA240000}"/>
    <cellStyle name="Input 104 4 2 2" xfId="9435" xr:uid="{00000000-0005-0000-0000-0000DB240000}"/>
    <cellStyle name="Input 104 4 3" xfId="9436" xr:uid="{00000000-0005-0000-0000-0000DC240000}"/>
    <cellStyle name="Input 104 5" xfId="9437" xr:uid="{00000000-0005-0000-0000-0000DD240000}"/>
    <cellStyle name="Input 104 5 2" xfId="9438" xr:uid="{00000000-0005-0000-0000-0000DE240000}"/>
    <cellStyle name="Input 104 6" xfId="9439" xr:uid="{00000000-0005-0000-0000-0000DF240000}"/>
    <cellStyle name="Input 105" xfId="9440" xr:uid="{00000000-0005-0000-0000-0000E0240000}"/>
    <cellStyle name="Input 105 2" xfId="9441" xr:uid="{00000000-0005-0000-0000-0000E1240000}"/>
    <cellStyle name="Input 105 2 2" xfId="9442" xr:uid="{00000000-0005-0000-0000-0000E2240000}"/>
    <cellStyle name="Input 105 2 2 2" xfId="9443" xr:uid="{00000000-0005-0000-0000-0000E3240000}"/>
    <cellStyle name="Input 105 2 3" xfId="9444" xr:uid="{00000000-0005-0000-0000-0000E4240000}"/>
    <cellStyle name="Input 105 3" xfId="9445" xr:uid="{00000000-0005-0000-0000-0000E5240000}"/>
    <cellStyle name="Input 105 3 2" xfId="9446" xr:uid="{00000000-0005-0000-0000-0000E6240000}"/>
    <cellStyle name="Input 105 4" xfId="9447" xr:uid="{00000000-0005-0000-0000-0000E7240000}"/>
    <cellStyle name="Input 106" xfId="9448" xr:uid="{00000000-0005-0000-0000-0000E8240000}"/>
    <cellStyle name="Input 106 2" xfId="9449" xr:uid="{00000000-0005-0000-0000-0000E9240000}"/>
    <cellStyle name="Input 106 2 2" xfId="9450" xr:uid="{00000000-0005-0000-0000-0000EA240000}"/>
    <cellStyle name="Input 106 2 2 2" xfId="9451" xr:uid="{00000000-0005-0000-0000-0000EB240000}"/>
    <cellStyle name="Input 106 2 3" xfId="9452" xr:uid="{00000000-0005-0000-0000-0000EC240000}"/>
    <cellStyle name="Input 106 3" xfId="9453" xr:uid="{00000000-0005-0000-0000-0000ED240000}"/>
    <cellStyle name="Input 106 3 2" xfId="9454" xr:uid="{00000000-0005-0000-0000-0000EE240000}"/>
    <cellStyle name="Input 106 4" xfId="9455" xr:uid="{00000000-0005-0000-0000-0000EF240000}"/>
    <cellStyle name="Input 107" xfId="9456" xr:uid="{00000000-0005-0000-0000-0000F0240000}"/>
    <cellStyle name="Input 107 2" xfId="9457" xr:uid="{00000000-0005-0000-0000-0000F1240000}"/>
    <cellStyle name="Input 107 2 2" xfId="9458" xr:uid="{00000000-0005-0000-0000-0000F2240000}"/>
    <cellStyle name="Input 107 2 2 2" xfId="9459" xr:uid="{00000000-0005-0000-0000-0000F3240000}"/>
    <cellStyle name="Input 107 2 3" xfId="9460" xr:uid="{00000000-0005-0000-0000-0000F4240000}"/>
    <cellStyle name="Input 107 3" xfId="9461" xr:uid="{00000000-0005-0000-0000-0000F5240000}"/>
    <cellStyle name="Input 107 3 2" xfId="9462" xr:uid="{00000000-0005-0000-0000-0000F6240000}"/>
    <cellStyle name="Input 107 4" xfId="9463" xr:uid="{00000000-0005-0000-0000-0000F7240000}"/>
    <cellStyle name="Input 108" xfId="9464" xr:uid="{00000000-0005-0000-0000-0000F8240000}"/>
    <cellStyle name="Input 108 2" xfId="9465" xr:uid="{00000000-0005-0000-0000-0000F9240000}"/>
    <cellStyle name="Input 108 2 2" xfId="9466" xr:uid="{00000000-0005-0000-0000-0000FA240000}"/>
    <cellStyle name="Input 108 2 2 2" xfId="9467" xr:uid="{00000000-0005-0000-0000-0000FB240000}"/>
    <cellStyle name="Input 108 2 2 2 2" xfId="9468" xr:uid="{00000000-0005-0000-0000-0000FC240000}"/>
    <cellStyle name="Input 108 2 2 2 2 2" xfId="9469" xr:uid="{00000000-0005-0000-0000-0000FD240000}"/>
    <cellStyle name="Input 108 2 2 2 3" xfId="9470" xr:uid="{00000000-0005-0000-0000-0000FE240000}"/>
    <cellStyle name="Input 108 2 2 3" xfId="9471" xr:uid="{00000000-0005-0000-0000-0000FF240000}"/>
    <cellStyle name="Input 108 2 2 3 2" xfId="9472" xr:uid="{00000000-0005-0000-0000-000000250000}"/>
    <cellStyle name="Input 108 2 2 4" xfId="9473" xr:uid="{00000000-0005-0000-0000-000001250000}"/>
    <cellStyle name="Input 108 2 3" xfId="9474" xr:uid="{00000000-0005-0000-0000-000002250000}"/>
    <cellStyle name="Input 108 2 3 2" xfId="9475" xr:uid="{00000000-0005-0000-0000-000003250000}"/>
    <cellStyle name="Input 108 2 3 2 2" xfId="9476" xr:uid="{00000000-0005-0000-0000-000004250000}"/>
    <cellStyle name="Input 108 2 3 3" xfId="9477" xr:uid="{00000000-0005-0000-0000-000005250000}"/>
    <cellStyle name="Input 108 2 4" xfId="9478" xr:uid="{00000000-0005-0000-0000-000006250000}"/>
    <cellStyle name="Input 108 2 4 2" xfId="9479" xr:uid="{00000000-0005-0000-0000-000007250000}"/>
    <cellStyle name="Input 108 2 5" xfId="9480" xr:uid="{00000000-0005-0000-0000-000008250000}"/>
    <cellStyle name="Input 108 3" xfId="9481" xr:uid="{00000000-0005-0000-0000-000009250000}"/>
    <cellStyle name="Input 108 3 2" xfId="9482" xr:uid="{00000000-0005-0000-0000-00000A250000}"/>
    <cellStyle name="Input 108 3 2 2" xfId="9483" xr:uid="{00000000-0005-0000-0000-00000B250000}"/>
    <cellStyle name="Input 108 3 2 2 2" xfId="9484" xr:uid="{00000000-0005-0000-0000-00000C250000}"/>
    <cellStyle name="Input 108 3 2 3" xfId="9485" xr:uid="{00000000-0005-0000-0000-00000D250000}"/>
    <cellStyle name="Input 108 3 3" xfId="9486" xr:uid="{00000000-0005-0000-0000-00000E250000}"/>
    <cellStyle name="Input 108 3 3 2" xfId="9487" xr:uid="{00000000-0005-0000-0000-00000F250000}"/>
    <cellStyle name="Input 108 3 4" xfId="9488" xr:uid="{00000000-0005-0000-0000-000010250000}"/>
    <cellStyle name="Input 108 4" xfId="9489" xr:uid="{00000000-0005-0000-0000-000011250000}"/>
    <cellStyle name="Input 108 4 2" xfId="9490" xr:uid="{00000000-0005-0000-0000-000012250000}"/>
    <cellStyle name="Input 108 4 2 2" xfId="9491" xr:uid="{00000000-0005-0000-0000-000013250000}"/>
    <cellStyle name="Input 108 4 3" xfId="9492" xr:uid="{00000000-0005-0000-0000-000014250000}"/>
    <cellStyle name="Input 108 5" xfId="9493" xr:uid="{00000000-0005-0000-0000-000015250000}"/>
    <cellStyle name="Input 108 5 2" xfId="9494" xr:uid="{00000000-0005-0000-0000-000016250000}"/>
    <cellStyle name="Input 108 6" xfId="9495" xr:uid="{00000000-0005-0000-0000-000017250000}"/>
    <cellStyle name="Input 109" xfId="9496" xr:uid="{00000000-0005-0000-0000-000018250000}"/>
    <cellStyle name="Input 109 2" xfId="9497" xr:uid="{00000000-0005-0000-0000-000019250000}"/>
    <cellStyle name="Input 109 2 2" xfId="9498" xr:uid="{00000000-0005-0000-0000-00001A250000}"/>
    <cellStyle name="Input 109 2 2 2" xfId="9499" xr:uid="{00000000-0005-0000-0000-00001B250000}"/>
    <cellStyle name="Input 109 2 2 2 2" xfId="9500" xr:uid="{00000000-0005-0000-0000-00001C250000}"/>
    <cellStyle name="Input 109 2 2 2 2 2" xfId="9501" xr:uid="{00000000-0005-0000-0000-00001D250000}"/>
    <cellStyle name="Input 109 2 2 2 3" xfId="9502" xr:uid="{00000000-0005-0000-0000-00001E250000}"/>
    <cellStyle name="Input 109 2 2 3" xfId="9503" xr:uid="{00000000-0005-0000-0000-00001F250000}"/>
    <cellStyle name="Input 109 2 2 3 2" xfId="9504" xr:uid="{00000000-0005-0000-0000-000020250000}"/>
    <cellStyle name="Input 109 2 2 4" xfId="9505" xr:uid="{00000000-0005-0000-0000-000021250000}"/>
    <cellStyle name="Input 109 2 3" xfId="9506" xr:uid="{00000000-0005-0000-0000-000022250000}"/>
    <cellStyle name="Input 109 2 3 2" xfId="9507" xr:uid="{00000000-0005-0000-0000-000023250000}"/>
    <cellStyle name="Input 109 2 3 2 2" xfId="9508" xr:uid="{00000000-0005-0000-0000-000024250000}"/>
    <cellStyle name="Input 109 2 3 3" xfId="9509" xr:uid="{00000000-0005-0000-0000-000025250000}"/>
    <cellStyle name="Input 109 2 4" xfId="9510" xr:uid="{00000000-0005-0000-0000-000026250000}"/>
    <cellStyle name="Input 109 2 4 2" xfId="9511" xr:uid="{00000000-0005-0000-0000-000027250000}"/>
    <cellStyle name="Input 109 2 5" xfId="9512" xr:uid="{00000000-0005-0000-0000-000028250000}"/>
    <cellStyle name="Input 109 3" xfId="9513" xr:uid="{00000000-0005-0000-0000-000029250000}"/>
    <cellStyle name="Input 109 3 2" xfId="9514" xr:uid="{00000000-0005-0000-0000-00002A250000}"/>
    <cellStyle name="Input 109 3 2 2" xfId="9515" xr:uid="{00000000-0005-0000-0000-00002B250000}"/>
    <cellStyle name="Input 109 3 2 2 2" xfId="9516" xr:uid="{00000000-0005-0000-0000-00002C250000}"/>
    <cellStyle name="Input 109 3 2 3" xfId="9517" xr:uid="{00000000-0005-0000-0000-00002D250000}"/>
    <cellStyle name="Input 109 3 3" xfId="9518" xr:uid="{00000000-0005-0000-0000-00002E250000}"/>
    <cellStyle name="Input 109 3 3 2" xfId="9519" xr:uid="{00000000-0005-0000-0000-00002F250000}"/>
    <cellStyle name="Input 109 3 4" xfId="9520" xr:uid="{00000000-0005-0000-0000-000030250000}"/>
    <cellStyle name="Input 109 4" xfId="9521" xr:uid="{00000000-0005-0000-0000-000031250000}"/>
    <cellStyle name="Input 109 4 2" xfId="9522" xr:uid="{00000000-0005-0000-0000-000032250000}"/>
    <cellStyle name="Input 109 4 2 2" xfId="9523" xr:uid="{00000000-0005-0000-0000-000033250000}"/>
    <cellStyle name="Input 109 4 3" xfId="9524" xr:uid="{00000000-0005-0000-0000-000034250000}"/>
    <cellStyle name="Input 109 5" xfId="9525" xr:uid="{00000000-0005-0000-0000-000035250000}"/>
    <cellStyle name="Input 109 5 2" xfId="9526" xr:uid="{00000000-0005-0000-0000-000036250000}"/>
    <cellStyle name="Input 109 6" xfId="9527" xr:uid="{00000000-0005-0000-0000-000037250000}"/>
    <cellStyle name="Input 11" xfId="9528" xr:uid="{00000000-0005-0000-0000-000038250000}"/>
    <cellStyle name="Input 11 2" xfId="9529" xr:uid="{00000000-0005-0000-0000-000039250000}"/>
    <cellStyle name="Input 11 2 2" xfId="9530" xr:uid="{00000000-0005-0000-0000-00003A250000}"/>
    <cellStyle name="Input 11 2 2 2" xfId="9531" xr:uid="{00000000-0005-0000-0000-00003B250000}"/>
    <cellStyle name="Input 11 2 3" xfId="9532" xr:uid="{00000000-0005-0000-0000-00003C250000}"/>
    <cellStyle name="Input 11 3" xfId="9533" xr:uid="{00000000-0005-0000-0000-00003D250000}"/>
    <cellStyle name="Input 11 3 2" xfId="9534" xr:uid="{00000000-0005-0000-0000-00003E250000}"/>
    <cellStyle name="Input 11 4" xfId="9535" xr:uid="{00000000-0005-0000-0000-00003F250000}"/>
    <cellStyle name="Input 110" xfId="9536" xr:uid="{00000000-0005-0000-0000-000040250000}"/>
    <cellStyle name="Input 110 2" xfId="9537" xr:uid="{00000000-0005-0000-0000-000041250000}"/>
    <cellStyle name="Input 110 2 2" xfId="9538" xr:uid="{00000000-0005-0000-0000-000042250000}"/>
    <cellStyle name="Input 110 2 2 2" xfId="9539" xr:uid="{00000000-0005-0000-0000-000043250000}"/>
    <cellStyle name="Input 110 2 2 2 2" xfId="9540" xr:uid="{00000000-0005-0000-0000-000044250000}"/>
    <cellStyle name="Input 110 2 2 2 2 2" xfId="9541" xr:uid="{00000000-0005-0000-0000-000045250000}"/>
    <cellStyle name="Input 110 2 2 2 3" xfId="9542" xr:uid="{00000000-0005-0000-0000-000046250000}"/>
    <cellStyle name="Input 110 2 2 3" xfId="9543" xr:uid="{00000000-0005-0000-0000-000047250000}"/>
    <cellStyle name="Input 110 2 2 3 2" xfId="9544" xr:uid="{00000000-0005-0000-0000-000048250000}"/>
    <cellStyle name="Input 110 2 2 4" xfId="9545" xr:uid="{00000000-0005-0000-0000-000049250000}"/>
    <cellStyle name="Input 110 2 3" xfId="9546" xr:uid="{00000000-0005-0000-0000-00004A250000}"/>
    <cellStyle name="Input 110 2 3 2" xfId="9547" xr:uid="{00000000-0005-0000-0000-00004B250000}"/>
    <cellStyle name="Input 110 2 3 2 2" xfId="9548" xr:uid="{00000000-0005-0000-0000-00004C250000}"/>
    <cellStyle name="Input 110 2 3 3" xfId="9549" xr:uid="{00000000-0005-0000-0000-00004D250000}"/>
    <cellStyle name="Input 110 2 4" xfId="9550" xr:uid="{00000000-0005-0000-0000-00004E250000}"/>
    <cellStyle name="Input 110 2 4 2" xfId="9551" xr:uid="{00000000-0005-0000-0000-00004F250000}"/>
    <cellStyle name="Input 110 2 5" xfId="9552" xr:uid="{00000000-0005-0000-0000-000050250000}"/>
    <cellStyle name="Input 110 3" xfId="9553" xr:uid="{00000000-0005-0000-0000-000051250000}"/>
    <cellStyle name="Input 110 3 2" xfId="9554" xr:uid="{00000000-0005-0000-0000-000052250000}"/>
    <cellStyle name="Input 110 3 2 2" xfId="9555" xr:uid="{00000000-0005-0000-0000-000053250000}"/>
    <cellStyle name="Input 110 3 2 2 2" xfId="9556" xr:uid="{00000000-0005-0000-0000-000054250000}"/>
    <cellStyle name="Input 110 3 2 3" xfId="9557" xr:uid="{00000000-0005-0000-0000-000055250000}"/>
    <cellStyle name="Input 110 3 3" xfId="9558" xr:uid="{00000000-0005-0000-0000-000056250000}"/>
    <cellStyle name="Input 110 3 3 2" xfId="9559" xr:uid="{00000000-0005-0000-0000-000057250000}"/>
    <cellStyle name="Input 110 3 4" xfId="9560" xr:uid="{00000000-0005-0000-0000-000058250000}"/>
    <cellStyle name="Input 110 4" xfId="9561" xr:uid="{00000000-0005-0000-0000-000059250000}"/>
    <cellStyle name="Input 110 4 2" xfId="9562" xr:uid="{00000000-0005-0000-0000-00005A250000}"/>
    <cellStyle name="Input 110 4 2 2" xfId="9563" xr:uid="{00000000-0005-0000-0000-00005B250000}"/>
    <cellStyle name="Input 110 4 3" xfId="9564" xr:uid="{00000000-0005-0000-0000-00005C250000}"/>
    <cellStyle name="Input 110 5" xfId="9565" xr:uid="{00000000-0005-0000-0000-00005D250000}"/>
    <cellStyle name="Input 110 5 2" xfId="9566" xr:uid="{00000000-0005-0000-0000-00005E250000}"/>
    <cellStyle name="Input 110 6" xfId="9567" xr:uid="{00000000-0005-0000-0000-00005F250000}"/>
    <cellStyle name="Input 111" xfId="9568" xr:uid="{00000000-0005-0000-0000-000060250000}"/>
    <cellStyle name="Input 111 2" xfId="9569" xr:uid="{00000000-0005-0000-0000-000061250000}"/>
    <cellStyle name="Input 111 2 2" xfId="9570" xr:uid="{00000000-0005-0000-0000-000062250000}"/>
    <cellStyle name="Input 111 2 2 2" xfId="9571" xr:uid="{00000000-0005-0000-0000-000063250000}"/>
    <cellStyle name="Input 111 2 2 2 2" xfId="9572" xr:uid="{00000000-0005-0000-0000-000064250000}"/>
    <cellStyle name="Input 111 2 2 2 2 2" xfId="9573" xr:uid="{00000000-0005-0000-0000-000065250000}"/>
    <cellStyle name="Input 111 2 2 2 3" xfId="9574" xr:uid="{00000000-0005-0000-0000-000066250000}"/>
    <cellStyle name="Input 111 2 2 3" xfId="9575" xr:uid="{00000000-0005-0000-0000-000067250000}"/>
    <cellStyle name="Input 111 2 2 3 2" xfId="9576" xr:uid="{00000000-0005-0000-0000-000068250000}"/>
    <cellStyle name="Input 111 2 2 4" xfId="9577" xr:uid="{00000000-0005-0000-0000-000069250000}"/>
    <cellStyle name="Input 111 2 3" xfId="9578" xr:uid="{00000000-0005-0000-0000-00006A250000}"/>
    <cellStyle name="Input 111 2 3 2" xfId="9579" xr:uid="{00000000-0005-0000-0000-00006B250000}"/>
    <cellStyle name="Input 111 2 3 2 2" xfId="9580" xr:uid="{00000000-0005-0000-0000-00006C250000}"/>
    <cellStyle name="Input 111 2 3 3" xfId="9581" xr:uid="{00000000-0005-0000-0000-00006D250000}"/>
    <cellStyle name="Input 111 2 4" xfId="9582" xr:uid="{00000000-0005-0000-0000-00006E250000}"/>
    <cellStyle name="Input 111 2 4 2" xfId="9583" xr:uid="{00000000-0005-0000-0000-00006F250000}"/>
    <cellStyle name="Input 111 2 5" xfId="9584" xr:uid="{00000000-0005-0000-0000-000070250000}"/>
    <cellStyle name="Input 111 3" xfId="9585" xr:uid="{00000000-0005-0000-0000-000071250000}"/>
    <cellStyle name="Input 111 3 2" xfId="9586" xr:uid="{00000000-0005-0000-0000-000072250000}"/>
    <cellStyle name="Input 111 3 2 2" xfId="9587" xr:uid="{00000000-0005-0000-0000-000073250000}"/>
    <cellStyle name="Input 111 3 2 2 2" xfId="9588" xr:uid="{00000000-0005-0000-0000-000074250000}"/>
    <cellStyle name="Input 111 3 2 3" xfId="9589" xr:uid="{00000000-0005-0000-0000-000075250000}"/>
    <cellStyle name="Input 111 3 3" xfId="9590" xr:uid="{00000000-0005-0000-0000-000076250000}"/>
    <cellStyle name="Input 111 3 3 2" xfId="9591" xr:uid="{00000000-0005-0000-0000-000077250000}"/>
    <cellStyle name="Input 111 3 4" xfId="9592" xr:uid="{00000000-0005-0000-0000-000078250000}"/>
    <cellStyle name="Input 111 4" xfId="9593" xr:uid="{00000000-0005-0000-0000-000079250000}"/>
    <cellStyle name="Input 111 4 2" xfId="9594" xr:uid="{00000000-0005-0000-0000-00007A250000}"/>
    <cellStyle name="Input 111 4 2 2" xfId="9595" xr:uid="{00000000-0005-0000-0000-00007B250000}"/>
    <cellStyle name="Input 111 4 3" xfId="9596" xr:uid="{00000000-0005-0000-0000-00007C250000}"/>
    <cellStyle name="Input 111 5" xfId="9597" xr:uid="{00000000-0005-0000-0000-00007D250000}"/>
    <cellStyle name="Input 111 5 2" xfId="9598" xr:uid="{00000000-0005-0000-0000-00007E250000}"/>
    <cellStyle name="Input 111 6" xfId="9599" xr:uid="{00000000-0005-0000-0000-00007F250000}"/>
    <cellStyle name="Input 112" xfId="9600" xr:uid="{00000000-0005-0000-0000-000080250000}"/>
    <cellStyle name="Input 112 2" xfId="9601" xr:uid="{00000000-0005-0000-0000-000081250000}"/>
    <cellStyle name="Input 112 2 2" xfId="9602" xr:uid="{00000000-0005-0000-0000-000082250000}"/>
    <cellStyle name="Input 112 2 2 2" xfId="9603" xr:uid="{00000000-0005-0000-0000-000083250000}"/>
    <cellStyle name="Input 112 2 2 2 2" xfId="9604" xr:uid="{00000000-0005-0000-0000-000084250000}"/>
    <cellStyle name="Input 112 2 2 2 2 2" xfId="9605" xr:uid="{00000000-0005-0000-0000-000085250000}"/>
    <cellStyle name="Input 112 2 2 2 3" xfId="9606" xr:uid="{00000000-0005-0000-0000-000086250000}"/>
    <cellStyle name="Input 112 2 2 3" xfId="9607" xr:uid="{00000000-0005-0000-0000-000087250000}"/>
    <cellStyle name="Input 112 2 2 3 2" xfId="9608" xr:uid="{00000000-0005-0000-0000-000088250000}"/>
    <cellStyle name="Input 112 2 2 4" xfId="9609" xr:uid="{00000000-0005-0000-0000-000089250000}"/>
    <cellStyle name="Input 112 2 3" xfId="9610" xr:uid="{00000000-0005-0000-0000-00008A250000}"/>
    <cellStyle name="Input 112 2 3 2" xfId="9611" xr:uid="{00000000-0005-0000-0000-00008B250000}"/>
    <cellStyle name="Input 112 2 3 2 2" xfId="9612" xr:uid="{00000000-0005-0000-0000-00008C250000}"/>
    <cellStyle name="Input 112 2 3 3" xfId="9613" xr:uid="{00000000-0005-0000-0000-00008D250000}"/>
    <cellStyle name="Input 112 2 4" xfId="9614" xr:uid="{00000000-0005-0000-0000-00008E250000}"/>
    <cellStyle name="Input 112 2 4 2" xfId="9615" xr:uid="{00000000-0005-0000-0000-00008F250000}"/>
    <cellStyle name="Input 112 2 5" xfId="9616" xr:uid="{00000000-0005-0000-0000-000090250000}"/>
    <cellStyle name="Input 112 3" xfId="9617" xr:uid="{00000000-0005-0000-0000-000091250000}"/>
    <cellStyle name="Input 112 3 2" xfId="9618" xr:uid="{00000000-0005-0000-0000-000092250000}"/>
    <cellStyle name="Input 112 3 2 2" xfId="9619" xr:uid="{00000000-0005-0000-0000-000093250000}"/>
    <cellStyle name="Input 112 3 2 2 2" xfId="9620" xr:uid="{00000000-0005-0000-0000-000094250000}"/>
    <cellStyle name="Input 112 3 2 3" xfId="9621" xr:uid="{00000000-0005-0000-0000-000095250000}"/>
    <cellStyle name="Input 112 3 3" xfId="9622" xr:uid="{00000000-0005-0000-0000-000096250000}"/>
    <cellStyle name="Input 112 3 3 2" xfId="9623" xr:uid="{00000000-0005-0000-0000-000097250000}"/>
    <cellStyle name="Input 112 3 4" xfId="9624" xr:uid="{00000000-0005-0000-0000-000098250000}"/>
    <cellStyle name="Input 112 4" xfId="9625" xr:uid="{00000000-0005-0000-0000-000099250000}"/>
    <cellStyle name="Input 112 4 2" xfId="9626" xr:uid="{00000000-0005-0000-0000-00009A250000}"/>
    <cellStyle name="Input 112 4 2 2" xfId="9627" xr:uid="{00000000-0005-0000-0000-00009B250000}"/>
    <cellStyle name="Input 112 4 3" xfId="9628" xr:uid="{00000000-0005-0000-0000-00009C250000}"/>
    <cellStyle name="Input 112 5" xfId="9629" xr:uid="{00000000-0005-0000-0000-00009D250000}"/>
    <cellStyle name="Input 112 5 2" xfId="9630" xr:uid="{00000000-0005-0000-0000-00009E250000}"/>
    <cellStyle name="Input 112 6" xfId="9631" xr:uid="{00000000-0005-0000-0000-00009F250000}"/>
    <cellStyle name="Input 113" xfId="9632" xr:uid="{00000000-0005-0000-0000-0000A0250000}"/>
    <cellStyle name="Input 113 2" xfId="9633" xr:uid="{00000000-0005-0000-0000-0000A1250000}"/>
    <cellStyle name="Input 113 2 2" xfId="9634" xr:uid="{00000000-0005-0000-0000-0000A2250000}"/>
    <cellStyle name="Input 113 2 2 2" xfId="9635" xr:uid="{00000000-0005-0000-0000-0000A3250000}"/>
    <cellStyle name="Input 113 2 2 2 2" xfId="9636" xr:uid="{00000000-0005-0000-0000-0000A4250000}"/>
    <cellStyle name="Input 113 2 2 2 2 2" xfId="9637" xr:uid="{00000000-0005-0000-0000-0000A5250000}"/>
    <cellStyle name="Input 113 2 2 2 3" xfId="9638" xr:uid="{00000000-0005-0000-0000-0000A6250000}"/>
    <cellStyle name="Input 113 2 2 3" xfId="9639" xr:uid="{00000000-0005-0000-0000-0000A7250000}"/>
    <cellStyle name="Input 113 2 2 3 2" xfId="9640" xr:uid="{00000000-0005-0000-0000-0000A8250000}"/>
    <cellStyle name="Input 113 2 2 4" xfId="9641" xr:uid="{00000000-0005-0000-0000-0000A9250000}"/>
    <cellStyle name="Input 113 2 3" xfId="9642" xr:uid="{00000000-0005-0000-0000-0000AA250000}"/>
    <cellStyle name="Input 113 2 3 2" xfId="9643" xr:uid="{00000000-0005-0000-0000-0000AB250000}"/>
    <cellStyle name="Input 113 2 3 2 2" xfId="9644" xr:uid="{00000000-0005-0000-0000-0000AC250000}"/>
    <cellStyle name="Input 113 2 3 3" xfId="9645" xr:uid="{00000000-0005-0000-0000-0000AD250000}"/>
    <cellStyle name="Input 113 2 4" xfId="9646" xr:uid="{00000000-0005-0000-0000-0000AE250000}"/>
    <cellStyle name="Input 113 2 4 2" xfId="9647" xr:uid="{00000000-0005-0000-0000-0000AF250000}"/>
    <cellStyle name="Input 113 2 5" xfId="9648" xr:uid="{00000000-0005-0000-0000-0000B0250000}"/>
    <cellStyle name="Input 113 3" xfId="9649" xr:uid="{00000000-0005-0000-0000-0000B1250000}"/>
    <cellStyle name="Input 113 3 2" xfId="9650" xr:uid="{00000000-0005-0000-0000-0000B2250000}"/>
    <cellStyle name="Input 113 3 2 2" xfId="9651" xr:uid="{00000000-0005-0000-0000-0000B3250000}"/>
    <cellStyle name="Input 113 3 2 2 2" xfId="9652" xr:uid="{00000000-0005-0000-0000-0000B4250000}"/>
    <cellStyle name="Input 113 3 2 3" xfId="9653" xr:uid="{00000000-0005-0000-0000-0000B5250000}"/>
    <cellStyle name="Input 113 3 3" xfId="9654" xr:uid="{00000000-0005-0000-0000-0000B6250000}"/>
    <cellStyle name="Input 113 3 3 2" xfId="9655" xr:uid="{00000000-0005-0000-0000-0000B7250000}"/>
    <cellStyle name="Input 113 3 4" xfId="9656" xr:uid="{00000000-0005-0000-0000-0000B8250000}"/>
    <cellStyle name="Input 113 4" xfId="9657" xr:uid="{00000000-0005-0000-0000-0000B9250000}"/>
    <cellStyle name="Input 113 4 2" xfId="9658" xr:uid="{00000000-0005-0000-0000-0000BA250000}"/>
    <cellStyle name="Input 113 4 2 2" xfId="9659" xr:uid="{00000000-0005-0000-0000-0000BB250000}"/>
    <cellStyle name="Input 113 4 3" xfId="9660" xr:uid="{00000000-0005-0000-0000-0000BC250000}"/>
    <cellStyle name="Input 113 5" xfId="9661" xr:uid="{00000000-0005-0000-0000-0000BD250000}"/>
    <cellStyle name="Input 113 5 2" xfId="9662" xr:uid="{00000000-0005-0000-0000-0000BE250000}"/>
    <cellStyle name="Input 113 6" xfId="9663" xr:uid="{00000000-0005-0000-0000-0000BF250000}"/>
    <cellStyle name="Input 114" xfId="9664" xr:uid="{00000000-0005-0000-0000-0000C0250000}"/>
    <cellStyle name="Input 114 2" xfId="9665" xr:uid="{00000000-0005-0000-0000-0000C1250000}"/>
    <cellStyle name="Input 114 2 2" xfId="9666" xr:uid="{00000000-0005-0000-0000-0000C2250000}"/>
    <cellStyle name="Input 114 2 2 2" xfId="9667" xr:uid="{00000000-0005-0000-0000-0000C3250000}"/>
    <cellStyle name="Input 114 2 2 2 2" xfId="9668" xr:uid="{00000000-0005-0000-0000-0000C4250000}"/>
    <cellStyle name="Input 114 2 2 3" xfId="9669" xr:uid="{00000000-0005-0000-0000-0000C5250000}"/>
    <cellStyle name="Input 114 2 3" xfId="9670" xr:uid="{00000000-0005-0000-0000-0000C6250000}"/>
    <cellStyle name="Input 114 2 3 2" xfId="9671" xr:uid="{00000000-0005-0000-0000-0000C7250000}"/>
    <cellStyle name="Input 114 2 4" xfId="9672" xr:uid="{00000000-0005-0000-0000-0000C8250000}"/>
    <cellStyle name="Input 114 3" xfId="9673" xr:uid="{00000000-0005-0000-0000-0000C9250000}"/>
    <cellStyle name="Input 114 3 2" xfId="9674" xr:uid="{00000000-0005-0000-0000-0000CA250000}"/>
    <cellStyle name="Input 114 3 2 2" xfId="9675" xr:uid="{00000000-0005-0000-0000-0000CB250000}"/>
    <cellStyle name="Input 114 3 3" xfId="9676" xr:uid="{00000000-0005-0000-0000-0000CC250000}"/>
    <cellStyle name="Input 114 4" xfId="9677" xr:uid="{00000000-0005-0000-0000-0000CD250000}"/>
    <cellStyle name="Input 114 4 2" xfId="9678" xr:uid="{00000000-0005-0000-0000-0000CE250000}"/>
    <cellStyle name="Input 114 5" xfId="9679" xr:uid="{00000000-0005-0000-0000-0000CF250000}"/>
    <cellStyle name="Input 115" xfId="9680" xr:uid="{00000000-0005-0000-0000-0000D0250000}"/>
    <cellStyle name="Input 115 2" xfId="9681" xr:uid="{00000000-0005-0000-0000-0000D1250000}"/>
    <cellStyle name="Input 115 2 2" xfId="9682" xr:uid="{00000000-0005-0000-0000-0000D2250000}"/>
    <cellStyle name="Input 115 2 2 2" xfId="9683" xr:uid="{00000000-0005-0000-0000-0000D3250000}"/>
    <cellStyle name="Input 115 2 2 2 2" xfId="9684" xr:uid="{00000000-0005-0000-0000-0000D4250000}"/>
    <cellStyle name="Input 115 2 2 3" xfId="9685" xr:uid="{00000000-0005-0000-0000-0000D5250000}"/>
    <cellStyle name="Input 115 2 3" xfId="9686" xr:uid="{00000000-0005-0000-0000-0000D6250000}"/>
    <cellStyle name="Input 115 2 3 2" xfId="9687" xr:uid="{00000000-0005-0000-0000-0000D7250000}"/>
    <cellStyle name="Input 115 2 4" xfId="9688" xr:uid="{00000000-0005-0000-0000-0000D8250000}"/>
    <cellStyle name="Input 115 3" xfId="9689" xr:uid="{00000000-0005-0000-0000-0000D9250000}"/>
    <cellStyle name="Input 115 3 2" xfId="9690" xr:uid="{00000000-0005-0000-0000-0000DA250000}"/>
    <cellStyle name="Input 115 3 2 2" xfId="9691" xr:uid="{00000000-0005-0000-0000-0000DB250000}"/>
    <cellStyle name="Input 115 3 3" xfId="9692" xr:uid="{00000000-0005-0000-0000-0000DC250000}"/>
    <cellStyle name="Input 115 4" xfId="9693" xr:uid="{00000000-0005-0000-0000-0000DD250000}"/>
    <cellStyle name="Input 115 4 2" xfId="9694" xr:uid="{00000000-0005-0000-0000-0000DE250000}"/>
    <cellStyle name="Input 115 5" xfId="9695" xr:uid="{00000000-0005-0000-0000-0000DF250000}"/>
    <cellStyle name="Input 116" xfId="9696" xr:uid="{00000000-0005-0000-0000-0000E0250000}"/>
    <cellStyle name="Input 116 2" xfId="9697" xr:uid="{00000000-0005-0000-0000-0000E1250000}"/>
    <cellStyle name="Input 116 2 2" xfId="9698" xr:uid="{00000000-0005-0000-0000-0000E2250000}"/>
    <cellStyle name="Input 116 2 2 2" xfId="9699" xr:uid="{00000000-0005-0000-0000-0000E3250000}"/>
    <cellStyle name="Input 116 2 2 2 2" xfId="9700" xr:uid="{00000000-0005-0000-0000-0000E4250000}"/>
    <cellStyle name="Input 116 2 2 3" xfId="9701" xr:uid="{00000000-0005-0000-0000-0000E5250000}"/>
    <cellStyle name="Input 116 2 3" xfId="9702" xr:uid="{00000000-0005-0000-0000-0000E6250000}"/>
    <cellStyle name="Input 116 2 3 2" xfId="9703" xr:uid="{00000000-0005-0000-0000-0000E7250000}"/>
    <cellStyle name="Input 116 2 4" xfId="9704" xr:uid="{00000000-0005-0000-0000-0000E8250000}"/>
    <cellStyle name="Input 116 3" xfId="9705" xr:uid="{00000000-0005-0000-0000-0000E9250000}"/>
    <cellStyle name="Input 116 3 2" xfId="9706" xr:uid="{00000000-0005-0000-0000-0000EA250000}"/>
    <cellStyle name="Input 116 3 2 2" xfId="9707" xr:uid="{00000000-0005-0000-0000-0000EB250000}"/>
    <cellStyle name="Input 116 3 3" xfId="9708" xr:uid="{00000000-0005-0000-0000-0000EC250000}"/>
    <cellStyle name="Input 116 4" xfId="9709" xr:uid="{00000000-0005-0000-0000-0000ED250000}"/>
    <cellStyle name="Input 116 4 2" xfId="9710" xr:uid="{00000000-0005-0000-0000-0000EE250000}"/>
    <cellStyle name="Input 116 5" xfId="9711" xr:uid="{00000000-0005-0000-0000-0000EF250000}"/>
    <cellStyle name="Input 117" xfId="9712" xr:uid="{00000000-0005-0000-0000-0000F0250000}"/>
    <cellStyle name="Input 117 2" xfId="9713" xr:uid="{00000000-0005-0000-0000-0000F1250000}"/>
    <cellStyle name="Input 117 2 2" xfId="9714" xr:uid="{00000000-0005-0000-0000-0000F2250000}"/>
    <cellStyle name="Input 117 2 2 2" xfId="9715" xr:uid="{00000000-0005-0000-0000-0000F3250000}"/>
    <cellStyle name="Input 117 2 2 2 2" xfId="9716" xr:uid="{00000000-0005-0000-0000-0000F4250000}"/>
    <cellStyle name="Input 117 2 2 3" xfId="9717" xr:uid="{00000000-0005-0000-0000-0000F5250000}"/>
    <cellStyle name="Input 117 2 3" xfId="9718" xr:uid="{00000000-0005-0000-0000-0000F6250000}"/>
    <cellStyle name="Input 117 2 3 2" xfId="9719" xr:uid="{00000000-0005-0000-0000-0000F7250000}"/>
    <cellStyle name="Input 117 2 4" xfId="9720" xr:uid="{00000000-0005-0000-0000-0000F8250000}"/>
    <cellStyle name="Input 117 3" xfId="9721" xr:uid="{00000000-0005-0000-0000-0000F9250000}"/>
    <cellStyle name="Input 117 3 2" xfId="9722" xr:uid="{00000000-0005-0000-0000-0000FA250000}"/>
    <cellStyle name="Input 117 3 2 2" xfId="9723" xr:uid="{00000000-0005-0000-0000-0000FB250000}"/>
    <cellStyle name="Input 117 3 3" xfId="9724" xr:uid="{00000000-0005-0000-0000-0000FC250000}"/>
    <cellStyle name="Input 117 4" xfId="9725" xr:uid="{00000000-0005-0000-0000-0000FD250000}"/>
    <cellStyle name="Input 117 4 2" xfId="9726" xr:uid="{00000000-0005-0000-0000-0000FE250000}"/>
    <cellStyle name="Input 117 5" xfId="9727" xr:uid="{00000000-0005-0000-0000-0000FF250000}"/>
    <cellStyle name="Input 118" xfId="9728" xr:uid="{00000000-0005-0000-0000-000000260000}"/>
    <cellStyle name="Input 118 2" xfId="9729" xr:uid="{00000000-0005-0000-0000-000001260000}"/>
    <cellStyle name="Input 118 2 2" xfId="9730" xr:uid="{00000000-0005-0000-0000-000002260000}"/>
    <cellStyle name="Input 118 3" xfId="9731" xr:uid="{00000000-0005-0000-0000-000003260000}"/>
    <cellStyle name="Input 119" xfId="9732" xr:uid="{00000000-0005-0000-0000-000004260000}"/>
    <cellStyle name="Input 119 2" xfId="9733" xr:uid="{00000000-0005-0000-0000-000005260000}"/>
    <cellStyle name="Input 119 3" xfId="9734" xr:uid="{00000000-0005-0000-0000-000006260000}"/>
    <cellStyle name="Input 12" xfId="9735" xr:uid="{00000000-0005-0000-0000-000007260000}"/>
    <cellStyle name="Input 12 2" xfId="9736" xr:uid="{00000000-0005-0000-0000-000008260000}"/>
    <cellStyle name="Input 12 2 2" xfId="9737" xr:uid="{00000000-0005-0000-0000-000009260000}"/>
    <cellStyle name="Input 12 2 2 2" xfId="9738" xr:uid="{00000000-0005-0000-0000-00000A260000}"/>
    <cellStyle name="Input 12 2 3" xfId="9739" xr:uid="{00000000-0005-0000-0000-00000B260000}"/>
    <cellStyle name="Input 12 3" xfId="9740" xr:uid="{00000000-0005-0000-0000-00000C260000}"/>
    <cellStyle name="Input 12 3 2" xfId="9741" xr:uid="{00000000-0005-0000-0000-00000D260000}"/>
    <cellStyle name="Input 12 4" xfId="9742" xr:uid="{00000000-0005-0000-0000-00000E260000}"/>
    <cellStyle name="Input 120" xfId="9743" xr:uid="{00000000-0005-0000-0000-00000F260000}"/>
    <cellStyle name="Input 120 2" xfId="9744" xr:uid="{00000000-0005-0000-0000-000010260000}"/>
    <cellStyle name="Input 120 3" xfId="9745" xr:uid="{00000000-0005-0000-0000-000011260000}"/>
    <cellStyle name="Input 121" xfId="9746" xr:uid="{00000000-0005-0000-0000-000012260000}"/>
    <cellStyle name="Input 121 2" xfId="9747" xr:uid="{00000000-0005-0000-0000-000013260000}"/>
    <cellStyle name="Input 122" xfId="9748" xr:uid="{00000000-0005-0000-0000-000014260000}"/>
    <cellStyle name="Input 122 2" xfId="9749" xr:uid="{00000000-0005-0000-0000-000015260000}"/>
    <cellStyle name="Input 122 3" xfId="9750" xr:uid="{00000000-0005-0000-0000-000016260000}"/>
    <cellStyle name="Input 123" xfId="9751" xr:uid="{00000000-0005-0000-0000-000017260000}"/>
    <cellStyle name="Input 123 2" xfId="9752" xr:uid="{00000000-0005-0000-0000-000018260000}"/>
    <cellStyle name="Input 124" xfId="9753" xr:uid="{00000000-0005-0000-0000-000019260000}"/>
    <cellStyle name="Input 124 2" xfId="9754" xr:uid="{00000000-0005-0000-0000-00001A260000}"/>
    <cellStyle name="Input 125" xfId="9755" xr:uid="{00000000-0005-0000-0000-00001B260000}"/>
    <cellStyle name="Input 125 2" xfId="9756" xr:uid="{00000000-0005-0000-0000-00001C260000}"/>
    <cellStyle name="Input 126" xfId="9757" xr:uid="{00000000-0005-0000-0000-00001D260000}"/>
    <cellStyle name="Input 127" xfId="9758" xr:uid="{00000000-0005-0000-0000-00001E260000}"/>
    <cellStyle name="Input 128" xfId="9759" xr:uid="{00000000-0005-0000-0000-00001F260000}"/>
    <cellStyle name="Input 129" xfId="9760" xr:uid="{00000000-0005-0000-0000-000020260000}"/>
    <cellStyle name="Input 13" xfId="9761" xr:uid="{00000000-0005-0000-0000-000021260000}"/>
    <cellStyle name="Input 13 2" xfId="9762" xr:uid="{00000000-0005-0000-0000-000022260000}"/>
    <cellStyle name="Input 13 2 2" xfId="9763" xr:uid="{00000000-0005-0000-0000-000023260000}"/>
    <cellStyle name="Input 13 2 2 2" xfId="9764" xr:uid="{00000000-0005-0000-0000-000024260000}"/>
    <cellStyle name="Input 13 2 3" xfId="9765" xr:uid="{00000000-0005-0000-0000-000025260000}"/>
    <cellStyle name="Input 13 3" xfId="9766" xr:uid="{00000000-0005-0000-0000-000026260000}"/>
    <cellStyle name="Input 13 3 2" xfId="9767" xr:uid="{00000000-0005-0000-0000-000027260000}"/>
    <cellStyle name="Input 13 4" xfId="9768" xr:uid="{00000000-0005-0000-0000-000028260000}"/>
    <cellStyle name="Input 130" xfId="9769" xr:uid="{00000000-0005-0000-0000-000029260000}"/>
    <cellStyle name="Input 131" xfId="9770" xr:uid="{00000000-0005-0000-0000-00002A260000}"/>
    <cellStyle name="Input 132" xfId="9771" xr:uid="{00000000-0005-0000-0000-00002B260000}"/>
    <cellStyle name="Input 133" xfId="9772" xr:uid="{00000000-0005-0000-0000-00002C260000}"/>
    <cellStyle name="Input 134" xfId="9773" xr:uid="{00000000-0005-0000-0000-00002D260000}"/>
    <cellStyle name="Input 135" xfId="9774" xr:uid="{00000000-0005-0000-0000-00002E260000}"/>
    <cellStyle name="Input 136" xfId="9775" xr:uid="{00000000-0005-0000-0000-00002F260000}"/>
    <cellStyle name="Input 137" xfId="9776" xr:uid="{00000000-0005-0000-0000-000030260000}"/>
    <cellStyle name="Input 138" xfId="9777" xr:uid="{00000000-0005-0000-0000-000031260000}"/>
    <cellStyle name="Input 139" xfId="9778" xr:uid="{00000000-0005-0000-0000-000032260000}"/>
    <cellStyle name="Input 14" xfId="9779" xr:uid="{00000000-0005-0000-0000-000033260000}"/>
    <cellStyle name="Input 14 2" xfId="9780" xr:uid="{00000000-0005-0000-0000-000034260000}"/>
    <cellStyle name="Input 14 2 2" xfId="9781" xr:uid="{00000000-0005-0000-0000-000035260000}"/>
    <cellStyle name="Input 14 2 2 2" xfId="9782" xr:uid="{00000000-0005-0000-0000-000036260000}"/>
    <cellStyle name="Input 14 2 3" xfId="9783" xr:uid="{00000000-0005-0000-0000-000037260000}"/>
    <cellStyle name="Input 14 3" xfId="9784" xr:uid="{00000000-0005-0000-0000-000038260000}"/>
    <cellStyle name="Input 14 3 2" xfId="9785" xr:uid="{00000000-0005-0000-0000-000039260000}"/>
    <cellStyle name="Input 14 4" xfId="9786" xr:uid="{00000000-0005-0000-0000-00003A260000}"/>
    <cellStyle name="Input 140" xfId="9787" xr:uid="{00000000-0005-0000-0000-00003B260000}"/>
    <cellStyle name="Input 141" xfId="9788" xr:uid="{00000000-0005-0000-0000-00003C260000}"/>
    <cellStyle name="Input 142" xfId="9789" xr:uid="{00000000-0005-0000-0000-00003D260000}"/>
    <cellStyle name="Input 143" xfId="9790" xr:uid="{00000000-0005-0000-0000-00003E260000}"/>
    <cellStyle name="Input 144" xfId="9791" xr:uid="{00000000-0005-0000-0000-00003F260000}"/>
    <cellStyle name="Input 145" xfId="9792" xr:uid="{00000000-0005-0000-0000-000040260000}"/>
    <cellStyle name="Input 146" xfId="9793" xr:uid="{00000000-0005-0000-0000-000041260000}"/>
    <cellStyle name="Input 147" xfId="9794" xr:uid="{00000000-0005-0000-0000-000042260000}"/>
    <cellStyle name="Input 148" xfId="9795" xr:uid="{00000000-0005-0000-0000-000043260000}"/>
    <cellStyle name="Input 149" xfId="9796" xr:uid="{00000000-0005-0000-0000-000044260000}"/>
    <cellStyle name="Input 15" xfId="9797" xr:uid="{00000000-0005-0000-0000-000045260000}"/>
    <cellStyle name="Input 15 2" xfId="9798" xr:uid="{00000000-0005-0000-0000-000046260000}"/>
    <cellStyle name="Input 15 2 2" xfId="9799" xr:uid="{00000000-0005-0000-0000-000047260000}"/>
    <cellStyle name="Input 15 2 2 2" xfId="9800" xr:uid="{00000000-0005-0000-0000-000048260000}"/>
    <cellStyle name="Input 15 2 3" xfId="9801" xr:uid="{00000000-0005-0000-0000-000049260000}"/>
    <cellStyle name="Input 15 3" xfId="9802" xr:uid="{00000000-0005-0000-0000-00004A260000}"/>
    <cellStyle name="Input 15 3 2" xfId="9803" xr:uid="{00000000-0005-0000-0000-00004B260000}"/>
    <cellStyle name="Input 15 4" xfId="9804" xr:uid="{00000000-0005-0000-0000-00004C260000}"/>
    <cellStyle name="Input 150" xfId="9805" xr:uid="{00000000-0005-0000-0000-00004D260000}"/>
    <cellStyle name="Input 151" xfId="9806" xr:uid="{00000000-0005-0000-0000-00004E260000}"/>
    <cellStyle name="Input 152" xfId="9807" xr:uid="{00000000-0005-0000-0000-00004F260000}"/>
    <cellStyle name="Input 153" xfId="9808" xr:uid="{00000000-0005-0000-0000-000050260000}"/>
    <cellStyle name="Input 154" xfId="9809" xr:uid="{00000000-0005-0000-0000-000051260000}"/>
    <cellStyle name="Input 155" xfId="9810" xr:uid="{00000000-0005-0000-0000-000052260000}"/>
    <cellStyle name="Input 156" xfId="9811" xr:uid="{00000000-0005-0000-0000-000053260000}"/>
    <cellStyle name="Input 157" xfId="9812" xr:uid="{00000000-0005-0000-0000-000054260000}"/>
    <cellStyle name="Input 158" xfId="9813" xr:uid="{00000000-0005-0000-0000-000055260000}"/>
    <cellStyle name="Input 159" xfId="9814" xr:uid="{00000000-0005-0000-0000-000056260000}"/>
    <cellStyle name="Input 16" xfId="9815" xr:uid="{00000000-0005-0000-0000-000057260000}"/>
    <cellStyle name="Input 16 2" xfId="9816" xr:uid="{00000000-0005-0000-0000-000058260000}"/>
    <cellStyle name="Input 16 2 2" xfId="9817" xr:uid="{00000000-0005-0000-0000-000059260000}"/>
    <cellStyle name="Input 16 2 2 2" xfId="9818" xr:uid="{00000000-0005-0000-0000-00005A260000}"/>
    <cellStyle name="Input 16 2 3" xfId="9819" xr:uid="{00000000-0005-0000-0000-00005B260000}"/>
    <cellStyle name="Input 16 3" xfId="9820" xr:uid="{00000000-0005-0000-0000-00005C260000}"/>
    <cellStyle name="Input 16 3 2" xfId="9821" xr:uid="{00000000-0005-0000-0000-00005D260000}"/>
    <cellStyle name="Input 16 4" xfId="9822" xr:uid="{00000000-0005-0000-0000-00005E260000}"/>
    <cellStyle name="Input 160" xfId="9823" xr:uid="{00000000-0005-0000-0000-00005F260000}"/>
    <cellStyle name="Input 161" xfId="9824" xr:uid="{00000000-0005-0000-0000-000060260000}"/>
    <cellStyle name="Input 162" xfId="9825" xr:uid="{00000000-0005-0000-0000-000061260000}"/>
    <cellStyle name="Input 163" xfId="9826" xr:uid="{00000000-0005-0000-0000-000062260000}"/>
    <cellStyle name="Input 164" xfId="9827" xr:uid="{00000000-0005-0000-0000-000063260000}"/>
    <cellStyle name="Input 165" xfId="9828" xr:uid="{00000000-0005-0000-0000-000064260000}"/>
    <cellStyle name="Input 166" xfId="9829" xr:uid="{00000000-0005-0000-0000-000065260000}"/>
    <cellStyle name="Input 167" xfId="9830" xr:uid="{00000000-0005-0000-0000-000066260000}"/>
    <cellStyle name="Input 168" xfId="9831" xr:uid="{00000000-0005-0000-0000-000067260000}"/>
    <cellStyle name="Input 169" xfId="9832" xr:uid="{00000000-0005-0000-0000-000068260000}"/>
    <cellStyle name="Input 17" xfId="9833" xr:uid="{00000000-0005-0000-0000-000069260000}"/>
    <cellStyle name="Input 17 2" xfId="9834" xr:uid="{00000000-0005-0000-0000-00006A260000}"/>
    <cellStyle name="Input 17 2 2" xfId="9835" xr:uid="{00000000-0005-0000-0000-00006B260000}"/>
    <cellStyle name="Input 17 2 2 2" xfId="9836" xr:uid="{00000000-0005-0000-0000-00006C260000}"/>
    <cellStyle name="Input 17 2 3" xfId="9837" xr:uid="{00000000-0005-0000-0000-00006D260000}"/>
    <cellStyle name="Input 17 3" xfId="9838" xr:uid="{00000000-0005-0000-0000-00006E260000}"/>
    <cellStyle name="Input 17 3 2" xfId="9839" xr:uid="{00000000-0005-0000-0000-00006F260000}"/>
    <cellStyle name="Input 17 4" xfId="9840" xr:uid="{00000000-0005-0000-0000-000070260000}"/>
    <cellStyle name="Input 170" xfId="9841" xr:uid="{00000000-0005-0000-0000-000071260000}"/>
    <cellStyle name="Input 171" xfId="9842" xr:uid="{00000000-0005-0000-0000-000072260000}"/>
    <cellStyle name="Input 172" xfId="9843" xr:uid="{00000000-0005-0000-0000-000073260000}"/>
    <cellStyle name="Input 173" xfId="9844" xr:uid="{00000000-0005-0000-0000-000074260000}"/>
    <cellStyle name="Input 174" xfId="9845" xr:uid="{00000000-0005-0000-0000-000075260000}"/>
    <cellStyle name="Input 175" xfId="9846" xr:uid="{00000000-0005-0000-0000-000076260000}"/>
    <cellStyle name="Input 176" xfId="9847" xr:uid="{00000000-0005-0000-0000-000077260000}"/>
    <cellStyle name="Input 177" xfId="9848" xr:uid="{00000000-0005-0000-0000-000078260000}"/>
    <cellStyle name="Input 178" xfId="9849" xr:uid="{00000000-0005-0000-0000-000079260000}"/>
    <cellStyle name="Input 179" xfId="9850" xr:uid="{00000000-0005-0000-0000-00007A260000}"/>
    <cellStyle name="Input 18" xfId="9851" xr:uid="{00000000-0005-0000-0000-00007B260000}"/>
    <cellStyle name="Input 18 2" xfId="9852" xr:uid="{00000000-0005-0000-0000-00007C260000}"/>
    <cellStyle name="Input 18 2 2" xfId="9853" xr:uid="{00000000-0005-0000-0000-00007D260000}"/>
    <cellStyle name="Input 18 2 2 2" xfId="9854" xr:uid="{00000000-0005-0000-0000-00007E260000}"/>
    <cellStyle name="Input 18 2 3" xfId="9855" xr:uid="{00000000-0005-0000-0000-00007F260000}"/>
    <cellStyle name="Input 18 3" xfId="9856" xr:uid="{00000000-0005-0000-0000-000080260000}"/>
    <cellStyle name="Input 18 3 2" xfId="9857" xr:uid="{00000000-0005-0000-0000-000081260000}"/>
    <cellStyle name="Input 18 4" xfId="9858" xr:uid="{00000000-0005-0000-0000-000082260000}"/>
    <cellStyle name="Input 19" xfId="9859" xr:uid="{00000000-0005-0000-0000-000083260000}"/>
    <cellStyle name="Input 19 2" xfId="9860" xr:uid="{00000000-0005-0000-0000-000084260000}"/>
    <cellStyle name="Input 19 2 2" xfId="9861" xr:uid="{00000000-0005-0000-0000-000085260000}"/>
    <cellStyle name="Input 19 2 2 2" xfId="9862" xr:uid="{00000000-0005-0000-0000-000086260000}"/>
    <cellStyle name="Input 19 2 3" xfId="9863" xr:uid="{00000000-0005-0000-0000-000087260000}"/>
    <cellStyle name="Input 19 3" xfId="9864" xr:uid="{00000000-0005-0000-0000-000088260000}"/>
    <cellStyle name="Input 19 3 2" xfId="9865" xr:uid="{00000000-0005-0000-0000-000089260000}"/>
    <cellStyle name="Input 19 4" xfId="9866" xr:uid="{00000000-0005-0000-0000-00008A260000}"/>
    <cellStyle name="Input 2" xfId="9867" xr:uid="{00000000-0005-0000-0000-00008B260000}"/>
    <cellStyle name="Input 2 10" xfId="9868" xr:uid="{00000000-0005-0000-0000-00008C260000}"/>
    <cellStyle name="Input 2 10 2" xfId="9869" xr:uid="{00000000-0005-0000-0000-00008D260000}"/>
    <cellStyle name="Input 2 10 3" xfId="9870" xr:uid="{00000000-0005-0000-0000-00008E260000}"/>
    <cellStyle name="Input 2 11" xfId="9871" xr:uid="{00000000-0005-0000-0000-00008F260000}"/>
    <cellStyle name="Input 2 11 2" xfId="9872" xr:uid="{00000000-0005-0000-0000-000090260000}"/>
    <cellStyle name="Input 2 12" xfId="9873" xr:uid="{00000000-0005-0000-0000-000091260000}"/>
    <cellStyle name="Input 2 13" xfId="9874" xr:uid="{00000000-0005-0000-0000-000092260000}"/>
    <cellStyle name="Input 2 2" xfId="9875" xr:uid="{00000000-0005-0000-0000-000093260000}"/>
    <cellStyle name="Input 2 2 2" xfId="9876" xr:uid="{00000000-0005-0000-0000-000094260000}"/>
    <cellStyle name="Input 2 2 2 2" xfId="9877" xr:uid="{00000000-0005-0000-0000-000095260000}"/>
    <cellStyle name="Input 2 2 3" xfId="9878" xr:uid="{00000000-0005-0000-0000-000096260000}"/>
    <cellStyle name="Input 2 2 3 2" xfId="9879" xr:uid="{00000000-0005-0000-0000-000097260000}"/>
    <cellStyle name="Input 2 2 3 2 2" xfId="9880" xr:uid="{00000000-0005-0000-0000-000098260000}"/>
    <cellStyle name="Input 2 2 3 3" xfId="9881" xr:uid="{00000000-0005-0000-0000-000099260000}"/>
    <cellStyle name="Input 2 2 4" xfId="9882" xr:uid="{00000000-0005-0000-0000-00009A260000}"/>
    <cellStyle name="Input 2 3" xfId="9883" xr:uid="{00000000-0005-0000-0000-00009B260000}"/>
    <cellStyle name="Input 2 3 2" xfId="9884" xr:uid="{00000000-0005-0000-0000-00009C260000}"/>
    <cellStyle name="Input 2 3 2 2" xfId="9885" xr:uid="{00000000-0005-0000-0000-00009D260000}"/>
    <cellStyle name="Input 2 3 2 2 2" xfId="9886" xr:uid="{00000000-0005-0000-0000-00009E260000}"/>
    <cellStyle name="Input 2 3 2 3" xfId="9887" xr:uid="{00000000-0005-0000-0000-00009F260000}"/>
    <cellStyle name="Input 2 3 3" xfId="9888" xr:uid="{00000000-0005-0000-0000-0000A0260000}"/>
    <cellStyle name="Input 2 3 3 2" xfId="9889" xr:uid="{00000000-0005-0000-0000-0000A1260000}"/>
    <cellStyle name="Input 2 3 3 2 2" xfId="9890" xr:uid="{00000000-0005-0000-0000-0000A2260000}"/>
    <cellStyle name="Input 2 3 3 2 2 2" xfId="9891" xr:uid="{00000000-0005-0000-0000-0000A3260000}"/>
    <cellStyle name="Input 2 3 3 2 3" xfId="9892" xr:uid="{00000000-0005-0000-0000-0000A4260000}"/>
    <cellStyle name="Input 2 3 3 3" xfId="9893" xr:uid="{00000000-0005-0000-0000-0000A5260000}"/>
    <cellStyle name="Input 2 3 3 3 2" xfId="9894" xr:uid="{00000000-0005-0000-0000-0000A6260000}"/>
    <cellStyle name="Input 2 3 3 4" xfId="9895" xr:uid="{00000000-0005-0000-0000-0000A7260000}"/>
    <cellStyle name="Input 2 3 4" xfId="9896" xr:uid="{00000000-0005-0000-0000-0000A8260000}"/>
    <cellStyle name="Input 2 3 4 2" xfId="9897" xr:uid="{00000000-0005-0000-0000-0000A9260000}"/>
    <cellStyle name="Input 2 3 5" xfId="9898" xr:uid="{00000000-0005-0000-0000-0000AA260000}"/>
    <cellStyle name="Input 2 4" xfId="9899" xr:uid="{00000000-0005-0000-0000-0000AB260000}"/>
    <cellStyle name="Input 2 4 2" xfId="9900" xr:uid="{00000000-0005-0000-0000-0000AC260000}"/>
    <cellStyle name="Input 2 4 2 2" xfId="9901" xr:uid="{00000000-0005-0000-0000-0000AD260000}"/>
    <cellStyle name="Input 2 4 2 2 2" xfId="9902" xr:uid="{00000000-0005-0000-0000-0000AE260000}"/>
    <cellStyle name="Input 2 4 2 3" xfId="9903" xr:uid="{00000000-0005-0000-0000-0000AF260000}"/>
    <cellStyle name="Input 2 4 3" xfId="9904" xr:uid="{00000000-0005-0000-0000-0000B0260000}"/>
    <cellStyle name="Input 2 4 3 2" xfId="9905" xr:uid="{00000000-0005-0000-0000-0000B1260000}"/>
    <cellStyle name="Input 2 4 4" xfId="9906" xr:uid="{00000000-0005-0000-0000-0000B2260000}"/>
    <cellStyle name="Input 2 5" xfId="9907" xr:uid="{00000000-0005-0000-0000-0000B3260000}"/>
    <cellStyle name="Input 2 5 2" xfId="9908" xr:uid="{00000000-0005-0000-0000-0000B4260000}"/>
    <cellStyle name="Input 2 5 2 2" xfId="9909" xr:uid="{00000000-0005-0000-0000-0000B5260000}"/>
    <cellStyle name="Input 2 5 3" xfId="9910" xr:uid="{00000000-0005-0000-0000-0000B6260000}"/>
    <cellStyle name="Input 2 5 3 2" xfId="9911" xr:uid="{00000000-0005-0000-0000-0000B7260000}"/>
    <cellStyle name="Input 2 5 3 2 2" xfId="9912" xr:uid="{00000000-0005-0000-0000-0000B8260000}"/>
    <cellStyle name="Input 2 5 3 3" xfId="9913" xr:uid="{00000000-0005-0000-0000-0000B9260000}"/>
    <cellStyle name="Input 2 5 4" xfId="9914" xr:uid="{00000000-0005-0000-0000-0000BA260000}"/>
    <cellStyle name="Input 2 6" xfId="9915" xr:uid="{00000000-0005-0000-0000-0000BB260000}"/>
    <cellStyle name="Input 2 6 2" xfId="9916" xr:uid="{00000000-0005-0000-0000-0000BC260000}"/>
    <cellStyle name="Input 2 6 2 2" xfId="9917" xr:uid="{00000000-0005-0000-0000-0000BD260000}"/>
    <cellStyle name="Input 2 6 2 2 2" xfId="9918" xr:uid="{00000000-0005-0000-0000-0000BE260000}"/>
    <cellStyle name="Input 2 6 2 3" xfId="9919" xr:uid="{00000000-0005-0000-0000-0000BF260000}"/>
    <cellStyle name="Input 2 6 3" xfId="9920" xr:uid="{00000000-0005-0000-0000-0000C0260000}"/>
    <cellStyle name="Input 2 6 3 2" xfId="9921" xr:uid="{00000000-0005-0000-0000-0000C1260000}"/>
    <cellStyle name="Input 2 6 3 2 2" xfId="9922" xr:uid="{00000000-0005-0000-0000-0000C2260000}"/>
    <cellStyle name="Input 2 6 3 2 2 2" xfId="9923" xr:uid="{00000000-0005-0000-0000-0000C3260000}"/>
    <cellStyle name="Input 2 6 3 2 2 2 2" xfId="9924" xr:uid="{00000000-0005-0000-0000-0000C4260000}"/>
    <cellStyle name="Input 2 6 3 2 2 3" xfId="9925" xr:uid="{00000000-0005-0000-0000-0000C5260000}"/>
    <cellStyle name="Input 2 6 3 2 3" xfId="9926" xr:uid="{00000000-0005-0000-0000-0000C6260000}"/>
    <cellStyle name="Input 2 6 3 2 3 2" xfId="9927" xr:uid="{00000000-0005-0000-0000-0000C7260000}"/>
    <cellStyle name="Input 2 6 3 2 4" xfId="9928" xr:uid="{00000000-0005-0000-0000-0000C8260000}"/>
    <cellStyle name="Input 2 6 3 3" xfId="9929" xr:uid="{00000000-0005-0000-0000-0000C9260000}"/>
    <cellStyle name="Input 2 6 3 3 2" xfId="9930" xr:uid="{00000000-0005-0000-0000-0000CA260000}"/>
    <cellStyle name="Input 2 6 3 3 2 2" xfId="9931" xr:uid="{00000000-0005-0000-0000-0000CB260000}"/>
    <cellStyle name="Input 2 6 3 3 3" xfId="9932" xr:uid="{00000000-0005-0000-0000-0000CC260000}"/>
    <cellStyle name="Input 2 6 3 4" xfId="9933" xr:uid="{00000000-0005-0000-0000-0000CD260000}"/>
    <cellStyle name="Input 2 6 3 4 2" xfId="9934" xr:uid="{00000000-0005-0000-0000-0000CE260000}"/>
    <cellStyle name="Input 2 6 3 5" xfId="9935" xr:uid="{00000000-0005-0000-0000-0000CF260000}"/>
    <cellStyle name="Input 2 6 4" xfId="9936" xr:uid="{00000000-0005-0000-0000-0000D0260000}"/>
    <cellStyle name="Input 2 6 4 2" xfId="9937" xr:uid="{00000000-0005-0000-0000-0000D1260000}"/>
    <cellStyle name="Input 2 6 4 2 2" xfId="9938" xr:uid="{00000000-0005-0000-0000-0000D2260000}"/>
    <cellStyle name="Input 2 6 4 2 2 2" xfId="9939" xr:uid="{00000000-0005-0000-0000-0000D3260000}"/>
    <cellStyle name="Input 2 6 4 2 3" xfId="9940" xr:uid="{00000000-0005-0000-0000-0000D4260000}"/>
    <cellStyle name="Input 2 6 4 3" xfId="9941" xr:uid="{00000000-0005-0000-0000-0000D5260000}"/>
    <cellStyle name="Input 2 6 4 3 2" xfId="9942" xr:uid="{00000000-0005-0000-0000-0000D6260000}"/>
    <cellStyle name="Input 2 6 4 4" xfId="9943" xr:uid="{00000000-0005-0000-0000-0000D7260000}"/>
    <cellStyle name="Input 2 6 5" xfId="9944" xr:uid="{00000000-0005-0000-0000-0000D8260000}"/>
    <cellStyle name="Input 2 6 5 2" xfId="9945" xr:uid="{00000000-0005-0000-0000-0000D9260000}"/>
    <cellStyle name="Input 2 6 5 2 2" xfId="9946" xr:uid="{00000000-0005-0000-0000-0000DA260000}"/>
    <cellStyle name="Input 2 6 5 3" xfId="9947" xr:uid="{00000000-0005-0000-0000-0000DB260000}"/>
    <cellStyle name="Input 2 6 6" xfId="9948" xr:uid="{00000000-0005-0000-0000-0000DC260000}"/>
    <cellStyle name="Input 2 6 6 2" xfId="9949" xr:uid="{00000000-0005-0000-0000-0000DD260000}"/>
    <cellStyle name="Input 2 6 7" xfId="9950" xr:uid="{00000000-0005-0000-0000-0000DE260000}"/>
    <cellStyle name="Input 2 7" xfId="9951" xr:uid="{00000000-0005-0000-0000-0000DF260000}"/>
    <cellStyle name="Input 2 7 2" xfId="9952" xr:uid="{00000000-0005-0000-0000-0000E0260000}"/>
    <cellStyle name="Input 2 7 2 2" xfId="9953" xr:uid="{00000000-0005-0000-0000-0000E1260000}"/>
    <cellStyle name="Input 2 7 3" xfId="9954" xr:uid="{00000000-0005-0000-0000-0000E2260000}"/>
    <cellStyle name="Input 2 8" xfId="9955" xr:uid="{00000000-0005-0000-0000-0000E3260000}"/>
    <cellStyle name="Input 2 8 2" xfId="9956" xr:uid="{00000000-0005-0000-0000-0000E4260000}"/>
    <cellStyle name="Input 2 8 2 2" xfId="9957" xr:uid="{00000000-0005-0000-0000-0000E5260000}"/>
    <cellStyle name="Input 2 8 2 2 2" xfId="9958" xr:uid="{00000000-0005-0000-0000-0000E6260000}"/>
    <cellStyle name="Input 2 8 2 3" xfId="9959" xr:uid="{00000000-0005-0000-0000-0000E7260000}"/>
    <cellStyle name="Input 2 8 3" xfId="9960" xr:uid="{00000000-0005-0000-0000-0000E8260000}"/>
    <cellStyle name="Input 2 8 3 2" xfId="9961" xr:uid="{00000000-0005-0000-0000-0000E9260000}"/>
    <cellStyle name="Input 2 8 4" xfId="9962" xr:uid="{00000000-0005-0000-0000-0000EA260000}"/>
    <cellStyle name="Input 2 9" xfId="9963" xr:uid="{00000000-0005-0000-0000-0000EB260000}"/>
    <cellStyle name="Input 2 9 2" xfId="9964" xr:uid="{00000000-0005-0000-0000-0000EC260000}"/>
    <cellStyle name="Input 2 9 2 2" xfId="9965" xr:uid="{00000000-0005-0000-0000-0000ED260000}"/>
    <cellStyle name="Input 2 9 2 2 2" xfId="9966" xr:uid="{00000000-0005-0000-0000-0000EE260000}"/>
    <cellStyle name="Input 2 9 2 3" xfId="9967" xr:uid="{00000000-0005-0000-0000-0000EF260000}"/>
    <cellStyle name="Input 2 9 3" xfId="9968" xr:uid="{00000000-0005-0000-0000-0000F0260000}"/>
    <cellStyle name="Input 2 9 3 2" xfId="9969" xr:uid="{00000000-0005-0000-0000-0000F1260000}"/>
    <cellStyle name="Input 2 9 4" xfId="9970" xr:uid="{00000000-0005-0000-0000-0000F2260000}"/>
    <cellStyle name="Input 20" xfId="9971" xr:uid="{00000000-0005-0000-0000-0000F3260000}"/>
    <cellStyle name="Input 20 2" xfId="9972" xr:uid="{00000000-0005-0000-0000-0000F4260000}"/>
    <cellStyle name="Input 20 2 2" xfId="9973" xr:uid="{00000000-0005-0000-0000-0000F5260000}"/>
    <cellStyle name="Input 20 2 2 2" xfId="9974" xr:uid="{00000000-0005-0000-0000-0000F6260000}"/>
    <cellStyle name="Input 20 2 3" xfId="9975" xr:uid="{00000000-0005-0000-0000-0000F7260000}"/>
    <cellStyle name="Input 20 3" xfId="9976" xr:uid="{00000000-0005-0000-0000-0000F8260000}"/>
    <cellStyle name="Input 20 3 2" xfId="9977" xr:uid="{00000000-0005-0000-0000-0000F9260000}"/>
    <cellStyle name="Input 20 4" xfId="9978" xr:uid="{00000000-0005-0000-0000-0000FA260000}"/>
    <cellStyle name="Input 21" xfId="9979" xr:uid="{00000000-0005-0000-0000-0000FB260000}"/>
    <cellStyle name="Input 21 2" xfId="9980" xr:uid="{00000000-0005-0000-0000-0000FC260000}"/>
    <cellStyle name="Input 21 2 2" xfId="9981" xr:uid="{00000000-0005-0000-0000-0000FD260000}"/>
    <cellStyle name="Input 21 2 2 2" xfId="9982" xr:uid="{00000000-0005-0000-0000-0000FE260000}"/>
    <cellStyle name="Input 21 2 3" xfId="9983" xr:uid="{00000000-0005-0000-0000-0000FF260000}"/>
    <cellStyle name="Input 21 3" xfId="9984" xr:uid="{00000000-0005-0000-0000-000000270000}"/>
    <cellStyle name="Input 21 3 2" xfId="9985" xr:uid="{00000000-0005-0000-0000-000001270000}"/>
    <cellStyle name="Input 21 4" xfId="9986" xr:uid="{00000000-0005-0000-0000-000002270000}"/>
    <cellStyle name="Input 22" xfId="9987" xr:uid="{00000000-0005-0000-0000-000003270000}"/>
    <cellStyle name="Input 22 2" xfId="9988" xr:uid="{00000000-0005-0000-0000-000004270000}"/>
    <cellStyle name="Input 22 2 2" xfId="9989" xr:uid="{00000000-0005-0000-0000-000005270000}"/>
    <cellStyle name="Input 22 2 2 2" xfId="9990" xr:uid="{00000000-0005-0000-0000-000006270000}"/>
    <cellStyle name="Input 22 2 3" xfId="9991" xr:uid="{00000000-0005-0000-0000-000007270000}"/>
    <cellStyle name="Input 22 3" xfId="9992" xr:uid="{00000000-0005-0000-0000-000008270000}"/>
    <cellStyle name="Input 22 3 2" xfId="9993" xr:uid="{00000000-0005-0000-0000-000009270000}"/>
    <cellStyle name="Input 22 4" xfId="9994" xr:uid="{00000000-0005-0000-0000-00000A270000}"/>
    <cellStyle name="Input 23" xfId="9995" xr:uid="{00000000-0005-0000-0000-00000B270000}"/>
    <cellStyle name="Input 23 2" xfId="9996" xr:uid="{00000000-0005-0000-0000-00000C270000}"/>
    <cellStyle name="Input 23 2 2" xfId="9997" xr:uid="{00000000-0005-0000-0000-00000D270000}"/>
    <cellStyle name="Input 23 2 2 2" xfId="9998" xr:uid="{00000000-0005-0000-0000-00000E270000}"/>
    <cellStyle name="Input 23 2 3" xfId="9999" xr:uid="{00000000-0005-0000-0000-00000F270000}"/>
    <cellStyle name="Input 23 3" xfId="10000" xr:uid="{00000000-0005-0000-0000-000010270000}"/>
    <cellStyle name="Input 23 3 2" xfId="10001" xr:uid="{00000000-0005-0000-0000-000011270000}"/>
    <cellStyle name="Input 23 4" xfId="10002" xr:uid="{00000000-0005-0000-0000-000012270000}"/>
    <cellStyle name="Input 24" xfId="10003" xr:uid="{00000000-0005-0000-0000-000013270000}"/>
    <cellStyle name="Input 24 2" xfId="10004" xr:uid="{00000000-0005-0000-0000-000014270000}"/>
    <cellStyle name="Input 24 2 2" xfId="10005" xr:uid="{00000000-0005-0000-0000-000015270000}"/>
    <cellStyle name="Input 24 2 2 2" xfId="10006" xr:uid="{00000000-0005-0000-0000-000016270000}"/>
    <cellStyle name="Input 24 2 3" xfId="10007" xr:uid="{00000000-0005-0000-0000-000017270000}"/>
    <cellStyle name="Input 24 3" xfId="10008" xr:uid="{00000000-0005-0000-0000-000018270000}"/>
    <cellStyle name="Input 24 3 2" xfId="10009" xr:uid="{00000000-0005-0000-0000-000019270000}"/>
    <cellStyle name="Input 24 4" xfId="10010" xr:uid="{00000000-0005-0000-0000-00001A270000}"/>
    <cellStyle name="Input 25" xfId="10011" xr:uid="{00000000-0005-0000-0000-00001B270000}"/>
    <cellStyle name="Input 25 2" xfId="10012" xr:uid="{00000000-0005-0000-0000-00001C270000}"/>
    <cellStyle name="Input 25 2 2" xfId="10013" xr:uid="{00000000-0005-0000-0000-00001D270000}"/>
    <cellStyle name="Input 25 2 2 2" xfId="10014" xr:uid="{00000000-0005-0000-0000-00001E270000}"/>
    <cellStyle name="Input 25 2 3" xfId="10015" xr:uid="{00000000-0005-0000-0000-00001F270000}"/>
    <cellStyle name="Input 25 3" xfId="10016" xr:uid="{00000000-0005-0000-0000-000020270000}"/>
    <cellStyle name="Input 25 3 2" xfId="10017" xr:uid="{00000000-0005-0000-0000-000021270000}"/>
    <cellStyle name="Input 25 4" xfId="10018" xr:uid="{00000000-0005-0000-0000-000022270000}"/>
    <cellStyle name="Input 26" xfId="10019" xr:uid="{00000000-0005-0000-0000-000023270000}"/>
    <cellStyle name="Input 26 2" xfId="10020" xr:uid="{00000000-0005-0000-0000-000024270000}"/>
    <cellStyle name="Input 26 2 2" xfId="10021" xr:uid="{00000000-0005-0000-0000-000025270000}"/>
    <cellStyle name="Input 26 2 2 2" xfId="10022" xr:uid="{00000000-0005-0000-0000-000026270000}"/>
    <cellStyle name="Input 26 2 3" xfId="10023" xr:uid="{00000000-0005-0000-0000-000027270000}"/>
    <cellStyle name="Input 26 3" xfId="10024" xr:uid="{00000000-0005-0000-0000-000028270000}"/>
    <cellStyle name="Input 26 3 2" xfId="10025" xr:uid="{00000000-0005-0000-0000-000029270000}"/>
    <cellStyle name="Input 26 4" xfId="10026" xr:uid="{00000000-0005-0000-0000-00002A270000}"/>
    <cellStyle name="Input 27" xfId="10027" xr:uid="{00000000-0005-0000-0000-00002B270000}"/>
    <cellStyle name="Input 27 2" xfId="10028" xr:uid="{00000000-0005-0000-0000-00002C270000}"/>
    <cellStyle name="Input 27 2 2" xfId="10029" xr:uid="{00000000-0005-0000-0000-00002D270000}"/>
    <cellStyle name="Input 27 2 2 2" xfId="10030" xr:uid="{00000000-0005-0000-0000-00002E270000}"/>
    <cellStyle name="Input 27 2 3" xfId="10031" xr:uid="{00000000-0005-0000-0000-00002F270000}"/>
    <cellStyle name="Input 27 3" xfId="10032" xr:uid="{00000000-0005-0000-0000-000030270000}"/>
    <cellStyle name="Input 27 3 2" xfId="10033" xr:uid="{00000000-0005-0000-0000-000031270000}"/>
    <cellStyle name="Input 27 4" xfId="10034" xr:uid="{00000000-0005-0000-0000-000032270000}"/>
    <cellStyle name="Input 28" xfId="10035" xr:uid="{00000000-0005-0000-0000-000033270000}"/>
    <cellStyle name="Input 28 2" xfId="10036" xr:uid="{00000000-0005-0000-0000-000034270000}"/>
    <cellStyle name="Input 28 2 2" xfId="10037" xr:uid="{00000000-0005-0000-0000-000035270000}"/>
    <cellStyle name="Input 28 2 2 2" xfId="10038" xr:uid="{00000000-0005-0000-0000-000036270000}"/>
    <cellStyle name="Input 28 2 3" xfId="10039" xr:uid="{00000000-0005-0000-0000-000037270000}"/>
    <cellStyle name="Input 28 3" xfId="10040" xr:uid="{00000000-0005-0000-0000-000038270000}"/>
    <cellStyle name="Input 28 3 2" xfId="10041" xr:uid="{00000000-0005-0000-0000-000039270000}"/>
    <cellStyle name="Input 28 4" xfId="10042" xr:uid="{00000000-0005-0000-0000-00003A270000}"/>
    <cellStyle name="Input 29" xfId="10043" xr:uid="{00000000-0005-0000-0000-00003B270000}"/>
    <cellStyle name="Input 29 2" xfId="10044" xr:uid="{00000000-0005-0000-0000-00003C270000}"/>
    <cellStyle name="Input 29 2 2" xfId="10045" xr:uid="{00000000-0005-0000-0000-00003D270000}"/>
    <cellStyle name="Input 29 2 2 2" xfId="10046" xr:uid="{00000000-0005-0000-0000-00003E270000}"/>
    <cellStyle name="Input 29 2 3" xfId="10047" xr:uid="{00000000-0005-0000-0000-00003F270000}"/>
    <cellStyle name="Input 29 3" xfId="10048" xr:uid="{00000000-0005-0000-0000-000040270000}"/>
    <cellStyle name="Input 29 3 2" xfId="10049" xr:uid="{00000000-0005-0000-0000-000041270000}"/>
    <cellStyle name="Input 29 4" xfId="10050" xr:uid="{00000000-0005-0000-0000-000042270000}"/>
    <cellStyle name="Input 3" xfId="10051" xr:uid="{00000000-0005-0000-0000-000043270000}"/>
    <cellStyle name="Input 3 10" xfId="10052" xr:uid="{00000000-0005-0000-0000-000044270000}"/>
    <cellStyle name="Input 3 10 2" xfId="10053" xr:uid="{00000000-0005-0000-0000-000045270000}"/>
    <cellStyle name="Input 3 10 2 2" xfId="10054" xr:uid="{00000000-0005-0000-0000-000046270000}"/>
    <cellStyle name="Input 3 10 3" xfId="10055" xr:uid="{00000000-0005-0000-0000-000047270000}"/>
    <cellStyle name="Input 3 11" xfId="10056" xr:uid="{00000000-0005-0000-0000-000048270000}"/>
    <cellStyle name="Input 3 11 2" xfId="10057" xr:uid="{00000000-0005-0000-0000-000049270000}"/>
    <cellStyle name="Input 3 12" xfId="10058" xr:uid="{00000000-0005-0000-0000-00004A270000}"/>
    <cellStyle name="Input 3 2" xfId="10059" xr:uid="{00000000-0005-0000-0000-00004B270000}"/>
    <cellStyle name="Input 3 2 2" xfId="10060" xr:uid="{00000000-0005-0000-0000-00004C270000}"/>
    <cellStyle name="Input 3 2 2 2" xfId="10061" xr:uid="{00000000-0005-0000-0000-00004D270000}"/>
    <cellStyle name="Input 3 2 3" xfId="10062" xr:uid="{00000000-0005-0000-0000-00004E270000}"/>
    <cellStyle name="Input 3 2 3 2" xfId="10063" xr:uid="{00000000-0005-0000-0000-00004F270000}"/>
    <cellStyle name="Input 3 2 3 2 2" xfId="10064" xr:uid="{00000000-0005-0000-0000-000050270000}"/>
    <cellStyle name="Input 3 2 3 3" xfId="10065" xr:uid="{00000000-0005-0000-0000-000051270000}"/>
    <cellStyle name="Input 3 2 4" xfId="10066" xr:uid="{00000000-0005-0000-0000-000052270000}"/>
    <cellStyle name="Input 3 3" xfId="10067" xr:uid="{00000000-0005-0000-0000-000053270000}"/>
    <cellStyle name="Input 3 3 2" xfId="10068" xr:uid="{00000000-0005-0000-0000-000054270000}"/>
    <cellStyle name="Input 3 3 2 2" xfId="10069" xr:uid="{00000000-0005-0000-0000-000055270000}"/>
    <cellStyle name="Input 3 3 2 2 2" xfId="10070" xr:uid="{00000000-0005-0000-0000-000056270000}"/>
    <cellStyle name="Input 3 3 2 3" xfId="10071" xr:uid="{00000000-0005-0000-0000-000057270000}"/>
    <cellStyle name="Input 3 3 3" xfId="10072" xr:uid="{00000000-0005-0000-0000-000058270000}"/>
    <cellStyle name="Input 3 3 3 2" xfId="10073" xr:uid="{00000000-0005-0000-0000-000059270000}"/>
    <cellStyle name="Input 3 3 3 2 2" xfId="10074" xr:uid="{00000000-0005-0000-0000-00005A270000}"/>
    <cellStyle name="Input 3 3 3 2 2 2" xfId="10075" xr:uid="{00000000-0005-0000-0000-00005B270000}"/>
    <cellStyle name="Input 3 3 3 2 3" xfId="10076" xr:uid="{00000000-0005-0000-0000-00005C270000}"/>
    <cellStyle name="Input 3 3 3 3" xfId="10077" xr:uid="{00000000-0005-0000-0000-00005D270000}"/>
    <cellStyle name="Input 3 3 3 3 2" xfId="10078" xr:uid="{00000000-0005-0000-0000-00005E270000}"/>
    <cellStyle name="Input 3 3 3 4" xfId="10079" xr:uid="{00000000-0005-0000-0000-00005F270000}"/>
    <cellStyle name="Input 3 3 4" xfId="10080" xr:uid="{00000000-0005-0000-0000-000060270000}"/>
    <cellStyle name="Input 3 3 4 2" xfId="10081" xr:uid="{00000000-0005-0000-0000-000061270000}"/>
    <cellStyle name="Input 3 3 5" xfId="10082" xr:uid="{00000000-0005-0000-0000-000062270000}"/>
    <cellStyle name="Input 3 4" xfId="10083" xr:uid="{00000000-0005-0000-0000-000063270000}"/>
    <cellStyle name="Input 3 4 2" xfId="10084" xr:uid="{00000000-0005-0000-0000-000064270000}"/>
    <cellStyle name="Input 3 4 2 2" xfId="10085" xr:uid="{00000000-0005-0000-0000-000065270000}"/>
    <cellStyle name="Input 3 4 2 2 2" xfId="10086" xr:uid="{00000000-0005-0000-0000-000066270000}"/>
    <cellStyle name="Input 3 4 2 3" xfId="10087" xr:uid="{00000000-0005-0000-0000-000067270000}"/>
    <cellStyle name="Input 3 4 3" xfId="10088" xr:uid="{00000000-0005-0000-0000-000068270000}"/>
    <cellStyle name="Input 3 4 3 2" xfId="10089" xr:uid="{00000000-0005-0000-0000-000069270000}"/>
    <cellStyle name="Input 3 4 4" xfId="10090" xr:uid="{00000000-0005-0000-0000-00006A270000}"/>
    <cellStyle name="Input 3 5" xfId="10091" xr:uid="{00000000-0005-0000-0000-00006B270000}"/>
    <cellStyle name="Input 3 5 2" xfId="10092" xr:uid="{00000000-0005-0000-0000-00006C270000}"/>
    <cellStyle name="Input 3 5 2 2" xfId="10093" xr:uid="{00000000-0005-0000-0000-00006D270000}"/>
    <cellStyle name="Input 3 5 2 2 2" xfId="10094" xr:uid="{00000000-0005-0000-0000-00006E270000}"/>
    <cellStyle name="Input 3 5 2 3" xfId="10095" xr:uid="{00000000-0005-0000-0000-00006F270000}"/>
    <cellStyle name="Input 3 5 3" xfId="10096" xr:uid="{00000000-0005-0000-0000-000070270000}"/>
    <cellStyle name="Input 3 5 3 2" xfId="10097" xr:uid="{00000000-0005-0000-0000-000071270000}"/>
    <cellStyle name="Input 3 5 3 2 2" xfId="10098" xr:uid="{00000000-0005-0000-0000-000072270000}"/>
    <cellStyle name="Input 3 5 3 2 2 2" xfId="10099" xr:uid="{00000000-0005-0000-0000-000073270000}"/>
    <cellStyle name="Input 3 5 3 2 3" xfId="10100" xr:uid="{00000000-0005-0000-0000-000074270000}"/>
    <cellStyle name="Input 3 5 3 3" xfId="10101" xr:uid="{00000000-0005-0000-0000-000075270000}"/>
    <cellStyle name="Input 3 5 3 3 2" xfId="10102" xr:uid="{00000000-0005-0000-0000-000076270000}"/>
    <cellStyle name="Input 3 5 3 4" xfId="10103" xr:uid="{00000000-0005-0000-0000-000077270000}"/>
    <cellStyle name="Input 3 5 4" xfId="10104" xr:uid="{00000000-0005-0000-0000-000078270000}"/>
    <cellStyle name="Input 3 5 4 2" xfId="10105" xr:uid="{00000000-0005-0000-0000-000079270000}"/>
    <cellStyle name="Input 3 5 5" xfId="10106" xr:uid="{00000000-0005-0000-0000-00007A270000}"/>
    <cellStyle name="Input 3 6" xfId="10107" xr:uid="{00000000-0005-0000-0000-00007B270000}"/>
    <cellStyle name="Input 3 6 2" xfId="10108" xr:uid="{00000000-0005-0000-0000-00007C270000}"/>
    <cellStyle name="Input 3 6 2 2" xfId="10109" xr:uid="{00000000-0005-0000-0000-00007D270000}"/>
    <cellStyle name="Input 3 6 3" xfId="10110" xr:uid="{00000000-0005-0000-0000-00007E270000}"/>
    <cellStyle name="Input 3 7" xfId="10111" xr:uid="{00000000-0005-0000-0000-00007F270000}"/>
    <cellStyle name="Input 3 7 2" xfId="10112" xr:uid="{00000000-0005-0000-0000-000080270000}"/>
    <cellStyle name="Input 3 7 2 2" xfId="10113" xr:uid="{00000000-0005-0000-0000-000081270000}"/>
    <cellStyle name="Input 3 7 3" xfId="10114" xr:uid="{00000000-0005-0000-0000-000082270000}"/>
    <cellStyle name="Input 3 8" xfId="10115" xr:uid="{00000000-0005-0000-0000-000083270000}"/>
    <cellStyle name="Input 3 8 2" xfId="10116" xr:uid="{00000000-0005-0000-0000-000084270000}"/>
    <cellStyle name="Input 3 8 2 2" xfId="10117" xr:uid="{00000000-0005-0000-0000-000085270000}"/>
    <cellStyle name="Input 3 8 2 2 2" xfId="10118" xr:uid="{00000000-0005-0000-0000-000086270000}"/>
    <cellStyle name="Input 3 8 2 3" xfId="10119" xr:uid="{00000000-0005-0000-0000-000087270000}"/>
    <cellStyle name="Input 3 8 3" xfId="10120" xr:uid="{00000000-0005-0000-0000-000088270000}"/>
    <cellStyle name="Input 3 8 3 2" xfId="10121" xr:uid="{00000000-0005-0000-0000-000089270000}"/>
    <cellStyle name="Input 3 8 4" xfId="10122" xr:uid="{00000000-0005-0000-0000-00008A270000}"/>
    <cellStyle name="Input 3 9" xfId="10123" xr:uid="{00000000-0005-0000-0000-00008B270000}"/>
    <cellStyle name="Input 3 9 2" xfId="10124" xr:uid="{00000000-0005-0000-0000-00008C270000}"/>
    <cellStyle name="Input 3 9 2 2" xfId="10125" xr:uid="{00000000-0005-0000-0000-00008D270000}"/>
    <cellStyle name="Input 3 9 2 2 2" xfId="10126" xr:uid="{00000000-0005-0000-0000-00008E270000}"/>
    <cellStyle name="Input 3 9 2 2 2 2" xfId="10127" xr:uid="{00000000-0005-0000-0000-00008F270000}"/>
    <cellStyle name="Input 3 9 2 2 2 2 2" xfId="10128" xr:uid="{00000000-0005-0000-0000-000090270000}"/>
    <cellStyle name="Input 3 9 2 2 2 3" xfId="10129" xr:uid="{00000000-0005-0000-0000-000091270000}"/>
    <cellStyle name="Input 3 9 2 2 3" xfId="10130" xr:uid="{00000000-0005-0000-0000-000092270000}"/>
    <cellStyle name="Input 3 9 2 2 3 2" xfId="10131" xr:uid="{00000000-0005-0000-0000-000093270000}"/>
    <cellStyle name="Input 3 9 2 2 4" xfId="10132" xr:uid="{00000000-0005-0000-0000-000094270000}"/>
    <cellStyle name="Input 3 9 2 3" xfId="10133" xr:uid="{00000000-0005-0000-0000-000095270000}"/>
    <cellStyle name="Input 3 9 2 3 2" xfId="10134" xr:uid="{00000000-0005-0000-0000-000096270000}"/>
    <cellStyle name="Input 3 9 2 3 2 2" xfId="10135" xr:uid="{00000000-0005-0000-0000-000097270000}"/>
    <cellStyle name="Input 3 9 2 3 3" xfId="10136" xr:uid="{00000000-0005-0000-0000-000098270000}"/>
    <cellStyle name="Input 3 9 2 4" xfId="10137" xr:uid="{00000000-0005-0000-0000-000099270000}"/>
    <cellStyle name="Input 3 9 2 4 2" xfId="10138" xr:uid="{00000000-0005-0000-0000-00009A270000}"/>
    <cellStyle name="Input 3 9 2 5" xfId="10139" xr:uid="{00000000-0005-0000-0000-00009B270000}"/>
    <cellStyle name="Input 3 9 3" xfId="10140" xr:uid="{00000000-0005-0000-0000-00009C270000}"/>
    <cellStyle name="Input 3 9 3 2" xfId="10141" xr:uid="{00000000-0005-0000-0000-00009D270000}"/>
    <cellStyle name="Input 3 9 3 2 2" xfId="10142" xr:uid="{00000000-0005-0000-0000-00009E270000}"/>
    <cellStyle name="Input 3 9 3 2 2 2" xfId="10143" xr:uid="{00000000-0005-0000-0000-00009F270000}"/>
    <cellStyle name="Input 3 9 3 2 3" xfId="10144" xr:uid="{00000000-0005-0000-0000-0000A0270000}"/>
    <cellStyle name="Input 3 9 3 3" xfId="10145" xr:uid="{00000000-0005-0000-0000-0000A1270000}"/>
    <cellStyle name="Input 3 9 3 3 2" xfId="10146" xr:uid="{00000000-0005-0000-0000-0000A2270000}"/>
    <cellStyle name="Input 3 9 3 4" xfId="10147" xr:uid="{00000000-0005-0000-0000-0000A3270000}"/>
    <cellStyle name="Input 3 9 4" xfId="10148" xr:uid="{00000000-0005-0000-0000-0000A4270000}"/>
    <cellStyle name="Input 3 9 4 2" xfId="10149" xr:uid="{00000000-0005-0000-0000-0000A5270000}"/>
    <cellStyle name="Input 3 9 4 2 2" xfId="10150" xr:uid="{00000000-0005-0000-0000-0000A6270000}"/>
    <cellStyle name="Input 3 9 4 3" xfId="10151" xr:uid="{00000000-0005-0000-0000-0000A7270000}"/>
    <cellStyle name="Input 3 9 5" xfId="10152" xr:uid="{00000000-0005-0000-0000-0000A8270000}"/>
    <cellStyle name="Input 3 9 5 2" xfId="10153" xr:uid="{00000000-0005-0000-0000-0000A9270000}"/>
    <cellStyle name="Input 3 9 6" xfId="10154" xr:uid="{00000000-0005-0000-0000-0000AA270000}"/>
    <cellStyle name="Input 30" xfId="10155" xr:uid="{00000000-0005-0000-0000-0000AB270000}"/>
    <cellStyle name="Input 30 2" xfId="10156" xr:uid="{00000000-0005-0000-0000-0000AC270000}"/>
    <cellStyle name="Input 30 2 2" xfId="10157" xr:uid="{00000000-0005-0000-0000-0000AD270000}"/>
    <cellStyle name="Input 30 2 2 2" xfId="10158" xr:uid="{00000000-0005-0000-0000-0000AE270000}"/>
    <cellStyle name="Input 30 2 3" xfId="10159" xr:uid="{00000000-0005-0000-0000-0000AF270000}"/>
    <cellStyle name="Input 30 3" xfId="10160" xr:uid="{00000000-0005-0000-0000-0000B0270000}"/>
    <cellStyle name="Input 30 3 2" xfId="10161" xr:uid="{00000000-0005-0000-0000-0000B1270000}"/>
    <cellStyle name="Input 30 4" xfId="10162" xr:uid="{00000000-0005-0000-0000-0000B2270000}"/>
    <cellStyle name="Input 31" xfId="10163" xr:uid="{00000000-0005-0000-0000-0000B3270000}"/>
    <cellStyle name="Input 31 2" xfId="10164" xr:uid="{00000000-0005-0000-0000-0000B4270000}"/>
    <cellStyle name="Input 31 2 2" xfId="10165" xr:uid="{00000000-0005-0000-0000-0000B5270000}"/>
    <cellStyle name="Input 31 2 2 2" xfId="10166" xr:uid="{00000000-0005-0000-0000-0000B6270000}"/>
    <cellStyle name="Input 31 2 3" xfId="10167" xr:uid="{00000000-0005-0000-0000-0000B7270000}"/>
    <cellStyle name="Input 31 3" xfId="10168" xr:uid="{00000000-0005-0000-0000-0000B8270000}"/>
    <cellStyle name="Input 31 3 2" xfId="10169" xr:uid="{00000000-0005-0000-0000-0000B9270000}"/>
    <cellStyle name="Input 31 4" xfId="10170" xr:uid="{00000000-0005-0000-0000-0000BA270000}"/>
    <cellStyle name="Input 32" xfId="10171" xr:uid="{00000000-0005-0000-0000-0000BB270000}"/>
    <cellStyle name="Input 32 2" xfId="10172" xr:uid="{00000000-0005-0000-0000-0000BC270000}"/>
    <cellStyle name="Input 32 2 2" xfId="10173" xr:uid="{00000000-0005-0000-0000-0000BD270000}"/>
    <cellStyle name="Input 32 2 2 2" xfId="10174" xr:uid="{00000000-0005-0000-0000-0000BE270000}"/>
    <cellStyle name="Input 32 2 3" xfId="10175" xr:uid="{00000000-0005-0000-0000-0000BF270000}"/>
    <cellStyle name="Input 32 3" xfId="10176" xr:uid="{00000000-0005-0000-0000-0000C0270000}"/>
    <cellStyle name="Input 32 3 2" xfId="10177" xr:uid="{00000000-0005-0000-0000-0000C1270000}"/>
    <cellStyle name="Input 32 4" xfId="10178" xr:uid="{00000000-0005-0000-0000-0000C2270000}"/>
    <cellStyle name="Input 33" xfId="10179" xr:uid="{00000000-0005-0000-0000-0000C3270000}"/>
    <cellStyle name="Input 33 2" xfId="10180" xr:uid="{00000000-0005-0000-0000-0000C4270000}"/>
    <cellStyle name="Input 33 2 2" xfId="10181" xr:uid="{00000000-0005-0000-0000-0000C5270000}"/>
    <cellStyle name="Input 33 2 2 2" xfId="10182" xr:uid="{00000000-0005-0000-0000-0000C6270000}"/>
    <cellStyle name="Input 33 2 3" xfId="10183" xr:uid="{00000000-0005-0000-0000-0000C7270000}"/>
    <cellStyle name="Input 33 3" xfId="10184" xr:uid="{00000000-0005-0000-0000-0000C8270000}"/>
    <cellStyle name="Input 33 3 2" xfId="10185" xr:uid="{00000000-0005-0000-0000-0000C9270000}"/>
    <cellStyle name="Input 33 4" xfId="10186" xr:uid="{00000000-0005-0000-0000-0000CA270000}"/>
    <cellStyle name="Input 34" xfId="10187" xr:uid="{00000000-0005-0000-0000-0000CB270000}"/>
    <cellStyle name="Input 34 2" xfId="10188" xr:uid="{00000000-0005-0000-0000-0000CC270000}"/>
    <cellStyle name="Input 34 2 2" xfId="10189" xr:uid="{00000000-0005-0000-0000-0000CD270000}"/>
    <cellStyle name="Input 34 2 2 2" xfId="10190" xr:uid="{00000000-0005-0000-0000-0000CE270000}"/>
    <cellStyle name="Input 34 2 3" xfId="10191" xr:uid="{00000000-0005-0000-0000-0000CF270000}"/>
    <cellStyle name="Input 34 3" xfId="10192" xr:uid="{00000000-0005-0000-0000-0000D0270000}"/>
    <cellStyle name="Input 34 3 2" xfId="10193" xr:uid="{00000000-0005-0000-0000-0000D1270000}"/>
    <cellStyle name="Input 34 4" xfId="10194" xr:uid="{00000000-0005-0000-0000-0000D2270000}"/>
    <cellStyle name="Input 35" xfId="10195" xr:uid="{00000000-0005-0000-0000-0000D3270000}"/>
    <cellStyle name="Input 35 2" xfId="10196" xr:uid="{00000000-0005-0000-0000-0000D4270000}"/>
    <cellStyle name="Input 35 2 2" xfId="10197" xr:uid="{00000000-0005-0000-0000-0000D5270000}"/>
    <cellStyle name="Input 35 2 2 2" xfId="10198" xr:uid="{00000000-0005-0000-0000-0000D6270000}"/>
    <cellStyle name="Input 35 2 3" xfId="10199" xr:uid="{00000000-0005-0000-0000-0000D7270000}"/>
    <cellStyle name="Input 35 3" xfId="10200" xr:uid="{00000000-0005-0000-0000-0000D8270000}"/>
    <cellStyle name="Input 35 3 2" xfId="10201" xr:uid="{00000000-0005-0000-0000-0000D9270000}"/>
    <cellStyle name="Input 35 4" xfId="10202" xr:uid="{00000000-0005-0000-0000-0000DA270000}"/>
    <cellStyle name="Input 36" xfId="10203" xr:uid="{00000000-0005-0000-0000-0000DB270000}"/>
    <cellStyle name="Input 36 2" xfId="10204" xr:uid="{00000000-0005-0000-0000-0000DC270000}"/>
    <cellStyle name="Input 36 2 2" xfId="10205" xr:uid="{00000000-0005-0000-0000-0000DD270000}"/>
    <cellStyle name="Input 36 2 2 2" xfId="10206" xr:uid="{00000000-0005-0000-0000-0000DE270000}"/>
    <cellStyle name="Input 36 2 3" xfId="10207" xr:uid="{00000000-0005-0000-0000-0000DF270000}"/>
    <cellStyle name="Input 36 3" xfId="10208" xr:uid="{00000000-0005-0000-0000-0000E0270000}"/>
    <cellStyle name="Input 36 3 2" xfId="10209" xr:uid="{00000000-0005-0000-0000-0000E1270000}"/>
    <cellStyle name="Input 36 4" xfId="10210" xr:uid="{00000000-0005-0000-0000-0000E2270000}"/>
    <cellStyle name="Input 37" xfId="10211" xr:uid="{00000000-0005-0000-0000-0000E3270000}"/>
    <cellStyle name="Input 37 2" xfId="10212" xr:uid="{00000000-0005-0000-0000-0000E4270000}"/>
    <cellStyle name="Input 37 2 2" xfId="10213" xr:uid="{00000000-0005-0000-0000-0000E5270000}"/>
    <cellStyle name="Input 37 2 2 2" xfId="10214" xr:uid="{00000000-0005-0000-0000-0000E6270000}"/>
    <cellStyle name="Input 37 2 3" xfId="10215" xr:uid="{00000000-0005-0000-0000-0000E7270000}"/>
    <cellStyle name="Input 37 3" xfId="10216" xr:uid="{00000000-0005-0000-0000-0000E8270000}"/>
    <cellStyle name="Input 37 3 2" xfId="10217" xr:uid="{00000000-0005-0000-0000-0000E9270000}"/>
    <cellStyle name="Input 37 4" xfId="10218" xr:uid="{00000000-0005-0000-0000-0000EA270000}"/>
    <cellStyle name="Input 38" xfId="10219" xr:uid="{00000000-0005-0000-0000-0000EB270000}"/>
    <cellStyle name="Input 38 2" xfId="10220" xr:uid="{00000000-0005-0000-0000-0000EC270000}"/>
    <cellStyle name="Input 38 2 2" xfId="10221" xr:uid="{00000000-0005-0000-0000-0000ED270000}"/>
    <cellStyle name="Input 38 2 2 2" xfId="10222" xr:uid="{00000000-0005-0000-0000-0000EE270000}"/>
    <cellStyle name="Input 38 2 3" xfId="10223" xr:uid="{00000000-0005-0000-0000-0000EF270000}"/>
    <cellStyle name="Input 38 3" xfId="10224" xr:uid="{00000000-0005-0000-0000-0000F0270000}"/>
    <cellStyle name="Input 38 3 2" xfId="10225" xr:uid="{00000000-0005-0000-0000-0000F1270000}"/>
    <cellStyle name="Input 38 4" xfId="10226" xr:uid="{00000000-0005-0000-0000-0000F2270000}"/>
    <cellStyle name="Input 39" xfId="10227" xr:uid="{00000000-0005-0000-0000-0000F3270000}"/>
    <cellStyle name="Input 39 2" xfId="10228" xr:uid="{00000000-0005-0000-0000-0000F4270000}"/>
    <cellStyle name="Input 39 2 2" xfId="10229" xr:uid="{00000000-0005-0000-0000-0000F5270000}"/>
    <cellStyle name="Input 39 2 2 2" xfId="10230" xr:uid="{00000000-0005-0000-0000-0000F6270000}"/>
    <cellStyle name="Input 39 2 3" xfId="10231" xr:uid="{00000000-0005-0000-0000-0000F7270000}"/>
    <cellStyle name="Input 39 3" xfId="10232" xr:uid="{00000000-0005-0000-0000-0000F8270000}"/>
    <cellStyle name="Input 39 3 2" xfId="10233" xr:uid="{00000000-0005-0000-0000-0000F9270000}"/>
    <cellStyle name="Input 39 4" xfId="10234" xr:uid="{00000000-0005-0000-0000-0000FA270000}"/>
    <cellStyle name="Input 4" xfId="10235" xr:uid="{00000000-0005-0000-0000-0000FB270000}"/>
    <cellStyle name="Input 4 2" xfId="10236" xr:uid="{00000000-0005-0000-0000-0000FC270000}"/>
    <cellStyle name="Input 4 2 2" xfId="10237" xr:uid="{00000000-0005-0000-0000-0000FD270000}"/>
    <cellStyle name="Input 4 2 2 2" xfId="10238" xr:uid="{00000000-0005-0000-0000-0000FE270000}"/>
    <cellStyle name="Input 4 2 3" xfId="10239" xr:uid="{00000000-0005-0000-0000-0000FF270000}"/>
    <cellStyle name="Input 4 2 3 2" xfId="10240" xr:uid="{00000000-0005-0000-0000-000000280000}"/>
    <cellStyle name="Input 4 2 3 2 2" xfId="10241" xr:uid="{00000000-0005-0000-0000-000001280000}"/>
    <cellStyle name="Input 4 2 3 3" xfId="10242" xr:uid="{00000000-0005-0000-0000-000002280000}"/>
    <cellStyle name="Input 4 2 4" xfId="10243" xr:uid="{00000000-0005-0000-0000-000003280000}"/>
    <cellStyle name="Input 4 3" xfId="10244" xr:uid="{00000000-0005-0000-0000-000004280000}"/>
    <cellStyle name="Input 4 3 2" xfId="10245" xr:uid="{00000000-0005-0000-0000-000005280000}"/>
    <cellStyle name="Input 4 3 2 2" xfId="10246" xr:uid="{00000000-0005-0000-0000-000006280000}"/>
    <cellStyle name="Input 4 3 2 2 2" xfId="10247" xr:uid="{00000000-0005-0000-0000-000007280000}"/>
    <cellStyle name="Input 4 3 2 3" xfId="10248" xr:uid="{00000000-0005-0000-0000-000008280000}"/>
    <cellStyle name="Input 4 3 3" xfId="10249" xr:uid="{00000000-0005-0000-0000-000009280000}"/>
    <cellStyle name="Input 4 3 3 2" xfId="10250" xr:uid="{00000000-0005-0000-0000-00000A280000}"/>
    <cellStyle name="Input 4 3 3 2 2" xfId="10251" xr:uid="{00000000-0005-0000-0000-00000B280000}"/>
    <cellStyle name="Input 4 3 3 2 2 2" xfId="10252" xr:uid="{00000000-0005-0000-0000-00000C280000}"/>
    <cellStyle name="Input 4 3 3 2 3" xfId="10253" xr:uid="{00000000-0005-0000-0000-00000D280000}"/>
    <cellStyle name="Input 4 3 3 3" xfId="10254" xr:uid="{00000000-0005-0000-0000-00000E280000}"/>
    <cellStyle name="Input 4 3 3 3 2" xfId="10255" xr:uid="{00000000-0005-0000-0000-00000F280000}"/>
    <cellStyle name="Input 4 3 3 4" xfId="10256" xr:uid="{00000000-0005-0000-0000-000010280000}"/>
    <cellStyle name="Input 4 3 4" xfId="10257" xr:uid="{00000000-0005-0000-0000-000011280000}"/>
    <cellStyle name="Input 4 3 4 2" xfId="10258" xr:uid="{00000000-0005-0000-0000-000012280000}"/>
    <cellStyle name="Input 4 3 5" xfId="10259" xr:uid="{00000000-0005-0000-0000-000013280000}"/>
    <cellStyle name="Input 4 4" xfId="10260" xr:uid="{00000000-0005-0000-0000-000014280000}"/>
    <cellStyle name="Input 4 4 2" xfId="10261" xr:uid="{00000000-0005-0000-0000-000015280000}"/>
    <cellStyle name="Input 4 4 2 2" xfId="10262" xr:uid="{00000000-0005-0000-0000-000016280000}"/>
    <cellStyle name="Input 4 4 2 2 2" xfId="10263" xr:uid="{00000000-0005-0000-0000-000017280000}"/>
    <cellStyle name="Input 4 4 2 3" xfId="10264" xr:uid="{00000000-0005-0000-0000-000018280000}"/>
    <cellStyle name="Input 4 4 3" xfId="10265" xr:uid="{00000000-0005-0000-0000-000019280000}"/>
    <cellStyle name="Input 4 4 3 2" xfId="10266" xr:uid="{00000000-0005-0000-0000-00001A280000}"/>
    <cellStyle name="Input 4 4 4" xfId="10267" xr:uid="{00000000-0005-0000-0000-00001B280000}"/>
    <cellStyle name="Input 4 5" xfId="10268" xr:uid="{00000000-0005-0000-0000-00001C280000}"/>
    <cellStyle name="Input 4 5 2" xfId="10269" xr:uid="{00000000-0005-0000-0000-00001D280000}"/>
    <cellStyle name="Input 4 5 2 2" xfId="10270" xr:uid="{00000000-0005-0000-0000-00001E280000}"/>
    <cellStyle name="Input 4 5 3" xfId="10271" xr:uid="{00000000-0005-0000-0000-00001F280000}"/>
    <cellStyle name="Input 4 6" xfId="10272" xr:uid="{00000000-0005-0000-0000-000020280000}"/>
    <cellStyle name="Input 4 6 2" xfId="10273" xr:uid="{00000000-0005-0000-0000-000021280000}"/>
    <cellStyle name="Input 4 6 2 2" xfId="10274" xr:uid="{00000000-0005-0000-0000-000022280000}"/>
    <cellStyle name="Input 4 6 2 2 2" xfId="10275" xr:uid="{00000000-0005-0000-0000-000023280000}"/>
    <cellStyle name="Input 4 6 2 2 2 2" xfId="10276" xr:uid="{00000000-0005-0000-0000-000024280000}"/>
    <cellStyle name="Input 4 6 2 2 2 2 2" xfId="10277" xr:uid="{00000000-0005-0000-0000-000025280000}"/>
    <cellStyle name="Input 4 6 2 2 2 3" xfId="10278" xr:uid="{00000000-0005-0000-0000-000026280000}"/>
    <cellStyle name="Input 4 6 2 2 3" xfId="10279" xr:uid="{00000000-0005-0000-0000-000027280000}"/>
    <cellStyle name="Input 4 6 2 2 3 2" xfId="10280" xr:uid="{00000000-0005-0000-0000-000028280000}"/>
    <cellStyle name="Input 4 6 2 2 4" xfId="10281" xr:uid="{00000000-0005-0000-0000-000029280000}"/>
    <cellStyle name="Input 4 6 2 3" xfId="10282" xr:uid="{00000000-0005-0000-0000-00002A280000}"/>
    <cellStyle name="Input 4 6 2 3 2" xfId="10283" xr:uid="{00000000-0005-0000-0000-00002B280000}"/>
    <cellStyle name="Input 4 6 2 3 2 2" xfId="10284" xr:uid="{00000000-0005-0000-0000-00002C280000}"/>
    <cellStyle name="Input 4 6 2 3 3" xfId="10285" xr:uid="{00000000-0005-0000-0000-00002D280000}"/>
    <cellStyle name="Input 4 6 2 4" xfId="10286" xr:uid="{00000000-0005-0000-0000-00002E280000}"/>
    <cellStyle name="Input 4 6 2 4 2" xfId="10287" xr:uid="{00000000-0005-0000-0000-00002F280000}"/>
    <cellStyle name="Input 4 6 2 5" xfId="10288" xr:uid="{00000000-0005-0000-0000-000030280000}"/>
    <cellStyle name="Input 4 6 3" xfId="10289" xr:uid="{00000000-0005-0000-0000-000031280000}"/>
    <cellStyle name="Input 4 6 3 2" xfId="10290" xr:uid="{00000000-0005-0000-0000-000032280000}"/>
    <cellStyle name="Input 4 6 3 2 2" xfId="10291" xr:uid="{00000000-0005-0000-0000-000033280000}"/>
    <cellStyle name="Input 4 6 3 2 2 2" xfId="10292" xr:uid="{00000000-0005-0000-0000-000034280000}"/>
    <cellStyle name="Input 4 6 3 2 3" xfId="10293" xr:uid="{00000000-0005-0000-0000-000035280000}"/>
    <cellStyle name="Input 4 6 3 3" xfId="10294" xr:uid="{00000000-0005-0000-0000-000036280000}"/>
    <cellStyle name="Input 4 6 3 3 2" xfId="10295" xr:uid="{00000000-0005-0000-0000-000037280000}"/>
    <cellStyle name="Input 4 6 3 4" xfId="10296" xr:uid="{00000000-0005-0000-0000-000038280000}"/>
    <cellStyle name="Input 4 6 4" xfId="10297" xr:uid="{00000000-0005-0000-0000-000039280000}"/>
    <cellStyle name="Input 4 6 4 2" xfId="10298" xr:uid="{00000000-0005-0000-0000-00003A280000}"/>
    <cellStyle name="Input 4 6 4 2 2" xfId="10299" xr:uid="{00000000-0005-0000-0000-00003B280000}"/>
    <cellStyle name="Input 4 6 4 3" xfId="10300" xr:uid="{00000000-0005-0000-0000-00003C280000}"/>
    <cellStyle name="Input 4 6 5" xfId="10301" xr:uid="{00000000-0005-0000-0000-00003D280000}"/>
    <cellStyle name="Input 4 6 5 2" xfId="10302" xr:uid="{00000000-0005-0000-0000-00003E280000}"/>
    <cellStyle name="Input 4 6 6" xfId="10303" xr:uid="{00000000-0005-0000-0000-00003F280000}"/>
    <cellStyle name="Input 4 7" xfId="10304" xr:uid="{00000000-0005-0000-0000-000040280000}"/>
    <cellStyle name="Input 4 7 2" xfId="10305" xr:uid="{00000000-0005-0000-0000-000041280000}"/>
    <cellStyle name="Input 4 7 2 2" xfId="10306" xr:uid="{00000000-0005-0000-0000-000042280000}"/>
    <cellStyle name="Input 4 7 3" xfId="10307" xr:uid="{00000000-0005-0000-0000-000043280000}"/>
    <cellStyle name="Input 4 8" xfId="10308" xr:uid="{00000000-0005-0000-0000-000044280000}"/>
    <cellStyle name="Input 4 8 2" xfId="10309" xr:uid="{00000000-0005-0000-0000-000045280000}"/>
    <cellStyle name="Input 4 9" xfId="10310" xr:uid="{00000000-0005-0000-0000-000046280000}"/>
    <cellStyle name="Input 40" xfId="10311" xr:uid="{00000000-0005-0000-0000-000047280000}"/>
    <cellStyle name="Input 40 2" xfId="10312" xr:uid="{00000000-0005-0000-0000-000048280000}"/>
    <cellStyle name="Input 40 2 2" xfId="10313" xr:uid="{00000000-0005-0000-0000-000049280000}"/>
    <cellStyle name="Input 40 2 2 2" xfId="10314" xr:uid="{00000000-0005-0000-0000-00004A280000}"/>
    <cellStyle name="Input 40 2 3" xfId="10315" xr:uid="{00000000-0005-0000-0000-00004B280000}"/>
    <cellStyle name="Input 40 3" xfId="10316" xr:uid="{00000000-0005-0000-0000-00004C280000}"/>
    <cellStyle name="Input 40 3 2" xfId="10317" xr:uid="{00000000-0005-0000-0000-00004D280000}"/>
    <cellStyle name="Input 40 4" xfId="10318" xr:uid="{00000000-0005-0000-0000-00004E280000}"/>
    <cellStyle name="Input 41" xfId="10319" xr:uid="{00000000-0005-0000-0000-00004F280000}"/>
    <cellStyle name="Input 41 2" xfId="10320" xr:uid="{00000000-0005-0000-0000-000050280000}"/>
    <cellStyle name="Input 41 2 2" xfId="10321" xr:uid="{00000000-0005-0000-0000-000051280000}"/>
    <cellStyle name="Input 41 2 2 2" xfId="10322" xr:uid="{00000000-0005-0000-0000-000052280000}"/>
    <cellStyle name="Input 41 2 3" xfId="10323" xr:uid="{00000000-0005-0000-0000-000053280000}"/>
    <cellStyle name="Input 41 3" xfId="10324" xr:uid="{00000000-0005-0000-0000-000054280000}"/>
    <cellStyle name="Input 41 3 2" xfId="10325" xr:uid="{00000000-0005-0000-0000-000055280000}"/>
    <cellStyle name="Input 41 4" xfId="10326" xr:uid="{00000000-0005-0000-0000-000056280000}"/>
    <cellStyle name="Input 42" xfId="10327" xr:uid="{00000000-0005-0000-0000-000057280000}"/>
    <cellStyle name="Input 42 2" xfId="10328" xr:uid="{00000000-0005-0000-0000-000058280000}"/>
    <cellStyle name="Input 42 2 2" xfId="10329" xr:uid="{00000000-0005-0000-0000-000059280000}"/>
    <cellStyle name="Input 42 2 2 2" xfId="10330" xr:uid="{00000000-0005-0000-0000-00005A280000}"/>
    <cellStyle name="Input 42 2 3" xfId="10331" xr:uid="{00000000-0005-0000-0000-00005B280000}"/>
    <cellStyle name="Input 42 3" xfId="10332" xr:uid="{00000000-0005-0000-0000-00005C280000}"/>
    <cellStyle name="Input 42 3 2" xfId="10333" xr:uid="{00000000-0005-0000-0000-00005D280000}"/>
    <cellStyle name="Input 42 4" xfId="10334" xr:uid="{00000000-0005-0000-0000-00005E280000}"/>
    <cellStyle name="Input 43" xfId="10335" xr:uid="{00000000-0005-0000-0000-00005F280000}"/>
    <cellStyle name="Input 43 2" xfId="10336" xr:uid="{00000000-0005-0000-0000-000060280000}"/>
    <cellStyle name="Input 43 2 2" xfId="10337" xr:uid="{00000000-0005-0000-0000-000061280000}"/>
    <cellStyle name="Input 43 2 2 2" xfId="10338" xr:uid="{00000000-0005-0000-0000-000062280000}"/>
    <cellStyle name="Input 43 2 3" xfId="10339" xr:uid="{00000000-0005-0000-0000-000063280000}"/>
    <cellStyle name="Input 43 3" xfId="10340" xr:uid="{00000000-0005-0000-0000-000064280000}"/>
    <cellStyle name="Input 43 3 2" xfId="10341" xr:uid="{00000000-0005-0000-0000-000065280000}"/>
    <cellStyle name="Input 43 4" xfId="10342" xr:uid="{00000000-0005-0000-0000-000066280000}"/>
    <cellStyle name="Input 44" xfId="10343" xr:uid="{00000000-0005-0000-0000-000067280000}"/>
    <cellStyle name="Input 44 2" xfId="10344" xr:uid="{00000000-0005-0000-0000-000068280000}"/>
    <cellStyle name="Input 44 2 2" xfId="10345" xr:uid="{00000000-0005-0000-0000-000069280000}"/>
    <cellStyle name="Input 44 2 2 2" xfId="10346" xr:uid="{00000000-0005-0000-0000-00006A280000}"/>
    <cellStyle name="Input 44 2 3" xfId="10347" xr:uid="{00000000-0005-0000-0000-00006B280000}"/>
    <cellStyle name="Input 44 3" xfId="10348" xr:uid="{00000000-0005-0000-0000-00006C280000}"/>
    <cellStyle name="Input 44 3 2" xfId="10349" xr:uid="{00000000-0005-0000-0000-00006D280000}"/>
    <cellStyle name="Input 44 4" xfId="10350" xr:uid="{00000000-0005-0000-0000-00006E280000}"/>
    <cellStyle name="Input 45" xfId="10351" xr:uid="{00000000-0005-0000-0000-00006F280000}"/>
    <cellStyle name="Input 45 2" xfId="10352" xr:uid="{00000000-0005-0000-0000-000070280000}"/>
    <cellStyle name="Input 45 2 2" xfId="10353" xr:uid="{00000000-0005-0000-0000-000071280000}"/>
    <cellStyle name="Input 45 2 2 2" xfId="10354" xr:uid="{00000000-0005-0000-0000-000072280000}"/>
    <cellStyle name="Input 45 2 3" xfId="10355" xr:uid="{00000000-0005-0000-0000-000073280000}"/>
    <cellStyle name="Input 45 3" xfId="10356" xr:uid="{00000000-0005-0000-0000-000074280000}"/>
    <cellStyle name="Input 45 3 2" xfId="10357" xr:uid="{00000000-0005-0000-0000-000075280000}"/>
    <cellStyle name="Input 45 4" xfId="10358" xr:uid="{00000000-0005-0000-0000-000076280000}"/>
    <cellStyle name="Input 46" xfId="10359" xr:uid="{00000000-0005-0000-0000-000077280000}"/>
    <cellStyle name="Input 46 2" xfId="10360" xr:uid="{00000000-0005-0000-0000-000078280000}"/>
    <cellStyle name="Input 46 2 2" xfId="10361" xr:uid="{00000000-0005-0000-0000-000079280000}"/>
    <cellStyle name="Input 46 2 2 2" xfId="10362" xr:uid="{00000000-0005-0000-0000-00007A280000}"/>
    <cellStyle name="Input 46 2 3" xfId="10363" xr:uid="{00000000-0005-0000-0000-00007B280000}"/>
    <cellStyle name="Input 46 3" xfId="10364" xr:uid="{00000000-0005-0000-0000-00007C280000}"/>
    <cellStyle name="Input 46 3 2" xfId="10365" xr:uid="{00000000-0005-0000-0000-00007D280000}"/>
    <cellStyle name="Input 46 4" xfId="10366" xr:uid="{00000000-0005-0000-0000-00007E280000}"/>
    <cellStyle name="Input 47" xfId="10367" xr:uid="{00000000-0005-0000-0000-00007F280000}"/>
    <cellStyle name="Input 47 2" xfId="10368" xr:uid="{00000000-0005-0000-0000-000080280000}"/>
    <cellStyle name="Input 47 2 2" xfId="10369" xr:uid="{00000000-0005-0000-0000-000081280000}"/>
    <cellStyle name="Input 47 2 2 2" xfId="10370" xr:uid="{00000000-0005-0000-0000-000082280000}"/>
    <cellStyle name="Input 47 2 3" xfId="10371" xr:uid="{00000000-0005-0000-0000-000083280000}"/>
    <cellStyle name="Input 47 3" xfId="10372" xr:uid="{00000000-0005-0000-0000-000084280000}"/>
    <cellStyle name="Input 47 3 2" xfId="10373" xr:uid="{00000000-0005-0000-0000-000085280000}"/>
    <cellStyle name="Input 47 4" xfId="10374" xr:uid="{00000000-0005-0000-0000-000086280000}"/>
    <cellStyle name="Input 48" xfId="10375" xr:uid="{00000000-0005-0000-0000-000087280000}"/>
    <cellStyle name="Input 48 2" xfId="10376" xr:uid="{00000000-0005-0000-0000-000088280000}"/>
    <cellStyle name="Input 48 2 2" xfId="10377" xr:uid="{00000000-0005-0000-0000-000089280000}"/>
    <cellStyle name="Input 48 2 2 2" xfId="10378" xr:uid="{00000000-0005-0000-0000-00008A280000}"/>
    <cellStyle name="Input 48 2 3" xfId="10379" xr:uid="{00000000-0005-0000-0000-00008B280000}"/>
    <cellStyle name="Input 48 3" xfId="10380" xr:uid="{00000000-0005-0000-0000-00008C280000}"/>
    <cellStyle name="Input 48 3 2" xfId="10381" xr:uid="{00000000-0005-0000-0000-00008D280000}"/>
    <cellStyle name="Input 48 3 2 2" xfId="10382" xr:uid="{00000000-0005-0000-0000-00008E280000}"/>
    <cellStyle name="Input 48 3 2 2 2" xfId="10383" xr:uid="{00000000-0005-0000-0000-00008F280000}"/>
    <cellStyle name="Input 48 3 2 3" xfId="10384" xr:uid="{00000000-0005-0000-0000-000090280000}"/>
    <cellStyle name="Input 48 3 3" xfId="10385" xr:uid="{00000000-0005-0000-0000-000091280000}"/>
    <cellStyle name="Input 48 3 3 2" xfId="10386" xr:uid="{00000000-0005-0000-0000-000092280000}"/>
    <cellStyle name="Input 48 3 4" xfId="10387" xr:uid="{00000000-0005-0000-0000-000093280000}"/>
    <cellStyle name="Input 48 4" xfId="10388" xr:uid="{00000000-0005-0000-0000-000094280000}"/>
    <cellStyle name="Input 48 4 2" xfId="10389" xr:uid="{00000000-0005-0000-0000-000095280000}"/>
    <cellStyle name="Input 48 5" xfId="10390" xr:uid="{00000000-0005-0000-0000-000096280000}"/>
    <cellStyle name="Input 49" xfId="10391" xr:uid="{00000000-0005-0000-0000-000097280000}"/>
    <cellStyle name="Input 49 2" xfId="10392" xr:uid="{00000000-0005-0000-0000-000098280000}"/>
    <cellStyle name="Input 49 2 2" xfId="10393" xr:uid="{00000000-0005-0000-0000-000099280000}"/>
    <cellStyle name="Input 49 2 2 2" xfId="10394" xr:uid="{00000000-0005-0000-0000-00009A280000}"/>
    <cellStyle name="Input 49 2 3" xfId="10395" xr:uid="{00000000-0005-0000-0000-00009B280000}"/>
    <cellStyle name="Input 49 3" xfId="10396" xr:uid="{00000000-0005-0000-0000-00009C280000}"/>
    <cellStyle name="Input 49 3 2" xfId="10397" xr:uid="{00000000-0005-0000-0000-00009D280000}"/>
    <cellStyle name="Input 49 3 2 2" xfId="10398" xr:uid="{00000000-0005-0000-0000-00009E280000}"/>
    <cellStyle name="Input 49 3 2 2 2" xfId="10399" xr:uid="{00000000-0005-0000-0000-00009F280000}"/>
    <cellStyle name="Input 49 3 2 3" xfId="10400" xr:uid="{00000000-0005-0000-0000-0000A0280000}"/>
    <cellStyle name="Input 49 3 3" xfId="10401" xr:uid="{00000000-0005-0000-0000-0000A1280000}"/>
    <cellStyle name="Input 49 3 3 2" xfId="10402" xr:uid="{00000000-0005-0000-0000-0000A2280000}"/>
    <cellStyle name="Input 49 3 4" xfId="10403" xr:uid="{00000000-0005-0000-0000-0000A3280000}"/>
    <cellStyle name="Input 49 4" xfId="10404" xr:uid="{00000000-0005-0000-0000-0000A4280000}"/>
    <cellStyle name="Input 49 4 2" xfId="10405" xr:uid="{00000000-0005-0000-0000-0000A5280000}"/>
    <cellStyle name="Input 49 5" xfId="10406" xr:uid="{00000000-0005-0000-0000-0000A6280000}"/>
    <cellStyle name="Input 5" xfId="10407" xr:uid="{00000000-0005-0000-0000-0000A7280000}"/>
    <cellStyle name="Input 5 2" xfId="10408" xr:uid="{00000000-0005-0000-0000-0000A8280000}"/>
    <cellStyle name="Input 5 2 2" xfId="10409" xr:uid="{00000000-0005-0000-0000-0000A9280000}"/>
    <cellStyle name="Input 5 2 2 2" xfId="10410" xr:uid="{00000000-0005-0000-0000-0000AA280000}"/>
    <cellStyle name="Input 5 2 2 2 2" xfId="10411" xr:uid="{00000000-0005-0000-0000-0000AB280000}"/>
    <cellStyle name="Input 5 2 2 3" xfId="10412" xr:uid="{00000000-0005-0000-0000-0000AC280000}"/>
    <cellStyle name="Input 5 2 3" xfId="10413" xr:uid="{00000000-0005-0000-0000-0000AD280000}"/>
    <cellStyle name="Input 5 2 3 2" xfId="10414" xr:uid="{00000000-0005-0000-0000-0000AE280000}"/>
    <cellStyle name="Input 5 2 3 2 2" xfId="10415" xr:uid="{00000000-0005-0000-0000-0000AF280000}"/>
    <cellStyle name="Input 5 2 3 2 2 2" xfId="10416" xr:uid="{00000000-0005-0000-0000-0000B0280000}"/>
    <cellStyle name="Input 5 2 3 2 3" xfId="10417" xr:uid="{00000000-0005-0000-0000-0000B1280000}"/>
    <cellStyle name="Input 5 2 3 3" xfId="10418" xr:uid="{00000000-0005-0000-0000-0000B2280000}"/>
    <cellStyle name="Input 5 2 3 3 2" xfId="10419" xr:uid="{00000000-0005-0000-0000-0000B3280000}"/>
    <cellStyle name="Input 5 2 3 4" xfId="10420" xr:uid="{00000000-0005-0000-0000-0000B4280000}"/>
    <cellStyle name="Input 5 2 4" xfId="10421" xr:uid="{00000000-0005-0000-0000-0000B5280000}"/>
    <cellStyle name="Input 5 2 4 2" xfId="10422" xr:uid="{00000000-0005-0000-0000-0000B6280000}"/>
    <cellStyle name="Input 5 2 5" xfId="10423" xr:uid="{00000000-0005-0000-0000-0000B7280000}"/>
    <cellStyle name="Input 5 3" xfId="10424" xr:uid="{00000000-0005-0000-0000-0000B8280000}"/>
    <cellStyle name="Input 5 3 2" xfId="10425" xr:uid="{00000000-0005-0000-0000-0000B9280000}"/>
    <cellStyle name="Input 5 3 2 2" xfId="10426" xr:uid="{00000000-0005-0000-0000-0000BA280000}"/>
    <cellStyle name="Input 5 3 2 2 2" xfId="10427" xr:uid="{00000000-0005-0000-0000-0000BB280000}"/>
    <cellStyle name="Input 5 3 2 3" xfId="10428" xr:uid="{00000000-0005-0000-0000-0000BC280000}"/>
    <cellStyle name="Input 5 3 3" xfId="10429" xr:uid="{00000000-0005-0000-0000-0000BD280000}"/>
    <cellStyle name="Input 5 3 3 2" xfId="10430" xr:uid="{00000000-0005-0000-0000-0000BE280000}"/>
    <cellStyle name="Input 5 3 3 2 2" xfId="10431" xr:uid="{00000000-0005-0000-0000-0000BF280000}"/>
    <cellStyle name="Input 5 3 3 2 2 2" xfId="10432" xr:uid="{00000000-0005-0000-0000-0000C0280000}"/>
    <cellStyle name="Input 5 3 3 2 3" xfId="10433" xr:uid="{00000000-0005-0000-0000-0000C1280000}"/>
    <cellStyle name="Input 5 3 3 3" xfId="10434" xr:uid="{00000000-0005-0000-0000-0000C2280000}"/>
    <cellStyle name="Input 5 3 3 3 2" xfId="10435" xr:uid="{00000000-0005-0000-0000-0000C3280000}"/>
    <cellStyle name="Input 5 3 3 4" xfId="10436" xr:uid="{00000000-0005-0000-0000-0000C4280000}"/>
    <cellStyle name="Input 5 3 4" xfId="10437" xr:uid="{00000000-0005-0000-0000-0000C5280000}"/>
    <cellStyle name="Input 5 3 4 2" xfId="10438" xr:uid="{00000000-0005-0000-0000-0000C6280000}"/>
    <cellStyle name="Input 5 3 5" xfId="10439" xr:uid="{00000000-0005-0000-0000-0000C7280000}"/>
    <cellStyle name="Input 5 4" xfId="10440" xr:uid="{00000000-0005-0000-0000-0000C8280000}"/>
    <cellStyle name="Input 5 4 2" xfId="10441" xr:uid="{00000000-0005-0000-0000-0000C9280000}"/>
    <cellStyle name="Input 5 4 2 2" xfId="10442" xr:uid="{00000000-0005-0000-0000-0000CA280000}"/>
    <cellStyle name="Input 5 4 3" xfId="10443" xr:uid="{00000000-0005-0000-0000-0000CB280000}"/>
    <cellStyle name="Input 5 5" xfId="10444" xr:uid="{00000000-0005-0000-0000-0000CC280000}"/>
    <cellStyle name="Input 5 5 2" xfId="10445" xr:uid="{00000000-0005-0000-0000-0000CD280000}"/>
    <cellStyle name="Input 5 5 2 2" xfId="10446" xr:uid="{00000000-0005-0000-0000-0000CE280000}"/>
    <cellStyle name="Input 5 5 2 2 2" xfId="10447" xr:uid="{00000000-0005-0000-0000-0000CF280000}"/>
    <cellStyle name="Input 5 5 2 2 2 2" xfId="10448" xr:uid="{00000000-0005-0000-0000-0000D0280000}"/>
    <cellStyle name="Input 5 5 2 2 2 2 2" xfId="10449" xr:uid="{00000000-0005-0000-0000-0000D1280000}"/>
    <cellStyle name="Input 5 5 2 2 2 3" xfId="10450" xr:uid="{00000000-0005-0000-0000-0000D2280000}"/>
    <cellStyle name="Input 5 5 2 2 3" xfId="10451" xr:uid="{00000000-0005-0000-0000-0000D3280000}"/>
    <cellStyle name="Input 5 5 2 2 3 2" xfId="10452" xr:uid="{00000000-0005-0000-0000-0000D4280000}"/>
    <cellStyle name="Input 5 5 2 2 4" xfId="10453" xr:uid="{00000000-0005-0000-0000-0000D5280000}"/>
    <cellStyle name="Input 5 5 2 3" xfId="10454" xr:uid="{00000000-0005-0000-0000-0000D6280000}"/>
    <cellStyle name="Input 5 5 2 3 2" xfId="10455" xr:uid="{00000000-0005-0000-0000-0000D7280000}"/>
    <cellStyle name="Input 5 5 2 3 2 2" xfId="10456" xr:uid="{00000000-0005-0000-0000-0000D8280000}"/>
    <cellStyle name="Input 5 5 2 3 3" xfId="10457" xr:uid="{00000000-0005-0000-0000-0000D9280000}"/>
    <cellStyle name="Input 5 5 2 4" xfId="10458" xr:uid="{00000000-0005-0000-0000-0000DA280000}"/>
    <cellStyle name="Input 5 5 2 4 2" xfId="10459" xr:uid="{00000000-0005-0000-0000-0000DB280000}"/>
    <cellStyle name="Input 5 5 2 5" xfId="10460" xr:uid="{00000000-0005-0000-0000-0000DC280000}"/>
    <cellStyle name="Input 5 5 3" xfId="10461" xr:uid="{00000000-0005-0000-0000-0000DD280000}"/>
    <cellStyle name="Input 5 5 3 2" xfId="10462" xr:uid="{00000000-0005-0000-0000-0000DE280000}"/>
    <cellStyle name="Input 5 5 3 2 2" xfId="10463" xr:uid="{00000000-0005-0000-0000-0000DF280000}"/>
    <cellStyle name="Input 5 5 3 2 2 2" xfId="10464" xr:uid="{00000000-0005-0000-0000-0000E0280000}"/>
    <cellStyle name="Input 5 5 3 2 3" xfId="10465" xr:uid="{00000000-0005-0000-0000-0000E1280000}"/>
    <cellStyle name="Input 5 5 3 3" xfId="10466" xr:uid="{00000000-0005-0000-0000-0000E2280000}"/>
    <cellStyle name="Input 5 5 3 3 2" xfId="10467" xr:uid="{00000000-0005-0000-0000-0000E3280000}"/>
    <cellStyle name="Input 5 5 3 4" xfId="10468" xr:uid="{00000000-0005-0000-0000-0000E4280000}"/>
    <cellStyle name="Input 5 5 4" xfId="10469" xr:uid="{00000000-0005-0000-0000-0000E5280000}"/>
    <cellStyle name="Input 5 5 4 2" xfId="10470" xr:uid="{00000000-0005-0000-0000-0000E6280000}"/>
    <cellStyle name="Input 5 5 4 2 2" xfId="10471" xr:uid="{00000000-0005-0000-0000-0000E7280000}"/>
    <cellStyle name="Input 5 5 4 3" xfId="10472" xr:uid="{00000000-0005-0000-0000-0000E8280000}"/>
    <cellStyle name="Input 5 5 5" xfId="10473" xr:uid="{00000000-0005-0000-0000-0000E9280000}"/>
    <cellStyle name="Input 5 5 5 2" xfId="10474" xr:uid="{00000000-0005-0000-0000-0000EA280000}"/>
    <cellStyle name="Input 5 5 6" xfId="10475" xr:uid="{00000000-0005-0000-0000-0000EB280000}"/>
    <cellStyle name="Input 5 6" xfId="10476" xr:uid="{00000000-0005-0000-0000-0000EC280000}"/>
    <cellStyle name="Input 5 6 2" xfId="10477" xr:uid="{00000000-0005-0000-0000-0000ED280000}"/>
    <cellStyle name="Input 5 7" xfId="10478" xr:uid="{00000000-0005-0000-0000-0000EE280000}"/>
    <cellStyle name="Input 50" xfId="10479" xr:uid="{00000000-0005-0000-0000-0000EF280000}"/>
    <cellStyle name="Input 50 2" xfId="10480" xr:uid="{00000000-0005-0000-0000-0000F0280000}"/>
    <cellStyle name="Input 50 2 2" xfId="10481" xr:uid="{00000000-0005-0000-0000-0000F1280000}"/>
    <cellStyle name="Input 50 2 2 2" xfId="10482" xr:uid="{00000000-0005-0000-0000-0000F2280000}"/>
    <cellStyle name="Input 50 2 3" xfId="10483" xr:uid="{00000000-0005-0000-0000-0000F3280000}"/>
    <cellStyle name="Input 50 3" xfId="10484" xr:uid="{00000000-0005-0000-0000-0000F4280000}"/>
    <cellStyle name="Input 50 3 2" xfId="10485" xr:uid="{00000000-0005-0000-0000-0000F5280000}"/>
    <cellStyle name="Input 50 3 2 2" xfId="10486" xr:uid="{00000000-0005-0000-0000-0000F6280000}"/>
    <cellStyle name="Input 50 3 2 2 2" xfId="10487" xr:uid="{00000000-0005-0000-0000-0000F7280000}"/>
    <cellStyle name="Input 50 3 2 3" xfId="10488" xr:uid="{00000000-0005-0000-0000-0000F8280000}"/>
    <cellStyle name="Input 50 3 3" xfId="10489" xr:uid="{00000000-0005-0000-0000-0000F9280000}"/>
    <cellStyle name="Input 50 3 3 2" xfId="10490" xr:uid="{00000000-0005-0000-0000-0000FA280000}"/>
    <cellStyle name="Input 50 3 4" xfId="10491" xr:uid="{00000000-0005-0000-0000-0000FB280000}"/>
    <cellStyle name="Input 50 4" xfId="10492" xr:uid="{00000000-0005-0000-0000-0000FC280000}"/>
    <cellStyle name="Input 50 4 2" xfId="10493" xr:uid="{00000000-0005-0000-0000-0000FD280000}"/>
    <cellStyle name="Input 50 5" xfId="10494" xr:uid="{00000000-0005-0000-0000-0000FE280000}"/>
    <cellStyle name="Input 51" xfId="10495" xr:uid="{00000000-0005-0000-0000-0000FF280000}"/>
    <cellStyle name="Input 51 2" xfId="10496" xr:uid="{00000000-0005-0000-0000-000000290000}"/>
    <cellStyle name="Input 51 2 2" xfId="10497" xr:uid="{00000000-0005-0000-0000-000001290000}"/>
    <cellStyle name="Input 51 2 2 2" xfId="10498" xr:uid="{00000000-0005-0000-0000-000002290000}"/>
    <cellStyle name="Input 51 2 3" xfId="10499" xr:uid="{00000000-0005-0000-0000-000003290000}"/>
    <cellStyle name="Input 51 3" xfId="10500" xr:uid="{00000000-0005-0000-0000-000004290000}"/>
    <cellStyle name="Input 51 3 2" xfId="10501" xr:uid="{00000000-0005-0000-0000-000005290000}"/>
    <cellStyle name="Input 51 3 2 2" xfId="10502" xr:uid="{00000000-0005-0000-0000-000006290000}"/>
    <cellStyle name="Input 51 3 2 2 2" xfId="10503" xr:uid="{00000000-0005-0000-0000-000007290000}"/>
    <cellStyle name="Input 51 3 2 3" xfId="10504" xr:uid="{00000000-0005-0000-0000-000008290000}"/>
    <cellStyle name="Input 51 3 3" xfId="10505" xr:uid="{00000000-0005-0000-0000-000009290000}"/>
    <cellStyle name="Input 51 3 3 2" xfId="10506" xr:uid="{00000000-0005-0000-0000-00000A290000}"/>
    <cellStyle name="Input 51 3 4" xfId="10507" xr:uid="{00000000-0005-0000-0000-00000B290000}"/>
    <cellStyle name="Input 51 4" xfId="10508" xr:uid="{00000000-0005-0000-0000-00000C290000}"/>
    <cellStyle name="Input 51 4 2" xfId="10509" xr:uid="{00000000-0005-0000-0000-00000D290000}"/>
    <cellStyle name="Input 51 5" xfId="10510" xr:uid="{00000000-0005-0000-0000-00000E290000}"/>
    <cellStyle name="Input 52" xfId="10511" xr:uid="{00000000-0005-0000-0000-00000F290000}"/>
    <cellStyle name="Input 52 2" xfId="10512" xr:uid="{00000000-0005-0000-0000-000010290000}"/>
    <cellStyle name="Input 52 2 2" xfId="10513" xr:uid="{00000000-0005-0000-0000-000011290000}"/>
    <cellStyle name="Input 52 2 2 2" xfId="10514" xr:uid="{00000000-0005-0000-0000-000012290000}"/>
    <cellStyle name="Input 52 2 3" xfId="10515" xr:uid="{00000000-0005-0000-0000-000013290000}"/>
    <cellStyle name="Input 52 3" xfId="10516" xr:uid="{00000000-0005-0000-0000-000014290000}"/>
    <cellStyle name="Input 52 3 2" xfId="10517" xr:uid="{00000000-0005-0000-0000-000015290000}"/>
    <cellStyle name="Input 52 4" xfId="10518" xr:uid="{00000000-0005-0000-0000-000016290000}"/>
    <cellStyle name="Input 53" xfId="10519" xr:uid="{00000000-0005-0000-0000-000017290000}"/>
    <cellStyle name="Input 53 2" xfId="10520" xr:uid="{00000000-0005-0000-0000-000018290000}"/>
    <cellStyle name="Input 53 2 2" xfId="10521" xr:uid="{00000000-0005-0000-0000-000019290000}"/>
    <cellStyle name="Input 53 2 2 2" xfId="10522" xr:uid="{00000000-0005-0000-0000-00001A290000}"/>
    <cellStyle name="Input 53 2 3" xfId="10523" xr:uid="{00000000-0005-0000-0000-00001B290000}"/>
    <cellStyle name="Input 53 3" xfId="10524" xr:uid="{00000000-0005-0000-0000-00001C290000}"/>
    <cellStyle name="Input 53 3 2" xfId="10525" xr:uid="{00000000-0005-0000-0000-00001D290000}"/>
    <cellStyle name="Input 53 4" xfId="10526" xr:uid="{00000000-0005-0000-0000-00001E290000}"/>
    <cellStyle name="Input 54" xfId="10527" xr:uid="{00000000-0005-0000-0000-00001F290000}"/>
    <cellStyle name="Input 54 2" xfId="10528" xr:uid="{00000000-0005-0000-0000-000020290000}"/>
    <cellStyle name="Input 54 2 2" xfId="10529" xr:uid="{00000000-0005-0000-0000-000021290000}"/>
    <cellStyle name="Input 54 2 2 2" xfId="10530" xr:uid="{00000000-0005-0000-0000-000022290000}"/>
    <cellStyle name="Input 54 2 3" xfId="10531" xr:uid="{00000000-0005-0000-0000-000023290000}"/>
    <cellStyle name="Input 54 3" xfId="10532" xr:uid="{00000000-0005-0000-0000-000024290000}"/>
    <cellStyle name="Input 54 3 2" xfId="10533" xr:uid="{00000000-0005-0000-0000-000025290000}"/>
    <cellStyle name="Input 54 4" xfId="10534" xr:uid="{00000000-0005-0000-0000-000026290000}"/>
    <cellStyle name="Input 55" xfId="10535" xr:uid="{00000000-0005-0000-0000-000027290000}"/>
    <cellStyle name="Input 55 2" xfId="10536" xr:uid="{00000000-0005-0000-0000-000028290000}"/>
    <cellStyle name="Input 55 2 2" xfId="10537" xr:uid="{00000000-0005-0000-0000-000029290000}"/>
    <cellStyle name="Input 55 2 2 2" xfId="10538" xr:uid="{00000000-0005-0000-0000-00002A290000}"/>
    <cellStyle name="Input 55 2 3" xfId="10539" xr:uid="{00000000-0005-0000-0000-00002B290000}"/>
    <cellStyle name="Input 55 3" xfId="10540" xr:uid="{00000000-0005-0000-0000-00002C290000}"/>
    <cellStyle name="Input 55 3 2" xfId="10541" xr:uid="{00000000-0005-0000-0000-00002D290000}"/>
    <cellStyle name="Input 55 4" xfId="10542" xr:uid="{00000000-0005-0000-0000-00002E290000}"/>
    <cellStyle name="Input 56" xfId="10543" xr:uid="{00000000-0005-0000-0000-00002F290000}"/>
    <cellStyle name="Input 56 2" xfId="10544" xr:uid="{00000000-0005-0000-0000-000030290000}"/>
    <cellStyle name="Input 56 2 2" xfId="10545" xr:uid="{00000000-0005-0000-0000-000031290000}"/>
    <cellStyle name="Input 56 2 2 2" xfId="10546" xr:uid="{00000000-0005-0000-0000-000032290000}"/>
    <cellStyle name="Input 56 2 3" xfId="10547" xr:uid="{00000000-0005-0000-0000-000033290000}"/>
    <cellStyle name="Input 56 3" xfId="10548" xr:uid="{00000000-0005-0000-0000-000034290000}"/>
    <cellStyle name="Input 56 3 2" xfId="10549" xr:uid="{00000000-0005-0000-0000-000035290000}"/>
    <cellStyle name="Input 56 4" xfId="10550" xr:uid="{00000000-0005-0000-0000-000036290000}"/>
    <cellStyle name="Input 57" xfId="10551" xr:uid="{00000000-0005-0000-0000-000037290000}"/>
    <cellStyle name="Input 57 2" xfId="10552" xr:uid="{00000000-0005-0000-0000-000038290000}"/>
    <cellStyle name="Input 57 2 2" xfId="10553" xr:uid="{00000000-0005-0000-0000-000039290000}"/>
    <cellStyle name="Input 57 2 2 2" xfId="10554" xr:uid="{00000000-0005-0000-0000-00003A290000}"/>
    <cellStyle name="Input 57 2 3" xfId="10555" xr:uid="{00000000-0005-0000-0000-00003B290000}"/>
    <cellStyle name="Input 57 3" xfId="10556" xr:uid="{00000000-0005-0000-0000-00003C290000}"/>
    <cellStyle name="Input 57 3 2" xfId="10557" xr:uid="{00000000-0005-0000-0000-00003D290000}"/>
    <cellStyle name="Input 57 4" xfId="10558" xr:uid="{00000000-0005-0000-0000-00003E290000}"/>
    <cellStyle name="Input 58" xfId="10559" xr:uid="{00000000-0005-0000-0000-00003F290000}"/>
    <cellStyle name="Input 58 2" xfId="10560" xr:uid="{00000000-0005-0000-0000-000040290000}"/>
    <cellStyle name="Input 58 2 2" xfId="10561" xr:uid="{00000000-0005-0000-0000-000041290000}"/>
    <cellStyle name="Input 58 2 2 2" xfId="10562" xr:uid="{00000000-0005-0000-0000-000042290000}"/>
    <cellStyle name="Input 58 2 3" xfId="10563" xr:uid="{00000000-0005-0000-0000-000043290000}"/>
    <cellStyle name="Input 58 3" xfId="10564" xr:uid="{00000000-0005-0000-0000-000044290000}"/>
    <cellStyle name="Input 58 3 2" xfId="10565" xr:uid="{00000000-0005-0000-0000-000045290000}"/>
    <cellStyle name="Input 58 3 2 2" xfId="10566" xr:uid="{00000000-0005-0000-0000-000046290000}"/>
    <cellStyle name="Input 58 3 2 2 2" xfId="10567" xr:uid="{00000000-0005-0000-0000-000047290000}"/>
    <cellStyle name="Input 58 3 2 3" xfId="10568" xr:uid="{00000000-0005-0000-0000-000048290000}"/>
    <cellStyle name="Input 58 3 3" xfId="10569" xr:uid="{00000000-0005-0000-0000-000049290000}"/>
    <cellStyle name="Input 58 3 3 2" xfId="10570" xr:uid="{00000000-0005-0000-0000-00004A290000}"/>
    <cellStyle name="Input 58 3 4" xfId="10571" xr:uid="{00000000-0005-0000-0000-00004B290000}"/>
    <cellStyle name="Input 58 4" xfId="10572" xr:uid="{00000000-0005-0000-0000-00004C290000}"/>
    <cellStyle name="Input 58 4 2" xfId="10573" xr:uid="{00000000-0005-0000-0000-00004D290000}"/>
    <cellStyle name="Input 58 5" xfId="10574" xr:uid="{00000000-0005-0000-0000-00004E290000}"/>
    <cellStyle name="Input 59" xfId="10575" xr:uid="{00000000-0005-0000-0000-00004F290000}"/>
    <cellStyle name="Input 59 2" xfId="10576" xr:uid="{00000000-0005-0000-0000-000050290000}"/>
    <cellStyle name="Input 59 2 2" xfId="10577" xr:uid="{00000000-0005-0000-0000-000051290000}"/>
    <cellStyle name="Input 59 2 2 2" xfId="10578" xr:uid="{00000000-0005-0000-0000-000052290000}"/>
    <cellStyle name="Input 59 2 3" xfId="10579" xr:uid="{00000000-0005-0000-0000-000053290000}"/>
    <cellStyle name="Input 59 3" xfId="10580" xr:uid="{00000000-0005-0000-0000-000054290000}"/>
    <cellStyle name="Input 59 3 2" xfId="10581" xr:uid="{00000000-0005-0000-0000-000055290000}"/>
    <cellStyle name="Input 59 3 2 2" xfId="10582" xr:uid="{00000000-0005-0000-0000-000056290000}"/>
    <cellStyle name="Input 59 3 2 2 2" xfId="10583" xr:uid="{00000000-0005-0000-0000-000057290000}"/>
    <cellStyle name="Input 59 3 2 3" xfId="10584" xr:uid="{00000000-0005-0000-0000-000058290000}"/>
    <cellStyle name="Input 59 3 3" xfId="10585" xr:uid="{00000000-0005-0000-0000-000059290000}"/>
    <cellStyle name="Input 59 3 3 2" xfId="10586" xr:uid="{00000000-0005-0000-0000-00005A290000}"/>
    <cellStyle name="Input 59 3 4" xfId="10587" xr:uid="{00000000-0005-0000-0000-00005B290000}"/>
    <cellStyle name="Input 59 4" xfId="10588" xr:uid="{00000000-0005-0000-0000-00005C290000}"/>
    <cellStyle name="Input 59 4 2" xfId="10589" xr:uid="{00000000-0005-0000-0000-00005D290000}"/>
    <cellStyle name="Input 59 5" xfId="10590" xr:uid="{00000000-0005-0000-0000-00005E290000}"/>
    <cellStyle name="Input 6" xfId="10591" xr:uid="{00000000-0005-0000-0000-00005F290000}"/>
    <cellStyle name="Input 6 2" xfId="10592" xr:uid="{00000000-0005-0000-0000-000060290000}"/>
    <cellStyle name="Input 6 2 2" xfId="10593" xr:uid="{00000000-0005-0000-0000-000061290000}"/>
    <cellStyle name="Input 6 2 2 2" xfId="10594" xr:uid="{00000000-0005-0000-0000-000062290000}"/>
    <cellStyle name="Input 6 2 2 2 2" xfId="10595" xr:uid="{00000000-0005-0000-0000-000063290000}"/>
    <cellStyle name="Input 6 2 2 3" xfId="10596" xr:uid="{00000000-0005-0000-0000-000064290000}"/>
    <cellStyle name="Input 6 2 3" xfId="10597" xr:uid="{00000000-0005-0000-0000-000065290000}"/>
    <cellStyle name="Input 6 2 3 2" xfId="10598" xr:uid="{00000000-0005-0000-0000-000066290000}"/>
    <cellStyle name="Input 6 2 3 2 2" xfId="10599" xr:uid="{00000000-0005-0000-0000-000067290000}"/>
    <cellStyle name="Input 6 2 3 2 2 2" xfId="10600" xr:uid="{00000000-0005-0000-0000-000068290000}"/>
    <cellStyle name="Input 6 2 3 2 3" xfId="10601" xr:uid="{00000000-0005-0000-0000-000069290000}"/>
    <cellStyle name="Input 6 2 3 3" xfId="10602" xr:uid="{00000000-0005-0000-0000-00006A290000}"/>
    <cellStyle name="Input 6 2 3 3 2" xfId="10603" xr:uid="{00000000-0005-0000-0000-00006B290000}"/>
    <cellStyle name="Input 6 2 3 4" xfId="10604" xr:uid="{00000000-0005-0000-0000-00006C290000}"/>
    <cellStyle name="Input 6 2 4" xfId="10605" xr:uid="{00000000-0005-0000-0000-00006D290000}"/>
    <cellStyle name="Input 6 2 4 2" xfId="10606" xr:uid="{00000000-0005-0000-0000-00006E290000}"/>
    <cellStyle name="Input 6 2 5" xfId="10607" xr:uid="{00000000-0005-0000-0000-00006F290000}"/>
    <cellStyle name="Input 6 3" xfId="10608" xr:uid="{00000000-0005-0000-0000-000070290000}"/>
    <cellStyle name="Input 6 3 2" xfId="10609" xr:uid="{00000000-0005-0000-0000-000071290000}"/>
    <cellStyle name="Input 6 3 2 2" xfId="10610" xr:uid="{00000000-0005-0000-0000-000072290000}"/>
    <cellStyle name="Input 6 3 3" xfId="10611" xr:uid="{00000000-0005-0000-0000-000073290000}"/>
    <cellStyle name="Input 6 4" xfId="10612" xr:uid="{00000000-0005-0000-0000-000074290000}"/>
    <cellStyle name="Input 6 4 2" xfId="10613" xr:uid="{00000000-0005-0000-0000-000075290000}"/>
    <cellStyle name="Input 6 4 2 2" xfId="10614" xr:uid="{00000000-0005-0000-0000-000076290000}"/>
    <cellStyle name="Input 6 4 2 2 2" xfId="10615" xr:uid="{00000000-0005-0000-0000-000077290000}"/>
    <cellStyle name="Input 6 4 2 2 2 2" xfId="10616" xr:uid="{00000000-0005-0000-0000-000078290000}"/>
    <cellStyle name="Input 6 4 2 2 2 2 2" xfId="10617" xr:uid="{00000000-0005-0000-0000-000079290000}"/>
    <cellStyle name="Input 6 4 2 2 2 3" xfId="10618" xr:uid="{00000000-0005-0000-0000-00007A290000}"/>
    <cellStyle name="Input 6 4 2 2 3" xfId="10619" xr:uid="{00000000-0005-0000-0000-00007B290000}"/>
    <cellStyle name="Input 6 4 2 2 3 2" xfId="10620" xr:uid="{00000000-0005-0000-0000-00007C290000}"/>
    <cellStyle name="Input 6 4 2 2 4" xfId="10621" xr:uid="{00000000-0005-0000-0000-00007D290000}"/>
    <cellStyle name="Input 6 4 2 3" xfId="10622" xr:uid="{00000000-0005-0000-0000-00007E290000}"/>
    <cellStyle name="Input 6 4 2 3 2" xfId="10623" xr:uid="{00000000-0005-0000-0000-00007F290000}"/>
    <cellStyle name="Input 6 4 2 3 2 2" xfId="10624" xr:uid="{00000000-0005-0000-0000-000080290000}"/>
    <cellStyle name="Input 6 4 2 3 3" xfId="10625" xr:uid="{00000000-0005-0000-0000-000081290000}"/>
    <cellStyle name="Input 6 4 2 4" xfId="10626" xr:uid="{00000000-0005-0000-0000-000082290000}"/>
    <cellStyle name="Input 6 4 2 4 2" xfId="10627" xr:uid="{00000000-0005-0000-0000-000083290000}"/>
    <cellStyle name="Input 6 4 2 5" xfId="10628" xr:uid="{00000000-0005-0000-0000-000084290000}"/>
    <cellStyle name="Input 6 4 3" xfId="10629" xr:uid="{00000000-0005-0000-0000-000085290000}"/>
    <cellStyle name="Input 6 4 3 2" xfId="10630" xr:uid="{00000000-0005-0000-0000-000086290000}"/>
    <cellStyle name="Input 6 4 3 2 2" xfId="10631" xr:uid="{00000000-0005-0000-0000-000087290000}"/>
    <cellStyle name="Input 6 4 3 2 2 2" xfId="10632" xr:uid="{00000000-0005-0000-0000-000088290000}"/>
    <cellStyle name="Input 6 4 3 2 3" xfId="10633" xr:uid="{00000000-0005-0000-0000-000089290000}"/>
    <cellStyle name="Input 6 4 3 3" xfId="10634" xr:uid="{00000000-0005-0000-0000-00008A290000}"/>
    <cellStyle name="Input 6 4 3 3 2" xfId="10635" xr:uid="{00000000-0005-0000-0000-00008B290000}"/>
    <cellStyle name="Input 6 4 3 4" xfId="10636" xr:uid="{00000000-0005-0000-0000-00008C290000}"/>
    <cellStyle name="Input 6 4 4" xfId="10637" xr:uid="{00000000-0005-0000-0000-00008D290000}"/>
    <cellStyle name="Input 6 4 4 2" xfId="10638" xr:uid="{00000000-0005-0000-0000-00008E290000}"/>
    <cellStyle name="Input 6 4 4 2 2" xfId="10639" xr:uid="{00000000-0005-0000-0000-00008F290000}"/>
    <cellStyle name="Input 6 4 4 3" xfId="10640" xr:uid="{00000000-0005-0000-0000-000090290000}"/>
    <cellStyle name="Input 6 4 5" xfId="10641" xr:uid="{00000000-0005-0000-0000-000091290000}"/>
    <cellStyle name="Input 6 4 5 2" xfId="10642" xr:uid="{00000000-0005-0000-0000-000092290000}"/>
    <cellStyle name="Input 6 4 6" xfId="10643" xr:uid="{00000000-0005-0000-0000-000093290000}"/>
    <cellStyle name="Input 6 5" xfId="10644" xr:uid="{00000000-0005-0000-0000-000094290000}"/>
    <cellStyle name="Input 6 5 2" xfId="10645" xr:uid="{00000000-0005-0000-0000-000095290000}"/>
    <cellStyle name="Input 6 6" xfId="10646" xr:uid="{00000000-0005-0000-0000-000096290000}"/>
    <cellStyle name="Input 60" xfId="10647" xr:uid="{00000000-0005-0000-0000-000097290000}"/>
    <cellStyle name="Input 60 2" xfId="10648" xr:uid="{00000000-0005-0000-0000-000098290000}"/>
    <cellStyle name="Input 60 2 2" xfId="10649" xr:uid="{00000000-0005-0000-0000-000099290000}"/>
    <cellStyle name="Input 60 2 2 2" xfId="10650" xr:uid="{00000000-0005-0000-0000-00009A290000}"/>
    <cellStyle name="Input 60 2 3" xfId="10651" xr:uid="{00000000-0005-0000-0000-00009B290000}"/>
    <cellStyle name="Input 60 3" xfId="10652" xr:uid="{00000000-0005-0000-0000-00009C290000}"/>
    <cellStyle name="Input 60 3 2" xfId="10653" xr:uid="{00000000-0005-0000-0000-00009D290000}"/>
    <cellStyle name="Input 60 3 2 2" xfId="10654" xr:uid="{00000000-0005-0000-0000-00009E290000}"/>
    <cellStyle name="Input 60 3 2 2 2" xfId="10655" xr:uid="{00000000-0005-0000-0000-00009F290000}"/>
    <cellStyle name="Input 60 3 2 3" xfId="10656" xr:uid="{00000000-0005-0000-0000-0000A0290000}"/>
    <cellStyle name="Input 60 3 3" xfId="10657" xr:uid="{00000000-0005-0000-0000-0000A1290000}"/>
    <cellStyle name="Input 60 3 3 2" xfId="10658" xr:uid="{00000000-0005-0000-0000-0000A2290000}"/>
    <cellStyle name="Input 60 3 4" xfId="10659" xr:uid="{00000000-0005-0000-0000-0000A3290000}"/>
    <cellStyle name="Input 60 4" xfId="10660" xr:uid="{00000000-0005-0000-0000-0000A4290000}"/>
    <cellStyle name="Input 60 4 2" xfId="10661" xr:uid="{00000000-0005-0000-0000-0000A5290000}"/>
    <cellStyle name="Input 60 5" xfId="10662" xr:uid="{00000000-0005-0000-0000-0000A6290000}"/>
    <cellStyle name="Input 61" xfId="10663" xr:uid="{00000000-0005-0000-0000-0000A7290000}"/>
    <cellStyle name="Input 61 2" xfId="10664" xr:uid="{00000000-0005-0000-0000-0000A8290000}"/>
    <cellStyle name="Input 61 2 2" xfId="10665" xr:uid="{00000000-0005-0000-0000-0000A9290000}"/>
    <cellStyle name="Input 61 2 2 2" xfId="10666" xr:uid="{00000000-0005-0000-0000-0000AA290000}"/>
    <cellStyle name="Input 61 2 3" xfId="10667" xr:uid="{00000000-0005-0000-0000-0000AB290000}"/>
    <cellStyle name="Input 61 3" xfId="10668" xr:uid="{00000000-0005-0000-0000-0000AC290000}"/>
    <cellStyle name="Input 61 3 2" xfId="10669" xr:uid="{00000000-0005-0000-0000-0000AD290000}"/>
    <cellStyle name="Input 61 3 2 2" xfId="10670" xr:uid="{00000000-0005-0000-0000-0000AE290000}"/>
    <cellStyle name="Input 61 3 2 2 2" xfId="10671" xr:uid="{00000000-0005-0000-0000-0000AF290000}"/>
    <cellStyle name="Input 61 3 2 3" xfId="10672" xr:uid="{00000000-0005-0000-0000-0000B0290000}"/>
    <cellStyle name="Input 61 3 3" xfId="10673" xr:uid="{00000000-0005-0000-0000-0000B1290000}"/>
    <cellStyle name="Input 61 3 3 2" xfId="10674" xr:uid="{00000000-0005-0000-0000-0000B2290000}"/>
    <cellStyle name="Input 61 3 4" xfId="10675" xr:uid="{00000000-0005-0000-0000-0000B3290000}"/>
    <cellStyle name="Input 61 4" xfId="10676" xr:uid="{00000000-0005-0000-0000-0000B4290000}"/>
    <cellStyle name="Input 61 4 2" xfId="10677" xr:uid="{00000000-0005-0000-0000-0000B5290000}"/>
    <cellStyle name="Input 61 5" xfId="10678" xr:uid="{00000000-0005-0000-0000-0000B6290000}"/>
    <cellStyle name="Input 62" xfId="10679" xr:uid="{00000000-0005-0000-0000-0000B7290000}"/>
    <cellStyle name="Input 62 2" xfId="10680" xr:uid="{00000000-0005-0000-0000-0000B8290000}"/>
    <cellStyle name="Input 62 2 2" xfId="10681" xr:uid="{00000000-0005-0000-0000-0000B9290000}"/>
    <cellStyle name="Input 62 2 2 2" xfId="10682" xr:uid="{00000000-0005-0000-0000-0000BA290000}"/>
    <cellStyle name="Input 62 2 3" xfId="10683" xr:uid="{00000000-0005-0000-0000-0000BB290000}"/>
    <cellStyle name="Input 62 3" xfId="10684" xr:uid="{00000000-0005-0000-0000-0000BC290000}"/>
    <cellStyle name="Input 62 3 2" xfId="10685" xr:uid="{00000000-0005-0000-0000-0000BD290000}"/>
    <cellStyle name="Input 62 3 2 2" xfId="10686" xr:uid="{00000000-0005-0000-0000-0000BE290000}"/>
    <cellStyle name="Input 62 3 2 2 2" xfId="10687" xr:uid="{00000000-0005-0000-0000-0000BF290000}"/>
    <cellStyle name="Input 62 3 2 3" xfId="10688" xr:uid="{00000000-0005-0000-0000-0000C0290000}"/>
    <cellStyle name="Input 62 3 3" xfId="10689" xr:uid="{00000000-0005-0000-0000-0000C1290000}"/>
    <cellStyle name="Input 62 3 3 2" xfId="10690" xr:uid="{00000000-0005-0000-0000-0000C2290000}"/>
    <cellStyle name="Input 62 3 4" xfId="10691" xr:uid="{00000000-0005-0000-0000-0000C3290000}"/>
    <cellStyle name="Input 62 4" xfId="10692" xr:uid="{00000000-0005-0000-0000-0000C4290000}"/>
    <cellStyle name="Input 62 4 2" xfId="10693" xr:uid="{00000000-0005-0000-0000-0000C5290000}"/>
    <cellStyle name="Input 62 5" xfId="10694" xr:uid="{00000000-0005-0000-0000-0000C6290000}"/>
    <cellStyle name="Input 63" xfId="10695" xr:uid="{00000000-0005-0000-0000-0000C7290000}"/>
    <cellStyle name="Input 63 2" xfId="10696" xr:uid="{00000000-0005-0000-0000-0000C8290000}"/>
    <cellStyle name="Input 63 2 2" xfId="10697" xr:uid="{00000000-0005-0000-0000-0000C9290000}"/>
    <cellStyle name="Input 63 2 2 2" xfId="10698" xr:uid="{00000000-0005-0000-0000-0000CA290000}"/>
    <cellStyle name="Input 63 2 3" xfId="10699" xr:uid="{00000000-0005-0000-0000-0000CB290000}"/>
    <cellStyle name="Input 63 3" xfId="10700" xr:uid="{00000000-0005-0000-0000-0000CC290000}"/>
    <cellStyle name="Input 63 3 2" xfId="10701" xr:uid="{00000000-0005-0000-0000-0000CD290000}"/>
    <cellStyle name="Input 63 3 2 2" xfId="10702" xr:uid="{00000000-0005-0000-0000-0000CE290000}"/>
    <cellStyle name="Input 63 3 2 2 2" xfId="10703" xr:uid="{00000000-0005-0000-0000-0000CF290000}"/>
    <cellStyle name="Input 63 3 2 3" xfId="10704" xr:uid="{00000000-0005-0000-0000-0000D0290000}"/>
    <cellStyle name="Input 63 3 3" xfId="10705" xr:uid="{00000000-0005-0000-0000-0000D1290000}"/>
    <cellStyle name="Input 63 3 3 2" xfId="10706" xr:uid="{00000000-0005-0000-0000-0000D2290000}"/>
    <cellStyle name="Input 63 3 4" xfId="10707" xr:uid="{00000000-0005-0000-0000-0000D3290000}"/>
    <cellStyle name="Input 63 4" xfId="10708" xr:uid="{00000000-0005-0000-0000-0000D4290000}"/>
    <cellStyle name="Input 63 4 2" xfId="10709" xr:uid="{00000000-0005-0000-0000-0000D5290000}"/>
    <cellStyle name="Input 63 5" xfId="10710" xr:uid="{00000000-0005-0000-0000-0000D6290000}"/>
    <cellStyle name="Input 64" xfId="10711" xr:uid="{00000000-0005-0000-0000-0000D7290000}"/>
    <cellStyle name="Input 64 2" xfId="10712" xr:uid="{00000000-0005-0000-0000-0000D8290000}"/>
    <cellStyle name="Input 64 2 2" xfId="10713" xr:uid="{00000000-0005-0000-0000-0000D9290000}"/>
    <cellStyle name="Input 64 2 2 2" xfId="10714" xr:uid="{00000000-0005-0000-0000-0000DA290000}"/>
    <cellStyle name="Input 64 2 3" xfId="10715" xr:uid="{00000000-0005-0000-0000-0000DB290000}"/>
    <cellStyle name="Input 64 3" xfId="10716" xr:uid="{00000000-0005-0000-0000-0000DC290000}"/>
    <cellStyle name="Input 64 3 2" xfId="10717" xr:uid="{00000000-0005-0000-0000-0000DD290000}"/>
    <cellStyle name="Input 64 3 2 2" xfId="10718" xr:uid="{00000000-0005-0000-0000-0000DE290000}"/>
    <cellStyle name="Input 64 3 2 2 2" xfId="10719" xr:uid="{00000000-0005-0000-0000-0000DF290000}"/>
    <cellStyle name="Input 64 3 2 3" xfId="10720" xr:uid="{00000000-0005-0000-0000-0000E0290000}"/>
    <cellStyle name="Input 64 3 3" xfId="10721" xr:uid="{00000000-0005-0000-0000-0000E1290000}"/>
    <cellStyle name="Input 64 3 3 2" xfId="10722" xr:uid="{00000000-0005-0000-0000-0000E2290000}"/>
    <cellStyle name="Input 64 3 4" xfId="10723" xr:uid="{00000000-0005-0000-0000-0000E3290000}"/>
    <cellStyle name="Input 64 4" xfId="10724" xr:uid="{00000000-0005-0000-0000-0000E4290000}"/>
    <cellStyle name="Input 64 4 2" xfId="10725" xr:uid="{00000000-0005-0000-0000-0000E5290000}"/>
    <cellStyle name="Input 64 5" xfId="10726" xr:uid="{00000000-0005-0000-0000-0000E6290000}"/>
    <cellStyle name="Input 65" xfId="10727" xr:uid="{00000000-0005-0000-0000-0000E7290000}"/>
    <cellStyle name="Input 65 2" xfId="10728" xr:uid="{00000000-0005-0000-0000-0000E8290000}"/>
    <cellStyle name="Input 65 2 2" xfId="10729" xr:uid="{00000000-0005-0000-0000-0000E9290000}"/>
    <cellStyle name="Input 65 2 2 2" xfId="10730" xr:uid="{00000000-0005-0000-0000-0000EA290000}"/>
    <cellStyle name="Input 65 2 3" xfId="10731" xr:uid="{00000000-0005-0000-0000-0000EB290000}"/>
    <cellStyle name="Input 65 3" xfId="10732" xr:uid="{00000000-0005-0000-0000-0000EC290000}"/>
    <cellStyle name="Input 65 3 2" xfId="10733" xr:uid="{00000000-0005-0000-0000-0000ED290000}"/>
    <cellStyle name="Input 65 3 2 2" xfId="10734" xr:uid="{00000000-0005-0000-0000-0000EE290000}"/>
    <cellStyle name="Input 65 3 2 2 2" xfId="10735" xr:uid="{00000000-0005-0000-0000-0000EF290000}"/>
    <cellStyle name="Input 65 3 2 3" xfId="10736" xr:uid="{00000000-0005-0000-0000-0000F0290000}"/>
    <cellStyle name="Input 65 3 3" xfId="10737" xr:uid="{00000000-0005-0000-0000-0000F1290000}"/>
    <cellStyle name="Input 65 3 3 2" xfId="10738" xr:uid="{00000000-0005-0000-0000-0000F2290000}"/>
    <cellStyle name="Input 65 3 4" xfId="10739" xr:uid="{00000000-0005-0000-0000-0000F3290000}"/>
    <cellStyle name="Input 65 4" xfId="10740" xr:uid="{00000000-0005-0000-0000-0000F4290000}"/>
    <cellStyle name="Input 65 4 2" xfId="10741" xr:uid="{00000000-0005-0000-0000-0000F5290000}"/>
    <cellStyle name="Input 65 5" xfId="10742" xr:uid="{00000000-0005-0000-0000-0000F6290000}"/>
    <cellStyle name="Input 66" xfId="10743" xr:uid="{00000000-0005-0000-0000-0000F7290000}"/>
    <cellStyle name="Input 66 2" xfId="10744" xr:uid="{00000000-0005-0000-0000-0000F8290000}"/>
    <cellStyle name="Input 66 2 2" xfId="10745" xr:uid="{00000000-0005-0000-0000-0000F9290000}"/>
    <cellStyle name="Input 66 2 2 2" xfId="10746" xr:uid="{00000000-0005-0000-0000-0000FA290000}"/>
    <cellStyle name="Input 66 2 3" xfId="10747" xr:uid="{00000000-0005-0000-0000-0000FB290000}"/>
    <cellStyle name="Input 66 3" xfId="10748" xr:uid="{00000000-0005-0000-0000-0000FC290000}"/>
    <cellStyle name="Input 66 3 2" xfId="10749" xr:uid="{00000000-0005-0000-0000-0000FD290000}"/>
    <cellStyle name="Input 66 3 2 2" xfId="10750" xr:uid="{00000000-0005-0000-0000-0000FE290000}"/>
    <cellStyle name="Input 66 3 2 2 2" xfId="10751" xr:uid="{00000000-0005-0000-0000-0000FF290000}"/>
    <cellStyle name="Input 66 3 2 3" xfId="10752" xr:uid="{00000000-0005-0000-0000-0000002A0000}"/>
    <cellStyle name="Input 66 3 3" xfId="10753" xr:uid="{00000000-0005-0000-0000-0000012A0000}"/>
    <cellStyle name="Input 66 3 3 2" xfId="10754" xr:uid="{00000000-0005-0000-0000-0000022A0000}"/>
    <cellStyle name="Input 66 3 4" xfId="10755" xr:uid="{00000000-0005-0000-0000-0000032A0000}"/>
    <cellStyle name="Input 66 4" xfId="10756" xr:uid="{00000000-0005-0000-0000-0000042A0000}"/>
    <cellStyle name="Input 66 4 2" xfId="10757" xr:uid="{00000000-0005-0000-0000-0000052A0000}"/>
    <cellStyle name="Input 66 5" xfId="10758" xr:uid="{00000000-0005-0000-0000-0000062A0000}"/>
    <cellStyle name="Input 67" xfId="10759" xr:uid="{00000000-0005-0000-0000-0000072A0000}"/>
    <cellStyle name="Input 67 2" xfId="10760" xr:uid="{00000000-0005-0000-0000-0000082A0000}"/>
    <cellStyle name="Input 67 2 2" xfId="10761" xr:uid="{00000000-0005-0000-0000-0000092A0000}"/>
    <cellStyle name="Input 67 2 2 2" xfId="10762" xr:uid="{00000000-0005-0000-0000-00000A2A0000}"/>
    <cellStyle name="Input 67 2 3" xfId="10763" xr:uid="{00000000-0005-0000-0000-00000B2A0000}"/>
    <cellStyle name="Input 67 3" xfId="10764" xr:uid="{00000000-0005-0000-0000-00000C2A0000}"/>
    <cellStyle name="Input 67 3 2" xfId="10765" xr:uid="{00000000-0005-0000-0000-00000D2A0000}"/>
    <cellStyle name="Input 67 3 2 2" xfId="10766" xr:uid="{00000000-0005-0000-0000-00000E2A0000}"/>
    <cellStyle name="Input 67 3 2 2 2" xfId="10767" xr:uid="{00000000-0005-0000-0000-00000F2A0000}"/>
    <cellStyle name="Input 67 3 2 3" xfId="10768" xr:uid="{00000000-0005-0000-0000-0000102A0000}"/>
    <cellStyle name="Input 67 3 3" xfId="10769" xr:uid="{00000000-0005-0000-0000-0000112A0000}"/>
    <cellStyle name="Input 67 3 3 2" xfId="10770" xr:uid="{00000000-0005-0000-0000-0000122A0000}"/>
    <cellStyle name="Input 67 3 4" xfId="10771" xr:uid="{00000000-0005-0000-0000-0000132A0000}"/>
    <cellStyle name="Input 67 4" xfId="10772" xr:uid="{00000000-0005-0000-0000-0000142A0000}"/>
    <cellStyle name="Input 67 4 2" xfId="10773" xr:uid="{00000000-0005-0000-0000-0000152A0000}"/>
    <cellStyle name="Input 67 5" xfId="10774" xr:uid="{00000000-0005-0000-0000-0000162A0000}"/>
    <cellStyle name="Input 68" xfId="10775" xr:uid="{00000000-0005-0000-0000-0000172A0000}"/>
    <cellStyle name="Input 68 2" xfId="10776" xr:uid="{00000000-0005-0000-0000-0000182A0000}"/>
    <cellStyle name="Input 68 2 2" xfId="10777" xr:uid="{00000000-0005-0000-0000-0000192A0000}"/>
    <cellStyle name="Input 68 2 2 2" xfId="10778" xr:uid="{00000000-0005-0000-0000-00001A2A0000}"/>
    <cellStyle name="Input 68 2 3" xfId="10779" xr:uid="{00000000-0005-0000-0000-00001B2A0000}"/>
    <cellStyle name="Input 68 3" xfId="10780" xr:uid="{00000000-0005-0000-0000-00001C2A0000}"/>
    <cellStyle name="Input 68 3 2" xfId="10781" xr:uid="{00000000-0005-0000-0000-00001D2A0000}"/>
    <cellStyle name="Input 68 3 2 2" xfId="10782" xr:uid="{00000000-0005-0000-0000-00001E2A0000}"/>
    <cellStyle name="Input 68 3 2 2 2" xfId="10783" xr:uid="{00000000-0005-0000-0000-00001F2A0000}"/>
    <cellStyle name="Input 68 3 2 3" xfId="10784" xr:uid="{00000000-0005-0000-0000-0000202A0000}"/>
    <cellStyle name="Input 68 3 3" xfId="10785" xr:uid="{00000000-0005-0000-0000-0000212A0000}"/>
    <cellStyle name="Input 68 3 3 2" xfId="10786" xr:uid="{00000000-0005-0000-0000-0000222A0000}"/>
    <cellStyle name="Input 68 3 4" xfId="10787" xr:uid="{00000000-0005-0000-0000-0000232A0000}"/>
    <cellStyle name="Input 68 4" xfId="10788" xr:uid="{00000000-0005-0000-0000-0000242A0000}"/>
    <cellStyle name="Input 68 4 2" xfId="10789" xr:uid="{00000000-0005-0000-0000-0000252A0000}"/>
    <cellStyle name="Input 68 5" xfId="10790" xr:uid="{00000000-0005-0000-0000-0000262A0000}"/>
    <cellStyle name="Input 69" xfId="10791" xr:uid="{00000000-0005-0000-0000-0000272A0000}"/>
    <cellStyle name="Input 69 2" xfId="10792" xr:uid="{00000000-0005-0000-0000-0000282A0000}"/>
    <cellStyle name="Input 69 2 2" xfId="10793" xr:uid="{00000000-0005-0000-0000-0000292A0000}"/>
    <cellStyle name="Input 69 2 2 2" xfId="10794" xr:uid="{00000000-0005-0000-0000-00002A2A0000}"/>
    <cellStyle name="Input 69 2 3" xfId="10795" xr:uid="{00000000-0005-0000-0000-00002B2A0000}"/>
    <cellStyle name="Input 69 3" xfId="10796" xr:uid="{00000000-0005-0000-0000-00002C2A0000}"/>
    <cellStyle name="Input 69 3 2" xfId="10797" xr:uid="{00000000-0005-0000-0000-00002D2A0000}"/>
    <cellStyle name="Input 69 3 2 2" xfId="10798" xr:uid="{00000000-0005-0000-0000-00002E2A0000}"/>
    <cellStyle name="Input 69 3 2 2 2" xfId="10799" xr:uid="{00000000-0005-0000-0000-00002F2A0000}"/>
    <cellStyle name="Input 69 3 2 3" xfId="10800" xr:uid="{00000000-0005-0000-0000-0000302A0000}"/>
    <cellStyle name="Input 69 3 3" xfId="10801" xr:uid="{00000000-0005-0000-0000-0000312A0000}"/>
    <cellStyle name="Input 69 3 3 2" xfId="10802" xr:uid="{00000000-0005-0000-0000-0000322A0000}"/>
    <cellStyle name="Input 69 3 4" xfId="10803" xr:uid="{00000000-0005-0000-0000-0000332A0000}"/>
    <cellStyle name="Input 69 4" xfId="10804" xr:uid="{00000000-0005-0000-0000-0000342A0000}"/>
    <cellStyle name="Input 69 4 2" xfId="10805" xr:uid="{00000000-0005-0000-0000-0000352A0000}"/>
    <cellStyle name="Input 69 5" xfId="10806" xr:uid="{00000000-0005-0000-0000-0000362A0000}"/>
    <cellStyle name="Input 7" xfId="10807" xr:uid="{00000000-0005-0000-0000-0000372A0000}"/>
    <cellStyle name="Input 7 2" xfId="10808" xr:uid="{00000000-0005-0000-0000-0000382A0000}"/>
    <cellStyle name="Input 7 2 2" xfId="10809" xr:uid="{00000000-0005-0000-0000-0000392A0000}"/>
    <cellStyle name="Input 7 2 2 2" xfId="10810" xr:uid="{00000000-0005-0000-0000-00003A2A0000}"/>
    <cellStyle name="Input 7 2 2 2 2" xfId="10811" xr:uid="{00000000-0005-0000-0000-00003B2A0000}"/>
    <cellStyle name="Input 7 2 2 3" xfId="10812" xr:uid="{00000000-0005-0000-0000-00003C2A0000}"/>
    <cellStyle name="Input 7 2 3" xfId="10813" xr:uid="{00000000-0005-0000-0000-00003D2A0000}"/>
    <cellStyle name="Input 7 2 3 2" xfId="10814" xr:uid="{00000000-0005-0000-0000-00003E2A0000}"/>
    <cellStyle name="Input 7 2 3 2 2" xfId="10815" xr:uid="{00000000-0005-0000-0000-00003F2A0000}"/>
    <cellStyle name="Input 7 2 3 2 2 2" xfId="10816" xr:uid="{00000000-0005-0000-0000-0000402A0000}"/>
    <cellStyle name="Input 7 2 3 2 3" xfId="10817" xr:uid="{00000000-0005-0000-0000-0000412A0000}"/>
    <cellStyle name="Input 7 2 3 3" xfId="10818" xr:uid="{00000000-0005-0000-0000-0000422A0000}"/>
    <cellStyle name="Input 7 2 3 3 2" xfId="10819" xr:uid="{00000000-0005-0000-0000-0000432A0000}"/>
    <cellStyle name="Input 7 2 3 4" xfId="10820" xr:uid="{00000000-0005-0000-0000-0000442A0000}"/>
    <cellStyle name="Input 7 2 4" xfId="10821" xr:uid="{00000000-0005-0000-0000-0000452A0000}"/>
    <cellStyle name="Input 7 2 4 2" xfId="10822" xr:uid="{00000000-0005-0000-0000-0000462A0000}"/>
    <cellStyle name="Input 7 2 5" xfId="10823" xr:uid="{00000000-0005-0000-0000-0000472A0000}"/>
    <cellStyle name="Input 7 3" xfId="10824" xr:uid="{00000000-0005-0000-0000-0000482A0000}"/>
    <cellStyle name="Input 7 3 2" xfId="10825" xr:uid="{00000000-0005-0000-0000-0000492A0000}"/>
    <cellStyle name="Input 7 3 2 2" xfId="10826" xr:uid="{00000000-0005-0000-0000-00004A2A0000}"/>
    <cellStyle name="Input 7 3 3" xfId="10827" xr:uid="{00000000-0005-0000-0000-00004B2A0000}"/>
    <cellStyle name="Input 7 4" xfId="10828" xr:uid="{00000000-0005-0000-0000-00004C2A0000}"/>
    <cellStyle name="Input 7 4 2" xfId="10829" xr:uid="{00000000-0005-0000-0000-00004D2A0000}"/>
    <cellStyle name="Input 7 4 2 2" xfId="10830" xr:uid="{00000000-0005-0000-0000-00004E2A0000}"/>
    <cellStyle name="Input 7 4 2 2 2" xfId="10831" xr:uid="{00000000-0005-0000-0000-00004F2A0000}"/>
    <cellStyle name="Input 7 4 2 2 2 2" xfId="10832" xr:uid="{00000000-0005-0000-0000-0000502A0000}"/>
    <cellStyle name="Input 7 4 2 2 2 2 2" xfId="10833" xr:uid="{00000000-0005-0000-0000-0000512A0000}"/>
    <cellStyle name="Input 7 4 2 2 2 3" xfId="10834" xr:uid="{00000000-0005-0000-0000-0000522A0000}"/>
    <cellStyle name="Input 7 4 2 2 3" xfId="10835" xr:uid="{00000000-0005-0000-0000-0000532A0000}"/>
    <cellStyle name="Input 7 4 2 2 3 2" xfId="10836" xr:uid="{00000000-0005-0000-0000-0000542A0000}"/>
    <cellStyle name="Input 7 4 2 2 4" xfId="10837" xr:uid="{00000000-0005-0000-0000-0000552A0000}"/>
    <cellStyle name="Input 7 4 2 3" xfId="10838" xr:uid="{00000000-0005-0000-0000-0000562A0000}"/>
    <cellStyle name="Input 7 4 2 3 2" xfId="10839" xr:uid="{00000000-0005-0000-0000-0000572A0000}"/>
    <cellStyle name="Input 7 4 2 3 2 2" xfId="10840" xr:uid="{00000000-0005-0000-0000-0000582A0000}"/>
    <cellStyle name="Input 7 4 2 3 3" xfId="10841" xr:uid="{00000000-0005-0000-0000-0000592A0000}"/>
    <cellStyle name="Input 7 4 2 4" xfId="10842" xr:uid="{00000000-0005-0000-0000-00005A2A0000}"/>
    <cellStyle name="Input 7 4 2 4 2" xfId="10843" xr:uid="{00000000-0005-0000-0000-00005B2A0000}"/>
    <cellStyle name="Input 7 4 2 5" xfId="10844" xr:uid="{00000000-0005-0000-0000-00005C2A0000}"/>
    <cellStyle name="Input 7 4 3" xfId="10845" xr:uid="{00000000-0005-0000-0000-00005D2A0000}"/>
    <cellStyle name="Input 7 4 3 2" xfId="10846" xr:uid="{00000000-0005-0000-0000-00005E2A0000}"/>
    <cellStyle name="Input 7 4 3 2 2" xfId="10847" xr:uid="{00000000-0005-0000-0000-00005F2A0000}"/>
    <cellStyle name="Input 7 4 3 2 2 2" xfId="10848" xr:uid="{00000000-0005-0000-0000-0000602A0000}"/>
    <cellStyle name="Input 7 4 3 2 3" xfId="10849" xr:uid="{00000000-0005-0000-0000-0000612A0000}"/>
    <cellStyle name="Input 7 4 3 3" xfId="10850" xr:uid="{00000000-0005-0000-0000-0000622A0000}"/>
    <cellStyle name="Input 7 4 3 3 2" xfId="10851" xr:uid="{00000000-0005-0000-0000-0000632A0000}"/>
    <cellStyle name="Input 7 4 3 4" xfId="10852" xr:uid="{00000000-0005-0000-0000-0000642A0000}"/>
    <cellStyle name="Input 7 4 4" xfId="10853" xr:uid="{00000000-0005-0000-0000-0000652A0000}"/>
    <cellStyle name="Input 7 4 4 2" xfId="10854" xr:uid="{00000000-0005-0000-0000-0000662A0000}"/>
    <cellStyle name="Input 7 4 4 2 2" xfId="10855" xr:uid="{00000000-0005-0000-0000-0000672A0000}"/>
    <cellStyle name="Input 7 4 4 3" xfId="10856" xr:uid="{00000000-0005-0000-0000-0000682A0000}"/>
    <cellStyle name="Input 7 4 5" xfId="10857" xr:uid="{00000000-0005-0000-0000-0000692A0000}"/>
    <cellStyle name="Input 7 4 5 2" xfId="10858" xr:uid="{00000000-0005-0000-0000-00006A2A0000}"/>
    <cellStyle name="Input 7 4 6" xfId="10859" xr:uid="{00000000-0005-0000-0000-00006B2A0000}"/>
    <cellStyle name="Input 7 5" xfId="10860" xr:uid="{00000000-0005-0000-0000-00006C2A0000}"/>
    <cellStyle name="Input 7 5 2" xfId="10861" xr:uid="{00000000-0005-0000-0000-00006D2A0000}"/>
    <cellStyle name="Input 7 6" xfId="10862" xr:uid="{00000000-0005-0000-0000-00006E2A0000}"/>
    <cellStyle name="Input 70" xfId="10863" xr:uid="{00000000-0005-0000-0000-00006F2A0000}"/>
    <cellStyle name="Input 70 2" xfId="10864" xr:uid="{00000000-0005-0000-0000-0000702A0000}"/>
    <cellStyle name="Input 70 2 2" xfId="10865" xr:uid="{00000000-0005-0000-0000-0000712A0000}"/>
    <cellStyle name="Input 70 2 2 2" xfId="10866" xr:uid="{00000000-0005-0000-0000-0000722A0000}"/>
    <cellStyle name="Input 70 2 3" xfId="10867" xr:uid="{00000000-0005-0000-0000-0000732A0000}"/>
    <cellStyle name="Input 70 3" xfId="10868" xr:uid="{00000000-0005-0000-0000-0000742A0000}"/>
    <cellStyle name="Input 70 3 2" xfId="10869" xr:uid="{00000000-0005-0000-0000-0000752A0000}"/>
    <cellStyle name="Input 70 3 2 2" xfId="10870" xr:uid="{00000000-0005-0000-0000-0000762A0000}"/>
    <cellStyle name="Input 70 3 2 2 2" xfId="10871" xr:uid="{00000000-0005-0000-0000-0000772A0000}"/>
    <cellStyle name="Input 70 3 2 3" xfId="10872" xr:uid="{00000000-0005-0000-0000-0000782A0000}"/>
    <cellStyle name="Input 70 3 3" xfId="10873" xr:uid="{00000000-0005-0000-0000-0000792A0000}"/>
    <cellStyle name="Input 70 3 3 2" xfId="10874" xr:uid="{00000000-0005-0000-0000-00007A2A0000}"/>
    <cellStyle name="Input 70 3 4" xfId="10875" xr:uid="{00000000-0005-0000-0000-00007B2A0000}"/>
    <cellStyle name="Input 70 4" xfId="10876" xr:uid="{00000000-0005-0000-0000-00007C2A0000}"/>
    <cellStyle name="Input 70 4 2" xfId="10877" xr:uid="{00000000-0005-0000-0000-00007D2A0000}"/>
    <cellStyle name="Input 70 5" xfId="10878" xr:uid="{00000000-0005-0000-0000-00007E2A0000}"/>
    <cellStyle name="Input 71" xfId="10879" xr:uid="{00000000-0005-0000-0000-00007F2A0000}"/>
    <cellStyle name="Input 71 2" xfId="10880" xr:uid="{00000000-0005-0000-0000-0000802A0000}"/>
    <cellStyle name="Input 71 2 2" xfId="10881" xr:uid="{00000000-0005-0000-0000-0000812A0000}"/>
    <cellStyle name="Input 71 2 2 2" xfId="10882" xr:uid="{00000000-0005-0000-0000-0000822A0000}"/>
    <cellStyle name="Input 71 2 3" xfId="10883" xr:uid="{00000000-0005-0000-0000-0000832A0000}"/>
    <cellStyle name="Input 71 3" xfId="10884" xr:uid="{00000000-0005-0000-0000-0000842A0000}"/>
    <cellStyle name="Input 71 3 2" xfId="10885" xr:uid="{00000000-0005-0000-0000-0000852A0000}"/>
    <cellStyle name="Input 71 3 2 2" xfId="10886" xr:uid="{00000000-0005-0000-0000-0000862A0000}"/>
    <cellStyle name="Input 71 3 2 2 2" xfId="10887" xr:uid="{00000000-0005-0000-0000-0000872A0000}"/>
    <cellStyle name="Input 71 3 2 3" xfId="10888" xr:uid="{00000000-0005-0000-0000-0000882A0000}"/>
    <cellStyle name="Input 71 3 3" xfId="10889" xr:uid="{00000000-0005-0000-0000-0000892A0000}"/>
    <cellStyle name="Input 71 3 3 2" xfId="10890" xr:uid="{00000000-0005-0000-0000-00008A2A0000}"/>
    <cellStyle name="Input 71 3 4" xfId="10891" xr:uid="{00000000-0005-0000-0000-00008B2A0000}"/>
    <cellStyle name="Input 71 4" xfId="10892" xr:uid="{00000000-0005-0000-0000-00008C2A0000}"/>
    <cellStyle name="Input 71 4 2" xfId="10893" xr:uid="{00000000-0005-0000-0000-00008D2A0000}"/>
    <cellStyle name="Input 71 5" xfId="10894" xr:uid="{00000000-0005-0000-0000-00008E2A0000}"/>
    <cellStyle name="Input 72" xfId="10895" xr:uid="{00000000-0005-0000-0000-00008F2A0000}"/>
    <cellStyle name="Input 72 2" xfId="10896" xr:uid="{00000000-0005-0000-0000-0000902A0000}"/>
    <cellStyle name="Input 72 2 2" xfId="10897" xr:uid="{00000000-0005-0000-0000-0000912A0000}"/>
    <cellStyle name="Input 72 2 2 2" xfId="10898" xr:uid="{00000000-0005-0000-0000-0000922A0000}"/>
    <cellStyle name="Input 72 2 3" xfId="10899" xr:uid="{00000000-0005-0000-0000-0000932A0000}"/>
    <cellStyle name="Input 72 3" xfId="10900" xr:uid="{00000000-0005-0000-0000-0000942A0000}"/>
    <cellStyle name="Input 72 3 2" xfId="10901" xr:uid="{00000000-0005-0000-0000-0000952A0000}"/>
    <cellStyle name="Input 72 3 2 2" xfId="10902" xr:uid="{00000000-0005-0000-0000-0000962A0000}"/>
    <cellStyle name="Input 72 3 2 2 2" xfId="10903" xr:uid="{00000000-0005-0000-0000-0000972A0000}"/>
    <cellStyle name="Input 72 3 2 3" xfId="10904" xr:uid="{00000000-0005-0000-0000-0000982A0000}"/>
    <cellStyle name="Input 72 3 3" xfId="10905" xr:uid="{00000000-0005-0000-0000-0000992A0000}"/>
    <cellStyle name="Input 72 3 3 2" xfId="10906" xr:uid="{00000000-0005-0000-0000-00009A2A0000}"/>
    <cellStyle name="Input 72 3 4" xfId="10907" xr:uid="{00000000-0005-0000-0000-00009B2A0000}"/>
    <cellStyle name="Input 72 4" xfId="10908" xr:uid="{00000000-0005-0000-0000-00009C2A0000}"/>
    <cellStyle name="Input 72 4 2" xfId="10909" xr:uid="{00000000-0005-0000-0000-00009D2A0000}"/>
    <cellStyle name="Input 72 5" xfId="10910" xr:uid="{00000000-0005-0000-0000-00009E2A0000}"/>
    <cellStyle name="Input 73" xfId="10911" xr:uid="{00000000-0005-0000-0000-00009F2A0000}"/>
    <cellStyle name="Input 73 2" xfId="10912" xr:uid="{00000000-0005-0000-0000-0000A02A0000}"/>
    <cellStyle name="Input 73 2 2" xfId="10913" xr:uid="{00000000-0005-0000-0000-0000A12A0000}"/>
    <cellStyle name="Input 73 2 2 2" xfId="10914" xr:uid="{00000000-0005-0000-0000-0000A22A0000}"/>
    <cellStyle name="Input 73 2 3" xfId="10915" xr:uid="{00000000-0005-0000-0000-0000A32A0000}"/>
    <cellStyle name="Input 73 3" xfId="10916" xr:uid="{00000000-0005-0000-0000-0000A42A0000}"/>
    <cellStyle name="Input 73 3 2" xfId="10917" xr:uid="{00000000-0005-0000-0000-0000A52A0000}"/>
    <cellStyle name="Input 73 3 2 2" xfId="10918" xr:uid="{00000000-0005-0000-0000-0000A62A0000}"/>
    <cellStyle name="Input 73 3 2 2 2" xfId="10919" xr:uid="{00000000-0005-0000-0000-0000A72A0000}"/>
    <cellStyle name="Input 73 3 2 3" xfId="10920" xr:uid="{00000000-0005-0000-0000-0000A82A0000}"/>
    <cellStyle name="Input 73 3 3" xfId="10921" xr:uid="{00000000-0005-0000-0000-0000A92A0000}"/>
    <cellStyle name="Input 73 3 3 2" xfId="10922" xr:uid="{00000000-0005-0000-0000-0000AA2A0000}"/>
    <cellStyle name="Input 73 3 4" xfId="10923" xr:uid="{00000000-0005-0000-0000-0000AB2A0000}"/>
    <cellStyle name="Input 73 4" xfId="10924" xr:uid="{00000000-0005-0000-0000-0000AC2A0000}"/>
    <cellStyle name="Input 73 4 2" xfId="10925" xr:uid="{00000000-0005-0000-0000-0000AD2A0000}"/>
    <cellStyle name="Input 73 5" xfId="10926" xr:uid="{00000000-0005-0000-0000-0000AE2A0000}"/>
    <cellStyle name="Input 74" xfId="10927" xr:uid="{00000000-0005-0000-0000-0000AF2A0000}"/>
    <cellStyle name="Input 74 2" xfId="10928" xr:uid="{00000000-0005-0000-0000-0000B02A0000}"/>
    <cellStyle name="Input 74 2 2" xfId="10929" xr:uid="{00000000-0005-0000-0000-0000B12A0000}"/>
    <cellStyle name="Input 74 2 2 2" xfId="10930" xr:uid="{00000000-0005-0000-0000-0000B22A0000}"/>
    <cellStyle name="Input 74 2 3" xfId="10931" xr:uid="{00000000-0005-0000-0000-0000B32A0000}"/>
    <cellStyle name="Input 74 3" xfId="10932" xr:uid="{00000000-0005-0000-0000-0000B42A0000}"/>
    <cellStyle name="Input 74 3 2" xfId="10933" xr:uid="{00000000-0005-0000-0000-0000B52A0000}"/>
    <cellStyle name="Input 74 3 2 2" xfId="10934" xr:uid="{00000000-0005-0000-0000-0000B62A0000}"/>
    <cellStyle name="Input 74 3 2 2 2" xfId="10935" xr:uid="{00000000-0005-0000-0000-0000B72A0000}"/>
    <cellStyle name="Input 74 3 2 3" xfId="10936" xr:uid="{00000000-0005-0000-0000-0000B82A0000}"/>
    <cellStyle name="Input 74 3 3" xfId="10937" xr:uid="{00000000-0005-0000-0000-0000B92A0000}"/>
    <cellStyle name="Input 74 3 3 2" xfId="10938" xr:uid="{00000000-0005-0000-0000-0000BA2A0000}"/>
    <cellStyle name="Input 74 3 4" xfId="10939" xr:uid="{00000000-0005-0000-0000-0000BB2A0000}"/>
    <cellStyle name="Input 74 4" xfId="10940" xr:uid="{00000000-0005-0000-0000-0000BC2A0000}"/>
    <cellStyle name="Input 74 4 2" xfId="10941" xr:uid="{00000000-0005-0000-0000-0000BD2A0000}"/>
    <cellStyle name="Input 74 5" xfId="10942" xr:uid="{00000000-0005-0000-0000-0000BE2A0000}"/>
    <cellStyle name="Input 75" xfId="10943" xr:uid="{00000000-0005-0000-0000-0000BF2A0000}"/>
    <cellStyle name="Input 75 2" xfId="10944" xr:uid="{00000000-0005-0000-0000-0000C02A0000}"/>
    <cellStyle name="Input 75 2 2" xfId="10945" xr:uid="{00000000-0005-0000-0000-0000C12A0000}"/>
    <cellStyle name="Input 75 2 2 2" xfId="10946" xr:uid="{00000000-0005-0000-0000-0000C22A0000}"/>
    <cellStyle name="Input 75 2 3" xfId="10947" xr:uid="{00000000-0005-0000-0000-0000C32A0000}"/>
    <cellStyle name="Input 75 3" xfId="10948" xr:uid="{00000000-0005-0000-0000-0000C42A0000}"/>
    <cellStyle name="Input 75 3 2" xfId="10949" xr:uid="{00000000-0005-0000-0000-0000C52A0000}"/>
    <cellStyle name="Input 75 3 2 2" xfId="10950" xr:uid="{00000000-0005-0000-0000-0000C62A0000}"/>
    <cellStyle name="Input 75 3 2 2 2" xfId="10951" xr:uid="{00000000-0005-0000-0000-0000C72A0000}"/>
    <cellStyle name="Input 75 3 2 3" xfId="10952" xr:uid="{00000000-0005-0000-0000-0000C82A0000}"/>
    <cellStyle name="Input 75 3 3" xfId="10953" xr:uid="{00000000-0005-0000-0000-0000C92A0000}"/>
    <cellStyle name="Input 75 3 3 2" xfId="10954" xr:uid="{00000000-0005-0000-0000-0000CA2A0000}"/>
    <cellStyle name="Input 75 3 4" xfId="10955" xr:uid="{00000000-0005-0000-0000-0000CB2A0000}"/>
    <cellStyle name="Input 75 4" xfId="10956" xr:uid="{00000000-0005-0000-0000-0000CC2A0000}"/>
    <cellStyle name="Input 75 4 2" xfId="10957" xr:uid="{00000000-0005-0000-0000-0000CD2A0000}"/>
    <cellStyle name="Input 75 5" xfId="10958" xr:uid="{00000000-0005-0000-0000-0000CE2A0000}"/>
    <cellStyle name="Input 76" xfId="10959" xr:uid="{00000000-0005-0000-0000-0000CF2A0000}"/>
    <cellStyle name="Input 76 2" xfId="10960" xr:uid="{00000000-0005-0000-0000-0000D02A0000}"/>
    <cellStyle name="Input 76 2 2" xfId="10961" xr:uid="{00000000-0005-0000-0000-0000D12A0000}"/>
    <cellStyle name="Input 76 2 2 2" xfId="10962" xr:uid="{00000000-0005-0000-0000-0000D22A0000}"/>
    <cellStyle name="Input 76 2 3" xfId="10963" xr:uid="{00000000-0005-0000-0000-0000D32A0000}"/>
    <cellStyle name="Input 76 3" xfId="10964" xr:uid="{00000000-0005-0000-0000-0000D42A0000}"/>
    <cellStyle name="Input 76 3 2" xfId="10965" xr:uid="{00000000-0005-0000-0000-0000D52A0000}"/>
    <cellStyle name="Input 76 3 2 2" xfId="10966" xr:uid="{00000000-0005-0000-0000-0000D62A0000}"/>
    <cellStyle name="Input 76 3 2 2 2" xfId="10967" xr:uid="{00000000-0005-0000-0000-0000D72A0000}"/>
    <cellStyle name="Input 76 3 2 3" xfId="10968" xr:uid="{00000000-0005-0000-0000-0000D82A0000}"/>
    <cellStyle name="Input 76 3 3" xfId="10969" xr:uid="{00000000-0005-0000-0000-0000D92A0000}"/>
    <cellStyle name="Input 76 3 3 2" xfId="10970" xr:uid="{00000000-0005-0000-0000-0000DA2A0000}"/>
    <cellStyle name="Input 76 3 4" xfId="10971" xr:uid="{00000000-0005-0000-0000-0000DB2A0000}"/>
    <cellStyle name="Input 76 4" xfId="10972" xr:uid="{00000000-0005-0000-0000-0000DC2A0000}"/>
    <cellStyle name="Input 76 4 2" xfId="10973" xr:uid="{00000000-0005-0000-0000-0000DD2A0000}"/>
    <cellStyle name="Input 76 5" xfId="10974" xr:uid="{00000000-0005-0000-0000-0000DE2A0000}"/>
    <cellStyle name="Input 77" xfId="10975" xr:uid="{00000000-0005-0000-0000-0000DF2A0000}"/>
    <cellStyle name="Input 77 2" xfId="10976" xr:uid="{00000000-0005-0000-0000-0000E02A0000}"/>
    <cellStyle name="Input 77 2 2" xfId="10977" xr:uid="{00000000-0005-0000-0000-0000E12A0000}"/>
    <cellStyle name="Input 77 2 2 2" xfId="10978" xr:uid="{00000000-0005-0000-0000-0000E22A0000}"/>
    <cellStyle name="Input 77 2 3" xfId="10979" xr:uid="{00000000-0005-0000-0000-0000E32A0000}"/>
    <cellStyle name="Input 77 3" xfId="10980" xr:uid="{00000000-0005-0000-0000-0000E42A0000}"/>
    <cellStyle name="Input 77 3 2" xfId="10981" xr:uid="{00000000-0005-0000-0000-0000E52A0000}"/>
    <cellStyle name="Input 77 3 2 2" xfId="10982" xr:uid="{00000000-0005-0000-0000-0000E62A0000}"/>
    <cellStyle name="Input 77 3 2 2 2" xfId="10983" xr:uid="{00000000-0005-0000-0000-0000E72A0000}"/>
    <cellStyle name="Input 77 3 2 3" xfId="10984" xr:uid="{00000000-0005-0000-0000-0000E82A0000}"/>
    <cellStyle name="Input 77 3 3" xfId="10985" xr:uid="{00000000-0005-0000-0000-0000E92A0000}"/>
    <cellStyle name="Input 77 3 3 2" xfId="10986" xr:uid="{00000000-0005-0000-0000-0000EA2A0000}"/>
    <cellStyle name="Input 77 3 4" xfId="10987" xr:uid="{00000000-0005-0000-0000-0000EB2A0000}"/>
    <cellStyle name="Input 77 4" xfId="10988" xr:uid="{00000000-0005-0000-0000-0000EC2A0000}"/>
    <cellStyle name="Input 77 4 2" xfId="10989" xr:uid="{00000000-0005-0000-0000-0000ED2A0000}"/>
    <cellStyle name="Input 77 5" xfId="10990" xr:uid="{00000000-0005-0000-0000-0000EE2A0000}"/>
    <cellStyle name="Input 78" xfId="10991" xr:uid="{00000000-0005-0000-0000-0000EF2A0000}"/>
    <cellStyle name="Input 78 2" xfId="10992" xr:uid="{00000000-0005-0000-0000-0000F02A0000}"/>
    <cellStyle name="Input 78 2 2" xfId="10993" xr:uid="{00000000-0005-0000-0000-0000F12A0000}"/>
    <cellStyle name="Input 78 2 2 2" xfId="10994" xr:uid="{00000000-0005-0000-0000-0000F22A0000}"/>
    <cellStyle name="Input 78 2 3" xfId="10995" xr:uid="{00000000-0005-0000-0000-0000F32A0000}"/>
    <cellStyle name="Input 78 3" xfId="10996" xr:uid="{00000000-0005-0000-0000-0000F42A0000}"/>
    <cellStyle name="Input 78 3 2" xfId="10997" xr:uid="{00000000-0005-0000-0000-0000F52A0000}"/>
    <cellStyle name="Input 78 3 2 2" xfId="10998" xr:uid="{00000000-0005-0000-0000-0000F62A0000}"/>
    <cellStyle name="Input 78 3 2 2 2" xfId="10999" xr:uid="{00000000-0005-0000-0000-0000F72A0000}"/>
    <cellStyle name="Input 78 3 2 3" xfId="11000" xr:uid="{00000000-0005-0000-0000-0000F82A0000}"/>
    <cellStyle name="Input 78 3 3" xfId="11001" xr:uid="{00000000-0005-0000-0000-0000F92A0000}"/>
    <cellStyle name="Input 78 3 3 2" xfId="11002" xr:uid="{00000000-0005-0000-0000-0000FA2A0000}"/>
    <cellStyle name="Input 78 3 4" xfId="11003" xr:uid="{00000000-0005-0000-0000-0000FB2A0000}"/>
    <cellStyle name="Input 78 4" xfId="11004" xr:uid="{00000000-0005-0000-0000-0000FC2A0000}"/>
    <cellStyle name="Input 78 4 2" xfId="11005" xr:uid="{00000000-0005-0000-0000-0000FD2A0000}"/>
    <cellStyle name="Input 78 5" xfId="11006" xr:uid="{00000000-0005-0000-0000-0000FE2A0000}"/>
    <cellStyle name="Input 79" xfId="11007" xr:uid="{00000000-0005-0000-0000-0000FF2A0000}"/>
    <cellStyle name="Input 79 2" xfId="11008" xr:uid="{00000000-0005-0000-0000-0000002B0000}"/>
    <cellStyle name="Input 79 2 2" xfId="11009" xr:uid="{00000000-0005-0000-0000-0000012B0000}"/>
    <cellStyle name="Input 79 2 2 2" xfId="11010" xr:uid="{00000000-0005-0000-0000-0000022B0000}"/>
    <cellStyle name="Input 79 2 3" xfId="11011" xr:uid="{00000000-0005-0000-0000-0000032B0000}"/>
    <cellStyle name="Input 79 3" xfId="11012" xr:uid="{00000000-0005-0000-0000-0000042B0000}"/>
    <cellStyle name="Input 79 3 2" xfId="11013" xr:uid="{00000000-0005-0000-0000-0000052B0000}"/>
    <cellStyle name="Input 79 3 2 2" xfId="11014" xr:uid="{00000000-0005-0000-0000-0000062B0000}"/>
    <cellStyle name="Input 79 3 2 2 2" xfId="11015" xr:uid="{00000000-0005-0000-0000-0000072B0000}"/>
    <cellStyle name="Input 79 3 2 3" xfId="11016" xr:uid="{00000000-0005-0000-0000-0000082B0000}"/>
    <cellStyle name="Input 79 3 3" xfId="11017" xr:uid="{00000000-0005-0000-0000-0000092B0000}"/>
    <cellStyle name="Input 79 3 3 2" xfId="11018" xr:uid="{00000000-0005-0000-0000-00000A2B0000}"/>
    <cellStyle name="Input 79 3 4" xfId="11019" xr:uid="{00000000-0005-0000-0000-00000B2B0000}"/>
    <cellStyle name="Input 79 4" xfId="11020" xr:uid="{00000000-0005-0000-0000-00000C2B0000}"/>
    <cellStyle name="Input 79 4 2" xfId="11021" xr:uid="{00000000-0005-0000-0000-00000D2B0000}"/>
    <cellStyle name="Input 79 5" xfId="11022" xr:uid="{00000000-0005-0000-0000-00000E2B0000}"/>
    <cellStyle name="Input 8" xfId="11023" xr:uid="{00000000-0005-0000-0000-00000F2B0000}"/>
    <cellStyle name="Input 8 2" xfId="11024" xr:uid="{00000000-0005-0000-0000-0000102B0000}"/>
    <cellStyle name="Input 8 2 2" xfId="11025" xr:uid="{00000000-0005-0000-0000-0000112B0000}"/>
    <cellStyle name="Input 8 2 2 2" xfId="11026" xr:uid="{00000000-0005-0000-0000-0000122B0000}"/>
    <cellStyle name="Input 8 2 3" xfId="11027" xr:uid="{00000000-0005-0000-0000-0000132B0000}"/>
    <cellStyle name="Input 8 3" xfId="11028" xr:uid="{00000000-0005-0000-0000-0000142B0000}"/>
    <cellStyle name="Input 8 3 2" xfId="11029" xr:uid="{00000000-0005-0000-0000-0000152B0000}"/>
    <cellStyle name="Input 8 4" xfId="11030" xr:uid="{00000000-0005-0000-0000-0000162B0000}"/>
    <cellStyle name="Input 80" xfId="11031" xr:uid="{00000000-0005-0000-0000-0000172B0000}"/>
    <cellStyle name="Input 80 2" xfId="11032" xr:uid="{00000000-0005-0000-0000-0000182B0000}"/>
    <cellStyle name="Input 80 2 2" xfId="11033" xr:uid="{00000000-0005-0000-0000-0000192B0000}"/>
    <cellStyle name="Input 80 2 2 2" xfId="11034" xr:uid="{00000000-0005-0000-0000-00001A2B0000}"/>
    <cellStyle name="Input 80 2 3" xfId="11035" xr:uid="{00000000-0005-0000-0000-00001B2B0000}"/>
    <cellStyle name="Input 80 3" xfId="11036" xr:uid="{00000000-0005-0000-0000-00001C2B0000}"/>
    <cellStyle name="Input 80 3 2" xfId="11037" xr:uid="{00000000-0005-0000-0000-00001D2B0000}"/>
    <cellStyle name="Input 80 3 2 2" xfId="11038" xr:uid="{00000000-0005-0000-0000-00001E2B0000}"/>
    <cellStyle name="Input 80 3 2 2 2" xfId="11039" xr:uid="{00000000-0005-0000-0000-00001F2B0000}"/>
    <cellStyle name="Input 80 3 2 3" xfId="11040" xr:uid="{00000000-0005-0000-0000-0000202B0000}"/>
    <cellStyle name="Input 80 3 3" xfId="11041" xr:uid="{00000000-0005-0000-0000-0000212B0000}"/>
    <cellStyle name="Input 80 3 3 2" xfId="11042" xr:uid="{00000000-0005-0000-0000-0000222B0000}"/>
    <cellStyle name="Input 80 3 4" xfId="11043" xr:uid="{00000000-0005-0000-0000-0000232B0000}"/>
    <cellStyle name="Input 80 4" xfId="11044" xr:uid="{00000000-0005-0000-0000-0000242B0000}"/>
    <cellStyle name="Input 80 4 2" xfId="11045" xr:uid="{00000000-0005-0000-0000-0000252B0000}"/>
    <cellStyle name="Input 80 5" xfId="11046" xr:uid="{00000000-0005-0000-0000-0000262B0000}"/>
    <cellStyle name="Input 81" xfId="11047" xr:uid="{00000000-0005-0000-0000-0000272B0000}"/>
    <cellStyle name="Input 81 2" xfId="11048" xr:uid="{00000000-0005-0000-0000-0000282B0000}"/>
    <cellStyle name="Input 81 2 2" xfId="11049" xr:uid="{00000000-0005-0000-0000-0000292B0000}"/>
    <cellStyle name="Input 81 2 2 2" xfId="11050" xr:uid="{00000000-0005-0000-0000-00002A2B0000}"/>
    <cellStyle name="Input 81 2 3" xfId="11051" xr:uid="{00000000-0005-0000-0000-00002B2B0000}"/>
    <cellStyle name="Input 81 3" xfId="11052" xr:uid="{00000000-0005-0000-0000-00002C2B0000}"/>
    <cellStyle name="Input 81 3 2" xfId="11053" xr:uid="{00000000-0005-0000-0000-00002D2B0000}"/>
    <cellStyle name="Input 81 3 2 2" xfId="11054" xr:uid="{00000000-0005-0000-0000-00002E2B0000}"/>
    <cellStyle name="Input 81 3 2 2 2" xfId="11055" xr:uid="{00000000-0005-0000-0000-00002F2B0000}"/>
    <cellStyle name="Input 81 3 2 3" xfId="11056" xr:uid="{00000000-0005-0000-0000-0000302B0000}"/>
    <cellStyle name="Input 81 3 3" xfId="11057" xr:uid="{00000000-0005-0000-0000-0000312B0000}"/>
    <cellStyle name="Input 81 3 3 2" xfId="11058" xr:uid="{00000000-0005-0000-0000-0000322B0000}"/>
    <cellStyle name="Input 81 3 4" xfId="11059" xr:uid="{00000000-0005-0000-0000-0000332B0000}"/>
    <cellStyle name="Input 81 4" xfId="11060" xr:uid="{00000000-0005-0000-0000-0000342B0000}"/>
    <cellStyle name="Input 81 4 2" xfId="11061" xr:uid="{00000000-0005-0000-0000-0000352B0000}"/>
    <cellStyle name="Input 81 5" xfId="11062" xr:uid="{00000000-0005-0000-0000-0000362B0000}"/>
    <cellStyle name="Input 82" xfId="11063" xr:uid="{00000000-0005-0000-0000-0000372B0000}"/>
    <cellStyle name="Input 82 2" xfId="11064" xr:uid="{00000000-0005-0000-0000-0000382B0000}"/>
    <cellStyle name="Input 82 2 2" xfId="11065" xr:uid="{00000000-0005-0000-0000-0000392B0000}"/>
    <cellStyle name="Input 82 2 2 2" xfId="11066" xr:uid="{00000000-0005-0000-0000-00003A2B0000}"/>
    <cellStyle name="Input 82 2 3" xfId="11067" xr:uid="{00000000-0005-0000-0000-00003B2B0000}"/>
    <cellStyle name="Input 82 3" xfId="11068" xr:uid="{00000000-0005-0000-0000-00003C2B0000}"/>
    <cellStyle name="Input 82 3 2" xfId="11069" xr:uid="{00000000-0005-0000-0000-00003D2B0000}"/>
    <cellStyle name="Input 82 3 2 2" xfId="11070" xr:uid="{00000000-0005-0000-0000-00003E2B0000}"/>
    <cellStyle name="Input 82 3 2 2 2" xfId="11071" xr:uid="{00000000-0005-0000-0000-00003F2B0000}"/>
    <cellStyle name="Input 82 3 2 3" xfId="11072" xr:uid="{00000000-0005-0000-0000-0000402B0000}"/>
    <cellStyle name="Input 82 3 3" xfId="11073" xr:uid="{00000000-0005-0000-0000-0000412B0000}"/>
    <cellStyle name="Input 82 3 3 2" xfId="11074" xr:uid="{00000000-0005-0000-0000-0000422B0000}"/>
    <cellStyle name="Input 82 3 4" xfId="11075" xr:uid="{00000000-0005-0000-0000-0000432B0000}"/>
    <cellStyle name="Input 82 4" xfId="11076" xr:uid="{00000000-0005-0000-0000-0000442B0000}"/>
    <cellStyle name="Input 82 4 2" xfId="11077" xr:uid="{00000000-0005-0000-0000-0000452B0000}"/>
    <cellStyle name="Input 82 5" xfId="11078" xr:uid="{00000000-0005-0000-0000-0000462B0000}"/>
    <cellStyle name="Input 83" xfId="11079" xr:uid="{00000000-0005-0000-0000-0000472B0000}"/>
    <cellStyle name="Input 83 2" xfId="11080" xr:uid="{00000000-0005-0000-0000-0000482B0000}"/>
    <cellStyle name="Input 83 2 2" xfId="11081" xr:uid="{00000000-0005-0000-0000-0000492B0000}"/>
    <cellStyle name="Input 83 2 2 2" xfId="11082" xr:uid="{00000000-0005-0000-0000-00004A2B0000}"/>
    <cellStyle name="Input 83 2 3" xfId="11083" xr:uid="{00000000-0005-0000-0000-00004B2B0000}"/>
    <cellStyle name="Input 83 3" xfId="11084" xr:uid="{00000000-0005-0000-0000-00004C2B0000}"/>
    <cellStyle name="Input 83 3 2" xfId="11085" xr:uid="{00000000-0005-0000-0000-00004D2B0000}"/>
    <cellStyle name="Input 83 3 2 2" xfId="11086" xr:uid="{00000000-0005-0000-0000-00004E2B0000}"/>
    <cellStyle name="Input 83 3 2 2 2" xfId="11087" xr:uid="{00000000-0005-0000-0000-00004F2B0000}"/>
    <cellStyle name="Input 83 3 2 3" xfId="11088" xr:uid="{00000000-0005-0000-0000-0000502B0000}"/>
    <cellStyle name="Input 83 3 3" xfId="11089" xr:uid="{00000000-0005-0000-0000-0000512B0000}"/>
    <cellStyle name="Input 83 3 3 2" xfId="11090" xr:uid="{00000000-0005-0000-0000-0000522B0000}"/>
    <cellStyle name="Input 83 3 4" xfId="11091" xr:uid="{00000000-0005-0000-0000-0000532B0000}"/>
    <cellStyle name="Input 83 4" xfId="11092" xr:uid="{00000000-0005-0000-0000-0000542B0000}"/>
    <cellStyle name="Input 83 4 2" xfId="11093" xr:uid="{00000000-0005-0000-0000-0000552B0000}"/>
    <cellStyle name="Input 83 5" xfId="11094" xr:uid="{00000000-0005-0000-0000-0000562B0000}"/>
    <cellStyle name="Input 84" xfId="11095" xr:uid="{00000000-0005-0000-0000-0000572B0000}"/>
    <cellStyle name="Input 84 2" xfId="11096" xr:uid="{00000000-0005-0000-0000-0000582B0000}"/>
    <cellStyle name="Input 84 2 2" xfId="11097" xr:uid="{00000000-0005-0000-0000-0000592B0000}"/>
    <cellStyle name="Input 84 2 2 2" xfId="11098" xr:uid="{00000000-0005-0000-0000-00005A2B0000}"/>
    <cellStyle name="Input 84 2 3" xfId="11099" xr:uid="{00000000-0005-0000-0000-00005B2B0000}"/>
    <cellStyle name="Input 84 3" xfId="11100" xr:uid="{00000000-0005-0000-0000-00005C2B0000}"/>
    <cellStyle name="Input 84 3 2" xfId="11101" xr:uid="{00000000-0005-0000-0000-00005D2B0000}"/>
    <cellStyle name="Input 84 4" xfId="11102" xr:uid="{00000000-0005-0000-0000-00005E2B0000}"/>
    <cellStyle name="Input 85" xfId="11103" xr:uid="{00000000-0005-0000-0000-00005F2B0000}"/>
    <cellStyle name="Input 85 2" xfId="11104" xr:uid="{00000000-0005-0000-0000-0000602B0000}"/>
    <cellStyle name="Input 85 2 2" xfId="11105" xr:uid="{00000000-0005-0000-0000-0000612B0000}"/>
    <cellStyle name="Input 85 2 2 2" xfId="11106" xr:uid="{00000000-0005-0000-0000-0000622B0000}"/>
    <cellStyle name="Input 85 2 3" xfId="11107" xr:uid="{00000000-0005-0000-0000-0000632B0000}"/>
    <cellStyle name="Input 85 3" xfId="11108" xr:uid="{00000000-0005-0000-0000-0000642B0000}"/>
    <cellStyle name="Input 85 3 2" xfId="11109" xr:uid="{00000000-0005-0000-0000-0000652B0000}"/>
    <cellStyle name="Input 85 4" xfId="11110" xr:uid="{00000000-0005-0000-0000-0000662B0000}"/>
    <cellStyle name="Input 86" xfId="11111" xr:uid="{00000000-0005-0000-0000-0000672B0000}"/>
    <cellStyle name="Input 86 2" xfId="11112" xr:uid="{00000000-0005-0000-0000-0000682B0000}"/>
    <cellStyle name="Input 86 2 2" xfId="11113" xr:uid="{00000000-0005-0000-0000-0000692B0000}"/>
    <cellStyle name="Input 86 2 2 2" xfId="11114" xr:uid="{00000000-0005-0000-0000-00006A2B0000}"/>
    <cellStyle name="Input 86 2 3" xfId="11115" xr:uid="{00000000-0005-0000-0000-00006B2B0000}"/>
    <cellStyle name="Input 86 3" xfId="11116" xr:uid="{00000000-0005-0000-0000-00006C2B0000}"/>
    <cellStyle name="Input 86 3 2" xfId="11117" xr:uid="{00000000-0005-0000-0000-00006D2B0000}"/>
    <cellStyle name="Input 86 4" xfId="11118" xr:uid="{00000000-0005-0000-0000-00006E2B0000}"/>
    <cellStyle name="Input 87" xfId="11119" xr:uid="{00000000-0005-0000-0000-00006F2B0000}"/>
    <cellStyle name="Input 87 2" xfId="11120" xr:uid="{00000000-0005-0000-0000-0000702B0000}"/>
    <cellStyle name="Input 87 2 2" xfId="11121" xr:uid="{00000000-0005-0000-0000-0000712B0000}"/>
    <cellStyle name="Input 87 2 2 2" xfId="11122" xr:uid="{00000000-0005-0000-0000-0000722B0000}"/>
    <cellStyle name="Input 87 2 3" xfId="11123" xr:uid="{00000000-0005-0000-0000-0000732B0000}"/>
    <cellStyle name="Input 87 3" xfId="11124" xr:uid="{00000000-0005-0000-0000-0000742B0000}"/>
    <cellStyle name="Input 87 3 2" xfId="11125" xr:uid="{00000000-0005-0000-0000-0000752B0000}"/>
    <cellStyle name="Input 87 4" xfId="11126" xr:uid="{00000000-0005-0000-0000-0000762B0000}"/>
    <cellStyle name="Input 88" xfId="11127" xr:uid="{00000000-0005-0000-0000-0000772B0000}"/>
    <cellStyle name="Input 88 2" xfId="11128" xr:uid="{00000000-0005-0000-0000-0000782B0000}"/>
    <cellStyle name="Input 88 2 2" xfId="11129" xr:uid="{00000000-0005-0000-0000-0000792B0000}"/>
    <cellStyle name="Input 88 2 2 2" xfId="11130" xr:uid="{00000000-0005-0000-0000-00007A2B0000}"/>
    <cellStyle name="Input 88 2 3" xfId="11131" xr:uid="{00000000-0005-0000-0000-00007B2B0000}"/>
    <cellStyle name="Input 88 3" xfId="11132" xr:uid="{00000000-0005-0000-0000-00007C2B0000}"/>
    <cellStyle name="Input 88 3 2" xfId="11133" xr:uid="{00000000-0005-0000-0000-00007D2B0000}"/>
    <cellStyle name="Input 88 4" xfId="11134" xr:uid="{00000000-0005-0000-0000-00007E2B0000}"/>
    <cellStyle name="Input 89" xfId="11135" xr:uid="{00000000-0005-0000-0000-00007F2B0000}"/>
    <cellStyle name="Input 89 2" xfId="11136" xr:uid="{00000000-0005-0000-0000-0000802B0000}"/>
    <cellStyle name="Input 89 2 2" xfId="11137" xr:uid="{00000000-0005-0000-0000-0000812B0000}"/>
    <cellStyle name="Input 89 2 2 2" xfId="11138" xr:uid="{00000000-0005-0000-0000-0000822B0000}"/>
    <cellStyle name="Input 89 2 3" xfId="11139" xr:uid="{00000000-0005-0000-0000-0000832B0000}"/>
    <cellStyle name="Input 89 3" xfId="11140" xr:uid="{00000000-0005-0000-0000-0000842B0000}"/>
    <cellStyle name="Input 89 3 2" xfId="11141" xr:uid="{00000000-0005-0000-0000-0000852B0000}"/>
    <cellStyle name="Input 89 4" xfId="11142" xr:uid="{00000000-0005-0000-0000-0000862B0000}"/>
    <cellStyle name="Input 9" xfId="11143" xr:uid="{00000000-0005-0000-0000-0000872B0000}"/>
    <cellStyle name="Input 9 2" xfId="11144" xr:uid="{00000000-0005-0000-0000-0000882B0000}"/>
    <cellStyle name="Input 9 2 2" xfId="11145" xr:uid="{00000000-0005-0000-0000-0000892B0000}"/>
    <cellStyle name="Input 9 2 2 2" xfId="11146" xr:uid="{00000000-0005-0000-0000-00008A2B0000}"/>
    <cellStyle name="Input 9 2 3" xfId="11147" xr:uid="{00000000-0005-0000-0000-00008B2B0000}"/>
    <cellStyle name="Input 9 3" xfId="11148" xr:uid="{00000000-0005-0000-0000-00008C2B0000}"/>
    <cellStyle name="Input 9 3 2" xfId="11149" xr:uid="{00000000-0005-0000-0000-00008D2B0000}"/>
    <cellStyle name="Input 9 4" xfId="11150" xr:uid="{00000000-0005-0000-0000-00008E2B0000}"/>
    <cellStyle name="Input 90" xfId="11151" xr:uid="{00000000-0005-0000-0000-00008F2B0000}"/>
    <cellStyle name="Input 90 2" xfId="11152" xr:uid="{00000000-0005-0000-0000-0000902B0000}"/>
    <cellStyle name="Input 90 2 2" xfId="11153" xr:uid="{00000000-0005-0000-0000-0000912B0000}"/>
    <cellStyle name="Input 90 2 2 2" xfId="11154" xr:uid="{00000000-0005-0000-0000-0000922B0000}"/>
    <cellStyle name="Input 90 2 3" xfId="11155" xr:uid="{00000000-0005-0000-0000-0000932B0000}"/>
    <cellStyle name="Input 90 3" xfId="11156" xr:uid="{00000000-0005-0000-0000-0000942B0000}"/>
    <cellStyle name="Input 90 3 2" xfId="11157" xr:uid="{00000000-0005-0000-0000-0000952B0000}"/>
    <cellStyle name="Input 90 4" xfId="11158" xr:uid="{00000000-0005-0000-0000-0000962B0000}"/>
    <cellStyle name="Input 91" xfId="11159" xr:uid="{00000000-0005-0000-0000-0000972B0000}"/>
    <cellStyle name="Input 91 2" xfId="11160" xr:uid="{00000000-0005-0000-0000-0000982B0000}"/>
    <cellStyle name="Input 91 2 2" xfId="11161" xr:uid="{00000000-0005-0000-0000-0000992B0000}"/>
    <cellStyle name="Input 91 2 2 2" xfId="11162" xr:uid="{00000000-0005-0000-0000-00009A2B0000}"/>
    <cellStyle name="Input 91 2 3" xfId="11163" xr:uid="{00000000-0005-0000-0000-00009B2B0000}"/>
    <cellStyle name="Input 91 3" xfId="11164" xr:uid="{00000000-0005-0000-0000-00009C2B0000}"/>
    <cellStyle name="Input 91 3 2" xfId="11165" xr:uid="{00000000-0005-0000-0000-00009D2B0000}"/>
    <cellStyle name="Input 91 4" xfId="11166" xr:uid="{00000000-0005-0000-0000-00009E2B0000}"/>
    <cellStyle name="Input 92" xfId="11167" xr:uid="{00000000-0005-0000-0000-00009F2B0000}"/>
    <cellStyle name="Input 92 2" xfId="11168" xr:uid="{00000000-0005-0000-0000-0000A02B0000}"/>
    <cellStyle name="Input 92 2 2" xfId="11169" xr:uid="{00000000-0005-0000-0000-0000A12B0000}"/>
    <cellStyle name="Input 92 2 2 2" xfId="11170" xr:uid="{00000000-0005-0000-0000-0000A22B0000}"/>
    <cellStyle name="Input 92 2 3" xfId="11171" xr:uid="{00000000-0005-0000-0000-0000A32B0000}"/>
    <cellStyle name="Input 92 3" xfId="11172" xr:uid="{00000000-0005-0000-0000-0000A42B0000}"/>
    <cellStyle name="Input 92 3 2" xfId="11173" xr:uid="{00000000-0005-0000-0000-0000A52B0000}"/>
    <cellStyle name="Input 92 4" xfId="11174" xr:uid="{00000000-0005-0000-0000-0000A62B0000}"/>
    <cellStyle name="Input 93" xfId="11175" xr:uid="{00000000-0005-0000-0000-0000A72B0000}"/>
    <cellStyle name="Input 93 2" xfId="11176" xr:uid="{00000000-0005-0000-0000-0000A82B0000}"/>
    <cellStyle name="Input 93 2 2" xfId="11177" xr:uid="{00000000-0005-0000-0000-0000A92B0000}"/>
    <cellStyle name="Input 93 2 2 2" xfId="11178" xr:uid="{00000000-0005-0000-0000-0000AA2B0000}"/>
    <cellStyle name="Input 93 2 3" xfId="11179" xr:uid="{00000000-0005-0000-0000-0000AB2B0000}"/>
    <cellStyle name="Input 93 3" xfId="11180" xr:uid="{00000000-0005-0000-0000-0000AC2B0000}"/>
    <cellStyle name="Input 93 3 2" xfId="11181" xr:uid="{00000000-0005-0000-0000-0000AD2B0000}"/>
    <cellStyle name="Input 93 4" xfId="11182" xr:uid="{00000000-0005-0000-0000-0000AE2B0000}"/>
    <cellStyle name="Input 94" xfId="11183" xr:uid="{00000000-0005-0000-0000-0000AF2B0000}"/>
    <cellStyle name="Input 94 2" xfId="11184" xr:uid="{00000000-0005-0000-0000-0000B02B0000}"/>
    <cellStyle name="Input 94 2 2" xfId="11185" xr:uid="{00000000-0005-0000-0000-0000B12B0000}"/>
    <cellStyle name="Input 94 2 2 2" xfId="11186" xr:uid="{00000000-0005-0000-0000-0000B22B0000}"/>
    <cellStyle name="Input 94 2 3" xfId="11187" xr:uid="{00000000-0005-0000-0000-0000B32B0000}"/>
    <cellStyle name="Input 94 3" xfId="11188" xr:uid="{00000000-0005-0000-0000-0000B42B0000}"/>
    <cellStyle name="Input 94 3 2" xfId="11189" xr:uid="{00000000-0005-0000-0000-0000B52B0000}"/>
    <cellStyle name="Input 94 4" xfId="11190" xr:uid="{00000000-0005-0000-0000-0000B62B0000}"/>
    <cellStyle name="Input 95" xfId="11191" xr:uid="{00000000-0005-0000-0000-0000B72B0000}"/>
    <cellStyle name="Input 95 2" xfId="11192" xr:uid="{00000000-0005-0000-0000-0000B82B0000}"/>
    <cellStyle name="Input 95 2 2" xfId="11193" xr:uid="{00000000-0005-0000-0000-0000B92B0000}"/>
    <cellStyle name="Input 95 2 2 2" xfId="11194" xr:uid="{00000000-0005-0000-0000-0000BA2B0000}"/>
    <cellStyle name="Input 95 2 3" xfId="11195" xr:uid="{00000000-0005-0000-0000-0000BB2B0000}"/>
    <cellStyle name="Input 95 3" xfId="11196" xr:uid="{00000000-0005-0000-0000-0000BC2B0000}"/>
    <cellStyle name="Input 95 3 2" xfId="11197" xr:uid="{00000000-0005-0000-0000-0000BD2B0000}"/>
    <cellStyle name="Input 95 4" xfId="11198" xr:uid="{00000000-0005-0000-0000-0000BE2B0000}"/>
    <cellStyle name="Input 96" xfId="11199" xr:uid="{00000000-0005-0000-0000-0000BF2B0000}"/>
    <cellStyle name="Input 96 2" xfId="11200" xr:uid="{00000000-0005-0000-0000-0000C02B0000}"/>
    <cellStyle name="Input 96 2 2" xfId="11201" xr:uid="{00000000-0005-0000-0000-0000C12B0000}"/>
    <cellStyle name="Input 96 2 2 2" xfId="11202" xr:uid="{00000000-0005-0000-0000-0000C22B0000}"/>
    <cellStyle name="Input 96 2 3" xfId="11203" xr:uid="{00000000-0005-0000-0000-0000C32B0000}"/>
    <cellStyle name="Input 96 3" xfId="11204" xr:uid="{00000000-0005-0000-0000-0000C42B0000}"/>
    <cellStyle name="Input 96 3 2" xfId="11205" xr:uid="{00000000-0005-0000-0000-0000C52B0000}"/>
    <cellStyle name="Input 96 4" xfId="11206" xr:uid="{00000000-0005-0000-0000-0000C62B0000}"/>
    <cellStyle name="Input 97" xfId="11207" xr:uid="{00000000-0005-0000-0000-0000C72B0000}"/>
    <cellStyle name="Input 97 2" xfId="11208" xr:uid="{00000000-0005-0000-0000-0000C82B0000}"/>
    <cellStyle name="Input 97 2 2" xfId="11209" xr:uid="{00000000-0005-0000-0000-0000C92B0000}"/>
    <cellStyle name="Input 97 2 2 2" xfId="11210" xr:uid="{00000000-0005-0000-0000-0000CA2B0000}"/>
    <cellStyle name="Input 97 2 3" xfId="11211" xr:uid="{00000000-0005-0000-0000-0000CB2B0000}"/>
    <cellStyle name="Input 97 3" xfId="11212" xr:uid="{00000000-0005-0000-0000-0000CC2B0000}"/>
    <cellStyle name="Input 97 3 2" xfId="11213" xr:uid="{00000000-0005-0000-0000-0000CD2B0000}"/>
    <cellStyle name="Input 97 4" xfId="11214" xr:uid="{00000000-0005-0000-0000-0000CE2B0000}"/>
    <cellStyle name="Input 98" xfId="11215" xr:uid="{00000000-0005-0000-0000-0000CF2B0000}"/>
    <cellStyle name="Input 98 2" xfId="11216" xr:uid="{00000000-0005-0000-0000-0000D02B0000}"/>
    <cellStyle name="Input 98 2 2" xfId="11217" xr:uid="{00000000-0005-0000-0000-0000D12B0000}"/>
    <cellStyle name="Input 98 2 2 2" xfId="11218" xr:uid="{00000000-0005-0000-0000-0000D22B0000}"/>
    <cellStyle name="Input 98 2 3" xfId="11219" xr:uid="{00000000-0005-0000-0000-0000D32B0000}"/>
    <cellStyle name="Input 98 3" xfId="11220" xr:uid="{00000000-0005-0000-0000-0000D42B0000}"/>
    <cellStyle name="Input 98 3 2" xfId="11221" xr:uid="{00000000-0005-0000-0000-0000D52B0000}"/>
    <cellStyle name="Input 98 4" xfId="11222" xr:uid="{00000000-0005-0000-0000-0000D62B0000}"/>
    <cellStyle name="Input 99" xfId="11223" xr:uid="{00000000-0005-0000-0000-0000D72B0000}"/>
    <cellStyle name="Input 99 2" xfId="11224" xr:uid="{00000000-0005-0000-0000-0000D82B0000}"/>
    <cellStyle name="Input 99 2 2" xfId="11225" xr:uid="{00000000-0005-0000-0000-0000D92B0000}"/>
    <cellStyle name="Input 99 2 2 2" xfId="11226" xr:uid="{00000000-0005-0000-0000-0000DA2B0000}"/>
    <cellStyle name="Input 99 2 3" xfId="11227" xr:uid="{00000000-0005-0000-0000-0000DB2B0000}"/>
    <cellStyle name="Input 99 3" xfId="11228" xr:uid="{00000000-0005-0000-0000-0000DC2B0000}"/>
    <cellStyle name="Input 99 3 2" xfId="11229" xr:uid="{00000000-0005-0000-0000-0000DD2B0000}"/>
    <cellStyle name="Input 99 4" xfId="11230" xr:uid="{00000000-0005-0000-0000-0000DE2B0000}"/>
    <cellStyle name="IntegerNoZero" xfId="11231" xr:uid="{00000000-0005-0000-0000-0000DF2B0000}"/>
    <cellStyle name="Linked" xfId="11232" xr:uid="{00000000-0005-0000-0000-0000E02B0000}"/>
    <cellStyle name="Linked 2" xfId="11233" xr:uid="{00000000-0005-0000-0000-0000E12B0000}"/>
    <cellStyle name="Linked Cell 2" xfId="11234" xr:uid="{00000000-0005-0000-0000-0000E22B0000}"/>
    <cellStyle name="Linked Cell 2 10" xfId="11235" xr:uid="{00000000-0005-0000-0000-0000E32B0000}"/>
    <cellStyle name="Linked Cell 2 10 2" xfId="11236" xr:uid="{00000000-0005-0000-0000-0000E42B0000}"/>
    <cellStyle name="Linked Cell 2 11" xfId="11237" xr:uid="{00000000-0005-0000-0000-0000E52B0000}"/>
    <cellStyle name="Linked Cell 2 12" xfId="11238" xr:uid="{00000000-0005-0000-0000-0000E62B0000}"/>
    <cellStyle name="Linked Cell 2 2" xfId="11239" xr:uid="{00000000-0005-0000-0000-0000E72B0000}"/>
    <cellStyle name="Linked Cell 2 2 2" xfId="11240" xr:uid="{00000000-0005-0000-0000-0000E82B0000}"/>
    <cellStyle name="Linked Cell 2 2 2 2" xfId="11241" xr:uid="{00000000-0005-0000-0000-0000E92B0000}"/>
    <cellStyle name="Linked Cell 2 2 3" xfId="11242" xr:uid="{00000000-0005-0000-0000-0000EA2B0000}"/>
    <cellStyle name="Linked Cell 2 2 3 2" xfId="11243" xr:uid="{00000000-0005-0000-0000-0000EB2B0000}"/>
    <cellStyle name="Linked Cell 2 2 3 2 2" xfId="11244" xr:uid="{00000000-0005-0000-0000-0000EC2B0000}"/>
    <cellStyle name="Linked Cell 2 2 3 3" xfId="11245" xr:uid="{00000000-0005-0000-0000-0000ED2B0000}"/>
    <cellStyle name="Linked Cell 2 2 4" xfId="11246" xr:uid="{00000000-0005-0000-0000-0000EE2B0000}"/>
    <cellStyle name="Linked Cell 2 3" xfId="11247" xr:uid="{00000000-0005-0000-0000-0000EF2B0000}"/>
    <cellStyle name="Linked Cell 2 3 2" xfId="11248" xr:uid="{00000000-0005-0000-0000-0000F02B0000}"/>
    <cellStyle name="Linked Cell 2 3 2 2" xfId="11249" xr:uid="{00000000-0005-0000-0000-0000F12B0000}"/>
    <cellStyle name="Linked Cell 2 3 3" xfId="11250" xr:uid="{00000000-0005-0000-0000-0000F22B0000}"/>
    <cellStyle name="Linked Cell 2 3 3 2" xfId="11251" xr:uid="{00000000-0005-0000-0000-0000F32B0000}"/>
    <cellStyle name="Linked Cell 2 3 3 2 2" xfId="11252" xr:uid="{00000000-0005-0000-0000-0000F42B0000}"/>
    <cellStyle name="Linked Cell 2 3 3 3" xfId="11253" xr:uid="{00000000-0005-0000-0000-0000F52B0000}"/>
    <cellStyle name="Linked Cell 2 3 4" xfId="11254" xr:uid="{00000000-0005-0000-0000-0000F62B0000}"/>
    <cellStyle name="Linked Cell 2 4" xfId="11255" xr:uid="{00000000-0005-0000-0000-0000F72B0000}"/>
    <cellStyle name="Linked Cell 2 4 2" xfId="11256" xr:uid="{00000000-0005-0000-0000-0000F82B0000}"/>
    <cellStyle name="Linked Cell 2 4 2 2" xfId="11257" xr:uid="{00000000-0005-0000-0000-0000F92B0000}"/>
    <cellStyle name="Linked Cell 2 4 3" xfId="11258" xr:uid="{00000000-0005-0000-0000-0000FA2B0000}"/>
    <cellStyle name="Linked Cell 2 5" xfId="11259" xr:uid="{00000000-0005-0000-0000-0000FB2B0000}"/>
    <cellStyle name="Linked Cell 2 5 2" xfId="11260" xr:uid="{00000000-0005-0000-0000-0000FC2B0000}"/>
    <cellStyle name="Linked Cell 2 5 2 2" xfId="11261" xr:uid="{00000000-0005-0000-0000-0000FD2B0000}"/>
    <cellStyle name="Linked Cell 2 5 3" xfId="11262" xr:uid="{00000000-0005-0000-0000-0000FE2B0000}"/>
    <cellStyle name="Linked Cell 2 5 3 2" xfId="11263" xr:uid="{00000000-0005-0000-0000-0000FF2B0000}"/>
    <cellStyle name="Linked Cell 2 5 3 2 2" xfId="11264" xr:uid="{00000000-0005-0000-0000-0000002C0000}"/>
    <cellStyle name="Linked Cell 2 5 3 3" xfId="11265" xr:uid="{00000000-0005-0000-0000-0000012C0000}"/>
    <cellStyle name="Linked Cell 2 5 4" xfId="11266" xr:uid="{00000000-0005-0000-0000-0000022C0000}"/>
    <cellStyle name="Linked Cell 2 6" xfId="11267" xr:uid="{00000000-0005-0000-0000-0000032C0000}"/>
    <cellStyle name="Linked Cell 2 6 2" xfId="11268" xr:uid="{00000000-0005-0000-0000-0000042C0000}"/>
    <cellStyle name="Linked Cell 2 6 2 2" xfId="11269" xr:uid="{00000000-0005-0000-0000-0000052C0000}"/>
    <cellStyle name="Linked Cell 2 6 3" xfId="11270" xr:uid="{00000000-0005-0000-0000-0000062C0000}"/>
    <cellStyle name="Linked Cell 2 6 3 2" xfId="11271" xr:uid="{00000000-0005-0000-0000-0000072C0000}"/>
    <cellStyle name="Linked Cell 2 6 4" xfId="11272" xr:uid="{00000000-0005-0000-0000-0000082C0000}"/>
    <cellStyle name="Linked Cell 2 7" xfId="11273" xr:uid="{00000000-0005-0000-0000-0000092C0000}"/>
    <cellStyle name="Linked Cell 2 7 2" xfId="11274" xr:uid="{00000000-0005-0000-0000-00000A2C0000}"/>
    <cellStyle name="Linked Cell 2 8" xfId="11275" xr:uid="{00000000-0005-0000-0000-00000B2C0000}"/>
    <cellStyle name="Linked Cell 2 8 2" xfId="11276" xr:uid="{00000000-0005-0000-0000-00000C2C0000}"/>
    <cellStyle name="Linked Cell 2 8 2 2" xfId="11277" xr:uid="{00000000-0005-0000-0000-00000D2C0000}"/>
    <cellStyle name="Linked Cell 2 8 3" xfId="11278" xr:uid="{00000000-0005-0000-0000-00000E2C0000}"/>
    <cellStyle name="Linked Cell 2 9" xfId="11279" xr:uid="{00000000-0005-0000-0000-00000F2C0000}"/>
    <cellStyle name="Linked Cell 2 9 2" xfId="11280" xr:uid="{00000000-0005-0000-0000-0000102C0000}"/>
    <cellStyle name="Linked Cell 2 9 2 2" xfId="11281" xr:uid="{00000000-0005-0000-0000-0000112C0000}"/>
    <cellStyle name="Linked Cell 2 9 3" xfId="11282" xr:uid="{00000000-0005-0000-0000-0000122C0000}"/>
    <cellStyle name="Linked Cell 3" xfId="11283" xr:uid="{00000000-0005-0000-0000-0000132C0000}"/>
    <cellStyle name="Linked Cell 3 2" xfId="11284" xr:uid="{00000000-0005-0000-0000-0000142C0000}"/>
    <cellStyle name="Linked Cell 3 2 2" xfId="11285" xr:uid="{00000000-0005-0000-0000-0000152C0000}"/>
    <cellStyle name="Linked Cell 3 3" xfId="11286" xr:uid="{00000000-0005-0000-0000-0000162C0000}"/>
    <cellStyle name="Linked Cell 3 3 2" xfId="11287" xr:uid="{00000000-0005-0000-0000-0000172C0000}"/>
    <cellStyle name="Linked Cell 3 4" xfId="11288" xr:uid="{00000000-0005-0000-0000-0000182C0000}"/>
    <cellStyle name="Linked Cell 3 4 2" xfId="11289" xr:uid="{00000000-0005-0000-0000-0000192C0000}"/>
    <cellStyle name="Linked Cell 3 4 2 2" xfId="11290" xr:uid="{00000000-0005-0000-0000-00001A2C0000}"/>
    <cellStyle name="Linked Cell 3 4 3" xfId="11291" xr:uid="{00000000-0005-0000-0000-00001B2C0000}"/>
    <cellStyle name="Linked Cell 3 5" xfId="11292" xr:uid="{00000000-0005-0000-0000-00001C2C0000}"/>
    <cellStyle name="Linked Cell 4" xfId="11293" xr:uid="{00000000-0005-0000-0000-00001D2C0000}"/>
    <cellStyle name="Linked Cell 4 2" xfId="11294" xr:uid="{00000000-0005-0000-0000-00001E2C0000}"/>
    <cellStyle name="Linked Cell 4 2 2" xfId="11295" xr:uid="{00000000-0005-0000-0000-00001F2C0000}"/>
    <cellStyle name="Linked Cell 4 3" xfId="11296" xr:uid="{00000000-0005-0000-0000-0000202C0000}"/>
    <cellStyle name="Linked Cell 4 3 2" xfId="11297" xr:uid="{00000000-0005-0000-0000-0000212C0000}"/>
    <cellStyle name="Linked Cell 4 3 2 2" xfId="11298" xr:uid="{00000000-0005-0000-0000-0000222C0000}"/>
    <cellStyle name="Linked Cell 4 3 3" xfId="11299" xr:uid="{00000000-0005-0000-0000-0000232C0000}"/>
    <cellStyle name="Linked Cell 4 4" xfId="11300" xr:uid="{00000000-0005-0000-0000-0000242C0000}"/>
    <cellStyle name="Linked Cell 5" xfId="11301" xr:uid="{00000000-0005-0000-0000-0000252C0000}"/>
    <cellStyle name="Linked Cell 5 2" xfId="11302" xr:uid="{00000000-0005-0000-0000-0000262C0000}"/>
    <cellStyle name="Linked Cell 5 2 2" xfId="11303" xr:uid="{00000000-0005-0000-0000-0000272C0000}"/>
    <cellStyle name="Linked Cell 5 3" xfId="11304" xr:uid="{00000000-0005-0000-0000-0000282C0000}"/>
    <cellStyle name="Linked Cell 5 3 2" xfId="11305" xr:uid="{00000000-0005-0000-0000-0000292C0000}"/>
    <cellStyle name="Linked Cell 5 3 2 2" xfId="11306" xr:uid="{00000000-0005-0000-0000-00002A2C0000}"/>
    <cellStyle name="Linked Cell 5 3 3" xfId="11307" xr:uid="{00000000-0005-0000-0000-00002B2C0000}"/>
    <cellStyle name="Linked Cell 5 4" xfId="11308" xr:uid="{00000000-0005-0000-0000-00002C2C0000}"/>
    <cellStyle name="Linked Cell 6" xfId="11309" xr:uid="{00000000-0005-0000-0000-00002D2C0000}"/>
    <cellStyle name="Linked Cell 6 2" xfId="11310" xr:uid="{00000000-0005-0000-0000-00002E2C0000}"/>
    <cellStyle name="Linked Cell 6 2 2" xfId="11311" xr:uid="{00000000-0005-0000-0000-00002F2C0000}"/>
    <cellStyle name="Linked Cell 6 3" xfId="11312" xr:uid="{00000000-0005-0000-0000-0000302C0000}"/>
    <cellStyle name="Linked Cell 7" xfId="11313" xr:uid="{00000000-0005-0000-0000-0000312C0000}"/>
    <cellStyle name="Linked Cell 7 2" xfId="11314" xr:uid="{00000000-0005-0000-0000-0000322C0000}"/>
    <cellStyle name="Linked Cell 8" xfId="11315" xr:uid="{00000000-0005-0000-0000-0000332C0000}"/>
    <cellStyle name="Linked Cell 9" xfId="11316" xr:uid="{00000000-0005-0000-0000-0000342C0000}"/>
    <cellStyle name="Missing" xfId="11317" xr:uid="{00000000-0005-0000-0000-0000352C0000}"/>
    <cellStyle name="Missing 2" xfId="11318" xr:uid="{00000000-0005-0000-0000-0000362C0000}"/>
    <cellStyle name="mmmyy" xfId="11319" xr:uid="{00000000-0005-0000-0000-0000372C0000}"/>
    <cellStyle name="Neutral 2" xfId="11320" xr:uid="{00000000-0005-0000-0000-0000382C0000}"/>
    <cellStyle name="Neutral 2 10" xfId="11321" xr:uid="{00000000-0005-0000-0000-0000392C0000}"/>
    <cellStyle name="Neutral 2 10 2" xfId="11322" xr:uid="{00000000-0005-0000-0000-00003A2C0000}"/>
    <cellStyle name="Neutral 2 11" xfId="11323" xr:uid="{00000000-0005-0000-0000-00003B2C0000}"/>
    <cellStyle name="Neutral 2 12" xfId="11324" xr:uid="{00000000-0005-0000-0000-00003C2C0000}"/>
    <cellStyle name="Neutral 2 2" xfId="11325" xr:uid="{00000000-0005-0000-0000-00003D2C0000}"/>
    <cellStyle name="Neutral 2 2 2" xfId="11326" xr:uid="{00000000-0005-0000-0000-00003E2C0000}"/>
    <cellStyle name="Neutral 2 2 2 2" xfId="11327" xr:uid="{00000000-0005-0000-0000-00003F2C0000}"/>
    <cellStyle name="Neutral 2 2 3" xfId="11328" xr:uid="{00000000-0005-0000-0000-0000402C0000}"/>
    <cellStyle name="Neutral 2 2 3 2" xfId="11329" xr:uid="{00000000-0005-0000-0000-0000412C0000}"/>
    <cellStyle name="Neutral 2 2 3 2 2" xfId="11330" xr:uid="{00000000-0005-0000-0000-0000422C0000}"/>
    <cellStyle name="Neutral 2 2 3 3" xfId="11331" xr:uid="{00000000-0005-0000-0000-0000432C0000}"/>
    <cellStyle name="Neutral 2 2 4" xfId="11332" xr:uid="{00000000-0005-0000-0000-0000442C0000}"/>
    <cellStyle name="Neutral 2 2 4 2" xfId="11333" xr:uid="{00000000-0005-0000-0000-0000452C0000}"/>
    <cellStyle name="Neutral 2 2 5" xfId="11334" xr:uid="{00000000-0005-0000-0000-0000462C0000}"/>
    <cellStyle name="Neutral 2 3" xfId="11335" xr:uid="{00000000-0005-0000-0000-0000472C0000}"/>
    <cellStyle name="Neutral 2 3 2" xfId="11336" xr:uid="{00000000-0005-0000-0000-0000482C0000}"/>
    <cellStyle name="Neutral 2 3 2 2" xfId="11337" xr:uid="{00000000-0005-0000-0000-0000492C0000}"/>
    <cellStyle name="Neutral 2 3 3" xfId="11338" xr:uid="{00000000-0005-0000-0000-00004A2C0000}"/>
    <cellStyle name="Neutral 2 3 3 2" xfId="11339" xr:uid="{00000000-0005-0000-0000-00004B2C0000}"/>
    <cellStyle name="Neutral 2 3 3 2 2" xfId="11340" xr:uid="{00000000-0005-0000-0000-00004C2C0000}"/>
    <cellStyle name="Neutral 2 3 3 3" xfId="11341" xr:uid="{00000000-0005-0000-0000-00004D2C0000}"/>
    <cellStyle name="Neutral 2 3 4" xfId="11342" xr:uid="{00000000-0005-0000-0000-00004E2C0000}"/>
    <cellStyle name="Neutral 2 4" xfId="11343" xr:uid="{00000000-0005-0000-0000-00004F2C0000}"/>
    <cellStyle name="Neutral 2 4 2" xfId="11344" xr:uid="{00000000-0005-0000-0000-0000502C0000}"/>
    <cellStyle name="Neutral 2 4 2 2" xfId="11345" xr:uid="{00000000-0005-0000-0000-0000512C0000}"/>
    <cellStyle name="Neutral 2 4 3" xfId="11346" xr:uid="{00000000-0005-0000-0000-0000522C0000}"/>
    <cellStyle name="Neutral 2 5" xfId="11347" xr:uid="{00000000-0005-0000-0000-0000532C0000}"/>
    <cellStyle name="Neutral 2 5 2" xfId="11348" xr:uid="{00000000-0005-0000-0000-0000542C0000}"/>
    <cellStyle name="Neutral 2 5 2 2" xfId="11349" xr:uid="{00000000-0005-0000-0000-0000552C0000}"/>
    <cellStyle name="Neutral 2 5 3" xfId="11350" xr:uid="{00000000-0005-0000-0000-0000562C0000}"/>
    <cellStyle name="Neutral 2 5 3 2" xfId="11351" xr:uid="{00000000-0005-0000-0000-0000572C0000}"/>
    <cellStyle name="Neutral 2 5 3 2 2" xfId="11352" xr:uid="{00000000-0005-0000-0000-0000582C0000}"/>
    <cellStyle name="Neutral 2 5 3 3" xfId="11353" xr:uid="{00000000-0005-0000-0000-0000592C0000}"/>
    <cellStyle name="Neutral 2 5 4" xfId="11354" xr:uid="{00000000-0005-0000-0000-00005A2C0000}"/>
    <cellStyle name="Neutral 2 6" xfId="11355" xr:uid="{00000000-0005-0000-0000-00005B2C0000}"/>
    <cellStyle name="Neutral 2 6 2" xfId="11356" xr:uid="{00000000-0005-0000-0000-00005C2C0000}"/>
    <cellStyle name="Neutral 2 6 2 2" xfId="11357" xr:uid="{00000000-0005-0000-0000-00005D2C0000}"/>
    <cellStyle name="Neutral 2 6 3" xfId="11358" xr:uid="{00000000-0005-0000-0000-00005E2C0000}"/>
    <cellStyle name="Neutral 2 6 3 2" xfId="11359" xr:uid="{00000000-0005-0000-0000-00005F2C0000}"/>
    <cellStyle name="Neutral 2 6 4" xfId="11360" xr:uid="{00000000-0005-0000-0000-0000602C0000}"/>
    <cellStyle name="Neutral 2 7" xfId="11361" xr:uid="{00000000-0005-0000-0000-0000612C0000}"/>
    <cellStyle name="Neutral 2 7 2" xfId="11362" xr:uid="{00000000-0005-0000-0000-0000622C0000}"/>
    <cellStyle name="Neutral 2 8" xfId="11363" xr:uid="{00000000-0005-0000-0000-0000632C0000}"/>
    <cellStyle name="Neutral 2 8 2" xfId="11364" xr:uid="{00000000-0005-0000-0000-0000642C0000}"/>
    <cellStyle name="Neutral 2 8 2 2" xfId="11365" xr:uid="{00000000-0005-0000-0000-0000652C0000}"/>
    <cellStyle name="Neutral 2 8 3" xfId="11366" xr:uid="{00000000-0005-0000-0000-0000662C0000}"/>
    <cellStyle name="Neutral 2 9" xfId="11367" xr:uid="{00000000-0005-0000-0000-0000672C0000}"/>
    <cellStyle name="Neutral 2 9 2" xfId="11368" xr:uid="{00000000-0005-0000-0000-0000682C0000}"/>
    <cellStyle name="Neutral 2 9 2 2" xfId="11369" xr:uid="{00000000-0005-0000-0000-0000692C0000}"/>
    <cellStyle name="Neutral 2 9 3" xfId="11370" xr:uid="{00000000-0005-0000-0000-00006A2C0000}"/>
    <cellStyle name="Neutral 3" xfId="11371" xr:uid="{00000000-0005-0000-0000-00006B2C0000}"/>
    <cellStyle name="Neutral 3 2" xfId="11372" xr:uid="{00000000-0005-0000-0000-00006C2C0000}"/>
    <cellStyle name="Neutral 3 2 2" xfId="11373" xr:uid="{00000000-0005-0000-0000-00006D2C0000}"/>
    <cellStyle name="Neutral 3 3" xfId="11374" xr:uid="{00000000-0005-0000-0000-00006E2C0000}"/>
    <cellStyle name="Neutral 3 3 2" xfId="11375" xr:uid="{00000000-0005-0000-0000-00006F2C0000}"/>
    <cellStyle name="Neutral 3 4" xfId="11376" xr:uid="{00000000-0005-0000-0000-0000702C0000}"/>
    <cellStyle name="Neutral 3 4 2" xfId="11377" xr:uid="{00000000-0005-0000-0000-0000712C0000}"/>
    <cellStyle name="Neutral 3 4 2 2" xfId="11378" xr:uid="{00000000-0005-0000-0000-0000722C0000}"/>
    <cellStyle name="Neutral 3 4 3" xfId="11379" xr:uid="{00000000-0005-0000-0000-0000732C0000}"/>
    <cellStyle name="Neutral 3 5" xfId="11380" xr:uid="{00000000-0005-0000-0000-0000742C0000}"/>
    <cellStyle name="Neutral 4" xfId="11381" xr:uid="{00000000-0005-0000-0000-0000752C0000}"/>
    <cellStyle name="Neutral 4 2" xfId="11382" xr:uid="{00000000-0005-0000-0000-0000762C0000}"/>
    <cellStyle name="Neutral 4 2 2" xfId="11383" xr:uid="{00000000-0005-0000-0000-0000772C0000}"/>
    <cellStyle name="Neutral 4 3" xfId="11384" xr:uid="{00000000-0005-0000-0000-0000782C0000}"/>
    <cellStyle name="Neutral 4 3 2" xfId="11385" xr:uid="{00000000-0005-0000-0000-0000792C0000}"/>
    <cellStyle name="Neutral 4 3 2 2" xfId="11386" xr:uid="{00000000-0005-0000-0000-00007A2C0000}"/>
    <cellStyle name="Neutral 4 3 3" xfId="11387" xr:uid="{00000000-0005-0000-0000-00007B2C0000}"/>
    <cellStyle name="Neutral 4 4" xfId="11388" xr:uid="{00000000-0005-0000-0000-00007C2C0000}"/>
    <cellStyle name="Neutral 5" xfId="11389" xr:uid="{00000000-0005-0000-0000-00007D2C0000}"/>
    <cellStyle name="Neutral 5 2" xfId="11390" xr:uid="{00000000-0005-0000-0000-00007E2C0000}"/>
    <cellStyle name="Neutral 5 2 2" xfId="11391" xr:uid="{00000000-0005-0000-0000-00007F2C0000}"/>
    <cellStyle name="Neutral 5 3" xfId="11392" xr:uid="{00000000-0005-0000-0000-0000802C0000}"/>
    <cellStyle name="Neutral 5 3 2" xfId="11393" xr:uid="{00000000-0005-0000-0000-0000812C0000}"/>
    <cellStyle name="Neutral 5 3 2 2" xfId="11394" xr:uid="{00000000-0005-0000-0000-0000822C0000}"/>
    <cellStyle name="Neutral 5 3 3" xfId="11395" xr:uid="{00000000-0005-0000-0000-0000832C0000}"/>
    <cellStyle name="Neutral 5 4" xfId="11396" xr:uid="{00000000-0005-0000-0000-0000842C0000}"/>
    <cellStyle name="Neutral 6" xfId="11397" xr:uid="{00000000-0005-0000-0000-0000852C0000}"/>
    <cellStyle name="Neutral 6 2" xfId="11398" xr:uid="{00000000-0005-0000-0000-0000862C0000}"/>
    <cellStyle name="Neutral 6 2 2" xfId="11399" xr:uid="{00000000-0005-0000-0000-0000872C0000}"/>
    <cellStyle name="Neutral 6 3" xfId="11400" xr:uid="{00000000-0005-0000-0000-0000882C0000}"/>
    <cellStyle name="Neutral 7" xfId="11401" xr:uid="{00000000-0005-0000-0000-0000892C0000}"/>
    <cellStyle name="Neutral 7 2" xfId="11402" xr:uid="{00000000-0005-0000-0000-00008A2C0000}"/>
    <cellStyle name="Neutral 8" xfId="11403" xr:uid="{00000000-0005-0000-0000-00008B2C0000}"/>
    <cellStyle name="Neutral 9" xfId="11404" xr:uid="{00000000-0005-0000-0000-00008C2C0000}"/>
    <cellStyle name="no dec" xfId="11405" xr:uid="{00000000-0005-0000-0000-00008D2C0000}"/>
    <cellStyle name="Normal" xfId="0" builtinId="0"/>
    <cellStyle name="Normal - Style1" xfId="11406" xr:uid="{00000000-0005-0000-0000-00008E2C0000}"/>
    <cellStyle name="Normal - Style1 2" xfId="11407" xr:uid="{00000000-0005-0000-0000-00008F2C0000}"/>
    <cellStyle name="Normal - Style1 2 2" xfId="11408" xr:uid="{00000000-0005-0000-0000-0000902C0000}"/>
    <cellStyle name="Normal - Style1 3" xfId="11409" xr:uid="{00000000-0005-0000-0000-0000912C0000}"/>
    <cellStyle name="Normal - Style1 3 2" xfId="11410" xr:uid="{00000000-0005-0000-0000-0000922C0000}"/>
    <cellStyle name="Normal - Style1 4" xfId="11411" xr:uid="{00000000-0005-0000-0000-0000932C0000}"/>
    <cellStyle name="Normal - Style1 5" xfId="11412" xr:uid="{00000000-0005-0000-0000-0000942C0000}"/>
    <cellStyle name="Normal 10" xfId="52" xr:uid="{00000000-0005-0000-0000-000034000000}"/>
    <cellStyle name="Normal 10 2" xfId="11413" xr:uid="{00000000-0005-0000-0000-0000952C0000}"/>
    <cellStyle name="Normal 10 2 2" xfId="11414" xr:uid="{00000000-0005-0000-0000-0000962C0000}"/>
    <cellStyle name="Normal 10 2 2 2" xfId="11415" xr:uid="{00000000-0005-0000-0000-0000972C0000}"/>
    <cellStyle name="Normal 10 2 3" xfId="11416" xr:uid="{00000000-0005-0000-0000-0000982C0000}"/>
    <cellStyle name="Normal 10 2 3 2" xfId="11417" xr:uid="{00000000-0005-0000-0000-0000992C0000}"/>
    <cellStyle name="Normal 10 2 3 2 2" xfId="11418" xr:uid="{00000000-0005-0000-0000-00009A2C0000}"/>
    <cellStyle name="Normal 10 2 3 3" xfId="11419" xr:uid="{00000000-0005-0000-0000-00009B2C0000}"/>
    <cellStyle name="Normal 10 2 4" xfId="11420" xr:uid="{00000000-0005-0000-0000-00009C2C0000}"/>
    <cellStyle name="Normal 10 3" xfId="11421" xr:uid="{00000000-0005-0000-0000-00009D2C0000}"/>
    <cellStyle name="Normal 10 3 2" xfId="11422" xr:uid="{00000000-0005-0000-0000-00009E2C0000}"/>
    <cellStyle name="Normal 10 3 2 2" xfId="11423" xr:uid="{00000000-0005-0000-0000-00009F2C0000}"/>
    <cellStyle name="Normal 10 3 2 2 2" xfId="11424" xr:uid="{00000000-0005-0000-0000-0000A02C0000}"/>
    <cellStyle name="Normal 10 3 2 3" xfId="11425" xr:uid="{00000000-0005-0000-0000-0000A12C0000}"/>
    <cellStyle name="Normal 10 3 3" xfId="11426" xr:uid="{00000000-0005-0000-0000-0000A22C0000}"/>
    <cellStyle name="Normal 10 3 3 2" xfId="11427" xr:uid="{00000000-0005-0000-0000-0000A32C0000}"/>
    <cellStyle name="Normal 10 3 3 2 2" xfId="11428" xr:uid="{00000000-0005-0000-0000-0000A42C0000}"/>
    <cellStyle name="Normal 10 3 3 3" xfId="11429" xr:uid="{00000000-0005-0000-0000-0000A52C0000}"/>
    <cellStyle name="Normal 10 3 4" xfId="11430" xr:uid="{00000000-0005-0000-0000-0000A62C0000}"/>
    <cellStyle name="Normal 10 4" xfId="11431" xr:uid="{00000000-0005-0000-0000-0000A72C0000}"/>
    <cellStyle name="Normal 10 4 2" xfId="11432" xr:uid="{00000000-0005-0000-0000-0000A82C0000}"/>
    <cellStyle name="Normal 10 5" xfId="11433" xr:uid="{00000000-0005-0000-0000-0000A92C0000}"/>
    <cellStyle name="Normal 10 5 2" xfId="11434" xr:uid="{00000000-0005-0000-0000-0000AA2C0000}"/>
    <cellStyle name="Normal 10 5 2 2" xfId="11435" xr:uid="{00000000-0005-0000-0000-0000AB2C0000}"/>
    <cellStyle name="Normal 10 5 3" xfId="11436" xr:uid="{00000000-0005-0000-0000-0000AC2C0000}"/>
    <cellStyle name="Normal 10 6" xfId="11437" xr:uid="{00000000-0005-0000-0000-0000AD2C0000}"/>
    <cellStyle name="Normal 10 6 2" xfId="11438" xr:uid="{00000000-0005-0000-0000-0000AE2C0000}"/>
    <cellStyle name="Normal 10 6 2 2" xfId="11439" xr:uid="{00000000-0005-0000-0000-0000AF2C0000}"/>
    <cellStyle name="Normal 10 6 3" xfId="11440" xr:uid="{00000000-0005-0000-0000-0000B02C0000}"/>
    <cellStyle name="Normal 10 7" xfId="11441" xr:uid="{00000000-0005-0000-0000-0000B12C0000}"/>
    <cellStyle name="Normal 10 7 2" xfId="11442" xr:uid="{00000000-0005-0000-0000-0000B22C0000}"/>
    <cellStyle name="Normal 10 7 2 2" xfId="11443" xr:uid="{00000000-0005-0000-0000-0000B32C0000}"/>
    <cellStyle name="Normal 10 7 3" xfId="11444" xr:uid="{00000000-0005-0000-0000-0000B42C0000}"/>
    <cellStyle name="Normal 10 8" xfId="11445" xr:uid="{00000000-0005-0000-0000-0000B52C0000}"/>
    <cellStyle name="Normal 10 9" xfId="11446" xr:uid="{00000000-0005-0000-0000-0000B62C0000}"/>
    <cellStyle name="Normal 100" xfId="11447" xr:uid="{00000000-0005-0000-0000-0000B72C0000}"/>
    <cellStyle name="Normal 100 2" xfId="11448" xr:uid="{00000000-0005-0000-0000-0000B82C0000}"/>
    <cellStyle name="Normal 100 2 2" xfId="11449" xr:uid="{00000000-0005-0000-0000-0000B92C0000}"/>
    <cellStyle name="Normal 100 2 2 2" xfId="11450" xr:uid="{00000000-0005-0000-0000-0000BA2C0000}"/>
    <cellStyle name="Normal 100 2 3" xfId="11451" xr:uid="{00000000-0005-0000-0000-0000BB2C0000}"/>
    <cellStyle name="Normal 100 3" xfId="11452" xr:uid="{00000000-0005-0000-0000-0000BC2C0000}"/>
    <cellStyle name="Normal 100 3 2" xfId="11453" xr:uid="{00000000-0005-0000-0000-0000BD2C0000}"/>
    <cellStyle name="Normal 100 3 2 2" xfId="11454" xr:uid="{00000000-0005-0000-0000-0000BE2C0000}"/>
    <cellStyle name="Normal 100 3 3" xfId="11455" xr:uid="{00000000-0005-0000-0000-0000BF2C0000}"/>
    <cellStyle name="Normal 100 3 3 2" xfId="11456" xr:uid="{00000000-0005-0000-0000-0000C02C0000}"/>
    <cellStyle name="Normal 100 3 3 2 2" xfId="11457" xr:uid="{00000000-0005-0000-0000-0000C12C0000}"/>
    <cellStyle name="Normal 100 3 3 3" xfId="11458" xr:uid="{00000000-0005-0000-0000-0000C22C0000}"/>
    <cellStyle name="Normal 100 3 4" xfId="11459" xr:uid="{00000000-0005-0000-0000-0000C32C0000}"/>
    <cellStyle name="Normal 100 4" xfId="11460" xr:uid="{00000000-0005-0000-0000-0000C42C0000}"/>
    <cellStyle name="Normal 100 4 2" xfId="11461" xr:uid="{00000000-0005-0000-0000-0000C52C0000}"/>
    <cellStyle name="Normal 100 4 2 2" xfId="11462" xr:uid="{00000000-0005-0000-0000-0000C62C0000}"/>
    <cellStyle name="Normal 100 4 3" xfId="11463" xr:uid="{00000000-0005-0000-0000-0000C72C0000}"/>
    <cellStyle name="Normal 100 5" xfId="11464" xr:uid="{00000000-0005-0000-0000-0000C82C0000}"/>
    <cellStyle name="Normal 101" xfId="11465" xr:uid="{00000000-0005-0000-0000-0000C92C0000}"/>
    <cellStyle name="Normal 101 2" xfId="11466" xr:uid="{00000000-0005-0000-0000-0000CA2C0000}"/>
    <cellStyle name="Normal 101 2 2" xfId="11467" xr:uid="{00000000-0005-0000-0000-0000CB2C0000}"/>
    <cellStyle name="Normal 101 2 2 2" xfId="11468" xr:uid="{00000000-0005-0000-0000-0000CC2C0000}"/>
    <cellStyle name="Normal 101 2 3" xfId="11469" xr:uid="{00000000-0005-0000-0000-0000CD2C0000}"/>
    <cellStyle name="Normal 101 3" xfId="11470" xr:uid="{00000000-0005-0000-0000-0000CE2C0000}"/>
    <cellStyle name="Normal 101 3 2" xfId="11471" xr:uid="{00000000-0005-0000-0000-0000CF2C0000}"/>
    <cellStyle name="Normal 101 3 2 2" xfId="11472" xr:uid="{00000000-0005-0000-0000-0000D02C0000}"/>
    <cellStyle name="Normal 101 3 3" xfId="11473" xr:uid="{00000000-0005-0000-0000-0000D12C0000}"/>
    <cellStyle name="Normal 101 3 3 2" xfId="11474" xr:uid="{00000000-0005-0000-0000-0000D22C0000}"/>
    <cellStyle name="Normal 101 3 3 2 2" xfId="11475" xr:uid="{00000000-0005-0000-0000-0000D32C0000}"/>
    <cellStyle name="Normal 101 3 3 3" xfId="11476" xr:uid="{00000000-0005-0000-0000-0000D42C0000}"/>
    <cellStyle name="Normal 101 3 4" xfId="11477" xr:uid="{00000000-0005-0000-0000-0000D52C0000}"/>
    <cellStyle name="Normal 101 4" xfId="11478" xr:uid="{00000000-0005-0000-0000-0000D62C0000}"/>
    <cellStyle name="Normal 101 4 2" xfId="11479" xr:uid="{00000000-0005-0000-0000-0000D72C0000}"/>
    <cellStyle name="Normal 101 4 2 2" xfId="11480" xr:uid="{00000000-0005-0000-0000-0000D82C0000}"/>
    <cellStyle name="Normal 101 4 3" xfId="11481" xr:uid="{00000000-0005-0000-0000-0000D92C0000}"/>
    <cellStyle name="Normal 101 5" xfId="11482" xr:uid="{00000000-0005-0000-0000-0000DA2C0000}"/>
    <cellStyle name="Normal 102" xfId="11483" xr:uid="{00000000-0005-0000-0000-0000DB2C0000}"/>
    <cellStyle name="Normal 102 2" xfId="11484" xr:uid="{00000000-0005-0000-0000-0000DC2C0000}"/>
    <cellStyle name="Normal 102 2 2" xfId="11485" xr:uid="{00000000-0005-0000-0000-0000DD2C0000}"/>
    <cellStyle name="Normal 102 2 2 2" xfId="11486" xr:uid="{00000000-0005-0000-0000-0000DE2C0000}"/>
    <cellStyle name="Normal 102 2 3" xfId="11487" xr:uid="{00000000-0005-0000-0000-0000DF2C0000}"/>
    <cellStyle name="Normal 102 3" xfId="11488" xr:uid="{00000000-0005-0000-0000-0000E02C0000}"/>
    <cellStyle name="Normal 102 3 2" xfId="11489" xr:uid="{00000000-0005-0000-0000-0000E12C0000}"/>
    <cellStyle name="Normal 102 3 2 2" xfId="11490" xr:uid="{00000000-0005-0000-0000-0000E22C0000}"/>
    <cellStyle name="Normal 102 3 3" xfId="11491" xr:uid="{00000000-0005-0000-0000-0000E32C0000}"/>
    <cellStyle name="Normal 102 3 3 2" xfId="11492" xr:uid="{00000000-0005-0000-0000-0000E42C0000}"/>
    <cellStyle name="Normal 102 3 3 2 2" xfId="11493" xr:uid="{00000000-0005-0000-0000-0000E52C0000}"/>
    <cellStyle name="Normal 102 3 3 3" xfId="11494" xr:uid="{00000000-0005-0000-0000-0000E62C0000}"/>
    <cellStyle name="Normal 102 3 4" xfId="11495" xr:uid="{00000000-0005-0000-0000-0000E72C0000}"/>
    <cellStyle name="Normal 102 4" xfId="11496" xr:uid="{00000000-0005-0000-0000-0000E82C0000}"/>
    <cellStyle name="Normal 102 4 2" xfId="11497" xr:uid="{00000000-0005-0000-0000-0000E92C0000}"/>
    <cellStyle name="Normal 102 4 2 2" xfId="11498" xr:uid="{00000000-0005-0000-0000-0000EA2C0000}"/>
    <cellStyle name="Normal 102 4 3" xfId="11499" xr:uid="{00000000-0005-0000-0000-0000EB2C0000}"/>
    <cellStyle name="Normal 102 5" xfId="11500" xr:uid="{00000000-0005-0000-0000-0000EC2C0000}"/>
    <cellStyle name="Normal 103" xfId="11501" xr:uid="{00000000-0005-0000-0000-0000ED2C0000}"/>
    <cellStyle name="Normal 103 2" xfId="11502" xr:uid="{00000000-0005-0000-0000-0000EE2C0000}"/>
    <cellStyle name="Normal 103 2 2" xfId="11503" xr:uid="{00000000-0005-0000-0000-0000EF2C0000}"/>
    <cellStyle name="Normal 103 2 2 2" xfId="11504" xr:uid="{00000000-0005-0000-0000-0000F02C0000}"/>
    <cellStyle name="Normal 103 2 3" xfId="11505" xr:uid="{00000000-0005-0000-0000-0000F12C0000}"/>
    <cellStyle name="Normal 103 3" xfId="11506" xr:uid="{00000000-0005-0000-0000-0000F22C0000}"/>
    <cellStyle name="Normal 103 3 2" xfId="11507" xr:uid="{00000000-0005-0000-0000-0000F32C0000}"/>
    <cellStyle name="Normal 103 3 2 2" xfId="11508" xr:uid="{00000000-0005-0000-0000-0000F42C0000}"/>
    <cellStyle name="Normal 103 3 3" xfId="11509" xr:uid="{00000000-0005-0000-0000-0000F52C0000}"/>
    <cellStyle name="Normal 103 3 3 2" xfId="11510" xr:uid="{00000000-0005-0000-0000-0000F62C0000}"/>
    <cellStyle name="Normal 103 3 3 2 2" xfId="11511" xr:uid="{00000000-0005-0000-0000-0000F72C0000}"/>
    <cellStyle name="Normal 103 3 3 3" xfId="11512" xr:uid="{00000000-0005-0000-0000-0000F82C0000}"/>
    <cellStyle name="Normal 103 3 4" xfId="11513" xr:uid="{00000000-0005-0000-0000-0000F92C0000}"/>
    <cellStyle name="Normal 103 4" xfId="11514" xr:uid="{00000000-0005-0000-0000-0000FA2C0000}"/>
    <cellStyle name="Normal 103 4 2" xfId="11515" xr:uid="{00000000-0005-0000-0000-0000FB2C0000}"/>
    <cellStyle name="Normal 103 4 2 2" xfId="11516" xr:uid="{00000000-0005-0000-0000-0000FC2C0000}"/>
    <cellStyle name="Normal 103 4 3" xfId="11517" xr:uid="{00000000-0005-0000-0000-0000FD2C0000}"/>
    <cellStyle name="Normal 103 5" xfId="11518" xr:uid="{00000000-0005-0000-0000-0000FE2C0000}"/>
    <cellStyle name="Normal 104" xfId="11519" xr:uid="{00000000-0005-0000-0000-0000FF2C0000}"/>
    <cellStyle name="Normal 104 2" xfId="11520" xr:uid="{00000000-0005-0000-0000-0000002D0000}"/>
    <cellStyle name="Normal 104 2 2" xfId="11521" xr:uid="{00000000-0005-0000-0000-0000012D0000}"/>
    <cellStyle name="Normal 104 2 2 2" xfId="11522" xr:uid="{00000000-0005-0000-0000-0000022D0000}"/>
    <cellStyle name="Normal 104 2 3" xfId="11523" xr:uid="{00000000-0005-0000-0000-0000032D0000}"/>
    <cellStyle name="Normal 104 3" xfId="11524" xr:uid="{00000000-0005-0000-0000-0000042D0000}"/>
    <cellStyle name="Normal 104 3 2" xfId="11525" xr:uid="{00000000-0005-0000-0000-0000052D0000}"/>
    <cellStyle name="Normal 104 3 2 2" xfId="11526" xr:uid="{00000000-0005-0000-0000-0000062D0000}"/>
    <cellStyle name="Normal 104 3 3" xfId="11527" xr:uid="{00000000-0005-0000-0000-0000072D0000}"/>
    <cellStyle name="Normal 104 3 3 2" xfId="11528" xr:uid="{00000000-0005-0000-0000-0000082D0000}"/>
    <cellStyle name="Normal 104 3 3 2 2" xfId="11529" xr:uid="{00000000-0005-0000-0000-0000092D0000}"/>
    <cellStyle name="Normal 104 3 3 3" xfId="11530" xr:uid="{00000000-0005-0000-0000-00000A2D0000}"/>
    <cellStyle name="Normal 104 3 4" xfId="11531" xr:uid="{00000000-0005-0000-0000-00000B2D0000}"/>
    <cellStyle name="Normal 104 4" xfId="11532" xr:uid="{00000000-0005-0000-0000-00000C2D0000}"/>
    <cellStyle name="Normal 104 4 2" xfId="11533" xr:uid="{00000000-0005-0000-0000-00000D2D0000}"/>
    <cellStyle name="Normal 104 4 2 2" xfId="11534" xr:uid="{00000000-0005-0000-0000-00000E2D0000}"/>
    <cellStyle name="Normal 104 4 3" xfId="11535" xr:uid="{00000000-0005-0000-0000-00000F2D0000}"/>
    <cellStyle name="Normal 104 5" xfId="11536" xr:uid="{00000000-0005-0000-0000-0000102D0000}"/>
    <cellStyle name="Normal 105" xfId="11537" xr:uid="{00000000-0005-0000-0000-0000112D0000}"/>
    <cellStyle name="Normal 105 2" xfId="11538" xr:uid="{00000000-0005-0000-0000-0000122D0000}"/>
    <cellStyle name="Normal 105 2 2" xfId="11539" xr:uid="{00000000-0005-0000-0000-0000132D0000}"/>
    <cellStyle name="Normal 105 2 2 2" xfId="11540" xr:uid="{00000000-0005-0000-0000-0000142D0000}"/>
    <cellStyle name="Normal 105 2 3" xfId="11541" xr:uid="{00000000-0005-0000-0000-0000152D0000}"/>
    <cellStyle name="Normal 105 3" xfId="11542" xr:uid="{00000000-0005-0000-0000-0000162D0000}"/>
    <cellStyle name="Normal 105 3 2" xfId="11543" xr:uid="{00000000-0005-0000-0000-0000172D0000}"/>
    <cellStyle name="Normal 105 3 2 2" xfId="11544" xr:uid="{00000000-0005-0000-0000-0000182D0000}"/>
    <cellStyle name="Normal 105 3 3" xfId="11545" xr:uid="{00000000-0005-0000-0000-0000192D0000}"/>
    <cellStyle name="Normal 105 3 3 2" xfId="11546" xr:uid="{00000000-0005-0000-0000-00001A2D0000}"/>
    <cellStyle name="Normal 105 3 3 2 2" xfId="11547" xr:uid="{00000000-0005-0000-0000-00001B2D0000}"/>
    <cellStyle name="Normal 105 3 3 3" xfId="11548" xr:uid="{00000000-0005-0000-0000-00001C2D0000}"/>
    <cellStyle name="Normal 105 3 4" xfId="11549" xr:uid="{00000000-0005-0000-0000-00001D2D0000}"/>
    <cellStyle name="Normal 105 4" xfId="11550" xr:uid="{00000000-0005-0000-0000-00001E2D0000}"/>
    <cellStyle name="Normal 105 4 2" xfId="11551" xr:uid="{00000000-0005-0000-0000-00001F2D0000}"/>
    <cellStyle name="Normal 105 4 2 2" xfId="11552" xr:uid="{00000000-0005-0000-0000-0000202D0000}"/>
    <cellStyle name="Normal 105 4 3" xfId="11553" xr:uid="{00000000-0005-0000-0000-0000212D0000}"/>
    <cellStyle name="Normal 105 5" xfId="11554" xr:uid="{00000000-0005-0000-0000-0000222D0000}"/>
    <cellStyle name="Normal 106" xfId="11555" xr:uid="{00000000-0005-0000-0000-0000232D0000}"/>
    <cellStyle name="Normal 106 2" xfId="11556" xr:uid="{00000000-0005-0000-0000-0000242D0000}"/>
    <cellStyle name="Normal 106 2 2" xfId="11557" xr:uid="{00000000-0005-0000-0000-0000252D0000}"/>
    <cellStyle name="Normal 106 2 2 2" xfId="11558" xr:uid="{00000000-0005-0000-0000-0000262D0000}"/>
    <cellStyle name="Normal 106 2 3" xfId="11559" xr:uid="{00000000-0005-0000-0000-0000272D0000}"/>
    <cellStyle name="Normal 106 3" xfId="11560" xr:uid="{00000000-0005-0000-0000-0000282D0000}"/>
    <cellStyle name="Normal 106 3 2" xfId="11561" xr:uid="{00000000-0005-0000-0000-0000292D0000}"/>
    <cellStyle name="Normal 106 3 2 2" xfId="11562" xr:uid="{00000000-0005-0000-0000-00002A2D0000}"/>
    <cellStyle name="Normal 106 3 3" xfId="11563" xr:uid="{00000000-0005-0000-0000-00002B2D0000}"/>
    <cellStyle name="Normal 106 3 3 2" xfId="11564" xr:uid="{00000000-0005-0000-0000-00002C2D0000}"/>
    <cellStyle name="Normal 106 3 3 2 2" xfId="11565" xr:uid="{00000000-0005-0000-0000-00002D2D0000}"/>
    <cellStyle name="Normal 106 3 3 3" xfId="11566" xr:uid="{00000000-0005-0000-0000-00002E2D0000}"/>
    <cellStyle name="Normal 106 3 4" xfId="11567" xr:uid="{00000000-0005-0000-0000-00002F2D0000}"/>
    <cellStyle name="Normal 106 4" xfId="11568" xr:uid="{00000000-0005-0000-0000-0000302D0000}"/>
    <cellStyle name="Normal 106 4 2" xfId="11569" xr:uid="{00000000-0005-0000-0000-0000312D0000}"/>
    <cellStyle name="Normal 106 4 2 2" xfId="11570" xr:uid="{00000000-0005-0000-0000-0000322D0000}"/>
    <cellStyle name="Normal 106 4 3" xfId="11571" xr:uid="{00000000-0005-0000-0000-0000332D0000}"/>
    <cellStyle name="Normal 106 5" xfId="11572" xr:uid="{00000000-0005-0000-0000-0000342D0000}"/>
    <cellStyle name="Normal 107" xfId="11573" xr:uid="{00000000-0005-0000-0000-0000352D0000}"/>
    <cellStyle name="Normal 107 2" xfId="11574" xr:uid="{00000000-0005-0000-0000-0000362D0000}"/>
    <cellStyle name="Normal 107 2 2" xfId="11575" xr:uid="{00000000-0005-0000-0000-0000372D0000}"/>
    <cellStyle name="Normal 107 2 2 2" xfId="11576" xr:uid="{00000000-0005-0000-0000-0000382D0000}"/>
    <cellStyle name="Normal 107 2 3" xfId="11577" xr:uid="{00000000-0005-0000-0000-0000392D0000}"/>
    <cellStyle name="Normal 107 3" xfId="11578" xr:uid="{00000000-0005-0000-0000-00003A2D0000}"/>
    <cellStyle name="Normal 107 3 2" xfId="11579" xr:uid="{00000000-0005-0000-0000-00003B2D0000}"/>
    <cellStyle name="Normal 107 3 2 2" xfId="11580" xr:uid="{00000000-0005-0000-0000-00003C2D0000}"/>
    <cellStyle name="Normal 107 3 3" xfId="11581" xr:uid="{00000000-0005-0000-0000-00003D2D0000}"/>
    <cellStyle name="Normal 107 3 3 2" xfId="11582" xr:uid="{00000000-0005-0000-0000-00003E2D0000}"/>
    <cellStyle name="Normal 107 3 3 2 2" xfId="11583" xr:uid="{00000000-0005-0000-0000-00003F2D0000}"/>
    <cellStyle name="Normal 107 3 3 3" xfId="11584" xr:uid="{00000000-0005-0000-0000-0000402D0000}"/>
    <cellStyle name="Normal 107 3 4" xfId="11585" xr:uid="{00000000-0005-0000-0000-0000412D0000}"/>
    <cellStyle name="Normal 107 4" xfId="11586" xr:uid="{00000000-0005-0000-0000-0000422D0000}"/>
    <cellStyle name="Normal 107 4 2" xfId="11587" xr:uid="{00000000-0005-0000-0000-0000432D0000}"/>
    <cellStyle name="Normal 107 4 2 2" xfId="11588" xr:uid="{00000000-0005-0000-0000-0000442D0000}"/>
    <cellStyle name="Normal 107 4 3" xfId="11589" xr:uid="{00000000-0005-0000-0000-0000452D0000}"/>
    <cellStyle name="Normal 107 5" xfId="11590" xr:uid="{00000000-0005-0000-0000-0000462D0000}"/>
    <cellStyle name="Normal 108" xfId="11591" xr:uid="{00000000-0005-0000-0000-0000472D0000}"/>
    <cellStyle name="Normal 108 2" xfId="11592" xr:uid="{00000000-0005-0000-0000-0000482D0000}"/>
    <cellStyle name="Normal 108 2 2" xfId="11593" xr:uid="{00000000-0005-0000-0000-0000492D0000}"/>
    <cellStyle name="Normal 108 2 2 2" xfId="11594" xr:uid="{00000000-0005-0000-0000-00004A2D0000}"/>
    <cellStyle name="Normal 108 2 3" xfId="11595" xr:uid="{00000000-0005-0000-0000-00004B2D0000}"/>
    <cellStyle name="Normal 108 3" xfId="11596" xr:uid="{00000000-0005-0000-0000-00004C2D0000}"/>
    <cellStyle name="Normal 108 3 2" xfId="11597" xr:uid="{00000000-0005-0000-0000-00004D2D0000}"/>
    <cellStyle name="Normal 108 3 2 2" xfId="11598" xr:uid="{00000000-0005-0000-0000-00004E2D0000}"/>
    <cellStyle name="Normal 108 3 3" xfId="11599" xr:uid="{00000000-0005-0000-0000-00004F2D0000}"/>
    <cellStyle name="Normal 108 3 3 2" xfId="11600" xr:uid="{00000000-0005-0000-0000-0000502D0000}"/>
    <cellStyle name="Normal 108 3 3 2 2" xfId="11601" xr:uid="{00000000-0005-0000-0000-0000512D0000}"/>
    <cellStyle name="Normal 108 3 3 3" xfId="11602" xr:uid="{00000000-0005-0000-0000-0000522D0000}"/>
    <cellStyle name="Normal 108 3 4" xfId="11603" xr:uid="{00000000-0005-0000-0000-0000532D0000}"/>
    <cellStyle name="Normal 108 4" xfId="11604" xr:uid="{00000000-0005-0000-0000-0000542D0000}"/>
    <cellStyle name="Normal 108 4 2" xfId="11605" xr:uid="{00000000-0005-0000-0000-0000552D0000}"/>
    <cellStyle name="Normal 108 4 2 2" xfId="11606" xr:uid="{00000000-0005-0000-0000-0000562D0000}"/>
    <cellStyle name="Normal 108 4 3" xfId="11607" xr:uid="{00000000-0005-0000-0000-0000572D0000}"/>
    <cellStyle name="Normal 108 5" xfId="11608" xr:uid="{00000000-0005-0000-0000-0000582D0000}"/>
    <cellStyle name="Normal 109" xfId="11609" xr:uid="{00000000-0005-0000-0000-0000592D0000}"/>
    <cellStyle name="Normal 109 2" xfId="11610" xr:uid="{00000000-0005-0000-0000-00005A2D0000}"/>
    <cellStyle name="Normal 109 2 2" xfId="11611" xr:uid="{00000000-0005-0000-0000-00005B2D0000}"/>
    <cellStyle name="Normal 109 2 2 2" xfId="11612" xr:uid="{00000000-0005-0000-0000-00005C2D0000}"/>
    <cellStyle name="Normal 109 2 3" xfId="11613" xr:uid="{00000000-0005-0000-0000-00005D2D0000}"/>
    <cellStyle name="Normal 109 3" xfId="11614" xr:uid="{00000000-0005-0000-0000-00005E2D0000}"/>
    <cellStyle name="Normal 109 3 2" xfId="11615" xr:uid="{00000000-0005-0000-0000-00005F2D0000}"/>
    <cellStyle name="Normal 109 3 2 2" xfId="11616" xr:uid="{00000000-0005-0000-0000-0000602D0000}"/>
    <cellStyle name="Normal 109 3 3" xfId="11617" xr:uid="{00000000-0005-0000-0000-0000612D0000}"/>
    <cellStyle name="Normal 109 3 3 2" xfId="11618" xr:uid="{00000000-0005-0000-0000-0000622D0000}"/>
    <cellStyle name="Normal 109 3 3 2 2" xfId="11619" xr:uid="{00000000-0005-0000-0000-0000632D0000}"/>
    <cellStyle name="Normal 109 3 3 3" xfId="11620" xr:uid="{00000000-0005-0000-0000-0000642D0000}"/>
    <cellStyle name="Normal 109 3 4" xfId="11621" xr:uid="{00000000-0005-0000-0000-0000652D0000}"/>
    <cellStyle name="Normal 109 4" xfId="11622" xr:uid="{00000000-0005-0000-0000-0000662D0000}"/>
    <cellStyle name="Normal 109 4 2" xfId="11623" xr:uid="{00000000-0005-0000-0000-0000672D0000}"/>
    <cellStyle name="Normal 109 4 2 2" xfId="11624" xr:uid="{00000000-0005-0000-0000-0000682D0000}"/>
    <cellStyle name="Normal 109 4 3" xfId="11625" xr:uid="{00000000-0005-0000-0000-0000692D0000}"/>
    <cellStyle name="Normal 109 5" xfId="11626" xr:uid="{00000000-0005-0000-0000-00006A2D0000}"/>
    <cellStyle name="Normal 11" xfId="64" xr:uid="{00000000-0005-0000-0000-000040000000}"/>
    <cellStyle name="Normal 11 2" xfId="11627" xr:uid="{00000000-0005-0000-0000-00006B2D0000}"/>
    <cellStyle name="Normal 11 2 2" xfId="11628" xr:uid="{00000000-0005-0000-0000-00006C2D0000}"/>
    <cellStyle name="Normal 11 2 2 2" xfId="11629" xr:uid="{00000000-0005-0000-0000-00006D2D0000}"/>
    <cellStyle name="Normal 11 2 3" xfId="11630" xr:uid="{00000000-0005-0000-0000-00006E2D0000}"/>
    <cellStyle name="Normal 11 2 3 2" xfId="11631" xr:uid="{00000000-0005-0000-0000-00006F2D0000}"/>
    <cellStyle name="Normal 11 2 3 2 2" xfId="11632" xr:uid="{00000000-0005-0000-0000-0000702D0000}"/>
    <cellStyle name="Normal 11 2 3 3" xfId="11633" xr:uid="{00000000-0005-0000-0000-0000712D0000}"/>
    <cellStyle name="Normal 11 2 4" xfId="11634" xr:uid="{00000000-0005-0000-0000-0000722D0000}"/>
    <cellStyle name="Normal 11 2 5" xfId="11635" xr:uid="{00000000-0005-0000-0000-0000732D0000}"/>
    <cellStyle name="Normal 11 3" xfId="11636" xr:uid="{00000000-0005-0000-0000-0000742D0000}"/>
    <cellStyle name="Normal 11 3 2" xfId="11637" xr:uid="{00000000-0005-0000-0000-0000752D0000}"/>
    <cellStyle name="Normal 11 3 2 2" xfId="11638" xr:uid="{00000000-0005-0000-0000-0000762D0000}"/>
    <cellStyle name="Normal 11 3 2 2 2" xfId="11639" xr:uid="{00000000-0005-0000-0000-0000772D0000}"/>
    <cellStyle name="Normal 11 3 2 3" xfId="11640" xr:uid="{00000000-0005-0000-0000-0000782D0000}"/>
    <cellStyle name="Normal 11 3 3" xfId="11641" xr:uid="{00000000-0005-0000-0000-0000792D0000}"/>
    <cellStyle name="Normal 11 3 3 2" xfId="11642" xr:uid="{00000000-0005-0000-0000-00007A2D0000}"/>
    <cellStyle name="Normal 11 3 3 2 2" xfId="11643" xr:uid="{00000000-0005-0000-0000-00007B2D0000}"/>
    <cellStyle name="Normal 11 3 3 3" xfId="11644" xr:uid="{00000000-0005-0000-0000-00007C2D0000}"/>
    <cellStyle name="Normal 11 3 4" xfId="11645" xr:uid="{00000000-0005-0000-0000-00007D2D0000}"/>
    <cellStyle name="Normal 11 4" xfId="11646" xr:uid="{00000000-0005-0000-0000-00007E2D0000}"/>
    <cellStyle name="Normal 11 4 2" xfId="11647" xr:uid="{00000000-0005-0000-0000-00007F2D0000}"/>
    <cellStyle name="Normal 11 5" xfId="11648" xr:uid="{00000000-0005-0000-0000-0000802D0000}"/>
    <cellStyle name="Normal 11 5 2" xfId="11649" xr:uid="{00000000-0005-0000-0000-0000812D0000}"/>
    <cellStyle name="Normal 11 5 2 2" xfId="11650" xr:uid="{00000000-0005-0000-0000-0000822D0000}"/>
    <cellStyle name="Normal 11 5 3" xfId="11651" xr:uid="{00000000-0005-0000-0000-0000832D0000}"/>
    <cellStyle name="Normal 11 6" xfId="11652" xr:uid="{00000000-0005-0000-0000-0000842D0000}"/>
    <cellStyle name="Normal 11 6 2" xfId="11653" xr:uid="{00000000-0005-0000-0000-0000852D0000}"/>
    <cellStyle name="Normal 11 6 2 2" xfId="11654" xr:uid="{00000000-0005-0000-0000-0000862D0000}"/>
    <cellStyle name="Normal 11 6 3" xfId="11655" xr:uid="{00000000-0005-0000-0000-0000872D0000}"/>
    <cellStyle name="Normal 11 7" xfId="11656" xr:uid="{00000000-0005-0000-0000-0000882D0000}"/>
    <cellStyle name="Normal 11 7 2" xfId="11657" xr:uid="{00000000-0005-0000-0000-0000892D0000}"/>
    <cellStyle name="Normal 11 8" xfId="11658" xr:uid="{00000000-0005-0000-0000-00008A2D0000}"/>
    <cellStyle name="Normal 11 9" xfId="11659" xr:uid="{00000000-0005-0000-0000-00008B2D0000}"/>
    <cellStyle name="Normal 110" xfId="11660" xr:uid="{00000000-0005-0000-0000-00008C2D0000}"/>
    <cellStyle name="Normal 110 2" xfId="11661" xr:uid="{00000000-0005-0000-0000-00008D2D0000}"/>
    <cellStyle name="Normal 110 2 2" xfId="11662" xr:uid="{00000000-0005-0000-0000-00008E2D0000}"/>
    <cellStyle name="Normal 110 2 2 2" xfId="11663" xr:uid="{00000000-0005-0000-0000-00008F2D0000}"/>
    <cellStyle name="Normal 110 2 3" xfId="11664" xr:uid="{00000000-0005-0000-0000-0000902D0000}"/>
    <cellStyle name="Normal 110 3" xfId="11665" xr:uid="{00000000-0005-0000-0000-0000912D0000}"/>
    <cellStyle name="Normal 110 3 2" xfId="11666" xr:uid="{00000000-0005-0000-0000-0000922D0000}"/>
    <cellStyle name="Normal 110 3 2 2" xfId="11667" xr:uid="{00000000-0005-0000-0000-0000932D0000}"/>
    <cellStyle name="Normal 110 3 3" xfId="11668" xr:uid="{00000000-0005-0000-0000-0000942D0000}"/>
    <cellStyle name="Normal 110 3 3 2" xfId="11669" xr:uid="{00000000-0005-0000-0000-0000952D0000}"/>
    <cellStyle name="Normal 110 3 3 2 2" xfId="11670" xr:uid="{00000000-0005-0000-0000-0000962D0000}"/>
    <cellStyle name="Normal 110 3 3 3" xfId="11671" xr:uid="{00000000-0005-0000-0000-0000972D0000}"/>
    <cellStyle name="Normal 110 3 4" xfId="11672" xr:uid="{00000000-0005-0000-0000-0000982D0000}"/>
    <cellStyle name="Normal 110 4" xfId="11673" xr:uid="{00000000-0005-0000-0000-0000992D0000}"/>
    <cellStyle name="Normal 110 4 2" xfId="11674" xr:uid="{00000000-0005-0000-0000-00009A2D0000}"/>
    <cellStyle name="Normal 110 4 2 2" xfId="11675" xr:uid="{00000000-0005-0000-0000-00009B2D0000}"/>
    <cellStyle name="Normal 110 4 3" xfId="11676" xr:uid="{00000000-0005-0000-0000-00009C2D0000}"/>
    <cellStyle name="Normal 110 5" xfId="11677" xr:uid="{00000000-0005-0000-0000-00009D2D0000}"/>
    <cellStyle name="Normal 111" xfId="11678" xr:uid="{00000000-0005-0000-0000-00009E2D0000}"/>
    <cellStyle name="Normal 111 2" xfId="11679" xr:uid="{00000000-0005-0000-0000-00009F2D0000}"/>
    <cellStyle name="Normal 111 2 2" xfId="11680" xr:uid="{00000000-0005-0000-0000-0000A02D0000}"/>
    <cellStyle name="Normal 111 2 2 2" xfId="11681" xr:uid="{00000000-0005-0000-0000-0000A12D0000}"/>
    <cellStyle name="Normal 111 2 3" xfId="11682" xr:uid="{00000000-0005-0000-0000-0000A22D0000}"/>
    <cellStyle name="Normal 111 3" xfId="11683" xr:uid="{00000000-0005-0000-0000-0000A32D0000}"/>
    <cellStyle name="Normal 111 3 2" xfId="11684" xr:uid="{00000000-0005-0000-0000-0000A42D0000}"/>
    <cellStyle name="Normal 111 3 2 2" xfId="11685" xr:uid="{00000000-0005-0000-0000-0000A52D0000}"/>
    <cellStyle name="Normal 111 3 3" xfId="11686" xr:uid="{00000000-0005-0000-0000-0000A62D0000}"/>
    <cellStyle name="Normal 111 3 3 2" xfId="11687" xr:uid="{00000000-0005-0000-0000-0000A72D0000}"/>
    <cellStyle name="Normal 111 3 3 2 2" xfId="11688" xr:uid="{00000000-0005-0000-0000-0000A82D0000}"/>
    <cellStyle name="Normal 111 3 3 3" xfId="11689" xr:uid="{00000000-0005-0000-0000-0000A92D0000}"/>
    <cellStyle name="Normal 111 3 4" xfId="11690" xr:uid="{00000000-0005-0000-0000-0000AA2D0000}"/>
    <cellStyle name="Normal 111 4" xfId="11691" xr:uid="{00000000-0005-0000-0000-0000AB2D0000}"/>
    <cellStyle name="Normal 111 4 2" xfId="11692" xr:uid="{00000000-0005-0000-0000-0000AC2D0000}"/>
    <cellStyle name="Normal 111 4 2 2" xfId="11693" xr:uid="{00000000-0005-0000-0000-0000AD2D0000}"/>
    <cellStyle name="Normal 111 4 3" xfId="11694" xr:uid="{00000000-0005-0000-0000-0000AE2D0000}"/>
    <cellStyle name="Normal 111 5" xfId="11695" xr:uid="{00000000-0005-0000-0000-0000AF2D0000}"/>
    <cellStyle name="Normal 112" xfId="11696" xr:uid="{00000000-0005-0000-0000-0000B02D0000}"/>
    <cellStyle name="Normal 112 2" xfId="11697" xr:uid="{00000000-0005-0000-0000-0000B12D0000}"/>
    <cellStyle name="Normal 112 2 2" xfId="11698" xr:uid="{00000000-0005-0000-0000-0000B22D0000}"/>
    <cellStyle name="Normal 112 2 2 2" xfId="11699" xr:uid="{00000000-0005-0000-0000-0000B32D0000}"/>
    <cellStyle name="Normal 112 2 3" xfId="11700" xr:uid="{00000000-0005-0000-0000-0000B42D0000}"/>
    <cellStyle name="Normal 112 3" xfId="11701" xr:uid="{00000000-0005-0000-0000-0000B52D0000}"/>
    <cellStyle name="Normal 112 3 2" xfId="11702" xr:uid="{00000000-0005-0000-0000-0000B62D0000}"/>
    <cellStyle name="Normal 112 3 2 2" xfId="11703" xr:uid="{00000000-0005-0000-0000-0000B72D0000}"/>
    <cellStyle name="Normal 112 3 3" xfId="11704" xr:uid="{00000000-0005-0000-0000-0000B82D0000}"/>
    <cellStyle name="Normal 112 3 3 2" xfId="11705" xr:uid="{00000000-0005-0000-0000-0000B92D0000}"/>
    <cellStyle name="Normal 112 3 3 2 2" xfId="11706" xr:uid="{00000000-0005-0000-0000-0000BA2D0000}"/>
    <cellStyle name="Normal 112 3 3 3" xfId="11707" xr:uid="{00000000-0005-0000-0000-0000BB2D0000}"/>
    <cellStyle name="Normal 112 3 4" xfId="11708" xr:uid="{00000000-0005-0000-0000-0000BC2D0000}"/>
    <cellStyle name="Normal 112 4" xfId="11709" xr:uid="{00000000-0005-0000-0000-0000BD2D0000}"/>
    <cellStyle name="Normal 112 4 2" xfId="11710" xr:uid="{00000000-0005-0000-0000-0000BE2D0000}"/>
    <cellStyle name="Normal 112 4 2 2" xfId="11711" xr:uid="{00000000-0005-0000-0000-0000BF2D0000}"/>
    <cellStyle name="Normal 112 4 3" xfId="11712" xr:uid="{00000000-0005-0000-0000-0000C02D0000}"/>
    <cellStyle name="Normal 112 5" xfId="11713" xr:uid="{00000000-0005-0000-0000-0000C12D0000}"/>
    <cellStyle name="Normal 113" xfId="11714" xr:uid="{00000000-0005-0000-0000-0000C22D0000}"/>
    <cellStyle name="Normal 113 2" xfId="11715" xr:uid="{00000000-0005-0000-0000-0000C32D0000}"/>
    <cellStyle name="Normal 113 2 2" xfId="11716" xr:uid="{00000000-0005-0000-0000-0000C42D0000}"/>
    <cellStyle name="Normal 113 2 2 2" xfId="11717" xr:uid="{00000000-0005-0000-0000-0000C52D0000}"/>
    <cellStyle name="Normal 113 2 3" xfId="11718" xr:uid="{00000000-0005-0000-0000-0000C62D0000}"/>
    <cellStyle name="Normal 113 3" xfId="11719" xr:uid="{00000000-0005-0000-0000-0000C72D0000}"/>
    <cellStyle name="Normal 113 3 2" xfId="11720" xr:uid="{00000000-0005-0000-0000-0000C82D0000}"/>
    <cellStyle name="Normal 113 3 2 2" xfId="11721" xr:uid="{00000000-0005-0000-0000-0000C92D0000}"/>
    <cellStyle name="Normal 113 3 3" xfId="11722" xr:uid="{00000000-0005-0000-0000-0000CA2D0000}"/>
    <cellStyle name="Normal 113 3 3 2" xfId="11723" xr:uid="{00000000-0005-0000-0000-0000CB2D0000}"/>
    <cellStyle name="Normal 113 3 3 2 2" xfId="11724" xr:uid="{00000000-0005-0000-0000-0000CC2D0000}"/>
    <cellStyle name="Normal 113 3 3 3" xfId="11725" xr:uid="{00000000-0005-0000-0000-0000CD2D0000}"/>
    <cellStyle name="Normal 113 3 4" xfId="11726" xr:uid="{00000000-0005-0000-0000-0000CE2D0000}"/>
    <cellStyle name="Normal 113 4" xfId="11727" xr:uid="{00000000-0005-0000-0000-0000CF2D0000}"/>
    <cellStyle name="Normal 113 4 2" xfId="11728" xr:uid="{00000000-0005-0000-0000-0000D02D0000}"/>
    <cellStyle name="Normal 113 4 2 2" xfId="11729" xr:uid="{00000000-0005-0000-0000-0000D12D0000}"/>
    <cellStyle name="Normal 113 4 3" xfId="11730" xr:uid="{00000000-0005-0000-0000-0000D22D0000}"/>
    <cellStyle name="Normal 113 5" xfId="11731" xr:uid="{00000000-0005-0000-0000-0000D32D0000}"/>
    <cellStyle name="Normal 114" xfId="11732" xr:uid="{00000000-0005-0000-0000-0000D42D0000}"/>
    <cellStyle name="Normal 114 2" xfId="11733" xr:uid="{00000000-0005-0000-0000-0000D52D0000}"/>
    <cellStyle name="Normal 114 2 2" xfId="11734" xr:uid="{00000000-0005-0000-0000-0000D62D0000}"/>
    <cellStyle name="Normal 114 2 2 2" xfId="11735" xr:uid="{00000000-0005-0000-0000-0000D72D0000}"/>
    <cellStyle name="Normal 114 2 3" xfId="11736" xr:uid="{00000000-0005-0000-0000-0000D82D0000}"/>
    <cellStyle name="Normal 114 3" xfId="11737" xr:uid="{00000000-0005-0000-0000-0000D92D0000}"/>
    <cellStyle name="Normal 114 3 2" xfId="11738" xr:uid="{00000000-0005-0000-0000-0000DA2D0000}"/>
    <cellStyle name="Normal 114 3 2 2" xfId="11739" xr:uid="{00000000-0005-0000-0000-0000DB2D0000}"/>
    <cellStyle name="Normal 114 3 3" xfId="11740" xr:uid="{00000000-0005-0000-0000-0000DC2D0000}"/>
    <cellStyle name="Normal 114 3 3 2" xfId="11741" xr:uid="{00000000-0005-0000-0000-0000DD2D0000}"/>
    <cellStyle name="Normal 114 3 3 2 2" xfId="11742" xr:uid="{00000000-0005-0000-0000-0000DE2D0000}"/>
    <cellStyle name="Normal 114 3 3 3" xfId="11743" xr:uid="{00000000-0005-0000-0000-0000DF2D0000}"/>
    <cellStyle name="Normal 114 3 4" xfId="11744" xr:uid="{00000000-0005-0000-0000-0000E02D0000}"/>
    <cellStyle name="Normal 114 4" xfId="11745" xr:uid="{00000000-0005-0000-0000-0000E12D0000}"/>
    <cellStyle name="Normal 114 4 2" xfId="11746" xr:uid="{00000000-0005-0000-0000-0000E22D0000}"/>
    <cellStyle name="Normal 114 4 2 2" xfId="11747" xr:uid="{00000000-0005-0000-0000-0000E32D0000}"/>
    <cellStyle name="Normal 114 4 3" xfId="11748" xr:uid="{00000000-0005-0000-0000-0000E42D0000}"/>
    <cellStyle name="Normal 114 5" xfId="11749" xr:uid="{00000000-0005-0000-0000-0000E52D0000}"/>
    <cellStyle name="Normal 115" xfId="11750" xr:uid="{00000000-0005-0000-0000-0000E62D0000}"/>
    <cellStyle name="Normal 115 2" xfId="11751" xr:uid="{00000000-0005-0000-0000-0000E72D0000}"/>
    <cellStyle name="Normal 115 2 2" xfId="11752" xr:uid="{00000000-0005-0000-0000-0000E82D0000}"/>
    <cellStyle name="Normal 115 2 2 2" xfId="11753" xr:uid="{00000000-0005-0000-0000-0000E92D0000}"/>
    <cellStyle name="Normal 115 2 3" xfId="11754" xr:uid="{00000000-0005-0000-0000-0000EA2D0000}"/>
    <cellStyle name="Normal 115 3" xfId="11755" xr:uid="{00000000-0005-0000-0000-0000EB2D0000}"/>
    <cellStyle name="Normal 115 3 2" xfId="11756" xr:uid="{00000000-0005-0000-0000-0000EC2D0000}"/>
    <cellStyle name="Normal 115 3 2 2" xfId="11757" xr:uid="{00000000-0005-0000-0000-0000ED2D0000}"/>
    <cellStyle name="Normal 115 3 3" xfId="11758" xr:uid="{00000000-0005-0000-0000-0000EE2D0000}"/>
    <cellStyle name="Normal 115 3 3 2" xfId="11759" xr:uid="{00000000-0005-0000-0000-0000EF2D0000}"/>
    <cellStyle name="Normal 115 3 3 2 2" xfId="11760" xr:uid="{00000000-0005-0000-0000-0000F02D0000}"/>
    <cellStyle name="Normal 115 3 3 3" xfId="11761" xr:uid="{00000000-0005-0000-0000-0000F12D0000}"/>
    <cellStyle name="Normal 115 3 4" xfId="11762" xr:uid="{00000000-0005-0000-0000-0000F22D0000}"/>
    <cellStyle name="Normal 115 4" xfId="11763" xr:uid="{00000000-0005-0000-0000-0000F32D0000}"/>
    <cellStyle name="Normal 115 4 2" xfId="11764" xr:uid="{00000000-0005-0000-0000-0000F42D0000}"/>
    <cellStyle name="Normal 115 4 2 2" xfId="11765" xr:uid="{00000000-0005-0000-0000-0000F52D0000}"/>
    <cellStyle name="Normal 115 4 3" xfId="11766" xr:uid="{00000000-0005-0000-0000-0000F62D0000}"/>
    <cellStyle name="Normal 115 5" xfId="11767" xr:uid="{00000000-0005-0000-0000-0000F72D0000}"/>
    <cellStyle name="Normal 116" xfId="11768" xr:uid="{00000000-0005-0000-0000-0000F82D0000}"/>
    <cellStyle name="Normal 116 2" xfId="11769" xr:uid="{00000000-0005-0000-0000-0000F92D0000}"/>
    <cellStyle name="Normal 116 2 2" xfId="11770" xr:uid="{00000000-0005-0000-0000-0000FA2D0000}"/>
    <cellStyle name="Normal 116 2 2 2" xfId="11771" xr:uid="{00000000-0005-0000-0000-0000FB2D0000}"/>
    <cellStyle name="Normal 116 2 3" xfId="11772" xr:uid="{00000000-0005-0000-0000-0000FC2D0000}"/>
    <cellStyle name="Normal 116 3" xfId="11773" xr:uid="{00000000-0005-0000-0000-0000FD2D0000}"/>
    <cellStyle name="Normal 116 3 2" xfId="11774" xr:uid="{00000000-0005-0000-0000-0000FE2D0000}"/>
    <cellStyle name="Normal 116 3 2 2" xfId="11775" xr:uid="{00000000-0005-0000-0000-0000FF2D0000}"/>
    <cellStyle name="Normal 116 3 3" xfId="11776" xr:uid="{00000000-0005-0000-0000-0000002E0000}"/>
    <cellStyle name="Normal 116 3 3 2" xfId="11777" xr:uid="{00000000-0005-0000-0000-0000012E0000}"/>
    <cellStyle name="Normal 116 3 3 2 2" xfId="11778" xr:uid="{00000000-0005-0000-0000-0000022E0000}"/>
    <cellStyle name="Normal 116 3 3 3" xfId="11779" xr:uid="{00000000-0005-0000-0000-0000032E0000}"/>
    <cellStyle name="Normal 116 3 4" xfId="11780" xr:uid="{00000000-0005-0000-0000-0000042E0000}"/>
    <cellStyle name="Normal 116 4" xfId="11781" xr:uid="{00000000-0005-0000-0000-0000052E0000}"/>
    <cellStyle name="Normal 116 4 2" xfId="11782" xr:uid="{00000000-0005-0000-0000-0000062E0000}"/>
    <cellStyle name="Normal 116 4 2 2" xfId="11783" xr:uid="{00000000-0005-0000-0000-0000072E0000}"/>
    <cellStyle name="Normal 116 4 3" xfId="11784" xr:uid="{00000000-0005-0000-0000-0000082E0000}"/>
    <cellStyle name="Normal 116 5" xfId="11785" xr:uid="{00000000-0005-0000-0000-0000092E0000}"/>
    <cellStyle name="Normal 117" xfId="11786" xr:uid="{00000000-0005-0000-0000-00000A2E0000}"/>
    <cellStyle name="Normal 117 2" xfId="11787" xr:uid="{00000000-0005-0000-0000-00000B2E0000}"/>
    <cellStyle name="Normal 117 2 2" xfId="11788" xr:uid="{00000000-0005-0000-0000-00000C2E0000}"/>
    <cellStyle name="Normal 117 2 2 2" xfId="11789" xr:uid="{00000000-0005-0000-0000-00000D2E0000}"/>
    <cellStyle name="Normal 117 2 3" xfId="11790" xr:uid="{00000000-0005-0000-0000-00000E2E0000}"/>
    <cellStyle name="Normal 117 3" xfId="11791" xr:uid="{00000000-0005-0000-0000-00000F2E0000}"/>
    <cellStyle name="Normal 117 3 2" xfId="11792" xr:uid="{00000000-0005-0000-0000-0000102E0000}"/>
    <cellStyle name="Normal 117 3 2 2" xfId="11793" xr:uid="{00000000-0005-0000-0000-0000112E0000}"/>
    <cellStyle name="Normal 117 3 3" xfId="11794" xr:uid="{00000000-0005-0000-0000-0000122E0000}"/>
    <cellStyle name="Normal 117 3 3 2" xfId="11795" xr:uid="{00000000-0005-0000-0000-0000132E0000}"/>
    <cellStyle name="Normal 117 3 3 2 2" xfId="11796" xr:uid="{00000000-0005-0000-0000-0000142E0000}"/>
    <cellStyle name="Normal 117 3 3 3" xfId="11797" xr:uid="{00000000-0005-0000-0000-0000152E0000}"/>
    <cellStyle name="Normal 117 3 4" xfId="11798" xr:uid="{00000000-0005-0000-0000-0000162E0000}"/>
    <cellStyle name="Normal 117 4" xfId="11799" xr:uid="{00000000-0005-0000-0000-0000172E0000}"/>
    <cellStyle name="Normal 117 4 2" xfId="11800" xr:uid="{00000000-0005-0000-0000-0000182E0000}"/>
    <cellStyle name="Normal 117 4 2 2" xfId="11801" xr:uid="{00000000-0005-0000-0000-0000192E0000}"/>
    <cellStyle name="Normal 117 4 3" xfId="11802" xr:uid="{00000000-0005-0000-0000-00001A2E0000}"/>
    <cellStyle name="Normal 117 5" xfId="11803" xr:uid="{00000000-0005-0000-0000-00001B2E0000}"/>
    <cellStyle name="Normal 118" xfId="11804" xr:uid="{00000000-0005-0000-0000-00001C2E0000}"/>
    <cellStyle name="Normal 118 2" xfId="11805" xr:uid="{00000000-0005-0000-0000-00001D2E0000}"/>
    <cellStyle name="Normal 118 2 2" xfId="11806" xr:uid="{00000000-0005-0000-0000-00001E2E0000}"/>
    <cellStyle name="Normal 118 2 2 2" xfId="11807" xr:uid="{00000000-0005-0000-0000-00001F2E0000}"/>
    <cellStyle name="Normal 118 2 3" xfId="11808" xr:uid="{00000000-0005-0000-0000-0000202E0000}"/>
    <cellStyle name="Normal 118 3" xfId="11809" xr:uid="{00000000-0005-0000-0000-0000212E0000}"/>
    <cellStyle name="Normal 118 3 2" xfId="11810" xr:uid="{00000000-0005-0000-0000-0000222E0000}"/>
    <cellStyle name="Normal 118 3 2 2" xfId="11811" xr:uid="{00000000-0005-0000-0000-0000232E0000}"/>
    <cellStyle name="Normal 118 3 3" xfId="11812" xr:uid="{00000000-0005-0000-0000-0000242E0000}"/>
    <cellStyle name="Normal 118 3 3 2" xfId="11813" xr:uid="{00000000-0005-0000-0000-0000252E0000}"/>
    <cellStyle name="Normal 118 3 3 2 2" xfId="11814" xr:uid="{00000000-0005-0000-0000-0000262E0000}"/>
    <cellStyle name="Normal 118 3 3 3" xfId="11815" xr:uid="{00000000-0005-0000-0000-0000272E0000}"/>
    <cellStyle name="Normal 118 3 4" xfId="11816" xr:uid="{00000000-0005-0000-0000-0000282E0000}"/>
    <cellStyle name="Normal 118 4" xfId="11817" xr:uid="{00000000-0005-0000-0000-0000292E0000}"/>
    <cellStyle name="Normal 118 4 2" xfId="11818" xr:uid="{00000000-0005-0000-0000-00002A2E0000}"/>
    <cellStyle name="Normal 118 4 2 2" xfId="11819" xr:uid="{00000000-0005-0000-0000-00002B2E0000}"/>
    <cellStyle name="Normal 118 4 3" xfId="11820" xr:uid="{00000000-0005-0000-0000-00002C2E0000}"/>
    <cellStyle name="Normal 118 5" xfId="11821" xr:uid="{00000000-0005-0000-0000-00002D2E0000}"/>
    <cellStyle name="Normal 119" xfId="11822" xr:uid="{00000000-0005-0000-0000-00002E2E0000}"/>
    <cellStyle name="Normal 119 2" xfId="11823" xr:uid="{00000000-0005-0000-0000-00002F2E0000}"/>
    <cellStyle name="Normal 119 2 2" xfId="11824" xr:uid="{00000000-0005-0000-0000-0000302E0000}"/>
    <cellStyle name="Normal 119 2 2 2" xfId="11825" xr:uid="{00000000-0005-0000-0000-0000312E0000}"/>
    <cellStyle name="Normal 119 2 2 2 2" xfId="11826" xr:uid="{00000000-0005-0000-0000-0000322E0000}"/>
    <cellStyle name="Normal 119 2 2 3" xfId="11827" xr:uid="{00000000-0005-0000-0000-0000332E0000}"/>
    <cellStyle name="Normal 119 2 3" xfId="11828" xr:uid="{00000000-0005-0000-0000-0000342E0000}"/>
    <cellStyle name="Normal 119 2 3 2" xfId="11829" xr:uid="{00000000-0005-0000-0000-0000352E0000}"/>
    <cellStyle name="Normal 119 2 3 2 2" xfId="11830" xr:uid="{00000000-0005-0000-0000-0000362E0000}"/>
    <cellStyle name="Normal 119 2 3 3" xfId="11831" xr:uid="{00000000-0005-0000-0000-0000372E0000}"/>
    <cellStyle name="Normal 119 2 3 3 2" xfId="11832" xr:uid="{00000000-0005-0000-0000-0000382E0000}"/>
    <cellStyle name="Normal 119 2 3 3 2 2" xfId="11833" xr:uid="{00000000-0005-0000-0000-0000392E0000}"/>
    <cellStyle name="Normal 119 2 3 3 3" xfId="11834" xr:uid="{00000000-0005-0000-0000-00003A2E0000}"/>
    <cellStyle name="Normal 119 2 3 4" xfId="11835" xr:uid="{00000000-0005-0000-0000-00003B2E0000}"/>
    <cellStyle name="Normal 119 2 4" xfId="11836" xr:uid="{00000000-0005-0000-0000-00003C2E0000}"/>
    <cellStyle name="Normal 119 2 4 2" xfId="11837" xr:uid="{00000000-0005-0000-0000-00003D2E0000}"/>
    <cellStyle name="Normal 119 2 4 2 2" xfId="11838" xr:uid="{00000000-0005-0000-0000-00003E2E0000}"/>
    <cellStyle name="Normal 119 2 4 3" xfId="11839" xr:uid="{00000000-0005-0000-0000-00003F2E0000}"/>
    <cellStyle name="Normal 119 2 5" xfId="11840" xr:uid="{00000000-0005-0000-0000-0000402E0000}"/>
    <cellStyle name="Normal 119 3" xfId="11841" xr:uid="{00000000-0005-0000-0000-0000412E0000}"/>
    <cellStyle name="Normal 119 3 2" xfId="11842" xr:uid="{00000000-0005-0000-0000-0000422E0000}"/>
    <cellStyle name="Normal 119 3 2 2" xfId="11843" xr:uid="{00000000-0005-0000-0000-0000432E0000}"/>
    <cellStyle name="Normal 119 3 3" xfId="11844" xr:uid="{00000000-0005-0000-0000-0000442E0000}"/>
    <cellStyle name="Normal 119 4" xfId="11845" xr:uid="{00000000-0005-0000-0000-0000452E0000}"/>
    <cellStyle name="Normal 119 4 2" xfId="11846" xr:uid="{00000000-0005-0000-0000-0000462E0000}"/>
    <cellStyle name="Normal 119 4 2 2" xfId="11847" xr:uid="{00000000-0005-0000-0000-0000472E0000}"/>
    <cellStyle name="Normal 119 4 3" xfId="11848" xr:uid="{00000000-0005-0000-0000-0000482E0000}"/>
    <cellStyle name="Normal 119 4 3 2" xfId="11849" xr:uid="{00000000-0005-0000-0000-0000492E0000}"/>
    <cellStyle name="Normal 119 4 3 2 2" xfId="11850" xr:uid="{00000000-0005-0000-0000-00004A2E0000}"/>
    <cellStyle name="Normal 119 4 3 3" xfId="11851" xr:uid="{00000000-0005-0000-0000-00004B2E0000}"/>
    <cellStyle name="Normal 119 4 4" xfId="11852" xr:uid="{00000000-0005-0000-0000-00004C2E0000}"/>
    <cellStyle name="Normal 119 5" xfId="11853" xr:uid="{00000000-0005-0000-0000-00004D2E0000}"/>
    <cellStyle name="Normal 119 5 2" xfId="11854" xr:uid="{00000000-0005-0000-0000-00004E2E0000}"/>
    <cellStyle name="Normal 119 5 2 2" xfId="11855" xr:uid="{00000000-0005-0000-0000-00004F2E0000}"/>
    <cellStyle name="Normal 119 5 3" xfId="11856" xr:uid="{00000000-0005-0000-0000-0000502E0000}"/>
    <cellStyle name="Normal 119 6" xfId="11857" xr:uid="{00000000-0005-0000-0000-0000512E0000}"/>
    <cellStyle name="Normal 12" xfId="65" xr:uid="{00000000-0005-0000-0000-000041000000}"/>
    <cellStyle name="Normal 12 2" xfId="11858" xr:uid="{00000000-0005-0000-0000-0000522E0000}"/>
    <cellStyle name="Normal 12 2 2" xfId="11859" xr:uid="{00000000-0005-0000-0000-0000532E0000}"/>
    <cellStyle name="Normal 12 2 2 2" xfId="11860" xr:uid="{00000000-0005-0000-0000-0000542E0000}"/>
    <cellStyle name="Normal 12 2 3" xfId="11861" xr:uid="{00000000-0005-0000-0000-0000552E0000}"/>
    <cellStyle name="Normal 12 2 3 2" xfId="11862" xr:uid="{00000000-0005-0000-0000-0000562E0000}"/>
    <cellStyle name="Normal 12 2 3 2 2" xfId="11863" xr:uid="{00000000-0005-0000-0000-0000572E0000}"/>
    <cellStyle name="Normal 12 2 3 3" xfId="11864" xr:uid="{00000000-0005-0000-0000-0000582E0000}"/>
    <cellStyle name="Normal 12 2 4" xfId="11865" xr:uid="{00000000-0005-0000-0000-0000592E0000}"/>
    <cellStyle name="Normal 12 3" xfId="11866" xr:uid="{00000000-0005-0000-0000-00005A2E0000}"/>
    <cellStyle name="Normal 12 3 2" xfId="11867" xr:uid="{00000000-0005-0000-0000-00005B2E0000}"/>
    <cellStyle name="Normal 12 3 2 2" xfId="11868" xr:uid="{00000000-0005-0000-0000-00005C2E0000}"/>
    <cellStyle name="Normal 12 3 2 2 2" xfId="11869" xr:uid="{00000000-0005-0000-0000-00005D2E0000}"/>
    <cellStyle name="Normal 12 3 2 3" xfId="11870" xr:uid="{00000000-0005-0000-0000-00005E2E0000}"/>
    <cellStyle name="Normal 12 3 3" xfId="11871" xr:uid="{00000000-0005-0000-0000-00005F2E0000}"/>
    <cellStyle name="Normal 12 3 3 2" xfId="11872" xr:uid="{00000000-0005-0000-0000-0000602E0000}"/>
    <cellStyle name="Normal 12 3 3 2 2" xfId="11873" xr:uid="{00000000-0005-0000-0000-0000612E0000}"/>
    <cellStyle name="Normal 12 3 3 3" xfId="11874" xr:uid="{00000000-0005-0000-0000-0000622E0000}"/>
    <cellStyle name="Normal 12 3 4" xfId="11875" xr:uid="{00000000-0005-0000-0000-0000632E0000}"/>
    <cellStyle name="Normal 12 4" xfId="11876" xr:uid="{00000000-0005-0000-0000-0000642E0000}"/>
    <cellStyle name="Normal 12 4 2" xfId="11877" xr:uid="{00000000-0005-0000-0000-0000652E0000}"/>
    <cellStyle name="Normal 12 5" xfId="11878" xr:uid="{00000000-0005-0000-0000-0000662E0000}"/>
    <cellStyle name="Normal 12 5 2" xfId="11879" xr:uid="{00000000-0005-0000-0000-0000672E0000}"/>
    <cellStyle name="Normal 12 5 2 2" xfId="11880" xr:uid="{00000000-0005-0000-0000-0000682E0000}"/>
    <cellStyle name="Normal 12 5 3" xfId="11881" xr:uid="{00000000-0005-0000-0000-0000692E0000}"/>
    <cellStyle name="Normal 12 6" xfId="11882" xr:uid="{00000000-0005-0000-0000-00006A2E0000}"/>
    <cellStyle name="Normal 12 6 2" xfId="11883" xr:uid="{00000000-0005-0000-0000-00006B2E0000}"/>
    <cellStyle name="Normal 12 6 2 2" xfId="11884" xr:uid="{00000000-0005-0000-0000-00006C2E0000}"/>
    <cellStyle name="Normal 12 6 3" xfId="11885" xr:uid="{00000000-0005-0000-0000-00006D2E0000}"/>
    <cellStyle name="Normal 12 7" xfId="11886" xr:uid="{00000000-0005-0000-0000-00006E2E0000}"/>
    <cellStyle name="Normal 12 7 2" xfId="11887" xr:uid="{00000000-0005-0000-0000-00006F2E0000}"/>
    <cellStyle name="Normal 12 8" xfId="11888" xr:uid="{00000000-0005-0000-0000-0000702E0000}"/>
    <cellStyle name="Normal 12 9" xfId="11889" xr:uid="{00000000-0005-0000-0000-0000712E0000}"/>
    <cellStyle name="Normal 120" xfId="11890" xr:uid="{00000000-0005-0000-0000-0000722E0000}"/>
    <cellStyle name="Normal 120 2" xfId="11891" xr:uid="{00000000-0005-0000-0000-0000732E0000}"/>
    <cellStyle name="Normal 120 2 2" xfId="11892" xr:uid="{00000000-0005-0000-0000-0000742E0000}"/>
    <cellStyle name="Normal 120 2 2 2" xfId="11893" xr:uid="{00000000-0005-0000-0000-0000752E0000}"/>
    <cellStyle name="Normal 120 2 2 2 2" xfId="11894" xr:uid="{00000000-0005-0000-0000-0000762E0000}"/>
    <cellStyle name="Normal 120 2 2 3" xfId="11895" xr:uid="{00000000-0005-0000-0000-0000772E0000}"/>
    <cellStyle name="Normal 120 2 3" xfId="11896" xr:uid="{00000000-0005-0000-0000-0000782E0000}"/>
    <cellStyle name="Normal 120 2 3 2" xfId="11897" xr:uid="{00000000-0005-0000-0000-0000792E0000}"/>
    <cellStyle name="Normal 120 2 3 2 2" xfId="11898" xr:uid="{00000000-0005-0000-0000-00007A2E0000}"/>
    <cellStyle name="Normal 120 2 3 3" xfId="11899" xr:uid="{00000000-0005-0000-0000-00007B2E0000}"/>
    <cellStyle name="Normal 120 2 3 3 2" xfId="11900" xr:uid="{00000000-0005-0000-0000-00007C2E0000}"/>
    <cellStyle name="Normal 120 2 3 3 2 2" xfId="11901" xr:uid="{00000000-0005-0000-0000-00007D2E0000}"/>
    <cellStyle name="Normal 120 2 3 3 3" xfId="11902" xr:uid="{00000000-0005-0000-0000-00007E2E0000}"/>
    <cellStyle name="Normal 120 2 3 4" xfId="11903" xr:uid="{00000000-0005-0000-0000-00007F2E0000}"/>
    <cellStyle name="Normal 120 2 4" xfId="11904" xr:uid="{00000000-0005-0000-0000-0000802E0000}"/>
    <cellStyle name="Normal 120 2 4 2" xfId="11905" xr:uid="{00000000-0005-0000-0000-0000812E0000}"/>
    <cellStyle name="Normal 120 2 4 2 2" xfId="11906" xr:uid="{00000000-0005-0000-0000-0000822E0000}"/>
    <cellStyle name="Normal 120 2 4 3" xfId="11907" xr:uid="{00000000-0005-0000-0000-0000832E0000}"/>
    <cellStyle name="Normal 120 2 5" xfId="11908" xr:uid="{00000000-0005-0000-0000-0000842E0000}"/>
    <cellStyle name="Normal 120 3" xfId="11909" xr:uid="{00000000-0005-0000-0000-0000852E0000}"/>
    <cellStyle name="Normal 120 3 2" xfId="11910" xr:uid="{00000000-0005-0000-0000-0000862E0000}"/>
    <cellStyle name="Normal 120 3 2 2" xfId="11911" xr:uid="{00000000-0005-0000-0000-0000872E0000}"/>
    <cellStyle name="Normal 120 3 3" xfId="11912" xr:uid="{00000000-0005-0000-0000-0000882E0000}"/>
    <cellStyle name="Normal 120 4" xfId="11913" xr:uid="{00000000-0005-0000-0000-0000892E0000}"/>
    <cellStyle name="Normal 120 4 2" xfId="11914" xr:uid="{00000000-0005-0000-0000-00008A2E0000}"/>
    <cellStyle name="Normal 120 4 2 2" xfId="11915" xr:uid="{00000000-0005-0000-0000-00008B2E0000}"/>
    <cellStyle name="Normal 120 4 3" xfId="11916" xr:uid="{00000000-0005-0000-0000-00008C2E0000}"/>
    <cellStyle name="Normal 120 4 3 2" xfId="11917" xr:uid="{00000000-0005-0000-0000-00008D2E0000}"/>
    <cellStyle name="Normal 120 4 3 2 2" xfId="11918" xr:uid="{00000000-0005-0000-0000-00008E2E0000}"/>
    <cellStyle name="Normal 120 4 3 3" xfId="11919" xr:uid="{00000000-0005-0000-0000-00008F2E0000}"/>
    <cellStyle name="Normal 120 4 4" xfId="11920" xr:uid="{00000000-0005-0000-0000-0000902E0000}"/>
    <cellStyle name="Normal 120 5" xfId="11921" xr:uid="{00000000-0005-0000-0000-0000912E0000}"/>
    <cellStyle name="Normal 120 5 2" xfId="11922" xr:uid="{00000000-0005-0000-0000-0000922E0000}"/>
    <cellStyle name="Normal 120 5 2 2" xfId="11923" xr:uid="{00000000-0005-0000-0000-0000932E0000}"/>
    <cellStyle name="Normal 120 5 3" xfId="11924" xr:uid="{00000000-0005-0000-0000-0000942E0000}"/>
    <cellStyle name="Normal 120 6" xfId="11925" xr:uid="{00000000-0005-0000-0000-0000952E0000}"/>
    <cellStyle name="Normal 121" xfId="11926" xr:uid="{00000000-0005-0000-0000-0000962E0000}"/>
    <cellStyle name="Normal 121 2" xfId="11927" xr:uid="{00000000-0005-0000-0000-0000972E0000}"/>
    <cellStyle name="Normal 121 2 2" xfId="11928" xr:uid="{00000000-0005-0000-0000-0000982E0000}"/>
    <cellStyle name="Normal 121 2 2 2" xfId="11929" xr:uid="{00000000-0005-0000-0000-0000992E0000}"/>
    <cellStyle name="Normal 121 2 2 2 2" xfId="11930" xr:uid="{00000000-0005-0000-0000-00009A2E0000}"/>
    <cellStyle name="Normal 121 2 2 3" xfId="11931" xr:uid="{00000000-0005-0000-0000-00009B2E0000}"/>
    <cellStyle name="Normal 121 2 3" xfId="11932" xr:uid="{00000000-0005-0000-0000-00009C2E0000}"/>
    <cellStyle name="Normal 121 2 3 2" xfId="11933" xr:uid="{00000000-0005-0000-0000-00009D2E0000}"/>
    <cellStyle name="Normal 121 2 3 2 2" xfId="11934" xr:uid="{00000000-0005-0000-0000-00009E2E0000}"/>
    <cellStyle name="Normal 121 2 3 3" xfId="11935" xr:uid="{00000000-0005-0000-0000-00009F2E0000}"/>
    <cellStyle name="Normal 121 2 3 3 2" xfId="11936" xr:uid="{00000000-0005-0000-0000-0000A02E0000}"/>
    <cellStyle name="Normal 121 2 3 3 2 2" xfId="11937" xr:uid="{00000000-0005-0000-0000-0000A12E0000}"/>
    <cellStyle name="Normal 121 2 3 3 3" xfId="11938" xr:uid="{00000000-0005-0000-0000-0000A22E0000}"/>
    <cellStyle name="Normal 121 2 3 4" xfId="11939" xr:uid="{00000000-0005-0000-0000-0000A32E0000}"/>
    <cellStyle name="Normal 121 2 4" xfId="11940" xr:uid="{00000000-0005-0000-0000-0000A42E0000}"/>
    <cellStyle name="Normal 121 2 4 2" xfId="11941" xr:uid="{00000000-0005-0000-0000-0000A52E0000}"/>
    <cellStyle name="Normal 121 2 4 2 2" xfId="11942" xr:uid="{00000000-0005-0000-0000-0000A62E0000}"/>
    <cellStyle name="Normal 121 2 4 3" xfId="11943" xr:uid="{00000000-0005-0000-0000-0000A72E0000}"/>
    <cellStyle name="Normal 121 2 5" xfId="11944" xr:uid="{00000000-0005-0000-0000-0000A82E0000}"/>
    <cellStyle name="Normal 121 3" xfId="11945" xr:uid="{00000000-0005-0000-0000-0000A92E0000}"/>
    <cellStyle name="Normal 121 3 2" xfId="11946" xr:uid="{00000000-0005-0000-0000-0000AA2E0000}"/>
    <cellStyle name="Normal 121 3 2 2" xfId="11947" xr:uid="{00000000-0005-0000-0000-0000AB2E0000}"/>
    <cellStyle name="Normal 121 3 3" xfId="11948" xr:uid="{00000000-0005-0000-0000-0000AC2E0000}"/>
    <cellStyle name="Normal 121 4" xfId="11949" xr:uid="{00000000-0005-0000-0000-0000AD2E0000}"/>
    <cellStyle name="Normal 121 4 2" xfId="11950" xr:uid="{00000000-0005-0000-0000-0000AE2E0000}"/>
    <cellStyle name="Normal 121 4 2 2" xfId="11951" xr:uid="{00000000-0005-0000-0000-0000AF2E0000}"/>
    <cellStyle name="Normal 121 4 3" xfId="11952" xr:uid="{00000000-0005-0000-0000-0000B02E0000}"/>
    <cellStyle name="Normal 121 4 3 2" xfId="11953" xr:uid="{00000000-0005-0000-0000-0000B12E0000}"/>
    <cellStyle name="Normal 121 4 3 2 2" xfId="11954" xr:uid="{00000000-0005-0000-0000-0000B22E0000}"/>
    <cellStyle name="Normal 121 4 3 3" xfId="11955" xr:uid="{00000000-0005-0000-0000-0000B32E0000}"/>
    <cellStyle name="Normal 121 4 4" xfId="11956" xr:uid="{00000000-0005-0000-0000-0000B42E0000}"/>
    <cellStyle name="Normal 121 5" xfId="11957" xr:uid="{00000000-0005-0000-0000-0000B52E0000}"/>
    <cellStyle name="Normal 121 5 2" xfId="11958" xr:uid="{00000000-0005-0000-0000-0000B62E0000}"/>
    <cellStyle name="Normal 121 5 2 2" xfId="11959" xr:uid="{00000000-0005-0000-0000-0000B72E0000}"/>
    <cellStyle name="Normal 121 5 3" xfId="11960" xr:uid="{00000000-0005-0000-0000-0000B82E0000}"/>
    <cellStyle name="Normal 121 6" xfId="11961" xr:uid="{00000000-0005-0000-0000-0000B92E0000}"/>
    <cellStyle name="Normal 122" xfId="11962" xr:uid="{00000000-0005-0000-0000-0000BA2E0000}"/>
    <cellStyle name="Normal 122 2" xfId="11963" xr:uid="{00000000-0005-0000-0000-0000BB2E0000}"/>
    <cellStyle name="Normal 122 2 2" xfId="11964" xr:uid="{00000000-0005-0000-0000-0000BC2E0000}"/>
    <cellStyle name="Normal 122 2 2 2" xfId="11965" xr:uid="{00000000-0005-0000-0000-0000BD2E0000}"/>
    <cellStyle name="Normal 122 2 3" xfId="11966" xr:uid="{00000000-0005-0000-0000-0000BE2E0000}"/>
    <cellStyle name="Normal 122 3" xfId="11967" xr:uid="{00000000-0005-0000-0000-0000BF2E0000}"/>
    <cellStyle name="Normal 122 3 2" xfId="11968" xr:uid="{00000000-0005-0000-0000-0000C02E0000}"/>
    <cellStyle name="Normal 122 3 2 2" xfId="11969" xr:uid="{00000000-0005-0000-0000-0000C12E0000}"/>
    <cellStyle name="Normal 122 3 3" xfId="11970" xr:uid="{00000000-0005-0000-0000-0000C22E0000}"/>
    <cellStyle name="Normal 122 3 3 2" xfId="11971" xr:uid="{00000000-0005-0000-0000-0000C32E0000}"/>
    <cellStyle name="Normal 122 3 3 2 2" xfId="11972" xr:uid="{00000000-0005-0000-0000-0000C42E0000}"/>
    <cellStyle name="Normal 122 3 3 3" xfId="11973" xr:uid="{00000000-0005-0000-0000-0000C52E0000}"/>
    <cellStyle name="Normal 122 3 4" xfId="11974" xr:uid="{00000000-0005-0000-0000-0000C62E0000}"/>
    <cellStyle name="Normal 122 4" xfId="11975" xr:uid="{00000000-0005-0000-0000-0000C72E0000}"/>
    <cellStyle name="Normal 122 4 2" xfId="11976" xr:uid="{00000000-0005-0000-0000-0000C82E0000}"/>
    <cellStyle name="Normal 122 4 2 2" xfId="11977" xr:uid="{00000000-0005-0000-0000-0000C92E0000}"/>
    <cellStyle name="Normal 122 4 3" xfId="11978" xr:uid="{00000000-0005-0000-0000-0000CA2E0000}"/>
    <cellStyle name="Normal 122 5" xfId="11979" xr:uid="{00000000-0005-0000-0000-0000CB2E0000}"/>
    <cellStyle name="Normal 123" xfId="11980" xr:uid="{00000000-0005-0000-0000-0000CC2E0000}"/>
    <cellStyle name="Normal 123 2" xfId="11981" xr:uid="{00000000-0005-0000-0000-0000CD2E0000}"/>
    <cellStyle name="Normal 123 2 2" xfId="11982" xr:uid="{00000000-0005-0000-0000-0000CE2E0000}"/>
    <cellStyle name="Normal 123 2 2 2" xfId="11983" xr:uid="{00000000-0005-0000-0000-0000CF2E0000}"/>
    <cellStyle name="Normal 123 2 3" xfId="11984" xr:uid="{00000000-0005-0000-0000-0000D02E0000}"/>
    <cellStyle name="Normal 123 3" xfId="11985" xr:uid="{00000000-0005-0000-0000-0000D12E0000}"/>
    <cellStyle name="Normal 123 3 2" xfId="11986" xr:uid="{00000000-0005-0000-0000-0000D22E0000}"/>
    <cellStyle name="Normal 123 3 2 2" xfId="11987" xr:uid="{00000000-0005-0000-0000-0000D32E0000}"/>
    <cellStyle name="Normal 123 3 3" xfId="11988" xr:uid="{00000000-0005-0000-0000-0000D42E0000}"/>
    <cellStyle name="Normal 123 3 3 2" xfId="11989" xr:uid="{00000000-0005-0000-0000-0000D52E0000}"/>
    <cellStyle name="Normal 123 3 3 2 2" xfId="11990" xr:uid="{00000000-0005-0000-0000-0000D62E0000}"/>
    <cellStyle name="Normal 123 3 3 3" xfId="11991" xr:uid="{00000000-0005-0000-0000-0000D72E0000}"/>
    <cellStyle name="Normal 123 3 4" xfId="11992" xr:uid="{00000000-0005-0000-0000-0000D82E0000}"/>
    <cellStyle name="Normal 123 4" xfId="11993" xr:uid="{00000000-0005-0000-0000-0000D92E0000}"/>
    <cellStyle name="Normal 123 4 2" xfId="11994" xr:uid="{00000000-0005-0000-0000-0000DA2E0000}"/>
    <cellStyle name="Normal 123 4 2 2" xfId="11995" xr:uid="{00000000-0005-0000-0000-0000DB2E0000}"/>
    <cellStyle name="Normal 123 4 3" xfId="11996" xr:uid="{00000000-0005-0000-0000-0000DC2E0000}"/>
    <cellStyle name="Normal 123 5" xfId="11997" xr:uid="{00000000-0005-0000-0000-0000DD2E0000}"/>
    <cellStyle name="Normal 124" xfId="11998" xr:uid="{00000000-0005-0000-0000-0000DE2E0000}"/>
    <cellStyle name="Normal 124 2" xfId="11999" xr:uid="{00000000-0005-0000-0000-0000DF2E0000}"/>
    <cellStyle name="Normal 124 2 2" xfId="12000" xr:uid="{00000000-0005-0000-0000-0000E02E0000}"/>
    <cellStyle name="Normal 124 2 2 2" xfId="12001" xr:uid="{00000000-0005-0000-0000-0000E12E0000}"/>
    <cellStyle name="Normal 124 2 3" xfId="12002" xr:uid="{00000000-0005-0000-0000-0000E22E0000}"/>
    <cellStyle name="Normal 124 3" xfId="12003" xr:uid="{00000000-0005-0000-0000-0000E32E0000}"/>
    <cellStyle name="Normal 124 3 2" xfId="12004" xr:uid="{00000000-0005-0000-0000-0000E42E0000}"/>
    <cellStyle name="Normal 124 3 2 2" xfId="12005" xr:uid="{00000000-0005-0000-0000-0000E52E0000}"/>
    <cellStyle name="Normal 124 3 3" xfId="12006" xr:uid="{00000000-0005-0000-0000-0000E62E0000}"/>
    <cellStyle name="Normal 124 3 3 2" xfId="12007" xr:uid="{00000000-0005-0000-0000-0000E72E0000}"/>
    <cellStyle name="Normal 124 3 3 2 2" xfId="12008" xr:uid="{00000000-0005-0000-0000-0000E82E0000}"/>
    <cellStyle name="Normal 124 3 3 3" xfId="12009" xr:uid="{00000000-0005-0000-0000-0000E92E0000}"/>
    <cellStyle name="Normal 124 3 4" xfId="12010" xr:uid="{00000000-0005-0000-0000-0000EA2E0000}"/>
    <cellStyle name="Normal 124 4" xfId="12011" xr:uid="{00000000-0005-0000-0000-0000EB2E0000}"/>
    <cellStyle name="Normal 124 4 2" xfId="12012" xr:uid="{00000000-0005-0000-0000-0000EC2E0000}"/>
    <cellStyle name="Normal 124 4 2 2" xfId="12013" xr:uid="{00000000-0005-0000-0000-0000ED2E0000}"/>
    <cellStyle name="Normal 124 4 3" xfId="12014" xr:uid="{00000000-0005-0000-0000-0000EE2E0000}"/>
    <cellStyle name="Normal 124 5" xfId="12015" xr:uid="{00000000-0005-0000-0000-0000EF2E0000}"/>
    <cellStyle name="Normal 125" xfId="12016" xr:uid="{00000000-0005-0000-0000-0000F02E0000}"/>
    <cellStyle name="Normal 125 2" xfId="12017" xr:uid="{00000000-0005-0000-0000-0000F12E0000}"/>
    <cellStyle name="Normal 125 2 2" xfId="12018" xr:uid="{00000000-0005-0000-0000-0000F22E0000}"/>
    <cellStyle name="Normal 125 2 2 2" xfId="12019" xr:uid="{00000000-0005-0000-0000-0000F32E0000}"/>
    <cellStyle name="Normal 125 2 3" xfId="12020" xr:uid="{00000000-0005-0000-0000-0000F42E0000}"/>
    <cellStyle name="Normal 125 3" xfId="12021" xr:uid="{00000000-0005-0000-0000-0000F52E0000}"/>
    <cellStyle name="Normal 125 3 2" xfId="12022" xr:uid="{00000000-0005-0000-0000-0000F62E0000}"/>
    <cellStyle name="Normal 125 3 2 2" xfId="12023" xr:uid="{00000000-0005-0000-0000-0000F72E0000}"/>
    <cellStyle name="Normal 125 3 3" xfId="12024" xr:uid="{00000000-0005-0000-0000-0000F82E0000}"/>
    <cellStyle name="Normal 125 3 3 2" xfId="12025" xr:uid="{00000000-0005-0000-0000-0000F92E0000}"/>
    <cellStyle name="Normal 125 3 3 2 2" xfId="12026" xr:uid="{00000000-0005-0000-0000-0000FA2E0000}"/>
    <cellStyle name="Normal 125 3 3 3" xfId="12027" xr:uid="{00000000-0005-0000-0000-0000FB2E0000}"/>
    <cellStyle name="Normal 125 3 4" xfId="12028" xr:uid="{00000000-0005-0000-0000-0000FC2E0000}"/>
    <cellStyle name="Normal 125 4" xfId="12029" xr:uid="{00000000-0005-0000-0000-0000FD2E0000}"/>
    <cellStyle name="Normal 125 4 2" xfId="12030" xr:uid="{00000000-0005-0000-0000-0000FE2E0000}"/>
    <cellStyle name="Normal 125 4 2 2" xfId="12031" xr:uid="{00000000-0005-0000-0000-0000FF2E0000}"/>
    <cellStyle name="Normal 125 4 3" xfId="12032" xr:uid="{00000000-0005-0000-0000-0000002F0000}"/>
    <cellStyle name="Normal 125 5" xfId="12033" xr:uid="{00000000-0005-0000-0000-0000012F0000}"/>
    <cellStyle name="Normal 126" xfId="12034" xr:uid="{00000000-0005-0000-0000-0000022F0000}"/>
    <cellStyle name="Normal 126 2" xfId="12035" xr:uid="{00000000-0005-0000-0000-0000032F0000}"/>
    <cellStyle name="Normal 126 2 2" xfId="12036" xr:uid="{00000000-0005-0000-0000-0000042F0000}"/>
    <cellStyle name="Normal 126 2 2 2" xfId="12037" xr:uid="{00000000-0005-0000-0000-0000052F0000}"/>
    <cellStyle name="Normal 126 2 3" xfId="12038" xr:uid="{00000000-0005-0000-0000-0000062F0000}"/>
    <cellStyle name="Normal 126 3" xfId="12039" xr:uid="{00000000-0005-0000-0000-0000072F0000}"/>
    <cellStyle name="Normal 126 3 2" xfId="12040" xr:uid="{00000000-0005-0000-0000-0000082F0000}"/>
    <cellStyle name="Normal 126 3 2 2" xfId="12041" xr:uid="{00000000-0005-0000-0000-0000092F0000}"/>
    <cellStyle name="Normal 126 3 3" xfId="12042" xr:uid="{00000000-0005-0000-0000-00000A2F0000}"/>
    <cellStyle name="Normal 126 3 3 2" xfId="12043" xr:uid="{00000000-0005-0000-0000-00000B2F0000}"/>
    <cellStyle name="Normal 126 3 3 2 2" xfId="12044" xr:uid="{00000000-0005-0000-0000-00000C2F0000}"/>
    <cellStyle name="Normal 126 3 3 3" xfId="12045" xr:uid="{00000000-0005-0000-0000-00000D2F0000}"/>
    <cellStyle name="Normal 126 3 4" xfId="12046" xr:uid="{00000000-0005-0000-0000-00000E2F0000}"/>
    <cellStyle name="Normal 126 4" xfId="12047" xr:uid="{00000000-0005-0000-0000-00000F2F0000}"/>
    <cellStyle name="Normal 126 4 2" xfId="12048" xr:uid="{00000000-0005-0000-0000-0000102F0000}"/>
    <cellStyle name="Normal 126 4 2 2" xfId="12049" xr:uid="{00000000-0005-0000-0000-0000112F0000}"/>
    <cellStyle name="Normal 126 4 3" xfId="12050" xr:uid="{00000000-0005-0000-0000-0000122F0000}"/>
    <cellStyle name="Normal 126 5" xfId="12051" xr:uid="{00000000-0005-0000-0000-0000132F0000}"/>
    <cellStyle name="Normal 127" xfId="12052" xr:uid="{00000000-0005-0000-0000-0000142F0000}"/>
    <cellStyle name="Normal 127 2" xfId="12053" xr:uid="{00000000-0005-0000-0000-0000152F0000}"/>
    <cellStyle name="Normal 127 2 2" xfId="12054" xr:uid="{00000000-0005-0000-0000-0000162F0000}"/>
    <cellStyle name="Normal 127 2 2 2" xfId="12055" xr:uid="{00000000-0005-0000-0000-0000172F0000}"/>
    <cellStyle name="Normal 127 2 3" xfId="12056" xr:uid="{00000000-0005-0000-0000-0000182F0000}"/>
    <cellStyle name="Normal 127 3" xfId="12057" xr:uid="{00000000-0005-0000-0000-0000192F0000}"/>
    <cellStyle name="Normal 127 3 2" xfId="12058" xr:uid="{00000000-0005-0000-0000-00001A2F0000}"/>
    <cellStyle name="Normal 127 3 2 2" xfId="12059" xr:uid="{00000000-0005-0000-0000-00001B2F0000}"/>
    <cellStyle name="Normal 127 3 3" xfId="12060" xr:uid="{00000000-0005-0000-0000-00001C2F0000}"/>
    <cellStyle name="Normal 127 3 3 2" xfId="12061" xr:uid="{00000000-0005-0000-0000-00001D2F0000}"/>
    <cellStyle name="Normal 127 3 3 2 2" xfId="12062" xr:uid="{00000000-0005-0000-0000-00001E2F0000}"/>
    <cellStyle name="Normal 127 3 3 3" xfId="12063" xr:uid="{00000000-0005-0000-0000-00001F2F0000}"/>
    <cellStyle name="Normal 127 3 4" xfId="12064" xr:uid="{00000000-0005-0000-0000-0000202F0000}"/>
    <cellStyle name="Normal 127 4" xfId="12065" xr:uid="{00000000-0005-0000-0000-0000212F0000}"/>
    <cellStyle name="Normal 127 4 2" xfId="12066" xr:uid="{00000000-0005-0000-0000-0000222F0000}"/>
    <cellStyle name="Normal 127 4 2 2" xfId="12067" xr:uid="{00000000-0005-0000-0000-0000232F0000}"/>
    <cellStyle name="Normal 127 4 3" xfId="12068" xr:uid="{00000000-0005-0000-0000-0000242F0000}"/>
    <cellStyle name="Normal 127 5" xfId="12069" xr:uid="{00000000-0005-0000-0000-0000252F0000}"/>
    <cellStyle name="Normal 128" xfId="12070" xr:uid="{00000000-0005-0000-0000-0000262F0000}"/>
    <cellStyle name="Normal 128 2" xfId="12071" xr:uid="{00000000-0005-0000-0000-0000272F0000}"/>
    <cellStyle name="Normal 128 2 2" xfId="12072" xr:uid="{00000000-0005-0000-0000-0000282F0000}"/>
    <cellStyle name="Normal 128 2 2 2" xfId="12073" xr:uid="{00000000-0005-0000-0000-0000292F0000}"/>
    <cellStyle name="Normal 128 2 3" xfId="12074" xr:uid="{00000000-0005-0000-0000-00002A2F0000}"/>
    <cellStyle name="Normal 128 3" xfId="12075" xr:uid="{00000000-0005-0000-0000-00002B2F0000}"/>
    <cellStyle name="Normal 128 3 2" xfId="12076" xr:uid="{00000000-0005-0000-0000-00002C2F0000}"/>
    <cellStyle name="Normal 128 3 2 2" xfId="12077" xr:uid="{00000000-0005-0000-0000-00002D2F0000}"/>
    <cellStyle name="Normal 128 3 3" xfId="12078" xr:uid="{00000000-0005-0000-0000-00002E2F0000}"/>
    <cellStyle name="Normal 128 3 3 2" xfId="12079" xr:uid="{00000000-0005-0000-0000-00002F2F0000}"/>
    <cellStyle name="Normal 128 3 3 2 2" xfId="12080" xr:uid="{00000000-0005-0000-0000-0000302F0000}"/>
    <cellStyle name="Normal 128 3 3 3" xfId="12081" xr:uid="{00000000-0005-0000-0000-0000312F0000}"/>
    <cellStyle name="Normal 128 3 4" xfId="12082" xr:uid="{00000000-0005-0000-0000-0000322F0000}"/>
    <cellStyle name="Normal 128 4" xfId="12083" xr:uid="{00000000-0005-0000-0000-0000332F0000}"/>
    <cellStyle name="Normal 128 4 2" xfId="12084" xr:uid="{00000000-0005-0000-0000-0000342F0000}"/>
    <cellStyle name="Normal 128 4 2 2" xfId="12085" xr:uid="{00000000-0005-0000-0000-0000352F0000}"/>
    <cellStyle name="Normal 128 4 3" xfId="12086" xr:uid="{00000000-0005-0000-0000-0000362F0000}"/>
    <cellStyle name="Normal 128 5" xfId="12087" xr:uid="{00000000-0005-0000-0000-0000372F0000}"/>
    <cellStyle name="Normal 129" xfId="12088" xr:uid="{00000000-0005-0000-0000-0000382F0000}"/>
    <cellStyle name="Normal 129 2" xfId="12089" xr:uid="{00000000-0005-0000-0000-0000392F0000}"/>
    <cellStyle name="Normal 129 2 2" xfId="12090" xr:uid="{00000000-0005-0000-0000-00003A2F0000}"/>
    <cellStyle name="Normal 129 2 2 2" xfId="12091" xr:uid="{00000000-0005-0000-0000-00003B2F0000}"/>
    <cellStyle name="Normal 129 2 3" xfId="12092" xr:uid="{00000000-0005-0000-0000-00003C2F0000}"/>
    <cellStyle name="Normal 129 3" xfId="12093" xr:uid="{00000000-0005-0000-0000-00003D2F0000}"/>
    <cellStyle name="Normal 129 3 2" xfId="12094" xr:uid="{00000000-0005-0000-0000-00003E2F0000}"/>
    <cellStyle name="Normal 129 3 2 2" xfId="12095" xr:uid="{00000000-0005-0000-0000-00003F2F0000}"/>
    <cellStyle name="Normal 129 3 3" xfId="12096" xr:uid="{00000000-0005-0000-0000-0000402F0000}"/>
    <cellStyle name="Normal 129 3 3 2" xfId="12097" xr:uid="{00000000-0005-0000-0000-0000412F0000}"/>
    <cellStyle name="Normal 129 3 3 2 2" xfId="12098" xr:uid="{00000000-0005-0000-0000-0000422F0000}"/>
    <cellStyle name="Normal 129 3 3 3" xfId="12099" xr:uid="{00000000-0005-0000-0000-0000432F0000}"/>
    <cellStyle name="Normal 129 3 4" xfId="12100" xr:uid="{00000000-0005-0000-0000-0000442F0000}"/>
    <cellStyle name="Normal 129 4" xfId="12101" xr:uid="{00000000-0005-0000-0000-0000452F0000}"/>
    <cellStyle name="Normal 129 4 2" xfId="12102" xr:uid="{00000000-0005-0000-0000-0000462F0000}"/>
    <cellStyle name="Normal 129 4 2 2" xfId="12103" xr:uid="{00000000-0005-0000-0000-0000472F0000}"/>
    <cellStyle name="Normal 129 4 3" xfId="12104" xr:uid="{00000000-0005-0000-0000-0000482F0000}"/>
    <cellStyle name="Normal 129 5" xfId="12105" xr:uid="{00000000-0005-0000-0000-0000492F0000}"/>
    <cellStyle name="Normal 13" xfId="66" xr:uid="{00000000-0005-0000-0000-000042000000}"/>
    <cellStyle name="Normal 13 2" xfId="12106" xr:uid="{00000000-0005-0000-0000-00004A2F0000}"/>
    <cellStyle name="Normal 13 2 2" xfId="12107" xr:uid="{00000000-0005-0000-0000-00004B2F0000}"/>
    <cellStyle name="Normal 13 2 2 2" xfId="12108" xr:uid="{00000000-0005-0000-0000-00004C2F0000}"/>
    <cellStyle name="Normal 13 2 3" xfId="12109" xr:uid="{00000000-0005-0000-0000-00004D2F0000}"/>
    <cellStyle name="Normal 13 2 3 2" xfId="12110" xr:uid="{00000000-0005-0000-0000-00004E2F0000}"/>
    <cellStyle name="Normal 13 2 3 2 2" xfId="12111" xr:uid="{00000000-0005-0000-0000-00004F2F0000}"/>
    <cellStyle name="Normal 13 2 3 3" xfId="12112" xr:uid="{00000000-0005-0000-0000-0000502F0000}"/>
    <cellStyle name="Normal 13 2 4" xfId="12113" xr:uid="{00000000-0005-0000-0000-0000512F0000}"/>
    <cellStyle name="Normal 13 3" xfId="12114" xr:uid="{00000000-0005-0000-0000-0000522F0000}"/>
    <cellStyle name="Normal 13 3 2" xfId="12115" xr:uid="{00000000-0005-0000-0000-0000532F0000}"/>
    <cellStyle name="Normal 13 3 2 2" xfId="12116" xr:uid="{00000000-0005-0000-0000-0000542F0000}"/>
    <cellStyle name="Normal 13 3 2 2 2" xfId="12117" xr:uid="{00000000-0005-0000-0000-0000552F0000}"/>
    <cellStyle name="Normal 13 3 2 3" xfId="12118" xr:uid="{00000000-0005-0000-0000-0000562F0000}"/>
    <cellStyle name="Normal 13 3 3" xfId="12119" xr:uid="{00000000-0005-0000-0000-0000572F0000}"/>
    <cellStyle name="Normal 13 3 3 2" xfId="12120" xr:uid="{00000000-0005-0000-0000-0000582F0000}"/>
    <cellStyle name="Normal 13 3 3 2 2" xfId="12121" xr:uid="{00000000-0005-0000-0000-0000592F0000}"/>
    <cellStyle name="Normal 13 3 3 3" xfId="12122" xr:uid="{00000000-0005-0000-0000-00005A2F0000}"/>
    <cellStyle name="Normal 13 3 4" xfId="12123" xr:uid="{00000000-0005-0000-0000-00005B2F0000}"/>
    <cellStyle name="Normal 13 4" xfId="12124" xr:uid="{00000000-0005-0000-0000-00005C2F0000}"/>
    <cellStyle name="Normal 13 4 2" xfId="12125" xr:uid="{00000000-0005-0000-0000-00005D2F0000}"/>
    <cellStyle name="Normal 13 5" xfId="12126" xr:uid="{00000000-0005-0000-0000-00005E2F0000}"/>
    <cellStyle name="Normal 13 5 2" xfId="12127" xr:uid="{00000000-0005-0000-0000-00005F2F0000}"/>
    <cellStyle name="Normal 13 5 2 2" xfId="12128" xr:uid="{00000000-0005-0000-0000-0000602F0000}"/>
    <cellStyle name="Normal 13 5 3" xfId="12129" xr:uid="{00000000-0005-0000-0000-0000612F0000}"/>
    <cellStyle name="Normal 13 6" xfId="12130" xr:uid="{00000000-0005-0000-0000-0000622F0000}"/>
    <cellStyle name="Normal 13 6 2" xfId="12131" xr:uid="{00000000-0005-0000-0000-0000632F0000}"/>
    <cellStyle name="Normal 13 6 2 2" xfId="12132" xr:uid="{00000000-0005-0000-0000-0000642F0000}"/>
    <cellStyle name="Normal 13 6 3" xfId="12133" xr:uid="{00000000-0005-0000-0000-0000652F0000}"/>
    <cellStyle name="Normal 13 7" xfId="12134" xr:uid="{00000000-0005-0000-0000-0000662F0000}"/>
    <cellStyle name="Normal 13 7 2" xfId="12135" xr:uid="{00000000-0005-0000-0000-0000672F0000}"/>
    <cellStyle name="Normal 13 8" xfId="12136" xr:uid="{00000000-0005-0000-0000-0000682F0000}"/>
    <cellStyle name="Normal 13 9" xfId="12137" xr:uid="{00000000-0005-0000-0000-0000692F0000}"/>
    <cellStyle name="Normal 130" xfId="12138" xr:uid="{00000000-0005-0000-0000-00006A2F0000}"/>
    <cellStyle name="Normal 130 2" xfId="12139" xr:uid="{00000000-0005-0000-0000-00006B2F0000}"/>
    <cellStyle name="Normal 130 2 2" xfId="12140" xr:uid="{00000000-0005-0000-0000-00006C2F0000}"/>
    <cellStyle name="Normal 130 2 2 2" xfId="12141" xr:uid="{00000000-0005-0000-0000-00006D2F0000}"/>
    <cellStyle name="Normal 130 2 3" xfId="12142" xr:uid="{00000000-0005-0000-0000-00006E2F0000}"/>
    <cellStyle name="Normal 130 3" xfId="12143" xr:uid="{00000000-0005-0000-0000-00006F2F0000}"/>
    <cellStyle name="Normal 130 3 2" xfId="12144" xr:uid="{00000000-0005-0000-0000-0000702F0000}"/>
    <cellStyle name="Normal 130 3 2 2" xfId="12145" xr:uid="{00000000-0005-0000-0000-0000712F0000}"/>
    <cellStyle name="Normal 130 3 3" xfId="12146" xr:uid="{00000000-0005-0000-0000-0000722F0000}"/>
    <cellStyle name="Normal 130 3 3 2" xfId="12147" xr:uid="{00000000-0005-0000-0000-0000732F0000}"/>
    <cellStyle name="Normal 130 3 3 2 2" xfId="12148" xr:uid="{00000000-0005-0000-0000-0000742F0000}"/>
    <cellStyle name="Normal 130 3 3 3" xfId="12149" xr:uid="{00000000-0005-0000-0000-0000752F0000}"/>
    <cellStyle name="Normal 130 3 4" xfId="12150" xr:uid="{00000000-0005-0000-0000-0000762F0000}"/>
    <cellStyle name="Normal 130 4" xfId="12151" xr:uid="{00000000-0005-0000-0000-0000772F0000}"/>
    <cellStyle name="Normal 130 4 2" xfId="12152" xr:uid="{00000000-0005-0000-0000-0000782F0000}"/>
    <cellStyle name="Normal 130 4 2 2" xfId="12153" xr:uid="{00000000-0005-0000-0000-0000792F0000}"/>
    <cellStyle name="Normal 130 4 3" xfId="12154" xr:uid="{00000000-0005-0000-0000-00007A2F0000}"/>
    <cellStyle name="Normal 130 5" xfId="12155" xr:uid="{00000000-0005-0000-0000-00007B2F0000}"/>
    <cellStyle name="Normal 131" xfId="12156" xr:uid="{00000000-0005-0000-0000-00007C2F0000}"/>
    <cellStyle name="Normal 131 2" xfId="12157" xr:uid="{00000000-0005-0000-0000-00007D2F0000}"/>
    <cellStyle name="Normal 131 2 2" xfId="12158" xr:uid="{00000000-0005-0000-0000-00007E2F0000}"/>
    <cellStyle name="Normal 131 2 2 2" xfId="12159" xr:uid="{00000000-0005-0000-0000-00007F2F0000}"/>
    <cellStyle name="Normal 131 2 3" xfId="12160" xr:uid="{00000000-0005-0000-0000-0000802F0000}"/>
    <cellStyle name="Normal 131 3" xfId="12161" xr:uid="{00000000-0005-0000-0000-0000812F0000}"/>
    <cellStyle name="Normal 131 3 2" xfId="12162" xr:uid="{00000000-0005-0000-0000-0000822F0000}"/>
    <cellStyle name="Normal 131 3 2 2" xfId="12163" xr:uid="{00000000-0005-0000-0000-0000832F0000}"/>
    <cellStyle name="Normal 131 3 3" xfId="12164" xr:uid="{00000000-0005-0000-0000-0000842F0000}"/>
    <cellStyle name="Normal 131 3 3 2" xfId="12165" xr:uid="{00000000-0005-0000-0000-0000852F0000}"/>
    <cellStyle name="Normal 131 3 3 2 2" xfId="12166" xr:uid="{00000000-0005-0000-0000-0000862F0000}"/>
    <cellStyle name="Normal 131 3 3 3" xfId="12167" xr:uid="{00000000-0005-0000-0000-0000872F0000}"/>
    <cellStyle name="Normal 131 3 4" xfId="12168" xr:uid="{00000000-0005-0000-0000-0000882F0000}"/>
    <cellStyle name="Normal 131 4" xfId="12169" xr:uid="{00000000-0005-0000-0000-0000892F0000}"/>
    <cellStyle name="Normal 131 4 2" xfId="12170" xr:uid="{00000000-0005-0000-0000-00008A2F0000}"/>
    <cellStyle name="Normal 131 4 2 2" xfId="12171" xr:uid="{00000000-0005-0000-0000-00008B2F0000}"/>
    <cellStyle name="Normal 131 4 3" xfId="12172" xr:uid="{00000000-0005-0000-0000-00008C2F0000}"/>
    <cellStyle name="Normal 131 5" xfId="12173" xr:uid="{00000000-0005-0000-0000-00008D2F0000}"/>
    <cellStyle name="Normal 132" xfId="12174" xr:uid="{00000000-0005-0000-0000-00008E2F0000}"/>
    <cellStyle name="Normal 132 2" xfId="12175" xr:uid="{00000000-0005-0000-0000-00008F2F0000}"/>
    <cellStyle name="Normal 132 2 2" xfId="12176" xr:uid="{00000000-0005-0000-0000-0000902F0000}"/>
    <cellStyle name="Normal 132 2 2 2" xfId="12177" xr:uid="{00000000-0005-0000-0000-0000912F0000}"/>
    <cellStyle name="Normal 132 2 3" xfId="12178" xr:uid="{00000000-0005-0000-0000-0000922F0000}"/>
    <cellStyle name="Normal 132 3" xfId="12179" xr:uid="{00000000-0005-0000-0000-0000932F0000}"/>
    <cellStyle name="Normal 132 3 2" xfId="12180" xr:uid="{00000000-0005-0000-0000-0000942F0000}"/>
    <cellStyle name="Normal 132 3 2 2" xfId="12181" xr:uid="{00000000-0005-0000-0000-0000952F0000}"/>
    <cellStyle name="Normal 132 3 3" xfId="12182" xr:uid="{00000000-0005-0000-0000-0000962F0000}"/>
    <cellStyle name="Normal 132 3 3 2" xfId="12183" xr:uid="{00000000-0005-0000-0000-0000972F0000}"/>
    <cellStyle name="Normal 132 3 3 2 2" xfId="12184" xr:uid="{00000000-0005-0000-0000-0000982F0000}"/>
    <cellStyle name="Normal 132 3 3 3" xfId="12185" xr:uid="{00000000-0005-0000-0000-0000992F0000}"/>
    <cellStyle name="Normal 132 3 4" xfId="12186" xr:uid="{00000000-0005-0000-0000-00009A2F0000}"/>
    <cellStyle name="Normal 132 4" xfId="12187" xr:uid="{00000000-0005-0000-0000-00009B2F0000}"/>
    <cellStyle name="Normal 132 4 2" xfId="12188" xr:uid="{00000000-0005-0000-0000-00009C2F0000}"/>
    <cellStyle name="Normal 132 4 2 2" xfId="12189" xr:uid="{00000000-0005-0000-0000-00009D2F0000}"/>
    <cellStyle name="Normal 132 4 3" xfId="12190" xr:uid="{00000000-0005-0000-0000-00009E2F0000}"/>
    <cellStyle name="Normal 132 5" xfId="12191" xr:uid="{00000000-0005-0000-0000-00009F2F0000}"/>
    <cellStyle name="Normal 133" xfId="12192" xr:uid="{00000000-0005-0000-0000-0000A02F0000}"/>
    <cellStyle name="Normal 133 2" xfId="12193" xr:uid="{00000000-0005-0000-0000-0000A12F0000}"/>
    <cellStyle name="Normal 133 2 2" xfId="12194" xr:uid="{00000000-0005-0000-0000-0000A22F0000}"/>
    <cellStyle name="Normal 133 2 2 2" xfId="12195" xr:uid="{00000000-0005-0000-0000-0000A32F0000}"/>
    <cellStyle name="Normal 133 2 3" xfId="12196" xr:uid="{00000000-0005-0000-0000-0000A42F0000}"/>
    <cellStyle name="Normal 133 3" xfId="12197" xr:uid="{00000000-0005-0000-0000-0000A52F0000}"/>
    <cellStyle name="Normal 133 3 2" xfId="12198" xr:uid="{00000000-0005-0000-0000-0000A62F0000}"/>
    <cellStyle name="Normal 133 3 2 2" xfId="12199" xr:uid="{00000000-0005-0000-0000-0000A72F0000}"/>
    <cellStyle name="Normal 133 3 3" xfId="12200" xr:uid="{00000000-0005-0000-0000-0000A82F0000}"/>
    <cellStyle name="Normal 133 3 3 2" xfId="12201" xr:uid="{00000000-0005-0000-0000-0000A92F0000}"/>
    <cellStyle name="Normal 133 3 3 2 2" xfId="12202" xr:uid="{00000000-0005-0000-0000-0000AA2F0000}"/>
    <cellStyle name="Normal 133 3 3 3" xfId="12203" xr:uid="{00000000-0005-0000-0000-0000AB2F0000}"/>
    <cellStyle name="Normal 133 3 4" xfId="12204" xr:uid="{00000000-0005-0000-0000-0000AC2F0000}"/>
    <cellStyle name="Normal 133 4" xfId="12205" xr:uid="{00000000-0005-0000-0000-0000AD2F0000}"/>
    <cellStyle name="Normal 133 4 2" xfId="12206" xr:uid="{00000000-0005-0000-0000-0000AE2F0000}"/>
    <cellStyle name="Normal 133 4 2 2" xfId="12207" xr:uid="{00000000-0005-0000-0000-0000AF2F0000}"/>
    <cellStyle name="Normal 133 4 3" xfId="12208" xr:uid="{00000000-0005-0000-0000-0000B02F0000}"/>
    <cellStyle name="Normal 133 5" xfId="12209" xr:uid="{00000000-0005-0000-0000-0000B12F0000}"/>
    <cellStyle name="Normal 134" xfId="12210" xr:uid="{00000000-0005-0000-0000-0000B22F0000}"/>
    <cellStyle name="Normal 134 2" xfId="12211" xr:uid="{00000000-0005-0000-0000-0000B32F0000}"/>
    <cellStyle name="Normal 134 2 2" xfId="12212" xr:uid="{00000000-0005-0000-0000-0000B42F0000}"/>
    <cellStyle name="Normal 134 2 2 2" xfId="12213" xr:uid="{00000000-0005-0000-0000-0000B52F0000}"/>
    <cellStyle name="Normal 134 2 3" xfId="12214" xr:uid="{00000000-0005-0000-0000-0000B62F0000}"/>
    <cellStyle name="Normal 134 3" xfId="12215" xr:uid="{00000000-0005-0000-0000-0000B72F0000}"/>
    <cellStyle name="Normal 134 3 2" xfId="12216" xr:uid="{00000000-0005-0000-0000-0000B82F0000}"/>
    <cellStyle name="Normal 134 3 2 2" xfId="12217" xr:uid="{00000000-0005-0000-0000-0000B92F0000}"/>
    <cellStyle name="Normal 134 3 3" xfId="12218" xr:uid="{00000000-0005-0000-0000-0000BA2F0000}"/>
    <cellStyle name="Normal 134 3 3 2" xfId="12219" xr:uid="{00000000-0005-0000-0000-0000BB2F0000}"/>
    <cellStyle name="Normal 134 3 3 2 2" xfId="12220" xr:uid="{00000000-0005-0000-0000-0000BC2F0000}"/>
    <cellStyle name="Normal 134 3 3 3" xfId="12221" xr:uid="{00000000-0005-0000-0000-0000BD2F0000}"/>
    <cellStyle name="Normal 134 3 4" xfId="12222" xr:uid="{00000000-0005-0000-0000-0000BE2F0000}"/>
    <cellStyle name="Normal 134 4" xfId="12223" xr:uid="{00000000-0005-0000-0000-0000BF2F0000}"/>
    <cellStyle name="Normal 134 4 2" xfId="12224" xr:uid="{00000000-0005-0000-0000-0000C02F0000}"/>
    <cellStyle name="Normal 134 4 2 2" xfId="12225" xr:uid="{00000000-0005-0000-0000-0000C12F0000}"/>
    <cellStyle name="Normal 134 4 3" xfId="12226" xr:uid="{00000000-0005-0000-0000-0000C22F0000}"/>
    <cellStyle name="Normal 134 5" xfId="12227" xr:uid="{00000000-0005-0000-0000-0000C32F0000}"/>
    <cellStyle name="Normal 135" xfId="12228" xr:uid="{00000000-0005-0000-0000-0000C42F0000}"/>
    <cellStyle name="Normal 135 2" xfId="12229" xr:uid="{00000000-0005-0000-0000-0000C52F0000}"/>
    <cellStyle name="Normal 135 2 2" xfId="12230" xr:uid="{00000000-0005-0000-0000-0000C62F0000}"/>
    <cellStyle name="Normal 135 2 2 2" xfId="12231" xr:uid="{00000000-0005-0000-0000-0000C72F0000}"/>
    <cellStyle name="Normal 135 2 3" xfId="12232" xr:uid="{00000000-0005-0000-0000-0000C82F0000}"/>
    <cellStyle name="Normal 135 3" xfId="12233" xr:uid="{00000000-0005-0000-0000-0000C92F0000}"/>
    <cellStyle name="Normal 135 3 2" xfId="12234" xr:uid="{00000000-0005-0000-0000-0000CA2F0000}"/>
    <cellStyle name="Normal 135 3 2 2" xfId="12235" xr:uid="{00000000-0005-0000-0000-0000CB2F0000}"/>
    <cellStyle name="Normal 135 3 3" xfId="12236" xr:uid="{00000000-0005-0000-0000-0000CC2F0000}"/>
    <cellStyle name="Normal 135 3 3 2" xfId="12237" xr:uid="{00000000-0005-0000-0000-0000CD2F0000}"/>
    <cellStyle name="Normal 135 3 3 2 2" xfId="12238" xr:uid="{00000000-0005-0000-0000-0000CE2F0000}"/>
    <cellStyle name="Normal 135 3 3 3" xfId="12239" xr:uid="{00000000-0005-0000-0000-0000CF2F0000}"/>
    <cellStyle name="Normal 135 3 4" xfId="12240" xr:uid="{00000000-0005-0000-0000-0000D02F0000}"/>
    <cellStyle name="Normal 135 4" xfId="12241" xr:uid="{00000000-0005-0000-0000-0000D12F0000}"/>
    <cellStyle name="Normal 135 4 2" xfId="12242" xr:uid="{00000000-0005-0000-0000-0000D22F0000}"/>
    <cellStyle name="Normal 135 4 2 2" xfId="12243" xr:uid="{00000000-0005-0000-0000-0000D32F0000}"/>
    <cellStyle name="Normal 135 4 3" xfId="12244" xr:uid="{00000000-0005-0000-0000-0000D42F0000}"/>
    <cellStyle name="Normal 135 5" xfId="12245" xr:uid="{00000000-0005-0000-0000-0000D52F0000}"/>
    <cellStyle name="Normal 136" xfId="12246" xr:uid="{00000000-0005-0000-0000-0000D62F0000}"/>
    <cellStyle name="Normal 136 2" xfId="12247" xr:uid="{00000000-0005-0000-0000-0000D72F0000}"/>
    <cellStyle name="Normal 136 2 2" xfId="12248" xr:uid="{00000000-0005-0000-0000-0000D82F0000}"/>
    <cellStyle name="Normal 136 2 2 2" xfId="12249" xr:uid="{00000000-0005-0000-0000-0000D92F0000}"/>
    <cellStyle name="Normal 136 2 3" xfId="12250" xr:uid="{00000000-0005-0000-0000-0000DA2F0000}"/>
    <cellStyle name="Normal 136 2 3 2" xfId="12251" xr:uid="{00000000-0005-0000-0000-0000DB2F0000}"/>
    <cellStyle name="Normal 136 2 3 2 2" xfId="12252" xr:uid="{00000000-0005-0000-0000-0000DC2F0000}"/>
    <cellStyle name="Normal 136 2 3 3" xfId="12253" xr:uid="{00000000-0005-0000-0000-0000DD2F0000}"/>
    <cellStyle name="Normal 136 2 4" xfId="12254" xr:uid="{00000000-0005-0000-0000-0000DE2F0000}"/>
    <cellStyle name="Normal 136 2 4 2" xfId="12255" xr:uid="{00000000-0005-0000-0000-0000DF2F0000}"/>
    <cellStyle name="Normal 136 2 4 2 2" xfId="12256" xr:uid="{00000000-0005-0000-0000-0000E02F0000}"/>
    <cellStyle name="Normal 136 2 4 3" xfId="12257" xr:uid="{00000000-0005-0000-0000-0000E12F0000}"/>
    <cellStyle name="Normal 136 2 5" xfId="12258" xr:uid="{00000000-0005-0000-0000-0000E22F0000}"/>
    <cellStyle name="Normal 136 3" xfId="12259" xr:uid="{00000000-0005-0000-0000-0000E32F0000}"/>
    <cellStyle name="Normal 136 3 2" xfId="12260" xr:uid="{00000000-0005-0000-0000-0000E42F0000}"/>
    <cellStyle name="Normal 136 3 2 2" xfId="12261" xr:uid="{00000000-0005-0000-0000-0000E52F0000}"/>
    <cellStyle name="Normal 136 3 2 2 2" xfId="12262" xr:uid="{00000000-0005-0000-0000-0000E62F0000}"/>
    <cellStyle name="Normal 136 3 2 3" xfId="12263" xr:uid="{00000000-0005-0000-0000-0000E72F0000}"/>
    <cellStyle name="Normal 136 3 2 3 2" xfId="12264" xr:uid="{00000000-0005-0000-0000-0000E82F0000}"/>
    <cellStyle name="Normal 136 3 2 3 2 2" xfId="12265" xr:uid="{00000000-0005-0000-0000-0000E92F0000}"/>
    <cellStyle name="Normal 136 3 2 3 3" xfId="12266" xr:uid="{00000000-0005-0000-0000-0000EA2F0000}"/>
    <cellStyle name="Normal 136 3 2 4" xfId="12267" xr:uid="{00000000-0005-0000-0000-0000EB2F0000}"/>
    <cellStyle name="Normal 136 3 3" xfId="12268" xr:uid="{00000000-0005-0000-0000-0000EC2F0000}"/>
    <cellStyle name="Normal 136 3 3 2" xfId="12269" xr:uid="{00000000-0005-0000-0000-0000ED2F0000}"/>
    <cellStyle name="Normal 136 3 3 2 2" xfId="12270" xr:uid="{00000000-0005-0000-0000-0000EE2F0000}"/>
    <cellStyle name="Normal 136 3 3 3" xfId="12271" xr:uid="{00000000-0005-0000-0000-0000EF2F0000}"/>
    <cellStyle name="Normal 136 3 4" xfId="12272" xr:uid="{00000000-0005-0000-0000-0000F02F0000}"/>
    <cellStyle name="Normal 136 3 4 2" xfId="12273" xr:uid="{00000000-0005-0000-0000-0000F12F0000}"/>
    <cellStyle name="Normal 136 3 4 2 2" xfId="12274" xr:uid="{00000000-0005-0000-0000-0000F22F0000}"/>
    <cellStyle name="Normal 136 3 4 3" xfId="12275" xr:uid="{00000000-0005-0000-0000-0000F32F0000}"/>
    <cellStyle name="Normal 136 3 5" xfId="12276" xr:uid="{00000000-0005-0000-0000-0000F42F0000}"/>
    <cellStyle name="Normal 136 3 5 2" xfId="12277" xr:uid="{00000000-0005-0000-0000-0000F52F0000}"/>
    <cellStyle name="Normal 136 3 5 2 2" xfId="12278" xr:uid="{00000000-0005-0000-0000-0000F62F0000}"/>
    <cellStyle name="Normal 136 3 5 3" xfId="12279" xr:uid="{00000000-0005-0000-0000-0000F72F0000}"/>
    <cellStyle name="Normal 136 3 6" xfId="12280" xr:uid="{00000000-0005-0000-0000-0000F82F0000}"/>
    <cellStyle name="Normal 136 4" xfId="12281" xr:uid="{00000000-0005-0000-0000-0000F92F0000}"/>
    <cellStyle name="Normal 136 4 2" xfId="12282" xr:uid="{00000000-0005-0000-0000-0000FA2F0000}"/>
    <cellStyle name="Normal 136 4 2 2" xfId="12283" xr:uid="{00000000-0005-0000-0000-0000FB2F0000}"/>
    <cellStyle name="Normal 136 4 3" xfId="12284" xr:uid="{00000000-0005-0000-0000-0000FC2F0000}"/>
    <cellStyle name="Normal 136 5" xfId="12285" xr:uid="{00000000-0005-0000-0000-0000FD2F0000}"/>
    <cellStyle name="Normal 136 5 2" xfId="12286" xr:uid="{00000000-0005-0000-0000-0000FE2F0000}"/>
    <cellStyle name="Normal 136 5 2 2" xfId="12287" xr:uid="{00000000-0005-0000-0000-0000FF2F0000}"/>
    <cellStyle name="Normal 136 5 3" xfId="12288" xr:uid="{00000000-0005-0000-0000-000000300000}"/>
    <cellStyle name="Normal 136 6" xfId="12289" xr:uid="{00000000-0005-0000-0000-000001300000}"/>
    <cellStyle name="Normal 136 6 2" xfId="12290" xr:uid="{00000000-0005-0000-0000-000002300000}"/>
    <cellStyle name="Normal 136 6 2 2" xfId="12291" xr:uid="{00000000-0005-0000-0000-000003300000}"/>
    <cellStyle name="Normal 136 6 3" xfId="12292" xr:uid="{00000000-0005-0000-0000-000004300000}"/>
    <cellStyle name="Normal 136 7" xfId="12293" xr:uid="{00000000-0005-0000-0000-000005300000}"/>
    <cellStyle name="Normal 137" xfId="12294" xr:uid="{00000000-0005-0000-0000-000006300000}"/>
    <cellStyle name="Normal 137 2" xfId="12295" xr:uid="{00000000-0005-0000-0000-000007300000}"/>
    <cellStyle name="Normal 137 2 2" xfId="12296" xr:uid="{00000000-0005-0000-0000-000008300000}"/>
    <cellStyle name="Normal 137 2 2 2" xfId="12297" xr:uid="{00000000-0005-0000-0000-000009300000}"/>
    <cellStyle name="Normal 137 2 3" xfId="12298" xr:uid="{00000000-0005-0000-0000-00000A300000}"/>
    <cellStyle name="Normal 137 2 3 2" xfId="12299" xr:uid="{00000000-0005-0000-0000-00000B300000}"/>
    <cellStyle name="Normal 137 2 3 2 2" xfId="12300" xr:uid="{00000000-0005-0000-0000-00000C300000}"/>
    <cellStyle name="Normal 137 2 3 3" xfId="12301" xr:uid="{00000000-0005-0000-0000-00000D300000}"/>
    <cellStyle name="Normal 137 2 4" xfId="12302" xr:uid="{00000000-0005-0000-0000-00000E300000}"/>
    <cellStyle name="Normal 137 2 4 2" xfId="12303" xr:uid="{00000000-0005-0000-0000-00000F300000}"/>
    <cellStyle name="Normal 137 2 4 2 2" xfId="12304" xr:uid="{00000000-0005-0000-0000-000010300000}"/>
    <cellStyle name="Normal 137 2 4 3" xfId="12305" xr:uid="{00000000-0005-0000-0000-000011300000}"/>
    <cellStyle name="Normal 137 2 5" xfId="12306" xr:uid="{00000000-0005-0000-0000-000012300000}"/>
    <cellStyle name="Normal 137 3" xfId="12307" xr:uid="{00000000-0005-0000-0000-000013300000}"/>
    <cellStyle name="Normal 137 3 2" xfId="12308" xr:uid="{00000000-0005-0000-0000-000014300000}"/>
    <cellStyle name="Normal 137 3 2 2" xfId="12309" xr:uid="{00000000-0005-0000-0000-000015300000}"/>
    <cellStyle name="Normal 137 3 2 2 2" xfId="12310" xr:uid="{00000000-0005-0000-0000-000016300000}"/>
    <cellStyle name="Normal 137 3 2 3" xfId="12311" xr:uid="{00000000-0005-0000-0000-000017300000}"/>
    <cellStyle name="Normal 137 3 2 3 2" xfId="12312" xr:uid="{00000000-0005-0000-0000-000018300000}"/>
    <cellStyle name="Normal 137 3 2 3 2 2" xfId="12313" xr:uid="{00000000-0005-0000-0000-000019300000}"/>
    <cellStyle name="Normal 137 3 2 3 3" xfId="12314" xr:uid="{00000000-0005-0000-0000-00001A300000}"/>
    <cellStyle name="Normal 137 3 2 4" xfId="12315" xr:uid="{00000000-0005-0000-0000-00001B300000}"/>
    <cellStyle name="Normal 137 3 3" xfId="12316" xr:uid="{00000000-0005-0000-0000-00001C300000}"/>
    <cellStyle name="Normal 137 3 3 2" xfId="12317" xr:uid="{00000000-0005-0000-0000-00001D300000}"/>
    <cellStyle name="Normal 137 3 3 2 2" xfId="12318" xr:uid="{00000000-0005-0000-0000-00001E300000}"/>
    <cellStyle name="Normal 137 3 3 3" xfId="12319" xr:uid="{00000000-0005-0000-0000-00001F300000}"/>
    <cellStyle name="Normal 137 3 4" xfId="12320" xr:uid="{00000000-0005-0000-0000-000020300000}"/>
    <cellStyle name="Normal 137 3 4 2" xfId="12321" xr:uid="{00000000-0005-0000-0000-000021300000}"/>
    <cellStyle name="Normal 137 3 4 2 2" xfId="12322" xr:uid="{00000000-0005-0000-0000-000022300000}"/>
    <cellStyle name="Normal 137 3 4 3" xfId="12323" xr:uid="{00000000-0005-0000-0000-000023300000}"/>
    <cellStyle name="Normal 137 3 5" xfId="12324" xr:uid="{00000000-0005-0000-0000-000024300000}"/>
    <cellStyle name="Normal 137 3 5 2" xfId="12325" xr:uid="{00000000-0005-0000-0000-000025300000}"/>
    <cellStyle name="Normal 137 3 5 2 2" xfId="12326" xr:uid="{00000000-0005-0000-0000-000026300000}"/>
    <cellStyle name="Normal 137 3 5 3" xfId="12327" xr:uid="{00000000-0005-0000-0000-000027300000}"/>
    <cellStyle name="Normal 137 3 6" xfId="12328" xr:uid="{00000000-0005-0000-0000-000028300000}"/>
    <cellStyle name="Normal 137 4" xfId="12329" xr:uid="{00000000-0005-0000-0000-000029300000}"/>
    <cellStyle name="Normal 137 4 2" xfId="12330" xr:uid="{00000000-0005-0000-0000-00002A300000}"/>
    <cellStyle name="Normal 137 4 2 2" xfId="12331" xr:uid="{00000000-0005-0000-0000-00002B300000}"/>
    <cellStyle name="Normal 137 4 3" xfId="12332" xr:uid="{00000000-0005-0000-0000-00002C300000}"/>
    <cellStyle name="Normal 137 5" xfId="12333" xr:uid="{00000000-0005-0000-0000-00002D300000}"/>
    <cellStyle name="Normal 137 5 2" xfId="12334" xr:uid="{00000000-0005-0000-0000-00002E300000}"/>
    <cellStyle name="Normal 137 5 2 2" xfId="12335" xr:uid="{00000000-0005-0000-0000-00002F300000}"/>
    <cellStyle name="Normal 137 5 3" xfId="12336" xr:uid="{00000000-0005-0000-0000-000030300000}"/>
    <cellStyle name="Normal 137 6" xfId="12337" xr:uid="{00000000-0005-0000-0000-000031300000}"/>
    <cellStyle name="Normal 137 6 2" xfId="12338" xr:uid="{00000000-0005-0000-0000-000032300000}"/>
    <cellStyle name="Normal 137 6 2 2" xfId="12339" xr:uid="{00000000-0005-0000-0000-000033300000}"/>
    <cellStyle name="Normal 137 6 3" xfId="12340" xr:uid="{00000000-0005-0000-0000-000034300000}"/>
    <cellStyle name="Normal 137 7" xfId="12341" xr:uid="{00000000-0005-0000-0000-000035300000}"/>
    <cellStyle name="Normal 138" xfId="12342" xr:uid="{00000000-0005-0000-0000-000036300000}"/>
    <cellStyle name="Normal 138 2" xfId="12343" xr:uid="{00000000-0005-0000-0000-000037300000}"/>
    <cellStyle name="Normal 138 2 2" xfId="12344" xr:uid="{00000000-0005-0000-0000-000038300000}"/>
    <cellStyle name="Normal 138 2 2 2" xfId="12345" xr:uid="{00000000-0005-0000-0000-000039300000}"/>
    <cellStyle name="Normal 138 2 3" xfId="12346" xr:uid="{00000000-0005-0000-0000-00003A300000}"/>
    <cellStyle name="Normal 138 2 3 2" xfId="12347" xr:uid="{00000000-0005-0000-0000-00003B300000}"/>
    <cellStyle name="Normal 138 2 3 2 2" xfId="12348" xr:uid="{00000000-0005-0000-0000-00003C300000}"/>
    <cellStyle name="Normal 138 2 3 3" xfId="12349" xr:uid="{00000000-0005-0000-0000-00003D300000}"/>
    <cellStyle name="Normal 138 2 4" xfId="12350" xr:uid="{00000000-0005-0000-0000-00003E300000}"/>
    <cellStyle name="Normal 138 2 4 2" xfId="12351" xr:uid="{00000000-0005-0000-0000-00003F300000}"/>
    <cellStyle name="Normal 138 2 4 2 2" xfId="12352" xr:uid="{00000000-0005-0000-0000-000040300000}"/>
    <cellStyle name="Normal 138 2 4 3" xfId="12353" xr:uid="{00000000-0005-0000-0000-000041300000}"/>
    <cellStyle name="Normal 138 2 5" xfId="12354" xr:uid="{00000000-0005-0000-0000-000042300000}"/>
    <cellStyle name="Normal 138 3" xfId="12355" xr:uid="{00000000-0005-0000-0000-000043300000}"/>
    <cellStyle name="Normal 138 3 2" xfId="12356" xr:uid="{00000000-0005-0000-0000-000044300000}"/>
    <cellStyle name="Normal 138 3 2 2" xfId="12357" xr:uid="{00000000-0005-0000-0000-000045300000}"/>
    <cellStyle name="Normal 138 3 2 2 2" xfId="12358" xr:uid="{00000000-0005-0000-0000-000046300000}"/>
    <cellStyle name="Normal 138 3 2 3" xfId="12359" xr:uid="{00000000-0005-0000-0000-000047300000}"/>
    <cellStyle name="Normal 138 3 2 3 2" xfId="12360" xr:uid="{00000000-0005-0000-0000-000048300000}"/>
    <cellStyle name="Normal 138 3 2 3 2 2" xfId="12361" xr:uid="{00000000-0005-0000-0000-000049300000}"/>
    <cellStyle name="Normal 138 3 2 3 3" xfId="12362" xr:uid="{00000000-0005-0000-0000-00004A300000}"/>
    <cellStyle name="Normal 138 3 2 4" xfId="12363" xr:uid="{00000000-0005-0000-0000-00004B300000}"/>
    <cellStyle name="Normal 138 3 3" xfId="12364" xr:uid="{00000000-0005-0000-0000-00004C300000}"/>
    <cellStyle name="Normal 138 3 3 2" xfId="12365" xr:uid="{00000000-0005-0000-0000-00004D300000}"/>
    <cellStyle name="Normal 138 3 3 2 2" xfId="12366" xr:uid="{00000000-0005-0000-0000-00004E300000}"/>
    <cellStyle name="Normal 138 3 3 3" xfId="12367" xr:uid="{00000000-0005-0000-0000-00004F300000}"/>
    <cellStyle name="Normal 138 3 4" xfId="12368" xr:uid="{00000000-0005-0000-0000-000050300000}"/>
    <cellStyle name="Normal 138 3 4 2" xfId="12369" xr:uid="{00000000-0005-0000-0000-000051300000}"/>
    <cellStyle name="Normal 138 3 4 2 2" xfId="12370" xr:uid="{00000000-0005-0000-0000-000052300000}"/>
    <cellStyle name="Normal 138 3 4 3" xfId="12371" xr:uid="{00000000-0005-0000-0000-000053300000}"/>
    <cellStyle name="Normal 138 3 5" xfId="12372" xr:uid="{00000000-0005-0000-0000-000054300000}"/>
    <cellStyle name="Normal 138 3 5 2" xfId="12373" xr:uid="{00000000-0005-0000-0000-000055300000}"/>
    <cellStyle name="Normal 138 3 5 2 2" xfId="12374" xr:uid="{00000000-0005-0000-0000-000056300000}"/>
    <cellStyle name="Normal 138 3 5 3" xfId="12375" xr:uid="{00000000-0005-0000-0000-000057300000}"/>
    <cellStyle name="Normal 138 3 6" xfId="12376" xr:uid="{00000000-0005-0000-0000-000058300000}"/>
    <cellStyle name="Normal 138 4" xfId="12377" xr:uid="{00000000-0005-0000-0000-000059300000}"/>
    <cellStyle name="Normal 138 4 2" xfId="12378" xr:uid="{00000000-0005-0000-0000-00005A300000}"/>
    <cellStyle name="Normal 138 4 2 2" xfId="12379" xr:uid="{00000000-0005-0000-0000-00005B300000}"/>
    <cellStyle name="Normal 138 4 3" xfId="12380" xr:uid="{00000000-0005-0000-0000-00005C300000}"/>
    <cellStyle name="Normal 138 5" xfId="12381" xr:uid="{00000000-0005-0000-0000-00005D300000}"/>
    <cellStyle name="Normal 138 5 2" xfId="12382" xr:uid="{00000000-0005-0000-0000-00005E300000}"/>
    <cellStyle name="Normal 138 5 2 2" xfId="12383" xr:uid="{00000000-0005-0000-0000-00005F300000}"/>
    <cellStyle name="Normal 138 5 3" xfId="12384" xr:uid="{00000000-0005-0000-0000-000060300000}"/>
    <cellStyle name="Normal 138 6" xfId="12385" xr:uid="{00000000-0005-0000-0000-000061300000}"/>
    <cellStyle name="Normal 138 6 2" xfId="12386" xr:uid="{00000000-0005-0000-0000-000062300000}"/>
    <cellStyle name="Normal 138 6 2 2" xfId="12387" xr:uid="{00000000-0005-0000-0000-000063300000}"/>
    <cellStyle name="Normal 138 6 3" xfId="12388" xr:uid="{00000000-0005-0000-0000-000064300000}"/>
    <cellStyle name="Normal 138 7" xfId="12389" xr:uid="{00000000-0005-0000-0000-000065300000}"/>
    <cellStyle name="Normal 139" xfId="12390" xr:uid="{00000000-0005-0000-0000-000066300000}"/>
    <cellStyle name="Normal 139 2" xfId="12391" xr:uid="{00000000-0005-0000-0000-000067300000}"/>
    <cellStyle name="Normal 139 2 2" xfId="12392" xr:uid="{00000000-0005-0000-0000-000068300000}"/>
    <cellStyle name="Normal 139 2 2 2" xfId="12393" xr:uid="{00000000-0005-0000-0000-000069300000}"/>
    <cellStyle name="Normal 139 2 3" xfId="12394" xr:uid="{00000000-0005-0000-0000-00006A300000}"/>
    <cellStyle name="Normal 139 2 3 2" xfId="12395" xr:uid="{00000000-0005-0000-0000-00006B300000}"/>
    <cellStyle name="Normal 139 2 3 2 2" xfId="12396" xr:uid="{00000000-0005-0000-0000-00006C300000}"/>
    <cellStyle name="Normal 139 2 3 3" xfId="12397" xr:uid="{00000000-0005-0000-0000-00006D300000}"/>
    <cellStyle name="Normal 139 2 4" xfId="12398" xr:uid="{00000000-0005-0000-0000-00006E300000}"/>
    <cellStyle name="Normal 139 2 4 2" xfId="12399" xr:uid="{00000000-0005-0000-0000-00006F300000}"/>
    <cellStyle name="Normal 139 2 4 2 2" xfId="12400" xr:uid="{00000000-0005-0000-0000-000070300000}"/>
    <cellStyle name="Normal 139 2 4 3" xfId="12401" xr:uid="{00000000-0005-0000-0000-000071300000}"/>
    <cellStyle name="Normal 139 2 5" xfId="12402" xr:uid="{00000000-0005-0000-0000-000072300000}"/>
    <cellStyle name="Normal 139 3" xfId="12403" xr:uid="{00000000-0005-0000-0000-000073300000}"/>
    <cellStyle name="Normal 139 3 2" xfId="12404" xr:uid="{00000000-0005-0000-0000-000074300000}"/>
    <cellStyle name="Normal 139 3 2 2" xfId="12405" xr:uid="{00000000-0005-0000-0000-000075300000}"/>
    <cellStyle name="Normal 139 3 2 2 2" xfId="12406" xr:uid="{00000000-0005-0000-0000-000076300000}"/>
    <cellStyle name="Normal 139 3 2 3" xfId="12407" xr:uid="{00000000-0005-0000-0000-000077300000}"/>
    <cellStyle name="Normal 139 3 2 3 2" xfId="12408" xr:uid="{00000000-0005-0000-0000-000078300000}"/>
    <cellStyle name="Normal 139 3 2 3 2 2" xfId="12409" xr:uid="{00000000-0005-0000-0000-000079300000}"/>
    <cellStyle name="Normal 139 3 2 3 3" xfId="12410" xr:uid="{00000000-0005-0000-0000-00007A300000}"/>
    <cellStyle name="Normal 139 3 2 4" xfId="12411" xr:uid="{00000000-0005-0000-0000-00007B300000}"/>
    <cellStyle name="Normal 139 3 3" xfId="12412" xr:uid="{00000000-0005-0000-0000-00007C300000}"/>
    <cellStyle name="Normal 139 3 3 2" xfId="12413" xr:uid="{00000000-0005-0000-0000-00007D300000}"/>
    <cellStyle name="Normal 139 3 3 2 2" xfId="12414" xr:uid="{00000000-0005-0000-0000-00007E300000}"/>
    <cellStyle name="Normal 139 3 3 3" xfId="12415" xr:uid="{00000000-0005-0000-0000-00007F300000}"/>
    <cellStyle name="Normal 139 3 4" xfId="12416" xr:uid="{00000000-0005-0000-0000-000080300000}"/>
    <cellStyle name="Normal 139 3 4 2" xfId="12417" xr:uid="{00000000-0005-0000-0000-000081300000}"/>
    <cellStyle name="Normal 139 3 4 2 2" xfId="12418" xr:uid="{00000000-0005-0000-0000-000082300000}"/>
    <cellStyle name="Normal 139 3 4 3" xfId="12419" xr:uid="{00000000-0005-0000-0000-000083300000}"/>
    <cellStyle name="Normal 139 3 5" xfId="12420" xr:uid="{00000000-0005-0000-0000-000084300000}"/>
    <cellStyle name="Normal 139 3 5 2" xfId="12421" xr:uid="{00000000-0005-0000-0000-000085300000}"/>
    <cellStyle name="Normal 139 3 5 2 2" xfId="12422" xr:uid="{00000000-0005-0000-0000-000086300000}"/>
    <cellStyle name="Normal 139 3 5 3" xfId="12423" xr:uid="{00000000-0005-0000-0000-000087300000}"/>
    <cellStyle name="Normal 139 3 6" xfId="12424" xr:uid="{00000000-0005-0000-0000-000088300000}"/>
    <cellStyle name="Normal 139 4" xfId="12425" xr:uid="{00000000-0005-0000-0000-000089300000}"/>
    <cellStyle name="Normal 139 4 2" xfId="12426" xr:uid="{00000000-0005-0000-0000-00008A300000}"/>
    <cellStyle name="Normal 139 4 2 2" xfId="12427" xr:uid="{00000000-0005-0000-0000-00008B300000}"/>
    <cellStyle name="Normal 139 4 3" xfId="12428" xr:uid="{00000000-0005-0000-0000-00008C300000}"/>
    <cellStyle name="Normal 139 5" xfId="12429" xr:uid="{00000000-0005-0000-0000-00008D300000}"/>
    <cellStyle name="Normal 139 5 2" xfId="12430" xr:uid="{00000000-0005-0000-0000-00008E300000}"/>
    <cellStyle name="Normal 139 5 2 2" xfId="12431" xr:uid="{00000000-0005-0000-0000-00008F300000}"/>
    <cellStyle name="Normal 139 5 3" xfId="12432" xr:uid="{00000000-0005-0000-0000-000090300000}"/>
    <cellStyle name="Normal 139 6" xfId="12433" xr:uid="{00000000-0005-0000-0000-000091300000}"/>
    <cellStyle name="Normal 139 6 2" xfId="12434" xr:uid="{00000000-0005-0000-0000-000092300000}"/>
    <cellStyle name="Normal 139 6 2 2" xfId="12435" xr:uid="{00000000-0005-0000-0000-000093300000}"/>
    <cellStyle name="Normal 139 6 3" xfId="12436" xr:uid="{00000000-0005-0000-0000-000094300000}"/>
    <cellStyle name="Normal 139 7" xfId="12437" xr:uid="{00000000-0005-0000-0000-000095300000}"/>
    <cellStyle name="Normal 14" xfId="67" xr:uid="{00000000-0005-0000-0000-000043000000}"/>
    <cellStyle name="Normal 14 2" xfId="12438" xr:uid="{00000000-0005-0000-0000-000096300000}"/>
    <cellStyle name="Normal 14 2 2" xfId="12439" xr:uid="{00000000-0005-0000-0000-000097300000}"/>
    <cellStyle name="Normal 14 2 2 2" xfId="12440" xr:uid="{00000000-0005-0000-0000-000098300000}"/>
    <cellStyle name="Normal 14 2 2 2 2" xfId="12441" xr:uid="{00000000-0005-0000-0000-000099300000}"/>
    <cellStyle name="Normal 14 2 2 3" xfId="12442" xr:uid="{00000000-0005-0000-0000-00009A300000}"/>
    <cellStyle name="Normal 14 2 2 3 2" xfId="12443" xr:uid="{00000000-0005-0000-0000-00009B300000}"/>
    <cellStyle name="Normal 14 2 2 3 2 2" xfId="12444" xr:uid="{00000000-0005-0000-0000-00009C300000}"/>
    <cellStyle name="Normal 14 2 2 3 3" xfId="12445" xr:uid="{00000000-0005-0000-0000-00009D300000}"/>
    <cellStyle name="Normal 14 2 2 4" xfId="12446" xr:uid="{00000000-0005-0000-0000-00009E300000}"/>
    <cellStyle name="Normal 14 2 2 4 2" xfId="12447" xr:uid="{00000000-0005-0000-0000-00009F300000}"/>
    <cellStyle name="Normal 14 2 2 4 2 2" xfId="12448" xr:uid="{00000000-0005-0000-0000-0000A0300000}"/>
    <cellStyle name="Normal 14 2 2 4 3" xfId="12449" xr:uid="{00000000-0005-0000-0000-0000A1300000}"/>
    <cellStyle name="Normal 14 2 2 5" xfId="12450" xr:uid="{00000000-0005-0000-0000-0000A2300000}"/>
    <cellStyle name="Normal 14 2 3" xfId="12451" xr:uid="{00000000-0005-0000-0000-0000A3300000}"/>
    <cellStyle name="Normal 14 2 3 2" xfId="12452" xr:uid="{00000000-0005-0000-0000-0000A4300000}"/>
    <cellStyle name="Normal 14 2 3 2 2" xfId="12453" xr:uid="{00000000-0005-0000-0000-0000A5300000}"/>
    <cellStyle name="Normal 14 2 3 2 2 2" xfId="12454" xr:uid="{00000000-0005-0000-0000-0000A6300000}"/>
    <cellStyle name="Normal 14 2 3 2 3" xfId="12455" xr:uid="{00000000-0005-0000-0000-0000A7300000}"/>
    <cellStyle name="Normal 14 2 3 2 3 2" xfId="12456" xr:uid="{00000000-0005-0000-0000-0000A8300000}"/>
    <cellStyle name="Normal 14 2 3 2 3 2 2" xfId="12457" xr:uid="{00000000-0005-0000-0000-0000A9300000}"/>
    <cellStyle name="Normal 14 2 3 2 3 3" xfId="12458" xr:uid="{00000000-0005-0000-0000-0000AA300000}"/>
    <cellStyle name="Normal 14 2 3 2 4" xfId="12459" xr:uid="{00000000-0005-0000-0000-0000AB300000}"/>
    <cellStyle name="Normal 14 2 3 3" xfId="12460" xr:uid="{00000000-0005-0000-0000-0000AC300000}"/>
    <cellStyle name="Normal 14 2 3 3 2" xfId="12461" xr:uid="{00000000-0005-0000-0000-0000AD300000}"/>
    <cellStyle name="Normal 14 2 3 3 2 2" xfId="12462" xr:uid="{00000000-0005-0000-0000-0000AE300000}"/>
    <cellStyle name="Normal 14 2 3 3 3" xfId="12463" xr:uid="{00000000-0005-0000-0000-0000AF300000}"/>
    <cellStyle name="Normal 14 2 3 4" xfId="12464" xr:uid="{00000000-0005-0000-0000-0000B0300000}"/>
    <cellStyle name="Normal 14 2 3 4 2" xfId="12465" xr:uid="{00000000-0005-0000-0000-0000B1300000}"/>
    <cellStyle name="Normal 14 2 3 4 2 2" xfId="12466" xr:uid="{00000000-0005-0000-0000-0000B2300000}"/>
    <cellStyle name="Normal 14 2 3 4 3" xfId="12467" xr:uid="{00000000-0005-0000-0000-0000B3300000}"/>
    <cellStyle name="Normal 14 2 3 5" xfId="12468" xr:uid="{00000000-0005-0000-0000-0000B4300000}"/>
    <cellStyle name="Normal 14 2 3 5 2" xfId="12469" xr:uid="{00000000-0005-0000-0000-0000B5300000}"/>
    <cellStyle name="Normal 14 2 3 5 2 2" xfId="12470" xr:uid="{00000000-0005-0000-0000-0000B6300000}"/>
    <cellStyle name="Normal 14 2 3 5 3" xfId="12471" xr:uid="{00000000-0005-0000-0000-0000B7300000}"/>
    <cellStyle name="Normal 14 2 3 6" xfId="12472" xr:uid="{00000000-0005-0000-0000-0000B8300000}"/>
    <cellStyle name="Normal 14 2 4" xfId="12473" xr:uid="{00000000-0005-0000-0000-0000B9300000}"/>
    <cellStyle name="Normal 14 3" xfId="12474" xr:uid="{00000000-0005-0000-0000-0000BA300000}"/>
    <cellStyle name="Normal 14 3 2" xfId="12475" xr:uid="{00000000-0005-0000-0000-0000BB300000}"/>
    <cellStyle name="Normal 14 3 2 2" xfId="12476" xr:uid="{00000000-0005-0000-0000-0000BC300000}"/>
    <cellStyle name="Normal 14 3 2 2 2" xfId="12477" xr:uid="{00000000-0005-0000-0000-0000BD300000}"/>
    <cellStyle name="Normal 14 3 2 3" xfId="12478" xr:uid="{00000000-0005-0000-0000-0000BE300000}"/>
    <cellStyle name="Normal 14 3 2 3 2" xfId="12479" xr:uid="{00000000-0005-0000-0000-0000BF300000}"/>
    <cellStyle name="Normal 14 3 2 3 2 2" xfId="12480" xr:uid="{00000000-0005-0000-0000-0000C0300000}"/>
    <cellStyle name="Normal 14 3 2 3 3" xfId="12481" xr:uid="{00000000-0005-0000-0000-0000C1300000}"/>
    <cellStyle name="Normal 14 3 2 4" xfId="12482" xr:uid="{00000000-0005-0000-0000-0000C2300000}"/>
    <cellStyle name="Normal 14 3 2 4 2" xfId="12483" xr:uid="{00000000-0005-0000-0000-0000C3300000}"/>
    <cellStyle name="Normal 14 3 2 4 2 2" xfId="12484" xr:uid="{00000000-0005-0000-0000-0000C4300000}"/>
    <cellStyle name="Normal 14 3 2 4 3" xfId="12485" xr:uid="{00000000-0005-0000-0000-0000C5300000}"/>
    <cellStyle name="Normal 14 3 2 5" xfId="12486" xr:uid="{00000000-0005-0000-0000-0000C6300000}"/>
    <cellStyle name="Normal 14 3 3" xfId="12487" xr:uid="{00000000-0005-0000-0000-0000C7300000}"/>
    <cellStyle name="Normal 14 3 3 2" xfId="12488" xr:uid="{00000000-0005-0000-0000-0000C8300000}"/>
    <cellStyle name="Normal 14 3 3 2 2" xfId="12489" xr:uid="{00000000-0005-0000-0000-0000C9300000}"/>
    <cellStyle name="Normal 14 3 3 3" xfId="12490" xr:uid="{00000000-0005-0000-0000-0000CA300000}"/>
    <cellStyle name="Normal 14 3 4" xfId="12491" xr:uid="{00000000-0005-0000-0000-0000CB300000}"/>
    <cellStyle name="Normal 14 3 4 2" xfId="12492" xr:uid="{00000000-0005-0000-0000-0000CC300000}"/>
    <cellStyle name="Normal 14 3 4 2 2" xfId="12493" xr:uid="{00000000-0005-0000-0000-0000CD300000}"/>
    <cellStyle name="Normal 14 3 4 3" xfId="12494" xr:uid="{00000000-0005-0000-0000-0000CE300000}"/>
    <cellStyle name="Normal 14 3 5" xfId="12495" xr:uid="{00000000-0005-0000-0000-0000CF300000}"/>
    <cellStyle name="Normal 14 3 5 2" xfId="12496" xr:uid="{00000000-0005-0000-0000-0000D0300000}"/>
    <cellStyle name="Normal 14 3 5 2 2" xfId="12497" xr:uid="{00000000-0005-0000-0000-0000D1300000}"/>
    <cellStyle name="Normal 14 3 5 3" xfId="12498" xr:uid="{00000000-0005-0000-0000-0000D2300000}"/>
    <cellStyle name="Normal 14 3 6" xfId="12499" xr:uid="{00000000-0005-0000-0000-0000D3300000}"/>
    <cellStyle name="Normal 14 4" xfId="12500" xr:uid="{00000000-0005-0000-0000-0000D4300000}"/>
    <cellStyle name="Normal 14 4 2" xfId="12501" xr:uid="{00000000-0005-0000-0000-0000D5300000}"/>
    <cellStyle name="Normal 14 4 2 2" xfId="12502" xr:uid="{00000000-0005-0000-0000-0000D6300000}"/>
    <cellStyle name="Normal 14 4 3" xfId="12503" xr:uid="{00000000-0005-0000-0000-0000D7300000}"/>
    <cellStyle name="Normal 14 4 3 2" xfId="12504" xr:uid="{00000000-0005-0000-0000-0000D8300000}"/>
    <cellStyle name="Normal 14 4 3 2 2" xfId="12505" xr:uid="{00000000-0005-0000-0000-0000D9300000}"/>
    <cellStyle name="Normal 14 4 3 3" xfId="12506" xr:uid="{00000000-0005-0000-0000-0000DA300000}"/>
    <cellStyle name="Normal 14 4 4" xfId="12507" xr:uid="{00000000-0005-0000-0000-0000DB300000}"/>
    <cellStyle name="Normal 14 4 4 2" xfId="12508" xr:uid="{00000000-0005-0000-0000-0000DC300000}"/>
    <cellStyle name="Normal 14 4 4 2 2" xfId="12509" xr:uid="{00000000-0005-0000-0000-0000DD300000}"/>
    <cellStyle name="Normal 14 4 4 3" xfId="12510" xr:uid="{00000000-0005-0000-0000-0000DE300000}"/>
    <cellStyle name="Normal 14 4 5" xfId="12511" xr:uid="{00000000-0005-0000-0000-0000DF300000}"/>
    <cellStyle name="Normal 14 5" xfId="12512" xr:uid="{00000000-0005-0000-0000-0000E0300000}"/>
    <cellStyle name="Normal 14 5 2" xfId="12513" xr:uid="{00000000-0005-0000-0000-0000E1300000}"/>
    <cellStyle name="Normal 14 5 2 2" xfId="12514" xr:uid="{00000000-0005-0000-0000-0000E2300000}"/>
    <cellStyle name="Normal 14 5 2 2 2" xfId="12515" xr:uid="{00000000-0005-0000-0000-0000E3300000}"/>
    <cellStyle name="Normal 14 5 2 3" xfId="12516" xr:uid="{00000000-0005-0000-0000-0000E4300000}"/>
    <cellStyle name="Normal 14 5 2 3 2" xfId="12517" xr:uid="{00000000-0005-0000-0000-0000E5300000}"/>
    <cellStyle name="Normal 14 5 2 3 2 2" xfId="12518" xr:uid="{00000000-0005-0000-0000-0000E6300000}"/>
    <cellStyle name="Normal 14 5 2 3 3" xfId="12519" xr:uid="{00000000-0005-0000-0000-0000E7300000}"/>
    <cellStyle name="Normal 14 5 2 4" xfId="12520" xr:uid="{00000000-0005-0000-0000-0000E8300000}"/>
    <cellStyle name="Normal 14 5 3" xfId="12521" xr:uid="{00000000-0005-0000-0000-0000E9300000}"/>
    <cellStyle name="Normal 14 5 3 2" xfId="12522" xr:uid="{00000000-0005-0000-0000-0000EA300000}"/>
    <cellStyle name="Normal 14 5 3 2 2" xfId="12523" xr:uid="{00000000-0005-0000-0000-0000EB300000}"/>
    <cellStyle name="Normal 14 5 3 3" xfId="12524" xr:uid="{00000000-0005-0000-0000-0000EC300000}"/>
    <cellStyle name="Normal 14 5 4" xfId="12525" xr:uid="{00000000-0005-0000-0000-0000ED300000}"/>
    <cellStyle name="Normal 14 5 4 2" xfId="12526" xr:uid="{00000000-0005-0000-0000-0000EE300000}"/>
    <cellStyle name="Normal 14 5 4 2 2" xfId="12527" xr:uid="{00000000-0005-0000-0000-0000EF300000}"/>
    <cellStyle name="Normal 14 5 4 3" xfId="12528" xr:uid="{00000000-0005-0000-0000-0000F0300000}"/>
    <cellStyle name="Normal 14 5 5" xfId="12529" xr:uid="{00000000-0005-0000-0000-0000F1300000}"/>
    <cellStyle name="Normal 14 5 5 2" xfId="12530" xr:uid="{00000000-0005-0000-0000-0000F2300000}"/>
    <cellStyle name="Normal 14 5 5 2 2" xfId="12531" xr:uid="{00000000-0005-0000-0000-0000F3300000}"/>
    <cellStyle name="Normal 14 5 5 3" xfId="12532" xr:uid="{00000000-0005-0000-0000-0000F4300000}"/>
    <cellStyle name="Normal 14 5 6" xfId="12533" xr:uid="{00000000-0005-0000-0000-0000F5300000}"/>
    <cellStyle name="Normal 14 6" xfId="12534" xr:uid="{00000000-0005-0000-0000-0000F6300000}"/>
    <cellStyle name="Normal 14 6 2" xfId="12535" xr:uid="{00000000-0005-0000-0000-0000F7300000}"/>
    <cellStyle name="Normal 14 6 2 2" xfId="12536" xr:uid="{00000000-0005-0000-0000-0000F8300000}"/>
    <cellStyle name="Normal 14 6 2 2 2" xfId="12537" xr:uid="{00000000-0005-0000-0000-0000F9300000}"/>
    <cellStyle name="Normal 14 6 2 3" xfId="12538" xr:uid="{00000000-0005-0000-0000-0000FA300000}"/>
    <cellStyle name="Normal 14 6 2 3 2" xfId="12539" xr:uid="{00000000-0005-0000-0000-0000FB300000}"/>
    <cellStyle name="Normal 14 6 2 3 2 2" xfId="12540" xr:uid="{00000000-0005-0000-0000-0000FC300000}"/>
    <cellStyle name="Normal 14 6 2 3 3" xfId="12541" xr:uid="{00000000-0005-0000-0000-0000FD300000}"/>
    <cellStyle name="Normal 14 6 2 4" xfId="12542" xr:uid="{00000000-0005-0000-0000-0000FE300000}"/>
    <cellStyle name="Normal 14 6 3" xfId="12543" xr:uid="{00000000-0005-0000-0000-0000FF300000}"/>
    <cellStyle name="Normal 14 6 3 2" xfId="12544" xr:uid="{00000000-0005-0000-0000-000000310000}"/>
    <cellStyle name="Normal 14 6 3 2 2" xfId="12545" xr:uid="{00000000-0005-0000-0000-000001310000}"/>
    <cellStyle name="Normal 14 6 3 3" xfId="12546" xr:uid="{00000000-0005-0000-0000-000002310000}"/>
    <cellStyle name="Normal 14 6 4" xfId="12547" xr:uid="{00000000-0005-0000-0000-000003310000}"/>
    <cellStyle name="Normal 14 6 4 2" xfId="12548" xr:uid="{00000000-0005-0000-0000-000004310000}"/>
    <cellStyle name="Normal 14 6 4 2 2" xfId="12549" xr:uid="{00000000-0005-0000-0000-000005310000}"/>
    <cellStyle name="Normal 14 6 4 3" xfId="12550" xr:uid="{00000000-0005-0000-0000-000006310000}"/>
    <cellStyle name="Normal 14 6 5" xfId="12551" xr:uid="{00000000-0005-0000-0000-000007310000}"/>
    <cellStyle name="Normal 14 7" xfId="12552" xr:uid="{00000000-0005-0000-0000-000008310000}"/>
    <cellStyle name="Normal 14 7 2" xfId="12553" xr:uid="{00000000-0005-0000-0000-000009310000}"/>
    <cellStyle name="Normal 14 8" xfId="12554" xr:uid="{00000000-0005-0000-0000-00000A310000}"/>
    <cellStyle name="Normal 14 9" xfId="12555" xr:uid="{00000000-0005-0000-0000-00000B310000}"/>
    <cellStyle name="Normal 140" xfId="12556" xr:uid="{00000000-0005-0000-0000-00000C310000}"/>
    <cellStyle name="Normal 140 2" xfId="12557" xr:uid="{00000000-0005-0000-0000-00000D310000}"/>
    <cellStyle name="Normal 140 2 2" xfId="12558" xr:uid="{00000000-0005-0000-0000-00000E310000}"/>
    <cellStyle name="Normal 140 2 2 2" xfId="12559" xr:uid="{00000000-0005-0000-0000-00000F310000}"/>
    <cellStyle name="Normal 140 2 3" xfId="12560" xr:uid="{00000000-0005-0000-0000-000010310000}"/>
    <cellStyle name="Normal 140 2 3 2" xfId="12561" xr:uid="{00000000-0005-0000-0000-000011310000}"/>
    <cellStyle name="Normal 140 2 3 2 2" xfId="12562" xr:uid="{00000000-0005-0000-0000-000012310000}"/>
    <cellStyle name="Normal 140 2 3 3" xfId="12563" xr:uid="{00000000-0005-0000-0000-000013310000}"/>
    <cellStyle name="Normal 140 2 4" xfId="12564" xr:uid="{00000000-0005-0000-0000-000014310000}"/>
    <cellStyle name="Normal 140 2 4 2" xfId="12565" xr:uid="{00000000-0005-0000-0000-000015310000}"/>
    <cellStyle name="Normal 140 2 4 2 2" xfId="12566" xr:uid="{00000000-0005-0000-0000-000016310000}"/>
    <cellStyle name="Normal 140 2 4 3" xfId="12567" xr:uid="{00000000-0005-0000-0000-000017310000}"/>
    <cellStyle name="Normal 140 2 5" xfId="12568" xr:uid="{00000000-0005-0000-0000-000018310000}"/>
    <cellStyle name="Normal 140 3" xfId="12569" xr:uid="{00000000-0005-0000-0000-000019310000}"/>
    <cellStyle name="Normal 140 3 2" xfId="12570" xr:uid="{00000000-0005-0000-0000-00001A310000}"/>
    <cellStyle name="Normal 140 3 2 2" xfId="12571" xr:uid="{00000000-0005-0000-0000-00001B310000}"/>
    <cellStyle name="Normal 140 3 2 2 2" xfId="12572" xr:uid="{00000000-0005-0000-0000-00001C310000}"/>
    <cellStyle name="Normal 140 3 2 3" xfId="12573" xr:uid="{00000000-0005-0000-0000-00001D310000}"/>
    <cellStyle name="Normal 140 3 2 3 2" xfId="12574" xr:uid="{00000000-0005-0000-0000-00001E310000}"/>
    <cellStyle name="Normal 140 3 2 3 2 2" xfId="12575" xr:uid="{00000000-0005-0000-0000-00001F310000}"/>
    <cellStyle name="Normal 140 3 2 3 3" xfId="12576" xr:uid="{00000000-0005-0000-0000-000020310000}"/>
    <cellStyle name="Normal 140 3 2 4" xfId="12577" xr:uid="{00000000-0005-0000-0000-000021310000}"/>
    <cellStyle name="Normal 140 3 3" xfId="12578" xr:uid="{00000000-0005-0000-0000-000022310000}"/>
    <cellStyle name="Normal 140 3 3 2" xfId="12579" xr:uid="{00000000-0005-0000-0000-000023310000}"/>
    <cellStyle name="Normal 140 3 3 2 2" xfId="12580" xr:uid="{00000000-0005-0000-0000-000024310000}"/>
    <cellStyle name="Normal 140 3 3 3" xfId="12581" xr:uid="{00000000-0005-0000-0000-000025310000}"/>
    <cellStyle name="Normal 140 3 4" xfId="12582" xr:uid="{00000000-0005-0000-0000-000026310000}"/>
    <cellStyle name="Normal 140 3 4 2" xfId="12583" xr:uid="{00000000-0005-0000-0000-000027310000}"/>
    <cellStyle name="Normal 140 3 4 2 2" xfId="12584" xr:uid="{00000000-0005-0000-0000-000028310000}"/>
    <cellStyle name="Normal 140 3 4 3" xfId="12585" xr:uid="{00000000-0005-0000-0000-000029310000}"/>
    <cellStyle name="Normal 140 3 5" xfId="12586" xr:uid="{00000000-0005-0000-0000-00002A310000}"/>
    <cellStyle name="Normal 140 3 5 2" xfId="12587" xr:uid="{00000000-0005-0000-0000-00002B310000}"/>
    <cellStyle name="Normal 140 3 5 2 2" xfId="12588" xr:uid="{00000000-0005-0000-0000-00002C310000}"/>
    <cellStyle name="Normal 140 3 5 3" xfId="12589" xr:uid="{00000000-0005-0000-0000-00002D310000}"/>
    <cellStyle name="Normal 140 3 6" xfId="12590" xr:uid="{00000000-0005-0000-0000-00002E310000}"/>
    <cellStyle name="Normal 140 4" xfId="12591" xr:uid="{00000000-0005-0000-0000-00002F310000}"/>
    <cellStyle name="Normal 140 4 2" xfId="12592" xr:uid="{00000000-0005-0000-0000-000030310000}"/>
    <cellStyle name="Normal 140 4 2 2" xfId="12593" xr:uid="{00000000-0005-0000-0000-000031310000}"/>
    <cellStyle name="Normal 140 4 3" xfId="12594" xr:uid="{00000000-0005-0000-0000-000032310000}"/>
    <cellStyle name="Normal 140 5" xfId="12595" xr:uid="{00000000-0005-0000-0000-000033310000}"/>
    <cellStyle name="Normal 140 5 2" xfId="12596" xr:uid="{00000000-0005-0000-0000-000034310000}"/>
    <cellStyle name="Normal 140 5 2 2" xfId="12597" xr:uid="{00000000-0005-0000-0000-000035310000}"/>
    <cellStyle name="Normal 140 5 3" xfId="12598" xr:uid="{00000000-0005-0000-0000-000036310000}"/>
    <cellStyle name="Normal 140 6" xfId="12599" xr:uid="{00000000-0005-0000-0000-000037310000}"/>
    <cellStyle name="Normal 140 6 2" xfId="12600" xr:uid="{00000000-0005-0000-0000-000038310000}"/>
    <cellStyle name="Normal 140 6 2 2" xfId="12601" xr:uid="{00000000-0005-0000-0000-000039310000}"/>
    <cellStyle name="Normal 140 6 3" xfId="12602" xr:uid="{00000000-0005-0000-0000-00003A310000}"/>
    <cellStyle name="Normal 140 7" xfId="12603" xr:uid="{00000000-0005-0000-0000-00003B310000}"/>
    <cellStyle name="Normal 141" xfId="12604" xr:uid="{00000000-0005-0000-0000-00003C310000}"/>
    <cellStyle name="Normal 141 2" xfId="12605" xr:uid="{00000000-0005-0000-0000-00003D310000}"/>
    <cellStyle name="Normal 141 2 2" xfId="12606" xr:uid="{00000000-0005-0000-0000-00003E310000}"/>
    <cellStyle name="Normal 141 2 2 2" xfId="12607" xr:uid="{00000000-0005-0000-0000-00003F310000}"/>
    <cellStyle name="Normal 141 2 3" xfId="12608" xr:uid="{00000000-0005-0000-0000-000040310000}"/>
    <cellStyle name="Normal 141 2 3 2" xfId="12609" xr:uid="{00000000-0005-0000-0000-000041310000}"/>
    <cellStyle name="Normal 141 2 3 2 2" xfId="12610" xr:uid="{00000000-0005-0000-0000-000042310000}"/>
    <cellStyle name="Normal 141 2 3 3" xfId="12611" xr:uid="{00000000-0005-0000-0000-000043310000}"/>
    <cellStyle name="Normal 141 2 4" xfId="12612" xr:uid="{00000000-0005-0000-0000-000044310000}"/>
    <cellStyle name="Normal 141 2 4 2" xfId="12613" xr:uid="{00000000-0005-0000-0000-000045310000}"/>
    <cellStyle name="Normal 141 2 4 2 2" xfId="12614" xr:uid="{00000000-0005-0000-0000-000046310000}"/>
    <cellStyle name="Normal 141 2 4 3" xfId="12615" xr:uid="{00000000-0005-0000-0000-000047310000}"/>
    <cellStyle name="Normal 141 2 5" xfId="12616" xr:uid="{00000000-0005-0000-0000-000048310000}"/>
    <cellStyle name="Normal 141 3" xfId="12617" xr:uid="{00000000-0005-0000-0000-000049310000}"/>
    <cellStyle name="Normal 141 3 2" xfId="12618" xr:uid="{00000000-0005-0000-0000-00004A310000}"/>
    <cellStyle name="Normal 141 3 2 2" xfId="12619" xr:uid="{00000000-0005-0000-0000-00004B310000}"/>
    <cellStyle name="Normal 141 3 2 2 2" xfId="12620" xr:uid="{00000000-0005-0000-0000-00004C310000}"/>
    <cellStyle name="Normal 141 3 2 3" xfId="12621" xr:uid="{00000000-0005-0000-0000-00004D310000}"/>
    <cellStyle name="Normal 141 3 2 3 2" xfId="12622" xr:uid="{00000000-0005-0000-0000-00004E310000}"/>
    <cellStyle name="Normal 141 3 2 3 2 2" xfId="12623" xr:uid="{00000000-0005-0000-0000-00004F310000}"/>
    <cellStyle name="Normal 141 3 2 3 3" xfId="12624" xr:uid="{00000000-0005-0000-0000-000050310000}"/>
    <cellStyle name="Normal 141 3 2 4" xfId="12625" xr:uid="{00000000-0005-0000-0000-000051310000}"/>
    <cellStyle name="Normal 141 3 3" xfId="12626" xr:uid="{00000000-0005-0000-0000-000052310000}"/>
    <cellStyle name="Normal 141 3 3 2" xfId="12627" xr:uid="{00000000-0005-0000-0000-000053310000}"/>
    <cellStyle name="Normal 141 3 3 2 2" xfId="12628" xr:uid="{00000000-0005-0000-0000-000054310000}"/>
    <cellStyle name="Normal 141 3 3 3" xfId="12629" xr:uid="{00000000-0005-0000-0000-000055310000}"/>
    <cellStyle name="Normal 141 3 4" xfId="12630" xr:uid="{00000000-0005-0000-0000-000056310000}"/>
    <cellStyle name="Normal 141 3 4 2" xfId="12631" xr:uid="{00000000-0005-0000-0000-000057310000}"/>
    <cellStyle name="Normal 141 3 4 2 2" xfId="12632" xr:uid="{00000000-0005-0000-0000-000058310000}"/>
    <cellStyle name="Normal 141 3 4 3" xfId="12633" xr:uid="{00000000-0005-0000-0000-000059310000}"/>
    <cellStyle name="Normal 141 3 5" xfId="12634" xr:uid="{00000000-0005-0000-0000-00005A310000}"/>
    <cellStyle name="Normal 141 3 5 2" xfId="12635" xr:uid="{00000000-0005-0000-0000-00005B310000}"/>
    <cellStyle name="Normal 141 3 5 2 2" xfId="12636" xr:uid="{00000000-0005-0000-0000-00005C310000}"/>
    <cellStyle name="Normal 141 3 5 3" xfId="12637" xr:uid="{00000000-0005-0000-0000-00005D310000}"/>
    <cellStyle name="Normal 141 3 6" xfId="12638" xr:uid="{00000000-0005-0000-0000-00005E310000}"/>
    <cellStyle name="Normal 141 4" xfId="12639" xr:uid="{00000000-0005-0000-0000-00005F310000}"/>
    <cellStyle name="Normal 141 4 2" xfId="12640" xr:uid="{00000000-0005-0000-0000-000060310000}"/>
    <cellStyle name="Normal 141 4 2 2" xfId="12641" xr:uid="{00000000-0005-0000-0000-000061310000}"/>
    <cellStyle name="Normal 141 4 3" xfId="12642" xr:uid="{00000000-0005-0000-0000-000062310000}"/>
    <cellStyle name="Normal 141 5" xfId="12643" xr:uid="{00000000-0005-0000-0000-000063310000}"/>
    <cellStyle name="Normal 141 5 2" xfId="12644" xr:uid="{00000000-0005-0000-0000-000064310000}"/>
    <cellStyle name="Normal 141 5 2 2" xfId="12645" xr:uid="{00000000-0005-0000-0000-000065310000}"/>
    <cellStyle name="Normal 141 5 3" xfId="12646" xr:uid="{00000000-0005-0000-0000-000066310000}"/>
    <cellStyle name="Normal 141 6" xfId="12647" xr:uid="{00000000-0005-0000-0000-000067310000}"/>
    <cellStyle name="Normal 141 6 2" xfId="12648" xr:uid="{00000000-0005-0000-0000-000068310000}"/>
    <cellStyle name="Normal 141 6 2 2" xfId="12649" xr:uid="{00000000-0005-0000-0000-000069310000}"/>
    <cellStyle name="Normal 141 6 3" xfId="12650" xr:uid="{00000000-0005-0000-0000-00006A310000}"/>
    <cellStyle name="Normal 141 7" xfId="12651" xr:uid="{00000000-0005-0000-0000-00006B310000}"/>
    <cellStyle name="Normal 142" xfId="12652" xr:uid="{00000000-0005-0000-0000-00006C310000}"/>
    <cellStyle name="Normal 142 2" xfId="12653" xr:uid="{00000000-0005-0000-0000-00006D310000}"/>
    <cellStyle name="Normal 142 2 2" xfId="12654" xr:uid="{00000000-0005-0000-0000-00006E310000}"/>
    <cellStyle name="Normal 142 2 2 2" xfId="12655" xr:uid="{00000000-0005-0000-0000-00006F310000}"/>
    <cellStyle name="Normal 142 2 3" xfId="12656" xr:uid="{00000000-0005-0000-0000-000070310000}"/>
    <cellStyle name="Normal 142 2 3 2" xfId="12657" xr:uid="{00000000-0005-0000-0000-000071310000}"/>
    <cellStyle name="Normal 142 2 3 2 2" xfId="12658" xr:uid="{00000000-0005-0000-0000-000072310000}"/>
    <cellStyle name="Normal 142 2 3 3" xfId="12659" xr:uid="{00000000-0005-0000-0000-000073310000}"/>
    <cellStyle name="Normal 142 2 4" xfId="12660" xr:uid="{00000000-0005-0000-0000-000074310000}"/>
    <cellStyle name="Normal 142 2 4 2" xfId="12661" xr:uid="{00000000-0005-0000-0000-000075310000}"/>
    <cellStyle name="Normal 142 2 4 2 2" xfId="12662" xr:uid="{00000000-0005-0000-0000-000076310000}"/>
    <cellStyle name="Normal 142 2 4 3" xfId="12663" xr:uid="{00000000-0005-0000-0000-000077310000}"/>
    <cellStyle name="Normal 142 2 5" xfId="12664" xr:uid="{00000000-0005-0000-0000-000078310000}"/>
    <cellStyle name="Normal 142 3" xfId="12665" xr:uid="{00000000-0005-0000-0000-000079310000}"/>
    <cellStyle name="Normal 142 3 2" xfId="12666" xr:uid="{00000000-0005-0000-0000-00007A310000}"/>
    <cellStyle name="Normal 142 3 2 2" xfId="12667" xr:uid="{00000000-0005-0000-0000-00007B310000}"/>
    <cellStyle name="Normal 142 3 2 2 2" xfId="12668" xr:uid="{00000000-0005-0000-0000-00007C310000}"/>
    <cellStyle name="Normal 142 3 2 3" xfId="12669" xr:uid="{00000000-0005-0000-0000-00007D310000}"/>
    <cellStyle name="Normal 142 3 2 3 2" xfId="12670" xr:uid="{00000000-0005-0000-0000-00007E310000}"/>
    <cellStyle name="Normal 142 3 2 3 2 2" xfId="12671" xr:uid="{00000000-0005-0000-0000-00007F310000}"/>
    <cellStyle name="Normal 142 3 2 3 3" xfId="12672" xr:uid="{00000000-0005-0000-0000-000080310000}"/>
    <cellStyle name="Normal 142 3 2 4" xfId="12673" xr:uid="{00000000-0005-0000-0000-000081310000}"/>
    <cellStyle name="Normal 142 3 3" xfId="12674" xr:uid="{00000000-0005-0000-0000-000082310000}"/>
    <cellStyle name="Normal 142 3 3 2" xfId="12675" xr:uid="{00000000-0005-0000-0000-000083310000}"/>
    <cellStyle name="Normal 142 3 3 2 2" xfId="12676" xr:uid="{00000000-0005-0000-0000-000084310000}"/>
    <cellStyle name="Normal 142 3 3 3" xfId="12677" xr:uid="{00000000-0005-0000-0000-000085310000}"/>
    <cellStyle name="Normal 142 3 4" xfId="12678" xr:uid="{00000000-0005-0000-0000-000086310000}"/>
    <cellStyle name="Normal 142 3 4 2" xfId="12679" xr:uid="{00000000-0005-0000-0000-000087310000}"/>
    <cellStyle name="Normal 142 3 4 2 2" xfId="12680" xr:uid="{00000000-0005-0000-0000-000088310000}"/>
    <cellStyle name="Normal 142 3 4 3" xfId="12681" xr:uid="{00000000-0005-0000-0000-000089310000}"/>
    <cellStyle name="Normal 142 3 5" xfId="12682" xr:uid="{00000000-0005-0000-0000-00008A310000}"/>
    <cellStyle name="Normal 142 3 5 2" xfId="12683" xr:uid="{00000000-0005-0000-0000-00008B310000}"/>
    <cellStyle name="Normal 142 3 5 2 2" xfId="12684" xr:uid="{00000000-0005-0000-0000-00008C310000}"/>
    <cellStyle name="Normal 142 3 5 3" xfId="12685" xr:uid="{00000000-0005-0000-0000-00008D310000}"/>
    <cellStyle name="Normal 142 3 6" xfId="12686" xr:uid="{00000000-0005-0000-0000-00008E310000}"/>
    <cellStyle name="Normal 142 4" xfId="12687" xr:uid="{00000000-0005-0000-0000-00008F310000}"/>
    <cellStyle name="Normal 142 4 2" xfId="12688" xr:uid="{00000000-0005-0000-0000-000090310000}"/>
    <cellStyle name="Normal 142 4 2 2" xfId="12689" xr:uid="{00000000-0005-0000-0000-000091310000}"/>
    <cellStyle name="Normal 142 4 3" xfId="12690" xr:uid="{00000000-0005-0000-0000-000092310000}"/>
    <cellStyle name="Normal 142 5" xfId="12691" xr:uid="{00000000-0005-0000-0000-000093310000}"/>
    <cellStyle name="Normal 142 5 2" xfId="12692" xr:uid="{00000000-0005-0000-0000-000094310000}"/>
    <cellStyle name="Normal 142 5 2 2" xfId="12693" xr:uid="{00000000-0005-0000-0000-000095310000}"/>
    <cellStyle name="Normal 142 5 3" xfId="12694" xr:uid="{00000000-0005-0000-0000-000096310000}"/>
    <cellStyle name="Normal 142 6" xfId="12695" xr:uid="{00000000-0005-0000-0000-000097310000}"/>
    <cellStyle name="Normal 142 6 2" xfId="12696" xr:uid="{00000000-0005-0000-0000-000098310000}"/>
    <cellStyle name="Normal 142 6 2 2" xfId="12697" xr:uid="{00000000-0005-0000-0000-000099310000}"/>
    <cellStyle name="Normal 142 6 3" xfId="12698" xr:uid="{00000000-0005-0000-0000-00009A310000}"/>
    <cellStyle name="Normal 142 7" xfId="12699" xr:uid="{00000000-0005-0000-0000-00009B310000}"/>
    <cellStyle name="Normal 143" xfId="12700" xr:uid="{00000000-0005-0000-0000-00009C310000}"/>
    <cellStyle name="Normal 143 2" xfId="12701" xr:uid="{00000000-0005-0000-0000-00009D310000}"/>
    <cellStyle name="Normal 143 2 2" xfId="12702" xr:uid="{00000000-0005-0000-0000-00009E310000}"/>
    <cellStyle name="Normal 143 2 2 2" xfId="12703" xr:uid="{00000000-0005-0000-0000-00009F310000}"/>
    <cellStyle name="Normal 143 2 3" xfId="12704" xr:uid="{00000000-0005-0000-0000-0000A0310000}"/>
    <cellStyle name="Normal 143 2 3 2" xfId="12705" xr:uid="{00000000-0005-0000-0000-0000A1310000}"/>
    <cellStyle name="Normal 143 2 3 2 2" xfId="12706" xr:uid="{00000000-0005-0000-0000-0000A2310000}"/>
    <cellStyle name="Normal 143 2 3 3" xfId="12707" xr:uid="{00000000-0005-0000-0000-0000A3310000}"/>
    <cellStyle name="Normal 143 2 4" xfId="12708" xr:uid="{00000000-0005-0000-0000-0000A4310000}"/>
    <cellStyle name="Normal 143 2 4 2" xfId="12709" xr:uid="{00000000-0005-0000-0000-0000A5310000}"/>
    <cellStyle name="Normal 143 2 4 2 2" xfId="12710" xr:uid="{00000000-0005-0000-0000-0000A6310000}"/>
    <cellStyle name="Normal 143 2 4 3" xfId="12711" xr:uid="{00000000-0005-0000-0000-0000A7310000}"/>
    <cellStyle name="Normal 143 2 5" xfId="12712" xr:uid="{00000000-0005-0000-0000-0000A8310000}"/>
    <cellStyle name="Normal 143 3" xfId="12713" xr:uid="{00000000-0005-0000-0000-0000A9310000}"/>
    <cellStyle name="Normal 143 3 2" xfId="12714" xr:uid="{00000000-0005-0000-0000-0000AA310000}"/>
    <cellStyle name="Normal 143 3 2 2" xfId="12715" xr:uid="{00000000-0005-0000-0000-0000AB310000}"/>
    <cellStyle name="Normal 143 3 2 2 2" xfId="12716" xr:uid="{00000000-0005-0000-0000-0000AC310000}"/>
    <cellStyle name="Normal 143 3 2 3" xfId="12717" xr:uid="{00000000-0005-0000-0000-0000AD310000}"/>
    <cellStyle name="Normal 143 3 2 3 2" xfId="12718" xr:uid="{00000000-0005-0000-0000-0000AE310000}"/>
    <cellStyle name="Normal 143 3 2 3 2 2" xfId="12719" xr:uid="{00000000-0005-0000-0000-0000AF310000}"/>
    <cellStyle name="Normal 143 3 2 3 3" xfId="12720" xr:uid="{00000000-0005-0000-0000-0000B0310000}"/>
    <cellStyle name="Normal 143 3 2 4" xfId="12721" xr:uid="{00000000-0005-0000-0000-0000B1310000}"/>
    <cellStyle name="Normal 143 3 3" xfId="12722" xr:uid="{00000000-0005-0000-0000-0000B2310000}"/>
    <cellStyle name="Normal 143 3 3 2" xfId="12723" xr:uid="{00000000-0005-0000-0000-0000B3310000}"/>
    <cellStyle name="Normal 143 3 3 2 2" xfId="12724" xr:uid="{00000000-0005-0000-0000-0000B4310000}"/>
    <cellStyle name="Normal 143 3 3 3" xfId="12725" xr:uid="{00000000-0005-0000-0000-0000B5310000}"/>
    <cellStyle name="Normal 143 3 4" xfId="12726" xr:uid="{00000000-0005-0000-0000-0000B6310000}"/>
    <cellStyle name="Normal 143 3 4 2" xfId="12727" xr:uid="{00000000-0005-0000-0000-0000B7310000}"/>
    <cellStyle name="Normal 143 3 4 2 2" xfId="12728" xr:uid="{00000000-0005-0000-0000-0000B8310000}"/>
    <cellStyle name="Normal 143 3 4 3" xfId="12729" xr:uid="{00000000-0005-0000-0000-0000B9310000}"/>
    <cellStyle name="Normal 143 3 5" xfId="12730" xr:uid="{00000000-0005-0000-0000-0000BA310000}"/>
    <cellStyle name="Normal 143 3 5 2" xfId="12731" xr:uid="{00000000-0005-0000-0000-0000BB310000}"/>
    <cellStyle name="Normal 143 3 5 2 2" xfId="12732" xr:uid="{00000000-0005-0000-0000-0000BC310000}"/>
    <cellStyle name="Normal 143 3 5 3" xfId="12733" xr:uid="{00000000-0005-0000-0000-0000BD310000}"/>
    <cellStyle name="Normal 143 3 6" xfId="12734" xr:uid="{00000000-0005-0000-0000-0000BE310000}"/>
    <cellStyle name="Normal 143 4" xfId="12735" xr:uid="{00000000-0005-0000-0000-0000BF310000}"/>
    <cellStyle name="Normal 143 4 2" xfId="12736" xr:uid="{00000000-0005-0000-0000-0000C0310000}"/>
    <cellStyle name="Normal 143 4 2 2" xfId="12737" xr:uid="{00000000-0005-0000-0000-0000C1310000}"/>
    <cellStyle name="Normal 143 4 3" xfId="12738" xr:uid="{00000000-0005-0000-0000-0000C2310000}"/>
    <cellStyle name="Normal 143 5" xfId="12739" xr:uid="{00000000-0005-0000-0000-0000C3310000}"/>
    <cellStyle name="Normal 143 5 2" xfId="12740" xr:uid="{00000000-0005-0000-0000-0000C4310000}"/>
    <cellStyle name="Normal 143 5 2 2" xfId="12741" xr:uid="{00000000-0005-0000-0000-0000C5310000}"/>
    <cellStyle name="Normal 143 5 3" xfId="12742" xr:uid="{00000000-0005-0000-0000-0000C6310000}"/>
    <cellStyle name="Normal 143 6" xfId="12743" xr:uid="{00000000-0005-0000-0000-0000C7310000}"/>
    <cellStyle name="Normal 143 6 2" xfId="12744" xr:uid="{00000000-0005-0000-0000-0000C8310000}"/>
    <cellStyle name="Normal 143 6 2 2" xfId="12745" xr:uid="{00000000-0005-0000-0000-0000C9310000}"/>
    <cellStyle name="Normal 143 6 3" xfId="12746" xr:uid="{00000000-0005-0000-0000-0000CA310000}"/>
    <cellStyle name="Normal 143 7" xfId="12747" xr:uid="{00000000-0005-0000-0000-0000CB310000}"/>
    <cellStyle name="Normal 144" xfId="12748" xr:uid="{00000000-0005-0000-0000-0000CC310000}"/>
    <cellStyle name="Normal 144 2" xfId="12749" xr:uid="{00000000-0005-0000-0000-0000CD310000}"/>
    <cellStyle name="Normal 144 2 2" xfId="12750" xr:uid="{00000000-0005-0000-0000-0000CE310000}"/>
    <cellStyle name="Normal 144 2 2 2" xfId="12751" xr:uid="{00000000-0005-0000-0000-0000CF310000}"/>
    <cellStyle name="Normal 144 2 3" xfId="12752" xr:uid="{00000000-0005-0000-0000-0000D0310000}"/>
    <cellStyle name="Normal 144 2 3 2" xfId="12753" xr:uid="{00000000-0005-0000-0000-0000D1310000}"/>
    <cellStyle name="Normal 144 2 3 2 2" xfId="12754" xr:uid="{00000000-0005-0000-0000-0000D2310000}"/>
    <cellStyle name="Normal 144 2 3 3" xfId="12755" xr:uid="{00000000-0005-0000-0000-0000D3310000}"/>
    <cellStyle name="Normal 144 2 4" xfId="12756" xr:uid="{00000000-0005-0000-0000-0000D4310000}"/>
    <cellStyle name="Normal 144 2 4 2" xfId="12757" xr:uid="{00000000-0005-0000-0000-0000D5310000}"/>
    <cellStyle name="Normal 144 2 4 2 2" xfId="12758" xr:uid="{00000000-0005-0000-0000-0000D6310000}"/>
    <cellStyle name="Normal 144 2 4 3" xfId="12759" xr:uid="{00000000-0005-0000-0000-0000D7310000}"/>
    <cellStyle name="Normal 144 2 5" xfId="12760" xr:uid="{00000000-0005-0000-0000-0000D8310000}"/>
    <cellStyle name="Normal 144 3" xfId="12761" xr:uid="{00000000-0005-0000-0000-0000D9310000}"/>
    <cellStyle name="Normal 144 3 2" xfId="12762" xr:uid="{00000000-0005-0000-0000-0000DA310000}"/>
    <cellStyle name="Normal 144 3 2 2" xfId="12763" xr:uid="{00000000-0005-0000-0000-0000DB310000}"/>
    <cellStyle name="Normal 144 3 2 2 2" xfId="12764" xr:uid="{00000000-0005-0000-0000-0000DC310000}"/>
    <cellStyle name="Normal 144 3 2 3" xfId="12765" xr:uid="{00000000-0005-0000-0000-0000DD310000}"/>
    <cellStyle name="Normal 144 3 2 3 2" xfId="12766" xr:uid="{00000000-0005-0000-0000-0000DE310000}"/>
    <cellStyle name="Normal 144 3 2 3 2 2" xfId="12767" xr:uid="{00000000-0005-0000-0000-0000DF310000}"/>
    <cellStyle name="Normal 144 3 2 3 3" xfId="12768" xr:uid="{00000000-0005-0000-0000-0000E0310000}"/>
    <cellStyle name="Normal 144 3 2 4" xfId="12769" xr:uid="{00000000-0005-0000-0000-0000E1310000}"/>
    <cellStyle name="Normal 144 3 3" xfId="12770" xr:uid="{00000000-0005-0000-0000-0000E2310000}"/>
    <cellStyle name="Normal 144 3 3 2" xfId="12771" xr:uid="{00000000-0005-0000-0000-0000E3310000}"/>
    <cellStyle name="Normal 144 3 3 2 2" xfId="12772" xr:uid="{00000000-0005-0000-0000-0000E4310000}"/>
    <cellStyle name="Normal 144 3 3 3" xfId="12773" xr:uid="{00000000-0005-0000-0000-0000E5310000}"/>
    <cellStyle name="Normal 144 3 4" xfId="12774" xr:uid="{00000000-0005-0000-0000-0000E6310000}"/>
    <cellStyle name="Normal 144 3 4 2" xfId="12775" xr:uid="{00000000-0005-0000-0000-0000E7310000}"/>
    <cellStyle name="Normal 144 3 4 2 2" xfId="12776" xr:uid="{00000000-0005-0000-0000-0000E8310000}"/>
    <cellStyle name="Normal 144 3 4 3" xfId="12777" xr:uid="{00000000-0005-0000-0000-0000E9310000}"/>
    <cellStyle name="Normal 144 3 5" xfId="12778" xr:uid="{00000000-0005-0000-0000-0000EA310000}"/>
    <cellStyle name="Normal 144 3 5 2" xfId="12779" xr:uid="{00000000-0005-0000-0000-0000EB310000}"/>
    <cellStyle name="Normal 144 3 5 2 2" xfId="12780" xr:uid="{00000000-0005-0000-0000-0000EC310000}"/>
    <cellStyle name="Normal 144 3 5 3" xfId="12781" xr:uid="{00000000-0005-0000-0000-0000ED310000}"/>
    <cellStyle name="Normal 144 3 6" xfId="12782" xr:uid="{00000000-0005-0000-0000-0000EE310000}"/>
    <cellStyle name="Normal 144 4" xfId="12783" xr:uid="{00000000-0005-0000-0000-0000EF310000}"/>
    <cellStyle name="Normal 144 4 2" xfId="12784" xr:uid="{00000000-0005-0000-0000-0000F0310000}"/>
    <cellStyle name="Normal 144 4 2 2" xfId="12785" xr:uid="{00000000-0005-0000-0000-0000F1310000}"/>
    <cellStyle name="Normal 144 4 3" xfId="12786" xr:uid="{00000000-0005-0000-0000-0000F2310000}"/>
    <cellStyle name="Normal 144 5" xfId="12787" xr:uid="{00000000-0005-0000-0000-0000F3310000}"/>
    <cellStyle name="Normal 144 5 2" xfId="12788" xr:uid="{00000000-0005-0000-0000-0000F4310000}"/>
    <cellStyle name="Normal 144 5 2 2" xfId="12789" xr:uid="{00000000-0005-0000-0000-0000F5310000}"/>
    <cellStyle name="Normal 144 5 3" xfId="12790" xr:uid="{00000000-0005-0000-0000-0000F6310000}"/>
    <cellStyle name="Normal 144 6" xfId="12791" xr:uid="{00000000-0005-0000-0000-0000F7310000}"/>
    <cellStyle name="Normal 144 6 2" xfId="12792" xr:uid="{00000000-0005-0000-0000-0000F8310000}"/>
    <cellStyle name="Normal 144 6 2 2" xfId="12793" xr:uid="{00000000-0005-0000-0000-0000F9310000}"/>
    <cellStyle name="Normal 144 6 3" xfId="12794" xr:uid="{00000000-0005-0000-0000-0000FA310000}"/>
    <cellStyle name="Normal 144 7" xfId="12795" xr:uid="{00000000-0005-0000-0000-0000FB310000}"/>
    <cellStyle name="Normal 145" xfId="12796" xr:uid="{00000000-0005-0000-0000-0000FC310000}"/>
    <cellStyle name="Normal 145 2" xfId="12797" xr:uid="{00000000-0005-0000-0000-0000FD310000}"/>
    <cellStyle name="Normal 145 2 2" xfId="12798" xr:uid="{00000000-0005-0000-0000-0000FE310000}"/>
    <cellStyle name="Normal 145 2 2 2" xfId="12799" xr:uid="{00000000-0005-0000-0000-0000FF310000}"/>
    <cellStyle name="Normal 145 2 3" xfId="12800" xr:uid="{00000000-0005-0000-0000-000000320000}"/>
    <cellStyle name="Normal 145 2 3 2" xfId="12801" xr:uid="{00000000-0005-0000-0000-000001320000}"/>
    <cellStyle name="Normal 145 2 3 2 2" xfId="12802" xr:uid="{00000000-0005-0000-0000-000002320000}"/>
    <cellStyle name="Normal 145 2 3 3" xfId="12803" xr:uid="{00000000-0005-0000-0000-000003320000}"/>
    <cellStyle name="Normal 145 2 4" xfId="12804" xr:uid="{00000000-0005-0000-0000-000004320000}"/>
    <cellStyle name="Normal 145 2 4 2" xfId="12805" xr:uid="{00000000-0005-0000-0000-000005320000}"/>
    <cellStyle name="Normal 145 2 4 2 2" xfId="12806" xr:uid="{00000000-0005-0000-0000-000006320000}"/>
    <cellStyle name="Normal 145 2 4 3" xfId="12807" xr:uid="{00000000-0005-0000-0000-000007320000}"/>
    <cellStyle name="Normal 145 2 5" xfId="12808" xr:uid="{00000000-0005-0000-0000-000008320000}"/>
    <cellStyle name="Normal 145 3" xfId="12809" xr:uid="{00000000-0005-0000-0000-000009320000}"/>
    <cellStyle name="Normal 145 3 2" xfId="12810" xr:uid="{00000000-0005-0000-0000-00000A320000}"/>
    <cellStyle name="Normal 145 3 2 2" xfId="12811" xr:uid="{00000000-0005-0000-0000-00000B320000}"/>
    <cellStyle name="Normal 145 3 2 2 2" xfId="12812" xr:uid="{00000000-0005-0000-0000-00000C320000}"/>
    <cellStyle name="Normal 145 3 2 3" xfId="12813" xr:uid="{00000000-0005-0000-0000-00000D320000}"/>
    <cellStyle name="Normal 145 3 2 3 2" xfId="12814" xr:uid="{00000000-0005-0000-0000-00000E320000}"/>
    <cellStyle name="Normal 145 3 2 3 2 2" xfId="12815" xr:uid="{00000000-0005-0000-0000-00000F320000}"/>
    <cellStyle name="Normal 145 3 2 3 3" xfId="12816" xr:uid="{00000000-0005-0000-0000-000010320000}"/>
    <cellStyle name="Normal 145 3 2 4" xfId="12817" xr:uid="{00000000-0005-0000-0000-000011320000}"/>
    <cellStyle name="Normal 145 3 3" xfId="12818" xr:uid="{00000000-0005-0000-0000-000012320000}"/>
    <cellStyle name="Normal 145 3 3 2" xfId="12819" xr:uid="{00000000-0005-0000-0000-000013320000}"/>
    <cellStyle name="Normal 145 3 3 2 2" xfId="12820" xr:uid="{00000000-0005-0000-0000-000014320000}"/>
    <cellStyle name="Normal 145 3 3 3" xfId="12821" xr:uid="{00000000-0005-0000-0000-000015320000}"/>
    <cellStyle name="Normal 145 3 4" xfId="12822" xr:uid="{00000000-0005-0000-0000-000016320000}"/>
    <cellStyle name="Normal 145 3 4 2" xfId="12823" xr:uid="{00000000-0005-0000-0000-000017320000}"/>
    <cellStyle name="Normal 145 3 4 2 2" xfId="12824" xr:uid="{00000000-0005-0000-0000-000018320000}"/>
    <cellStyle name="Normal 145 3 4 3" xfId="12825" xr:uid="{00000000-0005-0000-0000-000019320000}"/>
    <cellStyle name="Normal 145 3 5" xfId="12826" xr:uid="{00000000-0005-0000-0000-00001A320000}"/>
    <cellStyle name="Normal 145 3 5 2" xfId="12827" xr:uid="{00000000-0005-0000-0000-00001B320000}"/>
    <cellStyle name="Normal 145 3 5 2 2" xfId="12828" xr:uid="{00000000-0005-0000-0000-00001C320000}"/>
    <cellStyle name="Normal 145 3 5 3" xfId="12829" xr:uid="{00000000-0005-0000-0000-00001D320000}"/>
    <cellStyle name="Normal 145 3 6" xfId="12830" xr:uid="{00000000-0005-0000-0000-00001E320000}"/>
    <cellStyle name="Normal 145 4" xfId="12831" xr:uid="{00000000-0005-0000-0000-00001F320000}"/>
    <cellStyle name="Normal 145 4 2" xfId="12832" xr:uid="{00000000-0005-0000-0000-000020320000}"/>
    <cellStyle name="Normal 145 4 2 2" xfId="12833" xr:uid="{00000000-0005-0000-0000-000021320000}"/>
    <cellStyle name="Normal 145 4 3" xfId="12834" xr:uid="{00000000-0005-0000-0000-000022320000}"/>
    <cellStyle name="Normal 145 5" xfId="12835" xr:uid="{00000000-0005-0000-0000-000023320000}"/>
    <cellStyle name="Normal 145 5 2" xfId="12836" xr:uid="{00000000-0005-0000-0000-000024320000}"/>
    <cellStyle name="Normal 145 5 2 2" xfId="12837" xr:uid="{00000000-0005-0000-0000-000025320000}"/>
    <cellStyle name="Normal 145 5 3" xfId="12838" xr:uid="{00000000-0005-0000-0000-000026320000}"/>
    <cellStyle name="Normal 145 6" xfId="12839" xr:uid="{00000000-0005-0000-0000-000027320000}"/>
    <cellStyle name="Normal 145 6 2" xfId="12840" xr:uid="{00000000-0005-0000-0000-000028320000}"/>
    <cellStyle name="Normal 145 6 2 2" xfId="12841" xr:uid="{00000000-0005-0000-0000-000029320000}"/>
    <cellStyle name="Normal 145 6 3" xfId="12842" xr:uid="{00000000-0005-0000-0000-00002A320000}"/>
    <cellStyle name="Normal 145 7" xfId="12843" xr:uid="{00000000-0005-0000-0000-00002B320000}"/>
    <cellStyle name="Normal 146" xfId="12844" xr:uid="{00000000-0005-0000-0000-00002C320000}"/>
    <cellStyle name="Normal 146 2" xfId="12845" xr:uid="{00000000-0005-0000-0000-00002D320000}"/>
    <cellStyle name="Normal 146 2 2" xfId="12846" xr:uid="{00000000-0005-0000-0000-00002E320000}"/>
    <cellStyle name="Normal 146 2 2 2" xfId="12847" xr:uid="{00000000-0005-0000-0000-00002F320000}"/>
    <cellStyle name="Normal 146 2 3" xfId="12848" xr:uid="{00000000-0005-0000-0000-000030320000}"/>
    <cellStyle name="Normal 146 2 3 2" xfId="12849" xr:uid="{00000000-0005-0000-0000-000031320000}"/>
    <cellStyle name="Normal 146 2 3 2 2" xfId="12850" xr:uid="{00000000-0005-0000-0000-000032320000}"/>
    <cellStyle name="Normal 146 2 3 3" xfId="12851" xr:uid="{00000000-0005-0000-0000-000033320000}"/>
    <cellStyle name="Normal 146 2 4" xfId="12852" xr:uid="{00000000-0005-0000-0000-000034320000}"/>
    <cellStyle name="Normal 146 2 4 2" xfId="12853" xr:uid="{00000000-0005-0000-0000-000035320000}"/>
    <cellStyle name="Normal 146 2 4 2 2" xfId="12854" xr:uid="{00000000-0005-0000-0000-000036320000}"/>
    <cellStyle name="Normal 146 2 4 3" xfId="12855" xr:uid="{00000000-0005-0000-0000-000037320000}"/>
    <cellStyle name="Normal 146 2 5" xfId="12856" xr:uid="{00000000-0005-0000-0000-000038320000}"/>
    <cellStyle name="Normal 146 3" xfId="12857" xr:uid="{00000000-0005-0000-0000-000039320000}"/>
    <cellStyle name="Normal 146 3 2" xfId="12858" xr:uid="{00000000-0005-0000-0000-00003A320000}"/>
    <cellStyle name="Normal 146 3 2 2" xfId="12859" xr:uid="{00000000-0005-0000-0000-00003B320000}"/>
    <cellStyle name="Normal 146 3 2 2 2" xfId="12860" xr:uid="{00000000-0005-0000-0000-00003C320000}"/>
    <cellStyle name="Normal 146 3 2 3" xfId="12861" xr:uid="{00000000-0005-0000-0000-00003D320000}"/>
    <cellStyle name="Normal 146 3 2 3 2" xfId="12862" xr:uid="{00000000-0005-0000-0000-00003E320000}"/>
    <cellStyle name="Normal 146 3 2 3 2 2" xfId="12863" xr:uid="{00000000-0005-0000-0000-00003F320000}"/>
    <cellStyle name="Normal 146 3 2 3 3" xfId="12864" xr:uid="{00000000-0005-0000-0000-000040320000}"/>
    <cellStyle name="Normal 146 3 2 4" xfId="12865" xr:uid="{00000000-0005-0000-0000-000041320000}"/>
    <cellStyle name="Normal 146 3 3" xfId="12866" xr:uid="{00000000-0005-0000-0000-000042320000}"/>
    <cellStyle name="Normal 146 3 3 2" xfId="12867" xr:uid="{00000000-0005-0000-0000-000043320000}"/>
    <cellStyle name="Normal 146 3 3 2 2" xfId="12868" xr:uid="{00000000-0005-0000-0000-000044320000}"/>
    <cellStyle name="Normal 146 3 3 3" xfId="12869" xr:uid="{00000000-0005-0000-0000-000045320000}"/>
    <cellStyle name="Normal 146 3 4" xfId="12870" xr:uid="{00000000-0005-0000-0000-000046320000}"/>
    <cellStyle name="Normal 146 3 4 2" xfId="12871" xr:uid="{00000000-0005-0000-0000-000047320000}"/>
    <cellStyle name="Normal 146 3 4 2 2" xfId="12872" xr:uid="{00000000-0005-0000-0000-000048320000}"/>
    <cellStyle name="Normal 146 3 4 3" xfId="12873" xr:uid="{00000000-0005-0000-0000-000049320000}"/>
    <cellStyle name="Normal 146 3 5" xfId="12874" xr:uid="{00000000-0005-0000-0000-00004A320000}"/>
    <cellStyle name="Normal 146 3 5 2" xfId="12875" xr:uid="{00000000-0005-0000-0000-00004B320000}"/>
    <cellStyle name="Normal 146 3 5 2 2" xfId="12876" xr:uid="{00000000-0005-0000-0000-00004C320000}"/>
    <cellStyle name="Normal 146 3 5 3" xfId="12877" xr:uid="{00000000-0005-0000-0000-00004D320000}"/>
    <cellStyle name="Normal 146 3 6" xfId="12878" xr:uid="{00000000-0005-0000-0000-00004E320000}"/>
    <cellStyle name="Normal 146 4" xfId="12879" xr:uid="{00000000-0005-0000-0000-00004F320000}"/>
    <cellStyle name="Normal 146 4 2" xfId="12880" xr:uid="{00000000-0005-0000-0000-000050320000}"/>
    <cellStyle name="Normal 146 4 2 2" xfId="12881" xr:uid="{00000000-0005-0000-0000-000051320000}"/>
    <cellStyle name="Normal 146 4 3" xfId="12882" xr:uid="{00000000-0005-0000-0000-000052320000}"/>
    <cellStyle name="Normal 146 5" xfId="12883" xr:uid="{00000000-0005-0000-0000-000053320000}"/>
    <cellStyle name="Normal 146 5 2" xfId="12884" xr:uid="{00000000-0005-0000-0000-000054320000}"/>
    <cellStyle name="Normal 146 5 2 2" xfId="12885" xr:uid="{00000000-0005-0000-0000-000055320000}"/>
    <cellStyle name="Normal 146 5 3" xfId="12886" xr:uid="{00000000-0005-0000-0000-000056320000}"/>
    <cellStyle name="Normal 146 6" xfId="12887" xr:uid="{00000000-0005-0000-0000-000057320000}"/>
    <cellStyle name="Normal 146 6 2" xfId="12888" xr:uid="{00000000-0005-0000-0000-000058320000}"/>
    <cellStyle name="Normal 146 6 2 2" xfId="12889" xr:uid="{00000000-0005-0000-0000-000059320000}"/>
    <cellStyle name="Normal 146 6 3" xfId="12890" xr:uid="{00000000-0005-0000-0000-00005A320000}"/>
    <cellStyle name="Normal 146 7" xfId="12891" xr:uid="{00000000-0005-0000-0000-00005B320000}"/>
    <cellStyle name="Normal 147" xfId="12892" xr:uid="{00000000-0005-0000-0000-00005C320000}"/>
    <cellStyle name="Normal 147 2" xfId="12893" xr:uid="{00000000-0005-0000-0000-00005D320000}"/>
    <cellStyle name="Normal 147 2 2" xfId="12894" xr:uid="{00000000-0005-0000-0000-00005E320000}"/>
    <cellStyle name="Normal 147 2 2 2" xfId="12895" xr:uid="{00000000-0005-0000-0000-00005F320000}"/>
    <cellStyle name="Normal 147 2 3" xfId="12896" xr:uid="{00000000-0005-0000-0000-000060320000}"/>
    <cellStyle name="Normal 147 2 3 2" xfId="12897" xr:uid="{00000000-0005-0000-0000-000061320000}"/>
    <cellStyle name="Normal 147 2 3 2 2" xfId="12898" xr:uid="{00000000-0005-0000-0000-000062320000}"/>
    <cellStyle name="Normal 147 2 3 3" xfId="12899" xr:uid="{00000000-0005-0000-0000-000063320000}"/>
    <cellStyle name="Normal 147 2 4" xfId="12900" xr:uid="{00000000-0005-0000-0000-000064320000}"/>
    <cellStyle name="Normal 147 2 4 2" xfId="12901" xr:uid="{00000000-0005-0000-0000-000065320000}"/>
    <cellStyle name="Normal 147 2 4 2 2" xfId="12902" xr:uid="{00000000-0005-0000-0000-000066320000}"/>
    <cellStyle name="Normal 147 2 4 3" xfId="12903" xr:uid="{00000000-0005-0000-0000-000067320000}"/>
    <cellStyle name="Normal 147 2 5" xfId="12904" xr:uid="{00000000-0005-0000-0000-000068320000}"/>
    <cellStyle name="Normal 147 3" xfId="12905" xr:uid="{00000000-0005-0000-0000-000069320000}"/>
    <cellStyle name="Normal 147 3 2" xfId="12906" xr:uid="{00000000-0005-0000-0000-00006A320000}"/>
    <cellStyle name="Normal 147 3 2 2" xfId="12907" xr:uid="{00000000-0005-0000-0000-00006B320000}"/>
    <cellStyle name="Normal 147 3 2 2 2" xfId="12908" xr:uid="{00000000-0005-0000-0000-00006C320000}"/>
    <cellStyle name="Normal 147 3 2 3" xfId="12909" xr:uid="{00000000-0005-0000-0000-00006D320000}"/>
    <cellStyle name="Normal 147 3 2 3 2" xfId="12910" xr:uid="{00000000-0005-0000-0000-00006E320000}"/>
    <cellStyle name="Normal 147 3 2 3 2 2" xfId="12911" xr:uid="{00000000-0005-0000-0000-00006F320000}"/>
    <cellStyle name="Normal 147 3 2 3 3" xfId="12912" xr:uid="{00000000-0005-0000-0000-000070320000}"/>
    <cellStyle name="Normal 147 3 2 4" xfId="12913" xr:uid="{00000000-0005-0000-0000-000071320000}"/>
    <cellStyle name="Normal 147 3 3" xfId="12914" xr:uid="{00000000-0005-0000-0000-000072320000}"/>
    <cellStyle name="Normal 147 3 3 2" xfId="12915" xr:uid="{00000000-0005-0000-0000-000073320000}"/>
    <cellStyle name="Normal 147 3 3 2 2" xfId="12916" xr:uid="{00000000-0005-0000-0000-000074320000}"/>
    <cellStyle name="Normal 147 3 3 3" xfId="12917" xr:uid="{00000000-0005-0000-0000-000075320000}"/>
    <cellStyle name="Normal 147 3 4" xfId="12918" xr:uid="{00000000-0005-0000-0000-000076320000}"/>
    <cellStyle name="Normal 147 3 4 2" xfId="12919" xr:uid="{00000000-0005-0000-0000-000077320000}"/>
    <cellStyle name="Normal 147 3 4 2 2" xfId="12920" xr:uid="{00000000-0005-0000-0000-000078320000}"/>
    <cellStyle name="Normal 147 3 4 3" xfId="12921" xr:uid="{00000000-0005-0000-0000-000079320000}"/>
    <cellStyle name="Normal 147 3 5" xfId="12922" xr:uid="{00000000-0005-0000-0000-00007A320000}"/>
    <cellStyle name="Normal 147 3 5 2" xfId="12923" xr:uid="{00000000-0005-0000-0000-00007B320000}"/>
    <cellStyle name="Normal 147 3 5 2 2" xfId="12924" xr:uid="{00000000-0005-0000-0000-00007C320000}"/>
    <cellStyle name="Normal 147 3 5 3" xfId="12925" xr:uid="{00000000-0005-0000-0000-00007D320000}"/>
    <cellStyle name="Normal 147 3 6" xfId="12926" xr:uid="{00000000-0005-0000-0000-00007E320000}"/>
    <cellStyle name="Normal 147 4" xfId="12927" xr:uid="{00000000-0005-0000-0000-00007F320000}"/>
    <cellStyle name="Normal 147 4 2" xfId="12928" xr:uid="{00000000-0005-0000-0000-000080320000}"/>
    <cellStyle name="Normal 147 4 2 2" xfId="12929" xr:uid="{00000000-0005-0000-0000-000081320000}"/>
    <cellStyle name="Normal 147 4 3" xfId="12930" xr:uid="{00000000-0005-0000-0000-000082320000}"/>
    <cellStyle name="Normal 147 5" xfId="12931" xr:uid="{00000000-0005-0000-0000-000083320000}"/>
    <cellStyle name="Normal 147 5 2" xfId="12932" xr:uid="{00000000-0005-0000-0000-000084320000}"/>
    <cellStyle name="Normal 147 5 2 2" xfId="12933" xr:uid="{00000000-0005-0000-0000-000085320000}"/>
    <cellStyle name="Normal 147 5 3" xfId="12934" xr:uid="{00000000-0005-0000-0000-000086320000}"/>
    <cellStyle name="Normal 147 6" xfId="12935" xr:uid="{00000000-0005-0000-0000-000087320000}"/>
    <cellStyle name="Normal 147 6 2" xfId="12936" xr:uid="{00000000-0005-0000-0000-000088320000}"/>
    <cellStyle name="Normal 147 6 2 2" xfId="12937" xr:uid="{00000000-0005-0000-0000-000089320000}"/>
    <cellStyle name="Normal 147 6 3" xfId="12938" xr:uid="{00000000-0005-0000-0000-00008A320000}"/>
    <cellStyle name="Normal 147 7" xfId="12939" xr:uid="{00000000-0005-0000-0000-00008B320000}"/>
    <cellStyle name="Normal 148" xfId="12940" xr:uid="{00000000-0005-0000-0000-00008C320000}"/>
    <cellStyle name="Normal 148 2" xfId="12941" xr:uid="{00000000-0005-0000-0000-00008D320000}"/>
    <cellStyle name="Normal 148 2 2" xfId="12942" xr:uid="{00000000-0005-0000-0000-00008E320000}"/>
    <cellStyle name="Normal 148 2 2 2" xfId="12943" xr:uid="{00000000-0005-0000-0000-00008F320000}"/>
    <cellStyle name="Normal 148 2 3" xfId="12944" xr:uid="{00000000-0005-0000-0000-000090320000}"/>
    <cellStyle name="Normal 148 2 3 2" xfId="12945" xr:uid="{00000000-0005-0000-0000-000091320000}"/>
    <cellStyle name="Normal 148 2 3 2 2" xfId="12946" xr:uid="{00000000-0005-0000-0000-000092320000}"/>
    <cellStyle name="Normal 148 2 3 3" xfId="12947" xr:uid="{00000000-0005-0000-0000-000093320000}"/>
    <cellStyle name="Normal 148 2 4" xfId="12948" xr:uid="{00000000-0005-0000-0000-000094320000}"/>
    <cellStyle name="Normal 148 2 4 2" xfId="12949" xr:uid="{00000000-0005-0000-0000-000095320000}"/>
    <cellStyle name="Normal 148 2 4 2 2" xfId="12950" xr:uid="{00000000-0005-0000-0000-000096320000}"/>
    <cellStyle name="Normal 148 2 4 3" xfId="12951" xr:uid="{00000000-0005-0000-0000-000097320000}"/>
    <cellStyle name="Normal 148 2 5" xfId="12952" xr:uid="{00000000-0005-0000-0000-000098320000}"/>
    <cellStyle name="Normal 148 3" xfId="12953" xr:uid="{00000000-0005-0000-0000-000099320000}"/>
    <cellStyle name="Normal 148 3 2" xfId="12954" xr:uid="{00000000-0005-0000-0000-00009A320000}"/>
    <cellStyle name="Normal 148 3 2 2" xfId="12955" xr:uid="{00000000-0005-0000-0000-00009B320000}"/>
    <cellStyle name="Normal 148 3 2 2 2" xfId="12956" xr:uid="{00000000-0005-0000-0000-00009C320000}"/>
    <cellStyle name="Normal 148 3 2 3" xfId="12957" xr:uid="{00000000-0005-0000-0000-00009D320000}"/>
    <cellStyle name="Normal 148 3 2 3 2" xfId="12958" xr:uid="{00000000-0005-0000-0000-00009E320000}"/>
    <cellStyle name="Normal 148 3 2 3 2 2" xfId="12959" xr:uid="{00000000-0005-0000-0000-00009F320000}"/>
    <cellStyle name="Normal 148 3 2 3 3" xfId="12960" xr:uid="{00000000-0005-0000-0000-0000A0320000}"/>
    <cellStyle name="Normal 148 3 2 4" xfId="12961" xr:uid="{00000000-0005-0000-0000-0000A1320000}"/>
    <cellStyle name="Normal 148 3 3" xfId="12962" xr:uid="{00000000-0005-0000-0000-0000A2320000}"/>
    <cellStyle name="Normal 148 3 3 2" xfId="12963" xr:uid="{00000000-0005-0000-0000-0000A3320000}"/>
    <cellStyle name="Normal 148 3 3 2 2" xfId="12964" xr:uid="{00000000-0005-0000-0000-0000A4320000}"/>
    <cellStyle name="Normal 148 3 3 3" xfId="12965" xr:uid="{00000000-0005-0000-0000-0000A5320000}"/>
    <cellStyle name="Normal 148 3 4" xfId="12966" xr:uid="{00000000-0005-0000-0000-0000A6320000}"/>
    <cellStyle name="Normal 148 3 4 2" xfId="12967" xr:uid="{00000000-0005-0000-0000-0000A7320000}"/>
    <cellStyle name="Normal 148 3 4 2 2" xfId="12968" xr:uid="{00000000-0005-0000-0000-0000A8320000}"/>
    <cellStyle name="Normal 148 3 4 3" xfId="12969" xr:uid="{00000000-0005-0000-0000-0000A9320000}"/>
    <cellStyle name="Normal 148 3 5" xfId="12970" xr:uid="{00000000-0005-0000-0000-0000AA320000}"/>
    <cellStyle name="Normal 148 3 5 2" xfId="12971" xr:uid="{00000000-0005-0000-0000-0000AB320000}"/>
    <cellStyle name="Normal 148 3 5 2 2" xfId="12972" xr:uid="{00000000-0005-0000-0000-0000AC320000}"/>
    <cellStyle name="Normal 148 3 5 3" xfId="12973" xr:uid="{00000000-0005-0000-0000-0000AD320000}"/>
    <cellStyle name="Normal 148 3 6" xfId="12974" xr:uid="{00000000-0005-0000-0000-0000AE320000}"/>
    <cellStyle name="Normal 148 4" xfId="12975" xr:uid="{00000000-0005-0000-0000-0000AF320000}"/>
    <cellStyle name="Normal 148 4 2" xfId="12976" xr:uid="{00000000-0005-0000-0000-0000B0320000}"/>
    <cellStyle name="Normal 148 4 2 2" xfId="12977" xr:uid="{00000000-0005-0000-0000-0000B1320000}"/>
    <cellStyle name="Normal 148 4 3" xfId="12978" xr:uid="{00000000-0005-0000-0000-0000B2320000}"/>
    <cellStyle name="Normal 148 5" xfId="12979" xr:uid="{00000000-0005-0000-0000-0000B3320000}"/>
    <cellStyle name="Normal 148 5 2" xfId="12980" xr:uid="{00000000-0005-0000-0000-0000B4320000}"/>
    <cellStyle name="Normal 148 5 2 2" xfId="12981" xr:uid="{00000000-0005-0000-0000-0000B5320000}"/>
    <cellStyle name="Normal 148 5 3" xfId="12982" xr:uid="{00000000-0005-0000-0000-0000B6320000}"/>
    <cellStyle name="Normal 148 6" xfId="12983" xr:uid="{00000000-0005-0000-0000-0000B7320000}"/>
    <cellStyle name="Normal 148 6 2" xfId="12984" xr:uid="{00000000-0005-0000-0000-0000B8320000}"/>
    <cellStyle name="Normal 148 6 2 2" xfId="12985" xr:uid="{00000000-0005-0000-0000-0000B9320000}"/>
    <cellStyle name="Normal 148 6 3" xfId="12986" xr:uid="{00000000-0005-0000-0000-0000BA320000}"/>
    <cellStyle name="Normal 148 7" xfId="12987" xr:uid="{00000000-0005-0000-0000-0000BB320000}"/>
    <cellStyle name="Normal 149" xfId="12988" xr:uid="{00000000-0005-0000-0000-0000BC320000}"/>
    <cellStyle name="Normal 149 2" xfId="12989" xr:uid="{00000000-0005-0000-0000-0000BD320000}"/>
    <cellStyle name="Normal 149 2 2" xfId="12990" xr:uid="{00000000-0005-0000-0000-0000BE320000}"/>
    <cellStyle name="Normal 149 2 2 2" xfId="12991" xr:uid="{00000000-0005-0000-0000-0000BF320000}"/>
    <cellStyle name="Normal 149 2 3" xfId="12992" xr:uid="{00000000-0005-0000-0000-0000C0320000}"/>
    <cellStyle name="Normal 149 2 3 2" xfId="12993" xr:uid="{00000000-0005-0000-0000-0000C1320000}"/>
    <cellStyle name="Normal 149 2 3 2 2" xfId="12994" xr:uid="{00000000-0005-0000-0000-0000C2320000}"/>
    <cellStyle name="Normal 149 2 3 3" xfId="12995" xr:uid="{00000000-0005-0000-0000-0000C3320000}"/>
    <cellStyle name="Normal 149 2 4" xfId="12996" xr:uid="{00000000-0005-0000-0000-0000C4320000}"/>
    <cellStyle name="Normal 149 2 4 2" xfId="12997" xr:uid="{00000000-0005-0000-0000-0000C5320000}"/>
    <cellStyle name="Normal 149 2 4 2 2" xfId="12998" xr:uid="{00000000-0005-0000-0000-0000C6320000}"/>
    <cellStyle name="Normal 149 2 4 3" xfId="12999" xr:uid="{00000000-0005-0000-0000-0000C7320000}"/>
    <cellStyle name="Normal 149 2 5" xfId="13000" xr:uid="{00000000-0005-0000-0000-0000C8320000}"/>
    <cellStyle name="Normal 149 3" xfId="13001" xr:uid="{00000000-0005-0000-0000-0000C9320000}"/>
    <cellStyle name="Normal 149 3 2" xfId="13002" xr:uid="{00000000-0005-0000-0000-0000CA320000}"/>
    <cellStyle name="Normal 149 3 2 2" xfId="13003" xr:uid="{00000000-0005-0000-0000-0000CB320000}"/>
    <cellStyle name="Normal 149 3 2 2 2" xfId="13004" xr:uid="{00000000-0005-0000-0000-0000CC320000}"/>
    <cellStyle name="Normal 149 3 2 3" xfId="13005" xr:uid="{00000000-0005-0000-0000-0000CD320000}"/>
    <cellStyle name="Normal 149 3 2 3 2" xfId="13006" xr:uid="{00000000-0005-0000-0000-0000CE320000}"/>
    <cellStyle name="Normal 149 3 2 3 2 2" xfId="13007" xr:uid="{00000000-0005-0000-0000-0000CF320000}"/>
    <cellStyle name="Normal 149 3 2 3 3" xfId="13008" xr:uid="{00000000-0005-0000-0000-0000D0320000}"/>
    <cellStyle name="Normal 149 3 2 4" xfId="13009" xr:uid="{00000000-0005-0000-0000-0000D1320000}"/>
    <cellStyle name="Normal 149 3 3" xfId="13010" xr:uid="{00000000-0005-0000-0000-0000D2320000}"/>
    <cellStyle name="Normal 149 3 3 2" xfId="13011" xr:uid="{00000000-0005-0000-0000-0000D3320000}"/>
    <cellStyle name="Normal 149 3 3 2 2" xfId="13012" xr:uid="{00000000-0005-0000-0000-0000D4320000}"/>
    <cellStyle name="Normal 149 3 3 3" xfId="13013" xr:uid="{00000000-0005-0000-0000-0000D5320000}"/>
    <cellStyle name="Normal 149 3 4" xfId="13014" xr:uid="{00000000-0005-0000-0000-0000D6320000}"/>
    <cellStyle name="Normal 149 3 4 2" xfId="13015" xr:uid="{00000000-0005-0000-0000-0000D7320000}"/>
    <cellStyle name="Normal 149 3 4 2 2" xfId="13016" xr:uid="{00000000-0005-0000-0000-0000D8320000}"/>
    <cellStyle name="Normal 149 3 4 3" xfId="13017" xr:uid="{00000000-0005-0000-0000-0000D9320000}"/>
    <cellStyle name="Normal 149 3 5" xfId="13018" xr:uid="{00000000-0005-0000-0000-0000DA320000}"/>
    <cellStyle name="Normal 149 3 5 2" xfId="13019" xr:uid="{00000000-0005-0000-0000-0000DB320000}"/>
    <cellStyle name="Normal 149 3 5 2 2" xfId="13020" xr:uid="{00000000-0005-0000-0000-0000DC320000}"/>
    <cellStyle name="Normal 149 3 5 3" xfId="13021" xr:uid="{00000000-0005-0000-0000-0000DD320000}"/>
    <cellStyle name="Normal 149 3 6" xfId="13022" xr:uid="{00000000-0005-0000-0000-0000DE320000}"/>
    <cellStyle name="Normal 149 4" xfId="13023" xr:uid="{00000000-0005-0000-0000-0000DF320000}"/>
    <cellStyle name="Normal 149 4 2" xfId="13024" xr:uid="{00000000-0005-0000-0000-0000E0320000}"/>
    <cellStyle name="Normal 149 4 2 2" xfId="13025" xr:uid="{00000000-0005-0000-0000-0000E1320000}"/>
    <cellStyle name="Normal 149 4 3" xfId="13026" xr:uid="{00000000-0005-0000-0000-0000E2320000}"/>
    <cellStyle name="Normal 149 5" xfId="13027" xr:uid="{00000000-0005-0000-0000-0000E3320000}"/>
    <cellStyle name="Normal 149 5 2" xfId="13028" xr:uid="{00000000-0005-0000-0000-0000E4320000}"/>
    <cellStyle name="Normal 149 5 2 2" xfId="13029" xr:uid="{00000000-0005-0000-0000-0000E5320000}"/>
    <cellStyle name="Normal 149 5 3" xfId="13030" xr:uid="{00000000-0005-0000-0000-0000E6320000}"/>
    <cellStyle name="Normal 149 6" xfId="13031" xr:uid="{00000000-0005-0000-0000-0000E7320000}"/>
    <cellStyle name="Normal 149 6 2" xfId="13032" xr:uid="{00000000-0005-0000-0000-0000E8320000}"/>
    <cellStyle name="Normal 149 6 2 2" xfId="13033" xr:uid="{00000000-0005-0000-0000-0000E9320000}"/>
    <cellStyle name="Normal 149 6 3" xfId="13034" xr:uid="{00000000-0005-0000-0000-0000EA320000}"/>
    <cellStyle name="Normal 149 7" xfId="13035" xr:uid="{00000000-0005-0000-0000-0000EB320000}"/>
    <cellStyle name="Normal 15" xfId="13036" xr:uid="{00000000-0005-0000-0000-0000EC320000}"/>
    <cellStyle name="Normal 15 2" xfId="13037" xr:uid="{00000000-0005-0000-0000-0000ED320000}"/>
    <cellStyle name="Normal 15 2 2" xfId="13038" xr:uid="{00000000-0005-0000-0000-0000EE320000}"/>
    <cellStyle name="Normal 15 2 2 2" xfId="13039" xr:uid="{00000000-0005-0000-0000-0000EF320000}"/>
    <cellStyle name="Normal 15 2 2 2 2" xfId="13040" xr:uid="{00000000-0005-0000-0000-0000F0320000}"/>
    <cellStyle name="Normal 15 2 2 3" xfId="13041" xr:uid="{00000000-0005-0000-0000-0000F1320000}"/>
    <cellStyle name="Normal 15 2 2 3 2" xfId="13042" xr:uid="{00000000-0005-0000-0000-0000F2320000}"/>
    <cellStyle name="Normal 15 2 2 3 2 2" xfId="13043" xr:uid="{00000000-0005-0000-0000-0000F3320000}"/>
    <cellStyle name="Normal 15 2 2 3 3" xfId="13044" xr:uid="{00000000-0005-0000-0000-0000F4320000}"/>
    <cellStyle name="Normal 15 2 2 4" xfId="13045" xr:uid="{00000000-0005-0000-0000-0000F5320000}"/>
    <cellStyle name="Normal 15 2 2 4 2" xfId="13046" xr:uid="{00000000-0005-0000-0000-0000F6320000}"/>
    <cellStyle name="Normal 15 2 2 4 2 2" xfId="13047" xr:uid="{00000000-0005-0000-0000-0000F7320000}"/>
    <cellStyle name="Normal 15 2 2 4 3" xfId="13048" xr:uid="{00000000-0005-0000-0000-0000F8320000}"/>
    <cellStyle name="Normal 15 2 2 5" xfId="13049" xr:uid="{00000000-0005-0000-0000-0000F9320000}"/>
    <cellStyle name="Normal 15 2 3" xfId="13050" xr:uid="{00000000-0005-0000-0000-0000FA320000}"/>
    <cellStyle name="Normal 15 2 3 2" xfId="13051" xr:uid="{00000000-0005-0000-0000-0000FB320000}"/>
    <cellStyle name="Normal 15 2 3 2 2" xfId="13052" xr:uid="{00000000-0005-0000-0000-0000FC320000}"/>
    <cellStyle name="Normal 15 2 3 2 2 2" xfId="13053" xr:uid="{00000000-0005-0000-0000-0000FD320000}"/>
    <cellStyle name="Normal 15 2 3 2 3" xfId="13054" xr:uid="{00000000-0005-0000-0000-0000FE320000}"/>
    <cellStyle name="Normal 15 2 3 2 3 2" xfId="13055" xr:uid="{00000000-0005-0000-0000-0000FF320000}"/>
    <cellStyle name="Normal 15 2 3 2 3 2 2" xfId="13056" xr:uid="{00000000-0005-0000-0000-000000330000}"/>
    <cellStyle name="Normal 15 2 3 2 3 3" xfId="13057" xr:uid="{00000000-0005-0000-0000-000001330000}"/>
    <cellStyle name="Normal 15 2 3 2 4" xfId="13058" xr:uid="{00000000-0005-0000-0000-000002330000}"/>
    <cellStyle name="Normal 15 2 3 3" xfId="13059" xr:uid="{00000000-0005-0000-0000-000003330000}"/>
    <cellStyle name="Normal 15 2 3 3 2" xfId="13060" xr:uid="{00000000-0005-0000-0000-000004330000}"/>
    <cellStyle name="Normal 15 2 3 3 2 2" xfId="13061" xr:uid="{00000000-0005-0000-0000-000005330000}"/>
    <cellStyle name="Normal 15 2 3 3 3" xfId="13062" xr:uid="{00000000-0005-0000-0000-000006330000}"/>
    <cellStyle name="Normal 15 2 3 4" xfId="13063" xr:uid="{00000000-0005-0000-0000-000007330000}"/>
    <cellStyle name="Normal 15 2 3 4 2" xfId="13064" xr:uid="{00000000-0005-0000-0000-000008330000}"/>
    <cellStyle name="Normal 15 2 3 4 2 2" xfId="13065" xr:uid="{00000000-0005-0000-0000-000009330000}"/>
    <cellStyle name="Normal 15 2 3 4 3" xfId="13066" xr:uid="{00000000-0005-0000-0000-00000A330000}"/>
    <cellStyle name="Normal 15 2 3 5" xfId="13067" xr:uid="{00000000-0005-0000-0000-00000B330000}"/>
    <cellStyle name="Normal 15 2 3 5 2" xfId="13068" xr:uid="{00000000-0005-0000-0000-00000C330000}"/>
    <cellStyle name="Normal 15 2 3 5 2 2" xfId="13069" xr:uid="{00000000-0005-0000-0000-00000D330000}"/>
    <cellStyle name="Normal 15 2 3 5 3" xfId="13070" xr:uid="{00000000-0005-0000-0000-00000E330000}"/>
    <cellStyle name="Normal 15 2 3 6" xfId="13071" xr:uid="{00000000-0005-0000-0000-00000F330000}"/>
    <cellStyle name="Normal 15 2 4" xfId="13072" xr:uid="{00000000-0005-0000-0000-000010330000}"/>
    <cellStyle name="Normal 15 3" xfId="13073" xr:uid="{00000000-0005-0000-0000-000011330000}"/>
    <cellStyle name="Normal 15 3 2" xfId="13074" xr:uid="{00000000-0005-0000-0000-000012330000}"/>
    <cellStyle name="Normal 15 3 2 2" xfId="13075" xr:uid="{00000000-0005-0000-0000-000013330000}"/>
    <cellStyle name="Normal 15 3 2 2 2" xfId="13076" xr:uid="{00000000-0005-0000-0000-000014330000}"/>
    <cellStyle name="Normal 15 3 2 3" xfId="13077" xr:uid="{00000000-0005-0000-0000-000015330000}"/>
    <cellStyle name="Normal 15 3 2 3 2" xfId="13078" xr:uid="{00000000-0005-0000-0000-000016330000}"/>
    <cellStyle name="Normal 15 3 2 3 2 2" xfId="13079" xr:uid="{00000000-0005-0000-0000-000017330000}"/>
    <cellStyle name="Normal 15 3 2 3 3" xfId="13080" xr:uid="{00000000-0005-0000-0000-000018330000}"/>
    <cellStyle name="Normal 15 3 2 4" xfId="13081" xr:uid="{00000000-0005-0000-0000-000019330000}"/>
    <cellStyle name="Normal 15 3 2 4 2" xfId="13082" xr:uid="{00000000-0005-0000-0000-00001A330000}"/>
    <cellStyle name="Normal 15 3 2 4 2 2" xfId="13083" xr:uid="{00000000-0005-0000-0000-00001B330000}"/>
    <cellStyle name="Normal 15 3 2 4 3" xfId="13084" xr:uid="{00000000-0005-0000-0000-00001C330000}"/>
    <cellStyle name="Normal 15 3 2 5" xfId="13085" xr:uid="{00000000-0005-0000-0000-00001D330000}"/>
    <cellStyle name="Normal 15 3 3" xfId="13086" xr:uid="{00000000-0005-0000-0000-00001E330000}"/>
    <cellStyle name="Normal 15 3 3 2" xfId="13087" xr:uid="{00000000-0005-0000-0000-00001F330000}"/>
    <cellStyle name="Normal 15 3 3 2 2" xfId="13088" xr:uid="{00000000-0005-0000-0000-000020330000}"/>
    <cellStyle name="Normal 15 3 3 3" xfId="13089" xr:uid="{00000000-0005-0000-0000-000021330000}"/>
    <cellStyle name="Normal 15 3 4" xfId="13090" xr:uid="{00000000-0005-0000-0000-000022330000}"/>
    <cellStyle name="Normal 15 3 4 2" xfId="13091" xr:uid="{00000000-0005-0000-0000-000023330000}"/>
    <cellStyle name="Normal 15 3 4 2 2" xfId="13092" xr:uid="{00000000-0005-0000-0000-000024330000}"/>
    <cellStyle name="Normal 15 3 4 3" xfId="13093" xr:uid="{00000000-0005-0000-0000-000025330000}"/>
    <cellStyle name="Normal 15 3 5" xfId="13094" xr:uid="{00000000-0005-0000-0000-000026330000}"/>
    <cellStyle name="Normal 15 3 5 2" xfId="13095" xr:uid="{00000000-0005-0000-0000-000027330000}"/>
    <cellStyle name="Normal 15 3 5 2 2" xfId="13096" xr:uid="{00000000-0005-0000-0000-000028330000}"/>
    <cellStyle name="Normal 15 3 5 3" xfId="13097" xr:uid="{00000000-0005-0000-0000-000029330000}"/>
    <cellStyle name="Normal 15 3 6" xfId="13098" xr:uid="{00000000-0005-0000-0000-00002A330000}"/>
    <cellStyle name="Normal 15 4" xfId="13099" xr:uid="{00000000-0005-0000-0000-00002B330000}"/>
    <cellStyle name="Normal 15 4 2" xfId="13100" xr:uid="{00000000-0005-0000-0000-00002C330000}"/>
    <cellStyle name="Normal 15 4 2 2" xfId="13101" xr:uid="{00000000-0005-0000-0000-00002D330000}"/>
    <cellStyle name="Normal 15 4 3" xfId="13102" xr:uid="{00000000-0005-0000-0000-00002E330000}"/>
    <cellStyle name="Normal 15 4 3 2" xfId="13103" xr:uid="{00000000-0005-0000-0000-00002F330000}"/>
    <cellStyle name="Normal 15 4 3 2 2" xfId="13104" xr:uid="{00000000-0005-0000-0000-000030330000}"/>
    <cellStyle name="Normal 15 4 3 3" xfId="13105" xr:uid="{00000000-0005-0000-0000-000031330000}"/>
    <cellStyle name="Normal 15 4 4" xfId="13106" xr:uid="{00000000-0005-0000-0000-000032330000}"/>
    <cellStyle name="Normal 15 4 4 2" xfId="13107" xr:uid="{00000000-0005-0000-0000-000033330000}"/>
    <cellStyle name="Normal 15 4 4 2 2" xfId="13108" xr:uid="{00000000-0005-0000-0000-000034330000}"/>
    <cellStyle name="Normal 15 4 4 3" xfId="13109" xr:uid="{00000000-0005-0000-0000-000035330000}"/>
    <cellStyle name="Normal 15 4 5" xfId="13110" xr:uid="{00000000-0005-0000-0000-000036330000}"/>
    <cellStyle name="Normal 15 5" xfId="13111" xr:uid="{00000000-0005-0000-0000-000037330000}"/>
    <cellStyle name="Normal 15 5 2" xfId="13112" xr:uid="{00000000-0005-0000-0000-000038330000}"/>
    <cellStyle name="Normal 15 5 2 2" xfId="13113" xr:uid="{00000000-0005-0000-0000-000039330000}"/>
    <cellStyle name="Normal 15 5 2 2 2" xfId="13114" xr:uid="{00000000-0005-0000-0000-00003A330000}"/>
    <cellStyle name="Normal 15 5 2 3" xfId="13115" xr:uid="{00000000-0005-0000-0000-00003B330000}"/>
    <cellStyle name="Normal 15 5 2 3 2" xfId="13116" xr:uid="{00000000-0005-0000-0000-00003C330000}"/>
    <cellStyle name="Normal 15 5 2 3 2 2" xfId="13117" xr:uid="{00000000-0005-0000-0000-00003D330000}"/>
    <cellStyle name="Normal 15 5 2 3 3" xfId="13118" xr:uid="{00000000-0005-0000-0000-00003E330000}"/>
    <cellStyle name="Normal 15 5 2 4" xfId="13119" xr:uid="{00000000-0005-0000-0000-00003F330000}"/>
    <cellStyle name="Normal 15 5 3" xfId="13120" xr:uid="{00000000-0005-0000-0000-000040330000}"/>
    <cellStyle name="Normal 15 5 3 2" xfId="13121" xr:uid="{00000000-0005-0000-0000-000041330000}"/>
    <cellStyle name="Normal 15 5 3 2 2" xfId="13122" xr:uid="{00000000-0005-0000-0000-000042330000}"/>
    <cellStyle name="Normal 15 5 3 3" xfId="13123" xr:uid="{00000000-0005-0000-0000-000043330000}"/>
    <cellStyle name="Normal 15 5 4" xfId="13124" xr:uid="{00000000-0005-0000-0000-000044330000}"/>
    <cellStyle name="Normal 15 5 4 2" xfId="13125" xr:uid="{00000000-0005-0000-0000-000045330000}"/>
    <cellStyle name="Normal 15 5 4 2 2" xfId="13126" xr:uid="{00000000-0005-0000-0000-000046330000}"/>
    <cellStyle name="Normal 15 5 4 3" xfId="13127" xr:uid="{00000000-0005-0000-0000-000047330000}"/>
    <cellStyle name="Normal 15 5 5" xfId="13128" xr:uid="{00000000-0005-0000-0000-000048330000}"/>
    <cellStyle name="Normal 15 5 5 2" xfId="13129" xr:uid="{00000000-0005-0000-0000-000049330000}"/>
    <cellStyle name="Normal 15 5 5 2 2" xfId="13130" xr:uid="{00000000-0005-0000-0000-00004A330000}"/>
    <cellStyle name="Normal 15 5 5 3" xfId="13131" xr:uid="{00000000-0005-0000-0000-00004B330000}"/>
    <cellStyle name="Normal 15 5 6" xfId="13132" xr:uid="{00000000-0005-0000-0000-00004C330000}"/>
    <cellStyle name="Normal 15 6" xfId="13133" xr:uid="{00000000-0005-0000-0000-00004D330000}"/>
    <cellStyle name="Normal 15 6 2" xfId="13134" xr:uid="{00000000-0005-0000-0000-00004E330000}"/>
    <cellStyle name="Normal 15 6 2 2" xfId="13135" xr:uid="{00000000-0005-0000-0000-00004F330000}"/>
    <cellStyle name="Normal 15 6 2 2 2" xfId="13136" xr:uid="{00000000-0005-0000-0000-000050330000}"/>
    <cellStyle name="Normal 15 6 2 3" xfId="13137" xr:uid="{00000000-0005-0000-0000-000051330000}"/>
    <cellStyle name="Normal 15 6 2 3 2" xfId="13138" xr:uid="{00000000-0005-0000-0000-000052330000}"/>
    <cellStyle name="Normal 15 6 2 3 2 2" xfId="13139" xr:uid="{00000000-0005-0000-0000-000053330000}"/>
    <cellStyle name="Normal 15 6 2 3 3" xfId="13140" xr:uid="{00000000-0005-0000-0000-000054330000}"/>
    <cellStyle name="Normal 15 6 2 4" xfId="13141" xr:uid="{00000000-0005-0000-0000-000055330000}"/>
    <cellStyle name="Normal 15 6 3" xfId="13142" xr:uid="{00000000-0005-0000-0000-000056330000}"/>
    <cellStyle name="Normal 15 6 3 2" xfId="13143" xr:uid="{00000000-0005-0000-0000-000057330000}"/>
    <cellStyle name="Normal 15 6 3 2 2" xfId="13144" xr:uid="{00000000-0005-0000-0000-000058330000}"/>
    <cellStyle name="Normal 15 6 3 3" xfId="13145" xr:uid="{00000000-0005-0000-0000-000059330000}"/>
    <cellStyle name="Normal 15 6 4" xfId="13146" xr:uid="{00000000-0005-0000-0000-00005A330000}"/>
    <cellStyle name="Normal 15 6 4 2" xfId="13147" xr:uid="{00000000-0005-0000-0000-00005B330000}"/>
    <cellStyle name="Normal 15 6 4 2 2" xfId="13148" xr:uid="{00000000-0005-0000-0000-00005C330000}"/>
    <cellStyle name="Normal 15 6 4 3" xfId="13149" xr:uid="{00000000-0005-0000-0000-00005D330000}"/>
    <cellStyle name="Normal 15 6 5" xfId="13150" xr:uid="{00000000-0005-0000-0000-00005E330000}"/>
    <cellStyle name="Normal 15 7" xfId="13151" xr:uid="{00000000-0005-0000-0000-00005F330000}"/>
    <cellStyle name="Normal 15 8" xfId="13152" xr:uid="{00000000-0005-0000-0000-000060330000}"/>
    <cellStyle name="Normal 150" xfId="13153" xr:uid="{00000000-0005-0000-0000-000061330000}"/>
    <cellStyle name="Normal 150 2" xfId="13154" xr:uid="{00000000-0005-0000-0000-000062330000}"/>
    <cellStyle name="Normal 150 2 2" xfId="13155" xr:uid="{00000000-0005-0000-0000-000063330000}"/>
    <cellStyle name="Normal 150 2 2 2" xfId="13156" xr:uid="{00000000-0005-0000-0000-000064330000}"/>
    <cellStyle name="Normal 150 2 3" xfId="13157" xr:uid="{00000000-0005-0000-0000-000065330000}"/>
    <cellStyle name="Normal 150 2 3 2" xfId="13158" xr:uid="{00000000-0005-0000-0000-000066330000}"/>
    <cellStyle name="Normal 150 2 3 2 2" xfId="13159" xr:uid="{00000000-0005-0000-0000-000067330000}"/>
    <cellStyle name="Normal 150 2 3 3" xfId="13160" xr:uid="{00000000-0005-0000-0000-000068330000}"/>
    <cellStyle name="Normal 150 2 4" xfId="13161" xr:uid="{00000000-0005-0000-0000-000069330000}"/>
    <cellStyle name="Normal 150 2 4 2" xfId="13162" xr:uid="{00000000-0005-0000-0000-00006A330000}"/>
    <cellStyle name="Normal 150 2 4 2 2" xfId="13163" xr:uid="{00000000-0005-0000-0000-00006B330000}"/>
    <cellStyle name="Normal 150 2 4 3" xfId="13164" xr:uid="{00000000-0005-0000-0000-00006C330000}"/>
    <cellStyle name="Normal 150 2 5" xfId="13165" xr:uid="{00000000-0005-0000-0000-00006D330000}"/>
    <cellStyle name="Normal 150 3" xfId="13166" xr:uid="{00000000-0005-0000-0000-00006E330000}"/>
    <cellStyle name="Normal 150 3 2" xfId="13167" xr:uid="{00000000-0005-0000-0000-00006F330000}"/>
    <cellStyle name="Normal 150 3 2 2" xfId="13168" xr:uid="{00000000-0005-0000-0000-000070330000}"/>
    <cellStyle name="Normal 150 3 2 2 2" xfId="13169" xr:uid="{00000000-0005-0000-0000-000071330000}"/>
    <cellStyle name="Normal 150 3 2 3" xfId="13170" xr:uid="{00000000-0005-0000-0000-000072330000}"/>
    <cellStyle name="Normal 150 3 2 3 2" xfId="13171" xr:uid="{00000000-0005-0000-0000-000073330000}"/>
    <cellStyle name="Normal 150 3 2 3 2 2" xfId="13172" xr:uid="{00000000-0005-0000-0000-000074330000}"/>
    <cellStyle name="Normal 150 3 2 3 3" xfId="13173" xr:uid="{00000000-0005-0000-0000-000075330000}"/>
    <cellStyle name="Normal 150 3 2 4" xfId="13174" xr:uid="{00000000-0005-0000-0000-000076330000}"/>
    <cellStyle name="Normal 150 3 3" xfId="13175" xr:uid="{00000000-0005-0000-0000-000077330000}"/>
    <cellStyle name="Normal 150 3 3 2" xfId="13176" xr:uid="{00000000-0005-0000-0000-000078330000}"/>
    <cellStyle name="Normal 150 3 3 2 2" xfId="13177" xr:uid="{00000000-0005-0000-0000-000079330000}"/>
    <cellStyle name="Normal 150 3 3 3" xfId="13178" xr:uid="{00000000-0005-0000-0000-00007A330000}"/>
    <cellStyle name="Normal 150 3 4" xfId="13179" xr:uid="{00000000-0005-0000-0000-00007B330000}"/>
    <cellStyle name="Normal 150 3 4 2" xfId="13180" xr:uid="{00000000-0005-0000-0000-00007C330000}"/>
    <cellStyle name="Normal 150 3 4 2 2" xfId="13181" xr:uid="{00000000-0005-0000-0000-00007D330000}"/>
    <cellStyle name="Normal 150 3 4 3" xfId="13182" xr:uid="{00000000-0005-0000-0000-00007E330000}"/>
    <cellStyle name="Normal 150 3 5" xfId="13183" xr:uid="{00000000-0005-0000-0000-00007F330000}"/>
    <cellStyle name="Normal 150 3 5 2" xfId="13184" xr:uid="{00000000-0005-0000-0000-000080330000}"/>
    <cellStyle name="Normal 150 3 5 2 2" xfId="13185" xr:uid="{00000000-0005-0000-0000-000081330000}"/>
    <cellStyle name="Normal 150 3 5 3" xfId="13186" xr:uid="{00000000-0005-0000-0000-000082330000}"/>
    <cellStyle name="Normal 150 3 6" xfId="13187" xr:uid="{00000000-0005-0000-0000-000083330000}"/>
    <cellStyle name="Normal 150 4" xfId="13188" xr:uid="{00000000-0005-0000-0000-000084330000}"/>
    <cellStyle name="Normal 150 4 2" xfId="13189" xr:uid="{00000000-0005-0000-0000-000085330000}"/>
    <cellStyle name="Normal 150 4 2 2" xfId="13190" xr:uid="{00000000-0005-0000-0000-000086330000}"/>
    <cellStyle name="Normal 150 4 3" xfId="13191" xr:uid="{00000000-0005-0000-0000-000087330000}"/>
    <cellStyle name="Normal 150 5" xfId="13192" xr:uid="{00000000-0005-0000-0000-000088330000}"/>
    <cellStyle name="Normal 150 5 2" xfId="13193" xr:uid="{00000000-0005-0000-0000-000089330000}"/>
    <cellStyle name="Normal 150 5 2 2" xfId="13194" xr:uid="{00000000-0005-0000-0000-00008A330000}"/>
    <cellStyle name="Normal 150 5 3" xfId="13195" xr:uid="{00000000-0005-0000-0000-00008B330000}"/>
    <cellStyle name="Normal 150 6" xfId="13196" xr:uid="{00000000-0005-0000-0000-00008C330000}"/>
    <cellStyle name="Normal 150 6 2" xfId="13197" xr:uid="{00000000-0005-0000-0000-00008D330000}"/>
    <cellStyle name="Normal 150 6 2 2" xfId="13198" xr:uid="{00000000-0005-0000-0000-00008E330000}"/>
    <cellStyle name="Normal 150 6 3" xfId="13199" xr:uid="{00000000-0005-0000-0000-00008F330000}"/>
    <cellStyle name="Normal 150 7" xfId="13200" xr:uid="{00000000-0005-0000-0000-000090330000}"/>
    <cellStyle name="Normal 151" xfId="13201" xr:uid="{00000000-0005-0000-0000-000091330000}"/>
    <cellStyle name="Normal 151 2" xfId="13202" xr:uid="{00000000-0005-0000-0000-000092330000}"/>
    <cellStyle name="Normal 151 2 2" xfId="13203" xr:uid="{00000000-0005-0000-0000-000093330000}"/>
    <cellStyle name="Normal 151 2 2 2" xfId="13204" xr:uid="{00000000-0005-0000-0000-000094330000}"/>
    <cellStyle name="Normal 151 2 3" xfId="13205" xr:uid="{00000000-0005-0000-0000-000095330000}"/>
    <cellStyle name="Normal 151 2 3 2" xfId="13206" xr:uid="{00000000-0005-0000-0000-000096330000}"/>
    <cellStyle name="Normal 151 2 3 2 2" xfId="13207" xr:uid="{00000000-0005-0000-0000-000097330000}"/>
    <cellStyle name="Normal 151 2 3 3" xfId="13208" xr:uid="{00000000-0005-0000-0000-000098330000}"/>
    <cellStyle name="Normal 151 2 4" xfId="13209" xr:uid="{00000000-0005-0000-0000-000099330000}"/>
    <cellStyle name="Normal 151 2 4 2" xfId="13210" xr:uid="{00000000-0005-0000-0000-00009A330000}"/>
    <cellStyle name="Normal 151 2 4 2 2" xfId="13211" xr:uid="{00000000-0005-0000-0000-00009B330000}"/>
    <cellStyle name="Normal 151 2 4 3" xfId="13212" xr:uid="{00000000-0005-0000-0000-00009C330000}"/>
    <cellStyle name="Normal 151 2 5" xfId="13213" xr:uid="{00000000-0005-0000-0000-00009D330000}"/>
    <cellStyle name="Normal 151 3" xfId="13214" xr:uid="{00000000-0005-0000-0000-00009E330000}"/>
    <cellStyle name="Normal 151 3 2" xfId="13215" xr:uid="{00000000-0005-0000-0000-00009F330000}"/>
    <cellStyle name="Normal 151 3 2 2" xfId="13216" xr:uid="{00000000-0005-0000-0000-0000A0330000}"/>
    <cellStyle name="Normal 151 3 2 2 2" xfId="13217" xr:uid="{00000000-0005-0000-0000-0000A1330000}"/>
    <cellStyle name="Normal 151 3 2 3" xfId="13218" xr:uid="{00000000-0005-0000-0000-0000A2330000}"/>
    <cellStyle name="Normal 151 3 2 3 2" xfId="13219" xr:uid="{00000000-0005-0000-0000-0000A3330000}"/>
    <cellStyle name="Normal 151 3 2 3 2 2" xfId="13220" xr:uid="{00000000-0005-0000-0000-0000A4330000}"/>
    <cellStyle name="Normal 151 3 2 3 3" xfId="13221" xr:uid="{00000000-0005-0000-0000-0000A5330000}"/>
    <cellStyle name="Normal 151 3 2 4" xfId="13222" xr:uid="{00000000-0005-0000-0000-0000A6330000}"/>
    <cellStyle name="Normal 151 3 3" xfId="13223" xr:uid="{00000000-0005-0000-0000-0000A7330000}"/>
    <cellStyle name="Normal 151 3 3 2" xfId="13224" xr:uid="{00000000-0005-0000-0000-0000A8330000}"/>
    <cellStyle name="Normal 151 3 3 2 2" xfId="13225" xr:uid="{00000000-0005-0000-0000-0000A9330000}"/>
    <cellStyle name="Normal 151 3 3 3" xfId="13226" xr:uid="{00000000-0005-0000-0000-0000AA330000}"/>
    <cellStyle name="Normal 151 3 4" xfId="13227" xr:uid="{00000000-0005-0000-0000-0000AB330000}"/>
    <cellStyle name="Normal 151 3 4 2" xfId="13228" xr:uid="{00000000-0005-0000-0000-0000AC330000}"/>
    <cellStyle name="Normal 151 3 4 2 2" xfId="13229" xr:uid="{00000000-0005-0000-0000-0000AD330000}"/>
    <cellStyle name="Normal 151 3 4 3" xfId="13230" xr:uid="{00000000-0005-0000-0000-0000AE330000}"/>
    <cellStyle name="Normal 151 3 5" xfId="13231" xr:uid="{00000000-0005-0000-0000-0000AF330000}"/>
    <cellStyle name="Normal 151 3 5 2" xfId="13232" xr:uid="{00000000-0005-0000-0000-0000B0330000}"/>
    <cellStyle name="Normal 151 3 5 2 2" xfId="13233" xr:uid="{00000000-0005-0000-0000-0000B1330000}"/>
    <cellStyle name="Normal 151 3 5 3" xfId="13234" xr:uid="{00000000-0005-0000-0000-0000B2330000}"/>
    <cellStyle name="Normal 151 3 6" xfId="13235" xr:uid="{00000000-0005-0000-0000-0000B3330000}"/>
    <cellStyle name="Normal 151 4" xfId="13236" xr:uid="{00000000-0005-0000-0000-0000B4330000}"/>
    <cellStyle name="Normal 151 4 2" xfId="13237" xr:uid="{00000000-0005-0000-0000-0000B5330000}"/>
    <cellStyle name="Normal 151 4 2 2" xfId="13238" xr:uid="{00000000-0005-0000-0000-0000B6330000}"/>
    <cellStyle name="Normal 151 4 3" xfId="13239" xr:uid="{00000000-0005-0000-0000-0000B7330000}"/>
    <cellStyle name="Normal 151 5" xfId="13240" xr:uid="{00000000-0005-0000-0000-0000B8330000}"/>
    <cellStyle name="Normal 151 5 2" xfId="13241" xr:uid="{00000000-0005-0000-0000-0000B9330000}"/>
    <cellStyle name="Normal 151 5 2 2" xfId="13242" xr:uid="{00000000-0005-0000-0000-0000BA330000}"/>
    <cellStyle name="Normal 151 5 3" xfId="13243" xr:uid="{00000000-0005-0000-0000-0000BB330000}"/>
    <cellStyle name="Normal 151 6" xfId="13244" xr:uid="{00000000-0005-0000-0000-0000BC330000}"/>
    <cellStyle name="Normal 151 6 2" xfId="13245" xr:uid="{00000000-0005-0000-0000-0000BD330000}"/>
    <cellStyle name="Normal 151 6 2 2" xfId="13246" xr:uid="{00000000-0005-0000-0000-0000BE330000}"/>
    <cellStyle name="Normal 151 6 3" xfId="13247" xr:uid="{00000000-0005-0000-0000-0000BF330000}"/>
    <cellStyle name="Normal 151 7" xfId="13248" xr:uid="{00000000-0005-0000-0000-0000C0330000}"/>
    <cellStyle name="Normal 152" xfId="13249" xr:uid="{00000000-0005-0000-0000-0000C1330000}"/>
    <cellStyle name="Normal 152 2" xfId="13250" xr:uid="{00000000-0005-0000-0000-0000C2330000}"/>
    <cellStyle name="Normal 152 2 2" xfId="13251" xr:uid="{00000000-0005-0000-0000-0000C3330000}"/>
    <cellStyle name="Normal 152 2 2 2" xfId="13252" xr:uid="{00000000-0005-0000-0000-0000C4330000}"/>
    <cellStyle name="Normal 152 2 3" xfId="13253" xr:uid="{00000000-0005-0000-0000-0000C5330000}"/>
    <cellStyle name="Normal 152 2 3 2" xfId="13254" xr:uid="{00000000-0005-0000-0000-0000C6330000}"/>
    <cellStyle name="Normal 152 2 3 2 2" xfId="13255" xr:uid="{00000000-0005-0000-0000-0000C7330000}"/>
    <cellStyle name="Normal 152 2 3 3" xfId="13256" xr:uid="{00000000-0005-0000-0000-0000C8330000}"/>
    <cellStyle name="Normal 152 2 4" xfId="13257" xr:uid="{00000000-0005-0000-0000-0000C9330000}"/>
    <cellStyle name="Normal 152 2 4 2" xfId="13258" xr:uid="{00000000-0005-0000-0000-0000CA330000}"/>
    <cellStyle name="Normal 152 2 4 2 2" xfId="13259" xr:uid="{00000000-0005-0000-0000-0000CB330000}"/>
    <cellStyle name="Normal 152 2 4 3" xfId="13260" xr:uid="{00000000-0005-0000-0000-0000CC330000}"/>
    <cellStyle name="Normal 152 2 5" xfId="13261" xr:uid="{00000000-0005-0000-0000-0000CD330000}"/>
    <cellStyle name="Normal 152 3" xfId="13262" xr:uid="{00000000-0005-0000-0000-0000CE330000}"/>
    <cellStyle name="Normal 152 3 2" xfId="13263" xr:uid="{00000000-0005-0000-0000-0000CF330000}"/>
    <cellStyle name="Normal 152 3 2 2" xfId="13264" xr:uid="{00000000-0005-0000-0000-0000D0330000}"/>
    <cellStyle name="Normal 152 3 2 2 2" xfId="13265" xr:uid="{00000000-0005-0000-0000-0000D1330000}"/>
    <cellStyle name="Normal 152 3 2 3" xfId="13266" xr:uid="{00000000-0005-0000-0000-0000D2330000}"/>
    <cellStyle name="Normal 152 3 2 3 2" xfId="13267" xr:uid="{00000000-0005-0000-0000-0000D3330000}"/>
    <cellStyle name="Normal 152 3 2 3 2 2" xfId="13268" xr:uid="{00000000-0005-0000-0000-0000D4330000}"/>
    <cellStyle name="Normal 152 3 2 3 3" xfId="13269" xr:uid="{00000000-0005-0000-0000-0000D5330000}"/>
    <cellStyle name="Normal 152 3 2 4" xfId="13270" xr:uid="{00000000-0005-0000-0000-0000D6330000}"/>
    <cellStyle name="Normal 152 3 3" xfId="13271" xr:uid="{00000000-0005-0000-0000-0000D7330000}"/>
    <cellStyle name="Normal 152 3 3 2" xfId="13272" xr:uid="{00000000-0005-0000-0000-0000D8330000}"/>
    <cellStyle name="Normal 152 3 3 2 2" xfId="13273" xr:uid="{00000000-0005-0000-0000-0000D9330000}"/>
    <cellStyle name="Normal 152 3 3 3" xfId="13274" xr:uid="{00000000-0005-0000-0000-0000DA330000}"/>
    <cellStyle name="Normal 152 3 4" xfId="13275" xr:uid="{00000000-0005-0000-0000-0000DB330000}"/>
    <cellStyle name="Normal 152 3 4 2" xfId="13276" xr:uid="{00000000-0005-0000-0000-0000DC330000}"/>
    <cellStyle name="Normal 152 3 4 2 2" xfId="13277" xr:uid="{00000000-0005-0000-0000-0000DD330000}"/>
    <cellStyle name="Normal 152 3 4 3" xfId="13278" xr:uid="{00000000-0005-0000-0000-0000DE330000}"/>
    <cellStyle name="Normal 152 3 5" xfId="13279" xr:uid="{00000000-0005-0000-0000-0000DF330000}"/>
    <cellStyle name="Normal 152 3 5 2" xfId="13280" xr:uid="{00000000-0005-0000-0000-0000E0330000}"/>
    <cellStyle name="Normal 152 3 5 2 2" xfId="13281" xr:uid="{00000000-0005-0000-0000-0000E1330000}"/>
    <cellStyle name="Normal 152 3 5 3" xfId="13282" xr:uid="{00000000-0005-0000-0000-0000E2330000}"/>
    <cellStyle name="Normal 152 3 6" xfId="13283" xr:uid="{00000000-0005-0000-0000-0000E3330000}"/>
    <cellStyle name="Normal 152 4" xfId="13284" xr:uid="{00000000-0005-0000-0000-0000E4330000}"/>
    <cellStyle name="Normal 152 4 2" xfId="13285" xr:uid="{00000000-0005-0000-0000-0000E5330000}"/>
    <cellStyle name="Normal 152 4 2 2" xfId="13286" xr:uid="{00000000-0005-0000-0000-0000E6330000}"/>
    <cellStyle name="Normal 152 4 3" xfId="13287" xr:uid="{00000000-0005-0000-0000-0000E7330000}"/>
    <cellStyle name="Normal 152 5" xfId="13288" xr:uid="{00000000-0005-0000-0000-0000E8330000}"/>
    <cellStyle name="Normal 152 5 2" xfId="13289" xr:uid="{00000000-0005-0000-0000-0000E9330000}"/>
    <cellStyle name="Normal 152 5 2 2" xfId="13290" xr:uid="{00000000-0005-0000-0000-0000EA330000}"/>
    <cellStyle name="Normal 152 5 3" xfId="13291" xr:uid="{00000000-0005-0000-0000-0000EB330000}"/>
    <cellStyle name="Normal 152 6" xfId="13292" xr:uid="{00000000-0005-0000-0000-0000EC330000}"/>
    <cellStyle name="Normal 152 6 2" xfId="13293" xr:uid="{00000000-0005-0000-0000-0000ED330000}"/>
    <cellStyle name="Normal 152 6 2 2" xfId="13294" xr:uid="{00000000-0005-0000-0000-0000EE330000}"/>
    <cellStyle name="Normal 152 6 3" xfId="13295" xr:uid="{00000000-0005-0000-0000-0000EF330000}"/>
    <cellStyle name="Normal 152 7" xfId="13296" xr:uid="{00000000-0005-0000-0000-0000F0330000}"/>
    <cellStyle name="Normal 153" xfId="13297" xr:uid="{00000000-0005-0000-0000-0000F1330000}"/>
    <cellStyle name="Normal 153 2" xfId="13298" xr:uid="{00000000-0005-0000-0000-0000F2330000}"/>
    <cellStyle name="Normal 153 2 2" xfId="13299" xr:uid="{00000000-0005-0000-0000-0000F3330000}"/>
    <cellStyle name="Normal 153 2 2 2" xfId="13300" xr:uid="{00000000-0005-0000-0000-0000F4330000}"/>
    <cellStyle name="Normal 153 2 3" xfId="13301" xr:uid="{00000000-0005-0000-0000-0000F5330000}"/>
    <cellStyle name="Normal 153 2 3 2" xfId="13302" xr:uid="{00000000-0005-0000-0000-0000F6330000}"/>
    <cellStyle name="Normal 153 2 3 2 2" xfId="13303" xr:uid="{00000000-0005-0000-0000-0000F7330000}"/>
    <cellStyle name="Normal 153 2 3 3" xfId="13304" xr:uid="{00000000-0005-0000-0000-0000F8330000}"/>
    <cellStyle name="Normal 153 2 4" xfId="13305" xr:uid="{00000000-0005-0000-0000-0000F9330000}"/>
    <cellStyle name="Normal 153 2 4 2" xfId="13306" xr:uid="{00000000-0005-0000-0000-0000FA330000}"/>
    <cellStyle name="Normal 153 2 4 2 2" xfId="13307" xr:uid="{00000000-0005-0000-0000-0000FB330000}"/>
    <cellStyle name="Normal 153 2 4 3" xfId="13308" xr:uid="{00000000-0005-0000-0000-0000FC330000}"/>
    <cellStyle name="Normal 153 2 5" xfId="13309" xr:uid="{00000000-0005-0000-0000-0000FD330000}"/>
    <cellStyle name="Normal 153 3" xfId="13310" xr:uid="{00000000-0005-0000-0000-0000FE330000}"/>
    <cellStyle name="Normal 153 3 2" xfId="13311" xr:uid="{00000000-0005-0000-0000-0000FF330000}"/>
    <cellStyle name="Normal 153 3 2 2" xfId="13312" xr:uid="{00000000-0005-0000-0000-000000340000}"/>
    <cellStyle name="Normal 153 3 2 2 2" xfId="13313" xr:uid="{00000000-0005-0000-0000-000001340000}"/>
    <cellStyle name="Normal 153 3 2 3" xfId="13314" xr:uid="{00000000-0005-0000-0000-000002340000}"/>
    <cellStyle name="Normal 153 3 2 3 2" xfId="13315" xr:uid="{00000000-0005-0000-0000-000003340000}"/>
    <cellStyle name="Normal 153 3 2 3 2 2" xfId="13316" xr:uid="{00000000-0005-0000-0000-000004340000}"/>
    <cellStyle name="Normal 153 3 2 3 3" xfId="13317" xr:uid="{00000000-0005-0000-0000-000005340000}"/>
    <cellStyle name="Normal 153 3 2 4" xfId="13318" xr:uid="{00000000-0005-0000-0000-000006340000}"/>
    <cellStyle name="Normal 153 3 3" xfId="13319" xr:uid="{00000000-0005-0000-0000-000007340000}"/>
    <cellStyle name="Normal 153 3 3 2" xfId="13320" xr:uid="{00000000-0005-0000-0000-000008340000}"/>
    <cellStyle name="Normal 153 3 3 2 2" xfId="13321" xr:uid="{00000000-0005-0000-0000-000009340000}"/>
    <cellStyle name="Normal 153 3 3 3" xfId="13322" xr:uid="{00000000-0005-0000-0000-00000A340000}"/>
    <cellStyle name="Normal 153 3 4" xfId="13323" xr:uid="{00000000-0005-0000-0000-00000B340000}"/>
    <cellStyle name="Normal 153 3 4 2" xfId="13324" xr:uid="{00000000-0005-0000-0000-00000C340000}"/>
    <cellStyle name="Normal 153 3 4 2 2" xfId="13325" xr:uid="{00000000-0005-0000-0000-00000D340000}"/>
    <cellStyle name="Normal 153 3 4 3" xfId="13326" xr:uid="{00000000-0005-0000-0000-00000E340000}"/>
    <cellStyle name="Normal 153 3 5" xfId="13327" xr:uid="{00000000-0005-0000-0000-00000F340000}"/>
    <cellStyle name="Normal 153 3 5 2" xfId="13328" xr:uid="{00000000-0005-0000-0000-000010340000}"/>
    <cellStyle name="Normal 153 3 5 2 2" xfId="13329" xr:uid="{00000000-0005-0000-0000-000011340000}"/>
    <cellStyle name="Normal 153 3 5 3" xfId="13330" xr:uid="{00000000-0005-0000-0000-000012340000}"/>
    <cellStyle name="Normal 153 3 6" xfId="13331" xr:uid="{00000000-0005-0000-0000-000013340000}"/>
    <cellStyle name="Normal 153 4" xfId="13332" xr:uid="{00000000-0005-0000-0000-000014340000}"/>
    <cellStyle name="Normal 153 4 2" xfId="13333" xr:uid="{00000000-0005-0000-0000-000015340000}"/>
    <cellStyle name="Normal 153 4 2 2" xfId="13334" xr:uid="{00000000-0005-0000-0000-000016340000}"/>
    <cellStyle name="Normal 153 4 3" xfId="13335" xr:uid="{00000000-0005-0000-0000-000017340000}"/>
    <cellStyle name="Normal 153 5" xfId="13336" xr:uid="{00000000-0005-0000-0000-000018340000}"/>
    <cellStyle name="Normal 153 5 2" xfId="13337" xr:uid="{00000000-0005-0000-0000-000019340000}"/>
    <cellStyle name="Normal 153 5 2 2" xfId="13338" xr:uid="{00000000-0005-0000-0000-00001A340000}"/>
    <cellStyle name="Normal 153 5 3" xfId="13339" xr:uid="{00000000-0005-0000-0000-00001B340000}"/>
    <cellStyle name="Normal 153 6" xfId="13340" xr:uid="{00000000-0005-0000-0000-00001C340000}"/>
    <cellStyle name="Normal 153 6 2" xfId="13341" xr:uid="{00000000-0005-0000-0000-00001D340000}"/>
    <cellStyle name="Normal 153 6 2 2" xfId="13342" xr:uid="{00000000-0005-0000-0000-00001E340000}"/>
    <cellStyle name="Normal 153 6 3" xfId="13343" xr:uid="{00000000-0005-0000-0000-00001F340000}"/>
    <cellStyle name="Normal 153 7" xfId="13344" xr:uid="{00000000-0005-0000-0000-000020340000}"/>
    <cellStyle name="Normal 154" xfId="13345" xr:uid="{00000000-0005-0000-0000-000021340000}"/>
    <cellStyle name="Normal 154 2" xfId="13346" xr:uid="{00000000-0005-0000-0000-000022340000}"/>
    <cellStyle name="Normal 154 2 2" xfId="13347" xr:uid="{00000000-0005-0000-0000-000023340000}"/>
    <cellStyle name="Normal 154 2 2 2" xfId="13348" xr:uid="{00000000-0005-0000-0000-000024340000}"/>
    <cellStyle name="Normal 154 2 3" xfId="13349" xr:uid="{00000000-0005-0000-0000-000025340000}"/>
    <cellStyle name="Normal 154 2 3 2" xfId="13350" xr:uid="{00000000-0005-0000-0000-000026340000}"/>
    <cellStyle name="Normal 154 2 3 2 2" xfId="13351" xr:uid="{00000000-0005-0000-0000-000027340000}"/>
    <cellStyle name="Normal 154 2 3 3" xfId="13352" xr:uid="{00000000-0005-0000-0000-000028340000}"/>
    <cellStyle name="Normal 154 2 4" xfId="13353" xr:uid="{00000000-0005-0000-0000-000029340000}"/>
    <cellStyle name="Normal 154 2 4 2" xfId="13354" xr:uid="{00000000-0005-0000-0000-00002A340000}"/>
    <cellStyle name="Normal 154 2 4 2 2" xfId="13355" xr:uid="{00000000-0005-0000-0000-00002B340000}"/>
    <cellStyle name="Normal 154 2 4 3" xfId="13356" xr:uid="{00000000-0005-0000-0000-00002C340000}"/>
    <cellStyle name="Normal 154 2 5" xfId="13357" xr:uid="{00000000-0005-0000-0000-00002D340000}"/>
    <cellStyle name="Normal 154 3" xfId="13358" xr:uid="{00000000-0005-0000-0000-00002E340000}"/>
    <cellStyle name="Normal 154 3 2" xfId="13359" xr:uid="{00000000-0005-0000-0000-00002F340000}"/>
    <cellStyle name="Normal 154 3 2 2" xfId="13360" xr:uid="{00000000-0005-0000-0000-000030340000}"/>
    <cellStyle name="Normal 154 3 2 2 2" xfId="13361" xr:uid="{00000000-0005-0000-0000-000031340000}"/>
    <cellStyle name="Normal 154 3 2 3" xfId="13362" xr:uid="{00000000-0005-0000-0000-000032340000}"/>
    <cellStyle name="Normal 154 3 2 3 2" xfId="13363" xr:uid="{00000000-0005-0000-0000-000033340000}"/>
    <cellStyle name="Normal 154 3 2 3 2 2" xfId="13364" xr:uid="{00000000-0005-0000-0000-000034340000}"/>
    <cellStyle name="Normal 154 3 2 3 3" xfId="13365" xr:uid="{00000000-0005-0000-0000-000035340000}"/>
    <cellStyle name="Normal 154 3 2 4" xfId="13366" xr:uid="{00000000-0005-0000-0000-000036340000}"/>
    <cellStyle name="Normal 154 3 3" xfId="13367" xr:uid="{00000000-0005-0000-0000-000037340000}"/>
    <cellStyle name="Normal 154 3 3 2" xfId="13368" xr:uid="{00000000-0005-0000-0000-000038340000}"/>
    <cellStyle name="Normal 154 3 3 2 2" xfId="13369" xr:uid="{00000000-0005-0000-0000-000039340000}"/>
    <cellStyle name="Normal 154 3 3 3" xfId="13370" xr:uid="{00000000-0005-0000-0000-00003A340000}"/>
    <cellStyle name="Normal 154 3 4" xfId="13371" xr:uid="{00000000-0005-0000-0000-00003B340000}"/>
    <cellStyle name="Normal 154 3 4 2" xfId="13372" xr:uid="{00000000-0005-0000-0000-00003C340000}"/>
    <cellStyle name="Normal 154 3 4 2 2" xfId="13373" xr:uid="{00000000-0005-0000-0000-00003D340000}"/>
    <cellStyle name="Normal 154 3 4 3" xfId="13374" xr:uid="{00000000-0005-0000-0000-00003E340000}"/>
    <cellStyle name="Normal 154 3 5" xfId="13375" xr:uid="{00000000-0005-0000-0000-00003F340000}"/>
    <cellStyle name="Normal 154 3 5 2" xfId="13376" xr:uid="{00000000-0005-0000-0000-000040340000}"/>
    <cellStyle name="Normal 154 3 5 2 2" xfId="13377" xr:uid="{00000000-0005-0000-0000-000041340000}"/>
    <cellStyle name="Normal 154 3 5 3" xfId="13378" xr:uid="{00000000-0005-0000-0000-000042340000}"/>
    <cellStyle name="Normal 154 3 6" xfId="13379" xr:uid="{00000000-0005-0000-0000-000043340000}"/>
    <cellStyle name="Normal 154 4" xfId="13380" xr:uid="{00000000-0005-0000-0000-000044340000}"/>
    <cellStyle name="Normal 154 4 2" xfId="13381" xr:uid="{00000000-0005-0000-0000-000045340000}"/>
    <cellStyle name="Normal 154 4 2 2" xfId="13382" xr:uid="{00000000-0005-0000-0000-000046340000}"/>
    <cellStyle name="Normal 154 4 3" xfId="13383" xr:uid="{00000000-0005-0000-0000-000047340000}"/>
    <cellStyle name="Normal 154 5" xfId="13384" xr:uid="{00000000-0005-0000-0000-000048340000}"/>
    <cellStyle name="Normal 154 5 2" xfId="13385" xr:uid="{00000000-0005-0000-0000-000049340000}"/>
    <cellStyle name="Normal 154 5 2 2" xfId="13386" xr:uid="{00000000-0005-0000-0000-00004A340000}"/>
    <cellStyle name="Normal 154 5 3" xfId="13387" xr:uid="{00000000-0005-0000-0000-00004B340000}"/>
    <cellStyle name="Normal 154 6" xfId="13388" xr:uid="{00000000-0005-0000-0000-00004C340000}"/>
    <cellStyle name="Normal 154 6 2" xfId="13389" xr:uid="{00000000-0005-0000-0000-00004D340000}"/>
    <cellStyle name="Normal 154 6 2 2" xfId="13390" xr:uid="{00000000-0005-0000-0000-00004E340000}"/>
    <cellStyle name="Normal 154 6 3" xfId="13391" xr:uid="{00000000-0005-0000-0000-00004F340000}"/>
    <cellStyle name="Normal 154 7" xfId="13392" xr:uid="{00000000-0005-0000-0000-000050340000}"/>
    <cellStyle name="Normal 155" xfId="13393" xr:uid="{00000000-0005-0000-0000-000051340000}"/>
    <cellStyle name="Normal 155 2" xfId="13394" xr:uid="{00000000-0005-0000-0000-000052340000}"/>
    <cellStyle name="Normal 155 2 2" xfId="13395" xr:uid="{00000000-0005-0000-0000-000053340000}"/>
    <cellStyle name="Normal 155 2 2 2" xfId="13396" xr:uid="{00000000-0005-0000-0000-000054340000}"/>
    <cellStyle name="Normal 155 2 3" xfId="13397" xr:uid="{00000000-0005-0000-0000-000055340000}"/>
    <cellStyle name="Normal 155 2 3 2" xfId="13398" xr:uid="{00000000-0005-0000-0000-000056340000}"/>
    <cellStyle name="Normal 155 2 3 2 2" xfId="13399" xr:uid="{00000000-0005-0000-0000-000057340000}"/>
    <cellStyle name="Normal 155 2 3 3" xfId="13400" xr:uid="{00000000-0005-0000-0000-000058340000}"/>
    <cellStyle name="Normal 155 2 4" xfId="13401" xr:uid="{00000000-0005-0000-0000-000059340000}"/>
    <cellStyle name="Normal 155 2 4 2" xfId="13402" xr:uid="{00000000-0005-0000-0000-00005A340000}"/>
    <cellStyle name="Normal 155 2 4 2 2" xfId="13403" xr:uid="{00000000-0005-0000-0000-00005B340000}"/>
    <cellStyle name="Normal 155 2 4 3" xfId="13404" xr:uid="{00000000-0005-0000-0000-00005C340000}"/>
    <cellStyle name="Normal 155 2 5" xfId="13405" xr:uid="{00000000-0005-0000-0000-00005D340000}"/>
    <cellStyle name="Normal 155 3" xfId="13406" xr:uid="{00000000-0005-0000-0000-00005E340000}"/>
    <cellStyle name="Normal 155 3 2" xfId="13407" xr:uid="{00000000-0005-0000-0000-00005F340000}"/>
    <cellStyle name="Normal 155 3 2 2" xfId="13408" xr:uid="{00000000-0005-0000-0000-000060340000}"/>
    <cellStyle name="Normal 155 3 2 2 2" xfId="13409" xr:uid="{00000000-0005-0000-0000-000061340000}"/>
    <cellStyle name="Normal 155 3 2 3" xfId="13410" xr:uid="{00000000-0005-0000-0000-000062340000}"/>
    <cellStyle name="Normal 155 3 2 3 2" xfId="13411" xr:uid="{00000000-0005-0000-0000-000063340000}"/>
    <cellStyle name="Normal 155 3 2 3 2 2" xfId="13412" xr:uid="{00000000-0005-0000-0000-000064340000}"/>
    <cellStyle name="Normal 155 3 2 3 3" xfId="13413" xr:uid="{00000000-0005-0000-0000-000065340000}"/>
    <cellStyle name="Normal 155 3 2 4" xfId="13414" xr:uid="{00000000-0005-0000-0000-000066340000}"/>
    <cellStyle name="Normal 155 3 3" xfId="13415" xr:uid="{00000000-0005-0000-0000-000067340000}"/>
    <cellStyle name="Normal 155 3 3 2" xfId="13416" xr:uid="{00000000-0005-0000-0000-000068340000}"/>
    <cellStyle name="Normal 155 3 3 2 2" xfId="13417" xr:uid="{00000000-0005-0000-0000-000069340000}"/>
    <cellStyle name="Normal 155 3 3 3" xfId="13418" xr:uid="{00000000-0005-0000-0000-00006A340000}"/>
    <cellStyle name="Normal 155 3 4" xfId="13419" xr:uid="{00000000-0005-0000-0000-00006B340000}"/>
    <cellStyle name="Normal 155 3 4 2" xfId="13420" xr:uid="{00000000-0005-0000-0000-00006C340000}"/>
    <cellStyle name="Normal 155 3 4 2 2" xfId="13421" xr:uid="{00000000-0005-0000-0000-00006D340000}"/>
    <cellStyle name="Normal 155 3 4 3" xfId="13422" xr:uid="{00000000-0005-0000-0000-00006E340000}"/>
    <cellStyle name="Normal 155 3 5" xfId="13423" xr:uid="{00000000-0005-0000-0000-00006F340000}"/>
    <cellStyle name="Normal 155 3 5 2" xfId="13424" xr:uid="{00000000-0005-0000-0000-000070340000}"/>
    <cellStyle name="Normal 155 3 5 2 2" xfId="13425" xr:uid="{00000000-0005-0000-0000-000071340000}"/>
    <cellStyle name="Normal 155 3 5 3" xfId="13426" xr:uid="{00000000-0005-0000-0000-000072340000}"/>
    <cellStyle name="Normal 155 3 6" xfId="13427" xr:uid="{00000000-0005-0000-0000-000073340000}"/>
    <cellStyle name="Normal 155 4" xfId="13428" xr:uid="{00000000-0005-0000-0000-000074340000}"/>
    <cellStyle name="Normal 155 4 2" xfId="13429" xr:uid="{00000000-0005-0000-0000-000075340000}"/>
    <cellStyle name="Normal 155 4 2 2" xfId="13430" xr:uid="{00000000-0005-0000-0000-000076340000}"/>
    <cellStyle name="Normal 155 4 3" xfId="13431" xr:uid="{00000000-0005-0000-0000-000077340000}"/>
    <cellStyle name="Normal 155 5" xfId="13432" xr:uid="{00000000-0005-0000-0000-000078340000}"/>
    <cellStyle name="Normal 155 5 2" xfId="13433" xr:uid="{00000000-0005-0000-0000-000079340000}"/>
    <cellStyle name="Normal 155 5 2 2" xfId="13434" xr:uid="{00000000-0005-0000-0000-00007A340000}"/>
    <cellStyle name="Normal 155 5 3" xfId="13435" xr:uid="{00000000-0005-0000-0000-00007B340000}"/>
    <cellStyle name="Normal 155 6" xfId="13436" xr:uid="{00000000-0005-0000-0000-00007C340000}"/>
    <cellStyle name="Normal 155 6 2" xfId="13437" xr:uid="{00000000-0005-0000-0000-00007D340000}"/>
    <cellStyle name="Normal 155 6 2 2" xfId="13438" xr:uid="{00000000-0005-0000-0000-00007E340000}"/>
    <cellStyle name="Normal 155 6 3" xfId="13439" xr:uid="{00000000-0005-0000-0000-00007F340000}"/>
    <cellStyle name="Normal 155 7" xfId="13440" xr:uid="{00000000-0005-0000-0000-000080340000}"/>
    <cellStyle name="Normal 156" xfId="13441" xr:uid="{00000000-0005-0000-0000-000081340000}"/>
    <cellStyle name="Normal 156 2" xfId="13442" xr:uid="{00000000-0005-0000-0000-000082340000}"/>
    <cellStyle name="Normal 156 2 2" xfId="13443" xr:uid="{00000000-0005-0000-0000-000083340000}"/>
    <cellStyle name="Normal 156 2 2 2" xfId="13444" xr:uid="{00000000-0005-0000-0000-000084340000}"/>
    <cellStyle name="Normal 156 2 3" xfId="13445" xr:uid="{00000000-0005-0000-0000-000085340000}"/>
    <cellStyle name="Normal 156 2 3 2" xfId="13446" xr:uid="{00000000-0005-0000-0000-000086340000}"/>
    <cellStyle name="Normal 156 2 3 2 2" xfId="13447" xr:uid="{00000000-0005-0000-0000-000087340000}"/>
    <cellStyle name="Normal 156 2 3 3" xfId="13448" xr:uid="{00000000-0005-0000-0000-000088340000}"/>
    <cellStyle name="Normal 156 2 4" xfId="13449" xr:uid="{00000000-0005-0000-0000-000089340000}"/>
    <cellStyle name="Normal 156 2 4 2" xfId="13450" xr:uid="{00000000-0005-0000-0000-00008A340000}"/>
    <cellStyle name="Normal 156 2 4 2 2" xfId="13451" xr:uid="{00000000-0005-0000-0000-00008B340000}"/>
    <cellStyle name="Normal 156 2 4 3" xfId="13452" xr:uid="{00000000-0005-0000-0000-00008C340000}"/>
    <cellStyle name="Normal 156 2 5" xfId="13453" xr:uid="{00000000-0005-0000-0000-00008D340000}"/>
    <cellStyle name="Normal 156 3" xfId="13454" xr:uid="{00000000-0005-0000-0000-00008E340000}"/>
    <cellStyle name="Normal 156 3 2" xfId="13455" xr:uid="{00000000-0005-0000-0000-00008F340000}"/>
    <cellStyle name="Normal 156 3 2 2" xfId="13456" xr:uid="{00000000-0005-0000-0000-000090340000}"/>
    <cellStyle name="Normal 156 3 2 2 2" xfId="13457" xr:uid="{00000000-0005-0000-0000-000091340000}"/>
    <cellStyle name="Normal 156 3 2 3" xfId="13458" xr:uid="{00000000-0005-0000-0000-000092340000}"/>
    <cellStyle name="Normal 156 3 2 3 2" xfId="13459" xr:uid="{00000000-0005-0000-0000-000093340000}"/>
    <cellStyle name="Normal 156 3 2 3 2 2" xfId="13460" xr:uid="{00000000-0005-0000-0000-000094340000}"/>
    <cellStyle name="Normal 156 3 2 3 3" xfId="13461" xr:uid="{00000000-0005-0000-0000-000095340000}"/>
    <cellStyle name="Normal 156 3 2 4" xfId="13462" xr:uid="{00000000-0005-0000-0000-000096340000}"/>
    <cellStyle name="Normal 156 3 3" xfId="13463" xr:uid="{00000000-0005-0000-0000-000097340000}"/>
    <cellStyle name="Normal 156 3 3 2" xfId="13464" xr:uid="{00000000-0005-0000-0000-000098340000}"/>
    <cellStyle name="Normal 156 3 3 2 2" xfId="13465" xr:uid="{00000000-0005-0000-0000-000099340000}"/>
    <cellStyle name="Normal 156 3 3 3" xfId="13466" xr:uid="{00000000-0005-0000-0000-00009A340000}"/>
    <cellStyle name="Normal 156 3 4" xfId="13467" xr:uid="{00000000-0005-0000-0000-00009B340000}"/>
    <cellStyle name="Normal 156 3 4 2" xfId="13468" xr:uid="{00000000-0005-0000-0000-00009C340000}"/>
    <cellStyle name="Normal 156 3 4 2 2" xfId="13469" xr:uid="{00000000-0005-0000-0000-00009D340000}"/>
    <cellStyle name="Normal 156 3 4 3" xfId="13470" xr:uid="{00000000-0005-0000-0000-00009E340000}"/>
    <cellStyle name="Normal 156 3 5" xfId="13471" xr:uid="{00000000-0005-0000-0000-00009F340000}"/>
    <cellStyle name="Normal 156 3 5 2" xfId="13472" xr:uid="{00000000-0005-0000-0000-0000A0340000}"/>
    <cellStyle name="Normal 156 3 5 2 2" xfId="13473" xr:uid="{00000000-0005-0000-0000-0000A1340000}"/>
    <cellStyle name="Normal 156 3 5 3" xfId="13474" xr:uid="{00000000-0005-0000-0000-0000A2340000}"/>
    <cellStyle name="Normal 156 3 6" xfId="13475" xr:uid="{00000000-0005-0000-0000-0000A3340000}"/>
    <cellStyle name="Normal 156 4" xfId="13476" xr:uid="{00000000-0005-0000-0000-0000A4340000}"/>
    <cellStyle name="Normal 156 4 2" xfId="13477" xr:uid="{00000000-0005-0000-0000-0000A5340000}"/>
    <cellStyle name="Normal 156 4 2 2" xfId="13478" xr:uid="{00000000-0005-0000-0000-0000A6340000}"/>
    <cellStyle name="Normal 156 4 3" xfId="13479" xr:uid="{00000000-0005-0000-0000-0000A7340000}"/>
    <cellStyle name="Normal 156 5" xfId="13480" xr:uid="{00000000-0005-0000-0000-0000A8340000}"/>
    <cellStyle name="Normal 156 5 2" xfId="13481" xr:uid="{00000000-0005-0000-0000-0000A9340000}"/>
    <cellStyle name="Normal 156 5 2 2" xfId="13482" xr:uid="{00000000-0005-0000-0000-0000AA340000}"/>
    <cellStyle name="Normal 156 5 3" xfId="13483" xr:uid="{00000000-0005-0000-0000-0000AB340000}"/>
    <cellStyle name="Normal 156 6" xfId="13484" xr:uid="{00000000-0005-0000-0000-0000AC340000}"/>
    <cellStyle name="Normal 156 6 2" xfId="13485" xr:uid="{00000000-0005-0000-0000-0000AD340000}"/>
    <cellStyle name="Normal 156 6 2 2" xfId="13486" xr:uid="{00000000-0005-0000-0000-0000AE340000}"/>
    <cellStyle name="Normal 156 6 3" xfId="13487" xr:uid="{00000000-0005-0000-0000-0000AF340000}"/>
    <cellStyle name="Normal 156 7" xfId="13488" xr:uid="{00000000-0005-0000-0000-0000B0340000}"/>
    <cellStyle name="Normal 157" xfId="13489" xr:uid="{00000000-0005-0000-0000-0000B1340000}"/>
    <cellStyle name="Normal 157 2" xfId="13490" xr:uid="{00000000-0005-0000-0000-0000B2340000}"/>
    <cellStyle name="Normal 157 2 2" xfId="13491" xr:uid="{00000000-0005-0000-0000-0000B3340000}"/>
    <cellStyle name="Normal 157 2 2 2" xfId="13492" xr:uid="{00000000-0005-0000-0000-0000B4340000}"/>
    <cellStyle name="Normal 157 2 3" xfId="13493" xr:uid="{00000000-0005-0000-0000-0000B5340000}"/>
    <cellStyle name="Normal 157 2 3 2" xfId="13494" xr:uid="{00000000-0005-0000-0000-0000B6340000}"/>
    <cellStyle name="Normal 157 2 3 2 2" xfId="13495" xr:uid="{00000000-0005-0000-0000-0000B7340000}"/>
    <cellStyle name="Normal 157 2 3 3" xfId="13496" xr:uid="{00000000-0005-0000-0000-0000B8340000}"/>
    <cellStyle name="Normal 157 2 4" xfId="13497" xr:uid="{00000000-0005-0000-0000-0000B9340000}"/>
    <cellStyle name="Normal 157 2 4 2" xfId="13498" xr:uid="{00000000-0005-0000-0000-0000BA340000}"/>
    <cellStyle name="Normal 157 2 4 2 2" xfId="13499" xr:uid="{00000000-0005-0000-0000-0000BB340000}"/>
    <cellStyle name="Normal 157 2 4 3" xfId="13500" xr:uid="{00000000-0005-0000-0000-0000BC340000}"/>
    <cellStyle name="Normal 157 2 5" xfId="13501" xr:uid="{00000000-0005-0000-0000-0000BD340000}"/>
    <cellStyle name="Normal 157 3" xfId="13502" xr:uid="{00000000-0005-0000-0000-0000BE340000}"/>
    <cellStyle name="Normal 157 3 2" xfId="13503" xr:uid="{00000000-0005-0000-0000-0000BF340000}"/>
    <cellStyle name="Normal 157 3 2 2" xfId="13504" xr:uid="{00000000-0005-0000-0000-0000C0340000}"/>
    <cellStyle name="Normal 157 3 2 2 2" xfId="13505" xr:uid="{00000000-0005-0000-0000-0000C1340000}"/>
    <cellStyle name="Normal 157 3 2 3" xfId="13506" xr:uid="{00000000-0005-0000-0000-0000C2340000}"/>
    <cellStyle name="Normal 157 3 2 3 2" xfId="13507" xr:uid="{00000000-0005-0000-0000-0000C3340000}"/>
    <cellStyle name="Normal 157 3 2 3 2 2" xfId="13508" xr:uid="{00000000-0005-0000-0000-0000C4340000}"/>
    <cellStyle name="Normal 157 3 2 3 3" xfId="13509" xr:uid="{00000000-0005-0000-0000-0000C5340000}"/>
    <cellStyle name="Normal 157 3 2 4" xfId="13510" xr:uid="{00000000-0005-0000-0000-0000C6340000}"/>
    <cellStyle name="Normal 157 3 3" xfId="13511" xr:uid="{00000000-0005-0000-0000-0000C7340000}"/>
    <cellStyle name="Normal 157 3 3 2" xfId="13512" xr:uid="{00000000-0005-0000-0000-0000C8340000}"/>
    <cellStyle name="Normal 157 3 3 2 2" xfId="13513" xr:uid="{00000000-0005-0000-0000-0000C9340000}"/>
    <cellStyle name="Normal 157 3 3 3" xfId="13514" xr:uid="{00000000-0005-0000-0000-0000CA340000}"/>
    <cellStyle name="Normal 157 3 4" xfId="13515" xr:uid="{00000000-0005-0000-0000-0000CB340000}"/>
    <cellStyle name="Normal 157 3 4 2" xfId="13516" xr:uid="{00000000-0005-0000-0000-0000CC340000}"/>
    <cellStyle name="Normal 157 3 4 2 2" xfId="13517" xr:uid="{00000000-0005-0000-0000-0000CD340000}"/>
    <cellStyle name="Normal 157 3 4 3" xfId="13518" xr:uid="{00000000-0005-0000-0000-0000CE340000}"/>
    <cellStyle name="Normal 157 3 5" xfId="13519" xr:uid="{00000000-0005-0000-0000-0000CF340000}"/>
    <cellStyle name="Normal 157 3 5 2" xfId="13520" xr:uid="{00000000-0005-0000-0000-0000D0340000}"/>
    <cellStyle name="Normal 157 3 5 2 2" xfId="13521" xr:uid="{00000000-0005-0000-0000-0000D1340000}"/>
    <cellStyle name="Normal 157 3 5 3" xfId="13522" xr:uid="{00000000-0005-0000-0000-0000D2340000}"/>
    <cellStyle name="Normal 157 3 6" xfId="13523" xr:uid="{00000000-0005-0000-0000-0000D3340000}"/>
    <cellStyle name="Normal 157 4" xfId="13524" xr:uid="{00000000-0005-0000-0000-0000D4340000}"/>
    <cellStyle name="Normal 157 4 2" xfId="13525" xr:uid="{00000000-0005-0000-0000-0000D5340000}"/>
    <cellStyle name="Normal 157 4 2 2" xfId="13526" xr:uid="{00000000-0005-0000-0000-0000D6340000}"/>
    <cellStyle name="Normal 157 4 3" xfId="13527" xr:uid="{00000000-0005-0000-0000-0000D7340000}"/>
    <cellStyle name="Normal 157 5" xfId="13528" xr:uid="{00000000-0005-0000-0000-0000D8340000}"/>
    <cellStyle name="Normal 157 5 2" xfId="13529" xr:uid="{00000000-0005-0000-0000-0000D9340000}"/>
    <cellStyle name="Normal 157 5 2 2" xfId="13530" xr:uid="{00000000-0005-0000-0000-0000DA340000}"/>
    <cellStyle name="Normal 157 5 3" xfId="13531" xr:uid="{00000000-0005-0000-0000-0000DB340000}"/>
    <cellStyle name="Normal 157 6" xfId="13532" xr:uid="{00000000-0005-0000-0000-0000DC340000}"/>
    <cellStyle name="Normal 157 6 2" xfId="13533" xr:uid="{00000000-0005-0000-0000-0000DD340000}"/>
    <cellStyle name="Normal 157 6 2 2" xfId="13534" xr:uid="{00000000-0005-0000-0000-0000DE340000}"/>
    <cellStyle name="Normal 157 6 3" xfId="13535" xr:uid="{00000000-0005-0000-0000-0000DF340000}"/>
    <cellStyle name="Normal 157 7" xfId="13536" xr:uid="{00000000-0005-0000-0000-0000E0340000}"/>
    <cellStyle name="Normal 158" xfId="13537" xr:uid="{00000000-0005-0000-0000-0000E1340000}"/>
    <cellStyle name="Normal 158 2" xfId="13538" xr:uid="{00000000-0005-0000-0000-0000E2340000}"/>
    <cellStyle name="Normal 158 2 2" xfId="13539" xr:uid="{00000000-0005-0000-0000-0000E3340000}"/>
    <cellStyle name="Normal 158 2 2 2" xfId="13540" xr:uid="{00000000-0005-0000-0000-0000E4340000}"/>
    <cellStyle name="Normal 158 2 3" xfId="13541" xr:uid="{00000000-0005-0000-0000-0000E5340000}"/>
    <cellStyle name="Normal 158 2 3 2" xfId="13542" xr:uid="{00000000-0005-0000-0000-0000E6340000}"/>
    <cellStyle name="Normal 158 2 3 2 2" xfId="13543" xr:uid="{00000000-0005-0000-0000-0000E7340000}"/>
    <cellStyle name="Normal 158 2 3 3" xfId="13544" xr:uid="{00000000-0005-0000-0000-0000E8340000}"/>
    <cellStyle name="Normal 158 2 4" xfId="13545" xr:uid="{00000000-0005-0000-0000-0000E9340000}"/>
    <cellStyle name="Normal 158 2 4 2" xfId="13546" xr:uid="{00000000-0005-0000-0000-0000EA340000}"/>
    <cellStyle name="Normal 158 2 4 2 2" xfId="13547" xr:uid="{00000000-0005-0000-0000-0000EB340000}"/>
    <cellStyle name="Normal 158 2 4 3" xfId="13548" xr:uid="{00000000-0005-0000-0000-0000EC340000}"/>
    <cellStyle name="Normal 158 2 5" xfId="13549" xr:uid="{00000000-0005-0000-0000-0000ED340000}"/>
    <cellStyle name="Normal 158 3" xfId="13550" xr:uid="{00000000-0005-0000-0000-0000EE340000}"/>
    <cellStyle name="Normal 158 3 2" xfId="13551" xr:uid="{00000000-0005-0000-0000-0000EF340000}"/>
    <cellStyle name="Normal 158 3 2 2" xfId="13552" xr:uid="{00000000-0005-0000-0000-0000F0340000}"/>
    <cellStyle name="Normal 158 3 2 2 2" xfId="13553" xr:uid="{00000000-0005-0000-0000-0000F1340000}"/>
    <cellStyle name="Normal 158 3 2 3" xfId="13554" xr:uid="{00000000-0005-0000-0000-0000F2340000}"/>
    <cellStyle name="Normal 158 3 2 3 2" xfId="13555" xr:uid="{00000000-0005-0000-0000-0000F3340000}"/>
    <cellStyle name="Normal 158 3 2 3 2 2" xfId="13556" xr:uid="{00000000-0005-0000-0000-0000F4340000}"/>
    <cellStyle name="Normal 158 3 2 3 3" xfId="13557" xr:uid="{00000000-0005-0000-0000-0000F5340000}"/>
    <cellStyle name="Normal 158 3 2 4" xfId="13558" xr:uid="{00000000-0005-0000-0000-0000F6340000}"/>
    <cellStyle name="Normal 158 3 3" xfId="13559" xr:uid="{00000000-0005-0000-0000-0000F7340000}"/>
    <cellStyle name="Normal 158 3 3 2" xfId="13560" xr:uid="{00000000-0005-0000-0000-0000F8340000}"/>
    <cellStyle name="Normal 158 3 3 2 2" xfId="13561" xr:uid="{00000000-0005-0000-0000-0000F9340000}"/>
    <cellStyle name="Normal 158 3 3 3" xfId="13562" xr:uid="{00000000-0005-0000-0000-0000FA340000}"/>
    <cellStyle name="Normal 158 3 4" xfId="13563" xr:uid="{00000000-0005-0000-0000-0000FB340000}"/>
    <cellStyle name="Normal 158 3 4 2" xfId="13564" xr:uid="{00000000-0005-0000-0000-0000FC340000}"/>
    <cellStyle name="Normal 158 3 4 2 2" xfId="13565" xr:uid="{00000000-0005-0000-0000-0000FD340000}"/>
    <cellStyle name="Normal 158 3 4 3" xfId="13566" xr:uid="{00000000-0005-0000-0000-0000FE340000}"/>
    <cellStyle name="Normal 158 3 5" xfId="13567" xr:uid="{00000000-0005-0000-0000-0000FF340000}"/>
    <cellStyle name="Normal 158 3 5 2" xfId="13568" xr:uid="{00000000-0005-0000-0000-000000350000}"/>
    <cellStyle name="Normal 158 3 5 2 2" xfId="13569" xr:uid="{00000000-0005-0000-0000-000001350000}"/>
    <cellStyle name="Normal 158 3 5 3" xfId="13570" xr:uid="{00000000-0005-0000-0000-000002350000}"/>
    <cellStyle name="Normal 158 3 6" xfId="13571" xr:uid="{00000000-0005-0000-0000-000003350000}"/>
    <cellStyle name="Normal 158 4" xfId="13572" xr:uid="{00000000-0005-0000-0000-000004350000}"/>
    <cellStyle name="Normal 158 4 2" xfId="13573" xr:uid="{00000000-0005-0000-0000-000005350000}"/>
    <cellStyle name="Normal 158 4 2 2" xfId="13574" xr:uid="{00000000-0005-0000-0000-000006350000}"/>
    <cellStyle name="Normal 158 4 3" xfId="13575" xr:uid="{00000000-0005-0000-0000-000007350000}"/>
    <cellStyle name="Normal 158 5" xfId="13576" xr:uid="{00000000-0005-0000-0000-000008350000}"/>
    <cellStyle name="Normal 158 5 2" xfId="13577" xr:uid="{00000000-0005-0000-0000-000009350000}"/>
    <cellStyle name="Normal 158 5 2 2" xfId="13578" xr:uid="{00000000-0005-0000-0000-00000A350000}"/>
    <cellStyle name="Normal 158 5 3" xfId="13579" xr:uid="{00000000-0005-0000-0000-00000B350000}"/>
    <cellStyle name="Normal 158 6" xfId="13580" xr:uid="{00000000-0005-0000-0000-00000C350000}"/>
    <cellStyle name="Normal 158 6 2" xfId="13581" xr:uid="{00000000-0005-0000-0000-00000D350000}"/>
    <cellStyle name="Normal 158 6 2 2" xfId="13582" xr:uid="{00000000-0005-0000-0000-00000E350000}"/>
    <cellStyle name="Normal 158 6 3" xfId="13583" xr:uid="{00000000-0005-0000-0000-00000F350000}"/>
    <cellStyle name="Normal 158 7" xfId="13584" xr:uid="{00000000-0005-0000-0000-000010350000}"/>
    <cellStyle name="Normal 159" xfId="13585" xr:uid="{00000000-0005-0000-0000-000011350000}"/>
    <cellStyle name="Normal 159 2" xfId="13586" xr:uid="{00000000-0005-0000-0000-000012350000}"/>
    <cellStyle name="Normal 159 2 2" xfId="13587" xr:uid="{00000000-0005-0000-0000-000013350000}"/>
    <cellStyle name="Normal 159 2 2 2" xfId="13588" xr:uid="{00000000-0005-0000-0000-000014350000}"/>
    <cellStyle name="Normal 159 2 3" xfId="13589" xr:uid="{00000000-0005-0000-0000-000015350000}"/>
    <cellStyle name="Normal 159 2 3 2" xfId="13590" xr:uid="{00000000-0005-0000-0000-000016350000}"/>
    <cellStyle name="Normal 159 2 3 2 2" xfId="13591" xr:uid="{00000000-0005-0000-0000-000017350000}"/>
    <cellStyle name="Normal 159 2 3 3" xfId="13592" xr:uid="{00000000-0005-0000-0000-000018350000}"/>
    <cellStyle name="Normal 159 2 4" xfId="13593" xr:uid="{00000000-0005-0000-0000-000019350000}"/>
    <cellStyle name="Normal 159 2 4 2" xfId="13594" xr:uid="{00000000-0005-0000-0000-00001A350000}"/>
    <cellStyle name="Normal 159 2 4 2 2" xfId="13595" xr:uid="{00000000-0005-0000-0000-00001B350000}"/>
    <cellStyle name="Normal 159 2 4 3" xfId="13596" xr:uid="{00000000-0005-0000-0000-00001C350000}"/>
    <cellStyle name="Normal 159 2 5" xfId="13597" xr:uid="{00000000-0005-0000-0000-00001D350000}"/>
    <cellStyle name="Normal 159 3" xfId="13598" xr:uid="{00000000-0005-0000-0000-00001E350000}"/>
    <cellStyle name="Normal 159 3 2" xfId="13599" xr:uid="{00000000-0005-0000-0000-00001F350000}"/>
    <cellStyle name="Normal 159 3 2 2" xfId="13600" xr:uid="{00000000-0005-0000-0000-000020350000}"/>
    <cellStyle name="Normal 159 3 2 2 2" xfId="13601" xr:uid="{00000000-0005-0000-0000-000021350000}"/>
    <cellStyle name="Normal 159 3 2 3" xfId="13602" xr:uid="{00000000-0005-0000-0000-000022350000}"/>
    <cellStyle name="Normal 159 3 2 3 2" xfId="13603" xr:uid="{00000000-0005-0000-0000-000023350000}"/>
    <cellStyle name="Normal 159 3 2 3 2 2" xfId="13604" xr:uid="{00000000-0005-0000-0000-000024350000}"/>
    <cellStyle name="Normal 159 3 2 3 3" xfId="13605" xr:uid="{00000000-0005-0000-0000-000025350000}"/>
    <cellStyle name="Normal 159 3 2 4" xfId="13606" xr:uid="{00000000-0005-0000-0000-000026350000}"/>
    <cellStyle name="Normal 159 3 3" xfId="13607" xr:uid="{00000000-0005-0000-0000-000027350000}"/>
    <cellStyle name="Normal 159 3 3 2" xfId="13608" xr:uid="{00000000-0005-0000-0000-000028350000}"/>
    <cellStyle name="Normal 159 3 3 2 2" xfId="13609" xr:uid="{00000000-0005-0000-0000-000029350000}"/>
    <cellStyle name="Normal 159 3 3 3" xfId="13610" xr:uid="{00000000-0005-0000-0000-00002A350000}"/>
    <cellStyle name="Normal 159 3 4" xfId="13611" xr:uid="{00000000-0005-0000-0000-00002B350000}"/>
    <cellStyle name="Normal 159 3 4 2" xfId="13612" xr:uid="{00000000-0005-0000-0000-00002C350000}"/>
    <cellStyle name="Normal 159 3 4 2 2" xfId="13613" xr:uid="{00000000-0005-0000-0000-00002D350000}"/>
    <cellStyle name="Normal 159 3 4 3" xfId="13614" xr:uid="{00000000-0005-0000-0000-00002E350000}"/>
    <cellStyle name="Normal 159 3 5" xfId="13615" xr:uid="{00000000-0005-0000-0000-00002F350000}"/>
    <cellStyle name="Normal 159 3 5 2" xfId="13616" xr:uid="{00000000-0005-0000-0000-000030350000}"/>
    <cellStyle name="Normal 159 3 5 2 2" xfId="13617" xr:uid="{00000000-0005-0000-0000-000031350000}"/>
    <cellStyle name="Normal 159 3 5 3" xfId="13618" xr:uid="{00000000-0005-0000-0000-000032350000}"/>
    <cellStyle name="Normal 159 3 6" xfId="13619" xr:uid="{00000000-0005-0000-0000-000033350000}"/>
    <cellStyle name="Normal 159 4" xfId="13620" xr:uid="{00000000-0005-0000-0000-000034350000}"/>
    <cellStyle name="Normal 159 4 2" xfId="13621" xr:uid="{00000000-0005-0000-0000-000035350000}"/>
    <cellStyle name="Normal 159 4 2 2" xfId="13622" xr:uid="{00000000-0005-0000-0000-000036350000}"/>
    <cellStyle name="Normal 159 4 3" xfId="13623" xr:uid="{00000000-0005-0000-0000-000037350000}"/>
    <cellStyle name="Normal 159 5" xfId="13624" xr:uid="{00000000-0005-0000-0000-000038350000}"/>
    <cellStyle name="Normal 159 5 2" xfId="13625" xr:uid="{00000000-0005-0000-0000-000039350000}"/>
    <cellStyle name="Normal 159 5 2 2" xfId="13626" xr:uid="{00000000-0005-0000-0000-00003A350000}"/>
    <cellStyle name="Normal 159 5 3" xfId="13627" xr:uid="{00000000-0005-0000-0000-00003B350000}"/>
    <cellStyle name="Normal 159 6" xfId="13628" xr:uid="{00000000-0005-0000-0000-00003C350000}"/>
    <cellStyle name="Normal 159 6 2" xfId="13629" xr:uid="{00000000-0005-0000-0000-00003D350000}"/>
    <cellStyle name="Normal 159 6 2 2" xfId="13630" xr:uid="{00000000-0005-0000-0000-00003E350000}"/>
    <cellStyle name="Normal 159 6 3" xfId="13631" xr:uid="{00000000-0005-0000-0000-00003F350000}"/>
    <cellStyle name="Normal 159 7" xfId="13632" xr:uid="{00000000-0005-0000-0000-000040350000}"/>
    <cellStyle name="Normal 16" xfId="68" xr:uid="{00000000-0005-0000-0000-000044000000}"/>
    <cellStyle name="Normal 16 2" xfId="13633" xr:uid="{00000000-0005-0000-0000-000041350000}"/>
    <cellStyle name="Normal 16 2 2" xfId="13634" xr:uid="{00000000-0005-0000-0000-000042350000}"/>
    <cellStyle name="Normal 16 2 2 2" xfId="13635" xr:uid="{00000000-0005-0000-0000-000043350000}"/>
    <cellStyle name="Normal 16 2 2 2 2" xfId="13636" xr:uid="{00000000-0005-0000-0000-000044350000}"/>
    <cellStyle name="Normal 16 2 2 3" xfId="13637" xr:uid="{00000000-0005-0000-0000-000045350000}"/>
    <cellStyle name="Normal 16 2 2 3 2" xfId="13638" xr:uid="{00000000-0005-0000-0000-000046350000}"/>
    <cellStyle name="Normal 16 2 2 3 2 2" xfId="13639" xr:uid="{00000000-0005-0000-0000-000047350000}"/>
    <cellStyle name="Normal 16 2 2 3 3" xfId="13640" xr:uid="{00000000-0005-0000-0000-000048350000}"/>
    <cellStyle name="Normal 16 2 2 4" xfId="13641" xr:uid="{00000000-0005-0000-0000-000049350000}"/>
    <cellStyle name="Normal 16 2 2 4 2" xfId="13642" xr:uid="{00000000-0005-0000-0000-00004A350000}"/>
    <cellStyle name="Normal 16 2 2 4 2 2" xfId="13643" xr:uid="{00000000-0005-0000-0000-00004B350000}"/>
    <cellStyle name="Normal 16 2 2 4 3" xfId="13644" xr:uid="{00000000-0005-0000-0000-00004C350000}"/>
    <cellStyle name="Normal 16 2 2 5" xfId="13645" xr:uid="{00000000-0005-0000-0000-00004D350000}"/>
    <cellStyle name="Normal 16 2 3" xfId="13646" xr:uid="{00000000-0005-0000-0000-00004E350000}"/>
    <cellStyle name="Normal 16 2 3 2" xfId="13647" xr:uid="{00000000-0005-0000-0000-00004F350000}"/>
    <cellStyle name="Normal 16 2 3 2 2" xfId="13648" xr:uid="{00000000-0005-0000-0000-000050350000}"/>
    <cellStyle name="Normal 16 2 3 2 2 2" xfId="13649" xr:uid="{00000000-0005-0000-0000-000051350000}"/>
    <cellStyle name="Normal 16 2 3 2 3" xfId="13650" xr:uid="{00000000-0005-0000-0000-000052350000}"/>
    <cellStyle name="Normal 16 2 3 2 3 2" xfId="13651" xr:uid="{00000000-0005-0000-0000-000053350000}"/>
    <cellStyle name="Normal 16 2 3 2 3 2 2" xfId="13652" xr:uid="{00000000-0005-0000-0000-000054350000}"/>
    <cellStyle name="Normal 16 2 3 2 3 3" xfId="13653" xr:uid="{00000000-0005-0000-0000-000055350000}"/>
    <cellStyle name="Normal 16 2 3 2 4" xfId="13654" xr:uid="{00000000-0005-0000-0000-000056350000}"/>
    <cellStyle name="Normal 16 2 3 3" xfId="13655" xr:uid="{00000000-0005-0000-0000-000057350000}"/>
    <cellStyle name="Normal 16 2 3 3 2" xfId="13656" xr:uid="{00000000-0005-0000-0000-000058350000}"/>
    <cellStyle name="Normal 16 2 3 3 2 2" xfId="13657" xr:uid="{00000000-0005-0000-0000-000059350000}"/>
    <cellStyle name="Normal 16 2 3 3 3" xfId="13658" xr:uid="{00000000-0005-0000-0000-00005A350000}"/>
    <cellStyle name="Normal 16 2 3 4" xfId="13659" xr:uid="{00000000-0005-0000-0000-00005B350000}"/>
    <cellStyle name="Normal 16 2 3 4 2" xfId="13660" xr:uid="{00000000-0005-0000-0000-00005C350000}"/>
    <cellStyle name="Normal 16 2 3 4 2 2" xfId="13661" xr:uid="{00000000-0005-0000-0000-00005D350000}"/>
    <cellStyle name="Normal 16 2 3 4 3" xfId="13662" xr:uid="{00000000-0005-0000-0000-00005E350000}"/>
    <cellStyle name="Normal 16 2 3 5" xfId="13663" xr:uid="{00000000-0005-0000-0000-00005F350000}"/>
    <cellStyle name="Normal 16 2 3 5 2" xfId="13664" xr:uid="{00000000-0005-0000-0000-000060350000}"/>
    <cellStyle name="Normal 16 2 3 5 2 2" xfId="13665" xr:uid="{00000000-0005-0000-0000-000061350000}"/>
    <cellStyle name="Normal 16 2 3 5 3" xfId="13666" xr:uid="{00000000-0005-0000-0000-000062350000}"/>
    <cellStyle name="Normal 16 2 3 6" xfId="13667" xr:uid="{00000000-0005-0000-0000-000063350000}"/>
    <cellStyle name="Normal 16 2 4" xfId="13668" xr:uid="{00000000-0005-0000-0000-000064350000}"/>
    <cellStyle name="Normal 16 3" xfId="13669" xr:uid="{00000000-0005-0000-0000-000065350000}"/>
    <cellStyle name="Normal 16 3 2" xfId="13670" xr:uid="{00000000-0005-0000-0000-000066350000}"/>
    <cellStyle name="Normal 16 3 2 2" xfId="13671" xr:uid="{00000000-0005-0000-0000-000067350000}"/>
    <cellStyle name="Normal 16 3 2 2 2" xfId="13672" xr:uid="{00000000-0005-0000-0000-000068350000}"/>
    <cellStyle name="Normal 16 3 2 3" xfId="13673" xr:uid="{00000000-0005-0000-0000-000069350000}"/>
    <cellStyle name="Normal 16 3 2 3 2" xfId="13674" xr:uid="{00000000-0005-0000-0000-00006A350000}"/>
    <cellStyle name="Normal 16 3 2 3 2 2" xfId="13675" xr:uid="{00000000-0005-0000-0000-00006B350000}"/>
    <cellStyle name="Normal 16 3 2 3 3" xfId="13676" xr:uid="{00000000-0005-0000-0000-00006C350000}"/>
    <cellStyle name="Normal 16 3 2 4" xfId="13677" xr:uid="{00000000-0005-0000-0000-00006D350000}"/>
    <cellStyle name="Normal 16 3 2 4 2" xfId="13678" xr:uid="{00000000-0005-0000-0000-00006E350000}"/>
    <cellStyle name="Normal 16 3 2 4 2 2" xfId="13679" xr:uid="{00000000-0005-0000-0000-00006F350000}"/>
    <cellStyle name="Normal 16 3 2 4 3" xfId="13680" xr:uid="{00000000-0005-0000-0000-000070350000}"/>
    <cellStyle name="Normal 16 3 2 5" xfId="13681" xr:uid="{00000000-0005-0000-0000-000071350000}"/>
    <cellStyle name="Normal 16 3 3" xfId="13682" xr:uid="{00000000-0005-0000-0000-000072350000}"/>
    <cellStyle name="Normal 16 3 3 2" xfId="13683" xr:uid="{00000000-0005-0000-0000-000073350000}"/>
    <cellStyle name="Normal 16 3 3 2 2" xfId="13684" xr:uid="{00000000-0005-0000-0000-000074350000}"/>
    <cellStyle name="Normal 16 3 3 3" xfId="13685" xr:uid="{00000000-0005-0000-0000-000075350000}"/>
    <cellStyle name="Normal 16 3 4" xfId="13686" xr:uid="{00000000-0005-0000-0000-000076350000}"/>
    <cellStyle name="Normal 16 3 4 2" xfId="13687" xr:uid="{00000000-0005-0000-0000-000077350000}"/>
    <cellStyle name="Normal 16 3 4 2 2" xfId="13688" xr:uid="{00000000-0005-0000-0000-000078350000}"/>
    <cellStyle name="Normal 16 3 4 3" xfId="13689" xr:uid="{00000000-0005-0000-0000-000079350000}"/>
    <cellStyle name="Normal 16 3 5" xfId="13690" xr:uid="{00000000-0005-0000-0000-00007A350000}"/>
    <cellStyle name="Normal 16 3 5 2" xfId="13691" xr:uid="{00000000-0005-0000-0000-00007B350000}"/>
    <cellStyle name="Normal 16 3 5 2 2" xfId="13692" xr:uid="{00000000-0005-0000-0000-00007C350000}"/>
    <cellStyle name="Normal 16 3 5 3" xfId="13693" xr:uid="{00000000-0005-0000-0000-00007D350000}"/>
    <cellStyle name="Normal 16 3 6" xfId="13694" xr:uid="{00000000-0005-0000-0000-00007E350000}"/>
    <cellStyle name="Normal 16 4" xfId="13695" xr:uid="{00000000-0005-0000-0000-00007F350000}"/>
    <cellStyle name="Normal 16 4 2" xfId="13696" xr:uid="{00000000-0005-0000-0000-000080350000}"/>
    <cellStyle name="Normal 16 4 2 2" xfId="13697" xr:uid="{00000000-0005-0000-0000-000081350000}"/>
    <cellStyle name="Normal 16 4 3" xfId="13698" xr:uid="{00000000-0005-0000-0000-000082350000}"/>
    <cellStyle name="Normal 16 4 3 2" xfId="13699" xr:uid="{00000000-0005-0000-0000-000083350000}"/>
    <cellStyle name="Normal 16 4 3 2 2" xfId="13700" xr:uid="{00000000-0005-0000-0000-000084350000}"/>
    <cellStyle name="Normal 16 4 3 3" xfId="13701" xr:uid="{00000000-0005-0000-0000-000085350000}"/>
    <cellStyle name="Normal 16 4 4" xfId="13702" xr:uid="{00000000-0005-0000-0000-000086350000}"/>
    <cellStyle name="Normal 16 4 4 2" xfId="13703" xr:uid="{00000000-0005-0000-0000-000087350000}"/>
    <cellStyle name="Normal 16 4 4 2 2" xfId="13704" xr:uid="{00000000-0005-0000-0000-000088350000}"/>
    <cellStyle name="Normal 16 4 4 3" xfId="13705" xr:uid="{00000000-0005-0000-0000-000089350000}"/>
    <cellStyle name="Normal 16 4 5" xfId="13706" xr:uid="{00000000-0005-0000-0000-00008A350000}"/>
    <cellStyle name="Normal 16 5" xfId="13707" xr:uid="{00000000-0005-0000-0000-00008B350000}"/>
    <cellStyle name="Normal 16 5 2" xfId="13708" xr:uid="{00000000-0005-0000-0000-00008C350000}"/>
    <cellStyle name="Normal 16 5 2 2" xfId="13709" xr:uid="{00000000-0005-0000-0000-00008D350000}"/>
    <cellStyle name="Normal 16 5 2 2 2" xfId="13710" xr:uid="{00000000-0005-0000-0000-00008E350000}"/>
    <cellStyle name="Normal 16 5 2 3" xfId="13711" xr:uid="{00000000-0005-0000-0000-00008F350000}"/>
    <cellStyle name="Normal 16 5 2 3 2" xfId="13712" xr:uid="{00000000-0005-0000-0000-000090350000}"/>
    <cellStyle name="Normal 16 5 2 3 2 2" xfId="13713" xr:uid="{00000000-0005-0000-0000-000091350000}"/>
    <cellStyle name="Normal 16 5 2 3 3" xfId="13714" xr:uid="{00000000-0005-0000-0000-000092350000}"/>
    <cellStyle name="Normal 16 5 2 4" xfId="13715" xr:uid="{00000000-0005-0000-0000-000093350000}"/>
    <cellStyle name="Normal 16 5 3" xfId="13716" xr:uid="{00000000-0005-0000-0000-000094350000}"/>
    <cellStyle name="Normal 16 5 3 2" xfId="13717" xr:uid="{00000000-0005-0000-0000-000095350000}"/>
    <cellStyle name="Normal 16 5 3 2 2" xfId="13718" xr:uid="{00000000-0005-0000-0000-000096350000}"/>
    <cellStyle name="Normal 16 5 3 3" xfId="13719" xr:uid="{00000000-0005-0000-0000-000097350000}"/>
    <cellStyle name="Normal 16 5 4" xfId="13720" xr:uid="{00000000-0005-0000-0000-000098350000}"/>
    <cellStyle name="Normal 16 5 4 2" xfId="13721" xr:uid="{00000000-0005-0000-0000-000099350000}"/>
    <cellStyle name="Normal 16 5 4 2 2" xfId="13722" xr:uid="{00000000-0005-0000-0000-00009A350000}"/>
    <cellStyle name="Normal 16 5 4 3" xfId="13723" xr:uid="{00000000-0005-0000-0000-00009B350000}"/>
    <cellStyle name="Normal 16 5 5" xfId="13724" xr:uid="{00000000-0005-0000-0000-00009C350000}"/>
    <cellStyle name="Normal 16 5 5 2" xfId="13725" xr:uid="{00000000-0005-0000-0000-00009D350000}"/>
    <cellStyle name="Normal 16 5 5 2 2" xfId="13726" xr:uid="{00000000-0005-0000-0000-00009E350000}"/>
    <cellStyle name="Normal 16 5 5 3" xfId="13727" xr:uid="{00000000-0005-0000-0000-00009F350000}"/>
    <cellStyle name="Normal 16 5 6" xfId="13728" xr:uid="{00000000-0005-0000-0000-0000A0350000}"/>
    <cellStyle name="Normal 16 6" xfId="13729" xr:uid="{00000000-0005-0000-0000-0000A1350000}"/>
    <cellStyle name="Normal 16 7" xfId="13730" xr:uid="{00000000-0005-0000-0000-0000A2350000}"/>
    <cellStyle name="Normal 160" xfId="13731" xr:uid="{00000000-0005-0000-0000-0000A3350000}"/>
    <cellStyle name="Normal 160 2" xfId="13732" xr:uid="{00000000-0005-0000-0000-0000A4350000}"/>
    <cellStyle name="Normal 160 2 2" xfId="13733" xr:uid="{00000000-0005-0000-0000-0000A5350000}"/>
    <cellStyle name="Normal 160 2 2 2" xfId="13734" xr:uid="{00000000-0005-0000-0000-0000A6350000}"/>
    <cellStyle name="Normal 160 2 3" xfId="13735" xr:uid="{00000000-0005-0000-0000-0000A7350000}"/>
    <cellStyle name="Normal 160 2 3 2" xfId="13736" xr:uid="{00000000-0005-0000-0000-0000A8350000}"/>
    <cellStyle name="Normal 160 2 3 2 2" xfId="13737" xr:uid="{00000000-0005-0000-0000-0000A9350000}"/>
    <cellStyle name="Normal 160 2 3 3" xfId="13738" xr:uid="{00000000-0005-0000-0000-0000AA350000}"/>
    <cellStyle name="Normal 160 2 4" xfId="13739" xr:uid="{00000000-0005-0000-0000-0000AB350000}"/>
    <cellStyle name="Normal 160 2 4 2" xfId="13740" xr:uid="{00000000-0005-0000-0000-0000AC350000}"/>
    <cellStyle name="Normal 160 2 4 2 2" xfId="13741" xr:uid="{00000000-0005-0000-0000-0000AD350000}"/>
    <cellStyle name="Normal 160 2 4 3" xfId="13742" xr:uid="{00000000-0005-0000-0000-0000AE350000}"/>
    <cellStyle name="Normal 160 2 5" xfId="13743" xr:uid="{00000000-0005-0000-0000-0000AF350000}"/>
    <cellStyle name="Normal 160 3" xfId="13744" xr:uid="{00000000-0005-0000-0000-0000B0350000}"/>
    <cellStyle name="Normal 160 3 2" xfId="13745" xr:uid="{00000000-0005-0000-0000-0000B1350000}"/>
    <cellStyle name="Normal 160 3 2 2" xfId="13746" xr:uid="{00000000-0005-0000-0000-0000B2350000}"/>
    <cellStyle name="Normal 160 3 2 2 2" xfId="13747" xr:uid="{00000000-0005-0000-0000-0000B3350000}"/>
    <cellStyle name="Normal 160 3 2 3" xfId="13748" xr:uid="{00000000-0005-0000-0000-0000B4350000}"/>
    <cellStyle name="Normal 160 3 2 3 2" xfId="13749" xr:uid="{00000000-0005-0000-0000-0000B5350000}"/>
    <cellStyle name="Normal 160 3 2 3 2 2" xfId="13750" xr:uid="{00000000-0005-0000-0000-0000B6350000}"/>
    <cellStyle name="Normal 160 3 2 3 3" xfId="13751" xr:uid="{00000000-0005-0000-0000-0000B7350000}"/>
    <cellStyle name="Normal 160 3 2 4" xfId="13752" xr:uid="{00000000-0005-0000-0000-0000B8350000}"/>
    <cellStyle name="Normal 160 3 3" xfId="13753" xr:uid="{00000000-0005-0000-0000-0000B9350000}"/>
    <cellStyle name="Normal 160 3 3 2" xfId="13754" xr:uid="{00000000-0005-0000-0000-0000BA350000}"/>
    <cellStyle name="Normal 160 3 3 2 2" xfId="13755" xr:uid="{00000000-0005-0000-0000-0000BB350000}"/>
    <cellStyle name="Normal 160 3 3 3" xfId="13756" xr:uid="{00000000-0005-0000-0000-0000BC350000}"/>
    <cellStyle name="Normal 160 3 4" xfId="13757" xr:uid="{00000000-0005-0000-0000-0000BD350000}"/>
    <cellStyle name="Normal 160 3 4 2" xfId="13758" xr:uid="{00000000-0005-0000-0000-0000BE350000}"/>
    <cellStyle name="Normal 160 3 4 2 2" xfId="13759" xr:uid="{00000000-0005-0000-0000-0000BF350000}"/>
    <cellStyle name="Normal 160 3 4 3" xfId="13760" xr:uid="{00000000-0005-0000-0000-0000C0350000}"/>
    <cellStyle name="Normal 160 3 5" xfId="13761" xr:uid="{00000000-0005-0000-0000-0000C1350000}"/>
    <cellStyle name="Normal 160 3 5 2" xfId="13762" xr:uid="{00000000-0005-0000-0000-0000C2350000}"/>
    <cellStyle name="Normal 160 3 5 2 2" xfId="13763" xr:uid="{00000000-0005-0000-0000-0000C3350000}"/>
    <cellStyle name="Normal 160 3 5 3" xfId="13764" xr:uid="{00000000-0005-0000-0000-0000C4350000}"/>
    <cellStyle name="Normal 160 3 6" xfId="13765" xr:uid="{00000000-0005-0000-0000-0000C5350000}"/>
    <cellStyle name="Normal 160 4" xfId="13766" xr:uid="{00000000-0005-0000-0000-0000C6350000}"/>
    <cellStyle name="Normal 160 4 2" xfId="13767" xr:uid="{00000000-0005-0000-0000-0000C7350000}"/>
    <cellStyle name="Normal 160 4 2 2" xfId="13768" xr:uid="{00000000-0005-0000-0000-0000C8350000}"/>
    <cellStyle name="Normal 160 4 3" xfId="13769" xr:uid="{00000000-0005-0000-0000-0000C9350000}"/>
    <cellStyle name="Normal 160 5" xfId="13770" xr:uid="{00000000-0005-0000-0000-0000CA350000}"/>
    <cellStyle name="Normal 160 5 2" xfId="13771" xr:uid="{00000000-0005-0000-0000-0000CB350000}"/>
    <cellStyle name="Normal 160 5 2 2" xfId="13772" xr:uid="{00000000-0005-0000-0000-0000CC350000}"/>
    <cellStyle name="Normal 160 5 3" xfId="13773" xr:uid="{00000000-0005-0000-0000-0000CD350000}"/>
    <cellStyle name="Normal 160 6" xfId="13774" xr:uid="{00000000-0005-0000-0000-0000CE350000}"/>
    <cellStyle name="Normal 160 6 2" xfId="13775" xr:uid="{00000000-0005-0000-0000-0000CF350000}"/>
    <cellStyle name="Normal 160 6 2 2" xfId="13776" xr:uid="{00000000-0005-0000-0000-0000D0350000}"/>
    <cellStyle name="Normal 160 6 3" xfId="13777" xr:uid="{00000000-0005-0000-0000-0000D1350000}"/>
    <cellStyle name="Normal 160 7" xfId="13778" xr:uid="{00000000-0005-0000-0000-0000D2350000}"/>
    <cellStyle name="Normal 161" xfId="13779" xr:uid="{00000000-0005-0000-0000-0000D3350000}"/>
    <cellStyle name="Normal 161 2" xfId="13780" xr:uid="{00000000-0005-0000-0000-0000D4350000}"/>
    <cellStyle name="Normal 161 2 2" xfId="13781" xr:uid="{00000000-0005-0000-0000-0000D5350000}"/>
    <cellStyle name="Normal 161 2 2 2" xfId="13782" xr:uid="{00000000-0005-0000-0000-0000D6350000}"/>
    <cellStyle name="Normal 161 2 3" xfId="13783" xr:uid="{00000000-0005-0000-0000-0000D7350000}"/>
    <cellStyle name="Normal 161 2 3 2" xfId="13784" xr:uid="{00000000-0005-0000-0000-0000D8350000}"/>
    <cellStyle name="Normal 161 2 3 2 2" xfId="13785" xr:uid="{00000000-0005-0000-0000-0000D9350000}"/>
    <cellStyle name="Normal 161 2 3 3" xfId="13786" xr:uid="{00000000-0005-0000-0000-0000DA350000}"/>
    <cellStyle name="Normal 161 2 4" xfId="13787" xr:uid="{00000000-0005-0000-0000-0000DB350000}"/>
    <cellStyle name="Normal 161 2 4 2" xfId="13788" xr:uid="{00000000-0005-0000-0000-0000DC350000}"/>
    <cellStyle name="Normal 161 2 4 2 2" xfId="13789" xr:uid="{00000000-0005-0000-0000-0000DD350000}"/>
    <cellStyle name="Normal 161 2 4 3" xfId="13790" xr:uid="{00000000-0005-0000-0000-0000DE350000}"/>
    <cellStyle name="Normal 161 2 5" xfId="13791" xr:uid="{00000000-0005-0000-0000-0000DF350000}"/>
    <cellStyle name="Normal 161 3" xfId="13792" xr:uid="{00000000-0005-0000-0000-0000E0350000}"/>
    <cellStyle name="Normal 161 3 2" xfId="13793" xr:uid="{00000000-0005-0000-0000-0000E1350000}"/>
    <cellStyle name="Normal 161 3 2 2" xfId="13794" xr:uid="{00000000-0005-0000-0000-0000E2350000}"/>
    <cellStyle name="Normal 161 3 2 2 2" xfId="13795" xr:uid="{00000000-0005-0000-0000-0000E3350000}"/>
    <cellStyle name="Normal 161 3 2 3" xfId="13796" xr:uid="{00000000-0005-0000-0000-0000E4350000}"/>
    <cellStyle name="Normal 161 3 2 3 2" xfId="13797" xr:uid="{00000000-0005-0000-0000-0000E5350000}"/>
    <cellStyle name="Normal 161 3 2 3 2 2" xfId="13798" xr:uid="{00000000-0005-0000-0000-0000E6350000}"/>
    <cellStyle name="Normal 161 3 2 3 3" xfId="13799" xr:uid="{00000000-0005-0000-0000-0000E7350000}"/>
    <cellStyle name="Normal 161 3 2 4" xfId="13800" xr:uid="{00000000-0005-0000-0000-0000E8350000}"/>
    <cellStyle name="Normal 161 3 3" xfId="13801" xr:uid="{00000000-0005-0000-0000-0000E9350000}"/>
    <cellStyle name="Normal 161 3 3 2" xfId="13802" xr:uid="{00000000-0005-0000-0000-0000EA350000}"/>
    <cellStyle name="Normal 161 3 3 2 2" xfId="13803" xr:uid="{00000000-0005-0000-0000-0000EB350000}"/>
    <cellStyle name="Normal 161 3 3 3" xfId="13804" xr:uid="{00000000-0005-0000-0000-0000EC350000}"/>
    <cellStyle name="Normal 161 3 4" xfId="13805" xr:uid="{00000000-0005-0000-0000-0000ED350000}"/>
    <cellStyle name="Normal 161 3 4 2" xfId="13806" xr:uid="{00000000-0005-0000-0000-0000EE350000}"/>
    <cellStyle name="Normal 161 3 4 2 2" xfId="13807" xr:uid="{00000000-0005-0000-0000-0000EF350000}"/>
    <cellStyle name="Normal 161 3 4 3" xfId="13808" xr:uid="{00000000-0005-0000-0000-0000F0350000}"/>
    <cellStyle name="Normal 161 3 5" xfId="13809" xr:uid="{00000000-0005-0000-0000-0000F1350000}"/>
    <cellStyle name="Normal 161 3 5 2" xfId="13810" xr:uid="{00000000-0005-0000-0000-0000F2350000}"/>
    <cellStyle name="Normal 161 3 5 2 2" xfId="13811" xr:uid="{00000000-0005-0000-0000-0000F3350000}"/>
    <cellStyle name="Normal 161 3 5 3" xfId="13812" xr:uid="{00000000-0005-0000-0000-0000F4350000}"/>
    <cellStyle name="Normal 161 3 6" xfId="13813" xr:uid="{00000000-0005-0000-0000-0000F5350000}"/>
    <cellStyle name="Normal 161 4" xfId="13814" xr:uid="{00000000-0005-0000-0000-0000F6350000}"/>
    <cellStyle name="Normal 161 4 2" xfId="13815" xr:uid="{00000000-0005-0000-0000-0000F7350000}"/>
    <cellStyle name="Normal 161 4 2 2" xfId="13816" xr:uid="{00000000-0005-0000-0000-0000F8350000}"/>
    <cellStyle name="Normal 161 4 3" xfId="13817" xr:uid="{00000000-0005-0000-0000-0000F9350000}"/>
    <cellStyle name="Normal 161 5" xfId="13818" xr:uid="{00000000-0005-0000-0000-0000FA350000}"/>
    <cellStyle name="Normal 161 5 2" xfId="13819" xr:uid="{00000000-0005-0000-0000-0000FB350000}"/>
    <cellStyle name="Normal 161 5 2 2" xfId="13820" xr:uid="{00000000-0005-0000-0000-0000FC350000}"/>
    <cellStyle name="Normal 161 5 3" xfId="13821" xr:uid="{00000000-0005-0000-0000-0000FD350000}"/>
    <cellStyle name="Normal 161 6" xfId="13822" xr:uid="{00000000-0005-0000-0000-0000FE350000}"/>
    <cellStyle name="Normal 161 6 2" xfId="13823" xr:uid="{00000000-0005-0000-0000-0000FF350000}"/>
    <cellStyle name="Normal 161 6 2 2" xfId="13824" xr:uid="{00000000-0005-0000-0000-000000360000}"/>
    <cellStyle name="Normal 161 6 3" xfId="13825" xr:uid="{00000000-0005-0000-0000-000001360000}"/>
    <cellStyle name="Normal 161 7" xfId="13826" xr:uid="{00000000-0005-0000-0000-000002360000}"/>
    <cellStyle name="Normal 162" xfId="13827" xr:uid="{00000000-0005-0000-0000-000003360000}"/>
    <cellStyle name="Normal 162 2" xfId="13828" xr:uid="{00000000-0005-0000-0000-000004360000}"/>
    <cellStyle name="Normal 162 2 2" xfId="13829" xr:uid="{00000000-0005-0000-0000-000005360000}"/>
    <cellStyle name="Normal 162 2 2 2" xfId="13830" xr:uid="{00000000-0005-0000-0000-000006360000}"/>
    <cellStyle name="Normal 162 2 3" xfId="13831" xr:uid="{00000000-0005-0000-0000-000007360000}"/>
    <cellStyle name="Normal 162 2 3 2" xfId="13832" xr:uid="{00000000-0005-0000-0000-000008360000}"/>
    <cellStyle name="Normal 162 2 3 2 2" xfId="13833" xr:uid="{00000000-0005-0000-0000-000009360000}"/>
    <cellStyle name="Normal 162 2 3 3" xfId="13834" xr:uid="{00000000-0005-0000-0000-00000A360000}"/>
    <cellStyle name="Normal 162 2 4" xfId="13835" xr:uid="{00000000-0005-0000-0000-00000B360000}"/>
    <cellStyle name="Normal 162 2 4 2" xfId="13836" xr:uid="{00000000-0005-0000-0000-00000C360000}"/>
    <cellStyle name="Normal 162 2 4 2 2" xfId="13837" xr:uid="{00000000-0005-0000-0000-00000D360000}"/>
    <cellStyle name="Normal 162 2 4 3" xfId="13838" xr:uid="{00000000-0005-0000-0000-00000E360000}"/>
    <cellStyle name="Normal 162 2 5" xfId="13839" xr:uid="{00000000-0005-0000-0000-00000F360000}"/>
    <cellStyle name="Normal 162 3" xfId="13840" xr:uid="{00000000-0005-0000-0000-000010360000}"/>
    <cellStyle name="Normal 162 3 2" xfId="13841" xr:uid="{00000000-0005-0000-0000-000011360000}"/>
    <cellStyle name="Normal 162 3 2 2" xfId="13842" xr:uid="{00000000-0005-0000-0000-000012360000}"/>
    <cellStyle name="Normal 162 3 2 2 2" xfId="13843" xr:uid="{00000000-0005-0000-0000-000013360000}"/>
    <cellStyle name="Normal 162 3 2 3" xfId="13844" xr:uid="{00000000-0005-0000-0000-000014360000}"/>
    <cellStyle name="Normal 162 3 2 3 2" xfId="13845" xr:uid="{00000000-0005-0000-0000-000015360000}"/>
    <cellStyle name="Normal 162 3 2 3 2 2" xfId="13846" xr:uid="{00000000-0005-0000-0000-000016360000}"/>
    <cellStyle name="Normal 162 3 2 3 3" xfId="13847" xr:uid="{00000000-0005-0000-0000-000017360000}"/>
    <cellStyle name="Normal 162 3 2 4" xfId="13848" xr:uid="{00000000-0005-0000-0000-000018360000}"/>
    <cellStyle name="Normal 162 3 3" xfId="13849" xr:uid="{00000000-0005-0000-0000-000019360000}"/>
    <cellStyle name="Normal 162 3 3 2" xfId="13850" xr:uid="{00000000-0005-0000-0000-00001A360000}"/>
    <cellStyle name="Normal 162 3 3 2 2" xfId="13851" xr:uid="{00000000-0005-0000-0000-00001B360000}"/>
    <cellStyle name="Normal 162 3 3 3" xfId="13852" xr:uid="{00000000-0005-0000-0000-00001C360000}"/>
    <cellStyle name="Normal 162 3 4" xfId="13853" xr:uid="{00000000-0005-0000-0000-00001D360000}"/>
    <cellStyle name="Normal 162 3 4 2" xfId="13854" xr:uid="{00000000-0005-0000-0000-00001E360000}"/>
    <cellStyle name="Normal 162 3 4 2 2" xfId="13855" xr:uid="{00000000-0005-0000-0000-00001F360000}"/>
    <cellStyle name="Normal 162 3 4 3" xfId="13856" xr:uid="{00000000-0005-0000-0000-000020360000}"/>
    <cellStyle name="Normal 162 3 5" xfId="13857" xr:uid="{00000000-0005-0000-0000-000021360000}"/>
    <cellStyle name="Normal 162 3 5 2" xfId="13858" xr:uid="{00000000-0005-0000-0000-000022360000}"/>
    <cellStyle name="Normal 162 3 5 2 2" xfId="13859" xr:uid="{00000000-0005-0000-0000-000023360000}"/>
    <cellStyle name="Normal 162 3 5 3" xfId="13860" xr:uid="{00000000-0005-0000-0000-000024360000}"/>
    <cellStyle name="Normal 162 3 6" xfId="13861" xr:uid="{00000000-0005-0000-0000-000025360000}"/>
    <cellStyle name="Normal 162 4" xfId="13862" xr:uid="{00000000-0005-0000-0000-000026360000}"/>
    <cellStyle name="Normal 162 4 2" xfId="13863" xr:uid="{00000000-0005-0000-0000-000027360000}"/>
    <cellStyle name="Normal 162 4 2 2" xfId="13864" xr:uid="{00000000-0005-0000-0000-000028360000}"/>
    <cellStyle name="Normal 162 4 3" xfId="13865" xr:uid="{00000000-0005-0000-0000-000029360000}"/>
    <cellStyle name="Normal 162 5" xfId="13866" xr:uid="{00000000-0005-0000-0000-00002A360000}"/>
    <cellStyle name="Normal 162 5 2" xfId="13867" xr:uid="{00000000-0005-0000-0000-00002B360000}"/>
    <cellStyle name="Normal 162 5 2 2" xfId="13868" xr:uid="{00000000-0005-0000-0000-00002C360000}"/>
    <cellStyle name="Normal 162 5 3" xfId="13869" xr:uid="{00000000-0005-0000-0000-00002D360000}"/>
    <cellStyle name="Normal 162 6" xfId="13870" xr:uid="{00000000-0005-0000-0000-00002E360000}"/>
    <cellStyle name="Normal 162 6 2" xfId="13871" xr:uid="{00000000-0005-0000-0000-00002F360000}"/>
    <cellStyle name="Normal 162 6 2 2" xfId="13872" xr:uid="{00000000-0005-0000-0000-000030360000}"/>
    <cellStyle name="Normal 162 6 3" xfId="13873" xr:uid="{00000000-0005-0000-0000-000031360000}"/>
    <cellStyle name="Normal 162 7" xfId="13874" xr:uid="{00000000-0005-0000-0000-000032360000}"/>
    <cellStyle name="Normal 163" xfId="13875" xr:uid="{00000000-0005-0000-0000-000033360000}"/>
    <cellStyle name="Normal 163 2" xfId="13876" xr:uid="{00000000-0005-0000-0000-000034360000}"/>
    <cellStyle name="Normal 163 2 2" xfId="13877" xr:uid="{00000000-0005-0000-0000-000035360000}"/>
    <cellStyle name="Normal 163 2 2 2" xfId="13878" xr:uid="{00000000-0005-0000-0000-000036360000}"/>
    <cellStyle name="Normal 163 2 3" xfId="13879" xr:uid="{00000000-0005-0000-0000-000037360000}"/>
    <cellStyle name="Normal 163 2 3 2" xfId="13880" xr:uid="{00000000-0005-0000-0000-000038360000}"/>
    <cellStyle name="Normal 163 2 3 2 2" xfId="13881" xr:uid="{00000000-0005-0000-0000-000039360000}"/>
    <cellStyle name="Normal 163 2 3 3" xfId="13882" xr:uid="{00000000-0005-0000-0000-00003A360000}"/>
    <cellStyle name="Normal 163 2 4" xfId="13883" xr:uid="{00000000-0005-0000-0000-00003B360000}"/>
    <cellStyle name="Normal 163 2 4 2" xfId="13884" xr:uid="{00000000-0005-0000-0000-00003C360000}"/>
    <cellStyle name="Normal 163 2 4 2 2" xfId="13885" xr:uid="{00000000-0005-0000-0000-00003D360000}"/>
    <cellStyle name="Normal 163 2 4 3" xfId="13886" xr:uid="{00000000-0005-0000-0000-00003E360000}"/>
    <cellStyle name="Normal 163 2 5" xfId="13887" xr:uid="{00000000-0005-0000-0000-00003F360000}"/>
    <cellStyle name="Normal 163 3" xfId="13888" xr:uid="{00000000-0005-0000-0000-000040360000}"/>
    <cellStyle name="Normal 163 3 2" xfId="13889" xr:uid="{00000000-0005-0000-0000-000041360000}"/>
    <cellStyle name="Normal 163 3 2 2" xfId="13890" xr:uid="{00000000-0005-0000-0000-000042360000}"/>
    <cellStyle name="Normal 163 3 2 2 2" xfId="13891" xr:uid="{00000000-0005-0000-0000-000043360000}"/>
    <cellStyle name="Normal 163 3 2 3" xfId="13892" xr:uid="{00000000-0005-0000-0000-000044360000}"/>
    <cellStyle name="Normal 163 3 2 3 2" xfId="13893" xr:uid="{00000000-0005-0000-0000-000045360000}"/>
    <cellStyle name="Normal 163 3 2 3 2 2" xfId="13894" xr:uid="{00000000-0005-0000-0000-000046360000}"/>
    <cellStyle name="Normal 163 3 2 3 3" xfId="13895" xr:uid="{00000000-0005-0000-0000-000047360000}"/>
    <cellStyle name="Normal 163 3 2 4" xfId="13896" xr:uid="{00000000-0005-0000-0000-000048360000}"/>
    <cellStyle name="Normal 163 3 3" xfId="13897" xr:uid="{00000000-0005-0000-0000-000049360000}"/>
    <cellStyle name="Normal 163 3 3 2" xfId="13898" xr:uid="{00000000-0005-0000-0000-00004A360000}"/>
    <cellStyle name="Normal 163 3 3 2 2" xfId="13899" xr:uid="{00000000-0005-0000-0000-00004B360000}"/>
    <cellStyle name="Normal 163 3 3 3" xfId="13900" xr:uid="{00000000-0005-0000-0000-00004C360000}"/>
    <cellStyle name="Normal 163 3 4" xfId="13901" xr:uid="{00000000-0005-0000-0000-00004D360000}"/>
    <cellStyle name="Normal 163 3 4 2" xfId="13902" xr:uid="{00000000-0005-0000-0000-00004E360000}"/>
    <cellStyle name="Normal 163 3 4 2 2" xfId="13903" xr:uid="{00000000-0005-0000-0000-00004F360000}"/>
    <cellStyle name="Normal 163 3 4 3" xfId="13904" xr:uid="{00000000-0005-0000-0000-000050360000}"/>
    <cellStyle name="Normal 163 3 5" xfId="13905" xr:uid="{00000000-0005-0000-0000-000051360000}"/>
    <cellStyle name="Normal 163 3 5 2" xfId="13906" xr:uid="{00000000-0005-0000-0000-000052360000}"/>
    <cellStyle name="Normal 163 3 5 2 2" xfId="13907" xr:uid="{00000000-0005-0000-0000-000053360000}"/>
    <cellStyle name="Normal 163 3 5 3" xfId="13908" xr:uid="{00000000-0005-0000-0000-000054360000}"/>
    <cellStyle name="Normal 163 3 6" xfId="13909" xr:uid="{00000000-0005-0000-0000-000055360000}"/>
    <cellStyle name="Normal 163 4" xfId="13910" xr:uid="{00000000-0005-0000-0000-000056360000}"/>
    <cellStyle name="Normal 163 4 2" xfId="13911" xr:uid="{00000000-0005-0000-0000-000057360000}"/>
    <cellStyle name="Normal 163 4 2 2" xfId="13912" xr:uid="{00000000-0005-0000-0000-000058360000}"/>
    <cellStyle name="Normal 163 4 3" xfId="13913" xr:uid="{00000000-0005-0000-0000-000059360000}"/>
    <cellStyle name="Normal 163 5" xfId="13914" xr:uid="{00000000-0005-0000-0000-00005A360000}"/>
    <cellStyle name="Normal 163 5 2" xfId="13915" xr:uid="{00000000-0005-0000-0000-00005B360000}"/>
    <cellStyle name="Normal 163 5 2 2" xfId="13916" xr:uid="{00000000-0005-0000-0000-00005C360000}"/>
    <cellStyle name="Normal 163 5 3" xfId="13917" xr:uid="{00000000-0005-0000-0000-00005D360000}"/>
    <cellStyle name="Normal 163 6" xfId="13918" xr:uid="{00000000-0005-0000-0000-00005E360000}"/>
    <cellStyle name="Normal 163 6 2" xfId="13919" xr:uid="{00000000-0005-0000-0000-00005F360000}"/>
    <cellStyle name="Normal 163 6 2 2" xfId="13920" xr:uid="{00000000-0005-0000-0000-000060360000}"/>
    <cellStyle name="Normal 163 6 3" xfId="13921" xr:uid="{00000000-0005-0000-0000-000061360000}"/>
    <cellStyle name="Normal 163 7" xfId="13922" xr:uid="{00000000-0005-0000-0000-000062360000}"/>
    <cellStyle name="Normal 164" xfId="13923" xr:uid="{00000000-0005-0000-0000-000063360000}"/>
    <cellStyle name="Normal 164 2" xfId="13924" xr:uid="{00000000-0005-0000-0000-000064360000}"/>
    <cellStyle name="Normal 164 2 2" xfId="13925" xr:uid="{00000000-0005-0000-0000-000065360000}"/>
    <cellStyle name="Normal 164 2 2 2" xfId="13926" xr:uid="{00000000-0005-0000-0000-000066360000}"/>
    <cellStyle name="Normal 164 2 3" xfId="13927" xr:uid="{00000000-0005-0000-0000-000067360000}"/>
    <cellStyle name="Normal 164 2 3 2" xfId="13928" xr:uid="{00000000-0005-0000-0000-000068360000}"/>
    <cellStyle name="Normal 164 2 3 2 2" xfId="13929" xr:uid="{00000000-0005-0000-0000-000069360000}"/>
    <cellStyle name="Normal 164 2 3 3" xfId="13930" xr:uid="{00000000-0005-0000-0000-00006A360000}"/>
    <cellStyle name="Normal 164 2 4" xfId="13931" xr:uid="{00000000-0005-0000-0000-00006B360000}"/>
    <cellStyle name="Normal 164 2 4 2" xfId="13932" xr:uid="{00000000-0005-0000-0000-00006C360000}"/>
    <cellStyle name="Normal 164 2 4 2 2" xfId="13933" xr:uid="{00000000-0005-0000-0000-00006D360000}"/>
    <cellStyle name="Normal 164 2 4 3" xfId="13934" xr:uid="{00000000-0005-0000-0000-00006E360000}"/>
    <cellStyle name="Normal 164 2 5" xfId="13935" xr:uid="{00000000-0005-0000-0000-00006F360000}"/>
    <cellStyle name="Normal 164 3" xfId="13936" xr:uid="{00000000-0005-0000-0000-000070360000}"/>
    <cellStyle name="Normal 164 3 2" xfId="13937" xr:uid="{00000000-0005-0000-0000-000071360000}"/>
    <cellStyle name="Normal 164 3 2 2" xfId="13938" xr:uid="{00000000-0005-0000-0000-000072360000}"/>
    <cellStyle name="Normal 164 3 2 2 2" xfId="13939" xr:uid="{00000000-0005-0000-0000-000073360000}"/>
    <cellStyle name="Normal 164 3 2 3" xfId="13940" xr:uid="{00000000-0005-0000-0000-000074360000}"/>
    <cellStyle name="Normal 164 3 2 3 2" xfId="13941" xr:uid="{00000000-0005-0000-0000-000075360000}"/>
    <cellStyle name="Normal 164 3 2 3 2 2" xfId="13942" xr:uid="{00000000-0005-0000-0000-000076360000}"/>
    <cellStyle name="Normal 164 3 2 3 3" xfId="13943" xr:uid="{00000000-0005-0000-0000-000077360000}"/>
    <cellStyle name="Normal 164 3 2 4" xfId="13944" xr:uid="{00000000-0005-0000-0000-000078360000}"/>
    <cellStyle name="Normal 164 3 3" xfId="13945" xr:uid="{00000000-0005-0000-0000-000079360000}"/>
    <cellStyle name="Normal 164 3 3 2" xfId="13946" xr:uid="{00000000-0005-0000-0000-00007A360000}"/>
    <cellStyle name="Normal 164 3 3 2 2" xfId="13947" xr:uid="{00000000-0005-0000-0000-00007B360000}"/>
    <cellStyle name="Normal 164 3 3 3" xfId="13948" xr:uid="{00000000-0005-0000-0000-00007C360000}"/>
    <cellStyle name="Normal 164 3 4" xfId="13949" xr:uid="{00000000-0005-0000-0000-00007D360000}"/>
    <cellStyle name="Normal 164 3 4 2" xfId="13950" xr:uid="{00000000-0005-0000-0000-00007E360000}"/>
    <cellStyle name="Normal 164 3 4 2 2" xfId="13951" xr:uid="{00000000-0005-0000-0000-00007F360000}"/>
    <cellStyle name="Normal 164 3 4 3" xfId="13952" xr:uid="{00000000-0005-0000-0000-000080360000}"/>
    <cellStyle name="Normal 164 3 5" xfId="13953" xr:uid="{00000000-0005-0000-0000-000081360000}"/>
    <cellStyle name="Normal 164 3 5 2" xfId="13954" xr:uid="{00000000-0005-0000-0000-000082360000}"/>
    <cellStyle name="Normal 164 3 5 2 2" xfId="13955" xr:uid="{00000000-0005-0000-0000-000083360000}"/>
    <cellStyle name="Normal 164 3 5 3" xfId="13956" xr:uid="{00000000-0005-0000-0000-000084360000}"/>
    <cellStyle name="Normal 164 3 6" xfId="13957" xr:uid="{00000000-0005-0000-0000-000085360000}"/>
    <cellStyle name="Normal 164 4" xfId="13958" xr:uid="{00000000-0005-0000-0000-000086360000}"/>
    <cellStyle name="Normal 164 4 2" xfId="13959" xr:uid="{00000000-0005-0000-0000-000087360000}"/>
    <cellStyle name="Normal 164 4 2 2" xfId="13960" xr:uid="{00000000-0005-0000-0000-000088360000}"/>
    <cellStyle name="Normal 164 4 3" xfId="13961" xr:uid="{00000000-0005-0000-0000-000089360000}"/>
    <cellStyle name="Normal 164 5" xfId="13962" xr:uid="{00000000-0005-0000-0000-00008A360000}"/>
    <cellStyle name="Normal 164 5 2" xfId="13963" xr:uid="{00000000-0005-0000-0000-00008B360000}"/>
    <cellStyle name="Normal 164 5 2 2" xfId="13964" xr:uid="{00000000-0005-0000-0000-00008C360000}"/>
    <cellStyle name="Normal 164 5 3" xfId="13965" xr:uid="{00000000-0005-0000-0000-00008D360000}"/>
    <cellStyle name="Normal 164 6" xfId="13966" xr:uid="{00000000-0005-0000-0000-00008E360000}"/>
    <cellStyle name="Normal 164 6 2" xfId="13967" xr:uid="{00000000-0005-0000-0000-00008F360000}"/>
    <cellStyle name="Normal 164 6 2 2" xfId="13968" xr:uid="{00000000-0005-0000-0000-000090360000}"/>
    <cellStyle name="Normal 164 6 3" xfId="13969" xr:uid="{00000000-0005-0000-0000-000091360000}"/>
    <cellStyle name="Normal 164 7" xfId="13970" xr:uid="{00000000-0005-0000-0000-000092360000}"/>
    <cellStyle name="Normal 165" xfId="13971" xr:uid="{00000000-0005-0000-0000-000093360000}"/>
    <cellStyle name="Normal 165 2" xfId="13972" xr:uid="{00000000-0005-0000-0000-000094360000}"/>
    <cellStyle name="Normal 165 2 2" xfId="13973" xr:uid="{00000000-0005-0000-0000-000095360000}"/>
    <cellStyle name="Normal 165 2 2 2" xfId="13974" xr:uid="{00000000-0005-0000-0000-000096360000}"/>
    <cellStyle name="Normal 165 2 3" xfId="13975" xr:uid="{00000000-0005-0000-0000-000097360000}"/>
    <cellStyle name="Normal 165 2 3 2" xfId="13976" xr:uid="{00000000-0005-0000-0000-000098360000}"/>
    <cellStyle name="Normal 165 2 3 2 2" xfId="13977" xr:uid="{00000000-0005-0000-0000-000099360000}"/>
    <cellStyle name="Normal 165 2 3 3" xfId="13978" xr:uid="{00000000-0005-0000-0000-00009A360000}"/>
    <cellStyle name="Normal 165 2 4" xfId="13979" xr:uid="{00000000-0005-0000-0000-00009B360000}"/>
    <cellStyle name="Normal 165 2 4 2" xfId="13980" xr:uid="{00000000-0005-0000-0000-00009C360000}"/>
    <cellStyle name="Normal 165 2 4 2 2" xfId="13981" xr:uid="{00000000-0005-0000-0000-00009D360000}"/>
    <cellStyle name="Normal 165 2 4 3" xfId="13982" xr:uid="{00000000-0005-0000-0000-00009E360000}"/>
    <cellStyle name="Normal 165 2 5" xfId="13983" xr:uid="{00000000-0005-0000-0000-00009F360000}"/>
    <cellStyle name="Normal 165 3" xfId="13984" xr:uid="{00000000-0005-0000-0000-0000A0360000}"/>
    <cellStyle name="Normal 165 3 2" xfId="13985" xr:uid="{00000000-0005-0000-0000-0000A1360000}"/>
    <cellStyle name="Normal 165 3 2 2" xfId="13986" xr:uid="{00000000-0005-0000-0000-0000A2360000}"/>
    <cellStyle name="Normal 165 3 2 2 2" xfId="13987" xr:uid="{00000000-0005-0000-0000-0000A3360000}"/>
    <cellStyle name="Normal 165 3 2 3" xfId="13988" xr:uid="{00000000-0005-0000-0000-0000A4360000}"/>
    <cellStyle name="Normal 165 3 2 3 2" xfId="13989" xr:uid="{00000000-0005-0000-0000-0000A5360000}"/>
    <cellStyle name="Normal 165 3 2 3 2 2" xfId="13990" xr:uid="{00000000-0005-0000-0000-0000A6360000}"/>
    <cellStyle name="Normal 165 3 2 3 3" xfId="13991" xr:uid="{00000000-0005-0000-0000-0000A7360000}"/>
    <cellStyle name="Normal 165 3 2 4" xfId="13992" xr:uid="{00000000-0005-0000-0000-0000A8360000}"/>
    <cellStyle name="Normal 165 3 3" xfId="13993" xr:uid="{00000000-0005-0000-0000-0000A9360000}"/>
    <cellStyle name="Normal 165 3 3 2" xfId="13994" xr:uid="{00000000-0005-0000-0000-0000AA360000}"/>
    <cellStyle name="Normal 165 3 3 2 2" xfId="13995" xr:uid="{00000000-0005-0000-0000-0000AB360000}"/>
    <cellStyle name="Normal 165 3 3 3" xfId="13996" xr:uid="{00000000-0005-0000-0000-0000AC360000}"/>
    <cellStyle name="Normal 165 3 4" xfId="13997" xr:uid="{00000000-0005-0000-0000-0000AD360000}"/>
    <cellStyle name="Normal 165 3 4 2" xfId="13998" xr:uid="{00000000-0005-0000-0000-0000AE360000}"/>
    <cellStyle name="Normal 165 3 4 2 2" xfId="13999" xr:uid="{00000000-0005-0000-0000-0000AF360000}"/>
    <cellStyle name="Normal 165 3 4 3" xfId="14000" xr:uid="{00000000-0005-0000-0000-0000B0360000}"/>
    <cellStyle name="Normal 165 3 5" xfId="14001" xr:uid="{00000000-0005-0000-0000-0000B1360000}"/>
    <cellStyle name="Normal 165 3 5 2" xfId="14002" xr:uid="{00000000-0005-0000-0000-0000B2360000}"/>
    <cellStyle name="Normal 165 3 5 2 2" xfId="14003" xr:uid="{00000000-0005-0000-0000-0000B3360000}"/>
    <cellStyle name="Normal 165 3 5 3" xfId="14004" xr:uid="{00000000-0005-0000-0000-0000B4360000}"/>
    <cellStyle name="Normal 165 3 6" xfId="14005" xr:uid="{00000000-0005-0000-0000-0000B5360000}"/>
    <cellStyle name="Normal 165 4" xfId="14006" xr:uid="{00000000-0005-0000-0000-0000B6360000}"/>
    <cellStyle name="Normal 165 4 2" xfId="14007" xr:uid="{00000000-0005-0000-0000-0000B7360000}"/>
    <cellStyle name="Normal 165 4 2 2" xfId="14008" xr:uid="{00000000-0005-0000-0000-0000B8360000}"/>
    <cellStyle name="Normal 165 4 3" xfId="14009" xr:uid="{00000000-0005-0000-0000-0000B9360000}"/>
    <cellStyle name="Normal 165 5" xfId="14010" xr:uid="{00000000-0005-0000-0000-0000BA360000}"/>
    <cellStyle name="Normal 165 5 2" xfId="14011" xr:uid="{00000000-0005-0000-0000-0000BB360000}"/>
    <cellStyle name="Normal 165 5 2 2" xfId="14012" xr:uid="{00000000-0005-0000-0000-0000BC360000}"/>
    <cellStyle name="Normal 165 5 3" xfId="14013" xr:uid="{00000000-0005-0000-0000-0000BD360000}"/>
    <cellStyle name="Normal 165 6" xfId="14014" xr:uid="{00000000-0005-0000-0000-0000BE360000}"/>
    <cellStyle name="Normal 165 6 2" xfId="14015" xr:uid="{00000000-0005-0000-0000-0000BF360000}"/>
    <cellStyle name="Normal 165 6 2 2" xfId="14016" xr:uid="{00000000-0005-0000-0000-0000C0360000}"/>
    <cellStyle name="Normal 165 6 3" xfId="14017" xr:uid="{00000000-0005-0000-0000-0000C1360000}"/>
    <cellStyle name="Normal 165 7" xfId="14018" xr:uid="{00000000-0005-0000-0000-0000C2360000}"/>
    <cellStyle name="Normal 166" xfId="14019" xr:uid="{00000000-0005-0000-0000-0000C3360000}"/>
    <cellStyle name="Normal 166 2" xfId="14020" xr:uid="{00000000-0005-0000-0000-0000C4360000}"/>
    <cellStyle name="Normal 166 2 2" xfId="14021" xr:uid="{00000000-0005-0000-0000-0000C5360000}"/>
    <cellStyle name="Normal 166 2 2 2" xfId="14022" xr:uid="{00000000-0005-0000-0000-0000C6360000}"/>
    <cellStyle name="Normal 166 2 3" xfId="14023" xr:uid="{00000000-0005-0000-0000-0000C7360000}"/>
    <cellStyle name="Normal 166 2 3 2" xfId="14024" xr:uid="{00000000-0005-0000-0000-0000C8360000}"/>
    <cellStyle name="Normal 166 2 3 2 2" xfId="14025" xr:uid="{00000000-0005-0000-0000-0000C9360000}"/>
    <cellStyle name="Normal 166 2 3 3" xfId="14026" xr:uid="{00000000-0005-0000-0000-0000CA360000}"/>
    <cellStyle name="Normal 166 2 4" xfId="14027" xr:uid="{00000000-0005-0000-0000-0000CB360000}"/>
    <cellStyle name="Normal 166 2 4 2" xfId="14028" xr:uid="{00000000-0005-0000-0000-0000CC360000}"/>
    <cellStyle name="Normal 166 2 4 2 2" xfId="14029" xr:uid="{00000000-0005-0000-0000-0000CD360000}"/>
    <cellStyle name="Normal 166 2 4 3" xfId="14030" xr:uid="{00000000-0005-0000-0000-0000CE360000}"/>
    <cellStyle name="Normal 166 2 5" xfId="14031" xr:uid="{00000000-0005-0000-0000-0000CF360000}"/>
    <cellStyle name="Normal 166 3" xfId="14032" xr:uid="{00000000-0005-0000-0000-0000D0360000}"/>
    <cellStyle name="Normal 166 3 2" xfId="14033" xr:uid="{00000000-0005-0000-0000-0000D1360000}"/>
    <cellStyle name="Normal 166 3 2 2" xfId="14034" xr:uid="{00000000-0005-0000-0000-0000D2360000}"/>
    <cellStyle name="Normal 166 3 2 2 2" xfId="14035" xr:uid="{00000000-0005-0000-0000-0000D3360000}"/>
    <cellStyle name="Normal 166 3 2 3" xfId="14036" xr:uid="{00000000-0005-0000-0000-0000D4360000}"/>
    <cellStyle name="Normal 166 3 2 3 2" xfId="14037" xr:uid="{00000000-0005-0000-0000-0000D5360000}"/>
    <cellStyle name="Normal 166 3 2 3 2 2" xfId="14038" xr:uid="{00000000-0005-0000-0000-0000D6360000}"/>
    <cellStyle name="Normal 166 3 2 3 3" xfId="14039" xr:uid="{00000000-0005-0000-0000-0000D7360000}"/>
    <cellStyle name="Normal 166 3 2 4" xfId="14040" xr:uid="{00000000-0005-0000-0000-0000D8360000}"/>
    <cellStyle name="Normal 166 3 3" xfId="14041" xr:uid="{00000000-0005-0000-0000-0000D9360000}"/>
    <cellStyle name="Normal 166 3 3 2" xfId="14042" xr:uid="{00000000-0005-0000-0000-0000DA360000}"/>
    <cellStyle name="Normal 166 3 3 2 2" xfId="14043" xr:uid="{00000000-0005-0000-0000-0000DB360000}"/>
    <cellStyle name="Normal 166 3 3 3" xfId="14044" xr:uid="{00000000-0005-0000-0000-0000DC360000}"/>
    <cellStyle name="Normal 166 3 4" xfId="14045" xr:uid="{00000000-0005-0000-0000-0000DD360000}"/>
    <cellStyle name="Normal 166 3 4 2" xfId="14046" xr:uid="{00000000-0005-0000-0000-0000DE360000}"/>
    <cellStyle name="Normal 166 3 4 2 2" xfId="14047" xr:uid="{00000000-0005-0000-0000-0000DF360000}"/>
    <cellStyle name="Normal 166 3 4 3" xfId="14048" xr:uid="{00000000-0005-0000-0000-0000E0360000}"/>
    <cellStyle name="Normal 166 3 5" xfId="14049" xr:uid="{00000000-0005-0000-0000-0000E1360000}"/>
    <cellStyle name="Normal 166 3 5 2" xfId="14050" xr:uid="{00000000-0005-0000-0000-0000E2360000}"/>
    <cellStyle name="Normal 166 3 5 2 2" xfId="14051" xr:uid="{00000000-0005-0000-0000-0000E3360000}"/>
    <cellStyle name="Normal 166 3 5 3" xfId="14052" xr:uid="{00000000-0005-0000-0000-0000E4360000}"/>
    <cellStyle name="Normal 166 3 6" xfId="14053" xr:uid="{00000000-0005-0000-0000-0000E5360000}"/>
    <cellStyle name="Normal 166 4" xfId="14054" xr:uid="{00000000-0005-0000-0000-0000E6360000}"/>
    <cellStyle name="Normal 166 4 2" xfId="14055" xr:uid="{00000000-0005-0000-0000-0000E7360000}"/>
    <cellStyle name="Normal 166 4 2 2" xfId="14056" xr:uid="{00000000-0005-0000-0000-0000E8360000}"/>
    <cellStyle name="Normal 166 4 3" xfId="14057" xr:uid="{00000000-0005-0000-0000-0000E9360000}"/>
    <cellStyle name="Normal 166 5" xfId="14058" xr:uid="{00000000-0005-0000-0000-0000EA360000}"/>
    <cellStyle name="Normal 166 5 2" xfId="14059" xr:uid="{00000000-0005-0000-0000-0000EB360000}"/>
    <cellStyle name="Normal 166 5 2 2" xfId="14060" xr:uid="{00000000-0005-0000-0000-0000EC360000}"/>
    <cellStyle name="Normal 166 5 3" xfId="14061" xr:uid="{00000000-0005-0000-0000-0000ED360000}"/>
    <cellStyle name="Normal 166 6" xfId="14062" xr:uid="{00000000-0005-0000-0000-0000EE360000}"/>
    <cellStyle name="Normal 166 6 2" xfId="14063" xr:uid="{00000000-0005-0000-0000-0000EF360000}"/>
    <cellStyle name="Normal 166 6 2 2" xfId="14064" xr:uid="{00000000-0005-0000-0000-0000F0360000}"/>
    <cellStyle name="Normal 166 6 3" xfId="14065" xr:uid="{00000000-0005-0000-0000-0000F1360000}"/>
    <cellStyle name="Normal 166 7" xfId="14066" xr:uid="{00000000-0005-0000-0000-0000F2360000}"/>
    <cellStyle name="Normal 167" xfId="14067" xr:uid="{00000000-0005-0000-0000-0000F3360000}"/>
    <cellStyle name="Normal 167 2" xfId="14068" xr:uid="{00000000-0005-0000-0000-0000F4360000}"/>
    <cellStyle name="Normal 167 2 2" xfId="14069" xr:uid="{00000000-0005-0000-0000-0000F5360000}"/>
    <cellStyle name="Normal 167 2 2 2" xfId="14070" xr:uid="{00000000-0005-0000-0000-0000F6360000}"/>
    <cellStyle name="Normal 167 2 3" xfId="14071" xr:uid="{00000000-0005-0000-0000-0000F7360000}"/>
    <cellStyle name="Normal 167 2 3 2" xfId="14072" xr:uid="{00000000-0005-0000-0000-0000F8360000}"/>
    <cellStyle name="Normal 167 2 3 2 2" xfId="14073" xr:uid="{00000000-0005-0000-0000-0000F9360000}"/>
    <cellStyle name="Normal 167 2 3 3" xfId="14074" xr:uid="{00000000-0005-0000-0000-0000FA360000}"/>
    <cellStyle name="Normal 167 2 4" xfId="14075" xr:uid="{00000000-0005-0000-0000-0000FB360000}"/>
    <cellStyle name="Normal 167 2 4 2" xfId="14076" xr:uid="{00000000-0005-0000-0000-0000FC360000}"/>
    <cellStyle name="Normal 167 2 4 2 2" xfId="14077" xr:uid="{00000000-0005-0000-0000-0000FD360000}"/>
    <cellStyle name="Normal 167 2 4 3" xfId="14078" xr:uid="{00000000-0005-0000-0000-0000FE360000}"/>
    <cellStyle name="Normal 167 2 5" xfId="14079" xr:uid="{00000000-0005-0000-0000-0000FF360000}"/>
    <cellStyle name="Normal 167 3" xfId="14080" xr:uid="{00000000-0005-0000-0000-000000370000}"/>
    <cellStyle name="Normal 167 3 2" xfId="14081" xr:uid="{00000000-0005-0000-0000-000001370000}"/>
    <cellStyle name="Normal 167 3 2 2" xfId="14082" xr:uid="{00000000-0005-0000-0000-000002370000}"/>
    <cellStyle name="Normal 167 3 2 2 2" xfId="14083" xr:uid="{00000000-0005-0000-0000-000003370000}"/>
    <cellStyle name="Normal 167 3 2 3" xfId="14084" xr:uid="{00000000-0005-0000-0000-000004370000}"/>
    <cellStyle name="Normal 167 3 2 3 2" xfId="14085" xr:uid="{00000000-0005-0000-0000-000005370000}"/>
    <cellStyle name="Normal 167 3 2 3 2 2" xfId="14086" xr:uid="{00000000-0005-0000-0000-000006370000}"/>
    <cellStyle name="Normal 167 3 2 3 3" xfId="14087" xr:uid="{00000000-0005-0000-0000-000007370000}"/>
    <cellStyle name="Normal 167 3 2 4" xfId="14088" xr:uid="{00000000-0005-0000-0000-000008370000}"/>
    <cellStyle name="Normal 167 3 3" xfId="14089" xr:uid="{00000000-0005-0000-0000-000009370000}"/>
    <cellStyle name="Normal 167 3 3 2" xfId="14090" xr:uid="{00000000-0005-0000-0000-00000A370000}"/>
    <cellStyle name="Normal 167 3 3 2 2" xfId="14091" xr:uid="{00000000-0005-0000-0000-00000B370000}"/>
    <cellStyle name="Normal 167 3 3 3" xfId="14092" xr:uid="{00000000-0005-0000-0000-00000C370000}"/>
    <cellStyle name="Normal 167 3 4" xfId="14093" xr:uid="{00000000-0005-0000-0000-00000D370000}"/>
    <cellStyle name="Normal 167 3 4 2" xfId="14094" xr:uid="{00000000-0005-0000-0000-00000E370000}"/>
    <cellStyle name="Normal 167 3 4 2 2" xfId="14095" xr:uid="{00000000-0005-0000-0000-00000F370000}"/>
    <cellStyle name="Normal 167 3 4 3" xfId="14096" xr:uid="{00000000-0005-0000-0000-000010370000}"/>
    <cellStyle name="Normal 167 3 5" xfId="14097" xr:uid="{00000000-0005-0000-0000-000011370000}"/>
    <cellStyle name="Normal 167 3 5 2" xfId="14098" xr:uid="{00000000-0005-0000-0000-000012370000}"/>
    <cellStyle name="Normal 167 3 5 2 2" xfId="14099" xr:uid="{00000000-0005-0000-0000-000013370000}"/>
    <cellStyle name="Normal 167 3 5 3" xfId="14100" xr:uid="{00000000-0005-0000-0000-000014370000}"/>
    <cellStyle name="Normal 167 3 6" xfId="14101" xr:uid="{00000000-0005-0000-0000-000015370000}"/>
    <cellStyle name="Normal 167 4" xfId="14102" xr:uid="{00000000-0005-0000-0000-000016370000}"/>
    <cellStyle name="Normal 167 4 2" xfId="14103" xr:uid="{00000000-0005-0000-0000-000017370000}"/>
    <cellStyle name="Normal 167 4 2 2" xfId="14104" xr:uid="{00000000-0005-0000-0000-000018370000}"/>
    <cellStyle name="Normal 167 4 3" xfId="14105" xr:uid="{00000000-0005-0000-0000-000019370000}"/>
    <cellStyle name="Normal 167 5" xfId="14106" xr:uid="{00000000-0005-0000-0000-00001A370000}"/>
    <cellStyle name="Normal 167 5 2" xfId="14107" xr:uid="{00000000-0005-0000-0000-00001B370000}"/>
    <cellStyle name="Normal 167 5 2 2" xfId="14108" xr:uid="{00000000-0005-0000-0000-00001C370000}"/>
    <cellStyle name="Normal 167 5 3" xfId="14109" xr:uid="{00000000-0005-0000-0000-00001D370000}"/>
    <cellStyle name="Normal 167 6" xfId="14110" xr:uid="{00000000-0005-0000-0000-00001E370000}"/>
    <cellStyle name="Normal 167 6 2" xfId="14111" xr:uid="{00000000-0005-0000-0000-00001F370000}"/>
    <cellStyle name="Normal 167 6 2 2" xfId="14112" xr:uid="{00000000-0005-0000-0000-000020370000}"/>
    <cellStyle name="Normal 167 6 3" xfId="14113" xr:uid="{00000000-0005-0000-0000-000021370000}"/>
    <cellStyle name="Normal 167 7" xfId="14114" xr:uid="{00000000-0005-0000-0000-000022370000}"/>
    <cellStyle name="Normal 168" xfId="14115" xr:uid="{00000000-0005-0000-0000-000023370000}"/>
    <cellStyle name="Normal 168 2" xfId="14116" xr:uid="{00000000-0005-0000-0000-000024370000}"/>
    <cellStyle name="Normal 168 2 2" xfId="14117" xr:uid="{00000000-0005-0000-0000-000025370000}"/>
    <cellStyle name="Normal 168 2 2 2" xfId="14118" xr:uid="{00000000-0005-0000-0000-000026370000}"/>
    <cellStyle name="Normal 168 2 3" xfId="14119" xr:uid="{00000000-0005-0000-0000-000027370000}"/>
    <cellStyle name="Normal 168 2 3 2" xfId="14120" xr:uid="{00000000-0005-0000-0000-000028370000}"/>
    <cellStyle name="Normal 168 2 3 2 2" xfId="14121" xr:uid="{00000000-0005-0000-0000-000029370000}"/>
    <cellStyle name="Normal 168 2 3 3" xfId="14122" xr:uid="{00000000-0005-0000-0000-00002A370000}"/>
    <cellStyle name="Normal 168 2 4" xfId="14123" xr:uid="{00000000-0005-0000-0000-00002B370000}"/>
    <cellStyle name="Normal 168 2 4 2" xfId="14124" xr:uid="{00000000-0005-0000-0000-00002C370000}"/>
    <cellStyle name="Normal 168 2 4 2 2" xfId="14125" xr:uid="{00000000-0005-0000-0000-00002D370000}"/>
    <cellStyle name="Normal 168 2 4 3" xfId="14126" xr:uid="{00000000-0005-0000-0000-00002E370000}"/>
    <cellStyle name="Normal 168 2 5" xfId="14127" xr:uid="{00000000-0005-0000-0000-00002F370000}"/>
    <cellStyle name="Normal 168 3" xfId="14128" xr:uid="{00000000-0005-0000-0000-000030370000}"/>
    <cellStyle name="Normal 168 3 2" xfId="14129" xr:uid="{00000000-0005-0000-0000-000031370000}"/>
    <cellStyle name="Normal 168 3 2 2" xfId="14130" xr:uid="{00000000-0005-0000-0000-000032370000}"/>
    <cellStyle name="Normal 168 3 2 2 2" xfId="14131" xr:uid="{00000000-0005-0000-0000-000033370000}"/>
    <cellStyle name="Normal 168 3 2 3" xfId="14132" xr:uid="{00000000-0005-0000-0000-000034370000}"/>
    <cellStyle name="Normal 168 3 2 3 2" xfId="14133" xr:uid="{00000000-0005-0000-0000-000035370000}"/>
    <cellStyle name="Normal 168 3 2 3 2 2" xfId="14134" xr:uid="{00000000-0005-0000-0000-000036370000}"/>
    <cellStyle name="Normal 168 3 2 3 3" xfId="14135" xr:uid="{00000000-0005-0000-0000-000037370000}"/>
    <cellStyle name="Normal 168 3 2 4" xfId="14136" xr:uid="{00000000-0005-0000-0000-000038370000}"/>
    <cellStyle name="Normal 168 3 3" xfId="14137" xr:uid="{00000000-0005-0000-0000-000039370000}"/>
    <cellStyle name="Normal 168 3 3 2" xfId="14138" xr:uid="{00000000-0005-0000-0000-00003A370000}"/>
    <cellStyle name="Normal 168 3 3 2 2" xfId="14139" xr:uid="{00000000-0005-0000-0000-00003B370000}"/>
    <cellStyle name="Normal 168 3 3 3" xfId="14140" xr:uid="{00000000-0005-0000-0000-00003C370000}"/>
    <cellStyle name="Normal 168 3 4" xfId="14141" xr:uid="{00000000-0005-0000-0000-00003D370000}"/>
    <cellStyle name="Normal 168 3 4 2" xfId="14142" xr:uid="{00000000-0005-0000-0000-00003E370000}"/>
    <cellStyle name="Normal 168 3 4 2 2" xfId="14143" xr:uid="{00000000-0005-0000-0000-00003F370000}"/>
    <cellStyle name="Normal 168 3 4 3" xfId="14144" xr:uid="{00000000-0005-0000-0000-000040370000}"/>
    <cellStyle name="Normal 168 3 5" xfId="14145" xr:uid="{00000000-0005-0000-0000-000041370000}"/>
    <cellStyle name="Normal 168 3 5 2" xfId="14146" xr:uid="{00000000-0005-0000-0000-000042370000}"/>
    <cellStyle name="Normal 168 3 5 2 2" xfId="14147" xr:uid="{00000000-0005-0000-0000-000043370000}"/>
    <cellStyle name="Normal 168 3 5 3" xfId="14148" xr:uid="{00000000-0005-0000-0000-000044370000}"/>
    <cellStyle name="Normal 168 3 6" xfId="14149" xr:uid="{00000000-0005-0000-0000-000045370000}"/>
    <cellStyle name="Normal 168 4" xfId="14150" xr:uid="{00000000-0005-0000-0000-000046370000}"/>
    <cellStyle name="Normal 168 4 2" xfId="14151" xr:uid="{00000000-0005-0000-0000-000047370000}"/>
    <cellStyle name="Normal 168 4 2 2" xfId="14152" xr:uid="{00000000-0005-0000-0000-000048370000}"/>
    <cellStyle name="Normal 168 4 3" xfId="14153" xr:uid="{00000000-0005-0000-0000-000049370000}"/>
    <cellStyle name="Normal 168 5" xfId="14154" xr:uid="{00000000-0005-0000-0000-00004A370000}"/>
    <cellStyle name="Normal 168 5 2" xfId="14155" xr:uid="{00000000-0005-0000-0000-00004B370000}"/>
    <cellStyle name="Normal 168 5 2 2" xfId="14156" xr:uid="{00000000-0005-0000-0000-00004C370000}"/>
    <cellStyle name="Normal 168 5 3" xfId="14157" xr:uid="{00000000-0005-0000-0000-00004D370000}"/>
    <cellStyle name="Normal 168 6" xfId="14158" xr:uid="{00000000-0005-0000-0000-00004E370000}"/>
    <cellStyle name="Normal 168 6 2" xfId="14159" xr:uid="{00000000-0005-0000-0000-00004F370000}"/>
    <cellStyle name="Normal 168 6 2 2" xfId="14160" xr:uid="{00000000-0005-0000-0000-000050370000}"/>
    <cellStyle name="Normal 168 6 3" xfId="14161" xr:uid="{00000000-0005-0000-0000-000051370000}"/>
    <cellStyle name="Normal 168 7" xfId="14162" xr:uid="{00000000-0005-0000-0000-000052370000}"/>
    <cellStyle name="Normal 169" xfId="14163" xr:uid="{00000000-0005-0000-0000-000053370000}"/>
    <cellStyle name="Normal 169 2" xfId="14164" xr:uid="{00000000-0005-0000-0000-000054370000}"/>
    <cellStyle name="Normal 169 2 2" xfId="14165" xr:uid="{00000000-0005-0000-0000-000055370000}"/>
    <cellStyle name="Normal 169 2 2 2" xfId="14166" xr:uid="{00000000-0005-0000-0000-000056370000}"/>
    <cellStyle name="Normal 169 2 3" xfId="14167" xr:uid="{00000000-0005-0000-0000-000057370000}"/>
    <cellStyle name="Normal 169 2 3 2" xfId="14168" xr:uid="{00000000-0005-0000-0000-000058370000}"/>
    <cellStyle name="Normal 169 2 3 2 2" xfId="14169" xr:uid="{00000000-0005-0000-0000-000059370000}"/>
    <cellStyle name="Normal 169 2 3 3" xfId="14170" xr:uid="{00000000-0005-0000-0000-00005A370000}"/>
    <cellStyle name="Normal 169 2 4" xfId="14171" xr:uid="{00000000-0005-0000-0000-00005B370000}"/>
    <cellStyle name="Normal 169 2 4 2" xfId="14172" xr:uid="{00000000-0005-0000-0000-00005C370000}"/>
    <cellStyle name="Normal 169 2 4 2 2" xfId="14173" xr:uid="{00000000-0005-0000-0000-00005D370000}"/>
    <cellStyle name="Normal 169 2 4 3" xfId="14174" xr:uid="{00000000-0005-0000-0000-00005E370000}"/>
    <cellStyle name="Normal 169 2 5" xfId="14175" xr:uid="{00000000-0005-0000-0000-00005F370000}"/>
    <cellStyle name="Normal 169 3" xfId="14176" xr:uid="{00000000-0005-0000-0000-000060370000}"/>
    <cellStyle name="Normal 169 3 2" xfId="14177" xr:uid="{00000000-0005-0000-0000-000061370000}"/>
    <cellStyle name="Normal 169 3 2 2" xfId="14178" xr:uid="{00000000-0005-0000-0000-000062370000}"/>
    <cellStyle name="Normal 169 3 2 2 2" xfId="14179" xr:uid="{00000000-0005-0000-0000-000063370000}"/>
    <cellStyle name="Normal 169 3 2 3" xfId="14180" xr:uid="{00000000-0005-0000-0000-000064370000}"/>
    <cellStyle name="Normal 169 3 2 3 2" xfId="14181" xr:uid="{00000000-0005-0000-0000-000065370000}"/>
    <cellStyle name="Normal 169 3 2 3 2 2" xfId="14182" xr:uid="{00000000-0005-0000-0000-000066370000}"/>
    <cellStyle name="Normal 169 3 2 3 3" xfId="14183" xr:uid="{00000000-0005-0000-0000-000067370000}"/>
    <cellStyle name="Normal 169 3 2 4" xfId="14184" xr:uid="{00000000-0005-0000-0000-000068370000}"/>
    <cellStyle name="Normal 169 3 3" xfId="14185" xr:uid="{00000000-0005-0000-0000-000069370000}"/>
    <cellStyle name="Normal 169 3 3 2" xfId="14186" xr:uid="{00000000-0005-0000-0000-00006A370000}"/>
    <cellStyle name="Normal 169 3 3 2 2" xfId="14187" xr:uid="{00000000-0005-0000-0000-00006B370000}"/>
    <cellStyle name="Normal 169 3 3 3" xfId="14188" xr:uid="{00000000-0005-0000-0000-00006C370000}"/>
    <cellStyle name="Normal 169 3 4" xfId="14189" xr:uid="{00000000-0005-0000-0000-00006D370000}"/>
    <cellStyle name="Normal 169 3 4 2" xfId="14190" xr:uid="{00000000-0005-0000-0000-00006E370000}"/>
    <cellStyle name="Normal 169 3 4 2 2" xfId="14191" xr:uid="{00000000-0005-0000-0000-00006F370000}"/>
    <cellStyle name="Normal 169 3 4 3" xfId="14192" xr:uid="{00000000-0005-0000-0000-000070370000}"/>
    <cellStyle name="Normal 169 3 5" xfId="14193" xr:uid="{00000000-0005-0000-0000-000071370000}"/>
    <cellStyle name="Normal 169 3 5 2" xfId="14194" xr:uid="{00000000-0005-0000-0000-000072370000}"/>
    <cellStyle name="Normal 169 3 5 2 2" xfId="14195" xr:uid="{00000000-0005-0000-0000-000073370000}"/>
    <cellStyle name="Normal 169 3 5 3" xfId="14196" xr:uid="{00000000-0005-0000-0000-000074370000}"/>
    <cellStyle name="Normal 169 3 6" xfId="14197" xr:uid="{00000000-0005-0000-0000-000075370000}"/>
    <cellStyle name="Normal 169 4" xfId="14198" xr:uid="{00000000-0005-0000-0000-000076370000}"/>
    <cellStyle name="Normal 169 4 2" xfId="14199" xr:uid="{00000000-0005-0000-0000-000077370000}"/>
    <cellStyle name="Normal 169 4 2 2" xfId="14200" xr:uid="{00000000-0005-0000-0000-000078370000}"/>
    <cellStyle name="Normal 169 4 3" xfId="14201" xr:uid="{00000000-0005-0000-0000-000079370000}"/>
    <cellStyle name="Normal 169 5" xfId="14202" xr:uid="{00000000-0005-0000-0000-00007A370000}"/>
    <cellStyle name="Normal 169 5 2" xfId="14203" xr:uid="{00000000-0005-0000-0000-00007B370000}"/>
    <cellStyle name="Normal 169 5 2 2" xfId="14204" xr:uid="{00000000-0005-0000-0000-00007C370000}"/>
    <cellStyle name="Normal 169 5 3" xfId="14205" xr:uid="{00000000-0005-0000-0000-00007D370000}"/>
    <cellStyle name="Normal 169 6" xfId="14206" xr:uid="{00000000-0005-0000-0000-00007E370000}"/>
    <cellStyle name="Normal 169 6 2" xfId="14207" xr:uid="{00000000-0005-0000-0000-00007F370000}"/>
    <cellStyle name="Normal 169 6 2 2" xfId="14208" xr:uid="{00000000-0005-0000-0000-000080370000}"/>
    <cellStyle name="Normal 169 6 3" xfId="14209" xr:uid="{00000000-0005-0000-0000-000081370000}"/>
    <cellStyle name="Normal 169 7" xfId="14210" xr:uid="{00000000-0005-0000-0000-000082370000}"/>
    <cellStyle name="Normal 17" xfId="69" xr:uid="{00000000-0005-0000-0000-000045000000}"/>
    <cellStyle name="Normal 17 2" xfId="14211" xr:uid="{00000000-0005-0000-0000-000083370000}"/>
    <cellStyle name="Normal 17 2 2" xfId="14212" xr:uid="{00000000-0005-0000-0000-000084370000}"/>
    <cellStyle name="Normal 17 2 2 2" xfId="14213" xr:uid="{00000000-0005-0000-0000-000085370000}"/>
    <cellStyle name="Normal 17 2 2 2 2" xfId="14214" xr:uid="{00000000-0005-0000-0000-000086370000}"/>
    <cellStyle name="Normal 17 2 2 3" xfId="14215" xr:uid="{00000000-0005-0000-0000-000087370000}"/>
    <cellStyle name="Normal 17 2 2 3 2" xfId="14216" xr:uid="{00000000-0005-0000-0000-000088370000}"/>
    <cellStyle name="Normal 17 2 2 3 2 2" xfId="14217" xr:uid="{00000000-0005-0000-0000-000089370000}"/>
    <cellStyle name="Normal 17 2 2 3 3" xfId="14218" xr:uid="{00000000-0005-0000-0000-00008A370000}"/>
    <cellStyle name="Normal 17 2 2 4" xfId="14219" xr:uid="{00000000-0005-0000-0000-00008B370000}"/>
    <cellStyle name="Normal 17 2 2 4 2" xfId="14220" xr:uid="{00000000-0005-0000-0000-00008C370000}"/>
    <cellStyle name="Normal 17 2 2 4 2 2" xfId="14221" xr:uid="{00000000-0005-0000-0000-00008D370000}"/>
    <cellStyle name="Normal 17 2 2 4 3" xfId="14222" xr:uid="{00000000-0005-0000-0000-00008E370000}"/>
    <cellStyle name="Normal 17 2 2 5" xfId="14223" xr:uid="{00000000-0005-0000-0000-00008F370000}"/>
    <cellStyle name="Normal 17 2 3" xfId="14224" xr:uid="{00000000-0005-0000-0000-000090370000}"/>
    <cellStyle name="Normal 17 2 3 2" xfId="14225" xr:uid="{00000000-0005-0000-0000-000091370000}"/>
    <cellStyle name="Normal 17 2 3 2 2" xfId="14226" xr:uid="{00000000-0005-0000-0000-000092370000}"/>
    <cellStyle name="Normal 17 2 3 2 2 2" xfId="14227" xr:uid="{00000000-0005-0000-0000-000093370000}"/>
    <cellStyle name="Normal 17 2 3 2 3" xfId="14228" xr:uid="{00000000-0005-0000-0000-000094370000}"/>
    <cellStyle name="Normal 17 2 3 2 3 2" xfId="14229" xr:uid="{00000000-0005-0000-0000-000095370000}"/>
    <cellStyle name="Normal 17 2 3 2 3 2 2" xfId="14230" xr:uid="{00000000-0005-0000-0000-000096370000}"/>
    <cellStyle name="Normal 17 2 3 2 3 3" xfId="14231" xr:uid="{00000000-0005-0000-0000-000097370000}"/>
    <cellStyle name="Normal 17 2 3 2 4" xfId="14232" xr:uid="{00000000-0005-0000-0000-000098370000}"/>
    <cellStyle name="Normal 17 2 3 3" xfId="14233" xr:uid="{00000000-0005-0000-0000-000099370000}"/>
    <cellStyle name="Normal 17 2 3 3 2" xfId="14234" xr:uid="{00000000-0005-0000-0000-00009A370000}"/>
    <cellStyle name="Normal 17 2 3 3 2 2" xfId="14235" xr:uid="{00000000-0005-0000-0000-00009B370000}"/>
    <cellStyle name="Normal 17 2 3 3 3" xfId="14236" xr:uid="{00000000-0005-0000-0000-00009C370000}"/>
    <cellStyle name="Normal 17 2 3 4" xfId="14237" xr:uid="{00000000-0005-0000-0000-00009D370000}"/>
    <cellStyle name="Normal 17 2 3 4 2" xfId="14238" xr:uid="{00000000-0005-0000-0000-00009E370000}"/>
    <cellStyle name="Normal 17 2 3 4 2 2" xfId="14239" xr:uid="{00000000-0005-0000-0000-00009F370000}"/>
    <cellStyle name="Normal 17 2 3 4 3" xfId="14240" xr:uid="{00000000-0005-0000-0000-0000A0370000}"/>
    <cellStyle name="Normal 17 2 3 5" xfId="14241" xr:uid="{00000000-0005-0000-0000-0000A1370000}"/>
    <cellStyle name="Normal 17 2 3 5 2" xfId="14242" xr:uid="{00000000-0005-0000-0000-0000A2370000}"/>
    <cellStyle name="Normal 17 2 3 5 2 2" xfId="14243" xr:uid="{00000000-0005-0000-0000-0000A3370000}"/>
    <cellStyle name="Normal 17 2 3 5 3" xfId="14244" xr:uid="{00000000-0005-0000-0000-0000A4370000}"/>
    <cellStyle name="Normal 17 2 3 6" xfId="14245" xr:uid="{00000000-0005-0000-0000-0000A5370000}"/>
    <cellStyle name="Normal 17 2 4" xfId="14246" xr:uid="{00000000-0005-0000-0000-0000A6370000}"/>
    <cellStyle name="Normal 17 3" xfId="14247" xr:uid="{00000000-0005-0000-0000-0000A7370000}"/>
    <cellStyle name="Normal 17 3 2" xfId="14248" xr:uid="{00000000-0005-0000-0000-0000A8370000}"/>
    <cellStyle name="Normal 17 3 2 2" xfId="14249" xr:uid="{00000000-0005-0000-0000-0000A9370000}"/>
    <cellStyle name="Normal 17 3 2 2 2" xfId="14250" xr:uid="{00000000-0005-0000-0000-0000AA370000}"/>
    <cellStyle name="Normal 17 3 2 3" xfId="14251" xr:uid="{00000000-0005-0000-0000-0000AB370000}"/>
    <cellStyle name="Normal 17 3 2 3 2" xfId="14252" xr:uid="{00000000-0005-0000-0000-0000AC370000}"/>
    <cellStyle name="Normal 17 3 2 3 2 2" xfId="14253" xr:uid="{00000000-0005-0000-0000-0000AD370000}"/>
    <cellStyle name="Normal 17 3 2 3 3" xfId="14254" xr:uid="{00000000-0005-0000-0000-0000AE370000}"/>
    <cellStyle name="Normal 17 3 2 4" xfId="14255" xr:uid="{00000000-0005-0000-0000-0000AF370000}"/>
    <cellStyle name="Normal 17 3 2 4 2" xfId="14256" xr:uid="{00000000-0005-0000-0000-0000B0370000}"/>
    <cellStyle name="Normal 17 3 2 4 2 2" xfId="14257" xr:uid="{00000000-0005-0000-0000-0000B1370000}"/>
    <cellStyle name="Normal 17 3 2 4 3" xfId="14258" xr:uid="{00000000-0005-0000-0000-0000B2370000}"/>
    <cellStyle name="Normal 17 3 2 5" xfId="14259" xr:uid="{00000000-0005-0000-0000-0000B3370000}"/>
    <cellStyle name="Normal 17 3 3" xfId="14260" xr:uid="{00000000-0005-0000-0000-0000B4370000}"/>
    <cellStyle name="Normal 17 3 3 2" xfId="14261" xr:uid="{00000000-0005-0000-0000-0000B5370000}"/>
    <cellStyle name="Normal 17 3 3 2 2" xfId="14262" xr:uid="{00000000-0005-0000-0000-0000B6370000}"/>
    <cellStyle name="Normal 17 3 3 3" xfId="14263" xr:uid="{00000000-0005-0000-0000-0000B7370000}"/>
    <cellStyle name="Normal 17 3 4" xfId="14264" xr:uid="{00000000-0005-0000-0000-0000B8370000}"/>
    <cellStyle name="Normal 17 3 4 2" xfId="14265" xr:uid="{00000000-0005-0000-0000-0000B9370000}"/>
    <cellStyle name="Normal 17 3 4 2 2" xfId="14266" xr:uid="{00000000-0005-0000-0000-0000BA370000}"/>
    <cellStyle name="Normal 17 3 4 3" xfId="14267" xr:uid="{00000000-0005-0000-0000-0000BB370000}"/>
    <cellStyle name="Normal 17 3 5" xfId="14268" xr:uid="{00000000-0005-0000-0000-0000BC370000}"/>
    <cellStyle name="Normal 17 3 5 2" xfId="14269" xr:uid="{00000000-0005-0000-0000-0000BD370000}"/>
    <cellStyle name="Normal 17 3 5 2 2" xfId="14270" xr:uid="{00000000-0005-0000-0000-0000BE370000}"/>
    <cellStyle name="Normal 17 3 5 3" xfId="14271" xr:uid="{00000000-0005-0000-0000-0000BF370000}"/>
    <cellStyle name="Normal 17 3 6" xfId="14272" xr:uid="{00000000-0005-0000-0000-0000C0370000}"/>
    <cellStyle name="Normal 17 4" xfId="14273" xr:uid="{00000000-0005-0000-0000-0000C1370000}"/>
    <cellStyle name="Normal 17 4 2" xfId="14274" xr:uid="{00000000-0005-0000-0000-0000C2370000}"/>
    <cellStyle name="Normal 17 4 2 2" xfId="14275" xr:uid="{00000000-0005-0000-0000-0000C3370000}"/>
    <cellStyle name="Normal 17 4 3" xfId="14276" xr:uid="{00000000-0005-0000-0000-0000C4370000}"/>
    <cellStyle name="Normal 17 4 3 2" xfId="14277" xr:uid="{00000000-0005-0000-0000-0000C5370000}"/>
    <cellStyle name="Normal 17 4 3 2 2" xfId="14278" xr:uid="{00000000-0005-0000-0000-0000C6370000}"/>
    <cellStyle name="Normal 17 4 3 3" xfId="14279" xr:uid="{00000000-0005-0000-0000-0000C7370000}"/>
    <cellStyle name="Normal 17 4 4" xfId="14280" xr:uid="{00000000-0005-0000-0000-0000C8370000}"/>
    <cellStyle name="Normal 17 4 4 2" xfId="14281" xr:uid="{00000000-0005-0000-0000-0000C9370000}"/>
    <cellStyle name="Normal 17 4 4 2 2" xfId="14282" xr:uid="{00000000-0005-0000-0000-0000CA370000}"/>
    <cellStyle name="Normal 17 4 4 3" xfId="14283" xr:uid="{00000000-0005-0000-0000-0000CB370000}"/>
    <cellStyle name="Normal 17 4 5" xfId="14284" xr:uid="{00000000-0005-0000-0000-0000CC370000}"/>
    <cellStyle name="Normal 17 5" xfId="14285" xr:uid="{00000000-0005-0000-0000-0000CD370000}"/>
    <cellStyle name="Normal 17 5 2" xfId="14286" xr:uid="{00000000-0005-0000-0000-0000CE370000}"/>
    <cellStyle name="Normal 17 5 2 2" xfId="14287" xr:uid="{00000000-0005-0000-0000-0000CF370000}"/>
    <cellStyle name="Normal 17 5 2 2 2" xfId="14288" xr:uid="{00000000-0005-0000-0000-0000D0370000}"/>
    <cellStyle name="Normal 17 5 2 3" xfId="14289" xr:uid="{00000000-0005-0000-0000-0000D1370000}"/>
    <cellStyle name="Normal 17 5 2 3 2" xfId="14290" xr:uid="{00000000-0005-0000-0000-0000D2370000}"/>
    <cellStyle name="Normal 17 5 2 3 2 2" xfId="14291" xr:uid="{00000000-0005-0000-0000-0000D3370000}"/>
    <cellStyle name="Normal 17 5 2 3 3" xfId="14292" xr:uid="{00000000-0005-0000-0000-0000D4370000}"/>
    <cellStyle name="Normal 17 5 2 4" xfId="14293" xr:uid="{00000000-0005-0000-0000-0000D5370000}"/>
    <cellStyle name="Normal 17 5 3" xfId="14294" xr:uid="{00000000-0005-0000-0000-0000D6370000}"/>
    <cellStyle name="Normal 17 5 3 2" xfId="14295" xr:uid="{00000000-0005-0000-0000-0000D7370000}"/>
    <cellStyle name="Normal 17 5 3 2 2" xfId="14296" xr:uid="{00000000-0005-0000-0000-0000D8370000}"/>
    <cellStyle name="Normal 17 5 3 3" xfId="14297" xr:uid="{00000000-0005-0000-0000-0000D9370000}"/>
    <cellStyle name="Normal 17 5 4" xfId="14298" xr:uid="{00000000-0005-0000-0000-0000DA370000}"/>
    <cellStyle name="Normal 17 5 4 2" xfId="14299" xr:uid="{00000000-0005-0000-0000-0000DB370000}"/>
    <cellStyle name="Normal 17 5 4 2 2" xfId="14300" xr:uid="{00000000-0005-0000-0000-0000DC370000}"/>
    <cellStyle name="Normal 17 5 4 3" xfId="14301" xr:uid="{00000000-0005-0000-0000-0000DD370000}"/>
    <cellStyle name="Normal 17 5 5" xfId="14302" xr:uid="{00000000-0005-0000-0000-0000DE370000}"/>
    <cellStyle name="Normal 17 5 5 2" xfId="14303" xr:uid="{00000000-0005-0000-0000-0000DF370000}"/>
    <cellStyle name="Normal 17 5 5 2 2" xfId="14304" xr:uid="{00000000-0005-0000-0000-0000E0370000}"/>
    <cellStyle name="Normal 17 5 5 3" xfId="14305" xr:uid="{00000000-0005-0000-0000-0000E1370000}"/>
    <cellStyle name="Normal 17 5 6" xfId="14306" xr:uid="{00000000-0005-0000-0000-0000E2370000}"/>
    <cellStyle name="Normal 17 6" xfId="14307" xr:uid="{00000000-0005-0000-0000-0000E3370000}"/>
    <cellStyle name="Normal 17 7" xfId="14308" xr:uid="{00000000-0005-0000-0000-0000E4370000}"/>
    <cellStyle name="Normal 170" xfId="14309" xr:uid="{00000000-0005-0000-0000-0000E5370000}"/>
    <cellStyle name="Normal 170 2" xfId="14310" xr:uid="{00000000-0005-0000-0000-0000E6370000}"/>
    <cellStyle name="Normal 170 2 2" xfId="14311" xr:uid="{00000000-0005-0000-0000-0000E7370000}"/>
    <cellStyle name="Normal 170 2 2 2" xfId="14312" xr:uid="{00000000-0005-0000-0000-0000E8370000}"/>
    <cellStyle name="Normal 170 2 3" xfId="14313" xr:uid="{00000000-0005-0000-0000-0000E9370000}"/>
    <cellStyle name="Normal 170 2 3 2" xfId="14314" xr:uid="{00000000-0005-0000-0000-0000EA370000}"/>
    <cellStyle name="Normal 170 2 3 2 2" xfId="14315" xr:uid="{00000000-0005-0000-0000-0000EB370000}"/>
    <cellStyle name="Normal 170 2 3 3" xfId="14316" xr:uid="{00000000-0005-0000-0000-0000EC370000}"/>
    <cellStyle name="Normal 170 2 4" xfId="14317" xr:uid="{00000000-0005-0000-0000-0000ED370000}"/>
    <cellStyle name="Normal 170 2 4 2" xfId="14318" xr:uid="{00000000-0005-0000-0000-0000EE370000}"/>
    <cellStyle name="Normal 170 2 4 2 2" xfId="14319" xr:uid="{00000000-0005-0000-0000-0000EF370000}"/>
    <cellStyle name="Normal 170 2 4 3" xfId="14320" xr:uid="{00000000-0005-0000-0000-0000F0370000}"/>
    <cellStyle name="Normal 170 2 5" xfId="14321" xr:uid="{00000000-0005-0000-0000-0000F1370000}"/>
    <cellStyle name="Normal 170 3" xfId="14322" xr:uid="{00000000-0005-0000-0000-0000F2370000}"/>
    <cellStyle name="Normal 170 3 2" xfId="14323" xr:uid="{00000000-0005-0000-0000-0000F3370000}"/>
    <cellStyle name="Normal 170 3 2 2" xfId="14324" xr:uid="{00000000-0005-0000-0000-0000F4370000}"/>
    <cellStyle name="Normal 170 3 2 2 2" xfId="14325" xr:uid="{00000000-0005-0000-0000-0000F5370000}"/>
    <cellStyle name="Normal 170 3 2 3" xfId="14326" xr:uid="{00000000-0005-0000-0000-0000F6370000}"/>
    <cellStyle name="Normal 170 3 2 3 2" xfId="14327" xr:uid="{00000000-0005-0000-0000-0000F7370000}"/>
    <cellStyle name="Normal 170 3 2 3 2 2" xfId="14328" xr:uid="{00000000-0005-0000-0000-0000F8370000}"/>
    <cellStyle name="Normal 170 3 2 3 3" xfId="14329" xr:uid="{00000000-0005-0000-0000-0000F9370000}"/>
    <cellStyle name="Normal 170 3 2 4" xfId="14330" xr:uid="{00000000-0005-0000-0000-0000FA370000}"/>
    <cellStyle name="Normal 170 3 3" xfId="14331" xr:uid="{00000000-0005-0000-0000-0000FB370000}"/>
    <cellStyle name="Normal 170 3 3 2" xfId="14332" xr:uid="{00000000-0005-0000-0000-0000FC370000}"/>
    <cellStyle name="Normal 170 3 3 2 2" xfId="14333" xr:uid="{00000000-0005-0000-0000-0000FD370000}"/>
    <cellStyle name="Normal 170 3 3 3" xfId="14334" xr:uid="{00000000-0005-0000-0000-0000FE370000}"/>
    <cellStyle name="Normal 170 3 4" xfId="14335" xr:uid="{00000000-0005-0000-0000-0000FF370000}"/>
    <cellStyle name="Normal 170 3 4 2" xfId="14336" xr:uid="{00000000-0005-0000-0000-000000380000}"/>
    <cellStyle name="Normal 170 3 4 2 2" xfId="14337" xr:uid="{00000000-0005-0000-0000-000001380000}"/>
    <cellStyle name="Normal 170 3 4 3" xfId="14338" xr:uid="{00000000-0005-0000-0000-000002380000}"/>
    <cellStyle name="Normal 170 3 5" xfId="14339" xr:uid="{00000000-0005-0000-0000-000003380000}"/>
    <cellStyle name="Normal 170 3 5 2" xfId="14340" xr:uid="{00000000-0005-0000-0000-000004380000}"/>
    <cellStyle name="Normal 170 3 5 2 2" xfId="14341" xr:uid="{00000000-0005-0000-0000-000005380000}"/>
    <cellStyle name="Normal 170 3 5 3" xfId="14342" xr:uid="{00000000-0005-0000-0000-000006380000}"/>
    <cellStyle name="Normal 170 3 6" xfId="14343" xr:uid="{00000000-0005-0000-0000-000007380000}"/>
    <cellStyle name="Normal 170 4" xfId="14344" xr:uid="{00000000-0005-0000-0000-000008380000}"/>
    <cellStyle name="Normal 170 4 2" xfId="14345" xr:uid="{00000000-0005-0000-0000-000009380000}"/>
    <cellStyle name="Normal 170 4 2 2" xfId="14346" xr:uid="{00000000-0005-0000-0000-00000A380000}"/>
    <cellStyle name="Normal 170 4 3" xfId="14347" xr:uid="{00000000-0005-0000-0000-00000B380000}"/>
    <cellStyle name="Normal 170 5" xfId="14348" xr:uid="{00000000-0005-0000-0000-00000C380000}"/>
    <cellStyle name="Normal 170 5 2" xfId="14349" xr:uid="{00000000-0005-0000-0000-00000D380000}"/>
    <cellStyle name="Normal 170 5 2 2" xfId="14350" xr:uid="{00000000-0005-0000-0000-00000E380000}"/>
    <cellStyle name="Normal 170 5 3" xfId="14351" xr:uid="{00000000-0005-0000-0000-00000F380000}"/>
    <cellStyle name="Normal 170 6" xfId="14352" xr:uid="{00000000-0005-0000-0000-000010380000}"/>
    <cellStyle name="Normal 170 6 2" xfId="14353" xr:uid="{00000000-0005-0000-0000-000011380000}"/>
    <cellStyle name="Normal 170 6 2 2" xfId="14354" xr:uid="{00000000-0005-0000-0000-000012380000}"/>
    <cellStyle name="Normal 170 6 3" xfId="14355" xr:uid="{00000000-0005-0000-0000-000013380000}"/>
    <cellStyle name="Normal 170 7" xfId="14356" xr:uid="{00000000-0005-0000-0000-000014380000}"/>
    <cellStyle name="Normal 171" xfId="14357" xr:uid="{00000000-0005-0000-0000-000015380000}"/>
    <cellStyle name="Normal 171 2" xfId="14358" xr:uid="{00000000-0005-0000-0000-000016380000}"/>
    <cellStyle name="Normal 171 2 2" xfId="14359" xr:uid="{00000000-0005-0000-0000-000017380000}"/>
    <cellStyle name="Normal 171 2 2 2" xfId="14360" xr:uid="{00000000-0005-0000-0000-000018380000}"/>
    <cellStyle name="Normal 171 2 3" xfId="14361" xr:uid="{00000000-0005-0000-0000-000019380000}"/>
    <cellStyle name="Normal 171 2 3 2" xfId="14362" xr:uid="{00000000-0005-0000-0000-00001A380000}"/>
    <cellStyle name="Normal 171 2 3 2 2" xfId="14363" xr:uid="{00000000-0005-0000-0000-00001B380000}"/>
    <cellStyle name="Normal 171 2 3 3" xfId="14364" xr:uid="{00000000-0005-0000-0000-00001C380000}"/>
    <cellStyle name="Normal 171 2 4" xfId="14365" xr:uid="{00000000-0005-0000-0000-00001D380000}"/>
    <cellStyle name="Normal 171 2 4 2" xfId="14366" xr:uid="{00000000-0005-0000-0000-00001E380000}"/>
    <cellStyle name="Normal 171 2 4 2 2" xfId="14367" xr:uid="{00000000-0005-0000-0000-00001F380000}"/>
    <cellStyle name="Normal 171 2 4 3" xfId="14368" xr:uid="{00000000-0005-0000-0000-000020380000}"/>
    <cellStyle name="Normal 171 2 5" xfId="14369" xr:uid="{00000000-0005-0000-0000-000021380000}"/>
    <cellStyle name="Normal 171 3" xfId="14370" xr:uid="{00000000-0005-0000-0000-000022380000}"/>
    <cellStyle name="Normal 171 3 2" xfId="14371" xr:uid="{00000000-0005-0000-0000-000023380000}"/>
    <cellStyle name="Normal 171 3 2 2" xfId="14372" xr:uid="{00000000-0005-0000-0000-000024380000}"/>
    <cellStyle name="Normal 171 3 2 2 2" xfId="14373" xr:uid="{00000000-0005-0000-0000-000025380000}"/>
    <cellStyle name="Normal 171 3 2 3" xfId="14374" xr:uid="{00000000-0005-0000-0000-000026380000}"/>
    <cellStyle name="Normal 171 3 2 3 2" xfId="14375" xr:uid="{00000000-0005-0000-0000-000027380000}"/>
    <cellStyle name="Normal 171 3 2 3 2 2" xfId="14376" xr:uid="{00000000-0005-0000-0000-000028380000}"/>
    <cellStyle name="Normal 171 3 2 3 3" xfId="14377" xr:uid="{00000000-0005-0000-0000-000029380000}"/>
    <cellStyle name="Normal 171 3 2 4" xfId="14378" xr:uid="{00000000-0005-0000-0000-00002A380000}"/>
    <cellStyle name="Normal 171 3 3" xfId="14379" xr:uid="{00000000-0005-0000-0000-00002B380000}"/>
    <cellStyle name="Normal 171 3 3 2" xfId="14380" xr:uid="{00000000-0005-0000-0000-00002C380000}"/>
    <cellStyle name="Normal 171 3 3 2 2" xfId="14381" xr:uid="{00000000-0005-0000-0000-00002D380000}"/>
    <cellStyle name="Normal 171 3 3 3" xfId="14382" xr:uid="{00000000-0005-0000-0000-00002E380000}"/>
    <cellStyle name="Normal 171 3 4" xfId="14383" xr:uid="{00000000-0005-0000-0000-00002F380000}"/>
    <cellStyle name="Normal 171 3 4 2" xfId="14384" xr:uid="{00000000-0005-0000-0000-000030380000}"/>
    <cellStyle name="Normal 171 3 4 2 2" xfId="14385" xr:uid="{00000000-0005-0000-0000-000031380000}"/>
    <cellStyle name="Normal 171 3 4 3" xfId="14386" xr:uid="{00000000-0005-0000-0000-000032380000}"/>
    <cellStyle name="Normal 171 3 5" xfId="14387" xr:uid="{00000000-0005-0000-0000-000033380000}"/>
    <cellStyle name="Normal 171 3 5 2" xfId="14388" xr:uid="{00000000-0005-0000-0000-000034380000}"/>
    <cellStyle name="Normal 171 3 5 2 2" xfId="14389" xr:uid="{00000000-0005-0000-0000-000035380000}"/>
    <cellStyle name="Normal 171 3 5 3" xfId="14390" xr:uid="{00000000-0005-0000-0000-000036380000}"/>
    <cellStyle name="Normal 171 3 6" xfId="14391" xr:uid="{00000000-0005-0000-0000-000037380000}"/>
    <cellStyle name="Normal 171 4" xfId="14392" xr:uid="{00000000-0005-0000-0000-000038380000}"/>
    <cellStyle name="Normal 171 4 2" xfId="14393" xr:uid="{00000000-0005-0000-0000-000039380000}"/>
    <cellStyle name="Normal 171 4 2 2" xfId="14394" xr:uid="{00000000-0005-0000-0000-00003A380000}"/>
    <cellStyle name="Normal 171 4 3" xfId="14395" xr:uid="{00000000-0005-0000-0000-00003B380000}"/>
    <cellStyle name="Normal 171 5" xfId="14396" xr:uid="{00000000-0005-0000-0000-00003C380000}"/>
    <cellStyle name="Normal 171 5 2" xfId="14397" xr:uid="{00000000-0005-0000-0000-00003D380000}"/>
    <cellStyle name="Normal 171 5 2 2" xfId="14398" xr:uid="{00000000-0005-0000-0000-00003E380000}"/>
    <cellStyle name="Normal 171 5 3" xfId="14399" xr:uid="{00000000-0005-0000-0000-00003F380000}"/>
    <cellStyle name="Normal 171 6" xfId="14400" xr:uid="{00000000-0005-0000-0000-000040380000}"/>
    <cellStyle name="Normal 171 6 2" xfId="14401" xr:uid="{00000000-0005-0000-0000-000041380000}"/>
    <cellStyle name="Normal 171 6 2 2" xfId="14402" xr:uid="{00000000-0005-0000-0000-000042380000}"/>
    <cellStyle name="Normal 171 6 3" xfId="14403" xr:uid="{00000000-0005-0000-0000-000043380000}"/>
    <cellStyle name="Normal 171 7" xfId="14404" xr:uid="{00000000-0005-0000-0000-000044380000}"/>
    <cellStyle name="Normal 172" xfId="14405" xr:uid="{00000000-0005-0000-0000-000045380000}"/>
    <cellStyle name="Normal 172 2" xfId="14406" xr:uid="{00000000-0005-0000-0000-000046380000}"/>
    <cellStyle name="Normal 172 2 2" xfId="14407" xr:uid="{00000000-0005-0000-0000-000047380000}"/>
    <cellStyle name="Normal 172 2 2 2" xfId="14408" xr:uid="{00000000-0005-0000-0000-000048380000}"/>
    <cellStyle name="Normal 172 2 3" xfId="14409" xr:uid="{00000000-0005-0000-0000-000049380000}"/>
    <cellStyle name="Normal 172 2 3 2" xfId="14410" xr:uid="{00000000-0005-0000-0000-00004A380000}"/>
    <cellStyle name="Normal 172 2 3 2 2" xfId="14411" xr:uid="{00000000-0005-0000-0000-00004B380000}"/>
    <cellStyle name="Normal 172 2 3 3" xfId="14412" xr:uid="{00000000-0005-0000-0000-00004C380000}"/>
    <cellStyle name="Normal 172 2 4" xfId="14413" xr:uid="{00000000-0005-0000-0000-00004D380000}"/>
    <cellStyle name="Normal 172 2 4 2" xfId="14414" xr:uid="{00000000-0005-0000-0000-00004E380000}"/>
    <cellStyle name="Normal 172 2 4 2 2" xfId="14415" xr:uid="{00000000-0005-0000-0000-00004F380000}"/>
    <cellStyle name="Normal 172 2 4 3" xfId="14416" xr:uid="{00000000-0005-0000-0000-000050380000}"/>
    <cellStyle name="Normal 172 2 5" xfId="14417" xr:uid="{00000000-0005-0000-0000-000051380000}"/>
    <cellStyle name="Normal 172 3" xfId="14418" xr:uid="{00000000-0005-0000-0000-000052380000}"/>
    <cellStyle name="Normal 172 3 2" xfId="14419" xr:uid="{00000000-0005-0000-0000-000053380000}"/>
    <cellStyle name="Normal 172 3 2 2" xfId="14420" xr:uid="{00000000-0005-0000-0000-000054380000}"/>
    <cellStyle name="Normal 172 3 2 2 2" xfId="14421" xr:uid="{00000000-0005-0000-0000-000055380000}"/>
    <cellStyle name="Normal 172 3 2 3" xfId="14422" xr:uid="{00000000-0005-0000-0000-000056380000}"/>
    <cellStyle name="Normal 172 3 2 3 2" xfId="14423" xr:uid="{00000000-0005-0000-0000-000057380000}"/>
    <cellStyle name="Normal 172 3 2 3 2 2" xfId="14424" xr:uid="{00000000-0005-0000-0000-000058380000}"/>
    <cellStyle name="Normal 172 3 2 3 3" xfId="14425" xr:uid="{00000000-0005-0000-0000-000059380000}"/>
    <cellStyle name="Normal 172 3 2 4" xfId="14426" xr:uid="{00000000-0005-0000-0000-00005A380000}"/>
    <cellStyle name="Normal 172 3 3" xfId="14427" xr:uid="{00000000-0005-0000-0000-00005B380000}"/>
    <cellStyle name="Normal 172 3 3 2" xfId="14428" xr:uid="{00000000-0005-0000-0000-00005C380000}"/>
    <cellStyle name="Normal 172 3 3 2 2" xfId="14429" xr:uid="{00000000-0005-0000-0000-00005D380000}"/>
    <cellStyle name="Normal 172 3 3 3" xfId="14430" xr:uid="{00000000-0005-0000-0000-00005E380000}"/>
    <cellStyle name="Normal 172 3 4" xfId="14431" xr:uid="{00000000-0005-0000-0000-00005F380000}"/>
    <cellStyle name="Normal 172 3 4 2" xfId="14432" xr:uid="{00000000-0005-0000-0000-000060380000}"/>
    <cellStyle name="Normal 172 3 4 2 2" xfId="14433" xr:uid="{00000000-0005-0000-0000-000061380000}"/>
    <cellStyle name="Normal 172 3 4 3" xfId="14434" xr:uid="{00000000-0005-0000-0000-000062380000}"/>
    <cellStyle name="Normal 172 3 5" xfId="14435" xr:uid="{00000000-0005-0000-0000-000063380000}"/>
    <cellStyle name="Normal 172 3 5 2" xfId="14436" xr:uid="{00000000-0005-0000-0000-000064380000}"/>
    <cellStyle name="Normal 172 3 5 2 2" xfId="14437" xr:uid="{00000000-0005-0000-0000-000065380000}"/>
    <cellStyle name="Normal 172 3 5 3" xfId="14438" xr:uid="{00000000-0005-0000-0000-000066380000}"/>
    <cellStyle name="Normal 172 3 6" xfId="14439" xr:uid="{00000000-0005-0000-0000-000067380000}"/>
    <cellStyle name="Normal 172 4" xfId="14440" xr:uid="{00000000-0005-0000-0000-000068380000}"/>
    <cellStyle name="Normal 172 4 2" xfId="14441" xr:uid="{00000000-0005-0000-0000-000069380000}"/>
    <cellStyle name="Normal 172 4 2 2" xfId="14442" xr:uid="{00000000-0005-0000-0000-00006A380000}"/>
    <cellStyle name="Normal 172 4 3" xfId="14443" xr:uid="{00000000-0005-0000-0000-00006B380000}"/>
    <cellStyle name="Normal 172 5" xfId="14444" xr:uid="{00000000-0005-0000-0000-00006C380000}"/>
    <cellStyle name="Normal 172 5 2" xfId="14445" xr:uid="{00000000-0005-0000-0000-00006D380000}"/>
    <cellStyle name="Normal 172 5 2 2" xfId="14446" xr:uid="{00000000-0005-0000-0000-00006E380000}"/>
    <cellStyle name="Normal 172 5 3" xfId="14447" xr:uid="{00000000-0005-0000-0000-00006F380000}"/>
    <cellStyle name="Normal 172 6" xfId="14448" xr:uid="{00000000-0005-0000-0000-000070380000}"/>
    <cellStyle name="Normal 172 6 2" xfId="14449" xr:uid="{00000000-0005-0000-0000-000071380000}"/>
    <cellStyle name="Normal 172 6 2 2" xfId="14450" xr:uid="{00000000-0005-0000-0000-000072380000}"/>
    <cellStyle name="Normal 172 6 3" xfId="14451" xr:uid="{00000000-0005-0000-0000-000073380000}"/>
    <cellStyle name="Normal 172 7" xfId="14452" xr:uid="{00000000-0005-0000-0000-000074380000}"/>
    <cellStyle name="Normal 173" xfId="14453" xr:uid="{00000000-0005-0000-0000-000075380000}"/>
    <cellStyle name="Normal 173 2" xfId="14454" xr:uid="{00000000-0005-0000-0000-000076380000}"/>
    <cellStyle name="Normal 173 2 2" xfId="14455" xr:uid="{00000000-0005-0000-0000-000077380000}"/>
    <cellStyle name="Normal 173 2 2 2" xfId="14456" xr:uid="{00000000-0005-0000-0000-000078380000}"/>
    <cellStyle name="Normal 173 2 3" xfId="14457" xr:uid="{00000000-0005-0000-0000-000079380000}"/>
    <cellStyle name="Normal 173 2 3 2" xfId="14458" xr:uid="{00000000-0005-0000-0000-00007A380000}"/>
    <cellStyle name="Normal 173 2 3 2 2" xfId="14459" xr:uid="{00000000-0005-0000-0000-00007B380000}"/>
    <cellStyle name="Normal 173 2 3 3" xfId="14460" xr:uid="{00000000-0005-0000-0000-00007C380000}"/>
    <cellStyle name="Normal 173 2 4" xfId="14461" xr:uid="{00000000-0005-0000-0000-00007D380000}"/>
    <cellStyle name="Normal 173 2 4 2" xfId="14462" xr:uid="{00000000-0005-0000-0000-00007E380000}"/>
    <cellStyle name="Normal 173 2 4 2 2" xfId="14463" xr:uid="{00000000-0005-0000-0000-00007F380000}"/>
    <cellStyle name="Normal 173 2 4 3" xfId="14464" xr:uid="{00000000-0005-0000-0000-000080380000}"/>
    <cellStyle name="Normal 173 2 5" xfId="14465" xr:uid="{00000000-0005-0000-0000-000081380000}"/>
    <cellStyle name="Normal 173 3" xfId="14466" xr:uid="{00000000-0005-0000-0000-000082380000}"/>
    <cellStyle name="Normal 173 3 2" xfId="14467" xr:uid="{00000000-0005-0000-0000-000083380000}"/>
    <cellStyle name="Normal 173 3 2 2" xfId="14468" xr:uid="{00000000-0005-0000-0000-000084380000}"/>
    <cellStyle name="Normal 173 3 2 2 2" xfId="14469" xr:uid="{00000000-0005-0000-0000-000085380000}"/>
    <cellStyle name="Normal 173 3 2 3" xfId="14470" xr:uid="{00000000-0005-0000-0000-000086380000}"/>
    <cellStyle name="Normal 173 3 2 3 2" xfId="14471" xr:uid="{00000000-0005-0000-0000-000087380000}"/>
    <cellStyle name="Normal 173 3 2 3 2 2" xfId="14472" xr:uid="{00000000-0005-0000-0000-000088380000}"/>
    <cellStyle name="Normal 173 3 2 3 3" xfId="14473" xr:uid="{00000000-0005-0000-0000-000089380000}"/>
    <cellStyle name="Normal 173 3 2 4" xfId="14474" xr:uid="{00000000-0005-0000-0000-00008A380000}"/>
    <cellStyle name="Normal 173 3 3" xfId="14475" xr:uid="{00000000-0005-0000-0000-00008B380000}"/>
    <cellStyle name="Normal 173 3 3 2" xfId="14476" xr:uid="{00000000-0005-0000-0000-00008C380000}"/>
    <cellStyle name="Normal 173 3 3 2 2" xfId="14477" xr:uid="{00000000-0005-0000-0000-00008D380000}"/>
    <cellStyle name="Normal 173 3 3 3" xfId="14478" xr:uid="{00000000-0005-0000-0000-00008E380000}"/>
    <cellStyle name="Normal 173 3 4" xfId="14479" xr:uid="{00000000-0005-0000-0000-00008F380000}"/>
    <cellStyle name="Normal 173 3 4 2" xfId="14480" xr:uid="{00000000-0005-0000-0000-000090380000}"/>
    <cellStyle name="Normal 173 3 4 2 2" xfId="14481" xr:uid="{00000000-0005-0000-0000-000091380000}"/>
    <cellStyle name="Normal 173 3 4 3" xfId="14482" xr:uid="{00000000-0005-0000-0000-000092380000}"/>
    <cellStyle name="Normal 173 3 5" xfId="14483" xr:uid="{00000000-0005-0000-0000-000093380000}"/>
    <cellStyle name="Normal 173 3 5 2" xfId="14484" xr:uid="{00000000-0005-0000-0000-000094380000}"/>
    <cellStyle name="Normal 173 3 5 2 2" xfId="14485" xr:uid="{00000000-0005-0000-0000-000095380000}"/>
    <cellStyle name="Normal 173 3 5 3" xfId="14486" xr:uid="{00000000-0005-0000-0000-000096380000}"/>
    <cellStyle name="Normal 173 3 6" xfId="14487" xr:uid="{00000000-0005-0000-0000-000097380000}"/>
    <cellStyle name="Normal 173 4" xfId="14488" xr:uid="{00000000-0005-0000-0000-000098380000}"/>
    <cellStyle name="Normal 173 4 2" xfId="14489" xr:uid="{00000000-0005-0000-0000-000099380000}"/>
    <cellStyle name="Normal 173 4 2 2" xfId="14490" xr:uid="{00000000-0005-0000-0000-00009A380000}"/>
    <cellStyle name="Normal 173 4 3" xfId="14491" xr:uid="{00000000-0005-0000-0000-00009B380000}"/>
    <cellStyle name="Normal 173 5" xfId="14492" xr:uid="{00000000-0005-0000-0000-00009C380000}"/>
    <cellStyle name="Normal 173 5 2" xfId="14493" xr:uid="{00000000-0005-0000-0000-00009D380000}"/>
    <cellStyle name="Normal 173 5 2 2" xfId="14494" xr:uid="{00000000-0005-0000-0000-00009E380000}"/>
    <cellStyle name="Normal 173 5 3" xfId="14495" xr:uid="{00000000-0005-0000-0000-00009F380000}"/>
    <cellStyle name="Normal 173 6" xfId="14496" xr:uid="{00000000-0005-0000-0000-0000A0380000}"/>
    <cellStyle name="Normal 173 6 2" xfId="14497" xr:uid="{00000000-0005-0000-0000-0000A1380000}"/>
    <cellStyle name="Normal 173 6 2 2" xfId="14498" xr:uid="{00000000-0005-0000-0000-0000A2380000}"/>
    <cellStyle name="Normal 173 6 3" xfId="14499" xr:uid="{00000000-0005-0000-0000-0000A3380000}"/>
    <cellStyle name="Normal 173 7" xfId="14500" xr:uid="{00000000-0005-0000-0000-0000A4380000}"/>
    <cellStyle name="Normal 174" xfId="14501" xr:uid="{00000000-0005-0000-0000-0000A5380000}"/>
    <cellStyle name="Normal 174 2" xfId="14502" xr:uid="{00000000-0005-0000-0000-0000A6380000}"/>
    <cellStyle name="Normal 174 2 2" xfId="14503" xr:uid="{00000000-0005-0000-0000-0000A7380000}"/>
    <cellStyle name="Normal 174 2 2 2" xfId="14504" xr:uid="{00000000-0005-0000-0000-0000A8380000}"/>
    <cellStyle name="Normal 174 2 3" xfId="14505" xr:uid="{00000000-0005-0000-0000-0000A9380000}"/>
    <cellStyle name="Normal 174 2 3 2" xfId="14506" xr:uid="{00000000-0005-0000-0000-0000AA380000}"/>
    <cellStyle name="Normal 174 2 3 2 2" xfId="14507" xr:uid="{00000000-0005-0000-0000-0000AB380000}"/>
    <cellStyle name="Normal 174 2 3 3" xfId="14508" xr:uid="{00000000-0005-0000-0000-0000AC380000}"/>
    <cellStyle name="Normal 174 2 4" xfId="14509" xr:uid="{00000000-0005-0000-0000-0000AD380000}"/>
    <cellStyle name="Normal 174 2 4 2" xfId="14510" xr:uid="{00000000-0005-0000-0000-0000AE380000}"/>
    <cellStyle name="Normal 174 2 4 2 2" xfId="14511" xr:uid="{00000000-0005-0000-0000-0000AF380000}"/>
    <cellStyle name="Normal 174 2 4 3" xfId="14512" xr:uid="{00000000-0005-0000-0000-0000B0380000}"/>
    <cellStyle name="Normal 174 2 5" xfId="14513" xr:uid="{00000000-0005-0000-0000-0000B1380000}"/>
    <cellStyle name="Normal 174 3" xfId="14514" xr:uid="{00000000-0005-0000-0000-0000B2380000}"/>
    <cellStyle name="Normal 174 3 2" xfId="14515" xr:uid="{00000000-0005-0000-0000-0000B3380000}"/>
    <cellStyle name="Normal 174 3 2 2" xfId="14516" xr:uid="{00000000-0005-0000-0000-0000B4380000}"/>
    <cellStyle name="Normal 174 3 2 2 2" xfId="14517" xr:uid="{00000000-0005-0000-0000-0000B5380000}"/>
    <cellStyle name="Normal 174 3 2 3" xfId="14518" xr:uid="{00000000-0005-0000-0000-0000B6380000}"/>
    <cellStyle name="Normal 174 3 2 3 2" xfId="14519" xr:uid="{00000000-0005-0000-0000-0000B7380000}"/>
    <cellStyle name="Normal 174 3 2 3 2 2" xfId="14520" xr:uid="{00000000-0005-0000-0000-0000B8380000}"/>
    <cellStyle name="Normal 174 3 2 3 3" xfId="14521" xr:uid="{00000000-0005-0000-0000-0000B9380000}"/>
    <cellStyle name="Normal 174 3 2 4" xfId="14522" xr:uid="{00000000-0005-0000-0000-0000BA380000}"/>
    <cellStyle name="Normal 174 3 3" xfId="14523" xr:uid="{00000000-0005-0000-0000-0000BB380000}"/>
    <cellStyle name="Normal 174 3 3 2" xfId="14524" xr:uid="{00000000-0005-0000-0000-0000BC380000}"/>
    <cellStyle name="Normal 174 3 3 2 2" xfId="14525" xr:uid="{00000000-0005-0000-0000-0000BD380000}"/>
    <cellStyle name="Normal 174 3 3 3" xfId="14526" xr:uid="{00000000-0005-0000-0000-0000BE380000}"/>
    <cellStyle name="Normal 174 3 4" xfId="14527" xr:uid="{00000000-0005-0000-0000-0000BF380000}"/>
    <cellStyle name="Normal 174 3 4 2" xfId="14528" xr:uid="{00000000-0005-0000-0000-0000C0380000}"/>
    <cellStyle name="Normal 174 3 4 2 2" xfId="14529" xr:uid="{00000000-0005-0000-0000-0000C1380000}"/>
    <cellStyle name="Normal 174 3 4 3" xfId="14530" xr:uid="{00000000-0005-0000-0000-0000C2380000}"/>
    <cellStyle name="Normal 174 3 5" xfId="14531" xr:uid="{00000000-0005-0000-0000-0000C3380000}"/>
    <cellStyle name="Normal 174 3 5 2" xfId="14532" xr:uid="{00000000-0005-0000-0000-0000C4380000}"/>
    <cellStyle name="Normal 174 3 5 2 2" xfId="14533" xr:uid="{00000000-0005-0000-0000-0000C5380000}"/>
    <cellStyle name="Normal 174 3 5 3" xfId="14534" xr:uid="{00000000-0005-0000-0000-0000C6380000}"/>
    <cellStyle name="Normal 174 3 6" xfId="14535" xr:uid="{00000000-0005-0000-0000-0000C7380000}"/>
    <cellStyle name="Normal 174 4" xfId="14536" xr:uid="{00000000-0005-0000-0000-0000C8380000}"/>
    <cellStyle name="Normal 174 4 2" xfId="14537" xr:uid="{00000000-0005-0000-0000-0000C9380000}"/>
    <cellStyle name="Normal 174 4 2 2" xfId="14538" xr:uid="{00000000-0005-0000-0000-0000CA380000}"/>
    <cellStyle name="Normal 174 4 3" xfId="14539" xr:uid="{00000000-0005-0000-0000-0000CB380000}"/>
    <cellStyle name="Normal 174 5" xfId="14540" xr:uid="{00000000-0005-0000-0000-0000CC380000}"/>
    <cellStyle name="Normal 174 5 2" xfId="14541" xr:uid="{00000000-0005-0000-0000-0000CD380000}"/>
    <cellStyle name="Normal 174 5 2 2" xfId="14542" xr:uid="{00000000-0005-0000-0000-0000CE380000}"/>
    <cellStyle name="Normal 174 5 3" xfId="14543" xr:uid="{00000000-0005-0000-0000-0000CF380000}"/>
    <cellStyle name="Normal 174 6" xfId="14544" xr:uid="{00000000-0005-0000-0000-0000D0380000}"/>
    <cellStyle name="Normal 174 6 2" xfId="14545" xr:uid="{00000000-0005-0000-0000-0000D1380000}"/>
    <cellStyle name="Normal 174 6 2 2" xfId="14546" xr:uid="{00000000-0005-0000-0000-0000D2380000}"/>
    <cellStyle name="Normal 174 6 3" xfId="14547" xr:uid="{00000000-0005-0000-0000-0000D3380000}"/>
    <cellStyle name="Normal 174 7" xfId="14548" xr:uid="{00000000-0005-0000-0000-0000D4380000}"/>
    <cellStyle name="Normal 175" xfId="14549" xr:uid="{00000000-0005-0000-0000-0000D5380000}"/>
    <cellStyle name="Normal 175 2" xfId="14550" xr:uid="{00000000-0005-0000-0000-0000D6380000}"/>
    <cellStyle name="Normal 175 2 2" xfId="14551" xr:uid="{00000000-0005-0000-0000-0000D7380000}"/>
    <cellStyle name="Normal 175 2 2 2" xfId="14552" xr:uid="{00000000-0005-0000-0000-0000D8380000}"/>
    <cellStyle name="Normal 175 2 3" xfId="14553" xr:uid="{00000000-0005-0000-0000-0000D9380000}"/>
    <cellStyle name="Normal 175 2 3 2" xfId="14554" xr:uid="{00000000-0005-0000-0000-0000DA380000}"/>
    <cellStyle name="Normal 175 2 3 2 2" xfId="14555" xr:uid="{00000000-0005-0000-0000-0000DB380000}"/>
    <cellStyle name="Normal 175 2 3 3" xfId="14556" xr:uid="{00000000-0005-0000-0000-0000DC380000}"/>
    <cellStyle name="Normal 175 2 4" xfId="14557" xr:uid="{00000000-0005-0000-0000-0000DD380000}"/>
    <cellStyle name="Normal 175 2 4 2" xfId="14558" xr:uid="{00000000-0005-0000-0000-0000DE380000}"/>
    <cellStyle name="Normal 175 2 4 2 2" xfId="14559" xr:uid="{00000000-0005-0000-0000-0000DF380000}"/>
    <cellStyle name="Normal 175 2 4 3" xfId="14560" xr:uid="{00000000-0005-0000-0000-0000E0380000}"/>
    <cellStyle name="Normal 175 2 5" xfId="14561" xr:uid="{00000000-0005-0000-0000-0000E1380000}"/>
    <cellStyle name="Normal 175 3" xfId="14562" xr:uid="{00000000-0005-0000-0000-0000E2380000}"/>
    <cellStyle name="Normal 175 3 2" xfId="14563" xr:uid="{00000000-0005-0000-0000-0000E3380000}"/>
    <cellStyle name="Normal 175 3 2 2" xfId="14564" xr:uid="{00000000-0005-0000-0000-0000E4380000}"/>
    <cellStyle name="Normal 175 3 2 2 2" xfId="14565" xr:uid="{00000000-0005-0000-0000-0000E5380000}"/>
    <cellStyle name="Normal 175 3 2 3" xfId="14566" xr:uid="{00000000-0005-0000-0000-0000E6380000}"/>
    <cellStyle name="Normal 175 3 2 3 2" xfId="14567" xr:uid="{00000000-0005-0000-0000-0000E7380000}"/>
    <cellStyle name="Normal 175 3 2 3 2 2" xfId="14568" xr:uid="{00000000-0005-0000-0000-0000E8380000}"/>
    <cellStyle name="Normal 175 3 2 3 3" xfId="14569" xr:uid="{00000000-0005-0000-0000-0000E9380000}"/>
    <cellStyle name="Normal 175 3 2 4" xfId="14570" xr:uid="{00000000-0005-0000-0000-0000EA380000}"/>
    <cellStyle name="Normal 175 3 3" xfId="14571" xr:uid="{00000000-0005-0000-0000-0000EB380000}"/>
    <cellStyle name="Normal 175 3 3 2" xfId="14572" xr:uid="{00000000-0005-0000-0000-0000EC380000}"/>
    <cellStyle name="Normal 175 3 3 2 2" xfId="14573" xr:uid="{00000000-0005-0000-0000-0000ED380000}"/>
    <cellStyle name="Normal 175 3 3 3" xfId="14574" xr:uid="{00000000-0005-0000-0000-0000EE380000}"/>
    <cellStyle name="Normal 175 3 4" xfId="14575" xr:uid="{00000000-0005-0000-0000-0000EF380000}"/>
    <cellStyle name="Normal 175 3 4 2" xfId="14576" xr:uid="{00000000-0005-0000-0000-0000F0380000}"/>
    <cellStyle name="Normal 175 3 4 2 2" xfId="14577" xr:uid="{00000000-0005-0000-0000-0000F1380000}"/>
    <cellStyle name="Normal 175 3 4 3" xfId="14578" xr:uid="{00000000-0005-0000-0000-0000F2380000}"/>
    <cellStyle name="Normal 175 3 5" xfId="14579" xr:uid="{00000000-0005-0000-0000-0000F3380000}"/>
    <cellStyle name="Normal 175 3 5 2" xfId="14580" xr:uid="{00000000-0005-0000-0000-0000F4380000}"/>
    <cellStyle name="Normal 175 3 5 2 2" xfId="14581" xr:uid="{00000000-0005-0000-0000-0000F5380000}"/>
    <cellStyle name="Normal 175 3 5 3" xfId="14582" xr:uid="{00000000-0005-0000-0000-0000F6380000}"/>
    <cellStyle name="Normal 175 3 6" xfId="14583" xr:uid="{00000000-0005-0000-0000-0000F7380000}"/>
    <cellStyle name="Normal 175 4" xfId="14584" xr:uid="{00000000-0005-0000-0000-0000F8380000}"/>
    <cellStyle name="Normal 175 4 2" xfId="14585" xr:uid="{00000000-0005-0000-0000-0000F9380000}"/>
    <cellStyle name="Normal 175 4 2 2" xfId="14586" xr:uid="{00000000-0005-0000-0000-0000FA380000}"/>
    <cellStyle name="Normal 175 4 3" xfId="14587" xr:uid="{00000000-0005-0000-0000-0000FB380000}"/>
    <cellStyle name="Normal 175 5" xfId="14588" xr:uid="{00000000-0005-0000-0000-0000FC380000}"/>
    <cellStyle name="Normal 175 5 2" xfId="14589" xr:uid="{00000000-0005-0000-0000-0000FD380000}"/>
    <cellStyle name="Normal 175 5 2 2" xfId="14590" xr:uid="{00000000-0005-0000-0000-0000FE380000}"/>
    <cellStyle name="Normal 175 5 3" xfId="14591" xr:uid="{00000000-0005-0000-0000-0000FF380000}"/>
    <cellStyle name="Normal 175 6" xfId="14592" xr:uid="{00000000-0005-0000-0000-000000390000}"/>
    <cellStyle name="Normal 175 6 2" xfId="14593" xr:uid="{00000000-0005-0000-0000-000001390000}"/>
    <cellStyle name="Normal 175 6 2 2" xfId="14594" xr:uid="{00000000-0005-0000-0000-000002390000}"/>
    <cellStyle name="Normal 175 6 3" xfId="14595" xr:uid="{00000000-0005-0000-0000-000003390000}"/>
    <cellStyle name="Normal 175 7" xfId="14596" xr:uid="{00000000-0005-0000-0000-000004390000}"/>
    <cellStyle name="Normal 176" xfId="14597" xr:uid="{00000000-0005-0000-0000-000005390000}"/>
    <cellStyle name="Normal 176 2" xfId="14598" xr:uid="{00000000-0005-0000-0000-000006390000}"/>
    <cellStyle name="Normal 176 2 2" xfId="14599" xr:uid="{00000000-0005-0000-0000-000007390000}"/>
    <cellStyle name="Normal 176 2 2 2" xfId="14600" xr:uid="{00000000-0005-0000-0000-000008390000}"/>
    <cellStyle name="Normal 176 2 3" xfId="14601" xr:uid="{00000000-0005-0000-0000-000009390000}"/>
    <cellStyle name="Normal 176 2 3 2" xfId="14602" xr:uid="{00000000-0005-0000-0000-00000A390000}"/>
    <cellStyle name="Normal 176 2 3 2 2" xfId="14603" xr:uid="{00000000-0005-0000-0000-00000B390000}"/>
    <cellStyle name="Normal 176 2 3 3" xfId="14604" xr:uid="{00000000-0005-0000-0000-00000C390000}"/>
    <cellStyle name="Normal 176 2 4" xfId="14605" xr:uid="{00000000-0005-0000-0000-00000D390000}"/>
    <cellStyle name="Normal 176 2 4 2" xfId="14606" xr:uid="{00000000-0005-0000-0000-00000E390000}"/>
    <cellStyle name="Normal 176 2 4 2 2" xfId="14607" xr:uid="{00000000-0005-0000-0000-00000F390000}"/>
    <cellStyle name="Normal 176 2 4 3" xfId="14608" xr:uid="{00000000-0005-0000-0000-000010390000}"/>
    <cellStyle name="Normal 176 2 5" xfId="14609" xr:uid="{00000000-0005-0000-0000-000011390000}"/>
    <cellStyle name="Normal 176 3" xfId="14610" xr:uid="{00000000-0005-0000-0000-000012390000}"/>
    <cellStyle name="Normal 176 3 2" xfId="14611" xr:uid="{00000000-0005-0000-0000-000013390000}"/>
    <cellStyle name="Normal 176 3 2 2" xfId="14612" xr:uid="{00000000-0005-0000-0000-000014390000}"/>
    <cellStyle name="Normal 176 3 2 2 2" xfId="14613" xr:uid="{00000000-0005-0000-0000-000015390000}"/>
    <cellStyle name="Normal 176 3 2 3" xfId="14614" xr:uid="{00000000-0005-0000-0000-000016390000}"/>
    <cellStyle name="Normal 176 3 2 3 2" xfId="14615" xr:uid="{00000000-0005-0000-0000-000017390000}"/>
    <cellStyle name="Normal 176 3 2 3 2 2" xfId="14616" xr:uid="{00000000-0005-0000-0000-000018390000}"/>
    <cellStyle name="Normal 176 3 2 3 3" xfId="14617" xr:uid="{00000000-0005-0000-0000-000019390000}"/>
    <cellStyle name="Normal 176 3 2 4" xfId="14618" xr:uid="{00000000-0005-0000-0000-00001A390000}"/>
    <cellStyle name="Normal 176 3 3" xfId="14619" xr:uid="{00000000-0005-0000-0000-00001B390000}"/>
    <cellStyle name="Normal 176 3 3 2" xfId="14620" xr:uid="{00000000-0005-0000-0000-00001C390000}"/>
    <cellStyle name="Normal 176 3 3 2 2" xfId="14621" xr:uid="{00000000-0005-0000-0000-00001D390000}"/>
    <cellStyle name="Normal 176 3 3 3" xfId="14622" xr:uid="{00000000-0005-0000-0000-00001E390000}"/>
    <cellStyle name="Normal 176 3 4" xfId="14623" xr:uid="{00000000-0005-0000-0000-00001F390000}"/>
    <cellStyle name="Normal 176 3 4 2" xfId="14624" xr:uid="{00000000-0005-0000-0000-000020390000}"/>
    <cellStyle name="Normal 176 3 4 2 2" xfId="14625" xr:uid="{00000000-0005-0000-0000-000021390000}"/>
    <cellStyle name="Normal 176 3 4 3" xfId="14626" xr:uid="{00000000-0005-0000-0000-000022390000}"/>
    <cellStyle name="Normal 176 3 5" xfId="14627" xr:uid="{00000000-0005-0000-0000-000023390000}"/>
    <cellStyle name="Normal 176 3 5 2" xfId="14628" xr:uid="{00000000-0005-0000-0000-000024390000}"/>
    <cellStyle name="Normal 176 3 5 2 2" xfId="14629" xr:uid="{00000000-0005-0000-0000-000025390000}"/>
    <cellStyle name="Normal 176 3 5 3" xfId="14630" xr:uid="{00000000-0005-0000-0000-000026390000}"/>
    <cellStyle name="Normal 176 3 6" xfId="14631" xr:uid="{00000000-0005-0000-0000-000027390000}"/>
    <cellStyle name="Normal 176 4" xfId="14632" xr:uid="{00000000-0005-0000-0000-000028390000}"/>
    <cellStyle name="Normal 176 4 2" xfId="14633" xr:uid="{00000000-0005-0000-0000-000029390000}"/>
    <cellStyle name="Normal 176 4 2 2" xfId="14634" xr:uid="{00000000-0005-0000-0000-00002A390000}"/>
    <cellStyle name="Normal 176 4 3" xfId="14635" xr:uid="{00000000-0005-0000-0000-00002B390000}"/>
    <cellStyle name="Normal 176 5" xfId="14636" xr:uid="{00000000-0005-0000-0000-00002C390000}"/>
    <cellStyle name="Normal 176 5 2" xfId="14637" xr:uid="{00000000-0005-0000-0000-00002D390000}"/>
    <cellStyle name="Normal 176 5 2 2" xfId="14638" xr:uid="{00000000-0005-0000-0000-00002E390000}"/>
    <cellStyle name="Normal 176 5 3" xfId="14639" xr:uid="{00000000-0005-0000-0000-00002F390000}"/>
    <cellStyle name="Normal 176 6" xfId="14640" xr:uid="{00000000-0005-0000-0000-000030390000}"/>
    <cellStyle name="Normal 176 6 2" xfId="14641" xr:uid="{00000000-0005-0000-0000-000031390000}"/>
    <cellStyle name="Normal 176 6 2 2" xfId="14642" xr:uid="{00000000-0005-0000-0000-000032390000}"/>
    <cellStyle name="Normal 176 6 3" xfId="14643" xr:uid="{00000000-0005-0000-0000-000033390000}"/>
    <cellStyle name="Normal 176 7" xfId="14644" xr:uid="{00000000-0005-0000-0000-000034390000}"/>
    <cellStyle name="Normal 177" xfId="14645" xr:uid="{00000000-0005-0000-0000-000035390000}"/>
    <cellStyle name="Normal 177 2" xfId="14646" xr:uid="{00000000-0005-0000-0000-000036390000}"/>
    <cellStyle name="Normal 177 2 2" xfId="14647" xr:uid="{00000000-0005-0000-0000-000037390000}"/>
    <cellStyle name="Normal 177 2 2 2" xfId="14648" xr:uid="{00000000-0005-0000-0000-000038390000}"/>
    <cellStyle name="Normal 177 2 3" xfId="14649" xr:uid="{00000000-0005-0000-0000-000039390000}"/>
    <cellStyle name="Normal 177 2 3 2" xfId="14650" xr:uid="{00000000-0005-0000-0000-00003A390000}"/>
    <cellStyle name="Normal 177 2 3 2 2" xfId="14651" xr:uid="{00000000-0005-0000-0000-00003B390000}"/>
    <cellStyle name="Normal 177 2 3 3" xfId="14652" xr:uid="{00000000-0005-0000-0000-00003C390000}"/>
    <cellStyle name="Normal 177 2 4" xfId="14653" xr:uid="{00000000-0005-0000-0000-00003D390000}"/>
    <cellStyle name="Normal 177 2 4 2" xfId="14654" xr:uid="{00000000-0005-0000-0000-00003E390000}"/>
    <cellStyle name="Normal 177 2 4 2 2" xfId="14655" xr:uid="{00000000-0005-0000-0000-00003F390000}"/>
    <cellStyle name="Normal 177 2 4 3" xfId="14656" xr:uid="{00000000-0005-0000-0000-000040390000}"/>
    <cellStyle name="Normal 177 2 5" xfId="14657" xr:uid="{00000000-0005-0000-0000-000041390000}"/>
    <cellStyle name="Normal 177 3" xfId="14658" xr:uid="{00000000-0005-0000-0000-000042390000}"/>
    <cellStyle name="Normal 177 3 2" xfId="14659" xr:uid="{00000000-0005-0000-0000-000043390000}"/>
    <cellStyle name="Normal 177 3 2 2" xfId="14660" xr:uid="{00000000-0005-0000-0000-000044390000}"/>
    <cellStyle name="Normal 177 3 2 2 2" xfId="14661" xr:uid="{00000000-0005-0000-0000-000045390000}"/>
    <cellStyle name="Normal 177 3 2 3" xfId="14662" xr:uid="{00000000-0005-0000-0000-000046390000}"/>
    <cellStyle name="Normal 177 3 2 3 2" xfId="14663" xr:uid="{00000000-0005-0000-0000-000047390000}"/>
    <cellStyle name="Normal 177 3 2 3 2 2" xfId="14664" xr:uid="{00000000-0005-0000-0000-000048390000}"/>
    <cellStyle name="Normal 177 3 2 3 3" xfId="14665" xr:uid="{00000000-0005-0000-0000-000049390000}"/>
    <cellStyle name="Normal 177 3 2 4" xfId="14666" xr:uid="{00000000-0005-0000-0000-00004A390000}"/>
    <cellStyle name="Normal 177 3 3" xfId="14667" xr:uid="{00000000-0005-0000-0000-00004B390000}"/>
    <cellStyle name="Normal 177 3 3 2" xfId="14668" xr:uid="{00000000-0005-0000-0000-00004C390000}"/>
    <cellStyle name="Normal 177 3 3 2 2" xfId="14669" xr:uid="{00000000-0005-0000-0000-00004D390000}"/>
    <cellStyle name="Normal 177 3 3 3" xfId="14670" xr:uid="{00000000-0005-0000-0000-00004E390000}"/>
    <cellStyle name="Normal 177 3 4" xfId="14671" xr:uid="{00000000-0005-0000-0000-00004F390000}"/>
    <cellStyle name="Normal 177 3 4 2" xfId="14672" xr:uid="{00000000-0005-0000-0000-000050390000}"/>
    <cellStyle name="Normal 177 3 4 2 2" xfId="14673" xr:uid="{00000000-0005-0000-0000-000051390000}"/>
    <cellStyle name="Normal 177 3 4 3" xfId="14674" xr:uid="{00000000-0005-0000-0000-000052390000}"/>
    <cellStyle name="Normal 177 3 5" xfId="14675" xr:uid="{00000000-0005-0000-0000-000053390000}"/>
    <cellStyle name="Normal 177 3 5 2" xfId="14676" xr:uid="{00000000-0005-0000-0000-000054390000}"/>
    <cellStyle name="Normal 177 3 5 2 2" xfId="14677" xr:uid="{00000000-0005-0000-0000-000055390000}"/>
    <cellStyle name="Normal 177 3 5 3" xfId="14678" xr:uid="{00000000-0005-0000-0000-000056390000}"/>
    <cellStyle name="Normal 177 3 6" xfId="14679" xr:uid="{00000000-0005-0000-0000-000057390000}"/>
    <cellStyle name="Normal 177 4" xfId="14680" xr:uid="{00000000-0005-0000-0000-000058390000}"/>
    <cellStyle name="Normal 177 4 2" xfId="14681" xr:uid="{00000000-0005-0000-0000-000059390000}"/>
    <cellStyle name="Normal 177 4 2 2" xfId="14682" xr:uid="{00000000-0005-0000-0000-00005A390000}"/>
    <cellStyle name="Normal 177 4 3" xfId="14683" xr:uid="{00000000-0005-0000-0000-00005B390000}"/>
    <cellStyle name="Normal 177 5" xfId="14684" xr:uid="{00000000-0005-0000-0000-00005C390000}"/>
    <cellStyle name="Normal 177 5 2" xfId="14685" xr:uid="{00000000-0005-0000-0000-00005D390000}"/>
    <cellStyle name="Normal 177 5 2 2" xfId="14686" xr:uid="{00000000-0005-0000-0000-00005E390000}"/>
    <cellStyle name="Normal 177 5 3" xfId="14687" xr:uid="{00000000-0005-0000-0000-00005F390000}"/>
    <cellStyle name="Normal 177 6" xfId="14688" xr:uid="{00000000-0005-0000-0000-000060390000}"/>
    <cellStyle name="Normal 177 6 2" xfId="14689" xr:uid="{00000000-0005-0000-0000-000061390000}"/>
    <cellStyle name="Normal 177 6 2 2" xfId="14690" xr:uid="{00000000-0005-0000-0000-000062390000}"/>
    <cellStyle name="Normal 177 6 3" xfId="14691" xr:uid="{00000000-0005-0000-0000-000063390000}"/>
    <cellStyle name="Normal 177 7" xfId="14692" xr:uid="{00000000-0005-0000-0000-000064390000}"/>
    <cellStyle name="Normal 178" xfId="14693" xr:uid="{00000000-0005-0000-0000-000065390000}"/>
    <cellStyle name="Normal 178 2" xfId="14694" xr:uid="{00000000-0005-0000-0000-000066390000}"/>
    <cellStyle name="Normal 178 2 2" xfId="14695" xr:uid="{00000000-0005-0000-0000-000067390000}"/>
    <cellStyle name="Normal 178 2 2 2" xfId="14696" xr:uid="{00000000-0005-0000-0000-000068390000}"/>
    <cellStyle name="Normal 178 2 3" xfId="14697" xr:uid="{00000000-0005-0000-0000-000069390000}"/>
    <cellStyle name="Normal 178 2 3 2" xfId="14698" xr:uid="{00000000-0005-0000-0000-00006A390000}"/>
    <cellStyle name="Normal 178 2 3 2 2" xfId="14699" xr:uid="{00000000-0005-0000-0000-00006B390000}"/>
    <cellStyle name="Normal 178 2 3 3" xfId="14700" xr:uid="{00000000-0005-0000-0000-00006C390000}"/>
    <cellStyle name="Normal 178 2 4" xfId="14701" xr:uid="{00000000-0005-0000-0000-00006D390000}"/>
    <cellStyle name="Normal 178 2 4 2" xfId="14702" xr:uid="{00000000-0005-0000-0000-00006E390000}"/>
    <cellStyle name="Normal 178 2 4 2 2" xfId="14703" xr:uid="{00000000-0005-0000-0000-00006F390000}"/>
    <cellStyle name="Normal 178 2 4 3" xfId="14704" xr:uid="{00000000-0005-0000-0000-000070390000}"/>
    <cellStyle name="Normal 178 2 5" xfId="14705" xr:uid="{00000000-0005-0000-0000-000071390000}"/>
    <cellStyle name="Normal 178 3" xfId="14706" xr:uid="{00000000-0005-0000-0000-000072390000}"/>
    <cellStyle name="Normal 178 3 2" xfId="14707" xr:uid="{00000000-0005-0000-0000-000073390000}"/>
    <cellStyle name="Normal 178 3 2 2" xfId="14708" xr:uid="{00000000-0005-0000-0000-000074390000}"/>
    <cellStyle name="Normal 178 3 2 2 2" xfId="14709" xr:uid="{00000000-0005-0000-0000-000075390000}"/>
    <cellStyle name="Normal 178 3 2 3" xfId="14710" xr:uid="{00000000-0005-0000-0000-000076390000}"/>
    <cellStyle name="Normal 178 3 2 3 2" xfId="14711" xr:uid="{00000000-0005-0000-0000-000077390000}"/>
    <cellStyle name="Normal 178 3 2 3 2 2" xfId="14712" xr:uid="{00000000-0005-0000-0000-000078390000}"/>
    <cellStyle name="Normal 178 3 2 3 3" xfId="14713" xr:uid="{00000000-0005-0000-0000-000079390000}"/>
    <cellStyle name="Normal 178 3 2 4" xfId="14714" xr:uid="{00000000-0005-0000-0000-00007A390000}"/>
    <cellStyle name="Normal 178 3 3" xfId="14715" xr:uid="{00000000-0005-0000-0000-00007B390000}"/>
    <cellStyle name="Normal 178 3 3 2" xfId="14716" xr:uid="{00000000-0005-0000-0000-00007C390000}"/>
    <cellStyle name="Normal 178 3 3 2 2" xfId="14717" xr:uid="{00000000-0005-0000-0000-00007D390000}"/>
    <cellStyle name="Normal 178 3 3 3" xfId="14718" xr:uid="{00000000-0005-0000-0000-00007E390000}"/>
    <cellStyle name="Normal 178 3 4" xfId="14719" xr:uid="{00000000-0005-0000-0000-00007F390000}"/>
    <cellStyle name="Normal 178 3 4 2" xfId="14720" xr:uid="{00000000-0005-0000-0000-000080390000}"/>
    <cellStyle name="Normal 178 3 4 2 2" xfId="14721" xr:uid="{00000000-0005-0000-0000-000081390000}"/>
    <cellStyle name="Normal 178 3 4 3" xfId="14722" xr:uid="{00000000-0005-0000-0000-000082390000}"/>
    <cellStyle name="Normal 178 3 5" xfId="14723" xr:uid="{00000000-0005-0000-0000-000083390000}"/>
    <cellStyle name="Normal 178 3 5 2" xfId="14724" xr:uid="{00000000-0005-0000-0000-000084390000}"/>
    <cellStyle name="Normal 178 3 5 2 2" xfId="14725" xr:uid="{00000000-0005-0000-0000-000085390000}"/>
    <cellStyle name="Normal 178 3 5 3" xfId="14726" xr:uid="{00000000-0005-0000-0000-000086390000}"/>
    <cellStyle name="Normal 178 3 6" xfId="14727" xr:uid="{00000000-0005-0000-0000-000087390000}"/>
    <cellStyle name="Normal 178 4" xfId="14728" xr:uid="{00000000-0005-0000-0000-000088390000}"/>
    <cellStyle name="Normal 178 4 2" xfId="14729" xr:uid="{00000000-0005-0000-0000-000089390000}"/>
    <cellStyle name="Normal 178 4 2 2" xfId="14730" xr:uid="{00000000-0005-0000-0000-00008A390000}"/>
    <cellStyle name="Normal 178 4 3" xfId="14731" xr:uid="{00000000-0005-0000-0000-00008B390000}"/>
    <cellStyle name="Normal 178 5" xfId="14732" xr:uid="{00000000-0005-0000-0000-00008C390000}"/>
    <cellStyle name="Normal 178 5 2" xfId="14733" xr:uid="{00000000-0005-0000-0000-00008D390000}"/>
    <cellStyle name="Normal 178 5 2 2" xfId="14734" xr:uid="{00000000-0005-0000-0000-00008E390000}"/>
    <cellStyle name="Normal 178 5 3" xfId="14735" xr:uid="{00000000-0005-0000-0000-00008F390000}"/>
    <cellStyle name="Normal 178 6" xfId="14736" xr:uid="{00000000-0005-0000-0000-000090390000}"/>
    <cellStyle name="Normal 178 6 2" xfId="14737" xr:uid="{00000000-0005-0000-0000-000091390000}"/>
    <cellStyle name="Normal 178 6 2 2" xfId="14738" xr:uid="{00000000-0005-0000-0000-000092390000}"/>
    <cellStyle name="Normal 178 6 3" xfId="14739" xr:uid="{00000000-0005-0000-0000-000093390000}"/>
    <cellStyle name="Normal 178 7" xfId="14740" xr:uid="{00000000-0005-0000-0000-000094390000}"/>
    <cellStyle name="Normal 179" xfId="14741" xr:uid="{00000000-0005-0000-0000-000095390000}"/>
    <cellStyle name="Normal 179 2" xfId="14742" xr:uid="{00000000-0005-0000-0000-000096390000}"/>
    <cellStyle name="Normal 179 2 2" xfId="14743" xr:uid="{00000000-0005-0000-0000-000097390000}"/>
    <cellStyle name="Normal 179 2 2 2" xfId="14744" xr:uid="{00000000-0005-0000-0000-000098390000}"/>
    <cellStyle name="Normal 179 2 3" xfId="14745" xr:uid="{00000000-0005-0000-0000-000099390000}"/>
    <cellStyle name="Normal 179 2 3 2" xfId="14746" xr:uid="{00000000-0005-0000-0000-00009A390000}"/>
    <cellStyle name="Normal 179 2 3 2 2" xfId="14747" xr:uid="{00000000-0005-0000-0000-00009B390000}"/>
    <cellStyle name="Normal 179 2 3 3" xfId="14748" xr:uid="{00000000-0005-0000-0000-00009C390000}"/>
    <cellStyle name="Normal 179 2 4" xfId="14749" xr:uid="{00000000-0005-0000-0000-00009D390000}"/>
    <cellStyle name="Normal 179 2 4 2" xfId="14750" xr:uid="{00000000-0005-0000-0000-00009E390000}"/>
    <cellStyle name="Normal 179 2 4 2 2" xfId="14751" xr:uid="{00000000-0005-0000-0000-00009F390000}"/>
    <cellStyle name="Normal 179 2 4 3" xfId="14752" xr:uid="{00000000-0005-0000-0000-0000A0390000}"/>
    <cellStyle name="Normal 179 2 5" xfId="14753" xr:uid="{00000000-0005-0000-0000-0000A1390000}"/>
    <cellStyle name="Normal 179 3" xfId="14754" xr:uid="{00000000-0005-0000-0000-0000A2390000}"/>
    <cellStyle name="Normal 179 3 2" xfId="14755" xr:uid="{00000000-0005-0000-0000-0000A3390000}"/>
    <cellStyle name="Normal 179 3 2 2" xfId="14756" xr:uid="{00000000-0005-0000-0000-0000A4390000}"/>
    <cellStyle name="Normal 179 3 2 2 2" xfId="14757" xr:uid="{00000000-0005-0000-0000-0000A5390000}"/>
    <cellStyle name="Normal 179 3 2 3" xfId="14758" xr:uid="{00000000-0005-0000-0000-0000A6390000}"/>
    <cellStyle name="Normal 179 3 2 3 2" xfId="14759" xr:uid="{00000000-0005-0000-0000-0000A7390000}"/>
    <cellStyle name="Normal 179 3 2 3 2 2" xfId="14760" xr:uid="{00000000-0005-0000-0000-0000A8390000}"/>
    <cellStyle name="Normal 179 3 2 3 3" xfId="14761" xr:uid="{00000000-0005-0000-0000-0000A9390000}"/>
    <cellStyle name="Normal 179 3 2 4" xfId="14762" xr:uid="{00000000-0005-0000-0000-0000AA390000}"/>
    <cellStyle name="Normal 179 3 3" xfId="14763" xr:uid="{00000000-0005-0000-0000-0000AB390000}"/>
    <cellStyle name="Normal 179 3 3 2" xfId="14764" xr:uid="{00000000-0005-0000-0000-0000AC390000}"/>
    <cellStyle name="Normal 179 3 3 2 2" xfId="14765" xr:uid="{00000000-0005-0000-0000-0000AD390000}"/>
    <cellStyle name="Normal 179 3 3 3" xfId="14766" xr:uid="{00000000-0005-0000-0000-0000AE390000}"/>
    <cellStyle name="Normal 179 3 4" xfId="14767" xr:uid="{00000000-0005-0000-0000-0000AF390000}"/>
    <cellStyle name="Normal 179 3 4 2" xfId="14768" xr:uid="{00000000-0005-0000-0000-0000B0390000}"/>
    <cellStyle name="Normal 179 3 4 2 2" xfId="14769" xr:uid="{00000000-0005-0000-0000-0000B1390000}"/>
    <cellStyle name="Normal 179 3 4 3" xfId="14770" xr:uid="{00000000-0005-0000-0000-0000B2390000}"/>
    <cellStyle name="Normal 179 3 5" xfId="14771" xr:uid="{00000000-0005-0000-0000-0000B3390000}"/>
    <cellStyle name="Normal 179 3 5 2" xfId="14772" xr:uid="{00000000-0005-0000-0000-0000B4390000}"/>
    <cellStyle name="Normal 179 3 5 2 2" xfId="14773" xr:uid="{00000000-0005-0000-0000-0000B5390000}"/>
    <cellStyle name="Normal 179 3 5 3" xfId="14774" xr:uid="{00000000-0005-0000-0000-0000B6390000}"/>
    <cellStyle name="Normal 179 3 6" xfId="14775" xr:uid="{00000000-0005-0000-0000-0000B7390000}"/>
    <cellStyle name="Normal 179 4" xfId="14776" xr:uid="{00000000-0005-0000-0000-0000B8390000}"/>
    <cellStyle name="Normal 179 4 2" xfId="14777" xr:uid="{00000000-0005-0000-0000-0000B9390000}"/>
    <cellStyle name="Normal 179 4 2 2" xfId="14778" xr:uid="{00000000-0005-0000-0000-0000BA390000}"/>
    <cellStyle name="Normal 179 4 3" xfId="14779" xr:uid="{00000000-0005-0000-0000-0000BB390000}"/>
    <cellStyle name="Normal 179 5" xfId="14780" xr:uid="{00000000-0005-0000-0000-0000BC390000}"/>
    <cellStyle name="Normal 179 5 2" xfId="14781" xr:uid="{00000000-0005-0000-0000-0000BD390000}"/>
    <cellStyle name="Normal 179 5 2 2" xfId="14782" xr:uid="{00000000-0005-0000-0000-0000BE390000}"/>
    <cellStyle name="Normal 179 5 3" xfId="14783" xr:uid="{00000000-0005-0000-0000-0000BF390000}"/>
    <cellStyle name="Normal 179 6" xfId="14784" xr:uid="{00000000-0005-0000-0000-0000C0390000}"/>
    <cellStyle name="Normal 179 6 2" xfId="14785" xr:uid="{00000000-0005-0000-0000-0000C1390000}"/>
    <cellStyle name="Normal 179 6 2 2" xfId="14786" xr:uid="{00000000-0005-0000-0000-0000C2390000}"/>
    <cellStyle name="Normal 179 6 3" xfId="14787" xr:uid="{00000000-0005-0000-0000-0000C3390000}"/>
    <cellStyle name="Normal 179 7" xfId="14788" xr:uid="{00000000-0005-0000-0000-0000C4390000}"/>
    <cellStyle name="Normal 18" xfId="14789" xr:uid="{00000000-0005-0000-0000-0000C5390000}"/>
    <cellStyle name="Normal 18 2" xfId="14790" xr:uid="{00000000-0005-0000-0000-0000C6390000}"/>
    <cellStyle name="Normal 18 2 2" xfId="14791" xr:uid="{00000000-0005-0000-0000-0000C7390000}"/>
    <cellStyle name="Normal 18 2 2 2" xfId="14792" xr:uid="{00000000-0005-0000-0000-0000C8390000}"/>
    <cellStyle name="Normal 18 2 2 2 2" xfId="14793" xr:uid="{00000000-0005-0000-0000-0000C9390000}"/>
    <cellStyle name="Normal 18 2 2 3" xfId="14794" xr:uid="{00000000-0005-0000-0000-0000CA390000}"/>
    <cellStyle name="Normal 18 2 2 3 2" xfId="14795" xr:uid="{00000000-0005-0000-0000-0000CB390000}"/>
    <cellStyle name="Normal 18 2 2 3 2 2" xfId="14796" xr:uid="{00000000-0005-0000-0000-0000CC390000}"/>
    <cellStyle name="Normal 18 2 2 3 3" xfId="14797" xr:uid="{00000000-0005-0000-0000-0000CD390000}"/>
    <cellStyle name="Normal 18 2 2 4" xfId="14798" xr:uid="{00000000-0005-0000-0000-0000CE390000}"/>
    <cellStyle name="Normal 18 2 2 4 2" xfId="14799" xr:uid="{00000000-0005-0000-0000-0000CF390000}"/>
    <cellStyle name="Normal 18 2 2 4 2 2" xfId="14800" xr:uid="{00000000-0005-0000-0000-0000D0390000}"/>
    <cellStyle name="Normal 18 2 2 4 3" xfId="14801" xr:uid="{00000000-0005-0000-0000-0000D1390000}"/>
    <cellStyle name="Normal 18 2 2 5" xfId="14802" xr:uid="{00000000-0005-0000-0000-0000D2390000}"/>
    <cellStyle name="Normal 18 2 3" xfId="14803" xr:uid="{00000000-0005-0000-0000-0000D3390000}"/>
    <cellStyle name="Normal 18 2 3 2" xfId="14804" xr:uid="{00000000-0005-0000-0000-0000D4390000}"/>
    <cellStyle name="Normal 18 2 3 2 2" xfId="14805" xr:uid="{00000000-0005-0000-0000-0000D5390000}"/>
    <cellStyle name="Normal 18 2 3 2 2 2" xfId="14806" xr:uid="{00000000-0005-0000-0000-0000D6390000}"/>
    <cellStyle name="Normal 18 2 3 2 3" xfId="14807" xr:uid="{00000000-0005-0000-0000-0000D7390000}"/>
    <cellStyle name="Normal 18 2 3 2 3 2" xfId="14808" xr:uid="{00000000-0005-0000-0000-0000D8390000}"/>
    <cellStyle name="Normal 18 2 3 2 3 2 2" xfId="14809" xr:uid="{00000000-0005-0000-0000-0000D9390000}"/>
    <cellStyle name="Normal 18 2 3 2 3 3" xfId="14810" xr:uid="{00000000-0005-0000-0000-0000DA390000}"/>
    <cellStyle name="Normal 18 2 3 2 4" xfId="14811" xr:uid="{00000000-0005-0000-0000-0000DB390000}"/>
    <cellStyle name="Normal 18 2 3 3" xfId="14812" xr:uid="{00000000-0005-0000-0000-0000DC390000}"/>
    <cellStyle name="Normal 18 2 3 3 2" xfId="14813" xr:uid="{00000000-0005-0000-0000-0000DD390000}"/>
    <cellStyle name="Normal 18 2 3 3 2 2" xfId="14814" xr:uid="{00000000-0005-0000-0000-0000DE390000}"/>
    <cellStyle name="Normal 18 2 3 3 3" xfId="14815" xr:uid="{00000000-0005-0000-0000-0000DF390000}"/>
    <cellStyle name="Normal 18 2 3 4" xfId="14816" xr:uid="{00000000-0005-0000-0000-0000E0390000}"/>
    <cellStyle name="Normal 18 2 3 4 2" xfId="14817" xr:uid="{00000000-0005-0000-0000-0000E1390000}"/>
    <cellStyle name="Normal 18 2 3 4 2 2" xfId="14818" xr:uid="{00000000-0005-0000-0000-0000E2390000}"/>
    <cellStyle name="Normal 18 2 3 4 3" xfId="14819" xr:uid="{00000000-0005-0000-0000-0000E3390000}"/>
    <cellStyle name="Normal 18 2 3 5" xfId="14820" xr:uid="{00000000-0005-0000-0000-0000E4390000}"/>
    <cellStyle name="Normal 18 2 3 5 2" xfId="14821" xr:uid="{00000000-0005-0000-0000-0000E5390000}"/>
    <cellStyle name="Normal 18 2 3 5 2 2" xfId="14822" xr:uid="{00000000-0005-0000-0000-0000E6390000}"/>
    <cellStyle name="Normal 18 2 3 5 3" xfId="14823" xr:uid="{00000000-0005-0000-0000-0000E7390000}"/>
    <cellStyle name="Normal 18 2 3 6" xfId="14824" xr:uid="{00000000-0005-0000-0000-0000E8390000}"/>
    <cellStyle name="Normal 18 2 4" xfId="14825" xr:uid="{00000000-0005-0000-0000-0000E9390000}"/>
    <cellStyle name="Normal 18 2 4 2" xfId="14826" xr:uid="{00000000-0005-0000-0000-0000EA390000}"/>
    <cellStyle name="Normal 18 2 4 2 2" xfId="14827" xr:uid="{00000000-0005-0000-0000-0000EB390000}"/>
    <cellStyle name="Normal 18 2 4 3" xfId="14828" xr:uid="{00000000-0005-0000-0000-0000EC390000}"/>
    <cellStyle name="Normal 18 2 5" xfId="14829" xr:uid="{00000000-0005-0000-0000-0000ED390000}"/>
    <cellStyle name="Normal 18 2 5 2" xfId="14830" xr:uid="{00000000-0005-0000-0000-0000EE390000}"/>
    <cellStyle name="Normal 18 2 5 2 2" xfId="14831" xr:uid="{00000000-0005-0000-0000-0000EF390000}"/>
    <cellStyle name="Normal 18 2 5 3" xfId="14832" xr:uid="{00000000-0005-0000-0000-0000F0390000}"/>
    <cellStyle name="Normal 18 2 6" xfId="14833" xr:uid="{00000000-0005-0000-0000-0000F1390000}"/>
    <cellStyle name="Normal 18 2 6 2" xfId="14834" xr:uid="{00000000-0005-0000-0000-0000F2390000}"/>
    <cellStyle name="Normal 18 2 6 2 2" xfId="14835" xr:uid="{00000000-0005-0000-0000-0000F3390000}"/>
    <cellStyle name="Normal 18 2 6 3" xfId="14836" xr:uid="{00000000-0005-0000-0000-0000F4390000}"/>
    <cellStyle name="Normal 18 2 7" xfId="14837" xr:uid="{00000000-0005-0000-0000-0000F5390000}"/>
    <cellStyle name="Normal 18 3" xfId="14838" xr:uid="{00000000-0005-0000-0000-0000F6390000}"/>
    <cellStyle name="Normal 18 3 2" xfId="14839" xr:uid="{00000000-0005-0000-0000-0000F7390000}"/>
    <cellStyle name="Normal 18 3 2 2" xfId="14840" xr:uid="{00000000-0005-0000-0000-0000F8390000}"/>
    <cellStyle name="Normal 18 3 2 2 2" xfId="14841" xr:uid="{00000000-0005-0000-0000-0000F9390000}"/>
    <cellStyle name="Normal 18 3 2 3" xfId="14842" xr:uid="{00000000-0005-0000-0000-0000FA390000}"/>
    <cellStyle name="Normal 18 3 2 3 2" xfId="14843" xr:uid="{00000000-0005-0000-0000-0000FB390000}"/>
    <cellStyle name="Normal 18 3 2 3 2 2" xfId="14844" xr:uid="{00000000-0005-0000-0000-0000FC390000}"/>
    <cellStyle name="Normal 18 3 2 3 3" xfId="14845" xr:uid="{00000000-0005-0000-0000-0000FD390000}"/>
    <cellStyle name="Normal 18 3 2 4" xfId="14846" xr:uid="{00000000-0005-0000-0000-0000FE390000}"/>
    <cellStyle name="Normal 18 3 2 4 2" xfId="14847" xr:uid="{00000000-0005-0000-0000-0000FF390000}"/>
    <cellStyle name="Normal 18 3 2 4 2 2" xfId="14848" xr:uid="{00000000-0005-0000-0000-0000003A0000}"/>
    <cellStyle name="Normal 18 3 2 4 3" xfId="14849" xr:uid="{00000000-0005-0000-0000-0000013A0000}"/>
    <cellStyle name="Normal 18 3 2 5" xfId="14850" xr:uid="{00000000-0005-0000-0000-0000023A0000}"/>
    <cellStyle name="Normal 18 3 3" xfId="14851" xr:uid="{00000000-0005-0000-0000-0000033A0000}"/>
    <cellStyle name="Normal 18 3 3 2" xfId="14852" xr:uid="{00000000-0005-0000-0000-0000043A0000}"/>
    <cellStyle name="Normal 18 3 3 2 2" xfId="14853" xr:uid="{00000000-0005-0000-0000-0000053A0000}"/>
    <cellStyle name="Normal 18 3 3 3" xfId="14854" xr:uid="{00000000-0005-0000-0000-0000063A0000}"/>
    <cellStyle name="Normal 18 3 4" xfId="14855" xr:uid="{00000000-0005-0000-0000-0000073A0000}"/>
    <cellStyle name="Normal 18 3 4 2" xfId="14856" xr:uid="{00000000-0005-0000-0000-0000083A0000}"/>
    <cellStyle name="Normal 18 3 4 2 2" xfId="14857" xr:uid="{00000000-0005-0000-0000-0000093A0000}"/>
    <cellStyle name="Normal 18 3 4 3" xfId="14858" xr:uid="{00000000-0005-0000-0000-00000A3A0000}"/>
    <cellStyle name="Normal 18 3 5" xfId="14859" xr:uid="{00000000-0005-0000-0000-00000B3A0000}"/>
    <cellStyle name="Normal 18 3 5 2" xfId="14860" xr:uid="{00000000-0005-0000-0000-00000C3A0000}"/>
    <cellStyle name="Normal 18 3 5 2 2" xfId="14861" xr:uid="{00000000-0005-0000-0000-00000D3A0000}"/>
    <cellStyle name="Normal 18 3 5 3" xfId="14862" xr:uid="{00000000-0005-0000-0000-00000E3A0000}"/>
    <cellStyle name="Normal 18 3 6" xfId="14863" xr:uid="{00000000-0005-0000-0000-00000F3A0000}"/>
    <cellStyle name="Normal 18 4" xfId="14864" xr:uid="{00000000-0005-0000-0000-0000103A0000}"/>
    <cellStyle name="Normal 18 4 2" xfId="14865" xr:uid="{00000000-0005-0000-0000-0000113A0000}"/>
    <cellStyle name="Normal 18 4 2 2" xfId="14866" xr:uid="{00000000-0005-0000-0000-0000123A0000}"/>
    <cellStyle name="Normal 18 4 3" xfId="14867" xr:uid="{00000000-0005-0000-0000-0000133A0000}"/>
    <cellStyle name="Normal 18 4 3 2" xfId="14868" xr:uid="{00000000-0005-0000-0000-0000143A0000}"/>
    <cellStyle name="Normal 18 4 3 2 2" xfId="14869" xr:uid="{00000000-0005-0000-0000-0000153A0000}"/>
    <cellStyle name="Normal 18 4 3 3" xfId="14870" xr:uid="{00000000-0005-0000-0000-0000163A0000}"/>
    <cellStyle name="Normal 18 4 4" xfId="14871" xr:uid="{00000000-0005-0000-0000-0000173A0000}"/>
    <cellStyle name="Normal 18 4 4 2" xfId="14872" xr:uid="{00000000-0005-0000-0000-0000183A0000}"/>
    <cellStyle name="Normal 18 4 4 2 2" xfId="14873" xr:uid="{00000000-0005-0000-0000-0000193A0000}"/>
    <cellStyle name="Normal 18 4 4 3" xfId="14874" xr:uid="{00000000-0005-0000-0000-00001A3A0000}"/>
    <cellStyle name="Normal 18 4 5" xfId="14875" xr:uid="{00000000-0005-0000-0000-00001B3A0000}"/>
    <cellStyle name="Normal 18 5" xfId="14876" xr:uid="{00000000-0005-0000-0000-00001C3A0000}"/>
    <cellStyle name="Normal 18 5 2" xfId="14877" xr:uid="{00000000-0005-0000-0000-00001D3A0000}"/>
    <cellStyle name="Normal 18 5 2 2" xfId="14878" xr:uid="{00000000-0005-0000-0000-00001E3A0000}"/>
    <cellStyle name="Normal 18 5 2 2 2" xfId="14879" xr:uid="{00000000-0005-0000-0000-00001F3A0000}"/>
    <cellStyle name="Normal 18 5 2 3" xfId="14880" xr:uid="{00000000-0005-0000-0000-0000203A0000}"/>
    <cellStyle name="Normal 18 5 2 3 2" xfId="14881" xr:uid="{00000000-0005-0000-0000-0000213A0000}"/>
    <cellStyle name="Normal 18 5 2 3 2 2" xfId="14882" xr:uid="{00000000-0005-0000-0000-0000223A0000}"/>
    <cellStyle name="Normal 18 5 2 3 3" xfId="14883" xr:uid="{00000000-0005-0000-0000-0000233A0000}"/>
    <cellStyle name="Normal 18 5 2 4" xfId="14884" xr:uid="{00000000-0005-0000-0000-0000243A0000}"/>
    <cellStyle name="Normal 18 5 3" xfId="14885" xr:uid="{00000000-0005-0000-0000-0000253A0000}"/>
    <cellStyle name="Normal 18 5 3 2" xfId="14886" xr:uid="{00000000-0005-0000-0000-0000263A0000}"/>
    <cellStyle name="Normal 18 5 3 2 2" xfId="14887" xr:uid="{00000000-0005-0000-0000-0000273A0000}"/>
    <cellStyle name="Normal 18 5 3 3" xfId="14888" xr:uid="{00000000-0005-0000-0000-0000283A0000}"/>
    <cellStyle name="Normal 18 5 4" xfId="14889" xr:uid="{00000000-0005-0000-0000-0000293A0000}"/>
    <cellStyle name="Normal 18 5 4 2" xfId="14890" xr:uid="{00000000-0005-0000-0000-00002A3A0000}"/>
    <cellStyle name="Normal 18 5 4 2 2" xfId="14891" xr:uid="{00000000-0005-0000-0000-00002B3A0000}"/>
    <cellStyle name="Normal 18 5 4 3" xfId="14892" xr:uid="{00000000-0005-0000-0000-00002C3A0000}"/>
    <cellStyle name="Normal 18 5 5" xfId="14893" xr:uid="{00000000-0005-0000-0000-00002D3A0000}"/>
    <cellStyle name="Normal 18 5 5 2" xfId="14894" xr:uid="{00000000-0005-0000-0000-00002E3A0000}"/>
    <cellStyle name="Normal 18 5 5 2 2" xfId="14895" xr:uid="{00000000-0005-0000-0000-00002F3A0000}"/>
    <cellStyle name="Normal 18 5 5 3" xfId="14896" xr:uid="{00000000-0005-0000-0000-0000303A0000}"/>
    <cellStyle name="Normal 18 5 6" xfId="14897" xr:uid="{00000000-0005-0000-0000-0000313A0000}"/>
    <cellStyle name="Normal 18 6" xfId="14898" xr:uid="{00000000-0005-0000-0000-0000323A0000}"/>
    <cellStyle name="Normal 18 7" xfId="14899" xr:uid="{00000000-0005-0000-0000-0000333A0000}"/>
    <cellStyle name="Normal 180" xfId="14900" xr:uid="{00000000-0005-0000-0000-0000343A0000}"/>
    <cellStyle name="Normal 180 2" xfId="14901" xr:uid="{00000000-0005-0000-0000-0000353A0000}"/>
    <cellStyle name="Normal 180 2 2" xfId="14902" xr:uid="{00000000-0005-0000-0000-0000363A0000}"/>
    <cellStyle name="Normal 180 2 2 2" xfId="14903" xr:uid="{00000000-0005-0000-0000-0000373A0000}"/>
    <cellStyle name="Normal 180 2 3" xfId="14904" xr:uid="{00000000-0005-0000-0000-0000383A0000}"/>
    <cellStyle name="Normal 180 2 3 2" xfId="14905" xr:uid="{00000000-0005-0000-0000-0000393A0000}"/>
    <cellStyle name="Normal 180 2 3 2 2" xfId="14906" xr:uid="{00000000-0005-0000-0000-00003A3A0000}"/>
    <cellStyle name="Normal 180 2 3 3" xfId="14907" xr:uid="{00000000-0005-0000-0000-00003B3A0000}"/>
    <cellStyle name="Normal 180 2 4" xfId="14908" xr:uid="{00000000-0005-0000-0000-00003C3A0000}"/>
    <cellStyle name="Normal 180 2 4 2" xfId="14909" xr:uid="{00000000-0005-0000-0000-00003D3A0000}"/>
    <cellStyle name="Normal 180 2 4 2 2" xfId="14910" xr:uid="{00000000-0005-0000-0000-00003E3A0000}"/>
    <cellStyle name="Normal 180 2 4 3" xfId="14911" xr:uid="{00000000-0005-0000-0000-00003F3A0000}"/>
    <cellStyle name="Normal 180 2 5" xfId="14912" xr:uid="{00000000-0005-0000-0000-0000403A0000}"/>
    <cellStyle name="Normal 180 3" xfId="14913" xr:uid="{00000000-0005-0000-0000-0000413A0000}"/>
    <cellStyle name="Normal 180 3 2" xfId="14914" xr:uid="{00000000-0005-0000-0000-0000423A0000}"/>
    <cellStyle name="Normal 180 3 2 2" xfId="14915" xr:uid="{00000000-0005-0000-0000-0000433A0000}"/>
    <cellStyle name="Normal 180 3 2 2 2" xfId="14916" xr:uid="{00000000-0005-0000-0000-0000443A0000}"/>
    <cellStyle name="Normal 180 3 2 3" xfId="14917" xr:uid="{00000000-0005-0000-0000-0000453A0000}"/>
    <cellStyle name="Normal 180 3 2 3 2" xfId="14918" xr:uid="{00000000-0005-0000-0000-0000463A0000}"/>
    <cellStyle name="Normal 180 3 2 3 2 2" xfId="14919" xr:uid="{00000000-0005-0000-0000-0000473A0000}"/>
    <cellStyle name="Normal 180 3 2 3 3" xfId="14920" xr:uid="{00000000-0005-0000-0000-0000483A0000}"/>
    <cellStyle name="Normal 180 3 2 4" xfId="14921" xr:uid="{00000000-0005-0000-0000-0000493A0000}"/>
    <cellStyle name="Normal 180 3 3" xfId="14922" xr:uid="{00000000-0005-0000-0000-00004A3A0000}"/>
    <cellStyle name="Normal 180 3 3 2" xfId="14923" xr:uid="{00000000-0005-0000-0000-00004B3A0000}"/>
    <cellStyle name="Normal 180 3 3 2 2" xfId="14924" xr:uid="{00000000-0005-0000-0000-00004C3A0000}"/>
    <cellStyle name="Normal 180 3 3 3" xfId="14925" xr:uid="{00000000-0005-0000-0000-00004D3A0000}"/>
    <cellStyle name="Normal 180 3 4" xfId="14926" xr:uid="{00000000-0005-0000-0000-00004E3A0000}"/>
    <cellStyle name="Normal 180 3 4 2" xfId="14927" xr:uid="{00000000-0005-0000-0000-00004F3A0000}"/>
    <cellStyle name="Normal 180 3 4 2 2" xfId="14928" xr:uid="{00000000-0005-0000-0000-0000503A0000}"/>
    <cellStyle name="Normal 180 3 4 3" xfId="14929" xr:uid="{00000000-0005-0000-0000-0000513A0000}"/>
    <cellStyle name="Normal 180 3 5" xfId="14930" xr:uid="{00000000-0005-0000-0000-0000523A0000}"/>
    <cellStyle name="Normal 180 3 5 2" xfId="14931" xr:uid="{00000000-0005-0000-0000-0000533A0000}"/>
    <cellStyle name="Normal 180 3 5 2 2" xfId="14932" xr:uid="{00000000-0005-0000-0000-0000543A0000}"/>
    <cellStyle name="Normal 180 3 5 3" xfId="14933" xr:uid="{00000000-0005-0000-0000-0000553A0000}"/>
    <cellStyle name="Normal 180 3 6" xfId="14934" xr:uid="{00000000-0005-0000-0000-0000563A0000}"/>
    <cellStyle name="Normal 180 4" xfId="14935" xr:uid="{00000000-0005-0000-0000-0000573A0000}"/>
    <cellStyle name="Normal 180 4 2" xfId="14936" xr:uid="{00000000-0005-0000-0000-0000583A0000}"/>
    <cellStyle name="Normal 180 4 2 2" xfId="14937" xr:uid="{00000000-0005-0000-0000-0000593A0000}"/>
    <cellStyle name="Normal 180 4 3" xfId="14938" xr:uid="{00000000-0005-0000-0000-00005A3A0000}"/>
    <cellStyle name="Normal 180 5" xfId="14939" xr:uid="{00000000-0005-0000-0000-00005B3A0000}"/>
    <cellStyle name="Normal 180 5 2" xfId="14940" xr:uid="{00000000-0005-0000-0000-00005C3A0000}"/>
    <cellStyle name="Normal 180 5 2 2" xfId="14941" xr:uid="{00000000-0005-0000-0000-00005D3A0000}"/>
    <cellStyle name="Normal 180 5 3" xfId="14942" xr:uid="{00000000-0005-0000-0000-00005E3A0000}"/>
    <cellStyle name="Normal 180 6" xfId="14943" xr:uid="{00000000-0005-0000-0000-00005F3A0000}"/>
    <cellStyle name="Normal 180 6 2" xfId="14944" xr:uid="{00000000-0005-0000-0000-0000603A0000}"/>
    <cellStyle name="Normal 180 6 2 2" xfId="14945" xr:uid="{00000000-0005-0000-0000-0000613A0000}"/>
    <cellStyle name="Normal 180 6 3" xfId="14946" xr:uid="{00000000-0005-0000-0000-0000623A0000}"/>
    <cellStyle name="Normal 180 7" xfId="14947" xr:uid="{00000000-0005-0000-0000-0000633A0000}"/>
    <cellStyle name="Normal 181" xfId="14948" xr:uid="{00000000-0005-0000-0000-0000643A0000}"/>
    <cellStyle name="Normal 181 2" xfId="14949" xr:uid="{00000000-0005-0000-0000-0000653A0000}"/>
    <cellStyle name="Normal 181 2 2" xfId="14950" xr:uid="{00000000-0005-0000-0000-0000663A0000}"/>
    <cellStyle name="Normal 181 2 2 2" xfId="14951" xr:uid="{00000000-0005-0000-0000-0000673A0000}"/>
    <cellStyle name="Normal 181 2 3" xfId="14952" xr:uid="{00000000-0005-0000-0000-0000683A0000}"/>
    <cellStyle name="Normal 181 2 3 2" xfId="14953" xr:uid="{00000000-0005-0000-0000-0000693A0000}"/>
    <cellStyle name="Normal 181 2 3 2 2" xfId="14954" xr:uid="{00000000-0005-0000-0000-00006A3A0000}"/>
    <cellStyle name="Normal 181 2 3 3" xfId="14955" xr:uid="{00000000-0005-0000-0000-00006B3A0000}"/>
    <cellStyle name="Normal 181 2 4" xfId="14956" xr:uid="{00000000-0005-0000-0000-00006C3A0000}"/>
    <cellStyle name="Normal 181 2 4 2" xfId="14957" xr:uid="{00000000-0005-0000-0000-00006D3A0000}"/>
    <cellStyle name="Normal 181 2 4 2 2" xfId="14958" xr:uid="{00000000-0005-0000-0000-00006E3A0000}"/>
    <cellStyle name="Normal 181 2 4 3" xfId="14959" xr:uid="{00000000-0005-0000-0000-00006F3A0000}"/>
    <cellStyle name="Normal 181 2 5" xfId="14960" xr:uid="{00000000-0005-0000-0000-0000703A0000}"/>
    <cellStyle name="Normal 181 3" xfId="14961" xr:uid="{00000000-0005-0000-0000-0000713A0000}"/>
    <cellStyle name="Normal 181 3 2" xfId="14962" xr:uid="{00000000-0005-0000-0000-0000723A0000}"/>
    <cellStyle name="Normal 181 3 2 2" xfId="14963" xr:uid="{00000000-0005-0000-0000-0000733A0000}"/>
    <cellStyle name="Normal 181 3 2 2 2" xfId="14964" xr:uid="{00000000-0005-0000-0000-0000743A0000}"/>
    <cellStyle name="Normal 181 3 2 3" xfId="14965" xr:uid="{00000000-0005-0000-0000-0000753A0000}"/>
    <cellStyle name="Normal 181 3 2 3 2" xfId="14966" xr:uid="{00000000-0005-0000-0000-0000763A0000}"/>
    <cellStyle name="Normal 181 3 2 3 2 2" xfId="14967" xr:uid="{00000000-0005-0000-0000-0000773A0000}"/>
    <cellStyle name="Normal 181 3 2 3 3" xfId="14968" xr:uid="{00000000-0005-0000-0000-0000783A0000}"/>
    <cellStyle name="Normal 181 3 2 4" xfId="14969" xr:uid="{00000000-0005-0000-0000-0000793A0000}"/>
    <cellStyle name="Normal 181 3 3" xfId="14970" xr:uid="{00000000-0005-0000-0000-00007A3A0000}"/>
    <cellStyle name="Normal 181 3 3 2" xfId="14971" xr:uid="{00000000-0005-0000-0000-00007B3A0000}"/>
    <cellStyle name="Normal 181 3 3 2 2" xfId="14972" xr:uid="{00000000-0005-0000-0000-00007C3A0000}"/>
    <cellStyle name="Normal 181 3 3 3" xfId="14973" xr:uid="{00000000-0005-0000-0000-00007D3A0000}"/>
    <cellStyle name="Normal 181 3 4" xfId="14974" xr:uid="{00000000-0005-0000-0000-00007E3A0000}"/>
    <cellStyle name="Normal 181 3 4 2" xfId="14975" xr:uid="{00000000-0005-0000-0000-00007F3A0000}"/>
    <cellStyle name="Normal 181 3 4 2 2" xfId="14976" xr:uid="{00000000-0005-0000-0000-0000803A0000}"/>
    <cellStyle name="Normal 181 3 4 3" xfId="14977" xr:uid="{00000000-0005-0000-0000-0000813A0000}"/>
    <cellStyle name="Normal 181 3 5" xfId="14978" xr:uid="{00000000-0005-0000-0000-0000823A0000}"/>
    <cellStyle name="Normal 181 3 5 2" xfId="14979" xr:uid="{00000000-0005-0000-0000-0000833A0000}"/>
    <cellStyle name="Normal 181 3 5 2 2" xfId="14980" xr:uid="{00000000-0005-0000-0000-0000843A0000}"/>
    <cellStyle name="Normal 181 3 5 3" xfId="14981" xr:uid="{00000000-0005-0000-0000-0000853A0000}"/>
    <cellStyle name="Normal 181 3 6" xfId="14982" xr:uid="{00000000-0005-0000-0000-0000863A0000}"/>
    <cellStyle name="Normal 181 4" xfId="14983" xr:uid="{00000000-0005-0000-0000-0000873A0000}"/>
    <cellStyle name="Normal 181 4 2" xfId="14984" xr:uid="{00000000-0005-0000-0000-0000883A0000}"/>
    <cellStyle name="Normal 181 4 2 2" xfId="14985" xr:uid="{00000000-0005-0000-0000-0000893A0000}"/>
    <cellStyle name="Normal 181 4 3" xfId="14986" xr:uid="{00000000-0005-0000-0000-00008A3A0000}"/>
    <cellStyle name="Normal 181 5" xfId="14987" xr:uid="{00000000-0005-0000-0000-00008B3A0000}"/>
    <cellStyle name="Normal 181 5 2" xfId="14988" xr:uid="{00000000-0005-0000-0000-00008C3A0000}"/>
    <cellStyle name="Normal 181 5 2 2" xfId="14989" xr:uid="{00000000-0005-0000-0000-00008D3A0000}"/>
    <cellStyle name="Normal 181 5 3" xfId="14990" xr:uid="{00000000-0005-0000-0000-00008E3A0000}"/>
    <cellStyle name="Normal 181 6" xfId="14991" xr:uid="{00000000-0005-0000-0000-00008F3A0000}"/>
    <cellStyle name="Normal 181 6 2" xfId="14992" xr:uid="{00000000-0005-0000-0000-0000903A0000}"/>
    <cellStyle name="Normal 181 6 2 2" xfId="14993" xr:uid="{00000000-0005-0000-0000-0000913A0000}"/>
    <cellStyle name="Normal 181 6 3" xfId="14994" xr:uid="{00000000-0005-0000-0000-0000923A0000}"/>
    <cellStyle name="Normal 181 7" xfId="14995" xr:uid="{00000000-0005-0000-0000-0000933A0000}"/>
    <cellStyle name="Normal 182" xfId="14996" xr:uid="{00000000-0005-0000-0000-0000943A0000}"/>
    <cellStyle name="Normal 182 2" xfId="14997" xr:uid="{00000000-0005-0000-0000-0000953A0000}"/>
    <cellStyle name="Normal 182 2 2" xfId="14998" xr:uid="{00000000-0005-0000-0000-0000963A0000}"/>
    <cellStyle name="Normal 182 2 2 2" xfId="14999" xr:uid="{00000000-0005-0000-0000-0000973A0000}"/>
    <cellStyle name="Normal 182 2 3" xfId="15000" xr:uid="{00000000-0005-0000-0000-0000983A0000}"/>
    <cellStyle name="Normal 182 2 3 2" xfId="15001" xr:uid="{00000000-0005-0000-0000-0000993A0000}"/>
    <cellStyle name="Normal 182 2 3 2 2" xfId="15002" xr:uid="{00000000-0005-0000-0000-00009A3A0000}"/>
    <cellStyle name="Normal 182 2 3 3" xfId="15003" xr:uid="{00000000-0005-0000-0000-00009B3A0000}"/>
    <cellStyle name="Normal 182 2 4" xfId="15004" xr:uid="{00000000-0005-0000-0000-00009C3A0000}"/>
    <cellStyle name="Normal 182 2 4 2" xfId="15005" xr:uid="{00000000-0005-0000-0000-00009D3A0000}"/>
    <cellStyle name="Normal 182 2 4 2 2" xfId="15006" xr:uid="{00000000-0005-0000-0000-00009E3A0000}"/>
    <cellStyle name="Normal 182 2 4 3" xfId="15007" xr:uid="{00000000-0005-0000-0000-00009F3A0000}"/>
    <cellStyle name="Normal 182 2 5" xfId="15008" xr:uid="{00000000-0005-0000-0000-0000A03A0000}"/>
    <cellStyle name="Normal 182 3" xfId="15009" xr:uid="{00000000-0005-0000-0000-0000A13A0000}"/>
    <cellStyle name="Normal 182 3 2" xfId="15010" xr:uid="{00000000-0005-0000-0000-0000A23A0000}"/>
    <cellStyle name="Normal 182 3 2 2" xfId="15011" xr:uid="{00000000-0005-0000-0000-0000A33A0000}"/>
    <cellStyle name="Normal 182 3 2 2 2" xfId="15012" xr:uid="{00000000-0005-0000-0000-0000A43A0000}"/>
    <cellStyle name="Normal 182 3 2 3" xfId="15013" xr:uid="{00000000-0005-0000-0000-0000A53A0000}"/>
    <cellStyle name="Normal 182 3 2 3 2" xfId="15014" xr:uid="{00000000-0005-0000-0000-0000A63A0000}"/>
    <cellStyle name="Normal 182 3 2 3 2 2" xfId="15015" xr:uid="{00000000-0005-0000-0000-0000A73A0000}"/>
    <cellStyle name="Normal 182 3 2 3 3" xfId="15016" xr:uid="{00000000-0005-0000-0000-0000A83A0000}"/>
    <cellStyle name="Normal 182 3 2 4" xfId="15017" xr:uid="{00000000-0005-0000-0000-0000A93A0000}"/>
    <cellStyle name="Normal 182 3 3" xfId="15018" xr:uid="{00000000-0005-0000-0000-0000AA3A0000}"/>
    <cellStyle name="Normal 182 3 3 2" xfId="15019" xr:uid="{00000000-0005-0000-0000-0000AB3A0000}"/>
    <cellStyle name="Normal 182 3 3 2 2" xfId="15020" xr:uid="{00000000-0005-0000-0000-0000AC3A0000}"/>
    <cellStyle name="Normal 182 3 3 3" xfId="15021" xr:uid="{00000000-0005-0000-0000-0000AD3A0000}"/>
    <cellStyle name="Normal 182 3 4" xfId="15022" xr:uid="{00000000-0005-0000-0000-0000AE3A0000}"/>
    <cellStyle name="Normal 182 3 4 2" xfId="15023" xr:uid="{00000000-0005-0000-0000-0000AF3A0000}"/>
    <cellStyle name="Normal 182 3 4 2 2" xfId="15024" xr:uid="{00000000-0005-0000-0000-0000B03A0000}"/>
    <cellStyle name="Normal 182 3 4 3" xfId="15025" xr:uid="{00000000-0005-0000-0000-0000B13A0000}"/>
    <cellStyle name="Normal 182 3 5" xfId="15026" xr:uid="{00000000-0005-0000-0000-0000B23A0000}"/>
    <cellStyle name="Normal 182 3 5 2" xfId="15027" xr:uid="{00000000-0005-0000-0000-0000B33A0000}"/>
    <cellStyle name="Normal 182 3 5 2 2" xfId="15028" xr:uid="{00000000-0005-0000-0000-0000B43A0000}"/>
    <cellStyle name="Normal 182 3 5 3" xfId="15029" xr:uid="{00000000-0005-0000-0000-0000B53A0000}"/>
    <cellStyle name="Normal 182 3 6" xfId="15030" xr:uid="{00000000-0005-0000-0000-0000B63A0000}"/>
    <cellStyle name="Normal 182 4" xfId="15031" xr:uid="{00000000-0005-0000-0000-0000B73A0000}"/>
    <cellStyle name="Normal 182 4 2" xfId="15032" xr:uid="{00000000-0005-0000-0000-0000B83A0000}"/>
    <cellStyle name="Normal 182 4 2 2" xfId="15033" xr:uid="{00000000-0005-0000-0000-0000B93A0000}"/>
    <cellStyle name="Normal 182 4 3" xfId="15034" xr:uid="{00000000-0005-0000-0000-0000BA3A0000}"/>
    <cellStyle name="Normal 182 5" xfId="15035" xr:uid="{00000000-0005-0000-0000-0000BB3A0000}"/>
    <cellStyle name="Normal 182 5 2" xfId="15036" xr:uid="{00000000-0005-0000-0000-0000BC3A0000}"/>
    <cellStyle name="Normal 182 5 2 2" xfId="15037" xr:uid="{00000000-0005-0000-0000-0000BD3A0000}"/>
    <cellStyle name="Normal 182 5 3" xfId="15038" xr:uid="{00000000-0005-0000-0000-0000BE3A0000}"/>
    <cellStyle name="Normal 182 6" xfId="15039" xr:uid="{00000000-0005-0000-0000-0000BF3A0000}"/>
    <cellStyle name="Normal 182 6 2" xfId="15040" xr:uid="{00000000-0005-0000-0000-0000C03A0000}"/>
    <cellStyle name="Normal 182 6 2 2" xfId="15041" xr:uid="{00000000-0005-0000-0000-0000C13A0000}"/>
    <cellStyle name="Normal 182 6 3" xfId="15042" xr:uid="{00000000-0005-0000-0000-0000C23A0000}"/>
    <cellStyle name="Normal 182 7" xfId="15043" xr:uid="{00000000-0005-0000-0000-0000C33A0000}"/>
    <cellStyle name="Normal 183" xfId="15044" xr:uid="{00000000-0005-0000-0000-0000C43A0000}"/>
    <cellStyle name="Normal 183 2" xfId="15045" xr:uid="{00000000-0005-0000-0000-0000C53A0000}"/>
    <cellStyle name="Normal 183 2 2" xfId="15046" xr:uid="{00000000-0005-0000-0000-0000C63A0000}"/>
    <cellStyle name="Normal 183 2 2 2" xfId="15047" xr:uid="{00000000-0005-0000-0000-0000C73A0000}"/>
    <cellStyle name="Normal 183 2 3" xfId="15048" xr:uid="{00000000-0005-0000-0000-0000C83A0000}"/>
    <cellStyle name="Normal 183 2 3 2" xfId="15049" xr:uid="{00000000-0005-0000-0000-0000C93A0000}"/>
    <cellStyle name="Normal 183 2 3 2 2" xfId="15050" xr:uid="{00000000-0005-0000-0000-0000CA3A0000}"/>
    <cellStyle name="Normal 183 2 3 3" xfId="15051" xr:uid="{00000000-0005-0000-0000-0000CB3A0000}"/>
    <cellStyle name="Normal 183 2 4" xfId="15052" xr:uid="{00000000-0005-0000-0000-0000CC3A0000}"/>
    <cellStyle name="Normal 183 2 4 2" xfId="15053" xr:uid="{00000000-0005-0000-0000-0000CD3A0000}"/>
    <cellStyle name="Normal 183 2 4 2 2" xfId="15054" xr:uid="{00000000-0005-0000-0000-0000CE3A0000}"/>
    <cellStyle name="Normal 183 2 4 3" xfId="15055" xr:uid="{00000000-0005-0000-0000-0000CF3A0000}"/>
    <cellStyle name="Normal 183 2 5" xfId="15056" xr:uid="{00000000-0005-0000-0000-0000D03A0000}"/>
    <cellStyle name="Normal 183 3" xfId="15057" xr:uid="{00000000-0005-0000-0000-0000D13A0000}"/>
    <cellStyle name="Normal 183 3 2" xfId="15058" xr:uid="{00000000-0005-0000-0000-0000D23A0000}"/>
    <cellStyle name="Normal 183 3 2 2" xfId="15059" xr:uid="{00000000-0005-0000-0000-0000D33A0000}"/>
    <cellStyle name="Normal 183 3 2 2 2" xfId="15060" xr:uid="{00000000-0005-0000-0000-0000D43A0000}"/>
    <cellStyle name="Normal 183 3 2 3" xfId="15061" xr:uid="{00000000-0005-0000-0000-0000D53A0000}"/>
    <cellStyle name="Normal 183 3 2 3 2" xfId="15062" xr:uid="{00000000-0005-0000-0000-0000D63A0000}"/>
    <cellStyle name="Normal 183 3 2 3 2 2" xfId="15063" xr:uid="{00000000-0005-0000-0000-0000D73A0000}"/>
    <cellStyle name="Normal 183 3 2 3 3" xfId="15064" xr:uid="{00000000-0005-0000-0000-0000D83A0000}"/>
    <cellStyle name="Normal 183 3 2 4" xfId="15065" xr:uid="{00000000-0005-0000-0000-0000D93A0000}"/>
    <cellStyle name="Normal 183 3 3" xfId="15066" xr:uid="{00000000-0005-0000-0000-0000DA3A0000}"/>
    <cellStyle name="Normal 183 3 3 2" xfId="15067" xr:uid="{00000000-0005-0000-0000-0000DB3A0000}"/>
    <cellStyle name="Normal 183 3 3 2 2" xfId="15068" xr:uid="{00000000-0005-0000-0000-0000DC3A0000}"/>
    <cellStyle name="Normal 183 3 3 3" xfId="15069" xr:uid="{00000000-0005-0000-0000-0000DD3A0000}"/>
    <cellStyle name="Normal 183 3 4" xfId="15070" xr:uid="{00000000-0005-0000-0000-0000DE3A0000}"/>
    <cellStyle name="Normal 183 3 4 2" xfId="15071" xr:uid="{00000000-0005-0000-0000-0000DF3A0000}"/>
    <cellStyle name="Normal 183 3 4 2 2" xfId="15072" xr:uid="{00000000-0005-0000-0000-0000E03A0000}"/>
    <cellStyle name="Normal 183 3 4 3" xfId="15073" xr:uid="{00000000-0005-0000-0000-0000E13A0000}"/>
    <cellStyle name="Normal 183 3 5" xfId="15074" xr:uid="{00000000-0005-0000-0000-0000E23A0000}"/>
    <cellStyle name="Normal 183 3 5 2" xfId="15075" xr:uid="{00000000-0005-0000-0000-0000E33A0000}"/>
    <cellStyle name="Normal 183 3 5 2 2" xfId="15076" xr:uid="{00000000-0005-0000-0000-0000E43A0000}"/>
    <cellStyle name="Normal 183 3 5 3" xfId="15077" xr:uid="{00000000-0005-0000-0000-0000E53A0000}"/>
    <cellStyle name="Normal 183 3 6" xfId="15078" xr:uid="{00000000-0005-0000-0000-0000E63A0000}"/>
    <cellStyle name="Normal 183 4" xfId="15079" xr:uid="{00000000-0005-0000-0000-0000E73A0000}"/>
    <cellStyle name="Normal 183 4 2" xfId="15080" xr:uid="{00000000-0005-0000-0000-0000E83A0000}"/>
    <cellStyle name="Normal 183 4 2 2" xfId="15081" xr:uid="{00000000-0005-0000-0000-0000E93A0000}"/>
    <cellStyle name="Normal 183 4 3" xfId="15082" xr:uid="{00000000-0005-0000-0000-0000EA3A0000}"/>
    <cellStyle name="Normal 183 5" xfId="15083" xr:uid="{00000000-0005-0000-0000-0000EB3A0000}"/>
    <cellStyle name="Normal 183 5 2" xfId="15084" xr:uid="{00000000-0005-0000-0000-0000EC3A0000}"/>
    <cellStyle name="Normal 183 5 2 2" xfId="15085" xr:uid="{00000000-0005-0000-0000-0000ED3A0000}"/>
    <cellStyle name="Normal 183 5 3" xfId="15086" xr:uid="{00000000-0005-0000-0000-0000EE3A0000}"/>
    <cellStyle name="Normal 183 6" xfId="15087" xr:uid="{00000000-0005-0000-0000-0000EF3A0000}"/>
    <cellStyle name="Normal 183 6 2" xfId="15088" xr:uid="{00000000-0005-0000-0000-0000F03A0000}"/>
    <cellStyle name="Normal 183 6 2 2" xfId="15089" xr:uid="{00000000-0005-0000-0000-0000F13A0000}"/>
    <cellStyle name="Normal 183 6 3" xfId="15090" xr:uid="{00000000-0005-0000-0000-0000F23A0000}"/>
    <cellStyle name="Normal 183 7" xfId="15091" xr:uid="{00000000-0005-0000-0000-0000F33A0000}"/>
    <cellStyle name="Normal 184" xfId="15092" xr:uid="{00000000-0005-0000-0000-0000F43A0000}"/>
    <cellStyle name="Normal 184 2" xfId="15093" xr:uid="{00000000-0005-0000-0000-0000F53A0000}"/>
    <cellStyle name="Normal 184 2 2" xfId="15094" xr:uid="{00000000-0005-0000-0000-0000F63A0000}"/>
    <cellStyle name="Normal 184 2 2 2" xfId="15095" xr:uid="{00000000-0005-0000-0000-0000F73A0000}"/>
    <cellStyle name="Normal 184 2 3" xfId="15096" xr:uid="{00000000-0005-0000-0000-0000F83A0000}"/>
    <cellStyle name="Normal 184 2 3 2" xfId="15097" xr:uid="{00000000-0005-0000-0000-0000F93A0000}"/>
    <cellStyle name="Normal 184 2 3 2 2" xfId="15098" xr:uid="{00000000-0005-0000-0000-0000FA3A0000}"/>
    <cellStyle name="Normal 184 2 3 3" xfId="15099" xr:uid="{00000000-0005-0000-0000-0000FB3A0000}"/>
    <cellStyle name="Normal 184 2 4" xfId="15100" xr:uid="{00000000-0005-0000-0000-0000FC3A0000}"/>
    <cellStyle name="Normal 184 2 4 2" xfId="15101" xr:uid="{00000000-0005-0000-0000-0000FD3A0000}"/>
    <cellStyle name="Normal 184 2 4 2 2" xfId="15102" xr:uid="{00000000-0005-0000-0000-0000FE3A0000}"/>
    <cellStyle name="Normal 184 2 4 3" xfId="15103" xr:uid="{00000000-0005-0000-0000-0000FF3A0000}"/>
    <cellStyle name="Normal 184 2 5" xfId="15104" xr:uid="{00000000-0005-0000-0000-0000003B0000}"/>
    <cellStyle name="Normal 184 3" xfId="15105" xr:uid="{00000000-0005-0000-0000-0000013B0000}"/>
    <cellStyle name="Normal 184 3 2" xfId="15106" xr:uid="{00000000-0005-0000-0000-0000023B0000}"/>
    <cellStyle name="Normal 184 3 2 2" xfId="15107" xr:uid="{00000000-0005-0000-0000-0000033B0000}"/>
    <cellStyle name="Normal 184 3 2 2 2" xfId="15108" xr:uid="{00000000-0005-0000-0000-0000043B0000}"/>
    <cellStyle name="Normal 184 3 2 3" xfId="15109" xr:uid="{00000000-0005-0000-0000-0000053B0000}"/>
    <cellStyle name="Normal 184 3 2 3 2" xfId="15110" xr:uid="{00000000-0005-0000-0000-0000063B0000}"/>
    <cellStyle name="Normal 184 3 2 3 2 2" xfId="15111" xr:uid="{00000000-0005-0000-0000-0000073B0000}"/>
    <cellStyle name="Normal 184 3 2 3 3" xfId="15112" xr:uid="{00000000-0005-0000-0000-0000083B0000}"/>
    <cellStyle name="Normal 184 3 2 4" xfId="15113" xr:uid="{00000000-0005-0000-0000-0000093B0000}"/>
    <cellStyle name="Normal 184 3 3" xfId="15114" xr:uid="{00000000-0005-0000-0000-00000A3B0000}"/>
    <cellStyle name="Normal 184 3 3 2" xfId="15115" xr:uid="{00000000-0005-0000-0000-00000B3B0000}"/>
    <cellStyle name="Normal 184 3 3 2 2" xfId="15116" xr:uid="{00000000-0005-0000-0000-00000C3B0000}"/>
    <cellStyle name="Normal 184 3 3 3" xfId="15117" xr:uid="{00000000-0005-0000-0000-00000D3B0000}"/>
    <cellStyle name="Normal 184 3 4" xfId="15118" xr:uid="{00000000-0005-0000-0000-00000E3B0000}"/>
    <cellStyle name="Normal 184 3 4 2" xfId="15119" xr:uid="{00000000-0005-0000-0000-00000F3B0000}"/>
    <cellStyle name="Normal 184 3 4 2 2" xfId="15120" xr:uid="{00000000-0005-0000-0000-0000103B0000}"/>
    <cellStyle name="Normal 184 3 4 3" xfId="15121" xr:uid="{00000000-0005-0000-0000-0000113B0000}"/>
    <cellStyle name="Normal 184 3 5" xfId="15122" xr:uid="{00000000-0005-0000-0000-0000123B0000}"/>
    <cellStyle name="Normal 184 3 5 2" xfId="15123" xr:uid="{00000000-0005-0000-0000-0000133B0000}"/>
    <cellStyle name="Normal 184 3 5 2 2" xfId="15124" xr:uid="{00000000-0005-0000-0000-0000143B0000}"/>
    <cellStyle name="Normal 184 3 5 3" xfId="15125" xr:uid="{00000000-0005-0000-0000-0000153B0000}"/>
    <cellStyle name="Normal 184 3 6" xfId="15126" xr:uid="{00000000-0005-0000-0000-0000163B0000}"/>
    <cellStyle name="Normal 184 4" xfId="15127" xr:uid="{00000000-0005-0000-0000-0000173B0000}"/>
    <cellStyle name="Normal 184 4 2" xfId="15128" xr:uid="{00000000-0005-0000-0000-0000183B0000}"/>
    <cellStyle name="Normal 184 4 2 2" xfId="15129" xr:uid="{00000000-0005-0000-0000-0000193B0000}"/>
    <cellStyle name="Normal 184 4 3" xfId="15130" xr:uid="{00000000-0005-0000-0000-00001A3B0000}"/>
    <cellStyle name="Normal 184 5" xfId="15131" xr:uid="{00000000-0005-0000-0000-00001B3B0000}"/>
    <cellStyle name="Normal 184 5 2" xfId="15132" xr:uid="{00000000-0005-0000-0000-00001C3B0000}"/>
    <cellStyle name="Normal 184 5 2 2" xfId="15133" xr:uid="{00000000-0005-0000-0000-00001D3B0000}"/>
    <cellStyle name="Normal 184 5 3" xfId="15134" xr:uid="{00000000-0005-0000-0000-00001E3B0000}"/>
    <cellStyle name="Normal 184 6" xfId="15135" xr:uid="{00000000-0005-0000-0000-00001F3B0000}"/>
    <cellStyle name="Normal 184 6 2" xfId="15136" xr:uid="{00000000-0005-0000-0000-0000203B0000}"/>
    <cellStyle name="Normal 184 6 2 2" xfId="15137" xr:uid="{00000000-0005-0000-0000-0000213B0000}"/>
    <cellStyle name="Normal 184 6 3" xfId="15138" xr:uid="{00000000-0005-0000-0000-0000223B0000}"/>
    <cellStyle name="Normal 184 7" xfId="15139" xr:uid="{00000000-0005-0000-0000-0000233B0000}"/>
    <cellStyle name="Normal 185" xfId="15140" xr:uid="{00000000-0005-0000-0000-0000243B0000}"/>
    <cellStyle name="Normal 185 2" xfId="15141" xr:uid="{00000000-0005-0000-0000-0000253B0000}"/>
    <cellStyle name="Normal 185 2 2" xfId="15142" xr:uid="{00000000-0005-0000-0000-0000263B0000}"/>
    <cellStyle name="Normal 185 2 2 2" xfId="15143" xr:uid="{00000000-0005-0000-0000-0000273B0000}"/>
    <cellStyle name="Normal 185 2 3" xfId="15144" xr:uid="{00000000-0005-0000-0000-0000283B0000}"/>
    <cellStyle name="Normal 185 2 3 2" xfId="15145" xr:uid="{00000000-0005-0000-0000-0000293B0000}"/>
    <cellStyle name="Normal 185 2 3 2 2" xfId="15146" xr:uid="{00000000-0005-0000-0000-00002A3B0000}"/>
    <cellStyle name="Normal 185 2 3 3" xfId="15147" xr:uid="{00000000-0005-0000-0000-00002B3B0000}"/>
    <cellStyle name="Normal 185 2 4" xfId="15148" xr:uid="{00000000-0005-0000-0000-00002C3B0000}"/>
    <cellStyle name="Normal 185 2 4 2" xfId="15149" xr:uid="{00000000-0005-0000-0000-00002D3B0000}"/>
    <cellStyle name="Normal 185 2 4 2 2" xfId="15150" xr:uid="{00000000-0005-0000-0000-00002E3B0000}"/>
    <cellStyle name="Normal 185 2 4 3" xfId="15151" xr:uid="{00000000-0005-0000-0000-00002F3B0000}"/>
    <cellStyle name="Normal 185 2 5" xfId="15152" xr:uid="{00000000-0005-0000-0000-0000303B0000}"/>
    <cellStyle name="Normal 185 3" xfId="15153" xr:uid="{00000000-0005-0000-0000-0000313B0000}"/>
    <cellStyle name="Normal 185 3 2" xfId="15154" xr:uid="{00000000-0005-0000-0000-0000323B0000}"/>
    <cellStyle name="Normal 185 3 2 2" xfId="15155" xr:uid="{00000000-0005-0000-0000-0000333B0000}"/>
    <cellStyle name="Normal 185 3 2 2 2" xfId="15156" xr:uid="{00000000-0005-0000-0000-0000343B0000}"/>
    <cellStyle name="Normal 185 3 2 3" xfId="15157" xr:uid="{00000000-0005-0000-0000-0000353B0000}"/>
    <cellStyle name="Normal 185 3 2 3 2" xfId="15158" xr:uid="{00000000-0005-0000-0000-0000363B0000}"/>
    <cellStyle name="Normal 185 3 2 3 2 2" xfId="15159" xr:uid="{00000000-0005-0000-0000-0000373B0000}"/>
    <cellStyle name="Normal 185 3 2 3 3" xfId="15160" xr:uid="{00000000-0005-0000-0000-0000383B0000}"/>
    <cellStyle name="Normal 185 3 2 4" xfId="15161" xr:uid="{00000000-0005-0000-0000-0000393B0000}"/>
    <cellStyle name="Normal 185 3 3" xfId="15162" xr:uid="{00000000-0005-0000-0000-00003A3B0000}"/>
    <cellStyle name="Normal 185 3 3 2" xfId="15163" xr:uid="{00000000-0005-0000-0000-00003B3B0000}"/>
    <cellStyle name="Normal 185 3 3 2 2" xfId="15164" xr:uid="{00000000-0005-0000-0000-00003C3B0000}"/>
    <cellStyle name="Normal 185 3 3 3" xfId="15165" xr:uid="{00000000-0005-0000-0000-00003D3B0000}"/>
    <cellStyle name="Normal 185 3 4" xfId="15166" xr:uid="{00000000-0005-0000-0000-00003E3B0000}"/>
    <cellStyle name="Normal 185 3 4 2" xfId="15167" xr:uid="{00000000-0005-0000-0000-00003F3B0000}"/>
    <cellStyle name="Normal 185 3 4 2 2" xfId="15168" xr:uid="{00000000-0005-0000-0000-0000403B0000}"/>
    <cellStyle name="Normal 185 3 4 3" xfId="15169" xr:uid="{00000000-0005-0000-0000-0000413B0000}"/>
    <cellStyle name="Normal 185 3 5" xfId="15170" xr:uid="{00000000-0005-0000-0000-0000423B0000}"/>
    <cellStyle name="Normal 185 3 5 2" xfId="15171" xr:uid="{00000000-0005-0000-0000-0000433B0000}"/>
    <cellStyle name="Normal 185 3 5 2 2" xfId="15172" xr:uid="{00000000-0005-0000-0000-0000443B0000}"/>
    <cellStyle name="Normal 185 3 5 3" xfId="15173" xr:uid="{00000000-0005-0000-0000-0000453B0000}"/>
    <cellStyle name="Normal 185 3 6" xfId="15174" xr:uid="{00000000-0005-0000-0000-0000463B0000}"/>
    <cellStyle name="Normal 185 4" xfId="15175" xr:uid="{00000000-0005-0000-0000-0000473B0000}"/>
    <cellStyle name="Normal 185 4 2" xfId="15176" xr:uid="{00000000-0005-0000-0000-0000483B0000}"/>
    <cellStyle name="Normal 185 4 2 2" xfId="15177" xr:uid="{00000000-0005-0000-0000-0000493B0000}"/>
    <cellStyle name="Normal 185 4 3" xfId="15178" xr:uid="{00000000-0005-0000-0000-00004A3B0000}"/>
    <cellStyle name="Normal 185 5" xfId="15179" xr:uid="{00000000-0005-0000-0000-00004B3B0000}"/>
    <cellStyle name="Normal 185 5 2" xfId="15180" xr:uid="{00000000-0005-0000-0000-00004C3B0000}"/>
    <cellStyle name="Normal 185 5 2 2" xfId="15181" xr:uid="{00000000-0005-0000-0000-00004D3B0000}"/>
    <cellStyle name="Normal 185 5 3" xfId="15182" xr:uid="{00000000-0005-0000-0000-00004E3B0000}"/>
    <cellStyle name="Normal 185 6" xfId="15183" xr:uid="{00000000-0005-0000-0000-00004F3B0000}"/>
    <cellStyle name="Normal 185 6 2" xfId="15184" xr:uid="{00000000-0005-0000-0000-0000503B0000}"/>
    <cellStyle name="Normal 185 6 2 2" xfId="15185" xr:uid="{00000000-0005-0000-0000-0000513B0000}"/>
    <cellStyle name="Normal 185 6 3" xfId="15186" xr:uid="{00000000-0005-0000-0000-0000523B0000}"/>
    <cellStyle name="Normal 185 7" xfId="15187" xr:uid="{00000000-0005-0000-0000-0000533B0000}"/>
    <cellStyle name="Normal 186" xfId="15188" xr:uid="{00000000-0005-0000-0000-0000543B0000}"/>
    <cellStyle name="Normal 186 2" xfId="15189" xr:uid="{00000000-0005-0000-0000-0000553B0000}"/>
    <cellStyle name="Normal 186 2 2" xfId="15190" xr:uid="{00000000-0005-0000-0000-0000563B0000}"/>
    <cellStyle name="Normal 186 2 2 2" xfId="15191" xr:uid="{00000000-0005-0000-0000-0000573B0000}"/>
    <cellStyle name="Normal 186 2 3" xfId="15192" xr:uid="{00000000-0005-0000-0000-0000583B0000}"/>
    <cellStyle name="Normal 186 2 3 2" xfId="15193" xr:uid="{00000000-0005-0000-0000-0000593B0000}"/>
    <cellStyle name="Normal 186 2 3 2 2" xfId="15194" xr:uid="{00000000-0005-0000-0000-00005A3B0000}"/>
    <cellStyle name="Normal 186 2 3 3" xfId="15195" xr:uid="{00000000-0005-0000-0000-00005B3B0000}"/>
    <cellStyle name="Normal 186 2 4" xfId="15196" xr:uid="{00000000-0005-0000-0000-00005C3B0000}"/>
    <cellStyle name="Normal 186 2 4 2" xfId="15197" xr:uid="{00000000-0005-0000-0000-00005D3B0000}"/>
    <cellStyle name="Normal 186 2 4 2 2" xfId="15198" xr:uid="{00000000-0005-0000-0000-00005E3B0000}"/>
    <cellStyle name="Normal 186 2 4 3" xfId="15199" xr:uid="{00000000-0005-0000-0000-00005F3B0000}"/>
    <cellStyle name="Normal 186 2 5" xfId="15200" xr:uid="{00000000-0005-0000-0000-0000603B0000}"/>
    <cellStyle name="Normal 186 3" xfId="15201" xr:uid="{00000000-0005-0000-0000-0000613B0000}"/>
    <cellStyle name="Normal 186 3 2" xfId="15202" xr:uid="{00000000-0005-0000-0000-0000623B0000}"/>
    <cellStyle name="Normal 186 3 2 2" xfId="15203" xr:uid="{00000000-0005-0000-0000-0000633B0000}"/>
    <cellStyle name="Normal 186 3 2 2 2" xfId="15204" xr:uid="{00000000-0005-0000-0000-0000643B0000}"/>
    <cellStyle name="Normal 186 3 2 3" xfId="15205" xr:uid="{00000000-0005-0000-0000-0000653B0000}"/>
    <cellStyle name="Normal 186 3 2 3 2" xfId="15206" xr:uid="{00000000-0005-0000-0000-0000663B0000}"/>
    <cellStyle name="Normal 186 3 2 3 2 2" xfId="15207" xr:uid="{00000000-0005-0000-0000-0000673B0000}"/>
    <cellStyle name="Normal 186 3 2 3 3" xfId="15208" xr:uid="{00000000-0005-0000-0000-0000683B0000}"/>
    <cellStyle name="Normal 186 3 2 4" xfId="15209" xr:uid="{00000000-0005-0000-0000-0000693B0000}"/>
    <cellStyle name="Normal 186 3 3" xfId="15210" xr:uid="{00000000-0005-0000-0000-00006A3B0000}"/>
    <cellStyle name="Normal 186 3 3 2" xfId="15211" xr:uid="{00000000-0005-0000-0000-00006B3B0000}"/>
    <cellStyle name="Normal 186 3 3 2 2" xfId="15212" xr:uid="{00000000-0005-0000-0000-00006C3B0000}"/>
    <cellStyle name="Normal 186 3 3 3" xfId="15213" xr:uid="{00000000-0005-0000-0000-00006D3B0000}"/>
    <cellStyle name="Normal 186 3 4" xfId="15214" xr:uid="{00000000-0005-0000-0000-00006E3B0000}"/>
    <cellStyle name="Normal 186 3 4 2" xfId="15215" xr:uid="{00000000-0005-0000-0000-00006F3B0000}"/>
    <cellStyle name="Normal 186 3 4 2 2" xfId="15216" xr:uid="{00000000-0005-0000-0000-0000703B0000}"/>
    <cellStyle name="Normal 186 3 4 3" xfId="15217" xr:uid="{00000000-0005-0000-0000-0000713B0000}"/>
    <cellStyle name="Normal 186 3 5" xfId="15218" xr:uid="{00000000-0005-0000-0000-0000723B0000}"/>
    <cellStyle name="Normal 186 3 5 2" xfId="15219" xr:uid="{00000000-0005-0000-0000-0000733B0000}"/>
    <cellStyle name="Normal 186 3 5 2 2" xfId="15220" xr:uid="{00000000-0005-0000-0000-0000743B0000}"/>
    <cellStyle name="Normal 186 3 5 3" xfId="15221" xr:uid="{00000000-0005-0000-0000-0000753B0000}"/>
    <cellStyle name="Normal 186 3 6" xfId="15222" xr:uid="{00000000-0005-0000-0000-0000763B0000}"/>
    <cellStyle name="Normal 186 4" xfId="15223" xr:uid="{00000000-0005-0000-0000-0000773B0000}"/>
    <cellStyle name="Normal 186 4 2" xfId="15224" xr:uid="{00000000-0005-0000-0000-0000783B0000}"/>
    <cellStyle name="Normal 186 4 2 2" xfId="15225" xr:uid="{00000000-0005-0000-0000-0000793B0000}"/>
    <cellStyle name="Normal 186 4 3" xfId="15226" xr:uid="{00000000-0005-0000-0000-00007A3B0000}"/>
    <cellStyle name="Normal 186 5" xfId="15227" xr:uid="{00000000-0005-0000-0000-00007B3B0000}"/>
    <cellStyle name="Normal 186 5 2" xfId="15228" xr:uid="{00000000-0005-0000-0000-00007C3B0000}"/>
    <cellStyle name="Normal 186 5 2 2" xfId="15229" xr:uid="{00000000-0005-0000-0000-00007D3B0000}"/>
    <cellStyle name="Normal 186 5 3" xfId="15230" xr:uid="{00000000-0005-0000-0000-00007E3B0000}"/>
    <cellStyle name="Normal 186 6" xfId="15231" xr:uid="{00000000-0005-0000-0000-00007F3B0000}"/>
    <cellStyle name="Normal 186 6 2" xfId="15232" xr:uid="{00000000-0005-0000-0000-0000803B0000}"/>
    <cellStyle name="Normal 186 6 2 2" xfId="15233" xr:uid="{00000000-0005-0000-0000-0000813B0000}"/>
    <cellStyle name="Normal 186 6 3" xfId="15234" xr:uid="{00000000-0005-0000-0000-0000823B0000}"/>
    <cellStyle name="Normal 186 7" xfId="15235" xr:uid="{00000000-0005-0000-0000-0000833B0000}"/>
    <cellStyle name="Normal 187" xfId="15236" xr:uid="{00000000-0005-0000-0000-0000843B0000}"/>
    <cellStyle name="Normal 187 2" xfId="15237" xr:uid="{00000000-0005-0000-0000-0000853B0000}"/>
    <cellStyle name="Normal 187 2 2" xfId="15238" xr:uid="{00000000-0005-0000-0000-0000863B0000}"/>
    <cellStyle name="Normal 187 2 2 2" xfId="15239" xr:uid="{00000000-0005-0000-0000-0000873B0000}"/>
    <cellStyle name="Normal 187 2 3" xfId="15240" xr:uid="{00000000-0005-0000-0000-0000883B0000}"/>
    <cellStyle name="Normal 187 2 3 2" xfId="15241" xr:uid="{00000000-0005-0000-0000-0000893B0000}"/>
    <cellStyle name="Normal 187 2 3 2 2" xfId="15242" xr:uid="{00000000-0005-0000-0000-00008A3B0000}"/>
    <cellStyle name="Normal 187 2 3 3" xfId="15243" xr:uid="{00000000-0005-0000-0000-00008B3B0000}"/>
    <cellStyle name="Normal 187 2 4" xfId="15244" xr:uid="{00000000-0005-0000-0000-00008C3B0000}"/>
    <cellStyle name="Normal 187 2 4 2" xfId="15245" xr:uid="{00000000-0005-0000-0000-00008D3B0000}"/>
    <cellStyle name="Normal 187 2 4 2 2" xfId="15246" xr:uid="{00000000-0005-0000-0000-00008E3B0000}"/>
    <cellStyle name="Normal 187 2 4 3" xfId="15247" xr:uid="{00000000-0005-0000-0000-00008F3B0000}"/>
    <cellStyle name="Normal 187 2 5" xfId="15248" xr:uid="{00000000-0005-0000-0000-0000903B0000}"/>
    <cellStyle name="Normal 187 3" xfId="15249" xr:uid="{00000000-0005-0000-0000-0000913B0000}"/>
    <cellStyle name="Normal 187 3 2" xfId="15250" xr:uid="{00000000-0005-0000-0000-0000923B0000}"/>
    <cellStyle name="Normal 187 3 2 2" xfId="15251" xr:uid="{00000000-0005-0000-0000-0000933B0000}"/>
    <cellStyle name="Normal 187 3 2 2 2" xfId="15252" xr:uid="{00000000-0005-0000-0000-0000943B0000}"/>
    <cellStyle name="Normal 187 3 2 3" xfId="15253" xr:uid="{00000000-0005-0000-0000-0000953B0000}"/>
    <cellStyle name="Normal 187 3 2 3 2" xfId="15254" xr:uid="{00000000-0005-0000-0000-0000963B0000}"/>
    <cellStyle name="Normal 187 3 2 3 2 2" xfId="15255" xr:uid="{00000000-0005-0000-0000-0000973B0000}"/>
    <cellStyle name="Normal 187 3 2 3 3" xfId="15256" xr:uid="{00000000-0005-0000-0000-0000983B0000}"/>
    <cellStyle name="Normal 187 3 2 4" xfId="15257" xr:uid="{00000000-0005-0000-0000-0000993B0000}"/>
    <cellStyle name="Normal 187 3 3" xfId="15258" xr:uid="{00000000-0005-0000-0000-00009A3B0000}"/>
    <cellStyle name="Normal 187 3 3 2" xfId="15259" xr:uid="{00000000-0005-0000-0000-00009B3B0000}"/>
    <cellStyle name="Normal 187 3 3 2 2" xfId="15260" xr:uid="{00000000-0005-0000-0000-00009C3B0000}"/>
    <cellStyle name="Normal 187 3 3 3" xfId="15261" xr:uid="{00000000-0005-0000-0000-00009D3B0000}"/>
    <cellStyle name="Normal 187 3 4" xfId="15262" xr:uid="{00000000-0005-0000-0000-00009E3B0000}"/>
    <cellStyle name="Normal 187 3 4 2" xfId="15263" xr:uid="{00000000-0005-0000-0000-00009F3B0000}"/>
    <cellStyle name="Normal 187 3 4 2 2" xfId="15264" xr:uid="{00000000-0005-0000-0000-0000A03B0000}"/>
    <cellStyle name="Normal 187 3 4 3" xfId="15265" xr:uid="{00000000-0005-0000-0000-0000A13B0000}"/>
    <cellStyle name="Normal 187 3 5" xfId="15266" xr:uid="{00000000-0005-0000-0000-0000A23B0000}"/>
    <cellStyle name="Normal 187 3 5 2" xfId="15267" xr:uid="{00000000-0005-0000-0000-0000A33B0000}"/>
    <cellStyle name="Normal 187 3 5 2 2" xfId="15268" xr:uid="{00000000-0005-0000-0000-0000A43B0000}"/>
    <cellStyle name="Normal 187 3 5 3" xfId="15269" xr:uid="{00000000-0005-0000-0000-0000A53B0000}"/>
    <cellStyle name="Normal 187 3 6" xfId="15270" xr:uid="{00000000-0005-0000-0000-0000A63B0000}"/>
    <cellStyle name="Normal 187 4" xfId="15271" xr:uid="{00000000-0005-0000-0000-0000A73B0000}"/>
    <cellStyle name="Normal 187 4 2" xfId="15272" xr:uid="{00000000-0005-0000-0000-0000A83B0000}"/>
    <cellStyle name="Normal 187 4 2 2" xfId="15273" xr:uid="{00000000-0005-0000-0000-0000A93B0000}"/>
    <cellStyle name="Normal 187 4 3" xfId="15274" xr:uid="{00000000-0005-0000-0000-0000AA3B0000}"/>
    <cellStyle name="Normal 187 5" xfId="15275" xr:uid="{00000000-0005-0000-0000-0000AB3B0000}"/>
    <cellStyle name="Normal 187 5 2" xfId="15276" xr:uid="{00000000-0005-0000-0000-0000AC3B0000}"/>
    <cellStyle name="Normal 187 5 2 2" xfId="15277" xr:uid="{00000000-0005-0000-0000-0000AD3B0000}"/>
    <cellStyle name="Normal 187 5 3" xfId="15278" xr:uid="{00000000-0005-0000-0000-0000AE3B0000}"/>
    <cellStyle name="Normal 187 6" xfId="15279" xr:uid="{00000000-0005-0000-0000-0000AF3B0000}"/>
    <cellStyle name="Normal 187 6 2" xfId="15280" xr:uid="{00000000-0005-0000-0000-0000B03B0000}"/>
    <cellStyle name="Normal 187 6 2 2" xfId="15281" xr:uid="{00000000-0005-0000-0000-0000B13B0000}"/>
    <cellStyle name="Normal 187 6 3" xfId="15282" xr:uid="{00000000-0005-0000-0000-0000B23B0000}"/>
    <cellStyle name="Normal 187 7" xfId="15283" xr:uid="{00000000-0005-0000-0000-0000B33B0000}"/>
    <cellStyle name="Normal 188" xfId="15284" xr:uid="{00000000-0005-0000-0000-0000B43B0000}"/>
    <cellStyle name="Normal 188 2" xfId="15285" xr:uid="{00000000-0005-0000-0000-0000B53B0000}"/>
    <cellStyle name="Normal 188 2 2" xfId="15286" xr:uid="{00000000-0005-0000-0000-0000B63B0000}"/>
    <cellStyle name="Normal 188 2 2 2" xfId="15287" xr:uid="{00000000-0005-0000-0000-0000B73B0000}"/>
    <cellStyle name="Normal 188 2 3" xfId="15288" xr:uid="{00000000-0005-0000-0000-0000B83B0000}"/>
    <cellStyle name="Normal 188 2 3 2" xfId="15289" xr:uid="{00000000-0005-0000-0000-0000B93B0000}"/>
    <cellStyle name="Normal 188 2 3 2 2" xfId="15290" xr:uid="{00000000-0005-0000-0000-0000BA3B0000}"/>
    <cellStyle name="Normal 188 2 3 3" xfId="15291" xr:uid="{00000000-0005-0000-0000-0000BB3B0000}"/>
    <cellStyle name="Normal 188 2 4" xfId="15292" xr:uid="{00000000-0005-0000-0000-0000BC3B0000}"/>
    <cellStyle name="Normal 188 2 4 2" xfId="15293" xr:uid="{00000000-0005-0000-0000-0000BD3B0000}"/>
    <cellStyle name="Normal 188 2 4 2 2" xfId="15294" xr:uid="{00000000-0005-0000-0000-0000BE3B0000}"/>
    <cellStyle name="Normal 188 2 4 3" xfId="15295" xr:uid="{00000000-0005-0000-0000-0000BF3B0000}"/>
    <cellStyle name="Normal 188 2 5" xfId="15296" xr:uid="{00000000-0005-0000-0000-0000C03B0000}"/>
    <cellStyle name="Normal 188 3" xfId="15297" xr:uid="{00000000-0005-0000-0000-0000C13B0000}"/>
    <cellStyle name="Normal 188 3 2" xfId="15298" xr:uid="{00000000-0005-0000-0000-0000C23B0000}"/>
    <cellStyle name="Normal 188 3 2 2" xfId="15299" xr:uid="{00000000-0005-0000-0000-0000C33B0000}"/>
    <cellStyle name="Normal 188 3 2 2 2" xfId="15300" xr:uid="{00000000-0005-0000-0000-0000C43B0000}"/>
    <cellStyle name="Normal 188 3 2 3" xfId="15301" xr:uid="{00000000-0005-0000-0000-0000C53B0000}"/>
    <cellStyle name="Normal 188 3 2 3 2" xfId="15302" xr:uid="{00000000-0005-0000-0000-0000C63B0000}"/>
    <cellStyle name="Normal 188 3 2 3 2 2" xfId="15303" xr:uid="{00000000-0005-0000-0000-0000C73B0000}"/>
    <cellStyle name="Normal 188 3 2 3 3" xfId="15304" xr:uid="{00000000-0005-0000-0000-0000C83B0000}"/>
    <cellStyle name="Normal 188 3 2 4" xfId="15305" xr:uid="{00000000-0005-0000-0000-0000C93B0000}"/>
    <cellStyle name="Normal 188 3 3" xfId="15306" xr:uid="{00000000-0005-0000-0000-0000CA3B0000}"/>
    <cellStyle name="Normal 188 3 3 2" xfId="15307" xr:uid="{00000000-0005-0000-0000-0000CB3B0000}"/>
    <cellStyle name="Normal 188 3 3 2 2" xfId="15308" xr:uid="{00000000-0005-0000-0000-0000CC3B0000}"/>
    <cellStyle name="Normal 188 3 3 3" xfId="15309" xr:uid="{00000000-0005-0000-0000-0000CD3B0000}"/>
    <cellStyle name="Normal 188 3 4" xfId="15310" xr:uid="{00000000-0005-0000-0000-0000CE3B0000}"/>
    <cellStyle name="Normal 188 3 4 2" xfId="15311" xr:uid="{00000000-0005-0000-0000-0000CF3B0000}"/>
    <cellStyle name="Normal 188 3 4 2 2" xfId="15312" xr:uid="{00000000-0005-0000-0000-0000D03B0000}"/>
    <cellStyle name="Normal 188 3 4 3" xfId="15313" xr:uid="{00000000-0005-0000-0000-0000D13B0000}"/>
    <cellStyle name="Normal 188 3 5" xfId="15314" xr:uid="{00000000-0005-0000-0000-0000D23B0000}"/>
    <cellStyle name="Normal 188 3 5 2" xfId="15315" xr:uid="{00000000-0005-0000-0000-0000D33B0000}"/>
    <cellStyle name="Normal 188 3 5 2 2" xfId="15316" xr:uid="{00000000-0005-0000-0000-0000D43B0000}"/>
    <cellStyle name="Normal 188 3 5 3" xfId="15317" xr:uid="{00000000-0005-0000-0000-0000D53B0000}"/>
    <cellStyle name="Normal 188 3 6" xfId="15318" xr:uid="{00000000-0005-0000-0000-0000D63B0000}"/>
    <cellStyle name="Normal 188 4" xfId="15319" xr:uid="{00000000-0005-0000-0000-0000D73B0000}"/>
    <cellStyle name="Normal 188 4 2" xfId="15320" xr:uid="{00000000-0005-0000-0000-0000D83B0000}"/>
    <cellStyle name="Normal 188 4 2 2" xfId="15321" xr:uid="{00000000-0005-0000-0000-0000D93B0000}"/>
    <cellStyle name="Normal 188 4 3" xfId="15322" xr:uid="{00000000-0005-0000-0000-0000DA3B0000}"/>
    <cellStyle name="Normal 188 5" xfId="15323" xr:uid="{00000000-0005-0000-0000-0000DB3B0000}"/>
    <cellStyle name="Normal 188 5 2" xfId="15324" xr:uid="{00000000-0005-0000-0000-0000DC3B0000}"/>
    <cellStyle name="Normal 188 5 2 2" xfId="15325" xr:uid="{00000000-0005-0000-0000-0000DD3B0000}"/>
    <cellStyle name="Normal 188 5 3" xfId="15326" xr:uid="{00000000-0005-0000-0000-0000DE3B0000}"/>
    <cellStyle name="Normal 188 6" xfId="15327" xr:uid="{00000000-0005-0000-0000-0000DF3B0000}"/>
    <cellStyle name="Normal 188 6 2" xfId="15328" xr:uid="{00000000-0005-0000-0000-0000E03B0000}"/>
    <cellStyle name="Normal 188 6 2 2" xfId="15329" xr:uid="{00000000-0005-0000-0000-0000E13B0000}"/>
    <cellStyle name="Normal 188 6 3" xfId="15330" xr:uid="{00000000-0005-0000-0000-0000E23B0000}"/>
    <cellStyle name="Normal 188 7" xfId="15331" xr:uid="{00000000-0005-0000-0000-0000E33B0000}"/>
    <cellStyle name="Normal 189" xfId="15332" xr:uid="{00000000-0005-0000-0000-0000E43B0000}"/>
    <cellStyle name="Normal 189 2" xfId="15333" xr:uid="{00000000-0005-0000-0000-0000E53B0000}"/>
    <cellStyle name="Normal 189 2 2" xfId="15334" xr:uid="{00000000-0005-0000-0000-0000E63B0000}"/>
    <cellStyle name="Normal 189 2 2 2" xfId="15335" xr:uid="{00000000-0005-0000-0000-0000E73B0000}"/>
    <cellStyle name="Normal 189 2 3" xfId="15336" xr:uid="{00000000-0005-0000-0000-0000E83B0000}"/>
    <cellStyle name="Normal 189 2 3 2" xfId="15337" xr:uid="{00000000-0005-0000-0000-0000E93B0000}"/>
    <cellStyle name="Normal 189 2 3 2 2" xfId="15338" xr:uid="{00000000-0005-0000-0000-0000EA3B0000}"/>
    <cellStyle name="Normal 189 2 3 3" xfId="15339" xr:uid="{00000000-0005-0000-0000-0000EB3B0000}"/>
    <cellStyle name="Normal 189 2 4" xfId="15340" xr:uid="{00000000-0005-0000-0000-0000EC3B0000}"/>
    <cellStyle name="Normal 189 2 4 2" xfId="15341" xr:uid="{00000000-0005-0000-0000-0000ED3B0000}"/>
    <cellStyle name="Normal 189 2 4 2 2" xfId="15342" xr:uid="{00000000-0005-0000-0000-0000EE3B0000}"/>
    <cellStyle name="Normal 189 2 4 3" xfId="15343" xr:uid="{00000000-0005-0000-0000-0000EF3B0000}"/>
    <cellStyle name="Normal 189 2 5" xfId="15344" xr:uid="{00000000-0005-0000-0000-0000F03B0000}"/>
    <cellStyle name="Normal 189 3" xfId="15345" xr:uid="{00000000-0005-0000-0000-0000F13B0000}"/>
    <cellStyle name="Normal 189 3 2" xfId="15346" xr:uid="{00000000-0005-0000-0000-0000F23B0000}"/>
    <cellStyle name="Normal 189 3 2 2" xfId="15347" xr:uid="{00000000-0005-0000-0000-0000F33B0000}"/>
    <cellStyle name="Normal 189 3 2 2 2" xfId="15348" xr:uid="{00000000-0005-0000-0000-0000F43B0000}"/>
    <cellStyle name="Normal 189 3 2 3" xfId="15349" xr:uid="{00000000-0005-0000-0000-0000F53B0000}"/>
    <cellStyle name="Normal 189 3 2 3 2" xfId="15350" xr:uid="{00000000-0005-0000-0000-0000F63B0000}"/>
    <cellStyle name="Normal 189 3 2 3 2 2" xfId="15351" xr:uid="{00000000-0005-0000-0000-0000F73B0000}"/>
    <cellStyle name="Normal 189 3 2 3 3" xfId="15352" xr:uid="{00000000-0005-0000-0000-0000F83B0000}"/>
    <cellStyle name="Normal 189 3 2 4" xfId="15353" xr:uid="{00000000-0005-0000-0000-0000F93B0000}"/>
    <cellStyle name="Normal 189 3 3" xfId="15354" xr:uid="{00000000-0005-0000-0000-0000FA3B0000}"/>
    <cellStyle name="Normal 189 3 3 2" xfId="15355" xr:uid="{00000000-0005-0000-0000-0000FB3B0000}"/>
    <cellStyle name="Normal 189 3 3 2 2" xfId="15356" xr:uid="{00000000-0005-0000-0000-0000FC3B0000}"/>
    <cellStyle name="Normal 189 3 3 3" xfId="15357" xr:uid="{00000000-0005-0000-0000-0000FD3B0000}"/>
    <cellStyle name="Normal 189 3 4" xfId="15358" xr:uid="{00000000-0005-0000-0000-0000FE3B0000}"/>
    <cellStyle name="Normal 189 3 4 2" xfId="15359" xr:uid="{00000000-0005-0000-0000-0000FF3B0000}"/>
    <cellStyle name="Normal 189 3 4 2 2" xfId="15360" xr:uid="{00000000-0005-0000-0000-0000003C0000}"/>
    <cellStyle name="Normal 189 3 4 3" xfId="15361" xr:uid="{00000000-0005-0000-0000-0000013C0000}"/>
    <cellStyle name="Normal 189 3 5" xfId="15362" xr:uid="{00000000-0005-0000-0000-0000023C0000}"/>
    <cellStyle name="Normal 189 3 5 2" xfId="15363" xr:uid="{00000000-0005-0000-0000-0000033C0000}"/>
    <cellStyle name="Normal 189 3 5 2 2" xfId="15364" xr:uid="{00000000-0005-0000-0000-0000043C0000}"/>
    <cellStyle name="Normal 189 3 5 3" xfId="15365" xr:uid="{00000000-0005-0000-0000-0000053C0000}"/>
    <cellStyle name="Normal 189 3 6" xfId="15366" xr:uid="{00000000-0005-0000-0000-0000063C0000}"/>
    <cellStyle name="Normal 189 4" xfId="15367" xr:uid="{00000000-0005-0000-0000-0000073C0000}"/>
    <cellStyle name="Normal 189 4 2" xfId="15368" xr:uid="{00000000-0005-0000-0000-0000083C0000}"/>
    <cellStyle name="Normal 189 4 2 2" xfId="15369" xr:uid="{00000000-0005-0000-0000-0000093C0000}"/>
    <cellStyle name="Normal 189 4 3" xfId="15370" xr:uid="{00000000-0005-0000-0000-00000A3C0000}"/>
    <cellStyle name="Normal 189 5" xfId="15371" xr:uid="{00000000-0005-0000-0000-00000B3C0000}"/>
    <cellStyle name="Normal 189 5 2" xfId="15372" xr:uid="{00000000-0005-0000-0000-00000C3C0000}"/>
    <cellStyle name="Normal 189 5 2 2" xfId="15373" xr:uid="{00000000-0005-0000-0000-00000D3C0000}"/>
    <cellStyle name="Normal 189 5 3" xfId="15374" xr:uid="{00000000-0005-0000-0000-00000E3C0000}"/>
    <cellStyle name="Normal 189 6" xfId="15375" xr:uid="{00000000-0005-0000-0000-00000F3C0000}"/>
    <cellStyle name="Normal 189 6 2" xfId="15376" xr:uid="{00000000-0005-0000-0000-0000103C0000}"/>
    <cellStyle name="Normal 189 6 2 2" xfId="15377" xr:uid="{00000000-0005-0000-0000-0000113C0000}"/>
    <cellStyle name="Normal 189 6 3" xfId="15378" xr:uid="{00000000-0005-0000-0000-0000123C0000}"/>
    <cellStyle name="Normal 189 7" xfId="15379" xr:uid="{00000000-0005-0000-0000-0000133C0000}"/>
    <cellStyle name="Normal 19" xfId="15380" xr:uid="{00000000-0005-0000-0000-0000143C0000}"/>
    <cellStyle name="Normal 19 2" xfId="15381" xr:uid="{00000000-0005-0000-0000-0000153C0000}"/>
    <cellStyle name="Normal 19 2 2" xfId="15382" xr:uid="{00000000-0005-0000-0000-0000163C0000}"/>
    <cellStyle name="Normal 19 2 2 2" xfId="15383" xr:uid="{00000000-0005-0000-0000-0000173C0000}"/>
    <cellStyle name="Normal 19 2 2 2 2" xfId="15384" xr:uid="{00000000-0005-0000-0000-0000183C0000}"/>
    <cellStyle name="Normal 19 2 2 3" xfId="15385" xr:uid="{00000000-0005-0000-0000-0000193C0000}"/>
    <cellStyle name="Normal 19 2 2 3 2" xfId="15386" xr:uid="{00000000-0005-0000-0000-00001A3C0000}"/>
    <cellStyle name="Normal 19 2 2 3 2 2" xfId="15387" xr:uid="{00000000-0005-0000-0000-00001B3C0000}"/>
    <cellStyle name="Normal 19 2 2 3 3" xfId="15388" xr:uid="{00000000-0005-0000-0000-00001C3C0000}"/>
    <cellStyle name="Normal 19 2 2 4" xfId="15389" xr:uid="{00000000-0005-0000-0000-00001D3C0000}"/>
    <cellStyle name="Normal 19 2 2 4 2" xfId="15390" xr:uid="{00000000-0005-0000-0000-00001E3C0000}"/>
    <cellStyle name="Normal 19 2 2 4 2 2" xfId="15391" xr:uid="{00000000-0005-0000-0000-00001F3C0000}"/>
    <cellStyle name="Normal 19 2 2 4 3" xfId="15392" xr:uid="{00000000-0005-0000-0000-0000203C0000}"/>
    <cellStyle name="Normal 19 2 2 5" xfId="15393" xr:uid="{00000000-0005-0000-0000-0000213C0000}"/>
    <cellStyle name="Normal 19 2 3" xfId="15394" xr:uid="{00000000-0005-0000-0000-0000223C0000}"/>
    <cellStyle name="Normal 19 2 3 2" xfId="15395" xr:uid="{00000000-0005-0000-0000-0000233C0000}"/>
    <cellStyle name="Normal 19 2 3 2 2" xfId="15396" xr:uid="{00000000-0005-0000-0000-0000243C0000}"/>
    <cellStyle name="Normal 19 2 3 3" xfId="15397" xr:uid="{00000000-0005-0000-0000-0000253C0000}"/>
    <cellStyle name="Normal 19 2 4" xfId="15398" xr:uid="{00000000-0005-0000-0000-0000263C0000}"/>
    <cellStyle name="Normal 19 2 4 2" xfId="15399" xr:uid="{00000000-0005-0000-0000-0000273C0000}"/>
    <cellStyle name="Normal 19 2 4 2 2" xfId="15400" xr:uid="{00000000-0005-0000-0000-0000283C0000}"/>
    <cellStyle name="Normal 19 2 4 3" xfId="15401" xr:uid="{00000000-0005-0000-0000-0000293C0000}"/>
    <cellStyle name="Normal 19 2 5" xfId="15402" xr:uid="{00000000-0005-0000-0000-00002A3C0000}"/>
    <cellStyle name="Normal 19 2 5 2" xfId="15403" xr:uid="{00000000-0005-0000-0000-00002B3C0000}"/>
    <cellStyle name="Normal 19 2 5 2 2" xfId="15404" xr:uid="{00000000-0005-0000-0000-00002C3C0000}"/>
    <cellStyle name="Normal 19 2 5 3" xfId="15405" xr:uid="{00000000-0005-0000-0000-00002D3C0000}"/>
    <cellStyle name="Normal 19 2 6" xfId="15406" xr:uid="{00000000-0005-0000-0000-00002E3C0000}"/>
    <cellStyle name="Normal 19 3" xfId="15407" xr:uid="{00000000-0005-0000-0000-00002F3C0000}"/>
    <cellStyle name="Normal 19 3 2" xfId="15408" xr:uid="{00000000-0005-0000-0000-0000303C0000}"/>
    <cellStyle name="Normal 19 3 2 2" xfId="15409" xr:uid="{00000000-0005-0000-0000-0000313C0000}"/>
    <cellStyle name="Normal 19 3 3" xfId="15410" xr:uid="{00000000-0005-0000-0000-0000323C0000}"/>
    <cellStyle name="Normal 19 3 3 2" xfId="15411" xr:uid="{00000000-0005-0000-0000-0000333C0000}"/>
    <cellStyle name="Normal 19 3 3 2 2" xfId="15412" xr:uid="{00000000-0005-0000-0000-0000343C0000}"/>
    <cellStyle name="Normal 19 3 3 3" xfId="15413" xr:uid="{00000000-0005-0000-0000-0000353C0000}"/>
    <cellStyle name="Normal 19 3 4" xfId="15414" xr:uid="{00000000-0005-0000-0000-0000363C0000}"/>
    <cellStyle name="Normal 19 3 4 2" xfId="15415" xr:uid="{00000000-0005-0000-0000-0000373C0000}"/>
    <cellStyle name="Normal 19 3 4 2 2" xfId="15416" xr:uid="{00000000-0005-0000-0000-0000383C0000}"/>
    <cellStyle name="Normal 19 3 4 3" xfId="15417" xr:uid="{00000000-0005-0000-0000-0000393C0000}"/>
    <cellStyle name="Normal 19 3 5" xfId="15418" xr:uid="{00000000-0005-0000-0000-00003A3C0000}"/>
    <cellStyle name="Normal 19 4" xfId="15419" xr:uid="{00000000-0005-0000-0000-00003B3C0000}"/>
    <cellStyle name="Normal 19 4 2" xfId="15420" xr:uid="{00000000-0005-0000-0000-00003C3C0000}"/>
    <cellStyle name="Normal 19 4 2 2" xfId="15421" xr:uid="{00000000-0005-0000-0000-00003D3C0000}"/>
    <cellStyle name="Normal 19 4 2 2 2" xfId="15422" xr:uid="{00000000-0005-0000-0000-00003E3C0000}"/>
    <cellStyle name="Normal 19 4 2 3" xfId="15423" xr:uid="{00000000-0005-0000-0000-00003F3C0000}"/>
    <cellStyle name="Normal 19 4 2 3 2" xfId="15424" xr:uid="{00000000-0005-0000-0000-0000403C0000}"/>
    <cellStyle name="Normal 19 4 2 3 2 2" xfId="15425" xr:uid="{00000000-0005-0000-0000-0000413C0000}"/>
    <cellStyle name="Normal 19 4 2 3 3" xfId="15426" xr:uid="{00000000-0005-0000-0000-0000423C0000}"/>
    <cellStyle name="Normal 19 4 2 4" xfId="15427" xr:uid="{00000000-0005-0000-0000-0000433C0000}"/>
    <cellStyle name="Normal 19 4 3" xfId="15428" xr:uid="{00000000-0005-0000-0000-0000443C0000}"/>
    <cellStyle name="Normal 19 4 3 2" xfId="15429" xr:uid="{00000000-0005-0000-0000-0000453C0000}"/>
    <cellStyle name="Normal 19 4 3 2 2" xfId="15430" xr:uid="{00000000-0005-0000-0000-0000463C0000}"/>
    <cellStyle name="Normal 19 4 3 3" xfId="15431" xr:uid="{00000000-0005-0000-0000-0000473C0000}"/>
    <cellStyle name="Normal 19 4 4" xfId="15432" xr:uid="{00000000-0005-0000-0000-0000483C0000}"/>
    <cellStyle name="Normal 19 4 4 2" xfId="15433" xr:uid="{00000000-0005-0000-0000-0000493C0000}"/>
    <cellStyle name="Normal 19 4 4 2 2" xfId="15434" xr:uid="{00000000-0005-0000-0000-00004A3C0000}"/>
    <cellStyle name="Normal 19 4 4 3" xfId="15435" xr:uid="{00000000-0005-0000-0000-00004B3C0000}"/>
    <cellStyle name="Normal 19 4 5" xfId="15436" xr:uid="{00000000-0005-0000-0000-00004C3C0000}"/>
    <cellStyle name="Normal 19 4 5 2" xfId="15437" xr:uid="{00000000-0005-0000-0000-00004D3C0000}"/>
    <cellStyle name="Normal 19 4 5 2 2" xfId="15438" xr:uid="{00000000-0005-0000-0000-00004E3C0000}"/>
    <cellStyle name="Normal 19 4 5 3" xfId="15439" xr:uid="{00000000-0005-0000-0000-00004F3C0000}"/>
    <cellStyle name="Normal 19 4 6" xfId="15440" xr:uid="{00000000-0005-0000-0000-0000503C0000}"/>
    <cellStyle name="Normal 19 5" xfId="15441" xr:uid="{00000000-0005-0000-0000-0000513C0000}"/>
    <cellStyle name="Normal 190" xfId="15442" xr:uid="{00000000-0005-0000-0000-0000523C0000}"/>
    <cellStyle name="Normal 190 2" xfId="15443" xr:uid="{00000000-0005-0000-0000-0000533C0000}"/>
    <cellStyle name="Normal 190 2 2" xfId="15444" xr:uid="{00000000-0005-0000-0000-0000543C0000}"/>
    <cellStyle name="Normal 190 2 2 2" xfId="15445" xr:uid="{00000000-0005-0000-0000-0000553C0000}"/>
    <cellStyle name="Normal 190 2 3" xfId="15446" xr:uid="{00000000-0005-0000-0000-0000563C0000}"/>
    <cellStyle name="Normal 190 2 3 2" xfId="15447" xr:uid="{00000000-0005-0000-0000-0000573C0000}"/>
    <cellStyle name="Normal 190 2 3 2 2" xfId="15448" xr:uid="{00000000-0005-0000-0000-0000583C0000}"/>
    <cellStyle name="Normal 190 2 3 3" xfId="15449" xr:uid="{00000000-0005-0000-0000-0000593C0000}"/>
    <cellStyle name="Normal 190 2 4" xfId="15450" xr:uid="{00000000-0005-0000-0000-00005A3C0000}"/>
    <cellStyle name="Normal 190 2 4 2" xfId="15451" xr:uid="{00000000-0005-0000-0000-00005B3C0000}"/>
    <cellStyle name="Normal 190 2 4 2 2" xfId="15452" xr:uid="{00000000-0005-0000-0000-00005C3C0000}"/>
    <cellStyle name="Normal 190 2 4 3" xfId="15453" xr:uid="{00000000-0005-0000-0000-00005D3C0000}"/>
    <cellStyle name="Normal 190 2 5" xfId="15454" xr:uid="{00000000-0005-0000-0000-00005E3C0000}"/>
    <cellStyle name="Normal 190 3" xfId="15455" xr:uid="{00000000-0005-0000-0000-00005F3C0000}"/>
    <cellStyle name="Normal 190 3 2" xfId="15456" xr:uid="{00000000-0005-0000-0000-0000603C0000}"/>
    <cellStyle name="Normal 190 3 2 2" xfId="15457" xr:uid="{00000000-0005-0000-0000-0000613C0000}"/>
    <cellStyle name="Normal 190 3 2 2 2" xfId="15458" xr:uid="{00000000-0005-0000-0000-0000623C0000}"/>
    <cellStyle name="Normal 190 3 2 3" xfId="15459" xr:uid="{00000000-0005-0000-0000-0000633C0000}"/>
    <cellStyle name="Normal 190 3 2 3 2" xfId="15460" xr:uid="{00000000-0005-0000-0000-0000643C0000}"/>
    <cellStyle name="Normal 190 3 2 3 2 2" xfId="15461" xr:uid="{00000000-0005-0000-0000-0000653C0000}"/>
    <cellStyle name="Normal 190 3 2 3 3" xfId="15462" xr:uid="{00000000-0005-0000-0000-0000663C0000}"/>
    <cellStyle name="Normal 190 3 2 4" xfId="15463" xr:uid="{00000000-0005-0000-0000-0000673C0000}"/>
    <cellStyle name="Normal 190 3 3" xfId="15464" xr:uid="{00000000-0005-0000-0000-0000683C0000}"/>
    <cellStyle name="Normal 190 3 3 2" xfId="15465" xr:uid="{00000000-0005-0000-0000-0000693C0000}"/>
    <cellStyle name="Normal 190 3 3 2 2" xfId="15466" xr:uid="{00000000-0005-0000-0000-00006A3C0000}"/>
    <cellStyle name="Normal 190 3 3 3" xfId="15467" xr:uid="{00000000-0005-0000-0000-00006B3C0000}"/>
    <cellStyle name="Normal 190 3 4" xfId="15468" xr:uid="{00000000-0005-0000-0000-00006C3C0000}"/>
    <cellStyle name="Normal 190 3 4 2" xfId="15469" xr:uid="{00000000-0005-0000-0000-00006D3C0000}"/>
    <cellStyle name="Normal 190 3 4 2 2" xfId="15470" xr:uid="{00000000-0005-0000-0000-00006E3C0000}"/>
    <cellStyle name="Normal 190 3 4 3" xfId="15471" xr:uid="{00000000-0005-0000-0000-00006F3C0000}"/>
    <cellStyle name="Normal 190 3 5" xfId="15472" xr:uid="{00000000-0005-0000-0000-0000703C0000}"/>
    <cellStyle name="Normal 190 3 5 2" xfId="15473" xr:uid="{00000000-0005-0000-0000-0000713C0000}"/>
    <cellStyle name="Normal 190 3 5 2 2" xfId="15474" xr:uid="{00000000-0005-0000-0000-0000723C0000}"/>
    <cellStyle name="Normal 190 3 5 3" xfId="15475" xr:uid="{00000000-0005-0000-0000-0000733C0000}"/>
    <cellStyle name="Normal 190 3 6" xfId="15476" xr:uid="{00000000-0005-0000-0000-0000743C0000}"/>
    <cellStyle name="Normal 190 4" xfId="15477" xr:uid="{00000000-0005-0000-0000-0000753C0000}"/>
    <cellStyle name="Normal 190 4 2" xfId="15478" xr:uid="{00000000-0005-0000-0000-0000763C0000}"/>
    <cellStyle name="Normal 190 4 2 2" xfId="15479" xr:uid="{00000000-0005-0000-0000-0000773C0000}"/>
    <cellStyle name="Normal 190 4 3" xfId="15480" xr:uid="{00000000-0005-0000-0000-0000783C0000}"/>
    <cellStyle name="Normal 190 5" xfId="15481" xr:uid="{00000000-0005-0000-0000-0000793C0000}"/>
    <cellStyle name="Normal 190 5 2" xfId="15482" xr:uid="{00000000-0005-0000-0000-00007A3C0000}"/>
    <cellStyle name="Normal 190 5 2 2" xfId="15483" xr:uid="{00000000-0005-0000-0000-00007B3C0000}"/>
    <cellStyle name="Normal 190 5 3" xfId="15484" xr:uid="{00000000-0005-0000-0000-00007C3C0000}"/>
    <cellStyle name="Normal 190 6" xfId="15485" xr:uid="{00000000-0005-0000-0000-00007D3C0000}"/>
    <cellStyle name="Normal 190 6 2" xfId="15486" xr:uid="{00000000-0005-0000-0000-00007E3C0000}"/>
    <cellStyle name="Normal 190 6 2 2" xfId="15487" xr:uid="{00000000-0005-0000-0000-00007F3C0000}"/>
    <cellStyle name="Normal 190 6 3" xfId="15488" xr:uid="{00000000-0005-0000-0000-0000803C0000}"/>
    <cellStyle name="Normal 190 7" xfId="15489" xr:uid="{00000000-0005-0000-0000-0000813C0000}"/>
    <cellStyle name="Normal 191" xfId="15490" xr:uid="{00000000-0005-0000-0000-0000823C0000}"/>
    <cellStyle name="Normal 191 2" xfId="15491" xr:uid="{00000000-0005-0000-0000-0000833C0000}"/>
    <cellStyle name="Normal 191 2 2" xfId="15492" xr:uid="{00000000-0005-0000-0000-0000843C0000}"/>
    <cellStyle name="Normal 191 2 2 2" xfId="15493" xr:uid="{00000000-0005-0000-0000-0000853C0000}"/>
    <cellStyle name="Normal 191 2 3" xfId="15494" xr:uid="{00000000-0005-0000-0000-0000863C0000}"/>
    <cellStyle name="Normal 191 2 3 2" xfId="15495" xr:uid="{00000000-0005-0000-0000-0000873C0000}"/>
    <cellStyle name="Normal 191 2 3 2 2" xfId="15496" xr:uid="{00000000-0005-0000-0000-0000883C0000}"/>
    <cellStyle name="Normal 191 2 3 3" xfId="15497" xr:uid="{00000000-0005-0000-0000-0000893C0000}"/>
    <cellStyle name="Normal 191 2 4" xfId="15498" xr:uid="{00000000-0005-0000-0000-00008A3C0000}"/>
    <cellStyle name="Normal 191 2 4 2" xfId="15499" xr:uid="{00000000-0005-0000-0000-00008B3C0000}"/>
    <cellStyle name="Normal 191 2 4 2 2" xfId="15500" xr:uid="{00000000-0005-0000-0000-00008C3C0000}"/>
    <cellStyle name="Normal 191 2 4 3" xfId="15501" xr:uid="{00000000-0005-0000-0000-00008D3C0000}"/>
    <cellStyle name="Normal 191 2 5" xfId="15502" xr:uid="{00000000-0005-0000-0000-00008E3C0000}"/>
    <cellStyle name="Normal 191 3" xfId="15503" xr:uid="{00000000-0005-0000-0000-00008F3C0000}"/>
    <cellStyle name="Normal 191 3 2" xfId="15504" xr:uid="{00000000-0005-0000-0000-0000903C0000}"/>
    <cellStyle name="Normal 191 3 2 2" xfId="15505" xr:uid="{00000000-0005-0000-0000-0000913C0000}"/>
    <cellStyle name="Normal 191 3 2 2 2" xfId="15506" xr:uid="{00000000-0005-0000-0000-0000923C0000}"/>
    <cellStyle name="Normal 191 3 2 3" xfId="15507" xr:uid="{00000000-0005-0000-0000-0000933C0000}"/>
    <cellStyle name="Normal 191 3 2 3 2" xfId="15508" xr:uid="{00000000-0005-0000-0000-0000943C0000}"/>
    <cellStyle name="Normal 191 3 2 3 2 2" xfId="15509" xr:uid="{00000000-0005-0000-0000-0000953C0000}"/>
    <cellStyle name="Normal 191 3 2 3 3" xfId="15510" xr:uid="{00000000-0005-0000-0000-0000963C0000}"/>
    <cellStyle name="Normal 191 3 2 4" xfId="15511" xr:uid="{00000000-0005-0000-0000-0000973C0000}"/>
    <cellStyle name="Normal 191 3 3" xfId="15512" xr:uid="{00000000-0005-0000-0000-0000983C0000}"/>
    <cellStyle name="Normal 191 3 3 2" xfId="15513" xr:uid="{00000000-0005-0000-0000-0000993C0000}"/>
    <cellStyle name="Normal 191 3 3 2 2" xfId="15514" xr:uid="{00000000-0005-0000-0000-00009A3C0000}"/>
    <cellStyle name="Normal 191 3 3 3" xfId="15515" xr:uid="{00000000-0005-0000-0000-00009B3C0000}"/>
    <cellStyle name="Normal 191 3 4" xfId="15516" xr:uid="{00000000-0005-0000-0000-00009C3C0000}"/>
    <cellStyle name="Normal 191 3 4 2" xfId="15517" xr:uid="{00000000-0005-0000-0000-00009D3C0000}"/>
    <cellStyle name="Normal 191 3 4 2 2" xfId="15518" xr:uid="{00000000-0005-0000-0000-00009E3C0000}"/>
    <cellStyle name="Normal 191 3 4 3" xfId="15519" xr:uid="{00000000-0005-0000-0000-00009F3C0000}"/>
    <cellStyle name="Normal 191 3 5" xfId="15520" xr:uid="{00000000-0005-0000-0000-0000A03C0000}"/>
    <cellStyle name="Normal 191 3 5 2" xfId="15521" xr:uid="{00000000-0005-0000-0000-0000A13C0000}"/>
    <cellStyle name="Normal 191 3 5 2 2" xfId="15522" xr:uid="{00000000-0005-0000-0000-0000A23C0000}"/>
    <cellStyle name="Normal 191 3 5 3" xfId="15523" xr:uid="{00000000-0005-0000-0000-0000A33C0000}"/>
    <cellStyle name="Normal 191 3 6" xfId="15524" xr:uid="{00000000-0005-0000-0000-0000A43C0000}"/>
    <cellStyle name="Normal 191 4" xfId="15525" xr:uid="{00000000-0005-0000-0000-0000A53C0000}"/>
    <cellStyle name="Normal 191 4 2" xfId="15526" xr:uid="{00000000-0005-0000-0000-0000A63C0000}"/>
    <cellStyle name="Normal 191 4 2 2" xfId="15527" xr:uid="{00000000-0005-0000-0000-0000A73C0000}"/>
    <cellStyle name="Normal 191 4 3" xfId="15528" xr:uid="{00000000-0005-0000-0000-0000A83C0000}"/>
    <cellStyle name="Normal 191 5" xfId="15529" xr:uid="{00000000-0005-0000-0000-0000A93C0000}"/>
    <cellStyle name="Normal 191 5 2" xfId="15530" xr:uid="{00000000-0005-0000-0000-0000AA3C0000}"/>
    <cellStyle name="Normal 191 5 2 2" xfId="15531" xr:uid="{00000000-0005-0000-0000-0000AB3C0000}"/>
    <cellStyle name="Normal 191 5 3" xfId="15532" xr:uid="{00000000-0005-0000-0000-0000AC3C0000}"/>
    <cellStyle name="Normal 191 6" xfId="15533" xr:uid="{00000000-0005-0000-0000-0000AD3C0000}"/>
    <cellStyle name="Normal 191 6 2" xfId="15534" xr:uid="{00000000-0005-0000-0000-0000AE3C0000}"/>
    <cellStyle name="Normal 191 6 2 2" xfId="15535" xr:uid="{00000000-0005-0000-0000-0000AF3C0000}"/>
    <cellStyle name="Normal 191 6 3" xfId="15536" xr:uid="{00000000-0005-0000-0000-0000B03C0000}"/>
    <cellStyle name="Normal 191 7" xfId="15537" xr:uid="{00000000-0005-0000-0000-0000B13C0000}"/>
    <cellStyle name="Normal 192" xfId="15538" xr:uid="{00000000-0005-0000-0000-0000B23C0000}"/>
    <cellStyle name="Normal 192 2" xfId="15539" xr:uid="{00000000-0005-0000-0000-0000B33C0000}"/>
    <cellStyle name="Normal 192 2 2" xfId="15540" xr:uid="{00000000-0005-0000-0000-0000B43C0000}"/>
    <cellStyle name="Normal 192 2 2 2" xfId="15541" xr:uid="{00000000-0005-0000-0000-0000B53C0000}"/>
    <cellStyle name="Normal 192 2 2 2 2" xfId="15542" xr:uid="{00000000-0005-0000-0000-0000B63C0000}"/>
    <cellStyle name="Normal 192 2 2 3" xfId="15543" xr:uid="{00000000-0005-0000-0000-0000B73C0000}"/>
    <cellStyle name="Normal 192 2 2 3 2" xfId="15544" xr:uid="{00000000-0005-0000-0000-0000B83C0000}"/>
    <cellStyle name="Normal 192 2 2 3 2 2" xfId="15545" xr:uid="{00000000-0005-0000-0000-0000B93C0000}"/>
    <cellStyle name="Normal 192 2 2 3 3" xfId="15546" xr:uid="{00000000-0005-0000-0000-0000BA3C0000}"/>
    <cellStyle name="Normal 192 2 2 4" xfId="15547" xr:uid="{00000000-0005-0000-0000-0000BB3C0000}"/>
    <cellStyle name="Normal 192 2 2 4 2" xfId="15548" xr:uid="{00000000-0005-0000-0000-0000BC3C0000}"/>
    <cellStyle name="Normal 192 2 2 4 2 2" xfId="15549" xr:uid="{00000000-0005-0000-0000-0000BD3C0000}"/>
    <cellStyle name="Normal 192 2 2 4 3" xfId="15550" xr:uid="{00000000-0005-0000-0000-0000BE3C0000}"/>
    <cellStyle name="Normal 192 2 2 5" xfId="15551" xr:uid="{00000000-0005-0000-0000-0000BF3C0000}"/>
    <cellStyle name="Normal 192 2 3" xfId="15552" xr:uid="{00000000-0005-0000-0000-0000C03C0000}"/>
    <cellStyle name="Normal 192 2 3 2" xfId="15553" xr:uid="{00000000-0005-0000-0000-0000C13C0000}"/>
    <cellStyle name="Normal 192 2 3 2 2" xfId="15554" xr:uid="{00000000-0005-0000-0000-0000C23C0000}"/>
    <cellStyle name="Normal 192 2 3 2 2 2" xfId="15555" xr:uid="{00000000-0005-0000-0000-0000C33C0000}"/>
    <cellStyle name="Normal 192 2 3 2 3" xfId="15556" xr:uid="{00000000-0005-0000-0000-0000C43C0000}"/>
    <cellStyle name="Normal 192 2 3 2 3 2" xfId="15557" xr:uid="{00000000-0005-0000-0000-0000C53C0000}"/>
    <cellStyle name="Normal 192 2 3 2 3 2 2" xfId="15558" xr:uid="{00000000-0005-0000-0000-0000C63C0000}"/>
    <cellStyle name="Normal 192 2 3 2 3 3" xfId="15559" xr:uid="{00000000-0005-0000-0000-0000C73C0000}"/>
    <cellStyle name="Normal 192 2 3 2 4" xfId="15560" xr:uid="{00000000-0005-0000-0000-0000C83C0000}"/>
    <cellStyle name="Normal 192 2 3 3" xfId="15561" xr:uid="{00000000-0005-0000-0000-0000C93C0000}"/>
    <cellStyle name="Normal 192 2 3 3 2" xfId="15562" xr:uid="{00000000-0005-0000-0000-0000CA3C0000}"/>
    <cellStyle name="Normal 192 2 3 3 2 2" xfId="15563" xr:uid="{00000000-0005-0000-0000-0000CB3C0000}"/>
    <cellStyle name="Normal 192 2 3 3 3" xfId="15564" xr:uid="{00000000-0005-0000-0000-0000CC3C0000}"/>
    <cellStyle name="Normal 192 2 3 4" xfId="15565" xr:uid="{00000000-0005-0000-0000-0000CD3C0000}"/>
    <cellStyle name="Normal 192 2 3 4 2" xfId="15566" xr:uid="{00000000-0005-0000-0000-0000CE3C0000}"/>
    <cellStyle name="Normal 192 2 3 4 2 2" xfId="15567" xr:uid="{00000000-0005-0000-0000-0000CF3C0000}"/>
    <cellStyle name="Normal 192 2 3 4 3" xfId="15568" xr:uid="{00000000-0005-0000-0000-0000D03C0000}"/>
    <cellStyle name="Normal 192 2 3 5" xfId="15569" xr:uid="{00000000-0005-0000-0000-0000D13C0000}"/>
    <cellStyle name="Normal 192 2 3 5 2" xfId="15570" xr:uid="{00000000-0005-0000-0000-0000D23C0000}"/>
    <cellStyle name="Normal 192 2 3 5 2 2" xfId="15571" xr:uid="{00000000-0005-0000-0000-0000D33C0000}"/>
    <cellStyle name="Normal 192 2 3 5 3" xfId="15572" xr:uid="{00000000-0005-0000-0000-0000D43C0000}"/>
    <cellStyle name="Normal 192 2 3 6" xfId="15573" xr:uid="{00000000-0005-0000-0000-0000D53C0000}"/>
    <cellStyle name="Normal 192 2 4" xfId="15574" xr:uid="{00000000-0005-0000-0000-0000D63C0000}"/>
    <cellStyle name="Normal 192 2 4 2" xfId="15575" xr:uid="{00000000-0005-0000-0000-0000D73C0000}"/>
    <cellStyle name="Normal 192 2 4 2 2" xfId="15576" xr:uid="{00000000-0005-0000-0000-0000D83C0000}"/>
    <cellStyle name="Normal 192 2 4 3" xfId="15577" xr:uid="{00000000-0005-0000-0000-0000D93C0000}"/>
    <cellStyle name="Normal 192 2 5" xfId="15578" xr:uid="{00000000-0005-0000-0000-0000DA3C0000}"/>
    <cellStyle name="Normal 192 2 5 2" xfId="15579" xr:uid="{00000000-0005-0000-0000-0000DB3C0000}"/>
    <cellStyle name="Normal 192 2 5 2 2" xfId="15580" xr:uid="{00000000-0005-0000-0000-0000DC3C0000}"/>
    <cellStyle name="Normal 192 2 5 3" xfId="15581" xr:uid="{00000000-0005-0000-0000-0000DD3C0000}"/>
    <cellStyle name="Normal 192 2 6" xfId="15582" xr:uid="{00000000-0005-0000-0000-0000DE3C0000}"/>
    <cellStyle name="Normal 192 2 6 2" xfId="15583" xr:uid="{00000000-0005-0000-0000-0000DF3C0000}"/>
    <cellStyle name="Normal 192 2 6 2 2" xfId="15584" xr:uid="{00000000-0005-0000-0000-0000E03C0000}"/>
    <cellStyle name="Normal 192 2 6 3" xfId="15585" xr:uid="{00000000-0005-0000-0000-0000E13C0000}"/>
    <cellStyle name="Normal 192 2 7" xfId="15586" xr:uid="{00000000-0005-0000-0000-0000E23C0000}"/>
    <cellStyle name="Normal 192 3" xfId="15587" xr:uid="{00000000-0005-0000-0000-0000E33C0000}"/>
    <cellStyle name="Normal 192 3 2" xfId="15588" xr:uid="{00000000-0005-0000-0000-0000E43C0000}"/>
    <cellStyle name="Normal 192 3 2 2" xfId="15589" xr:uid="{00000000-0005-0000-0000-0000E53C0000}"/>
    <cellStyle name="Normal 192 3 3" xfId="15590" xr:uid="{00000000-0005-0000-0000-0000E63C0000}"/>
    <cellStyle name="Normal 192 3 3 2" xfId="15591" xr:uid="{00000000-0005-0000-0000-0000E73C0000}"/>
    <cellStyle name="Normal 192 3 3 2 2" xfId="15592" xr:uid="{00000000-0005-0000-0000-0000E83C0000}"/>
    <cellStyle name="Normal 192 3 3 3" xfId="15593" xr:uid="{00000000-0005-0000-0000-0000E93C0000}"/>
    <cellStyle name="Normal 192 3 4" xfId="15594" xr:uid="{00000000-0005-0000-0000-0000EA3C0000}"/>
    <cellStyle name="Normal 192 3 4 2" xfId="15595" xr:uid="{00000000-0005-0000-0000-0000EB3C0000}"/>
    <cellStyle name="Normal 192 3 4 2 2" xfId="15596" xr:uid="{00000000-0005-0000-0000-0000EC3C0000}"/>
    <cellStyle name="Normal 192 3 4 3" xfId="15597" xr:uid="{00000000-0005-0000-0000-0000ED3C0000}"/>
    <cellStyle name="Normal 192 3 5" xfId="15598" xr:uid="{00000000-0005-0000-0000-0000EE3C0000}"/>
    <cellStyle name="Normal 192 4" xfId="15599" xr:uid="{00000000-0005-0000-0000-0000EF3C0000}"/>
    <cellStyle name="Normal 192 4 2" xfId="15600" xr:uid="{00000000-0005-0000-0000-0000F03C0000}"/>
    <cellStyle name="Normal 192 4 2 2" xfId="15601" xr:uid="{00000000-0005-0000-0000-0000F13C0000}"/>
    <cellStyle name="Normal 192 4 2 2 2" xfId="15602" xr:uid="{00000000-0005-0000-0000-0000F23C0000}"/>
    <cellStyle name="Normal 192 4 2 3" xfId="15603" xr:uid="{00000000-0005-0000-0000-0000F33C0000}"/>
    <cellStyle name="Normal 192 4 2 3 2" xfId="15604" xr:uid="{00000000-0005-0000-0000-0000F43C0000}"/>
    <cellStyle name="Normal 192 4 2 3 2 2" xfId="15605" xr:uid="{00000000-0005-0000-0000-0000F53C0000}"/>
    <cellStyle name="Normal 192 4 2 3 3" xfId="15606" xr:uid="{00000000-0005-0000-0000-0000F63C0000}"/>
    <cellStyle name="Normal 192 4 2 4" xfId="15607" xr:uid="{00000000-0005-0000-0000-0000F73C0000}"/>
    <cellStyle name="Normal 192 4 3" xfId="15608" xr:uid="{00000000-0005-0000-0000-0000F83C0000}"/>
    <cellStyle name="Normal 192 4 3 2" xfId="15609" xr:uid="{00000000-0005-0000-0000-0000F93C0000}"/>
    <cellStyle name="Normal 192 4 3 2 2" xfId="15610" xr:uid="{00000000-0005-0000-0000-0000FA3C0000}"/>
    <cellStyle name="Normal 192 4 3 3" xfId="15611" xr:uid="{00000000-0005-0000-0000-0000FB3C0000}"/>
    <cellStyle name="Normal 192 4 4" xfId="15612" xr:uid="{00000000-0005-0000-0000-0000FC3C0000}"/>
    <cellStyle name="Normal 192 4 4 2" xfId="15613" xr:uid="{00000000-0005-0000-0000-0000FD3C0000}"/>
    <cellStyle name="Normal 192 4 4 2 2" xfId="15614" xr:uid="{00000000-0005-0000-0000-0000FE3C0000}"/>
    <cellStyle name="Normal 192 4 4 3" xfId="15615" xr:uid="{00000000-0005-0000-0000-0000FF3C0000}"/>
    <cellStyle name="Normal 192 4 5" xfId="15616" xr:uid="{00000000-0005-0000-0000-0000003D0000}"/>
    <cellStyle name="Normal 192 4 5 2" xfId="15617" xr:uid="{00000000-0005-0000-0000-0000013D0000}"/>
    <cellStyle name="Normal 192 4 5 2 2" xfId="15618" xr:uid="{00000000-0005-0000-0000-0000023D0000}"/>
    <cellStyle name="Normal 192 4 5 3" xfId="15619" xr:uid="{00000000-0005-0000-0000-0000033D0000}"/>
    <cellStyle name="Normal 192 4 6" xfId="15620" xr:uid="{00000000-0005-0000-0000-0000043D0000}"/>
    <cellStyle name="Normal 192 5" xfId="15621" xr:uid="{00000000-0005-0000-0000-0000053D0000}"/>
    <cellStyle name="Normal 192 5 2" xfId="15622" xr:uid="{00000000-0005-0000-0000-0000063D0000}"/>
    <cellStyle name="Normal 192 5 2 2" xfId="15623" xr:uid="{00000000-0005-0000-0000-0000073D0000}"/>
    <cellStyle name="Normal 192 5 3" xfId="15624" xr:uid="{00000000-0005-0000-0000-0000083D0000}"/>
    <cellStyle name="Normal 192 6" xfId="15625" xr:uid="{00000000-0005-0000-0000-0000093D0000}"/>
    <cellStyle name="Normal 192 6 2" xfId="15626" xr:uid="{00000000-0005-0000-0000-00000A3D0000}"/>
    <cellStyle name="Normal 192 6 2 2" xfId="15627" xr:uid="{00000000-0005-0000-0000-00000B3D0000}"/>
    <cellStyle name="Normal 192 6 3" xfId="15628" xr:uid="{00000000-0005-0000-0000-00000C3D0000}"/>
    <cellStyle name="Normal 192 7" xfId="15629" xr:uid="{00000000-0005-0000-0000-00000D3D0000}"/>
    <cellStyle name="Normal 192 7 2" xfId="15630" xr:uid="{00000000-0005-0000-0000-00000E3D0000}"/>
    <cellStyle name="Normal 192 7 2 2" xfId="15631" xr:uid="{00000000-0005-0000-0000-00000F3D0000}"/>
    <cellStyle name="Normal 192 7 3" xfId="15632" xr:uid="{00000000-0005-0000-0000-0000103D0000}"/>
    <cellStyle name="Normal 192 8" xfId="15633" xr:uid="{00000000-0005-0000-0000-0000113D0000}"/>
    <cellStyle name="Normal 193" xfId="15634" xr:uid="{00000000-0005-0000-0000-0000123D0000}"/>
    <cellStyle name="Normal 193 2" xfId="15635" xr:uid="{00000000-0005-0000-0000-0000133D0000}"/>
    <cellStyle name="Normal 193 2 2" xfId="15636" xr:uid="{00000000-0005-0000-0000-0000143D0000}"/>
    <cellStyle name="Normal 193 2 2 2" xfId="15637" xr:uid="{00000000-0005-0000-0000-0000153D0000}"/>
    <cellStyle name="Normal 193 2 2 2 2" xfId="15638" xr:uid="{00000000-0005-0000-0000-0000163D0000}"/>
    <cellStyle name="Normal 193 2 2 3" xfId="15639" xr:uid="{00000000-0005-0000-0000-0000173D0000}"/>
    <cellStyle name="Normal 193 2 2 3 2" xfId="15640" xr:uid="{00000000-0005-0000-0000-0000183D0000}"/>
    <cellStyle name="Normal 193 2 2 3 2 2" xfId="15641" xr:uid="{00000000-0005-0000-0000-0000193D0000}"/>
    <cellStyle name="Normal 193 2 2 3 3" xfId="15642" xr:uid="{00000000-0005-0000-0000-00001A3D0000}"/>
    <cellStyle name="Normal 193 2 2 4" xfId="15643" xr:uid="{00000000-0005-0000-0000-00001B3D0000}"/>
    <cellStyle name="Normal 193 2 2 4 2" xfId="15644" xr:uid="{00000000-0005-0000-0000-00001C3D0000}"/>
    <cellStyle name="Normal 193 2 2 4 2 2" xfId="15645" xr:uid="{00000000-0005-0000-0000-00001D3D0000}"/>
    <cellStyle name="Normal 193 2 2 4 3" xfId="15646" xr:uid="{00000000-0005-0000-0000-00001E3D0000}"/>
    <cellStyle name="Normal 193 2 2 5" xfId="15647" xr:uid="{00000000-0005-0000-0000-00001F3D0000}"/>
    <cellStyle name="Normal 193 2 3" xfId="15648" xr:uid="{00000000-0005-0000-0000-0000203D0000}"/>
    <cellStyle name="Normal 193 2 3 2" xfId="15649" xr:uid="{00000000-0005-0000-0000-0000213D0000}"/>
    <cellStyle name="Normal 193 2 3 2 2" xfId="15650" xr:uid="{00000000-0005-0000-0000-0000223D0000}"/>
    <cellStyle name="Normal 193 2 3 2 2 2" xfId="15651" xr:uid="{00000000-0005-0000-0000-0000233D0000}"/>
    <cellStyle name="Normal 193 2 3 2 3" xfId="15652" xr:uid="{00000000-0005-0000-0000-0000243D0000}"/>
    <cellStyle name="Normal 193 2 3 2 3 2" xfId="15653" xr:uid="{00000000-0005-0000-0000-0000253D0000}"/>
    <cellStyle name="Normal 193 2 3 2 3 2 2" xfId="15654" xr:uid="{00000000-0005-0000-0000-0000263D0000}"/>
    <cellStyle name="Normal 193 2 3 2 3 3" xfId="15655" xr:uid="{00000000-0005-0000-0000-0000273D0000}"/>
    <cellStyle name="Normal 193 2 3 2 4" xfId="15656" xr:uid="{00000000-0005-0000-0000-0000283D0000}"/>
    <cellStyle name="Normal 193 2 3 3" xfId="15657" xr:uid="{00000000-0005-0000-0000-0000293D0000}"/>
    <cellStyle name="Normal 193 2 3 3 2" xfId="15658" xr:uid="{00000000-0005-0000-0000-00002A3D0000}"/>
    <cellStyle name="Normal 193 2 3 3 2 2" xfId="15659" xr:uid="{00000000-0005-0000-0000-00002B3D0000}"/>
    <cellStyle name="Normal 193 2 3 3 3" xfId="15660" xr:uid="{00000000-0005-0000-0000-00002C3D0000}"/>
    <cellStyle name="Normal 193 2 3 4" xfId="15661" xr:uid="{00000000-0005-0000-0000-00002D3D0000}"/>
    <cellStyle name="Normal 193 2 3 4 2" xfId="15662" xr:uid="{00000000-0005-0000-0000-00002E3D0000}"/>
    <cellStyle name="Normal 193 2 3 4 2 2" xfId="15663" xr:uid="{00000000-0005-0000-0000-00002F3D0000}"/>
    <cellStyle name="Normal 193 2 3 4 3" xfId="15664" xr:uid="{00000000-0005-0000-0000-0000303D0000}"/>
    <cellStyle name="Normal 193 2 3 5" xfId="15665" xr:uid="{00000000-0005-0000-0000-0000313D0000}"/>
    <cellStyle name="Normal 193 2 3 5 2" xfId="15666" xr:uid="{00000000-0005-0000-0000-0000323D0000}"/>
    <cellStyle name="Normal 193 2 3 5 2 2" xfId="15667" xr:uid="{00000000-0005-0000-0000-0000333D0000}"/>
    <cellStyle name="Normal 193 2 3 5 3" xfId="15668" xr:uid="{00000000-0005-0000-0000-0000343D0000}"/>
    <cellStyle name="Normal 193 2 3 6" xfId="15669" xr:uid="{00000000-0005-0000-0000-0000353D0000}"/>
    <cellStyle name="Normal 193 2 4" xfId="15670" xr:uid="{00000000-0005-0000-0000-0000363D0000}"/>
    <cellStyle name="Normal 193 2 4 2" xfId="15671" xr:uid="{00000000-0005-0000-0000-0000373D0000}"/>
    <cellStyle name="Normal 193 2 4 2 2" xfId="15672" xr:uid="{00000000-0005-0000-0000-0000383D0000}"/>
    <cellStyle name="Normal 193 2 4 3" xfId="15673" xr:uid="{00000000-0005-0000-0000-0000393D0000}"/>
    <cellStyle name="Normal 193 2 5" xfId="15674" xr:uid="{00000000-0005-0000-0000-00003A3D0000}"/>
    <cellStyle name="Normal 193 2 5 2" xfId="15675" xr:uid="{00000000-0005-0000-0000-00003B3D0000}"/>
    <cellStyle name="Normal 193 2 5 2 2" xfId="15676" xr:uid="{00000000-0005-0000-0000-00003C3D0000}"/>
    <cellStyle name="Normal 193 2 5 3" xfId="15677" xr:uid="{00000000-0005-0000-0000-00003D3D0000}"/>
    <cellStyle name="Normal 193 2 6" xfId="15678" xr:uid="{00000000-0005-0000-0000-00003E3D0000}"/>
    <cellStyle name="Normal 193 2 6 2" xfId="15679" xr:uid="{00000000-0005-0000-0000-00003F3D0000}"/>
    <cellStyle name="Normal 193 2 6 2 2" xfId="15680" xr:uid="{00000000-0005-0000-0000-0000403D0000}"/>
    <cellStyle name="Normal 193 2 6 3" xfId="15681" xr:uid="{00000000-0005-0000-0000-0000413D0000}"/>
    <cellStyle name="Normal 193 2 7" xfId="15682" xr:uid="{00000000-0005-0000-0000-0000423D0000}"/>
    <cellStyle name="Normal 193 3" xfId="15683" xr:uid="{00000000-0005-0000-0000-0000433D0000}"/>
    <cellStyle name="Normal 193 3 2" xfId="15684" xr:uid="{00000000-0005-0000-0000-0000443D0000}"/>
    <cellStyle name="Normal 193 3 2 2" xfId="15685" xr:uid="{00000000-0005-0000-0000-0000453D0000}"/>
    <cellStyle name="Normal 193 3 3" xfId="15686" xr:uid="{00000000-0005-0000-0000-0000463D0000}"/>
    <cellStyle name="Normal 193 3 3 2" xfId="15687" xr:uid="{00000000-0005-0000-0000-0000473D0000}"/>
    <cellStyle name="Normal 193 3 3 2 2" xfId="15688" xr:uid="{00000000-0005-0000-0000-0000483D0000}"/>
    <cellStyle name="Normal 193 3 3 3" xfId="15689" xr:uid="{00000000-0005-0000-0000-0000493D0000}"/>
    <cellStyle name="Normal 193 3 4" xfId="15690" xr:uid="{00000000-0005-0000-0000-00004A3D0000}"/>
    <cellStyle name="Normal 193 3 4 2" xfId="15691" xr:uid="{00000000-0005-0000-0000-00004B3D0000}"/>
    <cellStyle name="Normal 193 3 4 2 2" xfId="15692" xr:uid="{00000000-0005-0000-0000-00004C3D0000}"/>
    <cellStyle name="Normal 193 3 4 3" xfId="15693" xr:uid="{00000000-0005-0000-0000-00004D3D0000}"/>
    <cellStyle name="Normal 193 3 5" xfId="15694" xr:uid="{00000000-0005-0000-0000-00004E3D0000}"/>
    <cellStyle name="Normal 193 4" xfId="15695" xr:uid="{00000000-0005-0000-0000-00004F3D0000}"/>
    <cellStyle name="Normal 193 4 2" xfId="15696" xr:uid="{00000000-0005-0000-0000-0000503D0000}"/>
    <cellStyle name="Normal 193 4 2 2" xfId="15697" xr:uid="{00000000-0005-0000-0000-0000513D0000}"/>
    <cellStyle name="Normal 193 4 2 2 2" xfId="15698" xr:uid="{00000000-0005-0000-0000-0000523D0000}"/>
    <cellStyle name="Normal 193 4 2 3" xfId="15699" xr:uid="{00000000-0005-0000-0000-0000533D0000}"/>
    <cellStyle name="Normal 193 4 2 3 2" xfId="15700" xr:uid="{00000000-0005-0000-0000-0000543D0000}"/>
    <cellStyle name="Normal 193 4 2 3 2 2" xfId="15701" xr:uid="{00000000-0005-0000-0000-0000553D0000}"/>
    <cellStyle name="Normal 193 4 2 3 3" xfId="15702" xr:uid="{00000000-0005-0000-0000-0000563D0000}"/>
    <cellStyle name="Normal 193 4 2 4" xfId="15703" xr:uid="{00000000-0005-0000-0000-0000573D0000}"/>
    <cellStyle name="Normal 193 4 3" xfId="15704" xr:uid="{00000000-0005-0000-0000-0000583D0000}"/>
    <cellStyle name="Normal 193 4 3 2" xfId="15705" xr:uid="{00000000-0005-0000-0000-0000593D0000}"/>
    <cellStyle name="Normal 193 4 3 2 2" xfId="15706" xr:uid="{00000000-0005-0000-0000-00005A3D0000}"/>
    <cellStyle name="Normal 193 4 3 3" xfId="15707" xr:uid="{00000000-0005-0000-0000-00005B3D0000}"/>
    <cellStyle name="Normal 193 4 4" xfId="15708" xr:uid="{00000000-0005-0000-0000-00005C3D0000}"/>
    <cellStyle name="Normal 193 4 4 2" xfId="15709" xr:uid="{00000000-0005-0000-0000-00005D3D0000}"/>
    <cellStyle name="Normal 193 4 4 2 2" xfId="15710" xr:uid="{00000000-0005-0000-0000-00005E3D0000}"/>
    <cellStyle name="Normal 193 4 4 3" xfId="15711" xr:uid="{00000000-0005-0000-0000-00005F3D0000}"/>
    <cellStyle name="Normal 193 4 5" xfId="15712" xr:uid="{00000000-0005-0000-0000-0000603D0000}"/>
    <cellStyle name="Normal 193 4 5 2" xfId="15713" xr:uid="{00000000-0005-0000-0000-0000613D0000}"/>
    <cellStyle name="Normal 193 4 5 2 2" xfId="15714" xr:uid="{00000000-0005-0000-0000-0000623D0000}"/>
    <cellStyle name="Normal 193 4 5 3" xfId="15715" xr:uid="{00000000-0005-0000-0000-0000633D0000}"/>
    <cellStyle name="Normal 193 4 6" xfId="15716" xr:uid="{00000000-0005-0000-0000-0000643D0000}"/>
    <cellStyle name="Normal 193 5" xfId="15717" xr:uid="{00000000-0005-0000-0000-0000653D0000}"/>
    <cellStyle name="Normal 193 5 2" xfId="15718" xr:uid="{00000000-0005-0000-0000-0000663D0000}"/>
    <cellStyle name="Normal 193 5 2 2" xfId="15719" xr:uid="{00000000-0005-0000-0000-0000673D0000}"/>
    <cellStyle name="Normal 193 5 3" xfId="15720" xr:uid="{00000000-0005-0000-0000-0000683D0000}"/>
    <cellStyle name="Normal 193 6" xfId="15721" xr:uid="{00000000-0005-0000-0000-0000693D0000}"/>
    <cellStyle name="Normal 193 6 2" xfId="15722" xr:uid="{00000000-0005-0000-0000-00006A3D0000}"/>
    <cellStyle name="Normal 193 6 2 2" xfId="15723" xr:uid="{00000000-0005-0000-0000-00006B3D0000}"/>
    <cellStyle name="Normal 193 6 3" xfId="15724" xr:uid="{00000000-0005-0000-0000-00006C3D0000}"/>
    <cellStyle name="Normal 193 7" xfId="15725" xr:uid="{00000000-0005-0000-0000-00006D3D0000}"/>
    <cellStyle name="Normal 193 7 2" xfId="15726" xr:uid="{00000000-0005-0000-0000-00006E3D0000}"/>
    <cellStyle name="Normal 193 7 2 2" xfId="15727" xr:uid="{00000000-0005-0000-0000-00006F3D0000}"/>
    <cellStyle name="Normal 193 7 3" xfId="15728" xr:uid="{00000000-0005-0000-0000-0000703D0000}"/>
    <cellStyle name="Normal 193 8" xfId="15729" xr:uid="{00000000-0005-0000-0000-0000713D0000}"/>
    <cellStyle name="Normal 194" xfId="15730" xr:uid="{00000000-0005-0000-0000-0000723D0000}"/>
    <cellStyle name="Normal 194 2" xfId="15731" xr:uid="{00000000-0005-0000-0000-0000733D0000}"/>
    <cellStyle name="Normal 194 2 2" xfId="15732" xr:uid="{00000000-0005-0000-0000-0000743D0000}"/>
    <cellStyle name="Normal 194 2 2 2" xfId="15733" xr:uid="{00000000-0005-0000-0000-0000753D0000}"/>
    <cellStyle name="Normal 194 2 2 2 2" xfId="15734" xr:uid="{00000000-0005-0000-0000-0000763D0000}"/>
    <cellStyle name="Normal 194 2 2 3" xfId="15735" xr:uid="{00000000-0005-0000-0000-0000773D0000}"/>
    <cellStyle name="Normal 194 2 2 3 2" xfId="15736" xr:uid="{00000000-0005-0000-0000-0000783D0000}"/>
    <cellStyle name="Normal 194 2 2 3 2 2" xfId="15737" xr:uid="{00000000-0005-0000-0000-0000793D0000}"/>
    <cellStyle name="Normal 194 2 2 3 3" xfId="15738" xr:uid="{00000000-0005-0000-0000-00007A3D0000}"/>
    <cellStyle name="Normal 194 2 2 4" xfId="15739" xr:uid="{00000000-0005-0000-0000-00007B3D0000}"/>
    <cellStyle name="Normal 194 2 2 4 2" xfId="15740" xr:uid="{00000000-0005-0000-0000-00007C3D0000}"/>
    <cellStyle name="Normal 194 2 2 4 2 2" xfId="15741" xr:uid="{00000000-0005-0000-0000-00007D3D0000}"/>
    <cellStyle name="Normal 194 2 2 4 3" xfId="15742" xr:uid="{00000000-0005-0000-0000-00007E3D0000}"/>
    <cellStyle name="Normal 194 2 2 5" xfId="15743" xr:uid="{00000000-0005-0000-0000-00007F3D0000}"/>
    <cellStyle name="Normal 194 2 3" xfId="15744" xr:uid="{00000000-0005-0000-0000-0000803D0000}"/>
    <cellStyle name="Normal 194 2 3 2" xfId="15745" xr:uid="{00000000-0005-0000-0000-0000813D0000}"/>
    <cellStyle name="Normal 194 2 3 2 2" xfId="15746" xr:uid="{00000000-0005-0000-0000-0000823D0000}"/>
    <cellStyle name="Normal 194 2 3 2 2 2" xfId="15747" xr:uid="{00000000-0005-0000-0000-0000833D0000}"/>
    <cellStyle name="Normal 194 2 3 2 3" xfId="15748" xr:uid="{00000000-0005-0000-0000-0000843D0000}"/>
    <cellStyle name="Normal 194 2 3 2 3 2" xfId="15749" xr:uid="{00000000-0005-0000-0000-0000853D0000}"/>
    <cellStyle name="Normal 194 2 3 2 3 2 2" xfId="15750" xr:uid="{00000000-0005-0000-0000-0000863D0000}"/>
    <cellStyle name="Normal 194 2 3 2 3 3" xfId="15751" xr:uid="{00000000-0005-0000-0000-0000873D0000}"/>
    <cellStyle name="Normal 194 2 3 2 4" xfId="15752" xr:uid="{00000000-0005-0000-0000-0000883D0000}"/>
    <cellStyle name="Normal 194 2 3 3" xfId="15753" xr:uid="{00000000-0005-0000-0000-0000893D0000}"/>
    <cellStyle name="Normal 194 2 3 3 2" xfId="15754" xr:uid="{00000000-0005-0000-0000-00008A3D0000}"/>
    <cellStyle name="Normal 194 2 3 3 2 2" xfId="15755" xr:uid="{00000000-0005-0000-0000-00008B3D0000}"/>
    <cellStyle name="Normal 194 2 3 3 3" xfId="15756" xr:uid="{00000000-0005-0000-0000-00008C3D0000}"/>
    <cellStyle name="Normal 194 2 3 4" xfId="15757" xr:uid="{00000000-0005-0000-0000-00008D3D0000}"/>
    <cellStyle name="Normal 194 2 3 4 2" xfId="15758" xr:uid="{00000000-0005-0000-0000-00008E3D0000}"/>
    <cellStyle name="Normal 194 2 3 4 2 2" xfId="15759" xr:uid="{00000000-0005-0000-0000-00008F3D0000}"/>
    <cellStyle name="Normal 194 2 3 4 3" xfId="15760" xr:uid="{00000000-0005-0000-0000-0000903D0000}"/>
    <cellStyle name="Normal 194 2 3 5" xfId="15761" xr:uid="{00000000-0005-0000-0000-0000913D0000}"/>
    <cellStyle name="Normal 194 2 3 5 2" xfId="15762" xr:uid="{00000000-0005-0000-0000-0000923D0000}"/>
    <cellStyle name="Normal 194 2 3 5 2 2" xfId="15763" xr:uid="{00000000-0005-0000-0000-0000933D0000}"/>
    <cellStyle name="Normal 194 2 3 5 3" xfId="15764" xr:uid="{00000000-0005-0000-0000-0000943D0000}"/>
    <cellStyle name="Normal 194 2 3 6" xfId="15765" xr:uid="{00000000-0005-0000-0000-0000953D0000}"/>
    <cellStyle name="Normal 194 2 4" xfId="15766" xr:uid="{00000000-0005-0000-0000-0000963D0000}"/>
    <cellStyle name="Normal 194 2 4 2" xfId="15767" xr:uid="{00000000-0005-0000-0000-0000973D0000}"/>
    <cellStyle name="Normal 194 2 4 2 2" xfId="15768" xr:uid="{00000000-0005-0000-0000-0000983D0000}"/>
    <cellStyle name="Normal 194 2 4 3" xfId="15769" xr:uid="{00000000-0005-0000-0000-0000993D0000}"/>
    <cellStyle name="Normal 194 2 5" xfId="15770" xr:uid="{00000000-0005-0000-0000-00009A3D0000}"/>
    <cellStyle name="Normal 194 2 5 2" xfId="15771" xr:uid="{00000000-0005-0000-0000-00009B3D0000}"/>
    <cellStyle name="Normal 194 2 5 2 2" xfId="15772" xr:uid="{00000000-0005-0000-0000-00009C3D0000}"/>
    <cellStyle name="Normal 194 2 5 3" xfId="15773" xr:uid="{00000000-0005-0000-0000-00009D3D0000}"/>
    <cellStyle name="Normal 194 2 6" xfId="15774" xr:uid="{00000000-0005-0000-0000-00009E3D0000}"/>
    <cellStyle name="Normal 194 2 6 2" xfId="15775" xr:uid="{00000000-0005-0000-0000-00009F3D0000}"/>
    <cellStyle name="Normal 194 2 6 2 2" xfId="15776" xr:uid="{00000000-0005-0000-0000-0000A03D0000}"/>
    <cellStyle name="Normal 194 2 6 3" xfId="15777" xr:uid="{00000000-0005-0000-0000-0000A13D0000}"/>
    <cellStyle name="Normal 194 2 7" xfId="15778" xr:uid="{00000000-0005-0000-0000-0000A23D0000}"/>
    <cellStyle name="Normal 194 3" xfId="15779" xr:uid="{00000000-0005-0000-0000-0000A33D0000}"/>
    <cellStyle name="Normal 194 3 2" xfId="15780" xr:uid="{00000000-0005-0000-0000-0000A43D0000}"/>
    <cellStyle name="Normal 194 3 2 2" xfId="15781" xr:uid="{00000000-0005-0000-0000-0000A53D0000}"/>
    <cellStyle name="Normal 194 3 3" xfId="15782" xr:uid="{00000000-0005-0000-0000-0000A63D0000}"/>
    <cellStyle name="Normal 194 3 3 2" xfId="15783" xr:uid="{00000000-0005-0000-0000-0000A73D0000}"/>
    <cellStyle name="Normal 194 3 3 2 2" xfId="15784" xr:uid="{00000000-0005-0000-0000-0000A83D0000}"/>
    <cellStyle name="Normal 194 3 3 3" xfId="15785" xr:uid="{00000000-0005-0000-0000-0000A93D0000}"/>
    <cellStyle name="Normal 194 3 4" xfId="15786" xr:uid="{00000000-0005-0000-0000-0000AA3D0000}"/>
    <cellStyle name="Normal 194 3 4 2" xfId="15787" xr:uid="{00000000-0005-0000-0000-0000AB3D0000}"/>
    <cellStyle name="Normal 194 3 4 2 2" xfId="15788" xr:uid="{00000000-0005-0000-0000-0000AC3D0000}"/>
    <cellStyle name="Normal 194 3 4 3" xfId="15789" xr:uid="{00000000-0005-0000-0000-0000AD3D0000}"/>
    <cellStyle name="Normal 194 3 5" xfId="15790" xr:uid="{00000000-0005-0000-0000-0000AE3D0000}"/>
    <cellStyle name="Normal 194 4" xfId="15791" xr:uid="{00000000-0005-0000-0000-0000AF3D0000}"/>
    <cellStyle name="Normal 194 4 2" xfId="15792" xr:uid="{00000000-0005-0000-0000-0000B03D0000}"/>
    <cellStyle name="Normal 194 4 2 2" xfId="15793" xr:uid="{00000000-0005-0000-0000-0000B13D0000}"/>
    <cellStyle name="Normal 194 4 2 2 2" xfId="15794" xr:uid="{00000000-0005-0000-0000-0000B23D0000}"/>
    <cellStyle name="Normal 194 4 2 3" xfId="15795" xr:uid="{00000000-0005-0000-0000-0000B33D0000}"/>
    <cellStyle name="Normal 194 4 2 3 2" xfId="15796" xr:uid="{00000000-0005-0000-0000-0000B43D0000}"/>
    <cellStyle name="Normal 194 4 2 3 2 2" xfId="15797" xr:uid="{00000000-0005-0000-0000-0000B53D0000}"/>
    <cellStyle name="Normal 194 4 2 3 3" xfId="15798" xr:uid="{00000000-0005-0000-0000-0000B63D0000}"/>
    <cellStyle name="Normal 194 4 2 4" xfId="15799" xr:uid="{00000000-0005-0000-0000-0000B73D0000}"/>
    <cellStyle name="Normal 194 4 3" xfId="15800" xr:uid="{00000000-0005-0000-0000-0000B83D0000}"/>
    <cellStyle name="Normal 194 4 3 2" xfId="15801" xr:uid="{00000000-0005-0000-0000-0000B93D0000}"/>
    <cellStyle name="Normal 194 4 3 2 2" xfId="15802" xr:uid="{00000000-0005-0000-0000-0000BA3D0000}"/>
    <cellStyle name="Normal 194 4 3 3" xfId="15803" xr:uid="{00000000-0005-0000-0000-0000BB3D0000}"/>
    <cellStyle name="Normal 194 4 4" xfId="15804" xr:uid="{00000000-0005-0000-0000-0000BC3D0000}"/>
    <cellStyle name="Normal 194 4 4 2" xfId="15805" xr:uid="{00000000-0005-0000-0000-0000BD3D0000}"/>
    <cellStyle name="Normal 194 4 4 2 2" xfId="15806" xr:uid="{00000000-0005-0000-0000-0000BE3D0000}"/>
    <cellStyle name="Normal 194 4 4 3" xfId="15807" xr:uid="{00000000-0005-0000-0000-0000BF3D0000}"/>
    <cellStyle name="Normal 194 4 5" xfId="15808" xr:uid="{00000000-0005-0000-0000-0000C03D0000}"/>
    <cellStyle name="Normal 194 4 5 2" xfId="15809" xr:uid="{00000000-0005-0000-0000-0000C13D0000}"/>
    <cellStyle name="Normal 194 4 5 2 2" xfId="15810" xr:uid="{00000000-0005-0000-0000-0000C23D0000}"/>
    <cellStyle name="Normal 194 4 5 3" xfId="15811" xr:uid="{00000000-0005-0000-0000-0000C33D0000}"/>
    <cellStyle name="Normal 194 4 6" xfId="15812" xr:uid="{00000000-0005-0000-0000-0000C43D0000}"/>
    <cellStyle name="Normal 194 5" xfId="15813" xr:uid="{00000000-0005-0000-0000-0000C53D0000}"/>
    <cellStyle name="Normal 194 5 2" xfId="15814" xr:uid="{00000000-0005-0000-0000-0000C63D0000}"/>
    <cellStyle name="Normal 194 5 2 2" xfId="15815" xr:uid="{00000000-0005-0000-0000-0000C73D0000}"/>
    <cellStyle name="Normal 194 5 3" xfId="15816" xr:uid="{00000000-0005-0000-0000-0000C83D0000}"/>
    <cellStyle name="Normal 194 6" xfId="15817" xr:uid="{00000000-0005-0000-0000-0000C93D0000}"/>
    <cellStyle name="Normal 194 6 2" xfId="15818" xr:uid="{00000000-0005-0000-0000-0000CA3D0000}"/>
    <cellStyle name="Normal 194 6 2 2" xfId="15819" xr:uid="{00000000-0005-0000-0000-0000CB3D0000}"/>
    <cellStyle name="Normal 194 6 3" xfId="15820" xr:uid="{00000000-0005-0000-0000-0000CC3D0000}"/>
    <cellStyle name="Normal 194 7" xfId="15821" xr:uid="{00000000-0005-0000-0000-0000CD3D0000}"/>
    <cellStyle name="Normal 194 7 2" xfId="15822" xr:uid="{00000000-0005-0000-0000-0000CE3D0000}"/>
    <cellStyle name="Normal 194 7 2 2" xfId="15823" xr:uid="{00000000-0005-0000-0000-0000CF3D0000}"/>
    <cellStyle name="Normal 194 7 3" xfId="15824" xr:uid="{00000000-0005-0000-0000-0000D03D0000}"/>
    <cellStyle name="Normal 194 8" xfId="15825" xr:uid="{00000000-0005-0000-0000-0000D13D0000}"/>
    <cellStyle name="Normal 195" xfId="15826" xr:uid="{00000000-0005-0000-0000-0000D23D0000}"/>
    <cellStyle name="Normal 195 2" xfId="15827" xr:uid="{00000000-0005-0000-0000-0000D33D0000}"/>
    <cellStyle name="Normal 195 2 2" xfId="15828" xr:uid="{00000000-0005-0000-0000-0000D43D0000}"/>
    <cellStyle name="Normal 195 2 2 2" xfId="15829" xr:uid="{00000000-0005-0000-0000-0000D53D0000}"/>
    <cellStyle name="Normal 195 2 2 2 2" xfId="15830" xr:uid="{00000000-0005-0000-0000-0000D63D0000}"/>
    <cellStyle name="Normal 195 2 2 3" xfId="15831" xr:uid="{00000000-0005-0000-0000-0000D73D0000}"/>
    <cellStyle name="Normal 195 2 2 3 2" xfId="15832" xr:uid="{00000000-0005-0000-0000-0000D83D0000}"/>
    <cellStyle name="Normal 195 2 2 3 2 2" xfId="15833" xr:uid="{00000000-0005-0000-0000-0000D93D0000}"/>
    <cellStyle name="Normal 195 2 2 3 3" xfId="15834" xr:uid="{00000000-0005-0000-0000-0000DA3D0000}"/>
    <cellStyle name="Normal 195 2 2 4" xfId="15835" xr:uid="{00000000-0005-0000-0000-0000DB3D0000}"/>
    <cellStyle name="Normal 195 2 2 4 2" xfId="15836" xr:uid="{00000000-0005-0000-0000-0000DC3D0000}"/>
    <cellStyle name="Normal 195 2 2 4 2 2" xfId="15837" xr:uid="{00000000-0005-0000-0000-0000DD3D0000}"/>
    <cellStyle name="Normal 195 2 2 4 3" xfId="15838" xr:uid="{00000000-0005-0000-0000-0000DE3D0000}"/>
    <cellStyle name="Normal 195 2 2 5" xfId="15839" xr:uid="{00000000-0005-0000-0000-0000DF3D0000}"/>
    <cellStyle name="Normal 195 2 3" xfId="15840" xr:uid="{00000000-0005-0000-0000-0000E03D0000}"/>
    <cellStyle name="Normal 195 2 3 2" xfId="15841" xr:uid="{00000000-0005-0000-0000-0000E13D0000}"/>
    <cellStyle name="Normal 195 2 3 2 2" xfId="15842" xr:uid="{00000000-0005-0000-0000-0000E23D0000}"/>
    <cellStyle name="Normal 195 2 3 2 2 2" xfId="15843" xr:uid="{00000000-0005-0000-0000-0000E33D0000}"/>
    <cellStyle name="Normal 195 2 3 2 3" xfId="15844" xr:uid="{00000000-0005-0000-0000-0000E43D0000}"/>
    <cellStyle name="Normal 195 2 3 2 3 2" xfId="15845" xr:uid="{00000000-0005-0000-0000-0000E53D0000}"/>
    <cellStyle name="Normal 195 2 3 2 3 2 2" xfId="15846" xr:uid="{00000000-0005-0000-0000-0000E63D0000}"/>
    <cellStyle name="Normal 195 2 3 2 3 3" xfId="15847" xr:uid="{00000000-0005-0000-0000-0000E73D0000}"/>
    <cellStyle name="Normal 195 2 3 2 4" xfId="15848" xr:uid="{00000000-0005-0000-0000-0000E83D0000}"/>
    <cellStyle name="Normal 195 2 3 3" xfId="15849" xr:uid="{00000000-0005-0000-0000-0000E93D0000}"/>
    <cellStyle name="Normal 195 2 3 3 2" xfId="15850" xr:uid="{00000000-0005-0000-0000-0000EA3D0000}"/>
    <cellStyle name="Normal 195 2 3 3 2 2" xfId="15851" xr:uid="{00000000-0005-0000-0000-0000EB3D0000}"/>
    <cellStyle name="Normal 195 2 3 3 3" xfId="15852" xr:uid="{00000000-0005-0000-0000-0000EC3D0000}"/>
    <cellStyle name="Normal 195 2 3 4" xfId="15853" xr:uid="{00000000-0005-0000-0000-0000ED3D0000}"/>
    <cellStyle name="Normal 195 2 3 4 2" xfId="15854" xr:uid="{00000000-0005-0000-0000-0000EE3D0000}"/>
    <cellStyle name="Normal 195 2 3 4 2 2" xfId="15855" xr:uid="{00000000-0005-0000-0000-0000EF3D0000}"/>
    <cellStyle name="Normal 195 2 3 4 3" xfId="15856" xr:uid="{00000000-0005-0000-0000-0000F03D0000}"/>
    <cellStyle name="Normal 195 2 3 5" xfId="15857" xr:uid="{00000000-0005-0000-0000-0000F13D0000}"/>
    <cellStyle name="Normal 195 2 3 5 2" xfId="15858" xr:uid="{00000000-0005-0000-0000-0000F23D0000}"/>
    <cellStyle name="Normal 195 2 3 5 2 2" xfId="15859" xr:uid="{00000000-0005-0000-0000-0000F33D0000}"/>
    <cellStyle name="Normal 195 2 3 5 3" xfId="15860" xr:uid="{00000000-0005-0000-0000-0000F43D0000}"/>
    <cellStyle name="Normal 195 2 3 6" xfId="15861" xr:uid="{00000000-0005-0000-0000-0000F53D0000}"/>
    <cellStyle name="Normal 195 2 4" xfId="15862" xr:uid="{00000000-0005-0000-0000-0000F63D0000}"/>
    <cellStyle name="Normal 195 2 4 2" xfId="15863" xr:uid="{00000000-0005-0000-0000-0000F73D0000}"/>
    <cellStyle name="Normal 195 2 4 2 2" xfId="15864" xr:uid="{00000000-0005-0000-0000-0000F83D0000}"/>
    <cellStyle name="Normal 195 2 4 3" xfId="15865" xr:uid="{00000000-0005-0000-0000-0000F93D0000}"/>
    <cellStyle name="Normal 195 2 5" xfId="15866" xr:uid="{00000000-0005-0000-0000-0000FA3D0000}"/>
    <cellStyle name="Normal 195 2 5 2" xfId="15867" xr:uid="{00000000-0005-0000-0000-0000FB3D0000}"/>
    <cellStyle name="Normal 195 2 5 2 2" xfId="15868" xr:uid="{00000000-0005-0000-0000-0000FC3D0000}"/>
    <cellStyle name="Normal 195 2 5 3" xfId="15869" xr:uid="{00000000-0005-0000-0000-0000FD3D0000}"/>
    <cellStyle name="Normal 195 2 6" xfId="15870" xr:uid="{00000000-0005-0000-0000-0000FE3D0000}"/>
    <cellStyle name="Normal 195 2 6 2" xfId="15871" xr:uid="{00000000-0005-0000-0000-0000FF3D0000}"/>
    <cellStyle name="Normal 195 2 6 2 2" xfId="15872" xr:uid="{00000000-0005-0000-0000-0000003E0000}"/>
    <cellStyle name="Normal 195 2 6 3" xfId="15873" xr:uid="{00000000-0005-0000-0000-0000013E0000}"/>
    <cellStyle name="Normal 195 2 7" xfId="15874" xr:uid="{00000000-0005-0000-0000-0000023E0000}"/>
    <cellStyle name="Normal 195 3" xfId="15875" xr:uid="{00000000-0005-0000-0000-0000033E0000}"/>
    <cellStyle name="Normal 195 3 2" xfId="15876" xr:uid="{00000000-0005-0000-0000-0000043E0000}"/>
    <cellStyle name="Normal 195 3 2 2" xfId="15877" xr:uid="{00000000-0005-0000-0000-0000053E0000}"/>
    <cellStyle name="Normal 195 3 3" xfId="15878" xr:uid="{00000000-0005-0000-0000-0000063E0000}"/>
    <cellStyle name="Normal 195 3 3 2" xfId="15879" xr:uid="{00000000-0005-0000-0000-0000073E0000}"/>
    <cellStyle name="Normal 195 3 3 2 2" xfId="15880" xr:uid="{00000000-0005-0000-0000-0000083E0000}"/>
    <cellStyle name="Normal 195 3 3 3" xfId="15881" xr:uid="{00000000-0005-0000-0000-0000093E0000}"/>
    <cellStyle name="Normal 195 3 4" xfId="15882" xr:uid="{00000000-0005-0000-0000-00000A3E0000}"/>
    <cellStyle name="Normal 195 3 4 2" xfId="15883" xr:uid="{00000000-0005-0000-0000-00000B3E0000}"/>
    <cellStyle name="Normal 195 3 4 2 2" xfId="15884" xr:uid="{00000000-0005-0000-0000-00000C3E0000}"/>
    <cellStyle name="Normal 195 3 4 3" xfId="15885" xr:uid="{00000000-0005-0000-0000-00000D3E0000}"/>
    <cellStyle name="Normal 195 3 5" xfId="15886" xr:uid="{00000000-0005-0000-0000-00000E3E0000}"/>
    <cellStyle name="Normal 195 4" xfId="15887" xr:uid="{00000000-0005-0000-0000-00000F3E0000}"/>
    <cellStyle name="Normal 195 4 2" xfId="15888" xr:uid="{00000000-0005-0000-0000-0000103E0000}"/>
    <cellStyle name="Normal 195 4 2 2" xfId="15889" xr:uid="{00000000-0005-0000-0000-0000113E0000}"/>
    <cellStyle name="Normal 195 4 2 2 2" xfId="15890" xr:uid="{00000000-0005-0000-0000-0000123E0000}"/>
    <cellStyle name="Normal 195 4 2 3" xfId="15891" xr:uid="{00000000-0005-0000-0000-0000133E0000}"/>
    <cellStyle name="Normal 195 4 2 3 2" xfId="15892" xr:uid="{00000000-0005-0000-0000-0000143E0000}"/>
    <cellStyle name="Normal 195 4 2 3 2 2" xfId="15893" xr:uid="{00000000-0005-0000-0000-0000153E0000}"/>
    <cellStyle name="Normal 195 4 2 3 3" xfId="15894" xr:uid="{00000000-0005-0000-0000-0000163E0000}"/>
    <cellStyle name="Normal 195 4 2 4" xfId="15895" xr:uid="{00000000-0005-0000-0000-0000173E0000}"/>
    <cellStyle name="Normal 195 4 3" xfId="15896" xr:uid="{00000000-0005-0000-0000-0000183E0000}"/>
    <cellStyle name="Normal 195 4 3 2" xfId="15897" xr:uid="{00000000-0005-0000-0000-0000193E0000}"/>
    <cellStyle name="Normal 195 4 3 2 2" xfId="15898" xr:uid="{00000000-0005-0000-0000-00001A3E0000}"/>
    <cellStyle name="Normal 195 4 3 3" xfId="15899" xr:uid="{00000000-0005-0000-0000-00001B3E0000}"/>
    <cellStyle name="Normal 195 4 4" xfId="15900" xr:uid="{00000000-0005-0000-0000-00001C3E0000}"/>
    <cellStyle name="Normal 195 4 4 2" xfId="15901" xr:uid="{00000000-0005-0000-0000-00001D3E0000}"/>
    <cellStyle name="Normal 195 4 4 2 2" xfId="15902" xr:uid="{00000000-0005-0000-0000-00001E3E0000}"/>
    <cellStyle name="Normal 195 4 4 3" xfId="15903" xr:uid="{00000000-0005-0000-0000-00001F3E0000}"/>
    <cellStyle name="Normal 195 4 5" xfId="15904" xr:uid="{00000000-0005-0000-0000-0000203E0000}"/>
    <cellStyle name="Normal 195 4 5 2" xfId="15905" xr:uid="{00000000-0005-0000-0000-0000213E0000}"/>
    <cellStyle name="Normal 195 4 5 2 2" xfId="15906" xr:uid="{00000000-0005-0000-0000-0000223E0000}"/>
    <cellStyle name="Normal 195 4 5 3" xfId="15907" xr:uid="{00000000-0005-0000-0000-0000233E0000}"/>
    <cellStyle name="Normal 195 4 6" xfId="15908" xr:uid="{00000000-0005-0000-0000-0000243E0000}"/>
    <cellStyle name="Normal 195 5" xfId="15909" xr:uid="{00000000-0005-0000-0000-0000253E0000}"/>
    <cellStyle name="Normal 195 5 2" xfId="15910" xr:uid="{00000000-0005-0000-0000-0000263E0000}"/>
    <cellStyle name="Normal 195 5 2 2" xfId="15911" xr:uid="{00000000-0005-0000-0000-0000273E0000}"/>
    <cellStyle name="Normal 195 5 3" xfId="15912" xr:uid="{00000000-0005-0000-0000-0000283E0000}"/>
    <cellStyle name="Normal 195 6" xfId="15913" xr:uid="{00000000-0005-0000-0000-0000293E0000}"/>
    <cellStyle name="Normal 195 6 2" xfId="15914" xr:uid="{00000000-0005-0000-0000-00002A3E0000}"/>
    <cellStyle name="Normal 195 6 2 2" xfId="15915" xr:uid="{00000000-0005-0000-0000-00002B3E0000}"/>
    <cellStyle name="Normal 195 6 3" xfId="15916" xr:uid="{00000000-0005-0000-0000-00002C3E0000}"/>
    <cellStyle name="Normal 195 7" xfId="15917" xr:uid="{00000000-0005-0000-0000-00002D3E0000}"/>
    <cellStyle name="Normal 195 7 2" xfId="15918" xr:uid="{00000000-0005-0000-0000-00002E3E0000}"/>
    <cellStyle name="Normal 195 7 2 2" xfId="15919" xr:uid="{00000000-0005-0000-0000-00002F3E0000}"/>
    <cellStyle name="Normal 195 7 3" xfId="15920" xr:uid="{00000000-0005-0000-0000-0000303E0000}"/>
    <cellStyle name="Normal 195 8" xfId="15921" xr:uid="{00000000-0005-0000-0000-0000313E0000}"/>
    <cellStyle name="Normal 196" xfId="15922" xr:uid="{00000000-0005-0000-0000-0000323E0000}"/>
    <cellStyle name="Normal 196 2" xfId="15923" xr:uid="{00000000-0005-0000-0000-0000333E0000}"/>
    <cellStyle name="Normal 196 2 2" xfId="15924" xr:uid="{00000000-0005-0000-0000-0000343E0000}"/>
    <cellStyle name="Normal 196 2 2 2" xfId="15925" xr:uid="{00000000-0005-0000-0000-0000353E0000}"/>
    <cellStyle name="Normal 196 2 2 2 2" xfId="15926" xr:uid="{00000000-0005-0000-0000-0000363E0000}"/>
    <cellStyle name="Normal 196 2 2 3" xfId="15927" xr:uid="{00000000-0005-0000-0000-0000373E0000}"/>
    <cellStyle name="Normal 196 2 2 3 2" xfId="15928" xr:uid="{00000000-0005-0000-0000-0000383E0000}"/>
    <cellStyle name="Normal 196 2 2 3 2 2" xfId="15929" xr:uid="{00000000-0005-0000-0000-0000393E0000}"/>
    <cellStyle name="Normal 196 2 2 3 3" xfId="15930" xr:uid="{00000000-0005-0000-0000-00003A3E0000}"/>
    <cellStyle name="Normal 196 2 2 4" xfId="15931" xr:uid="{00000000-0005-0000-0000-00003B3E0000}"/>
    <cellStyle name="Normal 196 2 2 4 2" xfId="15932" xr:uid="{00000000-0005-0000-0000-00003C3E0000}"/>
    <cellStyle name="Normal 196 2 2 4 2 2" xfId="15933" xr:uid="{00000000-0005-0000-0000-00003D3E0000}"/>
    <cellStyle name="Normal 196 2 2 4 3" xfId="15934" xr:uid="{00000000-0005-0000-0000-00003E3E0000}"/>
    <cellStyle name="Normal 196 2 2 5" xfId="15935" xr:uid="{00000000-0005-0000-0000-00003F3E0000}"/>
    <cellStyle name="Normal 196 2 3" xfId="15936" xr:uid="{00000000-0005-0000-0000-0000403E0000}"/>
    <cellStyle name="Normal 196 2 3 2" xfId="15937" xr:uid="{00000000-0005-0000-0000-0000413E0000}"/>
    <cellStyle name="Normal 196 2 3 2 2" xfId="15938" xr:uid="{00000000-0005-0000-0000-0000423E0000}"/>
    <cellStyle name="Normal 196 2 3 2 2 2" xfId="15939" xr:uid="{00000000-0005-0000-0000-0000433E0000}"/>
    <cellStyle name="Normal 196 2 3 2 3" xfId="15940" xr:uid="{00000000-0005-0000-0000-0000443E0000}"/>
    <cellStyle name="Normal 196 2 3 2 3 2" xfId="15941" xr:uid="{00000000-0005-0000-0000-0000453E0000}"/>
    <cellStyle name="Normal 196 2 3 2 3 2 2" xfId="15942" xr:uid="{00000000-0005-0000-0000-0000463E0000}"/>
    <cellStyle name="Normal 196 2 3 2 3 3" xfId="15943" xr:uid="{00000000-0005-0000-0000-0000473E0000}"/>
    <cellStyle name="Normal 196 2 3 2 4" xfId="15944" xr:uid="{00000000-0005-0000-0000-0000483E0000}"/>
    <cellStyle name="Normal 196 2 3 3" xfId="15945" xr:uid="{00000000-0005-0000-0000-0000493E0000}"/>
    <cellStyle name="Normal 196 2 3 3 2" xfId="15946" xr:uid="{00000000-0005-0000-0000-00004A3E0000}"/>
    <cellStyle name="Normal 196 2 3 3 2 2" xfId="15947" xr:uid="{00000000-0005-0000-0000-00004B3E0000}"/>
    <cellStyle name="Normal 196 2 3 3 3" xfId="15948" xr:uid="{00000000-0005-0000-0000-00004C3E0000}"/>
    <cellStyle name="Normal 196 2 3 4" xfId="15949" xr:uid="{00000000-0005-0000-0000-00004D3E0000}"/>
    <cellStyle name="Normal 196 2 3 4 2" xfId="15950" xr:uid="{00000000-0005-0000-0000-00004E3E0000}"/>
    <cellStyle name="Normal 196 2 3 4 2 2" xfId="15951" xr:uid="{00000000-0005-0000-0000-00004F3E0000}"/>
    <cellStyle name="Normal 196 2 3 4 3" xfId="15952" xr:uid="{00000000-0005-0000-0000-0000503E0000}"/>
    <cellStyle name="Normal 196 2 3 5" xfId="15953" xr:uid="{00000000-0005-0000-0000-0000513E0000}"/>
    <cellStyle name="Normal 196 2 3 5 2" xfId="15954" xr:uid="{00000000-0005-0000-0000-0000523E0000}"/>
    <cellStyle name="Normal 196 2 3 5 2 2" xfId="15955" xr:uid="{00000000-0005-0000-0000-0000533E0000}"/>
    <cellStyle name="Normal 196 2 3 5 3" xfId="15956" xr:uid="{00000000-0005-0000-0000-0000543E0000}"/>
    <cellStyle name="Normal 196 2 3 6" xfId="15957" xr:uid="{00000000-0005-0000-0000-0000553E0000}"/>
    <cellStyle name="Normal 196 2 4" xfId="15958" xr:uid="{00000000-0005-0000-0000-0000563E0000}"/>
    <cellStyle name="Normal 196 2 4 2" xfId="15959" xr:uid="{00000000-0005-0000-0000-0000573E0000}"/>
    <cellStyle name="Normal 196 2 4 2 2" xfId="15960" xr:uid="{00000000-0005-0000-0000-0000583E0000}"/>
    <cellStyle name="Normal 196 2 4 3" xfId="15961" xr:uid="{00000000-0005-0000-0000-0000593E0000}"/>
    <cellStyle name="Normal 196 2 5" xfId="15962" xr:uid="{00000000-0005-0000-0000-00005A3E0000}"/>
    <cellStyle name="Normal 196 2 5 2" xfId="15963" xr:uid="{00000000-0005-0000-0000-00005B3E0000}"/>
    <cellStyle name="Normal 196 2 5 2 2" xfId="15964" xr:uid="{00000000-0005-0000-0000-00005C3E0000}"/>
    <cellStyle name="Normal 196 2 5 3" xfId="15965" xr:uid="{00000000-0005-0000-0000-00005D3E0000}"/>
    <cellStyle name="Normal 196 2 6" xfId="15966" xr:uid="{00000000-0005-0000-0000-00005E3E0000}"/>
    <cellStyle name="Normal 196 2 6 2" xfId="15967" xr:uid="{00000000-0005-0000-0000-00005F3E0000}"/>
    <cellStyle name="Normal 196 2 6 2 2" xfId="15968" xr:uid="{00000000-0005-0000-0000-0000603E0000}"/>
    <cellStyle name="Normal 196 2 6 3" xfId="15969" xr:uid="{00000000-0005-0000-0000-0000613E0000}"/>
    <cellStyle name="Normal 196 2 7" xfId="15970" xr:uid="{00000000-0005-0000-0000-0000623E0000}"/>
    <cellStyle name="Normal 196 3" xfId="15971" xr:uid="{00000000-0005-0000-0000-0000633E0000}"/>
    <cellStyle name="Normal 196 3 2" xfId="15972" xr:uid="{00000000-0005-0000-0000-0000643E0000}"/>
    <cellStyle name="Normal 196 3 2 2" xfId="15973" xr:uid="{00000000-0005-0000-0000-0000653E0000}"/>
    <cellStyle name="Normal 196 3 3" xfId="15974" xr:uid="{00000000-0005-0000-0000-0000663E0000}"/>
    <cellStyle name="Normal 196 3 3 2" xfId="15975" xr:uid="{00000000-0005-0000-0000-0000673E0000}"/>
    <cellStyle name="Normal 196 3 3 2 2" xfId="15976" xr:uid="{00000000-0005-0000-0000-0000683E0000}"/>
    <cellStyle name="Normal 196 3 3 3" xfId="15977" xr:uid="{00000000-0005-0000-0000-0000693E0000}"/>
    <cellStyle name="Normal 196 3 4" xfId="15978" xr:uid="{00000000-0005-0000-0000-00006A3E0000}"/>
    <cellStyle name="Normal 196 3 4 2" xfId="15979" xr:uid="{00000000-0005-0000-0000-00006B3E0000}"/>
    <cellStyle name="Normal 196 3 4 2 2" xfId="15980" xr:uid="{00000000-0005-0000-0000-00006C3E0000}"/>
    <cellStyle name="Normal 196 3 4 3" xfId="15981" xr:uid="{00000000-0005-0000-0000-00006D3E0000}"/>
    <cellStyle name="Normal 196 3 5" xfId="15982" xr:uid="{00000000-0005-0000-0000-00006E3E0000}"/>
    <cellStyle name="Normal 196 4" xfId="15983" xr:uid="{00000000-0005-0000-0000-00006F3E0000}"/>
    <cellStyle name="Normal 196 4 2" xfId="15984" xr:uid="{00000000-0005-0000-0000-0000703E0000}"/>
    <cellStyle name="Normal 196 4 2 2" xfId="15985" xr:uid="{00000000-0005-0000-0000-0000713E0000}"/>
    <cellStyle name="Normal 196 4 2 2 2" xfId="15986" xr:uid="{00000000-0005-0000-0000-0000723E0000}"/>
    <cellStyle name="Normal 196 4 2 3" xfId="15987" xr:uid="{00000000-0005-0000-0000-0000733E0000}"/>
    <cellStyle name="Normal 196 4 2 3 2" xfId="15988" xr:uid="{00000000-0005-0000-0000-0000743E0000}"/>
    <cellStyle name="Normal 196 4 2 3 2 2" xfId="15989" xr:uid="{00000000-0005-0000-0000-0000753E0000}"/>
    <cellStyle name="Normal 196 4 2 3 3" xfId="15990" xr:uid="{00000000-0005-0000-0000-0000763E0000}"/>
    <cellStyle name="Normal 196 4 2 4" xfId="15991" xr:uid="{00000000-0005-0000-0000-0000773E0000}"/>
    <cellStyle name="Normal 196 4 3" xfId="15992" xr:uid="{00000000-0005-0000-0000-0000783E0000}"/>
    <cellStyle name="Normal 196 4 3 2" xfId="15993" xr:uid="{00000000-0005-0000-0000-0000793E0000}"/>
    <cellStyle name="Normal 196 4 3 2 2" xfId="15994" xr:uid="{00000000-0005-0000-0000-00007A3E0000}"/>
    <cellStyle name="Normal 196 4 3 3" xfId="15995" xr:uid="{00000000-0005-0000-0000-00007B3E0000}"/>
    <cellStyle name="Normal 196 4 4" xfId="15996" xr:uid="{00000000-0005-0000-0000-00007C3E0000}"/>
    <cellStyle name="Normal 196 4 4 2" xfId="15997" xr:uid="{00000000-0005-0000-0000-00007D3E0000}"/>
    <cellStyle name="Normal 196 4 4 2 2" xfId="15998" xr:uid="{00000000-0005-0000-0000-00007E3E0000}"/>
    <cellStyle name="Normal 196 4 4 3" xfId="15999" xr:uid="{00000000-0005-0000-0000-00007F3E0000}"/>
    <cellStyle name="Normal 196 4 5" xfId="16000" xr:uid="{00000000-0005-0000-0000-0000803E0000}"/>
    <cellStyle name="Normal 196 4 5 2" xfId="16001" xr:uid="{00000000-0005-0000-0000-0000813E0000}"/>
    <cellStyle name="Normal 196 4 5 2 2" xfId="16002" xr:uid="{00000000-0005-0000-0000-0000823E0000}"/>
    <cellStyle name="Normal 196 4 5 3" xfId="16003" xr:uid="{00000000-0005-0000-0000-0000833E0000}"/>
    <cellStyle name="Normal 196 4 6" xfId="16004" xr:uid="{00000000-0005-0000-0000-0000843E0000}"/>
    <cellStyle name="Normal 196 5" xfId="16005" xr:uid="{00000000-0005-0000-0000-0000853E0000}"/>
    <cellStyle name="Normal 196 5 2" xfId="16006" xr:uid="{00000000-0005-0000-0000-0000863E0000}"/>
    <cellStyle name="Normal 196 5 2 2" xfId="16007" xr:uid="{00000000-0005-0000-0000-0000873E0000}"/>
    <cellStyle name="Normal 196 5 3" xfId="16008" xr:uid="{00000000-0005-0000-0000-0000883E0000}"/>
    <cellStyle name="Normal 196 6" xfId="16009" xr:uid="{00000000-0005-0000-0000-0000893E0000}"/>
    <cellStyle name="Normal 196 6 2" xfId="16010" xr:uid="{00000000-0005-0000-0000-00008A3E0000}"/>
    <cellStyle name="Normal 196 6 2 2" xfId="16011" xr:uid="{00000000-0005-0000-0000-00008B3E0000}"/>
    <cellStyle name="Normal 196 6 3" xfId="16012" xr:uid="{00000000-0005-0000-0000-00008C3E0000}"/>
    <cellStyle name="Normal 196 7" xfId="16013" xr:uid="{00000000-0005-0000-0000-00008D3E0000}"/>
    <cellStyle name="Normal 196 7 2" xfId="16014" xr:uid="{00000000-0005-0000-0000-00008E3E0000}"/>
    <cellStyle name="Normal 196 7 2 2" xfId="16015" xr:uid="{00000000-0005-0000-0000-00008F3E0000}"/>
    <cellStyle name="Normal 196 7 3" xfId="16016" xr:uid="{00000000-0005-0000-0000-0000903E0000}"/>
    <cellStyle name="Normal 196 8" xfId="16017" xr:uid="{00000000-0005-0000-0000-0000913E0000}"/>
    <cellStyle name="Normal 197" xfId="16018" xr:uid="{00000000-0005-0000-0000-0000923E0000}"/>
    <cellStyle name="Normal 197 2" xfId="16019" xr:uid="{00000000-0005-0000-0000-0000933E0000}"/>
    <cellStyle name="Normal 197 2 2" xfId="16020" xr:uid="{00000000-0005-0000-0000-0000943E0000}"/>
    <cellStyle name="Normal 197 2 2 2" xfId="16021" xr:uid="{00000000-0005-0000-0000-0000953E0000}"/>
    <cellStyle name="Normal 197 2 2 2 2" xfId="16022" xr:uid="{00000000-0005-0000-0000-0000963E0000}"/>
    <cellStyle name="Normal 197 2 2 3" xfId="16023" xr:uid="{00000000-0005-0000-0000-0000973E0000}"/>
    <cellStyle name="Normal 197 2 2 3 2" xfId="16024" xr:uid="{00000000-0005-0000-0000-0000983E0000}"/>
    <cellStyle name="Normal 197 2 2 3 2 2" xfId="16025" xr:uid="{00000000-0005-0000-0000-0000993E0000}"/>
    <cellStyle name="Normal 197 2 2 3 3" xfId="16026" xr:uid="{00000000-0005-0000-0000-00009A3E0000}"/>
    <cellStyle name="Normal 197 2 2 4" xfId="16027" xr:uid="{00000000-0005-0000-0000-00009B3E0000}"/>
    <cellStyle name="Normal 197 2 2 4 2" xfId="16028" xr:uid="{00000000-0005-0000-0000-00009C3E0000}"/>
    <cellStyle name="Normal 197 2 2 4 2 2" xfId="16029" xr:uid="{00000000-0005-0000-0000-00009D3E0000}"/>
    <cellStyle name="Normal 197 2 2 4 3" xfId="16030" xr:uid="{00000000-0005-0000-0000-00009E3E0000}"/>
    <cellStyle name="Normal 197 2 2 5" xfId="16031" xr:uid="{00000000-0005-0000-0000-00009F3E0000}"/>
    <cellStyle name="Normal 197 2 3" xfId="16032" xr:uid="{00000000-0005-0000-0000-0000A03E0000}"/>
    <cellStyle name="Normal 197 2 3 2" xfId="16033" xr:uid="{00000000-0005-0000-0000-0000A13E0000}"/>
    <cellStyle name="Normal 197 2 3 2 2" xfId="16034" xr:uid="{00000000-0005-0000-0000-0000A23E0000}"/>
    <cellStyle name="Normal 197 2 3 2 2 2" xfId="16035" xr:uid="{00000000-0005-0000-0000-0000A33E0000}"/>
    <cellStyle name="Normal 197 2 3 2 3" xfId="16036" xr:uid="{00000000-0005-0000-0000-0000A43E0000}"/>
    <cellStyle name="Normal 197 2 3 2 3 2" xfId="16037" xr:uid="{00000000-0005-0000-0000-0000A53E0000}"/>
    <cellStyle name="Normal 197 2 3 2 3 2 2" xfId="16038" xr:uid="{00000000-0005-0000-0000-0000A63E0000}"/>
    <cellStyle name="Normal 197 2 3 2 3 3" xfId="16039" xr:uid="{00000000-0005-0000-0000-0000A73E0000}"/>
    <cellStyle name="Normal 197 2 3 2 4" xfId="16040" xr:uid="{00000000-0005-0000-0000-0000A83E0000}"/>
    <cellStyle name="Normal 197 2 3 3" xfId="16041" xr:uid="{00000000-0005-0000-0000-0000A93E0000}"/>
    <cellStyle name="Normal 197 2 3 3 2" xfId="16042" xr:uid="{00000000-0005-0000-0000-0000AA3E0000}"/>
    <cellStyle name="Normal 197 2 3 3 2 2" xfId="16043" xr:uid="{00000000-0005-0000-0000-0000AB3E0000}"/>
    <cellStyle name="Normal 197 2 3 3 3" xfId="16044" xr:uid="{00000000-0005-0000-0000-0000AC3E0000}"/>
    <cellStyle name="Normal 197 2 3 4" xfId="16045" xr:uid="{00000000-0005-0000-0000-0000AD3E0000}"/>
    <cellStyle name="Normal 197 2 3 4 2" xfId="16046" xr:uid="{00000000-0005-0000-0000-0000AE3E0000}"/>
    <cellStyle name="Normal 197 2 3 4 2 2" xfId="16047" xr:uid="{00000000-0005-0000-0000-0000AF3E0000}"/>
    <cellStyle name="Normal 197 2 3 4 3" xfId="16048" xr:uid="{00000000-0005-0000-0000-0000B03E0000}"/>
    <cellStyle name="Normal 197 2 3 5" xfId="16049" xr:uid="{00000000-0005-0000-0000-0000B13E0000}"/>
    <cellStyle name="Normal 197 2 3 5 2" xfId="16050" xr:uid="{00000000-0005-0000-0000-0000B23E0000}"/>
    <cellStyle name="Normal 197 2 3 5 2 2" xfId="16051" xr:uid="{00000000-0005-0000-0000-0000B33E0000}"/>
    <cellStyle name="Normal 197 2 3 5 3" xfId="16052" xr:uid="{00000000-0005-0000-0000-0000B43E0000}"/>
    <cellStyle name="Normal 197 2 3 6" xfId="16053" xr:uid="{00000000-0005-0000-0000-0000B53E0000}"/>
    <cellStyle name="Normal 197 2 4" xfId="16054" xr:uid="{00000000-0005-0000-0000-0000B63E0000}"/>
    <cellStyle name="Normal 197 2 4 2" xfId="16055" xr:uid="{00000000-0005-0000-0000-0000B73E0000}"/>
    <cellStyle name="Normal 197 2 4 2 2" xfId="16056" xr:uid="{00000000-0005-0000-0000-0000B83E0000}"/>
    <cellStyle name="Normal 197 2 4 3" xfId="16057" xr:uid="{00000000-0005-0000-0000-0000B93E0000}"/>
    <cellStyle name="Normal 197 2 5" xfId="16058" xr:uid="{00000000-0005-0000-0000-0000BA3E0000}"/>
    <cellStyle name="Normal 197 2 5 2" xfId="16059" xr:uid="{00000000-0005-0000-0000-0000BB3E0000}"/>
    <cellStyle name="Normal 197 2 5 2 2" xfId="16060" xr:uid="{00000000-0005-0000-0000-0000BC3E0000}"/>
    <cellStyle name="Normal 197 2 5 3" xfId="16061" xr:uid="{00000000-0005-0000-0000-0000BD3E0000}"/>
    <cellStyle name="Normal 197 2 6" xfId="16062" xr:uid="{00000000-0005-0000-0000-0000BE3E0000}"/>
    <cellStyle name="Normal 197 2 6 2" xfId="16063" xr:uid="{00000000-0005-0000-0000-0000BF3E0000}"/>
    <cellStyle name="Normal 197 2 6 2 2" xfId="16064" xr:uid="{00000000-0005-0000-0000-0000C03E0000}"/>
    <cellStyle name="Normal 197 2 6 3" xfId="16065" xr:uid="{00000000-0005-0000-0000-0000C13E0000}"/>
    <cellStyle name="Normal 197 2 7" xfId="16066" xr:uid="{00000000-0005-0000-0000-0000C23E0000}"/>
    <cellStyle name="Normal 197 3" xfId="16067" xr:uid="{00000000-0005-0000-0000-0000C33E0000}"/>
    <cellStyle name="Normal 197 3 2" xfId="16068" xr:uid="{00000000-0005-0000-0000-0000C43E0000}"/>
    <cellStyle name="Normal 197 3 2 2" xfId="16069" xr:uid="{00000000-0005-0000-0000-0000C53E0000}"/>
    <cellStyle name="Normal 197 3 3" xfId="16070" xr:uid="{00000000-0005-0000-0000-0000C63E0000}"/>
    <cellStyle name="Normal 197 3 3 2" xfId="16071" xr:uid="{00000000-0005-0000-0000-0000C73E0000}"/>
    <cellStyle name="Normal 197 3 3 2 2" xfId="16072" xr:uid="{00000000-0005-0000-0000-0000C83E0000}"/>
    <cellStyle name="Normal 197 3 3 3" xfId="16073" xr:uid="{00000000-0005-0000-0000-0000C93E0000}"/>
    <cellStyle name="Normal 197 3 4" xfId="16074" xr:uid="{00000000-0005-0000-0000-0000CA3E0000}"/>
    <cellStyle name="Normal 197 3 4 2" xfId="16075" xr:uid="{00000000-0005-0000-0000-0000CB3E0000}"/>
    <cellStyle name="Normal 197 3 4 2 2" xfId="16076" xr:uid="{00000000-0005-0000-0000-0000CC3E0000}"/>
    <cellStyle name="Normal 197 3 4 3" xfId="16077" xr:uid="{00000000-0005-0000-0000-0000CD3E0000}"/>
    <cellStyle name="Normal 197 3 5" xfId="16078" xr:uid="{00000000-0005-0000-0000-0000CE3E0000}"/>
    <cellStyle name="Normal 197 4" xfId="16079" xr:uid="{00000000-0005-0000-0000-0000CF3E0000}"/>
    <cellStyle name="Normal 197 4 2" xfId="16080" xr:uid="{00000000-0005-0000-0000-0000D03E0000}"/>
    <cellStyle name="Normal 197 4 2 2" xfId="16081" xr:uid="{00000000-0005-0000-0000-0000D13E0000}"/>
    <cellStyle name="Normal 197 4 2 2 2" xfId="16082" xr:uid="{00000000-0005-0000-0000-0000D23E0000}"/>
    <cellStyle name="Normal 197 4 2 3" xfId="16083" xr:uid="{00000000-0005-0000-0000-0000D33E0000}"/>
    <cellStyle name="Normal 197 4 2 3 2" xfId="16084" xr:uid="{00000000-0005-0000-0000-0000D43E0000}"/>
    <cellStyle name="Normal 197 4 2 3 2 2" xfId="16085" xr:uid="{00000000-0005-0000-0000-0000D53E0000}"/>
    <cellStyle name="Normal 197 4 2 3 3" xfId="16086" xr:uid="{00000000-0005-0000-0000-0000D63E0000}"/>
    <cellStyle name="Normal 197 4 2 4" xfId="16087" xr:uid="{00000000-0005-0000-0000-0000D73E0000}"/>
    <cellStyle name="Normal 197 4 3" xfId="16088" xr:uid="{00000000-0005-0000-0000-0000D83E0000}"/>
    <cellStyle name="Normal 197 4 3 2" xfId="16089" xr:uid="{00000000-0005-0000-0000-0000D93E0000}"/>
    <cellStyle name="Normal 197 4 3 2 2" xfId="16090" xr:uid="{00000000-0005-0000-0000-0000DA3E0000}"/>
    <cellStyle name="Normal 197 4 3 3" xfId="16091" xr:uid="{00000000-0005-0000-0000-0000DB3E0000}"/>
    <cellStyle name="Normal 197 4 4" xfId="16092" xr:uid="{00000000-0005-0000-0000-0000DC3E0000}"/>
    <cellStyle name="Normal 197 4 4 2" xfId="16093" xr:uid="{00000000-0005-0000-0000-0000DD3E0000}"/>
    <cellStyle name="Normal 197 4 4 2 2" xfId="16094" xr:uid="{00000000-0005-0000-0000-0000DE3E0000}"/>
    <cellStyle name="Normal 197 4 4 3" xfId="16095" xr:uid="{00000000-0005-0000-0000-0000DF3E0000}"/>
    <cellStyle name="Normal 197 4 5" xfId="16096" xr:uid="{00000000-0005-0000-0000-0000E03E0000}"/>
    <cellStyle name="Normal 197 4 5 2" xfId="16097" xr:uid="{00000000-0005-0000-0000-0000E13E0000}"/>
    <cellStyle name="Normal 197 4 5 2 2" xfId="16098" xr:uid="{00000000-0005-0000-0000-0000E23E0000}"/>
    <cellStyle name="Normal 197 4 5 3" xfId="16099" xr:uid="{00000000-0005-0000-0000-0000E33E0000}"/>
    <cellStyle name="Normal 197 4 6" xfId="16100" xr:uid="{00000000-0005-0000-0000-0000E43E0000}"/>
    <cellStyle name="Normal 197 5" xfId="16101" xr:uid="{00000000-0005-0000-0000-0000E53E0000}"/>
    <cellStyle name="Normal 197 5 2" xfId="16102" xr:uid="{00000000-0005-0000-0000-0000E63E0000}"/>
    <cellStyle name="Normal 197 5 2 2" xfId="16103" xr:uid="{00000000-0005-0000-0000-0000E73E0000}"/>
    <cellStyle name="Normal 197 5 3" xfId="16104" xr:uid="{00000000-0005-0000-0000-0000E83E0000}"/>
    <cellStyle name="Normal 197 6" xfId="16105" xr:uid="{00000000-0005-0000-0000-0000E93E0000}"/>
    <cellStyle name="Normal 197 6 2" xfId="16106" xr:uid="{00000000-0005-0000-0000-0000EA3E0000}"/>
    <cellStyle name="Normal 197 6 2 2" xfId="16107" xr:uid="{00000000-0005-0000-0000-0000EB3E0000}"/>
    <cellStyle name="Normal 197 6 3" xfId="16108" xr:uid="{00000000-0005-0000-0000-0000EC3E0000}"/>
    <cellStyle name="Normal 197 7" xfId="16109" xr:uid="{00000000-0005-0000-0000-0000ED3E0000}"/>
    <cellStyle name="Normal 197 7 2" xfId="16110" xr:uid="{00000000-0005-0000-0000-0000EE3E0000}"/>
    <cellStyle name="Normal 197 7 2 2" xfId="16111" xr:uid="{00000000-0005-0000-0000-0000EF3E0000}"/>
    <cellStyle name="Normal 197 7 3" xfId="16112" xr:uid="{00000000-0005-0000-0000-0000F03E0000}"/>
    <cellStyle name="Normal 197 8" xfId="16113" xr:uid="{00000000-0005-0000-0000-0000F13E0000}"/>
    <cellStyle name="Normal 198" xfId="16114" xr:uid="{00000000-0005-0000-0000-0000F23E0000}"/>
    <cellStyle name="Normal 198 2" xfId="16115" xr:uid="{00000000-0005-0000-0000-0000F33E0000}"/>
    <cellStyle name="Normal 198 2 2" xfId="16116" xr:uid="{00000000-0005-0000-0000-0000F43E0000}"/>
    <cellStyle name="Normal 198 2 2 2" xfId="16117" xr:uid="{00000000-0005-0000-0000-0000F53E0000}"/>
    <cellStyle name="Normal 198 2 2 2 2" xfId="16118" xr:uid="{00000000-0005-0000-0000-0000F63E0000}"/>
    <cellStyle name="Normal 198 2 2 3" xfId="16119" xr:uid="{00000000-0005-0000-0000-0000F73E0000}"/>
    <cellStyle name="Normal 198 2 2 3 2" xfId="16120" xr:uid="{00000000-0005-0000-0000-0000F83E0000}"/>
    <cellStyle name="Normal 198 2 2 3 2 2" xfId="16121" xr:uid="{00000000-0005-0000-0000-0000F93E0000}"/>
    <cellStyle name="Normal 198 2 2 3 3" xfId="16122" xr:uid="{00000000-0005-0000-0000-0000FA3E0000}"/>
    <cellStyle name="Normal 198 2 2 4" xfId="16123" xr:uid="{00000000-0005-0000-0000-0000FB3E0000}"/>
    <cellStyle name="Normal 198 2 2 4 2" xfId="16124" xr:uid="{00000000-0005-0000-0000-0000FC3E0000}"/>
    <cellStyle name="Normal 198 2 2 4 2 2" xfId="16125" xr:uid="{00000000-0005-0000-0000-0000FD3E0000}"/>
    <cellStyle name="Normal 198 2 2 4 3" xfId="16126" xr:uid="{00000000-0005-0000-0000-0000FE3E0000}"/>
    <cellStyle name="Normal 198 2 2 5" xfId="16127" xr:uid="{00000000-0005-0000-0000-0000FF3E0000}"/>
    <cellStyle name="Normal 198 2 3" xfId="16128" xr:uid="{00000000-0005-0000-0000-0000003F0000}"/>
    <cellStyle name="Normal 198 2 3 2" xfId="16129" xr:uid="{00000000-0005-0000-0000-0000013F0000}"/>
    <cellStyle name="Normal 198 2 3 2 2" xfId="16130" xr:uid="{00000000-0005-0000-0000-0000023F0000}"/>
    <cellStyle name="Normal 198 2 3 2 2 2" xfId="16131" xr:uid="{00000000-0005-0000-0000-0000033F0000}"/>
    <cellStyle name="Normal 198 2 3 2 3" xfId="16132" xr:uid="{00000000-0005-0000-0000-0000043F0000}"/>
    <cellStyle name="Normal 198 2 3 2 3 2" xfId="16133" xr:uid="{00000000-0005-0000-0000-0000053F0000}"/>
    <cellStyle name="Normal 198 2 3 2 3 2 2" xfId="16134" xr:uid="{00000000-0005-0000-0000-0000063F0000}"/>
    <cellStyle name="Normal 198 2 3 2 3 3" xfId="16135" xr:uid="{00000000-0005-0000-0000-0000073F0000}"/>
    <cellStyle name="Normal 198 2 3 2 4" xfId="16136" xr:uid="{00000000-0005-0000-0000-0000083F0000}"/>
    <cellStyle name="Normal 198 2 3 3" xfId="16137" xr:uid="{00000000-0005-0000-0000-0000093F0000}"/>
    <cellStyle name="Normal 198 2 3 3 2" xfId="16138" xr:uid="{00000000-0005-0000-0000-00000A3F0000}"/>
    <cellStyle name="Normal 198 2 3 3 2 2" xfId="16139" xr:uid="{00000000-0005-0000-0000-00000B3F0000}"/>
    <cellStyle name="Normal 198 2 3 3 3" xfId="16140" xr:uid="{00000000-0005-0000-0000-00000C3F0000}"/>
    <cellStyle name="Normal 198 2 3 4" xfId="16141" xr:uid="{00000000-0005-0000-0000-00000D3F0000}"/>
    <cellStyle name="Normal 198 2 3 4 2" xfId="16142" xr:uid="{00000000-0005-0000-0000-00000E3F0000}"/>
    <cellStyle name="Normal 198 2 3 4 2 2" xfId="16143" xr:uid="{00000000-0005-0000-0000-00000F3F0000}"/>
    <cellStyle name="Normal 198 2 3 4 3" xfId="16144" xr:uid="{00000000-0005-0000-0000-0000103F0000}"/>
    <cellStyle name="Normal 198 2 3 5" xfId="16145" xr:uid="{00000000-0005-0000-0000-0000113F0000}"/>
    <cellStyle name="Normal 198 2 3 5 2" xfId="16146" xr:uid="{00000000-0005-0000-0000-0000123F0000}"/>
    <cellStyle name="Normal 198 2 3 5 2 2" xfId="16147" xr:uid="{00000000-0005-0000-0000-0000133F0000}"/>
    <cellStyle name="Normal 198 2 3 5 3" xfId="16148" xr:uid="{00000000-0005-0000-0000-0000143F0000}"/>
    <cellStyle name="Normal 198 2 3 6" xfId="16149" xr:uid="{00000000-0005-0000-0000-0000153F0000}"/>
    <cellStyle name="Normal 198 2 4" xfId="16150" xr:uid="{00000000-0005-0000-0000-0000163F0000}"/>
    <cellStyle name="Normal 198 2 4 2" xfId="16151" xr:uid="{00000000-0005-0000-0000-0000173F0000}"/>
    <cellStyle name="Normal 198 2 4 2 2" xfId="16152" xr:uid="{00000000-0005-0000-0000-0000183F0000}"/>
    <cellStyle name="Normal 198 2 4 3" xfId="16153" xr:uid="{00000000-0005-0000-0000-0000193F0000}"/>
    <cellStyle name="Normal 198 2 5" xfId="16154" xr:uid="{00000000-0005-0000-0000-00001A3F0000}"/>
    <cellStyle name="Normal 198 2 5 2" xfId="16155" xr:uid="{00000000-0005-0000-0000-00001B3F0000}"/>
    <cellStyle name="Normal 198 2 5 2 2" xfId="16156" xr:uid="{00000000-0005-0000-0000-00001C3F0000}"/>
    <cellStyle name="Normal 198 2 5 3" xfId="16157" xr:uid="{00000000-0005-0000-0000-00001D3F0000}"/>
    <cellStyle name="Normal 198 2 6" xfId="16158" xr:uid="{00000000-0005-0000-0000-00001E3F0000}"/>
    <cellStyle name="Normal 198 2 6 2" xfId="16159" xr:uid="{00000000-0005-0000-0000-00001F3F0000}"/>
    <cellStyle name="Normal 198 2 6 2 2" xfId="16160" xr:uid="{00000000-0005-0000-0000-0000203F0000}"/>
    <cellStyle name="Normal 198 2 6 3" xfId="16161" xr:uid="{00000000-0005-0000-0000-0000213F0000}"/>
    <cellStyle name="Normal 198 2 7" xfId="16162" xr:uid="{00000000-0005-0000-0000-0000223F0000}"/>
    <cellStyle name="Normal 198 3" xfId="16163" xr:uid="{00000000-0005-0000-0000-0000233F0000}"/>
    <cellStyle name="Normal 198 3 2" xfId="16164" xr:uid="{00000000-0005-0000-0000-0000243F0000}"/>
    <cellStyle name="Normal 198 3 2 2" xfId="16165" xr:uid="{00000000-0005-0000-0000-0000253F0000}"/>
    <cellStyle name="Normal 198 3 3" xfId="16166" xr:uid="{00000000-0005-0000-0000-0000263F0000}"/>
    <cellStyle name="Normal 198 3 3 2" xfId="16167" xr:uid="{00000000-0005-0000-0000-0000273F0000}"/>
    <cellStyle name="Normal 198 3 3 2 2" xfId="16168" xr:uid="{00000000-0005-0000-0000-0000283F0000}"/>
    <cellStyle name="Normal 198 3 3 3" xfId="16169" xr:uid="{00000000-0005-0000-0000-0000293F0000}"/>
    <cellStyle name="Normal 198 3 4" xfId="16170" xr:uid="{00000000-0005-0000-0000-00002A3F0000}"/>
    <cellStyle name="Normal 198 3 4 2" xfId="16171" xr:uid="{00000000-0005-0000-0000-00002B3F0000}"/>
    <cellStyle name="Normal 198 3 4 2 2" xfId="16172" xr:uid="{00000000-0005-0000-0000-00002C3F0000}"/>
    <cellStyle name="Normal 198 3 4 3" xfId="16173" xr:uid="{00000000-0005-0000-0000-00002D3F0000}"/>
    <cellStyle name="Normal 198 3 5" xfId="16174" xr:uid="{00000000-0005-0000-0000-00002E3F0000}"/>
    <cellStyle name="Normal 198 4" xfId="16175" xr:uid="{00000000-0005-0000-0000-00002F3F0000}"/>
    <cellStyle name="Normal 198 4 2" xfId="16176" xr:uid="{00000000-0005-0000-0000-0000303F0000}"/>
    <cellStyle name="Normal 198 4 2 2" xfId="16177" xr:uid="{00000000-0005-0000-0000-0000313F0000}"/>
    <cellStyle name="Normal 198 4 2 2 2" xfId="16178" xr:uid="{00000000-0005-0000-0000-0000323F0000}"/>
    <cellStyle name="Normal 198 4 2 3" xfId="16179" xr:uid="{00000000-0005-0000-0000-0000333F0000}"/>
    <cellStyle name="Normal 198 4 2 3 2" xfId="16180" xr:uid="{00000000-0005-0000-0000-0000343F0000}"/>
    <cellStyle name="Normal 198 4 2 3 2 2" xfId="16181" xr:uid="{00000000-0005-0000-0000-0000353F0000}"/>
    <cellStyle name="Normal 198 4 2 3 3" xfId="16182" xr:uid="{00000000-0005-0000-0000-0000363F0000}"/>
    <cellStyle name="Normal 198 4 2 4" xfId="16183" xr:uid="{00000000-0005-0000-0000-0000373F0000}"/>
    <cellStyle name="Normal 198 4 3" xfId="16184" xr:uid="{00000000-0005-0000-0000-0000383F0000}"/>
    <cellStyle name="Normal 198 4 3 2" xfId="16185" xr:uid="{00000000-0005-0000-0000-0000393F0000}"/>
    <cellStyle name="Normal 198 4 3 2 2" xfId="16186" xr:uid="{00000000-0005-0000-0000-00003A3F0000}"/>
    <cellStyle name="Normal 198 4 3 3" xfId="16187" xr:uid="{00000000-0005-0000-0000-00003B3F0000}"/>
    <cellStyle name="Normal 198 4 4" xfId="16188" xr:uid="{00000000-0005-0000-0000-00003C3F0000}"/>
    <cellStyle name="Normal 198 4 4 2" xfId="16189" xr:uid="{00000000-0005-0000-0000-00003D3F0000}"/>
    <cellStyle name="Normal 198 4 4 2 2" xfId="16190" xr:uid="{00000000-0005-0000-0000-00003E3F0000}"/>
    <cellStyle name="Normal 198 4 4 3" xfId="16191" xr:uid="{00000000-0005-0000-0000-00003F3F0000}"/>
    <cellStyle name="Normal 198 4 5" xfId="16192" xr:uid="{00000000-0005-0000-0000-0000403F0000}"/>
    <cellStyle name="Normal 198 4 5 2" xfId="16193" xr:uid="{00000000-0005-0000-0000-0000413F0000}"/>
    <cellStyle name="Normal 198 4 5 2 2" xfId="16194" xr:uid="{00000000-0005-0000-0000-0000423F0000}"/>
    <cellStyle name="Normal 198 4 5 3" xfId="16195" xr:uid="{00000000-0005-0000-0000-0000433F0000}"/>
    <cellStyle name="Normal 198 4 6" xfId="16196" xr:uid="{00000000-0005-0000-0000-0000443F0000}"/>
    <cellStyle name="Normal 198 5" xfId="16197" xr:uid="{00000000-0005-0000-0000-0000453F0000}"/>
    <cellStyle name="Normal 198 5 2" xfId="16198" xr:uid="{00000000-0005-0000-0000-0000463F0000}"/>
    <cellStyle name="Normal 198 5 2 2" xfId="16199" xr:uid="{00000000-0005-0000-0000-0000473F0000}"/>
    <cellStyle name="Normal 198 5 3" xfId="16200" xr:uid="{00000000-0005-0000-0000-0000483F0000}"/>
    <cellStyle name="Normal 198 6" xfId="16201" xr:uid="{00000000-0005-0000-0000-0000493F0000}"/>
    <cellStyle name="Normal 198 6 2" xfId="16202" xr:uid="{00000000-0005-0000-0000-00004A3F0000}"/>
    <cellStyle name="Normal 198 6 2 2" xfId="16203" xr:uid="{00000000-0005-0000-0000-00004B3F0000}"/>
    <cellStyle name="Normal 198 6 3" xfId="16204" xr:uid="{00000000-0005-0000-0000-00004C3F0000}"/>
    <cellStyle name="Normal 198 7" xfId="16205" xr:uid="{00000000-0005-0000-0000-00004D3F0000}"/>
    <cellStyle name="Normal 198 7 2" xfId="16206" xr:uid="{00000000-0005-0000-0000-00004E3F0000}"/>
    <cellStyle name="Normal 198 7 2 2" xfId="16207" xr:uid="{00000000-0005-0000-0000-00004F3F0000}"/>
    <cellStyle name="Normal 198 7 3" xfId="16208" xr:uid="{00000000-0005-0000-0000-0000503F0000}"/>
    <cellStyle name="Normal 198 8" xfId="16209" xr:uid="{00000000-0005-0000-0000-0000513F0000}"/>
    <cellStyle name="Normal 199" xfId="16210" xr:uid="{00000000-0005-0000-0000-0000523F0000}"/>
    <cellStyle name="Normal 199 2" xfId="16211" xr:uid="{00000000-0005-0000-0000-0000533F0000}"/>
    <cellStyle name="Normal 199 2 2" xfId="16212" xr:uid="{00000000-0005-0000-0000-0000543F0000}"/>
    <cellStyle name="Normal 199 2 2 2" xfId="16213" xr:uid="{00000000-0005-0000-0000-0000553F0000}"/>
    <cellStyle name="Normal 199 2 2 2 2" xfId="16214" xr:uid="{00000000-0005-0000-0000-0000563F0000}"/>
    <cellStyle name="Normal 199 2 2 3" xfId="16215" xr:uid="{00000000-0005-0000-0000-0000573F0000}"/>
    <cellStyle name="Normal 199 2 2 3 2" xfId="16216" xr:uid="{00000000-0005-0000-0000-0000583F0000}"/>
    <cellStyle name="Normal 199 2 2 3 2 2" xfId="16217" xr:uid="{00000000-0005-0000-0000-0000593F0000}"/>
    <cellStyle name="Normal 199 2 2 3 3" xfId="16218" xr:uid="{00000000-0005-0000-0000-00005A3F0000}"/>
    <cellStyle name="Normal 199 2 2 4" xfId="16219" xr:uid="{00000000-0005-0000-0000-00005B3F0000}"/>
    <cellStyle name="Normal 199 2 2 4 2" xfId="16220" xr:uid="{00000000-0005-0000-0000-00005C3F0000}"/>
    <cellStyle name="Normal 199 2 2 4 2 2" xfId="16221" xr:uid="{00000000-0005-0000-0000-00005D3F0000}"/>
    <cellStyle name="Normal 199 2 2 4 3" xfId="16222" xr:uid="{00000000-0005-0000-0000-00005E3F0000}"/>
    <cellStyle name="Normal 199 2 2 5" xfId="16223" xr:uid="{00000000-0005-0000-0000-00005F3F0000}"/>
    <cellStyle name="Normal 199 2 3" xfId="16224" xr:uid="{00000000-0005-0000-0000-0000603F0000}"/>
    <cellStyle name="Normal 199 2 3 2" xfId="16225" xr:uid="{00000000-0005-0000-0000-0000613F0000}"/>
    <cellStyle name="Normal 199 2 3 2 2" xfId="16226" xr:uid="{00000000-0005-0000-0000-0000623F0000}"/>
    <cellStyle name="Normal 199 2 3 2 2 2" xfId="16227" xr:uid="{00000000-0005-0000-0000-0000633F0000}"/>
    <cellStyle name="Normal 199 2 3 2 3" xfId="16228" xr:uid="{00000000-0005-0000-0000-0000643F0000}"/>
    <cellStyle name="Normal 199 2 3 2 3 2" xfId="16229" xr:uid="{00000000-0005-0000-0000-0000653F0000}"/>
    <cellStyle name="Normal 199 2 3 2 3 2 2" xfId="16230" xr:uid="{00000000-0005-0000-0000-0000663F0000}"/>
    <cellStyle name="Normal 199 2 3 2 3 3" xfId="16231" xr:uid="{00000000-0005-0000-0000-0000673F0000}"/>
    <cellStyle name="Normal 199 2 3 2 4" xfId="16232" xr:uid="{00000000-0005-0000-0000-0000683F0000}"/>
    <cellStyle name="Normal 199 2 3 3" xfId="16233" xr:uid="{00000000-0005-0000-0000-0000693F0000}"/>
    <cellStyle name="Normal 199 2 3 3 2" xfId="16234" xr:uid="{00000000-0005-0000-0000-00006A3F0000}"/>
    <cellStyle name="Normal 199 2 3 3 2 2" xfId="16235" xr:uid="{00000000-0005-0000-0000-00006B3F0000}"/>
    <cellStyle name="Normal 199 2 3 3 3" xfId="16236" xr:uid="{00000000-0005-0000-0000-00006C3F0000}"/>
    <cellStyle name="Normal 199 2 3 4" xfId="16237" xr:uid="{00000000-0005-0000-0000-00006D3F0000}"/>
    <cellStyle name="Normal 199 2 3 4 2" xfId="16238" xr:uid="{00000000-0005-0000-0000-00006E3F0000}"/>
    <cellStyle name="Normal 199 2 3 4 2 2" xfId="16239" xr:uid="{00000000-0005-0000-0000-00006F3F0000}"/>
    <cellStyle name="Normal 199 2 3 4 3" xfId="16240" xr:uid="{00000000-0005-0000-0000-0000703F0000}"/>
    <cellStyle name="Normal 199 2 3 5" xfId="16241" xr:uid="{00000000-0005-0000-0000-0000713F0000}"/>
    <cellStyle name="Normal 199 2 3 5 2" xfId="16242" xr:uid="{00000000-0005-0000-0000-0000723F0000}"/>
    <cellStyle name="Normal 199 2 3 5 2 2" xfId="16243" xr:uid="{00000000-0005-0000-0000-0000733F0000}"/>
    <cellStyle name="Normal 199 2 3 5 3" xfId="16244" xr:uid="{00000000-0005-0000-0000-0000743F0000}"/>
    <cellStyle name="Normal 199 2 3 6" xfId="16245" xr:uid="{00000000-0005-0000-0000-0000753F0000}"/>
    <cellStyle name="Normal 199 2 4" xfId="16246" xr:uid="{00000000-0005-0000-0000-0000763F0000}"/>
    <cellStyle name="Normal 199 2 4 2" xfId="16247" xr:uid="{00000000-0005-0000-0000-0000773F0000}"/>
    <cellStyle name="Normal 199 2 4 2 2" xfId="16248" xr:uid="{00000000-0005-0000-0000-0000783F0000}"/>
    <cellStyle name="Normal 199 2 4 3" xfId="16249" xr:uid="{00000000-0005-0000-0000-0000793F0000}"/>
    <cellStyle name="Normal 199 2 5" xfId="16250" xr:uid="{00000000-0005-0000-0000-00007A3F0000}"/>
    <cellStyle name="Normal 199 2 5 2" xfId="16251" xr:uid="{00000000-0005-0000-0000-00007B3F0000}"/>
    <cellStyle name="Normal 199 2 5 2 2" xfId="16252" xr:uid="{00000000-0005-0000-0000-00007C3F0000}"/>
    <cellStyle name="Normal 199 2 5 3" xfId="16253" xr:uid="{00000000-0005-0000-0000-00007D3F0000}"/>
    <cellStyle name="Normal 199 2 6" xfId="16254" xr:uid="{00000000-0005-0000-0000-00007E3F0000}"/>
    <cellStyle name="Normal 199 2 6 2" xfId="16255" xr:uid="{00000000-0005-0000-0000-00007F3F0000}"/>
    <cellStyle name="Normal 199 2 6 2 2" xfId="16256" xr:uid="{00000000-0005-0000-0000-0000803F0000}"/>
    <cellStyle name="Normal 199 2 6 3" xfId="16257" xr:uid="{00000000-0005-0000-0000-0000813F0000}"/>
    <cellStyle name="Normal 199 2 7" xfId="16258" xr:uid="{00000000-0005-0000-0000-0000823F0000}"/>
    <cellStyle name="Normal 199 3" xfId="16259" xr:uid="{00000000-0005-0000-0000-0000833F0000}"/>
    <cellStyle name="Normal 199 3 2" xfId="16260" xr:uid="{00000000-0005-0000-0000-0000843F0000}"/>
    <cellStyle name="Normal 199 3 2 2" xfId="16261" xr:uid="{00000000-0005-0000-0000-0000853F0000}"/>
    <cellStyle name="Normal 199 3 3" xfId="16262" xr:uid="{00000000-0005-0000-0000-0000863F0000}"/>
    <cellStyle name="Normal 199 3 3 2" xfId="16263" xr:uid="{00000000-0005-0000-0000-0000873F0000}"/>
    <cellStyle name="Normal 199 3 3 2 2" xfId="16264" xr:uid="{00000000-0005-0000-0000-0000883F0000}"/>
    <cellStyle name="Normal 199 3 3 3" xfId="16265" xr:uid="{00000000-0005-0000-0000-0000893F0000}"/>
    <cellStyle name="Normal 199 3 4" xfId="16266" xr:uid="{00000000-0005-0000-0000-00008A3F0000}"/>
    <cellStyle name="Normal 199 3 4 2" xfId="16267" xr:uid="{00000000-0005-0000-0000-00008B3F0000}"/>
    <cellStyle name="Normal 199 3 4 2 2" xfId="16268" xr:uid="{00000000-0005-0000-0000-00008C3F0000}"/>
    <cellStyle name="Normal 199 3 4 3" xfId="16269" xr:uid="{00000000-0005-0000-0000-00008D3F0000}"/>
    <cellStyle name="Normal 199 3 5" xfId="16270" xr:uid="{00000000-0005-0000-0000-00008E3F0000}"/>
    <cellStyle name="Normal 199 4" xfId="16271" xr:uid="{00000000-0005-0000-0000-00008F3F0000}"/>
    <cellStyle name="Normal 199 4 2" xfId="16272" xr:uid="{00000000-0005-0000-0000-0000903F0000}"/>
    <cellStyle name="Normal 199 4 2 2" xfId="16273" xr:uid="{00000000-0005-0000-0000-0000913F0000}"/>
    <cellStyle name="Normal 199 4 2 2 2" xfId="16274" xr:uid="{00000000-0005-0000-0000-0000923F0000}"/>
    <cellStyle name="Normal 199 4 2 3" xfId="16275" xr:uid="{00000000-0005-0000-0000-0000933F0000}"/>
    <cellStyle name="Normal 199 4 2 3 2" xfId="16276" xr:uid="{00000000-0005-0000-0000-0000943F0000}"/>
    <cellStyle name="Normal 199 4 2 3 2 2" xfId="16277" xr:uid="{00000000-0005-0000-0000-0000953F0000}"/>
    <cellStyle name="Normal 199 4 2 3 3" xfId="16278" xr:uid="{00000000-0005-0000-0000-0000963F0000}"/>
    <cellStyle name="Normal 199 4 2 4" xfId="16279" xr:uid="{00000000-0005-0000-0000-0000973F0000}"/>
    <cellStyle name="Normal 199 4 3" xfId="16280" xr:uid="{00000000-0005-0000-0000-0000983F0000}"/>
    <cellStyle name="Normal 199 4 3 2" xfId="16281" xr:uid="{00000000-0005-0000-0000-0000993F0000}"/>
    <cellStyle name="Normal 199 4 3 2 2" xfId="16282" xr:uid="{00000000-0005-0000-0000-00009A3F0000}"/>
    <cellStyle name="Normal 199 4 3 3" xfId="16283" xr:uid="{00000000-0005-0000-0000-00009B3F0000}"/>
    <cellStyle name="Normal 199 4 4" xfId="16284" xr:uid="{00000000-0005-0000-0000-00009C3F0000}"/>
    <cellStyle name="Normal 199 4 4 2" xfId="16285" xr:uid="{00000000-0005-0000-0000-00009D3F0000}"/>
    <cellStyle name="Normal 199 4 4 2 2" xfId="16286" xr:uid="{00000000-0005-0000-0000-00009E3F0000}"/>
    <cellStyle name="Normal 199 4 4 3" xfId="16287" xr:uid="{00000000-0005-0000-0000-00009F3F0000}"/>
    <cellStyle name="Normal 199 4 5" xfId="16288" xr:uid="{00000000-0005-0000-0000-0000A03F0000}"/>
    <cellStyle name="Normal 199 4 5 2" xfId="16289" xr:uid="{00000000-0005-0000-0000-0000A13F0000}"/>
    <cellStyle name="Normal 199 4 5 2 2" xfId="16290" xr:uid="{00000000-0005-0000-0000-0000A23F0000}"/>
    <cellStyle name="Normal 199 4 5 3" xfId="16291" xr:uid="{00000000-0005-0000-0000-0000A33F0000}"/>
    <cellStyle name="Normal 199 4 6" xfId="16292" xr:uid="{00000000-0005-0000-0000-0000A43F0000}"/>
    <cellStyle name="Normal 199 5" xfId="16293" xr:uid="{00000000-0005-0000-0000-0000A53F0000}"/>
    <cellStyle name="Normal 199 5 2" xfId="16294" xr:uid="{00000000-0005-0000-0000-0000A63F0000}"/>
    <cellStyle name="Normal 199 5 2 2" xfId="16295" xr:uid="{00000000-0005-0000-0000-0000A73F0000}"/>
    <cellStyle name="Normal 199 5 3" xfId="16296" xr:uid="{00000000-0005-0000-0000-0000A83F0000}"/>
    <cellStyle name="Normal 199 6" xfId="16297" xr:uid="{00000000-0005-0000-0000-0000A93F0000}"/>
    <cellStyle name="Normal 199 6 2" xfId="16298" xr:uid="{00000000-0005-0000-0000-0000AA3F0000}"/>
    <cellStyle name="Normal 199 6 2 2" xfId="16299" xr:uid="{00000000-0005-0000-0000-0000AB3F0000}"/>
    <cellStyle name="Normal 199 6 3" xfId="16300" xr:uid="{00000000-0005-0000-0000-0000AC3F0000}"/>
    <cellStyle name="Normal 199 7" xfId="16301" xr:uid="{00000000-0005-0000-0000-0000AD3F0000}"/>
    <cellStyle name="Normal 199 7 2" xfId="16302" xr:uid="{00000000-0005-0000-0000-0000AE3F0000}"/>
    <cellStyle name="Normal 199 7 2 2" xfId="16303" xr:uid="{00000000-0005-0000-0000-0000AF3F0000}"/>
    <cellStyle name="Normal 199 7 3" xfId="16304" xr:uid="{00000000-0005-0000-0000-0000B03F0000}"/>
    <cellStyle name="Normal 199 8" xfId="16305" xr:uid="{00000000-0005-0000-0000-0000B13F0000}"/>
    <cellStyle name="Normal 2" xfId="16" xr:uid="{00000000-0005-0000-0000-000010000000}"/>
    <cellStyle name="Normal 2 10" xfId="16306" xr:uid="{00000000-0005-0000-0000-0000B23F0000}"/>
    <cellStyle name="Normal 2 10 2" xfId="16307" xr:uid="{00000000-0005-0000-0000-0000B33F0000}"/>
    <cellStyle name="Normal 2 11" xfId="16308" xr:uid="{00000000-0005-0000-0000-0000B43F0000}"/>
    <cellStyle name="Normal 2 12" xfId="16309" xr:uid="{00000000-0005-0000-0000-0000B53F0000}"/>
    <cellStyle name="Normal 2 13" xfId="16310" xr:uid="{00000000-0005-0000-0000-0000B63F0000}"/>
    <cellStyle name="Normal 2 14" xfId="16311" xr:uid="{00000000-0005-0000-0000-0000B73F0000}"/>
    <cellStyle name="Normal 2 15" xfId="16312" xr:uid="{00000000-0005-0000-0000-0000B83F0000}"/>
    <cellStyle name="Normal 2 2" xfId="16313" xr:uid="{00000000-0005-0000-0000-0000B93F0000}"/>
    <cellStyle name="Normal 2 2 2" xfId="11" xr:uid="{00000000-0005-0000-0000-00000B000000}"/>
    <cellStyle name="Normal 2 2 2 2" xfId="16314" xr:uid="{00000000-0005-0000-0000-0000BA3F0000}"/>
    <cellStyle name="Normal 2 2 2 2 2" xfId="16315" xr:uid="{00000000-0005-0000-0000-0000BB3F0000}"/>
    <cellStyle name="Normal 2 2 2 2 2 2" xfId="16316" xr:uid="{00000000-0005-0000-0000-0000BC3F0000}"/>
    <cellStyle name="Normal 2 2 2 2 3" xfId="16317" xr:uid="{00000000-0005-0000-0000-0000BD3F0000}"/>
    <cellStyle name="Normal 2 2 2 2 3 2" xfId="16318" xr:uid="{00000000-0005-0000-0000-0000BE3F0000}"/>
    <cellStyle name="Normal 2 2 2 2 3 2 2" xfId="16319" xr:uid="{00000000-0005-0000-0000-0000BF3F0000}"/>
    <cellStyle name="Normal 2 2 2 2 3 3" xfId="16320" xr:uid="{00000000-0005-0000-0000-0000C03F0000}"/>
    <cellStyle name="Normal 2 2 2 2 4" xfId="16321" xr:uid="{00000000-0005-0000-0000-0000C13F0000}"/>
    <cellStyle name="Normal 2 2 2 2 4 2" xfId="16322" xr:uid="{00000000-0005-0000-0000-0000C23F0000}"/>
    <cellStyle name="Normal 2 2 2 2 4 2 2" xfId="16323" xr:uid="{00000000-0005-0000-0000-0000C33F0000}"/>
    <cellStyle name="Normal 2 2 2 2 4 3" xfId="16324" xr:uid="{00000000-0005-0000-0000-0000C43F0000}"/>
    <cellStyle name="Normal 2 2 2 2 5" xfId="16325" xr:uid="{00000000-0005-0000-0000-0000C53F0000}"/>
    <cellStyle name="Normal 2 2 2 3" xfId="16326" xr:uid="{00000000-0005-0000-0000-0000C63F0000}"/>
    <cellStyle name="Normal 2 2 2 3 2" xfId="16327" xr:uid="{00000000-0005-0000-0000-0000C73F0000}"/>
    <cellStyle name="Normal 2 2 2 3 2 2" xfId="16328" xr:uid="{00000000-0005-0000-0000-0000C83F0000}"/>
    <cellStyle name="Normal 2 2 2 3 2 2 2" xfId="16329" xr:uid="{00000000-0005-0000-0000-0000C93F0000}"/>
    <cellStyle name="Normal 2 2 2 3 2 3" xfId="16330" xr:uid="{00000000-0005-0000-0000-0000CA3F0000}"/>
    <cellStyle name="Normal 2 2 2 3 2 3 2" xfId="16331" xr:uid="{00000000-0005-0000-0000-0000CB3F0000}"/>
    <cellStyle name="Normal 2 2 2 3 2 3 2 2" xfId="16332" xr:uid="{00000000-0005-0000-0000-0000CC3F0000}"/>
    <cellStyle name="Normal 2 2 2 3 2 3 3" xfId="16333" xr:uid="{00000000-0005-0000-0000-0000CD3F0000}"/>
    <cellStyle name="Normal 2 2 2 3 2 4" xfId="16334" xr:uid="{00000000-0005-0000-0000-0000CE3F0000}"/>
    <cellStyle name="Normal 2 2 2 3 3" xfId="16335" xr:uid="{00000000-0005-0000-0000-0000CF3F0000}"/>
    <cellStyle name="Normal 2 2 2 3 3 2" xfId="16336" xr:uid="{00000000-0005-0000-0000-0000D03F0000}"/>
    <cellStyle name="Normal 2 2 2 3 3 2 2" xfId="16337" xr:uid="{00000000-0005-0000-0000-0000D13F0000}"/>
    <cellStyle name="Normal 2 2 2 3 3 3" xfId="16338" xr:uid="{00000000-0005-0000-0000-0000D23F0000}"/>
    <cellStyle name="Normal 2 2 2 3 4" xfId="16339" xr:uid="{00000000-0005-0000-0000-0000D33F0000}"/>
    <cellStyle name="Normal 2 2 2 3 4 2" xfId="16340" xr:uid="{00000000-0005-0000-0000-0000D43F0000}"/>
    <cellStyle name="Normal 2 2 2 3 4 2 2" xfId="16341" xr:uid="{00000000-0005-0000-0000-0000D53F0000}"/>
    <cellStyle name="Normal 2 2 2 3 4 3" xfId="16342" xr:uid="{00000000-0005-0000-0000-0000D63F0000}"/>
    <cellStyle name="Normal 2 2 2 3 5" xfId="16343" xr:uid="{00000000-0005-0000-0000-0000D73F0000}"/>
    <cellStyle name="Normal 2 2 2 3 5 2" xfId="16344" xr:uid="{00000000-0005-0000-0000-0000D83F0000}"/>
    <cellStyle name="Normal 2 2 2 3 5 2 2" xfId="16345" xr:uid="{00000000-0005-0000-0000-0000D93F0000}"/>
    <cellStyle name="Normal 2 2 2 3 5 3" xfId="16346" xr:uid="{00000000-0005-0000-0000-0000DA3F0000}"/>
    <cellStyle name="Normal 2 2 2 3 6" xfId="16347" xr:uid="{00000000-0005-0000-0000-0000DB3F0000}"/>
    <cellStyle name="Normal 2 2 2 4" xfId="16348" xr:uid="{00000000-0005-0000-0000-0000DC3F0000}"/>
    <cellStyle name="Normal 2 2 2 4 2" xfId="16349" xr:uid="{00000000-0005-0000-0000-0000DD3F0000}"/>
    <cellStyle name="Normal 2 2 2 4 2 2" xfId="16350" xr:uid="{00000000-0005-0000-0000-0000DE3F0000}"/>
    <cellStyle name="Normal 2 2 2 4 3" xfId="16351" xr:uid="{00000000-0005-0000-0000-0000DF3F0000}"/>
    <cellStyle name="Normal 2 2 2 5" xfId="16352" xr:uid="{00000000-0005-0000-0000-0000E03F0000}"/>
    <cellStyle name="Normal 2 2 2 5 2" xfId="16353" xr:uid="{00000000-0005-0000-0000-0000E13F0000}"/>
    <cellStyle name="Normal 2 2 2 5 2 2" xfId="16354" xr:uid="{00000000-0005-0000-0000-0000E23F0000}"/>
    <cellStyle name="Normal 2 2 2 5 3" xfId="16355" xr:uid="{00000000-0005-0000-0000-0000E33F0000}"/>
    <cellStyle name="Normal 2 2 2 6" xfId="16356" xr:uid="{00000000-0005-0000-0000-0000E43F0000}"/>
    <cellStyle name="Normal 2 2 2 6 2" xfId="16357" xr:uid="{00000000-0005-0000-0000-0000E53F0000}"/>
    <cellStyle name="Normal 2 2 2 6 2 2" xfId="16358" xr:uid="{00000000-0005-0000-0000-0000E63F0000}"/>
    <cellStyle name="Normal 2 2 2 6 3" xfId="16359" xr:uid="{00000000-0005-0000-0000-0000E73F0000}"/>
    <cellStyle name="Normal 2 2 2 7" xfId="16360" xr:uid="{00000000-0005-0000-0000-0000E83F0000}"/>
    <cellStyle name="Normal 2 2 3" xfId="16361" xr:uid="{00000000-0005-0000-0000-0000E93F0000}"/>
    <cellStyle name="Normal 2 2 3 2" xfId="16362" xr:uid="{00000000-0005-0000-0000-0000EA3F0000}"/>
    <cellStyle name="Normal 2 2 3 2 2" xfId="16363" xr:uid="{00000000-0005-0000-0000-0000EB3F0000}"/>
    <cellStyle name="Normal 2 2 3 2 2 2" xfId="16364" xr:uid="{00000000-0005-0000-0000-0000EC3F0000}"/>
    <cellStyle name="Normal 2 2 3 2 3" xfId="16365" xr:uid="{00000000-0005-0000-0000-0000ED3F0000}"/>
    <cellStyle name="Normal 2 2 3 2 3 2" xfId="16366" xr:uid="{00000000-0005-0000-0000-0000EE3F0000}"/>
    <cellStyle name="Normal 2 2 3 2 3 2 2" xfId="16367" xr:uid="{00000000-0005-0000-0000-0000EF3F0000}"/>
    <cellStyle name="Normal 2 2 3 2 3 3" xfId="16368" xr:uid="{00000000-0005-0000-0000-0000F03F0000}"/>
    <cellStyle name="Normal 2 2 3 2 4" xfId="16369" xr:uid="{00000000-0005-0000-0000-0000F13F0000}"/>
    <cellStyle name="Normal 2 2 3 2 4 2" xfId="16370" xr:uid="{00000000-0005-0000-0000-0000F23F0000}"/>
    <cellStyle name="Normal 2 2 3 2 4 2 2" xfId="16371" xr:uid="{00000000-0005-0000-0000-0000F33F0000}"/>
    <cellStyle name="Normal 2 2 3 2 4 3" xfId="16372" xr:uid="{00000000-0005-0000-0000-0000F43F0000}"/>
    <cellStyle name="Normal 2 2 3 2 5" xfId="16373" xr:uid="{00000000-0005-0000-0000-0000F53F0000}"/>
    <cellStyle name="Normal 2 2 3 3" xfId="16374" xr:uid="{00000000-0005-0000-0000-0000F63F0000}"/>
    <cellStyle name="Normal 2 2 3 3 2" xfId="16375" xr:uid="{00000000-0005-0000-0000-0000F73F0000}"/>
    <cellStyle name="Normal 2 2 3 3 2 2" xfId="16376" xr:uid="{00000000-0005-0000-0000-0000F83F0000}"/>
    <cellStyle name="Normal 2 2 3 3 2 2 2" xfId="16377" xr:uid="{00000000-0005-0000-0000-0000F93F0000}"/>
    <cellStyle name="Normal 2 2 3 3 2 3" xfId="16378" xr:uid="{00000000-0005-0000-0000-0000FA3F0000}"/>
    <cellStyle name="Normal 2 2 3 3 2 3 2" xfId="16379" xr:uid="{00000000-0005-0000-0000-0000FB3F0000}"/>
    <cellStyle name="Normal 2 2 3 3 2 3 2 2" xfId="16380" xr:uid="{00000000-0005-0000-0000-0000FC3F0000}"/>
    <cellStyle name="Normal 2 2 3 3 2 3 3" xfId="16381" xr:uid="{00000000-0005-0000-0000-0000FD3F0000}"/>
    <cellStyle name="Normal 2 2 3 3 2 4" xfId="16382" xr:uid="{00000000-0005-0000-0000-0000FE3F0000}"/>
    <cellStyle name="Normal 2 2 3 3 3" xfId="16383" xr:uid="{00000000-0005-0000-0000-0000FF3F0000}"/>
    <cellStyle name="Normal 2 2 3 4" xfId="16384" xr:uid="{00000000-0005-0000-0000-000000400000}"/>
    <cellStyle name="Normal 2 2 3 4 2" xfId="16385" xr:uid="{00000000-0005-0000-0000-000001400000}"/>
    <cellStyle name="Normal 2 2 3 4 2 2" xfId="16386" xr:uid="{00000000-0005-0000-0000-000002400000}"/>
    <cellStyle name="Normal 2 2 3 4 3" xfId="16387" xr:uid="{00000000-0005-0000-0000-000003400000}"/>
    <cellStyle name="Normal 2 2 3 5" xfId="16388" xr:uid="{00000000-0005-0000-0000-000004400000}"/>
    <cellStyle name="Normal 2 2 3 5 2" xfId="16389" xr:uid="{00000000-0005-0000-0000-000005400000}"/>
    <cellStyle name="Normal 2 2 3 5 2 2" xfId="16390" xr:uid="{00000000-0005-0000-0000-000006400000}"/>
    <cellStyle name="Normal 2 2 3 5 3" xfId="16391" xr:uid="{00000000-0005-0000-0000-000007400000}"/>
    <cellStyle name="Normal 2 2 3 6" xfId="16392" xr:uid="{00000000-0005-0000-0000-000008400000}"/>
    <cellStyle name="Normal 2 2 4" xfId="16393" xr:uid="{00000000-0005-0000-0000-000009400000}"/>
    <cellStyle name="Normal 2 2 4 2" xfId="16394" xr:uid="{00000000-0005-0000-0000-00000A400000}"/>
    <cellStyle name="Normal 2 2 4 2 2" xfId="16395" xr:uid="{00000000-0005-0000-0000-00000B400000}"/>
    <cellStyle name="Normal 2 2 4 2 2 2" xfId="16396" xr:uid="{00000000-0005-0000-0000-00000C400000}"/>
    <cellStyle name="Normal 2 2 4 2 3" xfId="16397" xr:uid="{00000000-0005-0000-0000-00000D400000}"/>
    <cellStyle name="Normal 2 2 4 2 3 2" xfId="16398" xr:uid="{00000000-0005-0000-0000-00000E400000}"/>
    <cellStyle name="Normal 2 2 4 2 3 2 2" xfId="16399" xr:uid="{00000000-0005-0000-0000-00000F400000}"/>
    <cellStyle name="Normal 2 2 4 2 3 3" xfId="16400" xr:uid="{00000000-0005-0000-0000-000010400000}"/>
    <cellStyle name="Normal 2 2 4 2 4" xfId="16401" xr:uid="{00000000-0005-0000-0000-000011400000}"/>
    <cellStyle name="Normal 2 2 4 2 4 2" xfId="16402" xr:uid="{00000000-0005-0000-0000-000012400000}"/>
    <cellStyle name="Normal 2 2 4 2 4 2 2" xfId="16403" xr:uid="{00000000-0005-0000-0000-000013400000}"/>
    <cellStyle name="Normal 2 2 4 2 4 3" xfId="16404" xr:uid="{00000000-0005-0000-0000-000014400000}"/>
    <cellStyle name="Normal 2 2 4 2 5" xfId="16405" xr:uid="{00000000-0005-0000-0000-000015400000}"/>
    <cellStyle name="Normal 2 2 4 3" xfId="16406" xr:uid="{00000000-0005-0000-0000-000016400000}"/>
    <cellStyle name="Normal 2 2 4 3 2" xfId="16407" xr:uid="{00000000-0005-0000-0000-000017400000}"/>
    <cellStyle name="Normal 2 2 4 3 2 2" xfId="16408" xr:uid="{00000000-0005-0000-0000-000018400000}"/>
    <cellStyle name="Normal 2 2 4 3 2 2 2" xfId="16409" xr:uid="{00000000-0005-0000-0000-000019400000}"/>
    <cellStyle name="Normal 2 2 4 3 2 3" xfId="16410" xr:uid="{00000000-0005-0000-0000-00001A400000}"/>
    <cellStyle name="Normal 2 2 4 3 2 3 2" xfId="16411" xr:uid="{00000000-0005-0000-0000-00001B400000}"/>
    <cellStyle name="Normal 2 2 4 3 2 3 2 2" xfId="16412" xr:uid="{00000000-0005-0000-0000-00001C400000}"/>
    <cellStyle name="Normal 2 2 4 3 2 3 3" xfId="16413" xr:uid="{00000000-0005-0000-0000-00001D400000}"/>
    <cellStyle name="Normal 2 2 4 3 2 4" xfId="16414" xr:uid="{00000000-0005-0000-0000-00001E400000}"/>
    <cellStyle name="Normal 2 2 4 3 3" xfId="16415" xr:uid="{00000000-0005-0000-0000-00001F400000}"/>
    <cellStyle name="Normal 2 2 4 3 3 2" xfId="16416" xr:uid="{00000000-0005-0000-0000-000020400000}"/>
    <cellStyle name="Normal 2 2 4 3 3 2 2" xfId="16417" xr:uid="{00000000-0005-0000-0000-000021400000}"/>
    <cellStyle name="Normal 2 2 4 3 3 3" xfId="16418" xr:uid="{00000000-0005-0000-0000-000022400000}"/>
    <cellStyle name="Normal 2 2 4 3 4" xfId="16419" xr:uid="{00000000-0005-0000-0000-000023400000}"/>
    <cellStyle name="Normal 2 2 4 3 4 2" xfId="16420" xr:uid="{00000000-0005-0000-0000-000024400000}"/>
    <cellStyle name="Normal 2 2 4 3 4 2 2" xfId="16421" xr:uid="{00000000-0005-0000-0000-000025400000}"/>
    <cellStyle name="Normal 2 2 4 3 4 3" xfId="16422" xr:uid="{00000000-0005-0000-0000-000026400000}"/>
    <cellStyle name="Normal 2 2 4 3 5" xfId="16423" xr:uid="{00000000-0005-0000-0000-000027400000}"/>
    <cellStyle name="Normal 2 2 4 3 5 2" xfId="16424" xr:uid="{00000000-0005-0000-0000-000028400000}"/>
    <cellStyle name="Normal 2 2 4 3 5 2 2" xfId="16425" xr:uid="{00000000-0005-0000-0000-000029400000}"/>
    <cellStyle name="Normal 2 2 4 3 5 3" xfId="16426" xr:uid="{00000000-0005-0000-0000-00002A400000}"/>
    <cellStyle name="Normal 2 2 4 3 6" xfId="16427" xr:uid="{00000000-0005-0000-0000-00002B400000}"/>
    <cellStyle name="Normal 2 2 4 4" xfId="16428" xr:uid="{00000000-0005-0000-0000-00002C400000}"/>
    <cellStyle name="Normal 2 2 5" xfId="16429" xr:uid="{00000000-0005-0000-0000-00002D400000}"/>
    <cellStyle name="Normal 2 2 5 2" xfId="16430" xr:uid="{00000000-0005-0000-0000-00002E400000}"/>
    <cellStyle name="Normal 2 2 5 2 2" xfId="16431" xr:uid="{00000000-0005-0000-0000-00002F400000}"/>
    <cellStyle name="Normal 2 2 5 3" xfId="16432" xr:uid="{00000000-0005-0000-0000-000030400000}"/>
    <cellStyle name="Normal 2 2 5 3 2" xfId="16433" xr:uid="{00000000-0005-0000-0000-000031400000}"/>
    <cellStyle name="Normal 2 2 5 3 2 2" xfId="16434" xr:uid="{00000000-0005-0000-0000-000032400000}"/>
    <cellStyle name="Normal 2 2 5 3 3" xfId="16435" xr:uid="{00000000-0005-0000-0000-000033400000}"/>
    <cellStyle name="Normal 2 2 5 4" xfId="16436" xr:uid="{00000000-0005-0000-0000-000034400000}"/>
    <cellStyle name="Normal 2 2 5 4 2" xfId="16437" xr:uid="{00000000-0005-0000-0000-000035400000}"/>
    <cellStyle name="Normal 2 2 5 4 2 2" xfId="16438" xr:uid="{00000000-0005-0000-0000-000036400000}"/>
    <cellStyle name="Normal 2 2 5 4 3" xfId="16439" xr:uid="{00000000-0005-0000-0000-000037400000}"/>
    <cellStyle name="Normal 2 2 5 5" xfId="16440" xr:uid="{00000000-0005-0000-0000-000038400000}"/>
    <cellStyle name="Normal 2 2 6" xfId="16441" xr:uid="{00000000-0005-0000-0000-000039400000}"/>
    <cellStyle name="Normal 2 2 6 2" xfId="16442" xr:uid="{00000000-0005-0000-0000-00003A400000}"/>
    <cellStyle name="Normal 2 2 6 2 2" xfId="16443" xr:uid="{00000000-0005-0000-0000-00003B400000}"/>
    <cellStyle name="Normal 2 2 6 2 2 2" xfId="16444" xr:uid="{00000000-0005-0000-0000-00003C400000}"/>
    <cellStyle name="Normal 2 2 6 2 3" xfId="16445" xr:uid="{00000000-0005-0000-0000-00003D400000}"/>
    <cellStyle name="Normal 2 2 6 2 3 2" xfId="16446" xr:uid="{00000000-0005-0000-0000-00003E400000}"/>
    <cellStyle name="Normal 2 2 6 2 3 2 2" xfId="16447" xr:uid="{00000000-0005-0000-0000-00003F400000}"/>
    <cellStyle name="Normal 2 2 6 2 3 3" xfId="16448" xr:uid="{00000000-0005-0000-0000-000040400000}"/>
    <cellStyle name="Normal 2 2 6 2 4" xfId="16449" xr:uid="{00000000-0005-0000-0000-000041400000}"/>
    <cellStyle name="Normal 2 2 6 3" xfId="16450" xr:uid="{00000000-0005-0000-0000-000042400000}"/>
    <cellStyle name="Normal 2 2 6 3 2" xfId="16451" xr:uid="{00000000-0005-0000-0000-000043400000}"/>
    <cellStyle name="Normal 2 2 6 3 2 2" xfId="16452" xr:uid="{00000000-0005-0000-0000-000044400000}"/>
    <cellStyle name="Normal 2 2 6 3 3" xfId="16453" xr:uid="{00000000-0005-0000-0000-000045400000}"/>
    <cellStyle name="Normal 2 2 6 4" xfId="16454" xr:uid="{00000000-0005-0000-0000-000046400000}"/>
    <cellStyle name="Normal 2 2 6 4 2" xfId="16455" xr:uid="{00000000-0005-0000-0000-000047400000}"/>
    <cellStyle name="Normal 2 2 6 4 2 2" xfId="16456" xr:uid="{00000000-0005-0000-0000-000048400000}"/>
    <cellStyle name="Normal 2 2 6 4 3" xfId="16457" xr:uid="{00000000-0005-0000-0000-000049400000}"/>
    <cellStyle name="Normal 2 2 6 5" xfId="16458" xr:uid="{00000000-0005-0000-0000-00004A400000}"/>
    <cellStyle name="Normal 2 2 6 5 2" xfId="16459" xr:uid="{00000000-0005-0000-0000-00004B400000}"/>
    <cellStyle name="Normal 2 2 6 5 2 2" xfId="16460" xr:uid="{00000000-0005-0000-0000-00004C400000}"/>
    <cellStyle name="Normal 2 2 6 5 3" xfId="16461" xr:uid="{00000000-0005-0000-0000-00004D400000}"/>
    <cellStyle name="Normal 2 2 6 6" xfId="16462" xr:uid="{00000000-0005-0000-0000-00004E400000}"/>
    <cellStyle name="Normal 2 2 7" xfId="16463" xr:uid="{00000000-0005-0000-0000-00004F400000}"/>
    <cellStyle name="Normal 2 2 7 2" xfId="16464" xr:uid="{00000000-0005-0000-0000-000050400000}"/>
    <cellStyle name="Normal 2 2 7 2 2" xfId="16465" xr:uid="{00000000-0005-0000-0000-000051400000}"/>
    <cellStyle name="Normal 2 2 7 3" xfId="16466" xr:uid="{00000000-0005-0000-0000-000052400000}"/>
    <cellStyle name="Normal 2 2 8" xfId="16467" xr:uid="{00000000-0005-0000-0000-000053400000}"/>
    <cellStyle name="Normal 2 2 8 2" xfId="16468" xr:uid="{00000000-0005-0000-0000-000054400000}"/>
    <cellStyle name="Normal 2 2 9" xfId="16469" xr:uid="{00000000-0005-0000-0000-000055400000}"/>
    <cellStyle name="Normal 2 3" xfId="16470" xr:uid="{00000000-0005-0000-0000-000056400000}"/>
    <cellStyle name="Normal 2 3 2" xfId="16471" xr:uid="{00000000-0005-0000-0000-000057400000}"/>
    <cellStyle name="Normal 2 3 2 2" xfId="16472" xr:uid="{00000000-0005-0000-0000-000058400000}"/>
    <cellStyle name="Normal 2 3 2 2 2" xfId="16473" xr:uid="{00000000-0005-0000-0000-000059400000}"/>
    <cellStyle name="Normal 2 3 2 3" xfId="16474" xr:uid="{00000000-0005-0000-0000-00005A400000}"/>
    <cellStyle name="Normal 2 3 2 3 2" xfId="16475" xr:uid="{00000000-0005-0000-0000-00005B400000}"/>
    <cellStyle name="Normal 2 3 2 3 2 2" xfId="16476" xr:uid="{00000000-0005-0000-0000-00005C400000}"/>
    <cellStyle name="Normal 2 3 2 3 3" xfId="16477" xr:uid="{00000000-0005-0000-0000-00005D400000}"/>
    <cellStyle name="Normal 2 3 2 4" xfId="16478" xr:uid="{00000000-0005-0000-0000-00005E400000}"/>
    <cellStyle name="Normal 2 3 2 4 2" xfId="16479" xr:uid="{00000000-0005-0000-0000-00005F400000}"/>
    <cellStyle name="Normal 2 3 2 4 2 2" xfId="16480" xr:uid="{00000000-0005-0000-0000-000060400000}"/>
    <cellStyle name="Normal 2 3 2 4 3" xfId="16481" xr:uid="{00000000-0005-0000-0000-000061400000}"/>
    <cellStyle name="Normal 2 3 2 5" xfId="16482" xr:uid="{00000000-0005-0000-0000-000062400000}"/>
    <cellStyle name="Normal 2 3 2 6" xfId="16483" xr:uid="{00000000-0005-0000-0000-000063400000}"/>
    <cellStyle name="Normal 2 3 3" xfId="16484" xr:uid="{00000000-0005-0000-0000-000064400000}"/>
    <cellStyle name="Normal 2 3 3 2" xfId="16485" xr:uid="{00000000-0005-0000-0000-000065400000}"/>
    <cellStyle name="Normal 2 3 3 2 2" xfId="16486" xr:uid="{00000000-0005-0000-0000-000066400000}"/>
    <cellStyle name="Normal 2 3 3 2 2 2" xfId="16487" xr:uid="{00000000-0005-0000-0000-000067400000}"/>
    <cellStyle name="Normal 2 3 3 2 3" xfId="16488" xr:uid="{00000000-0005-0000-0000-000068400000}"/>
    <cellStyle name="Normal 2 3 3 2 3 2" xfId="16489" xr:uid="{00000000-0005-0000-0000-000069400000}"/>
    <cellStyle name="Normal 2 3 3 2 3 2 2" xfId="16490" xr:uid="{00000000-0005-0000-0000-00006A400000}"/>
    <cellStyle name="Normal 2 3 3 2 3 3" xfId="16491" xr:uid="{00000000-0005-0000-0000-00006B400000}"/>
    <cellStyle name="Normal 2 3 3 2 4" xfId="16492" xr:uid="{00000000-0005-0000-0000-00006C400000}"/>
    <cellStyle name="Normal 2 3 3 3" xfId="16493" xr:uid="{00000000-0005-0000-0000-00006D400000}"/>
    <cellStyle name="Normal 2 3 3 3 2" xfId="16494" xr:uid="{00000000-0005-0000-0000-00006E400000}"/>
    <cellStyle name="Normal 2 3 3 3 2 2" xfId="16495" xr:uid="{00000000-0005-0000-0000-00006F400000}"/>
    <cellStyle name="Normal 2 3 3 3 3" xfId="16496" xr:uid="{00000000-0005-0000-0000-000070400000}"/>
    <cellStyle name="Normal 2 3 3 4" xfId="16497" xr:uid="{00000000-0005-0000-0000-000071400000}"/>
    <cellStyle name="Normal 2 3 3 4 2" xfId="16498" xr:uid="{00000000-0005-0000-0000-000072400000}"/>
    <cellStyle name="Normal 2 3 3 4 2 2" xfId="16499" xr:uid="{00000000-0005-0000-0000-000073400000}"/>
    <cellStyle name="Normal 2 3 3 4 3" xfId="16500" xr:uid="{00000000-0005-0000-0000-000074400000}"/>
    <cellStyle name="Normal 2 3 3 5" xfId="16501" xr:uid="{00000000-0005-0000-0000-000075400000}"/>
    <cellStyle name="Normal 2 3 3 5 2" xfId="16502" xr:uid="{00000000-0005-0000-0000-000076400000}"/>
    <cellStyle name="Normal 2 3 3 5 2 2" xfId="16503" xr:uid="{00000000-0005-0000-0000-000077400000}"/>
    <cellStyle name="Normal 2 3 3 5 3" xfId="16504" xr:uid="{00000000-0005-0000-0000-000078400000}"/>
    <cellStyle name="Normal 2 3 3 6" xfId="16505" xr:uid="{00000000-0005-0000-0000-000079400000}"/>
    <cellStyle name="Normal 2 3 4" xfId="16506" xr:uid="{00000000-0005-0000-0000-00007A400000}"/>
    <cellStyle name="Normal 2 3 4 2" xfId="16507" xr:uid="{00000000-0005-0000-0000-00007B400000}"/>
    <cellStyle name="Normal 2 3 4 2 2" xfId="16508" xr:uid="{00000000-0005-0000-0000-00007C400000}"/>
    <cellStyle name="Normal 2 3 4 3" xfId="16509" xr:uid="{00000000-0005-0000-0000-00007D400000}"/>
    <cellStyle name="Normal 2 3 5" xfId="16510" xr:uid="{00000000-0005-0000-0000-00007E400000}"/>
    <cellStyle name="Normal 2 3 5 2" xfId="16511" xr:uid="{00000000-0005-0000-0000-00007F400000}"/>
    <cellStyle name="Normal 2 3 5 2 2" xfId="16512" xr:uid="{00000000-0005-0000-0000-000080400000}"/>
    <cellStyle name="Normal 2 3 5 3" xfId="16513" xr:uid="{00000000-0005-0000-0000-000081400000}"/>
    <cellStyle name="Normal 2 3 6" xfId="16514" xr:uid="{00000000-0005-0000-0000-000082400000}"/>
    <cellStyle name="Normal 2 3 6 2" xfId="16515" xr:uid="{00000000-0005-0000-0000-000083400000}"/>
    <cellStyle name="Normal 2 3 6 2 2" xfId="16516" xr:uid="{00000000-0005-0000-0000-000084400000}"/>
    <cellStyle name="Normal 2 3 6 3" xfId="16517" xr:uid="{00000000-0005-0000-0000-000085400000}"/>
    <cellStyle name="Normal 2 3 7" xfId="16518" xr:uid="{00000000-0005-0000-0000-000086400000}"/>
    <cellStyle name="Normal 2 3 7 2" xfId="16519" xr:uid="{00000000-0005-0000-0000-000087400000}"/>
    <cellStyle name="Normal 2 3 8" xfId="16520" xr:uid="{00000000-0005-0000-0000-000088400000}"/>
    <cellStyle name="Normal 2 4" xfId="16521" xr:uid="{00000000-0005-0000-0000-000089400000}"/>
    <cellStyle name="Normal 2 4 2" xfId="16522" xr:uid="{00000000-0005-0000-0000-00008A400000}"/>
    <cellStyle name="Normal 2 4 2 2" xfId="16523" xr:uid="{00000000-0005-0000-0000-00008B400000}"/>
    <cellStyle name="Normal 2 4 2 2 2" xfId="16524" xr:uid="{00000000-0005-0000-0000-00008C400000}"/>
    <cellStyle name="Normal 2 4 2 3" xfId="16525" xr:uid="{00000000-0005-0000-0000-00008D400000}"/>
    <cellStyle name="Normal 2 4 2 3 2" xfId="16526" xr:uid="{00000000-0005-0000-0000-00008E400000}"/>
    <cellStyle name="Normal 2 4 2 3 2 2" xfId="16527" xr:uid="{00000000-0005-0000-0000-00008F400000}"/>
    <cellStyle name="Normal 2 4 2 3 3" xfId="16528" xr:uid="{00000000-0005-0000-0000-000090400000}"/>
    <cellStyle name="Normal 2 4 2 4" xfId="16529" xr:uid="{00000000-0005-0000-0000-000091400000}"/>
    <cellStyle name="Normal 2 4 2 4 2" xfId="16530" xr:uid="{00000000-0005-0000-0000-000092400000}"/>
    <cellStyle name="Normal 2 4 2 4 2 2" xfId="16531" xr:uid="{00000000-0005-0000-0000-000093400000}"/>
    <cellStyle name="Normal 2 4 2 4 3" xfId="16532" xr:uid="{00000000-0005-0000-0000-000094400000}"/>
    <cellStyle name="Normal 2 4 2 5" xfId="16533" xr:uid="{00000000-0005-0000-0000-000095400000}"/>
    <cellStyle name="Normal 2 4 2 6" xfId="16534" xr:uid="{00000000-0005-0000-0000-000096400000}"/>
    <cellStyle name="Normal 2 4 3" xfId="16535" xr:uid="{00000000-0005-0000-0000-000097400000}"/>
    <cellStyle name="Normal 2 4 3 2" xfId="16536" xr:uid="{00000000-0005-0000-0000-000098400000}"/>
    <cellStyle name="Normal 2 4 3 2 2" xfId="16537" xr:uid="{00000000-0005-0000-0000-000099400000}"/>
    <cellStyle name="Normal 2 4 3 2 2 2" xfId="16538" xr:uid="{00000000-0005-0000-0000-00009A400000}"/>
    <cellStyle name="Normal 2 4 3 2 3" xfId="16539" xr:uid="{00000000-0005-0000-0000-00009B400000}"/>
    <cellStyle name="Normal 2 4 3 2 3 2" xfId="16540" xr:uid="{00000000-0005-0000-0000-00009C400000}"/>
    <cellStyle name="Normal 2 4 3 2 3 2 2" xfId="16541" xr:uid="{00000000-0005-0000-0000-00009D400000}"/>
    <cellStyle name="Normal 2 4 3 2 3 3" xfId="16542" xr:uid="{00000000-0005-0000-0000-00009E400000}"/>
    <cellStyle name="Normal 2 4 3 2 4" xfId="16543" xr:uid="{00000000-0005-0000-0000-00009F400000}"/>
    <cellStyle name="Normal 2 4 3 3" xfId="16544" xr:uid="{00000000-0005-0000-0000-0000A0400000}"/>
    <cellStyle name="Normal 2 4 4" xfId="16545" xr:uid="{00000000-0005-0000-0000-0000A1400000}"/>
    <cellStyle name="Normal 2 4 4 2" xfId="16546" xr:uid="{00000000-0005-0000-0000-0000A2400000}"/>
    <cellStyle name="Normal 2 4 4 2 2" xfId="16547" xr:uid="{00000000-0005-0000-0000-0000A3400000}"/>
    <cellStyle name="Normal 2 4 4 3" xfId="16548" xr:uid="{00000000-0005-0000-0000-0000A4400000}"/>
    <cellStyle name="Normal 2 4 5" xfId="16549" xr:uid="{00000000-0005-0000-0000-0000A5400000}"/>
    <cellStyle name="Normal 2 4 5 2" xfId="16550" xr:uid="{00000000-0005-0000-0000-0000A6400000}"/>
    <cellStyle name="Normal 2 4 5 2 2" xfId="16551" xr:uid="{00000000-0005-0000-0000-0000A7400000}"/>
    <cellStyle name="Normal 2 4 5 3" xfId="16552" xr:uid="{00000000-0005-0000-0000-0000A8400000}"/>
    <cellStyle name="Normal 2 4 6" xfId="16553" xr:uid="{00000000-0005-0000-0000-0000A9400000}"/>
    <cellStyle name="Normal 2 4 7" xfId="16554" xr:uid="{00000000-0005-0000-0000-0000AA400000}"/>
    <cellStyle name="Normal 2 5" xfId="16555" xr:uid="{00000000-0005-0000-0000-0000AB400000}"/>
    <cellStyle name="Normal 2 5 2" xfId="16556" xr:uid="{00000000-0005-0000-0000-0000AC400000}"/>
    <cellStyle name="Normal 2 5 2 2" xfId="16557" xr:uid="{00000000-0005-0000-0000-0000AD400000}"/>
    <cellStyle name="Normal 2 5 2 2 2" xfId="16558" xr:uid="{00000000-0005-0000-0000-0000AE400000}"/>
    <cellStyle name="Normal 2 5 2 3" xfId="16559" xr:uid="{00000000-0005-0000-0000-0000AF400000}"/>
    <cellStyle name="Normal 2 5 2 3 2" xfId="16560" xr:uid="{00000000-0005-0000-0000-0000B0400000}"/>
    <cellStyle name="Normal 2 5 2 3 2 2" xfId="16561" xr:uid="{00000000-0005-0000-0000-0000B1400000}"/>
    <cellStyle name="Normal 2 5 2 3 3" xfId="16562" xr:uid="{00000000-0005-0000-0000-0000B2400000}"/>
    <cellStyle name="Normal 2 5 2 4" xfId="16563" xr:uid="{00000000-0005-0000-0000-0000B3400000}"/>
    <cellStyle name="Normal 2 5 2 4 2" xfId="16564" xr:uid="{00000000-0005-0000-0000-0000B4400000}"/>
    <cellStyle name="Normal 2 5 2 4 2 2" xfId="16565" xr:uid="{00000000-0005-0000-0000-0000B5400000}"/>
    <cellStyle name="Normal 2 5 2 4 3" xfId="16566" xr:uid="{00000000-0005-0000-0000-0000B6400000}"/>
    <cellStyle name="Normal 2 5 2 5" xfId="16567" xr:uid="{00000000-0005-0000-0000-0000B7400000}"/>
    <cellStyle name="Normal 2 5 3" xfId="16568" xr:uid="{00000000-0005-0000-0000-0000B8400000}"/>
    <cellStyle name="Normal 2 5 3 2" xfId="16569" xr:uid="{00000000-0005-0000-0000-0000B9400000}"/>
    <cellStyle name="Normal 2 5 3 2 2" xfId="16570" xr:uid="{00000000-0005-0000-0000-0000BA400000}"/>
    <cellStyle name="Normal 2 5 3 2 2 2" xfId="16571" xr:uid="{00000000-0005-0000-0000-0000BB400000}"/>
    <cellStyle name="Normal 2 5 3 2 3" xfId="16572" xr:uid="{00000000-0005-0000-0000-0000BC400000}"/>
    <cellStyle name="Normal 2 5 3 2 3 2" xfId="16573" xr:uid="{00000000-0005-0000-0000-0000BD400000}"/>
    <cellStyle name="Normal 2 5 3 2 3 2 2" xfId="16574" xr:uid="{00000000-0005-0000-0000-0000BE400000}"/>
    <cellStyle name="Normal 2 5 3 2 3 3" xfId="16575" xr:uid="{00000000-0005-0000-0000-0000BF400000}"/>
    <cellStyle name="Normal 2 5 3 2 4" xfId="16576" xr:uid="{00000000-0005-0000-0000-0000C0400000}"/>
    <cellStyle name="Normal 2 5 3 3" xfId="16577" xr:uid="{00000000-0005-0000-0000-0000C1400000}"/>
    <cellStyle name="Normal 2 5 4" xfId="16578" xr:uid="{00000000-0005-0000-0000-0000C2400000}"/>
    <cellStyle name="Normal 2 5 4 2" xfId="16579" xr:uid="{00000000-0005-0000-0000-0000C3400000}"/>
    <cellStyle name="Normal 2 5 4 2 2" xfId="16580" xr:uid="{00000000-0005-0000-0000-0000C4400000}"/>
    <cellStyle name="Normal 2 5 4 3" xfId="16581" xr:uid="{00000000-0005-0000-0000-0000C5400000}"/>
    <cellStyle name="Normal 2 5 5" xfId="16582" xr:uid="{00000000-0005-0000-0000-0000C6400000}"/>
    <cellStyle name="Normal 2 5 5 2" xfId="16583" xr:uid="{00000000-0005-0000-0000-0000C7400000}"/>
    <cellStyle name="Normal 2 5 5 2 2" xfId="16584" xr:uid="{00000000-0005-0000-0000-0000C8400000}"/>
    <cellStyle name="Normal 2 5 5 3" xfId="16585" xr:uid="{00000000-0005-0000-0000-0000C9400000}"/>
    <cellStyle name="Normal 2 5 6" xfId="16586" xr:uid="{00000000-0005-0000-0000-0000CA400000}"/>
    <cellStyle name="Normal 2 5 7" xfId="16587" xr:uid="{00000000-0005-0000-0000-0000CB400000}"/>
    <cellStyle name="Normal 2 6" xfId="16588" xr:uid="{00000000-0005-0000-0000-0000CC400000}"/>
    <cellStyle name="Normal 2 6 10" xfId="16589" xr:uid="{00000000-0005-0000-0000-0000CD400000}"/>
    <cellStyle name="Normal 2 6 10 2" xfId="16590" xr:uid="{00000000-0005-0000-0000-0000CE400000}"/>
    <cellStyle name="Normal 2 6 10 3" xfId="16591" xr:uid="{00000000-0005-0000-0000-0000CF400000}"/>
    <cellStyle name="Normal 2 6 10 4" xfId="16592" xr:uid="{00000000-0005-0000-0000-0000D0400000}"/>
    <cellStyle name="Normal 2 6 10 5" xfId="16593" xr:uid="{00000000-0005-0000-0000-0000D1400000}"/>
    <cellStyle name="Normal 2 6 11" xfId="16594" xr:uid="{00000000-0005-0000-0000-0000D2400000}"/>
    <cellStyle name="Normal 2 6 12" xfId="16595" xr:uid="{00000000-0005-0000-0000-0000D3400000}"/>
    <cellStyle name="Normal 2 6 13" xfId="16596" xr:uid="{00000000-0005-0000-0000-0000D4400000}"/>
    <cellStyle name="Normal 2 6 14" xfId="16597" xr:uid="{00000000-0005-0000-0000-0000D5400000}"/>
    <cellStyle name="Normal 2 6 15" xfId="16598" xr:uid="{00000000-0005-0000-0000-0000D6400000}"/>
    <cellStyle name="Normal 2 6 16" xfId="16599" xr:uid="{00000000-0005-0000-0000-0000D7400000}"/>
    <cellStyle name="Normal 2 6 17" xfId="16600" xr:uid="{00000000-0005-0000-0000-0000D8400000}"/>
    <cellStyle name="Normal 2 6 2" xfId="16601" xr:uid="{00000000-0005-0000-0000-0000D9400000}"/>
    <cellStyle name="Normal 2 6 2 10" xfId="16602" xr:uid="{00000000-0005-0000-0000-0000DA400000}"/>
    <cellStyle name="Normal 2 6 2 11" xfId="16603" xr:uid="{00000000-0005-0000-0000-0000DB400000}"/>
    <cellStyle name="Normal 2 6 2 12" xfId="16604" xr:uid="{00000000-0005-0000-0000-0000DC400000}"/>
    <cellStyle name="Normal 2 6 2 13" xfId="16605" xr:uid="{00000000-0005-0000-0000-0000DD400000}"/>
    <cellStyle name="Normal 2 6 2 14" xfId="16606" xr:uid="{00000000-0005-0000-0000-0000DE400000}"/>
    <cellStyle name="Normal 2 6 2 15" xfId="16607" xr:uid="{00000000-0005-0000-0000-0000DF400000}"/>
    <cellStyle name="Normal 2 6 2 2" xfId="16608" xr:uid="{00000000-0005-0000-0000-0000E0400000}"/>
    <cellStyle name="Normal 2 6 2 2 10" xfId="16609" xr:uid="{00000000-0005-0000-0000-0000E1400000}"/>
    <cellStyle name="Normal 2 6 2 2 11" xfId="16610" xr:uid="{00000000-0005-0000-0000-0000E2400000}"/>
    <cellStyle name="Normal 2 6 2 2 2" xfId="16611" xr:uid="{00000000-0005-0000-0000-0000E3400000}"/>
    <cellStyle name="Normal 2 6 2 2 2 2" xfId="16612" xr:uid="{00000000-0005-0000-0000-0000E4400000}"/>
    <cellStyle name="Normal 2 6 2 2 2 2 2" xfId="16613" xr:uid="{00000000-0005-0000-0000-0000E5400000}"/>
    <cellStyle name="Normal 2 6 2 2 2 2 3" xfId="16614" xr:uid="{00000000-0005-0000-0000-0000E6400000}"/>
    <cellStyle name="Normal 2 6 2 2 2 2 4" xfId="16615" xr:uid="{00000000-0005-0000-0000-0000E7400000}"/>
    <cellStyle name="Normal 2 6 2 2 2 2 5" xfId="16616" xr:uid="{00000000-0005-0000-0000-0000E8400000}"/>
    <cellStyle name="Normal 2 6 2 2 2 3" xfId="16617" xr:uid="{00000000-0005-0000-0000-0000E9400000}"/>
    <cellStyle name="Normal 2 6 2 2 2 3 2" xfId="16618" xr:uid="{00000000-0005-0000-0000-0000EA400000}"/>
    <cellStyle name="Normal 2 6 2 2 2 3 3" xfId="16619" xr:uid="{00000000-0005-0000-0000-0000EB400000}"/>
    <cellStyle name="Normal 2 6 2 2 2 3 4" xfId="16620" xr:uid="{00000000-0005-0000-0000-0000EC400000}"/>
    <cellStyle name="Normal 2 6 2 2 2 3 5" xfId="16621" xr:uid="{00000000-0005-0000-0000-0000ED400000}"/>
    <cellStyle name="Normal 2 6 2 2 2 4" xfId="16622" xr:uid="{00000000-0005-0000-0000-0000EE400000}"/>
    <cellStyle name="Normal 2 6 2 2 2 5" xfId="16623" xr:uid="{00000000-0005-0000-0000-0000EF400000}"/>
    <cellStyle name="Normal 2 6 2 2 2 6" xfId="16624" xr:uid="{00000000-0005-0000-0000-0000F0400000}"/>
    <cellStyle name="Normal 2 6 2 2 2 7" xfId="16625" xr:uid="{00000000-0005-0000-0000-0000F1400000}"/>
    <cellStyle name="Normal 2 6 2 2 2 8" xfId="16626" xr:uid="{00000000-0005-0000-0000-0000F2400000}"/>
    <cellStyle name="Normal 2 6 2 2 2 9" xfId="16627" xr:uid="{00000000-0005-0000-0000-0000F3400000}"/>
    <cellStyle name="Normal 2 6 2 2 3" xfId="16628" xr:uid="{00000000-0005-0000-0000-0000F4400000}"/>
    <cellStyle name="Normal 2 6 2 2 3 2" xfId="16629" xr:uid="{00000000-0005-0000-0000-0000F5400000}"/>
    <cellStyle name="Normal 2 6 2 2 3 3" xfId="16630" xr:uid="{00000000-0005-0000-0000-0000F6400000}"/>
    <cellStyle name="Normal 2 6 2 2 3 4" xfId="16631" xr:uid="{00000000-0005-0000-0000-0000F7400000}"/>
    <cellStyle name="Normal 2 6 2 2 3 5" xfId="16632" xr:uid="{00000000-0005-0000-0000-0000F8400000}"/>
    <cellStyle name="Normal 2 6 2 2 4" xfId="16633" xr:uid="{00000000-0005-0000-0000-0000F9400000}"/>
    <cellStyle name="Normal 2 6 2 2 4 2" xfId="16634" xr:uid="{00000000-0005-0000-0000-0000FA400000}"/>
    <cellStyle name="Normal 2 6 2 2 4 3" xfId="16635" xr:uid="{00000000-0005-0000-0000-0000FB400000}"/>
    <cellStyle name="Normal 2 6 2 2 4 4" xfId="16636" xr:uid="{00000000-0005-0000-0000-0000FC400000}"/>
    <cellStyle name="Normal 2 6 2 2 4 5" xfId="16637" xr:uid="{00000000-0005-0000-0000-0000FD400000}"/>
    <cellStyle name="Normal 2 6 2 2 5" xfId="16638" xr:uid="{00000000-0005-0000-0000-0000FE400000}"/>
    <cellStyle name="Normal 2 6 2 2 6" xfId="16639" xr:uid="{00000000-0005-0000-0000-0000FF400000}"/>
    <cellStyle name="Normal 2 6 2 2 7" xfId="16640" xr:uid="{00000000-0005-0000-0000-000000410000}"/>
    <cellStyle name="Normal 2 6 2 2 8" xfId="16641" xr:uid="{00000000-0005-0000-0000-000001410000}"/>
    <cellStyle name="Normal 2 6 2 2 9" xfId="16642" xr:uid="{00000000-0005-0000-0000-000002410000}"/>
    <cellStyle name="Normal 2 6 2 3" xfId="16643" xr:uid="{00000000-0005-0000-0000-000003410000}"/>
    <cellStyle name="Normal 2 6 2 3 10" xfId="16644" xr:uid="{00000000-0005-0000-0000-000004410000}"/>
    <cellStyle name="Normal 2 6 2 3 11" xfId="16645" xr:uid="{00000000-0005-0000-0000-000005410000}"/>
    <cellStyle name="Normal 2 6 2 3 2" xfId="16646" xr:uid="{00000000-0005-0000-0000-000006410000}"/>
    <cellStyle name="Normal 2 6 2 3 2 2" xfId="16647" xr:uid="{00000000-0005-0000-0000-000007410000}"/>
    <cellStyle name="Normal 2 6 2 3 2 2 2" xfId="16648" xr:uid="{00000000-0005-0000-0000-000008410000}"/>
    <cellStyle name="Normal 2 6 2 3 2 2 3" xfId="16649" xr:uid="{00000000-0005-0000-0000-000009410000}"/>
    <cellStyle name="Normal 2 6 2 3 2 2 4" xfId="16650" xr:uid="{00000000-0005-0000-0000-00000A410000}"/>
    <cellStyle name="Normal 2 6 2 3 2 2 5" xfId="16651" xr:uid="{00000000-0005-0000-0000-00000B410000}"/>
    <cellStyle name="Normal 2 6 2 3 2 3" xfId="16652" xr:uid="{00000000-0005-0000-0000-00000C410000}"/>
    <cellStyle name="Normal 2 6 2 3 2 3 2" xfId="16653" xr:uid="{00000000-0005-0000-0000-00000D410000}"/>
    <cellStyle name="Normal 2 6 2 3 2 3 3" xfId="16654" xr:uid="{00000000-0005-0000-0000-00000E410000}"/>
    <cellStyle name="Normal 2 6 2 3 2 3 4" xfId="16655" xr:uid="{00000000-0005-0000-0000-00000F410000}"/>
    <cellStyle name="Normal 2 6 2 3 2 3 5" xfId="16656" xr:uid="{00000000-0005-0000-0000-000010410000}"/>
    <cellStyle name="Normal 2 6 2 3 2 4" xfId="16657" xr:uid="{00000000-0005-0000-0000-000011410000}"/>
    <cellStyle name="Normal 2 6 2 3 2 5" xfId="16658" xr:uid="{00000000-0005-0000-0000-000012410000}"/>
    <cellStyle name="Normal 2 6 2 3 2 6" xfId="16659" xr:uid="{00000000-0005-0000-0000-000013410000}"/>
    <cellStyle name="Normal 2 6 2 3 2 7" xfId="16660" xr:uid="{00000000-0005-0000-0000-000014410000}"/>
    <cellStyle name="Normal 2 6 2 3 2 8" xfId="16661" xr:uid="{00000000-0005-0000-0000-000015410000}"/>
    <cellStyle name="Normal 2 6 2 3 2 9" xfId="16662" xr:uid="{00000000-0005-0000-0000-000016410000}"/>
    <cellStyle name="Normal 2 6 2 3 3" xfId="16663" xr:uid="{00000000-0005-0000-0000-000017410000}"/>
    <cellStyle name="Normal 2 6 2 3 3 2" xfId="16664" xr:uid="{00000000-0005-0000-0000-000018410000}"/>
    <cellStyle name="Normal 2 6 2 3 3 3" xfId="16665" xr:uid="{00000000-0005-0000-0000-000019410000}"/>
    <cellStyle name="Normal 2 6 2 3 3 4" xfId="16666" xr:uid="{00000000-0005-0000-0000-00001A410000}"/>
    <cellStyle name="Normal 2 6 2 3 3 5" xfId="16667" xr:uid="{00000000-0005-0000-0000-00001B410000}"/>
    <cellStyle name="Normal 2 6 2 3 4" xfId="16668" xr:uid="{00000000-0005-0000-0000-00001C410000}"/>
    <cellStyle name="Normal 2 6 2 3 4 2" xfId="16669" xr:uid="{00000000-0005-0000-0000-00001D410000}"/>
    <cellStyle name="Normal 2 6 2 3 4 3" xfId="16670" xr:uid="{00000000-0005-0000-0000-00001E410000}"/>
    <cellStyle name="Normal 2 6 2 3 4 4" xfId="16671" xr:uid="{00000000-0005-0000-0000-00001F410000}"/>
    <cellStyle name="Normal 2 6 2 3 4 5" xfId="16672" xr:uid="{00000000-0005-0000-0000-000020410000}"/>
    <cellStyle name="Normal 2 6 2 3 5" xfId="16673" xr:uid="{00000000-0005-0000-0000-000021410000}"/>
    <cellStyle name="Normal 2 6 2 3 6" xfId="16674" xr:uid="{00000000-0005-0000-0000-000022410000}"/>
    <cellStyle name="Normal 2 6 2 3 7" xfId="16675" xr:uid="{00000000-0005-0000-0000-000023410000}"/>
    <cellStyle name="Normal 2 6 2 3 8" xfId="16676" xr:uid="{00000000-0005-0000-0000-000024410000}"/>
    <cellStyle name="Normal 2 6 2 3 9" xfId="16677" xr:uid="{00000000-0005-0000-0000-000025410000}"/>
    <cellStyle name="Normal 2 6 2 4" xfId="16678" xr:uid="{00000000-0005-0000-0000-000026410000}"/>
    <cellStyle name="Normal 2 6 2 4 10" xfId="16679" xr:uid="{00000000-0005-0000-0000-000027410000}"/>
    <cellStyle name="Normal 2 6 2 4 11" xfId="16680" xr:uid="{00000000-0005-0000-0000-000028410000}"/>
    <cellStyle name="Normal 2 6 2 4 2" xfId="16681" xr:uid="{00000000-0005-0000-0000-000029410000}"/>
    <cellStyle name="Normal 2 6 2 4 2 2" xfId="16682" xr:uid="{00000000-0005-0000-0000-00002A410000}"/>
    <cellStyle name="Normal 2 6 2 4 2 2 2" xfId="16683" xr:uid="{00000000-0005-0000-0000-00002B410000}"/>
    <cellStyle name="Normal 2 6 2 4 2 2 3" xfId="16684" xr:uid="{00000000-0005-0000-0000-00002C410000}"/>
    <cellStyle name="Normal 2 6 2 4 2 2 4" xfId="16685" xr:uid="{00000000-0005-0000-0000-00002D410000}"/>
    <cellStyle name="Normal 2 6 2 4 2 2 5" xfId="16686" xr:uid="{00000000-0005-0000-0000-00002E410000}"/>
    <cellStyle name="Normal 2 6 2 4 2 3" xfId="16687" xr:uid="{00000000-0005-0000-0000-00002F410000}"/>
    <cellStyle name="Normal 2 6 2 4 2 3 2" xfId="16688" xr:uid="{00000000-0005-0000-0000-000030410000}"/>
    <cellStyle name="Normal 2 6 2 4 2 3 3" xfId="16689" xr:uid="{00000000-0005-0000-0000-000031410000}"/>
    <cellStyle name="Normal 2 6 2 4 2 3 4" xfId="16690" xr:uid="{00000000-0005-0000-0000-000032410000}"/>
    <cellStyle name="Normal 2 6 2 4 2 3 5" xfId="16691" xr:uid="{00000000-0005-0000-0000-000033410000}"/>
    <cellStyle name="Normal 2 6 2 4 2 4" xfId="16692" xr:uid="{00000000-0005-0000-0000-000034410000}"/>
    <cellStyle name="Normal 2 6 2 4 2 5" xfId="16693" xr:uid="{00000000-0005-0000-0000-000035410000}"/>
    <cellStyle name="Normal 2 6 2 4 2 6" xfId="16694" xr:uid="{00000000-0005-0000-0000-000036410000}"/>
    <cellStyle name="Normal 2 6 2 4 2 7" xfId="16695" xr:uid="{00000000-0005-0000-0000-000037410000}"/>
    <cellStyle name="Normal 2 6 2 4 2 8" xfId="16696" xr:uid="{00000000-0005-0000-0000-000038410000}"/>
    <cellStyle name="Normal 2 6 2 4 2 9" xfId="16697" xr:uid="{00000000-0005-0000-0000-000039410000}"/>
    <cellStyle name="Normal 2 6 2 4 3" xfId="16698" xr:uid="{00000000-0005-0000-0000-00003A410000}"/>
    <cellStyle name="Normal 2 6 2 4 3 2" xfId="16699" xr:uid="{00000000-0005-0000-0000-00003B410000}"/>
    <cellStyle name="Normal 2 6 2 4 3 3" xfId="16700" xr:uid="{00000000-0005-0000-0000-00003C410000}"/>
    <cellStyle name="Normal 2 6 2 4 3 4" xfId="16701" xr:uid="{00000000-0005-0000-0000-00003D410000}"/>
    <cellStyle name="Normal 2 6 2 4 3 5" xfId="16702" xr:uid="{00000000-0005-0000-0000-00003E410000}"/>
    <cellStyle name="Normal 2 6 2 4 4" xfId="16703" xr:uid="{00000000-0005-0000-0000-00003F410000}"/>
    <cellStyle name="Normal 2 6 2 4 4 2" xfId="16704" xr:uid="{00000000-0005-0000-0000-000040410000}"/>
    <cellStyle name="Normal 2 6 2 4 4 3" xfId="16705" xr:uid="{00000000-0005-0000-0000-000041410000}"/>
    <cellStyle name="Normal 2 6 2 4 4 4" xfId="16706" xr:uid="{00000000-0005-0000-0000-000042410000}"/>
    <cellStyle name="Normal 2 6 2 4 4 5" xfId="16707" xr:uid="{00000000-0005-0000-0000-000043410000}"/>
    <cellStyle name="Normal 2 6 2 4 5" xfId="16708" xr:uid="{00000000-0005-0000-0000-000044410000}"/>
    <cellStyle name="Normal 2 6 2 4 6" xfId="16709" xr:uid="{00000000-0005-0000-0000-000045410000}"/>
    <cellStyle name="Normal 2 6 2 4 7" xfId="16710" xr:uid="{00000000-0005-0000-0000-000046410000}"/>
    <cellStyle name="Normal 2 6 2 4 8" xfId="16711" xr:uid="{00000000-0005-0000-0000-000047410000}"/>
    <cellStyle name="Normal 2 6 2 4 9" xfId="16712" xr:uid="{00000000-0005-0000-0000-000048410000}"/>
    <cellStyle name="Normal 2 6 2 5" xfId="16713" xr:uid="{00000000-0005-0000-0000-000049410000}"/>
    <cellStyle name="Normal 2 6 2 5 2" xfId="16714" xr:uid="{00000000-0005-0000-0000-00004A410000}"/>
    <cellStyle name="Normal 2 6 2 5 2 2" xfId="16715" xr:uid="{00000000-0005-0000-0000-00004B410000}"/>
    <cellStyle name="Normal 2 6 2 5 2 3" xfId="16716" xr:uid="{00000000-0005-0000-0000-00004C410000}"/>
    <cellStyle name="Normal 2 6 2 5 2 4" xfId="16717" xr:uid="{00000000-0005-0000-0000-00004D410000}"/>
    <cellStyle name="Normal 2 6 2 5 2 5" xfId="16718" xr:uid="{00000000-0005-0000-0000-00004E410000}"/>
    <cellStyle name="Normal 2 6 2 5 3" xfId="16719" xr:uid="{00000000-0005-0000-0000-00004F410000}"/>
    <cellStyle name="Normal 2 6 2 5 3 2" xfId="16720" xr:uid="{00000000-0005-0000-0000-000050410000}"/>
    <cellStyle name="Normal 2 6 2 5 3 3" xfId="16721" xr:uid="{00000000-0005-0000-0000-000051410000}"/>
    <cellStyle name="Normal 2 6 2 5 3 4" xfId="16722" xr:uid="{00000000-0005-0000-0000-000052410000}"/>
    <cellStyle name="Normal 2 6 2 5 3 5" xfId="16723" xr:uid="{00000000-0005-0000-0000-000053410000}"/>
    <cellStyle name="Normal 2 6 2 5 4" xfId="16724" xr:uid="{00000000-0005-0000-0000-000054410000}"/>
    <cellStyle name="Normal 2 6 2 5 5" xfId="16725" xr:uid="{00000000-0005-0000-0000-000055410000}"/>
    <cellStyle name="Normal 2 6 2 5 6" xfId="16726" xr:uid="{00000000-0005-0000-0000-000056410000}"/>
    <cellStyle name="Normal 2 6 2 5 7" xfId="16727" xr:uid="{00000000-0005-0000-0000-000057410000}"/>
    <cellStyle name="Normal 2 6 2 5 8" xfId="16728" xr:uid="{00000000-0005-0000-0000-000058410000}"/>
    <cellStyle name="Normal 2 6 2 5 9" xfId="16729" xr:uid="{00000000-0005-0000-0000-000059410000}"/>
    <cellStyle name="Normal 2 6 2 6" xfId="16730" xr:uid="{00000000-0005-0000-0000-00005A410000}"/>
    <cellStyle name="Normal 2 6 2 6 2" xfId="16731" xr:uid="{00000000-0005-0000-0000-00005B410000}"/>
    <cellStyle name="Normal 2 6 2 6 2 2" xfId="16732" xr:uid="{00000000-0005-0000-0000-00005C410000}"/>
    <cellStyle name="Normal 2 6 2 6 2 3" xfId="16733" xr:uid="{00000000-0005-0000-0000-00005D410000}"/>
    <cellStyle name="Normal 2 6 2 6 2 4" xfId="16734" xr:uid="{00000000-0005-0000-0000-00005E410000}"/>
    <cellStyle name="Normal 2 6 2 6 2 5" xfId="16735" xr:uid="{00000000-0005-0000-0000-00005F410000}"/>
    <cellStyle name="Normal 2 6 2 6 3" xfId="16736" xr:uid="{00000000-0005-0000-0000-000060410000}"/>
    <cellStyle name="Normal 2 6 2 6 3 2" xfId="16737" xr:uid="{00000000-0005-0000-0000-000061410000}"/>
    <cellStyle name="Normal 2 6 2 6 3 3" xfId="16738" xr:uid="{00000000-0005-0000-0000-000062410000}"/>
    <cellStyle name="Normal 2 6 2 6 3 4" xfId="16739" xr:uid="{00000000-0005-0000-0000-000063410000}"/>
    <cellStyle name="Normal 2 6 2 6 3 5" xfId="16740" xr:uid="{00000000-0005-0000-0000-000064410000}"/>
    <cellStyle name="Normal 2 6 2 6 4" xfId="16741" xr:uid="{00000000-0005-0000-0000-000065410000}"/>
    <cellStyle name="Normal 2 6 2 6 5" xfId="16742" xr:uid="{00000000-0005-0000-0000-000066410000}"/>
    <cellStyle name="Normal 2 6 2 6 6" xfId="16743" xr:uid="{00000000-0005-0000-0000-000067410000}"/>
    <cellStyle name="Normal 2 6 2 6 7" xfId="16744" xr:uid="{00000000-0005-0000-0000-000068410000}"/>
    <cellStyle name="Normal 2 6 2 6 8" xfId="16745" xr:uid="{00000000-0005-0000-0000-000069410000}"/>
    <cellStyle name="Normal 2 6 2 6 9" xfId="16746" xr:uid="{00000000-0005-0000-0000-00006A410000}"/>
    <cellStyle name="Normal 2 6 2 7" xfId="16747" xr:uid="{00000000-0005-0000-0000-00006B410000}"/>
    <cellStyle name="Normal 2 6 2 7 2" xfId="16748" xr:uid="{00000000-0005-0000-0000-00006C410000}"/>
    <cellStyle name="Normal 2 6 2 7 3" xfId="16749" xr:uid="{00000000-0005-0000-0000-00006D410000}"/>
    <cellStyle name="Normal 2 6 2 7 4" xfId="16750" xr:uid="{00000000-0005-0000-0000-00006E410000}"/>
    <cellStyle name="Normal 2 6 2 7 5" xfId="16751" xr:uid="{00000000-0005-0000-0000-00006F410000}"/>
    <cellStyle name="Normal 2 6 2 8" xfId="16752" xr:uid="{00000000-0005-0000-0000-000070410000}"/>
    <cellStyle name="Normal 2 6 2 8 2" xfId="16753" xr:uid="{00000000-0005-0000-0000-000071410000}"/>
    <cellStyle name="Normal 2 6 2 8 3" xfId="16754" xr:uid="{00000000-0005-0000-0000-000072410000}"/>
    <cellStyle name="Normal 2 6 2 8 4" xfId="16755" xr:uid="{00000000-0005-0000-0000-000073410000}"/>
    <cellStyle name="Normal 2 6 2 8 5" xfId="16756" xr:uid="{00000000-0005-0000-0000-000074410000}"/>
    <cellStyle name="Normal 2 6 2 9" xfId="16757" xr:uid="{00000000-0005-0000-0000-000075410000}"/>
    <cellStyle name="Normal 2 6 3" xfId="16758" xr:uid="{00000000-0005-0000-0000-000076410000}"/>
    <cellStyle name="Normal 2 6 3 10" xfId="16759" xr:uid="{00000000-0005-0000-0000-000077410000}"/>
    <cellStyle name="Normal 2 6 3 11" xfId="16760" xr:uid="{00000000-0005-0000-0000-000078410000}"/>
    <cellStyle name="Normal 2 6 3 2" xfId="16761" xr:uid="{00000000-0005-0000-0000-000079410000}"/>
    <cellStyle name="Normal 2 6 3 2 10" xfId="16762" xr:uid="{00000000-0005-0000-0000-00007A410000}"/>
    <cellStyle name="Normal 2 6 3 2 2" xfId="16763" xr:uid="{00000000-0005-0000-0000-00007B410000}"/>
    <cellStyle name="Normal 2 6 3 2 2 2" xfId="16764" xr:uid="{00000000-0005-0000-0000-00007C410000}"/>
    <cellStyle name="Normal 2 6 3 2 2 3" xfId="16765" xr:uid="{00000000-0005-0000-0000-00007D410000}"/>
    <cellStyle name="Normal 2 6 3 2 2 4" xfId="16766" xr:uid="{00000000-0005-0000-0000-00007E410000}"/>
    <cellStyle name="Normal 2 6 3 2 2 5" xfId="16767" xr:uid="{00000000-0005-0000-0000-00007F410000}"/>
    <cellStyle name="Normal 2 6 3 2 2 6" xfId="16768" xr:uid="{00000000-0005-0000-0000-000080410000}"/>
    <cellStyle name="Normal 2 6 3 2 3" xfId="16769" xr:uid="{00000000-0005-0000-0000-000081410000}"/>
    <cellStyle name="Normal 2 6 3 2 3 2" xfId="16770" xr:uid="{00000000-0005-0000-0000-000082410000}"/>
    <cellStyle name="Normal 2 6 3 2 3 3" xfId="16771" xr:uid="{00000000-0005-0000-0000-000083410000}"/>
    <cellStyle name="Normal 2 6 3 2 3 4" xfId="16772" xr:uid="{00000000-0005-0000-0000-000084410000}"/>
    <cellStyle name="Normal 2 6 3 2 3 5" xfId="16773" xr:uid="{00000000-0005-0000-0000-000085410000}"/>
    <cellStyle name="Normal 2 6 3 2 4" xfId="16774" xr:uid="{00000000-0005-0000-0000-000086410000}"/>
    <cellStyle name="Normal 2 6 3 2 5" xfId="16775" xr:uid="{00000000-0005-0000-0000-000087410000}"/>
    <cellStyle name="Normal 2 6 3 2 6" xfId="16776" xr:uid="{00000000-0005-0000-0000-000088410000}"/>
    <cellStyle name="Normal 2 6 3 2 7" xfId="16777" xr:uid="{00000000-0005-0000-0000-000089410000}"/>
    <cellStyle name="Normal 2 6 3 2 8" xfId="16778" xr:uid="{00000000-0005-0000-0000-00008A410000}"/>
    <cellStyle name="Normal 2 6 3 2 9" xfId="16779" xr:uid="{00000000-0005-0000-0000-00008B410000}"/>
    <cellStyle name="Normal 2 6 3 3" xfId="16780" xr:uid="{00000000-0005-0000-0000-00008C410000}"/>
    <cellStyle name="Normal 2 6 3 3 2" xfId="16781" xr:uid="{00000000-0005-0000-0000-00008D410000}"/>
    <cellStyle name="Normal 2 6 3 3 3" xfId="16782" xr:uid="{00000000-0005-0000-0000-00008E410000}"/>
    <cellStyle name="Normal 2 6 3 3 4" xfId="16783" xr:uid="{00000000-0005-0000-0000-00008F410000}"/>
    <cellStyle name="Normal 2 6 3 3 5" xfId="16784" xr:uid="{00000000-0005-0000-0000-000090410000}"/>
    <cellStyle name="Normal 2 6 3 3 6" xfId="16785" xr:uid="{00000000-0005-0000-0000-000091410000}"/>
    <cellStyle name="Normal 2 6 3 4" xfId="16786" xr:uid="{00000000-0005-0000-0000-000092410000}"/>
    <cellStyle name="Normal 2 6 3 4 2" xfId="16787" xr:uid="{00000000-0005-0000-0000-000093410000}"/>
    <cellStyle name="Normal 2 6 3 4 3" xfId="16788" xr:uid="{00000000-0005-0000-0000-000094410000}"/>
    <cellStyle name="Normal 2 6 3 4 4" xfId="16789" xr:uid="{00000000-0005-0000-0000-000095410000}"/>
    <cellStyle name="Normal 2 6 3 4 5" xfId="16790" xr:uid="{00000000-0005-0000-0000-000096410000}"/>
    <cellStyle name="Normal 2 6 3 5" xfId="16791" xr:uid="{00000000-0005-0000-0000-000097410000}"/>
    <cellStyle name="Normal 2 6 3 6" xfId="16792" xr:uid="{00000000-0005-0000-0000-000098410000}"/>
    <cellStyle name="Normal 2 6 3 7" xfId="16793" xr:uid="{00000000-0005-0000-0000-000099410000}"/>
    <cellStyle name="Normal 2 6 3 8" xfId="16794" xr:uid="{00000000-0005-0000-0000-00009A410000}"/>
    <cellStyle name="Normal 2 6 3 9" xfId="16795" xr:uid="{00000000-0005-0000-0000-00009B410000}"/>
    <cellStyle name="Normal 2 6 4" xfId="16796" xr:uid="{00000000-0005-0000-0000-00009C410000}"/>
    <cellStyle name="Normal 2 6 4 10" xfId="16797" xr:uid="{00000000-0005-0000-0000-00009D410000}"/>
    <cellStyle name="Normal 2 6 4 11" xfId="16798" xr:uid="{00000000-0005-0000-0000-00009E410000}"/>
    <cellStyle name="Normal 2 6 4 2" xfId="16799" xr:uid="{00000000-0005-0000-0000-00009F410000}"/>
    <cellStyle name="Normal 2 6 4 2 10" xfId="16800" xr:uid="{00000000-0005-0000-0000-0000A0410000}"/>
    <cellStyle name="Normal 2 6 4 2 2" xfId="16801" xr:uid="{00000000-0005-0000-0000-0000A1410000}"/>
    <cellStyle name="Normal 2 6 4 2 2 2" xfId="16802" xr:uid="{00000000-0005-0000-0000-0000A2410000}"/>
    <cellStyle name="Normal 2 6 4 2 2 3" xfId="16803" xr:uid="{00000000-0005-0000-0000-0000A3410000}"/>
    <cellStyle name="Normal 2 6 4 2 2 4" xfId="16804" xr:uid="{00000000-0005-0000-0000-0000A4410000}"/>
    <cellStyle name="Normal 2 6 4 2 2 5" xfId="16805" xr:uid="{00000000-0005-0000-0000-0000A5410000}"/>
    <cellStyle name="Normal 2 6 4 2 2 6" xfId="16806" xr:uid="{00000000-0005-0000-0000-0000A6410000}"/>
    <cellStyle name="Normal 2 6 4 2 3" xfId="16807" xr:uid="{00000000-0005-0000-0000-0000A7410000}"/>
    <cellStyle name="Normal 2 6 4 2 3 2" xfId="16808" xr:uid="{00000000-0005-0000-0000-0000A8410000}"/>
    <cellStyle name="Normal 2 6 4 2 3 3" xfId="16809" xr:uid="{00000000-0005-0000-0000-0000A9410000}"/>
    <cellStyle name="Normal 2 6 4 2 3 4" xfId="16810" xr:uid="{00000000-0005-0000-0000-0000AA410000}"/>
    <cellStyle name="Normal 2 6 4 2 3 5" xfId="16811" xr:uid="{00000000-0005-0000-0000-0000AB410000}"/>
    <cellStyle name="Normal 2 6 4 2 4" xfId="16812" xr:uid="{00000000-0005-0000-0000-0000AC410000}"/>
    <cellStyle name="Normal 2 6 4 2 5" xfId="16813" xr:uid="{00000000-0005-0000-0000-0000AD410000}"/>
    <cellStyle name="Normal 2 6 4 2 6" xfId="16814" xr:uid="{00000000-0005-0000-0000-0000AE410000}"/>
    <cellStyle name="Normal 2 6 4 2 7" xfId="16815" xr:uid="{00000000-0005-0000-0000-0000AF410000}"/>
    <cellStyle name="Normal 2 6 4 2 8" xfId="16816" xr:uid="{00000000-0005-0000-0000-0000B0410000}"/>
    <cellStyle name="Normal 2 6 4 2 9" xfId="16817" xr:uid="{00000000-0005-0000-0000-0000B1410000}"/>
    <cellStyle name="Normal 2 6 4 3" xfId="16818" xr:uid="{00000000-0005-0000-0000-0000B2410000}"/>
    <cellStyle name="Normal 2 6 4 3 2" xfId="16819" xr:uid="{00000000-0005-0000-0000-0000B3410000}"/>
    <cellStyle name="Normal 2 6 4 3 3" xfId="16820" xr:uid="{00000000-0005-0000-0000-0000B4410000}"/>
    <cellStyle name="Normal 2 6 4 3 4" xfId="16821" xr:uid="{00000000-0005-0000-0000-0000B5410000}"/>
    <cellStyle name="Normal 2 6 4 3 5" xfId="16822" xr:uid="{00000000-0005-0000-0000-0000B6410000}"/>
    <cellStyle name="Normal 2 6 4 3 6" xfId="16823" xr:uid="{00000000-0005-0000-0000-0000B7410000}"/>
    <cellStyle name="Normal 2 6 4 4" xfId="16824" xr:uid="{00000000-0005-0000-0000-0000B8410000}"/>
    <cellStyle name="Normal 2 6 4 4 2" xfId="16825" xr:uid="{00000000-0005-0000-0000-0000B9410000}"/>
    <cellStyle name="Normal 2 6 4 4 3" xfId="16826" xr:uid="{00000000-0005-0000-0000-0000BA410000}"/>
    <cellStyle name="Normal 2 6 4 4 4" xfId="16827" xr:uid="{00000000-0005-0000-0000-0000BB410000}"/>
    <cellStyle name="Normal 2 6 4 4 5" xfId="16828" xr:uid="{00000000-0005-0000-0000-0000BC410000}"/>
    <cellStyle name="Normal 2 6 4 5" xfId="16829" xr:uid="{00000000-0005-0000-0000-0000BD410000}"/>
    <cellStyle name="Normal 2 6 4 6" xfId="16830" xr:uid="{00000000-0005-0000-0000-0000BE410000}"/>
    <cellStyle name="Normal 2 6 4 7" xfId="16831" xr:uid="{00000000-0005-0000-0000-0000BF410000}"/>
    <cellStyle name="Normal 2 6 4 8" xfId="16832" xr:uid="{00000000-0005-0000-0000-0000C0410000}"/>
    <cellStyle name="Normal 2 6 4 9" xfId="16833" xr:uid="{00000000-0005-0000-0000-0000C1410000}"/>
    <cellStyle name="Normal 2 6 5" xfId="16834" xr:uid="{00000000-0005-0000-0000-0000C2410000}"/>
    <cellStyle name="Normal 2 6 5 10" xfId="16835" xr:uid="{00000000-0005-0000-0000-0000C3410000}"/>
    <cellStyle name="Normal 2 6 5 11" xfId="16836" xr:uid="{00000000-0005-0000-0000-0000C4410000}"/>
    <cellStyle name="Normal 2 6 5 2" xfId="16837" xr:uid="{00000000-0005-0000-0000-0000C5410000}"/>
    <cellStyle name="Normal 2 6 5 2 2" xfId="16838" xr:uid="{00000000-0005-0000-0000-0000C6410000}"/>
    <cellStyle name="Normal 2 6 5 2 2 2" xfId="16839" xr:uid="{00000000-0005-0000-0000-0000C7410000}"/>
    <cellStyle name="Normal 2 6 5 2 2 3" xfId="16840" xr:uid="{00000000-0005-0000-0000-0000C8410000}"/>
    <cellStyle name="Normal 2 6 5 2 2 4" xfId="16841" xr:uid="{00000000-0005-0000-0000-0000C9410000}"/>
    <cellStyle name="Normal 2 6 5 2 2 5" xfId="16842" xr:uid="{00000000-0005-0000-0000-0000CA410000}"/>
    <cellStyle name="Normal 2 6 5 2 3" xfId="16843" xr:uid="{00000000-0005-0000-0000-0000CB410000}"/>
    <cellStyle name="Normal 2 6 5 2 3 2" xfId="16844" xr:uid="{00000000-0005-0000-0000-0000CC410000}"/>
    <cellStyle name="Normal 2 6 5 2 3 3" xfId="16845" xr:uid="{00000000-0005-0000-0000-0000CD410000}"/>
    <cellStyle name="Normal 2 6 5 2 3 4" xfId="16846" xr:uid="{00000000-0005-0000-0000-0000CE410000}"/>
    <cellStyle name="Normal 2 6 5 2 3 5" xfId="16847" xr:uid="{00000000-0005-0000-0000-0000CF410000}"/>
    <cellStyle name="Normal 2 6 5 2 4" xfId="16848" xr:uid="{00000000-0005-0000-0000-0000D0410000}"/>
    <cellStyle name="Normal 2 6 5 2 5" xfId="16849" xr:uid="{00000000-0005-0000-0000-0000D1410000}"/>
    <cellStyle name="Normal 2 6 5 2 6" xfId="16850" xr:uid="{00000000-0005-0000-0000-0000D2410000}"/>
    <cellStyle name="Normal 2 6 5 2 7" xfId="16851" xr:uid="{00000000-0005-0000-0000-0000D3410000}"/>
    <cellStyle name="Normal 2 6 5 2 8" xfId="16852" xr:uid="{00000000-0005-0000-0000-0000D4410000}"/>
    <cellStyle name="Normal 2 6 5 2 9" xfId="16853" xr:uid="{00000000-0005-0000-0000-0000D5410000}"/>
    <cellStyle name="Normal 2 6 5 3" xfId="16854" xr:uid="{00000000-0005-0000-0000-0000D6410000}"/>
    <cellStyle name="Normal 2 6 5 3 2" xfId="16855" xr:uid="{00000000-0005-0000-0000-0000D7410000}"/>
    <cellStyle name="Normal 2 6 5 3 3" xfId="16856" xr:uid="{00000000-0005-0000-0000-0000D8410000}"/>
    <cellStyle name="Normal 2 6 5 3 4" xfId="16857" xr:uid="{00000000-0005-0000-0000-0000D9410000}"/>
    <cellStyle name="Normal 2 6 5 3 5" xfId="16858" xr:uid="{00000000-0005-0000-0000-0000DA410000}"/>
    <cellStyle name="Normal 2 6 5 4" xfId="16859" xr:uid="{00000000-0005-0000-0000-0000DB410000}"/>
    <cellStyle name="Normal 2 6 5 4 2" xfId="16860" xr:uid="{00000000-0005-0000-0000-0000DC410000}"/>
    <cellStyle name="Normal 2 6 5 4 3" xfId="16861" xr:uid="{00000000-0005-0000-0000-0000DD410000}"/>
    <cellStyle name="Normal 2 6 5 4 4" xfId="16862" xr:uid="{00000000-0005-0000-0000-0000DE410000}"/>
    <cellStyle name="Normal 2 6 5 4 5" xfId="16863" xr:uid="{00000000-0005-0000-0000-0000DF410000}"/>
    <cellStyle name="Normal 2 6 5 5" xfId="16864" xr:uid="{00000000-0005-0000-0000-0000E0410000}"/>
    <cellStyle name="Normal 2 6 5 6" xfId="16865" xr:uid="{00000000-0005-0000-0000-0000E1410000}"/>
    <cellStyle name="Normal 2 6 5 7" xfId="16866" xr:uid="{00000000-0005-0000-0000-0000E2410000}"/>
    <cellStyle name="Normal 2 6 5 8" xfId="16867" xr:uid="{00000000-0005-0000-0000-0000E3410000}"/>
    <cellStyle name="Normal 2 6 5 9" xfId="16868" xr:uid="{00000000-0005-0000-0000-0000E4410000}"/>
    <cellStyle name="Normal 2 6 6" xfId="16869" xr:uid="{00000000-0005-0000-0000-0000E5410000}"/>
    <cellStyle name="Normal 2 6 6 10" xfId="16870" xr:uid="{00000000-0005-0000-0000-0000E6410000}"/>
    <cellStyle name="Normal 2 6 6 11" xfId="16871" xr:uid="{00000000-0005-0000-0000-0000E7410000}"/>
    <cellStyle name="Normal 2 6 6 2" xfId="16872" xr:uid="{00000000-0005-0000-0000-0000E8410000}"/>
    <cellStyle name="Normal 2 6 6 2 2" xfId="16873" xr:uid="{00000000-0005-0000-0000-0000E9410000}"/>
    <cellStyle name="Normal 2 6 6 2 2 2" xfId="16874" xr:uid="{00000000-0005-0000-0000-0000EA410000}"/>
    <cellStyle name="Normal 2 6 6 2 2 3" xfId="16875" xr:uid="{00000000-0005-0000-0000-0000EB410000}"/>
    <cellStyle name="Normal 2 6 6 2 2 4" xfId="16876" xr:uid="{00000000-0005-0000-0000-0000EC410000}"/>
    <cellStyle name="Normal 2 6 6 2 2 5" xfId="16877" xr:uid="{00000000-0005-0000-0000-0000ED410000}"/>
    <cellStyle name="Normal 2 6 6 2 3" xfId="16878" xr:uid="{00000000-0005-0000-0000-0000EE410000}"/>
    <cellStyle name="Normal 2 6 6 2 3 2" xfId="16879" xr:uid="{00000000-0005-0000-0000-0000EF410000}"/>
    <cellStyle name="Normal 2 6 6 2 3 3" xfId="16880" xr:uid="{00000000-0005-0000-0000-0000F0410000}"/>
    <cellStyle name="Normal 2 6 6 2 3 4" xfId="16881" xr:uid="{00000000-0005-0000-0000-0000F1410000}"/>
    <cellStyle name="Normal 2 6 6 2 3 5" xfId="16882" xr:uid="{00000000-0005-0000-0000-0000F2410000}"/>
    <cellStyle name="Normal 2 6 6 2 4" xfId="16883" xr:uid="{00000000-0005-0000-0000-0000F3410000}"/>
    <cellStyle name="Normal 2 6 6 2 5" xfId="16884" xr:uid="{00000000-0005-0000-0000-0000F4410000}"/>
    <cellStyle name="Normal 2 6 6 2 6" xfId="16885" xr:uid="{00000000-0005-0000-0000-0000F5410000}"/>
    <cellStyle name="Normal 2 6 6 2 7" xfId="16886" xr:uid="{00000000-0005-0000-0000-0000F6410000}"/>
    <cellStyle name="Normal 2 6 6 2 8" xfId="16887" xr:uid="{00000000-0005-0000-0000-0000F7410000}"/>
    <cellStyle name="Normal 2 6 6 2 9" xfId="16888" xr:uid="{00000000-0005-0000-0000-0000F8410000}"/>
    <cellStyle name="Normal 2 6 6 3" xfId="16889" xr:uid="{00000000-0005-0000-0000-0000F9410000}"/>
    <cellStyle name="Normal 2 6 6 3 2" xfId="16890" xr:uid="{00000000-0005-0000-0000-0000FA410000}"/>
    <cellStyle name="Normal 2 6 6 3 3" xfId="16891" xr:uid="{00000000-0005-0000-0000-0000FB410000}"/>
    <cellStyle name="Normal 2 6 6 3 4" xfId="16892" xr:uid="{00000000-0005-0000-0000-0000FC410000}"/>
    <cellStyle name="Normal 2 6 6 3 5" xfId="16893" xr:uid="{00000000-0005-0000-0000-0000FD410000}"/>
    <cellStyle name="Normal 2 6 6 4" xfId="16894" xr:uid="{00000000-0005-0000-0000-0000FE410000}"/>
    <cellStyle name="Normal 2 6 6 4 2" xfId="16895" xr:uid="{00000000-0005-0000-0000-0000FF410000}"/>
    <cellStyle name="Normal 2 6 6 4 3" xfId="16896" xr:uid="{00000000-0005-0000-0000-000000420000}"/>
    <cellStyle name="Normal 2 6 6 4 4" xfId="16897" xr:uid="{00000000-0005-0000-0000-000001420000}"/>
    <cellStyle name="Normal 2 6 6 4 5" xfId="16898" xr:uid="{00000000-0005-0000-0000-000002420000}"/>
    <cellStyle name="Normal 2 6 6 5" xfId="16899" xr:uid="{00000000-0005-0000-0000-000003420000}"/>
    <cellStyle name="Normal 2 6 6 6" xfId="16900" xr:uid="{00000000-0005-0000-0000-000004420000}"/>
    <cellStyle name="Normal 2 6 6 7" xfId="16901" xr:uid="{00000000-0005-0000-0000-000005420000}"/>
    <cellStyle name="Normal 2 6 6 8" xfId="16902" xr:uid="{00000000-0005-0000-0000-000006420000}"/>
    <cellStyle name="Normal 2 6 6 9" xfId="16903" xr:uid="{00000000-0005-0000-0000-000007420000}"/>
    <cellStyle name="Normal 2 6 7" xfId="16904" xr:uid="{00000000-0005-0000-0000-000008420000}"/>
    <cellStyle name="Normal 2 6 7 2" xfId="16905" xr:uid="{00000000-0005-0000-0000-000009420000}"/>
    <cellStyle name="Normal 2 6 7 2 2" xfId="16906" xr:uid="{00000000-0005-0000-0000-00000A420000}"/>
    <cellStyle name="Normal 2 6 7 2 3" xfId="16907" xr:uid="{00000000-0005-0000-0000-00000B420000}"/>
    <cellStyle name="Normal 2 6 7 2 4" xfId="16908" xr:uid="{00000000-0005-0000-0000-00000C420000}"/>
    <cellStyle name="Normal 2 6 7 2 5" xfId="16909" xr:uid="{00000000-0005-0000-0000-00000D420000}"/>
    <cellStyle name="Normal 2 6 7 3" xfId="16910" xr:uid="{00000000-0005-0000-0000-00000E420000}"/>
    <cellStyle name="Normal 2 6 7 3 2" xfId="16911" xr:uid="{00000000-0005-0000-0000-00000F420000}"/>
    <cellStyle name="Normal 2 6 7 3 3" xfId="16912" xr:uid="{00000000-0005-0000-0000-000010420000}"/>
    <cellStyle name="Normal 2 6 7 3 4" xfId="16913" xr:uid="{00000000-0005-0000-0000-000011420000}"/>
    <cellStyle name="Normal 2 6 7 3 5" xfId="16914" xr:uid="{00000000-0005-0000-0000-000012420000}"/>
    <cellStyle name="Normal 2 6 7 4" xfId="16915" xr:uid="{00000000-0005-0000-0000-000013420000}"/>
    <cellStyle name="Normal 2 6 7 5" xfId="16916" xr:uid="{00000000-0005-0000-0000-000014420000}"/>
    <cellStyle name="Normal 2 6 7 6" xfId="16917" xr:uid="{00000000-0005-0000-0000-000015420000}"/>
    <cellStyle name="Normal 2 6 7 7" xfId="16918" xr:uid="{00000000-0005-0000-0000-000016420000}"/>
    <cellStyle name="Normal 2 6 7 8" xfId="16919" xr:uid="{00000000-0005-0000-0000-000017420000}"/>
    <cellStyle name="Normal 2 6 7 9" xfId="16920" xr:uid="{00000000-0005-0000-0000-000018420000}"/>
    <cellStyle name="Normal 2 6 8" xfId="16921" xr:uid="{00000000-0005-0000-0000-000019420000}"/>
    <cellStyle name="Normal 2 6 8 2" xfId="16922" xr:uid="{00000000-0005-0000-0000-00001A420000}"/>
    <cellStyle name="Normal 2 6 8 2 2" xfId="16923" xr:uid="{00000000-0005-0000-0000-00001B420000}"/>
    <cellStyle name="Normal 2 6 8 2 3" xfId="16924" xr:uid="{00000000-0005-0000-0000-00001C420000}"/>
    <cellStyle name="Normal 2 6 8 2 4" xfId="16925" xr:uid="{00000000-0005-0000-0000-00001D420000}"/>
    <cellStyle name="Normal 2 6 8 2 5" xfId="16926" xr:uid="{00000000-0005-0000-0000-00001E420000}"/>
    <cellStyle name="Normal 2 6 8 3" xfId="16927" xr:uid="{00000000-0005-0000-0000-00001F420000}"/>
    <cellStyle name="Normal 2 6 8 3 2" xfId="16928" xr:uid="{00000000-0005-0000-0000-000020420000}"/>
    <cellStyle name="Normal 2 6 8 3 3" xfId="16929" xr:uid="{00000000-0005-0000-0000-000021420000}"/>
    <cellStyle name="Normal 2 6 8 3 4" xfId="16930" xr:uid="{00000000-0005-0000-0000-000022420000}"/>
    <cellStyle name="Normal 2 6 8 3 5" xfId="16931" xr:uid="{00000000-0005-0000-0000-000023420000}"/>
    <cellStyle name="Normal 2 6 8 4" xfId="16932" xr:uid="{00000000-0005-0000-0000-000024420000}"/>
    <cellStyle name="Normal 2 6 8 5" xfId="16933" xr:uid="{00000000-0005-0000-0000-000025420000}"/>
    <cellStyle name="Normal 2 6 8 6" xfId="16934" xr:uid="{00000000-0005-0000-0000-000026420000}"/>
    <cellStyle name="Normal 2 6 8 7" xfId="16935" xr:uid="{00000000-0005-0000-0000-000027420000}"/>
    <cellStyle name="Normal 2 6 8 8" xfId="16936" xr:uid="{00000000-0005-0000-0000-000028420000}"/>
    <cellStyle name="Normal 2 6 8 9" xfId="16937" xr:uid="{00000000-0005-0000-0000-000029420000}"/>
    <cellStyle name="Normal 2 6 9" xfId="16938" xr:uid="{00000000-0005-0000-0000-00002A420000}"/>
    <cellStyle name="Normal 2 6 9 2" xfId="16939" xr:uid="{00000000-0005-0000-0000-00002B420000}"/>
    <cellStyle name="Normal 2 6 9 3" xfId="16940" xr:uid="{00000000-0005-0000-0000-00002C420000}"/>
    <cellStyle name="Normal 2 6 9 4" xfId="16941" xr:uid="{00000000-0005-0000-0000-00002D420000}"/>
    <cellStyle name="Normal 2 6 9 5" xfId="16942" xr:uid="{00000000-0005-0000-0000-00002E420000}"/>
    <cellStyle name="Normal 2 7" xfId="16943" xr:uid="{00000000-0005-0000-0000-00002F420000}"/>
    <cellStyle name="Normal 2 7 2" xfId="16944" xr:uid="{00000000-0005-0000-0000-000030420000}"/>
    <cellStyle name="Normal 2 7 2 2" xfId="16945" xr:uid="{00000000-0005-0000-0000-000031420000}"/>
    <cellStyle name="Normal 2 7 3" xfId="16946" xr:uid="{00000000-0005-0000-0000-000032420000}"/>
    <cellStyle name="Normal 2 8" xfId="16947" xr:uid="{00000000-0005-0000-0000-000033420000}"/>
    <cellStyle name="Normal 2 8 2" xfId="16948" xr:uid="{00000000-0005-0000-0000-000034420000}"/>
    <cellStyle name="Normal 2 8 2 2" xfId="16949" xr:uid="{00000000-0005-0000-0000-000035420000}"/>
    <cellStyle name="Normal 2 8 3" xfId="16950" xr:uid="{00000000-0005-0000-0000-000036420000}"/>
    <cellStyle name="Normal 2 9" xfId="16951" xr:uid="{00000000-0005-0000-0000-000037420000}"/>
    <cellStyle name="Normal 2 9 2" xfId="16952" xr:uid="{00000000-0005-0000-0000-000038420000}"/>
    <cellStyle name="Normal 2_Action Item List 01.27.10" xfId="16953" xr:uid="{00000000-0005-0000-0000-000039420000}"/>
    <cellStyle name="Normal 20" xfId="16954" xr:uid="{00000000-0005-0000-0000-00003A420000}"/>
    <cellStyle name="Normal 20 2" xfId="16955" xr:uid="{00000000-0005-0000-0000-00003B420000}"/>
    <cellStyle name="Normal 20 2 2" xfId="16956" xr:uid="{00000000-0005-0000-0000-00003C420000}"/>
    <cellStyle name="Normal 20 2 2 2" xfId="16957" xr:uid="{00000000-0005-0000-0000-00003D420000}"/>
    <cellStyle name="Normal 20 2 2 2 2" xfId="16958" xr:uid="{00000000-0005-0000-0000-00003E420000}"/>
    <cellStyle name="Normal 20 2 2 3" xfId="16959" xr:uid="{00000000-0005-0000-0000-00003F420000}"/>
    <cellStyle name="Normal 20 2 2 3 2" xfId="16960" xr:uid="{00000000-0005-0000-0000-000040420000}"/>
    <cellStyle name="Normal 20 2 2 3 2 2" xfId="16961" xr:uid="{00000000-0005-0000-0000-000041420000}"/>
    <cellStyle name="Normal 20 2 2 3 3" xfId="16962" xr:uid="{00000000-0005-0000-0000-000042420000}"/>
    <cellStyle name="Normal 20 2 2 4" xfId="16963" xr:uid="{00000000-0005-0000-0000-000043420000}"/>
    <cellStyle name="Normal 20 2 2 4 2" xfId="16964" xr:uid="{00000000-0005-0000-0000-000044420000}"/>
    <cellStyle name="Normal 20 2 2 4 2 2" xfId="16965" xr:uid="{00000000-0005-0000-0000-000045420000}"/>
    <cellStyle name="Normal 20 2 2 4 3" xfId="16966" xr:uid="{00000000-0005-0000-0000-000046420000}"/>
    <cellStyle name="Normal 20 2 2 5" xfId="16967" xr:uid="{00000000-0005-0000-0000-000047420000}"/>
    <cellStyle name="Normal 20 2 3" xfId="16968" xr:uid="{00000000-0005-0000-0000-000048420000}"/>
    <cellStyle name="Normal 20 2 3 2" xfId="16969" xr:uid="{00000000-0005-0000-0000-000049420000}"/>
    <cellStyle name="Normal 20 2 3 2 2" xfId="16970" xr:uid="{00000000-0005-0000-0000-00004A420000}"/>
    <cellStyle name="Normal 20 2 3 3" xfId="16971" xr:uid="{00000000-0005-0000-0000-00004B420000}"/>
    <cellStyle name="Normal 20 2 4" xfId="16972" xr:uid="{00000000-0005-0000-0000-00004C420000}"/>
    <cellStyle name="Normal 20 2 4 2" xfId="16973" xr:uid="{00000000-0005-0000-0000-00004D420000}"/>
    <cellStyle name="Normal 20 2 4 2 2" xfId="16974" xr:uid="{00000000-0005-0000-0000-00004E420000}"/>
    <cellStyle name="Normal 20 2 4 3" xfId="16975" xr:uid="{00000000-0005-0000-0000-00004F420000}"/>
    <cellStyle name="Normal 20 2 5" xfId="16976" xr:uid="{00000000-0005-0000-0000-000050420000}"/>
    <cellStyle name="Normal 20 2 5 2" xfId="16977" xr:uid="{00000000-0005-0000-0000-000051420000}"/>
    <cellStyle name="Normal 20 2 5 2 2" xfId="16978" xr:uid="{00000000-0005-0000-0000-000052420000}"/>
    <cellStyle name="Normal 20 2 5 3" xfId="16979" xr:uid="{00000000-0005-0000-0000-000053420000}"/>
    <cellStyle name="Normal 20 2 6" xfId="16980" xr:uid="{00000000-0005-0000-0000-000054420000}"/>
    <cellStyle name="Normal 20 3" xfId="16981" xr:uid="{00000000-0005-0000-0000-000055420000}"/>
    <cellStyle name="Normal 20 3 2" xfId="16982" xr:uid="{00000000-0005-0000-0000-000056420000}"/>
    <cellStyle name="Normal 20 3 2 2" xfId="16983" xr:uid="{00000000-0005-0000-0000-000057420000}"/>
    <cellStyle name="Normal 20 3 3" xfId="16984" xr:uid="{00000000-0005-0000-0000-000058420000}"/>
    <cellStyle name="Normal 20 3 3 2" xfId="16985" xr:uid="{00000000-0005-0000-0000-000059420000}"/>
    <cellStyle name="Normal 20 3 3 2 2" xfId="16986" xr:uid="{00000000-0005-0000-0000-00005A420000}"/>
    <cellStyle name="Normal 20 3 3 3" xfId="16987" xr:uid="{00000000-0005-0000-0000-00005B420000}"/>
    <cellStyle name="Normal 20 3 4" xfId="16988" xr:uid="{00000000-0005-0000-0000-00005C420000}"/>
    <cellStyle name="Normal 20 3 4 2" xfId="16989" xr:uid="{00000000-0005-0000-0000-00005D420000}"/>
    <cellStyle name="Normal 20 3 4 2 2" xfId="16990" xr:uid="{00000000-0005-0000-0000-00005E420000}"/>
    <cellStyle name="Normal 20 3 4 3" xfId="16991" xr:uid="{00000000-0005-0000-0000-00005F420000}"/>
    <cellStyle name="Normal 20 3 5" xfId="16992" xr:uid="{00000000-0005-0000-0000-000060420000}"/>
    <cellStyle name="Normal 20 4" xfId="16993" xr:uid="{00000000-0005-0000-0000-000061420000}"/>
    <cellStyle name="Normal 20 4 2" xfId="16994" xr:uid="{00000000-0005-0000-0000-000062420000}"/>
    <cellStyle name="Normal 20 4 2 2" xfId="16995" xr:uid="{00000000-0005-0000-0000-000063420000}"/>
    <cellStyle name="Normal 20 4 2 2 2" xfId="16996" xr:uid="{00000000-0005-0000-0000-000064420000}"/>
    <cellStyle name="Normal 20 4 2 3" xfId="16997" xr:uid="{00000000-0005-0000-0000-000065420000}"/>
    <cellStyle name="Normal 20 4 2 3 2" xfId="16998" xr:uid="{00000000-0005-0000-0000-000066420000}"/>
    <cellStyle name="Normal 20 4 2 3 2 2" xfId="16999" xr:uid="{00000000-0005-0000-0000-000067420000}"/>
    <cellStyle name="Normal 20 4 2 3 3" xfId="17000" xr:uid="{00000000-0005-0000-0000-000068420000}"/>
    <cellStyle name="Normal 20 4 2 4" xfId="17001" xr:uid="{00000000-0005-0000-0000-000069420000}"/>
    <cellStyle name="Normal 20 4 3" xfId="17002" xr:uid="{00000000-0005-0000-0000-00006A420000}"/>
    <cellStyle name="Normal 20 4 3 2" xfId="17003" xr:uid="{00000000-0005-0000-0000-00006B420000}"/>
    <cellStyle name="Normal 20 4 3 2 2" xfId="17004" xr:uid="{00000000-0005-0000-0000-00006C420000}"/>
    <cellStyle name="Normal 20 4 3 3" xfId="17005" xr:uid="{00000000-0005-0000-0000-00006D420000}"/>
    <cellStyle name="Normal 20 4 4" xfId="17006" xr:uid="{00000000-0005-0000-0000-00006E420000}"/>
    <cellStyle name="Normal 20 4 4 2" xfId="17007" xr:uid="{00000000-0005-0000-0000-00006F420000}"/>
    <cellStyle name="Normal 20 4 4 2 2" xfId="17008" xr:uid="{00000000-0005-0000-0000-000070420000}"/>
    <cellStyle name="Normal 20 4 4 3" xfId="17009" xr:uid="{00000000-0005-0000-0000-000071420000}"/>
    <cellStyle name="Normal 20 4 5" xfId="17010" xr:uid="{00000000-0005-0000-0000-000072420000}"/>
    <cellStyle name="Normal 20 4 5 2" xfId="17011" xr:uid="{00000000-0005-0000-0000-000073420000}"/>
    <cellStyle name="Normal 20 4 5 2 2" xfId="17012" xr:uid="{00000000-0005-0000-0000-000074420000}"/>
    <cellStyle name="Normal 20 4 5 3" xfId="17013" xr:uid="{00000000-0005-0000-0000-000075420000}"/>
    <cellStyle name="Normal 20 4 6" xfId="17014" xr:uid="{00000000-0005-0000-0000-000076420000}"/>
    <cellStyle name="Normal 20 5" xfId="17015" xr:uid="{00000000-0005-0000-0000-000077420000}"/>
    <cellStyle name="Normal 200" xfId="17016" xr:uid="{00000000-0005-0000-0000-000078420000}"/>
    <cellStyle name="Normal 200 2" xfId="17017" xr:uid="{00000000-0005-0000-0000-000079420000}"/>
    <cellStyle name="Normal 200 2 2" xfId="17018" xr:uid="{00000000-0005-0000-0000-00007A420000}"/>
    <cellStyle name="Normal 200 2 2 2" xfId="17019" xr:uid="{00000000-0005-0000-0000-00007B420000}"/>
    <cellStyle name="Normal 200 2 2 2 2" xfId="17020" xr:uid="{00000000-0005-0000-0000-00007C420000}"/>
    <cellStyle name="Normal 200 2 2 3" xfId="17021" xr:uid="{00000000-0005-0000-0000-00007D420000}"/>
    <cellStyle name="Normal 200 2 2 3 2" xfId="17022" xr:uid="{00000000-0005-0000-0000-00007E420000}"/>
    <cellStyle name="Normal 200 2 2 3 2 2" xfId="17023" xr:uid="{00000000-0005-0000-0000-00007F420000}"/>
    <cellStyle name="Normal 200 2 2 3 3" xfId="17024" xr:uid="{00000000-0005-0000-0000-000080420000}"/>
    <cellStyle name="Normal 200 2 2 4" xfId="17025" xr:uid="{00000000-0005-0000-0000-000081420000}"/>
    <cellStyle name="Normal 200 2 2 4 2" xfId="17026" xr:uid="{00000000-0005-0000-0000-000082420000}"/>
    <cellStyle name="Normal 200 2 2 4 2 2" xfId="17027" xr:uid="{00000000-0005-0000-0000-000083420000}"/>
    <cellStyle name="Normal 200 2 2 4 3" xfId="17028" xr:uid="{00000000-0005-0000-0000-000084420000}"/>
    <cellStyle name="Normal 200 2 2 5" xfId="17029" xr:uid="{00000000-0005-0000-0000-000085420000}"/>
    <cellStyle name="Normal 200 2 3" xfId="17030" xr:uid="{00000000-0005-0000-0000-000086420000}"/>
    <cellStyle name="Normal 200 2 3 2" xfId="17031" xr:uid="{00000000-0005-0000-0000-000087420000}"/>
    <cellStyle name="Normal 200 2 3 2 2" xfId="17032" xr:uid="{00000000-0005-0000-0000-000088420000}"/>
    <cellStyle name="Normal 200 2 3 2 2 2" xfId="17033" xr:uid="{00000000-0005-0000-0000-000089420000}"/>
    <cellStyle name="Normal 200 2 3 2 3" xfId="17034" xr:uid="{00000000-0005-0000-0000-00008A420000}"/>
    <cellStyle name="Normal 200 2 3 2 3 2" xfId="17035" xr:uid="{00000000-0005-0000-0000-00008B420000}"/>
    <cellStyle name="Normal 200 2 3 2 3 2 2" xfId="17036" xr:uid="{00000000-0005-0000-0000-00008C420000}"/>
    <cellStyle name="Normal 200 2 3 2 3 3" xfId="17037" xr:uid="{00000000-0005-0000-0000-00008D420000}"/>
    <cellStyle name="Normal 200 2 3 2 4" xfId="17038" xr:uid="{00000000-0005-0000-0000-00008E420000}"/>
    <cellStyle name="Normal 200 2 3 3" xfId="17039" xr:uid="{00000000-0005-0000-0000-00008F420000}"/>
    <cellStyle name="Normal 200 2 3 3 2" xfId="17040" xr:uid="{00000000-0005-0000-0000-000090420000}"/>
    <cellStyle name="Normal 200 2 3 3 2 2" xfId="17041" xr:uid="{00000000-0005-0000-0000-000091420000}"/>
    <cellStyle name="Normal 200 2 3 3 3" xfId="17042" xr:uid="{00000000-0005-0000-0000-000092420000}"/>
    <cellStyle name="Normal 200 2 3 4" xfId="17043" xr:uid="{00000000-0005-0000-0000-000093420000}"/>
    <cellStyle name="Normal 200 2 3 4 2" xfId="17044" xr:uid="{00000000-0005-0000-0000-000094420000}"/>
    <cellStyle name="Normal 200 2 3 4 2 2" xfId="17045" xr:uid="{00000000-0005-0000-0000-000095420000}"/>
    <cellStyle name="Normal 200 2 3 4 3" xfId="17046" xr:uid="{00000000-0005-0000-0000-000096420000}"/>
    <cellStyle name="Normal 200 2 3 5" xfId="17047" xr:uid="{00000000-0005-0000-0000-000097420000}"/>
    <cellStyle name="Normal 200 2 3 5 2" xfId="17048" xr:uid="{00000000-0005-0000-0000-000098420000}"/>
    <cellStyle name="Normal 200 2 3 5 2 2" xfId="17049" xr:uid="{00000000-0005-0000-0000-000099420000}"/>
    <cellStyle name="Normal 200 2 3 5 3" xfId="17050" xr:uid="{00000000-0005-0000-0000-00009A420000}"/>
    <cellStyle name="Normal 200 2 3 6" xfId="17051" xr:uid="{00000000-0005-0000-0000-00009B420000}"/>
    <cellStyle name="Normal 200 2 4" xfId="17052" xr:uid="{00000000-0005-0000-0000-00009C420000}"/>
    <cellStyle name="Normal 200 2 4 2" xfId="17053" xr:uid="{00000000-0005-0000-0000-00009D420000}"/>
    <cellStyle name="Normal 200 2 4 2 2" xfId="17054" xr:uid="{00000000-0005-0000-0000-00009E420000}"/>
    <cellStyle name="Normal 200 2 4 3" xfId="17055" xr:uid="{00000000-0005-0000-0000-00009F420000}"/>
    <cellStyle name="Normal 200 2 5" xfId="17056" xr:uid="{00000000-0005-0000-0000-0000A0420000}"/>
    <cellStyle name="Normal 200 2 5 2" xfId="17057" xr:uid="{00000000-0005-0000-0000-0000A1420000}"/>
    <cellStyle name="Normal 200 2 5 2 2" xfId="17058" xr:uid="{00000000-0005-0000-0000-0000A2420000}"/>
    <cellStyle name="Normal 200 2 5 3" xfId="17059" xr:uid="{00000000-0005-0000-0000-0000A3420000}"/>
    <cellStyle name="Normal 200 2 6" xfId="17060" xr:uid="{00000000-0005-0000-0000-0000A4420000}"/>
    <cellStyle name="Normal 200 2 6 2" xfId="17061" xr:uid="{00000000-0005-0000-0000-0000A5420000}"/>
    <cellStyle name="Normal 200 2 6 2 2" xfId="17062" xr:uid="{00000000-0005-0000-0000-0000A6420000}"/>
    <cellStyle name="Normal 200 2 6 3" xfId="17063" xr:uid="{00000000-0005-0000-0000-0000A7420000}"/>
    <cellStyle name="Normal 200 2 7" xfId="17064" xr:uid="{00000000-0005-0000-0000-0000A8420000}"/>
    <cellStyle name="Normal 200 3" xfId="17065" xr:uid="{00000000-0005-0000-0000-0000A9420000}"/>
    <cellStyle name="Normal 200 3 2" xfId="17066" xr:uid="{00000000-0005-0000-0000-0000AA420000}"/>
    <cellStyle name="Normal 200 3 2 2" xfId="17067" xr:uid="{00000000-0005-0000-0000-0000AB420000}"/>
    <cellStyle name="Normal 200 3 3" xfId="17068" xr:uid="{00000000-0005-0000-0000-0000AC420000}"/>
    <cellStyle name="Normal 200 3 3 2" xfId="17069" xr:uid="{00000000-0005-0000-0000-0000AD420000}"/>
    <cellStyle name="Normal 200 3 3 2 2" xfId="17070" xr:uid="{00000000-0005-0000-0000-0000AE420000}"/>
    <cellStyle name="Normal 200 3 3 3" xfId="17071" xr:uid="{00000000-0005-0000-0000-0000AF420000}"/>
    <cellStyle name="Normal 200 3 4" xfId="17072" xr:uid="{00000000-0005-0000-0000-0000B0420000}"/>
    <cellStyle name="Normal 200 3 4 2" xfId="17073" xr:uid="{00000000-0005-0000-0000-0000B1420000}"/>
    <cellStyle name="Normal 200 3 4 2 2" xfId="17074" xr:uid="{00000000-0005-0000-0000-0000B2420000}"/>
    <cellStyle name="Normal 200 3 4 3" xfId="17075" xr:uid="{00000000-0005-0000-0000-0000B3420000}"/>
    <cellStyle name="Normal 200 3 5" xfId="17076" xr:uid="{00000000-0005-0000-0000-0000B4420000}"/>
    <cellStyle name="Normal 200 4" xfId="17077" xr:uid="{00000000-0005-0000-0000-0000B5420000}"/>
    <cellStyle name="Normal 200 4 2" xfId="17078" xr:uid="{00000000-0005-0000-0000-0000B6420000}"/>
    <cellStyle name="Normal 200 4 2 2" xfId="17079" xr:uid="{00000000-0005-0000-0000-0000B7420000}"/>
    <cellStyle name="Normal 200 4 2 2 2" xfId="17080" xr:uid="{00000000-0005-0000-0000-0000B8420000}"/>
    <cellStyle name="Normal 200 4 2 3" xfId="17081" xr:uid="{00000000-0005-0000-0000-0000B9420000}"/>
    <cellStyle name="Normal 200 4 2 3 2" xfId="17082" xr:uid="{00000000-0005-0000-0000-0000BA420000}"/>
    <cellStyle name="Normal 200 4 2 3 2 2" xfId="17083" xr:uid="{00000000-0005-0000-0000-0000BB420000}"/>
    <cellStyle name="Normal 200 4 2 3 3" xfId="17084" xr:uid="{00000000-0005-0000-0000-0000BC420000}"/>
    <cellStyle name="Normal 200 4 2 4" xfId="17085" xr:uid="{00000000-0005-0000-0000-0000BD420000}"/>
    <cellStyle name="Normal 200 4 3" xfId="17086" xr:uid="{00000000-0005-0000-0000-0000BE420000}"/>
    <cellStyle name="Normal 200 4 3 2" xfId="17087" xr:uid="{00000000-0005-0000-0000-0000BF420000}"/>
    <cellStyle name="Normal 200 4 3 2 2" xfId="17088" xr:uid="{00000000-0005-0000-0000-0000C0420000}"/>
    <cellStyle name="Normal 200 4 3 3" xfId="17089" xr:uid="{00000000-0005-0000-0000-0000C1420000}"/>
    <cellStyle name="Normal 200 4 4" xfId="17090" xr:uid="{00000000-0005-0000-0000-0000C2420000}"/>
    <cellStyle name="Normal 200 4 4 2" xfId="17091" xr:uid="{00000000-0005-0000-0000-0000C3420000}"/>
    <cellStyle name="Normal 200 4 4 2 2" xfId="17092" xr:uid="{00000000-0005-0000-0000-0000C4420000}"/>
    <cellStyle name="Normal 200 4 4 3" xfId="17093" xr:uid="{00000000-0005-0000-0000-0000C5420000}"/>
    <cellStyle name="Normal 200 4 5" xfId="17094" xr:uid="{00000000-0005-0000-0000-0000C6420000}"/>
    <cellStyle name="Normal 200 4 5 2" xfId="17095" xr:uid="{00000000-0005-0000-0000-0000C7420000}"/>
    <cellStyle name="Normal 200 4 5 2 2" xfId="17096" xr:uid="{00000000-0005-0000-0000-0000C8420000}"/>
    <cellStyle name="Normal 200 4 5 3" xfId="17097" xr:uid="{00000000-0005-0000-0000-0000C9420000}"/>
    <cellStyle name="Normal 200 4 6" xfId="17098" xr:uid="{00000000-0005-0000-0000-0000CA420000}"/>
    <cellStyle name="Normal 200 5" xfId="17099" xr:uid="{00000000-0005-0000-0000-0000CB420000}"/>
    <cellStyle name="Normal 200 5 2" xfId="17100" xr:uid="{00000000-0005-0000-0000-0000CC420000}"/>
    <cellStyle name="Normal 200 5 2 2" xfId="17101" xr:uid="{00000000-0005-0000-0000-0000CD420000}"/>
    <cellStyle name="Normal 200 5 3" xfId="17102" xr:uid="{00000000-0005-0000-0000-0000CE420000}"/>
    <cellStyle name="Normal 200 6" xfId="17103" xr:uid="{00000000-0005-0000-0000-0000CF420000}"/>
    <cellStyle name="Normal 200 6 2" xfId="17104" xr:uid="{00000000-0005-0000-0000-0000D0420000}"/>
    <cellStyle name="Normal 200 6 2 2" xfId="17105" xr:uid="{00000000-0005-0000-0000-0000D1420000}"/>
    <cellStyle name="Normal 200 6 3" xfId="17106" xr:uid="{00000000-0005-0000-0000-0000D2420000}"/>
    <cellStyle name="Normal 200 7" xfId="17107" xr:uid="{00000000-0005-0000-0000-0000D3420000}"/>
    <cellStyle name="Normal 200 7 2" xfId="17108" xr:uid="{00000000-0005-0000-0000-0000D4420000}"/>
    <cellStyle name="Normal 200 7 2 2" xfId="17109" xr:uid="{00000000-0005-0000-0000-0000D5420000}"/>
    <cellStyle name="Normal 200 7 3" xfId="17110" xr:uid="{00000000-0005-0000-0000-0000D6420000}"/>
    <cellStyle name="Normal 200 8" xfId="17111" xr:uid="{00000000-0005-0000-0000-0000D7420000}"/>
    <cellStyle name="Normal 201" xfId="17112" xr:uid="{00000000-0005-0000-0000-0000D8420000}"/>
    <cellStyle name="Normal 201 2" xfId="17113" xr:uid="{00000000-0005-0000-0000-0000D9420000}"/>
    <cellStyle name="Normal 201 2 2" xfId="17114" xr:uid="{00000000-0005-0000-0000-0000DA420000}"/>
    <cellStyle name="Normal 201 2 2 2" xfId="17115" xr:uid="{00000000-0005-0000-0000-0000DB420000}"/>
    <cellStyle name="Normal 201 2 2 2 2" xfId="17116" xr:uid="{00000000-0005-0000-0000-0000DC420000}"/>
    <cellStyle name="Normal 201 2 2 3" xfId="17117" xr:uid="{00000000-0005-0000-0000-0000DD420000}"/>
    <cellStyle name="Normal 201 2 2 3 2" xfId="17118" xr:uid="{00000000-0005-0000-0000-0000DE420000}"/>
    <cellStyle name="Normal 201 2 2 3 2 2" xfId="17119" xr:uid="{00000000-0005-0000-0000-0000DF420000}"/>
    <cellStyle name="Normal 201 2 2 3 3" xfId="17120" xr:uid="{00000000-0005-0000-0000-0000E0420000}"/>
    <cellStyle name="Normal 201 2 2 4" xfId="17121" xr:uid="{00000000-0005-0000-0000-0000E1420000}"/>
    <cellStyle name="Normal 201 2 2 4 2" xfId="17122" xr:uid="{00000000-0005-0000-0000-0000E2420000}"/>
    <cellStyle name="Normal 201 2 2 4 2 2" xfId="17123" xr:uid="{00000000-0005-0000-0000-0000E3420000}"/>
    <cellStyle name="Normal 201 2 2 4 3" xfId="17124" xr:uid="{00000000-0005-0000-0000-0000E4420000}"/>
    <cellStyle name="Normal 201 2 2 5" xfId="17125" xr:uid="{00000000-0005-0000-0000-0000E5420000}"/>
    <cellStyle name="Normal 201 2 3" xfId="17126" xr:uid="{00000000-0005-0000-0000-0000E6420000}"/>
    <cellStyle name="Normal 201 2 3 2" xfId="17127" xr:uid="{00000000-0005-0000-0000-0000E7420000}"/>
    <cellStyle name="Normal 201 2 3 2 2" xfId="17128" xr:uid="{00000000-0005-0000-0000-0000E8420000}"/>
    <cellStyle name="Normal 201 2 3 2 2 2" xfId="17129" xr:uid="{00000000-0005-0000-0000-0000E9420000}"/>
    <cellStyle name="Normal 201 2 3 2 3" xfId="17130" xr:uid="{00000000-0005-0000-0000-0000EA420000}"/>
    <cellStyle name="Normal 201 2 3 2 3 2" xfId="17131" xr:uid="{00000000-0005-0000-0000-0000EB420000}"/>
    <cellStyle name="Normal 201 2 3 2 3 2 2" xfId="17132" xr:uid="{00000000-0005-0000-0000-0000EC420000}"/>
    <cellStyle name="Normal 201 2 3 2 3 3" xfId="17133" xr:uid="{00000000-0005-0000-0000-0000ED420000}"/>
    <cellStyle name="Normal 201 2 3 2 4" xfId="17134" xr:uid="{00000000-0005-0000-0000-0000EE420000}"/>
    <cellStyle name="Normal 201 2 3 3" xfId="17135" xr:uid="{00000000-0005-0000-0000-0000EF420000}"/>
    <cellStyle name="Normal 201 2 3 3 2" xfId="17136" xr:uid="{00000000-0005-0000-0000-0000F0420000}"/>
    <cellStyle name="Normal 201 2 3 3 2 2" xfId="17137" xr:uid="{00000000-0005-0000-0000-0000F1420000}"/>
    <cellStyle name="Normal 201 2 3 3 3" xfId="17138" xr:uid="{00000000-0005-0000-0000-0000F2420000}"/>
    <cellStyle name="Normal 201 2 3 4" xfId="17139" xr:uid="{00000000-0005-0000-0000-0000F3420000}"/>
    <cellStyle name="Normal 201 2 3 4 2" xfId="17140" xr:uid="{00000000-0005-0000-0000-0000F4420000}"/>
    <cellStyle name="Normal 201 2 3 4 2 2" xfId="17141" xr:uid="{00000000-0005-0000-0000-0000F5420000}"/>
    <cellStyle name="Normal 201 2 3 4 3" xfId="17142" xr:uid="{00000000-0005-0000-0000-0000F6420000}"/>
    <cellStyle name="Normal 201 2 3 5" xfId="17143" xr:uid="{00000000-0005-0000-0000-0000F7420000}"/>
    <cellStyle name="Normal 201 2 3 5 2" xfId="17144" xr:uid="{00000000-0005-0000-0000-0000F8420000}"/>
    <cellStyle name="Normal 201 2 3 5 2 2" xfId="17145" xr:uid="{00000000-0005-0000-0000-0000F9420000}"/>
    <cellStyle name="Normal 201 2 3 5 3" xfId="17146" xr:uid="{00000000-0005-0000-0000-0000FA420000}"/>
    <cellStyle name="Normal 201 2 3 6" xfId="17147" xr:uid="{00000000-0005-0000-0000-0000FB420000}"/>
    <cellStyle name="Normal 201 2 4" xfId="17148" xr:uid="{00000000-0005-0000-0000-0000FC420000}"/>
    <cellStyle name="Normal 201 2 4 2" xfId="17149" xr:uid="{00000000-0005-0000-0000-0000FD420000}"/>
    <cellStyle name="Normal 201 2 4 2 2" xfId="17150" xr:uid="{00000000-0005-0000-0000-0000FE420000}"/>
    <cellStyle name="Normal 201 2 4 3" xfId="17151" xr:uid="{00000000-0005-0000-0000-0000FF420000}"/>
    <cellStyle name="Normal 201 2 5" xfId="17152" xr:uid="{00000000-0005-0000-0000-000000430000}"/>
    <cellStyle name="Normal 201 2 5 2" xfId="17153" xr:uid="{00000000-0005-0000-0000-000001430000}"/>
    <cellStyle name="Normal 201 2 5 2 2" xfId="17154" xr:uid="{00000000-0005-0000-0000-000002430000}"/>
    <cellStyle name="Normal 201 2 5 3" xfId="17155" xr:uid="{00000000-0005-0000-0000-000003430000}"/>
    <cellStyle name="Normal 201 2 6" xfId="17156" xr:uid="{00000000-0005-0000-0000-000004430000}"/>
    <cellStyle name="Normal 201 2 6 2" xfId="17157" xr:uid="{00000000-0005-0000-0000-000005430000}"/>
    <cellStyle name="Normal 201 2 6 2 2" xfId="17158" xr:uid="{00000000-0005-0000-0000-000006430000}"/>
    <cellStyle name="Normal 201 2 6 3" xfId="17159" xr:uid="{00000000-0005-0000-0000-000007430000}"/>
    <cellStyle name="Normal 201 2 7" xfId="17160" xr:uid="{00000000-0005-0000-0000-000008430000}"/>
    <cellStyle name="Normal 201 3" xfId="17161" xr:uid="{00000000-0005-0000-0000-000009430000}"/>
    <cellStyle name="Normal 201 3 2" xfId="17162" xr:uid="{00000000-0005-0000-0000-00000A430000}"/>
    <cellStyle name="Normal 201 3 2 2" xfId="17163" xr:uid="{00000000-0005-0000-0000-00000B430000}"/>
    <cellStyle name="Normal 201 3 3" xfId="17164" xr:uid="{00000000-0005-0000-0000-00000C430000}"/>
    <cellStyle name="Normal 201 3 3 2" xfId="17165" xr:uid="{00000000-0005-0000-0000-00000D430000}"/>
    <cellStyle name="Normal 201 3 3 2 2" xfId="17166" xr:uid="{00000000-0005-0000-0000-00000E430000}"/>
    <cellStyle name="Normal 201 3 3 3" xfId="17167" xr:uid="{00000000-0005-0000-0000-00000F430000}"/>
    <cellStyle name="Normal 201 3 4" xfId="17168" xr:uid="{00000000-0005-0000-0000-000010430000}"/>
    <cellStyle name="Normal 201 3 4 2" xfId="17169" xr:uid="{00000000-0005-0000-0000-000011430000}"/>
    <cellStyle name="Normal 201 3 4 2 2" xfId="17170" xr:uid="{00000000-0005-0000-0000-000012430000}"/>
    <cellStyle name="Normal 201 3 4 3" xfId="17171" xr:uid="{00000000-0005-0000-0000-000013430000}"/>
    <cellStyle name="Normal 201 3 5" xfId="17172" xr:uid="{00000000-0005-0000-0000-000014430000}"/>
    <cellStyle name="Normal 201 4" xfId="17173" xr:uid="{00000000-0005-0000-0000-000015430000}"/>
    <cellStyle name="Normal 201 4 2" xfId="17174" xr:uid="{00000000-0005-0000-0000-000016430000}"/>
    <cellStyle name="Normal 201 4 2 2" xfId="17175" xr:uid="{00000000-0005-0000-0000-000017430000}"/>
    <cellStyle name="Normal 201 4 2 2 2" xfId="17176" xr:uid="{00000000-0005-0000-0000-000018430000}"/>
    <cellStyle name="Normal 201 4 2 3" xfId="17177" xr:uid="{00000000-0005-0000-0000-000019430000}"/>
    <cellStyle name="Normal 201 4 2 3 2" xfId="17178" xr:uid="{00000000-0005-0000-0000-00001A430000}"/>
    <cellStyle name="Normal 201 4 2 3 2 2" xfId="17179" xr:uid="{00000000-0005-0000-0000-00001B430000}"/>
    <cellStyle name="Normal 201 4 2 3 3" xfId="17180" xr:uid="{00000000-0005-0000-0000-00001C430000}"/>
    <cellStyle name="Normal 201 4 2 4" xfId="17181" xr:uid="{00000000-0005-0000-0000-00001D430000}"/>
    <cellStyle name="Normal 201 4 3" xfId="17182" xr:uid="{00000000-0005-0000-0000-00001E430000}"/>
    <cellStyle name="Normal 201 4 3 2" xfId="17183" xr:uid="{00000000-0005-0000-0000-00001F430000}"/>
    <cellStyle name="Normal 201 4 3 2 2" xfId="17184" xr:uid="{00000000-0005-0000-0000-000020430000}"/>
    <cellStyle name="Normal 201 4 3 3" xfId="17185" xr:uid="{00000000-0005-0000-0000-000021430000}"/>
    <cellStyle name="Normal 201 4 4" xfId="17186" xr:uid="{00000000-0005-0000-0000-000022430000}"/>
    <cellStyle name="Normal 201 4 4 2" xfId="17187" xr:uid="{00000000-0005-0000-0000-000023430000}"/>
    <cellStyle name="Normal 201 4 4 2 2" xfId="17188" xr:uid="{00000000-0005-0000-0000-000024430000}"/>
    <cellStyle name="Normal 201 4 4 3" xfId="17189" xr:uid="{00000000-0005-0000-0000-000025430000}"/>
    <cellStyle name="Normal 201 4 5" xfId="17190" xr:uid="{00000000-0005-0000-0000-000026430000}"/>
    <cellStyle name="Normal 201 4 5 2" xfId="17191" xr:uid="{00000000-0005-0000-0000-000027430000}"/>
    <cellStyle name="Normal 201 4 5 2 2" xfId="17192" xr:uid="{00000000-0005-0000-0000-000028430000}"/>
    <cellStyle name="Normal 201 4 5 3" xfId="17193" xr:uid="{00000000-0005-0000-0000-000029430000}"/>
    <cellStyle name="Normal 201 4 6" xfId="17194" xr:uid="{00000000-0005-0000-0000-00002A430000}"/>
    <cellStyle name="Normal 201 5" xfId="17195" xr:uid="{00000000-0005-0000-0000-00002B430000}"/>
    <cellStyle name="Normal 201 5 2" xfId="17196" xr:uid="{00000000-0005-0000-0000-00002C430000}"/>
    <cellStyle name="Normal 201 5 2 2" xfId="17197" xr:uid="{00000000-0005-0000-0000-00002D430000}"/>
    <cellStyle name="Normal 201 5 3" xfId="17198" xr:uid="{00000000-0005-0000-0000-00002E430000}"/>
    <cellStyle name="Normal 201 6" xfId="17199" xr:uid="{00000000-0005-0000-0000-00002F430000}"/>
    <cellStyle name="Normal 201 6 2" xfId="17200" xr:uid="{00000000-0005-0000-0000-000030430000}"/>
    <cellStyle name="Normal 201 6 2 2" xfId="17201" xr:uid="{00000000-0005-0000-0000-000031430000}"/>
    <cellStyle name="Normal 201 6 3" xfId="17202" xr:uid="{00000000-0005-0000-0000-000032430000}"/>
    <cellStyle name="Normal 201 7" xfId="17203" xr:uid="{00000000-0005-0000-0000-000033430000}"/>
    <cellStyle name="Normal 201 7 2" xfId="17204" xr:uid="{00000000-0005-0000-0000-000034430000}"/>
    <cellStyle name="Normal 201 7 2 2" xfId="17205" xr:uid="{00000000-0005-0000-0000-000035430000}"/>
    <cellStyle name="Normal 201 7 3" xfId="17206" xr:uid="{00000000-0005-0000-0000-000036430000}"/>
    <cellStyle name="Normal 201 8" xfId="17207" xr:uid="{00000000-0005-0000-0000-000037430000}"/>
    <cellStyle name="Normal 202" xfId="17208" xr:uid="{00000000-0005-0000-0000-000038430000}"/>
    <cellStyle name="Normal 202 2" xfId="17209" xr:uid="{00000000-0005-0000-0000-000039430000}"/>
    <cellStyle name="Normal 202 2 2" xfId="17210" xr:uid="{00000000-0005-0000-0000-00003A430000}"/>
    <cellStyle name="Normal 202 2 2 2" xfId="17211" xr:uid="{00000000-0005-0000-0000-00003B430000}"/>
    <cellStyle name="Normal 202 2 2 2 2" xfId="17212" xr:uid="{00000000-0005-0000-0000-00003C430000}"/>
    <cellStyle name="Normal 202 2 2 3" xfId="17213" xr:uid="{00000000-0005-0000-0000-00003D430000}"/>
    <cellStyle name="Normal 202 2 2 3 2" xfId="17214" xr:uid="{00000000-0005-0000-0000-00003E430000}"/>
    <cellStyle name="Normal 202 2 2 3 2 2" xfId="17215" xr:uid="{00000000-0005-0000-0000-00003F430000}"/>
    <cellStyle name="Normal 202 2 2 3 3" xfId="17216" xr:uid="{00000000-0005-0000-0000-000040430000}"/>
    <cellStyle name="Normal 202 2 2 4" xfId="17217" xr:uid="{00000000-0005-0000-0000-000041430000}"/>
    <cellStyle name="Normal 202 2 2 4 2" xfId="17218" xr:uid="{00000000-0005-0000-0000-000042430000}"/>
    <cellStyle name="Normal 202 2 2 4 2 2" xfId="17219" xr:uid="{00000000-0005-0000-0000-000043430000}"/>
    <cellStyle name="Normal 202 2 2 4 3" xfId="17220" xr:uid="{00000000-0005-0000-0000-000044430000}"/>
    <cellStyle name="Normal 202 2 2 5" xfId="17221" xr:uid="{00000000-0005-0000-0000-000045430000}"/>
    <cellStyle name="Normal 202 2 3" xfId="17222" xr:uid="{00000000-0005-0000-0000-000046430000}"/>
    <cellStyle name="Normal 202 2 3 2" xfId="17223" xr:uid="{00000000-0005-0000-0000-000047430000}"/>
    <cellStyle name="Normal 202 2 3 2 2" xfId="17224" xr:uid="{00000000-0005-0000-0000-000048430000}"/>
    <cellStyle name="Normal 202 2 3 2 2 2" xfId="17225" xr:uid="{00000000-0005-0000-0000-000049430000}"/>
    <cellStyle name="Normal 202 2 3 2 3" xfId="17226" xr:uid="{00000000-0005-0000-0000-00004A430000}"/>
    <cellStyle name="Normal 202 2 3 2 3 2" xfId="17227" xr:uid="{00000000-0005-0000-0000-00004B430000}"/>
    <cellStyle name="Normal 202 2 3 2 3 2 2" xfId="17228" xr:uid="{00000000-0005-0000-0000-00004C430000}"/>
    <cellStyle name="Normal 202 2 3 2 3 3" xfId="17229" xr:uid="{00000000-0005-0000-0000-00004D430000}"/>
    <cellStyle name="Normal 202 2 3 2 4" xfId="17230" xr:uid="{00000000-0005-0000-0000-00004E430000}"/>
    <cellStyle name="Normal 202 2 3 3" xfId="17231" xr:uid="{00000000-0005-0000-0000-00004F430000}"/>
    <cellStyle name="Normal 202 2 3 3 2" xfId="17232" xr:uid="{00000000-0005-0000-0000-000050430000}"/>
    <cellStyle name="Normal 202 2 3 3 2 2" xfId="17233" xr:uid="{00000000-0005-0000-0000-000051430000}"/>
    <cellStyle name="Normal 202 2 3 3 3" xfId="17234" xr:uid="{00000000-0005-0000-0000-000052430000}"/>
    <cellStyle name="Normal 202 2 3 4" xfId="17235" xr:uid="{00000000-0005-0000-0000-000053430000}"/>
    <cellStyle name="Normal 202 2 3 4 2" xfId="17236" xr:uid="{00000000-0005-0000-0000-000054430000}"/>
    <cellStyle name="Normal 202 2 3 4 2 2" xfId="17237" xr:uid="{00000000-0005-0000-0000-000055430000}"/>
    <cellStyle name="Normal 202 2 3 4 3" xfId="17238" xr:uid="{00000000-0005-0000-0000-000056430000}"/>
    <cellStyle name="Normal 202 2 3 5" xfId="17239" xr:uid="{00000000-0005-0000-0000-000057430000}"/>
    <cellStyle name="Normal 202 2 3 5 2" xfId="17240" xr:uid="{00000000-0005-0000-0000-000058430000}"/>
    <cellStyle name="Normal 202 2 3 5 2 2" xfId="17241" xr:uid="{00000000-0005-0000-0000-000059430000}"/>
    <cellStyle name="Normal 202 2 3 5 3" xfId="17242" xr:uid="{00000000-0005-0000-0000-00005A430000}"/>
    <cellStyle name="Normal 202 2 3 6" xfId="17243" xr:uid="{00000000-0005-0000-0000-00005B430000}"/>
    <cellStyle name="Normal 202 2 4" xfId="17244" xr:uid="{00000000-0005-0000-0000-00005C430000}"/>
    <cellStyle name="Normal 202 2 4 2" xfId="17245" xr:uid="{00000000-0005-0000-0000-00005D430000}"/>
    <cellStyle name="Normal 202 2 4 2 2" xfId="17246" xr:uid="{00000000-0005-0000-0000-00005E430000}"/>
    <cellStyle name="Normal 202 2 4 3" xfId="17247" xr:uid="{00000000-0005-0000-0000-00005F430000}"/>
    <cellStyle name="Normal 202 2 5" xfId="17248" xr:uid="{00000000-0005-0000-0000-000060430000}"/>
    <cellStyle name="Normal 202 2 5 2" xfId="17249" xr:uid="{00000000-0005-0000-0000-000061430000}"/>
    <cellStyle name="Normal 202 2 5 2 2" xfId="17250" xr:uid="{00000000-0005-0000-0000-000062430000}"/>
    <cellStyle name="Normal 202 2 5 3" xfId="17251" xr:uid="{00000000-0005-0000-0000-000063430000}"/>
    <cellStyle name="Normal 202 2 6" xfId="17252" xr:uid="{00000000-0005-0000-0000-000064430000}"/>
    <cellStyle name="Normal 202 2 6 2" xfId="17253" xr:uid="{00000000-0005-0000-0000-000065430000}"/>
    <cellStyle name="Normal 202 2 6 2 2" xfId="17254" xr:uid="{00000000-0005-0000-0000-000066430000}"/>
    <cellStyle name="Normal 202 2 6 3" xfId="17255" xr:uid="{00000000-0005-0000-0000-000067430000}"/>
    <cellStyle name="Normal 202 2 7" xfId="17256" xr:uid="{00000000-0005-0000-0000-000068430000}"/>
    <cellStyle name="Normal 202 3" xfId="17257" xr:uid="{00000000-0005-0000-0000-000069430000}"/>
    <cellStyle name="Normal 202 3 2" xfId="17258" xr:uid="{00000000-0005-0000-0000-00006A430000}"/>
    <cellStyle name="Normal 202 3 2 2" xfId="17259" xr:uid="{00000000-0005-0000-0000-00006B430000}"/>
    <cellStyle name="Normal 202 3 3" xfId="17260" xr:uid="{00000000-0005-0000-0000-00006C430000}"/>
    <cellStyle name="Normal 202 3 3 2" xfId="17261" xr:uid="{00000000-0005-0000-0000-00006D430000}"/>
    <cellStyle name="Normal 202 3 3 2 2" xfId="17262" xr:uid="{00000000-0005-0000-0000-00006E430000}"/>
    <cellStyle name="Normal 202 3 3 3" xfId="17263" xr:uid="{00000000-0005-0000-0000-00006F430000}"/>
    <cellStyle name="Normal 202 3 4" xfId="17264" xr:uid="{00000000-0005-0000-0000-000070430000}"/>
    <cellStyle name="Normal 202 3 4 2" xfId="17265" xr:uid="{00000000-0005-0000-0000-000071430000}"/>
    <cellStyle name="Normal 202 3 4 2 2" xfId="17266" xr:uid="{00000000-0005-0000-0000-000072430000}"/>
    <cellStyle name="Normal 202 3 4 3" xfId="17267" xr:uid="{00000000-0005-0000-0000-000073430000}"/>
    <cellStyle name="Normal 202 3 5" xfId="17268" xr:uid="{00000000-0005-0000-0000-000074430000}"/>
    <cellStyle name="Normal 202 4" xfId="17269" xr:uid="{00000000-0005-0000-0000-000075430000}"/>
    <cellStyle name="Normal 202 4 2" xfId="17270" xr:uid="{00000000-0005-0000-0000-000076430000}"/>
    <cellStyle name="Normal 202 4 2 2" xfId="17271" xr:uid="{00000000-0005-0000-0000-000077430000}"/>
    <cellStyle name="Normal 202 4 2 2 2" xfId="17272" xr:uid="{00000000-0005-0000-0000-000078430000}"/>
    <cellStyle name="Normal 202 4 2 3" xfId="17273" xr:uid="{00000000-0005-0000-0000-000079430000}"/>
    <cellStyle name="Normal 202 4 2 3 2" xfId="17274" xr:uid="{00000000-0005-0000-0000-00007A430000}"/>
    <cellStyle name="Normal 202 4 2 3 2 2" xfId="17275" xr:uid="{00000000-0005-0000-0000-00007B430000}"/>
    <cellStyle name="Normal 202 4 2 3 3" xfId="17276" xr:uid="{00000000-0005-0000-0000-00007C430000}"/>
    <cellStyle name="Normal 202 4 2 4" xfId="17277" xr:uid="{00000000-0005-0000-0000-00007D430000}"/>
    <cellStyle name="Normal 202 4 3" xfId="17278" xr:uid="{00000000-0005-0000-0000-00007E430000}"/>
    <cellStyle name="Normal 202 4 3 2" xfId="17279" xr:uid="{00000000-0005-0000-0000-00007F430000}"/>
    <cellStyle name="Normal 202 4 3 2 2" xfId="17280" xr:uid="{00000000-0005-0000-0000-000080430000}"/>
    <cellStyle name="Normal 202 4 3 3" xfId="17281" xr:uid="{00000000-0005-0000-0000-000081430000}"/>
    <cellStyle name="Normal 202 4 4" xfId="17282" xr:uid="{00000000-0005-0000-0000-000082430000}"/>
    <cellStyle name="Normal 202 4 4 2" xfId="17283" xr:uid="{00000000-0005-0000-0000-000083430000}"/>
    <cellStyle name="Normal 202 4 4 2 2" xfId="17284" xr:uid="{00000000-0005-0000-0000-000084430000}"/>
    <cellStyle name="Normal 202 4 4 3" xfId="17285" xr:uid="{00000000-0005-0000-0000-000085430000}"/>
    <cellStyle name="Normal 202 4 5" xfId="17286" xr:uid="{00000000-0005-0000-0000-000086430000}"/>
    <cellStyle name="Normal 202 4 5 2" xfId="17287" xr:uid="{00000000-0005-0000-0000-000087430000}"/>
    <cellStyle name="Normal 202 4 5 2 2" xfId="17288" xr:uid="{00000000-0005-0000-0000-000088430000}"/>
    <cellStyle name="Normal 202 4 5 3" xfId="17289" xr:uid="{00000000-0005-0000-0000-000089430000}"/>
    <cellStyle name="Normal 202 4 6" xfId="17290" xr:uid="{00000000-0005-0000-0000-00008A430000}"/>
    <cellStyle name="Normal 202 5" xfId="17291" xr:uid="{00000000-0005-0000-0000-00008B430000}"/>
    <cellStyle name="Normal 202 5 2" xfId="17292" xr:uid="{00000000-0005-0000-0000-00008C430000}"/>
    <cellStyle name="Normal 202 5 2 2" xfId="17293" xr:uid="{00000000-0005-0000-0000-00008D430000}"/>
    <cellStyle name="Normal 202 5 3" xfId="17294" xr:uid="{00000000-0005-0000-0000-00008E430000}"/>
    <cellStyle name="Normal 202 6" xfId="17295" xr:uid="{00000000-0005-0000-0000-00008F430000}"/>
    <cellStyle name="Normal 202 6 2" xfId="17296" xr:uid="{00000000-0005-0000-0000-000090430000}"/>
    <cellStyle name="Normal 202 6 2 2" xfId="17297" xr:uid="{00000000-0005-0000-0000-000091430000}"/>
    <cellStyle name="Normal 202 6 3" xfId="17298" xr:uid="{00000000-0005-0000-0000-000092430000}"/>
    <cellStyle name="Normal 202 7" xfId="17299" xr:uid="{00000000-0005-0000-0000-000093430000}"/>
    <cellStyle name="Normal 202 7 2" xfId="17300" xr:uid="{00000000-0005-0000-0000-000094430000}"/>
    <cellStyle name="Normal 202 7 2 2" xfId="17301" xr:uid="{00000000-0005-0000-0000-000095430000}"/>
    <cellStyle name="Normal 202 7 3" xfId="17302" xr:uid="{00000000-0005-0000-0000-000096430000}"/>
    <cellStyle name="Normal 202 8" xfId="17303" xr:uid="{00000000-0005-0000-0000-000097430000}"/>
    <cellStyle name="Normal 203" xfId="17304" xr:uid="{00000000-0005-0000-0000-000098430000}"/>
    <cellStyle name="Normal 203 2" xfId="17305" xr:uid="{00000000-0005-0000-0000-000099430000}"/>
    <cellStyle name="Normal 203 2 2" xfId="17306" xr:uid="{00000000-0005-0000-0000-00009A430000}"/>
    <cellStyle name="Normal 203 2 2 2" xfId="17307" xr:uid="{00000000-0005-0000-0000-00009B430000}"/>
    <cellStyle name="Normal 203 2 2 2 2" xfId="17308" xr:uid="{00000000-0005-0000-0000-00009C430000}"/>
    <cellStyle name="Normal 203 2 2 3" xfId="17309" xr:uid="{00000000-0005-0000-0000-00009D430000}"/>
    <cellStyle name="Normal 203 2 2 3 2" xfId="17310" xr:uid="{00000000-0005-0000-0000-00009E430000}"/>
    <cellStyle name="Normal 203 2 2 3 2 2" xfId="17311" xr:uid="{00000000-0005-0000-0000-00009F430000}"/>
    <cellStyle name="Normal 203 2 2 3 3" xfId="17312" xr:uid="{00000000-0005-0000-0000-0000A0430000}"/>
    <cellStyle name="Normal 203 2 2 4" xfId="17313" xr:uid="{00000000-0005-0000-0000-0000A1430000}"/>
    <cellStyle name="Normal 203 2 2 4 2" xfId="17314" xr:uid="{00000000-0005-0000-0000-0000A2430000}"/>
    <cellStyle name="Normal 203 2 2 4 2 2" xfId="17315" xr:uid="{00000000-0005-0000-0000-0000A3430000}"/>
    <cellStyle name="Normal 203 2 2 4 3" xfId="17316" xr:uid="{00000000-0005-0000-0000-0000A4430000}"/>
    <cellStyle name="Normal 203 2 2 5" xfId="17317" xr:uid="{00000000-0005-0000-0000-0000A5430000}"/>
    <cellStyle name="Normal 203 2 3" xfId="17318" xr:uid="{00000000-0005-0000-0000-0000A6430000}"/>
    <cellStyle name="Normal 203 2 3 2" xfId="17319" xr:uid="{00000000-0005-0000-0000-0000A7430000}"/>
    <cellStyle name="Normal 203 2 3 2 2" xfId="17320" xr:uid="{00000000-0005-0000-0000-0000A8430000}"/>
    <cellStyle name="Normal 203 2 3 2 2 2" xfId="17321" xr:uid="{00000000-0005-0000-0000-0000A9430000}"/>
    <cellStyle name="Normal 203 2 3 2 3" xfId="17322" xr:uid="{00000000-0005-0000-0000-0000AA430000}"/>
    <cellStyle name="Normal 203 2 3 2 3 2" xfId="17323" xr:uid="{00000000-0005-0000-0000-0000AB430000}"/>
    <cellStyle name="Normal 203 2 3 2 3 2 2" xfId="17324" xr:uid="{00000000-0005-0000-0000-0000AC430000}"/>
    <cellStyle name="Normal 203 2 3 2 3 3" xfId="17325" xr:uid="{00000000-0005-0000-0000-0000AD430000}"/>
    <cellStyle name="Normal 203 2 3 2 4" xfId="17326" xr:uid="{00000000-0005-0000-0000-0000AE430000}"/>
    <cellStyle name="Normal 203 2 3 3" xfId="17327" xr:uid="{00000000-0005-0000-0000-0000AF430000}"/>
    <cellStyle name="Normal 203 2 3 3 2" xfId="17328" xr:uid="{00000000-0005-0000-0000-0000B0430000}"/>
    <cellStyle name="Normal 203 2 3 3 2 2" xfId="17329" xr:uid="{00000000-0005-0000-0000-0000B1430000}"/>
    <cellStyle name="Normal 203 2 3 3 3" xfId="17330" xr:uid="{00000000-0005-0000-0000-0000B2430000}"/>
    <cellStyle name="Normal 203 2 3 4" xfId="17331" xr:uid="{00000000-0005-0000-0000-0000B3430000}"/>
    <cellStyle name="Normal 203 2 3 4 2" xfId="17332" xr:uid="{00000000-0005-0000-0000-0000B4430000}"/>
    <cellStyle name="Normal 203 2 3 4 2 2" xfId="17333" xr:uid="{00000000-0005-0000-0000-0000B5430000}"/>
    <cellStyle name="Normal 203 2 3 4 3" xfId="17334" xr:uid="{00000000-0005-0000-0000-0000B6430000}"/>
    <cellStyle name="Normal 203 2 3 5" xfId="17335" xr:uid="{00000000-0005-0000-0000-0000B7430000}"/>
    <cellStyle name="Normal 203 2 3 5 2" xfId="17336" xr:uid="{00000000-0005-0000-0000-0000B8430000}"/>
    <cellStyle name="Normal 203 2 3 5 2 2" xfId="17337" xr:uid="{00000000-0005-0000-0000-0000B9430000}"/>
    <cellStyle name="Normal 203 2 3 5 3" xfId="17338" xr:uid="{00000000-0005-0000-0000-0000BA430000}"/>
    <cellStyle name="Normal 203 2 3 6" xfId="17339" xr:uid="{00000000-0005-0000-0000-0000BB430000}"/>
    <cellStyle name="Normal 203 2 4" xfId="17340" xr:uid="{00000000-0005-0000-0000-0000BC430000}"/>
    <cellStyle name="Normal 203 2 4 2" xfId="17341" xr:uid="{00000000-0005-0000-0000-0000BD430000}"/>
    <cellStyle name="Normal 203 2 4 2 2" xfId="17342" xr:uid="{00000000-0005-0000-0000-0000BE430000}"/>
    <cellStyle name="Normal 203 2 4 3" xfId="17343" xr:uid="{00000000-0005-0000-0000-0000BF430000}"/>
    <cellStyle name="Normal 203 2 5" xfId="17344" xr:uid="{00000000-0005-0000-0000-0000C0430000}"/>
    <cellStyle name="Normal 203 2 5 2" xfId="17345" xr:uid="{00000000-0005-0000-0000-0000C1430000}"/>
    <cellStyle name="Normal 203 2 5 2 2" xfId="17346" xr:uid="{00000000-0005-0000-0000-0000C2430000}"/>
    <cellStyle name="Normal 203 2 5 3" xfId="17347" xr:uid="{00000000-0005-0000-0000-0000C3430000}"/>
    <cellStyle name="Normal 203 2 6" xfId="17348" xr:uid="{00000000-0005-0000-0000-0000C4430000}"/>
    <cellStyle name="Normal 203 2 6 2" xfId="17349" xr:uid="{00000000-0005-0000-0000-0000C5430000}"/>
    <cellStyle name="Normal 203 2 6 2 2" xfId="17350" xr:uid="{00000000-0005-0000-0000-0000C6430000}"/>
    <cellStyle name="Normal 203 2 6 3" xfId="17351" xr:uid="{00000000-0005-0000-0000-0000C7430000}"/>
    <cellStyle name="Normal 203 2 7" xfId="17352" xr:uid="{00000000-0005-0000-0000-0000C8430000}"/>
    <cellStyle name="Normal 203 3" xfId="17353" xr:uid="{00000000-0005-0000-0000-0000C9430000}"/>
    <cellStyle name="Normal 203 3 2" xfId="17354" xr:uid="{00000000-0005-0000-0000-0000CA430000}"/>
    <cellStyle name="Normal 203 3 2 2" xfId="17355" xr:uid="{00000000-0005-0000-0000-0000CB430000}"/>
    <cellStyle name="Normal 203 3 3" xfId="17356" xr:uid="{00000000-0005-0000-0000-0000CC430000}"/>
    <cellStyle name="Normal 203 3 3 2" xfId="17357" xr:uid="{00000000-0005-0000-0000-0000CD430000}"/>
    <cellStyle name="Normal 203 3 3 2 2" xfId="17358" xr:uid="{00000000-0005-0000-0000-0000CE430000}"/>
    <cellStyle name="Normal 203 3 3 3" xfId="17359" xr:uid="{00000000-0005-0000-0000-0000CF430000}"/>
    <cellStyle name="Normal 203 3 4" xfId="17360" xr:uid="{00000000-0005-0000-0000-0000D0430000}"/>
    <cellStyle name="Normal 203 3 4 2" xfId="17361" xr:uid="{00000000-0005-0000-0000-0000D1430000}"/>
    <cellStyle name="Normal 203 3 4 2 2" xfId="17362" xr:uid="{00000000-0005-0000-0000-0000D2430000}"/>
    <cellStyle name="Normal 203 3 4 3" xfId="17363" xr:uid="{00000000-0005-0000-0000-0000D3430000}"/>
    <cellStyle name="Normal 203 3 5" xfId="17364" xr:uid="{00000000-0005-0000-0000-0000D4430000}"/>
    <cellStyle name="Normal 203 4" xfId="17365" xr:uid="{00000000-0005-0000-0000-0000D5430000}"/>
    <cellStyle name="Normal 203 4 2" xfId="17366" xr:uid="{00000000-0005-0000-0000-0000D6430000}"/>
    <cellStyle name="Normal 203 4 2 2" xfId="17367" xr:uid="{00000000-0005-0000-0000-0000D7430000}"/>
    <cellStyle name="Normal 203 4 2 2 2" xfId="17368" xr:uid="{00000000-0005-0000-0000-0000D8430000}"/>
    <cellStyle name="Normal 203 4 2 3" xfId="17369" xr:uid="{00000000-0005-0000-0000-0000D9430000}"/>
    <cellStyle name="Normal 203 4 2 3 2" xfId="17370" xr:uid="{00000000-0005-0000-0000-0000DA430000}"/>
    <cellStyle name="Normal 203 4 2 3 2 2" xfId="17371" xr:uid="{00000000-0005-0000-0000-0000DB430000}"/>
    <cellStyle name="Normal 203 4 2 3 3" xfId="17372" xr:uid="{00000000-0005-0000-0000-0000DC430000}"/>
    <cellStyle name="Normal 203 4 2 4" xfId="17373" xr:uid="{00000000-0005-0000-0000-0000DD430000}"/>
    <cellStyle name="Normal 203 4 3" xfId="17374" xr:uid="{00000000-0005-0000-0000-0000DE430000}"/>
    <cellStyle name="Normal 203 4 3 2" xfId="17375" xr:uid="{00000000-0005-0000-0000-0000DF430000}"/>
    <cellStyle name="Normal 203 4 3 2 2" xfId="17376" xr:uid="{00000000-0005-0000-0000-0000E0430000}"/>
    <cellStyle name="Normal 203 4 3 3" xfId="17377" xr:uid="{00000000-0005-0000-0000-0000E1430000}"/>
    <cellStyle name="Normal 203 4 4" xfId="17378" xr:uid="{00000000-0005-0000-0000-0000E2430000}"/>
    <cellStyle name="Normal 203 4 4 2" xfId="17379" xr:uid="{00000000-0005-0000-0000-0000E3430000}"/>
    <cellStyle name="Normal 203 4 4 2 2" xfId="17380" xr:uid="{00000000-0005-0000-0000-0000E4430000}"/>
    <cellStyle name="Normal 203 4 4 3" xfId="17381" xr:uid="{00000000-0005-0000-0000-0000E5430000}"/>
    <cellStyle name="Normal 203 4 5" xfId="17382" xr:uid="{00000000-0005-0000-0000-0000E6430000}"/>
    <cellStyle name="Normal 203 4 5 2" xfId="17383" xr:uid="{00000000-0005-0000-0000-0000E7430000}"/>
    <cellStyle name="Normal 203 4 5 2 2" xfId="17384" xr:uid="{00000000-0005-0000-0000-0000E8430000}"/>
    <cellStyle name="Normal 203 4 5 3" xfId="17385" xr:uid="{00000000-0005-0000-0000-0000E9430000}"/>
    <cellStyle name="Normal 203 4 6" xfId="17386" xr:uid="{00000000-0005-0000-0000-0000EA430000}"/>
    <cellStyle name="Normal 203 5" xfId="17387" xr:uid="{00000000-0005-0000-0000-0000EB430000}"/>
    <cellStyle name="Normal 203 5 2" xfId="17388" xr:uid="{00000000-0005-0000-0000-0000EC430000}"/>
    <cellStyle name="Normal 203 5 2 2" xfId="17389" xr:uid="{00000000-0005-0000-0000-0000ED430000}"/>
    <cellStyle name="Normal 203 5 3" xfId="17390" xr:uid="{00000000-0005-0000-0000-0000EE430000}"/>
    <cellStyle name="Normal 203 6" xfId="17391" xr:uid="{00000000-0005-0000-0000-0000EF430000}"/>
    <cellStyle name="Normal 203 6 2" xfId="17392" xr:uid="{00000000-0005-0000-0000-0000F0430000}"/>
    <cellStyle name="Normal 203 6 2 2" xfId="17393" xr:uid="{00000000-0005-0000-0000-0000F1430000}"/>
    <cellStyle name="Normal 203 6 3" xfId="17394" xr:uid="{00000000-0005-0000-0000-0000F2430000}"/>
    <cellStyle name="Normal 203 7" xfId="17395" xr:uid="{00000000-0005-0000-0000-0000F3430000}"/>
    <cellStyle name="Normal 203 7 2" xfId="17396" xr:uid="{00000000-0005-0000-0000-0000F4430000}"/>
    <cellStyle name="Normal 203 7 2 2" xfId="17397" xr:uid="{00000000-0005-0000-0000-0000F5430000}"/>
    <cellStyle name="Normal 203 7 3" xfId="17398" xr:uid="{00000000-0005-0000-0000-0000F6430000}"/>
    <cellStyle name="Normal 203 8" xfId="17399" xr:uid="{00000000-0005-0000-0000-0000F7430000}"/>
    <cellStyle name="Normal 204" xfId="17400" xr:uid="{00000000-0005-0000-0000-0000F8430000}"/>
    <cellStyle name="Normal 204 2" xfId="17401" xr:uid="{00000000-0005-0000-0000-0000F9430000}"/>
    <cellStyle name="Normal 204 2 2" xfId="17402" xr:uid="{00000000-0005-0000-0000-0000FA430000}"/>
    <cellStyle name="Normal 204 2 2 2" xfId="17403" xr:uid="{00000000-0005-0000-0000-0000FB430000}"/>
    <cellStyle name="Normal 204 2 3" xfId="17404" xr:uid="{00000000-0005-0000-0000-0000FC430000}"/>
    <cellStyle name="Normal 204 2 3 2" xfId="17405" xr:uid="{00000000-0005-0000-0000-0000FD430000}"/>
    <cellStyle name="Normal 204 2 3 2 2" xfId="17406" xr:uid="{00000000-0005-0000-0000-0000FE430000}"/>
    <cellStyle name="Normal 204 2 3 3" xfId="17407" xr:uid="{00000000-0005-0000-0000-0000FF430000}"/>
    <cellStyle name="Normal 204 2 4" xfId="17408" xr:uid="{00000000-0005-0000-0000-000000440000}"/>
    <cellStyle name="Normal 204 2 4 2" xfId="17409" xr:uid="{00000000-0005-0000-0000-000001440000}"/>
    <cellStyle name="Normal 204 2 4 2 2" xfId="17410" xr:uid="{00000000-0005-0000-0000-000002440000}"/>
    <cellStyle name="Normal 204 2 4 3" xfId="17411" xr:uid="{00000000-0005-0000-0000-000003440000}"/>
    <cellStyle name="Normal 204 2 5" xfId="17412" xr:uid="{00000000-0005-0000-0000-000004440000}"/>
    <cellStyle name="Normal 204 3" xfId="17413" xr:uid="{00000000-0005-0000-0000-000005440000}"/>
    <cellStyle name="Normal 204 3 2" xfId="17414" xr:uid="{00000000-0005-0000-0000-000006440000}"/>
    <cellStyle name="Normal 204 3 2 2" xfId="17415" xr:uid="{00000000-0005-0000-0000-000007440000}"/>
    <cellStyle name="Normal 204 3 2 2 2" xfId="17416" xr:uid="{00000000-0005-0000-0000-000008440000}"/>
    <cellStyle name="Normal 204 3 2 3" xfId="17417" xr:uid="{00000000-0005-0000-0000-000009440000}"/>
    <cellStyle name="Normal 204 3 2 3 2" xfId="17418" xr:uid="{00000000-0005-0000-0000-00000A440000}"/>
    <cellStyle name="Normal 204 3 2 3 2 2" xfId="17419" xr:uid="{00000000-0005-0000-0000-00000B440000}"/>
    <cellStyle name="Normal 204 3 2 3 3" xfId="17420" xr:uid="{00000000-0005-0000-0000-00000C440000}"/>
    <cellStyle name="Normal 204 3 2 4" xfId="17421" xr:uid="{00000000-0005-0000-0000-00000D440000}"/>
    <cellStyle name="Normal 204 3 3" xfId="17422" xr:uid="{00000000-0005-0000-0000-00000E440000}"/>
    <cellStyle name="Normal 204 3 3 2" xfId="17423" xr:uid="{00000000-0005-0000-0000-00000F440000}"/>
    <cellStyle name="Normal 204 3 3 2 2" xfId="17424" xr:uid="{00000000-0005-0000-0000-000010440000}"/>
    <cellStyle name="Normal 204 3 3 3" xfId="17425" xr:uid="{00000000-0005-0000-0000-000011440000}"/>
    <cellStyle name="Normal 204 3 4" xfId="17426" xr:uid="{00000000-0005-0000-0000-000012440000}"/>
    <cellStyle name="Normal 204 3 4 2" xfId="17427" xr:uid="{00000000-0005-0000-0000-000013440000}"/>
    <cellStyle name="Normal 204 3 4 2 2" xfId="17428" xr:uid="{00000000-0005-0000-0000-000014440000}"/>
    <cellStyle name="Normal 204 3 4 3" xfId="17429" xr:uid="{00000000-0005-0000-0000-000015440000}"/>
    <cellStyle name="Normal 204 3 5" xfId="17430" xr:uid="{00000000-0005-0000-0000-000016440000}"/>
    <cellStyle name="Normal 204 3 5 2" xfId="17431" xr:uid="{00000000-0005-0000-0000-000017440000}"/>
    <cellStyle name="Normal 204 3 5 2 2" xfId="17432" xr:uid="{00000000-0005-0000-0000-000018440000}"/>
    <cellStyle name="Normal 204 3 5 3" xfId="17433" xr:uid="{00000000-0005-0000-0000-000019440000}"/>
    <cellStyle name="Normal 204 3 6" xfId="17434" xr:uid="{00000000-0005-0000-0000-00001A440000}"/>
    <cellStyle name="Normal 204 4" xfId="17435" xr:uid="{00000000-0005-0000-0000-00001B440000}"/>
    <cellStyle name="Normal 204 4 2" xfId="17436" xr:uid="{00000000-0005-0000-0000-00001C440000}"/>
    <cellStyle name="Normal 204 4 2 2" xfId="17437" xr:uid="{00000000-0005-0000-0000-00001D440000}"/>
    <cellStyle name="Normal 204 4 3" xfId="17438" xr:uid="{00000000-0005-0000-0000-00001E440000}"/>
    <cellStyle name="Normal 204 5" xfId="17439" xr:uid="{00000000-0005-0000-0000-00001F440000}"/>
    <cellStyle name="Normal 204 5 2" xfId="17440" xr:uid="{00000000-0005-0000-0000-000020440000}"/>
    <cellStyle name="Normal 204 5 2 2" xfId="17441" xr:uid="{00000000-0005-0000-0000-000021440000}"/>
    <cellStyle name="Normal 204 5 3" xfId="17442" xr:uid="{00000000-0005-0000-0000-000022440000}"/>
    <cellStyle name="Normal 204 6" xfId="17443" xr:uid="{00000000-0005-0000-0000-000023440000}"/>
    <cellStyle name="Normal 204 6 2" xfId="17444" xr:uid="{00000000-0005-0000-0000-000024440000}"/>
    <cellStyle name="Normal 204 6 2 2" xfId="17445" xr:uid="{00000000-0005-0000-0000-000025440000}"/>
    <cellStyle name="Normal 204 6 3" xfId="17446" xr:uid="{00000000-0005-0000-0000-000026440000}"/>
    <cellStyle name="Normal 204 7" xfId="17447" xr:uid="{00000000-0005-0000-0000-000027440000}"/>
    <cellStyle name="Normal 205" xfId="17448" xr:uid="{00000000-0005-0000-0000-000028440000}"/>
    <cellStyle name="Normal 205 2" xfId="17449" xr:uid="{00000000-0005-0000-0000-000029440000}"/>
    <cellStyle name="Normal 205 2 2" xfId="17450" xr:uid="{00000000-0005-0000-0000-00002A440000}"/>
    <cellStyle name="Normal 205 2 2 2" xfId="17451" xr:uid="{00000000-0005-0000-0000-00002B440000}"/>
    <cellStyle name="Normal 205 2 3" xfId="17452" xr:uid="{00000000-0005-0000-0000-00002C440000}"/>
    <cellStyle name="Normal 205 2 3 2" xfId="17453" xr:uid="{00000000-0005-0000-0000-00002D440000}"/>
    <cellStyle name="Normal 205 2 3 2 2" xfId="17454" xr:uid="{00000000-0005-0000-0000-00002E440000}"/>
    <cellStyle name="Normal 205 2 3 3" xfId="17455" xr:uid="{00000000-0005-0000-0000-00002F440000}"/>
    <cellStyle name="Normal 205 2 4" xfId="17456" xr:uid="{00000000-0005-0000-0000-000030440000}"/>
    <cellStyle name="Normal 205 2 4 2" xfId="17457" xr:uid="{00000000-0005-0000-0000-000031440000}"/>
    <cellStyle name="Normal 205 2 4 2 2" xfId="17458" xr:uid="{00000000-0005-0000-0000-000032440000}"/>
    <cellStyle name="Normal 205 2 4 3" xfId="17459" xr:uid="{00000000-0005-0000-0000-000033440000}"/>
    <cellStyle name="Normal 205 2 5" xfId="17460" xr:uid="{00000000-0005-0000-0000-000034440000}"/>
    <cellStyle name="Normal 205 3" xfId="17461" xr:uid="{00000000-0005-0000-0000-000035440000}"/>
    <cellStyle name="Normal 205 3 2" xfId="17462" xr:uid="{00000000-0005-0000-0000-000036440000}"/>
    <cellStyle name="Normal 205 3 2 2" xfId="17463" xr:uid="{00000000-0005-0000-0000-000037440000}"/>
    <cellStyle name="Normal 205 3 2 2 2" xfId="17464" xr:uid="{00000000-0005-0000-0000-000038440000}"/>
    <cellStyle name="Normal 205 3 2 3" xfId="17465" xr:uid="{00000000-0005-0000-0000-000039440000}"/>
    <cellStyle name="Normal 205 3 2 3 2" xfId="17466" xr:uid="{00000000-0005-0000-0000-00003A440000}"/>
    <cellStyle name="Normal 205 3 2 3 2 2" xfId="17467" xr:uid="{00000000-0005-0000-0000-00003B440000}"/>
    <cellStyle name="Normal 205 3 2 3 3" xfId="17468" xr:uid="{00000000-0005-0000-0000-00003C440000}"/>
    <cellStyle name="Normal 205 3 2 4" xfId="17469" xr:uid="{00000000-0005-0000-0000-00003D440000}"/>
    <cellStyle name="Normal 205 3 3" xfId="17470" xr:uid="{00000000-0005-0000-0000-00003E440000}"/>
    <cellStyle name="Normal 205 3 3 2" xfId="17471" xr:uid="{00000000-0005-0000-0000-00003F440000}"/>
    <cellStyle name="Normal 205 3 3 2 2" xfId="17472" xr:uid="{00000000-0005-0000-0000-000040440000}"/>
    <cellStyle name="Normal 205 3 3 3" xfId="17473" xr:uid="{00000000-0005-0000-0000-000041440000}"/>
    <cellStyle name="Normal 205 3 4" xfId="17474" xr:uid="{00000000-0005-0000-0000-000042440000}"/>
    <cellStyle name="Normal 205 3 4 2" xfId="17475" xr:uid="{00000000-0005-0000-0000-000043440000}"/>
    <cellStyle name="Normal 205 3 4 2 2" xfId="17476" xr:uid="{00000000-0005-0000-0000-000044440000}"/>
    <cellStyle name="Normal 205 3 4 3" xfId="17477" xr:uid="{00000000-0005-0000-0000-000045440000}"/>
    <cellStyle name="Normal 205 3 5" xfId="17478" xr:uid="{00000000-0005-0000-0000-000046440000}"/>
    <cellStyle name="Normal 205 3 5 2" xfId="17479" xr:uid="{00000000-0005-0000-0000-000047440000}"/>
    <cellStyle name="Normal 205 3 5 2 2" xfId="17480" xr:uid="{00000000-0005-0000-0000-000048440000}"/>
    <cellStyle name="Normal 205 3 5 3" xfId="17481" xr:uid="{00000000-0005-0000-0000-000049440000}"/>
    <cellStyle name="Normal 205 3 6" xfId="17482" xr:uid="{00000000-0005-0000-0000-00004A440000}"/>
    <cellStyle name="Normal 205 4" xfId="17483" xr:uid="{00000000-0005-0000-0000-00004B440000}"/>
    <cellStyle name="Normal 205 4 2" xfId="17484" xr:uid="{00000000-0005-0000-0000-00004C440000}"/>
    <cellStyle name="Normal 205 4 2 2" xfId="17485" xr:uid="{00000000-0005-0000-0000-00004D440000}"/>
    <cellStyle name="Normal 205 4 3" xfId="17486" xr:uid="{00000000-0005-0000-0000-00004E440000}"/>
    <cellStyle name="Normal 205 5" xfId="17487" xr:uid="{00000000-0005-0000-0000-00004F440000}"/>
    <cellStyle name="Normal 205 5 2" xfId="17488" xr:uid="{00000000-0005-0000-0000-000050440000}"/>
    <cellStyle name="Normal 205 5 2 2" xfId="17489" xr:uid="{00000000-0005-0000-0000-000051440000}"/>
    <cellStyle name="Normal 205 5 3" xfId="17490" xr:uid="{00000000-0005-0000-0000-000052440000}"/>
    <cellStyle name="Normal 205 6" xfId="17491" xr:uid="{00000000-0005-0000-0000-000053440000}"/>
    <cellStyle name="Normal 205 6 2" xfId="17492" xr:uid="{00000000-0005-0000-0000-000054440000}"/>
    <cellStyle name="Normal 205 6 2 2" xfId="17493" xr:uid="{00000000-0005-0000-0000-000055440000}"/>
    <cellStyle name="Normal 205 6 3" xfId="17494" xr:uid="{00000000-0005-0000-0000-000056440000}"/>
    <cellStyle name="Normal 205 7" xfId="17495" xr:uid="{00000000-0005-0000-0000-000057440000}"/>
    <cellStyle name="Normal 206" xfId="17496" xr:uid="{00000000-0005-0000-0000-000058440000}"/>
    <cellStyle name="Normal 206 2" xfId="17497" xr:uid="{00000000-0005-0000-0000-000059440000}"/>
    <cellStyle name="Normal 206 2 2" xfId="17498" xr:uid="{00000000-0005-0000-0000-00005A440000}"/>
    <cellStyle name="Normal 206 2 2 2" xfId="17499" xr:uid="{00000000-0005-0000-0000-00005B440000}"/>
    <cellStyle name="Normal 206 2 3" xfId="17500" xr:uid="{00000000-0005-0000-0000-00005C440000}"/>
    <cellStyle name="Normal 206 2 3 2" xfId="17501" xr:uid="{00000000-0005-0000-0000-00005D440000}"/>
    <cellStyle name="Normal 206 2 3 2 2" xfId="17502" xr:uid="{00000000-0005-0000-0000-00005E440000}"/>
    <cellStyle name="Normal 206 2 3 3" xfId="17503" xr:uid="{00000000-0005-0000-0000-00005F440000}"/>
    <cellStyle name="Normal 206 2 4" xfId="17504" xr:uid="{00000000-0005-0000-0000-000060440000}"/>
    <cellStyle name="Normal 206 2 4 2" xfId="17505" xr:uid="{00000000-0005-0000-0000-000061440000}"/>
    <cellStyle name="Normal 206 2 4 2 2" xfId="17506" xr:uid="{00000000-0005-0000-0000-000062440000}"/>
    <cellStyle name="Normal 206 2 4 3" xfId="17507" xr:uid="{00000000-0005-0000-0000-000063440000}"/>
    <cellStyle name="Normal 206 2 5" xfId="17508" xr:uid="{00000000-0005-0000-0000-000064440000}"/>
    <cellStyle name="Normal 206 3" xfId="17509" xr:uid="{00000000-0005-0000-0000-000065440000}"/>
    <cellStyle name="Normal 206 3 2" xfId="17510" xr:uid="{00000000-0005-0000-0000-000066440000}"/>
    <cellStyle name="Normal 206 3 2 2" xfId="17511" xr:uid="{00000000-0005-0000-0000-000067440000}"/>
    <cellStyle name="Normal 206 3 2 2 2" xfId="17512" xr:uid="{00000000-0005-0000-0000-000068440000}"/>
    <cellStyle name="Normal 206 3 2 3" xfId="17513" xr:uid="{00000000-0005-0000-0000-000069440000}"/>
    <cellStyle name="Normal 206 3 2 3 2" xfId="17514" xr:uid="{00000000-0005-0000-0000-00006A440000}"/>
    <cellStyle name="Normal 206 3 2 3 2 2" xfId="17515" xr:uid="{00000000-0005-0000-0000-00006B440000}"/>
    <cellStyle name="Normal 206 3 2 3 3" xfId="17516" xr:uid="{00000000-0005-0000-0000-00006C440000}"/>
    <cellStyle name="Normal 206 3 2 4" xfId="17517" xr:uid="{00000000-0005-0000-0000-00006D440000}"/>
    <cellStyle name="Normal 206 3 3" xfId="17518" xr:uid="{00000000-0005-0000-0000-00006E440000}"/>
    <cellStyle name="Normal 206 3 3 2" xfId="17519" xr:uid="{00000000-0005-0000-0000-00006F440000}"/>
    <cellStyle name="Normal 206 3 3 2 2" xfId="17520" xr:uid="{00000000-0005-0000-0000-000070440000}"/>
    <cellStyle name="Normal 206 3 3 3" xfId="17521" xr:uid="{00000000-0005-0000-0000-000071440000}"/>
    <cellStyle name="Normal 206 3 4" xfId="17522" xr:uid="{00000000-0005-0000-0000-000072440000}"/>
    <cellStyle name="Normal 206 3 4 2" xfId="17523" xr:uid="{00000000-0005-0000-0000-000073440000}"/>
    <cellStyle name="Normal 206 3 4 2 2" xfId="17524" xr:uid="{00000000-0005-0000-0000-000074440000}"/>
    <cellStyle name="Normal 206 3 4 3" xfId="17525" xr:uid="{00000000-0005-0000-0000-000075440000}"/>
    <cellStyle name="Normal 206 3 5" xfId="17526" xr:uid="{00000000-0005-0000-0000-000076440000}"/>
    <cellStyle name="Normal 206 3 5 2" xfId="17527" xr:uid="{00000000-0005-0000-0000-000077440000}"/>
    <cellStyle name="Normal 206 3 5 2 2" xfId="17528" xr:uid="{00000000-0005-0000-0000-000078440000}"/>
    <cellStyle name="Normal 206 3 5 3" xfId="17529" xr:uid="{00000000-0005-0000-0000-000079440000}"/>
    <cellStyle name="Normal 206 3 6" xfId="17530" xr:uid="{00000000-0005-0000-0000-00007A440000}"/>
    <cellStyle name="Normal 206 4" xfId="17531" xr:uid="{00000000-0005-0000-0000-00007B440000}"/>
    <cellStyle name="Normal 206 4 2" xfId="17532" xr:uid="{00000000-0005-0000-0000-00007C440000}"/>
    <cellStyle name="Normal 206 4 2 2" xfId="17533" xr:uid="{00000000-0005-0000-0000-00007D440000}"/>
    <cellStyle name="Normal 206 4 3" xfId="17534" xr:uid="{00000000-0005-0000-0000-00007E440000}"/>
    <cellStyle name="Normal 206 5" xfId="17535" xr:uid="{00000000-0005-0000-0000-00007F440000}"/>
    <cellStyle name="Normal 206 5 2" xfId="17536" xr:uid="{00000000-0005-0000-0000-000080440000}"/>
    <cellStyle name="Normal 206 5 2 2" xfId="17537" xr:uid="{00000000-0005-0000-0000-000081440000}"/>
    <cellStyle name="Normal 206 5 3" xfId="17538" xr:uid="{00000000-0005-0000-0000-000082440000}"/>
    <cellStyle name="Normal 206 6" xfId="17539" xr:uid="{00000000-0005-0000-0000-000083440000}"/>
    <cellStyle name="Normal 206 6 2" xfId="17540" xr:uid="{00000000-0005-0000-0000-000084440000}"/>
    <cellStyle name="Normal 206 6 2 2" xfId="17541" xr:uid="{00000000-0005-0000-0000-000085440000}"/>
    <cellStyle name="Normal 206 6 3" xfId="17542" xr:uid="{00000000-0005-0000-0000-000086440000}"/>
    <cellStyle name="Normal 206 7" xfId="17543" xr:uid="{00000000-0005-0000-0000-000087440000}"/>
    <cellStyle name="Normal 207" xfId="17544" xr:uid="{00000000-0005-0000-0000-000088440000}"/>
    <cellStyle name="Normal 207 2" xfId="17545" xr:uid="{00000000-0005-0000-0000-000089440000}"/>
    <cellStyle name="Normal 207 2 2" xfId="17546" xr:uid="{00000000-0005-0000-0000-00008A440000}"/>
    <cellStyle name="Normal 207 2 2 2" xfId="17547" xr:uid="{00000000-0005-0000-0000-00008B440000}"/>
    <cellStyle name="Normal 207 2 3" xfId="17548" xr:uid="{00000000-0005-0000-0000-00008C440000}"/>
    <cellStyle name="Normal 207 2 3 2" xfId="17549" xr:uid="{00000000-0005-0000-0000-00008D440000}"/>
    <cellStyle name="Normal 207 2 3 2 2" xfId="17550" xr:uid="{00000000-0005-0000-0000-00008E440000}"/>
    <cellStyle name="Normal 207 2 3 3" xfId="17551" xr:uid="{00000000-0005-0000-0000-00008F440000}"/>
    <cellStyle name="Normal 207 2 4" xfId="17552" xr:uid="{00000000-0005-0000-0000-000090440000}"/>
    <cellStyle name="Normal 207 2 4 2" xfId="17553" xr:uid="{00000000-0005-0000-0000-000091440000}"/>
    <cellStyle name="Normal 207 2 4 2 2" xfId="17554" xr:uid="{00000000-0005-0000-0000-000092440000}"/>
    <cellStyle name="Normal 207 2 4 3" xfId="17555" xr:uid="{00000000-0005-0000-0000-000093440000}"/>
    <cellStyle name="Normal 207 2 5" xfId="17556" xr:uid="{00000000-0005-0000-0000-000094440000}"/>
    <cellStyle name="Normal 207 3" xfId="17557" xr:uid="{00000000-0005-0000-0000-000095440000}"/>
    <cellStyle name="Normal 207 3 2" xfId="17558" xr:uid="{00000000-0005-0000-0000-000096440000}"/>
    <cellStyle name="Normal 207 3 2 2" xfId="17559" xr:uid="{00000000-0005-0000-0000-000097440000}"/>
    <cellStyle name="Normal 207 3 2 2 2" xfId="17560" xr:uid="{00000000-0005-0000-0000-000098440000}"/>
    <cellStyle name="Normal 207 3 2 3" xfId="17561" xr:uid="{00000000-0005-0000-0000-000099440000}"/>
    <cellStyle name="Normal 207 3 2 3 2" xfId="17562" xr:uid="{00000000-0005-0000-0000-00009A440000}"/>
    <cellStyle name="Normal 207 3 2 3 2 2" xfId="17563" xr:uid="{00000000-0005-0000-0000-00009B440000}"/>
    <cellStyle name="Normal 207 3 2 3 3" xfId="17564" xr:uid="{00000000-0005-0000-0000-00009C440000}"/>
    <cellStyle name="Normal 207 3 2 4" xfId="17565" xr:uid="{00000000-0005-0000-0000-00009D440000}"/>
    <cellStyle name="Normal 207 3 3" xfId="17566" xr:uid="{00000000-0005-0000-0000-00009E440000}"/>
    <cellStyle name="Normal 207 3 3 2" xfId="17567" xr:uid="{00000000-0005-0000-0000-00009F440000}"/>
    <cellStyle name="Normal 207 3 3 2 2" xfId="17568" xr:uid="{00000000-0005-0000-0000-0000A0440000}"/>
    <cellStyle name="Normal 207 3 3 3" xfId="17569" xr:uid="{00000000-0005-0000-0000-0000A1440000}"/>
    <cellStyle name="Normal 207 3 4" xfId="17570" xr:uid="{00000000-0005-0000-0000-0000A2440000}"/>
    <cellStyle name="Normal 207 3 4 2" xfId="17571" xr:uid="{00000000-0005-0000-0000-0000A3440000}"/>
    <cellStyle name="Normal 207 3 4 2 2" xfId="17572" xr:uid="{00000000-0005-0000-0000-0000A4440000}"/>
    <cellStyle name="Normal 207 3 4 3" xfId="17573" xr:uid="{00000000-0005-0000-0000-0000A5440000}"/>
    <cellStyle name="Normal 207 3 5" xfId="17574" xr:uid="{00000000-0005-0000-0000-0000A6440000}"/>
    <cellStyle name="Normal 207 3 5 2" xfId="17575" xr:uid="{00000000-0005-0000-0000-0000A7440000}"/>
    <cellStyle name="Normal 207 3 5 2 2" xfId="17576" xr:uid="{00000000-0005-0000-0000-0000A8440000}"/>
    <cellStyle name="Normal 207 3 5 3" xfId="17577" xr:uid="{00000000-0005-0000-0000-0000A9440000}"/>
    <cellStyle name="Normal 207 3 6" xfId="17578" xr:uid="{00000000-0005-0000-0000-0000AA440000}"/>
    <cellStyle name="Normal 207 4" xfId="17579" xr:uid="{00000000-0005-0000-0000-0000AB440000}"/>
    <cellStyle name="Normal 207 4 2" xfId="17580" xr:uid="{00000000-0005-0000-0000-0000AC440000}"/>
    <cellStyle name="Normal 207 4 2 2" xfId="17581" xr:uid="{00000000-0005-0000-0000-0000AD440000}"/>
    <cellStyle name="Normal 207 4 3" xfId="17582" xr:uid="{00000000-0005-0000-0000-0000AE440000}"/>
    <cellStyle name="Normal 207 5" xfId="17583" xr:uid="{00000000-0005-0000-0000-0000AF440000}"/>
    <cellStyle name="Normal 207 5 2" xfId="17584" xr:uid="{00000000-0005-0000-0000-0000B0440000}"/>
    <cellStyle name="Normal 207 5 2 2" xfId="17585" xr:uid="{00000000-0005-0000-0000-0000B1440000}"/>
    <cellStyle name="Normal 207 5 3" xfId="17586" xr:uid="{00000000-0005-0000-0000-0000B2440000}"/>
    <cellStyle name="Normal 207 6" xfId="17587" xr:uid="{00000000-0005-0000-0000-0000B3440000}"/>
    <cellStyle name="Normal 207 6 2" xfId="17588" xr:uid="{00000000-0005-0000-0000-0000B4440000}"/>
    <cellStyle name="Normal 207 6 2 2" xfId="17589" xr:uid="{00000000-0005-0000-0000-0000B5440000}"/>
    <cellStyle name="Normal 207 6 3" xfId="17590" xr:uid="{00000000-0005-0000-0000-0000B6440000}"/>
    <cellStyle name="Normal 207 7" xfId="17591" xr:uid="{00000000-0005-0000-0000-0000B7440000}"/>
    <cellStyle name="Normal 208" xfId="17592" xr:uid="{00000000-0005-0000-0000-0000B8440000}"/>
    <cellStyle name="Normal 208 2" xfId="17593" xr:uid="{00000000-0005-0000-0000-0000B9440000}"/>
    <cellStyle name="Normal 208 2 2" xfId="17594" xr:uid="{00000000-0005-0000-0000-0000BA440000}"/>
    <cellStyle name="Normal 208 2 2 2" xfId="17595" xr:uid="{00000000-0005-0000-0000-0000BB440000}"/>
    <cellStyle name="Normal 208 2 3" xfId="17596" xr:uid="{00000000-0005-0000-0000-0000BC440000}"/>
    <cellStyle name="Normal 208 2 3 2" xfId="17597" xr:uid="{00000000-0005-0000-0000-0000BD440000}"/>
    <cellStyle name="Normal 208 2 3 2 2" xfId="17598" xr:uid="{00000000-0005-0000-0000-0000BE440000}"/>
    <cellStyle name="Normal 208 2 3 3" xfId="17599" xr:uid="{00000000-0005-0000-0000-0000BF440000}"/>
    <cellStyle name="Normal 208 2 4" xfId="17600" xr:uid="{00000000-0005-0000-0000-0000C0440000}"/>
    <cellStyle name="Normal 208 2 4 2" xfId="17601" xr:uid="{00000000-0005-0000-0000-0000C1440000}"/>
    <cellStyle name="Normal 208 2 4 2 2" xfId="17602" xr:uid="{00000000-0005-0000-0000-0000C2440000}"/>
    <cellStyle name="Normal 208 2 4 3" xfId="17603" xr:uid="{00000000-0005-0000-0000-0000C3440000}"/>
    <cellStyle name="Normal 208 2 5" xfId="17604" xr:uid="{00000000-0005-0000-0000-0000C4440000}"/>
    <cellStyle name="Normal 208 3" xfId="17605" xr:uid="{00000000-0005-0000-0000-0000C5440000}"/>
    <cellStyle name="Normal 208 3 2" xfId="17606" xr:uid="{00000000-0005-0000-0000-0000C6440000}"/>
    <cellStyle name="Normal 208 3 2 2" xfId="17607" xr:uid="{00000000-0005-0000-0000-0000C7440000}"/>
    <cellStyle name="Normal 208 3 2 2 2" xfId="17608" xr:uid="{00000000-0005-0000-0000-0000C8440000}"/>
    <cellStyle name="Normal 208 3 2 3" xfId="17609" xr:uid="{00000000-0005-0000-0000-0000C9440000}"/>
    <cellStyle name="Normal 208 3 2 3 2" xfId="17610" xr:uid="{00000000-0005-0000-0000-0000CA440000}"/>
    <cellStyle name="Normal 208 3 2 3 2 2" xfId="17611" xr:uid="{00000000-0005-0000-0000-0000CB440000}"/>
    <cellStyle name="Normal 208 3 2 3 3" xfId="17612" xr:uid="{00000000-0005-0000-0000-0000CC440000}"/>
    <cellStyle name="Normal 208 3 2 4" xfId="17613" xr:uid="{00000000-0005-0000-0000-0000CD440000}"/>
    <cellStyle name="Normal 208 3 3" xfId="17614" xr:uid="{00000000-0005-0000-0000-0000CE440000}"/>
    <cellStyle name="Normal 208 3 3 2" xfId="17615" xr:uid="{00000000-0005-0000-0000-0000CF440000}"/>
    <cellStyle name="Normal 208 3 3 2 2" xfId="17616" xr:uid="{00000000-0005-0000-0000-0000D0440000}"/>
    <cellStyle name="Normal 208 3 3 3" xfId="17617" xr:uid="{00000000-0005-0000-0000-0000D1440000}"/>
    <cellStyle name="Normal 208 3 4" xfId="17618" xr:uid="{00000000-0005-0000-0000-0000D2440000}"/>
    <cellStyle name="Normal 208 3 4 2" xfId="17619" xr:uid="{00000000-0005-0000-0000-0000D3440000}"/>
    <cellStyle name="Normal 208 3 4 2 2" xfId="17620" xr:uid="{00000000-0005-0000-0000-0000D4440000}"/>
    <cellStyle name="Normal 208 3 4 3" xfId="17621" xr:uid="{00000000-0005-0000-0000-0000D5440000}"/>
    <cellStyle name="Normal 208 3 5" xfId="17622" xr:uid="{00000000-0005-0000-0000-0000D6440000}"/>
    <cellStyle name="Normal 208 3 5 2" xfId="17623" xr:uid="{00000000-0005-0000-0000-0000D7440000}"/>
    <cellStyle name="Normal 208 3 5 2 2" xfId="17624" xr:uid="{00000000-0005-0000-0000-0000D8440000}"/>
    <cellStyle name="Normal 208 3 5 3" xfId="17625" xr:uid="{00000000-0005-0000-0000-0000D9440000}"/>
    <cellStyle name="Normal 208 3 6" xfId="17626" xr:uid="{00000000-0005-0000-0000-0000DA440000}"/>
    <cellStyle name="Normal 208 4" xfId="17627" xr:uid="{00000000-0005-0000-0000-0000DB440000}"/>
    <cellStyle name="Normal 208 4 2" xfId="17628" xr:uid="{00000000-0005-0000-0000-0000DC440000}"/>
    <cellStyle name="Normal 208 4 2 2" xfId="17629" xr:uid="{00000000-0005-0000-0000-0000DD440000}"/>
    <cellStyle name="Normal 208 4 3" xfId="17630" xr:uid="{00000000-0005-0000-0000-0000DE440000}"/>
    <cellStyle name="Normal 208 5" xfId="17631" xr:uid="{00000000-0005-0000-0000-0000DF440000}"/>
    <cellStyle name="Normal 208 5 2" xfId="17632" xr:uid="{00000000-0005-0000-0000-0000E0440000}"/>
    <cellStyle name="Normal 208 5 2 2" xfId="17633" xr:uid="{00000000-0005-0000-0000-0000E1440000}"/>
    <cellStyle name="Normal 208 5 3" xfId="17634" xr:uid="{00000000-0005-0000-0000-0000E2440000}"/>
    <cellStyle name="Normal 208 6" xfId="17635" xr:uid="{00000000-0005-0000-0000-0000E3440000}"/>
    <cellStyle name="Normal 208 6 2" xfId="17636" xr:uid="{00000000-0005-0000-0000-0000E4440000}"/>
    <cellStyle name="Normal 208 6 2 2" xfId="17637" xr:uid="{00000000-0005-0000-0000-0000E5440000}"/>
    <cellStyle name="Normal 208 6 3" xfId="17638" xr:uid="{00000000-0005-0000-0000-0000E6440000}"/>
    <cellStyle name="Normal 208 7" xfId="17639" xr:uid="{00000000-0005-0000-0000-0000E7440000}"/>
    <cellStyle name="Normal 209" xfId="17640" xr:uid="{00000000-0005-0000-0000-0000E8440000}"/>
    <cellStyle name="Normal 209 2" xfId="17641" xr:uid="{00000000-0005-0000-0000-0000E9440000}"/>
    <cellStyle name="Normal 209 2 2" xfId="17642" xr:uid="{00000000-0005-0000-0000-0000EA440000}"/>
    <cellStyle name="Normal 209 2 2 2" xfId="17643" xr:uid="{00000000-0005-0000-0000-0000EB440000}"/>
    <cellStyle name="Normal 209 2 3" xfId="17644" xr:uid="{00000000-0005-0000-0000-0000EC440000}"/>
    <cellStyle name="Normal 209 2 3 2" xfId="17645" xr:uid="{00000000-0005-0000-0000-0000ED440000}"/>
    <cellStyle name="Normal 209 2 3 2 2" xfId="17646" xr:uid="{00000000-0005-0000-0000-0000EE440000}"/>
    <cellStyle name="Normal 209 2 3 3" xfId="17647" xr:uid="{00000000-0005-0000-0000-0000EF440000}"/>
    <cellStyle name="Normal 209 2 4" xfId="17648" xr:uid="{00000000-0005-0000-0000-0000F0440000}"/>
    <cellStyle name="Normal 209 2 4 2" xfId="17649" xr:uid="{00000000-0005-0000-0000-0000F1440000}"/>
    <cellStyle name="Normal 209 2 4 2 2" xfId="17650" xr:uid="{00000000-0005-0000-0000-0000F2440000}"/>
    <cellStyle name="Normal 209 2 4 3" xfId="17651" xr:uid="{00000000-0005-0000-0000-0000F3440000}"/>
    <cellStyle name="Normal 209 2 5" xfId="17652" xr:uid="{00000000-0005-0000-0000-0000F4440000}"/>
    <cellStyle name="Normal 209 3" xfId="17653" xr:uid="{00000000-0005-0000-0000-0000F5440000}"/>
    <cellStyle name="Normal 209 3 2" xfId="17654" xr:uid="{00000000-0005-0000-0000-0000F6440000}"/>
    <cellStyle name="Normal 209 3 2 2" xfId="17655" xr:uid="{00000000-0005-0000-0000-0000F7440000}"/>
    <cellStyle name="Normal 209 3 2 2 2" xfId="17656" xr:uid="{00000000-0005-0000-0000-0000F8440000}"/>
    <cellStyle name="Normal 209 3 2 3" xfId="17657" xr:uid="{00000000-0005-0000-0000-0000F9440000}"/>
    <cellStyle name="Normal 209 3 2 3 2" xfId="17658" xr:uid="{00000000-0005-0000-0000-0000FA440000}"/>
    <cellStyle name="Normal 209 3 2 3 2 2" xfId="17659" xr:uid="{00000000-0005-0000-0000-0000FB440000}"/>
    <cellStyle name="Normal 209 3 2 3 3" xfId="17660" xr:uid="{00000000-0005-0000-0000-0000FC440000}"/>
    <cellStyle name="Normal 209 3 2 4" xfId="17661" xr:uid="{00000000-0005-0000-0000-0000FD440000}"/>
    <cellStyle name="Normal 209 3 3" xfId="17662" xr:uid="{00000000-0005-0000-0000-0000FE440000}"/>
    <cellStyle name="Normal 209 3 3 2" xfId="17663" xr:uid="{00000000-0005-0000-0000-0000FF440000}"/>
    <cellStyle name="Normal 209 3 3 2 2" xfId="17664" xr:uid="{00000000-0005-0000-0000-000000450000}"/>
    <cellStyle name="Normal 209 3 3 3" xfId="17665" xr:uid="{00000000-0005-0000-0000-000001450000}"/>
    <cellStyle name="Normal 209 3 4" xfId="17666" xr:uid="{00000000-0005-0000-0000-000002450000}"/>
    <cellStyle name="Normal 209 3 4 2" xfId="17667" xr:uid="{00000000-0005-0000-0000-000003450000}"/>
    <cellStyle name="Normal 209 3 4 2 2" xfId="17668" xr:uid="{00000000-0005-0000-0000-000004450000}"/>
    <cellStyle name="Normal 209 3 4 3" xfId="17669" xr:uid="{00000000-0005-0000-0000-000005450000}"/>
    <cellStyle name="Normal 209 3 5" xfId="17670" xr:uid="{00000000-0005-0000-0000-000006450000}"/>
    <cellStyle name="Normal 209 3 5 2" xfId="17671" xr:uid="{00000000-0005-0000-0000-000007450000}"/>
    <cellStyle name="Normal 209 3 5 2 2" xfId="17672" xr:uid="{00000000-0005-0000-0000-000008450000}"/>
    <cellStyle name="Normal 209 3 5 3" xfId="17673" xr:uid="{00000000-0005-0000-0000-000009450000}"/>
    <cellStyle name="Normal 209 3 6" xfId="17674" xr:uid="{00000000-0005-0000-0000-00000A450000}"/>
    <cellStyle name="Normal 209 4" xfId="17675" xr:uid="{00000000-0005-0000-0000-00000B450000}"/>
    <cellStyle name="Normal 209 4 2" xfId="17676" xr:uid="{00000000-0005-0000-0000-00000C450000}"/>
    <cellStyle name="Normal 209 4 2 2" xfId="17677" xr:uid="{00000000-0005-0000-0000-00000D450000}"/>
    <cellStyle name="Normal 209 4 3" xfId="17678" xr:uid="{00000000-0005-0000-0000-00000E450000}"/>
    <cellStyle name="Normal 209 5" xfId="17679" xr:uid="{00000000-0005-0000-0000-00000F450000}"/>
    <cellStyle name="Normal 209 5 2" xfId="17680" xr:uid="{00000000-0005-0000-0000-000010450000}"/>
    <cellStyle name="Normal 209 5 2 2" xfId="17681" xr:uid="{00000000-0005-0000-0000-000011450000}"/>
    <cellStyle name="Normal 209 5 3" xfId="17682" xr:uid="{00000000-0005-0000-0000-000012450000}"/>
    <cellStyle name="Normal 209 6" xfId="17683" xr:uid="{00000000-0005-0000-0000-000013450000}"/>
    <cellStyle name="Normal 209 6 2" xfId="17684" xr:uid="{00000000-0005-0000-0000-000014450000}"/>
    <cellStyle name="Normal 209 6 2 2" xfId="17685" xr:uid="{00000000-0005-0000-0000-000015450000}"/>
    <cellStyle name="Normal 209 6 3" xfId="17686" xr:uid="{00000000-0005-0000-0000-000016450000}"/>
    <cellStyle name="Normal 209 7" xfId="17687" xr:uid="{00000000-0005-0000-0000-000017450000}"/>
    <cellStyle name="Normal 21" xfId="17688" xr:uid="{00000000-0005-0000-0000-000018450000}"/>
    <cellStyle name="Normal 21 2" xfId="17689" xr:uid="{00000000-0005-0000-0000-000019450000}"/>
    <cellStyle name="Normal 21 2 2" xfId="17690" xr:uid="{00000000-0005-0000-0000-00001A450000}"/>
    <cellStyle name="Normal 21 2 2 2" xfId="17691" xr:uid="{00000000-0005-0000-0000-00001B450000}"/>
    <cellStyle name="Normal 21 2 2 2 2" xfId="17692" xr:uid="{00000000-0005-0000-0000-00001C450000}"/>
    <cellStyle name="Normal 21 2 2 3" xfId="17693" xr:uid="{00000000-0005-0000-0000-00001D450000}"/>
    <cellStyle name="Normal 21 2 2 3 2" xfId="17694" xr:uid="{00000000-0005-0000-0000-00001E450000}"/>
    <cellStyle name="Normal 21 2 2 3 2 2" xfId="17695" xr:uid="{00000000-0005-0000-0000-00001F450000}"/>
    <cellStyle name="Normal 21 2 2 3 3" xfId="17696" xr:uid="{00000000-0005-0000-0000-000020450000}"/>
    <cellStyle name="Normal 21 2 2 4" xfId="17697" xr:uid="{00000000-0005-0000-0000-000021450000}"/>
    <cellStyle name="Normal 21 2 2 4 2" xfId="17698" xr:uid="{00000000-0005-0000-0000-000022450000}"/>
    <cellStyle name="Normal 21 2 2 4 2 2" xfId="17699" xr:uid="{00000000-0005-0000-0000-000023450000}"/>
    <cellStyle name="Normal 21 2 2 4 3" xfId="17700" xr:uid="{00000000-0005-0000-0000-000024450000}"/>
    <cellStyle name="Normal 21 2 2 5" xfId="17701" xr:uid="{00000000-0005-0000-0000-000025450000}"/>
    <cellStyle name="Normal 21 2 3" xfId="17702" xr:uid="{00000000-0005-0000-0000-000026450000}"/>
    <cellStyle name="Normal 21 2 3 2" xfId="17703" xr:uid="{00000000-0005-0000-0000-000027450000}"/>
    <cellStyle name="Normal 21 2 3 2 2" xfId="17704" xr:uid="{00000000-0005-0000-0000-000028450000}"/>
    <cellStyle name="Normal 21 2 3 3" xfId="17705" xr:uid="{00000000-0005-0000-0000-000029450000}"/>
    <cellStyle name="Normal 21 2 4" xfId="17706" xr:uid="{00000000-0005-0000-0000-00002A450000}"/>
    <cellStyle name="Normal 21 2 4 2" xfId="17707" xr:uid="{00000000-0005-0000-0000-00002B450000}"/>
    <cellStyle name="Normal 21 2 4 2 2" xfId="17708" xr:uid="{00000000-0005-0000-0000-00002C450000}"/>
    <cellStyle name="Normal 21 2 4 3" xfId="17709" xr:uid="{00000000-0005-0000-0000-00002D450000}"/>
    <cellStyle name="Normal 21 2 5" xfId="17710" xr:uid="{00000000-0005-0000-0000-00002E450000}"/>
    <cellStyle name="Normal 21 2 5 2" xfId="17711" xr:uid="{00000000-0005-0000-0000-00002F450000}"/>
    <cellStyle name="Normal 21 2 5 2 2" xfId="17712" xr:uid="{00000000-0005-0000-0000-000030450000}"/>
    <cellStyle name="Normal 21 2 5 3" xfId="17713" xr:uid="{00000000-0005-0000-0000-000031450000}"/>
    <cellStyle name="Normal 21 2 6" xfId="17714" xr:uid="{00000000-0005-0000-0000-000032450000}"/>
    <cellStyle name="Normal 21 3" xfId="17715" xr:uid="{00000000-0005-0000-0000-000033450000}"/>
    <cellStyle name="Normal 21 3 2" xfId="17716" xr:uid="{00000000-0005-0000-0000-000034450000}"/>
    <cellStyle name="Normal 21 3 2 2" xfId="17717" xr:uid="{00000000-0005-0000-0000-000035450000}"/>
    <cellStyle name="Normal 21 3 3" xfId="17718" xr:uid="{00000000-0005-0000-0000-000036450000}"/>
    <cellStyle name="Normal 21 3 3 2" xfId="17719" xr:uid="{00000000-0005-0000-0000-000037450000}"/>
    <cellStyle name="Normal 21 3 3 2 2" xfId="17720" xr:uid="{00000000-0005-0000-0000-000038450000}"/>
    <cellStyle name="Normal 21 3 3 3" xfId="17721" xr:uid="{00000000-0005-0000-0000-000039450000}"/>
    <cellStyle name="Normal 21 3 4" xfId="17722" xr:uid="{00000000-0005-0000-0000-00003A450000}"/>
    <cellStyle name="Normal 21 3 4 2" xfId="17723" xr:uid="{00000000-0005-0000-0000-00003B450000}"/>
    <cellStyle name="Normal 21 3 4 2 2" xfId="17724" xr:uid="{00000000-0005-0000-0000-00003C450000}"/>
    <cellStyle name="Normal 21 3 4 3" xfId="17725" xr:uid="{00000000-0005-0000-0000-00003D450000}"/>
    <cellStyle name="Normal 21 3 5" xfId="17726" xr:uid="{00000000-0005-0000-0000-00003E450000}"/>
    <cellStyle name="Normal 21 4" xfId="17727" xr:uid="{00000000-0005-0000-0000-00003F450000}"/>
    <cellStyle name="Normal 21 4 2" xfId="17728" xr:uid="{00000000-0005-0000-0000-000040450000}"/>
    <cellStyle name="Normal 21 4 2 2" xfId="17729" xr:uid="{00000000-0005-0000-0000-000041450000}"/>
    <cellStyle name="Normal 21 4 2 2 2" xfId="17730" xr:uid="{00000000-0005-0000-0000-000042450000}"/>
    <cellStyle name="Normal 21 4 2 3" xfId="17731" xr:uid="{00000000-0005-0000-0000-000043450000}"/>
    <cellStyle name="Normal 21 4 2 3 2" xfId="17732" xr:uid="{00000000-0005-0000-0000-000044450000}"/>
    <cellStyle name="Normal 21 4 2 3 2 2" xfId="17733" xr:uid="{00000000-0005-0000-0000-000045450000}"/>
    <cellStyle name="Normal 21 4 2 3 3" xfId="17734" xr:uid="{00000000-0005-0000-0000-000046450000}"/>
    <cellStyle name="Normal 21 4 2 4" xfId="17735" xr:uid="{00000000-0005-0000-0000-000047450000}"/>
    <cellStyle name="Normal 21 4 3" xfId="17736" xr:uid="{00000000-0005-0000-0000-000048450000}"/>
    <cellStyle name="Normal 21 4 3 2" xfId="17737" xr:uid="{00000000-0005-0000-0000-000049450000}"/>
    <cellStyle name="Normal 21 4 3 2 2" xfId="17738" xr:uid="{00000000-0005-0000-0000-00004A450000}"/>
    <cellStyle name="Normal 21 4 3 3" xfId="17739" xr:uid="{00000000-0005-0000-0000-00004B450000}"/>
    <cellStyle name="Normal 21 4 4" xfId="17740" xr:uid="{00000000-0005-0000-0000-00004C450000}"/>
    <cellStyle name="Normal 21 4 4 2" xfId="17741" xr:uid="{00000000-0005-0000-0000-00004D450000}"/>
    <cellStyle name="Normal 21 4 4 2 2" xfId="17742" xr:uid="{00000000-0005-0000-0000-00004E450000}"/>
    <cellStyle name="Normal 21 4 4 3" xfId="17743" xr:uid="{00000000-0005-0000-0000-00004F450000}"/>
    <cellStyle name="Normal 21 4 5" xfId="17744" xr:uid="{00000000-0005-0000-0000-000050450000}"/>
    <cellStyle name="Normal 21 4 5 2" xfId="17745" xr:uid="{00000000-0005-0000-0000-000051450000}"/>
    <cellStyle name="Normal 21 4 5 2 2" xfId="17746" xr:uid="{00000000-0005-0000-0000-000052450000}"/>
    <cellStyle name="Normal 21 4 5 3" xfId="17747" xr:uid="{00000000-0005-0000-0000-000053450000}"/>
    <cellStyle name="Normal 21 4 6" xfId="17748" xr:uid="{00000000-0005-0000-0000-000054450000}"/>
    <cellStyle name="Normal 21 5" xfId="17749" xr:uid="{00000000-0005-0000-0000-000055450000}"/>
    <cellStyle name="Normal 210" xfId="17750" xr:uid="{00000000-0005-0000-0000-000056450000}"/>
    <cellStyle name="Normal 210 2" xfId="17751" xr:uid="{00000000-0005-0000-0000-000057450000}"/>
    <cellStyle name="Normal 210 2 2" xfId="17752" xr:uid="{00000000-0005-0000-0000-000058450000}"/>
    <cellStyle name="Normal 210 2 2 2" xfId="17753" xr:uid="{00000000-0005-0000-0000-000059450000}"/>
    <cellStyle name="Normal 210 2 3" xfId="17754" xr:uid="{00000000-0005-0000-0000-00005A450000}"/>
    <cellStyle name="Normal 210 2 3 2" xfId="17755" xr:uid="{00000000-0005-0000-0000-00005B450000}"/>
    <cellStyle name="Normal 210 2 3 2 2" xfId="17756" xr:uid="{00000000-0005-0000-0000-00005C450000}"/>
    <cellStyle name="Normal 210 2 3 3" xfId="17757" xr:uid="{00000000-0005-0000-0000-00005D450000}"/>
    <cellStyle name="Normal 210 2 4" xfId="17758" xr:uid="{00000000-0005-0000-0000-00005E450000}"/>
    <cellStyle name="Normal 210 2 4 2" xfId="17759" xr:uid="{00000000-0005-0000-0000-00005F450000}"/>
    <cellStyle name="Normal 210 2 4 2 2" xfId="17760" xr:uid="{00000000-0005-0000-0000-000060450000}"/>
    <cellStyle name="Normal 210 2 4 3" xfId="17761" xr:uid="{00000000-0005-0000-0000-000061450000}"/>
    <cellStyle name="Normal 210 2 5" xfId="17762" xr:uid="{00000000-0005-0000-0000-000062450000}"/>
    <cellStyle name="Normal 210 3" xfId="17763" xr:uid="{00000000-0005-0000-0000-000063450000}"/>
    <cellStyle name="Normal 210 3 2" xfId="17764" xr:uid="{00000000-0005-0000-0000-000064450000}"/>
    <cellStyle name="Normal 210 3 2 2" xfId="17765" xr:uid="{00000000-0005-0000-0000-000065450000}"/>
    <cellStyle name="Normal 210 3 2 2 2" xfId="17766" xr:uid="{00000000-0005-0000-0000-000066450000}"/>
    <cellStyle name="Normal 210 3 2 3" xfId="17767" xr:uid="{00000000-0005-0000-0000-000067450000}"/>
    <cellStyle name="Normal 210 3 2 3 2" xfId="17768" xr:uid="{00000000-0005-0000-0000-000068450000}"/>
    <cellStyle name="Normal 210 3 2 3 2 2" xfId="17769" xr:uid="{00000000-0005-0000-0000-000069450000}"/>
    <cellStyle name="Normal 210 3 2 3 3" xfId="17770" xr:uid="{00000000-0005-0000-0000-00006A450000}"/>
    <cellStyle name="Normal 210 3 2 4" xfId="17771" xr:uid="{00000000-0005-0000-0000-00006B450000}"/>
    <cellStyle name="Normal 210 3 3" xfId="17772" xr:uid="{00000000-0005-0000-0000-00006C450000}"/>
    <cellStyle name="Normal 210 3 3 2" xfId="17773" xr:uid="{00000000-0005-0000-0000-00006D450000}"/>
    <cellStyle name="Normal 210 3 3 2 2" xfId="17774" xr:uid="{00000000-0005-0000-0000-00006E450000}"/>
    <cellStyle name="Normal 210 3 3 3" xfId="17775" xr:uid="{00000000-0005-0000-0000-00006F450000}"/>
    <cellStyle name="Normal 210 3 4" xfId="17776" xr:uid="{00000000-0005-0000-0000-000070450000}"/>
    <cellStyle name="Normal 210 3 4 2" xfId="17777" xr:uid="{00000000-0005-0000-0000-000071450000}"/>
    <cellStyle name="Normal 210 3 4 2 2" xfId="17778" xr:uid="{00000000-0005-0000-0000-000072450000}"/>
    <cellStyle name="Normal 210 3 4 3" xfId="17779" xr:uid="{00000000-0005-0000-0000-000073450000}"/>
    <cellStyle name="Normal 210 3 5" xfId="17780" xr:uid="{00000000-0005-0000-0000-000074450000}"/>
    <cellStyle name="Normal 210 3 5 2" xfId="17781" xr:uid="{00000000-0005-0000-0000-000075450000}"/>
    <cellStyle name="Normal 210 3 5 2 2" xfId="17782" xr:uid="{00000000-0005-0000-0000-000076450000}"/>
    <cellStyle name="Normal 210 3 5 3" xfId="17783" xr:uid="{00000000-0005-0000-0000-000077450000}"/>
    <cellStyle name="Normal 210 3 6" xfId="17784" xr:uid="{00000000-0005-0000-0000-000078450000}"/>
    <cellStyle name="Normal 210 4" xfId="17785" xr:uid="{00000000-0005-0000-0000-000079450000}"/>
    <cellStyle name="Normal 210 4 2" xfId="17786" xr:uid="{00000000-0005-0000-0000-00007A450000}"/>
    <cellStyle name="Normal 210 4 2 2" xfId="17787" xr:uid="{00000000-0005-0000-0000-00007B450000}"/>
    <cellStyle name="Normal 210 4 3" xfId="17788" xr:uid="{00000000-0005-0000-0000-00007C450000}"/>
    <cellStyle name="Normal 210 5" xfId="17789" xr:uid="{00000000-0005-0000-0000-00007D450000}"/>
    <cellStyle name="Normal 210 5 2" xfId="17790" xr:uid="{00000000-0005-0000-0000-00007E450000}"/>
    <cellStyle name="Normal 210 5 2 2" xfId="17791" xr:uid="{00000000-0005-0000-0000-00007F450000}"/>
    <cellStyle name="Normal 210 5 3" xfId="17792" xr:uid="{00000000-0005-0000-0000-000080450000}"/>
    <cellStyle name="Normal 210 6" xfId="17793" xr:uid="{00000000-0005-0000-0000-000081450000}"/>
    <cellStyle name="Normal 210 6 2" xfId="17794" xr:uid="{00000000-0005-0000-0000-000082450000}"/>
    <cellStyle name="Normal 210 6 2 2" xfId="17795" xr:uid="{00000000-0005-0000-0000-000083450000}"/>
    <cellStyle name="Normal 210 6 3" xfId="17796" xr:uid="{00000000-0005-0000-0000-000084450000}"/>
    <cellStyle name="Normal 210 7" xfId="17797" xr:uid="{00000000-0005-0000-0000-000085450000}"/>
    <cellStyle name="Normal 211" xfId="17798" xr:uid="{00000000-0005-0000-0000-000086450000}"/>
    <cellStyle name="Normal 211 2" xfId="17799" xr:uid="{00000000-0005-0000-0000-000087450000}"/>
    <cellStyle name="Normal 211 2 2" xfId="17800" xr:uid="{00000000-0005-0000-0000-000088450000}"/>
    <cellStyle name="Normal 211 2 2 2" xfId="17801" xr:uid="{00000000-0005-0000-0000-000089450000}"/>
    <cellStyle name="Normal 211 2 3" xfId="17802" xr:uid="{00000000-0005-0000-0000-00008A450000}"/>
    <cellStyle name="Normal 211 2 3 2" xfId="17803" xr:uid="{00000000-0005-0000-0000-00008B450000}"/>
    <cellStyle name="Normal 211 2 3 2 2" xfId="17804" xr:uid="{00000000-0005-0000-0000-00008C450000}"/>
    <cellStyle name="Normal 211 2 3 3" xfId="17805" xr:uid="{00000000-0005-0000-0000-00008D450000}"/>
    <cellStyle name="Normal 211 2 4" xfId="17806" xr:uid="{00000000-0005-0000-0000-00008E450000}"/>
    <cellStyle name="Normal 211 2 4 2" xfId="17807" xr:uid="{00000000-0005-0000-0000-00008F450000}"/>
    <cellStyle name="Normal 211 2 4 2 2" xfId="17808" xr:uid="{00000000-0005-0000-0000-000090450000}"/>
    <cellStyle name="Normal 211 2 4 3" xfId="17809" xr:uid="{00000000-0005-0000-0000-000091450000}"/>
    <cellStyle name="Normal 211 2 5" xfId="17810" xr:uid="{00000000-0005-0000-0000-000092450000}"/>
    <cellStyle name="Normal 211 3" xfId="17811" xr:uid="{00000000-0005-0000-0000-000093450000}"/>
    <cellStyle name="Normal 211 3 2" xfId="17812" xr:uid="{00000000-0005-0000-0000-000094450000}"/>
    <cellStyle name="Normal 211 3 2 2" xfId="17813" xr:uid="{00000000-0005-0000-0000-000095450000}"/>
    <cellStyle name="Normal 211 3 2 2 2" xfId="17814" xr:uid="{00000000-0005-0000-0000-000096450000}"/>
    <cellStyle name="Normal 211 3 2 3" xfId="17815" xr:uid="{00000000-0005-0000-0000-000097450000}"/>
    <cellStyle name="Normal 211 3 2 3 2" xfId="17816" xr:uid="{00000000-0005-0000-0000-000098450000}"/>
    <cellStyle name="Normal 211 3 2 3 2 2" xfId="17817" xr:uid="{00000000-0005-0000-0000-000099450000}"/>
    <cellStyle name="Normal 211 3 2 3 3" xfId="17818" xr:uid="{00000000-0005-0000-0000-00009A450000}"/>
    <cellStyle name="Normal 211 3 2 4" xfId="17819" xr:uid="{00000000-0005-0000-0000-00009B450000}"/>
    <cellStyle name="Normal 211 3 3" xfId="17820" xr:uid="{00000000-0005-0000-0000-00009C450000}"/>
    <cellStyle name="Normal 211 3 3 2" xfId="17821" xr:uid="{00000000-0005-0000-0000-00009D450000}"/>
    <cellStyle name="Normal 211 3 3 2 2" xfId="17822" xr:uid="{00000000-0005-0000-0000-00009E450000}"/>
    <cellStyle name="Normal 211 3 3 3" xfId="17823" xr:uid="{00000000-0005-0000-0000-00009F450000}"/>
    <cellStyle name="Normal 211 3 4" xfId="17824" xr:uid="{00000000-0005-0000-0000-0000A0450000}"/>
    <cellStyle name="Normal 211 3 4 2" xfId="17825" xr:uid="{00000000-0005-0000-0000-0000A1450000}"/>
    <cellStyle name="Normal 211 3 4 2 2" xfId="17826" xr:uid="{00000000-0005-0000-0000-0000A2450000}"/>
    <cellStyle name="Normal 211 3 4 3" xfId="17827" xr:uid="{00000000-0005-0000-0000-0000A3450000}"/>
    <cellStyle name="Normal 211 3 5" xfId="17828" xr:uid="{00000000-0005-0000-0000-0000A4450000}"/>
    <cellStyle name="Normal 211 3 5 2" xfId="17829" xr:uid="{00000000-0005-0000-0000-0000A5450000}"/>
    <cellStyle name="Normal 211 3 5 2 2" xfId="17830" xr:uid="{00000000-0005-0000-0000-0000A6450000}"/>
    <cellStyle name="Normal 211 3 5 3" xfId="17831" xr:uid="{00000000-0005-0000-0000-0000A7450000}"/>
    <cellStyle name="Normal 211 3 6" xfId="17832" xr:uid="{00000000-0005-0000-0000-0000A8450000}"/>
    <cellStyle name="Normal 211 4" xfId="17833" xr:uid="{00000000-0005-0000-0000-0000A9450000}"/>
    <cellStyle name="Normal 211 4 2" xfId="17834" xr:uid="{00000000-0005-0000-0000-0000AA450000}"/>
    <cellStyle name="Normal 211 4 2 2" xfId="17835" xr:uid="{00000000-0005-0000-0000-0000AB450000}"/>
    <cellStyle name="Normal 211 4 3" xfId="17836" xr:uid="{00000000-0005-0000-0000-0000AC450000}"/>
    <cellStyle name="Normal 211 5" xfId="17837" xr:uid="{00000000-0005-0000-0000-0000AD450000}"/>
    <cellStyle name="Normal 211 5 2" xfId="17838" xr:uid="{00000000-0005-0000-0000-0000AE450000}"/>
    <cellStyle name="Normal 211 5 2 2" xfId="17839" xr:uid="{00000000-0005-0000-0000-0000AF450000}"/>
    <cellStyle name="Normal 211 5 3" xfId="17840" xr:uid="{00000000-0005-0000-0000-0000B0450000}"/>
    <cellStyle name="Normal 211 6" xfId="17841" xr:uid="{00000000-0005-0000-0000-0000B1450000}"/>
    <cellStyle name="Normal 211 6 2" xfId="17842" xr:uid="{00000000-0005-0000-0000-0000B2450000}"/>
    <cellStyle name="Normal 211 6 2 2" xfId="17843" xr:uid="{00000000-0005-0000-0000-0000B3450000}"/>
    <cellStyle name="Normal 211 6 3" xfId="17844" xr:uid="{00000000-0005-0000-0000-0000B4450000}"/>
    <cellStyle name="Normal 211 7" xfId="17845" xr:uid="{00000000-0005-0000-0000-0000B5450000}"/>
    <cellStyle name="Normal 212" xfId="17846" xr:uid="{00000000-0005-0000-0000-0000B6450000}"/>
    <cellStyle name="Normal 212 2" xfId="17847" xr:uid="{00000000-0005-0000-0000-0000B7450000}"/>
    <cellStyle name="Normal 212 2 2" xfId="17848" xr:uid="{00000000-0005-0000-0000-0000B8450000}"/>
    <cellStyle name="Normal 212 2 2 2" xfId="17849" xr:uid="{00000000-0005-0000-0000-0000B9450000}"/>
    <cellStyle name="Normal 212 2 3" xfId="17850" xr:uid="{00000000-0005-0000-0000-0000BA450000}"/>
    <cellStyle name="Normal 212 2 3 2" xfId="17851" xr:uid="{00000000-0005-0000-0000-0000BB450000}"/>
    <cellStyle name="Normal 212 2 3 2 2" xfId="17852" xr:uid="{00000000-0005-0000-0000-0000BC450000}"/>
    <cellStyle name="Normal 212 2 3 3" xfId="17853" xr:uid="{00000000-0005-0000-0000-0000BD450000}"/>
    <cellStyle name="Normal 212 2 4" xfId="17854" xr:uid="{00000000-0005-0000-0000-0000BE450000}"/>
    <cellStyle name="Normal 212 2 4 2" xfId="17855" xr:uid="{00000000-0005-0000-0000-0000BF450000}"/>
    <cellStyle name="Normal 212 2 4 2 2" xfId="17856" xr:uid="{00000000-0005-0000-0000-0000C0450000}"/>
    <cellStyle name="Normal 212 2 4 3" xfId="17857" xr:uid="{00000000-0005-0000-0000-0000C1450000}"/>
    <cellStyle name="Normal 212 2 5" xfId="17858" xr:uid="{00000000-0005-0000-0000-0000C2450000}"/>
    <cellStyle name="Normal 212 3" xfId="17859" xr:uid="{00000000-0005-0000-0000-0000C3450000}"/>
    <cellStyle name="Normal 212 3 2" xfId="17860" xr:uid="{00000000-0005-0000-0000-0000C4450000}"/>
    <cellStyle name="Normal 212 3 2 2" xfId="17861" xr:uid="{00000000-0005-0000-0000-0000C5450000}"/>
    <cellStyle name="Normal 212 3 2 2 2" xfId="17862" xr:uid="{00000000-0005-0000-0000-0000C6450000}"/>
    <cellStyle name="Normal 212 3 2 3" xfId="17863" xr:uid="{00000000-0005-0000-0000-0000C7450000}"/>
    <cellStyle name="Normal 212 3 2 3 2" xfId="17864" xr:uid="{00000000-0005-0000-0000-0000C8450000}"/>
    <cellStyle name="Normal 212 3 2 3 2 2" xfId="17865" xr:uid="{00000000-0005-0000-0000-0000C9450000}"/>
    <cellStyle name="Normal 212 3 2 3 3" xfId="17866" xr:uid="{00000000-0005-0000-0000-0000CA450000}"/>
    <cellStyle name="Normal 212 3 2 4" xfId="17867" xr:uid="{00000000-0005-0000-0000-0000CB450000}"/>
    <cellStyle name="Normal 212 3 3" xfId="17868" xr:uid="{00000000-0005-0000-0000-0000CC450000}"/>
    <cellStyle name="Normal 212 3 3 2" xfId="17869" xr:uid="{00000000-0005-0000-0000-0000CD450000}"/>
    <cellStyle name="Normal 212 3 3 2 2" xfId="17870" xr:uid="{00000000-0005-0000-0000-0000CE450000}"/>
    <cellStyle name="Normal 212 3 3 3" xfId="17871" xr:uid="{00000000-0005-0000-0000-0000CF450000}"/>
    <cellStyle name="Normal 212 3 4" xfId="17872" xr:uid="{00000000-0005-0000-0000-0000D0450000}"/>
    <cellStyle name="Normal 212 3 4 2" xfId="17873" xr:uid="{00000000-0005-0000-0000-0000D1450000}"/>
    <cellStyle name="Normal 212 3 4 2 2" xfId="17874" xr:uid="{00000000-0005-0000-0000-0000D2450000}"/>
    <cellStyle name="Normal 212 3 4 3" xfId="17875" xr:uid="{00000000-0005-0000-0000-0000D3450000}"/>
    <cellStyle name="Normal 212 3 5" xfId="17876" xr:uid="{00000000-0005-0000-0000-0000D4450000}"/>
    <cellStyle name="Normal 212 3 5 2" xfId="17877" xr:uid="{00000000-0005-0000-0000-0000D5450000}"/>
    <cellStyle name="Normal 212 3 5 2 2" xfId="17878" xr:uid="{00000000-0005-0000-0000-0000D6450000}"/>
    <cellStyle name="Normal 212 3 5 3" xfId="17879" xr:uid="{00000000-0005-0000-0000-0000D7450000}"/>
    <cellStyle name="Normal 212 3 6" xfId="17880" xr:uid="{00000000-0005-0000-0000-0000D8450000}"/>
    <cellStyle name="Normal 212 4" xfId="17881" xr:uid="{00000000-0005-0000-0000-0000D9450000}"/>
    <cellStyle name="Normal 212 4 2" xfId="17882" xr:uid="{00000000-0005-0000-0000-0000DA450000}"/>
    <cellStyle name="Normal 212 4 2 2" xfId="17883" xr:uid="{00000000-0005-0000-0000-0000DB450000}"/>
    <cellStyle name="Normal 212 4 3" xfId="17884" xr:uid="{00000000-0005-0000-0000-0000DC450000}"/>
    <cellStyle name="Normal 212 5" xfId="17885" xr:uid="{00000000-0005-0000-0000-0000DD450000}"/>
    <cellStyle name="Normal 212 5 2" xfId="17886" xr:uid="{00000000-0005-0000-0000-0000DE450000}"/>
    <cellStyle name="Normal 212 5 2 2" xfId="17887" xr:uid="{00000000-0005-0000-0000-0000DF450000}"/>
    <cellStyle name="Normal 212 5 3" xfId="17888" xr:uid="{00000000-0005-0000-0000-0000E0450000}"/>
    <cellStyle name="Normal 212 6" xfId="17889" xr:uid="{00000000-0005-0000-0000-0000E1450000}"/>
    <cellStyle name="Normal 212 6 2" xfId="17890" xr:uid="{00000000-0005-0000-0000-0000E2450000}"/>
    <cellStyle name="Normal 212 6 2 2" xfId="17891" xr:uid="{00000000-0005-0000-0000-0000E3450000}"/>
    <cellStyle name="Normal 212 6 3" xfId="17892" xr:uid="{00000000-0005-0000-0000-0000E4450000}"/>
    <cellStyle name="Normal 212 7" xfId="17893" xr:uid="{00000000-0005-0000-0000-0000E5450000}"/>
    <cellStyle name="Normal 213" xfId="17894" xr:uid="{00000000-0005-0000-0000-0000E6450000}"/>
    <cellStyle name="Normal 213 2" xfId="17895" xr:uid="{00000000-0005-0000-0000-0000E7450000}"/>
    <cellStyle name="Normal 213 2 2" xfId="17896" xr:uid="{00000000-0005-0000-0000-0000E8450000}"/>
    <cellStyle name="Normal 213 2 2 2" xfId="17897" xr:uid="{00000000-0005-0000-0000-0000E9450000}"/>
    <cellStyle name="Normal 213 2 3" xfId="17898" xr:uid="{00000000-0005-0000-0000-0000EA450000}"/>
    <cellStyle name="Normal 213 2 3 2" xfId="17899" xr:uid="{00000000-0005-0000-0000-0000EB450000}"/>
    <cellStyle name="Normal 213 2 3 2 2" xfId="17900" xr:uid="{00000000-0005-0000-0000-0000EC450000}"/>
    <cellStyle name="Normal 213 2 3 3" xfId="17901" xr:uid="{00000000-0005-0000-0000-0000ED450000}"/>
    <cellStyle name="Normal 213 2 4" xfId="17902" xr:uid="{00000000-0005-0000-0000-0000EE450000}"/>
    <cellStyle name="Normal 213 2 4 2" xfId="17903" xr:uid="{00000000-0005-0000-0000-0000EF450000}"/>
    <cellStyle name="Normal 213 2 4 2 2" xfId="17904" xr:uid="{00000000-0005-0000-0000-0000F0450000}"/>
    <cellStyle name="Normal 213 2 4 3" xfId="17905" xr:uid="{00000000-0005-0000-0000-0000F1450000}"/>
    <cellStyle name="Normal 213 2 5" xfId="17906" xr:uid="{00000000-0005-0000-0000-0000F2450000}"/>
    <cellStyle name="Normal 213 3" xfId="17907" xr:uid="{00000000-0005-0000-0000-0000F3450000}"/>
    <cellStyle name="Normal 213 3 2" xfId="17908" xr:uid="{00000000-0005-0000-0000-0000F4450000}"/>
    <cellStyle name="Normal 213 3 2 2" xfId="17909" xr:uid="{00000000-0005-0000-0000-0000F5450000}"/>
    <cellStyle name="Normal 213 3 2 2 2" xfId="17910" xr:uid="{00000000-0005-0000-0000-0000F6450000}"/>
    <cellStyle name="Normal 213 3 2 3" xfId="17911" xr:uid="{00000000-0005-0000-0000-0000F7450000}"/>
    <cellStyle name="Normal 213 3 2 3 2" xfId="17912" xr:uid="{00000000-0005-0000-0000-0000F8450000}"/>
    <cellStyle name="Normal 213 3 2 3 2 2" xfId="17913" xr:uid="{00000000-0005-0000-0000-0000F9450000}"/>
    <cellStyle name="Normal 213 3 2 3 3" xfId="17914" xr:uid="{00000000-0005-0000-0000-0000FA450000}"/>
    <cellStyle name="Normal 213 3 2 4" xfId="17915" xr:uid="{00000000-0005-0000-0000-0000FB450000}"/>
    <cellStyle name="Normal 213 3 3" xfId="17916" xr:uid="{00000000-0005-0000-0000-0000FC450000}"/>
    <cellStyle name="Normal 213 3 3 2" xfId="17917" xr:uid="{00000000-0005-0000-0000-0000FD450000}"/>
    <cellStyle name="Normal 213 3 3 2 2" xfId="17918" xr:uid="{00000000-0005-0000-0000-0000FE450000}"/>
    <cellStyle name="Normal 213 3 3 3" xfId="17919" xr:uid="{00000000-0005-0000-0000-0000FF450000}"/>
    <cellStyle name="Normal 213 3 4" xfId="17920" xr:uid="{00000000-0005-0000-0000-000000460000}"/>
    <cellStyle name="Normal 213 3 4 2" xfId="17921" xr:uid="{00000000-0005-0000-0000-000001460000}"/>
    <cellStyle name="Normal 213 3 4 2 2" xfId="17922" xr:uid="{00000000-0005-0000-0000-000002460000}"/>
    <cellStyle name="Normal 213 3 4 3" xfId="17923" xr:uid="{00000000-0005-0000-0000-000003460000}"/>
    <cellStyle name="Normal 213 3 5" xfId="17924" xr:uid="{00000000-0005-0000-0000-000004460000}"/>
    <cellStyle name="Normal 213 3 5 2" xfId="17925" xr:uid="{00000000-0005-0000-0000-000005460000}"/>
    <cellStyle name="Normal 213 3 5 2 2" xfId="17926" xr:uid="{00000000-0005-0000-0000-000006460000}"/>
    <cellStyle name="Normal 213 3 5 3" xfId="17927" xr:uid="{00000000-0005-0000-0000-000007460000}"/>
    <cellStyle name="Normal 213 3 6" xfId="17928" xr:uid="{00000000-0005-0000-0000-000008460000}"/>
    <cellStyle name="Normal 213 4" xfId="17929" xr:uid="{00000000-0005-0000-0000-000009460000}"/>
    <cellStyle name="Normal 213 4 2" xfId="17930" xr:uid="{00000000-0005-0000-0000-00000A460000}"/>
    <cellStyle name="Normal 213 4 2 2" xfId="17931" xr:uid="{00000000-0005-0000-0000-00000B460000}"/>
    <cellStyle name="Normal 213 4 3" xfId="17932" xr:uid="{00000000-0005-0000-0000-00000C460000}"/>
    <cellStyle name="Normal 213 5" xfId="17933" xr:uid="{00000000-0005-0000-0000-00000D460000}"/>
    <cellStyle name="Normal 213 5 2" xfId="17934" xr:uid="{00000000-0005-0000-0000-00000E460000}"/>
    <cellStyle name="Normal 213 5 2 2" xfId="17935" xr:uid="{00000000-0005-0000-0000-00000F460000}"/>
    <cellStyle name="Normal 213 5 3" xfId="17936" xr:uid="{00000000-0005-0000-0000-000010460000}"/>
    <cellStyle name="Normal 213 6" xfId="17937" xr:uid="{00000000-0005-0000-0000-000011460000}"/>
    <cellStyle name="Normal 213 6 2" xfId="17938" xr:uid="{00000000-0005-0000-0000-000012460000}"/>
    <cellStyle name="Normal 213 6 2 2" xfId="17939" xr:uid="{00000000-0005-0000-0000-000013460000}"/>
    <cellStyle name="Normal 213 6 3" xfId="17940" xr:uid="{00000000-0005-0000-0000-000014460000}"/>
    <cellStyle name="Normal 213 7" xfId="17941" xr:uid="{00000000-0005-0000-0000-000015460000}"/>
    <cellStyle name="Normal 214" xfId="17942" xr:uid="{00000000-0005-0000-0000-000016460000}"/>
    <cellStyle name="Normal 214 2" xfId="17943" xr:uid="{00000000-0005-0000-0000-000017460000}"/>
    <cellStyle name="Normal 214 2 2" xfId="17944" xr:uid="{00000000-0005-0000-0000-000018460000}"/>
    <cellStyle name="Normal 214 2 2 2" xfId="17945" xr:uid="{00000000-0005-0000-0000-000019460000}"/>
    <cellStyle name="Normal 214 2 3" xfId="17946" xr:uid="{00000000-0005-0000-0000-00001A460000}"/>
    <cellStyle name="Normal 214 2 3 2" xfId="17947" xr:uid="{00000000-0005-0000-0000-00001B460000}"/>
    <cellStyle name="Normal 214 2 3 2 2" xfId="17948" xr:uid="{00000000-0005-0000-0000-00001C460000}"/>
    <cellStyle name="Normal 214 2 3 3" xfId="17949" xr:uid="{00000000-0005-0000-0000-00001D460000}"/>
    <cellStyle name="Normal 214 2 4" xfId="17950" xr:uid="{00000000-0005-0000-0000-00001E460000}"/>
    <cellStyle name="Normal 214 2 4 2" xfId="17951" xr:uid="{00000000-0005-0000-0000-00001F460000}"/>
    <cellStyle name="Normal 214 2 4 2 2" xfId="17952" xr:uid="{00000000-0005-0000-0000-000020460000}"/>
    <cellStyle name="Normal 214 2 4 3" xfId="17953" xr:uid="{00000000-0005-0000-0000-000021460000}"/>
    <cellStyle name="Normal 214 2 5" xfId="17954" xr:uid="{00000000-0005-0000-0000-000022460000}"/>
    <cellStyle name="Normal 214 3" xfId="17955" xr:uid="{00000000-0005-0000-0000-000023460000}"/>
    <cellStyle name="Normal 214 3 2" xfId="17956" xr:uid="{00000000-0005-0000-0000-000024460000}"/>
    <cellStyle name="Normal 214 3 2 2" xfId="17957" xr:uid="{00000000-0005-0000-0000-000025460000}"/>
    <cellStyle name="Normal 214 3 2 2 2" xfId="17958" xr:uid="{00000000-0005-0000-0000-000026460000}"/>
    <cellStyle name="Normal 214 3 2 3" xfId="17959" xr:uid="{00000000-0005-0000-0000-000027460000}"/>
    <cellStyle name="Normal 214 3 2 3 2" xfId="17960" xr:uid="{00000000-0005-0000-0000-000028460000}"/>
    <cellStyle name="Normal 214 3 2 3 2 2" xfId="17961" xr:uid="{00000000-0005-0000-0000-000029460000}"/>
    <cellStyle name="Normal 214 3 2 3 3" xfId="17962" xr:uid="{00000000-0005-0000-0000-00002A460000}"/>
    <cellStyle name="Normal 214 3 2 4" xfId="17963" xr:uid="{00000000-0005-0000-0000-00002B460000}"/>
    <cellStyle name="Normal 214 3 3" xfId="17964" xr:uid="{00000000-0005-0000-0000-00002C460000}"/>
    <cellStyle name="Normal 214 3 3 2" xfId="17965" xr:uid="{00000000-0005-0000-0000-00002D460000}"/>
    <cellStyle name="Normal 214 3 3 2 2" xfId="17966" xr:uid="{00000000-0005-0000-0000-00002E460000}"/>
    <cellStyle name="Normal 214 3 3 3" xfId="17967" xr:uid="{00000000-0005-0000-0000-00002F460000}"/>
    <cellStyle name="Normal 214 3 4" xfId="17968" xr:uid="{00000000-0005-0000-0000-000030460000}"/>
    <cellStyle name="Normal 214 3 4 2" xfId="17969" xr:uid="{00000000-0005-0000-0000-000031460000}"/>
    <cellStyle name="Normal 214 3 4 2 2" xfId="17970" xr:uid="{00000000-0005-0000-0000-000032460000}"/>
    <cellStyle name="Normal 214 3 4 3" xfId="17971" xr:uid="{00000000-0005-0000-0000-000033460000}"/>
    <cellStyle name="Normal 214 3 5" xfId="17972" xr:uid="{00000000-0005-0000-0000-000034460000}"/>
    <cellStyle name="Normal 214 3 5 2" xfId="17973" xr:uid="{00000000-0005-0000-0000-000035460000}"/>
    <cellStyle name="Normal 214 3 5 2 2" xfId="17974" xr:uid="{00000000-0005-0000-0000-000036460000}"/>
    <cellStyle name="Normal 214 3 5 3" xfId="17975" xr:uid="{00000000-0005-0000-0000-000037460000}"/>
    <cellStyle name="Normal 214 3 6" xfId="17976" xr:uid="{00000000-0005-0000-0000-000038460000}"/>
    <cellStyle name="Normal 214 4" xfId="17977" xr:uid="{00000000-0005-0000-0000-000039460000}"/>
    <cellStyle name="Normal 214 4 2" xfId="17978" xr:uid="{00000000-0005-0000-0000-00003A460000}"/>
    <cellStyle name="Normal 214 4 2 2" xfId="17979" xr:uid="{00000000-0005-0000-0000-00003B460000}"/>
    <cellStyle name="Normal 214 4 3" xfId="17980" xr:uid="{00000000-0005-0000-0000-00003C460000}"/>
    <cellStyle name="Normal 214 5" xfId="17981" xr:uid="{00000000-0005-0000-0000-00003D460000}"/>
    <cellStyle name="Normal 214 5 2" xfId="17982" xr:uid="{00000000-0005-0000-0000-00003E460000}"/>
    <cellStyle name="Normal 214 5 2 2" xfId="17983" xr:uid="{00000000-0005-0000-0000-00003F460000}"/>
    <cellStyle name="Normal 214 5 3" xfId="17984" xr:uid="{00000000-0005-0000-0000-000040460000}"/>
    <cellStyle name="Normal 214 6" xfId="17985" xr:uid="{00000000-0005-0000-0000-000041460000}"/>
    <cellStyle name="Normal 214 6 2" xfId="17986" xr:uid="{00000000-0005-0000-0000-000042460000}"/>
    <cellStyle name="Normal 214 6 2 2" xfId="17987" xr:uid="{00000000-0005-0000-0000-000043460000}"/>
    <cellStyle name="Normal 214 6 3" xfId="17988" xr:uid="{00000000-0005-0000-0000-000044460000}"/>
    <cellStyle name="Normal 214 7" xfId="17989" xr:uid="{00000000-0005-0000-0000-000045460000}"/>
    <cellStyle name="Normal 215" xfId="17990" xr:uid="{00000000-0005-0000-0000-000046460000}"/>
    <cellStyle name="Normal 215 2" xfId="17991" xr:uid="{00000000-0005-0000-0000-000047460000}"/>
    <cellStyle name="Normal 215 2 2" xfId="17992" xr:uid="{00000000-0005-0000-0000-000048460000}"/>
    <cellStyle name="Normal 215 2 2 2" xfId="17993" xr:uid="{00000000-0005-0000-0000-000049460000}"/>
    <cellStyle name="Normal 215 2 3" xfId="17994" xr:uid="{00000000-0005-0000-0000-00004A460000}"/>
    <cellStyle name="Normal 215 2 3 2" xfId="17995" xr:uid="{00000000-0005-0000-0000-00004B460000}"/>
    <cellStyle name="Normal 215 2 3 2 2" xfId="17996" xr:uid="{00000000-0005-0000-0000-00004C460000}"/>
    <cellStyle name="Normal 215 2 3 3" xfId="17997" xr:uid="{00000000-0005-0000-0000-00004D460000}"/>
    <cellStyle name="Normal 215 2 4" xfId="17998" xr:uid="{00000000-0005-0000-0000-00004E460000}"/>
    <cellStyle name="Normal 215 2 4 2" xfId="17999" xr:uid="{00000000-0005-0000-0000-00004F460000}"/>
    <cellStyle name="Normal 215 2 4 2 2" xfId="18000" xr:uid="{00000000-0005-0000-0000-000050460000}"/>
    <cellStyle name="Normal 215 2 4 3" xfId="18001" xr:uid="{00000000-0005-0000-0000-000051460000}"/>
    <cellStyle name="Normal 215 2 5" xfId="18002" xr:uid="{00000000-0005-0000-0000-000052460000}"/>
    <cellStyle name="Normal 215 3" xfId="18003" xr:uid="{00000000-0005-0000-0000-000053460000}"/>
    <cellStyle name="Normal 215 3 2" xfId="18004" xr:uid="{00000000-0005-0000-0000-000054460000}"/>
    <cellStyle name="Normal 215 3 2 2" xfId="18005" xr:uid="{00000000-0005-0000-0000-000055460000}"/>
    <cellStyle name="Normal 215 3 2 2 2" xfId="18006" xr:uid="{00000000-0005-0000-0000-000056460000}"/>
    <cellStyle name="Normal 215 3 2 3" xfId="18007" xr:uid="{00000000-0005-0000-0000-000057460000}"/>
    <cellStyle name="Normal 215 3 2 3 2" xfId="18008" xr:uid="{00000000-0005-0000-0000-000058460000}"/>
    <cellStyle name="Normal 215 3 2 3 2 2" xfId="18009" xr:uid="{00000000-0005-0000-0000-000059460000}"/>
    <cellStyle name="Normal 215 3 2 3 3" xfId="18010" xr:uid="{00000000-0005-0000-0000-00005A460000}"/>
    <cellStyle name="Normal 215 3 2 4" xfId="18011" xr:uid="{00000000-0005-0000-0000-00005B460000}"/>
    <cellStyle name="Normal 215 3 3" xfId="18012" xr:uid="{00000000-0005-0000-0000-00005C460000}"/>
    <cellStyle name="Normal 215 3 3 2" xfId="18013" xr:uid="{00000000-0005-0000-0000-00005D460000}"/>
    <cellStyle name="Normal 215 3 3 2 2" xfId="18014" xr:uid="{00000000-0005-0000-0000-00005E460000}"/>
    <cellStyle name="Normal 215 3 3 3" xfId="18015" xr:uid="{00000000-0005-0000-0000-00005F460000}"/>
    <cellStyle name="Normal 215 3 4" xfId="18016" xr:uid="{00000000-0005-0000-0000-000060460000}"/>
    <cellStyle name="Normal 215 3 4 2" xfId="18017" xr:uid="{00000000-0005-0000-0000-000061460000}"/>
    <cellStyle name="Normal 215 3 4 2 2" xfId="18018" xr:uid="{00000000-0005-0000-0000-000062460000}"/>
    <cellStyle name="Normal 215 3 4 3" xfId="18019" xr:uid="{00000000-0005-0000-0000-000063460000}"/>
    <cellStyle name="Normal 215 3 5" xfId="18020" xr:uid="{00000000-0005-0000-0000-000064460000}"/>
    <cellStyle name="Normal 215 3 5 2" xfId="18021" xr:uid="{00000000-0005-0000-0000-000065460000}"/>
    <cellStyle name="Normal 215 3 5 2 2" xfId="18022" xr:uid="{00000000-0005-0000-0000-000066460000}"/>
    <cellStyle name="Normal 215 3 5 3" xfId="18023" xr:uid="{00000000-0005-0000-0000-000067460000}"/>
    <cellStyle name="Normal 215 3 6" xfId="18024" xr:uid="{00000000-0005-0000-0000-000068460000}"/>
    <cellStyle name="Normal 215 4" xfId="18025" xr:uid="{00000000-0005-0000-0000-000069460000}"/>
    <cellStyle name="Normal 215 4 2" xfId="18026" xr:uid="{00000000-0005-0000-0000-00006A460000}"/>
    <cellStyle name="Normal 215 4 2 2" xfId="18027" xr:uid="{00000000-0005-0000-0000-00006B460000}"/>
    <cellStyle name="Normal 215 4 3" xfId="18028" xr:uid="{00000000-0005-0000-0000-00006C460000}"/>
    <cellStyle name="Normal 215 5" xfId="18029" xr:uid="{00000000-0005-0000-0000-00006D460000}"/>
    <cellStyle name="Normal 215 5 2" xfId="18030" xr:uid="{00000000-0005-0000-0000-00006E460000}"/>
    <cellStyle name="Normal 215 5 2 2" xfId="18031" xr:uid="{00000000-0005-0000-0000-00006F460000}"/>
    <cellStyle name="Normal 215 5 3" xfId="18032" xr:uid="{00000000-0005-0000-0000-000070460000}"/>
    <cellStyle name="Normal 215 6" xfId="18033" xr:uid="{00000000-0005-0000-0000-000071460000}"/>
    <cellStyle name="Normal 215 6 2" xfId="18034" xr:uid="{00000000-0005-0000-0000-000072460000}"/>
    <cellStyle name="Normal 215 6 2 2" xfId="18035" xr:uid="{00000000-0005-0000-0000-000073460000}"/>
    <cellStyle name="Normal 215 6 3" xfId="18036" xr:uid="{00000000-0005-0000-0000-000074460000}"/>
    <cellStyle name="Normal 215 7" xfId="18037" xr:uid="{00000000-0005-0000-0000-000075460000}"/>
    <cellStyle name="Normal 216" xfId="18038" xr:uid="{00000000-0005-0000-0000-000076460000}"/>
    <cellStyle name="Normal 216 2" xfId="18039" xr:uid="{00000000-0005-0000-0000-000077460000}"/>
    <cellStyle name="Normal 216 2 2" xfId="18040" xr:uid="{00000000-0005-0000-0000-000078460000}"/>
    <cellStyle name="Normal 216 2 2 2" xfId="18041" xr:uid="{00000000-0005-0000-0000-000079460000}"/>
    <cellStyle name="Normal 216 2 3" xfId="18042" xr:uid="{00000000-0005-0000-0000-00007A460000}"/>
    <cellStyle name="Normal 216 2 3 2" xfId="18043" xr:uid="{00000000-0005-0000-0000-00007B460000}"/>
    <cellStyle name="Normal 216 2 3 2 2" xfId="18044" xr:uid="{00000000-0005-0000-0000-00007C460000}"/>
    <cellStyle name="Normal 216 2 3 3" xfId="18045" xr:uid="{00000000-0005-0000-0000-00007D460000}"/>
    <cellStyle name="Normal 216 2 4" xfId="18046" xr:uid="{00000000-0005-0000-0000-00007E460000}"/>
    <cellStyle name="Normal 216 2 4 2" xfId="18047" xr:uid="{00000000-0005-0000-0000-00007F460000}"/>
    <cellStyle name="Normal 216 2 4 2 2" xfId="18048" xr:uid="{00000000-0005-0000-0000-000080460000}"/>
    <cellStyle name="Normal 216 2 4 3" xfId="18049" xr:uid="{00000000-0005-0000-0000-000081460000}"/>
    <cellStyle name="Normal 216 2 5" xfId="18050" xr:uid="{00000000-0005-0000-0000-000082460000}"/>
    <cellStyle name="Normal 216 3" xfId="18051" xr:uid="{00000000-0005-0000-0000-000083460000}"/>
    <cellStyle name="Normal 216 3 2" xfId="18052" xr:uid="{00000000-0005-0000-0000-000084460000}"/>
    <cellStyle name="Normal 216 3 2 2" xfId="18053" xr:uid="{00000000-0005-0000-0000-000085460000}"/>
    <cellStyle name="Normal 216 3 2 2 2" xfId="18054" xr:uid="{00000000-0005-0000-0000-000086460000}"/>
    <cellStyle name="Normal 216 3 2 3" xfId="18055" xr:uid="{00000000-0005-0000-0000-000087460000}"/>
    <cellStyle name="Normal 216 3 2 3 2" xfId="18056" xr:uid="{00000000-0005-0000-0000-000088460000}"/>
    <cellStyle name="Normal 216 3 2 3 2 2" xfId="18057" xr:uid="{00000000-0005-0000-0000-000089460000}"/>
    <cellStyle name="Normal 216 3 2 3 3" xfId="18058" xr:uid="{00000000-0005-0000-0000-00008A460000}"/>
    <cellStyle name="Normal 216 3 2 4" xfId="18059" xr:uid="{00000000-0005-0000-0000-00008B460000}"/>
    <cellStyle name="Normal 216 3 3" xfId="18060" xr:uid="{00000000-0005-0000-0000-00008C460000}"/>
    <cellStyle name="Normal 216 3 3 2" xfId="18061" xr:uid="{00000000-0005-0000-0000-00008D460000}"/>
    <cellStyle name="Normal 216 3 3 2 2" xfId="18062" xr:uid="{00000000-0005-0000-0000-00008E460000}"/>
    <cellStyle name="Normal 216 3 3 3" xfId="18063" xr:uid="{00000000-0005-0000-0000-00008F460000}"/>
    <cellStyle name="Normal 216 3 4" xfId="18064" xr:uid="{00000000-0005-0000-0000-000090460000}"/>
    <cellStyle name="Normal 216 3 4 2" xfId="18065" xr:uid="{00000000-0005-0000-0000-000091460000}"/>
    <cellStyle name="Normal 216 3 4 2 2" xfId="18066" xr:uid="{00000000-0005-0000-0000-000092460000}"/>
    <cellStyle name="Normal 216 3 4 3" xfId="18067" xr:uid="{00000000-0005-0000-0000-000093460000}"/>
    <cellStyle name="Normal 216 3 5" xfId="18068" xr:uid="{00000000-0005-0000-0000-000094460000}"/>
    <cellStyle name="Normal 216 3 5 2" xfId="18069" xr:uid="{00000000-0005-0000-0000-000095460000}"/>
    <cellStyle name="Normal 216 3 5 2 2" xfId="18070" xr:uid="{00000000-0005-0000-0000-000096460000}"/>
    <cellStyle name="Normal 216 3 5 3" xfId="18071" xr:uid="{00000000-0005-0000-0000-000097460000}"/>
    <cellStyle name="Normal 216 3 6" xfId="18072" xr:uid="{00000000-0005-0000-0000-000098460000}"/>
    <cellStyle name="Normal 216 4" xfId="18073" xr:uid="{00000000-0005-0000-0000-000099460000}"/>
    <cellStyle name="Normal 216 4 2" xfId="18074" xr:uid="{00000000-0005-0000-0000-00009A460000}"/>
    <cellStyle name="Normal 216 4 2 2" xfId="18075" xr:uid="{00000000-0005-0000-0000-00009B460000}"/>
    <cellStyle name="Normal 216 4 3" xfId="18076" xr:uid="{00000000-0005-0000-0000-00009C460000}"/>
    <cellStyle name="Normal 216 5" xfId="18077" xr:uid="{00000000-0005-0000-0000-00009D460000}"/>
    <cellStyle name="Normal 216 5 2" xfId="18078" xr:uid="{00000000-0005-0000-0000-00009E460000}"/>
    <cellStyle name="Normal 216 5 2 2" xfId="18079" xr:uid="{00000000-0005-0000-0000-00009F460000}"/>
    <cellStyle name="Normal 216 5 3" xfId="18080" xr:uid="{00000000-0005-0000-0000-0000A0460000}"/>
    <cellStyle name="Normal 216 6" xfId="18081" xr:uid="{00000000-0005-0000-0000-0000A1460000}"/>
    <cellStyle name="Normal 216 6 2" xfId="18082" xr:uid="{00000000-0005-0000-0000-0000A2460000}"/>
    <cellStyle name="Normal 216 6 2 2" xfId="18083" xr:uid="{00000000-0005-0000-0000-0000A3460000}"/>
    <cellStyle name="Normal 216 6 3" xfId="18084" xr:uid="{00000000-0005-0000-0000-0000A4460000}"/>
    <cellStyle name="Normal 216 7" xfId="18085" xr:uid="{00000000-0005-0000-0000-0000A5460000}"/>
    <cellStyle name="Normal 217" xfId="18086" xr:uid="{00000000-0005-0000-0000-0000A6460000}"/>
    <cellStyle name="Normal 217 2" xfId="18087" xr:uid="{00000000-0005-0000-0000-0000A7460000}"/>
    <cellStyle name="Normal 217 2 2" xfId="18088" xr:uid="{00000000-0005-0000-0000-0000A8460000}"/>
    <cellStyle name="Normal 217 2 2 2" xfId="18089" xr:uid="{00000000-0005-0000-0000-0000A9460000}"/>
    <cellStyle name="Normal 217 2 2 2 2" xfId="18090" xr:uid="{00000000-0005-0000-0000-0000AA460000}"/>
    <cellStyle name="Normal 217 2 2 3" xfId="18091" xr:uid="{00000000-0005-0000-0000-0000AB460000}"/>
    <cellStyle name="Normal 217 2 2 3 2" xfId="18092" xr:uid="{00000000-0005-0000-0000-0000AC460000}"/>
    <cellStyle name="Normal 217 2 2 3 2 2" xfId="18093" xr:uid="{00000000-0005-0000-0000-0000AD460000}"/>
    <cellStyle name="Normal 217 2 2 3 3" xfId="18094" xr:uid="{00000000-0005-0000-0000-0000AE460000}"/>
    <cellStyle name="Normal 217 2 2 4" xfId="18095" xr:uid="{00000000-0005-0000-0000-0000AF460000}"/>
    <cellStyle name="Normal 217 2 2 4 2" xfId="18096" xr:uid="{00000000-0005-0000-0000-0000B0460000}"/>
    <cellStyle name="Normal 217 2 2 4 2 2" xfId="18097" xr:uid="{00000000-0005-0000-0000-0000B1460000}"/>
    <cellStyle name="Normal 217 2 2 4 3" xfId="18098" xr:uid="{00000000-0005-0000-0000-0000B2460000}"/>
    <cellStyle name="Normal 217 2 2 5" xfId="18099" xr:uid="{00000000-0005-0000-0000-0000B3460000}"/>
    <cellStyle name="Normal 217 2 3" xfId="18100" xr:uid="{00000000-0005-0000-0000-0000B4460000}"/>
    <cellStyle name="Normal 217 2 3 2" xfId="18101" xr:uid="{00000000-0005-0000-0000-0000B5460000}"/>
    <cellStyle name="Normal 217 2 3 2 2" xfId="18102" xr:uid="{00000000-0005-0000-0000-0000B6460000}"/>
    <cellStyle name="Normal 217 2 3 2 2 2" xfId="18103" xr:uid="{00000000-0005-0000-0000-0000B7460000}"/>
    <cellStyle name="Normal 217 2 3 2 3" xfId="18104" xr:uid="{00000000-0005-0000-0000-0000B8460000}"/>
    <cellStyle name="Normal 217 2 3 2 3 2" xfId="18105" xr:uid="{00000000-0005-0000-0000-0000B9460000}"/>
    <cellStyle name="Normal 217 2 3 2 3 2 2" xfId="18106" xr:uid="{00000000-0005-0000-0000-0000BA460000}"/>
    <cellStyle name="Normal 217 2 3 2 3 3" xfId="18107" xr:uid="{00000000-0005-0000-0000-0000BB460000}"/>
    <cellStyle name="Normal 217 2 3 2 4" xfId="18108" xr:uid="{00000000-0005-0000-0000-0000BC460000}"/>
    <cellStyle name="Normal 217 2 3 3" xfId="18109" xr:uid="{00000000-0005-0000-0000-0000BD460000}"/>
    <cellStyle name="Normal 217 2 3 3 2" xfId="18110" xr:uid="{00000000-0005-0000-0000-0000BE460000}"/>
    <cellStyle name="Normal 217 2 3 3 2 2" xfId="18111" xr:uid="{00000000-0005-0000-0000-0000BF460000}"/>
    <cellStyle name="Normal 217 2 3 3 3" xfId="18112" xr:uid="{00000000-0005-0000-0000-0000C0460000}"/>
    <cellStyle name="Normal 217 2 3 4" xfId="18113" xr:uid="{00000000-0005-0000-0000-0000C1460000}"/>
    <cellStyle name="Normal 217 2 3 4 2" xfId="18114" xr:uid="{00000000-0005-0000-0000-0000C2460000}"/>
    <cellStyle name="Normal 217 2 3 4 2 2" xfId="18115" xr:uid="{00000000-0005-0000-0000-0000C3460000}"/>
    <cellStyle name="Normal 217 2 3 4 3" xfId="18116" xr:uid="{00000000-0005-0000-0000-0000C4460000}"/>
    <cellStyle name="Normal 217 2 3 5" xfId="18117" xr:uid="{00000000-0005-0000-0000-0000C5460000}"/>
    <cellStyle name="Normal 217 2 3 5 2" xfId="18118" xr:uid="{00000000-0005-0000-0000-0000C6460000}"/>
    <cellStyle name="Normal 217 2 3 5 2 2" xfId="18119" xr:uid="{00000000-0005-0000-0000-0000C7460000}"/>
    <cellStyle name="Normal 217 2 3 5 3" xfId="18120" xr:uid="{00000000-0005-0000-0000-0000C8460000}"/>
    <cellStyle name="Normal 217 2 3 6" xfId="18121" xr:uid="{00000000-0005-0000-0000-0000C9460000}"/>
    <cellStyle name="Normal 217 2 4" xfId="18122" xr:uid="{00000000-0005-0000-0000-0000CA460000}"/>
    <cellStyle name="Normal 217 2 4 2" xfId="18123" xr:uid="{00000000-0005-0000-0000-0000CB460000}"/>
    <cellStyle name="Normal 217 2 4 2 2" xfId="18124" xr:uid="{00000000-0005-0000-0000-0000CC460000}"/>
    <cellStyle name="Normal 217 2 4 3" xfId="18125" xr:uid="{00000000-0005-0000-0000-0000CD460000}"/>
    <cellStyle name="Normal 217 2 5" xfId="18126" xr:uid="{00000000-0005-0000-0000-0000CE460000}"/>
    <cellStyle name="Normal 217 2 5 2" xfId="18127" xr:uid="{00000000-0005-0000-0000-0000CF460000}"/>
    <cellStyle name="Normal 217 2 5 2 2" xfId="18128" xr:uid="{00000000-0005-0000-0000-0000D0460000}"/>
    <cellStyle name="Normal 217 2 5 3" xfId="18129" xr:uid="{00000000-0005-0000-0000-0000D1460000}"/>
    <cellStyle name="Normal 217 2 6" xfId="18130" xr:uid="{00000000-0005-0000-0000-0000D2460000}"/>
    <cellStyle name="Normal 217 2 6 2" xfId="18131" xr:uid="{00000000-0005-0000-0000-0000D3460000}"/>
    <cellStyle name="Normal 217 2 6 2 2" xfId="18132" xr:uid="{00000000-0005-0000-0000-0000D4460000}"/>
    <cellStyle name="Normal 217 2 6 3" xfId="18133" xr:uid="{00000000-0005-0000-0000-0000D5460000}"/>
    <cellStyle name="Normal 217 2 7" xfId="18134" xr:uid="{00000000-0005-0000-0000-0000D6460000}"/>
    <cellStyle name="Normal 217 3" xfId="18135" xr:uid="{00000000-0005-0000-0000-0000D7460000}"/>
    <cellStyle name="Normal 217 3 2" xfId="18136" xr:uid="{00000000-0005-0000-0000-0000D8460000}"/>
    <cellStyle name="Normal 217 3 2 2" xfId="18137" xr:uid="{00000000-0005-0000-0000-0000D9460000}"/>
    <cellStyle name="Normal 217 3 3" xfId="18138" xr:uid="{00000000-0005-0000-0000-0000DA460000}"/>
    <cellStyle name="Normal 217 3 3 2" xfId="18139" xr:uid="{00000000-0005-0000-0000-0000DB460000}"/>
    <cellStyle name="Normal 217 3 3 2 2" xfId="18140" xr:uid="{00000000-0005-0000-0000-0000DC460000}"/>
    <cellStyle name="Normal 217 3 3 3" xfId="18141" xr:uid="{00000000-0005-0000-0000-0000DD460000}"/>
    <cellStyle name="Normal 217 3 4" xfId="18142" xr:uid="{00000000-0005-0000-0000-0000DE460000}"/>
    <cellStyle name="Normal 217 3 4 2" xfId="18143" xr:uid="{00000000-0005-0000-0000-0000DF460000}"/>
    <cellStyle name="Normal 217 3 4 2 2" xfId="18144" xr:uid="{00000000-0005-0000-0000-0000E0460000}"/>
    <cellStyle name="Normal 217 3 4 3" xfId="18145" xr:uid="{00000000-0005-0000-0000-0000E1460000}"/>
    <cellStyle name="Normal 217 3 5" xfId="18146" xr:uid="{00000000-0005-0000-0000-0000E2460000}"/>
    <cellStyle name="Normal 217 4" xfId="18147" xr:uid="{00000000-0005-0000-0000-0000E3460000}"/>
    <cellStyle name="Normal 217 4 2" xfId="18148" xr:uid="{00000000-0005-0000-0000-0000E4460000}"/>
    <cellStyle name="Normal 217 4 2 2" xfId="18149" xr:uid="{00000000-0005-0000-0000-0000E5460000}"/>
    <cellStyle name="Normal 217 4 2 2 2" xfId="18150" xr:uid="{00000000-0005-0000-0000-0000E6460000}"/>
    <cellStyle name="Normal 217 4 2 3" xfId="18151" xr:uid="{00000000-0005-0000-0000-0000E7460000}"/>
    <cellStyle name="Normal 217 4 2 3 2" xfId="18152" xr:uid="{00000000-0005-0000-0000-0000E8460000}"/>
    <cellStyle name="Normal 217 4 2 3 2 2" xfId="18153" xr:uid="{00000000-0005-0000-0000-0000E9460000}"/>
    <cellStyle name="Normal 217 4 2 3 3" xfId="18154" xr:uid="{00000000-0005-0000-0000-0000EA460000}"/>
    <cellStyle name="Normal 217 4 2 4" xfId="18155" xr:uid="{00000000-0005-0000-0000-0000EB460000}"/>
    <cellStyle name="Normal 217 4 3" xfId="18156" xr:uid="{00000000-0005-0000-0000-0000EC460000}"/>
    <cellStyle name="Normal 217 4 3 2" xfId="18157" xr:uid="{00000000-0005-0000-0000-0000ED460000}"/>
    <cellStyle name="Normal 217 4 3 2 2" xfId="18158" xr:uid="{00000000-0005-0000-0000-0000EE460000}"/>
    <cellStyle name="Normal 217 4 3 3" xfId="18159" xr:uid="{00000000-0005-0000-0000-0000EF460000}"/>
    <cellStyle name="Normal 217 4 4" xfId="18160" xr:uid="{00000000-0005-0000-0000-0000F0460000}"/>
    <cellStyle name="Normal 217 4 4 2" xfId="18161" xr:uid="{00000000-0005-0000-0000-0000F1460000}"/>
    <cellStyle name="Normal 217 4 4 2 2" xfId="18162" xr:uid="{00000000-0005-0000-0000-0000F2460000}"/>
    <cellStyle name="Normal 217 4 4 3" xfId="18163" xr:uid="{00000000-0005-0000-0000-0000F3460000}"/>
    <cellStyle name="Normal 217 4 5" xfId="18164" xr:uid="{00000000-0005-0000-0000-0000F4460000}"/>
    <cellStyle name="Normal 217 4 5 2" xfId="18165" xr:uid="{00000000-0005-0000-0000-0000F5460000}"/>
    <cellStyle name="Normal 217 4 5 2 2" xfId="18166" xr:uid="{00000000-0005-0000-0000-0000F6460000}"/>
    <cellStyle name="Normal 217 4 5 3" xfId="18167" xr:uid="{00000000-0005-0000-0000-0000F7460000}"/>
    <cellStyle name="Normal 217 4 6" xfId="18168" xr:uid="{00000000-0005-0000-0000-0000F8460000}"/>
    <cellStyle name="Normal 217 5" xfId="18169" xr:uid="{00000000-0005-0000-0000-0000F9460000}"/>
    <cellStyle name="Normal 217 5 2" xfId="18170" xr:uid="{00000000-0005-0000-0000-0000FA460000}"/>
    <cellStyle name="Normal 217 5 2 2" xfId="18171" xr:uid="{00000000-0005-0000-0000-0000FB460000}"/>
    <cellStyle name="Normal 217 5 3" xfId="18172" xr:uid="{00000000-0005-0000-0000-0000FC460000}"/>
    <cellStyle name="Normal 217 6" xfId="18173" xr:uid="{00000000-0005-0000-0000-0000FD460000}"/>
    <cellStyle name="Normal 217 6 2" xfId="18174" xr:uid="{00000000-0005-0000-0000-0000FE460000}"/>
    <cellStyle name="Normal 217 6 2 2" xfId="18175" xr:uid="{00000000-0005-0000-0000-0000FF460000}"/>
    <cellStyle name="Normal 217 6 3" xfId="18176" xr:uid="{00000000-0005-0000-0000-000000470000}"/>
    <cellStyle name="Normal 217 7" xfId="18177" xr:uid="{00000000-0005-0000-0000-000001470000}"/>
    <cellStyle name="Normal 217 7 2" xfId="18178" xr:uid="{00000000-0005-0000-0000-000002470000}"/>
    <cellStyle name="Normal 217 7 2 2" xfId="18179" xr:uid="{00000000-0005-0000-0000-000003470000}"/>
    <cellStyle name="Normal 217 7 3" xfId="18180" xr:uid="{00000000-0005-0000-0000-000004470000}"/>
    <cellStyle name="Normal 217 8" xfId="18181" xr:uid="{00000000-0005-0000-0000-000005470000}"/>
    <cellStyle name="Normal 218" xfId="18182" xr:uid="{00000000-0005-0000-0000-000006470000}"/>
    <cellStyle name="Normal 218 2" xfId="18183" xr:uid="{00000000-0005-0000-0000-000007470000}"/>
    <cellStyle name="Normal 218 2 2" xfId="18184" xr:uid="{00000000-0005-0000-0000-000008470000}"/>
    <cellStyle name="Normal 218 2 2 2" xfId="18185" xr:uid="{00000000-0005-0000-0000-000009470000}"/>
    <cellStyle name="Normal 218 2 2 2 2" xfId="18186" xr:uid="{00000000-0005-0000-0000-00000A470000}"/>
    <cellStyle name="Normal 218 2 2 3" xfId="18187" xr:uid="{00000000-0005-0000-0000-00000B470000}"/>
    <cellStyle name="Normal 218 2 2 3 2" xfId="18188" xr:uid="{00000000-0005-0000-0000-00000C470000}"/>
    <cellStyle name="Normal 218 2 2 3 2 2" xfId="18189" xr:uid="{00000000-0005-0000-0000-00000D470000}"/>
    <cellStyle name="Normal 218 2 2 3 3" xfId="18190" xr:uid="{00000000-0005-0000-0000-00000E470000}"/>
    <cellStyle name="Normal 218 2 2 4" xfId="18191" xr:uid="{00000000-0005-0000-0000-00000F470000}"/>
    <cellStyle name="Normal 218 2 2 4 2" xfId="18192" xr:uid="{00000000-0005-0000-0000-000010470000}"/>
    <cellStyle name="Normal 218 2 2 4 2 2" xfId="18193" xr:uid="{00000000-0005-0000-0000-000011470000}"/>
    <cellStyle name="Normal 218 2 2 4 3" xfId="18194" xr:uid="{00000000-0005-0000-0000-000012470000}"/>
    <cellStyle name="Normal 218 2 2 5" xfId="18195" xr:uid="{00000000-0005-0000-0000-000013470000}"/>
    <cellStyle name="Normal 218 2 3" xfId="18196" xr:uid="{00000000-0005-0000-0000-000014470000}"/>
    <cellStyle name="Normal 218 2 3 2" xfId="18197" xr:uid="{00000000-0005-0000-0000-000015470000}"/>
    <cellStyle name="Normal 218 2 3 2 2" xfId="18198" xr:uid="{00000000-0005-0000-0000-000016470000}"/>
    <cellStyle name="Normal 218 2 3 2 2 2" xfId="18199" xr:uid="{00000000-0005-0000-0000-000017470000}"/>
    <cellStyle name="Normal 218 2 3 2 3" xfId="18200" xr:uid="{00000000-0005-0000-0000-000018470000}"/>
    <cellStyle name="Normal 218 2 3 2 3 2" xfId="18201" xr:uid="{00000000-0005-0000-0000-000019470000}"/>
    <cellStyle name="Normal 218 2 3 2 3 2 2" xfId="18202" xr:uid="{00000000-0005-0000-0000-00001A470000}"/>
    <cellStyle name="Normal 218 2 3 2 3 3" xfId="18203" xr:uid="{00000000-0005-0000-0000-00001B470000}"/>
    <cellStyle name="Normal 218 2 3 2 4" xfId="18204" xr:uid="{00000000-0005-0000-0000-00001C470000}"/>
    <cellStyle name="Normal 218 2 3 3" xfId="18205" xr:uid="{00000000-0005-0000-0000-00001D470000}"/>
    <cellStyle name="Normal 218 2 3 3 2" xfId="18206" xr:uid="{00000000-0005-0000-0000-00001E470000}"/>
    <cellStyle name="Normal 218 2 3 3 2 2" xfId="18207" xr:uid="{00000000-0005-0000-0000-00001F470000}"/>
    <cellStyle name="Normal 218 2 3 3 3" xfId="18208" xr:uid="{00000000-0005-0000-0000-000020470000}"/>
    <cellStyle name="Normal 218 2 3 4" xfId="18209" xr:uid="{00000000-0005-0000-0000-000021470000}"/>
    <cellStyle name="Normal 218 2 3 4 2" xfId="18210" xr:uid="{00000000-0005-0000-0000-000022470000}"/>
    <cellStyle name="Normal 218 2 3 4 2 2" xfId="18211" xr:uid="{00000000-0005-0000-0000-000023470000}"/>
    <cellStyle name="Normal 218 2 3 4 3" xfId="18212" xr:uid="{00000000-0005-0000-0000-000024470000}"/>
    <cellStyle name="Normal 218 2 3 5" xfId="18213" xr:uid="{00000000-0005-0000-0000-000025470000}"/>
    <cellStyle name="Normal 218 2 3 5 2" xfId="18214" xr:uid="{00000000-0005-0000-0000-000026470000}"/>
    <cellStyle name="Normal 218 2 3 5 2 2" xfId="18215" xr:uid="{00000000-0005-0000-0000-000027470000}"/>
    <cellStyle name="Normal 218 2 3 5 3" xfId="18216" xr:uid="{00000000-0005-0000-0000-000028470000}"/>
    <cellStyle name="Normal 218 2 3 6" xfId="18217" xr:uid="{00000000-0005-0000-0000-000029470000}"/>
    <cellStyle name="Normal 218 2 4" xfId="18218" xr:uid="{00000000-0005-0000-0000-00002A470000}"/>
    <cellStyle name="Normal 218 2 4 2" xfId="18219" xr:uid="{00000000-0005-0000-0000-00002B470000}"/>
    <cellStyle name="Normal 218 2 4 2 2" xfId="18220" xr:uid="{00000000-0005-0000-0000-00002C470000}"/>
    <cellStyle name="Normal 218 2 4 3" xfId="18221" xr:uid="{00000000-0005-0000-0000-00002D470000}"/>
    <cellStyle name="Normal 218 2 5" xfId="18222" xr:uid="{00000000-0005-0000-0000-00002E470000}"/>
    <cellStyle name="Normal 218 2 5 2" xfId="18223" xr:uid="{00000000-0005-0000-0000-00002F470000}"/>
    <cellStyle name="Normal 218 2 5 2 2" xfId="18224" xr:uid="{00000000-0005-0000-0000-000030470000}"/>
    <cellStyle name="Normal 218 2 5 3" xfId="18225" xr:uid="{00000000-0005-0000-0000-000031470000}"/>
    <cellStyle name="Normal 218 2 6" xfId="18226" xr:uid="{00000000-0005-0000-0000-000032470000}"/>
    <cellStyle name="Normal 218 2 6 2" xfId="18227" xr:uid="{00000000-0005-0000-0000-000033470000}"/>
    <cellStyle name="Normal 218 2 6 2 2" xfId="18228" xr:uid="{00000000-0005-0000-0000-000034470000}"/>
    <cellStyle name="Normal 218 2 6 3" xfId="18229" xr:uid="{00000000-0005-0000-0000-000035470000}"/>
    <cellStyle name="Normal 218 2 7" xfId="18230" xr:uid="{00000000-0005-0000-0000-000036470000}"/>
    <cellStyle name="Normal 218 3" xfId="18231" xr:uid="{00000000-0005-0000-0000-000037470000}"/>
    <cellStyle name="Normal 218 3 2" xfId="18232" xr:uid="{00000000-0005-0000-0000-000038470000}"/>
    <cellStyle name="Normal 218 3 2 2" xfId="18233" xr:uid="{00000000-0005-0000-0000-000039470000}"/>
    <cellStyle name="Normal 218 3 3" xfId="18234" xr:uid="{00000000-0005-0000-0000-00003A470000}"/>
    <cellStyle name="Normal 218 3 3 2" xfId="18235" xr:uid="{00000000-0005-0000-0000-00003B470000}"/>
    <cellStyle name="Normal 218 3 3 2 2" xfId="18236" xr:uid="{00000000-0005-0000-0000-00003C470000}"/>
    <cellStyle name="Normal 218 3 3 3" xfId="18237" xr:uid="{00000000-0005-0000-0000-00003D470000}"/>
    <cellStyle name="Normal 218 3 4" xfId="18238" xr:uid="{00000000-0005-0000-0000-00003E470000}"/>
    <cellStyle name="Normal 218 3 4 2" xfId="18239" xr:uid="{00000000-0005-0000-0000-00003F470000}"/>
    <cellStyle name="Normal 218 3 4 2 2" xfId="18240" xr:uid="{00000000-0005-0000-0000-000040470000}"/>
    <cellStyle name="Normal 218 3 4 3" xfId="18241" xr:uid="{00000000-0005-0000-0000-000041470000}"/>
    <cellStyle name="Normal 218 3 5" xfId="18242" xr:uid="{00000000-0005-0000-0000-000042470000}"/>
    <cellStyle name="Normal 218 4" xfId="18243" xr:uid="{00000000-0005-0000-0000-000043470000}"/>
    <cellStyle name="Normal 218 4 2" xfId="18244" xr:uid="{00000000-0005-0000-0000-000044470000}"/>
    <cellStyle name="Normal 218 4 2 2" xfId="18245" xr:uid="{00000000-0005-0000-0000-000045470000}"/>
    <cellStyle name="Normal 218 4 2 2 2" xfId="18246" xr:uid="{00000000-0005-0000-0000-000046470000}"/>
    <cellStyle name="Normal 218 4 2 3" xfId="18247" xr:uid="{00000000-0005-0000-0000-000047470000}"/>
    <cellStyle name="Normal 218 4 2 3 2" xfId="18248" xr:uid="{00000000-0005-0000-0000-000048470000}"/>
    <cellStyle name="Normal 218 4 2 3 2 2" xfId="18249" xr:uid="{00000000-0005-0000-0000-000049470000}"/>
    <cellStyle name="Normal 218 4 2 3 3" xfId="18250" xr:uid="{00000000-0005-0000-0000-00004A470000}"/>
    <cellStyle name="Normal 218 4 2 4" xfId="18251" xr:uid="{00000000-0005-0000-0000-00004B470000}"/>
    <cellStyle name="Normal 218 4 3" xfId="18252" xr:uid="{00000000-0005-0000-0000-00004C470000}"/>
    <cellStyle name="Normal 218 4 3 2" xfId="18253" xr:uid="{00000000-0005-0000-0000-00004D470000}"/>
    <cellStyle name="Normal 218 4 3 2 2" xfId="18254" xr:uid="{00000000-0005-0000-0000-00004E470000}"/>
    <cellStyle name="Normal 218 4 3 3" xfId="18255" xr:uid="{00000000-0005-0000-0000-00004F470000}"/>
    <cellStyle name="Normal 218 4 4" xfId="18256" xr:uid="{00000000-0005-0000-0000-000050470000}"/>
    <cellStyle name="Normal 218 4 4 2" xfId="18257" xr:uid="{00000000-0005-0000-0000-000051470000}"/>
    <cellStyle name="Normal 218 4 4 2 2" xfId="18258" xr:uid="{00000000-0005-0000-0000-000052470000}"/>
    <cellStyle name="Normal 218 4 4 3" xfId="18259" xr:uid="{00000000-0005-0000-0000-000053470000}"/>
    <cellStyle name="Normal 218 4 5" xfId="18260" xr:uid="{00000000-0005-0000-0000-000054470000}"/>
    <cellStyle name="Normal 218 4 5 2" xfId="18261" xr:uid="{00000000-0005-0000-0000-000055470000}"/>
    <cellStyle name="Normal 218 4 5 2 2" xfId="18262" xr:uid="{00000000-0005-0000-0000-000056470000}"/>
    <cellStyle name="Normal 218 4 5 3" xfId="18263" xr:uid="{00000000-0005-0000-0000-000057470000}"/>
    <cellStyle name="Normal 218 4 6" xfId="18264" xr:uid="{00000000-0005-0000-0000-000058470000}"/>
    <cellStyle name="Normal 218 5" xfId="18265" xr:uid="{00000000-0005-0000-0000-000059470000}"/>
    <cellStyle name="Normal 218 5 2" xfId="18266" xr:uid="{00000000-0005-0000-0000-00005A470000}"/>
    <cellStyle name="Normal 218 5 2 2" xfId="18267" xr:uid="{00000000-0005-0000-0000-00005B470000}"/>
    <cellStyle name="Normal 218 5 3" xfId="18268" xr:uid="{00000000-0005-0000-0000-00005C470000}"/>
    <cellStyle name="Normal 218 6" xfId="18269" xr:uid="{00000000-0005-0000-0000-00005D470000}"/>
    <cellStyle name="Normal 218 6 2" xfId="18270" xr:uid="{00000000-0005-0000-0000-00005E470000}"/>
    <cellStyle name="Normal 218 6 2 2" xfId="18271" xr:uid="{00000000-0005-0000-0000-00005F470000}"/>
    <cellStyle name="Normal 218 6 3" xfId="18272" xr:uid="{00000000-0005-0000-0000-000060470000}"/>
    <cellStyle name="Normal 218 7" xfId="18273" xr:uid="{00000000-0005-0000-0000-000061470000}"/>
    <cellStyle name="Normal 218 7 2" xfId="18274" xr:uid="{00000000-0005-0000-0000-000062470000}"/>
    <cellStyle name="Normal 218 7 2 2" xfId="18275" xr:uid="{00000000-0005-0000-0000-000063470000}"/>
    <cellStyle name="Normal 218 7 3" xfId="18276" xr:uid="{00000000-0005-0000-0000-000064470000}"/>
    <cellStyle name="Normal 218 8" xfId="18277" xr:uid="{00000000-0005-0000-0000-000065470000}"/>
    <cellStyle name="Normal 219" xfId="18278" xr:uid="{00000000-0005-0000-0000-000066470000}"/>
    <cellStyle name="Normal 219 2" xfId="18279" xr:uid="{00000000-0005-0000-0000-000067470000}"/>
    <cellStyle name="Normal 219 2 2" xfId="18280" xr:uid="{00000000-0005-0000-0000-000068470000}"/>
    <cellStyle name="Normal 219 2 2 2" xfId="18281" xr:uid="{00000000-0005-0000-0000-000069470000}"/>
    <cellStyle name="Normal 219 2 2 2 2" xfId="18282" xr:uid="{00000000-0005-0000-0000-00006A470000}"/>
    <cellStyle name="Normal 219 2 2 3" xfId="18283" xr:uid="{00000000-0005-0000-0000-00006B470000}"/>
    <cellStyle name="Normal 219 2 2 3 2" xfId="18284" xr:uid="{00000000-0005-0000-0000-00006C470000}"/>
    <cellStyle name="Normal 219 2 2 3 2 2" xfId="18285" xr:uid="{00000000-0005-0000-0000-00006D470000}"/>
    <cellStyle name="Normal 219 2 2 3 3" xfId="18286" xr:uid="{00000000-0005-0000-0000-00006E470000}"/>
    <cellStyle name="Normal 219 2 2 4" xfId="18287" xr:uid="{00000000-0005-0000-0000-00006F470000}"/>
    <cellStyle name="Normal 219 2 2 4 2" xfId="18288" xr:uid="{00000000-0005-0000-0000-000070470000}"/>
    <cellStyle name="Normal 219 2 2 4 2 2" xfId="18289" xr:uid="{00000000-0005-0000-0000-000071470000}"/>
    <cellStyle name="Normal 219 2 2 4 3" xfId="18290" xr:uid="{00000000-0005-0000-0000-000072470000}"/>
    <cellStyle name="Normal 219 2 2 5" xfId="18291" xr:uid="{00000000-0005-0000-0000-000073470000}"/>
    <cellStyle name="Normal 219 2 3" xfId="18292" xr:uid="{00000000-0005-0000-0000-000074470000}"/>
    <cellStyle name="Normal 219 2 3 2" xfId="18293" xr:uid="{00000000-0005-0000-0000-000075470000}"/>
    <cellStyle name="Normal 219 2 3 2 2" xfId="18294" xr:uid="{00000000-0005-0000-0000-000076470000}"/>
    <cellStyle name="Normal 219 2 3 2 2 2" xfId="18295" xr:uid="{00000000-0005-0000-0000-000077470000}"/>
    <cellStyle name="Normal 219 2 3 2 3" xfId="18296" xr:uid="{00000000-0005-0000-0000-000078470000}"/>
    <cellStyle name="Normal 219 2 3 2 3 2" xfId="18297" xr:uid="{00000000-0005-0000-0000-000079470000}"/>
    <cellStyle name="Normal 219 2 3 2 3 2 2" xfId="18298" xr:uid="{00000000-0005-0000-0000-00007A470000}"/>
    <cellStyle name="Normal 219 2 3 2 3 3" xfId="18299" xr:uid="{00000000-0005-0000-0000-00007B470000}"/>
    <cellStyle name="Normal 219 2 3 2 4" xfId="18300" xr:uid="{00000000-0005-0000-0000-00007C470000}"/>
    <cellStyle name="Normal 219 2 3 3" xfId="18301" xr:uid="{00000000-0005-0000-0000-00007D470000}"/>
    <cellStyle name="Normal 219 2 3 3 2" xfId="18302" xr:uid="{00000000-0005-0000-0000-00007E470000}"/>
    <cellStyle name="Normal 219 2 3 3 2 2" xfId="18303" xr:uid="{00000000-0005-0000-0000-00007F470000}"/>
    <cellStyle name="Normal 219 2 3 3 3" xfId="18304" xr:uid="{00000000-0005-0000-0000-000080470000}"/>
    <cellStyle name="Normal 219 2 3 4" xfId="18305" xr:uid="{00000000-0005-0000-0000-000081470000}"/>
    <cellStyle name="Normal 219 2 3 4 2" xfId="18306" xr:uid="{00000000-0005-0000-0000-000082470000}"/>
    <cellStyle name="Normal 219 2 3 4 2 2" xfId="18307" xr:uid="{00000000-0005-0000-0000-000083470000}"/>
    <cellStyle name="Normal 219 2 3 4 3" xfId="18308" xr:uid="{00000000-0005-0000-0000-000084470000}"/>
    <cellStyle name="Normal 219 2 3 5" xfId="18309" xr:uid="{00000000-0005-0000-0000-000085470000}"/>
    <cellStyle name="Normal 219 2 3 5 2" xfId="18310" xr:uid="{00000000-0005-0000-0000-000086470000}"/>
    <cellStyle name="Normal 219 2 3 5 2 2" xfId="18311" xr:uid="{00000000-0005-0000-0000-000087470000}"/>
    <cellStyle name="Normal 219 2 3 5 3" xfId="18312" xr:uid="{00000000-0005-0000-0000-000088470000}"/>
    <cellStyle name="Normal 219 2 3 6" xfId="18313" xr:uid="{00000000-0005-0000-0000-000089470000}"/>
    <cellStyle name="Normal 219 2 4" xfId="18314" xr:uid="{00000000-0005-0000-0000-00008A470000}"/>
    <cellStyle name="Normal 219 2 4 2" xfId="18315" xr:uid="{00000000-0005-0000-0000-00008B470000}"/>
    <cellStyle name="Normal 219 2 4 2 2" xfId="18316" xr:uid="{00000000-0005-0000-0000-00008C470000}"/>
    <cellStyle name="Normal 219 2 4 3" xfId="18317" xr:uid="{00000000-0005-0000-0000-00008D470000}"/>
    <cellStyle name="Normal 219 2 5" xfId="18318" xr:uid="{00000000-0005-0000-0000-00008E470000}"/>
    <cellStyle name="Normal 219 2 5 2" xfId="18319" xr:uid="{00000000-0005-0000-0000-00008F470000}"/>
    <cellStyle name="Normal 219 2 5 2 2" xfId="18320" xr:uid="{00000000-0005-0000-0000-000090470000}"/>
    <cellStyle name="Normal 219 2 5 3" xfId="18321" xr:uid="{00000000-0005-0000-0000-000091470000}"/>
    <cellStyle name="Normal 219 2 6" xfId="18322" xr:uid="{00000000-0005-0000-0000-000092470000}"/>
    <cellStyle name="Normal 219 2 6 2" xfId="18323" xr:uid="{00000000-0005-0000-0000-000093470000}"/>
    <cellStyle name="Normal 219 2 6 2 2" xfId="18324" xr:uid="{00000000-0005-0000-0000-000094470000}"/>
    <cellStyle name="Normal 219 2 6 3" xfId="18325" xr:uid="{00000000-0005-0000-0000-000095470000}"/>
    <cellStyle name="Normal 219 2 7" xfId="18326" xr:uid="{00000000-0005-0000-0000-000096470000}"/>
    <cellStyle name="Normal 219 3" xfId="18327" xr:uid="{00000000-0005-0000-0000-000097470000}"/>
    <cellStyle name="Normal 219 3 2" xfId="18328" xr:uid="{00000000-0005-0000-0000-000098470000}"/>
    <cellStyle name="Normal 219 3 2 2" xfId="18329" xr:uid="{00000000-0005-0000-0000-000099470000}"/>
    <cellStyle name="Normal 219 3 3" xfId="18330" xr:uid="{00000000-0005-0000-0000-00009A470000}"/>
    <cellStyle name="Normal 219 3 3 2" xfId="18331" xr:uid="{00000000-0005-0000-0000-00009B470000}"/>
    <cellStyle name="Normal 219 3 3 2 2" xfId="18332" xr:uid="{00000000-0005-0000-0000-00009C470000}"/>
    <cellStyle name="Normal 219 3 3 3" xfId="18333" xr:uid="{00000000-0005-0000-0000-00009D470000}"/>
    <cellStyle name="Normal 219 3 4" xfId="18334" xr:uid="{00000000-0005-0000-0000-00009E470000}"/>
    <cellStyle name="Normal 219 3 4 2" xfId="18335" xr:uid="{00000000-0005-0000-0000-00009F470000}"/>
    <cellStyle name="Normal 219 3 4 2 2" xfId="18336" xr:uid="{00000000-0005-0000-0000-0000A0470000}"/>
    <cellStyle name="Normal 219 3 4 3" xfId="18337" xr:uid="{00000000-0005-0000-0000-0000A1470000}"/>
    <cellStyle name="Normal 219 3 5" xfId="18338" xr:uid="{00000000-0005-0000-0000-0000A2470000}"/>
    <cellStyle name="Normal 219 4" xfId="18339" xr:uid="{00000000-0005-0000-0000-0000A3470000}"/>
    <cellStyle name="Normal 219 4 2" xfId="18340" xr:uid="{00000000-0005-0000-0000-0000A4470000}"/>
    <cellStyle name="Normal 219 4 2 2" xfId="18341" xr:uid="{00000000-0005-0000-0000-0000A5470000}"/>
    <cellStyle name="Normal 219 4 2 2 2" xfId="18342" xr:uid="{00000000-0005-0000-0000-0000A6470000}"/>
    <cellStyle name="Normal 219 4 2 3" xfId="18343" xr:uid="{00000000-0005-0000-0000-0000A7470000}"/>
    <cellStyle name="Normal 219 4 2 3 2" xfId="18344" xr:uid="{00000000-0005-0000-0000-0000A8470000}"/>
    <cellStyle name="Normal 219 4 2 3 2 2" xfId="18345" xr:uid="{00000000-0005-0000-0000-0000A9470000}"/>
    <cellStyle name="Normal 219 4 2 3 3" xfId="18346" xr:uid="{00000000-0005-0000-0000-0000AA470000}"/>
    <cellStyle name="Normal 219 4 2 4" xfId="18347" xr:uid="{00000000-0005-0000-0000-0000AB470000}"/>
    <cellStyle name="Normal 219 4 3" xfId="18348" xr:uid="{00000000-0005-0000-0000-0000AC470000}"/>
    <cellStyle name="Normal 219 4 3 2" xfId="18349" xr:uid="{00000000-0005-0000-0000-0000AD470000}"/>
    <cellStyle name="Normal 219 4 3 2 2" xfId="18350" xr:uid="{00000000-0005-0000-0000-0000AE470000}"/>
    <cellStyle name="Normal 219 4 3 3" xfId="18351" xr:uid="{00000000-0005-0000-0000-0000AF470000}"/>
    <cellStyle name="Normal 219 4 4" xfId="18352" xr:uid="{00000000-0005-0000-0000-0000B0470000}"/>
    <cellStyle name="Normal 219 4 4 2" xfId="18353" xr:uid="{00000000-0005-0000-0000-0000B1470000}"/>
    <cellStyle name="Normal 219 4 4 2 2" xfId="18354" xr:uid="{00000000-0005-0000-0000-0000B2470000}"/>
    <cellStyle name="Normal 219 4 4 3" xfId="18355" xr:uid="{00000000-0005-0000-0000-0000B3470000}"/>
    <cellStyle name="Normal 219 4 5" xfId="18356" xr:uid="{00000000-0005-0000-0000-0000B4470000}"/>
    <cellStyle name="Normal 219 4 5 2" xfId="18357" xr:uid="{00000000-0005-0000-0000-0000B5470000}"/>
    <cellStyle name="Normal 219 4 5 2 2" xfId="18358" xr:uid="{00000000-0005-0000-0000-0000B6470000}"/>
    <cellStyle name="Normal 219 4 5 3" xfId="18359" xr:uid="{00000000-0005-0000-0000-0000B7470000}"/>
    <cellStyle name="Normal 219 4 6" xfId="18360" xr:uid="{00000000-0005-0000-0000-0000B8470000}"/>
    <cellStyle name="Normal 219 5" xfId="18361" xr:uid="{00000000-0005-0000-0000-0000B9470000}"/>
    <cellStyle name="Normal 219 5 2" xfId="18362" xr:uid="{00000000-0005-0000-0000-0000BA470000}"/>
    <cellStyle name="Normal 219 5 2 2" xfId="18363" xr:uid="{00000000-0005-0000-0000-0000BB470000}"/>
    <cellStyle name="Normal 219 5 3" xfId="18364" xr:uid="{00000000-0005-0000-0000-0000BC470000}"/>
    <cellStyle name="Normal 219 6" xfId="18365" xr:uid="{00000000-0005-0000-0000-0000BD470000}"/>
    <cellStyle name="Normal 219 6 2" xfId="18366" xr:uid="{00000000-0005-0000-0000-0000BE470000}"/>
    <cellStyle name="Normal 219 6 2 2" xfId="18367" xr:uid="{00000000-0005-0000-0000-0000BF470000}"/>
    <cellStyle name="Normal 219 6 3" xfId="18368" xr:uid="{00000000-0005-0000-0000-0000C0470000}"/>
    <cellStyle name="Normal 219 7" xfId="18369" xr:uid="{00000000-0005-0000-0000-0000C1470000}"/>
    <cellStyle name="Normal 219 7 2" xfId="18370" xr:uid="{00000000-0005-0000-0000-0000C2470000}"/>
    <cellStyle name="Normal 219 7 2 2" xfId="18371" xr:uid="{00000000-0005-0000-0000-0000C3470000}"/>
    <cellStyle name="Normal 219 7 3" xfId="18372" xr:uid="{00000000-0005-0000-0000-0000C4470000}"/>
    <cellStyle name="Normal 219 8" xfId="18373" xr:uid="{00000000-0005-0000-0000-0000C5470000}"/>
    <cellStyle name="Normal 22" xfId="18374" xr:uid="{00000000-0005-0000-0000-0000C6470000}"/>
    <cellStyle name="Normal 22 2" xfId="18375" xr:uid="{00000000-0005-0000-0000-0000C7470000}"/>
    <cellStyle name="Normal 22 2 2" xfId="18376" xr:uid="{00000000-0005-0000-0000-0000C8470000}"/>
    <cellStyle name="Normal 22 2 2 2" xfId="18377" xr:uid="{00000000-0005-0000-0000-0000C9470000}"/>
    <cellStyle name="Normal 22 2 2 2 2" xfId="18378" xr:uid="{00000000-0005-0000-0000-0000CA470000}"/>
    <cellStyle name="Normal 22 2 2 3" xfId="18379" xr:uid="{00000000-0005-0000-0000-0000CB470000}"/>
    <cellStyle name="Normal 22 2 2 3 2" xfId="18380" xr:uid="{00000000-0005-0000-0000-0000CC470000}"/>
    <cellStyle name="Normal 22 2 2 3 2 2" xfId="18381" xr:uid="{00000000-0005-0000-0000-0000CD470000}"/>
    <cellStyle name="Normal 22 2 2 3 3" xfId="18382" xr:uid="{00000000-0005-0000-0000-0000CE470000}"/>
    <cellStyle name="Normal 22 2 2 4" xfId="18383" xr:uid="{00000000-0005-0000-0000-0000CF470000}"/>
    <cellStyle name="Normal 22 2 2 4 2" xfId="18384" xr:uid="{00000000-0005-0000-0000-0000D0470000}"/>
    <cellStyle name="Normal 22 2 2 4 2 2" xfId="18385" xr:uid="{00000000-0005-0000-0000-0000D1470000}"/>
    <cellStyle name="Normal 22 2 2 4 3" xfId="18386" xr:uid="{00000000-0005-0000-0000-0000D2470000}"/>
    <cellStyle name="Normal 22 2 2 5" xfId="18387" xr:uid="{00000000-0005-0000-0000-0000D3470000}"/>
    <cellStyle name="Normal 22 2 3" xfId="18388" xr:uid="{00000000-0005-0000-0000-0000D4470000}"/>
    <cellStyle name="Normal 22 2 3 2" xfId="18389" xr:uid="{00000000-0005-0000-0000-0000D5470000}"/>
    <cellStyle name="Normal 22 2 3 2 2" xfId="18390" xr:uid="{00000000-0005-0000-0000-0000D6470000}"/>
    <cellStyle name="Normal 22 2 3 3" xfId="18391" xr:uid="{00000000-0005-0000-0000-0000D7470000}"/>
    <cellStyle name="Normal 22 2 4" xfId="18392" xr:uid="{00000000-0005-0000-0000-0000D8470000}"/>
    <cellStyle name="Normal 22 2 4 2" xfId="18393" xr:uid="{00000000-0005-0000-0000-0000D9470000}"/>
    <cellStyle name="Normal 22 2 4 2 2" xfId="18394" xr:uid="{00000000-0005-0000-0000-0000DA470000}"/>
    <cellStyle name="Normal 22 2 4 3" xfId="18395" xr:uid="{00000000-0005-0000-0000-0000DB470000}"/>
    <cellStyle name="Normal 22 2 5" xfId="18396" xr:uid="{00000000-0005-0000-0000-0000DC470000}"/>
    <cellStyle name="Normal 22 2 5 2" xfId="18397" xr:uid="{00000000-0005-0000-0000-0000DD470000}"/>
    <cellStyle name="Normal 22 2 5 2 2" xfId="18398" xr:uid="{00000000-0005-0000-0000-0000DE470000}"/>
    <cellStyle name="Normal 22 2 5 3" xfId="18399" xr:uid="{00000000-0005-0000-0000-0000DF470000}"/>
    <cellStyle name="Normal 22 2 6" xfId="18400" xr:uid="{00000000-0005-0000-0000-0000E0470000}"/>
    <cellStyle name="Normal 22 3" xfId="18401" xr:uid="{00000000-0005-0000-0000-0000E1470000}"/>
    <cellStyle name="Normal 22 3 2" xfId="18402" xr:uid="{00000000-0005-0000-0000-0000E2470000}"/>
    <cellStyle name="Normal 22 3 2 2" xfId="18403" xr:uid="{00000000-0005-0000-0000-0000E3470000}"/>
    <cellStyle name="Normal 22 3 3" xfId="18404" xr:uid="{00000000-0005-0000-0000-0000E4470000}"/>
    <cellStyle name="Normal 22 3 3 2" xfId="18405" xr:uid="{00000000-0005-0000-0000-0000E5470000}"/>
    <cellStyle name="Normal 22 3 3 2 2" xfId="18406" xr:uid="{00000000-0005-0000-0000-0000E6470000}"/>
    <cellStyle name="Normal 22 3 3 3" xfId="18407" xr:uid="{00000000-0005-0000-0000-0000E7470000}"/>
    <cellStyle name="Normal 22 3 4" xfId="18408" xr:uid="{00000000-0005-0000-0000-0000E8470000}"/>
    <cellStyle name="Normal 22 3 4 2" xfId="18409" xr:uid="{00000000-0005-0000-0000-0000E9470000}"/>
    <cellStyle name="Normal 22 3 4 2 2" xfId="18410" xr:uid="{00000000-0005-0000-0000-0000EA470000}"/>
    <cellStyle name="Normal 22 3 4 3" xfId="18411" xr:uid="{00000000-0005-0000-0000-0000EB470000}"/>
    <cellStyle name="Normal 22 3 5" xfId="18412" xr:uid="{00000000-0005-0000-0000-0000EC470000}"/>
    <cellStyle name="Normal 22 4" xfId="18413" xr:uid="{00000000-0005-0000-0000-0000ED470000}"/>
    <cellStyle name="Normal 22 4 2" xfId="18414" xr:uid="{00000000-0005-0000-0000-0000EE470000}"/>
    <cellStyle name="Normal 22 4 2 2" xfId="18415" xr:uid="{00000000-0005-0000-0000-0000EF470000}"/>
    <cellStyle name="Normal 22 4 2 2 2" xfId="18416" xr:uid="{00000000-0005-0000-0000-0000F0470000}"/>
    <cellStyle name="Normal 22 4 2 3" xfId="18417" xr:uid="{00000000-0005-0000-0000-0000F1470000}"/>
    <cellStyle name="Normal 22 4 2 3 2" xfId="18418" xr:uid="{00000000-0005-0000-0000-0000F2470000}"/>
    <cellStyle name="Normal 22 4 2 3 2 2" xfId="18419" xr:uid="{00000000-0005-0000-0000-0000F3470000}"/>
    <cellStyle name="Normal 22 4 2 3 3" xfId="18420" xr:uid="{00000000-0005-0000-0000-0000F4470000}"/>
    <cellStyle name="Normal 22 4 2 4" xfId="18421" xr:uid="{00000000-0005-0000-0000-0000F5470000}"/>
    <cellStyle name="Normal 22 4 3" xfId="18422" xr:uid="{00000000-0005-0000-0000-0000F6470000}"/>
    <cellStyle name="Normal 22 4 3 2" xfId="18423" xr:uid="{00000000-0005-0000-0000-0000F7470000}"/>
    <cellStyle name="Normal 22 4 3 2 2" xfId="18424" xr:uid="{00000000-0005-0000-0000-0000F8470000}"/>
    <cellStyle name="Normal 22 4 3 3" xfId="18425" xr:uid="{00000000-0005-0000-0000-0000F9470000}"/>
    <cellStyle name="Normal 22 4 4" xfId="18426" xr:uid="{00000000-0005-0000-0000-0000FA470000}"/>
    <cellStyle name="Normal 22 4 4 2" xfId="18427" xr:uid="{00000000-0005-0000-0000-0000FB470000}"/>
    <cellStyle name="Normal 22 4 4 2 2" xfId="18428" xr:uid="{00000000-0005-0000-0000-0000FC470000}"/>
    <cellStyle name="Normal 22 4 4 3" xfId="18429" xr:uid="{00000000-0005-0000-0000-0000FD470000}"/>
    <cellStyle name="Normal 22 4 5" xfId="18430" xr:uid="{00000000-0005-0000-0000-0000FE470000}"/>
    <cellStyle name="Normal 22 4 5 2" xfId="18431" xr:uid="{00000000-0005-0000-0000-0000FF470000}"/>
    <cellStyle name="Normal 22 4 5 2 2" xfId="18432" xr:uid="{00000000-0005-0000-0000-000000480000}"/>
    <cellStyle name="Normal 22 4 5 3" xfId="18433" xr:uid="{00000000-0005-0000-0000-000001480000}"/>
    <cellStyle name="Normal 22 4 6" xfId="18434" xr:uid="{00000000-0005-0000-0000-000002480000}"/>
    <cellStyle name="Normal 22 5" xfId="18435" xr:uid="{00000000-0005-0000-0000-000003480000}"/>
    <cellStyle name="Normal 220" xfId="18436" xr:uid="{00000000-0005-0000-0000-000004480000}"/>
    <cellStyle name="Normal 220 2" xfId="18437" xr:uid="{00000000-0005-0000-0000-000005480000}"/>
    <cellStyle name="Normal 220 2 2" xfId="18438" xr:uid="{00000000-0005-0000-0000-000006480000}"/>
    <cellStyle name="Normal 220 2 2 2" xfId="18439" xr:uid="{00000000-0005-0000-0000-000007480000}"/>
    <cellStyle name="Normal 220 2 2 2 2" xfId="18440" xr:uid="{00000000-0005-0000-0000-000008480000}"/>
    <cellStyle name="Normal 220 2 2 3" xfId="18441" xr:uid="{00000000-0005-0000-0000-000009480000}"/>
    <cellStyle name="Normal 220 2 2 3 2" xfId="18442" xr:uid="{00000000-0005-0000-0000-00000A480000}"/>
    <cellStyle name="Normal 220 2 2 3 2 2" xfId="18443" xr:uid="{00000000-0005-0000-0000-00000B480000}"/>
    <cellStyle name="Normal 220 2 2 3 3" xfId="18444" xr:uid="{00000000-0005-0000-0000-00000C480000}"/>
    <cellStyle name="Normal 220 2 2 4" xfId="18445" xr:uid="{00000000-0005-0000-0000-00000D480000}"/>
    <cellStyle name="Normal 220 2 2 4 2" xfId="18446" xr:uid="{00000000-0005-0000-0000-00000E480000}"/>
    <cellStyle name="Normal 220 2 2 4 2 2" xfId="18447" xr:uid="{00000000-0005-0000-0000-00000F480000}"/>
    <cellStyle name="Normal 220 2 2 4 3" xfId="18448" xr:uid="{00000000-0005-0000-0000-000010480000}"/>
    <cellStyle name="Normal 220 2 2 5" xfId="18449" xr:uid="{00000000-0005-0000-0000-000011480000}"/>
    <cellStyle name="Normal 220 2 3" xfId="18450" xr:uid="{00000000-0005-0000-0000-000012480000}"/>
    <cellStyle name="Normal 220 2 3 2" xfId="18451" xr:uid="{00000000-0005-0000-0000-000013480000}"/>
    <cellStyle name="Normal 220 2 3 2 2" xfId="18452" xr:uid="{00000000-0005-0000-0000-000014480000}"/>
    <cellStyle name="Normal 220 2 3 2 2 2" xfId="18453" xr:uid="{00000000-0005-0000-0000-000015480000}"/>
    <cellStyle name="Normal 220 2 3 2 3" xfId="18454" xr:uid="{00000000-0005-0000-0000-000016480000}"/>
    <cellStyle name="Normal 220 2 3 2 3 2" xfId="18455" xr:uid="{00000000-0005-0000-0000-000017480000}"/>
    <cellStyle name="Normal 220 2 3 2 3 2 2" xfId="18456" xr:uid="{00000000-0005-0000-0000-000018480000}"/>
    <cellStyle name="Normal 220 2 3 2 3 3" xfId="18457" xr:uid="{00000000-0005-0000-0000-000019480000}"/>
    <cellStyle name="Normal 220 2 3 2 4" xfId="18458" xr:uid="{00000000-0005-0000-0000-00001A480000}"/>
    <cellStyle name="Normal 220 2 3 3" xfId="18459" xr:uid="{00000000-0005-0000-0000-00001B480000}"/>
    <cellStyle name="Normal 220 2 3 3 2" xfId="18460" xr:uid="{00000000-0005-0000-0000-00001C480000}"/>
    <cellStyle name="Normal 220 2 3 3 2 2" xfId="18461" xr:uid="{00000000-0005-0000-0000-00001D480000}"/>
    <cellStyle name="Normal 220 2 3 3 3" xfId="18462" xr:uid="{00000000-0005-0000-0000-00001E480000}"/>
    <cellStyle name="Normal 220 2 3 4" xfId="18463" xr:uid="{00000000-0005-0000-0000-00001F480000}"/>
    <cellStyle name="Normal 220 2 3 4 2" xfId="18464" xr:uid="{00000000-0005-0000-0000-000020480000}"/>
    <cellStyle name="Normal 220 2 3 4 2 2" xfId="18465" xr:uid="{00000000-0005-0000-0000-000021480000}"/>
    <cellStyle name="Normal 220 2 3 4 3" xfId="18466" xr:uid="{00000000-0005-0000-0000-000022480000}"/>
    <cellStyle name="Normal 220 2 3 5" xfId="18467" xr:uid="{00000000-0005-0000-0000-000023480000}"/>
    <cellStyle name="Normal 220 2 3 5 2" xfId="18468" xr:uid="{00000000-0005-0000-0000-000024480000}"/>
    <cellStyle name="Normal 220 2 3 5 2 2" xfId="18469" xr:uid="{00000000-0005-0000-0000-000025480000}"/>
    <cellStyle name="Normal 220 2 3 5 3" xfId="18470" xr:uid="{00000000-0005-0000-0000-000026480000}"/>
    <cellStyle name="Normal 220 2 3 6" xfId="18471" xr:uid="{00000000-0005-0000-0000-000027480000}"/>
    <cellStyle name="Normal 220 2 4" xfId="18472" xr:uid="{00000000-0005-0000-0000-000028480000}"/>
    <cellStyle name="Normal 220 2 4 2" xfId="18473" xr:uid="{00000000-0005-0000-0000-000029480000}"/>
    <cellStyle name="Normal 220 2 4 2 2" xfId="18474" xr:uid="{00000000-0005-0000-0000-00002A480000}"/>
    <cellStyle name="Normal 220 2 4 3" xfId="18475" xr:uid="{00000000-0005-0000-0000-00002B480000}"/>
    <cellStyle name="Normal 220 2 5" xfId="18476" xr:uid="{00000000-0005-0000-0000-00002C480000}"/>
    <cellStyle name="Normal 220 2 5 2" xfId="18477" xr:uid="{00000000-0005-0000-0000-00002D480000}"/>
    <cellStyle name="Normal 220 2 5 2 2" xfId="18478" xr:uid="{00000000-0005-0000-0000-00002E480000}"/>
    <cellStyle name="Normal 220 2 5 3" xfId="18479" xr:uid="{00000000-0005-0000-0000-00002F480000}"/>
    <cellStyle name="Normal 220 2 6" xfId="18480" xr:uid="{00000000-0005-0000-0000-000030480000}"/>
    <cellStyle name="Normal 220 2 6 2" xfId="18481" xr:uid="{00000000-0005-0000-0000-000031480000}"/>
    <cellStyle name="Normal 220 2 6 2 2" xfId="18482" xr:uid="{00000000-0005-0000-0000-000032480000}"/>
    <cellStyle name="Normal 220 2 6 3" xfId="18483" xr:uid="{00000000-0005-0000-0000-000033480000}"/>
    <cellStyle name="Normal 220 2 7" xfId="18484" xr:uid="{00000000-0005-0000-0000-000034480000}"/>
    <cellStyle name="Normal 220 3" xfId="18485" xr:uid="{00000000-0005-0000-0000-000035480000}"/>
    <cellStyle name="Normal 220 3 2" xfId="18486" xr:uid="{00000000-0005-0000-0000-000036480000}"/>
    <cellStyle name="Normal 220 3 2 2" xfId="18487" xr:uid="{00000000-0005-0000-0000-000037480000}"/>
    <cellStyle name="Normal 220 3 3" xfId="18488" xr:uid="{00000000-0005-0000-0000-000038480000}"/>
    <cellStyle name="Normal 220 3 3 2" xfId="18489" xr:uid="{00000000-0005-0000-0000-000039480000}"/>
    <cellStyle name="Normal 220 3 3 2 2" xfId="18490" xr:uid="{00000000-0005-0000-0000-00003A480000}"/>
    <cellStyle name="Normal 220 3 3 3" xfId="18491" xr:uid="{00000000-0005-0000-0000-00003B480000}"/>
    <cellStyle name="Normal 220 3 4" xfId="18492" xr:uid="{00000000-0005-0000-0000-00003C480000}"/>
    <cellStyle name="Normal 220 3 4 2" xfId="18493" xr:uid="{00000000-0005-0000-0000-00003D480000}"/>
    <cellStyle name="Normal 220 3 4 2 2" xfId="18494" xr:uid="{00000000-0005-0000-0000-00003E480000}"/>
    <cellStyle name="Normal 220 3 4 3" xfId="18495" xr:uid="{00000000-0005-0000-0000-00003F480000}"/>
    <cellStyle name="Normal 220 3 5" xfId="18496" xr:uid="{00000000-0005-0000-0000-000040480000}"/>
    <cellStyle name="Normal 220 4" xfId="18497" xr:uid="{00000000-0005-0000-0000-000041480000}"/>
    <cellStyle name="Normal 220 4 2" xfId="18498" xr:uid="{00000000-0005-0000-0000-000042480000}"/>
    <cellStyle name="Normal 220 4 2 2" xfId="18499" xr:uid="{00000000-0005-0000-0000-000043480000}"/>
    <cellStyle name="Normal 220 4 2 2 2" xfId="18500" xr:uid="{00000000-0005-0000-0000-000044480000}"/>
    <cellStyle name="Normal 220 4 2 3" xfId="18501" xr:uid="{00000000-0005-0000-0000-000045480000}"/>
    <cellStyle name="Normal 220 4 2 3 2" xfId="18502" xr:uid="{00000000-0005-0000-0000-000046480000}"/>
    <cellStyle name="Normal 220 4 2 3 2 2" xfId="18503" xr:uid="{00000000-0005-0000-0000-000047480000}"/>
    <cellStyle name="Normal 220 4 2 3 3" xfId="18504" xr:uid="{00000000-0005-0000-0000-000048480000}"/>
    <cellStyle name="Normal 220 4 2 4" xfId="18505" xr:uid="{00000000-0005-0000-0000-000049480000}"/>
    <cellStyle name="Normal 220 4 3" xfId="18506" xr:uid="{00000000-0005-0000-0000-00004A480000}"/>
    <cellStyle name="Normal 220 4 3 2" xfId="18507" xr:uid="{00000000-0005-0000-0000-00004B480000}"/>
    <cellStyle name="Normal 220 4 3 2 2" xfId="18508" xr:uid="{00000000-0005-0000-0000-00004C480000}"/>
    <cellStyle name="Normal 220 4 3 3" xfId="18509" xr:uid="{00000000-0005-0000-0000-00004D480000}"/>
    <cellStyle name="Normal 220 4 4" xfId="18510" xr:uid="{00000000-0005-0000-0000-00004E480000}"/>
    <cellStyle name="Normal 220 4 4 2" xfId="18511" xr:uid="{00000000-0005-0000-0000-00004F480000}"/>
    <cellStyle name="Normal 220 4 4 2 2" xfId="18512" xr:uid="{00000000-0005-0000-0000-000050480000}"/>
    <cellStyle name="Normal 220 4 4 3" xfId="18513" xr:uid="{00000000-0005-0000-0000-000051480000}"/>
    <cellStyle name="Normal 220 4 5" xfId="18514" xr:uid="{00000000-0005-0000-0000-000052480000}"/>
    <cellStyle name="Normal 220 4 5 2" xfId="18515" xr:uid="{00000000-0005-0000-0000-000053480000}"/>
    <cellStyle name="Normal 220 4 5 2 2" xfId="18516" xr:uid="{00000000-0005-0000-0000-000054480000}"/>
    <cellStyle name="Normal 220 4 5 3" xfId="18517" xr:uid="{00000000-0005-0000-0000-000055480000}"/>
    <cellStyle name="Normal 220 4 6" xfId="18518" xr:uid="{00000000-0005-0000-0000-000056480000}"/>
    <cellStyle name="Normal 220 5" xfId="18519" xr:uid="{00000000-0005-0000-0000-000057480000}"/>
    <cellStyle name="Normal 220 5 2" xfId="18520" xr:uid="{00000000-0005-0000-0000-000058480000}"/>
    <cellStyle name="Normal 220 5 2 2" xfId="18521" xr:uid="{00000000-0005-0000-0000-000059480000}"/>
    <cellStyle name="Normal 220 5 3" xfId="18522" xr:uid="{00000000-0005-0000-0000-00005A480000}"/>
    <cellStyle name="Normal 220 6" xfId="18523" xr:uid="{00000000-0005-0000-0000-00005B480000}"/>
    <cellStyle name="Normal 220 6 2" xfId="18524" xr:uid="{00000000-0005-0000-0000-00005C480000}"/>
    <cellStyle name="Normal 220 6 2 2" xfId="18525" xr:uid="{00000000-0005-0000-0000-00005D480000}"/>
    <cellStyle name="Normal 220 6 3" xfId="18526" xr:uid="{00000000-0005-0000-0000-00005E480000}"/>
    <cellStyle name="Normal 220 7" xfId="18527" xr:uid="{00000000-0005-0000-0000-00005F480000}"/>
    <cellStyle name="Normal 220 7 2" xfId="18528" xr:uid="{00000000-0005-0000-0000-000060480000}"/>
    <cellStyle name="Normal 220 7 2 2" xfId="18529" xr:uid="{00000000-0005-0000-0000-000061480000}"/>
    <cellStyle name="Normal 220 7 3" xfId="18530" xr:uid="{00000000-0005-0000-0000-000062480000}"/>
    <cellStyle name="Normal 220 8" xfId="18531" xr:uid="{00000000-0005-0000-0000-000063480000}"/>
    <cellStyle name="Normal 221" xfId="18532" xr:uid="{00000000-0005-0000-0000-000064480000}"/>
    <cellStyle name="Normal 221 2" xfId="18533" xr:uid="{00000000-0005-0000-0000-000065480000}"/>
    <cellStyle name="Normal 221 2 2" xfId="18534" xr:uid="{00000000-0005-0000-0000-000066480000}"/>
    <cellStyle name="Normal 221 2 2 2" xfId="18535" xr:uid="{00000000-0005-0000-0000-000067480000}"/>
    <cellStyle name="Normal 221 2 2 2 2" xfId="18536" xr:uid="{00000000-0005-0000-0000-000068480000}"/>
    <cellStyle name="Normal 221 2 2 3" xfId="18537" xr:uid="{00000000-0005-0000-0000-000069480000}"/>
    <cellStyle name="Normal 221 2 2 3 2" xfId="18538" xr:uid="{00000000-0005-0000-0000-00006A480000}"/>
    <cellStyle name="Normal 221 2 2 3 2 2" xfId="18539" xr:uid="{00000000-0005-0000-0000-00006B480000}"/>
    <cellStyle name="Normal 221 2 2 3 3" xfId="18540" xr:uid="{00000000-0005-0000-0000-00006C480000}"/>
    <cellStyle name="Normal 221 2 2 4" xfId="18541" xr:uid="{00000000-0005-0000-0000-00006D480000}"/>
    <cellStyle name="Normal 221 2 2 4 2" xfId="18542" xr:uid="{00000000-0005-0000-0000-00006E480000}"/>
    <cellStyle name="Normal 221 2 2 4 2 2" xfId="18543" xr:uid="{00000000-0005-0000-0000-00006F480000}"/>
    <cellStyle name="Normal 221 2 2 4 3" xfId="18544" xr:uid="{00000000-0005-0000-0000-000070480000}"/>
    <cellStyle name="Normal 221 2 2 5" xfId="18545" xr:uid="{00000000-0005-0000-0000-000071480000}"/>
    <cellStyle name="Normal 221 2 3" xfId="18546" xr:uid="{00000000-0005-0000-0000-000072480000}"/>
    <cellStyle name="Normal 221 2 3 2" xfId="18547" xr:uid="{00000000-0005-0000-0000-000073480000}"/>
    <cellStyle name="Normal 221 2 3 2 2" xfId="18548" xr:uid="{00000000-0005-0000-0000-000074480000}"/>
    <cellStyle name="Normal 221 2 3 2 2 2" xfId="18549" xr:uid="{00000000-0005-0000-0000-000075480000}"/>
    <cellStyle name="Normal 221 2 3 2 3" xfId="18550" xr:uid="{00000000-0005-0000-0000-000076480000}"/>
    <cellStyle name="Normal 221 2 3 2 3 2" xfId="18551" xr:uid="{00000000-0005-0000-0000-000077480000}"/>
    <cellStyle name="Normal 221 2 3 2 3 2 2" xfId="18552" xr:uid="{00000000-0005-0000-0000-000078480000}"/>
    <cellStyle name="Normal 221 2 3 2 3 3" xfId="18553" xr:uid="{00000000-0005-0000-0000-000079480000}"/>
    <cellStyle name="Normal 221 2 3 2 4" xfId="18554" xr:uid="{00000000-0005-0000-0000-00007A480000}"/>
    <cellStyle name="Normal 221 2 3 3" xfId="18555" xr:uid="{00000000-0005-0000-0000-00007B480000}"/>
    <cellStyle name="Normal 221 2 3 3 2" xfId="18556" xr:uid="{00000000-0005-0000-0000-00007C480000}"/>
    <cellStyle name="Normal 221 2 3 3 2 2" xfId="18557" xr:uid="{00000000-0005-0000-0000-00007D480000}"/>
    <cellStyle name="Normal 221 2 3 3 3" xfId="18558" xr:uid="{00000000-0005-0000-0000-00007E480000}"/>
    <cellStyle name="Normal 221 2 3 4" xfId="18559" xr:uid="{00000000-0005-0000-0000-00007F480000}"/>
    <cellStyle name="Normal 221 2 3 4 2" xfId="18560" xr:uid="{00000000-0005-0000-0000-000080480000}"/>
    <cellStyle name="Normal 221 2 3 4 2 2" xfId="18561" xr:uid="{00000000-0005-0000-0000-000081480000}"/>
    <cellStyle name="Normal 221 2 3 4 3" xfId="18562" xr:uid="{00000000-0005-0000-0000-000082480000}"/>
    <cellStyle name="Normal 221 2 3 5" xfId="18563" xr:uid="{00000000-0005-0000-0000-000083480000}"/>
    <cellStyle name="Normal 221 2 3 5 2" xfId="18564" xr:uid="{00000000-0005-0000-0000-000084480000}"/>
    <cellStyle name="Normal 221 2 3 5 2 2" xfId="18565" xr:uid="{00000000-0005-0000-0000-000085480000}"/>
    <cellStyle name="Normal 221 2 3 5 3" xfId="18566" xr:uid="{00000000-0005-0000-0000-000086480000}"/>
    <cellStyle name="Normal 221 2 3 6" xfId="18567" xr:uid="{00000000-0005-0000-0000-000087480000}"/>
    <cellStyle name="Normal 221 2 4" xfId="18568" xr:uid="{00000000-0005-0000-0000-000088480000}"/>
    <cellStyle name="Normal 221 2 4 2" xfId="18569" xr:uid="{00000000-0005-0000-0000-000089480000}"/>
    <cellStyle name="Normal 221 2 4 2 2" xfId="18570" xr:uid="{00000000-0005-0000-0000-00008A480000}"/>
    <cellStyle name="Normal 221 2 4 3" xfId="18571" xr:uid="{00000000-0005-0000-0000-00008B480000}"/>
    <cellStyle name="Normal 221 2 5" xfId="18572" xr:uid="{00000000-0005-0000-0000-00008C480000}"/>
    <cellStyle name="Normal 221 2 5 2" xfId="18573" xr:uid="{00000000-0005-0000-0000-00008D480000}"/>
    <cellStyle name="Normal 221 2 5 2 2" xfId="18574" xr:uid="{00000000-0005-0000-0000-00008E480000}"/>
    <cellStyle name="Normal 221 2 5 3" xfId="18575" xr:uid="{00000000-0005-0000-0000-00008F480000}"/>
    <cellStyle name="Normal 221 2 6" xfId="18576" xr:uid="{00000000-0005-0000-0000-000090480000}"/>
    <cellStyle name="Normal 221 2 6 2" xfId="18577" xr:uid="{00000000-0005-0000-0000-000091480000}"/>
    <cellStyle name="Normal 221 2 6 2 2" xfId="18578" xr:uid="{00000000-0005-0000-0000-000092480000}"/>
    <cellStyle name="Normal 221 2 6 3" xfId="18579" xr:uid="{00000000-0005-0000-0000-000093480000}"/>
    <cellStyle name="Normal 221 2 7" xfId="18580" xr:uid="{00000000-0005-0000-0000-000094480000}"/>
    <cellStyle name="Normal 221 3" xfId="18581" xr:uid="{00000000-0005-0000-0000-000095480000}"/>
    <cellStyle name="Normal 221 3 2" xfId="18582" xr:uid="{00000000-0005-0000-0000-000096480000}"/>
    <cellStyle name="Normal 221 3 2 2" xfId="18583" xr:uid="{00000000-0005-0000-0000-000097480000}"/>
    <cellStyle name="Normal 221 3 3" xfId="18584" xr:uid="{00000000-0005-0000-0000-000098480000}"/>
    <cellStyle name="Normal 221 3 3 2" xfId="18585" xr:uid="{00000000-0005-0000-0000-000099480000}"/>
    <cellStyle name="Normal 221 3 3 2 2" xfId="18586" xr:uid="{00000000-0005-0000-0000-00009A480000}"/>
    <cellStyle name="Normal 221 3 3 3" xfId="18587" xr:uid="{00000000-0005-0000-0000-00009B480000}"/>
    <cellStyle name="Normal 221 3 4" xfId="18588" xr:uid="{00000000-0005-0000-0000-00009C480000}"/>
    <cellStyle name="Normal 221 3 4 2" xfId="18589" xr:uid="{00000000-0005-0000-0000-00009D480000}"/>
    <cellStyle name="Normal 221 3 4 2 2" xfId="18590" xr:uid="{00000000-0005-0000-0000-00009E480000}"/>
    <cellStyle name="Normal 221 3 4 3" xfId="18591" xr:uid="{00000000-0005-0000-0000-00009F480000}"/>
    <cellStyle name="Normal 221 3 5" xfId="18592" xr:uid="{00000000-0005-0000-0000-0000A0480000}"/>
    <cellStyle name="Normal 221 4" xfId="18593" xr:uid="{00000000-0005-0000-0000-0000A1480000}"/>
    <cellStyle name="Normal 221 4 2" xfId="18594" xr:uid="{00000000-0005-0000-0000-0000A2480000}"/>
    <cellStyle name="Normal 221 4 2 2" xfId="18595" xr:uid="{00000000-0005-0000-0000-0000A3480000}"/>
    <cellStyle name="Normal 221 4 2 2 2" xfId="18596" xr:uid="{00000000-0005-0000-0000-0000A4480000}"/>
    <cellStyle name="Normal 221 4 2 3" xfId="18597" xr:uid="{00000000-0005-0000-0000-0000A5480000}"/>
    <cellStyle name="Normal 221 4 2 3 2" xfId="18598" xr:uid="{00000000-0005-0000-0000-0000A6480000}"/>
    <cellStyle name="Normal 221 4 2 3 2 2" xfId="18599" xr:uid="{00000000-0005-0000-0000-0000A7480000}"/>
    <cellStyle name="Normal 221 4 2 3 3" xfId="18600" xr:uid="{00000000-0005-0000-0000-0000A8480000}"/>
    <cellStyle name="Normal 221 4 2 4" xfId="18601" xr:uid="{00000000-0005-0000-0000-0000A9480000}"/>
    <cellStyle name="Normal 221 4 3" xfId="18602" xr:uid="{00000000-0005-0000-0000-0000AA480000}"/>
    <cellStyle name="Normal 221 4 3 2" xfId="18603" xr:uid="{00000000-0005-0000-0000-0000AB480000}"/>
    <cellStyle name="Normal 221 4 3 2 2" xfId="18604" xr:uid="{00000000-0005-0000-0000-0000AC480000}"/>
    <cellStyle name="Normal 221 4 3 3" xfId="18605" xr:uid="{00000000-0005-0000-0000-0000AD480000}"/>
    <cellStyle name="Normal 221 4 4" xfId="18606" xr:uid="{00000000-0005-0000-0000-0000AE480000}"/>
    <cellStyle name="Normal 221 4 4 2" xfId="18607" xr:uid="{00000000-0005-0000-0000-0000AF480000}"/>
    <cellStyle name="Normal 221 4 4 2 2" xfId="18608" xr:uid="{00000000-0005-0000-0000-0000B0480000}"/>
    <cellStyle name="Normal 221 4 4 3" xfId="18609" xr:uid="{00000000-0005-0000-0000-0000B1480000}"/>
    <cellStyle name="Normal 221 4 5" xfId="18610" xr:uid="{00000000-0005-0000-0000-0000B2480000}"/>
    <cellStyle name="Normal 221 4 5 2" xfId="18611" xr:uid="{00000000-0005-0000-0000-0000B3480000}"/>
    <cellStyle name="Normal 221 4 5 2 2" xfId="18612" xr:uid="{00000000-0005-0000-0000-0000B4480000}"/>
    <cellStyle name="Normal 221 4 5 3" xfId="18613" xr:uid="{00000000-0005-0000-0000-0000B5480000}"/>
    <cellStyle name="Normal 221 4 6" xfId="18614" xr:uid="{00000000-0005-0000-0000-0000B6480000}"/>
    <cellStyle name="Normal 221 5" xfId="18615" xr:uid="{00000000-0005-0000-0000-0000B7480000}"/>
    <cellStyle name="Normal 221 5 2" xfId="18616" xr:uid="{00000000-0005-0000-0000-0000B8480000}"/>
    <cellStyle name="Normal 221 5 2 2" xfId="18617" xr:uid="{00000000-0005-0000-0000-0000B9480000}"/>
    <cellStyle name="Normal 221 5 3" xfId="18618" xr:uid="{00000000-0005-0000-0000-0000BA480000}"/>
    <cellStyle name="Normal 221 6" xfId="18619" xr:uid="{00000000-0005-0000-0000-0000BB480000}"/>
    <cellStyle name="Normal 221 6 2" xfId="18620" xr:uid="{00000000-0005-0000-0000-0000BC480000}"/>
    <cellStyle name="Normal 221 6 2 2" xfId="18621" xr:uid="{00000000-0005-0000-0000-0000BD480000}"/>
    <cellStyle name="Normal 221 6 3" xfId="18622" xr:uid="{00000000-0005-0000-0000-0000BE480000}"/>
    <cellStyle name="Normal 221 7" xfId="18623" xr:uid="{00000000-0005-0000-0000-0000BF480000}"/>
    <cellStyle name="Normal 221 7 2" xfId="18624" xr:uid="{00000000-0005-0000-0000-0000C0480000}"/>
    <cellStyle name="Normal 221 7 2 2" xfId="18625" xr:uid="{00000000-0005-0000-0000-0000C1480000}"/>
    <cellStyle name="Normal 221 7 3" xfId="18626" xr:uid="{00000000-0005-0000-0000-0000C2480000}"/>
    <cellStyle name="Normal 221 8" xfId="18627" xr:uid="{00000000-0005-0000-0000-0000C3480000}"/>
    <cellStyle name="Normal 222" xfId="18628" xr:uid="{00000000-0005-0000-0000-0000C4480000}"/>
    <cellStyle name="Normal 222 2" xfId="18629" xr:uid="{00000000-0005-0000-0000-0000C5480000}"/>
    <cellStyle name="Normal 222 2 2" xfId="18630" xr:uid="{00000000-0005-0000-0000-0000C6480000}"/>
    <cellStyle name="Normal 222 2 2 2" xfId="18631" xr:uid="{00000000-0005-0000-0000-0000C7480000}"/>
    <cellStyle name="Normal 222 2 2 2 2" xfId="18632" xr:uid="{00000000-0005-0000-0000-0000C8480000}"/>
    <cellStyle name="Normal 222 2 2 3" xfId="18633" xr:uid="{00000000-0005-0000-0000-0000C9480000}"/>
    <cellStyle name="Normal 222 2 2 3 2" xfId="18634" xr:uid="{00000000-0005-0000-0000-0000CA480000}"/>
    <cellStyle name="Normal 222 2 2 3 2 2" xfId="18635" xr:uid="{00000000-0005-0000-0000-0000CB480000}"/>
    <cellStyle name="Normal 222 2 2 3 3" xfId="18636" xr:uid="{00000000-0005-0000-0000-0000CC480000}"/>
    <cellStyle name="Normal 222 2 2 4" xfId="18637" xr:uid="{00000000-0005-0000-0000-0000CD480000}"/>
    <cellStyle name="Normal 222 2 2 4 2" xfId="18638" xr:uid="{00000000-0005-0000-0000-0000CE480000}"/>
    <cellStyle name="Normal 222 2 2 4 2 2" xfId="18639" xr:uid="{00000000-0005-0000-0000-0000CF480000}"/>
    <cellStyle name="Normal 222 2 2 4 3" xfId="18640" xr:uid="{00000000-0005-0000-0000-0000D0480000}"/>
    <cellStyle name="Normal 222 2 2 5" xfId="18641" xr:uid="{00000000-0005-0000-0000-0000D1480000}"/>
    <cellStyle name="Normal 222 2 3" xfId="18642" xr:uid="{00000000-0005-0000-0000-0000D2480000}"/>
    <cellStyle name="Normal 222 2 3 2" xfId="18643" xr:uid="{00000000-0005-0000-0000-0000D3480000}"/>
    <cellStyle name="Normal 222 2 3 2 2" xfId="18644" xr:uid="{00000000-0005-0000-0000-0000D4480000}"/>
    <cellStyle name="Normal 222 2 3 2 2 2" xfId="18645" xr:uid="{00000000-0005-0000-0000-0000D5480000}"/>
    <cellStyle name="Normal 222 2 3 2 3" xfId="18646" xr:uid="{00000000-0005-0000-0000-0000D6480000}"/>
    <cellStyle name="Normal 222 2 3 2 3 2" xfId="18647" xr:uid="{00000000-0005-0000-0000-0000D7480000}"/>
    <cellStyle name="Normal 222 2 3 2 3 2 2" xfId="18648" xr:uid="{00000000-0005-0000-0000-0000D8480000}"/>
    <cellStyle name="Normal 222 2 3 2 3 3" xfId="18649" xr:uid="{00000000-0005-0000-0000-0000D9480000}"/>
    <cellStyle name="Normal 222 2 3 2 4" xfId="18650" xr:uid="{00000000-0005-0000-0000-0000DA480000}"/>
    <cellStyle name="Normal 222 2 3 3" xfId="18651" xr:uid="{00000000-0005-0000-0000-0000DB480000}"/>
    <cellStyle name="Normal 222 2 3 3 2" xfId="18652" xr:uid="{00000000-0005-0000-0000-0000DC480000}"/>
    <cellStyle name="Normal 222 2 3 3 2 2" xfId="18653" xr:uid="{00000000-0005-0000-0000-0000DD480000}"/>
    <cellStyle name="Normal 222 2 3 3 3" xfId="18654" xr:uid="{00000000-0005-0000-0000-0000DE480000}"/>
    <cellStyle name="Normal 222 2 3 4" xfId="18655" xr:uid="{00000000-0005-0000-0000-0000DF480000}"/>
    <cellStyle name="Normal 222 2 3 4 2" xfId="18656" xr:uid="{00000000-0005-0000-0000-0000E0480000}"/>
    <cellStyle name="Normal 222 2 3 4 2 2" xfId="18657" xr:uid="{00000000-0005-0000-0000-0000E1480000}"/>
    <cellStyle name="Normal 222 2 3 4 3" xfId="18658" xr:uid="{00000000-0005-0000-0000-0000E2480000}"/>
    <cellStyle name="Normal 222 2 3 5" xfId="18659" xr:uid="{00000000-0005-0000-0000-0000E3480000}"/>
    <cellStyle name="Normal 222 2 3 5 2" xfId="18660" xr:uid="{00000000-0005-0000-0000-0000E4480000}"/>
    <cellStyle name="Normal 222 2 3 5 2 2" xfId="18661" xr:uid="{00000000-0005-0000-0000-0000E5480000}"/>
    <cellStyle name="Normal 222 2 3 5 3" xfId="18662" xr:uid="{00000000-0005-0000-0000-0000E6480000}"/>
    <cellStyle name="Normal 222 2 3 6" xfId="18663" xr:uid="{00000000-0005-0000-0000-0000E7480000}"/>
    <cellStyle name="Normal 222 2 4" xfId="18664" xr:uid="{00000000-0005-0000-0000-0000E8480000}"/>
    <cellStyle name="Normal 222 2 4 2" xfId="18665" xr:uid="{00000000-0005-0000-0000-0000E9480000}"/>
    <cellStyle name="Normal 222 2 4 2 2" xfId="18666" xr:uid="{00000000-0005-0000-0000-0000EA480000}"/>
    <cellStyle name="Normal 222 2 4 3" xfId="18667" xr:uid="{00000000-0005-0000-0000-0000EB480000}"/>
    <cellStyle name="Normal 222 2 5" xfId="18668" xr:uid="{00000000-0005-0000-0000-0000EC480000}"/>
    <cellStyle name="Normal 222 2 5 2" xfId="18669" xr:uid="{00000000-0005-0000-0000-0000ED480000}"/>
    <cellStyle name="Normal 222 2 5 2 2" xfId="18670" xr:uid="{00000000-0005-0000-0000-0000EE480000}"/>
    <cellStyle name="Normal 222 2 5 3" xfId="18671" xr:uid="{00000000-0005-0000-0000-0000EF480000}"/>
    <cellStyle name="Normal 222 2 6" xfId="18672" xr:uid="{00000000-0005-0000-0000-0000F0480000}"/>
    <cellStyle name="Normal 222 2 6 2" xfId="18673" xr:uid="{00000000-0005-0000-0000-0000F1480000}"/>
    <cellStyle name="Normal 222 2 6 2 2" xfId="18674" xr:uid="{00000000-0005-0000-0000-0000F2480000}"/>
    <cellStyle name="Normal 222 2 6 3" xfId="18675" xr:uid="{00000000-0005-0000-0000-0000F3480000}"/>
    <cellStyle name="Normal 222 2 7" xfId="18676" xr:uid="{00000000-0005-0000-0000-0000F4480000}"/>
    <cellStyle name="Normal 222 3" xfId="18677" xr:uid="{00000000-0005-0000-0000-0000F5480000}"/>
    <cellStyle name="Normal 222 3 2" xfId="18678" xr:uid="{00000000-0005-0000-0000-0000F6480000}"/>
    <cellStyle name="Normal 222 3 2 2" xfId="18679" xr:uid="{00000000-0005-0000-0000-0000F7480000}"/>
    <cellStyle name="Normal 222 3 3" xfId="18680" xr:uid="{00000000-0005-0000-0000-0000F8480000}"/>
    <cellStyle name="Normal 222 3 3 2" xfId="18681" xr:uid="{00000000-0005-0000-0000-0000F9480000}"/>
    <cellStyle name="Normal 222 3 3 2 2" xfId="18682" xr:uid="{00000000-0005-0000-0000-0000FA480000}"/>
    <cellStyle name="Normal 222 3 3 3" xfId="18683" xr:uid="{00000000-0005-0000-0000-0000FB480000}"/>
    <cellStyle name="Normal 222 3 4" xfId="18684" xr:uid="{00000000-0005-0000-0000-0000FC480000}"/>
    <cellStyle name="Normal 222 3 4 2" xfId="18685" xr:uid="{00000000-0005-0000-0000-0000FD480000}"/>
    <cellStyle name="Normal 222 3 4 2 2" xfId="18686" xr:uid="{00000000-0005-0000-0000-0000FE480000}"/>
    <cellStyle name="Normal 222 3 4 3" xfId="18687" xr:uid="{00000000-0005-0000-0000-0000FF480000}"/>
    <cellStyle name="Normal 222 3 5" xfId="18688" xr:uid="{00000000-0005-0000-0000-000000490000}"/>
    <cellStyle name="Normal 222 4" xfId="18689" xr:uid="{00000000-0005-0000-0000-000001490000}"/>
    <cellStyle name="Normal 222 4 2" xfId="18690" xr:uid="{00000000-0005-0000-0000-000002490000}"/>
    <cellStyle name="Normal 222 4 2 2" xfId="18691" xr:uid="{00000000-0005-0000-0000-000003490000}"/>
    <cellStyle name="Normal 222 4 2 2 2" xfId="18692" xr:uid="{00000000-0005-0000-0000-000004490000}"/>
    <cellStyle name="Normal 222 4 2 3" xfId="18693" xr:uid="{00000000-0005-0000-0000-000005490000}"/>
    <cellStyle name="Normal 222 4 2 3 2" xfId="18694" xr:uid="{00000000-0005-0000-0000-000006490000}"/>
    <cellStyle name="Normal 222 4 2 3 2 2" xfId="18695" xr:uid="{00000000-0005-0000-0000-000007490000}"/>
    <cellStyle name="Normal 222 4 2 3 3" xfId="18696" xr:uid="{00000000-0005-0000-0000-000008490000}"/>
    <cellStyle name="Normal 222 4 2 4" xfId="18697" xr:uid="{00000000-0005-0000-0000-000009490000}"/>
    <cellStyle name="Normal 222 4 3" xfId="18698" xr:uid="{00000000-0005-0000-0000-00000A490000}"/>
    <cellStyle name="Normal 222 4 3 2" xfId="18699" xr:uid="{00000000-0005-0000-0000-00000B490000}"/>
    <cellStyle name="Normal 222 4 3 2 2" xfId="18700" xr:uid="{00000000-0005-0000-0000-00000C490000}"/>
    <cellStyle name="Normal 222 4 3 3" xfId="18701" xr:uid="{00000000-0005-0000-0000-00000D490000}"/>
    <cellStyle name="Normal 222 4 4" xfId="18702" xr:uid="{00000000-0005-0000-0000-00000E490000}"/>
    <cellStyle name="Normal 222 4 4 2" xfId="18703" xr:uid="{00000000-0005-0000-0000-00000F490000}"/>
    <cellStyle name="Normal 222 4 4 2 2" xfId="18704" xr:uid="{00000000-0005-0000-0000-000010490000}"/>
    <cellStyle name="Normal 222 4 4 3" xfId="18705" xr:uid="{00000000-0005-0000-0000-000011490000}"/>
    <cellStyle name="Normal 222 4 5" xfId="18706" xr:uid="{00000000-0005-0000-0000-000012490000}"/>
    <cellStyle name="Normal 222 4 5 2" xfId="18707" xr:uid="{00000000-0005-0000-0000-000013490000}"/>
    <cellStyle name="Normal 222 4 5 2 2" xfId="18708" xr:uid="{00000000-0005-0000-0000-000014490000}"/>
    <cellStyle name="Normal 222 4 5 3" xfId="18709" xr:uid="{00000000-0005-0000-0000-000015490000}"/>
    <cellStyle name="Normal 222 4 6" xfId="18710" xr:uid="{00000000-0005-0000-0000-000016490000}"/>
    <cellStyle name="Normal 222 5" xfId="18711" xr:uid="{00000000-0005-0000-0000-000017490000}"/>
    <cellStyle name="Normal 222 5 2" xfId="18712" xr:uid="{00000000-0005-0000-0000-000018490000}"/>
    <cellStyle name="Normal 222 5 2 2" xfId="18713" xr:uid="{00000000-0005-0000-0000-000019490000}"/>
    <cellStyle name="Normal 222 5 3" xfId="18714" xr:uid="{00000000-0005-0000-0000-00001A490000}"/>
    <cellStyle name="Normal 222 6" xfId="18715" xr:uid="{00000000-0005-0000-0000-00001B490000}"/>
    <cellStyle name="Normal 222 6 2" xfId="18716" xr:uid="{00000000-0005-0000-0000-00001C490000}"/>
    <cellStyle name="Normal 222 6 2 2" xfId="18717" xr:uid="{00000000-0005-0000-0000-00001D490000}"/>
    <cellStyle name="Normal 222 6 3" xfId="18718" xr:uid="{00000000-0005-0000-0000-00001E490000}"/>
    <cellStyle name="Normal 222 7" xfId="18719" xr:uid="{00000000-0005-0000-0000-00001F490000}"/>
    <cellStyle name="Normal 222 7 2" xfId="18720" xr:uid="{00000000-0005-0000-0000-000020490000}"/>
    <cellStyle name="Normal 222 7 2 2" xfId="18721" xr:uid="{00000000-0005-0000-0000-000021490000}"/>
    <cellStyle name="Normal 222 7 3" xfId="18722" xr:uid="{00000000-0005-0000-0000-000022490000}"/>
    <cellStyle name="Normal 222 8" xfId="18723" xr:uid="{00000000-0005-0000-0000-000023490000}"/>
    <cellStyle name="Normal 223" xfId="18724" xr:uid="{00000000-0005-0000-0000-000024490000}"/>
    <cellStyle name="Normal 223 2" xfId="18725" xr:uid="{00000000-0005-0000-0000-000025490000}"/>
    <cellStyle name="Normal 223 2 2" xfId="18726" xr:uid="{00000000-0005-0000-0000-000026490000}"/>
    <cellStyle name="Normal 223 2 2 2" xfId="18727" xr:uid="{00000000-0005-0000-0000-000027490000}"/>
    <cellStyle name="Normal 223 2 2 2 2" xfId="18728" xr:uid="{00000000-0005-0000-0000-000028490000}"/>
    <cellStyle name="Normal 223 2 2 3" xfId="18729" xr:uid="{00000000-0005-0000-0000-000029490000}"/>
    <cellStyle name="Normal 223 2 2 3 2" xfId="18730" xr:uid="{00000000-0005-0000-0000-00002A490000}"/>
    <cellStyle name="Normal 223 2 2 3 2 2" xfId="18731" xr:uid="{00000000-0005-0000-0000-00002B490000}"/>
    <cellStyle name="Normal 223 2 2 3 3" xfId="18732" xr:uid="{00000000-0005-0000-0000-00002C490000}"/>
    <cellStyle name="Normal 223 2 2 4" xfId="18733" xr:uid="{00000000-0005-0000-0000-00002D490000}"/>
    <cellStyle name="Normal 223 2 2 4 2" xfId="18734" xr:uid="{00000000-0005-0000-0000-00002E490000}"/>
    <cellStyle name="Normal 223 2 2 4 2 2" xfId="18735" xr:uid="{00000000-0005-0000-0000-00002F490000}"/>
    <cellStyle name="Normal 223 2 2 4 3" xfId="18736" xr:uid="{00000000-0005-0000-0000-000030490000}"/>
    <cellStyle name="Normal 223 2 2 5" xfId="18737" xr:uid="{00000000-0005-0000-0000-000031490000}"/>
    <cellStyle name="Normal 223 2 3" xfId="18738" xr:uid="{00000000-0005-0000-0000-000032490000}"/>
    <cellStyle name="Normal 223 2 3 2" xfId="18739" xr:uid="{00000000-0005-0000-0000-000033490000}"/>
    <cellStyle name="Normal 223 2 3 2 2" xfId="18740" xr:uid="{00000000-0005-0000-0000-000034490000}"/>
    <cellStyle name="Normal 223 2 3 2 2 2" xfId="18741" xr:uid="{00000000-0005-0000-0000-000035490000}"/>
    <cellStyle name="Normal 223 2 3 2 3" xfId="18742" xr:uid="{00000000-0005-0000-0000-000036490000}"/>
    <cellStyle name="Normal 223 2 3 2 3 2" xfId="18743" xr:uid="{00000000-0005-0000-0000-000037490000}"/>
    <cellStyle name="Normal 223 2 3 2 3 2 2" xfId="18744" xr:uid="{00000000-0005-0000-0000-000038490000}"/>
    <cellStyle name="Normal 223 2 3 2 3 3" xfId="18745" xr:uid="{00000000-0005-0000-0000-000039490000}"/>
    <cellStyle name="Normal 223 2 3 2 4" xfId="18746" xr:uid="{00000000-0005-0000-0000-00003A490000}"/>
    <cellStyle name="Normal 223 2 3 3" xfId="18747" xr:uid="{00000000-0005-0000-0000-00003B490000}"/>
    <cellStyle name="Normal 223 2 3 3 2" xfId="18748" xr:uid="{00000000-0005-0000-0000-00003C490000}"/>
    <cellStyle name="Normal 223 2 3 3 2 2" xfId="18749" xr:uid="{00000000-0005-0000-0000-00003D490000}"/>
    <cellStyle name="Normal 223 2 3 3 3" xfId="18750" xr:uid="{00000000-0005-0000-0000-00003E490000}"/>
    <cellStyle name="Normal 223 2 3 4" xfId="18751" xr:uid="{00000000-0005-0000-0000-00003F490000}"/>
    <cellStyle name="Normal 223 2 3 4 2" xfId="18752" xr:uid="{00000000-0005-0000-0000-000040490000}"/>
    <cellStyle name="Normal 223 2 3 4 2 2" xfId="18753" xr:uid="{00000000-0005-0000-0000-000041490000}"/>
    <cellStyle name="Normal 223 2 3 4 3" xfId="18754" xr:uid="{00000000-0005-0000-0000-000042490000}"/>
    <cellStyle name="Normal 223 2 3 5" xfId="18755" xr:uid="{00000000-0005-0000-0000-000043490000}"/>
    <cellStyle name="Normal 223 2 3 5 2" xfId="18756" xr:uid="{00000000-0005-0000-0000-000044490000}"/>
    <cellStyle name="Normal 223 2 3 5 2 2" xfId="18757" xr:uid="{00000000-0005-0000-0000-000045490000}"/>
    <cellStyle name="Normal 223 2 3 5 3" xfId="18758" xr:uid="{00000000-0005-0000-0000-000046490000}"/>
    <cellStyle name="Normal 223 2 3 6" xfId="18759" xr:uid="{00000000-0005-0000-0000-000047490000}"/>
    <cellStyle name="Normal 223 2 4" xfId="18760" xr:uid="{00000000-0005-0000-0000-000048490000}"/>
    <cellStyle name="Normal 223 2 4 2" xfId="18761" xr:uid="{00000000-0005-0000-0000-000049490000}"/>
    <cellStyle name="Normal 223 2 4 2 2" xfId="18762" xr:uid="{00000000-0005-0000-0000-00004A490000}"/>
    <cellStyle name="Normal 223 2 4 3" xfId="18763" xr:uid="{00000000-0005-0000-0000-00004B490000}"/>
    <cellStyle name="Normal 223 2 5" xfId="18764" xr:uid="{00000000-0005-0000-0000-00004C490000}"/>
    <cellStyle name="Normal 223 2 5 2" xfId="18765" xr:uid="{00000000-0005-0000-0000-00004D490000}"/>
    <cellStyle name="Normal 223 2 5 2 2" xfId="18766" xr:uid="{00000000-0005-0000-0000-00004E490000}"/>
    <cellStyle name="Normal 223 2 5 3" xfId="18767" xr:uid="{00000000-0005-0000-0000-00004F490000}"/>
    <cellStyle name="Normal 223 2 6" xfId="18768" xr:uid="{00000000-0005-0000-0000-000050490000}"/>
    <cellStyle name="Normal 223 2 6 2" xfId="18769" xr:uid="{00000000-0005-0000-0000-000051490000}"/>
    <cellStyle name="Normal 223 2 6 2 2" xfId="18770" xr:uid="{00000000-0005-0000-0000-000052490000}"/>
    <cellStyle name="Normal 223 2 6 3" xfId="18771" xr:uid="{00000000-0005-0000-0000-000053490000}"/>
    <cellStyle name="Normal 223 2 7" xfId="18772" xr:uid="{00000000-0005-0000-0000-000054490000}"/>
    <cellStyle name="Normal 223 3" xfId="18773" xr:uid="{00000000-0005-0000-0000-000055490000}"/>
    <cellStyle name="Normal 223 3 2" xfId="18774" xr:uid="{00000000-0005-0000-0000-000056490000}"/>
    <cellStyle name="Normal 223 3 2 2" xfId="18775" xr:uid="{00000000-0005-0000-0000-000057490000}"/>
    <cellStyle name="Normal 223 3 3" xfId="18776" xr:uid="{00000000-0005-0000-0000-000058490000}"/>
    <cellStyle name="Normal 223 3 3 2" xfId="18777" xr:uid="{00000000-0005-0000-0000-000059490000}"/>
    <cellStyle name="Normal 223 3 3 2 2" xfId="18778" xr:uid="{00000000-0005-0000-0000-00005A490000}"/>
    <cellStyle name="Normal 223 3 3 3" xfId="18779" xr:uid="{00000000-0005-0000-0000-00005B490000}"/>
    <cellStyle name="Normal 223 3 4" xfId="18780" xr:uid="{00000000-0005-0000-0000-00005C490000}"/>
    <cellStyle name="Normal 223 3 4 2" xfId="18781" xr:uid="{00000000-0005-0000-0000-00005D490000}"/>
    <cellStyle name="Normal 223 3 4 2 2" xfId="18782" xr:uid="{00000000-0005-0000-0000-00005E490000}"/>
    <cellStyle name="Normal 223 3 4 3" xfId="18783" xr:uid="{00000000-0005-0000-0000-00005F490000}"/>
    <cellStyle name="Normal 223 3 5" xfId="18784" xr:uid="{00000000-0005-0000-0000-000060490000}"/>
    <cellStyle name="Normal 223 4" xfId="18785" xr:uid="{00000000-0005-0000-0000-000061490000}"/>
    <cellStyle name="Normal 223 4 2" xfId="18786" xr:uid="{00000000-0005-0000-0000-000062490000}"/>
    <cellStyle name="Normal 223 4 2 2" xfId="18787" xr:uid="{00000000-0005-0000-0000-000063490000}"/>
    <cellStyle name="Normal 223 4 2 2 2" xfId="18788" xr:uid="{00000000-0005-0000-0000-000064490000}"/>
    <cellStyle name="Normal 223 4 2 3" xfId="18789" xr:uid="{00000000-0005-0000-0000-000065490000}"/>
    <cellStyle name="Normal 223 4 2 3 2" xfId="18790" xr:uid="{00000000-0005-0000-0000-000066490000}"/>
    <cellStyle name="Normal 223 4 2 3 2 2" xfId="18791" xr:uid="{00000000-0005-0000-0000-000067490000}"/>
    <cellStyle name="Normal 223 4 2 3 3" xfId="18792" xr:uid="{00000000-0005-0000-0000-000068490000}"/>
    <cellStyle name="Normal 223 4 2 4" xfId="18793" xr:uid="{00000000-0005-0000-0000-000069490000}"/>
    <cellStyle name="Normal 223 4 3" xfId="18794" xr:uid="{00000000-0005-0000-0000-00006A490000}"/>
    <cellStyle name="Normal 223 4 3 2" xfId="18795" xr:uid="{00000000-0005-0000-0000-00006B490000}"/>
    <cellStyle name="Normal 223 4 3 2 2" xfId="18796" xr:uid="{00000000-0005-0000-0000-00006C490000}"/>
    <cellStyle name="Normal 223 4 3 3" xfId="18797" xr:uid="{00000000-0005-0000-0000-00006D490000}"/>
    <cellStyle name="Normal 223 4 4" xfId="18798" xr:uid="{00000000-0005-0000-0000-00006E490000}"/>
    <cellStyle name="Normal 223 4 4 2" xfId="18799" xr:uid="{00000000-0005-0000-0000-00006F490000}"/>
    <cellStyle name="Normal 223 4 4 2 2" xfId="18800" xr:uid="{00000000-0005-0000-0000-000070490000}"/>
    <cellStyle name="Normal 223 4 4 3" xfId="18801" xr:uid="{00000000-0005-0000-0000-000071490000}"/>
    <cellStyle name="Normal 223 4 5" xfId="18802" xr:uid="{00000000-0005-0000-0000-000072490000}"/>
    <cellStyle name="Normal 223 4 5 2" xfId="18803" xr:uid="{00000000-0005-0000-0000-000073490000}"/>
    <cellStyle name="Normal 223 4 5 2 2" xfId="18804" xr:uid="{00000000-0005-0000-0000-000074490000}"/>
    <cellStyle name="Normal 223 4 5 3" xfId="18805" xr:uid="{00000000-0005-0000-0000-000075490000}"/>
    <cellStyle name="Normal 223 4 6" xfId="18806" xr:uid="{00000000-0005-0000-0000-000076490000}"/>
    <cellStyle name="Normal 223 5" xfId="18807" xr:uid="{00000000-0005-0000-0000-000077490000}"/>
    <cellStyle name="Normal 223 5 2" xfId="18808" xr:uid="{00000000-0005-0000-0000-000078490000}"/>
    <cellStyle name="Normal 223 5 2 2" xfId="18809" xr:uid="{00000000-0005-0000-0000-000079490000}"/>
    <cellStyle name="Normal 223 5 3" xfId="18810" xr:uid="{00000000-0005-0000-0000-00007A490000}"/>
    <cellStyle name="Normal 223 6" xfId="18811" xr:uid="{00000000-0005-0000-0000-00007B490000}"/>
    <cellStyle name="Normal 223 6 2" xfId="18812" xr:uid="{00000000-0005-0000-0000-00007C490000}"/>
    <cellStyle name="Normal 223 6 2 2" xfId="18813" xr:uid="{00000000-0005-0000-0000-00007D490000}"/>
    <cellStyle name="Normal 223 6 3" xfId="18814" xr:uid="{00000000-0005-0000-0000-00007E490000}"/>
    <cellStyle name="Normal 223 7" xfId="18815" xr:uid="{00000000-0005-0000-0000-00007F490000}"/>
    <cellStyle name="Normal 223 7 2" xfId="18816" xr:uid="{00000000-0005-0000-0000-000080490000}"/>
    <cellStyle name="Normal 223 7 2 2" xfId="18817" xr:uid="{00000000-0005-0000-0000-000081490000}"/>
    <cellStyle name="Normal 223 7 3" xfId="18818" xr:uid="{00000000-0005-0000-0000-000082490000}"/>
    <cellStyle name="Normal 223 8" xfId="18819" xr:uid="{00000000-0005-0000-0000-000083490000}"/>
    <cellStyle name="Normal 224" xfId="18820" xr:uid="{00000000-0005-0000-0000-000084490000}"/>
    <cellStyle name="Normal 224 2" xfId="18821" xr:uid="{00000000-0005-0000-0000-000085490000}"/>
    <cellStyle name="Normal 224 2 2" xfId="18822" xr:uid="{00000000-0005-0000-0000-000086490000}"/>
    <cellStyle name="Normal 224 2 2 2" xfId="18823" xr:uid="{00000000-0005-0000-0000-000087490000}"/>
    <cellStyle name="Normal 224 2 2 2 2" xfId="18824" xr:uid="{00000000-0005-0000-0000-000088490000}"/>
    <cellStyle name="Normal 224 2 2 3" xfId="18825" xr:uid="{00000000-0005-0000-0000-000089490000}"/>
    <cellStyle name="Normal 224 2 2 3 2" xfId="18826" xr:uid="{00000000-0005-0000-0000-00008A490000}"/>
    <cellStyle name="Normal 224 2 2 3 2 2" xfId="18827" xr:uid="{00000000-0005-0000-0000-00008B490000}"/>
    <cellStyle name="Normal 224 2 2 3 3" xfId="18828" xr:uid="{00000000-0005-0000-0000-00008C490000}"/>
    <cellStyle name="Normal 224 2 2 4" xfId="18829" xr:uid="{00000000-0005-0000-0000-00008D490000}"/>
    <cellStyle name="Normal 224 2 2 4 2" xfId="18830" xr:uid="{00000000-0005-0000-0000-00008E490000}"/>
    <cellStyle name="Normal 224 2 2 4 2 2" xfId="18831" xr:uid="{00000000-0005-0000-0000-00008F490000}"/>
    <cellStyle name="Normal 224 2 2 4 3" xfId="18832" xr:uid="{00000000-0005-0000-0000-000090490000}"/>
    <cellStyle name="Normal 224 2 2 5" xfId="18833" xr:uid="{00000000-0005-0000-0000-000091490000}"/>
    <cellStyle name="Normal 224 2 3" xfId="18834" xr:uid="{00000000-0005-0000-0000-000092490000}"/>
    <cellStyle name="Normal 224 2 3 2" xfId="18835" xr:uid="{00000000-0005-0000-0000-000093490000}"/>
    <cellStyle name="Normal 224 2 3 2 2" xfId="18836" xr:uid="{00000000-0005-0000-0000-000094490000}"/>
    <cellStyle name="Normal 224 2 3 2 2 2" xfId="18837" xr:uid="{00000000-0005-0000-0000-000095490000}"/>
    <cellStyle name="Normal 224 2 3 2 3" xfId="18838" xr:uid="{00000000-0005-0000-0000-000096490000}"/>
    <cellStyle name="Normal 224 2 3 2 3 2" xfId="18839" xr:uid="{00000000-0005-0000-0000-000097490000}"/>
    <cellStyle name="Normal 224 2 3 2 3 2 2" xfId="18840" xr:uid="{00000000-0005-0000-0000-000098490000}"/>
    <cellStyle name="Normal 224 2 3 2 3 3" xfId="18841" xr:uid="{00000000-0005-0000-0000-000099490000}"/>
    <cellStyle name="Normal 224 2 3 2 4" xfId="18842" xr:uid="{00000000-0005-0000-0000-00009A490000}"/>
    <cellStyle name="Normal 224 2 3 3" xfId="18843" xr:uid="{00000000-0005-0000-0000-00009B490000}"/>
    <cellStyle name="Normal 224 2 3 3 2" xfId="18844" xr:uid="{00000000-0005-0000-0000-00009C490000}"/>
    <cellStyle name="Normal 224 2 3 3 2 2" xfId="18845" xr:uid="{00000000-0005-0000-0000-00009D490000}"/>
    <cellStyle name="Normal 224 2 3 3 3" xfId="18846" xr:uid="{00000000-0005-0000-0000-00009E490000}"/>
    <cellStyle name="Normal 224 2 3 4" xfId="18847" xr:uid="{00000000-0005-0000-0000-00009F490000}"/>
    <cellStyle name="Normal 224 2 3 4 2" xfId="18848" xr:uid="{00000000-0005-0000-0000-0000A0490000}"/>
    <cellStyle name="Normal 224 2 3 4 2 2" xfId="18849" xr:uid="{00000000-0005-0000-0000-0000A1490000}"/>
    <cellStyle name="Normal 224 2 3 4 3" xfId="18850" xr:uid="{00000000-0005-0000-0000-0000A2490000}"/>
    <cellStyle name="Normal 224 2 3 5" xfId="18851" xr:uid="{00000000-0005-0000-0000-0000A3490000}"/>
    <cellStyle name="Normal 224 2 3 5 2" xfId="18852" xr:uid="{00000000-0005-0000-0000-0000A4490000}"/>
    <cellStyle name="Normal 224 2 3 5 2 2" xfId="18853" xr:uid="{00000000-0005-0000-0000-0000A5490000}"/>
    <cellStyle name="Normal 224 2 3 5 3" xfId="18854" xr:uid="{00000000-0005-0000-0000-0000A6490000}"/>
    <cellStyle name="Normal 224 2 3 6" xfId="18855" xr:uid="{00000000-0005-0000-0000-0000A7490000}"/>
    <cellStyle name="Normal 224 2 4" xfId="18856" xr:uid="{00000000-0005-0000-0000-0000A8490000}"/>
    <cellStyle name="Normal 224 2 4 2" xfId="18857" xr:uid="{00000000-0005-0000-0000-0000A9490000}"/>
    <cellStyle name="Normal 224 2 4 2 2" xfId="18858" xr:uid="{00000000-0005-0000-0000-0000AA490000}"/>
    <cellStyle name="Normal 224 2 4 3" xfId="18859" xr:uid="{00000000-0005-0000-0000-0000AB490000}"/>
    <cellStyle name="Normal 224 2 5" xfId="18860" xr:uid="{00000000-0005-0000-0000-0000AC490000}"/>
    <cellStyle name="Normal 224 2 5 2" xfId="18861" xr:uid="{00000000-0005-0000-0000-0000AD490000}"/>
    <cellStyle name="Normal 224 2 5 2 2" xfId="18862" xr:uid="{00000000-0005-0000-0000-0000AE490000}"/>
    <cellStyle name="Normal 224 2 5 3" xfId="18863" xr:uid="{00000000-0005-0000-0000-0000AF490000}"/>
    <cellStyle name="Normal 224 2 6" xfId="18864" xr:uid="{00000000-0005-0000-0000-0000B0490000}"/>
    <cellStyle name="Normal 224 2 6 2" xfId="18865" xr:uid="{00000000-0005-0000-0000-0000B1490000}"/>
    <cellStyle name="Normal 224 2 6 2 2" xfId="18866" xr:uid="{00000000-0005-0000-0000-0000B2490000}"/>
    <cellStyle name="Normal 224 2 6 3" xfId="18867" xr:uid="{00000000-0005-0000-0000-0000B3490000}"/>
    <cellStyle name="Normal 224 2 7" xfId="18868" xr:uid="{00000000-0005-0000-0000-0000B4490000}"/>
    <cellStyle name="Normal 224 3" xfId="18869" xr:uid="{00000000-0005-0000-0000-0000B5490000}"/>
    <cellStyle name="Normal 224 3 2" xfId="18870" xr:uid="{00000000-0005-0000-0000-0000B6490000}"/>
    <cellStyle name="Normal 224 3 2 2" xfId="18871" xr:uid="{00000000-0005-0000-0000-0000B7490000}"/>
    <cellStyle name="Normal 224 3 3" xfId="18872" xr:uid="{00000000-0005-0000-0000-0000B8490000}"/>
    <cellStyle name="Normal 224 3 3 2" xfId="18873" xr:uid="{00000000-0005-0000-0000-0000B9490000}"/>
    <cellStyle name="Normal 224 3 3 2 2" xfId="18874" xr:uid="{00000000-0005-0000-0000-0000BA490000}"/>
    <cellStyle name="Normal 224 3 3 3" xfId="18875" xr:uid="{00000000-0005-0000-0000-0000BB490000}"/>
    <cellStyle name="Normal 224 3 4" xfId="18876" xr:uid="{00000000-0005-0000-0000-0000BC490000}"/>
    <cellStyle name="Normal 224 3 4 2" xfId="18877" xr:uid="{00000000-0005-0000-0000-0000BD490000}"/>
    <cellStyle name="Normal 224 3 4 2 2" xfId="18878" xr:uid="{00000000-0005-0000-0000-0000BE490000}"/>
    <cellStyle name="Normal 224 3 4 3" xfId="18879" xr:uid="{00000000-0005-0000-0000-0000BF490000}"/>
    <cellStyle name="Normal 224 3 5" xfId="18880" xr:uid="{00000000-0005-0000-0000-0000C0490000}"/>
    <cellStyle name="Normal 224 4" xfId="18881" xr:uid="{00000000-0005-0000-0000-0000C1490000}"/>
    <cellStyle name="Normal 224 4 2" xfId="18882" xr:uid="{00000000-0005-0000-0000-0000C2490000}"/>
    <cellStyle name="Normal 224 4 2 2" xfId="18883" xr:uid="{00000000-0005-0000-0000-0000C3490000}"/>
    <cellStyle name="Normal 224 4 2 2 2" xfId="18884" xr:uid="{00000000-0005-0000-0000-0000C4490000}"/>
    <cellStyle name="Normal 224 4 2 3" xfId="18885" xr:uid="{00000000-0005-0000-0000-0000C5490000}"/>
    <cellStyle name="Normal 224 4 2 3 2" xfId="18886" xr:uid="{00000000-0005-0000-0000-0000C6490000}"/>
    <cellStyle name="Normal 224 4 2 3 2 2" xfId="18887" xr:uid="{00000000-0005-0000-0000-0000C7490000}"/>
    <cellStyle name="Normal 224 4 2 3 3" xfId="18888" xr:uid="{00000000-0005-0000-0000-0000C8490000}"/>
    <cellStyle name="Normal 224 4 2 4" xfId="18889" xr:uid="{00000000-0005-0000-0000-0000C9490000}"/>
    <cellStyle name="Normal 224 4 3" xfId="18890" xr:uid="{00000000-0005-0000-0000-0000CA490000}"/>
    <cellStyle name="Normal 224 4 3 2" xfId="18891" xr:uid="{00000000-0005-0000-0000-0000CB490000}"/>
    <cellStyle name="Normal 224 4 3 2 2" xfId="18892" xr:uid="{00000000-0005-0000-0000-0000CC490000}"/>
    <cellStyle name="Normal 224 4 3 3" xfId="18893" xr:uid="{00000000-0005-0000-0000-0000CD490000}"/>
    <cellStyle name="Normal 224 4 4" xfId="18894" xr:uid="{00000000-0005-0000-0000-0000CE490000}"/>
    <cellStyle name="Normal 224 4 4 2" xfId="18895" xr:uid="{00000000-0005-0000-0000-0000CF490000}"/>
    <cellStyle name="Normal 224 4 4 2 2" xfId="18896" xr:uid="{00000000-0005-0000-0000-0000D0490000}"/>
    <cellStyle name="Normal 224 4 4 3" xfId="18897" xr:uid="{00000000-0005-0000-0000-0000D1490000}"/>
    <cellStyle name="Normal 224 4 5" xfId="18898" xr:uid="{00000000-0005-0000-0000-0000D2490000}"/>
    <cellStyle name="Normal 224 4 5 2" xfId="18899" xr:uid="{00000000-0005-0000-0000-0000D3490000}"/>
    <cellStyle name="Normal 224 4 5 2 2" xfId="18900" xr:uid="{00000000-0005-0000-0000-0000D4490000}"/>
    <cellStyle name="Normal 224 4 5 3" xfId="18901" xr:uid="{00000000-0005-0000-0000-0000D5490000}"/>
    <cellStyle name="Normal 224 4 6" xfId="18902" xr:uid="{00000000-0005-0000-0000-0000D6490000}"/>
    <cellStyle name="Normal 224 5" xfId="18903" xr:uid="{00000000-0005-0000-0000-0000D7490000}"/>
    <cellStyle name="Normal 224 5 2" xfId="18904" xr:uid="{00000000-0005-0000-0000-0000D8490000}"/>
    <cellStyle name="Normal 224 5 2 2" xfId="18905" xr:uid="{00000000-0005-0000-0000-0000D9490000}"/>
    <cellStyle name="Normal 224 5 3" xfId="18906" xr:uid="{00000000-0005-0000-0000-0000DA490000}"/>
    <cellStyle name="Normal 224 6" xfId="18907" xr:uid="{00000000-0005-0000-0000-0000DB490000}"/>
    <cellStyle name="Normal 224 6 2" xfId="18908" xr:uid="{00000000-0005-0000-0000-0000DC490000}"/>
    <cellStyle name="Normal 224 6 2 2" xfId="18909" xr:uid="{00000000-0005-0000-0000-0000DD490000}"/>
    <cellStyle name="Normal 224 6 3" xfId="18910" xr:uid="{00000000-0005-0000-0000-0000DE490000}"/>
    <cellStyle name="Normal 224 7" xfId="18911" xr:uid="{00000000-0005-0000-0000-0000DF490000}"/>
    <cellStyle name="Normal 224 7 2" xfId="18912" xr:uid="{00000000-0005-0000-0000-0000E0490000}"/>
    <cellStyle name="Normal 224 7 2 2" xfId="18913" xr:uid="{00000000-0005-0000-0000-0000E1490000}"/>
    <cellStyle name="Normal 224 7 3" xfId="18914" xr:uid="{00000000-0005-0000-0000-0000E2490000}"/>
    <cellStyle name="Normal 224 8" xfId="18915" xr:uid="{00000000-0005-0000-0000-0000E3490000}"/>
    <cellStyle name="Normal 225" xfId="18916" xr:uid="{00000000-0005-0000-0000-0000E4490000}"/>
    <cellStyle name="Normal 225 2" xfId="18917" xr:uid="{00000000-0005-0000-0000-0000E5490000}"/>
    <cellStyle name="Normal 225 2 2" xfId="18918" xr:uid="{00000000-0005-0000-0000-0000E6490000}"/>
    <cellStyle name="Normal 225 2 2 2" xfId="18919" xr:uid="{00000000-0005-0000-0000-0000E7490000}"/>
    <cellStyle name="Normal 225 2 2 2 2" xfId="18920" xr:uid="{00000000-0005-0000-0000-0000E8490000}"/>
    <cellStyle name="Normal 225 2 2 3" xfId="18921" xr:uid="{00000000-0005-0000-0000-0000E9490000}"/>
    <cellStyle name="Normal 225 2 2 3 2" xfId="18922" xr:uid="{00000000-0005-0000-0000-0000EA490000}"/>
    <cellStyle name="Normal 225 2 2 3 2 2" xfId="18923" xr:uid="{00000000-0005-0000-0000-0000EB490000}"/>
    <cellStyle name="Normal 225 2 2 3 3" xfId="18924" xr:uid="{00000000-0005-0000-0000-0000EC490000}"/>
    <cellStyle name="Normal 225 2 2 4" xfId="18925" xr:uid="{00000000-0005-0000-0000-0000ED490000}"/>
    <cellStyle name="Normal 225 2 2 4 2" xfId="18926" xr:uid="{00000000-0005-0000-0000-0000EE490000}"/>
    <cellStyle name="Normal 225 2 2 4 2 2" xfId="18927" xr:uid="{00000000-0005-0000-0000-0000EF490000}"/>
    <cellStyle name="Normal 225 2 2 4 3" xfId="18928" xr:uid="{00000000-0005-0000-0000-0000F0490000}"/>
    <cellStyle name="Normal 225 2 2 5" xfId="18929" xr:uid="{00000000-0005-0000-0000-0000F1490000}"/>
    <cellStyle name="Normal 225 2 3" xfId="18930" xr:uid="{00000000-0005-0000-0000-0000F2490000}"/>
    <cellStyle name="Normal 225 2 3 2" xfId="18931" xr:uid="{00000000-0005-0000-0000-0000F3490000}"/>
    <cellStyle name="Normal 225 2 3 2 2" xfId="18932" xr:uid="{00000000-0005-0000-0000-0000F4490000}"/>
    <cellStyle name="Normal 225 2 3 2 2 2" xfId="18933" xr:uid="{00000000-0005-0000-0000-0000F5490000}"/>
    <cellStyle name="Normal 225 2 3 2 3" xfId="18934" xr:uid="{00000000-0005-0000-0000-0000F6490000}"/>
    <cellStyle name="Normal 225 2 3 2 3 2" xfId="18935" xr:uid="{00000000-0005-0000-0000-0000F7490000}"/>
    <cellStyle name="Normal 225 2 3 2 3 2 2" xfId="18936" xr:uid="{00000000-0005-0000-0000-0000F8490000}"/>
    <cellStyle name="Normal 225 2 3 2 3 3" xfId="18937" xr:uid="{00000000-0005-0000-0000-0000F9490000}"/>
    <cellStyle name="Normal 225 2 3 2 4" xfId="18938" xr:uid="{00000000-0005-0000-0000-0000FA490000}"/>
    <cellStyle name="Normal 225 2 3 3" xfId="18939" xr:uid="{00000000-0005-0000-0000-0000FB490000}"/>
    <cellStyle name="Normal 225 2 3 3 2" xfId="18940" xr:uid="{00000000-0005-0000-0000-0000FC490000}"/>
    <cellStyle name="Normal 225 2 3 3 2 2" xfId="18941" xr:uid="{00000000-0005-0000-0000-0000FD490000}"/>
    <cellStyle name="Normal 225 2 3 3 3" xfId="18942" xr:uid="{00000000-0005-0000-0000-0000FE490000}"/>
    <cellStyle name="Normal 225 2 3 4" xfId="18943" xr:uid="{00000000-0005-0000-0000-0000FF490000}"/>
    <cellStyle name="Normal 225 2 3 4 2" xfId="18944" xr:uid="{00000000-0005-0000-0000-0000004A0000}"/>
    <cellStyle name="Normal 225 2 3 4 2 2" xfId="18945" xr:uid="{00000000-0005-0000-0000-0000014A0000}"/>
    <cellStyle name="Normal 225 2 3 4 3" xfId="18946" xr:uid="{00000000-0005-0000-0000-0000024A0000}"/>
    <cellStyle name="Normal 225 2 3 5" xfId="18947" xr:uid="{00000000-0005-0000-0000-0000034A0000}"/>
    <cellStyle name="Normal 225 2 3 5 2" xfId="18948" xr:uid="{00000000-0005-0000-0000-0000044A0000}"/>
    <cellStyle name="Normal 225 2 3 5 2 2" xfId="18949" xr:uid="{00000000-0005-0000-0000-0000054A0000}"/>
    <cellStyle name="Normal 225 2 3 5 3" xfId="18950" xr:uid="{00000000-0005-0000-0000-0000064A0000}"/>
    <cellStyle name="Normal 225 2 3 6" xfId="18951" xr:uid="{00000000-0005-0000-0000-0000074A0000}"/>
    <cellStyle name="Normal 225 2 4" xfId="18952" xr:uid="{00000000-0005-0000-0000-0000084A0000}"/>
    <cellStyle name="Normal 225 2 4 2" xfId="18953" xr:uid="{00000000-0005-0000-0000-0000094A0000}"/>
    <cellStyle name="Normal 225 2 4 2 2" xfId="18954" xr:uid="{00000000-0005-0000-0000-00000A4A0000}"/>
    <cellStyle name="Normal 225 2 4 3" xfId="18955" xr:uid="{00000000-0005-0000-0000-00000B4A0000}"/>
    <cellStyle name="Normal 225 2 5" xfId="18956" xr:uid="{00000000-0005-0000-0000-00000C4A0000}"/>
    <cellStyle name="Normal 225 2 5 2" xfId="18957" xr:uid="{00000000-0005-0000-0000-00000D4A0000}"/>
    <cellStyle name="Normal 225 2 5 2 2" xfId="18958" xr:uid="{00000000-0005-0000-0000-00000E4A0000}"/>
    <cellStyle name="Normal 225 2 5 3" xfId="18959" xr:uid="{00000000-0005-0000-0000-00000F4A0000}"/>
    <cellStyle name="Normal 225 2 6" xfId="18960" xr:uid="{00000000-0005-0000-0000-0000104A0000}"/>
    <cellStyle name="Normal 225 2 6 2" xfId="18961" xr:uid="{00000000-0005-0000-0000-0000114A0000}"/>
    <cellStyle name="Normal 225 2 6 2 2" xfId="18962" xr:uid="{00000000-0005-0000-0000-0000124A0000}"/>
    <cellStyle name="Normal 225 2 6 3" xfId="18963" xr:uid="{00000000-0005-0000-0000-0000134A0000}"/>
    <cellStyle name="Normal 225 2 7" xfId="18964" xr:uid="{00000000-0005-0000-0000-0000144A0000}"/>
    <cellStyle name="Normal 225 3" xfId="18965" xr:uid="{00000000-0005-0000-0000-0000154A0000}"/>
    <cellStyle name="Normal 225 3 2" xfId="18966" xr:uid="{00000000-0005-0000-0000-0000164A0000}"/>
    <cellStyle name="Normal 225 3 2 2" xfId="18967" xr:uid="{00000000-0005-0000-0000-0000174A0000}"/>
    <cellStyle name="Normal 225 3 3" xfId="18968" xr:uid="{00000000-0005-0000-0000-0000184A0000}"/>
    <cellStyle name="Normal 225 3 3 2" xfId="18969" xr:uid="{00000000-0005-0000-0000-0000194A0000}"/>
    <cellStyle name="Normal 225 3 3 2 2" xfId="18970" xr:uid="{00000000-0005-0000-0000-00001A4A0000}"/>
    <cellStyle name="Normal 225 3 3 3" xfId="18971" xr:uid="{00000000-0005-0000-0000-00001B4A0000}"/>
    <cellStyle name="Normal 225 3 4" xfId="18972" xr:uid="{00000000-0005-0000-0000-00001C4A0000}"/>
    <cellStyle name="Normal 225 3 4 2" xfId="18973" xr:uid="{00000000-0005-0000-0000-00001D4A0000}"/>
    <cellStyle name="Normal 225 3 4 2 2" xfId="18974" xr:uid="{00000000-0005-0000-0000-00001E4A0000}"/>
    <cellStyle name="Normal 225 3 4 3" xfId="18975" xr:uid="{00000000-0005-0000-0000-00001F4A0000}"/>
    <cellStyle name="Normal 225 3 5" xfId="18976" xr:uid="{00000000-0005-0000-0000-0000204A0000}"/>
    <cellStyle name="Normal 225 4" xfId="18977" xr:uid="{00000000-0005-0000-0000-0000214A0000}"/>
    <cellStyle name="Normal 225 4 2" xfId="18978" xr:uid="{00000000-0005-0000-0000-0000224A0000}"/>
    <cellStyle name="Normal 225 4 2 2" xfId="18979" xr:uid="{00000000-0005-0000-0000-0000234A0000}"/>
    <cellStyle name="Normal 225 4 2 2 2" xfId="18980" xr:uid="{00000000-0005-0000-0000-0000244A0000}"/>
    <cellStyle name="Normal 225 4 2 3" xfId="18981" xr:uid="{00000000-0005-0000-0000-0000254A0000}"/>
    <cellStyle name="Normal 225 4 2 3 2" xfId="18982" xr:uid="{00000000-0005-0000-0000-0000264A0000}"/>
    <cellStyle name="Normal 225 4 2 3 2 2" xfId="18983" xr:uid="{00000000-0005-0000-0000-0000274A0000}"/>
    <cellStyle name="Normal 225 4 2 3 3" xfId="18984" xr:uid="{00000000-0005-0000-0000-0000284A0000}"/>
    <cellStyle name="Normal 225 4 2 4" xfId="18985" xr:uid="{00000000-0005-0000-0000-0000294A0000}"/>
    <cellStyle name="Normal 225 4 3" xfId="18986" xr:uid="{00000000-0005-0000-0000-00002A4A0000}"/>
    <cellStyle name="Normal 225 4 3 2" xfId="18987" xr:uid="{00000000-0005-0000-0000-00002B4A0000}"/>
    <cellStyle name="Normal 225 4 3 2 2" xfId="18988" xr:uid="{00000000-0005-0000-0000-00002C4A0000}"/>
    <cellStyle name="Normal 225 4 3 3" xfId="18989" xr:uid="{00000000-0005-0000-0000-00002D4A0000}"/>
    <cellStyle name="Normal 225 4 4" xfId="18990" xr:uid="{00000000-0005-0000-0000-00002E4A0000}"/>
    <cellStyle name="Normal 225 4 4 2" xfId="18991" xr:uid="{00000000-0005-0000-0000-00002F4A0000}"/>
    <cellStyle name="Normal 225 4 4 2 2" xfId="18992" xr:uid="{00000000-0005-0000-0000-0000304A0000}"/>
    <cellStyle name="Normal 225 4 4 3" xfId="18993" xr:uid="{00000000-0005-0000-0000-0000314A0000}"/>
    <cellStyle name="Normal 225 4 5" xfId="18994" xr:uid="{00000000-0005-0000-0000-0000324A0000}"/>
    <cellStyle name="Normal 225 4 5 2" xfId="18995" xr:uid="{00000000-0005-0000-0000-0000334A0000}"/>
    <cellStyle name="Normal 225 4 5 2 2" xfId="18996" xr:uid="{00000000-0005-0000-0000-0000344A0000}"/>
    <cellStyle name="Normal 225 4 5 3" xfId="18997" xr:uid="{00000000-0005-0000-0000-0000354A0000}"/>
    <cellStyle name="Normal 225 4 6" xfId="18998" xr:uid="{00000000-0005-0000-0000-0000364A0000}"/>
    <cellStyle name="Normal 225 5" xfId="18999" xr:uid="{00000000-0005-0000-0000-0000374A0000}"/>
    <cellStyle name="Normal 225 5 2" xfId="19000" xr:uid="{00000000-0005-0000-0000-0000384A0000}"/>
    <cellStyle name="Normal 225 5 2 2" xfId="19001" xr:uid="{00000000-0005-0000-0000-0000394A0000}"/>
    <cellStyle name="Normal 225 5 3" xfId="19002" xr:uid="{00000000-0005-0000-0000-00003A4A0000}"/>
    <cellStyle name="Normal 225 6" xfId="19003" xr:uid="{00000000-0005-0000-0000-00003B4A0000}"/>
    <cellStyle name="Normal 225 6 2" xfId="19004" xr:uid="{00000000-0005-0000-0000-00003C4A0000}"/>
    <cellStyle name="Normal 225 6 2 2" xfId="19005" xr:uid="{00000000-0005-0000-0000-00003D4A0000}"/>
    <cellStyle name="Normal 225 6 3" xfId="19006" xr:uid="{00000000-0005-0000-0000-00003E4A0000}"/>
    <cellStyle name="Normal 225 7" xfId="19007" xr:uid="{00000000-0005-0000-0000-00003F4A0000}"/>
    <cellStyle name="Normal 225 7 2" xfId="19008" xr:uid="{00000000-0005-0000-0000-0000404A0000}"/>
    <cellStyle name="Normal 225 7 2 2" xfId="19009" xr:uid="{00000000-0005-0000-0000-0000414A0000}"/>
    <cellStyle name="Normal 225 7 3" xfId="19010" xr:uid="{00000000-0005-0000-0000-0000424A0000}"/>
    <cellStyle name="Normal 225 8" xfId="19011" xr:uid="{00000000-0005-0000-0000-0000434A0000}"/>
    <cellStyle name="Normal 226" xfId="19012" xr:uid="{00000000-0005-0000-0000-0000444A0000}"/>
    <cellStyle name="Normal 226 2" xfId="19013" xr:uid="{00000000-0005-0000-0000-0000454A0000}"/>
    <cellStyle name="Normal 226 2 2" xfId="19014" xr:uid="{00000000-0005-0000-0000-0000464A0000}"/>
    <cellStyle name="Normal 226 2 2 2" xfId="19015" xr:uid="{00000000-0005-0000-0000-0000474A0000}"/>
    <cellStyle name="Normal 226 2 2 2 2" xfId="19016" xr:uid="{00000000-0005-0000-0000-0000484A0000}"/>
    <cellStyle name="Normal 226 2 2 3" xfId="19017" xr:uid="{00000000-0005-0000-0000-0000494A0000}"/>
    <cellStyle name="Normal 226 2 2 3 2" xfId="19018" xr:uid="{00000000-0005-0000-0000-00004A4A0000}"/>
    <cellStyle name="Normal 226 2 2 3 2 2" xfId="19019" xr:uid="{00000000-0005-0000-0000-00004B4A0000}"/>
    <cellStyle name="Normal 226 2 2 3 3" xfId="19020" xr:uid="{00000000-0005-0000-0000-00004C4A0000}"/>
    <cellStyle name="Normal 226 2 2 4" xfId="19021" xr:uid="{00000000-0005-0000-0000-00004D4A0000}"/>
    <cellStyle name="Normal 226 2 2 4 2" xfId="19022" xr:uid="{00000000-0005-0000-0000-00004E4A0000}"/>
    <cellStyle name="Normal 226 2 2 4 2 2" xfId="19023" xr:uid="{00000000-0005-0000-0000-00004F4A0000}"/>
    <cellStyle name="Normal 226 2 2 4 3" xfId="19024" xr:uid="{00000000-0005-0000-0000-0000504A0000}"/>
    <cellStyle name="Normal 226 2 2 5" xfId="19025" xr:uid="{00000000-0005-0000-0000-0000514A0000}"/>
    <cellStyle name="Normal 226 2 3" xfId="19026" xr:uid="{00000000-0005-0000-0000-0000524A0000}"/>
    <cellStyle name="Normal 226 2 3 2" xfId="19027" xr:uid="{00000000-0005-0000-0000-0000534A0000}"/>
    <cellStyle name="Normal 226 2 3 2 2" xfId="19028" xr:uid="{00000000-0005-0000-0000-0000544A0000}"/>
    <cellStyle name="Normal 226 2 3 2 2 2" xfId="19029" xr:uid="{00000000-0005-0000-0000-0000554A0000}"/>
    <cellStyle name="Normal 226 2 3 2 3" xfId="19030" xr:uid="{00000000-0005-0000-0000-0000564A0000}"/>
    <cellStyle name="Normal 226 2 3 2 3 2" xfId="19031" xr:uid="{00000000-0005-0000-0000-0000574A0000}"/>
    <cellStyle name="Normal 226 2 3 2 3 2 2" xfId="19032" xr:uid="{00000000-0005-0000-0000-0000584A0000}"/>
    <cellStyle name="Normal 226 2 3 2 3 3" xfId="19033" xr:uid="{00000000-0005-0000-0000-0000594A0000}"/>
    <cellStyle name="Normal 226 2 3 2 4" xfId="19034" xr:uid="{00000000-0005-0000-0000-00005A4A0000}"/>
    <cellStyle name="Normal 226 2 3 3" xfId="19035" xr:uid="{00000000-0005-0000-0000-00005B4A0000}"/>
    <cellStyle name="Normal 226 2 3 3 2" xfId="19036" xr:uid="{00000000-0005-0000-0000-00005C4A0000}"/>
    <cellStyle name="Normal 226 2 3 3 2 2" xfId="19037" xr:uid="{00000000-0005-0000-0000-00005D4A0000}"/>
    <cellStyle name="Normal 226 2 3 3 3" xfId="19038" xr:uid="{00000000-0005-0000-0000-00005E4A0000}"/>
    <cellStyle name="Normal 226 2 3 4" xfId="19039" xr:uid="{00000000-0005-0000-0000-00005F4A0000}"/>
    <cellStyle name="Normal 226 2 3 4 2" xfId="19040" xr:uid="{00000000-0005-0000-0000-0000604A0000}"/>
    <cellStyle name="Normal 226 2 3 4 2 2" xfId="19041" xr:uid="{00000000-0005-0000-0000-0000614A0000}"/>
    <cellStyle name="Normal 226 2 3 4 3" xfId="19042" xr:uid="{00000000-0005-0000-0000-0000624A0000}"/>
    <cellStyle name="Normal 226 2 3 5" xfId="19043" xr:uid="{00000000-0005-0000-0000-0000634A0000}"/>
    <cellStyle name="Normal 226 2 3 5 2" xfId="19044" xr:uid="{00000000-0005-0000-0000-0000644A0000}"/>
    <cellStyle name="Normal 226 2 3 5 2 2" xfId="19045" xr:uid="{00000000-0005-0000-0000-0000654A0000}"/>
    <cellStyle name="Normal 226 2 3 5 3" xfId="19046" xr:uid="{00000000-0005-0000-0000-0000664A0000}"/>
    <cellStyle name="Normal 226 2 3 6" xfId="19047" xr:uid="{00000000-0005-0000-0000-0000674A0000}"/>
    <cellStyle name="Normal 226 2 4" xfId="19048" xr:uid="{00000000-0005-0000-0000-0000684A0000}"/>
    <cellStyle name="Normal 226 2 4 2" xfId="19049" xr:uid="{00000000-0005-0000-0000-0000694A0000}"/>
    <cellStyle name="Normal 226 2 4 2 2" xfId="19050" xr:uid="{00000000-0005-0000-0000-00006A4A0000}"/>
    <cellStyle name="Normal 226 2 4 3" xfId="19051" xr:uid="{00000000-0005-0000-0000-00006B4A0000}"/>
    <cellStyle name="Normal 226 2 5" xfId="19052" xr:uid="{00000000-0005-0000-0000-00006C4A0000}"/>
    <cellStyle name="Normal 226 2 5 2" xfId="19053" xr:uid="{00000000-0005-0000-0000-00006D4A0000}"/>
    <cellStyle name="Normal 226 2 5 2 2" xfId="19054" xr:uid="{00000000-0005-0000-0000-00006E4A0000}"/>
    <cellStyle name="Normal 226 2 5 3" xfId="19055" xr:uid="{00000000-0005-0000-0000-00006F4A0000}"/>
    <cellStyle name="Normal 226 2 6" xfId="19056" xr:uid="{00000000-0005-0000-0000-0000704A0000}"/>
    <cellStyle name="Normal 226 2 6 2" xfId="19057" xr:uid="{00000000-0005-0000-0000-0000714A0000}"/>
    <cellStyle name="Normal 226 2 6 2 2" xfId="19058" xr:uid="{00000000-0005-0000-0000-0000724A0000}"/>
    <cellStyle name="Normal 226 2 6 3" xfId="19059" xr:uid="{00000000-0005-0000-0000-0000734A0000}"/>
    <cellStyle name="Normal 226 2 7" xfId="19060" xr:uid="{00000000-0005-0000-0000-0000744A0000}"/>
    <cellStyle name="Normal 226 3" xfId="19061" xr:uid="{00000000-0005-0000-0000-0000754A0000}"/>
    <cellStyle name="Normal 226 3 2" xfId="19062" xr:uid="{00000000-0005-0000-0000-0000764A0000}"/>
    <cellStyle name="Normal 226 3 2 2" xfId="19063" xr:uid="{00000000-0005-0000-0000-0000774A0000}"/>
    <cellStyle name="Normal 226 3 3" xfId="19064" xr:uid="{00000000-0005-0000-0000-0000784A0000}"/>
    <cellStyle name="Normal 226 3 3 2" xfId="19065" xr:uid="{00000000-0005-0000-0000-0000794A0000}"/>
    <cellStyle name="Normal 226 3 3 2 2" xfId="19066" xr:uid="{00000000-0005-0000-0000-00007A4A0000}"/>
    <cellStyle name="Normal 226 3 3 3" xfId="19067" xr:uid="{00000000-0005-0000-0000-00007B4A0000}"/>
    <cellStyle name="Normal 226 3 4" xfId="19068" xr:uid="{00000000-0005-0000-0000-00007C4A0000}"/>
    <cellStyle name="Normal 226 3 4 2" xfId="19069" xr:uid="{00000000-0005-0000-0000-00007D4A0000}"/>
    <cellStyle name="Normal 226 3 4 2 2" xfId="19070" xr:uid="{00000000-0005-0000-0000-00007E4A0000}"/>
    <cellStyle name="Normal 226 3 4 3" xfId="19071" xr:uid="{00000000-0005-0000-0000-00007F4A0000}"/>
    <cellStyle name="Normal 226 3 5" xfId="19072" xr:uid="{00000000-0005-0000-0000-0000804A0000}"/>
    <cellStyle name="Normal 226 4" xfId="19073" xr:uid="{00000000-0005-0000-0000-0000814A0000}"/>
    <cellStyle name="Normal 226 4 2" xfId="19074" xr:uid="{00000000-0005-0000-0000-0000824A0000}"/>
    <cellStyle name="Normal 226 4 2 2" xfId="19075" xr:uid="{00000000-0005-0000-0000-0000834A0000}"/>
    <cellStyle name="Normal 226 4 2 2 2" xfId="19076" xr:uid="{00000000-0005-0000-0000-0000844A0000}"/>
    <cellStyle name="Normal 226 4 2 3" xfId="19077" xr:uid="{00000000-0005-0000-0000-0000854A0000}"/>
    <cellStyle name="Normal 226 4 2 3 2" xfId="19078" xr:uid="{00000000-0005-0000-0000-0000864A0000}"/>
    <cellStyle name="Normal 226 4 2 3 2 2" xfId="19079" xr:uid="{00000000-0005-0000-0000-0000874A0000}"/>
    <cellStyle name="Normal 226 4 2 3 3" xfId="19080" xr:uid="{00000000-0005-0000-0000-0000884A0000}"/>
    <cellStyle name="Normal 226 4 2 4" xfId="19081" xr:uid="{00000000-0005-0000-0000-0000894A0000}"/>
    <cellStyle name="Normal 226 4 3" xfId="19082" xr:uid="{00000000-0005-0000-0000-00008A4A0000}"/>
    <cellStyle name="Normal 226 4 3 2" xfId="19083" xr:uid="{00000000-0005-0000-0000-00008B4A0000}"/>
    <cellStyle name="Normal 226 4 3 2 2" xfId="19084" xr:uid="{00000000-0005-0000-0000-00008C4A0000}"/>
    <cellStyle name="Normal 226 4 3 3" xfId="19085" xr:uid="{00000000-0005-0000-0000-00008D4A0000}"/>
    <cellStyle name="Normal 226 4 4" xfId="19086" xr:uid="{00000000-0005-0000-0000-00008E4A0000}"/>
    <cellStyle name="Normal 226 4 4 2" xfId="19087" xr:uid="{00000000-0005-0000-0000-00008F4A0000}"/>
    <cellStyle name="Normal 226 4 4 2 2" xfId="19088" xr:uid="{00000000-0005-0000-0000-0000904A0000}"/>
    <cellStyle name="Normal 226 4 4 3" xfId="19089" xr:uid="{00000000-0005-0000-0000-0000914A0000}"/>
    <cellStyle name="Normal 226 4 5" xfId="19090" xr:uid="{00000000-0005-0000-0000-0000924A0000}"/>
    <cellStyle name="Normal 226 4 5 2" xfId="19091" xr:uid="{00000000-0005-0000-0000-0000934A0000}"/>
    <cellStyle name="Normal 226 4 5 2 2" xfId="19092" xr:uid="{00000000-0005-0000-0000-0000944A0000}"/>
    <cellStyle name="Normal 226 4 5 3" xfId="19093" xr:uid="{00000000-0005-0000-0000-0000954A0000}"/>
    <cellStyle name="Normal 226 4 6" xfId="19094" xr:uid="{00000000-0005-0000-0000-0000964A0000}"/>
    <cellStyle name="Normal 226 5" xfId="19095" xr:uid="{00000000-0005-0000-0000-0000974A0000}"/>
    <cellStyle name="Normal 226 5 2" xfId="19096" xr:uid="{00000000-0005-0000-0000-0000984A0000}"/>
    <cellStyle name="Normal 226 5 2 2" xfId="19097" xr:uid="{00000000-0005-0000-0000-0000994A0000}"/>
    <cellStyle name="Normal 226 5 3" xfId="19098" xr:uid="{00000000-0005-0000-0000-00009A4A0000}"/>
    <cellStyle name="Normal 226 6" xfId="19099" xr:uid="{00000000-0005-0000-0000-00009B4A0000}"/>
    <cellStyle name="Normal 226 6 2" xfId="19100" xr:uid="{00000000-0005-0000-0000-00009C4A0000}"/>
    <cellStyle name="Normal 226 6 2 2" xfId="19101" xr:uid="{00000000-0005-0000-0000-00009D4A0000}"/>
    <cellStyle name="Normal 226 6 3" xfId="19102" xr:uid="{00000000-0005-0000-0000-00009E4A0000}"/>
    <cellStyle name="Normal 226 7" xfId="19103" xr:uid="{00000000-0005-0000-0000-00009F4A0000}"/>
    <cellStyle name="Normal 226 7 2" xfId="19104" xr:uid="{00000000-0005-0000-0000-0000A04A0000}"/>
    <cellStyle name="Normal 226 7 2 2" xfId="19105" xr:uid="{00000000-0005-0000-0000-0000A14A0000}"/>
    <cellStyle name="Normal 226 7 3" xfId="19106" xr:uid="{00000000-0005-0000-0000-0000A24A0000}"/>
    <cellStyle name="Normal 226 8" xfId="19107" xr:uid="{00000000-0005-0000-0000-0000A34A0000}"/>
    <cellStyle name="Normal 227" xfId="19108" xr:uid="{00000000-0005-0000-0000-0000A44A0000}"/>
    <cellStyle name="Normal 227 2" xfId="19109" xr:uid="{00000000-0005-0000-0000-0000A54A0000}"/>
    <cellStyle name="Normal 227 2 2" xfId="19110" xr:uid="{00000000-0005-0000-0000-0000A64A0000}"/>
    <cellStyle name="Normal 227 2 2 2" xfId="19111" xr:uid="{00000000-0005-0000-0000-0000A74A0000}"/>
    <cellStyle name="Normal 227 2 2 2 2" xfId="19112" xr:uid="{00000000-0005-0000-0000-0000A84A0000}"/>
    <cellStyle name="Normal 227 2 2 3" xfId="19113" xr:uid="{00000000-0005-0000-0000-0000A94A0000}"/>
    <cellStyle name="Normal 227 2 2 3 2" xfId="19114" xr:uid="{00000000-0005-0000-0000-0000AA4A0000}"/>
    <cellStyle name="Normal 227 2 2 3 2 2" xfId="19115" xr:uid="{00000000-0005-0000-0000-0000AB4A0000}"/>
    <cellStyle name="Normal 227 2 2 3 3" xfId="19116" xr:uid="{00000000-0005-0000-0000-0000AC4A0000}"/>
    <cellStyle name="Normal 227 2 2 4" xfId="19117" xr:uid="{00000000-0005-0000-0000-0000AD4A0000}"/>
    <cellStyle name="Normal 227 2 2 4 2" xfId="19118" xr:uid="{00000000-0005-0000-0000-0000AE4A0000}"/>
    <cellStyle name="Normal 227 2 2 4 2 2" xfId="19119" xr:uid="{00000000-0005-0000-0000-0000AF4A0000}"/>
    <cellStyle name="Normal 227 2 2 4 3" xfId="19120" xr:uid="{00000000-0005-0000-0000-0000B04A0000}"/>
    <cellStyle name="Normal 227 2 2 5" xfId="19121" xr:uid="{00000000-0005-0000-0000-0000B14A0000}"/>
    <cellStyle name="Normal 227 2 3" xfId="19122" xr:uid="{00000000-0005-0000-0000-0000B24A0000}"/>
    <cellStyle name="Normal 227 2 3 2" xfId="19123" xr:uid="{00000000-0005-0000-0000-0000B34A0000}"/>
    <cellStyle name="Normal 227 2 3 2 2" xfId="19124" xr:uid="{00000000-0005-0000-0000-0000B44A0000}"/>
    <cellStyle name="Normal 227 2 3 2 2 2" xfId="19125" xr:uid="{00000000-0005-0000-0000-0000B54A0000}"/>
    <cellStyle name="Normal 227 2 3 2 3" xfId="19126" xr:uid="{00000000-0005-0000-0000-0000B64A0000}"/>
    <cellStyle name="Normal 227 2 3 2 3 2" xfId="19127" xr:uid="{00000000-0005-0000-0000-0000B74A0000}"/>
    <cellStyle name="Normal 227 2 3 2 3 2 2" xfId="19128" xr:uid="{00000000-0005-0000-0000-0000B84A0000}"/>
    <cellStyle name="Normal 227 2 3 2 3 3" xfId="19129" xr:uid="{00000000-0005-0000-0000-0000B94A0000}"/>
    <cellStyle name="Normal 227 2 3 2 4" xfId="19130" xr:uid="{00000000-0005-0000-0000-0000BA4A0000}"/>
    <cellStyle name="Normal 227 2 3 3" xfId="19131" xr:uid="{00000000-0005-0000-0000-0000BB4A0000}"/>
    <cellStyle name="Normal 227 2 3 3 2" xfId="19132" xr:uid="{00000000-0005-0000-0000-0000BC4A0000}"/>
    <cellStyle name="Normal 227 2 3 3 2 2" xfId="19133" xr:uid="{00000000-0005-0000-0000-0000BD4A0000}"/>
    <cellStyle name="Normal 227 2 3 3 3" xfId="19134" xr:uid="{00000000-0005-0000-0000-0000BE4A0000}"/>
    <cellStyle name="Normal 227 2 3 4" xfId="19135" xr:uid="{00000000-0005-0000-0000-0000BF4A0000}"/>
    <cellStyle name="Normal 227 2 3 4 2" xfId="19136" xr:uid="{00000000-0005-0000-0000-0000C04A0000}"/>
    <cellStyle name="Normal 227 2 3 4 2 2" xfId="19137" xr:uid="{00000000-0005-0000-0000-0000C14A0000}"/>
    <cellStyle name="Normal 227 2 3 4 3" xfId="19138" xr:uid="{00000000-0005-0000-0000-0000C24A0000}"/>
    <cellStyle name="Normal 227 2 3 5" xfId="19139" xr:uid="{00000000-0005-0000-0000-0000C34A0000}"/>
    <cellStyle name="Normal 227 2 3 5 2" xfId="19140" xr:uid="{00000000-0005-0000-0000-0000C44A0000}"/>
    <cellStyle name="Normal 227 2 3 5 2 2" xfId="19141" xr:uid="{00000000-0005-0000-0000-0000C54A0000}"/>
    <cellStyle name="Normal 227 2 3 5 3" xfId="19142" xr:uid="{00000000-0005-0000-0000-0000C64A0000}"/>
    <cellStyle name="Normal 227 2 3 6" xfId="19143" xr:uid="{00000000-0005-0000-0000-0000C74A0000}"/>
    <cellStyle name="Normal 227 2 4" xfId="19144" xr:uid="{00000000-0005-0000-0000-0000C84A0000}"/>
    <cellStyle name="Normal 227 2 4 2" xfId="19145" xr:uid="{00000000-0005-0000-0000-0000C94A0000}"/>
    <cellStyle name="Normal 227 2 4 2 2" xfId="19146" xr:uid="{00000000-0005-0000-0000-0000CA4A0000}"/>
    <cellStyle name="Normal 227 2 4 3" xfId="19147" xr:uid="{00000000-0005-0000-0000-0000CB4A0000}"/>
    <cellStyle name="Normal 227 2 5" xfId="19148" xr:uid="{00000000-0005-0000-0000-0000CC4A0000}"/>
    <cellStyle name="Normal 227 2 5 2" xfId="19149" xr:uid="{00000000-0005-0000-0000-0000CD4A0000}"/>
    <cellStyle name="Normal 227 2 5 2 2" xfId="19150" xr:uid="{00000000-0005-0000-0000-0000CE4A0000}"/>
    <cellStyle name="Normal 227 2 5 3" xfId="19151" xr:uid="{00000000-0005-0000-0000-0000CF4A0000}"/>
    <cellStyle name="Normal 227 2 6" xfId="19152" xr:uid="{00000000-0005-0000-0000-0000D04A0000}"/>
    <cellStyle name="Normal 227 2 6 2" xfId="19153" xr:uid="{00000000-0005-0000-0000-0000D14A0000}"/>
    <cellStyle name="Normal 227 2 6 2 2" xfId="19154" xr:uid="{00000000-0005-0000-0000-0000D24A0000}"/>
    <cellStyle name="Normal 227 2 6 3" xfId="19155" xr:uid="{00000000-0005-0000-0000-0000D34A0000}"/>
    <cellStyle name="Normal 227 2 7" xfId="19156" xr:uid="{00000000-0005-0000-0000-0000D44A0000}"/>
    <cellStyle name="Normal 227 3" xfId="19157" xr:uid="{00000000-0005-0000-0000-0000D54A0000}"/>
    <cellStyle name="Normal 227 3 2" xfId="19158" xr:uid="{00000000-0005-0000-0000-0000D64A0000}"/>
    <cellStyle name="Normal 227 3 2 2" xfId="19159" xr:uid="{00000000-0005-0000-0000-0000D74A0000}"/>
    <cellStyle name="Normal 227 3 3" xfId="19160" xr:uid="{00000000-0005-0000-0000-0000D84A0000}"/>
    <cellStyle name="Normal 227 3 3 2" xfId="19161" xr:uid="{00000000-0005-0000-0000-0000D94A0000}"/>
    <cellStyle name="Normal 227 3 3 2 2" xfId="19162" xr:uid="{00000000-0005-0000-0000-0000DA4A0000}"/>
    <cellStyle name="Normal 227 3 3 3" xfId="19163" xr:uid="{00000000-0005-0000-0000-0000DB4A0000}"/>
    <cellStyle name="Normal 227 3 4" xfId="19164" xr:uid="{00000000-0005-0000-0000-0000DC4A0000}"/>
    <cellStyle name="Normal 227 3 4 2" xfId="19165" xr:uid="{00000000-0005-0000-0000-0000DD4A0000}"/>
    <cellStyle name="Normal 227 3 4 2 2" xfId="19166" xr:uid="{00000000-0005-0000-0000-0000DE4A0000}"/>
    <cellStyle name="Normal 227 3 4 3" xfId="19167" xr:uid="{00000000-0005-0000-0000-0000DF4A0000}"/>
    <cellStyle name="Normal 227 3 5" xfId="19168" xr:uid="{00000000-0005-0000-0000-0000E04A0000}"/>
    <cellStyle name="Normal 227 4" xfId="19169" xr:uid="{00000000-0005-0000-0000-0000E14A0000}"/>
    <cellStyle name="Normal 227 4 2" xfId="19170" xr:uid="{00000000-0005-0000-0000-0000E24A0000}"/>
    <cellStyle name="Normal 227 4 2 2" xfId="19171" xr:uid="{00000000-0005-0000-0000-0000E34A0000}"/>
    <cellStyle name="Normal 227 4 2 2 2" xfId="19172" xr:uid="{00000000-0005-0000-0000-0000E44A0000}"/>
    <cellStyle name="Normal 227 4 2 3" xfId="19173" xr:uid="{00000000-0005-0000-0000-0000E54A0000}"/>
    <cellStyle name="Normal 227 4 2 3 2" xfId="19174" xr:uid="{00000000-0005-0000-0000-0000E64A0000}"/>
    <cellStyle name="Normal 227 4 2 3 2 2" xfId="19175" xr:uid="{00000000-0005-0000-0000-0000E74A0000}"/>
    <cellStyle name="Normal 227 4 2 3 3" xfId="19176" xr:uid="{00000000-0005-0000-0000-0000E84A0000}"/>
    <cellStyle name="Normal 227 4 2 4" xfId="19177" xr:uid="{00000000-0005-0000-0000-0000E94A0000}"/>
    <cellStyle name="Normal 227 4 3" xfId="19178" xr:uid="{00000000-0005-0000-0000-0000EA4A0000}"/>
    <cellStyle name="Normal 227 4 3 2" xfId="19179" xr:uid="{00000000-0005-0000-0000-0000EB4A0000}"/>
    <cellStyle name="Normal 227 4 3 2 2" xfId="19180" xr:uid="{00000000-0005-0000-0000-0000EC4A0000}"/>
    <cellStyle name="Normal 227 4 3 3" xfId="19181" xr:uid="{00000000-0005-0000-0000-0000ED4A0000}"/>
    <cellStyle name="Normal 227 4 4" xfId="19182" xr:uid="{00000000-0005-0000-0000-0000EE4A0000}"/>
    <cellStyle name="Normal 227 4 4 2" xfId="19183" xr:uid="{00000000-0005-0000-0000-0000EF4A0000}"/>
    <cellStyle name="Normal 227 4 4 2 2" xfId="19184" xr:uid="{00000000-0005-0000-0000-0000F04A0000}"/>
    <cellStyle name="Normal 227 4 4 3" xfId="19185" xr:uid="{00000000-0005-0000-0000-0000F14A0000}"/>
    <cellStyle name="Normal 227 4 5" xfId="19186" xr:uid="{00000000-0005-0000-0000-0000F24A0000}"/>
    <cellStyle name="Normal 227 4 5 2" xfId="19187" xr:uid="{00000000-0005-0000-0000-0000F34A0000}"/>
    <cellStyle name="Normal 227 4 5 2 2" xfId="19188" xr:uid="{00000000-0005-0000-0000-0000F44A0000}"/>
    <cellStyle name="Normal 227 4 5 3" xfId="19189" xr:uid="{00000000-0005-0000-0000-0000F54A0000}"/>
    <cellStyle name="Normal 227 4 6" xfId="19190" xr:uid="{00000000-0005-0000-0000-0000F64A0000}"/>
    <cellStyle name="Normal 227 5" xfId="19191" xr:uid="{00000000-0005-0000-0000-0000F74A0000}"/>
    <cellStyle name="Normal 227 5 2" xfId="19192" xr:uid="{00000000-0005-0000-0000-0000F84A0000}"/>
    <cellStyle name="Normal 227 5 2 2" xfId="19193" xr:uid="{00000000-0005-0000-0000-0000F94A0000}"/>
    <cellStyle name="Normal 227 5 3" xfId="19194" xr:uid="{00000000-0005-0000-0000-0000FA4A0000}"/>
    <cellStyle name="Normal 227 6" xfId="19195" xr:uid="{00000000-0005-0000-0000-0000FB4A0000}"/>
    <cellStyle name="Normal 227 6 2" xfId="19196" xr:uid="{00000000-0005-0000-0000-0000FC4A0000}"/>
    <cellStyle name="Normal 227 6 2 2" xfId="19197" xr:uid="{00000000-0005-0000-0000-0000FD4A0000}"/>
    <cellStyle name="Normal 227 6 3" xfId="19198" xr:uid="{00000000-0005-0000-0000-0000FE4A0000}"/>
    <cellStyle name="Normal 227 7" xfId="19199" xr:uid="{00000000-0005-0000-0000-0000FF4A0000}"/>
    <cellStyle name="Normal 227 7 2" xfId="19200" xr:uid="{00000000-0005-0000-0000-0000004B0000}"/>
    <cellStyle name="Normal 227 7 2 2" xfId="19201" xr:uid="{00000000-0005-0000-0000-0000014B0000}"/>
    <cellStyle name="Normal 227 7 3" xfId="19202" xr:uid="{00000000-0005-0000-0000-0000024B0000}"/>
    <cellStyle name="Normal 227 8" xfId="19203" xr:uid="{00000000-0005-0000-0000-0000034B0000}"/>
    <cellStyle name="Normal 228" xfId="19204" xr:uid="{00000000-0005-0000-0000-0000044B0000}"/>
    <cellStyle name="Normal 228 2" xfId="19205" xr:uid="{00000000-0005-0000-0000-0000054B0000}"/>
    <cellStyle name="Normal 228 2 2" xfId="19206" xr:uid="{00000000-0005-0000-0000-0000064B0000}"/>
    <cellStyle name="Normal 228 2 2 2" xfId="19207" xr:uid="{00000000-0005-0000-0000-0000074B0000}"/>
    <cellStyle name="Normal 228 2 2 2 2" xfId="19208" xr:uid="{00000000-0005-0000-0000-0000084B0000}"/>
    <cellStyle name="Normal 228 2 2 3" xfId="19209" xr:uid="{00000000-0005-0000-0000-0000094B0000}"/>
    <cellStyle name="Normal 228 2 2 3 2" xfId="19210" xr:uid="{00000000-0005-0000-0000-00000A4B0000}"/>
    <cellStyle name="Normal 228 2 2 3 2 2" xfId="19211" xr:uid="{00000000-0005-0000-0000-00000B4B0000}"/>
    <cellStyle name="Normal 228 2 2 3 3" xfId="19212" xr:uid="{00000000-0005-0000-0000-00000C4B0000}"/>
    <cellStyle name="Normal 228 2 2 4" xfId="19213" xr:uid="{00000000-0005-0000-0000-00000D4B0000}"/>
    <cellStyle name="Normal 228 2 2 4 2" xfId="19214" xr:uid="{00000000-0005-0000-0000-00000E4B0000}"/>
    <cellStyle name="Normal 228 2 2 4 2 2" xfId="19215" xr:uid="{00000000-0005-0000-0000-00000F4B0000}"/>
    <cellStyle name="Normal 228 2 2 4 3" xfId="19216" xr:uid="{00000000-0005-0000-0000-0000104B0000}"/>
    <cellStyle name="Normal 228 2 2 5" xfId="19217" xr:uid="{00000000-0005-0000-0000-0000114B0000}"/>
    <cellStyle name="Normal 228 2 3" xfId="19218" xr:uid="{00000000-0005-0000-0000-0000124B0000}"/>
    <cellStyle name="Normal 228 2 3 2" xfId="19219" xr:uid="{00000000-0005-0000-0000-0000134B0000}"/>
    <cellStyle name="Normal 228 2 3 2 2" xfId="19220" xr:uid="{00000000-0005-0000-0000-0000144B0000}"/>
    <cellStyle name="Normal 228 2 3 2 2 2" xfId="19221" xr:uid="{00000000-0005-0000-0000-0000154B0000}"/>
    <cellStyle name="Normal 228 2 3 2 3" xfId="19222" xr:uid="{00000000-0005-0000-0000-0000164B0000}"/>
    <cellStyle name="Normal 228 2 3 2 3 2" xfId="19223" xr:uid="{00000000-0005-0000-0000-0000174B0000}"/>
    <cellStyle name="Normal 228 2 3 2 3 2 2" xfId="19224" xr:uid="{00000000-0005-0000-0000-0000184B0000}"/>
    <cellStyle name="Normal 228 2 3 2 3 3" xfId="19225" xr:uid="{00000000-0005-0000-0000-0000194B0000}"/>
    <cellStyle name="Normal 228 2 3 2 4" xfId="19226" xr:uid="{00000000-0005-0000-0000-00001A4B0000}"/>
    <cellStyle name="Normal 228 2 3 3" xfId="19227" xr:uid="{00000000-0005-0000-0000-00001B4B0000}"/>
    <cellStyle name="Normal 228 2 3 3 2" xfId="19228" xr:uid="{00000000-0005-0000-0000-00001C4B0000}"/>
    <cellStyle name="Normal 228 2 3 3 2 2" xfId="19229" xr:uid="{00000000-0005-0000-0000-00001D4B0000}"/>
    <cellStyle name="Normal 228 2 3 3 3" xfId="19230" xr:uid="{00000000-0005-0000-0000-00001E4B0000}"/>
    <cellStyle name="Normal 228 2 3 4" xfId="19231" xr:uid="{00000000-0005-0000-0000-00001F4B0000}"/>
    <cellStyle name="Normal 228 2 3 4 2" xfId="19232" xr:uid="{00000000-0005-0000-0000-0000204B0000}"/>
    <cellStyle name="Normal 228 2 3 4 2 2" xfId="19233" xr:uid="{00000000-0005-0000-0000-0000214B0000}"/>
    <cellStyle name="Normal 228 2 3 4 3" xfId="19234" xr:uid="{00000000-0005-0000-0000-0000224B0000}"/>
    <cellStyle name="Normal 228 2 3 5" xfId="19235" xr:uid="{00000000-0005-0000-0000-0000234B0000}"/>
    <cellStyle name="Normal 228 2 3 5 2" xfId="19236" xr:uid="{00000000-0005-0000-0000-0000244B0000}"/>
    <cellStyle name="Normal 228 2 3 5 2 2" xfId="19237" xr:uid="{00000000-0005-0000-0000-0000254B0000}"/>
    <cellStyle name="Normal 228 2 3 5 3" xfId="19238" xr:uid="{00000000-0005-0000-0000-0000264B0000}"/>
    <cellStyle name="Normal 228 2 3 6" xfId="19239" xr:uid="{00000000-0005-0000-0000-0000274B0000}"/>
    <cellStyle name="Normal 228 2 4" xfId="19240" xr:uid="{00000000-0005-0000-0000-0000284B0000}"/>
    <cellStyle name="Normal 228 2 4 2" xfId="19241" xr:uid="{00000000-0005-0000-0000-0000294B0000}"/>
    <cellStyle name="Normal 228 2 4 2 2" xfId="19242" xr:uid="{00000000-0005-0000-0000-00002A4B0000}"/>
    <cellStyle name="Normal 228 2 4 3" xfId="19243" xr:uid="{00000000-0005-0000-0000-00002B4B0000}"/>
    <cellStyle name="Normal 228 2 5" xfId="19244" xr:uid="{00000000-0005-0000-0000-00002C4B0000}"/>
    <cellStyle name="Normal 228 2 5 2" xfId="19245" xr:uid="{00000000-0005-0000-0000-00002D4B0000}"/>
    <cellStyle name="Normal 228 2 5 2 2" xfId="19246" xr:uid="{00000000-0005-0000-0000-00002E4B0000}"/>
    <cellStyle name="Normal 228 2 5 3" xfId="19247" xr:uid="{00000000-0005-0000-0000-00002F4B0000}"/>
    <cellStyle name="Normal 228 2 6" xfId="19248" xr:uid="{00000000-0005-0000-0000-0000304B0000}"/>
    <cellStyle name="Normal 228 2 6 2" xfId="19249" xr:uid="{00000000-0005-0000-0000-0000314B0000}"/>
    <cellStyle name="Normal 228 2 6 2 2" xfId="19250" xr:uid="{00000000-0005-0000-0000-0000324B0000}"/>
    <cellStyle name="Normal 228 2 6 3" xfId="19251" xr:uid="{00000000-0005-0000-0000-0000334B0000}"/>
    <cellStyle name="Normal 228 2 7" xfId="19252" xr:uid="{00000000-0005-0000-0000-0000344B0000}"/>
    <cellStyle name="Normal 228 3" xfId="19253" xr:uid="{00000000-0005-0000-0000-0000354B0000}"/>
    <cellStyle name="Normal 228 3 2" xfId="19254" xr:uid="{00000000-0005-0000-0000-0000364B0000}"/>
    <cellStyle name="Normal 228 3 2 2" xfId="19255" xr:uid="{00000000-0005-0000-0000-0000374B0000}"/>
    <cellStyle name="Normal 228 3 3" xfId="19256" xr:uid="{00000000-0005-0000-0000-0000384B0000}"/>
    <cellStyle name="Normal 228 3 3 2" xfId="19257" xr:uid="{00000000-0005-0000-0000-0000394B0000}"/>
    <cellStyle name="Normal 228 3 3 2 2" xfId="19258" xr:uid="{00000000-0005-0000-0000-00003A4B0000}"/>
    <cellStyle name="Normal 228 3 3 3" xfId="19259" xr:uid="{00000000-0005-0000-0000-00003B4B0000}"/>
    <cellStyle name="Normal 228 3 4" xfId="19260" xr:uid="{00000000-0005-0000-0000-00003C4B0000}"/>
    <cellStyle name="Normal 228 3 4 2" xfId="19261" xr:uid="{00000000-0005-0000-0000-00003D4B0000}"/>
    <cellStyle name="Normal 228 3 4 2 2" xfId="19262" xr:uid="{00000000-0005-0000-0000-00003E4B0000}"/>
    <cellStyle name="Normal 228 3 4 3" xfId="19263" xr:uid="{00000000-0005-0000-0000-00003F4B0000}"/>
    <cellStyle name="Normal 228 3 5" xfId="19264" xr:uid="{00000000-0005-0000-0000-0000404B0000}"/>
    <cellStyle name="Normal 228 4" xfId="19265" xr:uid="{00000000-0005-0000-0000-0000414B0000}"/>
    <cellStyle name="Normal 228 4 2" xfId="19266" xr:uid="{00000000-0005-0000-0000-0000424B0000}"/>
    <cellStyle name="Normal 228 4 2 2" xfId="19267" xr:uid="{00000000-0005-0000-0000-0000434B0000}"/>
    <cellStyle name="Normal 228 4 2 2 2" xfId="19268" xr:uid="{00000000-0005-0000-0000-0000444B0000}"/>
    <cellStyle name="Normal 228 4 2 3" xfId="19269" xr:uid="{00000000-0005-0000-0000-0000454B0000}"/>
    <cellStyle name="Normal 228 4 2 3 2" xfId="19270" xr:uid="{00000000-0005-0000-0000-0000464B0000}"/>
    <cellStyle name="Normal 228 4 2 3 2 2" xfId="19271" xr:uid="{00000000-0005-0000-0000-0000474B0000}"/>
    <cellStyle name="Normal 228 4 2 3 3" xfId="19272" xr:uid="{00000000-0005-0000-0000-0000484B0000}"/>
    <cellStyle name="Normal 228 4 2 4" xfId="19273" xr:uid="{00000000-0005-0000-0000-0000494B0000}"/>
    <cellStyle name="Normal 228 4 3" xfId="19274" xr:uid="{00000000-0005-0000-0000-00004A4B0000}"/>
    <cellStyle name="Normal 228 4 3 2" xfId="19275" xr:uid="{00000000-0005-0000-0000-00004B4B0000}"/>
    <cellStyle name="Normal 228 4 3 2 2" xfId="19276" xr:uid="{00000000-0005-0000-0000-00004C4B0000}"/>
    <cellStyle name="Normal 228 4 3 3" xfId="19277" xr:uid="{00000000-0005-0000-0000-00004D4B0000}"/>
    <cellStyle name="Normal 228 4 4" xfId="19278" xr:uid="{00000000-0005-0000-0000-00004E4B0000}"/>
    <cellStyle name="Normal 228 4 4 2" xfId="19279" xr:uid="{00000000-0005-0000-0000-00004F4B0000}"/>
    <cellStyle name="Normal 228 4 4 2 2" xfId="19280" xr:uid="{00000000-0005-0000-0000-0000504B0000}"/>
    <cellStyle name="Normal 228 4 4 3" xfId="19281" xr:uid="{00000000-0005-0000-0000-0000514B0000}"/>
    <cellStyle name="Normal 228 4 5" xfId="19282" xr:uid="{00000000-0005-0000-0000-0000524B0000}"/>
    <cellStyle name="Normal 228 4 5 2" xfId="19283" xr:uid="{00000000-0005-0000-0000-0000534B0000}"/>
    <cellStyle name="Normal 228 4 5 2 2" xfId="19284" xr:uid="{00000000-0005-0000-0000-0000544B0000}"/>
    <cellStyle name="Normal 228 4 5 3" xfId="19285" xr:uid="{00000000-0005-0000-0000-0000554B0000}"/>
    <cellStyle name="Normal 228 4 6" xfId="19286" xr:uid="{00000000-0005-0000-0000-0000564B0000}"/>
    <cellStyle name="Normal 228 5" xfId="19287" xr:uid="{00000000-0005-0000-0000-0000574B0000}"/>
    <cellStyle name="Normal 228 5 2" xfId="19288" xr:uid="{00000000-0005-0000-0000-0000584B0000}"/>
    <cellStyle name="Normal 228 5 2 2" xfId="19289" xr:uid="{00000000-0005-0000-0000-0000594B0000}"/>
    <cellStyle name="Normal 228 5 3" xfId="19290" xr:uid="{00000000-0005-0000-0000-00005A4B0000}"/>
    <cellStyle name="Normal 228 6" xfId="19291" xr:uid="{00000000-0005-0000-0000-00005B4B0000}"/>
    <cellStyle name="Normal 228 6 2" xfId="19292" xr:uid="{00000000-0005-0000-0000-00005C4B0000}"/>
    <cellStyle name="Normal 228 6 2 2" xfId="19293" xr:uid="{00000000-0005-0000-0000-00005D4B0000}"/>
    <cellStyle name="Normal 228 6 3" xfId="19294" xr:uid="{00000000-0005-0000-0000-00005E4B0000}"/>
    <cellStyle name="Normal 228 7" xfId="19295" xr:uid="{00000000-0005-0000-0000-00005F4B0000}"/>
    <cellStyle name="Normal 228 7 2" xfId="19296" xr:uid="{00000000-0005-0000-0000-0000604B0000}"/>
    <cellStyle name="Normal 228 7 2 2" xfId="19297" xr:uid="{00000000-0005-0000-0000-0000614B0000}"/>
    <cellStyle name="Normal 228 7 3" xfId="19298" xr:uid="{00000000-0005-0000-0000-0000624B0000}"/>
    <cellStyle name="Normal 228 8" xfId="19299" xr:uid="{00000000-0005-0000-0000-0000634B0000}"/>
    <cellStyle name="Normal 229" xfId="19300" xr:uid="{00000000-0005-0000-0000-0000644B0000}"/>
    <cellStyle name="Normal 229 2" xfId="19301" xr:uid="{00000000-0005-0000-0000-0000654B0000}"/>
    <cellStyle name="Normal 229 2 2" xfId="19302" xr:uid="{00000000-0005-0000-0000-0000664B0000}"/>
    <cellStyle name="Normal 229 2 2 2" xfId="19303" xr:uid="{00000000-0005-0000-0000-0000674B0000}"/>
    <cellStyle name="Normal 229 2 2 2 2" xfId="19304" xr:uid="{00000000-0005-0000-0000-0000684B0000}"/>
    <cellStyle name="Normal 229 2 2 3" xfId="19305" xr:uid="{00000000-0005-0000-0000-0000694B0000}"/>
    <cellStyle name="Normal 229 2 2 3 2" xfId="19306" xr:uid="{00000000-0005-0000-0000-00006A4B0000}"/>
    <cellStyle name="Normal 229 2 2 3 2 2" xfId="19307" xr:uid="{00000000-0005-0000-0000-00006B4B0000}"/>
    <cellStyle name="Normal 229 2 2 3 3" xfId="19308" xr:uid="{00000000-0005-0000-0000-00006C4B0000}"/>
    <cellStyle name="Normal 229 2 2 4" xfId="19309" xr:uid="{00000000-0005-0000-0000-00006D4B0000}"/>
    <cellStyle name="Normal 229 2 2 4 2" xfId="19310" xr:uid="{00000000-0005-0000-0000-00006E4B0000}"/>
    <cellStyle name="Normal 229 2 2 4 2 2" xfId="19311" xr:uid="{00000000-0005-0000-0000-00006F4B0000}"/>
    <cellStyle name="Normal 229 2 2 4 3" xfId="19312" xr:uid="{00000000-0005-0000-0000-0000704B0000}"/>
    <cellStyle name="Normal 229 2 2 5" xfId="19313" xr:uid="{00000000-0005-0000-0000-0000714B0000}"/>
    <cellStyle name="Normal 229 2 3" xfId="19314" xr:uid="{00000000-0005-0000-0000-0000724B0000}"/>
    <cellStyle name="Normal 229 2 3 2" xfId="19315" xr:uid="{00000000-0005-0000-0000-0000734B0000}"/>
    <cellStyle name="Normal 229 2 3 2 2" xfId="19316" xr:uid="{00000000-0005-0000-0000-0000744B0000}"/>
    <cellStyle name="Normal 229 2 3 2 2 2" xfId="19317" xr:uid="{00000000-0005-0000-0000-0000754B0000}"/>
    <cellStyle name="Normal 229 2 3 2 3" xfId="19318" xr:uid="{00000000-0005-0000-0000-0000764B0000}"/>
    <cellStyle name="Normal 229 2 3 2 3 2" xfId="19319" xr:uid="{00000000-0005-0000-0000-0000774B0000}"/>
    <cellStyle name="Normal 229 2 3 2 3 2 2" xfId="19320" xr:uid="{00000000-0005-0000-0000-0000784B0000}"/>
    <cellStyle name="Normal 229 2 3 2 3 3" xfId="19321" xr:uid="{00000000-0005-0000-0000-0000794B0000}"/>
    <cellStyle name="Normal 229 2 3 2 4" xfId="19322" xr:uid="{00000000-0005-0000-0000-00007A4B0000}"/>
    <cellStyle name="Normal 229 2 3 3" xfId="19323" xr:uid="{00000000-0005-0000-0000-00007B4B0000}"/>
    <cellStyle name="Normal 229 2 3 3 2" xfId="19324" xr:uid="{00000000-0005-0000-0000-00007C4B0000}"/>
    <cellStyle name="Normal 229 2 3 3 2 2" xfId="19325" xr:uid="{00000000-0005-0000-0000-00007D4B0000}"/>
    <cellStyle name="Normal 229 2 3 3 3" xfId="19326" xr:uid="{00000000-0005-0000-0000-00007E4B0000}"/>
    <cellStyle name="Normal 229 2 3 4" xfId="19327" xr:uid="{00000000-0005-0000-0000-00007F4B0000}"/>
    <cellStyle name="Normal 229 2 3 4 2" xfId="19328" xr:uid="{00000000-0005-0000-0000-0000804B0000}"/>
    <cellStyle name="Normal 229 2 3 4 2 2" xfId="19329" xr:uid="{00000000-0005-0000-0000-0000814B0000}"/>
    <cellStyle name="Normal 229 2 3 4 3" xfId="19330" xr:uid="{00000000-0005-0000-0000-0000824B0000}"/>
    <cellStyle name="Normal 229 2 3 5" xfId="19331" xr:uid="{00000000-0005-0000-0000-0000834B0000}"/>
    <cellStyle name="Normal 229 2 3 5 2" xfId="19332" xr:uid="{00000000-0005-0000-0000-0000844B0000}"/>
    <cellStyle name="Normal 229 2 3 5 2 2" xfId="19333" xr:uid="{00000000-0005-0000-0000-0000854B0000}"/>
    <cellStyle name="Normal 229 2 3 5 3" xfId="19334" xr:uid="{00000000-0005-0000-0000-0000864B0000}"/>
    <cellStyle name="Normal 229 2 3 6" xfId="19335" xr:uid="{00000000-0005-0000-0000-0000874B0000}"/>
    <cellStyle name="Normal 229 2 4" xfId="19336" xr:uid="{00000000-0005-0000-0000-0000884B0000}"/>
    <cellStyle name="Normal 229 2 4 2" xfId="19337" xr:uid="{00000000-0005-0000-0000-0000894B0000}"/>
    <cellStyle name="Normal 229 2 4 2 2" xfId="19338" xr:uid="{00000000-0005-0000-0000-00008A4B0000}"/>
    <cellStyle name="Normal 229 2 4 3" xfId="19339" xr:uid="{00000000-0005-0000-0000-00008B4B0000}"/>
    <cellStyle name="Normal 229 2 5" xfId="19340" xr:uid="{00000000-0005-0000-0000-00008C4B0000}"/>
    <cellStyle name="Normal 229 2 5 2" xfId="19341" xr:uid="{00000000-0005-0000-0000-00008D4B0000}"/>
    <cellStyle name="Normal 229 2 5 2 2" xfId="19342" xr:uid="{00000000-0005-0000-0000-00008E4B0000}"/>
    <cellStyle name="Normal 229 2 5 3" xfId="19343" xr:uid="{00000000-0005-0000-0000-00008F4B0000}"/>
    <cellStyle name="Normal 229 2 6" xfId="19344" xr:uid="{00000000-0005-0000-0000-0000904B0000}"/>
    <cellStyle name="Normal 229 2 6 2" xfId="19345" xr:uid="{00000000-0005-0000-0000-0000914B0000}"/>
    <cellStyle name="Normal 229 2 6 2 2" xfId="19346" xr:uid="{00000000-0005-0000-0000-0000924B0000}"/>
    <cellStyle name="Normal 229 2 6 3" xfId="19347" xr:uid="{00000000-0005-0000-0000-0000934B0000}"/>
    <cellStyle name="Normal 229 2 7" xfId="19348" xr:uid="{00000000-0005-0000-0000-0000944B0000}"/>
    <cellStyle name="Normal 229 3" xfId="19349" xr:uid="{00000000-0005-0000-0000-0000954B0000}"/>
    <cellStyle name="Normal 229 3 2" xfId="19350" xr:uid="{00000000-0005-0000-0000-0000964B0000}"/>
    <cellStyle name="Normal 229 3 2 2" xfId="19351" xr:uid="{00000000-0005-0000-0000-0000974B0000}"/>
    <cellStyle name="Normal 229 3 3" xfId="19352" xr:uid="{00000000-0005-0000-0000-0000984B0000}"/>
    <cellStyle name="Normal 229 3 3 2" xfId="19353" xr:uid="{00000000-0005-0000-0000-0000994B0000}"/>
    <cellStyle name="Normal 229 3 3 2 2" xfId="19354" xr:uid="{00000000-0005-0000-0000-00009A4B0000}"/>
    <cellStyle name="Normal 229 3 3 3" xfId="19355" xr:uid="{00000000-0005-0000-0000-00009B4B0000}"/>
    <cellStyle name="Normal 229 3 4" xfId="19356" xr:uid="{00000000-0005-0000-0000-00009C4B0000}"/>
    <cellStyle name="Normal 229 3 4 2" xfId="19357" xr:uid="{00000000-0005-0000-0000-00009D4B0000}"/>
    <cellStyle name="Normal 229 3 4 2 2" xfId="19358" xr:uid="{00000000-0005-0000-0000-00009E4B0000}"/>
    <cellStyle name="Normal 229 3 4 3" xfId="19359" xr:uid="{00000000-0005-0000-0000-00009F4B0000}"/>
    <cellStyle name="Normal 229 3 5" xfId="19360" xr:uid="{00000000-0005-0000-0000-0000A04B0000}"/>
    <cellStyle name="Normal 229 4" xfId="19361" xr:uid="{00000000-0005-0000-0000-0000A14B0000}"/>
    <cellStyle name="Normal 229 4 2" xfId="19362" xr:uid="{00000000-0005-0000-0000-0000A24B0000}"/>
    <cellStyle name="Normal 229 4 2 2" xfId="19363" xr:uid="{00000000-0005-0000-0000-0000A34B0000}"/>
    <cellStyle name="Normal 229 4 2 2 2" xfId="19364" xr:uid="{00000000-0005-0000-0000-0000A44B0000}"/>
    <cellStyle name="Normal 229 4 2 3" xfId="19365" xr:uid="{00000000-0005-0000-0000-0000A54B0000}"/>
    <cellStyle name="Normal 229 4 2 3 2" xfId="19366" xr:uid="{00000000-0005-0000-0000-0000A64B0000}"/>
    <cellStyle name="Normal 229 4 2 3 2 2" xfId="19367" xr:uid="{00000000-0005-0000-0000-0000A74B0000}"/>
    <cellStyle name="Normal 229 4 2 3 3" xfId="19368" xr:uid="{00000000-0005-0000-0000-0000A84B0000}"/>
    <cellStyle name="Normal 229 4 2 4" xfId="19369" xr:uid="{00000000-0005-0000-0000-0000A94B0000}"/>
    <cellStyle name="Normal 229 4 3" xfId="19370" xr:uid="{00000000-0005-0000-0000-0000AA4B0000}"/>
    <cellStyle name="Normal 229 4 3 2" xfId="19371" xr:uid="{00000000-0005-0000-0000-0000AB4B0000}"/>
    <cellStyle name="Normal 229 4 3 2 2" xfId="19372" xr:uid="{00000000-0005-0000-0000-0000AC4B0000}"/>
    <cellStyle name="Normal 229 4 3 3" xfId="19373" xr:uid="{00000000-0005-0000-0000-0000AD4B0000}"/>
    <cellStyle name="Normal 229 4 4" xfId="19374" xr:uid="{00000000-0005-0000-0000-0000AE4B0000}"/>
    <cellStyle name="Normal 229 4 4 2" xfId="19375" xr:uid="{00000000-0005-0000-0000-0000AF4B0000}"/>
    <cellStyle name="Normal 229 4 4 2 2" xfId="19376" xr:uid="{00000000-0005-0000-0000-0000B04B0000}"/>
    <cellStyle name="Normal 229 4 4 3" xfId="19377" xr:uid="{00000000-0005-0000-0000-0000B14B0000}"/>
    <cellStyle name="Normal 229 4 5" xfId="19378" xr:uid="{00000000-0005-0000-0000-0000B24B0000}"/>
    <cellStyle name="Normal 229 4 5 2" xfId="19379" xr:uid="{00000000-0005-0000-0000-0000B34B0000}"/>
    <cellStyle name="Normal 229 4 5 2 2" xfId="19380" xr:uid="{00000000-0005-0000-0000-0000B44B0000}"/>
    <cellStyle name="Normal 229 4 5 3" xfId="19381" xr:uid="{00000000-0005-0000-0000-0000B54B0000}"/>
    <cellStyle name="Normal 229 4 6" xfId="19382" xr:uid="{00000000-0005-0000-0000-0000B64B0000}"/>
    <cellStyle name="Normal 229 5" xfId="19383" xr:uid="{00000000-0005-0000-0000-0000B74B0000}"/>
    <cellStyle name="Normal 229 5 2" xfId="19384" xr:uid="{00000000-0005-0000-0000-0000B84B0000}"/>
    <cellStyle name="Normal 229 5 2 2" xfId="19385" xr:uid="{00000000-0005-0000-0000-0000B94B0000}"/>
    <cellStyle name="Normal 229 5 3" xfId="19386" xr:uid="{00000000-0005-0000-0000-0000BA4B0000}"/>
    <cellStyle name="Normal 229 6" xfId="19387" xr:uid="{00000000-0005-0000-0000-0000BB4B0000}"/>
    <cellStyle name="Normal 229 6 2" xfId="19388" xr:uid="{00000000-0005-0000-0000-0000BC4B0000}"/>
    <cellStyle name="Normal 229 6 2 2" xfId="19389" xr:uid="{00000000-0005-0000-0000-0000BD4B0000}"/>
    <cellStyle name="Normal 229 6 3" xfId="19390" xr:uid="{00000000-0005-0000-0000-0000BE4B0000}"/>
    <cellStyle name="Normal 229 7" xfId="19391" xr:uid="{00000000-0005-0000-0000-0000BF4B0000}"/>
    <cellStyle name="Normal 229 7 2" xfId="19392" xr:uid="{00000000-0005-0000-0000-0000C04B0000}"/>
    <cellStyle name="Normal 229 7 2 2" xfId="19393" xr:uid="{00000000-0005-0000-0000-0000C14B0000}"/>
    <cellStyle name="Normal 229 7 3" xfId="19394" xr:uid="{00000000-0005-0000-0000-0000C24B0000}"/>
    <cellStyle name="Normal 229 8" xfId="19395" xr:uid="{00000000-0005-0000-0000-0000C34B0000}"/>
    <cellStyle name="Normal 23" xfId="19396" xr:uid="{00000000-0005-0000-0000-0000C44B0000}"/>
    <cellStyle name="Normal 23 2" xfId="19397" xr:uid="{00000000-0005-0000-0000-0000C54B0000}"/>
    <cellStyle name="Normal 23 2 2" xfId="19398" xr:uid="{00000000-0005-0000-0000-0000C64B0000}"/>
    <cellStyle name="Normal 23 2 2 2" xfId="19399" xr:uid="{00000000-0005-0000-0000-0000C74B0000}"/>
    <cellStyle name="Normal 23 2 2 2 2" xfId="19400" xr:uid="{00000000-0005-0000-0000-0000C84B0000}"/>
    <cellStyle name="Normal 23 2 2 3" xfId="19401" xr:uid="{00000000-0005-0000-0000-0000C94B0000}"/>
    <cellStyle name="Normal 23 2 2 3 2" xfId="19402" xr:uid="{00000000-0005-0000-0000-0000CA4B0000}"/>
    <cellStyle name="Normal 23 2 2 3 2 2" xfId="19403" xr:uid="{00000000-0005-0000-0000-0000CB4B0000}"/>
    <cellStyle name="Normal 23 2 2 3 3" xfId="19404" xr:uid="{00000000-0005-0000-0000-0000CC4B0000}"/>
    <cellStyle name="Normal 23 2 2 4" xfId="19405" xr:uid="{00000000-0005-0000-0000-0000CD4B0000}"/>
    <cellStyle name="Normal 23 2 2 4 2" xfId="19406" xr:uid="{00000000-0005-0000-0000-0000CE4B0000}"/>
    <cellStyle name="Normal 23 2 2 4 2 2" xfId="19407" xr:uid="{00000000-0005-0000-0000-0000CF4B0000}"/>
    <cellStyle name="Normal 23 2 2 4 3" xfId="19408" xr:uid="{00000000-0005-0000-0000-0000D04B0000}"/>
    <cellStyle name="Normal 23 2 2 5" xfId="19409" xr:uid="{00000000-0005-0000-0000-0000D14B0000}"/>
    <cellStyle name="Normal 23 2 3" xfId="19410" xr:uid="{00000000-0005-0000-0000-0000D24B0000}"/>
    <cellStyle name="Normal 23 2 3 2" xfId="19411" xr:uid="{00000000-0005-0000-0000-0000D34B0000}"/>
    <cellStyle name="Normal 23 2 3 2 2" xfId="19412" xr:uid="{00000000-0005-0000-0000-0000D44B0000}"/>
    <cellStyle name="Normal 23 2 3 3" xfId="19413" xr:uid="{00000000-0005-0000-0000-0000D54B0000}"/>
    <cellStyle name="Normal 23 2 4" xfId="19414" xr:uid="{00000000-0005-0000-0000-0000D64B0000}"/>
    <cellStyle name="Normal 23 2 4 2" xfId="19415" xr:uid="{00000000-0005-0000-0000-0000D74B0000}"/>
    <cellStyle name="Normal 23 2 4 2 2" xfId="19416" xr:uid="{00000000-0005-0000-0000-0000D84B0000}"/>
    <cellStyle name="Normal 23 2 4 3" xfId="19417" xr:uid="{00000000-0005-0000-0000-0000D94B0000}"/>
    <cellStyle name="Normal 23 2 5" xfId="19418" xr:uid="{00000000-0005-0000-0000-0000DA4B0000}"/>
    <cellStyle name="Normal 23 2 5 2" xfId="19419" xr:uid="{00000000-0005-0000-0000-0000DB4B0000}"/>
    <cellStyle name="Normal 23 2 5 2 2" xfId="19420" xr:uid="{00000000-0005-0000-0000-0000DC4B0000}"/>
    <cellStyle name="Normal 23 2 5 3" xfId="19421" xr:uid="{00000000-0005-0000-0000-0000DD4B0000}"/>
    <cellStyle name="Normal 23 2 6" xfId="19422" xr:uid="{00000000-0005-0000-0000-0000DE4B0000}"/>
    <cellStyle name="Normal 23 3" xfId="19423" xr:uid="{00000000-0005-0000-0000-0000DF4B0000}"/>
    <cellStyle name="Normal 23 3 2" xfId="19424" xr:uid="{00000000-0005-0000-0000-0000E04B0000}"/>
    <cellStyle name="Normal 23 3 2 2" xfId="19425" xr:uid="{00000000-0005-0000-0000-0000E14B0000}"/>
    <cellStyle name="Normal 23 3 3" xfId="19426" xr:uid="{00000000-0005-0000-0000-0000E24B0000}"/>
    <cellStyle name="Normal 23 3 3 2" xfId="19427" xr:uid="{00000000-0005-0000-0000-0000E34B0000}"/>
    <cellStyle name="Normal 23 3 3 2 2" xfId="19428" xr:uid="{00000000-0005-0000-0000-0000E44B0000}"/>
    <cellStyle name="Normal 23 3 3 3" xfId="19429" xr:uid="{00000000-0005-0000-0000-0000E54B0000}"/>
    <cellStyle name="Normal 23 3 4" xfId="19430" xr:uid="{00000000-0005-0000-0000-0000E64B0000}"/>
    <cellStyle name="Normal 23 3 4 2" xfId="19431" xr:uid="{00000000-0005-0000-0000-0000E74B0000}"/>
    <cellStyle name="Normal 23 3 4 2 2" xfId="19432" xr:uid="{00000000-0005-0000-0000-0000E84B0000}"/>
    <cellStyle name="Normal 23 3 4 3" xfId="19433" xr:uid="{00000000-0005-0000-0000-0000E94B0000}"/>
    <cellStyle name="Normal 23 3 5" xfId="19434" xr:uid="{00000000-0005-0000-0000-0000EA4B0000}"/>
    <cellStyle name="Normal 23 4" xfId="19435" xr:uid="{00000000-0005-0000-0000-0000EB4B0000}"/>
    <cellStyle name="Normal 23 4 2" xfId="19436" xr:uid="{00000000-0005-0000-0000-0000EC4B0000}"/>
    <cellStyle name="Normal 23 4 2 2" xfId="19437" xr:uid="{00000000-0005-0000-0000-0000ED4B0000}"/>
    <cellStyle name="Normal 23 4 2 2 2" xfId="19438" xr:uid="{00000000-0005-0000-0000-0000EE4B0000}"/>
    <cellStyle name="Normal 23 4 2 3" xfId="19439" xr:uid="{00000000-0005-0000-0000-0000EF4B0000}"/>
    <cellStyle name="Normal 23 4 2 3 2" xfId="19440" xr:uid="{00000000-0005-0000-0000-0000F04B0000}"/>
    <cellStyle name="Normal 23 4 2 3 2 2" xfId="19441" xr:uid="{00000000-0005-0000-0000-0000F14B0000}"/>
    <cellStyle name="Normal 23 4 2 3 3" xfId="19442" xr:uid="{00000000-0005-0000-0000-0000F24B0000}"/>
    <cellStyle name="Normal 23 4 2 4" xfId="19443" xr:uid="{00000000-0005-0000-0000-0000F34B0000}"/>
    <cellStyle name="Normal 23 4 3" xfId="19444" xr:uid="{00000000-0005-0000-0000-0000F44B0000}"/>
    <cellStyle name="Normal 23 4 3 2" xfId="19445" xr:uid="{00000000-0005-0000-0000-0000F54B0000}"/>
    <cellStyle name="Normal 23 4 3 2 2" xfId="19446" xr:uid="{00000000-0005-0000-0000-0000F64B0000}"/>
    <cellStyle name="Normal 23 4 3 3" xfId="19447" xr:uid="{00000000-0005-0000-0000-0000F74B0000}"/>
    <cellStyle name="Normal 23 4 4" xfId="19448" xr:uid="{00000000-0005-0000-0000-0000F84B0000}"/>
    <cellStyle name="Normal 23 4 4 2" xfId="19449" xr:uid="{00000000-0005-0000-0000-0000F94B0000}"/>
    <cellStyle name="Normal 23 4 4 2 2" xfId="19450" xr:uid="{00000000-0005-0000-0000-0000FA4B0000}"/>
    <cellStyle name="Normal 23 4 4 3" xfId="19451" xr:uid="{00000000-0005-0000-0000-0000FB4B0000}"/>
    <cellStyle name="Normal 23 4 5" xfId="19452" xr:uid="{00000000-0005-0000-0000-0000FC4B0000}"/>
    <cellStyle name="Normal 23 4 5 2" xfId="19453" xr:uid="{00000000-0005-0000-0000-0000FD4B0000}"/>
    <cellStyle name="Normal 23 4 5 2 2" xfId="19454" xr:uid="{00000000-0005-0000-0000-0000FE4B0000}"/>
    <cellStyle name="Normal 23 4 5 3" xfId="19455" xr:uid="{00000000-0005-0000-0000-0000FF4B0000}"/>
    <cellStyle name="Normal 23 4 6" xfId="19456" xr:uid="{00000000-0005-0000-0000-0000004C0000}"/>
    <cellStyle name="Normal 23 5" xfId="19457" xr:uid="{00000000-0005-0000-0000-0000014C0000}"/>
    <cellStyle name="Normal 230" xfId="19458" xr:uid="{00000000-0005-0000-0000-0000024C0000}"/>
    <cellStyle name="Normal 230 2" xfId="19459" xr:uid="{00000000-0005-0000-0000-0000034C0000}"/>
    <cellStyle name="Normal 230 2 2" xfId="19460" xr:uid="{00000000-0005-0000-0000-0000044C0000}"/>
    <cellStyle name="Normal 230 2 2 2" xfId="19461" xr:uid="{00000000-0005-0000-0000-0000054C0000}"/>
    <cellStyle name="Normal 230 2 2 2 2" xfId="19462" xr:uid="{00000000-0005-0000-0000-0000064C0000}"/>
    <cellStyle name="Normal 230 2 2 3" xfId="19463" xr:uid="{00000000-0005-0000-0000-0000074C0000}"/>
    <cellStyle name="Normal 230 2 2 3 2" xfId="19464" xr:uid="{00000000-0005-0000-0000-0000084C0000}"/>
    <cellStyle name="Normal 230 2 2 3 2 2" xfId="19465" xr:uid="{00000000-0005-0000-0000-0000094C0000}"/>
    <cellStyle name="Normal 230 2 2 3 3" xfId="19466" xr:uid="{00000000-0005-0000-0000-00000A4C0000}"/>
    <cellStyle name="Normal 230 2 2 4" xfId="19467" xr:uid="{00000000-0005-0000-0000-00000B4C0000}"/>
    <cellStyle name="Normal 230 2 2 4 2" xfId="19468" xr:uid="{00000000-0005-0000-0000-00000C4C0000}"/>
    <cellStyle name="Normal 230 2 2 4 2 2" xfId="19469" xr:uid="{00000000-0005-0000-0000-00000D4C0000}"/>
    <cellStyle name="Normal 230 2 2 4 3" xfId="19470" xr:uid="{00000000-0005-0000-0000-00000E4C0000}"/>
    <cellStyle name="Normal 230 2 2 5" xfId="19471" xr:uid="{00000000-0005-0000-0000-00000F4C0000}"/>
    <cellStyle name="Normal 230 2 3" xfId="19472" xr:uid="{00000000-0005-0000-0000-0000104C0000}"/>
    <cellStyle name="Normal 230 2 3 2" xfId="19473" xr:uid="{00000000-0005-0000-0000-0000114C0000}"/>
    <cellStyle name="Normal 230 2 3 2 2" xfId="19474" xr:uid="{00000000-0005-0000-0000-0000124C0000}"/>
    <cellStyle name="Normal 230 2 3 2 2 2" xfId="19475" xr:uid="{00000000-0005-0000-0000-0000134C0000}"/>
    <cellStyle name="Normal 230 2 3 2 3" xfId="19476" xr:uid="{00000000-0005-0000-0000-0000144C0000}"/>
    <cellStyle name="Normal 230 2 3 2 3 2" xfId="19477" xr:uid="{00000000-0005-0000-0000-0000154C0000}"/>
    <cellStyle name="Normal 230 2 3 2 3 2 2" xfId="19478" xr:uid="{00000000-0005-0000-0000-0000164C0000}"/>
    <cellStyle name="Normal 230 2 3 2 3 3" xfId="19479" xr:uid="{00000000-0005-0000-0000-0000174C0000}"/>
    <cellStyle name="Normal 230 2 3 2 4" xfId="19480" xr:uid="{00000000-0005-0000-0000-0000184C0000}"/>
    <cellStyle name="Normal 230 2 3 3" xfId="19481" xr:uid="{00000000-0005-0000-0000-0000194C0000}"/>
    <cellStyle name="Normal 230 2 3 3 2" xfId="19482" xr:uid="{00000000-0005-0000-0000-00001A4C0000}"/>
    <cellStyle name="Normal 230 2 3 3 2 2" xfId="19483" xr:uid="{00000000-0005-0000-0000-00001B4C0000}"/>
    <cellStyle name="Normal 230 2 3 3 3" xfId="19484" xr:uid="{00000000-0005-0000-0000-00001C4C0000}"/>
    <cellStyle name="Normal 230 2 3 4" xfId="19485" xr:uid="{00000000-0005-0000-0000-00001D4C0000}"/>
    <cellStyle name="Normal 230 2 3 4 2" xfId="19486" xr:uid="{00000000-0005-0000-0000-00001E4C0000}"/>
    <cellStyle name="Normal 230 2 3 4 2 2" xfId="19487" xr:uid="{00000000-0005-0000-0000-00001F4C0000}"/>
    <cellStyle name="Normal 230 2 3 4 3" xfId="19488" xr:uid="{00000000-0005-0000-0000-0000204C0000}"/>
    <cellStyle name="Normal 230 2 3 5" xfId="19489" xr:uid="{00000000-0005-0000-0000-0000214C0000}"/>
    <cellStyle name="Normal 230 2 3 5 2" xfId="19490" xr:uid="{00000000-0005-0000-0000-0000224C0000}"/>
    <cellStyle name="Normal 230 2 3 5 2 2" xfId="19491" xr:uid="{00000000-0005-0000-0000-0000234C0000}"/>
    <cellStyle name="Normal 230 2 3 5 3" xfId="19492" xr:uid="{00000000-0005-0000-0000-0000244C0000}"/>
    <cellStyle name="Normal 230 2 3 6" xfId="19493" xr:uid="{00000000-0005-0000-0000-0000254C0000}"/>
    <cellStyle name="Normal 230 2 4" xfId="19494" xr:uid="{00000000-0005-0000-0000-0000264C0000}"/>
    <cellStyle name="Normal 230 2 4 2" xfId="19495" xr:uid="{00000000-0005-0000-0000-0000274C0000}"/>
    <cellStyle name="Normal 230 2 4 2 2" xfId="19496" xr:uid="{00000000-0005-0000-0000-0000284C0000}"/>
    <cellStyle name="Normal 230 2 4 3" xfId="19497" xr:uid="{00000000-0005-0000-0000-0000294C0000}"/>
    <cellStyle name="Normal 230 2 5" xfId="19498" xr:uid="{00000000-0005-0000-0000-00002A4C0000}"/>
    <cellStyle name="Normal 230 2 5 2" xfId="19499" xr:uid="{00000000-0005-0000-0000-00002B4C0000}"/>
    <cellStyle name="Normal 230 2 5 2 2" xfId="19500" xr:uid="{00000000-0005-0000-0000-00002C4C0000}"/>
    <cellStyle name="Normal 230 2 5 3" xfId="19501" xr:uid="{00000000-0005-0000-0000-00002D4C0000}"/>
    <cellStyle name="Normal 230 2 6" xfId="19502" xr:uid="{00000000-0005-0000-0000-00002E4C0000}"/>
    <cellStyle name="Normal 230 2 6 2" xfId="19503" xr:uid="{00000000-0005-0000-0000-00002F4C0000}"/>
    <cellStyle name="Normal 230 2 6 2 2" xfId="19504" xr:uid="{00000000-0005-0000-0000-0000304C0000}"/>
    <cellStyle name="Normal 230 2 6 3" xfId="19505" xr:uid="{00000000-0005-0000-0000-0000314C0000}"/>
    <cellStyle name="Normal 230 2 7" xfId="19506" xr:uid="{00000000-0005-0000-0000-0000324C0000}"/>
    <cellStyle name="Normal 230 3" xfId="19507" xr:uid="{00000000-0005-0000-0000-0000334C0000}"/>
    <cellStyle name="Normal 230 3 2" xfId="19508" xr:uid="{00000000-0005-0000-0000-0000344C0000}"/>
    <cellStyle name="Normal 230 3 2 2" xfId="19509" xr:uid="{00000000-0005-0000-0000-0000354C0000}"/>
    <cellStyle name="Normal 230 3 3" xfId="19510" xr:uid="{00000000-0005-0000-0000-0000364C0000}"/>
    <cellStyle name="Normal 230 3 3 2" xfId="19511" xr:uid="{00000000-0005-0000-0000-0000374C0000}"/>
    <cellStyle name="Normal 230 3 3 2 2" xfId="19512" xr:uid="{00000000-0005-0000-0000-0000384C0000}"/>
    <cellStyle name="Normal 230 3 3 3" xfId="19513" xr:uid="{00000000-0005-0000-0000-0000394C0000}"/>
    <cellStyle name="Normal 230 3 4" xfId="19514" xr:uid="{00000000-0005-0000-0000-00003A4C0000}"/>
    <cellStyle name="Normal 230 3 4 2" xfId="19515" xr:uid="{00000000-0005-0000-0000-00003B4C0000}"/>
    <cellStyle name="Normal 230 3 4 2 2" xfId="19516" xr:uid="{00000000-0005-0000-0000-00003C4C0000}"/>
    <cellStyle name="Normal 230 3 4 3" xfId="19517" xr:uid="{00000000-0005-0000-0000-00003D4C0000}"/>
    <cellStyle name="Normal 230 3 5" xfId="19518" xr:uid="{00000000-0005-0000-0000-00003E4C0000}"/>
    <cellStyle name="Normal 230 4" xfId="19519" xr:uid="{00000000-0005-0000-0000-00003F4C0000}"/>
    <cellStyle name="Normal 230 4 2" xfId="19520" xr:uid="{00000000-0005-0000-0000-0000404C0000}"/>
    <cellStyle name="Normal 230 4 2 2" xfId="19521" xr:uid="{00000000-0005-0000-0000-0000414C0000}"/>
    <cellStyle name="Normal 230 4 2 2 2" xfId="19522" xr:uid="{00000000-0005-0000-0000-0000424C0000}"/>
    <cellStyle name="Normal 230 4 2 3" xfId="19523" xr:uid="{00000000-0005-0000-0000-0000434C0000}"/>
    <cellStyle name="Normal 230 4 2 3 2" xfId="19524" xr:uid="{00000000-0005-0000-0000-0000444C0000}"/>
    <cellStyle name="Normal 230 4 2 3 2 2" xfId="19525" xr:uid="{00000000-0005-0000-0000-0000454C0000}"/>
    <cellStyle name="Normal 230 4 2 3 3" xfId="19526" xr:uid="{00000000-0005-0000-0000-0000464C0000}"/>
    <cellStyle name="Normal 230 4 2 4" xfId="19527" xr:uid="{00000000-0005-0000-0000-0000474C0000}"/>
    <cellStyle name="Normal 230 4 3" xfId="19528" xr:uid="{00000000-0005-0000-0000-0000484C0000}"/>
    <cellStyle name="Normal 230 4 3 2" xfId="19529" xr:uid="{00000000-0005-0000-0000-0000494C0000}"/>
    <cellStyle name="Normal 230 4 3 2 2" xfId="19530" xr:uid="{00000000-0005-0000-0000-00004A4C0000}"/>
    <cellStyle name="Normal 230 4 3 3" xfId="19531" xr:uid="{00000000-0005-0000-0000-00004B4C0000}"/>
    <cellStyle name="Normal 230 4 4" xfId="19532" xr:uid="{00000000-0005-0000-0000-00004C4C0000}"/>
    <cellStyle name="Normal 230 4 4 2" xfId="19533" xr:uid="{00000000-0005-0000-0000-00004D4C0000}"/>
    <cellStyle name="Normal 230 4 4 2 2" xfId="19534" xr:uid="{00000000-0005-0000-0000-00004E4C0000}"/>
    <cellStyle name="Normal 230 4 4 3" xfId="19535" xr:uid="{00000000-0005-0000-0000-00004F4C0000}"/>
    <cellStyle name="Normal 230 4 5" xfId="19536" xr:uid="{00000000-0005-0000-0000-0000504C0000}"/>
    <cellStyle name="Normal 230 4 5 2" xfId="19537" xr:uid="{00000000-0005-0000-0000-0000514C0000}"/>
    <cellStyle name="Normal 230 4 5 2 2" xfId="19538" xr:uid="{00000000-0005-0000-0000-0000524C0000}"/>
    <cellStyle name="Normal 230 4 5 3" xfId="19539" xr:uid="{00000000-0005-0000-0000-0000534C0000}"/>
    <cellStyle name="Normal 230 4 6" xfId="19540" xr:uid="{00000000-0005-0000-0000-0000544C0000}"/>
    <cellStyle name="Normal 230 5" xfId="19541" xr:uid="{00000000-0005-0000-0000-0000554C0000}"/>
    <cellStyle name="Normal 230 5 2" xfId="19542" xr:uid="{00000000-0005-0000-0000-0000564C0000}"/>
    <cellStyle name="Normal 230 5 2 2" xfId="19543" xr:uid="{00000000-0005-0000-0000-0000574C0000}"/>
    <cellStyle name="Normal 230 5 3" xfId="19544" xr:uid="{00000000-0005-0000-0000-0000584C0000}"/>
    <cellStyle name="Normal 230 6" xfId="19545" xr:uid="{00000000-0005-0000-0000-0000594C0000}"/>
    <cellStyle name="Normal 230 6 2" xfId="19546" xr:uid="{00000000-0005-0000-0000-00005A4C0000}"/>
    <cellStyle name="Normal 230 6 2 2" xfId="19547" xr:uid="{00000000-0005-0000-0000-00005B4C0000}"/>
    <cellStyle name="Normal 230 6 3" xfId="19548" xr:uid="{00000000-0005-0000-0000-00005C4C0000}"/>
    <cellStyle name="Normal 230 7" xfId="19549" xr:uid="{00000000-0005-0000-0000-00005D4C0000}"/>
    <cellStyle name="Normal 230 7 2" xfId="19550" xr:uid="{00000000-0005-0000-0000-00005E4C0000}"/>
    <cellStyle name="Normal 230 7 2 2" xfId="19551" xr:uid="{00000000-0005-0000-0000-00005F4C0000}"/>
    <cellStyle name="Normal 230 7 3" xfId="19552" xr:uid="{00000000-0005-0000-0000-0000604C0000}"/>
    <cellStyle name="Normal 230 8" xfId="19553" xr:uid="{00000000-0005-0000-0000-0000614C0000}"/>
    <cellStyle name="Normal 231" xfId="19554" xr:uid="{00000000-0005-0000-0000-0000624C0000}"/>
    <cellStyle name="Normal 231 2" xfId="19555" xr:uid="{00000000-0005-0000-0000-0000634C0000}"/>
    <cellStyle name="Normal 231 2 2" xfId="19556" xr:uid="{00000000-0005-0000-0000-0000644C0000}"/>
    <cellStyle name="Normal 231 2 2 2" xfId="19557" xr:uid="{00000000-0005-0000-0000-0000654C0000}"/>
    <cellStyle name="Normal 231 2 2 2 2" xfId="19558" xr:uid="{00000000-0005-0000-0000-0000664C0000}"/>
    <cellStyle name="Normal 231 2 2 3" xfId="19559" xr:uid="{00000000-0005-0000-0000-0000674C0000}"/>
    <cellStyle name="Normal 231 2 2 3 2" xfId="19560" xr:uid="{00000000-0005-0000-0000-0000684C0000}"/>
    <cellStyle name="Normal 231 2 2 3 2 2" xfId="19561" xr:uid="{00000000-0005-0000-0000-0000694C0000}"/>
    <cellStyle name="Normal 231 2 2 3 3" xfId="19562" xr:uid="{00000000-0005-0000-0000-00006A4C0000}"/>
    <cellStyle name="Normal 231 2 2 4" xfId="19563" xr:uid="{00000000-0005-0000-0000-00006B4C0000}"/>
    <cellStyle name="Normal 231 2 2 4 2" xfId="19564" xr:uid="{00000000-0005-0000-0000-00006C4C0000}"/>
    <cellStyle name="Normal 231 2 2 4 2 2" xfId="19565" xr:uid="{00000000-0005-0000-0000-00006D4C0000}"/>
    <cellStyle name="Normal 231 2 2 4 3" xfId="19566" xr:uid="{00000000-0005-0000-0000-00006E4C0000}"/>
    <cellStyle name="Normal 231 2 2 5" xfId="19567" xr:uid="{00000000-0005-0000-0000-00006F4C0000}"/>
    <cellStyle name="Normal 231 2 3" xfId="19568" xr:uid="{00000000-0005-0000-0000-0000704C0000}"/>
    <cellStyle name="Normal 231 2 3 2" xfId="19569" xr:uid="{00000000-0005-0000-0000-0000714C0000}"/>
    <cellStyle name="Normal 231 2 3 2 2" xfId="19570" xr:uid="{00000000-0005-0000-0000-0000724C0000}"/>
    <cellStyle name="Normal 231 2 3 2 2 2" xfId="19571" xr:uid="{00000000-0005-0000-0000-0000734C0000}"/>
    <cellStyle name="Normal 231 2 3 2 3" xfId="19572" xr:uid="{00000000-0005-0000-0000-0000744C0000}"/>
    <cellStyle name="Normal 231 2 3 2 3 2" xfId="19573" xr:uid="{00000000-0005-0000-0000-0000754C0000}"/>
    <cellStyle name="Normal 231 2 3 2 3 2 2" xfId="19574" xr:uid="{00000000-0005-0000-0000-0000764C0000}"/>
    <cellStyle name="Normal 231 2 3 2 3 3" xfId="19575" xr:uid="{00000000-0005-0000-0000-0000774C0000}"/>
    <cellStyle name="Normal 231 2 3 2 4" xfId="19576" xr:uid="{00000000-0005-0000-0000-0000784C0000}"/>
    <cellStyle name="Normal 231 2 3 3" xfId="19577" xr:uid="{00000000-0005-0000-0000-0000794C0000}"/>
    <cellStyle name="Normal 231 2 3 3 2" xfId="19578" xr:uid="{00000000-0005-0000-0000-00007A4C0000}"/>
    <cellStyle name="Normal 231 2 3 3 2 2" xfId="19579" xr:uid="{00000000-0005-0000-0000-00007B4C0000}"/>
    <cellStyle name="Normal 231 2 3 3 3" xfId="19580" xr:uid="{00000000-0005-0000-0000-00007C4C0000}"/>
    <cellStyle name="Normal 231 2 3 4" xfId="19581" xr:uid="{00000000-0005-0000-0000-00007D4C0000}"/>
    <cellStyle name="Normal 231 2 3 4 2" xfId="19582" xr:uid="{00000000-0005-0000-0000-00007E4C0000}"/>
    <cellStyle name="Normal 231 2 3 4 2 2" xfId="19583" xr:uid="{00000000-0005-0000-0000-00007F4C0000}"/>
    <cellStyle name="Normal 231 2 3 4 3" xfId="19584" xr:uid="{00000000-0005-0000-0000-0000804C0000}"/>
    <cellStyle name="Normal 231 2 3 5" xfId="19585" xr:uid="{00000000-0005-0000-0000-0000814C0000}"/>
    <cellStyle name="Normal 231 2 3 5 2" xfId="19586" xr:uid="{00000000-0005-0000-0000-0000824C0000}"/>
    <cellStyle name="Normal 231 2 3 5 2 2" xfId="19587" xr:uid="{00000000-0005-0000-0000-0000834C0000}"/>
    <cellStyle name="Normal 231 2 3 5 3" xfId="19588" xr:uid="{00000000-0005-0000-0000-0000844C0000}"/>
    <cellStyle name="Normal 231 2 3 6" xfId="19589" xr:uid="{00000000-0005-0000-0000-0000854C0000}"/>
    <cellStyle name="Normal 231 2 4" xfId="19590" xr:uid="{00000000-0005-0000-0000-0000864C0000}"/>
    <cellStyle name="Normal 231 2 4 2" xfId="19591" xr:uid="{00000000-0005-0000-0000-0000874C0000}"/>
    <cellStyle name="Normal 231 2 4 2 2" xfId="19592" xr:uid="{00000000-0005-0000-0000-0000884C0000}"/>
    <cellStyle name="Normal 231 2 4 3" xfId="19593" xr:uid="{00000000-0005-0000-0000-0000894C0000}"/>
    <cellStyle name="Normal 231 2 5" xfId="19594" xr:uid="{00000000-0005-0000-0000-00008A4C0000}"/>
    <cellStyle name="Normal 231 2 5 2" xfId="19595" xr:uid="{00000000-0005-0000-0000-00008B4C0000}"/>
    <cellStyle name="Normal 231 2 5 2 2" xfId="19596" xr:uid="{00000000-0005-0000-0000-00008C4C0000}"/>
    <cellStyle name="Normal 231 2 5 3" xfId="19597" xr:uid="{00000000-0005-0000-0000-00008D4C0000}"/>
    <cellStyle name="Normal 231 2 6" xfId="19598" xr:uid="{00000000-0005-0000-0000-00008E4C0000}"/>
    <cellStyle name="Normal 231 2 6 2" xfId="19599" xr:uid="{00000000-0005-0000-0000-00008F4C0000}"/>
    <cellStyle name="Normal 231 2 6 2 2" xfId="19600" xr:uid="{00000000-0005-0000-0000-0000904C0000}"/>
    <cellStyle name="Normal 231 2 6 3" xfId="19601" xr:uid="{00000000-0005-0000-0000-0000914C0000}"/>
    <cellStyle name="Normal 231 2 7" xfId="19602" xr:uid="{00000000-0005-0000-0000-0000924C0000}"/>
    <cellStyle name="Normal 231 3" xfId="19603" xr:uid="{00000000-0005-0000-0000-0000934C0000}"/>
    <cellStyle name="Normal 231 3 2" xfId="19604" xr:uid="{00000000-0005-0000-0000-0000944C0000}"/>
    <cellStyle name="Normal 231 3 2 2" xfId="19605" xr:uid="{00000000-0005-0000-0000-0000954C0000}"/>
    <cellStyle name="Normal 231 3 3" xfId="19606" xr:uid="{00000000-0005-0000-0000-0000964C0000}"/>
    <cellStyle name="Normal 231 3 3 2" xfId="19607" xr:uid="{00000000-0005-0000-0000-0000974C0000}"/>
    <cellStyle name="Normal 231 3 3 2 2" xfId="19608" xr:uid="{00000000-0005-0000-0000-0000984C0000}"/>
    <cellStyle name="Normal 231 3 3 3" xfId="19609" xr:uid="{00000000-0005-0000-0000-0000994C0000}"/>
    <cellStyle name="Normal 231 3 4" xfId="19610" xr:uid="{00000000-0005-0000-0000-00009A4C0000}"/>
    <cellStyle name="Normal 231 3 4 2" xfId="19611" xr:uid="{00000000-0005-0000-0000-00009B4C0000}"/>
    <cellStyle name="Normal 231 3 4 2 2" xfId="19612" xr:uid="{00000000-0005-0000-0000-00009C4C0000}"/>
    <cellStyle name="Normal 231 3 4 3" xfId="19613" xr:uid="{00000000-0005-0000-0000-00009D4C0000}"/>
    <cellStyle name="Normal 231 3 5" xfId="19614" xr:uid="{00000000-0005-0000-0000-00009E4C0000}"/>
    <cellStyle name="Normal 231 4" xfId="19615" xr:uid="{00000000-0005-0000-0000-00009F4C0000}"/>
    <cellStyle name="Normal 231 4 2" xfId="19616" xr:uid="{00000000-0005-0000-0000-0000A04C0000}"/>
    <cellStyle name="Normal 231 4 2 2" xfId="19617" xr:uid="{00000000-0005-0000-0000-0000A14C0000}"/>
    <cellStyle name="Normal 231 4 2 2 2" xfId="19618" xr:uid="{00000000-0005-0000-0000-0000A24C0000}"/>
    <cellStyle name="Normal 231 4 2 3" xfId="19619" xr:uid="{00000000-0005-0000-0000-0000A34C0000}"/>
    <cellStyle name="Normal 231 4 2 3 2" xfId="19620" xr:uid="{00000000-0005-0000-0000-0000A44C0000}"/>
    <cellStyle name="Normal 231 4 2 3 2 2" xfId="19621" xr:uid="{00000000-0005-0000-0000-0000A54C0000}"/>
    <cellStyle name="Normal 231 4 2 3 3" xfId="19622" xr:uid="{00000000-0005-0000-0000-0000A64C0000}"/>
    <cellStyle name="Normal 231 4 2 4" xfId="19623" xr:uid="{00000000-0005-0000-0000-0000A74C0000}"/>
    <cellStyle name="Normal 231 4 3" xfId="19624" xr:uid="{00000000-0005-0000-0000-0000A84C0000}"/>
    <cellStyle name="Normal 231 4 3 2" xfId="19625" xr:uid="{00000000-0005-0000-0000-0000A94C0000}"/>
    <cellStyle name="Normal 231 4 3 2 2" xfId="19626" xr:uid="{00000000-0005-0000-0000-0000AA4C0000}"/>
    <cellStyle name="Normal 231 4 3 3" xfId="19627" xr:uid="{00000000-0005-0000-0000-0000AB4C0000}"/>
    <cellStyle name="Normal 231 4 4" xfId="19628" xr:uid="{00000000-0005-0000-0000-0000AC4C0000}"/>
    <cellStyle name="Normal 231 4 4 2" xfId="19629" xr:uid="{00000000-0005-0000-0000-0000AD4C0000}"/>
    <cellStyle name="Normal 231 4 4 2 2" xfId="19630" xr:uid="{00000000-0005-0000-0000-0000AE4C0000}"/>
    <cellStyle name="Normal 231 4 4 3" xfId="19631" xr:uid="{00000000-0005-0000-0000-0000AF4C0000}"/>
    <cellStyle name="Normal 231 4 5" xfId="19632" xr:uid="{00000000-0005-0000-0000-0000B04C0000}"/>
    <cellStyle name="Normal 231 4 5 2" xfId="19633" xr:uid="{00000000-0005-0000-0000-0000B14C0000}"/>
    <cellStyle name="Normal 231 4 5 2 2" xfId="19634" xr:uid="{00000000-0005-0000-0000-0000B24C0000}"/>
    <cellStyle name="Normal 231 4 5 3" xfId="19635" xr:uid="{00000000-0005-0000-0000-0000B34C0000}"/>
    <cellStyle name="Normal 231 4 6" xfId="19636" xr:uid="{00000000-0005-0000-0000-0000B44C0000}"/>
    <cellStyle name="Normal 231 5" xfId="19637" xr:uid="{00000000-0005-0000-0000-0000B54C0000}"/>
    <cellStyle name="Normal 231 5 2" xfId="19638" xr:uid="{00000000-0005-0000-0000-0000B64C0000}"/>
    <cellStyle name="Normal 231 5 2 2" xfId="19639" xr:uid="{00000000-0005-0000-0000-0000B74C0000}"/>
    <cellStyle name="Normal 231 5 3" xfId="19640" xr:uid="{00000000-0005-0000-0000-0000B84C0000}"/>
    <cellStyle name="Normal 231 6" xfId="19641" xr:uid="{00000000-0005-0000-0000-0000B94C0000}"/>
    <cellStyle name="Normal 231 6 2" xfId="19642" xr:uid="{00000000-0005-0000-0000-0000BA4C0000}"/>
    <cellStyle name="Normal 231 6 2 2" xfId="19643" xr:uid="{00000000-0005-0000-0000-0000BB4C0000}"/>
    <cellStyle name="Normal 231 6 3" xfId="19644" xr:uid="{00000000-0005-0000-0000-0000BC4C0000}"/>
    <cellStyle name="Normal 231 7" xfId="19645" xr:uid="{00000000-0005-0000-0000-0000BD4C0000}"/>
    <cellStyle name="Normal 231 7 2" xfId="19646" xr:uid="{00000000-0005-0000-0000-0000BE4C0000}"/>
    <cellStyle name="Normal 231 7 2 2" xfId="19647" xr:uid="{00000000-0005-0000-0000-0000BF4C0000}"/>
    <cellStyle name="Normal 231 7 3" xfId="19648" xr:uid="{00000000-0005-0000-0000-0000C04C0000}"/>
    <cellStyle name="Normal 231 8" xfId="19649" xr:uid="{00000000-0005-0000-0000-0000C14C0000}"/>
    <cellStyle name="Normal 232" xfId="19650" xr:uid="{00000000-0005-0000-0000-0000C24C0000}"/>
    <cellStyle name="Normal 232 2" xfId="19651" xr:uid="{00000000-0005-0000-0000-0000C34C0000}"/>
    <cellStyle name="Normal 232 2 2" xfId="19652" xr:uid="{00000000-0005-0000-0000-0000C44C0000}"/>
    <cellStyle name="Normal 232 2 2 2" xfId="19653" xr:uid="{00000000-0005-0000-0000-0000C54C0000}"/>
    <cellStyle name="Normal 232 2 2 2 2" xfId="19654" xr:uid="{00000000-0005-0000-0000-0000C64C0000}"/>
    <cellStyle name="Normal 232 2 2 3" xfId="19655" xr:uid="{00000000-0005-0000-0000-0000C74C0000}"/>
    <cellStyle name="Normal 232 2 2 3 2" xfId="19656" xr:uid="{00000000-0005-0000-0000-0000C84C0000}"/>
    <cellStyle name="Normal 232 2 2 3 2 2" xfId="19657" xr:uid="{00000000-0005-0000-0000-0000C94C0000}"/>
    <cellStyle name="Normal 232 2 2 3 3" xfId="19658" xr:uid="{00000000-0005-0000-0000-0000CA4C0000}"/>
    <cellStyle name="Normal 232 2 2 4" xfId="19659" xr:uid="{00000000-0005-0000-0000-0000CB4C0000}"/>
    <cellStyle name="Normal 232 2 2 4 2" xfId="19660" xr:uid="{00000000-0005-0000-0000-0000CC4C0000}"/>
    <cellStyle name="Normal 232 2 2 4 2 2" xfId="19661" xr:uid="{00000000-0005-0000-0000-0000CD4C0000}"/>
    <cellStyle name="Normal 232 2 2 4 3" xfId="19662" xr:uid="{00000000-0005-0000-0000-0000CE4C0000}"/>
    <cellStyle name="Normal 232 2 2 5" xfId="19663" xr:uid="{00000000-0005-0000-0000-0000CF4C0000}"/>
    <cellStyle name="Normal 232 2 3" xfId="19664" xr:uid="{00000000-0005-0000-0000-0000D04C0000}"/>
    <cellStyle name="Normal 232 2 3 2" xfId="19665" xr:uid="{00000000-0005-0000-0000-0000D14C0000}"/>
    <cellStyle name="Normal 232 2 3 2 2" xfId="19666" xr:uid="{00000000-0005-0000-0000-0000D24C0000}"/>
    <cellStyle name="Normal 232 2 3 2 2 2" xfId="19667" xr:uid="{00000000-0005-0000-0000-0000D34C0000}"/>
    <cellStyle name="Normal 232 2 3 2 3" xfId="19668" xr:uid="{00000000-0005-0000-0000-0000D44C0000}"/>
    <cellStyle name="Normal 232 2 3 2 3 2" xfId="19669" xr:uid="{00000000-0005-0000-0000-0000D54C0000}"/>
    <cellStyle name="Normal 232 2 3 2 3 2 2" xfId="19670" xr:uid="{00000000-0005-0000-0000-0000D64C0000}"/>
    <cellStyle name="Normal 232 2 3 2 3 3" xfId="19671" xr:uid="{00000000-0005-0000-0000-0000D74C0000}"/>
    <cellStyle name="Normal 232 2 3 2 4" xfId="19672" xr:uid="{00000000-0005-0000-0000-0000D84C0000}"/>
    <cellStyle name="Normal 232 2 3 3" xfId="19673" xr:uid="{00000000-0005-0000-0000-0000D94C0000}"/>
    <cellStyle name="Normal 232 2 3 3 2" xfId="19674" xr:uid="{00000000-0005-0000-0000-0000DA4C0000}"/>
    <cellStyle name="Normal 232 2 3 3 2 2" xfId="19675" xr:uid="{00000000-0005-0000-0000-0000DB4C0000}"/>
    <cellStyle name="Normal 232 2 3 3 3" xfId="19676" xr:uid="{00000000-0005-0000-0000-0000DC4C0000}"/>
    <cellStyle name="Normal 232 2 3 4" xfId="19677" xr:uid="{00000000-0005-0000-0000-0000DD4C0000}"/>
    <cellStyle name="Normal 232 2 3 4 2" xfId="19678" xr:uid="{00000000-0005-0000-0000-0000DE4C0000}"/>
    <cellStyle name="Normal 232 2 3 4 2 2" xfId="19679" xr:uid="{00000000-0005-0000-0000-0000DF4C0000}"/>
    <cellStyle name="Normal 232 2 3 4 3" xfId="19680" xr:uid="{00000000-0005-0000-0000-0000E04C0000}"/>
    <cellStyle name="Normal 232 2 3 5" xfId="19681" xr:uid="{00000000-0005-0000-0000-0000E14C0000}"/>
    <cellStyle name="Normal 232 2 3 5 2" xfId="19682" xr:uid="{00000000-0005-0000-0000-0000E24C0000}"/>
    <cellStyle name="Normal 232 2 3 5 2 2" xfId="19683" xr:uid="{00000000-0005-0000-0000-0000E34C0000}"/>
    <cellStyle name="Normal 232 2 3 5 3" xfId="19684" xr:uid="{00000000-0005-0000-0000-0000E44C0000}"/>
    <cellStyle name="Normal 232 2 3 6" xfId="19685" xr:uid="{00000000-0005-0000-0000-0000E54C0000}"/>
    <cellStyle name="Normal 232 2 4" xfId="19686" xr:uid="{00000000-0005-0000-0000-0000E64C0000}"/>
    <cellStyle name="Normal 232 2 4 2" xfId="19687" xr:uid="{00000000-0005-0000-0000-0000E74C0000}"/>
    <cellStyle name="Normal 232 2 4 2 2" xfId="19688" xr:uid="{00000000-0005-0000-0000-0000E84C0000}"/>
    <cellStyle name="Normal 232 2 4 3" xfId="19689" xr:uid="{00000000-0005-0000-0000-0000E94C0000}"/>
    <cellStyle name="Normal 232 2 5" xfId="19690" xr:uid="{00000000-0005-0000-0000-0000EA4C0000}"/>
    <cellStyle name="Normal 232 2 5 2" xfId="19691" xr:uid="{00000000-0005-0000-0000-0000EB4C0000}"/>
    <cellStyle name="Normal 232 2 5 2 2" xfId="19692" xr:uid="{00000000-0005-0000-0000-0000EC4C0000}"/>
    <cellStyle name="Normal 232 2 5 3" xfId="19693" xr:uid="{00000000-0005-0000-0000-0000ED4C0000}"/>
    <cellStyle name="Normal 232 2 6" xfId="19694" xr:uid="{00000000-0005-0000-0000-0000EE4C0000}"/>
    <cellStyle name="Normal 232 2 6 2" xfId="19695" xr:uid="{00000000-0005-0000-0000-0000EF4C0000}"/>
    <cellStyle name="Normal 232 2 6 2 2" xfId="19696" xr:uid="{00000000-0005-0000-0000-0000F04C0000}"/>
    <cellStyle name="Normal 232 2 6 3" xfId="19697" xr:uid="{00000000-0005-0000-0000-0000F14C0000}"/>
    <cellStyle name="Normal 232 2 7" xfId="19698" xr:uid="{00000000-0005-0000-0000-0000F24C0000}"/>
    <cellStyle name="Normal 232 3" xfId="19699" xr:uid="{00000000-0005-0000-0000-0000F34C0000}"/>
    <cellStyle name="Normal 232 3 2" xfId="19700" xr:uid="{00000000-0005-0000-0000-0000F44C0000}"/>
    <cellStyle name="Normal 232 3 2 2" xfId="19701" xr:uid="{00000000-0005-0000-0000-0000F54C0000}"/>
    <cellStyle name="Normal 232 3 3" xfId="19702" xr:uid="{00000000-0005-0000-0000-0000F64C0000}"/>
    <cellStyle name="Normal 232 3 3 2" xfId="19703" xr:uid="{00000000-0005-0000-0000-0000F74C0000}"/>
    <cellStyle name="Normal 232 3 3 2 2" xfId="19704" xr:uid="{00000000-0005-0000-0000-0000F84C0000}"/>
    <cellStyle name="Normal 232 3 3 3" xfId="19705" xr:uid="{00000000-0005-0000-0000-0000F94C0000}"/>
    <cellStyle name="Normal 232 3 4" xfId="19706" xr:uid="{00000000-0005-0000-0000-0000FA4C0000}"/>
    <cellStyle name="Normal 232 3 4 2" xfId="19707" xr:uid="{00000000-0005-0000-0000-0000FB4C0000}"/>
    <cellStyle name="Normal 232 3 4 2 2" xfId="19708" xr:uid="{00000000-0005-0000-0000-0000FC4C0000}"/>
    <cellStyle name="Normal 232 3 4 3" xfId="19709" xr:uid="{00000000-0005-0000-0000-0000FD4C0000}"/>
    <cellStyle name="Normal 232 3 5" xfId="19710" xr:uid="{00000000-0005-0000-0000-0000FE4C0000}"/>
    <cellStyle name="Normal 232 4" xfId="19711" xr:uid="{00000000-0005-0000-0000-0000FF4C0000}"/>
    <cellStyle name="Normal 232 4 2" xfId="19712" xr:uid="{00000000-0005-0000-0000-0000004D0000}"/>
    <cellStyle name="Normal 232 4 2 2" xfId="19713" xr:uid="{00000000-0005-0000-0000-0000014D0000}"/>
    <cellStyle name="Normal 232 4 2 2 2" xfId="19714" xr:uid="{00000000-0005-0000-0000-0000024D0000}"/>
    <cellStyle name="Normal 232 4 2 3" xfId="19715" xr:uid="{00000000-0005-0000-0000-0000034D0000}"/>
    <cellStyle name="Normal 232 4 2 3 2" xfId="19716" xr:uid="{00000000-0005-0000-0000-0000044D0000}"/>
    <cellStyle name="Normal 232 4 2 3 2 2" xfId="19717" xr:uid="{00000000-0005-0000-0000-0000054D0000}"/>
    <cellStyle name="Normal 232 4 2 3 3" xfId="19718" xr:uid="{00000000-0005-0000-0000-0000064D0000}"/>
    <cellStyle name="Normal 232 4 2 4" xfId="19719" xr:uid="{00000000-0005-0000-0000-0000074D0000}"/>
    <cellStyle name="Normal 232 4 3" xfId="19720" xr:uid="{00000000-0005-0000-0000-0000084D0000}"/>
    <cellStyle name="Normal 232 4 3 2" xfId="19721" xr:uid="{00000000-0005-0000-0000-0000094D0000}"/>
    <cellStyle name="Normal 232 4 3 2 2" xfId="19722" xr:uid="{00000000-0005-0000-0000-00000A4D0000}"/>
    <cellStyle name="Normal 232 4 3 3" xfId="19723" xr:uid="{00000000-0005-0000-0000-00000B4D0000}"/>
    <cellStyle name="Normal 232 4 4" xfId="19724" xr:uid="{00000000-0005-0000-0000-00000C4D0000}"/>
    <cellStyle name="Normal 232 4 4 2" xfId="19725" xr:uid="{00000000-0005-0000-0000-00000D4D0000}"/>
    <cellStyle name="Normal 232 4 4 2 2" xfId="19726" xr:uid="{00000000-0005-0000-0000-00000E4D0000}"/>
    <cellStyle name="Normal 232 4 4 3" xfId="19727" xr:uid="{00000000-0005-0000-0000-00000F4D0000}"/>
    <cellStyle name="Normal 232 4 5" xfId="19728" xr:uid="{00000000-0005-0000-0000-0000104D0000}"/>
    <cellStyle name="Normal 232 4 5 2" xfId="19729" xr:uid="{00000000-0005-0000-0000-0000114D0000}"/>
    <cellStyle name="Normal 232 4 5 2 2" xfId="19730" xr:uid="{00000000-0005-0000-0000-0000124D0000}"/>
    <cellStyle name="Normal 232 4 5 3" xfId="19731" xr:uid="{00000000-0005-0000-0000-0000134D0000}"/>
    <cellStyle name="Normal 232 4 6" xfId="19732" xr:uid="{00000000-0005-0000-0000-0000144D0000}"/>
    <cellStyle name="Normal 232 5" xfId="19733" xr:uid="{00000000-0005-0000-0000-0000154D0000}"/>
    <cellStyle name="Normal 232 5 2" xfId="19734" xr:uid="{00000000-0005-0000-0000-0000164D0000}"/>
    <cellStyle name="Normal 232 5 2 2" xfId="19735" xr:uid="{00000000-0005-0000-0000-0000174D0000}"/>
    <cellStyle name="Normal 232 5 3" xfId="19736" xr:uid="{00000000-0005-0000-0000-0000184D0000}"/>
    <cellStyle name="Normal 232 6" xfId="19737" xr:uid="{00000000-0005-0000-0000-0000194D0000}"/>
    <cellStyle name="Normal 232 6 2" xfId="19738" xr:uid="{00000000-0005-0000-0000-00001A4D0000}"/>
    <cellStyle name="Normal 232 6 2 2" xfId="19739" xr:uid="{00000000-0005-0000-0000-00001B4D0000}"/>
    <cellStyle name="Normal 232 6 3" xfId="19740" xr:uid="{00000000-0005-0000-0000-00001C4D0000}"/>
    <cellStyle name="Normal 232 7" xfId="19741" xr:uid="{00000000-0005-0000-0000-00001D4D0000}"/>
    <cellStyle name="Normal 232 7 2" xfId="19742" xr:uid="{00000000-0005-0000-0000-00001E4D0000}"/>
    <cellStyle name="Normal 232 7 2 2" xfId="19743" xr:uid="{00000000-0005-0000-0000-00001F4D0000}"/>
    <cellStyle name="Normal 232 7 3" xfId="19744" xr:uid="{00000000-0005-0000-0000-0000204D0000}"/>
    <cellStyle name="Normal 232 8" xfId="19745" xr:uid="{00000000-0005-0000-0000-0000214D0000}"/>
    <cellStyle name="Normal 233" xfId="19746" xr:uid="{00000000-0005-0000-0000-0000224D0000}"/>
    <cellStyle name="Normal 233 2" xfId="19747" xr:uid="{00000000-0005-0000-0000-0000234D0000}"/>
    <cellStyle name="Normal 233 2 2" xfId="19748" xr:uid="{00000000-0005-0000-0000-0000244D0000}"/>
    <cellStyle name="Normal 233 2 2 2" xfId="19749" xr:uid="{00000000-0005-0000-0000-0000254D0000}"/>
    <cellStyle name="Normal 233 2 2 2 2" xfId="19750" xr:uid="{00000000-0005-0000-0000-0000264D0000}"/>
    <cellStyle name="Normal 233 2 2 3" xfId="19751" xr:uid="{00000000-0005-0000-0000-0000274D0000}"/>
    <cellStyle name="Normal 233 2 2 3 2" xfId="19752" xr:uid="{00000000-0005-0000-0000-0000284D0000}"/>
    <cellStyle name="Normal 233 2 2 3 2 2" xfId="19753" xr:uid="{00000000-0005-0000-0000-0000294D0000}"/>
    <cellStyle name="Normal 233 2 2 3 3" xfId="19754" xr:uid="{00000000-0005-0000-0000-00002A4D0000}"/>
    <cellStyle name="Normal 233 2 2 4" xfId="19755" xr:uid="{00000000-0005-0000-0000-00002B4D0000}"/>
    <cellStyle name="Normal 233 2 2 4 2" xfId="19756" xr:uid="{00000000-0005-0000-0000-00002C4D0000}"/>
    <cellStyle name="Normal 233 2 2 4 2 2" xfId="19757" xr:uid="{00000000-0005-0000-0000-00002D4D0000}"/>
    <cellStyle name="Normal 233 2 2 4 3" xfId="19758" xr:uid="{00000000-0005-0000-0000-00002E4D0000}"/>
    <cellStyle name="Normal 233 2 2 5" xfId="19759" xr:uid="{00000000-0005-0000-0000-00002F4D0000}"/>
    <cellStyle name="Normal 233 2 3" xfId="19760" xr:uid="{00000000-0005-0000-0000-0000304D0000}"/>
    <cellStyle name="Normal 233 2 3 2" xfId="19761" xr:uid="{00000000-0005-0000-0000-0000314D0000}"/>
    <cellStyle name="Normal 233 2 3 2 2" xfId="19762" xr:uid="{00000000-0005-0000-0000-0000324D0000}"/>
    <cellStyle name="Normal 233 2 3 2 2 2" xfId="19763" xr:uid="{00000000-0005-0000-0000-0000334D0000}"/>
    <cellStyle name="Normal 233 2 3 2 3" xfId="19764" xr:uid="{00000000-0005-0000-0000-0000344D0000}"/>
    <cellStyle name="Normal 233 2 3 2 3 2" xfId="19765" xr:uid="{00000000-0005-0000-0000-0000354D0000}"/>
    <cellStyle name="Normal 233 2 3 2 3 2 2" xfId="19766" xr:uid="{00000000-0005-0000-0000-0000364D0000}"/>
    <cellStyle name="Normal 233 2 3 2 3 3" xfId="19767" xr:uid="{00000000-0005-0000-0000-0000374D0000}"/>
    <cellStyle name="Normal 233 2 3 2 4" xfId="19768" xr:uid="{00000000-0005-0000-0000-0000384D0000}"/>
    <cellStyle name="Normal 233 2 3 3" xfId="19769" xr:uid="{00000000-0005-0000-0000-0000394D0000}"/>
    <cellStyle name="Normal 233 2 3 3 2" xfId="19770" xr:uid="{00000000-0005-0000-0000-00003A4D0000}"/>
    <cellStyle name="Normal 233 2 3 3 2 2" xfId="19771" xr:uid="{00000000-0005-0000-0000-00003B4D0000}"/>
    <cellStyle name="Normal 233 2 3 3 3" xfId="19772" xr:uid="{00000000-0005-0000-0000-00003C4D0000}"/>
    <cellStyle name="Normal 233 2 3 4" xfId="19773" xr:uid="{00000000-0005-0000-0000-00003D4D0000}"/>
    <cellStyle name="Normal 233 2 3 4 2" xfId="19774" xr:uid="{00000000-0005-0000-0000-00003E4D0000}"/>
    <cellStyle name="Normal 233 2 3 4 2 2" xfId="19775" xr:uid="{00000000-0005-0000-0000-00003F4D0000}"/>
    <cellStyle name="Normal 233 2 3 4 3" xfId="19776" xr:uid="{00000000-0005-0000-0000-0000404D0000}"/>
    <cellStyle name="Normal 233 2 3 5" xfId="19777" xr:uid="{00000000-0005-0000-0000-0000414D0000}"/>
    <cellStyle name="Normal 233 2 3 5 2" xfId="19778" xr:uid="{00000000-0005-0000-0000-0000424D0000}"/>
    <cellStyle name="Normal 233 2 3 5 2 2" xfId="19779" xr:uid="{00000000-0005-0000-0000-0000434D0000}"/>
    <cellStyle name="Normal 233 2 3 5 3" xfId="19780" xr:uid="{00000000-0005-0000-0000-0000444D0000}"/>
    <cellStyle name="Normal 233 2 3 6" xfId="19781" xr:uid="{00000000-0005-0000-0000-0000454D0000}"/>
    <cellStyle name="Normal 233 2 4" xfId="19782" xr:uid="{00000000-0005-0000-0000-0000464D0000}"/>
    <cellStyle name="Normal 233 2 4 2" xfId="19783" xr:uid="{00000000-0005-0000-0000-0000474D0000}"/>
    <cellStyle name="Normal 233 2 4 2 2" xfId="19784" xr:uid="{00000000-0005-0000-0000-0000484D0000}"/>
    <cellStyle name="Normal 233 2 4 3" xfId="19785" xr:uid="{00000000-0005-0000-0000-0000494D0000}"/>
    <cellStyle name="Normal 233 2 5" xfId="19786" xr:uid="{00000000-0005-0000-0000-00004A4D0000}"/>
    <cellStyle name="Normal 233 2 5 2" xfId="19787" xr:uid="{00000000-0005-0000-0000-00004B4D0000}"/>
    <cellStyle name="Normal 233 2 5 2 2" xfId="19788" xr:uid="{00000000-0005-0000-0000-00004C4D0000}"/>
    <cellStyle name="Normal 233 2 5 3" xfId="19789" xr:uid="{00000000-0005-0000-0000-00004D4D0000}"/>
    <cellStyle name="Normal 233 2 6" xfId="19790" xr:uid="{00000000-0005-0000-0000-00004E4D0000}"/>
    <cellStyle name="Normal 233 2 6 2" xfId="19791" xr:uid="{00000000-0005-0000-0000-00004F4D0000}"/>
    <cellStyle name="Normal 233 2 6 2 2" xfId="19792" xr:uid="{00000000-0005-0000-0000-0000504D0000}"/>
    <cellStyle name="Normal 233 2 6 3" xfId="19793" xr:uid="{00000000-0005-0000-0000-0000514D0000}"/>
    <cellStyle name="Normal 233 2 7" xfId="19794" xr:uid="{00000000-0005-0000-0000-0000524D0000}"/>
    <cellStyle name="Normal 233 3" xfId="19795" xr:uid="{00000000-0005-0000-0000-0000534D0000}"/>
    <cellStyle name="Normal 233 3 2" xfId="19796" xr:uid="{00000000-0005-0000-0000-0000544D0000}"/>
    <cellStyle name="Normal 233 3 2 2" xfId="19797" xr:uid="{00000000-0005-0000-0000-0000554D0000}"/>
    <cellStyle name="Normal 233 3 3" xfId="19798" xr:uid="{00000000-0005-0000-0000-0000564D0000}"/>
    <cellStyle name="Normal 233 3 3 2" xfId="19799" xr:uid="{00000000-0005-0000-0000-0000574D0000}"/>
    <cellStyle name="Normal 233 3 3 2 2" xfId="19800" xr:uid="{00000000-0005-0000-0000-0000584D0000}"/>
    <cellStyle name="Normal 233 3 3 3" xfId="19801" xr:uid="{00000000-0005-0000-0000-0000594D0000}"/>
    <cellStyle name="Normal 233 3 4" xfId="19802" xr:uid="{00000000-0005-0000-0000-00005A4D0000}"/>
    <cellStyle name="Normal 233 3 4 2" xfId="19803" xr:uid="{00000000-0005-0000-0000-00005B4D0000}"/>
    <cellStyle name="Normal 233 3 4 2 2" xfId="19804" xr:uid="{00000000-0005-0000-0000-00005C4D0000}"/>
    <cellStyle name="Normal 233 3 4 3" xfId="19805" xr:uid="{00000000-0005-0000-0000-00005D4D0000}"/>
    <cellStyle name="Normal 233 3 5" xfId="19806" xr:uid="{00000000-0005-0000-0000-00005E4D0000}"/>
    <cellStyle name="Normal 233 4" xfId="19807" xr:uid="{00000000-0005-0000-0000-00005F4D0000}"/>
    <cellStyle name="Normal 233 4 2" xfId="19808" xr:uid="{00000000-0005-0000-0000-0000604D0000}"/>
    <cellStyle name="Normal 233 4 2 2" xfId="19809" xr:uid="{00000000-0005-0000-0000-0000614D0000}"/>
    <cellStyle name="Normal 233 4 2 2 2" xfId="19810" xr:uid="{00000000-0005-0000-0000-0000624D0000}"/>
    <cellStyle name="Normal 233 4 2 3" xfId="19811" xr:uid="{00000000-0005-0000-0000-0000634D0000}"/>
    <cellStyle name="Normal 233 4 2 3 2" xfId="19812" xr:uid="{00000000-0005-0000-0000-0000644D0000}"/>
    <cellStyle name="Normal 233 4 2 3 2 2" xfId="19813" xr:uid="{00000000-0005-0000-0000-0000654D0000}"/>
    <cellStyle name="Normal 233 4 2 3 3" xfId="19814" xr:uid="{00000000-0005-0000-0000-0000664D0000}"/>
    <cellStyle name="Normal 233 4 2 4" xfId="19815" xr:uid="{00000000-0005-0000-0000-0000674D0000}"/>
    <cellStyle name="Normal 233 4 3" xfId="19816" xr:uid="{00000000-0005-0000-0000-0000684D0000}"/>
    <cellStyle name="Normal 233 4 3 2" xfId="19817" xr:uid="{00000000-0005-0000-0000-0000694D0000}"/>
    <cellStyle name="Normal 233 4 3 2 2" xfId="19818" xr:uid="{00000000-0005-0000-0000-00006A4D0000}"/>
    <cellStyle name="Normal 233 4 3 3" xfId="19819" xr:uid="{00000000-0005-0000-0000-00006B4D0000}"/>
    <cellStyle name="Normal 233 4 4" xfId="19820" xr:uid="{00000000-0005-0000-0000-00006C4D0000}"/>
    <cellStyle name="Normal 233 4 4 2" xfId="19821" xr:uid="{00000000-0005-0000-0000-00006D4D0000}"/>
    <cellStyle name="Normal 233 4 4 2 2" xfId="19822" xr:uid="{00000000-0005-0000-0000-00006E4D0000}"/>
    <cellStyle name="Normal 233 4 4 3" xfId="19823" xr:uid="{00000000-0005-0000-0000-00006F4D0000}"/>
    <cellStyle name="Normal 233 4 5" xfId="19824" xr:uid="{00000000-0005-0000-0000-0000704D0000}"/>
    <cellStyle name="Normal 233 4 5 2" xfId="19825" xr:uid="{00000000-0005-0000-0000-0000714D0000}"/>
    <cellStyle name="Normal 233 4 5 2 2" xfId="19826" xr:uid="{00000000-0005-0000-0000-0000724D0000}"/>
    <cellStyle name="Normal 233 4 5 3" xfId="19827" xr:uid="{00000000-0005-0000-0000-0000734D0000}"/>
    <cellStyle name="Normal 233 4 6" xfId="19828" xr:uid="{00000000-0005-0000-0000-0000744D0000}"/>
    <cellStyle name="Normal 233 5" xfId="19829" xr:uid="{00000000-0005-0000-0000-0000754D0000}"/>
    <cellStyle name="Normal 233 5 2" xfId="19830" xr:uid="{00000000-0005-0000-0000-0000764D0000}"/>
    <cellStyle name="Normal 233 5 2 2" xfId="19831" xr:uid="{00000000-0005-0000-0000-0000774D0000}"/>
    <cellStyle name="Normal 233 5 3" xfId="19832" xr:uid="{00000000-0005-0000-0000-0000784D0000}"/>
    <cellStyle name="Normal 233 6" xfId="19833" xr:uid="{00000000-0005-0000-0000-0000794D0000}"/>
    <cellStyle name="Normal 233 6 2" xfId="19834" xr:uid="{00000000-0005-0000-0000-00007A4D0000}"/>
    <cellStyle name="Normal 233 6 2 2" xfId="19835" xr:uid="{00000000-0005-0000-0000-00007B4D0000}"/>
    <cellStyle name="Normal 233 6 3" xfId="19836" xr:uid="{00000000-0005-0000-0000-00007C4D0000}"/>
    <cellStyle name="Normal 233 7" xfId="19837" xr:uid="{00000000-0005-0000-0000-00007D4D0000}"/>
    <cellStyle name="Normal 233 7 2" xfId="19838" xr:uid="{00000000-0005-0000-0000-00007E4D0000}"/>
    <cellStyle name="Normal 233 7 2 2" xfId="19839" xr:uid="{00000000-0005-0000-0000-00007F4D0000}"/>
    <cellStyle name="Normal 233 7 3" xfId="19840" xr:uid="{00000000-0005-0000-0000-0000804D0000}"/>
    <cellStyle name="Normal 233 8" xfId="19841" xr:uid="{00000000-0005-0000-0000-0000814D0000}"/>
    <cellStyle name="Normal 234" xfId="19842" xr:uid="{00000000-0005-0000-0000-0000824D0000}"/>
    <cellStyle name="Normal 234 2" xfId="19843" xr:uid="{00000000-0005-0000-0000-0000834D0000}"/>
    <cellStyle name="Normal 234 2 2" xfId="19844" xr:uid="{00000000-0005-0000-0000-0000844D0000}"/>
    <cellStyle name="Normal 234 2 2 2" xfId="19845" xr:uid="{00000000-0005-0000-0000-0000854D0000}"/>
    <cellStyle name="Normal 234 2 2 2 2" xfId="19846" xr:uid="{00000000-0005-0000-0000-0000864D0000}"/>
    <cellStyle name="Normal 234 2 2 3" xfId="19847" xr:uid="{00000000-0005-0000-0000-0000874D0000}"/>
    <cellStyle name="Normal 234 2 2 3 2" xfId="19848" xr:uid="{00000000-0005-0000-0000-0000884D0000}"/>
    <cellStyle name="Normal 234 2 2 3 2 2" xfId="19849" xr:uid="{00000000-0005-0000-0000-0000894D0000}"/>
    <cellStyle name="Normal 234 2 2 3 3" xfId="19850" xr:uid="{00000000-0005-0000-0000-00008A4D0000}"/>
    <cellStyle name="Normal 234 2 2 4" xfId="19851" xr:uid="{00000000-0005-0000-0000-00008B4D0000}"/>
    <cellStyle name="Normal 234 2 2 4 2" xfId="19852" xr:uid="{00000000-0005-0000-0000-00008C4D0000}"/>
    <cellStyle name="Normal 234 2 2 4 2 2" xfId="19853" xr:uid="{00000000-0005-0000-0000-00008D4D0000}"/>
    <cellStyle name="Normal 234 2 2 4 3" xfId="19854" xr:uid="{00000000-0005-0000-0000-00008E4D0000}"/>
    <cellStyle name="Normal 234 2 2 5" xfId="19855" xr:uid="{00000000-0005-0000-0000-00008F4D0000}"/>
    <cellStyle name="Normal 234 2 3" xfId="19856" xr:uid="{00000000-0005-0000-0000-0000904D0000}"/>
    <cellStyle name="Normal 234 2 3 2" xfId="19857" xr:uid="{00000000-0005-0000-0000-0000914D0000}"/>
    <cellStyle name="Normal 234 2 3 2 2" xfId="19858" xr:uid="{00000000-0005-0000-0000-0000924D0000}"/>
    <cellStyle name="Normal 234 2 3 2 2 2" xfId="19859" xr:uid="{00000000-0005-0000-0000-0000934D0000}"/>
    <cellStyle name="Normal 234 2 3 2 3" xfId="19860" xr:uid="{00000000-0005-0000-0000-0000944D0000}"/>
    <cellStyle name="Normal 234 2 3 2 3 2" xfId="19861" xr:uid="{00000000-0005-0000-0000-0000954D0000}"/>
    <cellStyle name="Normal 234 2 3 2 3 2 2" xfId="19862" xr:uid="{00000000-0005-0000-0000-0000964D0000}"/>
    <cellStyle name="Normal 234 2 3 2 3 3" xfId="19863" xr:uid="{00000000-0005-0000-0000-0000974D0000}"/>
    <cellStyle name="Normal 234 2 3 2 4" xfId="19864" xr:uid="{00000000-0005-0000-0000-0000984D0000}"/>
    <cellStyle name="Normal 234 2 3 3" xfId="19865" xr:uid="{00000000-0005-0000-0000-0000994D0000}"/>
    <cellStyle name="Normal 234 2 3 3 2" xfId="19866" xr:uid="{00000000-0005-0000-0000-00009A4D0000}"/>
    <cellStyle name="Normal 234 2 3 3 2 2" xfId="19867" xr:uid="{00000000-0005-0000-0000-00009B4D0000}"/>
    <cellStyle name="Normal 234 2 3 3 3" xfId="19868" xr:uid="{00000000-0005-0000-0000-00009C4D0000}"/>
    <cellStyle name="Normal 234 2 3 4" xfId="19869" xr:uid="{00000000-0005-0000-0000-00009D4D0000}"/>
    <cellStyle name="Normal 234 2 3 4 2" xfId="19870" xr:uid="{00000000-0005-0000-0000-00009E4D0000}"/>
    <cellStyle name="Normal 234 2 3 4 2 2" xfId="19871" xr:uid="{00000000-0005-0000-0000-00009F4D0000}"/>
    <cellStyle name="Normal 234 2 3 4 3" xfId="19872" xr:uid="{00000000-0005-0000-0000-0000A04D0000}"/>
    <cellStyle name="Normal 234 2 3 5" xfId="19873" xr:uid="{00000000-0005-0000-0000-0000A14D0000}"/>
    <cellStyle name="Normal 234 2 3 5 2" xfId="19874" xr:uid="{00000000-0005-0000-0000-0000A24D0000}"/>
    <cellStyle name="Normal 234 2 3 5 2 2" xfId="19875" xr:uid="{00000000-0005-0000-0000-0000A34D0000}"/>
    <cellStyle name="Normal 234 2 3 5 3" xfId="19876" xr:uid="{00000000-0005-0000-0000-0000A44D0000}"/>
    <cellStyle name="Normal 234 2 3 6" xfId="19877" xr:uid="{00000000-0005-0000-0000-0000A54D0000}"/>
    <cellStyle name="Normal 234 2 4" xfId="19878" xr:uid="{00000000-0005-0000-0000-0000A64D0000}"/>
    <cellStyle name="Normal 234 2 4 2" xfId="19879" xr:uid="{00000000-0005-0000-0000-0000A74D0000}"/>
    <cellStyle name="Normal 234 2 4 2 2" xfId="19880" xr:uid="{00000000-0005-0000-0000-0000A84D0000}"/>
    <cellStyle name="Normal 234 2 4 3" xfId="19881" xr:uid="{00000000-0005-0000-0000-0000A94D0000}"/>
    <cellStyle name="Normal 234 2 5" xfId="19882" xr:uid="{00000000-0005-0000-0000-0000AA4D0000}"/>
    <cellStyle name="Normal 234 2 5 2" xfId="19883" xr:uid="{00000000-0005-0000-0000-0000AB4D0000}"/>
    <cellStyle name="Normal 234 2 5 2 2" xfId="19884" xr:uid="{00000000-0005-0000-0000-0000AC4D0000}"/>
    <cellStyle name="Normal 234 2 5 3" xfId="19885" xr:uid="{00000000-0005-0000-0000-0000AD4D0000}"/>
    <cellStyle name="Normal 234 2 6" xfId="19886" xr:uid="{00000000-0005-0000-0000-0000AE4D0000}"/>
    <cellStyle name="Normal 234 2 6 2" xfId="19887" xr:uid="{00000000-0005-0000-0000-0000AF4D0000}"/>
    <cellStyle name="Normal 234 2 6 2 2" xfId="19888" xr:uid="{00000000-0005-0000-0000-0000B04D0000}"/>
    <cellStyle name="Normal 234 2 6 3" xfId="19889" xr:uid="{00000000-0005-0000-0000-0000B14D0000}"/>
    <cellStyle name="Normal 234 2 7" xfId="19890" xr:uid="{00000000-0005-0000-0000-0000B24D0000}"/>
    <cellStyle name="Normal 234 3" xfId="19891" xr:uid="{00000000-0005-0000-0000-0000B34D0000}"/>
    <cellStyle name="Normal 234 3 2" xfId="19892" xr:uid="{00000000-0005-0000-0000-0000B44D0000}"/>
    <cellStyle name="Normal 234 3 2 2" xfId="19893" xr:uid="{00000000-0005-0000-0000-0000B54D0000}"/>
    <cellStyle name="Normal 234 3 3" xfId="19894" xr:uid="{00000000-0005-0000-0000-0000B64D0000}"/>
    <cellStyle name="Normal 234 3 3 2" xfId="19895" xr:uid="{00000000-0005-0000-0000-0000B74D0000}"/>
    <cellStyle name="Normal 234 3 3 2 2" xfId="19896" xr:uid="{00000000-0005-0000-0000-0000B84D0000}"/>
    <cellStyle name="Normal 234 3 3 3" xfId="19897" xr:uid="{00000000-0005-0000-0000-0000B94D0000}"/>
    <cellStyle name="Normal 234 3 4" xfId="19898" xr:uid="{00000000-0005-0000-0000-0000BA4D0000}"/>
    <cellStyle name="Normal 234 3 4 2" xfId="19899" xr:uid="{00000000-0005-0000-0000-0000BB4D0000}"/>
    <cellStyle name="Normal 234 3 4 2 2" xfId="19900" xr:uid="{00000000-0005-0000-0000-0000BC4D0000}"/>
    <cellStyle name="Normal 234 3 4 3" xfId="19901" xr:uid="{00000000-0005-0000-0000-0000BD4D0000}"/>
    <cellStyle name="Normal 234 3 5" xfId="19902" xr:uid="{00000000-0005-0000-0000-0000BE4D0000}"/>
    <cellStyle name="Normal 234 4" xfId="19903" xr:uid="{00000000-0005-0000-0000-0000BF4D0000}"/>
    <cellStyle name="Normal 234 4 2" xfId="19904" xr:uid="{00000000-0005-0000-0000-0000C04D0000}"/>
    <cellStyle name="Normal 234 4 2 2" xfId="19905" xr:uid="{00000000-0005-0000-0000-0000C14D0000}"/>
    <cellStyle name="Normal 234 4 2 2 2" xfId="19906" xr:uid="{00000000-0005-0000-0000-0000C24D0000}"/>
    <cellStyle name="Normal 234 4 2 3" xfId="19907" xr:uid="{00000000-0005-0000-0000-0000C34D0000}"/>
    <cellStyle name="Normal 234 4 2 3 2" xfId="19908" xr:uid="{00000000-0005-0000-0000-0000C44D0000}"/>
    <cellStyle name="Normal 234 4 2 3 2 2" xfId="19909" xr:uid="{00000000-0005-0000-0000-0000C54D0000}"/>
    <cellStyle name="Normal 234 4 2 3 3" xfId="19910" xr:uid="{00000000-0005-0000-0000-0000C64D0000}"/>
    <cellStyle name="Normal 234 4 2 4" xfId="19911" xr:uid="{00000000-0005-0000-0000-0000C74D0000}"/>
    <cellStyle name="Normal 234 4 3" xfId="19912" xr:uid="{00000000-0005-0000-0000-0000C84D0000}"/>
    <cellStyle name="Normal 234 4 3 2" xfId="19913" xr:uid="{00000000-0005-0000-0000-0000C94D0000}"/>
    <cellStyle name="Normal 234 4 3 2 2" xfId="19914" xr:uid="{00000000-0005-0000-0000-0000CA4D0000}"/>
    <cellStyle name="Normal 234 4 3 3" xfId="19915" xr:uid="{00000000-0005-0000-0000-0000CB4D0000}"/>
    <cellStyle name="Normal 234 4 4" xfId="19916" xr:uid="{00000000-0005-0000-0000-0000CC4D0000}"/>
    <cellStyle name="Normal 234 4 4 2" xfId="19917" xr:uid="{00000000-0005-0000-0000-0000CD4D0000}"/>
    <cellStyle name="Normal 234 4 4 2 2" xfId="19918" xr:uid="{00000000-0005-0000-0000-0000CE4D0000}"/>
    <cellStyle name="Normal 234 4 4 3" xfId="19919" xr:uid="{00000000-0005-0000-0000-0000CF4D0000}"/>
    <cellStyle name="Normal 234 4 5" xfId="19920" xr:uid="{00000000-0005-0000-0000-0000D04D0000}"/>
    <cellStyle name="Normal 234 4 5 2" xfId="19921" xr:uid="{00000000-0005-0000-0000-0000D14D0000}"/>
    <cellStyle name="Normal 234 4 5 2 2" xfId="19922" xr:uid="{00000000-0005-0000-0000-0000D24D0000}"/>
    <cellStyle name="Normal 234 4 5 3" xfId="19923" xr:uid="{00000000-0005-0000-0000-0000D34D0000}"/>
    <cellStyle name="Normal 234 4 6" xfId="19924" xr:uid="{00000000-0005-0000-0000-0000D44D0000}"/>
    <cellStyle name="Normal 234 5" xfId="19925" xr:uid="{00000000-0005-0000-0000-0000D54D0000}"/>
    <cellStyle name="Normal 234 5 2" xfId="19926" xr:uid="{00000000-0005-0000-0000-0000D64D0000}"/>
    <cellStyle name="Normal 234 5 2 2" xfId="19927" xr:uid="{00000000-0005-0000-0000-0000D74D0000}"/>
    <cellStyle name="Normal 234 5 3" xfId="19928" xr:uid="{00000000-0005-0000-0000-0000D84D0000}"/>
    <cellStyle name="Normal 234 6" xfId="19929" xr:uid="{00000000-0005-0000-0000-0000D94D0000}"/>
    <cellStyle name="Normal 234 6 2" xfId="19930" xr:uid="{00000000-0005-0000-0000-0000DA4D0000}"/>
    <cellStyle name="Normal 234 6 2 2" xfId="19931" xr:uid="{00000000-0005-0000-0000-0000DB4D0000}"/>
    <cellStyle name="Normal 234 6 3" xfId="19932" xr:uid="{00000000-0005-0000-0000-0000DC4D0000}"/>
    <cellStyle name="Normal 234 7" xfId="19933" xr:uid="{00000000-0005-0000-0000-0000DD4D0000}"/>
    <cellStyle name="Normal 234 7 2" xfId="19934" xr:uid="{00000000-0005-0000-0000-0000DE4D0000}"/>
    <cellStyle name="Normal 234 7 2 2" xfId="19935" xr:uid="{00000000-0005-0000-0000-0000DF4D0000}"/>
    <cellStyle name="Normal 234 7 3" xfId="19936" xr:uid="{00000000-0005-0000-0000-0000E04D0000}"/>
    <cellStyle name="Normal 234 8" xfId="19937" xr:uid="{00000000-0005-0000-0000-0000E14D0000}"/>
    <cellStyle name="Normal 235" xfId="19938" xr:uid="{00000000-0005-0000-0000-0000E24D0000}"/>
    <cellStyle name="Normal 235 2" xfId="19939" xr:uid="{00000000-0005-0000-0000-0000E34D0000}"/>
    <cellStyle name="Normal 235 2 2" xfId="19940" xr:uid="{00000000-0005-0000-0000-0000E44D0000}"/>
    <cellStyle name="Normal 235 2 2 2" xfId="19941" xr:uid="{00000000-0005-0000-0000-0000E54D0000}"/>
    <cellStyle name="Normal 235 2 2 2 2" xfId="19942" xr:uid="{00000000-0005-0000-0000-0000E64D0000}"/>
    <cellStyle name="Normal 235 2 2 3" xfId="19943" xr:uid="{00000000-0005-0000-0000-0000E74D0000}"/>
    <cellStyle name="Normal 235 2 2 3 2" xfId="19944" xr:uid="{00000000-0005-0000-0000-0000E84D0000}"/>
    <cellStyle name="Normal 235 2 2 3 2 2" xfId="19945" xr:uid="{00000000-0005-0000-0000-0000E94D0000}"/>
    <cellStyle name="Normal 235 2 2 3 3" xfId="19946" xr:uid="{00000000-0005-0000-0000-0000EA4D0000}"/>
    <cellStyle name="Normal 235 2 2 4" xfId="19947" xr:uid="{00000000-0005-0000-0000-0000EB4D0000}"/>
    <cellStyle name="Normal 235 2 2 4 2" xfId="19948" xr:uid="{00000000-0005-0000-0000-0000EC4D0000}"/>
    <cellStyle name="Normal 235 2 2 4 2 2" xfId="19949" xr:uid="{00000000-0005-0000-0000-0000ED4D0000}"/>
    <cellStyle name="Normal 235 2 2 4 3" xfId="19950" xr:uid="{00000000-0005-0000-0000-0000EE4D0000}"/>
    <cellStyle name="Normal 235 2 2 5" xfId="19951" xr:uid="{00000000-0005-0000-0000-0000EF4D0000}"/>
    <cellStyle name="Normal 235 2 3" xfId="19952" xr:uid="{00000000-0005-0000-0000-0000F04D0000}"/>
    <cellStyle name="Normal 235 2 3 2" xfId="19953" xr:uid="{00000000-0005-0000-0000-0000F14D0000}"/>
    <cellStyle name="Normal 235 2 3 2 2" xfId="19954" xr:uid="{00000000-0005-0000-0000-0000F24D0000}"/>
    <cellStyle name="Normal 235 2 3 2 2 2" xfId="19955" xr:uid="{00000000-0005-0000-0000-0000F34D0000}"/>
    <cellStyle name="Normal 235 2 3 2 3" xfId="19956" xr:uid="{00000000-0005-0000-0000-0000F44D0000}"/>
    <cellStyle name="Normal 235 2 3 2 3 2" xfId="19957" xr:uid="{00000000-0005-0000-0000-0000F54D0000}"/>
    <cellStyle name="Normal 235 2 3 2 3 2 2" xfId="19958" xr:uid="{00000000-0005-0000-0000-0000F64D0000}"/>
    <cellStyle name="Normal 235 2 3 2 3 3" xfId="19959" xr:uid="{00000000-0005-0000-0000-0000F74D0000}"/>
    <cellStyle name="Normal 235 2 3 2 4" xfId="19960" xr:uid="{00000000-0005-0000-0000-0000F84D0000}"/>
    <cellStyle name="Normal 235 2 3 3" xfId="19961" xr:uid="{00000000-0005-0000-0000-0000F94D0000}"/>
    <cellStyle name="Normal 235 2 3 3 2" xfId="19962" xr:uid="{00000000-0005-0000-0000-0000FA4D0000}"/>
    <cellStyle name="Normal 235 2 3 3 2 2" xfId="19963" xr:uid="{00000000-0005-0000-0000-0000FB4D0000}"/>
    <cellStyle name="Normal 235 2 3 3 3" xfId="19964" xr:uid="{00000000-0005-0000-0000-0000FC4D0000}"/>
    <cellStyle name="Normal 235 2 3 4" xfId="19965" xr:uid="{00000000-0005-0000-0000-0000FD4D0000}"/>
    <cellStyle name="Normal 235 2 3 4 2" xfId="19966" xr:uid="{00000000-0005-0000-0000-0000FE4D0000}"/>
    <cellStyle name="Normal 235 2 3 4 2 2" xfId="19967" xr:uid="{00000000-0005-0000-0000-0000FF4D0000}"/>
    <cellStyle name="Normal 235 2 3 4 3" xfId="19968" xr:uid="{00000000-0005-0000-0000-0000004E0000}"/>
    <cellStyle name="Normal 235 2 3 5" xfId="19969" xr:uid="{00000000-0005-0000-0000-0000014E0000}"/>
    <cellStyle name="Normal 235 2 3 5 2" xfId="19970" xr:uid="{00000000-0005-0000-0000-0000024E0000}"/>
    <cellStyle name="Normal 235 2 3 5 2 2" xfId="19971" xr:uid="{00000000-0005-0000-0000-0000034E0000}"/>
    <cellStyle name="Normal 235 2 3 5 3" xfId="19972" xr:uid="{00000000-0005-0000-0000-0000044E0000}"/>
    <cellStyle name="Normal 235 2 3 6" xfId="19973" xr:uid="{00000000-0005-0000-0000-0000054E0000}"/>
    <cellStyle name="Normal 235 2 4" xfId="19974" xr:uid="{00000000-0005-0000-0000-0000064E0000}"/>
    <cellStyle name="Normal 235 2 4 2" xfId="19975" xr:uid="{00000000-0005-0000-0000-0000074E0000}"/>
    <cellStyle name="Normal 235 2 4 2 2" xfId="19976" xr:uid="{00000000-0005-0000-0000-0000084E0000}"/>
    <cellStyle name="Normal 235 2 4 3" xfId="19977" xr:uid="{00000000-0005-0000-0000-0000094E0000}"/>
    <cellStyle name="Normal 235 2 5" xfId="19978" xr:uid="{00000000-0005-0000-0000-00000A4E0000}"/>
    <cellStyle name="Normal 235 2 5 2" xfId="19979" xr:uid="{00000000-0005-0000-0000-00000B4E0000}"/>
    <cellStyle name="Normal 235 2 5 2 2" xfId="19980" xr:uid="{00000000-0005-0000-0000-00000C4E0000}"/>
    <cellStyle name="Normal 235 2 5 3" xfId="19981" xr:uid="{00000000-0005-0000-0000-00000D4E0000}"/>
    <cellStyle name="Normal 235 2 6" xfId="19982" xr:uid="{00000000-0005-0000-0000-00000E4E0000}"/>
    <cellStyle name="Normal 235 2 6 2" xfId="19983" xr:uid="{00000000-0005-0000-0000-00000F4E0000}"/>
    <cellStyle name="Normal 235 2 6 2 2" xfId="19984" xr:uid="{00000000-0005-0000-0000-0000104E0000}"/>
    <cellStyle name="Normal 235 2 6 3" xfId="19985" xr:uid="{00000000-0005-0000-0000-0000114E0000}"/>
    <cellStyle name="Normal 235 2 7" xfId="19986" xr:uid="{00000000-0005-0000-0000-0000124E0000}"/>
    <cellStyle name="Normal 235 3" xfId="19987" xr:uid="{00000000-0005-0000-0000-0000134E0000}"/>
    <cellStyle name="Normal 235 3 2" xfId="19988" xr:uid="{00000000-0005-0000-0000-0000144E0000}"/>
    <cellStyle name="Normal 235 3 2 2" xfId="19989" xr:uid="{00000000-0005-0000-0000-0000154E0000}"/>
    <cellStyle name="Normal 235 3 3" xfId="19990" xr:uid="{00000000-0005-0000-0000-0000164E0000}"/>
    <cellStyle name="Normal 235 3 3 2" xfId="19991" xr:uid="{00000000-0005-0000-0000-0000174E0000}"/>
    <cellStyle name="Normal 235 3 3 2 2" xfId="19992" xr:uid="{00000000-0005-0000-0000-0000184E0000}"/>
    <cellStyle name="Normal 235 3 3 3" xfId="19993" xr:uid="{00000000-0005-0000-0000-0000194E0000}"/>
    <cellStyle name="Normal 235 3 4" xfId="19994" xr:uid="{00000000-0005-0000-0000-00001A4E0000}"/>
    <cellStyle name="Normal 235 3 4 2" xfId="19995" xr:uid="{00000000-0005-0000-0000-00001B4E0000}"/>
    <cellStyle name="Normal 235 3 4 2 2" xfId="19996" xr:uid="{00000000-0005-0000-0000-00001C4E0000}"/>
    <cellStyle name="Normal 235 3 4 3" xfId="19997" xr:uid="{00000000-0005-0000-0000-00001D4E0000}"/>
    <cellStyle name="Normal 235 3 5" xfId="19998" xr:uid="{00000000-0005-0000-0000-00001E4E0000}"/>
    <cellStyle name="Normal 235 4" xfId="19999" xr:uid="{00000000-0005-0000-0000-00001F4E0000}"/>
    <cellStyle name="Normal 235 4 2" xfId="20000" xr:uid="{00000000-0005-0000-0000-0000204E0000}"/>
    <cellStyle name="Normal 235 4 2 2" xfId="20001" xr:uid="{00000000-0005-0000-0000-0000214E0000}"/>
    <cellStyle name="Normal 235 4 2 2 2" xfId="20002" xr:uid="{00000000-0005-0000-0000-0000224E0000}"/>
    <cellStyle name="Normal 235 4 2 3" xfId="20003" xr:uid="{00000000-0005-0000-0000-0000234E0000}"/>
    <cellStyle name="Normal 235 4 2 3 2" xfId="20004" xr:uid="{00000000-0005-0000-0000-0000244E0000}"/>
    <cellStyle name="Normal 235 4 2 3 2 2" xfId="20005" xr:uid="{00000000-0005-0000-0000-0000254E0000}"/>
    <cellStyle name="Normal 235 4 2 3 3" xfId="20006" xr:uid="{00000000-0005-0000-0000-0000264E0000}"/>
    <cellStyle name="Normal 235 4 2 4" xfId="20007" xr:uid="{00000000-0005-0000-0000-0000274E0000}"/>
    <cellStyle name="Normal 235 4 3" xfId="20008" xr:uid="{00000000-0005-0000-0000-0000284E0000}"/>
    <cellStyle name="Normal 235 4 3 2" xfId="20009" xr:uid="{00000000-0005-0000-0000-0000294E0000}"/>
    <cellStyle name="Normal 235 4 3 2 2" xfId="20010" xr:uid="{00000000-0005-0000-0000-00002A4E0000}"/>
    <cellStyle name="Normal 235 4 3 3" xfId="20011" xr:uid="{00000000-0005-0000-0000-00002B4E0000}"/>
    <cellStyle name="Normal 235 4 4" xfId="20012" xr:uid="{00000000-0005-0000-0000-00002C4E0000}"/>
    <cellStyle name="Normal 235 4 4 2" xfId="20013" xr:uid="{00000000-0005-0000-0000-00002D4E0000}"/>
    <cellStyle name="Normal 235 4 4 2 2" xfId="20014" xr:uid="{00000000-0005-0000-0000-00002E4E0000}"/>
    <cellStyle name="Normal 235 4 4 3" xfId="20015" xr:uid="{00000000-0005-0000-0000-00002F4E0000}"/>
    <cellStyle name="Normal 235 4 5" xfId="20016" xr:uid="{00000000-0005-0000-0000-0000304E0000}"/>
    <cellStyle name="Normal 235 4 5 2" xfId="20017" xr:uid="{00000000-0005-0000-0000-0000314E0000}"/>
    <cellStyle name="Normal 235 4 5 2 2" xfId="20018" xr:uid="{00000000-0005-0000-0000-0000324E0000}"/>
    <cellStyle name="Normal 235 4 5 3" xfId="20019" xr:uid="{00000000-0005-0000-0000-0000334E0000}"/>
    <cellStyle name="Normal 235 4 6" xfId="20020" xr:uid="{00000000-0005-0000-0000-0000344E0000}"/>
    <cellStyle name="Normal 235 5" xfId="20021" xr:uid="{00000000-0005-0000-0000-0000354E0000}"/>
    <cellStyle name="Normal 235 5 2" xfId="20022" xr:uid="{00000000-0005-0000-0000-0000364E0000}"/>
    <cellStyle name="Normal 235 5 2 2" xfId="20023" xr:uid="{00000000-0005-0000-0000-0000374E0000}"/>
    <cellStyle name="Normal 235 5 3" xfId="20024" xr:uid="{00000000-0005-0000-0000-0000384E0000}"/>
    <cellStyle name="Normal 235 6" xfId="20025" xr:uid="{00000000-0005-0000-0000-0000394E0000}"/>
    <cellStyle name="Normal 235 6 2" xfId="20026" xr:uid="{00000000-0005-0000-0000-00003A4E0000}"/>
    <cellStyle name="Normal 235 6 2 2" xfId="20027" xr:uid="{00000000-0005-0000-0000-00003B4E0000}"/>
    <cellStyle name="Normal 235 6 3" xfId="20028" xr:uid="{00000000-0005-0000-0000-00003C4E0000}"/>
    <cellStyle name="Normal 235 7" xfId="20029" xr:uid="{00000000-0005-0000-0000-00003D4E0000}"/>
    <cellStyle name="Normal 235 7 2" xfId="20030" xr:uid="{00000000-0005-0000-0000-00003E4E0000}"/>
    <cellStyle name="Normal 235 7 2 2" xfId="20031" xr:uid="{00000000-0005-0000-0000-00003F4E0000}"/>
    <cellStyle name="Normal 235 7 3" xfId="20032" xr:uid="{00000000-0005-0000-0000-0000404E0000}"/>
    <cellStyle name="Normal 235 8" xfId="20033" xr:uid="{00000000-0005-0000-0000-0000414E0000}"/>
    <cellStyle name="Normal 236" xfId="20034" xr:uid="{00000000-0005-0000-0000-0000424E0000}"/>
    <cellStyle name="Normal 236 2" xfId="20035" xr:uid="{00000000-0005-0000-0000-0000434E0000}"/>
    <cellStyle name="Normal 236 2 2" xfId="20036" xr:uid="{00000000-0005-0000-0000-0000444E0000}"/>
    <cellStyle name="Normal 236 2 2 2" xfId="20037" xr:uid="{00000000-0005-0000-0000-0000454E0000}"/>
    <cellStyle name="Normal 236 2 2 2 2" xfId="20038" xr:uid="{00000000-0005-0000-0000-0000464E0000}"/>
    <cellStyle name="Normal 236 2 2 3" xfId="20039" xr:uid="{00000000-0005-0000-0000-0000474E0000}"/>
    <cellStyle name="Normal 236 2 2 3 2" xfId="20040" xr:uid="{00000000-0005-0000-0000-0000484E0000}"/>
    <cellStyle name="Normal 236 2 2 3 2 2" xfId="20041" xr:uid="{00000000-0005-0000-0000-0000494E0000}"/>
    <cellStyle name="Normal 236 2 2 3 3" xfId="20042" xr:uid="{00000000-0005-0000-0000-00004A4E0000}"/>
    <cellStyle name="Normal 236 2 2 4" xfId="20043" xr:uid="{00000000-0005-0000-0000-00004B4E0000}"/>
    <cellStyle name="Normal 236 2 2 4 2" xfId="20044" xr:uid="{00000000-0005-0000-0000-00004C4E0000}"/>
    <cellStyle name="Normal 236 2 2 4 2 2" xfId="20045" xr:uid="{00000000-0005-0000-0000-00004D4E0000}"/>
    <cellStyle name="Normal 236 2 2 4 3" xfId="20046" xr:uid="{00000000-0005-0000-0000-00004E4E0000}"/>
    <cellStyle name="Normal 236 2 2 5" xfId="20047" xr:uid="{00000000-0005-0000-0000-00004F4E0000}"/>
    <cellStyle name="Normal 236 2 3" xfId="20048" xr:uid="{00000000-0005-0000-0000-0000504E0000}"/>
    <cellStyle name="Normal 236 2 3 2" xfId="20049" xr:uid="{00000000-0005-0000-0000-0000514E0000}"/>
    <cellStyle name="Normal 236 2 3 2 2" xfId="20050" xr:uid="{00000000-0005-0000-0000-0000524E0000}"/>
    <cellStyle name="Normal 236 2 3 2 2 2" xfId="20051" xr:uid="{00000000-0005-0000-0000-0000534E0000}"/>
    <cellStyle name="Normal 236 2 3 2 3" xfId="20052" xr:uid="{00000000-0005-0000-0000-0000544E0000}"/>
    <cellStyle name="Normal 236 2 3 2 3 2" xfId="20053" xr:uid="{00000000-0005-0000-0000-0000554E0000}"/>
    <cellStyle name="Normal 236 2 3 2 3 2 2" xfId="20054" xr:uid="{00000000-0005-0000-0000-0000564E0000}"/>
    <cellStyle name="Normal 236 2 3 2 3 3" xfId="20055" xr:uid="{00000000-0005-0000-0000-0000574E0000}"/>
    <cellStyle name="Normal 236 2 3 2 4" xfId="20056" xr:uid="{00000000-0005-0000-0000-0000584E0000}"/>
    <cellStyle name="Normal 236 2 3 3" xfId="20057" xr:uid="{00000000-0005-0000-0000-0000594E0000}"/>
    <cellStyle name="Normal 236 2 3 3 2" xfId="20058" xr:uid="{00000000-0005-0000-0000-00005A4E0000}"/>
    <cellStyle name="Normal 236 2 3 3 2 2" xfId="20059" xr:uid="{00000000-0005-0000-0000-00005B4E0000}"/>
    <cellStyle name="Normal 236 2 3 3 3" xfId="20060" xr:uid="{00000000-0005-0000-0000-00005C4E0000}"/>
    <cellStyle name="Normal 236 2 3 4" xfId="20061" xr:uid="{00000000-0005-0000-0000-00005D4E0000}"/>
    <cellStyle name="Normal 236 2 3 4 2" xfId="20062" xr:uid="{00000000-0005-0000-0000-00005E4E0000}"/>
    <cellStyle name="Normal 236 2 3 4 2 2" xfId="20063" xr:uid="{00000000-0005-0000-0000-00005F4E0000}"/>
    <cellStyle name="Normal 236 2 3 4 3" xfId="20064" xr:uid="{00000000-0005-0000-0000-0000604E0000}"/>
    <cellStyle name="Normal 236 2 3 5" xfId="20065" xr:uid="{00000000-0005-0000-0000-0000614E0000}"/>
    <cellStyle name="Normal 236 2 3 5 2" xfId="20066" xr:uid="{00000000-0005-0000-0000-0000624E0000}"/>
    <cellStyle name="Normal 236 2 3 5 2 2" xfId="20067" xr:uid="{00000000-0005-0000-0000-0000634E0000}"/>
    <cellStyle name="Normal 236 2 3 5 3" xfId="20068" xr:uid="{00000000-0005-0000-0000-0000644E0000}"/>
    <cellStyle name="Normal 236 2 3 6" xfId="20069" xr:uid="{00000000-0005-0000-0000-0000654E0000}"/>
    <cellStyle name="Normal 236 2 4" xfId="20070" xr:uid="{00000000-0005-0000-0000-0000664E0000}"/>
    <cellStyle name="Normal 236 2 4 2" xfId="20071" xr:uid="{00000000-0005-0000-0000-0000674E0000}"/>
    <cellStyle name="Normal 236 2 4 2 2" xfId="20072" xr:uid="{00000000-0005-0000-0000-0000684E0000}"/>
    <cellStyle name="Normal 236 2 4 3" xfId="20073" xr:uid="{00000000-0005-0000-0000-0000694E0000}"/>
    <cellStyle name="Normal 236 2 5" xfId="20074" xr:uid="{00000000-0005-0000-0000-00006A4E0000}"/>
    <cellStyle name="Normal 236 2 5 2" xfId="20075" xr:uid="{00000000-0005-0000-0000-00006B4E0000}"/>
    <cellStyle name="Normal 236 2 5 2 2" xfId="20076" xr:uid="{00000000-0005-0000-0000-00006C4E0000}"/>
    <cellStyle name="Normal 236 2 5 3" xfId="20077" xr:uid="{00000000-0005-0000-0000-00006D4E0000}"/>
    <cellStyle name="Normal 236 2 6" xfId="20078" xr:uid="{00000000-0005-0000-0000-00006E4E0000}"/>
    <cellStyle name="Normal 236 2 6 2" xfId="20079" xr:uid="{00000000-0005-0000-0000-00006F4E0000}"/>
    <cellStyle name="Normal 236 2 6 2 2" xfId="20080" xr:uid="{00000000-0005-0000-0000-0000704E0000}"/>
    <cellStyle name="Normal 236 2 6 3" xfId="20081" xr:uid="{00000000-0005-0000-0000-0000714E0000}"/>
    <cellStyle name="Normal 236 2 7" xfId="20082" xr:uid="{00000000-0005-0000-0000-0000724E0000}"/>
    <cellStyle name="Normal 236 3" xfId="20083" xr:uid="{00000000-0005-0000-0000-0000734E0000}"/>
    <cellStyle name="Normal 236 3 2" xfId="20084" xr:uid="{00000000-0005-0000-0000-0000744E0000}"/>
    <cellStyle name="Normal 236 3 2 2" xfId="20085" xr:uid="{00000000-0005-0000-0000-0000754E0000}"/>
    <cellStyle name="Normal 236 3 3" xfId="20086" xr:uid="{00000000-0005-0000-0000-0000764E0000}"/>
    <cellStyle name="Normal 236 3 3 2" xfId="20087" xr:uid="{00000000-0005-0000-0000-0000774E0000}"/>
    <cellStyle name="Normal 236 3 3 2 2" xfId="20088" xr:uid="{00000000-0005-0000-0000-0000784E0000}"/>
    <cellStyle name="Normal 236 3 3 3" xfId="20089" xr:uid="{00000000-0005-0000-0000-0000794E0000}"/>
    <cellStyle name="Normal 236 3 4" xfId="20090" xr:uid="{00000000-0005-0000-0000-00007A4E0000}"/>
    <cellStyle name="Normal 236 3 4 2" xfId="20091" xr:uid="{00000000-0005-0000-0000-00007B4E0000}"/>
    <cellStyle name="Normal 236 3 4 2 2" xfId="20092" xr:uid="{00000000-0005-0000-0000-00007C4E0000}"/>
    <cellStyle name="Normal 236 3 4 3" xfId="20093" xr:uid="{00000000-0005-0000-0000-00007D4E0000}"/>
    <cellStyle name="Normal 236 3 5" xfId="20094" xr:uid="{00000000-0005-0000-0000-00007E4E0000}"/>
    <cellStyle name="Normal 236 4" xfId="20095" xr:uid="{00000000-0005-0000-0000-00007F4E0000}"/>
    <cellStyle name="Normal 236 4 2" xfId="20096" xr:uid="{00000000-0005-0000-0000-0000804E0000}"/>
    <cellStyle name="Normal 236 4 2 2" xfId="20097" xr:uid="{00000000-0005-0000-0000-0000814E0000}"/>
    <cellStyle name="Normal 236 4 2 2 2" xfId="20098" xr:uid="{00000000-0005-0000-0000-0000824E0000}"/>
    <cellStyle name="Normal 236 4 2 3" xfId="20099" xr:uid="{00000000-0005-0000-0000-0000834E0000}"/>
    <cellStyle name="Normal 236 4 2 3 2" xfId="20100" xr:uid="{00000000-0005-0000-0000-0000844E0000}"/>
    <cellStyle name="Normal 236 4 2 3 2 2" xfId="20101" xr:uid="{00000000-0005-0000-0000-0000854E0000}"/>
    <cellStyle name="Normal 236 4 2 3 3" xfId="20102" xr:uid="{00000000-0005-0000-0000-0000864E0000}"/>
    <cellStyle name="Normal 236 4 2 4" xfId="20103" xr:uid="{00000000-0005-0000-0000-0000874E0000}"/>
    <cellStyle name="Normal 236 4 3" xfId="20104" xr:uid="{00000000-0005-0000-0000-0000884E0000}"/>
    <cellStyle name="Normal 236 4 3 2" xfId="20105" xr:uid="{00000000-0005-0000-0000-0000894E0000}"/>
    <cellStyle name="Normal 236 4 3 2 2" xfId="20106" xr:uid="{00000000-0005-0000-0000-00008A4E0000}"/>
    <cellStyle name="Normal 236 4 3 3" xfId="20107" xr:uid="{00000000-0005-0000-0000-00008B4E0000}"/>
    <cellStyle name="Normal 236 4 4" xfId="20108" xr:uid="{00000000-0005-0000-0000-00008C4E0000}"/>
    <cellStyle name="Normal 236 4 4 2" xfId="20109" xr:uid="{00000000-0005-0000-0000-00008D4E0000}"/>
    <cellStyle name="Normal 236 4 4 2 2" xfId="20110" xr:uid="{00000000-0005-0000-0000-00008E4E0000}"/>
    <cellStyle name="Normal 236 4 4 3" xfId="20111" xr:uid="{00000000-0005-0000-0000-00008F4E0000}"/>
    <cellStyle name="Normal 236 4 5" xfId="20112" xr:uid="{00000000-0005-0000-0000-0000904E0000}"/>
    <cellStyle name="Normal 236 4 5 2" xfId="20113" xr:uid="{00000000-0005-0000-0000-0000914E0000}"/>
    <cellStyle name="Normal 236 4 5 2 2" xfId="20114" xr:uid="{00000000-0005-0000-0000-0000924E0000}"/>
    <cellStyle name="Normal 236 4 5 3" xfId="20115" xr:uid="{00000000-0005-0000-0000-0000934E0000}"/>
    <cellStyle name="Normal 236 4 6" xfId="20116" xr:uid="{00000000-0005-0000-0000-0000944E0000}"/>
    <cellStyle name="Normal 236 5" xfId="20117" xr:uid="{00000000-0005-0000-0000-0000954E0000}"/>
    <cellStyle name="Normal 236 5 2" xfId="20118" xr:uid="{00000000-0005-0000-0000-0000964E0000}"/>
    <cellStyle name="Normal 236 5 2 2" xfId="20119" xr:uid="{00000000-0005-0000-0000-0000974E0000}"/>
    <cellStyle name="Normal 236 5 3" xfId="20120" xr:uid="{00000000-0005-0000-0000-0000984E0000}"/>
    <cellStyle name="Normal 236 6" xfId="20121" xr:uid="{00000000-0005-0000-0000-0000994E0000}"/>
    <cellStyle name="Normal 236 6 2" xfId="20122" xr:uid="{00000000-0005-0000-0000-00009A4E0000}"/>
    <cellStyle name="Normal 236 6 2 2" xfId="20123" xr:uid="{00000000-0005-0000-0000-00009B4E0000}"/>
    <cellStyle name="Normal 236 6 3" xfId="20124" xr:uid="{00000000-0005-0000-0000-00009C4E0000}"/>
    <cellStyle name="Normal 236 7" xfId="20125" xr:uid="{00000000-0005-0000-0000-00009D4E0000}"/>
    <cellStyle name="Normal 236 7 2" xfId="20126" xr:uid="{00000000-0005-0000-0000-00009E4E0000}"/>
    <cellStyle name="Normal 236 7 2 2" xfId="20127" xr:uid="{00000000-0005-0000-0000-00009F4E0000}"/>
    <cellStyle name="Normal 236 7 3" xfId="20128" xr:uid="{00000000-0005-0000-0000-0000A04E0000}"/>
    <cellStyle name="Normal 236 8" xfId="20129" xr:uid="{00000000-0005-0000-0000-0000A14E0000}"/>
    <cellStyle name="Normal 237" xfId="20130" xr:uid="{00000000-0005-0000-0000-0000A24E0000}"/>
    <cellStyle name="Normal 237 2" xfId="20131" xr:uid="{00000000-0005-0000-0000-0000A34E0000}"/>
    <cellStyle name="Normal 237 2 2" xfId="20132" xr:uid="{00000000-0005-0000-0000-0000A44E0000}"/>
    <cellStyle name="Normal 237 2 2 2" xfId="20133" xr:uid="{00000000-0005-0000-0000-0000A54E0000}"/>
    <cellStyle name="Normal 237 2 2 2 2" xfId="20134" xr:uid="{00000000-0005-0000-0000-0000A64E0000}"/>
    <cellStyle name="Normal 237 2 2 3" xfId="20135" xr:uid="{00000000-0005-0000-0000-0000A74E0000}"/>
    <cellStyle name="Normal 237 2 2 3 2" xfId="20136" xr:uid="{00000000-0005-0000-0000-0000A84E0000}"/>
    <cellStyle name="Normal 237 2 2 3 2 2" xfId="20137" xr:uid="{00000000-0005-0000-0000-0000A94E0000}"/>
    <cellStyle name="Normal 237 2 2 3 3" xfId="20138" xr:uid="{00000000-0005-0000-0000-0000AA4E0000}"/>
    <cellStyle name="Normal 237 2 2 4" xfId="20139" xr:uid="{00000000-0005-0000-0000-0000AB4E0000}"/>
    <cellStyle name="Normal 237 2 2 4 2" xfId="20140" xr:uid="{00000000-0005-0000-0000-0000AC4E0000}"/>
    <cellStyle name="Normal 237 2 2 4 2 2" xfId="20141" xr:uid="{00000000-0005-0000-0000-0000AD4E0000}"/>
    <cellStyle name="Normal 237 2 2 4 3" xfId="20142" xr:uid="{00000000-0005-0000-0000-0000AE4E0000}"/>
    <cellStyle name="Normal 237 2 2 5" xfId="20143" xr:uid="{00000000-0005-0000-0000-0000AF4E0000}"/>
    <cellStyle name="Normal 237 2 3" xfId="20144" xr:uid="{00000000-0005-0000-0000-0000B04E0000}"/>
    <cellStyle name="Normal 237 2 3 2" xfId="20145" xr:uid="{00000000-0005-0000-0000-0000B14E0000}"/>
    <cellStyle name="Normal 237 2 3 2 2" xfId="20146" xr:uid="{00000000-0005-0000-0000-0000B24E0000}"/>
    <cellStyle name="Normal 237 2 3 2 2 2" xfId="20147" xr:uid="{00000000-0005-0000-0000-0000B34E0000}"/>
    <cellStyle name="Normal 237 2 3 2 3" xfId="20148" xr:uid="{00000000-0005-0000-0000-0000B44E0000}"/>
    <cellStyle name="Normal 237 2 3 2 3 2" xfId="20149" xr:uid="{00000000-0005-0000-0000-0000B54E0000}"/>
    <cellStyle name="Normal 237 2 3 2 3 2 2" xfId="20150" xr:uid="{00000000-0005-0000-0000-0000B64E0000}"/>
    <cellStyle name="Normal 237 2 3 2 3 3" xfId="20151" xr:uid="{00000000-0005-0000-0000-0000B74E0000}"/>
    <cellStyle name="Normal 237 2 3 2 4" xfId="20152" xr:uid="{00000000-0005-0000-0000-0000B84E0000}"/>
    <cellStyle name="Normal 237 2 3 3" xfId="20153" xr:uid="{00000000-0005-0000-0000-0000B94E0000}"/>
    <cellStyle name="Normal 237 2 3 3 2" xfId="20154" xr:uid="{00000000-0005-0000-0000-0000BA4E0000}"/>
    <cellStyle name="Normal 237 2 3 3 2 2" xfId="20155" xr:uid="{00000000-0005-0000-0000-0000BB4E0000}"/>
    <cellStyle name="Normal 237 2 3 3 3" xfId="20156" xr:uid="{00000000-0005-0000-0000-0000BC4E0000}"/>
    <cellStyle name="Normal 237 2 3 4" xfId="20157" xr:uid="{00000000-0005-0000-0000-0000BD4E0000}"/>
    <cellStyle name="Normal 237 2 3 4 2" xfId="20158" xr:uid="{00000000-0005-0000-0000-0000BE4E0000}"/>
    <cellStyle name="Normal 237 2 3 4 2 2" xfId="20159" xr:uid="{00000000-0005-0000-0000-0000BF4E0000}"/>
    <cellStyle name="Normal 237 2 3 4 3" xfId="20160" xr:uid="{00000000-0005-0000-0000-0000C04E0000}"/>
    <cellStyle name="Normal 237 2 3 5" xfId="20161" xr:uid="{00000000-0005-0000-0000-0000C14E0000}"/>
    <cellStyle name="Normal 237 2 3 5 2" xfId="20162" xr:uid="{00000000-0005-0000-0000-0000C24E0000}"/>
    <cellStyle name="Normal 237 2 3 5 2 2" xfId="20163" xr:uid="{00000000-0005-0000-0000-0000C34E0000}"/>
    <cellStyle name="Normal 237 2 3 5 3" xfId="20164" xr:uid="{00000000-0005-0000-0000-0000C44E0000}"/>
    <cellStyle name="Normal 237 2 3 6" xfId="20165" xr:uid="{00000000-0005-0000-0000-0000C54E0000}"/>
    <cellStyle name="Normal 237 2 4" xfId="20166" xr:uid="{00000000-0005-0000-0000-0000C64E0000}"/>
    <cellStyle name="Normal 237 2 4 2" xfId="20167" xr:uid="{00000000-0005-0000-0000-0000C74E0000}"/>
    <cellStyle name="Normal 237 2 4 2 2" xfId="20168" xr:uid="{00000000-0005-0000-0000-0000C84E0000}"/>
    <cellStyle name="Normal 237 2 4 3" xfId="20169" xr:uid="{00000000-0005-0000-0000-0000C94E0000}"/>
    <cellStyle name="Normal 237 2 5" xfId="20170" xr:uid="{00000000-0005-0000-0000-0000CA4E0000}"/>
    <cellStyle name="Normal 237 2 5 2" xfId="20171" xr:uid="{00000000-0005-0000-0000-0000CB4E0000}"/>
    <cellStyle name="Normal 237 2 5 2 2" xfId="20172" xr:uid="{00000000-0005-0000-0000-0000CC4E0000}"/>
    <cellStyle name="Normal 237 2 5 3" xfId="20173" xr:uid="{00000000-0005-0000-0000-0000CD4E0000}"/>
    <cellStyle name="Normal 237 2 6" xfId="20174" xr:uid="{00000000-0005-0000-0000-0000CE4E0000}"/>
    <cellStyle name="Normal 237 2 6 2" xfId="20175" xr:uid="{00000000-0005-0000-0000-0000CF4E0000}"/>
    <cellStyle name="Normal 237 2 6 2 2" xfId="20176" xr:uid="{00000000-0005-0000-0000-0000D04E0000}"/>
    <cellStyle name="Normal 237 2 6 3" xfId="20177" xr:uid="{00000000-0005-0000-0000-0000D14E0000}"/>
    <cellStyle name="Normal 237 2 7" xfId="20178" xr:uid="{00000000-0005-0000-0000-0000D24E0000}"/>
    <cellStyle name="Normal 237 3" xfId="20179" xr:uid="{00000000-0005-0000-0000-0000D34E0000}"/>
    <cellStyle name="Normal 237 3 2" xfId="20180" xr:uid="{00000000-0005-0000-0000-0000D44E0000}"/>
    <cellStyle name="Normal 237 3 2 2" xfId="20181" xr:uid="{00000000-0005-0000-0000-0000D54E0000}"/>
    <cellStyle name="Normal 237 3 3" xfId="20182" xr:uid="{00000000-0005-0000-0000-0000D64E0000}"/>
    <cellStyle name="Normal 237 3 3 2" xfId="20183" xr:uid="{00000000-0005-0000-0000-0000D74E0000}"/>
    <cellStyle name="Normal 237 3 3 2 2" xfId="20184" xr:uid="{00000000-0005-0000-0000-0000D84E0000}"/>
    <cellStyle name="Normal 237 3 3 3" xfId="20185" xr:uid="{00000000-0005-0000-0000-0000D94E0000}"/>
    <cellStyle name="Normal 237 3 4" xfId="20186" xr:uid="{00000000-0005-0000-0000-0000DA4E0000}"/>
    <cellStyle name="Normal 237 3 4 2" xfId="20187" xr:uid="{00000000-0005-0000-0000-0000DB4E0000}"/>
    <cellStyle name="Normal 237 3 4 2 2" xfId="20188" xr:uid="{00000000-0005-0000-0000-0000DC4E0000}"/>
    <cellStyle name="Normal 237 3 4 3" xfId="20189" xr:uid="{00000000-0005-0000-0000-0000DD4E0000}"/>
    <cellStyle name="Normal 237 3 5" xfId="20190" xr:uid="{00000000-0005-0000-0000-0000DE4E0000}"/>
    <cellStyle name="Normal 237 4" xfId="20191" xr:uid="{00000000-0005-0000-0000-0000DF4E0000}"/>
    <cellStyle name="Normal 237 4 2" xfId="20192" xr:uid="{00000000-0005-0000-0000-0000E04E0000}"/>
    <cellStyle name="Normal 237 4 2 2" xfId="20193" xr:uid="{00000000-0005-0000-0000-0000E14E0000}"/>
    <cellStyle name="Normal 237 4 2 2 2" xfId="20194" xr:uid="{00000000-0005-0000-0000-0000E24E0000}"/>
    <cellStyle name="Normal 237 4 2 3" xfId="20195" xr:uid="{00000000-0005-0000-0000-0000E34E0000}"/>
    <cellStyle name="Normal 237 4 2 3 2" xfId="20196" xr:uid="{00000000-0005-0000-0000-0000E44E0000}"/>
    <cellStyle name="Normal 237 4 2 3 2 2" xfId="20197" xr:uid="{00000000-0005-0000-0000-0000E54E0000}"/>
    <cellStyle name="Normal 237 4 2 3 3" xfId="20198" xr:uid="{00000000-0005-0000-0000-0000E64E0000}"/>
    <cellStyle name="Normal 237 4 2 4" xfId="20199" xr:uid="{00000000-0005-0000-0000-0000E74E0000}"/>
    <cellStyle name="Normal 237 4 3" xfId="20200" xr:uid="{00000000-0005-0000-0000-0000E84E0000}"/>
    <cellStyle name="Normal 237 4 3 2" xfId="20201" xr:uid="{00000000-0005-0000-0000-0000E94E0000}"/>
    <cellStyle name="Normal 237 4 3 2 2" xfId="20202" xr:uid="{00000000-0005-0000-0000-0000EA4E0000}"/>
    <cellStyle name="Normal 237 4 3 3" xfId="20203" xr:uid="{00000000-0005-0000-0000-0000EB4E0000}"/>
    <cellStyle name="Normal 237 4 4" xfId="20204" xr:uid="{00000000-0005-0000-0000-0000EC4E0000}"/>
    <cellStyle name="Normal 237 4 4 2" xfId="20205" xr:uid="{00000000-0005-0000-0000-0000ED4E0000}"/>
    <cellStyle name="Normal 237 4 4 2 2" xfId="20206" xr:uid="{00000000-0005-0000-0000-0000EE4E0000}"/>
    <cellStyle name="Normal 237 4 4 3" xfId="20207" xr:uid="{00000000-0005-0000-0000-0000EF4E0000}"/>
    <cellStyle name="Normal 237 4 5" xfId="20208" xr:uid="{00000000-0005-0000-0000-0000F04E0000}"/>
    <cellStyle name="Normal 237 4 5 2" xfId="20209" xr:uid="{00000000-0005-0000-0000-0000F14E0000}"/>
    <cellStyle name="Normal 237 4 5 2 2" xfId="20210" xr:uid="{00000000-0005-0000-0000-0000F24E0000}"/>
    <cellStyle name="Normal 237 4 5 3" xfId="20211" xr:uid="{00000000-0005-0000-0000-0000F34E0000}"/>
    <cellStyle name="Normal 237 4 6" xfId="20212" xr:uid="{00000000-0005-0000-0000-0000F44E0000}"/>
    <cellStyle name="Normal 237 5" xfId="20213" xr:uid="{00000000-0005-0000-0000-0000F54E0000}"/>
    <cellStyle name="Normal 237 5 2" xfId="20214" xr:uid="{00000000-0005-0000-0000-0000F64E0000}"/>
    <cellStyle name="Normal 237 5 2 2" xfId="20215" xr:uid="{00000000-0005-0000-0000-0000F74E0000}"/>
    <cellStyle name="Normal 237 5 3" xfId="20216" xr:uid="{00000000-0005-0000-0000-0000F84E0000}"/>
    <cellStyle name="Normal 237 6" xfId="20217" xr:uid="{00000000-0005-0000-0000-0000F94E0000}"/>
    <cellStyle name="Normal 237 6 2" xfId="20218" xr:uid="{00000000-0005-0000-0000-0000FA4E0000}"/>
    <cellStyle name="Normal 237 6 2 2" xfId="20219" xr:uid="{00000000-0005-0000-0000-0000FB4E0000}"/>
    <cellStyle name="Normal 237 6 3" xfId="20220" xr:uid="{00000000-0005-0000-0000-0000FC4E0000}"/>
    <cellStyle name="Normal 237 7" xfId="20221" xr:uid="{00000000-0005-0000-0000-0000FD4E0000}"/>
    <cellStyle name="Normal 237 7 2" xfId="20222" xr:uid="{00000000-0005-0000-0000-0000FE4E0000}"/>
    <cellStyle name="Normal 237 7 2 2" xfId="20223" xr:uid="{00000000-0005-0000-0000-0000FF4E0000}"/>
    <cellStyle name="Normal 237 7 3" xfId="20224" xr:uid="{00000000-0005-0000-0000-0000004F0000}"/>
    <cellStyle name="Normal 237 8" xfId="20225" xr:uid="{00000000-0005-0000-0000-0000014F0000}"/>
    <cellStyle name="Normal 238" xfId="20226" xr:uid="{00000000-0005-0000-0000-0000024F0000}"/>
    <cellStyle name="Normal 238 2" xfId="20227" xr:uid="{00000000-0005-0000-0000-0000034F0000}"/>
    <cellStyle name="Normal 238 2 2" xfId="20228" xr:uid="{00000000-0005-0000-0000-0000044F0000}"/>
    <cellStyle name="Normal 238 2 2 2" xfId="20229" xr:uid="{00000000-0005-0000-0000-0000054F0000}"/>
    <cellStyle name="Normal 238 2 2 2 2" xfId="20230" xr:uid="{00000000-0005-0000-0000-0000064F0000}"/>
    <cellStyle name="Normal 238 2 2 3" xfId="20231" xr:uid="{00000000-0005-0000-0000-0000074F0000}"/>
    <cellStyle name="Normal 238 2 2 3 2" xfId="20232" xr:uid="{00000000-0005-0000-0000-0000084F0000}"/>
    <cellStyle name="Normal 238 2 2 3 2 2" xfId="20233" xr:uid="{00000000-0005-0000-0000-0000094F0000}"/>
    <cellStyle name="Normal 238 2 2 3 3" xfId="20234" xr:uid="{00000000-0005-0000-0000-00000A4F0000}"/>
    <cellStyle name="Normal 238 2 2 4" xfId="20235" xr:uid="{00000000-0005-0000-0000-00000B4F0000}"/>
    <cellStyle name="Normal 238 2 2 4 2" xfId="20236" xr:uid="{00000000-0005-0000-0000-00000C4F0000}"/>
    <cellStyle name="Normal 238 2 2 4 2 2" xfId="20237" xr:uid="{00000000-0005-0000-0000-00000D4F0000}"/>
    <cellStyle name="Normal 238 2 2 4 3" xfId="20238" xr:uid="{00000000-0005-0000-0000-00000E4F0000}"/>
    <cellStyle name="Normal 238 2 2 5" xfId="20239" xr:uid="{00000000-0005-0000-0000-00000F4F0000}"/>
    <cellStyle name="Normal 238 2 3" xfId="20240" xr:uid="{00000000-0005-0000-0000-0000104F0000}"/>
    <cellStyle name="Normal 238 2 3 2" xfId="20241" xr:uid="{00000000-0005-0000-0000-0000114F0000}"/>
    <cellStyle name="Normal 238 2 3 2 2" xfId="20242" xr:uid="{00000000-0005-0000-0000-0000124F0000}"/>
    <cellStyle name="Normal 238 2 3 2 2 2" xfId="20243" xr:uid="{00000000-0005-0000-0000-0000134F0000}"/>
    <cellStyle name="Normal 238 2 3 2 3" xfId="20244" xr:uid="{00000000-0005-0000-0000-0000144F0000}"/>
    <cellStyle name="Normal 238 2 3 2 3 2" xfId="20245" xr:uid="{00000000-0005-0000-0000-0000154F0000}"/>
    <cellStyle name="Normal 238 2 3 2 3 2 2" xfId="20246" xr:uid="{00000000-0005-0000-0000-0000164F0000}"/>
    <cellStyle name="Normal 238 2 3 2 3 3" xfId="20247" xr:uid="{00000000-0005-0000-0000-0000174F0000}"/>
    <cellStyle name="Normal 238 2 3 2 4" xfId="20248" xr:uid="{00000000-0005-0000-0000-0000184F0000}"/>
    <cellStyle name="Normal 238 2 3 3" xfId="20249" xr:uid="{00000000-0005-0000-0000-0000194F0000}"/>
    <cellStyle name="Normal 238 2 3 3 2" xfId="20250" xr:uid="{00000000-0005-0000-0000-00001A4F0000}"/>
    <cellStyle name="Normal 238 2 3 3 2 2" xfId="20251" xr:uid="{00000000-0005-0000-0000-00001B4F0000}"/>
    <cellStyle name="Normal 238 2 3 3 3" xfId="20252" xr:uid="{00000000-0005-0000-0000-00001C4F0000}"/>
    <cellStyle name="Normal 238 2 3 4" xfId="20253" xr:uid="{00000000-0005-0000-0000-00001D4F0000}"/>
    <cellStyle name="Normal 238 2 3 4 2" xfId="20254" xr:uid="{00000000-0005-0000-0000-00001E4F0000}"/>
    <cellStyle name="Normal 238 2 3 4 2 2" xfId="20255" xr:uid="{00000000-0005-0000-0000-00001F4F0000}"/>
    <cellStyle name="Normal 238 2 3 4 3" xfId="20256" xr:uid="{00000000-0005-0000-0000-0000204F0000}"/>
    <cellStyle name="Normal 238 2 3 5" xfId="20257" xr:uid="{00000000-0005-0000-0000-0000214F0000}"/>
    <cellStyle name="Normal 238 2 3 5 2" xfId="20258" xr:uid="{00000000-0005-0000-0000-0000224F0000}"/>
    <cellStyle name="Normal 238 2 3 5 2 2" xfId="20259" xr:uid="{00000000-0005-0000-0000-0000234F0000}"/>
    <cellStyle name="Normal 238 2 3 5 3" xfId="20260" xr:uid="{00000000-0005-0000-0000-0000244F0000}"/>
    <cellStyle name="Normal 238 2 3 6" xfId="20261" xr:uid="{00000000-0005-0000-0000-0000254F0000}"/>
    <cellStyle name="Normal 238 2 4" xfId="20262" xr:uid="{00000000-0005-0000-0000-0000264F0000}"/>
    <cellStyle name="Normal 238 2 4 2" xfId="20263" xr:uid="{00000000-0005-0000-0000-0000274F0000}"/>
    <cellStyle name="Normal 238 2 4 2 2" xfId="20264" xr:uid="{00000000-0005-0000-0000-0000284F0000}"/>
    <cellStyle name="Normal 238 2 4 3" xfId="20265" xr:uid="{00000000-0005-0000-0000-0000294F0000}"/>
    <cellStyle name="Normal 238 2 5" xfId="20266" xr:uid="{00000000-0005-0000-0000-00002A4F0000}"/>
    <cellStyle name="Normal 238 2 5 2" xfId="20267" xr:uid="{00000000-0005-0000-0000-00002B4F0000}"/>
    <cellStyle name="Normal 238 2 5 2 2" xfId="20268" xr:uid="{00000000-0005-0000-0000-00002C4F0000}"/>
    <cellStyle name="Normal 238 2 5 3" xfId="20269" xr:uid="{00000000-0005-0000-0000-00002D4F0000}"/>
    <cellStyle name="Normal 238 2 6" xfId="20270" xr:uid="{00000000-0005-0000-0000-00002E4F0000}"/>
    <cellStyle name="Normal 238 2 6 2" xfId="20271" xr:uid="{00000000-0005-0000-0000-00002F4F0000}"/>
    <cellStyle name="Normal 238 2 6 2 2" xfId="20272" xr:uid="{00000000-0005-0000-0000-0000304F0000}"/>
    <cellStyle name="Normal 238 2 6 3" xfId="20273" xr:uid="{00000000-0005-0000-0000-0000314F0000}"/>
    <cellStyle name="Normal 238 2 7" xfId="20274" xr:uid="{00000000-0005-0000-0000-0000324F0000}"/>
    <cellStyle name="Normal 238 3" xfId="20275" xr:uid="{00000000-0005-0000-0000-0000334F0000}"/>
    <cellStyle name="Normal 238 3 2" xfId="20276" xr:uid="{00000000-0005-0000-0000-0000344F0000}"/>
    <cellStyle name="Normal 238 3 2 2" xfId="20277" xr:uid="{00000000-0005-0000-0000-0000354F0000}"/>
    <cellStyle name="Normal 238 3 3" xfId="20278" xr:uid="{00000000-0005-0000-0000-0000364F0000}"/>
    <cellStyle name="Normal 238 3 3 2" xfId="20279" xr:uid="{00000000-0005-0000-0000-0000374F0000}"/>
    <cellStyle name="Normal 238 3 3 2 2" xfId="20280" xr:uid="{00000000-0005-0000-0000-0000384F0000}"/>
    <cellStyle name="Normal 238 3 3 3" xfId="20281" xr:uid="{00000000-0005-0000-0000-0000394F0000}"/>
    <cellStyle name="Normal 238 3 4" xfId="20282" xr:uid="{00000000-0005-0000-0000-00003A4F0000}"/>
    <cellStyle name="Normal 238 3 4 2" xfId="20283" xr:uid="{00000000-0005-0000-0000-00003B4F0000}"/>
    <cellStyle name="Normal 238 3 4 2 2" xfId="20284" xr:uid="{00000000-0005-0000-0000-00003C4F0000}"/>
    <cellStyle name="Normal 238 3 4 3" xfId="20285" xr:uid="{00000000-0005-0000-0000-00003D4F0000}"/>
    <cellStyle name="Normal 238 3 5" xfId="20286" xr:uid="{00000000-0005-0000-0000-00003E4F0000}"/>
    <cellStyle name="Normal 238 4" xfId="20287" xr:uid="{00000000-0005-0000-0000-00003F4F0000}"/>
    <cellStyle name="Normal 238 4 2" xfId="20288" xr:uid="{00000000-0005-0000-0000-0000404F0000}"/>
    <cellStyle name="Normal 238 4 2 2" xfId="20289" xr:uid="{00000000-0005-0000-0000-0000414F0000}"/>
    <cellStyle name="Normal 238 4 2 2 2" xfId="20290" xr:uid="{00000000-0005-0000-0000-0000424F0000}"/>
    <cellStyle name="Normal 238 4 2 3" xfId="20291" xr:uid="{00000000-0005-0000-0000-0000434F0000}"/>
    <cellStyle name="Normal 238 4 2 3 2" xfId="20292" xr:uid="{00000000-0005-0000-0000-0000444F0000}"/>
    <cellStyle name="Normal 238 4 2 3 2 2" xfId="20293" xr:uid="{00000000-0005-0000-0000-0000454F0000}"/>
    <cellStyle name="Normal 238 4 2 3 3" xfId="20294" xr:uid="{00000000-0005-0000-0000-0000464F0000}"/>
    <cellStyle name="Normal 238 4 2 4" xfId="20295" xr:uid="{00000000-0005-0000-0000-0000474F0000}"/>
    <cellStyle name="Normal 238 4 3" xfId="20296" xr:uid="{00000000-0005-0000-0000-0000484F0000}"/>
    <cellStyle name="Normal 238 4 3 2" xfId="20297" xr:uid="{00000000-0005-0000-0000-0000494F0000}"/>
    <cellStyle name="Normal 238 4 3 2 2" xfId="20298" xr:uid="{00000000-0005-0000-0000-00004A4F0000}"/>
    <cellStyle name="Normal 238 4 3 3" xfId="20299" xr:uid="{00000000-0005-0000-0000-00004B4F0000}"/>
    <cellStyle name="Normal 238 4 4" xfId="20300" xr:uid="{00000000-0005-0000-0000-00004C4F0000}"/>
    <cellStyle name="Normal 238 4 4 2" xfId="20301" xr:uid="{00000000-0005-0000-0000-00004D4F0000}"/>
    <cellStyle name="Normal 238 4 4 2 2" xfId="20302" xr:uid="{00000000-0005-0000-0000-00004E4F0000}"/>
    <cellStyle name="Normal 238 4 4 3" xfId="20303" xr:uid="{00000000-0005-0000-0000-00004F4F0000}"/>
    <cellStyle name="Normal 238 4 5" xfId="20304" xr:uid="{00000000-0005-0000-0000-0000504F0000}"/>
    <cellStyle name="Normal 238 4 5 2" xfId="20305" xr:uid="{00000000-0005-0000-0000-0000514F0000}"/>
    <cellStyle name="Normal 238 4 5 2 2" xfId="20306" xr:uid="{00000000-0005-0000-0000-0000524F0000}"/>
    <cellStyle name="Normal 238 4 5 3" xfId="20307" xr:uid="{00000000-0005-0000-0000-0000534F0000}"/>
    <cellStyle name="Normal 238 4 6" xfId="20308" xr:uid="{00000000-0005-0000-0000-0000544F0000}"/>
    <cellStyle name="Normal 238 5" xfId="20309" xr:uid="{00000000-0005-0000-0000-0000554F0000}"/>
    <cellStyle name="Normal 238 5 2" xfId="20310" xr:uid="{00000000-0005-0000-0000-0000564F0000}"/>
    <cellStyle name="Normal 238 5 2 2" xfId="20311" xr:uid="{00000000-0005-0000-0000-0000574F0000}"/>
    <cellStyle name="Normal 238 5 3" xfId="20312" xr:uid="{00000000-0005-0000-0000-0000584F0000}"/>
    <cellStyle name="Normal 238 6" xfId="20313" xr:uid="{00000000-0005-0000-0000-0000594F0000}"/>
    <cellStyle name="Normal 238 6 2" xfId="20314" xr:uid="{00000000-0005-0000-0000-00005A4F0000}"/>
    <cellStyle name="Normal 238 6 2 2" xfId="20315" xr:uid="{00000000-0005-0000-0000-00005B4F0000}"/>
    <cellStyle name="Normal 238 6 3" xfId="20316" xr:uid="{00000000-0005-0000-0000-00005C4F0000}"/>
    <cellStyle name="Normal 238 7" xfId="20317" xr:uid="{00000000-0005-0000-0000-00005D4F0000}"/>
    <cellStyle name="Normal 238 7 2" xfId="20318" xr:uid="{00000000-0005-0000-0000-00005E4F0000}"/>
    <cellStyle name="Normal 238 7 2 2" xfId="20319" xr:uid="{00000000-0005-0000-0000-00005F4F0000}"/>
    <cellStyle name="Normal 238 7 3" xfId="20320" xr:uid="{00000000-0005-0000-0000-0000604F0000}"/>
    <cellStyle name="Normal 238 8" xfId="20321" xr:uid="{00000000-0005-0000-0000-0000614F0000}"/>
    <cellStyle name="Normal 239" xfId="20322" xr:uid="{00000000-0005-0000-0000-0000624F0000}"/>
    <cellStyle name="Normal 239 2" xfId="20323" xr:uid="{00000000-0005-0000-0000-0000634F0000}"/>
    <cellStyle name="Normal 239 2 2" xfId="20324" xr:uid="{00000000-0005-0000-0000-0000644F0000}"/>
    <cellStyle name="Normal 239 2 2 2" xfId="20325" xr:uid="{00000000-0005-0000-0000-0000654F0000}"/>
    <cellStyle name="Normal 239 2 2 2 2" xfId="20326" xr:uid="{00000000-0005-0000-0000-0000664F0000}"/>
    <cellStyle name="Normal 239 2 2 3" xfId="20327" xr:uid="{00000000-0005-0000-0000-0000674F0000}"/>
    <cellStyle name="Normal 239 2 2 3 2" xfId="20328" xr:uid="{00000000-0005-0000-0000-0000684F0000}"/>
    <cellStyle name="Normal 239 2 2 3 2 2" xfId="20329" xr:uid="{00000000-0005-0000-0000-0000694F0000}"/>
    <cellStyle name="Normal 239 2 2 3 3" xfId="20330" xr:uid="{00000000-0005-0000-0000-00006A4F0000}"/>
    <cellStyle name="Normal 239 2 2 4" xfId="20331" xr:uid="{00000000-0005-0000-0000-00006B4F0000}"/>
    <cellStyle name="Normal 239 2 2 4 2" xfId="20332" xr:uid="{00000000-0005-0000-0000-00006C4F0000}"/>
    <cellStyle name="Normal 239 2 2 4 2 2" xfId="20333" xr:uid="{00000000-0005-0000-0000-00006D4F0000}"/>
    <cellStyle name="Normal 239 2 2 4 3" xfId="20334" xr:uid="{00000000-0005-0000-0000-00006E4F0000}"/>
    <cellStyle name="Normal 239 2 2 5" xfId="20335" xr:uid="{00000000-0005-0000-0000-00006F4F0000}"/>
    <cellStyle name="Normal 239 2 3" xfId="20336" xr:uid="{00000000-0005-0000-0000-0000704F0000}"/>
    <cellStyle name="Normal 239 2 3 2" xfId="20337" xr:uid="{00000000-0005-0000-0000-0000714F0000}"/>
    <cellStyle name="Normal 239 2 3 2 2" xfId="20338" xr:uid="{00000000-0005-0000-0000-0000724F0000}"/>
    <cellStyle name="Normal 239 2 3 2 2 2" xfId="20339" xr:uid="{00000000-0005-0000-0000-0000734F0000}"/>
    <cellStyle name="Normal 239 2 3 2 3" xfId="20340" xr:uid="{00000000-0005-0000-0000-0000744F0000}"/>
    <cellStyle name="Normal 239 2 3 2 3 2" xfId="20341" xr:uid="{00000000-0005-0000-0000-0000754F0000}"/>
    <cellStyle name="Normal 239 2 3 2 3 2 2" xfId="20342" xr:uid="{00000000-0005-0000-0000-0000764F0000}"/>
    <cellStyle name="Normal 239 2 3 2 3 3" xfId="20343" xr:uid="{00000000-0005-0000-0000-0000774F0000}"/>
    <cellStyle name="Normal 239 2 3 2 4" xfId="20344" xr:uid="{00000000-0005-0000-0000-0000784F0000}"/>
    <cellStyle name="Normal 239 2 3 3" xfId="20345" xr:uid="{00000000-0005-0000-0000-0000794F0000}"/>
    <cellStyle name="Normal 239 2 3 3 2" xfId="20346" xr:uid="{00000000-0005-0000-0000-00007A4F0000}"/>
    <cellStyle name="Normal 239 2 3 3 2 2" xfId="20347" xr:uid="{00000000-0005-0000-0000-00007B4F0000}"/>
    <cellStyle name="Normal 239 2 3 3 3" xfId="20348" xr:uid="{00000000-0005-0000-0000-00007C4F0000}"/>
    <cellStyle name="Normal 239 2 3 4" xfId="20349" xr:uid="{00000000-0005-0000-0000-00007D4F0000}"/>
    <cellStyle name="Normal 239 2 3 4 2" xfId="20350" xr:uid="{00000000-0005-0000-0000-00007E4F0000}"/>
    <cellStyle name="Normal 239 2 3 4 2 2" xfId="20351" xr:uid="{00000000-0005-0000-0000-00007F4F0000}"/>
    <cellStyle name="Normal 239 2 3 4 3" xfId="20352" xr:uid="{00000000-0005-0000-0000-0000804F0000}"/>
    <cellStyle name="Normal 239 2 3 5" xfId="20353" xr:uid="{00000000-0005-0000-0000-0000814F0000}"/>
    <cellStyle name="Normal 239 2 3 5 2" xfId="20354" xr:uid="{00000000-0005-0000-0000-0000824F0000}"/>
    <cellStyle name="Normal 239 2 3 5 2 2" xfId="20355" xr:uid="{00000000-0005-0000-0000-0000834F0000}"/>
    <cellStyle name="Normal 239 2 3 5 3" xfId="20356" xr:uid="{00000000-0005-0000-0000-0000844F0000}"/>
    <cellStyle name="Normal 239 2 3 6" xfId="20357" xr:uid="{00000000-0005-0000-0000-0000854F0000}"/>
    <cellStyle name="Normal 239 2 4" xfId="20358" xr:uid="{00000000-0005-0000-0000-0000864F0000}"/>
    <cellStyle name="Normal 239 2 4 2" xfId="20359" xr:uid="{00000000-0005-0000-0000-0000874F0000}"/>
    <cellStyle name="Normal 239 2 4 2 2" xfId="20360" xr:uid="{00000000-0005-0000-0000-0000884F0000}"/>
    <cellStyle name="Normal 239 2 4 3" xfId="20361" xr:uid="{00000000-0005-0000-0000-0000894F0000}"/>
    <cellStyle name="Normal 239 2 5" xfId="20362" xr:uid="{00000000-0005-0000-0000-00008A4F0000}"/>
    <cellStyle name="Normal 239 2 5 2" xfId="20363" xr:uid="{00000000-0005-0000-0000-00008B4F0000}"/>
    <cellStyle name="Normal 239 2 5 2 2" xfId="20364" xr:uid="{00000000-0005-0000-0000-00008C4F0000}"/>
    <cellStyle name="Normal 239 2 5 3" xfId="20365" xr:uid="{00000000-0005-0000-0000-00008D4F0000}"/>
    <cellStyle name="Normal 239 2 6" xfId="20366" xr:uid="{00000000-0005-0000-0000-00008E4F0000}"/>
    <cellStyle name="Normal 239 2 6 2" xfId="20367" xr:uid="{00000000-0005-0000-0000-00008F4F0000}"/>
    <cellStyle name="Normal 239 2 6 2 2" xfId="20368" xr:uid="{00000000-0005-0000-0000-0000904F0000}"/>
    <cellStyle name="Normal 239 2 6 3" xfId="20369" xr:uid="{00000000-0005-0000-0000-0000914F0000}"/>
    <cellStyle name="Normal 239 2 7" xfId="20370" xr:uid="{00000000-0005-0000-0000-0000924F0000}"/>
    <cellStyle name="Normal 239 3" xfId="20371" xr:uid="{00000000-0005-0000-0000-0000934F0000}"/>
    <cellStyle name="Normal 239 3 2" xfId="20372" xr:uid="{00000000-0005-0000-0000-0000944F0000}"/>
    <cellStyle name="Normal 239 3 2 2" xfId="20373" xr:uid="{00000000-0005-0000-0000-0000954F0000}"/>
    <cellStyle name="Normal 239 3 3" xfId="20374" xr:uid="{00000000-0005-0000-0000-0000964F0000}"/>
    <cellStyle name="Normal 239 3 3 2" xfId="20375" xr:uid="{00000000-0005-0000-0000-0000974F0000}"/>
    <cellStyle name="Normal 239 3 3 2 2" xfId="20376" xr:uid="{00000000-0005-0000-0000-0000984F0000}"/>
    <cellStyle name="Normal 239 3 3 3" xfId="20377" xr:uid="{00000000-0005-0000-0000-0000994F0000}"/>
    <cellStyle name="Normal 239 3 4" xfId="20378" xr:uid="{00000000-0005-0000-0000-00009A4F0000}"/>
    <cellStyle name="Normal 239 3 4 2" xfId="20379" xr:uid="{00000000-0005-0000-0000-00009B4F0000}"/>
    <cellStyle name="Normal 239 3 4 2 2" xfId="20380" xr:uid="{00000000-0005-0000-0000-00009C4F0000}"/>
    <cellStyle name="Normal 239 3 4 3" xfId="20381" xr:uid="{00000000-0005-0000-0000-00009D4F0000}"/>
    <cellStyle name="Normal 239 3 5" xfId="20382" xr:uid="{00000000-0005-0000-0000-00009E4F0000}"/>
    <cellStyle name="Normal 239 4" xfId="20383" xr:uid="{00000000-0005-0000-0000-00009F4F0000}"/>
    <cellStyle name="Normal 239 4 2" xfId="20384" xr:uid="{00000000-0005-0000-0000-0000A04F0000}"/>
    <cellStyle name="Normal 239 4 2 2" xfId="20385" xr:uid="{00000000-0005-0000-0000-0000A14F0000}"/>
    <cellStyle name="Normal 239 4 2 2 2" xfId="20386" xr:uid="{00000000-0005-0000-0000-0000A24F0000}"/>
    <cellStyle name="Normal 239 4 2 3" xfId="20387" xr:uid="{00000000-0005-0000-0000-0000A34F0000}"/>
    <cellStyle name="Normal 239 4 2 3 2" xfId="20388" xr:uid="{00000000-0005-0000-0000-0000A44F0000}"/>
    <cellStyle name="Normal 239 4 2 3 2 2" xfId="20389" xr:uid="{00000000-0005-0000-0000-0000A54F0000}"/>
    <cellStyle name="Normal 239 4 2 3 3" xfId="20390" xr:uid="{00000000-0005-0000-0000-0000A64F0000}"/>
    <cellStyle name="Normal 239 4 2 4" xfId="20391" xr:uid="{00000000-0005-0000-0000-0000A74F0000}"/>
    <cellStyle name="Normal 239 4 3" xfId="20392" xr:uid="{00000000-0005-0000-0000-0000A84F0000}"/>
    <cellStyle name="Normal 239 4 3 2" xfId="20393" xr:uid="{00000000-0005-0000-0000-0000A94F0000}"/>
    <cellStyle name="Normal 239 4 3 2 2" xfId="20394" xr:uid="{00000000-0005-0000-0000-0000AA4F0000}"/>
    <cellStyle name="Normal 239 4 3 3" xfId="20395" xr:uid="{00000000-0005-0000-0000-0000AB4F0000}"/>
    <cellStyle name="Normal 239 4 4" xfId="20396" xr:uid="{00000000-0005-0000-0000-0000AC4F0000}"/>
    <cellStyle name="Normal 239 4 4 2" xfId="20397" xr:uid="{00000000-0005-0000-0000-0000AD4F0000}"/>
    <cellStyle name="Normal 239 4 4 2 2" xfId="20398" xr:uid="{00000000-0005-0000-0000-0000AE4F0000}"/>
    <cellStyle name="Normal 239 4 4 3" xfId="20399" xr:uid="{00000000-0005-0000-0000-0000AF4F0000}"/>
    <cellStyle name="Normal 239 4 5" xfId="20400" xr:uid="{00000000-0005-0000-0000-0000B04F0000}"/>
    <cellStyle name="Normal 239 4 5 2" xfId="20401" xr:uid="{00000000-0005-0000-0000-0000B14F0000}"/>
    <cellStyle name="Normal 239 4 5 2 2" xfId="20402" xr:uid="{00000000-0005-0000-0000-0000B24F0000}"/>
    <cellStyle name="Normal 239 4 5 3" xfId="20403" xr:uid="{00000000-0005-0000-0000-0000B34F0000}"/>
    <cellStyle name="Normal 239 4 6" xfId="20404" xr:uid="{00000000-0005-0000-0000-0000B44F0000}"/>
    <cellStyle name="Normal 239 5" xfId="20405" xr:uid="{00000000-0005-0000-0000-0000B54F0000}"/>
    <cellStyle name="Normal 239 5 2" xfId="20406" xr:uid="{00000000-0005-0000-0000-0000B64F0000}"/>
    <cellStyle name="Normal 239 5 2 2" xfId="20407" xr:uid="{00000000-0005-0000-0000-0000B74F0000}"/>
    <cellStyle name="Normal 239 5 3" xfId="20408" xr:uid="{00000000-0005-0000-0000-0000B84F0000}"/>
    <cellStyle name="Normal 239 6" xfId="20409" xr:uid="{00000000-0005-0000-0000-0000B94F0000}"/>
    <cellStyle name="Normal 239 6 2" xfId="20410" xr:uid="{00000000-0005-0000-0000-0000BA4F0000}"/>
    <cellStyle name="Normal 239 6 2 2" xfId="20411" xr:uid="{00000000-0005-0000-0000-0000BB4F0000}"/>
    <cellStyle name="Normal 239 6 3" xfId="20412" xr:uid="{00000000-0005-0000-0000-0000BC4F0000}"/>
    <cellStyle name="Normal 239 7" xfId="20413" xr:uid="{00000000-0005-0000-0000-0000BD4F0000}"/>
    <cellStyle name="Normal 239 7 2" xfId="20414" xr:uid="{00000000-0005-0000-0000-0000BE4F0000}"/>
    <cellStyle name="Normal 239 7 2 2" xfId="20415" xr:uid="{00000000-0005-0000-0000-0000BF4F0000}"/>
    <cellStyle name="Normal 239 7 3" xfId="20416" xr:uid="{00000000-0005-0000-0000-0000C04F0000}"/>
    <cellStyle name="Normal 239 8" xfId="20417" xr:uid="{00000000-0005-0000-0000-0000C14F0000}"/>
    <cellStyle name="Normal 24" xfId="20418" xr:uid="{00000000-0005-0000-0000-0000C24F0000}"/>
    <cellStyle name="Normal 24 2" xfId="20419" xr:uid="{00000000-0005-0000-0000-0000C34F0000}"/>
    <cellStyle name="Normal 24 2 2" xfId="20420" xr:uid="{00000000-0005-0000-0000-0000C44F0000}"/>
    <cellStyle name="Normal 24 2 2 2" xfId="20421" xr:uid="{00000000-0005-0000-0000-0000C54F0000}"/>
    <cellStyle name="Normal 24 2 2 2 2" xfId="20422" xr:uid="{00000000-0005-0000-0000-0000C64F0000}"/>
    <cellStyle name="Normal 24 2 2 3" xfId="20423" xr:uid="{00000000-0005-0000-0000-0000C74F0000}"/>
    <cellStyle name="Normal 24 2 2 3 2" xfId="20424" xr:uid="{00000000-0005-0000-0000-0000C84F0000}"/>
    <cellStyle name="Normal 24 2 2 3 2 2" xfId="20425" xr:uid="{00000000-0005-0000-0000-0000C94F0000}"/>
    <cellStyle name="Normal 24 2 2 3 3" xfId="20426" xr:uid="{00000000-0005-0000-0000-0000CA4F0000}"/>
    <cellStyle name="Normal 24 2 2 4" xfId="20427" xr:uid="{00000000-0005-0000-0000-0000CB4F0000}"/>
    <cellStyle name="Normal 24 2 2 4 2" xfId="20428" xr:uid="{00000000-0005-0000-0000-0000CC4F0000}"/>
    <cellStyle name="Normal 24 2 2 4 2 2" xfId="20429" xr:uid="{00000000-0005-0000-0000-0000CD4F0000}"/>
    <cellStyle name="Normal 24 2 2 4 3" xfId="20430" xr:uid="{00000000-0005-0000-0000-0000CE4F0000}"/>
    <cellStyle name="Normal 24 2 2 5" xfId="20431" xr:uid="{00000000-0005-0000-0000-0000CF4F0000}"/>
    <cellStyle name="Normal 24 2 3" xfId="20432" xr:uid="{00000000-0005-0000-0000-0000D04F0000}"/>
    <cellStyle name="Normal 24 2 3 2" xfId="20433" xr:uid="{00000000-0005-0000-0000-0000D14F0000}"/>
    <cellStyle name="Normal 24 2 3 2 2" xfId="20434" xr:uid="{00000000-0005-0000-0000-0000D24F0000}"/>
    <cellStyle name="Normal 24 2 3 3" xfId="20435" xr:uid="{00000000-0005-0000-0000-0000D34F0000}"/>
    <cellStyle name="Normal 24 2 4" xfId="20436" xr:uid="{00000000-0005-0000-0000-0000D44F0000}"/>
    <cellStyle name="Normal 24 2 4 2" xfId="20437" xr:uid="{00000000-0005-0000-0000-0000D54F0000}"/>
    <cellStyle name="Normal 24 2 4 2 2" xfId="20438" xr:uid="{00000000-0005-0000-0000-0000D64F0000}"/>
    <cellStyle name="Normal 24 2 4 3" xfId="20439" xr:uid="{00000000-0005-0000-0000-0000D74F0000}"/>
    <cellStyle name="Normal 24 2 5" xfId="20440" xr:uid="{00000000-0005-0000-0000-0000D84F0000}"/>
    <cellStyle name="Normal 24 2 5 2" xfId="20441" xr:uid="{00000000-0005-0000-0000-0000D94F0000}"/>
    <cellStyle name="Normal 24 2 5 2 2" xfId="20442" xr:uid="{00000000-0005-0000-0000-0000DA4F0000}"/>
    <cellStyle name="Normal 24 2 5 3" xfId="20443" xr:uid="{00000000-0005-0000-0000-0000DB4F0000}"/>
    <cellStyle name="Normal 24 2 6" xfId="20444" xr:uid="{00000000-0005-0000-0000-0000DC4F0000}"/>
    <cellStyle name="Normal 24 3" xfId="20445" xr:uid="{00000000-0005-0000-0000-0000DD4F0000}"/>
    <cellStyle name="Normal 24 3 2" xfId="20446" xr:uid="{00000000-0005-0000-0000-0000DE4F0000}"/>
    <cellStyle name="Normal 24 3 2 2" xfId="20447" xr:uid="{00000000-0005-0000-0000-0000DF4F0000}"/>
    <cellStyle name="Normal 24 3 3" xfId="20448" xr:uid="{00000000-0005-0000-0000-0000E04F0000}"/>
    <cellStyle name="Normal 24 3 3 2" xfId="20449" xr:uid="{00000000-0005-0000-0000-0000E14F0000}"/>
    <cellStyle name="Normal 24 3 3 2 2" xfId="20450" xr:uid="{00000000-0005-0000-0000-0000E24F0000}"/>
    <cellStyle name="Normal 24 3 3 3" xfId="20451" xr:uid="{00000000-0005-0000-0000-0000E34F0000}"/>
    <cellStyle name="Normal 24 3 4" xfId="20452" xr:uid="{00000000-0005-0000-0000-0000E44F0000}"/>
    <cellStyle name="Normal 24 3 4 2" xfId="20453" xr:uid="{00000000-0005-0000-0000-0000E54F0000}"/>
    <cellStyle name="Normal 24 3 4 2 2" xfId="20454" xr:uid="{00000000-0005-0000-0000-0000E64F0000}"/>
    <cellStyle name="Normal 24 3 4 3" xfId="20455" xr:uid="{00000000-0005-0000-0000-0000E74F0000}"/>
    <cellStyle name="Normal 24 3 5" xfId="20456" xr:uid="{00000000-0005-0000-0000-0000E84F0000}"/>
    <cellStyle name="Normal 24 4" xfId="20457" xr:uid="{00000000-0005-0000-0000-0000E94F0000}"/>
    <cellStyle name="Normal 24 4 2" xfId="20458" xr:uid="{00000000-0005-0000-0000-0000EA4F0000}"/>
    <cellStyle name="Normal 24 4 2 2" xfId="20459" xr:uid="{00000000-0005-0000-0000-0000EB4F0000}"/>
    <cellStyle name="Normal 24 4 3" xfId="20460" xr:uid="{00000000-0005-0000-0000-0000EC4F0000}"/>
    <cellStyle name="Normal 24 4 3 2" xfId="20461" xr:uid="{00000000-0005-0000-0000-0000ED4F0000}"/>
    <cellStyle name="Normal 24 4 3 2 2" xfId="20462" xr:uid="{00000000-0005-0000-0000-0000EE4F0000}"/>
    <cellStyle name="Normal 24 4 3 3" xfId="20463" xr:uid="{00000000-0005-0000-0000-0000EF4F0000}"/>
    <cellStyle name="Normal 24 4 4" xfId="20464" xr:uid="{00000000-0005-0000-0000-0000F04F0000}"/>
    <cellStyle name="Normal 24 4 4 2" xfId="20465" xr:uid="{00000000-0005-0000-0000-0000F14F0000}"/>
    <cellStyle name="Normal 24 4 4 2 2" xfId="20466" xr:uid="{00000000-0005-0000-0000-0000F24F0000}"/>
    <cellStyle name="Normal 24 4 4 3" xfId="20467" xr:uid="{00000000-0005-0000-0000-0000F34F0000}"/>
    <cellStyle name="Normal 24 4 5" xfId="20468" xr:uid="{00000000-0005-0000-0000-0000F44F0000}"/>
    <cellStyle name="Normal 24 5" xfId="20469" xr:uid="{00000000-0005-0000-0000-0000F54F0000}"/>
    <cellStyle name="Normal 24 5 2" xfId="20470" xr:uid="{00000000-0005-0000-0000-0000F64F0000}"/>
    <cellStyle name="Normal 24 5 2 2" xfId="20471" xr:uid="{00000000-0005-0000-0000-0000F74F0000}"/>
    <cellStyle name="Normal 24 5 3" xfId="20472" xr:uid="{00000000-0005-0000-0000-0000F84F0000}"/>
    <cellStyle name="Normal 24 6" xfId="20473" xr:uid="{00000000-0005-0000-0000-0000F94F0000}"/>
    <cellStyle name="Normal 24 6 2" xfId="20474" xr:uid="{00000000-0005-0000-0000-0000FA4F0000}"/>
    <cellStyle name="Normal 24 6 2 2" xfId="20475" xr:uid="{00000000-0005-0000-0000-0000FB4F0000}"/>
    <cellStyle name="Normal 24 6 3" xfId="20476" xr:uid="{00000000-0005-0000-0000-0000FC4F0000}"/>
    <cellStyle name="Normal 24 7" xfId="20477" xr:uid="{00000000-0005-0000-0000-0000FD4F0000}"/>
    <cellStyle name="Normal 24 7 2" xfId="20478" xr:uid="{00000000-0005-0000-0000-0000FE4F0000}"/>
    <cellStyle name="Normal 24 7 2 2" xfId="20479" xr:uid="{00000000-0005-0000-0000-0000FF4F0000}"/>
    <cellStyle name="Normal 24 7 3" xfId="20480" xr:uid="{00000000-0005-0000-0000-000000500000}"/>
    <cellStyle name="Normal 24 8" xfId="20481" xr:uid="{00000000-0005-0000-0000-000001500000}"/>
    <cellStyle name="Normal 240" xfId="20482" xr:uid="{00000000-0005-0000-0000-000002500000}"/>
    <cellStyle name="Normal 240 2" xfId="20483" xr:uid="{00000000-0005-0000-0000-000003500000}"/>
    <cellStyle name="Normal 240 2 2" xfId="20484" xr:uid="{00000000-0005-0000-0000-000004500000}"/>
    <cellStyle name="Normal 240 2 2 2" xfId="20485" xr:uid="{00000000-0005-0000-0000-000005500000}"/>
    <cellStyle name="Normal 240 2 2 2 2" xfId="20486" xr:uid="{00000000-0005-0000-0000-000006500000}"/>
    <cellStyle name="Normal 240 2 2 3" xfId="20487" xr:uid="{00000000-0005-0000-0000-000007500000}"/>
    <cellStyle name="Normal 240 2 2 3 2" xfId="20488" xr:uid="{00000000-0005-0000-0000-000008500000}"/>
    <cellStyle name="Normal 240 2 2 3 2 2" xfId="20489" xr:uid="{00000000-0005-0000-0000-000009500000}"/>
    <cellStyle name="Normal 240 2 2 3 3" xfId="20490" xr:uid="{00000000-0005-0000-0000-00000A500000}"/>
    <cellStyle name="Normal 240 2 2 4" xfId="20491" xr:uid="{00000000-0005-0000-0000-00000B500000}"/>
    <cellStyle name="Normal 240 2 2 4 2" xfId="20492" xr:uid="{00000000-0005-0000-0000-00000C500000}"/>
    <cellStyle name="Normal 240 2 2 4 2 2" xfId="20493" xr:uid="{00000000-0005-0000-0000-00000D500000}"/>
    <cellStyle name="Normal 240 2 2 4 3" xfId="20494" xr:uid="{00000000-0005-0000-0000-00000E500000}"/>
    <cellStyle name="Normal 240 2 2 5" xfId="20495" xr:uid="{00000000-0005-0000-0000-00000F500000}"/>
    <cellStyle name="Normal 240 2 3" xfId="20496" xr:uid="{00000000-0005-0000-0000-000010500000}"/>
    <cellStyle name="Normal 240 2 3 2" xfId="20497" xr:uid="{00000000-0005-0000-0000-000011500000}"/>
    <cellStyle name="Normal 240 2 3 2 2" xfId="20498" xr:uid="{00000000-0005-0000-0000-000012500000}"/>
    <cellStyle name="Normal 240 2 3 2 2 2" xfId="20499" xr:uid="{00000000-0005-0000-0000-000013500000}"/>
    <cellStyle name="Normal 240 2 3 2 3" xfId="20500" xr:uid="{00000000-0005-0000-0000-000014500000}"/>
    <cellStyle name="Normal 240 2 3 2 3 2" xfId="20501" xr:uid="{00000000-0005-0000-0000-000015500000}"/>
    <cellStyle name="Normal 240 2 3 2 3 2 2" xfId="20502" xr:uid="{00000000-0005-0000-0000-000016500000}"/>
    <cellStyle name="Normal 240 2 3 2 3 3" xfId="20503" xr:uid="{00000000-0005-0000-0000-000017500000}"/>
    <cellStyle name="Normal 240 2 3 2 4" xfId="20504" xr:uid="{00000000-0005-0000-0000-000018500000}"/>
    <cellStyle name="Normal 240 2 3 3" xfId="20505" xr:uid="{00000000-0005-0000-0000-000019500000}"/>
    <cellStyle name="Normal 240 2 3 3 2" xfId="20506" xr:uid="{00000000-0005-0000-0000-00001A500000}"/>
    <cellStyle name="Normal 240 2 3 3 2 2" xfId="20507" xr:uid="{00000000-0005-0000-0000-00001B500000}"/>
    <cellStyle name="Normal 240 2 3 3 3" xfId="20508" xr:uid="{00000000-0005-0000-0000-00001C500000}"/>
    <cellStyle name="Normal 240 2 3 4" xfId="20509" xr:uid="{00000000-0005-0000-0000-00001D500000}"/>
    <cellStyle name="Normal 240 2 3 4 2" xfId="20510" xr:uid="{00000000-0005-0000-0000-00001E500000}"/>
    <cellStyle name="Normal 240 2 3 4 2 2" xfId="20511" xr:uid="{00000000-0005-0000-0000-00001F500000}"/>
    <cellStyle name="Normal 240 2 3 4 3" xfId="20512" xr:uid="{00000000-0005-0000-0000-000020500000}"/>
    <cellStyle name="Normal 240 2 3 5" xfId="20513" xr:uid="{00000000-0005-0000-0000-000021500000}"/>
    <cellStyle name="Normal 240 2 3 5 2" xfId="20514" xr:uid="{00000000-0005-0000-0000-000022500000}"/>
    <cellStyle name="Normal 240 2 3 5 2 2" xfId="20515" xr:uid="{00000000-0005-0000-0000-000023500000}"/>
    <cellStyle name="Normal 240 2 3 5 3" xfId="20516" xr:uid="{00000000-0005-0000-0000-000024500000}"/>
    <cellStyle name="Normal 240 2 3 6" xfId="20517" xr:uid="{00000000-0005-0000-0000-000025500000}"/>
    <cellStyle name="Normal 240 2 4" xfId="20518" xr:uid="{00000000-0005-0000-0000-000026500000}"/>
    <cellStyle name="Normal 240 2 4 2" xfId="20519" xr:uid="{00000000-0005-0000-0000-000027500000}"/>
    <cellStyle name="Normal 240 2 4 2 2" xfId="20520" xr:uid="{00000000-0005-0000-0000-000028500000}"/>
    <cellStyle name="Normal 240 2 4 3" xfId="20521" xr:uid="{00000000-0005-0000-0000-000029500000}"/>
    <cellStyle name="Normal 240 2 5" xfId="20522" xr:uid="{00000000-0005-0000-0000-00002A500000}"/>
    <cellStyle name="Normal 240 2 5 2" xfId="20523" xr:uid="{00000000-0005-0000-0000-00002B500000}"/>
    <cellStyle name="Normal 240 2 5 2 2" xfId="20524" xr:uid="{00000000-0005-0000-0000-00002C500000}"/>
    <cellStyle name="Normal 240 2 5 3" xfId="20525" xr:uid="{00000000-0005-0000-0000-00002D500000}"/>
    <cellStyle name="Normal 240 2 6" xfId="20526" xr:uid="{00000000-0005-0000-0000-00002E500000}"/>
    <cellStyle name="Normal 240 2 6 2" xfId="20527" xr:uid="{00000000-0005-0000-0000-00002F500000}"/>
    <cellStyle name="Normal 240 2 6 2 2" xfId="20528" xr:uid="{00000000-0005-0000-0000-000030500000}"/>
    <cellStyle name="Normal 240 2 6 3" xfId="20529" xr:uid="{00000000-0005-0000-0000-000031500000}"/>
    <cellStyle name="Normal 240 2 7" xfId="20530" xr:uid="{00000000-0005-0000-0000-000032500000}"/>
    <cellStyle name="Normal 240 3" xfId="20531" xr:uid="{00000000-0005-0000-0000-000033500000}"/>
    <cellStyle name="Normal 240 3 2" xfId="20532" xr:uid="{00000000-0005-0000-0000-000034500000}"/>
    <cellStyle name="Normal 240 3 2 2" xfId="20533" xr:uid="{00000000-0005-0000-0000-000035500000}"/>
    <cellStyle name="Normal 240 3 3" xfId="20534" xr:uid="{00000000-0005-0000-0000-000036500000}"/>
    <cellStyle name="Normal 240 3 3 2" xfId="20535" xr:uid="{00000000-0005-0000-0000-000037500000}"/>
    <cellStyle name="Normal 240 3 3 2 2" xfId="20536" xr:uid="{00000000-0005-0000-0000-000038500000}"/>
    <cellStyle name="Normal 240 3 3 3" xfId="20537" xr:uid="{00000000-0005-0000-0000-000039500000}"/>
    <cellStyle name="Normal 240 3 4" xfId="20538" xr:uid="{00000000-0005-0000-0000-00003A500000}"/>
    <cellStyle name="Normal 240 3 4 2" xfId="20539" xr:uid="{00000000-0005-0000-0000-00003B500000}"/>
    <cellStyle name="Normal 240 3 4 2 2" xfId="20540" xr:uid="{00000000-0005-0000-0000-00003C500000}"/>
    <cellStyle name="Normal 240 3 4 3" xfId="20541" xr:uid="{00000000-0005-0000-0000-00003D500000}"/>
    <cellStyle name="Normal 240 3 5" xfId="20542" xr:uid="{00000000-0005-0000-0000-00003E500000}"/>
    <cellStyle name="Normal 240 4" xfId="20543" xr:uid="{00000000-0005-0000-0000-00003F500000}"/>
    <cellStyle name="Normal 240 4 2" xfId="20544" xr:uid="{00000000-0005-0000-0000-000040500000}"/>
    <cellStyle name="Normal 240 4 2 2" xfId="20545" xr:uid="{00000000-0005-0000-0000-000041500000}"/>
    <cellStyle name="Normal 240 4 2 2 2" xfId="20546" xr:uid="{00000000-0005-0000-0000-000042500000}"/>
    <cellStyle name="Normal 240 4 2 3" xfId="20547" xr:uid="{00000000-0005-0000-0000-000043500000}"/>
    <cellStyle name="Normal 240 4 2 3 2" xfId="20548" xr:uid="{00000000-0005-0000-0000-000044500000}"/>
    <cellStyle name="Normal 240 4 2 3 2 2" xfId="20549" xr:uid="{00000000-0005-0000-0000-000045500000}"/>
    <cellStyle name="Normal 240 4 2 3 3" xfId="20550" xr:uid="{00000000-0005-0000-0000-000046500000}"/>
    <cellStyle name="Normal 240 4 2 4" xfId="20551" xr:uid="{00000000-0005-0000-0000-000047500000}"/>
    <cellStyle name="Normal 240 4 3" xfId="20552" xr:uid="{00000000-0005-0000-0000-000048500000}"/>
    <cellStyle name="Normal 240 4 3 2" xfId="20553" xr:uid="{00000000-0005-0000-0000-000049500000}"/>
    <cellStyle name="Normal 240 4 3 2 2" xfId="20554" xr:uid="{00000000-0005-0000-0000-00004A500000}"/>
    <cellStyle name="Normal 240 4 3 3" xfId="20555" xr:uid="{00000000-0005-0000-0000-00004B500000}"/>
    <cellStyle name="Normal 240 4 4" xfId="20556" xr:uid="{00000000-0005-0000-0000-00004C500000}"/>
    <cellStyle name="Normal 240 4 4 2" xfId="20557" xr:uid="{00000000-0005-0000-0000-00004D500000}"/>
    <cellStyle name="Normal 240 4 4 2 2" xfId="20558" xr:uid="{00000000-0005-0000-0000-00004E500000}"/>
    <cellStyle name="Normal 240 4 4 3" xfId="20559" xr:uid="{00000000-0005-0000-0000-00004F500000}"/>
    <cellStyle name="Normal 240 4 5" xfId="20560" xr:uid="{00000000-0005-0000-0000-000050500000}"/>
    <cellStyle name="Normal 240 4 5 2" xfId="20561" xr:uid="{00000000-0005-0000-0000-000051500000}"/>
    <cellStyle name="Normal 240 4 5 2 2" xfId="20562" xr:uid="{00000000-0005-0000-0000-000052500000}"/>
    <cellStyle name="Normal 240 4 5 3" xfId="20563" xr:uid="{00000000-0005-0000-0000-000053500000}"/>
    <cellStyle name="Normal 240 4 6" xfId="20564" xr:uid="{00000000-0005-0000-0000-000054500000}"/>
    <cellStyle name="Normal 240 5" xfId="20565" xr:uid="{00000000-0005-0000-0000-000055500000}"/>
    <cellStyle name="Normal 240 5 2" xfId="20566" xr:uid="{00000000-0005-0000-0000-000056500000}"/>
    <cellStyle name="Normal 240 5 2 2" xfId="20567" xr:uid="{00000000-0005-0000-0000-000057500000}"/>
    <cellStyle name="Normal 240 5 3" xfId="20568" xr:uid="{00000000-0005-0000-0000-000058500000}"/>
    <cellStyle name="Normal 240 6" xfId="20569" xr:uid="{00000000-0005-0000-0000-000059500000}"/>
    <cellStyle name="Normal 240 6 2" xfId="20570" xr:uid="{00000000-0005-0000-0000-00005A500000}"/>
    <cellStyle name="Normal 240 6 2 2" xfId="20571" xr:uid="{00000000-0005-0000-0000-00005B500000}"/>
    <cellStyle name="Normal 240 6 3" xfId="20572" xr:uid="{00000000-0005-0000-0000-00005C500000}"/>
    <cellStyle name="Normal 240 7" xfId="20573" xr:uid="{00000000-0005-0000-0000-00005D500000}"/>
    <cellStyle name="Normal 240 7 2" xfId="20574" xr:uid="{00000000-0005-0000-0000-00005E500000}"/>
    <cellStyle name="Normal 240 7 2 2" xfId="20575" xr:uid="{00000000-0005-0000-0000-00005F500000}"/>
    <cellStyle name="Normal 240 7 3" xfId="20576" xr:uid="{00000000-0005-0000-0000-000060500000}"/>
    <cellStyle name="Normal 240 8" xfId="20577" xr:uid="{00000000-0005-0000-0000-000061500000}"/>
    <cellStyle name="Normal 241" xfId="20578" xr:uid="{00000000-0005-0000-0000-000062500000}"/>
    <cellStyle name="Normal 241 2" xfId="20579" xr:uid="{00000000-0005-0000-0000-000063500000}"/>
    <cellStyle name="Normal 241 2 2" xfId="20580" xr:uid="{00000000-0005-0000-0000-000064500000}"/>
    <cellStyle name="Normal 241 2 2 2" xfId="20581" xr:uid="{00000000-0005-0000-0000-000065500000}"/>
    <cellStyle name="Normal 241 2 2 2 2" xfId="20582" xr:uid="{00000000-0005-0000-0000-000066500000}"/>
    <cellStyle name="Normal 241 2 2 3" xfId="20583" xr:uid="{00000000-0005-0000-0000-000067500000}"/>
    <cellStyle name="Normal 241 2 2 3 2" xfId="20584" xr:uid="{00000000-0005-0000-0000-000068500000}"/>
    <cellStyle name="Normal 241 2 2 3 2 2" xfId="20585" xr:uid="{00000000-0005-0000-0000-000069500000}"/>
    <cellStyle name="Normal 241 2 2 3 3" xfId="20586" xr:uid="{00000000-0005-0000-0000-00006A500000}"/>
    <cellStyle name="Normal 241 2 2 4" xfId="20587" xr:uid="{00000000-0005-0000-0000-00006B500000}"/>
    <cellStyle name="Normal 241 2 2 4 2" xfId="20588" xr:uid="{00000000-0005-0000-0000-00006C500000}"/>
    <cellStyle name="Normal 241 2 2 4 2 2" xfId="20589" xr:uid="{00000000-0005-0000-0000-00006D500000}"/>
    <cellStyle name="Normal 241 2 2 4 3" xfId="20590" xr:uid="{00000000-0005-0000-0000-00006E500000}"/>
    <cellStyle name="Normal 241 2 2 5" xfId="20591" xr:uid="{00000000-0005-0000-0000-00006F500000}"/>
    <cellStyle name="Normal 241 2 3" xfId="20592" xr:uid="{00000000-0005-0000-0000-000070500000}"/>
    <cellStyle name="Normal 241 2 3 2" xfId="20593" xr:uid="{00000000-0005-0000-0000-000071500000}"/>
    <cellStyle name="Normal 241 2 3 2 2" xfId="20594" xr:uid="{00000000-0005-0000-0000-000072500000}"/>
    <cellStyle name="Normal 241 2 3 2 2 2" xfId="20595" xr:uid="{00000000-0005-0000-0000-000073500000}"/>
    <cellStyle name="Normal 241 2 3 2 3" xfId="20596" xr:uid="{00000000-0005-0000-0000-000074500000}"/>
    <cellStyle name="Normal 241 2 3 2 3 2" xfId="20597" xr:uid="{00000000-0005-0000-0000-000075500000}"/>
    <cellStyle name="Normal 241 2 3 2 3 2 2" xfId="20598" xr:uid="{00000000-0005-0000-0000-000076500000}"/>
    <cellStyle name="Normal 241 2 3 2 3 3" xfId="20599" xr:uid="{00000000-0005-0000-0000-000077500000}"/>
    <cellStyle name="Normal 241 2 3 2 4" xfId="20600" xr:uid="{00000000-0005-0000-0000-000078500000}"/>
    <cellStyle name="Normal 241 2 3 3" xfId="20601" xr:uid="{00000000-0005-0000-0000-000079500000}"/>
    <cellStyle name="Normal 241 2 3 3 2" xfId="20602" xr:uid="{00000000-0005-0000-0000-00007A500000}"/>
    <cellStyle name="Normal 241 2 3 3 2 2" xfId="20603" xr:uid="{00000000-0005-0000-0000-00007B500000}"/>
    <cellStyle name="Normal 241 2 3 3 3" xfId="20604" xr:uid="{00000000-0005-0000-0000-00007C500000}"/>
    <cellStyle name="Normal 241 2 3 4" xfId="20605" xr:uid="{00000000-0005-0000-0000-00007D500000}"/>
    <cellStyle name="Normal 241 2 3 4 2" xfId="20606" xr:uid="{00000000-0005-0000-0000-00007E500000}"/>
    <cellStyle name="Normal 241 2 3 4 2 2" xfId="20607" xr:uid="{00000000-0005-0000-0000-00007F500000}"/>
    <cellStyle name="Normal 241 2 3 4 3" xfId="20608" xr:uid="{00000000-0005-0000-0000-000080500000}"/>
    <cellStyle name="Normal 241 2 3 5" xfId="20609" xr:uid="{00000000-0005-0000-0000-000081500000}"/>
    <cellStyle name="Normal 241 2 3 5 2" xfId="20610" xr:uid="{00000000-0005-0000-0000-000082500000}"/>
    <cellStyle name="Normal 241 2 3 5 2 2" xfId="20611" xr:uid="{00000000-0005-0000-0000-000083500000}"/>
    <cellStyle name="Normal 241 2 3 5 3" xfId="20612" xr:uid="{00000000-0005-0000-0000-000084500000}"/>
    <cellStyle name="Normal 241 2 3 6" xfId="20613" xr:uid="{00000000-0005-0000-0000-000085500000}"/>
    <cellStyle name="Normal 241 2 4" xfId="20614" xr:uid="{00000000-0005-0000-0000-000086500000}"/>
    <cellStyle name="Normal 241 2 4 2" xfId="20615" xr:uid="{00000000-0005-0000-0000-000087500000}"/>
    <cellStyle name="Normal 241 2 4 2 2" xfId="20616" xr:uid="{00000000-0005-0000-0000-000088500000}"/>
    <cellStyle name="Normal 241 2 4 3" xfId="20617" xr:uid="{00000000-0005-0000-0000-000089500000}"/>
    <cellStyle name="Normal 241 2 5" xfId="20618" xr:uid="{00000000-0005-0000-0000-00008A500000}"/>
    <cellStyle name="Normal 241 2 5 2" xfId="20619" xr:uid="{00000000-0005-0000-0000-00008B500000}"/>
    <cellStyle name="Normal 241 2 5 2 2" xfId="20620" xr:uid="{00000000-0005-0000-0000-00008C500000}"/>
    <cellStyle name="Normal 241 2 5 3" xfId="20621" xr:uid="{00000000-0005-0000-0000-00008D500000}"/>
    <cellStyle name="Normal 241 2 6" xfId="20622" xr:uid="{00000000-0005-0000-0000-00008E500000}"/>
    <cellStyle name="Normal 241 2 6 2" xfId="20623" xr:uid="{00000000-0005-0000-0000-00008F500000}"/>
    <cellStyle name="Normal 241 2 6 2 2" xfId="20624" xr:uid="{00000000-0005-0000-0000-000090500000}"/>
    <cellStyle name="Normal 241 2 6 3" xfId="20625" xr:uid="{00000000-0005-0000-0000-000091500000}"/>
    <cellStyle name="Normal 241 2 7" xfId="20626" xr:uid="{00000000-0005-0000-0000-000092500000}"/>
    <cellStyle name="Normal 241 3" xfId="20627" xr:uid="{00000000-0005-0000-0000-000093500000}"/>
    <cellStyle name="Normal 241 3 2" xfId="20628" xr:uid="{00000000-0005-0000-0000-000094500000}"/>
    <cellStyle name="Normal 241 3 2 2" xfId="20629" xr:uid="{00000000-0005-0000-0000-000095500000}"/>
    <cellStyle name="Normal 241 3 3" xfId="20630" xr:uid="{00000000-0005-0000-0000-000096500000}"/>
    <cellStyle name="Normal 241 3 3 2" xfId="20631" xr:uid="{00000000-0005-0000-0000-000097500000}"/>
    <cellStyle name="Normal 241 3 3 2 2" xfId="20632" xr:uid="{00000000-0005-0000-0000-000098500000}"/>
    <cellStyle name="Normal 241 3 3 3" xfId="20633" xr:uid="{00000000-0005-0000-0000-000099500000}"/>
    <cellStyle name="Normal 241 3 4" xfId="20634" xr:uid="{00000000-0005-0000-0000-00009A500000}"/>
    <cellStyle name="Normal 241 3 4 2" xfId="20635" xr:uid="{00000000-0005-0000-0000-00009B500000}"/>
    <cellStyle name="Normal 241 3 4 2 2" xfId="20636" xr:uid="{00000000-0005-0000-0000-00009C500000}"/>
    <cellStyle name="Normal 241 3 4 3" xfId="20637" xr:uid="{00000000-0005-0000-0000-00009D500000}"/>
    <cellStyle name="Normal 241 3 5" xfId="20638" xr:uid="{00000000-0005-0000-0000-00009E500000}"/>
    <cellStyle name="Normal 241 4" xfId="20639" xr:uid="{00000000-0005-0000-0000-00009F500000}"/>
    <cellStyle name="Normal 241 4 2" xfId="20640" xr:uid="{00000000-0005-0000-0000-0000A0500000}"/>
    <cellStyle name="Normal 241 4 2 2" xfId="20641" xr:uid="{00000000-0005-0000-0000-0000A1500000}"/>
    <cellStyle name="Normal 241 4 2 2 2" xfId="20642" xr:uid="{00000000-0005-0000-0000-0000A2500000}"/>
    <cellStyle name="Normal 241 4 2 3" xfId="20643" xr:uid="{00000000-0005-0000-0000-0000A3500000}"/>
    <cellStyle name="Normal 241 4 2 3 2" xfId="20644" xr:uid="{00000000-0005-0000-0000-0000A4500000}"/>
    <cellStyle name="Normal 241 4 2 3 2 2" xfId="20645" xr:uid="{00000000-0005-0000-0000-0000A5500000}"/>
    <cellStyle name="Normal 241 4 2 3 3" xfId="20646" xr:uid="{00000000-0005-0000-0000-0000A6500000}"/>
    <cellStyle name="Normal 241 4 2 4" xfId="20647" xr:uid="{00000000-0005-0000-0000-0000A7500000}"/>
    <cellStyle name="Normal 241 4 3" xfId="20648" xr:uid="{00000000-0005-0000-0000-0000A8500000}"/>
    <cellStyle name="Normal 241 4 3 2" xfId="20649" xr:uid="{00000000-0005-0000-0000-0000A9500000}"/>
    <cellStyle name="Normal 241 4 3 2 2" xfId="20650" xr:uid="{00000000-0005-0000-0000-0000AA500000}"/>
    <cellStyle name="Normal 241 4 3 3" xfId="20651" xr:uid="{00000000-0005-0000-0000-0000AB500000}"/>
    <cellStyle name="Normal 241 4 4" xfId="20652" xr:uid="{00000000-0005-0000-0000-0000AC500000}"/>
    <cellStyle name="Normal 241 4 4 2" xfId="20653" xr:uid="{00000000-0005-0000-0000-0000AD500000}"/>
    <cellStyle name="Normal 241 4 4 2 2" xfId="20654" xr:uid="{00000000-0005-0000-0000-0000AE500000}"/>
    <cellStyle name="Normal 241 4 4 3" xfId="20655" xr:uid="{00000000-0005-0000-0000-0000AF500000}"/>
    <cellStyle name="Normal 241 4 5" xfId="20656" xr:uid="{00000000-0005-0000-0000-0000B0500000}"/>
    <cellStyle name="Normal 241 4 5 2" xfId="20657" xr:uid="{00000000-0005-0000-0000-0000B1500000}"/>
    <cellStyle name="Normal 241 4 5 2 2" xfId="20658" xr:uid="{00000000-0005-0000-0000-0000B2500000}"/>
    <cellStyle name="Normal 241 4 5 3" xfId="20659" xr:uid="{00000000-0005-0000-0000-0000B3500000}"/>
    <cellStyle name="Normal 241 4 6" xfId="20660" xr:uid="{00000000-0005-0000-0000-0000B4500000}"/>
    <cellStyle name="Normal 241 5" xfId="20661" xr:uid="{00000000-0005-0000-0000-0000B5500000}"/>
    <cellStyle name="Normal 241 5 2" xfId="20662" xr:uid="{00000000-0005-0000-0000-0000B6500000}"/>
    <cellStyle name="Normal 241 5 2 2" xfId="20663" xr:uid="{00000000-0005-0000-0000-0000B7500000}"/>
    <cellStyle name="Normal 241 5 3" xfId="20664" xr:uid="{00000000-0005-0000-0000-0000B8500000}"/>
    <cellStyle name="Normal 241 6" xfId="20665" xr:uid="{00000000-0005-0000-0000-0000B9500000}"/>
    <cellStyle name="Normal 241 6 2" xfId="20666" xr:uid="{00000000-0005-0000-0000-0000BA500000}"/>
    <cellStyle name="Normal 241 6 2 2" xfId="20667" xr:uid="{00000000-0005-0000-0000-0000BB500000}"/>
    <cellStyle name="Normal 241 6 3" xfId="20668" xr:uid="{00000000-0005-0000-0000-0000BC500000}"/>
    <cellStyle name="Normal 241 7" xfId="20669" xr:uid="{00000000-0005-0000-0000-0000BD500000}"/>
    <cellStyle name="Normal 241 7 2" xfId="20670" xr:uid="{00000000-0005-0000-0000-0000BE500000}"/>
    <cellStyle name="Normal 241 7 2 2" xfId="20671" xr:uid="{00000000-0005-0000-0000-0000BF500000}"/>
    <cellStyle name="Normal 241 7 3" xfId="20672" xr:uid="{00000000-0005-0000-0000-0000C0500000}"/>
    <cellStyle name="Normal 241 8" xfId="20673" xr:uid="{00000000-0005-0000-0000-0000C1500000}"/>
    <cellStyle name="Normal 242" xfId="20674" xr:uid="{00000000-0005-0000-0000-0000C2500000}"/>
    <cellStyle name="Normal 242 2" xfId="20675" xr:uid="{00000000-0005-0000-0000-0000C3500000}"/>
    <cellStyle name="Normal 242 2 2" xfId="20676" xr:uid="{00000000-0005-0000-0000-0000C4500000}"/>
    <cellStyle name="Normal 242 2 2 2" xfId="20677" xr:uid="{00000000-0005-0000-0000-0000C5500000}"/>
    <cellStyle name="Normal 242 2 2 2 2" xfId="20678" xr:uid="{00000000-0005-0000-0000-0000C6500000}"/>
    <cellStyle name="Normal 242 2 2 3" xfId="20679" xr:uid="{00000000-0005-0000-0000-0000C7500000}"/>
    <cellStyle name="Normal 242 2 2 3 2" xfId="20680" xr:uid="{00000000-0005-0000-0000-0000C8500000}"/>
    <cellStyle name="Normal 242 2 2 3 2 2" xfId="20681" xr:uid="{00000000-0005-0000-0000-0000C9500000}"/>
    <cellStyle name="Normal 242 2 2 3 3" xfId="20682" xr:uid="{00000000-0005-0000-0000-0000CA500000}"/>
    <cellStyle name="Normal 242 2 2 4" xfId="20683" xr:uid="{00000000-0005-0000-0000-0000CB500000}"/>
    <cellStyle name="Normal 242 2 2 4 2" xfId="20684" xr:uid="{00000000-0005-0000-0000-0000CC500000}"/>
    <cellStyle name="Normal 242 2 2 4 2 2" xfId="20685" xr:uid="{00000000-0005-0000-0000-0000CD500000}"/>
    <cellStyle name="Normal 242 2 2 4 3" xfId="20686" xr:uid="{00000000-0005-0000-0000-0000CE500000}"/>
    <cellStyle name="Normal 242 2 2 5" xfId="20687" xr:uid="{00000000-0005-0000-0000-0000CF500000}"/>
    <cellStyle name="Normal 242 2 3" xfId="20688" xr:uid="{00000000-0005-0000-0000-0000D0500000}"/>
    <cellStyle name="Normal 242 2 3 2" xfId="20689" xr:uid="{00000000-0005-0000-0000-0000D1500000}"/>
    <cellStyle name="Normal 242 2 3 2 2" xfId="20690" xr:uid="{00000000-0005-0000-0000-0000D2500000}"/>
    <cellStyle name="Normal 242 2 3 2 2 2" xfId="20691" xr:uid="{00000000-0005-0000-0000-0000D3500000}"/>
    <cellStyle name="Normal 242 2 3 2 3" xfId="20692" xr:uid="{00000000-0005-0000-0000-0000D4500000}"/>
    <cellStyle name="Normal 242 2 3 2 3 2" xfId="20693" xr:uid="{00000000-0005-0000-0000-0000D5500000}"/>
    <cellStyle name="Normal 242 2 3 2 3 2 2" xfId="20694" xr:uid="{00000000-0005-0000-0000-0000D6500000}"/>
    <cellStyle name="Normal 242 2 3 2 3 3" xfId="20695" xr:uid="{00000000-0005-0000-0000-0000D7500000}"/>
    <cellStyle name="Normal 242 2 3 2 4" xfId="20696" xr:uid="{00000000-0005-0000-0000-0000D8500000}"/>
    <cellStyle name="Normal 242 2 3 3" xfId="20697" xr:uid="{00000000-0005-0000-0000-0000D9500000}"/>
    <cellStyle name="Normal 242 2 3 3 2" xfId="20698" xr:uid="{00000000-0005-0000-0000-0000DA500000}"/>
    <cellStyle name="Normal 242 2 3 3 2 2" xfId="20699" xr:uid="{00000000-0005-0000-0000-0000DB500000}"/>
    <cellStyle name="Normal 242 2 3 3 3" xfId="20700" xr:uid="{00000000-0005-0000-0000-0000DC500000}"/>
    <cellStyle name="Normal 242 2 3 4" xfId="20701" xr:uid="{00000000-0005-0000-0000-0000DD500000}"/>
    <cellStyle name="Normal 242 2 3 4 2" xfId="20702" xr:uid="{00000000-0005-0000-0000-0000DE500000}"/>
    <cellStyle name="Normal 242 2 3 4 2 2" xfId="20703" xr:uid="{00000000-0005-0000-0000-0000DF500000}"/>
    <cellStyle name="Normal 242 2 3 4 3" xfId="20704" xr:uid="{00000000-0005-0000-0000-0000E0500000}"/>
    <cellStyle name="Normal 242 2 3 5" xfId="20705" xr:uid="{00000000-0005-0000-0000-0000E1500000}"/>
    <cellStyle name="Normal 242 2 3 5 2" xfId="20706" xr:uid="{00000000-0005-0000-0000-0000E2500000}"/>
    <cellStyle name="Normal 242 2 3 5 2 2" xfId="20707" xr:uid="{00000000-0005-0000-0000-0000E3500000}"/>
    <cellStyle name="Normal 242 2 3 5 3" xfId="20708" xr:uid="{00000000-0005-0000-0000-0000E4500000}"/>
    <cellStyle name="Normal 242 2 3 6" xfId="20709" xr:uid="{00000000-0005-0000-0000-0000E5500000}"/>
    <cellStyle name="Normal 242 2 4" xfId="20710" xr:uid="{00000000-0005-0000-0000-0000E6500000}"/>
    <cellStyle name="Normal 242 2 4 2" xfId="20711" xr:uid="{00000000-0005-0000-0000-0000E7500000}"/>
    <cellStyle name="Normal 242 2 4 2 2" xfId="20712" xr:uid="{00000000-0005-0000-0000-0000E8500000}"/>
    <cellStyle name="Normal 242 2 4 3" xfId="20713" xr:uid="{00000000-0005-0000-0000-0000E9500000}"/>
    <cellStyle name="Normal 242 2 5" xfId="20714" xr:uid="{00000000-0005-0000-0000-0000EA500000}"/>
    <cellStyle name="Normal 242 2 5 2" xfId="20715" xr:uid="{00000000-0005-0000-0000-0000EB500000}"/>
    <cellStyle name="Normal 242 2 5 2 2" xfId="20716" xr:uid="{00000000-0005-0000-0000-0000EC500000}"/>
    <cellStyle name="Normal 242 2 5 3" xfId="20717" xr:uid="{00000000-0005-0000-0000-0000ED500000}"/>
    <cellStyle name="Normal 242 2 6" xfId="20718" xr:uid="{00000000-0005-0000-0000-0000EE500000}"/>
    <cellStyle name="Normal 242 2 6 2" xfId="20719" xr:uid="{00000000-0005-0000-0000-0000EF500000}"/>
    <cellStyle name="Normal 242 2 6 2 2" xfId="20720" xr:uid="{00000000-0005-0000-0000-0000F0500000}"/>
    <cellStyle name="Normal 242 2 6 3" xfId="20721" xr:uid="{00000000-0005-0000-0000-0000F1500000}"/>
    <cellStyle name="Normal 242 2 7" xfId="20722" xr:uid="{00000000-0005-0000-0000-0000F2500000}"/>
    <cellStyle name="Normal 242 3" xfId="20723" xr:uid="{00000000-0005-0000-0000-0000F3500000}"/>
    <cellStyle name="Normal 242 3 2" xfId="20724" xr:uid="{00000000-0005-0000-0000-0000F4500000}"/>
    <cellStyle name="Normal 242 3 2 2" xfId="20725" xr:uid="{00000000-0005-0000-0000-0000F5500000}"/>
    <cellStyle name="Normal 242 3 3" xfId="20726" xr:uid="{00000000-0005-0000-0000-0000F6500000}"/>
    <cellStyle name="Normal 242 3 3 2" xfId="20727" xr:uid="{00000000-0005-0000-0000-0000F7500000}"/>
    <cellStyle name="Normal 242 3 3 2 2" xfId="20728" xr:uid="{00000000-0005-0000-0000-0000F8500000}"/>
    <cellStyle name="Normal 242 3 3 3" xfId="20729" xr:uid="{00000000-0005-0000-0000-0000F9500000}"/>
    <cellStyle name="Normal 242 3 4" xfId="20730" xr:uid="{00000000-0005-0000-0000-0000FA500000}"/>
    <cellStyle name="Normal 242 3 4 2" xfId="20731" xr:uid="{00000000-0005-0000-0000-0000FB500000}"/>
    <cellStyle name="Normal 242 3 4 2 2" xfId="20732" xr:uid="{00000000-0005-0000-0000-0000FC500000}"/>
    <cellStyle name="Normal 242 3 4 3" xfId="20733" xr:uid="{00000000-0005-0000-0000-0000FD500000}"/>
    <cellStyle name="Normal 242 3 5" xfId="20734" xr:uid="{00000000-0005-0000-0000-0000FE500000}"/>
    <cellStyle name="Normal 242 4" xfId="20735" xr:uid="{00000000-0005-0000-0000-0000FF500000}"/>
    <cellStyle name="Normal 242 4 2" xfId="20736" xr:uid="{00000000-0005-0000-0000-000000510000}"/>
    <cellStyle name="Normal 242 4 2 2" xfId="20737" xr:uid="{00000000-0005-0000-0000-000001510000}"/>
    <cellStyle name="Normal 242 4 2 2 2" xfId="20738" xr:uid="{00000000-0005-0000-0000-000002510000}"/>
    <cellStyle name="Normal 242 4 2 3" xfId="20739" xr:uid="{00000000-0005-0000-0000-000003510000}"/>
    <cellStyle name="Normal 242 4 2 3 2" xfId="20740" xr:uid="{00000000-0005-0000-0000-000004510000}"/>
    <cellStyle name="Normal 242 4 2 3 2 2" xfId="20741" xr:uid="{00000000-0005-0000-0000-000005510000}"/>
    <cellStyle name="Normal 242 4 2 3 3" xfId="20742" xr:uid="{00000000-0005-0000-0000-000006510000}"/>
    <cellStyle name="Normal 242 4 2 4" xfId="20743" xr:uid="{00000000-0005-0000-0000-000007510000}"/>
    <cellStyle name="Normal 242 4 3" xfId="20744" xr:uid="{00000000-0005-0000-0000-000008510000}"/>
    <cellStyle name="Normal 242 4 3 2" xfId="20745" xr:uid="{00000000-0005-0000-0000-000009510000}"/>
    <cellStyle name="Normal 242 4 3 2 2" xfId="20746" xr:uid="{00000000-0005-0000-0000-00000A510000}"/>
    <cellStyle name="Normal 242 4 3 3" xfId="20747" xr:uid="{00000000-0005-0000-0000-00000B510000}"/>
    <cellStyle name="Normal 242 4 4" xfId="20748" xr:uid="{00000000-0005-0000-0000-00000C510000}"/>
    <cellStyle name="Normal 242 4 4 2" xfId="20749" xr:uid="{00000000-0005-0000-0000-00000D510000}"/>
    <cellStyle name="Normal 242 4 4 2 2" xfId="20750" xr:uid="{00000000-0005-0000-0000-00000E510000}"/>
    <cellStyle name="Normal 242 4 4 3" xfId="20751" xr:uid="{00000000-0005-0000-0000-00000F510000}"/>
    <cellStyle name="Normal 242 4 5" xfId="20752" xr:uid="{00000000-0005-0000-0000-000010510000}"/>
    <cellStyle name="Normal 242 4 5 2" xfId="20753" xr:uid="{00000000-0005-0000-0000-000011510000}"/>
    <cellStyle name="Normal 242 4 5 2 2" xfId="20754" xr:uid="{00000000-0005-0000-0000-000012510000}"/>
    <cellStyle name="Normal 242 4 5 3" xfId="20755" xr:uid="{00000000-0005-0000-0000-000013510000}"/>
    <cellStyle name="Normal 242 4 6" xfId="20756" xr:uid="{00000000-0005-0000-0000-000014510000}"/>
    <cellStyle name="Normal 242 5" xfId="20757" xr:uid="{00000000-0005-0000-0000-000015510000}"/>
    <cellStyle name="Normal 242 5 2" xfId="20758" xr:uid="{00000000-0005-0000-0000-000016510000}"/>
    <cellStyle name="Normal 242 5 2 2" xfId="20759" xr:uid="{00000000-0005-0000-0000-000017510000}"/>
    <cellStyle name="Normal 242 5 3" xfId="20760" xr:uid="{00000000-0005-0000-0000-000018510000}"/>
    <cellStyle name="Normal 242 6" xfId="20761" xr:uid="{00000000-0005-0000-0000-000019510000}"/>
    <cellStyle name="Normal 242 6 2" xfId="20762" xr:uid="{00000000-0005-0000-0000-00001A510000}"/>
    <cellStyle name="Normal 242 6 2 2" xfId="20763" xr:uid="{00000000-0005-0000-0000-00001B510000}"/>
    <cellStyle name="Normal 242 6 3" xfId="20764" xr:uid="{00000000-0005-0000-0000-00001C510000}"/>
    <cellStyle name="Normal 242 7" xfId="20765" xr:uid="{00000000-0005-0000-0000-00001D510000}"/>
    <cellStyle name="Normal 242 7 2" xfId="20766" xr:uid="{00000000-0005-0000-0000-00001E510000}"/>
    <cellStyle name="Normal 242 7 2 2" xfId="20767" xr:uid="{00000000-0005-0000-0000-00001F510000}"/>
    <cellStyle name="Normal 242 7 3" xfId="20768" xr:uid="{00000000-0005-0000-0000-000020510000}"/>
    <cellStyle name="Normal 242 8" xfId="20769" xr:uid="{00000000-0005-0000-0000-000021510000}"/>
    <cellStyle name="Normal 243" xfId="20770" xr:uid="{00000000-0005-0000-0000-000022510000}"/>
    <cellStyle name="Normal 243 2" xfId="20771" xr:uid="{00000000-0005-0000-0000-000023510000}"/>
    <cellStyle name="Normal 243 2 2" xfId="20772" xr:uid="{00000000-0005-0000-0000-000024510000}"/>
    <cellStyle name="Normal 243 2 2 2" xfId="20773" xr:uid="{00000000-0005-0000-0000-000025510000}"/>
    <cellStyle name="Normal 243 2 2 2 2" xfId="20774" xr:uid="{00000000-0005-0000-0000-000026510000}"/>
    <cellStyle name="Normal 243 2 2 3" xfId="20775" xr:uid="{00000000-0005-0000-0000-000027510000}"/>
    <cellStyle name="Normal 243 2 2 3 2" xfId="20776" xr:uid="{00000000-0005-0000-0000-000028510000}"/>
    <cellStyle name="Normal 243 2 2 3 2 2" xfId="20777" xr:uid="{00000000-0005-0000-0000-000029510000}"/>
    <cellStyle name="Normal 243 2 2 3 3" xfId="20778" xr:uid="{00000000-0005-0000-0000-00002A510000}"/>
    <cellStyle name="Normal 243 2 2 4" xfId="20779" xr:uid="{00000000-0005-0000-0000-00002B510000}"/>
    <cellStyle name="Normal 243 2 2 4 2" xfId="20780" xr:uid="{00000000-0005-0000-0000-00002C510000}"/>
    <cellStyle name="Normal 243 2 2 4 2 2" xfId="20781" xr:uid="{00000000-0005-0000-0000-00002D510000}"/>
    <cellStyle name="Normal 243 2 2 4 3" xfId="20782" xr:uid="{00000000-0005-0000-0000-00002E510000}"/>
    <cellStyle name="Normal 243 2 2 5" xfId="20783" xr:uid="{00000000-0005-0000-0000-00002F510000}"/>
    <cellStyle name="Normal 243 2 3" xfId="20784" xr:uid="{00000000-0005-0000-0000-000030510000}"/>
    <cellStyle name="Normal 243 2 3 2" xfId="20785" xr:uid="{00000000-0005-0000-0000-000031510000}"/>
    <cellStyle name="Normal 243 2 3 2 2" xfId="20786" xr:uid="{00000000-0005-0000-0000-000032510000}"/>
    <cellStyle name="Normal 243 2 3 2 2 2" xfId="20787" xr:uid="{00000000-0005-0000-0000-000033510000}"/>
    <cellStyle name="Normal 243 2 3 2 3" xfId="20788" xr:uid="{00000000-0005-0000-0000-000034510000}"/>
    <cellStyle name="Normal 243 2 3 2 3 2" xfId="20789" xr:uid="{00000000-0005-0000-0000-000035510000}"/>
    <cellStyle name="Normal 243 2 3 2 3 2 2" xfId="20790" xr:uid="{00000000-0005-0000-0000-000036510000}"/>
    <cellStyle name="Normal 243 2 3 2 3 3" xfId="20791" xr:uid="{00000000-0005-0000-0000-000037510000}"/>
    <cellStyle name="Normal 243 2 3 2 4" xfId="20792" xr:uid="{00000000-0005-0000-0000-000038510000}"/>
    <cellStyle name="Normal 243 2 3 3" xfId="20793" xr:uid="{00000000-0005-0000-0000-000039510000}"/>
    <cellStyle name="Normal 243 2 3 3 2" xfId="20794" xr:uid="{00000000-0005-0000-0000-00003A510000}"/>
    <cellStyle name="Normal 243 2 3 3 2 2" xfId="20795" xr:uid="{00000000-0005-0000-0000-00003B510000}"/>
    <cellStyle name="Normal 243 2 3 3 3" xfId="20796" xr:uid="{00000000-0005-0000-0000-00003C510000}"/>
    <cellStyle name="Normal 243 2 3 4" xfId="20797" xr:uid="{00000000-0005-0000-0000-00003D510000}"/>
    <cellStyle name="Normal 243 2 3 4 2" xfId="20798" xr:uid="{00000000-0005-0000-0000-00003E510000}"/>
    <cellStyle name="Normal 243 2 3 4 2 2" xfId="20799" xr:uid="{00000000-0005-0000-0000-00003F510000}"/>
    <cellStyle name="Normal 243 2 3 4 3" xfId="20800" xr:uid="{00000000-0005-0000-0000-000040510000}"/>
    <cellStyle name="Normal 243 2 3 5" xfId="20801" xr:uid="{00000000-0005-0000-0000-000041510000}"/>
    <cellStyle name="Normal 243 2 3 5 2" xfId="20802" xr:uid="{00000000-0005-0000-0000-000042510000}"/>
    <cellStyle name="Normal 243 2 3 5 2 2" xfId="20803" xr:uid="{00000000-0005-0000-0000-000043510000}"/>
    <cellStyle name="Normal 243 2 3 5 3" xfId="20804" xr:uid="{00000000-0005-0000-0000-000044510000}"/>
    <cellStyle name="Normal 243 2 3 6" xfId="20805" xr:uid="{00000000-0005-0000-0000-000045510000}"/>
    <cellStyle name="Normal 243 2 4" xfId="20806" xr:uid="{00000000-0005-0000-0000-000046510000}"/>
    <cellStyle name="Normal 243 2 4 2" xfId="20807" xr:uid="{00000000-0005-0000-0000-000047510000}"/>
    <cellStyle name="Normal 243 2 4 2 2" xfId="20808" xr:uid="{00000000-0005-0000-0000-000048510000}"/>
    <cellStyle name="Normal 243 2 4 3" xfId="20809" xr:uid="{00000000-0005-0000-0000-000049510000}"/>
    <cellStyle name="Normal 243 2 5" xfId="20810" xr:uid="{00000000-0005-0000-0000-00004A510000}"/>
    <cellStyle name="Normal 243 2 5 2" xfId="20811" xr:uid="{00000000-0005-0000-0000-00004B510000}"/>
    <cellStyle name="Normal 243 2 5 2 2" xfId="20812" xr:uid="{00000000-0005-0000-0000-00004C510000}"/>
    <cellStyle name="Normal 243 2 5 3" xfId="20813" xr:uid="{00000000-0005-0000-0000-00004D510000}"/>
    <cellStyle name="Normal 243 2 6" xfId="20814" xr:uid="{00000000-0005-0000-0000-00004E510000}"/>
    <cellStyle name="Normal 243 2 6 2" xfId="20815" xr:uid="{00000000-0005-0000-0000-00004F510000}"/>
    <cellStyle name="Normal 243 2 6 2 2" xfId="20816" xr:uid="{00000000-0005-0000-0000-000050510000}"/>
    <cellStyle name="Normal 243 2 6 3" xfId="20817" xr:uid="{00000000-0005-0000-0000-000051510000}"/>
    <cellStyle name="Normal 243 2 7" xfId="20818" xr:uid="{00000000-0005-0000-0000-000052510000}"/>
    <cellStyle name="Normal 243 3" xfId="20819" xr:uid="{00000000-0005-0000-0000-000053510000}"/>
    <cellStyle name="Normal 243 3 2" xfId="20820" xr:uid="{00000000-0005-0000-0000-000054510000}"/>
    <cellStyle name="Normal 243 3 2 2" xfId="20821" xr:uid="{00000000-0005-0000-0000-000055510000}"/>
    <cellStyle name="Normal 243 3 3" xfId="20822" xr:uid="{00000000-0005-0000-0000-000056510000}"/>
    <cellStyle name="Normal 243 3 3 2" xfId="20823" xr:uid="{00000000-0005-0000-0000-000057510000}"/>
    <cellStyle name="Normal 243 3 3 2 2" xfId="20824" xr:uid="{00000000-0005-0000-0000-000058510000}"/>
    <cellStyle name="Normal 243 3 3 3" xfId="20825" xr:uid="{00000000-0005-0000-0000-000059510000}"/>
    <cellStyle name="Normal 243 3 4" xfId="20826" xr:uid="{00000000-0005-0000-0000-00005A510000}"/>
    <cellStyle name="Normal 243 3 4 2" xfId="20827" xr:uid="{00000000-0005-0000-0000-00005B510000}"/>
    <cellStyle name="Normal 243 3 4 2 2" xfId="20828" xr:uid="{00000000-0005-0000-0000-00005C510000}"/>
    <cellStyle name="Normal 243 3 4 3" xfId="20829" xr:uid="{00000000-0005-0000-0000-00005D510000}"/>
    <cellStyle name="Normal 243 3 5" xfId="20830" xr:uid="{00000000-0005-0000-0000-00005E510000}"/>
    <cellStyle name="Normal 243 4" xfId="20831" xr:uid="{00000000-0005-0000-0000-00005F510000}"/>
    <cellStyle name="Normal 243 4 2" xfId="20832" xr:uid="{00000000-0005-0000-0000-000060510000}"/>
    <cellStyle name="Normal 243 4 2 2" xfId="20833" xr:uid="{00000000-0005-0000-0000-000061510000}"/>
    <cellStyle name="Normal 243 4 2 2 2" xfId="20834" xr:uid="{00000000-0005-0000-0000-000062510000}"/>
    <cellStyle name="Normal 243 4 2 3" xfId="20835" xr:uid="{00000000-0005-0000-0000-000063510000}"/>
    <cellStyle name="Normal 243 4 2 3 2" xfId="20836" xr:uid="{00000000-0005-0000-0000-000064510000}"/>
    <cellStyle name="Normal 243 4 2 3 2 2" xfId="20837" xr:uid="{00000000-0005-0000-0000-000065510000}"/>
    <cellStyle name="Normal 243 4 2 3 3" xfId="20838" xr:uid="{00000000-0005-0000-0000-000066510000}"/>
    <cellStyle name="Normal 243 4 2 4" xfId="20839" xr:uid="{00000000-0005-0000-0000-000067510000}"/>
    <cellStyle name="Normal 243 4 3" xfId="20840" xr:uid="{00000000-0005-0000-0000-000068510000}"/>
    <cellStyle name="Normal 243 4 3 2" xfId="20841" xr:uid="{00000000-0005-0000-0000-000069510000}"/>
    <cellStyle name="Normal 243 4 3 2 2" xfId="20842" xr:uid="{00000000-0005-0000-0000-00006A510000}"/>
    <cellStyle name="Normal 243 4 3 3" xfId="20843" xr:uid="{00000000-0005-0000-0000-00006B510000}"/>
    <cellStyle name="Normal 243 4 4" xfId="20844" xr:uid="{00000000-0005-0000-0000-00006C510000}"/>
    <cellStyle name="Normal 243 4 4 2" xfId="20845" xr:uid="{00000000-0005-0000-0000-00006D510000}"/>
    <cellStyle name="Normal 243 4 4 2 2" xfId="20846" xr:uid="{00000000-0005-0000-0000-00006E510000}"/>
    <cellStyle name="Normal 243 4 4 3" xfId="20847" xr:uid="{00000000-0005-0000-0000-00006F510000}"/>
    <cellStyle name="Normal 243 4 5" xfId="20848" xr:uid="{00000000-0005-0000-0000-000070510000}"/>
    <cellStyle name="Normal 243 4 5 2" xfId="20849" xr:uid="{00000000-0005-0000-0000-000071510000}"/>
    <cellStyle name="Normal 243 4 5 2 2" xfId="20850" xr:uid="{00000000-0005-0000-0000-000072510000}"/>
    <cellStyle name="Normal 243 4 5 3" xfId="20851" xr:uid="{00000000-0005-0000-0000-000073510000}"/>
    <cellStyle name="Normal 243 4 6" xfId="20852" xr:uid="{00000000-0005-0000-0000-000074510000}"/>
    <cellStyle name="Normal 243 5" xfId="20853" xr:uid="{00000000-0005-0000-0000-000075510000}"/>
    <cellStyle name="Normal 243 5 2" xfId="20854" xr:uid="{00000000-0005-0000-0000-000076510000}"/>
    <cellStyle name="Normal 243 5 2 2" xfId="20855" xr:uid="{00000000-0005-0000-0000-000077510000}"/>
    <cellStyle name="Normal 243 5 3" xfId="20856" xr:uid="{00000000-0005-0000-0000-000078510000}"/>
    <cellStyle name="Normal 243 6" xfId="20857" xr:uid="{00000000-0005-0000-0000-000079510000}"/>
    <cellStyle name="Normal 243 6 2" xfId="20858" xr:uid="{00000000-0005-0000-0000-00007A510000}"/>
    <cellStyle name="Normal 243 6 2 2" xfId="20859" xr:uid="{00000000-0005-0000-0000-00007B510000}"/>
    <cellStyle name="Normal 243 6 3" xfId="20860" xr:uid="{00000000-0005-0000-0000-00007C510000}"/>
    <cellStyle name="Normal 243 7" xfId="20861" xr:uid="{00000000-0005-0000-0000-00007D510000}"/>
    <cellStyle name="Normal 243 7 2" xfId="20862" xr:uid="{00000000-0005-0000-0000-00007E510000}"/>
    <cellStyle name="Normal 243 7 2 2" xfId="20863" xr:uid="{00000000-0005-0000-0000-00007F510000}"/>
    <cellStyle name="Normal 243 7 3" xfId="20864" xr:uid="{00000000-0005-0000-0000-000080510000}"/>
    <cellStyle name="Normal 243 8" xfId="20865" xr:uid="{00000000-0005-0000-0000-000081510000}"/>
    <cellStyle name="Normal 244" xfId="20866" xr:uid="{00000000-0005-0000-0000-000082510000}"/>
    <cellStyle name="Normal 244 2" xfId="20867" xr:uid="{00000000-0005-0000-0000-000083510000}"/>
    <cellStyle name="Normal 244 2 2" xfId="20868" xr:uid="{00000000-0005-0000-0000-000084510000}"/>
    <cellStyle name="Normal 244 2 2 2" xfId="20869" xr:uid="{00000000-0005-0000-0000-000085510000}"/>
    <cellStyle name="Normal 244 2 2 2 2" xfId="20870" xr:uid="{00000000-0005-0000-0000-000086510000}"/>
    <cellStyle name="Normal 244 2 2 3" xfId="20871" xr:uid="{00000000-0005-0000-0000-000087510000}"/>
    <cellStyle name="Normal 244 2 2 3 2" xfId="20872" xr:uid="{00000000-0005-0000-0000-000088510000}"/>
    <cellStyle name="Normal 244 2 2 3 2 2" xfId="20873" xr:uid="{00000000-0005-0000-0000-000089510000}"/>
    <cellStyle name="Normal 244 2 2 3 3" xfId="20874" xr:uid="{00000000-0005-0000-0000-00008A510000}"/>
    <cellStyle name="Normal 244 2 2 4" xfId="20875" xr:uid="{00000000-0005-0000-0000-00008B510000}"/>
    <cellStyle name="Normal 244 2 2 4 2" xfId="20876" xr:uid="{00000000-0005-0000-0000-00008C510000}"/>
    <cellStyle name="Normal 244 2 2 4 2 2" xfId="20877" xr:uid="{00000000-0005-0000-0000-00008D510000}"/>
    <cellStyle name="Normal 244 2 2 4 3" xfId="20878" xr:uid="{00000000-0005-0000-0000-00008E510000}"/>
    <cellStyle name="Normal 244 2 2 5" xfId="20879" xr:uid="{00000000-0005-0000-0000-00008F510000}"/>
    <cellStyle name="Normal 244 2 3" xfId="20880" xr:uid="{00000000-0005-0000-0000-000090510000}"/>
    <cellStyle name="Normal 244 2 3 2" xfId="20881" xr:uid="{00000000-0005-0000-0000-000091510000}"/>
    <cellStyle name="Normal 244 2 3 2 2" xfId="20882" xr:uid="{00000000-0005-0000-0000-000092510000}"/>
    <cellStyle name="Normal 244 2 3 2 2 2" xfId="20883" xr:uid="{00000000-0005-0000-0000-000093510000}"/>
    <cellStyle name="Normal 244 2 3 2 3" xfId="20884" xr:uid="{00000000-0005-0000-0000-000094510000}"/>
    <cellStyle name="Normal 244 2 3 2 3 2" xfId="20885" xr:uid="{00000000-0005-0000-0000-000095510000}"/>
    <cellStyle name="Normal 244 2 3 2 3 2 2" xfId="20886" xr:uid="{00000000-0005-0000-0000-000096510000}"/>
    <cellStyle name="Normal 244 2 3 2 3 3" xfId="20887" xr:uid="{00000000-0005-0000-0000-000097510000}"/>
    <cellStyle name="Normal 244 2 3 2 4" xfId="20888" xr:uid="{00000000-0005-0000-0000-000098510000}"/>
    <cellStyle name="Normal 244 2 3 3" xfId="20889" xr:uid="{00000000-0005-0000-0000-000099510000}"/>
    <cellStyle name="Normal 244 2 3 3 2" xfId="20890" xr:uid="{00000000-0005-0000-0000-00009A510000}"/>
    <cellStyle name="Normal 244 2 3 3 2 2" xfId="20891" xr:uid="{00000000-0005-0000-0000-00009B510000}"/>
    <cellStyle name="Normal 244 2 3 3 3" xfId="20892" xr:uid="{00000000-0005-0000-0000-00009C510000}"/>
    <cellStyle name="Normal 244 2 3 4" xfId="20893" xr:uid="{00000000-0005-0000-0000-00009D510000}"/>
    <cellStyle name="Normal 244 2 3 4 2" xfId="20894" xr:uid="{00000000-0005-0000-0000-00009E510000}"/>
    <cellStyle name="Normal 244 2 3 4 2 2" xfId="20895" xr:uid="{00000000-0005-0000-0000-00009F510000}"/>
    <cellStyle name="Normal 244 2 3 4 3" xfId="20896" xr:uid="{00000000-0005-0000-0000-0000A0510000}"/>
    <cellStyle name="Normal 244 2 3 5" xfId="20897" xr:uid="{00000000-0005-0000-0000-0000A1510000}"/>
    <cellStyle name="Normal 244 2 3 5 2" xfId="20898" xr:uid="{00000000-0005-0000-0000-0000A2510000}"/>
    <cellStyle name="Normal 244 2 3 5 2 2" xfId="20899" xr:uid="{00000000-0005-0000-0000-0000A3510000}"/>
    <cellStyle name="Normal 244 2 3 5 3" xfId="20900" xr:uid="{00000000-0005-0000-0000-0000A4510000}"/>
    <cellStyle name="Normal 244 2 3 6" xfId="20901" xr:uid="{00000000-0005-0000-0000-0000A5510000}"/>
    <cellStyle name="Normal 244 2 4" xfId="20902" xr:uid="{00000000-0005-0000-0000-0000A6510000}"/>
    <cellStyle name="Normal 244 2 4 2" xfId="20903" xr:uid="{00000000-0005-0000-0000-0000A7510000}"/>
    <cellStyle name="Normal 244 2 4 2 2" xfId="20904" xr:uid="{00000000-0005-0000-0000-0000A8510000}"/>
    <cellStyle name="Normal 244 2 4 3" xfId="20905" xr:uid="{00000000-0005-0000-0000-0000A9510000}"/>
    <cellStyle name="Normal 244 2 5" xfId="20906" xr:uid="{00000000-0005-0000-0000-0000AA510000}"/>
    <cellStyle name="Normal 244 2 5 2" xfId="20907" xr:uid="{00000000-0005-0000-0000-0000AB510000}"/>
    <cellStyle name="Normal 244 2 5 2 2" xfId="20908" xr:uid="{00000000-0005-0000-0000-0000AC510000}"/>
    <cellStyle name="Normal 244 2 5 3" xfId="20909" xr:uid="{00000000-0005-0000-0000-0000AD510000}"/>
    <cellStyle name="Normal 244 2 6" xfId="20910" xr:uid="{00000000-0005-0000-0000-0000AE510000}"/>
    <cellStyle name="Normal 244 2 6 2" xfId="20911" xr:uid="{00000000-0005-0000-0000-0000AF510000}"/>
    <cellStyle name="Normal 244 2 6 2 2" xfId="20912" xr:uid="{00000000-0005-0000-0000-0000B0510000}"/>
    <cellStyle name="Normal 244 2 6 3" xfId="20913" xr:uid="{00000000-0005-0000-0000-0000B1510000}"/>
    <cellStyle name="Normal 244 2 7" xfId="20914" xr:uid="{00000000-0005-0000-0000-0000B2510000}"/>
    <cellStyle name="Normal 244 3" xfId="20915" xr:uid="{00000000-0005-0000-0000-0000B3510000}"/>
    <cellStyle name="Normal 244 3 2" xfId="20916" xr:uid="{00000000-0005-0000-0000-0000B4510000}"/>
    <cellStyle name="Normal 244 3 2 2" xfId="20917" xr:uid="{00000000-0005-0000-0000-0000B5510000}"/>
    <cellStyle name="Normal 244 3 3" xfId="20918" xr:uid="{00000000-0005-0000-0000-0000B6510000}"/>
    <cellStyle name="Normal 244 3 3 2" xfId="20919" xr:uid="{00000000-0005-0000-0000-0000B7510000}"/>
    <cellStyle name="Normal 244 3 3 2 2" xfId="20920" xr:uid="{00000000-0005-0000-0000-0000B8510000}"/>
    <cellStyle name="Normal 244 3 3 3" xfId="20921" xr:uid="{00000000-0005-0000-0000-0000B9510000}"/>
    <cellStyle name="Normal 244 3 4" xfId="20922" xr:uid="{00000000-0005-0000-0000-0000BA510000}"/>
    <cellStyle name="Normal 244 3 4 2" xfId="20923" xr:uid="{00000000-0005-0000-0000-0000BB510000}"/>
    <cellStyle name="Normal 244 3 4 2 2" xfId="20924" xr:uid="{00000000-0005-0000-0000-0000BC510000}"/>
    <cellStyle name="Normal 244 3 4 3" xfId="20925" xr:uid="{00000000-0005-0000-0000-0000BD510000}"/>
    <cellStyle name="Normal 244 3 5" xfId="20926" xr:uid="{00000000-0005-0000-0000-0000BE510000}"/>
    <cellStyle name="Normal 244 4" xfId="20927" xr:uid="{00000000-0005-0000-0000-0000BF510000}"/>
    <cellStyle name="Normal 244 4 2" xfId="20928" xr:uid="{00000000-0005-0000-0000-0000C0510000}"/>
    <cellStyle name="Normal 244 4 2 2" xfId="20929" xr:uid="{00000000-0005-0000-0000-0000C1510000}"/>
    <cellStyle name="Normal 244 4 2 2 2" xfId="20930" xr:uid="{00000000-0005-0000-0000-0000C2510000}"/>
    <cellStyle name="Normal 244 4 2 3" xfId="20931" xr:uid="{00000000-0005-0000-0000-0000C3510000}"/>
    <cellStyle name="Normal 244 4 2 3 2" xfId="20932" xr:uid="{00000000-0005-0000-0000-0000C4510000}"/>
    <cellStyle name="Normal 244 4 2 3 2 2" xfId="20933" xr:uid="{00000000-0005-0000-0000-0000C5510000}"/>
    <cellStyle name="Normal 244 4 2 3 3" xfId="20934" xr:uid="{00000000-0005-0000-0000-0000C6510000}"/>
    <cellStyle name="Normal 244 4 2 4" xfId="20935" xr:uid="{00000000-0005-0000-0000-0000C7510000}"/>
    <cellStyle name="Normal 244 4 3" xfId="20936" xr:uid="{00000000-0005-0000-0000-0000C8510000}"/>
    <cellStyle name="Normal 244 4 3 2" xfId="20937" xr:uid="{00000000-0005-0000-0000-0000C9510000}"/>
    <cellStyle name="Normal 244 4 3 2 2" xfId="20938" xr:uid="{00000000-0005-0000-0000-0000CA510000}"/>
    <cellStyle name="Normal 244 4 3 3" xfId="20939" xr:uid="{00000000-0005-0000-0000-0000CB510000}"/>
    <cellStyle name="Normal 244 4 4" xfId="20940" xr:uid="{00000000-0005-0000-0000-0000CC510000}"/>
    <cellStyle name="Normal 244 4 4 2" xfId="20941" xr:uid="{00000000-0005-0000-0000-0000CD510000}"/>
    <cellStyle name="Normal 244 4 4 2 2" xfId="20942" xr:uid="{00000000-0005-0000-0000-0000CE510000}"/>
    <cellStyle name="Normal 244 4 4 3" xfId="20943" xr:uid="{00000000-0005-0000-0000-0000CF510000}"/>
    <cellStyle name="Normal 244 4 5" xfId="20944" xr:uid="{00000000-0005-0000-0000-0000D0510000}"/>
    <cellStyle name="Normal 244 4 5 2" xfId="20945" xr:uid="{00000000-0005-0000-0000-0000D1510000}"/>
    <cellStyle name="Normal 244 4 5 2 2" xfId="20946" xr:uid="{00000000-0005-0000-0000-0000D2510000}"/>
    <cellStyle name="Normal 244 4 5 3" xfId="20947" xr:uid="{00000000-0005-0000-0000-0000D3510000}"/>
    <cellStyle name="Normal 244 4 6" xfId="20948" xr:uid="{00000000-0005-0000-0000-0000D4510000}"/>
    <cellStyle name="Normal 244 5" xfId="20949" xr:uid="{00000000-0005-0000-0000-0000D5510000}"/>
    <cellStyle name="Normal 244 5 2" xfId="20950" xr:uid="{00000000-0005-0000-0000-0000D6510000}"/>
    <cellStyle name="Normal 244 5 2 2" xfId="20951" xr:uid="{00000000-0005-0000-0000-0000D7510000}"/>
    <cellStyle name="Normal 244 5 3" xfId="20952" xr:uid="{00000000-0005-0000-0000-0000D8510000}"/>
    <cellStyle name="Normal 244 6" xfId="20953" xr:uid="{00000000-0005-0000-0000-0000D9510000}"/>
    <cellStyle name="Normal 244 6 2" xfId="20954" xr:uid="{00000000-0005-0000-0000-0000DA510000}"/>
    <cellStyle name="Normal 244 6 2 2" xfId="20955" xr:uid="{00000000-0005-0000-0000-0000DB510000}"/>
    <cellStyle name="Normal 244 6 3" xfId="20956" xr:uid="{00000000-0005-0000-0000-0000DC510000}"/>
    <cellStyle name="Normal 244 7" xfId="20957" xr:uid="{00000000-0005-0000-0000-0000DD510000}"/>
    <cellStyle name="Normal 244 7 2" xfId="20958" xr:uid="{00000000-0005-0000-0000-0000DE510000}"/>
    <cellStyle name="Normal 244 7 2 2" xfId="20959" xr:uid="{00000000-0005-0000-0000-0000DF510000}"/>
    <cellStyle name="Normal 244 7 3" xfId="20960" xr:uid="{00000000-0005-0000-0000-0000E0510000}"/>
    <cellStyle name="Normal 244 8" xfId="20961" xr:uid="{00000000-0005-0000-0000-0000E1510000}"/>
    <cellStyle name="Normal 245" xfId="20962" xr:uid="{00000000-0005-0000-0000-0000E2510000}"/>
    <cellStyle name="Normal 245 2" xfId="20963" xr:uid="{00000000-0005-0000-0000-0000E3510000}"/>
    <cellStyle name="Normal 245 2 2" xfId="20964" xr:uid="{00000000-0005-0000-0000-0000E4510000}"/>
    <cellStyle name="Normal 245 2 2 2" xfId="20965" xr:uid="{00000000-0005-0000-0000-0000E5510000}"/>
    <cellStyle name="Normal 245 2 2 2 2" xfId="20966" xr:uid="{00000000-0005-0000-0000-0000E6510000}"/>
    <cellStyle name="Normal 245 2 2 3" xfId="20967" xr:uid="{00000000-0005-0000-0000-0000E7510000}"/>
    <cellStyle name="Normal 245 2 2 3 2" xfId="20968" xr:uid="{00000000-0005-0000-0000-0000E8510000}"/>
    <cellStyle name="Normal 245 2 2 3 2 2" xfId="20969" xr:uid="{00000000-0005-0000-0000-0000E9510000}"/>
    <cellStyle name="Normal 245 2 2 3 3" xfId="20970" xr:uid="{00000000-0005-0000-0000-0000EA510000}"/>
    <cellStyle name="Normal 245 2 2 4" xfId="20971" xr:uid="{00000000-0005-0000-0000-0000EB510000}"/>
    <cellStyle name="Normal 245 2 2 4 2" xfId="20972" xr:uid="{00000000-0005-0000-0000-0000EC510000}"/>
    <cellStyle name="Normal 245 2 2 4 2 2" xfId="20973" xr:uid="{00000000-0005-0000-0000-0000ED510000}"/>
    <cellStyle name="Normal 245 2 2 4 3" xfId="20974" xr:uid="{00000000-0005-0000-0000-0000EE510000}"/>
    <cellStyle name="Normal 245 2 2 5" xfId="20975" xr:uid="{00000000-0005-0000-0000-0000EF510000}"/>
    <cellStyle name="Normal 245 2 3" xfId="20976" xr:uid="{00000000-0005-0000-0000-0000F0510000}"/>
    <cellStyle name="Normal 245 2 3 2" xfId="20977" xr:uid="{00000000-0005-0000-0000-0000F1510000}"/>
    <cellStyle name="Normal 245 2 3 2 2" xfId="20978" xr:uid="{00000000-0005-0000-0000-0000F2510000}"/>
    <cellStyle name="Normal 245 2 3 2 2 2" xfId="20979" xr:uid="{00000000-0005-0000-0000-0000F3510000}"/>
    <cellStyle name="Normal 245 2 3 2 3" xfId="20980" xr:uid="{00000000-0005-0000-0000-0000F4510000}"/>
    <cellStyle name="Normal 245 2 3 2 3 2" xfId="20981" xr:uid="{00000000-0005-0000-0000-0000F5510000}"/>
    <cellStyle name="Normal 245 2 3 2 3 2 2" xfId="20982" xr:uid="{00000000-0005-0000-0000-0000F6510000}"/>
    <cellStyle name="Normal 245 2 3 2 3 3" xfId="20983" xr:uid="{00000000-0005-0000-0000-0000F7510000}"/>
    <cellStyle name="Normal 245 2 3 2 4" xfId="20984" xr:uid="{00000000-0005-0000-0000-0000F8510000}"/>
    <cellStyle name="Normal 245 2 3 3" xfId="20985" xr:uid="{00000000-0005-0000-0000-0000F9510000}"/>
    <cellStyle name="Normal 245 2 3 3 2" xfId="20986" xr:uid="{00000000-0005-0000-0000-0000FA510000}"/>
    <cellStyle name="Normal 245 2 3 3 2 2" xfId="20987" xr:uid="{00000000-0005-0000-0000-0000FB510000}"/>
    <cellStyle name="Normal 245 2 3 3 3" xfId="20988" xr:uid="{00000000-0005-0000-0000-0000FC510000}"/>
    <cellStyle name="Normal 245 2 3 4" xfId="20989" xr:uid="{00000000-0005-0000-0000-0000FD510000}"/>
    <cellStyle name="Normal 245 2 3 4 2" xfId="20990" xr:uid="{00000000-0005-0000-0000-0000FE510000}"/>
    <cellStyle name="Normal 245 2 3 4 2 2" xfId="20991" xr:uid="{00000000-0005-0000-0000-0000FF510000}"/>
    <cellStyle name="Normal 245 2 3 4 3" xfId="20992" xr:uid="{00000000-0005-0000-0000-000000520000}"/>
    <cellStyle name="Normal 245 2 3 5" xfId="20993" xr:uid="{00000000-0005-0000-0000-000001520000}"/>
    <cellStyle name="Normal 245 2 3 5 2" xfId="20994" xr:uid="{00000000-0005-0000-0000-000002520000}"/>
    <cellStyle name="Normal 245 2 3 5 2 2" xfId="20995" xr:uid="{00000000-0005-0000-0000-000003520000}"/>
    <cellStyle name="Normal 245 2 3 5 3" xfId="20996" xr:uid="{00000000-0005-0000-0000-000004520000}"/>
    <cellStyle name="Normal 245 2 3 6" xfId="20997" xr:uid="{00000000-0005-0000-0000-000005520000}"/>
    <cellStyle name="Normal 245 2 4" xfId="20998" xr:uid="{00000000-0005-0000-0000-000006520000}"/>
    <cellStyle name="Normal 245 2 4 2" xfId="20999" xr:uid="{00000000-0005-0000-0000-000007520000}"/>
    <cellStyle name="Normal 245 2 4 2 2" xfId="21000" xr:uid="{00000000-0005-0000-0000-000008520000}"/>
    <cellStyle name="Normal 245 2 4 3" xfId="21001" xr:uid="{00000000-0005-0000-0000-000009520000}"/>
    <cellStyle name="Normal 245 2 5" xfId="21002" xr:uid="{00000000-0005-0000-0000-00000A520000}"/>
    <cellStyle name="Normal 245 2 5 2" xfId="21003" xr:uid="{00000000-0005-0000-0000-00000B520000}"/>
    <cellStyle name="Normal 245 2 5 2 2" xfId="21004" xr:uid="{00000000-0005-0000-0000-00000C520000}"/>
    <cellStyle name="Normal 245 2 5 3" xfId="21005" xr:uid="{00000000-0005-0000-0000-00000D520000}"/>
    <cellStyle name="Normal 245 2 6" xfId="21006" xr:uid="{00000000-0005-0000-0000-00000E520000}"/>
    <cellStyle name="Normal 245 2 6 2" xfId="21007" xr:uid="{00000000-0005-0000-0000-00000F520000}"/>
    <cellStyle name="Normal 245 2 6 2 2" xfId="21008" xr:uid="{00000000-0005-0000-0000-000010520000}"/>
    <cellStyle name="Normal 245 2 6 3" xfId="21009" xr:uid="{00000000-0005-0000-0000-000011520000}"/>
    <cellStyle name="Normal 245 2 7" xfId="21010" xr:uid="{00000000-0005-0000-0000-000012520000}"/>
    <cellStyle name="Normal 245 3" xfId="21011" xr:uid="{00000000-0005-0000-0000-000013520000}"/>
    <cellStyle name="Normal 245 3 2" xfId="21012" xr:uid="{00000000-0005-0000-0000-000014520000}"/>
    <cellStyle name="Normal 245 3 2 2" xfId="21013" xr:uid="{00000000-0005-0000-0000-000015520000}"/>
    <cellStyle name="Normal 245 3 3" xfId="21014" xr:uid="{00000000-0005-0000-0000-000016520000}"/>
    <cellStyle name="Normal 245 3 3 2" xfId="21015" xr:uid="{00000000-0005-0000-0000-000017520000}"/>
    <cellStyle name="Normal 245 3 3 2 2" xfId="21016" xr:uid="{00000000-0005-0000-0000-000018520000}"/>
    <cellStyle name="Normal 245 3 3 3" xfId="21017" xr:uid="{00000000-0005-0000-0000-000019520000}"/>
    <cellStyle name="Normal 245 3 4" xfId="21018" xr:uid="{00000000-0005-0000-0000-00001A520000}"/>
    <cellStyle name="Normal 245 3 4 2" xfId="21019" xr:uid="{00000000-0005-0000-0000-00001B520000}"/>
    <cellStyle name="Normal 245 3 4 2 2" xfId="21020" xr:uid="{00000000-0005-0000-0000-00001C520000}"/>
    <cellStyle name="Normal 245 3 4 3" xfId="21021" xr:uid="{00000000-0005-0000-0000-00001D520000}"/>
    <cellStyle name="Normal 245 3 5" xfId="21022" xr:uid="{00000000-0005-0000-0000-00001E520000}"/>
    <cellStyle name="Normal 245 4" xfId="21023" xr:uid="{00000000-0005-0000-0000-00001F520000}"/>
    <cellStyle name="Normal 245 4 2" xfId="21024" xr:uid="{00000000-0005-0000-0000-000020520000}"/>
    <cellStyle name="Normal 245 4 2 2" xfId="21025" xr:uid="{00000000-0005-0000-0000-000021520000}"/>
    <cellStyle name="Normal 245 4 2 2 2" xfId="21026" xr:uid="{00000000-0005-0000-0000-000022520000}"/>
    <cellStyle name="Normal 245 4 2 3" xfId="21027" xr:uid="{00000000-0005-0000-0000-000023520000}"/>
    <cellStyle name="Normal 245 4 2 3 2" xfId="21028" xr:uid="{00000000-0005-0000-0000-000024520000}"/>
    <cellStyle name="Normal 245 4 2 3 2 2" xfId="21029" xr:uid="{00000000-0005-0000-0000-000025520000}"/>
    <cellStyle name="Normal 245 4 2 3 3" xfId="21030" xr:uid="{00000000-0005-0000-0000-000026520000}"/>
    <cellStyle name="Normal 245 4 2 4" xfId="21031" xr:uid="{00000000-0005-0000-0000-000027520000}"/>
    <cellStyle name="Normal 245 4 3" xfId="21032" xr:uid="{00000000-0005-0000-0000-000028520000}"/>
    <cellStyle name="Normal 245 4 3 2" xfId="21033" xr:uid="{00000000-0005-0000-0000-000029520000}"/>
    <cellStyle name="Normal 245 4 3 2 2" xfId="21034" xr:uid="{00000000-0005-0000-0000-00002A520000}"/>
    <cellStyle name="Normal 245 4 3 3" xfId="21035" xr:uid="{00000000-0005-0000-0000-00002B520000}"/>
    <cellStyle name="Normal 245 4 4" xfId="21036" xr:uid="{00000000-0005-0000-0000-00002C520000}"/>
    <cellStyle name="Normal 245 4 4 2" xfId="21037" xr:uid="{00000000-0005-0000-0000-00002D520000}"/>
    <cellStyle name="Normal 245 4 4 2 2" xfId="21038" xr:uid="{00000000-0005-0000-0000-00002E520000}"/>
    <cellStyle name="Normal 245 4 4 3" xfId="21039" xr:uid="{00000000-0005-0000-0000-00002F520000}"/>
    <cellStyle name="Normal 245 4 5" xfId="21040" xr:uid="{00000000-0005-0000-0000-000030520000}"/>
    <cellStyle name="Normal 245 4 5 2" xfId="21041" xr:uid="{00000000-0005-0000-0000-000031520000}"/>
    <cellStyle name="Normal 245 4 5 2 2" xfId="21042" xr:uid="{00000000-0005-0000-0000-000032520000}"/>
    <cellStyle name="Normal 245 4 5 3" xfId="21043" xr:uid="{00000000-0005-0000-0000-000033520000}"/>
    <cellStyle name="Normal 245 4 6" xfId="21044" xr:uid="{00000000-0005-0000-0000-000034520000}"/>
    <cellStyle name="Normal 245 5" xfId="21045" xr:uid="{00000000-0005-0000-0000-000035520000}"/>
    <cellStyle name="Normal 245 5 2" xfId="21046" xr:uid="{00000000-0005-0000-0000-000036520000}"/>
    <cellStyle name="Normal 245 5 2 2" xfId="21047" xr:uid="{00000000-0005-0000-0000-000037520000}"/>
    <cellStyle name="Normal 245 5 3" xfId="21048" xr:uid="{00000000-0005-0000-0000-000038520000}"/>
    <cellStyle name="Normal 245 6" xfId="21049" xr:uid="{00000000-0005-0000-0000-000039520000}"/>
    <cellStyle name="Normal 245 6 2" xfId="21050" xr:uid="{00000000-0005-0000-0000-00003A520000}"/>
    <cellStyle name="Normal 245 6 2 2" xfId="21051" xr:uid="{00000000-0005-0000-0000-00003B520000}"/>
    <cellStyle name="Normal 245 6 3" xfId="21052" xr:uid="{00000000-0005-0000-0000-00003C520000}"/>
    <cellStyle name="Normal 245 7" xfId="21053" xr:uid="{00000000-0005-0000-0000-00003D520000}"/>
    <cellStyle name="Normal 245 7 2" xfId="21054" xr:uid="{00000000-0005-0000-0000-00003E520000}"/>
    <cellStyle name="Normal 245 7 2 2" xfId="21055" xr:uid="{00000000-0005-0000-0000-00003F520000}"/>
    <cellStyle name="Normal 245 7 3" xfId="21056" xr:uid="{00000000-0005-0000-0000-000040520000}"/>
    <cellStyle name="Normal 245 8" xfId="21057" xr:uid="{00000000-0005-0000-0000-000041520000}"/>
    <cellStyle name="Normal 246" xfId="21058" xr:uid="{00000000-0005-0000-0000-000042520000}"/>
    <cellStyle name="Normal 246 2" xfId="21059" xr:uid="{00000000-0005-0000-0000-000043520000}"/>
    <cellStyle name="Normal 246 2 2" xfId="21060" xr:uid="{00000000-0005-0000-0000-000044520000}"/>
    <cellStyle name="Normal 246 2 2 2" xfId="21061" xr:uid="{00000000-0005-0000-0000-000045520000}"/>
    <cellStyle name="Normal 246 2 2 2 2" xfId="21062" xr:uid="{00000000-0005-0000-0000-000046520000}"/>
    <cellStyle name="Normal 246 2 2 3" xfId="21063" xr:uid="{00000000-0005-0000-0000-000047520000}"/>
    <cellStyle name="Normal 246 2 2 3 2" xfId="21064" xr:uid="{00000000-0005-0000-0000-000048520000}"/>
    <cellStyle name="Normal 246 2 2 3 2 2" xfId="21065" xr:uid="{00000000-0005-0000-0000-000049520000}"/>
    <cellStyle name="Normal 246 2 2 3 3" xfId="21066" xr:uid="{00000000-0005-0000-0000-00004A520000}"/>
    <cellStyle name="Normal 246 2 2 4" xfId="21067" xr:uid="{00000000-0005-0000-0000-00004B520000}"/>
    <cellStyle name="Normal 246 2 2 4 2" xfId="21068" xr:uid="{00000000-0005-0000-0000-00004C520000}"/>
    <cellStyle name="Normal 246 2 2 4 2 2" xfId="21069" xr:uid="{00000000-0005-0000-0000-00004D520000}"/>
    <cellStyle name="Normal 246 2 2 4 3" xfId="21070" xr:uid="{00000000-0005-0000-0000-00004E520000}"/>
    <cellStyle name="Normal 246 2 2 5" xfId="21071" xr:uid="{00000000-0005-0000-0000-00004F520000}"/>
    <cellStyle name="Normal 246 2 3" xfId="21072" xr:uid="{00000000-0005-0000-0000-000050520000}"/>
    <cellStyle name="Normal 246 2 3 2" xfId="21073" xr:uid="{00000000-0005-0000-0000-000051520000}"/>
    <cellStyle name="Normal 246 2 3 2 2" xfId="21074" xr:uid="{00000000-0005-0000-0000-000052520000}"/>
    <cellStyle name="Normal 246 2 3 2 2 2" xfId="21075" xr:uid="{00000000-0005-0000-0000-000053520000}"/>
    <cellStyle name="Normal 246 2 3 2 3" xfId="21076" xr:uid="{00000000-0005-0000-0000-000054520000}"/>
    <cellStyle name="Normal 246 2 3 2 3 2" xfId="21077" xr:uid="{00000000-0005-0000-0000-000055520000}"/>
    <cellStyle name="Normal 246 2 3 2 3 2 2" xfId="21078" xr:uid="{00000000-0005-0000-0000-000056520000}"/>
    <cellStyle name="Normal 246 2 3 2 3 3" xfId="21079" xr:uid="{00000000-0005-0000-0000-000057520000}"/>
    <cellStyle name="Normal 246 2 3 2 4" xfId="21080" xr:uid="{00000000-0005-0000-0000-000058520000}"/>
    <cellStyle name="Normal 246 2 3 3" xfId="21081" xr:uid="{00000000-0005-0000-0000-000059520000}"/>
    <cellStyle name="Normal 246 2 3 3 2" xfId="21082" xr:uid="{00000000-0005-0000-0000-00005A520000}"/>
    <cellStyle name="Normal 246 2 3 3 2 2" xfId="21083" xr:uid="{00000000-0005-0000-0000-00005B520000}"/>
    <cellStyle name="Normal 246 2 3 3 3" xfId="21084" xr:uid="{00000000-0005-0000-0000-00005C520000}"/>
    <cellStyle name="Normal 246 2 3 4" xfId="21085" xr:uid="{00000000-0005-0000-0000-00005D520000}"/>
    <cellStyle name="Normal 246 2 3 4 2" xfId="21086" xr:uid="{00000000-0005-0000-0000-00005E520000}"/>
    <cellStyle name="Normal 246 2 3 4 2 2" xfId="21087" xr:uid="{00000000-0005-0000-0000-00005F520000}"/>
    <cellStyle name="Normal 246 2 3 4 3" xfId="21088" xr:uid="{00000000-0005-0000-0000-000060520000}"/>
    <cellStyle name="Normal 246 2 3 5" xfId="21089" xr:uid="{00000000-0005-0000-0000-000061520000}"/>
    <cellStyle name="Normal 246 2 3 5 2" xfId="21090" xr:uid="{00000000-0005-0000-0000-000062520000}"/>
    <cellStyle name="Normal 246 2 3 5 2 2" xfId="21091" xr:uid="{00000000-0005-0000-0000-000063520000}"/>
    <cellStyle name="Normal 246 2 3 5 3" xfId="21092" xr:uid="{00000000-0005-0000-0000-000064520000}"/>
    <cellStyle name="Normal 246 2 3 6" xfId="21093" xr:uid="{00000000-0005-0000-0000-000065520000}"/>
    <cellStyle name="Normal 246 2 4" xfId="21094" xr:uid="{00000000-0005-0000-0000-000066520000}"/>
    <cellStyle name="Normal 246 2 4 2" xfId="21095" xr:uid="{00000000-0005-0000-0000-000067520000}"/>
    <cellStyle name="Normal 246 2 4 2 2" xfId="21096" xr:uid="{00000000-0005-0000-0000-000068520000}"/>
    <cellStyle name="Normal 246 2 4 3" xfId="21097" xr:uid="{00000000-0005-0000-0000-000069520000}"/>
    <cellStyle name="Normal 246 2 5" xfId="21098" xr:uid="{00000000-0005-0000-0000-00006A520000}"/>
    <cellStyle name="Normal 246 2 5 2" xfId="21099" xr:uid="{00000000-0005-0000-0000-00006B520000}"/>
    <cellStyle name="Normal 246 2 5 2 2" xfId="21100" xr:uid="{00000000-0005-0000-0000-00006C520000}"/>
    <cellStyle name="Normal 246 2 5 3" xfId="21101" xr:uid="{00000000-0005-0000-0000-00006D520000}"/>
    <cellStyle name="Normal 246 2 6" xfId="21102" xr:uid="{00000000-0005-0000-0000-00006E520000}"/>
    <cellStyle name="Normal 246 2 6 2" xfId="21103" xr:uid="{00000000-0005-0000-0000-00006F520000}"/>
    <cellStyle name="Normal 246 2 6 2 2" xfId="21104" xr:uid="{00000000-0005-0000-0000-000070520000}"/>
    <cellStyle name="Normal 246 2 6 3" xfId="21105" xr:uid="{00000000-0005-0000-0000-000071520000}"/>
    <cellStyle name="Normal 246 2 7" xfId="21106" xr:uid="{00000000-0005-0000-0000-000072520000}"/>
    <cellStyle name="Normal 246 3" xfId="21107" xr:uid="{00000000-0005-0000-0000-000073520000}"/>
    <cellStyle name="Normal 246 3 2" xfId="21108" xr:uid="{00000000-0005-0000-0000-000074520000}"/>
    <cellStyle name="Normal 246 3 2 2" xfId="21109" xr:uid="{00000000-0005-0000-0000-000075520000}"/>
    <cellStyle name="Normal 246 3 3" xfId="21110" xr:uid="{00000000-0005-0000-0000-000076520000}"/>
    <cellStyle name="Normal 246 3 3 2" xfId="21111" xr:uid="{00000000-0005-0000-0000-000077520000}"/>
    <cellStyle name="Normal 246 3 3 2 2" xfId="21112" xr:uid="{00000000-0005-0000-0000-000078520000}"/>
    <cellStyle name="Normal 246 3 3 3" xfId="21113" xr:uid="{00000000-0005-0000-0000-000079520000}"/>
    <cellStyle name="Normal 246 3 4" xfId="21114" xr:uid="{00000000-0005-0000-0000-00007A520000}"/>
    <cellStyle name="Normal 246 3 4 2" xfId="21115" xr:uid="{00000000-0005-0000-0000-00007B520000}"/>
    <cellStyle name="Normal 246 3 4 2 2" xfId="21116" xr:uid="{00000000-0005-0000-0000-00007C520000}"/>
    <cellStyle name="Normal 246 3 4 3" xfId="21117" xr:uid="{00000000-0005-0000-0000-00007D520000}"/>
    <cellStyle name="Normal 246 3 5" xfId="21118" xr:uid="{00000000-0005-0000-0000-00007E520000}"/>
    <cellStyle name="Normal 246 4" xfId="21119" xr:uid="{00000000-0005-0000-0000-00007F520000}"/>
    <cellStyle name="Normal 246 4 2" xfId="21120" xr:uid="{00000000-0005-0000-0000-000080520000}"/>
    <cellStyle name="Normal 246 4 2 2" xfId="21121" xr:uid="{00000000-0005-0000-0000-000081520000}"/>
    <cellStyle name="Normal 246 4 2 2 2" xfId="21122" xr:uid="{00000000-0005-0000-0000-000082520000}"/>
    <cellStyle name="Normal 246 4 2 3" xfId="21123" xr:uid="{00000000-0005-0000-0000-000083520000}"/>
    <cellStyle name="Normal 246 4 2 3 2" xfId="21124" xr:uid="{00000000-0005-0000-0000-000084520000}"/>
    <cellStyle name="Normal 246 4 2 3 2 2" xfId="21125" xr:uid="{00000000-0005-0000-0000-000085520000}"/>
    <cellStyle name="Normal 246 4 2 3 3" xfId="21126" xr:uid="{00000000-0005-0000-0000-000086520000}"/>
    <cellStyle name="Normal 246 4 2 4" xfId="21127" xr:uid="{00000000-0005-0000-0000-000087520000}"/>
    <cellStyle name="Normal 246 4 3" xfId="21128" xr:uid="{00000000-0005-0000-0000-000088520000}"/>
    <cellStyle name="Normal 246 4 3 2" xfId="21129" xr:uid="{00000000-0005-0000-0000-000089520000}"/>
    <cellStyle name="Normal 246 4 3 2 2" xfId="21130" xr:uid="{00000000-0005-0000-0000-00008A520000}"/>
    <cellStyle name="Normal 246 4 3 3" xfId="21131" xr:uid="{00000000-0005-0000-0000-00008B520000}"/>
    <cellStyle name="Normal 246 4 4" xfId="21132" xr:uid="{00000000-0005-0000-0000-00008C520000}"/>
    <cellStyle name="Normal 246 4 4 2" xfId="21133" xr:uid="{00000000-0005-0000-0000-00008D520000}"/>
    <cellStyle name="Normal 246 4 4 2 2" xfId="21134" xr:uid="{00000000-0005-0000-0000-00008E520000}"/>
    <cellStyle name="Normal 246 4 4 3" xfId="21135" xr:uid="{00000000-0005-0000-0000-00008F520000}"/>
    <cellStyle name="Normal 246 4 5" xfId="21136" xr:uid="{00000000-0005-0000-0000-000090520000}"/>
    <cellStyle name="Normal 246 4 5 2" xfId="21137" xr:uid="{00000000-0005-0000-0000-000091520000}"/>
    <cellStyle name="Normal 246 4 5 2 2" xfId="21138" xr:uid="{00000000-0005-0000-0000-000092520000}"/>
    <cellStyle name="Normal 246 4 5 3" xfId="21139" xr:uid="{00000000-0005-0000-0000-000093520000}"/>
    <cellStyle name="Normal 246 4 6" xfId="21140" xr:uid="{00000000-0005-0000-0000-000094520000}"/>
    <cellStyle name="Normal 246 5" xfId="21141" xr:uid="{00000000-0005-0000-0000-000095520000}"/>
    <cellStyle name="Normal 246 5 2" xfId="21142" xr:uid="{00000000-0005-0000-0000-000096520000}"/>
    <cellStyle name="Normal 246 5 2 2" xfId="21143" xr:uid="{00000000-0005-0000-0000-000097520000}"/>
    <cellStyle name="Normal 246 5 3" xfId="21144" xr:uid="{00000000-0005-0000-0000-000098520000}"/>
    <cellStyle name="Normal 246 6" xfId="21145" xr:uid="{00000000-0005-0000-0000-000099520000}"/>
    <cellStyle name="Normal 246 6 2" xfId="21146" xr:uid="{00000000-0005-0000-0000-00009A520000}"/>
    <cellStyle name="Normal 246 6 2 2" xfId="21147" xr:uid="{00000000-0005-0000-0000-00009B520000}"/>
    <cellStyle name="Normal 246 6 3" xfId="21148" xr:uid="{00000000-0005-0000-0000-00009C520000}"/>
    <cellStyle name="Normal 246 7" xfId="21149" xr:uid="{00000000-0005-0000-0000-00009D520000}"/>
    <cellStyle name="Normal 246 7 2" xfId="21150" xr:uid="{00000000-0005-0000-0000-00009E520000}"/>
    <cellStyle name="Normal 246 7 2 2" xfId="21151" xr:uid="{00000000-0005-0000-0000-00009F520000}"/>
    <cellStyle name="Normal 246 7 3" xfId="21152" xr:uid="{00000000-0005-0000-0000-0000A0520000}"/>
    <cellStyle name="Normal 246 8" xfId="21153" xr:uid="{00000000-0005-0000-0000-0000A1520000}"/>
    <cellStyle name="Normal 247" xfId="21154" xr:uid="{00000000-0005-0000-0000-0000A2520000}"/>
    <cellStyle name="Normal 247 2" xfId="21155" xr:uid="{00000000-0005-0000-0000-0000A3520000}"/>
    <cellStyle name="Normal 247 2 2" xfId="21156" xr:uid="{00000000-0005-0000-0000-0000A4520000}"/>
    <cellStyle name="Normal 247 2 2 2" xfId="21157" xr:uid="{00000000-0005-0000-0000-0000A5520000}"/>
    <cellStyle name="Normal 247 2 2 2 2" xfId="21158" xr:uid="{00000000-0005-0000-0000-0000A6520000}"/>
    <cellStyle name="Normal 247 2 2 3" xfId="21159" xr:uid="{00000000-0005-0000-0000-0000A7520000}"/>
    <cellStyle name="Normal 247 2 2 3 2" xfId="21160" xr:uid="{00000000-0005-0000-0000-0000A8520000}"/>
    <cellStyle name="Normal 247 2 2 3 2 2" xfId="21161" xr:uid="{00000000-0005-0000-0000-0000A9520000}"/>
    <cellStyle name="Normal 247 2 2 3 3" xfId="21162" xr:uid="{00000000-0005-0000-0000-0000AA520000}"/>
    <cellStyle name="Normal 247 2 2 4" xfId="21163" xr:uid="{00000000-0005-0000-0000-0000AB520000}"/>
    <cellStyle name="Normal 247 2 2 4 2" xfId="21164" xr:uid="{00000000-0005-0000-0000-0000AC520000}"/>
    <cellStyle name="Normal 247 2 2 4 2 2" xfId="21165" xr:uid="{00000000-0005-0000-0000-0000AD520000}"/>
    <cellStyle name="Normal 247 2 2 4 3" xfId="21166" xr:uid="{00000000-0005-0000-0000-0000AE520000}"/>
    <cellStyle name="Normal 247 2 2 5" xfId="21167" xr:uid="{00000000-0005-0000-0000-0000AF520000}"/>
    <cellStyle name="Normal 247 2 3" xfId="21168" xr:uid="{00000000-0005-0000-0000-0000B0520000}"/>
    <cellStyle name="Normal 247 2 3 2" xfId="21169" xr:uid="{00000000-0005-0000-0000-0000B1520000}"/>
    <cellStyle name="Normal 247 2 3 2 2" xfId="21170" xr:uid="{00000000-0005-0000-0000-0000B2520000}"/>
    <cellStyle name="Normal 247 2 3 2 2 2" xfId="21171" xr:uid="{00000000-0005-0000-0000-0000B3520000}"/>
    <cellStyle name="Normal 247 2 3 2 3" xfId="21172" xr:uid="{00000000-0005-0000-0000-0000B4520000}"/>
    <cellStyle name="Normal 247 2 3 2 3 2" xfId="21173" xr:uid="{00000000-0005-0000-0000-0000B5520000}"/>
    <cellStyle name="Normal 247 2 3 2 3 2 2" xfId="21174" xr:uid="{00000000-0005-0000-0000-0000B6520000}"/>
    <cellStyle name="Normal 247 2 3 2 3 3" xfId="21175" xr:uid="{00000000-0005-0000-0000-0000B7520000}"/>
    <cellStyle name="Normal 247 2 3 2 4" xfId="21176" xr:uid="{00000000-0005-0000-0000-0000B8520000}"/>
    <cellStyle name="Normal 247 2 3 3" xfId="21177" xr:uid="{00000000-0005-0000-0000-0000B9520000}"/>
    <cellStyle name="Normal 247 2 3 3 2" xfId="21178" xr:uid="{00000000-0005-0000-0000-0000BA520000}"/>
    <cellStyle name="Normal 247 2 3 3 2 2" xfId="21179" xr:uid="{00000000-0005-0000-0000-0000BB520000}"/>
    <cellStyle name="Normal 247 2 3 3 3" xfId="21180" xr:uid="{00000000-0005-0000-0000-0000BC520000}"/>
    <cellStyle name="Normal 247 2 3 4" xfId="21181" xr:uid="{00000000-0005-0000-0000-0000BD520000}"/>
    <cellStyle name="Normal 247 2 3 4 2" xfId="21182" xr:uid="{00000000-0005-0000-0000-0000BE520000}"/>
    <cellStyle name="Normal 247 2 3 4 2 2" xfId="21183" xr:uid="{00000000-0005-0000-0000-0000BF520000}"/>
    <cellStyle name="Normal 247 2 3 4 3" xfId="21184" xr:uid="{00000000-0005-0000-0000-0000C0520000}"/>
    <cellStyle name="Normal 247 2 3 5" xfId="21185" xr:uid="{00000000-0005-0000-0000-0000C1520000}"/>
    <cellStyle name="Normal 247 2 3 5 2" xfId="21186" xr:uid="{00000000-0005-0000-0000-0000C2520000}"/>
    <cellStyle name="Normal 247 2 3 5 2 2" xfId="21187" xr:uid="{00000000-0005-0000-0000-0000C3520000}"/>
    <cellStyle name="Normal 247 2 3 5 3" xfId="21188" xr:uid="{00000000-0005-0000-0000-0000C4520000}"/>
    <cellStyle name="Normal 247 2 3 6" xfId="21189" xr:uid="{00000000-0005-0000-0000-0000C5520000}"/>
    <cellStyle name="Normal 247 2 4" xfId="21190" xr:uid="{00000000-0005-0000-0000-0000C6520000}"/>
    <cellStyle name="Normal 247 2 4 2" xfId="21191" xr:uid="{00000000-0005-0000-0000-0000C7520000}"/>
    <cellStyle name="Normal 247 2 4 2 2" xfId="21192" xr:uid="{00000000-0005-0000-0000-0000C8520000}"/>
    <cellStyle name="Normal 247 2 4 3" xfId="21193" xr:uid="{00000000-0005-0000-0000-0000C9520000}"/>
    <cellStyle name="Normal 247 2 5" xfId="21194" xr:uid="{00000000-0005-0000-0000-0000CA520000}"/>
    <cellStyle name="Normal 247 2 5 2" xfId="21195" xr:uid="{00000000-0005-0000-0000-0000CB520000}"/>
    <cellStyle name="Normal 247 2 5 2 2" xfId="21196" xr:uid="{00000000-0005-0000-0000-0000CC520000}"/>
    <cellStyle name="Normal 247 2 5 3" xfId="21197" xr:uid="{00000000-0005-0000-0000-0000CD520000}"/>
    <cellStyle name="Normal 247 2 6" xfId="21198" xr:uid="{00000000-0005-0000-0000-0000CE520000}"/>
    <cellStyle name="Normal 247 2 6 2" xfId="21199" xr:uid="{00000000-0005-0000-0000-0000CF520000}"/>
    <cellStyle name="Normal 247 2 6 2 2" xfId="21200" xr:uid="{00000000-0005-0000-0000-0000D0520000}"/>
    <cellStyle name="Normal 247 2 6 3" xfId="21201" xr:uid="{00000000-0005-0000-0000-0000D1520000}"/>
    <cellStyle name="Normal 247 2 7" xfId="21202" xr:uid="{00000000-0005-0000-0000-0000D2520000}"/>
    <cellStyle name="Normal 247 3" xfId="21203" xr:uid="{00000000-0005-0000-0000-0000D3520000}"/>
    <cellStyle name="Normal 247 3 2" xfId="21204" xr:uid="{00000000-0005-0000-0000-0000D4520000}"/>
    <cellStyle name="Normal 247 3 2 2" xfId="21205" xr:uid="{00000000-0005-0000-0000-0000D5520000}"/>
    <cellStyle name="Normal 247 3 3" xfId="21206" xr:uid="{00000000-0005-0000-0000-0000D6520000}"/>
    <cellStyle name="Normal 247 3 3 2" xfId="21207" xr:uid="{00000000-0005-0000-0000-0000D7520000}"/>
    <cellStyle name="Normal 247 3 3 2 2" xfId="21208" xr:uid="{00000000-0005-0000-0000-0000D8520000}"/>
    <cellStyle name="Normal 247 3 3 3" xfId="21209" xr:uid="{00000000-0005-0000-0000-0000D9520000}"/>
    <cellStyle name="Normal 247 3 4" xfId="21210" xr:uid="{00000000-0005-0000-0000-0000DA520000}"/>
    <cellStyle name="Normal 247 3 4 2" xfId="21211" xr:uid="{00000000-0005-0000-0000-0000DB520000}"/>
    <cellStyle name="Normal 247 3 4 2 2" xfId="21212" xr:uid="{00000000-0005-0000-0000-0000DC520000}"/>
    <cellStyle name="Normal 247 3 4 3" xfId="21213" xr:uid="{00000000-0005-0000-0000-0000DD520000}"/>
    <cellStyle name="Normal 247 3 5" xfId="21214" xr:uid="{00000000-0005-0000-0000-0000DE520000}"/>
    <cellStyle name="Normal 247 4" xfId="21215" xr:uid="{00000000-0005-0000-0000-0000DF520000}"/>
    <cellStyle name="Normal 247 4 2" xfId="21216" xr:uid="{00000000-0005-0000-0000-0000E0520000}"/>
    <cellStyle name="Normal 247 4 2 2" xfId="21217" xr:uid="{00000000-0005-0000-0000-0000E1520000}"/>
    <cellStyle name="Normal 247 4 2 2 2" xfId="21218" xr:uid="{00000000-0005-0000-0000-0000E2520000}"/>
    <cellStyle name="Normal 247 4 2 3" xfId="21219" xr:uid="{00000000-0005-0000-0000-0000E3520000}"/>
    <cellStyle name="Normal 247 4 2 3 2" xfId="21220" xr:uid="{00000000-0005-0000-0000-0000E4520000}"/>
    <cellStyle name="Normal 247 4 2 3 2 2" xfId="21221" xr:uid="{00000000-0005-0000-0000-0000E5520000}"/>
    <cellStyle name="Normal 247 4 2 3 3" xfId="21222" xr:uid="{00000000-0005-0000-0000-0000E6520000}"/>
    <cellStyle name="Normal 247 4 2 4" xfId="21223" xr:uid="{00000000-0005-0000-0000-0000E7520000}"/>
    <cellStyle name="Normal 247 4 3" xfId="21224" xr:uid="{00000000-0005-0000-0000-0000E8520000}"/>
    <cellStyle name="Normal 247 4 3 2" xfId="21225" xr:uid="{00000000-0005-0000-0000-0000E9520000}"/>
    <cellStyle name="Normal 247 4 3 2 2" xfId="21226" xr:uid="{00000000-0005-0000-0000-0000EA520000}"/>
    <cellStyle name="Normal 247 4 3 3" xfId="21227" xr:uid="{00000000-0005-0000-0000-0000EB520000}"/>
    <cellStyle name="Normal 247 4 4" xfId="21228" xr:uid="{00000000-0005-0000-0000-0000EC520000}"/>
    <cellStyle name="Normal 247 4 4 2" xfId="21229" xr:uid="{00000000-0005-0000-0000-0000ED520000}"/>
    <cellStyle name="Normal 247 4 4 2 2" xfId="21230" xr:uid="{00000000-0005-0000-0000-0000EE520000}"/>
    <cellStyle name="Normal 247 4 4 3" xfId="21231" xr:uid="{00000000-0005-0000-0000-0000EF520000}"/>
    <cellStyle name="Normal 247 4 5" xfId="21232" xr:uid="{00000000-0005-0000-0000-0000F0520000}"/>
    <cellStyle name="Normal 247 4 5 2" xfId="21233" xr:uid="{00000000-0005-0000-0000-0000F1520000}"/>
    <cellStyle name="Normal 247 4 5 2 2" xfId="21234" xr:uid="{00000000-0005-0000-0000-0000F2520000}"/>
    <cellStyle name="Normal 247 4 5 3" xfId="21235" xr:uid="{00000000-0005-0000-0000-0000F3520000}"/>
    <cellStyle name="Normal 247 4 6" xfId="21236" xr:uid="{00000000-0005-0000-0000-0000F4520000}"/>
    <cellStyle name="Normal 247 5" xfId="21237" xr:uid="{00000000-0005-0000-0000-0000F5520000}"/>
    <cellStyle name="Normal 247 5 2" xfId="21238" xr:uid="{00000000-0005-0000-0000-0000F6520000}"/>
    <cellStyle name="Normal 247 5 2 2" xfId="21239" xr:uid="{00000000-0005-0000-0000-0000F7520000}"/>
    <cellStyle name="Normal 247 5 3" xfId="21240" xr:uid="{00000000-0005-0000-0000-0000F8520000}"/>
    <cellStyle name="Normal 247 6" xfId="21241" xr:uid="{00000000-0005-0000-0000-0000F9520000}"/>
    <cellStyle name="Normal 247 6 2" xfId="21242" xr:uid="{00000000-0005-0000-0000-0000FA520000}"/>
    <cellStyle name="Normal 247 6 2 2" xfId="21243" xr:uid="{00000000-0005-0000-0000-0000FB520000}"/>
    <cellStyle name="Normal 247 6 3" xfId="21244" xr:uid="{00000000-0005-0000-0000-0000FC520000}"/>
    <cellStyle name="Normal 247 7" xfId="21245" xr:uid="{00000000-0005-0000-0000-0000FD520000}"/>
    <cellStyle name="Normal 247 7 2" xfId="21246" xr:uid="{00000000-0005-0000-0000-0000FE520000}"/>
    <cellStyle name="Normal 247 7 2 2" xfId="21247" xr:uid="{00000000-0005-0000-0000-0000FF520000}"/>
    <cellStyle name="Normal 247 7 3" xfId="21248" xr:uid="{00000000-0005-0000-0000-000000530000}"/>
    <cellStyle name="Normal 247 8" xfId="21249" xr:uid="{00000000-0005-0000-0000-000001530000}"/>
    <cellStyle name="Normal 248" xfId="21250" xr:uid="{00000000-0005-0000-0000-000002530000}"/>
    <cellStyle name="Normal 248 2" xfId="21251" xr:uid="{00000000-0005-0000-0000-000003530000}"/>
    <cellStyle name="Normal 248 2 2" xfId="21252" xr:uid="{00000000-0005-0000-0000-000004530000}"/>
    <cellStyle name="Normal 248 2 2 2" xfId="21253" xr:uid="{00000000-0005-0000-0000-000005530000}"/>
    <cellStyle name="Normal 248 2 2 2 2" xfId="21254" xr:uid="{00000000-0005-0000-0000-000006530000}"/>
    <cellStyle name="Normal 248 2 2 3" xfId="21255" xr:uid="{00000000-0005-0000-0000-000007530000}"/>
    <cellStyle name="Normal 248 2 2 3 2" xfId="21256" xr:uid="{00000000-0005-0000-0000-000008530000}"/>
    <cellStyle name="Normal 248 2 2 3 2 2" xfId="21257" xr:uid="{00000000-0005-0000-0000-000009530000}"/>
    <cellStyle name="Normal 248 2 2 3 3" xfId="21258" xr:uid="{00000000-0005-0000-0000-00000A530000}"/>
    <cellStyle name="Normal 248 2 2 4" xfId="21259" xr:uid="{00000000-0005-0000-0000-00000B530000}"/>
    <cellStyle name="Normal 248 2 2 4 2" xfId="21260" xr:uid="{00000000-0005-0000-0000-00000C530000}"/>
    <cellStyle name="Normal 248 2 2 4 2 2" xfId="21261" xr:uid="{00000000-0005-0000-0000-00000D530000}"/>
    <cellStyle name="Normal 248 2 2 4 3" xfId="21262" xr:uid="{00000000-0005-0000-0000-00000E530000}"/>
    <cellStyle name="Normal 248 2 2 5" xfId="21263" xr:uid="{00000000-0005-0000-0000-00000F530000}"/>
    <cellStyle name="Normal 248 2 3" xfId="21264" xr:uid="{00000000-0005-0000-0000-000010530000}"/>
    <cellStyle name="Normal 248 2 3 2" xfId="21265" xr:uid="{00000000-0005-0000-0000-000011530000}"/>
    <cellStyle name="Normal 248 2 3 2 2" xfId="21266" xr:uid="{00000000-0005-0000-0000-000012530000}"/>
    <cellStyle name="Normal 248 2 3 2 2 2" xfId="21267" xr:uid="{00000000-0005-0000-0000-000013530000}"/>
    <cellStyle name="Normal 248 2 3 2 3" xfId="21268" xr:uid="{00000000-0005-0000-0000-000014530000}"/>
    <cellStyle name="Normal 248 2 3 2 3 2" xfId="21269" xr:uid="{00000000-0005-0000-0000-000015530000}"/>
    <cellStyle name="Normal 248 2 3 2 3 2 2" xfId="21270" xr:uid="{00000000-0005-0000-0000-000016530000}"/>
    <cellStyle name="Normal 248 2 3 2 3 3" xfId="21271" xr:uid="{00000000-0005-0000-0000-000017530000}"/>
    <cellStyle name="Normal 248 2 3 2 4" xfId="21272" xr:uid="{00000000-0005-0000-0000-000018530000}"/>
    <cellStyle name="Normal 248 2 3 3" xfId="21273" xr:uid="{00000000-0005-0000-0000-000019530000}"/>
    <cellStyle name="Normal 248 2 3 3 2" xfId="21274" xr:uid="{00000000-0005-0000-0000-00001A530000}"/>
    <cellStyle name="Normal 248 2 3 3 2 2" xfId="21275" xr:uid="{00000000-0005-0000-0000-00001B530000}"/>
    <cellStyle name="Normal 248 2 3 3 3" xfId="21276" xr:uid="{00000000-0005-0000-0000-00001C530000}"/>
    <cellStyle name="Normal 248 2 3 4" xfId="21277" xr:uid="{00000000-0005-0000-0000-00001D530000}"/>
    <cellStyle name="Normal 248 2 3 4 2" xfId="21278" xr:uid="{00000000-0005-0000-0000-00001E530000}"/>
    <cellStyle name="Normal 248 2 3 4 2 2" xfId="21279" xr:uid="{00000000-0005-0000-0000-00001F530000}"/>
    <cellStyle name="Normal 248 2 3 4 3" xfId="21280" xr:uid="{00000000-0005-0000-0000-000020530000}"/>
    <cellStyle name="Normal 248 2 3 5" xfId="21281" xr:uid="{00000000-0005-0000-0000-000021530000}"/>
    <cellStyle name="Normal 248 2 3 5 2" xfId="21282" xr:uid="{00000000-0005-0000-0000-000022530000}"/>
    <cellStyle name="Normal 248 2 3 5 2 2" xfId="21283" xr:uid="{00000000-0005-0000-0000-000023530000}"/>
    <cellStyle name="Normal 248 2 3 5 3" xfId="21284" xr:uid="{00000000-0005-0000-0000-000024530000}"/>
    <cellStyle name="Normal 248 2 3 6" xfId="21285" xr:uid="{00000000-0005-0000-0000-000025530000}"/>
    <cellStyle name="Normal 248 2 4" xfId="21286" xr:uid="{00000000-0005-0000-0000-000026530000}"/>
    <cellStyle name="Normal 248 2 4 2" xfId="21287" xr:uid="{00000000-0005-0000-0000-000027530000}"/>
    <cellStyle name="Normal 248 2 4 2 2" xfId="21288" xr:uid="{00000000-0005-0000-0000-000028530000}"/>
    <cellStyle name="Normal 248 2 4 3" xfId="21289" xr:uid="{00000000-0005-0000-0000-000029530000}"/>
    <cellStyle name="Normal 248 2 5" xfId="21290" xr:uid="{00000000-0005-0000-0000-00002A530000}"/>
    <cellStyle name="Normal 248 2 5 2" xfId="21291" xr:uid="{00000000-0005-0000-0000-00002B530000}"/>
    <cellStyle name="Normal 248 2 5 2 2" xfId="21292" xr:uid="{00000000-0005-0000-0000-00002C530000}"/>
    <cellStyle name="Normal 248 2 5 3" xfId="21293" xr:uid="{00000000-0005-0000-0000-00002D530000}"/>
    <cellStyle name="Normal 248 2 6" xfId="21294" xr:uid="{00000000-0005-0000-0000-00002E530000}"/>
    <cellStyle name="Normal 248 2 6 2" xfId="21295" xr:uid="{00000000-0005-0000-0000-00002F530000}"/>
    <cellStyle name="Normal 248 2 6 2 2" xfId="21296" xr:uid="{00000000-0005-0000-0000-000030530000}"/>
    <cellStyle name="Normal 248 2 6 3" xfId="21297" xr:uid="{00000000-0005-0000-0000-000031530000}"/>
    <cellStyle name="Normal 248 2 7" xfId="21298" xr:uid="{00000000-0005-0000-0000-000032530000}"/>
    <cellStyle name="Normal 248 3" xfId="21299" xr:uid="{00000000-0005-0000-0000-000033530000}"/>
    <cellStyle name="Normal 248 3 2" xfId="21300" xr:uid="{00000000-0005-0000-0000-000034530000}"/>
    <cellStyle name="Normal 248 3 2 2" xfId="21301" xr:uid="{00000000-0005-0000-0000-000035530000}"/>
    <cellStyle name="Normal 248 3 3" xfId="21302" xr:uid="{00000000-0005-0000-0000-000036530000}"/>
    <cellStyle name="Normal 248 3 3 2" xfId="21303" xr:uid="{00000000-0005-0000-0000-000037530000}"/>
    <cellStyle name="Normal 248 3 3 2 2" xfId="21304" xr:uid="{00000000-0005-0000-0000-000038530000}"/>
    <cellStyle name="Normal 248 3 3 3" xfId="21305" xr:uid="{00000000-0005-0000-0000-000039530000}"/>
    <cellStyle name="Normal 248 3 4" xfId="21306" xr:uid="{00000000-0005-0000-0000-00003A530000}"/>
    <cellStyle name="Normal 248 3 4 2" xfId="21307" xr:uid="{00000000-0005-0000-0000-00003B530000}"/>
    <cellStyle name="Normal 248 3 4 2 2" xfId="21308" xr:uid="{00000000-0005-0000-0000-00003C530000}"/>
    <cellStyle name="Normal 248 3 4 3" xfId="21309" xr:uid="{00000000-0005-0000-0000-00003D530000}"/>
    <cellStyle name="Normal 248 3 5" xfId="21310" xr:uid="{00000000-0005-0000-0000-00003E530000}"/>
    <cellStyle name="Normal 248 4" xfId="21311" xr:uid="{00000000-0005-0000-0000-00003F530000}"/>
    <cellStyle name="Normal 248 4 2" xfId="21312" xr:uid="{00000000-0005-0000-0000-000040530000}"/>
    <cellStyle name="Normal 248 4 2 2" xfId="21313" xr:uid="{00000000-0005-0000-0000-000041530000}"/>
    <cellStyle name="Normal 248 4 2 2 2" xfId="21314" xr:uid="{00000000-0005-0000-0000-000042530000}"/>
    <cellStyle name="Normal 248 4 2 3" xfId="21315" xr:uid="{00000000-0005-0000-0000-000043530000}"/>
    <cellStyle name="Normal 248 4 2 3 2" xfId="21316" xr:uid="{00000000-0005-0000-0000-000044530000}"/>
    <cellStyle name="Normal 248 4 2 3 2 2" xfId="21317" xr:uid="{00000000-0005-0000-0000-000045530000}"/>
    <cellStyle name="Normal 248 4 2 3 3" xfId="21318" xr:uid="{00000000-0005-0000-0000-000046530000}"/>
    <cellStyle name="Normal 248 4 2 4" xfId="21319" xr:uid="{00000000-0005-0000-0000-000047530000}"/>
    <cellStyle name="Normal 248 4 3" xfId="21320" xr:uid="{00000000-0005-0000-0000-000048530000}"/>
    <cellStyle name="Normal 248 4 3 2" xfId="21321" xr:uid="{00000000-0005-0000-0000-000049530000}"/>
    <cellStyle name="Normal 248 4 3 2 2" xfId="21322" xr:uid="{00000000-0005-0000-0000-00004A530000}"/>
    <cellStyle name="Normal 248 4 3 3" xfId="21323" xr:uid="{00000000-0005-0000-0000-00004B530000}"/>
    <cellStyle name="Normal 248 4 4" xfId="21324" xr:uid="{00000000-0005-0000-0000-00004C530000}"/>
    <cellStyle name="Normal 248 4 4 2" xfId="21325" xr:uid="{00000000-0005-0000-0000-00004D530000}"/>
    <cellStyle name="Normal 248 4 4 2 2" xfId="21326" xr:uid="{00000000-0005-0000-0000-00004E530000}"/>
    <cellStyle name="Normal 248 4 4 3" xfId="21327" xr:uid="{00000000-0005-0000-0000-00004F530000}"/>
    <cellStyle name="Normal 248 4 5" xfId="21328" xr:uid="{00000000-0005-0000-0000-000050530000}"/>
    <cellStyle name="Normal 248 4 5 2" xfId="21329" xr:uid="{00000000-0005-0000-0000-000051530000}"/>
    <cellStyle name="Normal 248 4 5 2 2" xfId="21330" xr:uid="{00000000-0005-0000-0000-000052530000}"/>
    <cellStyle name="Normal 248 4 5 3" xfId="21331" xr:uid="{00000000-0005-0000-0000-000053530000}"/>
    <cellStyle name="Normal 248 4 6" xfId="21332" xr:uid="{00000000-0005-0000-0000-000054530000}"/>
    <cellStyle name="Normal 248 5" xfId="21333" xr:uid="{00000000-0005-0000-0000-000055530000}"/>
    <cellStyle name="Normal 248 5 2" xfId="21334" xr:uid="{00000000-0005-0000-0000-000056530000}"/>
    <cellStyle name="Normal 248 5 2 2" xfId="21335" xr:uid="{00000000-0005-0000-0000-000057530000}"/>
    <cellStyle name="Normal 248 5 3" xfId="21336" xr:uid="{00000000-0005-0000-0000-000058530000}"/>
    <cellStyle name="Normal 248 6" xfId="21337" xr:uid="{00000000-0005-0000-0000-000059530000}"/>
    <cellStyle name="Normal 248 6 2" xfId="21338" xr:uid="{00000000-0005-0000-0000-00005A530000}"/>
    <cellStyle name="Normal 248 6 2 2" xfId="21339" xr:uid="{00000000-0005-0000-0000-00005B530000}"/>
    <cellStyle name="Normal 248 6 3" xfId="21340" xr:uid="{00000000-0005-0000-0000-00005C530000}"/>
    <cellStyle name="Normal 248 7" xfId="21341" xr:uid="{00000000-0005-0000-0000-00005D530000}"/>
    <cellStyle name="Normal 248 7 2" xfId="21342" xr:uid="{00000000-0005-0000-0000-00005E530000}"/>
    <cellStyle name="Normal 248 7 2 2" xfId="21343" xr:uid="{00000000-0005-0000-0000-00005F530000}"/>
    <cellStyle name="Normal 248 7 3" xfId="21344" xr:uid="{00000000-0005-0000-0000-000060530000}"/>
    <cellStyle name="Normal 248 8" xfId="21345" xr:uid="{00000000-0005-0000-0000-000061530000}"/>
    <cellStyle name="Normal 249" xfId="21346" xr:uid="{00000000-0005-0000-0000-000062530000}"/>
    <cellStyle name="Normal 249 2" xfId="21347" xr:uid="{00000000-0005-0000-0000-000063530000}"/>
    <cellStyle name="Normal 249 2 2" xfId="21348" xr:uid="{00000000-0005-0000-0000-000064530000}"/>
    <cellStyle name="Normal 249 2 2 2" xfId="21349" xr:uid="{00000000-0005-0000-0000-000065530000}"/>
    <cellStyle name="Normal 249 2 2 2 2" xfId="21350" xr:uid="{00000000-0005-0000-0000-000066530000}"/>
    <cellStyle name="Normal 249 2 2 3" xfId="21351" xr:uid="{00000000-0005-0000-0000-000067530000}"/>
    <cellStyle name="Normal 249 2 2 3 2" xfId="21352" xr:uid="{00000000-0005-0000-0000-000068530000}"/>
    <cellStyle name="Normal 249 2 2 3 2 2" xfId="21353" xr:uid="{00000000-0005-0000-0000-000069530000}"/>
    <cellStyle name="Normal 249 2 2 3 3" xfId="21354" xr:uid="{00000000-0005-0000-0000-00006A530000}"/>
    <cellStyle name="Normal 249 2 2 4" xfId="21355" xr:uid="{00000000-0005-0000-0000-00006B530000}"/>
    <cellStyle name="Normal 249 2 2 4 2" xfId="21356" xr:uid="{00000000-0005-0000-0000-00006C530000}"/>
    <cellStyle name="Normal 249 2 2 4 2 2" xfId="21357" xr:uid="{00000000-0005-0000-0000-00006D530000}"/>
    <cellStyle name="Normal 249 2 2 4 3" xfId="21358" xr:uid="{00000000-0005-0000-0000-00006E530000}"/>
    <cellStyle name="Normal 249 2 2 5" xfId="21359" xr:uid="{00000000-0005-0000-0000-00006F530000}"/>
    <cellStyle name="Normal 249 2 3" xfId="21360" xr:uid="{00000000-0005-0000-0000-000070530000}"/>
    <cellStyle name="Normal 249 2 3 2" xfId="21361" xr:uid="{00000000-0005-0000-0000-000071530000}"/>
    <cellStyle name="Normal 249 2 3 2 2" xfId="21362" xr:uid="{00000000-0005-0000-0000-000072530000}"/>
    <cellStyle name="Normal 249 2 3 2 2 2" xfId="21363" xr:uid="{00000000-0005-0000-0000-000073530000}"/>
    <cellStyle name="Normal 249 2 3 2 3" xfId="21364" xr:uid="{00000000-0005-0000-0000-000074530000}"/>
    <cellStyle name="Normal 249 2 3 2 3 2" xfId="21365" xr:uid="{00000000-0005-0000-0000-000075530000}"/>
    <cellStyle name="Normal 249 2 3 2 3 2 2" xfId="21366" xr:uid="{00000000-0005-0000-0000-000076530000}"/>
    <cellStyle name="Normal 249 2 3 2 3 3" xfId="21367" xr:uid="{00000000-0005-0000-0000-000077530000}"/>
    <cellStyle name="Normal 249 2 3 2 4" xfId="21368" xr:uid="{00000000-0005-0000-0000-000078530000}"/>
    <cellStyle name="Normal 249 2 3 3" xfId="21369" xr:uid="{00000000-0005-0000-0000-000079530000}"/>
    <cellStyle name="Normal 249 2 3 3 2" xfId="21370" xr:uid="{00000000-0005-0000-0000-00007A530000}"/>
    <cellStyle name="Normal 249 2 3 3 2 2" xfId="21371" xr:uid="{00000000-0005-0000-0000-00007B530000}"/>
    <cellStyle name="Normal 249 2 3 3 3" xfId="21372" xr:uid="{00000000-0005-0000-0000-00007C530000}"/>
    <cellStyle name="Normal 249 2 3 4" xfId="21373" xr:uid="{00000000-0005-0000-0000-00007D530000}"/>
    <cellStyle name="Normal 249 2 3 4 2" xfId="21374" xr:uid="{00000000-0005-0000-0000-00007E530000}"/>
    <cellStyle name="Normal 249 2 3 4 2 2" xfId="21375" xr:uid="{00000000-0005-0000-0000-00007F530000}"/>
    <cellStyle name="Normal 249 2 3 4 3" xfId="21376" xr:uid="{00000000-0005-0000-0000-000080530000}"/>
    <cellStyle name="Normal 249 2 3 5" xfId="21377" xr:uid="{00000000-0005-0000-0000-000081530000}"/>
    <cellStyle name="Normal 249 2 3 5 2" xfId="21378" xr:uid="{00000000-0005-0000-0000-000082530000}"/>
    <cellStyle name="Normal 249 2 3 5 2 2" xfId="21379" xr:uid="{00000000-0005-0000-0000-000083530000}"/>
    <cellStyle name="Normal 249 2 3 5 3" xfId="21380" xr:uid="{00000000-0005-0000-0000-000084530000}"/>
    <cellStyle name="Normal 249 2 3 6" xfId="21381" xr:uid="{00000000-0005-0000-0000-000085530000}"/>
    <cellStyle name="Normal 249 2 4" xfId="21382" xr:uid="{00000000-0005-0000-0000-000086530000}"/>
    <cellStyle name="Normal 249 2 4 2" xfId="21383" xr:uid="{00000000-0005-0000-0000-000087530000}"/>
    <cellStyle name="Normal 249 2 4 2 2" xfId="21384" xr:uid="{00000000-0005-0000-0000-000088530000}"/>
    <cellStyle name="Normal 249 2 4 3" xfId="21385" xr:uid="{00000000-0005-0000-0000-000089530000}"/>
    <cellStyle name="Normal 249 2 5" xfId="21386" xr:uid="{00000000-0005-0000-0000-00008A530000}"/>
    <cellStyle name="Normal 249 2 5 2" xfId="21387" xr:uid="{00000000-0005-0000-0000-00008B530000}"/>
    <cellStyle name="Normal 249 2 5 2 2" xfId="21388" xr:uid="{00000000-0005-0000-0000-00008C530000}"/>
    <cellStyle name="Normal 249 2 5 3" xfId="21389" xr:uid="{00000000-0005-0000-0000-00008D530000}"/>
    <cellStyle name="Normal 249 2 6" xfId="21390" xr:uid="{00000000-0005-0000-0000-00008E530000}"/>
    <cellStyle name="Normal 249 2 6 2" xfId="21391" xr:uid="{00000000-0005-0000-0000-00008F530000}"/>
    <cellStyle name="Normal 249 2 6 2 2" xfId="21392" xr:uid="{00000000-0005-0000-0000-000090530000}"/>
    <cellStyle name="Normal 249 2 6 3" xfId="21393" xr:uid="{00000000-0005-0000-0000-000091530000}"/>
    <cellStyle name="Normal 249 2 7" xfId="21394" xr:uid="{00000000-0005-0000-0000-000092530000}"/>
    <cellStyle name="Normal 249 3" xfId="21395" xr:uid="{00000000-0005-0000-0000-000093530000}"/>
    <cellStyle name="Normal 249 3 2" xfId="21396" xr:uid="{00000000-0005-0000-0000-000094530000}"/>
    <cellStyle name="Normal 249 3 2 2" xfId="21397" xr:uid="{00000000-0005-0000-0000-000095530000}"/>
    <cellStyle name="Normal 249 3 3" xfId="21398" xr:uid="{00000000-0005-0000-0000-000096530000}"/>
    <cellStyle name="Normal 249 3 3 2" xfId="21399" xr:uid="{00000000-0005-0000-0000-000097530000}"/>
    <cellStyle name="Normal 249 3 3 2 2" xfId="21400" xr:uid="{00000000-0005-0000-0000-000098530000}"/>
    <cellStyle name="Normal 249 3 3 3" xfId="21401" xr:uid="{00000000-0005-0000-0000-000099530000}"/>
    <cellStyle name="Normal 249 3 4" xfId="21402" xr:uid="{00000000-0005-0000-0000-00009A530000}"/>
    <cellStyle name="Normal 249 3 4 2" xfId="21403" xr:uid="{00000000-0005-0000-0000-00009B530000}"/>
    <cellStyle name="Normal 249 3 4 2 2" xfId="21404" xr:uid="{00000000-0005-0000-0000-00009C530000}"/>
    <cellStyle name="Normal 249 3 4 3" xfId="21405" xr:uid="{00000000-0005-0000-0000-00009D530000}"/>
    <cellStyle name="Normal 249 3 5" xfId="21406" xr:uid="{00000000-0005-0000-0000-00009E530000}"/>
    <cellStyle name="Normal 249 4" xfId="21407" xr:uid="{00000000-0005-0000-0000-00009F530000}"/>
    <cellStyle name="Normal 249 4 2" xfId="21408" xr:uid="{00000000-0005-0000-0000-0000A0530000}"/>
    <cellStyle name="Normal 249 4 2 2" xfId="21409" xr:uid="{00000000-0005-0000-0000-0000A1530000}"/>
    <cellStyle name="Normal 249 4 2 2 2" xfId="21410" xr:uid="{00000000-0005-0000-0000-0000A2530000}"/>
    <cellStyle name="Normal 249 4 2 3" xfId="21411" xr:uid="{00000000-0005-0000-0000-0000A3530000}"/>
    <cellStyle name="Normal 249 4 2 3 2" xfId="21412" xr:uid="{00000000-0005-0000-0000-0000A4530000}"/>
    <cellStyle name="Normal 249 4 2 3 2 2" xfId="21413" xr:uid="{00000000-0005-0000-0000-0000A5530000}"/>
    <cellStyle name="Normal 249 4 2 3 3" xfId="21414" xr:uid="{00000000-0005-0000-0000-0000A6530000}"/>
    <cellStyle name="Normal 249 4 2 4" xfId="21415" xr:uid="{00000000-0005-0000-0000-0000A7530000}"/>
    <cellStyle name="Normal 249 4 3" xfId="21416" xr:uid="{00000000-0005-0000-0000-0000A8530000}"/>
    <cellStyle name="Normal 249 4 3 2" xfId="21417" xr:uid="{00000000-0005-0000-0000-0000A9530000}"/>
    <cellStyle name="Normal 249 4 3 2 2" xfId="21418" xr:uid="{00000000-0005-0000-0000-0000AA530000}"/>
    <cellStyle name="Normal 249 4 3 3" xfId="21419" xr:uid="{00000000-0005-0000-0000-0000AB530000}"/>
    <cellStyle name="Normal 249 4 4" xfId="21420" xr:uid="{00000000-0005-0000-0000-0000AC530000}"/>
    <cellStyle name="Normal 249 4 4 2" xfId="21421" xr:uid="{00000000-0005-0000-0000-0000AD530000}"/>
    <cellStyle name="Normal 249 4 4 2 2" xfId="21422" xr:uid="{00000000-0005-0000-0000-0000AE530000}"/>
    <cellStyle name="Normal 249 4 4 3" xfId="21423" xr:uid="{00000000-0005-0000-0000-0000AF530000}"/>
    <cellStyle name="Normal 249 4 5" xfId="21424" xr:uid="{00000000-0005-0000-0000-0000B0530000}"/>
    <cellStyle name="Normal 249 4 5 2" xfId="21425" xr:uid="{00000000-0005-0000-0000-0000B1530000}"/>
    <cellStyle name="Normal 249 4 5 2 2" xfId="21426" xr:uid="{00000000-0005-0000-0000-0000B2530000}"/>
    <cellStyle name="Normal 249 4 5 3" xfId="21427" xr:uid="{00000000-0005-0000-0000-0000B3530000}"/>
    <cellStyle name="Normal 249 4 6" xfId="21428" xr:uid="{00000000-0005-0000-0000-0000B4530000}"/>
    <cellStyle name="Normal 249 5" xfId="21429" xr:uid="{00000000-0005-0000-0000-0000B5530000}"/>
    <cellStyle name="Normal 249 5 2" xfId="21430" xr:uid="{00000000-0005-0000-0000-0000B6530000}"/>
    <cellStyle name="Normal 249 5 2 2" xfId="21431" xr:uid="{00000000-0005-0000-0000-0000B7530000}"/>
    <cellStyle name="Normal 249 5 3" xfId="21432" xr:uid="{00000000-0005-0000-0000-0000B8530000}"/>
    <cellStyle name="Normal 249 6" xfId="21433" xr:uid="{00000000-0005-0000-0000-0000B9530000}"/>
    <cellStyle name="Normal 249 6 2" xfId="21434" xr:uid="{00000000-0005-0000-0000-0000BA530000}"/>
    <cellStyle name="Normal 249 6 2 2" xfId="21435" xr:uid="{00000000-0005-0000-0000-0000BB530000}"/>
    <cellStyle name="Normal 249 6 3" xfId="21436" xr:uid="{00000000-0005-0000-0000-0000BC530000}"/>
    <cellStyle name="Normal 249 7" xfId="21437" xr:uid="{00000000-0005-0000-0000-0000BD530000}"/>
    <cellStyle name="Normal 249 7 2" xfId="21438" xr:uid="{00000000-0005-0000-0000-0000BE530000}"/>
    <cellStyle name="Normal 249 7 2 2" xfId="21439" xr:uid="{00000000-0005-0000-0000-0000BF530000}"/>
    <cellStyle name="Normal 249 7 3" xfId="21440" xr:uid="{00000000-0005-0000-0000-0000C0530000}"/>
    <cellStyle name="Normal 249 8" xfId="21441" xr:uid="{00000000-0005-0000-0000-0000C1530000}"/>
    <cellStyle name="Normal 25" xfId="21442" xr:uid="{00000000-0005-0000-0000-0000C2530000}"/>
    <cellStyle name="Normal 25 2" xfId="21443" xr:uid="{00000000-0005-0000-0000-0000C3530000}"/>
    <cellStyle name="Normal 25 2 2" xfId="21444" xr:uid="{00000000-0005-0000-0000-0000C4530000}"/>
    <cellStyle name="Normal 25 2 2 2" xfId="21445" xr:uid="{00000000-0005-0000-0000-0000C5530000}"/>
    <cellStyle name="Normal 25 2 2 2 2" xfId="21446" xr:uid="{00000000-0005-0000-0000-0000C6530000}"/>
    <cellStyle name="Normal 25 2 2 3" xfId="21447" xr:uid="{00000000-0005-0000-0000-0000C7530000}"/>
    <cellStyle name="Normal 25 2 2 3 2" xfId="21448" xr:uid="{00000000-0005-0000-0000-0000C8530000}"/>
    <cellStyle name="Normal 25 2 2 3 2 2" xfId="21449" xr:uid="{00000000-0005-0000-0000-0000C9530000}"/>
    <cellStyle name="Normal 25 2 2 3 3" xfId="21450" xr:uid="{00000000-0005-0000-0000-0000CA530000}"/>
    <cellStyle name="Normal 25 2 2 4" xfId="21451" xr:uid="{00000000-0005-0000-0000-0000CB530000}"/>
    <cellStyle name="Normal 25 2 2 4 2" xfId="21452" xr:uid="{00000000-0005-0000-0000-0000CC530000}"/>
    <cellStyle name="Normal 25 2 2 4 2 2" xfId="21453" xr:uid="{00000000-0005-0000-0000-0000CD530000}"/>
    <cellStyle name="Normal 25 2 2 4 3" xfId="21454" xr:uid="{00000000-0005-0000-0000-0000CE530000}"/>
    <cellStyle name="Normal 25 2 2 5" xfId="21455" xr:uid="{00000000-0005-0000-0000-0000CF530000}"/>
    <cellStyle name="Normal 25 2 3" xfId="21456" xr:uid="{00000000-0005-0000-0000-0000D0530000}"/>
    <cellStyle name="Normal 25 2 3 2" xfId="21457" xr:uid="{00000000-0005-0000-0000-0000D1530000}"/>
    <cellStyle name="Normal 25 2 3 2 2" xfId="21458" xr:uid="{00000000-0005-0000-0000-0000D2530000}"/>
    <cellStyle name="Normal 25 2 3 3" xfId="21459" xr:uid="{00000000-0005-0000-0000-0000D3530000}"/>
    <cellStyle name="Normal 25 2 4" xfId="21460" xr:uid="{00000000-0005-0000-0000-0000D4530000}"/>
    <cellStyle name="Normal 25 2 4 2" xfId="21461" xr:uid="{00000000-0005-0000-0000-0000D5530000}"/>
    <cellStyle name="Normal 25 2 4 2 2" xfId="21462" xr:uid="{00000000-0005-0000-0000-0000D6530000}"/>
    <cellStyle name="Normal 25 2 4 3" xfId="21463" xr:uid="{00000000-0005-0000-0000-0000D7530000}"/>
    <cellStyle name="Normal 25 2 5" xfId="21464" xr:uid="{00000000-0005-0000-0000-0000D8530000}"/>
    <cellStyle name="Normal 25 2 5 2" xfId="21465" xr:uid="{00000000-0005-0000-0000-0000D9530000}"/>
    <cellStyle name="Normal 25 2 5 2 2" xfId="21466" xr:uid="{00000000-0005-0000-0000-0000DA530000}"/>
    <cellStyle name="Normal 25 2 5 3" xfId="21467" xr:uid="{00000000-0005-0000-0000-0000DB530000}"/>
    <cellStyle name="Normal 25 2 6" xfId="21468" xr:uid="{00000000-0005-0000-0000-0000DC530000}"/>
    <cellStyle name="Normal 25 3" xfId="21469" xr:uid="{00000000-0005-0000-0000-0000DD530000}"/>
    <cellStyle name="Normal 25 3 2" xfId="21470" xr:uid="{00000000-0005-0000-0000-0000DE530000}"/>
    <cellStyle name="Normal 25 3 2 2" xfId="21471" xr:uid="{00000000-0005-0000-0000-0000DF530000}"/>
    <cellStyle name="Normal 25 3 3" xfId="21472" xr:uid="{00000000-0005-0000-0000-0000E0530000}"/>
    <cellStyle name="Normal 25 3 3 2" xfId="21473" xr:uid="{00000000-0005-0000-0000-0000E1530000}"/>
    <cellStyle name="Normal 25 3 3 2 2" xfId="21474" xr:uid="{00000000-0005-0000-0000-0000E2530000}"/>
    <cellStyle name="Normal 25 3 3 3" xfId="21475" xr:uid="{00000000-0005-0000-0000-0000E3530000}"/>
    <cellStyle name="Normal 25 3 4" xfId="21476" xr:uid="{00000000-0005-0000-0000-0000E4530000}"/>
    <cellStyle name="Normal 25 3 4 2" xfId="21477" xr:uid="{00000000-0005-0000-0000-0000E5530000}"/>
    <cellStyle name="Normal 25 3 4 2 2" xfId="21478" xr:uid="{00000000-0005-0000-0000-0000E6530000}"/>
    <cellStyle name="Normal 25 3 4 3" xfId="21479" xr:uid="{00000000-0005-0000-0000-0000E7530000}"/>
    <cellStyle name="Normal 25 3 5" xfId="21480" xr:uid="{00000000-0005-0000-0000-0000E8530000}"/>
    <cellStyle name="Normal 25 4" xfId="21481" xr:uid="{00000000-0005-0000-0000-0000E9530000}"/>
    <cellStyle name="Normal 25 4 2" xfId="21482" xr:uid="{00000000-0005-0000-0000-0000EA530000}"/>
    <cellStyle name="Normal 25 4 2 2" xfId="21483" xr:uid="{00000000-0005-0000-0000-0000EB530000}"/>
    <cellStyle name="Normal 25 4 3" xfId="21484" xr:uid="{00000000-0005-0000-0000-0000EC530000}"/>
    <cellStyle name="Normal 25 4 3 2" xfId="21485" xr:uid="{00000000-0005-0000-0000-0000ED530000}"/>
    <cellStyle name="Normal 25 4 3 2 2" xfId="21486" xr:uid="{00000000-0005-0000-0000-0000EE530000}"/>
    <cellStyle name="Normal 25 4 3 3" xfId="21487" xr:uid="{00000000-0005-0000-0000-0000EF530000}"/>
    <cellStyle name="Normal 25 4 4" xfId="21488" xr:uid="{00000000-0005-0000-0000-0000F0530000}"/>
    <cellStyle name="Normal 25 4 4 2" xfId="21489" xr:uid="{00000000-0005-0000-0000-0000F1530000}"/>
    <cellStyle name="Normal 25 4 4 2 2" xfId="21490" xr:uid="{00000000-0005-0000-0000-0000F2530000}"/>
    <cellStyle name="Normal 25 4 4 3" xfId="21491" xr:uid="{00000000-0005-0000-0000-0000F3530000}"/>
    <cellStyle name="Normal 25 4 5" xfId="21492" xr:uid="{00000000-0005-0000-0000-0000F4530000}"/>
    <cellStyle name="Normal 25 5" xfId="21493" xr:uid="{00000000-0005-0000-0000-0000F5530000}"/>
    <cellStyle name="Normal 25 5 2" xfId="21494" xr:uid="{00000000-0005-0000-0000-0000F6530000}"/>
    <cellStyle name="Normal 25 5 2 2" xfId="21495" xr:uid="{00000000-0005-0000-0000-0000F7530000}"/>
    <cellStyle name="Normal 25 5 3" xfId="21496" xr:uid="{00000000-0005-0000-0000-0000F8530000}"/>
    <cellStyle name="Normal 25 6" xfId="21497" xr:uid="{00000000-0005-0000-0000-0000F9530000}"/>
    <cellStyle name="Normal 25 6 2" xfId="21498" xr:uid="{00000000-0005-0000-0000-0000FA530000}"/>
    <cellStyle name="Normal 25 6 2 2" xfId="21499" xr:uid="{00000000-0005-0000-0000-0000FB530000}"/>
    <cellStyle name="Normal 25 6 3" xfId="21500" xr:uid="{00000000-0005-0000-0000-0000FC530000}"/>
    <cellStyle name="Normal 25 7" xfId="21501" xr:uid="{00000000-0005-0000-0000-0000FD530000}"/>
    <cellStyle name="Normal 25 7 2" xfId="21502" xr:uid="{00000000-0005-0000-0000-0000FE530000}"/>
    <cellStyle name="Normal 25 7 2 2" xfId="21503" xr:uid="{00000000-0005-0000-0000-0000FF530000}"/>
    <cellStyle name="Normal 25 7 3" xfId="21504" xr:uid="{00000000-0005-0000-0000-000000540000}"/>
    <cellStyle name="Normal 25 8" xfId="21505" xr:uid="{00000000-0005-0000-0000-000001540000}"/>
    <cellStyle name="Normal 250" xfId="21506" xr:uid="{00000000-0005-0000-0000-000002540000}"/>
    <cellStyle name="Normal 250 2" xfId="21507" xr:uid="{00000000-0005-0000-0000-000003540000}"/>
    <cellStyle name="Normal 250 2 2" xfId="21508" xr:uid="{00000000-0005-0000-0000-000004540000}"/>
    <cellStyle name="Normal 250 2 2 2" xfId="21509" xr:uid="{00000000-0005-0000-0000-000005540000}"/>
    <cellStyle name="Normal 250 2 2 2 2" xfId="21510" xr:uid="{00000000-0005-0000-0000-000006540000}"/>
    <cellStyle name="Normal 250 2 2 3" xfId="21511" xr:uid="{00000000-0005-0000-0000-000007540000}"/>
    <cellStyle name="Normal 250 2 2 3 2" xfId="21512" xr:uid="{00000000-0005-0000-0000-000008540000}"/>
    <cellStyle name="Normal 250 2 2 3 2 2" xfId="21513" xr:uid="{00000000-0005-0000-0000-000009540000}"/>
    <cellStyle name="Normal 250 2 2 3 3" xfId="21514" xr:uid="{00000000-0005-0000-0000-00000A540000}"/>
    <cellStyle name="Normal 250 2 2 4" xfId="21515" xr:uid="{00000000-0005-0000-0000-00000B540000}"/>
    <cellStyle name="Normal 250 2 2 4 2" xfId="21516" xr:uid="{00000000-0005-0000-0000-00000C540000}"/>
    <cellStyle name="Normal 250 2 2 4 2 2" xfId="21517" xr:uid="{00000000-0005-0000-0000-00000D540000}"/>
    <cellStyle name="Normal 250 2 2 4 3" xfId="21518" xr:uid="{00000000-0005-0000-0000-00000E540000}"/>
    <cellStyle name="Normal 250 2 2 5" xfId="21519" xr:uid="{00000000-0005-0000-0000-00000F540000}"/>
    <cellStyle name="Normal 250 2 3" xfId="21520" xr:uid="{00000000-0005-0000-0000-000010540000}"/>
    <cellStyle name="Normal 250 2 3 2" xfId="21521" xr:uid="{00000000-0005-0000-0000-000011540000}"/>
    <cellStyle name="Normal 250 2 3 2 2" xfId="21522" xr:uid="{00000000-0005-0000-0000-000012540000}"/>
    <cellStyle name="Normal 250 2 3 2 2 2" xfId="21523" xr:uid="{00000000-0005-0000-0000-000013540000}"/>
    <cellStyle name="Normal 250 2 3 2 3" xfId="21524" xr:uid="{00000000-0005-0000-0000-000014540000}"/>
    <cellStyle name="Normal 250 2 3 2 3 2" xfId="21525" xr:uid="{00000000-0005-0000-0000-000015540000}"/>
    <cellStyle name="Normal 250 2 3 2 3 2 2" xfId="21526" xr:uid="{00000000-0005-0000-0000-000016540000}"/>
    <cellStyle name="Normal 250 2 3 2 3 3" xfId="21527" xr:uid="{00000000-0005-0000-0000-000017540000}"/>
    <cellStyle name="Normal 250 2 3 2 4" xfId="21528" xr:uid="{00000000-0005-0000-0000-000018540000}"/>
    <cellStyle name="Normal 250 2 3 3" xfId="21529" xr:uid="{00000000-0005-0000-0000-000019540000}"/>
    <cellStyle name="Normal 250 2 3 3 2" xfId="21530" xr:uid="{00000000-0005-0000-0000-00001A540000}"/>
    <cellStyle name="Normal 250 2 3 3 2 2" xfId="21531" xr:uid="{00000000-0005-0000-0000-00001B540000}"/>
    <cellStyle name="Normal 250 2 3 3 3" xfId="21532" xr:uid="{00000000-0005-0000-0000-00001C540000}"/>
    <cellStyle name="Normal 250 2 3 4" xfId="21533" xr:uid="{00000000-0005-0000-0000-00001D540000}"/>
    <cellStyle name="Normal 250 2 3 4 2" xfId="21534" xr:uid="{00000000-0005-0000-0000-00001E540000}"/>
    <cellStyle name="Normal 250 2 3 4 2 2" xfId="21535" xr:uid="{00000000-0005-0000-0000-00001F540000}"/>
    <cellStyle name="Normal 250 2 3 4 3" xfId="21536" xr:uid="{00000000-0005-0000-0000-000020540000}"/>
    <cellStyle name="Normal 250 2 3 5" xfId="21537" xr:uid="{00000000-0005-0000-0000-000021540000}"/>
    <cellStyle name="Normal 250 2 3 5 2" xfId="21538" xr:uid="{00000000-0005-0000-0000-000022540000}"/>
    <cellStyle name="Normal 250 2 3 5 2 2" xfId="21539" xr:uid="{00000000-0005-0000-0000-000023540000}"/>
    <cellStyle name="Normal 250 2 3 5 3" xfId="21540" xr:uid="{00000000-0005-0000-0000-000024540000}"/>
    <cellStyle name="Normal 250 2 3 6" xfId="21541" xr:uid="{00000000-0005-0000-0000-000025540000}"/>
    <cellStyle name="Normal 250 2 4" xfId="21542" xr:uid="{00000000-0005-0000-0000-000026540000}"/>
    <cellStyle name="Normal 250 2 4 2" xfId="21543" xr:uid="{00000000-0005-0000-0000-000027540000}"/>
    <cellStyle name="Normal 250 2 4 2 2" xfId="21544" xr:uid="{00000000-0005-0000-0000-000028540000}"/>
    <cellStyle name="Normal 250 2 4 3" xfId="21545" xr:uid="{00000000-0005-0000-0000-000029540000}"/>
    <cellStyle name="Normal 250 2 5" xfId="21546" xr:uid="{00000000-0005-0000-0000-00002A540000}"/>
    <cellStyle name="Normal 250 2 5 2" xfId="21547" xr:uid="{00000000-0005-0000-0000-00002B540000}"/>
    <cellStyle name="Normal 250 2 5 2 2" xfId="21548" xr:uid="{00000000-0005-0000-0000-00002C540000}"/>
    <cellStyle name="Normal 250 2 5 3" xfId="21549" xr:uid="{00000000-0005-0000-0000-00002D540000}"/>
    <cellStyle name="Normal 250 2 6" xfId="21550" xr:uid="{00000000-0005-0000-0000-00002E540000}"/>
    <cellStyle name="Normal 250 2 6 2" xfId="21551" xr:uid="{00000000-0005-0000-0000-00002F540000}"/>
    <cellStyle name="Normal 250 2 6 2 2" xfId="21552" xr:uid="{00000000-0005-0000-0000-000030540000}"/>
    <cellStyle name="Normal 250 2 6 3" xfId="21553" xr:uid="{00000000-0005-0000-0000-000031540000}"/>
    <cellStyle name="Normal 250 2 7" xfId="21554" xr:uid="{00000000-0005-0000-0000-000032540000}"/>
    <cellStyle name="Normal 250 3" xfId="21555" xr:uid="{00000000-0005-0000-0000-000033540000}"/>
    <cellStyle name="Normal 250 3 2" xfId="21556" xr:uid="{00000000-0005-0000-0000-000034540000}"/>
    <cellStyle name="Normal 250 3 2 2" xfId="21557" xr:uid="{00000000-0005-0000-0000-000035540000}"/>
    <cellStyle name="Normal 250 3 3" xfId="21558" xr:uid="{00000000-0005-0000-0000-000036540000}"/>
    <cellStyle name="Normal 250 3 3 2" xfId="21559" xr:uid="{00000000-0005-0000-0000-000037540000}"/>
    <cellStyle name="Normal 250 3 3 2 2" xfId="21560" xr:uid="{00000000-0005-0000-0000-000038540000}"/>
    <cellStyle name="Normal 250 3 3 3" xfId="21561" xr:uid="{00000000-0005-0000-0000-000039540000}"/>
    <cellStyle name="Normal 250 3 4" xfId="21562" xr:uid="{00000000-0005-0000-0000-00003A540000}"/>
    <cellStyle name="Normal 250 3 4 2" xfId="21563" xr:uid="{00000000-0005-0000-0000-00003B540000}"/>
    <cellStyle name="Normal 250 3 4 2 2" xfId="21564" xr:uid="{00000000-0005-0000-0000-00003C540000}"/>
    <cellStyle name="Normal 250 3 4 3" xfId="21565" xr:uid="{00000000-0005-0000-0000-00003D540000}"/>
    <cellStyle name="Normal 250 3 5" xfId="21566" xr:uid="{00000000-0005-0000-0000-00003E540000}"/>
    <cellStyle name="Normal 250 4" xfId="21567" xr:uid="{00000000-0005-0000-0000-00003F540000}"/>
    <cellStyle name="Normal 250 4 2" xfId="21568" xr:uid="{00000000-0005-0000-0000-000040540000}"/>
    <cellStyle name="Normal 250 4 2 2" xfId="21569" xr:uid="{00000000-0005-0000-0000-000041540000}"/>
    <cellStyle name="Normal 250 4 2 2 2" xfId="21570" xr:uid="{00000000-0005-0000-0000-000042540000}"/>
    <cellStyle name="Normal 250 4 2 3" xfId="21571" xr:uid="{00000000-0005-0000-0000-000043540000}"/>
    <cellStyle name="Normal 250 4 2 3 2" xfId="21572" xr:uid="{00000000-0005-0000-0000-000044540000}"/>
    <cellStyle name="Normal 250 4 2 3 2 2" xfId="21573" xr:uid="{00000000-0005-0000-0000-000045540000}"/>
    <cellStyle name="Normal 250 4 2 3 3" xfId="21574" xr:uid="{00000000-0005-0000-0000-000046540000}"/>
    <cellStyle name="Normal 250 4 2 4" xfId="21575" xr:uid="{00000000-0005-0000-0000-000047540000}"/>
    <cellStyle name="Normal 250 4 3" xfId="21576" xr:uid="{00000000-0005-0000-0000-000048540000}"/>
    <cellStyle name="Normal 250 4 3 2" xfId="21577" xr:uid="{00000000-0005-0000-0000-000049540000}"/>
    <cellStyle name="Normal 250 4 3 2 2" xfId="21578" xr:uid="{00000000-0005-0000-0000-00004A540000}"/>
    <cellStyle name="Normal 250 4 3 3" xfId="21579" xr:uid="{00000000-0005-0000-0000-00004B540000}"/>
    <cellStyle name="Normal 250 4 4" xfId="21580" xr:uid="{00000000-0005-0000-0000-00004C540000}"/>
    <cellStyle name="Normal 250 4 4 2" xfId="21581" xr:uid="{00000000-0005-0000-0000-00004D540000}"/>
    <cellStyle name="Normal 250 4 4 2 2" xfId="21582" xr:uid="{00000000-0005-0000-0000-00004E540000}"/>
    <cellStyle name="Normal 250 4 4 3" xfId="21583" xr:uid="{00000000-0005-0000-0000-00004F540000}"/>
    <cellStyle name="Normal 250 4 5" xfId="21584" xr:uid="{00000000-0005-0000-0000-000050540000}"/>
    <cellStyle name="Normal 250 4 5 2" xfId="21585" xr:uid="{00000000-0005-0000-0000-000051540000}"/>
    <cellStyle name="Normal 250 4 5 2 2" xfId="21586" xr:uid="{00000000-0005-0000-0000-000052540000}"/>
    <cellStyle name="Normal 250 4 5 3" xfId="21587" xr:uid="{00000000-0005-0000-0000-000053540000}"/>
    <cellStyle name="Normal 250 4 6" xfId="21588" xr:uid="{00000000-0005-0000-0000-000054540000}"/>
    <cellStyle name="Normal 250 5" xfId="21589" xr:uid="{00000000-0005-0000-0000-000055540000}"/>
    <cellStyle name="Normal 250 5 2" xfId="21590" xr:uid="{00000000-0005-0000-0000-000056540000}"/>
    <cellStyle name="Normal 250 5 2 2" xfId="21591" xr:uid="{00000000-0005-0000-0000-000057540000}"/>
    <cellStyle name="Normal 250 5 3" xfId="21592" xr:uid="{00000000-0005-0000-0000-000058540000}"/>
    <cellStyle name="Normal 250 6" xfId="21593" xr:uid="{00000000-0005-0000-0000-000059540000}"/>
    <cellStyle name="Normal 250 6 2" xfId="21594" xr:uid="{00000000-0005-0000-0000-00005A540000}"/>
    <cellStyle name="Normal 250 6 2 2" xfId="21595" xr:uid="{00000000-0005-0000-0000-00005B540000}"/>
    <cellStyle name="Normal 250 6 3" xfId="21596" xr:uid="{00000000-0005-0000-0000-00005C540000}"/>
    <cellStyle name="Normal 250 7" xfId="21597" xr:uid="{00000000-0005-0000-0000-00005D540000}"/>
    <cellStyle name="Normal 250 7 2" xfId="21598" xr:uid="{00000000-0005-0000-0000-00005E540000}"/>
    <cellStyle name="Normal 250 7 2 2" xfId="21599" xr:uid="{00000000-0005-0000-0000-00005F540000}"/>
    <cellStyle name="Normal 250 7 3" xfId="21600" xr:uid="{00000000-0005-0000-0000-000060540000}"/>
    <cellStyle name="Normal 250 8" xfId="21601" xr:uid="{00000000-0005-0000-0000-000061540000}"/>
    <cellStyle name="Normal 251" xfId="21602" xr:uid="{00000000-0005-0000-0000-000062540000}"/>
    <cellStyle name="Normal 251 2" xfId="21603" xr:uid="{00000000-0005-0000-0000-000063540000}"/>
    <cellStyle name="Normal 251 2 2" xfId="21604" xr:uid="{00000000-0005-0000-0000-000064540000}"/>
    <cellStyle name="Normal 251 2 2 2" xfId="21605" xr:uid="{00000000-0005-0000-0000-000065540000}"/>
    <cellStyle name="Normal 251 2 2 2 2" xfId="21606" xr:uid="{00000000-0005-0000-0000-000066540000}"/>
    <cellStyle name="Normal 251 2 2 3" xfId="21607" xr:uid="{00000000-0005-0000-0000-000067540000}"/>
    <cellStyle name="Normal 251 2 2 3 2" xfId="21608" xr:uid="{00000000-0005-0000-0000-000068540000}"/>
    <cellStyle name="Normal 251 2 2 3 2 2" xfId="21609" xr:uid="{00000000-0005-0000-0000-000069540000}"/>
    <cellStyle name="Normal 251 2 2 3 3" xfId="21610" xr:uid="{00000000-0005-0000-0000-00006A540000}"/>
    <cellStyle name="Normal 251 2 2 4" xfId="21611" xr:uid="{00000000-0005-0000-0000-00006B540000}"/>
    <cellStyle name="Normal 251 2 2 4 2" xfId="21612" xr:uid="{00000000-0005-0000-0000-00006C540000}"/>
    <cellStyle name="Normal 251 2 2 4 2 2" xfId="21613" xr:uid="{00000000-0005-0000-0000-00006D540000}"/>
    <cellStyle name="Normal 251 2 2 4 3" xfId="21614" xr:uid="{00000000-0005-0000-0000-00006E540000}"/>
    <cellStyle name="Normal 251 2 2 5" xfId="21615" xr:uid="{00000000-0005-0000-0000-00006F540000}"/>
    <cellStyle name="Normal 251 2 3" xfId="21616" xr:uid="{00000000-0005-0000-0000-000070540000}"/>
    <cellStyle name="Normal 251 2 3 2" xfId="21617" xr:uid="{00000000-0005-0000-0000-000071540000}"/>
    <cellStyle name="Normal 251 2 3 2 2" xfId="21618" xr:uid="{00000000-0005-0000-0000-000072540000}"/>
    <cellStyle name="Normal 251 2 3 2 2 2" xfId="21619" xr:uid="{00000000-0005-0000-0000-000073540000}"/>
    <cellStyle name="Normal 251 2 3 2 3" xfId="21620" xr:uid="{00000000-0005-0000-0000-000074540000}"/>
    <cellStyle name="Normal 251 2 3 2 3 2" xfId="21621" xr:uid="{00000000-0005-0000-0000-000075540000}"/>
    <cellStyle name="Normal 251 2 3 2 3 2 2" xfId="21622" xr:uid="{00000000-0005-0000-0000-000076540000}"/>
    <cellStyle name="Normal 251 2 3 2 3 3" xfId="21623" xr:uid="{00000000-0005-0000-0000-000077540000}"/>
    <cellStyle name="Normal 251 2 3 2 4" xfId="21624" xr:uid="{00000000-0005-0000-0000-000078540000}"/>
    <cellStyle name="Normal 251 2 3 3" xfId="21625" xr:uid="{00000000-0005-0000-0000-000079540000}"/>
    <cellStyle name="Normal 251 2 3 3 2" xfId="21626" xr:uid="{00000000-0005-0000-0000-00007A540000}"/>
    <cellStyle name="Normal 251 2 3 3 2 2" xfId="21627" xr:uid="{00000000-0005-0000-0000-00007B540000}"/>
    <cellStyle name="Normal 251 2 3 3 3" xfId="21628" xr:uid="{00000000-0005-0000-0000-00007C540000}"/>
    <cellStyle name="Normal 251 2 3 4" xfId="21629" xr:uid="{00000000-0005-0000-0000-00007D540000}"/>
    <cellStyle name="Normal 251 2 3 4 2" xfId="21630" xr:uid="{00000000-0005-0000-0000-00007E540000}"/>
    <cellStyle name="Normal 251 2 3 4 2 2" xfId="21631" xr:uid="{00000000-0005-0000-0000-00007F540000}"/>
    <cellStyle name="Normal 251 2 3 4 3" xfId="21632" xr:uid="{00000000-0005-0000-0000-000080540000}"/>
    <cellStyle name="Normal 251 2 3 5" xfId="21633" xr:uid="{00000000-0005-0000-0000-000081540000}"/>
    <cellStyle name="Normal 251 2 3 5 2" xfId="21634" xr:uid="{00000000-0005-0000-0000-000082540000}"/>
    <cellStyle name="Normal 251 2 3 5 2 2" xfId="21635" xr:uid="{00000000-0005-0000-0000-000083540000}"/>
    <cellStyle name="Normal 251 2 3 5 3" xfId="21636" xr:uid="{00000000-0005-0000-0000-000084540000}"/>
    <cellStyle name="Normal 251 2 3 6" xfId="21637" xr:uid="{00000000-0005-0000-0000-000085540000}"/>
    <cellStyle name="Normal 251 2 4" xfId="21638" xr:uid="{00000000-0005-0000-0000-000086540000}"/>
    <cellStyle name="Normal 251 2 4 2" xfId="21639" xr:uid="{00000000-0005-0000-0000-000087540000}"/>
    <cellStyle name="Normal 251 2 4 2 2" xfId="21640" xr:uid="{00000000-0005-0000-0000-000088540000}"/>
    <cellStyle name="Normal 251 2 4 3" xfId="21641" xr:uid="{00000000-0005-0000-0000-000089540000}"/>
    <cellStyle name="Normal 251 2 5" xfId="21642" xr:uid="{00000000-0005-0000-0000-00008A540000}"/>
    <cellStyle name="Normal 251 2 5 2" xfId="21643" xr:uid="{00000000-0005-0000-0000-00008B540000}"/>
    <cellStyle name="Normal 251 2 5 2 2" xfId="21644" xr:uid="{00000000-0005-0000-0000-00008C540000}"/>
    <cellStyle name="Normal 251 2 5 3" xfId="21645" xr:uid="{00000000-0005-0000-0000-00008D540000}"/>
    <cellStyle name="Normal 251 2 6" xfId="21646" xr:uid="{00000000-0005-0000-0000-00008E540000}"/>
    <cellStyle name="Normal 251 2 6 2" xfId="21647" xr:uid="{00000000-0005-0000-0000-00008F540000}"/>
    <cellStyle name="Normal 251 2 6 2 2" xfId="21648" xr:uid="{00000000-0005-0000-0000-000090540000}"/>
    <cellStyle name="Normal 251 2 6 3" xfId="21649" xr:uid="{00000000-0005-0000-0000-000091540000}"/>
    <cellStyle name="Normal 251 2 7" xfId="21650" xr:uid="{00000000-0005-0000-0000-000092540000}"/>
    <cellStyle name="Normal 251 3" xfId="21651" xr:uid="{00000000-0005-0000-0000-000093540000}"/>
    <cellStyle name="Normal 251 3 2" xfId="21652" xr:uid="{00000000-0005-0000-0000-000094540000}"/>
    <cellStyle name="Normal 251 3 2 2" xfId="21653" xr:uid="{00000000-0005-0000-0000-000095540000}"/>
    <cellStyle name="Normal 251 3 3" xfId="21654" xr:uid="{00000000-0005-0000-0000-000096540000}"/>
    <cellStyle name="Normal 251 3 3 2" xfId="21655" xr:uid="{00000000-0005-0000-0000-000097540000}"/>
    <cellStyle name="Normal 251 3 3 2 2" xfId="21656" xr:uid="{00000000-0005-0000-0000-000098540000}"/>
    <cellStyle name="Normal 251 3 3 3" xfId="21657" xr:uid="{00000000-0005-0000-0000-000099540000}"/>
    <cellStyle name="Normal 251 3 4" xfId="21658" xr:uid="{00000000-0005-0000-0000-00009A540000}"/>
    <cellStyle name="Normal 251 3 4 2" xfId="21659" xr:uid="{00000000-0005-0000-0000-00009B540000}"/>
    <cellStyle name="Normal 251 3 4 2 2" xfId="21660" xr:uid="{00000000-0005-0000-0000-00009C540000}"/>
    <cellStyle name="Normal 251 3 4 3" xfId="21661" xr:uid="{00000000-0005-0000-0000-00009D540000}"/>
    <cellStyle name="Normal 251 3 5" xfId="21662" xr:uid="{00000000-0005-0000-0000-00009E540000}"/>
    <cellStyle name="Normal 251 4" xfId="21663" xr:uid="{00000000-0005-0000-0000-00009F540000}"/>
    <cellStyle name="Normal 251 4 2" xfId="21664" xr:uid="{00000000-0005-0000-0000-0000A0540000}"/>
    <cellStyle name="Normal 251 4 2 2" xfId="21665" xr:uid="{00000000-0005-0000-0000-0000A1540000}"/>
    <cellStyle name="Normal 251 4 2 2 2" xfId="21666" xr:uid="{00000000-0005-0000-0000-0000A2540000}"/>
    <cellStyle name="Normal 251 4 2 3" xfId="21667" xr:uid="{00000000-0005-0000-0000-0000A3540000}"/>
    <cellStyle name="Normal 251 4 2 3 2" xfId="21668" xr:uid="{00000000-0005-0000-0000-0000A4540000}"/>
    <cellStyle name="Normal 251 4 2 3 2 2" xfId="21669" xr:uid="{00000000-0005-0000-0000-0000A5540000}"/>
    <cellStyle name="Normal 251 4 2 3 3" xfId="21670" xr:uid="{00000000-0005-0000-0000-0000A6540000}"/>
    <cellStyle name="Normal 251 4 2 4" xfId="21671" xr:uid="{00000000-0005-0000-0000-0000A7540000}"/>
    <cellStyle name="Normal 251 4 3" xfId="21672" xr:uid="{00000000-0005-0000-0000-0000A8540000}"/>
    <cellStyle name="Normal 251 4 3 2" xfId="21673" xr:uid="{00000000-0005-0000-0000-0000A9540000}"/>
    <cellStyle name="Normal 251 4 3 2 2" xfId="21674" xr:uid="{00000000-0005-0000-0000-0000AA540000}"/>
    <cellStyle name="Normal 251 4 3 3" xfId="21675" xr:uid="{00000000-0005-0000-0000-0000AB540000}"/>
    <cellStyle name="Normal 251 4 4" xfId="21676" xr:uid="{00000000-0005-0000-0000-0000AC540000}"/>
    <cellStyle name="Normal 251 4 4 2" xfId="21677" xr:uid="{00000000-0005-0000-0000-0000AD540000}"/>
    <cellStyle name="Normal 251 4 4 2 2" xfId="21678" xr:uid="{00000000-0005-0000-0000-0000AE540000}"/>
    <cellStyle name="Normal 251 4 4 3" xfId="21679" xr:uid="{00000000-0005-0000-0000-0000AF540000}"/>
    <cellStyle name="Normal 251 4 5" xfId="21680" xr:uid="{00000000-0005-0000-0000-0000B0540000}"/>
    <cellStyle name="Normal 251 4 5 2" xfId="21681" xr:uid="{00000000-0005-0000-0000-0000B1540000}"/>
    <cellStyle name="Normal 251 4 5 2 2" xfId="21682" xr:uid="{00000000-0005-0000-0000-0000B2540000}"/>
    <cellStyle name="Normal 251 4 5 3" xfId="21683" xr:uid="{00000000-0005-0000-0000-0000B3540000}"/>
    <cellStyle name="Normal 251 4 6" xfId="21684" xr:uid="{00000000-0005-0000-0000-0000B4540000}"/>
    <cellStyle name="Normal 251 5" xfId="21685" xr:uid="{00000000-0005-0000-0000-0000B5540000}"/>
    <cellStyle name="Normal 251 5 2" xfId="21686" xr:uid="{00000000-0005-0000-0000-0000B6540000}"/>
    <cellStyle name="Normal 251 5 2 2" xfId="21687" xr:uid="{00000000-0005-0000-0000-0000B7540000}"/>
    <cellStyle name="Normal 251 5 3" xfId="21688" xr:uid="{00000000-0005-0000-0000-0000B8540000}"/>
    <cellStyle name="Normal 251 6" xfId="21689" xr:uid="{00000000-0005-0000-0000-0000B9540000}"/>
    <cellStyle name="Normal 251 6 2" xfId="21690" xr:uid="{00000000-0005-0000-0000-0000BA540000}"/>
    <cellStyle name="Normal 251 6 2 2" xfId="21691" xr:uid="{00000000-0005-0000-0000-0000BB540000}"/>
    <cellStyle name="Normal 251 6 3" xfId="21692" xr:uid="{00000000-0005-0000-0000-0000BC540000}"/>
    <cellStyle name="Normal 251 7" xfId="21693" xr:uid="{00000000-0005-0000-0000-0000BD540000}"/>
    <cellStyle name="Normal 251 7 2" xfId="21694" xr:uid="{00000000-0005-0000-0000-0000BE540000}"/>
    <cellStyle name="Normal 251 7 2 2" xfId="21695" xr:uid="{00000000-0005-0000-0000-0000BF540000}"/>
    <cellStyle name="Normal 251 7 3" xfId="21696" xr:uid="{00000000-0005-0000-0000-0000C0540000}"/>
    <cellStyle name="Normal 251 8" xfId="21697" xr:uid="{00000000-0005-0000-0000-0000C1540000}"/>
    <cellStyle name="Normal 252" xfId="21698" xr:uid="{00000000-0005-0000-0000-0000C2540000}"/>
    <cellStyle name="Normal 252 2" xfId="21699" xr:uid="{00000000-0005-0000-0000-0000C3540000}"/>
    <cellStyle name="Normal 252 2 2" xfId="21700" xr:uid="{00000000-0005-0000-0000-0000C4540000}"/>
    <cellStyle name="Normal 252 2 2 2" xfId="21701" xr:uid="{00000000-0005-0000-0000-0000C5540000}"/>
    <cellStyle name="Normal 252 2 2 2 2" xfId="21702" xr:uid="{00000000-0005-0000-0000-0000C6540000}"/>
    <cellStyle name="Normal 252 2 2 3" xfId="21703" xr:uid="{00000000-0005-0000-0000-0000C7540000}"/>
    <cellStyle name="Normal 252 2 2 3 2" xfId="21704" xr:uid="{00000000-0005-0000-0000-0000C8540000}"/>
    <cellStyle name="Normal 252 2 2 3 2 2" xfId="21705" xr:uid="{00000000-0005-0000-0000-0000C9540000}"/>
    <cellStyle name="Normal 252 2 2 3 3" xfId="21706" xr:uid="{00000000-0005-0000-0000-0000CA540000}"/>
    <cellStyle name="Normal 252 2 2 4" xfId="21707" xr:uid="{00000000-0005-0000-0000-0000CB540000}"/>
    <cellStyle name="Normal 252 2 2 4 2" xfId="21708" xr:uid="{00000000-0005-0000-0000-0000CC540000}"/>
    <cellStyle name="Normal 252 2 2 4 2 2" xfId="21709" xr:uid="{00000000-0005-0000-0000-0000CD540000}"/>
    <cellStyle name="Normal 252 2 2 4 3" xfId="21710" xr:uid="{00000000-0005-0000-0000-0000CE540000}"/>
    <cellStyle name="Normal 252 2 2 5" xfId="21711" xr:uid="{00000000-0005-0000-0000-0000CF540000}"/>
    <cellStyle name="Normal 252 2 3" xfId="21712" xr:uid="{00000000-0005-0000-0000-0000D0540000}"/>
    <cellStyle name="Normal 252 2 3 2" xfId="21713" xr:uid="{00000000-0005-0000-0000-0000D1540000}"/>
    <cellStyle name="Normal 252 2 3 2 2" xfId="21714" xr:uid="{00000000-0005-0000-0000-0000D2540000}"/>
    <cellStyle name="Normal 252 2 3 2 2 2" xfId="21715" xr:uid="{00000000-0005-0000-0000-0000D3540000}"/>
    <cellStyle name="Normal 252 2 3 2 3" xfId="21716" xr:uid="{00000000-0005-0000-0000-0000D4540000}"/>
    <cellStyle name="Normal 252 2 3 2 3 2" xfId="21717" xr:uid="{00000000-0005-0000-0000-0000D5540000}"/>
    <cellStyle name="Normal 252 2 3 2 3 2 2" xfId="21718" xr:uid="{00000000-0005-0000-0000-0000D6540000}"/>
    <cellStyle name="Normal 252 2 3 2 3 3" xfId="21719" xr:uid="{00000000-0005-0000-0000-0000D7540000}"/>
    <cellStyle name="Normal 252 2 3 2 4" xfId="21720" xr:uid="{00000000-0005-0000-0000-0000D8540000}"/>
    <cellStyle name="Normal 252 2 3 3" xfId="21721" xr:uid="{00000000-0005-0000-0000-0000D9540000}"/>
    <cellStyle name="Normal 252 2 3 3 2" xfId="21722" xr:uid="{00000000-0005-0000-0000-0000DA540000}"/>
    <cellStyle name="Normal 252 2 3 3 2 2" xfId="21723" xr:uid="{00000000-0005-0000-0000-0000DB540000}"/>
    <cellStyle name="Normal 252 2 3 3 3" xfId="21724" xr:uid="{00000000-0005-0000-0000-0000DC540000}"/>
    <cellStyle name="Normal 252 2 3 4" xfId="21725" xr:uid="{00000000-0005-0000-0000-0000DD540000}"/>
    <cellStyle name="Normal 252 2 3 4 2" xfId="21726" xr:uid="{00000000-0005-0000-0000-0000DE540000}"/>
    <cellStyle name="Normal 252 2 3 4 2 2" xfId="21727" xr:uid="{00000000-0005-0000-0000-0000DF540000}"/>
    <cellStyle name="Normal 252 2 3 4 3" xfId="21728" xr:uid="{00000000-0005-0000-0000-0000E0540000}"/>
    <cellStyle name="Normal 252 2 3 5" xfId="21729" xr:uid="{00000000-0005-0000-0000-0000E1540000}"/>
    <cellStyle name="Normal 252 2 3 5 2" xfId="21730" xr:uid="{00000000-0005-0000-0000-0000E2540000}"/>
    <cellStyle name="Normal 252 2 3 5 2 2" xfId="21731" xr:uid="{00000000-0005-0000-0000-0000E3540000}"/>
    <cellStyle name="Normal 252 2 3 5 3" xfId="21732" xr:uid="{00000000-0005-0000-0000-0000E4540000}"/>
    <cellStyle name="Normal 252 2 3 6" xfId="21733" xr:uid="{00000000-0005-0000-0000-0000E5540000}"/>
    <cellStyle name="Normal 252 2 4" xfId="21734" xr:uid="{00000000-0005-0000-0000-0000E6540000}"/>
    <cellStyle name="Normal 252 2 4 2" xfId="21735" xr:uid="{00000000-0005-0000-0000-0000E7540000}"/>
    <cellStyle name="Normal 252 2 4 2 2" xfId="21736" xr:uid="{00000000-0005-0000-0000-0000E8540000}"/>
    <cellStyle name="Normal 252 2 4 3" xfId="21737" xr:uid="{00000000-0005-0000-0000-0000E9540000}"/>
    <cellStyle name="Normal 252 2 5" xfId="21738" xr:uid="{00000000-0005-0000-0000-0000EA540000}"/>
    <cellStyle name="Normal 252 2 5 2" xfId="21739" xr:uid="{00000000-0005-0000-0000-0000EB540000}"/>
    <cellStyle name="Normal 252 2 5 2 2" xfId="21740" xr:uid="{00000000-0005-0000-0000-0000EC540000}"/>
    <cellStyle name="Normal 252 2 5 3" xfId="21741" xr:uid="{00000000-0005-0000-0000-0000ED540000}"/>
    <cellStyle name="Normal 252 2 6" xfId="21742" xr:uid="{00000000-0005-0000-0000-0000EE540000}"/>
    <cellStyle name="Normal 252 2 6 2" xfId="21743" xr:uid="{00000000-0005-0000-0000-0000EF540000}"/>
    <cellStyle name="Normal 252 2 6 2 2" xfId="21744" xr:uid="{00000000-0005-0000-0000-0000F0540000}"/>
    <cellStyle name="Normal 252 2 6 3" xfId="21745" xr:uid="{00000000-0005-0000-0000-0000F1540000}"/>
    <cellStyle name="Normal 252 2 7" xfId="21746" xr:uid="{00000000-0005-0000-0000-0000F2540000}"/>
    <cellStyle name="Normal 252 3" xfId="21747" xr:uid="{00000000-0005-0000-0000-0000F3540000}"/>
    <cellStyle name="Normal 252 3 2" xfId="21748" xr:uid="{00000000-0005-0000-0000-0000F4540000}"/>
    <cellStyle name="Normal 252 3 2 2" xfId="21749" xr:uid="{00000000-0005-0000-0000-0000F5540000}"/>
    <cellStyle name="Normal 252 3 3" xfId="21750" xr:uid="{00000000-0005-0000-0000-0000F6540000}"/>
    <cellStyle name="Normal 252 3 3 2" xfId="21751" xr:uid="{00000000-0005-0000-0000-0000F7540000}"/>
    <cellStyle name="Normal 252 3 3 2 2" xfId="21752" xr:uid="{00000000-0005-0000-0000-0000F8540000}"/>
    <cellStyle name="Normal 252 3 3 3" xfId="21753" xr:uid="{00000000-0005-0000-0000-0000F9540000}"/>
    <cellStyle name="Normal 252 3 4" xfId="21754" xr:uid="{00000000-0005-0000-0000-0000FA540000}"/>
    <cellStyle name="Normal 252 3 4 2" xfId="21755" xr:uid="{00000000-0005-0000-0000-0000FB540000}"/>
    <cellStyle name="Normal 252 3 4 2 2" xfId="21756" xr:uid="{00000000-0005-0000-0000-0000FC540000}"/>
    <cellStyle name="Normal 252 3 4 3" xfId="21757" xr:uid="{00000000-0005-0000-0000-0000FD540000}"/>
    <cellStyle name="Normal 252 3 5" xfId="21758" xr:uid="{00000000-0005-0000-0000-0000FE540000}"/>
    <cellStyle name="Normal 252 4" xfId="21759" xr:uid="{00000000-0005-0000-0000-0000FF540000}"/>
    <cellStyle name="Normal 252 4 2" xfId="21760" xr:uid="{00000000-0005-0000-0000-000000550000}"/>
    <cellStyle name="Normal 252 4 2 2" xfId="21761" xr:uid="{00000000-0005-0000-0000-000001550000}"/>
    <cellStyle name="Normal 252 4 2 2 2" xfId="21762" xr:uid="{00000000-0005-0000-0000-000002550000}"/>
    <cellStyle name="Normal 252 4 2 3" xfId="21763" xr:uid="{00000000-0005-0000-0000-000003550000}"/>
    <cellStyle name="Normal 252 4 2 3 2" xfId="21764" xr:uid="{00000000-0005-0000-0000-000004550000}"/>
    <cellStyle name="Normal 252 4 2 3 2 2" xfId="21765" xr:uid="{00000000-0005-0000-0000-000005550000}"/>
    <cellStyle name="Normal 252 4 2 3 3" xfId="21766" xr:uid="{00000000-0005-0000-0000-000006550000}"/>
    <cellStyle name="Normal 252 4 2 4" xfId="21767" xr:uid="{00000000-0005-0000-0000-000007550000}"/>
    <cellStyle name="Normal 252 4 3" xfId="21768" xr:uid="{00000000-0005-0000-0000-000008550000}"/>
    <cellStyle name="Normal 252 4 3 2" xfId="21769" xr:uid="{00000000-0005-0000-0000-000009550000}"/>
    <cellStyle name="Normal 252 4 3 2 2" xfId="21770" xr:uid="{00000000-0005-0000-0000-00000A550000}"/>
    <cellStyle name="Normal 252 4 3 3" xfId="21771" xr:uid="{00000000-0005-0000-0000-00000B550000}"/>
    <cellStyle name="Normal 252 4 4" xfId="21772" xr:uid="{00000000-0005-0000-0000-00000C550000}"/>
    <cellStyle name="Normal 252 4 4 2" xfId="21773" xr:uid="{00000000-0005-0000-0000-00000D550000}"/>
    <cellStyle name="Normal 252 4 4 2 2" xfId="21774" xr:uid="{00000000-0005-0000-0000-00000E550000}"/>
    <cellStyle name="Normal 252 4 4 3" xfId="21775" xr:uid="{00000000-0005-0000-0000-00000F550000}"/>
    <cellStyle name="Normal 252 4 5" xfId="21776" xr:uid="{00000000-0005-0000-0000-000010550000}"/>
    <cellStyle name="Normal 252 4 5 2" xfId="21777" xr:uid="{00000000-0005-0000-0000-000011550000}"/>
    <cellStyle name="Normal 252 4 5 2 2" xfId="21778" xr:uid="{00000000-0005-0000-0000-000012550000}"/>
    <cellStyle name="Normal 252 4 5 3" xfId="21779" xr:uid="{00000000-0005-0000-0000-000013550000}"/>
    <cellStyle name="Normal 252 4 6" xfId="21780" xr:uid="{00000000-0005-0000-0000-000014550000}"/>
    <cellStyle name="Normal 252 5" xfId="21781" xr:uid="{00000000-0005-0000-0000-000015550000}"/>
    <cellStyle name="Normal 252 5 2" xfId="21782" xr:uid="{00000000-0005-0000-0000-000016550000}"/>
    <cellStyle name="Normal 252 5 2 2" xfId="21783" xr:uid="{00000000-0005-0000-0000-000017550000}"/>
    <cellStyle name="Normal 252 5 3" xfId="21784" xr:uid="{00000000-0005-0000-0000-000018550000}"/>
    <cellStyle name="Normal 252 6" xfId="21785" xr:uid="{00000000-0005-0000-0000-000019550000}"/>
    <cellStyle name="Normal 252 6 2" xfId="21786" xr:uid="{00000000-0005-0000-0000-00001A550000}"/>
    <cellStyle name="Normal 252 6 2 2" xfId="21787" xr:uid="{00000000-0005-0000-0000-00001B550000}"/>
    <cellStyle name="Normal 252 6 3" xfId="21788" xr:uid="{00000000-0005-0000-0000-00001C550000}"/>
    <cellStyle name="Normal 252 7" xfId="21789" xr:uid="{00000000-0005-0000-0000-00001D550000}"/>
    <cellStyle name="Normal 252 7 2" xfId="21790" xr:uid="{00000000-0005-0000-0000-00001E550000}"/>
    <cellStyle name="Normal 252 7 2 2" xfId="21791" xr:uid="{00000000-0005-0000-0000-00001F550000}"/>
    <cellStyle name="Normal 252 7 3" xfId="21792" xr:uid="{00000000-0005-0000-0000-000020550000}"/>
    <cellStyle name="Normal 252 8" xfId="21793" xr:uid="{00000000-0005-0000-0000-000021550000}"/>
    <cellStyle name="Normal 253" xfId="21794" xr:uid="{00000000-0005-0000-0000-000022550000}"/>
    <cellStyle name="Normal 253 2" xfId="21795" xr:uid="{00000000-0005-0000-0000-000023550000}"/>
    <cellStyle name="Normal 253 2 2" xfId="21796" xr:uid="{00000000-0005-0000-0000-000024550000}"/>
    <cellStyle name="Normal 253 2 2 2" xfId="21797" xr:uid="{00000000-0005-0000-0000-000025550000}"/>
    <cellStyle name="Normal 253 2 2 2 2" xfId="21798" xr:uid="{00000000-0005-0000-0000-000026550000}"/>
    <cellStyle name="Normal 253 2 2 3" xfId="21799" xr:uid="{00000000-0005-0000-0000-000027550000}"/>
    <cellStyle name="Normal 253 2 2 3 2" xfId="21800" xr:uid="{00000000-0005-0000-0000-000028550000}"/>
    <cellStyle name="Normal 253 2 2 3 2 2" xfId="21801" xr:uid="{00000000-0005-0000-0000-000029550000}"/>
    <cellStyle name="Normal 253 2 2 3 3" xfId="21802" xr:uid="{00000000-0005-0000-0000-00002A550000}"/>
    <cellStyle name="Normal 253 2 2 4" xfId="21803" xr:uid="{00000000-0005-0000-0000-00002B550000}"/>
    <cellStyle name="Normal 253 2 2 4 2" xfId="21804" xr:uid="{00000000-0005-0000-0000-00002C550000}"/>
    <cellStyle name="Normal 253 2 2 4 2 2" xfId="21805" xr:uid="{00000000-0005-0000-0000-00002D550000}"/>
    <cellStyle name="Normal 253 2 2 4 3" xfId="21806" xr:uid="{00000000-0005-0000-0000-00002E550000}"/>
    <cellStyle name="Normal 253 2 2 5" xfId="21807" xr:uid="{00000000-0005-0000-0000-00002F550000}"/>
    <cellStyle name="Normal 253 2 3" xfId="21808" xr:uid="{00000000-0005-0000-0000-000030550000}"/>
    <cellStyle name="Normal 253 2 3 2" xfId="21809" xr:uid="{00000000-0005-0000-0000-000031550000}"/>
    <cellStyle name="Normal 253 2 3 2 2" xfId="21810" xr:uid="{00000000-0005-0000-0000-000032550000}"/>
    <cellStyle name="Normal 253 2 3 2 2 2" xfId="21811" xr:uid="{00000000-0005-0000-0000-000033550000}"/>
    <cellStyle name="Normal 253 2 3 2 3" xfId="21812" xr:uid="{00000000-0005-0000-0000-000034550000}"/>
    <cellStyle name="Normal 253 2 3 2 3 2" xfId="21813" xr:uid="{00000000-0005-0000-0000-000035550000}"/>
    <cellStyle name="Normal 253 2 3 2 3 2 2" xfId="21814" xr:uid="{00000000-0005-0000-0000-000036550000}"/>
    <cellStyle name="Normal 253 2 3 2 3 3" xfId="21815" xr:uid="{00000000-0005-0000-0000-000037550000}"/>
    <cellStyle name="Normal 253 2 3 2 4" xfId="21816" xr:uid="{00000000-0005-0000-0000-000038550000}"/>
    <cellStyle name="Normal 253 2 3 3" xfId="21817" xr:uid="{00000000-0005-0000-0000-000039550000}"/>
    <cellStyle name="Normal 253 2 3 3 2" xfId="21818" xr:uid="{00000000-0005-0000-0000-00003A550000}"/>
    <cellStyle name="Normal 253 2 3 3 2 2" xfId="21819" xr:uid="{00000000-0005-0000-0000-00003B550000}"/>
    <cellStyle name="Normal 253 2 3 3 3" xfId="21820" xr:uid="{00000000-0005-0000-0000-00003C550000}"/>
    <cellStyle name="Normal 253 2 3 4" xfId="21821" xr:uid="{00000000-0005-0000-0000-00003D550000}"/>
    <cellStyle name="Normal 253 2 3 4 2" xfId="21822" xr:uid="{00000000-0005-0000-0000-00003E550000}"/>
    <cellStyle name="Normal 253 2 3 4 2 2" xfId="21823" xr:uid="{00000000-0005-0000-0000-00003F550000}"/>
    <cellStyle name="Normal 253 2 3 4 3" xfId="21824" xr:uid="{00000000-0005-0000-0000-000040550000}"/>
    <cellStyle name="Normal 253 2 3 5" xfId="21825" xr:uid="{00000000-0005-0000-0000-000041550000}"/>
    <cellStyle name="Normal 253 2 3 5 2" xfId="21826" xr:uid="{00000000-0005-0000-0000-000042550000}"/>
    <cellStyle name="Normal 253 2 3 5 2 2" xfId="21827" xr:uid="{00000000-0005-0000-0000-000043550000}"/>
    <cellStyle name="Normal 253 2 3 5 3" xfId="21828" xr:uid="{00000000-0005-0000-0000-000044550000}"/>
    <cellStyle name="Normal 253 2 3 6" xfId="21829" xr:uid="{00000000-0005-0000-0000-000045550000}"/>
    <cellStyle name="Normal 253 2 4" xfId="21830" xr:uid="{00000000-0005-0000-0000-000046550000}"/>
    <cellStyle name="Normal 253 2 4 2" xfId="21831" xr:uid="{00000000-0005-0000-0000-000047550000}"/>
    <cellStyle name="Normal 253 2 4 2 2" xfId="21832" xr:uid="{00000000-0005-0000-0000-000048550000}"/>
    <cellStyle name="Normal 253 2 4 3" xfId="21833" xr:uid="{00000000-0005-0000-0000-000049550000}"/>
    <cellStyle name="Normal 253 2 5" xfId="21834" xr:uid="{00000000-0005-0000-0000-00004A550000}"/>
    <cellStyle name="Normal 253 2 5 2" xfId="21835" xr:uid="{00000000-0005-0000-0000-00004B550000}"/>
    <cellStyle name="Normal 253 2 5 2 2" xfId="21836" xr:uid="{00000000-0005-0000-0000-00004C550000}"/>
    <cellStyle name="Normal 253 2 5 3" xfId="21837" xr:uid="{00000000-0005-0000-0000-00004D550000}"/>
    <cellStyle name="Normal 253 2 6" xfId="21838" xr:uid="{00000000-0005-0000-0000-00004E550000}"/>
    <cellStyle name="Normal 253 2 6 2" xfId="21839" xr:uid="{00000000-0005-0000-0000-00004F550000}"/>
    <cellStyle name="Normal 253 2 6 2 2" xfId="21840" xr:uid="{00000000-0005-0000-0000-000050550000}"/>
    <cellStyle name="Normal 253 2 6 3" xfId="21841" xr:uid="{00000000-0005-0000-0000-000051550000}"/>
    <cellStyle name="Normal 253 2 7" xfId="21842" xr:uid="{00000000-0005-0000-0000-000052550000}"/>
    <cellStyle name="Normal 253 3" xfId="21843" xr:uid="{00000000-0005-0000-0000-000053550000}"/>
    <cellStyle name="Normal 253 3 2" xfId="21844" xr:uid="{00000000-0005-0000-0000-000054550000}"/>
    <cellStyle name="Normal 253 3 2 2" xfId="21845" xr:uid="{00000000-0005-0000-0000-000055550000}"/>
    <cellStyle name="Normal 253 3 3" xfId="21846" xr:uid="{00000000-0005-0000-0000-000056550000}"/>
    <cellStyle name="Normal 253 3 3 2" xfId="21847" xr:uid="{00000000-0005-0000-0000-000057550000}"/>
    <cellStyle name="Normal 253 3 3 2 2" xfId="21848" xr:uid="{00000000-0005-0000-0000-000058550000}"/>
    <cellStyle name="Normal 253 3 3 3" xfId="21849" xr:uid="{00000000-0005-0000-0000-000059550000}"/>
    <cellStyle name="Normal 253 3 4" xfId="21850" xr:uid="{00000000-0005-0000-0000-00005A550000}"/>
    <cellStyle name="Normal 253 3 4 2" xfId="21851" xr:uid="{00000000-0005-0000-0000-00005B550000}"/>
    <cellStyle name="Normal 253 3 4 2 2" xfId="21852" xr:uid="{00000000-0005-0000-0000-00005C550000}"/>
    <cellStyle name="Normal 253 3 4 3" xfId="21853" xr:uid="{00000000-0005-0000-0000-00005D550000}"/>
    <cellStyle name="Normal 253 3 5" xfId="21854" xr:uid="{00000000-0005-0000-0000-00005E550000}"/>
    <cellStyle name="Normal 253 4" xfId="21855" xr:uid="{00000000-0005-0000-0000-00005F550000}"/>
    <cellStyle name="Normal 253 4 2" xfId="21856" xr:uid="{00000000-0005-0000-0000-000060550000}"/>
    <cellStyle name="Normal 253 4 2 2" xfId="21857" xr:uid="{00000000-0005-0000-0000-000061550000}"/>
    <cellStyle name="Normal 253 4 2 2 2" xfId="21858" xr:uid="{00000000-0005-0000-0000-000062550000}"/>
    <cellStyle name="Normal 253 4 2 3" xfId="21859" xr:uid="{00000000-0005-0000-0000-000063550000}"/>
    <cellStyle name="Normal 253 4 2 3 2" xfId="21860" xr:uid="{00000000-0005-0000-0000-000064550000}"/>
    <cellStyle name="Normal 253 4 2 3 2 2" xfId="21861" xr:uid="{00000000-0005-0000-0000-000065550000}"/>
    <cellStyle name="Normal 253 4 2 3 3" xfId="21862" xr:uid="{00000000-0005-0000-0000-000066550000}"/>
    <cellStyle name="Normal 253 4 2 4" xfId="21863" xr:uid="{00000000-0005-0000-0000-000067550000}"/>
    <cellStyle name="Normal 253 4 3" xfId="21864" xr:uid="{00000000-0005-0000-0000-000068550000}"/>
    <cellStyle name="Normal 253 4 3 2" xfId="21865" xr:uid="{00000000-0005-0000-0000-000069550000}"/>
    <cellStyle name="Normal 253 4 3 2 2" xfId="21866" xr:uid="{00000000-0005-0000-0000-00006A550000}"/>
    <cellStyle name="Normal 253 4 3 3" xfId="21867" xr:uid="{00000000-0005-0000-0000-00006B550000}"/>
    <cellStyle name="Normal 253 4 4" xfId="21868" xr:uid="{00000000-0005-0000-0000-00006C550000}"/>
    <cellStyle name="Normal 253 4 4 2" xfId="21869" xr:uid="{00000000-0005-0000-0000-00006D550000}"/>
    <cellStyle name="Normal 253 4 4 2 2" xfId="21870" xr:uid="{00000000-0005-0000-0000-00006E550000}"/>
    <cellStyle name="Normal 253 4 4 3" xfId="21871" xr:uid="{00000000-0005-0000-0000-00006F550000}"/>
    <cellStyle name="Normal 253 4 5" xfId="21872" xr:uid="{00000000-0005-0000-0000-000070550000}"/>
    <cellStyle name="Normal 253 4 5 2" xfId="21873" xr:uid="{00000000-0005-0000-0000-000071550000}"/>
    <cellStyle name="Normal 253 4 5 2 2" xfId="21874" xr:uid="{00000000-0005-0000-0000-000072550000}"/>
    <cellStyle name="Normal 253 4 5 3" xfId="21875" xr:uid="{00000000-0005-0000-0000-000073550000}"/>
    <cellStyle name="Normal 253 4 6" xfId="21876" xr:uid="{00000000-0005-0000-0000-000074550000}"/>
    <cellStyle name="Normal 253 5" xfId="21877" xr:uid="{00000000-0005-0000-0000-000075550000}"/>
    <cellStyle name="Normal 253 5 2" xfId="21878" xr:uid="{00000000-0005-0000-0000-000076550000}"/>
    <cellStyle name="Normal 253 5 2 2" xfId="21879" xr:uid="{00000000-0005-0000-0000-000077550000}"/>
    <cellStyle name="Normal 253 5 3" xfId="21880" xr:uid="{00000000-0005-0000-0000-000078550000}"/>
    <cellStyle name="Normal 253 6" xfId="21881" xr:uid="{00000000-0005-0000-0000-000079550000}"/>
    <cellStyle name="Normal 253 6 2" xfId="21882" xr:uid="{00000000-0005-0000-0000-00007A550000}"/>
    <cellStyle name="Normal 253 6 2 2" xfId="21883" xr:uid="{00000000-0005-0000-0000-00007B550000}"/>
    <cellStyle name="Normal 253 6 3" xfId="21884" xr:uid="{00000000-0005-0000-0000-00007C550000}"/>
    <cellStyle name="Normal 253 7" xfId="21885" xr:uid="{00000000-0005-0000-0000-00007D550000}"/>
    <cellStyle name="Normal 253 7 2" xfId="21886" xr:uid="{00000000-0005-0000-0000-00007E550000}"/>
    <cellStyle name="Normal 253 7 2 2" xfId="21887" xr:uid="{00000000-0005-0000-0000-00007F550000}"/>
    <cellStyle name="Normal 253 7 3" xfId="21888" xr:uid="{00000000-0005-0000-0000-000080550000}"/>
    <cellStyle name="Normal 253 8" xfId="21889" xr:uid="{00000000-0005-0000-0000-000081550000}"/>
    <cellStyle name="Normal 254" xfId="21890" xr:uid="{00000000-0005-0000-0000-000082550000}"/>
    <cellStyle name="Normal 254 2" xfId="21891" xr:uid="{00000000-0005-0000-0000-000083550000}"/>
    <cellStyle name="Normal 254 2 2" xfId="21892" xr:uid="{00000000-0005-0000-0000-000084550000}"/>
    <cellStyle name="Normal 254 2 2 2" xfId="21893" xr:uid="{00000000-0005-0000-0000-000085550000}"/>
    <cellStyle name="Normal 254 2 2 2 2" xfId="21894" xr:uid="{00000000-0005-0000-0000-000086550000}"/>
    <cellStyle name="Normal 254 2 2 3" xfId="21895" xr:uid="{00000000-0005-0000-0000-000087550000}"/>
    <cellStyle name="Normal 254 2 2 3 2" xfId="21896" xr:uid="{00000000-0005-0000-0000-000088550000}"/>
    <cellStyle name="Normal 254 2 2 3 2 2" xfId="21897" xr:uid="{00000000-0005-0000-0000-000089550000}"/>
    <cellStyle name="Normal 254 2 2 3 3" xfId="21898" xr:uid="{00000000-0005-0000-0000-00008A550000}"/>
    <cellStyle name="Normal 254 2 2 4" xfId="21899" xr:uid="{00000000-0005-0000-0000-00008B550000}"/>
    <cellStyle name="Normal 254 2 2 4 2" xfId="21900" xr:uid="{00000000-0005-0000-0000-00008C550000}"/>
    <cellStyle name="Normal 254 2 2 4 2 2" xfId="21901" xr:uid="{00000000-0005-0000-0000-00008D550000}"/>
    <cellStyle name="Normal 254 2 2 4 3" xfId="21902" xr:uid="{00000000-0005-0000-0000-00008E550000}"/>
    <cellStyle name="Normal 254 2 2 5" xfId="21903" xr:uid="{00000000-0005-0000-0000-00008F550000}"/>
    <cellStyle name="Normal 254 2 3" xfId="21904" xr:uid="{00000000-0005-0000-0000-000090550000}"/>
    <cellStyle name="Normal 254 2 3 2" xfId="21905" xr:uid="{00000000-0005-0000-0000-000091550000}"/>
    <cellStyle name="Normal 254 2 3 2 2" xfId="21906" xr:uid="{00000000-0005-0000-0000-000092550000}"/>
    <cellStyle name="Normal 254 2 3 2 2 2" xfId="21907" xr:uid="{00000000-0005-0000-0000-000093550000}"/>
    <cellStyle name="Normal 254 2 3 2 3" xfId="21908" xr:uid="{00000000-0005-0000-0000-000094550000}"/>
    <cellStyle name="Normal 254 2 3 2 3 2" xfId="21909" xr:uid="{00000000-0005-0000-0000-000095550000}"/>
    <cellStyle name="Normal 254 2 3 2 3 2 2" xfId="21910" xr:uid="{00000000-0005-0000-0000-000096550000}"/>
    <cellStyle name="Normal 254 2 3 2 3 3" xfId="21911" xr:uid="{00000000-0005-0000-0000-000097550000}"/>
    <cellStyle name="Normal 254 2 3 2 4" xfId="21912" xr:uid="{00000000-0005-0000-0000-000098550000}"/>
    <cellStyle name="Normal 254 2 3 3" xfId="21913" xr:uid="{00000000-0005-0000-0000-000099550000}"/>
    <cellStyle name="Normal 254 2 3 3 2" xfId="21914" xr:uid="{00000000-0005-0000-0000-00009A550000}"/>
    <cellStyle name="Normal 254 2 3 3 2 2" xfId="21915" xr:uid="{00000000-0005-0000-0000-00009B550000}"/>
    <cellStyle name="Normal 254 2 3 3 3" xfId="21916" xr:uid="{00000000-0005-0000-0000-00009C550000}"/>
    <cellStyle name="Normal 254 2 3 4" xfId="21917" xr:uid="{00000000-0005-0000-0000-00009D550000}"/>
    <cellStyle name="Normal 254 2 3 4 2" xfId="21918" xr:uid="{00000000-0005-0000-0000-00009E550000}"/>
    <cellStyle name="Normal 254 2 3 4 2 2" xfId="21919" xr:uid="{00000000-0005-0000-0000-00009F550000}"/>
    <cellStyle name="Normal 254 2 3 4 3" xfId="21920" xr:uid="{00000000-0005-0000-0000-0000A0550000}"/>
    <cellStyle name="Normal 254 2 3 5" xfId="21921" xr:uid="{00000000-0005-0000-0000-0000A1550000}"/>
    <cellStyle name="Normal 254 2 3 5 2" xfId="21922" xr:uid="{00000000-0005-0000-0000-0000A2550000}"/>
    <cellStyle name="Normal 254 2 3 5 2 2" xfId="21923" xr:uid="{00000000-0005-0000-0000-0000A3550000}"/>
    <cellStyle name="Normal 254 2 3 5 3" xfId="21924" xr:uid="{00000000-0005-0000-0000-0000A4550000}"/>
    <cellStyle name="Normal 254 2 3 6" xfId="21925" xr:uid="{00000000-0005-0000-0000-0000A5550000}"/>
    <cellStyle name="Normal 254 2 4" xfId="21926" xr:uid="{00000000-0005-0000-0000-0000A6550000}"/>
    <cellStyle name="Normal 254 2 4 2" xfId="21927" xr:uid="{00000000-0005-0000-0000-0000A7550000}"/>
    <cellStyle name="Normal 254 2 4 2 2" xfId="21928" xr:uid="{00000000-0005-0000-0000-0000A8550000}"/>
    <cellStyle name="Normal 254 2 4 3" xfId="21929" xr:uid="{00000000-0005-0000-0000-0000A9550000}"/>
    <cellStyle name="Normal 254 2 5" xfId="21930" xr:uid="{00000000-0005-0000-0000-0000AA550000}"/>
    <cellStyle name="Normal 254 2 5 2" xfId="21931" xr:uid="{00000000-0005-0000-0000-0000AB550000}"/>
    <cellStyle name="Normal 254 2 5 2 2" xfId="21932" xr:uid="{00000000-0005-0000-0000-0000AC550000}"/>
    <cellStyle name="Normal 254 2 5 3" xfId="21933" xr:uid="{00000000-0005-0000-0000-0000AD550000}"/>
    <cellStyle name="Normal 254 2 6" xfId="21934" xr:uid="{00000000-0005-0000-0000-0000AE550000}"/>
    <cellStyle name="Normal 254 2 6 2" xfId="21935" xr:uid="{00000000-0005-0000-0000-0000AF550000}"/>
    <cellStyle name="Normal 254 2 6 2 2" xfId="21936" xr:uid="{00000000-0005-0000-0000-0000B0550000}"/>
    <cellStyle name="Normal 254 2 6 3" xfId="21937" xr:uid="{00000000-0005-0000-0000-0000B1550000}"/>
    <cellStyle name="Normal 254 2 7" xfId="21938" xr:uid="{00000000-0005-0000-0000-0000B2550000}"/>
    <cellStyle name="Normal 254 3" xfId="21939" xr:uid="{00000000-0005-0000-0000-0000B3550000}"/>
    <cellStyle name="Normal 254 3 2" xfId="21940" xr:uid="{00000000-0005-0000-0000-0000B4550000}"/>
    <cellStyle name="Normal 254 3 2 2" xfId="21941" xr:uid="{00000000-0005-0000-0000-0000B5550000}"/>
    <cellStyle name="Normal 254 3 3" xfId="21942" xr:uid="{00000000-0005-0000-0000-0000B6550000}"/>
    <cellStyle name="Normal 254 3 3 2" xfId="21943" xr:uid="{00000000-0005-0000-0000-0000B7550000}"/>
    <cellStyle name="Normal 254 3 3 2 2" xfId="21944" xr:uid="{00000000-0005-0000-0000-0000B8550000}"/>
    <cellStyle name="Normal 254 3 3 3" xfId="21945" xr:uid="{00000000-0005-0000-0000-0000B9550000}"/>
    <cellStyle name="Normal 254 3 4" xfId="21946" xr:uid="{00000000-0005-0000-0000-0000BA550000}"/>
    <cellStyle name="Normal 254 3 4 2" xfId="21947" xr:uid="{00000000-0005-0000-0000-0000BB550000}"/>
    <cellStyle name="Normal 254 3 4 2 2" xfId="21948" xr:uid="{00000000-0005-0000-0000-0000BC550000}"/>
    <cellStyle name="Normal 254 3 4 3" xfId="21949" xr:uid="{00000000-0005-0000-0000-0000BD550000}"/>
    <cellStyle name="Normal 254 3 5" xfId="21950" xr:uid="{00000000-0005-0000-0000-0000BE550000}"/>
    <cellStyle name="Normal 254 4" xfId="21951" xr:uid="{00000000-0005-0000-0000-0000BF550000}"/>
    <cellStyle name="Normal 254 4 2" xfId="21952" xr:uid="{00000000-0005-0000-0000-0000C0550000}"/>
    <cellStyle name="Normal 254 4 2 2" xfId="21953" xr:uid="{00000000-0005-0000-0000-0000C1550000}"/>
    <cellStyle name="Normal 254 4 2 2 2" xfId="21954" xr:uid="{00000000-0005-0000-0000-0000C2550000}"/>
    <cellStyle name="Normal 254 4 2 3" xfId="21955" xr:uid="{00000000-0005-0000-0000-0000C3550000}"/>
    <cellStyle name="Normal 254 4 2 3 2" xfId="21956" xr:uid="{00000000-0005-0000-0000-0000C4550000}"/>
    <cellStyle name="Normal 254 4 2 3 2 2" xfId="21957" xr:uid="{00000000-0005-0000-0000-0000C5550000}"/>
    <cellStyle name="Normal 254 4 2 3 3" xfId="21958" xr:uid="{00000000-0005-0000-0000-0000C6550000}"/>
    <cellStyle name="Normal 254 4 2 4" xfId="21959" xr:uid="{00000000-0005-0000-0000-0000C7550000}"/>
    <cellStyle name="Normal 254 4 3" xfId="21960" xr:uid="{00000000-0005-0000-0000-0000C8550000}"/>
    <cellStyle name="Normal 254 4 3 2" xfId="21961" xr:uid="{00000000-0005-0000-0000-0000C9550000}"/>
    <cellStyle name="Normal 254 4 3 2 2" xfId="21962" xr:uid="{00000000-0005-0000-0000-0000CA550000}"/>
    <cellStyle name="Normal 254 4 3 3" xfId="21963" xr:uid="{00000000-0005-0000-0000-0000CB550000}"/>
    <cellStyle name="Normal 254 4 4" xfId="21964" xr:uid="{00000000-0005-0000-0000-0000CC550000}"/>
    <cellStyle name="Normal 254 4 4 2" xfId="21965" xr:uid="{00000000-0005-0000-0000-0000CD550000}"/>
    <cellStyle name="Normal 254 4 4 2 2" xfId="21966" xr:uid="{00000000-0005-0000-0000-0000CE550000}"/>
    <cellStyle name="Normal 254 4 4 3" xfId="21967" xr:uid="{00000000-0005-0000-0000-0000CF550000}"/>
    <cellStyle name="Normal 254 4 5" xfId="21968" xr:uid="{00000000-0005-0000-0000-0000D0550000}"/>
    <cellStyle name="Normal 254 4 5 2" xfId="21969" xr:uid="{00000000-0005-0000-0000-0000D1550000}"/>
    <cellStyle name="Normal 254 4 5 2 2" xfId="21970" xr:uid="{00000000-0005-0000-0000-0000D2550000}"/>
    <cellStyle name="Normal 254 4 5 3" xfId="21971" xr:uid="{00000000-0005-0000-0000-0000D3550000}"/>
    <cellStyle name="Normal 254 4 6" xfId="21972" xr:uid="{00000000-0005-0000-0000-0000D4550000}"/>
    <cellStyle name="Normal 254 5" xfId="21973" xr:uid="{00000000-0005-0000-0000-0000D5550000}"/>
    <cellStyle name="Normal 254 5 2" xfId="21974" xr:uid="{00000000-0005-0000-0000-0000D6550000}"/>
    <cellStyle name="Normal 254 5 2 2" xfId="21975" xr:uid="{00000000-0005-0000-0000-0000D7550000}"/>
    <cellStyle name="Normal 254 5 3" xfId="21976" xr:uid="{00000000-0005-0000-0000-0000D8550000}"/>
    <cellStyle name="Normal 254 6" xfId="21977" xr:uid="{00000000-0005-0000-0000-0000D9550000}"/>
    <cellStyle name="Normal 254 6 2" xfId="21978" xr:uid="{00000000-0005-0000-0000-0000DA550000}"/>
    <cellStyle name="Normal 254 6 2 2" xfId="21979" xr:uid="{00000000-0005-0000-0000-0000DB550000}"/>
    <cellStyle name="Normal 254 6 3" xfId="21980" xr:uid="{00000000-0005-0000-0000-0000DC550000}"/>
    <cellStyle name="Normal 254 7" xfId="21981" xr:uid="{00000000-0005-0000-0000-0000DD550000}"/>
    <cellStyle name="Normal 254 7 2" xfId="21982" xr:uid="{00000000-0005-0000-0000-0000DE550000}"/>
    <cellStyle name="Normal 254 7 2 2" xfId="21983" xr:uid="{00000000-0005-0000-0000-0000DF550000}"/>
    <cellStyle name="Normal 254 7 3" xfId="21984" xr:uid="{00000000-0005-0000-0000-0000E0550000}"/>
    <cellStyle name="Normal 254 8" xfId="21985" xr:uid="{00000000-0005-0000-0000-0000E1550000}"/>
    <cellStyle name="Normal 255" xfId="21986" xr:uid="{00000000-0005-0000-0000-0000E2550000}"/>
    <cellStyle name="Normal 255 2" xfId="21987" xr:uid="{00000000-0005-0000-0000-0000E3550000}"/>
    <cellStyle name="Normal 255 2 2" xfId="21988" xr:uid="{00000000-0005-0000-0000-0000E4550000}"/>
    <cellStyle name="Normal 255 2 2 2" xfId="21989" xr:uid="{00000000-0005-0000-0000-0000E5550000}"/>
    <cellStyle name="Normal 255 2 2 2 2" xfId="21990" xr:uid="{00000000-0005-0000-0000-0000E6550000}"/>
    <cellStyle name="Normal 255 2 2 3" xfId="21991" xr:uid="{00000000-0005-0000-0000-0000E7550000}"/>
    <cellStyle name="Normal 255 2 2 3 2" xfId="21992" xr:uid="{00000000-0005-0000-0000-0000E8550000}"/>
    <cellStyle name="Normal 255 2 2 3 2 2" xfId="21993" xr:uid="{00000000-0005-0000-0000-0000E9550000}"/>
    <cellStyle name="Normal 255 2 2 3 3" xfId="21994" xr:uid="{00000000-0005-0000-0000-0000EA550000}"/>
    <cellStyle name="Normal 255 2 2 4" xfId="21995" xr:uid="{00000000-0005-0000-0000-0000EB550000}"/>
    <cellStyle name="Normal 255 2 2 4 2" xfId="21996" xr:uid="{00000000-0005-0000-0000-0000EC550000}"/>
    <cellStyle name="Normal 255 2 2 4 2 2" xfId="21997" xr:uid="{00000000-0005-0000-0000-0000ED550000}"/>
    <cellStyle name="Normal 255 2 2 4 3" xfId="21998" xr:uid="{00000000-0005-0000-0000-0000EE550000}"/>
    <cellStyle name="Normal 255 2 2 5" xfId="21999" xr:uid="{00000000-0005-0000-0000-0000EF550000}"/>
    <cellStyle name="Normal 255 2 3" xfId="22000" xr:uid="{00000000-0005-0000-0000-0000F0550000}"/>
    <cellStyle name="Normal 255 2 3 2" xfId="22001" xr:uid="{00000000-0005-0000-0000-0000F1550000}"/>
    <cellStyle name="Normal 255 2 3 2 2" xfId="22002" xr:uid="{00000000-0005-0000-0000-0000F2550000}"/>
    <cellStyle name="Normal 255 2 3 2 2 2" xfId="22003" xr:uid="{00000000-0005-0000-0000-0000F3550000}"/>
    <cellStyle name="Normal 255 2 3 2 3" xfId="22004" xr:uid="{00000000-0005-0000-0000-0000F4550000}"/>
    <cellStyle name="Normal 255 2 3 2 3 2" xfId="22005" xr:uid="{00000000-0005-0000-0000-0000F5550000}"/>
    <cellStyle name="Normal 255 2 3 2 3 2 2" xfId="22006" xr:uid="{00000000-0005-0000-0000-0000F6550000}"/>
    <cellStyle name="Normal 255 2 3 2 3 3" xfId="22007" xr:uid="{00000000-0005-0000-0000-0000F7550000}"/>
    <cellStyle name="Normal 255 2 3 2 4" xfId="22008" xr:uid="{00000000-0005-0000-0000-0000F8550000}"/>
    <cellStyle name="Normal 255 2 3 3" xfId="22009" xr:uid="{00000000-0005-0000-0000-0000F9550000}"/>
    <cellStyle name="Normal 255 2 3 3 2" xfId="22010" xr:uid="{00000000-0005-0000-0000-0000FA550000}"/>
    <cellStyle name="Normal 255 2 3 3 2 2" xfId="22011" xr:uid="{00000000-0005-0000-0000-0000FB550000}"/>
    <cellStyle name="Normal 255 2 3 3 3" xfId="22012" xr:uid="{00000000-0005-0000-0000-0000FC550000}"/>
    <cellStyle name="Normal 255 2 3 4" xfId="22013" xr:uid="{00000000-0005-0000-0000-0000FD550000}"/>
    <cellStyle name="Normal 255 2 3 4 2" xfId="22014" xr:uid="{00000000-0005-0000-0000-0000FE550000}"/>
    <cellStyle name="Normal 255 2 3 4 2 2" xfId="22015" xr:uid="{00000000-0005-0000-0000-0000FF550000}"/>
    <cellStyle name="Normal 255 2 3 4 3" xfId="22016" xr:uid="{00000000-0005-0000-0000-000000560000}"/>
    <cellStyle name="Normal 255 2 3 5" xfId="22017" xr:uid="{00000000-0005-0000-0000-000001560000}"/>
    <cellStyle name="Normal 255 2 3 5 2" xfId="22018" xr:uid="{00000000-0005-0000-0000-000002560000}"/>
    <cellStyle name="Normal 255 2 3 5 2 2" xfId="22019" xr:uid="{00000000-0005-0000-0000-000003560000}"/>
    <cellStyle name="Normal 255 2 3 5 3" xfId="22020" xr:uid="{00000000-0005-0000-0000-000004560000}"/>
    <cellStyle name="Normal 255 2 3 6" xfId="22021" xr:uid="{00000000-0005-0000-0000-000005560000}"/>
    <cellStyle name="Normal 255 2 4" xfId="22022" xr:uid="{00000000-0005-0000-0000-000006560000}"/>
    <cellStyle name="Normal 255 2 4 2" xfId="22023" xr:uid="{00000000-0005-0000-0000-000007560000}"/>
    <cellStyle name="Normal 255 2 4 2 2" xfId="22024" xr:uid="{00000000-0005-0000-0000-000008560000}"/>
    <cellStyle name="Normal 255 2 4 3" xfId="22025" xr:uid="{00000000-0005-0000-0000-000009560000}"/>
    <cellStyle name="Normal 255 2 5" xfId="22026" xr:uid="{00000000-0005-0000-0000-00000A560000}"/>
    <cellStyle name="Normal 255 2 5 2" xfId="22027" xr:uid="{00000000-0005-0000-0000-00000B560000}"/>
    <cellStyle name="Normal 255 2 5 2 2" xfId="22028" xr:uid="{00000000-0005-0000-0000-00000C560000}"/>
    <cellStyle name="Normal 255 2 5 3" xfId="22029" xr:uid="{00000000-0005-0000-0000-00000D560000}"/>
    <cellStyle name="Normal 255 2 6" xfId="22030" xr:uid="{00000000-0005-0000-0000-00000E560000}"/>
    <cellStyle name="Normal 255 2 6 2" xfId="22031" xr:uid="{00000000-0005-0000-0000-00000F560000}"/>
    <cellStyle name="Normal 255 2 6 2 2" xfId="22032" xr:uid="{00000000-0005-0000-0000-000010560000}"/>
    <cellStyle name="Normal 255 2 6 3" xfId="22033" xr:uid="{00000000-0005-0000-0000-000011560000}"/>
    <cellStyle name="Normal 255 2 7" xfId="22034" xr:uid="{00000000-0005-0000-0000-000012560000}"/>
    <cellStyle name="Normal 255 3" xfId="22035" xr:uid="{00000000-0005-0000-0000-000013560000}"/>
    <cellStyle name="Normal 255 3 2" xfId="22036" xr:uid="{00000000-0005-0000-0000-000014560000}"/>
    <cellStyle name="Normal 255 3 2 2" xfId="22037" xr:uid="{00000000-0005-0000-0000-000015560000}"/>
    <cellStyle name="Normal 255 3 3" xfId="22038" xr:uid="{00000000-0005-0000-0000-000016560000}"/>
    <cellStyle name="Normal 255 3 3 2" xfId="22039" xr:uid="{00000000-0005-0000-0000-000017560000}"/>
    <cellStyle name="Normal 255 3 3 2 2" xfId="22040" xr:uid="{00000000-0005-0000-0000-000018560000}"/>
    <cellStyle name="Normal 255 3 3 3" xfId="22041" xr:uid="{00000000-0005-0000-0000-000019560000}"/>
    <cellStyle name="Normal 255 3 4" xfId="22042" xr:uid="{00000000-0005-0000-0000-00001A560000}"/>
    <cellStyle name="Normal 255 3 4 2" xfId="22043" xr:uid="{00000000-0005-0000-0000-00001B560000}"/>
    <cellStyle name="Normal 255 3 4 2 2" xfId="22044" xr:uid="{00000000-0005-0000-0000-00001C560000}"/>
    <cellStyle name="Normal 255 3 4 3" xfId="22045" xr:uid="{00000000-0005-0000-0000-00001D560000}"/>
    <cellStyle name="Normal 255 3 5" xfId="22046" xr:uid="{00000000-0005-0000-0000-00001E560000}"/>
    <cellStyle name="Normal 255 4" xfId="22047" xr:uid="{00000000-0005-0000-0000-00001F560000}"/>
    <cellStyle name="Normal 255 4 2" xfId="22048" xr:uid="{00000000-0005-0000-0000-000020560000}"/>
    <cellStyle name="Normal 255 4 2 2" xfId="22049" xr:uid="{00000000-0005-0000-0000-000021560000}"/>
    <cellStyle name="Normal 255 4 2 2 2" xfId="22050" xr:uid="{00000000-0005-0000-0000-000022560000}"/>
    <cellStyle name="Normal 255 4 2 3" xfId="22051" xr:uid="{00000000-0005-0000-0000-000023560000}"/>
    <cellStyle name="Normal 255 4 2 3 2" xfId="22052" xr:uid="{00000000-0005-0000-0000-000024560000}"/>
    <cellStyle name="Normal 255 4 2 3 2 2" xfId="22053" xr:uid="{00000000-0005-0000-0000-000025560000}"/>
    <cellStyle name="Normal 255 4 2 3 3" xfId="22054" xr:uid="{00000000-0005-0000-0000-000026560000}"/>
    <cellStyle name="Normal 255 4 2 4" xfId="22055" xr:uid="{00000000-0005-0000-0000-000027560000}"/>
    <cellStyle name="Normal 255 4 3" xfId="22056" xr:uid="{00000000-0005-0000-0000-000028560000}"/>
    <cellStyle name="Normal 255 4 3 2" xfId="22057" xr:uid="{00000000-0005-0000-0000-000029560000}"/>
    <cellStyle name="Normal 255 4 3 2 2" xfId="22058" xr:uid="{00000000-0005-0000-0000-00002A560000}"/>
    <cellStyle name="Normal 255 4 3 3" xfId="22059" xr:uid="{00000000-0005-0000-0000-00002B560000}"/>
    <cellStyle name="Normal 255 4 4" xfId="22060" xr:uid="{00000000-0005-0000-0000-00002C560000}"/>
    <cellStyle name="Normal 255 4 4 2" xfId="22061" xr:uid="{00000000-0005-0000-0000-00002D560000}"/>
    <cellStyle name="Normal 255 4 4 2 2" xfId="22062" xr:uid="{00000000-0005-0000-0000-00002E560000}"/>
    <cellStyle name="Normal 255 4 4 3" xfId="22063" xr:uid="{00000000-0005-0000-0000-00002F560000}"/>
    <cellStyle name="Normal 255 4 5" xfId="22064" xr:uid="{00000000-0005-0000-0000-000030560000}"/>
    <cellStyle name="Normal 255 4 5 2" xfId="22065" xr:uid="{00000000-0005-0000-0000-000031560000}"/>
    <cellStyle name="Normal 255 4 5 2 2" xfId="22066" xr:uid="{00000000-0005-0000-0000-000032560000}"/>
    <cellStyle name="Normal 255 4 5 3" xfId="22067" xr:uid="{00000000-0005-0000-0000-000033560000}"/>
    <cellStyle name="Normal 255 4 6" xfId="22068" xr:uid="{00000000-0005-0000-0000-000034560000}"/>
    <cellStyle name="Normal 255 5" xfId="22069" xr:uid="{00000000-0005-0000-0000-000035560000}"/>
    <cellStyle name="Normal 255 5 2" xfId="22070" xr:uid="{00000000-0005-0000-0000-000036560000}"/>
    <cellStyle name="Normal 255 5 2 2" xfId="22071" xr:uid="{00000000-0005-0000-0000-000037560000}"/>
    <cellStyle name="Normal 255 5 3" xfId="22072" xr:uid="{00000000-0005-0000-0000-000038560000}"/>
    <cellStyle name="Normal 255 6" xfId="22073" xr:uid="{00000000-0005-0000-0000-000039560000}"/>
    <cellStyle name="Normal 255 6 2" xfId="22074" xr:uid="{00000000-0005-0000-0000-00003A560000}"/>
    <cellStyle name="Normal 255 6 2 2" xfId="22075" xr:uid="{00000000-0005-0000-0000-00003B560000}"/>
    <cellStyle name="Normal 255 6 3" xfId="22076" xr:uid="{00000000-0005-0000-0000-00003C560000}"/>
    <cellStyle name="Normal 255 7" xfId="22077" xr:uid="{00000000-0005-0000-0000-00003D560000}"/>
    <cellStyle name="Normal 255 7 2" xfId="22078" xr:uid="{00000000-0005-0000-0000-00003E560000}"/>
    <cellStyle name="Normal 255 7 2 2" xfId="22079" xr:uid="{00000000-0005-0000-0000-00003F560000}"/>
    <cellStyle name="Normal 255 7 3" xfId="22080" xr:uid="{00000000-0005-0000-0000-000040560000}"/>
    <cellStyle name="Normal 255 8" xfId="22081" xr:uid="{00000000-0005-0000-0000-000041560000}"/>
    <cellStyle name="Normal 256" xfId="22082" xr:uid="{00000000-0005-0000-0000-000042560000}"/>
    <cellStyle name="Normal 256 2" xfId="22083" xr:uid="{00000000-0005-0000-0000-000043560000}"/>
    <cellStyle name="Normal 256 2 2" xfId="22084" xr:uid="{00000000-0005-0000-0000-000044560000}"/>
    <cellStyle name="Normal 256 2 2 2" xfId="22085" xr:uid="{00000000-0005-0000-0000-000045560000}"/>
    <cellStyle name="Normal 256 2 2 2 2" xfId="22086" xr:uid="{00000000-0005-0000-0000-000046560000}"/>
    <cellStyle name="Normal 256 2 2 3" xfId="22087" xr:uid="{00000000-0005-0000-0000-000047560000}"/>
    <cellStyle name="Normal 256 2 2 3 2" xfId="22088" xr:uid="{00000000-0005-0000-0000-000048560000}"/>
    <cellStyle name="Normal 256 2 2 3 2 2" xfId="22089" xr:uid="{00000000-0005-0000-0000-000049560000}"/>
    <cellStyle name="Normal 256 2 2 3 3" xfId="22090" xr:uid="{00000000-0005-0000-0000-00004A560000}"/>
    <cellStyle name="Normal 256 2 2 4" xfId="22091" xr:uid="{00000000-0005-0000-0000-00004B560000}"/>
    <cellStyle name="Normal 256 2 2 4 2" xfId="22092" xr:uid="{00000000-0005-0000-0000-00004C560000}"/>
    <cellStyle name="Normal 256 2 2 4 2 2" xfId="22093" xr:uid="{00000000-0005-0000-0000-00004D560000}"/>
    <cellStyle name="Normal 256 2 2 4 3" xfId="22094" xr:uid="{00000000-0005-0000-0000-00004E560000}"/>
    <cellStyle name="Normal 256 2 2 5" xfId="22095" xr:uid="{00000000-0005-0000-0000-00004F560000}"/>
    <cellStyle name="Normal 256 2 3" xfId="22096" xr:uid="{00000000-0005-0000-0000-000050560000}"/>
    <cellStyle name="Normal 256 2 3 2" xfId="22097" xr:uid="{00000000-0005-0000-0000-000051560000}"/>
    <cellStyle name="Normal 256 2 3 2 2" xfId="22098" xr:uid="{00000000-0005-0000-0000-000052560000}"/>
    <cellStyle name="Normal 256 2 3 2 2 2" xfId="22099" xr:uid="{00000000-0005-0000-0000-000053560000}"/>
    <cellStyle name="Normal 256 2 3 2 3" xfId="22100" xr:uid="{00000000-0005-0000-0000-000054560000}"/>
    <cellStyle name="Normal 256 2 3 2 3 2" xfId="22101" xr:uid="{00000000-0005-0000-0000-000055560000}"/>
    <cellStyle name="Normal 256 2 3 2 3 2 2" xfId="22102" xr:uid="{00000000-0005-0000-0000-000056560000}"/>
    <cellStyle name="Normal 256 2 3 2 3 3" xfId="22103" xr:uid="{00000000-0005-0000-0000-000057560000}"/>
    <cellStyle name="Normal 256 2 3 2 4" xfId="22104" xr:uid="{00000000-0005-0000-0000-000058560000}"/>
    <cellStyle name="Normal 256 2 3 3" xfId="22105" xr:uid="{00000000-0005-0000-0000-000059560000}"/>
    <cellStyle name="Normal 256 2 3 3 2" xfId="22106" xr:uid="{00000000-0005-0000-0000-00005A560000}"/>
    <cellStyle name="Normal 256 2 3 3 2 2" xfId="22107" xr:uid="{00000000-0005-0000-0000-00005B560000}"/>
    <cellStyle name="Normal 256 2 3 3 3" xfId="22108" xr:uid="{00000000-0005-0000-0000-00005C560000}"/>
    <cellStyle name="Normal 256 2 3 4" xfId="22109" xr:uid="{00000000-0005-0000-0000-00005D560000}"/>
    <cellStyle name="Normal 256 2 3 4 2" xfId="22110" xr:uid="{00000000-0005-0000-0000-00005E560000}"/>
    <cellStyle name="Normal 256 2 3 4 2 2" xfId="22111" xr:uid="{00000000-0005-0000-0000-00005F560000}"/>
    <cellStyle name="Normal 256 2 3 4 3" xfId="22112" xr:uid="{00000000-0005-0000-0000-000060560000}"/>
    <cellStyle name="Normal 256 2 3 5" xfId="22113" xr:uid="{00000000-0005-0000-0000-000061560000}"/>
    <cellStyle name="Normal 256 2 3 5 2" xfId="22114" xr:uid="{00000000-0005-0000-0000-000062560000}"/>
    <cellStyle name="Normal 256 2 3 5 2 2" xfId="22115" xr:uid="{00000000-0005-0000-0000-000063560000}"/>
    <cellStyle name="Normal 256 2 3 5 3" xfId="22116" xr:uid="{00000000-0005-0000-0000-000064560000}"/>
    <cellStyle name="Normal 256 2 3 6" xfId="22117" xr:uid="{00000000-0005-0000-0000-000065560000}"/>
    <cellStyle name="Normal 256 2 4" xfId="22118" xr:uid="{00000000-0005-0000-0000-000066560000}"/>
    <cellStyle name="Normal 256 2 4 2" xfId="22119" xr:uid="{00000000-0005-0000-0000-000067560000}"/>
    <cellStyle name="Normal 256 2 4 2 2" xfId="22120" xr:uid="{00000000-0005-0000-0000-000068560000}"/>
    <cellStyle name="Normal 256 2 4 3" xfId="22121" xr:uid="{00000000-0005-0000-0000-000069560000}"/>
    <cellStyle name="Normal 256 2 5" xfId="22122" xr:uid="{00000000-0005-0000-0000-00006A560000}"/>
    <cellStyle name="Normal 256 2 5 2" xfId="22123" xr:uid="{00000000-0005-0000-0000-00006B560000}"/>
    <cellStyle name="Normal 256 2 5 2 2" xfId="22124" xr:uid="{00000000-0005-0000-0000-00006C560000}"/>
    <cellStyle name="Normal 256 2 5 3" xfId="22125" xr:uid="{00000000-0005-0000-0000-00006D560000}"/>
    <cellStyle name="Normal 256 2 6" xfId="22126" xr:uid="{00000000-0005-0000-0000-00006E560000}"/>
    <cellStyle name="Normal 256 2 6 2" xfId="22127" xr:uid="{00000000-0005-0000-0000-00006F560000}"/>
    <cellStyle name="Normal 256 2 6 2 2" xfId="22128" xr:uid="{00000000-0005-0000-0000-000070560000}"/>
    <cellStyle name="Normal 256 2 6 3" xfId="22129" xr:uid="{00000000-0005-0000-0000-000071560000}"/>
    <cellStyle name="Normal 256 2 7" xfId="22130" xr:uid="{00000000-0005-0000-0000-000072560000}"/>
    <cellStyle name="Normal 256 3" xfId="22131" xr:uid="{00000000-0005-0000-0000-000073560000}"/>
    <cellStyle name="Normal 256 3 2" xfId="22132" xr:uid="{00000000-0005-0000-0000-000074560000}"/>
    <cellStyle name="Normal 256 3 2 2" xfId="22133" xr:uid="{00000000-0005-0000-0000-000075560000}"/>
    <cellStyle name="Normal 256 3 3" xfId="22134" xr:uid="{00000000-0005-0000-0000-000076560000}"/>
    <cellStyle name="Normal 256 3 3 2" xfId="22135" xr:uid="{00000000-0005-0000-0000-000077560000}"/>
    <cellStyle name="Normal 256 3 3 2 2" xfId="22136" xr:uid="{00000000-0005-0000-0000-000078560000}"/>
    <cellStyle name="Normal 256 3 3 3" xfId="22137" xr:uid="{00000000-0005-0000-0000-000079560000}"/>
    <cellStyle name="Normal 256 3 4" xfId="22138" xr:uid="{00000000-0005-0000-0000-00007A560000}"/>
    <cellStyle name="Normal 256 3 4 2" xfId="22139" xr:uid="{00000000-0005-0000-0000-00007B560000}"/>
    <cellStyle name="Normal 256 3 4 2 2" xfId="22140" xr:uid="{00000000-0005-0000-0000-00007C560000}"/>
    <cellStyle name="Normal 256 3 4 3" xfId="22141" xr:uid="{00000000-0005-0000-0000-00007D560000}"/>
    <cellStyle name="Normal 256 3 5" xfId="22142" xr:uid="{00000000-0005-0000-0000-00007E560000}"/>
    <cellStyle name="Normal 256 4" xfId="22143" xr:uid="{00000000-0005-0000-0000-00007F560000}"/>
    <cellStyle name="Normal 256 4 2" xfId="22144" xr:uid="{00000000-0005-0000-0000-000080560000}"/>
    <cellStyle name="Normal 256 4 2 2" xfId="22145" xr:uid="{00000000-0005-0000-0000-000081560000}"/>
    <cellStyle name="Normal 256 4 2 2 2" xfId="22146" xr:uid="{00000000-0005-0000-0000-000082560000}"/>
    <cellStyle name="Normal 256 4 2 3" xfId="22147" xr:uid="{00000000-0005-0000-0000-000083560000}"/>
    <cellStyle name="Normal 256 4 2 3 2" xfId="22148" xr:uid="{00000000-0005-0000-0000-000084560000}"/>
    <cellStyle name="Normal 256 4 2 3 2 2" xfId="22149" xr:uid="{00000000-0005-0000-0000-000085560000}"/>
    <cellStyle name="Normal 256 4 2 3 3" xfId="22150" xr:uid="{00000000-0005-0000-0000-000086560000}"/>
    <cellStyle name="Normal 256 4 2 4" xfId="22151" xr:uid="{00000000-0005-0000-0000-000087560000}"/>
    <cellStyle name="Normal 256 4 3" xfId="22152" xr:uid="{00000000-0005-0000-0000-000088560000}"/>
    <cellStyle name="Normal 256 4 3 2" xfId="22153" xr:uid="{00000000-0005-0000-0000-000089560000}"/>
    <cellStyle name="Normal 256 4 3 2 2" xfId="22154" xr:uid="{00000000-0005-0000-0000-00008A560000}"/>
    <cellStyle name="Normal 256 4 3 3" xfId="22155" xr:uid="{00000000-0005-0000-0000-00008B560000}"/>
    <cellStyle name="Normal 256 4 4" xfId="22156" xr:uid="{00000000-0005-0000-0000-00008C560000}"/>
    <cellStyle name="Normal 256 4 4 2" xfId="22157" xr:uid="{00000000-0005-0000-0000-00008D560000}"/>
    <cellStyle name="Normal 256 4 4 2 2" xfId="22158" xr:uid="{00000000-0005-0000-0000-00008E560000}"/>
    <cellStyle name="Normal 256 4 4 3" xfId="22159" xr:uid="{00000000-0005-0000-0000-00008F560000}"/>
    <cellStyle name="Normal 256 4 5" xfId="22160" xr:uid="{00000000-0005-0000-0000-000090560000}"/>
    <cellStyle name="Normal 256 4 5 2" xfId="22161" xr:uid="{00000000-0005-0000-0000-000091560000}"/>
    <cellStyle name="Normal 256 4 5 2 2" xfId="22162" xr:uid="{00000000-0005-0000-0000-000092560000}"/>
    <cellStyle name="Normal 256 4 5 3" xfId="22163" xr:uid="{00000000-0005-0000-0000-000093560000}"/>
    <cellStyle name="Normal 256 4 6" xfId="22164" xr:uid="{00000000-0005-0000-0000-000094560000}"/>
    <cellStyle name="Normal 256 5" xfId="22165" xr:uid="{00000000-0005-0000-0000-000095560000}"/>
    <cellStyle name="Normal 256 5 2" xfId="22166" xr:uid="{00000000-0005-0000-0000-000096560000}"/>
    <cellStyle name="Normal 256 5 2 2" xfId="22167" xr:uid="{00000000-0005-0000-0000-000097560000}"/>
    <cellStyle name="Normal 256 5 3" xfId="22168" xr:uid="{00000000-0005-0000-0000-000098560000}"/>
    <cellStyle name="Normal 256 6" xfId="22169" xr:uid="{00000000-0005-0000-0000-000099560000}"/>
    <cellStyle name="Normal 256 6 2" xfId="22170" xr:uid="{00000000-0005-0000-0000-00009A560000}"/>
    <cellStyle name="Normal 256 6 2 2" xfId="22171" xr:uid="{00000000-0005-0000-0000-00009B560000}"/>
    <cellStyle name="Normal 256 6 3" xfId="22172" xr:uid="{00000000-0005-0000-0000-00009C560000}"/>
    <cellStyle name="Normal 256 7" xfId="22173" xr:uid="{00000000-0005-0000-0000-00009D560000}"/>
    <cellStyle name="Normal 256 7 2" xfId="22174" xr:uid="{00000000-0005-0000-0000-00009E560000}"/>
    <cellStyle name="Normal 256 7 2 2" xfId="22175" xr:uid="{00000000-0005-0000-0000-00009F560000}"/>
    <cellStyle name="Normal 256 7 3" xfId="22176" xr:uid="{00000000-0005-0000-0000-0000A0560000}"/>
    <cellStyle name="Normal 256 8" xfId="22177" xr:uid="{00000000-0005-0000-0000-0000A1560000}"/>
    <cellStyle name="Normal 257" xfId="22178" xr:uid="{00000000-0005-0000-0000-0000A2560000}"/>
    <cellStyle name="Normal 257 2" xfId="22179" xr:uid="{00000000-0005-0000-0000-0000A3560000}"/>
    <cellStyle name="Normal 257 2 2" xfId="22180" xr:uid="{00000000-0005-0000-0000-0000A4560000}"/>
    <cellStyle name="Normal 257 2 2 2" xfId="22181" xr:uid="{00000000-0005-0000-0000-0000A5560000}"/>
    <cellStyle name="Normal 257 2 3" xfId="22182" xr:uid="{00000000-0005-0000-0000-0000A6560000}"/>
    <cellStyle name="Normal 257 2 3 2" xfId="22183" xr:uid="{00000000-0005-0000-0000-0000A7560000}"/>
    <cellStyle name="Normal 257 2 3 2 2" xfId="22184" xr:uid="{00000000-0005-0000-0000-0000A8560000}"/>
    <cellStyle name="Normal 257 2 3 3" xfId="22185" xr:uid="{00000000-0005-0000-0000-0000A9560000}"/>
    <cellStyle name="Normal 257 2 4" xfId="22186" xr:uid="{00000000-0005-0000-0000-0000AA560000}"/>
    <cellStyle name="Normal 257 2 4 2" xfId="22187" xr:uid="{00000000-0005-0000-0000-0000AB560000}"/>
    <cellStyle name="Normal 257 2 4 2 2" xfId="22188" xr:uid="{00000000-0005-0000-0000-0000AC560000}"/>
    <cellStyle name="Normal 257 2 4 3" xfId="22189" xr:uid="{00000000-0005-0000-0000-0000AD560000}"/>
    <cellStyle name="Normal 257 2 5" xfId="22190" xr:uid="{00000000-0005-0000-0000-0000AE560000}"/>
    <cellStyle name="Normal 257 3" xfId="22191" xr:uid="{00000000-0005-0000-0000-0000AF560000}"/>
    <cellStyle name="Normal 257 3 2" xfId="22192" xr:uid="{00000000-0005-0000-0000-0000B0560000}"/>
    <cellStyle name="Normal 257 3 2 2" xfId="22193" xr:uid="{00000000-0005-0000-0000-0000B1560000}"/>
    <cellStyle name="Normal 257 3 2 2 2" xfId="22194" xr:uid="{00000000-0005-0000-0000-0000B2560000}"/>
    <cellStyle name="Normal 257 3 2 3" xfId="22195" xr:uid="{00000000-0005-0000-0000-0000B3560000}"/>
    <cellStyle name="Normal 257 3 2 3 2" xfId="22196" xr:uid="{00000000-0005-0000-0000-0000B4560000}"/>
    <cellStyle name="Normal 257 3 2 3 2 2" xfId="22197" xr:uid="{00000000-0005-0000-0000-0000B5560000}"/>
    <cellStyle name="Normal 257 3 2 3 3" xfId="22198" xr:uid="{00000000-0005-0000-0000-0000B6560000}"/>
    <cellStyle name="Normal 257 3 2 4" xfId="22199" xr:uid="{00000000-0005-0000-0000-0000B7560000}"/>
    <cellStyle name="Normal 257 3 3" xfId="22200" xr:uid="{00000000-0005-0000-0000-0000B8560000}"/>
    <cellStyle name="Normal 257 3 3 2" xfId="22201" xr:uid="{00000000-0005-0000-0000-0000B9560000}"/>
    <cellStyle name="Normal 257 3 3 2 2" xfId="22202" xr:uid="{00000000-0005-0000-0000-0000BA560000}"/>
    <cellStyle name="Normal 257 3 3 3" xfId="22203" xr:uid="{00000000-0005-0000-0000-0000BB560000}"/>
    <cellStyle name="Normal 257 3 4" xfId="22204" xr:uid="{00000000-0005-0000-0000-0000BC560000}"/>
    <cellStyle name="Normal 257 3 4 2" xfId="22205" xr:uid="{00000000-0005-0000-0000-0000BD560000}"/>
    <cellStyle name="Normal 257 3 4 2 2" xfId="22206" xr:uid="{00000000-0005-0000-0000-0000BE560000}"/>
    <cellStyle name="Normal 257 3 4 3" xfId="22207" xr:uid="{00000000-0005-0000-0000-0000BF560000}"/>
    <cellStyle name="Normal 257 3 5" xfId="22208" xr:uid="{00000000-0005-0000-0000-0000C0560000}"/>
    <cellStyle name="Normal 257 3 5 2" xfId="22209" xr:uid="{00000000-0005-0000-0000-0000C1560000}"/>
    <cellStyle name="Normal 257 3 5 2 2" xfId="22210" xr:uid="{00000000-0005-0000-0000-0000C2560000}"/>
    <cellStyle name="Normal 257 3 5 3" xfId="22211" xr:uid="{00000000-0005-0000-0000-0000C3560000}"/>
    <cellStyle name="Normal 257 3 6" xfId="22212" xr:uid="{00000000-0005-0000-0000-0000C4560000}"/>
    <cellStyle name="Normal 257 4" xfId="22213" xr:uid="{00000000-0005-0000-0000-0000C5560000}"/>
    <cellStyle name="Normal 257 4 2" xfId="22214" xr:uid="{00000000-0005-0000-0000-0000C6560000}"/>
    <cellStyle name="Normal 257 4 2 2" xfId="22215" xr:uid="{00000000-0005-0000-0000-0000C7560000}"/>
    <cellStyle name="Normal 257 4 3" xfId="22216" xr:uid="{00000000-0005-0000-0000-0000C8560000}"/>
    <cellStyle name="Normal 257 5" xfId="22217" xr:uid="{00000000-0005-0000-0000-0000C9560000}"/>
    <cellStyle name="Normal 257 5 2" xfId="22218" xr:uid="{00000000-0005-0000-0000-0000CA560000}"/>
    <cellStyle name="Normal 257 5 2 2" xfId="22219" xr:uid="{00000000-0005-0000-0000-0000CB560000}"/>
    <cellStyle name="Normal 257 5 3" xfId="22220" xr:uid="{00000000-0005-0000-0000-0000CC560000}"/>
    <cellStyle name="Normal 257 6" xfId="22221" xr:uid="{00000000-0005-0000-0000-0000CD560000}"/>
    <cellStyle name="Normal 257 6 2" xfId="22222" xr:uid="{00000000-0005-0000-0000-0000CE560000}"/>
    <cellStyle name="Normal 257 6 2 2" xfId="22223" xr:uid="{00000000-0005-0000-0000-0000CF560000}"/>
    <cellStyle name="Normal 257 6 3" xfId="22224" xr:uid="{00000000-0005-0000-0000-0000D0560000}"/>
    <cellStyle name="Normal 257 7" xfId="22225" xr:uid="{00000000-0005-0000-0000-0000D1560000}"/>
    <cellStyle name="Normal 258" xfId="22226" xr:uid="{00000000-0005-0000-0000-0000D2560000}"/>
    <cellStyle name="Normal 258 2" xfId="22227" xr:uid="{00000000-0005-0000-0000-0000D3560000}"/>
    <cellStyle name="Normal 258 2 2" xfId="22228" xr:uid="{00000000-0005-0000-0000-0000D4560000}"/>
    <cellStyle name="Normal 258 2 2 2" xfId="22229" xr:uid="{00000000-0005-0000-0000-0000D5560000}"/>
    <cellStyle name="Normal 258 2 3" xfId="22230" xr:uid="{00000000-0005-0000-0000-0000D6560000}"/>
    <cellStyle name="Normal 258 2 3 2" xfId="22231" xr:uid="{00000000-0005-0000-0000-0000D7560000}"/>
    <cellStyle name="Normal 258 2 3 2 2" xfId="22232" xr:uid="{00000000-0005-0000-0000-0000D8560000}"/>
    <cellStyle name="Normal 258 2 3 3" xfId="22233" xr:uid="{00000000-0005-0000-0000-0000D9560000}"/>
    <cellStyle name="Normal 258 2 4" xfId="22234" xr:uid="{00000000-0005-0000-0000-0000DA560000}"/>
    <cellStyle name="Normal 258 2 4 2" xfId="22235" xr:uid="{00000000-0005-0000-0000-0000DB560000}"/>
    <cellStyle name="Normal 258 2 4 2 2" xfId="22236" xr:uid="{00000000-0005-0000-0000-0000DC560000}"/>
    <cellStyle name="Normal 258 2 4 3" xfId="22237" xr:uid="{00000000-0005-0000-0000-0000DD560000}"/>
    <cellStyle name="Normal 258 2 5" xfId="22238" xr:uid="{00000000-0005-0000-0000-0000DE560000}"/>
    <cellStyle name="Normal 258 3" xfId="22239" xr:uid="{00000000-0005-0000-0000-0000DF560000}"/>
    <cellStyle name="Normal 258 3 2" xfId="22240" xr:uid="{00000000-0005-0000-0000-0000E0560000}"/>
    <cellStyle name="Normal 258 3 2 2" xfId="22241" xr:uid="{00000000-0005-0000-0000-0000E1560000}"/>
    <cellStyle name="Normal 258 3 2 2 2" xfId="22242" xr:uid="{00000000-0005-0000-0000-0000E2560000}"/>
    <cellStyle name="Normal 258 3 2 3" xfId="22243" xr:uid="{00000000-0005-0000-0000-0000E3560000}"/>
    <cellStyle name="Normal 258 3 2 3 2" xfId="22244" xr:uid="{00000000-0005-0000-0000-0000E4560000}"/>
    <cellStyle name="Normal 258 3 2 3 2 2" xfId="22245" xr:uid="{00000000-0005-0000-0000-0000E5560000}"/>
    <cellStyle name="Normal 258 3 2 3 3" xfId="22246" xr:uid="{00000000-0005-0000-0000-0000E6560000}"/>
    <cellStyle name="Normal 258 3 2 4" xfId="22247" xr:uid="{00000000-0005-0000-0000-0000E7560000}"/>
    <cellStyle name="Normal 258 3 3" xfId="22248" xr:uid="{00000000-0005-0000-0000-0000E8560000}"/>
    <cellStyle name="Normal 258 3 3 2" xfId="22249" xr:uid="{00000000-0005-0000-0000-0000E9560000}"/>
    <cellStyle name="Normal 258 3 3 2 2" xfId="22250" xr:uid="{00000000-0005-0000-0000-0000EA560000}"/>
    <cellStyle name="Normal 258 3 3 3" xfId="22251" xr:uid="{00000000-0005-0000-0000-0000EB560000}"/>
    <cellStyle name="Normal 258 3 4" xfId="22252" xr:uid="{00000000-0005-0000-0000-0000EC560000}"/>
    <cellStyle name="Normal 258 3 4 2" xfId="22253" xr:uid="{00000000-0005-0000-0000-0000ED560000}"/>
    <cellStyle name="Normal 258 3 4 2 2" xfId="22254" xr:uid="{00000000-0005-0000-0000-0000EE560000}"/>
    <cellStyle name="Normal 258 3 4 3" xfId="22255" xr:uid="{00000000-0005-0000-0000-0000EF560000}"/>
    <cellStyle name="Normal 258 3 5" xfId="22256" xr:uid="{00000000-0005-0000-0000-0000F0560000}"/>
    <cellStyle name="Normal 258 3 5 2" xfId="22257" xr:uid="{00000000-0005-0000-0000-0000F1560000}"/>
    <cellStyle name="Normal 258 3 5 2 2" xfId="22258" xr:uid="{00000000-0005-0000-0000-0000F2560000}"/>
    <cellStyle name="Normal 258 3 5 3" xfId="22259" xr:uid="{00000000-0005-0000-0000-0000F3560000}"/>
    <cellStyle name="Normal 258 3 6" xfId="22260" xr:uid="{00000000-0005-0000-0000-0000F4560000}"/>
    <cellStyle name="Normal 258 4" xfId="22261" xr:uid="{00000000-0005-0000-0000-0000F5560000}"/>
    <cellStyle name="Normal 258 4 2" xfId="22262" xr:uid="{00000000-0005-0000-0000-0000F6560000}"/>
    <cellStyle name="Normal 258 4 2 2" xfId="22263" xr:uid="{00000000-0005-0000-0000-0000F7560000}"/>
    <cellStyle name="Normal 258 4 3" xfId="22264" xr:uid="{00000000-0005-0000-0000-0000F8560000}"/>
    <cellStyle name="Normal 258 5" xfId="22265" xr:uid="{00000000-0005-0000-0000-0000F9560000}"/>
    <cellStyle name="Normal 258 5 2" xfId="22266" xr:uid="{00000000-0005-0000-0000-0000FA560000}"/>
    <cellStyle name="Normal 258 5 2 2" xfId="22267" xr:uid="{00000000-0005-0000-0000-0000FB560000}"/>
    <cellStyle name="Normal 258 5 3" xfId="22268" xr:uid="{00000000-0005-0000-0000-0000FC560000}"/>
    <cellStyle name="Normal 258 6" xfId="22269" xr:uid="{00000000-0005-0000-0000-0000FD560000}"/>
    <cellStyle name="Normal 258 6 2" xfId="22270" xr:uid="{00000000-0005-0000-0000-0000FE560000}"/>
    <cellStyle name="Normal 258 6 2 2" xfId="22271" xr:uid="{00000000-0005-0000-0000-0000FF560000}"/>
    <cellStyle name="Normal 258 6 3" xfId="22272" xr:uid="{00000000-0005-0000-0000-000000570000}"/>
    <cellStyle name="Normal 258 7" xfId="22273" xr:uid="{00000000-0005-0000-0000-000001570000}"/>
    <cellStyle name="Normal 259" xfId="22274" xr:uid="{00000000-0005-0000-0000-000002570000}"/>
    <cellStyle name="Normal 259 2" xfId="22275" xr:uid="{00000000-0005-0000-0000-000003570000}"/>
    <cellStyle name="Normal 259 2 2" xfId="22276" xr:uid="{00000000-0005-0000-0000-000004570000}"/>
    <cellStyle name="Normal 259 2 2 2" xfId="22277" xr:uid="{00000000-0005-0000-0000-000005570000}"/>
    <cellStyle name="Normal 259 2 3" xfId="22278" xr:uid="{00000000-0005-0000-0000-000006570000}"/>
    <cellStyle name="Normal 259 2 3 2" xfId="22279" xr:uid="{00000000-0005-0000-0000-000007570000}"/>
    <cellStyle name="Normal 259 2 3 2 2" xfId="22280" xr:uid="{00000000-0005-0000-0000-000008570000}"/>
    <cellStyle name="Normal 259 2 3 3" xfId="22281" xr:uid="{00000000-0005-0000-0000-000009570000}"/>
    <cellStyle name="Normal 259 2 4" xfId="22282" xr:uid="{00000000-0005-0000-0000-00000A570000}"/>
    <cellStyle name="Normal 259 2 4 2" xfId="22283" xr:uid="{00000000-0005-0000-0000-00000B570000}"/>
    <cellStyle name="Normal 259 2 4 2 2" xfId="22284" xr:uid="{00000000-0005-0000-0000-00000C570000}"/>
    <cellStyle name="Normal 259 2 4 3" xfId="22285" xr:uid="{00000000-0005-0000-0000-00000D570000}"/>
    <cellStyle name="Normal 259 2 5" xfId="22286" xr:uid="{00000000-0005-0000-0000-00000E570000}"/>
    <cellStyle name="Normal 259 3" xfId="22287" xr:uid="{00000000-0005-0000-0000-00000F570000}"/>
    <cellStyle name="Normal 259 3 2" xfId="22288" xr:uid="{00000000-0005-0000-0000-000010570000}"/>
    <cellStyle name="Normal 259 3 2 2" xfId="22289" xr:uid="{00000000-0005-0000-0000-000011570000}"/>
    <cellStyle name="Normal 259 3 2 2 2" xfId="22290" xr:uid="{00000000-0005-0000-0000-000012570000}"/>
    <cellStyle name="Normal 259 3 2 3" xfId="22291" xr:uid="{00000000-0005-0000-0000-000013570000}"/>
    <cellStyle name="Normal 259 3 2 3 2" xfId="22292" xr:uid="{00000000-0005-0000-0000-000014570000}"/>
    <cellStyle name="Normal 259 3 2 3 2 2" xfId="22293" xr:uid="{00000000-0005-0000-0000-000015570000}"/>
    <cellStyle name="Normal 259 3 2 3 3" xfId="22294" xr:uid="{00000000-0005-0000-0000-000016570000}"/>
    <cellStyle name="Normal 259 3 2 4" xfId="22295" xr:uid="{00000000-0005-0000-0000-000017570000}"/>
    <cellStyle name="Normal 259 3 3" xfId="22296" xr:uid="{00000000-0005-0000-0000-000018570000}"/>
    <cellStyle name="Normal 259 3 3 2" xfId="22297" xr:uid="{00000000-0005-0000-0000-000019570000}"/>
    <cellStyle name="Normal 259 3 3 2 2" xfId="22298" xr:uid="{00000000-0005-0000-0000-00001A570000}"/>
    <cellStyle name="Normal 259 3 3 3" xfId="22299" xr:uid="{00000000-0005-0000-0000-00001B570000}"/>
    <cellStyle name="Normal 259 3 4" xfId="22300" xr:uid="{00000000-0005-0000-0000-00001C570000}"/>
    <cellStyle name="Normal 259 3 4 2" xfId="22301" xr:uid="{00000000-0005-0000-0000-00001D570000}"/>
    <cellStyle name="Normal 259 3 4 2 2" xfId="22302" xr:uid="{00000000-0005-0000-0000-00001E570000}"/>
    <cellStyle name="Normal 259 3 4 3" xfId="22303" xr:uid="{00000000-0005-0000-0000-00001F570000}"/>
    <cellStyle name="Normal 259 3 5" xfId="22304" xr:uid="{00000000-0005-0000-0000-000020570000}"/>
    <cellStyle name="Normal 259 3 5 2" xfId="22305" xr:uid="{00000000-0005-0000-0000-000021570000}"/>
    <cellStyle name="Normal 259 3 5 2 2" xfId="22306" xr:uid="{00000000-0005-0000-0000-000022570000}"/>
    <cellStyle name="Normal 259 3 5 3" xfId="22307" xr:uid="{00000000-0005-0000-0000-000023570000}"/>
    <cellStyle name="Normal 259 3 6" xfId="22308" xr:uid="{00000000-0005-0000-0000-000024570000}"/>
    <cellStyle name="Normal 259 4" xfId="22309" xr:uid="{00000000-0005-0000-0000-000025570000}"/>
    <cellStyle name="Normal 259 4 2" xfId="22310" xr:uid="{00000000-0005-0000-0000-000026570000}"/>
    <cellStyle name="Normal 259 4 2 2" xfId="22311" xr:uid="{00000000-0005-0000-0000-000027570000}"/>
    <cellStyle name="Normal 259 4 3" xfId="22312" xr:uid="{00000000-0005-0000-0000-000028570000}"/>
    <cellStyle name="Normal 259 5" xfId="22313" xr:uid="{00000000-0005-0000-0000-000029570000}"/>
    <cellStyle name="Normal 259 5 2" xfId="22314" xr:uid="{00000000-0005-0000-0000-00002A570000}"/>
    <cellStyle name="Normal 259 5 2 2" xfId="22315" xr:uid="{00000000-0005-0000-0000-00002B570000}"/>
    <cellStyle name="Normal 259 5 3" xfId="22316" xr:uid="{00000000-0005-0000-0000-00002C570000}"/>
    <cellStyle name="Normal 259 6" xfId="22317" xr:uid="{00000000-0005-0000-0000-00002D570000}"/>
    <cellStyle name="Normal 259 6 2" xfId="22318" xr:uid="{00000000-0005-0000-0000-00002E570000}"/>
    <cellStyle name="Normal 259 6 2 2" xfId="22319" xr:uid="{00000000-0005-0000-0000-00002F570000}"/>
    <cellStyle name="Normal 259 6 3" xfId="22320" xr:uid="{00000000-0005-0000-0000-000030570000}"/>
    <cellStyle name="Normal 259 7" xfId="22321" xr:uid="{00000000-0005-0000-0000-000031570000}"/>
    <cellStyle name="Normal 26" xfId="22322" xr:uid="{00000000-0005-0000-0000-000032570000}"/>
    <cellStyle name="Normal 26 2" xfId="22323" xr:uid="{00000000-0005-0000-0000-000033570000}"/>
    <cellStyle name="Normal 26 2 2" xfId="22324" xr:uid="{00000000-0005-0000-0000-000034570000}"/>
    <cellStyle name="Normal 26 2 2 2" xfId="22325" xr:uid="{00000000-0005-0000-0000-000035570000}"/>
    <cellStyle name="Normal 26 2 2 2 2" xfId="22326" xr:uid="{00000000-0005-0000-0000-000036570000}"/>
    <cellStyle name="Normal 26 2 2 3" xfId="22327" xr:uid="{00000000-0005-0000-0000-000037570000}"/>
    <cellStyle name="Normal 26 2 2 3 2" xfId="22328" xr:uid="{00000000-0005-0000-0000-000038570000}"/>
    <cellStyle name="Normal 26 2 2 3 2 2" xfId="22329" xr:uid="{00000000-0005-0000-0000-000039570000}"/>
    <cellStyle name="Normal 26 2 2 3 3" xfId="22330" xr:uid="{00000000-0005-0000-0000-00003A570000}"/>
    <cellStyle name="Normal 26 2 2 4" xfId="22331" xr:uid="{00000000-0005-0000-0000-00003B570000}"/>
    <cellStyle name="Normal 26 2 2 4 2" xfId="22332" xr:uid="{00000000-0005-0000-0000-00003C570000}"/>
    <cellStyle name="Normal 26 2 2 4 2 2" xfId="22333" xr:uid="{00000000-0005-0000-0000-00003D570000}"/>
    <cellStyle name="Normal 26 2 2 4 3" xfId="22334" xr:uid="{00000000-0005-0000-0000-00003E570000}"/>
    <cellStyle name="Normal 26 2 2 5" xfId="22335" xr:uid="{00000000-0005-0000-0000-00003F570000}"/>
    <cellStyle name="Normal 26 2 3" xfId="22336" xr:uid="{00000000-0005-0000-0000-000040570000}"/>
    <cellStyle name="Normal 26 2 3 2" xfId="22337" xr:uid="{00000000-0005-0000-0000-000041570000}"/>
    <cellStyle name="Normal 26 2 3 2 2" xfId="22338" xr:uid="{00000000-0005-0000-0000-000042570000}"/>
    <cellStyle name="Normal 26 2 3 3" xfId="22339" xr:uid="{00000000-0005-0000-0000-000043570000}"/>
    <cellStyle name="Normal 26 2 4" xfId="22340" xr:uid="{00000000-0005-0000-0000-000044570000}"/>
    <cellStyle name="Normal 26 2 4 2" xfId="22341" xr:uid="{00000000-0005-0000-0000-000045570000}"/>
    <cellStyle name="Normal 26 2 4 2 2" xfId="22342" xr:uid="{00000000-0005-0000-0000-000046570000}"/>
    <cellStyle name="Normal 26 2 4 3" xfId="22343" xr:uid="{00000000-0005-0000-0000-000047570000}"/>
    <cellStyle name="Normal 26 2 5" xfId="22344" xr:uid="{00000000-0005-0000-0000-000048570000}"/>
    <cellStyle name="Normal 26 2 5 2" xfId="22345" xr:uid="{00000000-0005-0000-0000-000049570000}"/>
    <cellStyle name="Normal 26 2 5 2 2" xfId="22346" xr:uid="{00000000-0005-0000-0000-00004A570000}"/>
    <cellStyle name="Normal 26 2 5 3" xfId="22347" xr:uid="{00000000-0005-0000-0000-00004B570000}"/>
    <cellStyle name="Normal 26 2 6" xfId="22348" xr:uid="{00000000-0005-0000-0000-00004C570000}"/>
    <cellStyle name="Normal 26 3" xfId="22349" xr:uid="{00000000-0005-0000-0000-00004D570000}"/>
    <cellStyle name="Normal 26 3 2" xfId="22350" xr:uid="{00000000-0005-0000-0000-00004E570000}"/>
    <cellStyle name="Normal 26 3 2 2" xfId="22351" xr:uid="{00000000-0005-0000-0000-00004F570000}"/>
    <cellStyle name="Normal 26 3 3" xfId="22352" xr:uid="{00000000-0005-0000-0000-000050570000}"/>
    <cellStyle name="Normal 26 3 3 2" xfId="22353" xr:uid="{00000000-0005-0000-0000-000051570000}"/>
    <cellStyle name="Normal 26 3 3 2 2" xfId="22354" xr:uid="{00000000-0005-0000-0000-000052570000}"/>
    <cellStyle name="Normal 26 3 3 3" xfId="22355" xr:uid="{00000000-0005-0000-0000-000053570000}"/>
    <cellStyle name="Normal 26 3 4" xfId="22356" xr:uid="{00000000-0005-0000-0000-000054570000}"/>
    <cellStyle name="Normal 26 3 4 2" xfId="22357" xr:uid="{00000000-0005-0000-0000-000055570000}"/>
    <cellStyle name="Normal 26 3 4 2 2" xfId="22358" xr:uid="{00000000-0005-0000-0000-000056570000}"/>
    <cellStyle name="Normal 26 3 4 3" xfId="22359" xr:uid="{00000000-0005-0000-0000-000057570000}"/>
    <cellStyle name="Normal 26 3 5" xfId="22360" xr:uid="{00000000-0005-0000-0000-000058570000}"/>
    <cellStyle name="Normal 26 4" xfId="22361" xr:uid="{00000000-0005-0000-0000-000059570000}"/>
    <cellStyle name="Normal 26 4 2" xfId="22362" xr:uid="{00000000-0005-0000-0000-00005A570000}"/>
    <cellStyle name="Normal 26 4 2 2" xfId="22363" xr:uid="{00000000-0005-0000-0000-00005B570000}"/>
    <cellStyle name="Normal 26 4 3" xfId="22364" xr:uid="{00000000-0005-0000-0000-00005C570000}"/>
    <cellStyle name="Normal 26 4 3 2" xfId="22365" xr:uid="{00000000-0005-0000-0000-00005D570000}"/>
    <cellStyle name="Normal 26 4 3 2 2" xfId="22366" xr:uid="{00000000-0005-0000-0000-00005E570000}"/>
    <cellStyle name="Normal 26 4 3 3" xfId="22367" xr:uid="{00000000-0005-0000-0000-00005F570000}"/>
    <cellStyle name="Normal 26 4 4" xfId="22368" xr:uid="{00000000-0005-0000-0000-000060570000}"/>
    <cellStyle name="Normal 26 4 4 2" xfId="22369" xr:uid="{00000000-0005-0000-0000-000061570000}"/>
    <cellStyle name="Normal 26 4 4 2 2" xfId="22370" xr:uid="{00000000-0005-0000-0000-000062570000}"/>
    <cellStyle name="Normal 26 4 4 3" xfId="22371" xr:uid="{00000000-0005-0000-0000-000063570000}"/>
    <cellStyle name="Normal 26 4 5" xfId="22372" xr:uid="{00000000-0005-0000-0000-000064570000}"/>
    <cellStyle name="Normal 26 5" xfId="22373" xr:uid="{00000000-0005-0000-0000-000065570000}"/>
    <cellStyle name="Normal 26 5 2" xfId="22374" xr:uid="{00000000-0005-0000-0000-000066570000}"/>
    <cellStyle name="Normal 26 5 2 2" xfId="22375" xr:uid="{00000000-0005-0000-0000-000067570000}"/>
    <cellStyle name="Normal 26 5 3" xfId="22376" xr:uid="{00000000-0005-0000-0000-000068570000}"/>
    <cellStyle name="Normal 26 6" xfId="22377" xr:uid="{00000000-0005-0000-0000-000069570000}"/>
    <cellStyle name="Normal 26 6 2" xfId="22378" xr:uid="{00000000-0005-0000-0000-00006A570000}"/>
    <cellStyle name="Normal 26 6 2 2" xfId="22379" xr:uid="{00000000-0005-0000-0000-00006B570000}"/>
    <cellStyle name="Normal 26 6 3" xfId="22380" xr:uid="{00000000-0005-0000-0000-00006C570000}"/>
    <cellStyle name="Normal 26 7" xfId="22381" xr:uid="{00000000-0005-0000-0000-00006D570000}"/>
    <cellStyle name="Normal 26 7 2" xfId="22382" xr:uid="{00000000-0005-0000-0000-00006E570000}"/>
    <cellStyle name="Normal 26 7 2 2" xfId="22383" xr:uid="{00000000-0005-0000-0000-00006F570000}"/>
    <cellStyle name="Normal 26 7 3" xfId="22384" xr:uid="{00000000-0005-0000-0000-000070570000}"/>
    <cellStyle name="Normal 26 8" xfId="22385" xr:uid="{00000000-0005-0000-0000-000071570000}"/>
    <cellStyle name="Normal 260" xfId="22386" xr:uid="{00000000-0005-0000-0000-000072570000}"/>
    <cellStyle name="Normal 260 2" xfId="22387" xr:uid="{00000000-0005-0000-0000-000073570000}"/>
    <cellStyle name="Normal 260 2 2" xfId="22388" xr:uid="{00000000-0005-0000-0000-000074570000}"/>
    <cellStyle name="Normal 260 2 2 2" xfId="22389" xr:uid="{00000000-0005-0000-0000-000075570000}"/>
    <cellStyle name="Normal 260 2 2 2 2" xfId="22390" xr:uid="{00000000-0005-0000-0000-000076570000}"/>
    <cellStyle name="Normal 260 2 2 3" xfId="22391" xr:uid="{00000000-0005-0000-0000-000077570000}"/>
    <cellStyle name="Normal 260 2 2 3 2" xfId="22392" xr:uid="{00000000-0005-0000-0000-000078570000}"/>
    <cellStyle name="Normal 260 2 2 3 2 2" xfId="22393" xr:uid="{00000000-0005-0000-0000-000079570000}"/>
    <cellStyle name="Normal 260 2 2 3 3" xfId="22394" xr:uid="{00000000-0005-0000-0000-00007A570000}"/>
    <cellStyle name="Normal 260 2 2 4" xfId="22395" xr:uid="{00000000-0005-0000-0000-00007B570000}"/>
    <cellStyle name="Normal 260 2 2 4 2" xfId="22396" xr:uid="{00000000-0005-0000-0000-00007C570000}"/>
    <cellStyle name="Normal 260 2 2 4 2 2" xfId="22397" xr:uid="{00000000-0005-0000-0000-00007D570000}"/>
    <cellStyle name="Normal 260 2 2 4 3" xfId="22398" xr:uid="{00000000-0005-0000-0000-00007E570000}"/>
    <cellStyle name="Normal 260 2 2 5" xfId="22399" xr:uid="{00000000-0005-0000-0000-00007F570000}"/>
    <cellStyle name="Normal 260 2 3" xfId="22400" xr:uid="{00000000-0005-0000-0000-000080570000}"/>
    <cellStyle name="Normal 260 2 3 2" xfId="22401" xr:uid="{00000000-0005-0000-0000-000081570000}"/>
    <cellStyle name="Normal 260 2 3 2 2" xfId="22402" xr:uid="{00000000-0005-0000-0000-000082570000}"/>
    <cellStyle name="Normal 260 2 3 2 2 2" xfId="22403" xr:uid="{00000000-0005-0000-0000-000083570000}"/>
    <cellStyle name="Normal 260 2 3 2 3" xfId="22404" xr:uid="{00000000-0005-0000-0000-000084570000}"/>
    <cellStyle name="Normal 260 2 3 2 3 2" xfId="22405" xr:uid="{00000000-0005-0000-0000-000085570000}"/>
    <cellStyle name="Normal 260 2 3 2 3 2 2" xfId="22406" xr:uid="{00000000-0005-0000-0000-000086570000}"/>
    <cellStyle name="Normal 260 2 3 2 3 3" xfId="22407" xr:uid="{00000000-0005-0000-0000-000087570000}"/>
    <cellStyle name="Normal 260 2 3 2 4" xfId="22408" xr:uid="{00000000-0005-0000-0000-000088570000}"/>
    <cellStyle name="Normal 260 2 3 3" xfId="22409" xr:uid="{00000000-0005-0000-0000-000089570000}"/>
    <cellStyle name="Normal 260 2 3 3 2" xfId="22410" xr:uid="{00000000-0005-0000-0000-00008A570000}"/>
    <cellStyle name="Normal 260 2 3 3 2 2" xfId="22411" xr:uid="{00000000-0005-0000-0000-00008B570000}"/>
    <cellStyle name="Normal 260 2 3 3 3" xfId="22412" xr:uid="{00000000-0005-0000-0000-00008C570000}"/>
    <cellStyle name="Normal 260 2 3 4" xfId="22413" xr:uid="{00000000-0005-0000-0000-00008D570000}"/>
    <cellStyle name="Normal 260 2 3 4 2" xfId="22414" xr:uid="{00000000-0005-0000-0000-00008E570000}"/>
    <cellStyle name="Normal 260 2 3 4 2 2" xfId="22415" xr:uid="{00000000-0005-0000-0000-00008F570000}"/>
    <cellStyle name="Normal 260 2 3 4 3" xfId="22416" xr:uid="{00000000-0005-0000-0000-000090570000}"/>
    <cellStyle name="Normal 260 2 3 5" xfId="22417" xr:uid="{00000000-0005-0000-0000-000091570000}"/>
    <cellStyle name="Normal 260 2 3 5 2" xfId="22418" xr:uid="{00000000-0005-0000-0000-000092570000}"/>
    <cellStyle name="Normal 260 2 3 5 2 2" xfId="22419" xr:uid="{00000000-0005-0000-0000-000093570000}"/>
    <cellStyle name="Normal 260 2 3 5 3" xfId="22420" xr:uid="{00000000-0005-0000-0000-000094570000}"/>
    <cellStyle name="Normal 260 2 3 6" xfId="22421" xr:uid="{00000000-0005-0000-0000-000095570000}"/>
    <cellStyle name="Normal 260 2 4" xfId="22422" xr:uid="{00000000-0005-0000-0000-000096570000}"/>
    <cellStyle name="Normal 260 2 4 2" xfId="22423" xr:uid="{00000000-0005-0000-0000-000097570000}"/>
    <cellStyle name="Normal 260 2 4 2 2" xfId="22424" xr:uid="{00000000-0005-0000-0000-000098570000}"/>
    <cellStyle name="Normal 260 2 4 3" xfId="22425" xr:uid="{00000000-0005-0000-0000-000099570000}"/>
    <cellStyle name="Normal 260 2 5" xfId="22426" xr:uid="{00000000-0005-0000-0000-00009A570000}"/>
    <cellStyle name="Normal 260 2 5 2" xfId="22427" xr:uid="{00000000-0005-0000-0000-00009B570000}"/>
    <cellStyle name="Normal 260 2 5 2 2" xfId="22428" xr:uid="{00000000-0005-0000-0000-00009C570000}"/>
    <cellStyle name="Normal 260 2 5 3" xfId="22429" xr:uid="{00000000-0005-0000-0000-00009D570000}"/>
    <cellStyle name="Normal 260 2 6" xfId="22430" xr:uid="{00000000-0005-0000-0000-00009E570000}"/>
    <cellStyle name="Normal 260 2 6 2" xfId="22431" xr:uid="{00000000-0005-0000-0000-00009F570000}"/>
    <cellStyle name="Normal 260 2 6 2 2" xfId="22432" xr:uid="{00000000-0005-0000-0000-0000A0570000}"/>
    <cellStyle name="Normal 260 2 6 3" xfId="22433" xr:uid="{00000000-0005-0000-0000-0000A1570000}"/>
    <cellStyle name="Normal 260 2 7" xfId="22434" xr:uid="{00000000-0005-0000-0000-0000A2570000}"/>
    <cellStyle name="Normal 260 3" xfId="22435" xr:uid="{00000000-0005-0000-0000-0000A3570000}"/>
    <cellStyle name="Normal 260 3 2" xfId="22436" xr:uid="{00000000-0005-0000-0000-0000A4570000}"/>
    <cellStyle name="Normal 260 3 2 2" xfId="22437" xr:uid="{00000000-0005-0000-0000-0000A5570000}"/>
    <cellStyle name="Normal 260 3 3" xfId="22438" xr:uid="{00000000-0005-0000-0000-0000A6570000}"/>
    <cellStyle name="Normal 260 3 3 2" xfId="22439" xr:uid="{00000000-0005-0000-0000-0000A7570000}"/>
    <cellStyle name="Normal 260 3 3 2 2" xfId="22440" xr:uid="{00000000-0005-0000-0000-0000A8570000}"/>
    <cellStyle name="Normal 260 3 3 3" xfId="22441" xr:uid="{00000000-0005-0000-0000-0000A9570000}"/>
    <cellStyle name="Normal 260 3 4" xfId="22442" xr:uid="{00000000-0005-0000-0000-0000AA570000}"/>
    <cellStyle name="Normal 260 3 4 2" xfId="22443" xr:uid="{00000000-0005-0000-0000-0000AB570000}"/>
    <cellStyle name="Normal 260 3 4 2 2" xfId="22444" xr:uid="{00000000-0005-0000-0000-0000AC570000}"/>
    <cellStyle name="Normal 260 3 4 3" xfId="22445" xr:uid="{00000000-0005-0000-0000-0000AD570000}"/>
    <cellStyle name="Normal 260 3 5" xfId="22446" xr:uid="{00000000-0005-0000-0000-0000AE570000}"/>
    <cellStyle name="Normal 260 4" xfId="22447" xr:uid="{00000000-0005-0000-0000-0000AF570000}"/>
    <cellStyle name="Normal 260 4 2" xfId="22448" xr:uid="{00000000-0005-0000-0000-0000B0570000}"/>
    <cellStyle name="Normal 260 4 2 2" xfId="22449" xr:uid="{00000000-0005-0000-0000-0000B1570000}"/>
    <cellStyle name="Normal 260 4 2 2 2" xfId="22450" xr:uid="{00000000-0005-0000-0000-0000B2570000}"/>
    <cellStyle name="Normal 260 4 2 3" xfId="22451" xr:uid="{00000000-0005-0000-0000-0000B3570000}"/>
    <cellStyle name="Normal 260 4 2 3 2" xfId="22452" xr:uid="{00000000-0005-0000-0000-0000B4570000}"/>
    <cellStyle name="Normal 260 4 2 3 2 2" xfId="22453" xr:uid="{00000000-0005-0000-0000-0000B5570000}"/>
    <cellStyle name="Normal 260 4 2 3 3" xfId="22454" xr:uid="{00000000-0005-0000-0000-0000B6570000}"/>
    <cellStyle name="Normal 260 4 2 4" xfId="22455" xr:uid="{00000000-0005-0000-0000-0000B7570000}"/>
    <cellStyle name="Normal 260 4 3" xfId="22456" xr:uid="{00000000-0005-0000-0000-0000B8570000}"/>
    <cellStyle name="Normal 260 4 3 2" xfId="22457" xr:uid="{00000000-0005-0000-0000-0000B9570000}"/>
    <cellStyle name="Normal 260 4 3 2 2" xfId="22458" xr:uid="{00000000-0005-0000-0000-0000BA570000}"/>
    <cellStyle name="Normal 260 4 3 3" xfId="22459" xr:uid="{00000000-0005-0000-0000-0000BB570000}"/>
    <cellStyle name="Normal 260 4 4" xfId="22460" xr:uid="{00000000-0005-0000-0000-0000BC570000}"/>
    <cellStyle name="Normal 260 4 4 2" xfId="22461" xr:uid="{00000000-0005-0000-0000-0000BD570000}"/>
    <cellStyle name="Normal 260 4 4 2 2" xfId="22462" xr:uid="{00000000-0005-0000-0000-0000BE570000}"/>
    <cellStyle name="Normal 260 4 4 3" xfId="22463" xr:uid="{00000000-0005-0000-0000-0000BF570000}"/>
    <cellStyle name="Normal 260 4 5" xfId="22464" xr:uid="{00000000-0005-0000-0000-0000C0570000}"/>
    <cellStyle name="Normal 260 4 5 2" xfId="22465" xr:uid="{00000000-0005-0000-0000-0000C1570000}"/>
    <cellStyle name="Normal 260 4 5 2 2" xfId="22466" xr:uid="{00000000-0005-0000-0000-0000C2570000}"/>
    <cellStyle name="Normal 260 4 5 3" xfId="22467" xr:uid="{00000000-0005-0000-0000-0000C3570000}"/>
    <cellStyle name="Normal 260 4 6" xfId="22468" xr:uid="{00000000-0005-0000-0000-0000C4570000}"/>
    <cellStyle name="Normal 260 5" xfId="22469" xr:uid="{00000000-0005-0000-0000-0000C5570000}"/>
    <cellStyle name="Normal 260 5 2" xfId="22470" xr:uid="{00000000-0005-0000-0000-0000C6570000}"/>
    <cellStyle name="Normal 260 5 2 2" xfId="22471" xr:uid="{00000000-0005-0000-0000-0000C7570000}"/>
    <cellStyle name="Normal 260 5 3" xfId="22472" xr:uid="{00000000-0005-0000-0000-0000C8570000}"/>
    <cellStyle name="Normal 260 6" xfId="22473" xr:uid="{00000000-0005-0000-0000-0000C9570000}"/>
    <cellStyle name="Normal 260 6 2" xfId="22474" xr:uid="{00000000-0005-0000-0000-0000CA570000}"/>
    <cellStyle name="Normal 260 6 2 2" xfId="22475" xr:uid="{00000000-0005-0000-0000-0000CB570000}"/>
    <cellStyle name="Normal 260 6 3" xfId="22476" xr:uid="{00000000-0005-0000-0000-0000CC570000}"/>
    <cellStyle name="Normal 260 7" xfId="22477" xr:uid="{00000000-0005-0000-0000-0000CD570000}"/>
    <cellStyle name="Normal 260 7 2" xfId="22478" xr:uid="{00000000-0005-0000-0000-0000CE570000}"/>
    <cellStyle name="Normal 260 7 2 2" xfId="22479" xr:uid="{00000000-0005-0000-0000-0000CF570000}"/>
    <cellStyle name="Normal 260 7 3" xfId="22480" xr:uid="{00000000-0005-0000-0000-0000D0570000}"/>
    <cellStyle name="Normal 260 8" xfId="22481" xr:uid="{00000000-0005-0000-0000-0000D1570000}"/>
    <cellStyle name="Normal 261" xfId="22482" xr:uid="{00000000-0005-0000-0000-0000D2570000}"/>
    <cellStyle name="Normal 261 2" xfId="22483" xr:uid="{00000000-0005-0000-0000-0000D3570000}"/>
    <cellStyle name="Normal 261 2 2" xfId="22484" xr:uid="{00000000-0005-0000-0000-0000D4570000}"/>
    <cellStyle name="Normal 261 2 2 2" xfId="22485" xr:uid="{00000000-0005-0000-0000-0000D5570000}"/>
    <cellStyle name="Normal 261 2 2 2 2" xfId="22486" xr:uid="{00000000-0005-0000-0000-0000D6570000}"/>
    <cellStyle name="Normal 261 2 2 3" xfId="22487" xr:uid="{00000000-0005-0000-0000-0000D7570000}"/>
    <cellStyle name="Normal 261 2 2 3 2" xfId="22488" xr:uid="{00000000-0005-0000-0000-0000D8570000}"/>
    <cellStyle name="Normal 261 2 2 3 2 2" xfId="22489" xr:uid="{00000000-0005-0000-0000-0000D9570000}"/>
    <cellStyle name="Normal 261 2 2 3 3" xfId="22490" xr:uid="{00000000-0005-0000-0000-0000DA570000}"/>
    <cellStyle name="Normal 261 2 2 4" xfId="22491" xr:uid="{00000000-0005-0000-0000-0000DB570000}"/>
    <cellStyle name="Normal 261 2 2 4 2" xfId="22492" xr:uid="{00000000-0005-0000-0000-0000DC570000}"/>
    <cellStyle name="Normal 261 2 2 4 2 2" xfId="22493" xr:uid="{00000000-0005-0000-0000-0000DD570000}"/>
    <cellStyle name="Normal 261 2 2 4 3" xfId="22494" xr:uid="{00000000-0005-0000-0000-0000DE570000}"/>
    <cellStyle name="Normal 261 2 2 5" xfId="22495" xr:uid="{00000000-0005-0000-0000-0000DF570000}"/>
    <cellStyle name="Normal 261 2 3" xfId="22496" xr:uid="{00000000-0005-0000-0000-0000E0570000}"/>
    <cellStyle name="Normal 261 2 3 2" xfId="22497" xr:uid="{00000000-0005-0000-0000-0000E1570000}"/>
    <cellStyle name="Normal 261 2 3 2 2" xfId="22498" xr:uid="{00000000-0005-0000-0000-0000E2570000}"/>
    <cellStyle name="Normal 261 2 3 2 2 2" xfId="22499" xr:uid="{00000000-0005-0000-0000-0000E3570000}"/>
    <cellStyle name="Normal 261 2 3 2 3" xfId="22500" xr:uid="{00000000-0005-0000-0000-0000E4570000}"/>
    <cellStyle name="Normal 261 2 3 2 3 2" xfId="22501" xr:uid="{00000000-0005-0000-0000-0000E5570000}"/>
    <cellStyle name="Normal 261 2 3 2 3 2 2" xfId="22502" xr:uid="{00000000-0005-0000-0000-0000E6570000}"/>
    <cellStyle name="Normal 261 2 3 2 3 3" xfId="22503" xr:uid="{00000000-0005-0000-0000-0000E7570000}"/>
    <cellStyle name="Normal 261 2 3 2 4" xfId="22504" xr:uid="{00000000-0005-0000-0000-0000E8570000}"/>
    <cellStyle name="Normal 261 2 3 3" xfId="22505" xr:uid="{00000000-0005-0000-0000-0000E9570000}"/>
    <cellStyle name="Normal 261 2 3 3 2" xfId="22506" xr:uid="{00000000-0005-0000-0000-0000EA570000}"/>
    <cellStyle name="Normal 261 2 3 3 2 2" xfId="22507" xr:uid="{00000000-0005-0000-0000-0000EB570000}"/>
    <cellStyle name="Normal 261 2 3 3 3" xfId="22508" xr:uid="{00000000-0005-0000-0000-0000EC570000}"/>
    <cellStyle name="Normal 261 2 3 4" xfId="22509" xr:uid="{00000000-0005-0000-0000-0000ED570000}"/>
    <cellStyle name="Normal 261 2 3 4 2" xfId="22510" xr:uid="{00000000-0005-0000-0000-0000EE570000}"/>
    <cellStyle name="Normal 261 2 3 4 2 2" xfId="22511" xr:uid="{00000000-0005-0000-0000-0000EF570000}"/>
    <cellStyle name="Normal 261 2 3 4 3" xfId="22512" xr:uid="{00000000-0005-0000-0000-0000F0570000}"/>
    <cellStyle name="Normal 261 2 3 5" xfId="22513" xr:uid="{00000000-0005-0000-0000-0000F1570000}"/>
    <cellStyle name="Normal 261 2 3 5 2" xfId="22514" xr:uid="{00000000-0005-0000-0000-0000F2570000}"/>
    <cellStyle name="Normal 261 2 3 5 2 2" xfId="22515" xr:uid="{00000000-0005-0000-0000-0000F3570000}"/>
    <cellStyle name="Normal 261 2 3 5 3" xfId="22516" xr:uid="{00000000-0005-0000-0000-0000F4570000}"/>
    <cellStyle name="Normal 261 2 3 6" xfId="22517" xr:uid="{00000000-0005-0000-0000-0000F5570000}"/>
    <cellStyle name="Normal 261 2 4" xfId="22518" xr:uid="{00000000-0005-0000-0000-0000F6570000}"/>
    <cellStyle name="Normal 261 2 4 2" xfId="22519" xr:uid="{00000000-0005-0000-0000-0000F7570000}"/>
    <cellStyle name="Normal 261 2 4 2 2" xfId="22520" xr:uid="{00000000-0005-0000-0000-0000F8570000}"/>
    <cellStyle name="Normal 261 2 4 3" xfId="22521" xr:uid="{00000000-0005-0000-0000-0000F9570000}"/>
    <cellStyle name="Normal 261 2 5" xfId="22522" xr:uid="{00000000-0005-0000-0000-0000FA570000}"/>
    <cellStyle name="Normal 261 2 5 2" xfId="22523" xr:uid="{00000000-0005-0000-0000-0000FB570000}"/>
    <cellStyle name="Normal 261 2 5 2 2" xfId="22524" xr:uid="{00000000-0005-0000-0000-0000FC570000}"/>
    <cellStyle name="Normal 261 2 5 3" xfId="22525" xr:uid="{00000000-0005-0000-0000-0000FD570000}"/>
    <cellStyle name="Normal 261 2 6" xfId="22526" xr:uid="{00000000-0005-0000-0000-0000FE570000}"/>
    <cellStyle name="Normal 261 2 6 2" xfId="22527" xr:uid="{00000000-0005-0000-0000-0000FF570000}"/>
    <cellStyle name="Normal 261 2 6 2 2" xfId="22528" xr:uid="{00000000-0005-0000-0000-000000580000}"/>
    <cellStyle name="Normal 261 2 6 3" xfId="22529" xr:uid="{00000000-0005-0000-0000-000001580000}"/>
    <cellStyle name="Normal 261 2 7" xfId="22530" xr:uid="{00000000-0005-0000-0000-000002580000}"/>
    <cellStyle name="Normal 261 3" xfId="22531" xr:uid="{00000000-0005-0000-0000-000003580000}"/>
    <cellStyle name="Normal 261 3 2" xfId="22532" xr:uid="{00000000-0005-0000-0000-000004580000}"/>
    <cellStyle name="Normal 261 3 2 2" xfId="22533" xr:uid="{00000000-0005-0000-0000-000005580000}"/>
    <cellStyle name="Normal 261 3 3" xfId="22534" xr:uid="{00000000-0005-0000-0000-000006580000}"/>
    <cellStyle name="Normal 261 3 3 2" xfId="22535" xr:uid="{00000000-0005-0000-0000-000007580000}"/>
    <cellStyle name="Normal 261 3 3 2 2" xfId="22536" xr:uid="{00000000-0005-0000-0000-000008580000}"/>
    <cellStyle name="Normal 261 3 3 3" xfId="22537" xr:uid="{00000000-0005-0000-0000-000009580000}"/>
    <cellStyle name="Normal 261 3 4" xfId="22538" xr:uid="{00000000-0005-0000-0000-00000A580000}"/>
    <cellStyle name="Normal 261 3 4 2" xfId="22539" xr:uid="{00000000-0005-0000-0000-00000B580000}"/>
    <cellStyle name="Normal 261 3 4 2 2" xfId="22540" xr:uid="{00000000-0005-0000-0000-00000C580000}"/>
    <cellStyle name="Normal 261 3 4 3" xfId="22541" xr:uid="{00000000-0005-0000-0000-00000D580000}"/>
    <cellStyle name="Normal 261 3 5" xfId="22542" xr:uid="{00000000-0005-0000-0000-00000E580000}"/>
    <cellStyle name="Normal 261 4" xfId="22543" xr:uid="{00000000-0005-0000-0000-00000F580000}"/>
    <cellStyle name="Normal 261 4 2" xfId="22544" xr:uid="{00000000-0005-0000-0000-000010580000}"/>
    <cellStyle name="Normal 261 4 2 2" xfId="22545" xr:uid="{00000000-0005-0000-0000-000011580000}"/>
    <cellStyle name="Normal 261 4 2 2 2" xfId="22546" xr:uid="{00000000-0005-0000-0000-000012580000}"/>
    <cellStyle name="Normal 261 4 2 3" xfId="22547" xr:uid="{00000000-0005-0000-0000-000013580000}"/>
    <cellStyle name="Normal 261 4 2 3 2" xfId="22548" xr:uid="{00000000-0005-0000-0000-000014580000}"/>
    <cellStyle name="Normal 261 4 2 3 2 2" xfId="22549" xr:uid="{00000000-0005-0000-0000-000015580000}"/>
    <cellStyle name="Normal 261 4 2 3 3" xfId="22550" xr:uid="{00000000-0005-0000-0000-000016580000}"/>
    <cellStyle name="Normal 261 4 2 4" xfId="22551" xr:uid="{00000000-0005-0000-0000-000017580000}"/>
    <cellStyle name="Normal 261 4 3" xfId="22552" xr:uid="{00000000-0005-0000-0000-000018580000}"/>
    <cellStyle name="Normal 261 4 3 2" xfId="22553" xr:uid="{00000000-0005-0000-0000-000019580000}"/>
    <cellStyle name="Normal 261 4 3 2 2" xfId="22554" xr:uid="{00000000-0005-0000-0000-00001A580000}"/>
    <cellStyle name="Normal 261 4 3 3" xfId="22555" xr:uid="{00000000-0005-0000-0000-00001B580000}"/>
    <cellStyle name="Normal 261 4 4" xfId="22556" xr:uid="{00000000-0005-0000-0000-00001C580000}"/>
    <cellStyle name="Normal 261 4 4 2" xfId="22557" xr:uid="{00000000-0005-0000-0000-00001D580000}"/>
    <cellStyle name="Normal 261 4 4 2 2" xfId="22558" xr:uid="{00000000-0005-0000-0000-00001E580000}"/>
    <cellStyle name="Normal 261 4 4 3" xfId="22559" xr:uid="{00000000-0005-0000-0000-00001F580000}"/>
    <cellStyle name="Normal 261 4 5" xfId="22560" xr:uid="{00000000-0005-0000-0000-000020580000}"/>
    <cellStyle name="Normal 261 4 5 2" xfId="22561" xr:uid="{00000000-0005-0000-0000-000021580000}"/>
    <cellStyle name="Normal 261 4 5 2 2" xfId="22562" xr:uid="{00000000-0005-0000-0000-000022580000}"/>
    <cellStyle name="Normal 261 4 5 3" xfId="22563" xr:uid="{00000000-0005-0000-0000-000023580000}"/>
    <cellStyle name="Normal 261 4 6" xfId="22564" xr:uid="{00000000-0005-0000-0000-000024580000}"/>
    <cellStyle name="Normal 261 5" xfId="22565" xr:uid="{00000000-0005-0000-0000-000025580000}"/>
    <cellStyle name="Normal 261 5 2" xfId="22566" xr:uid="{00000000-0005-0000-0000-000026580000}"/>
    <cellStyle name="Normal 261 5 2 2" xfId="22567" xr:uid="{00000000-0005-0000-0000-000027580000}"/>
    <cellStyle name="Normal 261 5 3" xfId="22568" xr:uid="{00000000-0005-0000-0000-000028580000}"/>
    <cellStyle name="Normal 261 6" xfId="22569" xr:uid="{00000000-0005-0000-0000-000029580000}"/>
    <cellStyle name="Normal 261 6 2" xfId="22570" xr:uid="{00000000-0005-0000-0000-00002A580000}"/>
    <cellStyle name="Normal 261 6 2 2" xfId="22571" xr:uid="{00000000-0005-0000-0000-00002B580000}"/>
    <cellStyle name="Normal 261 6 3" xfId="22572" xr:uid="{00000000-0005-0000-0000-00002C580000}"/>
    <cellStyle name="Normal 261 7" xfId="22573" xr:uid="{00000000-0005-0000-0000-00002D580000}"/>
    <cellStyle name="Normal 261 7 2" xfId="22574" xr:uid="{00000000-0005-0000-0000-00002E580000}"/>
    <cellStyle name="Normal 261 7 2 2" xfId="22575" xr:uid="{00000000-0005-0000-0000-00002F580000}"/>
    <cellStyle name="Normal 261 7 3" xfId="22576" xr:uid="{00000000-0005-0000-0000-000030580000}"/>
    <cellStyle name="Normal 261 8" xfId="22577" xr:uid="{00000000-0005-0000-0000-000031580000}"/>
    <cellStyle name="Normal 262" xfId="22578" xr:uid="{00000000-0005-0000-0000-000032580000}"/>
    <cellStyle name="Normal 262 2" xfId="22579" xr:uid="{00000000-0005-0000-0000-000033580000}"/>
    <cellStyle name="Normal 262 2 2" xfId="22580" xr:uid="{00000000-0005-0000-0000-000034580000}"/>
    <cellStyle name="Normal 262 2 2 2" xfId="22581" xr:uid="{00000000-0005-0000-0000-000035580000}"/>
    <cellStyle name="Normal 262 2 2 2 2" xfId="22582" xr:uid="{00000000-0005-0000-0000-000036580000}"/>
    <cellStyle name="Normal 262 2 2 3" xfId="22583" xr:uid="{00000000-0005-0000-0000-000037580000}"/>
    <cellStyle name="Normal 262 2 2 3 2" xfId="22584" xr:uid="{00000000-0005-0000-0000-000038580000}"/>
    <cellStyle name="Normal 262 2 2 3 2 2" xfId="22585" xr:uid="{00000000-0005-0000-0000-000039580000}"/>
    <cellStyle name="Normal 262 2 2 3 3" xfId="22586" xr:uid="{00000000-0005-0000-0000-00003A580000}"/>
    <cellStyle name="Normal 262 2 2 4" xfId="22587" xr:uid="{00000000-0005-0000-0000-00003B580000}"/>
    <cellStyle name="Normal 262 2 2 4 2" xfId="22588" xr:uid="{00000000-0005-0000-0000-00003C580000}"/>
    <cellStyle name="Normal 262 2 2 4 2 2" xfId="22589" xr:uid="{00000000-0005-0000-0000-00003D580000}"/>
    <cellStyle name="Normal 262 2 2 4 3" xfId="22590" xr:uid="{00000000-0005-0000-0000-00003E580000}"/>
    <cellStyle name="Normal 262 2 2 5" xfId="22591" xr:uid="{00000000-0005-0000-0000-00003F580000}"/>
    <cellStyle name="Normal 262 2 3" xfId="22592" xr:uid="{00000000-0005-0000-0000-000040580000}"/>
    <cellStyle name="Normal 262 2 3 2" xfId="22593" xr:uid="{00000000-0005-0000-0000-000041580000}"/>
    <cellStyle name="Normal 262 2 3 2 2" xfId="22594" xr:uid="{00000000-0005-0000-0000-000042580000}"/>
    <cellStyle name="Normal 262 2 3 2 2 2" xfId="22595" xr:uid="{00000000-0005-0000-0000-000043580000}"/>
    <cellStyle name="Normal 262 2 3 2 3" xfId="22596" xr:uid="{00000000-0005-0000-0000-000044580000}"/>
    <cellStyle name="Normal 262 2 3 2 3 2" xfId="22597" xr:uid="{00000000-0005-0000-0000-000045580000}"/>
    <cellStyle name="Normal 262 2 3 2 3 2 2" xfId="22598" xr:uid="{00000000-0005-0000-0000-000046580000}"/>
    <cellStyle name="Normal 262 2 3 2 3 3" xfId="22599" xr:uid="{00000000-0005-0000-0000-000047580000}"/>
    <cellStyle name="Normal 262 2 3 2 4" xfId="22600" xr:uid="{00000000-0005-0000-0000-000048580000}"/>
    <cellStyle name="Normal 262 2 3 3" xfId="22601" xr:uid="{00000000-0005-0000-0000-000049580000}"/>
    <cellStyle name="Normal 262 2 3 3 2" xfId="22602" xr:uid="{00000000-0005-0000-0000-00004A580000}"/>
    <cellStyle name="Normal 262 2 3 3 2 2" xfId="22603" xr:uid="{00000000-0005-0000-0000-00004B580000}"/>
    <cellStyle name="Normal 262 2 3 3 3" xfId="22604" xr:uid="{00000000-0005-0000-0000-00004C580000}"/>
    <cellStyle name="Normal 262 2 3 4" xfId="22605" xr:uid="{00000000-0005-0000-0000-00004D580000}"/>
    <cellStyle name="Normal 262 2 3 4 2" xfId="22606" xr:uid="{00000000-0005-0000-0000-00004E580000}"/>
    <cellStyle name="Normal 262 2 3 4 2 2" xfId="22607" xr:uid="{00000000-0005-0000-0000-00004F580000}"/>
    <cellStyle name="Normal 262 2 3 4 3" xfId="22608" xr:uid="{00000000-0005-0000-0000-000050580000}"/>
    <cellStyle name="Normal 262 2 3 5" xfId="22609" xr:uid="{00000000-0005-0000-0000-000051580000}"/>
    <cellStyle name="Normal 262 2 3 5 2" xfId="22610" xr:uid="{00000000-0005-0000-0000-000052580000}"/>
    <cellStyle name="Normal 262 2 3 5 2 2" xfId="22611" xr:uid="{00000000-0005-0000-0000-000053580000}"/>
    <cellStyle name="Normal 262 2 3 5 3" xfId="22612" xr:uid="{00000000-0005-0000-0000-000054580000}"/>
    <cellStyle name="Normal 262 2 3 6" xfId="22613" xr:uid="{00000000-0005-0000-0000-000055580000}"/>
    <cellStyle name="Normal 262 2 4" xfId="22614" xr:uid="{00000000-0005-0000-0000-000056580000}"/>
    <cellStyle name="Normal 262 2 4 2" xfId="22615" xr:uid="{00000000-0005-0000-0000-000057580000}"/>
    <cellStyle name="Normal 262 2 4 2 2" xfId="22616" xr:uid="{00000000-0005-0000-0000-000058580000}"/>
    <cellStyle name="Normal 262 2 4 3" xfId="22617" xr:uid="{00000000-0005-0000-0000-000059580000}"/>
    <cellStyle name="Normal 262 2 5" xfId="22618" xr:uid="{00000000-0005-0000-0000-00005A580000}"/>
    <cellStyle name="Normal 262 2 5 2" xfId="22619" xr:uid="{00000000-0005-0000-0000-00005B580000}"/>
    <cellStyle name="Normal 262 2 5 2 2" xfId="22620" xr:uid="{00000000-0005-0000-0000-00005C580000}"/>
    <cellStyle name="Normal 262 2 5 3" xfId="22621" xr:uid="{00000000-0005-0000-0000-00005D580000}"/>
    <cellStyle name="Normal 262 2 6" xfId="22622" xr:uid="{00000000-0005-0000-0000-00005E580000}"/>
    <cellStyle name="Normal 262 2 6 2" xfId="22623" xr:uid="{00000000-0005-0000-0000-00005F580000}"/>
    <cellStyle name="Normal 262 2 6 2 2" xfId="22624" xr:uid="{00000000-0005-0000-0000-000060580000}"/>
    <cellStyle name="Normal 262 2 6 3" xfId="22625" xr:uid="{00000000-0005-0000-0000-000061580000}"/>
    <cellStyle name="Normal 262 2 7" xfId="22626" xr:uid="{00000000-0005-0000-0000-000062580000}"/>
    <cellStyle name="Normal 262 3" xfId="22627" xr:uid="{00000000-0005-0000-0000-000063580000}"/>
    <cellStyle name="Normal 262 3 2" xfId="22628" xr:uid="{00000000-0005-0000-0000-000064580000}"/>
    <cellStyle name="Normal 262 3 2 2" xfId="22629" xr:uid="{00000000-0005-0000-0000-000065580000}"/>
    <cellStyle name="Normal 262 3 3" xfId="22630" xr:uid="{00000000-0005-0000-0000-000066580000}"/>
    <cellStyle name="Normal 262 3 3 2" xfId="22631" xr:uid="{00000000-0005-0000-0000-000067580000}"/>
    <cellStyle name="Normal 262 3 3 2 2" xfId="22632" xr:uid="{00000000-0005-0000-0000-000068580000}"/>
    <cellStyle name="Normal 262 3 3 3" xfId="22633" xr:uid="{00000000-0005-0000-0000-000069580000}"/>
    <cellStyle name="Normal 262 3 4" xfId="22634" xr:uid="{00000000-0005-0000-0000-00006A580000}"/>
    <cellStyle name="Normal 262 3 4 2" xfId="22635" xr:uid="{00000000-0005-0000-0000-00006B580000}"/>
    <cellStyle name="Normal 262 3 4 2 2" xfId="22636" xr:uid="{00000000-0005-0000-0000-00006C580000}"/>
    <cellStyle name="Normal 262 3 4 3" xfId="22637" xr:uid="{00000000-0005-0000-0000-00006D580000}"/>
    <cellStyle name="Normal 262 3 5" xfId="22638" xr:uid="{00000000-0005-0000-0000-00006E580000}"/>
    <cellStyle name="Normal 262 4" xfId="22639" xr:uid="{00000000-0005-0000-0000-00006F580000}"/>
    <cellStyle name="Normal 262 4 2" xfId="22640" xr:uid="{00000000-0005-0000-0000-000070580000}"/>
    <cellStyle name="Normal 262 4 2 2" xfId="22641" xr:uid="{00000000-0005-0000-0000-000071580000}"/>
    <cellStyle name="Normal 262 4 2 2 2" xfId="22642" xr:uid="{00000000-0005-0000-0000-000072580000}"/>
    <cellStyle name="Normal 262 4 2 3" xfId="22643" xr:uid="{00000000-0005-0000-0000-000073580000}"/>
    <cellStyle name="Normal 262 4 2 3 2" xfId="22644" xr:uid="{00000000-0005-0000-0000-000074580000}"/>
    <cellStyle name="Normal 262 4 2 3 2 2" xfId="22645" xr:uid="{00000000-0005-0000-0000-000075580000}"/>
    <cellStyle name="Normal 262 4 2 3 3" xfId="22646" xr:uid="{00000000-0005-0000-0000-000076580000}"/>
    <cellStyle name="Normal 262 4 2 4" xfId="22647" xr:uid="{00000000-0005-0000-0000-000077580000}"/>
    <cellStyle name="Normal 262 4 3" xfId="22648" xr:uid="{00000000-0005-0000-0000-000078580000}"/>
    <cellStyle name="Normal 262 4 3 2" xfId="22649" xr:uid="{00000000-0005-0000-0000-000079580000}"/>
    <cellStyle name="Normal 262 4 3 2 2" xfId="22650" xr:uid="{00000000-0005-0000-0000-00007A580000}"/>
    <cellStyle name="Normal 262 4 3 3" xfId="22651" xr:uid="{00000000-0005-0000-0000-00007B580000}"/>
    <cellStyle name="Normal 262 4 4" xfId="22652" xr:uid="{00000000-0005-0000-0000-00007C580000}"/>
    <cellStyle name="Normal 262 4 4 2" xfId="22653" xr:uid="{00000000-0005-0000-0000-00007D580000}"/>
    <cellStyle name="Normal 262 4 4 2 2" xfId="22654" xr:uid="{00000000-0005-0000-0000-00007E580000}"/>
    <cellStyle name="Normal 262 4 4 3" xfId="22655" xr:uid="{00000000-0005-0000-0000-00007F580000}"/>
    <cellStyle name="Normal 262 4 5" xfId="22656" xr:uid="{00000000-0005-0000-0000-000080580000}"/>
    <cellStyle name="Normal 262 4 5 2" xfId="22657" xr:uid="{00000000-0005-0000-0000-000081580000}"/>
    <cellStyle name="Normal 262 4 5 2 2" xfId="22658" xr:uid="{00000000-0005-0000-0000-000082580000}"/>
    <cellStyle name="Normal 262 4 5 3" xfId="22659" xr:uid="{00000000-0005-0000-0000-000083580000}"/>
    <cellStyle name="Normal 262 4 6" xfId="22660" xr:uid="{00000000-0005-0000-0000-000084580000}"/>
    <cellStyle name="Normal 262 5" xfId="22661" xr:uid="{00000000-0005-0000-0000-000085580000}"/>
    <cellStyle name="Normal 262 5 2" xfId="22662" xr:uid="{00000000-0005-0000-0000-000086580000}"/>
    <cellStyle name="Normal 262 5 2 2" xfId="22663" xr:uid="{00000000-0005-0000-0000-000087580000}"/>
    <cellStyle name="Normal 262 5 3" xfId="22664" xr:uid="{00000000-0005-0000-0000-000088580000}"/>
    <cellStyle name="Normal 262 6" xfId="22665" xr:uid="{00000000-0005-0000-0000-000089580000}"/>
    <cellStyle name="Normal 262 6 2" xfId="22666" xr:uid="{00000000-0005-0000-0000-00008A580000}"/>
    <cellStyle name="Normal 262 6 2 2" xfId="22667" xr:uid="{00000000-0005-0000-0000-00008B580000}"/>
    <cellStyle name="Normal 262 6 3" xfId="22668" xr:uid="{00000000-0005-0000-0000-00008C580000}"/>
    <cellStyle name="Normal 262 7" xfId="22669" xr:uid="{00000000-0005-0000-0000-00008D580000}"/>
    <cellStyle name="Normal 262 7 2" xfId="22670" xr:uid="{00000000-0005-0000-0000-00008E580000}"/>
    <cellStyle name="Normal 262 7 2 2" xfId="22671" xr:uid="{00000000-0005-0000-0000-00008F580000}"/>
    <cellStyle name="Normal 262 7 3" xfId="22672" xr:uid="{00000000-0005-0000-0000-000090580000}"/>
    <cellStyle name="Normal 262 8" xfId="22673" xr:uid="{00000000-0005-0000-0000-000091580000}"/>
    <cellStyle name="Normal 263" xfId="22674" xr:uid="{00000000-0005-0000-0000-000092580000}"/>
    <cellStyle name="Normal 263 2" xfId="22675" xr:uid="{00000000-0005-0000-0000-000093580000}"/>
    <cellStyle name="Normal 263 2 2" xfId="22676" xr:uid="{00000000-0005-0000-0000-000094580000}"/>
    <cellStyle name="Normal 263 2 2 2" xfId="22677" xr:uid="{00000000-0005-0000-0000-000095580000}"/>
    <cellStyle name="Normal 263 2 2 2 2" xfId="22678" xr:uid="{00000000-0005-0000-0000-000096580000}"/>
    <cellStyle name="Normal 263 2 2 3" xfId="22679" xr:uid="{00000000-0005-0000-0000-000097580000}"/>
    <cellStyle name="Normal 263 2 2 3 2" xfId="22680" xr:uid="{00000000-0005-0000-0000-000098580000}"/>
    <cellStyle name="Normal 263 2 2 3 2 2" xfId="22681" xr:uid="{00000000-0005-0000-0000-000099580000}"/>
    <cellStyle name="Normal 263 2 2 3 3" xfId="22682" xr:uid="{00000000-0005-0000-0000-00009A580000}"/>
    <cellStyle name="Normal 263 2 2 4" xfId="22683" xr:uid="{00000000-0005-0000-0000-00009B580000}"/>
    <cellStyle name="Normal 263 2 2 4 2" xfId="22684" xr:uid="{00000000-0005-0000-0000-00009C580000}"/>
    <cellStyle name="Normal 263 2 2 4 2 2" xfId="22685" xr:uid="{00000000-0005-0000-0000-00009D580000}"/>
    <cellStyle name="Normal 263 2 2 4 3" xfId="22686" xr:uid="{00000000-0005-0000-0000-00009E580000}"/>
    <cellStyle name="Normal 263 2 2 5" xfId="22687" xr:uid="{00000000-0005-0000-0000-00009F580000}"/>
    <cellStyle name="Normal 263 2 3" xfId="22688" xr:uid="{00000000-0005-0000-0000-0000A0580000}"/>
    <cellStyle name="Normal 263 2 3 2" xfId="22689" xr:uid="{00000000-0005-0000-0000-0000A1580000}"/>
    <cellStyle name="Normal 263 2 3 2 2" xfId="22690" xr:uid="{00000000-0005-0000-0000-0000A2580000}"/>
    <cellStyle name="Normal 263 2 3 2 2 2" xfId="22691" xr:uid="{00000000-0005-0000-0000-0000A3580000}"/>
    <cellStyle name="Normal 263 2 3 2 3" xfId="22692" xr:uid="{00000000-0005-0000-0000-0000A4580000}"/>
    <cellStyle name="Normal 263 2 3 2 3 2" xfId="22693" xr:uid="{00000000-0005-0000-0000-0000A5580000}"/>
    <cellStyle name="Normal 263 2 3 2 3 2 2" xfId="22694" xr:uid="{00000000-0005-0000-0000-0000A6580000}"/>
    <cellStyle name="Normal 263 2 3 2 3 3" xfId="22695" xr:uid="{00000000-0005-0000-0000-0000A7580000}"/>
    <cellStyle name="Normal 263 2 3 2 4" xfId="22696" xr:uid="{00000000-0005-0000-0000-0000A8580000}"/>
    <cellStyle name="Normal 263 2 3 3" xfId="22697" xr:uid="{00000000-0005-0000-0000-0000A9580000}"/>
    <cellStyle name="Normal 263 2 3 3 2" xfId="22698" xr:uid="{00000000-0005-0000-0000-0000AA580000}"/>
    <cellStyle name="Normal 263 2 3 3 2 2" xfId="22699" xr:uid="{00000000-0005-0000-0000-0000AB580000}"/>
    <cellStyle name="Normal 263 2 3 3 3" xfId="22700" xr:uid="{00000000-0005-0000-0000-0000AC580000}"/>
    <cellStyle name="Normal 263 2 3 4" xfId="22701" xr:uid="{00000000-0005-0000-0000-0000AD580000}"/>
    <cellStyle name="Normal 263 2 3 4 2" xfId="22702" xr:uid="{00000000-0005-0000-0000-0000AE580000}"/>
    <cellStyle name="Normal 263 2 3 4 2 2" xfId="22703" xr:uid="{00000000-0005-0000-0000-0000AF580000}"/>
    <cellStyle name="Normal 263 2 3 4 3" xfId="22704" xr:uid="{00000000-0005-0000-0000-0000B0580000}"/>
    <cellStyle name="Normal 263 2 3 5" xfId="22705" xr:uid="{00000000-0005-0000-0000-0000B1580000}"/>
    <cellStyle name="Normal 263 2 3 5 2" xfId="22706" xr:uid="{00000000-0005-0000-0000-0000B2580000}"/>
    <cellStyle name="Normal 263 2 3 5 2 2" xfId="22707" xr:uid="{00000000-0005-0000-0000-0000B3580000}"/>
    <cellStyle name="Normal 263 2 3 5 3" xfId="22708" xr:uid="{00000000-0005-0000-0000-0000B4580000}"/>
    <cellStyle name="Normal 263 2 3 6" xfId="22709" xr:uid="{00000000-0005-0000-0000-0000B5580000}"/>
    <cellStyle name="Normal 263 2 4" xfId="22710" xr:uid="{00000000-0005-0000-0000-0000B6580000}"/>
    <cellStyle name="Normal 263 2 4 2" xfId="22711" xr:uid="{00000000-0005-0000-0000-0000B7580000}"/>
    <cellStyle name="Normal 263 2 4 2 2" xfId="22712" xr:uid="{00000000-0005-0000-0000-0000B8580000}"/>
    <cellStyle name="Normal 263 2 4 3" xfId="22713" xr:uid="{00000000-0005-0000-0000-0000B9580000}"/>
    <cellStyle name="Normal 263 2 5" xfId="22714" xr:uid="{00000000-0005-0000-0000-0000BA580000}"/>
    <cellStyle name="Normal 263 2 5 2" xfId="22715" xr:uid="{00000000-0005-0000-0000-0000BB580000}"/>
    <cellStyle name="Normal 263 2 5 2 2" xfId="22716" xr:uid="{00000000-0005-0000-0000-0000BC580000}"/>
    <cellStyle name="Normal 263 2 5 3" xfId="22717" xr:uid="{00000000-0005-0000-0000-0000BD580000}"/>
    <cellStyle name="Normal 263 2 6" xfId="22718" xr:uid="{00000000-0005-0000-0000-0000BE580000}"/>
    <cellStyle name="Normal 263 2 6 2" xfId="22719" xr:uid="{00000000-0005-0000-0000-0000BF580000}"/>
    <cellStyle name="Normal 263 2 6 2 2" xfId="22720" xr:uid="{00000000-0005-0000-0000-0000C0580000}"/>
    <cellStyle name="Normal 263 2 6 3" xfId="22721" xr:uid="{00000000-0005-0000-0000-0000C1580000}"/>
    <cellStyle name="Normal 263 2 7" xfId="22722" xr:uid="{00000000-0005-0000-0000-0000C2580000}"/>
    <cellStyle name="Normal 263 3" xfId="22723" xr:uid="{00000000-0005-0000-0000-0000C3580000}"/>
    <cellStyle name="Normal 263 3 2" xfId="22724" xr:uid="{00000000-0005-0000-0000-0000C4580000}"/>
    <cellStyle name="Normal 263 3 2 2" xfId="22725" xr:uid="{00000000-0005-0000-0000-0000C5580000}"/>
    <cellStyle name="Normal 263 3 3" xfId="22726" xr:uid="{00000000-0005-0000-0000-0000C6580000}"/>
    <cellStyle name="Normal 263 3 3 2" xfId="22727" xr:uid="{00000000-0005-0000-0000-0000C7580000}"/>
    <cellStyle name="Normal 263 3 3 2 2" xfId="22728" xr:uid="{00000000-0005-0000-0000-0000C8580000}"/>
    <cellStyle name="Normal 263 3 3 3" xfId="22729" xr:uid="{00000000-0005-0000-0000-0000C9580000}"/>
    <cellStyle name="Normal 263 3 4" xfId="22730" xr:uid="{00000000-0005-0000-0000-0000CA580000}"/>
    <cellStyle name="Normal 263 3 4 2" xfId="22731" xr:uid="{00000000-0005-0000-0000-0000CB580000}"/>
    <cellStyle name="Normal 263 3 4 2 2" xfId="22732" xr:uid="{00000000-0005-0000-0000-0000CC580000}"/>
    <cellStyle name="Normal 263 3 4 3" xfId="22733" xr:uid="{00000000-0005-0000-0000-0000CD580000}"/>
    <cellStyle name="Normal 263 3 5" xfId="22734" xr:uid="{00000000-0005-0000-0000-0000CE580000}"/>
    <cellStyle name="Normal 263 4" xfId="22735" xr:uid="{00000000-0005-0000-0000-0000CF580000}"/>
    <cellStyle name="Normal 263 4 2" xfId="22736" xr:uid="{00000000-0005-0000-0000-0000D0580000}"/>
    <cellStyle name="Normal 263 4 2 2" xfId="22737" xr:uid="{00000000-0005-0000-0000-0000D1580000}"/>
    <cellStyle name="Normal 263 4 2 2 2" xfId="22738" xr:uid="{00000000-0005-0000-0000-0000D2580000}"/>
    <cellStyle name="Normal 263 4 2 3" xfId="22739" xr:uid="{00000000-0005-0000-0000-0000D3580000}"/>
    <cellStyle name="Normal 263 4 2 3 2" xfId="22740" xr:uid="{00000000-0005-0000-0000-0000D4580000}"/>
    <cellStyle name="Normal 263 4 2 3 2 2" xfId="22741" xr:uid="{00000000-0005-0000-0000-0000D5580000}"/>
    <cellStyle name="Normal 263 4 2 3 3" xfId="22742" xr:uid="{00000000-0005-0000-0000-0000D6580000}"/>
    <cellStyle name="Normal 263 4 2 4" xfId="22743" xr:uid="{00000000-0005-0000-0000-0000D7580000}"/>
    <cellStyle name="Normal 263 4 3" xfId="22744" xr:uid="{00000000-0005-0000-0000-0000D8580000}"/>
    <cellStyle name="Normal 263 4 3 2" xfId="22745" xr:uid="{00000000-0005-0000-0000-0000D9580000}"/>
    <cellStyle name="Normal 263 4 3 2 2" xfId="22746" xr:uid="{00000000-0005-0000-0000-0000DA580000}"/>
    <cellStyle name="Normal 263 4 3 3" xfId="22747" xr:uid="{00000000-0005-0000-0000-0000DB580000}"/>
    <cellStyle name="Normal 263 4 4" xfId="22748" xr:uid="{00000000-0005-0000-0000-0000DC580000}"/>
    <cellStyle name="Normal 263 4 4 2" xfId="22749" xr:uid="{00000000-0005-0000-0000-0000DD580000}"/>
    <cellStyle name="Normal 263 4 4 2 2" xfId="22750" xr:uid="{00000000-0005-0000-0000-0000DE580000}"/>
    <cellStyle name="Normal 263 4 4 3" xfId="22751" xr:uid="{00000000-0005-0000-0000-0000DF580000}"/>
    <cellStyle name="Normal 263 4 5" xfId="22752" xr:uid="{00000000-0005-0000-0000-0000E0580000}"/>
    <cellStyle name="Normal 263 4 5 2" xfId="22753" xr:uid="{00000000-0005-0000-0000-0000E1580000}"/>
    <cellStyle name="Normal 263 4 5 2 2" xfId="22754" xr:uid="{00000000-0005-0000-0000-0000E2580000}"/>
    <cellStyle name="Normal 263 4 5 3" xfId="22755" xr:uid="{00000000-0005-0000-0000-0000E3580000}"/>
    <cellStyle name="Normal 263 4 6" xfId="22756" xr:uid="{00000000-0005-0000-0000-0000E4580000}"/>
    <cellStyle name="Normal 263 5" xfId="22757" xr:uid="{00000000-0005-0000-0000-0000E5580000}"/>
    <cellStyle name="Normal 263 5 2" xfId="22758" xr:uid="{00000000-0005-0000-0000-0000E6580000}"/>
    <cellStyle name="Normal 263 5 2 2" xfId="22759" xr:uid="{00000000-0005-0000-0000-0000E7580000}"/>
    <cellStyle name="Normal 263 5 3" xfId="22760" xr:uid="{00000000-0005-0000-0000-0000E8580000}"/>
    <cellStyle name="Normal 263 6" xfId="22761" xr:uid="{00000000-0005-0000-0000-0000E9580000}"/>
    <cellStyle name="Normal 263 6 2" xfId="22762" xr:uid="{00000000-0005-0000-0000-0000EA580000}"/>
    <cellStyle name="Normal 263 6 2 2" xfId="22763" xr:uid="{00000000-0005-0000-0000-0000EB580000}"/>
    <cellStyle name="Normal 263 6 3" xfId="22764" xr:uid="{00000000-0005-0000-0000-0000EC580000}"/>
    <cellStyle name="Normal 263 7" xfId="22765" xr:uid="{00000000-0005-0000-0000-0000ED580000}"/>
    <cellStyle name="Normal 263 7 2" xfId="22766" xr:uid="{00000000-0005-0000-0000-0000EE580000}"/>
    <cellStyle name="Normal 263 7 2 2" xfId="22767" xr:uid="{00000000-0005-0000-0000-0000EF580000}"/>
    <cellStyle name="Normal 263 7 3" xfId="22768" xr:uid="{00000000-0005-0000-0000-0000F0580000}"/>
    <cellStyle name="Normal 263 8" xfId="22769" xr:uid="{00000000-0005-0000-0000-0000F1580000}"/>
    <cellStyle name="Normal 264" xfId="22770" xr:uid="{00000000-0005-0000-0000-0000F2580000}"/>
    <cellStyle name="Normal 264 2" xfId="22771" xr:uid="{00000000-0005-0000-0000-0000F3580000}"/>
    <cellStyle name="Normal 264 2 2" xfId="22772" xr:uid="{00000000-0005-0000-0000-0000F4580000}"/>
    <cellStyle name="Normal 264 2 2 2" xfId="22773" xr:uid="{00000000-0005-0000-0000-0000F5580000}"/>
    <cellStyle name="Normal 264 2 3" xfId="22774" xr:uid="{00000000-0005-0000-0000-0000F6580000}"/>
    <cellStyle name="Normal 264 2 3 2" xfId="22775" xr:uid="{00000000-0005-0000-0000-0000F7580000}"/>
    <cellStyle name="Normal 264 2 3 2 2" xfId="22776" xr:uid="{00000000-0005-0000-0000-0000F8580000}"/>
    <cellStyle name="Normal 264 2 3 3" xfId="22777" xr:uid="{00000000-0005-0000-0000-0000F9580000}"/>
    <cellStyle name="Normal 264 2 4" xfId="22778" xr:uid="{00000000-0005-0000-0000-0000FA580000}"/>
    <cellStyle name="Normal 264 2 4 2" xfId="22779" xr:uid="{00000000-0005-0000-0000-0000FB580000}"/>
    <cellStyle name="Normal 264 2 4 2 2" xfId="22780" xr:uid="{00000000-0005-0000-0000-0000FC580000}"/>
    <cellStyle name="Normal 264 2 4 3" xfId="22781" xr:uid="{00000000-0005-0000-0000-0000FD580000}"/>
    <cellStyle name="Normal 264 2 5" xfId="22782" xr:uid="{00000000-0005-0000-0000-0000FE580000}"/>
    <cellStyle name="Normal 264 3" xfId="22783" xr:uid="{00000000-0005-0000-0000-0000FF580000}"/>
    <cellStyle name="Normal 264 3 2" xfId="22784" xr:uid="{00000000-0005-0000-0000-000000590000}"/>
    <cellStyle name="Normal 264 3 2 2" xfId="22785" xr:uid="{00000000-0005-0000-0000-000001590000}"/>
    <cellStyle name="Normal 264 3 2 2 2" xfId="22786" xr:uid="{00000000-0005-0000-0000-000002590000}"/>
    <cellStyle name="Normal 264 3 2 3" xfId="22787" xr:uid="{00000000-0005-0000-0000-000003590000}"/>
    <cellStyle name="Normal 264 3 2 3 2" xfId="22788" xr:uid="{00000000-0005-0000-0000-000004590000}"/>
    <cellStyle name="Normal 264 3 2 3 2 2" xfId="22789" xr:uid="{00000000-0005-0000-0000-000005590000}"/>
    <cellStyle name="Normal 264 3 2 3 3" xfId="22790" xr:uid="{00000000-0005-0000-0000-000006590000}"/>
    <cellStyle name="Normal 264 3 2 4" xfId="22791" xr:uid="{00000000-0005-0000-0000-000007590000}"/>
    <cellStyle name="Normal 264 3 3" xfId="22792" xr:uid="{00000000-0005-0000-0000-000008590000}"/>
    <cellStyle name="Normal 264 3 3 2" xfId="22793" xr:uid="{00000000-0005-0000-0000-000009590000}"/>
    <cellStyle name="Normal 264 3 3 2 2" xfId="22794" xr:uid="{00000000-0005-0000-0000-00000A590000}"/>
    <cellStyle name="Normal 264 3 3 3" xfId="22795" xr:uid="{00000000-0005-0000-0000-00000B590000}"/>
    <cellStyle name="Normal 264 3 4" xfId="22796" xr:uid="{00000000-0005-0000-0000-00000C590000}"/>
    <cellStyle name="Normal 264 3 4 2" xfId="22797" xr:uid="{00000000-0005-0000-0000-00000D590000}"/>
    <cellStyle name="Normal 264 3 4 2 2" xfId="22798" xr:uid="{00000000-0005-0000-0000-00000E590000}"/>
    <cellStyle name="Normal 264 3 4 3" xfId="22799" xr:uid="{00000000-0005-0000-0000-00000F590000}"/>
    <cellStyle name="Normal 264 3 5" xfId="22800" xr:uid="{00000000-0005-0000-0000-000010590000}"/>
    <cellStyle name="Normal 264 3 5 2" xfId="22801" xr:uid="{00000000-0005-0000-0000-000011590000}"/>
    <cellStyle name="Normal 264 3 5 2 2" xfId="22802" xr:uid="{00000000-0005-0000-0000-000012590000}"/>
    <cellStyle name="Normal 264 3 5 3" xfId="22803" xr:uid="{00000000-0005-0000-0000-000013590000}"/>
    <cellStyle name="Normal 264 3 6" xfId="22804" xr:uid="{00000000-0005-0000-0000-000014590000}"/>
    <cellStyle name="Normal 264 4" xfId="22805" xr:uid="{00000000-0005-0000-0000-000015590000}"/>
    <cellStyle name="Normal 264 4 2" xfId="22806" xr:uid="{00000000-0005-0000-0000-000016590000}"/>
    <cellStyle name="Normal 264 4 2 2" xfId="22807" xr:uid="{00000000-0005-0000-0000-000017590000}"/>
    <cellStyle name="Normal 264 4 3" xfId="22808" xr:uid="{00000000-0005-0000-0000-000018590000}"/>
    <cellStyle name="Normal 264 5" xfId="22809" xr:uid="{00000000-0005-0000-0000-000019590000}"/>
    <cellStyle name="Normal 264 5 2" xfId="22810" xr:uid="{00000000-0005-0000-0000-00001A590000}"/>
    <cellStyle name="Normal 264 5 2 2" xfId="22811" xr:uid="{00000000-0005-0000-0000-00001B590000}"/>
    <cellStyle name="Normal 264 5 3" xfId="22812" xr:uid="{00000000-0005-0000-0000-00001C590000}"/>
    <cellStyle name="Normal 264 6" xfId="22813" xr:uid="{00000000-0005-0000-0000-00001D590000}"/>
    <cellStyle name="Normal 264 6 2" xfId="22814" xr:uid="{00000000-0005-0000-0000-00001E590000}"/>
    <cellStyle name="Normal 264 6 2 2" xfId="22815" xr:uid="{00000000-0005-0000-0000-00001F590000}"/>
    <cellStyle name="Normal 264 6 3" xfId="22816" xr:uid="{00000000-0005-0000-0000-000020590000}"/>
    <cellStyle name="Normal 264 7" xfId="22817" xr:uid="{00000000-0005-0000-0000-000021590000}"/>
    <cellStyle name="Normal 265" xfId="22818" xr:uid="{00000000-0005-0000-0000-000022590000}"/>
    <cellStyle name="Normal 265 2" xfId="22819" xr:uid="{00000000-0005-0000-0000-000023590000}"/>
    <cellStyle name="Normal 265 2 2" xfId="22820" xr:uid="{00000000-0005-0000-0000-000024590000}"/>
    <cellStyle name="Normal 265 2 2 2" xfId="22821" xr:uid="{00000000-0005-0000-0000-000025590000}"/>
    <cellStyle name="Normal 265 2 3" xfId="22822" xr:uid="{00000000-0005-0000-0000-000026590000}"/>
    <cellStyle name="Normal 265 2 3 2" xfId="22823" xr:uid="{00000000-0005-0000-0000-000027590000}"/>
    <cellStyle name="Normal 265 2 3 2 2" xfId="22824" xr:uid="{00000000-0005-0000-0000-000028590000}"/>
    <cellStyle name="Normal 265 2 3 3" xfId="22825" xr:uid="{00000000-0005-0000-0000-000029590000}"/>
    <cellStyle name="Normal 265 2 4" xfId="22826" xr:uid="{00000000-0005-0000-0000-00002A590000}"/>
    <cellStyle name="Normal 265 2 4 2" xfId="22827" xr:uid="{00000000-0005-0000-0000-00002B590000}"/>
    <cellStyle name="Normal 265 2 4 2 2" xfId="22828" xr:uid="{00000000-0005-0000-0000-00002C590000}"/>
    <cellStyle name="Normal 265 2 4 3" xfId="22829" xr:uid="{00000000-0005-0000-0000-00002D590000}"/>
    <cellStyle name="Normal 265 2 5" xfId="22830" xr:uid="{00000000-0005-0000-0000-00002E590000}"/>
    <cellStyle name="Normal 265 3" xfId="22831" xr:uid="{00000000-0005-0000-0000-00002F590000}"/>
    <cellStyle name="Normal 265 3 2" xfId="22832" xr:uid="{00000000-0005-0000-0000-000030590000}"/>
    <cellStyle name="Normal 265 3 2 2" xfId="22833" xr:uid="{00000000-0005-0000-0000-000031590000}"/>
    <cellStyle name="Normal 265 3 2 2 2" xfId="22834" xr:uid="{00000000-0005-0000-0000-000032590000}"/>
    <cellStyle name="Normal 265 3 2 3" xfId="22835" xr:uid="{00000000-0005-0000-0000-000033590000}"/>
    <cellStyle name="Normal 265 3 2 3 2" xfId="22836" xr:uid="{00000000-0005-0000-0000-000034590000}"/>
    <cellStyle name="Normal 265 3 2 3 2 2" xfId="22837" xr:uid="{00000000-0005-0000-0000-000035590000}"/>
    <cellStyle name="Normal 265 3 2 3 3" xfId="22838" xr:uid="{00000000-0005-0000-0000-000036590000}"/>
    <cellStyle name="Normal 265 3 2 4" xfId="22839" xr:uid="{00000000-0005-0000-0000-000037590000}"/>
    <cellStyle name="Normal 265 3 3" xfId="22840" xr:uid="{00000000-0005-0000-0000-000038590000}"/>
    <cellStyle name="Normal 265 3 3 2" xfId="22841" xr:uid="{00000000-0005-0000-0000-000039590000}"/>
    <cellStyle name="Normal 265 3 3 2 2" xfId="22842" xr:uid="{00000000-0005-0000-0000-00003A590000}"/>
    <cellStyle name="Normal 265 3 3 3" xfId="22843" xr:uid="{00000000-0005-0000-0000-00003B590000}"/>
    <cellStyle name="Normal 265 3 4" xfId="22844" xr:uid="{00000000-0005-0000-0000-00003C590000}"/>
    <cellStyle name="Normal 265 3 4 2" xfId="22845" xr:uid="{00000000-0005-0000-0000-00003D590000}"/>
    <cellStyle name="Normal 265 3 4 2 2" xfId="22846" xr:uid="{00000000-0005-0000-0000-00003E590000}"/>
    <cellStyle name="Normal 265 3 4 3" xfId="22847" xr:uid="{00000000-0005-0000-0000-00003F590000}"/>
    <cellStyle name="Normal 265 3 5" xfId="22848" xr:uid="{00000000-0005-0000-0000-000040590000}"/>
    <cellStyle name="Normal 265 3 5 2" xfId="22849" xr:uid="{00000000-0005-0000-0000-000041590000}"/>
    <cellStyle name="Normal 265 3 5 2 2" xfId="22850" xr:uid="{00000000-0005-0000-0000-000042590000}"/>
    <cellStyle name="Normal 265 3 5 3" xfId="22851" xr:uid="{00000000-0005-0000-0000-000043590000}"/>
    <cellStyle name="Normal 265 3 6" xfId="22852" xr:uid="{00000000-0005-0000-0000-000044590000}"/>
    <cellStyle name="Normal 265 4" xfId="22853" xr:uid="{00000000-0005-0000-0000-000045590000}"/>
    <cellStyle name="Normal 265 4 2" xfId="22854" xr:uid="{00000000-0005-0000-0000-000046590000}"/>
    <cellStyle name="Normal 265 4 2 2" xfId="22855" xr:uid="{00000000-0005-0000-0000-000047590000}"/>
    <cellStyle name="Normal 265 4 3" xfId="22856" xr:uid="{00000000-0005-0000-0000-000048590000}"/>
    <cellStyle name="Normal 265 5" xfId="22857" xr:uid="{00000000-0005-0000-0000-000049590000}"/>
    <cellStyle name="Normal 265 5 2" xfId="22858" xr:uid="{00000000-0005-0000-0000-00004A590000}"/>
    <cellStyle name="Normal 265 5 2 2" xfId="22859" xr:uid="{00000000-0005-0000-0000-00004B590000}"/>
    <cellStyle name="Normal 265 5 3" xfId="22860" xr:uid="{00000000-0005-0000-0000-00004C590000}"/>
    <cellStyle name="Normal 265 6" xfId="22861" xr:uid="{00000000-0005-0000-0000-00004D590000}"/>
    <cellStyle name="Normal 265 6 2" xfId="22862" xr:uid="{00000000-0005-0000-0000-00004E590000}"/>
    <cellStyle name="Normal 265 6 2 2" xfId="22863" xr:uid="{00000000-0005-0000-0000-00004F590000}"/>
    <cellStyle name="Normal 265 6 3" xfId="22864" xr:uid="{00000000-0005-0000-0000-000050590000}"/>
    <cellStyle name="Normal 265 7" xfId="22865" xr:uid="{00000000-0005-0000-0000-000051590000}"/>
    <cellStyle name="Normal 266" xfId="22866" xr:uid="{00000000-0005-0000-0000-000052590000}"/>
    <cellStyle name="Normal 266 2" xfId="22867" xr:uid="{00000000-0005-0000-0000-000053590000}"/>
    <cellStyle name="Normal 266 2 2" xfId="22868" xr:uid="{00000000-0005-0000-0000-000054590000}"/>
    <cellStyle name="Normal 266 2 2 2" xfId="22869" xr:uid="{00000000-0005-0000-0000-000055590000}"/>
    <cellStyle name="Normal 266 2 3" xfId="22870" xr:uid="{00000000-0005-0000-0000-000056590000}"/>
    <cellStyle name="Normal 266 2 3 2" xfId="22871" xr:uid="{00000000-0005-0000-0000-000057590000}"/>
    <cellStyle name="Normal 266 2 3 2 2" xfId="22872" xr:uid="{00000000-0005-0000-0000-000058590000}"/>
    <cellStyle name="Normal 266 2 3 3" xfId="22873" xr:uid="{00000000-0005-0000-0000-000059590000}"/>
    <cellStyle name="Normal 266 2 4" xfId="22874" xr:uid="{00000000-0005-0000-0000-00005A590000}"/>
    <cellStyle name="Normal 266 2 4 2" xfId="22875" xr:uid="{00000000-0005-0000-0000-00005B590000}"/>
    <cellStyle name="Normal 266 2 4 2 2" xfId="22876" xr:uid="{00000000-0005-0000-0000-00005C590000}"/>
    <cellStyle name="Normal 266 2 4 3" xfId="22877" xr:uid="{00000000-0005-0000-0000-00005D590000}"/>
    <cellStyle name="Normal 266 2 5" xfId="22878" xr:uid="{00000000-0005-0000-0000-00005E590000}"/>
    <cellStyle name="Normal 266 3" xfId="22879" xr:uid="{00000000-0005-0000-0000-00005F590000}"/>
    <cellStyle name="Normal 266 3 2" xfId="22880" xr:uid="{00000000-0005-0000-0000-000060590000}"/>
    <cellStyle name="Normal 266 3 2 2" xfId="22881" xr:uid="{00000000-0005-0000-0000-000061590000}"/>
    <cellStyle name="Normal 266 3 2 2 2" xfId="22882" xr:uid="{00000000-0005-0000-0000-000062590000}"/>
    <cellStyle name="Normal 266 3 2 3" xfId="22883" xr:uid="{00000000-0005-0000-0000-000063590000}"/>
    <cellStyle name="Normal 266 3 2 3 2" xfId="22884" xr:uid="{00000000-0005-0000-0000-000064590000}"/>
    <cellStyle name="Normal 266 3 2 3 2 2" xfId="22885" xr:uid="{00000000-0005-0000-0000-000065590000}"/>
    <cellStyle name="Normal 266 3 2 3 3" xfId="22886" xr:uid="{00000000-0005-0000-0000-000066590000}"/>
    <cellStyle name="Normal 266 3 2 4" xfId="22887" xr:uid="{00000000-0005-0000-0000-000067590000}"/>
    <cellStyle name="Normal 266 3 3" xfId="22888" xr:uid="{00000000-0005-0000-0000-000068590000}"/>
    <cellStyle name="Normal 266 3 3 2" xfId="22889" xr:uid="{00000000-0005-0000-0000-000069590000}"/>
    <cellStyle name="Normal 266 3 3 2 2" xfId="22890" xr:uid="{00000000-0005-0000-0000-00006A590000}"/>
    <cellStyle name="Normal 266 3 3 3" xfId="22891" xr:uid="{00000000-0005-0000-0000-00006B590000}"/>
    <cellStyle name="Normal 266 3 4" xfId="22892" xr:uid="{00000000-0005-0000-0000-00006C590000}"/>
    <cellStyle name="Normal 266 3 4 2" xfId="22893" xr:uid="{00000000-0005-0000-0000-00006D590000}"/>
    <cellStyle name="Normal 266 3 4 2 2" xfId="22894" xr:uid="{00000000-0005-0000-0000-00006E590000}"/>
    <cellStyle name="Normal 266 3 4 3" xfId="22895" xr:uid="{00000000-0005-0000-0000-00006F590000}"/>
    <cellStyle name="Normal 266 3 5" xfId="22896" xr:uid="{00000000-0005-0000-0000-000070590000}"/>
    <cellStyle name="Normal 266 3 5 2" xfId="22897" xr:uid="{00000000-0005-0000-0000-000071590000}"/>
    <cellStyle name="Normal 266 3 5 2 2" xfId="22898" xr:uid="{00000000-0005-0000-0000-000072590000}"/>
    <cellStyle name="Normal 266 3 5 3" xfId="22899" xr:uid="{00000000-0005-0000-0000-000073590000}"/>
    <cellStyle name="Normal 266 3 6" xfId="22900" xr:uid="{00000000-0005-0000-0000-000074590000}"/>
    <cellStyle name="Normal 266 4" xfId="22901" xr:uid="{00000000-0005-0000-0000-000075590000}"/>
    <cellStyle name="Normal 266 4 2" xfId="22902" xr:uid="{00000000-0005-0000-0000-000076590000}"/>
    <cellStyle name="Normal 266 4 2 2" xfId="22903" xr:uid="{00000000-0005-0000-0000-000077590000}"/>
    <cellStyle name="Normal 266 4 3" xfId="22904" xr:uid="{00000000-0005-0000-0000-000078590000}"/>
    <cellStyle name="Normal 266 5" xfId="22905" xr:uid="{00000000-0005-0000-0000-000079590000}"/>
    <cellStyle name="Normal 266 5 2" xfId="22906" xr:uid="{00000000-0005-0000-0000-00007A590000}"/>
    <cellStyle name="Normal 266 5 2 2" xfId="22907" xr:uid="{00000000-0005-0000-0000-00007B590000}"/>
    <cellStyle name="Normal 266 5 3" xfId="22908" xr:uid="{00000000-0005-0000-0000-00007C590000}"/>
    <cellStyle name="Normal 266 6" xfId="22909" xr:uid="{00000000-0005-0000-0000-00007D590000}"/>
    <cellStyle name="Normal 266 6 2" xfId="22910" xr:uid="{00000000-0005-0000-0000-00007E590000}"/>
    <cellStyle name="Normal 266 6 2 2" xfId="22911" xr:uid="{00000000-0005-0000-0000-00007F590000}"/>
    <cellStyle name="Normal 266 6 3" xfId="22912" xr:uid="{00000000-0005-0000-0000-000080590000}"/>
    <cellStyle name="Normal 266 7" xfId="22913" xr:uid="{00000000-0005-0000-0000-000081590000}"/>
    <cellStyle name="Normal 267" xfId="22914" xr:uid="{00000000-0005-0000-0000-000082590000}"/>
    <cellStyle name="Normal 267 2" xfId="22915" xr:uid="{00000000-0005-0000-0000-000083590000}"/>
    <cellStyle name="Normal 267 2 2" xfId="22916" xr:uid="{00000000-0005-0000-0000-000084590000}"/>
    <cellStyle name="Normal 267 2 2 2" xfId="22917" xr:uid="{00000000-0005-0000-0000-000085590000}"/>
    <cellStyle name="Normal 267 2 3" xfId="22918" xr:uid="{00000000-0005-0000-0000-000086590000}"/>
    <cellStyle name="Normal 267 2 3 2" xfId="22919" xr:uid="{00000000-0005-0000-0000-000087590000}"/>
    <cellStyle name="Normal 267 2 3 2 2" xfId="22920" xr:uid="{00000000-0005-0000-0000-000088590000}"/>
    <cellStyle name="Normal 267 2 3 3" xfId="22921" xr:uid="{00000000-0005-0000-0000-000089590000}"/>
    <cellStyle name="Normal 267 2 4" xfId="22922" xr:uid="{00000000-0005-0000-0000-00008A590000}"/>
    <cellStyle name="Normal 267 2 4 2" xfId="22923" xr:uid="{00000000-0005-0000-0000-00008B590000}"/>
    <cellStyle name="Normal 267 2 4 2 2" xfId="22924" xr:uid="{00000000-0005-0000-0000-00008C590000}"/>
    <cellStyle name="Normal 267 2 4 3" xfId="22925" xr:uid="{00000000-0005-0000-0000-00008D590000}"/>
    <cellStyle name="Normal 267 2 5" xfId="22926" xr:uid="{00000000-0005-0000-0000-00008E590000}"/>
    <cellStyle name="Normal 267 3" xfId="22927" xr:uid="{00000000-0005-0000-0000-00008F590000}"/>
    <cellStyle name="Normal 267 3 2" xfId="22928" xr:uid="{00000000-0005-0000-0000-000090590000}"/>
    <cellStyle name="Normal 267 3 2 2" xfId="22929" xr:uid="{00000000-0005-0000-0000-000091590000}"/>
    <cellStyle name="Normal 267 3 2 2 2" xfId="22930" xr:uid="{00000000-0005-0000-0000-000092590000}"/>
    <cellStyle name="Normal 267 3 2 3" xfId="22931" xr:uid="{00000000-0005-0000-0000-000093590000}"/>
    <cellStyle name="Normal 267 3 2 3 2" xfId="22932" xr:uid="{00000000-0005-0000-0000-000094590000}"/>
    <cellStyle name="Normal 267 3 2 3 2 2" xfId="22933" xr:uid="{00000000-0005-0000-0000-000095590000}"/>
    <cellStyle name="Normal 267 3 2 3 3" xfId="22934" xr:uid="{00000000-0005-0000-0000-000096590000}"/>
    <cellStyle name="Normal 267 3 2 4" xfId="22935" xr:uid="{00000000-0005-0000-0000-000097590000}"/>
    <cellStyle name="Normal 267 3 3" xfId="22936" xr:uid="{00000000-0005-0000-0000-000098590000}"/>
    <cellStyle name="Normal 267 3 3 2" xfId="22937" xr:uid="{00000000-0005-0000-0000-000099590000}"/>
    <cellStyle name="Normal 267 3 3 2 2" xfId="22938" xr:uid="{00000000-0005-0000-0000-00009A590000}"/>
    <cellStyle name="Normal 267 3 3 3" xfId="22939" xr:uid="{00000000-0005-0000-0000-00009B590000}"/>
    <cellStyle name="Normal 267 3 4" xfId="22940" xr:uid="{00000000-0005-0000-0000-00009C590000}"/>
    <cellStyle name="Normal 267 3 4 2" xfId="22941" xr:uid="{00000000-0005-0000-0000-00009D590000}"/>
    <cellStyle name="Normal 267 3 4 2 2" xfId="22942" xr:uid="{00000000-0005-0000-0000-00009E590000}"/>
    <cellStyle name="Normal 267 3 4 3" xfId="22943" xr:uid="{00000000-0005-0000-0000-00009F590000}"/>
    <cellStyle name="Normal 267 3 5" xfId="22944" xr:uid="{00000000-0005-0000-0000-0000A0590000}"/>
    <cellStyle name="Normal 267 3 5 2" xfId="22945" xr:uid="{00000000-0005-0000-0000-0000A1590000}"/>
    <cellStyle name="Normal 267 3 5 2 2" xfId="22946" xr:uid="{00000000-0005-0000-0000-0000A2590000}"/>
    <cellStyle name="Normal 267 3 5 3" xfId="22947" xr:uid="{00000000-0005-0000-0000-0000A3590000}"/>
    <cellStyle name="Normal 267 3 6" xfId="22948" xr:uid="{00000000-0005-0000-0000-0000A4590000}"/>
    <cellStyle name="Normal 267 4" xfId="22949" xr:uid="{00000000-0005-0000-0000-0000A5590000}"/>
    <cellStyle name="Normal 267 4 2" xfId="22950" xr:uid="{00000000-0005-0000-0000-0000A6590000}"/>
    <cellStyle name="Normal 267 4 2 2" xfId="22951" xr:uid="{00000000-0005-0000-0000-0000A7590000}"/>
    <cellStyle name="Normal 267 4 3" xfId="22952" xr:uid="{00000000-0005-0000-0000-0000A8590000}"/>
    <cellStyle name="Normal 267 5" xfId="22953" xr:uid="{00000000-0005-0000-0000-0000A9590000}"/>
    <cellStyle name="Normal 267 5 2" xfId="22954" xr:uid="{00000000-0005-0000-0000-0000AA590000}"/>
    <cellStyle name="Normal 267 5 2 2" xfId="22955" xr:uid="{00000000-0005-0000-0000-0000AB590000}"/>
    <cellStyle name="Normal 267 5 3" xfId="22956" xr:uid="{00000000-0005-0000-0000-0000AC590000}"/>
    <cellStyle name="Normal 267 6" xfId="22957" xr:uid="{00000000-0005-0000-0000-0000AD590000}"/>
    <cellStyle name="Normal 267 6 2" xfId="22958" xr:uid="{00000000-0005-0000-0000-0000AE590000}"/>
    <cellStyle name="Normal 267 6 2 2" xfId="22959" xr:uid="{00000000-0005-0000-0000-0000AF590000}"/>
    <cellStyle name="Normal 267 6 3" xfId="22960" xr:uid="{00000000-0005-0000-0000-0000B0590000}"/>
    <cellStyle name="Normal 267 7" xfId="22961" xr:uid="{00000000-0005-0000-0000-0000B1590000}"/>
    <cellStyle name="Normal 268" xfId="22962" xr:uid="{00000000-0005-0000-0000-0000B2590000}"/>
    <cellStyle name="Normal 268 2" xfId="22963" xr:uid="{00000000-0005-0000-0000-0000B3590000}"/>
    <cellStyle name="Normal 268 2 2" xfId="22964" xr:uid="{00000000-0005-0000-0000-0000B4590000}"/>
    <cellStyle name="Normal 268 2 2 2" xfId="22965" xr:uid="{00000000-0005-0000-0000-0000B5590000}"/>
    <cellStyle name="Normal 268 2 3" xfId="22966" xr:uid="{00000000-0005-0000-0000-0000B6590000}"/>
    <cellStyle name="Normal 268 2 3 2" xfId="22967" xr:uid="{00000000-0005-0000-0000-0000B7590000}"/>
    <cellStyle name="Normal 268 2 3 2 2" xfId="22968" xr:uid="{00000000-0005-0000-0000-0000B8590000}"/>
    <cellStyle name="Normal 268 2 3 3" xfId="22969" xr:uid="{00000000-0005-0000-0000-0000B9590000}"/>
    <cellStyle name="Normal 268 2 4" xfId="22970" xr:uid="{00000000-0005-0000-0000-0000BA590000}"/>
    <cellStyle name="Normal 268 2 4 2" xfId="22971" xr:uid="{00000000-0005-0000-0000-0000BB590000}"/>
    <cellStyle name="Normal 268 2 4 2 2" xfId="22972" xr:uid="{00000000-0005-0000-0000-0000BC590000}"/>
    <cellStyle name="Normal 268 2 4 3" xfId="22973" xr:uid="{00000000-0005-0000-0000-0000BD590000}"/>
    <cellStyle name="Normal 268 2 5" xfId="22974" xr:uid="{00000000-0005-0000-0000-0000BE590000}"/>
    <cellStyle name="Normal 268 3" xfId="22975" xr:uid="{00000000-0005-0000-0000-0000BF590000}"/>
    <cellStyle name="Normal 268 3 2" xfId="22976" xr:uid="{00000000-0005-0000-0000-0000C0590000}"/>
    <cellStyle name="Normal 268 3 2 2" xfId="22977" xr:uid="{00000000-0005-0000-0000-0000C1590000}"/>
    <cellStyle name="Normal 268 3 2 2 2" xfId="22978" xr:uid="{00000000-0005-0000-0000-0000C2590000}"/>
    <cellStyle name="Normal 268 3 2 3" xfId="22979" xr:uid="{00000000-0005-0000-0000-0000C3590000}"/>
    <cellStyle name="Normal 268 3 2 3 2" xfId="22980" xr:uid="{00000000-0005-0000-0000-0000C4590000}"/>
    <cellStyle name="Normal 268 3 2 3 2 2" xfId="22981" xr:uid="{00000000-0005-0000-0000-0000C5590000}"/>
    <cellStyle name="Normal 268 3 2 3 3" xfId="22982" xr:uid="{00000000-0005-0000-0000-0000C6590000}"/>
    <cellStyle name="Normal 268 3 2 4" xfId="22983" xr:uid="{00000000-0005-0000-0000-0000C7590000}"/>
    <cellStyle name="Normal 268 3 3" xfId="22984" xr:uid="{00000000-0005-0000-0000-0000C8590000}"/>
    <cellStyle name="Normal 268 3 3 2" xfId="22985" xr:uid="{00000000-0005-0000-0000-0000C9590000}"/>
    <cellStyle name="Normal 268 3 3 2 2" xfId="22986" xr:uid="{00000000-0005-0000-0000-0000CA590000}"/>
    <cellStyle name="Normal 268 3 3 3" xfId="22987" xr:uid="{00000000-0005-0000-0000-0000CB590000}"/>
    <cellStyle name="Normal 268 3 4" xfId="22988" xr:uid="{00000000-0005-0000-0000-0000CC590000}"/>
    <cellStyle name="Normal 268 3 4 2" xfId="22989" xr:uid="{00000000-0005-0000-0000-0000CD590000}"/>
    <cellStyle name="Normal 268 3 4 2 2" xfId="22990" xr:uid="{00000000-0005-0000-0000-0000CE590000}"/>
    <cellStyle name="Normal 268 3 4 3" xfId="22991" xr:uid="{00000000-0005-0000-0000-0000CF590000}"/>
    <cellStyle name="Normal 268 3 5" xfId="22992" xr:uid="{00000000-0005-0000-0000-0000D0590000}"/>
    <cellStyle name="Normal 268 3 5 2" xfId="22993" xr:uid="{00000000-0005-0000-0000-0000D1590000}"/>
    <cellStyle name="Normal 268 3 5 2 2" xfId="22994" xr:uid="{00000000-0005-0000-0000-0000D2590000}"/>
    <cellStyle name="Normal 268 3 5 3" xfId="22995" xr:uid="{00000000-0005-0000-0000-0000D3590000}"/>
    <cellStyle name="Normal 268 3 6" xfId="22996" xr:uid="{00000000-0005-0000-0000-0000D4590000}"/>
    <cellStyle name="Normal 268 4" xfId="22997" xr:uid="{00000000-0005-0000-0000-0000D5590000}"/>
    <cellStyle name="Normal 268 4 2" xfId="22998" xr:uid="{00000000-0005-0000-0000-0000D6590000}"/>
    <cellStyle name="Normal 268 4 2 2" xfId="22999" xr:uid="{00000000-0005-0000-0000-0000D7590000}"/>
    <cellStyle name="Normal 268 4 3" xfId="23000" xr:uid="{00000000-0005-0000-0000-0000D8590000}"/>
    <cellStyle name="Normal 268 5" xfId="23001" xr:uid="{00000000-0005-0000-0000-0000D9590000}"/>
    <cellStyle name="Normal 268 5 2" xfId="23002" xr:uid="{00000000-0005-0000-0000-0000DA590000}"/>
    <cellStyle name="Normal 268 5 2 2" xfId="23003" xr:uid="{00000000-0005-0000-0000-0000DB590000}"/>
    <cellStyle name="Normal 268 5 3" xfId="23004" xr:uid="{00000000-0005-0000-0000-0000DC590000}"/>
    <cellStyle name="Normal 268 6" xfId="23005" xr:uid="{00000000-0005-0000-0000-0000DD590000}"/>
    <cellStyle name="Normal 268 6 2" xfId="23006" xr:uid="{00000000-0005-0000-0000-0000DE590000}"/>
    <cellStyle name="Normal 268 6 2 2" xfId="23007" xr:uid="{00000000-0005-0000-0000-0000DF590000}"/>
    <cellStyle name="Normal 268 6 3" xfId="23008" xr:uid="{00000000-0005-0000-0000-0000E0590000}"/>
    <cellStyle name="Normal 268 7" xfId="23009" xr:uid="{00000000-0005-0000-0000-0000E1590000}"/>
    <cellStyle name="Normal 269" xfId="23010" xr:uid="{00000000-0005-0000-0000-0000E2590000}"/>
    <cellStyle name="Normal 269 2" xfId="23011" xr:uid="{00000000-0005-0000-0000-0000E3590000}"/>
    <cellStyle name="Normal 269 2 2" xfId="23012" xr:uid="{00000000-0005-0000-0000-0000E4590000}"/>
    <cellStyle name="Normal 269 2 2 2" xfId="23013" xr:uid="{00000000-0005-0000-0000-0000E5590000}"/>
    <cellStyle name="Normal 269 2 3" xfId="23014" xr:uid="{00000000-0005-0000-0000-0000E6590000}"/>
    <cellStyle name="Normal 269 2 3 2" xfId="23015" xr:uid="{00000000-0005-0000-0000-0000E7590000}"/>
    <cellStyle name="Normal 269 2 3 2 2" xfId="23016" xr:uid="{00000000-0005-0000-0000-0000E8590000}"/>
    <cellStyle name="Normal 269 2 3 3" xfId="23017" xr:uid="{00000000-0005-0000-0000-0000E9590000}"/>
    <cellStyle name="Normal 269 2 4" xfId="23018" xr:uid="{00000000-0005-0000-0000-0000EA590000}"/>
    <cellStyle name="Normal 269 2 4 2" xfId="23019" xr:uid="{00000000-0005-0000-0000-0000EB590000}"/>
    <cellStyle name="Normal 269 2 4 2 2" xfId="23020" xr:uid="{00000000-0005-0000-0000-0000EC590000}"/>
    <cellStyle name="Normal 269 2 4 3" xfId="23021" xr:uid="{00000000-0005-0000-0000-0000ED590000}"/>
    <cellStyle name="Normal 269 2 5" xfId="23022" xr:uid="{00000000-0005-0000-0000-0000EE590000}"/>
    <cellStyle name="Normal 269 3" xfId="23023" xr:uid="{00000000-0005-0000-0000-0000EF590000}"/>
    <cellStyle name="Normal 269 3 2" xfId="23024" xr:uid="{00000000-0005-0000-0000-0000F0590000}"/>
    <cellStyle name="Normal 269 3 2 2" xfId="23025" xr:uid="{00000000-0005-0000-0000-0000F1590000}"/>
    <cellStyle name="Normal 269 3 2 2 2" xfId="23026" xr:uid="{00000000-0005-0000-0000-0000F2590000}"/>
    <cellStyle name="Normal 269 3 2 3" xfId="23027" xr:uid="{00000000-0005-0000-0000-0000F3590000}"/>
    <cellStyle name="Normal 269 3 2 3 2" xfId="23028" xr:uid="{00000000-0005-0000-0000-0000F4590000}"/>
    <cellStyle name="Normal 269 3 2 3 2 2" xfId="23029" xr:uid="{00000000-0005-0000-0000-0000F5590000}"/>
    <cellStyle name="Normal 269 3 2 3 3" xfId="23030" xr:uid="{00000000-0005-0000-0000-0000F6590000}"/>
    <cellStyle name="Normal 269 3 2 4" xfId="23031" xr:uid="{00000000-0005-0000-0000-0000F7590000}"/>
    <cellStyle name="Normal 269 3 3" xfId="23032" xr:uid="{00000000-0005-0000-0000-0000F8590000}"/>
    <cellStyle name="Normal 269 3 3 2" xfId="23033" xr:uid="{00000000-0005-0000-0000-0000F9590000}"/>
    <cellStyle name="Normal 269 3 3 2 2" xfId="23034" xr:uid="{00000000-0005-0000-0000-0000FA590000}"/>
    <cellStyle name="Normal 269 3 3 3" xfId="23035" xr:uid="{00000000-0005-0000-0000-0000FB590000}"/>
    <cellStyle name="Normal 269 3 4" xfId="23036" xr:uid="{00000000-0005-0000-0000-0000FC590000}"/>
    <cellStyle name="Normal 269 3 4 2" xfId="23037" xr:uid="{00000000-0005-0000-0000-0000FD590000}"/>
    <cellStyle name="Normal 269 3 4 2 2" xfId="23038" xr:uid="{00000000-0005-0000-0000-0000FE590000}"/>
    <cellStyle name="Normal 269 3 4 3" xfId="23039" xr:uid="{00000000-0005-0000-0000-0000FF590000}"/>
    <cellStyle name="Normal 269 3 5" xfId="23040" xr:uid="{00000000-0005-0000-0000-0000005A0000}"/>
    <cellStyle name="Normal 269 3 5 2" xfId="23041" xr:uid="{00000000-0005-0000-0000-0000015A0000}"/>
    <cellStyle name="Normal 269 3 5 2 2" xfId="23042" xr:uid="{00000000-0005-0000-0000-0000025A0000}"/>
    <cellStyle name="Normal 269 3 5 3" xfId="23043" xr:uid="{00000000-0005-0000-0000-0000035A0000}"/>
    <cellStyle name="Normal 269 3 6" xfId="23044" xr:uid="{00000000-0005-0000-0000-0000045A0000}"/>
    <cellStyle name="Normal 269 4" xfId="23045" xr:uid="{00000000-0005-0000-0000-0000055A0000}"/>
    <cellStyle name="Normal 269 4 2" xfId="23046" xr:uid="{00000000-0005-0000-0000-0000065A0000}"/>
    <cellStyle name="Normal 269 4 2 2" xfId="23047" xr:uid="{00000000-0005-0000-0000-0000075A0000}"/>
    <cellStyle name="Normal 269 4 3" xfId="23048" xr:uid="{00000000-0005-0000-0000-0000085A0000}"/>
    <cellStyle name="Normal 269 5" xfId="23049" xr:uid="{00000000-0005-0000-0000-0000095A0000}"/>
    <cellStyle name="Normal 269 5 2" xfId="23050" xr:uid="{00000000-0005-0000-0000-00000A5A0000}"/>
    <cellStyle name="Normal 269 5 2 2" xfId="23051" xr:uid="{00000000-0005-0000-0000-00000B5A0000}"/>
    <cellStyle name="Normal 269 5 3" xfId="23052" xr:uid="{00000000-0005-0000-0000-00000C5A0000}"/>
    <cellStyle name="Normal 269 6" xfId="23053" xr:uid="{00000000-0005-0000-0000-00000D5A0000}"/>
    <cellStyle name="Normal 269 6 2" xfId="23054" xr:uid="{00000000-0005-0000-0000-00000E5A0000}"/>
    <cellStyle name="Normal 269 6 2 2" xfId="23055" xr:uid="{00000000-0005-0000-0000-00000F5A0000}"/>
    <cellStyle name="Normal 269 6 3" xfId="23056" xr:uid="{00000000-0005-0000-0000-0000105A0000}"/>
    <cellStyle name="Normal 269 7" xfId="23057" xr:uid="{00000000-0005-0000-0000-0000115A0000}"/>
    <cellStyle name="Normal 27" xfId="23058" xr:uid="{00000000-0005-0000-0000-0000125A0000}"/>
    <cellStyle name="Normal 27 2" xfId="23059" xr:uid="{00000000-0005-0000-0000-0000135A0000}"/>
    <cellStyle name="Normal 27 2 2" xfId="23060" xr:uid="{00000000-0005-0000-0000-0000145A0000}"/>
    <cellStyle name="Normal 27 2 2 2" xfId="23061" xr:uid="{00000000-0005-0000-0000-0000155A0000}"/>
    <cellStyle name="Normal 27 2 2 2 2" xfId="23062" xr:uid="{00000000-0005-0000-0000-0000165A0000}"/>
    <cellStyle name="Normal 27 2 2 3" xfId="23063" xr:uid="{00000000-0005-0000-0000-0000175A0000}"/>
    <cellStyle name="Normal 27 2 2 3 2" xfId="23064" xr:uid="{00000000-0005-0000-0000-0000185A0000}"/>
    <cellStyle name="Normal 27 2 2 3 2 2" xfId="23065" xr:uid="{00000000-0005-0000-0000-0000195A0000}"/>
    <cellStyle name="Normal 27 2 2 3 3" xfId="23066" xr:uid="{00000000-0005-0000-0000-00001A5A0000}"/>
    <cellStyle name="Normal 27 2 2 4" xfId="23067" xr:uid="{00000000-0005-0000-0000-00001B5A0000}"/>
    <cellStyle name="Normal 27 2 2 4 2" xfId="23068" xr:uid="{00000000-0005-0000-0000-00001C5A0000}"/>
    <cellStyle name="Normal 27 2 2 4 2 2" xfId="23069" xr:uid="{00000000-0005-0000-0000-00001D5A0000}"/>
    <cellStyle name="Normal 27 2 2 4 3" xfId="23070" xr:uid="{00000000-0005-0000-0000-00001E5A0000}"/>
    <cellStyle name="Normal 27 2 2 5" xfId="23071" xr:uid="{00000000-0005-0000-0000-00001F5A0000}"/>
    <cellStyle name="Normal 27 2 3" xfId="23072" xr:uid="{00000000-0005-0000-0000-0000205A0000}"/>
    <cellStyle name="Normal 27 2 3 2" xfId="23073" xr:uid="{00000000-0005-0000-0000-0000215A0000}"/>
    <cellStyle name="Normal 27 2 3 2 2" xfId="23074" xr:uid="{00000000-0005-0000-0000-0000225A0000}"/>
    <cellStyle name="Normal 27 2 3 3" xfId="23075" xr:uid="{00000000-0005-0000-0000-0000235A0000}"/>
    <cellStyle name="Normal 27 2 4" xfId="23076" xr:uid="{00000000-0005-0000-0000-0000245A0000}"/>
    <cellStyle name="Normal 27 2 4 2" xfId="23077" xr:uid="{00000000-0005-0000-0000-0000255A0000}"/>
    <cellStyle name="Normal 27 2 4 2 2" xfId="23078" xr:uid="{00000000-0005-0000-0000-0000265A0000}"/>
    <cellStyle name="Normal 27 2 4 3" xfId="23079" xr:uid="{00000000-0005-0000-0000-0000275A0000}"/>
    <cellStyle name="Normal 27 2 5" xfId="23080" xr:uid="{00000000-0005-0000-0000-0000285A0000}"/>
    <cellStyle name="Normal 27 2 5 2" xfId="23081" xr:uid="{00000000-0005-0000-0000-0000295A0000}"/>
    <cellStyle name="Normal 27 2 5 2 2" xfId="23082" xr:uid="{00000000-0005-0000-0000-00002A5A0000}"/>
    <cellStyle name="Normal 27 2 5 3" xfId="23083" xr:uid="{00000000-0005-0000-0000-00002B5A0000}"/>
    <cellStyle name="Normal 27 2 6" xfId="23084" xr:uid="{00000000-0005-0000-0000-00002C5A0000}"/>
    <cellStyle name="Normal 27 3" xfId="23085" xr:uid="{00000000-0005-0000-0000-00002D5A0000}"/>
    <cellStyle name="Normal 27 3 2" xfId="23086" xr:uid="{00000000-0005-0000-0000-00002E5A0000}"/>
    <cellStyle name="Normal 27 3 2 2" xfId="23087" xr:uid="{00000000-0005-0000-0000-00002F5A0000}"/>
    <cellStyle name="Normal 27 3 3" xfId="23088" xr:uid="{00000000-0005-0000-0000-0000305A0000}"/>
    <cellStyle name="Normal 27 3 3 2" xfId="23089" xr:uid="{00000000-0005-0000-0000-0000315A0000}"/>
    <cellStyle name="Normal 27 3 3 2 2" xfId="23090" xr:uid="{00000000-0005-0000-0000-0000325A0000}"/>
    <cellStyle name="Normal 27 3 3 3" xfId="23091" xr:uid="{00000000-0005-0000-0000-0000335A0000}"/>
    <cellStyle name="Normal 27 3 4" xfId="23092" xr:uid="{00000000-0005-0000-0000-0000345A0000}"/>
    <cellStyle name="Normal 27 3 4 2" xfId="23093" xr:uid="{00000000-0005-0000-0000-0000355A0000}"/>
    <cellStyle name="Normal 27 3 4 2 2" xfId="23094" xr:uid="{00000000-0005-0000-0000-0000365A0000}"/>
    <cellStyle name="Normal 27 3 4 3" xfId="23095" xr:uid="{00000000-0005-0000-0000-0000375A0000}"/>
    <cellStyle name="Normal 27 3 5" xfId="23096" xr:uid="{00000000-0005-0000-0000-0000385A0000}"/>
    <cellStyle name="Normal 27 4" xfId="23097" xr:uid="{00000000-0005-0000-0000-0000395A0000}"/>
    <cellStyle name="Normal 27 4 2" xfId="23098" xr:uid="{00000000-0005-0000-0000-00003A5A0000}"/>
    <cellStyle name="Normal 27 4 2 2" xfId="23099" xr:uid="{00000000-0005-0000-0000-00003B5A0000}"/>
    <cellStyle name="Normal 27 4 3" xfId="23100" xr:uid="{00000000-0005-0000-0000-00003C5A0000}"/>
    <cellStyle name="Normal 27 4 3 2" xfId="23101" xr:uid="{00000000-0005-0000-0000-00003D5A0000}"/>
    <cellStyle name="Normal 27 4 3 2 2" xfId="23102" xr:uid="{00000000-0005-0000-0000-00003E5A0000}"/>
    <cellStyle name="Normal 27 4 3 3" xfId="23103" xr:uid="{00000000-0005-0000-0000-00003F5A0000}"/>
    <cellStyle name="Normal 27 4 4" xfId="23104" xr:uid="{00000000-0005-0000-0000-0000405A0000}"/>
    <cellStyle name="Normal 27 4 4 2" xfId="23105" xr:uid="{00000000-0005-0000-0000-0000415A0000}"/>
    <cellStyle name="Normal 27 4 4 2 2" xfId="23106" xr:uid="{00000000-0005-0000-0000-0000425A0000}"/>
    <cellStyle name="Normal 27 4 4 3" xfId="23107" xr:uid="{00000000-0005-0000-0000-0000435A0000}"/>
    <cellStyle name="Normal 27 4 5" xfId="23108" xr:uid="{00000000-0005-0000-0000-0000445A0000}"/>
    <cellStyle name="Normal 27 5" xfId="23109" xr:uid="{00000000-0005-0000-0000-0000455A0000}"/>
    <cellStyle name="Normal 27 5 2" xfId="23110" xr:uid="{00000000-0005-0000-0000-0000465A0000}"/>
    <cellStyle name="Normal 27 5 2 2" xfId="23111" xr:uid="{00000000-0005-0000-0000-0000475A0000}"/>
    <cellStyle name="Normal 27 5 3" xfId="23112" xr:uid="{00000000-0005-0000-0000-0000485A0000}"/>
    <cellStyle name="Normal 27 6" xfId="23113" xr:uid="{00000000-0005-0000-0000-0000495A0000}"/>
    <cellStyle name="Normal 27 6 2" xfId="23114" xr:uid="{00000000-0005-0000-0000-00004A5A0000}"/>
    <cellStyle name="Normal 27 6 2 2" xfId="23115" xr:uid="{00000000-0005-0000-0000-00004B5A0000}"/>
    <cellStyle name="Normal 27 6 3" xfId="23116" xr:uid="{00000000-0005-0000-0000-00004C5A0000}"/>
    <cellStyle name="Normal 27 7" xfId="23117" xr:uid="{00000000-0005-0000-0000-00004D5A0000}"/>
    <cellStyle name="Normal 27 7 2" xfId="23118" xr:uid="{00000000-0005-0000-0000-00004E5A0000}"/>
    <cellStyle name="Normal 27 7 2 2" xfId="23119" xr:uid="{00000000-0005-0000-0000-00004F5A0000}"/>
    <cellStyle name="Normal 27 7 3" xfId="23120" xr:uid="{00000000-0005-0000-0000-0000505A0000}"/>
    <cellStyle name="Normal 27 8" xfId="23121" xr:uid="{00000000-0005-0000-0000-0000515A0000}"/>
    <cellStyle name="Normal 270" xfId="23122" xr:uid="{00000000-0005-0000-0000-0000525A0000}"/>
    <cellStyle name="Normal 270 2" xfId="23123" xr:uid="{00000000-0005-0000-0000-0000535A0000}"/>
    <cellStyle name="Normal 270 2 2" xfId="23124" xr:uid="{00000000-0005-0000-0000-0000545A0000}"/>
    <cellStyle name="Normal 270 2 2 2" xfId="23125" xr:uid="{00000000-0005-0000-0000-0000555A0000}"/>
    <cellStyle name="Normal 270 2 3" xfId="23126" xr:uid="{00000000-0005-0000-0000-0000565A0000}"/>
    <cellStyle name="Normal 270 2 3 2" xfId="23127" xr:uid="{00000000-0005-0000-0000-0000575A0000}"/>
    <cellStyle name="Normal 270 2 3 2 2" xfId="23128" xr:uid="{00000000-0005-0000-0000-0000585A0000}"/>
    <cellStyle name="Normal 270 2 3 3" xfId="23129" xr:uid="{00000000-0005-0000-0000-0000595A0000}"/>
    <cellStyle name="Normal 270 2 4" xfId="23130" xr:uid="{00000000-0005-0000-0000-00005A5A0000}"/>
    <cellStyle name="Normal 270 2 4 2" xfId="23131" xr:uid="{00000000-0005-0000-0000-00005B5A0000}"/>
    <cellStyle name="Normal 270 2 4 2 2" xfId="23132" xr:uid="{00000000-0005-0000-0000-00005C5A0000}"/>
    <cellStyle name="Normal 270 2 4 3" xfId="23133" xr:uid="{00000000-0005-0000-0000-00005D5A0000}"/>
    <cellStyle name="Normal 270 2 5" xfId="23134" xr:uid="{00000000-0005-0000-0000-00005E5A0000}"/>
    <cellStyle name="Normal 270 3" xfId="23135" xr:uid="{00000000-0005-0000-0000-00005F5A0000}"/>
    <cellStyle name="Normal 270 3 2" xfId="23136" xr:uid="{00000000-0005-0000-0000-0000605A0000}"/>
    <cellStyle name="Normal 270 3 2 2" xfId="23137" xr:uid="{00000000-0005-0000-0000-0000615A0000}"/>
    <cellStyle name="Normal 270 3 2 2 2" xfId="23138" xr:uid="{00000000-0005-0000-0000-0000625A0000}"/>
    <cellStyle name="Normal 270 3 2 3" xfId="23139" xr:uid="{00000000-0005-0000-0000-0000635A0000}"/>
    <cellStyle name="Normal 270 3 2 3 2" xfId="23140" xr:uid="{00000000-0005-0000-0000-0000645A0000}"/>
    <cellStyle name="Normal 270 3 2 3 2 2" xfId="23141" xr:uid="{00000000-0005-0000-0000-0000655A0000}"/>
    <cellStyle name="Normal 270 3 2 3 3" xfId="23142" xr:uid="{00000000-0005-0000-0000-0000665A0000}"/>
    <cellStyle name="Normal 270 3 2 4" xfId="23143" xr:uid="{00000000-0005-0000-0000-0000675A0000}"/>
    <cellStyle name="Normal 270 3 3" xfId="23144" xr:uid="{00000000-0005-0000-0000-0000685A0000}"/>
    <cellStyle name="Normal 270 3 3 2" xfId="23145" xr:uid="{00000000-0005-0000-0000-0000695A0000}"/>
    <cellStyle name="Normal 270 3 3 2 2" xfId="23146" xr:uid="{00000000-0005-0000-0000-00006A5A0000}"/>
    <cellStyle name="Normal 270 3 3 3" xfId="23147" xr:uid="{00000000-0005-0000-0000-00006B5A0000}"/>
    <cellStyle name="Normal 270 3 4" xfId="23148" xr:uid="{00000000-0005-0000-0000-00006C5A0000}"/>
    <cellStyle name="Normal 270 3 4 2" xfId="23149" xr:uid="{00000000-0005-0000-0000-00006D5A0000}"/>
    <cellStyle name="Normal 270 3 4 2 2" xfId="23150" xr:uid="{00000000-0005-0000-0000-00006E5A0000}"/>
    <cellStyle name="Normal 270 3 4 3" xfId="23151" xr:uid="{00000000-0005-0000-0000-00006F5A0000}"/>
    <cellStyle name="Normal 270 3 5" xfId="23152" xr:uid="{00000000-0005-0000-0000-0000705A0000}"/>
    <cellStyle name="Normal 270 3 5 2" xfId="23153" xr:uid="{00000000-0005-0000-0000-0000715A0000}"/>
    <cellStyle name="Normal 270 3 5 2 2" xfId="23154" xr:uid="{00000000-0005-0000-0000-0000725A0000}"/>
    <cellStyle name="Normal 270 3 5 3" xfId="23155" xr:uid="{00000000-0005-0000-0000-0000735A0000}"/>
    <cellStyle name="Normal 270 3 6" xfId="23156" xr:uid="{00000000-0005-0000-0000-0000745A0000}"/>
    <cellStyle name="Normal 270 4" xfId="23157" xr:uid="{00000000-0005-0000-0000-0000755A0000}"/>
    <cellStyle name="Normal 270 4 2" xfId="23158" xr:uid="{00000000-0005-0000-0000-0000765A0000}"/>
    <cellStyle name="Normal 270 4 2 2" xfId="23159" xr:uid="{00000000-0005-0000-0000-0000775A0000}"/>
    <cellStyle name="Normal 270 4 3" xfId="23160" xr:uid="{00000000-0005-0000-0000-0000785A0000}"/>
    <cellStyle name="Normal 270 5" xfId="23161" xr:uid="{00000000-0005-0000-0000-0000795A0000}"/>
    <cellStyle name="Normal 270 5 2" xfId="23162" xr:uid="{00000000-0005-0000-0000-00007A5A0000}"/>
    <cellStyle name="Normal 270 5 2 2" xfId="23163" xr:uid="{00000000-0005-0000-0000-00007B5A0000}"/>
    <cellStyle name="Normal 270 5 3" xfId="23164" xr:uid="{00000000-0005-0000-0000-00007C5A0000}"/>
    <cellStyle name="Normal 270 6" xfId="23165" xr:uid="{00000000-0005-0000-0000-00007D5A0000}"/>
    <cellStyle name="Normal 270 6 2" xfId="23166" xr:uid="{00000000-0005-0000-0000-00007E5A0000}"/>
    <cellStyle name="Normal 270 6 2 2" xfId="23167" xr:uid="{00000000-0005-0000-0000-00007F5A0000}"/>
    <cellStyle name="Normal 270 6 3" xfId="23168" xr:uid="{00000000-0005-0000-0000-0000805A0000}"/>
    <cellStyle name="Normal 270 7" xfId="23169" xr:uid="{00000000-0005-0000-0000-0000815A0000}"/>
    <cellStyle name="Normal 271" xfId="23170" xr:uid="{00000000-0005-0000-0000-0000825A0000}"/>
    <cellStyle name="Normal 271 2" xfId="23171" xr:uid="{00000000-0005-0000-0000-0000835A0000}"/>
    <cellStyle name="Normal 271 2 2" xfId="23172" xr:uid="{00000000-0005-0000-0000-0000845A0000}"/>
    <cellStyle name="Normal 271 2 2 2" xfId="23173" xr:uid="{00000000-0005-0000-0000-0000855A0000}"/>
    <cellStyle name="Normal 271 2 3" xfId="23174" xr:uid="{00000000-0005-0000-0000-0000865A0000}"/>
    <cellStyle name="Normal 271 2 3 2" xfId="23175" xr:uid="{00000000-0005-0000-0000-0000875A0000}"/>
    <cellStyle name="Normal 271 2 3 2 2" xfId="23176" xr:uid="{00000000-0005-0000-0000-0000885A0000}"/>
    <cellStyle name="Normal 271 2 3 3" xfId="23177" xr:uid="{00000000-0005-0000-0000-0000895A0000}"/>
    <cellStyle name="Normal 271 2 4" xfId="23178" xr:uid="{00000000-0005-0000-0000-00008A5A0000}"/>
    <cellStyle name="Normal 271 2 4 2" xfId="23179" xr:uid="{00000000-0005-0000-0000-00008B5A0000}"/>
    <cellStyle name="Normal 271 2 4 2 2" xfId="23180" xr:uid="{00000000-0005-0000-0000-00008C5A0000}"/>
    <cellStyle name="Normal 271 2 4 3" xfId="23181" xr:uid="{00000000-0005-0000-0000-00008D5A0000}"/>
    <cellStyle name="Normal 271 2 5" xfId="23182" xr:uid="{00000000-0005-0000-0000-00008E5A0000}"/>
    <cellStyle name="Normal 271 3" xfId="23183" xr:uid="{00000000-0005-0000-0000-00008F5A0000}"/>
    <cellStyle name="Normal 271 3 2" xfId="23184" xr:uid="{00000000-0005-0000-0000-0000905A0000}"/>
    <cellStyle name="Normal 271 3 2 2" xfId="23185" xr:uid="{00000000-0005-0000-0000-0000915A0000}"/>
    <cellStyle name="Normal 271 3 2 2 2" xfId="23186" xr:uid="{00000000-0005-0000-0000-0000925A0000}"/>
    <cellStyle name="Normal 271 3 2 3" xfId="23187" xr:uid="{00000000-0005-0000-0000-0000935A0000}"/>
    <cellStyle name="Normal 271 3 2 3 2" xfId="23188" xr:uid="{00000000-0005-0000-0000-0000945A0000}"/>
    <cellStyle name="Normal 271 3 2 3 2 2" xfId="23189" xr:uid="{00000000-0005-0000-0000-0000955A0000}"/>
    <cellStyle name="Normal 271 3 2 3 3" xfId="23190" xr:uid="{00000000-0005-0000-0000-0000965A0000}"/>
    <cellStyle name="Normal 271 3 2 4" xfId="23191" xr:uid="{00000000-0005-0000-0000-0000975A0000}"/>
    <cellStyle name="Normal 271 3 3" xfId="23192" xr:uid="{00000000-0005-0000-0000-0000985A0000}"/>
    <cellStyle name="Normal 271 3 3 2" xfId="23193" xr:uid="{00000000-0005-0000-0000-0000995A0000}"/>
    <cellStyle name="Normal 271 3 3 2 2" xfId="23194" xr:uid="{00000000-0005-0000-0000-00009A5A0000}"/>
    <cellStyle name="Normal 271 3 3 3" xfId="23195" xr:uid="{00000000-0005-0000-0000-00009B5A0000}"/>
    <cellStyle name="Normal 271 3 4" xfId="23196" xr:uid="{00000000-0005-0000-0000-00009C5A0000}"/>
    <cellStyle name="Normal 271 3 4 2" xfId="23197" xr:uid="{00000000-0005-0000-0000-00009D5A0000}"/>
    <cellStyle name="Normal 271 3 4 2 2" xfId="23198" xr:uid="{00000000-0005-0000-0000-00009E5A0000}"/>
    <cellStyle name="Normal 271 3 4 3" xfId="23199" xr:uid="{00000000-0005-0000-0000-00009F5A0000}"/>
    <cellStyle name="Normal 271 3 5" xfId="23200" xr:uid="{00000000-0005-0000-0000-0000A05A0000}"/>
    <cellStyle name="Normal 271 3 5 2" xfId="23201" xr:uid="{00000000-0005-0000-0000-0000A15A0000}"/>
    <cellStyle name="Normal 271 3 5 2 2" xfId="23202" xr:uid="{00000000-0005-0000-0000-0000A25A0000}"/>
    <cellStyle name="Normal 271 3 5 3" xfId="23203" xr:uid="{00000000-0005-0000-0000-0000A35A0000}"/>
    <cellStyle name="Normal 271 3 6" xfId="23204" xr:uid="{00000000-0005-0000-0000-0000A45A0000}"/>
    <cellStyle name="Normal 271 4" xfId="23205" xr:uid="{00000000-0005-0000-0000-0000A55A0000}"/>
    <cellStyle name="Normal 271 4 2" xfId="23206" xr:uid="{00000000-0005-0000-0000-0000A65A0000}"/>
    <cellStyle name="Normal 271 4 2 2" xfId="23207" xr:uid="{00000000-0005-0000-0000-0000A75A0000}"/>
    <cellStyle name="Normal 271 4 3" xfId="23208" xr:uid="{00000000-0005-0000-0000-0000A85A0000}"/>
    <cellStyle name="Normal 271 5" xfId="23209" xr:uid="{00000000-0005-0000-0000-0000A95A0000}"/>
    <cellStyle name="Normal 271 5 2" xfId="23210" xr:uid="{00000000-0005-0000-0000-0000AA5A0000}"/>
    <cellStyle name="Normal 271 5 2 2" xfId="23211" xr:uid="{00000000-0005-0000-0000-0000AB5A0000}"/>
    <cellStyle name="Normal 271 5 3" xfId="23212" xr:uid="{00000000-0005-0000-0000-0000AC5A0000}"/>
    <cellStyle name="Normal 271 6" xfId="23213" xr:uid="{00000000-0005-0000-0000-0000AD5A0000}"/>
    <cellStyle name="Normal 271 6 2" xfId="23214" xr:uid="{00000000-0005-0000-0000-0000AE5A0000}"/>
    <cellStyle name="Normal 271 6 2 2" xfId="23215" xr:uid="{00000000-0005-0000-0000-0000AF5A0000}"/>
    <cellStyle name="Normal 271 6 3" xfId="23216" xr:uid="{00000000-0005-0000-0000-0000B05A0000}"/>
    <cellStyle name="Normal 271 7" xfId="23217" xr:uid="{00000000-0005-0000-0000-0000B15A0000}"/>
    <cellStyle name="Normal 272" xfId="23218" xr:uid="{00000000-0005-0000-0000-0000B25A0000}"/>
    <cellStyle name="Normal 272 2" xfId="23219" xr:uid="{00000000-0005-0000-0000-0000B35A0000}"/>
    <cellStyle name="Normal 272 2 2" xfId="23220" xr:uid="{00000000-0005-0000-0000-0000B45A0000}"/>
    <cellStyle name="Normal 272 2 2 2" xfId="23221" xr:uid="{00000000-0005-0000-0000-0000B55A0000}"/>
    <cellStyle name="Normal 272 2 3" xfId="23222" xr:uid="{00000000-0005-0000-0000-0000B65A0000}"/>
    <cellStyle name="Normal 272 2 3 2" xfId="23223" xr:uid="{00000000-0005-0000-0000-0000B75A0000}"/>
    <cellStyle name="Normal 272 2 3 2 2" xfId="23224" xr:uid="{00000000-0005-0000-0000-0000B85A0000}"/>
    <cellStyle name="Normal 272 2 3 3" xfId="23225" xr:uid="{00000000-0005-0000-0000-0000B95A0000}"/>
    <cellStyle name="Normal 272 2 4" xfId="23226" xr:uid="{00000000-0005-0000-0000-0000BA5A0000}"/>
    <cellStyle name="Normal 272 2 4 2" xfId="23227" xr:uid="{00000000-0005-0000-0000-0000BB5A0000}"/>
    <cellStyle name="Normal 272 2 4 2 2" xfId="23228" xr:uid="{00000000-0005-0000-0000-0000BC5A0000}"/>
    <cellStyle name="Normal 272 2 4 3" xfId="23229" xr:uid="{00000000-0005-0000-0000-0000BD5A0000}"/>
    <cellStyle name="Normal 272 2 5" xfId="23230" xr:uid="{00000000-0005-0000-0000-0000BE5A0000}"/>
    <cellStyle name="Normal 272 3" xfId="23231" xr:uid="{00000000-0005-0000-0000-0000BF5A0000}"/>
    <cellStyle name="Normal 272 3 2" xfId="23232" xr:uid="{00000000-0005-0000-0000-0000C05A0000}"/>
    <cellStyle name="Normal 272 3 2 2" xfId="23233" xr:uid="{00000000-0005-0000-0000-0000C15A0000}"/>
    <cellStyle name="Normal 272 3 2 2 2" xfId="23234" xr:uid="{00000000-0005-0000-0000-0000C25A0000}"/>
    <cellStyle name="Normal 272 3 2 3" xfId="23235" xr:uid="{00000000-0005-0000-0000-0000C35A0000}"/>
    <cellStyle name="Normal 272 3 2 3 2" xfId="23236" xr:uid="{00000000-0005-0000-0000-0000C45A0000}"/>
    <cellStyle name="Normal 272 3 2 3 2 2" xfId="23237" xr:uid="{00000000-0005-0000-0000-0000C55A0000}"/>
    <cellStyle name="Normal 272 3 2 3 3" xfId="23238" xr:uid="{00000000-0005-0000-0000-0000C65A0000}"/>
    <cellStyle name="Normal 272 3 2 4" xfId="23239" xr:uid="{00000000-0005-0000-0000-0000C75A0000}"/>
    <cellStyle name="Normal 272 3 3" xfId="23240" xr:uid="{00000000-0005-0000-0000-0000C85A0000}"/>
    <cellStyle name="Normal 272 3 3 2" xfId="23241" xr:uid="{00000000-0005-0000-0000-0000C95A0000}"/>
    <cellStyle name="Normal 272 3 3 2 2" xfId="23242" xr:uid="{00000000-0005-0000-0000-0000CA5A0000}"/>
    <cellStyle name="Normal 272 3 3 3" xfId="23243" xr:uid="{00000000-0005-0000-0000-0000CB5A0000}"/>
    <cellStyle name="Normal 272 3 4" xfId="23244" xr:uid="{00000000-0005-0000-0000-0000CC5A0000}"/>
    <cellStyle name="Normal 272 3 4 2" xfId="23245" xr:uid="{00000000-0005-0000-0000-0000CD5A0000}"/>
    <cellStyle name="Normal 272 3 4 2 2" xfId="23246" xr:uid="{00000000-0005-0000-0000-0000CE5A0000}"/>
    <cellStyle name="Normal 272 3 4 3" xfId="23247" xr:uid="{00000000-0005-0000-0000-0000CF5A0000}"/>
    <cellStyle name="Normal 272 3 5" xfId="23248" xr:uid="{00000000-0005-0000-0000-0000D05A0000}"/>
    <cellStyle name="Normal 272 3 5 2" xfId="23249" xr:uid="{00000000-0005-0000-0000-0000D15A0000}"/>
    <cellStyle name="Normal 272 3 5 2 2" xfId="23250" xr:uid="{00000000-0005-0000-0000-0000D25A0000}"/>
    <cellStyle name="Normal 272 3 5 3" xfId="23251" xr:uid="{00000000-0005-0000-0000-0000D35A0000}"/>
    <cellStyle name="Normal 272 3 6" xfId="23252" xr:uid="{00000000-0005-0000-0000-0000D45A0000}"/>
    <cellStyle name="Normal 272 4" xfId="23253" xr:uid="{00000000-0005-0000-0000-0000D55A0000}"/>
    <cellStyle name="Normal 272 4 2" xfId="23254" xr:uid="{00000000-0005-0000-0000-0000D65A0000}"/>
    <cellStyle name="Normal 272 4 2 2" xfId="23255" xr:uid="{00000000-0005-0000-0000-0000D75A0000}"/>
    <cellStyle name="Normal 272 4 3" xfId="23256" xr:uid="{00000000-0005-0000-0000-0000D85A0000}"/>
    <cellStyle name="Normal 272 5" xfId="23257" xr:uid="{00000000-0005-0000-0000-0000D95A0000}"/>
    <cellStyle name="Normal 272 5 2" xfId="23258" xr:uid="{00000000-0005-0000-0000-0000DA5A0000}"/>
    <cellStyle name="Normal 272 5 2 2" xfId="23259" xr:uid="{00000000-0005-0000-0000-0000DB5A0000}"/>
    <cellStyle name="Normal 272 5 3" xfId="23260" xr:uid="{00000000-0005-0000-0000-0000DC5A0000}"/>
    <cellStyle name="Normal 272 6" xfId="23261" xr:uid="{00000000-0005-0000-0000-0000DD5A0000}"/>
    <cellStyle name="Normal 272 6 2" xfId="23262" xr:uid="{00000000-0005-0000-0000-0000DE5A0000}"/>
    <cellStyle name="Normal 272 6 2 2" xfId="23263" xr:uid="{00000000-0005-0000-0000-0000DF5A0000}"/>
    <cellStyle name="Normal 272 6 3" xfId="23264" xr:uid="{00000000-0005-0000-0000-0000E05A0000}"/>
    <cellStyle name="Normal 272 7" xfId="23265" xr:uid="{00000000-0005-0000-0000-0000E15A0000}"/>
    <cellStyle name="Normal 273" xfId="23266" xr:uid="{00000000-0005-0000-0000-0000E25A0000}"/>
    <cellStyle name="Normal 273 2" xfId="23267" xr:uid="{00000000-0005-0000-0000-0000E35A0000}"/>
    <cellStyle name="Normal 273 2 2" xfId="23268" xr:uid="{00000000-0005-0000-0000-0000E45A0000}"/>
    <cellStyle name="Normal 273 2 2 2" xfId="23269" xr:uid="{00000000-0005-0000-0000-0000E55A0000}"/>
    <cellStyle name="Normal 273 2 3" xfId="23270" xr:uid="{00000000-0005-0000-0000-0000E65A0000}"/>
    <cellStyle name="Normal 273 2 3 2" xfId="23271" xr:uid="{00000000-0005-0000-0000-0000E75A0000}"/>
    <cellStyle name="Normal 273 2 3 2 2" xfId="23272" xr:uid="{00000000-0005-0000-0000-0000E85A0000}"/>
    <cellStyle name="Normal 273 2 3 3" xfId="23273" xr:uid="{00000000-0005-0000-0000-0000E95A0000}"/>
    <cellStyle name="Normal 273 2 4" xfId="23274" xr:uid="{00000000-0005-0000-0000-0000EA5A0000}"/>
    <cellStyle name="Normal 273 2 4 2" xfId="23275" xr:uid="{00000000-0005-0000-0000-0000EB5A0000}"/>
    <cellStyle name="Normal 273 2 4 2 2" xfId="23276" xr:uid="{00000000-0005-0000-0000-0000EC5A0000}"/>
    <cellStyle name="Normal 273 2 4 3" xfId="23277" xr:uid="{00000000-0005-0000-0000-0000ED5A0000}"/>
    <cellStyle name="Normal 273 2 5" xfId="23278" xr:uid="{00000000-0005-0000-0000-0000EE5A0000}"/>
    <cellStyle name="Normal 273 3" xfId="23279" xr:uid="{00000000-0005-0000-0000-0000EF5A0000}"/>
    <cellStyle name="Normal 273 3 2" xfId="23280" xr:uid="{00000000-0005-0000-0000-0000F05A0000}"/>
    <cellStyle name="Normal 273 3 2 2" xfId="23281" xr:uid="{00000000-0005-0000-0000-0000F15A0000}"/>
    <cellStyle name="Normal 273 3 2 2 2" xfId="23282" xr:uid="{00000000-0005-0000-0000-0000F25A0000}"/>
    <cellStyle name="Normal 273 3 2 3" xfId="23283" xr:uid="{00000000-0005-0000-0000-0000F35A0000}"/>
    <cellStyle name="Normal 273 3 2 3 2" xfId="23284" xr:uid="{00000000-0005-0000-0000-0000F45A0000}"/>
    <cellStyle name="Normal 273 3 2 3 2 2" xfId="23285" xr:uid="{00000000-0005-0000-0000-0000F55A0000}"/>
    <cellStyle name="Normal 273 3 2 3 3" xfId="23286" xr:uid="{00000000-0005-0000-0000-0000F65A0000}"/>
    <cellStyle name="Normal 273 3 2 4" xfId="23287" xr:uid="{00000000-0005-0000-0000-0000F75A0000}"/>
    <cellStyle name="Normal 273 3 3" xfId="23288" xr:uid="{00000000-0005-0000-0000-0000F85A0000}"/>
    <cellStyle name="Normal 273 3 3 2" xfId="23289" xr:uid="{00000000-0005-0000-0000-0000F95A0000}"/>
    <cellStyle name="Normal 273 3 3 2 2" xfId="23290" xr:uid="{00000000-0005-0000-0000-0000FA5A0000}"/>
    <cellStyle name="Normal 273 3 3 3" xfId="23291" xr:uid="{00000000-0005-0000-0000-0000FB5A0000}"/>
    <cellStyle name="Normal 273 3 4" xfId="23292" xr:uid="{00000000-0005-0000-0000-0000FC5A0000}"/>
    <cellStyle name="Normal 273 3 4 2" xfId="23293" xr:uid="{00000000-0005-0000-0000-0000FD5A0000}"/>
    <cellStyle name="Normal 273 3 4 2 2" xfId="23294" xr:uid="{00000000-0005-0000-0000-0000FE5A0000}"/>
    <cellStyle name="Normal 273 3 4 3" xfId="23295" xr:uid="{00000000-0005-0000-0000-0000FF5A0000}"/>
    <cellStyle name="Normal 273 3 5" xfId="23296" xr:uid="{00000000-0005-0000-0000-0000005B0000}"/>
    <cellStyle name="Normal 273 3 5 2" xfId="23297" xr:uid="{00000000-0005-0000-0000-0000015B0000}"/>
    <cellStyle name="Normal 273 3 5 2 2" xfId="23298" xr:uid="{00000000-0005-0000-0000-0000025B0000}"/>
    <cellStyle name="Normal 273 3 5 3" xfId="23299" xr:uid="{00000000-0005-0000-0000-0000035B0000}"/>
    <cellStyle name="Normal 273 3 6" xfId="23300" xr:uid="{00000000-0005-0000-0000-0000045B0000}"/>
    <cellStyle name="Normal 273 4" xfId="23301" xr:uid="{00000000-0005-0000-0000-0000055B0000}"/>
    <cellStyle name="Normal 273 4 2" xfId="23302" xr:uid="{00000000-0005-0000-0000-0000065B0000}"/>
    <cellStyle name="Normal 273 4 2 2" xfId="23303" xr:uid="{00000000-0005-0000-0000-0000075B0000}"/>
    <cellStyle name="Normal 273 4 3" xfId="23304" xr:uid="{00000000-0005-0000-0000-0000085B0000}"/>
    <cellStyle name="Normal 273 5" xfId="23305" xr:uid="{00000000-0005-0000-0000-0000095B0000}"/>
    <cellStyle name="Normal 273 5 2" xfId="23306" xr:uid="{00000000-0005-0000-0000-00000A5B0000}"/>
    <cellStyle name="Normal 273 5 2 2" xfId="23307" xr:uid="{00000000-0005-0000-0000-00000B5B0000}"/>
    <cellStyle name="Normal 273 5 3" xfId="23308" xr:uid="{00000000-0005-0000-0000-00000C5B0000}"/>
    <cellStyle name="Normal 273 6" xfId="23309" xr:uid="{00000000-0005-0000-0000-00000D5B0000}"/>
    <cellStyle name="Normal 273 6 2" xfId="23310" xr:uid="{00000000-0005-0000-0000-00000E5B0000}"/>
    <cellStyle name="Normal 273 6 2 2" xfId="23311" xr:uid="{00000000-0005-0000-0000-00000F5B0000}"/>
    <cellStyle name="Normal 273 6 3" xfId="23312" xr:uid="{00000000-0005-0000-0000-0000105B0000}"/>
    <cellStyle name="Normal 273 7" xfId="23313" xr:uid="{00000000-0005-0000-0000-0000115B0000}"/>
    <cellStyle name="Normal 274" xfId="23314" xr:uid="{00000000-0005-0000-0000-0000125B0000}"/>
    <cellStyle name="Normal 274 2" xfId="23315" xr:uid="{00000000-0005-0000-0000-0000135B0000}"/>
    <cellStyle name="Normal 274 2 2" xfId="23316" xr:uid="{00000000-0005-0000-0000-0000145B0000}"/>
    <cellStyle name="Normal 274 2 2 2" xfId="23317" xr:uid="{00000000-0005-0000-0000-0000155B0000}"/>
    <cellStyle name="Normal 274 2 3" xfId="23318" xr:uid="{00000000-0005-0000-0000-0000165B0000}"/>
    <cellStyle name="Normal 274 2 3 2" xfId="23319" xr:uid="{00000000-0005-0000-0000-0000175B0000}"/>
    <cellStyle name="Normal 274 2 3 2 2" xfId="23320" xr:uid="{00000000-0005-0000-0000-0000185B0000}"/>
    <cellStyle name="Normal 274 2 3 3" xfId="23321" xr:uid="{00000000-0005-0000-0000-0000195B0000}"/>
    <cellStyle name="Normal 274 2 4" xfId="23322" xr:uid="{00000000-0005-0000-0000-00001A5B0000}"/>
    <cellStyle name="Normal 274 2 4 2" xfId="23323" xr:uid="{00000000-0005-0000-0000-00001B5B0000}"/>
    <cellStyle name="Normal 274 2 4 2 2" xfId="23324" xr:uid="{00000000-0005-0000-0000-00001C5B0000}"/>
    <cellStyle name="Normal 274 2 4 3" xfId="23325" xr:uid="{00000000-0005-0000-0000-00001D5B0000}"/>
    <cellStyle name="Normal 274 2 5" xfId="23326" xr:uid="{00000000-0005-0000-0000-00001E5B0000}"/>
    <cellStyle name="Normal 274 3" xfId="23327" xr:uid="{00000000-0005-0000-0000-00001F5B0000}"/>
    <cellStyle name="Normal 274 3 2" xfId="23328" xr:uid="{00000000-0005-0000-0000-0000205B0000}"/>
    <cellStyle name="Normal 274 3 2 2" xfId="23329" xr:uid="{00000000-0005-0000-0000-0000215B0000}"/>
    <cellStyle name="Normal 274 3 2 2 2" xfId="23330" xr:uid="{00000000-0005-0000-0000-0000225B0000}"/>
    <cellStyle name="Normal 274 3 2 3" xfId="23331" xr:uid="{00000000-0005-0000-0000-0000235B0000}"/>
    <cellStyle name="Normal 274 3 2 3 2" xfId="23332" xr:uid="{00000000-0005-0000-0000-0000245B0000}"/>
    <cellStyle name="Normal 274 3 2 3 2 2" xfId="23333" xr:uid="{00000000-0005-0000-0000-0000255B0000}"/>
    <cellStyle name="Normal 274 3 2 3 3" xfId="23334" xr:uid="{00000000-0005-0000-0000-0000265B0000}"/>
    <cellStyle name="Normal 274 3 2 4" xfId="23335" xr:uid="{00000000-0005-0000-0000-0000275B0000}"/>
    <cellStyle name="Normal 274 3 3" xfId="23336" xr:uid="{00000000-0005-0000-0000-0000285B0000}"/>
    <cellStyle name="Normal 274 3 3 2" xfId="23337" xr:uid="{00000000-0005-0000-0000-0000295B0000}"/>
    <cellStyle name="Normal 274 3 3 2 2" xfId="23338" xr:uid="{00000000-0005-0000-0000-00002A5B0000}"/>
    <cellStyle name="Normal 274 3 3 3" xfId="23339" xr:uid="{00000000-0005-0000-0000-00002B5B0000}"/>
    <cellStyle name="Normal 274 3 4" xfId="23340" xr:uid="{00000000-0005-0000-0000-00002C5B0000}"/>
    <cellStyle name="Normal 274 3 4 2" xfId="23341" xr:uid="{00000000-0005-0000-0000-00002D5B0000}"/>
    <cellStyle name="Normal 274 3 4 2 2" xfId="23342" xr:uid="{00000000-0005-0000-0000-00002E5B0000}"/>
    <cellStyle name="Normal 274 3 4 3" xfId="23343" xr:uid="{00000000-0005-0000-0000-00002F5B0000}"/>
    <cellStyle name="Normal 274 3 5" xfId="23344" xr:uid="{00000000-0005-0000-0000-0000305B0000}"/>
    <cellStyle name="Normal 274 3 5 2" xfId="23345" xr:uid="{00000000-0005-0000-0000-0000315B0000}"/>
    <cellStyle name="Normal 274 3 5 2 2" xfId="23346" xr:uid="{00000000-0005-0000-0000-0000325B0000}"/>
    <cellStyle name="Normal 274 3 5 3" xfId="23347" xr:uid="{00000000-0005-0000-0000-0000335B0000}"/>
    <cellStyle name="Normal 274 3 6" xfId="23348" xr:uid="{00000000-0005-0000-0000-0000345B0000}"/>
    <cellStyle name="Normal 274 4" xfId="23349" xr:uid="{00000000-0005-0000-0000-0000355B0000}"/>
    <cellStyle name="Normal 274 4 2" xfId="23350" xr:uid="{00000000-0005-0000-0000-0000365B0000}"/>
    <cellStyle name="Normal 274 4 2 2" xfId="23351" xr:uid="{00000000-0005-0000-0000-0000375B0000}"/>
    <cellStyle name="Normal 274 4 3" xfId="23352" xr:uid="{00000000-0005-0000-0000-0000385B0000}"/>
    <cellStyle name="Normal 274 5" xfId="23353" xr:uid="{00000000-0005-0000-0000-0000395B0000}"/>
    <cellStyle name="Normal 274 5 2" xfId="23354" xr:uid="{00000000-0005-0000-0000-00003A5B0000}"/>
    <cellStyle name="Normal 274 5 2 2" xfId="23355" xr:uid="{00000000-0005-0000-0000-00003B5B0000}"/>
    <cellStyle name="Normal 274 5 3" xfId="23356" xr:uid="{00000000-0005-0000-0000-00003C5B0000}"/>
    <cellStyle name="Normal 274 6" xfId="23357" xr:uid="{00000000-0005-0000-0000-00003D5B0000}"/>
    <cellStyle name="Normal 274 6 2" xfId="23358" xr:uid="{00000000-0005-0000-0000-00003E5B0000}"/>
    <cellStyle name="Normal 274 6 2 2" xfId="23359" xr:uid="{00000000-0005-0000-0000-00003F5B0000}"/>
    <cellStyle name="Normal 274 6 3" xfId="23360" xr:uid="{00000000-0005-0000-0000-0000405B0000}"/>
    <cellStyle name="Normal 274 7" xfId="23361" xr:uid="{00000000-0005-0000-0000-0000415B0000}"/>
    <cellStyle name="Normal 275" xfId="23362" xr:uid="{00000000-0005-0000-0000-0000425B0000}"/>
    <cellStyle name="Normal 275 2" xfId="23363" xr:uid="{00000000-0005-0000-0000-0000435B0000}"/>
    <cellStyle name="Normal 275 2 2" xfId="23364" xr:uid="{00000000-0005-0000-0000-0000445B0000}"/>
    <cellStyle name="Normal 275 2 2 2" xfId="23365" xr:uid="{00000000-0005-0000-0000-0000455B0000}"/>
    <cellStyle name="Normal 275 2 3" xfId="23366" xr:uid="{00000000-0005-0000-0000-0000465B0000}"/>
    <cellStyle name="Normal 275 2 3 2" xfId="23367" xr:uid="{00000000-0005-0000-0000-0000475B0000}"/>
    <cellStyle name="Normal 275 2 3 2 2" xfId="23368" xr:uid="{00000000-0005-0000-0000-0000485B0000}"/>
    <cellStyle name="Normal 275 2 3 3" xfId="23369" xr:uid="{00000000-0005-0000-0000-0000495B0000}"/>
    <cellStyle name="Normal 275 2 4" xfId="23370" xr:uid="{00000000-0005-0000-0000-00004A5B0000}"/>
    <cellStyle name="Normal 275 2 4 2" xfId="23371" xr:uid="{00000000-0005-0000-0000-00004B5B0000}"/>
    <cellStyle name="Normal 275 2 4 2 2" xfId="23372" xr:uid="{00000000-0005-0000-0000-00004C5B0000}"/>
    <cellStyle name="Normal 275 2 4 3" xfId="23373" xr:uid="{00000000-0005-0000-0000-00004D5B0000}"/>
    <cellStyle name="Normal 275 2 5" xfId="23374" xr:uid="{00000000-0005-0000-0000-00004E5B0000}"/>
    <cellStyle name="Normal 275 3" xfId="23375" xr:uid="{00000000-0005-0000-0000-00004F5B0000}"/>
    <cellStyle name="Normal 275 3 2" xfId="23376" xr:uid="{00000000-0005-0000-0000-0000505B0000}"/>
    <cellStyle name="Normal 275 3 2 2" xfId="23377" xr:uid="{00000000-0005-0000-0000-0000515B0000}"/>
    <cellStyle name="Normal 275 3 2 2 2" xfId="23378" xr:uid="{00000000-0005-0000-0000-0000525B0000}"/>
    <cellStyle name="Normal 275 3 2 3" xfId="23379" xr:uid="{00000000-0005-0000-0000-0000535B0000}"/>
    <cellStyle name="Normal 275 3 2 3 2" xfId="23380" xr:uid="{00000000-0005-0000-0000-0000545B0000}"/>
    <cellStyle name="Normal 275 3 2 3 2 2" xfId="23381" xr:uid="{00000000-0005-0000-0000-0000555B0000}"/>
    <cellStyle name="Normal 275 3 2 3 3" xfId="23382" xr:uid="{00000000-0005-0000-0000-0000565B0000}"/>
    <cellStyle name="Normal 275 3 2 4" xfId="23383" xr:uid="{00000000-0005-0000-0000-0000575B0000}"/>
    <cellStyle name="Normal 275 3 3" xfId="23384" xr:uid="{00000000-0005-0000-0000-0000585B0000}"/>
    <cellStyle name="Normal 275 3 3 2" xfId="23385" xr:uid="{00000000-0005-0000-0000-0000595B0000}"/>
    <cellStyle name="Normal 275 3 3 2 2" xfId="23386" xr:uid="{00000000-0005-0000-0000-00005A5B0000}"/>
    <cellStyle name="Normal 275 3 3 3" xfId="23387" xr:uid="{00000000-0005-0000-0000-00005B5B0000}"/>
    <cellStyle name="Normal 275 3 4" xfId="23388" xr:uid="{00000000-0005-0000-0000-00005C5B0000}"/>
    <cellStyle name="Normal 275 3 4 2" xfId="23389" xr:uid="{00000000-0005-0000-0000-00005D5B0000}"/>
    <cellStyle name="Normal 275 3 4 2 2" xfId="23390" xr:uid="{00000000-0005-0000-0000-00005E5B0000}"/>
    <cellStyle name="Normal 275 3 4 3" xfId="23391" xr:uid="{00000000-0005-0000-0000-00005F5B0000}"/>
    <cellStyle name="Normal 275 3 5" xfId="23392" xr:uid="{00000000-0005-0000-0000-0000605B0000}"/>
    <cellStyle name="Normal 275 3 5 2" xfId="23393" xr:uid="{00000000-0005-0000-0000-0000615B0000}"/>
    <cellStyle name="Normal 275 3 5 2 2" xfId="23394" xr:uid="{00000000-0005-0000-0000-0000625B0000}"/>
    <cellStyle name="Normal 275 3 5 3" xfId="23395" xr:uid="{00000000-0005-0000-0000-0000635B0000}"/>
    <cellStyle name="Normal 275 3 6" xfId="23396" xr:uid="{00000000-0005-0000-0000-0000645B0000}"/>
    <cellStyle name="Normal 275 4" xfId="23397" xr:uid="{00000000-0005-0000-0000-0000655B0000}"/>
    <cellStyle name="Normal 275 4 2" xfId="23398" xr:uid="{00000000-0005-0000-0000-0000665B0000}"/>
    <cellStyle name="Normal 275 4 2 2" xfId="23399" xr:uid="{00000000-0005-0000-0000-0000675B0000}"/>
    <cellStyle name="Normal 275 4 3" xfId="23400" xr:uid="{00000000-0005-0000-0000-0000685B0000}"/>
    <cellStyle name="Normal 275 5" xfId="23401" xr:uid="{00000000-0005-0000-0000-0000695B0000}"/>
    <cellStyle name="Normal 275 5 2" xfId="23402" xr:uid="{00000000-0005-0000-0000-00006A5B0000}"/>
    <cellStyle name="Normal 275 5 2 2" xfId="23403" xr:uid="{00000000-0005-0000-0000-00006B5B0000}"/>
    <cellStyle name="Normal 275 5 3" xfId="23404" xr:uid="{00000000-0005-0000-0000-00006C5B0000}"/>
    <cellStyle name="Normal 275 6" xfId="23405" xr:uid="{00000000-0005-0000-0000-00006D5B0000}"/>
    <cellStyle name="Normal 275 6 2" xfId="23406" xr:uid="{00000000-0005-0000-0000-00006E5B0000}"/>
    <cellStyle name="Normal 275 6 2 2" xfId="23407" xr:uid="{00000000-0005-0000-0000-00006F5B0000}"/>
    <cellStyle name="Normal 275 6 3" xfId="23408" xr:uid="{00000000-0005-0000-0000-0000705B0000}"/>
    <cellStyle name="Normal 275 7" xfId="23409" xr:uid="{00000000-0005-0000-0000-0000715B0000}"/>
    <cellStyle name="Normal 276" xfId="23410" xr:uid="{00000000-0005-0000-0000-0000725B0000}"/>
    <cellStyle name="Normal 276 2" xfId="23411" xr:uid="{00000000-0005-0000-0000-0000735B0000}"/>
    <cellStyle name="Normal 276 2 2" xfId="23412" xr:uid="{00000000-0005-0000-0000-0000745B0000}"/>
    <cellStyle name="Normal 276 2 2 2" xfId="23413" xr:uid="{00000000-0005-0000-0000-0000755B0000}"/>
    <cellStyle name="Normal 276 2 3" xfId="23414" xr:uid="{00000000-0005-0000-0000-0000765B0000}"/>
    <cellStyle name="Normal 276 2 3 2" xfId="23415" xr:uid="{00000000-0005-0000-0000-0000775B0000}"/>
    <cellStyle name="Normal 276 2 3 2 2" xfId="23416" xr:uid="{00000000-0005-0000-0000-0000785B0000}"/>
    <cellStyle name="Normal 276 2 3 3" xfId="23417" xr:uid="{00000000-0005-0000-0000-0000795B0000}"/>
    <cellStyle name="Normal 276 2 4" xfId="23418" xr:uid="{00000000-0005-0000-0000-00007A5B0000}"/>
    <cellStyle name="Normal 276 2 4 2" xfId="23419" xr:uid="{00000000-0005-0000-0000-00007B5B0000}"/>
    <cellStyle name="Normal 276 2 4 2 2" xfId="23420" xr:uid="{00000000-0005-0000-0000-00007C5B0000}"/>
    <cellStyle name="Normal 276 2 4 3" xfId="23421" xr:uid="{00000000-0005-0000-0000-00007D5B0000}"/>
    <cellStyle name="Normal 276 2 5" xfId="23422" xr:uid="{00000000-0005-0000-0000-00007E5B0000}"/>
    <cellStyle name="Normal 276 3" xfId="23423" xr:uid="{00000000-0005-0000-0000-00007F5B0000}"/>
    <cellStyle name="Normal 276 3 2" xfId="23424" xr:uid="{00000000-0005-0000-0000-0000805B0000}"/>
    <cellStyle name="Normal 276 3 2 2" xfId="23425" xr:uid="{00000000-0005-0000-0000-0000815B0000}"/>
    <cellStyle name="Normal 276 3 2 2 2" xfId="23426" xr:uid="{00000000-0005-0000-0000-0000825B0000}"/>
    <cellStyle name="Normal 276 3 2 3" xfId="23427" xr:uid="{00000000-0005-0000-0000-0000835B0000}"/>
    <cellStyle name="Normal 276 3 2 3 2" xfId="23428" xr:uid="{00000000-0005-0000-0000-0000845B0000}"/>
    <cellStyle name="Normal 276 3 2 3 2 2" xfId="23429" xr:uid="{00000000-0005-0000-0000-0000855B0000}"/>
    <cellStyle name="Normal 276 3 2 3 3" xfId="23430" xr:uid="{00000000-0005-0000-0000-0000865B0000}"/>
    <cellStyle name="Normal 276 3 2 4" xfId="23431" xr:uid="{00000000-0005-0000-0000-0000875B0000}"/>
    <cellStyle name="Normal 276 3 3" xfId="23432" xr:uid="{00000000-0005-0000-0000-0000885B0000}"/>
    <cellStyle name="Normal 276 3 3 2" xfId="23433" xr:uid="{00000000-0005-0000-0000-0000895B0000}"/>
    <cellStyle name="Normal 276 3 3 2 2" xfId="23434" xr:uid="{00000000-0005-0000-0000-00008A5B0000}"/>
    <cellStyle name="Normal 276 3 3 3" xfId="23435" xr:uid="{00000000-0005-0000-0000-00008B5B0000}"/>
    <cellStyle name="Normal 276 3 4" xfId="23436" xr:uid="{00000000-0005-0000-0000-00008C5B0000}"/>
    <cellStyle name="Normal 276 3 4 2" xfId="23437" xr:uid="{00000000-0005-0000-0000-00008D5B0000}"/>
    <cellStyle name="Normal 276 3 4 2 2" xfId="23438" xr:uid="{00000000-0005-0000-0000-00008E5B0000}"/>
    <cellStyle name="Normal 276 3 4 3" xfId="23439" xr:uid="{00000000-0005-0000-0000-00008F5B0000}"/>
    <cellStyle name="Normal 276 3 5" xfId="23440" xr:uid="{00000000-0005-0000-0000-0000905B0000}"/>
    <cellStyle name="Normal 276 3 5 2" xfId="23441" xr:uid="{00000000-0005-0000-0000-0000915B0000}"/>
    <cellStyle name="Normal 276 3 5 2 2" xfId="23442" xr:uid="{00000000-0005-0000-0000-0000925B0000}"/>
    <cellStyle name="Normal 276 3 5 3" xfId="23443" xr:uid="{00000000-0005-0000-0000-0000935B0000}"/>
    <cellStyle name="Normal 276 3 6" xfId="23444" xr:uid="{00000000-0005-0000-0000-0000945B0000}"/>
    <cellStyle name="Normal 276 4" xfId="23445" xr:uid="{00000000-0005-0000-0000-0000955B0000}"/>
    <cellStyle name="Normal 276 4 2" xfId="23446" xr:uid="{00000000-0005-0000-0000-0000965B0000}"/>
    <cellStyle name="Normal 276 4 2 2" xfId="23447" xr:uid="{00000000-0005-0000-0000-0000975B0000}"/>
    <cellStyle name="Normal 276 4 3" xfId="23448" xr:uid="{00000000-0005-0000-0000-0000985B0000}"/>
    <cellStyle name="Normal 276 5" xfId="23449" xr:uid="{00000000-0005-0000-0000-0000995B0000}"/>
    <cellStyle name="Normal 276 5 2" xfId="23450" xr:uid="{00000000-0005-0000-0000-00009A5B0000}"/>
    <cellStyle name="Normal 276 5 2 2" xfId="23451" xr:uid="{00000000-0005-0000-0000-00009B5B0000}"/>
    <cellStyle name="Normal 276 5 3" xfId="23452" xr:uid="{00000000-0005-0000-0000-00009C5B0000}"/>
    <cellStyle name="Normal 276 6" xfId="23453" xr:uid="{00000000-0005-0000-0000-00009D5B0000}"/>
    <cellStyle name="Normal 276 6 2" xfId="23454" xr:uid="{00000000-0005-0000-0000-00009E5B0000}"/>
    <cellStyle name="Normal 276 6 2 2" xfId="23455" xr:uid="{00000000-0005-0000-0000-00009F5B0000}"/>
    <cellStyle name="Normal 276 6 3" xfId="23456" xr:uid="{00000000-0005-0000-0000-0000A05B0000}"/>
    <cellStyle name="Normal 276 7" xfId="23457" xr:uid="{00000000-0005-0000-0000-0000A15B0000}"/>
    <cellStyle name="Normal 277" xfId="23458" xr:uid="{00000000-0005-0000-0000-0000A25B0000}"/>
    <cellStyle name="Normal 277 2" xfId="23459" xr:uid="{00000000-0005-0000-0000-0000A35B0000}"/>
    <cellStyle name="Normal 277 2 2" xfId="23460" xr:uid="{00000000-0005-0000-0000-0000A45B0000}"/>
    <cellStyle name="Normal 277 2 2 2" xfId="23461" xr:uid="{00000000-0005-0000-0000-0000A55B0000}"/>
    <cellStyle name="Normal 277 2 3" xfId="23462" xr:uid="{00000000-0005-0000-0000-0000A65B0000}"/>
    <cellStyle name="Normal 277 2 3 2" xfId="23463" xr:uid="{00000000-0005-0000-0000-0000A75B0000}"/>
    <cellStyle name="Normal 277 2 3 2 2" xfId="23464" xr:uid="{00000000-0005-0000-0000-0000A85B0000}"/>
    <cellStyle name="Normal 277 2 3 3" xfId="23465" xr:uid="{00000000-0005-0000-0000-0000A95B0000}"/>
    <cellStyle name="Normal 277 2 4" xfId="23466" xr:uid="{00000000-0005-0000-0000-0000AA5B0000}"/>
    <cellStyle name="Normal 277 2 4 2" xfId="23467" xr:uid="{00000000-0005-0000-0000-0000AB5B0000}"/>
    <cellStyle name="Normal 277 2 4 2 2" xfId="23468" xr:uid="{00000000-0005-0000-0000-0000AC5B0000}"/>
    <cellStyle name="Normal 277 2 4 3" xfId="23469" xr:uid="{00000000-0005-0000-0000-0000AD5B0000}"/>
    <cellStyle name="Normal 277 2 5" xfId="23470" xr:uid="{00000000-0005-0000-0000-0000AE5B0000}"/>
    <cellStyle name="Normal 277 3" xfId="23471" xr:uid="{00000000-0005-0000-0000-0000AF5B0000}"/>
    <cellStyle name="Normal 277 3 2" xfId="23472" xr:uid="{00000000-0005-0000-0000-0000B05B0000}"/>
    <cellStyle name="Normal 277 3 2 2" xfId="23473" xr:uid="{00000000-0005-0000-0000-0000B15B0000}"/>
    <cellStyle name="Normal 277 3 2 2 2" xfId="23474" xr:uid="{00000000-0005-0000-0000-0000B25B0000}"/>
    <cellStyle name="Normal 277 3 2 3" xfId="23475" xr:uid="{00000000-0005-0000-0000-0000B35B0000}"/>
    <cellStyle name="Normal 277 3 2 3 2" xfId="23476" xr:uid="{00000000-0005-0000-0000-0000B45B0000}"/>
    <cellStyle name="Normal 277 3 2 3 2 2" xfId="23477" xr:uid="{00000000-0005-0000-0000-0000B55B0000}"/>
    <cellStyle name="Normal 277 3 2 3 3" xfId="23478" xr:uid="{00000000-0005-0000-0000-0000B65B0000}"/>
    <cellStyle name="Normal 277 3 2 4" xfId="23479" xr:uid="{00000000-0005-0000-0000-0000B75B0000}"/>
    <cellStyle name="Normal 277 3 3" xfId="23480" xr:uid="{00000000-0005-0000-0000-0000B85B0000}"/>
    <cellStyle name="Normal 277 3 3 2" xfId="23481" xr:uid="{00000000-0005-0000-0000-0000B95B0000}"/>
    <cellStyle name="Normal 277 3 3 2 2" xfId="23482" xr:uid="{00000000-0005-0000-0000-0000BA5B0000}"/>
    <cellStyle name="Normal 277 3 3 3" xfId="23483" xr:uid="{00000000-0005-0000-0000-0000BB5B0000}"/>
    <cellStyle name="Normal 277 3 4" xfId="23484" xr:uid="{00000000-0005-0000-0000-0000BC5B0000}"/>
    <cellStyle name="Normal 277 3 4 2" xfId="23485" xr:uid="{00000000-0005-0000-0000-0000BD5B0000}"/>
    <cellStyle name="Normal 277 3 4 2 2" xfId="23486" xr:uid="{00000000-0005-0000-0000-0000BE5B0000}"/>
    <cellStyle name="Normal 277 3 4 3" xfId="23487" xr:uid="{00000000-0005-0000-0000-0000BF5B0000}"/>
    <cellStyle name="Normal 277 3 5" xfId="23488" xr:uid="{00000000-0005-0000-0000-0000C05B0000}"/>
    <cellStyle name="Normal 277 3 5 2" xfId="23489" xr:uid="{00000000-0005-0000-0000-0000C15B0000}"/>
    <cellStyle name="Normal 277 3 5 2 2" xfId="23490" xr:uid="{00000000-0005-0000-0000-0000C25B0000}"/>
    <cellStyle name="Normal 277 3 5 3" xfId="23491" xr:uid="{00000000-0005-0000-0000-0000C35B0000}"/>
    <cellStyle name="Normal 277 3 6" xfId="23492" xr:uid="{00000000-0005-0000-0000-0000C45B0000}"/>
    <cellStyle name="Normal 277 4" xfId="23493" xr:uid="{00000000-0005-0000-0000-0000C55B0000}"/>
    <cellStyle name="Normal 277 4 2" xfId="23494" xr:uid="{00000000-0005-0000-0000-0000C65B0000}"/>
    <cellStyle name="Normal 277 4 2 2" xfId="23495" xr:uid="{00000000-0005-0000-0000-0000C75B0000}"/>
    <cellStyle name="Normal 277 4 3" xfId="23496" xr:uid="{00000000-0005-0000-0000-0000C85B0000}"/>
    <cellStyle name="Normal 277 5" xfId="23497" xr:uid="{00000000-0005-0000-0000-0000C95B0000}"/>
    <cellStyle name="Normal 277 5 2" xfId="23498" xr:uid="{00000000-0005-0000-0000-0000CA5B0000}"/>
    <cellStyle name="Normal 277 5 2 2" xfId="23499" xr:uid="{00000000-0005-0000-0000-0000CB5B0000}"/>
    <cellStyle name="Normal 277 5 3" xfId="23500" xr:uid="{00000000-0005-0000-0000-0000CC5B0000}"/>
    <cellStyle name="Normal 277 6" xfId="23501" xr:uid="{00000000-0005-0000-0000-0000CD5B0000}"/>
    <cellStyle name="Normal 277 6 2" xfId="23502" xr:uid="{00000000-0005-0000-0000-0000CE5B0000}"/>
    <cellStyle name="Normal 277 6 2 2" xfId="23503" xr:uid="{00000000-0005-0000-0000-0000CF5B0000}"/>
    <cellStyle name="Normal 277 6 3" xfId="23504" xr:uid="{00000000-0005-0000-0000-0000D05B0000}"/>
    <cellStyle name="Normal 277 7" xfId="23505" xr:uid="{00000000-0005-0000-0000-0000D15B0000}"/>
    <cellStyle name="Normal 278" xfId="23506" xr:uid="{00000000-0005-0000-0000-0000D25B0000}"/>
    <cellStyle name="Normal 278 2" xfId="23507" xr:uid="{00000000-0005-0000-0000-0000D35B0000}"/>
    <cellStyle name="Normal 278 2 2" xfId="23508" xr:uid="{00000000-0005-0000-0000-0000D45B0000}"/>
    <cellStyle name="Normal 278 2 2 2" xfId="23509" xr:uid="{00000000-0005-0000-0000-0000D55B0000}"/>
    <cellStyle name="Normal 278 2 3" xfId="23510" xr:uid="{00000000-0005-0000-0000-0000D65B0000}"/>
    <cellStyle name="Normal 278 2 3 2" xfId="23511" xr:uid="{00000000-0005-0000-0000-0000D75B0000}"/>
    <cellStyle name="Normal 278 2 3 2 2" xfId="23512" xr:uid="{00000000-0005-0000-0000-0000D85B0000}"/>
    <cellStyle name="Normal 278 2 3 3" xfId="23513" xr:uid="{00000000-0005-0000-0000-0000D95B0000}"/>
    <cellStyle name="Normal 278 2 4" xfId="23514" xr:uid="{00000000-0005-0000-0000-0000DA5B0000}"/>
    <cellStyle name="Normal 278 2 4 2" xfId="23515" xr:uid="{00000000-0005-0000-0000-0000DB5B0000}"/>
    <cellStyle name="Normal 278 2 4 2 2" xfId="23516" xr:uid="{00000000-0005-0000-0000-0000DC5B0000}"/>
    <cellStyle name="Normal 278 2 4 3" xfId="23517" xr:uid="{00000000-0005-0000-0000-0000DD5B0000}"/>
    <cellStyle name="Normal 278 2 5" xfId="23518" xr:uid="{00000000-0005-0000-0000-0000DE5B0000}"/>
    <cellStyle name="Normal 278 3" xfId="23519" xr:uid="{00000000-0005-0000-0000-0000DF5B0000}"/>
    <cellStyle name="Normal 278 3 2" xfId="23520" xr:uid="{00000000-0005-0000-0000-0000E05B0000}"/>
    <cellStyle name="Normal 278 3 2 2" xfId="23521" xr:uid="{00000000-0005-0000-0000-0000E15B0000}"/>
    <cellStyle name="Normal 278 3 2 2 2" xfId="23522" xr:uid="{00000000-0005-0000-0000-0000E25B0000}"/>
    <cellStyle name="Normal 278 3 2 3" xfId="23523" xr:uid="{00000000-0005-0000-0000-0000E35B0000}"/>
    <cellStyle name="Normal 278 3 2 3 2" xfId="23524" xr:uid="{00000000-0005-0000-0000-0000E45B0000}"/>
    <cellStyle name="Normal 278 3 2 3 2 2" xfId="23525" xr:uid="{00000000-0005-0000-0000-0000E55B0000}"/>
    <cellStyle name="Normal 278 3 2 3 3" xfId="23526" xr:uid="{00000000-0005-0000-0000-0000E65B0000}"/>
    <cellStyle name="Normal 278 3 2 4" xfId="23527" xr:uid="{00000000-0005-0000-0000-0000E75B0000}"/>
    <cellStyle name="Normal 278 3 3" xfId="23528" xr:uid="{00000000-0005-0000-0000-0000E85B0000}"/>
    <cellStyle name="Normal 278 3 3 2" xfId="23529" xr:uid="{00000000-0005-0000-0000-0000E95B0000}"/>
    <cellStyle name="Normal 278 3 3 2 2" xfId="23530" xr:uid="{00000000-0005-0000-0000-0000EA5B0000}"/>
    <cellStyle name="Normal 278 3 3 3" xfId="23531" xr:uid="{00000000-0005-0000-0000-0000EB5B0000}"/>
    <cellStyle name="Normal 278 3 4" xfId="23532" xr:uid="{00000000-0005-0000-0000-0000EC5B0000}"/>
    <cellStyle name="Normal 278 3 4 2" xfId="23533" xr:uid="{00000000-0005-0000-0000-0000ED5B0000}"/>
    <cellStyle name="Normal 278 3 4 2 2" xfId="23534" xr:uid="{00000000-0005-0000-0000-0000EE5B0000}"/>
    <cellStyle name="Normal 278 3 4 3" xfId="23535" xr:uid="{00000000-0005-0000-0000-0000EF5B0000}"/>
    <cellStyle name="Normal 278 3 5" xfId="23536" xr:uid="{00000000-0005-0000-0000-0000F05B0000}"/>
    <cellStyle name="Normal 278 3 5 2" xfId="23537" xr:uid="{00000000-0005-0000-0000-0000F15B0000}"/>
    <cellStyle name="Normal 278 3 5 2 2" xfId="23538" xr:uid="{00000000-0005-0000-0000-0000F25B0000}"/>
    <cellStyle name="Normal 278 3 5 3" xfId="23539" xr:uid="{00000000-0005-0000-0000-0000F35B0000}"/>
    <cellStyle name="Normal 278 3 6" xfId="23540" xr:uid="{00000000-0005-0000-0000-0000F45B0000}"/>
    <cellStyle name="Normal 278 4" xfId="23541" xr:uid="{00000000-0005-0000-0000-0000F55B0000}"/>
    <cellStyle name="Normal 278 4 2" xfId="23542" xr:uid="{00000000-0005-0000-0000-0000F65B0000}"/>
    <cellStyle name="Normal 278 4 2 2" xfId="23543" xr:uid="{00000000-0005-0000-0000-0000F75B0000}"/>
    <cellStyle name="Normal 278 4 3" xfId="23544" xr:uid="{00000000-0005-0000-0000-0000F85B0000}"/>
    <cellStyle name="Normal 278 5" xfId="23545" xr:uid="{00000000-0005-0000-0000-0000F95B0000}"/>
    <cellStyle name="Normal 278 5 2" xfId="23546" xr:uid="{00000000-0005-0000-0000-0000FA5B0000}"/>
    <cellStyle name="Normal 278 5 2 2" xfId="23547" xr:uid="{00000000-0005-0000-0000-0000FB5B0000}"/>
    <cellStyle name="Normal 278 5 3" xfId="23548" xr:uid="{00000000-0005-0000-0000-0000FC5B0000}"/>
    <cellStyle name="Normal 278 6" xfId="23549" xr:uid="{00000000-0005-0000-0000-0000FD5B0000}"/>
    <cellStyle name="Normal 278 6 2" xfId="23550" xr:uid="{00000000-0005-0000-0000-0000FE5B0000}"/>
    <cellStyle name="Normal 278 6 2 2" xfId="23551" xr:uid="{00000000-0005-0000-0000-0000FF5B0000}"/>
    <cellStyle name="Normal 278 6 3" xfId="23552" xr:uid="{00000000-0005-0000-0000-0000005C0000}"/>
    <cellStyle name="Normal 278 7" xfId="23553" xr:uid="{00000000-0005-0000-0000-0000015C0000}"/>
    <cellStyle name="Normal 279" xfId="23554" xr:uid="{00000000-0005-0000-0000-0000025C0000}"/>
    <cellStyle name="Normal 279 2" xfId="23555" xr:uid="{00000000-0005-0000-0000-0000035C0000}"/>
    <cellStyle name="Normal 279 2 2" xfId="23556" xr:uid="{00000000-0005-0000-0000-0000045C0000}"/>
    <cellStyle name="Normal 279 2 2 2" xfId="23557" xr:uid="{00000000-0005-0000-0000-0000055C0000}"/>
    <cellStyle name="Normal 279 2 3" xfId="23558" xr:uid="{00000000-0005-0000-0000-0000065C0000}"/>
    <cellStyle name="Normal 279 2 3 2" xfId="23559" xr:uid="{00000000-0005-0000-0000-0000075C0000}"/>
    <cellStyle name="Normal 279 2 3 2 2" xfId="23560" xr:uid="{00000000-0005-0000-0000-0000085C0000}"/>
    <cellStyle name="Normal 279 2 3 3" xfId="23561" xr:uid="{00000000-0005-0000-0000-0000095C0000}"/>
    <cellStyle name="Normal 279 2 4" xfId="23562" xr:uid="{00000000-0005-0000-0000-00000A5C0000}"/>
    <cellStyle name="Normal 279 2 4 2" xfId="23563" xr:uid="{00000000-0005-0000-0000-00000B5C0000}"/>
    <cellStyle name="Normal 279 2 4 2 2" xfId="23564" xr:uid="{00000000-0005-0000-0000-00000C5C0000}"/>
    <cellStyle name="Normal 279 2 4 3" xfId="23565" xr:uid="{00000000-0005-0000-0000-00000D5C0000}"/>
    <cellStyle name="Normal 279 2 5" xfId="23566" xr:uid="{00000000-0005-0000-0000-00000E5C0000}"/>
    <cellStyle name="Normal 279 3" xfId="23567" xr:uid="{00000000-0005-0000-0000-00000F5C0000}"/>
    <cellStyle name="Normal 279 3 2" xfId="23568" xr:uid="{00000000-0005-0000-0000-0000105C0000}"/>
    <cellStyle name="Normal 279 3 2 2" xfId="23569" xr:uid="{00000000-0005-0000-0000-0000115C0000}"/>
    <cellStyle name="Normal 279 3 2 2 2" xfId="23570" xr:uid="{00000000-0005-0000-0000-0000125C0000}"/>
    <cellStyle name="Normal 279 3 2 3" xfId="23571" xr:uid="{00000000-0005-0000-0000-0000135C0000}"/>
    <cellStyle name="Normal 279 3 2 3 2" xfId="23572" xr:uid="{00000000-0005-0000-0000-0000145C0000}"/>
    <cellStyle name="Normal 279 3 2 3 2 2" xfId="23573" xr:uid="{00000000-0005-0000-0000-0000155C0000}"/>
    <cellStyle name="Normal 279 3 2 3 3" xfId="23574" xr:uid="{00000000-0005-0000-0000-0000165C0000}"/>
    <cellStyle name="Normal 279 3 2 4" xfId="23575" xr:uid="{00000000-0005-0000-0000-0000175C0000}"/>
    <cellStyle name="Normal 279 3 3" xfId="23576" xr:uid="{00000000-0005-0000-0000-0000185C0000}"/>
    <cellStyle name="Normal 279 3 3 2" xfId="23577" xr:uid="{00000000-0005-0000-0000-0000195C0000}"/>
    <cellStyle name="Normal 279 3 3 2 2" xfId="23578" xr:uid="{00000000-0005-0000-0000-00001A5C0000}"/>
    <cellStyle name="Normal 279 3 3 3" xfId="23579" xr:uid="{00000000-0005-0000-0000-00001B5C0000}"/>
    <cellStyle name="Normal 279 3 4" xfId="23580" xr:uid="{00000000-0005-0000-0000-00001C5C0000}"/>
    <cellStyle name="Normal 279 3 4 2" xfId="23581" xr:uid="{00000000-0005-0000-0000-00001D5C0000}"/>
    <cellStyle name="Normal 279 3 4 2 2" xfId="23582" xr:uid="{00000000-0005-0000-0000-00001E5C0000}"/>
    <cellStyle name="Normal 279 3 4 3" xfId="23583" xr:uid="{00000000-0005-0000-0000-00001F5C0000}"/>
    <cellStyle name="Normal 279 3 5" xfId="23584" xr:uid="{00000000-0005-0000-0000-0000205C0000}"/>
    <cellStyle name="Normal 279 3 5 2" xfId="23585" xr:uid="{00000000-0005-0000-0000-0000215C0000}"/>
    <cellStyle name="Normal 279 3 5 2 2" xfId="23586" xr:uid="{00000000-0005-0000-0000-0000225C0000}"/>
    <cellStyle name="Normal 279 3 5 3" xfId="23587" xr:uid="{00000000-0005-0000-0000-0000235C0000}"/>
    <cellStyle name="Normal 279 3 6" xfId="23588" xr:uid="{00000000-0005-0000-0000-0000245C0000}"/>
    <cellStyle name="Normal 279 4" xfId="23589" xr:uid="{00000000-0005-0000-0000-0000255C0000}"/>
    <cellStyle name="Normal 279 4 2" xfId="23590" xr:uid="{00000000-0005-0000-0000-0000265C0000}"/>
    <cellStyle name="Normal 279 4 2 2" xfId="23591" xr:uid="{00000000-0005-0000-0000-0000275C0000}"/>
    <cellStyle name="Normal 279 4 3" xfId="23592" xr:uid="{00000000-0005-0000-0000-0000285C0000}"/>
    <cellStyle name="Normal 279 5" xfId="23593" xr:uid="{00000000-0005-0000-0000-0000295C0000}"/>
    <cellStyle name="Normal 279 5 2" xfId="23594" xr:uid="{00000000-0005-0000-0000-00002A5C0000}"/>
    <cellStyle name="Normal 279 5 2 2" xfId="23595" xr:uid="{00000000-0005-0000-0000-00002B5C0000}"/>
    <cellStyle name="Normal 279 5 3" xfId="23596" xr:uid="{00000000-0005-0000-0000-00002C5C0000}"/>
    <cellStyle name="Normal 279 6" xfId="23597" xr:uid="{00000000-0005-0000-0000-00002D5C0000}"/>
    <cellStyle name="Normal 279 6 2" xfId="23598" xr:uid="{00000000-0005-0000-0000-00002E5C0000}"/>
    <cellStyle name="Normal 279 6 2 2" xfId="23599" xr:uid="{00000000-0005-0000-0000-00002F5C0000}"/>
    <cellStyle name="Normal 279 6 3" xfId="23600" xr:uid="{00000000-0005-0000-0000-0000305C0000}"/>
    <cellStyle name="Normal 279 7" xfId="23601" xr:uid="{00000000-0005-0000-0000-0000315C0000}"/>
    <cellStyle name="Normal 28" xfId="23602" xr:uid="{00000000-0005-0000-0000-0000325C0000}"/>
    <cellStyle name="Normal 28 2" xfId="23603" xr:uid="{00000000-0005-0000-0000-0000335C0000}"/>
    <cellStyle name="Normal 28 2 2" xfId="23604" xr:uid="{00000000-0005-0000-0000-0000345C0000}"/>
    <cellStyle name="Normal 28 2 2 2" xfId="23605" xr:uid="{00000000-0005-0000-0000-0000355C0000}"/>
    <cellStyle name="Normal 28 2 2 2 2" xfId="23606" xr:uid="{00000000-0005-0000-0000-0000365C0000}"/>
    <cellStyle name="Normal 28 2 2 3" xfId="23607" xr:uid="{00000000-0005-0000-0000-0000375C0000}"/>
    <cellStyle name="Normal 28 2 2 3 2" xfId="23608" xr:uid="{00000000-0005-0000-0000-0000385C0000}"/>
    <cellStyle name="Normal 28 2 2 3 2 2" xfId="23609" xr:uid="{00000000-0005-0000-0000-0000395C0000}"/>
    <cellStyle name="Normal 28 2 2 3 3" xfId="23610" xr:uid="{00000000-0005-0000-0000-00003A5C0000}"/>
    <cellStyle name="Normal 28 2 2 4" xfId="23611" xr:uid="{00000000-0005-0000-0000-00003B5C0000}"/>
    <cellStyle name="Normal 28 2 2 4 2" xfId="23612" xr:uid="{00000000-0005-0000-0000-00003C5C0000}"/>
    <cellStyle name="Normal 28 2 2 4 2 2" xfId="23613" xr:uid="{00000000-0005-0000-0000-00003D5C0000}"/>
    <cellStyle name="Normal 28 2 2 4 3" xfId="23614" xr:uid="{00000000-0005-0000-0000-00003E5C0000}"/>
    <cellStyle name="Normal 28 2 2 5" xfId="23615" xr:uid="{00000000-0005-0000-0000-00003F5C0000}"/>
    <cellStyle name="Normal 28 2 3" xfId="23616" xr:uid="{00000000-0005-0000-0000-0000405C0000}"/>
    <cellStyle name="Normal 28 2 3 2" xfId="23617" xr:uid="{00000000-0005-0000-0000-0000415C0000}"/>
    <cellStyle name="Normal 28 2 3 2 2" xfId="23618" xr:uid="{00000000-0005-0000-0000-0000425C0000}"/>
    <cellStyle name="Normal 28 2 3 3" xfId="23619" xr:uid="{00000000-0005-0000-0000-0000435C0000}"/>
    <cellStyle name="Normal 28 2 4" xfId="23620" xr:uid="{00000000-0005-0000-0000-0000445C0000}"/>
    <cellStyle name="Normal 28 2 4 2" xfId="23621" xr:uid="{00000000-0005-0000-0000-0000455C0000}"/>
    <cellStyle name="Normal 28 2 4 2 2" xfId="23622" xr:uid="{00000000-0005-0000-0000-0000465C0000}"/>
    <cellStyle name="Normal 28 2 4 3" xfId="23623" xr:uid="{00000000-0005-0000-0000-0000475C0000}"/>
    <cellStyle name="Normal 28 2 5" xfId="23624" xr:uid="{00000000-0005-0000-0000-0000485C0000}"/>
    <cellStyle name="Normal 28 2 5 2" xfId="23625" xr:uid="{00000000-0005-0000-0000-0000495C0000}"/>
    <cellStyle name="Normal 28 2 5 2 2" xfId="23626" xr:uid="{00000000-0005-0000-0000-00004A5C0000}"/>
    <cellStyle name="Normal 28 2 5 3" xfId="23627" xr:uid="{00000000-0005-0000-0000-00004B5C0000}"/>
    <cellStyle name="Normal 28 2 6" xfId="23628" xr:uid="{00000000-0005-0000-0000-00004C5C0000}"/>
    <cellStyle name="Normal 28 3" xfId="23629" xr:uid="{00000000-0005-0000-0000-00004D5C0000}"/>
    <cellStyle name="Normal 28 3 2" xfId="23630" xr:uid="{00000000-0005-0000-0000-00004E5C0000}"/>
    <cellStyle name="Normal 28 3 2 2" xfId="23631" xr:uid="{00000000-0005-0000-0000-00004F5C0000}"/>
    <cellStyle name="Normal 28 3 3" xfId="23632" xr:uid="{00000000-0005-0000-0000-0000505C0000}"/>
    <cellStyle name="Normal 28 3 3 2" xfId="23633" xr:uid="{00000000-0005-0000-0000-0000515C0000}"/>
    <cellStyle name="Normal 28 3 3 2 2" xfId="23634" xr:uid="{00000000-0005-0000-0000-0000525C0000}"/>
    <cellStyle name="Normal 28 3 3 3" xfId="23635" xr:uid="{00000000-0005-0000-0000-0000535C0000}"/>
    <cellStyle name="Normal 28 3 4" xfId="23636" xr:uid="{00000000-0005-0000-0000-0000545C0000}"/>
    <cellStyle name="Normal 28 3 4 2" xfId="23637" xr:uid="{00000000-0005-0000-0000-0000555C0000}"/>
    <cellStyle name="Normal 28 3 4 2 2" xfId="23638" xr:uid="{00000000-0005-0000-0000-0000565C0000}"/>
    <cellStyle name="Normal 28 3 4 3" xfId="23639" xr:uid="{00000000-0005-0000-0000-0000575C0000}"/>
    <cellStyle name="Normal 28 3 5" xfId="23640" xr:uid="{00000000-0005-0000-0000-0000585C0000}"/>
    <cellStyle name="Normal 28 4" xfId="23641" xr:uid="{00000000-0005-0000-0000-0000595C0000}"/>
    <cellStyle name="Normal 28 4 2" xfId="23642" xr:uid="{00000000-0005-0000-0000-00005A5C0000}"/>
    <cellStyle name="Normal 28 4 2 2" xfId="23643" xr:uid="{00000000-0005-0000-0000-00005B5C0000}"/>
    <cellStyle name="Normal 28 4 3" xfId="23644" xr:uid="{00000000-0005-0000-0000-00005C5C0000}"/>
    <cellStyle name="Normal 28 4 3 2" xfId="23645" xr:uid="{00000000-0005-0000-0000-00005D5C0000}"/>
    <cellStyle name="Normal 28 4 3 2 2" xfId="23646" xr:uid="{00000000-0005-0000-0000-00005E5C0000}"/>
    <cellStyle name="Normal 28 4 3 3" xfId="23647" xr:uid="{00000000-0005-0000-0000-00005F5C0000}"/>
    <cellStyle name="Normal 28 4 4" xfId="23648" xr:uid="{00000000-0005-0000-0000-0000605C0000}"/>
    <cellStyle name="Normal 28 4 4 2" xfId="23649" xr:uid="{00000000-0005-0000-0000-0000615C0000}"/>
    <cellStyle name="Normal 28 4 4 2 2" xfId="23650" xr:uid="{00000000-0005-0000-0000-0000625C0000}"/>
    <cellStyle name="Normal 28 4 4 3" xfId="23651" xr:uid="{00000000-0005-0000-0000-0000635C0000}"/>
    <cellStyle name="Normal 28 4 5" xfId="23652" xr:uid="{00000000-0005-0000-0000-0000645C0000}"/>
    <cellStyle name="Normal 28 5" xfId="23653" xr:uid="{00000000-0005-0000-0000-0000655C0000}"/>
    <cellStyle name="Normal 28 5 2" xfId="23654" xr:uid="{00000000-0005-0000-0000-0000665C0000}"/>
    <cellStyle name="Normal 28 5 2 2" xfId="23655" xr:uid="{00000000-0005-0000-0000-0000675C0000}"/>
    <cellStyle name="Normal 28 5 3" xfId="23656" xr:uid="{00000000-0005-0000-0000-0000685C0000}"/>
    <cellStyle name="Normal 28 6" xfId="23657" xr:uid="{00000000-0005-0000-0000-0000695C0000}"/>
    <cellStyle name="Normal 28 6 2" xfId="23658" xr:uid="{00000000-0005-0000-0000-00006A5C0000}"/>
    <cellStyle name="Normal 28 6 2 2" xfId="23659" xr:uid="{00000000-0005-0000-0000-00006B5C0000}"/>
    <cellStyle name="Normal 28 6 3" xfId="23660" xr:uid="{00000000-0005-0000-0000-00006C5C0000}"/>
    <cellStyle name="Normal 28 7" xfId="23661" xr:uid="{00000000-0005-0000-0000-00006D5C0000}"/>
    <cellStyle name="Normal 28 7 2" xfId="23662" xr:uid="{00000000-0005-0000-0000-00006E5C0000}"/>
    <cellStyle name="Normal 28 7 2 2" xfId="23663" xr:uid="{00000000-0005-0000-0000-00006F5C0000}"/>
    <cellStyle name="Normal 28 7 3" xfId="23664" xr:uid="{00000000-0005-0000-0000-0000705C0000}"/>
    <cellStyle name="Normal 28 8" xfId="23665" xr:uid="{00000000-0005-0000-0000-0000715C0000}"/>
    <cellStyle name="Normal 280" xfId="23666" xr:uid="{00000000-0005-0000-0000-0000725C0000}"/>
    <cellStyle name="Normal 280 2" xfId="23667" xr:uid="{00000000-0005-0000-0000-0000735C0000}"/>
    <cellStyle name="Normal 280 2 2" xfId="23668" xr:uid="{00000000-0005-0000-0000-0000745C0000}"/>
    <cellStyle name="Normal 280 2 2 2" xfId="23669" xr:uid="{00000000-0005-0000-0000-0000755C0000}"/>
    <cellStyle name="Normal 280 2 3" xfId="23670" xr:uid="{00000000-0005-0000-0000-0000765C0000}"/>
    <cellStyle name="Normal 280 2 3 2" xfId="23671" xr:uid="{00000000-0005-0000-0000-0000775C0000}"/>
    <cellStyle name="Normal 280 2 3 2 2" xfId="23672" xr:uid="{00000000-0005-0000-0000-0000785C0000}"/>
    <cellStyle name="Normal 280 2 3 3" xfId="23673" xr:uid="{00000000-0005-0000-0000-0000795C0000}"/>
    <cellStyle name="Normal 280 2 4" xfId="23674" xr:uid="{00000000-0005-0000-0000-00007A5C0000}"/>
    <cellStyle name="Normal 280 2 4 2" xfId="23675" xr:uid="{00000000-0005-0000-0000-00007B5C0000}"/>
    <cellStyle name="Normal 280 2 4 2 2" xfId="23676" xr:uid="{00000000-0005-0000-0000-00007C5C0000}"/>
    <cellStyle name="Normal 280 2 4 3" xfId="23677" xr:uid="{00000000-0005-0000-0000-00007D5C0000}"/>
    <cellStyle name="Normal 280 2 5" xfId="23678" xr:uid="{00000000-0005-0000-0000-00007E5C0000}"/>
    <cellStyle name="Normal 280 3" xfId="23679" xr:uid="{00000000-0005-0000-0000-00007F5C0000}"/>
    <cellStyle name="Normal 280 3 2" xfId="23680" xr:uid="{00000000-0005-0000-0000-0000805C0000}"/>
    <cellStyle name="Normal 280 3 2 2" xfId="23681" xr:uid="{00000000-0005-0000-0000-0000815C0000}"/>
    <cellStyle name="Normal 280 3 2 2 2" xfId="23682" xr:uid="{00000000-0005-0000-0000-0000825C0000}"/>
    <cellStyle name="Normal 280 3 2 3" xfId="23683" xr:uid="{00000000-0005-0000-0000-0000835C0000}"/>
    <cellStyle name="Normal 280 3 2 3 2" xfId="23684" xr:uid="{00000000-0005-0000-0000-0000845C0000}"/>
    <cellStyle name="Normal 280 3 2 3 2 2" xfId="23685" xr:uid="{00000000-0005-0000-0000-0000855C0000}"/>
    <cellStyle name="Normal 280 3 2 3 3" xfId="23686" xr:uid="{00000000-0005-0000-0000-0000865C0000}"/>
    <cellStyle name="Normal 280 3 2 4" xfId="23687" xr:uid="{00000000-0005-0000-0000-0000875C0000}"/>
    <cellStyle name="Normal 280 3 3" xfId="23688" xr:uid="{00000000-0005-0000-0000-0000885C0000}"/>
    <cellStyle name="Normal 280 3 3 2" xfId="23689" xr:uid="{00000000-0005-0000-0000-0000895C0000}"/>
    <cellStyle name="Normal 280 3 3 2 2" xfId="23690" xr:uid="{00000000-0005-0000-0000-00008A5C0000}"/>
    <cellStyle name="Normal 280 3 3 3" xfId="23691" xr:uid="{00000000-0005-0000-0000-00008B5C0000}"/>
    <cellStyle name="Normal 280 3 4" xfId="23692" xr:uid="{00000000-0005-0000-0000-00008C5C0000}"/>
    <cellStyle name="Normal 280 3 4 2" xfId="23693" xr:uid="{00000000-0005-0000-0000-00008D5C0000}"/>
    <cellStyle name="Normal 280 3 4 2 2" xfId="23694" xr:uid="{00000000-0005-0000-0000-00008E5C0000}"/>
    <cellStyle name="Normal 280 3 4 3" xfId="23695" xr:uid="{00000000-0005-0000-0000-00008F5C0000}"/>
    <cellStyle name="Normal 280 3 5" xfId="23696" xr:uid="{00000000-0005-0000-0000-0000905C0000}"/>
    <cellStyle name="Normal 280 3 5 2" xfId="23697" xr:uid="{00000000-0005-0000-0000-0000915C0000}"/>
    <cellStyle name="Normal 280 3 5 2 2" xfId="23698" xr:uid="{00000000-0005-0000-0000-0000925C0000}"/>
    <cellStyle name="Normal 280 3 5 3" xfId="23699" xr:uid="{00000000-0005-0000-0000-0000935C0000}"/>
    <cellStyle name="Normal 280 3 6" xfId="23700" xr:uid="{00000000-0005-0000-0000-0000945C0000}"/>
    <cellStyle name="Normal 280 4" xfId="23701" xr:uid="{00000000-0005-0000-0000-0000955C0000}"/>
    <cellStyle name="Normal 280 4 2" xfId="23702" xr:uid="{00000000-0005-0000-0000-0000965C0000}"/>
    <cellStyle name="Normal 280 4 2 2" xfId="23703" xr:uid="{00000000-0005-0000-0000-0000975C0000}"/>
    <cellStyle name="Normal 280 4 3" xfId="23704" xr:uid="{00000000-0005-0000-0000-0000985C0000}"/>
    <cellStyle name="Normal 280 5" xfId="23705" xr:uid="{00000000-0005-0000-0000-0000995C0000}"/>
    <cellStyle name="Normal 280 5 2" xfId="23706" xr:uid="{00000000-0005-0000-0000-00009A5C0000}"/>
    <cellStyle name="Normal 280 5 2 2" xfId="23707" xr:uid="{00000000-0005-0000-0000-00009B5C0000}"/>
    <cellStyle name="Normal 280 5 3" xfId="23708" xr:uid="{00000000-0005-0000-0000-00009C5C0000}"/>
    <cellStyle name="Normal 280 6" xfId="23709" xr:uid="{00000000-0005-0000-0000-00009D5C0000}"/>
    <cellStyle name="Normal 280 6 2" xfId="23710" xr:uid="{00000000-0005-0000-0000-00009E5C0000}"/>
    <cellStyle name="Normal 280 6 2 2" xfId="23711" xr:uid="{00000000-0005-0000-0000-00009F5C0000}"/>
    <cellStyle name="Normal 280 6 3" xfId="23712" xr:uid="{00000000-0005-0000-0000-0000A05C0000}"/>
    <cellStyle name="Normal 280 7" xfId="23713" xr:uid="{00000000-0005-0000-0000-0000A15C0000}"/>
    <cellStyle name="Normal 281" xfId="23714" xr:uid="{00000000-0005-0000-0000-0000A25C0000}"/>
    <cellStyle name="Normal 281 2" xfId="23715" xr:uid="{00000000-0005-0000-0000-0000A35C0000}"/>
    <cellStyle name="Normal 281 2 2" xfId="23716" xr:uid="{00000000-0005-0000-0000-0000A45C0000}"/>
    <cellStyle name="Normal 281 2 2 2" xfId="23717" xr:uid="{00000000-0005-0000-0000-0000A55C0000}"/>
    <cellStyle name="Normal 281 2 3" xfId="23718" xr:uid="{00000000-0005-0000-0000-0000A65C0000}"/>
    <cellStyle name="Normal 281 2 3 2" xfId="23719" xr:uid="{00000000-0005-0000-0000-0000A75C0000}"/>
    <cellStyle name="Normal 281 2 3 2 2" xfId="23720" xr:uid="{00000000-0005-0000-0000-0000A85C0000}"/>
    <cellStyle name="Normal 281 2 3 3" xfId="23721" xr:uid="{00000000-0005-0000-0000-0000A95C0000}"/>
    <cellStyle name="Normal 281 2 4" xfId="23722" xr:uid="{00000000-0005-0000-0000-0000AA5C0000}"/>
    <cellStyle name="Normal 281 2 4 2" xfId="23723" xr:uid="{00000000-0005-0000-0000-0000AB5C0000}"/>
    <cellStyle name="Normal 281 2 4 2 2" xfId="23724" xr:uid="{00000000-0005-0000-0000-0000AC5C0000}"/>
    <cellStyle name="Normal 281 2 4 3" xfId="23725" xr:uid="{00000000-0005-0000-0000-0000AD5C0000}"/>
    <cellStyle name="Normal 281 2 5" xfId="23726" xr:uid="{00000000-0005-0000-0000-0000AE5C0000}"/>
    <cellStyle name="Normal 281 3" xfId="23727" xr:uid="{00000000-0005-0000-0000-0000AF5C0000}"/>
    <cellStyle name="Normal 281 3 2" xfId="23728" xr:uid="{00000000-0005-0000-0000-0000B05C0000}"/>
    <cellStyle name="Normal 281 3 2 2" xfId="23729" xr:uid="{00000000-0005-0000-0000-0000B15C0000}"/>
    <cellStyle name="Normal 281 3 2 2 2" xfId="23730" xr:uid="{00000000-0005-0000-0000-0000B25C0000}"/>
    <cellStyle name="Normal 281 3 2 3" xfId="23731" xr:uid="{00000000-0005-0000-0000-0000B35C0000}"/>
    <cellStyle name="Normal 281 3 2 3 2" xfId="23732" xr:uid="{00000000-0005-0000-0000-0000B45C0000}"/>
    <cellStyle name="Normal 281 3 2 3 2 2" xfId="23733" xr:uid="{00000000-0005-0000-0000-0000B55C0000}"/>
    <cellStyle name="Normal 281 3 2 3 3" xfId="23734" xr:uid="{00000000-0005-0000-0000-0000B65C0000}"/>
    <cellStyle name="Normal 281 3 2 4" xfId="23735" xr:uid="{00000000-0005-0000-0000-0000B75C0000}"/>
    <cellStyle name="Normal 281 3 3" xfId="23736" xr:uid="{00000000-0005-0000-0000-0000B85C0000}"/>
    <cellStyle name="Normal 281 3 3 2" xfId="23737" xr:uid="{00000000-0005-0000-0000-0000B95C0000}"/>
    <cellStyle name="Normal 281 3 3 2 2" xfId="23738" xr:uid="{00000000-0005-0000-0000-0000BA5C0000}"/>
    <cellStyle name="Normal 281 3 3 3" xfId="23739" xr:uid="{00000000-0005-0000-0000-0000BB5C0000}"/>
    <cellStyle name="Normal 281 3 4" xfId="23740" xr:uid="{00000000-0005-0000-0000-0000BC5C0000}"/>
    <cellStyle name="Normal 281 3 4 2" xfId="23741" xr:uid="{00000000-0005-0000-0000-0000BD5C0000}"/>
    <cellStyle name="Normal 281 3 4 2 2" xfId="23742" xr:uid="{00000000-0005-0000-0000-0000BE5C0000}"/>
    <cellStyle name="Normal 281 3 4 3" xfId="23743" xr:uid="{00000000-0005-0000-0000-0000BF5C0000}"/>
    <cellStyle name="Normal 281 3 5" xfId="23744" xr:uid="{00000000-0005-0000-0000-0000C05C0000}"/>
    <cellStyle name="Normal 281 3 5 2" xfId="23745" xr:uid="{00000000-0005-0000-0000-0000C15C0000}"/>
    <cellStyle name="Normal 281 3 5 2 2" xfId="23746" xr:uid="{00000000-0005-0000-0000-0000C25C0000}"/>
    <cellStyle name="Normal 281 3 5 3" xfId="23747" xr:uid="{00000000-0005-0000-0000-0000C35C0000}"/>
    <cellStyle name="Normal 281 3 6" xfId="23748" xr:uid="{00000000-0005-0000-0000-0000C45C0000}"/>
    <cellStyle name="Normal 281 4" xfId="23749" xr:uid="{00000000-0005-0000-0000-0000C55C0000}"/>
    <cellStyle name="Normal 281 4 2" xfId="23750" xr:uid="{00000000-0005-0000-0000-0000C65C0000}"/>
    <cellStyle name="Normal 281 4 2 2" xfId="23751" xr:uid="{00000000-0005-0000-0000-0000C75C0000}"/>
    <cellStyle name="Normal 281 4 3" xfId="23752" xr:uid="{00000000-0005-0000-0000-0000C85C0000}"/>
    <cellStyle name="Normal 281 5" xfId="23753" xr:uid="{00000000-0005-0000-0000-0000C95C0000}"/>
    <cellStyle name="Normal 281 5 2" xfId="23754" xr:uid="{00000000-0005-0000-0000-0000CA5C0000}"/>
    <cellStyle name="Normal 281 5 2 2" xfId="23755" xr:uid="{00000000-0005-0000-0000-0000CB5C0000}"/>
    <cellStyle name="Normal 281 5 3" xfId="23756" xr:uid="{00000000-0005-0000-0000-0000CC5C0000}"/>
    <cellStyle name="Normal 281 6" xfId="23757" xr:uid="{00000000-0005-0000-0000-0000CD5C0000}"/>
    <cellStyle name="Normal 281 6 2" xfId="23758" xr:uid="{00000000-0005-0000-0000-0000CE5C0000}"/>
    <cellStyle name="Normal 281 6 2 2" xfId="23759" xr:uid="{00000000-0005-0000-0000-0000CF5C0000}"/>
    <cellStyle name="Normal 281 6 3" xfId="23760" xr:uid="{00000000-0005-0000-0000-0000D05C0000}"/>
    <cellStyle name="Normal 281 7" xfId="23761" xr:uid="{00000000-0005-0000-0000-0000D15C0000}"/>
    <cellStyle name="Normal 282" xfId="23762" xr:uid="{00000000-0005-0000-0000-0000D25C0000}"/>
    <cellStyle name="Normal 282 2" xfId="23763" xr:uid="{00000000-0005-0000-0000-0000D35C0000}"/>
    <cellStyle name="Normal 282 2 2" xfId="23764" xr:uid="{00000000-0005-0000-0000-0000D45C0000}"/>
    <cellStyle name="Normal 282 2 2 2" xfId="23765" xr:uid="{00000000-0005-0000-0000-0000D55C0000}"/>
    <cellStyle name="Normal 282 2 3" xfId="23766" xr:uid="{00000000-0005-0000-0000-0000D65C0000}"/>
    <cellStyle name="Normal 282 2 3 2" xfId="23767" xr:uid="{00000000-0005-0000-0000-0000D75C0000}"/>
    <cellStyle name="Normal 282 2 3 2 2" xfId="23768" xr:uid="{00000000-0005-0000-0000-0000D85C0000}"/>
    <cellStyle name="Normal 282 2 3 3" xfId="23769" xr:uid="{00000000-0005-0000-0000-0000D95C0000}"/>
    <cellStyle name="Normal 282 2 4" xfId="23770" xr:uid="{00000000-0005-0000-0000-0000DA5C0000}"/>
    <cellStyle name="Normal 282 2 4 2" xfId="23771" xr:uid="{00000000-0005-0000-0000-0000DB5C0000}"/>
    <cellStyle name="Normal 282 2 4 2 2" xfId="23772" xr:uid="{00000000-0005-0000-0000-0000DC5C0000}"/>
    <cellStyle name="Normal 282 2 4 3" xfId="23773" xr:uid="{00000000-0005-0000-0000-0000DD5C0000}"/>
    <cellStyle name="Normal 282 2 5" xfId="23774" xr:uid="{00000000-0005-0000-0000-0000DE5C0000}"/>
    <cellStyle name="Normal 282 3" xfId="23775" xr:uid="{00000000-0005-0000-0000-0000DF5C0000}"/>
    <cellStyle name="Normal 282 3 2" xfId="23776" xr:uid="{00000000-0005-0000-0000-0000E05C0000}"/>
    <cellStyle name="Normal 282 3 2 2" xfId="23777" xr:uid="{00000000-0005-0000-0000-0000E15C0000}"/>
    <cellStyle name="Normal 282 3 2 2 2" xfId="23778" xr:uid="{00000000-0005-0000-0000-0000E25C0000}"/>
    <cellStyle name="Normal 282 3 2 3" xfId="23779" xr:uid="{00000000-0005-0000-0000-0000E35C0000}"/>
    <cellStyle name="Normal 282 3 2 3 2" xfId="23780" xr:uid="{00000000-0005-0000-0000-0000E45C0000}"/>
    <cellStyle name="Normal 282 3 2 3 2 2" xfId="23781" xr:uid="{00000000-0005-0000-0000-0000E55C0000}"/>
    <cellStyle name="Normal 282 3 2 3 3" xfId="23782" xr:uid="{00000000-0005-0000-0000-0000E65C0000}"/>
    <cellStyle name="Normal 282 3 2 4" xfId="23783" xr:uid="{00000000-0005-0000-0000-0000E75C0000}"/>
    <cellStyle name="Normal 282 3 3" xfId="23784" xr:uid="{00000000-0005-0000-0000-0000E85C0000}"/>
    <cellStyle name="Normal 282 3 3 2" xfId="23785" xr:uid="{00000000-0005-0000-0000-0000E95C0000}"/>
    <cellStyle name="Normal 282 3 3 2 2" xfId="23786" xr:uid="{00000000-0005-0000-0000-0000EA5C0000}"/>
    <cellStyle name="Normal 282 3 3 3" xfId="23787" xr:uid="{00000000-0005-0000-0000-0000EB5C0000}"/>
    <cellStyle name="Normal 282 3 4" xfId="23788" xr:uid="{00000000-0005-0000-0000-0000EC5C0000}"/>
    <cellStyle name="Normal 282 3 4 2" xfId="23789" xr:uid="{00000000-0005-0000-0000-0000ED5C0000}"/>
    <cellStyle name="Normal 282 3 4 2 2" xfId="23790" xr:uid="{00000000-0005-0000-0000-0000EE5C0000}"/>
    <cellStyle name="Normal 282 3 4 3" xfId="23791" xr:uid="{00000000-0005-0000-0000-0000EF5C0000}"/>
    <cellStyle name="Normal 282 3 5" xfId="23792" xr:uid="{00000000-0005-0000-0000-0000F05C0000}"/>
    <cellStyle name="Normal 282 3 5 2" xfId="23793" xr:uid="{00000000-0005-0000-0000-0000F15C0000}"/>
    <cellStyle name="Normal 282 3 5 2 2" xfId="23794" xr:uid="{00000000-0005-0000-0000-0000F25C0000}"/>
    <cellStyle name="Normal 282 3 5 3" xfId="23795" xr:uid="{00000000-0005-0000-0000-0000F35C0000}"/>
    <cellStyle name="Normal 282 3 6" xfId="23796" xr:uid="{00000000-0005-0000-0000-0000F45C0000}"/>
    <cellStyle name="Normal 282 4" xfId="23797" xr:uid="{00000000-0005-0000-0000-0000F55C0000}"/>
    <cellStyle name="Normal 282 4 2" xfId="23798" xr:uid="{00000000-0005-0000-0000-0000F65C0000}"/>
    <cellStyle name="Normal 282 4 2 2" xfId="23799" xr:uid="{00000000-0005-0000-0000-0000F75C0000}"/>
    <cellStyle name="Normal 282 4 3" xfId="23800" xr:uid="{00000000-0005-0000-0000-0000F85C0000}"/>
    <cellStyle name="Normal 282 5" xfId="23801" xr:uid="{00000000-0005-0000-0000-0000F95C0000}"/>
    <cellStyle name="Normal 282 5 2" xfId="23802" xr:uid="{00000000-0005-0000-0000-0000FA5C0000}"/>
    <cellStyle name="Normal 282 5 2 2" xfId="23803" xr:uid="{00000000-0005-0000-0000-0000FB5C0000}"/>
    <cellStyle name="Normal 282 5 3" xfId="23804" xr:uid="{00000000-0005-0000-0000-0000FC5C0000}"/>
    <cellStyle name="Normal 282 6" xfId="23805" xr:uid="{00000000-0005-0000-0000-0000FD5C0000}"/>
    <cellStyle name="Normal 282 6 2" xfId="23806" xr:uid="{00000000-0005-0000-0000-0000FE5C0000}"/>
    <cellStyle name="Normal 282 6 2 2" xfId="23807" xr:uid="{00000000-0005-0000-0000-0000FF5C0000}"/>
    <cellStyle name="Normal 282 6 3" xfId="23808" xr:uid="{00000000-0005-0000-0000-0000005D0000}"/>
    <cellStyle name="Normal 282 7" xfId="23809" xr:uid="{00000000-0005-0000-0000-0000015D0000}"/>
    <cellStyle name="Normal 283" xfId="23810" xr:uid="{00000000-0005-0000-0000-0000025D0000}"/>
    <cellStyle name="Normal 283 2" xfId="23811" xr:uid="{00000000-0005-0000-0000-0000035D0000}"/>
    <cellStyle name="Normal 283 2 2" xfId="23812" xr:uid="{00000000-0005-0000-0000-0000045D0000}"/>
    <cellStyle name="Normal 283 2 2 2" xfId="23813" xr:uid="{00000000-0005-0000-0000-0000055D0000}"/>
    <cellStyle name="Normal 283 2 3" xfId="23814" xr:uid="{00000000-0005-0000-0000-0000065D0000}"/>
    <cellStyle name="Normal 283 2 3 2" xfId="23815" xr:uid="{00000000-0005-0000-0000-0000075D0000}"/>
    <cellStyle name="Normal 283 2 3 2 2" xfId="23816" xr:uid="{00000000-0005-0000-0000-0000085D0000}"/>
    <cellStyle name="Normal 283 2 3 3" xfId="23817" xr:uid="{00000000-0005-0000-0000-0000095D0000}"/>
    <cellStyle name="Normal 283 2 4" xfId="23818" xr:uid="{00000000-0005-0000-0000-00000A5D0000}"/>
    <cellStyle name="Normal 283 2 4 2" xfId="23819" xr:uid="{00000000-0005-0000-0000-00000B5D0000}"/>
    <cellStyle name="Normal 283 2 4 2 2" xfId="23820" xr:uid="{00000000-0005-0000-0000-00000C5D0000}"/>
    <cellStyle name="Normal 283 2 4 3" xfId="23821" xr:uid="{00000000-0005-0000-0000-00000D5D0000}"/>
    <cellStyle name="Normal 283 2 5" xfId="23822" xr:uid="{00000000-0005-0000-0000-00000E5D0000}"/>
    <cellStyle name="Normal 283 3" xfId="23823" xr:uid="{00000000-0005-0000-0000-00000F5D0000}"/>
    <cellStyle name="Normal 283 3 2" xfId="23824" xr:uid="{00000000-0005-0000-0000-0000105D0000}"/>
    <cellStyle name="Normal 283 3 2 2" xfId="23825" xr:uid="{00000000-0005-0000-0000-0000115D0000}"/>
    <cellStyle name="Normal 283 3 2 2 2" xfId="23826" xr:uid="{00000000-0005-0000-0000-0000125D0000}"/>
    <cellStyle name="Normal 283 3 2 3" xfId="23827" xr:uid="{00000000-0005-0000-0000-0000135D0000}"/>
    <cellStyle name="Normal 283 3 2 3 2" xfId="23828" xr:uid="{00000000-0005-0000-0000-0000145D0000}"/>
    <cellStyle name="Normal 283 3 2 3 2 2" xfId="23829" xr:uid="{00000000-0005-0000-0000-0000155D0000}"/>
    <cellStyle name="Normal 283 3 2 3 3" xfId="23830" xr:uid="{00000000-0005-0000-0000-0000165D0000}"/>
    <cellStyle name="Normal 283 3 2 4" xfId="23831" xr:uid="{00000000-0005-0000-0000-0000175D0000}"/>
    <cellStyle name="Normal 283 3 3" xfId="23832" xr:uid="{00000000-0005-0000-0000-0000185D0000}"/>
    <cellStyle name="Normal 283 3 3 2" xfId="23833" xr:uid="{00000000-0005-0000-0000-0000195D0000}"/>
    <cellStyle name="Normal 283 3 3 2 2" xfId="23834" xr:uid="{00000000-0005-0000-0000-00001A5D0000}"/>
    <cellStyle name="Normal 283 3 3 3" xfId="23835" xr:uid="{00000000-0005-0000-0000-00001B5D0000}"/>
    <cellStyle name="Normal 283 3 4" xfId="23836" xr:uid="{00000000-0005-0000-0000-00001C5D0000}"/>
    <cellStyle name="Normal 283 3 4 2" xfId="23837" xr:uid="{00000000-0005-0000-0000-00001D5D0000}"/>
    <cellStyle name="Normal 283 3 4 2 2" xfId="23838" xr:uid="{00000000-0005-0000-0000-00001E5D0000}"/>
    <cellStyle name="Normal 283 3 4 3" xfId="23839" xr:uid="{00000000-0005-0000-0000-00001F5D0000}"/>
    <cellStyle name="Normal 283 3 5" xfId="23840" xr:uid="{00000000-0005-0000-0000-0000205D0000}"/>
    <cellStyle name="Normal 283 3 5 2" xfId="23841" xr:uid="{00000000-0005-0000-0000-0000215D0000}"/>
    <cellStyle name="Normal 283 3 5 2 2" xfId="23842" xr:uid="{00000000-0005-0000-0000-0000225D0000}"/>
    <cellStyle name="Normal 283 3 5 3" xfId="23843" xr:uid="{00000000-0005-0000-0000-0000235D0000}"/>
    <cellStyle name="Normal 283 3 6" xfId="23844" xr:uid="{00000000-0005-0000-0000-0000245D0000}"/>
    <cellStyle name="Normal 283 4" xfId="23845" xr:uid="{00000000-0005-0000-0000-0000255D0000}"/>
    <cellStyle name="Normal 283 4 2" xfId="23846" xr:uid="{00000000-0005-0000-0000-0000265D0000}"/>
    <cellStyle name="Normal 283 4 2 2" xfId="23847" xr:uid="{00000000-0005-0000-0000-0000275D0000}"/>
    <cellStyle name="Normal 283 4 3" xfId="23848" xr:uid="{00000000-0005-0000-0000-0000285D0000}"/>
    <cellStyle name="Normal 283 5" xfId="23849" xr:uid="{00000000-0005-0000-0000-0000295D0000}"/>
    <cellStyle name="Normal 283 5 2" xfId="23850" xr:uid="{00000000-0005-0000-0000-00002A5D0000}"/>
    <cellStyle name="Normal 283 5 2 2" xfId="23851" xr:uid="{00000000-0005-0000-0000-00002B5D0000}"/>
    <cellStyle name="Normal 283 5 3" xfId="23852" xr:uid="{00000000-0005-0000-0000-00002C5D0000}"/>
    <cellStyle name="Normal 283 6" xfId="23853" xr:uid="{00000000-0005-0000-0000-00002D5D0000}"/>
    <cellStyle name="Normal 283 6 2" xfId="23854" xr:uid="{00000000-0005-0000-0000-00002E5D0000}"/>
    <cellStyle name="Normal 283 6 2 2" xfId="23855" xr:uid="{00000000-0005-0000-0000-00002F5D0000}"/>
    <cellStyle name="Normal 283 6 3" xfId="23856" xr:uid="{00000000-0005-0000-0000-0000305D0000}"/>
    <cellStyle name="Normal 283 7" xfId="23857" xr:uid="{00000000-0005-0000-0000-0000315D0000}"/>
    <cellStyle name="Normal 284" xfId="23858" xr:uid="{00000000-0005-0000-0000-0000325D0000}"/>
    <cellStyle name="Normal 284 2" xfId="23859" xr:uid="{00000000-0005-0000-0000-0000335D0000}"/>
    <cellStyle name="Normal 284 2 2" xfId="23860" xr:uid="{00000000-0005-0000-0000-0000345D0000}"/>
    <cellStyle name="Normal 284 2 2 2" xfId="23861" xr:uid="{00000000-0005-0000-0000-0000355D0000}"/>
    <cellStyle name="Normal 284 2 3" xfId="23862" xr:uid="{00000000-0005-0000-0000-0000365D0000}"/>
    <cellStyle name="Normal 284 2 3 2" xfId="23863" xr:uid="{00000000-0005-0000-0000-0000375D0000}"/>
    <cellStyle name="Normal 284 2 3 2 2" xfId="23864" xr:uid="{00000000-0005-0000-0000-0000385D0000}"/>
    <cellStyle name="Normal 284 2 3 3" xfId="23865" xr:uid="{00000000-0005-0000-0000-0000395D0000}"/>
    <cellStyle name="Normal 284 2 4" xfId="23866" xr:uid="{00000000-0005-0000-0000-00003A5D0000}"/>
    <cellStyle name="Normal 284 2 4 2" xfId="23867" xr:uid="{00000000-0005-0000-0000-00003B5D0000}"/>
    <cellStyle name="Normal 284 2 4 2 2" xfId="23868" xr:uid="{00000000-0005-0000-0000-00003C5D0000}"/>
    <cellStyle name="Normal 284 2 4 3" xfId="23869" xr:uid="{00000000-0005-0000-0000-00003D5D0000}"/>
    <cellStyle name="Normal 284 2 5" xfId="23870" xr:uid="{00000000-0005-0000-0000-00003E5D0000}"/>
    <cellStyle name="Normal 284 3" xfId="23871" xr:uid="{00000000-0005-0000-0000-00003F5D0000}"/>
    <cellStyle name="Normal 284 3 2" xfId="23872" xr:uid="{00000000-0005-0000-0000-0000405D0000}"/>
    <cellStyle name="Normal 284 3 2 2" xfId="23873" xr:uid="{00000000-0005-0000-0000-0000415D0000}"/>
    <cellStyle name="Normal 284 3 2 2 2" xfId="23874" xr:uid="{00000000-0005-0000-0000-0000425D0000}"/>
    <cellStyle name="Normal 284 3 2 3" xfId="23875" xr:uid="{00000000-0005-0000-0000-0000435D0000}"/>
    <cellStyle name="Normal 284 3 2 3 2" xfId="23876" xr:uid="{00000000-0005-0000-0000-0000445D0000}"/>
    <cellStyle name="Normal 284 3 2 3 2 2" xfId="23877" xr:uid="{00000000-0005-0000-0000-0000455D0000}"/>
    <cellStyle name="Normal 284 3 2 3 3" xfId="23878" xr:uid="{00000000-0005-0000-0000-0000465D0000}"/>
    <cellStyle name="Normal 284 3 2 4" xfId="23879" xr:uid="{00000000-0005-0000-0000-0000475D0000}"/>
    <cellStyle name="Normal 284 3 3" xfId="23880" xr:uid="{00000000-0005-0000-0000-0000485D0000}"/>
    <cellStyle name="Normal 284 3 3 2" xfId="23881" xr:uid="{00000000-0005-0000-0000-0000495D0000}"/>
    <cellStyle name="Normal 284 3 3 2 2" xfId="23882" xr:uid="{00000000-0005-0000-0000-00004A5D0000}"/>
    <cellStyle name="Normal 284 3 3 3" xfId="23883" xr:uid="{00000000-0005-0000-0000-00004B5D0000}"/>
    <cellStyle name="Normal 284 3 4" xfId="23884" xr:uid="{00000000-0005-0000-0000-00004C5D0000}"/>
    <cellStyle name="Normal 284 3 4 2" xfId="23885" xr:uid="{00000000-0005-0000-0000-00004D5D0000}"/>
    <cellStyle name="Normal 284 3 4 2 2" xfId="23886" xr:uid="{00000000-0005-0000-0000-00004E5D0000}"/>
    <cellStyle name="Normal 284 3 4 3" xfId="23887" xr:uid="{00000000-0005-0000-0000-00004F5D0000}"/>
    <cellStyle name="Normal 284 3 5" xfId="23888" xr:uid="{00000000-0005-0000-0000-0000505D0000}"/>
    <cellStyle name="Normal 284 3 5 2" xfId="23889" xr:uid="{00000000-0005-0000-0000-0000515D0000}"/>
    <cellStyle name="Normal 284 3 5 2 2" xfId="23890" xr:uid="{00000000-0005-0000-0000-0000525D0000}"/>
    <cellStyle name="Normal 284 3 5 3" xfId="23891" xr:uid="{00000000-0005-0000-0000-0000535D0000}"/>
    <cellStyle name="Normal 284 3 6" xfId="23892" xr:uid="{00000000-0005-0000-0000-0000545D0000}"/>
    <cellStyle name="Normal 284 4" xfId="23893" xr:uid="{00000000-0005-0000-0000-0000555D0000}"/>
    <cellStyle name="Normal 284 4 2" xfId="23894" xr:uid="{00000000-0005-0000-0000-0000565D0000}"/>
    <cellStyle name="Normal 284 4 2 2" xfId="23895" xr:uid="{00000000-0005-0000-0000-0000575D0000}"/>
    <cellStyle name="Normal 284 4 3" xfId="23896" xr:uid="{00000000-0005-0000-0000-0000585D0000}"/>
    <cellStyle name="Normal 284 5" xfId="23897" xr:uid="{00000000-0005-0000-0000-0000595D0000}"/>
    <cellStyle name="Normal 284 5 2" xfId="23898" xr:uid="{00000000-0005-0000-0000-00005A5D0000}"/>
    <cellStyle name="Normal 284 5 2 2" xfId="23899" xr:uid="{00000000-0005-0000-0000-00005B5D0000}"/>
    <cellStyle name="Normal 284 5 3" xfId="23900" xr:uid="{00000000-0005-0000-0000-00005C5D0000}"/>
    <cellStyle name="Normal 284 6" xfId="23901" xr:uid="{00000000-0005-0000-0000-00005D5D0000}"/>
    <cellStyle name="Normal 284 6 2" xfId="23902" xr:uid="{00000000-0005-0000-0000-00005E5D0000}"/>
    <cellStyle name="Normal 284 6 2 2" xfId="23903" xr:uid="{00000000-0005-0000-0000-00005F5D0000}"/>
    <cellStyle name="Normal 284 6 3" xfId="23904" xr:uid="{00000000-0005-0000-0000-0000605D0000}"/>
    <cellStyle name="Normal 284 7" xfId="23905" xr:uid="{00000000-0005-0000-0000-0000615D0000}"/>
    <cellStyle name="Normal 285" xfId="23906" xr:uid="{00000000-0005-0000-0000-0000625D0000}"/>
    <cellStyle name="Normal 285 2" xfId="23907" xr:uid="{00000000-0005-0000-0000-0000635D0000}"/>
    <cellStyle name="Normal 285 2 2" xfId="23908" xr:uid="{00000000-0005-0000-0000-0000645D0000}"/>
    <cellStyle name="Normal 285 2 2 2" xfId="23909" xr:uid="{00000000-0005-0000-0000-0000655D0000}"/>
    <cellStyle name="Normal 285 2 3" xfId="23910" xr:uid="{00000000-0005-0000-0000-0000665D0000}"/>
    <cellStyle name="Normal 285 2 3 2" xfId="23911" xr:uid="{00000000-0005-0000-0000-0000675D0000}"/>
    <cellStyle name="Normal 285 2 3 2 2" xfId="23912" xr:uid="{00000000-0005-0000-0000-0000685D0000}"/>
    <cellStyle name="Normal 285 2 3 3" xfId="23913" xr:uid="{00000000-0005-0000-0000-0000695D0000}"/>
    <cellStyle name="Normal 285 2 4" xfId="23914" xr:uid="{00000000-0005-0000-0000-00006A5D0000}"/>
    <cellStyle name="Normal 285 2 4 2" xfId="23915" xr:uid="{00000000-0005-0000-0000-00006B5D0000}"/>
    <cellStyle name="Normal 285 2 4 2 2" xfId="23916" xr:uid="{00000000-0005-0000-0000-00006C5D0000}"/>
    <cellStyle name="Normal 285 2 4 3" xfId="23917" xr:uid="{00000000-0005-0000-0000-00006D5D0000}"/>
    <cellStyle name="Normal 285 2 5" xfId="23918" xr:uid="{00000000-0005-0000-0000-00006E5D0000}"/>
    <cellStyle name="Normal 285 3" xfId="23919" xr:uid="{00000000-0005-0000-0000-00006F5D0000}"/>
    <cellStyle name="Normal 285 3 2" xfId="23920" xr:uid="{00000000-0005-0000-0000-0000705D0000}"/>
    <cellStyle name="Normal 285 3 2 2" xfId="23921" xr:uid="{00000000-0005-0000-0000-0000715D0000}"/>
    <cellStyle name="Normal 285 3 2 2 2" xfId="23922" xr:uid="{00000000-0005-0000-0000-0000725D0000}"/>
    <cellStyle name="Normal 285 3 2 3" xfId="23923" xr:uid="{00000000-0005-0000-0000-0000735D0000}"/>
    <cellStyle name="Normal 285 3 2 3 2" xfId="23924" xr:uid="{00000000-0005-0000-0000-0000745D0000}"/>
    <cellStyle name="Normal 285 3 2 3 2 2" xfId="23925" xr:uid="{00000000-0005-0000-0000-0000755D0000}"/>
    <cellStyle name="Normal 285 3 2 3 3" xfId="23926" xr:uid="{00000000-0005-0000-0000-0000765D0000}"/>
    <cellStyle name="Normal 285 3 2 4" xfId="23927" xr:uid="{00000000-0005-0000-0000-0000775D0000}"/>
    <cellStyle name="Normal 285 3 3" xfId="23928" xr:uid="{00000000-0005-0000-0000-0000785D0000}"/>
    <cellStyle name="Normal 285 3 3 2" xfId="23929" xr:uid="{00000000-0005-0000-0000-0000795D0000}"/>
    <cellStyle name="Normal 285 3 3 2 2" xfId="23930" xr:uid="{00000000-0005-0000-0000-00007A5D0000}"/>
    <cellStyle name="Normal 285 3 3 3" xfId="23931" xr:uid="{00000000-0005-0000-0000-00007B5D0000}"/>
    <cellStyle name="Normal 285 3 4" xfId="23932" xr:uid="{00000000-0005-0000-0000-00007C5D0000}"/>
    <cellStyle name="Normal 285 3 4 2" xfId="23933" xr:uid="{00000000-0005-0000-0000-00007D5D0000}"/>
    <cellStyle name="Normal 285 3 4 2 2" xfId="23934" xr:uid="{00000000-0005-0000-0000-00007E5D0000}"/>
    <cellStyle name="Normal 285 3 4 3" xfId="23935" xr:uid="{00000000-0005-0000-0000-00007F5D0000}"/>
    <cellStyle name="Normal 285 3 5" xfId="23936" xr:uid="{00000000-0005-0000-0000-0000805D0000}"/>
    <cellStyle name="Normal 285 3 5 2" xfId="23937" xr:uid="{00000000-0005-0000-0000-0000815D0000}"/>
    <cellStyle name="Normal 285 3 5 2 2" xfId="23938" xr:uid="{00000000-0005-0000-0000-0000825D0000}"/>
    <cellStyle name="Normal 285 3 5 3" xfId="23939" xr:uid="{00000000-0005-0000-0000-0000835D0000}"/>
    <cellStyle name="Normal 285 3 6" xfId="23940" xr:uid="{00000000-0005-0000-0000-0000845D0000}"/>
    <cellStyle name="Normal 285 4" xfId="23941" xr:uid="{00000000-0005-0000-0000-0000855D0000}"/>
    <cellStyle name="Normal 285 4 2" xfId="23942" xr:uid="{00000000-0005-0000-0000-0000865D0000}"/>
    <cellStyle name="Normal 285 4 2 2" xfId="23943" xr:uid="{00000000-0005-0000-0000-0000875D0000}"/>
    <cellStyle name="Normal 285 4 3" xfId="23944" xr:uid="{00000000-0005-0000-0000-0000885D0000}"/>
    <cellStyle name="Normal 285 5" xfId="23945" xr:uid="{00000000-0005-0000-0000-0000895D0000}"/>
    <cellStyle name="Normal 285 5 2" xfId="23946" xr:uid="{00000000-0005-0000-0000-00008A5D0000}"/>
    <cellStyle name="Normal 285 5 2 2" xfId="23947" xr:uid="{00000000-0005-0000-0000-00008B5D0000}"/>
    <cellStyle name="Normal 285 5 3" xfId="23948" xr:uid="{00000000-0005-0000-0000-00008C5D0000}"/>
    <cellStyle name="Normal 285 6" xfId="23949" xr:uid="{00000000-0005-0000-0000-00008D5D0000}"/>
    <cellStyle name="Normal 285 6 2" xfId="23950" xr:uid="{00000000-0005-0000-0000-00008E5D0000}"/>
    <cellStyle name="Normal 285 6 2 2" xfId="23951" xr:uid="{00000000-0005-0000-0000-00008F5D0000}"/>
    <cellStyle name="Normal 285 6 3" xfId="23952" xr:uid="{00000000-0005-0000-0000-0000905D0000}"/>
    <cellStyle name="Normal 285 7" xfId="23953" xr:uid="{00000000-0005-0000-0000-0000915D0000}"/>
    <cellStyle name="Normal 286" xfId="23954" xr:uid="{00000000-0005-0000-0000-0000925D0000}"/>
    <cellStyle name="Normal 286 2" xfId="23955" xr:uid="{00000000-0005-0000-0000-0000935D0000}"/>
    <cellStyle name="Normal 286 2 2" xfId="23956" xr:uid="{00000000-0005-0000-0000-0000945D0000}"/>
    <cellStyle name="Normal 286 2 2 2" xfId="23957" xr:uid="{00000000-0005-0000-0000-0000955D0000}"/>
    <cellStyle name="Normal 286 2 3" xfId="23958" xr:uid="{00000000-0005-0000-0000-0000965D0000}"/>
    <cellStyle name="Normal 286 2 3 2" xfId="23959" xr:uid="{00000000-0005-0000-0000-0000975D0000}"/>
    <cellStyle name="Normal 286 2 3 2 2" xfId="23960" xr:uid="{00000000-0005-0000-0000-0000985D0000}"/>
    <cellStyle name="Normal 286 2 3 3" xfId="23961" xr:uid="{00000000-0005-0000-0000-0000995D0000}"/>
    <cellStyle name="Normal 286 2 4" xfId="23962" xr:uid="{00000000-0005-0000-0000-00009A5D0000}"/>
    <cellStyle name="Normal 286 2 4 2" xfId="23963" xr:uid="{00000000-0005-0000-0000-00009B5D0000}"/>
    <cellStyle name="Normal 286 2 4 2 2" xfId="23964" xr:uid="{00000000-0005-0000-0000-00009C5D0000}"/>
    <cellStyle name="Normal 286 2 4 3" xfId="23965" xr:uid="{00000000-0005-0000-0000-00009D5D0000}"/>
    <cellStyle name="Normal 286 2 5" xfId="23966" xr:uid="{00000000-0005-0000-0000-00009E5D0000}"/>
    <cellStyle name="Normal 286 3" xfId="23967" xr:uid="{00000000-0005-0000-0000-00009F5D0000}"/>
    <cellStyle name="Normal 286 3 2" xfId="23968" xr:uid="{00000000-0005-0000-0000-0000A05D0000}"/>
    <cellStyle name="Normal 286 3 2 2" xfId="23969" xr:uid="{00000000-0005-0000-0000-0000A15D0000}"/>
    <cellStyle name="Normal 286 3 2 2 2" xfId="23970" xr:uid="{00000000-0005-0000-0000-0000A25D0000}"/>
    <cellStyle name="Normal 286 3 2 3" xfId="23971" xr:uid="{00000000-0005-0000-0000-0000A35D0000}"/>
    <cellStyle name="Normal 286 3 2 3 2" xfId="23972" xr:uid="{00000000-0005-0000-0000-0000A45D0000}"/>
    <cellStyle name="Normal 286 3 2 3 2 2" xfId="23973" xr:uid="{00000000-0005-0000-0000-0000A55D0000}"/>
    <cellStyle name="Normal 286 3 2 3 3" xfId="23974" xr:uid="{00000000-0005-0000-0000-0000A65D0000}"/>
    <cellStyle name="Normal 286 3 2 4" xfId="23975" xr:uid="{00000000-0005-0000-0000-0000A75D0000}"/>
    <cellStyle name="Normal 286 3 3" xfId="23976" xr:uid="{00000000-0005-0000-0000-0000A85D0000}"/>
    <cellStyle name="Normal 286 3 3 2" xfId="23977" xr:uid="{00000000-0005-0000-0000-0000A95D0000}"/>
    <cellStyle name="Normal 286 3 3 2 2" xfId="23978" xr:uid="{00000000-0005-0000-0000-0000AA5D0000}"/>
    <cellStyle name="Normal 286 3 3 3" xfId="23979" xr:uid="{00000000-0005-0000-0000-0000AB5D0000}"/>
    <cellStyle name="Normal 286 3 4" xfId="23980" xr:uid="{00000000-0005-0000-0000-0000AC5D0000}"/>
    <cellStyle name="Normal 286 3 4 2" xfId="23981" xr:uid="{00000000-0005-0000-0000-0000AD5D0000}"/>
    <cellStyle name="Normal 286 3 4 2 2" xfId="23982" xr:uid="{00000000-0005-0000-0000-0000AE5D0000}"/>
    <cellStyle name="Normal 286 3 4 3" xfId="23983" xr:uid="{00000000-0005-0000-0000-0000AF5D0000}"/>
    <cellStyle name="Normal 286 3 5" xfId="23984" xr:uid="{00000000-0005-0000-0000-0000B05D0000}"/>
    <cellStyle name="Normal 286 3 5 2" xfId="23985" xr:uid="{00000000-0005-0000-0000-0000B15D0000}"/>
    <cellStyle name="Normal 286 3 5 2 2" xfId="23986" xr:uid="{00000000-0005-0000-0000-0000B25D0000}"/>
    <cellStyle name="Normal 286 3 5 3" xfId="23987" xr:uid="{00000000-0005-0000-0000-0000B35D0000}"/>
    <cellStyle name="Normal 286 3 6" xfId="23988" xr:uid="{00000000-0005-0000-0000-0000B45D0000}"/>
    <cellStyle name="Normal 286 4" xfId="23989" xr:uid="{00000000-0005-0000-0000-0000B55D0000}"/>
    <cellStyle name="Normal 286 4 2" xfId="23990" xr:uid="{00000000-0005-0000-0000-0000B65D0000}"/>
    <cellStyle name="Normal 286 4 2 2" xfId="23991" xr:uid="{00000000-0005-0000-0000-0000B75D0000}"/>
    <cellStyle name="Normal 286 4 3" xfId="23992" xr:uid="{00000000-0005-0000-0000-0000B85D0000}"/>
    <cellStyle name="Normal 286 5" xfId="23993" xr:uid="{00000000-0005-0000-0000-0000B95D0000}"/>
    <cellStyle name="Normal 286 5 2" xfId="23994" xr:uid="{00000000-0005-0000-0000-0000BA5D0000}"/>
    <cellStyle name="Normal 286 5 2 2" xfId="23995" xr:uid="{00000000-0005-0000-0000-0000BB5D0000}"/>
    <cellStyle name="Normal 286 5 3" xfId="23996" xr:uid="{00000000-0005-0000-0000-0000BC5D0000}"/>
    <cellStyle name="Normal 286 6" xfId="23997" xr:uid="{00000000-0005-0000-0000-0000BD5D0000}"/>
    <cellStyle name="Normal 286 6 2" xfId="23998" xr:uid="{00000000-0005-0000-0000-0000BE5D0000}"/>
    <cellStyle name="Normal 286 6 2 2" xfId="23999" xr:uid="{00000000-0005-0000-0000-0000BF5D0000}"/>
    <cellStyle name="Normal 286 6 3" xfId="24000" xr:uid="{00000000-0005-0000-0000-0000C05D0000}"/>
    <cellStyle name="Normal 286 7" xfId="24001" xr:uid="{00000000-0005-0000-0000-0000C15D0000}"/>
    <cellStyle name="Normal 287" xfId="24002" xr:uid="{00000000-0005-0000-0000-0000C25D0000}"/>
    <cellStyle name="Normal 287 2" xfId="24003" xr:uid="{00000000-0005-0000-0000-0000C35D0000}"/>
    <cellStyle name="Normal 287 2 2" xfId="24004" xr:uid="{00000000-0005-0000-0000-0000C45D0000}"/>
    <cellStyle name="Normal 287 2 2 2" xfId="24005" xr:uid="{00000000-0005-0000-0000-0000C55D0000}"/>
    <cellStyle name="Normal 287 2 3" xfId="24006" xr:uid="{00000000-0005-0000-0000-0000C65D0000}"/>
    <cellStyle name="Normal 287 2 3 2" xfId="24007" xr:uid="{00000000-0005-0000-0000-0000C75D0000}"/>
    <cellStyle name="Normal 287 2 3 2 2" xfId="24008" xr:uid="{00000000-0005-0000-0000-0000C85D0000}"/>
    <cellStyle name="Normal 287 2 3 3" xfId="24009" xr:uid="{00000000-0005-0000-0000-0000C95D0000}"/>
    <cellStyle name="Normal 287 2 4" xfId="24010" xr:uid="{00000000-0005-0000-0000-0000CA5D0000}"/>
    <cellStyle name="Normal 287 2 4 2" xfId="24011" xr:uid="{00000000-0005-0000-0000-0000CB5D0000}"/>
    <cellStyle name="Normal 287 2 4 2 2" xfId="24012" xr:uid="{00000000-0005-0000-0000-0000CC5D0000}"/>
    <cellStyle name="Normal 287 2 4 3" xfId="24013" xr:uid="{00000000-0005-0000-0000-0000CD5D0000}"/>
    <cellStyle name="Normal 287 2 5" xfId="24014" xr:uid="{00000000-0005-0000-0000-0000CE5D0000}"/>
    <cellStyle name="Normal 287 3" xfId="24015" xr:uid="{00000000-0005-0000-0000-0000CF5D0000}"/>
    <cellStyle name="Normal 287 3 2" xfId="24016" xr:uid="{00000000-0005-0000-0000-0000D05D0000}"/>
    <cellStyle name="Normal 287 3 2 2" xfId="24017" xr:uid="{00000000-0005-0000-0000-0000D15D0000}"/>
    <cellStyle name="Normal 287 3 2 2 2" xfId="24018" xr:uid="{00000000-0005-0000-0000-0000D25D0000}"/>
    <cellStyle name="Normal 287 3 2 3" xfId="24019" xr:uid="{00000000-0005-0000-0000-0000D35D0000}"/>
    <cellStyle name="Normal 287 3 2 3 2" xfId="24020" xr:uid="{00000000-0005-0000-0000-0000D45D0000}"/>
    <cellStyle name="Normal 287 3 2 3 2 2" xfId="24021" xr:uid="{00000000-0005-0000-0000-0000D55D0000}"/>
    <cellStyle name="Normal 287 3 2 3 3" xfId="24022" xr:uid="{00000000-0005-0000-0000-0000D65D0000}"/>
    <cellStyle name="Normal 287 3 2 4" xfId="24023" xr:uid="{00000000-0005-0000-0000-0000D75D0000}"/>
    <cellStyle name="Normal 287 3 3" xfId="24024" xr:uid="{00000000-0005-0000-0000-0000D85D0000}"/>
    <cellStyle name="Normal 287 3 3 2" xfId="24025" xr:uid="{00000000-0005-0000-0000-0000D95D0000}"/>
    <cellStyle name="Normal 287 3 3 2 2" xfId="24026" xr:uid="{00000000-0005-0000-0000-0000DA5D0000}"/>
    <cellStyle name="Normal 287 3 3 3" xfId="24027" xr:uid="{00000000-0005-0000-0000-0000DB5D0000}"/>
    <cellStyle name="Normal 287 3 4" xfId="24028" xr:uid="{00000000-0005-0000-0000-0000DC5D0000}"/>
    <cellStyle name="Normal 287 3 4 2" xfId="24029" xr:uid="{00000000-0005-0000-0000-0000DD5D0000}"/>
    <cellStyle name="Normal 287 3 4 2 2" xfId="24030" xr:uid="{00000000-0005-0000-0000-0000DE5D0000}"/>
    <cellStyle name="Normal 287 3 4 3" xfId="24031" xr:uid="{00000000-0005-0000-0000-0000DF5D0000}"/>
    <cellStyle name="Normal 287 3 5" xfId="24032" xr:uid="{00000000-0005-0000-0000-0000E05D0000}"/>
    <cellStyle name="Normal 287 3 5 2" xfId="24033" xr:uid="{00000000-0005-0000-0000-0000E15D0000}"/>
    <cellStyle name="Normal 287 3 5 2 2" xfId="24034" xr:uid="{00000000-0005-0000-0000-0000E25D0000}"/>
    <cellStyle name="Normal 287 3 5 3" xfId="24035" xr:uid="{00000000-0005-0000-0000-0000E35D0000}"/>
    <cellStyle name="Normal 287 3 6" xfId="24036" xr:uid="{00000000-0005-0000-0000-0000E45D0000}"/>
    <cellStyle name="Normal 287 4" xfId="24037" xr:uid="{00000000-0005-0000-0000-0000E55D0000}"/>
    <cellStyle name="Normal 287 4 2" xfId="24038" xr:uid="{00000000-0005-0000-0000-0000E65D0000}"/>
    <cellStyle name="Normal 287 4 2 2" xfId="24039" xr:uid="{00000000-0005-0000-0000-0000E75D0000}"/>
    <cellStyle name="Normal 287 4 3" xfId="24040" xr:uid="{00000000-0005-0000-0000-0000E85D0000}"/>
    <cellStyle name="Normal 287 5" xfId="24041" xr:uid="{00000000-0005-0000-0000-0000E95D0000}"/>
    <cellStyle name="Normal 287 5 2" xfId="24042" xr:uid="{00000000-0005-0000-0000-0000EA5D0000}"/>
    <cellStyle name="Normal 287 5 2 2" xfId="24043" xr:uid="{00000000-0005-0000-0000-0000EB5D0000}"/>
    <cellStyle name="Normal 287 5 3" xfId="24044" xr:uid="{00000000-0005-0000-0000-0000EC5D0000}"/>
    <cellStyle name="Normal 287 6" xfId="24045" xr:uid="{00000000-0005-0000-0000-0000ED5D0000}"/>
    <cellStyle name="Normal 287 6 2" xfId="24046" xr:uid="{00000000-0005-0000-0000-0000EE5D0000}"/>
    <cellStyle name="Normal 287 6 2 2" xfId="24047" xr:uid="{00000000-0005-0000-0000-0000EF5D0000}"/>
    <cellStyle name="Normal 287 6 3" xfId="24048" xr:uid="{00000000-0005-0000-0000-0000F05D0000}"/>
    <cellStyle name="Normal 287 7" xfId="24049" xr:uid="{00000000-0005-0000-0000-0000F15D0000}"/>
    <cellStyle name="Normal 288" xfId="24050" xr:uid="{00000000-0005-0000-0000-0000F25D0000}"/>
    <cellStyle name="Normal 288 2" xfId="24051" xr:uid="{00000000-0005-0000-0000-0000F35D0000}"/>
    <cellStyle name="Normal 288 2 2" xfId="24052" xr:uid="{00000000-0005-0000-0000-0000F45D0000}"/>
    <cellStyle name="Normal 288 2 2 2" xfId="24053" xr:uid="{00000000-0005-0000-0000-0000F55D0000}"/>
    <cellStyle name="Normal 288 2 3" xfId="24054" xr:uid="{00000000-0005-0000-0000-0000F65D0000}"/>
    <cellStyle name="Normal 288 2 3 2" xfId="24055" xr:uid="{00000000-0005-0000-0000-0000F75D0000}"/>
    <cellStyle name="Normal 288 2 3 2 2" xfId="24056" xr:uid="{00000000-0005-0000-0000-0000F85D0000}"/>
    <cellStyle name="Normal 288 2 3 3" xfId="24057" xr:uid="{00000000-0005-0000-0000-0000F95D0000}"/>
    <cellStyle name="Normal 288 2 4" xfId="24058" xr:uid="{00000000-0005-0000-0000-0000FA5D0000}"/>
    <cellStyle name="Normal 288 2 4 2" xfId="24059" xr:uid="{00000000-0005-0000-0000-0000FB5D0000}"/>
    <cellStyle name="Normal 288 2 4 2 2" xfId="24060" xr:uid="{00000000-0005-0000-0000-0000FC5D0000}"/>
    <cellStyle name="Normal 288 2 4 3" xfId="24061" xr:uid="{00000000-0005-0000-0000-0000FD5D0000}"/>
    <cellStyle name="Normal 288 2 5" xfId="24062" xr:uid="{00000000-0005-0000-0000-0000FE5D0000}"/>
    <cellStyle name="Normal 288 3" xfId="24063" xr:uid="{00000000-0005-0000-0000-0000FF5D0000}"/>
    <cellStyle name="Normal 288 3 2" xfId="24064" xr:uid="{00000000-0005-0000-0000-0000005E0000}"/>
    <cellStyle name="Normal 288 3 2 2" xfId="24065" xr:uid="{00000000-0005-0000-0000-0000015E0000}"/>
    <cellStyle name="Normal 288 3 2 2 2" xfId="24066" xr:uid="{00000000-0005-0000-0000-0000025E0000}"/>
    <cellStyle name="Normal 288 3 2 3" xfId="24067" xr:uid="{00000000-0005-0000-0000-0000035E0000}"/>
    <cellStyle name="Normal 288 3 2 3 2" xfId="24068" xr:uid="{00000000-0005-0000-0000-0000045E0000}"/>
    <cellStyle name="Normal 288 3 2 3 2 2" xfId="24069" xr:uid="{00000000-0005-0000-0000-0000055E0000}"/>
    <cellStyle name="Normal 288 3 2 3 3" xfId="24070" xr:uid="{00000000-0005-0000-0000-0000065E0000}"/>
    <cellStyle name="Normal 288 3 2 4" xfId="24071" xr:uid="{00000000-0005-0000-0000-0000075E0000}"/>
    <cellStyle name="Normal 288 3 3" xfId="24072" xr:uid="{00000000-0005-0000-0000-0000085E0000}"/>
    <cellStyle name="Normal 288 3 3 2" xfId="24073" xr:uid="{00000000-0005-0000-0000-0000095E0000}"/>
    <cellStyle name="Normal 288 3 3 2 2" xfId="24074" xr:uid="{00000000-0005-0000-0000-00000A5E0000}"/>
    <cellStyle name="Normal 288 3 3 3" xfId="24075" xr:uid="{00000000-0005-0000-0000-00000B5E0000}"/>
    <cellStyle name="Normal 288 3 4" xfId="24076" xr:uid="{00000000-0005-0000-0000-00000C5E0000}"/>
    <cellStyle name="Normal 288 3 4 2" xfId="24077" xr:uid="{00000000-0005-0000-0000-00000D5E0000}"/>
    <cellStyle name="Normal 288 3 4 2 2" xfId="24078" xr:uid="{00000000-0005-0000-0000-00000E5E0000}"/>
    <cellStyle name="Normal 288 3 4 3" xfId="24079" xr:uid="{00000000-0005-0000-0000-00000F5E0000}"/>
    <cellStyle name="Normal 288 3 5" xfId="24080" xr:uid="{00000000-0005-0000-0000-0000105E0000}"/>
    <cellStyle name="Normal 288 3 5 2" xfId="24081" xr:uid="{00000000-0005-0000-0000-0000115E0000}"/>
    <cellStyle name="Normal 288 3 5 2 2" xfId="24082" xr:uid="{00000000-0005-0000-0000-0000125E0000}"/>
    <cellStyle name="Normal 288 3 5 3" xfId="24083" xr:uid="{00000000-0005-0000-0000-0000135E0000}"/>
    <cellStyle name="Normal 288 3 6" xfId="24084" xr:uid="{00000000-0005-0000-0000-0000145E0000}"/>
    <cellStyle name="Normal 288 4" xfId="24085" xr:uid="{00000000-0005-0000-0000-0000155E0000}"/>
    <cellStyle name="Normal 288 4 2" xfId="24086" xr:uid="{00000000-0005-0000-0000-0000165E0000}"/>
    <cellStyle name="Normal 288 4 2 2" xfId="24087" xr:uid="{00000000-0005-0000-0000-0000175E0000}"/>
    <cellStyle name="Normal 288 4 3" xfId="24088" xr:uid="{00000000-0005-0000-0000-0000185E0000}"/>
    <cellStyle name="Normal 288 5" xfId="24089" xr:uid="{00000000-0005-0000-0000-0000195E0000}"/>
    <cellStyle name="Normal 288 5 2" xfId="24090" xr:uid="{00000000-0005-0000-0000-00001A5E0000}"/>
    <cellStyle name="Normal 288 5 2 2" xfId="24091" xr:uid="{00000000-0005-0000-0000-00001B5E0000}"/>
    <cellStyle name="Normal 288 5 3" xfId="24092" xr:uid="{00000000-0005-0000-0000-00001C5E0000}"/>
    <cellStyle name="Normal 288 6" xfId="24093" xr:uid="{00000000-0005-0000-0000-00001D5E0000}"/>
    <cellStyle name="Normal 288 6 2" xfId="24094" xr:uid="{00000000-0005-0000-0000-00001E5E0000}"/>
    <cellStyle name="Normal 288 6 2 2" xfId="24095" xr:uid="{00000000-0005-0000-0000-00001F5E0000}"/>
    <cellStyle name="Normal 288 6 3" xfId="24096" xr:uid="{00000000-0005-0000-0000-0000205E0000}"/>
    <cellStyle name="Normal 288 7" xfId="24097" xr:uid="{00000000-0005-0000-0000-0000215E0000}"/>
    <cellStyle name="Normal 289" xfId="24098" xr:uid="{00000000-0005-0000-0000-0000225E0000}"/>
    <cellStyle name="Normal 289 2" xfId="24099" xr:uid="{00000000-0005-0000-0000-0000235E0000}"/>
    <cellStyle name="Normal 289 2 2" xfId="24100" xr:uid="{00000000-0005-0000-0000-0000245E0000}"/>
    <cellStyle name="Normal 289 2 2 2" xfId="24101" xr:uid="{00000000-0005-0000-0000-0000255E0000}"/>
    <cellStyle name="Normal 289 2 3" xfId="24102" xr:uid="{00000000-0005-0000-0000-0000265E0000}"/>
    <cellStyle name="Normal 289 2 3 2" xfId="24103" xr:uid="{00000000-0005-0000-0000-0000275E0000}"/>
    <cellStyle name="Normal 289 2 3 2 2" xfId="24104" xr:uid="{00000000-0005-0000-0000-0000285E0000}"/>
    <cellStyle name="Normal 289 2 3 3" xfId="24105" xr:uid="{00000000-0005-0000-0000-0000295E0000}"/>
    <cellStyle name="Normal 289 2 4" xfId="24106" xr:uid="{00000000-0005-0000-0000-00002A5E0000}"/>
    <cellStyle name="Normal 289 2 4 2" xfId="24107" xr:uid="{00000000-0005-0000-0000-00002B5E0000}"/>
    <cellStyle name="Normal 289 2 4 2 2" xfId="24108" xr:uid="{00000000-0005-0000-0000-00002C5E0000}"/>
    <cellStyle name="Normal 289 2 4 3" xfId="24109" xr:uid="{00000000-0005-0000-0000-00002D5E0000}"/>
    <cellStyle name="Normal 289 2 5" xfId="24110" xr:uid="{00000000-0005-0000-0000-00002E5E0000}"/>
    <cellStyle name="Normal 289 3" xfId="24111" xr:uid="{00000000-0005-0000-0000-00002F5E0000}"/>
    <cellStyle name="Normal 289 3 2" xfId="24112" xr:uid="{00000000-0005-0000-0000-0000305E0000}"/>
    <cellStyle name="Normal 289 3 2 2" xfId="24113" xr:uid="{00000000-0005-0000-0000-0000315E0000}"/>
    <cellStyle name="Normal 289 3 2 2 2" xfId="24114" xr:uid="{00000000-0005-0000-0000-0000325E0000}"/>
    <cellStyle name="Normal 289 3 2 3" xfId="24115" xr:uid="{00000000-0005-0000-0000-0000335E0000}"/>
    <cellStyle name="Normal 289 3 2 3 2" xfId="24116" xr:uid="{00000000-0005-0000-0000-0000345E0000}"/>
    <cellStyle name="Normal 289 3 2 3 2 2" xfId="24117" xr:uid="{00000000-0005-0000-0000-0000355E0000}"/>
    <cellStyle name="Normal 289 3 2 3 3" xfId="24118" xr:uid="{00000000-0005-0000-0000-0000365E0000}"/>
    <cellStyle name="Normal 289 3 2 4" xfId="24119" xr:uid="{00000000-0005-0000-0000-0000375E0000}"/>
    <cellStyle name="Normal 289 3 3" xfId="24120" xr:uid="{00000000-0005-0000-0000-0000385E0000}"/>
    <cellStyle name="Normal 289 3 3 2" xfId="24121" xr:uid="{00000000-0005-0000-0000-0000395E0000}"/>
    <cellStyle name="Normal 289 3 3 2 2" xfId="24122" xr:uid="{00000000-0005-0000-0000-00003A5E0000}"/>
    <cellStyle name="Normal 289 3 3 3" xfId="24123" xr:uid="{00000000-0005-0000-0000-00003B5E0000}"/>
    <cellStyle name="Normal 289 3 4" xfId="24124" xr:uid="{00000000-0005-0000-0000-00003C5E0000}"/>
    <cellStyle name="Normal 289 3 4 2" xfId="24125" xr:uid="{00000000-0005-0000-0000-00003D5E0000}"/>
    <cellStyle name="Normal 289 3 4 2 2" xfId="24126" xr:uid="{00000000-0005-0000-0000-00003E5E0000}"/>
    <cellStyle name="Normal 289 3 4 3" xfId="24127" xr:uid="{00000000-0005-0000-0000-00003F5E0000}"/>
    <cellStyle name="Normal 289 3 5" xfId="24128" xr:uid="{00000000-0005-0000-0000-0000405E0000}"/>
    <cellStyle name="Normal 289 3 5 2" xfId="24129" xr:uid="{00000000-0005-0000-0000-0000415E0000}"/>
    <cellStyle name="Normal 289 3 5 2 2" xfId="24130" xr:uid="{00000000-0005-0000-0000-0000425E0000}"/>
    <cellStyle name="Normal 289 3 5 3" xfId="24131" xr:uid="{00000000-0005-0000-0000-0000435E0000}"/>
    <cellStyle name="Normal 289 3 6" xfId="24132" xr:uid="{00000000-0005-0000-0000-0000445E0000}"/>
    <cellStyle name="Normal 289 4" xfId="24133" xr:uid="{00000000-0005-0000-0000-0000455E0000}"/>
    <cellStyle name="Normal 289 4 2" xfId="24134" xr:uid="{00000000-0005-0000-0000-0000465E0000}"/>
    <cellStyle name="Normal 289 4 2 2" xfId="24135" xr:uid="{00000000-0005-0000-0000-0000475E0000}"/>
    <cellStyle name="Normal 289 4 3" xfId="24136" xr:uid="{00000000-0005-0000-0000-0000485E0000}"/>
    <cellStyle name="Normal 289 5" xfId="24137" xr:uid="{00000000-0005-0000-0000-0000495E0000}"/>
    <cellStyle name="Normal 289 5 2" xfId="24138" xr:uid="{00000000-0005-0000-0000-00004A5E0000}"/>
    <cellStyle name="Normal 289 5 2 2" xfId="24139" xr:uid="{00000000-0005-0000-0000-00004B5E0000}"/>
    <cellStyle name="Normal 289 5 3" xfId="24140" xr:uid="{00000000-0005-0000-0000-00004C5E0000}"/>
    <cellStyle name="Normal 289 6" xfId="24141" xr:uid="{00000000-0005-0000-0000-00004D5E0000}"/>
    <cellStyle name="Normal 289 6 2" xfId="24142" xr:uid="{00000000-0005-0000-0000-00004E5E0000}"/>
    <cellStyle name="Normal 289 6 2 2" xfId="24143" xr:uid="{00000000-0005-0000-0000-00004F5E0000}"/>
    <cellStyle name="Normal 289 6 3" xfId="24144" xr:uid="{00000000-0005-0000-0000-0000505E0000}"/>
    <cellStyle name="Normal 289 7" xfId="24145" xr:uid="{00000000-0005-0000-0000-0000515E0000}"/>
    <cellStyle name="Normal 29" xfId="24146" xr:uid="{00000000-0005-0000-0000-0000525E0000}"/>
    <cellStyle name="Normal 29 2" xfId="24147" xr:uid="{00000000-0005-0000-0000-0000535E0000}"/>
    <cellStyle name="Normal 29 2 2" xfId="24148" xr:uid="{00000000-0005-0000-0000-0000545E0000}"/>
    <cellStyle name="Normal 29 2 2 2" xfId="24149" xr:uid="{00000000-0005-0000-0000-0000555E0000}"/>
    <cellStyle name="Normal 29 2 2 2 2" xfId="24150" xr:uid="{00000000-0005-0000-0000-0000565E0000}"/>
    <cellStyle name="Normal 29 2 2 3" xfId="24151" xr:uid="{00000000-0005-0000-0000-0000575E0000}"/>
    <cellStyle name="Normal 29 2 2 3 2" xfId="24152" xr:uid="{00000000-0005-0000-0000-0000585E0000}"/>
    <cellStyle name="Normal 29 2 2 3 2 2" xfId="24153" xr:uid="{00000000-0005-0000-0000-0000595E0000}"/>
    <cellStyle name="Normal 29 2 2 3 3" xfId="24154" xr:uid="{00000000-0005-0000-0000-00005A5E0000}"/>
    <cellStyle name="Normal 29 2 2 4" xfId="24155" xr:uid="{00000000-0005-0000-0000-00005B5E0000}"/>
    <cellStyle name="Normal 29 2 2 4 2" xfId="24156" xr:uid="{00000000-0005-0000-0000-00005C5E0000}"/>
    <cellStyle name="Normal 29 2 2 4 2 2" xfId="24157" xr:uid="{00000000-0005-0000-0000-00005D5E0000}"/>
    <cellStyle name="Normal 29 2 2 4 3" xfId="24158" xr:uid="{00000000-0005-0000-0000-00005E5E0000}"/>
    <cellStyle name="Normal 29 2 2 5" xfId="24159" xr:uid="{00000000-0005-0000-0000-00005F5E0000}"/>
    <cellStyle name="Normal 29 2 3" xfId="24160" xr:uid="{00000000-0005-0000-0000-0000605E0000}"/>
    <cellStyle name="Normal 29 2 3 2" xfId="24161" xr:uid="{00000000-0005-0000-0000-0000615E0000}"/>
    <cellStyle name="Normal 29 2 3 2 2" xfId="24162" xr:uid="{00000000-0005-0000-0000-0000625E0000}"/>
    <cellStyle name="Normal 29 2 3 3" xfId="24163" xr:uid="{00000000-0005-0000-0000-0000635E0000}"/>
    <cellStyle name="Normal 29 2 4" xfId="24164" xr:uid="{00000000-0005-0000-0000-0000645E0000}"/>
    <cellStyle name="Normal 29 2 4 2" xfId="24165" xr:uid="{00000000-0005-0000-0000-0000655E0000}"/>
    <cellStyle name="Normal 29 2 4 2 2" xfId="24166" xr:uid="{00000000-0005-0000-0000-0000665E0000}"/>
    <cellStyle name="Normal 29 2 4 3" xfId="24167" xr:uid="{00000000-0005-0000-0000-0000675E0000}"/>
    <cellStyle name="Normal 29 2 5" xfId="24168" xr:uid="{00000000-0005-0000-0000-0000685E0000}"/>
    <cellStyle name="Normal 29 2 5 2" xfId="24169" xr:uid="{00000000-0005-0000-0000-0000695E0000}"/>
    <cellStyle name="Normal 29 2 5 2 2" xfId="24170" xr:uid="{00000000-0005-0000-0000-00006A5E0000}"/>
    <cellStyle name="Normal 29 2 5 3" xfId="24171" xr:uid="{00000000-0005-0000-0000-00006B5E0000}"/>
    <cellStyle name="Normal 29 2 6" xfId="24172" xr:uid="{00000000-0005-0000-0000-00006C5E0000}"/>
    <cellStyle name="Normal 29 3" xfId="24173" xr:uid="{00000000-0005-0000-0000-00006D5E0000}"/>
    <cellStyle name="Normal 29 3 2" xfId="24174" xr:uid="{00000000-0005-0000-0000-00006E5E0000}"/>
    <cellStyle name="Normal 29 3 2 2" xfId="24175" xr:uid="{00000000-0005-0000-0000-00006F5E0000}"/>
    <cellStyle name="Normal 29 3 3" xfId="24176" xr:uid="{00000000-0005-0000-0000-0000705E0000}"/>
    <cellStyle name="Normal 29 3 3 2" xfId="24177" xr:uid="{00000000-0005-0000-0000-0000715E0000}"/>
    <cellStyle name="Normal 29 3 3 2 2" xfId="24178" xr:uid="{00000000-0005-0000-0000-0000725E0000}"/>
    <cellStyle name="Normal 29 3 3 3" xfId="24179" xr:uid="{00000000-0005-0000-0000-0000735E0000}"/>
    <cellStyle name="Normal 29 3 4" xfId="24180" xr:uid="{00000000-0005-0000-0000-0000745E0000}"/>
    <cellStyle name="Normal 29 3 4 2" xfId="24181" xr:uid="{00000000-0005-0000-0000-0000755E0000}"/>
    <cellStyle name="Normal 29 3 4 2 2" xfId="24182" xr:uid="{00000000-0005-0000-0000-0000765E0000}"/>
    <cellStyle name="Normal 29 3 4 3" xfId="24183" xr:uid="{00000000-0005-0000-0000-0000775E0000}"/>
    <cellStyle name="Normal 29 3 5" xfId="24184" xr:uid="{00000000-0005-0000-0000-0000785E0000}"/>
    <cellStyle name="Normal 29 4" xfId="24185" xr:uid="{00000000-0005-0000-0000-0000795E0000}"/>
    <cellStyle name="Normal 29 4 2" xfId="24186" xr:uid="{00000000-0005-0000-0000-00007A5E0000}"/>
    <cellStyle name="Normal 29 4 2 2" xfId="24187" xr:uid="{00000000-0005-0000-0000-00007B5E0000}"/>
    <cellStyle name="Normal 29 4 3" xfId="24188" xr:uid="{00000000-0005-0000-0000-00007C5E0000}"/>
    <cellStyle name="Normal 29 5" xfId="24189" xr:uid="{00000000-0005-0000-0000-00007D5E0000}"/>
    <cellStyle name="Normal 29 5 2" xfId="24190" xr:uid="{00000000-0005-0000-0000-00007E5E0000}"/>
    <cellStyle name="Normal 29 5 2 2" xfId="24191" xr:uid="{00000000-0005-0000-0000-00007F5E0000}"/>
    <cellStyle name="Normal 29 5 3" xfId="24192" xr:uid="{00000000-0005-0000-0000-0000805E0000}"/>
    <cellStyle name="Normal 29 6" xfId="24193" xr:uid="{00000000-0005-0000-0000-0000815E0000}"/>
    <cellStyle name="Normal 29 6 2" xfId="24194" xr:uid="{00000000-0005-0000-0000-0000825E0000}"/>
    <cellStyle name="Normal 29 6 2 2" xfId="24195" xr:uid="{00000000-0005-0000-0000-0000835E0000}"/>
    <cellStyle name="Normal 29 6 3" xfId="24196" xr:uid="{00000000-0005-0000-0000-0000845E0000}"/>
    <cellStyle name="Normal 29 7" xfId="24197" xr:uid="{00000000-0005-0000-0000-0000855E0000}"/>
    <cellStyle name="Normal 290" xfId="24198" xr:uid="{00000000-0005-0000-0000-0000865E0000}"/>
    <cellStyle name="Normal 290 2" xfId="24199" xr:uid="{00000000-0005-0000-0000-0000875E0000}"/>
    <cellStyle name="Normal 290 2 2" xfId="24200" xr:uid="{00000000-0005-0000-0000-0000885E0000}"/>
    <cellStyle name="Normal 290 2 2 2" xfId="24201" xr:uid="{00000000-0005-0000-0000-0000895E0000}"/>
    <cellStyle name="Normal 290 2 3" xfId="24202" xr:uid="{00000000-0005-0000-0000-00008A5E0000}"/>
    <cellStyle name="Normal 290 2 3 2" xfId="24203" xr:uid="{00000000-0005-0000-0000-00008B5E0000}"/>
    <cellStyle name="Normal 290 2 3 2 2" xfId="24204" xr:uid="{00000000-0005-0000-0000-00008C5E0000}"/>
    <cellStyle name="Normal 290 2 3 3" xfId="24205" xr:uid="{00000000-0005-0000-0000-00008D5E0000}"/>
    <cellStyle name="Normal 290 2 4" xfId="24206" xr:uid="{00000000-0005-0000-0000-00008E5E0000}"/>
    <cellStyle name="Normal 290 2 4 2" xfId="24207" xr:uid="{00000000-0005-0000-0000-00008F5E0000}"/>
    <cellStyle name="Normal 290 2 4 2 2" xfId="24208" xr:uid="{00000000-0005-0000-0000-0000905E0000}"/>
    <cellStyle name="Normal 290 2 4 3" xfId="24209" xr:uid="{00000000-0005-0000-0000-0000915E0000}"/>
    <cellStyle name="Normal 290 2 5" xfId="24210" xr:uid="{00000000-0005-0000-0000-0000925E0000}"/>
    <cellStyle name="Normal 290 3" xfId="24211" xr:uid="{00000000-0005-0000-0000-0000935E0000}"/>
    <cellStyle name="Normal 290 3 2" xfId="24212" xr:uid="{00000000-0005-0000-0000-0000945E0000}"/>
    <cellStyle name="Normal 290 3 2 2" xfId="24213" xr:uid="{00000000-0005-0000-0000-0000955E0000}"/>
    <cellStyle name="Normal 290 3 2 2 2" xfId="24214" xr:uid="{00000000-0005-0000-0000-0000965E0000}"/>
    <cellStyle name="Normal 290 3 2 3" xfId="24215" xr:uid="{00000000-0005-0000-0000-0000975E0000}"/>
    <cellStyle name="Normal 290 3 2 3 2" xfId="24216" xr:uid="{00000000-0005-0000-0000-0000985E0000}"/>
    <cellStyle name="Normal 290 3 2 3 2 2" xfId="24217" xr:uid="{00000000-0005-0000-0000-0000995E0000}"/>
    <cellStyle name="Normal 290 3 2 3 3" xfId="24218" xr:uid="{00000000-0005-0000-0000-00009A5E0000}"/>
    <cellStyle name="Normal 290 3 2 4" xfId="24219" xr:uid="{00000000-0005-0000-0000-00009B5E0000}"/>
    <cellStyle name="Normal 290 3 3" xfId="24220" xr:uid="{00000000-0005-0000-0000-00009C5E0000}"/>
    <cellStyle name="Normal 290 3 3 2" xfId="24221" xr:uid="{00000000-0005-0000-0000-00009D5E0000}"/>
    <cellStyle name="Normal 290 3 3 2 2" xfId="24222" xr:uid="{00000000-0005-0000-0000-00009E5E0000}"/>
    <cellStyle name="Normal 290 3 3 3" xfId="24223" xr:uid="{00000000-0005-0000-0000-00009F5E0000}"/>
    <cellStyle name="Normal 290 3 4" xfId="24224" xr:uid="{00000000-0005-0000-0000-0000A05E0000}"/>
    <cellStyle name="Normal 290 3 4 2" xfId="24225" xr:uid="{00000000-0005-0000-0000-0000A15E0000}"/>
    <cellStyle name="Normal 290 3 4 2 2" xfId="24226" xr:uid="{00000000-0005-0000-0000-0000A25E0000}"/>
    <cellStyle name="Normal 290 3 4 3" xfId="24227" xr:uid="{00000000-0005-0000-0000-0000A35E0000}"/>
    <cellStyle name="Normal 290 3 5" xfId="24228" xr:uid="{00000000-0005-0000-0000-0000A45E0000}"/>
    <cellStyle name="Normal 290 3 5 2" xfId="24229" xr:uid="{00000000-0005-0000-0000-0000A55E0000}"/>
    <cellStyle name="Normal 290 3 5 2 2" xfId="24230" xr:uid="{00000000-0005-0000-0000-0000A65E0000}"/>
    <cellStyle name="Normal 290 3 5 3" xfId="24231" xr:uid="{00000000-0005-0000-0000-0000A75E0000}"/>
    <cellStyle name="Normal 290 3 6" xfId="24232" xr:uid="{00000000-0005-0000-0000-0000A85E0000}"/>
    <cellStyle name="Normal 290 4" xfId="24233" xr:uid="{00000000-0005-0000-0000-0000A95E0000}"/>
    <cellStyle name="Normal 290 4 2" xfId="24234" xr:uid="{00000000-0005-0000-0000-0000AA5E0000}"/>
    <cellStyle name="Normal 290 4 2 2" xfId="24235" xr:uid="{00000000-0005-0000-0000-0000AB5E0000}"/>
    <cellStyle name="Normal 290 4 3" xfId="24236" xr:uid="{00000000-0005-0000-0000-0000AC5E0000}"/>
    <cellStyle name="Normal 290 5" xfId="24237" xr:uid="{00000000-0005-0000-0000-0000AD5E0000}"/>
    <cellStyle name="Normal 290 5 2" xfId="24238" xr:uid="{00000000-0005-0000-0000-0000AE5E0000}"/>
    <cellStyle name="Normal 290 5 2 2" xfId="24239" xr:uid="{00000000-0005-0000-0000-0000AF5E0000}"/>
    <cellStyle name="Normal 290 5 3" xfId="24240" xr:uid="{00000000-0005-0000-0000-0000B05E0000}"/>
    <cellStyle name="Normal 290 6" xfId="24241" xr:uid="{00000000-0005-0000-0000-0000B15E0000}"/>
    <cellStyle name="Normal 290 6 2" xfId="24242" xr:uid="{00000000-0005-0000-0000-0000B25E0000}"/>
    <cellStyle name="Normal 290 6 2 2" xfId="24243" xr:uid="{00000000-0005-0000-0000-0000B35E0000}"/>
    <cellStyle name="Normal 290 6 3" xfId="24244" xr:uid="{00000000-0005-0000-0000-0000B45E0000}"/>
    <cellStyle name="Normal 290 7" xfId="24245" xr:uid="{00000000-0005-0000-0000-0000B55E0000}"/>
    <cellStyle name="Normal 291" xfId="24246" xr:uid="{00000000-0005-0000-0000-0000B65E0000}"/>
    <cellStyle name="Normal 291 2" xfId="24247" xr:uid="{00000000-0005-0000-0000-0000B75E0000}"/>
    <cellStyle name="Normal 291 2 2" xfId="24248" xr:uid="{00000000-0005-0000-0000-0000B85E0000}"/>
    <cellStyle name="Normal 291 2 2 2" xfId="24249" xr:uid="{00000000-0005-0000-0000-0000B95E0000}"/>
    <cellStyle name="Normal 291 2 3" xfId="24250" xr:uid="{00000000-0005-0000-0000-0000BA5E0000}"/>
    <cellStyle name="Normal 291 2 3 2" xfId="24251" xr:uid="{00000000-0005-0000-0000-0000BB5E0000}"/>
    <cellStyle name="Normal 291 2 3 2 2" xfId="24252" xr:uid="{00000000-0005-0000-0000-0000BC5E0000}"/>
    <cellStyle name="Normal 291 2 3 3" xfId="24253" xr:uid="{00000000-0005-0000-0000-0000BD5E0000}"/>
    <cellStyle name="Normal 291 2 4" xfId="24254" xr:uid="{00000000-0005-0000-0000-0000BE5E0000}"/>
    <cellStyle name="Normal 291 2 4 2" xfId="24255" xr:uid="{00000000-0005-0000-0000-0000BF5E0000}"/>
    <cellStyle name="Normal 291 2 4 2 2" xfId="24256" xr:uid="{00000000-0005-0000-0000-0000C05E0000}"/>
    <cellStyle name="Normal 291 2 4 3" xfId="24257" xr:uid="{00000000-0005-0000-0000-0000C15E0000}"/>
    <cellStyle name="Normal 291 2 5" xfId="24258" xr:uid="{00000000-0005-0000-0000-0000C25E0000}"/>
    <cellStyle name="Normal 291 3" xfId="24259" xr:uid="{00000000-0005-0000-0000-0000C35E0000}"/>
    <cellStyle name="Normal 291 3 2" xfId="24260" xr:uid="{00000000-0005-0000-0000-0000C45E0000}"/>
    <cellStyle name="Normal 291 3 2 2" xfId="24261" xr:uid="{00000000-0005-0000-0000-0000C55E0000}"/>
    <cellStyle name="Normal 291 3 2 2 2" xfId="24262" xr:uid="{00000000-0005-0000-0000-0000C65E0000}"/>
    <cellStyle name="Normal 291 3 2 3" xfId="24263" xr:uid="{00000000-0005-0000-0000-0000C75E0000}"/>
    <cellStyle name="Normal 291 3 2 3 2" xfId="24264" xr:uid="{00000000-0005-0000-0000-0000C85E0000}"/>
    <cellStyle name="Normal 291 3 2 3 2 2" xfId="24265" xr:uid="{00000000-0005-0000-0000-0000C95E0000}"/>
    <cellStyle name="Normal 291 3 2 3 3" xfId="24266" xr:uid="{00000000-0005-0000-0000-0000CA5E0000}"/>
    <cellStyle name="Normal 291 3 2 4" xfId="24267" xr:uid="{00000000-0005-0000-0000-0000CB5E0000}"/>
    <cellStyle name="Normal 291 3 3" xfId="24268" xr:uid="{00000000-0005-0000-0000-0000CC5E0000}"/>
    <cellStyle name="Normal 291 3 3 2" xfId="24269" xr:uid="{00000000-0005-0000-0000-0000CD5E0000}"/>
    <cellStyle name="Normal 291 3 3 2 2" xfId="24270" xr:uid="{00000000-0005-0000-0000-0000CE5E0000}"/>
    <cellStyle name="Normal 291 3 3 3" xfId="24271" xr:uid="{00000000-0005-0000-0000-0000CF5E0000}"/>
    <cellStyle name="Normal 291 3 4" xfId="24272" xr:uid="{00000000-0005-0000-0000-0000D05E0000}"/>
    <cellStyle name="Normal 291 3 4 2" xfId="24273" xr:uid="{00000000-0005-0000-0000-0000D15E0000}"/>
    <cellStyle name="Normal 291 3 4 2 2" xfId="24274" xr:uid="{00000000-0005-0000-0000-0000D25E0000}"/>
    <cellStyle name="Normal 291 3 4 3" xfId="24275" xr:uid="{00000000-0005-0000-0000-0000D35E0000}"/>
    <cellStyle name="Normal 291 3 5" xfId="24276" xr:uid="{00000000-0005-0000-0000-0000D45E0000}"/>
    <cellStyle name="Normal 291 3 5 2" xfId="24277" xr:uid="{00000000-0005-0000-0000-0000D55E0000}"/>
    <cellStyle name="Normal 291 3 5 2 2" xfId="24278" xr:uid="{00000000-0005-0000-0000-0000D65E0000}"/>
    <cellStyle name="Normal 291 3 5 3" xfId="24279" xr:uid="{00000000-0005-0000-0000-0000D75E0000}"/>
    <cellStyle name="Normal 291 3 6" xfId="24280" xr:uid="{00000000-0005-0000-0000-0000D85E0000}"/>
    <cellStyle name="Normal 291 4" xfId="24281" xr:uid="{00000000-0005-0000-0000-0000D95E0000}"/>
    <cellStyle name="Normal 291 4 2" xfId="24282" xr:uid="{00000000-0005-0000-0000-0000DA5E0000}"/>
    <cellStyle name="Normal 291 4 2 2" xfId="24283" xr:uid="{00000000-0005-0000-0000-0000DB5E0000}"/>
    <cellStyle name="Normal 291 4 3" xfId="24284" xr:uid="{00000000-0005-0000-0000-0000DC5E0000}"/>
    <cellStyle name="Normal 291 5" xfId="24285" xr:uid="{00000000-0005-0000-0000-0000DD5E0000}"/>
    <cellStyle name="Normal 291 5 2" xfId="24286" xr:uid="{00000000-0005-0000-0000-0000DE5E0000}"/>
    <cellStyle name="Normal 291 5 2 2" xfId="24287" xr:uid="{00000000-0005-0000-0000-0000DF5E0000}"/>
    <cellStyle name="Normal 291 5 3" xfId="24288" xr:uid="{00000000-0005-0000-0000-0000E05E0000}"/>
    <cellStyle name="Normal 291 6" xfId="24289" xr:uid="{00000000-0005-0000-0000-0000E15E0000}"/>
    <cellStyle name="Normal 291 6 2" xfId="24290" xr:uid="{00000000-0005-0000-0000-0000E25E0000}"/>
    <cellStyle name="Normal 291 6 2 2" xfId="24291" xr:uid="{00000000-0005-0000-0000-0000E35E0000}"/>
    <cellStyle name="Normal 291 6 3" xfId="24292" xr:uid="{00000000-0005-0000-0000-0000E45E0000}"/>
    <cellStyle name="Normal 291 7" xfId="24293" xr:uid="{00000000-0005-0000-0000-0000E55E0000}"/>
    <cellStyle name="Normal 292" xfId="24294" xr:uid="{00000000-0005-0000-0000-0000E65E0000}"/>
    <cellStyle name="Normal 292 2" xfId="24295" xr:uid="{00000000-0005-0000-0000-0000E75E0000}"/>
    <cellStyle name="Normal 292 2 2" xfId="24296" xr:uid="{00000000-0005-0000-0000-0000E85E0000}"/>
    <cellStyle name="Normal 292 2 2 2" xfId="24297" xr:uid="{00000000-0005-0000-0000-0000E95E0000}"/>
    <cellStyle name="Normal 292 2 3" xfId="24298" xr:uid="{00000000-0005-0000-0000-0000EA5E0000}"/>
    <cellStyle name="Normal 292 2 3 2" xfId="24299" xr:uid="{00000000-0005-0000-0000-0000EB5E0000}"/>
    <cellStyle name="Normal 292 2 3 2 2" xfId="24300" xr:uid="{00000000-0005-0000-0000-0000EC5E0000}"/>
    <cellStyle name="Normal 292 2 3 3" xfId="24301" xr:uid="{00000000-0005-0000-0000-0000ED5E0000}"/>
    <cellStyle name="Normal 292 2 4" xfId="24302" xr:uid="{00000000-0005-0000-0000-0000EE5E0000}"/>
    <cellStyle name="Normal 292 2 4 2" xfId="24303" xr:uid="{00000000-0005-0000-0000-0000EF5E0000}"/>
    <cellStyle name="Normal 292 2 4 2 2" xfId="24304" xr:uid="{00000000-0005-0000-0000-0000F05E0000}"/>
    <cellStyle name="Normal 292 2 4 3" xfId="24305" xr:uid="{00000000-0005-0000-0000-0000F15E0000}"/>
    <cellStyle name="Normal 292 2 5" xfId="24306" xr:uid="{00000000-0005-0000-0000-0000F25E0000}"/>
    <cellStyle name="Normal 292 3" xfId="24307" xr:uid="{00000000-0005-0000-0000-0000F35E0000}"/>
    <cellStyle name="Normal 292 3 2" xfId="24308" xr:uid="{00000000-0005-0000-0000-0000F45E0000}"/>
    <cellStyle name="Normal 292 3 2 2" xfId="24309" xr:uid="{00000000-0005-0000-0000-0000F55E0000}"/>
    <cellStyle name="Normal 292 3 2 2 2" xfId="24310" xr:uid="{00000000-0005-0000-0000-0000F65E0000}"/>
    <cellStyle name="Normal 292 3 2 3" xfId="24311" xr:uid="{00000000-0005-0000-0000-0000F75E0000}"/>
    <cellStyle name="Normal 292 3 2 3 2" xfId="24312" xr:uid="{00000000-0005-0000-0000-0000F85E0000}"/>
    <cellStyle name="Normal 292 3 2 3 2 2" xfId="24313" xr:uid="{00000000-0005-0000-0000-0000F95E0000}"/>
    <cellStyle name="Normal 292 3 2 3 3" xfId="24314" xr:uid="{00000000-0005-0000-0000-0000FA5E0000}"/>
    <cellStyle name="Normal 292 3 2 4" xfId="24315" xr:uid="{00000000-0005-0000-0000-0000FB5E0000}"/>
    <cellStyle name="Normal 292 3 3" xfId="24316" xr:uid="{00000000-0005-0000-0000-0000FC5E0000}"/>
    <cellStyle name="Normal 292 3 3 2" xfId="24317" xr:uid="{00000000-0005-0000-0000-0000FD5E0000}"/>
    <cellStyle name="Normal 292 3 3 2 2" xfId="24318" xr:uid="{00000000-0005-0000-0000-0000FE5E0000}"/>
    <cellStyle name="Normal 292 3 3 3" xfId="24319" xr:uid="{00000000-0005-0000-0000-0000FF5E0000}"/>
    <cellStyle name="Normal 292 3 4" xfId="24320" xr:uid="{00000000-0005-0000-0000-0000005F0000}"/>
    <cellStyle name="Normal 292 3 4 2" xfId="24321" xr:uid="{00000000-0005-0000-0000-0000015F0000}"/>
    <cellStyle name="Normal 292 3 4 2 2" xfId="24322" xr:uid="{00000000-0005-0000-0000-0000025F0000}"/>
    <cellStyle name="Normal 292 3 4 3" xfId="24323" xr:uid="{00000000-0005-0000-0000-0000035F0000}"/>
    <cellStyle name="Normal 292 3 5" xfId="24324" xr:uid="{00000000-0005-0000-0000-0000045F0000}"/>
    <cellStyle name="Normal 292 3 5 2" xfId="24325" xr:uid="{00000000-0005-0000-0000-0000055F0000}"/>
    <cellStyle name="Normal 292 3 5 2 2" xfId="24326" xr:uid="{00000000-0005-0000-0000-0000065F0000}"/>
    <cellStyle name="Normal 292 3 5 3" xfId="24327" xr:uid="{00000000-0005-0000-0000-0000075F0000}"/>
    <cellStyle name="Normal 292 3 6" xfId="24328" xr:uid="{00000000-0005-0000-0000-0000085F0000}"/>
    <cellStyle name="Normal 292 4" xfId="24329" xr:uid="{00000000-0005-0000-0000-0000095F0000}"/>
    <cellStyle name="Normal 292 4 2" xfId="24330" xr:uid="{00000000-0005-0000-0000-00000A5F0000}"/>
    <cellStyle name="Normal 292 4 2 2" xfId="24331" xr:uid="{00000000-0005-0000-0000-00000B5F0000}"/>
    <cellStyle name="Normal 292 4 3" xfId="24332" xr:uid="{00000000-0005-0000-0000-00000C5F0000}"/>
    <cellStyle name="Normal 292 5" xfId="24333" xr:uid="{00000000-0005-0000-0000-00000D5F0000}"/>
    <cellStyle name="Normal 292 5 2" xfId="24334" xr:uid="{00000000-0005-0000-0000-00000E5F0000}"/>
    <cellStyle name="Normal 292 5 2 2" xfId="24335" xr:uid="{00000000-0005-0000-0000-00000F5F0000}"/>
    <cellStyle name="Normal 292 5 3" xfId="24336" xr:uid="{00000000-0005-0000-0000-0000105F0000}"/>
    <cellStyle name="Normal 292 6" xfId="24337" xr:uid="{00000000-0005-0000-0000-0000115F0000}"/>
    <cellStyle name="Normal 292 6 2" xfId="24338" xr:uid="{00000000-0005-0000-0000-0000125F0000}"/>
    <cellStyle name="Normal 292 6 2 2" xfId="24339" xr:uid="{00000000-0005-0000-0000-0000135F0000}"/>
    <cellStyle name="Normal 292 6 3" xfId="24340" xr:uid="{00000000-0005-0000-0000-0000145F0000}"/>
    <cellStyle name="Normal 292 7" xfId="24341" xr:uid="{00000000-0005-0000-0000-0000155F0000}"/>
    <cellStyle name="Normal 293" xfId="24342" xr:uid="{00000000-0005-0000-0000-0000165F0000}"/>
    <cellStyle name="Normal 293 2" xfId="24343" xr:uid="{00000000-0005-0000-0000-0000175F0000}"/>
    <cellStyle name="Normal 293 2 2" xfId="24344" xr:uid="{00000000-0005-0000-0000-0000185F0000}"/>
    <cellStyle name="Normal 293 2 2 2" xfId="24345" xr:uid="{00000000-0005-0000-0000-0000195F0000}"/>
    <cellStyle name="Normal 293 2 3" xfId="24346" xr:uid="{00000000-0005-0000-0000-00001A5F0000}"/>
    <cellStyle name="Normal 293 2 3 2" xfId="24347" xr:uid="{00000000-0005-0000-0000-00001B5F0000}"/>
    <cellStyle name="Normal 293 2 3 2 2" xfId="24348" xr:uid="{00000000-0005-0000-0000-00001C5F0000}"/>
    <cellStyle name="Normal 293 2 3 3" xfId="24349" xr:uid="{00000000-0005-0000-0000-00001D5F0000}"/>
    <cellStyle name="Normal 293 2 4" xfId="24350" xr:uid="{00000000-0005-0000-0000-00001E5F0000}"/>
    <cellStyle name="Normal 293 2 4 2" xfId="24351" xr:uid="{00000000-0005-0000-0000-00001F5F0000}"/>
    <cellStyle name="Normal 293 2 4 2 2" xfId="24352" xr:uid="{00000000-0005-0000-0000-0000205F0000}"/>
    <cellStyle name="Normal 293 2 4 3" xfId="24353" xr:uid="{00000000-0005-0000-0000-0000215F0000}"/>
    <cellStyle name="Normal 293 2 5" xfId="24354" xr:uid="{00000000-0005-0000-0000-0000225F0000}"/>
    <cellStyle name="Normal 293 3" xfId="24355" xr:uid="{00000000-0005-0000-0000-0000235F0000}"/>
    <cellStyle name="Normal 293 3 2" xfId="24356" xr:uid="{00000000-0005-0000-0000-0000245F0000}"/>
    <cellStyle name="Normal 293 3 2 2" xfId="24357" xr:uid="{00000000-0005-0000-0000-0000255F0000}"/>
    <cellStyle name="Normal 293 3 2 2 2" xfId="24358" xr:uid="{00000000-0005-0000-0000-0000265F0000}"/>
    <cellStyle name="Normal 293 3 2 3" xfId="24359" xr:uid="{00000000-0005-0000-0000-0000275F0000}"/>
    <cellStyle name="Normal 293 3 2 3 2" xfId="24360" xr:uid="{00000000-0005-0000-0000-0000285F0000}"/>
    <cellStyle name="Normal 293 3 2 3 2 2" xfId="24361" xr:uid="{00000000-0005-0000-0000-0000295F0000}"/>
    <cellStyle name="Normal 293 3 2 3 3" xfId="24362" xr:uid="{00000000-0005-0000-0000-00002A5F0000}"/>
    <cellStyle name="Normal 293 3 2 4" xfId="24363" xr:uid="{00000000-0005-0000-0000-00002B5F0000}"/>
    <cellStyle name="Normal 293 3 3" xfId="24364" xr:uid="{00000000-0005-0000-0000-00002C5F0000}"/>
    <cellStyle name="Normal 293 3 3 2" xfId="24365" xr:uid="{00000000-0005-0000-0000-00002D5F0000}"/>
    <cellStyle name="Normal 293 3 3 2 2" xfId="24366" xr:uid="{00000000-0005-0000-0000-00002E5F0000}"/>
    <cellStyle name="Normal 293 3 3 3" xfId="24367" xr:uid="{00000000-0005-0000-0000-00002F5F0000}"/>
    <cellStyle name="Normal 293 3 4" xfId="24368" xr:uid="{00000000-0005-0000-0000-0000305F0000}"/>
    <cellStyle name="Normal 293 3 4 2" xfId="24369" xr:uid="{00000000-0005-0000-0000-0000315F0000}"/>
    <cellStyle name="Normal 293 3 4 2 2" xfId="24370" xr:uid="{00000000-0005-0000-0000-0000325F0000}"/>
    <cellStyle name="Normal 293 3 4 3" xfId="24371" xr:uid="{00000000-0005-0000-0000-0000335F0000}"/>
    <cellStyle name="Normal 293 3 5" xfId="24372" xr:uid="{00000000-0005-0000-0000-0000345F0000}"/>
    <cellStyle name="Normal 293 3 5 2" xfId="24373" xr:uid="{00000000-0005-0000-0000-0000355F0000}"/>
    <cellStyle name="Normal 293 3 5 2 2" xfId="24374" xr:uid="{00000000-0005-0000-0000-0000365F0000}"/>
    <cellStyle name="Normal 293 3 5 3" xfId="24375" xr:uid="{00000000-0005-0000-0000-0000375F0000}"/>
    <cellStyle name="Normal 293 3 6" xfId="24376" xr:uid="{00000000-0005-0000-0000-0000385F0000}"/>
    <cellStyle name="Normal 293 4" xfId="24377" xr:uid="{00000000-0005-0000-0000-0000395F0000}"/>
    <cellStyle name="Normal 293 4 2" xfId="24378" xr:uid="{00000000-0005-0000-0000-00003A5F0000}"/>
    <cellStyle name="Normal 293 4 2 2" xfId="24379" xr:uid="{00000000-0005-0000-0000-00003B5F0000}"/>
    <cellStyle name="Normal 293 4 3" xfId="24380" xr:uid="{00000000-0005-0000-0000-00003C5F0000}"/>
    <cellStyle name="Normal 293 5" xfId="24381" xr:uid="{00000000-0005-0000-0000-00003D5F0000}"/>
    <cellStyle name="Normal 293 5 2" xfId="24382" xr:uid="{00000000-0005-0000-0000-00003E5F0000}"/>
    <cellStyle name="Normal 293 5 2 2" xfId="24383" xr:uid="{00000000-0005-0000-0000-00003F5F0000}"/>
    <cellStyle name="Normal 293 5 3" xfId="24384" xr:uid="{00000000-0005-0000-0000-0000405F0000}"/>
    <cellStyle name="Normal 293 6" xfId="24385" xr:uid="{00000000-0005-0000-0000-0000415F0000}"/>
    <cellStyle name="Normal 293 6 2" xfId="24386" xr:uid="{00000000-0005-0000-0000-0000425F0000}"/>
    <cellStyle name="Normal 293 6 2 2" xfId="24387" xr:uid="{00000000-0005-0000-0000-0000435F0000}"/>
    <cellStyle name="Normal 293 6 3" xfId="24388" xr:uid="{00000000-0005-0000-0000-0000445F0000}"/>
    <cellStyle name="Normal 293 7" xfId="24389" xr:uid="{00000000-0005-0000-0000-0000455F0000}"/>
    <cellStyle name="Normal 294" xfId="24390" xr:uid="{00000000-0005-0000-0000-0000465F0000}"/>
    <cellStyle name="Normal 294 2" xfId="24391" xr:uid="{00000000-0005-0000-0000-0000475F0000}"/>
    <cellStyle name="Normal 294 2 2" xfId="24392" xr:uid="{00000000-0005-0000-0000-0000485F0000}"/>
    <cellStyle name="Normal 294 2 2 2" xfId="24393" xr:uid="{00000000-0005-0000-0000-0000495F0000}"/>
    <cellStyle name="Normal 294 2 3" xfId="24394" xr:uid="{00000000-0005-0000-0000-00004A5F0000}"/>
    <cellStyle name="Normal 294 2 3 2" xfId="24395" xr:uid="{00000000-0005-0000-0000-00004B5F0000}"/>
    <cellStyle name="Normal 294 2 3 2 2" xfId="24396" xr:uid="{00000000-0005-0000-0000-00004C5F0000}"/>
    <cellStyle name="Normal 294 2 3 3" xfId="24397" xr:uid="{00000000-0005-0000-0000-00004D5F0000}"/>
    <cellStyle name="Normal 294 2 4" xfId="24398" xr:uid="{00000000-0005-0000-0000-00004E5F0000}"/>
    <cellStyle name="Normal 294 2 4 2" xfId="24399" xr:uid="{00000000-0005-0000-0000-00004F5F0000}"/>
    <cellStyle name="Normal 294 2 4 2 2" xfId="24400" xr:uid="{00000000-0005-0000-0000-0000505F0000}"/>
    <cellStyle name="Normal 294 2 4 3" xfId="24401" xr:uid="{00000000-0005-0000-0000-0000515F0000}"/>
    <cellStyle name="Normal 294 2 5" xfId="24402" xr:uid="{00000000-0005-0000-0000-0000525F0000}"/>
    <cellStyle name="Normal 294 3" xfId="24403" xr:uid="{00000000-0005-0000-0000-0000535F0000}"/>
    <cellStyle name="Normal 294 3 2" xfId="24404" xr:uid="{00000000-0005-0000-0000-0000545F0000}"/>
    <cellStyle name="Normal 294 3 2 2" xfId="24405" xr:uid="{00000000-0005-0000-0000-0000555F0000}"/>
    <cellStyle name="Normal 294 3 2 2 2" xfId="24406" xr:uid="{00000000-0005-0000-0000-0000565F0000}"/>
    <cellStyle name="Normal 294 3 2 3" xfId="24407" xr:uid="{00000000-0005-0000-0000-0000575F0000}"/>
    <cellStyle name="Normal 294 3 2 3 2" xfId="24408" xr:uid="{00000000-0005-0000-0000-0000585F0000}"/>
    <cellStyle name="Normal 294 3 2 3 2 2" xfId="24409" xr:uid="{00000000-0005-0000-0000-0000595F0000}"/>
    <cellStyle name="Normal 294 3 2 3 3" xfId="24410" xr:uid="{00000000-0005-0000-0000-00005A5F0000}"/>
    <cellStyle name="Normal 294 3 2 4" xfId="24411" xr:uid="{00000000-0005-0000-0000-00005B5F0000}"/>
    <cellStyle name="Normal 294 3 3" xfId="24412" xr:uid="{00000000-0005-0000-0000-00005C5F0000}"/>
    <cellStyle name="Normal 294 3 3 2" xfId="24413" xr:uid="{00000000-0005-0000-0000-00005D5F0000}"/>
    <cellStyle name="Normal 294 3 3 2 2" xfId="24414" xr:uid="{00000000-0005-0000-0000-00005E5F0000}"/>
    <cellStyle name="Normal 294 3 3 3" xfId="24415" xr:uid="{00000000-0005-0000-0000-00005F5F0000}"/>
    <cellStyle name="Normal 294 3 4" xfId="24416" xr:uid="{00000000-0005-0000-0000-0000605F0000}"/>
    <cellStyle name="Normal 294 3 4 2" xfId="24417" xr:uid="{00000000-0005-0000-0000-0000615F0000}"/>
    <cellStyle name="Normal 294 3 4 2 2" xfId="24418" xr:uid="{00000000-0005-0000-0000-0000625F0000}"/>
    <cellStyle name="Normal 294 3 4 3" xfId="24419" xr:uid="{00000000-0005-0000-0000-0000635F0000}"/>
    <cellStyle name="Normal 294 3 5" xfId="24420" xr:uid="{00000000-0005-0000-0000-0000645F0000}"/>
    <cellStyle name="Normal 294 3 5 2" xfId="24421" xr:uid="{00000000-0005-0000-0000-0000655F0000}"/>
    <cellStyle name="Normal 294 3 5 2 2" xfId="24422" xr:uid="{00000000-0005-0000-0000-0000665F0000}"/>
    <cellStyle name="Normal 294 3 5 3" xfId="24423" xr:uid="{00000000-0005-0000-0000-0000675F0000}"/>
    <cellStyle name="Normal 294 3 6" xfId="24424" xr:uid="{00000000-0005-0000-0000-0000685F0000}"/>
    <cellStyle name="Normal 294 4" xfId="24425" xr:uid="{00000000-0005-0000-0000-0000695F0000}"/>
    <cellStyle name="Normal 294 4 2" xfId="24426" xr:uid="{00000000-0005-0000-0000-00006A5F0000}"/>
    <cellStyle name="Normal 294 4 2 2" xfId="24427" xr:uid="{00000000-0005-0000-0000-00006B5F0000}"/>
    <cellStyle name="Normal 294 4 3" xfId="24428" xr:uid="{00000000-0005-0000-0000-00006C5F0000}"/>
    <cellStyle name="Normal 294 5" xfId="24429" xr:uid="{00000000-0005-0000-0000-00006D5F0000}"/>
    <cellStyle name="Normal 294 5 2" xfId="24430" xr:uid="{00000000-0005-0000-0000-00006E5F0000}"/>
    <cellStyle name="Normal 294 5 2 2" xfId="24431" xr:uid="{00000000-0005-0000-0000-00006F5F0000}"/>
    <cellStyle name="Normal 294 5 3" xfId="24432" xr:uid="{00000000-0005-0000-0000-0000705F0000}"/>
    <cellStyle name="Normal 294 6" xfId="24433" xr:uid="{00000000-0005-0000-0000-0000715F0000}"/>
    <cellStyle name="Normal 294 6 2" xfId="24434" xr:uid="{00000000-0005-0000-0000-0000725F0000}"/>
    <cellStyle name="Normal 294 6 2 2" xfId="24435" xr:uid="{00000000-0005-0000-0000-0000735F0000}"/>
    <cellStyle name="Normal 294 6 3" xfId="24436" xr:uid="{00000000-0005-0000-0000-0000745F0000}"/>
    <cellStyle name="Normal 294 7" xfId="24437" xr:uid="{00000000-0005-0000-0000-0000755F0000}"/>
    <cellStyle name="Normal 295" xfId="24438" xr:uid="{00000000-0005-0000-0000-0000765F0000}"/>
    <cellStyle name="Normal 295 2" xfId="24439" xr:uid="{00000000-0005-0000-0000-0000775F0000}"/>
    <cellStyle name="Normal 295 2 2" xfId="24440" xr:uid="{00000000-0005-0000-0000-0000785F0000}"/>
    <cellStyle name="Normal 295 2 2 2" xfId="24441" xr:uid="{00000000-0005-0000-0000-0000795F0000}"/>
    <cellStyle name="Normal 295 2 3" xfId="24442" xr:uid="{00000000-0005-0000-0000-00007A5F0000}"/>
    <cellStyle name="Normal 295 2 3 2" xfId="24443" xr:uid="{00000000-0005-0000-0000-00007B5F0000}"/>
    <cellStyle name="Normal 295 2 3 2 2" xfId="24444" xr:uid="{00000000-0005-0000-0000-00007C5F0000}"/>
    <cellStyle name="Normal 295 2 3 3" xfId="24445" xr:uid="{00000000-0005-0000-0000-00007D5F0000}"/>
    <cellStyle name="Normal 295 2 4" xfId="24446" xr:uid="{00000000-0005-0000-0000-00007E5F0000}"/>
    <cellStyle name="Normal 295 2 4 2" xfId="24447" xr:uid="{00000000-0005-0000-0000-00007F5F0000}"/>
    <cellStyle name="Normal 295 2 4 2 2" xfId="24448" xr:uid="{00000000-0005-0000-0000-0000805F0000}"/>
    <cellStyle name="Normal 295 2 4 3" xfId="24449" xr:uid="{00000000-0005-0000-0000-0000815F0000}"/>
    <cellStyle name="Normal 295 2 5" xfId="24450" xr:uid="{00000000-0005-0000-0000-0000825F0000}"/>
    <cellStyle name="Normal 295 3" xfId="24451" xr:uid="{00000000-0005-0000-0000-0000835F0000}"/>
    <cellStyle name="Normal 295 3 2" xfId="24452" xr:uid="{00000000-0005-0000-0000-0000845F0000}"/>
    <cellStyle name="Normal 295 3 2 2" xfId="24453" xr:uid="{00000000-0005-0000-0000-0000855F0000}"/>
    <cellStyle name="Normal 295 3 2 2 2" xfId="24454" xr:uid="{00000000-0005-0000-0000-0000865F0000}"/>
    <cellStyle name="Normal 295 3 2 3" xfId="24455" xr:uid="{00000000-0005-0000-0000-0000875F0000}"/>
    <cellStyle name="Normal 295 3 2 3 2" xfId="24456" xr:uid="{00000000-0005-0000-0000-0000885F0000}"/>
    <cellStyle name="Normal 295 3 2 3 2 2" xfId="24457" xr:uid="{00000000-0005-0000-0000-0000895F0000}"/>
    <cellStyle name="Normal 295 3 2 3 3" xfId="24458" xr:uid="{00000000-0005-0000-0000-00008A5F0000}"/>
    <cellStyle name="Normal 295 3 2 4" xfId="24459" xr:uid="{00000000-0005-0000-0000-00008B5F0000}"/>
    <cellStyle name="Normal 295 3 3" xfId="24460" xr:uid="{00000000-0005-0000-0000-00008C5F0000}"/>
    <cellStyle name="Normal 295 3 3 2" xfId="24461" xr:uid="{00000000-0005-0000-0000-00008D5F0000}"/>
    <cellStyle name="Normal 295 3 3 2 2" xfId="24462" xr:uid="{00000000-0005-0000-0000-00008E5F0000}"/>
    <cellStyle name="Normal 295 3 3 3" xfId="24463" xr:uid="{00000000-0005-0000-0000-00008F5F0000}"/>
    <cellStyle name="Normal 295 3 4" xfId="24464" xr:uid="{00000000-0005-0000-0000-0000905F0000}"/>
    <cellStyle name="Normal 295 3 4 2" xfId="24465" xr:uid="{00000000-0005-0000-0000-0000915F0000}"/>
    <cellStyle name="Normal 295 3 4 2 2" xfId="24466" xr:uid="{00000000-0005-0000-0000-0000925F0000}"/>
    <cellStyle name="Normal 295 3 4 3" xfId="24467" xr:uid="{00000000-0005-0000-0000-0000935F0000}"/>
    <cellStyle name="Normal 295 3 5" xfId="24468" xr:uid="{00000000-0005-0000-0000-0000945F0000}"/>
    <cellStyle name="Normal 295 3 5 2" xfId="24469" xr:uid="{00000000-0005-0000-0000-0000955F0000}"/>
    <cellStyle name="Normal 295 3 5 2 2" xfId="24470" xr:uid="{00000000-0005-0000-0000-0000965F0000}"/>
    <cellStyle name="Normal 295 3 5 3" xfId="24471" xr:uid="{00000000-0005-0000-0000-0000975F0000}"/>
    <cellStyle name="Normal 295 3 6" xfId="24472" xr:uid="{00000000-0005-0000-0000-0000985F0000}"/>
    <cellStyle name="Normal 295 4" xfId="24473" xr:uid="{00000000-0005-0000-0000-0000995F0000}"/>
    <cellStyle name="Normal 295 4 2" xfId="24474" xr:uid="{00000000-0005-0000-0000-00009A5F0000}"/>
    <cellStyle name="Normal 295 4 2 2" xfId="24475" xr:uid="{00000000-0005-0000-0000-00009B5F0000}"/>
    <cellStyle name="Normal 295 4 3" xfId="24476" xr:uid="{00000000-0005-0000-0000-00009C5F0000}"/>
    <cellStyle name="Normal 295 5" xfId="24477" xr:uid="{00000000-0005-0000-0000-00009D5F0000}"/>
    <cellStyle name="Normal 295 5 2" xfId="24478" xr:uid="{00000000-0005-0000-0000-00009E5F0000}"/>
    <cellStyle name="Normal 295 5 2 2" xfId="24479" xr:uid="{00000000-0005-0000-0000-00009F5F0000}"/>
    <cellStyle name="Normal 295 5 3" xfId="24480" xr:uid="{00000000-0005-0000-0000-0000A05F0000}"/>
    <cellStyle name="Normal 295 6" xfId="24481" xr:uid="{00000000-0005-0000-0000-0000A15F0000}"/>
    <cellStyle name="Normal 295 6 2" xfId="24482" xr:uid="{00000000-0005-0000-0000-0000A25F0000}"/>
    <cellStyle name="Normal 295 6 2 2" xfId="24483" xr:uid="{00000000-0005-0000-0000-0000A35F0000}"/>
    <cellStyle name="Normal 295 6 3" xfId="24484" xr:uid="{00000000-0005-0000-0000-0000A45F0000}"/>
    <cellStyle name="Normal 295 7" xfId="24485" xr:uid="{00000000-0005-0000-0000-0000A55F0000}"/>
    <cellStyle name="Normal 296" xfId="24486" xr:uid="{00000000-0005-0000-0000-0000A65F0000}"/>
    <cellStyle name="Normal 296 2" xfId="24487" xr:uid="{00000000-0005-0000-0000-0000A75F0000}"/>
    <cellStyle name="Normal 296 2 2" xfId="24488" xr:uid="{00000000-0005-0000-0000-0000A85F0000}"/>
    <cellStyle name="Normal 296 2 2 2" xfId="24489" xr:uid="{00000000-0005-0000-0000-0000A95F0000}"/>
    <cellStyle name="Normal 296 2 3" xfId="24490" xr:uid="{00000000-0005-0000-0000-0000AA5F0000}"/>
    <cellStyle name="Normal 296 2 3 2" xfId="24491" xr:uid="{00000000-0005-0000-0000-0000AB5F0000}"/>
    <cellStyle name="Normal 296 2 3 2 2" xfId="24492" xr:uid="{00000000-0005-0000-0000-0000AC5F0000}"/>
    <cellStyle name="Normal 296 2 3 3" xfId="24493" xr:uid="{00000000-0005-0000-0000-0000AD5F0000}"/>
    <cellStyle name="Normal 296 2 4" xfId="24494" xr:uid="{00000000-0005-0000-0000-0000AE5F0000}"/>
    <cellStyle name="Normal 296 2 4 2" xfId="24495" xr:uid="{00000000-0005-0000-0000-0000AF5F0000}"/>
    <cellStyle name="Normal 296 2 4 2 2" xfId="24496" xr:uid="{00000000-0005-0000-0000-0000B05F0000}"/>
    <cellStyle name="Normal 296 2 4 3" xfId="24497" xr:uid="{00000000-0005-0000-0000-0000B15F0000}"/>
    <cellStyle name="Normal 296 2 5" xfId="24498" xr:uid="{00000000-0005-0000-0000-0000B25F0000}"/>
    <cellStyle name="Normal 296 3" xfId="24499" xr:uid="{00000000-0005-0000-0000-0000B35F0000}"/>
    <cellStyle name="Normal 296 3 2" xfId="24500" xr:uid="{00000000-0005-0000-0000-0000B45F0000}"/>
    <cellStyle name="Normal 296 3 2 2" xfId="24501" xr:uid="{00000000-0005-0000-0000-0000B55F0000}"/>
    <cellStyle name="Normal 296 3 2 2 2" xfId="24502" xr:uid="{00000000-0005-0000-0000-0000B65F0000}"/>
    <cellStyle name="Normal 296 3 2 3" xfId="24503" xr:uid="{00000000-0005-0000-0000-0000B75F0000}"/>
    <cellStyle name="Normal 296 3 2 3 2" xfId="24504" xr:uid="{00000000-0005-0000-0000-0000B85F0000}"/>
    <cellStyle name="Normal 296 3 2 3 2 2" xfId="24505" xr:uid="{00000000-0005-0000-0000-0000B95F0000}"/>
    <cellStyle name="Normal 296 3 2 3 3" xfId="24506" xr:uid="{00000000-0005-0000-0000-0000BA5F0000}"/>
    <cellStyle name="Normal 296 3 2 4" xfId="24507" xr:uid="{00000000-0005-0000-0000-0000BB5F0000}"/>
    <cellStyle name="Normal 296 3 3" xfId="24508" xr:uid="{00000000-0005-0000-0000-0000BC5F0000}"/>
    <cellStyle name="Normal 296 3 3 2" xfId="24509" xr:uid="{00000000-0005-0000-0000-0000BD5F0000}"/>
    <cellStyle name="Normal 296 3 3 2 2" xfId="24510" xr:uid="{00000000-0005-0000-0000-0000BE5F0000}"/>
    <cellStyle name="Normal 296 3 3 3" xfId="24511" xr:uid="{00000000-0005-0000-0000-0000BF5F0000}"/>
    <cellStyle name="Normal 296 3 4" xfId="24512" xr:uid="{00000000-0005-0000-0000-0000C05F0000}"/>
    <cellStyle name="Normal 296 3 4 2" xfId="24513" xr:uid="{00000000-0005-0000-0000-0000C15F0000}"/>
    <cellStyle name="Normal 296 3 4 2 2" xfId="24514" xr:uid="{00000000-0005-0000-0000-0000C25F0000}"/>
    <cellStyle name="Normal 296 3 4 3" xfId="24515" xr:uid="{00000000-0005-0000-0000-0000C35F0000}"/>
    <cellStyle name="Normal 296 3 5" xfId="24516" xr:uid="{00000000-0005-0000-0000-0000C45F0000}"/>
    <cellStyle name="Normal 296 3 5 2" xfId="24517" xr:uid="{00000000-0005-0000-0000-0000C55F0000}"/>
    <cellStyle name="Normal 296 3 5 2 2" xfId="24518" xr:uid="{00000000-0005-0000-0000-0000C65F0000}"/>
    <cellStyle name="Normal 296 3 5 3" xfId="24519" xr:uid="{00000000-0005-0000-0000-0000C75F0000}"/>
    <cellStyle name="Normal 296 3 6" xfId="24520" xr:uid="{00000000-0005-0000-0000-0000C85F0000}"/>
    <cellStyle name="Normal 296 4" xfId="24521" xr:uid="{00000000-0005-0000-0000-0000C95F0000}"/>
    <cellStyle name="Normal 296 4 2" xfId="24522" xr:uid="{00000000-0005-0000-0000-0000CA5F0000}"/>
    <cellStyle name="Normal 296 4 2 2" xfId="24523" xr:uid="{00000000-0005-0000-0000-0000CB5F0000}"/>
    <cellStyle name="Normal 296 4 3" xfId="24524" xr:uid="{00000000-0005-0000-0000-0000CC5F0000}"/>
    <cellStyle name="Normal 296 5" xfId="24525" xr:uid="{00000000-0005-0000-0000-0000CD5F0000}"/>
    <cellStyle name="Normal 296 5 2" xfId="24526" xr:uid="{00000000-0005-0000-0000-0000CE5F0000}"/>
    <cellStyle name="Normal 296 5 2 2" xfId="24527" xr:uid="{00000000-0005-0000-0000-0000CF5F0000}"/>
    <cellStyle name="Normal 296 5 3" xfId="24528" xr:uid="{00000000-0005-0000-0000-0000D05F0000}"/>
    <cellStyle name="Normal 296 6" xfId="24529" xr:uid="{00000000-0005-0000-0000-0000D15F0000}"/>
    <cellStyle name="Normal 296 6 2" xfId="24530" xr:uid="{00000000-0005-0000-0000-0000D25F0000}"/>
    <cellStyle name="Normal 296 6 2 2" xfId="24531" xr:uid="{00000000-0005-0000-0000-0000D35F0000}"/>
    <cellStyle name="Normal 296 6 3" xfId="24532" xr:uid="{00000000-0005-0000-0000-0000D45F0000}"/>
    <cellStyle name="Normal 296 7" xfId="24533" xr:uid="{00000000-0005-0000-0000-0000D55F0000}"/>
    <cellStyle name="Normal 297" xfId="24534" xr:uid="{00000000-0005-0000-0000-0000D65F0000}"/>
    <cellStyle name="Normal 297 2" xfId="24535" xr:uid="{00000000-0005-0000-0000-0000D75F0000}"/>
    <cellStyle name="Normal 297 2 2" xfId="24536" xr:uid="{00000000-0005-0000-0000-0000D85F0000}"/>
    <cellStyle name="Normal 297 2 2 2" xfId="24537" xr:uid="{00000000-0005-0000-0000-0000D95F0000}"/>
    <cellStyle name="Normal 297 2 3" xfId="24538" xr:uid="{00000000-0005-0000-0000-0000DA5F0000}"/>
    <cellStyle name="Normal 297 2 3 2" xfId="24539" xr:uid="{00000000-0005-0000-0000-0000DB5F0000}"/>
    <cellStyle name="Normal 297 2 3 2 2" xfId="24540" xr:uid="{00000000-0005-0000-0000-0000DC5F0000}"/>
    <cellStyle name="Normal 297 2 3 3" xfId="24541" xr:uid="{00000000-0005-0000-0000-0000DD5F0000}"/>
    <cellStyle name="Normal 297 2 4" xfId="24542" xr:uid="{00000000-0005-0000-0000-0000DE5F0000}"/>
    <cellStyle name="Normal 297 2 4 2" xfId="24543" xr:uid="{00000000-0005-0000-0000-0000DF5F0000}"/>
    <cellStyle name="Normal 297 2 4 2 2" xfId="24544" xr:uid="{00000000-0005-0000-0000-0000E05F0000}"/>
    <cellStyle name="Normal 297 2 4 3" xfId="24545" xr:uid="{00000000-0005-0000-0000-0000E15F0000}"/>
    <cellStyle name="Normal 297 2 5" xfId="24546" xr:uid="{00000000-0005-0000-0000-0000E25F0000}"/>
    <cellStyle name="Normal 297 3" xfId="24547" xr:uid="{00000000-0005-0000-0000-0000E35F0000}"/>
    <cellStyle name="Normal 297 3 2" xfId="24548" xr:uid="{00000000-0005-0000-0000-0000E45F0000}"/>
    <cellStyle name="Normal 297 3 2 2" xfId="24549" xr:uid="{00000000-0005-0000-0000-0000E55F0000}"/>
    <cellStyle name="Normal 297 3 2 2 2" xfId="24550" xr:uid="{00000000-0005-0000-0000-0000E65F0000}"/>
    <cellStyle name="Normal 297 3 2 3" xfId="24551" xr:uid="{00000000-0005-0000-0000-0000E75F0000}"/>
    <cellStyle name="Normal 297 3 2 3 2" xfId="24552" xr:uid="{00000000-0005-0000-0000-0000E85F0000}"/>
    <cellStyle name="Normal 297 3 2 3 2 2" xfId="24553" xr:uid="{00000000-0005-0000-0000-0000E95F0000}"/>
    <cellStyle name="Normal 297 3 2 3 3" xfId="24554" xr:uid="{00000000-0005-0000-0000-0000EA5F0000}"/>
    <cellStyle name="Normal 297 3 2 4" xfId="24555" xr:uid="{00000000-0005-0000-0000-0000EB5F0000}"/>
    <cellStyle name="Normal 297 3 3" xfId="24556" xr:uid="{00000000-0005-0000-0000-0000EC5F0000}"/>
    <cellStyle name="Normal 297 3 3 2" xfId="24557" xr:uid="{00000000-0005-0000-0000-0000ED5F0000}"/>
    <cellStyle name="Normal 297 3 3 2 2" xfId="24558" xr:uid="{00000000-0005-0000-0000-0000EE5F0000}"/>
    <cellStyle name="Normal 297 3 3 3" xfId="24559" xr:uid="{00000000-0005-0000-0000-0000EF5F0000}"/>
    <cellStyle name="Normal 297 3 4" xfId="24560" xr:uid="{00000000-0005-0000-0000-0000F05F0000}"/>
    <cellStyle name="Normal 297 3 4 2" xfId="24561" xr:uid="{00000000-0005-0000-0000-0000F15F0000}"/>
    <cellStyle name="Normal 297 3 4 2 2" xfId="24562" xr:uid="{00000000-0005-0000-0000-0000F25F0000}"/>
    <cellStyle name="Normal 297 3 4 3" xfId="24563" xr:uid="{00000000-0005-0000-0000-0000F35F0000}"/>
    <cellStyle name="Normal 297 3 5" xfId="24564" xr:uid="{00000000-0005-0000-0000-0000F45F0000}"/>
    <cellStyle name="Normal 297 3 5 2" xfId="24565" xr:uid="{00000000-0005-0000-0000-0000F55F0000}"/>
    <cellStyle name="Normal 297 3 5 2 2" xfId="24566" xr:uid="{00000000-0005-0000-0000-0000F65F0000}"/>
    <cellStyle name="Normal 297 3 5 3" xfId="24567" xr:uid="{00000000-0005-0000-0000-0000F75F0000}"/>
    <cellStyle name="Normal 297 3 6" xfId="24568" xr:uid="{00000000-0005-0000-0000-0000F85F0000}"/>
    <cellStyle name="Normal 297 4" xfId="24569" xr:uid="{00000000-0005-0000-0000-0000F95F0000}"/>
    <cellStyle name="Normal 297 4 2" xfId="24570" xr:uid="{00000000-0005-0000-0000-0000FA5F0000}"/>
    <cellStyle name="Normal 297 4 2 2" xfId="24571" xr:uid="{00000000-0005-0000-0000-0000FB5F0000}"/>
    <cellStyle name="Normal 297 4 3" xfId="24572" xr:uid="{00000000-0005-0000-0000-0000FC5F0000}"/>
    <cellStyle name="Normal 297 5" xfId="24573" xr:uid="{00000000-0005-0000-0000-0000FD5F0000}"/>
    <cellStyle name="Normal 297 5 2" xfId="24574" xr:uid="{00000000-0005-0000-0000-0000FE5F0000}"/>
    <cellStyle name="Normal 297 5 2 2" xfId="24575" xr:uid="{00000000-0005-0000-0000-0000FF5F0000}"/>
    <cellStyle name="Normal 297 5 3" xfId="24576" xr:uid="{00000000-0005-0000-0000-000000600000}"/>
    <cellStyle name="Normal 297 6" xfId="24577" xr:uid="{00000000-0005-0000-0000-000001600000}"/>
    <cellStyle name="Normal 297 6 2" xfId="24578" xr:uid="{00000000-0005-0000-0000-000002600000}"/>
    <cellStyle name="Normal 297 6 2 2" xfId="24579" xr:uid="{00000000-0005-0000-0000-000003600000}"/>
    <cellStyle name="Normal 297 6 3" xfId="24580" xr:uid="{00000000-0005-0000-0000-000004600000}"/>
    <cellStyle name="Normal 297 7" xfId="24581" xr:uid="{00000000-0005-0000-0000-000005600000}"/>
    <cellStyle name="Normal 298" xfId="24582" xr:uid="{00000000-0005-0000-0000-000006600000}"/>
    <cellStyle name="Normal 298 2" xfId="24583" xr:uid="{00000000-0005-0000-0000-000007600000}"/>
    <cellStyle name="Normal 298 2 2" xfId="24584" xr:uid="{00000000-0005-0000-0000-000008600000}"/>
    <cellStyle name="Normal 298 2 2 2" xfId="24585" xr:uid="{00000000-0005-0000-0000-000009600000}"/>
    <cellStyle name="Normal 298 2 3" xfId="24586" xr:uid="{00000000-0005-0000-0000-00000A600000}"/>
    <cellStyle name="Normal 298 2 3 2" xfId="24587" xr:uid="{00000000-0005-0000-0000-00000B600000}"/>
    <cellStyle name="Normal 298 2 3 2 2" xfId="24588" xr:uid="{00000000-0005-0000-0000-00000C600000}"/>
    <cellStyle name="Normal 298 2 3 3" xfId="24589" xr:uid="{00000000-0005-0000-0000-00000D600000}"/>
    <cellStyle name="Normal 298 2 4" xfId="24590" xr:uid="{00000000-0005-0000-0000-00000E600000}"/>
    <cellStyle name="Normal 298 2 4 2" xfId="24591" xr:uid="{00000000-0005-0000-0000-00000F600000}"/>
    <cellStyle name="Normal 298 2 4 2 2" xfId="24592" xr:uid="{00000000-0005-0000-0000-000010600000}"/>
    <cellStyle name="Normal 298 2 4 3" xfId="24593" xr:uid="{00000000-0005-0000-0000-000011600000}"/>
    <cellStyle name="Normal 298 2 5" xfId="24594" xr:uid="{00000000-0005-0000-0000-000012600000}"/>
    <cellStyle name="Normal 298 3" xfId="24595" xr:uid="{00000000-0005-0000-0000-000013600000}"/>
    <cellStyle name="Normal 298 3 2" xfId="24596" xr:uid="{00000000-0005-0000-0000-000014600000}"/>
    <cellStyle name="Normal 298 3 2 2" xfId="24597" xr:uid="{00000000-0005-0000-0000-000015600000}"/>
    <cellStyle name="Normal 298 3 2 2 2" xfId="24598" xr:uid="{00000000-0005-0000-0000-000016600000}"/>
    <cellStyle name="Normal 298 3 2 3" xfId="24599" xr:uid="{00000000-0005-0000-0000-000017600000}"/>
    <cellStyle name="Normal 298 3 2 3 2" xfId="24600" xr:uid="{00000000-0005-0000-0000-000018600000}"/>
    <cellStyle name="Normal 298 3 2 3 2 2" xfId="24601" xr:uid="{00000000-0005-0000-0000-000019600000}"/>
    <cellStyle name="Normal 298 3 2 3 3" xfId="24602" xr:uid="{00000000-0005-0000-0000-00001A600000}"/>
    <cellStyle name="Normal 298 3 2 4" xfId="24603" xr:uid="{00000000-0005-0000-0000-00001B600000}"/>
    <cellStyle name="Normal 298 3 3" xfId="24604" xr:uid="{00000000-0005-0000-0000-00001C600000}"/>
    <cellStyle name="Normal 298 3 3 2" xfId="24605" xr:uid="{00000000-0005-0000-0000-00001D600000}"/>
    <cellStyle name="Normal 298 3 3 2 2" xfId="24606" xr:uid="{00000000-0005-0000-0000-00001E600000}"/>
    <cellStyle name="Normal 298 3 3 3" xfId="24607" xr:uid="{00000000-0005-0000-0000-00001F600000}"/>
    <cellStyle name="Normal 298 3 4" xfId="24608" xr:uid="{00000000-0005-0000-0000-000020600000}"/>
    <cellStyle name="Normal 298 3 4 2" xfId="24609" xr:uid="{00000000-0005-0000-0000-000021600000}"/>
    <cellStyle name="Normal 298 3 4 2 2" xfId="24610" xr:uid="{00000000-0005-0000-0000-000022600000}"/>
    <cellStyle name="Normal 298 3 4 3" xfId="24611" xr:uid="{00000000-0005-0000-0000-000023600000}"/>
    <cellStyle name="Normal 298 3 5" xfId="24612" xr:uid="{00000000-0005-0000-0000-000024600000}"/>
    <cellStyle name="Normal 298 3 5 2" xfId="24613" xr:uid="{00000000-0005-0000-0000-000025600000}"/>
    <cellStyle name="Normal 298 3 5 2 2" xfId="24614" xr:uid="{00000000-0005-0000-0000-000026600000}"/>
    <cellStyle name="Normal 298 3 5 3" xfId="24615" xr:uid="{00000000-0005-0000-0000-000027600000}"/>
    <cellStyle name="Normal 298 3 6" xfId="24616" xr:uid="{00000000-0005-0000-0000-000028600000}"/>
    <cellStyle name="Normal 298 4" xfId="24617" xr:uid="{00000000-0005-0000-0000-000029600000}"/>
    <cellStyle name="Normal 298 4 2" xfId="24618" xr:uid="{00000000-0005-0000-0000-00002A600000}"/>
    <cellStyle name="Normal 298 4 2 2" xfId="24619" xr:uid="{00000000-0005-0000-0000-00002B600000}"/>
    <cellStyle name="Normal 298 4 3" xfId="24620" xr:uid="{00000000-0005-0000-0000-00002C600000}"/>
    <cellStyle name="Normal 298 5" xfId="24621" xr:uid="{00000000-0005-0000-0000-00002D600000}"/>
    <cellStyle name="Normal 298 5 2" xfId="24622" xr:uid="{00000000-0005-0000-0000-00002E600000}"/>
    <cellStyle name="Normal 298 5 2 2" xfId="24623" xr:uid="{00000000-0005-0000-0000-00002F600000}"/>
    <cellStyle name="Normal 298 5 3" xfId="24624" xr:uid="{00000000-0005-0000-0000-000030600000}"/>
    <cellStyle name="Normal 298 6" xfId="24625" xr:uid="{00000000-0005-0000-0000-000031600000}"/>
    <cellStyle name="Normal 298 6 2" xfId="24626" xr:uid="{00000000-0005-0000-0000-000032600000}"/>
    <cellStyle name="Normal 298 6 2 2" xfId="24627" xr:uid="{00000000-0005-0000-0000-000033600000}"/>
    <cellStyle name="Normal 298 6 3" xfId="24628" xr:uid="{00000000-0005-0000-0000-000034600000}"/>
    <cellStyle name="Normal 298 7" xfId="24629" xr:uid="{00000000-0005-0000-0000-000035600000}"/>
    <cellStyle name="Normal 299" xfId="24630" xr:uid="{00000000-0005-0000-0000-000036600000}"/>
    <cellStyle name="Normal 299 2" xfId="24631" xr:uid="{00000000-0005-0000-0000-000037600000}"/>
    <cellStyle name="Normal 299 2 2" xfId="24632" xr:uid="{00000000-0005-0000-0000-000038600000}"/>
    <cellStyle name="Normal 299 2 2 2" xfId="24633" xr:uid="{00000000-0005-0000-0000-000039600000}"/>
    <cellStyle name="Normal 299 2 3" xfId="24634" xr:uid="{00000000-0005-0000-0000-00003A600000}"/>
    <cellStyle name="Normal 299 2 3 2" xfId="24635" xr:uid="{00000000-0005-0000-0000-00003B600000}"/>
    <cellStyle name="Normal 299 2 3 2 2" xfId="24636" xr:uid="{00000000-0005-0000-0000-00003C600000}"/>
    <cellStyle name="Normal 299 2 3 3" xfId="24637" xr:uid="{00000000-0005-0000-0000-00003D600000}"/>
    <cellStyle name="Normal 299 2 4" xfId="24638" xr:uid="{00000000-0005-0000-0000-00003E600000}"/>
    <cellStyle name="Normal 299 2 4 2" xfId="24639" xr:uid="{00000000-0005-0000-0000-00003F600000}"/>
    <cellStyle name="Normal 299 2 4 2 2" xfId="24640" xr:uid="{00000000-0005-0000-0000-000040600000}"/>
    <cellStyle name="Normal 299 2 4 3" xfId="24641" xr:uid="{00000000-0005-0000-0000-000041600000}"/>
    <cellStyle name="Normal 299 2 5" xfId="24642" xr:uid="{00000000-0005-0000-0000-000042600000}"/>
    <cellStyle name="Normal 299 3" xfId="24643" xr:uid="{00000000-0005-0000-0000-000043600000}"/>
    <cellStyle name="Normal 299 3 2" xfId="24644" xr:uid="{00000000-0005-0000-0000-000044600000}"/>
    <cellStyle name="Normal 299 3 2 2" xfId="24645" xr:uid="{00000000-0005-0000-0000-000045600000}"/>
    <cellStyle name="Normal 299 3 2 2 2" xfId="24646" xr:uid="{00000000-0005-0000-0000-000046600000}"/>
    <cellStyle name="Normal 299 3 2 3" xfId="24647" xr:uid="{00000000-0005-0000-0000-000047600000}"/>
    <cellStyle name="Normal 299 3 2 3 2" xfId="24648" xr:uid="{00000000-0005-0000-0000-000048600000}"/>
    <cellStyle name="Normal 299 3 2 3 2 2" xfId="24649" xr:uid="{00000000-0005-0000-0000-000049600000}"/>
    <cellStyle name="Normal 299 3 2 3 3" xfId="24650" xr:uid="{00000000-0005-0000-0000-00004A600000}"/>
    <cellStyle name="Normal 299 3 2 4" xfId="24651" xr:uid="{00000000-0005-0000-0000-00004B600000}"/>
    <cellStyle name="Normal 299 3 3" xfId="24652" xr:uid="{00000000-0005-0000-0000-00004C600000}"/>
    <cellStyle name="Normal 299 3 3 2" xfId="24653" xr:uid="{00000000-0005-0000-0000-00004D600000}"/>
    <cellStyle name="Normal 299 3 3 2 2" xfId="24654" xr:uid="{00000000-0005-0000-0000-00004E600000}"/>
    <cellStyle name="Normal 299 3 3 3" xfId="24655" xr:uid="{00000000-0005-0000-0000-00004F600000}"/>
    <cellStyle name="Normal 299 3 4" xfId="24656" xr:uid="{00000000-0005-0000-0000-000050600000}"/>
    <cellStyle name="Normal 299 3 4 2" xfId="24657" xr:uid="{00000000-0005-0000-0000-000051600000}"/>
    <cellStyle name="Normal 299 3 4 2 2" xfId="24658" xr:uid="{00000000-0005-0000-0000-000052600000}"/>
    <cellStyle name="Normal 299 3 4 3" xfId="24659" xr:uid="{00000000-0005-0000-0000-000053600000}"/>
    <cellStyle name="Normal 299 3 5" xfId="24660" xr:uid="{00000000-0005-0000-0000-000054600000}"/>
    <cellStyle name="Normal 299 3 5 2" xfId="24661" xr:uid="{00000000-0005-0000-0000-000055600000}"/>
    <cellStyle name="Normal 299 3 5 2 2" xfId="24662" xr:uid="{00000000-0005-0000-0000-000056600000}"/>
    <cellStyle name="Normal 299 3 5 3" xfId="24663" xr:uid="{00000000-0005-0000-0000-000057600000}"/>
    <cellStyle name="Normal 299 3 6" xfId="24664" xr:uid="{00000000-0005-0000-0000-000058600000}"/>
    <cellStyle name="Normal 299 4" xfId="24665" xr:uid="{00000000-0005-0000-0000-000059600000}"/>
    <cellStyle name="Normal 299 4 2" xfId="24666" xr:uid="{00000000-0005-0000-0000-00005A600000}"/>
    <cellStyle name="Normal 299 4 2 2" xfId="24667" xr:uid="{00000000-0005-0000-0000-00005B600000}"/>
    <cellStyle name="Normal 299 4 3" xfId="24668" xr:uid="{00000000-0005-0000-0000-00005C600000}"/>
    <cellStyle name="Normal 299 5" xfId="24669" xr:uid="{00000000-0005-0000-0000-00005D600000}"/>
    <cellStyle name="Normal 299 5 2" xfId="24670" xr:uid="{00000000-0005-0000-0000-00005E600000}"/>
    <cellStyle name="Normal 299 5 2 2" xfId="24671" xr:uid="{00000000-0005-0000-0000-00005F600000}"/>
    <cellStyle name="Normal 299 5 3" xfId="24672" xr:uid="{00000000-0005-0000-0000-000060600000}"/>
    <cellStyle name="Normal 299 6" xfId="24673" xr:uid="{00000000-0005-0000-0000-000061600000}"/>
    <cellStyle name="Normal 299 6 2" xfId="24674" xr:uid="{00000000-0005-0000-0000-000062600000}"/>
    <cellStyle name="Normal 299 6 2 2" xfId="24675" xr:uid="{00000000-0005-0000-0000-000063600000}"/>
    <cellStyle name="Normal 299 6 3" xfId="24676" xr:uid="{00000000-0005-0000-0000-000064600000}"/>
    <cellStyle name="Normal 299 7" xfId="24677" xr:uid="{00000000-0005-0000-0000-000065600000}"/>
    <cellStyle name="Normal 3" xfId="24678" xr:uid="{00000000-0005-0000-0000-000066600000}"/>
    <cellStyle name="Normal 3 10" xfId="24679" xr:uid="{00000000-0005-0000-0000-000067600000}"/>
    <cellStyle name="Normal 3 11" xfId="24680" xr:uid="{00000000-0005-0000-0000-000068600000}"/>
    <cellStyle name="Normal 3 12" xfId="24681" xr:uid="{00000000-0005-0000-0000-000069600000}"/>
    <cellStyle name="Normal 3 2" xfId="24682" xr:uid="{00000000-0005-0000-0000-00006A600000}"/>
    <cellStyle name="Normal 3 2 2" xfId="24683" xr:uid="{00000000-0005-0000-0000-00006B600000}"/>
    <cellStyle name="Normal 3 2 2 2" xfId="24684" xr:uid="{00000000-0005-0000-0000-00006C600000}"/>
    <cellStyle name="Normal 3 2 2 2 2" xfId="24685" xr:uid="{00000000-0005-0000-0000-00006D600000}"/>
    <cellStyle name="Normal 3 2 2 2 2 2" xfId="24686" xr:uid="{00000000-0005-0000-0000-00006E600000}"/>
    <cellStyle name="Normal 3 2 2 2 3" xfId="24687" xr:uid="{00000000-0005-0000-0000-00006F600000}"/>
    <cellStyle name="Normal 3 2 2 2 3 2" xfId="24688" xr:uid="{00000000-0005-0000-0000-000070600000}"/>
    <cellStyle name="Normal 3 2 2 2 3 2 2" xfId="24689" xr:uid="{00000000-0005-0000-0000-000071600000}"/>
    <cellStyle name="Normal 3 2 2 2 3 3" xfId="24690" xr:uid="{00000000-0005-0000-0000-000072600000}"/>
    <cellStyle name="Normal 3 2 2 2 4" xfId="24691" xr:uid="{00000000-0005-0000-0000-000073600000}"/>
    <cellStyle name="Normal 3 2 2 2 4 2" xfId="24692" xr:uid="{00000000-0005-0000-0000-000074600000}"/>
    <cellStyle name="Normal 3 2 2 2 4 2 2" xfId="24693" xr:uid="{00000000-0005-0000-0000-000075600000}"/>
    <cellStyle name="Normal 3 2 2 2 4 3" xfId="24694" xr:uid="{00000000-0005-0000-0000-000076600000}"/>
    <cellStyle name="Normal 3 2 2 2 5" xfId="24695" xr:uid="{00000000-0005-0000-0000-000077600000}"/>
    <cellStyle name="Normal 3 2 2 3" xfId="24696" xr:uid="{00000000-0005-0000-0000-000078600000}"/>
    <cellStyle name="Normal 3 2 2 3 2" xfId="24697" xr:uid="{00000000-0005-0000-0000-000079600000}"/>
    <cellStyle name="Normal 3 2 2 3 2 2" xfId="24698" xr:uid="{00000000-0005-0000-0000-00007A600000}"/>
    <cellStyle name="Normal 3 2 2 3 2 2 2" xfId="24699" xr:uid="{00000000-0005-0000-0000-00007B600000}"/>
    <cellStyle name="Normal 3 2 2 3 2 3" xfId="24700" xr:uid="{00000000-0005-0000-0000-00007C600000}"/>
    <cellStyle name="Normal 3 2 2 3 2 3 2" xfId="24701" xr:uid="{00000000-0005-0000-0000-00007D600000}"/>
    <cellStyle name="Normal 3 2 2 3 2 3 2 2" xfId="24702" xr:uid="{00000000-0005-0000-0000-00007E600000}"/>
    <cellStyle name="Normal 3 2 2 3 2 3 3" xfId="24703" xr:uid="{00000000-0005-0000-0000-00007F600000}"/>
    <cellStyle name="Normal 3 2 2 3 2 4" xfId="24704" xr:uid="{00000000-0005-0000-0000-000080600000}"/>
    <cellStyle name="Normal 3 2 2 3 3" xfId="24705" xr:uid="{00000000-0005-0000-0000-000081600000}"/>
    <cellStyle name="Normal 3 2 2 3 3 2" xfId="24706" xr:uid="{00000000-0005-0000-0000-000082600000}"/>
    <cellStyle name="Normal 3 2 2 3 3 2 2" xfId="24707" xr:uid="{00000000-0005-0000-0000-000083600000}"/>
    <cellStyle name="Normal 3 2 2 3 3 3" xfId="24708" xr:uid="{00000000-0005-0000-0000-000084600000}"/>
    <cellStyle name="Normal 3 2 2 3 4" xfId="24709" xr:uid="{00000000-0005-0000-0000-000085600000}"/>
    <cellStyle name="Normal 3 2 2 3 4 2" xfId="24710" xr:uid="{00000000-0005-0000-0000-000086600000}"/>
    <cellStyle name="Normal 3 2 2 3 4 2 2" xfId="24711" xr:uid="{00000000-0005-0000-0000-000087600000}"/>
    <cellStyle name="Normal 3 2 2 3 4 3" xfId="24712" xr:uid="{00000000-0005-0000-0000-000088600000}"/>
    <cellStyle name="Normal 3 2 2 3 5" xfId="24713" xr:uid="{00000000-0005-0000-0000-000089600000}"/>
    <cellStyle name="Normal 3 2 2 3 5 2" xfId="24714" xr:uid="{00000000-0005-0000-0000-00008A600000}"/>
    <cellStyle name="Normal 3 2 2 3 5 2 2" xfId="24715" xr:uid="{00000000-0005-0000-0000-00008B600000}"/>
    <cellStyle name="Normal 3 2 2 3 5 3" xfId="24716" xr:uid="{00000000-0005-0000-0000-00008C600000}"/>
    <cellStyle name="Normal 3 2 2 3 6" xfId="24717" xr:uid="{00000000-0005-0000-0000-00008D600000}"/>
    <cellStyle name="Normal 3 2 2 4" xfId="24718" xr:uid="{00000000-0005-0000-0000-00008E600000}"/>
    <cellStyle name="Normal 3 2 2 5" xfId="24719" xr:uid="{00000000-0005-0000-0000-00008F600000}"/>
    <cellStyle name="Normal 3 2 3" xfId="24720" xr:uid="{00000000-0005-0000-0000-000090600000}"/>
    <cellStyle name="Normal 3 2 3 2" xfId="24721" xr:uid="{00000000-0005-0000-0000-000091600000}"/>
    <cellStyle name="Normal 3 2 3 2 2" xfId="24722" xr:uid="{00000000-0005-0000-0000-000092600000}"/>
    <cellStyle name="Normal 3 2 3 3" xfId="24723" xr:uid="{00000000-0005-0000-0000-000093600000}"/>
    <cellStyle name="Normal 3 2 3 3 2" xfId="24724" xr:uid="{00000000-0005-0000-0000-000094600000}"/>
    <cellStyle name="Normal 3 2 3 3 2 2" xfId="24725" xr:uid="{00000000-0005-0000-0000-000095600000}"/>
    <cellStyle name="Normal 3 2 3 3 3" xfId="24726" xr:uid="{00000000-0005-0000-0000-000096600000}"/>
    <cellStyle name="Normal 3 2 3 4" xfId="24727" xr:uid="{00000000-0005-0000-0000-000097600000}"/>
    <cellStyle name="Normal 3 2 3 4 2" xfId="24728" xr:uid="{00000000-0005-0000-0000-000098600000}"/>
    <cellStyle name="Normal 3 2 3 4 2 2" xfId="24729" xr:uid="{00000000-0005-0000-0000-000099600000}"/>
    <cellStyle name="Normal 3 2 3 4 3" xfId="24730" xr:uid="{00000000-0005-0000-0000-00009A600000}"/>
    <cellStyle name="Normal 3 2 3 5" xfId="24731" xr:uid="{00000000-0005-0000-0000-00009B600000}"/>
    <cellStyle name="Normal 3 2 4" xfId="24732" xr:uid="{00000000-0005-0000-0000-00009C600000}"/>
    <cellStyle name="Normal 3 2 4 2" xfId="24733" xr:uid="{00000000-0005-0000-0000-00009D600000}"/>
    <cellStyle name="Normal 3 2 4 2 2" xfId="24734" xr:uid="{00000000-0005-0000-0000-00009E600000}"/>
    <cellStyle name="Normal 3 2 4 2 2 2" xfId="24735" xr:uid="{00000000-0005-0000-0000-00009F600000}"/>
    <cellStyle name="Normal 3 2 4 2 3" xfId="24736" xr:uid="{00000000-0005-0000-0000-0000A0600000}"/>
    <cellStyle name="Normal 3 2 4 2 3 2" xfId="24737" xr:uid="{00000000-0005-0000-0000-0000A1600000}"/>
    <cellStyle name="Normal 3 2 4 2 3 2 2" xfId="24738" xr:uid="{00000000-0005-0000-0000-0000A2600000}"/>
    <cellStyle name="Normal 3 2 4 2 3 3" xfId="24739" xr:uid="{00000000-0005-0000-0000-0000A3600000}"/>
    <cellStyle name="Normal 3 2 4 2 4" xfId="24740" xr:uid="{00000000-0005-0000-0000-0000A4600000}"/>
    <cellStyle name="Normal 3 2 4 3" xfId="24741" xr:uid="{00000000-0005-0000-0000-0000A5600000}"/>
    <cellStyle name="Normal 3 2 4 3 2" xfId="24742" xr:uid="{00000000-0005-0000-0000-0000A6600000}"/>
    <cellStyle name="Normal 3 2 4 3 2 2" xfId="24743" xr:uid="{00000000-0005-0000-0000-0000A7600000}"/>
    <cellStyle name="Normal 3 2 4 3 3" xfId="24744" xr:uid="{00000000-0005-0000-0000-0000A8600000}"/>
    <cellStyle name="Normal 3 2 4 4" xfId="24745" xr:uid="{00000000-0005-0000-0000-0000A9600000}"/>
    <cellStyle name="Normal 3 2 4 4 2" xfId="24746" xr:uid="{00000000-0005-0000-0000-0000AA600000}"/>
    <cellStyle name="Normal 3 2 4 4 2 2" xfId="24747" xr:uid="{00000000-0005-0000-0000-0000AB600000}"/>
    <cellStyle name="Normal 3 2 4 4 3" xfId="24748" xr:uid="{00000000-0005-0000-0000-0000AC600000}"/>
    <cellStyle name="Normal 3 2 4 5" xfId="24749" xr:uid="{00000000-0005-0000-0000-0000AD600000}"/>
    <cellStyle name="Normal 3 2 4 5 2" xfId="24750" xr:uid="{00000000-0005-0000-0000-0000AE600000}"/>
    <cellStyle name="Normal 3 2 4 5 2 2" xfId="24751" xr:uid="{00000000-0005-0000-0000-0000AF600000}"/>
    <cellStyle name="Normal 3 2 4 5 3" xfId="24752" xr:uid="{00000000-0005-0000-0000-0000B0600000}"/>
    <cellStyle name="Normal 3 2 4 6" xfId="24753" xr:uid="{00000000-0005-0000-0000-0000B1600000}"/>
    <cellStyle name="Normal 3 2 5" xfId="24754" xr:uid="{00000000-0005-0000-0000-0000B2600000}"/>
    <cellStyle name="Normal 3 2 5 2" xfId="24755" xr:uid="{00000000-0005-0000-0000-0000B3600000}"/>
    <cellStyle name="Normal 3 2 5 2 2" xfId="24756" xr:uid="{00000000-0005-0000-0000-0000B4600000}"/>
    <cellStyle name="Normal 3 2 5 3" xfId="24757" xr:uid="{00000000-0005-0000-0000-0000B5600000}"/>
    <cellStyle name="Normal 3 2 6" xfId="24758" xr:uid="{00000000-0005-0000-0000-0000B6600000}"/>
    <cellStyle name="Normal 3 2 7" xfId="24759" xr:uid="{00000000-0005-0000-0000-0000B7600000}"/>
    <cellStyle name="Normal 3 3" xfId="24760" xr:uid="{00000000-0005-0000-0000-0000B8600000}"/>
    <cellStyle name="Normal 3 3 2" xfId="24761" xr:uid="{00000000-0005-0000-0000-0000B9600000}"/>
    <cellStyle name="Normal 3 3 2 2" xfId="24762" xr:uid="{00000000-0005-0000-0000-0000BA600000}"/>
    <cellStyle name="Normal 3 3 2 2 2" xfId="24763" xr:uid="{00000000-0005-0000-0000-0000BB600000}"/>
    <cellStyle name="Normal 3 3 2 2 2 2" xfId="24764" xr:uid="{00000000-0005-0000-0000-0000BC600000}"/>
    <cellStyle name="Normal 3 3 2 2 3" xfId="24765" xr:uid="{00000000-0005-0000-0000-0000BD600000}"/>
    <cellStyle name="Normal 3 3 2 2 3 2" xfId="24766" xr:uid="{00000000-0005-0000-0000-0000BE600000}"/>
    <cellStyle name="Normal 3 3 2 2 3 2 2" xfId="24767" xr:uid="{00000000-0005-0000-0000-0000BF600000}"/>
    <cellStyle name="Normal 3 3 2 2 3 3" xfId="24768" xr:uid="{00000000-0005-0000-0000-0000C0600000}"/>
    <cellStyle name="Normal 3 3 2 2 4" xfId="24769" xr:uid="{00000000-0005-0000-0000-0000C1600000}"/>
    <cellStyle name="Normal 3 3 2 2 4 2" xfId="24770" xr:uid="{00000000-0005-0000-0000-0000C2600000}"/>
    <cellStyle name="Normal 3 3 2 2 4 2 2" xfId="24771" xr:uid="{00000000-0005-0000-0000-0000C3600000}"/>
    <cellStyle name="Normal 3 3 2 2 4 3" xfId="24772" xr:uid="{00000000-0005-0000-0000-0000C4600000}"/>
    <cellStyle name="Normal 3 3 2 2 5" xfId="24773" xr:uid="{00000000-0005-0000-0000-0000C5600000}"/>
    <cellStyle name="Normal 3 3 2 3" xfId="24774" xr:uid="{00000000-0005-0000-0000-0000C6600000}"/>
    <cellStyle name="Normal 3 3 2 3 2" xfId="24775" xr:uid="{00000000-0005-0000-0000-0000C7600000}"/>
    <cellStyle name="Normal 3 3 2 3 2 2" xfId="24776" xr:uid="{00000000-0005-0000-0000-0000C8600000}"/>
    <cellStyle name="Normal 3 3 2 3 3" xfId="24777" xr:uid="{00000000-0005-0000-0000-0000C9600000}"/>
    <cellStyle name="Normal 3 3 2 4" xfId="24778" xr:uid="{00000000-0005-0000-0000-0000CA600000}"/>
    <cellStyle name="Normal 3 3 2 4 2" xfId="24779" xr:uid="{00000000-0005-0000-0000-0000CB600000}"/>
    <cellStyle name="Normal 3 3 2 4 2 2" xfId="24780" xr:uid="{00000000-0005-0000-0000-0000CC600000}"/>
    <cellStyle name="Normal 3 3 2 4 3" xfId="24781" xr:uid="{00000000-0005-0000-0000-0000CD600000}"/>
    <cellStyle name="Normal 3 3 2 5" xfId="24782" xr:uid="{00000000-0005-0000-0000-0000CE600000}"/>
    <cellStyle name="Normal 3 3 2 5 2" xfId="24783" xr:uid="{00000000-0005-0000-0000-0000CF600000}"/>
    <cellStyle name="Normal 3 3 2 5 2 2" xfId="24784" xr:uid="{00000000-0005-0000-0000-0000D0600000}"/>
    <cellStyle name="Normal 3 3 2 5 3" xfId="24785" xr:uid="{00000000-0005-0000-0000-0000D1600000}"/>
    <cellStyle name="Normal 3 3 2 6" xfId="24786" xr:uid="{00000000-0005-0000-0000-0000D2600000}"/>
    <cellStyle name="Normal 3 3 3" xfId="24787" xr:uid="{00000000-0005-0000-0000-0000D3600000}"/>
    <cellStyle name="Normal 3 3 3 2" xfId="24788" xr:uid="{00000000-0005-0000-0000-0000D4600000}"/>
    <cellStyle name="Normal 3 3 3 2 2" xfId="24789" xr:uid="{00000000-0005-0000-0000-0000D5600000}"/>
    <cellStyle name="Normal 3 3 3 3" xfId="24790" xr:uid="{00000000-0005-0000-0000-0000D6600000}"/>
    <cellStyle name="Normal 3 3 3 3 2" xfId="24791" xr:uid="{00000000-0005-0000-0000-0000D7600000}"/>
    <cellStyle name="Normal 3 3 3 3 2 2" xfId="24792" xr:uid="{00000000-0005-0000-0000-0000D8600000}"/>
    <cellStyle name="Normal 3 3 3 3 3" xfId="24793" xr:uid="{00000000-0005-0000-0000-0000D9600000}"/>
    <cellStyle name="Normal 3 3 3 4" xfId="24794" xr:uid="{00000000-0005-0000-0000-0000DA600000}"/>
    <cellStyle name="Normal 3 3 3 4 2" xfId="24795" xr:uid="{00000000-0005-0000-0000-0000DB600000}"/>
    <cellStyle name="Normal 3 3 3 4 2 2" xfId="24796" xr:uid="{00000000-0005-0000-0000-0000DC600000}"/>
    <cellStyle name="Normal 3 3 3 4 3" xfId="24797" xr:uid="{00000000-0005-0000-0000-0000DD600000}"/>
    <cellStyle name="Normal 3 3 3 5" xfId="24798" xr:uid="{00000000-0005-0000-0000-0000DE600000}"/>
    <cellStyle name="Normal 3 3 4" xfId="24799" xr:uid="{00000000-0005-0000-0000-0000DF600000}"/>
    <cellStyle name="Normal 3 3 4 2" xfId="24800" xr:uid="{00000000-0005-0000-0000-0000E0600000}"/>
    <cellStyle name="Normal 3 3 4 2 2" xfId="24801" xr:uid="{00000000-0005-0000-0000-0000E1600000}"/>
    <cellStyle name="Normal 3 3 4 2 2 2" xfId="24802" xr:uid="{00000000-0005-0000-0000-0000E2600000}"/>
    <cellStyle name="Normal 3 3 4 2 3" xfId="24803" xr:uid="{00000000-0005-0000-0000-0000E3600000}"/>
    <cellStyle name="Normal 3 3 4 2 3 2" xfId="24804" xr:uid="{00000000-0005-0000-0000-0000E4600000}"/>
    <cellStyle name="Normal 3 3 4 2 3 2 2" xfId="24805" xr:uid="{00000000-0005-0000-0000-0000E5600000}"/>
    <cellStyle name="Normal 3 3 4 2 3 3" xfId="24806" xr:uid="{00000000-0005-0000-0000-0000E6600000}"/>
    <cellStyle name="Normal 3 3 4 2 4" xfId="24807" xr:uid="{00000000-0005-0000-0000-0000E7600000}"/>
    <cellStyle name="Normal 3 3 4 3" xfId="24808" xr:uid="{00000000-0005-0000-0000-0000E8600000}"/>
    <cellStyle name="Normal 3 3 4 3 2" xfId="24809" xr:uid="{00000000-0005-0000-0000-0000E9600000}"/>
    <cellStyle name="Normal 3 3 4 3 2 2" xfId="24810" xr:uid="{00000000-0005-0000-0000-0000EA600000}"/>
    <cellStyle name="Normal 3 3 4 3 3" xfId="24811" xr:uid="{00000000-0005-0000-0000-0000EB600000}"/>
    <cellStyle name="Normal 3 3 4 4" xfId="24812" xr:uid="{00000000-0005-0000-0000-0000EC600000}"/>
    <cellStyle name="Normal 3 3 4 4 2" xfId="24813" xr:uid="{00000000-0005-0000-0000-0000ED600000}"/>
    <cellStyle name="Normal 3 3 4 4 2 2" xfId="24814" xr:uid="{00000000-0005-0000-0000-0000EE600000}"/>
    <cellStyle name="Normal 3 3 4 4 3" xfId="24815" xr:uid="{00000000-0005-0000-0000-0000EF600000}"/>
    <cellStyle name="Normal 3 3 4 5" xfId="24816" xr:uid="{00000000-0005-0000-0000-0000F0600000}"/>
    <cellStyle name="Normal 3 3 4 5 2" xfId="24817" xr:uid="{00000000-0005-0000-0000-0000F1600000}"/>
    <cellStyle name="Normal 3 3 4 5 2 2" xfId="24818" xr:uid="{00000000-0005-0000-0000-0000F2600000}"/>
    <cellStyle name="Normal 3 3 4 5 3" xfId="24819" xr:uid="{00000000-0005-0000-0000-0000F3600000}"/>
    <cellStyle name="Normal 3 3 4 6" xfId="24820" xr:uid="{00000000-0005-0000-0000-0000F4600000}"/>
    <cellStyle name="Normal 3 3 5" xfId="24821" xr:uid="{00000000-0005-0000-0000-0000F5600000}"/>
    <cellStyle name="Normal 3 3 5 2" xfId="24822" xr:uid="{00000000-0005-0000-0000-0000F6600000}"/>
    <cellStyle name="Normal 3 3 5 2 2" xfId="24823" xr:uid="{00000000-0005-0000-0000-0000F7600000}"/>
    <cellStyle name="Normal 3 3 5 3" xfId="24824" xr:uid="{00000000-0005-0000-0000-0000F8600000}"/>
    <cellStyle name="Normal 3 3 6" xfId="24825" xr:uid="{00000000-0005-0000-0000-0000F9600000}"/>
    <cellStyle name="Normal 3 3 6 2" xfId="24826" xr:uid="{00000000-0005-0000-0000-0000FA600000}"/>
    <cellStyle name="Normal 3 3 6 2 2" xfId="24827" xr:uid="{00000000-0005-0000-0000-0000FB600000}"/>
    <cellStyle name="Normal 3 3 6 3" xfId="24828" xr:uid="{00000000-0005-0000-0000-0000FC600000}"/>
    <cellStyle name="Normal 3 3 7" xfId="24829" xr:uid="{00000000-0005-0000-0000-0000FD600000}"/>
    <cellStyle name="Normal 3 3 7 2" xfId="24830" xr:uid="{00000000-0005-0000-0000-0000FE600000}"/>
    <cellStyle name="Normal 3 3 7 2 2" xfId="24831" xr:uid="{00000000-0005-0000-0000-0000FF600000}"/>
    <cellStyle name="Normal 3 3 7 3" xfId="24832" xr:uid="{00000000-0005-0000-0000-000000610000}"/>
    <cellStyle name="Normal 3 3 8" xfId="24833" xr:uid="{00000000-0005-0000-0000-000001610000}"/>
    <cellStyle name="Normal 3 4" xfId="24834" xr:uid="{00000000-0005-0000-0000-000002610000}"/>
    <cellStyle name="Normal 3 4 2" xfId="24835" xr:uid="{00000000-0005-0000-0000-000003610000}"/>
    <cellStyle name="Normal 3 4 2 2" xfId="24836" xr:uid="{00000000-0005-0000-0000-000004610000}"/>
    <cellStyle name="Normal 3 4 2 2 2" xfId="24837" xr:uid="{00000000-0005-0000-0000-000005610000}"/>
    <cellStyle name="Normal 3 4 2 3" xfId="24838" xr:uid="{00000000-0005-0000-0000-000006610000}"/>
    <cellStyle name="Normal 3 4 2 3 2" xfId="24839" xr:uid="{00000000-0005-0000-0000-000007610000}"/>
    <cellStyle name="Normal 3 4 2 3 2 2" xfId="24840" xr:uid="{00000000-0005-0000-0000-000008610000}"/>
    <cellStyle name="Normal 3 4 2 3 3" xfId="24841" xr:uid="{00000000-0005-0000-0000-000009610000}"/>
    <cellStyle name="Normal 3 4 2 4" xfId="24842" xr:uid="{00000000-0005-0000-0000-00000A610000}"/>
    <cellStyle name="Normal 3 4 2 4 2" xfId="24843" xr:uid="{00000000-0005-0000-0000-00000B610000}"/>
    <cellStyle name="Normal 3 4 2 4 2 2" xfId="24844" xr:uid="{00000000-0005-0000-0000-00000C610000}"/>
    <cellStyle name="Normal 3 4 2 4 3" xfId="24845" xr:uid="{00000000-0005-0000-0000-00000D610000}"/>
    <cellStyle name="Normal 3 4 2 5" xfId="24846" xr:uid="{00000000-0005-0000-0000-00000E610000}"/>
    <cellStyle name="Normal 3 4 3" xfId="24847" xr:uid="{00000000-0005-0000-0000-00000F610000}"/>
    <cellStyle name="Normal 3 4 3 2" xfId="24848" xr:uid="{00000000-0005-0000-0000-000010610000}"/>
    <cellStyle name="Normal 3 4 3 2 2" xfId="24849" xr:uid="{00000000-0005-0000-0000-000011610000}"/>
    <cellStyle name="Normal 3 4 3 3" xfId="24850" xr:uid="{00000000-0005-0000-0000-000012610000}"/>
    <cellStyle name="Normal 3 4 4" xfId="24851" xr:uid="{00000000-0005-0000-0000-000013610000}"/>
    <cellStyle name="Normal 3 4 4 2" xfId="24852" xr:uid="{00000000-0005-0000-0000-000014610000}"/>
    <cellStyle name="Normal 3 4 4 2 2" xfId="24853" xr:uid="{00000000-0005-0000-0000-000015610000}"/>
    <cellStyle name="Normal 3 4 4 3" xfId="24854" xr:uid="{00000000-0005-0000-0000-000016610000}"/>
    <cellStyle name="Normal 3 4 5" xfId="24855" xr:uid="{00000000-0005-0000-0000-000017610000}"/>
    <cellStyle name="Normal 3 4 5 2" xfId="24856" xr:uid="{00000000-0005-0000-0000-000018610000}"/>
    <cellStyle name="Normal 3 4 5 2 2" xfId="24857" xr:uid="{00000000-0005-0000-0000-000019610000}"/>
    <cellStyle name="Normal 3 4 5 3" xfId="24858" xr:uid="{00000000-0005-0000-0000-00001A610000}"/>
    <cellStyle name="Normal 3 4 6" xfId="24859" xr:uid="{00000000-0005-0000-0000-00001B610000}"/>
    <cellStyle name="Normal 3 5" xfId="24860" xr:uid="{00000000-0005-0000-0000-00001C610000}"/>
    <cellStyle name="Normal 3 5 2" xfId="24861" xr:uid="{00000000-0005-0000-0000-00001D610000}"/>
    <cellStyle name="Normal 3 5 2 2" xfId="24862" xr:uid="{00000000-0005-0000-0000-00001E610000}"/>
    <cellStyle name="Normal 3 5 2 2 2" xfId="24863" xr:uid="{00000000-0005-0000-0000-00001F610000}"/>
    <cellStyle name="Normal 3 5 2 3" xfId="24864" xr:uid="{00000000-0005-0000-0000-000020610000}"/>
    <cellStyle name="Normal 3 5 2 3 2" xfId="24865" xr:uid="{00000000-0005-0000-0000-000021610000}"/>
    <cellStyle name="Normal 3 5 2 3 2 2" xfId="24866" xr:uid="{00000000-0005-0000-0000-000022610000}"/>
    <cellStyle name="Normal 3 5 2 3 3" xfId="24867" xr:uid="{00000000-0005-0000-0000-000023610000}"/>
    <cellStyle name="Normal 3 5 2 4" xfId="24868" xr:uid="{00000000-0005-0000-0000-000024610000}"/>
    <cellStyle name="Normal 3 5 2 4 2" xfId="24869" xr:uid="{00000000-0005-0000-0000-000025610000}"/>
    <cellStyle name="Normal 3 5 2 4 2 2" xfId="24870" xr:uid="{00000000-0005-0000-0000-000026610000}"/>
    <cellStyle name="Normal 3 5 2 4 3" xfId="24871" xr:uid="{00000000-0005-0000-0000-000027610000}"/>
    <cellStyle name="Normal 3 5 2 5" xfId="24872" xr:uid="{00000000-0005-0000-0000-000028610000}"/>
    <cellStyle name="Normal 3 5 3" xfId="24873" xr:uid="{00000000-0005-0000-0000-000029610000}"/>
    <cellStyle name="Normal 3 5 3 2" xfId="24874" xr:uid="{00000000-0005-0000-0000-00002A610000}"/>
    <cellStyle name="Normal 3 5 3 2 2" xfId="24875" xr:uid="{00000000-0005-0000-0000-00002B610000}"/>
    <cellStyle name="Normal 3 5 3 3" xfId="24876" xr:uid="{00000000-0005-0000-0000-00002C610000}"/>
    <cellStyle name="Normal 3 5 4" xfId="24877" xr:uid="{00000000-0005-0000-0000-00002D610000}"/>
    <cellStyle name="Normal 3 5 4 2" xfId="24878" xr:uid="{00000000-0005-0000-0000-00002E610000}"/>
    <cellStyle name="Normal 3 5 4 2 2" xfId="24879" xr:uid="{00000000-0005-0000-0000-00002F610000}"/>
    <cellStyle name="Normal 3 5 4 3" xfId="24880" xr:uid="{00000000-0005-0000-0000-000030610000}"/>
    <cellStyle name="Normal 3 5 5" xfId="24881" xr:uid="{00000000-0005-0000-0000-000031610000}"/>
    <cellStyle name="Normal 3 5 5 2" xfId="24882" xr:uid="{00000000-0005-0000-0000-000032610000}"/>
    <cellStyle name="Normal 3 5 5 2 2" xfId="24883" xr:uid="{00000000-0005-0000-0000-000033610000}"/>
    <cellStyle name="Normal 3 5 5 3" xfId="24884" xr:uid="{00000000-0005-0000-0000-000034610000}"/>
    <cellStyle name="Normal 3 5 6" xfId="24885" xr:uid="{00000000-0005-0000-0000-000035610000}"/>
    <cellStyle name="Normal 3 6" xfId="24886" xr:uid="{00000000-0005-0000-0000-000036610000}"/>
    <cellStyle name="Normal 3 6 2" xfId="24887" xr:uid="{00000000-0005-0000-0000-000037610000}"/>
    <cellStyle name="Normal 3 6 2 2" xfId="24888" xr:uid="{00000000-0005-0000-0000-000038610000}"/>
    <cellStyle name="Normal 3 6 2 2 2" xfId="24889" xr:uid="{00000000-0005-0000-0000-000039610000}"/>
    <cellStyle name="Normal 3 6 2 2 2 2" xfId="24890" xr:uid="{00000000-0005-0000-0000-00003A610000}"/>
    <cellStyle name="Normal 3 6 2 2 3" xfId="24891" xr:uid="{00000000-0005-0000-0000-00003B610000}"/>
    <cellStyle name="Normal 3 6 2 2 3 2" xfId="24892" xr:uid="{00000000-0005-0000-0000-00003C610000}"/>
    <cellStyle name="Normal 3 6 2 2 3 2 2" xfId="24893" xr:uid="{00000000-0005-0000-0000-00003D610000}"/>
    <cellStyle name="Normal 3 6 2 2 3 3" xfId="24894" xr:uid="{00000000-0005-0000-0000-00003E610000}"/>
    <cellStyle name="Normal 3 6 2 2 4" xfId="24895" xr:uid="{00000000-0005-0000-0000-00003F610000}"/>
    <cellStyle name="Normal 3 6 2 3" xfId="24896" xr:uid="{00000000-0005-0000-0000-000040610000}"/>
    <cellStyle name="Normal 3 6 2 3 2" xfId="24897" xr:uid="{00000000-0005-0000-0000-000041610000}"/>
    <cellStyle name="Normal 3 6 2 3 2 2" xfId="24898" xr:uid="{00000000-0005-0000-0000-000042610000}"/>
    <cellStyle name="Normal 3 6 2 3 3" xfId="24899" xr:uid="{00000000-0005-0000-0000-000043610000}"/>
    <cellStyle name="Normal 3 6 2 4" xfId="24900" xr:uid="{00000000-0005-0000-0000-000044610000}"/>
    <cellStyle name="Normal 3 6 2 4 2" xfId="24901" xr:uid="{00000000-0005-0000-0000-000045610000}"/>
    <cellStyle name="Normal 3 6 2 4 2 2" xfId="24902" xr:uid="{00000000-0005-0000-0000-000046610000}"/>
    <cellStyle name="Normal 3 6 2 4 3" xfId="24903" xr:uid="{00000000-0005-0000-0000-000047610000}"/>
    <cellStyle name="Normal 3 6 2 5" xfId="24904" xr:uid="{00000000-0005-0000-0000-000048610000}"/>
    <cellStyle name="Normal 3 6 3" xfId="24905" xr:uid="{00000000-0005-0000-0000-000049610000}"/>
    <cellStyle name="Normal 3 6 3 2" xfId="24906" xr:uid="{00000000-0005-0000-0000-00004A610000}"/>
    <cellStyle name="Normal 3 6 4" xfId="24907" xr:uid="{00000000-0005-0000-0000-00004B610000}"/>
    <cellStyle name="Normal 3 6 4 2" xfId="24908" xr:uid="{00000000-0005-0000-0000-00004C610000}"/>
    <cellStyle name="Normal 3 6 4 2 2" xfId="24909" xr:uid="{00000000-0005-0000-0000-00004D610000}"/>
    <cellStyle name="Normal 3 6 4 3" xfId="24910" xr:uid="{00000000-0005-0000-0000-00004E610000}"/>
    <cellStyle name="Normal 3 6 5" xfId="24911" xr:uid="{00000000-0005-0000-0000-00004F610000}"/>
    <cellStyle name="Normal 3 6 5 2" xfId="24912" xr:uid="{00000000-0005-0000-0000-000050610000}"/>
    <cellStyle name="Normal 3 6 5 2 2" xfId="24913" xr:uid="{00000000-0005-0000-0000-000051610000}"/>
    <cellStyle name="Normal 3 6 5 3" xfId="24914" xr:uid="{00000000-0005-0000-0000-000052610000}"/>
    <cellStyle name="Normal 3 6 6" xfId="24915" xr:uid="{00000000-0005-0000-0000-000053610000}"/>
    <cellStyle name="Normal 3 7" xfId="24916" xr:uid="{00000000-0005-0000-0000-000054610000}"/>
    <cellStyle name="Normal 3 7 2" xfId="24917" xr:uid="{00000000-0005-0000-0000-000055610000}"/>
    <cellStyle name="Normal 3 7 2 2" xfId="24918" xr:uid="{00000000-0005-0000-0000-000056610000}"/>
    <cellStyle name="Normal 3 7 2 2 2" xfId="24919" xr:uid="{00000000-0005-0000-0000-000057610000}"/>
    <cellStyle name="Normal 3 7 2 3" xfId="24920" xr:uid="{00000000-0005-0000-0000-000058610000}"/>
    <cellStyle name="Normal 3 7 2 3 2" xfId="24921" xr:uid="{00000000-0005-0000-0000-000059610000}"/>
    <cellStyle name="Normal 3 7 2 3 2 2" xfId="24922" xr:uid="{00000000-0005-0000-0000-00005A610000}"/>
    <cellStyle name="Normal 3 7 2 3 3" xfId="24923" xr:uid="{00000000-0005-0000-0000-00005B610000}"/>
    <cellStyle name="Normal 3 7 2 4" xfId="24924" xr:uid="{00000000-0005-0000-0000-00005C610000}"/>
    <cellStyle name="Normal 3 7 3" xfId="24925" xr:uid="{00000000-0005-0000-0000-00005D610000}"/>
    <cellStyle name="Normal 3 7 3 2" xfId="24926" xr:uid="{00000000-0005-0000-0000-00005E610000}"/>
    <cellStyle name="Normal 3 7 3 2 2" xfId="24927" xr:uid="{00000000-0005-0000-0000-00005F610000}"/>
    <cellStyle name="Normal 3 7 3 3" xfId="24928" xr:uid="{00000000-0005-0000-0000-000060610000}"/>
    <cellStyle name="Normal 3 7 4" xfId="24929" xr:uid="{00000000-0005-0000-0000-000061610000}"/>
    <cellStyle name="Normal 3 7 4 2" xfId="24930" xr:uid="{00000000-0005-0000-0000-000062610000}"/>
    <cellStyle name="Normal 3 7 4 2 2" xfId="24931" xr:uid="{00000000-0005-0000-0000-000063610000}"/>
    <cellStyle name="Normal 3 7 4 3" xfId="24932" xr:uid="{00000000-0005-0000-0000-000064610000}"/>
    <cellStyle name="Normal 3 7 5" xfId="24933" xr:uid="{00000000-0005-0000-0000-000065610000}"/>
    <cellStyle name="Normal 3 8" xfId="24934" xr:uid="{00000000-0005-0000-0000-000066610000}"/>
    <cellStyle name="Normal 3 8 2" xfId="24935" xr:uid="{00000000-0005-0000-0000-000067610000}"/>
    <cellStyle name="Normal 3 8 2 2" xfId="24936" xr:uid="{00000000-0005-0000-0000-000068610000}"/>
    <cellStyle name="Normal 3 8 3" xfId="24937" xr:uid="{00000000-0005-0000-0000-000069610000}"/>
    <cellStyle name="Normal 3 9" xfId="24938" xr:uid="{00000000-0005-0000-0000-00006A610000}"/>
    <cellStyle name="Normal 3 9 2" xfId="24939" xr:uid="{00000000-0005-0000-0000-00006B610000}"/>
    <cellStyle name="Normal 30" xfId="24940" xr:uid="{00000000-0005-0000-0000-00006C610000}"/>
    <cellStyle name="Normal 30 2" xfId="24941" xr:uid="{00000000-0005-0000-0000-00006D610000}"/>
    <cellStyle name="Normal 30 2 2" xfId="24942" xr:uid="{00000000-0005-0000-0000-00006E610000}"/>
    <cellStyle name="Normal 30 2 2 2" xfId="24943" xr:uid="{00000000-0005-0000-0000-00006F610000}"/>
    <cellStyle name="Normal 30 2 2 2 2" xfId="24944" xr:uid="{00000000-0005-0000-0000-000070610000}"/>
    <cellStyle name="Normal 30 2 2 3" xfId="24945" xr:uid="{00000000-0005-0000-0000-000071610000}"/>
    <cellStyle name="Normal 30 2 2 3 2" xfId="24946" xr:uid="{00000000-0005-0000-0000-000072610000}"/>
    <cellStyle name="Normal 30 2 2 3 2 2" xfId="24947" xr:uid="{00000000-0005-0000-0000-000073610000}"/>
    <cellStyle name="Normal 30 2 2 3 3" xfId="24948" xr:uid="{00000000-0005-0000-0000-000074610000}"/>
    <cellStyle name="Normal 30 2 2 4" xfId="24949" xr:uid="{00000000-0005-0000-0000-000075610000}"/>
    <cellStyle name="Normal 30 2 2 4 2" xfId="24950" xr:uid="{00000000-0005-0000-0000-000076610000}"/>
    <cellStyle name="Normal 30 2 2 4 2 2" xfId="24951" xr:uid="{00000000-0005-0000-0000-000077610000}"/>
    <cellStyle name="Normal 30 2 2 4 3" xfId="24952" xr:uid="{00000000-0005-0000-0000-000078610000}"/>
    <cellStyle name="Normal 30 2 2 5" xfId="24953" xr:uid="{00000000-0005-0000-0000-000079610000}"/>
    <cellStyle name="Normal 30 2 3" xfId="24954" xr:uid="{00000000-0005-0000-0000-00007A610000}"/>
    <cellStyle name="Normal 30 2 3 2" xfId="24955" xr:uid="{00000000-0005-0000-0000-00007B610000}"/>
    <cellStyle name="Normal 30 2 3 2 2" xfId="24956" xr:uid="{00000000-0005-0000-0000-00007C610000}"/>
    <cellStyle name="Normal 30 2 3 3" xfId="24957" xr:uid="{00000000-0005-0000-0000-00007D610000}"/>
    <cellStyle name="Normal 30 2 4" xfId="24958" xr:uid="{00000000-0005-0000-0000-00007E610000}"/>
    <cellStyle name="Normal 30 2 4 2" xfId="24959" xr:uid="{00000000-0005-0000-0000-00007F610000}"/>
    <cellStyle name="Normal 30 2 4 2 2" xfId="24960" xr:uid="{00000000-0005-0000-0000-000080610000}"/>
    <cellStyle name="Normal 30 2 4 3" xfId="24961" xr:uid="{00000000-0005-0000-0000-000081610000}"/>
    <cellStyle name="Normal 30 2 5" xfId="24962" xr:uid="{00000000-0005-0000-0000-000082610000}"/>
    <cellStyle name="Normal 30 2 5 2" xfId="24963" xr:uid="{00000000-0005-0000-0000-000083610000}"/>
    <cellStyle name="Normal 30 2 5 2 2" xfId="24964" xr:uid="{00000000-0005-0000-0000-000084610000}"/>
    <cellStyle name="Normal 30 2 5 3" xfId="24965" xr:uid="{00000000-0005-0000-0000-000085610000}"/>
    <cellStyle name="Normal 30 2 6" xfId="24966" xr:uid="{00000000-0005-0000-0000-000086610000}"/>
    <cellStyle name="Normal 30 3" xfId="24967" xr:uid="{00000000-0005-0000-0000-000087610000}"/>
    <cellStyle name="Normal 30 3 2" xfId="24968" xr:uid="{00000000-0005-0000-0000-000088610000}"/>
    <cellStyle name="Normal 30 3 2 2" xfId="24969" xr:uid="{00000000-0005-0000-0000-000089610000}"/>
    <cellStyle name="Normal 30 3 3" xfId="24970" xr:uid="{00000000-0005-0000-0000-00008A610000}"/>
    <cellStyle name="Normal 30 3 3 2" xfId="24971" xr:uid="{00000000-0005-0000-0000-00008B610000}"/>
    <cellStyle name="Normal 30 3 3 2 2" xfId="24972" xr:uid="{00000000-0005-0000-0000-00008C610000}"/>
    <cellStyle name="Normal 30 3 3 3" xfId="24973" xr:uid="{00000000-0005-0000-0000-00008D610000}"/>
    <cellStyle name="Normal 30 3 4" xfId="24974" xr:uid="{00000000-0005-0000-0000-00008E610000}"/>
    <cellStyle name="Normal 30 3 4 2" xfId="24975" xr:uid="{00000000-0005-0000-0000-00008F610000}"/>
    <cellStyle name="Normal 30 3 4 2 2" xfId="24976" xr:uid="{00000000-0005-0000-0000-000090610000}"/>
    <cellStyle name="Normal 30 3 4 3" xfId="24977" xr:uid="{00000000-0005-0000-0000-000091610000}"/>
    <cellStyle name="Normal 30 3 5" xfId="24978" xr:uid="{00000000-0005-0000-0000-000092610000}"/>
    <cellStyle name="Normal 30 4" xfId="24979" xr:uid="{00000000-0005-0000-0000-000093610000}"/>
    <cellStyle name="Normal 30 4 2" xfId="24980" xr:uid="{00000000-0005-0000-0000-000094610000}"/>
    <cellStyle name="Normal 30 4 2 2" xfId="24981" xr:uid="{00000000-0005-0000-0000-000095610000}"/>
    <cellStyle name="Normal 30 4 3" xfId="24982" xr:uid="{00000000-0005-0000-0000-000096610000}"/>
    <cellStyle name="Normal 30 5" xfId="24983" xr:uid="{00000000-0005-0000-0000-000097610000}"/>
    <cellStyle name="Normal 30 5 2" xfId="24984" xr:uid="{00000000-0005-0000-0000-000098610000}"/>
    <cellStyle name="Normal 30 5 2 2" xfId="24985" xr:uid="{00000000-0005-0000-0000-000099610000}"/>
    <cellStyle name="Normal 30 5 3" xfId="24986" xr:uid="{00000000-0005-0000-0000-00009A610000}"/>
    <cellStyle name="Normal 30 6" xfId="24987" xr:uid="{00000000-0005-0000-0000-00009B610000}"/>
    <cellStyle name="Normal 30 6 2" xfId="24988" xr:uid="{00000000-0005-0000-0000-00009C610000}"/>
    <cellStyle name="Normal 30 6 2 2" xfId="24989" xr:uid="{00000000-0005-0000-0000-00009D610000}"/>
    <cellStyle name="Normal 30 6 3" xfId="24990" xr:uid="{00000000-0005-0000-0000-00009E610000}"/>
    <cellStyle name="Normal 30 7" xfId="24991" xr:uid="{00000000-0005-0000-0000-00009F610000}"/>
    <cellStyle name="Normal 300" xfId="24992" xr:uid="{00000000-0005-0000-0000-0000A0610000}"/>
    <cellStyle name="Normal 300 2" xfId="24993" xr:uid="{00000000-0005-0000-0000-0000A1610000}"/>
    <cellStyle name="Normal 300 2 2" xfId="24994" xr:uid="{00000000-0005-0000-0000-0000A2610000}"/>
    <cellStyle name="Normal 300 2 2 2" xfId="24995" xr:uid="{00000000-0005-0000-0000-0000A3610000}"/>
    <cellStyle name="Normal 300 2 3" xfId="24996" xr:uid="{00000000-0005-0000-0000-0000A4610000}"/>
    <cellStyle name="Normal 300 2 3 2" xfId="24997" xr:uid="{00000000-0005-0000-0000-0000A5610000}"/>
    <cellStyle name="Normal 300 2 3 2 2" xfId="24998" xr:uid="{00000000-0005-0000-0000-0000A6610000}"/>
    <cellStyle name="Normal 300 2 3 3" xfId="24999" xr:uid="{00000000-0005-0000-0000-0000A7610000}"/>
    <cellStyle name="Normal 300 2 4" xfId="25000" xr:uid="{00000000-0005-0000-0000-0000A8610000}"/>
    <cellStyle name="Normal 300 2 4 2" xfId="25001" xr:uid="{00000000-0005-0000-0000-0000A9610000}"/>
    <cellStyle name="Normal 300 2 4 2 2" xfId="25002" xr:uid="{00000000-0005-0000-0000-0000AA610000}"/>
    <cellStyle name="Normal 300 2 4 3" xfId="25003" xr:uid="{00000000-0005-0000-0000-0000AB610000}"/>
    <cellStyle name="Normal 300 2 5" xfId="25004" xr:uid="{00000000-0005-0000-0000-0000AC610000}"/>
    <cellStyle name="Normal 300 3" xfId="25005" xr:uid="{00000000-0005-0000-0000-0000AD610000}"/>
    <cellStyle name="Normal 300 3 2" xfId="25006" xr:uid="{00000000-0005-0000-0000-0000AE610000}"/>
    <cellStyle name="Normal 300 3 2 2" xfId="25007" xr:uid="{00000000-0005-0000-0000-0000AF610000}"/>
    <cellStyle name="Normal 300 3 2 2 2" xfId="25008" xr:uid="{00000000-0005-0000-0000-0000B0610000}"/>
    <cellStyle name="Normal 300 3 2 3" xfId="25009" xr:uid="{00000000-0005-0000-0000-0000B1610000}"/>
    <cellStyle name="Normal 300 3 2 3 2" xfId="25010" xr:uid="{00000000-0005-0000-0000-0000B2610000}"/>
    <cellStyle name="Normal 300 3 2 3 2 2" xfId="25011" xr:uid="{00000000-0005-0000-0000-0000B3610000}"/>
    <cellStyle name="Normal 300 3 2 3 3" xfId="25012" xr:uid="{00000000-0005-0000-0000-0000B4610000}"/>
    <cellStyle name="Normal 300 3 2 4" xfId="25013" xr:uid="{00000000-0005-0000-0000-0000B5610000}"/>
    <cellStyle name="Normal 300 3 3" xfId="25014" xr:uid="{00000000-0005-0000-0000-0000B6610000}"/>
    <cellStyle name="Normal 300 3 3 2" xfId="25015" xr:uid="{00000000-0005-0000-0000-0000B7610000}"/>
    <cellStyle name="Normal 300 3 3 2 2" xfId="25016" xr:uid="{00000000-0005-0000-0000-0000B8610000}"/>
    <cellStyle name="Normal 300 3 3 3" xfId="25017" xr:uid="{00000000-0005-0000-0000-0000B9610000}"/>
    <cellStyle name="Normal 300 3 4" xfId="25018" xr:uid="{00000000-0005-0000-0000-0000BA610000}"/>
    <cellStyle name="Normal 300 3 4 2" xfId="25019" xr:uid="{00000000-0005-0000-0000-0000BB610000}"/>
    <cellStyle name="Normal 300 3 4 2 2" xfId="25020" xr:uid="{00000000-0005-0000-0000-0000BC610000}"/>
    <cellStyle name="Normal 300 3 4 3" xfId="25021" xr:uid="{00000000-0005-0000-0000-0000BD610000}"/>
    <cellStyle name="Normal 300 3 5" xfId="25022" xr:uid="{00000000-0005-0000-0000-0000BE610000}"/>
    <cellStyle name="Normal 300 3 5 2" xfId="25023" xr:uid="{00000000-0005-0000-0000-0000BF610000}"/>
    <cellStyle name="Normal 300 3 5 2 2" xfId="25024" xr:uid="{00000000-0005-0000-0000-0000C0610000}"/>
    <cellStyle name="Normal 300 3 5 3" xfId="25025" xr:uid="{00000000-0005-0000-0000-0000C1610000}"/>
    <cellStyle name="Normal 300 3 6" xfId="25026" xr:uid="{00000000-0005-0000-0000-0000C2610000}"/>
    <cellStyle name="Normal 300 4" xfId="25027" xr:uid="{00000000-0005-0000-0000-0000C3610000}"/>
    <cellStyle name="Normal 300 4 2" xfId="25028" xr:uid="{00000000-0005-0000-0000-0000C4610000}"/>
    <cellStyle name="Normal 300 4 2 2" xfId="25029" xr:uid="{00000000-0005-0000-0000-0000C5610000}"/>
    <cellStyle name="Normal 300 4 3" xfId="25030" xr:uid="{00000000-0005-0000-0000-0000C6610000}"/>
    <cellStyle name="Normal 300 5" xfId="25031" xr:uid="{00000000-0005-0000-0000-0000C7610000}"/>
    <cellStyle name="Normal 300 5 2" xfId="25032" xr:uid="{00000000-0005-0000-0000-0000C8610000}"/>
    <cellStyle name="Normal 300 5 2 2" xfId="25033" xr:uid="{00000000-0005-0000-0000-0000C9610000}"/>
    <cellStyle name="Normal 300 5 3" xfId="25034" xr:uid="{00000000-0005-0000-0000-0000CA610000}"/>
    <cellStyle name="Normal 300 6" xfId="25035" xr:uid="{00000000-0005-0000-0000-0000CB610000}"/>
    <cellStyle name="Normal 300 6 2" xfId="25036" xr:uid="{00000000-0005-0000-0000-0000CC610000}"/>
    <cellStyle name="Normal 300 6 2 2" xfId="25037" xr:uid="{00000000-0005-0000-0000-0000CD610000}"/>
    <cellStyle name="Normal 300 6 3" xfId="25038" xr:uid="{00000000-0005-0000-0000-0000CE610000}"/>
    <cellStyle name="Normal 300 7" xfId="25039" xr:uid="{00000000-0005-0000-0000-0000CF610000}"/>
    <cellStyle name="Normal 301" xfId="25040" xr:uid="{00000000-0005-0000-0000-0000D0610000}"/>
    <cellStyle name="Normal 301 2" xfId="25041" xr:uid="{00000000-0005-0000-0000-0000D1610000}"/>
    <cellStyle name="Normal 301 2 2" xfId="25042" xr:uid="{00000000-0005-0000-0000-0000D2610000}"/>
    <cellStyle name="Normal 301 2 2 2" xfId="25043" xr:uid="{00000000-0005-0000-0000-0000D3610000}"/>
    <cellStyle name="Normal 301 2 3" xfId="25044" xr:uid="{00000000-0005-0000-0000-0000D4610000}"/>
    <cellStyle name="Normal 301 2 3 2" xfId="25045" xr:uid="{00000000-0005-0000-0000-0000D5610000}"/>
    <cellStyle name="Normal 301 2 3 2 2" xfId="25046" xr:uid="{00000000-0005-0000-0000-0000D6610000}"/>
    <cellStyle name="Normal 301 2 3 3" xfId="25047" xr:uid="{00000000-0005-0000-0000-0000D7610000}"/>
    <cellStyle name="Normal 301 2 4" xfId="25048" xr:uid="{00000000-0005-0000-0000-0000D8610000}"/>
    <cellStyle name="Normal 301 2 4 2" xfId="25049" xr:uid="{00000000-0005-0000-0000-0000D9610000}"/>
    <cellStyle name="Normal 301 2 4 2 2" xfId="25050" xr:uid="{00000000-0005-0000-0000-0000DA610000}"/>
    <cellStyle name="Normal 301 2 4 3" xfId="25051" xr:uid="{00000000-0005-0000-0000-0000DB610000}"/>
    <cellStyle name="Normal 301 2 5" xfId="25052" xr:uid="{00000000-0005-0000-0000-0000DC610000}"/>
    <cellStyle name="Normal 301 3" xfId="25053" xr:uid="{00000000-0005-0000-0000-0000DD610000}"/>
    <cellStyle name="Normal 301 3 2" xfId="25054" xr:uid="{00000000-0005-0000-0000-0000DE610000}"/>
    <cellStyle name="Normal 301 3 2 2" xfId="25055" xr:uid="{00000000-0005-0000-0000-0000DF610000}"/>
    <cellStyle name="Normal 301 3 2 2 2" xfId="25056" xr:uid="{00000000-0005-0000-0000-0000E0610000}"/>
    <cellStyle name="Normal 301 3 2 3" xfId="25057" xr:uid="{00000000-0005-0000-0000-0000E1610000}"/>
    <cellStyle name="Normal 301 3 2 3 2" xfId="25058" xr:uid="{00000000-0005-0000-0000-0000E2610000}"/>
    <cellStyle name="Normal 301 3 2 3 2 2" xfId="25059" xr:uid="{00000000-0005-0000-0000-0000E3610000}"/>
    <cellStyle name="Normal 301 3 2 3 3" xfId="25060" xr:uid="{00000000-0005-0000-0000-0000E4610000}"/>
    <cellStyle name="Normal 301 3 2 4" xfId="25061" xr:uid="{00000000-0005-0000-0000-0000E5610000}"/>
    <cellStyle name="Normal 301 3 3" xfId="25062" xr:uid="{00000000-0005-0000-0000-0000E6610000}"/>
    <cellStyle name="Normal 301 3 3 2" xfId="25063" xr:uid="{00000000-0005-0000-0000-0000E7610000}"/>
    <cellStyle name="Normal 301 3 3 2 2" xfId="25064" xr:uid="{00000000-0005-0000-0000-0000E8610000}"/>
    <cellStyle name="Normal 301 3 3 3" xfId="25065" xr:uid="{00000000-0005-0000-0000-0000E9610000}"/>
    <cellStyle name="Normal 301 3 4" xfId="25066" xr:uid="{00000000-0005-0000-0000-0000EA610000}"/>
    <cellStyle name="Normal 301 3 4 2" xfId="25067" xr:uid="{00000000-0005-0000-0000-0000EB610000}"/>
    <cellStyle name="Normal 301 3 4 2 2" xfId="25068" xr:uid="{00000000-0005-0000-0000-0000EC610000}"/>
    <cellStyle name="Normal 301 3 4 3" xfId="25069" xr:uid="{00000000-0005-0000-0000-0000ED610000}"/>
    <cellStyle name="Normal 301 3 5" xfId="25070" xr:uid="{00000000-0005-0000-0000-0000EE610000}"/>
    <cellStyle name="Normal 301 3 5 2" xfId="25071" xr:uid="{00000000-0005-0000-0000-0000EF610000}"/>
    <cellStyle name="Normal 301 3 5 2 2" xfId="25072" xr:uid="{00000000-0005-0000-0000-0000F0610000}"/>
    <cellStyle name="Normal 301 3 5 3" xfId="25073" xr:uid="{00000000-0005-0000-0000-0000F1610000}"/>
    <cellStyle name="Normal 301 3 6" xfId="25074" xr:uid="{00000000-0005-0000-0000-0000F2610000}"/>
    <cellStyle name="Normal 301 4" xfId="25075" xr:uid="{00000000-0005-0000-0000-0000F3610000}"/>
    <cellStyle name="Normal 301 4 2" xfId="25076" xr:uid="{00000000-0005-0000-0000-0000F4610000}"/>
    <cellStyle name="Normal 301 4 2 2" xfId="25077" xr:uid="{00000000-0005-0000-0000-0000F5610000}"/>
    <cellStyle name="Normal 301 4 3" xfId="25078" xr:uid="{00000000-0005-0000-0000-0000F6610000}"/>
    <cellStyle name="Normal 301 5" xfId="25079" xr:uid="{00000000-0005-0000-0000-0000F7610000}"/>
    <cellStyle name="Normal 301 5 2" xfId="25080" xr:uid="{00000000-0005-0000-0000-0000F8610000}"/>
    <cellStyle name="Normal 301 5 2 2" xfId="25081" xr:uid="{00000000-0005-0000-0000-0000F9610000}"/>
    <cellStyle name="Normal 301 5 3" xfId="25082" xr:uid="{00000000-0005-0000-0000-0000FA610000}"/>
    <cellStyle name="Normal 301 6" xfId="25083" xr:uid="{00000000-0005-0000-0000-0000FB610000}"/>
    <cellStyle name="Normal 301 6 2" xfId="25084" xr:uid="{00000000-0005-0000-0000-0000FC610000}"/>
    <cellStyle name="Normal 301 6 2 2" xfId="25085" xr:uid="{00000000-0005-0000-0000-0000FD610000}"/>
    <cellStyle name="Normal 301 6 3" xfId="25086" xr:uid="{00000000-0005-0000-0000-0000FE610000}"/>
    <cellStyle name="Normal 301 7" xfId="25087" xr:uid="{00000000-0005-0000-0000-0000FF610000}"/>
    <cellStyle name="Normal 302" xfId="25088" xr:uid="{00000000-0005-0000-0000-000000620000}"/>
    <cellStyle name="Normal 302 2" xfId="25089" xr:uid="{00000000-0005-0000-0000-000001620000}"/>
    <cellStyle name="Normal 302 2 2" xfId="25090" xr:uid="{00000000-0005-0000-0000-000002620000}"/>
    <cellStyle name="Normal 302 2 2 2" xfId="25091" xr:uid="{00000000-0005-0000-0000-000003620000}"/>
    <cellStyle name="Normal 302 2 3" xfId="25092" xr:uid="{00000000-0005-0000-0000-000004620000}"/>
    <cellStyle name="Normal 302 2 3 2" xfId="25093" xr:uid="{00000000-0005-0000-0000-000005620000}"/>
    <cellStyle name="Normal 302 2 3 2 2" xfId="25094" xr:uid="{00000000-0005-0000-0000-000006620000}"/>
    <cellStyle name="Normal 302 2 3 3" xfId="25095" xr:uid="{00000000-0005-0000-0000-000007620000}"/>
    <cellStyle name="Normal 302 2 4" xfId="25096" xr:uid="{00000000-0005-0000-0000-000008620000}"/>
    <cellStyle name="Normal 302 2 4 2" xfId="25097" xr:uid="{00000000-0005-0000-0000-000009620000}"/>
    <cellStyle name="Normal 302 2 4 2 2" xfId="25098" xr:uid="{00000000-0005-0000-0000-00000A620000}"/>
    <cellStyle name="Normal 302 2 4 3" xfId="25099" xr:uid="{00000000-0005-0000-0000-00000B620000}"/>
    <cellStyle name="Normal 302 2 5" xfId="25100" xr:uid="{00000000-0005-0000-0000-00000C620000}"/>
    <cellStyle name="Normal 302 3" xfId="25101" xr:uid="{00000000-0005-0000-0000-00000D620000}"/>
    <cellStyle name="Normal 302 3 2" xfId="25102" xr:uid="{00000000-0005-0000-0000-00000E620000}"/>
    <cellStyle name="Normal 302 3 2 2" xfId="25103" xr:uid="{00000000-0005-0000-0000-00000F620000}"/>
    <cellStyle name="Normal 302 3 2 2 2" xfId="25104" xr:uid="{00000000-0005-0000-0000-000010620000}"/>
    <cellStyle name="Normal 302 3 2 3" xfId="25105" xr:uid="{00000000-0005-0000-0000-000011620000}"/>
    <cellStyle name="Normal 302 3 2 3 2" xfId="25106" xr:uid="{00000000-0005-0000-0000-000012620000}"/>
    <cellStyle name="Normal 302 3 2 3 2 2" xfId="25107" xr:uid="{00000000-0005-0000-0000-000013620000}"/>
    <cellStyle name="Normal 302 3 2 3 3" xfId="25108" xr:uid="{00000000-0005-0000-0000-000014620000}"/>
    <cellStyle name="Normal 302 3 2 4" xfId="25109" xr:uid="{00000000-0005-0000-0000-000015620000}"/>
    <cellStyle name="Normal 302 3 3" xfId="25110" xr:uid="{00000000-0005-0000-0000-000016620000}"/>
    <cellStyle name="Normal 302 3 3 2" xfId="25111" xr:uid="{00000000-0005-0000-0000-000017620000}"/>
    <cellStyle name="Normal 302 3 3 2 2" xfId="25112" xr:uid="{00000000-0005-0000-0000-000018620000}"/>
    <cellStyle name="Normal 302 3 3 3" xfId="25113" xr:uid="{00000000-0005-0000-0000-000019620000}"/>
    <cellStyle name="Normal 302 3 4" xfId="25114" xr:uid="{00000000-0005-0000-0000-00001A620000}"/>
    <cellStyle name="Normal 302 3 4 2" xfId="25115" xr:uid="{00000000-0005-0000-0000-00001B620000}"/>
    <cellStyle name="Normal 302 3 4 2 2" xfId="25116" xr:uid="{00000000-0005-0000-0000-00001C620000}"/>
    <cellStyle name="Normal 302 3 4 3" xfId="25117" xr:uid="{00000000-0005-0000-0000-00001D620000}"/>
    <cellStyle name="Normal 302 3 5" xfId="25118" xr:uid="{00000000-0005-0000-0000-00001E620000}"/>
    <cellStyle name="Normal 302 3 5 2" xfId="25119" xr:uid="{00000000-0005-0000-0000-00001F620000}"/>
    <cellStyle name="Normal 302 3 5 2 2" xfId="25120" xr:uid="{00000000-0005-0000-0000-000020620000}"/>
    <cellStyle name="Normal 302 3 5 3" xfId="25121" xr:uid="{00000000-0005-0000-0000-000021620000}"/>
    <cellStyle name="Normal 302 3 6" xfId="25122" xr:uid="{00000000-0005-0000-0000-000022620000}"/>
    <cellStyle name="Normal 302 4" xfId="25123" xr:uid="{00000000-0005-0000-0000-000023620000}"/>
    <cellStyle name="Normal 302 4 2" xfId="25124" xr:uid="{00000000-0005-0000-0000-000024620000}"/>
    <cellStyle name="Normal 302 4 2 2" xfId="25125" xr:uid="{00000000-0005-0000-0000-000025620000}"/>
    <cellStyle name="Normal 302 4 3" xfId="25126" xr:uid="{00000000-0005-0000-0000-000026620000}"/>
    <cellStyle name="Normal 302 5" xfId="25127" xr:uid="{00000000-0005-0000-0000-000027620000}"/>
    <cellStyle name="Normal 302 5 2" xfId="25128" xr:uid="{00000000-0005-0000-0000-000028620000}"/>
    <cellStyle name="Normal 302 5 2 2" xfId="25129" xr:uid="{00000000-0005-0000-0000-000029620000}"/>
    <cellStyle name="Normal 302 5 3" xfId="25130" xr:uid="{00000000-0005-0000-0000-00002A620000}"/>
    <cellStyle name="Normal 302 6" xfId="25131" xr:uid="{00000000-0005-0000-0000-00002B620000}"/>
    <cellStyle name="Normal 302 6 2" xfId="25132" xr:uid="{00000000-0005-0000-0000-00002C620000}"/>
    <cellStyle name="Normal 302 6 2 2" xfId="25133" xr:uid="{00000000-0005-0000-0000-00002D620000}"/>
    <cellStyle name="Normal 302 6 3" xfId="25134" xr:uid="{00000000-0005-0000-0000-00002E620000}"/>
    <cellStyle name="Normal 302 7" xfId="25135" xr:uid="{00000000-0005-0000-0000-00002F620000}"/>
    <cellStyle name="Normal 303" xfId="25136" xr:uid="{00000000-0005-0000-0000-000030620000}"/>
    <cellStyle name="Normal 303 2" xfId="25137" xr:uid="{00000000-0005-0000-0000-000031620000}"/>
    <cellStyle name="Normal 303 2 2" xfId="25138" xr:uid="{00000000-0005-0000-0000-000032620000}"/>
    <cellStyle name="Normal 303 2 2 2" xfId="25139" xr:uid="{00000000-0005-0000-0000-000033620000}"/>
    <cellStyle name="Normal 303 2 3" xfId="25140" xr:uid="{00000000-0005-0000-0000-000034620000}"/>
    <cellStyle name="Normal 303 2 3 2" xfId="25141" xr:uid="{00000000-0005-0000-0000-000035620000}"/>
    <cellStyle name="Normal 303 2 3 2 2" xfId="25142" xr:uid="{00000000-0005-0000-0000-000036620000}"/>
    <cellStyle name="Normal 303 2 3 3" xfId="25143" xr:uid="{00000000-0005-0000-0000-000037620000}"/>
    <cellStyle name="Normal 303 2 4" xfId="25144" xr:uid="{00000000-0005-0000-0000-000038620000}"/>
    <cellStyle name="Normal 303 2 4 2" xfId="25145" xr:uid="{00000000-0005-0000-0000-000039620000}"/>
    <cellStyle name="Normal 303 2 4 2 2" xfId="25146" xr:uid="{00000000-0005-0000-0000-00003A620000}"/>
    <cellStyle name="Normal 303 2 4 3" xfId="25147" xr:uid="{00000000-0005-0000-0000-00003B620000}"/>
    <cellStyle name="Normal 303 2 5" xfId="25148" xr:uid="{00000000-0005-0000-0000-00003C620000}"/>
    <cellStyle name="Normal 303 3" xfId="25149" xr:uid="{00000000-0005-0000-0000-00003D620000}"/>
    <cellStyle name="Normal 303 3 2" xfId="25150" xr:uid="{00000000-0005-0000-0000-00003E620000}"/>
    <cellStyle name="Normal 303 3 2 2" xfId="25151" xr:uid="{00000000-0005-0000-0000-00003F620000}"/>
    <cellStyle name="Normal 303 3 2 2 2" xfId="25152" xr:uid="{00000000-0005-0000-0000-000040620000}"/>
    <cellStyle name="Normal 303 3 2 3" xfId="25153" xr:uid="{00000000-0005-0000-0000-000041620000}"/>
    <cellStyle name="Normal 303 3 2 3 2" xfId="25154" xr:uid="{00000000-0005-0000-0000-000042620000}"/>
    <cellStyle name="Normal 303 3 2 3 2 2" xfId="25155" xr:uid="{00000000-0005-0000-0000-000043620000}"/>
    <cellStyle name="Normal 303 3 2 3 3" xfId="25156" xr:uid="{00000000-0005-0000-0000-000044620000}"/>
    <cellStyle name="Normal 303 3 2 4" xfId="25157" xr:uid="{00000000-0005-0000-0000-000045620000}"/>
    <cellStyle name="Normal 303 3 3" xfId="25158" xr:uid="{00000000-0005-0000-0000-000046620000}"/>
    <cellStyle name="Normal 303 3 3 2" xfId="25159" xr:uid="{00000000-0005-0000-0000-000047620000}"/>
    <cellStyle name="Normal 303 3 3 2 2" xfId="25160" xr:uid="{00000000-0005-0000-0000-000048620000}"/>
    <cellStyle name="Normal 303 3 3 3" xfId="25161" xr:uid="{00000000-0005-0000-0000-000049620000}"/>
    <cellStyle name="Normal 303 3 4" xfId="25162" xr:uid="{00000000-0005-0000-0000-00004A620000}"/>
    <cellStyle name="Normal 303 3 4 2" xfId="25163" xr:uid="{00000000-0005-0000-0000-00004B620000}"/>
    <cellStyle name="Normal 303 3 4 2 2" xfId="25164" xr:uid="{00000000-0005-0000-0000-00004C620000}"/>
    <cellStyle name="Normal 303 3 4 3" xfId="25165" xr:uid="{00000000-0005-0000-0000-00004D620000}"/>
    <cellStyle name="Normal 303 3 5" xfId="25166" xr:uid="{00000000-0005-0000-0000-00004E620000}"/>
    <cellStyle name="Normal 303 3 5 2" xfId="25167" xr:uid="{00000000-0005-0000-0000-00004F620000}"/>
    <cellStyle name="Normal 303 3 5 2 2" xfId="25168" xr:uid="{00000000-0005-0000-0000-000050620000}"/>
    <cellStyle name="Normal 303 3 5 3" xfId="25169" xr:uid="{00000000-0005-0000-0000-000051620000}"/>
    <cellStyle name="Normal 303 3 6" xfId="25170" xr:uid="{00000000-0005-0000-0000-000052620000}"/>
    <cellStyle name="Normal 303 4" xfId="25171" xr:uid="{00000000-0005-0000-0000-000053620000}"/>
    <cellStyle name="Normal 303 4 2" xfId="25172" xr:uid="{00000000-0005-0000-0000-000054620000}"/>
    <cellStyle name="Normal 303 4 2 2" xfId="25173" xr:uid="{00000000-0005-0000-0000-000055620000}"/>
    <cellStyle name="Normal 303 4 3" xfId="25174" xr:uid="{00000000-0005-0000-0000-000056620000}"/>
    <cellStyle name="Normal 303 5" xfId="25175" xr:uid="{00000000-0005-0000-0000-000057620000}"/>
    <cellStyle name="Normal 303 5 2" xfId="25176" xr:uid="{00000000-0005-0000-0000-000058620000}"/>
    <cellStyle name="Normal 303 5 2 2" xfId="25177" xr:uid="{00000000-0005-0000-0000-000059620000}"/>
    <cellStyle name="Normal 303 5 3" xfId="25178" xr:uid="{00000000-0005-0000-0000-00005A620000}"/>
    <cellStyle name="Normal 303 6" xfId="25179" xr:uid="{00000000-0005-0000-0000-00005B620000}"/>
    <cellStyle name="Normal 303 6 2" xfId="25180" xr:uid="{00000000-0005-0000-0000-00005C620000}"/>
    <cellStyle name="Normal 303 6 2 2" xfId="25181" xr:uid="{00000000-0005-0000-0000-00005D620000}"/>
    <cellStyle name="Normal 303 6 3" xfId="25182" xr:uid="{00000000-0005-0000-0000-00005E620000}"/>
    <cellStyle name="Normal 303 7" xfId="25183" xr:uid="{00000000-0005-0000-0000-00005F620000}"/>
    <cellStyle name="Normal 304" xfId="25184" xr:uid="{00000000-0005-0000-0000-000060620000}"/>
    <cellStyle name="Normal 304 2" xfId="25185" xr:uid="{00000000-0005-0000-0000-000061620000}"/>
    <cellStyle name="Normal 304 2 2" xfId="25186" xr:uid="{00000000-0005-0000-0000-000062620000}"/>
    <cellStyle name="Normal 304 2 2 2" xfId="25187" xr:uid="{00000000-0005-0000-0000-000063620000}"/>
    <cellStyle name="Normal 304 2 3" xfId="25188" xr:uid="{00000000-0005-0000-0000-000064620000}"/>
    <cellStyle name="Normal 304 2 3 2" xfId="25189" xr:uid="{00000000-0005-0000-0000-000065620000}"/>
    <cellStyle name="Normal 304 2 3 2 2" xfId="25190" xr:uid="{00000000-0005-0000-0000-000066620000}"/>
    <cellStyle name="Normal 304 2 3 3" xfId="25191" xr:uid="{00000000-0005-0000-0000-000067620000}"/>
    <cellStyle name="Normal 304 2 4" xfId="25192" xr:uid="{00000000-0005-0000-0000-000068620000}"/>
    <cellStyle name="Normal 304 2 4 2" xfId="25193" xr:uid="{00000000-0005-0000-0000-000069620000}"/>
    <cellStyle name="Normal 304 2 4 2 2" xfId="25194" xr:uid="{00000000-0005-0000-0000-00006A620000}"/>
    <cellStyle name="Normal 304 2 4 3" xfId="25195" xr:uid="{00000000-0005-0000-0000-00006B620000}"/>
    <cellStyle name="Normal 304 2 5" xfId="25196" xr:uid="{00000000-0005-0000-0000-00006C620000}"/>
    <cellStyle name="Normal 304 3" xfId="25197" xr:uid="{00000000-0005-0000-0000-00006D620000}"/>
    <cellStyle name="Normal 304 3 2" xfId="25198" xr:uid="{00000000-0005-0000-0000-00006E620000}"/>
    <cellStyle name="Normal 304 3 2 2" xfId="25199" xr:uid="{00000000-0005-0000-0000-00006F620000}"/>
    <cellStyle name="Normal 304 3 2 2 2" xfId="25200" xr:uid="{00000000-0005-0000-0000-000070620000}"/>
    <cellStyle name="Normal 304 3 2 3" xfId="25201" xr:uid="{00000000-0005-0000-0000-000071620000}"/>
    <cellStyle name="Normal 304 3 2 3 2" xfId="25202" xr:uid="{00000000-0005-0000-0000-000072620000}"/>
    <cellStyle name="Normal 304 3 2 3 2 2" xfId="25203" xr:uid="{00000000-0005-0000-0000-000073620000}"/>
    <cellStyle name="Normal 304 3 2 3 3" xfId="25204" xr:uid="{00000000-0005-0000-0000-000074620000}"/>
    <cellStyle name="Normal 304 3 2 4" xfId="25205" xr:uid="{00000000-0005-0000-0000-000075620000}"/>
    <cellStyle name="Normal 304 3 3" xfId="25206" xr:uid="{00000000-0005-0000-0000-000076620000}"/>
    <cellStyle name="Normal 304 3 3 2" xfId="25207" xr:uid="{00000000-0005-0000-0000-000077620000}"/>
    <cellStyle name="Normal 304 3 3 2 2" xfId="25208" xr:uid="{00000000-0005-0000-0000-000078620000}"/>
    <cellStyle name="Normal 304 3 3 3" xfId="25209" xr:uid="{00000000-0005-0000-0000-000079620000}"/>
    <cellStyle name="Normal 304 3 4" xfId="25210" xr:uid="{00000000-0005-0000-0000-00007A620000}"/>
    <cellStyle name="Normal 304 3 4 2" xfId="25211" xr:uid="{00000000-0005-0000-0000-00007B620000}"/>
    <cellStyle name="Normal 304 3 4 2 2" xfId="25212" xr:uid="{00000000-0005-0000-0000-00007C620000}"/>
    <cellStyle name="Normal 304 3 4 3" xfId="25213" xr:uid="{00000000-0005-0000-0000-00007D620000}"/>
    <cellStyle name="Normal 304 3 5" xfId="25214" xr:uid="{00000000-0005-0000-0000-00007E620000}"/>
    <cellStyle name="Normal 304 3 5 2" xfId="25215" xr:uid="{00000000-0005-0000-0000-00007F620000}"/>
    <cellStyle name="Normal 304 3 5 2 2" xfId="25216" xr:uid="{00000000-0005-0000-0000-000080620000}"/>
    <cellStyle name="Normal 304 3 5 3" xfId="25217" xr:uid="{00000000-0005-0000-0000-000081620000}"/>
    <cellStyle name="Normal 304 3 6" xfId="25218" xr:uid="{00000000-0005-0000-0000-000082620000}"/>
    <cellStyle name="Normal 304 4" xfId="25219" xr:uid="{00000000-0005-0000-0000-000083620000}"/>
    <cellStyle name="Normal 304 4 2" xfId="25220" xr:uid="{00000000-0005-0000-0000-000084620000}"/>
    <cellStyle name="Normal 304 4 2 2" xfId="25221" xr:uid="{00000000-0005-0000-0000-000085620000}"/>
    <cellStyle name="Normal 304 4 3" xfId="25222" xr:uid="{00000000-0005-0000-0000-000086620000}"/>
    <cellStyle name="Normal 304 5" xfId="25223" xr:uid="{00000000-0005-0000-0000-000087620000}"/>
    <cellStyle name="Normal 304 5 2" xfId="25224" xr:uid="{00000000-0005-0000-0000-000088620000}"/>
    <cellStyle name="Normal 304 5 2 2" xfId="25225" xr:uid="{00000000-0005-0000-0000-000089620000}"/>
    <cellStyle name="Normal 304 5 3" xfId="25226" xr:uid="{00000000-0005-0000-0000-00008A620000}"/>
    <cellStyle name="Normal 304 6" xfId="25227" xr:uid="{00000000-0005-0000-0000-00008B620000}"/>
    <cellStyle name="Normal 304 6 2" xfId="25228" xr:uid="{00000000-0005-0000-0000-00008C620000}"/>
    <cellStyle name="Normal 304 6 2 2" xfId="25229" xr:uid="{00000000-0005-0000-0000-00008D620000}"/>
    <cellStyle name="Normal 304 6 3" xfId="25230" xr:uid="{00000000-0005-0000-0000-00008E620000}"/>
    <cellStyle name="Normal 304 7" xfId="25231" xr:uid="{00000000-0005-0000-0000-00008F620000}"/>
    <cellStyle name="Normal 305" xfId="25232" xr:uid="{00000000-0005-0000-0000-000090620000}"/>
    <cellStyle name="Normal 305 2" xfId="25233" xr:uid="{00000000-0005-0000-0000-000091620000}"/>
    <cellStyle name="Normal 305 2 2" xfId="25234" xr:uid="{00000000-0005-0000-0000-000092620000}"/>
    <cellStyle name="Normal 305 2 2 2" xfId="25235" xr:uid="{00000000-0005-0000-0000-000093620000}"/>
    <cellStyle name="Normal 305 2 3" xfId="25236" xr:uid="{00000000-0005-0000-0000-000094620000}"/>
    <cellStyle name="Normal 305 2 3 2" xfId="25237" xr:uid="{00000000-0005-0000-0000-000095620000}"/>
    <cellStyle name="Normal 305 2 3 2 2" xfId="25238" xr:uid="{00000000-0005-0000-0000-000096620000}"/>
    <cellStyle name="Normal 305 2 3 3" xfId="25239" xr:uid="{00000000-0005-0000-0000-000097620000}"/>
    <cellStyle name="Normal 305 2 4" xfId="25240" xr:uid="{00000000-0005-0000-0000-000098620000}"/>
    <cellStyle name="Normal 305 2 4 2" xfId="25241" xr:uid="{00000000-0005-0000-0000-000099620000}"/>
    <cellStyle name="Normal 305 2 4 2 2" xfId="25242" xr:uid="{00000000-0005-0000-0000-00009A620000}"/>
    <cellStyle name="Normal 305 2 4 3" xfId="25243" xr:uid="{00000000-0005-0000-0000-00009B620000}"/>
    <cellStyle name="Normal 305 2 5" xfId="25244" xr:uid="{00000000-0005-0000-0000-00009C620000}"/>
    <cellStyle name="Normal 305 3" xfId="25245" xr:uid="{00000000-0005-0000-0000-00009D620000}"/>
    <cellStyle name="Normal 305 3 2" xfId="25246" xr:uid="{00000000-0005-0000-0000-00009E620000}"/>
    <cellStyle name="Normal 305 3 2 2" xfId="25247" xr:uid="{00000000-0005-0000-0000-00009F620000}"/>
    <cellStyle name="Normal 305 3 2 2 2" xfId="25248" xr:uid="{00000000-0005-0000-0000-0000A0620000}"/>
    <cellStyle name="Normal 305 3 2 3" xfId="25249" xr:uid="{00000000-0005-0000-0000-0000A1620000}"/>
    <cellStyle name="Normal 305 3 2 3 2" xfId="25250" xr:uid="{00000000-0005-0000-0000-0000A2620000}"/>
    <cellStyle name="Normal 305 3 2 3 2 2" xfId="25251" xr:uid="{00000000-0005-0000-0000-0000A3620000}"/>
    <cellStyle name="Normal 305 3 2 3 3" xfId="25252" xr:uid="{00000000-0005-0000-0000-0000A4620000}"/>
    <cellStyle name="Normal 305 3 2 4" xfId="25253" xr:uid="{00000000-0005-0000-0000-0000A5620000}"/>
    <cellStyle name="Normal 305 3 3" xfId="25254" xr:uid="{00000000-0005-0000-0000-0000A6620000}"/>
    <cellStyle name="Normal 305 3 3 2" xfId="25255" xr:uid="{00000000-0005-0000-0000-0000A7620000}"/>
    <cellStyle name="Normal 305 3 3 2 2" xfId="25256" xr:uid="{00000000-0005-0000-0000-0000A8620000}"/>
    <cellStyle name="Normal 305 3 3 3" xfId="25257" xr:uid="{00000000-0005-0000-0000-0000A9620000}"/>
    <cellStyle name="Normal 305 3 4" xfId="25258" xr:uid="{00000000-0005-0000-0000-0000AA620000}"/>
    <cellStyle name="Normal 305 3 4 2" xfId="25259" xr:uid="{00000000-0005-0000-0000-0000AB620000}"/>
    <cellStyle name="Normal 305 3 4 2 2" xfId="25260" xr:uid="{00000000-0005-0000-0000-0000AC620000}"/>
    <cellStyle name="Normal 305 3 4 3" xfId="25261" xr:uid="{00000000-0005-0000-0000-0000AD620000}"/>
    <cellStyle name="Normal 305 3 5" xfId="25262" xr:uid="{00000000-0005-0000-0000-0000AE620000}"/>
    <cellStyle name="Normal 305 3 5 2" xfId="25263" xr:uid="{00000000-0005-0000-0000-0000AF620000}"/>
    <cellStyle name="Normal 305 3 5 2 2" xfId="25264" xr:uid="{00000000-0005-0000-0000-0000B0620000}"/>
    <cellStyle name="Normal 305 3 5 3" xfId="25265" xr:uid="{00000000-0005-0000-0000-0000B1620000}"/>
    <cellStyle name="Normal 305 3 6" xfId="25266" xr:uid="{00000000-0005-0000-0000-0000B2620000}"/>
    <cellStyle name="Normal 305 4" xfId="25267" xr:uid="{00000000-0005-0000-0000-0000B3620000}"/>
    <cellStyle name="Normal 305 4 2" xfId="25268" xr:uid="{00000000-0005-0000-0000-0000B4620000}"/>
    <cellStyle name="Normal 305 4 2 2" xfId="25269" xr:uid="{00000000-0005-0000-0000-0000B5620000}"/>
    <cellStyle name="Normal 305 4 3" xfId="25270" xr:uid="{00000000-0005-0000-0000-0000B6620000}"/>
    <cellStyle name="Normal 305 5" xfId="25271" xr:uid="{00000000-0005-0000-0000-0000B7620000}"/>
    <cellStyle name="Normal 305 5 2" xfId="25272" xr:uid="{00000000-0005-0000-0000-0000B8620000}"/>
    <cellStyle name="Normal 305 5 2 2" xfId="25273" xr:uid="{00000000-0005-0000-0000-0000B9620000}"/>
    <cellStyle name="Normal 305 5 3" xfId="25274" xr:uid="{00000000-0005-0000-0000-0000BA620000}"/>
    <cellStyle name="Normal 305 6" xfId="25275" xr:uid="{00000000-0005-0000-0000-0000BB620000}"/>
    <cellStyle name="Normal 305 6 2" xfId="25276" xr:uid="{00000000-0005-0000-0000-0000BC620000}"/>
    <cellStyle name="Normal 305 6 2 2" xfId="25277" xr:uid="{00000000-0005-0000-0000-0000BD620000}"/>
    <cellStyle name="Normal 305 6 3" xfId="25278" xr:uid="{00000000-0005-0000-0000-0000BE620000}"/>
    <cellStyle name="Normal 305 7" xfId="25279" xr:uid="{00000000-0005-0000-0000-0000BF620000}"/>
    <cellStyle name="Normal 306" xfId="25280" xr:uid="{00000000-0005-0000-0000-0000C0620000}"/>
    <cellStyle name="Normal 306 2" xfId="25281" xr:uid="{00000000-0005-0000-0000-0000C1620000}"/>
    <cellStyle name="Normal 306 2 2" xfId="25282" xr:uid="{00000000-0005-0000-0000-0000C2620000}"/>
    <cellStyle name="Normal 306 2 2 2" xfId="25283" xr:uid="{00000000-0005-0000-0000-0000C3620000}"/>
    <cellStyle name="Normal 306 2 3" xfId="25284" xr:uid="{00000000-0005-0000-0000-0000C4620000}"/>
    <cellStyle name="Normal 306 2 3 2" xfId="25285" xr:uid="{00000000-0005-0000-0000-0000C5620000}"/>
    <cellStyle name="Normal 306 2 3 2 2" xfId="25286" xr:uid="{00000000-0005-0000-0000-0000C6620000}"/>
    <cellStyle name="Normal 306 2 3 3" xfId="25287" xr:uid="{00000000-0005-0000-0000-0000C7620000}"/>
    <cellStyle name="Normal 306 2 4" xfId="25288" xr:uid="{00000000-0005-0000-0000-0000C8620000}"/>
    <cellStyle name="Normal 306 2 4 2" xfId="25289" xr:uid="{00000000-0005-0000-0000-0000C9620000}"/>
    <cellStyle name="Normal 306 2 4 2 2" xfId="25290" xr:uid="{00000000-0005-0000-0000-0000CA620000}"/>
    <cellStyle name="Normal 306 2 4 3" xfId="25291" xr:uid="{00000000-0005-0000-0000-0000CB620000}"/>
    <cellStyle name="Normal 306 2 5" xfId="25292" xr:uid="{00000000-0005-0000-0000-0000CC620000}"/>
    <cellStyle name="Normal 306 3" xfId="25293" xr:uid="{00000000-0005-0000-0000-0000CD620000}"/>
    <cellStyle name="Normal 306 3 2" xfId="25294" xr:uid="{00000000-0005-0000-0000-0000CE620000}"/>
    <cellStyle name="Normal 306 3 2 2" xfId="25295" xr:uid="{00000000-0005-0000-0000-0000CF620000}"/>
    <cellStyle name="Normal 306 3 2 2 2" xfId="25296" xr:uid="{00000000-0005-0000-0000-0000D0620000}"/>
    <cellStyle name="Normal 306 3 2 3" xfId="25297" xr:uid="{00000000-0005-0000-0000-0000D1620000}"/>
    <cellStyle name="Normal 306 3 2 3 2" xfId="25298" xr:uid="{00000000-0005-0000-0000-0000D2620000}"/>
    <cellStyle name="Normal 306 3 2 3 2 2" xfId="25299" xr:uid="{00000000-0005-0000-0000-0000D3620000}"/>
    <cellStyle name="Normal 306 3 2 3 3" xfId="25300" xr:uid="{00000000-0005-0000-0000-0000D4620000}"/>
    <cellStyle name="Normal 306 3 2 4" xfId="25301" xr:uid="{00000000-0005-0000-0000-0000D5620000}"/>
    <cellStyle name="Normal 306 3 3" xfId="25302" xr:uid="{00000000-0005-0000-0000-0000D6620000}"/>
    <cellStyle name="Normal 306 3 3 2" xfId="25303" xr:uid="{00000000-0005-0000-0000-0000D7620000}"/>
    <cellStyle name="Normal 306 3 3 2 2" xfId="25304" xr:uid="{00000000-0005-0000-0000-0000D8620000}"/>
    <cellStyle name="Normal 306 3 3 3" xfId="25305" xr:uid="{00000000-0005-0000-0000-0000D9620000}"/>
    <cellStyle name="Normal 306 3 4" xfId="25306" xr:uid="{00000000-0005-0000-0000-0000DA620000}"/>
    <cellStyle name="Normal 306 3 4 2" xfId="25307" xr:uid="{00000000-0005-0000-0000-0000DB620000}"/>
    <cellStyle name="Normal 306 3 4 2 2" xfId="25308" xr:uid="{00000000-0005-0000-0000-0000DC620000}"/>
    <cellStyle name="Normal 306 3 4 3" xfId="25309" xr:uid="{00000000-0005-0000-0000-0000DD620000}"/>
    <cellStyle name="Normal 306 3 5" xfId="25310" xr:uid="{00000000-0005-0000-0000-0000DE620000}"/>
    <cellStyle name="Normal 306 3 5 2" xfId="25311" xr:uid="{00000000-0005-0000-0000-0000DF620000}"/>
    <cellStyle name="Normal 306 3 5 2 2" xfId="25312" xr:uid="{00000000-0005-0000-0000-0000E0620000}"/>
    <cellStyle name="Normal 306 3 5 3" xfId="25313" xr:uid="{00000000-0005-0000-0000-0000E1620000}"/>
    <cellStyle name="Normal 306 3 6" xfId="25314" xr:uid="{00000000-0005-0000-0000-0000E2620000}"/>
    <cellStyle name="Normal 306 4" xfId="25315" xr:uid="{00000000-0005-0000-0000-0000E3620000}"/>
    <cellStyle name="Normal 306 4 2" xfId="25316" xr:uid="{00000000-0005-0000-0000-0000E4620000}"/>
    <cellStyle name="Normal 306 4 2 2" xfId="25317" xr:uid="{00000000-0005-0000-0000-0000E5620000}"/>
    <cellStyle name="Normal 306 4 3" xfId="25318" xr:uid="{00000000-0005-0000-0000-0000E6620000}"/>
    <cellStyle name="Normal 306 5" xfId="25319" xr:uid="{00000000-0005-0000-0000-0000E7620000}"/>
    <cellStyle name="Normal 306 5 2" xfId="25320" xr:uid="{00000000-0005-0000-0000-0000E8620000}"/>
    <cellStyle name="Normal 306 5 2 2" xfId="25321" xr:uid="{00000000-0005-0000-0000-0000E9620000}"/>
    <cellStyle name="Normal 306 5 3" xfId="25322" xr:uid="{00000000-0005-0000-0000-0000EA620000}"/>
    <cellStyle name="Normal 306 6" xfId="25323" xr:uid="{00000000-0005-0000-0000-0000EB620000}"/>
    <cellStyle name="Normal 306 6 2" xfId="25324" xr:uid="{00000000-0005-0000-0000-0000EC620000}"/>
    <cellStyle name="Normal 306 6 2 2" xfId="25325" xr:uid="{00000000-0005-0000-0000-0000ED620000}"/>
    <cellStyle name="Normal 306 6 3" xfId="25326" xr:uid="{00000000-0005-0000-0000-0000EE620000}"/>
    <cellStyle name="Normal 306 7" xfId="25327" xr:uid="{00000000-0005-0000-0000-0000EF620000}"/>
    <cellStyle name="Normal 307" xfId="25328" xr:uid="{00000000-0005-0000-0000-0000F0620000}"/>
    <cellStyle name="Normal 307 2" xfId="25329" xr:uid="{00000000-0005-0000-0000-0000F1620000}"/>
    <cellStyle name="Normal 307 2 2" xfId="25330" xr:uid="{00000000-0005-0000-0000-0000F2620000}"/>
    <cellStyle name="Normal 307 2 2 2" xfId="25331" xr:uid="{00000000-0005-0000-0000-0000F3620000}"/>
    <cellStyle name="Normal 307 2 3" xfId="25332" xr:uid="{00000000-0005-0000-0000-0000F4620000}"/>
    <cellStyle name="Normal 307 2 3 2" xfId="25333" xr:uid="{00000000-0005-0000-0000-0000F5620000}"/>
    <cellStyle name="Normal 307 2 3 2 2" xfId="25334" xr:uid="{00000000-0005-0000-0000-0000F6620000}"/>
    <cellStyle name="Normal 307 2 3 3" xfId="25335" xr:uid="{00000000-0005-0000-0000-0000F7620000}"/>
    <cellStyle name="Normal 307 2 4" xfId="25336" xr:uid="{00000000-0005-0000-0000-0000F8620000}"/>
    <cellStyle name="Normal 307 2 4 2" xfId="25337" xr:uid="{00000000-0005-0000-0000-0000F9620000}"/>
    <cellStyle name="Normal 307 2 4 2 2" xfId="25338" xr:uid="{00000000-0005-0000-0000-0000FA620000}"/>
    <cellStyle name="Normal 307 2 4 3" xfId="25339" xr:uid="{00000000-0005-0000-0000-0000FB620000}"/>
    <cellStyle name="Normal 307 2 5" xfId="25340" xr:uid="{00000000-0005-0000-0000-0000FC620000}"/>
    <cellStyle name="Normal 307 3" xfId="25341" xr:uid="{00000000-0005-0000-0000-0000FD620000}"/>
    <cellStyle name="Normal 307 3 2" xfId="25342" xr:uid="{00000000-0005-0000-0000-0000FE620000}"/>
    <cellStyle name="Normal 307 3 2 2" xfId="25343" xr:uid="{00000000-0005-0000-0000-0000FF620000}"/>
    <cellStyle name="Normal 307 3 2 2 2" xfId="25344" xr:uid="{00000000-0005-0000-0000-000000630000}"/>
    <cellStyle name="Normal 307 3 2 3" xfId="25345" xr:uid="{00000000-0005-0000-0000-000001630000}"/>
    <cellStyle name="Normal 307 3 2 3 2" xfId="25346" xr:uid="{00000000-0005-0000-0000-000002630000}"/>
    <cellStyle name="Normal 307 3 2 3 2 2" xfId="25347" xr:uid="{00000000-0005-0000-0000-000003630000}"/>
    <cellStyle name="Normal 307 3 2 3 3" xfId="25348" xr:uid="{00000000-0005-0000-0000-000004630000}"/>
    <cellStyle name="Normal 307 3 2 4" xfId="25349" xr:uid="{00000000-0005-0000-0000-000005630000}"/>
    <cellStyle name="Normal 307 3 3" xfId="25350" xr:uid="{00000000-0005-0000-0000-000006630000}"/>
    <cellStyle name="Normal 307 3 3 2" xfId="25351" xr:uid="{00000000-0005-0000-0000-000007630000}"/>
    <cellStyle name="Normal 307 3 3 2 2" xfId="25352" xr:uid="{00000000-0005-0000-0000-000008630000}"/>
    <cellStyle name="Normal 307 3 3 3" xfId="25353" xr:uid="{00000000-0005-0000-0000-000009630000}"/>
    <cellStyle name="Normal 307 3 4" xfId="25354" xr:uid="{00000000-0005-0000-0000-00000A630000}"/>
    <cellStyle name="Normal 307 3 4 2" xfId="25355" xr:uid="{00000000-0005-0000-0000-00000B630000}"/>
    <cellStyle name="Normal 307 3 4 2 2" xfId="25356" xr:uid="{00000000-0005-0000-0000-00000C630000}"/>
    <cellStyle name="Normal 307 3 4 3" xfId="25357" xr:uid="{00000000-0005-0000-0000-00000D630000}"/>
    <cellStyle name="Normal 307 3 5" xfId="25358" xr:uid="{00000000-0005-0000-0000-00000E630000}"/>
    <cellStyle name="Normal 307 3 5 2" xfId="25359" xr:uid="{00000000-0005-0000-0000-00000F630000}"/>
    <cellStyle name="Normal 307 3 5 2 2" xfId="25360" xr:uid="{00000000-0005-0000-0000-000010630000}"/>
    <cellStyle name="Normal 307 3 5 3" xfId="25361" xr:uid="{00000000-0005-0000-0000-000011630000}"/>
    <cellStyle name="Normal 307 3 6" xfId="25362" xr:uid="{00000000-0005-0000-0000-000012630000}"/>
    <cellStyle name="Normal 307 4" xfId="25363" xr:uid="{00000000-0005-0000-0000-000013630000}"/>
    <cellStyle name="Normal 307 4 2" xfId="25364" xr:uid="{00000000-0005-0000-0000-000014630000}"/>
    <cellStyle name="Normal 307 4 2 2" xfId="25365" xr:uid="{00000000-0005-0000-0000-000015630000}"/>
    <cellStyle name="Normal 307 4 3" xfId="25366" xr:uid="{00000000-0005-0000-0000-000016630000}"/>
    <cellStyle name="Normal 307 5" xfId="25367" xr:uid="{00000000-0005-0000-0000-000017630000}"/>
    <cellStyle name="Normal 307 5 2" xfId="25368" xr:uid="{00000000-0005-0000-0000-000018630000}"/>
    <cellStyle name="Normal 307 5 2 2" xfId="25369" xr:uid="{00000000-0005-0000-0000-000019630000}"/>
    <cellStyle name="Normal 307 5 3" xfId="25370" xr:uid="{00000000-0005-0000-0000-00001A630000}"/>
    <cellStyle name="Normal 307 6" xfId="25371" xr:uid="{00000000-0005-0000-0000-00001B630000}"/>
    <cellStyle name="Normal 307 6 2" xfId="25372" xr:uid="{00000000-0005-0000-0000-00001C630000}"/>
    <cellStyle name="Normal 307 6 2 2" xfId="25373" xr:uid="{00000000-0005-0000-0000-00001D630000}"/>
    <cellStyle name="Normal 307 6 3" xfId="25374" xr:uid="{00000000-0005-0000-0000-00001E630000}"/>
    <cellStyle name="Normal 307 7" xfId="25375" xr:uid="{00000000-0005-0000-0000-00001F630000}"/>
    <cellStyle name="Normal 308" xfId="25376" xr:uid="{00000000-0005-0000-0000-000020630000}"/>
    <cellStyle name="Normal 308 2" xfId="25377" xr:uid="{00000000-0005-0000-0000-000021630000}"/>
    <cellStyle name="Normal 308 2 2" xfId="25378" xr:uid="{00000000-0005-0000-0000-000022630000}"/>
    <cellStyle name="Normal 308 2 2 2" xfId="25379" xr:uid="{00000000-0005-0000-0000-000023630000}"/>
    <cellStyle name="Normal 308 2 3" xfId="25380" xr:uid="{00000000-0005-0000-0000-000024630000}"/>
    <cellStyle name="Normal 308 2 3 2" xfId="25381" xr:uid="{00000000-0005-0000-0000-000025630000}"/>
    <cellStyle name="Normal 308 2 3 2 2" xfId="25382" xr:uid="{00000000-0005-0000-0000-000026630000}"/>
    <cellStyle name="Normal 308 2 3 3" xfId="25383" xr:uid="{00000000-0005-0000-0000-000027630000}"/>
    <cellStyle name="Normal 308 2 4" xfId="25384" xr:uid="{00000000-0005-0000-0000-000028630000}"/>
    <cellStyle name="Normal 308 2 4 2" xfId="25385" xr:uid="{00000000-0005-0000-0000-000029630000}"/>
    <cellStyle name="Normal 308 2 4 2 2" xfId="25386" xr:uid="{00000000-0005-0000-0000-00002A630000}"/>
    <cellStyle name="Normal 308 2 4 3" xfId="25387" xr:uid="{00000000-0005-0000-0000-00002B630000}"/>
    <cellStyle name="Normal 308 2 5" xfId="25388" xr:uid="{00000000-0005-0000-0000-00002C630000}"/>
    <cellStyle name="Normal 308 3" xfId="25389" xr:uid="{00000000-0005-0000-0000-00002D630000}"/>
    <cellStyle name="Normal 308 3 2" xfId="25390" xr:uid="{00000000-0005-0000-0000-00002E630000}"/>
    <cellStyle name="Normal 308 3 2 2" xfId="25391" xr:uid="{00000000-0005-0000-0000-00002F630000}"/>
    <cellStyle name="Normal 308 3 2 2 2" xfId="25392" xr:uid="{00000000-0005-0000-0000-000030630000}"/>
    <cellStyle name="Normal 308 3 2 3" xfId="25393" xr:uid="{00000000-0005-0000-0000-000031630000}"/>
    <cellStyle name="Normal 308 3 2 3 2" xfId="25394" xr:uid="{00000000-0005-0000-0000-000032630000}"/>
    <cellStyle name="Normal 308 3 2 3 2 2" xfId="25395" xr:uid="{00000000-0005-0000-0000-000033630000}"/>
    <cellStyle name="Normal 308 3 2 3 3" xfId="25396" xr:uid="{00000000-0005-0000-0000-000034630000}"/>
    <cellStyle name="Normal 308 3 2 4" xfId="25397" xr:uid="{00000000-0005-0000-0000-000035630000}"/>
    <cellStyle name="Normal 308 3 3" xfId="25398" xr:uid="{00000000-0005-0000-0000-000036630000}"/>
    <cellStyle name="Normal 308 3 3 2" xfId="25399" xr:uid="{00000000-0005-0000-0000-000037630000}"/>
    <cellStyle name="Normal 308 3 3 2 2" xfId="25400" xr:uid="{00000000-0005-0000-0000-000038630000}"/>
    <cellStyle name="Normal 308 3 3 3" xfId="25401" xr:uid="{00000000-0005-0000-0000-000039630000}"/>
    <cellStyle name="Normal 308 3 4" xfId="25402" xr:uid="{00000000-0005-0000-0000-00003A630000}"/>
    <cellStyle name="Normal 308 3 4 2" xfId="25403" xr:uid="{00000000-0005-0000-0000-00003B630000}"/>
    <cellStyle name="Normal 308 3 4 2 2" xfId="25404" xr:uid="{00000000-0005-0000-0000-00003C630000}"/>
    <cellStyle name="Normal 308 3 4 3" xfId="25405" xr:uid="{00000000-0005-0000-0000-00003D630000}"/>
    <cellStyle name="Normal 308 3 5" xfId="25406" xr:uid="{00000000-0005-0000-0000-00003E630000}"/>
    <cellStyle name="Normal 308 3 5 2" xfId="25407" xr:uid="{00000000-0005-0000-0000-00003F630000}"/>
    <cellStyle name="Normal 308 3 5 2 2" xfId="25408" xr:uid="{00000000-0005-0000-0000-000040630000}"/>
    <cellStyle name="Normal 308 3 5 3" xfId="25409" xr:uid="{00000000-0005-0000-0000-000041630000}"/>
    <cellStyle name="Normal 308 3 6" xfId="25410" xr:uid="{00000000-0005-0000-0000-000042630000}"/>
    <cellStyle name="Normal 308 4" xfId="25411" xr:uid="{00000000-0005-0000-0000-000043630000}"/>
    <cellStyle name="Normal 308 4 2" xfId="25412" xr:uid="{00000000-0005-0000-0000-000044630000}"/>
    <cellStyle name="Normal 308 4 2 2" xfId="25413" xr:uid="{00000000-0005-0000-0000-000045630000}"/>
    <cellStyle name="Normal 308 4 3" xfId="25414" xr:uid="{00000000-0005-0000-0000-000046630000}"/>
    <cellStyle name="Normal 308 5" xfId="25415" xr:uid="{00000000-0005-0000-0000-000047630000}"/>
    <cellStyle name="Normal 308 5 2" xfId="25416" xr:uid="{00000000-0005-0000-0000-000048630000}"/>
    <cellStyle name="Normal 308 5 2 2" xfId="25417" xr:uid="{00000000-0005-0000-0000-000049630000}"/>
    <cellStyle name="Normal 308 5 3" xfId="25418" xr:uid="{00000000-0005-0000-0000-00004A630000}"/>
    <cellStyle name="Normal 308 6" xfId="25419" xr:uid="{00000000-0005-0000-0000-00004B630000}"/>
    <cellStyle name="Normal 308 6 2" xfId="25420" xr:uid="{00000000-0005-0000-0000-00004C630000}"/>
    <cellStyle name="Normal 308 6 2 2" xfId="25421" xr:uid="{00000000-0005-0000-0000-00004D630000}"/>
    <cellStyle name="Normal 308 6 3" xfId="25422" xr:uid="{00000000-0005-0000-0000-00004E630000}"/>
    <cellStyle name="Normal 308 7" xfId="25423" xr:uid="{00000000-0005-0000-0000-00004F630000}"/>
    <cellStyle name="Normal 309" xfId="25424" xr:uid="{00000000-0005-0000-0000-000050630000}"/>
    <cellStyle name="Normal 309 2" xfId="25425" xr:uid="{00000000-0005-0000-0000-000051630000}"/>
    <cellStyle name="Normal 309 2 2" xfId="25426" xr:uid="{00000000-0005-0000-0000-000052630000}"/>
    <cellStyle name="Normal 309 2 2 2" xfId="25427" xr:uid="{00000000-0005-0000-0000-000053630000}"/>
    <cellStyle name="Normal 309 2 3" xfId="25428" xr:uid="{00000000-0005-0000-0000-000054630000}"/>
    <cellStyle name="Normal 309 2 3 2" xfId="25429" xr:uid="{00000000-0005-0000-0000-000055630000}"/>
    <cellStyle name="Normal 309 2 3 2 2" xfId="25430" xr:uid="{00000000-0005-0000-0000-000056630000}"/>
    <cellStyle name="Normal 309 2 3 3" xfId="25431" xr:uid="{00000000-0005-0000-0000-000057630000}"/>
    <cellStyle name="Normal 309 2 4" xfId="25432" xr:uid="{00000000-0005-0000-0000-000058630000}"/>
    <cellStyle name="Normal 309 2 4 2" xfId="25433" xr:uid="{00000000-0005-0000-0000-000059630000}"/>
    <cellStyle name="Normal 309 2 4 2 2" xfId="25434" xr:uid="{00000000-0005-0000-0000-00005A630000}"/>
    <cellStyle name="Normal 309 2 4 3" xfId="25435" xr:uid="{00000000-0005-0000-0000-00005B630000}"/>
    <cellStyle name="Normal 309 2 5" xfId="25436" xr:uid="{00000000-0005-0000-0000-00005C630000}"/>
    <cellStyle name="Normal 309 3" xfId="25437" xr:uid="{00000000-0005-0000-0000-00005D630000}"/>
    <cellStyle name="Normal 309 3 2" xfId="25438" xr:uid="{00000000-0005-0000-0000-00005E630000}"/>
    <cellStyle name="Normal 309 3 2 2" xfId="25439" xr:uid="{00000000-0005-0000-0000-00005F630000}"/>
    <cellStyle name="Normal 309 3 2 2 2" xfId="25440" xr:uid="{00000000-0005-0000-0000-000060630000}"/>
    <cellStyle name="Normal 309 3 2 3" xfId="25441" xr:uid="{00000000-0005-0000-0000-000061630000}"/>
    <cellStyle name="Normal 309 3 2 3 2" xfId="25442" xr:uid="{00000000-0005-0000-0000-000062630000}"/>
    <cellStyle name="Normal 309 3 2 3 2 2" xfId="25443" xr:uid="{00000000-0005-0000-0000-000063630000}"/>
    <cellStyle name="Normal 309 3 2 3 3" xfId="25444" xr:uid="{00000000-0005-0000-0000-000064630000}"/>
    <cellStyle name="Normal 309 3 2 4" xfId="25445" xr:uid="{00000000-0005-0000-0000-000065630000}"/>
    <cellStyle name="Normal 309 3 3" xfId="25446" xr:uid="{00000000-0005-0000-0000-000066630000}"/>
    <cellStyle name="Normal 309 3 3 2" xfId="25447" xr:uid="{00000000-0005-0000-0000-000067630000}"/>
    <cellStyle name="Normal 309 3 3 2 2" xfId="25448" xr:uid="{00000000-0005-0000-0000-000068630000}"/>
    <cellStyle name="Normal 309 3 3 3" xfId="25449" xr:uid="{00000000-0005-0000-0000-000069630000}"/>
    <cellStyle name="Normal 309 3 4" xfId="25450" xr:uid="{00000000-0005-0000-0000-00006A630000}"/>
    <cellStyle name="Normal 309 3 4 2" xfId="25451" xr:uid="{00000000-0005-0000-0000-00006B630000}"/>
    <cellStyle name="Normal 309 3 4 2 2" xfId="25452" xr:uid="{00000000-0005-0000-0000-00006C630000}"/>
    <cellStyle name="Normal 309 3 4 3" xfId="25453" xr:uid="{00000000-0005-0000-0000-00006D630000}"/>
    <cellStyle name="Normal 309 3 5" xfId="25454" xr:uid="{00000000-0005-0000-0000-00006E630000}"/>
    <cellStyle name="Normal 309 3 5 2" xfId="25455" xr:uid="{00000000-0005-0000-0000-00006F630000}"/>
    <cellStyle name="Normal 309 3 5 2 2" xfId="25456" xr:uid="{00000000-0005-0000-0000-000070630000}"/>
    <cellStyle name="Normal 309 3 5 3" xfId="25457" xr:uid="{00000000-0005-0000-0000-000071630000}"/>
    <cellStyle name="Normal 309 3 6" xfId="25458" xr:uid="{00000000-0005-0000-0000-000072630000}"/>
    <cellStyle name="Normal 309 4" xfId="25459" xr:uid="{00000000-0005-0000-0000-000073630000}"/>
    <cellStyle name="Normal 309 4 2" xfId="25460" xr:uid="{00000000-0005-0000-0000-000074630000}"/>
    <cellStyle name="Normal 309 4 2 2" xfId="25461" xr:uid="{00000000-0005-0000-0000-000075630000}"/>
    <cellStyle name="Normal 309 4 3" xfId="25462" xr:uid="{00000000-0005-0000-0000-000076630000}"/>
    <cellStyle name="Normal 309 5" xfId="25463" xr:uid="{00000000-0005-0000-0000-000077630000}"/>
    <cellStyle name="Normal 309 5 2" xfId="25464" xr:uid="{00000000-0005-0000-0000-000078630000}"/>
    <cellStyle name="Normal 309 5 2 2" xfId="25465" xr:uid="{00000000-0005-0000-0000-000079630000}"/>
    <cellStyle name="Normal 309 5 3" xfId="25466" xr:uid="{00000000-0005-0000-0000-00007A630000}"/>
    <cellStyle name="Normal 309 6" xfId="25467" xr:uid="{00000000-0005-0000-0000-00007B630000}"/>
    <cellStyle name="Normal 309 6 2" xfId="25468" xr:uid="{00000000-0005-0000-0000-00007C630000}"/>
    <cellStyle name="Normal 309 6 2 2" xfId="25469" xr:uid="{00000000-0005-0000-0000-00007D630000}"/>
    <cellStyle name="Normal 309 6 3" xfId="25470" xr:uid="{00000000-0005-0000-0000-00007E630000}"/>
    <cellStyle name="Normal 309 7" xfId="25471" xr:uid="{00000000-0005-0000-0000-00007F630000}"/>
    <cellStyle name="Normal 31" xfId="17" xr:uid="{00000000-0005-0000-0000-000011000000}"/>
    <cellStyle name="Normal 31 2" xfId="25472" xr:uid="{00000000-0005-0000-0000-000080630000}"/>
    <cellStyle name="Normal 31 2 2" xfId="25473" xr:uid="{00000000-0005-0000-0000-000081630000}"/>
    <cellStyle name="Normal 31 2 2 2" xfId="25474" xr:uid="{00000000-0005-0000-0000-000082630000}"/>
    <cellStyle name="Normal 31 2 2 2 2" xfId="25475" xr:uid="{00000000-0005-0000-0000-000083630000}"/>
    <cellStyle name="Normal 31 2 2 3" xfId="25476" xr:uid="{00000000-0005-0000-0000-000084630000}"/>
    <cellStyle name="Normal 31 2 2 3 2" xfId="25477" xr:uid="{00000000-0005-0000-0000-000085630000}"/>
    <cellStyle name="Normal 31 2 2 3 2 2" xfId="25478" xr:uid="{00000000-0005-0000-0000-000086630000}"/>
    <cellStyle name="Normal 31 2 2 3 3" xfId="25479" xr:uid="{00000000-0005-0000-0000-000087630000}"/>
    <cellStyle name="Normal 31 2 2 4" xfId="25480" xr:uid="{00000000-0005-0000-0000-000088630000}"/>
    <cellStyle name="Normal 31 2 2 4 2" xfId="25481" xr:uid="{00000000-0005-0000-0000-000089630000}"/>
    <cellStyle name="Normal 31 2 2 4 2 2" xfId="25482" xr:uid="{00000000-0005-0000-0000-00008A630000}"/>
    <cellStyle name="Normal 31 2 2 4 3" xfId="25483" xr:uid="{00000000-0005-0000-0000-00008B630000}"/>
    <cellStyle name="Normal 31 2 2 5" xfId="25484" xr:uid="{00000000-0005-0000-0000-00008C630000}"/>
    <cellStyle name="Normal 31 2 3" xfId="25485" xr:uid="{00000000-0005-0000-0000-00008D630000}"/>
    <cellStyle name="Normal 31 2 3 2" xfId="25486" xr:uid="{00000000-0005-0000-0000-00008E630000}"/>
    <cellStyle name="Normal 31 2 3 2 2" xfId="25487" xr:uid="{00000000-0005-0000-0000-00008F630000}"/>
    <cellStyle name="Normal 31 2 3 3" xfId="25488" xr:uid="{00000000-0005-0000-0000-000090630000}"/>
    <cellStyle name="Normal 31 2 4" xfId="25489" xr:uid="{00000000-0005-0000-0000-000091630000}"/>
    <cellStyle name="Normal 31 2 4 2" xfId="25490" xr:uid="{00000000-0005-0000-0000-000092630000}"/>
    <cellStyle name="Normal 31 2 4 2 2" xfId="25491" xr:uid="{00000000-0005-0000-0000-000093630000}"/>
    <cellStyle name="Normal 31 2 4 3" xfId="25492" xr:uid="{00000000-0005-0000-0000-000094630000}"/>
    <cellStyle name="Normal 31 2 5" xfId="25493" xr:uid="{00000000-0005-0000-0000-000095630000}"/>
    <cellStyle name="Normal 31 2 5 2" xfId="25494" xr:uid="{00000000-0005-0000-0000-000096630000}"/>
    <cellStyle name="Normal 31 2 5 2 2" xfId="25495" xr:uid="{00000000-0005-0000-0000-000097630000}"/>
    <cellStyle name="Normal 31 2 5 3" xfId="25496" xr:uid="{00000000-0005-0000-0000-000098630000}"/>
    <cellStyle name="Normal 31 2 6" xfId="25497" xr:uid="{00000000-0005-0000-0000-000099630000}"/>
    <cellStyle name="Normal 31 3" xfId="25498" xr:uid="{00000000-0005-0000-0000-00009A630000}"/>
    <cellStyle name="Normal 31 3 2" xfId="25499" xr:uid="{00000000-0005-0000-0000-00009B630000}"/>
    <cellStyle name="Normal 31 3 2 2" xfId="25500" xr:uid="{00000000-0005-0000-0000-00009C630000}"/>
    <cellStyle name="Normal 31 3 3" xfId="25501" xr:uid="{00000000-0005-0000-0000-00009D630000}"/>
    <cellStyle name="Normal 31 3 3 2" xfId="25502" xr:uid="{00000000-0005-0000-0000-00009E630000}"/>
    <cellStyle name="Normal 31 3 3 2 2" xfId="25503" xr:uid="{00000000-0005-0000-0000-00009F630000}"/>
    <cellStyle name="Normal 31 3 3 3" xfId="25504" xr:uid="{00000000-0005-0000-0000-0000A0630000}"/>
    <cellStyle name="Normal 31 3 4" xfId="25505" xr:uid="{00000000-0005-0000-0000-0000A1630000}"/>
    <cellStyle name="Normal 31 3 4 2" xfId="25506" xr:uid="{00000000-0005-0000-0000-0000A2630000}"/>
    <cellStyle name="Normal 31 3 4 2 2" xfId="25507" xr:uid="{00000000-0005-0000-0000-0000A3630000}"/>
    <cellStyle name="Normal 31 3 4 3" xfId="25508" xr:uid="{00000000-0005-0000-0000-0000A4630000}"/>
    <cellStyle name="Normal 31 3 5" xfId="25509" xr:uid="{00000000-0005-0000-0000-0000A5630000}"/>
    <cellStyle name="Normal 31 4" xfId="25510" xr:uid="{00000000-0005-0000-0000-0000A6630000}"/>
    <cellStyle name="Normal 31 4 2" xfId="25511" xr:uid="{00000000-0005-0000-0000-0000A7630000}"/>
    <cellStyle name="Normal 31 4 2 2" xfId="25512" xr:uid="{00000000-0005-0000-0000-0000A8630000}"/>
    <cellStyle name="Normal 31 4 3" xfId="25513" xr:uid="{00000000-0005-0000-0000-0000A9630000}"/>
    <cellStyle name="Normal 31 5" xfId="25514" xr:uid="{00000000-0005-0000-0000-0000AA630000}"/>
    <cellStyle name="Normal 31 5 2" xfId="25515" xr:uid="{00000000-0005-0000-0000-0000AB630000}"/>
    <cellStyle name="Normal 31 5 2 2" xfId="25516" xr:uid="{00000000-0005-0000-0000-0000AC630000}"/>
    <cellStyle name="Normal 31 5 3" xfId="25517" xr:uid="{00000000-0005-0000-0000-0000AD630000}"/>
    <cellStyle name="Normal 31 6" xfId="25518" xr:uid="{00000000-0005-0000-0000-0000AE630000}"/>
    <cellStyle name="Normal 31 6 2" xfId="25519" xr:uid="{00000000-0005-0000-0000-0000AF630000}"/>
    <cellStyle name="Normal 31 6 2 2" xfId="25520" xr:uid="{00000000-0005-0000-0000-0000B0630000}"/>
    <cellStyle name="Normal 31 6 3" xfId="25521" xr:uid="{00000000-0005-0000-0000-0000B1630000}"/>
    <cellStyle name="Normal 31 7" xfId="25522" xr:uid="{00000000-0005-0000-0000-0000B2630000}"/>
    <cellStyle name="Normal 310" xfId="25523" xr:uid="{00000000-0005-0000-0000-0000B3630000}"/>
    <cellStyle name="Normal 310 2" xfId="25524" xr:uid="{00000000-0005-0000-0000-0000B4630000}"/>
    <cellStyle name="Normal 310 2 2" xfId="25525" xr:uid="{00000000-0005-0000-0000-0000B5630000}"/>
    <cellStyle name="Normal 310 2 2 2" xfId="25526" xr:uid="{00000000-0005-0000-0000-0000B6630000}"/>
    <cellStyle name="Normal 310 2 3" xfId="25527" xr:uid="{00000000-0005-0000-0000-0000B7630000}"/>
    <cellStyle name="Normal 310 2 3 2" xfId="25528" xr:uid="{00000000-0005-0000-0000-0000B8630000}"/>
    <cellStyle name="Normal 310 2 3 2 2" xfId="25529" xr:uid="{00000000-0005-0000-0000-0000B9630000}"/>
    <cellStyle name="Normal 310 2 3 3" xfId="25530" xr:uid="{00000000-0005-0000-0000-0000BA630000}"/>
    <cellStyle name="Normal 310 2 4" xfId="25531" xr:uid="{00000000-0005-0000-0000-0000BB630000}"/>
    <cellStyle name="Normal 310 2 4 2" xfId="25532" xr:uid="{00000000-0005-0000-0000-0000BC630000}"/>
    <cellStyle name="Normal 310 2 4 2 2" xfId="25533" xr:uid="{00000000-0005-0000-0000-0000BD630000}"/>
    <cellStyle name="Normal 310 2 4 3" xfId="25534" xr:uid="{00000000-0005-0000-0000-0000BE630000}"/>
    <cellStyle name="Normal 310 2 5" xfId="25535" xr:uid="{00000000-0005-0000-0000-0000BF630000}"/>
    <cellStyle name="Normal 310 3" xfId="25536" xr:uid="{00000000-0005-0000-0000-0000C0630000}"/>
    <cellStyle name="Normal 310 3 2" xfId="25537" xr:uid="{00000000-0005-0000-0000-0000C1630000}"/>
    <cellStyle name="Normal 310 3 2 2" xfId="25538" xr:uid="{00000000-0005-0000-0000-0000C2630000}"/>
    <cellStyle name="Normal 310 3 2 2 2" xfId="25539" xr:uid="{00000000-0005-0000-0000-0000C3630000}"/>
    <cellStyle name="Normal 310 3 2 3" xfId="25540" xr:uid="{00000000-0005-0000-0000-0000C4630000}"/>
    <cellStyle name="Normal 310 3 2 3 2" xfId="25541" xr:uid="{00000000-0005-0000-0000-0000C5630000}"/>
    <cellStyle name="Normal 310 3 2 3 2 2" xfId="25542" xr:uid="{00000000-0005-0000-0000-0000C6630000}"/>
    <cellStyle name="Normal 310 3 2 3 3" xfId="25543" xr:uid="{00000000-0005-0000-0000-0000C7630000}"/>
    <cellStyle name="Normal 310 3 2 4" xfId="25544" xr:uid="{00000000-0005-0000-0000-0000C8630000}"/>
    <cellStyle name="Normal 310 3 3" xfId="25545" xr:uid="{00000000-0005-0000-0000-0000C9630000}"/>
    <cellStyle name="Normal 310 3 3 2" xfId="25546" xr:uid="{00000000-0005-0000-0000-0000CA630000}"/>
    <cellStyle name="Normal 310 3 3 2 2" xfId="25547" xr:uid="{00000000-0005-0000-0000-0000CB630000}"/>
    <cellStyle name="Normal 310 3 3 3" xfId="25548" xr:uid="{00000000-0005-0000-0000-0000CC630000}"/>
    <cellStyle name="Normal 310 3 4" xfId="25549" xr:uid="{00000000-0005-0000-0000-0000CD630000}"/>
    <cellStyle name="Normal 310 3 4 2" xfId="25550" xr:uid="{00000000-0005-0000-0000-0000CE630000}"/>
    <cellStyle name="Normal 310 3 4 2 2" xfId="25551" xr:uid="{00000000-0005-0000-0000-0000CF630000}"/>
    <cellStyle name="Normal 310 3 4 3" xfId="25552" xr:uid="{00000000-0005-0000-0000-0000D0630000}"/>
    <cellStyle name="Normal 310 3 5" xfId="25553" xr:uid="{00000000-0005-0000-0000-0000D1630000}"/>
    <cellStyle name="Normal 310 3 5 2" xfId="25554" xr:uid="{00000000-0005-0000-0000-0000D2630000}"/>
    <cellStyle name="Normal 310 3 5 2 2" xfId="25555" xr:uid="{00000000-0005-0000-0000-0000D3630000}"/>
    <cellStyle name="Normal 310 3 5 3" xfId="25556" xr:uid="{00000000-0005-0000-0000-0000D4630000}"/>
    <cellStyle name="Normal 310 3 6" xfId="25557" xr:uid="{00000000-0005-0000-0000-0000D5630000}"/>
    <cellStyle name="Normal 310 4" xfId="25558" xr:uid="{00000000-0005-0000-0000-0000D6630000}"/>
    <cellStyle name="Normal 310 4 2" xfId="25559" xr:uid="{00000000-0005-0000-0000-0000D7630000}"/>
    <cellStyle name="Normal 310 4 2 2" xfId="25560" xr:uid="{00000000-0005-0000-0000-0000D8630000}"/>
    <cellStyle name="Normal 310 4 3" xfId="25561" xr:uid="{00000000-0005-0000-0000-0000D9630000}"/>
    <cellStyle name="Normal 310 5" xfId="25562" xr:uid="{00000000-0005-0000-0000-0000DA630000}"/>
    <cellStyle name="Normal 310 5 2" xfId="25563" xr:uid="{00000000-0005-0000-0000-0000DB630000}"/>
    <cellStyle name="Normal 310 5 2 2" xfId="25564" xr:uid="{00000000-0005-0000-0000-0000DC630000}"/>
    <cellStyle name="Normal 310 5 3" xfId="25565" xr:uid="{00000000-0005-0000-0000-0000DD630000}"/>
    <cellStyle name="Normal 310 6" xfId="25566" xr:uid="{00000000-0005-0000-0000-0000DE630000}"/>
    <cellStyle name="Normal 310 6 2" xfId="25567" xr:uid="{00000000-0005-0000-0000-0000DF630000}"/>
    <cellStyle name="Normal 310 6 2 2" xfId="25568" xr:uid="{00000000-0005-0000-0000-0000E0630000}"/>
    <cellStyle name="Normal 310 6 3" xfId="25569" xr:uid="{00000000-0005-0000-0000-0000E1630000}"/>
    <cellStyle name="Normal 310 7" xfId="25570" xr:uid="{00000000-0005-0000-0000-0000E2630000}"/>
    <cellStyle name="Normal 311" xfId="25571" xr:uid="{00000000-0005-0000-0000-0000E3630000}"/>
    <cellStyle name="Normal 311 2" xfId="25572" xr:uid="{00000000-0005-0000-0000-0000E4630000}"/>
    <cellStyle name="Normal 311 2 2" xfId="25573" xr:uid="{00000000-0005-0000-0000-0000E5630000}"/>
    <cellStyle name="Normal 311 2 2 2" xfId="25574" xr:uid="{00000000-0005-0000-0000-0000E6630000}"/>
    <cellStyle name="Normal 311 2 3" xfId="25575" xr:uid="{00000000-0005-0000-0000-0000E7630000}"/>
    <cellStyle name="Normal 311 2 3 2" xfId="25576" xr:uid="{00000000-0005-0000-0000-0000E8630000}"/>
    <cellStyle name="Normal 311 2 3 2 2" xfId="25577" xr:uid="{00000000-0005-0000-0000-0000E9630000}"/>
    <cellStyle name="Normal 311 2 3 3" xfId="25578" xr:uid="{00000000-0005-0000-0000-0000EA630000}"/>
    <cellStyle name="Normal 311 2 4" xfId="25579" xr:uid="{00000000-0005-0000-0000-0000EB630000}"/>
    <cellStyle name="Normal 311 2 4 2" xfId="25580" xr:uid="{00000000-0005-0000-0000-0000EC630000}"/>
    <cellStyle name="Normal 311 2 4 2 2" xfId="25581" xr:uid="{00000000-0005-0000-0000-0000ED630000}"/>
    <cellStyle name="Normal 311 2 4 3" xfId="25582" xr:uid="{00000000-0005-0000-0000-0000EE630000}"/>
    <cellStyle name="Normal 311 2 5" xfId="25583" xr:uid="{00000000-0005-0000-0000-0000EF630000}"/>
    <cellStyle name="Normal 311 3" xfId="25584" xr:uid="{00000000-0005-0000-0000-0000F0630000}"/>
    <cellStyle name="Normal 311 3 2" xfId="25585" xr:uid="{00000000-0005-0000-0000-0000F1630000}"/>
    <cellStyle name="Normal 311 3 2 2" xfId="25586" xr:uid="{00000000-0005-0000-0000-0000F2630000}"/>
    <cellStyle name="Normal 311 3 2 2 2" xfId="25587" xr:uid="{00000000-0005-0000-0000-0000F3630000}"/>
    <cellStyle name="Normal 311 3 2 3" xfId="25588" xr:uid="{00000000-0005-0000-0000-0000F4630000}"/>
    <cellStyle name="Normal 311 3 2 3 2" xfId="25589" xr:uid="{00000000-0005-0000-0000-0000F5630000}"/>
    <cellStyle name="Normal 311 3 2 3 2 2" xfId="25590" xr:uid="{00000000-0005-0000-0000-0000F6630000}"/>
    <cellStyle name="Normal 311 3 2 3 3" xfId="25591" xr:uid="{00000000-0005-0000-0000-0000F7630000}"/>
    <cellStyle name="Normal 311 3 2 4" xfId="25592" xr:uid="{00000000-0005-0000-0000-0000F8630000}"/>
    <cellStyle name="Normal 311 3 3" xfId="25593" xr:uid="{00000000-0005-0000-0000-0000F9630000}"/>
    <cellStyle name="Normal 311 3 3 2" xfId="25594" xr:uid="{00000000-0005-0000-0000-0000FA630000}"/>
    <cellStyle name="Normal 311 3 3 2 2" xfId="25595" xr:uid="{00000000-0005-0000-0000-0000FB630000}"/>
    <cellStyle name="Normal 311 3 3 3" xfId="25596" xr:uid="{00000000-0005-0000-0000-0000FC630000}"/>
    <cellStyle name="Normal 311 3 4" xfId="25597" xr:uid="{00000000-0005-0000-0000-0000FD630000}"/>
    <cellStyle name="Normal 311 3 4 2" xfId="25598" xr:uid="{00000000-0005-0000-0000-0000FE630000}"/>
    <cellStyle name="Normal 311 3 4 2 2" xfId="25599" xr:uid="{00000000-0005-0000-0000-0000FF630000}"/>
    <cellStyle name="Normal 311 3 4 3" xfId="25600" xr:uid="{00000000-0005-0000-0000-000000640000}"/>
    <cellStyle name="Normal 311 3 5" xfId="25601" xr:uid="{00000000-0005-0000-0000-000001640000}"/>
    <cellStyle name="Normal 311 3 5 2" xfId="25602" xr:uid="{00000000-0005-0000-0000-000002640000}"/>
    <cellStyle name="Normal 311 3 5 2 2" xfId="25603" xr:uid="{00000000-0005-0000-0000-000003640000}"/>
    <cellStyle name="Normal 311 3 5 3" xfId="25604" xr:uid="{00000000-0005-0000-0000-000004640000}"/>
    <cellStyle name="Normal 311 3 6" xfId="25605" xr:uid="{00000000-0005-0000-0000-000005640000}"/>
    <cellStyle name="Normal 311 4" xfId="25606" xr:uid="{00000000-0005-0000-0000-000006640000}"/>
    <cellStyle name="Normal 311 4 2" xfId="25607" xr:uid="{00000000-0005-0000-0000-000007640000}"/>
    <cellStyle name="Normal 311 4 2 2" xfId="25608" xr:uid="{00000000-0005-0000-0000-000008640000}"/>
    <cellStyle name="Normal 311 4 3" xfId="25609" xr:uid="{00000000-0005-0000-0000-000009640000}"/>
    <cellStyle name="Normal 311 5" xfId="25610" xr:uid="{00000000-0005-0000-0000-00000A640000}"/>
    <cellStyle name="Normal 311 5 2" xfId="25611" xr:uid="{00000000-0005-0000-0000-00000B640000}"/>
    <cellStyle name="Normal 311 5 2 2" xfId="25612" xr:uid="{00000000-0005-0000-0000-00000C640000}"/>
    <cellStyle name="Normal 311 5 3" xfId="25613" xr:uid="{00000000-0005-0000-0000-00000D640000}"/>
    <cellStyle name="Normal 311 6" xfId="25614" xr:uid="{00000000-0005-0000-0000-00000E640000}"/>
    <cellStyle name="Normal 311 6 2" xfId="25615" xr:uid="{00000000-0005-0000-0000-00000F640000}"/>
    <cellStyle name="Normal 311 6 2 2" xfId="25616" xr:uid="{00000000-0005-0000-0000-000010640000}"/>
    <cellStyle name="Normal 311 6 3" xfId="25617" xr:uid="{00000000-0005-0000-0000-000011640000}"/>
    <cellStyle name="Normal 311 7" xfId="25618" xr:uid="{00000000-0005-0000-0000-000012640000}"/>
    <cellStyle name="Normal 312" xfId="25619" xr:uid="{00000000-0005-0000-0000-000013640000}"/>
    <cellStyle name="Normal 312 2" xfId="25620" xr:uid="{00000000-0005-0000-0000-000014640000}"/>
    <cellStyle name="Normal 312 2 2" xfId="25621" xr:uid="{00000000-0005-0000-0000-000015640000}"/>
    <cellStyle name="Normal 312 2 2 2" xfId="25622" xr:uid="{00000000-0005-0000-0000-000016640000}"/>
    <cellStyle name="Normal 312 2 3" xfId="25623" xr:uid="{00000000-0005-0000-0000-000017640000}"/>
    <cellStyle name="Normal 312 2 3 2" xfId="25624" xr:uid="{00000000-0005-0000-0000-000018640000}"/>
    <cellStyle name="Normal 312 2 3 2 2" xfId="25625" xr:uid="{00000000-0005-0000-0000-000019640000}"/>
    <cellStyle name="Normal 312 2 3 3" xfId="25626" xr:uid="{00000000-0005-0000-0000-00001A640000}"/>
    <cellStyle name="Normal 312 2 4" xfId="25627" xr:uid="{00000000-0005-0000-0000-00001B640000}"/>
    <cellStyle name="Normal 312 2 4 2" xfId="25628" xr:uid="{00000000-0005-0000-0000-00001C640000}"/>
    <cellStyle name="Normal 312 2 4 2 2" xfId="25629" xr:uid="{00000000-0005-0000-0000-00001D640000}"/>
    <cellStyle name="Normal 312 2 4 3" xfId="25630" xr:uid="{00000000-0005-0000-0000-00001E640000}"/>
    <cellStyle name="Normal 312 2 5" xfId="25631" xr:uid="{00000000-0005-0000-0000-00001F640000}"/>
    <cellStyle name="Normal 312 3" xfId="25632" xr:uid="{00000000-0005-0000-0000-000020640000}"/>
    <cellStyle name="Normal 312 3 2" xfId="25633" xr:uid="{00000000-0005-0000-0000-000021640000}"/>
    <cellStyle name="Normal 312 3 2 2" xfId="25634" xr:uid="{00000000-0005-0000-0000-000022640000}"/>
    <cellStyle name="Normal 312 3 2 2 2" xfId="25635" xr:uid="{00000000-0005-0000-0000-000023640000}"/>
    <cellStyle name="Normal 312 3 2 3" xfId="25636" xr:uid="{00000000-0005-0000-0000-000024640000}"/>
    <cellStyle name="Normal 312 3 2 3 2" xfId="25637" xr:uid="{00000000-0005-0000-0000-000025640000}"/>
    <cellStyle name="Normal 312 3 2 3 2 2" xfId="25638" xr:uid="{00000000-0005-0000-0000-000026640000}"/>
    <cellStyle name="Normal 312 3 2 3 3" xfId="25639" xr:uid="{00000000-0005-0000-0000-000027640000}"/>
    <cellStyle name="Normal 312 3 2 4" xfId="25640" xr:uid="{00000000-0005-0000-0000-000028640000}"/>
    <cellStyle name="Normal 312 3 3" xfId="25641" xr:uid="{00000000-0005-0000-0000-000029640000}"/>
    <cellStyle name="Normal 312 3 3 2" xfId="25642" xr:uid="{00000000-0005-0000-0000-00002A640000}"/>
    <cellStyle name="Normal 312 3 3 2 2" xfId="25643" xr:uid="{00000000-0005-0000-0000-00002B640000}"/>
    <cellStyle name="Normal 312 3 3 3" xfId="25644" xr:uid="{00000000-0005-0000-0000-00002C640000}"/>
    <cellStyle name="Normal 312 3 4" xfId="25645" xr:uid="{00000000-0005-0000-0000-00002D640000}"/>
    <cellStyle name="Normal 312 3 4 2" xfId="25646" xr:uid="{00000000-0005-0000-0000-00002E640000}"/>
    <cellStyle name="Normal 312 3 4 2 2" xfId="25647" xr:uid="{00000000-0005-0000-0000-00002F640000}"/>
    <cellStyle name="Normal 312 3 4 3" xfId="25648" xr:uid="{00000000-0005-0000-0000-000030640000}"/>
    <cellStyle name="Normal 312 3 5" xfId="25649" xr:uid="{00000000-0005-0000-0000-000031640000}"/>
    <cellStyle name="Normal 312 3 5 2" xfId="25650" xr:uid="{00000000-0005-0000-0000-000032640000}"/>
    <cellStyle name="Normal 312 3 5 2 2" xfId="25651" xr:uid="{00000000-0005-0000-0000-000033640000}"/>
    <cellStyle name="Normal 312 3 5 3" xfId="25652" xr:uid="{00000000-0005-0000-0000-000034640000}"/>
    <cellStyle name="Normal 312 3 6" xfId="25653" xr:uid="{00000000-0005-0000-0000-000035640000}"/>
    <cellStyle name="Normal 312 4" xfId="25654" xr:uid="{00000000-0005-0000-0000-000036640000}"/>
    <cellStyle name="Normal 312 4 2" xfId="25655" xr:uid="{00000000-0005-0000-0000-000037640000}"/>
    <cellStyle name="Normal 312 4 2 2" xfId="25656" xr:uid="{00000000-0005-0000-0000-000038640000}"/>
    <cellStyle name="Normal 312 4 3" xfId="25657" xr:uid="{00000000-0005-0000-0000-000039640000}"/>
    <cellStyle name="Normal 312 5" xfId="25658" xr:uid="{00000000-0005-0000-0000-00003A640000}"/>
    <cellStyle name="Normal 312 5 2" xfId="25659" xr:uid="{00000000-0005-0000-0000-00003B640000}"/>
    <cellStyle name="Normal 312 5 2 2" xfId="25660" xr:uid="{00000000-0005-0000-0000-00003C640000}"/>
    <cellStyle name="Normal 312 5 3" xfId="25661" xr:uid="{00000000-0005-0000-0000-00003D640000}"/>
    <cellStyle name="Normal 312 6" xfId="25662" xr:uid="{00000000-0005-0000-0000-00003E640000}"/>
    <cellStyle name="Normal 312 6 2" xfId="25663" xr:uid="{00000000-0005-0000-0000-00003F640000}"/>
    <cellStyle name="Normal 312 6 2 2" xfId="25664" xr:uid="{00000000-0005-0000-0000-000040640000}"/>
    <cellStyle name="Normal 312 6 3" xfId="25665" xr:uid="{00000000-0005-0000-0000-000041640000}"/>
    <cellStyle name="Normal 312 7" xfId="25666" xr:uid="{00000000-0005-0000-0000-000042640000}"/>
    <cellStyle name="Normal 313" xfId="25667" xr:uid="{00000000-0005-0000-0000-000043640000}"/>
    <cellStyle name="Normal 313 2" xfId="25668" xr:uid="{00000000-0005-0000-0000-000044640000}"/>
    <cellStyle name="Normal 313 2 2" xfId="25669" xr:uid="{00000000-0005-0000-0000-000045640000}"/>
    <cellStyle name="Normal 313 2 2 2" xfId="25670" xr:uid="{00000000-0005-0000-0000-000046640000}"/>
    <cellStyle name="Normal 313 2 3" xfId="25671" xr:uid="{00000000-0005-0000-0000-000047640000}"/>
    <cellStyle name="Normal 313 2 3 2" xfId="25672" xr:uid="{00000000-0005-0000-0000-000048640000}"/>
    <cellStyle name="Normal 313 2 3 2 2" xfId="25673" xr:uid="{00000000-0005-0000-0000-000049640000}"/>
    <cellStyle name="Normal 313 2 3 3" xfId="25674" xr:uid="{00000000-0005-0000-0000-00004A640000}"/>
    <cellStyle name="Normal 313 2 4" xfId="25675" xr:uid="{00000000-0005-0000-0000-00004B640000}"/>
    <cellStyle name="Normal 313 2 4 2" xfId="25676" xr:uid="{00000000-0005-0000-0000-00004C640000}"/>
    <cellStyle name="Normal 313 2 4 2 2" xfId="25677" xr:uid="{00000000-0005-0000-0000-00004D640000}"/>
    <cellStyle name="Normal 313 2 4 3" xfId="25678" xr:uid="{00000000-0005-0000-0000-00004E640000}"/>
    <cellStyle name="Normal 313 2 5" xfId="25679" xr:uid="{00000000-0005-0000-0000-00004F640000}"/>
    <cellStyle name="Normal 313 3" xfId="25680" xr:uid="{00000000-0005-0000-0000-000050640000}"/>
    <cellStyle name="Normal 313 3 2" xfId="25681" xr:uid="{00000000-0005-0000-0000-000051640000}"/>
    <cellStyle name="Normal 313 3 2 2" xfId="25682" xr:uid="{00000000-0005-0000-0000-000052640000}"/>
    <cellStyle name="Normal 313 3 2 2 2" xfId="25683" xr:uid="{00000000-0005-0000-0000-000053640000}"/>
    <cellStyle name="Normal 313 3 2 3" xfId="25684" xr:uid="{00000000-0005-0000-0000-000054640000}"/>
    <cellStyle name="Normal 313 3 2 3 2" xfId="25685" xr:uid="{00000000-0005-0000-0000-000055640000}"/>
    <cellStyle name="Normal 313 3 2 3 2 2" xfId="25686" xr:uid="{00000000-0005-0000-0000-000056640000}"/>
    <cellStyle name="Normal 313 3 2 3 3" xfId="25687" xr:uid="{00000000-0005-0000-0000-000057640000}"/>
    <cellStyle name="Normal 313 3 2 4" xfId="25688" xr:uid="{00000000-0005-0000-0000-000058640000}"/>
    <cellStyle name="Normal 313 3 3" xfId="25689" xr:uid="{00000000-0005-0000-0000-000059640000}"/>
    <cellStyle name="Normal 313 3 3 2" xfId="25690" xr:uid="{00000000-0005-0000-0000-00005A640000}"/>
    <cellStyle name="Normal 313 3 3 2 2" xfId="25691" xr:uid="{00000000-0005-0000-0000-00005B640000}"/>
    <cellStyle name="Normal 313 3 3 3" xfId="25692" xr:uid="{00000000-0005-0000-0000-00005C640000}"/>
    <cellStyle name="Normal 313 3 4" xfId="25693" xr:uid="{00000000-0005-0000-0000-00005D640000}"/>
    <cellStyle name="Normal 313 3 4 2" xfId="25694" xr:uid="{00000000-0005-0000-0000-00005E640000}"/>
    <cellStyle name="Normal 313 3 4 2 2" xfId="25695" xr:uid="{00000000-0005-0000-0000-00005F640000}"/>
    <cellStyle name="Normal 313 3 4 3" xfId="25696" xr:uid="{00000000-0005-0000-0000-000060640000}"/>
    <cellStyle name="Normal 313 3 5" xfId="25697" xr:uid="{00000000-0005-0000-0000-000061640000}"/>
    <cellStyle name="Normal 313 3 5 2" xfId="25698" xr:uid="{00000000-0005-0000-0000-000062640000}"/>
    <cellStyle name="Normal 313 3 5 2 2" xfId="25699" xr:uid="{00000000-0005-0000-0000-000063640000}"/>
    <cellStyle name="Normal 313 3 5 3" xfId="25700" xr:uid="{00000000-0005-0000-0000-000064640000}"/>
    <cellStyle name="Normal 313 3 6" xfId="25701" xr:uid="{00000000-0005-0000-0000-000065640000}"/>
    <cellStyle name="Normal 313 4" xfId="25702" xr:uid="{00000000-0005-0000-0000-000066640000}"/>
    <cellStyle name="Normal 313 4 2" xfId="25703" xr:uid="{00000000-0005-0000-0000-000067640000}"/>
    <cellStyle name="Normal 313 4 2 2" xfId="25704" xr:uid="{00000000-0005-0000-0000-000068640000}"/>
    <cellStyle name="Normal 313 4 3" xfId="25705" xr:uid="{00000000-0005-0000-0000-000069640000}"/>
    <cellStyle name="Normal 313 5" xfId="25706" xr:uid="{00000000-0005-0000-0000-00006A640000}"/>
    <cellStyle name="Normal 313 5 2" xfId="25707" xr:uid="{00000000-0005-0000-0000-00006B640000}"/>
    <cellStyle name="Normal 313 5 2 2" xfId="25708" xr:uid="{00000000-0005-0000-0000-00006C640000}"/>
    <cellStyle name="Normal 313 5 3" xfId="25709" xr:uid="{00000000-0005-0000-0000-00006D640000}"/>
    <cellStyle name="Normal 313 6" xfId="25710" xr:uid="{00000000-0005-0000-0000-00006E640000}"/>
    <cellStyle name="Normal 313 6 2" xfId="25711" xr:uid="{00000000-0005-0000-0000-00006F640000}"/>
    <cellStyle name="Normal 313 6 2 2" xfId="25712" xr:uid="{00000000-0005-0000-0000-000070640000}"/>
    <cellStyle name="Normal 313 6 3" xfId="25713" xr:uid="{00000000-0005-0000-0000-000071640000}"/>
    <cellStyle name="Normal 313 7" xfId="25714" xr:uid="{00000000-0005-0000-0000-000072640000}"/>
    <cellStyle name="Normal 314" xfId="25715" xr:uid="{00000000-0005-0000-0000-000073640000}"/>
    <cellStyle name="Normal 314 2" xfId="25716" xr:uid="{00000000-0005-0000-0000-000074640000}"/>
    <cellStyle name="Normal 314 2 2" xfId="25717" xr:uid="{00000000-0005-0000-0000-000075640000}"/>
    <cellStyle name="Normal 314 2 2 2" xfId="25718" xr:uid="{00000000-0005-0000-0000-000076640000}"/>
    <cellStyle name="Normal 314 2 3" xfId="25719" xr:uid="{00000000-0005-0000-0000-000077640000}"/>
    <cellStyle name="Normal 314 2 3 2" xfId="25720" xr:uid="{00000000-0005-0000-0000-000078640000}"/>
    <cellStyle name="Normal 314 2 3 2 2" xfId="25721" xr:uid="{00000000-0005-0000-0000-000079640000}"/>
    <cellStyle name="Normal 314 2 3 3" xfId="25722" xr:uid="{00000000-0005-0000-0000-00007A640000}"/>
    <cellStyle name="Normal 314 2 4" xfId="25723" xr:uid="{00000000-0005-0000-0000-00007B640000}"/>
    <cellStyle name="Normal 314 2 4 2" xfId="25724" xr:uid="{00000000-0005-0000-0000-00007C640000}"/>
    <cellStyle name="Normal 314 2 4 2 2" xfId="25725" xr:uid="{00000000-0005-0000-0000-00007D640000}"/>
    <cellStyle name="Normal 314 2 4 3" xfId="25726" xr:uid="{00000000-0005-0000-0000-00007E640000}"/>
    <cellStyle name="Normal 314 2 5" xfId="25727" xr:uid="{00000000-0005-0000-0000-00007F640000}"/>
    <cellStyle name="Normal 314 3" xfId="25728" xr:uid="{00000000-0005-0000-0000-000080640000}"/>
    <cellStyle name="Normal 314 3 2" xfId="25729" xr:uid="{00000000-0005-0000-0000-000081640000}"/>
    <cellStyle name="Normal 314 3 2 2" xfId="25730" xr:uid="{00000000-0005-0000-0000-000082640000}"/>
    <cellStyle name="Normal 314 3 2 2 2" xfId="25731" xr:uid="{00000000-0005-0000-0000-000083640000}"/>
    <cellStyle name="Normal 314 3 2 3" xfId="25732" xr:uid="{00000000-0005-0000-0000-000084640000}"/>
    <cellStyle name="Normal 314 3 2 3 2" xfId="25733" xr:uid="{00000000-0005-0000-0000-000085640000}"/>
    <cellStyle name="Normal 314 3 2 3 2 2" xfId="25734" xr:uid="{00000000-0005-0000-0000-000086640000}"/>
    <cellStyle name="Normal 314 3 2 3 3" xfId="25735" xr:uid="{00000000-0005-0000-0000-000087640000}"/>
    <cellStyle name="Normal 314 3 2 4" xfId="25736" xr:uid="{00000000-0005-0000-0000-000088640000}"/>
    <cellStyle name="Normal 314 3 3" xfId="25737" xr:uid="{00000000-0005-0000-0000-000089640000}"/>
    <cellStyle name="Normal 314 3 3 2" xfId="25738" xr:uid="{00000000-0005-0000-0000-00008A640000}"/>
    <cellStyle name="Normal 314 3 3 2 2" xfId="25739" xr:uid="{00000000-0005-0000-0000-00008B640000}"/>
    <cellStyle name="Normal 314 3 3 3" xfId="25740" xr:uid="{00000000-0005-0000-0000-00008C640000}"/>
    <cellStyle name="Normal 314 3 4" xfId="25741" xr:uid="{00000000-0005-0000-0000-00008D640000}"/>
    <cellStyle name="Normal 314 3 4 2" xfId="25742" xr:uid="{00000000-0005-0000-0000-00008E640000}"/>
    <cellStyle name="Normal 314 3 4 2 2" xfId="25743" xr:uid="{00000000-0005-0000-0000-00008F640000}"/>
    <cellStyle name="Normal 314 3 4 3" xfId="25744" xr:uid="{00000000-0005-0000-0000-000090640000}"/>
    <cellStyle name="Normal 314 3 5" xfId="25745" xr:uid="{00000000-0005-0000-0000-000091640000}"/>
    <cellStyle name="Normal 314 3 5 2" xfId="25746" xr:uid="{00000000-0005-0000-0000-000092640000}"/>
    <cellStyle name="Normal 314 3 5 2 2" xfId="25747" xr:uid="{00000000-0005-0000-0000-000093640000}"/>
    <cellStyle name="Normal 314 3 5 3" xfId="25748" xr:uid="{00000000-0005-0000-0000-000094640000}"/>
    <cellStyle name="Normal 314 3 6" xfId="25749" xr:uid="{00000000-0005-0000-0000-000095640000}"/>
    <cellStyle name="Normal 314 4" xfId="25750" xr:uid="{00000000-0005-0000-0000-000096640000}"/>
    <cellStyle name="Normal 314 4 2" xfId="25751" xr:uid="{00000000-0005-0000-0000-000097640000}"/>
    <cellStyle name="Normal 314 4 2 2" xfId="25752" xr:uid="{00000000-0005-0000-0000-000098640000}"/>
    <cellStyle name="Normal 314 4 3" xfId="25753" xr:uid="{00000000-0005-0000-0000-000099640000}"/>
    <cellStyle name="Normal 314 5" xfId="25754" xr:uid="{00000000-0005-0000-0000-00009A640000}"/>
    <cellStyle name="Normal 314 5 2" xfId="25755" xr:uid="{00000000-0005-0000-0000-00009B640000}"/>
    <cellStyle name="Normal 314 5 2 2" xfId="25756" xr:uid="{00000000-0005-0000-0000-00009C640000}"/>
    <cellStyle name="Normal 314 5 3" xfId="25757" xr:uid="{00000000-0005-0000-0000-00009D640000}"/>
    <cellStyle name="Normal 314 6" xfId="25758" xr:uid="{00000000-0005-0000-0000-00009E640000}"/>
    <cellStyle name="Normal 314 6 2" xfId="25759" xr:uid="{00000000-0005-0000-0000-00009F640000}"/>
    <cellStyle name="Normal 314 6 2 2" xfId="25760" xr:uid="{00000000-0005-0000-0000-0000A0640000}"/>
    <cellStyle name="Normal 314 6 3" xfId="25761" xr:uid="{00000000-0005-0000-0000-0000A1640000}"/>
    <cellStyle name="Normal 314 7" xfId="25762" xr:uid="{00000000-0005-0000-0000-0000A2640000}"/>
    <cellStyle name="Normal 315" xfId="25763" xr:uid="{00000000-0005-0000-0000-0000A3640000}"/>
    <cellStyle name="Normal 315 2" xfId="25764" xr:uid="{00000000-0005-0000-0000-0000A4640000}"/>
    <cellStyle name="Normal 315 2 2" xfId="25765" xr:uid="{00000000-0005-0000-0000-0000A5640000}"/>
    <cellStyle name="Normal 315 2 2 2" xfId="25766" xr:uid="{00000000-0005-0000-0000-0000A6640000}"/>
    <cellStyle name="Normal 315 2 3" xfId="25767" xr:uid="{00000000-0005-0000-0000-0000A7640000}"/>
    <cellStyle name="Normal 315 2 3 2" xfId="25768" xr:uid="{00000000-0005-0000-0000-0000A8640000}"/>
    <cellStyle name="Normal 315 2 3 2 2" xfId="25769" xr:uid="{00000000-0005-0000-0000-0000A9640000}"/>
    <cellStyle name="Normal 315 2 3 3" xfId="25770" xr:uid="{00000000-0005-0000-0000-0000AA640000}"/>
    <cellStyle name="Normal 315 2 4" xfId="25771" xr:uid="{00000000-0005-0000-0000-0000AB640000}"/>
    <cellStyle name="Normal 315 2 4 2" xfId="25772" xr:uid="{00000000-0005-0000-0000-0000AC640000}"/>
    <cellStyle name="Normal 315 2 4 2 2" xfId="25773" xr:uid="{00000000-0005-0000-0000-0000AD640000}"/>
    <cellStyle name="Normal 315 2 4 3" xfId="25774" xr:uid="{00000000-0005-0000-0000-0000AE640000}"/>
    <cellStyle name="Normal 315 2 5" xfId="25775" xr:uid="{00000000-0005-0000-0000-0000AF640000}"/>
    <cellStyle name="Normal 315 3" xfId="25776" xr:uid="{00000000-0005-0000-0000-0000B0640000}"/>
    <cellStyle name="Normal 315 3 2" xfId="25777" xr:uid="{00000000-0005-0000-0000-0000B1640000}"/>
    <cellStyle name="Normal 315 3 2 2" xfId="25778" xr:uid="{00000000-0005-0000-0000-0000B2640000}"/>
    <cellStyle name="Normal 315 3 2 2 2" xfId="25779" xr:uid="{00000000-0005-0000-0000-0000B3640000}"/>
    <cellStyle name="Normal 315 3 2 3" xfId="25780" xr:uid="{00000000-0005-0000-0000-0000B4640000}"/>
    <cellStyle name="Normal 315 3 2 3 2" xfId="25781" xr:uid="{00000000-0005-0000-0000-0000B5640000}"/>
    <cellStyle name="Normal 315 3 2 3 2 2" xfId="25782" xr:uid="{00000000-0005-0000-0000-0000B6640000}"/>
    <cellStyle name="Normal 315 3 2 3 3" xfId="25783" xr:uid="{00000000-0005-0000-0000-0000B7640000}"/>
    <cellStyle name="Normal 315 3 2 4" xfId="25784" xr:uid="{00000000-0005-0000-0000-0000B8640000}"/>
    <cellStyle name="Normal 315 3 3" xfId="25785" xr:uid="{00000000-0005-0000-0000-0000B9640000}"/>
    <cellStyle name="Normal 315 3 3 2" xfId="25786" xr:uid="{00000000-0005-0000-0000-0000BA640000}"/>
    <cellStyle name="Normal 315 3 3 2 2" xfId="25787" xr:uid="{00000000-0005-0000-0000-0000BB640000}"/>
    <cellStyle name="Normal 315 3 3 3" xfId="25788" xr:uid="{00000000-0005-0000-0000-0000BC640000}"/>
    <cellStyle name="Normal 315 3 4" xfId="25789" xr:uid="{00000000-0005-0000-0000-0000BD640000}"/>
    <cellStyle name="Normal 315 3 4 2" xfId="25790" xr:uid="{00000000-0005-0000-0000-0000BE640000}"/>
    <cellStyle name="Normal 315 3 4 2 2" xfId="25791" xr:uid="{00000000-0005-0000-0000-0000BF640000}"/>
    <cellStyle name="Normal 315 3 4 3" xfId="25792" xr:uid="{00000000-0005-0000-0000-0000C0640000}"/>
    <cellStyle name="Normal 315 3 5" xfId="25793" xr:uid="{00000000-0005-0000-0000-0000C1640000}"/>
    <cellStyle name="Normal 315 3 5 2" xfId="25794" xr:uid="{00000000-0005-0000-0000-0000C2640000}"/>
    <cellStyle name="Normal 315 3 5 2 2" xfId="25795" xr:uid="{00000000-0005-0000-0000-0000C3640000}"/>
    <cellStyle name="Normal 315 3 5 3" xfId="25796" xr:uid="{00000000-0005-0000-0000-0000C4640000}"/>
    <cellStyle name="Normal 315 3 6" xfId="25797" xr:uid="{00000000-0005-0000-0000-0000C5640000}"/>
    <cellStyle name="Normal 315 4" xfId="25798" xr:uid="{00000000-0005-0000-0000-0000C6640000}"/>
    <cellStyle name="Normal 315 4 2" xfId="25799" xr:uid="{00000000-0005-0000-0000-0000C7640000}"/>
    <cellStyle name="Normal 315 4 2 2" xfId="25800" xr:uid="{00000000-0005-0000-0000-0000C8640000}"/>
    <cellStyle name="Normal 315 4 3" xfId="25801" xr:uid="{00000000-0005-0000-0000-0000C9640000}"/>
    <cellStyle name="Normal 315 5" xfId="25802" xr:uid="{00000000-0005-0000-0000-0000CA640000}"/>
    <cellStyle name="Normal 315 5 2" xfId="25803" xr:uid="{00000000-0005-0000-0000-0000CB640000}"/>
    <cellStyle name="Normal 315 5 2 2" xfId="25804" xr:uid="{00000000-0005-0000-0000-0000CC640000}"/>
    <cellStyle name="Normal 315 5 3" xfId="25805" xr:uid="{00000000-0005-0000-0000-0000CD640000}"/>
    <cellStyle name="Normal 315 6" xfId="25806" xr:uid="{00000000-0005-0000-0000-0000CE640000}"/>
    <cellStyle name="Normal 315 6 2" xfId="25807" xr:uid="{00000000-0005-0000-0000-0000CF640000}"/>
    <cellStyle name="Normal 315 6 2 2" xfId="25808" xr:uid="{00000000-0005-0000-0000-0000D0640000}"/>
    <cellStyle name="Normal 315 6 3" xfId="25809" xr:uid="{00000000-0005-0000-0000-0000D1640000}"/>
    <cellStyle name="Normal 315 7" xfId="25810" xr:uid="{00000000-0005-0000-0000-0000D2640000}"/>
    <cellStyle name="Normal 316" xfId="25811" xr:uid="{00000000-0005-0000-0000-0000D3640000}"/>
    <cellStyle name="Normal 316 2" xfId="25812" xr:uid="{00000000-0005-0000-0000-0000D4640000}"/>
    <cellStyle name="Normal 316 2 2" xfId="25813" xr:uid="{00000000-0005-0000-0000-0000D5640000}"/>
    <cellStyle name="Normal 316 2 2 2" xfId="25814" xr:uid="{00000000-0005-0000-0000-0000D6640000}"/>
    <cellStyle name="Normal 316 2 3" xfId="25815" xr:uid="{00000000-0005-0000-0000-0000D7640000}"/>
    <cellStyle name="Normal 316 2 3 2" xfId="25816" xr:uid="{00000000-0005-0000-0000-0000D8640000}"/>
    <cellStyle name="Normal 316 2 3 2 2" xfId="25817" xr:uid="{00000000-0005-0000-0000-0000D9640000}"/>
    <cellStyle name="Normal 316 2 3 3" xfId="25818" xr:uid="{00000000-0005-0000-0000-0000DA640000}"/>
    <cellStyle name="Normal 316 2 4" xfId="25819" xr:uid="{00000000-0005-0000-0000-0000DB640000}"/>
    <cellStyle name="Normal 316 2 4 2" xfId="25820" xr:uid="{00000000-0005-0000-0000-0000DC640000}"/>
    <cellStyle name="Normal 316 2 4 2 2" xfId="25821" xr:uid="{00000000-0005-0000-0000-0000DD640000}"/>
    <cellStyle name="Normal 316 2 4 3" xfId="25822" xr:uid="{00000000-0005-0000-0000-0000DE640000}"/>
    <cellStyle name="Normal 316 2 5" xfId="25823" xr:uid="{00000000-0005-0000-0000-0000DF640000}"/>
    <cellStyle name="Normal 316 3" xfId="25824" xr:uid="{00000000-0005-0000-0000-0000E0640000}"/>
    <cellStyle name="Normal 316 3 2" xfId="25825" xr:uid="{00000000-0005-0000-0000-0000E1640000}"/>
    <cellStyle name="Normal 316 3 2 2" xfId="25826" xr:uid="{00000000-0005-0000-0000-0000E2640000}"/>
    <cellStyle name="Normal 316 3 2 2 2" xfId="25827" xr:uid="{00000000-0005-0000-0000-0000E3640000}"/>
    <cellStyle name="Normal 316 3 2 3" xfId="25828" xr:uid="{00000000-0005-0000-0000-0000E4640000}"/>
    <cellStyle name="Normal 316 3 2 3 2" xfId="25829" xr:uid="{00000000-0005-0000-0000-0000E5640000}"/>
    <cellStyle name="Normal 316 3 2 3 2 2" xfId="25830" xr:uid="{00000000-0005-0000-0000-0000E6640000}"/>
    <cellStyle name="Normal 316 3 2 3 3" xfId="25831" xr:uid="{00000000-0005-0000-0000-0000E7640000}"/>
    <cellStyle name="Normal 316 3 2 4" xfId="25832" xr:uid="{00000000-0005-0000-0000-0000E8640000}"/>
    <cellStyle name="Normal 316 3 3" xfId="25833" xr:uid="{00000000-0005-0000-0000-0000E9640000}"/>
    <cellStyle name="Normal 316 3 3 2" xfId="25834" xr:uid="{00000000-0005-0000-0000-0000EA640000}"/>
    <cellStyle name="Normal 316 3 3 2 2" xfId="25835" xr:uid="{00000000-0005-0000-0000-0000EB640000}"/>
    <cellStyle name="Normal 316 3 3 3" xfId="25836" xr:uid="{00000000-0005-0000-0000-0000EC640000}"/>
    <cellStyle name="Normal 316 3 4" xfId="25837" xr:uid="{00000000-0005-0000-0000-0000ED640000}"/>
    <cellStyle name="Normal 316 3 4 2" xfId="25838" xr:uid="{00000000-0005-0000-0000-0000EE640000}"/>
    <cellStyle name="Normal 316 3 4 2 2" xfId="25839" xr:uid="{00000000-0005-0000-0000-0000EF640000}"/>
    <cellStyle name="Normal 316 3 4 3" xfId="25840" xr:uid="{00000000-0005-0000-0000-0000F0640000}"/>
    <cellStyle name="Normal 316 3 5" xfId="25841" xr:uid="{00000000-0005-0000-0000-0000F1640000}"/>
    <cellStyle name="Normal 316 3 5 2" xfId="25842" xr:uid="{00000000-0005-0000-0000-0000F2640000}"/>
    <cellStyle name="Normal 316 3 5 2 2" xfId="25843" xr:uid="{00000000-0005-0000-0000-0000F3640000}"/>
    <cellStyle name="Normal 316 3 5 3" xfId="25844" xr:uid="{00000000-0005-0000-0000-0000F4640000}"/>
    <cellStyle name="Normal 316 3 6" xfId="25845" xr:uid="{00000000-0005-0000-0000-0000F5640000}"/>
    <cellStyle name="Normal 316 4" xfId="25846" xr:uid="{00000000-0005-0000-0000-0000F6640000}"/>
    <cellStyle name="Normal 316 4 2" xfId="25847" xr:uid="{00000000-0005-0000-0000-0000F7640000}"/>
    <cellStyle name="Normal 316 4 2 2" xfId="25848" xr:uid="{00000000-0005-0000-0000-0000F8640000}"/>
    <cellStyle name="Normal 316 4 3" xfId="25849" xr:uid="{00000000-0005-0000-0000-0000F9640000}"/>
    <cellStyle name="Normal 316 5" xfId="25850" xr:uid="{00000000-0005-0000-0000-0000FA640000}"/>
    <cellStyle name="Normal 316 5 2" xfId="25851" xr:uid="{00000000-0005-0000-0000-0000FB640000}"/>
    <cellStyle name="Normal 316 5 2 2" xfId="25852" xr:uid="{00000000-0005-0000-0000-0000FC640000}"/>
    <cellStyle name="Normal 316 5 3" xfId="25853" xr:uid="{00000000-0005-0000-0000-0000FD640000}"/>
    <cellStyle name="Normal 316 6" xfId="25854" xr:uid="{00000000-0005-0000-0000-0000FE640000}"/>
    <cellStyle name="Normal 316 6 2" xfId="25855" xr:uid="{00000000-0005-0000-0000-0000FF640000}"/>
    <cellStyle name="Normal 316 6 2 2" xfId="25856" xr:uid="{00000000-0005-0000-0000-000000650000}"/>
    <cellStyle name="Normal 316 6 3" xfId="25857" xr:uid="{00000000-0005-0000-0000-000001650000}"/>
    <cellStyle name="Normal 316 7" xfId="25858" xr:uid="{00000000-0005-0000-0000-000002650000}"/>
    <cellStyle name="Normal 317" xfId="25859" xr:uid="{00000000-0005-0000-0000-000003650000}"/>
    <cellStyle name="Normal 317 2" xfId="25860" xr:uid="{00000000-0005-0000-0000-000004650000}"/>
    <cellStyle name="Normal 317 2 2" xfId="25861" xr:uid="{00000000-0005-0000-0000-000005650000}"/>
    <cellStyle name="Normal 317 2 2 2" xfId="25862" xr:uid="{00000000-0005-0000-0000-000006650000}"/>
    <cellStyle name="Normal 317 2 3" xfId="25863" xr:uid="{00000000-0005-0000-0000-000007650000}"/>
    <cellStyle name="Normal 317 2 3 2" xfId="25864" xr:uid="{00000000-0005-0000-0000-000008650000}"/>
    <cellStyle name="Normal 317 2 3 2 2" xfId="25865" xr:uid="{00000000-0005-0000-0000-000009650000}"/>
    <cellStyle name="Normal 317 2 3 3" xfId="25866" xr:uid="{00000000-0005-0000-0000-00000A650000}"/>
    <cellStyle name="Normal 317 2 4" xfId="25867" xr:uid="{00000000-0005-0000-0000-00000B650000}"/>
    <cellStyle name="Normal 317 2 4 2" xfId="25868" xr:uid="{00000000-0005-0000-0000-00000C650000}"/>
    <cellStyle name="Normal 317 2 4 2 2" xfId="25869" xr:uid="{00000000-0005-0000-0000-00000D650000}"/>
    <cellStyle name="Normal 317 2 4 3" xfId="25870" xr:uid="{00000000-0005-0000-0000-00000E650000}"/>
    <cellStyle name="Normal 317 2 5" xfId="25871" xr:uid="{00000000-0005-0000-0000-00000F650000}"/>
    <cellStyle name="Normal 317 3" xfId="25872" xr:uid="{00000000-0005-0000-0000-000010650000}"/>
    <cellStyle name="Normal 317 3 2" xfId="25873" xr:uid="{00000000-0005-0000-0000-000011650000}"/>
    <cellStyle name="Normal 317 3 2 2" xfId="25874" xr:uid="{00000000-0005-0000-0000-000012650000}"/>
    <cellStyle name="Normal 317 3 2 2 2" xfId="25875" xr:uid="{00000000-0005-0000-0000-000013650000}"/>
    <cellStyle name="Normal 317 3 2 3" xfId="25876" xr:uid="{00000000-0005-0000-0000-000014650000}"/>
    <cellStyle name="Normal 317 3 2 3 2" xfId="25877" xr:uid="{00000000-0005-0000-0000-000015650000}"/>
    <cellStyle name="Normal 317 3 2 3 2 2" xfId="25878" xr:uid="{00000000-0005-0000-0000-000016650000}"/>
    <cellStyle name="Normal 317 3 2 3 3" xfId="25879" xr:uid="{00000000-0005-0000-0000-000017650000}"/>
    <cellStyle name="Normal 317 3 2 4" xfId="25880" xr:uid="{00000000-0005-0000-0000-000018650000}"/>
    <cellStyle name="Normal 317 3 3" xfId="25881" xr:uid="{00000000-0005-0000-0000-000019650000}"/>
    <cellStyle name="Normal 317 3 3 2" xfId="25882" xr:uid="{00000000-0005-0000-0000-00001A650000}"/>
    <cellStyle name="Normal 317 3 3 2 2" xfId="25883" xr:uid="{00000000-0005-0000-0000-00001B650000}"/>
    <cellStyle name="Normal 317 3 3 3" xfId="25884" xr:uid="{00000000-0005-0000-0000-00001C650000}"/>
    <cellStyle name="Normal 317 3 4" xfId="25885" xr:uid="{00000000-0005-0000-0000-00001D650000}"/>
    <cellStyle name="Normal 317 3 4 2" xfId="25886" xr:uid="{00000000-0005-0000-0000-00001E650000}"/>
    <cellStyle name="Normal 317 3 4 2 2" xfId="25887" xr:uid="{00000000-0005-0000-0000-00001F650000}"/>
    <cellStyle name="Normal 317 3 4 3" xfId="25888" xr:uid="{00000000-0005-0000-0000-000020650000}"/>
    <cellStyle name="Normal 317 3 5" xfId="25889" xr:uid="{00000000-0005-0000-0000-000021650000}"/>
    <cellStyle name="Normal 317 3 5 2" xfId="25890" xr:uid="{00000000-0005-0000-0000-000022650000}"/>
    <cellStyle name="Normal 317 3 5 2 2" xfId="25891" xr:uid="{00000000-0005-0000-0000-000023650000}"/>
    <cellStyle name="Normal 317 3 5 3" xfId="25892" xr:uid="{00000000-0005-0000-0000-000024650000}"/>
    <cellStyle name="Normal 317 3 6" xfId="25893" xr:uid="{00000000-0005-0000-0000-000025650000}"/>
    <cellStyle name="Normal 317 4" xfId="25894" xr:uid="{00000000-0005-0000-0000-000026650000}"/>
    <cellStyle name="Normal 317 4 2" xfId="25895" xr:uid="{00000000-0005-0000-0000-000027650000}"/>
    <cellStyle name="Normal 317 4 2 2" xfId="25896" xr:uid="{00000000-0005-0000-0000-000028650000}"/>
    <cellStyle name="Normal 317 4 3" xfId="25897" xr:uid="{00000000-0005-0000-0000-000029650000}"/>
    <cellStyle name="Normal 317 5" xfId="25898" xr:uid="{00000000-0005-0000-0000-00002A650000}"/>
    <cellStyle name="Normal 317 5 2" xfId="25899" xr:uid="{00000000-0005-0000-0000-00002B650000}"/>
    <cellStyle name="Normal 317 5 2 2" xfId="25900" xr:uid="{00000000-0005-0000-0000-00002C650000}"/>
    <cellStyle name="Normal 317 5 3" xfId="25901" xr:uid="{00000000-0005-0000-0000-00002D650000}"/>
    <cellStyle name="Normal 317 6" xfId="25902" xr:uid="{00000000-0005-0000-0000-00002E650000}"/>
    <cellStyle name="Normal 317 6 2" xfId="25903" xr:uid="{00000000-0005-0000-0000-00002F650000}"/>
    <cellStyle name="Normal 317 6 2 2" xfId="25904" xr:uid="{00000000-0005-0000-0000-000030650000}"/>
    <cellStyle name="Normal 317 6 3" xfId="25905" xr:uid="{00000000-0005-0000-0000-000031650000}"/>
    <cellStyle name="Normal 317 7" xfId="25906" xr:uid="{00000000-0005-0000-0000-000032650000}"/>
    <cellStyle name="Normal 318" xfId="25907" xr:uid="{00000000-0005-0000-0000-000033650000}"/>
    <cellStyle name="Normal 318 2" xfId="25908" xr:uid="{00000000-0005-0000-0000-000034650000}"/>
    <cellStyle name="Normal 318 2 2" xfId="25909" xr:uid="{00000000-0005-0000-0000-000035650000}"/>
    <cellStyle name="Normal 318 2 2 2" xfId="25910" xr:uid="{00000000-0005-0000-0000-000036650000}"/>
    <cellStyle name="Normal 318 2 3" xfId="25911" xr:uid="{00000000-0005-0000-0000-000037650000}"/>
    <cellStyle name="Normal 318 2 3 2" xfId="25912" xr:uid="{00000000-0005-0000-0000-000038650000}"/>
    <cellStyle name="Normal 318 2 3 2 2" xfId="25913" xr:uid="{00000000-0005-0000-0000-000039650000}"/>
    <cellStyle name="Normal 318 2 3 3" xfId="25914" xr:uid="{00000000-0005-0000-0000-00003A650000}"/>
    <cellStyle name="Normal 318 2 4" xfId="25915" xr:uid="{00000000-0005-0000-0000-00003B650000}"/>
    <cellStyle name="Normal 318 2 4 2" xfId="25916" xr:uid="{00000000-0005-0000-0000-00003C650000}"/>
    <cellStyle name="Normal 318 2 4 2 2" xfId="25917" xr:uid="{00000000-0005-0000-0000-00003D650000}"/>
    <cellStyle name="Normal 318 2 4 3" xfId="25918" xr:uid="{00000000-0005-0000-0000-00003E650000}"/>
    <cellStyle name="Normal 318 2 5" xfId="25919" xr:uid="{00000000-0005-0000-0000-00003F650000}"/>
    <cellStyle name="Normal 318 3" xfId="25920" xr:uid="{00000000-0005-0000-0000-000040650000}"/>
    <cellStyle name="Normal 318 3 2" xfId="25921" xr:uid="{00000000-0005-0000-0000-000041650000}"/>
    <cellStyle name="Normal 318 3 2 2" xfId="25922" xr:uid="{00000000-0005-0000-0000-000042650000}"/>
    <cellStyle name="Normal 318 3 2 2 2" xfId="25923" xr:uid="{00000000-0005-0000-0000-000043650000}"/>
    <cellStyle name="Normal 318 3 2 3" xfId="25924" xr:uid="{00000000-0005-0000-0000-000044650000}"/>
    <cellStyle name="Normal 318 3 2 3 2" xfId="25925" xr:uid="{00000000-0005-0000-0000-000045650000}"/>
    <cellStyle name="Normal 318 3 2 3 2 2" xfId="25926" xr:uid="{00000000-0005-0000-0000-000046650000}"/>
    <cellStyle name="Normal 318 3 2 3 3" xfId="25927" xr:uid="{00000000-0005-0000-0000-000047650000}"/>
    <cellStyle name="Normal 318 3 2 4" xfId="25928" xr:uid="{00000000-0005-0000-0000-000048650000}"/>
    <cellStyle name="Normal 318 3 3" xfId="25929" xr:uid="{00000000-0005-0000-0000-000049650000}"/>
    <cellStyle name="Normal 318 3 3 2" xfId="25930" xr:uid="{00000000-0005-0000-0000-00004A650000}"/>
    <cellStyle name="Normal 318 3 3 2 2" xfId="25931" xr:uid="{00000000-0005-0000-0000-00004B650000}"/>
    <cellStyle name="Normal 318 3 3 3" xfId="25932" xr:uid="{00000000-0005-0000-0000-00004C650000}"/>
    <cellStyle name="Normal 318 3 4" xfId="25933" xr:uid="{00000000-0005-0000-0000-00004D650000}"/>
    <cellStyle name="Normal 318 3 4 2" xfId="25934" xr:uid="{00000000-0005-0000-0000-00004E650000}"/>
    <cellStyle name="Normal 318 3 4 2 2" xfId="25935" xr:uid="{00000000-0005-0000-0000-00004F650000}"/>
    <cellStyle name="Normal 318 3 4 3" xfId="25936" xr:uid="{00000000-0005-0000-0000-000050650000}"/>
    <cellStyle name="Normal 318 3 5" xfId="25937" xr:uid="{00000000-0005-0000-0000-000051650000}"/>
    <cellStyle name="Normal 318 3 5 2" xfId="25938" xr:uid="{00000000-0005-0000-0000-000052650000}"/>
    <cellStyle name="Normal 318 3 5 2 2" xfId="25939" xr:uid="{00000000-0005-0000-0000-000053650000}"/>
    <cellStyle name="Normal 318 3 5 3" xfId="25940" xr:uid="{00000000-0005-0000-0000-000054650000}"/>
    <cellStyle name="Normal 318 3 6" xfId="25941" xr:uid="{00000000-0005-0000-0000-000055650000}"/>
    <cellStyle name="Normal 318 4" xfId="25942" xr:uid="{00000000-0005-0000-0000-000056650000}"/>
    <cellStyle name="Normal 318 4 2" xfId="25943" xr:uid="{00000000-0005-0000-0000-000057650000}"/>
    <cellStyle name="Normal 318 4 2 2" xfId="25944" xr:uid="{00000000-0005-0000-0000-000058650000}"/>
    <cellStyle name="Normal 318 4 3" xfId="25945" xr:uid="{00000000-0005-0000-0000-000059650000}"/>
    <cellStyle name="Normal 318 5" xfId="25946" xr:uid="{00000000-0005-0000-0000-00005A650000}"/>
    <cellStyle name="Normal 318 5 2" xfId="25947" xr:uid="{00000000-0005-0000-0000-00005B650000}"/>
    <cellStyle name="Normal 318 5 2 2" xfId="25948" xr:uid="{00000000-0005-0000-0000-00005C650000}"/>
    <cellStyle name="Normal 318 5 3" xfId="25949" xr:uid="{00000000-0005-0000-0000-00005D650000}"/>
    <cellStyle name="Normal 318 6" xfId="25950" xr:uid="{00000000-0005-0000-0000-00005E650000}"/>
    <cellStyle name="Normal 318 6 2" xfId="25951" xr:uid="{00000000-0005-0000-0000-00005F650000}"/>
    <cellStyle name="Normal 318 6 2 2" xfId="25952" xr:uid="{00000000-0005-0000-0000-000060650000}"/>
    <cellStyle name="Normal 318 6 3" xfId="25953" xr:uid="{00000000-0005-0000-0000-000061650000}"/>
    <cellStyle name="Normal 318 7" xfId="25954" xr:uid="{00000000-0005-0000-0000-000062650000}"/>
    <cellStyle name="Normal 319" xfId="25955" xr:uid="{00000000-0005-0000-0000-000063650000}"/>
    <cellStyle name="Normal 319 2" xfId="25956" xr:uid="{00000000-0005-0000-0000-000064650000}"/>
    <cellStyle name="Normal 319 2 2" xfId="25957" xr:uid="{00000000-0005-0000-0000-000065650000}"/>
    <cellStyle name="Normal 319 2 2 2" xfId="25958" xr:uid="{00000000-0005-0000-0000-000066650000}"/>
    <cellStyle name="Normal 319 2 3" xfId="25959" xr:uid="{00000000-0005-0000-0000-000067650000}"/>
    <cellStyle name="Normal 319 2 3 2" xfId="25960" xr:uid="{00000000-0005-0000-0000-000068650000}"/>
    <cellStyle name="Normal 319 2 3 2 2" xfId="25961" xr:uid="{00000000-0005-0000-0000-000069650000}"/>
    <cellStyle name="Normal 319 2 3 3" xfId="25962" xr:uid="{00000000-0005-0000-0000-00006A650000}"/>
    <cellStyle name="Normal 319 2 4" xfId="25963" xr:uid="{00000000-0005-0000-0000-00006B650000}"/>
    <cellStyle name="Normal 319 2 4 2" xfId="25964" xr:uid="{00000000-0005-0000-0000-00006C650000}"/>
    <cellStyle name="Normal 319 2 4 2 2" xfId="25965" xr:uid="{00000000-0005-0000-0000-00006D650000}"/>
    <cellStyle name="Normal 319 2 4 3" xfId="25966" xr:uid="{00000000-0005-0000-0000-00006E650000}"/>
    <cellStyle name="Normal 319 2 5" xfId="25967" xr:uid="{00000000-0005-0000-0000-00006F650000}"/>
    <cellStyle name="Normal 319 3" xfId="25968" xr:uid="{00000000-0005-0000-0000-000070650000}"/>
    <cellStyle name="Normal 319 3 2" xfId="25969" xr:uid="{00000000-0005-0000-0000-000071650000}"/>
    <cellStyle name="Normal 319 3 2 2" xfId="25970" xr:uid="{00000000-0005-0000-0000-000072650000}"/>
    <cellStyle name="Normal 319 3 2 2 2" xfId="25971" xr:uid="{00000000-0005-0000-0000-000073650000}"/>
    <cellStyle name="Normal 319 3 2 3" xfId="25972" xr:uid="{00000000-0005-0000-0000-000074650000}"/>
    <cellStyle name="Normal 319 3 2 3 2" xfId="25973" xr:uid="{00000000-0005-0000-0000-000075650000}"/>
    <cellStyle name="Normal 319 3 2 3 2 2" xfId="25974" xr:uid="{00000000-0005-0000-0000-000076650000}"/>
    <cellStyle name="Normal 319 3 2 3 3" xfId="25975" xr:uid="{00000000-0005-0000-0000-000077650000}"/>
    <cellStyle name="Normal 319 3 2 4" xfId="25976" xr:uid="{00000000-0005-0000-0000-000078650000}"/>
    <cellStyle name="Normal 319 3 3" xfId="25977" xr:uid="{00000000-0005-0000-0000-000079650000}"/>
    <cellStyle name="Normal 319 3 3 2" xfId="25978" xr:uid="{00000000-0005-0000-0000-00007A650000}"/>
    <cellStyle name="Normal 319 3 3 2 2" xfId="25979" xr:uid="{00000000-0005-0000-0000-00007B650000}"/>
    <cellStyle name="Normal 319 3 3 3" xfId="25980" xr:uid="{00000000-0005-0000-0000-00007C650000}"/>
    <cellStyle name="Normal 319 3 4" xfId="25981" xr:uid="{00000000-0005-0000-0000-00007D650000}"/>
    <cellStyle name="Normal 319 3 4 2" xfId="25982" xr:uid="{00000000-0005-0000-0000-00007E650000}"/>
    <cellStyle name="Normal 319 3 4 2 2" xfId="25983" xr:uid="{00000000-0005-0000-0000-00007F650000}"/>
    <cellStyle name="Normal 319 3 4 3" xfId="25984" xr:uid="{00000000-0005-0000-0000-000080650000}"/>
    <cellStyle name="Normal 319 3 5" xfId="25985" xr:uid="{00000000-0005-0000-0000-000081650000}"/>
    <cellStyle name="Normal 319 3 5 2" xfId="25986" xr:uid="{00000000-0005-0000-0000-000082650000}"/>
    <cellStyle name="Normal 319 3 5 2 2" xfId="25987" xr:uid="{00000000-0005-0000-0000-000083650000}"/>
    <cellStyle name="Normal 319 3 5 3" xfId="25988" xr:uid="{00000000-0005-0000-0000-000084650000}"/>
    <cellStyle name="Normal 319 3 6" xfId="25989" xr:uid="{00000000-0005-0000-0000-000085650000}"/>
    <cellStyle name="Normal 319 4" xfId="25990" xr:uid="{00000000-0005-0000-0000-000086650000}"/>
    <cellStyle name="Normal 319 4 2" xfId="25991" xr:uid="{00000000-0005-0000-0000-000087650000}"/>
    <cellStyle name="Normal 319 4 2 2" xfId="25992" xr:uid="{00000000-0005-0000-0000-000088650000}"/>
    <cellStyle name="Normal 319 4 3" xfId="25993" xr:uid="{00000000-0005-0000-0000-000089650000}"/>
    <cellStyle name="Normal 319 5" xfId="25994" xr:uid="{00000000-0005-0000-0000-00008A650000}"/>
    <cellStyle name="Normal 319 5 2" xfId="25995" xr:uid="{00000000-0005-0000-0000-00008B650000}"/>
    <cellStyle name="Normal 319 5 2 2" xfId="25996" xr:uid="{00000000-0005-0000-0000-00008C650000}"/>
    <cellStyle name="Normal 319 5 3" xfId="25997" xr:uid="{00000000-0005-0000-0000-00008D650000}"/>
    <cellStyle name="Normal 319 6" xfId="25998" xr:uid="{00000000-0005-0000-0000-00008E650000}"/>
    <cellStyle name="Normal 319 6 2" xfId="25999" xr:uid="{00000000-0005-0000-0000-00008F650000}"/>
    <cellStyle name="Normal 319 6 2 2" xfId="26000" xr:uid="{00000000-0005-0000-0000-000090650000}"/>
    <cellStyle name="Normal 319 6 3" xfId="26001" xr:uid="{00000000-0005-0000-0000-000091650000}"/>
    <cellStyle name="Normal 319 7" xfId="26002" xr:uid="{00000000-0005-0000-0000-000092650000}"/>
    <cellStyle name="Normal 32" xfId="26003" xr:uid="{00000000-0005-0000-0000-000093650000}"/>
    <cellStyle name="Normal 32 2" xfId="26004" xr:uid="{00000000-0005-0000-0000-000094650000}"/>
    <cellStyle name="Normal 32 2 2" xfId="26005" xr:uid="{00000000-0005-0000-0000-000095650000}"/>
    <cellStyle name="Normal 32 2 2 2" xfId="26006" xr:uid="{00000000-0005-0000-0000-000096650000}"/>
    <cellStyle name="Normal 32 2 2 2 2" xfId="26007" xr:uid="{00000000-0005-0000-0000-000097650000}"/>
    <cellStyle name="Normal 32 2 2 3" xfId="26008" xr:uid="{00000000-0005-0000-0000-000098650000}"/>
    <cellStyle name="Normal 32 2 2 3 2" xfId="26009" xr:uid="{00000000-0005-0000-0000-000099650000}"/>
    <cellStyle name="Normal 32 2 2 3 2 2" xfId="26010" xr:uid="{00000000-0005-0000-0000-00009A650000}"/>
    <cellStyle name="Normal 32 2 2 3 3" xfId="26011" xr:uid="{00000000-0005-0000-0000-00009B650000}"/>
    <cellStyle name="Normal 32 2 2 4" xfId="26012" xr:uid="{00000000-0005-0000-0000-00009C650000}"/>
    <cellStyle name="Normal 32 2 2 4 2" xfId="26013" xr:uid="{00000000-0005-0000-0000-00009D650000}"/>
    <cellStyle name="Normal 32 2 2 4 2 2" xfId="26014" xr:uid="{00000000-0005-0000-0000-00009E650000}"/>
    <cellStyle name="Normal 32 2 2 4 3" xfId="26015" xr:uid="{00000000-0005-0000-0000-00009F650000}"/>
    <cellStyle name="Normal 32 2 2 5" xfId="26016" xr:uid="{00000000-0005-0000-0000-0000A0650000}"/>
    <cellStyle name="Normal 32 2 3" xfId="26017" xr:uid="{00000000-0005-0000-0000-0000A1650000}"/>
    <cellStyle name="Normal 32 2 3 2" xfId="26018" xr:uid="{00000000-0005-0000-0000-0000A2650000}"/>
    <cellStyle name="Normal 32 2 3 2 2" xfId="26019" xr:uid="{00000000-0005-0000-0000-0000A3650000}"/>
    <cellStyle name="Normal 32 2 3 3" xfId="26020" xr:uid="{00000000-0005-0000-0000-0000A4650000}"/>
    <cellStyle name="Normal 32 2 4" xfId="26021" xr:uid="{00000000-0005-0000-0000-0000A5650000}"/>
    <cellStyle name="Normal 32 2 4 2" xfId="26022" xr:uid="{00000000-0005-0000-0000-0000A6650000}"/>
    <cellStyle name="Normal 32 2 4 2 2" xfId="26023" xr:uid="{00000000-0005-0000-0000-0000A7650000}"/>
    <cellStyle name="Normal 32 2 4 3" xfId="26024" xr:uid="{00000000-0005-0000-0000-0000A8650000}"/>
    <cellStyle name="Normal 32 2 5" xfId="26025" xr:uid="{00000000-0005-0000-0000-0000A9650000}"/>
    <cellStyle name="Normal 32 2 5 2" xfId="26026" xr:uid="{00000000-0005-0000-0000-0000AA650000}"/>
    <cellStyle name="Normal 32 2 5 2 2" xfId="26027" xr:uid="{00000000-0005-0000-0000-0000AB650000}"/>
    <cellStyle name="Normal 32 2 5 3" xfId="26028" xr:uid="{00000000-0005-0000-0000-0000AC650000}"/>
    <cellStyle name="Normal 32 2 6" xfId="26029" xr:uid="{00000000-0005-0000-0000-0000AD650000}"/>
    <cellStyle name="Normal 32 3" xfId="26030" xr:uid="{00000000-0005-0000-0000-0000AE650000}"/>
    <cellStyle name="Normal 32 3 2" xfId="26031" xr:uid="{00000000-0005-0000-0000-0000AF650000}"/>
    <cellStyle name="Normal 32 3 2 2" xfId="26032" xr:uid="{00000000-0005-0000-0000-0000B0650000}"/>
    <cellStyle name="Normal 32 3 3" xfId="26033" xr:uid="{00000000-0005-0000-0000-0000B1650000}"/>
    <cellStyle name="Normal 32 3 3 2" xfId="26034" xr:uid="{00000000-0005-0000-0000-0000B2650000}"/>
    <cellStyle name="Normal 32 3 3 2 2" xfId="26035" xr:uid="{00000000-0005-0000-0000-0000B3650000}"/>
    <cellStyle name="Normal 32 3 3 3" xfId="26036" xr:uid="{00000000-0005-0000-0000-0000B4650000}"/>
    <cellStyle name="Normal 32 3 4" xfId="26037" xr:uid="{00000000-0005-0000-0000-0000B5650000}"/>
    <cellStyle name="Normal 32 3 4 2" xfId="26038" xr:uid="{00000000-0005-0000-0000-0000B6650000}"/>
    <cellStyle name="Normal 32 3 4 2 2" xfId="26039" xr:uid="{00000000-0005-0000-0000-0000B7650000}"/>
    <cellStyle name="Normal 32 3 4 3" xfId="26040" xr:uid="{00000000-0005-0000-0000-0000B8650000}"/>
    <cellStyle name="Normal 32 3 5" xfId="26041" xr:uid="{00000000-0005-0000-0000-0000B9650000}"/>
    <cellStyle name="Normal 32 4" xfId="26042" xr:uid="{00000000-0005-0000-0000-0000BA650000}"/>
    <cellStyle name="Normal 32 4 2" xfId="26043" xr:uid="{00000000-0005-0000-0000-0000BB650000}"/>
    <cellStyle name="Normal 32 4 2 2" xfId="26044" xr:uid="{00000000-0005-0000-0000-0000BC650000}"/>
    <cellStyle name="Normal 32 4 3" xfId="26045" xr:uid="{00000000-0005-0000-0000-0000BD650000}"/>
    <cellStyle name="Normal 32 5" xfId="26046" xr:uid="{00000000-0005-0000-0000-0000BE650000}"/>
    <cellStyle name="Normal 32 5 2" xfId="26047" xr:uid="{00000000-0005-0000-0000-0000BF650000}"/>
    <cellStyle name="Normal 32 5 2 2" xfId="26048" xr:uid="{00000000-0005-0000-0000-0000C0650000}"/>
    <cellStyle name="Normal 32 5 3" xfId="26049" xr:uid="{00000000-0005-0000-0000-0000C1650000}"/>
    <cellStyle name="Normal 32 6" xfId="26050" xr:uid="{00000000-0005-0000-0000-0000C2650000}"/>
    <cellStyle name="Normal 32 6 2" xfId="26051" xr:uid="{00000000-0005-0000-0000-0000C3650000}"/>
    <cellStyle name="Normal 32 6 2 2" xfId="26052" xr:uid="{00000000-0005-0000-0000-0000C4650000}"/>
    <cellStyle name="Normal 32 6 3" xfId="26053" xr:uid="{00000000-0005-0000-0000-0000C5650000}"/>
    <cellStyle name="Normal 32 7" xfId="26054" xr:uid="{00000000-0005-0000-0000-0000C6650000}"/>
    <cellStyle name="Normal 320" xfId="26055" xr:uid="{00000000-0005-0000-0000-0000C7650000}"/>
    <cellStyle name="Normal 320 2" xfId="26056" xr:uid="{00000000-0005-0000-0000-0000C8650000}"/>
    <cellStyle name="Normal 320 2 2" xfId="26057" xr:uid="{00000000-0005-0000-0000-0000C9650000}"/>
    <cellStyle name="Normal 320 2 2 2" xfId="26058" xr:uid="{00000000-0005-0000-0000-0000CA650000}"/>
    <cellStyle name="Normal 320 2 3" xfId="26059" xr:uid="{00000000-0005-0000-0000-0000CB650000}"/>
    <cellStyle name="Normal 320 2 3 2" xfId="26060" xr:uid="{00000000-0005-0000-0000-0000CC650000}"/>
    <cellStyle name="Normal 320 2 3 2 2" xfId="26061" xr:uid="{00000000-0005-0000-0000-0000CD650000}"/>
    <cellStyle name="Normal 320 2 3 3" xfId="26062" xr:uid="{00000000-0005-0000-0000-0000CE650000}"/>
    <cellStyle name="Normal 320 2 4" xfId="26063" xr:uid="{00000000-0005-0000-0000-0000CF650000}"/>
    <cellStyle name="Normal 320 2 4 2" xfId="26064" xr:uid="{00000000-0005-0000-0000-0000D0650000}"/>
    <cellStyle name="Normal 320 2 4 2 2" xfId="26065" xr:uid="{00000000-0005-0000-0000-0000D1650000}"/>
    <cellStyle name="Normal 320 2 4 3" xfId="26066" xr:uid="{00000000-0005-0000-0000-0000D2650000}"/>
    <cellStyle name="Normal 320 2 5" xfId="26067" xr:uid="{00000000-0005-0000-0000-0000D3650000}"/>
    <cellStyle name="Normal 320 3" xfId="26068" xr:uid="{00000000-0005-0000-0000-0000D4650000}"/>
    <cellStyle name="Normal 320 3 2" xfId="26069" xr:uid="{00000000-0005-0000-0000-0000D5650000}"/>
    <cellStyle name="Normal 320 3 2 2" xfId="26070" xr:uid="{00000000-0005-0000-0000-0000D6650000}"/>
    <cellStyle name="Normal 320 3 2 2 2" xfId="26071" xr:uid="{00000000-0005-0000-0000-0000D7650000}"/>
    <cellStyle name="Normal 320 3 2 3" xfId="26072" xr:uid="{00000000-0005-0000-0000-0000D8650000}"/>
    <cellStyle name="Normal 320 3 2 3 2" xfId="26073" xr:uid="{00000000-0005-0000-0000-0000D9650000}"/>
    <cellStyle name="Normal 320 3 2 3 2 2" xfId="26074" xr:uid="{00000000-0005-0000-0000-0000DA650000}"/>
    <cellStyle name="Normal 320 3 2 3 3" xfId="26075" xr:uid="{00000000-0005-0000-0000-0000DB650000}"/>
    <cellStyle name="Normal 320 3 2 4" xfId="26076" xr:uid="{00000000-0005-0000-0000-0000DC650000}"/>
    <cellStyle name="Normal 320 3 3" xfId="26077" xr:uid="{00000000-0005-0000-0000-0000DD650000}"/>
    <cellStyle name="Normal 320 3 3 2" xfId="26078" xr:uid="{00000000-0005-0000-0000-0000DE650000}"/>
    <cellStyle name="Normal 320 3 3 2 2" xfId="26079" xr:uid="{00000000-0005-0000-0000-0000DF650000}"/>
    <cellStyle name="Normal 320 3 3 3" xfId="26080" xr:uid="{00000000-0005-0000-0000-0000E0650000}"/>
    <cellStyle name="Normal 320 3 4" xfId="26081" xr:uid="{00000000-0005-0000-0000-0000E1650000}"/>
    <cellStyle name="Normal 320 3 4 2" xfId="26082" xr:uid="{00000000-0005-0000-0000-0000E2650000}"/>
    <cellStyle name="Normal 320 3 4 2 2" xfId="26083" xr:uid="{00000000-0005-0000-0000-0000E3650000}"/>
    <cellStyle name="Normal 320 3 4 3" xfId="26084" xr:uid="{00000000-0005-0000-0000-0000E4650000}"/>
    <cellStyle name="Normal 320 3 5" xfId="26085" xr:uid="{00000000-0005-0000-0000-0000E5650000}"/>
    <cellStyle name="Normal 320 3 5 2" xfId="26086" xr:uid="{00000000-0005-0000-0000-0000E6650000}"/>
    <cellStyle name="Normal 320 3 5 2 2" xfId="26087" xr:uid="{00000000-0005-0000-0000-0000E7650000}"/>
    <cellStyle name="Normal 320 3 5 3" xfId="26088" xr:uid="{00000000-0005-0000-0000-0000E8650000}"/>
    <cellStyle name="Normal 320 3 6" xfId="26089" xr:uid="{00000000-0005-0000-0000-0000E9650000}"/>
    <cellStyle name="Normal 320 4" xfId="26090" xr:uid="{00000000-0005-0000-0000-0000EA650000}"/>
    <cellStyle name="Normal 320 4 2" xfId="26091" xr:uid="{00000000-0005-0000-0000-0000EB650000}"/>
    <cellStyle name="Normal 320 4 2 2" xfId="26092" xr:uid="{00000000-0005-0000-0000-0000EC650000}"/>
    <cellStyle name="Normal 320 4 3" xfId="26093" xr:uid="{00000000-0005-0000-0000-0000ED650000}"/>
    <cellStyle name="Normal 320 5" xfId="26094" xr:uid="{00000000-0005-0000-0000-0000EE650000}"/>
    <cellStyle name="Normal 320 5 2" xfId="26095" xr:uid="{00000000-0005-0000-0000-0000EF650000}"/>
    <cellStyle name="Normal 320 5 2 2" xfId="26096" xr:uid="{00000000-0005-0000-0000-0000F0650000}"/>
    <cellStyle name="Normal 320 5 3" xfId="26097" xr:uid="{00000000-0005-0000-0000-0000F1650000}"/>
    <cellStyle name="Normal 320 6" xfId="26098" xr:uid="{00000000-0005-0000-0000-0000F2650000}"/>
    <cellStyle name="Normal 320 6 2" xfId="26099" xr:uid="{00000000-0005-0000-0000-0000F3650000}"/>
    <cellStyle name="Normal 320 6 2 2" xfId="26100" xr:uid="{00000000-0005-0000-0000-0000F4650000}"/>
    <cellStyle name="Normal 320 6 3" xfId="26101" xr:uid="{00000000-0005-0000-0000-0000F5650000}"/>
    <cellStyle name="Normal 320 7" xfId="26102" xr:uid="{00000000-0005-0000-0000-0000F6650000}"/>
    <cellStyle name="Normal 321" xfId="26103" xr:uid="{00000000-0005-0000-0000-0000F7650000}"/>
    <cellStyle name="Normal 321 2" xfId="26104" xr:uid="{00000000-0005-0000-0000-0000F8650000}"/>
    <cellStyle name="Normal 321 2 2" xfId="26105" xr:uid="{00000000-0005-0000-0000-0000F9650000}"/>
    <cellStyle name="Normal 321 2 2 2" xfId="26106" xr:uid="{00000000-0005-0000-0000-0000FA650000}"/>
    <cellStyle name="Normal 321 2 3" xfId="26107" xr:uid="{00000000-0005-0000-0000-0000FB650000}"/>
    <cellStyle name="Normal 321 2 3 2" xfId="26108" xr:uid="{00000000-0005-0000-0000-0000FC650000}"/>
    <cellStyle name="Normal 321 2 3 2 2" xfId="26109" xr:uid="{00000000-0005-0000-0000-0000FD650000}"/>
    <cellStyle name="Normal 321 2 3 3" xfId="26110" xr:uid="{00000000-0005-0000-0000-0000FE650000}"/>
    <cellStyle name="Normal 321 2 4" xfId="26111" xr:uid="{00000000-0005-0000-0000-0000FF650000}"/>
    <cellStyle name="Normal 321 2 4 2" xfId="26112" xr:uid="{00000000-0005-0000-0000-000000660000}"/>
    <cellStyle name="Normal 321 2 4 2 2" xfId="26113" xr:uid="{00000000-0005-0000-0000-000001660000}"/>
    <cellStyle name="Normal 321 2 4 3" xfId="26114" xr:uid="{00000000-0005-0000-0000-000002660000}"/>
    <cellStyle name="Normal 321 2 5" xfId="26115" xr:uid="{00000000-0005-0000-0000-000003660000}"/>
    <cellStyle name="Normal 321 3" xfId="26116" xr:uid="{00000000-0005-0000-0000-000004660000}"/>
    <cellStyle name="Normal 321 3 2" xfId="26117" xr:uid="{00000000-0005-0000-0000-000005660000}"/>
    <cellStyle name="Normal 321 3 2 2" xfId="26118" xr:uid="{00000000-0005-0000-0000-000006660000}"/>
    <cellStyle name="Normal 321 3 2 2 2" xfId="26119" xr:uid="{00000000-0005-0000-0000-000007660000}"/>
    <cellStyle name="Normal 321 3 2 3" xfId="26120" xr:uid="{00000000-0005-0000-0000-000008660000}"/>
    <cellStyle name="Normal 321 3 2 3 2" xfId="26121" xr:uid="{00000000-0005-0000-0000-000009660000}"/>
    <cellStyle name="Normal 321 3 2 3 2 2" xfId="26122" xr:uid="{00000000-0005-0000-0000-00000A660000}"/>
    <cellStyle name="Normal 321 3 2 3 3" xfId="26123" xr:uid="{00000000-0005-0000-0000-00000B660000}"/>
    <cellStyle name="Normal 321 3 2 4" xfId="26124" xr:uid="{00000000-0005-0000-0000-00000C660000}"/>
    <cellStyle name="Normal 321 3 3" xfId="26125" xr:uid="{00000000-0005-0000-0000-00000D660000}"/>
    <cellStyle name="Normal 321 3 3 2" xfId="26126" xr:uid="{00000000-0005-0000-0000-00000E660000}"/>
    <cellStyle name="Normal 321 3 3 2 2" xfId="26127" xr:uid="{00000000-0005-0000-0000-00000F660000}"/>
    <cellStyle name="Normal 321 3 3 3" xfId="26128" xr:uid="{00000000-0005-0000-0000-000010660000}"/>
    <cellStyle name="Normal 321 3 4" xfId="26129" xr:uid="{00000000-0005-0000-0000-000011660000}"/>
    <cellStyle name="Normal 321 3 4 2" xfId="26130" xr:uid="{00000000-0005-0000-0000-000012660000}"/>
    <cellStyle name="Normal 321 3 4 2 2" xfId="26131" xr:uid="{00000000-0005-0000-0000-000013660000}"/>
    <cellStyle name="Normal 321 3 4 3" xfId="26132" xr:uid="{00000000-0005-0000-0000-000014660000}"/>
    <cellStyle name="Normal 321 3 5" xfId="26133" xr:uid="{00000000-0005-0000-0000-000015660000}"/>
    <cellStyle name="Normal 321 3 5 2" xfId="26134" xr:uid="{00000000-0005-0000-0000-000016660000}"/>
    <cellStyle name="Normal 321 3 5 2 2" xfId="26135" xr:uid="{00000000-0005-0000-0000-000017660000}"/>
    <cellStyle name="Normal 321 3 5 3" xfId="26136" xr:uid="{00000000-0005-0000-0000-000018660000}"/>
    <cellStyle name="Normal 321 3 6" xfId="26137" xr:uid="{00000000-0005-0000-0000-000019660000}"/>
    <cellStyle name="Normal 321 4" xfId="26138" xr:uid="{00000000-0005-0000-0000-00001A660000}"/>
    <cellStyle name="Normal 321 4 2" xfId="26139" xr:uid="{00000000-0005-0000-0000-00001B660000}"/>
    <cellStyle name="Normal 321 4 2 2" xfId="26140" xr:uid="{00000000-0005-0000-0000-00001C660000}"/>
    <cellStyle name="Normal 321 4 3" xfId="26141" xr:uid="{00000000-0005-0000-0000-00001D660000}"/>
    <cellStyle name="Normal 321 5" xfId="26142" xr:uid="{00000000-0005-0000-0000-00001E660000}"/>
    <cellStyle name="Normal 321 5 2" xfId="26143" xr:uid="{00000000-0005-0000-0000-00001F660000}"/>
    <cellStyle name="Normal 321 5 2 2" xfId="26144" xr:uid="{00000000-0005-0000-0000-000020660000}"/>
    <cellStyle name="Normal 321 5 3" xfId="26145" xr:uid="{00000000-0005-0000-0000-000021660000}"/>
    <cellStyle name="Normal 321 6" xfId="26146" xr:uid="{00000000-0005-0000-0000-000022660000}"/>
    <cellStyle name="Normal 321 6 2" xfId="26147" xr:uid="{00000000-0005-0000-0000-000023660000}"/>
    <cellStyle name="Normal 321 6 2 2" xfId="26148" xr:uid="{00000000-0005-0000-0000-000024660000}"/>
    <cellStyle name="Normal 321 6 3" xfId="26149" xr:uid="{00000000-0005-0000-0000-000025660000}"/>
    <cellStyle name="Normal 321 7" xfId="26150" xr:uid="{00000000-0005-0000-0000-000026660000}"/>
    <cellStyle name="Normal 322" xfId="26151" xr:uid="{00000000-0005-0000-0000-000027660000}"/>
    <cellStyle name="Normal 322 2" xfId="26152" xr:uid="{00000000-0005-0000-0000-000028660000}"/>
    <cellStyle name="Normal 322 2 2" xfId="26153" xr:uid="{00000000-0005-0000-0000-000029660000}"/>
    <cellStyle name="Normal 322 2 2 2" xfId="26154" xr:uid="{00000000-0005-0000-0000-00002A660000}"/>
    <cellStyle name="Normal 322 2 3" xfId="26155" xr:uid="{00000000-0005-0000-0000-00002B660000}"/>
    <cellStyle name="Normal 322 2 3 2" xfId="26156" xr:uid="{00000000-0005-0000-0000-00002C660000}"/>
    <cellStyle name="Normal 322 2 3 2 2" xfId="26157" xr:uid="{00000000-0005-0000-0000-00002D660000}"/>
    <cellStyle name="Normal 322 2 3 3" xfId="26158" xr:uid="{00000000-0005-0000-0000-00002E660000}"/>
    <cellStyle name="Normal 322 2 4" xfId="26159" xr:uid="{00000000-0005-0000-0000-00002F660000}"/>
    <cellStyle name="Normal 322 2 4 2" xfId="26160" xr:uid="{00000000-0005-0000-0000-000030660000}"/>
    <cellStyle name="Normal 322 2 4 2 2" xfId="26161" xr:uid="{00000000-0005-0000-0000-000031660000}"/>
    <cellStyle name="Normal 322 2 4 3" xfId="26162" xr:uid="{00000000-0005-0000-0000-000032660000}"/>
    <cellStyle name="Normal 322 2 5" xfId="26163" xr:uid="{00000000-0005-0000-0000-000033660000}"/>
    <cellStyle name="Normal 322 3" xfId="26164" xr:uid="{00000000-0005-0000-0000-000034660000}"/>
    <cellStyle name="Normal 322 3 2" xfId="26165" xr:uid="{00000000-0005-0000-0000-000035660000}"/>
    <cellStyle name="Normal 322 3 2 2" xfId="26166" xr:uid="{00000000-0005-0000-0000-000036660000}"/>
    <cellStyle name="Normal 322 3 2 2 2" xfId="26167" xr:uid="{00000000-0005-0000-0000-000037660000}"/>
    <cellStyle name="Normal 322 3 2 3" xfId="26168" xr:uid="{00000000-0005-0000-0000-000038660000}"/>
    <cellStyle name="Normal 322 3 2 3 2" xfId="26169" xr:uid="{00000000-0005-0000-0000-000039660000}"/>
    <cellStyle name="Normal 322 3 2 3 2 2" xfId="26170" xr:uid="{00000000-0005-0000-0000-00003A660000}"/>
    <cellStyle name="Normal 322 3 2 3 3" xfId="26171" xr:uid="{00000000-0005-0000-0000-00003B660000}"/>
    <cellStyle name="Normal 322 3 2 4" xfId="26172" xr:uid="{00000000-0005-0000-0000-00003C660000}"/>
    <cellStyle name="Normal 322 3 3" xfId="26173" xr:uid="{00000000-0005-0000-0000-00003D660000}"/>
    <cellStyle name="Normal 322 3 3 2" xfId="26174" xr:uid="{00000000-0005-0000-0000-00003E660000}"/>
    <cellStyle name="Normal 322 3 3 2 2" xfId="26175" xr:uid="{00000000-0005-0000-0000-00003F660000}"/>
    <cellStyle name="Normal 322 3 3 3" xfId="26176" xr:uid="{00000000-0005-0000-0000-000040660000}"/>
    <cellStyle name="Normal 322 3 4" xfId="26177" xr:uid="{00000000-0005-0000-0000-000041660000}"/>
    <cellStyle name="Normal 322 3 4 2" xfId="26178" xr:uid="{00000000-0005-0000-0000-000042660000}"/>
    <cellStyle name="Normal 322 3 4 2 2" xfId="26179" xr:uid="{00000000-0005-0000-0000-000043660000}"/>
    <cellStyle name="Normal 322 3 4 3" xfId="26180" xr:uid="{00000000-0005-0000-0000-000044660000}"/>
    <cellStyle name="Normal 322 3 5" xfId="26181" xr:uid="{00000000-0005-0000-0000-000045660000}"/>
    <cellStyle name="Normal 322 3 5 2" xfId="26182" xr:uid="{00000000-0005-0000-0000-000046660000}"/>
    <cellStyle name="Normal 322 3 5 2 2" xfId="26183" xr:uid="{00000000-0005-0000-0000-000047660000}"/>
    <cellStyle name="Normal 322 3 5 3" xfId="26184" xr:uid="{00000000-0005-0000-0000-000048660000}"/>
    <cellStyle name="Normal 322 3 6" xfId="26185" xr:uid="{00000000-0005-0000-0000-000049660000}"/>
    <cellStyle name="Normal 322 4" xfId="26186" xr:uid="{00000000-0005-0000-0000-00004A660000}"/>
    <cellStyle name="Normal 322 4 2" xfId="26187" xr:uid="{00000000-0005-0000-0000-00004B660000}"/>
    <cellStyle name="Normal 322 4 2 2" xfId="26188" xr:uid="{00000000-0005-0000-0000-00004C660000}"/>
    <cellStyle name="Normal 322 4 3" xfId="26189" xr:uid="{00000000-0005-0000-0000-00004D660000}"/>
    <cellStyle name="Normal 322 5" xfId="26190" xr:uid="{00000000-0005-0000-0000-00004E660000}"/>
    <cellStyle name="Normal 322 5 2" xfId="26191" xr:uid="{00000000-0005-0000-0000-00004F660000}"/>
    <cellStyle name="Normal 322 5 2 2" xfId="26192" xr:uid="{00000000-0005-0000-0000-000050660000}"/>
    <cellStyle name="Normal 322 5 3" xfId="26193" xr:uid="{00000000-0005-0000-0000-000051660000}"/>
    <cellStyle name="Normal 322 6" xfId="26194" xr:uid="{00000000-0005-0000-0000-000052660000}"/>
    <cellStyle name="Normal 322 6 2" xfId="26195" xr:uid="{00000000-0005-0000-0000-000053660000}"/>
    <cellStyle name="Normal 322 6 2 2" xfId="26196" xr:uid="{00000000-0005-0000-0000-000054660000}"/>
    <cellStyle name="Normal 322 6 3" xfId="26197" xr:uid="{00000000-0005-0000-0000-000055660000}"/>
    <cellStyle name="Normal 322 7" xfId="26198" xr:uid="{00000000-0005-0000-0000-000056660000}"/>
    <cellStyle name="Normal 323" xfId="26199" xr:uid="{00000000-0005-0000-0000-000057660000}"/>
    <cellStyle name="Normal 323 2" xfId="26200" xr:uid="{00000000-0005-0000-0000-000058660000}"/>
    <cellStyle name="Normal 323 2 2" xfId="26201" xr:uid="{00000000-0005-0000-0000-000059660000}"/>
    <cellStyle name="Normal 323 2 2 2" xfId="26202" xr:uid="{00000000-0005-0000-0000-00005A660000}"/>
    <cellStyle name="Normal 323 2 3" xfId="26203" xr:uid="{00000000-0005-0000-0000-00005B660000}"/>
    <cellStyle name="Normal 323 2 3 2" xfId="26204" xr:uid="{00000000-0005-0000-0000-00005C660000}"/>
    <cellStyle name="Normal 323 2 3 2 2" xfId="26205" xr:uid="{00000000-0005-0000-0000-00005D660000}"/>
    <cellStyle name="Normal 323 2 3 3" xfId="26206" xr:uid="{00000000-0005-0000-0000-00005E660000}"/>
    <cellStyle name="Normal 323 2 4" xfId="26207" xr:uid="{00000000-0005-0000-0000-00005F660000}"/>
    <cellStyle name="Normal 323 2 4 2" xfId="26208" xr:uid="{00000000-0005-0000-0000-000060660000}"/>
    <cellStyle name="Normal 323 2 4 2 2" xfId="26209" xr:uid="{00000000-0005-0000-0000-000061660000}"/>
    <cellStyle name="Normal 323 2 4 3" xfId="26210" xr:uid="{00000000-0005-0000-0000-000062660000}"/>
    <cellStyle name="Normal 323 2 5" xfId="26211" xr:uid="{00000000-0005-0000-0000-000063660000}"/>
    <cellStyle name="Normal 323 3" xfId="26212" xr:uid="{00000000-0005-0000-0000-000064660000}"/>
    <cellStyle name="Normal 323 3 2" xfId="26213" xr:uid="{00000000-0005-0000-0000-000065660000}"/>
    <cellStyle name="Normal 323 3 2 2" xfId="26214" xr:uid="{00000000-0005-0000-0000-000066660000}"/>
    <cellStyle name="Normal 323 3 2 2 2" xfId="26215" xr:uid="{00000000-0005-0000-0000-000067660000}"/>
    <cellStyle name="Normal 323 3 2 3" xfId="26216" xr:uid="{00000000-0005-0000-0000-000068660000}"/>
    <cellStyle name="Normal 323 3 2 3 2" xfId="26217" xr:uid="{00000000-0005-0000-0000-000069660000}"/>
    <cellStyle name="Normal 323 3 2 3 2 2" xfId="26218" xr:uid="{00000000-0005-0000-0000-00006A660000}"/>
    <cellStyle name="Normal 323 3 2 3 3" xfId="26219" xr:uid="{00000000-0005-0000-0000-00006B660000}"/>
    <cellStyle name="Normal 323 3 2 4" xfId="26220" xr:uid="{00000000-0005-0000-0000-00006C660000}"/>
    <cellStyle name="Normal 323 3 3" xfId="26221" xr:uid="{00000000-0005-0000-0000-00006D660000}"/>
    <cellStyle name="Normal 323 3 3 2" xfId="26222" xr:uid="{00000000-0005-0000-0000-00006E660000}"/>
    <cellStyle name="Normal 323 3 3 2 2" xfId="26223" xr:uid="{00000000-0005-0000-0000-00006F660000}"/>
    <cellStyle name="Normal 323 3 3 3" xfId="26224" xr:uid="{00000000-0005-0000-0000-000070660000}"/>
    <cellStyle name="Normal 323 3 4" xfId="26225" xr:uid="{00000000-0005-0000-0000-000071660000}"/>
    <cellStyle name="Normal 323 3 4 2" xfId="26226" xr:uid="{00000000-0005-0000-0000-000072660000}"/>
    <cellStyle name="Normal 323 3 4 2 2" xfId="26227" xr:uid="{00000000-0005-0000-0000-000073660000}"/>
    <cellStyle name="Normal 323 3 4 3" xfId="26228" xr:uid="{00000000-0005-0000-0000-000074660000}"/>
    <cellStyle name="Normal 323 3 5" xfId="26229" xr:uid="{00000000-0005-0000-0000-000075660000}"/>
    <cellStyle name="Normal 323 3 5 2" xfId="26230" xr:uid="{00000000-0005-0000-0000-000076660000}"/>
    <cellStyle name="Normal 323 3 5 2 2" xfId="26231" xr:uid="{00000000-0005-0000-0000-000077660000}"/>
    <cellStyle name="Normal 323 3 5 3" xfId="26232" xr:uid="{00000000-0005-0000-0000-000078660000}"/>
    <cellStyle name="Normal 323 3 6" xfId="26233" xr:uid="{00000000-0005-0000-0000-000079660000}"/>
    <cellStyle name="Normal 323 4" xfId="26234" xr:uid="{00000000-0005-0000-0000-00007A660000}"/>
    <cellStyle name="Normal 323 4 2" xfId="26235" xr:uid="{00000000-0005-0000-0000-00007B660000}"/>
    <cellStyle name="Normal 323 4 2 2" xfId="26236" xr:uid="{00000000-0005-0000-0000-00007C660000}"/>
    <cellStyle name="Normal 323 4 3" xfId="26237" xr:uid="{00000000-0005-0000-0000-00007D660000}"/>
    <cellStyle name="Normal 323 5" xfId="26238" xr:uid="{00000000-0005-0000-0000-00007E660000}"/>
    <cellStyle name="Normal 323 5 2" xfId="26239" xr:uid="{00000000-0005-0000-0000-00007F660000}"/>
    <cellStyle name="Normal 323 5 2 2" xfId="26240" xr:uid="{00000000-0005-0000-0000-000080660000}"/>
    <cellStyle name="Normal 323 5 3" xfId="26241" xr:uid="{00000000-0005-0000-0000-000081660000}"/>
    <cellStyle name="Normal 323 6" xfId="26242" xr:uid="{00000000-0005-0000-0000-000082660000}"/>
    <cellStyle name="Normal 323 6 2" xfId="26243" xr:uid="{00000000-0005-0000-0000-000083660000}"/>
    <cellStyle name="Normal 323 6 2 2" xfId="26244" xr:uid="{00000000-0005-0000-0000-000084660000}"/>
    <cellStyle name="Normal 323 6 3" xfId="26245" xr:uid="{00000000-0005-0000-0000-000085660000}"/>
    <cellStyle name="Normal 323 7" xfId="26246" xr:uid="{00000000-0005-0000-0000-000086660000}"/>
    <cellStyle name="Normal 324" xfId="26247" xr:uid="{00000000-0005-0000-0000-000087660000}"/>
    <cellStyle name="Normal 324 2" xfId="26248" xr:uid="{00000000-0005-0000-0000-000088660000}"/>
    <cellStyle name="Normal 324 2 2" xfId="26249" xr:uid="{00000000-0005-0000-0000-000089660000}"/>
    <cellStyle name="Normal 324 2 2 2" xfId="26250" xr:uid="{00000000-0005-0000-0000-00008A660000}"/>
    <cellStyle name="Normal 324 2 3" xfId="26251" xr:uid="{00000000-0005-0000-0000-00008B660000}"/>
    <cellStyle name="Normal 324 2 3 2" xfId="26252" xr:uid="{00000000-0005-0000-0000-00008C660000}"/>
    <cellStyle name="Normal 324 2 3 2 2" xfId="26253" xr:uid="{00000000-0005-0000-0000-00008D660000}"/>
    <cellStyle name="Normal 324 2 3 3" xfId="26254" xr:uid="{00000000-0005-0000-0000-00008E660000}"/>
    <cellStyle name="Normal 324 2 4" xfId="26255" xr:uid="{00000000-0005-0000-0000-00008F660000}"/>
    <cellStyle name="Normal 324 2 4 2" xfId="26256" xr:uid="{00000000-0005-0000-0000-000090660000}"/>
    <cellStyle name="Normal 324 2 4 2 2" xfId="26257" xr:uid="{00000000-0005-0000-0000-000091660000}"/>
    <cellStyle name="Normal 324 2 4 3" xfId="26258" xr:uid="{00000000-0005-0000-0000-000092660000}"/>
    <cellStyle name="Normal 324 2 5" xfId="26259" xr:uid="{00000000-0005-0000-0000-000093660000}"/>
    <cellStyle name="Normal 324 3" xfId="26260" xr:uid="{00000000-0005-0000-0000-000094660000}"/>
    <cellStyle name="Normal 324 3 2" xfId="26261" xr:uid="{00000000-0005-0000-0000-000095660000}"/>
    <cellStyle name="Normal 324 3 2 2" xfId="26262" xr:uid="{00000000-0005-0000-0000-000096660000}"/>
    <cellStyle name="Normal 324 3 2 2 2" xfId="26263" xr:uid="{00000000-0005-0000-0000-000097660000}"/>
    <cellStyle name="Normal 324 3 2 3" xfId="26264" xr:uid="{00000000-0005-0000-0000-000098660000}"/>
    <cellStyle name="Normal 324 3 2 3 2" xfId="26265" xr:uid="{00000000-0005-0000-0000-000099660000}"/>
    <cellStyle name="Normal 324 3 2 3 2 2" xfId="26266" xr:uid="{00000000-0005-0000-0000-00009A660000}"/>
    <cellStyle name="Normal 324 3 2 3 3" xfId="26267" xr:uid="{00000000-0005-0000-0000-00009B660000}"/>
    <cellStyle name="Normal 324 3 2 4" xfId="26268" xr:uid="{00000000-0005-0000-0000-00009C660000}"/>
    <cellStyle name="Normal 324 3 3" xfId="26269" xr:uid="{00000000-0005-0000-0000-00009D660000}"/>
    <cellStyle name="Normal 324 3 3 2" xfId="26270" xr:uid="{00000000-0005-0000-0000-00009E660000}"/>
    <cellStyle name="Normal 324 3 3 2 2" xfId="26271" xr:uid="{00000000-0005-0000-0000-00009F660000}"/>
    <cellStyle name="Normal 324 3 3 3" xfId="26272" xr:uid="{00000000-0005-0000-0000-0000A0660000}"/>
    <cellStyle name="Normal 324 3 4" xfId="26273" xr:uid="{00000000-0005-0000-0000-0000A1660000}"/>
    <cellStyle name="Normal 324 3 4 2" xfId="26274" xr:uid="{00000000-0005-0000-0000-0000A2660000}"/>
    <cellStyle name="Normal 324 3 4 2 2" xfId="26275" xr:uid="{00000000-0005-0000-0000-0000A3660000}"/>
    <cellStyle name="Normal 324 3 4 3" xfId="26276" xr:uid="{00000000-0005-0000-0000-0000A4660000}"/>
    <cellStyle name="Normal 324 3 5" xfId="26277" xr:uid="{00000000-0005-0000-0000-0000A5660000}"/>
    <cellStyle name="Normal 324 3 5 2" xfId="26278" xr:uid="{00000000-0005-0000-0000-0000A6660000}"/>
    <cellStyle name="Normal 324 3 5 2 2" xfId="26279" xr:uid="{00000000-0005-0000-0000-0000A7660000}"/>
    <cellStyle name="Normal 324 3 5 3" xfId="26280" xr:uid="{00000000-0005-0000-0000-0000A8660000}"/>
    <cellStyle name="Normal 324 3 6" xfId="26281" xr:uid="{00000000-0005-0000-0000-0000A9660000}"/>
    <cellStyle name="Normal 324 4" xfId="26282" xr:uid="{00000000-0005-0000-0000-0000AA660000}"/>
    <cellStyle name="Normal 324 4 2" xfId="26283" xr:uid="{00000000-0005-0000-0000-0000AB660000}"/>
    <cellStyle name="Normal 324 4 2 2" xfId="26284" xr:uid="{00000000-0005-0000-0000-0000AC660000}"/>
    <cellStyle name="Normal 324 4 3" xfId="26285" xr:uid="{00000000-0005-0000-0000-0000AD660000}"/>
    <cellStyle name="Normal 324 5" xfId="26286" xr:uid="{00000000-0005-0000-0000-0000AE660000}"/>
    <cellStyle name="Normal 324 5 2" xfId="26287" xr:uid="{00000000-0005-0000-0000-0000AF660000}"/>
    <cellStyle name="Normal 324 5 2 2" xfId="26288" xr:uid="{00000000-0005-0000-0000-0000B0660000}"/>
    <cellStyle name="Normal 324 5 3" xfId="26289" xr:uid="{00000000-0005-0000-0000-0000B1660000}"/>
    <cellStyle name="Normal 324 6" xfId="26290" xr:uid="{00000000-0005-0000-0000-0000B2660000}"/>
    <cellStyle name="Normal 324 6 2" xfId="26291" xr:uid="{00000000-0005-0000-0000-0000B3660000}"/>
    <cellStyle name="Normal 324 6 2 2" xfId="26292" xr:uid="{00000000-0005-0000-0000-0000B4660000}"/>
    <cellStyle name="Normal 324 6 3" xfId="26293" xr:uid="{00000000-0005-0000-0000-0000B5660000}"/>
    <cellStyle name="Normal 324 7" xfId="26294" xr:uid="{00000000-0005-0000-0000-0000B6660000}"/>
    <cellStyle name="Normal 325" xfId="26295" xr:uid="{00000000-0005-0000-0000-0000B7660000}"/>
    <cellStyle name="Normal 325 2" xfId="26296" xr:uid="{00000000-0005-0000-0000-0000B8660000}"/>
    <cellStyle name="Normal 325 2 2" xfId="26297" xr:uid="{00000000-0005-0000-0000-0000B9660000}"/>
    <cellStyle name="Normal 325 2 2 2" xfId="26298" xr:uid="{00000000-0005-0000-0000-0000BA660000}"/>
    <cellStyle name="Normal 325 2 3" xfId="26299" xr:uid="{00000000-0005-0000-0000-0000BB660000}"/>
    <cellStyle name="Normal 325 2 3 2" xfId="26300" xr:uid="{00000000-0005-0000-0000-0000BC660000}"/>
    <cellStyle name="Normal 325 2 3 2 2" xfId="26301" xr:uid="{00000000-0005-0000-0000-0000BD660000}"/>
    <cellStyle name="Normal 325 2 3 3" xfId="26302" xr:uid="{00000000-0005-0000-0000-0000BE660000}"/>
    <cellStyle name="Normal 325 2 4" xfId="26303" xr:uid="{00000000-0005-0000-0000-0000BF660000}"/>
    <cellStyle name="Normal 325 2 4 2" xfId="26304" xr:uid="{00000000-0005-0000-0000-0000C0660000}"/>
    <cellStyle name="Normal 325 2 4 2 2" xfId="26305" xr:uid="{00000000-0005-0000-0000-0000C1660000}"/>
    <cellStyle name="Normal 325 2 4 3" xfId="26306" xr:uid="{00000000-0005-0000-0000-0000C2660000}"/>
    <cellStyle name="Normal 325 2 5" xfId="26307" xr:uid="{00000000-0005-0000-0000-0000C3660000}"/>
    <cellStyle name="Normal 325 3" xfId="26308" xr:uid="{00000000-0005-0000-0000-0000C4660000}"/>
    <cellStyle name="Normal 325 3 2" xfId="26309" xr:uid="{00000000-0005-0000-0000-0000C5660000}"/>
    <cellStyle name="Normal 325 3 2 2" xfId="26310" xr:uid="{00000000-0005-0000-0000-0000C6660000}"/>
    <cellStyle name="Normal 325 3 2 2 2" xfId="26311" xr:uid="{00000000-0005-0000-0000-0000C7660000}"/>
    <cellStyle name="Normal 325 3 2 3" xfId="26312" xr:uid="{00000000-0005-0000-0000-0000C8660000}"/>
    <cellStyle name="Normal 325 3 2 3 2" xfId="26313" xr:uid="{00000000-0005-0000-0000-0000C9660000}"/>
    <cellStyle name="Normal 325 3 2 3 2 2" xfId="26314" xr:uid="{00000000-0005-0000-0000-0000CA660000}"/>
    <cellStyle name="Normal 325 3 2 3 3" xfId="26315" xr:uid="{00000000-0005-0000-0000-0000CB660000}"/>
    <cellStyle name="Normal 325 3 2 4" xfId="26316" xr:uid="{00000000-0005-0000-0000-0000CC660000}"/>
    <cellStyle name="Normal 325 3 3" xfId="26317" xr:uid="{00000000-0005-0000-0000-0000CD660000}"/>
    <cellStyle name="Normal 325 3 3 2" xfId="26318" xr:uid="{00000000-0005-0000-0000-0000CE660000}"/>
    <cellStyle name="Normal 325 3 3 2 2" xfId="26319" xr:uid="{00000000-0005-0000-0000-0000CF660000}"/>
    <cellStyle name="Normal 325 3 3 3" xfId="26320" xr:uid="{00000000-0005-0000-0000-0000D0660000}"/>
    <cellStyle name="Normal 325 3 4" xfId="26321" xr:uid="{00000000-0005-0000-0000-0000D1660000}"/>
    <cellStyle name="Normal 325 3 4 2" xfId="26322" xr:uid="{00000000-0005-0000-0000-0000D2660000}"/>
    <cellStyle name="Normal 325 3 4 2 2" xfId="26323" xr:uid="{00000000-0005-0000-0000-0000D3660000}"/>
    <cellStyle name="Normal 325 3 4 3" xfId="26324" xr:uid="{00000000-0005-0000-0000-0000D4660000}"/>
    <cellStyle name="Normal 325 3 5" xfId="26325" xr:uid="{00000000-0005-0000-0000-0000D5660000}"/>
    <cellStyle name="Normal 325 3 5 2" xfId="26326" xr:uid="{00000000-0005-0000-0000-0000D6660000}"/>
    <cellStyle name="Normal 325 3 5 2 2" xfId="26327" xr:uid="{00000000-0005-0000-0000-0000D7660000}"/>
    <cellStyle name="Normal 325 3 5 3" xfId="26328" xr:uid="{00000000-0005-0000-0000-0000D8660000}"/>
    <cellStyle name="Normal 325 3 6" xfId="26329" xr:uid="{00000000-0005-0000-0000-0000D9660000}"/>
    <cellStyle name="Normal 325 4" xfId="26330" xr:uid="{00000000-0005-0000-0000-0000DA660000}"/>
    <cellStyle name="Normal 325 4 2" xfId="26331" xr:uid="{00000000-0005-0000-0000-0000DB660000}"/>
    <cellStyle name="Normal 325 4 2 2" xfId="26332" xr:uid="{00000000-0005-0000-0000-0000DC660000}"/>
    <cellStyle name="Normal 325 4 3" xfId="26333" xr:uid="{00000000-0005-0000-0000-0000DD660000}"/>
    <cellStyle name="Normal 325 5" xfId="26334" xr:uid="{00000000-0005-0000-0000-0000DE660000}"/>
    <cellStyle name="Normal 325 5 2" xfId="26335" xr:uid="{00000000-0005-0000-0000-0000DF660000}"/>
    <cellStyle name="Normal 325 5 2 2" xfId="26336" xr:uid="{00000000-0005-0000-0000-0000E0660000}"/>
    <cellStyle name="Normal 325 5 3" xfId="26337" xr:uid="{00000000-0005-0000-0000-0000E1660000}"/>
    <cellStyle name="Normal 325 6" xfId="26338" xr:uid="{00000000-0005-0000-0000-0000E2660000}"/>
    <cellStyle name="Normal 325 6 2" xfId="26339" xr:uid="{00000000-0005-0000-0000-0000E3660000}"/>
    <cellStyle name="Normal 325 6 2 2" xfId="26340" xr:uid="{00000000-0005-0000-0000-0000E4660000}"/>
    <cellStyle name="Normal 325 6 3" xfId="26341" xr:uid="{00000000-0005-0000-0000-0000E5660000}"/>
    <cellStyle name="Normal 325 7" xfId="26342" xr:uid="{00000000-0005-0000-0000-0000E6660000}"/>
    <cellStyle name="Normal 326" xfId="26343" xr:uid="{00000000-0005-0000-0000-0000E7660000}"/>
    <cellStyle name="Normal 326 2" xfId="26344" xr:uid="{00000000-0005-0000-0000-0000E8660000}"/>
    <cellStyle name="Normal 326 2 2" xfId="26345" xr:uid="{00000000-0005-0000-0000-0000E9660000}"/>
    <cellStyle name="Normal 326 2 2 2" xfId="26346" xr:uid="{00000000-0005-0000-0000-0000EA660000}"/>
    <cellStyle name="Normal 326 2 3" xfId="26347" xr:uid="{00000000-0005-0000-0000-0000EB660000}"/>
    <cellStyle name="Normal 326 2 3 2" xfId="26348" xr:uid="{00000000-0005-0000-0000-0000EC660000}"/>
    <cellStyle name="Normal 326 2 3 2 2" xfId="26349" xr:uid="{00000000-0005-0000-0000-0000ED660000}"/>
    <cellStyle name="Normal 326 2 3 3" xfId="26350" xr:uid="{00000000-0005-0000-0000-0000EE660000}"/>
    <cellStyle name="Normal 326 2 4" xfId="26351" xr:uid="{00000000-0005-0000-0000-0000EF660000}"/>
    <cellStyle name="Normal 326 2 4 2" xfId="26352" xr:uid="{00000000-0005-0000-0000-0000F0660000}"/>
    <cellStyle name="Normal 326 2 4 2 2" xfId="26353" xr:uid="{00000000-0005-0000-0000-0000F1660000}"/>
    <cellStyle name="Normal 326 2 4 3" xfId="26354" xr:uid="{00000000-0005-0000-0000-0000F2660000}"/>
    <cellStyle name="Normal 326 2 5" xfId="26355" xr:uid="{00000000-0005-0000-0000-0000F3660000}"/>
    <cellStyle name="Normal 326 3" xfId="26356" xr:uid="{00000000-0005-0000-0000-0000F4660000}"/>
    <cellStyle name="Normal 326 3 2" xfId="26357" xr:uid="{00000000-0005-0000-0000-0000F5660000}"/>
    <cellStyle name="Normal 326 3 2 2" xfId="26358" xr:uid="{00000000-0005-0000-0000-0000F6660000}"/>
    <cellStyle name="Normal 326 3 2 2 2" xfId="26359" xr:uid="{00000000-0005-0000-0000-0000F7660000}"/>
    <cellStyle name="Normal 326 3 2 3" xfId="26360" xr:uid="{00000000-0005-0000-0000-0000F8660000}"/>
    <cellStyle name="Normal 326 3 2 3 2" xfId="26361" xr:uid="{00000000-0005-0000-0000-0000F9660000}"/>
    <cellStyle name="Normal 326 3 2 3 2 2" xfId="26362" xr:uid="{00000000-0005-0000-0000-0000FA660000}"/>
    <cellStyle name="Normal 326 3 2 3 3" xfId="26363" xr:uid="{00000000-0005-0000-0000-0000FB660000}"/>
    <cellStyle name="Normal 326 3 2 4" xfId="26364" xr:uid="{00000000-0005-0000-0000-0000FC660000}"/>
    <cellStyle name="Normal 326 3 3" xfId="26365" xr:uid="{00000000-0005-0000-0000-0000FD660000}"/>
    <cellStyle name="Normal 326 3 3 2" xfId="26366" xr:uid="{00000000-0005-0000-0000-0000FE660000}"/>
    <cellStyle name="Normal 326 3 3 2 2" xfId="26367" xr:uid="{00000000-0005-0000-0000-0000FF660000}"/>
    <cellStyle name="Normal 326 3 3 3" xfId="26368" xr:uid="{00000000-0005-0000-0000-000000670000}"/>
    <cellStyle name="Normal 326 3 4" xfId="26369" xr:uid="{00000000-0005-0000-0000-000001670000}"/>
    <cellStyle name="Normal 326 3 4 2" xfId="26370" xr:uid="{00000000-0005-0000-0000-000002670000}"/>
    <cellStyle name="Normal 326 3 4 2 2" xfId="26371" xr:uid="{00000000-0005-0000-0000-000003670000}"/>
    <cellStyle name="Normal 326 3 4 3" xfId="26372" xr:uid="{00000000-0005-0000-0000-000004670000}"/>
    <cellStyle name="Normal 326 3 5" xfId="26373" xr:uid="{00000000-0005-0000-0000-000005670000}"/>
    <cellStyle name="Normal 326 3 5 2" xfId="26374" xr:uid="{00000000-0005-0000-0000-000006670000}"/>
    <cellStyle name="Normal 326 3 5 2 2" xfId="26375" xr:uid="{00000000-0005-0000-0000-000007670000}"/>
    <cellStyle name="Normal 326 3 5 3" xfId="26376" xr:uid="{00000000-0005-0000-0000-000008670000}"/>
    <cellStyle name="Normal 326 3 6" xfId="26377" xr:uid="{00000000-0005-0000-0000-000009670000}"/>
    <cellStyle name="Normal 326 4" xfId="26378" xr:uid="{00000000-0005-0000-0000-00000A670000}"/>
    <cellStyle name="Normal 326 4 2" xfId="26379" xr:uid="{00000000-0005-0000-0000-00000B670000}"/>
    <cellStyle name="Normal 326 4 2 2" xfId="26380" xr:uid="{00000000-0005-0000-0000-00000C670000}"/>
    <cellStyle name="Normal 326 4 3" xfId="26381" xr:uid="{00000000-0005-0000-0000-00000D670000}"/>
    <cellStyle name="Normal 326 5" xfId="26382" xr:uid="{00000000-0005-0000-0000-00000E670000}"/>
    <cellStyle name="Normal 326 5 2" xfId="26383" xr:uid="{00000000-0005-0000-0000-00000F670000}"/>
    <cellStyle name="Normal 326 5 2 2" xfId="26384" xr:uid="{00000000-0005-0000-0000-000010670000}"/>
    <cellStyle name="Normal 326 5 3" xfId="26385" xr:uid="{00000000-0005-0000-0000-000011670000}"/>
    <cellStyle name="Normal 326 6" xfId="26386" xr:uid="{00000000-0005-0000-0000-000012670000}"/>
    <cellStyle name="Normal 326 6 2" xfId="26387" xr:uid="{00000000-0005-0000-0000-000013670000}"/>
    <cellStyle name="Normal 326 6 2 2" xfId="26388" xr:uid="{00000000-0005-0000-0000-000014670000}"/>
    <cellStyle name="Normal 326 6 3" xfId="26389" xr:uid="{00000000-0005-0000-0000-000015670000}"/>
    <cellStyle name="Normal 326 7" xfId="26390" xr:uid="{00000000-0005-0000-0000-000016670000}"/>
    <cellStyle name="Normal 327" xfId="26391" xr:uid="{00000000-0005-0000-0000-000017670000}"/>
    <cellStyle name="Normal 327 2" xfId="26392" xr:uid="{00000000-0005-0000-0000-000018670000}"/>
    <cellStyle name="Normal 327 2 2" xfId="26393" xr:uid="{00000000-0005-0000-0000-000019670000}"/>
    <cellStyle name="Normal 327 2 2 2" xfId="26394" xr:uid="{00000000-0005-0000-0000-00001A670000}"/>
    <cellStyle name="Normal 327 2 3" xfId="26395" xr:uid="{00000000-0005-0000-0000-00001B670000}"/>
    <cellStyle name="Normal 327 2 3 2" xfId="26396" xr:uid="{00000000-0005-0000-0000-00001C670000}"/>
    <cellStyle name="Normal 327 2 3 2 2" xfId="26397" xr:uid="{00000000-0005-0000-0000-00001D670000}"/>
    <cellStyle name="Normal 327 2 3 3" xfId="26398" xr:uid="{00000000-0005-0000-0000-00001E670000}"/>
    <cellStyle name="Normal 327 2 4" xfId="26399" xr:uid="{00000000-0005-0000-0000-00001F670000}"/>
    <cellStyle name="Normal 327 2 4 2" xfId="26400" xr:uid="{00000000-0005-0000-0000-000020670000}"/>
    <cellStyle name="Normal 327 2 4 2 2" xfId="26401" xr:uid="{00000000-0005-0000-0000-000021670000}"/>
    <cellStyle name="Normal 327 2 4 3" xfId="26402" xr:uid="{00000000-0005-0000-0000-000022670000}"/>
    <cellStyle name="Normal 327 2 5" xfId="26403" xr:uid="{00000000-0005-0000-0000-000023670000}"/>
    <cellStyle name="Normal 327 3" xfId="26404" xr:uid="{00000000-0005-0000-0000-000024670000}"/>
    <cellStyle name="Normal 327 3 2" xfId="26405" xr:uid="{00000000-0005-0000-0000-000025670000}"/>
    <cellStyle name="Normal 327 3 2 2" xfId="26406" xr:uid="{00000000-0005-0000-0000-000026670000}"/>
    <cellStyle name="Normal 327 3 2 2 2" xfId="26407" xr:uid="{00000000-0005-0000-0000-000027670000}"/>
    <cellStyle name="Normal 327 3 2 3" xfId="26408" xr:uid="{00000000-0005-0000-0000-000028670000}"/>
    <cellStyle name="Normal 327 3 2 3 2" xfId="26409" xr:uid="{00000000-0005-0000-0000-000029670000}"/>
    <cellStyle name="Normal 327 3 2 3 2 2" xfId="26410" xr:uid="{00000000-0005-0000-0000-00002A670000}"/>
    <cellStyle name="Normal 327 3 2 3 3" xfId="26411" xr:uid="{00000000-0005-0000-0000-00002B670000}"/>
    <cellStyle name="Normal 327 3 2 4" xfId="26412" xr:uid="{00000000-0005-0000-0000-00002C670000}"/>
    <cellStyle name="Normal 327 3 3" xfId="26413" xr:uid="{00000000-0005-0000-0000-00002D670000}"/>
    <cellStyle name="Normal 327 3 3 2" xfId="26414" xr:uid="{00000000-0005-0000-0000-00002E670000}"/>
    <cellStyle name="Normal 327 3 3 2 2" xfId="26415" xr:uid="{00000000-0005-0000-0000-00002F670000}"/>
    <cellStyle name="Normal 327 3 3 3" xfId="26416" xr:uid="{00000000-0005-0000-0000-000030670000}"/>
    <cellStyle name="Normal 327 3 4" xfId="26417" xr:uid="{00000000-0005-0000-0000-000031670000}"/>
    <cellStyle name="Normal 327 3 4 2" xfId="26418" xr:uid="{00000000-0005-0000-0000-000032670000}"/>
    <cellStyle name="Normal 327 3 4 2 2" xfId="26419" xr:uid="{00000000-0005-0000-0000-000033670000}"/>
    <cellStyle name="Normal 327 3 4 3" xfId="26420" xr:uid="{00000000-0005-0000-0000-000034670000}"/>
    <cellStyle name="Normal 327 3 5" xfId="26421" xr:uid="{00000000-0005-0000-0000-000035670000}"/>
    <cellStyle name="Normal 327 3 5 2" xfId="26422" xr:uid="{00000000-0005-0000-0000-000036670000}"/>
    <cellStyle name="Normal 327 3 5 2 2" xfId="26423" xr:uid="{00000000-0005-0000-0000-000037670000}"/>
    <cellStyle name="Normal 327 3 5 3" xfId="26424" xr:uid="{00000000-0005-0000-0000-000038670000}"/>
    <cellStyle name="Normal 327 3 6" xfId="26425" xr:uid="{00000000-0005-0000-0000-000039670000}"/>
    <cellStyle name="Normal 327 4" xfId="26426" xr:uid="{00000000-0005-0000-0000-00003A670000}"/>
    <cellStyle name="Normal 327 4 2" xfId="26427" xr:uid="{00000000-0005-0000-0000-00003B670000}"/>
    <cellStyle name="Normal 327 4 2 2" xfId="26428" xr:uid="{00000000-0005-0000-0000-00003C670000}"/>
    <cellStyle name="Normal 327 4 3" xfId="26429" xr:uid="{00000000-0005-0000-0000-00003D670000}"/>
    <cellStyle name="Normal 327 5" xfId="26430" xr:uid="{00000000-0005-0000-0000-00003E670000}"/>
    <cellStyle name="Normal 327 5 2" xfId="26431" xr:uid="{00000000-0005-0000-0000-00003F670000}"/>
    <cellStyle name="Normal 327 5 2 2" xfId="26432" xr:uid="{00000000-0005-0000-0000-000040670000}"/>
    <cellStyle name="Normal 327 5 3" xfId="26433" xr:uid="{00000000-0005-0000-0000-000041670000}"/>
    <cellStyle name="Normal 327 6" xfId="26434" xr:uid="{00000000-0005-0000-0000-000042670000}"/>
    <cellStyle name="Normal 327 6 2" xfId="26435" xr:uid="{00000000-0005-0000-0000-000043670000}"/>
    <cellStyle name="Normal 327 6 2 2" xfId="26436" xr:uid="{00000000-0005-0000-0000-000044670000}"/>
    <cellStyle name="Normal 327 6 3" xfId="26437" xr:uid="{00000000-0005-0000-0000-000045670000}"/>
    <cellStyle name="Normal 327 7" xfId="26438" xr:uid="{00000000-0005-0000-0000-000046670000}"/>
    <cellStyle name="Normal 328" xfId="26439" xr:uid="{00000000-0005-0000-0000-000047670000}"/>
    <cellStyle name="Normal 328 2" xfId="26440" xr:uid="{00000000-0005-0000-0000-000048670000}"/>
    <cellStyle name="Normal 328 2 2" xfId="26441" xr:uid="{00000000-0005-0000-0000-000049670000}"/>
    <cellStyle name="Normal 328 2 2 2" xfId="26442" xr:uid="{00000000-0005-0000-0000-00004A670000}"/>
    <cellStyle name="Normal 328 2 3" xfId="26443" xr:uid="{00000000-0005-0000-0000-00004B670000}"/>
    <cellStyle name="Normal 328 2 3 2" xfId="26444" xr:uid="{00000000-0005-0000-0000-00004C670000}"/>
    <cellStyle name="Normal 328 2 3 2 2" xfId="26445" xr:uid="{00000000-0005-0000-0000-00004D670000}"/>
    <cellStyle name="Normal 328 2 3 3" xfId="26446" xr:uid="{00000000-0005-0000-0000-00004E670000}"/>
    <cellStyle name="Normal 328 2 4" xfId="26447" xr:uid="{00000000-0005-0000-0000-00004F670000}"/>
    <cellStyle name="Normal 328 2 4 2" xfId="26448" xr:uid="{00000000-0005-0000-0000-000050670000}"/>
    <cellStyle name="Normal 328 2 4 2 2" xfId="26449" xr:uid="{00000000-0005-0000-0000-000051670000}"/>
    <cellStyle name="Normal 328 2 4 3" xfId="26450" xr:uid="{00000000-0005-0000-0000-000052670000}"/>
    <cellStyle name="Normal 328 2 5" xfId="26451" xr:uid="{00000000-0005-0000-0000-000053670000}"/>
    <cellStyle name="Normal 328 3" xfId="26452" xr:uid="{00000000-0005-0000-0000-000054670000}"/>
    <cellStyle name="Normal 328 3 2" xfId="26453" xr:uid="{00000000-0005-0000-0000-000055670000}"/>
    <cellStyle name="Normal 328 3 2 2" xfId="26454" xr:uid="{00000000-0005-0000-0000-000056670000}"/>
    <cellStyle name="Normal 328 3 2 2 2" xfId="26455" xr:uid="{00000000-0005-0000-0000-000057670000}"/>
    <cellStyle name="Normal 328 3 2 3" xfId="26456" xr:uid="{00000000-0005-0000-0000-000058670000}"/>
    <cellStyle name="Normal 328 3 2 3 2" xfId="26457" xr:uid="{00000000-0005-0000-0000-000059670000}"/>
    <cellStyle name="Normal 328 3 2 3 2 2" xfId="26458" xr:uid="{00000000-0005-0000-0000-00005A670000}"/>
    <cellStyle name="Normal 328 3 2 3 3" xfId="26459" xr:uid="{00000000-0005-0000-0000-00005B670000}"/>
    <cellStyle name="Normal 328 3 2 4" xfId="26460" xr:uid="{00000000-0005-0000-0000-00005C670000}"/>
    <cellStyle name="Normal 328 3 3" xfId="26461" xr:uid="{00000000-0005-0000-0000-00005D670000}"/>
    <cellStyle name="Normal 328 3 3 2" xfId="26462" xr:uid="{00000000-0005-0000-0000-00005E670000}"/>
    <cellStyle name="Normal 328 3 3 2 2" xfId="26463" xr:uid="{00000000-0005-0000-0000-00005F670000}"/>
    <cellStyle name="Normal 328 3 3 3" xfId="26464" xr:uid="{00000000-0005-0000-0000-000060670000}"/>
    <cellStyle name="Normal 328 3 4" xfId="26465" xr:uid="{00000000-0005-0000-0000-000061670000}"/>
    <cellStyle name="Normal 328 3 4 2" xfId="26466" xr:uid="{00000000-0005-0000-0000-000062670000}"/>
    <cellStyle name="Normal 328 3 4 2 2" xfId="26467" xr:uid="{00000000-0005-0000-0000-000063670000}"/>
    <cellStyle name="Normal 328 3 4 3" xfId="26468" xr:uid="{00000000-0005-0000-0000-000064670000}"/>
    <cellStyle name="Normal 328 3 5" xfId="26469" xr:uid="{00000000-0005-0000-0000-000065670000}"/>
    <cellStyle name="Normal 328 3 5 2" xfId="26470" xr:uid="{00000000-0005-0000-0000-000066670000}"/>
    <cellStyle name="Normal 328 3 5 2 2" xfId="26471" xr:uid="{00000000-0005-0000-0000-000067670000}"/>
    <cellStyle name="Normal 328 3 5 3" xfId="26472" xr:uid="{00000000-0005-0000-0000-000068670000}"/>
    <cellStyle name="Normal 328 3 6" xfId="26473" xr:uid="{00000000-0005-0000-0000-000069670000}"/>
    <cellStyle name="Normal 328 4" xfId="26474" xr:uid="{00000000-0005-0000-0000-00006A670000}"/>
    <cellStyle name="Normal 328 4 2" xfId="26475" xr:uid="{00000000-0005-0000-0000-00006B670000}"/>
    <cellStyle name="Normal 328 4 2 2" xfId="26476" xr:uid="{00000000-0005-0000-0000-00006C670000}"/>
    <cellStyle name="Normal 328 4 3" xfId="26477" xr:uid="{00000000-0005-0000-0000-00006D670000}"/>
    <cellStyle name="Normal 328 5" xfId="26478" xr:uid="{00000000-0005-0000-0000-00006E670000}"/>
    <cellStyle name="Normal 328 5 2" xfId="26479" xr:uid="{00000000-0005-0000-0000-00006F670000}"/>
    <cellStyle name="Normal 328 5 2 2" xfId="26480" xr:uid="{00000000-0005-0000-0000-000070670000}"/>
    <cellStyle name="Normal 328 5 3" xfId="26481" xr:uid="{00000000-0005-0000-0000-000071670000}"/>
    <cellStyle name="Normal 328 6" xfId="26482" xr:uid="{00000000-0005-0000-0000-000072670000}"/>
    <cellStyle name="Normal 328 6 2" xfId="26483" xr:uid="{00000000-0005-0000-0000-000073670000}"/>
    <cellStyle name="Normal 328 6 2 2" xfId="26484" xr:uid="{00000000-0005-0000-0000-000074670000}"/>
    <cellStyle name="Normal 328 6 3" xfId="26485" xr:uid="{00000000-0005-0000-0000-000075670000}"/>
    <cellStyle name="Normal 328 7" xfId="26486" xr:uid="{00000000-0005-0000-0000-000076670000}"/>
    <cellStyle name="Normal 329" xfId="26487" xr:uid="{00000000-0005-0000-0000-000077670000}"/>
    <cellStyle name="Normal 329 2" xfId="26488" xr:uid="{00000000-0005-0000-0000-000078670000}"/>
    <cellStyle name="Normal 329 2 2" xfId="26489" xr:uid="{00000000-0005-0000-0000-000079670000}"/>
    <cellStyle name="Normal 329 2 2 2" xfId="26490" xr:uid="{00000000-0005-0000-0000-00007A670000}"/>
    <cellStyle name="Normal 329 2 3" xfId="26491" xr:uid="{00000000-0005-0000-0000-00007B670000}"/>
    <cellStyle name="Normal 329 2 3 2" xfId="26492" xr:uid="{00000000-0005-0000-0000-00007C670000}"/>
    <cellStyle name="Normal 329 2 3 2 2" xfId="26493" xr:uid="{00000000-0005-0000-0000-00007D670000}"/>
    <cellStyle name="Normal 329 2 3 3" xfId="26494" xr:uid="{00000000-0005-0000-0000-00007E670000}"/>
    <cellStyle name="Normal 329 2 4" xfId="26495" xr:uid="{00000000-0005-0000-0000-00007F670000}"/>
    <cellStyle name="Normal 329 2 4 2" xfId="26496" xr:uid="{00000000-0005-0000-0000-000080670000}"/>
    <cellStyle name="Normal 329 2 4 2 2" xfId="26497" xr:uid="{00000000-0005-0000-0000-000081670000}"/>
    <cellStyle name="Normal 329 2 4 3" xfId="26498" xr:uid="{00000000-0005-0000-0000-000082670000}"/>
    <cellStyle name="Normal 329 2 5" xfId="26499" xr:uid="{00000000-0005-0000-0000-000083670000}"/>
    <cellStyle name="Normal 329 3" xfId="26500" xr:uid="{00000000-0005-0000-0000-000084670000}"/>
    <cellStyle name="Normal 329 3 2" xfId="26501" xr:uid="{00000000-0005-0000-0000-000085670000}"/>
    <cellStyle name="Normal 329 3 2 2" xfId="26502" xr:uid="{00000000-0005-0000-0000-000086670000}"/>
    <cellStyle name="Normal 329 3 2 2 2" xfId="26503" xr:uid="{00000000-0005-0000-0000-000087670000}"/>
    <cellStyle name="Normal 329 3 2 3" xfId="26504" xr:uid="{00000000-0005-0000-0000-000088670000}"/>
    <cellStyle name="Normal 329 3 2 3 2" xfId="26505" xr:uid="{00000000-0005-0000-0000-000089670000}"/>
    <cellStyle name="Normal 329 3 2 3 2 2" xfId="26506" xr:uid="{00000000-0005-0000-0000-00008A670000}"/>
    <cellStyle name="Normal 329 3 2 3 3" xfId="26507" xr:uid="{00000000-0005-0000-0000-00008B670000}"/>
    <cellStyle name="Normal 329 3 2 4" xfId="26508" xr:uid="{00000000-0005-0000-0000-00008C670000}"/>
    <cellStyle name="Normal 329 3 3" xfId="26509" xr:uid="{00000000-0005-0000-0000-00008D670000}"/>
    <cellStyle name="Normal 329 3 3 2" xfId="26510" xr:uid="{00000000-0005-0000-0000-00008E670000}"/>
    <cellStyle name="Normal 329 3 3 2 2" xfId="26511" xr:uid="{00000000-0005-0000-0000-00008F670000}"/>
    <cellStyle name="Normal 329 3 3 3" xfId="26512" xr:uid="{00000000-0005-0000-0000-000090670000}"/>
    <cellStyle name="Normal 329 3 4" xfId="26513" xr:uid="{00000000-0005-0000-0000-000091670000}"/>
    <cellStyle name="Normal 329 3 4 2" xfId="26514" xr:uid="{00000000-0005-0000-0000-000092670000}"/>
    <cellStyle name="Normal 329 3 4 2 2" xfId="26515" xr:uid="{00000000-0005-0000-0000-000093670000}"/>
    <cellStyle name="Normal 329 3 4 3" xfId="26516" xr:uid="{00000000-0005-0000-0000-000094670000}"/>
    <cellStyle name="Normal 329 3 5" xfId="26517" xr:uid="{00000000-0005-0000-0000-000095670000}"/>
    <cellStyle name="Normal 329 3 5 2" xfId="26518" xr:uid="{00000000-0005-0000-0000-000096670000}"/>
    <cellStyle name="Normal 329 3 5 2 2" xfId="26519" xr:uid="{00000000-0005-0000-0000-000097670000}"/>
    <cellStyle name="Normal 329 3 5 3" xfId="26520" xr:uid="{00000000-0005-0000-0000-000098670000}"/>
    <cellStyle name="Normal 329 3 6" xfId="26521" xr:uid="{00000000-0005-0000-0000-000099670000}"/>
    <cellStyle name="Normal 329 4" xfId="26522" xr:uid="{00000000-0005-0000-0000-00009A670000}"/>
    <cellStyle name="Normal 329 4 2" xfId="26523" xr:uid="{00000000-0005-0000-0000-00009B670000}"/>
    <cellStyle name="Normal 329 4 2 2" xfId="26524" xr:uid="{00000000-0005-0000-0000-00009C670000}"/>
    <cellStyle name="Normal 329 4 3" xfId="26525" xr:uid="{00000000-0005-0000-0000-00009D670000}"/>
    <cellStyle name="Normal 329 5" xfId="26526" xr:uid="{00000000-0005-0000-0000-00009E670000}"/>
    <cellStyle name="Normal 329 5 2" xfId="26527" xr:uid="{00000000-0005-0000-0000-00009F670000}"/>
    <cellStyle name="Normal 329 5 2 2" xfId="26528" xr:uid="{00000000-0005-0000-0000-0000A0670000}"/>
    <cellStyle name="Normal 329 5 3" xfId="26529" xr:uid="{00000000-0005-0000-0000-0000A1670000}"/>
    <cellStyle name="Normal 329 6" xfId="26530" xr:uid="{00000000-0005-0000-0000-0000A2670000}"/>
    <cellStyle name="Normal 329 6 2" xfId="26531" xr:uid="{00000000-0005-0000-0000-0000A3670000}"/>
    <cellStyle name="Normal 329 6 2 2" xfId="26532" xr:uid="{00000000-0005-0000-0000-0000A4670000}"/>
    <cellStyle name="Normal 329 6 3" xfId="26533" xr:uid="{00000000-0005-0000-0000-0000A5670000}"/>
    <cellStyle name="Normal 329 7" xfId="26534" xr:uid="{00000000-0005-0000-0000-0000A6670000}"/>
    <cellStyle name="Normal 33" xfId="26535" xr:uid="{00000000-0005-0000-0000-0000A7670000}"/>
    <cellStyle name="Normal 33 2" xfId="26536" xr:uid="{00000000-0005-0000-0000-0000A8670000}"/>
    <cellStyle name="Normal 33 2 2" xfId="26537" xr:uid="{00000000-0005-0000-0000-0000A9670000}"/>
    <cellStyle name="Normal 33 2 2 2" xfId="26538" xr:uid="{00000000-0005-0000-0000-0000AA670000}"/>
    <cellStyle name="Normal 33 2 2 2 2" xfId="26539" xr:uid="{00000000-0005-0000-0000-0000AB670000}"/>
    <cellStyle name="Normal 33 2 2 3" xfId="26540" xr:uid="{00000000-0005-0000-0000-0000AC670000}"/>
    <cellStyle name="Normal 33 2 2 3 2" xfId="26541" xr:uid="{00000000-0005-0000-0000-0000AD670000}"/>
    <cellStyle name="Normal 33 2 2 3 2 2" xfId="26542" xr:uid="{00000000-0005-0000-0000-0000AE670000}"/>
    <cellStyle name="Normal 33 2 2 3 3" xfId="26543" xr:uid="{00000000-0005-0000-0000-0000AF670000}"/>
    <cellStyle name="Normal 33 2 2 4" xfId="26544" xr:uid="{00000000-0005-0000-0000-0000B0670000}"/>
    <cellStyle name="Normal 33 2 2 4 2" xfId="26545" xr:uid="{00000000-0005-0000-0000-0000B1670000}"/>
    <cellStyle name="Normal 33 2 2 4 2 2" xfId="26546" xr:uid="{00000000-0005-0000-0000-0000B2670000}"/>
    <cellStyle name="Normal 33 2 2 4 3" xfId="26547" xr:uid="{00000000-0005-0000-0000-0000B3670000}"/>
    <cellStyle name="Normal 33 2 2 5" xfId="26548" xr:uid="{00000000-0005-0000-0000-0000B4670000}"/>
    <cellStyle name="Normal 33 2 3" xfId="26549" xr:uid="{00000000-0005-0000-0000-0000B5670000}"/>
    <cellStyle name="Normal 33 2 3 2" xfId="26550" xr:uid="{00000000-0005-0000-0000-0000B6670000}"/>
    <cellStyle name="Normal 33 2 3 2 2" xfId="26551" xr:uid="{00000000-0005-0000-0000-0000B7670000}"/>
    <cellStyle name="Normal 33 2 3 2 2 2" xfId="26552" xr:uid="{00000000-0005-0000-0000-0000B8670000}"/>
    <cellStyle name="Normal 33 2 3 2 3" xfId="26553" xr:uid="{00000000-0005-0000-0000-0000B9670000}"/>
    <cellStyle name="Normal 33 2 3 2 3 2" xfId="26554" xr:uid="{00000000-0005-0000-0000-0000BA670000}"/>
    <cellStyle name="Normal 33 2 3 2 3 2 2" xfId="26555" xr:uid="{00000000-0005-0000-0000-0000BB670000}"/>
    <cellStyle name="Normal 33 2 3 2 3 3" xfId="26556" xr:uid="{00000000-0005-0000-0000-0000BC670000}"/>
    <cellStyle name="Normal 33 2 3 2 4" xfId="26557" xr:uid="{00000000-0005-0000-0000-0000BD670000}"/>
    <cellStyle name="Normal 33 2 3 3" xfId="26558" xr:uid="{00000000-0005-0000-0000-0000BE670000}"/>
    <cellStyle name="Normal 33 2 3 3 2" xfId="26559" xr:uid="{00000000-0005-0000-0000-0000BF670000}"/>
    <cellStyle name="Normal 33 2 3 3 2 2" xfId="26560" xr:uid="{00000000-0005-0000-0000-0000C0670000}"/>
    <cellStyle name="Normal 33 2 3 3 3" xfId="26561" xr:uid="{00000000-0005-0000-0000-0000C1670000}"/>
    <cellStyle name="Normal 33 2 3 4" xfId="26562" xr:uid="{00000000-0005-0000-0000-0000C2670000}"/>
    <cellStyle name="Normal 33 2 3 4 2" xfId="26563" xr:uid="{00000000-0005-0000-0000-0000C3670000}"/>
    <cellStyle name="Normal 33 2 3 4 2 2" xfId="26564" xr:uid="{00000000-0005-0000-0000-0000C4670000}"/>
    <cellStyle name="Normal 33 2 3 4 3" xfId="26565" xr:uid="{00000000-0005-0000-0000-0000C5670000}"/>
    <cellStyle name="Normal 33 2 3 5" xfId="26566" xr:uid="{00000000-0005-0000-0000-0000C6670000}"/>
    <cellStyle name="Normal 33 2 3 5 2" xfId="26567" xr:uid="{00000000-0005-0000-0000-0000C7670000}"/>
    <cellStyle name="Normal 33 2 3 5 2 2" xfId="26568" xr:uid="{00000000-0005-0000-0000-0000C8670000}"/>
    <cellStyle name="Normal 33 2 3 5 3" xfId="26569" xr:uid="{00000000-0005-0000-0000-0000C9670000}"/>
    <cellStyle name="Normal 33 2 3 6" xfId="26570" xr:uid="{00000000-0005-0000-0000-0000CA670000}"/>
    <cellStyle name="Normal 33 2 4" xfId="26571" xr:uid="{00000000-0005-0000-0000-0000CB670000}"/>
    <cellStyle name="Normal 33 3" xfId="26572" xr:uid="{00000000-0005-0000-0000-0000CC670000}"/>
    <cellStyle name="Normal 33 3 2" xfId="26573" xr:uid="{00000000-0005-0000-0000-0000CD670000}"/>
    <cellStyle name="Normal 33 3 2 2" xfId="26574" xr:uid="{00000000-0005-0000-0000-0000CE670000}"/>
    <cellStyle name="Normal 33 3 2 2 2" xfId="26575" xr:uid="{00000000-0005-0000-0000-0000CF670000}"/>
    <cellStyle name="Normal 33 3 2 3" xfId="26576" xr:uid="{00000000-0005-0000-0000-0000D0670000}"/>
    <cellStyle name="Normal 33 3 2 3 2" xfId="26577" xr:uid="{00000000-0005-0000-0000-0000D1670000}"/>
    <cellStyle name="Normal 33 3 2 3 2 2" xfId="26578" xr:uid="{00000000-0005-0000-0000-0000D2670000}"/>
    <cellStyle name="Normal 33 3 2 3 3" xfId="26579" xr:uid="{00000000-0005-0000-0000-0000D3670000}"/>
    <cellStyle name="Normal 33 3 2 4" xfId="26580" xr:uid="{00000000-0005-0000-0000-0000D4670000}"/>
    <cellStyle name="Normal 33 3 2 4 2" xfId="26581" xr:uid="{00000000-0005-0000-0000-0000D5670000}"/>
    <cellStyle name="Normal 33 3 2 4 2 2" xfId="26582" xr:uid="{00000000-0005-0000-0000-0000D6670000}"/>
    <cellStyle name="Normal 33 3 2 4 3" xfId="26583" xr:uid="{00000000-0005-0000-0000-0000D7670000}"/>
    <cellStyle name="Normal 33 3 2 5" xfId="26584" xr:uid="{00000000-0005-0000-0000-0000D8670000}"/>
    <cellStyle name="Normal 33 3 3" xfId="26585" xr:uid="{00000000-0005-0000-0000-0000D9670000}"/>
    <cellStyle name="Normal 33 3 3 2" xfId="26586" xr:uid="{00000000-0005-0000-0000-0000DA670000}"/>
    <cellStyle name="Normal 33 3 3 2 2" xfId="26587" xr:uid="{00000000-0005-0000-0000-0000DB670000}"/>
    <cellStyle name="Normal 33 3 3 3" xfId="26588" xr:uid="{00000000-0005-0000-0000-0000DC670000}"/>
    <cellStyle name="Normal 33 3 4" xfId="26589" xr:uid="{00000000-0005-0000-0000-0000DD670000}"/>
    <cellStyle name="Normal 33 3 4 2" xfId="26590" xr:uid="{00000000-0005-0000-0000-0000DE670000}"/>
    <cellStyle name="Normal 33 3 4 2 2" xfId="26591" xr:uid="{00000000-0005-0000-0000-0000DF670000}"/>
    <cellStyle name="Normal 33 3 4 3" xfId="26592" xr:uid="{00000000-0005-0000-0000-0000E0670000}"/>
    <cellStyle name="Normal 33 3 5" xfId="26593" xr:uid="{00000000-0005-0000-0000-0000E1670000}"/>
    <cellStyle name="Normal 33 3 5 2" xfId="26594" xr:uid="{00000000-0005-0000-0000-0000E2670000}"/>
    <cellStyle name="Normal 33 3 5 2 2" xfId="26595" xr:uid="{00000000-0005-0000-0000-0000E3670000}"/>
    <cellStyle name="Normal 33 3 5 3" xfId="26596" xr:uid="{00000000-0005-0000-0000-0000E4670000}"/>
    <cellStyle name="Normal 33 3 6" xfId="26597" xr:uid="{00000000-0005-0000-0000-0000E5670000}"/>
    <cellStyle name="Normal 33 4" xfId="26598" xr:uid="{00000000-0005-0000-0000-0000E6670000}"/>
    <cellStyle name="Normal 33 4 2" xfId="26599" xr:uid="{00000000-0005-0000-0000-0000E7670000}"/>
    <cellStyle name="Normal 33 4 2 2" xfId="26600" xr:uid="{00000000-0005-0000-0000-0000E8670000}"/>
    <cellStyle name="Normal 33 4 3" xfId="26601" xr:uid="{00000000-0005-0000-0000-0000E9670000}"/>
    <cellStyle name="Normal 33 4 3 2" xfId="26602" xr:uid="{00000000-0005-0000-0000-0000EA670000}"/>
    <cellStyle name="Normal 33 4 3 2 2" xfId="26603" xr:uid="{00000000-0005-0000-0000-0000EB670000}"/>
    <cellStyle name="Normal 33 4 3 3" xfId="26604" xr:uid="{00000000-0005-0000-0000-0000EC670000}"/>
    <cellStyle name="Normal 33 4 4" xfId="26605" xr:uid="{00000000-0005-0000-0000-0000ED670000}"/>
    <cellStyle name="Normal 33 4 4 2" xfId="26606" xr:uid="{00000000-0005-0000-0000-0000EE670000}"/>
    <cellStyle name="Normal 33 4 4 2 2" xfId="26607" xr:uid="{00000000-0005-0000-0000-0000EF670000}"/>
    <cellStyle name="Normal 33 4 4 3" xfId="26608" xr:uid="{00000000-0005-0000-0000-0000F0670000}"/>
    <cellStyle name="Normal 33 4 5" xfId="26609" xr:uid="{00000000-0005-0000-0000-0000F1670000}"/>
    <cellStyle name="Normal 33 5" xfId="26610" xr:uid="{00000000-0005-0000-0000-0000F2670000}"/>
    <cellStyle name="Normal 33 5 2" xfId="26611" xr:uid="{00000000-0005-0000-0000-0000F3670000}"/>
    <cellStyle name="Normal 33 5 2 2" xfId="26612" xr:uid="{00000000-0005-0000-0000-0000F4670000}"/>
    <cellStyle name="Normal 33 5 3" xfId="26613" xr:uid="{00000000-0005-0000-0000-0000F5670000}"/>
    <cellStyle name="Normal 33 6" xfId="26614" xr:uid="{00000000-0005-0000-0000-0000F6670000}"/>
    <cellStyle name="Normal 330" xfId="26615" xr:uid="{00000000-0005-0000-0000-0000F7670000}"/>
    <cellStyle name="Normal 330 2" xfId="26616" xr:uid="{00000000-0005-0000-0000-0000F8670000}"/>
    <cellStyle name="Normal 330 2 2" xfId="26617" xr:uid="{00000000-0005-0000-0000-0000F9670000}"/>
    <cellStyle name="Normal 330 2 2 2" xfId="26618" xr:uid="{00000000-0005-0000-0000-0000FA670000}"/>
    <cellStyle name="Normal 330 2 3" xfId="26619" xr:uid="{00000000-0005-0000-0000-0000FB670000}"/>
    <cellStyle name="Normal 330 2 3 2" xfId="26620" xr:uid="{00000000-0005-0000-0000-0000FC670000}"/>
    <cellStyle name="Normal 330 2 3 2 2" xfId="26621" xr:uid="{00000000-0005-0000-0000-0000FD670000}"/>
    <cellStyle name="Normal 330 2 3 3" xfId="26622" xr:uid="{00000000-0005-0000-0000-0000FE670000}"/>
    <cellStyle name="Normal 330 2 4" xfId="26623" xr:uid="{00000000-0005-0000-0000-0000FF670000}"/>
    <cellStyle name="Normal 330 2 4 2" xfId="26624" xr:uid="{00000000-0005-0000-0000-000000680000}"/>
    <cellStyle name="Normal 330 2 4 2 2" xfId="26625" xr:uid="{00000000-0005-0000-0000-000001680000}"/>
    <cellStyle name="Normal 330 2 4 3" xfId="26626" xr:uid="{00000000-0005-0000-0000-000002680000}"/>
    <cellStyle name="Normal 330 2 5" xfId="26627" xr:uid="{00000000-0005-0000-0000-000003680000}"/>
    <cellStyle name="Normal 330 3" xfId="26628" xr:uid="{00000000-0005-0000-0000-000004680000}"/>
    <cellStyle name="Normal 330 3 2" xfId="26629" xr:uid="{00000000-0005-0000-0000-000005680000}"/>
    <cellStyle name="Normal 330 3 2 2" xfId="26630" xr:uid="{00000000-0005-0000-0000-000006680000}"/>
    <cellStyle name="Normal 330 3 2 2 2" xfId="26631" xr:uid="{00000000-0005-0000-0000-000007680000}"/>
    <cellStyle name="Normal 330 3 2 3" xfId="26632" xr:uid="{00000000-0005-0000-0000-000008680000}"/>
    <cellStyle name="Normal 330 3 2 3 2" xfId="26633" xr:uid="{00000000-0005-0000-0000-000009680000}"/>
    <cellStyle name="Normal 330 3 2 3 2 2" xfId="26634" xr:uid="{00000000-0005-0000-0000-00000A680000}"/>
    <cellStyle name="Normal 330 3 2 3 3" xfId="26635" xr:uid="{00000000-0005-0000-0000-00000B680000}"/>
    <cellStyle name="Normal 330 3 2 4" xfId="26636" xr:uid="{00000000-0005-0000-0000-00000C680000}"/>
    <cellStyle name="Normal 330 3 3" xfId="26637" xr:uid="{00000000-0005-0000-0000-00000D680000}"/>
    <cellStyle name="Normal 330 3 3 2" xfId="26638" xr:uid="{00000000-0005-0000-0000-00000E680000}"/>
    <cellStyle name="Normal 330 3 3 2 2" xfId="26639" xr:uid="{00000000-0005-0000-0000-00000F680000}"/>
    <cellStyle name="Normal 330 3 3 3" xfId="26640" xr:uid="{00000000-0005-0000-0000-000010680000}"/>
    <cellStyle name="Normal 330 3 4" xfId="26641" xr:uid="{00000000-0005-0000-0000-000011680000}"/>
    <cellStyle name="Normal 330 3 4 2" xfId="26642" xr:uid="{00000000-0005-0000-0000-000012680000}"/>
    <cellStyle name="Normal 330 3 4 2 2" xfId="26643" xr:uid="{00000000-0005-0000-0000-000013680000}"/>
    <cellStyle name="Normal 330 3 4 3" xfId="26644" xr:uid="{00000000-0005-0000-0000-000014680000}"/>
    <cellStyle name="Normal 330 3 5" xfId="26645" xr:uid="{00000000-0005-0000-0000-000015680000}"/>
    <cellStyle name="Normal 330 3 5 2" xfId="26646" xr:uid="{00000000-0005-0000-0000-000016680000}"/>
    <cellStyle name="Normal 330 3 5 2 2" xfId="26647" xr:uid="{00000000-0005-0000-0000-000017680000}"/>
    <cellStyle name="Normal 330 3 5 3" xfId="26648" xr:uid="{00000000-0005-0000-0000-000018680000}"/>
    <cellStyle name="Normal 330 3 6" xfId="26649" xr:uid="{00000000-0005-0000-0000-000019680000}"/>
    <cellStyle name="Normal 330 4" xfId="26650" xr:uid="{00000000-0005-0000-0000-00001A680000}"/>
    <cellStyle name="Normal 330 4 2" xfId="26651" xr:uid="{00000000-0005-0000-0000-00001B680000}"/>
    <cellStyle name="Normal 330 4 2 2" xfId="26652" xr:uid="{00000000-0005-0000-0000-00001C680000}"/>
    <cellStyle name="Normal 330 4 3" xfId="26653" xr:uid="{00000000-0005-0000-0000-00001D680000}"/>
    <cellStyle name="Normal 330 5" xfId="26654" xr:uid="{00000000-0005-0000-0000-00001E680000}"/>
    <cellStyle name="Normal 330 5 2" xfId="26655" xr:uid="{00000000-0005-0000-0000-00001F680000}"/>
    <cellStyle name="Normal 330 5 2 2" xfId="26656" xr:uid="{00000000-0005-0000-0000-000020680000}"/>
    <cellStyle name="Normal 330 5 3" xfId="26657" xr:uid="{00000000-0005-0000-0000-000021680000}"/>
    <cellStyle name="Normal 330 6" xfId="26658" xr:uid="{00000000-0005-0000-0000-000022680000}"/>
    <cellStyle name="Normal 330 6 2" xfId="26659" xr:uid="{00000000-0005-0000-0000-000023680000}"/>
    <cellStyle name="Normal 330 6 2 2" xfId="26660" xr:uid="{00000000-0005-0000-0000-000024680000}"/>
    <cellStyle name="Normal 330 6 3" xfId="26661" xr:uid="{00000000-0005-0000-0000-000025680000}"/>
    <cellStyle name="Normal 330 7" xfId="26662" xr:uid="{00000000-0005-0000-0000-000026680000}"/>
    <cellStyle name="Normal 331" xfId="26663" xr:uid="{00000000-0005-0000-0000-000027680000}"/>
    <cellStyle name="Normal 331 2" xfId="26664" xr:uid="{00000000-0005-0000-0000-000028680000}"/>
    <cellStyle name="Normal 331 2 2" xfId="26665" xr:uid="{00000000-0005-0000-0000-000029680000}"/>
    <cellStyle name="Normal 331 2 2 2" xfId="26666" xr:uid="{00000000-0005-0000-0000-00002A680000}"/>
    <cellStyle name="Normal 331 2 3" xfId="26667" xr:uid="{00000000-0005-0000-0000-00002B680000}"/>
    <cellStyle name="Normal 331 2 3 2" xfId="26668" xr:uid="{00000000-0005-0000-0000-00002C680000}"/>
    <cellStyle name="Normal 331 2 3 2 2" xfId="26669" xr:uid="{00000000-0005-0000-0000-00002D680000}"/>
    <cellStyle name="Normal 331 2 3 3" xfId="26670" xr:uid="{00000000-0005-0000-0000-00002E680000}"/>
    <cellStyle name="Normal 331 2 4" xfId="26671" xr:uid="{00000000-0005-0000-0000-00002F680000}"/>
    <cellStyle name="Normal 331 2 4 2" xfId="26672" xr:uid="{00000000-0005-0000-0000-000030680000}"/>
    <cellStyle name="Normal 331 2 4 2 2" xfId="26673" xr:uid="{00000000-0005-0000-0000-000031680000}"/>
    <cellStyle name="Normal 331 2 4 3" xfId="26674" xr:uid="{00000000-0005-0000-0000-000032680000}"/>
    <cellStyle name="Normal 331 2 5" xfId="26675" xr:uid="{00000000-0005-0000-0000-000033680000}"/>
    <cellStyle name="Normal 331 3" xfId="26676" xr:uid="{00000000-0005-0000-0000-000034680000}"/>
    <cellStyle name="Normal 331 3 2" xfId="26677" xr:uid="{00000000-0005-0000-0000-000035680000}"/>
    <cellStyle name="Normal 331 3 2 2" xfId="26678" xr:uid="{00000000-0005-0000-0000-000036680000}"/>
    <cellStyle name="Normal 331 3 2 2 2" xfId="26679" xr:uid="{00000000-0005-0000-0000-000037680000}"/>
    <cellStyle name="Normal 331 3 2 3" xfId="26680" xr:uid="{00000000-0005-0000-0000-000038680000}"/>
    <cellStyle name="Normal 331 3 2 3 2" xfId="26681" xr:uid="{00000000-0005-0000-0000-000039680000}"/>
    <cellStyle name="Normal 331 3 2 3 2 2" xfId="26682" xr:uid="{00000000-0005-0000-0000-00003A680000}"/>
    <cellStyle name="Normal 331 3 2 3 3" xfId="26683" xr:uid="{00000000-0005-0000-0000-00003B680000}"/>
    <cellStyle name="Normal 331 3 2 4" xfId="26684" xr:uid="{00000000-0005-0000-0000-00003C680000}"/>
    <cellStyle name="Normal 331 3 3" xfId="26685" xr:uid="{00000000-0005-0000-0000-00003D680000}"/>
    <cellStyle name="Normal 331 3 3 2" xfId="26686" xr:uid="{00000000-0005-0000-0000-00003E680000}"/>
    <cellStyle name="Normal 331 3 3 2 2" xfId="26687" xr:uid="{00000000-0005-0000-0000-00003F680000}"/>
    <cellStyle name="Normal 331 3 3 3" xfId="26688" xr:uid="{00000000-0005-0000-0000-000040680000}"/>
    <cellStyle name="Normal 331 3 4" xfId="26689" xr:uid="{00000000-0005-0000-0000-000041680000}"/>
    <cellStyle name="Normal 331 3 4 2" xfId="26690" xr:uid="{00000000-0005-0000-0000-000042680000}"/>
    <cellStyle name="Normal 331 3 4 2 2" xfId="26691" xr:uid="{00000000-0005-0000-0000-000043680000}"/>
    <cellStyle name="Normal 331 3 4 3" xfId="26692" xr:uid="{00000000-0005-0000-0000-000044680000}"/>
    <cellStyle name="Normal 331 3 5" xfId="26693" xr:uid="{00000000-0005-0000-0000-000045680000}"/>
    <cellStyle name="Normal 331 3 5 2" xfId="26694" xr:uid="{00000000-0005-0000-0000-000046680000}"/>
    <cellStyle name="Normal 331 3 5 2 2" xfId="26695" xr:uid="{00000000-0005-0000-0000-000047680000}"/>
    <cellStyle name="Normal 331 3 5 3" xfId="26696" xr:uid="{00000000-0005-0000-0000-000048680000}"/>
    <cellStyle name="Normal 331 3 6" xfId="26697" xr:uid="{00000000-0005-0000-0000-000049680000}"/>
    <cellStyle name="Normal 331 4" xfId="26698" xr:uid="{00000000-0005-0000-0000-00004A680000}"/>
    <cellStyle name="Normal 331 4 2" xfId="26699" xr:uid="{00000000-0005-0000-0000-00004B680000}"/>
    <cellStyle name="Normal 331 4 2 2" xfId="26700" xr:uid="{00000000-0005-0000-0000-00004C680000}"/>
    <cellStyle name="Normal 331 4 3" xfId="26701" xr:uid="{00000000-0005-0000-0000-00004D680000}"/>
    <cellStyle name="Normal 331 5" xfId="26702" xr:uid="{00000000-0005-0000-0000-00004E680000}"/>
    <cellStyle name="Normal 331 5 2" xfId="26703" xr:uid="{00000000-0005-0000-0000-00004F680000}"/>
    <cellStyle name="Normal 331 5 2 2" xfId="26704" xr:uid="{00000000-0005-0000-0000-000050680000}"/>
    <cellStyle name="Normal 331 5 3" xfId="26705" xr:uid="{00000000-0005-0000-0000-000051680000}"/>
    <cellStyle name="Normal 331 6" xfId="26706" xr:uid="{00000000-0005-0000-0000-000052680000}"/>
    <cellStyle name="Normal 331 6 2" xfId="26707" xr:uid="{00000000-0005-0000-0000-000053680000}"/>
    <cellStyle name="Normal 331 6 2 2" xfId="26708" xr:uid="{00000000-0005-0000-0000-000054680000}"/>
    <cellStyle name="Normal 331 6 3" xfId="26709" xr:uid="{00000000-0005-0000-0000-000055680000}"/>
    <cellStyle name="Normal 331 7" xfId="26710" xr:uid="{00000000-0005-0000-0000-000056680000}"/>
    <cellStyle name="Normal 332" xfId="26711" xr:uid="{00000000-0005-0000-0000-000057680000}"/>
    <cellStyle name="Normal 332 2" xfId="26712" xr:uid="{00000000-0005-0000-0000-000058680000}"/>
    <cellStyle name="Normal 332 2 2" xfId="26713" xr:uid="{00000000-0005-0000-0000-000059680000}"/>
    <cellStyle name="Normal 332 2 2 2" xfId="26714" xr:uid="{00000000-0005-0000-0000-00005A680000}"/>
    <cellStyle name="Normal 332 2 3" xfId="26715" xr:uid="{00000000-0005-0000-0000-00005B680000}"/>
    <cellStyle name="Normal 332 2 3 2" xfId="26716" xr:uid="{00000000-0005-0000-0000-00005C680000}"/>
    <cellStyle name="Normal 332 2 3 2 2" xfId="26717" xr:uid="{00000000-0005-0000-0000-00005D680000}"/>
    <cellStyle name="Normal 332 2 3 3" xfId="26718" xr:uid="{00000000-0005-0000-0000-00005E680000}"/>
    <cellStyle name="Normal 332 2 4" xfId="26719" xr:uid="{00000000-0005-0000-0000-00005F680000}"/>
    <cellStyle name="Normal 332 2 4 2" xfId="26720" xr:uid="{00000000-0005-0000-0000-000060680000}"/>
    <cellStyle name="Normal 332 2 4 2 2" xfId="26721" xr:uid="{00000000-0005-0000-0000-000061680000}"/>
    <cellStyle name="Normal 332 2 4 3" xfId="26722" xr:uid="{00000000-0005-0000-0000-000062680000}"/>
    <cellStyle name="Normal 332 2 5" xfId="26723" xr:uid="{00000000-0005-0000-0000-000063680000}"/>
    <cellStyle name="Normal 332 3" xfId="26724" xr:uid="{00000000-0005-0000-0000-000064680000}"/>
    <cellStyle name="Normal 332 3 2" xfId="26725" xr:uid="{00000000-0005-0000-0000-000065680000}"/>
    <cellStyle name="Normal 332 3 2 2" xfId="26726" xr:uid="{00000000-0005-0000-0000-000066680000}"/>
    <cellStyle name="Normal 332 3 2 2 2" xfId="26727" xr:uid="{00000000-0005-0000-0000-000067680000}"/>
    <cellStyle name="Normal 332 3 2 3" xfId="26728" xr:uid="{00000000-0005-0000-0000-000068680000}"/>
    <cellStyle name="Normal 332 3 2 3 2" xfId="26729" xr:uid="{00000000-0005-0000-0000-000069680000}"/>
    <cellStyle name="Normal 332 3 2 3 2 2" xfId="26730" xr:uid="{00000000-0005-0000-0000-00006A680000}"/>
    <cellStyle name="Normal 332 3 2 3 3" xfId="26731" xr:uid="{00000000-0005-0000-0000-00006B680000}"/>
    <cellStyle name="Normal 332 3 2 4" xfId="26732" xr:uid="{00000000-0005-0000-0000-00006C680000}"/>
    <cellStyle name="Normal 332 3 3" xfId="26733" xr:uid="{00000000-0005-0000-0000-00006D680000}"/>
    <cellStyle name="Normal 332 3 3 2" xfId="26734" xr:uid="{00000000-0005-0000-0000-00006E680000}"/>
    <cellStyle name="Normal 332 3 3 2 2" xfId="26735" xr:uid="{00000000-0005-0000-0000-00006F680000}"/>
    <cellStyle name="Normal 332 3 3 3" xfId="26736" xr:uid="{00000000-0005-0000-0000-000070680000}"/>
    <cellStyle name="Normal 332 3 4" xfId="26737" xr:uid="{00000000-0005-0000-0000-000071680000}"/>
    <cellStyle name="Normal 332 3 4 2" xfId="26738" xr:uid="{00000000-0005-0000-0000-000072680000}"/>
    <cellStyle name="Normal 332 3 4 2 2" xfId="26739" xr:uid="{00000000-0005-0000-0000-000073680000}"/>
    <cellStyle name="Normal 332 3 4 3" xfId="26740" xr:uid="{00000000-0005-0000-0000-000074680000}"/>
    <cellStyle name="Normal 332 3 5" xfId="26741" xr:uid="{00000000-0005-0000-0000-000075680000}"/>
    <cellStyle name="Normal 332 3 5 2" xfId="26742" xr:uid="{00000000-0005-0000-0000-000076680000}"/>
    <cellStyle name="Normal 332 3 5 2 2" xfId="26743" xr:uid="{00000000-0005-0000-0000-000077680000}"/>
    <cellStyle name="Normal 332 3 5 3" xfId="26744" xr:uid="{00000000-0005-0000-0000-000078680000}"/>
    <cellStyle name="Normal 332 3 6" xfId="26745" xr:uid="{00000000-0005-0000-0000-000079680000}"/>
    <cellStyle name="Normal 332 4" xfId="26746" xr:uid="{00000000-0005-0000-0000-00007A680000}"/>
    <cellStyle name="Normal 332 4 2" xfId="26747" xr:uid="{00000000-0005-0000-0000-00007B680000}"/>
    <cellStyle name="Normal 332 4 2 2" xfId="26748" xr:uid="{00000000-0005-0000-0000-00007C680000}"/>
    <cellStyle name="Normal 332 4 3" xfId="26749" xr:uid="{00000000-0005-0000-0000-00007D680000}"/>
    <cellStyle name="Normal 332 5" xfId="26750" xr:uid="{00000000-0005-0000-0000-00007E680000}"/>
    <cellStyle name="Normal 332 5 2" xfId="26751" xr:uid="{00000000-0005-0000-0000-00007F680000}"/>
    <cellStyle name="Normal 332 5 2 2" xfId="26752" xr:uid="{00000000-0005-0000-0000-000080680000}"/>
    <cellStyle name="Normal 332 5 3" xfId="26753" xr:uid="{00000000-0005-0000-0000-000081680000}"/>
    <cellStyle name="Normal 332 6" xfId="26754" xr:uid="{00000000-0005-0000-0000-000082680000}"/>
    <cellStyle name="Normal 332 6 2" xfId="26755" xr:uid="{00000000-0005-0000-0000-000083680000}"/>
    <cellStyle name="Normal 332 6 2 2" xfId="26756" xr:uid="{00000000-0005-0000-0000-000084680000}"/>
    <cellStyle name="Normal 332 6 3" xfId="26757" xr:uid="{00000000-0005-0000-0000-000085680000}"/>
    <cellStyle name="Normal 332 7" xfId="26758" xr:uid="{00000000-0005-0000-0000-000086680000}"/>
    <cellStyle name="Normal 333" xfId="26759" xr:uid="{00000000-0005-0000-0000-000087680000}"/>
    <cellStyle name="Normal 333 2" xfId="26760" xr:uid="{00000000-0005-0000-0000-000088680000}"/>
    <cellStyle name="Normal 333 2 2" xfId="26761" xr:uid="{00000000-0005-0000-0000-000089680000}"/>
    <cellStyle name="Normal 333 2 2 2" xfId="26762" xr:uid="{00000000-0005-0000-0000-00008A680000}"/>
    <cellStyle name="Normal 333 2 3" xfId="26763" xr:uid="{00000000-0005-0000-0000-00008B680000}"/>
    <cellStyle name="Normal 333 2 3 2" xfId="26764" xr:uid="{00000000-0005-0000-0000-00008C680000}"/>
    <cellStyle name="Normal 333 2 3 2 2" xfId="26765" xr:uid="{00000000-0005-0000-0000-00008D680000}"/>
    <cellStyle name="Normal 333 2 3 3" xfId="26766" xr:uid="{00000000-0005-0000-0000-00008E680000}"/>
    <cellStyle name="Normal 333 2 4" xfId="26767" xr:uid="{00000000-0005-0000-0000-00008F680000}"/>
    <cellStyle name="Normal 333 2 4 2" xfId="26768" xr:uid="{00000000-0005-0000-0000-000090680000}"/>
    <cellStyle name="Normal 333 2 4 2 2" xfId="26769" xr:uid="{00000000-0005-0000-0000-000091680000}"/>
    <cellStyle name="Normal 333 2 4 3" xfId="26770" xr:uid="{00000000-0005-0000-0000-000092680000}"/>
    <cellStyle name="Normal 333 2 5" xfId="26771" xr:uid="{00000000-0005-0000-0000-000093680000}"/>
    <cellStyle name="Normal 333 3" xfId="26772" xr:uid="{00000000-0005-0000-0000-000094680000}"/>
    <cellStyle name="Normal 333 3 2" xfId="26773" xr:uid="{00000000-0005-0000-0000-000095680000}"/>
    <cellStyle name="Normal 333 3 2 2" xfId="26774" xr:uid="{00000000-0005-0000-0000-000096680000}"/>
    <cellStyle name="Normal 333 3 2 2 2" xfId="26775" xr:uid="{00000000-0005-0000-0000-000097680000}"/>
    <cellStyle name="Normal 333 3 2 3" xfId="26776" xr:uid="{00000000-0005-0000-0000-000098680000}"/>
    <cellStyle name="Normal 333 3 2 3 2" xfId="26777" xr:uid="{00000000-0005-0000-0000-000099680000}"/>
    <cellStyle name="Normal 333 3 2 3 2 2" xfId="26778" xr:uid="{00000000-0005-0000-0000-00009A680000}"/>
    <cellStyle name="Normal 333 3 2 3 3" xfId="26779" xr:uid="{00000000-0005-0000-0000-00009B680000}"/>
    <cellStyle name="Normal 333 3 2 4" xfId="26780" xr:uid="{00000000-0005-0000-0000-00009C680000}"/>
    <cellStyle name="Normal 333 3 3" xfId="26781" xr:uid="{00000000-0005-0000-0000-00009D680000}"/>
    <cellStyle name="Normal 333 3 3 2" xfId="26782" xr:uid="{00000000-0005-0000-0000-00009E680000}"/>
    <cellStyle name="Normal 333 3 3 2 2" xfId="26783" xr:uid="{00000000-0005-0000-0000-00009F680000}"/>
    <cellStyle name="Normal 333 3 3 3" xfId="26784" xr:uid="{00000000-0005-0000-0000-0000A0680000}"/>
    <cellStyle name="Normal 333 3 4" xfId="26785" xr:uid="{00000000-0005-0000-0000-0000A1680000}"/>
    <cellStyle name="Normal 333 3 4 2" xfId="26786" xr:uid="{00000000-0005-0000-0000-0000A2680000}"/>
    <cellStyle name="Normal 333 3 4 2 2" xfId="26787" xr:uid="{00000000-0005-0000-0000-0000A3680000}"/>
    <cellStyle name="Normal 333 3 4 3" xfId="26788" xr:uid="{00000000-0005-0000-0000-0000A4680000}"/>
    <cellStyle name="Normal 333 3 5" xfId="26789" xr:uid="{00000000-0005-0000-0000-0000A5680000}"/>
    <cellStyle name="Normal 333 3 5 2" xfId="26790" xr:uid="{00000000-0005-0000-0000-0000A6680000}"/>
    <cellStyle name="Normal 333 3 5 2 2" xfId="26791" xr:uid="{00000000-0005-0000-0000-0000A7680000}"/>
    <cellStyle name="Normal 333 3 5 3" xfId="26792" xr:uid="{00000000-0005-0000-0000-0000A8680000}"/>
    <cellStyle name="Normal 333 3 6" xfId="26793" xr:uid="{00000000-0005-0000-0000-0000A9680000}"/>
    <cellStyle name="Normal 333 4" xfId="26794" xr:uid="{00000000-0005-0000-0000-0000AA680000}"/>
    <cellStyle name="Normal 333 4 2" xfId="26795" xr:uid="{00000000-0005-0000-0000-0000AB680000}"/>
    <cellStyle name="Normal 333 4 2 2" xfId="26796" xr:uid="{00000000-0005-0000-0000-0000AC680000}"/>
    <cellStyle name="Normal 333 4 3" xfId="26797" xr:uid="{00000000-0005-0000-0000-0000AD680000}"/>
    <cellStyle name="Normal 333 5" xfId="26798" xr:uid="{00000000-0005-0000-0000-0000AE680000}"/>
    <cellStyle name="Normal 333 5 2" xfId="26799" xr:uid="{00000000-0005-0000-0000-0000AF680000}"/>
    <cellStyle name="Normal 333 5 2 2" xfId="26800" xr:uid="{00000000-0005-0000-0000-0000B0680000}"/>
    <cellStyle name="Normal 333 5 3" xfId="26801" xr:uid="{00000000-0005-0000-0000-0000B1680000}"/>
    <cellStyle name="Normal 333 6" xfId="26802" xr:uid="{00000000-0005-0000-0000-0000B2680000}"/>
    <cellStyle name="Normal 333 6 2" xfId="26803" xr:uid="{00000000-0005-0000-0000-0000B3680000}"/>
    <cellStyle name="Normal 333 6 2 2" xfId="26804" xr:uid="{00000000-0005-0000-0000-0000B4680000}"/>
    <cellStyle name="Normal 333 6 3" xfId="26805" xr:uid="{00000000-0005-0000-0000-0000B5680000}"/>
    <cellStyle name="Normal 333 7" xfId="26806" xr:uid="{00000000-0005-0000-0000-0000B6680000}"/>
    <cellStyle name="Normal 334" xfId="26807" xr:uid="{00000000-0005-0000-0000-0000B7680000}"/>
    <cellStyle name="Normal 334 2" xfId="26808" xr:uid="{00000000-0005-0000-0000-0000B8680000}"/>
    <cellStyle name="Normal 334 2 2" xfId="26809" xr:uid="{00000000-0005-0000-0000-0000B9680000}"/>
    <cellStyle name="Normal 334 2 2 2" xfId="26810" xr:uid="{00000000-0005-0000-0000-0000BA680000}"/>
    <cellStyle name="Normal 334 2 3" xfId="26811" xr:uid="{00000000-0005-0000-0000-0000BB680000}"/>
    <cellStyle name="Normal 334 2 3 2" xfId="26812" xr:uid="{00000000-0005-0000-0000-0000BC680000}"/>
    <cellStyle name="Normal 334 2 3 2 2" xfId="26813" xr:uid="{00000000-0005-0000-0000-0000BD680000}"/>
    <cellStyle name="Normal 334 2 3 3" xfId="26814" xr:uid="{00000000-0005-0000-0000-0000BE680000}"/>
    <cellStyle name="Normal 334 2 4" xfId="26815" xr:uid="{00000000-0005-0000-0000-0000BF680000}"/>
    <cellStyle name="Normal 334 2 4 2" xfId="26816" xr:uid="{00000000-0005-0000-0000-0000C0680000}"/>
    <cellStyle name="Normal 334 2 4 2 2" xfId="26817" xr:uid="{00000000-0005-0000-0000-0000C1680000}"/>
    <cellStyle name="Normal 334 2 4 3" xfId="26818" xr:uid="{00000000-0005-0000-0000-0000C2680000}"/>
    <cellStyle name="Normal 334 2 5" xfId="26819" xr:uid="{00000000-0005-0000-0000-0000C3680000}"/>
    <cellStyle name="Normal 334 3" xfId="26820" xr:uid="{00000000-0005-0000-0000-0000C4680000}"/>
    <cellStyle name="Normal 334 3 2" xfId="26821" xr:uid="{00000000-0005-0000-0000-0000C5680000}"/>
    <cellStyle name="Normal 334 3 2 2" xfId="26822" xr:uid="{00000000-0005-0000-0000-0000C6680000}"/>
    <cellStyle name="Normal 334 3 2 2 2" xfId="26823" xr:uid="{00000000-0005-0000-0000-0000C7680000}"/>
    <cellStyle name="Normal 334 3 2 3" xfId="26824" xr:uid="{00000000-0005-0000-0000-0000C8680000}"/>
    <cellStyle name="Normal 334 3 2 3 2" xfId="26825" xr:uid="{00000000-0005-0000-0000-0000C9680000}"/>
    <cellStyle name="Normal 334 3 2 3 2 2" xfId="26826" xr:uid="{00000000-0005-0000-0000-0000CA680000}"/>
    <cellStyle name="Normal 334 3 2 3 3" xfId="26827" xr:uid="{00000000-0005-0000-0000-0000CB680000}"/>
    <cellStyle name="Normal 334 3 2 4" xfId="26828" xr:uid="{00000000-0005-0000-0000-0000CC680000}"/>
    <cellStyle name="Normal 334 3 3" xfId="26829" xr:uid="{00000000-0005-0000-0000-0000CD680000}"/>
    <cellStyle name="Normal 334 3 3 2" xfId="26830" xr:uid="{00000000-0005-0000-0000-0000CE680000}"/>
    <cellStyle name="Normal 334 3 3 2 2" xfId="26831" xr:uid="{00000000-0005-0000-0000-0000CF680000}"/>
    <cellStyle name="Normal 334 3 3 3" xfId="26832" xr:uid="{00000000-0005-0000-0000-0000D0680000}"/>
    <cellStyle name="Normal 334 3 4" xfId="26833" xr:uid="{00000000-0005-0000-0000-0000D1680000}"/>
    <cellStyle name="Normal 334 3 4 2" xfId="26834" xr:uid="{00000000-0005-0000-0000-0000D2680000}"/>
    <cellStyle name="Normal 334 3 4 2 2" xfId="26835" xr:uid="{00000000-0005-0000-0000-0000D3680000}"/>
    <cellStyle name="Normal 334 3 4 3" xfId="26836" xr:uid="{00000000-0005-0000-0000-0000D4680000}"/>
    <cellStyle name="Normal 334 3 5" xfId="26837" xr:uid="{00000000-0005-0000-0000-0000D5680000}"/>
    <cellStyle name="Normal 334 3 5 2" xfId="26838" xr:uid="{00000000-0005-0000-0000-0000D6680000}"/>
    <cellStyle name="Normal 334 3 5 2 2" xfId="26839" xr:uid="{00000000-0005-0000-0000-0000D7680000}"/>
    <cellStyle name="Normal 334 3 5 3" xfId="26840" xr:uid="{00000000-0005-0000-0000-0000D8680000}"/>
    <cellStyle name="Normal 334 3 6" xfId="26841" xr:uid="{00000000-0005-0000-0000-0000D9680000}"/>
    <cellStyle name="Normal 334 4" xfId="26842" xr:uid="{00000000-0005-0000-0000-0000DA680000}"/>
    <cellStyle name="Normal 334 4 2" xfId="26843" xr:uid="{00000000-0005-0000-0000-0000DB680000}"/>
    <cellStyle name="Normal 334 4 2 2" xfId="26844" xr:uid="{00000000-0005-0000-0000-0000DC680000}"/>
    <cellStyle name="Normal 334 4 3" xfId="26845" xr:uid="{00000000-0005-0000-0000-0000DD680000}"/>
    <cellStyle name="Normal 334 5" xfId="26846" xr:uid="{00000000-0005-0000-0000-0000DE680000}"/>
    <cellStyle name="Normal 334 5 2" xfId="26847" xr:uid="{00000000-0005-0000-0000-0000DF680000}"/>
    <cellStyle name="Normal 334 5 2 2" xfId="26848" xr:uid="{00000000-0005-0000-0000-0000E0680000}"/>
    <cellStyle name="Normal 334 5 3" xfId="26849" xr:uid="{00000000-0005-0000-0000-0000E1680000}"/>
    <cellStyle name="Normal 334 6" xfId="26850" xr:uid="{00000000-0005-0000-0000-0000E2680000}"/>
    <cellStyle name="Normal 334 6 2" xfId="26851" xr:uid="{00000000-0005-0000-0000-0000E3680000}"/>
    <cellStyle name="Normal 334 6 2 2" xfId="26852" xr:uid="{00000000-0005-0000-0000-0000E4680000}"/>
    <cellStyle name="Normal 334 6 3" xfId="26853" xr:uid="{00000000-0005-0000-0000-0000E5680000}"/>
    <cellStyle name="Normal 334 7" xfId="26854" xr:uid="{00000000-0005-0000-0000-0000E6680000}"/>
    <cellStyle name="Normal 335" xfId="26855" xr:uid="{00000000-0005-0000-0000-0000E7680000}"/>
    <cellStyle name="Normal 335 2" xfId="26856" xr:uid="{00000000-0005-0000-0000-0000E8680000}"/>
    <cellStyle name="Normal 335 2 2" xfId="26857" xr:uid="{00000000-0005-0000-0000-0000E9680000}"/>
    <cellStyle name="Normal 335 2 2 2" xfId="26858" xr:uid="{00000000-0005-0000-0000-0000EA680000}"/>
    <cellStyle name="Normal 335 2 3" xfId="26859" xr:uid="{00000000-0005-0000-0000-0000EB680000}"/>
    <cellStyle name="Normal 335 2 3 2" xfId="26860" xr:uid="{00000000-0005-0000-0000-0000EC680000}"/>
    <cellStyle name="Normal 335 2 3 2 2" xfId="26861" xr:uid="{00000000-0005-0000-0000-0000ED680000}"/>
    <cellStyle name="Normal 335 2 3 3" xfId="26862" xr:uid="{00000000-0005-0000-0000-0000EE680000}"/>
    <cellStyle name="Normal 335 2 4" xfId="26863" xr:uid="{00000000-0005-0000-0000-0000EF680000}"/>
    <cellStyle name="Normal 335 2 4 2" xfId="26864" xr:uid="{00000000-0005-0000-0000-0000F0680000}"/>
    <cellStyle name="Normal 335 2 4 2 2" xfId="26865" xr:uid="{00000000-0005-0000-0000-0000F1680000}"/>
    <cellStyle name="Normal 335 2 4 3" xfId="26866" xr:uid="{00000000-0005-0000-0000-0000F2680000}"/>
    <cellStyle name="Normal 335 2 5" xfId="26867" xr:uid="{00000000-0005-0000-0000-0000F3680000}"/>
    <cellStyle name="Normal 335 3" xfId="26868" xr:uid="{00000000-0005-0000-0000-0000F4680000}"/>
    <cellStyle name="Normal 335 3 2" xfId="26869" xr:uid="{00000000-0005-0000-0000-0000F5680000}"/>
    <cellStyle name="Normal 335 3 2 2" xfId="26870" xr:uid="{00000000-0005-0000-0000-0000F6680000}"/>
    <cellStyle name="Normal 335 3 2 2 2" xfId="26871" xr:uid="{00000000-0005-0000-0000-0000F7680000}"/>
    <cellStyle name="Normal 335 3 2 3" xfId="26872" xr:uid="{00000000-0005-0000-0000-0000F8680000}"/>
    <cellStyle name="Normal 335 3 2 3 2" xfId="26873" xr:uid="{00000000-0005-0000-0000-0000F9680000}"/>
    <cellStyle name="Normal 335 3 2 3 2 2" xfId="26874" xr:uid="{00000000-0005-0000-0000-0000FA680000}"/>
    <cellStyle name="Normal 335 3 2 3 3" xfId="26875" xr:uid="{00000000-0005-0000-0000-0000FB680000}"/>
    <cellStyle name="Normal 335 3 2 4" xfId="26876" xr:uid="{00000000-0005-0000-0000-0000FC680000}"/>
    <cellStyle name="Normal 335 3 3" xfId="26877" xr:uid="{00000000-0005-0000-0000-0000FD680000}"/>
    <cellStyle name="Normal 335 3 3 2" xfId="26878" xr:uid="{00000000-0005-0000-0000-0000FE680000}"/>
    <cellStyle name="Normal 335 3 3 2 2" xfId="26879" xr:uid="{00000000-0005-0000-0000-0000FF680000}"/>
    <cellStyle name="Normal 335 3 3 3" xfId="26880" xr:uid="{00000000-0005-0000-0000-000000690000}"/>
    <cellStyle name="Normal 335 3 4" xfId="26881" xr:uid="{00000000-0005-0000-0000-000001690000}"/>
    <cellStyle name="Normal 335 3 4 2" xfId="26882" xr:uid="{00000000-0005-0000-0000-000002690000}"/>
    <cellStyle name="Normal 335 3 4 2 2" xfId="26883" xr:uid="{00000000-0005-0000-0000-000003690000}"/>
    <cellStyle name="Normal 335 3 4 3" xfId="26884" xr:uid="{00000000-0005-0000-0000-000004690000}"/>
    <cellStyle name="Normal 335 3 5" xfId="26885" xr:uid="{00000000-0005-0000-0000-000005690000}"/>
    <cellStyle name="Normal 335 3 5 2" xfId="26886" xr:uid="{00000000-0005-0000-0000-000006690000}"/>
    <cellStyle name="Normal 335 3 5 2 2" xfId="26887" xr:uid="{00000000-0005-0000-0000-000007690000}"/>
    <cellStyle name="Normal 335 3 5 3" xfId="26888" xr:uid="{00000000-0005-0000-0000-000008690000}"/>
    <cellStyle name="Normal 335 3 6" xfId="26889" xr:uid="{00000000-0005-0000-0000-000009690000}"/>
    <cellStyle name="Normal 335 4" xfId="26890" xr:uid="{00000000-0005-0000-0000-00000A690000}"/>
    <cellStyle name="Normal 335 4 2" xfId="26891" xr:uid="{00000000-0005-0000-0000-00000B690000}"/>
    <cellStyle name="Normal 335 4 2 2" xfId="26892" xr:uid="{00000000-0005-0000-0000-00000C690000}"/>
    <cellStyle name="Normal 335 4 3" xfId="26893" xr:uid="{00000000-0005-0000-0000-00000D690000}"/>
    <cellStyle name="Normal 335 5" xfId="26894" xr:uid="{00000000-0005-0000-0000-00000E690000}"/>
    <cellStyle name="Normal 335 5 2" xfId="26895" xr:uid="{00000000-0005-0000-0000-00000F690000}"/>
    <cellStyle name="Normal 335 5 2 2" xfId="26896" xr:uid="{00000000-0005-0000-0000-000010690000}"/>
    <cellStyle name="Normal 335 5 3" xfId="26897" xr:uid="{00000000-0005-0000-0000-000011690000}"/>
    <cellStyle name="Normal 335 6" xfId="26898" xr:uid="{00000000-0005-0000-0000-000012690000}"/>
    <cellStyle name="Normal 335 6 2" xfId="26899" xr:uid="{00000000-0005-0000-0000-000013690000}"/>
    <cellStyle name="Normal 335 6 2 2" xfId="26900" xr:uid="{00000000-0005-0000-0000-000014690000}"/>
    <cellStyle name="Normal 335 6 3" xfId="26901" xr:uid="{00000000-0005-0000-0000-000015690000}"/>
    <cellStyle name="Normal 335 7" xfId="26902" xr:uid="{00000000-0005-0000-0000-000016690000}"/>
    <cellStyle name="Normal 336" xfId="26903" xr:uid="{00000000-0005-0000-0000-000017690000}"/>
    <cellStyle name="Normal 336 2" xfId="26904" xr:uid="{00000000-0005-0000-0000-000018690000}"/>
    <cellStyle name="Normal 336 2 2" xfId="26905" xr:uid="{00000000-0005-0000-0000-000019690000}"/>
    <cellStyle name="Normal 336 2 2 2" xfId="26906" xr:uid="{00000000-0005-0000-0000-00001A690000}"/>
    <cellStyle name="Normal 336 2 3" xfId="26907" xr:uid="{00000000-0005-0000-0000-00001B690000}"/>
    <cellStyle name="Normal 336 2 3 2" xfId="26908" xr:uid="{00000000-0005-0000-0000-00001C690000}"/>
    <cellStyle name="Normal 336 2 3 2 2" xfId="26909" xr:uid="{00000000-0005-0000-0000-00001D690000}"/>
    <cellStyle name="Normal 336 2 3 3" xfId="26910" xr:uid="{00000000-0005-0000-0000-00001E690000}"/>
    <cellStyle name="Normal 336 2 4" xfId="26911" xr:uid="{00000000-0005-0000-0000-00001F690000}"/>
    <cellStyle name="Normal 336 2 4 2" xfId="26912" xr:uid="{00000000-0005-0000-0000-000020690000}"/>
    <cellStyle name="Normal 336 2 4 2 2" xfId="26913" xr:uid="{00000000-0005-0000-0000-000021690000}"/>
    <cellStyle name="Normal 336 2 4 3" xfId="26914" xr:uid="{00000000-0005-0000-0000-000022690000}"/>
    <cellStyle name="Normal 336 2 5" xfId="26915" xr:uid="{00000000-0005-0000-0000-000023690000}"/>
    <cellStyle name="Normal 336 3" xfId="26916" xr:uid="{00000000-0005-0000-0000-000024690000}"/>
    <cellStyle name="Normal 336 3 2" xfId="26917" xr:uid="{00000000-0005-0000-0000-000025690000}"/>
    <cellStyle name="Normal 336 3 2 2" xfId="26918" xr:uid="{00000000-0005-0000-0000-000026690000}"/>
    <cellStyle name="Normal 336 3 2 2 2" xfId="26919" xr:uid="{00000000-0005-0000-0000-000027690000}"/>
    <cellStyle name="Normal 336 3 2 3" xfId="26920" xr:uid="{00000000-0005-0000-0000-000028690000}"/>
    <cellStyle name="Normal 336 3 2 3 2" xfId="26921" xr:uid="{00000000-0005-0000-0000-000029690000}"/>
    <cellStyle name="Normal 336 3 2 3 2 2" xfId="26922" xr:uid="{00000000-0005-0000-0000-00002A690000}"/>
    <cellStyle name="Normal 336 3 2 3 3" xfId="26923" xr:uid="{00000000-0005-0000-0000-00002B690000}"/>
    <cellStyle name="Normal 336 3 2 4" xfId="26924" xr:uid="{00000000-0005-0000-0000-00002C690000}"/>
    <cellStyle name="Normal 336 3 3" xfId="26925" xr:uid="{00000000-0005-0000-0000-00002D690000}"/>
    <cellStyle name="Normal 336 3 3 2" xfId="26926" xr:uid="{00000000-0005-0000-0000-00002E690000}"/>
    <cellStyle name="Normal 336 3 3 2 2" xfId="26927" xr:uid="{00000000-0005-0000-0000-00002F690000}"/>
    <cellStyle name="Normal 336 3 3 3" xfId="26928" xr:uid="{00000000-0005-0000-0000-000030690000}"/>
    <cellStyle name="Normal 336 3 4" xfId="26929" xr:uid="{00000000-0005-0000-0000-000031690000}"/>
    <cellStyle name="Normal 336 3 4 2" xfId="26930" xr:uid="{00000000-0005-0000-0000-000032690000}"/>
    <cellStyle name="Normal 336 3 4 2 2" xfId="26931" xr:uid="{00000000-0005-0000-0000-000033690000}"/>
    <cellStyle name="Normal 336 3 4 3" xfId="26932" xr:uid="{00000000-0005-0000-0000-000034690000}"/>
    <cellStyle name="Normal 336 3 5" xfId="26933" xr:uid="{00000000-0005-0000-0000-000035690000}"/>
    <cellStyle name="Normal 336 3 5 2" xfId="26934" xr:uid="{00000000-0005-0000-0000-000036690000}"/>
    <cellStyle name="Normal 336 3 5 2 2" xfId="26935" xr:uid="{00000000-0005-0000-0000-000037690000}"/>
    <cellStyle name="Normal 336 3 5 3" xfId="26936" xr:uid="{00000000-0005-0000-0000-000038690000}"/>
    <cellStyle name="Normal 336 3 6" xfId="26937" xr:uid="{00000000-0005-0000-0000-000039690000}"/>
    <cellStyle name="Normal 336 4" xfId="26938" xr:uid="{00000000-0005-0000-0000-00003A690000}"/>
    <cellStyle name="Normal 336 4 2" xfId="26939" xr:uid="{00000000-0005-0000-0000-00003B690000}"/>
    <cellStyle name="Normal 336 4 2 2" xfId="26940" xr:uid="{00000000-0005-0000-0000-00003C690000}"/>
    <cellStyle name="Normal 336 4 3" xfId="26941" xr:uid="{00000000-0005-0000-0000-00003D690000}"/>
    <cellStyle name="Normal 336 5" xfId="26942" xr:uid="{00000000-0005-0000-0000-00003E690000}"/>
    <cellStyle name="Normal 336 5 2" xfId="26943" xr:uid="{00000000-0005-0000-0000-00003F690000}"/>
    <cellStyle name="Normal 336 5 2 2" xfId="26944" xr:uid="{00000000-0005-0000-0000-000040690000}"/>
    <cellStyle name="Normal 336 5 3" xfId="26945" xr:uid="{00000000-0005-0000-0000-000041690000}"/>
    <cellStyle name="Normal 336 6" xfId="26946" xr:uid="{00000000-0005-0000-0000-000042690000}"/>
    <cellStyle name="Normal 336 6 2" xfId="26947" xr:uid="{00000000-0005-0000-0000-000043690000}"/>
    <cellStyle name="Normal 336 6 2 2" xfId="26948" xr:uid="{00000000-0005-0000-0000-000044690000}"/>
    <cellStyle name="Normal 336 6 3" xfId="26949" xr:uid="{00000000-0005-0000-0000-000045690000}"/>
    <cellStyle name="Normal 336 7" xfId="26950" xr:uid="{00000000-0005-0000-0000-000046690000}"/>
    <cellStyle name="Normal 337" xfId="26951" xr:uid="{00000000-0005-0000-0000-000047690000}"/>
    <cellStyle name="Normal 337 2" xfId="26952" xr:uid="{00000000-0005-0000-0000-000048690000}"/>
    <cellStyle name="Normal 337 2 2" xfId="26953" xr:uid="{00000000-0005-0000-0000-000049690000}"/>
    <cellStyle name="Normal 337 2 2 2" xfId="26954" xr:uid="{00000000-0005-0000-0000-00004A690000}"/>
    <cellStyle name="Normal 337 2 3" xfId="26955" xr:uid="{00000000-0005-0000-0000-00004B690000}"/>
    <cellStyle name="Normal 337 2 3 2" xfId="26956" xr:uid="{00000000-0005-0000-0000-00004C690000}"/>
    <cellStyle name="Normal 337 2 3 2 2" xfId="26957" xr:uid="{00000000-0005-0000-0000-00004D690000}"/>
    <cellStyle name="Normal 337 2 3 3" xfId="26958" xr:uid="{00000000-0005-0000-0000-00004E690000}"/>
    <cellStyle name="Normal 337 2 4" xfId="26959" xr:uid="{00000000-0005-0000-0000-00004F690000}"/>
    <cellStyle name="Normal 337 2 4 2" xfId="26960" xr:uid="{00000000-0005-0000-0000-000050690000}"/>
    <cellStyle name="Normal 337 2 4 2 2" xfId="26961" xr:uid="{00000000-0005-0000-0000-000051690000}"/>
    <cellStyle name="Normal 337 2 4 3" xfId="26962" xr:uid="{00000000-0005-0000-0000-000052690000}"/>
    <cellStyle name="Normal 337 2 5" xfId="26963" xr:uid="{00000000-0005-0000-0000-000053690000}"/>
    <cellStyle name="Normal 337 3" xfId="26964" xr:uid="{00000000-0005-0000-0000-000054690000}"/>
    <cellStyle name="Normal 337 3 2" xfId="26965" xr:uid="{00000000-0005-0000-0000-000055690000}"/>
    <cellStyle name="Normal 337 3 2 2" xfId="26966" xr:uid="{00000000-0005-0000-0000-000056690000}"/>
    <cellStyle name="Normal 337 3 2 2 2" xfId="26967" xr:uid="{00000000-0005-0000-0000-000057690000}"/>
    <cellStyle name="Normal 337 3 2 3" xfId="26968" xr:uid="{00000000-0005-0000-0000-000058690000}"/>
    <cellStyle name="Normal 337 3 2 3 2" xfId="26969" xr:uid="{00000000-0005-0000-0000-000059690000}"/>
    <cellStyle name="Normal 337 3 2 3 2 2" xfId="26970" xr:uid="{00000000-0005-0000-0000-00005A690000}"/>
    <cellStyle name="Normal 337 3 2 3 3" xfId="26971" xr:uid="{00000000-0005-0000-0000-00005B690000}"/>
    <cellStyle name="Normal 337 3 2 4" xfId="26972" xr:uid="{00000000-0005-0000-0000-00005C690000}"/>
    <cellStyle name="Normal 337 3 3" xfId="26973" xr:uid="{00000000-0005-0000-0000-00005D690000}"/>
    <cellStyle name="Normal 337 3 3 2" xfId="26974" xr:uid="{00000000-0005-0000-0000-00005E690000}"/>
    <cellStyle name="Normal 337 3 3 2 2" xfId="26975" xr:uid="{00000000-0005-0000-0000-00005F690000}"/>
    <cellStyle name="Normal 337 3 3 3" xfId="26976" xr:uid="{00000000-0005-0000-0000-000060690000}"/>
    <cellStyle name="Normal 337 3 4" xfId="26977" xr:uid="{00000000-0005-0000-0000-000061690000}"/>
    <cellStyle name="Normal 337 3 4 2" xfId="26978" xr:uid="{00000000-0005-0000-0000-000062690000}"/>
    <cellStyle name="Normal 337 3 4 2 2" xfId="26979" xr:uid="{00000000-0005-0000-0000-000063690000}"/>
    <cellStyle name="Normal 337 3 4 3" xfId="26980" xr:uid="{00000000-0005-0000-0000-000064690000}"/>
    <cellStyle name="Normal 337 3 5" xfId="26981" xr:uid="{00000000-0005-0000-0000-000065690000}"/>
    <cellStyle name="Normal 337 3 5 2" xfId="26982" xr:uid="{00000000-0005-0000-0000-000066690000}"/>
    <cellStyle name="Normal 337 3 5 2 2" xfId="26983" xr:uid="{00000000-0005-0000-0000-000067690000}"/>
    <cellStyle name="Normal 337 3 5 3" xfId="26984" xr:uid="{00000000-0005-0000-0000-000068690000}"/>
    <cellStyle name="Normal 337 3 6" xfId="26985" xr:uid="{00000000-0005-0000-0000-000069690000}"/>
    <cellStyle name="Normal 337 4" xfId="26986" xr:uid="{00000000-0005-0000-0000-00006A690000}"/>
    <cellStyle name="Normal 337 4 2" xfId="26987" xr:uid="{00000000-0005-0000-0000-00006B690000}"/>
    <cellStyle name="Normal 337 4 2 2" xfId="26988" xr:uid="{00000000-0005-0000-0000-00006C690000}"/>
    <cellStyle name="Normal 337 4 3" xfId="26989" xr:uid="{00000000-0005-0000-0000-00006D690000}"/>
    <cellStyle name="Normal 337 5" xfId="26990" xr:uid="{00000000-0005-0000-0000-00006E690000}"/>
    <cellStyle name="Normal 337 5 2" xfId="26991" xr:uid="{00000000-0005-0000-0000-00006F690000}"/>
    <cellStyle name="Normal 337 5 2 2" xfId="26992" xr:uid="{00000000-0005-0000-0000-000070690000}"/>
    <cellStyle name="Normal 337 5 3" xfId="26993" xr:uid="{00000000-0005-0000-0000-000071690000}"/>
    <cellStyle name="Normal 337 6" xfId="26994" xr:uid="{00000000-0005-0000-0000-000072690000}"/>
    <cellStyle name="Normal 337 6 2" xfId="26995" xr:uid="{00000000-0005-0000-0000-000073690000}"/>
    <cellStyle name="Normal 337 6 2 2" xfId="26996" xr:uid="{00000000-0005-0000-0000-000074690000}"/>
    <cellStyle name="Normal 337 6 3" xfId="26997" xr:uid="{00000000-0005-0000-0000-000075690000}"/>
    <cellStyle name="Normal 337 7" xfId="26998" xr:uid="{00000000-0005-0000-0000-000076690000}"/>
    <cellStyle name="Normal 338" xfId="70" xr:uid="{00000000-0005-0000-0000-000046000000}"/>
    <cellStyle name="Normal 338 2" xfId="26999" xr:uid="{00000000-0005-0000-0000-000077690000}"/>
    <cellStyle name="Normal 338 2 2" xfId="27000" xr:uid="{00000000-0005-0000-0000-000078690000}"/>
    <cellStyle name="Normal 338 2 2 2" xfId="27001" xr:uid="{00000000-0005-0000-0000-000079690000}"/>
    <cellStyle name="Normal 338 2 3" xfId="27002" xr:uid="{00000000-0005-0000-0000-00007A690000}"/>
    <cellStyle name="Normal 338 2 3 2" xfId="27003" xr:uid="{00000000-0005-0000-0000-00007B690000}"/>
    <cellStyle name="Normal 338 2 3 2 2" xfId="27004" xr:uid="{00000000-0005-0000-0000-00007C690000}"/>
    <cellStyle name="Normal 338 2 3 3" xfId="27005" xr:uid="{00000000-0005-0000-0000-00007D690000}"/>
    <cellStyle name="Normal 338 2 4" xfId="27006" xr:uid="{00000000-0005-0000-0000-00007E690000}"/>
    <cellStyle name="Normal 338 2 4 2" xfId="27007" xr:uid="{00000000-0005-0000-0000-00007F690000}"/>
    <cellStyle name="Normal 338 2 4 2 2" xfId="27008" xr:uid="{00000000-0005-0000-0000-000080690000}"/>
    <cellStyle name="Normal 338 2 4 3" xfId="27009" xr:uid="{00000000-0005-0000-0000-000081690000}"/>
    <cellStyle name="Normal 338 2 5" xfId="27010" xr:uid="{00000000-0005-0000-0000-000082690000}"/>
    <cellStyle name="Normal 338 3" xfId="27011" xr:uid="{00000000-0005-0000-0000-000083690000}"/>
    <cellStyle name="Normal 338 3 2" xfId="27012" xr:uid="{00000000-0005-0000-0000-000084690000}"/>
    <cellStyle name="Normal 338 3 2 2" xfId="27013" xr:uid="{00000000-0005-0000-0000-000085690000}"/>
    <cellStyle name="Normal 338 3 2 2 2" xfId="27014" xr:uid="{00000000-0005-0000-0000-000086690000}"/>
    <cellStyle name="Normal 338 3 2 3" xfId="27015" xr:uid="{00000000-0005-0000-0000-000087690000}"/>
    <cellStyle name="Normal 338 3 2 3 2" xfId="27016" xr:uid="{00000000-0005-0000-0000-000088690000}"/>
    <cellStyle name="Normal 338 3 2 3 2 2" xfId="27017" xr:uid="{00000000-0005-0000-0000-000089690000}"/>
    <cellStyle name="Normal 338 3 2 3 3" xfId="27018" xr:uid="{00000000-0005-0000-0000-00008A690000}"/>
    <cellStyle name="Normal 338 3 2 4" xfId="27019" xr:uid="{00000000-0005-0000-0000-00008B690000}"/>
    <cellStyle name="Normal 338 3 3" xfId="27020" xr:uid="{00000000-0005-0000-0000-00008C690000}"/>
    <cellStyle name="Normal 338 3 3 2" xfId="27021" xr:uid="{00000000-0005-0000-0000-00008D690000}"/>
    <cellStyle name="Normal 338 3 3 2 2" xfId="27022" xr:uid="{00000000-0005-0000-0000-00008E690000}"/>
    <cellStyle name="Normal 338 3 3 3" xfId="27023" xr:uid="{00000000-0005-0000-0000-00008F690000}"/>
    <cellStyle name="Normal 338 3 4" xfId="27024" xr:uid="{00000000-0005-0000-0000-000090690000}"/>
    <cellStyle name="Normal 338 3 4 2" xfId="27025" xr:uid="{00000000-0005-0000-0000-000091690000}"/>
    <cellStyle name="Normal 338 3 4 2 2" xfId="27026" xr:uid="{00000000-0005-0000-0000-000092690000}"/>
    <cellStyle name="Normal 338 3 4 3" xfId="27027" xr:uid="{00000000-0005-0000-0000-000093690000}"/>
    <cellStyle name="Normal 338 3 5" xfId="27028" xr:uid="{00000000-0005-0000-0000-000094690000}"/>
    <cellStyle name="Normal 338 3 5 2" xfId="27029" xr:uid="{00000000-0005-0000-0000-000095690000}"/>
    <cellStyle name="Normal 338 3 5 2 2" xfId="27030" xr:uid="{00000000-0005-0000-0000-000096690000}"/>
    <cellStyle name="Normal 338 3 5 3" xfId="27031" xr:uid="{00000000-0005-0000-0000-000097690000}"/>
    <cellStyle name="Normal 338 3 6" xfId="27032" xr:uid="{00000000-0005-0000-0000-000098690000}"/>
    <cellStyle name="Normal 338 4" xfId="27033" xr:uid="{00000000-0005-0000-0000-000099690000}"/>
    <cellStyle name="Normal 338 4 2" xfId="27034" xr:uid="{00000000-0005-0000-0000-00009A690000}"/>
    <cellStyle name="Normal 338 4 2 2" xfId="27035" xr:uid="{00000000-0005-0000-0000-00009B690000}"/>
    <cellStyle name="Normal 338 4 3" xfId="27036" xr:uid="{00000000-0005-0000-0000-00009C690000}"/>
    <cellStyle name="Normal 338 5" xfId="27037" xr:uid="{00000000-0005-0000-0000-00009D690000}"/>
    <cellStyle name="Normal 338 5 2" xfId="27038" xr:uid="{00000000-0005-0000-0000-00009E690000}"/>
    <cellStyle name="Normal 338 5 2 2" xfId="27039" xr:uid="{00000000-0005-0000-0000-00009F690000}"/>
    <cellStyle name="Normal 338 5 3" xfId="27040" xr:uid="{00000000-0005-0000-0000-0000A0690000}"/>
    <cellStyle name="Normal 338 6" xfId="27041" xr:uid="{00000000-0005-0000-0000-0000A1690000}"/>
    <cellStyle name="Normal 338 6 2" xfId="27042" xr:uid="{00000000-0005-0000-0000-0000A2690000}"/>
    <cellStyle name="Normal 338 6 2 2" xfId="27043" xr:uid="{00000000-0005-0000-0000-0000A3690000}"/>
    <cellStyle name="Normal 338 6 3" xfId="27044" xr:uid="{00000000-0005-0000-0000-0000A4690000}"/>
    <cellStyle name="Normal 338 7" xfId="27045" xr:uid="{00000000-0005-0000-0000-0000A5690000}"/>
    <cellStyle name="Normal 339" xfId="27046" xr:uid="{00000000-0005-0000-0000-0000A6690000}"/>
    <cellStyle name="Normal 339 2" xfId="27047" xr:uid="{00000000-0005-0000-0000-0000A7690000}"/>
    <cellStyle name="Normal 339 2 2" xfId="27048" xr:uid="{00000000-0005-0000-0000-0000A8690000}"/>
    <cellStyle name="Normal 339 2 2 2" xfId="27049" xr:uid="{00000000-0005-0000-0000-0000A9690000}"/>
    <cellStyle name="Normal 339 2 3" xfId="27050" xr:uid="{00000000-0005-0000-0000-0000AA690000}"/>
    <cellStyle name="Normal 339 2 3 2" xfId="27051" xr:uid="{00000000-0005-0000-0000-0000AB690000}"/>
    <cellStyle name="Normal 339 2 3 2 2" xfId="27052" xr:uid="{00000000-0005-0000-0000-0000AC690000}"/>
    <cellStyle name="Normal 339 2 3 3" xfId="27053" xr:uid="{00000000-0005-0000-0000-0000AD690000}"/>
    <cellStyle name="Normal 339 2 4" xfId="27054" xr:uid="{00000000-0005-0000-0000-0000AE690000}"/>
    <cellStyle name="Normal 339 2 4 2" xfId="27055" xr:uid="{00000000-0005-0000-0000-0000AF690000}"/>
    <cellStyle name="Normal 339 2 4 2 2" xfId="27056" xr:uid="{00000000-0005-0000-0000-0000B0690000}"/>
    <cellStyle name="Normal 339 2 4 3" xfId="27057" xr:uid="{00000000-0005-0000-0000-0000B1690000}"/>
    <cellStyle name="Normal 339 2 5" xfId="27058" xr:uid="{00000000-0005-0000-0000-0000B2690000}"/>
    <cellStyle name="Normal 339 3" xfId="27059" xr:uid="{00000000-0005-0000-0000-0000B3690000}"/>
    <cellStyle name="Normal 339 3 2" xfId="27060" xr:uid="{00000000-0005-0000-0000-0000B4690000}"/>
    <cellStyle name="Normal 339 3 2 2" xfId="27061" xr:uid="{00000000-0005-0000-0000-0000B5690000}"/>
    <cellStyle name="Normal 339 3 2 2 2" xfId="27062" xr:uid="{00000000-0005-0000-0000-0000B6690000}"/>
    <cellStyle name="Normal 339 3 2 3" xfId="27063" xr:uid="{00000000-0005-0000-0000-0000B7690000}"/>
    <cellStyle name="Normal 339 3 2 3 2" xfId="27064" xr:uid="{00000000-0005-0000-0000-0000B8690000}"/>
    <cellStyle name="Normal 339 3 2 3 2 2" xfId="27065" xr:uid="{00000000-0005-0000-0000-0000B9690000}"/>
    <cellStyle name="Normal 339 3 2 3 3" xfId="27066" xr:uid="{00000000-0005-0000-0000-0000BA690000}"/>
    <cellStyle name="Normal 339 3 2 4" xfId="27067" xr:uid="{00000000-0005-0000-0000-0000BB690000}"/>
    <cellStyle name="Normal 339 3 3" xfId="27068" xr:uid="{00000000-0005-0000-0000-0000BC690000}"/>
    <cellStyle name="Normal 339 3 3 2" xfId="27069" xr:uid="{00000000-0005-0000-0000-0000BD690000}"/>
    <cellStyle name="Normal 339 3 3 2 2" xfId="27070" xr:uid="{00000000-0005-0000-0000-0000BE690000}"/>
    <cellStyle name="Normal 339 3 3 3" xfId="27071" xr:uid="{00000000-0005-0000-0000-0000BF690000}"/>
    <cellStyle name="Normal 339 3 4" xfId="27072" xr:uid="{00000000-0005-0000-0000-0000C0690000}"/>
    <cellStyle name="Normal 339 3 4 2" xfId="27073" xr:uid="{00000000-0005-0000-0000-0000C1690000}"/>
    <cellStyle name="Normal 339 3 4 2 2" xfId="27074" xr:uid="{00000000-0005-0000-0000-0000C2690000}"/>
    <cellStyle name="Normal 339 3 4 3" xfId="27075" xr:uid="{00000000-0005-0000-0000-0000C3690000}"/>
    <cellStyle name="Normal 339 3 5" xfId="27076" xr:uid="{00000000-0005-0000-0000-0000C4690000}"/>
    <cellStyle name="Normal 339 3 5 2" xfId="27077" xr:uid="{00000000-0005-0000-0000-0000C5690000}"/>
    <cellStyle name="Normal 339 3 5 2 2" xfId="27078" xr:uid="{00000000-0005-0000-0000-0000C6690000}"/>
    <cellStyle name="Normal 339 3 5 3" xfId="27079" xr:uid="{00000000-0005-0000-0000-0000C7690000}"/>
    <cellStyle name="Normal 339 3 6" xfId="27080" xr:uid="{00000000-0005-0000-0000-0000C8690000}"/>
    <cellStyle name="Normal 339 4" xfId="27081" xr:uid="{00000000-0005-0000-0000-0000C9690000}"/>
    <cellStyle name="Normal 339 4 2" xfId="27082" xr:uid="{00000000-0005-0000-0000-0000CA690000}"/>
    <cellStyle name="Normal 339 4 2 2" xfId="27083" xr:uid="{00000000-0005-0000-0000-0000CB690000}"/>
    <cellStyle name="Normal 339 4 3" xfId="27084" xr:uid="{00000000-0005-0000-0000-0000CC690000}"/>
    <cellStyle name="Normal 339 5" xfId="27085" xr:uid="{00000000-0005-0000-0000-0000CD690000}"/>
    <cellStyle name="Normal 339 5 2" xfId="27086" xr:uid="{00000000-0005-0000-0000-0000CE690000}"/>
    <cellStyle name="Normal 339 5 2 2" xfId="27087" xr:uid="{00000000-0005-0000-0000-0000CF690000}"/>
    <cellStyle name="Normal 339 5 3" xfId="27088" xr:uid="{00000000-0005-0000-0000-0000D0690000}"/>
    <cellStyle name="Normal 339 6" xfId="27089" xr:uid="{00000000-0005-0000-0000-0000D1690000}"/>
    <cellStyle name="Normal 339 6 2" xfId="27090" xr:uid="{00000000-0005-0000-0000-0000D2690000}"/>
    <cellStyle name="Normal 339 6 2 2" xfId="27091" xr:uid="{00000000-0005-0000-0000-0000D3690000}"/>
    <cellStyle name="Normal 339 6 3" xfId="27092" xr:uid="{00000000-0005-0000-0000-0000D4690000}"/>
    <cellStyle name="Normal 339 7" xfId="27093" xr:uid="{00000000-0005-0000-0000-0000D5690000}"/>
    <cellStyle name="Normal 34" xfId="27094" xr:uid="{00000000-0005-0000-0000-0000D6690000}"/>
    <cellStyle name="Normal 34 2" xfId="27095" xr:uid="{00000000-0005-0000-0000-0000D7690000}"/>
    <cellStyle name="Normal 34 2 2" xfId="27096" xr:uid="{00000000-0005-0000-0000-0000D8690000}"/>
    <cellStyle name="Normal 34 2 2 2" xfId="27097" xr:uid="{00000000-0005-0000-0000-0000D9690000}"/>
    <cellStyle name="Normal 34 2 2 2 2" xfId="27098" xr:uid="{00000000-0005-0000-0000-0000DA690000}"/>
    <cellStyle name="Normal 34 2 2 3" xfId="27099" xr:uid="{00000000-0005-0000-0000-0000DB690000}"/>
    <cellStyle name="Normal 34 2 2 3 2" xfId="27100" xr:uid="{00000000-0005-0000-0000-0000DC690000}"/>
    <cellStyle name="Normal 34 2 2 3 2 2" xfId="27101" xr:uid="{00000000-0005-0000-0000-0000DD690000}"/>
    <cellStyle name="Normal 34 2 2 3 3" xfId="27102" xr:uid="{00000000-0005-0000-0000-0000DE690000}"/>
    <cellStyle name="Normal 34 2 2 4" xfId="27103" xr:uid="{00000000-0005-0000-0000-0000DF690000}"/>
    <cellStyle name="Normal 34 2 2 4 2" xfId="27104" xr:uid="{00000000-0005-0000-0000-0000E0690000}"/>
    <cellStyle name="Normal 34 2 2 4 2 2" xfId="27105" xr:uid="{00000000-0005-0000-0000-0000E1690000}"/>
    <cellStyle name="Normal 34 2 2 4 3" xfId="27106" xr:uid="{00000000-0005-0000-0000-0000E2690000}"/>
    <cellStyle name="Normal 34 2 2 5" xfId="27107" xr:uid="{00000000-0005-0000-0000-0000E3690000}"/>
    <cellStyle name="Normal 34 2 3" xfId="27108" xr:uid="{00000000-0005-0000-0000-0000E4690000}"/>
    <cellStyle name="Normal 34 2 3 2" xfId="27109" xr:uid="{00000000-0005-0000-0000-0000E5690000}"/>
    <cellStyle name="Normal 34 2 3 2 2" xfId="27110" xr:uid="{00000000-0005-0000-0000-0000E6690000}"/>
    <cellStyle name="Normal 34 2 3 3" xfId="27111" xr:uid="{00000000-0005-0000-0000-0000E7690000}"/>
    <cellStyle name="Normal 34 2 4" xfId="27112" xr:uid="{00000000-0005-0000-0000-0000E8690000}"/>
    <cellStyle name="Normal 34 2 4 2" xfId="27113" xr:uid="{00000000-0005-0000-0000-0000E9690000}"/>
    <cellStyle name="Normal 34 2 4 2 2" xfId="27114" xr:uid="{00000000-0005-0000-0000-0000EA690000}"/>
    <cellStyle name="Normal 34 2 4 3" xfId="27115" xr:uid="{00000000-0005-0000-0000-0000EB690000}"/>
    <cellStyle name="Normal 34 2 5" xfId="27116" xr:uid="{00000000-0005-0000-0000-0000EC690000}"/>
    <cellStyle name="Normal 34 2 5 2" xfId="27117" xr:uid="{00000000-0005-0000-0000-0000ED690000}"/>
    <cellStyle name="Normal 34 2 5 2 2" xfId="27118" xr:uid="{00000000-0005-0000-0000-0000EE690000}"/>
    <cellStyle name="Normal 34 2 5 3" xfId="27119" xr:uid="{00000000-0005-0000-0000-0000EF690000}"/>
    <cellStyle name="Normal 34 2 6" xfId="27120" xr:uid="{00000000-0005-0000-0000-0000F0690000}"/>
    <cellStyle name="Normal 34 3" xfId="27121" xr:uid="{00000000-0005-0000-0000-0000F1690000}"/>
    <cellStyle name="Normal 34 3 2" xfId="27122" xr:uid="{00000000-0005-0000-0000-0000F2690000}"/>
    <cellStyle name="Normal 34 3 2 2" xfId="27123" xr:uid="{00000000-0005-0000-0000-0000F3690000}"/>
    <cellStyle name="Normal 34 3 3" xfId="27124" xr:uid="{00000000-0005-0000-0000-0000F4690000}"/>
    <cellStyle name="Normal 34 3 3 2" xfId="27125" xr:uid="{00000000-0005-0000-0000-0000F5690000}"/>
    <cellStyle name="Normal 34 3 3 2 2" xfId="27126" xr:uid="{00000000-0005-0000-0000-0000F6690000}"/>
    <cellStyle name="Normal 34 3 3 3" xfId="27127" xr:uid="{00000000-0005-0000-0000-0000F7690000}"/>
    <cellStyle name="Normal 34 3 4" xfId="27128" xr:uid="{00000000-0005-0000-0000-0000F8690000}"/>
    <cellStyle name="Normal 34 3 4 2" xfId="27129" xr:uid="{00000000-0005-0000-0000-0000F9690000}"/>
    <cellStyle name="Normal 34 3 4 2 2" xfId="27130" xr:uid="{00000000-0005-0000-0000-0000FA690000}"/>
    <cellStyle name="Normal 34 3 4 3" xfId="27131" xr:uid="{00000000-0005-0000-0000-0000FB690000}"/>
    <cellStyle name="Normal 34 3 5" xfId="27132" xr:uid="{00000000-0005-0000-0000-0000FC690000}"/>
    <cellStyle name="Normal 34 4" xfId="27133" xr:uid="{00000000-0005-0000-0000-0000FD690000}"/>
    <cellStyle name="Normal 34 4 2" xfId="27134" xr:uid="{00000000-0005-0000-0000-0000FE690000}"/>
    <cellStyle name="Normal 34 4 2 2" xfId="27135" xr:uid="{00000000-0005-0000-0000-0000FF690000}"/>
    <cellStyle name="Normal 34 4 3" xfId="27136" xr:uid="{00000000-0005-0000-0000-0000006A0000}"/>
    <cellStyle name="Normal 34 5" xfId="27137" xr:uid="{00000000-0005-0000-0000-0000016A0000}"/>
    <cellStyle name="Normal 34 5 2" xfId="27138" xr:uid="{00000000-0005-0000-0000-0000026A0000}"/>
    <cellStyle name="Normal 34 5 2 2" xfId="27139" xr:uid="{00000000-0005-0000-0000-0000036A0000}"/>
    <cellStyle name="Normal 34 5 3" xfId="27140" xr:uid="{00000000-0005-0000-0000-0000046A0000}"/>
    <cellStyle name="Normal 34 6" xfId="27141" xr:uid="{00000000-0005-0000-0000-0000056A0000}"/>
    <cellStyle name="Normal 34 6 2" xfId="27142" xr:uid="{00000000-0005-0000-0000-0000066A0000}"/>
    <cellStyle name="Normal 34 6 2 2" xfId="27143" xr:uid="{00000000-0005-0000-0000-0000076A0000}"/>
    <cellStyle name="Normal 34 6 3" xfId="27144" xr:uid="{00000000-0005-0000-0000-0000086A0000}"/>
    <cellStyle name="Normal 34 7" xfId="27145" xr:uid="{00000000-0005-0000-0000-0000096A0000}"/>
    <cellStyle name="Normal 340" xfId="27146" xr:uid="{00000000-0005-0000-0000-00000A6A0000}"/>
    <cellStyle name="Normal 340 2" xfId="27147" xr:uid="{00000000-0005-0000-0000-00000B6A0000}"/>
    <cellStyle name="Normal 340 2 2" xfId="27148" xr:uid="{00000000-0005-0000-0000-00000C6A0000}"/>
    <cellStyle name="Normal 340 2 2 2" xfId="27149" xr:uid="{00000000-0005-0000-0000-00000D6A0000}"/>
    <cellStyle name="Normal 340 2 3" xfId="27150" xr:uid="{00000000-0005-0000-0000-00000E6A0000}"/>
    <cellStyle name="Normal 340 2 3 2" xfId="27151" xr:uid="{00000000-0005-0000-0000-00000F6A0000}"/>
    <cellStyle name="Normal 340 2 3 2 2" xfId="27152" xr:uid="{00000000-0005-0000-0000-0000106A0000}"/>
    <cellStyle name="Normal 340 2 3 3" xfId="27153" xr:uid="{00000000-0005-0000-0000-0000116A0000}"/>
    <cellStyle name="Normal 340 2 4" xfId="27154" xr:uid="{00000000-0005-0000-0000-0000126A0000}"/>
    <cellStyle name="Normal 340 2 4 2" xfId="27155" xr:uid="{00000000-0005-0000-0000-0000136A0000}"/>
    <cellStyle name="Normal 340 2 4 2 2" xfId="27156" xr:uid="{00000000-0005-0000-0000-0000146A0000}"/>
    <cellStyle name="Normal 340 2 4 3" xfId="27157" xr:uid="{00000000-0005-0000-0000-0000156A0000}"/>
    <cellStyle name="Normal 340 2 5" xfId="27158" xr:uid="{00000000-0005-0000-0000-0000166A0000}"/>
    <cellStyle name="Normal 340 3" xfId="27159" xr:uid="{00000000-0005-0000-0000-0000176A0000}"/>
    <cellStyle name="Normal 340 3 2" xfId="27160" xr:uid="{00000000-0005-0000-0000-0000186A0000}"/>
    <cellStyle name="Normal 340 3 2 2" xfId="27161" xr:uid="{00000000-0005-0000-0000-0000196A0000}"/>
    <cellStyle name="Normal 340 3 2 2 2" xfId="27162" xr:uid="{00000000-0005-0000-0000-00001A6A0000}"/>
    <cellStyle name="Normal 340 3 2 3" xfId="27163" xr:uid="{00000000-0005-0000-0000-00001B6A0000}"/>
    <cellStyle name="Normal 340 3 2 3 2" xfId="27164" xr:uid="{00000000-0005-0000-0000-00001C6A0000}"/>
    <cellStyle name="Normal 340 3 2 3 2 2" xfId="27165" xr:uid="{00000000-0005-0000-0000-00001D6A0000}"/>
    <cellStyle name="Normal 340 3 2 3 3" xfId="27166" xr:uid="{00000000-0005-0000-0000-00001E6A0000}"/>
    <cellStyle name="Normal 340 3 2 4" xfId="27167" xr:uid="{00000000-0005-0000-0000-00001F6A0000}"/>
    <cellStyle name="Normal 340 3 3" xfId="27168" xr:uid="{00000000-0005-0000-0000-0000206A0000}"/>
    <cellStyle name="Normal 340 3 3 2" xfId="27169" xr:uid="{00000000-0005-0000-0000-0000216A0000}"/>
    <cellStyle name="Normal 340 3 3 2 2" xfId="27170" xr:uid="{00000000-0005-0000-0000-0000226A0000}"/>
    <cellStyle name="Normal 340 3 3 3" xfId="27171" xr:uid="{00000000-0005-0000-0000-0000236A0000}"/>
    <cellStyle name="Normal 340 3 4" xfId="27172" xr:uid="{00000000-0005-0000-0000-0000246A0000}"/>
    <cellStyle name="Normal 340 3 4 2" xfId="27173" xr:uid="{00000000-0005-0000-0000-0000256A0000}"/>
    <cellStyle name="Normal 340 3 4 2 2" xfId="27174" xr:uid="{00000000-0005-0000-0000-0000266A0000}"/>
    <cellStyle name="Normal 340 3 4 3" xfId="27175" xr:uid="{00000000-0005-0000-0000-0000276A0000}"/>
    <cellStyle name="Normal 340 3 5" xfId="27176" xr:uid="{00000000-0005-0000-0000-0000286A0000}"/>
    <cellStyle name="Normal 340 3 5 2" xfId="27177" xr:uid="{00000000-0005-0000-0000-0000296A0000}"/>
    <cellStyle name="Normal 340 3 5 2 2" xfId="27178" xr:uid="{00000000-0005-0000-0000-00002A6A0000}"/>
    <cellStyle name="Normal 340 3 5 3" xfId="27179" xr:uid="{00000000-0005-0000-0000-00002B6A0000}"/>
    <cellStyle name="Normal 340 3 6" xfId="27180" xr:uid="{00000000-0005-0000-0000-00002C6A0000}"/>
    <cellStyle name="Normal 340 4" xfId="27181" xr:uid="{00000000-0005-0000-0000-00002D6A0000}"/>
    <cellStyle name="Normal 340 4 2" xfId="27182" xr:uid="{00000000-0005-0000-0000-00002E6A0000}"/>
    <cellStyle name="Normal 340 4 2 2" xfId="27183" xr:uid="{00000000-0005-0000-0000-00002F6A0000}"/>
    <cellStyle name="Normal 340 4 3" xfId="27184" xr:uid="{00000000-0005-0000-0000-0000306A0000}"/>
    <cellStyle name="Normal 340 5" xfId="27185" xr:uid="{00000000-0005-0000-0000-0000316A0000}"/>
    <cellStyle name="Normal 340 5 2" xfId="27186" xr:uid="{00000000-0005-0000-0000-0000326A0000}"/>
    <cellStyle name="Normal 340 5 2 2" xfId="27187" xr:uid="{00000000-0005-0000-0000-0000336A0000}"/>
    <cellStyle name="Normal 340 5 3" xfId="27188" xr:uid="{00000000-0005-0000-0000-0000346A0000}"/>
    <cellStyle name="Normal 340 6" xfId="27189" xr:uid="{00000000-0005-0000-0000-0000356A0000}"/>
    <cellStyle name="Normal 340 6 2" xfId="27190" xr:uid="{00000000-0005-0000-0000-0000366A0000}"/>
    <cellStyle name="Normal 340 6 2 2" xfId="27191" xr:uid="{00000000-0005-0000-0000-0000376A0000}"/>
    <cellStyle name="Normal 340 6 3" xfId="27192" xr:uid="{00000000-0005-0000-0000-0000386A0000}"/>
    <cellStyle name="Normal 340 7" xfId="27193" xr:uid="{00000000-0005-0000-0000-0000396A0000}"/>
    <cellStyle name="Normal 341" xfId="27194" xr:uid="{00000000-0005-0000-0000-00003A6A0000}"/>
    <cellStyle name="Normal 341 2" xfId="27195" xr:uid="{00000000-0005-0000-0000-00003B6A0000}"/>
    <cellStyle name="Normal 341 2 2" xfId="27196" xr:uid="{00000000-0005-0000-0000-00003C6A0000}"/>
    <cellStyle name="Normal 341 2 2 2" xfId="27197" xr:uid="{00000000-0005-0000-0000-00003D6A0000}"/>
    <cellStyle name="Normal 341 2 3" xfId="27198" xr:uid="{00000000-0005-0000-0000-00003E6A0000}"/>
    <cellStyle name="Normal 341 2 3 2" xfId="27199" xr:uid="{00000000-0005-0000-0000-00003F6A0000}"/>
    <cellStyle name="Normal 341 2 3 2 2" xfId="27200" xr:uid="{00000000-0005-0000-0000-0000406A0000}"/>
    <cellStyle name="Normal 341 2 3 3" xfId="27201" xr:uid="{00000000-0005-0000-0000-0000416A0000}"/>
    <cellStyle name="Normal 341 2 4" xfId="27202" xr:uid="{00000000-0005-0000-0000-0000426A0000}"/>
    <cellStyle name="Normal 341 2 4 2" xfId="27203" xr:uid="{00000000-0005-0000-0000-0000436A0000}"/>
    <cellStyle name="Normal 341 2 4 2 2" xfId="27204" xr:uid="{00000000-0005-0000-0000-0000446A0000}"/>
    <cellStyle name="Normal 341 2 4 3" xfId="27205" xr:uid="{00000000-0005-0000-0000-0000456A0000}"/>
    <cellStyle name="Normal 341 2 5" xfId="27206" xr:uid="{00000000-0005-0000-0000-0000466A0000}"/>
    <cellStyle name="Normal 341 3" xfId="27207" xr:uid="{00000000-0005-0000-0000-0000476A0000}"/>
    <cellStyle name="Normal 341 3 2" xfId="27208" xr:uid="{00000000-0005-0000-0000-0000486A0000}"/>
    <cellStyle name="Normal 341 3 2 2" xfId="27209" xr:uid="{00000000-0005-0000-0000-0000496A0000}"/>
    <cellStyle name="Normal 341 3 2 2 2" xfId="27210" xr:uid="{00000000-0005-0000-0000-00004A6A0000}"/>
    <cellStyle name="Normal 341 3 2 3" xfId="27211" xr:uid="{00000000-0005-0000-0000-00004B6A0000}"/>
    <cellStyle name="Normal 341 3 2 3 2" xfId="27212" xr:uid="{00000000-0005-0000-0000-00004C6A0000}"/>
    <cellStyle name="Normal 341 3 2 3 2 2" xfId="27213" xr:uid="{00000000-0005-0000-0000-00004D6A0000}"/>
    <cellStyle name="Normal 341 3 2 3 3" xfId="27214" xr:uid="{00000000-0005-0000-0000-00004E6A0000}"/>
    <cellStyle name="Normal 341 3 2 4" xfId="27215" xr:uid="{00000000-0005-0000-0000-00004F6A0000}"/>
    <cellStyle name="Normal 341 3 3" xfId="27216" xr:uid="{00000000-0005-0000-0000-0000506A0000}"/>
    <cellStyle name="Normal 341 3 3 2" xfId="27217" xr:uid="{00000000-0005-0000-0000-0000516A0000}"/>
    <cellStyle name="Normal 341 3 3 2 2" xfId="27218" xr:uid="{00000000-0005-0000-0000-0000526A0000}"/>
    <cellStyle name="Normal 341 3 3 3" xfId="27219" xr:uid="{00000000-0005-0000-0000-0000536A0000}"/>
    <cellStyle name="Normal 341 3 4" xfId="27220" xr:uid="{00000000-0005-0000-0000-0000546A0000}"/>
    <cellStyle name="Normal 341 3 4 2" xfId="27221" xr:uid="{00000000-0005-0000-0000-0000556A0000}"/>
    <cellStyle name="Normal 341 3 4 2 2" xfId="27222" xr:uid="{00000000-0005-0000-0000-0000566A0000}"/>
    <cellStyle name="Normal 341 3 4 3" xfId="27223" xr:uid="{00000000-0005-0000-0000-0000576A0000}"/>
    <cellStyle name="Normal 341 3 5" xfId="27224" xr:uid="{00000000-0005-0000-0000-0000586A0000}"/>
    <cellStyle name="Normal 341 3 5 2" xfId="27225" xr:uid="{00000000-0005-0000-0000-0000596A0000}"/>
    <cellStyle name="Normal 341 3 5 2 2" xfId="27226" xr:uid="{00000000-0005-0000-0000-00005A6A0000}"/>
    <cellStyle name="Normal 341 3 5 3" xfId="27227" xr:uid="{00000000-0005-0000-0000-00005B6A0000}"/>
    <cellStyle name="Normal 341 3 6" xfId="27228" xr:uid="{00000000-0005-0000-0000-00005C6A0000}"/>
    <cellStyle name="Normal 341 4" xfId="27229" xr:uid="{00000000-0005-0000-0000-00005D6A0000}"/>
    <cellStyle name="Normal 341 4 2" xfId="27230" xr:uid="{00000000-0005-0000-0000-00005E6A0000}"/>
    <cellStyle name="Normal 341 4 2 2" xfId="27231" xr:uid="{00000000-0005-0000-0000-00005F6A0000}"/>
    <cellStyle name="Normal 341 4 3" xfId="27232" xr:uid="{00000000-0005-0000-0000-0000606A0000}"/>
    <cellStyle name="Normal 341 5" xfId="27233" xr:uid="{00000000-0005-0000-0000-0000616A0000}"/>
    <cellStyle name="Normal 341 5 2" xfId="27234" xr:uid="{00000000-0005-0000-0000-0000626A0000}"/>
    <cellStyle name="Normal 341 5 2 2" xfId="27235" xr:uid="{00000000-0005-0000-0000-0000636A0000}"/>
    <cellStyle name="Normal 341 5 3" xfId="27236" xr:uid="{00000000-0005-0000-0000-0000646A0000}"/>
    <cellStyle name="Normal 341 6" xfId="27237" xr:uid="{00000000-0005-0000-0000-0000656A0000}"/>
    <cellStyle name="Normal 341 6 2" xfId="27238" xr:uid="{00000000-0005-0000-0000-0000666A0000}"/>
    <cellStyle name="Normal 341 6 2 2" xfId="27239" xr:uid="{00000000-0005-0000-0000-0000676A0000}"/>
    <cellStyle name="Normal 341 6 3" xfId="27240" xr:uid="{00000000-0005-0000-0000-0000686A0000}"/>
    <cellStyle name="Normal 341 7" xfId="27241" xr:uid="{00000000-0005-0000-0000-0000696A0000}"/>
    <cellStyle name="Normal 342" xfId="27242" xr:uid="{00000000-0005-0000-0000-00006A6A0000}"/>
    <cellStyle name="Normal 342 2" xfId="27243" xr:uid="{00000000-0005-0000-0000-00006B6A0000}"/>
    <cellStyle name="Normal 342 2 2" xfId="27244" xr:uid="{00000000-0005-0000-0000-00006C6A0000}"/>
    <cellStyle name="Normal 342 2 2 2" xfId="27245" xr:uid="{00000000-0005-0000-0000-00006D6A0000}"/>
    <cellStyle name="Normal 342 2 3" xfId="27246" xr:uid="{00000000-0005-0000-0000-00006E6A0000}"/>
    <cellStyle name="Normal 342 2 3 2" xfId="27247" xr:uid="{00000000-0005-0000-0000-00006F6A0000}"/>
    <cellStyle name="Normal 342 2 3 2 2" xfId="27248" xr:uid="{00000000-0005-0000-0000-0000706A0000}"/>
    <cellStyle name="Normal 342 2 3 3" xfId="27249" xr:uid="{00000000-0005-0000-0000-0000716A0000}"/>
    <cellStyle name="Normal 342 2 4" xfId="27250" xr:uid="{00000000-0005-0000-0000-0000726A0000}"/>
    <cellStyle name="Normal 342 2 4 2" xfId="27251" xr:uid="{00000000-0005-0000-0000-0000736A0000}"/>
    <cellStyle name="Normal 342 2 4 2 2" xfId="27252" xr:uid="{00000000-0005-0000-0000-0000746A0000}"/>
    <cellStyle name="Normal 342 2 4 3" xfId="27253" xr:uid="{00000000-0005-0000-0000-0000756A0000}"/>
    <cellStyle name="Normal 342 2 5" xfId="27254" xr:uid="{00000000-0005-0000-0000-0000766A0000}"/>
    <cellStyle name="Normal 342 3" xfId="27255" xr:uid="{00000000-0005-0000-0000-0000776A0000}"/>
    <cellStyle name="Normal 342 3 2" xfId="27256" xr:uid="{00000000-0005-0000-0000-0000786A0000}"/>
    <cellStyle name="Normal 342 3 2 2" xfId="27257" xr:uid="{00000000-0005-0000-0000-0000796A0000}"/>
    <cellStyle name="Normal 342 3 2 2 2" xfId="27258" xr:uid="{00000000-0005-0000-0000-00007A6A0000}"/>
    <cellStyle name="Normal 342 3 2 3" xfId="27259" xr:uid="{00000000-0005-0000-0000-00007B6A0000}"/>
    <cellStyle name="Normal 342 3 2 3 2" xfId="27260" xr:uid="{00000000-0005-0000-0000-00007C6A0000}"/>
    <cellStyle name="Normal 342 3 2 3 2 2" xfId="27261" xr:uid="{00000000-0005-0000-0000-00007D6A0000}"/>
    <cellStyle name="Normal 342 3 2 3 3" xfId="27262" xr:uid="{00000000-0005-0000-0000-00007E6A0000}"/>
    <cellStyle name="Normal 342 3 2 4" xfId="27263" xr:uid="{00000000-0005-0000-0000-00007F6A0000}"/>
    <cellStyle name="Normal 342 3 3" xfId="27264" xr:uid="{00000000-0005-0000-0000-0000806A0000}"/>
    <cellStyle name="Normal 342 3 3 2" xfId="27265" xr:uid="{00000000-0005-0000-0000-0000816A0000}"/>
    <cellStyle name="Normal 342 3 3 2 2" xfId="27266" xr:uid="{00000000-0005-0000-0000-0000826A0000}"/>
    <cellStyle name="Normal 342 3 3 3" xfId="27267" xr:uid="{00000000-0005-0000-0000-0000836A0000}"/>
    <cellStyle name="Normal 342 3 4" xfId="27268" xr:uid="{00000000-0005-0000-0000-0000846A0000}"/>
    <cellStyle name="Normal 342 3 4 2" xfId="27269" xr:uid="{00000000-0005-0000-0000-0000856A0000}"/>
    <cellStyle name="Normal 342 3 4 2 2" xfId="27270" xr:uid="{00000000-0005-0000-0000-0000866A0000}"/>
    <cellStyle name="Normal 342 3 4 3" xfId="27271" xr:uid="{00000000-0005-0000-0000-0000876A0000}"/>
    <cellStyle name="Normal 342 3 5" xfId="27272" xr:uid="{00000000-0005-0000-0000-0000886A0000}"/>
    <cellStyle name="Normal 342 3 5 2" xfId="27273" xr:uid="{00000000-0005-0000-0000-0000896A0000}"/>
    <cellStyle name="Normal 342 3 5 2 2" xfId="27274" xr:uid="{00000000-0005-0000-0000-00008A6A0000}"/>
    <cellStyle name="Normal 342 3 5 3" xfId="27275" xr:uid="{00000000-0005-0000-0000-00008B6A0000}"/>
    <cellStyle name="Normal 342 3 6" xfId="27276" xr:uid="{00000000-0005-0000-0000-00008C6A0000}"/>
    <cellStyle name="Normal 342 4" xfId="27277" xr:uid="{00000000-0005-0000-0000-00008D6A0000}"/>
    <cellStyle name="Normal 342 4 2" xfId="27278" xr:uid="{00000000-0005-0000-0000-00008E6A0000}"/>
    <cellStyle name="Normal 342 4 2 2" xfId="27279" xr:uid="{00000000-0005-0000-0000-00008F6A0000}"/>
    <cellStyle name="Normal 342 4 3" xfId="27280" xr:uid="{00000000-0005-0000-0000-0000906A0000}"/>
    <cellStyle name="Normal 342 5" xfId="27281" xr:uid="{00000000-0005-0000-0000-0000916A0000}"/>
    <cellStyle name="Normal 342 5 2" xfId="27282" xr:uid="{00000000-0005-0000-0000-0000926A0000}"/>
    <cellStyle name="Normal 342 5 2 2" xfId="27283" xr:uid="{00000000-0005-0000-0000-0000936A0000}"/>
    <cellStyle name="Normal 342 5 3" xfId="27284" xr:uid="{00000000-0005-0000-0000-0000946A0000}"/>
    <cellStyle name="Normal 342 6" xfId="27285" xr:uid="{00000000-0005-0000-0000-0000956A0000}"/>
    <cellStyle name="Normal 342 6 2" xfId="27286" xr:uid="{00000000-0005-0000-0000-0000966A0000}"/>
    <cellStyle name="Normal 342 6 2 2" xfId="27287" xr:uid="{00000000-0005-0000-0000-0000976A0000}"/>
    <cellStyle name="Normal 342 6 3" xfId="27288" xr:uid="{00000000-0005-0000-0000-0000986A0000}"/>
    <cellStyle name="Normal 342 7" xfId="27289" xr:uid="{00000000-0005-0000-0000-0000996A0000}"/>
    <cellStyle name="Normal 343" xfId="27290" xr:uid="{00000000-0005-0000-0000-00009A6A0000}"/>
    <cellStyle name="Normal 343 2" xfId="27291" xr:uid="{00000000-0005-0000-0000-00009B6A0000}"/>
    <cellStyle name="Normal 343 2 2" xfId="27292" xr:uid="{00000000-0005-0000-0000-00009C6A0000}"/>
    <cellStyle name="Normal 343 2 2 2" xfId="27293" xr:uid="{00000000-0005-0000-0000-00009D6A0000}"/>
    <cellStyle name="Normal 343 2 3" xfId="27294" xr:uid="{00000000-0005-0000-0000-00009E6A0000}"/>
    <cellStyle name="Normal 343 2 3 2" xfId="27295" xr:uid="{00000000-0005-0000-0000-00009F6A0000}"/>
    <cellStyle name="Normal 343 2 3 2 2" xfId="27296" xr:uid="{00000000-0005-0000-0000-0000A06A0000}"/>
    <cellStyle name="Normal 343 2 3 3" xfId="27297" xr:uid="{00000000-0005-0000-0000-0000A16A0000}"/>
    <cellStyle name="Normal 343 2 4" xfId="27298" xr:uid="{00000000-0005-0000-0000-0000A26A0000}"/>
    <cellStyle name="Normal 343 2 4 2" xfId="27299" xr:uid="{00000000-0005-0000-0000-0000A36A0000}"/>
    <cellStyle name="Normal 343 2 4 2 2" xfId="27300" xr:uid="{00000000-0005-0000-0000-0000A46A0000}"/>
    <cellStyle name="Normal 343 2 4 3" xfId="27301" xr:uid="{00000000-0005-0000-0000-0000A56A0000}"/>
    <cellStyle name="Normal 343 2 5" xfId="27302" xr:uid="{00000000-0005-0000-0000-0000A66A0000}"/>
    <cellStyle name="Normal 343 3" xfId="27303" xr:uid="{00000000-0005-0000-0000-0000A76A0000}"/>
    <cellStyle name="Normal 343 3 2" xfId="27304" xr:uid="{00000000-0005-0000-0000-0000A86A0000}"/>
    <cellStyle name="Normal 343 3 2 2" xfId="27305" xr:uid="{00000000-0005-0000-0000-0000A96A0000}"/>
    <cellStyle name="Normal 343 3 2 2 2" xfId="27306" xr:uid="{00000000-0005-0000-0000-0000AA6A0000}"/>
    <cellStyle name="Normal 343 3 2 3" xfId="27307" xr:uid="{00000000-0005-0000-0000-0000AB6A0000}"/>
    <cellStyle name="Normal 343 3 2 3 2" xfId="27308" xr:uid="{00000000-0005-0000-0000-0000AC6A0000}"/>
    <cellStyle name="Normal 343 3 2 3 2 2" xfId="27309" xr:uid="{00000000-0005-0000-0000-0000AD6A0000}"/>
    <cellStyle name="Normal 343 3 2 3 3" xfId="27310" xr:uid="{00000000-0005-0000-0000-0000AE6A0000}"/>
    <cellStyle name="Normal 343 3 2 4" xfId="27311" xr:uid="{00000000-0005-0000-0000-0000AF6A0000}"/>
    <cellStyle name="Normal 343 3 3" xfId="27312" xr:uid="{00000000-0005-0000-0000-0000B06A0000}"/>
    <cellStyle name="Normal 343 3 3 2" xfId="27313" xr:uid="{00000000-0005-0000-0000-0000B16A0000}"/>
    <cellStyle name="Normal 343 3 3 2 2" xfId="27314" xr:uid="{00000000-0005-0000-0000-0000B26A0000}"/>
    <cellStyle name="Normal 343 3 3 3" xfId="27315" xr:uid="{00000000-0005-0000-0000-0000B36A0000}"/>
    <cellStyle name="Normal 343 3 4" xfId="27316" xr:uid="{00000000-0005-0000-0000-0000B46A0000}"/>
    <cellStyle name="Normal 343 3 4 2" xfId="27317" xr:uid="{00000000-0005-0000-0000-0000B56A0000}"/>
    <cellStyle name="Normal 343 3 4 2 2" xfId="27318" xr:uid="{00000000-0005-0000-0000-0000B66A0000}"/>
    <cellStyle name="Normal 343 3 4 3" xfId="27319" xr:uid="{00000000-0005-0000-0000-0000B76A0000}"/>
    <cellStyle name="Normal 343 3 5" xfId="27320" xr:uid="{00000000-0005-0000-0000-0000B86A0000}"/>
    <cellStyle name="Normal 343 3 5 2" xfId="27321" xr:uid="{00000000-0005-0000-0000-0000B96A0000}"/>
    <cellStyle name="Normal 343 3 5 2 2" xfId="27322" xr:uid="{00000000-0005-0000-0000-0000BA6A0000}"/>
    <cellStyle name="Normal 343 3 5 3" xfId="27323" xr:uid="{00000000-0005-0000-0000-0000BB6A0000}"/>
    <cellStyle name="Normal 343 3 6" xfId="27324" xr:uid="{00000000-0005-0000-0000-0000BC6A0000}"/>
    <cellStyle name="Normal 343 4" xfId="27325" xr:uid="{00000000-0005-0000-0000-0000BD6A0000}"/>
    <cellStyle name="Normal 343 4 2" xfId="27326" xr:uid="{00000000-0005-0000-0000-0000BE6A0000}"/>
    <cellStyle name="Normal 343 4 2 2" xfId="27327" xr:uid="{00000000-0005-0000-0000-0000BF6A0000}"/>
    <cellStyle name="Normal 343 4 3" xfId="27328" xr:uid="{00000000-0005-0000-0000-0000C06A0000}"/>
    <cellStyle name="Normal 343 5" xfId="27329" xr:uid="{00000000-0005-0000-0000-0000C16A0000}"/>
    <cellStyle name="Normal 343 5 2" xfId="27330" xr:uid="{00000000-0005-0000-0000-0000C26A0000}"/>
    <cellStyle name="Normal 343 5 2 2" xfId="27331" xr:uid="{00000000-0005-0000-0000-0000C36A0000}"/>
    <cellStyle name="Normal 343 5 3" xfId="27332" xr:uid="{00000000-0005-0000-0000-0000C46A0000}"/>
    <cellStyle name="Normal 343 6" xfId="27333" xr:uid="{00000000-0005-0000-0000-0000C56A0000}"/>
    <cellStyle name="Normal 343 6 2" xfId="27334" xr:uid="{00000000-0005-0000-0000-0000C66A0000}"/>
    <cellStyle name="Normal 343 6 2 2" xfId="27335" xr:uid="{00000000-0005-0000-0000-0000C76A0000}"/>
    <cellStyle name="Normal 343 6 3" xfId="27336" xr:uid="{00000000-0005-0000-0000-0000C86A0000}"/>
    <cellStyle name="Normal 343 7" xfId="27337" xr:uid="{00000000-0005-0000-0000-0000C96A0000}"/>
    <cellStyle name="Normal 344" xfId="27338" xr:uid="{00000000-0005-0000-0000-0000CA6A0000}"/>
    <cellStyle name="Normal 344 2" xfId="27339" xr:uid="{00000000-0005-0000-0000-0000CB6A0000}"/>
    <cellStyle name="Normal 344 2 2" xfId="27340" xr:uid="{00000000-0005-0000-0000-0000CC6A0000}"/>
    <cellStyle name="Normal 344 2 2 2" xfId="27341" xr:uid="{00000000-0005-0000-0000-0000CD6A0000}"/>
    <cellStyle name="Normal 344 2 3" xfId="27342" xr:uid="{00000000-0005-0000-0000-0000CE6A0000}"/>
    <cellStyle name="Normal 344 2 3 2" xfId="27343" xr:uid="{00000000-0005-0000-0000-0000CF6A0000}"/>
    <cellStyle name="Normal 344 2 3 2 2" xfId="27344" xr:uid="{00000000-0005-0000-0000-0000D06A0000}"/>
    <cellStyle name="Normal 344 2 3 3" xfId="27345" xr:uid="{00000000-0005-0000-0000-0000D16A0000}"/>
    <cellStyle name="Normal 344 2 4" xfId="27346" xr:uid="{00000000-0005-0000-0000-0000D26A0000}"/>
    <cellStyle name="Normal 344 2 4 2" xfId="27347" xr:uid="{00000000-0005-0000-0000-0000D36A0000}"/>
    <cellStyle name="Normal 344 2 4 2 2" xfId="27348" xr:uid="{00000000-0005-0000-0000-0000D46A0000}"/>
    <cellStyle name="Normal 344 2 4 3" xfId="27349" xr:uid="{00000000-0005-0000-0000-0000D56A0000}"/>
    <cellStyle name="Normal 344 2 5" xfId="27350" xr:uid="{00000000-0005-0000-0000-0000D66A0000}"/>
    <cellStyle name="Normal 344 3" xfId="27351" xr:uid="{00000000-0005-0000-0000-0000D76A0000}"/>
    <cellStyle name="Normal 344 3 2" xfId="27352" xr:uid="{00000000-0005-0000-0000-0000D86A0000}"/>
    <cellStyle name="Normal 344 3 2 2" xfId="27353" xr:uid="{00000000-0005-0000-0000-0000D96A0000}"/>
    <cellStyle name="Normal 344 3 2 2 2" xfId="27354" xr:uid="{00000000-0005-0000-0000-0000DA6A0000}"/>
    <cellStyle name="Normal 344 3 2 3" xfId="27355" xr:uid="{00000000-0005-0000-0000-0000DB6A0000}"/>
    <cellStyle name="Normal 344 3 2 3 2" xfId="27356" xr:uid="{00000000-0005-0000-0000-0000DC6A0000}"/>
    <cellStyle name="Normal 344 3 2 3 2 2" xfId="27357" xr:uid="{00000000-0005-0000-0000-0000DD6A0000}"/>
    <cellStyle name="Normal 344 3 2 3 3" xfId="27358" xr:uid="{00000000-0005-0000-0000-0000DE6A0000}"/>
    <cellStyle name="Normal 344 3 2 4" xfId="27359" xr:uid="{00000000-0005-0000-0000-0000DF6A0000}"/>
    <cellStyle name="Normal 344 3 3" xfId="27360" xr:uid="{00000000-0005-0000-0000-0000E06A0000}"/>
    <cellStyle name="Normal 344 3 3 2" xfId="27361" xr:uid="{00000000-0005-0000-0000-0000E16A0000}"/>
    <cellStyle name="Normal 344 3 3 2 2" xfId="27362" xr:uid="{00000000-0005-0000-0000-0000E26A0000}"/>
    <cellStyle name="Normal 344 3 3 3" xfId="27363" xr:uid="{00000000-0005-0000-0000-0000E36A0000}"/>
    <cellStyle name="Normal 344 3 4" xfId="27364" xr:uid="{00000000-0005-0000-0000-0000E46A0000}"/>
    <cellStyle name="Normal 344 3 4 2" xfId="27365" xr:uid="{00000000-0005-0000-0000-0000E56A0000}"/>
    <cellStyle name="Normal 344 3 4 2 2" xfId="27366" xr:uid="{00000000-0005-0000-0000-0000E66A0000}"/>
    <cellStyle name="Normal 344 3 4 3" xfId="27367" xr:uid="{00000000-0005-0000-0000-0000E76A0000}"/>
    <cellStyle name="Normal 344 3 5" xfId="27368" xr:uid="{00000000-0005-0000-0000-0000E86A0000}"/>
    <cellStyle name="Normal 344 3 5 2" xfId="27369" xr:uid="{00000000-0005-0000-0000-0000E96A0000}"/>
    <cellStyle name="Normal 344 3 5 2 2" xfId="27370" xr:uid="{00000000-0005-0000-0000-0000EA6A0000}"/>
    <cellStyle name="Normal 344 3 5 3" xfId="27371" xr:uid="{00000000-0005-0000-0000-0000EB6A0000}"/>
    <cellStyle name="Normal 344 3 6" xfId="27372" xr:uid="{00000000-0005-0000-0000-0000EC6A0000}"/>
    <cellStyle name="Normal 344 4" xfId="27373" xr:uid="{00000000-0005-0000-0000-0000ED6A0000}"/>
    <cellStyle name="Normal 344 4 2" xfId="27374" xr:uid="{00000000-0005-0000-0000-0000EE6A0000}"/>
    <cellStyle name="Normal 344 4 2 2" xfId="27375" xr:uid="{00000000-0005-0000-0000-0000EF6A0000}"/>
    <cellStyle name="Normal 344 4 3" xfId="27376" xr:uid="{00000000-0005-0000-0000-0000F06A0000}"/>
    <cellStyle name="Normal 344 5" xfId="27377" xr:uid="{00000000-0005-0000-0000-0000F16A0000}"/>
    <cellStyle name="Normal 344 5 2" xfId="27378" xr:uid="{00000000-0005-0000-0000-0000F26A0000}"/>
    <cellStyle name="Normal 344 5 2 2" xfId="27379" xr:uid="{00000000-0005-0000-0000-0000F36A0000}"/>
    <cellStyle name="Normal 344 5 3" xfId="27380" xr:uid="{00000000-0005-0000-0000-0000F46A0000}"/>
    <cellStyle name="Normal 344 6" xfId="27381" xr:uid="{00000000-0005-0000-0000-0000F56A0000}"/>
    <cellStyle name="Normal 344 6 2" xfId="27382" xr:uid="{00000000-0005-0000-0000-0000F66A0000}"/>
    <cellStyle name="Normal 344 6 2 2" xfId="27383" xr:uid="{00000000-0005-0000-0000-0000F76A0000}"/>
    <cellStyle name="Normal 344 6 3" xfId="27384" xr:uid="{00000000-0005-0000-0000-0000F86A0000}"/>
    <cellStyle name="Normal 344 7" xfId="27385" xr:uid="{00000000-0005-0000-0000-0000F96A0000}"/>
    <cellStyle name="Normal 345" xfId="27386" xr:uid="{00000000-0005-0000-0000-0000FA6A0000}"/>
    <cellStyle name="Normal 345 2" xfId="27387" xr:uid="{00000000-0005-0000-0000-0000FB6A0000}"/>
    <cellStyle name="Normal 345 2 2" xfId="27388" xr:uid="{00000000-0005-0000-0000-0000FC6A0000}"/>
    <cellStyle name="Normal 345 2 2 2" xfId="27389" xr:uid="{00000000-0005-0000-0000-0000FD6A0000}"/>
    <cellStyle name="Normal 345 2 3" xfId="27390" xr:uid="{00000000-0005-0000-0000-0000FE6A0000}"/>
    <cellStyle name="Normal 345 2 3 2" xfId="27391" xr:uid="{00000000-0005-0000-0000-0000FF6A0000}"/>
    <cellStyle name="Normal 345 2 3 2 2" xfId="27392" xr:uid="{00000000-0005-0000-0000-0000006B0000}"/>
    <cellStyle name="Normal 345 2 3 3" xfId="27393" xr:uid="{00000000-0005-0000-0000-0000016B0000}"/>
    <cellStyle name="Normal 345 2 4" xfId="27394" xr:uid="{00000000-0005-0000-0000-0000026B0000}"/>
    <cellStyle name="Normal 345 2 4 2" xfId="27395" xr:uid="{00000000-0005-0000-0000-0000036B0000}"/>
    <cellStyle name="Normal 345 2 4 2 2" xfId="27396" xr:uid="{00000000-0005-0000-0000-0000046B0000}"/>
    <cellStyle name="Normal 345 2 4 3" xfId="27397" xr:uid="{00000000-0005-0000-0000-0000056B0000}"/>
    <cellStyle name="Normal 345 2 5" xfId="27398" xr:uid="{00000000-0005-0000-0000-0000066B0000}"/>
    <cellStyle name="Normal 345 3" xfId="27399" xr:uid="{00000000-0005-0000-0000-0000076B0000}"/>
    <cellStyle name="Normal 345 3 2" xfId="27400" xr:uid="{00000000-0005-0000-0000-0000086B0000}"/>
    <cellStyle name="Normal 345 3 2 2" xfId="27401" xr:uid="{00000000-0005-0000-0000-0000096B0000}"/>
    <cellStyle name="Normal 345 3 2 2 2" xfId="27402" xr:uid="{00000000-0005-0000-0000-00000A6B0000}"/>
    <cellStyle name="Normal 345 3 2 3" xfId="27403" xr:uid="{00000000-0005-0000-0000-00000B6B0000}"/>
    <cellStyle name="Normal 345 3 2 3 2" xfId="27404" xr:uid="{00000000-0005-0000-0000-00000C6B0000}"/>
    <cellStyle name="Normal 345 3 2 3 2 2" xfId="27405" xr:uid="{00000000-0005-0000-0000-00000D6B0000}"/>
    <cellStyle name="Normal 345 3 2 3 3" xfId="27406" xr:uid="{00000000-0005-0000-0000-00000E6B0000}"/>
    <cellStyle name="Normal 345 3 2 4" xfId="27407" xr:uid="{00000000-0005-0000-0000-00000F6B0000}"/>
    <cellStyle name="Normal 345 3 3" xfId="27408" xr:uid="{00000000-0005-0000-0000-0000106B0000}"/>
    <cellStyle name="Normal 345 3 3 2" xfId="27409" xr:uid="{00000000-0005-0000-0000-0000116B0000}"/>
    <cellStyle name="Normal 345 3 3 2 2" xfId="27410" xr:uid="{00000000-0005-0000-0000-0000126B0000}"/>
    <cellStyle name="Normal 345 3 3 3" xfId="27411" xr:uid="{00000000-0005-0000-0000-0000136B0000}"/>
    <cellStyle name="Normal 345 3 4" xfId="27412" xr:uid="{00000000-0005-0000-0000-0000146B0000}"/>
    <cellStyle name="Normal 345 3 4 2" xfId="27413" xr:uid="{00000000-0005-0000-0000-0000156B0000}"/>
    <cellStyle name="Normal 345 3 4 2 2" xfId="27414" xr:uid="{00000000-0005-0000-0000-0000166B0000}"/>
    <cellStyle name="Normal 345 3 4 3" xfId="27415" xr:uid="{00000000-0005-0000-0000-0000176B0000}"/>
    <cellStyle name="Normal 345 3 5" xfId="27416" xr:uid="{00000000-0005-0000-0000-0000186B0000}"/>
    <cellStyle name="Normal 345 3 5 2" xfId="27417" xr:uid="{00000000-0005-0000-0000-0000196B0000}"/>
    <cellStyle name="Normal 345 3 5 2 2" xfId="27418" xr:uid="{00000000-0005-0000-0000-00001A6B0000}"/>
    <cellStyle name="Normal 345 3 5 3" xfId="27419" xr:uid="{00000000-0005-0000-0000-00001B6B0000}"/>
    <cellStyle name="Normal 345 3 6" xfId="27420" xr:uid="{00000000-0005-0000-0000-00001C6B0000}"/>
    <cellStyle name="Normal 345 4" xfId="27421" xr:uid="{00000000-0005-0000-0000-00001D6B0000}"/>
    <cellStyle name="Normal 345 4 2" xfId="27422" xr:uid="{00000000-0005-0000-0000-00001E6B0000}"/>
    <cellStyle name="Normal 345 4 2 2" xfId="27423" xr:uid="{00000000-0005-0000-0000-00001F6B0000}"/>
    <cellStyle name="Normal 345 4 3" xfId="27424" xr:uid="{00000000-0005-0000-0000-0000206B0000}"/>
    <cellStyle name="Normal 345 5" xfId="27425" xr:uid="{00000000-0005-0000-0000-0000216B0000}"/>
    <cellStyle name="Normal 345 5 2" xfId="27426" xr:uid="{00000000-0005-0000-0000-0000226B0000}"/>
    <cellStyle name="Normal 345 5 2 2" xfId="27427" xr:uid="{00000000-0005-0000-0000-0000236B0000}"/>
    <cellStyle name="Normal 345 5 3" xfId="27428" xr:uid="{00000000-0005-0000-0000-0000246B0000}"/>
    <cellStyle name="Normal 345 6" xfId="27429" xr:uid="{00000000-0005-0000-0000-0000256B0000}"/>
    <cellStyle name="Normal 345 6 2" xfId="27430" xr:uid="{00000000-0005-0000-0000-0000266B0000}"/>
    <cellStyle name="Normal 345 6 2 2" xfId="27431" xr:uid="{00000000-0005-0000-0000-0000276B0000}"/>
    <cellStyle name="Normal 345 6 3" xfId="27432" xr:uid="{00000000-0005-0000-0000-0000286B0000}"/>
    <cellStyle name="Normal 345 7" xfId="27433" xr:uid="{00000000-0005-0000-0000-0000296B0000}"/>
    <cellStyle name="Normal 346" xfId="27434" xr:uid="{00000000-0005-0000-0000-00002A6B0000}"/>
    <cellStyle name="Normal 346 2" xfId="71" xr:uid="{00000000-0005-0000-0000-000047000000}"/>
    <cellStyle name="Normal 346 2 2" xfId="27435" xr:uid="{00000000-0005-0000-0000-00002B6B0000}"/>
    <cellStyle name="Normal 346 2 2 2" xfId="27436" xr:uid="{00000000-0005-0000-0000-00002C6B0000}"/>
    <cellStyle name="Normal 346 2 3" xfId="27437" xr:uid="{00000000-0005-0000-0000-00002D6B0000}"/>
    <cellStyle name="Normal 346 2 3 2" xfId="27438" xr:uid="{00000000-0005-0000-0000-00002E6B0000}"/>
    <cellStyle name="Normal 346 2 3 2 2" xfId="27439" xr:uid="{00000000-0005-0000-0000-00002F6B0000}"/>
    <cellStyle name="Normal 346 2 3 3" xfId="27440" xr:uid="{00000000-0005-0000-0000-0000306B0000}"/>
    <cellStyle name="Normal 346 2 4" xfId="27441" xr:uid="{00000000-0005-0000-0000-0000316B0000}"/>
    <cellStyle name="Normal 346 2 4 2" xfId="27442" xr:uid="{00000000-0005-0000-0000-0000326B0000}"/>
    <cellStyle name="Normal 346 2 4 2 2" xfId="27443" xr:uid="{00000000-0005-0000-0000-0000336B0000}"/>
    <cellStyle name="Normal 346 2 4 3" xfId="27444" xr:uid="{00000000-0005-0000-0000-0000346B0000}"/>
    <cellStyle name="Normal 346 2 5" xfId="27445" xr:uid="{00000000-0005-0000-0000-0000356B0000}"/>
    <cellStyle name="Normal 346 3" xfId="27446" xr:uid="{00000000-0005-0000-0000-0000366B0000}"/>
    <cellStyle name="Normal 346 3 2" xfId="27447" xr:uid="{00000000-0005-0000-0000-0000376B0000}"/>
    <cellStyle name="Normal 346 3 2 2" xfId="27448" xr:uid="{00000000-0005-0000-0000-0000386B0000}"/>
    <cellStyle name="Normal 346 3 2 2 2" xfId="27449" xr:uid="{00000000-0005-0000-0000-0000396B0000}"/>
    <cellStyle name="Normal 346 3 2 3" xfId="27450" xr:uid="{00000000-0005-0000-0000-00003A6B0000}"/>
    <cellStyle name="Normal 346 3 2 3 2" xfId="27451" xr:uid="{00000000-0005-0000-0000-00003B6B0000}"/>
    <cellStyle name="Normal 346 3 2 3 2 2" xfId="27452" xr:uid="{00000000-0005-0000-0000-00003C6B0000}"/>
    <cellStyle name="Normal 346 3 2 3 3" xfId="27453" xr:uid="{00000000-0005-0000-0000-00003D6B0000}"/>
    <cellStyle name="Normal 346 3 2 4" xfId="27454" xr:uid="{00000000-0005-0000-0000-00003E6B0000}"/>
    <cellStyle name="Normal 346 3 3" xfId="27455" xr:uid="{00000000-0005-0000-0000-00003F6B0000}"/>
    <cellStyle name="Normal 346 3 3 2" xfId="27456" xr:uid="{00000000-0005-0000-0000-0000406B0000}"/>
    <cellStyle name="Normal 346 3 3 2 2" xfId="27457" xr:uid="{00000000-0005-0000-0000-0000416B0000}"/>
    <cellStyle name="Normal 346 3 3 3" xfId="27458" xr:uid="{00000000-0005-0000-0000-0000426B0000}"/>
    <cellStyle name="Normal 346 3 4" xfId="27459" xr:uid="{00000000-0005-0000-0000-0000436B0000}"/>
    <cellStyle name="Normal 346 3 4 2" xfId="27460" xr:uid="{00000000-0005-0000-0000-0000446B0000}"/>
    <cellStyle name="Normal 346 3 4 2 2" xfId="27461" xr:uid="{00000000-0005-0000-0000-0000456B0000}"/>
    <cellStyle name="Normal 346 3 4 3" xfId="27462" xr:uid="{00000000-0005-0000-0000-0000466B0000}"/>
    <cellStyle name="Normal 346 3 5" xfId="27463" xr:uid="{00000000-0005-0000-0000-0000476B0000}"/>
    <cellStyle name="Normal 346 3 5 2" xfId="27464" xr:uid="{00000000-0005-0000-0000-0000486B0000}"/>
    <cellStyle name="Normal 346 3 5 2 2" xfId="27465" xr:uid="{00000000-0005-0000-0000-0000496B0000}"/>
    <cellStyle name="Normal 346 3 5 3" xfId="27466" xr:uid="{00000000-0005-0000-0000-00004A6B0000}"/>
    <cellStyle name="Normal 346 3 6" xfId="27467" xr:uid="{00000000-0005-0000-0000-00004B6B0000}"/>
    <cellStyle name="Normal 346 4" xfId="27468" xr:uid="{00000000-0005-0000-0000-00004C6B0000}"/>
    <cellStyle name="Normal 346 4 2" xfId="27469" xr:uid="{00000000-0005-0000-0000-00004D6B0000}"/>
    <cellStyle name="Normal 346 4 2 2" xfId="27470" xr:uid="{00000000-0005-0000-0000-00004E6B0000}"/>
    <cellStyle name="Normal 346 4 3" xfId="27471" xr:uid="{00000000-0005-0000-0000-00004F6B0000}"/>
    <cellStyle name="Normal 346 5" xfId="27472" xr:uid="{00000000-0005-0000-0000-0000506B0000}"/>
    <cellStyle name="Normal 346 5 2" xfId="27473" xr:uid="{00000000-0005-0000-0000-0000516B0000}"/>
    <cellStyle name="Normal 346 5 2 2" xfId="27474" xr:uid="{00000000-0005-0000-0000-0000526B0000}"/>
    <cellStyle name="Normal 346 5 3" xfId="27475" xr:uid="{00000000-0005-0000-0000-0000536B0000}"/>
    <cellStyle name="Normal 346 6" xfId="27476" xr:uid="{00000000-0005-0000-0000-0000546B0000}"/>
    <cellStyle name="Normal 346 6 2" xfId="27477" xr:uid="{00000000-0005-0000-0000-0000556B0000}"/>
    <cellStyle name="Normal 346 6 2 2" xfId="27478" xr:uid="{00000000-0005-0000-0000-0000566B0000}"/>
    <cellStyle name="Normal 346 6 3" xfId="27479" xr:uid="{00000000-0005-0000-0000-0000576B0000}"/>
    <cellStyle name="Normal 346 7" xfId="27480" xr:uid="{00000000-0005-0000-0000-0000586B0000}"/>
    <cellStyle name="Normal 347" xfId="27481" xr:uid="{00000000-0005-0000-0000-0000596B0000}"/>
    <cellStyle name="Normal 347 2" xfId="27482" xr:uid="{00000000-0005-0000-0000-00005A6B0000}"/>
    <cellStyle name="Normal 347 2 2" xfId="27483" xr:uid="{00000000-0005-0000-0000-00005B6B0000}"/>
    <cellStyle name="Normal 347 2 2 2" xfId="27484" xr:uid="{00000000-0005-0000-0000-00005C6B0000}"/>
    <cellStyle name="Normal 347 2 3" xfId="27485" xr:uid="{00000000-0005-0000-0000-00005D6B0000}"/>
    <cellStyle name="Normal 347 2 3 2" xfId="27486" xr:uid="{00000000-0005-0000-0000-00005E6B0000}"/>
    <cellStyle name="Normal 347 2 3 2 2" xfId="27487" xr:uid="{00000000-0005-0000-0000-00005F6B0000}"/>
    <cellStyle name="Normal 347 2 3 3" xfId="27488" xr:uid="{00000000-0005-0000-0000-0000606B0000}"/>
    <cellStyle name="Normal 347 2 4" xfId="27489" xr:uid="{00000000-0005-0000-0000-0000616B0000}"/>
    <cellStyle name="Normal 347 2 4 2" xfId="27490" xr:uid="{00000000-0005-0000-0000-0000626B0000}"/>
    <cellStyle name="Normal 347 2 4 2 2" xfId="27491" xr:uid="{00000000-0005-0000-0000-0000636B0000}"/>
    <cellStyle name="Normal 347 2 4 3" xfId="27492" xr:uid="{00000000-0005-0000-0000-0000646B0000}"/>
    <cellStyle name="Normal 347 2 5" xfId="27493" xr:uid="{00000000-0005-0000-0000-0000656B0000}"/>
    <cellStyle name="Normal 347 3" xfId="27494" xr:uid="{00000000-0005-0000-0000-0000666B0000}"/>
    <cellStyle name="Normal 347 3 2" xfId="27495" xr:uid="{00000000-0005-0000-0000-0000676B0000}"/>
    <cellStyle name="Normal 347 3 2 2" xfId="27496" xr:uid="{00000000-0005-0000-0000-0000686B0000}"/>
    <cellStyle name="Normal 347 3 2 2 2" xfId="27497" xr:uid="{00000000-0005-0000-0000-0000696B0000}"/>
    <cellStyle name="Normal 347 3 2 3" xfId="27498" xr:uid="{00000000-0005-0000-0000-00006A6B0000}"/>
    <cellStyle name="Normal 347 3 2 3 2" xfId="27499" xr:uid="{00000000-0005-0000-0000-00006B6B0000}"/>
    <cellStyle name="Normal 347 3 2 3 2 2" xfId="27500" xr:uid="{00000000-0005-0000-0000-00006C6B0000}"/>
    <cellStyle name="Normal 347 3 2 3 3" xfId="27501" xr:uid="{00000000-0005-0000-0000-00006D6B0000}"/>
    <cellStyle name="Normal 347 3 2 4" xfId="27502" xr:uid="{00000000-0005-0000-0000-00006E6B0000}"/>
    <cellStyle name="Normal 347 3 3" xfId="27503" xr:uid="{00000000-0005-0000-0000-00006F6B0000}"/>
    <cellStyle name="Normal 347 3 3 2" xfId="27504" xr:uid="{00000000-0005-0000-0000-0000706B0000}"/>
    <cellStyle name="Normal 347 3 3 2 2" xfId="27505" xr:uid="{00000000-0005-0000-0000-0000716B0000}"/>
    <cellStyle name="Normal 347 3 3 3" xfId="27506" xr:uid="{00000000-0005-0000-0000-0000726B0000}"/>
    <cellStyle name="Normal 347 3 4" xfId="27507" xr:uid="{00000000-0005-0000-0000-0000736B0000}"/>
    <cellStyle name="Normal 347 3 4 2" xfId="27508" xr:uid="{00000000-0005-0000-0000-0000746B0000}"/>
    <cellStyle name="Normal 347 3 4 2 2" xfId="27509" xr:uid="{00000000-0005-0000-0000-0000756B0000}"/>
    <cellStyle name="Normal 347 3 4 3" xfId="27510" xr:uid="{00000000-0005-0000-0000-0000766B0000}"/>
    <cellStyle name="Normal 347 3 5" xfId="27511" xr:uid="{00000000-0005-0000-0000-0000776B0000}"/>
    <cellStyle name="Normal 347 3 5 2" xfId="27512" xr:uid="{00000000-0005-0000-0000-0000786B0000}"/>
    <cellStyle name="Normal 347 3 5 2 2" xfId="27513" xr:uid="{00000000-0005-0000-0000-0000796B0000}"/>
    <cellStyle name="Normal 347 3 5 3" xfId="27514" xr:uid="{00000000-0005-0000-0000-00007A6B0000}"/>
    <cellStyle name="Normal 347 3 6" xfId="27515" xr:uid="{00000000-0005-0000-0000-00007B6B0000}"/>
    <cellStyle name="Normal 347 4" xfId="27516" xr:uid="{00000000-0005-0000-0000-00007C6B0000}"/>
    <cellStyle name="Normal 347 4 2" xfId="27517" xr:uid="{00000000-0005-0000-0000-00007D6B0000}"/>
    <cellStyle name="Normal 347 4 2 2" xfId="27518" xr:uid="{00000000-0005-0000-0000-00007E6B0000}"/>
    <cellStyle name="Normal 347 4 3" xfId="27519" xr:uid="{00000000-0005-0000-0000-00007F6B0000}"/>
    <cellStyle name="Normal 347 5" xfId="27520" xr:uid="{00000000-0005-0000-0000-0000806B0000}"/>
    <cellStyle name="Normal 347 5 2" xfId="27521" xr:uid="{00000000-0005-0000-0000-0000816B0000}"/>
    <cellStyle name="Normal 347 5 2 2" xfId="27522" xr:uid="{00000000-0005-0000-0000-0000826B0000}"/>
    <cellStyle name="Normal 347 5 3" xfId="27523" xr:uid="{00000000-0005-0000-0000-0000836B0000}"/>
    <cellStyle name="Normal 347 6" xfId="27524" xr:uid="{00000000-0005-0000-0000-0000846B0000}"/>
    <cellStyle name="Normal 347 6 2" xfId="27525" xr:uid="{00000000-0005-0000-0000-0000856B0000}"/>
    <cellStyle name="Normal 347 6 2 2" xfId="27526" xr:uid="{00000000-0005-0000-0000-0000866B0000}"/>
    <cellStyle name="Normal 347 6 3" xfId="27527" xr:uid="{00000000-0005-0000-0000-0000876B0000}"/>
    <cellStyle name="Normal 347 7" xfId="27528" xr:uid="{00000000-0005-0000-0000-0000886B0000}"/>
    <cellStyle name="Normal 348" xfId="27529" xr:uid="{00000000-0005-0000-0000-0000896B0000}"/>
    <cellStyle name="Normal 348 2" xfId="72" xr:uid="{00000000-0005-0000-0000-000048000000}"/>
    <cellStyle name="Normal 348 2 2" xfId="27530" xr:uid="{00000000-0005-0000-0000-00008A6B0000}"/>
    <cellStyle name="Normal 348 2 2 2" xfId="27531" xr:uid="{00000000-0005-0000-0000-00008B6B0000}"/>
    <cellStyle name="Normal 348 2 3" xfId="27532" xr:uid="{00000000-0005-0000-0000-00008C6B0000}"/>
    <cellStyle name="Normal 348 2 3 2" xfId="27533" xr:uid="{00000000-0005-0000-0000-00008D6B0000}"/>
    <cellStyle name="Normal 348 2 3 2 2" xfId="27534" xr:uid="{00000000-0005-0000-0000-00008E6B0000}"/>
    <cellStyle name="Normal 348 2 3 3" xfId="27535" xr:uid="{00000000-0005-0000-0000-00008F6B0000}"/>
    <cellStyle name="Normal 348 2 4" xfId="27536" xr:uid="{00000000-0005-0000-0000-0000906B0000}"/>
    <cellStyle name="Normal 348 2 4 2" xfId="27537" xr:uid="{00000000-0005-0000-0000-0000916B0000}"/>
    <cellStyle name="Normal 348 2 4 2 2" xfId="27538" xr:uid="{00000000-0005-0000-0000-0000926B0000}"/>
    <cellStyle name="Normal 348 2 4 3" xfId="27539" xr:uid="{00000000-0005-0000-0000-0000936B0000}"/>
    <cellStyle name="Normal 348 2 5" xfId="27540" xr:uid="{00000000-0005-0000-0000-0000946B0000}"/>
    <cellStyle name="Normal 348 3" xfId="27541" xr:uid="{00000000-0005-0000-0000-0000956B0000}"/>
    <cellStyle name="Normal 348 3 2" xfId="27542" xr:uid="{00000000-0005-0000-0000-0000966B0000}"/>
    <cellStyle name="Normal 348 3 2 2" xfId="27543" xr:uid="{00000000-0005-0000-0000-0000976B0000}"/>
    <cellStyle name="Normal 348 3 2 2 2" xfId="27544" xr:uid="{00000000-0005-0000-0000-0000986B0000}"/>
    <cellStyle name="Normal 348 3 2 3" xfId="27545" xr:uid="{00000000-0005-0000-0000-0000996B0000}"/>
    <cellStyle name="Normal 348 3 2 3 2" xfId="27546" xr:uid="{00000000-0005-0000-0000-00009A6B0000}"/>
    <cellStyle name="Normal 348 3 2 3 2 2" xfId="27547" xr:uid="{00000000-0005-0000-0000-00009B6B0000}"/>
    <cellStyle name="Normal 348 3 2 3 3" xfId="27548" xr:uid="{00000000-0005-0000-0000-00009C6B0000}"/>
    <cellStyle name="Normal 348 3 2 4" xfId="27549" xr:uid="{00000000-0005-0000-0000-00009D6B0000}"/>
    <cellStyle name="Normal 348 3 3" xfId="27550" xr:uid="{00000000-0005-0000-0000-00009E6B0000}"/>
    <cellStyle name="Normal 348 3 3 2" xfId="27551" xr:uid="{00000000-0005-0000-0000-00009F6B0000}"/>
    <cellStyle name="Normal 348 3 3 2 2" xfId="27552" xr:uid="{00000000-0005-0000-0000-0000A06B0000}"/>
    <cellStyle name="Normal 348 3 3 3" xfId="27553" xr:uid="{00000000-0005-0000-0000-0000A16B0000}"/>
    <cellStyle name="Normal 348 3 4" xfId="27554" xr:uid="{00000000-0005-0000-0000-0000A26B0000}"/>
    <cellStyle name="Normal 348 3 4 2" xfId="27555" xr:uid="{00000000-0005-0000-0000-0000A36B0000}"/>
    <cellStyle name="Normal 348 3 4 2 2" xfId="27556" xr:uid="{00000000-0005-0000-0000-0000A46B0000}"/>
    <cellStyle name="Normal 348 3 4 3" xfId="27557" xr:uid="{00000000-0005-0000-0000-0000A56B0000}"/>
    <cellStyle name="Normal 348 3 5" xfId="27558" xr:uid="{00000000-0005-0000-0000-0000A66B0000}"/>
    <cellStyle name="Normal 348 3 5 2" xfId="27559" xr:uid="{00000000-0005-0000-0000-0000A76B0000}"/>
    <cellStyle name="Normal 348 3 5 2 2" xfId="27560" xr:uid="{00000000-0005-0000-0000-0000A86B0000}"/>
    <cellStyle name="Normal 348 3 5 3" xfId="27561" xr:uid="{00000000-0005-0000-0000-0000A96B0000}"/>
    <cellStyle name="Normal 348 3 6" xfId="27562" xr:uid="{00000000-0005-0000-0000-0000AA6B0000}"/>
    <cellStyle name="Normal 348 4" xfId="27563" xr:uid="{00000000-0005-0000-0000-0000AB6B0000}"/>
    <cellStyle name="Normal 348 4 2" xfId="27564" xr:uid="{00000000-0005-0000-0000-0000AC6B0000}"/>
    <cellStyle name="Normal 348 4 2 2" xfId="27565" xr:uid="{00000000-0005-0000-0000-0000AD6B0000}"/>
    <cellStyle name="Normal 348 4 3" xfId="27566" xr:uid="{00000000-0005-0000-0000-0000AE6B0000}"/>
    <cellStyle name="Normal 348 5" xfId="27567" xr:uid="{00000000-0005-0000-0000-0000AF6B0000}"/>
    <cellStyle name="Normal 348 5 2" xfId="27568" xr:uid="{00000000-0005-0000-0000-0000B06B0000}"/>
    <cellStyle name="Normal 348 5 2 2" xfId="27569" xr:uid="{00000000-0005-0000-0000-0000B16B0000}"/>
    <cellStyle name="Normal 348 5 3" xfId="27570" xr:uid="{00000000-0005-0000-0000-0000B26B0000}"/>
    <cellStyle name="Normal 348 6" xfId="27571" xr:uid="{00000000-0005-0000-0000-0000B36B0000}"/>
    <cellStyle name="Normal 348 6 2" xfId="27572" xr:uid="{00000000-0005-0000-0000-0000B46B0000}"/>
    <cellStyle name="Normal 348 6 2 2" xfId="27573" xr:uid="{00000000-0005-0000-0000-0000B56B0000}"/>
    <cellStyle name="Normal 348 6 3" xfId="27574" xr:uid="{00000000-0005-0000-0000-0000B66B0000}"/>
    <cellStyle name="Normal 348 7" xfId="27575" xr:uid="{00000000-0005-0000-0000-0000B76B0000}"/>
    <cellStyle name="Normal 349" xfId="27576" xr:uid="{00000000-0005-0000-0000-0000B86B0000}"/>
    <cellStyle name="Normal 349 2" xfId="27577" xr:uid="{00000000-0005-0000-0000-0000B96B0000}"/>
    <cellStyle name="Normal 349 2 2" xfId="27578" xr:uid="{00000000-0005-0000-0000-0000BA6B0000}"/>
    <cellStyle name="Normal 349 2 2 2" xfId="27579" xr:uid="{00000000-0005-0000-0000-0000BB6B0000}"/>
    <cellStyle name="Normal 349 2 3" xfId="27580" xr:uid="{00000000-0005-0000-0000-0000BC6B0000}"/>
    <cellStyle name="Normal 349 2 3 2" xfId="27581" xr:uid="{00000000-0005-0000-0000-0000BD6B0000}"/>
    <cellStyle name="Normal 349 2 3 2 2" xfId="27582" xr:uid="{00000000-0005-0000-0000-0000BE6B0000}"/>
    <cellStyle name="Normal 349 2 3 3" xfId="27583" xr:uid="{00000000-0005-0000-0000-0000BF6B0000}"/>
    <cellStyle name="Normal 349 2 4" xfId="27584" xr:uid="{00000000-0005-0000-0000-0000C06B0000}"/>
    <cellStyle name="Normal 349 2 4 2" xfId="27585" xr:uid="{00000000-0005-0000-0000-0000C16B0000}"/>
    <cellStyle name="Normal 349 2 4 2 2" xfId="27586" xr:uid="{00000000-0005-0000-0000-0000C26B0000}"/>
    <cellStyle name="Normal 349 2 4 3" xfId="27587" xr:uid="{00000000-0005-0000-0000-0000C36B0000}"/>
    <cellStyle name="Normal 349 2 5" xfId="27588" xr:uid="{00000000-0005-0000-0000-0000C46B0000}"/>
    <cellStyle name="Normal 349 3" xfId="27589" xr:uid="{00000000-0005-0000-0000-0000C56B0000}"/>
    <cellStyle name="Normal 349 3 2" xfId="27590" xr:uid="{00000000-0005-0000-0000-0000C66B0000}"/>
    <cellStyle name="Normal 349 3 2 2" xfId="27591" xr:uid="{00000000-0005-0000-0000-0000C76B0000}"/>
    <cellStyle name="Normal 349 3 2 2 2" xfId="27592" xr:uid="{00000000-0005-0000-0000-0000C86B0000}"/>
    <cellStyle name="Normal 349 3 2 3" xfId="27593" xr:uid="{00000000-0005-0000-0000-0000C96B0000}"/>
    <cellStyle name="Normal 349 3 2 3 2" xfId="27594" xr:uid="{00000000-0005-0000-0000-0000CA6B0000}"/>
    <cellStyle name="Normal 349 3 2 3 2 2" xfId="27595" xr:uid="{00000000-0005-0000-0000-0000CB6B0000}"/>
    <cellStyle name="Normal 349 3 2 3 3" xfId="27596" xr:uid="{00000000-0005-0000-0000-0000CC6B0000}"/>
    <cellStyle name="Normal 349 3 2 4" xfId="27597" xr:uid="{00000000-0005-0000-0000-0000CD6B0000}"/>
    <cellStyle name="Normal 349 3 3" xfId="27598" xr:uid="{00000000-0005-0000-0000-0000CE6B0000}"/>
    <cellStyle name="Normal 349 3 3 2" xfId="27599" xr:uid="{00000000-0005-0000-0000-0000CF6B0000}"/>
    <cellStyle name="Normal 349 3 3 2 2" xfId="27600" xr:uid="{00000000-0005-0000-0000-0000D06B0000}"/>
    <cellStyle name="Normal 349 3 3 3" xfId="27601" xr:uid="{00000000-0005-0000-0000-0000D16B0000}"/>
    <cellStyle name="Normal 349 3 4" xfId="27602" xr:uid="{00000000-0005-0000-0000-0000D26B0000}"/>
    <cellStyle name="Normal 349 3 4 2" xfId="27603" xr:uid="{00000000-0005-0000-0000-0000D36B0000}"/>
    <cellStyle name="Normal 349 3 4 2 2" xfId="27604" xr:uid="{00000000-0005-0000-0000-0000D46B0000}"/>
    <cellStyle name="Normal 349 3 4 3" xfId="27605" xr:uid="{00000000-0005-0000-0000-0000D56B0000}"/>
    <cellStyle name="Normal 349 3 5" xfId="27606" xr:uid="{00000000-0005-0000-0000-0000D66B0000}"/>
    <cellStyle name="Normal 349 3 5 2" xfId="27607" xr:uid="{00000000-0005-0000-0000-0000D76B0000}"/>
    <cellStyle name="Normal 349 3 5 2 2" xfId="27608" xr:uid="{00000000-0005-0000-0000-0000D86B0000}"/>
    <cellStyle name="Normal 349 3 5 3" xfId="27609" xr:uid="{00000000-0005-0000-0000-0000D96B0000}"/>
    <cellStyle name="Normal 349 3 6" xfId="27610" xr:uid="{00000000-0005-0000-0000-0000DA6B0000}"/>
    <cellStyle name="Normal 349 4" xfId="27611" xr:uid="{00000000-0005-0000-0000-0000DB6B0000}"/>
    <cellStyle name="Normal 349 4 2" xfId="27612" xr:uid="{00000000-0005-0000-0000-0000DC6B0000}"/>
    <cellStyle name="Normal 349 4 2 2" xfId="27613" xr:uid="{00000000-0005-0000-0000-0000DD6B0000}"/>
    <cellStyle name="Normal 349 4 3" xfId="27614" xr:uid="{00000000-0005-0000-0000-0000DE6B0000}"/>
    <cellStyle name="Normal 349 5" xfId="27615" xr:uid="{00000000-0005-0000-0000-0000DF6B0000}"/>
    <cellStyle name="Normal 349 5 2" xfId="27616" xr:uid="{00000000-0005-0000-0000-0000E06B0000}"/>
    <cellStyle name="Normal 349 5 2 2" xfId="27617" xr:uid="{00000000-0005-0000-0000-0000E16B0000}"/>
    <cellStyle name="Normal 349 5 3" xfId="27618" xr:uid="{00000000-0005-0000-0000-0000E26B0000}"/>
    <cellStyle name="Normal 349 6" xfId="27619" xr:uid="{00000000-0005-0000-0000-0000E36B0000}"/>
    <cellStyle name="Normal 349 6 2" xfId="27620" xr:uid="{00000000-0005-0000-0000-0000E46B0000}"/>
    <cellStyle name="Normal 349 6 2 2" xfId="27621" xr:uid="{00000000-0005-0000-0000-0000E56B0000}"/>
    <cellStyle name="Normal 349 6 3" xfId="27622" xr:uid="{00000000-0005-0000-0000-0000E66B0000}"/>
    <cellStyle name="Normal 349 7" xfId="27623" xr:uid="{00000000-0005-0000-0000-0000E76B0000}"/>
    <cellStyle name="Normal 35" xfId="27624" xr:uid="{00000000-0005-0000-0000-0000E86B0000}"/>
    <cellStyle name="Normal 35 2" xfId="27625" xr:uid="{00000000-0005-0000-0000-0000E96B0000}"/>
    <cellStyle name="Normal 35 2 2" xfId="27626" xr:uid="{00000000-0005-0000-0000-0000EA6B0000}"/>
    <cellStyle name="Normal 35 2 2 2" xfId="27627" xr:uid="{00000000-0005-0000-0000-0000EB6B0000}"/>
    <cellStyle name="Normal 35 2 2 2 2" xfId="27628" xr:uid="{00000000-0005-0000-0000-0000EC6B0000}"/>
    <cellStyle name="Normal 35 2 2 3" xfId="27629" xr:uid="{00000000-0005-0000-0000-0000ED6B0000}"/>
    <cellStyle name="Normal 35 2 2 3 2" xfId="27630" xr:uid="{00000000-0005-0000-0000-0000EE6B0000}"/>
    <cellStyle name="Normal 35 2 2 3 2 2" xfId="27631" xr:uid="{00000000-0005-0000-0000-0000EF6B0000}"/>
    <cellStyle name="Normal 35 2 2 3 3" xfId="27632" xr:uid="{00000000-0005-0000-0000-0000F06B0000}"/>
    <cellStyle name="Normal 35 2 2 4" xfId="27633" xr:uid="{00000000-0005-0000-0000-0000F16B0000}"/>
    <cellStyle name="Normal 35 2 2 4 2" xfId="27634" xr:uid="{00000000-0005-0000-0000-0000F26B0000}"/>
    <cellStyle name="Normal 35 2 2 4 2 2" xfId="27635" xr:uid="{00000000-0005-0000-0000-0000F36B0000}"/>
    <cellStyle name="Normal 35 2 2 4 3" xfId="27636" xr:uid="{00000000-0005-0000-0000-0000F46B0000}"/>
    <cellStyle name="Normal 35 2 2 5" xfId="27637" xr:uid="{00000000-0005-0000-0000-0000F56B0000}"/>
    <cellStyle name="Normal 35 2 3" xfId="27638" xr:uid="{00000000-0005-0000-0000-0000F66B0000}"/>
    <cellStyle name="Normal 35 2 3 2" xfId="27639" xr:uid="{00000000-0005-0000-0000-0000F76B0000}"/>
    <cellStyle name="Normal 35 2 3 2 2" xfId="27640" xr:uid="{00000000-0005-0000-0000-0000F86B0000}"/>
    <cellStyle name="Normal 35 2 3 3" xfId="27641" xr:uid="{00000000-0005-0000-0000-0000F96B0000}"/>
    <cellStyle name="Normal 35 2 4" xfId="27642" xr:uid="{00000000-0005-0000-0000-0000FA6B0000}"/>
    <cellStyle name="Normal 35 2 4 2" xfId="27643" xr:uid="{00000000-0005-0000-0000-0000FB6B0000}"/>
    <cellStyle name="Normal 35 2 4 2 2" xfId="27644" xr:uid="{00000000-0005-0000-0000-0000FC6B0000}"/>
    <cellStyle name="Normal 35 2 4 3" xfId="27645" xr:uid="{00000000-0005-0000-0000-0000FD6B0000}"/>
    <cellStyle name="Normal 35 2 5" xfId="27646" xr:uid="{00000000-0005-0000-0000-0000FE6B0000}"/>
    <cellStyle name="Normal 35 2 5 2" xfId="27647" xr:uid="{00000000-0005-0000-0000-0000FF6B0000}"/>
    <cellStyle name="Normal 35 2 5 2 2" xfId="27648" xr:uid="{00000000-0005-0000-0000-0000006C0000}"/>
    <cellStyle name="Normal 35 2 5 3" xfId="27649" xr:uid="{00000000-0005-0000-0000-0000016C0000}"/>
    <cellStyle name="Normal 35 2 6" xfId="27650" xr:uid="{00000000-0005-0000-0000-0000026C0000}"/>
    <cellStyle name="Normal 35 3" xfId="27651" xr:uid="{00000000-0005-0000-0000-0000036C0000}"/>
    <cellStyle name="Normal 35 3 2" xfId="27652" xr:uid="{00000000-0005-0000-0000-0000046C0000}"/>
    <cellStyle name="Normal 35 3 2 2" xfId="27653" xr:uid="{00000000-0005-0000-0000-0000056C0000}"/>
    <cellStyle name="Normal 35 3 3" xfId="27654" xr:uid="{00000000-0005-0000-0000-0000066C0000}"/>
    <cellStyle name="Normal 35 3 3 2" xfId="27655" xr:uid="{00000000-0005-0000-0000-0000076C0000}"/>
    <cellStyle name="Normal 35 3 3 2 2" xfId="27656" xr:uid="{00000000-0005-0000-0000-0000086C0000}"/>
    <cellStyle name="Normal 35 3 3 3" xfId="27657" xr:uid="{00000000-0005-0000-0000-0000096C0000}"/>
    <cellStyle name="Normal 35 3 4" xfId="27658" xr:uid="{00000000-0005-0000-0000-00000A6C0000}"/>
    <cellStyle name="Normal 35 3 4 2" xfId="27659" xr:uid="{00000000-0005-0000-0000-00000B6C0000}"/>
    <cellStyle name="Normal 35 3 4 2 2" xfId="27660" xr:uid="{00000000-0005-0000-0000-00000C6C0000}"/>
    <cellStyle name="Normal 35 3 4 3" xfId="27661" xr:uid="{00000000-0005-0000-0000-00000D6C0000}"/>
    <cellStyle name="Normal 35 3 5" xfId="27662" xr:uid="{00000000-0005-0000-0000-00000E6C0000}"/>
    <cellStyle name="Normal 35 4" xfId="27663" xr:uid="{00000000-0005-0000-0000-00000F6C0000}"/>
    <cellStyle name="Normal 35 4 2" xfId="27664" xr:uid="{00000000-0005-0000-0000-0000106C0000}"/>
    <cellStyle name="Normal 35 4 2 2" xfId="27665" xr:uid="{00000000-0005-0000-0000-0000116C0000}"/>
    <cellStyle name="Normal 35 4 3" xfId="27666" xr:uid="{00000000-0005-0000-0000-0000126C0000}"/>
    <cellStyle name="Normal 35 5" xfId="27667" xr:uid="{00000000-0005-0000-0000-0000136C0000}"/>
    <cellStyle name="Normal 35 5 2" xfId="27668" xr:uid="{00000000-0005-0000-0000-0000146C0000}"/>
    <cellStyle name="Normal 35 5 2 2" xfId="27669" xr:uid="{00000000-0005-0000-0000-0000156C0000}"/>
    <cellStyle name="Normal 35 5 3" xfId="27670" xr:uid="{00000000-0005-0000-0000-0000166C0000}"/>
    <cellStyle name="Normal 35 6" xfId="27671" xr:uid="{00000000-0005-0000-0000-0000176C0000}"/>
    <cellStyle name="Normal 35 6 2" xfId="27672" xr:uid="{00000000-0005-0000-0000-0000186C0000}"/>
    <cellStyle name="Normal 35 6 2 2" xfId="27673" xr:uid="{00000000-0005-0000-0000-0000196C0000}"/>
    <cellStyle name="Normal 35 6 3" xfId="27674" xr:uid="{00000000-0005-0000-0000-00001A6C0000}"/>
    <cellStyle name="Normal 35 7" xfId="27675" xr:uid="{00000000-0005-0000-0000-00001B6C0000}"/>
    <cellStyle name="Normal 350" xfId="73" xr:uid="{00000000-0005-0000-0000-000049000000}"/>
    <cellStyle name="Normal 350 2" xfId="27676" xr:uid="{00000000-0005-0000-0000-00001C6C0000}"/>
    <cellStyle name="Normal 350 2 2" xfId="27677" xr:uid="{00000000-0005-0000-0000-00001D6C0000}"/>
    <cellStyle name="Normal 350 2 2 2" xfId="27678" xr:uid="{00000000-0005-0000-0000-00001E6C0000}"/>
    <cellStyle name="Normal 350 2 3" xfId="27679" xr:uid="{00000000-0005-0000-0000-00001F6C0000}"/>
    <cellStyle name="Normal 350 2 3 2" xfId="27680" xr:uid="{00000000-0005-0000-0000-0000206C0000}"/>
    <cellStyle name="Normal 350 2 3 2 2" xfId="27681" xr:uid="{00000000-0005-0000-0000-0000216C0000}"/>
    <cellStyle name="Normal 350 2 3 3" xfId="27682" xr:uid="{00000000-0005-0000-0000-0000226C0000}"/>
    <cellStyle name="Normal 350 2 4" xfId="27683" xr:uid="{00000000-0005-0000-0000-0000236C0000}"/>
    <cellStyle name="Normal 350 2 4 2" xfId="27684" xr:uid="{00000000-0005-0000-0000-0000246C0000}"/>
    <cellStyle name="Normal 350 2 4 2 2" xfId="27685" xr:uid="{00000000-0005-0000-0000-0000256C0000}"/>
    <cellStyle name="Normal 350 2 4 3" xfId="27686" xr:uid="{00000000-0005-0000-0000-0000266C0000}"/>
    <cellStyle name="Normal 350 2 5" xfId="27687" xr:uid="{00000000-0005-0000-0000-0000276C0000}"/>
    <cellStyle name="Normal 350 3" xfId="27688" xr:uid="{00000000-0005-0000-0000-0000286C0000}"/>
    <cellStyle name="Normal 350 3 2" xfId="27689" xr:uid="{00000000-0005-0000-0000-0000296C0000}"/>
    <cellStyle name="Normal 350 3 2 2" xfId="27690" xr:uid="{00000000-0005-0000-0000-00002A6C0000}"/>
    <cellStyle name="Normal 350 3 2 2 2" xfId="27691" xr:uid="{00000000-0005-0000-0000-00002B6C0000}"/>
    <cellStyle name="Normal 350 3 2 3" xfId="27692" xr:uid="{00000000-0005-0000-0000-00002C6C0000}"/>
    <cellStyle name="Normal 350 3 2 3 2" xfId="27693" xr:uid="{00000000-0005-0000-0000-00002D6C0000}"/>
    <cellStyle name="Normal 350 3 2 3 2 2" xfId="27694" xr:uid="{00000000-0005-0000-0000-00002E6C0000}"/>
    <cellStyle name="Normal 350 3 2 3 3" xfId="27695" xr:uid="{00000000-0005-0000-0000-00002F6C0000}"/>
    <cellStyle name="Normal 350 3 2 4" xfId="27696" xr:uid="{00000000-0005-0000-0000-0000306C0000}"/>
    <cellStyle name="Normal 350 3 3" xfId="27697" xr:uid="{00000000-0005-0000-0000-0000316C0000}"/>
    <cellStyle name="Normal 350 3 3 2" xfId="27698" xr:uid="{00000000-0005-0000-0000-0000326C0000}"/>
    <cellStyle name="Normal 350 3 3 2 2" xfId="27699" xr:uid="{00000000-0005-0000-0000-0000336C0000}"/>
    <cellStyle name="Normal 350 3 3 3" xfId="27700" xr:uid="{00000000-0005-0000-0000-0000346C0000}"/>
    <cellStyle name="Normal 350 3 4" xfId="27701" xr:uid="{00000000-0005-0000-0000-0000356C0000}"/>
    <cellStyle name="Normal 350 3 4 2" xfId="27702" xr:uid="{00000000-0005-0000-0000-0000366C0000}"/>
    <cellStyle name="Normal 350 3 4 2 2" xfId="27703" xr:uid="{00000000-0005-0000-0000-0000376C0000}"/>
    <cellStyle name="Normal 350 3 4 3" xfId="27704" xr:uid="{00000000-0005-0000-0000-0000386C0000}"/>
    <cellStyle name="Normal 350 3 5" xfId="27705" xr:uid="{00000000-0005-0000-0000-0000396C0000}"/>
    <cellStyle name="Normal 350 3 5 2" xfId="27706" xr:uid="{00000000-0005-0000-0000-00003A6C0000}"/>
    <cellStyle name="Normal 350 3 5 2 2" xfId="27707" xr:uid="{00000000-0005-0000-0000-00003B6C0000}"/>
    <cellStyle name="Normal 350 3 5 3" xfId="27708" xr:uid="{00000000-0005-0000-0000-00003C6C0000}"/>
    <cellStyle name="Normal 350 3 6" xfId="27709" xr:uid="{00000000-0005-0000-0000-00003D6C0000}"/>
    <cellStyle name="Normal 350 4" xfId="27710" xr:uid="{00000000-0005-0000-0000-00003E6C0000}"/>
    <cellStyle name="Normal 350 4 2" xfId="27711" xr:uid="{00000000-0005-0000-0000-00003F6C0000}"/>
    <cellStyle name="Normal 350 4 2 2" xfId="27712" xr:uid="{00000000-0005-0000-0000-0000406C0000}"/>
    <cellStyle name="Normal 350 4 3" xfId="27713" xr:uid="{00000000-0005-0000-0000-0000416C0000}"/>
    <cellStyle name="Normal 350 5" xfId="27714" xr:uid="{00000000-0005-0000-0000-0000426C0000}"/>
    <cellStyle name="Normal 350 5 2" xfId="27715" xr:uid="{00000000-0005-0000-0000-0000436C0000}"/>
    <cellStyle name="Normal 350 5 2 2" xfId="27716" xr:uid="{00000000-0005-0000-0000-0000446C0000}"/>
    <cellStyle name="Normal 350 5 3" xfId="27717" xr:uid="{00000000-0005-0000-0000-0000456C0000}"/>
    <cellStyle name="Normal 350 6" xfId="27718" xr:uid="{00000000-0005-0000-0000-0000466C0000}"/>
    <cellStyle name="Normal 350 6 2" xfId="27719" xr:uid="{00000000-0005-0000-0000-0000476C0000}"/>
    <cellStyle name="Normal 350 6 2 2" xfId="27720" xr:uid="{00000000-0005-0000-0000-0000486C0000}"/>
    <cellStyle name="Normal 350 6 3" xfId="27721" xr:uid="{00000000-0005-0000-0000-0000496C0000}"/>
    <cellStyle name="Normal 350 7" xfId="27722" xr:uid="{00000000-0005-0000-0000-00004A6C0000}"/>
    <cellStyle name="Normal 351" xfId="74" xr:uid="{00000000-0005-0000-0000-00004A000000}"/>
    <cellStyle name="Normal 351 2" xfId="27723" xr:uid="{00000000-0005-0000-0000-00004B6C0000}"/>
    <cellStyle name="Normal 351 2 2" xfId="27724" xr:uid="{00000000-0005-0000-0000-00004C6C0000}"/>
    <cellStyle name="Normal 351 2 2 2" xfId="27725" xr:uid="{00000000-0005-0000-0000-00004D6C0000}"/>
    <cellStyle name="Normal 351 2 3" xfId="27726" xr:uid="{00000000-0005-0000-0000-00004E6C0000}"/>
    <cellStyle name="Normal 351 2 3 2" xfId="27727" xr:uid="{00000000-0005-0000-0000-00004F6C0000}"/>
    <cellStyle name="Normal 351 2 3 2 2" xfId="27728" xr:uid="{00000000-0005-0000-0000-0000506C0000}"/>
    <cellStyle name="Normal 351 2 3 3" xfId="27729" xr:uid="{00000000-0005-0000-0000-0000516C0000}"/>
    <cellStyle name="Normal 351 2 4" xfId="27730" xr:uid="{00000000-0005-0000-0000-0000526C0000}"/>
    <cellStyle name="Normal 351 2 4 2" xfId="27731" xr:uid="{00000000-0005-0000-0000-0000536C0000}"/>
    <cellStyle name="Normal 351 2 4 2 2" xfId="27732" xr:uid="{00000000-0005-0000-0000-0000546C0000}"/>
    <cellStyle name="Normal 351 2 4 3" xfId="27733" xr:uid="{00000000-0005-0000-0000-0000556C0000}"/>
    <cellStyle name="Normal 351 2 5" xfId="27734" xr:uid="{00000000-0005-0000-0000-0000566C0000}"/>
    <cellStyle name="Normal 351 3" xfId="27735" xr:uid="{00000000-0005-0000-0000-0000576C0000}"/>
    <cellStyle name="Normal 351 3 2" xfId="27736" xr:uid="{00000000-0005-0000-0000-0000586C0000}"/>
    <cellStyle name="Normal 351 3 2 2" xfId="27737" xr:uid="{00000000-0005-0000-0000-0000596C0000}"/>
    <cellStyle name="Normal 351 3 2 2 2" xfId="27738" xr:uid="{00000000-0005-0000-0000-00005A6C0000}"/>
    <cellStyle name="Normal 351 3 2 3" xfId="27739" xr:uid="{00000000-0005-0000-0000-00005B6C0000}"/>
    <cellStyle name="Normal 351 3 2 3 2" xfId="27740" xr:uid="{00000000-0005-0000-0000-00005C6C0000}"/>
    <cellStyle name="Normal 351 3 2 3 2 2" xfId="27741" xr:uid="{00000000-0005-0000-0000-00005D6C0000}"/>
    <cellStyle name="Normal 351 3 2 3 3" xfId="27742" xr:uid="{00000000-0005-0000-0000-00005E6C0000}"/>
    <cellStyle name="Normal 351 3 2 4" xfId="27743" xr:uid="{00000000-0005-0000-0000-00005F6C0000}"/>
    <cellStyle name="Normal 351 3 3" xfId="27744" xr:uid="{00000000-0005-0000-0000-0000606C0000}"/>
    <cellStyle name="Normal 351 3 3 2" xfId="27745" xr:uid="{00000000-0005-0000-0000-0000616C0000}"/>
    <cellStyle name="Normal 351 3 3 2 2" xfId="27746" xr:uid="{00000000-0005-0000-0000-0000626C0000}"/>
    <cellStyle name="Normal 351 3 3 3" xfId="27747" xr:uid="{00000000-0005-0000-0000-0000636C0000}"/>
    <cellStyle name="Normal 351 3 4" xfId="27748" xr:uid="{00000000-0005-0000-0000-0000646C0000}"/>
    <cellStyle name="Normal 351 3 4 2" xfId="27749" xr:uid="{00000000-0005-0000-0000-0000656C0000}"/>
    <cellStyle name="Normal 351 3 4 2 2" xfId="27750" xr:uid="{00000000-0005-0000-0000-0000666C0000}"/>
    <cellStyle name="Normal 351 3 4 3" xfId="27751" xr:uid="{00000000-0005-0000-0000-0000676C0000}"/>
    <cellStyle name="Normal 351 3 5" xfId="27752" xr:uid="{00000000-0005-0000-0000-0000686C0000}"/>
    <cellStyle name="Normal 351 3 5 2" xfId="27753" xr:uid="{00000000-0005-0000-0000-0000696C0000}"/>
    <cellStyle name="Normal 351 3 5 2 2" xfId="27754" xr:uid="{00000000-0005-0000-0000-00006A6C0000}"/>
    <cellStyle name="Normal 351 3 5 3" xfId="27755" xr:uid="{00000000-0005-0000-0000-00006B6C0000}"/>
    <cellStyle name="Normal 351 3 6" xfId="27756" xr:uid="{00000000-0005-0000-0000-00006C6C0000}"/>
    <cellStyle name="Normal 351 4" xfId="27757" xr:uid="{00000000-0005-0000-0000-00006D6C0000}"/>
    <cellStyle name="Normal 351 4 2" xfId="27758" xr:uid="{00000000-0005-0000-0000-00006E6C0000}"/>
    <cellStyle name="Normal 351 4 2 2" xfId="27759" xr:uid="{00000000-0005-0000-0000-00006F6C0000}"/>
    <cellStyle name="Normal 351 4 3" xfId="27760" xr:uid="{00000000-0005-0000-0000-0000706C0000}"/>
    <cellStyle name="Normal 351 5" xfId="27761" xr:uid="{00000000-0005-0000-0000-0000716C0000}"/>
    <cellStyle name="Normal 351 5 2" xfId="27762" xr:uid="{00000000-0005-0000-0000-0000726C0000}"/>
    <cellStyle name="Normal 351 5 2 2" xfId="27763" xr:uid="{00000000-0005-0000-0000-0000736C0000}"/>
    <cellStyle name="Normal 351 5 3" xfId="27764" xr:uid="{00000000-0005-0000-0000-0000746C0000}"/>
    <cellStyle name="Normal 351 6" xfId="27765" xr:uid="{00000000-0005-0000-0000-0000756C0000}"/>
    <cellStyle name="Normal 351 6 2" xfId="27766" xr:uid="{00000000-0005-0000-0000-0000766C0000}"/>
    <cellStyle name="Normal 351 6 2 2" xfId="27767" xr:uid="{00000000-0005-0000-0000-0000776C0000}"/>
    <cellStyle name="Normal 351 6 3" xfId="27768" xr:uid="{00000000-0005-0000-0000-0000786C0000}"/>
    <cellStyle name="Normal 351 7" xfId="27769" xr:uid="{00000000-0005-0000-0000-0000796C0000}"/>
    <cellStyle name="Normal 352" xfId="75" xr:uid="{00000000-0005-0000-0000-00004B000000}"/>
    <cellStyle name="Normal 352 2" xfId="27770" xr:uid="{00000000-0005-0000-0000-00007A6C0000}"/>
    <cellStyle name="Normal 352 2 2" xfId="27771" xr:uid="{00000000-0005-0000-0000-00007B6C0000}"/>
    <cellStyle name="Normal 352 2 2 2" xfId="27772" xr:uid="{00000000-0005-0000-0000-00007C6C0000}"/>
    <cellStyle name="Normal 352 2 3" xfId="27773" xr:uid="{00000000-0005-0000-0000-00007D6C0000}"/>
    <cellStyle name="Normal 352 2 3 2" xfId="27774" xr:uid="{00000000-0005-0000-0000-00007E6C0000}"/>
    <cellStyle name="Normal 352 2 3 2 2" xfId="27775" xr:uid="{00000000-0005-0000-0000-00007F6C0000}"/>
    <cellStyle name="Normal 352 2 3 3" xfId="27776" xr:uid="{00000000-0005-0000-0000-0000806C0000}"/>
    <cellStyle name="Normal 352 2 4" xfId="27777" xr:uid="{00000000-0005-0000-0000-0000816C0000}"/>
    <cellStyle name="Normal 352 2 4 2" xfId="27778" xr:uid="{00000000-0005-0000-0000-0000826C0000}"/>
    <cellStyle name="Normal 352 2 4 2 2" xfId="27779" xr:uid="{00000000-0005-0000-0000-0000836C0000}"/>
    <cellStyle name="Normal 352 2 4 3" xfId="27780" xr:uid="{00000000-0005-0000-0000-0000846C0000}"/>
    <cellStyle name="Normal 352 2 5" xfId="27781" xr:uid="{00000000-0005-0000-0000-0000856C0000}"/>
    <cellStyle name="Normal 352 3" xfId="27782" xr:uid="{00000000-0005-0000-0000-0000866C0000}"/>
    <cellStyle name="Normal 352 3 2" xfId="27783" xr:uid="{00000000-0005-0000-0000-0000876C0000}"/>
    <cellStyle name="Normal 352 3 2 2" xfId="27784" xr:uid="{00000000-0005-0000-0000-0000886C0000}"/>
    <cellStyle name="Normal 352 3 2 2 2" xfId="27785" xr:uid="{00000000-0005-0000-0000-0000896C0000}"/>
    <cellStyle name="Normal 352 3 2 3" xfId="27786" xr:uid="{00000000-0005-0000-0000-00008A6C0000}"/>
    <cellStyle name="Normal 352 3 2 3 2" xfId="27787" xr:uid="{00000000-0005-0000-0000-00008B6C0000}"/>
    <cellStyle name="Normal 352 3 2 3 2 2" xfId="27788" xr:uid="{00000000-0005-0000-0000-00008C6C0000}"/>
    <cellStyle name="Normal 352 3 2 3 3" xfId="27789" xr:uid="{00000000-0005-0000-0000-00008D6C0000}"/>
    <cellStyle name="Normal 352 3 2 4" xfId="27790" xr:uid="{00000000-0005-0000-0000-00008E6C0000}"/>
    <cellStyle name="Normal 352 3 3" xfId="27791" xr:uid="{00000000-0005-0000-0000-00008F6C0000}"/>
    <cellStyle name="Normal 352 3 3 2" xfId="27792" xr:uid="{00000000-0005-0000-0000-0000906C0000}"/>
    <cellStyle name="Normal 352 3 3 2 2" xfId="27793" xr:uid="{00000000-0005-0000-0000-0000916C0000}"/>
    <cellStyle name="Normal 352 3 3 3" xfId="27794" xr:uid="{00000000-0005-0000-0000-0000926C0000}"/>
    <cellStyle name="Normal 352 3 4" xfId="27795" xr:uid="{00000000-0005-0000-0000-0000936C0000}"/>
    <cellStyle name="Normal 352 3 4 2" xfId="27796" xr:uid="{00000000-0005-0000-0000-0000946C0000}"/>
    <cellStyle name="Normal 352 3 4 2 2" xfId="27797" xr:uid="{00000000-0005-0000-0000-0000956C0000}"/>
    <cellStyle name="Normal 352 3 4 3" xfId="27798" xr:uid="{00000000-0005-0000-0000-0000966C0000}"/>
    <cellStyle name="Normal 352 3 5" xfId="27799" xr:uid="{00000000-0005-0000-0000-0000976C0000}"/>
    <cellStyle name="Normal 352 3 5 2" xfId="27800" xr:uid="{00000000-0005-0000-0000-0000986C0000}"/>
    <cellStyle name="Normal 352 3 5 2 2" xfId="27801" xr:uid="{00000000-0005-0000-0000-0000996C0000}"/>
    <cellStyle name="Normal 352 3 5 3" xfId="27802" xr:uid="{00000000-0005-0000-0000-00009A6C0000}"/>
    <cellStyle name="Normal 352 3 6" xfId="27803" xr:uid="{00000000-0005-0000-0000-00009B6C0000}"/>
    <cellStyle name="Normal 352 4" xfId="27804" xr:uid="{00000000-0005-0000-0000-00009C6C0000}"/>
    <cellStyle name="Normal 352 4 2" xfId="27805" xr:uid="{00000000-0005-0000-0000-00009D6C0000}"/>
    <cellStyle name="Normal 352 4 2 2" xfId="27806" xr:uid="{00000000-0005-0000-0000-00009E6C0000}"/>
    <cellStyle name="Normal 352 4 3" xfId="27807" xr:uid="{00000000-0005-0000-0000-00009F6C0000}"/>
    <cellStyle name="Normal 352 5" xfId="27808" xr:uid="{00000000-0005-0000-0000-0000A06C0000}"/>
    <cellStyle name="Normal 352 5 2" xfId="27809" xr:uid="{00000000-0005-0000-0000-0000A16C0000}"/>
    <cellStyle name="Normal 352 5 2 2" xfId="27810" xr:uid="{00000000-0005-0000-0000-0000A26C0000}"/>
    <cellStyle name="Normal 352 5 3" xfId="27811" xr:uid="{00000000-0005-0000-0000-0000A36C0000}"/>
    <cellStyle name="Normal 352 6" xfId="27812" xr:uid="{00000000-0005-0000-0000-0000A46C0000}"/>
    <cellStyle name="Normal 352 6 2" xfId="27813" xr:uid="{00000000-0005-0000-0000-0000A56C0000}"/>
    <cellStyle name="Normal 352 6 2 2" xfId="27814" xr:uid="{00000000-0005-0000-0000-0000A66C0000}"/>
    <cellStyle name="Normal 352 6 3" xfId="27815" xr:uid="{00000000-0005-0000-0000-0000A76C0000}"/>
    <cellStyle name="Normal 352 7" xfId="27816" xr:uid="{00000000-0005-0000-0000-0000A86C0000}"/>
    <cellStyle name="Normal 353" xfId="76" xr:uid="{00000000-0005-0000-0000-00004C000000}"/>
    <cellStyle name="Normal 353 2" xfId="27817" xr:uid="{00000000-0005-0000-0000-0000A96C0000}"/>
    <cellStyle name="Normal 353 2 2" xfId="27818" xr:uid="{00000000-0005-0000-0000-0000AA6C0000}"/>
    <cellStyle name="Normal 353 2 2 2" xfId="27819" xr:uid="{00000000-0005-0000-0000-0000AB6C0000}"/>
    <cellStyle name="Normal 353 2 3" xfId="27820" xr:uid="{00000000-0005-0000-0000-0000AC6C0000}"/>
    <cellStyle name="Normal 353 2 3 2" xfId="27821" xr:uid="{00000000-0005-0000-0000-0000AD6C0000}"/>
    <cellStyle name="Normal 353 2 3 2 2" xfId="27822" xr:uid="{00000000-0005-0000-0000-0000AE6C0000}"/>
    <cellStyle name="Normal 353 2 3 3" xfId="27823" xr:uid="{00000000-0005-0000-0000-0000AF6C0000}"/>
    <cellStyle name="Normal 353 2 4" xfId="27824" xr:uid="{00000000-0005-0000-0000-0000B06C0000}"/>
    <cellStyle name="Normal 353 2 4 2" xfId="27825" xr:uid="{00000000-0005-0000-0000-0000B16C0000}"/>
    <cellStyle name="Normal 353 2 4 2 2" xfId="27826" xr:uid="{00000000-0005-0000-0000-0000B26C0000}"/>
    <cellStyle name="Normal 353 2 4 3" xfId="27827" xr:uid="{00000000-0005-0000-0000-0000B36C0000}"/>
    <cellStyle name="Normal 353 2 5" xfId="27828" xr:uid="{00000000-0005-0000-0000-0000B46C0000}"/>
    <cellStyle name="Normal 353 3" xfId="27829" xr:uid="{00000000-0005-0000-0000-0000B56C0000}"/>
    <cellStyle name="Normal 353 3 2" xfId="27830" xr:uid="{00000000-0005-0000-0000-0000B66C0000}"/>
    <cellStyle name="Normal 353 3 2 2" xfId="27831" xr:uid="{00000000-0005-0000-0000-0000B76C0000}"/>
    <cellStyle name="Normal 353 3 2 2 2" xfId="27832" xr:uid="{00000000-0005-0000-0000-0000B86C0000}"/>
    <cellStyle name="Normal 353 3 2 3" xfId="27833" xr:uid="{00000000-0005-0000-0000-0000B96C0000}"/>
    <cellStyle name="Normal 353 3 2 3 2" xfId="27834" xr:uid="{00000000-0005-0000-0000-0000BA6C0000}"/>
    <cellStyle name="Normal 353 3 2 3 2 2" xfId="27835" xr:uid="{00000000-0005-0000-0000-0000BB6C0000}"/>
    <cellStyle name="Normal 353 3 2 3 3" xfId="27836" xr:uid="{00000000-0005-0000-0000-0000BC6C0000}"/>
    <cellStyle name="Normal 353 3 2 4" xfId="27837" xr:uid="{00000000-0005-0000-0000-0000BD6C0000}"/>
    <cellStyle name="Normal 353 3 3" xfId="27838" xr:uid="{00000000-0005-0000-0000-0000BE6C0000}"/>
    <cellStyle name="Normal 353 3 3 2" xfId="27839" xr:uid="{00000000-0005-0000-0000-0000BF6C0000}"/>
    <cellStyle name="Normal 353 3 3 2 2" xfId="27840" xr:uid="{00000000-0005-0000-0000-0000C06C0000}"/>
    <cellStyle name="Normal 353 3 3 3" xfId="27841" xr:uid="{00000000-0005-0000-0000-0000C16C0000}"/>
    <cellStyle name="Normal 353 3 4" xfId="27842" xr:uid="{00000000-0005-0000-0000-0000C26C0000}"/>
    <cellStyle name="Normal 353 3 4 2" xfId="27843" xr:uid="{00000000-0005-0000-0000-0000C36C0000}"/>
    <cellStyle name="Normal 353 3 4 2 2" xfId="27844" xr:uid="{00000000-0005-0000-0000-0000C46C0000}"/>
    <cellStyle name="Normal 353 3 4 3" xfId="27845" xr:uid="{00000000-0005-0000-0000-0000C56C0000}"/>
    <cellStyle name="Normal 353 3 5" xfId="27846" xr:uid="{00000000-0005-0000-0000-0000C66C0000}"/>
    <cellStyle name="Normal 353 3 5 2" xfId="27847" xr:uid="{00000000-0005-0000-0000-0000C76C0000}"/>
    <cellStyle name="Normal 353 3 5 2 2" xfId="27848" xr:uid="{00000000-0005-0000-0000-0000C86C0000}"/>
    <cellStyle name="Normal 353 3 5 3" xfId="27849" xr:uid="{00000000-0005-0000-0000-0000C96C0000}"/>
    <cellStyle name="Normal 353 3 6" xfId="27850" xr:uid="{00000000-0005-0000-0000-0000CA6C0000}"/>
    <cellStyle name="Normal 353 4" xfId="27851" xr:uid="{00000000-0005-0000-0000-0000CB6C0000}"/>
    <cellStyle name="Normal 353 4 2" xfId="27852" xr:uid="{00000000-0005-0000-0000-0000CC6C0000}"/>
    <cellStyle name="Normal 353 4 2 2" xfId="27853" xr:uid="{00000000-0005-0000-0000-0000CD6C0000}"/>
    <cellStyle name="Normal 353 4 3" xfId="27854" xr:uid="{00000000-0005-0000-0000-0000CE6C0000}"/>
    <cellStyle name="Normal 353 5" xfId="27855" xr:uid="{00000000-0005-0000-0000-0000CF6C0000}"/>
    <cellStyle name="Normal 353 5 2" xfId="27856" xr:uid="{00000000-0005-0000-0000-0000D06C0000}"/>
    <cellStyle name="Normal 353 5 2 2" xfId="27857" xr:uid="{00000000-0005-0000-0000-0000D16C0000}"/>
    <cellStyle name="Normal 353 5 3" xfId="27858" xr:uid="{00000000-0005-0000-0000-0000D26C0000}"/>
    <cellStyle name="Normal 353 6" xfId="27859" xr:uid="{00000000-0005-0000-0000-0000D36C0000}"/>
    <cellStyle name="Normal 353 6 2" xfId="27860" xr:uid="{00000000-0005-0000-0000-0000D46C0000}"/>
    <cellStyle name="Normal 353 6 2 2" xfId="27861" xr:uid="{00000000-0005-0000-0000-0000D56C0000}"/>
    <cellStyle name="Normal 353 6 3" xfId="27862" xr:uid="{00000000-0005-0000-0000-0000D66C0000}"/>
    <cellStyle name="Normal 353 7" xfId="27863" xr:uid="{00000000-0005-0000-0000-0000D76C0000}"/>
    <cellStyle name="Normal 354" xfId="77" xr:uid="{00000000-0005-0000-0000-00004D000000}"/>
    <cellStyle name="Normal 354 2" xfId="27864" xr:uid="{00000000-0005-0000-0000-0000D86C0000}"/>
    <cellStyle name="Normal 354 2 2" xfId="27865" xr:uid="{00000000-0005-0000-0000-0000D96C0000}"/>
    <cellStyle name="Normal 354 2 2 2" xfId="27866" xr:uid="{00000000-0005-0000-0000-0000DA6C0000}"/>
    <cellStyle name="Normal 354 2 3" xfId="27867" xr:uid="{00000000-0005-0000-0000-0000DB6C0000}"/>
    <cellStyle name="Normal 354 2 3 2" xfId="27868" xr:uid="{00000000-0005-0000-0000-0000DC6C0000}"/>
    <cellStyle name="Normal 354 2 3 2 2" xfId="27869" xr:uid="{00000000-0005-0000-0000-0000DD6C0000}"/>
    <cellStyle name="Normal 354 2 3 3" xfId="27870" xr:uid="{00000000-0005-0000-0000-0000DE6C0000}"/>
    <cellStyle name="Normal 354 2 4" xfId="27871" xr:uid="{00000000-0005-0000-0000-0000DF6C0000}"/>
    <cellStyle name="Normal 354 2 4 2" xfId="27872" xr:uid="{00000000-0005-0000-0000-0000E06C0000}"/>
    <cellStyle name="Normal 354 2 4 2 2" xfId="27873" xr:uid="{00000000-0005-0000-0000-0000E16C0000}"/>
    <cellStyle name="Normal 354 2 4 3" xfId="27874" xr:uid="{00000000-0005-0000-0000-0000E26C0000}"/>
    <cellStyle name="Normal 354 2 5" xfId="27875" xr:uid="{00000000-0005-0000-0000-0000E36C0000}"/>
    <cellStyle name="Normal 354 3" xfId="27876" xr:uid="{00000000-0005-0000-0000-0000E46C0000}"/>
    <cellStyle name="Normal 354 3 2" xfId="27877" xr:uid="{00000000-0005-0000-0000-0000E56C0000}"/>
    <cellStyle name="Normal 354 3 2 2" xfId="27878" xr:uid="{00000000-0005-0000-0000-0000E66C0000}"/>
    <cellStyle name="Normal 354 3 2 2 2" xfId="27879" xr:uid="{00000000-0005-0000-0000-0000E76C0000}"/>
    <cellStyle name="Normal 354 3 2 3" xfId="27880" xr:uid="{00000000-0005-0000-0000-0000E86C0000}"/>
    <cellStyle name="Normal 354 3 2 3 2" xfId="27881" xr:uid="{00000000-0005-0000-0000-0000E96C0000}"/>
    <cellStyle name="Normal 354 3 2 3 2 2" xfId="27882" xr:uid="{00000000-0005-0000-0000-0000EA6C0000}"/>
    <cellStyle name="Normal 354 3 2 3 3" xfId="27883" xr:uid="{00000000-0005-0000-0000-0000EB6C0000}"/>
    <cellStyle name="Normal 354 3 2 4" xfId="27884" xr:uid="{00000000-0005-0000-0000-0000EC6C0000}"/>
    <cellStyle name="Normal 354 3 3" xfId="27885" xr:uid="{00000000-0005-0000-0000-0000ED6C0000}"/>
    <cellStyle name="Normal 354 3 3 2" xfId="27886" xr:uid="{00000000-0005-0000-0000-0000EE6C0000}"/>
    <cellStyle name="Normal 354 3 3 2 2" xfId="27887" xr:uid="{00000000-0005-0000-0000-0000EF6C0000}"/>
    <cellStyle name="Normal 354 3 3 3" xfId="27888" xr:uid="{00000000-0005-0000-0000-0000F06C0000}"/>
    <cellStyle name="Normal 354 3 4" xfId="27889" xr:uid="{00000000-0005-0000-0000-0000F16C0000}"/>
    <cellStyle name="Normal 354 3 4 2" xfId="27890" xr:uid="{00000000-0005-0000-0000-0000F26C0000}"/>
    <cellStyle name="Normal 354 3 4 2 2" xfId="27891" xr:uid="{00000000-0005-0000-0000-0000F36C0000}"/>
    <cellStyle name="Normal 354 3 4 3" xfId="27892" xr:uid="{00000000-0005-0000-0000-0000F46C0000}"/>
    <cellStyle name="Normal 354 3 5" xfId="27893" xr:uid="{00000000-0005-0000-0000-0000F56C0000}"/>
    <cellStyle name="Normal 354 3 5 2" xfId="27894" xr:uid="{00000000-0005-0000-0000-0000F66C0000}"/>
    <cellStyle name="Normal 354 3 5 2 2" xfId="27895" xr:uid="{00000000-0005-0000-0000-0000F76C0000}"/>
    <cellStyle name="Normal 354 3 5 3" xfId="27896" xr:uid="{00000000-0005-0000-0000-0000F86C0000}"/>
    <cellStyle name="Normal 354 3 6" xfId="27897" xr:uid="{00000000-0005-0000-0000-0000F96C0000}"/>
    <cellStyle name="Normal 354 4" xfId="27898" xr:uid="{00000000-0005-0000-0000-0000FA6C0000}"/>
    <cellStyle name="Normal 354 4 2" xfId="27899" xr:uid="{00000000-0005-0000-0000-0000FB6C0000}"/>
    <cellStyle name="Normal 354 4 2 2" xfId="27900" xr:uid="{00000000-0005-0000-0000-0000FC6C0000}"/>
    <cellStyle name="Normal 354 4 3" xfId="27901" xr:uid="{00000000-0005-0000-0000-0000FD6C0000}"/>
    <cellStyle name="Normal 354 5" xfId="27902" xr:uid="{00000000-0005-0000-0000-0000FE6C0000}"/>
    <cellStyle name="Normal 354 5 2" xfId="27903" xr:uid="{00000000-0005-0000-0000-0000FF6C0000}"/>
    <cellStyle name="Normal 354 5 2 2" xfId="27904" xr:uid="{00000000-0005-0000-0000-0000006D0000}"/>
    <cellStyle name="Normal 354 5 3" xfId="27905" xr:uid="{00000000-0005-0000-0000-0000016D0000}"/>
    <cellStyle name="Normal 354 6" xfId="27906" xr:uid="{00000000-0005-0000-0000-0000026D0000}"/>
    <cellStyle name="Normal 354 6 2" xfId="27907" xr:uid="{00000000-0005-0000-0000-0000036D0000}"/>
    <cellStyle name="Normal 354 6 2 2" xfId="27908" xr:uid="{00000000-0005-0000-0000-0000046D0000}"/>
    <cellStyle name="Normal 354 6 3" xfId="27909" xr:uid="{00000000-0005-0000-0000-0000056D0000}"/>
    <cellStyle name="Normal 354 7" xfId="27910" xr:uid="{00000000-0005-0000-0000-0000066D0000}"/>
    <cellStyle name="Normal 355" xfId="78" xr:uid="{00000000-0005-0000-0000-00004E000000}"/>
    <cellStyle name="Normal 355 2" xfId="27911" xr:uid="{00000000-0005-0000-0000-0000076D0000}"/>
    <cellStyle name="Normal 355 2 2" xfId="27912" xr:uid="{00000000-0005-0000-0000-0000086D0000}"/>
    <cellStyle name="Normal 355 2 2 2" xfId="27913" xr:uid="{00000000-0005-0000-0000-0000096D0000}"/>
    <cellStyle name="Normal 355 2 3" xfId="27914" xr:uid="{00000000-0005-0000-0000-00000A6D0000}"/>
    <cellStyle name="Normal 355 2 3 2" xfId="27915" xr:uid="{00000000-0005-0000-0000-00000B6D0000}"/>
    <cellStyle name="Normal 355 2 3 2 2" xfId="27916" xr:uid="{00000000-0005-0000-0000-00000C6D0000}"/>
    <cellStyle name="Normal 355 2 3 3" xfId="27917" xr:uid="{00000000-0005-0000-0000-00000D6D0000}"/>
    <cellStyle name="Normal 355 2 4" xfId="27918" xr:uid="{00000000-0005-0000-0000-00000E6D0000}"/>
    <cellStyle name="Normal 355 2 4 2" xfId="27919" xr:uid="{00000000-0005-0000-0000-00000F6D0000}"/>
    <cellStyle name="Normal 355 2 4 2 2" xfId="27920" xr:uid="{00000000-0005-0000-0000-0000106D0000}"/>
    <cellStyle name="Normal 355 2 4 3" xfId="27921" xr:uid="{00000000-0005-0000-0000-0000116D0000}"/>
    <cellStyle name="Normal 355 2 5" xfId="27922" xr:uid="{00000000-0005-0000-0000-0000126D0000}"/>
    <cellStyle name="Normal 355 3" xfId="27923" xr:uid="{00000000-0005-0000-0000-0000136D0000}"/>
    <cellStyle name="Normal 355 3 2" xfId="27924" xr:uid="{00000000-0005-0000-0000-0000146D0000}"/>
    <cellStyle name="Normal 355 3 2 2" xfId="27925" xr:uid="{00000000-0005-0000-0000-0000156D0000}"/>
    <cellStyle name="Normal 355 3 2 2 2" xfId="27926" xr:uid="{00000000-0005-0000-0000-0000166D0000}"/>
    <cellStyle name="Normal 355 3 2 3" xfId="27927" xr:uid="{00000000-0005-0000-0000-0000176D0000}"/>
    <cellStyle name="Normal 355 3 2 3 2" xfId="27928" xr:uid="{00000000-0005-0000-0000-0000186D0000}"/>
    <cellStyle name="Normal 355 3 2 3 2 2" xfId="27929" xr:uid="{00000000-0005-0000-0000-0000196D0000}"/>
    <cellStyle name="Normal 355 3 2 3 3" xfId="27930" xr:uid="{00000000-0005-0000-0000-00001A6D0000}"/>
    <cellStyle name="Normal 355 3 2 4" xfId="27931" xr:uid="{00000000-0005-0000-0000-00001B6D0000}"/>
    <cellStyle name="Normal 355 3 3" xfId="27932" xr:uid="{00000000-0005-0000-0000-00001C6D0000}"/>
    <cellStyle name="Normal 355 3 3 2" xfId="27933" xr:uid="{00000000-0005-0000-0000-00001D6D0000}"/>
    <cellStyle name="Normal 355 3 3 2 2" xfId="27934" xr:uid="{00000000-0005-0000-0000-00001E6D0000}"/>
    <cellStyle name="Normal 355 3 3 3" xfId="27935" xr:uid="{00000000-0005-0000-0000-00001F6D0000}"/>
    <cellStyle name="Normal 355 3 4" xfId="27936" xr:uid="{00000000-0005-0000-0000-0000206D0000}"/>
    <cellStyle name="Normal 355 3 4 2" xfId="27937" xr:uid="{00000000-0005-0000-0000-0000216D0000}"/>
    <cellStyle name="Normal 355 3 4 2 2" xfId="27938" xr:uid="{00000000-0005-0000-0000-0000226D0000}"/>
    <cellStyle name="Normal 355 3 4 3" xfId="27939" xr:uid="{00000000-0005-0000-0000-0000236D0000}"/>
    <cellStyle name="Normal 355 3 5" xfId="27940" xr:uid="{00000000-0005-0000-0000-0000246D0000}"/>
    <cellStyle name="Normal 355 3 5 2" xfId="27941" xr:uid="{00000000-0005-0000-0000-0000256D0000}"/>
    <cellStyle name="Normal 355 3 5 2 2" xfId="27942" xr:uid="{00000000-0005-0000-0000-0000266D0000}"/>
    <cellStyle name="Normal 355 3 5 3" xfId="27943" xr:uid="{00000000-0005-0000-0000-0000276D0000}"/>
    <cellStyle name="Normal 355 3 6" xfId="27944" xr:uid="{00000000-0005-0000-0000-0000286D0000}"/>
    <cellStyle name="Normal 355 4" xfId="27945" xr:uid="{00000000-0005-0000-0000-0000296D0000}"/>
    <cellStyle name="Normal 355 4 2" xfId="27946" xr:uid="{00000000-0005-0000-0000-00002A6D0000}"/>
    <cellStyle name="Normal 355 4 2 2" xfId="27947" xr:uid="{00000000-0005-0000-0000-00002B6D0000}"/>
    <cellStyle name="Normal 355 4 3" xfId="27948" xr:uid="{00000000-0005-0000-0000-00002C6D0000}"/>
    <cellStyle name="Normal 355 5" xfId="27949" xr:uid="{00000000-0005-0000-0000-00002D6D0000}"/>
    <cellStyle name="Normal 355 5 2" xfId="27950" xr:uid="{00000000-0005-0000-0000-00002E6D0000}"/>
    <cellStyle name="Normal 355 5 2 2" xfId="27951" xr:uid="{00000000-0005-0000-0000-00002F6D0000}"/>
    <cellStyle name="Normal 355 5 3" xfId="27952" xr:uid="{00000000-0005-0000-0000-0000306D0000}"/>
    <cellStyle name="Normal 355 6" xfId="27953" xr:uid="{00000000-0005-0000-0000-0000316D0000}"/>
    <cellStyle name="Normal 355 6 2" xfId="27954" xr:uid="{00000000-0005-0000-0000-0000326D0000}"/>
    <cellStyle name="Normal 355 6 2 2" xfId="27955" xr:uid="{00000000-0005-0000-0000-0000336D0000}"/>
    <cellStyle name="Normal 355 6 3" xfId="27956" xr:uid="{00000000-0005-0000-0000-0000346D0000}"/>
    <cellStyle name="Normal 355 7" xfId="27957" xr:uid="{00000000-0005-0000-0000-0000356D0000}"/>
    <cellStyle name="Normal 356" xfId="27958" xr:uid="{00000000-0005-0000-0000-0000366D0000}"/>
    <cellStyle name="Normal 356 2" xfId="27959" xr:uid="{00000000-0005-0000-0000-0000376D0000}"/>
    <cellStyle name="Normal 356 2 2" xfId="27960" xr:uid="{00000000-0005-0000-0000-0000386D0000}"/>
    <cellStyle name="Normal 356 2 2 2" xfId="27961" xr:uid="{00000000-0005-0000-0000-0000396D0000}"/>
    <cellStyle name="Normal 356 2 3" xfId="27962" xr:uid="{00000000-0005-0000-0000-00003A6D0000}"/>
    <cellStyle name="Normal 356 2 3 2" xfId="27963" xr:uid="{00000000-0005-0000-0000-00003B6D0000}"/>
    <cellStyle name="Normal 356 2 3 2 2" xfId="27964" xr:uid="{00000000-0005-0000-0000-00003C6D0000}"/>
    <cellStyle name="Normal 356 2 3 3" xfId="27965" xr:uid="{00000000-0005-0000-0000-00003D6D0000}"/>
    <cellStyle name="Normal 356 2 4" xfId="27966" xr:uid="{00000000-0005-0000-0000-00003E6D0000}"/>
    <cellStyle name="Normal 356 2 4 2" xfId="27967" xr:uid="{00000000-0005-0000-0000-00003F6D0000}"/>
    <cellStyle name="Normal 356 2 4 2 2" xfId="27968" xr:uid="{00000000-0005-0000-0000-0000406D0000}"/>
    <cellStyle name="Normal 356 2 4 3" xfId="27969" xr:uid="{00000000-0005-0000-0000-0000416D0000}"/>
    <cellStyle name="Normal 356 2 5" xfId="27970" xr:uid="{00000000-0005-0000-0000-0000426D0000}"/>
    <cellStyle name="Normal 356 3" xfId="27971" xr:uid="{00000000-0005-0000-0000-0000436D0000}"/>
    <cellStyle name="Normal 356 3 2" xfId="27972" xr:uid="{00000000-0005-0000-0000-0000446D0000}"/>
    <cellStyle name="Normal 356 3 2 2" xfId="27973" xr:uid="{00000000-0005-0000-0000-0000456D0000}"/>
    <cellStyle name="Normal 356 3 2 2 2" xfId="27974" xr:uid="{00000000-0005-0000-0000-0000466D0000}"/>
    <cellStyle name="Normal 356 3 2 3" xfId="27975" xr:uid="{00000000-0005-0000-0000-0000476D0000}"/>
    <cellStyle name="Normal 356 3 2 3 2" xfId="27976" xr:uid="{00000000-0005-0000-0000-0000486D0000}"/>
    <cellStyle name="Normal 356 3 2 3 2 2" xfId="27977" xr:uid="{00000000-0005-0000-0000-0000496D0000}"/>
    <cellStyle name="Normal 356 3 2 3 3" xfId="27978" xr:uid="{00000000-0005-0000-0000-00004A6D0000}"/>
    <cellStyle name="Normal 356 3 2 4" xfId="27979" xr:uid="{00000000-0005-0000-0000-00004B6D0000}"/>
    <cellStyle name="Normal 356 3 3" xfId="27980" xr:uid="{00000000-0005-0000-0000-00004C6D0000}"/>
    <cellStyle name="Normal 356 3 3 2" xfId="27981" xr:uid="{00000000-0005-0000-0000-00004D6D0000}"/>
    <cellStyle name="Normal 356 3 3 2 2" xfId="27982" xr:uid="{00000000-0005-0000-0000-00004E6D0000}"/>
    <cellStyle name="Normal 356 3 3 3" xfId="27983" xr:uid="{00000000-0005-0000-0000-00004F6D0000}"/>
    <cellStyle name="Normal 356 3 4" xfId="27984" xr:uid="{00000000-0005-0000-0000-0000506D0000}"/>
    <cellStyle name="Normal 356 3 4 2" xfId="27985" xr:uid="{00000000-0005-0000-0000-0000516D0000}"/>
    <cellStyle name="Normal 356 3 4 2 2" xfId="27986" xr:uid="{00000000-0005-0000-0000-0000526D0000}"/>
    <cellStyle name="Normal 356 3 4 3" xfId="27987" xr:uid="{00000000-0005-0000-0000-0000536D0000}"/>
    <cellStyle name="Normal 356 3 5" xfId="27988" xr:uid="{00000000-0005-0000-0000-0000546D0000}"/>
    <cellStyle name="Normal 356 3 5 2" xfId="27989" xr:uid="{00000000-0005-0000-0000-0000556D0000}"/>
    <cellStyle name="Normal 356 3 5 2 2" xfId="27990" xr:uid="{00000000-0005-0000-0000-0000566D0000}"/>
    <cellStyle name="Normal 356 3 5 3" xfId="27991" xr:uid="{00000000-0005-0000-0000-0000576D0000}"/>
    <cellStyle name="Normal 356 3 6" xfId="27992" xr:uid="{00000000-0005-0000-0000-0000586D0000}"/>
    <cellStyle name="Normal 356 4" xfId="27993" xr:uid="{00000000-0005-0000-0000-0000596D0000}"/>
    <cellStyle name="Normal 356 4 2" xfId="27994" xr:uid="{00000000-0005-0000-0000-00005A6D0000}"/>
    <cellStyle name="Normal 356 4 2 2" xfId="27995" xr:uid="{00000000-0005-0000-0000-00005B6D0000}"/>
    <cellStyle name="Normal 356 4 3" xfId="27996" xr:uid="{00000000-0005-0000-0000-00005C6D0000}"/>
    <cellStyle name="Normal 356 5" xfId="27997" xr:uid="{00000000-0005-0000-0000-00005D6D0000}"/>
    <cellStyle name="Normal 356 5 2" xfId="27998" xr:uid="{00000000-0005-0000-0000-00005E6D0000}"/>
    <cellStyle name="Normal 356 5 2 2" xfId="27999" xr:uid="{00000000-0005-0000-0000-00005F6D0000}"/>
    <cellStyle name="Normal 356 5 3" xfId="28000" xr:uid="{00000000-0005-0000-0000-0000606D0000}"/>
    <cellStyle name="Normal 356 6" xfId="28001" xr:uid="{00000000-0005-0000-0000-0000616D0000}"/>
    <cellStyle name="Normal 356 6 2" xfId="28002" xr:uid="{00000000-0005-0000-0000-0000626D0000}"/>
    <cellStyle name="Normal 356 6 2 2" xfId="28003" xr:uid="{00000000-0005-0000-0000-0000636D0000}"/>
    <cellStyle name="Normal 356 6 3" xfId="28004" xr:uid="{00000000-0005-0000-0000-0000646D0000}"/>
    <cellStyle name="Normal 356 7" xfId="28005" xr:uid="{00000000-0005-0000-0000-0000656D0000}"/>
    <cellStyle name="Normal 357" xfId="28006" xr:uid="{00000000-0005-0000-0000-0000666D0000}"/>
    <cellStyle name="Normal 357 2" xfId="28007" xr:uid="{00000000-0005-0000-0000-0000676D0000}"/>
    <cellStyle name="Normal 357 2 2" xfId="28008" xr:uid="{00000000-0005-0000-0000-0000686D0000}"/>
    <cellStyle name="Normal 357 2 2 2" xfId="28009" xr:uid="{00000000-0005-0000-0000-0000696D0000}"/>
    <cellStyle name="Normal 357 2 3" xfId="28010" xr:uid="{00000000-0005-0000-0000-00006A6D0000}"/>
    <cellStyle name="Normal 357 2 3 2" xfId="28011" xr:uid="{00000000-0005-0000-0000-00006B6D0000}"/>
    <cellStyle name="Normal 357 2 3 2 2" xfId="28012" xr:uid="{00000000-0005-0000-0000-00006C6D0000}"/>
    <cellStyle name="Normal 357 2 3 3" xfId="28013" xr:uid="{00000000-0005-0000-0000-00006D6D0000}"/>
    <cellStyle name="Normal 357 2 4" xfId="28014" xr:uid="{00000000-0005-0000-0000-00006E6D0000}"/>
    <cellStyle name="Normal 357 2 4 2" xfId="28015" xr:uid="{00000000-0005-0000-0000-00006F6D0000}"/>
    <cellStyle name="Normal 357 2 4 2 2" xfId="28016" xr:uid="{00000000-0005-0000-0000-0000706D0000}"/>
    <cellStyle name="Normal 357 2 4 3" xfId="28017" xr:uid="{00000000-0005-0000-0000-0000716D0000}"/>
    <cellStyle name="Normal 357 2 5" xfId="28018" xr:uid="{00000000-0005-0000-0000-0000726D0000}"/>
    <cellStyle name="Normal 357 3" xfId="28019" xr:uid="{00000000-0005-0000-0000-0000736D0000}"/>
    <cellStyle name="Normal 357 3 2" xfId="28020" xr:uid="{00000000-0005-0000-0000-0000746D0000}"/>
    <cellStyle name="Normal 357 3 2 2" xfId="28021" xr:uid="{00000000-0005-0000-0000-0000756D0000}"/>
    <cellStyle name="Normal 357 3 2 2 2" xfId="28022" xr:uid="{00000000-0005-0000-0000-0000766D0000}"/>
    <cellStyle name="Normal 357 3 2 3" xfId="28023" xr:uid="{00000000-0005-0000-0000-0000776D0000}"/>
    <cellStyle name="Normal 357 3 2 3 2" xfId="28024" xr:uid="{00000000-0005-0000-0000-0000786D0000}"/>
    <cellStyle name="Normal 357 3 2 3 2 2" xfId="28025" xr:uid="{00000000-0005-0000-0000-0000796D0000}"/>
    <cellStyle name="Normal 357 3 2 3 3" xfId="28026" xr:uid="{00000000-0005-0000-0000-00007A6D0000}"/>
    <cellStyle name="Normal 357 3 2 4" xfId="28027" xr:uid="{00000000-0005-0000-0000-00007B6D0000}"/>
    <cellStyle name="Normal 357 3 3" xfId="28028" xr:uid="{00000000-0005-0000-0000-00007C6D0000}"/>
    <cellStyle name="Normal 357 3 3 2" xfId="28029" xr:uid="{00000000-0005-0000-0000-00007D6D0000}"/>
    <cellStyle name="Normal 357 3 3 2 2" xfId="28030" xr:uid="{00000000-0005-0000-0000-00007E6D0000}"/>
    <cellStyle name="Normal 357 3 3 3" xfId="28031" xr:uid="{00000000-0005-0000-0000-00007F6D0000}"/>
    <cellStyle name="Normal 357 3 4" xfId="28032" xr:uid="{00000000-0005-0000-0000-0000806D0000}"/>
    <cellStyle name="Normal 357 3 4 2" xfId="28033" xr:uid="{00000000-0005-0000-0000-0000816D0000}"/>
    <cellStyle name="Normal 357 3 4 2 2" xfId="28034" xr:uid="{00000000-0005-0000-0000-0000826D0000}"/>
    <cellStyle name="Normal 357 3 4 3" xfId="28035" xr:uid="{00000000-0005-0000-0000-0000836D0000}"/>
    <cellStyle name="Normal 357 3 5" xfId="28036" xr:uid="{00000000-0005-0000-0000-0000846D0000}"/>
    <cellStyle name="Normal 357 3 5 2" xfId="28037" xr:uid="{00000000-0005-0000-0000-0000856D0000}"/>
    <cellStyle name="Normal 357 3 5 2 2" xfId="28038" xr:uid="{00000000-0005-0000-0000-0000866D0000}"/>
    <cellStyle name="Normal 357 3 5 3" xfId="28039" xr:uid="{00000000-0005-0000-0000-0000876D0000}"/>
    <cellStyle name="Normal 357 3 6" xfId="28040" xr:uid="{00000000-0005-0000-0000-0000886D0000}"/>
    <cellStyle name="Normal 357 4" xfId="28041" xr:uid="{00000000-0005-0000-0000-0000896D0000}"/>
    <cellStyle name="Normal 357 4 2" xfId="28042" xr:uid="{00000000-0005-0000-0000-00008A6D0000}"/>
    <cellStyle name="Normal 357 4 2 2" xfId="28043" xr:uid="{00000000-0005-0000-0000-00008B6D0000}"/>
    <cellStyle name="Normal 357 4 3" xfId="28044" xr:uid="{00000000-0005-0000-0000-00008C6D0000}"/>
    <cellStyle name="Normal 357 5" xfId="28045" xr:uid="{00000000-0005-0000-0000-00008D6D0000}"/>
    <cellStyle name="Normal 357 5 2" xfId="28046" xr:uid="{00000000-0005-0000-0000-00008E6D0000}"/>
    <cellStyle name="Normal 357 5 2 2" xfId="28047" xr:uid="{00000000-0005-0000-0000-00008F6D0000}"/>
    <cellStyle name="Normal 357 5 3" xfId="28048" xr:uid="{00000000-0005-0000-0000-0000906D0000}"/>
    <cellStyle name="Normal 357 6" xfId="28049" xr:uid="{00000000-0005-0000-0000-0000916D0000}"/>
    <cellStyle name="Normal 357 6 2" xfId="28050" xr:uid="{00000000-0005-0000-0000-0000926D0000}"/>
    <cellStyle name="Normal 357 6 2 2" xfId="28051" xr:uid="{00000000-0005-0000-0000-0000936D0000}"/>
    <cellStyle name="Normal 357 6 3" xfId="28052" xr:uid="{00000000-0005-0000-0000-0000946D0000}"/>
    <cellStyle name="Normal 357 7" xfId="28053" xr:uid="{00000000-0005-0000-0000-0000956D0000}"/>
    <cellStyle name="Normal 358" xfId="28054" xr:uid="{00000000-0005-0000-0000-0000966D0000}"/>
    <cellStyle name="Normal 358 2" xfId="28055" xr:uid="{00000000-0005-0000-0000-0000976D0000}"/>
    <cellStyle name="Normal 358 2 2" xfId="28056" xr:uid="{00000000-0005-0000-0000-0000986D0000}"/>
    <cellStyle name="Normal 358 2 2 2" xfId="28057" xr:uid="{00000000-0005-0000-0000-0000996D0000}"/>
    <cellStyle name="Normal 358 2 3" xfId="28058" xr:uid="{00000000-0005-0000-0000-00009A6D0000}"/>
    <cellStyle name="Normal 358 2 3 2" xfId="28059" xr:uid="{00000000-0005-0000-0000-00009B6D0000}"/>
    <cellStyle name="Normal 358 2 3 2 2" xfId="28060" xr:uid="{00000000-0005-0000-0000-00009C6D0000}"/>
    <cellStyle name="Normal 358 2 3 3" xfId="28061" xr:uid="{00000000-0005-0000-0000-00009D6D0000}"/>
    <cellStyle name="Normal 358 2 4" xfId="28062" xr:uid="{00000000-0005-0000-0000-00009E6D0000}"/>
    <cellStyle name="Normal 358 2 4 2" xfId="28063" xr:uid="{00000000-0005-0000-0000-00009F6D0000}"/>
    <cellStyle name="Normal 358 2 4 2 2" xfId="28064" xr:uid="{00000000-0005-0000-0000-0000A06D0000}"/>
    <cellStyle name="Normal 358 2 4 3" xfId="28065" xr:uid="{00000000-0005-0000-0000-0000A16D0000}"/>
    <cellStyle name="Normal 358 2 5" xfId="28066" xr:uid="{00000000-0005-0000-0000-0000A26D0000}"/>
    <cellStyle name="Normal 358 3" xfId="28067" xr:uid="{00000000-0005-0000-0000-0000A36D0000}"/>
    <cellStyle name="Normal 358 3 2" xfId="28068" xr:uid="{00000000-0005-0000-0000-0000A46D0000}"/>
    <cellStyle name="Normal 358 3 2 2" xfId="28069" xr:uid="{00000000-0005-0000-0000-0000A56D0000}"/>
    <cellStyle name="Normal 358 3 2 2 2" xfId="28070" xr:uid="{00000000-0005-0000-0000-0000A66D0000}"/>
    <cellStyle name="Normal 358 3 2 3" xfId="28071" xr:uid="{00000000-0005-0000-0000-0000A76D0000}"/>
    <cellStyle name="Normal 358 3 2 3 2" xfId="28072" xr:uid="{00000000-0005-0000-0000-0000A86D0000}"/>
    <cellStyle name="Normal 358 3 2 3 2 2" xfId="28073" xr:uid="{00000000-0005-0000-0000-0000A96D0000}"/>
    <cellStyle name="Normal 358 3 2 3 3" xfId="28074" xr:uid="{00000000-0005-0000-0000-0000AA6D0000}"/>
    <cellStyle name="Normal 358 3 2 4" xfId="28075" xr:uid="{00000000-0005-0000-0000-0000AB6D0000}"/>
    <cellStyle name="Normal 358 3 3" xfId="28076" xr:uid="{00000000-0005-0000-0000-0000AC6D0000}"/>
    <cellStyle name="Normal 358 3 3 2" xfId="28077" xr:uid="{00000000-0005-0000-0000-0000AD6D0000}"/>
    <cellStyle name="Normal 358 3 3 2 2" xfId="28078" xr:uid="{00000000-0005-0000-0000-0000AE6D0000}"/>
    <cellStyle name="Normal 358 3 3 3" xfId="28079" xr:uid="{00000000-0005-0000-0000-0000AF6D0000}"/>
    <cellStyle name="Normal 358 3 4" xfId="28080" xr:uid="{00000000-0005-0000-0000-0000B06D0000}"/>
    <cellStyle name="Normal 358 3 4 2" xfId="28081" xr:uid="{00000000-0005-0000-0000-0000B16D0000}"/>
    <cellStyle name="Normal 358 3 4 2 2" xfId="28082" xr:uid="{00000000-0005-0000-0000-0000B26D0000}"/>
    <cellStyle name="Normal 358 3 4 3" xfId="28083" xr:uid="{00000000-0005-0000-0000-0000B36D0000}"/>
    <cellStyle name="Normal 358 3 5" xfId="28084" xr:uid="{00000000-0005-0000-0000-0000B46D0000}"/>
    <cellStyle name="Normal 358 3 5 2" xfId="28085" xr:uid="{00000000-0005-0000-0000-0000B56D0000}"/>
    <cellStyle name="Normal 358 3 5 2 2" xfId="28086" xr:uid="{00000000-0005-0000-0000-0000B66D0000}"/>
    <cellStyle name="Normal 358 3 5 3" xfId="28087" xr:uid="{00000000-0005-0000-0000-0000B76D0000}"/>
    <cellStyle name="Normal 358 3 6" xfId="28088" xr:uid="{00000000-0005-0000-0000-0000B86D0000}"/>
    <cellStyle name="Normal 358 4" xfId="28089" xr:uid="{00000000-0005-0000-0000-0000B96D0000}"/>
    <cellStyle name="Normal 358 4 2" xfId="28090" xr:uid="{00000000-0005-0000-0000-0000BA6D0000}"/>
    <cellStyle name="Normal 358 4 2 2" xfId="28091" xr:uid="{00000000-0005-0000-0000-0000BB6D0000}"/>
    <cellStyle name="Normal 358 4 3" xfId="28092" xr:uid="{00000000-0005-0000-0000-0000BC6D0000}"/>
    <cellStyle name="Normal 358 5" xfId="28093" xr:uid="{00000000-0005-0000-0000-0000BD6D0000}"/>
    <cellStyle name="Normal 358 5 2" xfId="28094" xr:uid="{00000000-0005-0000-0000-0000BE6D0000}"/>
    <cellStyle name="Normal 358 5 2 2" xfId="28095" xr:uid="{00000000-0005-0000-0000-0000BF6D0000}"/>
    <cellStyle name="Normal 358 5 3" xfId="28096" xr:uid="{00000000-0005-0000-0000-0000C06D0000}"/>
    <cellStyle name="Normal 358 6" xfId="28097" xr:uid="{00000000-0005-0000-0000-0000C16D0000}"/>
    <cellStyle name="Normal 358 6 2" xfId="28098" xr:uid="{00000000-0005-0000-0000-0000C26D0000}"/>
    <cellStyle name="Normal 358 6 2 2" xfId="28099" xr:uid="{00000000-0005-0000-0000-0000C36D0000}"/>
    <cellStyle name="Normal 358 6 3" xfId="28100" xr:uid="{00000000-0005-0000-0000-0000C46D0000}"/>
    <cellStyle name="Normal 358 7" xfId="28101" xr:uid="{00000000-0005-0000-0000-0000C56D0000}"/>
    <cellStyle name="Normal 359" xfId="28102" xr:uid="{00000000-0005-0000-0000-0000C66D0000}"/>
    <cellStyle name="Normal 359 2" xfId="28103" xr:uid="{00000000-0005-0000-0000-0000C76D0000}"/>
    <cellStyle name="Normal 359 2 2" xfId="28104" xr:uid="{00000000-0005-0000-0000-0000C86D0000}"/>
    <cellStyle name="Normal 359 2 2 2" xfId="28105" xr:uid="{00000000-0005-0000-0000-0000C96D0000}"/>
    <cellStyle name="Normal 359 2 3" xfId="28106" xr:uid="{00000000-0005-0000-0000-0000CA6D0000}"/>
    <cellStyle name="Normal 359 2 3 2" xfId="28107" xr:uid="{00000000-0005-0000-0000-0000CB6D0000}"/>
    <cellStyle name="Normal 359 2 3 2 2" xfId="28108" xr:uid="{00000000-0005-0000-0000-0000CC6D0000}"/>
    <cellStyle name="Normal 359 2 3 3" xfId="28109" xr:uid="{00000000-0005-0000-0000-0000CD6D0000}"/>
    <cellStyle name="Normal 359 2 4" xfId="28110" xr:uid="{00000000-0005-0000-0000-0000CE6D0000}"/>
    <cellStyle name="Normal 359 2 4 2" xfId="28111" xr:uid="{00000000-0005-0000-0000-0000CF6D0000}"/>
    <cellStyle name="Normal 359 2 4 2 2" xfId="28112" xr:uid="{00000000-0005-0000-0000-0000D06D0000}"/>
    <cellStyle name="Normal 359 2 4 3" xfId="28113" xr:uid="{00000000-0005-0000-0000-0000D16D0000}"/>
    <cellStyle name="Normal 359 2 5" xfId="28114" xr:uid="{00000000-0005-0000-0000-0000D26D0000}"/>
    <cellStyle name="Normal 359 3" xfId="28115" xr:uid="{00000000-0005-0000-0000-0000D36D0000}"/>
    <cellStyle name="Normal 359 3 2" xfId="28116" xr:uid="{00000000-0005-0000-0000-0000D46D0000}"/>
    <cellStyle name="Normal 359 3 2 2" xfId="28117" xr:uid="{00000000-0005-0000-0000-0000D56D0000}"/>
    <cellStyle name="Normal 359 3 2 2 2" xfId="28118" xr:uid="{00000000-0005-0000-0000-0000D66D0000}"/>
    <cellStyle name="Normal 359 3 2 3" xfId="28119" xr:uid="{00000000-0005-0000-0000-0000D76D0000}"/>
    <cellStyle name="Normal 359 3 2 3 2" xfId="28120" xr:uid="{00000000-0005-0000-0000-0000D86D0000}"/>
    <cellStyle name="Normal 359 3 2 3 2 2" xfId="28121" xr:uid="{00000000-0005-0000-0000-0000D96D0000}"/>
    <cellStyle name="Normal 359 3 2 3 3" xfId="28122" xr:uid="{00000000-0005-0000-0000-0000DA6D0000}"/>
    <cellStyle name="Normal 359 3 2 4" xfId="28123" xr:uid="{00000000-0005-0000-0000-0000DB6D0000}"/>
    <cellStyle name="Normal 359 3 3" xfId="28124" xr:uid="{00000000-0005-0000-0000-0000DC6D0000}"/>
    <cellStyle name="Normal 359 3 3 2" xfId="28125" xr:uid="{00000000-0005-0000-0000-0000DD6D0000}"/>
    <cellStyle name="Normal 359 3 3 2 2" xfId="28126" xr:uid="{00000000-0005-0000-0000-0000DE6D0000}"/>
    <cellStyle name="Normal 359 3 3 3" xfId="28127" xr:uid="{00000000-0005-0000-0000-0000DF6D0000}"/>
    <cellStyle name="Normal 359 3 4" xfId="28128" xr:uid="{00000000-0005-0000-0000-0000E06D0000}"/>
    <cellStyle name="Normal 359 3 4 2" xfId="28129" xr:uid="{00000000-0005-0000-0000-0000E16D0000}"/>
    <cellStyle name="Normal 359 3 4 2 2" xfId="28130" xr:uid="{00000000-0005-0000-0000-0000E26D0000}"/>
    <cellStyle name="Normal 359 3 4 3" xfId="28131" xr:uid="{00000000-0005-0000-0000-0000E36D0000}"/>
    <cellStyle name="Normal 359 3 5" xfId="28132" xr:uid="{00000000-0005-0000-0000-0000E46D0000}"/>
    <cellStyle name="Normal 359 3 5 2" xfId="28133" xr:uid="{00000000-0005-0000-0000-0000E56D0000}"/>
    <cellStyle name="Normal 359 3 5 2 2" xfId="28134" xr:uid="{00000000-0005-0000-0000-0000E66D0000}"/>
    <cellStyle name="Normal 359 3 5 3" xfId="28135" xr:uid="{00000000-0005-0000-0000-0000E76D0000}"/>
    <cellStyle name="Normal 359 3 6" xfId="28136" xr:uid="{00000000-0005-0000-0000-0000E86D0000}"/>
    <cellStyle name="Normal 359 4" xfId="28137" xr:uid="{00000000-0005-0000-0000-0000E96D0000}"/>
    <cellStyle name="Normal 359 4 2" xfId="28138" xr:uid="{00000000-0005-0000-0000-0000EA6D0000}"/>
    <cellStyle name="Normal 359 4 2 2" xfId="28139" xr:uid="{00000000-0005-0000-0000-0000EB6D0000}"/>
    <cellStyle name="Normal 359 4 3" xfId="28140" xr:uid="{00000000-0005-0000-0000-0000EC6D0000}"/>
    <cellStyle name="Normal 359 5" xfId="28141" xr:uid="{00000000-0005-0000-0000-0000ED6D0000}"/>
    <cellStyle name="Normal 359 5 2" xfId="28142" xr:uid="{00000000-0005-0000-0000-0000EE6D0000}"/>
    <cellStyle name="Normal 359 5 2 2" xfId="28143" xr:uid="{00000000-0005-0000-0000-0000EF6D0000}"/>
    <cellStyle name="Normal 359 5 3" xfId="28144" xr:uid="{00000000-0005-0000-0000-0000F06D0000}"/>
    <cellStyle name="Normal 359 6" xfId="28145" xr:uid="{00000000-0005-0000-0000-0000F16D0000}"/>
    <cellStyle name="Normal 359 6 2" xfId="28146" xr:uid="{00000000-0005-0000-0000-0000F26D0000}"/>
    <cellStyle name="Normal 359 6 2 2" xfId="28147" xr:uid="{00000000-0005-0000-0000-0000F36D0000}"/>
    <cellStyle name="Normal 359 6 3" xfId="28148" xr:uid="{00000000-0005-0000-0000-0000F46D0000}"/>
    <cellStyle name="Normal 359 7" xfId="28149" xr:uid="{00000000-0005-0000-0000-0000F56D0000}"/>
    <cellStyle name="Normal 36" xfId="28150" xr:uid="{00000000-0005-0000-0000-0000F66D0000}"/>
    <cellStyle name="Normal 36 2" xfId="28151" xr:uid="{00000000-0005-0000-0000-0000F76D0000}"/>
    <cellStyle name="Normal 36 2 2" xfId="28152" xr:uid="{00000000-0005-0000-0000-0000F86D0000}"/>
    <cellStyle name="Normal 36 2 2 2" xfId="28153" xr:uid="{00000000-0005-0000-0000-0000F96D0000}"/>
    <cellStyle name="Normal 36 2 2 2 2" xfId="28154" xr:uid="{00000000-0005-0000-0000-0000FA6D0000}"/>
    <cellStyle name="Normal 36 2 2 3" xfId="28155" xr:uid="{00000000-0005-0000-0000-0000FB6D0000}"/>
    <cellStyle name="Normal 36 2 2 3 2" xfId="28156" xr:uid="{00000000-0005-0000-0000-0000FC6D0000}"/>
    <cellStyle name="Normal 36 2 2 3 2 2" xfId="28157" xr:uid="{00000000-0005-0000-0000-0000FD6D0000}"/>
    <cellStyle name="Normal 36 2 2 3 3" xfId="28158" xr:uid="{00000000-0005-0000-0000-0000FE6D0000}"/>
    <cellStyle name="Normal 36 2 2 4" xfId="28159" xr:uid="{00000000-0005-0000-0000-0000FF6D0000}"/>
    <cellStyle name="Normal 36 2 2 4 2" xfId="28160" xr:uid="{00000000-0005-0000-0000-0000006E0000}"/>
    <cellStyle name="Normal 36 2 2 4 2 2" xfId="28161" xr:uid="{00000000-0005-0000-0000-0000016E0000}"/>
    <cellStyle name="Normal 36 2 2 4 3" xfId="28162" xr:uid="{00000000-0005-0000-0000-0000026E0000}"/>
    <cellStyle name="Normal 36 2 2 5" xfId="28163" xr:uid="{00000000-0005-0000-0000-0000036E0000}"/>
    <cellStyle name="Normal 36 2 3" xfId="28164" xr:uid="{00000000-0005-0000-0000-0000046E0000}"/>
    <cellStyle name="Normal 36 2 3 2" xfId="28165" xr:uid="{00000000-0005-0000-0000-0000056E0000}"/>
    <cellStyle name="Normal 36 2 3 2 2" xfId="28166" xr:uid="{00000000-0005-0000-0000-0000066E0000}"/>
    <cellStyle name="Normal 36 2 3 3" xfId="28167" xr:uid="{00000000-0005-0000-0000-0000076E0000}"/>
    <cellStyle name="Normal 36 2 4" xfId="28168" xr:uid="{00000000-0005-0000-0000-0000086E0000}"/>
    <cellStyle name="Normal 36 2 4 2" xfId="28169" xr:uid="{00000000-0005-0000-0000-0000096E0000}"/>
    <cellStyle name="Normal 36 2 4 2 2" xfId="28170" xr:uid="{00000000-0005-0000-0000-00000A6E0000}"/>
    <cellStyle name="Normal 36 2 4 3" xfId="28171" xr:uid="{00000000-0005-0000-0000-00000B6E0000}"/>
    <cellStyle name="Normal 36 2 5" xfId="28172" xr:uid="{00000000-0005-0000-0000-00000C6E0000}"/>
    <cellStyle name="Normal 36 2 5 2" xfId="28173" xr:uid="{00000000-0005-0000-0000-00000D6E0000}"/>
    <cellStyle name="Normal 36 2 5 2 2" xfId="28174" xr:uid="{00000000-0005-0000-0000-00000E6E0000}"/>
    <cellStyle name="Normal 36 2 5 3" xfId="28175" xr:uid="{00000000-0005-0000-0000-00000F6E0000}"/>
    <cellStyle name="Normal 36 2 6" xfId="28176" xr:uid="{00000000-0005-0000-0000-0000106E0000}"/>
    <cellStyle name="Normal 36 3" xfId="28177" xr:uid="{00000000-0005-0000-0000-0000116E0000}"/>
    <cellStyle name="Normal 36 3 2" xfId="28178" xr:uid="{00000000-0005-0000-0000-0000126E0000}"/>
    <cellStyle name="Normal 36 3 2 2" xfId="28179" xr:uid="{00000000-0005-0000-0000-0000136E0000}"/>
    <cellStyle name="Normal 36 3 3" xfId="28180" xr:uid="{00000000-0005-0000-0000-0000146E0000}"/>
    <cellStyle name="Normal 36 3 3 2" xfId="28181" xr:uid="{00000000-0005-0000-0000-0000156E0000}"/>
    <cellStyle name="Normal 36 3 3 2 2" xfId="28182" xr:uid="{00000000-0005-0000-0000-0000166E0000}"/>
    <cellStyle name="Normal 36 3 3 3" xfId="28183" xr:uid="{00000000-0005-0000-0000-0000176E0000}"/>
    <cellStyle name="Normal 36 3 4" xfId="28184" xr:uid="{00000000-0005-0000-0000-0000186E0000}"/>
    <cellStyle name="Normal 36 3 4 2" xfId="28185" xr:uid="{00000000-0005-0000-0000-0000196E0000}"/>
    <cellStyle name="Normal 36 3 4 2 2" xfId="28186" xr:uid="{00000000-0005-0000-0000-00001A6E0000}"/>
    <cellStyle name="Normal 36 3 4 3" xfId="28187" xr:uid="{00000000-0005-0000-0000-00001B6E0000}"/>
    <cellStyle name="Normal 36 3 5" xfId="28188" xr:uid="{00000000-0005-0000-0000-00001C6E0000}"/>
    <cellStyle name="Normal 36 4" xfId="28189" xr:uid="{00000000-0005-0000-0000-00001D6E0000}"/>
    <cellStyle name="Normal 36 4 2" xfId="28190" xr:uid="{00000000-0005-0000-0000-00001E6E0000}"/>
    <cellStyle name="Normal 36 4 2 2" xfId="28191" xr:uid="{00000000-0005-0000-0000-00001F6E0000}"/>
    <cellStyle name="Normal 36 4 3" xfId="28192" xr:uid="{00000000-0005-0000-0000-0000206E0000}"/>
    <cellStyle name="Normal 36 5" xfId="28193" xr:uid="{00000000-0005-0000-0000-0000216E0000}"/>
    <cellStyle name="Normal 36 5 2" xfId="28194" xr:uid="{00000000-0005-0000-0000-0000226E0000}"/>
    <cellStyle name="Normal 36 5 2 2" xfId="28195" xr:uid="{00000000-0005-0000-0000-0000236E0000}"/>
    <cellStyle name="Normal 36 5 3" xfId="28196" xr:uid="{00000000-0005-0000-0000-0000246E0000}"/>
    <cellStyle name="Normal 36 6" xfId="28197" xr:uid="{00000000-0005-0000-0000-0000256E0000}"/>
    <cellStyle name="Normal 36 6 2" xfId="28198" xr:uid="{00000000-0005-0000-0000-0000266E0000}"/>
    <cellStyle name="Normal 36 6 2 2" xfId="28199" xr:uid="{00000000-0005-0000-0000-0000276E0000}"/>
    <cellStyle name="Normal 36 6 3" xfId="28200" xr:uid="{00000000-0005-0000-0000-0000286E0000}"/>
    <cellStyle name="Normal 36 7" xfId="28201" xr:uid="{00000000-0005-0000-0000-0000296E0000}"/>
    <cellStyle name="Normal 360" xfId="28202" xr:uid="{00000000-0005-0000-0000-00002A6E0000}"/>
    <cellStyle name="Normal 360 2" xfId="28203" xr:uid="{00000000-0005-0000-0000-00002B6E0000}"/>
    <cellStyle name="Normal 360 2 2" xfId="28204" xr:uid="{00000000-0005-0000-0000-00002C6E0000}"/>
    <cellStyle name="Normal 360 2 2 2" xfId="28205" xr:uid="{00000000-0005-0000-0000-00002D6E0000}"/>
    <cellStyle name="Normal 360 2 3" xfId="28206" xr:uid="{00000000-0005-0000-0000-00002E6E0000}"/>
    <cellStyle name="Normal 360 2 3 2" xfId="28207" xr:uid="{00000000-0005-0000-0000-00002F6E0000}"/>
    <cellStyle name="Normal 360 2 3 2 2" xfId="28208" xr:uid="{00000000-0005-0000-0000-0000306E0000}"/>
    <cellStyle name="Normal 360 2 3 3" xfId="28209" xr:uid="{00000000-0005-0000-0000-0000316E0000}"/>
    <cellStyle name="Normal 360 2 4" xfId="28210" xr:uid="{00000000-0005-0000-0000-0000326E0000}"/>
    <cellStyle name="Normal 360 2 4 2" xfId="28211" xr:uid="{00000000-0005-0000-0000-0000336E0000}"/>
    <cellStyle name="Normal 360 2 4 2 2" xfId="28212" xr:uid="{00000000-0005-0000-0000-0000346E0000}"/>
    <cellStyle name="Normal 360 2 4 3" xfId="28213" xr:uid="{00000000-0005-0000-0000-0000356E0000}"/>
    <cellStyle name="Normal 360 2 5" xfId="28214" xr:uid="{00000000-0005-0000-0000-0000366E0000}"/>
    <cellStyle name="Normal 360 3" xfId="28215" xr:uid="{00000000-0005-0000-0000-0000376E0000}"/>
    <cellStyle name="Normal 360 3 2" xfId="28216" xr:uid="{00000000-0005-0000-0000-0000386E0000}"/>
    <cellStyle name="Normal 360 3 2 2" xfId="28217" xr:uid="{00000000-0005-0000-0000-0000396E0000}"/>
    <cellStyle name="Normal 360 3 2 2 2" xfId="28218" xr:uid="{00000000-0005-0000-0000-00003A6E0000}"/>
    <cellStyle name="Normal 360 3 2 3" xfId="28219" xr:uid="{00000000-0005-0000-0000-00003B6E0000}"/>
    <cellStyle name="Normal 360 3 2 3 2" xfId="28220" xr:uid="{00000000-0005-0000-0000-00003C6E0000}"/>
    <cellStyle name="Normal 360 3 2 3 2 2" xfId="28221" xr:uid="{00000000-0005-0000-0000-00003D6E0000}"/>
    <cellStyle name="Normal 360 3 2 3 3" xfId="28222" xr:uid="{00000000-0005-0000-0000-00003E6E0000}"/>
    <cellStyle name="Normal 360 3 2 4" xfId="28223" xr:uid="{00000000-0005-0000-0000-00003F6E0000}"/>
    <cellStyle name="Normal 360 3 3" xfId="28224" xr:uid="{00000000-0005-0000-0000-0000406E0000}"/>
    <cellStyle name="Normal 360 3 3 2" xfId="28225" xr:uid="{00000000-0005-0000-0000-0000416E0000}"/>
    <cellStyle name="Normal 360 3 3 2 2" xfId="28226" xr:uid="{00000000-0005-0000-0000-0000426E0000}"/>
    <cellStyle name="Normal 360 3 3 3" xfId="28227" xr:uid="{00000000-0005-0000-0000-0000436E0000}"/>
    <cellStyle name="Normal 360 3 4" xfId="28228" xr:uid="{00000000-0005-0000-0000-0000446E0000}"/>
    <cellStyle name="Normal 360 3 4 2" xfId="28229" xr:uid="{00000000-0005-0000-0000-0000456E0000}"/>
    <cellStyle name="Normal 360 3 4 2 2" xfId="28230" xr:uid="{00000000-0005-0000-0000-0000466E0000}"/>
    <cellStyle name="Normal 360 3 4 3" xfId="28231" xr:uid="{00000000-0005-0000-0000-0000476E0000}"/>
    <cellStyle name="Normal 360 3 5" xfId="28232" xr:uid="{00000000-0005-0000-0000-0000486E0000}"/>
    <cellStyle name="Normal 360 3 5 2" xfId="28233" xr:uid="{00000000-0005-0000-0000-0000496E0000}"/>
    <cellStyle name="Normal 360 3 5 2 2" xfId="28234" xr:uid="{00000000-0005-0000-0000-00004A6E0000}"/>
    <cellStyle name="Normal 360 3 5 3" xfId="28235" xr:uid="{00000000-0005-0000-0000-00004B6E0000}"/>
    <cellStyle name="Normal 360 3 6" xfId="28236" xr:uid="{00000000-0005-0000-0000-00004C6E0000}"/>
    <cellStyle name="Normal 360 4" xfId="28237" xr:uid="{00000000-0005-0000-0000-00004D6E0000}"/>
    <cellStyle name="Normal 360 4 2" xfId="28238" xr:uid="{00000000-0005-0000-0000-00004E6E0000}"/>
    <cellStyle name="Normal 360 4 2 2" xfId="28239" xr:uid="{00000000-0005-0000-0000-00004F6E0000}"/>
    <cellStyle name="Normal 360 4 3" xfId="28240" xr:uid="{00000000-0005-0000-0000-0000506E0000}"/>
    <cellStyle name="Normal 360 5" xfId="28241" xr:uid="{00000000-0005-0000-0000-0000516E0000}"/>
    <cellStyle name="Normal 360 5 2" xfId="28242" xr:uid="{00000000-0005-0000-0000-0000526E0000}"/>
    <cellStyle name="Normal 360 5 2 2" xfId="28243" xr:uid="{00000000-0005-0000-0000-0000536E0000}"/>
    <cellStyle name="Normal 360 5 3" xfId="28244" xr:uid="{00000000-0005-0000-0000-0000546E0000}"/>
    <cellStyle name="Normal 360 6" xfId="28245" xr:uid="{00000000-0005-0000-0000-0000556E0000}"/>
    <cellStyle name="Normal 360 6 2" xfId="28246" xr:uid="{00000000-0005-0000-0000-0000566E0000}"/>
    <cellStyle name="Normal 360 6 2 2" xfId="28247" xr:uid="{00000000-0005-0000-0000-0000576E0000}"/>
    <cellStyle name="Normal 360 6 3" xfId="28248" xr:uid="{00000000-0005-0000-0000-0000586E0000}"/>
    <cellStyle name="Normal 360 7" xfId="28249" xr:uid="{00000000-0005-0000-0000-0000596E0000}"/>
    <cellStyle name="Normal 361" xfId="28250" xr:uid="{00000000-0005-0000-0000-00005A6E0000}"/>
    <cellStyle name="Normal 361 2" xfId="28251" xr:uid="{00000000-0005-0000-0000-00005B6E0000}"/>
    <cellStyle name="Normal 361 2 2" xfId="28252" xr:uid="{00000000-0005-0000-0000-00005C6E0000}"/>
    <cellStyle name="Normal 361 2 2 2" xfId="28253" xr:uid="{00000000-0005-0000-0000-00005D6E0000}"/>
    <cellStyle name="Normal 361 2 3" xfId="28254" xr:uid="{00000000-0005-0000-0000-00005E6E0000}"/>
    <cellStyle name="Normal 361 2 3 2" xfId="28255" xr:uid="{00000000-0005-0000-0000-00005F6E0000}"/>
    <cellStyle name="Normal 361 2 3 2 2" xfId="28256" xr:uid="{00000000-0005-0000-0000-0000606E0000}"/>
    <cellStyle name="Normal 361 2 3 3" xfId="28257" xr:uid="{00000000-0005-0000-0000-0000616E0000}"/>
    <cellStyle name="Normal 361 2 4" xfId="28258" xr:uid="{00000000-0005-0000-0000-0000626E0000}"/>
    <cellStyle name="Normal 361 2 4 2" xfId="28259" xr:uid="{00000000-0005-0000-0000-0000636E0000}"/>
    <cellStyle name="Normal 361 2 4 2 2" xfId="28260" xr:uid="{00000000-0005-0000-0000-0000646E0000}"/>
    <cellStyle name="Normal 361 2 4 3" xfId="28261" xr:uid="{00000000-0005-0000-0000-0000656E0000}"/>
    <cellStyle name="Normal 361 2 5" xfId="28262" xr:uid="{00000000-0005-0000-0000-0000666E0000}"/>
    <cellStyle name="Normal 361 3" xfId="28263" xr:uid="{00000000-0005-0000-0000-0000676E0000}"/>
    <cellStyle name="Normal 361 3 2" xfId="28264" xr:uid="{00000000-0005-0000-0000-0000686E0000}"/>
    <cellStyle name="Normal 361 3 2 2" xfId="28265" xr:uid="{00000000-0005-0000-0000-0000696E0000}"/>
    <cellStyle name="Normal 361 3 2 2 2" xfId="28266" xr:uid="{00000000-0005-0000-0000-00006A6E0000}"/>
    <cellStyle name="Normal 361 3 2 3" xfId="28267" xr:uid="{00000000-0005-0000-0000-00006B6E0000}"/>
    <cellStyle name="Normal 361 3 2 3 2" xfId="28268" xr:uid="{00000000-0005-0000-0000-00006C6E0000}"/>
    <cellStyle name="Normal 361 3 2 3 2 2" xfId="28269" xr:uid="{00000000-0005-0000-0000-00006D6E0000}"/>
    <cellStyle name="Normal 361 3 2 3 3" xfId="28270" xr:uid="{00000000-0005-0000-0000-00006E6E0000}"/>
    <cellStyle name="Normal 361 3 2 4" xfId="28271" xr:uid="{00000000-0005-0000-0000-00006F6E0000}"/>
    <cellStyle name="Normal 361 3 3" xfId="28272" xr:uid="{00000000-0005-0000-0000-0000706E0000}"/>
    <cellStyle name="Normal 361 3 3 2" xfId="28273" xr:uid="{00000000-0005-0000-0000-0000716E0000}"/>
    <cellStyle name="Normal 361 3 3 2 2" xfId="28274" xr:uid="{00000000-0005-0000-0000-0000726E0000}"/>
    <cellStyle name="Normal 361 3 3 3" xfId="28275" xr:uid="{00000000-0005-0000-0000-0000736E0000}"/>
    <cellStyle name="Normal 361 3 4" xfId="28276" xr:uid="{00000000-0005-0000-0000-0000746E0000}"/>
    <cellStyle name="Normal 361 3 4 2" xfId="28277" xr:uid="{00000000-0005-0000-0000-0000756E0000}"/>
    <cellStyle name="Normal 361 3 4 2 2" xfId="28278" xr:uid="{00000000-0005-0000-0000-0000766E0000}"/>
    <cellStyle name="Normal 361 3 4 3" xfId="28279" xr:uid="{00000000-0005-0000-0000-0000776E0000}"/>
    <cellStyle name="Normal 361 3 5" xfId="28280" xr:uid="{00000000-0005-0000-0000-0000786E0000}"/>
    <cellStyle name="Normal 361 3 5 2" xfId="28281" xr:uid="{00000000-0005-0000-0000-0000796E0000}"/>
    <cellStyle name="Normal 361 3 5 2 2" xfId="28282" xr:uid="{00000000-0005-0000-0000-00007A6E0000}"/>
    <cellStyle name="Normal 361 3 5 3" xfId="28283" xr:uid="{00000000-0005-0000-0000-00007B6E0000}"/>
    <cellStyle name="Normal 361 3 6" xfId="28284" xr:uid="{00000000-0005-0000-0000-00007C6E0000}"/>
    <cellStyle name="Normal 361 4" xfId="28285" xr:uid="{00000000-0005-0000-0000-00007D6E0000}"/>
    <cellStyle name="Normal 361 4 2" xfId="28286" xr:uid="{00000000-0005-0000-0000-00007E6E0000}"/>
    <cellStyle name="Normal 361 4 2 2" xfId="28287" xr:uid="{00000000-0005-0000-0000-00007F6E0000}"/>
    <cellStyle name="Normal 361 4 3" xfId="28288" xr:uid="{00000000-0005-0000-0000-0000806E0000}"/>
    <cellStyle name="Normal 361 5" xfId="28289" xr:uid="{00000000-0005-0000-0000-0000816E0000}"/>
    <cellStyle name="Normal 361 5 2" xfId="28290" xr:uid="{00000000-0005-0000-0000-0000826E0000}"/>
    <cellStyle name="Normal 361 5 2 2" xfId="28291" xr:uid="{00000000-0005-0000-0000-0000836E0000}"/>
    <cellStyle name="Normal 361 5 3" xfId="28292" xr:uid="{00000000-0005-0000-0000-0000846E0000}"/>
    <cellStyle name="Normal 361 6" xfId="28293" xr:uid="{00000000-0005-0000-0000-0000856E0000}"/>
    <cellStyle name="Normal 361 6 2" xfId="28294" xr:uid="{00000000-0005-0000-0000-0000866E0000}"/>
    <cellStyle name="Normal 361 6 2 2" xfId="28295" xr:uid="{00000000-0005-0000-0000-0000876E0000}"/>
    <cellStyle name="Normal 361 6 3" xfId="28296" xr:uid="{00000000-0005-0000-0000-0000886E0000}"/>
    <cellStyle name="Normal 361 7" xfId="28297" xr:uid="{00000000-0005-0000-0000-0000896E0000}"/>
    <cellStyle name="Normal 362" xfId="28298" xr:uid="{00000000-0005-0000-0000-00008A6E0000}"/>
    <cellStyle name="Normal 362 2" xfId="28299" xr:uid="{00000000-0005-0000-0000-00008B6E0000}"/>
    <cellStyle name="Normal 362 2 2" xfId="28300" xr:uid="{00000000-0005-0000-0000-00008C6E0000}"/>
    <cellStyle name="Normal 362 2 2 2" xfId="28301" xr:uid="{00000000-0005-0000-0000-00008D6E0000}"/>
    <cellStyle name="Normal 362 2 3" xfId="28302" xr:uid="{00000000-0005-0000-0000-00008E6E0000}"/>
    <cellStyle name="Normal 362 2 3 2" xfId="28303" xr:uid="{00000000-0005-0000-0000-00008F6E0000}"/>
    <cellStyle name="Normal 362 2 3 2 2" xfId="28304" xr:uid="{00000000-0005-0000-0000-0000906E0000}"/>
    <cellStyle name="Normal 362 2 3 3" xfId="28305" xr:uid="{00000000-0005-0000-0000-0000916E0000}"/>
    <cellStyle name="Normal 362 2 4" xfId="28306" xr:uid="{00000000-0005-0000-0000-0000926E0000}"/>
    <cellStyle name="Normal 362 2 4 2" xfId="28307" xr:uid="{00000000-0005-0000-0000-0000936E0000}"/>
    <cellStyle name="Normal 362 2 4 2 2" xfId="28308" xr:uid="{00000000-0005-0000-0000-0000946E0000}"/>
    <cellStyle name="Normal 362 2 4 3" xfId="28309" xr:uid="{00000000-0005-0000-0000-0000956E0000}"/>
    <cellStyle name="Normal 362 2 5" xfId="28310" xr:uid="{00000000-0005-0000-0000-0000966E0000}"/>
    <cellStyle name="Normal 362 3" xfId="28311" xr:uid="{00000000-0005-0000-0000-0000976E0000}"/>
    <cellStyle name="Normal 362 3 2" xfId="28312" xr:uid="{00000000-0005-0000-0000-0000986E0000}"/>
    <cellStyle name="Normal 362 3 2 2" xfId="28313" xr:uid="{00000000-0005-0000-0000-0000996E0000}"/>
    <cellStyle name="Normal 362 3 2 2 2" xfId="28314" xr:uid="{00000000-0005-0000-0000-00009A6E0000}"/>
    <cellStyle name="Normal 362 3 2 3" xfId="28315" xr:uid="{00000000-0005-0000-0000-00009B6E0000}"/>
    <cellStyle name="Normal 362 3 2 3 2" xfId="28316" xr:uid="{00000000-0005-0000-0000-00009C6E0000}"/>
    <cellStyle name="Normal 362 3 2 3 2 2" xfId="28317" xr:uid="{00000000-0005-0000-0000-00009D6E0000}"/>
    <cellStyle name="Normal 362 3 2 3 3" xfId="28318" xr:uid="{00000000-0005-0000-0000-00009E6E0000}"/>
    <cellStyle name="Normal 362 3 2 4" xfId="28319" xr:uid="{00000000-0005-0000-0000-00009F6E0000}"/>
    <cellStyle name="Normal 362 3 3" xfId="28320" xr:uid="{00000000-0005-0000-0000-0000A06E0000}"/>
    <cellStyle name="Normal 362 3 3 2" xfId="28321" xr:uid="{00000000-0005-0000-0000-0000A16E0000}"/>
    <cellStyle name="Normal 362 3 3 2 2" xfId="28322" xr:uid="{00000000-0005-0000-0000-0000A26E0000}"/>
    <cellStyle name="Normal 362 3 3 3" xfId="28323" xr:uid="{00000000-0005-0000-0000-0000A36E0000}"/>
    <cellStyle name="Normal 362 3 4" xfId="28324" xr:uid="{00000000-0005-0000-0000-0000A46E0000}"/>
    <cellStyle name="Normal 362 3 4 2" xfId="28325" xr:uid="{00000000-0005-0000-0000-0000A56E0000}"/>
    <cellStyle name="Normal 362 3 4 2 2" xfId="28326" xr:uid="{00000000-0005-0000-0000-0000A66E0000}"/>
    <cellStyle name="Normal 362 3 4 3" xfId="28327" xr:uid="{00000000-0005-0000-0000-0000A76E0000}"/>
    <cellStyle name="Normal 362 3 5" xfId="28328" xr:uid="{00000000-0005-0000-0000-0000A86E0000}"/>
    <cellStyle name="Normal 362 3 5 2" xfId="28329" xr:uid="{00000000-0005-0000-0000-0000A96E0000}"/>
    <cellStyle name="Normal 362 3 5 2 2" xfId="28330" xr:uid="{00000000-0005-0000-0000-0000AA6E0000}"/>
    <cellStyle name="Normal 362 3 5 3" xfId="28331" xr:uid="{00000000-0005-0000-0000-0000AB6E0000}"/>
    <cellStyle name="Normal 362 3 6" xfId="28332" xr:uid="{00000000-0005-0000-0000-0000AC6E0000}"/>
    <cellStyle name="Normal 362 4" xfId="28333" xr:uid="{00000000-0005-0000-0000-0000AD6E0000}"/>
    <cellStyle name="Normal 362 4 2" xfId="28334" xr:uid="{00000000-0005-0000-0000-0000AE6E0000}"/>
    <cellStyle name="Normal 362 4 2 2" xfId="28335" xr:uid="{00000000-0005-0000-0000-0000AF6E0000}"/>
    <cellStyle name="Normal 362 4 3" xfId="28336" xr:uid="{00000000-0005-0000-0000-0000B06E0000}"/>
    <cellStyle name="Normal 362 5" xfId="28337" xr:uid="{00000000-0005-0000-0000-0000B16E0000}"/>
    <cellStyle name="Normal 362 5 2" xfId="28338" xr:uid="{00000000-0005-0000-0000-0000B26E0000}"/>
    <cellStyle name="Normal 362 5 2 2" xfId="28339" xr:uid="{00000000-0005-0000-0000-0000B36E0000}"/>
    <cellStyle name="Normal 362 5 3" xfId="28340" xr:uid="{00000000-0005-0000-0000-0000B46E0000}"/>
    <cellStyle name="Normal 362 6" xfId="28341" xr:uid="{00000000-0005-0000-0000-0000B56E0000}"/>
    <cellStyle name="Normal 362 6 2" xfId="28342" xr:uid="{00000000-0005-0000-0000-0000B66E0000}"/>
    <cellStyle name="Normal 362 6 2 2" xfId="28343" xr:uid="{00000000-0005-0000-0000-0000B76E0000}"/>
    <cellStyle name="Normal 362 6 3" xfId="28344" xr:uid="{00000000-0005-0000-0000-0000B86E0000}"/>
    <cellStyle name="Normal 362 7" xfId="28345" xr:uid="{00000000-0005-0000-0000-0000B96E0000}"/>
    <cellStyle name="Normal 363" xfId="28346" xr:uid="{00000000-0005-0000-0000-0000BA6E0000}"/>
    <cellStyle name="Normal 363 2" xfId="28347" xr:uid="{00000000-0005-0000-0000-0000BB6E0000}"/>
    <cellStyle name="Normal 363 2 2" xfId="28348" xr:uid="{00000000-0005-0000-0000-0000BC6E0000}"/>
    <cellStyle name="Normal 363 2 2 2" xfId="28349" xr:uid="{00000000-0005-0000-0000-0000BD6E0000}"/>
    <cellStyle name="Normal 363 2 3" xfId="28350" xr:uid="{00000000-0005-0000-0000-0000BE6E0000}"/>
    <cellStyle name="Normal 363 2 3 2" xfId="28351" xr:uid="{00000000-0005-0000-0000-0000BF6E0000}"/>
    <cellStyle name="Normal 363 2 3 2 2" xfId="28352" xr:uid="{00000000-0005-0000-0000-0000C06E0000}"/>
    <cellStyle name="Normal 363 2 3 3" xfId="28353" xr:uid="{00000000-0005-0000-0000-0000C16E0000}"/>
    <cellStyle name="Normal 363 2 4" xfId="28354" xr:uid="{00000000-0005-0000-0000-0000C26E0000}"/>
    <cellStyle name="Normal 363 2 4 2" xfId="28355" xr:uid="{00000000-0005-0000-0000-0000C36E0000}"/>
    <cellStyle name="Normal 363 2 4 2 2" xfId="28356" xr:uid="{00000000-0005-0000-0000-0000C46E0000}"/>
    <cellStyle name="Normal 363 2 4 3" xfId="28357" xr:uid="{00000000-0005-0000-0000-0000C56E0000}"/>
    <cellStyle name="Normal 363 2 5" xfId="28358" xr:uid="{00000000-0005-0000-0000-0000C66E0000}"/>
    <cellStyle name="Normal 363 3" xfId="28359" xr:uid="{00000000-0005-0000-0000-0000C76E0000}"/>
    <cellStyle name="Normal 363 3 2" xfId="28360" xr:uid="{00000000-0005-0000-0000-0000C86E0000}"/>
    <cellStyle name="Normal 363 3 2 2" xfId="28361" xr:uid="{00000000-0005-0000-0000-0000C96E0000}"/>
    <cellStyle name="Normal 363 3 2 2 2" xfId="28362" xr:uid="{00000000-0005-0000-0000-0000CA6E0000}"/>
    <cellStyle name="Normal 363 3 2 3" xfId="28363" xr:uid="{00000000-0005-0000-0000-0000CB6E0000}"/>
    <cellStyle name="Normal 363 3 2 3 2" xfId="28364" xr:uid="{00000000-0005-0000-0000-0000CC6E0000}"/>
    <cellStyle name="Normal 363 3 2 3 2 2" xfId="28365" xr:uid="{00000000-0005-0000-0000-0000CD6E0000}"/>
    <cellStyle name="Normal 363 3 2 3 3" xfId="28366" xr:uid="{00000000-0005-0000-0000-0000CE6E0000}"/>
    <cellStyle name="Normal 363 3 2 4" xfId="28367" xr:uid="{00000000-0005-0000-0000-0000CF6E0000}"/>
    <cellStyle name="Normal 363 3 3" xfId="28368" xr:uid="{00000000-0005-0000-0000-0000D06E0000}"/>
    <cellStyle name="Normal 363 3 3 2" xfId="28369" xr:uid="{00000000-0005-0000-0000-0000D16E0000}"/>
    <cellStyle name="Normal 363 3 3 2 2" xfId="28370" xr:uid="{00000000-0005-0000-0000-0000D26E0000}"/>
    <cellStyle name="Normal 363 3 3 3" xfId="28371" xr:uid="{00000000-0005-0000-0000-0000D36E0000}"/>
    <cellStyle name="Normal 363 3 4" xfId="28372" xr:uid="{00000000-0005-0000-0000-0000D46E0000}"/>
    <cellStyle name="Normal 363 3 4 2" xfId="28373" xr:uid="{00000000-0005-0000-0000-0000D56E0000}"/>
    <cellStyle name="Normal 363 3 4 2 2" xfId="28374" xr:uid="{00000000-0005-0000-0000-0000D66E0000}"/>
    <cellStyle name="Normal 363 3 4 3" xfId="28375" xr:uid="{00000000-0005-0000-0000-0000D76E0000}"/>
    <cellStyle name="Normal 363 3 5" xfId="28376" xr:uid="{00000000-0005-0000-0000-0000D86E0000}"/>
    <cellStyle name="Normal 363 3 5 2" xfId="28377" xr:uid="{00000000-0005-0000-0000-0000D96E0000}"/>
    <cellStyle name="Normal 363 3 5 2 2" xfId="28378" xr:uid="{00000000-0005-0000-0000-0000DA6E0000}"/>
    <cellStyle name="Normal 363 3 5 3" xfId="28379" xr:uid="{00000000-0005-0000-0000-0000DB6E0000}"/>
    <cellStyle name="Normal 363 3 6" xfId="28380" xr:uid="{00000000-0005-0000-0000-0000DC6E0000}"/>
    <cellStyle name="Normal 363 4" xfId="28381" xr:uid="{00000000-0005-0000-0000-0000DD6E0000}"/>
    <cellStyle name="Normal 363 4 2" xfId="28382" xr:uid="{00000000-0005-0000-0000-0000DE6E0000}"/>
    <cellStyle name="Normal 363 4 2 2" xfId="28383" xr:uid="{00000000-0005-0000-0000-0000DF6E0000}"/>
    <cellStyle name="Normal 363 4 3" xfId="28384" xr:uid="{00000000-0005-0000-0000-0000E06E0000}"/>
    <cellStyle name="Normal 363 5" xfId="28385" xr:uid="{00000000-0005-0000-0000-0000E16E0000}"/>
    <cellStyle name="Normal 363 5 2" xfId="28386" xr:uid="{00000000-0005-0000-0000-0000E26E0000}"/>
    <cellStyle name="Normal 363 5 2 2" xfId="28387" xr:uid="{00000000-0005-0000-0000-0000E36E0000}"/>
    <cellStyle name="Normal 363 5 3" xfId="28388" xr:uid="{00000000-0005-0000-0000-0000E46E0000}"/>
    <cellStyle name="Normal 363 6" xfId="28389" xr:uid="{00000000-0005-0000-0000-0000E56E0000}"/>
    <cellStyle name="Normal 363 6 2" xfId="28390" xr:uid="{00000000-0005-0000-0000-0000E66E0000}"/>
    <cellStyle name="Normal 363 6 2 2" xfId="28391" xr:uid="{00000000-0005-0000-0000-0000E76E0000}"/>
    <cellStyle name="Normal 363 6 3" xfId="28392" xr:uid="{00000000-0005-0000-0000-0000E86E0000}"/>
    <cellStyle name="Normal 363 7" xfId="28393" xr:uid="{00000000-0005-0000-0000-0000E96E0000}"/>
    <cellStyle name="Normal 364" xfId="28394" xr:uid="{00000000-0005-0000-0000-0000EA6E0000}"/>
    <cellStyle name="Normal 364 2" xfId="28395" xr:uid="{00000000-0005-0000-0000-0000EB6E0000}"/>
    <cellStyle name="Normal 364 2 2" xfId="28396" xr:uid="{00000000-0005-0000-0000-0000EC6E0000}"/>
    <cellStyle name="Normal 364 2 2 2" xfId="28397" xr:uid="{00000000-0005-0000-0000-0000ED6E0000}"/>
    <cellStyle name="Normal 364 2 3" xfId="28398" xr:uid="{00000000-0005-0000-0000-0000EE6E0000}"/>
    <cellStyle name="Normal 364 2 3 2" xfId="28399" xr:uid="{00000000-0005-0000-0000-0000EF6E0000}"/>
    <cellStyle name="Normal 364 2 3 2 2" xfId="28400" xr:uid="{00000000-0005-0000-0000-0000F06E0000}"/>
    <cellStyle name="Normal 364 2 3 3" xfId="28401" xr:uid="{00000000-0005-0000-0000-0000F16E0000}"/>
    <cellStyle name="Normal 364 2 4" xfId="28402" xr:uid="{00000000-0005-0000-0000-0000F26E0000}"/>
    <cellStyle name="Normal 364 2 4 2" xfId="28403" xr:uid="{00000000-0005-0000-0000-0000F36E0000}"/>
    <cellStyle name="Normal 364 2 4 2 2" xfId="28404" xr:uid="{00000000-0005-0000-0000-0000F46E0000}"/>
    <cellStyle name="Normal 364 2 4 3" xfId="28405" xr:uid="{00000000-0005-0000-0000-0000F56E0000}"/>
    <cellStyle name="Normal 364 2 5" xfId="28406" xr:uid="{00000000-0005-0000-0000-0000F66E0000}"/>
    <cellStyle name="Normal 364 3" xfId="28407" xr:uid="{00000000-0005-0000-0000-0000F76E0000}"/>
    <cellStyle name="Normal 364 3 2" xfId="28408" xr:uid="{00000000-0005-0000-0000-0000F86E0000}"/>
    <cellStyle name="Normal 364 3 2 2" xfId="28409" xr:uid="{00000000-0005-0000-0000-0000F96E0000}"/>
    <cellStyle name="Normal 364 3 2 2 2" xfId="28410" xr:uid="{00000000-0005-0000-0000-0000FA6E0000}"/>
    <cellStyle name="Normal 364 3 2 3" xfId="28411" xr:uid="{00000000-0005-0000-0000-0000FB6E0000}"/>
    <cellStyle name="Normal 364 3 2 3 2" xfId="28412" xr:uid="{00000000-0005-0000-0000-0000FC6E0000}"/>
    <cellStyle name="Normal 364 3 2 3 2 2" xfId="28413" xr:uid="{00000000-0005-0000-0000-0000FD6E0000}"/>
    <cellStyle name="Normal 364 3 2 3 3" xfId="28414" xr:uid="{00000000-0005-0000-0000-0000FE6E0000}"/>
    <cellStyle name="Normal 364 3 2 4" xfId="28415" xr:uid="{00000000-0005-0000-0000-0000FF6E0000}"/>
    <cellStyle name="Normal 364 3 3" xfId="28416" xr:uid="{00000000-0005-0000-0000-0000006F0000}"/>
    <cellStyle name="Normal 364 3 3 2" xfId="28417" xr:uid="{00000000-0005-0000-0000-0000016F0000}"/>
    <cellStyle name="Normal 364 3 3 2 2" xfId="28418" xr:uid="{00000000-0005-0000-0000-0000026F0000}"/>
    <cellStyle name="Normal 364 3 3 3" xfId="28419" xr:uid="{00000000-0005-0000-0000-0000036F0000}"/>
    <cellStyle name="Normal 364 3 4" xfId="28420" xr:uid="{00000000-0005-0000-0000-0000046F0000}"/>
    <cellStyle name="Normal 364 3 4 2" xfId="28421" xr:uid="{00000000-0005-0000-0000-0000056F0000}"/>
    <cellStyle name="Normal 364 3 4 2 2" xfId="28422" xr:uid="{00000000-0005-0000-0000-0000066F0000}"/>
    <cellStyle name="Normal 364 3 4 3" xfId="28423" xr:uid="{00000000-0005-0000-0000-0000076F0000}"/>
    <cellStyle name="Normal 364 3 5" xfId="28424" xr:uid="{00000000-0005-0000-0000-0000086F0000}"/>
    <cellStyle name="Normal 364 3 5 2" xfId="28425" xr:uid="{00000000-0005-0000-0000-0000096F0000}"/>
    <cellStyle name="Normal 364 3 5 2 2" xfId="28426" xr:uid="{00000000-0005-0000-0000-00000A6F0000}"/>
    <cellStyle name="Normal 364 3 5 3" xfId="28427" xr:uid="{00000000-0005-0000-0000-00000B6F0000}"/>
    <cellStyle name="Normal 364 3 6" xfId="28428" xr:uid="{00000000-0005-0000-0000-00000C6F0000}"/>
    <cellStyle name="Normal 364 4" xfId="28429" xr:uid="{00000000-0005-0000-0000-00000D6F0000}"/>
    <cellStyle name="Normal 364 4 2" xfId="28430" xr:uid="{00000000-0005-0000-0000-00000E6F0000}"/>
    <cellStyle name="Normal 364 4 2 2" xfId="28431" xr:uid="{00000000-0005-0000-0000-00000F6F0000}"/>
    <cellStyle name="Normal 364 4 3" xfId="28432" xr:uid="{00000000-0005-0000-0000-0000106F0000}"/>
    <cellStyle name="Normal 364 5" xfId="28433" xr:uid="{00000000-0005-0000-0000-0000116F0000}"/>
    <cellStyle name="Normal 364 5 2" xfId="28434" xr:uid="{00000000-0005-0000-0000-0000126F0000}"/>
    <cellStyle name="Normal 364 5 2 2" xfId="28435" xr:uid="{00000000-0005-0000-0000-0000136F0000}"/>
    <cellStyle name="Normal 364 5 3" xfId="28436" xr:uid="{00000000-0005-0000-0000-0000146F0000}"/>
    <cellStyle name="Normal 364 6" xfId="28437" xr:uid="{00000000-0005-0000-0000-0000156F0000}"/>
    <cellStyle name="Normal 364 6 2" xfId="28438" xr:uid="{00000000-0005-0000-0000-0000166F0000}"/>
    <cellStyle name="Normal 364 6 2 2" xfId="28439" xr:uid="{00000000-0005-0000-0000-0000176F0000}"/>
    <cellStyle name="Normal 364 6 3" xfId="28440" xr:uid="{00000000-0005-0000-0000-0000186F0000}"/>
    <cellStyle name="Normal 364 7" xfId="28441" xr:uid="{00000000-0005-0000-0000-0000196F0000}"/>
    <cellStyle name="Normal 365" xfId="28442" xr:uid="{00000000-0005-0000-0000-00001A6F0000}"/>
    <cellStyle name="Normal 365 2" xfId="28443" xr:uid="{00000000-0005-0000-0000-00001B6F0000}"/>
    <cellStyle name="Normal 365 2 2" xfId="28444" xr:uid="{00000000-0005-0000-0000-00001C6F0000}"/>
    <cellStyle name="Normal 365 2 2 2" xfId="28445" xr:uid="{00000000-0005-0000-0000-00001D6F0000}"/>
    <cellStyle name="Normal 365 2 3" xfId="28446" xr:uid="{00000000-0005-0000-0000-00001E6F0000}"/>
    <cellStyle name="Normal 365 2 3 2" xfId="28447" xr:uid="{00000000-0005-0000-0000-00001F6F0000}"/>
    <cellStyle name="Normal 365 2 3 2 2" xfId="28448" xr:uid="{00000000-0005-0000-0000-0000206F0000}"/>
    <cellStyle name="Normal 365 2 3 3" xfId="28449" xr:uid="{00000000-0005-0000-0000-0000216F0000}"/>
    <cellStyle name="Normal 365 2 4" xfId="28450" xr:uid="{00000000-0005-0000-0000-0000226F0000}"/>
    <cellStyle name="Normal 365 2 4 2" xfId="28451" xr:uid="{00000000-0005-0000-0000-0000236F0000}"/>
    <cellStyle name="Normal 365 2 4 2 2" xfId="28452" xr:uid="{00000000-0005-0000-0000-0000246F0000}"/>
    <cellStyle name="Normal 365 2 4 3" xfId="28453" xr:uid="{00000000-0005-0000-0000-0000256F0000}"/>
    <cellStyle name="Normal 365 2 5" xfId="28454" xr:uid="{00000000-0005-0000-0000-0000266F0000}"/>
    <cellStyle name="Normal 365 3" xfId="28455" xr:uid="{00000000-0005-0000-0000-0000276F0000}"/>
    <cellStyle name="Normal 365 3 2" xfId="28456" xr:uid="{00000000-0005-0000-0000-0000286F0000}"/>
    <cellStyle name="Normal 365 3 2 2" xfId="28457" xr:uid="{00000000-0005-0000-0000-0000296F0000}"/>
    <cellStyle name="Normal 365 3 2 2 2" xfId="28458" xr:uid="{00000000-0005-0000-0000-00002A6F0000}"/>
    <cellStyle name="Normal 365 3 2 3" xfId="28459" xr:uid="{00000000-0005-0000-0000-00002B6F0000}"/>
    <cellStyle name="Normal 365 3 2 3 2" xfId="28460" xr:uid="{00000000-0005-0000-0000-00002C6F0000}"/>
    <cellStyle name="Normal 365 3 2 3 2 2" xfId="28461" xr:uid="{00000000-0005-0000-0000-00002D6F0000}"/>
    <cellStyle name="Normal 365 3 2 3 3" xfId="28462" xr:uid="{00000000-0005-0000-0000-00002E6F0000}"/>
    <cellStyle name="Normal 365 3 2 4" xfId="28463" xr:uid="{00000000-0005-0000-0000-00002F6F0000}"/>
    <cellStyle name="Normal 365 3 3" xfId="28464" xr:uid="{00000000-0005-0000-0000-0000306F0000}"/>
    <cellStyle name="Normal 365 3 3 2" xfId="28465" xr:uid="{00000000-0005-0000-0000-0000316F0000}"/>
    <cellStyle name="Normal 365 3 3 2 2" xfId="28466" xr:uid="{00000000-0005-0000-0000-0000326F0000}"/>
    <cellStyle name="Normal 365 3 3 3" xfId="28467" xr:uid="{00000000-0005-0000-0000-0000336F0000}"/>
    <cellStyle name="Normal 365 3 4" xfId="28468" xr:uid="{00000000-0005-0000-0000-0000346F0000}"/>
    <cellStyle name="Normal 365 3 4 2" xfId="28469" xr:uid="{00000000-0005-0000-0000-0000356F0000}"/>
    <cellStyle name="Normal 365 3 4 2 2" xfId="28470" xr:uid="{00000000-0005-0000-0000-0000366F0000}"/>
    <cellStyle name="Normal 365 3 4 3" xfId="28471" xr:uid="{00000000-0005-0000-0000-0000376F0000}"/>
    <cellStyle name="Normal 365 3 5" xfId="28472" xr:uid="{00000000-0005-0000-0000-0000386F0000}"/>
    <cellStyle name="Normal 365 3 5 2" xfId="28473" xr:uid="{00000000-0005-0000-0000-0000396F0000}"/>
    <cellStyle name="Normal 365 3 5 2 2" xfId="28474" xr:uid="{00000000-0005-0000-0000-00003A6F0000}"/>
    <cellStyle name="Normal 365 3 5 3" xfId="28475" xr:uid="{00000000-0005-0000-0000-00003B6F0000}"/>
    <cellStyle name="Normal 365 3 6" xfId="28476" xr:uid="{00000000-0005-0000-0000-00003C6F0000}"/>
    <cellStyle name="Normal 365 4" xfId="28477" xr:uid="{00000000-0005-0000-0000-00003D6F0000}"/>
    <cellStyle name="Normal 365 4 2" xfId="28478" xr:uid="{00000000-0005-0000-0000-00003E6F0000}"/>
    <cellStyle name="Normal 365 4 2 2" xfId="28479" xr:uid="{00000000-0005-0000-0000-00003F6F0000}"/>
    <cellStyle name="Normal 365 4 3" xfId="28480" xr:uid="{00000000-0005-0000-0000-0000406F0000}"/>
    <cellStyle name="Normal 365 5" xfId="28481" xr:uid="{00000000-0005-0000-0000-0000416F0000}"/>
    <cellStyle name="Normal 365 5 2" xfId="28482" xr:uid="{00000000-0005-0000-0000-0000426F0000}"/>
    <cellStyle name="Normal 365 5 2 2" xfId="28483" xr:uid="{00000000-0005-0000-0000-0000436F0000}"/>
    <cellStyle name="Normal 365 5 3" xfId="28484" xr:uid="{00000000-0005-0000-0000-0000446F0000}"/>
    <cellStyle name="Normal 365 6" xfId="28485" xr:uid="{00000000-0005-0000-0000-0000456F0000}"/>
    <cellStyle name="Normal 365 6 2" xfId="28486" xr:uid="{00000000-0005-0000-0000-0000466F0000}"/>
    <cellStyle name="Normal 365 6 2 2" xfId="28487" xr:uid="{00000000-0005-0000-0000-0000476F0000}"/>
    <cellStyle name="Normal 365 6 3" xfId="28488" xr:uid="{00000000-0005-0000-0000-0000486F0000}"/>
    <cellStyle name="Normal 365 7" xfId="28489" xr:uid="{00000000-0005-0000-0000-0000496F0000}"/>
    <cellStyle name="Normal 366" xfId="28490" xr:uid="{00000000-0005-0000-0000-00004A6F0000}"/>
    <cellStyle name="Normal 366 2" xfId="28491" xr:uid="{00000000-0005-0000-0000-00004B6F0000}"/>
    <cellStyle name="Normal 366 2 2" xfId="28492" xr:uid="{00000000-0005-0000-0000-00004C6F0000}"/>
    <cellStyle name="Normal 366 2 2 2" xfId="28493" xr:uid="{00000000-0005-0000-0000-00004D6F0000}"/>
    <cellStyle name="Normal 366 2 3" xfId="28494" xr:uid="{00000000-0005-0000-0000-00004E6F0000}"/>
    <cellStyle name="Normal 366 2 3 2" xfId="28495" xr:uid="{00000000-0005-0000-0000-00004F6F0000}"/>
    <cellStyle name="Normal 366 2 3 2 2" xfId="28496" xr:uid="{00000000-0005-0000-0000-0000506F0000}"/>
    <cellStyle name="Normal 366 2 3 3" xfId="28497" xr:uid="{00000000-0005-0000-0000-0000516F0000}"/>
    <cellStyle name="Normal 366 2 4" xfId="28498" xr:uid="{00000000-0005-0000-0000-0000526F0000}"/>
    <cellStyle name="Normal 366 2 4 2" xfId="28499" xr:uid="{00000000-0005-0000-0000-0000536F0000}"/>
    <cellStyle name="Normal 366 2 4 2 2" xfId="28500" xr:uid="{00000000-0005-0000-0000-0000546F0000}"/>
    <cellStyle name="Normal 366 2 4 3" xfId="28501" xr:uid="{00000000-0005-0000-0000-0000556F0000}"/>
    <cellStyle name="Normal 366 2 5" xfId="28502" xr:uid="{00000000-0005-0000-0000-0000566F0000}"/>
    <cellStyle name="Normal 366 3" xfId="28503" xr:uid="{00000000-0005-0000-0000-0000576F0000}"/>
    <cellStyle name="Normal 366 3 2" xfId="28504" xr:uid="{00000000-0005-0000-0000-0000586F0000}"/>
    <cellStyle name="Normal 366 3 2 2" xfId="28505" xr:uid="{00000000-0005-0000-0000-0000596F0000}"/>
    <cellStyle name="Normal 366 3 2 2 2" xfId="28506" xr:uid="{00000000-0005-0000-0000-00005A6F0000}"/>
    <cellStyle name="Normal 366 3 2 3" xfId="28507" xr:uid="{00000000-0005-0000-0000-00005B6F0000}"/>
    <cellStyle name="Normal 366 3 2 3 2" xfId="28508" xr:uid="{00000000-0005-0000-0000-00005C6F0000}"/>
    <cellStyle name="Normal 366 3 2 3 2 2" xfId="28509" xr:uid="{00000000-0005-0000-0000-00005D6F0000}"/>
    <cellStyle name="Normal 366 3 2 3 3" xfId="28510" xr:uid="{00000000-0005-0000-0000-00005E6F0000}"/>
    <cellStyle name="Normal 366 3 2 4" xfId="28511" xr:uid="{00000000-0005-0000-0000-00005F6F0000}"/>
    <cellStyle name="Normal 366 3 3" xfId="28512" xr:uid="{00000000-0005-0000-0000-0000606F0000}"/>
    <cellStyle name="Normal 366 3 3 2" xfId="28513" xr:uid="{00000000-0005-0000-0000-0000616F0000}"/>
    <cellStyle name="Normal 366 3 3 2 2" xfId="28514" xr:uid="{00000000-0005-0000-0000-0000626F0000}"/>
    <cellStyle name="Normal 366 3 3 3" xfId="28515" xr:uid="{00000000-0005-0000-0000-0000636F0000}"/>
    <cellStyle name="Normal 366 3 4" xfId="28516" xr:uid="{00000000-0005-0000-0000-0000646F0000}"/>
    <cellStyle name="Normal 366 3 4 2" xfId="28517" xr:uid="{00000000-0005-0000-0000-0000656F0000}"/>
    <cellStyle name="Normal 366 3 4 2 2" xfId="28518" xr:uid="{00000000-0005-0000-0000-0000666F0000}"/>
    <cellStyle name="Normal 366 3 4 3" xfId="28519" xr:uid="{00000000-0005-0000-0000-0000676F0000}"/>
    <cellStyle name="Normal 366 3 5" xfId="28520" xr:uid="{00000000-0005-0000-0000-0000686F0000}"/>
    <cellStyle name="Normal 366 3 5 2" xfId="28521" xr:uid="{00000000-0005-0000-0000-0000696F0000}"/>
    <cellStyle name="Normal 366 3 5 2 2" xfId="28522" xr:uid="{00000000-0005-0000-0000-00006A6F0000}"/>
    <cellStyle name="Normal 366 3 5 3" xfId="28523" xr:uid="{00000000-0005-0000-0000-00006B6F0000}"/>
    <cellStyle name="Normal 366 3 6" xfId="28524" xr:uid="{00000000-0005-0000-0000-00006C6F0000}"/>
    <cellStyle name="Normal 366 4" xfId="28525" xr:uid="{00000000-0005-0000-0000-00006D6F0000}"/>
    <cellStyle name="Normal 366 4 2" xfId="28526" xr:uid="{00000000-0005-0000-0000-00006E6F0000}"/>
    <cellStyle name="Normal 366 4 2 2" xfId="28527" xr:uid="{00000000-0005-0000-0000-00006F6F0000}"/>
    <cellStyle name="Normal 366 4 3" xfId="28528" xr:uid="{00000000-0005-0000-0000-0000706F0000}"/>
    <cellStyle name="Normal 366 5" xfId="28529" xr:uid="{00000000-0005-0000-0000-0000716F0000}"/>
    <cellStyle name="Normal 366 5 2" xfId="28530" xr:uid="{00000000-0005-0000-0000-0000726F0000}"/>
    <cellStyle name="Normal 366 5 2 2" xfId="28531" xr:uid="{00000000-0005-0000-0000-0000736F0000}"/>
    <cellStyle name="Normal 366 5 3" xfId="28532" xr:uid="{00000000-0005-0000-0000-0000746F0000}"/>
    <cellStyle name="Normal 366 6" xfId="28533" xr:uid="{00000000-0005-0000-0000-0000756F0000}"/>
    <cellStyle name="Normal 366 6 2" xfId="28534" xr:uid="{00000000-0005-0000-0000-0000766F0000}"/>
    <cellStyle name="Normal 366 6 2 2" xfId="28535" xr:uid="{00000000-0005-0000-0000-0000776F0000}"/>
    <cellStyle name="Normal 366 6 3" xfId="28536" xr:uid="{00000000-0005-0000-0000-0000786F0000}"/>
    <cellStyle name="Normal 366 7" xfId="28537" xr:uid="{00000000-0005-0000-0000-0000796F0000}"/>
    <cellStyle name="Normal 367" xfId="28538" xr:uid="{00000000-0005-0000-0000-00007A6F0000}"/>
    <cellStyle name="Normal 367 2" xfId="28539" xr:uid="{00000000-0005-0000-0000-00007B6F0000}"/>
    <cellStyle name="Normal 367 2 2" xfId="28540" xr:uid="{00000000-0005-0000-0000-00007C6F0000}"/>
    <cellStyle name="Normal 367 2 2 2" xfId="28541" xr:uid="{00000000-0005-0000-0000-00007D6F0000}"/>
    <cellStyle name="Normal 367 2 3" xfId="28542" xr:uid="{00000000-0005-0000-0000-00007E6F0000}"/>
    <cellStyle name="Normal 367 2 3 2" xfId="28543" xr:uid="{00000000-0005-0000-0000-00007F6F0000}"/>
    <cellStyle name="Normal 367 2 3 2 2" xfId="28544" xr:uid="{00000000-0005-0000-0000-0000806F0000}"/>
    <cellStyle name="Normal 367 2 3 3" xfId="28545" xr:uid="{00000000-0005-0000-0000-0000816F0000}"/>
    <cellStyle name="Normal 367 2 4" xfId="28546" xr:uid="{00000000-0005-0000-0000-0000826F0000}"/>
    <cellStyle name="Normal 367 2 4 2" xfId="28547" xr:uid="{00000000-0005-0000-0000-0000836F0000}"/>
    <cellStyle name="Normal 367 2 4 2 2" xfId="28548" xr:uid="{00000000-0005-0000-0000-0000846F0000}"/>
    <cellStyle name="Normal 367 2 4 3" xfId="28549" xr:uid="{00000000-0005-0000-0000-0000856F0000}"/>
    <cellStyle name="Normal 367 2 5" xfId="28550" xr:uid="{00000000-0005-0000-0000-0000866F0000}"/>
    <cellStyle name="Normal 367 3" xfId="28551" xr:uid="{00000000-0005-0000-0000-0000876F0000}"/>
    <cellStyle name="Normal 367 3 2" xfId="28552" xr:uid="{00000000-0005-0000-0000-0000886F0000}"/>
    <cellStyle name="Normal 367 3 2 2" xfId="28553" xr:uid="{00000000-0005-0000-0000-0000896F0000}"/>
    <cellStyle name="Normal 367 3 2 2 2" xfId="28554" xr:uid="{00000000-0005-0000-0000-00008A6F0000}"/>
    <cellStyle name="Normal 367 3 2 3" xfId="28555" xr:uid="{00000000-0005-0000-0000-00008B6F0000}"/>
    <cellStyle name="Normal 367 3 2 3 2" xfId="28556" xr:uid="{00000000-0005-0000-0000-00008C6F0000}"/>
    <cellStyle name="Normal 367 3 2 3 2 2" xfId="28557" xr:uid="{00000000-0005-0000-0000-00008D6F0000}"/>
    <cellStyle name="Normal 367 3 2 3 3" xfId="28558" xr:uid="{00000000-0005-0000-0000-00008E6F0000}"/>
    <cellStyle name="Normal 367 3 2 4" xfId="28559" xr:uid="{00000000-0005-0000-0000-00008F6F0000}"/>
    <cellStyle name="Normal 367 3 3" xfId="28560" xr:uid="{00000000-0005-0000-0000-0000906F0000}"/>
    <cellStyle name="Normal 367 3 3 2" xfId="28561" xr:uid="{00000000-0005-0000-0000-0000916F0000}"/>
    <cellStyle name="Normal 367 3 3 2 2" xfId="28562" xr:uid="{00000000-0005-0000-0000-0000926F0000}"/>
    <cellStyle name="Normal 367 3 3 3" xfId="28563" xr:uid="{00000000-0005-0000-0000-0000936F0000}"/>
    <cellStyle name="Normal 367 3 4" xfId="28564" xr:uid="{00000000-0005-0000-0000-0000946F0000}"/>
    <cellStyle name="Normal 367 3 4 2" xfId="28565" xr:uid="{00000000-0005-0000-0000-0000956F0000}"/>
    <cellStyle name="Normal 367 3 4 2 2" xfId="28566" xr:uid="{00000000-0005-0000-0000-0000966F0000}"/>
    <cellStyle name="Normal 367 3 4 3" xfId="28567" xr:uid="{00000000-0005-0000-0000-0000976F0000}"/>
    <cellStyle name="Normal 367 3 5" xfId="28568" xr:uid="{00000000-0005-0000-0000-0000986F0000}"/>
    <cellStyle name="Normal 367 3 5 2" xfId="28569" xr:uid="{00000000-0005-0000-0000-0000996F0000}"/>
    <cellStyle name="Normal 367 3 5 2 2" xfId="28570" xr:uid="{00000000-0005-0000-0000-00009A6F0000}"/>
    <cellStyle name="Normal 367 3 5 3" xfId="28571" xr:uid="{00000000-0005-0000-0000-00009B6F0000}"/>
    <cellStyle name="Normal 367 3 6" xfId="28572" xr:uid="{00000000-0005-0000-0000-00009C6F0000}"/>
    <cellStyle name="Normal 367 4" xfId="28573" xr:uid="{00000000-0005-0000-0000-00009D6F0000}"/>
    <cellStyle name="Normal 367 4 2" xfId="28574" xr:uid="{00000000-0005-0000-0000-00009E6F0000}"/>
    <cellStyle name="Normal 367 4 2 2" xfId="28575" xr:uid="{00000000-0005-0000-0000-00009F6F0000}"/>
    <cellStyle name="Normal 367 4 3" xfId="28576" xr:uid="{00000000-0005-0000-0000-0000A06F0000}"/>
    <cellStyle name="Normal 367 5" xfId="28577" xr:uid="{00000000-0005-0000-0000-0000A16F0000}"/>
    <cellStyle name="Normal 367 5 2" xfId="28578" xr:uid="{00000000-0005-0000-0000-0000A26F0000}"/>
    <cellStyle name="Normal 367 5 2 2" xfId="28579" xr:uid="{00000000-0005-0000-0000-0000A36F0000}"/>
    <cellStyle name="Normal 367 5 3" xfId="28580" xr:uid="{00000000-0005-0000-0000-0000A46F0000}"/>
    <cellStyle name="Normal 367 6" xfId="28581" xr:uid="{00000000-0005-0000-0000-0000A56F0000}"/>
    <cellStyle name="Normal 367 6 2" xfId="28582" xr:uid="{00000000-0005-0000-0000-0000A66F0000}"/>
    <cellStyle name="Normal 367 6 2 2" xfId="28583" xr:uid="{00000000-0005-0000-0000-0000A76F0000}"/>
    <cellStyle name="Normal 367 6 3" xfId="28584" xr:uid="{00000000-0005-0000-0000-0000A86F0000}"/>
    <cellStyle name="Normal 367 7" xfId="28585" xr:uid="{00000000-0005-0000-0000-0000A96F0000}"/>
    <cellStyle name="Normal 368" xfId="28586" xr:uid="{00000000-0005-0000-0000-0000AA6F0000}"/>
    <cellStyle name="Normal 368 2" xfId="28587" xr:uid="{00000000-0005-0000-0000-0000AB6F0000}"/>
    <cellStyle name="Normal 368 2 2" xfId="28588" xr:uid="{00000000-0005-0000-0000-0000AC6F0000}"/>
    <cellStyle name="Normal 368 2 2 2" xfId="28589" xr:uid="{00000000-0005-0000-0000-0000AD6F0000}"/>
    <cellStyle name="Normal 368 2 3" xfId="28590" xr:uid="{00000000-0005-0000-0000-0000AE6F0000}"/>
    <cellStyle name="Normal 368 2 3 2" xfId="28591" xr:uid="{00000000-0005-0000-0000-0000AF6F0000}"/>
    <cellStyle name="Normal 368 2 3 2 2" xfId="28592" xr:uid="{00000000-0005-0000-0000-0000B06F0000}"/>
    <cellStyle name="Normal 368 2 3 3" xfId="28593" xr:uid="{00000000-0005-0000-0000-0000B16F0000}"/>
    <cellStyle name="Normal 368 2 4" xfId="28594" xr:uid="{00000000-0005-0000-0000-0000B26F0000}"/>
    <cellStyle name="Normal 368 2 4 2" xfId="28595" xr:uid="{00000000-0005-0000-0000-0000B36F0000}"/>
    <cellStyle name="Normal 368 2 4 2 2" xfId="28596" xr:uid="{00000000-0005-0000-0000-0000B46F0000}"/>
    <cellStyle name="Normal 368 2 4 3" xfId="28597" xr:uid="{00000000-0005-0000-0000-0000B56F0000}"/>
    <cellStyle name="Normal 368 2 5" xfId="28598" xr:uid="{00000000-0005-0000-0000-0000B66F0000}"/>
    <cellStyle name="Normal 368 3" xfId="28599" xr:uid="{00000000-0005-0000-0000-0000B76F0000}"/>
    <cellStyle name="Normal 368 3 2" xfId="28600" xr:uid="{00000000-0005-0000-0000-0000B86F0000}"/>
    <cellStyle name="Normal 368 3 2 2" xfId="28601" xr:uid="{00000000-0005-0000-0000-0000B96F0000}"/>
    <cellStyle name="Normal 368 3 2 2 2" xfId="28602" xr:uid="{00000000-0005-0000-0000-0000BA6F0000}"/>
    <cellStyle name="Normal 368 3 2 3" xfId="28603" xr:uid="{00000000-0005-0000-0000-0000BB6F0000}"/>
    <cellStyle name="Normal 368 3 2 3 2" xfId="28604" xr:uid="{00000000-0005-0000-0000-0000BC6F0000}"/>
    <cellStyle name="Normal 368 3 2 3 2 2" xfId="28605" xr:uid="{00000000-0005-0000-0000-0000BD6F0000}"/>
    <cellStyle name="Normal 368 3 2 3 3" xfId="28606" xr:uid="{00000000-0005-0000-0000-0000BE6F0000}"/>
    <cellStyle name="Normal 368 3 2 4" xfId="28607" xr:uid="{00000000-0005-0000-0000-0000BF6F0000}"/>
    <cellStyle name="Normal 368 3 3" xfId="28608" xr:uid="{00000000-0005-0000-0000-0000C06F0000}"/>
    <cellStyle name="Normal 368 3 3 2" xfId="28609" xr:uid="{00000000-0005-0000-0000-0000C16F0000}"/>
    <cellStyle name="Normal 368 3 3 2 2" xfId="28610" xr:uid="{00000000-0005-0000-0000-0000C26F0000}"/>
    <cellStyle name="Normal 368 3 3 3" xfId="28611" xr:uid="{00000000-0005-0000-0000-0000C36F0000}"/>
    <cellStyle name="Normal 368 3 4" xfId="28612" xr:uid="{00000000-0005-0000-0000-0000C46F0000}"/>
    <cellStyle name="Normal 368 3 4 2" xfId="28613" xr:uid="{00000000-0005-0000-0000-0000C56F0000}"/>
    <cellStyle name="Normal 368 3 4 2 2" xfId="28614" xr:uid="{00000000-0005-0000-0000-0000C66F0000}"/>
    <cellStyle name="Normal 368 3 4 3" xfId="28615" xr:uid="{00000000-0005-0000-0000-0000C76F0000}"/>
    <cellStyle name="Normal 368 3 5" xfId="28616" xr:uid="{00000000-0005-0000-0000-0000C86F0000}"/>
    <cellStyle name="Normal 368 3 5 2" xfId="28617" xr:uid="{00000000-0005-0000-0000-0000C96F0000}"/>
    <cellStyle name="Normal 368 3 5 2 2" xfId="28618" xr:uid="{00000000-0005-0000-0000-0000CA6F0000}"/>
    <cellStyle name="Normal 368 3 5 3" xfId="28619" xr:uid="{00000000-0005-0000-0000-0000CB6F0000}"/>
    <cellStyle name="Normal 368 3 6" xfId="28620" xr:uid="{00000000-0005-0000-0000-0000CC6F0000}"/>
    <cellStyle name="Normal 368 4" xfId="28621" xr:uid="{00000000-0005-0000-0000-0000CD6F0000}"/>
    <cellStyle name="Normal 368 4 2" xfId="28622" xr:uid="{00000000-0005-0000-0000-0000CE6F0000}"/>
    <cellStyle name="Normal 368 4 2 2" xfId="28623" xr:uid="{00000000-0005-0000-0000-0000CF6F0000}"/>
    <cellStyle name="Normal 368 4 3" xfId="28624" xr:uid="{00000000-0005-0000-0000-0000D06F0000}"/>
    <cellStyle name="Normal 368 5" xfId="28625" xr:uid="{00000000-0005-0000-0000-0000D16F0000}"/>
    <cellStyle name="Normal 368 5 2" xfId="28626" xr:uid="{00000000-0005-0000-0000-0000D26F0000}"/>
    <cellStyle name="Normal 368 5 2 2" xfId="28627" xr:uid="{00000000-0005-0000-0000-0000D36F0000}"/>
    <cellStyle name="Normal 368 5 3" xfId="28628" xr:uid="{00000000-0005-0000-0000-0000D46F0000}"/>
    <cellStyle name="Normal 368 6" xfId="28629" xr:uid="{00000000-0005-0000-0000-0000D56F0000}"/>
    <cellStyle name="Normal 368 6 2" xfId="28630" xr:uid="{00000000-0005-0000-0000-0000D66F0000}"/>
    <cellStyle name="Normal 368 6 2 2" xfId="28631" xr:uid="{00000000-0005-0000-0000-0000D76F0000}"/>
    <cellStyle name="Normal 368 6 3" xfId="28632" xr:uid="{00000000-0005-0000-0000-0000D86F0000}"/>
    <cellStyle name="Normal 368 7" xfId="28633" xr:uid="{00000000-0005-0000-0000-0000D96F0000}"/>
    <cellStyle name="Normal 369" xfId="28634" xr:uid="{00000000-0005-0000-0000-0000DA6F0000}"/>
    <cellStyle name="Normal 369 2" xfId="28635" xr:uid="{00000000-0005-0000-0000-0000DB6F0000}"/>
    <cellStyle name="Normal 369 2 2" xfId="28636" xr:uid="{00000000-0005-0000-0000-0000DC6F0000}"/>
    <cellStyle name="Normal 369 2 2 2" xfId="28637" xr:uid="{00000000-0005-0000-0000-0000DD6F0000}"/>
    <cellStyle name="Normal 369 2 3" xfId="28638" xr:uid="{00000000-0005-0000-0000-0000DE6F0000}"/>
    <cellStyle name="Normal 369 2 3 2" xfId="28639" xr:uid="{00000000-0005-0000-0000-0000DF6F0000}"/>
    <cellStyle name="Normal 369 2 3 2 2" xfId="28640" xr:uid="{00000000-0005-0000-0000-0000E06F0000}"/>
    <cellStyle name="Normal 369 2 3 3" xfId="28641" xr:uid="{00000000-0005-0000-0000-0000E16F0000}"/>
    <cellStyle name="Normal 369 2 4" xfId="28642" xr:uid="{00000000-0005-0000-0000-0000E26F0000}"/>
    <cellStyle name="Normal 369 2 4 2" xfId="28643" xr:uid="{00000000-0005-0000-0000-0000E36F0000}"/>
    <cellStyle name="Normal 369 2 4 2 2" xfId="28644" xr:uid="{00000000-0005-0000-0000-0000E46F0000}"/>
    <cellStyle name="Normal 369 2 4 3" xfId="28645" xr:uid="{00000000-0005-0000-0000-0000E56F0000}"/>
    <cellStyle name="Normal 369 2 5" xfId="28646" xr:uid="{00000000-0005-0000-0000-0000E66F0000}"/>
    <cellStyle name="Normal 369 3" xfId="28647" xr:uid="{00000000-0005-0000-0000-0000E76F0000}"/>
    <cellStyle name="Normal 369 3 2" xfId="28648" xr:uid="{00000000-0005-0000-0000-0000E86F0000}"/>
    <cellStyle name="Normal 369 3 2 2" xfId="28649" xr:uid="{00000000-0005-0000-0000-0000E96F0000}"/>
    <cellStyle name="Normal 369 3 2 2 2" xfId="28650" xr:uid="{00000000-0005-0000-0000-0000EA6F0000}"/>
    <cellStyle name="Normal 369 3 2 3" xfId="28651" xr:uid="{00000000-0005-0000-0000-0000EB6F0000}"/>
    <cellStyle name="Normal 369 3 2 3 2" xfId="28652" xr:uid="{00000000-0005-0000-0000-0000EC6F0000}"/>
    <cellStyle name="Normal 369 3 2 3 2 2" xfId="28653" xr:uid="{00000000-0005-0000-0000-0000ED6F0000}"/>
    <cellStyle name="Normal 369 3 2 3 3" xfId="28654" xr:uid="{00000000-0005-0000-0000-0000EE6F0000}"/>
    <cellStyle name="Normal 369 3 2 4" xfId="28655" xr:uid="{00000000-0005-0000-0000-0000EF6F0000}"/>
    <cellStyle name="Normal 369 3 3" xfId="28656" xr:uid="{00000000-0005-0000-0000-0000F06F0000}"/>
    <cellStyle name="Normal 369 3 3 2" xfId="28657" xr:uid="{00000000-0005-0000-0000-0000F16F0000}"/>
    <cellStyle name="Normal 369 3 3 2 2" xfId="28658" xr:uid="{00000000-0005-0000-0000-0000F26F0000}"/>
    <cellStyle name="Normal 369 3 3 3" xfId="28659" xr:uid="{00000000-0005-0000-0000-0000F36F0000}"/>
    <cellStyle name="Normal 369 3 4" xfId="28660" xr:uid="{00000000-0005-0000-0000-0000F46F0000}"/>
    <cellStyle name="Normal 369 3 4 2" xfId="28661" xr:uid="{00000000-0005-0000-0000-0000F56F0000}"/>
    <cellStyle name="Normal 369 3 4 2 2" xfId="28662" xr:uid="{00000000-0005-0000-0000-0000F66F0000}"/>
    <cellStyle name="Normal 369 3 4 3" xfId="28663" xr:uid="{00000000-0005-0000-0000-0000F76F0000}"/>
    <cellStyle name="Normal 369 3 5" xfId="28664" xr:uid="{00000000-0005-0000-0000-0000F86F0000}"/>
    <cellStyle name="Normal 369 3 5 2" xfId="28665" xr:uid="{00000000-0005-0000-0000-0000F96F0000}"/>
    <cellStyle name="Normal 369 3 5 2 2" xfId="28666" xr:uid="{00000000-0005-0000-0000-0000FA6F0000}"/>
    <cellStyle name="Normal 369 3 5 3" xfId="28667" xr:uid="{00000000-0005-0000-0000-0000FB6F0000}"/>
    <cellStyle name="Normal 369 3 6" xfId="28668" xr:uid="{00000000-0005-0000-0000-0000FC6F0000}"/>
    <cellStyle name="Normal 369 4" xfId="28669" xr:uid="{00000000-0005-0000-0000-0000FD6F0000}"/>
    <cellStyle name="Normal 369 4 2" xfId="28670" xr:uid="{00000000-0005-0000-0000-0000FE6F0000}"/>
    <cellStyle name="Normal 369 4 2 2" xfId="28671" xr:uid="{00000000-0005-0000-0000-0000FF6F0000}"/>
    <cellStyle name="Normal 369 4 3" xfId="28672" xr:uid="{00000000-0005-0000-0000-000000700000}"/>
    <cellStyle name="Normal 369 5" xfId="28673" xr:uid="{00000000-0005-0000-0000-000001700000}"/>
    <cellStyle name="Normal 369 5 2" xfId="28674" xr:uid="{00000000-0005-0000-0000-000002700000}"/>
    <cellStyle name="Normal 369 5 2 2" xfId="28675" xr:uid="{00000000-0005-0000-0000-000003700000}"/>
    <cellStyle name="Normal 369 5 3" xfId="28676" xr:uid="{00000000-0005-0000-0000-000004700000}"/>
    <cellStyle name="Normal 369 6" xfId="28677" xr:uid="{00000000-0005-0000-0000-000005700000}"/>
    <cellStyle name="Normal 369 6 2" xfId="28678" xr:uid="{00000000-0005-0000-0000-000006700000}"/>
    <cellStyle name="Normal 369 6 2 2" xfId="28679" xr:uid="{00000000-0005-0000-0000-000007700000}"/>
    <cellStyle name="Normal 369 6 3" xfId="28680" xr:uid="{00000000-0005-0000-0000-000008700000}"/>
    <cellStyle name="Normal 369 7" xfId="28681" xr:uid="{00000000-0005-0000-0000-000009700000}"/>
    <cellStyle name="Normal 37" xfId="28682" xr:uid="{00000000-0005-0000-0000-00000A700000}"/>
    <cellStyle name="Normal 37 2" xfId="28683" xr:uid="{00000000-0005-0000-0000-00000B700000}"/>
    <cellStyle name="Normal 37 2 2" xfId="28684" xr:uid="{00000000-0005-0000-0000-00000C700000}"/>
    <cellStyle name="Normal 37 2 2 2" xfId="28685" xr:uid="{00000000-0005-0000-0000-00000D700000}"/>
    <cellStyle name="Normal 37 2 2 2 2" xfId="28686" xr:uid="{00000000-0005-0000-0000-00000E700000}"/>
    <cellStyle name="Normal 37 2 2 3" xfId="28687" xr:uid="{00000000-0005-0000-0000-00000F700000}"/>
    <cellStyle name="Normal 37 2 2 3 2" xfId="28688" xr:uid="{00000000-0005-0000-0000-000010700000}"/>
    <cellStyle name="Normal 37 2 2 3 2 2" xfId="28689" xr:uid="{00000000-0005-0000-0000-000011700000}"/>
    <cellStyle name="Normal 37 2 2 3 3" xfId="28690" xr:uid="{00000000-0005-0000-0000-000012700000}"/>
    <cellStyle name="Normal 37 2 2 4" xfId="28691" xr:uid="{00000000-0005-0000-0000-000013700000}"/>
    <cellStyle name="Normal 37 2 2 4 2" xfId="28692" xr:uid="{00000000-0005-0000-0000-000014700000}"/>
    <cellStyle name="Normal 37 2 2 4 2 2" xfId="28693" xr:uid="{00000000-0005-0000-0000-000015700000}"/>
    <cellStyle name="Normal 37 2 2 4 3" xfId="28694" xr:uid="{00000000-0005-0000-0000-000016700000}"/>
    <cellStyle name="Normal 37 2 2 5" xfId="28695" xr:uid="{00000000-0005-0000-0000-000017700000}"/>
    <cellStyle name="Normal 37 2 3" xfId="28696" xr:uid="{00000000-0005-0000-0000-000018700000}"/>
    <cellStyle name="Normal 37 2 3 2" xfId="28697" xr:uid="{00000000-0005-0000-0000-000019700000}"/>
    <cellStyle name="Normal 37 2 3 2 2" xfId="28698" xr:uid="{00000000-0005-0000-0000-00001A700000}"/>
    <cellStyle name="Normal 37 2 3 3" xfId="28699" xr:uid="{00000000-0005-0000-0000-00001B700000}"/>
    <cellStyle name="Normal 37 2 4" xfId="28700" xr:uid="{00000000-0005-0000-0000-00001C700000}"/>
    <cellStyle name="Normal 37 2 4 2" xfId="28701" xr:uid="{00000000-0005-0000-0000-00001D700000}"/>
    <cellStyle name="Normal 37 2 4 2 2" xfId="28702" xr:uid="{00000000-0005-0000-0000-00001E700000}"/>
    <cellStyle name="Normal 37 2 4 3" xfId="28703" xr:uid="{00000000-0005-0000-0000-00001F700000}"/>
    <cellStyle name="Normal 37 2 5" xfId="28704" xr:uid="{00000000-0005-0000-0000-000020700000}"/>
    <cellStyle name="Normal 37 2 5 2" xfId="28705" xr:uid="{00000000-0005-0000-0000-000021700000}"/>
    <cellStyle name="Normal 37 2 5 2 2" xfId="28706" xr:uid="{00000000-0005-0000-0000-000022700000}"/>
    <cellStyle name="Normal 37 2 5 3" xfId="28707" xr:uid="{00000000-0005-0000-0000-000023700000}"/>
    <cellStyle name="Normal 37 2 6" xfId="28708" xr:uid="{00000000-0005-0000-0000-000024700000}"/>
    <cellStyle name="Normal 37 3" xfId="28709" xr:uid="{00000000-0005-0000-0000-000025700000}"/>
    <cellStyle name="Normal 37 3 2" xfId="28710" xr:uid="{00000000-0005-0000-0000-000026700000}"/>
    <cellStyle name="Normal 37 3 2 2" xfId="28711" xr:uid="{00000000-0005-0000-0000-000027700000}"/>
    <cellStyle name="Normal 37 3 3" xfId="28712" xr:uid="{00000000-0005-0000-0000-000028700000}"/>
    <cellStyle name="Normal 37 3 3 2" xfId="28713" xr:uid="{00000000-0005-0000-0000-000029700000}"/>
    <cellStyle name="Normal 37 3 3 2 2" xfId="28714" xr:uid="{00000000-0005-0000-0000-00002A700000}"/>
    <cellStyle name="Normal 37 3 3 3" xfId="28715" xr:uid="{00000000-0005-0000-0000-00002B700000}"/>
    <cellStyle name="Normal 37 3 4" xfId="28716" xr:uid="{00000000-0005-0000-0000-00002C700000}"/>
    <cellStyle name="Normal 37 3 4 2" xfId="28717" xr:uid="{00000000-0005-0000-0000-00002D700000}"/>
    <cellStyle name="Normal 37 3 4 2 2" xfId="28718" xr:uid="{00000000-0005-0000-0000-00002E700000}"/>
    <cellStyle name="Normal 37 3 4 3" xfId="28719" xr:uid="{00000000-0005-0000-0000-00002F700000}"/>
    <cellStyle name="Normal 37 3 5" xfId="28720" xr:uid="{00000000-0005-0000-0000-000030700000}"/>
    <cellStyle name="Normal 37 4" xfId="28721" xr:uid="{00000000-0005-0000-0000-000031700000}"/>
    <cellStyle name="Normal 37 4 2" xfId="28722" xr:uid="{00000000-0005-0000-0000-000032700000}"/>
    <cellStyle name="Normal 37 4 2 2" xfId="28723" xr:uid="{00000000-0005-0000-0000-000033700000}"/>
    <cellStyle name="Normal 37 4 3" xfId="28724" xr:uid="{00000000-0005-0000-0000-000034700000}"/>
    <cellStyle name="Normal 37 5" xfId="28725" xr:uid="{00000000-0005-0000-0000-000035700000}"/>
    <cellStyle name="Normal 37 5 2" xfId="28726" xr:uid="{00000000-0005-0000-0000-000036700000}"/>
    <cellStyle name="Normal 37 5 2 2" xfId="28727" xr:uid="{00000000-0005-0000-0000-000037700000}"/>
    <cellStyle name="Normal 37 5 3" xfId="28728" xr:uid="{00000000-0005-0000-0000-000038700000}"/>
    <cellStyle name="Normal 37 6" xfId="28729" xr:uid="{00000000-0005-0000-0000-000039700000}"/>
    <cellStyle name="Normal 37 6 2" xfId="28730" xr:uid="{00000000-0005-0000-0000-00003A700000}"/>
    <cellStyle name="Normal 37 6 2 2" xfId="28731" xr:uid="{00000000-0005-0000-0000-00003B700000}"/>
    <cellStyle name="Normal 37 6 3" xfId="28732" xr:uid="{00000000-0005-0000-0000-00003C700000}"/>
    <cellStyle name="Normal 37 7" xfId="28733" xr:uid="{00000000-0005-0000-0000-00003D700000}"/>
    <cellStyle name="Normal 370" xfId="28734" xr:uid="{00000000-0005-0000-0000-00003E700000}"/>
    <cellStyle name="Normal 370 2" xfId="28735" xr:uid="{00000000-0005-0000-0000-00003F700000}"/>
    <cellStyle name="Normal 370 2 2" xfId="28736" xr:uid="{00000000-0005-0000-0000-000040700000}"/>
    <cellStyle name="Normal 370 2 2 2" xfId="28737" xr:uid="{00000000-0005-0000-0000-000041700000}"/>
    <cellStyle name="Normal 370 2 3" xfId="28738" xr:uid="{00000000-0005-0000-0000-000042700000}"/>
    <cellStyle name="Normal 370 2 3 2" xfId="28739" xr:uid="{00000000-0005-0000-0000-000043700000}"/>
    <cellStyle name="Normal 370 2 3 2 2" xfId="28740" xr:uid="{00000000-0005-0000-0000-000044700000}"/>
    <cellStyle name="Normal 370 2 3 3" xfId="28741" xr:uid="{00000000-0005-0000-0000-000045700000}"/>
    <cellStyle name="Normal 370 2 4" xfId="28742" xr:uid="{00000000-0005-0000-0000-000046700000}"/>
    <cellStyle name="Normal 370 2 4 2" xfId="28743" xr:uid="{00000000-0005-0000-0000-000047700000}"/>
    <cellStyle name="Normal 370 2 4 2 2" xfId="28744" xr:uid="{00000000-0005-0000-0000-000048700000}"/>
    <cellStyle name="Normal 370 2 4 3" xfId="28745" xr:uid="{00000000-0005-0000-0000-000049700000}"/>
    <cellStyle name="Normal 370 2 5" xfId="28746" xr:uid="{00000000-0005-0000-0000-00004A700000}"/>
    <cellStyle name="Normal 370 3" xfId="28747" xr:uid="{00000000-0005-0000-0000-00004B700000}"/>
    <cellStyle name="Normal 370 3 2" xfId="28748" xr:uid="{00000000-0005-0000-0000-00004C700000}"/>
    <cellStyle name="Normal 370 3 2 2" xfId="28749" xr:uid="{00000000-0005-0000-0000-00004D700000}"/>
    <cellStyle name="Normal 370 3 2 2 2" xfId="28750" xr:uid="{00000000-0005-0000-0000-00004E700000}"/>
    <cellStyle name="Normal 370 3 2 3" xfId="28751" xr:uid="{00000000-0005-0000-0000-00004F700000}"/>
    <cellStyle name="Normal 370 3 2 3 2" xfId="28752" xr:uid="{00000000-0005-0000-0000-000050700000}"/>
    <cellStyle name="Normal 370 3 2 3 2 2" xfId="28753" xr:uid="{00000000-0005-0000-0000-000051700000}"/>
    <cellStyle name="Normal 370 3 2 3 3" xfId="28754" xr:uid="{00000000-0005-0000-0000-000052700000}"/>
    <cellStyle name="Normal 370 3 2 4" xfId="28755" xr:uid="{00000000-0005-0000-0000-000053700000}"/>
    <cellStyle name="Normal 370 3 3" xfId="28756" xr:uid="{00000000-0005-0000-0000-000054700000}"/>
    <cellStyle name="Normal 370 3 3 2" xfId="28757" xr:uid="{00000000-0005-0000-0000-000055700000}"/>
    <cellStyle name="Normal 370 3 3 2 2" xfId="28758" xr:uid="{00000000-0005-0000-0000-000056700000}"/>
    <cellStyle name="Normal 370 3 3 3" xfId="28759" xr:uid="{00000000-0005-0000-0000-000057700000}"/>
    <cellStyle name="Normal 370 3 4" xfId="28760" xr:uid="{00000000-0005-0000-0000-000058700000}"/>
    <cellStyle name="Normal 370 3 4 2" xfId="28761" xr:uid="{00000000-0005-0000-0000-000059700000}"/>
    <cellStyle name="Normal 370 3 4 2 2" xfId="28762" xr:uid="{00000000-0005-0000-0000-00005A700000}"/>
    <cellStyle name="Normal 370 3 4 3" xfId="28763" xr:uid="{00000000-0005-0000-0000-00005B700000}"/>
    <cellStyle name="Normal 370 3 5" xfId="28764" xr:uid="{00000000-0005-0000-0000-00005C700000}"/>
    <cellStyle name="Normal 370 3 5 2" xfId="28765" xr:uid="{00000000-0005-0000-0000-00005D700000}"/>
    <cellStyle name="Normal 370 3 5 2 2" xfId="28766" xr:uid="{00000000-0005-0000-0000-00005E700000}"/>
    <cellStyle name="Normal 370 3 5 3" xfId="28767" xr:uid="{00000000-0005-0000-0000-00005F700000}"/>
    <cellStyle name="Normal 370 3 6" xfId="28768" xr:uid="{00000000-0005-0000-0000-000060700000}"/>
    <cellStyle name="Normal 370 4" xfId="28769" xr:uid="{00000000-0005-0000-0000-000061700000}"/>
    <cellStyle name="Normal 370 4 2" xfId="28770" xr:uid="{00000000-0005-0000-0000-000062700000}"/>
    <cellStyle name="Normal 370 4 2 2" xfId="28771" xr:uid="{00000000-0005-0000-0000-000063700000}"/>
    <cellStyle name="Normal 370 4 3" xfId="28772" xr:uid="{00000000-0005-0000-0000-000064700000}"/>
    <cellStyle name="Normal 370 5" xfId="28773" xr:uid="{00000000-0005-0000-0000-000065700000}"/>
    <cellStyle name="Normal 370 5 2" xfId="28774" xr:uid="{00000000-0005-0000-0000-000066700000}"/>
    <cellStyle name="Normal 370 5 2 2" xfId="28775" xr:uid="{00000000-0005-0000-0000-000067700000}"/>
    <cellStyle name="Normal 370 5 3" xfId="28776" xr:uid="{00000000-0005-0000-0000-000068700000}"/>
    <cellStyle name="Normal 370 6" xfId="28777" xr:uid="{00000000-0005-0000-0000-000069700000}"/>
    <cellStyle name="Normal 370 6 2" xfId="28778" xr:uid="{00000000-0005-0000-0000-00006A700000}"/>
    <cellStyle name="Normal 370 6 2 2" xfId="28779" xr:uid="{00000000-0005-0000-0000-00006B700000}"/>
    <cellStyle name="Normal 370 6 3" xfId="28780" xr:uid="{00000000-0005-0000-0000-00006C700000}"/>
    <cellStyle name="Normal 370 7" xfId="28781" xr:uid="{00000000-0005-0000-0000-00006D700000}"/>
    <cellStyle name="Normal 371" xfId="28782" xr:uid="{00000000-0005-0000-0000-00006E700000}"/>
    <cellStyle name="Normal 371 2" xfId="28783" xr:uid="{00000000-0005-0000-0000-00006F700000}"/>
    <cellStyle name="Normal 371 2 2" xfId="28784" xr:uid="{00000000-0005-0000-0000-000070700000}"/>
    <cellStyle name="Normal 371 2 2 2" xfId="28785" xr:uid="{00000000-0005-0000-0000-000071700000}"/>
    <cellStyle name="Normal 371 2 3" xfId="28786" xr:uid="{00000000-0005-0000-0000-000072700000}"/>
    <cellStyle name="Normal 371 2 3 2" xfId="28787" xr:uid="{00000000-0005-0000-0000-000073700000}"/>
    <cellStyle name="Normal 371 2 3 2 2" xfId="28788" xr:uid="{00000000-0005-0000-0000-000074700000}"/>
    <cellStyle name="Normal 371 2 3 3" xfId="28789" xr:uid="{00000000-0005-0000-0000-000075700000}"/>
    <cellStyle name="Normal 371 2 4" xfId="28790" xr:uid="{00000000-0005-0000-0000-000076700000}"/>
    <cellStyle name="Normal 371 2 4 2" xfId="28791" xr:uid="{00000000-0005-0000-0000-000077700000}"/>
    <cellStyle name="Normal 371 2 4 2 2" xfId="28792" xr:uid="{00000000-0005-0000-0000-000078700000}"/>
    <cellStyle name="Normal 371 2 4 3" xfId="28793" xr:uid="{00000000-0005-0000-0000-000079700000}"/>
    <cellStyle name="Normal 371 2 5" xfId="28794" xr:uid="{00000000-0005-0000-0000-00007A700000}"/>
    <cellStyle name="Normal 371 3" xfId="28795" xr:uid="{00000000-0005-0000-0000-00007B700000}"/>
    <cellStyle name="Normal 371 3 2" xfId="28796" xr:uid="{00000000-0005-0000-0000-00007C700000}"/>
    <cellStyle name="Normal 371 3 2 2" xfId="28797" xr:uid="{00000000-0005-0000-0000-00007D700000}"/>
    <cellStyle name="Normal 371 3 2 2 2" xfId="28798" xr:uid="{00000000-0005-0000-0000-00007E700000}"/>
    <cellStyle name="Normal 371 3 2 3" xfId="28799" xr:uid="{00000000-0005-0000-0000-00007F700000}"/>
    <cellStyle name="Normal 371 3 2 3 2" xfId="28800" xr:uid="{00000000-0005-0000-0000-000080700000}"/>
    <cellStyle name="Normal 371 3 2 3 2 2" xfId="28801" xr:uid="{00000000-0005-0000-0000-000081700000}"/>
    <cellStyle name="Normal 371 3 2 3 3" xfId="28802" xr:uid="{00000000-0005-0000-0000-000082700000}"/>
    <cellStyle name="Normal 371 3 2 4" xfId="28803" xr:uid="{00000000-0005-0000-0000-000083700000}"/>
    <cellStyle name="Normal 371 3 3" xfId="28804" xr:uid="{00000000-0005-0000-0000-000084700000}"/>
    <cellStyle name="Normal 371 3 3 2" xfId="28805" xr:uid="{00000000-0005-0000-0000-000085700000}"/>
    <cellStyle name="Normal 371 3 3 2 2" xfId="28806" xr:uid="{00000000-0005-0000-0000-000086700000}"/>
    <cellStyle name="Normal 371 3 3 3" xfId="28807" xr:uid="{00000000-0005-0000-0000-000087700000}"/>
    <cellStyle name="Normal 371 3 4" xfId="28808" xr:uid="{00000000-0005-0000-0000-000088700000}"/>
    <cellStyle name="Normal 371 3 4 2" xfId="28809" xr:uid="{00000000-0005-0000-0000-000089700000}"/>
    <cellStyle name="Normal 371 3 4 2 2" xfId="28810" xr:uid="{00000000-0005-0000-0000-00008A700000}"/>
    <cellStyle name="Normal 371 3 4 3" xfId="28811" xr:uid="{00000000-0005-0000-0000-00008B700000}"/>
    <cellStyle name="Normal 371 3 5" xfId="28812" xr:uid="{00000000-0005-0000-0000-00008C700000}"/>
    <cellStyle name="Normal 371 3 5 2" xfId="28813" xr:uid="{00000000-0005-0000-0000-00008D700000}"/>
    <cellStyle name="Normal 371 3 5 2 2" xfId="28814" xr:uid="{00000000-0005-0000-0000-00008E700000}"/>
    <cellStyle name="Normal 371 3 5 3" xfId="28815" xr:uid="{00000000-0005-0000-0000-00008F700000}"/>
    <cellStyle name="Normal 371 3 6" xfId="28816" xr:uid="{00000000-0005-0000-0000-000090700000}"/>
    <cellStyle name="Normal 371 4" xfId="28817" xr:uid="{00000000-0005-0000-0000-000091700000}"/>
    <cellStyle name="Normal 371 4 2" xfId="28818" xr:uid="{00000000-0005-0000-0000-000092700000}"/>
    <cellStyle name="Normal 371 4 2 2" xfId="28819" xr:uid="{00000000-0005-0000-0000-000093700000}"/>
    <cellStyle name="Normal 371 4 3" xfId="28820" xr:uid="{00000000-0005-0000-0000-000094700000}"/>
    <cellStyle name="Normal 371 5" xfId="28821" xr:uid="{00000000-0005-0000-0000-000095700000}"/>
    <cellStyle name="Normal 371 5 2" xfId="28822" xr:uid="{00000000-0005-0000-0000-000096700000}"/>
    <cellStyle name="Normal 371 5 2 2" xfId="28823" xr:uid="{00000000-0005-0000-0000-000097700000}"/>
    <cellStyle name="Normal 371 5 3" xfId="28824" xr:uid="{00000000-0005-0000-0000-000098700000}"/>
    <cellStyle name="Normal 371 6" xfId="28825" xr:uid="{00000000-0005-0000-0000-000099700000}"/>
    <cellStyle name="Normal 371 6 2" xfId="28826" xr:uid="{00000000-0005-0000-0000-00009A700000}"/>
    <cellStyle name="Normal 371 6 2 2" xfId="28827" xr:uid="{00000000-0005-0000-0000-00009B700000}"/>
    <cellStyle name="Normal 371 6 3" xfId="28828" xr:uid="{00000000-0005-0000-0000-00009C700000}"/>
    <cellStyle name="Normal 371 7" xfId="28829" xr:uid="{00000000-0005-0000-0000-00009D700000}"/>
    <cellStyle name="Normal 372" xfId="28830" xr:uid="{00000000-0005-0000-0000-00009E700000}"/>
    <cellStyle name="Normal 372 2" xfId="28831" xr:uid="{00000000-0005-0000-0000-00009F700000}"/>
    <cellStyle name="Normal 372 2 2" xfId="28832" xr:uid="{00000000-0005-0000-0000-0000A0700000}"/>
    <cellStyle name="Normal 372 2 2 2" xfId="28833" xr:uid="{00000000-0005-0000-0000-0000A1700000}"/>
    <cellStyle name="Normal 372 2 3" xfId="28834" xr:uid="{00000000-0005-0000-0000-0000A2700000}"/>
    <cellStyle name="Normal 372 2 3 2" xfId="28835" xr:uid="{00000000-0005-0000-0000-0000A3700000}"/>
    <cellStyle name="Normal 372 2 3 2 2" xfId="28836" xr:uid="{00000000-0005-0000-0000-0000A4700000}"/>
    <cellStyle name="Normal 372 2 3 3" xfId="28837" xr:uid="{00000000-0005-0000-0000-0000A5700000}"/>
    <cellStyle name="Normal 372 2 4" xfId="28838" xr:uid="{00000000-0005-0000-0000-0000A6700000}"/>
    <cellStyle name="Normal 372 2 4 2" xfId="28839" xr:uid="{00000000-0005-0000-0000-0000A7700000}"/>
    <cellStyle name="Normal 372 2 4 2 2" xfId="28840" xr:uid="{00000000-0005-0000-0000-0000A8700000}"/>
    <cellStyle name="Normal 372 2 4 3" xfId="28841" xr:uid="{00000000-0005-0000-0000-0000A9700000}"/>
    <cellStyle name="Normal 372 2 5" xfId="28842" xr:uid="{00000000-0005-0000-0000-0000AA700000}"/>
    <cellStyle name="Normal 372 3" xfId="28843" xr:uid="{00000000-0005-0000-0000-0000AB700000}"/>
    <cellStyle name="Normal 372 3 2" xfId="28844" xr:uid="{00000000-0005-0000-0000-0000AC700000}"/>
    <cellStyle name="Normal 372 3 2 2" xfId="28845" xr:uid="{00000000-0005-0000-0000-0000AD700000}"/>
    <cellStyle name="Normal 372 3 2 2 2" xfId="28846" xr:uid="{00000000-0005-0000-0000-0000AE700000}"/>
    <cellStyle name="Normal 372 3 2 3" xfId="28847" xr:uid="{00000000-0005-0000-0000-0000AF700000}"/>
    <cellStyle name="Normal 372 3 2 3 2" xfId="28848" xr:uid="{00000000-0005-0000-0000-0000B0700000}"/>
    <cellStyle name="Normal 372 3 2 3 2 2" xfId="28849" xr:uid="{00000000-0005-0000-0000-0000B1700000}"/>
    <cellStyle name="Normal 372 3 2 3 3" xfId="28850" xr:uid="{00000000-0005-0000-0000-0000B2700000}"/>
    <cellStyle name="Normal 372 3 2 4" xfId="28851" xr:uid="{00000000-0005-0000-0000-0000B3700000}"/>
    <cellStyle name="Normal 372 3 3" xfId="28852" xr:uid="{00000000-0005-0000-0000-0000B4700000}"/>
    <cellStyle name="Normal 372 3 3 2" xfId="28853" xr:uid="{00000000-0005-0000-0000-0000B5700000}"/>
    <cellStyle name="Normal 372 3 3 2 2" xfId="28854" xr:uid="{00000000-0005-0000-0000-0000B6700000}"/>
    <cellStyle name="Normal 372 3 3 3" xfId="28855" xr:uid="{00000000-0005-0000-0000-0000B7700000}"/>
    <cellStyle name="Normal 372 3 4" xfId="28856" xr:uid="{00000000-0005-0000-0000-0000B8700000}"/>
    <cellStyle name="Normal 372 3 4 2" xfId="28857" xr:uid="{00000000-0005-0000-0000-0000B9700000}"/>
    <cellStyle name="Normal 372 3 4 2 2" xfId="28858" xr:uid="{00000000-0005-0000-0000-0000BA700000}"/>
    <cellStyle name="Normal 372 3 4 3" xfId="28859" xr:uid="{00000000-0005-0000-0000-0000BB700000}"/>
    <cellStyle name="Normal 372 3 5" xfId="28860" xr:uid="{00000000-0005-0000-0000-0000BC700000}"/>
    <cellStyle name="Normal 372 3 5 2" xfId="28861" xr:uid="{00000000-0005-0000-0000-0000BD700000}"/>
    <cellStyle name="Normal 372 3 5 2 2" xfId="28862" xr:uid="{00000000-0005-0000-0000-0000BE700000}"/>
    <cellStyle name="Normal 372 3 5 3" xfId="28863" xr:uid="{00000000-0005-0000-0000-0000BF700000}"/>
    <cellStyle name="Normal 372 3 6" xfId="28864" xr:uid="{00000000-0005-0000-0000-0000C0700000}"/>
    <cellStyle name="Normal 372 4" xfId="28865" xr:uid="{00000000-0005-0000-0000-0000C1700000}"/>
    <cellStyle name="Normal 372 4 2" xfId="28866" xr:uid="{00000000-0005-0000-0000-0000C2700000}"/>
    <cellStyle name="Normal 372 4 2 2" xfId="28867" xr:uid="{00000000-0005-0000-0000-0000C3700000}"/>
    <cellStyle name="Normal 372 4 3" xfId="28868" xr:uid="{00000000-0005-0000-0000-0000C4700000}"/>
    <cellStyle name="Normal 372 5" xfId="28869" xr:uid="{00000000-0005-0000-0000-0000C5700000}"/>
    <cellStyle name="Normal 372 5 2" xfId="28870" xr:uid="{00000000-0005-0000-0000-0000C6700000}"/>
    <cellStyle name="Normal 372 5 2 2" xfId="28871" xr:uid="{00000000-0005-0000-0000-0000C7700000}"/>
    <cellStyle name="Normal 372 5 3" xfId="28872" xr:uid="{00000000-0005-0000-0000-0000C8700000}"/>
    <cellStyle name="Normal 372 6" xfId="28873" xr:uid="{00000000-0005-0000-0000-0000C9700000}"/>
    <cellStyle name="Normal 372 6 2" xfId="28874" xr:uid="{00000000-0005-0000-0000-0000CA700000}"/>
    <cellStyle name="Normal 372 6 2 2" xfId="28875" xr:uid="{00000000-0005-0000-0000-0000CB700000}"/>
    <cellStyle name="Normal 372 6 3" xfId="28876" xr:uid="{00000000-0005-0000-0000-0000CC700000}"/>
    <cellStyle name="Normal 372 7" xfId="28877" xr:uid="{00000000-0005-0000-0000-0000CD700000}"/>
    <cellStyle name="Normal 373" xfId="28878" xr:uid="{00000000-0005-0000-0000-0000CE700000}"/>
    <cellStyle name="Normal 373 2" xfId="28879" xr:uid="{00000000-0005-0000-0000-0000CF700000}"/>
    <cellStyle name="Normal 373 2 2" xfId="28880" xr:uid="{00000000-0005-0000-0000-0000D0700000}"/>
    <cellStyle name="Normal 373 2 2 2" xfId="28881" xr:uid="{00000000-0005-0000-0000-0000D1700000}"/>
    <cellStyle name="Normal 373 2 3" xfId="28882" xr:uid="{00000000-0005-0000-0000-0000D2700000}"/>
    <cellStyle name="Normal 373 2 3 2" xfId="28883" xr:uid="{00000000-0005-0000-0000-0000D3700000}"/>
    <cellStyle name="Normal 373 2 3 2 2" xfId="28884" xr:uid="{00000000-0005-0000-0000-0000D4700000}"/>
    <cellStyle name="Normal 373 2 3 3" xfId="28885" xr:uid="{00000000-0005-0000-0000-0000D5700000}"/>
    <cellStyle name="Normal 373 2 4" xfId="28886" xr:uid="{00000000-0005-0000-0000-0000D6700000}"/>
    <cellStyle name="Normal 373 2 4 2" xfId="28887" xr:uid="{00000000-0005-0000-0000-0000D7700000}"/>
    <cellStyle name="Normal 373 2 4 2 2" xfId="28888" xr:uid="{00000000-0005-0000-0000-0000D8700000}"/>
    <cellStyle name="Normal 373 2 4 3" xfId="28889" xr:uid="{00000000-0005-0000-0000-0000D9700000}"/>
    <cellStyle name="Normal 373 2 5" xfId="28890" xr:uid="{00000000-0005-0000-0000-0000DA700000}"/>
    <cellStyle name="Normal 373 3" xfId="28891" xr:uid="{00000000-0005-0000-0000-0000DB700000}"/>
    <cellStyle name="Normal 373 3 2" xfId="28892" xr:uid="{00000000-0005-0000-0000-0000DC700000}"/>
    <cellStyle name="Normal 373 3 2 2" xfId="28893" xr:uid="{00000000-0005-0000-0000-0000DD700000}"/>
    <cellStyle name="Normal 373 3 2 2 2" xfId="28894" xr:uid="{00000000-0005-0000-0000-0000DE700000}"/>
    <cellStyle name="Normal 373 3 2 3" xfId="28895" xr:uid="{00000000-0005-0000-0000-0000DF700000}"/>
    <cellStyle name="Normal 373 3 2 3 2" xfId="28896" xr:uid="{00000000-0005-0000-0000-0000E0700000}"/>
    <cellStyle name="Normal 373 3 2 3 2 2" xfId="28897" xr:uid="{00000000-0005-0000-0000-0000E1700000}"/>
    <cellStyle name="Normal 373 3 2 3 3" xfId="28898" xr:uid="{00000000-0005-0000-0000-0000E2700000}"/>
    <cellStyle name="Normal 373 3 2 4" xfId="28899" xr:uid="{00000000-0005-0000-0000-0000E3700000}"/>
    <cellStyle name="Normal 373 3 3" xfId="28900" xr:uid="{00000000-0005-0000-0000-0000E4700000}"/>
    <cellStyle name="Normal 373 3 3 2" xfId="28901" xr:uid="{00000000-0005-0000-0000-0000E5700000}"/>
    <cellStyle name="Normal 373 3 3 2 2" xfId="28902" xr:uid="{00000000-0005-0000-0000-0000E6700000}"/>
    <cellStyle name="Normal 373 3 3 3" xfId="28903" xr:uid="{00000000-0005-0000-0000-0000E7700000}"/>
    <cellStyle name="Normal 373 3 4" xfId="28904" xr:uid="{00000000-0005-0000-0000-0000E8700000}"/>
    <cellStyle name="Normal 373 3 4 2" xfId="28905" xr:uid="{00000000-0005-0000-0000-0000E9700000}"/>
    <cellStyle name="Normal 373 3 4 2 2" xfId="28906" xr:uid="{00000000-0005-0000-0000-0000EA700000}"/>
    <cellStyle name="Normal 373 3 4 3" xfId="28907" xr:uid="{00000000-0005-0000-0000-0000EB700000}"/>
    <cellStyle name="Normal 373 3 5" xfId="28908" xr:uid="{00000000-0005-0000-0000-0000EC700000}"/>
    <cellStyle name="Normal 373 3 5 2" xfId="28909" xr:uid="{00000000-0005-0000-0000-0000ED700000}"/>
    <cellStyle name="Normal 373 3 5 2 2" xfId="28910" xr:uid="{00000000-0005-0000-0000-0000EE700000}"/>
    <cellStyle name="Normal 373 3 5 3" xfId="28911" xr:uid="{00000000-0005-0000-0000-0000EF700000}"/>
    <cellStyle name="Normal 373 3 6" xfId="28912" xr:uid="{00000000-0005-0000-0000-0000F0700000}"/>
    <cellStyle name="Normal 373 4" xfId="28913" xr:uid="{00000000-0005-0000-0000-0000F1700000}"/>
    <cellStyle name="Normal 373 4 2" xfId="28914" xr:uid="{00000000-0005-0000-0000-0000F2700000}"/>
    <cellStyle name="Normal 373 4 2 2" xfId="28915" xr:uid="{00000000-0005-0000-0000-0000F3700000}"/>
    <cellStyle name="Normal 373 4 3" xfId="28916" xr:uid="{00000000-0005-0000-0000-0000F4700000}"/>
    <cellStyle name="Normal 373 5" xfId="28917" xr:uid="{00000000-0005-0000-0000-0000F5700000}"/>
    <cellStyle name="Normal 373 5 2" xfId="28918" xr:uid="{00000000-0005-0000-0000-0000F6700000}"/>
    <cellStyle name="Normal 373 5 2 2" xfId="28919" xr:uid="{00000000-0005-0000-0000-0000F7700000}"/>
    <cellStyle name="Normal 373 5 3" xfId="28920" xr:uid="{00000000-0005-0000-0000-0000F8700000}"/>
    <cellStyle name="Normal 373 6" xfId="28921" xr:uid="{00000000-0005-0000-0000-0000F9700000}"/>
    <cellStyle name="Normal 373 6 2" xfId="28922" xr:uid="{00000000-0005-0000-0000-0000FA700000}"/>
    <cellStyle name="Normal 373 6 2 2" xfId="28923" xr:uid="{00000000-0005-0000-0000-0000FB700000}"/>
    <cellStyle name="Normal 373 6 3" xfId="28924" xr:uid="{00000000-0005-0000-0000-0000FC700000}"/>
    <cellStyle name="Normal 373 7" xfId="28925" xr:uid="{00000000-0005-0000-0000-0000FD700000}"/>
    <cellStyle name="Normal 374" xfId="28926" xr:uid="{00000000-0005-0000-0000-0000FE700000}"/>
    <cellStyle name="Normal 374 2" xfId="28927" xr:uid="{00000000-0005-0000-0000-0000FF700000}"/>
    <cellStyle name="Normal 374 2 2" xfId="28928" xr:uid="{00000000-0005-0000-0000-000000710000}"/>
    <cellStyle name="Normal 374 2 2 2" xfId="28929" xr:uid="{00000000-0005-0000-0000-000001710000}"/>
    <cellStyle name="Normal 374 2 3" xfId="28930" xr:uid="{00000000-0005-0000-0000-000002710000}"/>
    <cellStyle name="Normal 374 2 3 2" xfId="28931" xr:uid="{00000000-0005-0000-0000-000003710000}"/>
    <cellStyle name="Normal 374 2 3 2 2" xfId="28932" xr:uid="{00000000-0005-0000-0000-000004710000}"/>
    <cellStyle name="Normal 374 2 3 3" xfId="28933" xr:uid="{00000000-0005-0000-0000-000005710000}"/>
    <cellStyle name="Normal 374 2 4" xfId="28934" xr:uid="{00000000-0005-0000-0000-000006710000}"/>
    <cellStyle name="Normal 374 2 4 2" xfId="28935" xr:uid="{00000000-0005-0000-0000-000007710000}"/>
    <cellStyle name="Normal 374 2 4 2 2" xfId="28936" xr:uid="{00000000-0005-0000-0000-000008710000}"/>
    <cellStyle name="Normal 374 2 4 3" xfId="28937" xr:uid="{00000000-0005-0000-0000-000009710000}"/>
    <cellStyle name="Normal 374 2 5" xfId="28938" xr:uid="{00000000-0005-0000-0000-00000A710000}"/>
    <cellStyle name="Normal 374 3" xfId="28939" xr:uid="{00000000-0005-0000-0000-00000B710000}"/>
    <cellStyle name="Normal 374 3 2" xfId="28940" xr:uid="{00000000-0005-0000-0000-00000C710000}"/>
    <cellStyle name="Normal 374 3 2 2" xfId="28941" xr:uid="{00000000-0005-0000-0000-00000D710000}"/>
    <cellStyle name="Normal 374 3 2 2 2" xfId="28942" xr:uid="{00000000-0005-0000-0000-00000E710000}"/>
    <cellStyle name="Normal 374 3 2 3" xfId="28943" xr:uid="{00000000-0005-0000-0000-00000F710000}"/>
    <cellStyle name="Normal 374 3 2 3 2" xfId="28944" xr:uid="{00000000-0005-0000-0000-000010710000}"/>
    <cellStyle name="Normal 374 3 2 3 2 2" xfId="28945" xr:uid="{00000000-0005-0000-0000-000011710000}"/>
    <cellStyle name="Normal 374 3 2 3 3" xfId="28946" xr:uid="{00000000-0005-0000-0000-000012710000}"/>
    <cellStyle name="Normal 374 3 2 4" xfId="28947" xr:uid="{00000000-0005-0000-0000-000013710000}"/>
    <cellStyle name="Normal 374 3 3" xfId="28948" xr:uid="{00000000-0005-0000-0000-000014710000}"/>
    <cellStyle name="Normal 374 3 3 2" xfId="28949" xr:uid="{00000000-0005-0000-0000-000015710000}"/>
    <cellStyle name="Normal 374 3 3 2 2" xfId="28950" xr:uid="{00000000-0005-0000-0000-000016710000}"/>
    <cellStyle name="Normal 374 3 3 3" xfId="28951" xr:uid="{00000000-0005-0000-0000-000017710000}"/>
    <cellStyle name="Normal 374 3 4" xfId="28952" xr:uid="{00000000-0005-0000-0000-000018710000}"/>
    <cellStyle name="Normal 374 3 4 2" xfId="28953" xr:uid="{00000000-0005-0000-0000-000019710000}"/>
    <cellStyle name="Normal 374 3 4 2 2" xfId="28954" xr:uid="{00000000-0005-0000-0000-00001A710000}"/>
    <cellStyle name="Normal 374 3 4 3" xfId="28955" xr:uid="{00000000-0005-0000-0000-00001B710000}"/>
    <cellStyle name="Normal 374 3 5" xfId="28956" xr:uid="{00000000-0005-0000-0000-00001C710000}"/>
    <cellStyle name="Normal 374 3 5 2" xfId="28957" xr:uid="{00000000-0005-0000-0000-00001D710000}"/>
    <cellStyle name="Normal 374 3 5 2 2" xfId="28958" xr:uid="{00000000-0005-0000-0000-00001E710000}"/>
    <cellStyle name="Normal 374 3 5 3" xfId="28959" xr:uid="{00000000-0005-0000-0000-00001F710000}"/>
    <cellStyle name="Normal 374 3 6" xfId="28960" xr:uid="{00000000-0005-0000-0000-000020710000}"/>
    <cellStyle name="Normal 374 4" xfId="28961" xr:uid="{00000000-0005-0000-0000-000021710000}"/>
    <cellStyle name="Normal 374 4 2" xfId="28962" xr:uid="{00000000-0005-0000-0000-000022710000}"/>
    <cellStyle name="Normal 374 4 2 2" xfId="28963" xr:uid="{00000000-0005-0000-0000-000023710000}"/>
    <cellStyle name="Normal 374 4 3" xfId="28964" xr:uid="{00000000-0005-0000-0000-000024710000}"/>
    <cellStyle name="Normal 374 5" xfId="28965" xr:uid="{00000000-0005-0000-0000-000025710000}"/>
    <cellStyle name="Normal 374 5 2" xfId="28966" xr:uid="{00000000-0005-0000-0000-000026710000}"/>
    <cellStyle name="Normal 374 5 2 2" xfId="28967" xr:uid="{00000000-0005-0000-0000-000027710000}"/>
    <cellStyle name="Normal 374 5 3" xfId="28968" xr:uid="{00000000-0005-0000-0000-000028710000}"/>
    <cellStyle name="Normal 374 6" xfId="28969" xr:uid="{00000000-0005-0000-0000-000029710000}"/>
    <cellStyle name="Normal 374 6 2" xfId="28970" xr:uid="{00000000-0005-0000-0000-00002A710000}"/>
    <cellStyle name="Normal 374 6 2 2" xfId="28971" xr:uid="{00000000-0005-0000-0000-00002B710000}"/>
    <cellStyle name="Normal 374 6 3" xfId="28972" xr:uid="{00000000-0005-0000-0000-00002C710000}"/>
    <cellStyle name="Normal 374 7" xfId="28973" xr:uid="{00000000-0005-0000-0000-00002D710000}"/>
    <cellStyle name="Normal 375" xfId="28974" xr:uid="{00000000-0005-0000-0000-00002E710000}"/>
    <cellStyle name="Normal 375 2" xfId="28975" xr:uid="{00000000-0005-0000-0000-00002F710000}"/>
    <cellStyle name="Normal 375 2 2" xfId="28976" xr:uid="{00000000-0005-0000-0000-000030710000}"/>
    <cellStyle name="Normal 375 2 2 2" xfId="28977" xr:uid="{00000000-0005-0000-0000-000031710000}"/>
    <cellStyle name="Normal 375 2 3" xfId="28978" xr:uid="{00000000-0005-0000-0000-000032710000}"/>
    <cellStyle name="Normal 375 2 3 2" xfId="28979" xr:uid="{00000000-0005-0000-0000-000033710000}"/>
    <cellStyle name="Normal 375 2 3 2 2" xfId="28980" xr:uid="{00000000-0005-0000-0000-000034710000}"/>
    <cellStyle name="Normal 375 2 3 3" xfId="28981" xr:uid="{00000000-0005-0000-0000-000035710000}"/>
    <cellStyle name="Normal 375 2 4" xfId="28982" xr:uid="{00000000-0005-0000-0000-000036710000}"/>
    <cellStyle name="Normal 375 2 4 2" xfId="28983" xr:uid="{00000000-0005-0000-0000-000037710000}"/>
    <cellStyle name="Normal 375 2 4 2 2" xfId="28984" xr:uid="{00000000-0005-0000-0000-000038710000}"/>
    <cellStyle name="Normal 375 2 4 3" xfId="28985" xr:uid="{00000000-0005-0000-0000-000039710000}"/>
    <cellStyle name="Normal 375 2 5" xfId="28986" xr:uid="{00000000-0005-0000-0000-00003A710000}"/>
    <cellStyle name="Normal 375 3" xfId="28987" xr:uid="{00000000-0005-0000-0000-00003B710000}"/>
    <cellStyle name="Normal 375 3 2" xfId="28988" xr:uid="{00000000-0005-0000-0000-00003C710000}"/>
    <cellStyle name="Normal 375 3 2 2" xfId="28989" xr:uid="{00000000-0005-0000-0000-00003D710000}"/>
    <cellStyle name="Normal 375 3 2 2 2" xfId="28990" xr:uid="{00000000-0005-0000-0000-00003E710000}"/>
    <cellStyle name="Normal 375 3 2 3" xfId="28991" xr:uid="{00000000-0005-0000-0000-00003F710000}"/>
    <cellStyle name="Normal 375 3 2 3 2" xfId="28992" xr:uid="{00000000-0005-0000-0000-000040710000}"/>
    <cellStyle name="Normal 375 3 2 3 2 2" xfId="28993" xr:uid="{00000000-0005-0000-0000-000041710000}"/>
    <cellStyle name="Normal 375 3 2 3 3" xfId="28994" xr:uid="{00000000-0005-0000-0000-000042710000}"/>
    <cellStyle name="Normal 375 3 2 4" xfId="28995" xr:uid="{00000000-0005-0000-0000-000043710000}"/>
    <cellStyle name="Normal 375 3 3" xfId="28996" xr:uid="{00000000-0005-0000-0000-000044710000}"/>
    <cellStyle name="Normal 375 3 3 2" xfId="28997" xr:uid="{00000000-0005-0000-0000-000045710000}"/>
    <cellStyle name="Normal 375 3 3 2 2" xfId="28998" xr:uid="{00000000-0005-0000-0000-000046710000}"/>
    <cellStyle name="Normal 375 3 3 3" xfId="28999" xr:uid="{00000000-0005-0000-0000-000047710000}"/>
    <cellStyle name="Normal 375 3 4" xfId="29000" xr:uid="{00000000-0005-0000-0000-000048710000}"/>
    <cellStyle name="Normal 375 3 4 2" xfId="29001" xr:uid="{00000000-0005-0000-0000-000049710000}"/>
    <cellStyle name="Normal 375 3 4 2 2" xfId="29002" xr:uid="{00000000-0005-0000-0000-00004A710000}"/>
    <cellStyle name="Normal 375 3 4 3" xfId="29003" xr:uid="{00000000-0005-0000-0000-00004B710000}"/>
    <cellStyle name="Normal 375 3 5" xfId="29004" xr:uid="{00000000-0005-0000-0000-00004C710000}"/>
    <cellStyle name="Normal 375 3 5 2" xfId="29005" xr:uid="{00000000-0005-0000-0000-00004D710000}"/>
    <cellStyle name="Normal 375 3 5 2 2" xfId="29006" xr:uid="{00000000-0005-0000-0000-00004E710000}"/>
    <cellStyle name="Normal 375 3 5 3" xfId="29007" xr:uid="{00000000-0005-0000-0000-00004F710000}"/>
    <cellStyle name="Normal 375 3 6" xfId="29008" xr:uid="{00000000-0005-0000-0000-000050710000}"/>
    <cellStyle name="Normal 375 4" xfId="29009" xr:uid="{00000000-0005-0000-0000-000051710000}"/>
    <cellStyle name="Normal 375 4 2" xfId="29010" xr:uid="{00000000-0005-0000-0000-000052710000}"/>
    <cellStyle name="Normal 375 4 2 2" xfId="29011" xr:uid="{00000000-0005-0000-0000-000053710000}"/>
    <cellStyle name="Normal 375 4 3" xfId="29012" xr:uid="{00000000-0005-0000-0000-000054710000}"/>
    <cellStyle name="Normal 375 5" xfId="29013" xr:uid="{00000000-0005-0000-0000-000055710000}"/>
    <cellStyle name="Normal 375 5 2" xfId="29014" xr:uid="{00000000-0005-0000-0000-000056710000}"/>
    <cellStyle name="Normal 375 5 2 2" xfId="29015" xr:uid="{00000000-0005-0000-0000-000057710000}"/>
    <cellStyle name="Normal 375 5 3" xfId="29016" xr:uid="{00000000-0005-0000-0000-000058710000}"/>
    <cellStyle name="Normal 375 6" xfId="29017" xr:uid="{00000000-0005-0000-0000-000059710000}"/>
    <cellStyle name="Normal 375 6 2" xfId="29018" xr:uid="{00000000-0005-0000-0000-00005A710000}"/>
    <cellStyle name="Normal 375 6 2 2" xfId="29019" xr:uid="{00000000-0005-0000-0000-00005B710000}"/>
    <cellStyle name="Normal 375 6 3" xfId="29020" xr:uid="{00000000-0005-0000-0000-00005C710000}"/>
    <cellStyle name="Normal 375 7" xfId="29021" xr:uid="{00000000-0005-0000-0000-00005D710000}"/>
    <cellStyle name="Normal 376" xfId="29022" xr:uid="{00000000-0005-0000-0000-00005E710000}"/>
    <cellStyle name="Normal 376 2" xfId="29023" xr:uid="{00000000-0005-0000-0000-00005F710000}"/>
    <cellStyle name="Normal 376 2 2" xfId="29024" xr:uid="{00000000-0005-0000-0000-000060710000}"/>
    <cellStyle name="Normal 376 2 2 2" xfId="29025" xr:uid="{00000000-0005-0000-0000-000061710000}"/>
    <cellStyle name="Normal 376 2 3" xfId="29026" xr:uid="{00000000-0005-0000-0000-000062710000}"/>
    <cellStyle name="Normal 376 2 3 2" xfId="29027" xr:uid="{00000000-0005-0000-0000-000063710000}"/>
    <cellStyle name="Normal 376 2 3 2 2" xfId="29028" xr:uid="{00000000-0005-0000-0000-000064710000}"/>
    <cellStyle name="Normal 376 2 3 3" xfId="29029" xr:uid="{00000000-0005-0000-0000-000065710000}"/>
    <cellStyle name="Normal 376 2 4" xfId="29030" xr:uid="{00000000-0005-0000-0000-000066710000}"/>
    <cellStyle name="Normal 376 2 4 2" xfId="29031" xr:uid="{00000000-0005-0000-0000-000067710000}"/>
    <cellStyle name="Normal 376 2 4 2 2" xfId="29032" xr:uid="{00000000-0005-0000-0000-000068710000}"/>
    <cellStyle name="Normal 376 2 4 3" xfId="29033" xr:uid="{00000000-0005-0000-0000-000069710000}"/>
    <cellStyle name="Normal 376 2 5" xfId="29034" xr:uid="{00000000-0005-0000-0000-00006A710000}"/>
    <cellStyle name="Normal 376 3" xfId="29035" xr:uid="{00000000-0005-0000-0000-00006B710000}"/>
    <cellStyle name="Normal 376 3 2" xfId="29036" xr:uid="{00000000-0005-0000-0000-00006C710000}"/>
    <cellStyle name="Normal 376 3 2 2" xfId="29037" xr:uid="{00000000-0005-0000-0000-00006D710000}"/>
    <cellStyle name="Normal 376 3 2 2 2" xfId="29038" xr:uid="{00000000-0005-0000-0000-00006E710000}"/>
    <cellStyle name="Normal 376 3 2 3" xfId="29039" xr:uid="{00000000-0005-0000-0000-00006F710000}"/>
    <cellStyle name="Normal 376 3 2 3 2" xfId="29040" xr:uid="{00000000-0005-0000-0000-000070710000}"/>
    <cellStyle name="Normal 376 3 2 3 2 2" xfId="29041" xr:uid="{00000000-0005-0000-0000-000071710000}"/>
    <cellStyle name="Normal 376 3 2 3 3" xfId="29042" xr:uid="{00000000-0005-0000-0000-000072710000}"/>
    <cellStyle name="Normal 376 3 2 4" xfId="29043" xr:uid="{00000000-0005-0000-0000-000073710000}"/>
    <cellStyle name="Normal 376 3 3" xfId="29044" xr:uid="{00000000-0005-0000-0000-000074710000}"/>
    <cellStyle name="Normal 376 3 3 2" xfId="29045" xr:uid="{00000000-0005-0000-0000-000075710000}"/>
    <cellStyle name="Normal 376 3 3 2 2" xfId="29046" xr:uid="{00000000-0005-0000-0000-000076710000}"/>
    <cellStyle name="Normal 376 3 3 3" xfId="29047" xr:uid="{00000000-0005-0000-0000-000077710000}"/>
    <cellStyle name="Normal 376 3 4" xfId="29048" xr:uid="{00000000-0005-0000-0000-000078710000}"/>
    <cellStyle name="Normal 376 3 4 2" xfId="29049" xr:uid="{00000000-0005-0000-0000-000079710000}"/>
    <cellStyle name="Normal 376 3 4 2 2" xfId="29050" xr:uid="{00000000-0005-0000-0000-00007A710000}"/>
    <cellStyle name="Normal 376 3 4 3" xfId="29051" xr:uid="{00000000-0005-0000-0000-00007B710000}"/>
    <cellStyle name="Normal 376 3 5" xfId="29052" xr:uid="{00000000-0005-0000-0000-00007C710000}"/>
    <cellStyle name="Normal 376 3 5 2" xfId="29053" xr:uid="{00000000-0005-0000-0000-00007D710000}"/>
    <cellStyle name="Normal 376 3 5 2 2" xfId="29054" xr:uid="{00000000-0005-0000-0000-00007E710000}"/>
    <cellStyle name="Normal 376 3 5 3" xfId="29055" xr:uid="{00000000-0005-0000-0000-00007F710000}"/>
    <cellStyle name="Normal 376 3 6" xfId="29056" xr:uid="{00000000-0005-0000-0000-000080710000}"/>
    <cellStyle name="Normal 376 4" xfId="29057" xr:uid="{00000000-0005-0000-0000-000081710000}"/>
    <cellStyle name="Normal 376 4 2" xfId="29058" xr:uid="{00000000-0005-0000-0000-000082710000}"/>
    <cellStyle name="Normal 376 4 2 2" xfId="29059" xr:uid="{00000000-0005-0000-0000-000083710000}"/>
    <cellStyle name="Normal 376 4 3" xfId="29060" xr:uid="{00000000-0005-0000-0000-000084710000}"/>
    <cellStyle name="Normal 376 5" xfId="29061" xr:uid="{00000000-0005-0000-0000-000085710000}"/>
    <cellStyle name="Normal 376 5 2" xfId="29062" xr:uid="{00000000-0005-0000-0000-000086710000}"/>
    <cellStyle name="Normal 376 5 2 2" xfId="29063" xr:uid="{00000000-0005-0000-0000-000087710000}"/>
    <cellStyle name="Normal 376 5 3" xfId="29064" xr:uid="{00000000-0005-0000-0000-000088710000}"/>
    <cellStyle name="Normal 376 6" xfId="29065" xr:uid="{00000000-0005-0000-0000-000089710000}"/>
    <cellStyle name="Normal 376 6 2" xfId="29066" xr:uid="{00000000-0005-0000-0000-00008A710000}"/>
    <cellStyle name="Normal 376 6 2 2" xfId="29067" xr:uid="{00000000-0005-0000-0000-00008B710000}"/>
    <cellStyle name="Normal 376 6 3" xfId="29068" xr:uid="{00000000-0005-0000-0000-00008C710000}"/>
    <cellStyle name="Normal 376 7" xfId="29069" xr:uid="{00000000-0005-0000-0000-00008D710000}"/>
    <cellStyle name="Normal 377" xfId="29070" xr:uid="{00000000-0005-0000-0000-00008E710000}"/>
    <cellStyle name="Normal 377 2" xfId="29071" xr:uid="{00000000-0005-0000-0000-00008F710000}"/>
    <cellStyle name="Normal 377 2 2" xfId="29072" xr:uid="{00000000-0005-0000-0000-000090710000}"/>
    <cellStyle name="Normal 377 2 2 2" xfId="29073" xr:uid="{00000000-0005-0000-0000-000091710000}"/>
    <cellStyle name="Normal 377 2 3" xfId="29074" xr:uid="{00000000-0005-0000-0000-000092710000}"/>
    <cellStyle name="Normal 377 2 3 2" xfId="29075" xr:uid="{00000000-0005-0000-0000-000093710000}"/>
    <cellStyle name="Normal 377 2 3 2 2" xfId="29076" xr:uid="{00000000-0005-0000-0000-000094710000}"/>
    <cellStyle name="Normal 377 2 3 3" xfId="29077" xr:uid="{00000000-0005-0000-0000-000095710000}"/>
    <cellStyle name="Normal 377 2 4" xfId="29078" xr:uid="{00000000-0005-0000-0000-000096710000}"/>
    <cellStyle name="Normal 377 2 4 2" xfId="29079" xr:uid="{00000000-0005-0000-0000-000097710000}"/>
    <cellStyle name="Normal 377 2 4 2 2" xfId="29080" xr:uid="{00000000-0005-0000-0000-000098710000}"/>
    <cellStyle name="Normal 377 2 4 3" xfId="29081" xr:uid="{00000000-0005-0000-0000-000099710000}"/>
    <cellStyle name="Normal 377 2 5" xfId="29082" xr:uid="{00000000-0005-0000-0000-00009A710000}"/>
    <cellStyle name="Normal 377 3" xfId="29083" xr:uid="{00000000-0005-0000-0000-00009B710000}"/>
    <cellStyle name="Normal 377 3 2" xfId="29084" xr:uid="{00000000-0005-0000-0000-00009C710000}"/>
    <cellStyle name="Normal 377 3 2 2" xfId="29085" xr:uid="{00000000-0005-0000-0000-00009D710000}"/>
    <cellStyle name="Normal 377 3 2 2 2" xfId="29086" xr:uid="{00000000-0005-0000-0000-00009E710000}"/>
    <cellStyle name="Normal 377 3 2 3" xfId="29087" xr:uid="{00000000-0005-0000-0000-00009F710000}"/>
    <cellStyle name="Normal 377 3 2 3 2" xfId="29088" xr:uid="{00000000-0005-0000-0000-0000A0710000}"/>
    <cellStyle name="Normal 377 3 2 3 2 2" xfId="29089" xr:uid="{00000000-0005-0000-0000-0000A1710000}"/>
    <cellStyle name="Normal 377 3 2 3 3" xfId="29090" xr:uid="{00000000-0005-0000-0000-0000A2710000}"/>
    <cellStyle name="Normal 377 3 2 4" xfId="29091" xr:uid="{00000000-0005-0000-0000-0000A3710000}"/>
    <cellStyle name="Normal 377 3 3" xfId="29092" xr:uid="{00000000-0005-0000-0000-0000A4710000}"/>
    <cellStyle name="Normal 377 3 3 2" xfId="29093" xr:uid="{00000000-0005-0000-0000-0000A5710000}"/>
    <cellStyle name="Normal 377 3 3 2 2" xfId="29094" xr:uid="{00000000-0005-0000-0000-0000A6710000}"/>
    <cellStyle name="Normal 377 3 3 3" xfId="29095" xr:uid="{00000000-0005-0000-0000-0000A7710000}"/>
    <cellStyle name="Normal 377 3 4" xfId="29096" xr:uid="{00000000-0005-0000-0000-0000A8710000}"/>
    <cellStyle name="Normal 377 3 4 2" xfId="29097" xr:uid="{00000000-0005-0000-0000-0000A9710000}"/>
    <cellStyle name="Normal 377 3 4 2 2" xfId="29098" xr:uid="{00000000-0005-0000-0000-0000AA710000}"/>
    <cellStyle name="Normal 377 3 4 3" xfId="29099" xr:uid="{00000000-0005-0000-0000-0000AB710000}"/>
    <cellStyle name="Normal 377 3 5" xfId="29100" xr:uid="{00000000-0005-0000-0000-0000AC710000}"/>
    <cellStyle name="Normal 377 3 5 2" xfId="29101" xr:uid="{00000000-0005-0000-0000-0000AD710000}"/>
    <cellStyle name="Normal 377 3 5 2 2" xfId="29102" xr:uid="{00000000-0005-0000-0000-0000AE710000}"/>
    <cellStyle name="Normal 377 3 5 3" xfId="29103" xr:uid="{00000000-0005-0000-0000-0000AF710000}"/>
    <cellStyle name="Normal 377 3 6" xfId="29104" xr:uid="{00000000-0005-0000-0000-0000B0710000}"/>
    <cellStyle name="Normal 377 4" xfId="29105" xr:uid="{00000000-0005-0000-0000-0000B1710000}"/>
    <cellStyle name="Normal 377 4 2" xfId="29106" xr:uid="{00000000-0005-0000-0000-0000B2710000}"/>
    <cellStyle name="Normal 377 4 2 2" xfId="29107" xr:uid="{00000000-0005-0000-0000-0000B3710000}"/>
    <cellStyle name="Normal 377 4 3" xfId="29108" xr:uid="{00000000-0005-0000-0000-0000B4710000}"/>
    <cellStyle name="Normal 377 5" xfId="29109" xr:uid="{00000000-0005-0000-0000-0000B5710000}"/>
    <cellStyle name="Normal 377 5 2" xfId="29110" xr:uid="{00000000-0005-0000-0000-0000B6710000}"/>
    <cellStyle name="Normal 377 5 2 2" xfId="29111" xr:uid="{00000000-0005-0000-0000-0000B7710000}"/>
    <cellStyle name="Normal 377 5 3" xfId="29112" xr:uid="{00000000-0005-0000-0000-0000B8710000}"/>
    <cellStyle name="Normal 377 6" xfId="29113" xr:uid="{00000000-0005-0000-0000-0000B9710000}"/>
    <cellStyle name="Normal 377 6 2" xfId="29114" xr:uid="{00000000-0005-0000-0000-0000BA710000}"/>
    <cellStyle name="Normal 377 6 2 2" xfId="29115" xr:uid="{00000000-0005-0000-0000-0000BB710000}"/>
    <cellStyle name="Normal 377 6 3" xfId="29116" xr:uid="{00000000-0005-0000-0000-0000BC710000}"/>
    <cellStyle name="Normal 377 7" xfId="29117" xr:uid="{00000000-0005-0000-0000-0000BD710000}"/>
    <cellStyle name="Normal 378" xfId="29118" xr:uid="{00000000-0005-0000-0000-0000BE710000}"/>
    <cellStyle name="Normal 378 2" xfId="29119" xr:uid="{00000000-0005-0000-0000-0000BF710000}"/>
    <cellStyle name="Normal 378 2 2" xfId="29120" xr:uid="{00000000-0005-0000-0000-0000C0710000}"/>
    <cellStyle name="Normal 378 2 2 2" xfId="29121" xr:uid="{00000000-0005-0000-0000-0000C1710000}"/>
    <cellStyle name="Normal 378 2 3" xfId="29122" xr:uid="{00000000-0005-0000-0000-0000C2710000}"/>
    <cellStyle name="Normal 378 2 3 2" xfId="29123" xr:uid="{00000000-0005-0000-0000-0000C3710000}"/>
    <cellStyle name="Normal 378 2 3 2 2" xfId="29124" xr:uid="{00000000-0005-0000-0000-0000C4710000}"/>
    <cellStyle name="Normal 378 2 3 3" xfId="29125" xr:uid="{00000000-0005-0000-0000-0000C5710000}"/>
    <cellStyle name="Normal 378 2 4" xfId="29126" xr:uid="{00000000-0005-0000-0000-0000C6710000}"/>
    <cellStyle name="Normal 378 2 4 2" xfId="29127" xr:uid="{00000000-0005-0000-0000-0000C7710000}"/>
    <cellStyle name="Normal 378 2 4 2 2" xfId="29128" xr:uid="{00000000-0005-0000-0000-0000C8710000}"/>
    <cellStyle name="Normal 378 2 4 3" xfId="29129" xr:uid="{00000000-0005-0000-0000-0000C9710000}"/>
    <cellStyle name="Normal 378 2 5" xfId="29130" xr:uid="{00000000-0005-0000-0000-0000CA710000}"/>
    <cellStyle name="Normal 378 3" xfId="29131" xr:uid="{00000000-0005-0000-0000-0000CB710000}"/>
    <cellStyle name="Normal 378 3 2" xfId="29132" xr:uid="{00000000-0005-0000-0000-0000CC710000}"/>
    <cellStyle name="Normal 378 3 2 2" xfId="29133" xr:uid="{00000000-0005-0000-0000-0000CD710000}"/>
    <cellStyle name="Normal 378 3 2 2 2" xfId="29134" xr:uid="{00000000-0005-0000-0000-0000CE710000}"/>
    <cellStyle name="Normal 378 3 2 3" xfId="29135" xr:uid="{00000000-0005-0000-0000-0000CF710000}"/>
    <cellStyle name="Normal 378 3 2 3 2" xfId="29136" xr:uid="{00000000-0005-0000-0000-0000D0710000}"/>
    <cellStyle name="Normal 378 3 2 3 2 2" xfId="29137" xr:uid="{00000000-0005-0000-0000-0000D1710000}"/>
    <cellStyle name="Normal 378 3 2 3 3" xfId="29138" xr:uid="{00000000-0005-0000-0000-0000D2710000}"/>
    <cellStyle name="Normal 378 3 2 4" xfId="29139" xr:uid="{00000000-0005-0000-0000-0000D3710000}"/>
    <cellStyle name="Normal 378 3 3" xfId="29140" xr:uid="{00000000-0005-0000-0000-0000D4710000}"/>
    <cellStyle name="Normal 378 3 3 2" xfId="29141" xr:uid="{00000000-0005-0000-0000-0000D5710000}"/>
    <cellStyle name="Normal 378 3 3 2 2" xfId="29142" xr:uid="{00000000-0005-0000-0000-0000D6710000}"/>
    <cellStyle name="Normal 378 3 3 3" xfId="29143" xr:uid="{00000000-0005-0000-0000-0000D7710000}"/>
    <cellStyle name="Normal 378 3 4" xfId="29144" xr:uid="{00000000-0005-0000-0000-0000D8710000}"/>
    <cellStyle name="Normal 378 3 4 2" xfId="29145" xr:uid="{00000000-0005-0000-0000-0000D9710000}"/>
    <cellStyle name="Normal 378 3 4 2 2" xfId="29146" xr:uid="{00000000-0005-0000-0000-0000DA710000}"/>
    <cellStyle name="Normal 378 3 4 3" xfId="29147" xr:uid="{00000000-0005-0000-0000-0000DB710000}"/>
    <cellStyle name="Normal 378 3 5" xfId="29148" xr:uid="{00000000-0005-0000-0000-0000DC710000}"/>
    <cellStyle name="Normal 378 3 5 2" xfId="29149" xr:uid="{00000000-0005-0000-0000-0000DD710000}"/>
    <cellStyle name="Normal 378 3 5 2 2" xfId="29150" xr:uid="{00000000-0005-0000-0000-0000DE710000}"/>
    <cellStyle name="Normal 378 3 5 3" xfId="29151" xr:uid="{00000000-0005-0000-0000-0000DF710000}"/>
    <cellStyle name="Normal 378 3 6" xfId="29152" xr:uid="{00000000-0005-0000-0000-0000E0710000}"/>
    <cellStyle name="Normal 378 4" xfId="29153" xr:uid="{00000000-0005-0000-0000-0000E1710000}"/>
    <cellStyle name="Normal 378 4 2" xfId="29154" xr:uid="{00000000-0005-0000-0000-0000E2710000}"/>
    <cellStyle name="Normal 378 4 2 2" xfId="29155" xr:uid="{00000000-0005-0000-0000-0000E3710000}"/>
    <cellStyle name="Normal 378 4 3" xfId="29156" xr:uid="{00000000-0005-0000-0000-0000E4710000}"/>
    <cellStyle name="Normal 378 5" xfId="29157" xr:uid="{00000000-0005-0000-0000-0000E5710000}"/>
    <cellStyle name="Normal 378 5 2" xfId="29158" xr:uid="{00000000-0005-0000-0000-0000E6710000}"/>
    <cellStyle name="Normal 378 5 2 2" xfId="29159" xr:uid="{00000000-0005-0000-0000-0000E7710000}"/>
    <cellStyle name="Normal 378 5 3" xfId="29160" xr:uid="{00000000-0005-0000-0000-0000E8710000}"/>
    <cellStyle name="Normal 378 6" xfId="29161" xr:uid="{00000000-0005-0000-0000-0000E9710000}"/>
    <cellStyle name="Normal 378 6 2" xfId="29162" xr:uid="{00000000-0005-0000-0000-0000EA710000}"/>
    <cellStyle name="Normal 378 6 2 2" xfId="29163" xr:uid="{00000000-0005-0000-0000-0000EB710000}"/>
    <cellStyle name="Normal 378 6 3" xfId="29164" xr:uid="{00000000-0005-0000-0000-0000EC710000}"/>
    <cellStyle name="Normal 378 7" xfId="29165" xr:uid="{00000000-0005-0000-0000-0000ED710000}"/>
    <cellStyle name="Normal 379" xfId="29166" xr:uid="{00000000-0005-0000-0000-0000EE710000}"/>
    <cellStyle name="Normal 379 2" xfId="29167" xr:uid="{00000000-0005-0000-0000-0000EF710000}"/>
    <cellStyle name="Normal 379 2 2" xfId="29168" xr:uid="{00000000-0005-0000-0000-0000F0710000}"/>
    <cellStyle name="Normal 379 2 2 2" xfId="29169" xr:uid="{00000000-0005-0000-0000-0000F1710000}"/>
    <cellStyle name="Normal 379 2 3" xfId="29170" xr:uid="{00000000-0005-0000-0000-0000F2710000}"/>
    <cellStyle name="Normal 379 2 3 2" xfId="29171" xr:uid="{00000000-0005-0000-0000-0000F3710000}"/>
    <cellStyle name="Normal 379 2 3 2 2" xfId="29172" xr:uid="{00000000-0005-0000-0000-0000F4710000}"/>
    <cellStyle name="Normal 379 2 3 3" xfId="29173" xr:uid="{00000000-0005-0000-0000-0000F5710000}"/>
    <cellStyle name="Normal 379 2 4" xfId="29174" xr:uid="{00000000-0005-0000-0000-0000F6710000}"/>
    <cellStyle name="Normal 379 2 4 2" xfId="29175" xr:uid="{00000000-0005-0000-0000-0000F7710000}"/>
    <cellStyle name="Normal 379 2 4 2 2" xfId="29176" xr:uid="{00000000-0005-0000-0000-0000F8710000}"/>
    <cellStyle name="Normal 379 2 4 3" xfId="29177" xr:uid="{00000000-0005-0000-0000-0000F9710000}"/>
    <cellStyle name="Normal 379 2 5" xfId="29178" xr:uid="{00000000-0005-0000-0000-0000FA710000}"/>
    <cellStyle name="Normal 379 3" xfId="29179" xr:uid="{00000000-0005-0000-0000-0000FB710000}"/>
    <cellStyle name="Normal 379 3 2" xfId="29180" xr:uid="{00000000-0005-0000-0000-0000FC710000}"/>
    <cellStyle name="Normal 379 3 2 2" xfId="29181" xr:uid="{00000000-0005-0000-0000-0000FD710000}"/>
    <cellStyle name="Normal 379 3 2 2 2" xfId="29182" xr:uid="{00000000-0005-0000-0000-0000FE710000}"/>
    <cellStyle name="Normal 379 3 2 3" xfId="29183" xr:uid="{00000000-0005-0000-0000-0000FF710000}"/>
    <cellStyle name="Normal 379 3 2 3 2" xfId="29184" xr:uid="{00000000-0005-0000-0000-000000720000}"/>
    <cellStyle name="Normal 379 3 2 3 2 2" xfId="29185" xr:uid="{00000000-0005-0000-0000-000001720000}"/>
    <cellStyle name="Normal 379 3 2 3 3" xfId="29186" xr:uid="{00000000-0005-0000-0000-000002720000}"/>
    <cellStyle name="Normal 379 3 2 4" xfId="29187" xr:uid="{00000000-0005-0000-0000-000003720000}"/>
    <cellStyle name="Normal 379 3 3" xfId="29188" xr:uid="{00000000-0005-0000-0000-000004720000}"/>
    <cellStyle name="Normal 379 3 3 2" xfId="29189" xr:uid="{00000000-0005-0000-0000-000005720000}"/>
    <cellStyle name="Normal 379 3 3 2 2" xfId="29190" xr:uid="{00000000-0005-0000-0000-000006720000}"/>
    <cellStyle name="Normal 379 3 3 3" xfId="29191" xr:uid="{00000000-0005-0000-0000-000007720000}"/>
    <cellStyle name="Normal 379 3 4" xfId="29192" xr:uid="{00000000-0005-0000-0000-000008720000}"/>
    <cellStyle name="Normal 379 3 4 2" xfId="29193" xr:uid="{00000000-0005-0000-0000-000009720000}"/>
    <cellStyle name="Normal 379 3 4 2 2" xfId="29194" xr:uid="{00000000-0005-0000-0000-00000A720000}"/>
    <cellStyle name="Normal 379 3 4 3" xfId="29195" xr:uid="{00000000-0005-0000-0000-00000B720000}"/>
    <cellStyle name="Normal 379 3 5" xfId="29196" xr:uid="{00000000-0005-0000-0000-00000C720000}"/>
    <cellStyle name="Normal 379 3 5 2" xfId="29197" xr:uid="{00000000-0005-0000-0000-00000D720000}"/>
    <cellStyle name="Normal 379 3 5 2 2" xfId="29198" xr:uid="{00000000-0005-0000-0000-00000E720000}"/>
    <cellStyle name="Normal 379 3 5 3" xfId="29199" xr:uid="{00000000-0005-0000-0000-00000F720000}"/>
    <cellStyle name="Normal 379 3 6" xfId="29200" xr:uid="{00000000-0005-0000-0000-000010720000}"/>
    <cellStyle name="Normal 379 4" xfId="29201" xr:uid="{00000000-0005-0000-0000-000011720000}"/>
    <cellStyle name="Normal 379 4 2" xfId="29202" xr:uid="{00000000-0005-0000-0000-000012720000}"/>
    <cellStyle name="Normal 379 4 2 2" xfId="29203" xr:uid="{00000000-0005-0000-0000-000013720000}"/>
    <cellStyle name="Normal 379 4 3" xfId="29204" xr:uid="{00000000-0005-0000-0000-000014720000}"/>
    <cellStyle name="Normal 379 5" xfId="29205" xr:uid="{00000000-0005-0000-0000-000015720000}"/>
    <cellStyle name="Normal 379 5 2" xfId="29206" xr:uid="{00000000-0005-0000-0000-000016720000}"/>
    <cellStyle name="Normal 379 5 2 2" xfId="29207" xr:uid="{00000000-0005-0000-0000-000017720000}"/>
    <cellStyle name="Normal 379 5 3" xfId="29208" xr:uid="{00000000-0005-0000-0000-000018720000}"/>
    <cellStyle name="Normal 379 6" xfId="29209" xr:uid="{00000000-0005-0000-0000-000019720000}"/>
    <cellStyle name="Normal 379 6 2" xfId="29210" xr:uid="{00000000-0005-0000-0000-00001A720000}"/>
    <cellStyle name="Normal 379 6 2 2" xfId="29211" xr:uid="{00000000-0005-0000-0000-00001B720000}"/>
    <cellStyle name="Normal 379 6 3" xfId="29212" xr:uid="{00000000-0005-0000-0000-00001C720000}"/>
    <cellStyle name="Normal 379 7" xfId="29213" xr:uid="{00000000-0005-0000-0000-00001D720000}"/>
    <cellStyle name="Normal 38" xfId="29214" xr:uid="{00000000-0005-0000-0000-00001E720000}"/>
    <cellStyle name="Normal 38 2" xfId="29215" xr:uid="{00000000-0005-0000-0000-00001F720000}"/>
    <cellStyle name="Normal 38 2 2" xfId="29216" xr:uid="{00000000-0005-0000-0000-000020720000}"/>
    <cellStyle name="Normal 38 2 2 2" xfId="29217" xr:uid="{00000000-0005-0000-0000-000021720000}"/>
    <cellStyle name="Normal 38 2 2 2 2" xfId="29218" xr:uid="{00000000-0005-0000-0000-000022720000}"/>
    <cellStyle name="Normal 38 2 2 3" xfId="29219" xr:uid="{00000000-0005-0000-0000-000023720000}"/>
    <cellStyle name="Normal 38 2 2 3 2" xfId="29220" xr:uid="{00000000-0005-0000-0000-000024720000}"/>
    <cellStyle name="Normal 38 2 2 3 2 2" xfId="29221" xr:uid="{00000000-0005-0000-0000-000025720000}"/>
    <cellStyle name="Normal 38 2 2 3 3" xfId="29222" xr:uid="{00000000-0005-0000-0000-000026720000}"/>
    <cellStyle name="Normal 38 2 2 4" xfId="29223" xr:uid="{00000000-0005-0000-0000-000027720000}"/>
    <cellStyle name="Normal 38 2 2 4 2" xfId="29224" xr:uid="{00000000-0005-0000-0000-000028720000}"/>
    <cellStyle name="Normal 38 2 2 4 2 2" xfId="29225" xr:uid="{00000000-0005-0000-0000-000029720000}"/>
    <cellStyle name="Normal 38 2 2 4 3" xfId="29226" xr:uid="{00000000-0005-0000-0000-00002A720000}"/>
    <cellStyle name="Normal 38 2 2 5" xfId="29227" xr:uid="{00000000-0005-0000-0000-00002B720000}"/>
    <cellStyle name="Normal 38 2 3" xfId="29228" xr:uid="{00000000-0005-0000-0000-00002C720000}"/>
    <cellStyle name="Normal 38 2 3 2" xfId="29229" xr:uid="{00000000-0005-0000-0000-00002D720000}"/>
    <cellStyle name="Normal 38 2 3 2 2" xfId="29230" xr:uid="{00000000-0005-0000-0000-00002E720000}"/>
    <cellStyle name="Normal 38 2 3 3" xfId="29231" xr:uid="{00000000-0005-0000-0000-00002F720000}"/>
    <cellStyle name="Normal 38 2 4" xfId="29232" xr:uid="{00000000-0005-0000-0000-000030720000}"/>
    <cellStyle name="Normal 38 2 4 2" xfId="29233" xr:uid="{00000000-0005-0000-0000-000031720000}"/>
    <cellStyle name="Normal 38 2 4 2 2" xfId="29234" xr:uid="{00000000-0005-0000-0000-000032720000}"/>
    <cellStyle name="Normal 38 2 4 3" xfId="29235" xr:uid="{00000000-0005-0000-0000-000033720000}"/>
    <cellStyle name="Normal 38 2 5" xfId="29236" xr:uid="{00000000-0005-0000-0000-000034720000}"/>
    <cellStyle name="Normal 38 2 5 2" xfId="29237" xr:uid="{00000000-0005-0000-0000-000035720000}"/>
    <cellStyle name="Normal 38 2 5 2 2" xfId="29238" xr:uid="{00000000-0005-0000-0000-000036720000}"/>
    <cellStyle name="Normal 38 2 5 3" xfId="29239" xr:uid="{00000000-0005-0000-0000-000037720000}"/>
    <cellStyle name="Normal 38 2 6" xfId="29240" xr:uid="{00000000-0005-0000-0000-000038720000}"/>
    <cellStyle name="Normal 38 3" xfId="29241" xr:uid="{00000000-0005-0000-0000-000039720000}"/>
    <cellStyle name="Normal 38 3 2" xfId="29242" xr:uid="{00000000-0005-0000-0000-00003A720000}"/>
    <cellStyle name="Normal 38 3 2 2" xfId="29243" xr:uid="{00000000-0005-0000-0000-00003B720000}"/>
    <cellStyle name="Normal 38 3 3" xfId="29244" xr:uid="{00000000-0005-0000-0000-00003C720000}"/>
    <cellStyle name="Normal 38 3 3 2" xfId="29245" xr:uid="{00000000-0005-0000-0000-00003D720000}"/>
    <cellStyle name="Normal 38 3 3 2 2" xfId="29246" xr:uid="{00000000-0005-0000-0000-00003E720000}"/>
    <cellStyle name="Normal 38 3 3 3" xfId="29247" xr:uid="{00000000-0005-0000-0000-00003F720000}"/>
    <cellStyle name="Normal 38 3 4" xfId="29248" xr:uid="{00000000-0005-0000-0000-000040720000}"/>
    <cellStyle name="Normal 38 3 4 2" xfId="29249" xr:uid="{00000000-0005-0000-0000-000041720000}"/>
    <cellStyle name="Normal 38 3 4 2 2" xfId="29250" xr:uid="{00000000-0005-0000-0000-000042720000}"/>
    <cellStyle name="Normal 38 3 4 3" xfId="29251" xr:uid="{00000000-0005-0000-0000-000043720000}"/>
    <cellStyle name="Normal 38 3 5" xfId="29252" xr:uid="{00000000-0005-0000-0000-000044720000}"/>
    <cellStyle name="Normal 38 4" xfId="29253" xr:uid="{00000000-0005-0000-0000-000045720000}"/>
    <cellStyle name="Normal 38 4 2" xfId="29254" xr:uid="{00000000-0005-0000-0000-000046720000}"/>
    <cellStyle name="Normal 38 4 2 2" xfId="29255" xr:uid="{00000000-0005-0000-0000-000047720000}"/>
    <cellStyle name="Normal 38 4 3" xfId="29256" xr:uid="{00000000-0005-0000-0000-000048720000}"/>
    <cellStyle name="Normal 38 5" xfId="29257" xr:uid="{00000000-0005-0000-0000-000049720000}"/>
    <cellStyle name="Normal 38 5 2" xfId="29258" xr:uid="{00000000-0005-0000-0000-00004A720000}"/>
    <cellStyle name="Normal 38 5 2 2" xfId="29259" xr:uid="{00000000-0005-0000-0000-00004B720000}"/>
    <cellStyle name="Normal 38 5 3" xfId="29260" xr:uid="{00000000-0005-0000-0000-00004C720000}"/>
    <cellStyle name="Normal 38 6" xfId="29261" xr:uid="{00000000-0005-0000-0000-00004D720000}"/>
    <cellStyle name="Normal 38 6 2" xfId="29262" xr:uid="{00000000-0005-0000-0000-00004E720000}"/>
    <cellStyle name="Normal 38 6 2 2" xfId="29263" xr:uid="{00000000-0005-0000-0000-00004F720000}"/>
    <cellStyle name="Normal 38 6 3" xfId="29264" xr:uid="{00000000-0005-0000-0000-000050720000}"/>
    <cellStyle name="Normal 38 7" xfId="29265" xr:uid="{00000000-0005-0000-0000-000051720000}"/>
    <cellStyle name="Normal 380" xfId="29266" xr:uid="{00000000-0005-0000-0000-000052720000}"/>
    <cellStyle name="Normal 380 2" xfId="29267" xr:uid="{00000000-0005-0000-0000-000053720000}"/>
    <cellStyle name="Normal 380 2 2" xfId="29268" xr:uid="{00000000-0005-0000-0000-000054720000}"/>
    <cellStyle name="Normal 380 2 2 2" xfId="29269" xr:uid="{00000000-0005-0000-0000-000055720000}"/>
    <cellStyle name="Normal 380 2 3" xfId="29270" xr:uid="{00000000-0005-0000-0000-000056720000}"/>
    <cellStyle name="Normal 380 2 3 2" xfId="29271" xr:uid="{00000000-0005-0000-0000-000057720000}"/>
    <cellStyle name="Normal 380 2 3 2 2" xfId="29272" xr:uid="{00000000-0005-0000-0000-000058720000}"/>
    <cellStyle name="Normal 380 2 3 3" xfId="29273" xr:uid="{00000000-0005-0000-0000-000059720000}"/>
    <cellStyle name="Normal 380 2 4" xfId="29274" xr:uid="{00000000-0005-0000-0000-00005A720000}"/>
    <cellStyle name="Normal 380 2 4 2" xfId="29275" xr:uid="{00000000-0005-0000-0000-00005B720000}"/>
    <cellStyle name="Normal 380 2 4 2 2" xfId="29276" xr:uid="{00000000-0005-0000-0000-00005C720000}"/>
    <cellStyle name="Normal 380 2 4 3" xfId="29277" xr:uid="{00000000-0005-0000-0000-00005D720000}"/>
    <cellStyle name="Normal 380 2 5" xfId="29278" xr:uid="{00000000-0005-0000-0000-00005E720000}"/>
    <cellStyle name="Normal 380 3" xfId="29279" xr:uid="{00000000-0005-0000-0000-00005F720000}"/>
    <cellStyle name="Normal 380 3 2" xfId="29280" xr:uid="{00000000-0005-0000-0000-000060720000}"/>
    <cellStyle name="Normal 380 3 2 2" xfId="29281" xr:uid="{00000000-0005-0000-0000-000061720000}"/>
    <cellStyle name="Normal 380 3 2 2 2" xfId="29282" xr:uid="{00000000-0005-0000-0000-000062720000}"/>
    <cellStyle name="Normal 380 3 2 3" xfId="29283" xr:uid="{00000000-0005-0000-0000-000063720000}"/>
    <cellStyle name="Normal 380 3 2 3 2" xfId="29284" xr:uid="{00000000-0005-0000-0000-000064720000}"/>
    <cellStyle name="Normal 380 3 2 3 2 2" xfId="29285" xr:uid="{00000000-0005-0000-0000-000065720000}"/>
    <cellStyle name="Normal 380 3 2 3 3" xfId="29286" xr:uid="{00000000-0005-0000-0000-000066720000}"/>
    <cellStyle name="Normal 380 3 2 4" xfId="29287" xr:uid="{00000000-0005-0000-0000-000067720000}"/>
    <cellStyle name="Normal 380 3 3" xfId="29288" xr:uid="{00000000-0005-0000-0000-000068720000}"/>
    <cellStyle name="Normal 380 3 3 2" xfId="29289" xr:uid="{00000000-0005-0000-0000-000069720000}"/>
    <cellStyle name="Normal 380 3 3 2 2" xfId="29290" xr:uid="{00000000-0005-0000-0000-00006A720000}"/>
    <cellStyle name="Normal 380 3 3 3" xfId="29291" xr:uid="{00000000-0005-0000-0000-00006B720000}"/>
    <cellStyle name="Normal 380 3 4" xfId="29292" xr:uid="{00000000-0005-0000-0000-00006C720000}"/>
    <cellStyle name="Normal 380 3 4 2" xfId="29293" xr:uid="{00000000-0005-0000-0000-00006D720000}"/>
    <cellStyle name="Normal 380 3 4 2 2" xfId="29294" xr:uid="{00000000-0005-0000-0000-00006E720000}"/>
    <cellStyle name="Normal 380 3 4 3" xfId="29295" xr:uid="{00000000-0005-0000-0000-00006F720000}"/>
    <cellStyle name="Normal 380 3 5" xfId="29296" xr:uid="{00000000-0005-0000-0000-000070720000}"/>
    <cellStyle name="Normal 380 3 5 2" xfId="29297" xr:uid="{00000000-0005-0000-0000-000071720000}"/>
    <cellStyle name="Normal 380 3 5 2 2" xfId="29298" xr:uid="{00000000-0005-0000-0000-000072720000}"/>
    <cellStyle name="Normal 380 3 5 3" xfId="29299" xr:uid="{00000000-0005-0000-0000-000073720000}"/>
    <cellStyle name="Normal 380 3 6" xfId="29300" xr:uid="{00000000-0005-0000-0000-000074720000}"/>
    <cellStyle name="Normal 380 4" xfId="29301" xr:uid="{00000000-0005-0000-0000-000075720000}"/>
    <cellStyle name="Normal 380 4 2" xfId="29302" xr:uid="{00000000-0005-0000-0000-000076720000}"/>
    <cellStyle name="Normal 380 4 2 2" xfId="29303" xr:uid="{00000000-0005-0000-0000-000077720000}"/>
    <cellStyle name="Normal 380 4 3" xfId="29304" xr:uid="{00000000-0005-0000-0000-000078720000}"/>
    <cellStyle name="Normal 380 5" xfId="29305" xr:uid="{00000000-0005-0000-0000-000079720000}"/>
    <cellStyle name="Normal 380 5 2" xfId="29306" xr:uid="{00000000-0005-0000-0000-00007A720000}"/>
    <cellStyle name="Normal 380 5 2 2" xfId="29307" xr:uid="{00000000-0005-0000-0000-00007B720000}"/>
    <cellStyle name="Normal 380 5 3" xfId="29308" xr:uid="{00000000-0005-0000-0000-00007C720000}"/>
    <cellStyle name="Normal 380 6" xfId="29309" xr:uid="{00000000-0005-0000-0000-00007D720000}"/>
    <cellStyle name="Normal 380 6 2" xfId="29310" xr:uid="{00000000-0005-0000-0000-00007E720000}"/>
    <cellStyle name="Normal 380 6 2 2" xfId="29311" xr:uid="{00000000-0005-0000-0000-00007F720000}"/>
    <cellStyle name="Normal 380 6 3" xfId="29312" xr:uid="{00000000-0005-0000-0000-000080720000}"/>
    <cellStyle name="Normal 380 7" xfId="29313" xr:uid="{00000000-0005-0000-0000-000081720000}"/>
    <cellStyle name="Normal 381" xfId="29314" xr:uid="{00000000-0005-0000-0000-000082720000}"/>
    <cellStyle name="Normal 381 2" xfId="29315" xr:uid="{00000000-0005-0000-0000-000083720000}"/>
    <cellStyle name="Normal 381 2 2" xfId="29316" xr:uid="{00000000-0005-0000-0000-000084720000}"/>
    <cellStyle name="Normal 381 2 2 2" xfId="29317" xr:uid="{00000000-0005-0000-0000-000085720000}"/>
    <cellStyle name="Normal 381 2 3" xfId="29318" xr:uid="{00000000-0005-0000-0000-000086720000}"/>
    <cellStyle name="Normal 381 2 3 2" xfId="29319" xr:uid="{00000000-0005-0000-0000-000087720000}"/>
    <cellStyle name="Normal 381 2 3 2 2" xfId="29320" xr:uid="{00000000-0005-0000-0000-000088720000}"/>
    <cellStyle name="Normal 381 2 3 3" xfId="29321" xr:uid="{00000000-0005-0000-0000-000089720000}"/>
    <cellStyle name="Normal 381 2 4" xfId="29322" xr:uid="{00000000-0005-0000-0000-00008A720000}"/>
    <cellStyle name="Normal 381 2 4 2" xfId="29323" xr:uid="{00000000-0005-0000-0000-00008B720000}"/>
    <cellStyle name="Normal 381 2 4 2 2" xfId="29324" xr:uid="{00000000-0005-0000-0000-00008C720000}"/>
    <cellStyle name="Normal 381 2 4 3" xfId="29325" xr:uid="{00000000-0005-0000-0000-00008D720000}"/>
    <cellStyle name="Normal 381 2 5" xfId="29326" xr:uid="{00000000-0005-0000-0000-00008E720000}"/>
    <cellStyle name="Normal 381 3" xfId="29327" xr:uid="{00000000-0005-0000-0000-00008F720000}"/>
    <cellStyle name="Normal 381 3 2" xfId="29328" xr:uid="{00000000-0005-0000-0000-000090720000}"/>
    <cellStyle name="Normal 381 3 2 2" xfId="29329" xr:uid="{00000000-0005-0000-0000-000091720000}"/>
    <cellStyle name="Normal 381 3 2 2 2" xfId="29330" xr:uid="{00000000-0005-0000-0000-000092720000}"/>
    <cellStyle name="Normal 381 3 2 3" xfId="29331" xr:uid="{00000000-0005-0000-0000-000093720000}"/>
    <cellStyle name="Normal 381 3 2 3 2" xfId="29332" xr:uid="{00000000-0005-0000-0000-000094720000}"/>
    <cellStyle name="Normal 381 3 2 3 2 2" xfId="29333" xr:uid="{00000000-0005-0000-0000-000095720000}"/>
    <cellStyle name="Normal 381 3 2 3 3" xfId="29334" xr:uid="{00000000-0005-0000-0000-000096720000}"/>
    <cellStyle name="Normal 381 3 2 4" xfId="29335" xr:uid="{00000000-0005-0000-0000-000097720000}"/>
    <cellStyle name="Normal 381 3 3" xfId="29336" xr:uid="{00000000-0005-0000-0000-000098720000}"/>
    <cellStyle name="Normal 381 3 3 2" xfId="29337" xr:uid="{00000000-0005-0000-0000-000099720000}"/>
    <cellStyle name="Normal 381 3 3 2 2" xfId="29338" xr:uid="{00000000-0005-0000-0000-00009A720000}"/>
    <cellStyle name="Normal 381 3 3 3" xfId="29339" xr:uid="{00000000-0005-0000-0000-00009B720000}"/>
    <cellStyle name="Normal 381 3 4" xfId="29340" xr:uid="{00000000-0005-0000-0000-00009C720000}"/>
    <cellStyle name="Normal 381 3 4 2" xfId="29341" xr:uid="{00000000-0005-0000-0000-00009D720000}"/>
    <cellStyle name="Normal 381 3 4 2 2" xfId="29342" xr:uid="{00000000-0005-0000-0000-00009E720000}"/>
    <cellStyle name="Normal 381 3 4 3" xfId="29343" xr:uid="{00000000-0005-0000-0000-00009F720000}"/>
    <cellStyle name="Normal 381 3 5" xfId="29344" xr:uid="{00000000-0005-0000-0000-0000A0720000}"/>
    <cellStyle name="Normal 381 3 5 2" xfId="29345" xr:uid="{00000000-0005-0000-0000-0000A1720000}"/>
    <cellStyle name="Normal 381 3 5 2 2" xfId="29346" xr:uid="{00000000-0005-0000-0000-0000A2720000}"/>
    <cellStyle name="Normal 381 3 5 3" xfId="29347" xr:uid="{00000000-0005-0000-0000-0000A3720000}"/>
    <cellStyle name="Normal 381 3 6" xfId="29348" xr:uid="{00000000-0005-0000-0000-0000A4720000}"/>
    <cellStyle name="Normal 381 4" xfId="29349" xr:uid="{00000000-0005-0000-0000-0000A5720000}"/>
    <cellStyle name="Normal 381 4 2" xfId="29350" xr:uid="{00000000-0005-0000-0000-0000A6720000}"/>
    <cellStyle name="Normal 381 4 2 2" xfId="29351" xr:uid="{00000000-0005-0000-0000-0000A7720000}"/>
    <cellStyle name="Normal 381 4 3" xfId="29352" xr:uid="{00000000-0005-0000-0000-0000A8720000}"/>
    <cellStyle name="Normal 381 5" xfId="29353" xr:uid="{00000000-0005-0000-0000-0000A9720000}"/>
    <cellStyle name="Normal 381 5 2" xfId="29354" xr:uid="{00000000-0005-0000-0000-0000AA720000}"/>
    <cellStyle name="Normal 381 5 2 2" xfId="29355" xr:uid="{00000000-0005-0000-0000-0000AB720000}"/>
    <cellStyle name="Normal 381 5 3" xfId="29356" xr:uid="{00000000-0005-0000-0000-0000AC720000}"/>
    <cellStyle name="Normal 381 6" xfId="29357" xr:uid="{00000000-0005-0000-0000-0000AD720000}"/>
    <cellStyle name="Normal 381 6 2" xfId="29358" xr:uid="{00000000-0005-0000-0000-0000AE720000}"/>
    <cellStyle name="Normal 381 6 2 2" xfId="29359" xr:uid="{00000000-0005-0000-0000-0000AF720000}"/>
    <cellStyle name="Normal 381 6 3" xfId="29360" xr:uid="{00000000-0005-0000-0000-0000B0720000}"/>
    <cellStyle name="Normal 381 7" xfId="29361" xr:uid="{00000000-0005-0000-0000-0000B1720000}"/>
    <cellStyle name="Normal 382" xfId="29362" xr:uid="{00000000-0005-0000-0000-0000B2720000}"/>
    <cellStyle name="Normal 382 2" xfId="29363" xr:uid="{00000000-0005-0000-0000-0000B3720000}"/>
    <cellStyle name="Normal 382 2 2" xfId="29364" xr:uid="{00000000-0005-0000-0000-0000B4720000}"/>
    <cellStyle name="Normal 382 2 2 2" xfId="29365" xr:uid="{00000000-0005-0000-0000-0000B5720000}"/>
    <cellStyle name="Normal 382 2 3" xfId="29366" xr:uid="{00000000-0005-0000-0000-0000B6720000}"/>
    <cellStyle name="Normal 382 2 3 2" xfId="29367" xr:uid="{00000000-0005-0000-0000-0000B7720000}"/>
    <cellStyle name="Normal 382 2 3 2 2" xfId="29368" xr:uid="{00000000-0005-0000-0000-0000B8720000}"/>
    <cellStyle name="Normal 382 2 3 3" xfId="29369" xr:uid="{00000000-0005-0000-0000-0000B9720000}"/>
    <cellStyle name="Normal 382 2 4" xfId="29370" xr:uid="{00000000-0005-0000-0000-0000BA720000}"/>
    <cellStyle name="Normal 382 2 4 2" xfId="29371" xr:uid="{00000000-0005-0000-0000-0000BB720000}"/>
    <cellStyle name="Normal 382 2 4 2 2" xfId="29372" xr:uid="{00000000-0005-0000-0000-0000BC720000}"/>
    <cellStyle name="Normal 382 2 4 3" xfId="29373" xr:uid="{00000000-0005-0000-0000-0000BD720000}"/>
    <cellStyle name="Normal 382 2 5" xfId="29374" xr:uid="{00000000-0005-0000-0000-0000BE720000}"/>
    <cellStyle name="Normal 382 3" xfId="29375" xr:uid="{00000000-0005-0000-0000-0000BF720000}"/>
    <cellStyle name="Normal 382 3 2" xfId="29376" xr:uid="{00000000-0005-0000-0000-0000C0720000}"/>
    <cellStyle name="Normal 382 3 2 2" xfId="29377" xr:uid="{00000000-0005-0000-0000-0000C1720000}"/>
    <cellStyle name="Normal 382 3 2 2 2" xfId="29378" xr:uid="{00000000-0005-0000-0000-0000C2720000}"/>
    <cellStyle name="Normal 382 3 2 3" xfId="29379" xr:uid="{00000000-0005-0000-0000-0000C3720000}"/>
    <cellStyle name="Normal 382 3 2 3 2" xfId="29380" xr:uid="{00000000-0005-0000-0000-0000C4720000}"/>
    <cellStyle name="Normal 382 3 2 3 2 2" xfId="29381" xr:uid="{00000000-0005-0000-0000-0000C5720000}"/>
    <cellStyle name="Normal 382 3 2 3 3" xfId="29382" xr:uid="{00000000-0005-0000-0000-0000C6720000}"/>
    <cellStyle name="Normal 382 3 2 4" xfId="29383" xr:uid="{00000000-0005-0000-0000-0000C7720000}"/>
    <cellStyle name="Normal 382 3 3" xfId="29384" xr:uid="{00000000-0005-0000-0000-0000C8720000}"/>
    <cellStyle name="Normal 382 3 3 2" xfId="29385" xr:uid="{00000000-0005-0000-0000-0000C9720000}"/>
    <cellStyle name="Normal 382 3 3 2 2" xfId="29386" xr:uid="{00000000-0005-0000-0000-0000CA720000}"/>
    <cellStyle name="Normal 382 3 3 3" xfId="29387" xr:uid="{00000000-0005-0000-0000-0000CB720000}"/>
    <cellStyle name="Normal 382 3 4" xfId="29388" xr:uid="{00000000-0005-0000-0000-0000CC720000}"/>
    <cellStyle name="Normal 382 3 4 2" xfId="29389" xr:uid="{00000000-0005-0000-0000-0000CD720000}"/>
    <cellStyle name="Normal 382 3 4 2 2" xfId="29390" xr:uid="{00000000-0005-0000-0000-0000CE720000}"/>
    <cellStyle name="Normal 382 3 4 3" xfId="29391" xr:uid="{00000000-0005-0000-0000-0000CF720000}"/>
    <cellStyle name="Normal 382 3 5" xfId="29392" xr:uid="{00000000-0005-0000-0000-0000D0720000}"/>
    <cellStyle name="Normal 382 3 5 2" xfId="29393" xr:uid="{00000000-0005-0000-0000-0000D1720000}"/>
    <cellStyle name="Normal 382 3 5 2 2" xfId="29394" xr:uid="{00000000-0005-0000-0000-0000D2720000}"/>
    <cellStyle name="Normal 382 3 5 3" xfId="29395" xr:uid="{00000000-0005-0000-0000-0000D3720000}"/>
    <cellStyle name="Normal 382 3 6" xfId="29396" xr:uid="{00000000-0005-0000-0000-0000D4720000}"/>
    <cellStyle name="Normal 382 4" xfId="29397" xr:uid="{00000000-0005-0000-0000-0000D5720000}"/>
    <cellStyle name="Normal 382 4 2" xfId="29398" xr:uid="{00000000-0005-0000-0000-0000D6720000}"/>
    <cellStyle name="Normal 382 4 2 2" xfId="29399" xr:uid="{00000000-0005-0000-0000-0000D7720000}"/>
    <cellStyle name="Normal 382 4 3" xfId="29400" xr:uid="{00000000-0005-0000-0000-0000D8720000}"/>
    <cellStyle name="Normal 382 5" xfId="29401" xr:uid="{00000000-0005-0000-0000-0000D9720000}"/>
    <cellStyle name="Normal 382 5 2" xfId="29402" xr:uid="{00000000-0005-0000-0000-0000DA720000}"/>
    <cellStyle name="Normal 382 5 2 2" xfId="29403" xr:uid="{00000000-0005-0000-0000-0000DB720000}"/>
    <cellStyle name="Normal 382 5 3" xfId="29404" xr:uid="{00000000-0005-0000-0000-0000DC720000}"/>
    <cellStyle name="Normal 382 6" xfId="29405" xr:uid="{00000000-0005-0000-0000-0000DD720000}"/>
    <cellStyle name="Normal 382 6 2" xfId="29406" xr:uid="{00000000-0005-0000-0000-0000DE720000}"/>
    <cellStyle name="Normal 382 6 2 2" xfId="29407" xr:uid="{00000000-0005-0000-0000-0000DF720000}"/>
    <cellStyle name="Normal 382 6 3" xfId="29408" xr:uid="{00000000-0005-0000-0000-0000E0720000}"/>
    <cellStyle name="Normal 382 7" xfId="29409" xr:uid="{00000000-0005-0000-0000-0000E1720000}"/>
    <cellStyle name="Normal 383" xfId="29410" xr:uid="{00000000-0005-0000-0000-0000E2720000}"/>
    <cellStyle name="Normal 383 2" xfId="29411" xr:uid="{00000000-0005-0000-0000-0000E3720000}"/>
    <cellStyle name="Normal 383 2 2" xfId="29412" xr:uid="{00000000-0005-0000-0000-0000E4720000}"/>
    <cellStyle name="Normal 383 2 2 2" xfId="29413" xr:uid="{00000000-0005-0000-0000-0000E5720000}"/>
    <cellStyle name="Normal 383 2 3" xfId="29414" xr:uid="{00000000-0005-0000-0000-0000E6720000}"/>
    <cellStyle name="Normal 383 2 3 2" xfId="29415" xr:uid="{00000000-0005-0000-0000-0000E7720000}"/>
    <cellStyle name="Normal 383 2 3 2 2" xfId="29416" xr:uid="{00000000-0005-0000-0000-0000E8720000}"/>
    <cellStyle name="Normal 383 2 3 3" xfId="29417" xr:uid="{00000000-0005-0000-0000-0000E9720000}"/>
    <cellStyle name="Normal 383 2 4" xfId="29418" xr:uid="{00000000-0005-0000-0000-0000EA720000}"/>
    <cellStyle name="Normal 383 2 4 2" xfId="29419" xr:uid="{00000000-0005-0000-0000-0000EB720000}"/>
    <cellStyle name="Normal 383 2 4 2 2" xfId="29420" xr:uid="{00000000-0005-0000-0000-0000EC720000}"/>
    <cellStyle name="Normal 383 2 4 3" xfId="29421" xr:uid="{00000000-0005-0000-0000-0000ED720000}"/>
    <cellStyle name="Normal 383 2 5" xfId="29422" xr:uid="{00000000-0005-0000-0000-0000EE720000}"/>
    <cellStyle name="Normal 383 3" xfId="29423" xr:uid="{00000000-0005-0000-0000-0000EF720000}"/>
    <cellStyle name="Normal 383 3 2" xfId="29424" xr:uid="{00000000-0005-0000-0000-0000F0720000}"/>
    <cellStyle name="Normal 383 3 2 2" xfId="29425" xr:uid="{00000000-0005-0000-0000-0000F1720000}"/>
    <cellStyle name="Normal 383 3 2 2 2" xfId="29426" xr:uid="{00000000-0005-0000-0000-0000F2720000}"/>
    <cellStyle name="Normal 383 3 2 3" xfId="29427" xr:uid="{00000000-0005-0000-0000-0000F3720000}"/>
    <cellStyle name="Normal 383 3 2 3 2" xfId="29428" xr:uid="{00000000-0005-0000-0000-0000F4720000}"/>
    <cellStyle name="Normal 383 3 2 3 2 2" xfId="29429" xr:uid="{00000000-0005-0000-0000-0000F5720000}"/>
    <cellStyle name="Normal 383 3 2 3 3" xfId="29430" xr:uid="{00000000-0005-0000-0000-0000F6720000}"/>
    <cellStyle name="Normal 383 3 2 4" xfId="29431" xr:uid="{00000000-0005-0000-0000-0000F7720000}"/>
    <cellStyle name="Normal 383 3 3" xfId="29432" xr:uid="{00000000-0005-0000-0000-0000F8720000}"/>
    <cellStyle name="Normal 383 3 3 2" xfId="29433" xr:uid="{00000000-0005-0000-0000-0000F9720000}"/>
    <cellStyle name="Normal 383 3 3 2 2" xfId="29434" xr:uid="{00000000-0005-0000-0000-0000FA720000}"/>
    <cellStyle name="Normal 383 3 3 3" xfId="29435" xr:uid="{00000000-0005-0000-0000-0000FB720000}"/>
    <cellStyle name="Normal 383 3 4" xfId="29436" xr:uid="{00000000-0005-0000-0000-0000FC720000}"/>
    <cellStyle name="Normal 383 3 4 2" xfId="29437" xr:uid="{00000000-0005-0000-0000-0000FD720000}"/>
    <cellStyle name="Normal 383 3 4 2 2" xfId="29438" xr:uid="{00000000-0005-0000-0000-0000FE720000}"/>
    <cellStyle name="Normal 383 3 4 3" xfId="29439" xr:uid="{00000000-0005-0000-0000-0000FF720000}"/>
    <cellStyle name="Normal 383 3 5" xfId="29440" xr:uid="{00000000-0005-0000-0000-000000730000}"/>
    <cellStyle name="Normal 383 3 5 2" xfId="29441" xr:uid="{00000000-0005-0000-0000-000001730000}"/>
    <cellStyle name="Normal 383 3 5 2 2" xfId="29442" xr:uid="{00000000-0005-0000-0000-000002730000}"/>
    <cellStyle name="Normal 383 3 5 3" xfId="29443" xr:uid="{00000000-0005-0000-0000-000003730000}"/>
    <cellStyle name="Normal 383 3 6" xfId="29444" xr:uid="{00000000-0005-0000-0000-000004730000}"/>
    <cellStyle name="Normal 383 4" xfId="29445" xr:uid="{00000000-0005-0000-0000-000005730000}"/>
    <cellStyle name="Normal 383 4 2" xfId="29446" xr:uid="{00000000-0005-0000-0000-000006730000}"/>
    <cellStyle name="Normal 383 4 2 2" xfId="29447" xr:uid="{00000000-0005-0000-0000-000007730000}"/>
    <cellStyle name="Normal 383 4 3" xfId="29448" xr:uid="{00000000-0005-0000-0000-000008730000}"/>
    <cellStyle name="Normal 383 5" xfId="29449" xr:uid="{00000000-0005-0000-0000-000009730000}"/>
    <cellStyle name="Normal 383 5 2" xfId="29450" xr:uid="{00000000-0005-0000-0000-00000A730000}"/>
    <cellStyle name="Normal 383 5 2 2" xfId="29451" xr:uid="{00000000-0005-0000-0000-00000B730000}"/>
    <cellStyle name="Normal 383 5 3" xfId="29452" xr:uid="{00000000-0005-0000-0000-00000C730000}"/>
    <cellStyle name="Normal 383 6" xfId="29453" xr:uid="{00000000-0005-0000-0000-00000D730000}"/>
    <cellStyle name="Normal 383 6 2" xfId="29454" xr:uid="{00000000-0005-0000-0000-00000E730000}"/>
    <cellStyle name="Normal 383 6 2 2" xfId="29455" xr:uid="{00000000-0005-0000-0000-00000F730000}"/>
    <cellStyle name="Normal 383 6 3" xfId="29456" xr:uid="{00000000-0005-0000-0000-000010730000}"/>
    <cellStyle name="Normal 383 7" xfId="29457" xr:uid="{00000000-0005-0000-0000-000011730000}"/>
    <cellStyle name="Normal 384" xfId="29458" xr:uid="{00000000-0005-0000-0000-000012730000}"/>
    <cellStyle name="Normal 384 2" xfId="29459" xr:uid="{00000000-0005-0000-0000-000013730000}"/>
    <cellStyle name="Normal 384 2 2" xfId="29460" xr:uid="{00000000-0005-0000-0000-000014730000}"/>
    <cellStyle name="Normal 384 2 2 2" xfId="29461" xr:uid="{00000000-0005-0000-0000-000015730000}"/>
    <cellStyle name="Normal 384 2 3" xfId="29462" xr:uid="{00000000-0005-0000-0000-000016730000}"/>
    <cellStyle name="Normal 384 2 3 2" xfId="29463" xr:uid="{00000000-0005-0000-0000-000017730000}"/>
    <cellStyle name="Normal 384 2 3 2 2" xfId="29464" xr:uid="{00000000-0005-0000-0000-000018730000}"/>
    <cellStyle name="Normal 384 2 3 3" xfId="29465" xr:uid="{00000000-0005-0000-0000-000019730000}"/>
    <cellStyle name="Normal 384 2 4" xfId="29466" xr:uid="{00000000-0005-0000-0000-00001A730000}"/>
    <cellStyle name="Normal 384 2 4 2" xfId="29467" xr:uid="{00000000-0005-0000-0000-00001B730000}"/>
    <cellStyle name="Normal 384 2 4 2 2" xfId="29468" xr:uid="{00000000-0005-0000-0000-00001C730000}"/>
    <cellStyle name="Normal 384 2 4 3" xfId="29469" xr:uid="{00000000-0005-0000-0000-00001D730000}"/>
    <cellStyle name="Normal 384 2 5" xfId="29470" xr:uid="{00000000-0005-0000-0000-00001E730000}"/>
    <cellStyle name="Normal 384 3" xfId="29471" xr:uid="{00000000-0005-0000-0000-00001F730000}"/>
    <cellStyle name="Normal 384 3 2" xfId="29472" xr:uid="{00000000-0005-0000-0000-000020730000}"/>
    <cellStyle name="Normal 384 3 2 2" xfId="29473" xr:uid="{00000000-0005-0000-0000-000021730000}"/>
    <cellStyle name="Normal 384 3 2 2 2" xfId="29474" xr:uid="{00000000-0005-0000-0000-000022730000}"/>
    <cellStyle name="Normal 384 3 2 3" xfId="29475" xr:uid="{00000000-0005-0000-0000-000023730000}"/>
    <cellStyle name="Normal 384 3 2 3 2" xfId="29476" xr:uid="{00000000-0005-0000-0000-000024730000}"/>
    <cellStyle name="Normal 384 3 2 3 2 2" xfId="29477" xr:uid="{00000000-0005-0000-0000-000025730000}"/>
    <cellStyle name="Normal 384 3 2 3 3" xfId="29478" xr:uid="{00000000-0005-0000-0000-000026730000}"/>
    <cellStyle name="Normal 384 3 2 4" xfId="29479" xr:uid="{00000000-0005-0000-0000-000027730000}"/>
    <cellStyle name="Normal 384 3 3" xfId="29480" xr:uid="{00000000-0005-0000-0000-000028730000}"/>
    <cellStyle name="Normal 384 3 3 2" xfId="29481" xr:uid="{00000000-0005-0000-0000-000029730000}"/>
    <cellStyle name="Normal 384 3 3 2 2" xfId="29482" xr:uid="{00000000-0005-0000-0000-00002A730000}"/>
    <cellStyle name="Normal 384 3 3 3" xfId="29483" xr:uid="{00000000-0005-0000-0000-00002B730000}"/>
    <cellStyle name="Normal 384 3 4" xfId="29484" xr:uid="{00000000-0005-0000-0000-00002C730000}"/>
    <cellStyle name="Normal 384 3 4 2" xfId="29485" xr:uid="{00000000-0005-0000-0000-00002D730000}"/>
    <cellStyle name="Normal 384 3 4 2 2" xfId="29486" xr:uid="{00000000-0005-0000-0000-00002E730000}"/>
    <cellStyle name="Normal 384 3 4 3" xfId="29487" xr:uid="{00000000-0005-0000-0000-00002F730000}"/>
    <cellStyle name="Normal 384 3 5" xfId="29488" xr:uid="{00000000-0005-0000-0000-000030730000}"/>
    <cellStyle name="Normal 384 3 5 2" xfId="29489" xr:uid="{00000000-0005-0000-0000-000031730000}"/>
    <cellStyle name="Normal 384 3 5 2 2" xfId="29490" xr:uid="{00000000-0005-0000-0000-000032730000}"/>
    <cellStyle name="Normal 384 3 5 3" xfId="29491" xr:uid="{00000000-0005-0000-0000-000033730000}"/>
    <cellStyle name="Normal 384 3 6" xfId="29492" xr:uid="{00000000-0005-0000-0000-000034730000}"/>
    <cellStyle name="Normal 384 4" xfId="29493" xr:uid="{00000000-0005-0000-0000-000035730000}"/>
    <cellStyle name="Normal 384 4 2" xfId="29494" xr:uid="{00000000-0005-0000-0000-000036730000}"/>
    <cellStyle name="Normal 384 4 2 2" xfId="29495" xr:uid="{00000000-0005-0000-0000-000037730000}"/>
    <cellStyle name="Normal 384 4 3" xfId="29496" xr:uid="{00000000-0005-0000-0000-000038730000}"/>
    <cellStyle name="Normal 384 5" xfId="29497" xr:uid="{00000000-0005-0000-0000-000039730000}"/>
    <cellStyle name="Normal 384 5 2" xfId="29498" xr:uid="{00000000-0005-0000-0000-00003A730000}"/>
    <cellStyle name="Normal 384 5 2 2" xfId="29499" xr:uid="{00000000-0005-0000-0000-00003B730000}"/>
    <cellStyle name="Normal 384 5 3" xfId="29500" xr:uid="{00000000-0005-0000-0000-00003C730000}"/>
    <cellStyle name="Normal 384 6" xfId="29501" xr:uid="{00000000-0005-0000-0000-00003D730000}"/>
    <cellStyle name="Normal 384 6 2" xfId="29502" xr:uid="{00000000-0005-0000-0000-00003E730000}"/>
    <cellStyle name="Normal 384 6 2 2" xfId="29503" xr:uid="{00000000-0005-0000-0000-00003F730000}"/>
    <cellStyle name="Normal 384 6 3" xfId="29504" xr:uid="{00000000-0005-0000-0000-000040730000}"/>
    <cellStyle name="Normal 384 7" xfId="29505" xr:uid="{00000000-0005-0000-0000-000041730000}"/>
    <cellStyle name="Normal 385" xfId="29506" xr:uid="{00000000-0005-0000-0000-000042730000}"/>
    <cellStyle name="Normal 385 2" xfId="29507" xr:uid="{00000000-0005-0000-0000-000043730000}"/>
    <cellStyle name="Normal 385 2 2" xfId="29508" xr:uid="{00000000-0005-0000-0000-000044730000}"/>
    <cellStyle name="Normal 385 2 2 2" xfId="29509" xr:uid="{00000000-0005-0000-0000-000045730000}"/>
    <cellStyle name="Normal 385 2 3" xfId="29510" xr:uid="{00000000-0005-0000-0000-000046730000}"/>
    <cellStyle name="Normal 385 2 3 2" xfId="29511" xr:uid="{00000000-0005-0000-0000-000047730000}"/>
    <cellStyle name="Normal 385 2 3 2 2" xfId="29512" xr:uid="{00000000-0005-0000-0000-000048730000}"/>
    <cellStyle name="Normal 385 2 3 3" xfId="29513" xr:uid="{00000000-0005-0000-0000-000049730000}"/>
    <cellStyle name="Normal 385 2 4" xfId="29514" xr:uid="{00000000-0005-0000-0000-00004A730000}"/>
    <cellStyle name="Normal 385 2 4 2" xfId="29515" xr:uid="{00000000-0005-0000-0000-00004B730000}"/>
    <cellStyle name="Normal 385 2 4 2 2" xfId="29516" xr:uid="{00000000-0005-0000-0000-00004C730000}"/>
    <cellStyle name="Normal 385 2 4 3" xfId="29517" xr:uid="{00000000-0005-0000-0000-00004D730000}"/>
    <cellStyle name="Normal 385 2 5" xfId="29518" xr:uid="{00000000-0005-0000-0000-00004E730000}"/>
    <cellStyle name="Normal 385 3" xfId="29519" xr:uid="{00000000-0005-0000-0000-00004F730000}"/>
    <cellStyle name="Normal 385 3 2" xfId="29520" xr:uid="{00000000-0005-0000-0000-000050730000}"/>
    <cellStyle name="Normal 385 3 2 2" xfId="29521" xr:uid="{00000000-0005-0000-0000-000051730000}"/>
    <cellStyle name="Normal 385 3 2 2 2" xfId="29522" xr:uid="{00000000-0005-0000-0000-000052730000}"/>
    <cellStyle name="Normal 385 3 2 3" xfId="29523" xr:uid="{00000000-0005-0000-0000-000053730000}"/>
    <cellStyle name="Normal 385 3 2 3 2" xfId="29524" xr:uid="{00000000-0005-0000-0000-000054730000}"/>
    <cellStyle name="Normal 385 3 2 3 2 2" xfId="29525" xr:uid="{00000000-0005-0000-0000-000055730000}"/>
    <cellStyle name="Normal 385 3 2 3 3" xfId="29526" xr:uid="{00000000-0005-0000-0000-000056730000}"/>
    <cellStyle name="Normal 385 3 2 4" xfId="29527" xr:uid="{00000000-0005-0000-0000-000057730000}"/>
    <cellStyle name="Normal 385 3 3" xfId="29528" xr:uid="{00000000-0005-0000-0000-000058730000}"/>
    <cellStyle name="Normal 385 3 3 2" xfId="29529" xr:uid="{00000000-0005-0000-0000-000059730000}"/>
    <cellStyle name="Normal 385 3 3 2 2" xfId="29530" xr:uid="{00000000-0005-0000-0000-00005A730000}"/>
    <cellStyle name="Normal 385 3 3 3" xfId="29531" xr:uid="{00000000-0005-0000-0000-00005B730000}"/>
    <cellStyle name="Normal 385 3 4" xfId="29532" xr:uid="{00000000-0005-0000-0000-00005C730000}"/>
    <cellStyle name="Normal 385 3 4 2" xfId="29533" xr:uid="{00000000-0005-0000-0000-00005D730000}"/>
    <cellStyle name="Normal 385 3 4 2 2" xfId="29534" xr:uid="{00000000-0005-0000-0000-00005E730000}"/>
    <cellStyle name="Normal 385 3 4 3" xfId="29535" xr:uid="{00000000-0005-0000-0000-00005F730000}"/>
    <cellStyle name="Normal 385 3 5" xfId="29536" xr:uid="{00000000-0005-0000-0000-000060730000}"/>
    <cellStyle name="Normal 385 3 5 2" xfId="29537" xr:uid="{00000000-0005-0000-0000-000061730000}"/>
    <cellStyle name="Normal 385 3 5 2 2" xfId="29538" xr:uid="{00000000-0005-0000-0000-000062730000}"/>
    <cellStyle name="Normal 385 3 5 3" xfId="29539" xr:uid="{00000000-0005-0000-0000-000063730000}"/>
    <cellStyle name="Normal 385 3 6" xfId="29540" xr:uid="{00000000-0005-0000-0000-000064730000}"/>
    <cellStyle name="Normal 385 4" xfId="29541" xr:uid="{00000000-0005-0000-0000-000065730000}"/>
    <cellStyle name="Normal 385 4 2" xfId="29542" xr:uid="{00000000-0005-0000-0000-000066730000}"/>
    <cellStyle name="Normal 385 4 2 2" xfId="29543" xr:uid="{00000000-0005-0000-0000-000067730000}"/>
    <cellStyle name="Normal 385 4 3" xfId="29544" xr:uid="{00000000-0005-0000-0000-000068730000}"/>
    <cellStyle name="Normal 385 5" xfId="29545" xr:uid="{00000000-0005-0000-0000-000069730000}"/>
    <cellStyle name="Normal 385 5 2" xfId="29546" xr:uid="{00000000-0005-0000-0000-00006A730000}"/>
    <cellStyle name="Normal 385 5 2 2" xfId="29547" xr:uid="{00000000-0005-0000-0000-00006B730000}"/>
    <cellStyle name="Normal 385 5 3" xfId="29548" xr:uid="{00000000-0005-0000-0000-00006C730000}"/>
    <cellStyle name="Normal 385 6" xfId="29549" xr:uid="{00000000-0005-0000-0000-00006D730000}"/>
    <cellStyle name="Normal 385 6 2" xfId="29550" xr:uid="{00000000-0005-0000-0000-00006E730000}"/>
    <cellStyle name="Normal 385 6 2 2" xfId="29551" xr:uid="{00000000-0005-0000-0000-00006F730000}"/>
    <cellStyle name="Normal 385 6 3" xfId="29552" xr:uid="{00000000-0005-0000-0000-000070730000}"/>
    <cellStyle name="Normal 385 7" xfId="29553" xr:uid="{00000000-0005-0000-0000-000071730000}"/>
    <cellStyle name="Normal 386" xfId="29554" xr:uid="{00000000-0005-0000-0000-000072730000}"/>
    <cellStyle name="Normal 386 2" xfId="29555" xr:uid="{00000000-0005-0000-0000-000073730000}"/>
    <cellStyle name="Normal 386 2 2" xfId="29556" xr:uid="{00000000-0005-0000-0000-000074730000}"/>
    <cellStyle name="Normal 386 2 2 2" xfId="29557" xr:uid="{00000000-0005-0000-0000-000075730000}"/>
    <cellStyle name="Normal 386 2 3" xfId="29558" xr:uid="{00000000-0005-0000-0000-000076730000}"/>
    <cellStyle name="Normal 386 2 3 2" xfId="29559" xr:uid="{00000000-0005-0000-0000-000077730000}"/>
    <cellStyle name="Normal 386 2 3 2 2" xfId="29560" xr:uid="{00000000-0005-0000-0000-000078730000}"/>
    <cellStyle name="Normal 386 2 3 3" xfId="29561" xr:uid="{00000000-0005-0000-0000-000079730000}"/>
    <cellStyle name="Normal 386 2 4" xfId="29562" xr:uid="{00000000-0005-0000-0000-00007A730000}"/>
    <cellStyle name="Normal 386 2 4 2" xfId="29563" xr:uid="{00000000-0005-0000-0000-00007B730000}"/>
    <cellStyle name="Normal 386 2 4 2 2" xfId="29564" xr:uid="{00000000-0005-0000-0000-00007C730000}"/>
    <cellStyle name="Normal 386 2 4 3" xfId="29565" xr:uid="{00000000-0005-0000-0000-00007D730000}"/>
    <cellStyle name="Normal 386 2 5" xfId="29566" xr:uid="{00000000-0005-0000-0000-00007E730000}"/>
    <cellStyle name="Normal 386 3" xfId="29567" xr:uid="{00000000-0005-0000-0000-00007F730000}"/>
    <cellStyle name="Normal 386 3 2" xfId="29568" xr:uid="{00000000-0005-0000-0000-000080730000}"/>
    <cellStyle name="Normal 386 3 2 2" xfId="29569" xr:uid="{00000000-0005-0000-0000-000081730000}"/>
    <cellStyle name="Normal 386 3 2 2 2" xfId="29570" xr:uid="{00000000-0005-0000-0000-000082730000}"/>
    <cellStyle name="Normal 386 3 2 3" xfId="29571" xr:uid="{00000000-0005-0000-0000-000083730000}"/>
    <cellStyle name="Normal 386 3 2 3 2" xfId="29572" xr:uid="{00000000-0005-0000-0000-000084730000}"/>
    <cellStyle name="Normal 386 3 2 3 2 2" xfId="29573" xr:uid="{00000000-0005-0000-0000-000085730000}"/>
    <cellStyle name="Normal 386 3 2 3 3" xfId="29574" xr:uid="{00000000-0005-0000-0000-000086730000}"/>
    <cellStyle name="Normal 386 3 2 4" xfId="29575" xr:uid="{00000000-0005-0000-0000-000087730000}"/>
    <cellStyle name="Normal 386 3 3" xfId="29576" xr:uid="{00000000-0005-0000-0000-000088730000}"/>
    <cellStyle name="Normal 386 3 3 2" xfId="29577" xr:uid="{00000000-0005-0000-0000-000089730000}"/>
    <cellStyle name="Normal 386 3 3 2 2" xfId="29578" xr:uid="{00000000-0005-0000-0000-00008A730000}"/>
    <cellStyle name="Normal 386 3 3 3" xfId="29579" xr:uid="{00000000-0005-0000-0000-00008B730000}"/>
    <cellStyle name="Normal 386 3 4" xfId="29580" xr:uid="{00000000-0005-0000-0000-00008C730000}"/>
    <cellStyle name="Normal 386 3 4 2" xfId="29581" xr:uid="{00000000-0005-0000-0000-00008D730000}"/>
    <cellStyle name="Normal 386 3 4 2 2" xfId="29582" xr:uid="{00000000-0005-0000-0000-00008E730000}"/>
    <cellStyle name="Normal 386 3 4 3" xfId="29583" xr:uid="{00000000-0005-0000-0000-00008F730000}"/>
    <cellStyle name="Normal 386 3 5" xfId="29584" xr:uid="{00000000-0005-0000-0000-000090730000}"/>
    <cellStyle name="Normal 386 3 5 2" xfId="29585" xr:uid="{00000000-0005-0000-0000-000091730000}"/>
    <cellStyle name="Normal 386 3 5 2 2" xfId="29586" xr:uid="{00000000-0005-0000-0000-000092730000}"/>
    <cellStyle name="Normal 386 3 5 3" xfId="29587" xr:uid="{00000000-0005-0000-0000-000093730000}"/>
    <cellStyle name="Normal 386 3 6" xfId="29588" xr:uid="{00000000-0005-0000-0000-000094730000}"/>
    <cellStyle name="Normal 386 4" xfId="29589" xr:uid="{00000000-0005-0000-0000-000095730000}"/>
    <cellStyle name="Normal 386 4 2" xfId="29590" xr:uid="{00000000-0005-0000-0000-000096730000}"/>
    <cellStyle name="Normal 386 4 2 2" xfId="29591" xr:uid="{00000000-0005-0000-0000-000097730000}"/>
    <cellStyle name="Normal 386 4 3" xfId="29592" xr:uid="{00000000-0005-0000-0000-000098730000}"/>
    <cellStyle name="Normal 386 5" xfId="29593" xr:uid="{00000000-0005-0000-0000-000099730000}"/>
    <cellStyle name="Normal 386 5 2" xfId="29594" xr:uid="{00000000-0005-0000-0000-00009A730000}"/>
    <cellStyle name="Normal 386 5 2 2" xfId="29595" xr:uid="{00000000-0005-0000-0000-00009B730000}"/>
    <cellStyle name="Normal 386 5 3" xfId="29596" xr:uid="{00000000-0005-0000-0000-00009C730000}"/>
    <cellStyle name="Normal 386 6" xfId="29597" xr:uid="{00000000-0005-0000-0000-00009D730000}"/>
    <cellStyle name="Normal 386 6 2" xfId="29598" xr:uid="{00000000-0005-0000-0000-00009E730000}"/>
    <cellStyle name="Normal 386 6 2 2" xfId="29599" xr:uid="{00000000-0005-0000-0000-00009F730000}"/>
    <cellStyle name="Normal 386 6 3" xfId="29600" xr:uid="{00000000-0005-0000-0000-0000A0730000}"/>
    <cellStyle name="Normal 386 7" xfId="29601" xr:uid="{00000000-0005-0000-0000-0000A1730000}"/>
    <cellStyle name="Normal 387" xfId="29602" xr:uid="{00000000-0005-0000-0000-0000A2730000}"/>
    <cellStyle name="Normal 387 2" xfId="29603" xr:uid="{00000000-0005-0000-0000-0000A3730000}"/>
    <cellStyle name="Normal 387 2 2" xfId="29604" xr:uid="{00000000-0005-0000-0000-0000A4730000}"/>
    <cellStyle name="Normal 387 2 2 2" xfId="29605" xr:uid="{00000000-0005-0000-0000-0000A5730000}"/>
    <cellStyle name="Normal 387 2 3" xfId="29606" xr:uid="{00000000-0005-0000-0000-0000A6730000}"/>
    <cellStyle name="Normal 387 2 3 2" xfId="29607" xr:uid="{00000000-0005-0000-0000-0000A7730000}"/>
    <cellStyle name="Normal 387 2 3 2 2" xfId="29608" xr:uid="{00000000-0005-0000-0000-0000A8730000}"/>
    <cellStyle name="Normal 387 2 3 3" xfId="29609" xr:uid="{00000000-0005-0000-0000-0000A9730000}"/>
    <cellStyle name="Normal 387 2 4" xfId="29610" xr:uid="{00000000-0005-0000-0000-0000AA730000}"/>
    <cellStyle name="Normal 387 2 4 2" xfId="29611" xr:uid="{00000000-0005-0000-0000-0000AB730000}"/>
    <cellStyle name="Normal 387 2 4 2 2" xfId="29612" xr:uid="{00000000-0005-0000-0000-0000AC730000}"/>
    <cellStyle name="Normal 387 2 4 3" xfId="29613" xr:uid="{00000000-0005-0000-0000-0000AD730000}"/>
    <cellStyle name="Normal 387 2 5" xfId="29614" xr:uid="{00000000-0005-0000-0000-0000AE730000}"/>
    <cellStyle name="Normal 387 3" xfId="29615" xr:uid="{00000000-0005-0000-0000-0000AF730000}"/>
    <cellStyle name="Normal 387 3 2" xfId="29616" xr:uid="{00000000-0005-0000-0000-0000B0730000}"/>
    <cellStyle name="Normal 387 3 2 2" xfId="29617" xr:uid="{00000000-0005-0000-0000-0000B1730000}"/>
    <cellStyle name="Normal 387 3 2 2 2" xfId="29618" xr:uid="{00000000-0005-0000-0000-0000B2730000}"/>
    <cellStyle name="Normal 387 3 2 3" xfId="29619" xr:uid="{00000000-0005-0000-0000-0000B3730000}"/>
    <cellStyle name="Normal 387 3 2 3 2" xfId="29620" xr:uid="{00000000-0005-0000-0000-0000B4730000}"/>
    <cellStyle name="Normal 387 3 2 3 2 2" xfId="29621" xr:uid="{00000000-0005-0000-0000-0000B5730000}"/>
    <cellStyle name="Normal 387 3 2 3 3" xfId="29622" xr:uid="{00000000-0005-0000-0000-0000B6730000}"/>
    <cellStyle name="Normal 387 3 2 4" xfId="29623" xr:uid="{00000000-0005-0000-0000-0000B7730000}"/>
    <cellStyle name="Normal 387 3 3" xfId="29624" xr:uid="{00000000-0005-0000-0000-0000B8730000}"/>
    <cellStyle name="Normal 387 3 3 2" xfId="29625" xr:uid="{00000000-0005-0000-0000-0000B9730000}"/>
    <cellStyle name="Normal 387 3 3 2 2" xfId="29626" xr:uid="{00000000-0005-0000-0000-0000BA730000}"/>
    <cellStyle name="Normal 387 3 3 3" xfId="29627" xr:uid="{00000000-0005-0000-0000-0000BB730000}"/>
    <cellStyle name="Normal 387 3 4" xfId="29628" xr:uid="{00000000-0005-0000-0000-0000BC730000}"/>
    <cellStyle name="Normal 387 3 4 2" xfId="29629" xr:uid="{00000000-0005-0000-0000-0000BD730000}"/>
    <cellStyle name="Normal 387 3 4 2 2" xfId="29630" xr:uid="{00000000-0005-0000-0000-0000BE730000}"/>
    <cellStyle name="Normal 387 3 4 3" xfId="29631" xr:uid="{00000000-0005-0000-0000-0000BF730000}"/>
    <cellStyle name="Normal 387 3 5" xfId="29632" xr:uid="{00000000-0005-0000-0000-0000C0730000}"/>
    <cellStyle name="Normal 387 3 5 2" xfId="29633" xr:uid="{00000000-0005-0000-0000-0000C1730000}"/>
    <cellStyle name="Normal 387 3 5 2 2" xfId="29634" xr:uid="{00000000-0005-0000-0000-0000C2730000}"/>
    <cellStyle name="Normal 387 3 5 3" xfId="29635" xr:uid="{00000000-0005-0000-0000-0000C3730000}"/>
    <cellStyle name="Normal 387 3 6" xfId="29636" xr:uid="{00000000-0005-0000-0000-0000C4730000}"/>
    <cellStyle name="Normal 387 4" xfId="29637" xr:uid="{00000000-0005-0000-0000-0000C5730000}"/>
    <cellStyle name="Normal 387 4 2" xfId="29638" xr:uid="{00000000-0005-0000-0000-0000C6730000}"/>
    <cellStyle name="Normal 387 4 2 2" xfId="29639" xr:uid="{00000000-0005-0000-0000-0000C7730000}"/>
    <cellStyle name="Normal 387 4 3" xfId="29640" xr:uid="{00000000-0005-0000-0000-0000C8730000}"/>
    <cellStyle name="Normal 387 5" xfId="29641" xr:uid="{00000000-0005-0000-0000-0000C9730000}"/>
    <cellStyle name="Normal 387 5 2" xfId="29642" xr:uid="{00000000-0005-0000-0000-0000CA730000}"/>
    <cellStyle name="Normal 387 5 2 2" xfId="29643" xr:uid="{00000000-0005-0000-0000-0000CB730000}"/>
    <cellStyle name="Normal 387 5 3" xfId="29644" xr:uid="{00000000-0005-0000-0000-0000CC730000}"/>
    <cellStyle name="Normal 387 6" xfId="29645" xr:uid="{00000000-0005-0000-0000-0000CD730000}"/>
    <cellStyle name="Normal 387 6 2" xfId="29646" xr:uid="{00000000-0005-0000-0000-0000CE730000}"/>
    <cellStyle name="Normal 387 6 2 2" xfId="29647" xr:uid="{00000000-0005-0000-0000-0000CF730000}"/>
    <cellStyle name="Normal 387 6 3" xfId="29648" xr:uid="{00000000-0005-0000-0000-0000D0730000}"/>
    <cellStyle name="Normal 387 7" xfId="29649" xr:uid="{00000000-0005-0000-0000-0000D1730000}"/>
    <cellStyle name="Normal 388" xfId="29650" xr:uid="{00000000-0005-0000-0000-0000D2730000}"/>
    <cellStyle name="Normal 388 2" xfId="29651" xr:uid="{00000000-0005-0000-0000-0000D3730000}"/>
    <cellStyle name="Normal 388 2 2" xfId="29652" xr:uid="{00000000-0005-0000-0000-0000D4730000}"/>
    <cellStyle name="Normal 388 2 2 2" xfId="29653" xr:uid="{00000000-0005-0000-0000-0000D5730000}"/>
    <cellStyle name="Normal 388 2 3" xfId="29654" xr:uid="{00000000-0005-0000-0000-0000D6730000}"/>
    <cellStyle name="Normal 388 2 3 2" xfId="29655" xr:uid="{00000000-0005-0000-0000-0000D7730000}"/>
    <cellStyle name="Normal 388 2 3 2 2" xfId="29656" xr:uid="{00000000-0005-0000-0000-0000D8730000}"/>
    <cellStyle name="Normal 388 2 3 3" xfId="29657" xr:uid="{00000000-0005-0000-0000-0000D9730000}"/>
    <cellStyle name="Normal 388 2 4" xfId="29658" xr:uid="{00000000-0005-0000-0000-0000DA730000}"/>
    <cellStyle name="Normal 388 2 4 2" xfId="29659" xr:uid="{00000000-0005-0000-0000-0000DB730000}"/>
    <cellStyle name="Normal 388 2 4 2 2" xfId="29660" xr:uid="{00000000-0005-0000-0000-0000DC730000}"/>
    <cellStyle name="Normal 388 2 4 3" xfId="29661" xr:uid="{00000000-0005-0000-0000-0000DD730000}"/>
    <cellStyle name="Normal 388 2 5" xfId="29662" xr:uid="{00000000-0005-0000-0000-0000DE730000}"/>
    <cellStyle name="Normal 388 3" xfId="29663" xr:uid="{00000000-0005-0000-0000-0000DF730000}"/>
    <cellStyle name="Normal 388 3 2" xfId="29664" xr:uid="{00000000-0005-0000-0000-0000E0730000}"/>
    <cellStyle name="Normal 388 3 2 2" xfId="29665" xr:uid="{00000000-0005-0000-0000-0000E1730000}"/>
    <cellStyle name="Normal 388 3 2 2 2" xfId="29666" xr:uid="{00000000-0005-0000-0000-0000E2730000}"/>
    <cellStyle name="Normal 388 3 2 3" xfId="29667" xr:uid="{00000000-0005-0000-0000-0000E3730000}"/>
    <cellStyle name="Normal 388 3 2 3 2" xfId="29668" xr:uid="{00000000-0005-0000-0000-0000E4730000}"/>
    <cellStyle name="Normal 388 3 2 3 2 2" xfId="29669" xr:uid="{00000000-0005-0000-0000-0000E5730000}"/>
    <cellStyle name="Normal 388 3 2 3 3" xfId="29670" xr:uid="{00000000-0005-0000-0000-0000E6730000}"/>
    <cellStyle name="Normal 388 3 2 4" xfId="29671" xr:uid="{00000000-0005-0000-0000-0000E7730000}"/>
    <cellStyle name="Normal 388 3 3" xfId="29672" xr:uid="{00000000-0005-0000-0000-0000E8730000}"/>
    <cellStyle name="Normal 388 3 3 2" xfId="29673" xr:uid="{00000000-0005-0000-0000-0000E9730000}"/>
    <cellStyle name="Normal 388 3 3 2 2" xfId="29674" xr:uid="{00000000-0005-0000-0000-0000EA730000}"/>
    <cellStyle name="Normal 388 3 3 3" xfId="29675" xr:uid="{00000000-0005-0000-0000-0000EB730000}"/>
    <cellStyle name="Normal 388 3 4" xfId="29676" xr:uid="{00000000-0005-0000-0000-0000EC730000}"/>
    <cellStyle name="Normal 388 3 4 2" xfId="29677" xr:uid="{00000000-0005-0000-0000-0000ED730000}"/>
    <cellStyle name="Normal 388 3 4 2 2" xfId="29678" xr:uid="{00000000-0005-0000-0000-0000EE730000}"/>
    <cellStyle name="Normal 388 3 4 3" xfId="29679" xr:uid="{00000000-0005-0000-0000-0000EF730000}"/>
    <cellStyle name="Normal 388 3 5" xfId="29680" xr:uid="{00000000-0005-0000-0000-0000F0730000}"/>
    <cellStyle name="Normal 388 3 5 2" xfId="29681" xr:uid="{00000000-0005-0000-0000-0000F1730000}"/>
    <cellStyle name="Normal 388 3 5 2 2" xfId="29682" xr:uid="{00000000-0005-0000-0000-0000F2730000}"/>
    <cellStyle name="Normal 388 3 5 3" xfId="29683" xr:uid="{00000000-0005-0000-0000-0000F3730000}"/>
    <cellStyle name="Normal 388 3 6" xfId="29684" xr:uid="{00000000-0005-0000-0000-0000F4730000}"/>
    <cellStyle name="Normal 388 4" xfId="29685" xr:uid="{00000000-0005-0000-0000-0000F5730000}"/>
    <cellStyle name="Normal 388 4 2" xfId="29686" xr:uid="{00000000-0005-0000-0000-0000F6730000}"/>
    <cellStyle name="Normal 388 4 2 2" xfId="29687" xr:uid="{00000000-0005-0000-0000-0000F7730000}"/>
    <cellStyle name="Normal 388 4 3" xfId="29688" xr:uid="{00000000-0005-0000-0000-0000F8730000}"/>
    <cellStyle name="Normal 388 5" xfId="29689" xr:uid="{00000000-0005-0000-0000-0000F9730000}"/>
    <cellStyle name="Normal 388 5 2" xfId="29690" xr:uid="{00000000-0005-0000-0000-0000FA730000}"/>
    <cellStyle name="Normal 388 5 2 2" xfId="29691" xr:uid="{00000000-0005-0000-0000-0000FB730000}"/>
    <cellStyle name="Normal 388 5 3" xfId="29692" xr:uid="{00000000-0005-0000-0000-0000FC730000}"/>
    <cellStyle name="Normal 388 6" xfId="29693" xr:uid="{00000000-0005-0000-0000-0000FD730000}"/>
    <cellStyle name="Normal 388 6 2" xfId="29694" xr:uid="{00000000-0005-0000-0000-0000FE730000}"/>
    <cellStyle name="Normal 388 6 2 2" xfId="29695" xr:uid="{00000000-0005-0000-0000-0000FF730000}"/>
    <cellStyle name="Normal 388 6 3" xfId="29696" xr:uid="{00000000-0005-0000-0000-000000740000}"/>
    <cellStyle name="Normal 388 7" xfId="29697" xr:uid="{00000000-0005-0000-0000-000001740000}"/>
    <cellStyle name="Normal 389" xfId="29698" xr:uid="{00000000-0005-0000-0000-000002740000}"/>
    <cellStyle name="Normal 389 2" xfId="29699" xr:uid="{00000000-0005-0000-0000-000003740000}"/>
    <cellStyle name="Normal 389 2 2" xfId="29700" xr:uid="{00000000-0005-0000-0000-000004740000}"/>
    <cellStyle name="Normal 389 2 2 2" xfId="29701" xr:uid="{00000000-0005-0000-0000-000005740000}"/>
    <cellStyle name="Normal 389 2 3" xfId="29702" xr:uid="{00000000-0005-0000-0000-000006740000}"/>
    <cellStyle name="Normal 389 2 3 2" xfId="29703" xr:uid="{00000000-0005-0000-0000-000007740000}"/>
    <cellStyle name="Normal 389 2 3 2 2" xfId="29704" xr:uid="{00000000-0005-0000-0000-000008740000}"/>
    <cellStyle name="Normal 389 2 3 3" xfId="29705" xr:uid="{00000000-0005-0000-0000-000009740000}"/>
    <cellStyle name="Normal 389 2 4" xfId="29706" xr:uid="{00000000-0005-0000-0000-00000A740000}"/>
    <cellStyle name="Normal 389 2 4 2" xfId="29707" xr:uid="{00000000-0005-0000-0000-00000B740000}"/>
    <cellStyle name="Normal 389 2 4 2 2" xfId="29708" xr:uid="{00000000-0005-0000-0000-00000C740000}"/>
    <cellStyle name="Normal 389 2 4 3" xfId="29709" xr:uid="{00000000-0005-0000-0000-00000D740000}"/>
    <cellStyle name="Normal 389 2 5" xfId="29710" xr:uid="{00000000-0005-0000-0000-00000E740000}"/>
    <cellStyle name="Normal 389 3" xfId="29711" xr:uid="{00000000-0005-0000-0000-00000F740000}"/>
    <cellStyle name="Normal 389 3 2" xfId="29712" xr:uid="{00000000-0005-0000-0000-000010740000}"/>
    <cellStyle name="Normal 389 3 2 2" xfId="29713" xr:uid="{00000000-0005-0000-0000-000011740000}"/>
    <cellStyle name="Normal 389 3 2 2 2" xfId="29714" xr:uid="{00000000-0005-0000-0000-000012740000}"/>
    <cellStyle name="Normal 389 3 2 3" xfId="29715" xr:uid="{00000000-0005-0000-0000-000013740000}"/>
    <cellStyle name="Normal 389 3 2 3 2" xfId="29716" xr:uid="{00000000-0005-0000-0000-000014740000}"/>
    <cellStyle name="Normal 389 3 2 3 2 2" xfId="29717" xr:uid="{00000000-0005-0000-0000-000015740000}"/>
    <cellStyle name="Normal 389 3 2 3 3" xfId="29718" xr:uid="{00000000-0005-0000-0000-000016740000}"/>
    <cellStyle name="Normal 389 3 2 4" xfId="29719" xr:uid="{00000000-0005-0000-0000-000017740000}"/>
    <cellStyle name="Normal 389 3 3" xfId="29720" xr:uid="{00000000-0005-0000-0000-000018740000}"/>
    <cellStyle name="Normal 389 3 3 2" xfId="29721" xr:uid="{00000000-0005-0000-0000-000019740000}"/>
    <cellStyle name="Normal 389 3 3 2 2" xfId="29722" xr:uid="{00000000-0005-0000-0000-00001A740000}"/>
    <cellStyle name="Normal 389 3 3 3" xfId="29723" xr:uid="{00000000-0005-0000-0000-00001B740000}"/>
    <cellStyle name="Normal 389 3 4" xfId="29724" xr:uid="{00000000-0005-0000-0000-00001C740000}"/>
    <cellStyle name="Normal 389 3 4 2" xfId="29725" xr:uid="{00000000-0005-0000-0000-00001D740000}"/>
    <cellStyle name="Normal 389 3 4 2 2" xfId="29726" xr:uid="{00000000-0005-0000-0000-00001E740000}"/>
    <cellStyle name="Normal 389 3 4 3" xfId="29727" xr:uid="{00000000-0005-0000-0000-00001F740000}"/>
    <cellStyle name="Normal 389 3 5" xfId="29728" xr:uid="{00000000-0005-0000-0000-000020740000}"/>
    <cellStyle name="Normal 389 3 5 2" xfId="29729" xr:uid="{00000000-0005-0000-0000-000021740000}"/>
    <cellStyle name="Normal 389 3 5 2 2" xfId="29730" xr:uid="{00000000-0005-0000-0000-000022740000}"/>
    <cellStyle name="Normal 389 3 5 3" xfId="29731" xr:uid="{00000000-0005-0000-0000-000023740000}"/>
    <cellStyle name="Normal 389 3 6" xfId="29732" xr:uid="{00000000-0005-0000-0000-000024740000}"/>
    <cellStyle name="Normal 389 4" xfId="29733" xr:uid="{00000000-0005-0000-0000-000025740000}"/>
    <cellStyle name="Normal 389 4 2" xfId="29734" xr:uid="{00000000-0005-0000-0000-000026740000}"/>
    <cellStyle name="Normal 389 4 2 2" xfId="29735" xr:uid="{00000000-0005-0000-0000-000027740000}"/>
    <cellStyle name="Normal 389 4 3" xfId="29736" xr:uid="{00000000-0005-0000-0000-000028740000}"/>
    <cellStyle name="Normal 389 5" xfId="29737" xr:uid="{00000000-0005-0000-0000-000029740000}"/>
    <cellStyle name="Normal 389 5 2" xfId="29738" xr:uid="{00000000-0005-0000-0000-00002A740000}"/>
    <cellStyle name="Normal 389 5 2 2" xfId="29739" xr:uid="{00000000-0005-0000-0000-00002B740000}"/>
    <cellStyle name="Normal 389 5 3" xfId="29740" xr:uid="{00000000-0005-0000-0000-00002C740000}"/>
    <cellStyle name="Normal 389 6" xfId="29741" xr:uid="{00000000-0005-0000-0000-00002D740000}"/>
    <cellStyle name="Normal 389 6 2" xfId="29742" xr:uid="{00000000-0005-0000-0000-00002E740000}"/>
    <cellStyle name="Normal 389 6 2 2" xfId="29743" xr:uid="{00000000-0005-0000-0000-00002F740000}"/>
    <cellStyle name="Normal 389 6 3" xfId="29744" xr:uid="{00000000-0005-0000-0000-000030740000}"/>
    <cellStyle name="Normal 389 7" xfId="29745" xr:uid="{00000000-0005-0000-0000-000031740000}"/>
    <cellStyle name="Normal 39" xfId="29746" xr:uid="{00000000-0005-0000-0000-000032740000}"/>
    <cellStyle name="Normal 39 2" xfId="29747" xr:uid="{00000000-0005-0000-0000-000033740000}"/>
    <cellStyle name="Normal 39 2 2" xfId="29748" xr:uid="{00000000-0005-0000-0000-000034740000}"/>
    <cellStyle name="Normal 39 2 2 2" xfId="29749" xr:uid="{00000000-0005-0000-0000-000035740000}"/>
    <cellStyle name="Normal 39 2 2 2 2" xfId="29750" xr:uid="{00000000-0005-0000-0000-000036740000}"/>
    <cellStyle name="Normal 39 2 2 3" xfId="29751" xr:uid="{00000000-0005-0000-0000-000037740000}"/>
    <cellStyle name="Normal 39 2 2 3 2" xfId="29752" xr:uid="{00000000-0005-0000-0000-000038740000}"/>
    <cellStyle name="Normal 39 2 2 3 2 2" xfId="29753" xr:uid="{00000000-0005-0000-0000-000039740000}"/>
    <cellStyle name="Normal 39 2 2 3 3" xfId="29754" xr:uid="{00000000-0005-0000-0000-00003A740000}"/>
    <cellStyle name="Normal 39 2 2 4" xfId="29755" xr:uid="{00000000-0005-0000-0000-00003B740000}"/>
    <cellStyle name="Normal 39 2 2 4 2" xfId="29756" xr:uid="{00000000-0005-0000-0000-00003C740000}"/>
    <cellStyle name="Normal 39 2 2 4 2 2" xfId="29757" xr:uid="{00000000-0005-0000-0000-00003D740000}"/>
    <cellStyle name="Normal 39 2 2 4 3" xfId="29758" xr:uid="{00000000-0005-0000-0000-00003E740000}"/>
    <cellStyle name="Normal 39 2 2 5" xfId="29759" xr:uid="{00000000-0005-0000-0000-00003F740000}"/>
    <cellStyle name="Normal 39 2 3" xfId="29760" xr:uid="{00000000-0005-0000-0000-000040740000}"/>
    <cellStyle name="Normal 39 2 3 2" xfId="29761" xr:uid="{00000000-0005-0000-0000-000041740000}"/>
    <cellStyle name="Normal 39 2 3 2 2" xfId="29762" xr:uid="{00000000-0005-0000-0000-000042740000}"/>
    <cellStyle name="Normal 39 2 3 3" xfId="29763" xr:uid="{00000000-0005-0000-0000-000043740000}"/>
    <cellStyle name="Normal 39 2 4" xfId="29764" xr:uid="{00000000-0005-0000-0000-000044740000}"/>
    <cellStyle name="Normal 39 2 4 2" xfId="29765" xr:uid="{00000000-0005-0000-0000-000045740000}"/>
    <cellStyle name="Normal 39 2 4 2 2" xfId="29766" xr:uid="{00000000-0005-0000-0000-000046740000}"/>
    <cellStyle name="Normal 39 2 4 3" xfId="29767" xr:uid="{00000000-0005-0000-0000-000047740000}"/>
    <cellStyle name="Normal 39 2 5" xfId="29768" xr:uid="{00000000-0005-0000-0000-000048740000}"/>
    <cellStyle name="Normal 39 2 5 2" xfId="29769" xr:uid="{00000000-0005-0000-0000-000049740000}"/>
    <cellStyle name="Normal 39 2 5 2 2" xfId="29770" xr:uid="{00000000-0005-0000-0000-00004A740000}"/>
    <cellStyle name="Normal 39 2 5 3" xfId="29771" xr:uid="{00000000-0005-0000-0000-00004B740000}"/>
    <cellStyle name="Normal 39 2 6" xfId="29772" xr:uid="{00000000-0005-0000-0000-00004C740000}"/>
    <cellStyle name="Normal 39 3" xfId="29773" xr:uid="{00000000-0005-0000-0000-00004D740000}"/>
    <cellStyle name="Normal 39 3 2" xfId="29774" xr:uid="{00000000-0005-0000-0000-00004E740000}"/>
    <cellStyle name="Normal 39 3 2 2" xfId="29775" xr:uid="{00000000-0005-0000-0000-00004F740000}"/>
    <cellStyle name="Normal 39 3 3" xfId="29776" xr:uid="{00000000-0005-0000-0000-000050740000}"/>
    <cellStyle name="Normal 39 3 3 2" xfId="29777" xr:uid="{00000000-0005-0000-0000-000051740000}"/>
    <cellStyle name="Normal 39 3 3 2 2" xfId="29778" xr:uid="{00000000-0005-0000-0000-000052740000}"/>
    <cellStyle name="Normal 39 3 3 3" xfId="29779" xr:uid="{00000000-0005-0000-0000-000053740000}"/>
    <cellStyle name="Normal 39 3 4" xfId="29780" xr:uid="{00000000-0005-0000-0000-000054740000}"/>
    <cellStyle name="Normal 39 3 4 2" xfId="29781" xr:uid="{00000000-0005-0000-0000-000055740000}"/>
    <cellStyle name="Normal 39 3 4 2 2" xfId="29782" xr:uid="{00000000-0005-0000-0000-000056740000}"/>
    <cellStyle name="Normal 39 3 4 3" xfId="29783" xr:uid="{00000000-0005-0000-0000-000057740000}"/>
    <cellStyle name="Normal 39 3 5" xfId="29784" xr:uid="{00000000-0005-0000-0000-000058740000}"/>
    <cellStyle name="Normal 39 4" xfId="29785" xr:uid="{00000000-0005-0000-0000-000059740000}"/>
    <cellStyle name="Normal 39 4 2" xfId="29786" xr:uid="{00000000-0005-0000-0000-00005A740000}"/>
    <cellStyle name="Normal 39 4 2 2" xfId="29787" xr:uid="{00000000-0005-0000-0000-00005B740000}"/>
    <cellStyle name="Normal 39 4 3" xfId="29788" xr:uid="{00000000-0005-0000-0000-00005C740000}"/>
    <cellStyle name="Normal 39 5" xfId="29789" xr:uid="{00000000-0005-0000-0000-00005D740000}"/>
    <cellStyle name="Normal 39 5 2" xfId="29790" xr:uid="{00000000-0005-0000-0000-00005E740000}"/>
    <cellStyle name="Normal 39 5 2 2" xfId="29791" xr:uid="{00000000-0005-0000-0000-00005F740000}"/>
    <cellStyle name="Normal 39 5 3" xfId="29792" xr:uid="{00000000-0005-0000-0000-000060740000}"/>
    <cellStyle name="Normal 39 6" xfId="29793" xr:uid="{00000000-0005-0000-0000-000061740000}"/>
    <cellStyle name="Normal 39 6 2" xfId="29794" xr:uid="{00000000-0005-0000-0000-000062740000}"/>
    <cellStyle name="Normal 39 6 2 2" xfId="29795" xr:uid="{00000000-0005-0000-0000-000063740000}"/>
    <cellStyle name="Normal 39 6 3" xfId="29796" xr:uid="{00000000-0005-0000-0000-000064740000}"/>
    <cellStyle name="Normal 39 7" xfId="29797" xr:uid="{00000000-0005-0000-0000-000065740000}"/>
    <cellStyle name="Normal 390" xfId="29798" xr:uid="{00000000-0005-0000-0000-000066740000}"/>
    <cellStyle name="Normal 390 2" xfId="29799" xr:uid="{00000000-0005-0000-0000-000067740000}"/>
    <cellStyle name="Normal 390 2 2" xfId="29800" xr:uid="{00000000-0005-0000-0000-000068740000}"/>
    <cellStyle name="Normal 390 2 2 2" xfId="29801" xr:uid="{00000000-0005-0000-0000-000069740000}"/>
    <cellStyle name="Normal 390 2 3" xfId="29802" xr:uid="{00000000-0005-0000-0000-00006A740000}"/>
    <cellStyle name="Normal 390 2 3 2" xfId="29803" xr:uid="{00000000-0005-0000-0000-00006B740000}"/>
    <cellStyle name="Normal 390 2 3 2 2" xfId="29804" xr:uid="{00000000-0005-0000-0000-00006C740000}"/>
    <cellStyle name="Normal 390 2 3 3" xfId="29805" xr:uid="{00000000-0005-0000-0000-00006D740000}"/>
    <cellStyle name="Normal 390 2 4" xfId="29806" xr:uid="{00000000-0005-0000-0000-00006E740000}"/>
    <cellStyle name="Normal 390 2 4 2" xfId="29807" xr:uid="{00000000-0005-0000-0000-00006F740000}"/>
    <cellStyle name="Normal 390 2 4 2 2" xfId="29808" xr:uid="{00000000-0005-0000-0000-000070740000}"/>
    <cellStyle name="Normal 390 2 4 3" xfId="29809" xr:uid="{00000000-0005-0000-0000-000071740000}"/>
    <cellStyle name="Normal 390 2 5" xfId="29810" xr:uid="{00000000-0005-0000-0000-000072740000}"/>
    <cellStyle name="Normal 390 3" xfId="29811" xr:uid="{00000000-0005-0000-0000-000073740000}"/>
    <cellStyle name="Normal 390 3 2" xfId="29812" xr:uid="{00000000-0005-0000-0000-000074740000}"/>
    <cellStyle name="Normal 390 3 2 2" xfId="29813" xr:uid="{00000000-0005-0000-0000-000075740000}"/>
    <cellStyle name="Normal 390 3 2 2 2" xfId="29814" xr:uid="{00000000-0005-0000-0000-000076740000}"/>
    <cellStyle name="Normal 390 3 2 3" xfId="29815" xr:uid="{00000000-0005-0000-0000-000077740000}"/>
    <cellStyle name="Normal 390 3 2 3 2" xfId="29816" xr:uid="{00000000-0005-0000-0000-000078740000}"/>
    <cellStyle name="Normal 390 3 2 3 2 2" xfId="29817" xr:uid="{00000000-0005-0000-0000-000079740000}"/>
    <cellStyle name="Normal 390 3 2 3 3" xfId="29818" xr:uid="{00000000-0005-0000-0000-00007A740000}"/>
    <cellStyle name="Normal 390 3 2 4" xfId="29819" xr:uid="{00000000-0005-0000-0000-00007B740000}"/>
    <cellStyle name="Normal 390 3 3" xfId="29820" xr:uid="{00000000-0005-0000-0000-00007C740000}"/>
    <cellStyle name="Normal 390 3 3 2" xfId="29821" xr:uid="{00000000-0005-0000-0000-00007D740000}"/>
    <cellStyle name="Normal 390 3 3 2 2" xfId="29822" xr:uid="{00000000-0005-0000-0000-00007E740000}"/>
    <cellStyle name="Normal 390 3 3 3" xfId="29823" xr:uid="{00000000-0005-0000-0000-00007F740000}"/>
    <cellStyle name="Normal 390 3 4" xfId="29824" xr:uid="{00000000-0005-0000-0000-000080740000}"/>
    <cellStyle name="Normal 390 3 4 2" xfId="29825" xr:uid="{00000000-0005-0000-0000-000081740000}"/>
    <cellStyle name="Normal 390 3 4 2 2" xfId="29826" xr:uid="{00000000-0005-0000-0000-000082740000}"/>
    <cellStyle name="Normal 390 3 4 3" xfId="29827" xr:uid="{00000000-0005-0000-0000-000083740000}"/>
    <cellStyle name="Normal 390 3 5" xfId="29828" xr:uid="{00000000-0005-0000-0000-000084740000}"/>
    <cellStyle name="Normal 390 3 5 2" xfId="29829" xr:uid="{00000000-0005-0000-0000-000085740000}"/>
    <cellStyle name="Normal 390 3 5 2 2" xfId="29830" xr:uid="{00000000-0005-0000-0000-000086740000}"/>
    <cellStyle name="Normal 390 3 5 3" xfId="29831" xr:uid="{00000000-0005-0000-0000-000087740000}"/>
    <cellStyle name="Normal 390 3 6" xfId="29832" xr:uid="{00000000-0005-0000-0000-000088740000}"/>
    <cellStyle name="Normal 390 4" xfId="29833" xr:uid="{00000000-0005-0000-0000-000089740000}"/>
    <cellStyle name="Normal 390 4 2" xfId="29834" xr:uid="{00000000-0005-0000-0000-00008A740000}"/>
    <cellStyle name="Normal 390 4 2 2" xfId="29835" xr:uid="{00000000-0005-0000-0000-00008B740000}"/>
    <cellStyle name="Normal 390 4 3" xfId="29836" xr:uid="{00000000-0005-0000-0000-00008C740000}"/>
    <cellStyle name="Normal 390 5" xfId="29837" xr:uid="{00000000-0005-0000-0000-00008D740000}"/>
    <cellStyle name="Normal 390 5 2" xfId="29838" xr:uid="{00000000-0005-0000-0000-00008E740000}"/>
    <cellStyle name="Normal 390 5 2 2" xfId="29839" xr:uid="{00000000-0005-0000-0000-00008F740000}"/>
    <cellStyle name="Normal 390 5 3" xfId="29840" xr:uid="{00000000-0005-0000-0000-000090740000}"/>
    <cellStyle name="Normal 390 6" xfId="29841" xr:uid="{00000000-0005-0000-0000-000091740000}"/>
    <cellStyle name="Normal 390 6 2" xfId="29842" xr:uid="{00000000-0005-0000-0000-000092740000}"/>
    <cellStyle name="Normal 390 6 2 2" xfId="29843" xr:uid="{00000000-0005-0000-0000-000093740000}"/>
    <cellStyle name="Normal 390 6 3" xfId="29844" xr:uid="{00000000-0005-0000-0000-000094740000}"/>
    <cellStyle name="Normal 390 7" xfId="29845" xr:uid="{00000000-0005-0000-0000-000095740000}"/>
    <cellStyle name="Normal 391" xfId="29846" xr:uid="{00000000-0005-0000-0000-000096740000}"/>
    <cellStyle name="Normal 391 2" xfId="29847" xr:uid="{00000000-0005-0000-0000-000097740000}"/>
    <cellStyle name="Normal 391 2 2" xfId="29848" xr:uid="{00000000-0005-0000-0000-000098740000}"/>
    <cellStyle name="Normal 391 2 2 2" xfId="29849" xr:uid="{00000000-0005-0000-0000-000099740000}"/>
    <cellStyle name="Normal 391 2 3" xfId="29850" xr:uid="{00000000-0005-0000-0000-00009A740000}"/>
    <cellStyle name="Normal 391 2 3 2" xfId="29851" xr:uid="{00000000-0005-0000-0000-00009B740000}"/>
    <cellStyle name="Normal 391 2 3 2 2" xfId="29852" xr:uid="{00000000-0005-0000-0000-00009C740000}"/>
    <cellStyle name="Normal 391 2 3 3" xfId="29853" xr:uid="{00000000-0005-0000-0000-00009D740000}"/>
    <cellStyle name="Normal 391 2 4" xfId="29854" xr:uid="{00000000-0005-0000-0000-00009E740000}"/>
    <cellStyle name="Normal 391 2 4 2" xfId="29855" xr:uid="{00000000-0005-0000-0000-00009F740000}"/>
    <cellStyle name="Normal 391 2 4 2 2" xfId="29856" xr:uid="{00000000-0005-0000-0000-0000A0740000}"/>
    <cellStyle name="Normal 391 2 4 3" xfId="29857" xr:uid="{00000000-0005-0000-0000-0000A1740000}"/>
    <cellStyle name="Normal 391 2 5" xfId="29858" xr:uid="{00000000-0005-0000-0000-0000A2740000}"/>
    <cellStyle name="Normal 391 3" xfId="29859" xr:uid="{00000000-0005-0000-0000-0000A3740000}"/>
    <cellStyle name="Normal 391 3 2" xfId="29860" xr:uid="{00000000-0005-0000-0000-0000A4740000}"/>
    <cellStyle name="Normal 391 3 2 2" xfId="29861" xr:uid="{00000000-0005-0000-0000-0000A5740000}"/>
    <cellStyle name="Normal 391 3 2 2 2" xfId="29862" xr:uid="{00000000-0005-0000-0000-0000A6740000}"/>
    <cellStyle name="Normal 391 3 2 3" xfId="29863" xr:uid="{00000000-0005-0000-0000-0000A7740000}"/>
    <cellStyle name="Normal 391 3 2 3 2" xfId="29864" xr:uid="{00000000-0005-0000-0000-0000A8740000}"/>
    <cellStyle name="Normal 391 3 2 3 2 2" xfId="29865" xr:uid="{00000000-0005-0000-0000-0000A9740000}"/>
    <cellStyle name="Normal 391 3 2 3 3" xfId="29866" xr:uid="{00000000-0005-0000-0000-0000AA740000}"/>
    <cellStyle name="Normal 391 3 2 4" xfId="29867" xr:uid="{00000000-0005-0000-0000-0000AB740000}"/>
    <cellStyle name="Normal 391 3 3" xfId="29868" xr:uid="{00000000-0005-0000-0000-0000AC740000}"/>
    <cellStyle name="Normal 391 3 3 2" xfId="29869" xr:uid="{00000000-0005-0000-0000-0000AD740000}"/>
    <cellStyle name="Normal 391 3 3 2 2" xfId="29870" xr:uid="{00000000-0005-0000-0000-0000AE740000}"/>
    <cellStyle name="Normal 391 3 3 3" xfId="29871" xr:uid="{00000000-0005-0000-0000-0000AF740000}"/>
    <cellStyle name="Normal 391 3 4" xfId="29872" xr:uid="{00000000-0005-0000-0000-0000B0740000}"/>
    <cellStyle name="Normal 391 3 4 2" xfId="29873" xr:uid="{00000000-0005-0000-0000-0000B1740000}"/>
    <cellStyle name="Normal 391 3 4 2 2" xfId="29874" xr:uid="{00000000-0005-0000-0000-0000B2740000}"/>
    <cellStyle name="Normal 391 3 4 3" xfId="29875" xr:uid="{00000000-0005-0000-0000-0000B3740000}"/>
    <cellStyle name="Normal 391 3 5" xfId="29876" xr:uid="{00000000-0005-0000-0000-0000B4740000}"/>
    <cellStyle name="Normal 391 3 5 2" xfId="29877" xr:uid="{00000000-0005-0000-0000-0000B5740000}"/>
    <cellStyle name="Normal 391 3 5 2 2" xfId="29878" xr:uid="{00000000-0005-0000-0000-0000B6740000}"/>
    <cellStyle name="Normal 391 3 5 3" xfId="29879" xr:uid="{00000000-0005-0000-0000-0000B7740000}"/>
    <cellStyle name="Normal 391 3 6" xfId="29880" xr:uid="{00000000-0005-0000-0000-0000B8740000}"/>
    <cellStyle name="Normal 391 4" xfId="29881" xr:uid="{00000000-0005-0000-0000-0000B9740000}"/>
    <cellStyle name="Normal 391 4 2" xfId="29882" xr:uid="{00000000-0005-0000-0000-0000BA740000}"/>
    <cellStyle name="Normal 391 4 2 2" xfId="29883" xr:uid="{00000000-0005-0000-0000-0000BB740000}"/>
    <cellStyle name="Normal 391 4 3" xfId="29884" xr:uid="{00000000-0005-0000-0000-0000BC740000}"/>
    <cellStyle name="Normal 391 5" xfId="29885" xr:uid="{00000000-0005-0000-0000-0000BD740000}"/>
    <cellStyle name="Normal 391 5 2" xfId="29886" xr:uid="{00000000-0005-0000-0000-0000BE740000}"/>
    <cellStyle name="Normal 391 5 2 2" xfId="29887" xr:uid="{00000000-0005-0000-0000-0000BF740000}"/>
    <cellStyle name="Normal 391 5 3" xfId="29888" xr:uid="{00000000-0005-0000-0000-0000C0740000}"/>
    <cellStyle name="Normal 391 6" xfId="29889" xr:uid="{00000000-0005-0000-0000-0000C1740000}"/>
    <cellStyle name="Normal 391 6 2" xfId="29890" xr:uid="{00000000-0005-0000-0000-0000C2740000}"/>
    <cellStyle name="Normal 391 6 2 2" xfId="29891" xr:uid="{00000000-0005-0000-0000-0000C3740000}"/>
    <cellStyle name="Normal 391 6 3" xfId="29892" xr:uid="{00000000-0005-0000-0000-0000C4740000}"/>
    <cellStyle name="Normal 391 7" xfId="29893" xr:uid="{00000000-0005-0000-0000-0000C5740000}"/>
    <cellStyle name="Normal 392" xfId="29894" xr:uid="{00000000-0005-0000-0000-0000C6740000}"/>
    <cellStyle name="Normal 392 2" xfId="29895" xr:uid="{00000000-0005-0000-0000-0000C7740000}"/>
    <cellStyle name="Normal 392 2 2" xfId="29896" xr:uid="{00000000-0005-0000-0000-0000C8740000}"/>
    <cellStyle name="Normal 392 2 2 2" xfId="29897" xr:uid="{00000000-0005-0000-0000-0000C9740000}"/>
    <cellStyle name="Normal 392 2 3" xfId="29898" xr:uid="{00000000-0005-0000-0000-0000CA740000}"/>
    <cellStyle name="Normal 392 2 3 2" xfId="29899" xr:uid="{00000000-0005-0000-0000-0000CB740000}"/>
    <cellStyle name="Normal 392 2 3 2 2" xfId="29900" xr:uid="{00000000-0005-0000-0000-0000CC740000}"/>
    <cellStyle name="Normal 392 2 3 3" xfId="29901" xr:uid="{00000000-0005-0000-0000-0000CD740000}"/>
    <cellStyle name="Normal 392 2 4" xfId="29902" xr:uid="{00000000-0005-0000-0000-0000CE740000}"/>
    <cellStyle name="Normal 392 2 4 2" xfId="29903" xr:uid="{00000000-0005-0000-0000-0000CF740000}"/>
    <cellStyle name="Normal 392 2 4 2 2" xfId="29904" xr:uid="{00000000-0005-0000-0000-0000D0740000}"/>
    <cellStyle name="Normal 392 2 4 3" xfId="29905" xr:uid="{00000000-0005-0000-0000-0000D1740000}"/>
    <cellStyle name="Normal 392 2 5" xfId="29906" xr:uid="{00000000-0005-0000-0000-0000D2740000}"/>
    <cellStyle name="Normal 392 3" xfId="29907" xr:uid="{00000000-0005-0000-0000-0000D3740000}"/>
    <cellStyle name="Normal 392 3 2" xfId="29908" xr:uid="{00000000-0005-0000-0000-0000D4740000}"/>
    <cellStyle name="Normal 392 3 2 2" xfId="29909" xr:uid="{00000000-0005-0000-0000-0000D5740000}"/>
    <cellStyle name="Normal 392 3 2 2 2" xfId="29910" xr:uid="{00000000-0005-0000-0000-0000D6740000}"/>
    <cellStyle name="Normal 392 3 2 3" xfId="29911" xr:uid="{00000000-0005-0000-0000-0000D7740000}"/>
    <cellStyle name="Normal 392 3 2 3 2" xfId="29912" xr:uid="{00000000-0005-0000-0000-0000D8740000}"/>
    <cellStyle name="Normal 392 3 2 3 2 2" xfId="29913" xr:uid="{00000000-0005-0000-0000-0000D9740000}"/>
    <cellStyle name="Normal 392 3 2 3 3" xfId="29914" xr:uid="{00000000-0005-0000-0000-0000DA740000}"/>
    <cellStyle name="Normal 392 3 2 4" xfId="29915" xr:uid="{00000000-0005-0000-0000-0000DB740000}"/>
    <cellStyle name="Normal 392 3 3" xfId="29916" xr:uid="{00000000-0005-0000-0000-0000DC740000}"/>
    <cellStyle name="Normal 392 3 3 2" xfId="29917" xr:uid="{00000000-0005-0000-0000-0000DD740000}"/>
    <cellStyle name="Normal 392 3 3 2 2" xfId="29918" xr:uid="{00000000-0005-0000-0000-0000DE740000}"/>
    <cellStyle name="Normal 392 3 3 3" xfId="29919" xr:uid="{00000000-0005-0000-0000-0000DF740000}"/>
    <cellStyle name="Normal 392 3 4" xfId="29920" xr:uid="{00000000-0005-0000-0000-0000E0740000}"/>
    <cellStyle name="Normal 392 3 4 2" xfId="29921" xr:uid="{00000000-0005-0000-0000-0000E1740000}"/>
    <cellStyle name="Normal 392 3 4 2 2" xfId="29922" xr:uid="{00000000-0005-0000-0000-0000E2740000}"/>
    <cellStyle name="Normal 392 3 4 3" xfId="29923" xr:uid="{00000000-0005-0000-0000-0000E3740000}"/>
    <cellStyle name="Normal 392 3 5" xfId="29924" xr:uid="{00000000-0005-0000-0000-0000E4740000}"/>
    <cellStyle name="Normal 392 3 5 2" xfId="29925" xr:uid="{00000000-0005-0000-0000-0000E5740000}"/>
    <cellStyle name="Normal 392 3 5 2 2" xfId="29926" xr:uid="{00000000-0005-0000-0000-0000E6740000}"/>
    <cellStyle name="Normal 392 3 5 3" xfId="29927" xr:uid="{00000000-0005-0000-0000-0000E7740000}"/>
    <cellStyle name="Normal 392 3 6" xfId="29928" xr:uid="{00000000-0005-0000-0000-0000E8740000}"/>
    <cellStyle name="Normal 392 4" xfId="29929" xr:uid="{00000000-0005-0000-0000-0000E9740000}"/>
    <cellStyle name="Normal 392 4 2" xfId="29930" xr:uid="{00000000-0005-0000-0000-0000EA740000}"/>
    <cellStyle name="Normal 392 4 2 2" xfId="29931" xr:uid="{00000000-0005-0000-0000-0000EB740000}"/>
    <cellStyle name="Normal 392 4 3" xfId="29932" xr:uid="{00000000-0005-0000-0000-0000EC740000}"/>
    <cellStyle name="Normal 392 5" xfId="29933" xr:uid="{00000000-0005-0000-0000-0000ED740000}"/>
    <cellStyle name="Normal 392 5 2" xfId="29934" xr:uid="{00000000-0005-0000-0000-0000EE740000}"/>
    <cellStyle name="Normal 392 5 2 2" xfId="29935" xr:uid="{00000000-0005-0000-0000-0000EF740000}"/>
    <cellStyle name="Normal 392 5 3" xfId="29936" xr:uid="{00000000-0005-0000-0000-0000F0740000}"/>
    <cellStyle name="Normal 392 6" xfId="29937" xr:uid="{00000000-0005-0000-0000-0000F1740000}"/>
    <cellStyle name="Normal 392 6 2" xfId="29938" xr:uid="{00000000-0005-0000-0000-0000F2740000}"/>
    <cellStyle name="Normal 392 6 2 2" xfId="29939" xr:uid="{00000000-0005-0000-0000-0000F3740000}"/>
    <cellStyle name="Normal 392 6 3" xfId="29940" xr:uid="{00000000-0005-0000-0000-0000F4740000}"/>
    <cellStyle name="Normal 392 7" xfId="29941" xr:uid="{00000000-0005-0000-0000-0000F5740000}"/>
    <cellStyle name="Normal 393" xfId="29942" xr:uid="{00000000-0005-0000-0000-0000F6740000}"/>
    <cellStyle name="Normal 393 2" xfId="29943" xr:uid="{00000000-0005-0000-0000-0000F7740000}"/>
    <cellStyle name="Normal 393 2 2" xfId="29944" xr:uid="{00000000-0005-0000-0000-0000F8740000}"/>
    <cellStyle name="Normal 393 2 2 2" xfId="29945" xr:uid="{00000000-0005-0000-0000-0000F9740000}"/>
    <cellStyle name="Normal 393 2 3" xfId="29946" xr:uid="{00000000-0005-0000-0000-0000FA740000}"/>
    <cellStyle name="Normal 393 2 3 2" xfId="29947" xr:uid="{00000000-0005-0000-0000-0000FB740000}"/>
    <cellStyle name="Normal 393 2 3 2 2" xfId="29948" xr:uid="{00000000-0005-0000-0000-0000FC740000}"/>
    <cellStyle name="Normal 393 2 3 3" xfId="29949" xr:uid="{00000000-0005-0000-0000-0000FD740000}"/>
    <cellStyle name="Normal 393 2 4" xfId="29950" xr:uid="{00000000-0005-0000-0000-0000FE740000}"/>
    <cellStyle name="Normal 393 2 4 2" xfId="29951" xr:uid="{00000000-0005-0000-0000-0000FF740000}"/>
    <cellStyle name="Normal 393 2 4 2 2" xfId="29952" xr:uid="{00000000-0005-0000-0000-000000750000}"/>
    <cellStyle name="Normal 393 2 4 3" xfId="29953" xr:uid="{00000000-0005-0000-0000-000001750000}"/>
    <cellStyle name="Normal 393 2 5" xfId="29954" xr:uid="{00000000-0005-0000-0000-000002750000}"/>
    <cellStyle name="Normal 393 3" xfId="29955" xr:uid="{00000000-0005-0000-0000-000003750000}"/>
    <cellStyle name="Normal 393 3 2" xfId="29956" xr:uid="{00000000-0005-0000-0000-000004750000}"/>
    <cellStyle name="Normal 393 3 2 2" xfId="29957" xr:uid="{00000000-0005-0000-0000-000005750000}"/>
    <cellStyle name="Normal 393 3 2 2 2" xfId="29958" xr:uid="{00000000-0005-0000-0000-000006750000}"/>
    <cellStyle name="Normal 393 3 2 3" xfId="29959" xr:uid="{00000000-0005-0000-0000-000007750000}"/>
    <cellStyle name="Normal 393 3 2 3 2" xfId="29960" xr:uid="{00000000-0005-0000-0000-000008750000}"/>
    <cellStyle name="Normal 393 3 2 3 2 2" xfId="29961" xr:uid="{00000000-0005-0000-0000-000009750000}"/>
    <cellStyle name="Normal 393 3 2 3 3" xfId="29962" xr:uid="{00000000-0005-0000-0000-00000A750000}"/>
    <cellStyle name="Normal 393 3 2 4" xfId="29963" xr:uid="{00000000-0005-0000-0000-00000B750000}"/>
    <cellStyle name="Normal 393 3 3" xfId="29964" xr:uid="{00000000-0005-0000-0000-00000C750000}"/>
    <cellStyle name="Normal 393 3 3 2" xfId="29965" xr:uid="{00000000-0005-0000-0000-00000D750000}"/>
    <cellStyle name="Normal 393 3 3 2 2" xfId="29966" xr:uid="{00000000-0005-0000-0000-00000E750000}"/>
    <cellStyle name="Normal 393 3 3 3" xfId="29967" xr:uid="{00000000-0005-0000-0000-00000F750000}"/>
    <cellStyle name="Normal 393 3 4" xfId="29968" xr:uid="{00000000-0005-0000-0000-000010750000}"/>
    <cellStyle name="Normal 393 3 4 2" xfId="29969" xr:uid="{00000000-0005-0000-0000-000011750000}"/>
    <cellStyle name="Normal 393 3 4 2 2" xfId="29970" xr:uid="{00000000-0005-0000-0000-000012750000}"/>
    <cellStyle name="Normal 393 3 4 3" xfId="29971" xr:uid="{00000000-0005-0000-0000-000013750000}"/>
    <cellStyle name="Normal 393 3 5" xfId="29972" xr:uid="{00000000-0005-0000-0000-000014750000}"/>
    <cellStyle name="Normal 393 3 5 2" xfId="29973" xr:uid="{00000000-0005-0000-0000-000015750000}"/>
    <cellStyle name="Normal 393 3 5 2 2" xfId="29974" xr:uid="{00000000-0005-0000-0000-000016750000}"/>
    <cellStyle name="Normal 393 3 5 3" xfId="29975" xr:uid="{00000000-0005-0000-0000-000017750000}"/>
    <cellStyle name="Normal 393 3 6" xfId="29976" xr:uid="{00000000-0005-0000-0000-000018750000}"/>
    <cellStyle name="Normal 393 4" xfId="29977" xr:uid="{00000000-0005-0000-0000-000019750000}"/>
    <cellStyle name="Normal 393 4 2" xfId="29978" xr:uid="{00000000-0005-0000-0000-00001A750000}"/>
    <cellStyle name="Normal 393 4 2 2" xfId="29979" xr:uid="{00000000-0005-0000-0000-00001B750000}"/>
    <cellStyle name="Normal 393 4 3" xfId="29980" xr:uid="{00000000-0005-0000-0000-00001C750000}"/>
    <cellStyle name="Normal 393 5" xfId="29981" xr:uid="{00000000-0005-0000-0000-00001D750000}"/>
    <cellStyle name="Normal 393 5 2" xfId="29982" xr:uid="{00000000-0005-0000-0000-00001E750000}"/>
    <cellStyle name="Normal 393 5 2 2" xfId="29983" xr:uid="{00000000-0005-0000-0000-00001F750000}"/>
    <cellStyle name="Normal 393 5 3" xfId="29984" xr:uid="{00000000-0005-0000-0000-000020750000}"/>
    <cellStyle name="Normal 393 6" xfId="29985" xr:uid="{00000000-0005-0000-0000-000021750000}"/>
    <cellStyle name="Normal 393 6 2" xfId="29986" xr:uid="{00000000-0005-0000-0000-000022750000}"/>
    <cellStyle name="Normal 393 6 2 2" xfId="29987" xr:uid="{00000000-0005-0000-0000-000023750000}"/>
    <cellStyle name="Normal 393 6 3" xfId="29988" xr:uid="{00000000-0005-0000-0000-000024750000}"/>
    <cellStyle name="Normal 393 7" xfId="29989" xr:uid="{00000000-0005-0000-0000-000025750000}"/>
    <cellStyle name="Normal 394" xfId="29990" xr:uid="{00000000-0005-0000-0000-000026750000}"/>
    <cellStyle name="Normal 394 2" xfId="29991" xr:uid="{00000000-0005-0000-0000-000027750000}"/>
    <cellStyle name="Normal 394 2 2" xfId="29992" xr:uid="{00000000-0005-0000-0000-000028750000}"/>
    <cellStyle name="Normal 394 2 2 2" xfId="29993" xr:uid="{00000000-0005-0000-0000-000029750000}"/>
    <cellStyle name="Normal 394 2 3" xfId="29994" xr:uid="{00000000-0005-0000-0000-00002A750000}"/>
    <cellStyle name="Normal 394 2 3 2" xfId="29995" xr:uid="{00000000-0005-0000-0000-00002B750000}"/>
    <cellStyle name="Normal 394 2 3 2 2" xfId="29996" xr:uid="{00000000-0005-0000-0000-00002C750000}"/>
    <cellStyle name="Normal 394 2 3 3" xfId="29997" xr:uid="{00000000-0005-0000-0000-00002D750000}"/>
    <cellStyle name="Normal 394 2 4" xfId="29998" xr:uid="{00000000-0005-0000-0000-00002E750000}"/>
    <cellStyle name="Normal 394 2 4 2" xfId="29999" xr:uid="{00000000-0005-0000-0000-00002F750000}"/>
    <cellStyle name="Normal 394 2 4 2 2" xfId="30000" xr:uid="{00000000-0005-0000-0000-000030750000}"/>
    <cellStyle name="Normal 394 2 4 3" xfId="30001" xr:uid="{00000000-0005-0000-0000-000031750000}"/>
    <cellStyle name="Normal 394 2 5" xfId="30002" xr:uid="{00000000-0005-0000-0000-000032750000}"/>
    <cellStyle name="Normal 394 3" xfId="30003" xr:uid="{00000000-0005-0000-0000-000033750000}"/>
    <cellStyle name="Normal 394 3 2" xfId="30004" xr:uid="{00000000-0005-0000-0000-000034750000}"/>
    <cellStyle name="Normal 394 3 2 2" xfId="30005" xr:uid="{00000000-0005-0000-0000-000035750000}"/>
    <cellStyle name="Normal 394 3 2 2 2" xfId="30006" xr:uid="{00000000-0005-0000-0000-000036750000}"/>
    <cellStyle name="Normal 394 3 2 3" xfId="30007" xr:uid="{00000000-0005-0000-0000-000037750000}"/>
    <cellStyle name="Normal 394 3 2 3 2" xfId="30008" xr:uid="{00000000-0005-0000-0000-000038750000}"/>
    <cellStyle name="Normal 394 3 2 3 2 2" xfId="30009" xr:uid="{00000000-0005-0000-0000-000039750000}"/>
    <cellStyle name="Normal 394 3 2 3 3" xfId="30010" xr:uid="{00000000-0005-0000-0000-00003A750000}"/>
    <cellStyle name="Normal 394 3 2 4" xfId="30011" xr:uid="{00000000-0005-0000-0000-00003B750000}"/>
    <cellStyle name="Normal 394 3 3" xfId="30012" xr:uid="{00000000-0005-0000-0000-00003C750000}"/>
    <cellStyle name="Normal 394 3 3 2" xfId="30013" xr:uid="{00000000-0005-0000-0000-00003D750000}"/>
    <cellStyle name="Normal 394 3 3 2 2" xfId="30014" xr:uid="{00000000-0005-0000-0000-00003E750000}"/>
    <cellStyle name="Normal 394 3 3 3" xfId="30015" xr:uid="{00000000-0005-0000-0000-00003F750000}"/>
    <cellStyle name="Normal 394 3 4" xfId="30016" xr:uid="{00000000-0005-0000-0000-000040750000}"/>
    <cellStyle name="Normal 394 3 4 2" xfId="30017" xr:uid="{00000000-0005-0000-0000-000041750000}"/>
    <cellStyle name="Normal 394 3 4 2 2" xfId="30018" xr:uid="{00000000-0005-0000-0000-000042750000}"/>
    <cellStyle name="Normal 394 3 4 3" xfId="30019" xr:uid="{00000000-0005-0000-0000-000043750000}"/>
    <cellStyle name="Normal 394 3 5" xfId="30020" xr:uid="{00000000-0005-0000-0000-000044750000}"/>
    <cellStyle name="Normal 394 3 5 2" xfId="30021" xr:uid="{00000000-0005-0000-0000-000045750000}"/>
    <cellStyle name="Normal 394 3 5 2 2" xfId="30022" xr:uid="{00000000-0005-0000-0000-000046750000}"/>
    <cellStyle name="Normal 394 3 5 3" xfId="30023" xr:uid="{00000000-0005-0000-0000-000047750000}"/>
    <cellStyle name="Normal 394 3 6" xfId="30024" xr:uid="{00000000-0005-0000-0000-000048750000}"/>
    <cellStyle name="Normal 394 4" xfId="30025" xr:uid="{00000000-0005-0000-0000-000049750000}"/>
    <cellStyle name="Normal 394 4 2" xfId="30026" xr:uid="{00000000-0005-0000-0000-00004A750000}"/>
    <cellStyle name="Normal 394 4 2 2" xfId="30027" xr:uid="{00000000-0005-0000-0000-00004B750000}"/>
    <cellStyle name="Normal 394 4 3" xfId="30028" xr:uid="{00000000-0005-0000-0000-00004C750000}"/>
    <cellStyle name="Normal 394 5" xfId="30029" xr:uid="{00000000-0005-0000-0000-00004D750000}"/>
    <cellStyle name="Normal 394 5 2" xfId="30030" xr:uid="{00000000-0005-0000-0000-00004E750000}"/>
    <cellStyle name="Normal 394 5 2 2" xfId="30031" xr:uid="{00000000-0005-0000-0000-00004F750000}"/>
    <cellStyle name="Normal 394 5 3" xfId="30032" xr:uid="{00000000-0005-0000-0000-000050750000}"/>
    <cellStyle name="Normal 394 6" xfId="30033" xr:uid="{00000000-0005-0000-0000-000051750000}"/>
    <cellStyle name="Normal 394 6 2" xfId="30034" xr:uid="{00000000-0005-0000-0000-000052750000}"/>
    <cellStyle name="Normal 394 6 2 2" xfId="30035" xr:uid="{00000000-0005-0000-0000-000053750000}"/>
    <cellStyle name="Normal 394 6 3" xfId="30036" xr:uid="{00000000-0005-0000-0000-000054750000}"/>
    <cellStyle name="Normal 394 7" xfId="30037" xr:uid="{00000000-0005-0000-0000-000055750000}"/>
    <cellStyle name="Normal 395" xfId="30038" xr:uid="{00000000-0005-0000-0000-000056750000}"/>
    <cellStyle name="Normal 395 2" xfId="30039" xr:uid="{00000000-0005-0000-0000-000057750000}"/>
    <cellStyle name="Normal 395 2 2" xfId="30040" xr:uid="{00000000-0005-0000-0000-000058750000}"/>
    <cellStyle name="Normal 395 2 2 2" xfId="30041" xr:uid="{00000000-0005-0000-0000-000059750000}"/>
    <cellStyle name="Normal 395 2 3" xfId="30042" xr:uid="{00000000-0005-0000-0000-00005A750000}"/>
    <cellStyle name="Normal 395 2 3 2" xfId="30043" xr:uid="{00000000-0005-0000-0000-00005B750000}"/>
    <cellStyle name="Normal 395 2 3 2 2" xfId="30044" xr:uid="{00000000-0005-0000-0000-00005C750000}"/>
    <cellStyle name="Normal 395 2 3 3" xfId="30045" xr:uid="{00000000-0005-0000-0000-00005D750000}"/>
    <cellStyle name="Normal 395 2 4" xfId="30046" xr:uid="{00000000-0005-0000-0000-00005E750000}"/>
    <cellStyle name="Normal 395 2 4 2" xfId="30047" xr:uid="{00000000-0005-0000-0000-00005F750000}"/>
    <cellStyle name="Normal 395 2 4 2 2" xfId="30048" xr:uid="{00000000-0005-0000-0000-000060750000}"/>
    <cellStyle name="Normal 395 2 4 3" xfId="30049" xr:uid="{00000000-0005-0000-0000-000061750000}"/>
    <cellStyle name="Normal 395 2 5" xfId="30050" xr:uid="{00000000-0005-0000-0000-000062750000}"/>
    <cellStyle name="Normal 395 3" xfId="30051" xr:uid="{00000000-0005-0000-0000-000063750000}"/>
    <cellStyle name="Normal 395 3 2" xfId="30052" xr:uid="{00000000-0005-0000-0000-000064750000}"/>
    <cellStyle name="Normal 395 3 2 2" xfId="30053" xr:uid="{00000000-0005-0000-0000-000065750000}"/>
    <cellStyle name="Normal 395 3 2 2 2" xfId="30054" xr:uid="{00000000-0005-0000-0000-000066750000}"/>
    <cellStyle name="Normal 395 3 2 3" xfId="30055" xr:uid="{00000000-0005-0000-0000-000067750000}"/>
    <cellStyle name="Normal 395 3 2 3 2" xfId="30056" xr:uid="{00000000-0005-0000-0000-000068750000}"/>
    <cellStyle name="Normal 395 3 2 3 2 2" xfId="30057" xr:uid="{00000000-0005-0000-0000-000069750000}"/>
    <cellStyle name="Normal 395 3 2 3 3" xfId="30058" xr:uid="{00000000-0005-0000-0000-00006A750000}"/>
    <cellStyle name="Normal 395 3 2 4" xfId="30059" xr:uid="{00000000-0005-0000-0000-00006B750000}"/>
    <cellStyle name="Normal 395 3 3" xfId="30060" xr:uid="{00000000-0005-0000-0000-00006C750000}"/>
    <cellStyle name="Normal 395 3 3 2" xfId="30061" xr:uid="{00000000-0005-0000-0000-00006D750000}"/>
    <cellStyle name="Normal 395 3 3 2 2" xfId="30062" xr:uid="{00000000-0005-0000-0000-00006E750000}"/>
    <cellStyle name="Normal 395 3 3 3" xfId="30063" xr:uid="{00000000-0005-0000-0000-00006F750000}"/>
    <cellStyle name="Normal 395 3 4" xfId="30064" xr:uid="{00000000-0005-0000-0000-000070750000}"/>
    <cellStyle name="Normal 395 3 4 2" xfId="30065" xr:uid="{00000000-0005-0000-0000-000071750000}"/>
    <cellStyle name="Normal 395 3 4 2 2" xfId="30066" xr:uid="{00000000-0005-0000-0000-000072750000}"/>
    <cellStyle name="Normal 395 3 4 3" xfId="30067" xr:uid="{00000000-0005-0000-0000-000073750000}"/>
    <cellStyle name="Normal 395 3 5" xfId="30068" xr:uid="{00000000-0005-0000-0000-000074750000}"/>
    <cellStyle name="Normal 395 3 5 2" xfId="30069" xr:uid="{00000000-0005-0000-0000-000075750000}"/>
    <cellStyle name="Normal 395 3 5 2 2" xfId="30070" xr:uid="{00000000-0005-0000-0000-000076750000}"/>
    <cellStyle name="Normal 395 3 5 3" xfId="30071" xr:uid="{00000000-0005-0000-0000-000077750000}"/>
    <cellStyle name="Normal 395 3 6" xfId="30072" xr:uid="{00000000-0005-0000-0000-000078750000}"/>
    <cellStyle name="Normal 395 4" xfId="30073" xr:uid="{00000000-0005-0000-0000-000079750000}"/>
    <cellStyle name="Normal 395 4 2" xfId="30074" xr:uid="{00000000-0005-0000-0000-00007A750000}"/>
    <cellStyle name="Normal 395 4 2 2" xfId="30075" xr:uid="{00000000-0005-0000-0000-00007B750000}"/>
    <cellStyle name="Normal 395 4 3" xfId="30076" xr:uid="{00000000-0005-0000-0000-00007C750000}"/>
    <cellStyle name="Normal 395 5" xfId="30077" xr:uid="{00000000-0005-0000-0000-00007D750000}"/>
    <cellStyle name="Normal 395 5 2" xfId="30078" xr:uid="{00000000-0005-0000-0000-00007E750000}"/>
    <cellStyle name="Normal 395 5 2 2" xfId="30079" xr:uid="{00000000-0005-0000-0000-00007F750000}"/>
    <cellStyle name="Normal 395 5 3" xfId="30080" xr:uid="{00000000-0005-0000-0000-000080750000}"/>
    <cellStyle name="Normal 395 6" xfId="30081" xr:uid="{00000000-0005-0000-0000-000081750000}"/>
    <cellStyle name="Normal 395 6 2" xfId="30082" xr:uid="{00000000-0005-0000-0000-000082750000}"/>
    <cellStyle name="Normal 395 6 2 2" xfId="30083" xr:uid="{00000000-0005-0000-0000-000083750000}"/>
    <cellStyle name="Normal 395 6 3" xfId="30084" xr:uid="{00000000-0005-0000-0000-000084750000}"/>
    <cellStyle name="Normal 395 7" xfId="30085" xr:uid="{00000000-0005-0000-0000-000085750000}"/>
    <cellStyle name="Normal 396" xfId="30086" xr:uid="{00000000-0005-0000-0000-000086750000}"/>
    <cellStyle name="Normal 396 2" xfId="30087" xr:uid="{00000000-0005-0000-0000-000087750000}"/>
    <cellStyle name="Normal 396 2 2" xfId="30088" xr:uid="{00000000-0005-0000-0000-000088750000}"/>
    <cellStyle name="Normal 396 2 2 2" xfId="30089" xr:uid="{00000000-0005-0000-0000-000089750000}"/>
    <cellStyle name="Normal 396 2 3" xfId="30090" xr:uid="{00000000-0005-0000-0000-00008A750000}"/>
    <cellStyle name="Normal 396 2 3 2" xfId="30091" xr:uid="{00000000-0005-0000-0000-00008B750000}"/>
    <cellStyle name="Normal 396 2 3 2 2" xfId="30092" xr:uid="{00000000-0005-0000-0000-00008C750000}"/>
    <cellStyle name="Normal 396 2 3 3" xfId="30093" xr:uid="{00000000-0005-0000-0000-00008D750000}"/>
    <cellStyle name="Normal 396 2 4" xfId="30094" xr:uid="{00000000-0005-0000-0000-00008E750000}"/>
    <cellStyle name="Normal 396 2 4 2" xfId="30095" xr:uid="{00000000-0005-0000-0000-00008F750000}"/>
    <cellStyle name="Normal 396 2 4 2 2" xfId="30096" xr:uid="{00000000-0005-0000-0000-000090750000}"/>
    <cellStyle name="Normal 396 2 4 3" xfId="30097" xr:uid="{00000000-0005-0000-0000-000091750000}"/>
    <cellStyle name="Normal 396 2 5" xfId="30098" xr:uid="{00000000-0005-0000-0000-000092750000}"/>
    <cellStyle name="Normal 396 3" xfId="30099" xr:uid="{00000000-0005-0000-0000-000093750000}"/>
    <cellStyle name="Normal 396 3 2" xfId="30100" xr:uid="{00000000-0005-0000-0000-000094750000}"/>
    <cellStyle name="Normal 396 3 2 2" xfId="30101" xr:uid="{00000000-0005-0000-0000-000095750000}"/>
    <cellStyle name="Normal 396 3 2 2 2" xfId="30102" xr:uid="{00000000-0005-0000-0000-000096750000}"/>
    <cellStyle name="Normal 396 3 2 3" xfId="30103" xr:uid="{00000000-0005-0000-0000-000097750000}"/>
    <cellStyle name="Normal 396 3 2 3 2" xfId="30104" xr:uid="{00000000-0005-0000-0000-000098750000}"/>
    <cellStyle name="Normal 396 3 2 3 2 2" xfId="30105" xr:uid="{00000000-0005-0000-0000-000099750000}"/>
    <cellStyle name="Normal 396 3 2 3 3" xfId="30106" xr:uid="{00000000-0005-0000-0000-00009A750000}"/>
    <cellStyle name="Normal 396 3 2 4" xfId="30107" xr:uid="{00000000-0005-0000-0000-00009B750000}"/>
    <cellStyle name="Normal 396 3 3" xfId="30108" xr:uid="{00000000-0005-0000-0000-00009C750000}"/>
    <cellStyle name="Normal 396 3 3 2" xfId="30109" xr:uid="{00000000-0005-0000-0000-00009D750000}"/>
    <cellStyle name="Normal 396 3 3 2 2" xfId="30110" xr:uid="{00000000-0005-0000-0000-00009E750000}"/>
    <cellStyle name="Normal 396 3 3 3" xfId="30111" xr:uid="{00000000-0005-0000-0000-00009F750000}"/>
    <cellStyle name="Normal 396 3 4" xfId="30112" xr:uid="{00000000-0005-0000-0000-0000A0750000}"/>
    <cellStyle name="Normal 396 3 4 2" xfId="30113" xr:uid="{00000000-0005-0000-0000-0000A1750000}"/>
    <cellStyle name="Normal 396 3 4 2 2" xfId="30114" xr:uid="{00000000-0005-0000-0000-0000A2750000}"/>
    <cellStyle name="Normal 396 3 4 3" xfId="30115" xr:uid="{00000000-0005-0000-0000-0000A3750000}"/>
    <cellStyle name="Normal 396 3 5" xfId="30116" xr:uid="{00000000-0005-0000-0000-0000A4750000}"/>
    <cellStyle name="Normal 396 3 5 2" xfId="30117" xr:uid="{00000000-0005-0000-0000-0000A5750000}"/>
    <cellStyle name="Normal 396 3 5 2 2" xfId="30118" xr:uid="{00000000-0005-0000-0000-0000A6750000}"/>
    <cellStyle name="Normal 396 3 5 3" xfId="30119" xr:uid="{00000000-0005-0000-0000-0000A7750000}"/>
    <cellStyle name="Normal 396 3 6" xfId="30120" xr:uid="{00000000-0005-0000-0000-0000A8750000}"/>
    <cellStyle name="Normal 396 4" xfId="30121" xr:uid="{00000000-0005-0000-0000-0000A9750000}"/>
    <cellStyle name="Normal 396 4 2" xfId="30122" xr:uid="{00000000-0005-0000-0000-0000AA750000}"/>
    <cellStyle name="Normal 396 4 2 2" xfId="30123" xr:uid="{00000000-0005-0000-0000-0000AB750000}"/>
    <cellStyle name="Normal 396 4 3" xfId="30124" xr:uid="{00000000-0005-0000-0000-0000AC750000}"/>
    <cellStyle name="Normal 396 5" xfId="30125" xr:uid="{00000000-0005-0000-0000-0000AD750000}"/>
    <cellStyle name="Normal 396 5 2" xfId="30126" xr:uid="{00000000-0005-0000-0000-0000AE750000}"/>
    <cellStyle name="Normal 396 5 2 2" xfId="30127" xr:uid="{00000000-0005-0000-0000-0000AF750000}"/>
    <cellStyle name="Normal 396 5 3" xfId="30128" xr:uid="{00000000-0005-0000-0000-0000B0750000}"/>
    <cellStyle name="Normal 396 6" xfId="30129" xr:uid="{00000000-0005-0000-0000-0000B1750000}"/>
    <cellStyle name="Normal 396 6 2" xfId="30130" xr:uid="{00000000-0005-0000-0000-0000B2750000}"/>
    <cellStyle name="Normal 396 6 2 2" xfId="30131" xr:uid="{00000000-0005-0000-0000-0000B3750000}"/>
    <cellStyle name="Normal 396 6 3" xfId="30132" xr:uid="{00000000-0005-0000-0000-0000B4750000}"/>
    <cellStyle name="Normal 396 7" xfId="30133" xr:uid="{00000000-0005-0000-0000-0000B5750000}"/>
    <cellStyle name="Normal 397" xfId="30134" xr:uid="{00000000-0005-0000-0000-0000B6750000}"/>
    <cellStyle name="Normal 397 2" xfId="30135" xr:uid="{00000000-0005-0000-0000-0000B7750000}"/>
    <cellStyle name="Normal 397 2 2" xfId="30136" xr:uid="{00000000-0005-0000-0000-0000B8750000}"/>
    <cellStyle name="Normal 397 2 2 2" xfId="30137" xr:uid="{00000000-0005-0000-0000-0000B9750000}"/>
    <cellStyle name="Normal 397 2 3" xfId="30138" xr:uid="{00000000-0005-0000-0000-0000BA750000}"/>
    <cellStyle name="Normal 397 2 3 2" xfId="30139" xr:uid="{00000000-0005-0000-0000-0000BB750000}"/>
    <cellStyle name="Normal 397 2 3 2 2" xfId="30140" xr:uid="{00000000-0005-0000-0000-0000BC750000}"/>
    <cellStyle name="Normal 397 2 3 3" xfId="30141" xr:uid="{00000000-0005-0000-0000-0000BD750000}"/>
    <cellStyle name="Normal 397 2 4" xfId="30142" xr:uid="{00000000-0005-0000-0000-0000BE750000}"/>
    <cellStyle name="Normal 397 2 4 2" xfId="30143" xr:uid="{00000000-0005-0000-0000-0000BF750000}"/>
    <cellStyle name="Normal 397 2 4 2 2" xfId="30144" xr:uid="{00000000-0005-0000-0000-0000C0750000}"/>
    <cellStyle name="Normal 397 2 4 3" xfId="30145" xr:uid="{00000000-0005-0000-0000-0000C1750000}"/>
    <cellStyle name="Normal 397 2 5" xfId="30146" xr:uid="{00000000-0005-0000-0000-0000C2750000}"/>
    <cellStyle name="Normal 397 3" xfId="30147" xr:uid="{00000000-0005-0000-0000-0000C3750000}"/>
    <cellStyle name="Normal 397 3 2" xfId="30148" xr:uid="{00000000-0005-0000-0000-0000C4750000}"/>
    <cellStyle name="Normal 397 3 2 2" xfId="30149" xr:uid="{00000000-0005-0000-0000-0000C5750000}"/>
    <cellStyle name="Normal 397 3 2 2 2" xfId="30150" xr:uid="{00000000-0005-0000-0000-0000C6750000}"/>
    <cellStyle name="Normal 397 3 2 3" xfId="30151" xr:uid="{00000000-0005-0000-0000-0000C7750000}"/>
    <cellStyle name="Normal 397 3 2 3 2" xfId="30152" xr:uid="{00000000-0005-0000-0000-0000C8750000}"/>
    <cellStyle name="Normal 397 3 2 3 2 2" xfId="30153" xr:uid="{00000000-0005-0000-0000-0000C9750000}"/>
    <cellStyle name="Normal 397 3 2 3 3" xfId="30154" xr:uid="{00000000-0005-0000-0000-0000CA750000}"/>
    <cellStyle name="Normal 397 3 2 4" xfId="30155" xr:uid="{00000000-0005-0000-0000-0000CB750000}"/>
    <cellStyle name="Normal 397 3 3" xfId="30156" xr:uid="{00000000-0005-0000-0000-0000CC750000}"/>
    <cellStyle name="Normal 397 3 3 2" xfId="30157" xr:uid="{00000000-0005-0000-0000-0000CD750000}"/>
    <cellStyle name="Normal 397 3 3 2 2" xfId="30158" xr:uid="{00000000-0005-0000-0000-0000CE750000}"/>
    <cellStyle name="Normal 397 3 3 3" xfId="30159" xr:uid="{00000000-0005-0000-0000-0000CF750000}"/>
    <cellStyle name="Normal 397 3 4" xfId="30160" xr:uid="{00000000-0005-0000-0000-0000D0750000}"/>
    <cellStyle name="Normal 397 3 4 2" xfId="30161" xr:uid="{00000000-0005-0000-0000-0000D1750000}"/>
    <cellStyle name="Normal 397 3 4 2 2" xfId="30162" xr:uid="{00000000-0005-0000-0000-0000D2750000}"/>
    <cellStyle name="Normal 397 3 4 3" xfId="30163" xr:uid="{00000000-0005-0000-0000-0000D3750000}"/>
    <cellStyle name="Normal 397 3 5" xfId="30164" xr:uid="{00000000-0005-0000-0000-0000D4750000}"/>
    <cellStyle name="Normal 397 3 5 2" xfId="30165" xr:uid="{00000000-0005-0000-0000-0000D5750000}"/>
    <cellStyle name="Normal 397 3 5 2 2" xfId="30166" xr:uid="{00000000-0005-0000-0000-0000D6750000}"/>
    <cellStyle name="Normal 397 3 5 3" xfId="30167" xr:uid="{00000000-0005-0000-0000-0000D7750000}"/>
    <cellStyle name="Normal 397 3 6" xfId="30168" xr:uid="{00000000-0005-0000-0000-0000D8750000}"/>
    <cellStyle name="Normal 397 4" xfId="30169" xr:uid="{00000000-0005-0000-0000-0000D9750000}"/>
    <cellStyle name="Normal 397 4 2" xfId="30170" xr:uid="{00000000-0005-0000-0000-0000DA750000}"/>
    <cellStyle name="Normal 397 4 2 2" xfId="30171" xr:uid="{00000000-0005-0000-0000-0000DB750000}"/>
    <cellStyle name="Normal 397 4 3" xfId="30172" xr:uid="{00000000-0005-0000-0000-0000DC750000}"/>
    <cellStyle name="Normal 397 5" xfId="30173" xr:uid="{00000000-0005-0000-0000-0000DD750000}"/>
    <cellStyle name="Normal 397 5 2" xfId="30174" xr:uid="{00000000-0005-0000-0000-0000DE750000}"/>
    <cellStyle name="Normal 397 5 2 2" xfId="30175" xr:uid="{00000000-0005-0000-0000-0000DF750000}"/>
    <cellStyle name="Normal 397 5 3" xfId="30176" xr:uid="{00000000-0005-0000-0000-0000E0750000}"/>
    <cellStyle name="Normal 397 6" xfId="30177" xr:uid="{00000000-0005-0000-0000-0000E1750000}"/>
    <cellStyle name="Normal 397 6 2" xfId="30178" xr:uid="{00000000-0005-0000-0000-0000E2750000}"/>
    <cellStyle name="Normal 397 6 2 2" xfId="30179" xr:uid="{00000000-0005-0000-0000-0000E3750000}"/>
    <cellStyle name="Normal 397 6 3" xfId="30180" xr:uid="{00000000-0005-0000-0000-0000E4750000}"/>
    <cellStyle name="Normal 397 7" xfId="30181" xr:uid="{00000000-0005-0000-0000-0000E5750000}"/>
    <cellStyle name="Normal 398" xfId="30182" xr:uid="{00000000-0005-0000-0000-0000E6750000}"/>
    <cellStyle name="Normal 398 2" xfId="30183" xr:uid="{00000000-0005-0000-0000-0000E7750000}"/>
    <cellStyle name="Normal 398 2 2" xfId="30184" xr:uid="{00000000-0005-0000-0000-0000E8750000}"/>
    <cellStyle name="Normal 398 2 2 2" xfId="30185" xr:uid="{00000000-0005-0000-0000-0000E9750000}"/>
    <cellStyle name="Normal 398 2 3" xfId="30186" xr:uid="{00000000-0005-0000-0000-0000EA750000}"/>
    <cellStyle name="Normal 398 2 3 2" xfId="30187" xr:uid="{00000000-0005-0000-0000-0000EB750000}"/>
    <cellStyle name="Normal 398 2 3 2 2" xfId="30188" xr:uid="{00000000-0005-0000-0000-0000EC750000}"/>
    <cellStyle name="Normal 398 2 3 3" xfId="30189" xr:uid="{00000000-0005-0000-0000-0000ED750000}"/>
    <cellStyle name="Normal 398 2 4" xfId="30190" xr:uid="{00000000-0005-0000-0000-0000EE750000}"/>
    <cellStyle name="Normal 398 2 4 2" xfId="30191" xr:uid="{00000000-0005-0000-0000-0000EF750000}"/>
    <cellStyle name="Normal 398 2 4 2 2" xfId="30192" xr:uid="{00000000-0005-0000-0000-0000F0750000}"/>
    <cellStyle name="Normal 398 2 4 3" xfId="30193" xr:uid="{00000000-0005-0000-0000-0000F1750000}"/>
    <cellStyle name="Normal 398 2 5" xfId="30194" xr:uid="{00000000-0005-0000-0000-0000F2750000}"/>
    <cellStyle name="Normal 398 3" xfId="30195" xr:uid="{00000000-0005-0000-0000-0000F3750000}"/>
    <cellStyle name="Normal 398 3 2" xfId="30196" xr:uid="{00000000-0005-0000-0000-0000F4750000}"/>
    <cellStyle name="Normal 398 3 2 2" xfId="30197" xr:uid="{00000000-0005-0000-0000-0000F5750000}"/>
    <cellStyle name="Normal 398 3 2 2 2" xfId="30198" xr:uid="{00000000-0005-0000-0000-0000F6750000}"/>
    <cellStyle name="Normal 398 3 2 3" xfId="30199" xr:uid="{00000000-0005-0000-0000-0000F7750000}"/>
    <cellStyle name="Normal 398 3 2 3 2" xfId="30200" xr:uid="{00000000-0005-0000-0000-0000F8750000}"/>
    <cellStyle name="Normal 398 3 2 3 2 2" xfId="30201" xr:uid="{00000000-0005-0000-0000-0000F9750000}"/>
    <cellStyle name="Normal 398 3 2 3 3" xfId="30202" xr:uid="{00000000-0005-0000-0000-0000FA750000}"/>
    <cellStyle name="Normal 398 3 2 4" xfId="30203" xr:uid="{00000000-0005-0000-0000-0000FB750000}"/>
    <cellStyle name="Normal 398 3 3" xfId="30204" xr:uid="{00000000-0005-0000-0000-0000FC750000}"/>
    <cellStyle name="Normal 398 3 3 2" xfId="30205" xr:uid="{00000000-0005-0000-0000-0000FD750000}"/>
    <cellStyle name="Normal 398 3 3 2 2" xfId="30206" xr:uid="{00000000-0005-0000-0000-0000FE750000}"/>
    <cellStyle name="Normal 398 3 3 3" xfId="30207" xr:uid="{00000000-0005-0000-0000-0000FF750000}"/>
    <cellStyle name="Normal 398 3 4" xfId="30208" xr:uid="{00000000-0005-0000-0000-000000760000}"/>
    <cellStyle name="Normal 398 3 4 2" xfId="30209" xr:uid="{00000000-0005-0000-0000-000001760000}"/>
    <cellStyle name="Normal 398 3 4 2 2" xfId="30210" xr:uid="{00000000-0005-0000-0000-000002760000}"/>
    <cellStyle name="Normal 398 3 4 3" xfId="30211" xr:uid="{00000000-0005-0000-0000-000003760000}"/>
    <cellStyle name="Normal 398 3 5" xfId="30212" xr:uid="{00000000-0005-0000-0000-000004760000}"/>
    <cellStyle name="Normal 398 3 5 2" xfId="30213" xr:uid="{00000000-0005-0000-0000-000005760000}"/>
    <cellStyle name="Normal 398 3 5 2 2" xfId="30214" xr:uid="{00000000-0005-0000-0000-000006760000}"/>
    <cellStyle name="Normal 398 3 5 3" xfId="30215" xr:uid="{00000000-0005-0000-0000-000007760000}"/>
    <cellStyle name="Normal 398 3 6" xfId="30216" xr:uid="{00000000-0005-0000-0000-000008760000}"/>
    <cellStyle name="Normal 398 4" xfId="30217" xr:uid="{00000000-0005-0000-0000-000009760000}"/>
    <cellStyle name="Normal 398 4 2" xfId="30218" xr:uid="{00000000-0005-0000-0000-00000A760000}"/>
    <cellStyle name="Normal 398 4 2 2" xfId="30219" xr:uid="{00000000-0005-0000-0000-00000B760000}"/>
    <cellStyle name="Normal 398 4 3" xfId="30220" xr:uid="{00000000-0005-0000-0000-00000C760000}"/>
    <cellStyle name="Normal 398 5" xfId="30221" xr:uid="{00000000-0005-0000-0000-00000D760000}"/>
    <cellStyle name="Normal 398 5 2" xfId="30222" xr:uid="{00000000-0005-0000-0000-00000E760000}"/>
    <cellStyle name="Normal 398 5 2 2" xfId="30223" xr:uid="{00000000-0005-0000-0000-00000F760000}"/>
    <cellStyle name="Normal 398 5 3" xfId="30224" xr:uid="{00000000-0005-0000-0000-000010760000}"/>
    <cellStyle name="Normal 398 6" xfId="30225" xr:uid="{00000000-0005-0000-0000-000011760000}"/>
    <cellStyle name="Normal 398 6 2" xfId="30226" xr:uid="{00000000-0005-0000-0000-000012760000}"/>
    <cellStyle name="Normal 398 6 2 2" xfId="30227" xr:uid="{00000000-0005-0000-0000-000013760000}"/>
    <cellStyle name="Normal 398 6 3" xfId="30228" xr:uid="{00000000-0005-0000-0000-000014760000}"/>
    <cellStyle name="Normal 398 7" xfId="30229" xr:uid="{00000000-0005-0000-0000-000015760000}"/>
    <cellStyle name="Normal 399" xfId="30230" xr:uid="{00000000-0005-0000-0000-000016760000}"/>
    <cellStyle name="Normal 399 2" xfId="30231" xr:uid="{00000000-0005-0000-0000-000017760000}"/>
    <cellStyle name="Normal 399 2 2" xfId="30232" xr:uid="{00000000-0005-0000-0000-000018760000}"/>
    <cellStyle name="Normal 399 2 2 2" xfId="30233" xr:uid="{00000000-0005-0000-0000-000019760000}"/>
    <cellStyle name="Normal 399 2 3" xfId="30234" xr:uid="{00000000-0005-0000-0000-00001A760000}"/>
    <cellStyle name="Normal 399 2 3 2" xfId="30235" xr:uid="{00000000-0005-0000-0000-00001B760000}"/>
    <cellStyle name="Normal 399 2 3 2 2" xfId="30236" xr:uid="{00000000-0005-0000-0000-00001C760000}"/>
    <cellStyle name="Normal 399 2 3 3" xfId="30237" xr:uid="{00000000-0005-0000-0000-00001D760000}"/>
    <cellStyle name="Normal 399 2 4" xfId="30238" xr:uid="{00000000-0005-0000-0000-00001E760000}"/>
    <cellStyle name="Normal 399 2 4 2" xfId="30239" xr:uid="{00000000-0005-0000-0000-00001F760000}"/>
    <cellStyle name="Normal 399 2 4 2 2" xfId="30240" xr:uid="{00000000-0005-0000-0000-000020760000}"/>
    <cellStyle name="Normal 399 2 4 3" xfId="30241" xr:uid="{00000000-0005-0000-0000-000021760000}"/>
    <cellStyle name="Normal 399 2 5" xfId="30242" xr:uid="{00000000-0005-0000-0000-000022760000}"/>
    <cellStyle name="Normal 399 3" xfId="30243" xr:uid="{00000000-0005-0000-0000-000023760000}"/>
    <cellStyle name="Normal 399 3 2" xfId="30244" xr:uid="{00000000-0005-0000-0000-000024760000}"/>
    <cellStyle name="Normal 399 3 2 2" xfId="30245" xr:uid="{00000000-0005-0000-0000-000025760000}"/>
    <cellStyle name="Normal 399 3 2 2 2" xfId="30246" xr:uid="{00000000-0005-0000-0000-000026760000}"/>
    <cellStyle name="Normal 399 3 2 3" xfId="30247" xr:uid="{00000000-0005-0000-0000-000027760000}"/>
    <cellStyle name="Normal 399 3 2 3 2" xfId="30248" xr:uid="{00000000-0005-0000-0000-000028760000}"/>
    <cellStyle name="Normal 399 3 2 3 2 2" xfId="30249" xr:uid="{00000000-0005-0000-0000-000029760000}"/>
    <cellStyle name="Normal 399 3 2 3 3" xfId="30250" xr:uid="{00000000-0005-0000-0000-00002A760000}"/>
    <cellStyle name="Normal 399 3 2 4" xfId="30251" xr:uid="{00000000-0005-0000-0000-00002B760000}"/>
    <cellStyle name="Normal 399 3 3" xfId="30252" xr:uid="{00000000-0005-0000-0000-00002C760000}"/>
    <cellStyle name="Normal 399 3 3 2" xfId="30253" xr:uid="{00000000-0005-0000-0000-00002D760000}"/>
    <cellStyle name="Normal 399 3 3 2 2" xfId="30254" xr:uid="{00000000-0005-0000-0000-00002E760000}"/>
    <cellStyle name="Normal 399 3 3 3" xfId="30255" xr:uid="{00000000-0005-0000-0000-00002F760000}"/>
    <cellStyle name="Normal 399 3 4" xfId="30256" xr:uid="{00000000-0005-0000-0000-000030760000}"/>
    <cellStyle name="Normal 399 3 4 2" xfId="30257" xr:uid="{00000000-0005-0000-0000-000031760000}"/>
    <cellStyle name="Normal 399 3 4 2 2" xfId="30258" xr:uid="{00000000-0005-0000-0000-000032760000}"/>
    <cellStyle name="Normal 399 3 4 3" xfId="30259" xr:uid="{00000000-0005-0000-0000-000033760000}"/>
    <cellStyle name="Normal 399 3 5" xfId="30260" xr:uid="{00000000-0005-0000-0000-000034760000}"/>
    <cellStyle name="Normal 399 3 5 2" xfId="30261" xr:uid="{00000000-0005-0000-0000-000035760000}"/>
    <cellStyle name="Normal 399 3 5 2 2" xfId="30262" xr:uid="{00000000-0005-0000-0000-000036760000}"/>
    <cellStyle name="Normal 399 3 5 3" xfId="30263" xr:uid="{00000000-0005-0000-0000-000037760000}"/>
    <cellStyle name="Normal 399 3 6" xfId="30264" xr:uid="{00000000-0005-0000-0000-000038760000}"/>
    <cellStyle name="Normal 399 4" xfId="30265" xr:uid="{00000000-0005-0000-0000-000039760000}"/>
    <cellStyle name="Normal 399 4 2" xfId="30266" xr:uid="{00000000-0005-0000-0000-00003A760000}"/>
    <cellStyle name="Normal 399 4 2 2" xfId="30267" xr:uid="{00000000-0005-0000-0000-00003B760000}"/>
    <cellStyle name="Normal 399 4 3" xfId="30268" xr:uid="{00000000-0005-0000-0000-00003C760000}"/>
    <cellStyle name="Normal 399 5" xfId="30269" xr:uid="{00000000-0005-0000-0000-00003D760000}"/>
    <cellStyle name="Normal 399 5 2" xfId="30270" xr:uid="{00000000-0005-0000-0000-00003E760000}"/>
    <cellStyle name="Normal 399 5 2 2" xfId="30271" xr:uid="{00000000-0005-0000-0000-00003F760000}"/>
    <cellStyle name="Normal 399 5 3" xfId="30272" xr:uid="{00000000-0005-0000-0000-000040760000}"/>
    <cellStyle name="Normal 399 6" xfId="30273" xr:uid="{00000000-0005-0000-0000-000041760000}"/>
    <cellStyle name="Normal 399 6 2" xfId="30274" xr:uid="{00000000-0005-0000-0000-000042760000}"/>
    <cellStyle name="Normal 399 6 2 2" xfId="30275" xr:uid="{00000000-0005-0000-0000-000043760000}"/>
    <cellStyle name="Normal 399 6 3" xfId="30276" xr:uid="{00000000-0005-0000-0000-000044760000}"/>
    <cellStyle name="Normal 399 7" xfId="30277" xr:uid="{00000000-0005-0000-0000-000045760000}"/>
    <cellStyle name="Normal 4" xfId="30278" xr:uid="{00000000-0005-0000-0000-000046760000}"/>
    <cellStyle name="Normal 4 10" xfId="30279" xr:uid="{00000000-0005-0000-0000-000047760000}"/>
    <cellStyle name="Normal 4 10 2" xfId="30280" xr:uid="{00000000-0005-0000-0000-000048760000}"/>
    <cellStyle name="Normal 4 11" xfId="30281" xr:uid="{00000000-0005-0000-0000-000049760000}"/>
    <cellStyle name="Normal 4 12" xfId="30282" xr:uid="{00000000-0005-0000-0000-00004A760000}"/>
    <cellStyle name="Normal 4 2" xfId="30283" xr:uid="{00000000-0005-0000-0000-00004B760000}"/>
    <cellStyle name="Normal 4 2 2" xfId="30284" xr:uid="{00000000-0005-0000-0000-00004C760000}"/>
    <cellStyle name="Normal 4 2 2 2" xfId="30285" xr:uid="{00000000-0005-0000-0000-00004D760000}"/>
    <cellStyle name="Normal 4 2 2 2 2" xfId="30286" xr:uid="{00000000-0005-0000-0000-00004E760000}"/>
    <cellStyle name="Normal 4 2 2 3" xfId="30287" xr:uid="{00000000-0005-0000-0000-00004F760000}"/>
    <cellStyle name="Normal 4 2 2 3 2" xfId="30288" xr:uid="{00000000-0005-0000-0000-000050760000}"/>
    <cellStyle name="Normal 4 2 2 3 2 2" xfId="30289" xr:uid="{00000000-0005-0000-0000-000051760000}"/>
    <cellStyle name="Normal 4 2 2 3 3" xfId="30290" xr:uid="{00000000-0005-0000-0000-000052760000}"/>
    <cellStyle name="Normal 4 2 2 4" xfId="30291" xr:uid="{00000000-0005-0000-0000-000053760000}"/>
    <cellStyle name="Normal 4 2 2 4 2" xfId="30292" xr:uid="{00000000-0005-0000-0000-000054760000}"/>
    <cellStyle name="Normal 4 2 2 4 2 2" xfId="30293" xr:uid="{00000000-0005-0000-0000-000055760000}"/>
    <cellStyle name="Normal 4 2 2 4 3" xfId="30294" xr:uid="{00000000-0005-0000-0000-000056760000}"/>
    <cellStyle name="Normal 4 2 2 5" xfId="30295" xr:uid="{00000000-0005-0000-0000-000057760000}"/>
    <cellStyle name="Normal 4 2 3" xfId="30296" xr:uid="{00000000-0005-0000-0000-000058760000}"/>
    <cellStyle name="Normal 4 2 3 2" xfId="30297" xr:uid="{00000000-0005-0000-0000-000059760000}"/>
    <cellStyle name="Normal 4 2 3 2 2" xfId="30298" xr:uid="{00000000-0005-0000-0000-00005A760000}"/>
    <cellStyle name="Normal 4 2 3 2 2 2" xfId="30299" xr:uid="{00000000-0005-0000-0000-00005B760000}"/>
    <cellStyle name="Normal 4 2 3 2 3" xfId="30300" xr:uid="{00000000-0005-0000-0000-00005C760000}"/>
    <cellStyle name="Normal 4 2 3 2 3 2" xfId="30301" xr:uid="{00000000-0005-0000-0000-00005D760000}"/>
    <cellStyle name="Normal 4 2 3 2 3 2 2" xfId="30302" xr:uid="{00000000-0005-0000-0000-00005E760000}"/>
    <cellStyle name="Normal 4 2 3 2 3 3" xfId="30303" xr:uid="{00000000-0005-0000-0000-00005F760000}"/>
    <cellStyle name="Normal 4 2 3 2 4" xfId="30304" xr:uid="{00000000-0005-0000-0000-000060760000}"/>
    <cellStyle name="Normal 4 2 3 3" xfId="30305" xr:uid="{00000000-0005-0000-0000-000061760000}"/>
    <cellStyle name="Normal 4 2 3 3 2" xfId="30306" xr:uid="{00000000-0005-0000-0000-000062760000}"/>
    <cellStyle name="Normal 4 2 3 3 2 2" xfId="30307" xr:uid="{00000000-0005-0000-0000-000063760000}"/>
    <cellStyle name="Normal 4 2 3 3 3" xfId="30308" xr:uid="{00000000-0005-0000-0000-000064760000}"/>
    <cellStyle name="Normal 4 2 3 4" xfId="30309" xr:uid="{00000000-0005-0000-0000-000065760000}"/>
    <cellStyle name="Normal 4 2 3 4 2" xfId="30310" xr:uid="{00000000-0005-0000-0000-000066760000}"/>
    <cellStyle name="Normal 4 2 3 4 2 2" xfId="30311" xr:uid="{00000000-0005-0000-0000-000067760000}"/>
    <cellStyle name="Normal 4 2 3 4 3" xfId="30312" xr:uid="{00000000-0005-0000-0000-000068760000}"/>
    <cellStyle name="Normal 4 2 3 5" xfId="30313" xr:uid="{00000000-0005-0000-0000-000069760000}"/>
    <cellStyle name="Normal 4 2 3 5 2" xfId="30314" xr:uid="{00000000-0005-0000-0000-00006A760000}"/>
    <cellStyle name="Normal 4 2 3 5 2 2" xfId="30315" xr:uid="{00000000-0005-0000-0000-00006B760000}"/>
    <cellStyle name="Normal 4 2 3 5 3" xfId="30316" xr:uid="{00000000-0005-0000-0000-00006C760000}"/>
    <cellStyle name="Normal 4 2 3 6" xfId="30317" xr:uid="{00000000-0005-0000-0000-00006D760000}"/>
    <cellStyle name="Normal 4 2 4" xfId="30318" xr:uid="{00000000-0005-0000-0000-00006E760000}"/>
    <cellStyle name="Normal 4 2 4 2" xfId="30319" xr:uid="{00000000-0005-0000-0000-00006F760000}"/>
    <cellStyle name="Normal 4 2 4 2 2" xfId="30320" xr:uid="{00000000-0005-0000-0000-000070760000}"/>
    <cellStyle name="Normal 4 2 4 3" xfId="30321" xr:uid="{00000000-0005-0000-0000-000071760000}"/>
    <cellStyle name="Normal 4 2 5" xfId="30322" xr:uid="{00000000-0005-0000-0000-000072760000}"/>
    <cellStyle name="Normal 4 2 5 2" xfId="30323" xr:uid="{00000000-0005-0000-0000-000073760000}"/>
    <cellStyle name="Normal 4 2 5 2 2" xfId="30324" xr:uid="{00000000-0005-0000-0000-000074760000}"/>
    <cellStyle name="Normal 4 2 5 3" xfId="30325" xr:uid="{00000000-0005-0000-0000-000075760000}"/>
    <cellStyle name="Normal 4 2 6" xfId="30326" xr:uid="{00000000-0005-0000-0000-000076760000}"/>
    <cellStyle name="Normal 4 2 6 2" xfId="30327" xr:uid="{00000000-0005-0000-0000-000077760000}"/>
    <cellStyle name="Normal 4 2 6 2 2" xfId="30328" xr:uid="{00000000-0005-0000-0000-000078760000}"/>
    <cellStyle name="Normal 4 2 6 3" xfId="30329" xr:uid="{00000000-0005-0000-0000-000079760000}"/>
    <cellStyle name="Normal 4 2 7" xfId="30330" xr:uid="{00000000-0005-0000-0000-00007A760000}"/>
    <cellStyle name="Normal 4 2 7 2" xfId="30331" xr:uid="{00000000-0005-0000-0000-00007B760000}"/>
    <cellStyle name="Normal 4 2 8" xfId="30332" xr:uid="{00000000-0005-0000-0000-00007C760000}"/>
    <cellStyle name="Normal 4 3" xfId="30333" xr:uid="{00000000-0005-0000-0000-00007D760000}"/>
    <cellStyle name="Normal 4 3 2" xfId="30334" xr:uid="{00000000-0005-0000-0000-00007E760000}"/>
    <cellStyle name="Normal 4 3 2 2" xfId="30335" xr:uid="{00000000-0005-0000-0000-00007F760000}"/>
    <cellStyle name="Normal 4 3 2 2 2" xfId="30336" xr:uid="{00000000-0005-0000-0000-000080760000}"/>
    <cellStyle name="Normal 4 3 2 3" xfId="30337" xr:uid="{00000000-0005-0000-0000-000081760000}"/>
    <cellStyle name="Normal 4 3 2 3 2" xfId="30338" xr:uid="{00000000-0005-0000-0000-000082760000}"/>
    <cellStyle name="Normal 4 3 2 3 2 2" xfId="30339" xr:uid="{00000000-0005-0000-0000-000083760000}"/>
    <cellStyle name="Normal 4 3 2 3 3" xfId="30340" xr:uid="{00000000-0005-0000-0000-000084760000}"/>
    <cellStyle name="Normal 4 3 2 4" xfId="30341" xr:uid="{00000000-0005-0000-0000-000085760000}"/>
    <cellStyle name="Normal 4 3 2 4 2" xfId="30342" xr:uid="{00000000-0005-0000-0000-000086760000}"/>
    <cellStyle name="Normal 4 3 2 4 2 2" xfId="30343" xr:uid="{00000000-0005-0000-0000-000087760000}"/>
    <cellStyle name="Normal 4 3 2 4 3" xfId="30344" xr:uid="{00000000-0005-0000-0000-000088760000}"/>
    <cellStyle name="Normal 4 3 2 5" xfId="30345" xr:uid="{00000000-0005-0000-0000-000089760000}"/>
    <cellStyle name="Normal 4 3 3" xfId="30346" xr:uid="{00000000-0005-0000-0000-00008A760000}"/>
    <cellStyle name="Normal 4 3 3 2" xfId="30347" xr:uid="{00000000-0005-0000-0000-00008B760000}"/>
    <cellStyle name="Normal 4 3 3 2 2" xfId="30348" xr:uid="{00000000-0005-0000-0000-00008C760000}"/>
    <cellStyle name="Normal 4 3 3 3" xfId="30349" xr:uid="{00000000-0005-0000-0000-00008D760000}"/>
    <cellStyle name="Normal 4 3 4" xfId="30350" xr:uid="{00000000-0005-0000-0000-00008E760000}"/>
    <cellStyle name="Normal 4 3 4 2" xfId="30351" xr:uid="{00000000-0005-0000-0000-00008F760000}"/>
    <cellStyle name="Normal 4 3 4 2 2" xfId="30352" xr:uid="{00000000-0005-0000-0000-000090760000}"/>
    <cellStyle name="Normal 4 3 4 3" xfId="30353" xr:uid="{00000000-0005-0000-0000-000091760000}"/>
    <cellStyle name="Normal 4 3 5" xfId="30354" xr:uid="{00000000-0005-0000-0000-000092760000}"/>
    <cellStyle name="Normal 4 3 5 2" xfId="30355" xr:uid="{00000000-0005-0000-0000-000093760000}"/>
    <cellStyle name="Normal 4 3 5 2 2" xfId="30356" xr:uid="{00000000-0005-0000-0000-000094760000}"/>
    <cellStyle name="Normal 4 3 5 3" xfId="30357" xr:uid="{00000000-0005-0000-0000-000095760000}"/>
    <cellStyle name="Normal 4 3 6" xfId="30358" xr:uid="{00000000-0005-0000-0000-000096760000}"/>
    <cellStyle name="Normal 4 4" xfId="30359" xr:uid="{00000000-0005-0000-0000-000097760000}"/>
    <cellStyle name="Normal 4 4 2" xfId="30360" xr:uid="{00000000-0005-0000-0000-000098760000}"/>
    <cellStyle name="Normal 4 4 2 2" xfId="30361" xr:uid="{00000000-0005-0000-0000-000099760000}"/>
    <cellStyle name="Normal 4 4 2 2 2" xfId="30362" xr:uid="{00000000-0005-0000-0000-00009A760000}"/>
    <cellStyle name="Normal 4 4 2 3" xfId="30363" xr:uid="{00000000-0005-0000-0000-00009B760000}"/>
    <cellStyle name="Normal 4 4 2 3 2" xfId="30364" xr:uid="{00000000-0005-0000-0000-00009C760000}"/>
    <cellStyle name="Normal 4 4 2 3 2 2" xfId="30365" xr:uid="{00000000-0005-0000-0000-00009D760000}"/>
    <cellStyle name="Normal 4 4 2 3 3" xfId="30366" xr:uid="{00000000-0005-0000-0000-00009E760000}"/>
    <cellStyle name="Normal 4 4 2 4" xfId="30367" xr:uid="{00000000-0005-0000-0000-00009F760000}"/>
    <cellStyle name="Normal 4 4 2 4 2" xfId="30368" xr:uid="{00000000-0005-0000-0000-0000A0760000}"/>
    <cellStyle name="Normal 4 4 2 4 2 2" xfId="30369" xr:uid="{00000000-0005-0000-0000-0000A1760000}"/>
    <cellStyle name="Normal 4 4 2 4 3" xfId="30370" xr:uid="{00000000-0005-0000-0000-0000A2760000}"/>
    <cellStyle name="Normal 4 4 2 5" xfId="30371" xr:uid="{00000000-0005-0000-0000-0000A3760000}"/>
    <cellStyle name="Normal 4 4 3" xfId="30372" xr:uid="{00000000-0005-0000-0000-0000A4760000}"/>
    <cellStyle name="Normal 4 4 3 2" xfId="30373" xr:uid="{00000000-0005-0000-0000-0000A5760000}"/>
    <cellStyle name="Normal 4 4 3 2 2" xfId="30374" xr:uid="{00000000-0005-0000-0000-0000A6760000}"/>
    <cellStyle name="Normal 4 4 3 3" xfId="30375" xr:uid="{00000000-0005-0000-0000-0000A7760000}"/>
    <cellStyle name="Normal 4 4 4" xfId="30376" xr:uid="{00000000-0005-0000-0000-0000A8760000}"/>
    <cellStyle name="Normal 4 4 4 2" xfId="30377" xr:uid="{00000000-0005-0000-0000-0000A9760000}"/>
    <cellStyle name="Normal 4 4 4 2 2" xfId="30378" xr:uid="{00000000-0005-0000-0000-0000AA760000}"/>
    <cellStyle name="Normal 4 4 4 3" xfId="30379" xr:uid="{00000000-0005-0000-0000-0000AB760000}"/>
    <cellStyle name="Normal 4 4 5" xfId="30380" xr:uid="{00000000-0005-0000-0000-0000AC760000}"/>
    <cellStyle name="Normal 4 4 5 2" xfId="30381" xr:uid="{00000000-0005-0000-0000-0000AD760000}"/>
    <cellStyle name="Normal 4 4 5 2 2" xfId="30382" xr:uid="{00000000-0005-0000-0000-0000AE760000}"/>
    <cellStyle name="Normal 4 4 5 3" xfId="30383" xr:uid="{00000000-0005-0000-0000-0000AF760000}"/>
    <cellStyle name="Normal 4 4 6" xfId="30384" xr:uid="{00000000-0005-0000-0000-0000B0760000}"/>
    <cellStyle name="Normal 4 5" xfId="30385" xr:uid="{00000000-0005-0000-0000-0000B1760000}"/>
    <cellStyle name="Normal 4 5 2" xfId="30386" xr:uid="{00000000-0005-0000-0000-0000B2760000}"/>
    <cellStyle name="Normal 4 5 2 2" xfId="30387" xr:uid="{00000000-0005-0000-0000-0000B3760000}"/>
    <cellStyle name="Normal 4 5 3" xfId="30388" xr:uid="{00000000-0005-0000-0000-0000B4760000}"/>
    <cellStyle name="Normal 4 5 3 2" xfId="30389" xr:uid="{00000000-0005-0000-0000-0000B5760000}"/>
    <cellStyle name="Normal 4 5 3 2 2" xfId="30390" xr:uid="{00000000-0005-0000-0000-0000B6760000}"/>
    <cellStyle name="Normal 4 5 3 3" xfId="30391" xr:uid="{00000000-0005-0000-0000-0000B7760000}"/>
    <cellStyle name="Normal 4 5 4" xfId="30392" xr:uid="{00000000-0005-0000-0000-0000B8760000}"/>
    <cellStyle name="Normal 4 5 4 2" xfId="30393" xr:uid="{00000000-0005-0000-0000-0000B9760000}"/>
    <cellStyle name="Normal 4 5 4 2 2" xfId="30394" xr:uid="{00000000-0005-0000-0000-0000BA760000}"/>
    <cellStyle name="Normal 4 5 4 3" xfId="30395" xr:uid="{00000000-0005-0000-0000-0000BB760000}"/>
    <cellStyle name="Normal 4 5 5" xfId="30396" xr:uid="{00000000-0005-0000-0000-0000BC760000}"/>
    <cellStyle name="Normal 4 6" xfId="30397" xr:uid="{00000000-0005-0000-0000-0000BD760000}"/>
    <cellStyle name="Normal 4 6 2" xfId="30398" xr:uid="{00000000-0005-0000-0000-0000BE760000}"/>
    <cellStyle name="Normal 4 6 2 2" xfId="30399" xr:uid="{00000000-0005-0000-0000-0000BF760000}"/>
    <cellStyle name="Normal 4 6 3" xfId="30400" xr:uid="{00000000-0005-0000-0000-0000C0760000}"/>
    <cellStyle name="Normal 4 6 3 2" xfId="30401" xr:uid="{00000000-0005-0000-0000-0000C1760000}"/>
    <cellStyle name="Normal 4 6 3 2 2" xfId="30402" xr:uid="{00000000-0005-0000-0000-0000C2760000}"/>
    <cellStyle name="Normal 4 6 3 3" xfId="30403" xr:uid="{00000000-0005-0000-0000-0000C3760000}"/>
    <cellStyle name="Normal 4 6 4" xfId="30404" xr:uid="{00000000-0005-0000-0000-0000C4760000}"/>
    <cellStyle name="Normal 4 6 4 2" xfId="30405" xr:uid="{00000000-0005-0000-0000-0000C5760000}"/>
    <cellStyle name="Normal 4 6 4 2 2" xfId="30406" xr:uid="{00000000-0005-0000-0000-0000C6760000}"/>
    <cellStyle name="Normal 4 6 4 3" xfId="30407" xr:uid="{00000000-0005-0000-0000-0000C7760000}"/>
    <cellStyle name="Normal 4 6 5" xfId="30408" xr:uid="{00000000-0005-0000-0000-0000C8760000}"/>
    <cellStyle name="Normal 4 7" xfId="30409" xr:uid="{00000000-0005-0000-0000-0000C9760000}"/>
    <cellStyle name="Normal 4 7 2" xfId="30410" xr:uid="{00000000-0005-0000-0000-0000CA760000}"/>
    <cellStyle name="Normal 4 7 2 2" xfId="30411" xr:uid="{00000000-0005-0000-0000-0000CB760000}"/>
    <cellStyle name="Normal 4 7 3" xfId="30412" xr:uid="{00000000-0005-0000-0000-0000CC760000}"/>
    <cellStyle name="Normal 4 8" xfId="30413" xr:uid="{00000000-0005-0000-0000-0000CD760000}"/>
    <cellStyle name="Normal 4 8 2" xfId="30414" xr:uid="{00000000-0005-0000-0000-0000CE760000}"/>
    <cellStyle name="Normal 4 8 2 2" xfId="30415" xr:uid="{00000000-0005-0000-0000-0000CF760000}"/>
    <cellStyle name="Normal 4 8 3" xfId="30416" xr:uid="{00000000-0005-0000-0000-0000D0760000}"/>
    <cellStyle name="Normal 4 9" xfId="30417" xr:uid="{00000000-0005-0000-0000-0000D1760000}"/>
    <cellStyle name="Normal 4 9 2" xfId="30418" xr:uid="{00000000-0005-0000-0000-0000D2760000}"/>
    <cellStyle name="Normal 4 9 2 2" xfId="30419" xr:uid="{00000000-0005-0000-0000-0000D3760000}"/>
    <cellStyle name="Normal 4 9 3" xfId="30420" xr:uid="{00000000-0005-0000-0000-0000D4760000}"/>
    <cellStyle name="Normal 40" xfId="30421" xr:uid="{00000000-0005-0000-0000-0000D5760000}"/>
    <cellStyle name="Normal 40 2" xfId="30422" xr:uid="{00000000-0005-0000-0000-0000D6760000}"/>
    <cellStyle name="Normal 40 2 2" xfId="30423" xr:uid="{00000000-0005-0000-0000-0000D7760000}"/>
    <cellStyle name="Normal 40 2 2 2" xfId="30424" xr:uid="{00000000-0005-0000-0000-0000D8760000}"/>
    <cellStyle name="Normal 40 2 2 2 2" xfId="30425" xr:uid="{00000000-0005-0000-0000-0000D9760000}"/>
    <cellStyle name="Normal 40 2 2 3" xfId="30426" xr:uid="{00000000-0005-0000-0000-0000DA760000}"/>
    <cellStyle name="Normal 40 2 2 3 2" xfId="30427" xr:uid="{00000000-0005-0000-0000-0000DB760000}"/>
    <cellStyle name="Normal 40 2 2 3 2 2" xfId="30428" xr:uid="{00000000-0005-0000-0000-0000DC760000}"/>
    <cellStyle name="Normal 40 2 2 3 3" xfId="30429" xr:uid="{00000000-0005-0000-0000-0000DD760000}"/>
    <cellStyle name="Normal 40 2 2 4" xfId="30430" xr:uid="{00000000-0005-0000-0000-0000DE760000}"/>
    <cellStyle name="Normal 40 2 2 4 2" xfId="30431" xr:uid="{00000000-0005-0000-0000-0000DF760000}"/>
    <cellStyle name="Normal 40 2 2 4 2 2" xfId="30432" xr:uid="{00000000-0005-0000-0000-0000E0760000}"/>
    <cellStyle name="Normal 40 2 2 4 3" xfId="30433" xr:uid="{00000000-0005-0000-0000-0000E1760000}"/>
    <cellStyle name="Normal 40 2 2 5" xfId="30434" xr:uid="{00000000-0005-0000-0000-0000E2760000}"/>
    <cellStyle name="Normal 40 2 3" xfId="30435" xr:uid="{00000000-0005-0000-0000-0000E3760000}"/>
    <cellStyle name="Normal 40 2 3 2" xfId="30436" xr:uid="{00000000-0005-0000-0000-0000E4760000}"/>
    <cellStyle name="Normal 40 2 3 2 2" xfId="30437" xr:uid="{00000000-0005-0000-0000-0000E5760000}"/>
    <cellStyle name="Normal 40 2 3 3" xfId="30438" xr:uid="{00000000-0005-0000-0000-0000E6760000}"/>
    <cellStyle name="Normal 40 2 4" xfId="30439" xr:uid="{00000000-0005-0000-0000-0000E7760000}"/>
    <cellStyle name="Normal 40 2 4 2" xfId="30440" xr:uid="{00000000-0005-0000-0000-0000E8760000}"/>
    <cellStyle name="Normal 40 2 4 2 2" xfId="30441" xr:uid="{00000000-0005-0000-0000-0000E9760000}"/>
    <cellStyle name="Normal 40 2 4 3" xfId="30442" xr:uid="{00000000-0005-0000-0000-0000EA760000}"/>
    <cellStyle name="Normal 40 2 5" xfId="30443" xr:uid="{00000000-0005-0000-0000-0000EB760000}"/>
    <cellStyle name="Normal 40 2 5 2" xfId="30444" xr:uid="{00000000-0005-0000-0000-0000EC760000}"/>
    <cellStyle name="Normal 40 2 5 2 2" xfId="30445" xr:uid="{00000000-0005-0000-0000-0000ED760000}"/>
    <cellStyle name="Normal 40 2 5 3" xfId="30446" xr:uid="{00000000-0005-0000-0000-0000EE760000}"/>
    <cellStyle name="Normal 40 2 6" xfId="30447" xr:uid="{00000000-0005-0000-0000-0000EF760000}"/>
    <cellStyle name="Normal 40 3" xfId="30448" xr:uid="{00000000-0005-0000-0000-0000F0760000}"/>
    <cellStyle name="Normal 40 3 2" xfId="30449" xr:uid="{00000000-0005-0000-0000-0000F1760000}"/>
    <cellStyle name="Normal 40 3 2 2" xfId="30450" xr:uid="{00000000-0005-0000-0000-0000F2760000}"/>
    <cellStyle name="Normal 40 3 3" xfId="30451" xr:uid="{00000000-0005-0000-0000-0000F3760000}"/>
    <cellStyle name="Normal 40 3 3 2" xfId="30452" xr:uid="{00000000-0005-0000-0000-0000F4760000}"/>
    <cellStyle name="Normal 40 3 3 2 2" xfId="30453" xr:uid="{00000000-0005-0000-0000-0000F5760000}"/>
    <cellStyle name="Normal 40 3 3 3" xfId="30454" xr:uid="{00000000-0005-0000-0000-0000F6760000}"/>
    <cellStyle name="Normal 40 3 4" xfId="30455" xr:uid="{00000000-0005-0000-0000-0000F7760000}"/>
    <cellStyle name="Normal 40 3 4 2" xfId="30456" xr:uid="{00000000-0005-0000-0000-0000F8760000}"/>
    <cellStyle name="Normal 40 3 4 2 2" xfId="30457" xr:uid="{00000000-0005-0000-0000-0000F9760000}"/>
    <cellStyle name="Normal 40 3 4 3" xfId="30458" xr:uid="{00000000-0005-0000-0000-0000FA760000}"/>
    <cellStyle name="Normal 40 3 5" xfId="30459" xr:uid="{00000000-0005-0000-0000-0000FB760000}"/>
    <cellStyle name="Normal 40 4" xfId="30460" xr:uid="{00000000-0005-0000-0000-0000FC760000}"/>
    <cellStyle name="Normal 40 4 2" xfId="30461" xr:uid="{00000000-0005-0000-0000-0000FD760000}"/>
    <cellStyle name="Normal 40 4 2 2" xfId="30462" xr:uid="{00000000-0005-0000-0000-0000FE760000}"/>
    <cellStyle name="Normal 40 4 3" xfId="30463" xr:uid="{00000000-0005-0000-0000-0000FF760000}"/>
    <cellStyle name="Normal 40 5" xfId="30464" xr:uid="{00000000-0005-0000-0000-000000770000}"/>
    <cellStyle name="Normal 40 5 2" xfId="30465" xr:uid="{00000000-0005-0000-0000-000001770000}"/>
    <cellStyle name="Normal 40 5 2 2" xfId="30466" xr:uid="{00000000-0005-0000-0000-000002770000}"/>
    <cellStyle name="Normal 40 5 3" xfId="30467" xr:uid="{00000000-0005-0000-0000-000003770000}"/>
    <cellStyle name="Normal 40 6" xfId="30468" xr:uid="{00000000-0005-0000-0000-000004770000}"/>
    <cellStyle name="Normal 40 6 2" xfId="30469" xr:uid="{00000000-0005-0000-0000-000005770000}"/>
    <cellStyle name="Normal 40 6 2 2" xfId="30470" xr:uid="{00000000-0005-0000-0000-000006770000}"/>
    <cellStyle name="Normal 40 6 3" xfId="30471" xr:uid="{00000000-0005-0000-0000-000007770000}"/>
    <cellStyle name="Normal 40 7" xfId="30472" xr:uid="{00000000-0005-0000-0000-000008770000}"/>
    <cellStyle name="Normal 400" xfId="30473" xr:uid="{00000000-0005-0000-0000-000009770000}"/>
    <cellStyle name="Normal 400 2" xfId="30474" xr:uid="{00000000-0005-0000-0000-00000A770000}"/>
    <cellStyle name="Normal 400 2 2" xfId="30475" xr:uid="{00000000-0005-0000-0000-00000B770000}"/>
    <cellStyle name="Normal 400 2 2 2" xfId="30476" xr:uid="{00000000-0005-0000-0000-00000C770000}"/>
    <cellStyle name="Normal 400 2 3" xfId="30477" xr:uid="{00000000-0005-0000-0000-00000D770000}"/>
    <cellStyle name="Normal 400 2 3 2" xfId="30478" xr:uid="{00000000-0005-0000-0000-00000E770000}"/>
    <cellStyle name="Normal 400 2 3 2 2" xfId="30479" xr:uid="{00000000-0005-0000-0000-00000F770000}"/>
    <cellStyle name="Normal 400 2 3 3" xfId="30480" xr:uid="{00000000-0005-0000-0000-000010770000}"/>
    <cellStyle name="Normal 400 2 4" xfId="30481" xr:uid="{00000000-0005-0000-0000-000011770000}"/>
    <cellStyle name="Normal 400 2 4 2" xfId="30482" xr:uid="{00000000-0005-0000-0000-000012770000}"/>
    <cellStyle name="Normal 400 2 4 2 2" xfId="30483" xr:uid="{00000000-0005-0000-0000-000013770000}"/>
    <cellStyle name="Normal 400 2 4 3" xfId="30484" xr:uid="{00000000-0005-0000-0000-000014770000}"/>
    <cellStyle name="Normal 400 2 5" xfId="30485" xr:uid="{00000000-0005-0000-0000-000015770000}"/>
    <cellStyle name="Normal 400 3" xfId="30486" xr:uid="{00000000-0005-0000-0000-000016770000}"/>
    <cellStyle name="Normal 400 3 2" xfId="30487" xr:uid="{00000000-0005-0000-0000-000017770000}"/>
    <cellStyle name="Normal 400 3 2 2" xfId="30488" xr:uid="{00000000-0005-0000-0000-000018770000}"/>
    <cellStyle name="Normal 400 3 2 2 2" xfId="30489" xr:uid="{00000000-0005-0000-0000-000019770000}"/>
    <cellStyle name="Normal 400 3 2 3" xfId="30490" xr:uid="{00000000-0005-0000-0000-00001A770000}"/>
    <cellStyle name="Normal 400 3 2 3 2" xfId="30491" xr:uid="{00000000-0005-0000-0000-00001B770000}"/>
    <cellStyle name="Normal 400 3 2 3 2 2" xfId="30492" xr:uid="{00000000-0005-0000-0000-00001C770000}"/>
    <cellStyle name="Normal 400 3 2 3 3" xfId="30493" xr:uid="{00000000-0005-0000-0000-00001D770000}"/>
    <cellStyle name="Normal 400 3 2 4" xfId="30494" xr:uid="{00000000-0005-0000-0000-00001E770000}"/>
    <cellStyle name="Normal 400 3 3" xfId="30495" xr:uid="{00000000-0005-0000-0000-00001F770000}"/>
    <cellStyle name="Normal 400 3 3 2" xfId="30496" xr:uid="{00000000-0005-0000-0000-000020770000}"/>
    <cellStyle name="Normal 400 3 3 2 2" xfId="30497" xr:uid="{00000000-0005-0000-0000-000021770000}"/>
    <cellStyle name="Normal 400 3 3 3" xfId="30498" xr:uid="{00000000-0005-0000-0000-000022770000}"/>
    <cellStyle name="Normal 400 3 4" xfId="30499" xr:uid="{00000000-0005-0000-0000-000023770000}"/>
    <cellStyle name="Normal 400 3 4 2" xfId="30500" xr:uid="{00000000-0005-0000-0000-000024770000}"/>
    <cellStyle name="Normal 400 3 4 2 2" xfId="30501" xr:uid="{00000000-0005-0000-0000-000025770000}"/>
    <cellStyle name="Normal 400 3 4 3" xfId="30502" xr:uid="{00000000-0005-0000-0000-000026770000}"/>
    <cellStyle name="Normal 400 3 5" xfId="30503" xr:uid="{00000000-0005-0000-0000-000027770000}"/>
    <cellStyle name="Normal 400 3 5 2" xfId="30504" xr:uid="{00000000-0005-0000-0000-000028770000}"/>
    <cellStyle name="Normal 400 3 5 2 2" xfId="30505" xr:uid="{00000000-0005-0000-0000-000029770000}"/>
    <cellStyle name="Normal 400 3 5 3" xfId="30506" xr:uid="{00000000-0005-0000-0000-00002A770000}"/>
    <cellStyle name="Normal 400 3 6" xfId="30507" xr:uid="{00000000-0005-0000-0000-00002B770000}"/>
    <cellStyle name="Normal 400 4" xfId="30508" xr:uid="{00000000-0005-0000-0000-00002C770000}"/>
    <cellStyle name="Normal 400 4 2" xfId="30509" xr:uid="{00000000-0005-0000-0000-00002D770000}"/>
    <cellStyle name="Normal 400 4 2 2" xfId="30510" xr:uid="{00000000-0005-0000-0000-00002E770000}"/>
    <cellStyle name="Normal 400 4 3" xfId="30511" xr:uid="{00000000-0005-0000-0000-00002F770000}"/>
    <cellStyle name="Normal 400 5" xfId="30512" xr:uid="{00000000-0005-0000-0000-000030770000}"/>
    <cellStyle name="Normal 400 5 2" xfId="30513" xr:uid="{00000000-0005-0000-0000-000031770000}"/>
    <cellStyle name="Normal 400 5 2 2" xfId="30514" xr:uid="{00000000-0005-0000-0000-000032770000}"/>
    <cellStyle name="Normal 400 5 3" xfId="30515" xr:uid="{00000000-0005-0000-0000-000033770000}"/>
    <cellStyle name="Normal 400 6" xfId="30516" xr:uid="{00000000-0005-0000-0000-000034770000}"/>
    <cellStyle name="Normal 400 6 2" xfId="30517" xr:uid="{00000000-0005-0000-0000-000035770000}"/>
    <cellStyle name="Normal 400 6 2 2" xfId="30518" xr:uid="{00000000-0005-0000-0000-000036770000}"/>
    <cellStyle name="Normal 400 6 3" xfId="30519" xr:uid="{00000000-0005-0000-0000-000037770000}"/>
    <cellStyle name="Normal 400 7" xfId="30520" xr:uid="{00000000-0005-0000-0000-000038770000}"/>
    <cellStyle name="Normal 401" xfId="30521" xr:uid="{00000000-0005-0000-0000-000039770000}"/>
    <cellStyle name="Normal 401 2" xfId="30522" xr:uid="{00000000-0005-0000-0000-00003A770000}"/>
    <cellStyle name="Normal 401 2 2" xfId="30523" xr:uid="{00000000-0005-0000-0000-00003B770000}"/>
    <cellStyle name="Normal 401 2 2 2" xfId="30524" xr:uid="{00000000-0005-0000-0000-00003C770000}"/>
    <cellStyle name="Normal 401 2 3" xfId="30525" xr:uid="{00000000-0005-0000-0000-00003D770000}"/>
    <cellStyle name="Normal 401 2 3 2" xfId="30526" xr:uid="{00000000-0005-0000-0000-00003E770000}"/>
    <cellStyle name="Normal 401 2 3 2 2" xfId="30527" xr:uid="{00000000-0005-0000-0000-00003F770000}"/>
    <cellStyle name="Normal 401 2 3 3" xfId="30528" xr:uid="{00000000-0005-0000-0000-000040770000}"/>
    <cellStyle name="Normal 401 2 4" xfId="30529" xr:uid="{00000000-0005-0000-0000-000041770000}"/>
    <cellStyle name="Normal 401 2 4 2" xfId="30530" xr:uid="{00000000-0005-0000-0000-000042770000}"/>
    <cellStyle name="Normal 401 2 4 2 2" xfId="30531" xr:uid="{00000000-0005-0000-0000-000043770000}"/>
    <cellStyle name="Normal 401 2 4 3" xfId="30532" xr:uid="{00000000-0005-0000-0000-000044770000}"/>
    <cellStyle name="Normal 401 2 5" xfId="30533" xr:uid="{00000000-0005-0000-0000-000045770000}"/>
    <cellStyle name="Normal 401 3" xfId="30534" xr:uid="{00000000-0005-0000-0000-000046770000}"/>
    <cellStyle name="Normal 401 3 2" xfId="30535" xr:uid="{00000000-0005-0000-0000-000047770000}"/>
    <cellStyle name="Normal 401 3 2 2" xfId="30536" xr:uid="{00000000-0005-0000-0000-000048770000}"/>
    <cellStyle name="Normal 401 3 2 2 2" xfId="30537" xr:uid="{00000000-0005-0000-0000-000049770000}"/>
    <cellStyle name="Normal 401 3 2 3" xfId="30538" xr:uid="{00000000-0005-0000-0000-00004A770000}"/>
    <cellStyle name="Normal 401 3 2 3 2" xfId="30539" xr:uid="{00000000-0005-0000-0000-00004B770000}"/>
    <cellStyle name="Normal 401 3 2 3 2 2" xfId="30540" xr:uid="{00000000-0005-0000-0000-00004C770000}"/>
    <cellStyle name="Normal 401 3 2 3 3" xfId="30541" xr:uid="{00000000-0005-0000-0000-00004D770000}"/>
    <cellStyle name="Normal 401 3 2 4" xfId="30542" xr:uid="{00000000-0005-0000-0000-00004E770000}"/>
    <cellStyle name="Normal 401 3 3" xfId="30543" xr:uid="{00000000-0005-0000-0000-00004F770000}"/>
    <cellStyle name="Normal 401 3 3 2" xfId="30544" xr:uid="{00000000-0005-0000-0000-000050770000}"/>
    <cellStyle name="Normal 401 3 3 2 2" xfId="30545" xr:uid="{00000000-0005-0000-0000-000051770000}"/>
    <cellStyle name="Normal 401 3 3 3" xfId="30546" xr:uid="{00000000-0005-0000-0000-000052770000}"/>
    <cellStyle name="Normal 401 3 4" xfId="30547" xr:uid="{00000000-0005-0000-0000-000053770000}"/>
    <cellStyle name="Normal 401 3 4 2" xfId="30548" xr:uid="{00000000-0005-0000-0000-000054770000}"/>
    <cellStyle name="Normal 401 3 4 2 2" xfId="30549" xr:uid="{00000000-0005-0000-0000-000055770000}"/>
    <cellStyle name="Normal 401 3 4 3" xfId="30550" xr:uid="{00000000-0005-0000-0000-000056770000}"/>
    <cellStyle name="Normal 401 3 5" xfId="30551" xr:uid="{00000000-0005-0000-0000-000057770000}"/>
    <cellStyle name="Normal 401 3 5 2" xfId="30552" xr:uid="{00000000-0005-0000-0000-000058770000}"/>
    <cellStyle name="Normal 401 3 5 2 2" xfId="30553" xr:uid="{00000000-0005-0000-0000-000059770000}"/>
    <cellStyle name="Normal 401 3 5 3" xfId="30554" xr:uid="{00000000-0005-0000-0000-00005A770000}"/>
    <cellStyle name="Normal 401 3 6" xfId="30555" xr:uid="{00000000-0005-0000-0000-00005B770000}"/>
    <cellStyle name="Normal 401 4" xfId="30556" xr:uid="{00000000-0005-0000-0000-00005C770000}"/>
    <cellStyle name="Normal 401 4 2" xfId="30557" xr:uid="{00000000-0005-0000-0000-00005D770000}"/>
    <cellStyle name="Normal 401 4 2 2" xfId="30558" xr:uid="{00000000-0005-0000-0000-00005E770000}"/>
    <cellStyle name="Normal 401 4 3" xfId="30559" xr:uid="{00000000-0005-0000-0000-00005F770000}"/>
    <cellStyle name="Normal 401 5" xfId="30560" xr:uid="{00000000-0005-0000-0000-000060770000}"/>
    <cellStyle name="Normal 401 5 2" xfId="30561" xr:uid="{00000000-0005-0000-0000-000061770000}"/>
    <cellStyle name="Normal 401 5 2 2" xfId="30562" xr:uid="{00000000-0005-0000-0000-000062770000}"/>
    <cellStyle name="Normal 401 5 3" xfId="30563" xr:uid="{00000000-0005-0000-0000-000063770000}"/>
    <cellStyle name="Normal 401 6" xfId="30564" xr:uid="{00000000-0005-0000-0000-000064770000}"/>
    <cellStyle name="Normal 401 6 2" xfId="30565" xr:uid="{00000000-0005-0000-0000-000065770000}"/>
    <cellStyle name="Normal 401 6 2 2" xfId="30566" xr:uid="{00000000-0005-0000-0000-000066770000}"/>
    <cellStyle name="Normal 401 6 3" xfId="30567" xr:uid="{00000000-0005-0000-0000-000067770000}"/>
    <cellStyle name="Normal 401 7" xfId="30568" xr:uid="{00000000-0005-0000-0000-000068770000}"/>
    <cellStyle name="Normal 402" xfId="30569" xr:uid="{00000000-0005-0000-0000-000069770000}"/>
    <cellStyle name="Normal 402 2" xfId="30570" xr:uid="{00000000-0005-0000-0000-00006A770000}"/>
    <cellStyle name="Normal 402 2 2" xfId="30571" xr:uid="{00000000-0005-0000-0000-00006B770000}"/>
    <cellStyle name="Normal 402 2 2 2" xfId="30572" xr:uid="{00000000-0005-0000-0000-00006C770000}"/>
    <cellStyle name="Normal 402 2 3" xfId="30573" xr:uid="{00000000-0005-0000-0000-00006D770000}"/>
    <cellStyle name="Normal 402 2 3 2" xfId="30574" xr:uid="{00000000-0005-0000-0000-00006E770000}"/>
    <cellStyle name="Normal 402 2 3 2 2" xfId="30575" xr:uid="{00000000-0005-0000-0000-00006F770000}"/>
    <cellStyle name="Normal 402 2 3 3" xfId="30576" xr:uid="{00000000-0005-0000-0000-000070770000}"/>
    <cellStyle name="Normal 402 2 4" xfId="30577" xr:uid="{00000000-0005-0000-0000-000071770000}"/>
    <cellStyle name="Normal 402 2 4 2" xfId="30578" xr:uid="{00000000-0005-0000-0000-000072770000}"/>
    <cellStyle name="Normal 402 2 4 2 2" xfId="30579" xr:uid="{00000000-0005-0000-0000-000073770000}"/>
    <cellStyle name="Normal 402 2 4 3" xfId="30580" xr:uid="{00000000-0005-0000-0000-000074770000}"/>
    <cellStyle name="Normal 402 2 5" xfId="30581" xr:uid="{00000000-0005-0000-0000-000075770000}"/>
    <cellStyle name="Normal 402 3" xfId="30582" xr:uid="{00000000-0005-0000-0000-000076770000}"/>
    <cellStyle name="Normal 402 3 2" xfId="30583" xr:uid="{00000000-0005-0000-0000-000077770000}"/>
    <cellStyle name="Normal 402 3 2 2" xfId="30584" xr:uid="{00000000-0005-0000-0000-000078770000}"/>
    <cellStyle name="Normal 402 3 2 2 2" xfId="30585" xr:uid="{00000000-0005-0000-0000-000079770000}"/>
    <cellStyle name="Normal 402 3 2 3" xfId="30586" xr:uid="{00000000-0005-0000-0000-00007A770000}"/>
    <cellStyle name="Normal 402 3 2 3 2" xfId="30587" xr:uid="{00000000-0005-0000-0000-00007B770000}"/>
    <cellStyle name="Normal 402 3 2 3 2 2" xfId="30588" xr:uid="{00000000-0005-0000-0000-00007C770000}"/>
    <cellStyle name="Normal 402 3 2 3 3" xfId="30589" xr:uid="{00000000-0005-0000-0000-00007D770000}"/>
    <cellStyle name="Normal 402 3 2 4" xfId="30590" xr:uid="{00000000-0005-0000-0000-00007E770000}"/>
    <cellStyle name="Normal 402 3 3" xfId="30591" xr:uid="{00000000-0005-0000-0000-00007F770000}"/>
    <cellStyle name="Normal 402 3 3 2" xfId="30592" xr:uid="{00000000-0005-0000-0000-000080770000}"/>
    <cellStyle name="Normal 402 3 3 2 2" xfId="30593" xr:uid="{00000000-0005-0000-0000-000081770000}"/>
    <cellStyle name="Normal 402 3 3 3" xfId="30594" xr:uid="{00000000-0005-0000-0000-000082770000}"/>
    <cellStyle name="Normal 402 3 4" xfId="30595" xr:uid="{00000000-0005-0000-0000-000083770000}"/>
    <cellStyle name="Normal 402 3 4 2" xfId="30596" xr:uid="{00000000-0005-0000-0000-000084770000}"/>
    <cellStyle name="Normal 402 3 4 2 2" xfId="30597" xr:uid="{00000000-0005-0000-0000-000085770000}"/>
    <cellStyle name="Normal 402 3 4 3" xfId="30598" xr:uid="{00000000-0005-0000-0000-000086770000}"/>
    <cellStyle name="Normal 402 3 5" xfId="30599" xr:uid="{00000000-0005-0000-0000-000087770000}"/>
    <cellStyle name="Normal 402 3 5 2" xfId="30600" xr:uid="{00000000-0005-0000-0000-000088770000}"/>
    <cellStyle name="Normal 402 3 5 2 2" xfId="30601" xr:uid="{00000000-0005-0000-0000-000089770000}"/>
    <cellStyle name="Normal 402 3 5 3" xfId="30602" xr:uid="{00000000-0005-0000-0000-00008A770000}"/>
    <cellStyle name="Normal 402 3 6" xfId="30603" xr:uid="{00000000-0005-0000-0000-00008B770000}"/>
    <cellStyle name="Normal 402 4" xfId="30604" xr:uid="{00000000-0005-0000-0000-00008C770000}"/>
    <cellStyle name="Normal 402 4 2" xfId="30605" xr:uid="{00000000-0005-0000-0000-00008D770000}"/>
    <cellStyle name="Normal 402 4 2 2" xfId="30606" xr:uid="{00000000-0005-0000-0000-00008E770000}"/>
    <cellStyle name="Normal 402 4 3" xfId="30607" xr:uid="{00000000-0005-0000-0000-00008F770000}"/>
    <cellStyle name="Normal 402 5" xfId="30608" xr:uid="{00000000-0005-0000-0000-000090770000}"/>
    <cellStyle name="Normal 402 5 2" xfId="30609" xr:uid="{00000000-0005-0000-0000-000091770000}"/>
    <cellStyle name="Normal 402 5 2 2" xfId="30610" xr:uid="{00000000-0005-0000-0000-000092770000}"/>
    <cellStyle name="Normal 402 5 3" xfId="30611" xr:uid="{00000000-0005-0000-0000-000093770000}"/>
    <cellStyle name="Normal 402 6" xfId="30612" xr:uid="{00000000-0005-0000-0000-000094770000}"/>
    <cellStyle name="Normal 402 6 2" xfId="30613" xr:uid="{00000000-0005-0000-0000-000095770000}"/>
    <cellStyle name="Normal 402 6 2 2" xfId="30614" xr:uid="{00000000-0005-0000-0000-000096770000}"/>
    <cellStyle name="Normal 402 6 3" xfId="30615" xr:uid="{00000000-0005-0000-0000-000097770000}"/>
    <cellStyle name="Normal 402 7" xfId="30616" xr:uid="{00000000-0005-0000-0000-000098770000}"/>
    <cellStyle name="Normal 403" xfId="30617" xr:uid="{00000000-0005-0000-0000-000099770000}"/>
    <cellStyle name="Normal 403 2" xfId="30618" xr:uid="{00000000-0005-0000-0000-00009A770000}"/>
    <cellStyle name="Normal 403 2 2" xfId="30619" xr:uid="{00000000-0005-0000-0000-00009B770000}"/>
    <cellStyle name="Normal 403 2 2 2" xfId="30620" xr:uid="{00000000-0005-0000-0000-00009C770000}"/>
    <cellStyle name="Normal 403 2 3" xfId="30621" xr:uid="{00000000-0005-0000-0000-00009D770000}"/>
    <cellStyle name="Normal 403 2 3 2" xfId="30622" xr:uid="{00000000-0005-0000-0000-00009E770000}"/>
    <cellStyle name="Normal 403 2 3 2 2" xfId="30623" xr:uid="{00000000-0005-0000-0000-00009F770000}"/>
    <cellStyle name="Normal 403 2 3 3" xfId="30624" xr:uid="{00000000-0005-0000-0000-0000A0770000}"/>
    <cellStyle name="Normal 403 2 4" xfId="30625" xr:uid="{00000000-0005-0000-0000-0000A1770000}"/>
    <cellStyle name="Normal 403 2 4 2" xfId="30626" xr:uid="{00000000-0005-0000-0000-0000A2770000}"/>
    <cellStyle name="Normal 403 2 4 2 2" xfId="30627" xr:uid="{00000000-0005-0000-0000-0000A3770000}"/>
    <cellStyle name="Normal 403 2 4 3" xfId="30628" xr:uid="{00000000-0005-0000-0000-0000A4770000}"/>
    <cellStyle name="Normal 403 2 5" xfId="30629" xr:uid="{00000000-0005-0000-0000-0000A5770000}"/>
    <cellStyle name="Normal 403 3" xfId="30630" xr:uid="{00000000-0005-0000-0000-0000A6770000}"/>
    <cellStyle name="Normal 403 3 2" xfId="30631" xr:uid="{00000000-0005-0000-0000-0000A7770000}"/>
    <cellStyle name="Normal 403 3 2 2" xfId="30632" xr:uid="{00000000-0005-0000-0000-0000A8770000}"/>
    <cellStyle name="Normal 403 3 2 2 2" xfId="30633" xr:uid="{00000000-0005-0000-0000-0000A9770000}"/>
    <cellStyle name="Normal 403 3 2 3" xfId="30634" xr:uid="{00000000-0005-0000-0000-0000AA770000}"/>
    <cellStyle name="Normal 403 3 2 3 2" xfId="30635" xr:uid="{00000000-0005-0000-0000-0000AB770000}"/>
    <cellStyle name="Normal 403 3 2 3 2 2" xfId="30636" xr:uid="{00000000-0005-0000-0000-0000AC770000}"/>
    <cellStyle name="Normal 403 3 2 3 3" xfId="30637" xr:uid="{00000000-0005-0000-0000-0000AD770000}"/>
    <cellStyle name="Normal 403 3 2 4" xfId="30638" xr:uid="{00000000-0005-0000-0000-0000AE770000}"/>
    <cellStyle name="Normal 403 3 3" xfId="30639" xr:uid="{00000000-0005-0000-0000-0000AF770000}"/>
    <cellStyle name="Normal 403 3 3 2" xfId="30640" xr:uid="{00000000-0005-0000-0000-0000B0770000}"/>
    <cellStyle name="Normal 403 3 3 2 2" xfId="30641" xr:uid="{00000000-0005-0000-0000-0000B1770000}"/>
    <cellStyle name="Normal 403 3 3 3" xfId="30642" xr:uid="{00000000-0005-0000-0000-0000B2770000}"/>
    <cellStyle name="Normal 403 3 4" xfId="30643" xr:uid="{00000000-0005-0000-0000-0000B3770000}"/>
    <cellStyle name="Normal 403 3 4 2" xfId="30644" xr:uid="{00000000-0005-0000-0000-0000B4770000}"/>
    <cellStyle name="Normal 403 3 4 2 2" xfId="30645" xr:uid="{00000000-0005-0000-0000-0000B5770000}"/>
    <cellStyle name="Normal 403 3 4 3" xfId="30646" xr:uid="{00000000-0005-0000-0000-0000B6770000}"/>
    <cellStyle name="Normal 403 3 5" xfId="30647" xr:uid="{00000000-0005-0000-0000-0000B7770000}"/>
    <cellStyle name="Normal 403 3 5 2" xfId="30648" xr:uid="{00000000-0005-0000-0000-0000B8770000}"/>
    <cellStyle name="Normal 403 3 5 2 2" xfId="30649" xr:uid="{00000000-0005-0000-0000-0000B9770000}"/>
    <cellStyle name="Normal 403 3 5 3" xfId="30650" xr:uid="{00000000-0005-0000-0000-0000BA770000}"/>
    <cellStyle name="Normal 403 3 6" xfId="30651" xr:uid="{00000000-0005-0000-0000-0000BB770000}"/>
    <cellStyle name="Normal 403 4" xfId="30652" xr:uid="{00000000-0005-0000-0000-0000BC770000}"/>
    <cellStyle name="Normal 403 4 2" xfId="30653" xr:uid="{00000000-0005-0000-0000-0000BD770000}"/>
    <cellStyle name="Normal 403 4 2 2" xfId="30654" xr:uid="{00000000-0005-0000-0000-0000BE770000}"/>
    <cellStyle name="Normal 403 4 3" xfId="30655" xr:uid="{00000000-0005-0000-0000-0000BF770000}"/>
    <cellStyle name="Normal 403 5" xfId="30656" xr:uid="{00000000-0005-0000-0000-0000C0770000}"/>
    <cellStyle name="Normal 403 5 2" xfId="30657" xr:uid="{00000000-0005-0000-0000-0000C1770000}"/>
    <cellStyle name="Normal 403 5 2 2" xfId="30658" xr:uid="{00000000-0005-0000-0000-0000C2770000}"/>
    <cellStyle name="Normal 403 5 3" xfId="30659" xr:uid="{00000000-0005-0000-0000-0000C3770000}"/>
    <cellStyle name="Normal 403 6" xfId="30660" xr:uid="{00000000-0005-0000-0000-0000C4770000}"/>
    <cellStyle name="Normal 403 6 2" xfId="30661" xr:uid="{00000000-0005-0000-0000-0000C5770000}"/>
    <cellStyle name="Normal 403 6 2 2" xfId="30662" xr:uid="{00000000-0005-0000-0000-0000C6770000}"/>
    <cellStyle name="Normal 403 6 3" xfId="30663" xr:uid="{00000000-0005-0000-0000-0000C7770000}"/>
    <cellStyle name="Normal 403 7" xfId="30664" xr:uid="{00000000-0005-0000-0000-0000C8770000}"/>
    <cellStyle name="Normal 404" xfId="30665" xr:uid="{00000000-0005-0000-0000-0000C9770000}"/>
    <cellStyle name="Normal 404 2" xfId="30666" xr:uid="{00000000-0005-0000-0000-0000CA770000}"/>
    <cellStyle name="Normal 404 2 2" xfId="30667" xr:uid="{00000000-0005-0000-0000-0000CB770000}"/>
    <cellStyle name="Normal 404 2 2 2" xfId="30668" xr:uid="{00000000-0005-0000-0000-0000CC770000}"/>
    <cellStyle name="Normal 404 2 3" xfId="30669" xr:uid="{00000000-0005-0000-0000-0000CD770000}"/>
    <cellStyle name="Normal 404 2 3 2" xfId="30670" xr:uid="{00000000-0005-0000-0000-0000CE770000}"/>
    <cellStyle name="Normal 404 2 3 2 2" xfId="30671" xr:uid="{00000000-0005-0000-0000-0000CF770000}"/>
    <cellStyle name="Normal 404 2 3 3" xfId="30672" xr:uid="{00000000-0005-0000-0000-0000D0770000}"/>
    <cellStyle name="Normal 404 2 4" xfId="30673" xr:uid="{00000000-0005-0000-0000-0000D1770000}"/>
    <cellStyle name="Normal 404 2 4 2" xfId="30674" xr:uid="{00000000-0005-0000-0000-0000D2770000}"/>
    <cellStyle name="Normal 404 2 4 2 2" xfId="30675" xr:uid="{00000000-0005-0000-0000-0000D3770000}"/>
    <cellStyle name="Normal 404 2 4 3" xfId="30676" xr:uid="{00000000-0005-0000-0000-0000D4770000}"/>
    <cellStyle name="Normal 404 2 5" xfId="30677" xr:uid="{00000000-0005-0000-0000-0000D5770000}"/>
    <cellStyle name="Normal 404 3" xfId="30678" xr:uid="{00000000-0005-0000-0000-0000D6770000}"/>
    <cellStyle name="Normal 404 3 2" xfId="30679" xr:uid="{00000000-0005-0000-0000-0000D7770000}"/>
    <cellStyle name="Normal 404 3 2 2" xfId="30680" xr:uid="{00000000-0005-0000-0000-0000D8770000}"/>
    <cellStyle name="Normal 404 3 2 2 2" xfId="30681" xr:uid="{00000000-0005-0000-0000-0000D9770000}"/>
    <cellStyle name="Normal 404 3 2 3" xfId="30682" xr:uid="{00000000-0005-0000-0000-0000DA770000}"/>
    <cellStyle name="Normal 404 3 2 3 2" xfId="30683" xr:uid="{00000000-0005-0000-0000-0000DB770000}"/>
    <cellStyle name="Normal 404 3 2 3 2 2" xfId="30684" xr:uid="{00000000-0005-0000-0000-0000DC770000}"/>
    <cellStyle name="Normal 404 3 2 3 3" xfId="30685" xr:uid="{00000000-0005-0000-0000-0000DD770000}"/>
    <cellStyle name="Normal 404 3 2 4" xfId="30686" xr:uid="{00000000-0005-0000-0000-0000DE770000}"/>
    <cellStyle name="Normal 404 3 3" xfId="30687" xr:uid="{00000000-0005-0000-0000-0000DF770000}"/>
    <cellStyle name="Normal 404 3 3 2" xfId="30688" xr:uid="{00000000-0005-0000-0000-0000E0770000}"/>
    <cellStyle name="Normal 404 3 3 2 2" xfId="30689" xr:uid="{00000000-0005-0000-0000-0000E1770000}"/>
    <cellStyle name="Normal 404 3 3 3" xfId="30690" xr:uid="{00000000-0005-0000-0000-0000E2770000}"/>
    <cellStyle name="Normal 404 3 4" xfId="30691" xr:uid="{00000000-0005-0000-0000-0000E3770000}"/>
    <cellStyle name="Normal 404 3 4 2" xfId="30692" xr:uid="{00000000-0005-0000-0000-0000E4770000}"/>
    <cellStyle name="Normal 404 3 4 2 2" xfId="30693" xr:uid="{00000000-0005-0000-0000-0000E5770000}"/>
    <cellStyle name="Normal 404 3 4 3" xfId="30694" xr:uid="{00000000-0005-0000-0000-0000E6770000}"/>
    <cellStyle name="Normal 404 3 5" xfId="30695" xr:uid="{00000000-0005-0000-0000-0000E7770000}"/>
    <cellStyle name="Normal 404 3 5 2" xfId="30696" xr:uid="{00000000-0005-0000-0000-0000E8770000}"/>
    <cellStyle name="Normal 404 3 5 2 2" xfId="30697" xr:uid="{00000000-0005-0000-0000-0000E9770000}"/>
    <cellStyle name="Normal 404 3 5 3" xfId="30698" xr:uid="{00000000-0005-0000-0000-0000EA770000}"/>
    <cellStyle name="Normal 404 3 6" xfId="30699" xr:uid="{00000000-0005-0000-0000-0000EB770000}"/>
    <cellStyle name="Normal 404 4" xfId="30700" xr:uid="{00000000-0005-0000-0000-0000EC770000}"/>
    <cellStyle name="Normal 404 4 2" xfId="30701" xr:uid="{00000000-0005-0000-0000-0000ED770000}"/>
    <cellStyle name="Normal 404 4 2 2" xfId="30702" xr:uid="{00000000-0005-0000-0000-0000EE770000}"/>
    <cellStyle name="Normal 404 4 3" xfId="30703" xr:uid="{00000000-0005-0000-0000-0000EF770000}"/>
    <cellStyle name="Normal 404 5" xfId="30704" xr:uid="{00000000-0005-0000-0000-0000F0770000}"/>
    <cellStyle name="Normal 404 5 2" xfId="30705" xr:uid="{00000000-0005-0000-0000-0000F1770000}"/>
    <cellStyle name="Normal 404 5 2 2" xfId="30706" xr:uid="{00000000-0005-0000-0000-0000F2770000}"/>
    <cellStyle name="Normal 404 5 3" xfId="30707" xr:uid="{00000000-0005-0000-0000-0000F3770000}"/>
    <cellStyle name="Normal 404 6" xfId="30708" xr:uid="{00000000-0005-0000-0000-0000F4770000}"/>
    <cellStyle name="Normal 404 6 2" xfId="30709" xr:uid="{00000000-0005-0000-0000-0000F5770000}"/>
    <cellStyle name="Normal 404 6 2 2" xfId="30710" xr:uid="{00000000-0005-0000-0000-0000F6770000}"/>
    <cellStyle name="Normal 404 6 3" xfId="30711" xr:uid="{00000000-0005-0000-0000-0000F7770000}"/>
    <cellStyle name="Normal 404 7" xfId="30712" xr:uid="{00000000-0005-0000-0000-0000F8770000}"/>
    <cellStyle name="Normal 405" xfId="30713" xr:uid="{00000000-0005-0000-0000-0000F9770000}"/>
    <cellStyle name="Normal 405 2" xfId="30714" xr:uid="{00000000-0005-0000-0000-0000FA770000}"/>
    <cellStyle name="Normal 405 2 2" xfId="30715" xr:uid="{00000000-0005-0000-0000-0000FB770000}"/>
    <cellStyle name="Normal 405 2 2 2" xfId="30716" xr:uid="{00000000-0005-0000-0000-0000FC770000}"/>
    <cellStyle name="Normal 405 2 3" xfId="30717" xr:uid="{00000000-0005-0000-0000-0000FD770000}"/>
    <cellStyle name="Normal 405 2 3 2" xfId="30718" xr:uid="{00000000-0005-0000-0000-0000FE770000}"/>
    <cellStyle name="Normal 405 2 3 2 2" xfId="30719" xr:uid="{00000000-0005-0000-0000-0000FF770000}"/>
    <cellStyle name="Normal 405 2 3 3" xfId="30720" xr:uid="{00000000-0005-0000-0000-000000780000}"/>
    <cellStyle name="Normal 405 2 4" xfId="30721" xr:uid="{00000000-0005-0000-0000-000001780000}"/>
    <cellStyle name="Normal 405 2 4 2" xfId="30722" xr:uid="{00000000-0005-0000-0000-000002780000}"/>
    <cellStyle name="Normal 405 2 4 2 2" xfId="30723" xr:uid="{00000000-0005-0000-0000-000003780000}"/>
    <cellStyle name="Normal 405 2 4 3" xfId="30724" xr:uid="{00000000-0005-0000-0000-000004780000}"/>
    <cellStyle name="Normal 405 2 5" xfId="30725" xr:uid="{00000000-0005-0000-0000-000005780000}"/>
    <cellStyle name="Normal 405 3" xfId="30726" xr:uid="{00000000-0005-0000-0000-000006780000}"/>
    <cellStyle name="Normal 405 3 2" xfId="30727" xr:uid="{00000000-0005-0000-0000-000007780000}"/>
    <cellStyle name="Normal 405 3 2 2" xfId="30728" xr:uid="{00000000-0005-0000-0000-000008780000}"/>
    <cellStyle name="Normal 405 3 2 2 2" xfId="30729" xr:uid="{00000000-0005-0000-0000-000009780000}"/>
    <cellStyle name="Normal 405 3 2 3" xfId="30730" xr:uid="{00000000-0005-0000-0000-00000A780000}"/>
    <cellStyle name="Normal 405 3 2 3 2" xfId="30731" xr:uid="{00000000-0005-0000-0000-00000B780000}"/>
    <cellStyle name="Normal 405 3 2 3 2 2" xfId="30732" xr:uid="{00000000-0005-0000-0000-00000C780000}"/>
    <cellStyle name="Normal 405 3 2 3 3" xfId="30733" xr:uid="{00000000-0005-0000-0000-00000D780000}"/>
    <cellStyle name="Normal 405 3 2 4" xfId="30734" xr:uid="{00000000-0005-0000-0000-00000E780000}"/>
    <cellStyle name="Normal 405 3 3" xfId="30735" xr:uid="{00000000-0005-0000-0000-00000F780000}"/>
    <cellStyle name="Normal 405 3 3 2" xfId="30736" xr:uid="{00000000-0005-0000-0000-000010780000}"/>
    <cellStyle name="Normal 405 3 3 2 2" xfId="30737" xr:uid="{00000000-0005-0000-0000-000011780000}"/>
    <cellStyle name="Normal 405 3 3 3" xfId="30738" xr:uid="{00000000-0005-0000-0000-000012780000}"/>
    <cellStyle name="Normal 405 3 4" xfId="30739" xr:uid="{00000000-0005-0000-0000-000013780000}"/>
    <cellStyle name="Normal 405 3 4 2" xfId="30740" xr:uid="{00000000-0005-0000-0000-000014780000}"/>
    <cellStyle name="Normal 405 3 4 2 2" xfId="30741" xr:uid="{00000000-0005-0000-0000-000015780000}"/>
    <cellStyle name="Normal 405 3 4 3" xfId="30742" xr:uid="{00000000-0005-0000-0000-000016780000}"/>
    <cellStyle name="Normal 405 3 5" xfId="30743" xr:uid="{00000000-0005-0000-0000-000017780000}"/>
    <cellStyle name="Normal 405 3 5 2" xfId="30744" xr:uid="{00000000-0005-0000-0000-000018780000}"/>
    <cellStyle name="Normal 405 3 5 2 2" xfId="30745" xr:uid="{00000000-0005-0000-0000-000019780000}"/>
    <cellStyle name="Normal 405 3 5 3" xfId="30746" xr:uid="{00000000-0005-0000-0000-00001A780000}"/>
    <cellStyle name="Normal 405 3 6" xfId="30747" xr:uid="{00000000-0005-0000-0000-00001B780000}"/>
    <cellStyle name="Normal 405 4" xfId="30748" xr:uid="{00000000-0005-0000-0000-00001C780000}"/>
    <cellStyle name="Normal 405 4 2" xfId="30749" xr:uid="{00000000-0005-0000-0000-00001D780000}"/>
    <cellStyle name="Normal 405 4 2 2" xfId="30750" xr:uid="{00000000-0005-0000-0000-00001E780000}"/>
    <cellStyle name="Normal 405 4 3" xfId="30751" xr:uid="{00000000-0005-0000-0000-00001F780000}"/>
    <cellStyle name="Normal 405 5" xfId="30752" xr:uid="{00000000-0005-0000-0000-000020780000}"/>
    <cellStyle name="Normal 405 5 2" xfId="30753" xr:uid="{00000000-0005-0000-0000-000021780000}"/>
    <cellStyle name="Normal 405 5 2 2" xfId="30754" xr:uid="{00000000-0005-0000-0000-000022780000}"/>
    <cellStyle name="Normal 405 5 3" xfId="30755" xr:uid="{00000000-0005-0000-0000-000023780000}"/>
    <cellStyle name="Normal 405 6" xfId="30756" xr:uid="{00000000-0005-0000-0000-000024780000}"/>
    <cellStyle name="Normal 405 6 2" xfId="30757" xr:uid="{00000000-0005-0000-0000-000025780000}"/>
    <cellStyle name="Normal 405 6 2 2" xfId="30758" xr:uid="{00000000-0005-0000-0000-000026780000}"/>
    <cellStyle name="Normal 405 6 3" xfId="30759" xr:uid="{00000000-0005-0000-0000-000027780000}"/>
    <cellStyle name="Normal 405 7" xfId="30760" xr:uid="{00000000-0005-0000-0000-000028780000}"/>
    <cellStyle name="Normal 406" xfId="30761" xr:uid="{00000000-0005-0000-0000-000029780000}"/>
    <cellStyle name="Normal 406 2" xfId="30762" xr:uid="{00000000-0005-0000-0000-00002A780000}"/>
    <cellStyle name="Normal 406 2 2" xfId="30763" xr:uid="{00000000-0005-0000-0000-00002B780000}"/>
    <cellStyle name="Normal 406 2 2 2" xfId="30764" xr:uid="{00000000-0005-0000-0000-00002C780000}"/>
    <cellStyle name="Normal 406 2 3" xfId="30765" xr:uid="{00000000-0005-0000-0000-00002D780000}"/>
    <cellStyle name="Normal 406 2 3 2" xfId="30766" xr:uid="{00000000-0005-0000-0000-00002E780000}"/>
    <cellStyle name="Normal 406 2 3 2 2" xfId="30767" xr:uid="{00000000-0005-0000-0000-00002F780000}"/>
    <cellStyle name="Normal 406 2 3 3" xfId="30768" xr:uid="{00000000-0005-0000-0000-000030780000}"/>
    <cellStyle name="Normal 406 2 4" xfId="30769" xr:uid="{00000000-0005-0000-0000-000031780000}"/>
    <cellStyle name="Normal 406 2 4 2" xfId="30770" xr:uid="{00000000-0005-0000-0000-000032780000}"/>
    <cellStyle name="Normal 406 2 4 2 2" xfId="30771" xr:uid="{00000000-0005-0000-0000-000033780000}"/>
    <cellStyle name="Normal 406 2 4 3" xfId="30772" xr:uid="{00000000-0005-0000-0000-000034780000}"/>
    <cellStyle name="Normal 406 2 5" xfId="30773" xr:uid="{00000000-0005-0000-0000-000035780000}"/>
    <cellStyle name="Normal 406 3" xfId="30774" xr:uid="{00000000-0005-0000-0000-000036780000}"/>
    <cellStyle name="Normal 406 3 2" xfId="30775" xr:uid="{00000000-0005-0000-0000-000037780000}"/>
    <cellStyle name="Normal 406 3 2 2" xfId="30776" xr:uid="{00000000-0005-0000-0000-000038780000}"/>
    <cellStyle name="Normal 406 3 2 2 2" xfId="30777" xr:uid="{00000000-0005-0000-0000-000039780000}"/>
    <cellStyle name="Normal 406 3 2 3" xfId="30778" xr:uid="{00000000-0005-0000-0000-00003A780000}"/>
    <cellStyle name="Normal 406 3 2 3 2" xfId="30779" xr:uid="{00000000-0005-0000-0000-00003B780000}"/>
    <cellStyle name="Normal 406 3 2 3 2 2" xfId="30780" xr:uid="{00000000-0005-0000-0000-00003C780000}"/>
    <cellStyle name="Normal 406 3 2 3 3" xfId="30781" xr:uid="{00000000-0005-0000-0000-00003D780000}"/>
    <cellStyle name="Normal 406 3 2 4" xfId="30782" xr:uid="{00000000-0005-0000-0000-00003E780000}"/>
    <cellStyle name="Normal 406 3 3" xfId="30783" xr:uid="{00000000-0005-0000-0000-00003F780000}"/>
    <cellStyle name="Normal 406 3 3 2" xfId="30784" xr:uid="{00000000-0005-0000-0000-000040780000}"/>
    <cellStyle name="Normal 406 3 3 2 2" xfId="30785" xr:uid="{00000000-0005-0000-0000-000041780000}"/>
    <cellStyle name="Normal 406 3 3 3" xfId="30786" xr:uid="{00000000-0005-0000-0000-000042780000}"/>
    <cellStyle name="Normal 406 3 4" xfId="30787" xr:uid="{00000000-0005-0000-0000-000043780000}"/>
    <cellStyle name="Normal 406 3 4 2" xfId="30788" xr:uid="{00000000-0005-0000-0000-000044780000}"/>
    <cellStyle name="Normal 406 3 4 2 2" xfId="30789" xr:uid="{00000000-0005-0000-0000-000045780000}"/>
    <cellStyle name="Normal 406 3 4 3" xfId="30790" xr:uid="{00000000-0005-0000-0000-000046780000}"/>
    <cellStyle name="Normal 406 3 5" xfId="30791" xr:uid="{00000000-0005-0000-0000-000047780000}"/>
    <cellStyle name="Normal 406 3 5 2" xfId="30792" xr:uid="{00000000-0005-0000-0000-000048780000}"/>
    <cellStyle name="Normal 406 3 5 2 2" xfId="30793" xr:uid="{00000000-0005-0000-0000-000049780000}"/>
    <cellStyle name="Normal 406 3 5 3" xfId="30794" xr:uid="{00000000-0005-0000-0000-00004A780000}"/>
    <cellStyle name="Normal 406 3 6" xfId="30795" xr:uid="{00000000-0005-0000-0000-00004B780000}"/>
    <cellStyle name="Normal 406 4" xfId="30796" xr:uid="{00000000-0005-0000-0000-00004C780000}"/>
    <cellStyle name="Normal 406 4 2" xfId="30797" xr:uid="{00000000-0005-0000-0000-00004D780000}"/>
    <cellStyle name="Normal 406 4 2 2" xfId="30798" xr:uid="{00000000-0005-0000-0000-00004E780000}"/>
    <cellStyle name="Normal 406 4 3" xfId="30799" xr:uid="{00000000-0005-0000-0000-00004F780000}"/>
    <cellStyle name="Normal 406 5" xfId="30800" xr:uid="{00000000-0005-0000-0000-000050780000}"/>
    <cellStyle name="Normal 406 5 2" xfId="30801" xr:uid="{00000000-0005-0000-0000-000051780000}"/>
    <cellStyle name="Normal 406 5 2 2" xfId="30802" xr:uid="{00000000-0005-0000-0000-000052780000}"/>
    <cellStyle name="Normal 406 5 3" xfId="30803" xr:uid="{00000000-0005-0000-0000-000053780000}"/>
    <cellStyle name="Normal 406 6" xfId="30804" xr:uid="{00000000-0005-0000-0000-000054780000}"/>
    <cellStyle name="Normal 406 6 2" xfId="30805" xr:uid="{00000000-0005-0000-0000-000055780000}"/>
    <cellStyle name="Normal 406 6 2 2" xfId="30806" xr:uid="{00000000-0005-0000-0000-000056780000}"/>
    <cellStyle name="Normal 406 6 3" xfId="30807" xr:uid="{00000000-0005-0000-0000-000057780000}"/>
    <cellStyle name="Normal 406 7" xfId="30808" xr:uid="{00000000-0005-0000-0000-000058780000}"/>
    <cellStyle name="Normal 407" xfId="30809" xr:uid="{00000000-0005-0000-0000-000059780000}"/>
    <cellStyle name="Normal 407 2" xfId="30810" xr:uid="{00000000-0005-0000-0000-00005A780000}"/>
    <cellStyle name="Normal 407 2 2" xfId="30811" xr:uid="{00000000-0005-0000-0000-00005B780000}"/>
    <cellStyle name="Normal 407 2 2 2" xfId="30812" xr:uid="{00000000-0005-0000-0000-00005C780000}"/>
    <cellStyle name="Normal 407 2 3" xfId="30813" xr:uid="{00000000-0005-0000-0000-00005D780000}"/>
    <cellStyle name="Normal 407 2 3 2" xfId="30814" xr:uid="{00000000-0005-0000-0000-00005E780000}"/>
    <cellStyle name="Normal 407 2 3 2 2" xfId="30815" xr:uid="{00000000-0005-0000-0000-00005F780000}"/>
    <cellStyle name="Normal 407 2 3 3" xfId="30816" xr:uid="{00000000-0005-0000-0000-000060780000}"/>
    <cellStyle name="Normal 407 2 4" xfId="30817" xr:uid="{00000000-0005-0000-0000-000061780000}"/>
    <cellStyle name="Normal 407 2 4 2" xfId="30818" xr:uid="{00000000-0005-0000-0000-000062780000}"/>
    <cellStyle name="Normal 407 2 4 2 2" xfId="30819" xr:uid="{00000000-0005-0000-0000-000063780000}"/>
    <cellStyle name="Normal 407 2 4 3" xfId="30820" xr:uid="{00000000-0005-0000-0000-000064780000}"/>
    <cellStyle name="Normal 407 2 5" xfId="30821" xr:uid="{00000000-0005-0000-0000-000065780000}"/>
    <cellStyle name="Normal 407 3" xfId="30822" xr:uid="{00000000-0005-0000-0000-000066780000}"/>
    <cellStyle name="Normal 407 3 2" xfId="30823" xr:uid="{00000000-0005-0000-0000-000067780000}"/>
    <cellStyle name="Normal 407 3 2 2" xfId="30824" xr:uid="{00000000-0005-0000-0000-000068780000}"/>
    <cellStyle name="Normal 407 3 2 2 2" xfId="30825" xr:uid="{00000000-0005-0000-0000-000069780000}"/>
    <cellStyle name="Normal 407 3 2 3" xfId="30826" xr:uid="{00000000-0005-0000-0000-00006A780000}"/>
    <cellStyle name="Normal 407 3 2 3 2" xfId="30827" xr:uid="{00000000-0005-0000-0000-00006B780000}"/>
    <cellStyle name="Normal 407 3 2 3 2 2" xfId="30828" xr:uid="{00000000-0005-0000-0000-00006C780000}"/>
    <cellStyle name="Normal 407 3 2 3 3" xfId="30829" xr:uid="{00000000-0005-0000-0000-00006D780000}"/>
    <cellStyle name="Normal 407 3 2 4" xfId="30830" xr:uid="{00000000-0005-0000-0000-00006E780000}"/>
    <cellStyle name="Normal 407 3 3" xfId="30831" xr:uid="{00000000-0005-0000-0000-00006F780000}"/>
    <cellStyle name="Normal 407 3 3 2" xfId="30832" xr:uid="{00000000-0005-0000-0000-000070780000}"/>
    <cellStyle name="Normal 407 3 3 2 2" xfId="30833" xr:uid="{00000000-0005-0000-0000-000071780000}"/>
    <cellStyle name="Normal 407 3 3 3" xfId="30834" xr:uid="{00000000-0005-0000-0000-000072780000}"/>
    <cellStyle name="Normal 407 3 4" xfId="30835" xr:uid="{00000000-0005-0000-0000-000073780000}"/>
    <cellStyle name="Normal 407 3 4 2" xfId="30836" xr:uid="{00000000-0005-0000-0000-000074780000}"/>
    <cellStyle name="Normal 407 3 4 2 2" xfId="30837" xr:uid="{00000000-0005-0000-0000-000075780000}"/>
    <cellStyle name="Normal 407 3 4 3" xfId="30838" xr:uid="{00000000-0005-0000-0000-000076780000}"/>
    <cellStyle name="Normal 407 3 5" xfId="30839" xr:uid="{00000000-0005-0000-0000-000077780000}"/>
    <cellStyle name="Normal 407 3 5 2" xfId="30840" xr:uid="{00000000-0005-0000-0000-000078780000}"/>
    <cellStyle name="Normal 407 3 5 2 2" xfId="30841" xr:uid="{00000000-0005-0000-0000-000079780000}"/>
    <cellStyle name="Normal 407 3 5 3" xfId="30842" xr:uid="{00000000-0005-0000-0000-00007A780000}"/>
    <cellStyle name="Normal 407 3 6" xfId="30843" xr:uid="{00000000-0005-0000-0000-00007B780000}"/>
    <cellStyle name="Normal 407 4" xfId="30844" xr:uid="{00000000-0005-0000-0000-00007C780000}"/>
    <cellStyle name="Normal 407 4 2" xfId="30845" xr:uid="{00000000-0005-0000-0000-00007D780000}"/>
    <cellStyle name="Normal 407 4 2 2" xfId="30846" xr:uid="{00000000-0005-0000-0000-00007E780000}"/>
    <cellStyle name="Normal 407 4 3" xfId="30847" xr:uid="{00000000-0005-0000-0000-00007F780000}"/>
    <cellStyle name="Normal 407 5" xfId="30848" xr:uid="{00000000-0005-0000-0000-000080780000}"/>
    <cellStyle name="Normal 407 5 2" xfId="30849" xr:uid="{00000000-0005-0000-0000-000081780000}"/>
    <cellStyle name="Normal 407 5 2 2" xfId="30850" xr:uid="{00000000-0005-0000-0000-000082780000}"/>
    <cellStyle name="Normal 407 5 3" xfId="30851" xr:uid="{00000000-0005-0000-0000-000083780000}"/>
    <cellStyle name="Normal 407 6" xfId="30852" xr:uid="{00000000-0005-0000-0000-000084780000}"/>
    <cellStyle name="Normal 407 6 2" xfId="30853" xr:uid="{00000000-0005-0000-0000-000085780000}"/>
    <cellStyle name="Normal 407 6 2 2" xfId="30854" xr:uid="{00000000-0005-0000-0000-000086780000}"/>
    <cellStyle name="Normal 407 6 3" xfId="30855" xr:uid="{00000000-0005-0000-0000-000087780000}"/>
    <cellStyle name="Normal 407 7" xfId="30856" xr:uid="{00000000-0005-0000-0000-000088780000}"/>
    <cellStyle name="Normal 408" xfId="30857" xr:uid="{00000000-0005-0000-0000-000089780000}"/>
    <cellStyle name="Normal 408 2" xfId="30858" xr:uid="{00000000-0005-0000-0000-00008A780000}"/>
    <cellStyle name="Normal 408 2 2" xfId="30859" xr:uid="{00000000-0005-0000-0000-00008B780000}"/>
    <cellStyle name="Normal 408 2 2 2" xfId="30860" xr:uid="{00000000-0005-0000-0000-00008C780000}"/>
    <cellStyle name="Normal 408 2 3" xfId="30861" xr:uid="{00000000-0005-0000-0000-00008D780000}"/>
    <cellStyle name="Normal 408 2 3 2" xfId="30862" xr:uid="{00000000-0005-0000-0000-00008E780000}"/>
    <cellStyle name="Normal 408 2 3 2 2" xfId="30863" xr:uid="{00000000-0005-0000-0000-00008F780000}"/>
    <cellStyle name="Normal 408 2 3 3" xfId="30864" xr:uid="{00000000-0005-0000-0000-000090780000}"/>
    <cellStyle name="Normal 408 2 4" xfId="30865" xr:uid="{00000000-0005-0000-0000-000091780000}"/>
    <cellStyle name="Normal 408 2 4 2" xfId="30866" xr:uid="{00000000-0005-0000-0000-000092780000}"/>
    <cellStyle name="Normal 408 2 4 2 2" xfId="30867" xr:uid="{00000000-0005-0000-0000-000093780000}"/>
    <cellStyle name="Normal 408 2 4 3" xfId="30868" xr:uid="{00000000-0005-0000-0000-000094780000}"/>
    <cellStyle name="Normal 408 2 5" xfId="30869" xr:uid="{00000000-0005-0000-0000-000095780000}"/>
    <cellStyle name="Normal 408 3" xfId="30870" xr:uid="{00000000-0005-0000-0000-000096780000}"/>
    <cellStyle name="Normal 408 3 2" xfId="30871" xr:uid="{00000000-0005-0000-0000-000097780000}"/>
    <cellStyle name="Normal 408 3 2 2" xfId="30872" xr:uid="{00000000-0005-0000-0000-000098780000}"/>
    <cellStyle name="Normal 408 3 2 2 2" xfId="30873" xr:uid="{00000000-0005-0000-0000-000099780000}"/>
    <cellStyle name="Normal 408 3 2 3" xfId="30874" xr:uid="{00000000-0005-0000-0000-00009A780000}"/>
    <cellStyle name="Normal 408 3 2 3 2" xfId="30875" xr:uid="{00000000-0005-0000-0000-00009B780000}"/>
    <cellStyle name="Normal 408 3 2 3 2 2" xfId="30876" xr:uid="{00000000-0005-0000-0000-00009C780000}"/>
    <cellStyle name="Normal 408 3 2 3 3" xfId="30877" xr:uid="{00000000-0005-0000-0000-00009D780000}"/>
    <cellStyle name="Normal 408 3 2 4" xfId="30878" xr:uid="{00000000-0005-0000-0000-00009E780000}"/>
    <cellStyle name="Normal 408 3 3" xfId="30879" xr:uid="{00000000-0005-0000-0000-00009F780000}"/>
    <cellStyle name="Normal 408 3 3 2" xfId="30880" xr:uid="{00000000-0005-0000-0000-0000A0780000}"/>
    <cellStyle name="Normal 408 3 3 2 2" xfId="30881" xr:uid="{00000000-0005-0000-0000-0000A1780000}"/>
    <cellStyle name="Normal 408 3 3 3" xfId="30882" xr:uid="{00000000-0005-0000-0000-0000A2780000}"/>
    <cellStyle name="Normal 408 3 4" xfId="30883" xr:uid="{00000000-0005-0000-0000-0000A3780000}"/>
    <cellStyle name="Normal 408 3 4 2" xfId="30884" xr:uid="{00000000-0005-0000-0000-0000A4780000}"/>
    <cellStyle name="Normal 408 3 4 2 2" xfId="30885" xr:uid="{00000000-0005-0000-0000-0000A5780000}"/>
    <cellStyle name="Normal 408 3 4 3" xfId="30886" xr:uid="{00000000-0005-0000-0000-0000A6780000}"/>
    <cellStyle name="Normal 408 3 5" xfId="30887" xr:uid="{00000000-0005-0000-0000-0000A7780000}"/>
    <cellStyle name="Normal 408 3 5 2" xfId="30888" xr:uid="{00000000-0005-0000-0000-0000A8780000}"/>
    <cellStyle name="Normal 408 3 5 2 2" xfId="30889" xr:uid="{00000000-0005-0000-0000-0000A9780000}"/>
    <cellStyle name="Normal 408 3 5 3" xfId="30890" xr:uid="{00000000-0005-0000-0000-0000AA780000}"/>
    <cellStyle name="Normal 408 3 6" xfId="30891" xr:uid="{00000000-0005-0000-0000-0000AB780000}"/>
    <cellStyle name="Normal 408 4" xfId="30892" xr:uid="{00000000-0005-0000-0000-0000AC780000}"/>
    <cellStyle name="Normal 408 4 2" xfId="30893" xr:uid="{00000000-0005-0000-0000-0000AD780000}"/>
    <cellStyle name="Normal 408 4 2 2" xfId="30894" xr:uid="{00000000-0005-0000-0000-0000AE780000}"/>
    <cellStyle name="Normal 408 4 3" xfId="30895" xr:uid="{00000000-0005-0000-0000-0000AF780000}"/>
    <cellStyle name="Normal 408 5" xfId="30896" xr:uid="{00000000-0005-0000-0000-0000B0780000}"/>
    <cellStyle name="Normal 408 5 2" xfId="30897" xr:uid="{00000000-0005-0000-0000-0000B1780000}"/>
    <cellStyle name="Normal 408 5 2 2" xfId="30898" xr:uid="{00000000-0005-0000-0000-0000B2780000}"/>
    <cellStyle name="Normal 408 5 3" xfId="30899" xr:uid="{00000000-0005-0000-0000-0000B3780000}"/>
    <cellStyle name="Normal 408 6" xfId="30900" xr:uid="{00000000-0005-0000-0000-0000B4780000}"/>
    <cellStyle name="Normal 408 6 2" xfId="30901" xr:uid="{00000000-0005-0000-0000-0000B5780000}"/>
    <cellStyle name="Normal 408 6 2 2" xfId="30902" xr:uid="{00000000-0005-0000-0000-0000B6780000}"/>
    <cellStyle name="Normal 408 6 3" xfId="30903" xr:uid="{00000000-0005-0000-0000-0000B7780000}"/>
    <cellStyle name="Normal 408 7" xfId="30904" xr:uid="{00000000-0005-0000-0000-0000B8780000}"/>
    <cellStyle name="Normal 409" xfId="30905" xr:uid="{00000000-0005-0000-0000-0000B9780000}"/>
    <cellStyle name="Normal 409 2" xfId="30906" xr:uid="{00000000-0005-0000-0000-0000BA780000}"/>
    <cellStyle name="Normal 409 2 2" xfId="30907" xr:uid="{00000000-0005-0000-0000-0000BB780000}"/>
    <cellStyle name="Normal 409 2 2 2" xfId="30908" xr:uid="{00000000-0005-0000-0000-0000BC780000}"/>
    <cellStyle name="Normal 409 2 3" xfId="30909" xr:uid="{00000000-0005-0000-0000-0000BD780000}"/>
    <cellStyle name="Normal 409 2 3 2" xfId="30910" xr:uid="{00000000-0005-0000-0000-0000BE780000}"/>
    <cellStyle name="Normal 409 2 3 2 2" xfId="30911" xr:uid="{00000000-0005-0000-0000-0000BF780000}"/>
    <cellStyle name="Normal 409 2 3 3" xfId="30912" xr:uid="{00000000-0005-0000-0000-0000C0780000}"/>
    <cellStyle name="Normal 409 2 4" xfId="30913" xr:uid="{00000000-0005-0000-0000-0000C1780000}"/>
    <cellStyle name="Normal 409 2 4 2" xfId="30914" xr:uid="{00000000-0005-0000-0000-0000C2780000}"/>
    <cellStyle name="Normal 409 2 4 2 2" xfId="30915" xr:uid="{00000000-0005-0000-0000-0000C3780000}"/>
    <cellStyle name="Normal 409 2 4 3" xfId="30916" xr:uid="{00000000-0005-0000-0000-0000C4780000}"/>
    <cellStyle name="Normal 409 2 5" xfId="30917" xr:uid="{00000000-0005-0000-0000-0000C5780000}"/>
    <cellStyle name="Normal 409 3" xfId="30918" xr:uid="{00000000-0005-0000-0000-0000C6780000}"/>
    <cellStyle name="Normal 409 3 2" xfId="30919" xr:uid="{00000000-0005-0000-0000-0000C7780000}"/>
    <cellStyle name="Normal 409 3 2 2" xfId="30920" xr:uid="{00000000-0005-0000-0000-0000C8780000}"/>
    <cellStyle name="Normal 409 3 2 2 2" xfId="30921" xr:uid="{00000000-0005-0000-0000-0000C9780000}"/>
    <cellStyle name="Normal 409 3 2 3" xfId="30922" xr:uid="{00000000-0005-0000-0000-0000CA780000}"/>
    <cellStyle name="Normal 409 3 2 3 2" xfId="30923" xr:uid="{00000000-0005-0000-0000-0000CB780000}"/>
    <cellStyle name="Normal 409 3 2 3 2 2" xfId="30924" xr:uid="{00000000-0005-0000-0000-0000CC780000}"/>
    <cellStyle name="Normal 409 3 2 3 3" xfId="30925" xr:uid="{00000000-0005-0000-0000-0000CD780000}"/>
    <cellStyle name="Normal 409 3 2 4" xfId="30926" xr:uid="{00000000-0005-0000-0000-0000CE780000}"/>
    <cellStyle name="Normal 409 3 3" xfId="30927" xr:uid="{00000000-0005-0000-0000-0000CF780000}"/>
    <cellStyle name="Normal 409 3 3 2" xfId="30928" xr:uid="{00000000-0005-0000-0000-0000D0780000}"/>
    <cellStyle name="Normal 409 3 3 2 2" xfId="30929" xr:uid="{00000000-0005-0000-0000-0000D1780000}"/>
    <cellStyle name="Normal 409 3 3 3" xfId="30930" xr:uid="{00000000-0005-0000-0000-0000D2780000}"/>
    <cellStyle name="Normal 409 3 4" xfId="30931" xr:uid="{00000000-0005-0000-0000-0000D3780000}"/>
    <cellStyle name="Normal 409 3 4 2" xfId="30932" xr:uid="{00000000-0005-0000-0000-0000D4780000}"/>
    <cellStyle name="Normal 409 3 4 2 2" xfId="30933" xr:uid="{00000000-0005-0000-0000-0000D5780000}"/>
    <cellStyle name="Normal 409 3 4 3" xfId="30934" xr:uid="{00000000-0005-0000-0000-0000D6780000}"/>
    <cellStyle name="Normal 409 3 5" xfId="30935" xr:uid="{00000000-0005-0000-0000-0000D7780000}"/>
    <cellStyle name="Normal 409 3 5 2" xfId="30936" xr:uid="{00000000-0005-0000-0000-0000D8780000}"/>
    <cellStyle name="Normal 409 3 5 2 2" xfId="30937" xr:uid="{00000000-0005-0000-0000-0000D9780000}"/>
    <cellStyle name="Normal 409 3 5 3" xfId="30938" xr:uid="{00000000-0005-0000-0000-0000DA780000}"/>
    <cellStyle name="Normal 409 3 6" xfId="30939" xr:uid="{00000000-0005-0000-0000-0000DB780000}"/>
    <cellStyle name="Normal 409 4" xfId="30940" xr:uid="{00000000-0005-0000-0000-0000DC780000}"/>
    <cellStyle name="Normal 409 4 2" xfId="30941" xr:uid="{00000000-0005-0000-0000-0000DD780000}"/>
    <cellStyle name="Normal 409 4 2 2" xfId="30942" xr:uid="{00000000-0005-0000-0000-0000DE780000}"/>
    <cellStyle name="Normal 409 4 3" xfId="30943" xr:uid="{00000000-0005-0000-0000-0000DF780000}"/>
    <cellStyle name="Normal 409 5" xfId="30944" xr:uid="{00000000-0005-0000-0000-0000E0780000}"/>
    <cellStyle name="Normal 409 5 2" xfId="30945" xr:uid="{00000000-0005-0000-0000-0000E1780000}"/>
    <cellStyle name="Normal 409 5 2 2" xfId="30946" xr:uid="{00000000-0005-0000-0000-0000E2780000}"/>
    <cellStyle name="Normal 409 5 3" xfId="30947" xr:uid="{00000000-0005-0000-0000-0000E3780000}"/>
    <cellStyle name="Normal 409 6" xfId="30948" xr:uid="{00000000-0005-0000-0000-0000E4780000}"/>
    <cellStyle name="Normal 409 6 2" xfId="30949" xr:uid="{00000000-0005-0000-0000-0000E5780000}"/>
    <cellStyle name="Normal 409 6 2 2" xfId="30950" xr:uid="{00000000-0005-0000-0000-0000E6780000}"/>
    <cellStyle name="Normal 409 6 3" xfId="30951" xr:uid="{00000000-0005-0000-0000-0000E7780000}"/>
    <cellStyle name="Normal 409 7" xfId="30952" xr:uid="{00000000-0005-0000-0000-0000E8780000}"/>
    <cellStyle name="Normal 41" xfId="30953" xr:uid="{00000000-0005-0000-0000-0000E9780000}"/>
    <cellStyle name="Normal 41 2" xfId="30954" xr:uid="{00000000-0005-0000-0000-0000EA780000}"/>
    <cellStyle name="Normal 41 2 2" xfId="30955" xr:uid="{00000000-0005-0000-0000-0000EB780000}"/>
    <cellStyle name="Normal 41 2 2 2" xfId="30956" xr:uid="{00000000-0005-0000-0000-0000EC780000}"/>
    <cellStyle name="Normal 41 2 2 2 2" xfId="30957" xr:uid="{00000000-0005-0000-0000-0000ED780000}"/>
    <cellStyle name="Normal 41 2 2 3" xfId="30958" xr:uid="{00000000-0005-0000-0000-0000EE780000}"/>
    <cellStyle name="Normal 41 2 2 3 2" xfId="30959" xr:uid="{00000000-0005-0000-0000-0000EF780000}"/>
    <cellStyle name="Normal 41 2 2 3 2 2" xfId="30960" xr:uid="{00000000-0005-0000-0000-0000F0780000}"/>
    <cellStyle name="Normal 41 2 2 3 3" xfId="30961" xr:uid="{00000000-0005-0000-0000-0000F1780000}"/>
    <cellStyle name="Normal 41 2 2 4" xfId="30962" xr:uid="{00000000-0005-0000-0000-0000F2780000}"/>
    <cellStyle name="Normal 41 2 2 4 2" xfId="30963" xr:uid="{00000000-0005-0000-0000-0000F3780000}"/>
    <cellStyle name="Normal 41 2 2 4 2 2" xfId="30964" xr:uid="{00000000-0005-0000-0000-0000F4780000}"/>
    <cellStyle name="Normal 41 2 2 4 3" xfId="30965" xr:uid="{00000000-0005-0000-0000-0000F5780000}"/>
    <cellStyle name="Normal 41 2 2 5" xfId="30966" xr:uid="{00000000-0005-0000-0000-0000F6780000}"/>
    <cellStyle name="Normal 41 2 3" xfId="30967" xr:uid="{00000000-0005-0000-0000-0000F7780000}"/>
    <cellStyle name="Normal 41 2 3 2" xfId="30968" xr:uid="{00000000-0005-0000-0000-0000F8780000}"/>
    <cellStyle name="Normal 41 2 3 2 2" xfId="30969" xr:uid="{00000000-0005-0000-0000-0000F9780000}"/>
    <cellStyle name="Normal 41 2 3 3" xfId="30970" xr:uid="{00000000-0005-0000-0000-0000FA780000}"/>
    <cellStyle name="Normal 41 2 4" xfId="30971" xr:uid="{00000000-0005-0000-0000-0000FB780000}"/>
    <cellStyle name="Normal 41 2 4 2" xfId="30972" xr:uid="{00000000-0005-0000-0000-0000FC780000}"/>
    <cellStyle name="Normal 41 2 4 2 2" xfId="30973" xr:uid="{00000000-0005-0000-0000-0000FD780000}"/>
    <cellStyle name="Normal 41 2 4 3" xfId="30974" xr:uid="{00000000-0005-0000-0000-0000FE780000}"/>
    <cellStyle name="Normal 41 2 5" xfId="30975" xr:uid="{00000000-0005-0000-0000-0000FF780000}"/>
    <cellStyle name="Normal 41 2 5 2" xfId="30976" xr:uid="{00000000-0005-0000-0000-000000790000}"/>
    <cellStyle name="Normal 41 2 5 2 2" xfId="30977" xr:uid="{00000000-0005-0000-0000-000001790000}"/>
    <cellStyle name="Normal 41 2 5 3" xfId="30978" xr:uid="{00000000-0005-0000-0000-000002790000}"/>
    <cellStyle name="Normal 41 2 6" xfId="30979" xr:uid="{00000000-0005-0000-0000-000003790000}"/>
    <cellStyle name="Normal 41 3" xfId="30980" xr:uid="{00000000-0005-0000-0000-000004790000}"/>
    <cellStyle name="Normal 41 3 2" xfId="30981" xr:uid="{00000000-0005-0000-0000-000005790000}"/>
    <cellStyle name="Normal 41 3 2 2" xfId="30982" xr:uid="{00000000-0005-0000-0000-000006790000}"/>
    <cellStyle name="Normal 41 3 3" xfId="30983" xr:uid="{00000000-0005-0000-0000-000007790000}"/>
    <cellStyle name="Normal 41 3 3 2" xfId="30984" xr:uid="{00000000-0005-0000-0000-000008790000}"/>
    <cellStyle name="Normal 41 3 3 2 2" xfId="30985" xr:uid="{00000000-0005-0000-0000-000009790000}"/>
    <cellStyle name="Normal 41 3 3 3" xfId="30986" xr:uid="{00000000-0005-0000-0000-00000A790000}"/>
    <cellStyle name="Normal 41 3 4" xfId="30987" xr:uid="{00000000-0005-0000-0000-00000B790000}"/>
    <cellStyle name="Normal 41 3 4 2" xfId="30988" xr:uid="{00000000-0005-0000-0000-00000C790000}"/>
    <cellStyle name="Normal 41 3 4 2 2" xfId="30989" xr:uid="{00000000-0005-0000-0000-00000D790000}"/>
    <cellStyle name="Normal 41 3 4 3" xfId="30990" xr:uid="{00000000-0005-0000-0000-00000E790000}"/>
    <cellStyle name="Normal 41 3 5" xfId="30991" xr:uid="{00000000-0005-0000-0000-00000F790000}"/>
    <cellStyle name="Normal 41 4" xfId="30992" xr:uid="{00000000-0005-0000-0000-000010790000}"/>
    <cellStyle name="Normal 41 4 2" xfId="30993" xr:uid="{00000000-0005-0000-0000-000011790000}"/>
    <cellStyle name="Normal 41 4 2 2" xfId="30994" xr:uid="{00000000-0005-0000-0000-000012790000}"/>
    <cellStyle name="Normal 41 4 3" xfId="30995" xr:uid="{00000000-0005-0000-0000-000013790000}"/>
    <cellStyle name="Normal 41 5" xfId="30996" xr:uid="{00000000-0005-0000-0000-000014790000}"/>
    <cellStyle name="Normal 41 5 2" xfId="30997" xr:uid="{00000000-0005-0000-0000-000015790000}"/>
    <cellStyle name="Normal 41 5 2 2" xfId="30998" xr:uid="{00000000-0005-0000-0000-000016790000}"/>
    <cellStyle name="Normal 41 5 3" xfId="30999" xr:uid="{00000000-0005-0000-0000-000017790000}"/>
    <cellStyle name="Normal 41 6" xfId="31000" xr:uid="{00000000-0005-0000-0000-000018790000}"/>
    <cellStyle name="Normal 41 6 2" xfId="31001" xr:uid="{00000000-0005-0000-0000-000019790000}"/>
    <cellStyle name="Normal 41 6 2 2" xfId="31002" xr:uid="{00000000-0005-0000-0000-00001A790000}"/>
    <cellStyle name="Normal 41 6 3" xfId="31003" xr:uid="{00000000-0005-0000-0000-00001B790000}"/>
    <cellStyle name="Normal 41 7" xfId="31004" xr:uid="{00000000-0005-0000-0000-00001C790000}"/>
    <cellStyle name="Normal 410" xfId="31005" xr:uid="{00000000-0005-0000-0000-00001D790000}"/>
    <cellStyle name="Normal 410 2" xfId="31006" xr:uid="{00000000-0005-0000-0000-00001E790000}"/>
    <cellStyle name="Normal 410 2 2" xfId="31007" xr:uid="{00000000-0005-0000-0000-00001F790000}"/>
    <cellStyle name="Normal 410 2 2 2" xfId="31008" xr:uid="{00000000-0005-0000-0000-000020790000}"/>
    <cellStyle name="Normal 410 2 3" xfId="31009" xr:uid="{00000000-0005-0000-0000-000021790000}"/>
    <cellStyle name="Normal 410 2 3 2" xfId="31010" xr:uid="{00000000-0005-0000-0000-000022790000}"/>
    <cellStyle name="Normal 410 2 3 2 2" xfId="31011" xr:uid="{00000000-0005-0000-0000-000023790000}"/>
    <cellStyle name="Normal 410 2 3 3" xfId="31012" xr:uid="{00000000-0005-0000-0000-000024790000}"/>
    <cellStyle name="Normal 410 2 4" xfId="31013" xr:uid="{00000000-0005-0000-0000-000025790000}"/>
    <cellStyle name="Normal 410 2 4 2" xfId="31014" xr:uid="{00000000-0005-0000-0000-000026790000}"/>
    <cellStyle name="Normal 410 2 4 2 2" xfId="31015" xr:uid="{00000000-0005-0000-0000-000027790000}"/>
    <cellStyle name="Normal 410 2 4 3" xfId="31016" xr:uid="{00000000-0005-0000-0000-000028790000}"/>
    <cellStyle name="Normal 410 2 5" xfId="31017" xr:uid="{00000000-0005-0000-0000-000029790000}"/>
    <cellStyle name="Normal 410 3" xfId="31018" xr:uid="{00000000-0005-0000-0000-00002A790000}"/>
    <cellStyle name="Normal 410 3 2" xfId="31019" xr:uid="{00000000-0005-0000-0000-00002B790000}"/>
    <cellStyle name="Normal 410 3 2 2" xfId="31020" xr:uid="{00000000-0005-0000-0000-00002C790000}"/>
    <cellStyle name="Normal 410 3 2 2 2" xfId="31021" xr:uid="{00000000-0005-0000-0000-00002D790000}"/>
    <cellStyle name="Normal 410 3 2 3" xfId="31022" xr:uid="{00000000-0005-0000-0000-00002E790000}"/>
    <cellStyle name="Normal 410 3 2 3 2" xfId="31023" xr:uid="{00000000-0005-0000-0000-00002F790000}"/>
    <cellStyle name="Normal 410 3 2 3 2 2" xfId="31024" xr:uid="{00000000-0005-0000-0000-000030790000}"/>
    <cellStyle name="Normal 410 3 2 3 3" xfId="31025" xr:uid="{00000000-0005-0000-0000-000031790000}"/>
    <cellStyle name="Normal 410 3 2 4" xfId="31026" xr:uid="{00000000-0005-0000-0000-000032790000}"/>
    <cellStyle name="Normal 410 3 3" xfId="31027" xr:uid="{00000000-0005-0000-0000-000033790000}"/>
    <cellStyle name="Normal 410 3 3 2" xfId="31028" xr:uid="{00000000-0005-0000-0000-000034790000}"/>
    <cellStyle name="Normal 410 3 3 2 2" xfId="31029" xr:uid="{00000000-0005-0000-0000-000035790000}"/>
    <cellStyle name="Normal 410 3 3 3" xfId="31030" xr:uid="{00000000-0005-0000-0000-000036790000}"/>
    <cellStyle name="Normal 410 3 4" xfId="31031" xr:uid="{00000000-0005-0000-0000-000037790000}"/>
    <cellStyle name="Normal 410 3 4 2" xfId="31032" xr:uid="{00000000-0005-0000-0000-000038790000}"/>
    <cellStyle name="Normal 410 3 4 2 2" xfId="31033" xr:uid="{00000000-0005-0000-0000-000039790000}"/>
    <cellStyle name="Normal 410 3 4 3" xfId="31034" xr:uid="{00000000-0005-0000-0000-00003A790000}"/>
    <cellStyle name="Normal 410 3 5" xfId="31035" xr:uid="{00000000-0005-0000-0000-00003B790000}"/>
    <cellStyle name="Normal 410 3 5 2" xfId="31036" xr:uid="{00000000-0005-0000-0000-00003C790000}"/>
    <cellStyle name="Normal 410 3 5 2 2" xfId="31037" xr:uid="{00000000-0005-0000-0000-00003D790000}"/>
    <cellStyle name="Normal 410 3 5 3" xfId="31038" xr:uid="{00000000-0005-0000-0000-00003E790000}"/>
    <cellStyle name="Normal 410 3 6" xfId="31039" xr:uid="{00000000-0005-0000-0000-00003F790000}"/>
    <cellStyle name="Normal 410 4" xfId="31040" xr:uid="{00000000-0005-0000-0000-000040790000}"/>
    <cellStyle name="Normal 410 4 2" xfId="31041" xr:uid="{00000000-0005-0000-0000-000041790000}"/>
    <cellStyle name="Normal 410 4 2 2" xfId="31042" xr:uid="{00000000-0005-0000-0000-000042790000}"/>
    <cellStyle name="Normal 410 4 3" xfId="31043" xr:uid="{00000000-0005-0000-0000-000043790000}"/>
    <cellStyle name="Normal 410 5" xfId="31044" xr:uid="{00000000-0005-0000-0000-000044790000}"/>
    <cellStyle name="Normal 410 5 2" xfId="31045" xr:uid="{00000000-0005-0000-0000-000045790000}"/>
    <cellStyle name="Normal 410 5 2 2" xfId="31046" xr:uid="{00000000-0005-0000-0000-000046790000}"/>
    <cellStyle name="Normal 410 5 3" xfId="31047" xr:uid="{00000000-0005-0000-0000-000047790000}"/>
    <cellStyle name="Normal 410 6" xfId="31048" xr:uid="{00000000-0005-0000-0000-000048790000}"/>
    <cellStyle name="Normal 410 6 2" xfId="31049" xr:uid="{00000000-0005-0000-0000-000049790000}"/>
    <cellStyle name="Normal 410 6 2 2" xfId="31050" xr:uid="{00000000-0005-0000-0000-00004A790000}"/>
    <cellStyle name="Normal 410 6 3" xfId="31051" xr:uid="{00000000-0005-0000-0000-00004B790000}"/>
    <cellStyle name="Normal 410 7" xfId="31052" xr:uid="{00000000-0005-0000-0000-00004C790000}"/>
    <cellStyle name="Normal 411" xfId="31053" xr:uid="{00000000-0005-0000-0000-00004D790000}"/>
    <cellStyle name="Normal 411 2" xfId="31054" xr:uid="{00000000-0005-0000-0000-00004E790000}"/>
    <cellStyle name="Normal 411 2 2" xfId="31055" xr:uid="{00000000-0005-0000-0000-00004F790000}"/>
    <cellStyle name="Normal 411 2 2 2" xfId="31056" xr:uid="{00000000-0005-0000-0000-000050790000}"/>
    <cellStyle name="Normal 411 2 3" xfId="31057" xr:uid="{00000000-0005-0000-0000-000051790000}"/>
    <cellStyle name="Normal 411 2 3 2" xfId="31058" xr:uid="{00000000-0005-0000-0000-000052790000}"/>
    <cellStyle name="Normal 411 2 3 2 2" xfId="31059" xr:uid="{00000000-0005-0000-0000-000053790000}"/>
    <cellStyle name="Normal 411 2 3 3" xfId="31060" xr:uid="{00000000-0005-0000-0000-000054790000}"/>
    <cellStyle name="Normal 411 2 4" xfId="31061" xr:uid="{00000000-0005-0000-0000-000055790000}"/>
    <cellStyle name="Normal 411 2 4 2" xfId="31062" xr:uid="{00000000-0005-0000-0000-000056790000}"/>
    <cellStyle name="Normal 411 2 4 2 2" xfId="31063" xr:uid="{00000000-0005-0000-0000-000057790000}"/>
    <cellStyle name="Normal 411 2 4 3" xfId="31064" xr:uid="{00000000-0005-0000-0000-000058790000}"/>
    <cellStyle name="Normal 411 2 5" xfId="31065" xr:uid="{00000000-0005-0000-0000-000059790000}"/>
    <cellStyle name="Normal 411 3" xfId="31066" xr:uid="{00000000-0005-0000-0000-00005A790000}"/>
    <cellStyle name="Normal 411 3 2" xfId="31067" xr:uid="{00000000-0005-0000-0000-00005B790000}"/>
    <cellStyle name="Normal 411 3 2 2" xfId="31068" xr:uid="{00000000-0005-0000-0000-00005C790000}"/>
    <cellStyle name="Normal 411 3 2 2 2" xfId="31069" xr:uid="{00000000-0005-0000-0000-00005D790000}"/>
    <cellStyle name="Normal 411 3 2 3" xfId="31070" xr:uid="{00000000-0005-0000-0000-00005E790000}"/>
    <cellStyle name="Normal 411 3 2 3 2" xfId="31071" xr:uid="{00000000-0005-0000-0000-00005F790000}"/>
    <cellStyle name="Normal 411 3 2 3 2 2" xfId="31072" xr:uid="{00000000-0005-0000-0000-000060790000}"/>
    <cellStyle name="Normal 411 3 2 3 3" xfId="31073" xr:uid="{00000000-0005-0000-0000-000061790000}"/>
    <cellStyle name="Normal 411 3 2 4" xfId="31074" xr:uid="{00000000-0005-0000-0000-000062790000}"/>
    <cellStyle name="Normal 411 3 3" xfId="31075" xr:uid="{00000000-0005-0000-0000-000063790000}"/>
    <cellStyle name="Normal 411 3 3 2" xfId="31076" xr:uid="{00000000-0005-0000-0000-000064790000}"/>
    <cellStyle name="Normal 411 3 3 2 2" xfId="31077" xr:uid="{00000000-0005-0000-0000-000065790000}"/>
    <cellStyle name="Normal 411 3 3 3" xfId="31078" xr:uid="{00000000-0005-0000-0000-000066790000}"/>
    <cellStyle name="Normal 411 3 4" xfId="31079" xr:uid="{00000000-0005-0000-0000-000067790000}"/>
    <cellStyle name="Normal 411 3 4 2" xfId="31080" xr:uid="{00000000-0005-0000-0000-000068790000}"/>
    <cellStyle name="Normal 411 3 4 2 2" xfId="31081" xr:uid="{00000000-0005-0000-0000-000069790000}"/>
    <cellStyle name="Normal 411 3 4 3" xfId="31082" xr:uid="{00000000-0005-0000-0000-00006A790000}"/>
    <cellStyle name="Normal 411 3 5" xfId="31083" xr:uid="{00000000-0005-0000-0000-00006B790000}"/>
    <cellStyle name="Normal 411 3 5 2" xfId="31084" xr:uid="{00000000-0005-0000-0000-00006C790000}"/>
    <cellStyle name="Normal 411 3 5 2 2" xfId="31085" xr:uid="{00000000-0005-0000-0000-00006D790000}"/>
    <cellStyle name="Normal 411 3 5 3" xfId="31086" xr:uid="{00000000-0005-0000-0000-00006E790000}"/>
    <cellStyle name="Normal 411 3 6" xfId="31087" xr:uid="{00000000-0005-0000-0000-00006F790000}"/>
    <cellStyle name="Normal 411 4" xfId="31088" xr:uid="{00000000-0005-0000-0000-000070790000}"/>
    <cellStyle name="Normal 411 4 2" xfId="31089" xr:uid="{00000000-0005-0000-0000-000071790000}"/>
    <cellStyle name="Normal 411 4 2 2" xfId="31090" xr:uid="{00000000-0005-0000-0000-000072790000}"/>
    <cellStyle name="Normal 411 4 3" xfId="31091" xr:uid="{00000000-0005-0000-0000-000073790000}"/>
    <cellStyle name="Normal 411 5" xfId="31092" xr:uid="{00000000-0005-0000-0000-000074790000}"/>
    <cellStyle name="Normal 411 5 2" xfId="31093" xr:uid="{00000000-0005-0000-0000-000075790000}"/>
    <cellStyle name="Normal 411 5 2 2" xfId="31094" xr:uid="{00000000-0005-0000-0000-000076790000}"/>
    <cellStyle name="Normal 411 5 3" xfId="31095" xr:uid="{00000000-0005-0000-0000-000077790000}"/>
    <cellStyle name="Normal 411 6" xfId="31096" xr:uid="{00000000-0005-0000-0000-000078790000}"/>
    <cellStyle name="Normal 411 6 2" xfId="31097" xr:uid="{00000000-0005-0000-0000-000079790000}"/>
    <cellStyle name="Normal 411 6 2 2" xfId="31098" xr:uid="{00000000-0005-0000-0000-00007A790000}"/>
    <cellStyle name="Normal 411 6 3" xfId="31099" xr:uid="{00000000-0005-0000-0000-00007B790000}"/>
    <cellStyle name="Normal 411 7" xfId="31100" xr:uid="{00000000-0005-0000-0000-00007C790000}"/>
    <cellStyle name="Normal 412" xfId="31101" xr:uid="{00000000-0005-0000-0000-00007D790000}"/>
    <cellStyle name="Normal 412 2" xfId="31102" xr:uid="{00000000-0005-0000-0000-00007E790000}"/>
    <cellStyle name="Normal 412 2 2" xfId="31103" xr:uid="{00000000-0005-0000-0000-00007F790000}"/>
    <cellStyle name="Normal 412 2 2 2" xfId="31104" xr:uid="{00000000-0005-0000-0000-000080790000}"/>
    <cellStyle name="Normal 412 2 3" xfId="31105" xr:uid="{00000000-0005-0000-0000-000081790000}"/>
    <cellStyle name="Normal 412 2 3 2" xfId="31106" xr:uid="{00000000-0005-0000-0000-000082790000}"/>
    <cellStyle name="Normal 412 2 3 2 2" xfId="31107" xr:uid="{00000000-0005-0000-0000-000083790000}"/>
    <cellStyle name="Normal 412 2 3 3" xfId="31108" xr:uid="{00000000-0005-0000-0000-000084790000}"/>
    <cellStyle name="Normal 412 2 4" xfId="31109" xr:uid="{00000000-0005-0000-0000-000085790000}"/>
    <cellStyle name="Normal 412 2 4 2" xfId="31110" xr:uid="{00000000-0005-0000-0000-000086790000}"/>
    <cellStyle name="Normal 412 2 4 2 2" xfId="31111" xr:uid="{00000000-0005-0000-0000-000087790000}"/>
    <cellStyle name="Normal 412 2 4 3" xfId="31112" xr:uid="{00000000-0005-0000-0000-000088790000}"/>
    <cellStyle name="Normal 412 2 5" xfId="31113" xr:uid="{00000000-0005-0000-0000-000089790000}"/>
    <cellStyle name="Normal 412 3" xfId="31114" xr:uid="{00000000-0005-0000-0000-00008A790000}"/>
    <cellStyle name="Normal 412 3 2" xfId="31115" xr:uid="{00000000-0005-0000-0000-00008B790000}"/>
    <cellStyle name="Normal 412 3 2 2" xfId="31116" xr:uid="{00000000-0005-0000-0000-00008C790000}"/>
    <cellStyle name="Normal 412 3 2 2 2" xfId="31117" xr:uid="{00000000-0005-0000-0000-00008D790000}"/>
    <cellStyle name="Normal 412 3 2 3" xfId="31118" xr:uid="{00000000-0005-0000-0000-00008E790000}"/>
    <cellStyle name="Normal 412 3 2 3 2" xfId="31119" xr:uid="{00000000-0005-0000-0000-00008F790000}"/>
    <cellStyle name="Normal 412 3 2 3 2 2" xfId="31120" xr:uid="{00000000-0005-0000-0000-000090790000}"/>
    <cellStyle name="Normal 412 3 2 3 3" xfId="31121" xr:uid="{00000000-0005-0000-0000-000091790000}"/>
    <cellStyle name="Normal 412 3 2 4" xfId="31122" xr:uid="{00000000-0005-0000-0000-000092790000}"/>
    <cellStyle name="Normal 412 3 3" xfId="31123" xr:uid="{00000000-0005-0000-0000-000093790000}"/>
    <cellStyle name="Normal 412 3 3 2" xfId="31124" xr:uid="{00000000-0005-0000-0000-000094790000}"/>
    <cellStyle name="Normal 412 3 3 2 2" xfId="31125" xr:uid="{00000000-0005-0000-0000-000095790000}"/>
    <cellStyle name="Normal 412 3 3 3" xfId="31126" xr:uid="{00000000-0005-0000-0000-000096790000}"/>
    <cellStyle name="Normal 412 3 4" xfId="31127" xr:uid="{00000000-0005-0000-0000-000097790000}"/>
    <cellStyle name="Normal 412 3 4 2" xfId="31128" xr:uid="{00000000-0005-0000-0000-000098790000}"/>
    <cellStyle name="Normal 412 3 4 2 2" xfId="31129" xr:uid="{00000000-0005-0000-0000-000099790000}"/>
    <cellStyle name="Normal 412 3 4 3" xfId="31130" xr:uid="{00000000-0005-0000-0000-00009A790000}"/>
    <cellStyle name="Normal 412 3 5" xfId="31131" xr:uid="{00000000-0005-0000-0000-00009B790000}"/>
    <cellStyle name="Normal 412 3 5 2" xfId="31132" xr:uid="{00000000-0005-0000-0000-00009C790000}"/>
    <cellStyle name="Normal 412 3 5 2 2" xfId="31133" xr:uid="{00000000-0005-0000-0000-00009D790000}"/>
    <cellStyle name="Normal 412 3 5 3" xfId="31134" xr:uid="{00000000-0005-0000-0000-00009E790000}"/>
    <cellStyle name="Normal 412 3 6" xfId="31135" xr:uid="{00000000-0005-0000-0000-00009F790000}"/>
    <cellStyle name="Normal 412 4" xfId="31136" xr:uid="{00000000-0005-0000-0000-0000A0790000}"/>
    <cellStyle name="Normal 412 4 2" xfId="31137" xr:uid="{00000000-0005-0000-0000-0000A1790000}"/>
    <cellStyle name="Normal 412 4 2 2" xfId="31138" xr:uid="{00000000-0005-0000-0000-0000A2790000}"/>
    <cellStyle name="Normal 412 4 3" xfId="31139" xr:uid="{00000000-0005-0000-0000-0000A3790000}"/>
    <cellStyle name="Normal 412 5" xfId="31140" xr:uid="{00000000-0005-0000-0000-0000A4790000}"/>
    <cellStyle name="Normal 412 5 2" xfId="31141" xr:uid="{00000000-0005-0000-0000-0000A5790000}"/>
    <cellStyle name="Normal 412 5 2 2" xfId="31142" xr:uid="{00000000-0005-0000-0000-0000A6790000}"/>
    <cellStyle name="Normal 412 5 3" xfId="31143" xr:uid="{00000000-0005-0000-0000-0000A7790000}"/>
    <cellStyle name="Normal 412 6" xfId="31144" xr:uid="{00000000-0005-0000-0000-0000A8790000}"/>
    <cellStyle name="Normal 412 6 2" xfId="31145" xr:uid="{00000000-0005-0000-0000-0000A9790000}"/>
    <cellStyle name="Normal 412 6 2 2" xfId="31146" xr:uid="{00000000-0005-0000-0000-0000AA790000}"/>
    <cellStyle name="Normal 412 6 3" xfId="31147" xr:uid="{00000000-0005-0000-0000-0000AB790000}"/>
    <cellStyle name="Normal 412 7" xfId="31148" xr:uid="{00000000-0005-0000-0000-0000AC790000}"/>
    <cellStyle name="Normal 413" xfId="31149" xr:uid="{00000000-0005-0000-0000-0000AD790000}"/>
    <cellStyle name="Normal 413 2" xfId="31150" xr:uid="{00000000-0005-0000-0000-0000AE790000}"/>
    <cellStyle name="Normal 413 2 2" xfId="31151" xr:uid="{00000000-0005-0000-0000-0000AF790000}"/>
    <cellStyle name="Normal 413 2 2 2" xfId="31152" xr:uid="{00000000-0005-0000-0000-0000B0790000}"/>
    <cellStyle name="Normal 413 2 3" xfId="31153" xr:uid="{00000000-0005-0000-0000-0000B1790000}"/>
    <cellStyle name="Normal 413 2 3 2" xfId="31154" xr:uid="{00000000-0005-0000-0000-0000B2790000}"/>
    <cellStyle name="Normal 413 2 3 2 2" xfId="31155" xr:uid="{00000000-0005-0000-0000-0000B3790000}"/>
    <cellStyle name="Normal 413 2 3 3" xfId="31156" xr:uid="{00000000-0005-0000-0000-0000B4790000}"/>
    <cellStyle name="Normal 413 2 4" xfId="31157" xr:uid="{00000000-0005-0000-0000-0000B5790000}"/>
    <cellStyle name="Normal 413 2 4 2" xfId="31158" xr:uid="{00000000-0005-0000-0000-0000B6790000}"/>
    <cellStyle name="Normal 413 2 4 2 2" xfId="31159" xr:uid="{00000000-0005-0000-0000-0000B7790000}"/>
    <cellStyle name="Normal 413 2 4 3" xfId="31160" xr:uid="{00000000-0005-0000-0000-0000B8790000}"/>
    <cellStyle name="Normal 413 2 5" xfId="31161" xr:uid="{00000000-0005-0000-0000-0000B9790000}"/>
    <cellStyle name="Normal 413 3" xfId="31162" xr:uid="{00000000-0005-0000-0000-0000BA790000}"/>
    <cellStyle name="Normal 413 3 2" xfId="31163" xr:uid="{00000000-0005-0000-0000-0000BB790000}"/>
    <cellStyle name="Normal 413 3 2 2" xfId="31164" xr:uid="{00000000-0005-0000-0000-0000BC790000}"/>
    <cellStyle name="Normal 413 3 2 2 2" xfId="31165" xr:uid="{00000000-0005-0000-0000-0000BD790000}"/>
    <cellStyle name="Normal 413 3 2 3" xfId="31166" xr:uid="{00000000-0005-0000-0000-0000BE790000}"/>
    <cellStyle name="Normal 413 3 2 3 2" xfId="31167" xr:uid="{00000000-0005-0000-0000-0000BF790000}"/>
    <cellStyle name="Normal 413 3 2 3 2 2" xfId="31168" xr:uid="{00000000-0005-0000-0000-0000C0790000}"/>
    <cellStyle name="Normal 413 3 2 3 3" xfId="31169" xr:uid="{00000000-0005-0000-0000-0000C1790000}"/>
    <cellStyle name="Normal 413 3 2 4" xfId="31170" xr:uid="{00000000-0005-0000-0000-0000C2790000}"/>
    <cellStyle name="Normal 413 3 3" xfId="31171" xr:uid="{00000000-0005-0000-0000-0000C3790000}"/>
    <cellStyle name="Normal 413 3 3 2" xfId="31172" xr:uid="{00000000-0005-0000-0000-0000C4790000}"/>
    <cellStyle name="Normal 413 3 3 2 2" xfId="31173" xr:uid="{00000000-0005-0000-0000-0000C5790000}"/>
    <cellStyle name="Normal 413 3 3 3" xfId="31174" xr:uid="{00000000-0005-0000-0000-0000C6790000}"/>
    <cellStyle name="Normal 413 3 4" xfId="31175" xr:uid="{00000000-0005-0000-0000-0000C7790000}"/>
    <cellStyle name="Normal 413 3 4 2" xfId="31176" xr:uid="{00000000-0005-0000-0000-0000C8790000}"/>
    <cellStyle name="Normal 413 3 4 2 2" xfId="31177" xr:uid="{00000000-0005-0000-0000-0000C9790000}"/>
    <cellStyle name="Normal 413 3 4 3" xfId="31178" xr:uid="{00000000-0005-0000-0000-0000CA790000}"/>
    <cellStyle name="Normal 413 3 5" xfId="31179" xr:uid="{00000000-0005-0000-0000-0000CB790000}"/>
    <cellStyle name="Normal 413 3 5 2" xfId="31180" xr:uid="{00000000-0005-0000-0000-0000CC790000}"/>
    <cellStyle name="Normal 413 3 5 2 2" xfId="31181" xr:uid="{00000000-0005-0000-0000-0000CD790000}"/>
    <cellStyle name="Normal 413 3 5 3" xfId="31182" xr:uid="{00000000-0005-0000-0000-0000CE790000}"/>
    <cellStyle name="Normal 413 3 6" xfId="31183" xr:uid="{00000000-0005-0000-0000-0000CF790000}"/>
    <cellStyle name="Normal 413 4" xfId="31184" xr:uid="{00000000-0005-0000-0000-0000D0790000}"/>
    <cellStyle name="Normal 413 4 2" xfId="31185" xr:uid="{00000000-0005-0000-0000-0000D1790000}"/>
    <cellStyle name="Normal 413 4 2 2" xfId="31186" xr:uid="{00000000-0005-0000-0000-0000D2790000}"/>
    <cellStyle name="Normal 413 4 3" xfId="31187" xr:uid="{00000000-0005-0000-0000-0000D3790000}"/>
    <cellStyle name="Normal 413 5" xfId="31188" xr:uid="{00000000-0005-0000-0000-0000D4790000}"/>
    <cellStyle name="Normal 413 5 2" xfId="31189" xr:uid="{00000000-0005-0000-0000-0000D5790000}"/>
    <cellStyle name="Normal 413 5 2 2" xfId="31190" xr:uid="{00000000-0005-0000-0000-0000D6790000}"/>
    <cellStyle name="Normal 413 5 3" xfId="31191" xr:uid="{00000000-0005-0000-0000-0000D7790000}"/>
    <cellStyle name="Normal 413 6" xfId="31192" xr:uid="{00000000-0005-0000-0000-0000D8790000}"/>
    <cellStyle name="Normal 413 6 2" xfId="31193" xr:uid="{00000000-0005-0000-0000-0000D9790000}"/>
    <cellStyle name="Normal 413 6 2 2" xfId="31194" xr:uid="{00000000-0005-0000-0000-0000DA790000}"/>
    <cellStyle name="Normal 413 6 3" xfId="31195" xr:uid="{00000000-0005-0000-0000-0000DB790000}"/>
    <cellStyle name="Normal 413 7" xfId="31196" xr:uid="{00000000-0005-0000-0000-0000DC790000}"/>
    <cellStyle name="Normal 414" xfId="31197" xr:uid="{00000000-0005-0000-0000-0000DD790000}"/>
    <cellStyle name="Normal 414 2" xfId="31198" xr:uid="{00000000-0005-0000-0000-0000DE790000}"/>
    <cellStyle name="Normal 414 2 2" xfId="31199" xr:uid="{00000000-0005-0000-0000-0000DF790000}"/>
    <cellStyle name="Normal 414 2 2 2" xfId="31200" xr:uid="{00000000-0005-0000-0000-0000E0790000}"/>
    <cellStyle name="Normal 414 2 3" xfId="31201" xr:uid="{00000000-0005-0000-0000-0000E1790000}"/>
    <cellStyle name="Normal 414 2 3 2" xfId="31202" xr:uid="{00000000-0005-0000-0000-0000E2790000}"/>
    <cellStyle name="Normal 414 2 3 2 2" xfId="31203" xr:uid="{00000000-0005-0000-0000-0000E3790000}"/>
    <cellStyle name="Normal 414 2 3 3" xfId="31204" xr:uid="{00000000-0005-0000-0000-0000E4790000}"/>
    <cellStyle name="Normal 414 2 4" xfId="31205" xr:uid="{00000000-0005-0000-0000-0000E5790000}"/>
    <cellStyle name="Normal 414 2 4 2" xfId="31206" xr:uid="{00000000-0005-0000-0000-0000E6790000}"/>
    <cellStyle name="Normal 414 2 4 2 2" xfId="31207" xr:uid="{00000000-0005-0000-0000-0000E7790000}"/>
    <cellStyle name="Normal 414 2 4 3" xfId="31208" xr:uid="{00000000-0005-0000-0000-0000E8790000}"/>
    <cellStyle name="Normal 414 2 5" xfId="31209" xr:uid="{00000000-0005-0000-0000-0000E9790000}"/>
    <cellStyle name="Normal 414 3" xfId="31210" xr:uid="{00000000-0005-0000-0000-0000EA790000}"/>
    <cellStyle name="Normal 414 3 2" xfId="31211" xr:uid="{00000000-0005-0000-0000-0000EB790000}"/>
    <cellStyle name="Normal 414 3 2 2" xfId="31212" xr:uid="{00000000-0005-0000-0000-0000EC790000}"/>
    <cellStyle name="Normal 414 3 2 2 2" xfId="31213" xr:uid="{00000000-0005-0000-0000-0000ED790000}"/>
    <cellStyle name="Normal 414 3 2 3" xfId="31214" xr:uid="{00000000-0005-0000-0000-0000EE790000}"/>
    <cellStyle name="Normal 414 3 2 3 2" xfId="31215" xr:uid="{00000000-0005-0000-0000-0000EF790000}"/>
    <cellStyle name="Normal 414 3 2 3 2 2" xfId="31216" xr:uid="{00000000-0005-0000-0000-0000F0790000}"/>
    <cellStyle name="Normal 414 3 2 3 3" xfId="31217" xr:uid="{00000000-0005-0000-0000-0000F1790000}"/>
    <cellStyle name="Normal 414 3 2 4" xfId="31218" xr:uid="{00000000-0005-0000-0000-0000F2790000}"/>
    <cellStyle name="Normal 414 3 3" xfId="31219" xr:uid="{00000000-0005-0000-0000-0000F3790000}"/>
    <cellStyle name="Normal 414 3 3 2" xfId="31220" xr:uid="{00000000-0005-0000-0000-0000F4790000}"/>
    <cellStyle name="Normal 414 3 3 2 2" xfId="31221" xr:uid="{00000000-0005-0000-0000-0000F5790000}"/>
    <cellStyle name="Normal 414 3 3 3" xfId="31222" xr:uid="{00000000-0005-0000-0000-0000F6790000}"/>
    <cellStyle name="Normal 414 3 4" xfId="31223" xr:uid="{00000000-0005-0000-0000-0000F7790000}"/>
    <cellStyle name="Normal 414 3 4 2" xfId="31224" xr:uid="{00000000-0005-0000-0000-0000F8790000}"/>
    <cellStyle name="Normal 414 3 4 2 2" xfId="31225" xr:uid="{00000000-0005-0000-0000-0000F9790000}"/>
    <cellStyle name="Normal 414 3 4 3" xfId="31226" xr:uid="{00000000-0005-0000-0000-0000FA790000}"/>
    <cellStyle name="Normal 414 3 5" xfId="31227" xr:uid="{00000000-0005-0000-0000-0000FB790000}"/>
    <cellStyle name="Normal 414 3 5 2" xfId="31228" xr:uid="{00000000-0005-0000-0000-0000FC790000}"/>
    <cellStyle name="Normal 414 3 5 2 2" xfId="31229" xr:uid="{00000000-0005-0000-0000-0000FD790000}"/>
    <cellStyle name="Normal 414 3 5 3" xfId="31230" xr:uid="{00000000-0005-0000-0000-0000FE790000}"/>
    <cellStyle name="Normal 414 3 6" xfId="31231" xr:uid="{00000000-0005-0000-0000-0000FF790000}"/>
    <cellStyle name="Normal 414 4" xfId="31232" xr:uid="{00000000-0005-0000-0000-0000007A0000}"/>
    <cellStyle name="Normal 414 4 2" xfId="31233" xr:uid="{00000000-0005-0000-0000-0000017A0000}"/>
    <cellStyle name="Normal 414 4 2 2" xfId="31234" xr:uid="{00000000-0005-0000-0000-0000027A0000}"/>
    <cellStyle name="Normal 414 4 3" xfId="31235" xr:uid="{00000000-0005-0000-0000-0000037A0000}"/>
    <cellStyle name="Normal 414 5" xfId="31236" xr:uid="{00000000-0005-0000-0000-0000047A0000}"/>
    <cellStyle name="Normal 414 5 2" xfId="31237" xr:uid="{00000000-0005-0000-0000-0000057A0000}"/>
    <cellStyle name="Normal 414 5 2 2" xfId="31238" xr:uid="{00000000-0005-0000-0000-0000067A0000}"/>
    <cellStyle name="Normal 414 5 3" xfId="31239" xr:uid="{00000000-0005-0000-0000-0000077A0000}"/>
    <cellStyle name="Normal 414 6" xfId="31240" xr:uid="{00000000-0005-0000-0000-0000087A0000}"/>
    <cellStyle name="Normal 414 6 2" xfId="31241" xr:uid="{00000000-0005-0000-0000-0000097A0000}"/>
    <cellStyle name="Normal 414 6 2 2" xfId="31242" xr:uid="{00000000-0005-0000-0000-00000A7A0000}"/>
    <cellStyle name="Normal 414 6 3" xfId="31243" xr:uid="{00000000-0005-0000-0000-00000B7A0000}"/>
    <cellStyle name="Normal 414 7" xfId="31244" xr:uid="{00000000-0005-0000-0000-00000C7A0000}"/>
    <cellStyle name="Normal 415" xfId="31245" xr:uid="{00000000-0005-0000-0000-00000D7A0000}"/>
    <cellStyle name="Normal 415 2" xfId="31246" xr:uid="{00000000-0005-0000-0000-00000E7A0000}"/>
    <cellStyle name="Normal 415 2 2" xfId="31247" xr:uid="{00000000-0005-0000-0000-00000F7A0000}"/>
    <cellStyle name="Normal 415 2 2 2" xfId="31248" xr:uid="{00000000-0005-0000-0000-0000107A0000}"/>
    <cellStyle name="Normal 415 2 3" xfId="31249" xr:uid="{00000000-0005-0000-0000-0000117A0000}"/>
    <cellStyle name="Normal 415 2 3 2" xfId="31250" xr:uid="{00000000-0005-0000-0000-0000127A0000}"/>
    <cellStyle name="Normal 415 2 3 2 2" xfId="31251" xr:uid="{00000000-0005-0000-0000-0000137A0000}"/>
    <cellStyle name="Normal 415 2 3 3" xfId="31252" xr:uid="{00000000-0005-0000-0000-0000147A0000}"/>
    <cellStyle name="Normal 415 2 4" xfId="31253" xr:uid="{00000000-0005-0000-0000-0000157A0000}"/>
    <cellStyle name="Normal 415 2 4 2" xfId="31254" xr:uid="{00000000-0005-0000-0000-0000167A0000}"/>
    <cellStyle name="Normal 415 2 4 2 2" xfId="31255" xr:uid="{00000000-0005-0000-0000-0000177A0000}"/>
    <cellStyle name="Normal 415 2 4 3" xfId="31256" xr:uid="{00000000-0005-0000-0000-0000187A0000}"/>
    <cellStyle name="Normal 415 2 5" xfId="31257" xr:uid="{00000000-0005-0000-0000-0000197A0000}"/>
    <cellStyle name="Normal 415 3" xfId="31258" xr:uid="{00000000-0005-0000-0000-00001A7A0000}"/>
    <cellStyle name="Normal 415 3 2" xfId="31259" xr:uid="{00000000-0005-0000-0000-00001B7A0000}"/>
    <cellStyle name="Normal 415 3 2 2" xfId="31260" xr:uid="{00000000-0005-0000-0000-00001C7A0000}"/>
    <cellStyle name="Normal 415 3 2 2 2" xfId="31261" xr:uid="{00000000-0005-0000-0000-00001D7A0000}"/>
    <cellStyle name="Normal 415 3 2 3" xfId="31262" xr:uid="{00000000-0005-0000-0000-00001E7A0000}"/>
    <cellStyle name="Normal 415 3 2 3 2" xfId="31263" xr:uid="{00000000-0005-0000-0000-00001F7A0000}"/>
    <cellStyle name="Normal 415 3 2 3 2 2" xfId="31264" xr:uid="{00000000-0005-0000-0000-0000207A0000}"/>
    <cellStyle name="Normal 415 3 2 3 3" xfId="31265" xr:uid="{00000000-0005-0000-0000-0000217A0000}"/>
    <cellStyle name="Normal 415 3 2 4" xfId="31266" xr:uid="{00000000-0005-0000-0000-0000227A0000}"/>
    <cellStyle name="Normal 415 3 3" xfId="31267" xr:uid="{00000000-0005-0000-0000-0000237A0000}"/>
    <cellStyle name="Normal 415 3 3 2" xfId="31268" xr:uid="{00000000-0005-0000-0000-0000247A0000}"/>
    <cellStyle name="Normal 415 3 3 2 2" xfId="31269" xr:uid="{00000000-0005-0000-0000-0000257A0000}"/>
    <cellStyle name="Normal 415 3 3 3" xfId="31270" xr:uid="{00000000-0005-0000-0000-0000267A0000}"/>
    <cellStyle name="Normal 415 3 4" xfId="31271" xr:uid="{00000000-0005-0000-0000-0000277A0000}"/>
    <cellStyle name="Normal 415 3 4 2" xfId="31272" xr:uid="{00000000-0005-0000-0000-0000287A0000}"/>
    <cellStyle name="Normal 415 3 4 2 2" xfId="31273" xr:uid="{00000000-0005-0000-0000-0000297A0000}"/>
    <cellStyle name="Normal 415 3 4 3" xfId="31274" xr:uid="{00000000-0005-0000-0000-00002A7A0000}"/>
    <cellStyle name="Normal 415 3 5" xfId="31275" xr:uid="{00000000-0005-0000-0000-00002B7A0000}"/>
    <cellStyle name="Normal 415 3 5 2" xfId="31276" xr:uid="{00000000-0005-0000-0000-00002C7A0000}"/>
    <cellStyle name="Normal 415 3 5 2 2" xfId="31277" xr:uid="{00000000-0005-0000-0000-00002D7A0000}"/>
    <cellStyle name="Normal 415 3 5 3" xfId="31278" xr:uid="{00000000-0005-0000-0000-00002E7A0000}"/>
    <cellStyle name="Normal 415 3 6" xfId="31279" xr:uid="{00000000-0005-0000-0000-00002F7A0000}"/>
    <cellStyle name="Normal 415 4" xfId="31280" xr:uid="{00000000-0005-0000-0000-0000307A0000}"/>
    <cellStyle name="Normal 415 4 2" xfId="31281" xr:uid="{00000000-0005-0000-0000-0000317A0000}"/>
    <cellStyle name="Normal 415 4 2 2" xfId="31282" xr:uid="{00000000-0005-0000-0000-0000327A0000}"/>
    <cellStyle name="Normal 415 4 3" xfId="31283" xr:uid="{00000000-0005-0000-0000-0000337A0000}"/>
    <cellStyle name="Normal 415 5" xfId="31284" xr:uid="{00000000-0005-0000-0000-0000347A0000}"/>
    <cellStyle name="Normal 415 5 2" xfId="31285" xr:uid="{00000000-0005-0000-0000-0000357A0000}"/>
    <cellStyle name="Normal 415 5 2 2" xfId="31286" xr:uid="{00000000-0005-0000-0000-0000367A0000}"/>
    <cellStyle name="Normal 415 5 3" xfId="31287" xr:uid="{00000000-0005-0000-0000-0000377A0000}"/>
    <cellStyle name="Normal 415 6" xfId="31288" xr:uid="{00000000-0005-0000-0000-0000387A0000}"/>
    <cellStyle name="Normal 415 6 2" xfId="31289" xr:uid="{00000000-0005-0000-0000-0000397A0000}"/>
    <cellStyle name="Normal 415 6 2 2" xfId="31290" xr:uid="{00000000-0005-0000-0000-00003A7A0000}"/>
    <cellStyle name="Normal 415 6 3" xfId="31291" xr:uid="{00000000-0005-0000-0000-00003B7A0000}"/>
    <cellStyle name="Normal 415 7" xfId="31292" xr:uid="{00000000-0005-0000-0000-00003C7A0000}"/>
    <cellStyle name="Normal 416" xfId="31293" xr:uid="{00000000-0005-0000-0000-00003D7A0000}"/>
    <cellStyle name="Normal 416 2" xfId="31294" xr:uid="{00000000-0005-0000-0000-00003E7A0000}"/>
    <cellStyle name="Normal 416 2 2" xfId="31295" xr:uid="{00000000-0005-0000-0000-00003F7A0000}"/>
    <cellStyle name="Normal 416 2 2 2" xfId="31296" xr:uid="{00000000-0005-0000-0000-0000407A0000}"/>
    <cellStyle name="Normal 416 2 3" xfId="31297" xr:uid="{00000000-0005-0000-0000-0000417A0000}"/>
    <cellStyle name="Normal 416 2 3 2" xfId="31298" xr:uid="{00000000-0005-0000-0000-0000427A0000}"/>
    <cellStyle name="Normal 416 2 3 2 2" xfId="31299" xr:uid="{00000000-0005-0000-0000-0000437A0000}"/>
    <cellStyle name="Normal 416 2 3 3" xfId="31300" xr:uid="{00000000-0005-0000-0000-0000447A0000}"/>
    <cellStyle name="Normal 416 2 4" xfId="31301" xr:uid="{00000000-0005-0000-0000-0000457A0000}"/>
    <cellStyle name="Normal 416 2 4 2" xfId="31302" xr:uid="{00000000-0005-0000-0000-0000467A0000}"/>
    <cellStyle name="Normal 416 2 4 2 2" xfId="31303" xr:uid="{00000000-0005-0000-0000-0000477A0000}"/>
    <cellStyle name="Normal 416 2 4 3" xfId="31304" xr:uid="{00000000-0005-0000-0000-0000487A0000}"/>
    <cellStyle name="Normal 416 2 5" xfId="31305" xr:uid="{00000000-0005-0000-0000-0000497A0000}"/>
    <cellStyle name="Normal 416 3" xfId="31306" xr:uid="{00000000-0005-0000-0000-00004A7A0000}"/>
    <cellStyle name="Normal 416 3 2" xfId="31307" xr:uid="{00000000-0005-0000-0000-00004B7A0000}"/>
    <cellStyle name="Normal 416 3 2 2" xfId="31308" xr:uid="{00000000-0005-0000-0000-00004C7A0000}"/>
    <cellStyle name="Normal 416 3 2 2 2" xfId="31309" xr:uid="{00000000-0005-0000-0000-00004D7A0000}"/>
    <cellStyle name="Normal 416 3 2 3" xfId="31310" xr:uid="{00000000-0005-0000-0000-00004E7A0000}"/>
    <cellStyle name="Normal 416 3 2 3 2" xfId="31311" xr:uid="{00000000-0005-0000-0000-00004F7A0000}"/>
    <cellStyle name="Normal 416 3 2 3 2 2" xfId="31312" xr:uid="{00000000-0005-0000-0000-0000507A0000}"/>
    <cellStyle name="Normal 416 3 2 3 3" xfId="31313" xr:uid="{00000000-0005-0000-0000-0000517A0000}"/>
    <cellStyle name="Normal 416 3 2 4" xfId="31314" xr:uid="{00000000-0005-0000-0000-0000527A0000}"/>
    <cellStyle name="Normal 416 3 3" xfId="31315" xr:uid="{00000000-0005-0000-0000-0000537A0000}"/>
    <cellStyle name="Normal 416 3 3 2" xfId="31316" xr:uid="{00000000-0005-0000-0000-0000547A0000}"/>
    <cellStyle name="Normal 416 3 3 2 2" xfId="31317" xr:uid="{00000000-0005-0000-0000-0000557A0000}"/>
    <cellStyle name="Normal 416 3 3 3" xfId="31318" xr:uid="{00000000-0005-0000-0000-0000567A0000}"/>
    <cellStyle name="Normal 416 3 4" xfId="31319" xr:uid="{00000000-0005-0000-0000-0000577A0000}"/>
    <cellStyle name="Normal 416 3 4 2" xfId="31320" xr:uid="{00000000-0005-0000-0000-0000587A0000}"/>
    <cellStyle name="Normal 416 3 4 2 2" xfId="31321" xr:uid="{00000000-0005-0000-0000-0000597A0000}"/>
    <cellStyle name="Normal 416 3 4 3" xfId="31322" xr:uid="{00000000-0005-0000-0000-00005A7A0000}"/>
    <cellStyle name="Normal 416 3 5" xfId="31323" xr:uid="{00000000-0005-0000-0000-00005B7A0000}"/>
    <cellStyle name="Normal 416 3 5 2" xfId="31324" xr:uid="{00000000-0005-0000-0000-00005C7A0000}"/>
    <cellStyle name="Normal 416 3 5 2 2" xfId="31325" xr:uid="{00000000-0005-0000-0000-00005D7A0000}"/>
    <cellStyle name="Normal 416 3 5 3" xfId="31326" xr:uid="{00000000-0005-0000-0000-00005E7A0000}"/>
    <cellStyle name="Normal 416 3 6" xfId="31327" xr:uid="{00000000-0005-0000-0000-00005F7A0000}"/>
    <cellStyle name="Normal 416 4" xfId="31328" xr:uid="{00000000-0005-0000-0000-0000607A0000}"/>
    <cellStyle name="Normal 416 4 2" xfId="31329" xr:uid="{00000000-0005-0000-0000-0000617A0000}"/>
    <cellStyle name="Normal 416 4 2 2" xfId="31330" xr:uid="{00000000-0005-0000-0000-0000627A0000}"/>
    <cellStyle name="Normal 416 4 3" xfId="31331" xr:uid="{00000000-0005-0000-0000-0000637A0000}"/>
    <cellStyle name="Normal 416 5" xfId="31332" xr:uid="{00000000-0005-0000-0000-0000647A0000}"/>
    <cellStyle name="Normal 416 5 2" xfId="31333" xr:uid="{00000000-0005-0000-0000-0000657A0000}"/>
    <cellStyle name="Normal 416 5 2 2" xfId="31334" xr:uid="{00000000-0005-0000-0000-0000667A0000}"/>
    <cellStyle name="Normal 416 5 3" xfId="31335" xr:uid="{00000000-0005-0000-0000-0000677A0000}"/>
    <cellStyle name="Normal 416 6" xfId="31336" xr:uid="{00000000-0005-0000-0000-0000687A0000}"/>
    <cellStyle name="Normal 416 6 2" xfId="31337" xr:uid="{00000000-0005-0000-0000-0000697A0000}"/>
    <cellStyle name="Normal 416 6 2 2" xfId="31338" xr:uid="{00000000-0005-0000-0000-00006A7A0000}"/>
    <cellStyle name="Normal 416 6 3" xfId="31339" xr:uid="{00000000-0005-0000-0000-00006B7A0000}"/>
    <cellStyle name="Normal 416 7" xfId="31340" xr:uid="{00000000-0005-0000-0000-00006C7A0000}"/>
    <cellStyle name="Normal 417" xfId="31341" xr:uid="{00000000-0005-0000-0000-00006D7A0000}"/>
    <cellStyle name="Normal 417 2" xfId="31342" xr:uid="{00000000-0005-0000-0000-00006E7A0000}"/>
    <cellStyle name="Normal 417 2 2" xfId="31343" xr:uid="{00000000-0005-0000-0000-00006F7A0000}"/>
    <cellStyle name="Normal 417 2 2 2" xfId="31344" xr:uid="{00000000-0005-0000-0000-0000707A0000}"/>
    <cellStyle name="Normal 417 2 3" xfId="31345" xr:uid="{00000000-0005-0000-0000-0000717A0000}"/>
    <cellStyle name="Normal 417 2 3 2" xfId="31346" xr:uid="{00000000-0005-0000-0000-0000727A0000}"/>
    <cellStyle name="Normal 417 2 3 2 2" xfId="31347" xr:uid="{00000000-0005-0000-0000-0000737A0000}"/>
    <cellStyle name="Normal 417 2 3 3" xfId="31348" xr:uid="{00000000-0005-0000-0000-0000747A0000}"/>
    <cellStyle name="Normal 417 2 4" xfId="31349" xr:uid="{00000000-0005-0000-0000-0000757A0000}"/>
    <cellStyle name="Normal 417 2 4 2" xfId="31350" xr:uid="{00000000-0005-0000-0000-0000767A0000}"/>
    <cellStyle name="Normal 417 2 4 2 2" xfId="31351" xr:uid="{00000000-0005-0000-0000-0000777A0000}"/>
    <cellStyle name="Normal 417 2 4 3" xfId="31352" xr:uid="{00000000-0005-0000-0000-0000787A0000}"/>
    <cellStyle name="Normal 417 2 5" xfId="31353" xr:uid="{00000000-0005-0000-0000-0000797A0000}"/>
    <cellStyle name="Normal 417 3" xfId="31354" xr:uid="{00000000-0005-0000-0000-00007A7A0000}"/>
    <cellStyle name="Normal 417 3 2" xfId="31355" xr:uid="{00000000-0005-0000-0000-00007B7A0000}"/>
    <cellStyle name="Normal 417 3 2 2" xfId="31356" xr:uid="{00000000-0005-0000-0000-00007C7A0000}"/>
    <cellStyle name="Normal 417 3 2 2 2" xfId="31357" xr:uid="{00000000-0005-0000-0000-00007D7A0000}"/>
    <cellStyle name="Normal 417 3 2 3" xfId="31358" xr:uid="{00000000-0005-0000-0000-00007E7A0000}"/>
    <cellStyle name="Normal 417 3 2 3 2" xfId="31359" xr:uid="{00000000-0005-0000-0000-00007F7A0000}"/>
    <cellStyle name="Normal 417 3 2 3 2 2" xfId="31360" xr:uid="{00000000-0005-0000-0000-0000807A0000}"/>
    <cellStyle name="Normal 417 3 2 3 3" xfId="31361" xr:uid="{00000000-0005-0000-0000-0000817A0000}"/>
    <cellStyle name="Normal 417 3 2 4" xfId="31362" xr:uid="{00000000-0005-0000-0000-0000827A0000}"/>
    <cellStyle name="Normal 417 3 3" xfId="31363" xr:uid="{00000000-0005-0000-0000-0000837A0000}"/>
    <cellStyle name="Normal 417 3 3 2" xfId="31364" xr:uid="{00000000-0005-0000-0000-0000847A0000}"/>
    <cellStyle name="Normal 417 3 3 2 2" xfId="31365" xr:uid="{00000000-0005-0000-0000-0000857A0000}"/>
    <cellStyle name="Normal 417 3 3 3" xfId="31366" xr:uid="{00000000-0005-0000-0000-0000867A0000}"/>
    <cellStyle name="Normal 417 3 4" xfId="31367" xr:uid="{00000000-0005-0000-0000-0000877A0000}"/>
    <cellStyle name="Normal 417 3 4 2" xfId="31368" xr:uid="{00000000-0005-0000-0000-0000887A0000}"/>
    <cellStyle name="Normal 417 3 4 2 2" xfId="31369" xr:uid="{00000000-0005-0000-0000-0000897A0000}"/>
    <cellStyle name="Normal 417 3 4 3" xfId="31370" xr:uid="{00000000-0005-0000-0000-00008A7A0000}"/>
    <cellStyle name="Normal 417 3 5" xfId="31371" xr:uid="{00000000-0005-0000-0000-00008B7A0000}"/>
    <cellStyle name="Normal 417 3 5 2" xfId="31372" xr:uid="{00000000-0005-0000-0000-00008C7A0000}"/>
    <cellStyle name="Normal 417 3 5 2 2" xfId="31373" xr:uid="{00000000-0005-0000-0000-00008D7A0000}"/>
    <cellStyle name="Normal 417 3 5 3" xfId="31374" xr:uid="{00000000-0005-0000-0000-00008E7A0000}"/>
    <cellStyle name="Normal 417 3 6" xfId="31375" xr:uid="{00000000-0005-0000-0000-00008F7A0000}"/>
    <cellStyle name="Normal 417 4" xfId="31376" xr:uid="{00000000-0005-0000-0000-0000907A0000}"/>
    <cellStyle name="Normal 417 4 2" xfId="31377" xr:uid="{00000000-0005-0000-0000-0000917A0000}"/>
    <cellStyle name="Normal 417 4 2 2" xfId="31378" xr:uid="{00000000-0005-0000-0000-0000927A0000}"/>
    <cellStyle name="Normal 417 4 3" xfId="31379" xr:uid="{00000000-0005-0000-0000-0000937A0000}"/>
    <cellStyle name="Normal 417 5" xfId="31380" xr:uid="{00000000-0005-0000-0000-0000947A0000}"/>
    <cellStyle name="Normal 417 5 2" xfId="31381" xr:uid="{00000000-0005-0000-0000-0000957A0000}"/>
    <cellStyle name="Normal 417 5 2 2" xfId="31382" xr:uid="{00000000-0005-0000-0000-0000967A0000}"/>
    <cellStyle name="Normal 417 5 3" xfId="31383" xr:uid="{00000000-0005-0000-0000-0000977A0000}"/>
    <cellStyle name="Normal 417 6" xfId="31384" xr:uid="{00000000-0005-0000-0000-0000987A0000}"/>
    <cellStyle name="Normal 417 6 2" xfId="31385" xr:uid="{00000000-0005-0000-0000-0000997A0000}"/>
    <cellStyle name="Normal 417 6 2 2" xfId="31386" xr:uid="{00000000-0005-0000-0000-00009A7A0000}"/>
    <cellStyle name="Normal 417 6 3" xfId="31387" xr:uid="{00000000-0005-0000-0000-00009B7A0000}"/>
    <cellStyle name="Normal 417 7" xfId="31388" xr:uid="{00000000-0005-0000-0000-00009C7A0000}"/>
    <cellStyle name="Normal 418" xfId="31389" xr:uid="{00000000-0005-0000-0000-00009D7A0000}"/>
    <cellStyle name="Normal 418 2" xfId="31390" xr:uid="{00000000-0005-0000-0000-00009E7A0000}"/>
    <cellStyle name="Normal 418 2 2" xfId="31391" xr:uid="{00000000-0005-0000-0000-00009F7A0000}"/>
    <cellStyle name="Normal 418 2 2 2" xfId="31392" xr:uid="{00000000-0005-0000-0000-0000A07A0000}"/>
    <cellStyle name="Normal 418 2 3" xfId="31393" xr:uid="{00000000-0005-0000-0000-0000A17A0000}"/>
    <cellStyle name="Normal 418 2 3 2" xfId="31394" xr:uid="{00000000-0005-0000-0000-0000A27A0000}"/>
    <cellStyle name="Normal 418 2 3 2 2" xfId="31395" xr:uid="{00000000-0005-0000-0000-0000A37A0000}"/>
    <cellStyle name="Normal 418 2 3 3" xfId="31396" xr:uid="{00000000-0005-0000-0000-0000A47A0000}"/>
    <cellStyle name="Normal 418 2 4" xfId="31397" xr:uid="{00000000-0005-0000-0000-0000A57A0000}"/>
    <cellStyle name="Normal 418 2 4 2" xfId="31398" xr:uid="{00000000-0005-0000-0000-0000A67A0000}"/>
    <cellStyle name="Normal 418 2 4 2 2" xfId="31399" xr:uid="{00000000-0005-0000-0000-0000A77A0000}"/>
    <cellStyle name="Normal 418 2 4 3" xfId="31400" xr:uid="{00000000-0005-0000-0000-0000A87A0000}"/>
    <cellStyle name="Normal 418 2 5" xfId="31401" xr:uid="{00000000-0005-0000-0000-0000A97A0000}"/>
    <cellStyle name="Normal 418 3" xfId="31402" xr:uid="{00000000-0005-0000-0000-0000AA7A0000}"/>
    <cellStyle name="Normal 418 3 2" xfId="31403" xr:uid="{00000000-0005-0000-0000-0000AB7A0000}"/>
    <cellStyle name="Normal 418 3 2 2" xfId="31404" xr:uid="{00000000-0005-0000-0000-0000AC7A0000}"/>
    <cellStyle name="Normal 418 3 2 2 2" xfId="31405" xr:uid="{00000000-0005-0000-0000-0000AD7A0000}"/>
    <cellStyle name="Normal 418 3 2 3" xfId="31406" xr:uid="{00000000-0005-0000-0000-0000AE7A0000}"/>
    <cellStyle name="Normal 418 3 2 3 2" xfId="31407" xr:uid="{00000000-0005-0000-0000-0000AF7A0000}"/>
    <cellStyle name="Normal 418 3 2 3 2 2" xfId="31408" xr:uid="{00000000-0005-0000-0000-0000B07A0000}"/>
    <cellStyle name="Normal 418 3 2 3 3" xfId="31409" xr:uid="{00000000-0005-0000-0000-0000B17A0000}"/>
    <cellStyle name="Normal 418 3 2 4" xfId="31410" xr:uid="{00000000-0005-0000-0000-0000B27A0000}"/>
    <cellStyle name="Normal 418 3 3" xfId="31411" xr:uid="{00000000-0005-0000-0000-0000B37A0000}"/>
    <cellStyle name="Normal 418 3 3 2" xfId="31412" xr:uid="{00000000-0005-0000-0000-0000B47A0000}"/>
    <cellStyle name="Normal 418 3 3 2 2" xfId="31413" xr:uid="{00000000-0005-0000-0000-0000B57A0000}"/>
    <cellStyle name="Normal 418 3 3 3" xfId="31414" xr:uid="{00000000-0005-0000-0000-0000B67A0000}"/>
    <cellStyle name="Normal 418 3 4" xfId="31415" xr:uid="{00000000-0005-0000-0000-0000B77A0000}"/>
    <cellStyle name="Normal 418 3 4 2" xfId="31416" xr:uid="{00000000-0005-0000-0000-0000B87A0000}"/>
    <cellStyle name="Normal 418 3 4 2 2" xfId="31417" xr:uid="{00000000-0005-0000-0000-0000B97A0000}"/>
    <cellStyle name="Normal 418 3 4 3" xfId="31418" xr:uid="{00000000-0005-0000-0000-0000BA7A0000}"/>
    <cellStyle name="Normal 418 3 5" xfId="31419" xr:uid="{00000000-0005-0000-0000-0000BB7A0000}"/>
    <cellStyle name="Normal 418 3 5 2" xfId="31420" xr:uid="{00000000-0005-0000-0000-0000BC7A0000}"/>
    <cellStyle name="Normal 418 3 5 2 2" xfId="31421" xr:uid="{00000000-0005-0000-0000-0000BD7A0000}"/>
    <cellStyle name="Normal 418 3 5 3" xfId="31422" xr:uid="{00000000-0005-0000-0000-0000BE7A0000}"/>
    <cellStyle name="Normal 418 3 6" xfId="31423" xr:uid="{00000000-0005-0000-0000-0000BF7A0000}"/>
    <cellStyle name="Normal 418 4" xfId="31424" xr:uid="{00000000-0005-0000-0000-0000C07A0000}"/>
    <cellStyle name="Normal 418 4 2" xfId="31425" xr:uid="{00000000-0005-0000-0000-0000C17A0000}"/>
    <cellStyle name="Normal 418 4 2 2" xfId="31426" xr:uid="{00000000-0005-0000-0000-0000C27A0000}"/>
    <cellStyle name="Normal 418 4 3" xfId="31427" xr:uid="{00000000-0005-0000-0000-0000C37A0000}"/>
    <cellStyle name="Normal 418 5" xfId="31428" xr:uid="{00000000-0005-0000-0000-0000C47A0000}"/>
    <cellStyle name="Normal 418 5 2" xfId="31429" xr:uid="{00000000-0005-0000-0000-0000C57A0000}"/>
    <cellStyle name="Normal 418 5 2 2" xfId="31430" xr:uid="{00000000-0005-0000-0000-0000C67A0000}"/>
    <cellStyle name="Normal 418 5 3" xfId="31431" xr:uid="{00000000-0005-0000-0000-0000C77A0000}"/>
    <cellStyle name="Normal 418 6" xfId="31432" xr:uid="{00000000-0005-0000-0000-0000C87A0000}"/>
    <cellStyle name="Normal 418 6 2" xfId="31433" xr:uid="{00000000-0005-0000-0000-0000C97A0000}"/>
    <cellStyle name="Normal 418 6 2 2" xfId="31434" xr:uid="{00000000-0005-0000-0000-0000CA7A0000}"/>
    <cellStyle name="Normal 418 6 3" xfId="31435" xr:uid="{00000000-0005-0000-0000-0000CB7A0000}"/>
    <cellStyle name="Normal 418 7" xfId="31436" xr:uid="{00000000-0005-0000-0000-0000CC7A0000}"/>
    <cellStyle name="Normal 419" xfId="31437" xr:uid="{00000000-0005-0000-0000-0000CD7A0000}"/>
    <cellStyle name="Normal 419 2" xfId="31438" xr:uid="{00000000-0005-0000-0000-0000CE7A0000}"/>
    <cellStyle name="Normal 419 2 2" xfId="31439" xr:uid="{00000000-0005-0000-0000-0000CF7A0000}"/>
    <cellStyle name="Normal 419 2 2 2" xfId="31440" xr:uid="{00000000-0005-0000-0000-0000D07A0000}"/>
    <cellStyle name="Normal 419 2 3" xfId="31441" xr:uid="{00000000-0005-0000-0000-0000D17A0000}"/>
    <cellStyle name="Normal 419 2 3 2" xfId="31442" xr:uid="{00000000-0005-0000-0000-0000D27A0000}"/>
    <cellStyle name="Normal 419 2 3 2 2" xfId="31443" xr:uid="{00000000-0005-0000-0000-0000D37A0000}"/>
    <cellStyle name="Normal 419 2 3 3" xfId="31444" xr:uid="{00000000-0005-0000-0000-0000D47A0000}"/>
    <cellStyle name="Normal 419 2 4" xfId="31445" xr:uid="{00000000-0005-0000-0000-0000D57A0000}"/>
    <cellStyle name="Normal 419 2 4 2" xfId="31446" xr:uid="{00000000-0005-0000-0000-0000D67A0000}"/>
    <cellStyle name="Normal 419 2 4 2 2" xfId="31447" xr:uid="{00000000-0005-0000-0000-0000D77A0000}"/>
    <cellStyle name="Normal 419 2 4 3" xfId="31448" xr:uid="{00000000-0005-0000-0000-0000D87A0000}"/>
    <cellStyle name="Normal 419 2 5" xfId="31449" xr:uid="{00000000-0005-0000-0000-0000D97A0000}"/>
    <cellStyle name="Normal 419 3" xfId="31450" xr:uid="{00000000-0005-0000-0000-0000DA7A0000}"/>
    <cellStyle name="Normal 419 3 2" xfId="31451" xr:uid="{00000000-0005-0000-0000-0000DB7A0000}"/>
    <cellStyle name="Normal 419 3 2 2" xfId="31452" xr:uid="{00000000-0005-0000-0000-0000DC7A0000}"/>
    <cellStyle name="Normal 419 3 2 2 2" xfId="31453" xr:uid="{00000000-0005-0000-0000-0000DD7A0000}"/>
    <cellStyle name="Normal 419 3 2 3" xfId="31454" xr:uid="{00000000-0005-0000-0000-0000DE7A0000}"/>
    <cellStyle name="Normal 419 3 2 3 2" xfId="31455" xr:uid="{00000000-0005-0000-0000-0000DF7A0000}"/>
    <cellStyle name="Normal 419 3 2 3 2 2" xfId="31456" xr:uid="{00000000-0005-0000-0000-0000E07A0000}"/>
    <cellStyle name="Normal 419 3 2 3 3" xfId="31457" xr:uid="{00000000-0005-0000-0000-0000E17A0000}"/>
    <cellStyle name="Normal 419 3 2 4" xfId="31458" xr:uid="{00000000-0005-0000-0000-0000E27A0000}"/>
    <cellStyle name="Normal 419 3 3" xfId="31459" xr:uid="{00000000-0005-0000-0000-0000E37A0000}"/>
    <cellStyle name="Normal 419 3 3 2" xfId="31460" xr:uid="{00000000-0005-0000-0000-0000E47A0000}"/>
    <cellStyle name="Normal 419 3 3 2 2" xfId="31461" xr:uid="{00000000-0005-0000-0000-0000E57A0000}"/>
    <cellStyle name="Normal 419 3 3 3" xfId="31462" xr:uid="{00000000-0005-0000-0000-0000E67A0000}"/>
    <cellStyle name="Normal 419 3 4" xfId="31463" xr:uid="{00000000-0005-0000-0000-0000E77A0000}"/>
    <cellStyle name="Normal 419 3 4 2" xfId="31464" xr:uid="{00000000-0005-0000-0000-0000E87A0000}"/>
    <cellStyle name="Normal 419 3 4 2 2" xfId="31465" xr:uid="{00000000-0005-0000-0000-0000E97A0000}"/>
    <cellStyle name="Normal 419 3 4 3" xfId="31466" xr:uid="{00000000-0005-0000-0000-0000EA7A0000}"/>
    <cellStyle name="Normal 419 3 5" xfId="31467" xr:uid="{00000000-0005-0000-0000-0000EB7A0000}"/>
    <cellStyle name="Normal 419 3 5 2" xfId="31468" xr:uid="{00000000-0005-0000-0000-0000EC7A0000}"/>
    <cellStyle name="Normal 419 3 5 2 2" xfId="31469" xr:uid="{00000000-0005-0000-0000-0000ED7A0000}"/>
    <cellStyle name="Normal 419 3 5 3" xfId="31470" xr:uid="{00000000-0005-0000-0000-0000EE7A0000}"/>
    <cellStyle name="Normal 419 3 6" xfId="31471" xr:uid="{00000000-0005-0000-0000-0000EF7A0000}"/>
    <cellStyle name="Normal 419 4" xfId="31472" xr:uid="{00000000-0005-0000-0000-0000F07A0000}"/>
    <cellStyle name="Normal 419 4 2" xfId="31473" xr:uid="{00000000-0005-0000-0000-0000F17A0000}"/>
    <cellStyle name="Normal 419 4 2 2" xfId="31474" xr:uid="{00000000-0005-0000-0000-0000F27A0000}"/>
    <cellStyle name="Normal 419 4 3" xfId="31475" xr:uid="{00000000-0005-0000-0000-0000F37A0000}"/>
    <cellStyle name="Normal 419 5" xfId="31476" xr:uid="{00000000-0005-0000-0000-0000F47A0000}"/>
    <cellStyle name="Normal 419 5 2" xfId="31477" xr:uid="{00000000-0005-0000-0000-0000F57A0000}"/>
    <cellStyle name="Normal 419 5 2 2" xfId="31478" xr:uid="{00000000-0005-0000-0000-0000F67A0000}"/>
    <cellStyle name="Normal 419 5 3" xfId="31479" xr:uid="{00000000-0005-0000-0000-0000F77A0000}"/>
    <cellStyle name="Normal 419 6" xfId="31480" xr:uid="{00000000-0005-0000-0000-0000F87A0000}"/>
    <cellStyle name="Normal 419 6 2" xfId="31481" xr:uid="{00000000-0005-0000-0000-0000F97A0000}"/>
    <cellStyle name="Normal 419 6 2 2" xfId="31482" xr:uid="{00000000-0005-0000-0000-0000FA7A0000}"/>
    <cellStyle name="Normal 419 6 3" xfId="31483" xr:uid="{00000000-0005-0000-0000-0000FB7A0000}"/>
    <cellStyle name="Normal 419 7" xfId="31484" xr:uid="{00000000-0005-0000-0000-0000FC7A0000}"/>
    <cellStyle name="Normal 42" xfId="31485" xr:uid="{00000000-0005-0000-0000-0000FD7A0000}"/>
    <cellStyle name="Normal 42 2" xfId="31486" xr:uid="{00000000-0005-0000-0000-0000FE7A0000}"/>
    <cellStyle name="Normal 42 2 2" xfId="31487" xr:uid="{00000000-0005-0000-0000-0000FF7A0000}"/>
    <cellStyle name="Normal 42 2 2 2" xfId="31488" xr:uid="{00000000-0005-0000-0000-0000007B0000}"/>
    <cellStyle name="Normal 42 2 2 2 2" xfId="31489" xr:uid="{00000000-0005-0000-0000-0000017B0000}"/>
    <cellStyle name="Normal 42 2 2 3" xfId="31490" xr:uid="{00000000-0005-0000-0000-0000027B0000}"/>
    <cellStyle name="Normal 42 2 2 3 2" xfId="31491" xr:uid="{00000000-0005-0000-0000-0000037B0000}"/>
    <cellStyle name="Normal 42 2 2 3 2 2" xfId="31492" xr:uid="{00000000-0005-0000-0000-0000047B0000}"/>
    <cellStyle name="Normal 42 2 2 3 3" xfId="31493" xr:uid="{00000000-0005-0000-0000-0000057B0000}"/>
    <cellStyle name="Normal 42 2 2 4" xfId="31494" xr:uid="{00000000-0005-0000-0000-0000067B0000}"/>
    <cellStyle name="Normal 42 2 2 4 2" xfId="31495" xr:uid="{00000000-0005-0000-0000-0000077B0000}"/>
    <cellStyle name="Normal 42 2 2 4 2 2" xfId="31496" xr:uid="{00000000-0005-0000-0000-0000087B0000}"/>
    <cellStyle name="Normal 42 2 2 4 3" xfId="31497" xr:uid="{00000000-0005-0000-0000-0000097B0000}"/>
    <cellStyle name="Normal 42 2 2 5" xfId="31498" xr:uid="{00000000-0005-0000-0000-00000A7B0000}"/>
    <cellStyle name="Normal 42 2 3" xfId="31499" xr:uid="{00000000-0005-0000-0000-00000B7B0000}"/>
    <cellStyle name="Normal 42 2 3 2" xfId="31500" xr:uid="{00000000-0005-0000-0000-00000C7B0000}"/>
    <cellStyle name="Normal 42 2 3 2 2" xfId="31501" xr:uid="{00000000-0005-0000-0000-00000D7B0000}"/>
    <cellStyle name="Normal 42 2 3 3" xfId="31502" xr:uid="{00000000-0005-0000-0000-00000E7B0000}"/>
    <cellStyle name="Normal 42 2 4" xfId="31503" xr:uid="{00000000-0005-0000-0000-00000F7B0000}"/>
    <cellStyle name="Normal 42 2 4 2" xfId="31504" xr:uid="{00000000-0005-0000-0000-0000107B0000}"/>
    <cellStyle name="Normal 42 2 4 2 2" xfId="31505" xr:uid="{00000000-0005-0000-0000-0000117B0000}"/>
    <cellStyle name="Normal 42 2 4 3" xfId="31506" xr:uid="{00000000-0005-0000-0000-0000127B0000}"/>
    <cellStyle name="Normal 42 2 5" xfId="31507" xr:uid="{00000000-0005-0000-0000-0000137B0000}"/>
    <cellStyle name="Normal 42 2 5 2" xfId="31508" xr:uid="{00000000-0005-0000-0000-0000147B0000}"/>
    <cellStyle name="Normal 42 2 5 2 2" xfId="31509" xr:uid="{00000000-0005-0000-0000-0000157B0000}"/>
    <cellStyle name="Normal 42 2 5 3" xfId="31510" xr:uid="{00000000-0005-0000-0000-0000167B0000}"/>
    <cellStyle name="Normal 42 2 6" xfId="31511" xr:uid="{00000000-0005-0000-0000-0000177B0000}"/>
    <cellStyle name="Normal 42 3" xfId="31512" xr:uid="{00000000-0005-0000-0000-0000187B0000}"/>
    <cellStyle name="Normal 42 3 2" xfId="31513" xr:uid="{00000000-0005-0000-0000-0000197B0000}"/>
    <cellStyle name="Normal 42 3 2 2" xfId="31514" xr:uid="{00000000-0005-0000-0000-00001A7B0000}"/>
    <cellStyle name="Normal 42 3 3" xfId="31515" xr:uid="{00000000-0005-0000-0000-00001B7B0000}"/>
    <cellStyle name="Normal 42 3 3 2" xfId="31516" xr:uid="{00000000-0005-0000-0000-00001C7B0000}"/>
    <cellStyle name="Normal 42 3 3 2 2" xfId="31517" xr:uid="{00000000-0005-0000-0000-00001D7B0000}"/>
    <cellStyle name="Normal 42 3 3 3" xfId="31518" xr:uid="{00000000-0005-0000-0000-00001E7B0000}"/>
    <cellStyle name="Normal 42 3 4" xfId="31519" xr:uid="{00000000-0005-0000-0000-00001F7B0000}"/>
    <cellStyle name="Normal 42 3 4 2" xfId="31520" xr:uid="{00000000-0005-0000-0000-0000207B0000}"/>
    <cellStyle name="Normal 42 3 4 2 2" xfId="31521" xr:uid="{00000000-0005-0000-0000-0000217B0000}"/>
    <cellStyle name="Normal 42 3 4 3" xfId="31522" xr:uid="{00000000-0005-0000-0000-0000227B0000}"/>
    <cellStyle name="Normal 42 3 5" xfId="31523" xr:uid="{00000000-0005-0000-0000-0000237B0000}"/>
    <cellStyle name="Normal 42 4" xfId="31524" xr:uid="{00000000-0005-0000-0000-0000247B0000}"/>
    <cellStyle name="Normal 42 4 2" xfId="31525" xr:uid="{00000000-0005-0000-0000-0000257B0000}"/>
    <cellStyle name="Normal 42 4 2 2" xfId="31526" xr:uid="{00000000-0005-0000-0000-0000267B0000}"/>
    <cellStyle name="Normal 42 4 3" xfId="31527" xr:uid="{00000000-0005-0000-0000-0000277B0000}"/>
    <cellStyle name="Normal 42 5" xfId="31528" xr:uid="{00000000-0005-0000-0000-0000287B0000}"/>
    <cellStyle name="Normal 42 5 2" xfId="31529" xr:uid="{00000000-0005-0000-0000-0000297B0000}"/>
    <cellStyle name="Normal 42 5 2 2" xfId="31530" xr:uid="{00000000-0005-0000-0000-00002A7B0000}"/>
    <cellStyle name="Normal 42 5 3" xfId="31531" xr:uid="{00000000-0005-0000-0000-00002B7B0000}"/>
    <cellStyle name="Normal 42 6" xfId="31532" xr:uid="{00000000-0005-0000-0000-00002C7B0000}"/>
    <cellStyle name="Normal 42 6 2" xfId="31533" xr:uid="{00000000-0005-0000-0000-00002D7B0000}"/>
    <cellStyle name="Normal 42 6 2 2" xfId="31534" xr:uid="{00000000-0005-0000-0000-00002E7B0000}"/>
    <cellStyle name="Normal 42 6 3" xfId="31535" xr:uid="{00000000-0005-0000-0000-00002F7B0000}"/>
    <cellStyle name="Normal 42 7" xfId="31536" xr:uid="{00000000-0005-0000-0000-0000307B0000}"/>
    <cellStyle name="Normal 420" xfId="31537" xr:uid="{00000000-0005-0000-0000-0000317B0000}"/>
    <cellStyle name="Normal 420 2" xfId="31538" xr:uid="{00000000-0005-0000-0000-0000327B0000}"/>
    <cellStyle name="Normal 420 2 2" xfId="31539" xr:uid="{00000000-0005-0000-0000-0000337B0000}"/>
    <cellStyle name="Normal 420 2 2 2" xfId="31540" xr:uid="{00000000-0005-0000-0000-0000347B0000}"/>
    <cellStyle name="Normal 420 2 3" xfId="31541" xr:uid="{00000000-0005-0000-0000-0000357B0000}"/>
    <cellStyle name="Normal 420 2 3 2" xfId="31542" xr:uid="{00000000-0005-0000-0000-0000367B0000}"/>
    <cellStyle name="Normal 420 2 3 2 2" xfId="31543" xr:uid="{00000000-0005-0000-0000-0000377B0000}"/>
    <cellStyle name="Normal 420 2 3 3" xfId="31544" xr:uid="{00000000-0005-0000-0000-0000387B0000}"/>
    <cellStyle name="Normal 420 2 4" xfId="31545" xr:uid="{00000000-0005-0000-0000-0000397B0000}"/>
    <cellStyle name="Normal 420 2 4 2" xfId="31546" xr:uid="{00000000-0005-0000-0000-00003A7B0000}"/>
    <cellStyle name="Normal 420 2 4 2 2" xfId="31547" xr:uid="{00000000-0005-0000-0000-00003B7B0000}"/>
    <cellStyle name="Normal 420 2 4 3" xfId="31548" xr:uid="{00000000-0005-0000-0000-00003C7B0000}"/>
    <cellStyle name="Normal 420 2 5" xfId="31549" xr:uid="{00000000-0005-0000-0000-00003D7B0000}"/>
    <cellStyle name="Normal 420 3" xfId="31550" xr:uid="{00000000-0005-0000-0000-00003E7B0000}"/>
    <cellStyle name="Normal 420 3 2" xfId="31551" xr:uid="{00000000-0005-0000-0000-00003F7B0000}"/>
    <cellStyle name="Normal 420 3 2 2" xfId="31552" xr:uid="{00000000-0005-0000-0000-0000407B0000}"/>
    <cellStyle name="Normal 420 3 2 2 2" xfId="31553" xr:uid="{00000000-0005-0000-0000-0000417B0000}"/>
    <cellStyle name="Normal 420 3 2 3" xfId="31554" xr:uid="{00000000-0005-0000-0000-0000427B0000}"/>
    <cellStyle name="Normal 420 3 2 3 2" xfId="31555" xr:uid="{00000000-0005-0000-0000-0000437B0000}"/>
    <cellStyle name="Normal 420 3 2 3 2 2" xfId="31556" xr:uid="{00000000-0005-0000-0000-0000447B0000}"/>
    <cellStyle name="Normal 420 3 2 3 3" xfId="31557" xr:uid="{00000000-0005-0000-0000-0000457B0000}"/>
    <cellStyle name="Normal 420 3 2 4" xfId="31558" xr:uid="{00000000-0005-0000-0000-0000467B0000}"/>
    <cellStyle name="Normal 420 3 3" xfId="31559" xr:uid="{00000000-0005-0000-0000-0000477B0000}"/>
    <cellStyle name="Normal 420 3 3 2" xfId="31560" xr:uid="{00000000-0005-0000-0000-0000487B0000}"/>
    <cellStyle name="Normal 420 3 3 2 2" xfId="31561" xr:uid="{00000000-0005-0000-0000-0000497B0000}"/>
    <cellStyle name="Normal 420 3 3 3" xfId="31562" xr:uid="{00000000-0005-0000-0000-00004A7B0000}"/>
    <cellStyle name="Normal 420 3 4" xfId="31563" xr:uid="{00000000-0005-0000-0000-00004B7B0000}"/>
    <cellStyle name="Normal 420 3 4 2" xfId="31564" xr:uid="{00000000-0005-0000-0000-00004C7B0000}"/>
    <cellStyle name="Normal 420 3 4 2 2" xfId="31565" xr:uid="{00000000-0005-0000-0000-00004D7B0000}"/>
    <cellStyle name="Normal 420 3 4 3" xfId="31566" xr:uid="{00000000-0005-0000-0000-00004E7B0000}"/>
    <cellStyle name="Normal 420 3 5" xfId="31567" xr:uid="{00000000-0005-0000-0000-00004F7B0000}"/>
    <cellStyle name="Normal 420 3 5 2" xfId="31568" xr:uid="{00000000-0005-0000-0000-0000507B0000}"/>
    <cellStyle name="Normal 420 3 5 2 2" xfId="31569" xr:uid="{00000000-0005-0000-0000-0000517B0000}"/>
    <cellStyle name="Normal 420 3 5 3" xfId="31570" xr:uid="{00000000-0005-0000-0000-0000527B0000}"/>
    <cellStyle name="Normal 420 3 6" xfId="31571" xr:uid="{00000000-0005-0000-0000-0000537B0000}"/>
    <cellStyle name="Normal 420 4" xfId="31572" xr:uid="{00000000-0005-0000-0000-0000547B0000}"/>
    <cellStyle name="Normal 420 4 2" xfId="31573" xr:uid="{00000000-0005-0000-0000-0000557B0000}"/>
    <cellStyle name="Normal 420 4 2 2" xfId="31574" xr:uid="{00000000-0005-0000-0000-0000567B0000}"/>
    <cellStyle name="Normal 420 4 3" xfId="31575" xr:uid="{00000000-0005-0000-0000-0000577B0000}"/>
    <cellStyle name="Normal 420 5" xfId="31576" xr:uid="{00000000-0005-0000-0000-0000587B0000}"/>
    <cellStyle name="Normal 420 5 2" xfId="31577" xr:uid="{00000000-0005-0000-0000-0000597B0000}"/>
    <cellStyle name="Normal 420 5 2 2" xfId="31578" xr:uid="{00000000-0005-0000-0000-00005A7B0000}"/>
    <cellStyle name="Normal 420 5 3" xfId="31579" xr:uid="{00000000-0005-0000-0000-00005B7B0000}"/>
    <cellStyle name="Normal 420 6" xfId="31580" xr:uid="{00000000-0005-0000-0000-00005C7B0000}"/>
    <cellStyle name="Normal 420 6 2" xfId="31581" xr:uid="{00000000-0005-0000-0000-00005D7B0000}"/>
    <cellStyle name="Normal 420 6 2 2" xfId="31582" xr:uid="{00000000-0005-0000-0000-00005E7B0000}"/>
    <cellStyle name="Normal 420 6 3" xfId="31583" xr:uid="{00000000-0005-0000-0000-00005F7B0000}"/>
    <cellStyle name="Normal 420 7" xfId="31584" xr:uid="{00000000-0005-0000-0000-0000607B0000}"/>
    <cellStyle name="Normal 421" xfId="31585" xr:uid="{00000000-0005-0000-0000-0000617B0000}"/>
    <cellStyle name="Normal 421 2" xfId="31586" xr:uid="{00000000-0005-0000-0000-0000627B0000}"/>
    <cellStyle name="Normal 421 2 2" xfId="31587" xr:uid="{00000000-0005-0000-0000-0000637B0000}"/>
    <cellStyle name="Normal 421 2 2 2" xfId="31588" xr:uid="{00000000-0005-0000-0000-0000647B0000}"/>
    <cellStyle name="Normal 421 2 2 2 2" xfId="31589" xr:uid="{00000000-0005-0000-0000-0000657B0000}"/>
    <cellStyle name="Normal 421 2 2 3" xfId="31590" xr:uid="{00000000-0005-0000-0000-0000667B0000}"/>
    <cellStyle name="Normal 421 2 2 3 2" xfId="31591" xr:uid="{00000000-0005-0000-0000-0000677B0000}"/>
    <cellStyle name="Normal 421 2 2 3 2 2" xfId="31592" xr:uid="{00000000-0005-0000-0000-0000687B0000}"/>
    <cellStyle name="Normal 421 2 2 3 3" xfId="31593" xr:uid="{00000000-0005-0000-0000-0000697B0000}"/>
    <cellStyle name="Normal 421 2 2 4" xfId="31594" xr:uid="{00000000-0005-0000-0000-00006A7B0000}"/>
    <cellStyle name="Normal 421 2 2 4 2" xfId="31595" xr:uid="{00000000-0005-0000-0000-00006B7B0000}"/>
    <cellStyle name="Normal 421 2 2 4 2 2" xfId="31596" xr:uid="{00000000-0005-0000-0000-00006C7B0000}"/>
    <cellStyle name="Normal 421 2 2 4 3" xfId="31597" xr:uid="{00000000-0005-0000-0000-00006D7B0000}"/>
    <cellStyle name="Normal 421 2 2 5" xfId="31598" xr:uid="{00000000-0005-0000-0000-00006E7B0000}"/>
    <cellStyle name="Normal 421 2 3" xfId="31599" xr:uid="{00000000-0005-0000-0000-00006F7B0000}"/>
    <cellStyle name="Normal 421 2 3 2" xfId="31600" xr:uid="{00000000-0005-0000-0000-0000707B0000}"/>
    <cellStyle name="Normal 421 2 3 2 2" xfId="31601" xr:uid="{00000000-0005-0000-0000-0000717B0000}"/>
    <cellStyle name="Normal 421 2 3 2 2 2" xfId="31602" xr:uid="{00000000-0005-0000-0000-0000727B0000}"/>
    <cellStyle name="Normal 421 2 3 2 3" xfId="31603" xr:uid="{00000000-0005-0000-0000-0000737B0000}"/>
    <cellStyle name="Normal 421 2 3 2 3 2" xfId="31604" xr:uid="{00000000-0005-0000-0000-0000747B0000}"/>
    <cellStyle name="Normal 421 2 3 2 3 2 2" xfId="31605" xr:uid="{00000000-0005-0000-0000-0000757B0000}"/>
    <cellStyle name="Normal 421 2 3 2 3 3" xfId="31606" xr:uid="{00000000-0005-0000-0000-0000767B0000}"/>
    <cellStyle name="Normal 421 2 3 2 4" xfId="31607" xr:uid="{00000000-0005-0000-0000-0000777B0000}"/>
    <cellStyle name="Normal 421 2 3 3" xfId="31608" xr:uid="{00000000-0005-0000-0000-0000787B0000}"/>
    <cellStyle name="Normal 421 2 3 3 2" xfId="31609" xr:uid="{00000000-0005-0000-0000-0000797B0000}"/>
    <cellStyle name="Normal 421 2 3 3 2 2" xfId="31610" xr:uid="{00000000-0005-0000-0000-00007A7B0000}"/>
    <cellStyle name="Normal 421 2 3 3 3" xfId="31611" xr:uid="{00000000-0005-0000-0000-00007B7B0000}"/>
    <cellStyle name="Normal 421 2 3 4" xfId="31612" xr:uid="{00000000-0005-0000-0000-00007C7B0000}"/>
    <cellStyle name="Normal 421 2 3 4 2" xfId="31613" xr:uid="{00000000-0005-0000-0000-00007D7B0000}"/>
    <cellStyle name="Normal 421 2 3 4 2 2" xfId="31614" xr:uid="{00000000-0005-0000-0000-00007E7B0000}"/>
    <cellStyle name="Normal 421 2 3 4 3" xfId="31615" xr:uid="{00000000-0005-0000-0000-00007F7B0000}"/>
    <cellStyle name="Normal 421 2 3 5" xfId="31616" xr:uid="{00000000-0005-0000-0000-0000807B0000}"/>
    <cellStyle name="Normal 421 2 3 5 2" xfId="31617" xr:uid="{00000000-0005-0000-0000-0000817B0000}"/>
    <cellStyle name="Normal 421 2 3 5 2 2" xfId="31618" xr:uid="{00000000-0005-0000-0000-0000827B0000}"/>
    <cellStyle name="Normal 421 2 3 5 3" xfId="31619" xr:uid="{00000000-0005-0000-0000-0000837B0000}"/>
    <cellStyle name="Normal 421 2 3 6" xfId="31620" xr:uid="{00000000-0005-0000-0000-0000847B0000}"/>
    <cellStyle name="Normal 421 2 4" xfId="31621" xr:uid="{00000000-0005-0000-0000-0000857B0000}"/>
    <cellStyle name="Normal 421 2 4 2" xfId="31622" xr:uid="{00000000-0005-0000-0000-0000867B0000}"/>
    <cellStyle name="Normal 421 2 4 2 2" xfId="31623" xr:uid="{00000000-0005-0000-0000-0000877B0000}"/>
    <cellStyle name="Normal 421 2 4 3" xfId="31624" xr:uid="{00000000-0005-0000-0000-0000887B0000}"/>
    <cellStyle name="Normal 421 2 5" xfId="31625" xr:uid="{00000000-0005-0000-0000-0000897B0000}"/>
    <cellStyle name="Normal 421 2 5 2" xfId="31626" xr:uid="{00000000-0005-0000-0000-00008A7B0000}"/>
    <cellStyle name="Normal 421 2 5 2 2" xfId="31627" xr:uid="{00000000-0005-0000-0000-00008B7B0000}"/>
    <cellStyle name="Normal 421 2 5 3" xfId="31628" xr:uid="{00000000-0005-0000-0000-00008C7B0000}"/>
    <cellStyle name="Normal 421 2 6" xfId="31629" xr:uid="{00000000-0005-0000-0000-00008D7B0000}"/>
    <cellStyle name="Normal 421 2 6 2" xfId="31630" xr:uid="{00000000-0005-0000-0000-00008E7B0000}"/>
    <cellStyle name="Normal 421 2 6 2 2" xfId="31631" xr:uid="{00000000-0005-0000-0000-00008F7B0000}"/>
    <cellStyle name="Normal 421 2 6 3" xfId="31632" xr:uid="{00000000-0005-0000-0000-0000907B0000}"/>
    <cellStyle name="Normal 421 2 7" xfId="31633" xr:uid="{00000000-0005-0000-0000-0000917B0000}"/>
    <cellStyle name="Normal 421 3" xfId="31634" xr:uid="{00000000-0005-0000-0000-0000927B0000}"/>
    <cellStyle name="Normal 421 3 2" xfId="31635" xr:uid="{00000000-0005-0000-0000-0000937B0000}"/>
    <cellStyle name="Normal 421 3 2 2" xfId="31636" xr:uid="{00000000-0005-0000-0000-0000947B0000}"/>
    <cellStyle name="Normal 421 3 3" xfId="31637" xr:uid="{00000000-0005-0000-0000-0000957B0000}"/>
    <cellStyle name="Normal 421 3 3 2" xfId="31638" xr:uid="{00000000-0005-0000-0000-0000967B0000}"/>
    <cellStyle name="Normal 421 3 3 2 2" xfId="31639" xr:uid="{00000000-0005-0000-0000-0000977B0000}"/>
    <cellStyle name="Normal 421 3 3 3" xfId="31640" xr:uid="{00000000-0005-0000-0000-0000987B0000}"/>
    <cellStyle name="Normal 421 3 4" xfId="31641" xr:uid="{00000000-0005-0000-0000-0000997B0000}"/>
    <cellStyle name="Normal 421 3 4 2" xfId="31642" xr:uid="{00000000-0005-0000-0000-00009A7B0000}"/>
    <cellStyle name="Normal 421 3 4 2 2" xfId="31643" xr:uid="{00000000-0005-0000-0000-00009B7B0000}"/>
    <cellStyle name="Normal 421 3 4 3" xfId="31644" xr:uid="{00000000-0005-0000-0000-00009C7B0000}"/>
    <cellStyle name="Normal 421 3 5" xfId="31645" xr:uid="{00000000-0005-0000-0000-00009D7B0000}"/>
    <cellStyle name="Normal 421 4" xfId="31646" xr:uid="{00000000-0005-0000-0000-00009E7B0000}"/>
    <cellStyle name="Normal 421 4 2" xfId="31647" xr:uid="{00000000-0005-0000-0000-00009F7B0000}"/>
    <cellStyle name="Normal 421 4 2 2" xfId="31648" xr:uid="{00000000-0005-0000-0000-0000A07B0000}"/>
    <cellStyle name="Normal 421 4 2 2 2" xfId="31649" xr:uid="{00000000-0005-0000-0000-0000A17B0000}"/>
    <cellStyle name="Normal 421 4 2 3" xfId="31650" xr:uid="{00000000-0005-0000-0000-0000A27B0000}"/>
    <cellStyle name="Normal 421 4 2 3 2" xfId="31651" xr:uid="{00000000-0005-0000-0000-0000A37B0000}"/>
    <cellStyle name="Normal 421 4 2 3 2 2" xfId="31652" xr:uid="{00000000-0005-0000-0000-0000A47B0000}"/>
    <cellStyle name="Normal 421 4 2 3 3" xfId="31653" xr:uid="{00000000-0005-0000-0000-0000A57B0000}"/>
    <cellStyle name="Normal 421 4 2 4" xfId="31654" xr:uid="{00000000-0005-0000-0000-0000A67B0000}"/>
    <cellStyle name="Normal 421 4 3" xfId="31655" xr:uid="{00000000-0005-0000-0000-0000A77B0000}"/>
    <cellStyle name="Normal 421 4 3 2" xfId="31656" xr:uid="{00000000-0005-0000-0000-0000A87B0000}"/>
    <cellStyle name="Normal 421 4 3 2 2" xfId="31657" xr:uid="{00000000-0005-0000-0000-0000A97B0000}"/>
    <cellStyle name="Normal 421 4 3 3" xfId="31658" xr:uid="{00000000-0005-0000-0000-0000AA7B0000}"/>
    <cellStyle name="Normal 421 4 4" xfId="31659" xr:uid="{00000000-0005-0000-0000-0000AB7B0000}"/>
    <cellStyle name="Normal 421 4 4 2" xfId="31660" xr:uid="{00000000-0005-0000-0000-0000AC7B0000}"/>
    <cellStyle name="Normal 421 4 4 2 2" xfId="31661" xr:uid="{00000000-0005-0000-0000-0000AD7B0000}"/>
    <cellStyle name="Normal 421 4 4 3" xfId="31662" xr:uid="{00000000-0005-0000-0000-0000AE7B0000}"/>
    <cellStyle name="Normal 421 4 5" xfId="31663" xr:uid="{00000000-0005-0000-0000-0000AF7B0000}"/>
    <cellStyle name="Normal 421 4 5 2" xfId="31664" xr:uid="{00000000-0005-0000-0000-0000B07B0000}"/>
    <cellStyle name="Normal 421 4 5 2 2" xfId="31665" xr:uid="{00000000-0005-0000-0000-0000B17B0000}"/>
    <cellStyle name="Normal 421 4 5 3" xfId="31666" xr:uid="{00000000-0005-0000-0000-0000B27B0000}"/>
    <cellStyle name="Normal 421 4 6" xfId="31667" xr:uid="{00000000-0005-0000-0000-0000B37B0000}"/>
    <cellStyle name="Normal 421 5" xfId="31668" xr:uid="{00000000-0005-0000-0000-0000B47B0000}"/>
    <cellStyle name="Normal 421 5 2" xfId="31669" xr:uid="{00000000-0005-0000-0000-0000B57B0000}"/>
    <cellStyle name="Normal 421 5 2 2" xfId="31670" xr:uid="{00000000-0005-0000-0000-0000B67B0000}"/>
    <cellStyle name="Normal 421 5 3" xfId="31671" xr:uid="{00000000-0005-0000-0000-0000B77B0000}"/>
    <cellStyle name="Normal 421 6" xfId="31672" xr:uid="{00000000-0005-0000-0000-0000B87B0000}"/>
    <cellStyle name="Normal 421 6 2" xfId="31673" xr:uid="{00000000-0005-0000-0000-0000B97B0000}"/>
    <cellStyle name="Normal 421 6 2 2" xfId="31674" xr:uid="{00000000-0005-0000-0000-0000BA7B0000}"/>
    <cellStyle name="Normal 421 6 3" xfId="31675" xr:uid="{00000000-0005-0000-0000-0000BB7B0000}"/>
    <cellStyle name="Normal 421 7" xfId="31676" xr:uid="{00000000-0005-0000-0000-0000BC7B0000}"/>
    <cellStyle name="Normal 421 7 2" xfId="31677" xr:uid="{00000000-0005-0000-0000-0000BD7B0000}"/>
    <cellStyle name="Normal 421 7 2 2" xfId="31678" xr:uid="{00000000-0005-0000-0000-0000BE7B0000}"/>
    <cellStyle name="Normal 421 7 3" xfId="31679" xr:uid="{00000000-0005-0000-0000-0000BF7B0000}"/>
    <cellStyle name="Normal 421 8" xfId="31680" xr:uid="{00000000-0005-0000-0000-0000C07B0000}"/>
    <cellStyle name="Normal 421 8 2" xfId="31681" xr:uid="{00000000-0005-0000-0000-0000C17B0000}"/>
    <cellStyle name="Normal 6" xfId="54" xr:uid="{00000000-0005-0000-0000-000036000000}"/>
    <cellStyle name="Normal 7" xfId="12" xr:uid="{00000000-0005-0000-0000-00000C000000}"/>
    <cellStyle name="Normal 747 3" xfId="53" xr:uid="{00000000-0005-0000-0000-000035000000}"/>
    <cellStyle name="Normal 749" xfId="31682" xr:uid="{00000000-0005-0000-0000-0000C27B0000}"/>
    <cellStyle name="Normal 750 2" xfId="31687" xr:uid="{00000000-0005-0000-0000-0000C77B0000}"/>
    <cellStyle name="Normal 8" xfId="79" xr:uid="{00000000-0005-0000-0000-00004F000000}"/>
    <cellStyle name="Normal 9" xfId="80" xr:uid="{00000000-0005-0000-0000-000050000000}"/>
    <cellStyle name="Percent" xfId="1" xr:uid="{00000000-0005-0000-0000-000001000000}"/>
    <cellStyle name="Percent 10" xfId="31683" xr:uid="{00000000-0005-0000-0000-0000C37B0000}"/>
    <cellStyle name="Percent 156" xfId="31684" xr:uid="{00000000-0005-0000-0000-0000C47B0000}"/>
    <cellStyle name="Percent 2" xfId="83" xr:uid="{00000000-0005-0000-0000-000053000000}"/>
    <cellStyle name="Percent 3" xfId="31688" xr:uid="{00000000-0005-0000-0000-0000C87B0000}"/>
    <cellStyle name="Percent 4" xfId="6" xr:uid="{00000000-0005-0000-0000-000006000000}"/>
    <cellStyle name="Percent 41" xfId="81" xr:uid="{00000000-0005-0000-0000-000051000000}"/>
    <cellStyle name="Percent 45" xfId="82" xr:uid="{00000000-0005-0000-0000-000052000000}"/>
    <cellStyle name="SAPBorder" xfId="18" xr:uid="{00000000-0005-0000-0000-000012000000}"/>
    <cellStyle name="SAPDataCell" xfId="19" xr:uid="{00000000-0005-0000-0000-000013000000}"/>
    <cellStyle name="SAPDataCell 2" xfId="31693" xr:uid="{00000000-0005-0000-0000-0000CD7B0000}"/>
    <cellStyle name="SAPDataTotalCell" xfId="20" xr:uid="{00000000-0005-0000-0000-000014000000}"/>
    <cellStyle name="SAPDataTotalCell 2" xfId="31695" xr:uid="{00000000-0005-0000-0000-0000CF7B0000}"/>
    <cellStyle name="SAPDimensionCell" xfId="21" xr:uid="{00000000-0005-0000-0000-000015000000}"/>
    <cellStyle name="SAPDimensionCell 2" xfId="31691" xr:uid="{00000000-0005-0000-0000-0000CB7B0000}"/>
    <cellStyle name="SAPEditableDataCell" xfId="22" xr:uid="{00000000-0005-0000-0000-000016000000}"/>
    <cellStyle name="SAPEditableDataTotalCell" xfId="23" xr:uid="{00000000-0005-0000-0000-000017000000}"/>
    <cellStyle name="SAPEmphasized" xfId="24" xr:uid="{00000000-0005-0000-0000-000018000000}"/>
    <cellStyle name="SAPEmphasizedEditableDataCell" xfId="25" xr:uid="{00000000-0005-0000-0000-000019000000}"/>
    <cellStyle name="SAPEmphasizedEditableDataTotalCell" xfId="26" xr:uid="{00000000-0005-0000-0000-00001A000000}"/>
    <cellStyle name="SAPEmphasizedLockedDataCell" xfId="27" xr:uid="{00000000-0005-0000-0000-00001B000000}"/>
    <cellStyle name="SAPEmphasizedLockedDataTotalCell" xfId="28" xr:uid="{00000000-0005-0000-0000-00001C000000}"/>
    <cellStyle name="SAPEmphasizedReadonlyDataCell" xfId="29" xr:uid="{00000000-0005-0000-0000-00001D000000}"/>
    <cellStyle name="SAPEmphasizedReadonlyDataTotalCell" xfId="30" xr:uid="{00000000-0005-0000-0000-00001E000000}"/>
    <cellStyle name="SAPEmphasizedTotal" xfId="31" xr:uid="{00000000-0005-0000-0000-00001F000000}"/>
    <cellStyle name="SAPExceptionLevel1" xfId="32" xr:uid="{00000000-0005-0000-0000-000020000000}"/>
    <cellStyle name="SAPExceptionLevel2" xfId="33" xr:uid="{00000000-0005-0000-0000-000021000000}"/>
    <cellStyle name="SAPExceptionLevel3" xfId="34" xr:uid="{00000000-0005-0000-0000-000022000000}"/>
    <cellStyle name="SAPExceptionLevel4" xfId="35" xr:uid="{00000000-0005-0000-0000-000023000000}"/>
    <cellStyle name="SAPExceptionLevel5" xfId="36" xr:uid="{00000000-0005-0000-0000-000024000000}"/>
    <cellStyle name="SAPExceptionLevel6" xfId="37" xr:uid="{00000000-0005-0000-0000-000025000000}"/>
    <cellStyle name="SAPExceptionLevel7" xfId="38" xr:uid="{00000000-0005-0000-0000-000026000000}"/>
    <cellStyle name="SAPExceptionLevel8" xfId="39" xr:uid="{00000000-0005-0000-0000-000027000000}"/>
    <cellStyle name="SAPExceptionLevel9" xfId="40" xr:uid="{00000000-0005-0000-0000-000028000000}"/>
    <cellStyle name="SAPHierarchyCell0" xfId="41" xr:uid="{00000000-0005-0000-0000-000029000000}"/>
    <cellStyle name="SAPHierarchyCell1" xfId="42" xr:uid="{00000000-0005-0000-0000-00002A000000}"/>
    <cellStyle name="SAPHierarchyCell2" xfId="43" xr:uid="{00000000-0005-0000-0000-00002B000000}"/>
    <cellStyle name="SAPHierarchyCell3" xfId="44" xr:uid="{00000000-0005-0000-0000-00002C000000}"/>
    <cellStyle name="SAPHierarchyCell4" xfId="45" xr:uid="{00000000-0005-0000-0000-00002D000000}"/>
    <cellStyle name="SAPLockedDataCell" xfId="46" xr:uid="{00000000-0005-0000-0000-00002E000000}"/>
    <cellStyle name="SAPLockedDataTotalCell" xfId="47" xr:uid="{00000000-0005-0000-0000-00002F000000}"/>
    <cellStyle name="SAPMemberCell" xfId="48" xr:uid="{00000000-0005-0000-0000-000030000000}"/>
    <cellStyle name="SAPMemberCell 2" xfId="31692" xr:uid="{00000000-0005-0000-0000-0000CC7B0000}"/>
    <cellStyle name="SAPMemberTotalCell" xfId="49" xr:uid="{00000000-0005-0000-0000-000031000000}"/>
    <cellStyle name="SAPMemberTotalCell 2" xfId="31694" xr:uid="{00000000-0005-0000-0000-0000CE7B0000}"/>
    <cellStyle name="SAPReadonlyDataCell" xfId="50" xr:uid="{00000000-0005-0000-0000-000032000000}"/>
    <cellStyle name="SAPReadonlyDataTotalCell" xfId="51" xr:uid="{00000000-0005-0000-0000-00003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customProperty" Target="../customProperty5.bin"/><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customProperty" Target="../customProperty6.bin"/><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customProperty" Target="../customProperty7.bin"/><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customProperty" Target="../customProperty8.bin"/><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8554D8-F315-4870-BE9E-977829FB0578}">
  <sheetPr>
    <pageSetUpPr fitToPage="1"/>
  </sheetPr>
  <dimension ref="B1:C14"/>
  <sheetViews>
    <sheetView view="pageBreakPreview" zoomScale="25" zoomScaleSheetLayoutView="25" workbookViewId="0">
      <selection activeCell="G1199" sqref="G1199:AG1199"/>
    </sheetView>
  </sheetViews>
  <sheetFormatPr defaultColWidth="9.1796875" defaultRowHeight="14.5"/>
  <cols>
    <col min="1" max="1" width="2.54296875" customWidth="1"/>
    <col min="2" max="2" width="6.7265625" customWidth="1"/>
    <col min="3" max="3" width="75.81640625" customWidth="1"/>
  </cols>
  <sheetData>
    <row r="1" spans="2:3">
      <c r="B1" s="70" t="s">
        <v>75</v>
      </c>
      <c r="C1" s="70"/>
    </row>
    <row r="2" spans="2:3" ht="15.75" customHeight="1">
      <c r="B2" s="71" t="str">
        <f>"TO Tariff Rate Year "&amp;'1'!$AG$3+2</f>
        <v>TO Tariff Rate Year 2024</v>
      </c>
      <c r="C2" s="71"/>
    </row>
    <row r="3" spans="2:3">
      <c r="B3" s="70" t="s">
        <v>74</v>
      </c>
      <c r="C3" s="70"/>
    </row>
    <row r="4" spans="2:3">
      <c r="B4" s="2"/>
      <c r="C4" s="2"/>
    </row>
    <row r="5" spans="2:3">
      <c r="B5" s="70" t="s">
        <v>72</v>
      </c>
      <c r="C5" s="70"/>
    </row>
    <row r="7" spans="2:3">
      <c r="B7" s="55" t="s">
        <v>73</v>
      </c>
      <c r="C7" s="55" t="s">
        <v>68</v>
      </c>
    </row>
    <row r="8" spans="2:3">
      <c r="B8" s="3">
        <v>1</v>
      </c>
      <c r="C8" t="s">
        <v>69</v>
      </c>
    </row>
    <row r="9" spans="2:3">
      <c r="B9" s="3">
        <v>2</v>
      </c>
      <c r="C9" t="s">
        <v>981</v>
      </c>
    </row>
    <row r="10" spans="2:3">
      <c r="B10" s="3">
        <v>3</v>
      </c>
      <c r="C10" t="s">
        <v>70</v>
      </c>
    </row>
    <row r="11" spans="2:3">
      <c r="B11" s="3">
        <v>4</v>
      </c>
      <c r="C11" t="s">
        <v>71</v>
      </c>
    </row>
    <row r="12" spans="2:3">
      <c r="B12" s="3">
        <v>5</v>
      </c>
      <c r="C12" t="s">
        <v>51</v>
      </c>
    </row>
    <row r="13" spans="2:3">
      <c r="B13" s="3">
        <v>6</v>
      </c>
      <c r="C13" t="s">
        <v>982</v>
      </c>
    </row>
    <row r="14" spans="2:3">
      <c r="B14" s="3">
        <v>7</v>
      </c>
      <c r="C14" t="s">
        <v>52</v>
      </c>
    </row>
  </sheetData>
  <mergeCells count="4">
    <mergeCell ref="B1:C1"/>
    <mergeCell ref="B3:C3"/>
    <mergeCell ref="B5:C5"/>
    <mergeCell ref="B2:C2"/>
  </mergeCells>
  <pageMargins left="0.5" right="0.5" top="1" bottom="1" header="0.5" footer="0.5"/>
  <pageSetup pageOrder="overThenDown" orientation="landscape" r:id="rId1"/>
  <customProperties>
    <customPr name="_pios_id" r:id="rId2"/>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H1262"/>
  <sheetViews>
    <sheetView showGridLines="0" tabSelected="1" view="pageBreakPreview" zoomScale="25" zoomScaleSheetLayoutView="25" workbookViewId="0">
      <selection activeCell="G1199" sqref="G1199:AG1199"/>
    </sheetView>
  </sheetViews>
  <sheetFormatPr defaultColWidth="12.453125" defaultRowHeight="14.5"/>
  <cols>
    <col min="1" max="1" width="5.1796875" style="3" customWidth="1"/>
    <col min="2" max="2" width="9.1796875" style="3" customWidth="1"/>
    <col min="3" max="3" width="45.81640625" customWidth="1"/>
    <col min="4" max="4" width="6" style="3" customWidth="1"/>
    <col min="5" max="5" width="12.54296875" style="3" customWidth="1"/>
    <col min="6" max="6" width="11.7265625" style="3" bestFit="1" customWidth="1"/>
    <col min="7" max="7" width="17.1796875" customWidth="1"/>
    <col min="8" max="8" width="13.7265625" bestFit="1" customWidth="1"/>
    <col min="9" max="9" width="13.453125" bestFit="1" customWidth="1"/>
    <col min="10" max="27" width="13.7265625" bestFit="1" customWidth="1"/>
    <col min="28" max="31" width="12.54296875" bestFit="1" customWidth="1"/>
    <col min="32" max="33" width="15.26953125" bestFit="1" customWidth="1"/>
    <col min="34" max="34" width="5" bestFit="1" customWidth="1"/>
  </cols>
  <sheetData>
    <row r="1" spans="1:34">
      <c r="A1" s="71" t="str">
        <f>ToC!$B$1&amp;" - "&amp;ToC!$B$2</f>
        <v>Pacific Gas and Electric Company - TO Tariff Rate Year 2024</v>
      </c>
      <c r="B1" s="71"/>
      <c r="C1" s="71"/>
      <c r="D1" s="71"/>
      <c r="E1" s="71"/>
      <c r="F1" s="71"/>
      <c r="G1" s="71"/>
      <c r="H1" s="71"/>
      <c r="I1" s="71"/>
      <c r="J1" s="71"/>
      <c r="K1" s="71"/>
      <c r="L1" s="71"/>
      <c r="M1" s="71"/>
      <c r="N1" s="71"/>
      <c r="O1" s="71"/>
      <c r="P1" s="71"/>
      <c r="Q1" s="71"/>
      <c r="R1" s="71"/>
      <c r="S1" s="71"/>
      <c r="T1" s="71" t="str">
        <f>A1</f>
        <v>Pacific Gas and Electric Company - TO Tariff Rate Year 2024</v>
      </c>
      <c r="U1" s="71"/>
      <c r="V1" s="71"/>
      <c r="W1" s="71"/>
      <c r="X1" s="71"/>
      <c r="Y1" s="71"/>
      <c r="Z1" s="71"/>
      <c r="AA1" s="71"/>
      <c r="AB1" s="71"/>
      <c r="AC1" s="71"/>
      <c r="AD1" s="71"/>
      <c r="AE1" s="71"/>
      <c r="AF1" s="71"/>
      <c r="AG1" s="71"/>
      <c r="AH1" s="71"/>
    </row>
    <row r="2" spans="1:34">
      <c r="A2" s="71" t="str">
        <f>"WP_9-PlantAdditions 1"&amp;" - "&amp;ToC!$C$8</f>
        <v>WP_9-PlantAdditions 1 - Network Transmission Forecast Capital Expenditures</v>
      </c>
      <c r="B2" s="71"/>
      <c r="C2" s="71"/>
      <c r="D2" s="71"/>
      <c r="E2" s="71"/>
      <c r="F2" s="71"/>
      <c r="G2" s="71"/>
      <c r="H2" s="71"/>
      <c r="I2" s="71"/>
      <c r="J2" s="71"/>
      <c r="K2" s="71"/>
      <c r="L2" s="71"/>
      <c r="M2" s="71"/>
      <c r="N2" s="71"/>
      <c r="O2" s="71"/>
      <c r="P2" s="71"/>
      <c r="Q2" s="71"/>
      <c r="R2" s="71"/>
      <c r="S2" s="71"/>
      <c r="T2" s="71" t="str">
        <f>A2</f>
        <v>WP_9-PlantAdditions 1 - Network Transmission Forecast Capital Expenditures</v>
      </c>
      <c r="U2" s="71"/>
      <c r="V2" s="71"/>
      <c r="W2" s="71"/>
      <c r="X2" s="71"/>
      <c r="Y2" s="71"/>
      <c r="Z2" s="71"/>
      <c r="AA2" s="71"/>
      <c r="AB2" s="71"/>
      <c r="AC2" s="71"/>
      <c r="AD2" s="71"/>
      <c r="AE2" s="71"/>
      <c r="AF2" s="71"/>
      <c r="AG2" s="71"/>
      <c r="AH2" s="71"/>
    </row>
    <row r="3" spans="1:34">
      <c r="C3" s="53" t="s">
        <v>66</v>
      </c>
      <c r="D3" s="73" t="s">
        <v>28</v>
      </c>
      <c r="E3" s="73"/>
      <c r="F3" s="73"/>
      <c r="G3" s="3"/>
      <c r="H3" s="72" t="str">
        <f>"WP_9-PlantAdditions 1: CAPITAL EXPENDITURES "&amp;'1'!$AG$3+1</f>
        <v>WP_9-PlantAdditions 1: CAPITAL EXPENDITURES 2023</v>
      </c>
      <c r="I3" s="72"/>
      <c r="J3" s="72"/>
      <c r="K3" s="72"/>
      <c r="L3" s="72"/>
      <c r="M3" s="72"/>
      <c r="N3" s="72"/>
      <c r="O3" s="72"/>
      <c r="P3" s="72"/>
      <c r="Q3" s="72"/>
      <c r="R3" s="72"/>
      <c r="S3" s="72"/>
      <c r="T3" s="72" t="str">
        <f>"WP_9-PlantAdditions 1: CAPITAL EXPENDITURES "&amp;'1'!$AG$3+2</f>
        <v>WP_9-PlantAdditions 1: CAPITAL EXPENDITURES 2024</v>
      </c>
      <c r="U3" s="72"/>
      <c r="V3" s="72"/>
      <c r="W3" s="72"/>
      <c r="X3" s="72"/>
      <c r="Y3" s="72"/>
      <c r="Z3" s="72"/>
      <c r="AA3" s="72"/>
      <c r="AB3" s="72"/>
      <c r="AC3" s="72"/>
      <c r="AD3" s="72"/>
      <c r="AE3" s="72"/>
      <c r="AF3" s="63" t="s">
        <v>67</v>
      </c>
      <c r="AG3" s="64">
        <v>2022</v>
      </c>
      <c r="AH3" s="11"/>
    </row>
    <row r="4" spans="1:34" ht="29">
      <c r="A4" s="61" t="s">
        <v>5</v>
      </c>
      <c r="B4" s="4" t="s">
        <v>0</v>
      </c>
      <c r="C4" s="4" t="s">
        <v>1</v>
      </c>
      <c r="D4" s="4" t="s">
        <v>2</v>
      </c>
      <c r="E4" s="4" t="s">
        <v>30</v>
      </c>
      <c r="F4" s="4" t="s">
        <v>3</v>
      </c>
      <c r="G4" s="4" t="str">
        <f>"Dec "&amp;'1'!$AG$3&amp;" CWIP"</f>
        <v>Dec 2022 CWIP</v>
      </c>
      <c r="H4" s="5">
        <f>DATE('1'!$AG$3+1,1,1)</f>
        <v>44927</v>
      </c>
      <c r="I4" s="5">
        <f>DATE('1'!$AG$3+1,2,1)</f>
        <v>44958</v>
      </c>
      <c r="J4" s="5">
        <f>DATE('1'!$AG$3+1,3,1)</f>
        <v>44986</v>
      </c>
      <c r="K4" s="5">
        <f>DATE('1'!$AG$3+1,4,1)</f>
        <v>45017</v>
      </c>
      <c r="L4" s="5">
        <f>DATE('1'!$AG$3+1,5,1)</f>
        <v>45047</v>
      </c>
      <c r="M4" s="5">
        <f>DATE('1'!$AG$3+1,6,1)</f>
        <v>45078</v>
      </c>
      <c r="N4" s="5">
        <f>DATE('1'!$AG$3+1,7,1)</f>
        <v>45108</v>
      </c>
      <c r="O4" s="5">
        <f>DATE('1'!$AG$3+1,8,1)</f>
        <v>45139</v>
      </c>
      <c r="P4" s="5">
        <f>DATE('1'!$AG$3+1,9,1)</f>
        <v>45170</v>
      </c>
      <c r="Q4" s="5">
        <f>DATE('1'!$AG$3+1,10,1)</f>
        <v>45200</v>
      </c>
      <c r="R4" s="5">
        <f>DATE('1'!$AG$3+1,11,1)</f>
        <v>45231</v>
      </c>
      <c r="S4" s="5">
        <f>DATE('1'!$AG$3+1,12,1)</f>
        <v>45261</v>
      </c>
      <c r="T4" s="5">
        <f>DATE('1'!$AG$3+2,1,1)</f>
        <v>45292</v>
      </c>
      <c r="U4" s="5">
        <f>DATE('1'!$AG$3+2,2,1)</f>
        <v>45323</v>
      </c>
      <c r="V4" s="5">
        <f>DATE('1'!$AG$3+2,3,1)</f>
        <v>45352</v>
      </c>
      <c r="W4" s="5">
        <f>DATE('1'!$AG$3+2,4,1)</f>
        <v>45383</v>
      </c>
      <c r="X4" s="5">
        <f>DATE('1'!$AG$3+2,5,1)</f>
        <v>45413</v>
      </c>
      <c r="Y4" s="5">
        <f>DATE('1'!$AG$3+2,6,1)</f>
        <v>45444</v>
      </c>
      <c r="Z4" s="5">
        <f>DATE('1'!$AG$3+2,7,1)</f>
        <v>45474</v>
      </c>
      <c r="AA4" s="5">
        <f>DATE('1'!$AG$3+2,8,1)</f>
        <v>45505</v>
      </c>
      <c r="AB4" s="5">
        <f>DATE('1'!$AG$3+2,9,1)</f>
        <v>45536</v>
      </c>
      <c r="AC4" s="5">
        <f>DATE('1'!$AG$3+2,10,1)</f>
        <v>45566</v>
      </c>
      <c r="AD4" s="5">
        <f>DATE('1'!$AG$3+2,11,1)</f>
        <v>45597</v>
      </c>
      <c r="AE4" s="5">
        <f>DATE('1'!$AG$3+2,12,1)</f>
        <v>45627</v>
      </c>
      <c r="AF4" s="4" t="str">
        <f>"Total "&amp;'1'!$AG$3+1</f>
        <v>Total 2023</v>
      </c>
      <c r="AG4" s="4" t="str">
        <f>"Total "&amp;'1'!$AG$3+2</f>
        <v>Total 2024</v>
      </c>
      <c r="AH4" s="61" t="s">
        <v>5</v>
      </c>
    </row>
    <row r="5" spans="1:34">
      <c r="A5" s="56">
        <v>100</v>
      </c>
      <c r="B5" s="46">
        <v>5527666</v>
      </c>
      <c r="C5" s="48" t="s">
        <v>107</v>
      </c>
      <c r="D5" s="46">
        <v>60</v>
      </c>
      <c r="E5" s="47" t="s">
        <v>108</v>
      </c>
      <c r="F5" s="45" t="s">
        <v>109</v>
      </c>
      <c r="G5" s="44">
        <v>0</v>
      </c>
      <c r="H5" s="44">
        <v>506664</v>
      </c>
      <c r="I5" s="44">
        <v>8742.9000000000015</v>
      </c>
      <c r="J5" s="44">
        <v>9612.6</v>
      </c>
      <c r="K5" s="44">
        <v>0</v>
      </c>
      <c r="L5" s="44">
        <v>8729.6999999999989</v>
      </c>
      <c r="M5" s="44">
        <v>0</v>
      </c>
      <c r="N5" s="44">
        <v>1320</v>
      </c>
      <c r="O5" s="44">
        <v>165</v>
      </c>
      <c r="P5" s="44">
        <v>0</v>
      </c>
      <c r="Q5" s="44">
        <v>0</v>
      </c>
      <c r="R5" s="44">
        <v>0</v>
      </c>
      <c r="S5" s="44">
        <v>0</v>
      </c>
      <c r="T5" s="44">
        <v>0</v>
      </c>
      <c r="U5" s="44">
        <v>0</v>
      </c>
      <c r="V5" s="44">
        <v>0</v>
      </c>
      <c r="W5" s="44">
        <v>0</v>
      </c>
      <c r="X5" s="44">
        <v>0</v>
      </c>
      <c r="Y5" s="44">
        <v>0</v>
      </c>
      <c r="Z5" s="44">
        <v>0</v>
      </c>
      <c r="AA5" s="44">
        <v>0</v>
      </c>
      <c r="AB5" s="44">
        <v>0</v>
      </c>
      <c r="AC5" s="44">
        <v>0</v>
      </c>
      <c r="AD5" s="44">
        <v>0</v>
      </c>
      <c r="AE5" s="44">
        <v>0</v>
      </c>
      <c r="AF5" s="8">
        <f t="shared" ref="AF5" si="0">SUM(H5:S5)</f>
        <v>535234.19999999995</v>
      </c>
      <c r="AG5" s="8">
        <f t="shared" ref="AG5" si="1">SUM(T5:AE5)</f>
        <v>0</v>
      </c>
      <c r="AH5" s="56">
        <f t="shared" ref="AH5:AH67" si="2">A5</f>
        <v>100</v>
      </c>
    </row>
    <row r="6" spans="1:34">
      <c r="A6" s="56">
        <f>A5+1</f>
        <v>101</v>
      </c>
      <c r="B6" s="46">
        <v>5548661</v>
      </c>
      <c r="C6" s="48" t="s">
        <v>986</v>
      </c>
      <c r="D6" s="46">
        <v>60</v>
      </c>
      <c r="E6" s="47" t="s">
        <v>108</v>
      </c>
      <c r="F6" s="45" t="s">
        <v>109</v>
      </c>
      <c r="G6" s="44">
        <v>0</v>
      </c>
      <c r="H6" s="44">
        <v>4774</v>
      </c>
      <c r="I6" s="44">
        <v>1648.7</v>
      </c>
      <c r="J6" s="44">
        <v>5976.8</v>
      </c>
      <c r="K6" s="44">
        <v>9607.2000000000007</v>
      </c>
      <c r="L6" s="44">
        <v>10009.299999999999</v>
      </c>
      <c r="M6" s="44">
        <v>783</v>
      </c>
      <c r="N6" s="44">
        <v>1286.5</v>
      </c>
      <c r="O6" s="44">
        <v>-43.2</v>
      </c>
      <c r="P6" s="44">
        <v>31.1</v>
      </c>
      <c r="Q6" s="44">
        <v>0</v>
      </c>
      <c r="R6" s="44">
        <v>0</v>
      </c>
      <c r="S6" s="44">
        <v>0</v>
      </c>
      <c r="T6" s="44">
        <v>0</v>
      </c>
      <c r="U6" s="44">
        <v>0</v>
      </c>
      <c r="V6" s="44">
        <v>0</v>
      </c>
      <c r="W6" s="44">
        <v>0</v>
      </c>
      <c r="X6" s="44">
        <v>0</v>
      </c>
      <c r="Y6" s="44">
        <v>0</v>
      </c>
      <c r="Z6" s="44">
        <v>0</v>
      </c>
      <c r="AA6" s="44">
        <v>0</v>
      </c>
      <c r="AB6" s="44">
        <v>0</v>
      </c>
      <c r="AC6" s="44">
        <v>0</v>
      </c>
      <c r="AD6" s="44">
        <v>0</v>
      </c>
      <c r="AE6" s="44">
        <v>0</v>
      </c>
      <c r="AF6" s="8">
        <f t="shared" ref="AF6:AF68" si="3">SUM(H6:S6)</f>
        <v>34073.4</v>
      </c>
      <c r="AG6" s="8">
        <f t="shared" ref="AG6:AG68" si="4">SUM(T6:AE6)</f>
        <v>0</v>
      </c>
      <c r="AH6" s="56">
        <f t="shared" si="2"/>
        <v>101</v>
      </c>
    </row>
    <row r="7" spans="1:34">
      <c r="A7" s="56">
        <f t="shared" ref="A7:A69" si="5">A6+1</f>
        <v>102</v>
      </c>
      <c r="B7" s="46">
        <v>5549360</v>
      </c>
      <c r="C7" s="48" t="s">
        <v>452</v>
      </c>
      <c r="D7" s="46">
        <v>60</v>
      </c>
      <c r="E7" s="47" t="s">
        <v>108</v>
      </c>
      <c r="F7" s="45" t="s">
        <v>109</v>
      </c>
      <c r="G7" s="44">
        <v>0</v>
      </c>
      <c r="H7" s="44">
        <v>565.20000000000005</v>
      </c>
      <c r="I7" s="44">
        <v>1571.3</v>
      </c>
      <c r="J7" s="44">
        <v>1464.8000000000002</v>
      </c>
      <c r="K7" s="44">
        <v>4177.3999999999996</v>
      </c>
      <c r="L7" s="44">
        <v>-246.10000000000002</v>
      </c>
      <c r="M7" s="44">
        <v>326600.09999999998</v>
      </c>
      <c r="N7" s="44">
        <v>17.2</v>
      </c>
      <c r="O7" s="44">
        <v>44.2</v>
      </c>
      <c r="P7" s="44">
        <v>1972.6999999999998</v>
      </c>
      <c r="Q7" s="44">
        <v>78982.8</v>
      </c>
      <c r="R7" s="44">
        <v>74331.599999999991</v>
      </c>
      <c r="S7" s="44">
        <v>5708.7000000000007</v>
      </c>
      <c r="T7" s="44">
        <v>0</v>
      </c>
      <c r="U7" s="44">
        <v>0</v>
      </c>
      <c r="V7" s="44">
        <v>0</v>
      </c>
      <c r="W7" s="44">
        <v>0</v>
      </c>
      <c r="X7" s="44">
        <v>0</v>
      </c>
      <c r="Y7" s="44">
        <v>0</v>
      </c>
      <c r="Z7" s="44">
        <v>0</v>
      </c>
      <c r="AA7" s="44">
        <v>0</v>
      </c>
      <c r="AB7" s="44">
        <v>0</v>
      </c>
      <c r="AC7" s="44">
        <v>0</v>
      </c>
      <c r="AD7" s="44">
        <v>0</v>
      </c>
      <c r="AE7" s="44">
        <v>0</v>
      </c>
      <c r="AF7" s="8">
        <f t="shared" si="3"/>
        <v>495189.89999999997</v>
      </c>
      <c r="AG7" s="8">
        <f t="shared" si="4"/>
        <v>0</v>
      </c>
      <c r="AH7" s="56">
        <f t="shared" si="2"/>
        <v>102</v>
      </c>
    </row>
    <row r="8" spans="1:34">
      <c r="A8" s="56">
        <f t="shared" si="5"/>
        <v>103</v>
      </c>
      <c r="B8" s="46">
        <v>5554009</v>
      </c>
      <c r="C8" s="48" t="s">
        <v>987</v>
      </c>
      <c r="D8" s="46">
        <v>60</v>
      </c>
      <c r="E8" s="47" t="s">
        <v>108</v>
      </c>
      <c r="F8" s="45" t="s">
        <v>109</v>
      </c>
      <c r="G8" s="44">
        <v>0</v>
      </c>
      <c r="H8" s="44">
        <v>0</v>
      </c>
      <c r="I8" s="44">
        <v>0</v>
      </c>
      <c r="J8" s="44">
        <v>0</v>
      </c>
      <c r="K8" s="44">
        <v>0</v>
      </c>
      <c r="L8" s="44">
        <v>0</v>
      </c>
      <c r="M8" s="44">
        <v>0</v>
      </c>
      <c r="N8" s="44">
        <v>0</v>
      </c>
      <c r="O8" s="44">
        <v>0</v>
      </c>
      <c r="P8" s="44">
        <v>0</v>
      </c>
      <c r="Q8" s="44">
        <v>0</v>
      </c>
      <c r="R8" s="44">
        <v>0</v>
      </c>
      <c r="S8" s="44">
        <v>0</v>
      </c>
      <c r="T8" s="44">
        <v>0</v>
      </c>
      <c r="U8" s="44">
        <v>0</v>
      </c>
      <c r="V8" s="44">
        <v>0</v>
      </c>
      <c r="W8" s="44">
        <v>0</v>
      </c>
      <c r="X8" s="44">
        <v>0</v>
      </c>
      <c r="Y8" s="44">
        <v>34535.800000000003</v>
      </c>
      <c r="Z8" s="44">
        <v>34535.800000000003</v>
      </c>
      <c r="AA8" s="44">
        <v>34535.800000000003</v>
      </c>
      <c r="AB8" s="44">
        <v>34535.800000000003</v>
      </c>
      <c r="AC8" s="44">
        <v>34535.800000000003</v>
      </c>
      <c r="AD8" s="44">
        <v>34535.800000000003</v>
      </c>
      <c r="AE8" s="44">
        <v>34538.800000000003</v>
      </c>
      <c r="AF8" s="8">
        <f t="shared" si="3"/>
        <v>0</v>
      </c>
      <c r="AG8" s="8">
        <f t="shared" si="4"/>
        <v>241753.59999999998</v>
      </c>
      <c r="AH8" s="56">
        <f t="shared" si="2"/>
        <v>103</v>
      </c>
    </row>
    <row r="9" spans="1:34">
      <c r="A9" s="56">
        <f t="shared" si="5"/>
        <v>104</v>
      </c>
      <c r="B9" s="46">
        <v>5554011</v>
      </c>
      <c r="C9" s="48" t="s">
        <v>988</v>
      </c>
      <c r="D9" s="46">
        <v>60</v>
      </c>
      <c r="E9" s="47" t="s">
        <v>108</v>
      </c>
      <c r="F9" s="45" t="s">
        <v>109</v>
      </c>
      <c r="G9" s="44">
        <v>0</v>
      </c>
      <c r="H9" s="44">
        <v>0</v>
      </c>
      <c r="I9" s="44">
        <v>0</v>
      </c>
      <c r="J9" s="44">
        <v>0</v>
      </c>
      <c r="K9" s="44">
        <v>0</v>
      </c>
      <c r="L9" s="44">
        <v>0</v>
      </c>
      <c r="M9" s="44">
        <v>0</v>
      </c>
      <c r="N9" s="44">
        <v>0</v>
      </c>
      <c r="O9" s="44">
        <v>0</v>
      </c>
      <c r="P9" s="44">
        <v>0</v>
      </c>
      <c r="Q9" s="44">
        <v>0</v>
      </c>
      <c r="R9" s="44">
        <v>0</v>
      </c>
      <c r="S9" s="44">
        <v>0</v>
      </c>
      <c r="T9" s="44">
        <v>0</v>
      </c>
      <c r="U9" s="44">
        <v>0</v>
      </c>
      <c r="V9" s="44">
        <v>0</v>
      </c>
      <c r="W9" s="44">
        <v>0</v>
      </c>
      <c r="X9" s="44">
        <v>0</v>
      </c>
      <c r="Y9" s="44">
        <v>0</v>
      </c>
      <c r="Z9" s="44">
        <v>0</v>
      </c>
      <c r="AA9" s="44">
        <v>5764</v>
      </c>
      <c r="AB9" s="44">
        <v>5764</v>
      </c>
      <c r="AC9" s="44">
        <v>5764</v>
      </c>
      <c r="AD9" s="44">
        <v>5764</v>
      </c>
      <c r="AE9" s="44">
        <v>5764</v>
      </c>
      <c r="AF9" s="8">
        <f t="shared" si="3"/>
        <v>0</v>
      </c>
      <c r="AG9" s="8">
        <f t="shared" si="4"/>
        <v>28820</v>
      </c>
      <c r="AH9" s="56">
        <f t="shared" si="2"/>
        <v>104</v>
      </c>
    </row>
    <row r="10" spans="1:34">
      <c r="A10" s="56">
        <f t="shared" si="5"/>
        <v>105</v>
      </c>
      <c r="B10" s="46">
        <v>5743555</v>
      </c>
      <c r="C10" s="48" t="s">
        <v>110</v>
      </c>
      <c r="D10" s="46">
        <v>60</v>
      </c>
      <c r="E10" s="47">
        <v>44915</v>
      </c>
      <c r="F10" s="45" t="s">
        <v>109</v>
      </c>
      <c r="G10" s="44">
        <v>0</v>
      </c>
      <c r="H10" s="44">
        <v>480818.2</v>
      </c>
      <c r="I10" s="44">
        <v>236091.19999999998</v>
      </c>
      <c r="J10" s="44">
        <v>35863.4</v>
      </c>
      <c r="K10" s="44">
        <v>-587481.59999999998</v>
      </c>
      <c r="L10" s="44">
        <v>57037.5</v>
      </c>
      <c r="M10" s="44">
        <v>43360.100000000006</v>
      </c>
      <c r="N10" s="44">
        <v>33712.699999999997</v>
      </c>
      <c r="O10" s="44">
        <v>9199.1</v>
      </c>
      <c r="P10" s="44">
        <v>6721.7</v>
      </c>
      <c r="Q10" s="44">
        <v>5885.2</v>
      </c>
      <c r="R10" s="44">
        <v>1388.5</v>
      </c>
      <c r="S10" s="44">
        <v>1388.5</v>
      </c>
      <c r="T10" s="44">
        <v>1422.4</v>
      </c>
      <c r="U10" s="44">
        <v>1414.3</v>
      </c>
      <c r="V10" s="44">
        <v>1795.4</v>
      </c>
      <c r="W10" s="44">
        <v>1438.6</v>
      </c>
      <c r="X10" s="44">
        <v>180.60000000000002</v>
      </c>
      <c r="Y10" s="44">
        <v>164.3</v>
      </c>
      <c r="Z10" s="44">
        <v>180.60000000000002</v>
      </c>
      <c r="AA10" s="44">
        <v>180.60000000000002</v>
      </c>
      <c r="AB10" s="44">
        <v>164.3</v>
      </c>
      <c r="AC10" s="44">
        <v>188.70000000000002</v>
      </c>
      <c r="AD10" s="44">
        <v>148.10000000000002</v>
      </c>
      <c r="AE10" s="44">
        <v>172.4</v>
      </c>
      <c r="AF10" s="8">
        <f t="shared" si="3"/>
        <v>323984.50000000006</v>
      </c>
      <c r="AG10" s="8">
        <f t="shared" si="4"/>
        <v>7450.300000000002</v>
      </c>
      <c r="AH10" s="56">
        <f t="shared" si="2"/>
        <v>105</v>
      </c>
    </row>
    <row r="11" spans="1:34">
      <c r="A11" s="56">
        <f t="shared" si="5"/>
        <v>106</v>
      </c>
      <c r="B11" s="46">
        <v>5747763</v>
      </c>
      <c r="C11" s="48" t="s">
        <v>111</v>
      </c>
      <c r="D11" s="46">
        <v>60</v>
      </c>
      <c r="E11" s="47">
        <v>45182</v>
      </c>
      <c r="F11" s="45" t="s">
        <v>109</v>
      </c>
      <c r="G11" s="44">
        <v>35740139.300000004</v>
      </c>
      <c r="H11" s="44">
        <v>2936320.6</v>
      </c>
      <c r="I11" s="44">
        <v>2034129.9</v>
      </c>
      <c r="J11" s="44">
        <v>188629</v>
      </c>
      <c r="K11" s="44">
        <v>1657288.3</v>
      </c>
      <c r="L11" s="44">
        <v>910666.5</v>
      </c>
      <c r="M11" s="44">
        <v>887858</v>
      </c>
      <c r="N11" s="44">
        <v>434858.2</v>
      </c>
      <c r="O11" s="44">
        <v>754334.5</v>
      </c>
      <c r="P11" s="44">
        <v>1376698.4</v>
      </c>
      <c r="Q11" s="44">
        <v>1270228.9000000001</v>
      </c>
      <c r="R11" s="44">
        <v>1211773.8</v>
      </c>
      <c r="S11" s="44">
        <v>180805.9</v>
      </c>
      <c r="T11" s="44">
        <v>74791.700000000012</v>
      </c>
      <c r="U11" s="44">
        <v>42748.1</v>
      </c>
      <c r="V11" s="44">
        <v>198438.19999999998</v>
      </c>
      <c r="W11" s="44">
        <v>48042.8</v>
      </c>
      <c r="X11" s="44">
        <v>51440.399999999994</v>
      </c>
      <c r="Y11" s="44">
        <v>47330.9</v>
      </c>
      <c r="Z11" s="44">
        <v>2386.6</v>
      </c>
      <c r="AA11" s="44">
        <v>0</v>
      </c>
      <c r="AB11" s="44">
        <v>0</v>
      </c>
      <c r="AC11" s="44">
        <v>0</v>
      </c>
      <c r="AD11" s="44">
        <v>0</v>
      </c>
      <c r="AE11" s="44">
        <v>0</v>
      </c>
      <c r="AF11" s="8">
        <f t="shared" si="3"/>
        <v>13843592.000000002</v>
      </c>
      <c r="AG11" s="8">
        <f t="shared" si="4"/>
        <v>465178.69999999995</v>
      </c>
      <c r="AH11" s="56">
        <f t="shared" si="2"/>
        <v>106</v>
      </c>
    </row>
    <row r="12" spans="1:34">
      <c r="A12" s="56">
        <f t="shared" si="5"/>
        <v>107</v>
      </c>
      <c r="B12" s="46">
        <v>5756012</v>
      </c>
      <c r="C12" s="48" t="s">
        <v>112</v>
      </c>
      <c r="D12" s="46">
        <v>60</v>
      </c>
      <c r="E12" s="47">
        <v>45044</v>
      </c>
      <c r="F12" s="45" t="s">
        <v>113</v>
      </c>
      <c r="G12" s="44">
        <v>58156596.100000001</v>
      </c>
      <c r="H12" s="44">
        <v>2829059.5</v>
      </c>
      <c r="I12" s="44">
        <v>5283130.4000000004</v>
      </c>
      <c r="J12" s="44">
        <v>1942821.6</v>
      </c>
      <c r="K12" s="44">
        <v>3416840.7</v>
      </c>
      <c r="L12" s="44">
        <v>827338.4</v>
      </c>
      <c r="M12" s="44">
        <v>645426.9</v>
      </c>
      <c r="N12" s="44">
        <v>124516.2</v>
      </c>
      <c r="O12" s="44">
        <v>126765.1</v>
      </c>
      <c r="P12" s="44">
        <v>233382.9</v>
      </c>
      <c r="Q12" s="44">
        <v>100794.4</v>
      </c>
      <c r="R12" s="44">
        <v>911917.6</v>
      </c>
      <c r="S12" s="44">
        <v>1893404.2999999998</v>
      </c>
      <c r="T12" s="44">
        <v>137721.1</v>
      </c>
      <c r="U12" s="44">
        <v>128099.3</v>
      </c>
      <c r="V12" s="44">
        <v>130529.2</v>
      </c>
      <c r="W12" s="44">
        <v>297223.8</v>
      </c>
      <c r="X12" s="44">
        <v>155523.20000000001</v>
      </c>
      <c r="Y12" s="44">
        <v>289612.19999999995</v>
      </c>
      <c r="Z12" s="44">
        <v>133905.60000000001</v>
      </c>
      <c r="AA12" s="44">
        <v>119405.6</v>
      </c>
      <c r="AB12" s="44">
        <v>118294</v>
      </c>
      <c r="AC12" s="44">
        <v>119961.4</v>
      </c>
      <c r="AD12" s="44">
        <v>12182.8</v>
      </c>
      <c r="AE12" s="44">
        <v>576689.80000000005</v>
      </c>
      <c r="AF12" s="8">
        <f t="shared" si="3"/>
        <v>18335398</v>
      </c>
      <c r="AG12" s="8">
        <f t="shared" si="4"/>
        <v>2219148</v>
      </c>
      <c r="AH12" s="56">
        <f t="shared" si="2"/>
        <v>107</v>
      </c>
    </row>
    <row r="13" spans="1:34">
      <c r="A13" s="56">
        <f t="shared" si="5"/>
        <v>108</v>
      </c>
      <c r="B13" s="46">
        <v>5767093</v>
      </c>
      <c r="C13" s="48" t="s">
        <v>114</v>
      </c>
      <c r="D13" s="46">
        <v>60</v>
      </c>
      <c r="E13" s="47">
        <v>45359</v>
      </c>
      <c r="F13" s="45" t="s">
        <v>109</v>
      </c>
      <c r="G13" s="44">
        <v>4638185.0999999996</v>
      </c>
      <c r="H13" s="44">
        <v>0</v>
      </c>
      <c r="I13" s="44">
        <v>0</v>
      </c>
      <c r="J13" s="44">
        <v>0</v>
      </c>
      <c r="K13" s="44">
        <v>0</v>
      </c>
      <c r="L13" s="44">
        <v>0</v>
      </c>
      <c r="M13" s="44">
        <v>0</v>
      </c>
      <c r="N13" s="44">
        <v>0</v>
      </c>
      <c r="O13" s="44">
        <v>0</v>
      </c>
      <c r="P13" s="44">
        <v>0</v>
      </c>
      <c r="Q13" s="44">
        <v>28460.3</v>
      </c>
      <c r="R13" s="44">
        <v>28460.3</v>
      </c>
      <c r="S13" s="44">
        <v>28460.3</v>
      </c>
      <c r="T13" s="44">
        <v>28972.6</v>
      </c>
      <c r="U13" s="44">
        <v>422274</v>
      </c>
      <c r="V13" s="44">
        <v>192935.6</v>
      </c>
      <c r="W13" s="44">
        <v>74735.399999999994</v>
      </c>
      <c r="X13" s="44">
        <v>47448.3</v>
      </c>
      <c r="Y13" s="44">
        <v>38167.800000000003</v>
      </c>
      <c r="Z13" s="44">
        <v>35142.400000000001</v>
      </c>
      <c r="AA13" s="44">
        <v>22836.600000000002</v>
      </c>
      <c r="AB13" s="44">
        <v>7923.9</v>
      </c>
      <c r="AC13" s="44">
        <v>8360.4</v>
      </c>
      <c r="AD13" s="44">
        <v>6437.9</v>
      </c>
      <c r="AE13" s="44">
        <v>6130.6</v>
      </c>
      <c r="AF13" s="8">
        <f t="shared" si="3"/>
        <v>85380.9</v>
      </c>
      <c r="AG13" s="8">
        <f t="shared" si="4"/>
        <v>891365.50000000012</v>
      </c>
      <c r="AH13" s="56">
        <f t="shared" si="2"/>
        <v>108</v>
      </c>
    </row>
    <row r="14" spans="1:34">
      <c r="A14" s="56">
        <f t="shared" si="5"/>
        <v>109</v>
      </c>
      <c r="B14" s="46">
        <v>5785878</v>
      </c>
      <c r="C14" s="48" t="s">
        <v>574</v>
      </c>
      <c r="D14" s="46">
        <v>60</v>
      </c>
      <c r="E14" s="47">
        <v>45443</v>
      </c>
      <c r="F14" s="45" t="s">
        <v>113</v>
      </c>
      <c r="G14" s="44">
        <v>3655050.4</v>
      </c>
      <c r="H14" s="44">
        <v>159300.5</v>
      </c>
      <c r="I14" s="44">
        <v>13948.8</v>
      </c>
      <c r="J14" s="44">
        <v>36092.6</v>
      </c>
      <c r="K14" s="44">
        <v>22984.7</v>
      </c>
      <c r="L14" s="44">
        <v>86413.4</v>
      </c>
      <c r="M14" s="44">
        <v>71629.5</v>
      </c>
      <c r="N14" s="44">
        <v>34372</v>
      </c>
      <c r="O14" s="44">
        <v>54989.600000000006</v>
      </c>
      <c r="P14" s="44">
        <v>123942.09999999999</v>
      </c>
      <c r="Q14" s="44">
        <v>705204</v>
      </c>
      <c r="R14" s="44">
        <v>2156106.9000000004</v>
      </c>
      <c r="S14" s="44">
        <v>95485.8</v>
      </c>
      <c r="T14" s="44">
        <v>2927581.5</v>
      </c>
      <c r="U14" s="44">
        <v>2906673.3</v>
      </c>
      <c r="V14" s="44">
        <v>3023988.4000000004</v>
      </c>
      <c r="W14" s="44">
        <v>1034708.5</v>
      </c>
      <c r="X14" s="44">
        <v>118227.5</v>
      </c>
      <c r="Y14" s="44">
        <v>66392.899999999994</v>
      </c>
      <c r="Z14" s="44">
        <v>43960.5</v>
      </c>
      <c r="AA14" s="44">
        <v>47729.700000000004</v>
      </c>
      <c r="AB14" s="44">
        <v>39876.199999999997</v>
      </c>
      <c r="AC14" s="44">
        <v>35265.199999999997</v>
      </c>
      <c r="AD14" s="44">
        <v>25292.7</v>
      </c>
      <c r="AE14" s="44">
        <v>27695</v>
      </c>
      <c r="AF14" s="8">
        <f t="shared" si="3"/>
        <v>3560469.9000000004</v>
      </c>
      <c r="AG14" s="8">
        <f t="shared" si="4"/>
        <v>10297391.399999997</v>
      </c>
      <c r="AH14" s="56">
        <f t="shared" si="2"/>
        <v>109</v>
      </c>
    </row>
    <row r="15" spans="1:34">
      <c r="A15" s="56">
        <f t="shared" si="5"/>
        <v>110</v>
      </c>
      <c r="B15" s="46">
        <v>5785942</v>
      </c>
      <c r="C15" s="48" t="s">
        <v>575</v>
      </c>
      <c r="D15" s="46">
        <v>60</v>
      </c>
      <c r="E15" s="47">
        <v>45289</v>
      </c>
      <c r="F15" s="45" t="s">
        <v>109</v>
      </c>
      <c r="G15" s="44">
        <v>779049.8</v>
      </c>
      <c r="H15" s="44">
        <v>0</v>
      </c>
      <c r="I15" s="44">
        <v>0</v>
      </c>
      <c r="J15" s="44">
        <v>0</v>
      </c>
      <c r="K15" s="44">
        <v>0</v>
      </c>
      <c r="L15" s="44">
        <v>4692</v>
      </c>
      <c r="M15" s="44">
        <v>5864.2000000000007</v>
      </c>
      <c r="N15" s="44">
        <v>23700.1</v>
      </c>
      <c r="O15" s="44">
        <v>698151.3</v>
      </c>
      <c r="P15" s="44">
        <v>468634.7</v>
      </c>
      <c r="Q15" s="44">
        <v>718340.9</v>
      </c>
      <c r="R15" s="44">
        <v>564717.5</v>
      </c>
      <c r="S15" s="44">
        <v>541567.19999999995</v>
      </c>
      <c r="T15" s="44">
        <v>287844.10000000003</v>
      </c>
      <c r="U15" s="44">
        <v>60070.1</v>
      </c>
      <c r="V15" s="44">
        <v>9967.9</v>
      </c>
      <c r="W15" s="44">
        <v>10054.799999999999</v>
      </c>
      <c r="X15" s="44">
        <v>31559.100000000002</v>
      </c>
      <c r="Y15" s="44">
        <v>0</v>
      </c>
      <c r="Z15" s="44">
        <v>0</v>
      </c>
      <c r="AA15" s="44">
        <v>0</v>
      </c>
      <c r="AB15" s="44">
        <v>0</v>
      </c>
      <c r="AC15" s="44">
        <v>0</v>
      </c>
      <c r="AD15" s="44">
        <v>0</v>
      </c>
      <c r="AE15" s="44">
        <v>0</v>
      </c>
      <c r="AF15" s="8">
        <f t="shared" si="3"/>
        <v>3025667.9000000004</v>
      </c>
      <c r="AG15" s="8">
        <f t="shared" si="4"/>
        <v>399496</v>
      </c>
      <c r="AH15" s="56">
        <f t="shared" si="2"/>
        <v>110</v>
      </c>
    </row>
    <row r="16" spans="1:34">
      <c r="A16" s="56">
        <f t="shared" si="5"/>
        <v>111</v>
      </c>
      <c r="B16" s="46">
        <v>5794601</v>
      </c>
      <c r="C16" s="48" t="s">
        <v>576</v>
      </c>
      <c r="D16" s="46">
        <v>60</v>
      </c>
      <c r="E16" s="47">
        <v>45600</v>
      </c>
      <c r="F16" s="45" t="s">
        <v>113</v>
      </c>
      <c r="G16" s="44">
        <v>975532</v>
      </c>
      <c r="H16" s="44">
        <v>65388.499999999993</v>
      </c>
      <c r="I16" s="44">
        <v>159484.90000000002</v>
      </c>
      <c r="J16" s="44">
        <v>162815.30000000002</v>
      </c>
      <c r="K16" s="44">
        <v>178425.90000000002</v>
      </c>
      <c r="L16" s="44">
        <v>435509.7</v>
      </c>
      <c r="M16" s="44">
        <v>47648.899999999994</v>
      </c>
      <c r="N16" s="44">
        <v>34742.1</v>
      </c>
      <c r="O16" s="44">
        <v>72653.8</v>
      </c>
      <c r="P16" s="44">
        <v>94980.800000000003</v>
      </c>
      <c r="Q16" s="44">
        <v>40833.300000000003</v>
      </c>
      <c r="R16" s="44">
        <v>31381.1</v>
      </c>
      <c r="S16" s="44">
        <v>30852.5</v>
      </c>
      <c r="T16" s="44">
        <v>417645.5</v>
      </c>
      <c r="U16" s="44">
        <v>918805.5</v>
      </c>
      <c r="V16" s="44">
        <v>48694.7</v>
      </c>
      <c r="W16" s="44">
        <v>1145182.8999999999</v>
      </c>
      <c r="X16" s="44">
        <v>1392270.9</v>
      </c>
      <c r="Y16" s="44">
        <v>1292333</v>
      </c>
      <c r="Z16" s="44">
        <v>1695772.6</v>
      </c>
      <c r="AA16" s="44">
        <v>2190825.1</v>
      </c>
      <c r="AB16" s="44">
        <v>2073846.4</v>
      </c>
      <c r="AC16" s="44">
        <v>1627363.4</v>
      </c>
      <c r="AD16" s="44">
        <v>1247734.0999999999</v>
      </c>
      <c r="AE16" s="44">
        <v>836720.29999999993</v>
      </c>
      <c r="AF16" s="8">
        <f t="shared" si="3"/>
        <v>1354716.8000000003</v>
      </c>
      <c r="AG16" s="8">
        <f t="shared" si="4"/>
        <v>14887194.4</v>
      </c>
      <c r="AH16" s="56">
        <f t="shared" si="2"/>
        <v>111</v>
      </c>
    </row>
    <row r="17" spans="1:34">
      <c r="A17" s="56">
        <f t="shared" si="5"/>
        <v>112</v>
      </c>
      <c r="B17" s="46">
        <v>5795148</v>
      </c>
      <c r="C17" s="48" t="s">
        <v>115</v>
      </c>
      <c r="D17" s="46">
        <v>60</v>
      </c>
      <c r="E17" s="47">
        <v>45289</v>
      </c>
      <c r="F17" s="45" t="s">
        <v>109</v>
      </c>
      <c r="G17" s="44">
        <v>129749.79999999999</v>
      </c>
      <c r="H17" s="44">
        <v>988.1</v>
      </c>
      <c r="I17" s="44">
        <v>2336.3999999999996</v>
      </c>
      <c r="J17" s="44">
        <v>788.7</v>
      </c>
      <c r="K17" s="44">
        <v>792</v>
      </c>
      <c r="L17" s="44">
        <v>792</v>
      </c>
      <c r="M17" s="44">
        <v>2273.5</v>
      </c>
      <c r="N17" s="44">
        <v>1016.5999999999999</v>
      </c>
      <c r="O17" s="44">
        <v>1012.5999999999999</v>
      </c>
      <c r="P17" s="44">
        <v>4692.7000000000007</v>
      </c>
      <c r="Q17" s="44">
        <v>10845.2</v>
      </c>
      <c r="R17" s="44">
        <v>423714</v>
      </c>
      <c r="S17" s="44">
        <v>1721.3</v>
      </c>
      <c r="T17" s="44">
        <v>4531.7</v>
      </c>
      <c r="U17" s="44">
        <v>4417.2</v>
      </c>
      <c r="V17" s="44">
        <v>4645.9000000000005</v>
      </c>
      <c r="W17" s="44">
        <v>4868.7</v>
      </c>
      <c r="X17" s="44">
        <v>4868.7</v>
      </c>
      <c r="Y17" s="44">
        <v>4423.2</v>
      </c>
      <c r="Z17" s="44">
        <v>4868.7</v>
      </c>
      <c r="AA17" s="44">
        <v>4868.7</v>
      </c>
      <c r="AB17" s="44">
        <v>4423.2</v>
      </c>
      <c r="AC17" s="44">
        <v>5086.1000000000004</v>
      </c>
      <c r="AD17" s="44">
        <v>3982.9</v>
      </c>
      <c r="AE17" s="44">
        <v>4645.9000000000005</v>
      </c>
      <c r="AF17" s="8">
        <f t="shared" si="3"/>
        <v>450973.1</v>
      </c>
      <c r="AG17" s="8">
        <f t="shared" si="4"/>
        <v>55630.9</v>
      </c>
      <c r="AH17" s="56">
        <f t="shared" si="2"/>
        <v>112</v>
      </c>
    </row>
    <row r="18" spans="1:34">
      <c r="A18" s="56">
        <f t="shared" si="5"/>
        <v>113</v>
      </c>
      <c r="B18" s="46">
        <v>5795384</v>
      </c>
      <c r="C18" s="48" t="s">
        <v>577</v>
      </c>
      <c r="D18" s="46">
        <v>60</v>
      </c>
      <c r="E18" s="47">
        <v>45194</v>
      </c>
      <c r="F18" s="45" t="s">
        <v>109</v>
      </c>
      <c r="G18" s="44">
        <v>80710.099999999991</v>
      </c>
      <c r="H18" s="44">
        <v>8906.2999999999993</v>
      </c>
      <c r="I18" s="44">
        <v>12044.9</v>
      </c>
      <c r="J18" s="44">
        <v>17948.899999999998</v>
      </c>
      <c r="K18" s="44">
        <v>8371.5</v>
      </c>
      <c r="L18" s="44">
        <v>28525.8</v>
      </c>
      <c r="M18" s="44">
        <v>28063.5</v>
      </c>
      <c r="N18" s="44">
        <v>5681.9</v>
      </c>
      <c r="O18" s="44">
        <v>48012</v>
      </c>
      <c r="P18" s="44">
        <v>152840.9</v>
      </c>
      <c r="Q18" s="44">
        <v>26733.1</v>
      </c>
      <c r="R18" s="44">
        <v>12750.4</v>
      </c>
      <c r="S18" s="44">
        <v>8403.1</v>
      </c>
      <c r="T18" s="44">
        <v>2695.8</v>
      </c>
      <c r="U18" s="44">
        <v>0</v>
      </c>
      <c r="V18" s="44">
        <v>0</v>
      </c>
      <c r="W18" s="44">
        <v>0</v>
      </c>
      <c r="X18" s="44">
        <v>0</v>
      </c>
      <c r="Y18" s="44">
        <v>0</v>
      </c>
      <c r="Z18" s="44">
        <v>0</v>
      </c>
      <c r="AA18" s="44">
        <v>0</v>
      </c>
      <c r="AB18" s="44">
        <v>0</v>
      </c>
      <c r="AC18" s="44">
        <v>0</v>
      </c>
      <c r="AD18" s="44">
        <v>0</v>
      </c>
      <c r="AE18" s="44">
        <v>0</v>
      </c>
      <c r="AF18" s="8">
        <f t="shared" si="3"/>
        <v>358282.29999999993</v>
      </c>
      <c r="AG18" s="8">
        <f t="shared" si="4"/>
        <v>2695.8</v>
      </c>
      <c r="AH18" s="56">
        <f t="shared" si="2"/>
        <v>113</v>
      </c>
    </row>
    <row r="19" spans="1:34">
      <c r="A19" s="56">
        <f t="shared" si="5"/>
        <v>114</v>
      </c>
      <c r="B19" s="46">
        <v>5795569</v>
      </c>
      <c r="C19" s="48" t="s">
        <v>578</v>
      </c>
      <c r="D19" s="46">
        <v>60</v>
      </c>
      <c r="E19" s="47">
        <v>45562</v>
      </c>
      <c r="F19" s="45" t="s">
        <v>113</v>
      </c>
      <c r="G19" s="44">
        <v>812631.47197994497</v>
      </c>
      <c r="H19" s="44">
        <v>633251.15326958522</v>
      </c>
      <c r="I19" s="44">
        <v>245756.48932147684</v>
      </c>
      <c r="J19" s="44">
        <v>286934.02085490426</v>
      </c>
      <c r="K19" s="44">
        <v>928629.51237644255</v>
      </c>
      <c r="L19" s="44">
        <v>948137.50282197329</v>
      </c>
      <c r="M19" s="44">
        <v>1812495.8994724203</v>
      </c>
      <c r="N19" s="44">
        <v>1948171.9098047826</v>
      </c>
      <c r="O19" s="44">
        <v>1742415.6745042072</v>
      </c>
      <c r="P19" s="44">
        <v>1118405.1051106979</v>
      </c>
      <c r="Q19" s="44">
        <v>1384881.3176923261</v>
      </c>
      <c r="R19" s="44">
        <v>732780.43432008685</v>
      </c>
      <c r="S19" s="44">
        <v>676342.04788838502</v>
      </c>
      <c r="T19" s="44">
        <v>688698.4848929398</v>
      </c>
      <c r="U19" s="44">
        <v>376706.43540746591</v>
      </c>
      <c r="V19" s="44">
        <v>234878.84106825505</v>
      </c>
      <c r="W19" s="44">
        <v>290980.22183089686</v>
      </c>
      <c r="X19" s="44">
        <v>253687.49826317391</v>
      </c>
      <c r="Y19" s="44">
        <v>296798.4644627177</v>
      </c>
      <c r="Z19" s="44">
        <v>352317.66000186984</v>
      </c>
      <c r="AA19" s="44">
        <v>241986.53236275489</v>
      </c>
      <c r="AB19" s="44">
        <v>40849.11234441321</v>
      </c>
      <c r="AC19" s="44">
        <v>13004.251374891604</v>
      </c>
      <c r="AD19" s="44">
        <v>25403.566088719792</v>
      </c>
      <c r="AE19" s="44">
        <v>25257.869382719164</v>
      </c>
      <c r="AF19" s="8">
        <f t="shared" si="3"/>
        <v>12458201.067437287</v>
      </c>
      <c r="AG19" s="8">
        <f t="shared" si="4"/>
        <v>2840568.9374808171</v>
      </c>
      <c r="AH19" s="56">
        <f t="shared" si="2"/>
        <v>114</v>
      </c>
    </row>
    <row r="20" spans="1:34">
      <c r="A20" s="56">
        <f t="shared" si="5"/>
        <v>115</v>
      </c>
      <c r="B20" s="46">
        <v>5797579</v>
      </c>
      <c r="C20" s="48" t="s">
        <v>116</v>
      </c>
      <c r="D20" s="46">
        <v>60</v>
      </c>
      <c r="E20" s="47">
        <v>44838</v>
      </c>
      <c r="F20" s="45" t="s">
        <v>109</v>
      </c>
      <c r="G20" s="44">
        <v>0</v>
      </c>
      <c r="H20" s="44">
        <v>1507.6</v>
      </c>
      <c r="I20" s="44">
        <v>611.9</v>
      </c>
      <c r="J20" s="44">
        <v>1089.3999999999999</v>
      </c>
      <c r="K20" s="44">
        <v>2276</v>
      </c>
      <c r="L20" s="44">
        <v>6225.1</v>
      </c>
      <c r="M20" s="44">
        <v>-5007.7</v>
      </c>
      <c r="N20" s="44">
        <v>1422.6</v>
      </c>
      <c r="O20" s="44">
        <v>4446.1000000000004</v>
      </c>
      <c r="P20" s="44">
        <v>1035.1999999999998</v>
      </c>
      <c r="Q20" s="44">
        <v>3532.1</v>
      </c>
      <c r="R20" s="44">
        <v>7989.5</v>
      </c>
      <c r="S20" s="44">
        <v>13757</v>
      </c>
      <c r="T20" s="44">
        <v>37791.9</v>
      </c>
      <c r="U20" s="44">
        <v>35980.300000000003</v>
      </c>
      <c r="V20" s="44">
        <v>32222.400000000001</v>
      </c>
      <c r="W20" s="44">
        <v>19624.8</v>
      </c>
      <c r="X20" s="44">
        <v>25935.199999999997</v>
      </c>
      <c r="Y20" s="44">
        <v>24854.9</v>
      </c>
      <c r="Z20" s="44">
        <v>42641.8</v>
      </c>
      <c r="AA20" s="44">
        <v>49909.2</v>
      </c>
      <c r="AB20" s="44">
        <v>146494</v>
      </c>
      <c r="AC20" s="44">
        <v>0</v>
      </c>
      <c r="AD20" s="44">
        <v>0</v>
      </c>
      <c r="AE20" s="44">
        <v>0</v>
      </c>
      <c r="AF20" s="8">
        <f t="shared" si="3"/>
        <v>38884.800000000003</v>
      </c>
      <c r="AG20" s="8">
        <f t="shared" si="4"/>
        <v>415454.5</v>
      </c>
      <c r="AH20" s="56">
        <f t="shared" si="2"/>
        <v>115</v>
      </c>
    </row>
    <row r="21" spans="1:34">
      <c r="A21" s="56">
        <f t="shared" si="5"/>
        <v>116</v>
      </c>
      <c r="B21" s="46">
        <v>5800299</v>
      </c>
      <c r="C21" s="48" t="s">
        <v>117</v>
      </c>
      <c r="D21" s="46">
        <v>60</v>
      </c>
      <c r="E21" s="47">
        <v>44979</v>
      </c>
      <c r="F21" s="45" t="s">
        <v>109</v>
      </c>
      <c r="G21" s="44">
        <v>2462076.2000000002</v>
      </c>
      <c r="H21" s="44">
        <v>70392</v>
      </c>
      <c r="I21" s="44">
        <v>290863.40000000002</v>
      </c>
      <c r="J21" s="44">
        <v>28660.799999999999</v>
      </c>
      <c r="K21" s="44">
        <v>27597.100000000002</v>
      </c>
      <c r="L21" s="44">
        <v>10718.9</v>
      </c>
      <c r="M21" s="44">
        <v>1904.1</v>
      </c>
      <c r="N21" s="44">
        <v>296.89999999999998</v>
      </c>
      <c r="O21" s="44">
        <v>2152.8999999999996</v>
      </c>
      <c r="P21" s="44">
        <v>2654.5</v>
      </c>
      <c r="Q21" s="44">
        <v>0</v>
      </c>
      <c r="R21" s="44">
        <v>0</v>
      </c>
      <c r="S21" s="44">
        <v>0</v>
      </c>
      <c r="T21" s="44">
        <v>0</v>
      </c>
      <c r="U21" s="44">
        <v>0</v>
      </c>
      <c r="V21" s="44">
        <v>0</v>
      </c>
      <c r="W21" s="44">
        <v>0</v>
      </c>
      <c r="X21" s="44">
        <v>0</v>
      </c>
      <c r="Y21" s="44">
        <v>0</v>
      </c>
      <c r="Z21" s="44">
        <v>0</v>
      </c>
      <c r="AA21" s="44">
        <v>0</v>
      </c>
      <c r="AB21" s="44">
        <v>0</v>
      </c>
      <c r="AC21" s="44">
        <v>0</v>
      </c>
      <c r="AD21" s="44">
        <v>0</v>
      </c>
      <c r="AE21" s="44">
        <v>0</v>
      </c>
      <c r="AF21" s="8">
        <f t="shared" si="3"/>
        <v>435240.60000000003</v>
      </c>
      <c r="AG21" s="8">
        <f t="shared" si="4"/>
        <v>0</v>
      </c>
      <c r="AH21" s="56">
        <f t="shared" si="2"/>
        <v>116</v>
      </c>
    </row>
    <row r="22" spans="1:34">
      <c r="A22" s="56">
        <f t="shared" si="5"/>
        <v>117</v>
      </c>
      <c r="B22" s="46">
        <v>5802121</v>
      </c>
      <c r="C22" s="48" t="s">
        <v>579</v>
      </c>
      <c r="D22" s="46">
        <v>60</v>
      </c>
      <c r="E22" s="47">
        <v>45638</v>
      </c>
      <c r="F22" s="45" t="s">
        <v>109</v>
      </c>
      <c r="G22" s="44">
        <v>146221.6</v>
      </c>
      <c r="H22" s="44">
        <v>19615.300000000003</v>
      </c>
      <c r="I22" s="44">
        <v>6282.5</v>
      </c>
      <c r="J22" s="44">
        <v>20663.900000000001</v>
      </c>
      <c r="K22" s="44">
        <v>28256.2</v>
      </c>
      <c r="L22" s="44">
        <v>18883</v>
      </c>
      <c r="M22" s="44">
        <v>8162.4</v>
      </c>
      <c r="N22" s="44">
        <v>9295.7000000000007</v>
      </c>
      <c r="O22" s="44">
        <v>7666.7</v>
      </c>
      <c r="P22" s="44">
        <v>21541.899999999998</v>
      </c>
      <c r="Q22" s="44">
        <v>13211.6</v>
      </c>
      <c r="R22" s="44">
        <v>26193.200000000001</v>
      </c>
      <c r="S22" s="44">
        <v>71875.5</v>
      </c>
      <c r="T22" s="44">
        <v>125821.9</v>
      </c>
      <c r="U22" s="44">
        <v>8249.7000000000007</v>
      </c>
      <c r="V22" s="44">
        <v>8533.0999999999985</v>
      </c>
      <c r="W22" s="44">
        <v>10691.6</v>
      </c>
      <c r="X22" s="44">
        <v>146890.70000000001</v>
      </c>
      <c r="Y22" s="44">
        <v>10001.5</v>
      </c>
      <c r="Z22" s="44">
        <v>10751.2</v>
      </c>
      <c r="AA22" s="44">
        <v>181851.40000000002</v>
      </c>
      <c r="AB22" s="44">
        <v>183323.90000000002</v>
      </c>
      <c r="AC22" s="44">
        <v>194016</v>
      </c>
      <c r="AD22" s="44">
        <v>90860.6</v>
      </c>
      <c r="AE22" s="44">
        <v>114252.2</v>
      </c>
      <c r="AF22" s="8">
        <f t="shared" si="3"/>
        <v>251647.90000000002</v>
      </c>
      <c r="AG22" s="8">
        <f t="shared" si="4"/>
        <v>1085243.8</v>
      </c>
      <c r="AH22" s="56">
        <f t="shared" si="2"/>
        <v>117</v>
      </c>
    </row>
    <row r="23" spans="1:34">
      <c r="A23" s="56">
        <f t="shared" si="5"/>
        <v>118</v>
      </c>
      <c r="B23" s="46">
        <v>5803540</v>
      </c>
      <c r="C23" s="48" t="s">
        <v>989</v>
      </c>
      <c r="D23" s="46">
        <v>60</v>
      </c>
      <c r="E23" s="47">
        <v>45289</v>
      </c>
      <c r="F23" s="45" t="s">
        <v>120</v>
      </c>
      <c r="G23" s="44">
        <v>0</v>
      </c>
      <c r="H23" s="44">
        <v>11705.2</v>
      </c>
      <c r="I23" s="44">
        <v>5639.4</v>
      </c>
      <c r="J23" s="44">
        <v>3757.5</v>
      </c>
      <c r="K23" s="44">
        <v>13734.7</v>
      </c>
      <c r="L23" s="44">
        <v>15796.8</v>
      </c>
      <c r="M23" s="44">
        <v>4266.0999999999995</v>
      </c>
      <c r="N23" s="44">
        <v>12148.7</v>
      </c>
      <c r="O23" s="44">
        <v>9731.1999999999989</v>
      </c>
      <c r="P23" s="44">
        <v>5060.2</v>
      </c>
      <c r="Q23" s="44">
        <v>1485.2</v>
      </c>
      <c r="R23" s="44">
        <v>162474.19999999998</v>
      </c>
      <c r="S23" s="44">
        <v>178107.59999999998</v>
      </c>
      <c r="T23" s="44">
        <v>0</v>
      </c>
      <c r="U23" s="44">
        <v>0</v>
      </c>
      <c r="V23" s="44">
        <v>0</v>
      </c>
      <c r="W23" s="44">
        <v>0</v>
      </c>
      <c r="X23" s="44">
        <v>0</v>
      </c>
      <c r="Y23" s="44">
        <v>0</v>
      </c>
      <c r="Z23" s="44">
        <v>0</v>
      </c>
      <c r="AA23" s="44">
        <v>0</v>
      </c>
      <c r="AB23" s="44">
        <v>0</v>
      </c>
      <c r="AC23" s="44">
        <v>0</v>
      </c>
      <c r="AD23" s="44">
        <v>0</v>
      </c>
      <c r="AE23" s="44">
        <v>0</v>
      </c>
      <c r="AF23" s="8">
        <f t="shared" si="3"/>
        <v>423906.79999999993</v>
      </c>
      <c r="AG23" s="8">
        <f t="shared" si="4"/>
        <v>0</v>
      </c>
      <c r="AH23" s="56">
        <f t="shared" si="2"/>
        <v>118</v>
      </c>
    </row>
    <row r="24" spans="1:34">
      <c r="A24" s="56">
        <f t="shared" si="5"/>
        <v>119</v>
      </c>
      <c r="B24" s="46">
        <v>5804579</v>
      </c>
      <c r="C24" s="48" t="s">
        <v>580</v>
      </c>
      <c r="D24" s="46">
        <v>60</v>
      </c>
      <c r="E24" s="47">
        <v>45378</v>
      </c>
      <c r="F24" s="45" t="s">
        <v>109</v>
      </c>
      <c r="G24" s="44">
        <v>0</v>
      </c>
      <c r="H24" s="44">
        <v>0</v>
      </c>
      <c r="I24" s="44">
        <v>0</v>
      </c>
      <c r="J24" s="44">
        <v>6779.7</v>
      </c>
      <c r="K24" s="44">
        <v>3383.1000000000004</v>
      </c>
      <c r="L24" s="44">
        <v>3416</v>
      </c>
      <c r="M24" s="44">
        <v>2124.6999999999998</v>
      </c>
      <c r="N24" s="44">
        <v>2804.2</v>
      </c>
      <c r="O24" s="44">
        <v>327</v>
      </c>
      <c r="P24" s="44">
        <v>887.7</v>
      </c>
      <c r="Q24" s="44">
        <v>113</v>
      </c>
      <c r="R24" s="44">
        <v>113</v>
      </c>
      <c r="S24" s="44">
        <v>113</v>
      </c>
      <c r="T24" s="44">
        <v>1410237.7</v>
      </c>
      <c r="U24" s="44">
        <v>1029705.4</v>
      </c>
      <c r="V24" s="44">
        <v>236934.1</v>
      </c>
      <c r="W24" s="44">
        <v>45538.200000000004</v>
      </c>
      <c r="X24" s="44">
        <v>15538.2</v>
      </c>
      <c r="Y24" s="44">
        <v>15538.2</v>
      </c>
      <c r="Z24" s="44">
        <v>0</v>
      </c>
      <c r="AA24" s="44">
        <v>0</v>
      </c>
      <c r="AB24" s="44">
        <v>0</v>
      </c>
      <c r="AC24" s="44">
        <v>0</v>
      </c>
      <c r="AD24" s="44">
        <v>0</v>
      </c>
      <c r="AE24" s="44">
        <v>0</v>
      </c>
      <c r="AF24" s="8">
        <f t="shared" si="3"/>
        <v>20061.400000000001</v>
      </c>
      <c r="AG24" s="8">
        <f t="shared" si="4"/>
        <v>2753491.8000000007</v>
      </c>
      <c r="AH24" s="56">
        <f t="shared" si="2"/>
        <v>119</v>
      </c>
    </row>
    <row r="25" spans="1:34">
      <c r="A25" s="56">
        <f t="shared" si="5"/>
        <v>120</v>
      </c>
      <c r="B25" s="46">
        <v>5534504</v>
      </c>
      <c r="C25" s="48" t="s">
        <v>118</v>
      </c>
      <c r="D25" s="46">
        <v>61</v>
      </c>
      <c r="E25" s="47" t="s">
        <v>108</v>
      </c>
      <c r="F25" s="45" t="s">
        <v>109</v>
      </c>
      <c r="G25" s="44">
        <v>0</v>
      </c>
      <c r="H25" s="44">
        <v>31206.2</v>
      </c>
      <c r="I25" s="44">
        <v>62969.299999999996</v>
      </c>
      <c r="J25" s="44">
        <v>44410.7</v>
      </c>
      <c r="K25" s="44">
        <v>17735.3</v>
      </c>
      <c r="L25" s="44">
        <v>13831.9</v>
      </c>
      <c r="M25" s="44">
        <v>54749.4</v>
      </c>
      <c r="N25" s="44">
        <v>20483.2</v>
      </c>
      <c r="O25" s="44">
        <v>10204.200000000001</v>
      </c>
      <c r="P25" s="44">
        <v>8759.7000000000007</v>
      </c>
      <c r="Q25" s="44">
        <v>92420.2</v>
      </c>
      <c r="R25" s="44">
        <v>90740.799999999988</v>
      </c>
      <c r="S25" s="44">
        <v>89983.599999999991</v>
      </c>
      <c r="T25" s="44">
        <v>69830.899999999994</v>
      </c>
      <c r="U25" s="44">
        <v>74874.7</v>
      </c>
      <c r="V25" s="44">
        <v>23467.8</v>
      </c>
      <c r="W25" s="44">
        <v>221938.19999999998</v>
      </c>
      <c r="X25" s="44">
        <v>427372.5</v>
      </c>
      <c r="Y25" s="44">
        <v>111061.9</v>
      </c>
      <c r="Z25" s="44">
        <v>18393.3</v>
      </c>
      <c r="AA25" s="44">
        <v>18753.699999999997</v>
      </c>
      <c r="AB25" s="44">
        <v>17102.8</v>
      </c>
      <c r="AC25" s="44">
        <v>19617.400000000001</v>
      </c>
      <c r="AD25" s="44">
        <v>13869.9</v>
      </c>
      <c r="AE25" s="44">
        <v>14376.699999999999</v>
      </c>
      <c r="AF25" s="8">
        <f t="shared" si="3"/>
        <v>537494.5</v>
      </c>
      <c r="AG25" s="8">
        <f t="shared" si="4"/>
        <v>1030659.8</v>
      </c>
      <c r="AH25" s="56">
        <f t="shared" si="2"/>
        <v>120</v>
      </c>
    </row>
    <row r="26" spans="1:34">
      <c r="A26" s="56">
        <f t="shared" si="5"/>
        <v>121</v>
      </c>
      <c r="B26" s="46">
        <v>5535602</v>
      </c>
      <c r="C26" s="48" t="s">
        <v>119</v>
      </c>
      <c r="D26" s="46">
        <v>61</v>
      </c>
      <c r="E26" s="47" t="s">
        <v>108</v>
      </c>
      <c r="F26" s="45" t="s">
        <v>109</v>
      </c>
      <c r="G26" s="44">
        <v>0</v>
      </c>
      <c r="H26" s="44">
        <v>2592.4</v>
      </c>
      <c r="I26" s="44">
        <v>1636.4</v>
      </c>
      <c r="J26" s="44">
        <v>7779.4</v>
      </c>
      <c r="K26" s="44">
        <v>5224.7000000000007</v>
      </c>
      <c r="L26" s="44">
        <v>6415.9</v>
      </c>
      <c r="M26" s="44">
        <v>3819.7000000000003</v>
      </c>
      <c r="N26" s="44">
        <v>3456.9</v>
      </c>
      <c r="O26" s="44">
        <v>1029.7</v>
      </c>
      <c r="P26" s="44">
        <v>3236.1</v>
      </c>
      <c r="Q26" s="44">
        <v>0</v>
      </c>
      <c r="R26" s="44">
        <v>0</v>
      </c>
      <c r="S26" s="44">
        <v>0</v>
      </c>
      <c r="T26" s="44">
        <v>62824</v>
      </c>
      <c r="U26" s="44">
        <v>7122.2000000000007</v>
      </c>
      <c r="V26" s="44">
        <v>1043.4000000000001</v>
      </c>
      <c r="W26" s="44">
        <v>0</v>
      </c>
      <c r="X26" s="44">
        <v>0</v>
      </c>
      <c r="Y26" s="44">
        <v>419158.6</v>
      </c>
      <c r="Z26" s="44">
        <v>21606.899999999998</v>
      </c>
      <c r="AA26" s="44">
        <v>9076.5</v>
      </c>
      <c r="AB26" s="44">
        <v>6778.7</v>
      </c>
      <c r="AC26" s="44">
        <v>12254.8</v>
      </c>
      <c r="AD26" s="44">
        <v>454.29999999999995</v>
      </c>
      <c r="AE26" s="44">
        <v>0</v>
      </c>
      <c r="AF26" s="8">
        <f t="shared" si="3"/>
        <v>35191.200000000004</v>
      </c>
      <c r="AG26" s="8">
        <f t="shared" si="4"/>
        <v>540319.4</v>
      </c>
      <c r="AH26" s="56">
        <f t="shared" si="2"/>
        <v>121</v>
      </c>
    </row>
    <row r="27" spans="1:34">
      <c r="A27" s="56">
        <f t="shared" si="5"/>
        <v>122</v>
      </c>
      <c r="B27" s="46">
        <v>5549722</v>
      </c>
      <c r="C27" s="48" t="s">
        <v>581</v>
      </c>
      <c r="D27" s="46">
        <v>61</v>
      </c>
      <c r="E27" s="47" t="s">
        <v>108</v>
      </c>
      <c r="F27" s="45" t="s">
        <v>113</v>
      </c>
      <c r="G27" s="44">
        <v>0</v>
      </c>
      <c r="H27" s="44">
        <v>907.1</v>
      </c>
      <c r="I27" s="44">
        <v>1465.4</v>
      </c>
      <c r="J27" s="44">
        <v>5422.2</v>
      </c>
      <c r="K27" s="44">
        <v>7669.2</v>
      </c>
      <c r="L27" s="44">
        <v>5482.4</v>
      </c>
      <c r="M27" s="44">
        <v>3993.6</v>
      </c>
      <c r="N27" s="44">
        <v>42810.400000000001</v>
      </c>
      <c r="O27" s="44">
        <v>18976.199999999997</v>
      </c>
      <c r="P27" s="44">
        <v>12313.2</v>
      </c>
      <c r="Q27" s="44">
        <v>18506.5</v>
      </c>
      <c r="R27" s="44">
        <v>20613.600000000002</v>
      </c>
      <c r="S27" s="44">
        <v>14359</v>
      </c>
      <c r="T27" s="44">
        <v>16198.2</v>
      </c>
      <c r="U27" s="44">
        <v>23691.8</v>
      </c>
      <c r="V27" s="44">
        <v>16198.2</v>
      </c>
      <c r="W27" s="44">
        <v>16970.300000000003</v>
      </c>
      <c r="X27" s="44">
        <v>17418.099999999999</v>
      </c>
      <c r="Y27" s="44">
        <v>66615.199999999997</v>
      </c>
      <c r="Z27" s="44">
        <v>23291.8</v>
      </c>
      <c r="AA27" s="44">
        <v>21291.699999999997</v>
      </c>
      <c r="AB27" s="44">
        <v>30367.100000000002</v>
      </c>
      <c r="AC27" s="44">
        <v>40657.600000000006</v>
      </c>
      <c r="AD27" s="44">
        <v>30832.6</v>
      </c>
      <c r="AE27" s="44">
        <v>41290.5</v>
      </c>
      <c r="AF27" s="8">
        <f t="shared" si="3"/>
        <v>152518.79999999999</v>
      </c>
      <c r="AG27" s="8">
        <f t="shared" si="4"/>
        <v>344823.1</v>
      </c>
      <c r="AH27" s="56">
        <f t="shared" si="2"/>
        <v>122</v>
      </c>
    </row>
    <row r="28" spans="1:34">
      <c r="A28" s="56">
        <f t="shared" si="5"/>
        <v>123</v>
      </c>
      <c r="B28" s="46">
        <v>5549723</v>
      </c>
      <c r="C28" s="48" t="s">
        <v>582</v>
      </c>
      <c r="D28" s="46">
        <v>61</v>
      </c>
      <c r="E28" s="47" t="s">
        <v>108</v>
      </c>
      <c r="F28" s="45" t="s">
        <v>113</v>
      </c>
      <c r="G28" s="44">
        <v>0</v>
      </c>
      <c r="H28" s="44">
        <v>6736.6</v>
      </c>
      <c r="I28" s="44">
        <v>3144.2000000000003</v>
      </c>
      <c r="J28" s="44">
        <v>5980.7</v>
      </c>
      <c r="K28" s="44">
        <v>6053.1</v>
      </c>
      <c r="L28" s="44">
        <v>10261</v>
      </c>
      <c r="M28" s="44">
        <v>11448.1</v>
      </c>
      <c r="N28" s="44">
        <v>31110.800000000003</v>
      </c>
      <c r="O28" s="44">
        <v>16765.899999999998</v>
      </c>
      <c r="P28" s="44">
        <v>10245.699999999999</v>
      </c>
      <c r="Q28" s="44">
        <v>17780</v>
      </c>
      <c r="R28" s="44">
        <v>17960.100000000002</v>
      </c>
      <c r="S28" s="44">
        <v>20046.900000000001</v>
      </c>
      <c r="T28" s="44">
        <v>31245</v>
      </c>
      <c r="U28" s="44">
        <v>21881.699999999997</v>
      </c>
      <c r="V28" s="44">
        <v>22979.399999999998</v>
      </c>
      <c r="W28" s="44">
        <v>24075</v>
      </c>
      <c r="X28" s="44">
        <v>30152.7</v>
      </c>
      <c r="Y28" s="44">
        <v>61318.399999999994</v>
      </c>
      <c r="Z28" s="44">
        <v>28602.1</v>
      </c>
      <c r="AA28" s="44">
        <v>25515.4</v>
      </c>
      <c r="AB28" s="44">
        <v>106240.5</v>
      </c>
      <c r="AC28" s="44">
        <v>64326.8</v>
      </c>
      <c r="AD28" s="44">
        <v>48784.700000000004</v>
      </c>
      <c r="AE28" s="44">
        <v>52230</v>
      </c>
      <c r="AF28" s="8">
        <f t="shared" si="3"/>
        <v>157533.09999999998</v>
      </c>
      <c r="AG28" s="8">
        <f t="shared" si="4"/>
        <v>517351.69999999995</v>
      </c>
      <c r="AH28" s="56">
        <f t="shared" si="2"/>
        <v>123</v>
      </c>
    </row>
    <row r="29" spans="1:34">
      <c r="A29" s="56">
        <f t="shared" si="5"/>
        <v>124</v>
      </c>
      <c r="B29" s="46">
        <v>5551485</v>
      </c>
      <c r="C29" s="48" t="s">
        <v>583</v>
      </c>
      <c r="D29" s="46">
        <v>61</v>
      </c>
      <c r="E29" s="47" t="s">
        <v>108</v>
      </c>
      <c r="F29" s="45" t="s">
        <v>120</v>
      </c>
      <c r="G29" s="44">
        <v>0</v>
      </c>
      <c r="H29" s="44">
        <v>2233.1</v>
      </c>
      <c r="I29" s="44">
        <v>6906.4</v>
      </c>
      <c r="J29" s="44">
        <v>13904</v>
      </c>
      <c r="K29" s="44">
        <v>6467</v>
      </c>
      <c r="L29" s="44">
        <v>6114.1</v>
      </c>
      <c r="M29" s="44">
        <v>4052.9</v>
      </c>
      <c r="N29" s="44">
        <v>34532.200000000004</v>
      </c>
      <c r="O29" s="44">
        <v>47715.899999999994</v>
      </c>
      <c r="P29" s="44">
        <v>51937.3</v>
      </c>
      <c r="Q29" s="44">
        <v>64767.399999999994</v>
      </c>
      <c r="R29" s="44">
        <v>50084.4</v>
      </c>
      <c r="S29" s="44">
        <v>58992.4</v>
      </c>
      <c r="T29" s="44">
        <v>16316.500000000002</v>
      </c>
      <c r="U29" s="44">
        <v>15543.1</v>
      </c>
      <c r="V29" s="44">
        <v>16316.500000000002</v>
      </c>
      <c r="W29" s="44">
        <v>42518.3</v>
      </c>
      <c r="X29" s="44">
        <v>39359.699999999997</v>
      </c>
      <c r="Y29" s="44">
        <v>35784.100000000006</v>
      </c>
      <c r="Z29" s="44">
        <v>39359.699999999997</v>
      </c>
      <c r="AA29" s="44">
        <v>37961.5</v>
      </c>
      <c r="AB29" s="44">
        <v>19474.8</v>
      </c>
      <c r="AC29" s="44">
        <v>19381.8</v>
      </c>
      <c r="AD29" s="44">
        <v>15169.5</v>
      </c>
      <c r="AE29" s="44">
        <v>17694.7</v>
      </c>
      <c r="AF29" s="8">
        <f t="shared" si="3"/>
        <v>347707.10000000003</v>
      </c>
      <c r="AG29" s="8">
        <f t="shared" si="4"/>
        <v>314880.2</v>
      </c>
      <c r="AH29" s="56">
        <f t="shared" si="2"/>
        <v>124</v>
      </c>
    </row>
    <row r="30" spans="1:34">
      <c r="A30" s="56">
        <f t="shared" si="5"/>
        <v>125</v>
      </c>
      <c r="B30" s="46">
        <v>5552882</v>
      </c>
      <c r="C30" s="48" t="s">
        <v>990</v>
      </c>
      <c r="D30" s="46">
        <v>61</v>
      </c>
      <c r="E30" s="47" t="s">
        <v>108</v>
      </c>
      <c r="F30" s="45" t="s">
        <v>109</v>
      </c>
      <c r="G30" s="44">
        <v>0</v>
      </c>
      <c r="H30" s="44">
        <v>0</v>
      </c>
      <c r="I30" s="44">
        <v>0</v>
      </c>
      <c r="J30" s="44">
        <v>0</v>
      </c>
      <c r="K30" s="44">
        <v>0</v>
      </c>
      <c r="L30" s="44">
        <v>0</v>
      </c>
      <c r="M30" s="44">
        <v>2141.3000000000002</v>
      </c>
      <c r="N30" s="44">
        <v>45.7</v>
      </c>
      <c r="O30" s="44">
        <v>74.399999999999991</v>
      </c>
      <c r="P30" s="44">
        <v>3008.5</v>
      </c>
      <c r="Q30" s="44">
        <v>13471.1</v>
      </c>
      <c r="R30" s="44">
        <v>5710.6</v>
      </c>
      <c r="S30" s="44">
        <v>3746.6</v>
      </c>
      <c r="T30" s="44">
        <v>0</v>
      </c>
      <c r="U30" s="44">
        <v>0</v>
      </c>
      <c r="V30" s="44">
        <v>0</v>
      </c>
      <c r="W30" s="44">
        <v>0</v>
      </c>
      <c r="X30" s="44">
        <v>0</v>
      </c>
      <c r="Y30" s="44">
        <v>0</v>
      </c>
      <c r="Z30" s="44">
        <v>0</v>
      </c>
      <c r="AA30" s="44">
        <v>0</v>
      </c>
      <c r="AB30" s="44">
        <v>0</v>
      </c>
      <c r="AC30" s="44">
        <v>0</v>
      </c>
      <c r="AD30" s="44">
        <v>0</v>
      </c>
      <c r="AE30" s="44">
        <v>0</v>
      </c>
      <c r="AF30" s="8">
        <f t="shared" si="3"/>
        <v>28198.199999999997</v>
      </c>
      <c r="AG30" s="8">
        <f t="shared" si="4"/>
        <v>0</v>
      </c>
      <c r="AH30" s="56">
        <f t="shared" si="2"/>
        <v>125</v>
      </c>
    </row>
    <row r="31" spans="1:34">
      <c r="A31" s="56">
        <f t="shared" si="5"/>
        <v>126</v>
      </c>
      <c r="B31" s="46">
        <v>5726234</v>
      </c>
      <c r="C31" s="48" t="s">
        <v>584</v>
      </c>
      <c r="D31" s="46">
        <v>61</v>
      </c>
      <c r="E31" s="47">
        <v>45657</v>
      </c>
      <c r="F31" s="45" t="s">
        <v>120</v>
      </c>
      <c r="G31" s="44">
        <v>11043737.4</v>
      </c>
      <c r="H31" s="44">
        <v>110911.4</v>
      </c>
      <c r="I31" s="44">
        <v>93637.900000000009</v>
      </c>
      <c r="J31" s="44">
        <v>283564.59999999998</v>
      </c>
      <c r="K31" s="44">
        <v>165190.59999999998</v>
      </c>
      <c r="L31" s="44">
        <v>100736.7</v>
      </c>
      <c r="M31" s="44">
        <v>406481.4</v>
      </c>
      <c r="N31" s="44">
        <v>156400.20000000001</v>
      </c>
      <c r="O31" s="44">
        <v>-45719.299999999996</v>
      </c>
      <c r="P31" s="44">
        <v>188730.6</v>
      </c>
      <c r="Q31" s="44">
        <v>158689.60000000001</v>
      </c>
      <c r="R31" s="44">
        <v>186023.2</v>
      </c>
      <c r="S31" s="44">
        <v>296146.3</v>
      </c>
      <c r="T31" s="44">
        <v>348266.9</v>
      </c>
      <c r="U31" s="44">
        <v>340867.1</v>
      </c>
      <c r="V31" s="44">
        <v>357802.1</v>
      </c>
      <c r="W31" s="44">
        <v>577710.9</v>
      </c>
      <c r="X31" s="44">
        <v>377673.3</v>
      </c>
      <c r="Y31" s="44">
        <v>367428.9</v>
      </c>
      <c r="Z31" s="44">
        <v>373977.19999999995</v>
      </c>
      <c r="AA31" s="44">
        <v>285475.90000000002</v>
      </c>
      <c r="AB31" s="44">
        <v>242127.90000000002</v>
      </c>
      <c r="AC31" s="44">
        <v>257893.4</v>
      </c>
      <c r="AD31" s="44">
        <v>211260</v>
      </c>
      <c r="AE31" s="44">
        <v>229104.5</v>
      </c>
      <c r="AF31" s="8">
        <f t="shared" si="3"/>
        <v>2100793.2000000002</v>
      </c>
      <c r="AG31" s="8">
        <f t="shared" si="4"/>
        <v>3969588.1</v>
      </c>
      <c r="AH31" s="56">
        <f t="shared" si="2"/>
        <v>126</v>
      </c>
    </row>
    <row r="32" spans="1:34">
      <c r="A32" s="56">
        <f t="shared" si="5"/>
        <v>127</v>
      </c>
      <c r="B32" s="46">
        <v>5756037</v>
      </c>
      <c r="C32" s="48" t="s">
        <v>121</v>
      </c>
      <c r="D32" s="46">
        <v>61</v>
      </c>
      <c r="E32" s="47">
        <v>45044</v>
      </c>
      <c r="F32" s="45" t="s">
        <v>113</v>
      </c>
      <c r="G32" s="44">
        <v>807795.7</v>
      </c>
      <c r="H32" s="44">
        <v>172996.4</v>
      </c>
      <c r="I32" s="44">
        <v>194391.9</v>
      </c>
      <c r="J32" s="44">
        <v>199778.2</v>
      </c>
      <c r="K32" s="44">
        <v>148229.5</v>
      </c>
      <c r="L32" s="44">
        <v>106699.20000000001</v>
      </c>
      <c r="M32" s="44">
        <v>42033.299999999996</v>
      </c>
      <c r="N32" s="44">
        <v>13024.300000000001</v>
      </c>
      <c r="O32" s="44">
        <v>10984.9</v>
      </c>
      <c r="P32" s="44">
        <v>7876.7</v>
      </c>
      <c r="Q32" s="44">
        <v>28688.9</v>
      </c>
      <c r="R32" s="44">
        <v>23631.3</v>
      </c>
      <c r="S32" s="44">
        <v>5669.7</v>
      </c>
      <c r="T32" s="44">
        <v>2310</v>
      </c>
      <c r="U32" s="44">
        <v>2201.1999999999998</v>
      </c>
      <c r="V32" s="44">
        <v>2310</v>
      </c>
      <c r="W32" s="44">
        <v>2418.8000000000002</v>
      </c>
      <c r="X32" s="44">
        <v>2418.8000000000002</v>
      </c>
      <c r="Y32" s="44">
        <v>2201.1999999999998</v>
      </c>
      <c r="Z32" s="44">
        <v>2418.8000000000002</v>
      </c>
      <c r="AA32" s="44">
        <v>331.5</v>
      </c>
      <c r="AB32" s="44">
        <v>0</v>
      </c>
      <c r="AC32" s="44">
        <v>0</v>
      </c>
      <c r="AD32" s="44">
        <v>0</v>
      </c>
      <c r="AE32" s="44">
        <v>0</v>
      </c>
      <c r="AF32" s="8">
        <f t="shared" si="3"/>
        <v>954004.3</v>
      </c>
      <c r="AG32" s="8">
        <f t="shared" si="4"/>
        <v>16610.3</v>
      </c>
      <c r="AH32" s="56">
        <f t="shared" si="2"/>
        <v>127</v>
      </c>
    </row>
    <row r="33" spans="1:34">
      <c r="A33" s="56">
        <f t="shared" si="5"/>
        <v>128</v>
      </c>
      <c r="B33" s="46">
        <v>5757478</v>
      </c>
      <c r="C33" s="48" t="s">
        <v>122</v>
      </c>
      <c r="D33" s="46">
        <v>61</v>
      </c>
      <c r="E33" s="47">
        <v>45442</v>
      </c>
      <c r="F33" s="45" t="s">
        <v>120</v>
      </c>
      <c r="G33" s="44">
        <v>15526461.799999999</v>
      </c>
      <c r="H33" s="44">
        <v>0</v>
      </c>
      <c r="I33" s="44">
        <v>0</v>
      </c>
      <c r="J33" s="44">
        <v>0</v>
      </c>
      <c r="K33" s="44">
        <v>0</v>
      </c>
      <c r="L33" s="44">
        <v>0</v>
      </c>
      <c r="M33" s="44">
        <v>0</v>
      </c>
      <c r="N33" s="44">
        <v>89611.199999999997</v>
      </c>
      <c r="O33" s="44">
        <v>128457.09999999999</v>
      </c>
      <c r="P33" s="44">
        <v>183484.4</v>
      </c>
      <c r="Q33" s="44">
        <v>243503.19999999998</v>
      </c>
      <c r="R33" s="44">
        <v>236137.1</v>
      </c>
      <c r="S33" s="44">
        <v>249116.19999999998</v>
      </c>
      <c r="T33" s="44">
        <v>393176.89999999997</v>
      </c>
      <c r="U33" s="44">
        <v>488268.39999999997</v>
      </c>
      <c r="V33" s="44">
        <v>522635.70000000007</v>
      </c>
      <c r="W33" s="44">
        <v>393945.7</v>
      </c>
      <c r="X33" s="44">
        <v>280153.59999999998</v>
      </c>
      <c r="Y33" s="44">
        <v>119210.5</v>
      </c>
      <c r="Z33" s="44">
        <v>18041.599999999999</v>
      </c>
      <c r="AA33" s="44">
        <v>18041.599999999999</v>
      </c>
      <c r="AB33" s="44">
        <v>81630.799999999988</v>
      </c>
      <c r="AC33" s="44">
        <v>67827.100000000006</v>
      </c>
      <c r="AD33" s="44">
        <v>15615.9</v>
      </c>
      <c r="AE33" s="44">
        <v>17410.3</v>
      </c>
      <c r="AF33" s="8">
        <f t="shared" si="3"/>
        <v>1130309.2</v>
      </c>
      <c r="AG33" s="8">
        <f t="shared" si="4"/>
        <v>2415958.0999999996</v>
      </c>
      <c r="AH33" s="56">
        <f t="shared" si="2"/>
        <v>128</v>
      </c>
    </row>
    <row r="34" spans="1:34">
      <c r="A34" s="56">
        <f t="shared" si="5"/>
        <v>129</v>
      </c>
      <c r="B34" s="46">
        <v>5767558</v>
      </c>
      <c r="C34" s="48" t="s">
        <v>123</v>
      </c>
      <c r="D34" s="46">
        <v>61</v>
      </c>
      <c r="E34" s="47">
        <v>45183</v>
      </c>
      <c r="F34" s="45" t="s">
        <v>109</v>
      </c>
      <c r="G34" s="44">
        <v>4561219.1999999993</v>
      </c>
      <c r="H34" s="44">
        <v>24995.5</v>
      </c>
      <c r="I34" s="44">
        <v>37006.400000000001</v>
      </c>
      <c r="J34" s="44">
        <v>40991.9</v>
      </c>
      <c r="K34" s="44">
        <v>41230.1</v>
      </c>
      <c r="L34" s="44">
        <v>142366.09999999998</v>
      </c>
      <c r="M34" s="44">
        <v>234072.9</v>
      </c>
      <c r="N34" s="44">
        <v>43361.600000000006</v>
      </c>
      <c r="O34" s="44">
        <v>89978.4</v>
      </c>
      <c r="P34" s="44">
        <v>91623.5</v>
      </c>
      <c r="Q34" s="44">
        <v>17130.7</v>
      </c>
      <c r="R34" s="44">
        <v>2571.5</v>
      </c>
      <c r="S34" s="44">
        <v>2759.6</v>
      </c>
      <c r="T34" s="44">
        <v>3279.5</v>
      </c>
      <c r="U34" s="44">
        <v>3266.4</v>
      </c>
      <c r="V34" s="44">
        <v>3444.7999999999997</v>
      </c>
      <c r="W34" s="44">
        <v>0</v>
      </c>
      <c r="X34" s="44">
        <v>0</v>
      </c>
      <c r="Y34" s="44">
        <v>0</v>
      </c>
      <c r="Z34" s="44">
        <v>0</v>
      </c>
      <c r="AA34" s="44">
        <v>0</v>
      </c>
      <c r="AB34" s="44">
        <v>0</v>
      </c>
      <c r="AC34" s="44">
        <v>0</v>
      </c>
      <c r="AD34" s="44">
        <v>0</v>
      </c>
      <c r="AE34" s="44">
        <v>0</v>
      </c>
      <c r="AF34" s="8">
        <f t="shared" si="3"/>
        <v>768088.2</v>
      </c>
      <c r="AG34" s="8">
        <f t="shared" si="4"/>
        <v>9990.6999999999989</v>
      </c>
      <c r="AH34" s="56">
        <f t="shared" si="2"/>
        <v>129</v>
      </c>
    </row>
    <row r="35" spans="1:34">
      <c r="A35" s="56">
        <f t="shared" si="5"/>
        <v>130</v>
      </c>
      <c r="B35" s="46">
        <v>5768208</v>
      </c>
      <c r="C35" s="48" t="s">
        <v>124</v>
      </c>
      <c r="D35" s="46">
        <v>61</v>
      </c>
      <c r="E35" s="47">
        <v>44175</v>
      </c>
      <c r="F35" s="45" t="s">
        <v>109</v>
      </c>
      <c r="G35" s="44">
        <v>0</v>
      </c>
      <c r="H35" s="44">
        <v>135912</v>
      </c>
      <c r="I35" s="44">
        <v>414894</v>
      </c>
      <c r="J35" s="44">
        <v>28782.699999999997</v>
      </c>
      <c r="K35" s="44">
        <v>-4833.2</v>
      </c>
      <c r="L35" s="44">
        <v>34387.9</v>
      </c>
      <c r="M35" s="44">
        <v>777843.10000000009</v>
      </c>
      <c r="N35" s="44">
        <v>79974.599999999991</v>
      </c>
      <c r="O35" s="44">
        <v>96361.900000000009</v>
      </c>
      <c r="P35" s="44">
        <v>162687.80000000002</v>
      </c>
      <c r="Q35" s="44">
        <v>30825.1</v>
      </c>
      <c r="R35" s="44">
        <v>35325.1</v>
      </c>
      <c r="S35" s="44">
        <v>35539.1</v>
      </c>
      <c r="T35" s="44">
        <v>41709.800000000003</v>
      </c>
      <c r="U35" s="44">
        <v>39723.599999999999</v>
      </c>
      <c r="V35" s="44">
        <v>41709.800000000003</v>
      </c>
      <c r="W35" s="44">
        <v>43174.6</v>
      </c>
      <c r="X35" s="44">
        <v>37960.5</v>
      </c>
      <c r="Y35" s="44">
        <v>34509.5</v>
      </c>
      <c r="Z35" s="44">
        <v>37960.5</v>
      </c>
      <c r="AA35" s="44">
        <v>37960.5</v>
      </c>
      <c r="AB35" s="44">
        <v>34509.5</v>
      </c>
      <c r="AC35" s="44">
        <v>39686</v>
      </c>
      <c r="AD35" s="44">
        <v>31058.6</v>
      </c>
      <c r="AE35" s="44">
        <v>36235</v>
      </c>
      <c r="AF35" s="8">
        <f t="shared" si="3"/>
        <v>1827700.1000000003</v>
      </c>
      <c r="AG35" s="8">
        <f t="shared" si="4"/>
        <v>456197.89999999997</v>
      </c>
      <c r="AH35" s="56">
        <f t="shared" si="2"/>
        <v>130</v>
      </c>
    </row>
    <row r="36" spans="1:34">
      <c r="A36" s="56">
        <f t="shared" si="5"/>
        <v>131</v>
      </c>
      <c r="B36" s="46">
        <v>5768820</v>
      </c>
      <c r="C36" s="48" t="s">
        <v>125</v>
      </c>
      <c r="D36" s="46">
        <v>61</v>
      </c>
      <c r="E36" s="47">
        <v>44326</v>
      </c>
      <c r="F36" s="45" t="s">
        <v>109</v>
      </c>
      <c r="G36" s="44">
        <v>0</v>
      </c>
      <c r="H36" s="44">
        <v>20744.900000000001</v>
      </c>
      <c r="I36" s="44">
        <v>0</v>
      </c>
      <c r="J36" s="44">
        <v>-678.5</v>
      </c>
      <c r="K36" s="44">
        <v>0</v>
      </c>
      <c r="L36" s="44">
        <v>0</v>
      </c>
      <c r="M36" s="44">
        <v>297.5</v>
      </c>
      <c r="N36" s="44">
        <v>102.8</v>
      </c>
      <c r="O36" s="44">
        <v>4634.5999999999995</v>
      </c>
      <c r="P36" s="44">
        <v>9140.4</v>
      </c>
      <c r="Q36" s="44">
        <v>34000</v>
      </c>
      <c r="R36" s="44">
        <v>33000</v>
      </c>
      <c r="S36" s="44">
        <v>33000</v>
      </c>
      <c r="T36" s="44">
        <v>0</v>
      </c>
      <c r="U36" s="44">
        <v>0</v>
      </c>
      <c r="V36" s="44">
        <v>0</v>
      </c>
      <c r="W36" s="44">
        <v>0</v>
      </c>
      <c r="X36" s="44">
        <v>0</v>
      </c>
      <c r="Y36" s="44">
        <v>0</v>
      </c>
      <c r="Z36" s="44">
        <v>0</v>
      </c>
      <c r="AA36" s="44">
        <v>0</v>
      </c>
      <c r="AB36" s="44">
        <v>90329.3</v>
      </c>
      <c r="AC36" s="44">
        <v>542483.5</v>
      </c>
      <c r="AD36" s="44">
        <v>703604.5</v>
      </c>
      <c r="AE36" s="44">
        <v>161087.5</v>
      </c>
      <c r="AF36" s="8">
        <f t="shared" si="3"/>
        <v>134241.70000000001</v>
      </c>
      <c r="AG36" s="8">
        <f t="shared" si="4"/>
        <v>1497504.8</v>
      </c>
      <c r="AH36" s="56">
        <f t="shared" si="2"/>
        <v>131</v>
      </c>
    </row>
    <row r="37" spans="1:34">
      <c r="A37" s="56">
        <f t="shared" si="5"/>
        <v>132</v>
      </c>
      <c r="B37" s="46">
        <v>5769866</v>
      </c>
      <c r="C37" s="48" t="s">
        <v>126</v>
      </c>
      <c r="D37" s="46">
        <v>61</v>
      </c>
      <c r="E37" s="47">
        <v>45148</v>
      </c>
      <c r="F37" s="45" t="s">
        <v>109</v>
      </c>
      <c r="G37" s="44">
        <v>1701294</v>
      </c>
      <c r="H37" s="44">
        <v>27923.5</v>
      </c>
      <c r="I37" s="44">
        <v>21359.8</v>
      </c>
      <c r="J37" s="44">
        <v>60967.3</v>
      </c>
      <c r="K37" s="44">
        <v>23472.2</v>
      </c>
      <c r="L37" s="44">
        <v>18350.8</v>
      </c>
      <c r="M37" s="44">
        <v>11323.1</v>
      </c>
      <c r="N37" s="44">
        <v>9551.7999999999993</v>
      </c>
      <c r="O37" s="44">
        <v>13949.5</v>
      </c>
      <c r="P37" s="44">
        <v>62776.800000000003</v>
      </c>
      <c r="Q37" s="44">
        <v>0</v>
      </c>
      <c r="R37" s="44">
        <v>0</v>
      </c>
      <c r="S37" s="44">
        <v>0</v>
      </c>
      <c r="T37" s="44">
        <v>0</v>
      </c>
      <c r="U37" s="44">
        <v>0</v>
      </c>
      <c r="V37" s="44">
        <v>0</v>
      </c>
      <c r="W37" s="44">
        <v>0</v>
      </c>
      <c r="X37" s="44">
        <v>0</v>
      </c>
      <c r="Y37" s="44">
        <v>0</v>
      </c>
      <c r="Z37" s="44">
        <v>0</v>
      </c>
      <c r="AA37" s="44">
        <v>0</v>
      </c>
      <c r="AB37" s="44">
        <v>0</v>
      </c>
      <c r="AC37" s="44">
        <v>0</v>
      </c>
      <c r="AD37" s="44">
        <v>0</v>
      </c>
      <c r="AE37" s="44">
        <v>0</v>
      </c>
      <c r="AF37" s="8">
        <f t="shared" si="3"/>
        <v>249674.8</v>
      </c>
      <c r="AG37" s="8">
        <f t="shared" si="4"/>
        <v>0</v>
      </c>
      <c r="AH37" s="56">
        <f t="shared" si="2"/>
        <v>132</v>
      </c>
    </row>
    <row r="38" spans="1:34">
      <c r="A38" s="56">
        <f t="shared" si="5"/>
        <v>133</v>
      </c>
      <c r="B38" s="46">
        <v>5770124</v>
      </c>
      <c r="C38" s="48" t="s">
        <v>991</v>
      </c>
      <c r="D38" s="46">
        <v>61</v>
      </c>
      <c r="E38" s="47">
        <v>45079</v>
      </c>
      <c r="F38" s="45" t="s">
        <v>109</v>
      </c>
      <c r="G38" s="44">
        <v>32815993.199999996</v>
      </c>
      <c r="H38" s="44">
        <v>943870.9</v>
      </c>
      <c r="I38" s="44">
        <v>493182.7</v>
      </c>
      <c r="J38" s="44">
        <v>601219.69999999995</v>
      </c>
      <c r="K38" s="44">
        <v>499371.89999999997</v>
      </c>
      <c r="L38" s="44">
        <v>442443.6</v>
      </c>
      <c r="M38" s="44">
        <v>-5410548.0999999996</v>
      </c>
      <c r="N38" s="44">
        <v>12096.6</v>
      </c>
      <c r="O38" s="44">
        <v>5138.3999999999996</v>
      </c>
      <c r="P38" s="44">
        <v>11304.7</v>
      </c>
      <c r="Q38" s="44">
        <v>8384.6</v>
      </c>
      <c r="R38" s="44">
        <v>7623.2</v>
      </c>
      <c r="S38" s="44">
        <v>7623.2</v>
      </c>
      <c r="T38" s="44">
        <v>8038</v>
      </c>
      <c r="U38" s="44">
        <v>7270.4</v>
      </c>
      <c r="V38" s="44">
        <v>0</v>
      </c>
      <c r="W38" s="44">
        <v>0</v>
      </c>
      <c r="X38" s="44">
        <v>0</v>
      </c>
      <c r="Y38" s="44">
        <v>0</v>
      </c>
      <c r="Z38" s="44">
        <v>0</v>
      </c>
      <c r="AA38" s="44">
        <v>0</v>
      </c>
      <c r="AB38" s="44">
        <v>0</v>
      </c>
      <c r="AC38" s="44">
        <v>0</v>
      </c>
      <c r="AD38" s="44">
        <v>0</v>
      </c>
      <c r="AE38" s="44">
        <v>0</v>
      </c>
      <c r="AF38" s="8">
        <f t="shared" si="3"/>
        <v>-2378288.5999999987</v>
      </c>
      <c r="AG38" s="8">
        <f t="shared" si="4"/>
        <v>15308.4</v>
      </c>
      <c r="AH38" s="56">
        <f t="shared" si="2"/>
        <v>133</v>
      </c>
    </row>
    <row r="39" spans="1:34">
      <c r="A39" s="56">
        <f t="shared" si="5"/>
        <v>134</v>
      </c>
      <c r="B39" s="46">
        <v>5777641</v>
      </c>
      <c r="C39" s="48" t="s">
        <v>127</v>
      </c>
      <c r="D39" s="46">
        <v>61</v>
      </c>
      <c r="E39" s="47">
        <v>45653</v>
      </c>
      <c r="F39" s="45" t="s">
        <v>109</v>
      </c>
      <c r="G39" s="44">
        <v>13091447.5</v>
      </c>
      <c r="H39" s="44">
        <v>99321.4</v>
      </c>
      <c r="I39" s="44">
        <v>116455.29999999999</v>
      </c>
      <c r="J39" s="44">
        <v>82765.399999999994</v>
      </c>
      <c r="K39" s="44">
        <v>89900.9</v>
      </c>
      <c r="L39" s="44">
        <v>100781</v>
      </c>
      <c r="M39" s="44">
        <v>145069.9</v>
      </c>
      <c r="N39" s="44">
        <v>60028.800000000003</v>
      </c>
      <c r="O39" s="44">
        <v>67010.5</v>
      </c>
      <c r="P39" s="44">
        <v>93128.1</v>
      </c>
      <c r="Q39" s="44">
        <v>89796.2</v>
      </c>
      <c r="R39" s="44">
        <v>89831.400000000009</v>
      </c>
      <c r="S39" s="44">
        <v>89866.6</v>
      </c>
      <c r="T39" s="44">
        <v>103946.70000000001</v>
      </c>
      <c r="U39" s="44">
        <v>89266.7</v>
      </c>
      <c r="V39" s="44">
        <v>89267.3</v>
      </c>
      <c r="W39" s="44">
        <v>89288.9</v>
      </c>
      <c r="X39" s="44">
        <v>87304.5</v>
      </c>
      <c r="Y39" s="44">
        <v>367858.1</v>
      </c>
      <c r="Z39" s="44">
        <v>620970.19999999995</v>
      </c>
      <c r="AA39" s="44">
        <v>210442.80000000002</v>
      </c>
      <c r="AB39" s="44">
        <v>267871.89999999997</v>
      </c>
      <c r="AC39" s="44">
        <v>193591.5</v>
      </c>
      <c r="AD39" s="44">
        <v>160836.29999999999</v>
      </c>
      <c r="AE39" s="44">
        <v>184447.4</v>
      </c>
      <c r="AF39" s="8">
        <f t="shared" si="3"/>
        <v>1123955.5</v>
      </c>
      <c r="AG39" s="8">
        <f t="shared" si="4"/>
        <v>2465092.2999999993</v>
      </c>
      <c r="AH39" s="56">
        <f t="shared" si="2"/>
        <v>134</v>
      </c>
    </row>
    <row r="40" spans="1:34">
      <c r="A40" s="56">
        <f t="shared" si="5"/>
        <v>135</v>
      </c>
      <c r="B40" s="46">
        <v>5778946</v>
      </c>
      <c r="C40" s="48" t="s">
        <v>128</v>
      </c>
      <c r="D40" s="46">
        <v>61</v>
      </c>
      <c r="E40" s="47">
        <v>45289</v>
      </c>
      <c r="F40" s="45" t="s">
        <v>109</v>
      </c>
      <c r="G40" s="44">
        <v>7874172.7000000002</v>
      </c>
      <c r="H40" s="44">
        <v>183836.6</v>
      </c>
      <c r="I40" s="44">
        <v>183539.4</v>
      </c>
      <c r="J40" s="44">
        <v>90953.1</v>
      </c>
      <c r="K40" s="44">
        <v>154155.5</v>
      </c>
      <c r="L40" s="44">
        <v>204648.1</v>
      </c>
      <c r="M40" s="44">
        <v>156082.20000000001</v>
      </c>
      <c r="N40" s="44">
        <v>185922.59999999998</v>
      </c>
      <c r="O40" s="44">
        <v>125492.8</v>
      </c>
      <c r="P40" s="44">
        <v>267311</v>
      </c>
      <c r="Q40" s="44">
        <v>161344.69999999998</v>
      </c>
      <c r="R40" s="44">
        <v>219793</v>
      </c>
      <c r="S40" s="44">
        <v>140365.4</v>
      </c>
      <c r="T40" s="44">
        <v>154925.70000000001</v>
      </c>
      <c r="U40" s="44">
        <v>128291.2</v>
      </c>
      <c r="V40" s="44">
        <v>105957</v>
      </c>
      <c r="W40" s="44">
        <v>33610.300000000003</v>
      </c>
      <c r="X40" s="44">
        <v>0</v>
      </c>
      <c r="Y40" s="44">
        <v>0</v>
      </c>
      <c r="Z40" s="44">
        <v>0</v>
      </c>
      <c r="AA40" s="44">
        <v>717.09999999999991</v>
      </c>
      <c r="AB40" s="44">
        <v>2868.3</v>
      </c>
      <c r="AC40" s="44">
        <v>717.09999999999991</v>
      </c>
      <c r="AD40" s="44">
        <v>0</v>
      </c>
      <c r="AE40" s="44">
        <v>0</v>
      </c>
      <c r="AF40" s="8">
        <f t="shared" si="3"/>
        <v>2073444.4</v>
      </c>
      <c r="AG40" s="8">
        <f t="shared" si="4"/>
        <v>427086.69999999995</v>
      </c>
      <c r="AH40" s="56">
        <f t="shared" si="2"/>
        <v>135</v>
      </c>
    </row>
    <row r="41" spans="1:34">
      <c r="A41" s="56">
        <f t="shared" si="5"/>
        <v>136</v>
      </c>
      <c r="B41" s="46">
        <v>5778947</v>
      </c>
      <c r="C41" s="48" t="s">
        <v>129</v>
      </c>
      <c r="D41" s="46">
        <v>61</v>
      </c>
      <c r="E41" s="47">
        <v>45223</v>
      </c>
      <c r="F41" s="45" t="s">
        <v>109</v>
      </c>
      <c r="G41" s="44">
        <v>2944805.1999999997</v>
      </c>
      <c r="H41" s="44">
        <v>24510.6</v>
      </c>
      <c r="I41" s="44">
        <v>37251.300000000003</v>
      </c>
      <c r="J41" s="44">
        <v>74925.5</v>
      </c>
      <c r="K41" s="44">
        <v>35098.9</v>
      </c>
      <c r="L41" s="44">
        <v>239823.80000000002</v>
      </c>
      <c r="M41" s="44">
        <v>224178.2</v>
      </c>
      <c r="N41" s="44">
        <v>51327.7</v>
      </c>
      <c r="O41" s="44">
        <v>39573.9</v>
      </c>
      <c r="P41" s="44">
        <v>100065.20000000001</v>
      </c>
      <c r="Q41" s="44">
        <v>32470.400000000001</v>
      </c>
      <c r="R41" s="44">
        <v>56807.4</v>
      </c>
      <c r="S41" s="44">
        <v>75030.5</v>
      </c>
      <c r="T41" s="44">
        <v>46180.5</v>
      </c>
      <c r="U41" s="44">
        <v>5212.6000000000004</v>
      </c>
      <c r="V41" s="44">
        <v>1551.7</v>
      </c>
      <c r="W41" s="44">
        <v>1628.1</v>
      </c>
      <c r="X41" s="44">
        <v>4496.4000000000005</v>
      </c>
      <c r="Y41" s="44">
        <v>18688.8</v>
      </c>
      <c r="Z41" s="44">
        <v>10233.200000000001</v>
      </c>
      <c r="AA41" s="44">
        <v>1628.1</v>
      </c>
      <c r="AB41" s="44">
        <v>1478.6999999999998</v>
      </c>
      <c r="AC41" s="44">
        <v>0</v>
      </c>
      <c r="AD41" s="44">
        <v>0</v>
      </c>
      <c r="AE41" s="44">
        <v>0</v>
      </c>
      <c r="AF41" s="8">
        <f t="shared" si="3"/>
        <v>991063.40000000014</v>
      </c>
      <c r="AG41" s="8">
        <f t="shared" si="4"/>
        <v>91098.099999999991</v>
      </c>
      <c r="AH41" s="56">
        <f t="shared" si="2"/>
        <v>136</v>
      </c>
    </row>
    <row r="42" spans="1:34">
      <c r="A42" s="56">
        <f t="shared" si="5"/>
        <v>137</v>
      </c>
      <c r="B42" s="46">
        <v>5783639</v>
      </c>
      <c r="C42" s="48" t="s">
        <v>130</v>
      </c>
      <c r="D42" s="46">
        <v>61</v>
      </c>
      <c r="E42" s="47">
        <v>45044</v>
      </c>
      <c r="F42" s="45" t="s">
        <v>113</v>
      </c>
      <c r="G42" s="44">
        <v>877113.2</v>
      </c>
      <c r="H42" s="44">
        <v>26612.9</v>
      </c>
      <c r="I42" s="44">
        <v>300655.89999999997</v>
      </c>
      <c r="J42" s="44">
        <v>294206</v>
      </c>
      <c r="K42" s="44">
        <v>199812.90000000002</v>
      </c>
      <c r="L42" s="44">
        <v>119114.8</v>
      </c>
      <c r="M42" s="44">
        <v>40926.200000000004</v>
      </c>
      <c r="N42" s="44">
        <v>25341.100000000002</v>
      </c>
      <c r="O42" s="44">
        <v>8253.7999999999993</v>
      </c>
      <c r="P42" s="44">
        <v>6548.4</v>
      </c>
      <c r="Q42" s="44">
        <v>24298.2</v>
      </c>
      <c r="R42" s="44">
        <v>4185.2</v>
      </c>
      <c r="S42" s="44">
        <v>5917.7</v>
      </c>
      <c r="T42" s="44">
        <v>2693.2999999999997</v>
      </c>
      <c r="U42" s="44">
        <v>2589.7000000000003</v>
      </c>
      <c r="V42" s="44">
        <v>129.5</v>
      </c>
      <c r="W42" s="44">
        <v>0</v>
      </c>
      <c r="X42" s="44">
        <v>0</v>
      </c>
      <c r="Y42" s="44">
        <v>0</v>
      </c>
      <c r="Z42" s="44">
        <v>0</v>
      </c>
      <c r="AA42" s="44">
        <v>0</v>
      </c>
      <c r="AB42" s="44">
        <v>0</v>
      </c>
      <c r="AC42" s="44">
        <v>0</v>
      </c>
      <c r="AD42" s="44">
        <v>0</v>
      </c>
      <c r="AE42" s="44">
        <v>0</v>
      </c>
      <c r="AF42" s="8">
        <f t="shared" si="3"/>
        <v>1055873.1000000001</v>
      </c>
      <c r="AG42" s="8">
        <f t="shared" si="4"/>
        <v>5412.5</v>
      </c>
      <c r="AH42" s="56">
        <f t="shared" si="2"/>
        <v>137</v>
      </c>
    </row>
    <row r="43" spans="1:34">
      <c r="A43" s="56">
        <f t="shared" si="5"/>
        <v>138</v>
      </c>
      <c r="B43" s="46">
        <v>5784219</v>
      </c>
      <c r="C43" s="48" t="s">
        <v>131</v>
      </c>
      <c r="D43" s="46">
        <v>61</v>
      </c>
      <c r="E43" s="47">
        <v>44739</v>
      </c>
      <c r="F43" s="45" t="s">
        <v>109</v>
      </c>
      <c r="G43" s="44">
        <v>0</v>
      </c>
      <c r="H43" s="44">
        <v>1578.4</v>
      </c>
      <c r="I43" s="44">
        <v>49696.2</v>
      </c>
      <c r="J43" s="44">
        <v>23129</v>
      </c>
      <c r="K43" s="44">
        <v>103</v>
      </c>
      <c r="L43" s="44">
        <v>233.5</v>
      </c>
      <c r="M43" s="44">
        <v>13.9</v>
      </c>
      <c r="N43" s="44">
        <v>0</v>
      </c>
      <c r="O43" s="44">
        <v>0</v>
      </c>
      <c r="P43" s="44">
        <v>0</v>
      </c>
      <c r="Q43" s="44">
        <v>0</v>
      </c>
      <c r="R43" s="44">
        <v>0</v>
      </c>
      <c r="S43" s="44">
        <v>0</v>
      </c>
      <c r="T43" s="44">
        <v>0</v>
      </c>
      <c r="U43" s="44">
        <v>0</v>
      </c>
      <c r="V43" s="44">
        <v>0</v>
      </c>
      <c r="W43" s="44">
        <v>0</v>
      </c>
      <c r="X43" s="44">
        <v>0</v>
      </c>
      <c r="Y43" s="44">
        <v>0</v>
      </c>
      <c r="Z43" s="44">
        <v>0</v>
      </c>
      <c r="AA43" s="44">
        <v>0</v>
      </c>
      <c r="AB43" s="44">
        <v>0</v>
      </c>
      <c r="AC43" s="44">
        <v>0</v>
      </c>
      <c r="AD43" s="44">
        <v>0</v>
      </c>
      <c r="AE43" s="44">
        <v>0</v>
      </c>
      <c r="AF43" s="8">
        <f t="shared" si="3"/>
        <v>74754</v>
      </c>
      <c r="AG43" s="8">
        <f t="shared" si="4"/>
        <v>0</v>
      </c>
      <c r="AH43" s="56">
        <f t="shared" si="2"/>
        <v>138</v>
      </c>
    </row>
    <row r="44" spans="1:34">
      <c r="A44" s="56">
        <f t="shared" si="5"/>
        <v>139</v>
      </c>
      <c r="B44" s="46">
        <v>5784840</v>
      </c>
      <c r="C44" s="48" t="s">
        <v>585</v>
      </c>
      <c r="D44" s="46">
        <v>61</v>
      </c>
      <c r="E44" s="47">
        <v>45565</v>
      </c>
      <c r="F44" s="45" t="s">
        <v>113</v>
      </c>
      <c r="G44" s="44">
        <v>2865848.2457181737</v>
      </c>
      <c r="H44" s="44">
        <v>336333.35314151715</v>
      </c>
      <c r="I44" s="44">
        <v>405691.60280345636</v>
      </c>
      <c r="J44" s="44">
        <v>1610699.0159101766</v>
      </c>
      <c r="K44" s="44">
        <v>3235541.0582749536</v>
      </c>
      <c r="L44" s="44">
        <v>1101995.3573059086</v>
      </c>
      <c r="M44" s="44">
        <v>1660595.7077479793</v>
      </c>
      <c r="N44" s="44">
        <v>980478.39787816897</v>
      </c>
      <c r="O44" s="44">
        <v>910426.55751596694</v>
      </c>
      <c r="P44" s="44">
        <v>982645.52699801675</v>
      </c>
      <c r="Q44" s="44">
        <v>969531.94840266905</v>
      </c>
      <c r="R44" s="44">
        <v>858501.48751294217</v>
      </c>
      <c r="S44" s="44">
        <v>806256.0925823478</v>
      </c>
      <c r="T44" s="44">
        <v>524149.31424187287</v>
      </c>
      <c r="U44" s="44">
        <v>529432.67932688957</v>
      </c>
      <c r="V44" s="44">
        <v>657488.70818265434</v>
      </c>
      <c r="W44" s="44">
        <v>541414.53797581431</v>
      </c>
      <c r="X44" s="44">
        <v>532533.43775159353</v>
      </c>
      <c r="Y44" s="44">
        <v>571663.3399033905</v>
      </c>
      <c r="Z44" s="44">
        <v>412922.29405733891</v>
      </c>
      <c r="AA44" s="44">
        <v>121136.58383080486</v>
      </c>
      <c r="AB44" s="44">
        <v>43064.861723883711</v>
      </c>
      <c r="AC44" s="44">
        <v>44692.409874736826</v>
      </c>
      <c r="AD44" s="44">
        <v>101532.39199418738</v>
      </c>
      <c r="AE44" s="44">
        <v>131763.41936115921</v>
      </c>
      <c r="AF44" s="8">
        <f t="shared" si="3"/>
        <v>13858696.106074102</v>
      </c>
      <c r="AG44" s="8">
        <f t="shared" si="4"/>
        <v>4211793.9782243259</v>
      </c>
      <c r="AH44" s="56">
        <f t="shared" si="2"/>
        <v>139</v>
      </c>
    </row>
    <row r="45" spans="1:34">
      <c r="A45" s="56">
        <f t="shared" si="5"/>
        <v>140</v>
      </c>
      <c r="B45" s="46">
        <v>5784841</v>
      </c>
      <c r="C45" s="48" t="s">
        <v>132</v>
      </c>
      <c r="D45" s="46">
        <v>61</v>
      </c>
      <c r="E45" s="47">
        <v>45091</v>
      </c>
      <c r="F45" s="45" t="s">
        <v>113</v>
      </c>
      <c r="G45" s="44">
        <v>11382742.1</v>
      </c>
      <c r="H45" s="44">
        <v>964800.89999999991</v>
      </c>
      <c r="I45" s="44">
        <v>574836.4</v>
      </c>
      <c r="J45" s="44">
        <v>1346534.5</v>
      </c>
      <c r="K45" s="44">
        <v>1043779.1</v>
      </c>
      <c r="L45" s="44">
        <v>498932.39999999997</v>
      </c>
      <c r="M45" s="44">
        <v>476564.5</v>
      </c>
      <c r="N45" s="44">
        <v>138682.4</v>
      </c>
      <c r="O45" s="44">
        <v>-242224.5</v>
      </c>
      <c r="P45" s="44">
        <v>119558</v>
      </c>
      <c r="Q45" s="44">
        <v>3656.7</v>
      </c>
      <c r="R45" s="44">
        <v>1494.9</v>
      </c>
      <c r="S45" s="44">
        <v>0</v>
      </c>
      <c r="T45" s="44">
        <v>0</v>
      </c>
      <c r="U45" s="44">
        <v>0</v>
      </c>
      <c r="V45" s="44">
        <v>0</v>
      </c>
      <c r="W45" s="44">
        <v>0</v>
      </c>
      <c r="X45" s="44">
        <v>0</v>
      </c>
      <c r="Y45" s="44">
        <v>0</v>
      </c>
      <c r="Z45" s="44">
        <v>0</v>
      </c>
      <c r="AA45" s="44">
        <v>0</v>
      </c>
      <c r="AB45" s="44">
        <v>0</v>
      </c>
      <c r="AC45" s="44">
        <v>0</v>
      </c>
      <c r="AD45" s="44">
        <v>0</v>
      </c>
      <c r="AE45" s="44">
        <v>0</v>
      </c>
      <c r="AF45" s="8">
        <f t="shared" si="3"/>
        <v>4926615.3000000007</v>
      </c>
      <c r="AG45" s="8">
        <f t="shared" si="4"/>
        <v>0</v>
      </c>
      <c r="AH45" s="56">
        <f t="shared" si="2"/>
        <v>140</v>
      </c>
    </row>
    <row r="46" spans="1:34">
      <c r="A46" s="56">
        <f t="shared" si="5"/>
        <v>141</v>
      </c>
      <c r="B46" s="46">
        <v>5785510</v>
      </c>
      <c r="C46" s="48" t="s">
        <v>133</v>
      </c>
      <c r="D46" s="46">
        <v>61</v>
      </c>
      <c r="E46" s="47">
        <v>45450</v>
      </c>
      <c r="F46" s="45" t="s">
        <v>109</v>
      </c>
      <c r="G46" s="44">
        <v>11370.6</v>
      </c>
      <c r="H46" s="44">
        <v>67.7</v>
      </c>
      <c r="I46" s="44">
        <v>68.2</v>
      </c>
      <c r="J46" s="44">
        <v>68.2</v>
      </c>
      <c r="K46" s="44">
        <v>68.5</v>
      </c>
      <c r="L46" s="44">
        <v>366.1</v>
      </c>
      <c r="M46" s="44">
        <v>70.099999999999994</v>
      </c>
      <c r="N46" s="44">
        <v>73.400000000000006</v>
      </c>
      <c r="O46" s="44">
        <v>154.6</v>
      </c>
      <c r="P46" s="44">
        <v>73.899999999999991</v>
      </c>
      <c r="Q46" s="44">
        <v>13463.5</v>
      </c>
      <c r="R46" s="44">
        <v>87907.3</v>
      </c>
      <c r="S46" s="44">
        <v>30649.100000000002</v>
      </c>
      <c r="T46" s="44">
        <v>14302.6</v>
      </c>
      <c r="U46" s="44">
        <v>44416.9</v>
      </c>
      <c r="V46" s="44">
        <v>115402.7</v>
      </c>
      <c r="W46" s="44">
        <v>121528.5</v>
      </c>
      <c r="X46" s="44">
        <v>122244.7</v>
      </c>
      <c r="Y46" s="44">
        <v>59120.3</v>
      </c>
      <c r="Z46" s="44">
        <v>16721.099999999999</v>
      </c>
      <c r="AA46" s="44">
        <v>11645.4</v>
      </c>
      <c r="AB46" s="44">
        <v>1124.3000000000002</v>
      </c>
      <c r="AC46" s="44">
        <v>1293.9000000000001</v>
      </c>
      <c r="AD46" s="44">
        <v>837.2</v>
      </c>
      <c r="AE46" s="44">
        <v>0</v>
      </c>
      <c r="AF46" s="8">
        <f t="shared" si="3"/>
        <v>133030.6</v>
      </c>
      <c r="AG46" s="8">
        <f t="shared" si="4"/>
        <v>508637.60000000003</v>
      </c>
      <c r="AH46" s="56">
        <f t="shared" si="2"/>
        <v>141</v>
      </c>
    </row>
    <row r="47" spans="1:34">
      <c r="A47" s="56">
        <f t="shared" si="5"/>
        <v>142</v>
      </c>
      <c r="B47" s="46">
        <v>5786047</v>
      </c>
      <c r="C47" s="48" t="s">
        <v>586</v>
      </c>
      <c r="D47" s="46">
        <v>61</v>
      </c>
      <c r="E47" s="47">
        <v>45383</v>
      </c>
      <c r="F47" s="45" t="s">
        <v>113</v>
      </c>
      <c r="G47" s="44">
        <v>112382.40000000001</v>
      </c>
      <c r="H47" s="44">
        <v>669.6</v>
      </c>
      <c r="I47" s="44">
        <v>1704.3</v>
      </c>
      <c r="J47" s="44">
        <v>907.8</v>
      </c>
      <c r="K47" s="44">
        <v>4968.5</v>
      </c>
      <c r="L47" s="44">
        <v>5002.7999999999993</v>
      </c>
      <c r="M47" s="44">
        <v>1134.1000000000001</v>
      </c>
      <c r="N47" s="44">
        <v>905.90000000000009</v>
      </c>
      <c r="O47" s="44">
        <v>35547.9</v>
      </c>
      <c r="P47" s="44">
        <v>34446.699999999997</v>
      </c>
      <c r="Q47" s="44">
        <v>23075.5</v>
      </c>
      <c r="R47" s="44">
        <v>85218.900000000009</v>
      </c>
      <c r="S47" s="44">
        <v>66166.600000000006</v>
      </c>
      <c r="T47" s="44">
        <v>179126.5</v>
      </c>
      <c r="U47" s="44">
        <v>185018.6</v>
      </c>
      <c r="V47" s="44">
        <v>206485.3</v>
      </c>
      <c r="W47" s="44">
        <v>15443.8</v>
      </c>
      <c r="X47" s="44">
        <v>7842.9</v>
      </c>
      <c r="Y47" s="44">
        <v>13526</v>
      </c>
      <c r="Z47" s="44">
        <v>7064.1</v>
      </c>
      <c r="AA47" s="44">
        <v>7447.9</v>
      </c>
      <c r="AB47" s="44">
        <v>7995.3</v>
      </c>
      <c r="AC47" s="44">
        <v>4109.5</v>
      </c>
      <c r="AD47" s="44">
        <v>1978.5</v>
      </c>
      <c r="AE47" s="44">
        <v>2310</v>
      </c>
      <c r="AF47" s="8">
        <f t="shared" si="3"/>
        <v>259748.6</v>
      </c>
      <c r="AG47" s="8">
        <f t="shared" si="4"/>
        <v>638348.4</v>
      </c>
      <c r="AH47" s="56">
        <f t="shared" si="2"/>
        <v>142</v>
      </c>
    </row>
    <row r="48" spans="1:34">
      <c r="A48" s="56">
        <f t="shared" si="5"/>
        <v>143</v>
      </c>
      <c r="B48" s="46">
        <v>5793942</v>
      </c>
      <c r="C48" s="48" t="s">
        <v>587</v>
      </c>
      <c r="D48" s="46">
        <v>61</v>
      </c>
      <c r="E48" s="47">
        <v>45380</v>
      </c>
      <c r="F48" s="45" t="s">
        <v>113</v>
      </c>
      <c r="G48" s="44">
        <v>3563286.6</v>
      </c>
      <c r="H48" s="44">
        <v>37993.599999999999</v>
      </c>
      <c r="I48" s="44">
        <v>23161.4</v>
      </c>
      <c r="J48" s="44">
        <v>31262.899999999998</v>
      </c>
      <c r="K48" s="44">
        <v>30702.799999999999</v>
      </c>
      <c r="L48" s="44">
        <v>23114.899999999998</v>
      </c>
      <c r="M48" s="44">
        <v>222245</v>
      </c>
      <c r="N48" s="44">
        <v>179817.5</v>
      </c>
      <c r="O48" s="44">
        <v>549534.6</v>
      </c>
      <c r="P48" s="44">
        <v>706920.5</v>
      </c>
      <c r="Q48" s="44">
        <v>520803.4</v>
      </c>
      <c r="R48" s="44">
        <v>560022.19999999995</v>
      </c>
      <c r="S48" s="44">
        <v>493500.2</v>
      </c>
      <c r="T48" s="44">
        <v>748480.3</v>
      </c>
      <c r="U48" s="44">
        <v>955154.6</v>
      </c>
      <c r="V48" s="44">
        <v>810959.7</v>
      </c>
      <c r="W48" s="44">
        <v>196467</v>
      </c>
      <c r="X48" s="44">
        <v>158607.20000000001</v>
      </c>
      <c r="Y48" s="44">
        <v>92583.5</v>
      </c>
      <c r="Z48" s="44">
        <v>55236.4</v>
      </c>
      <c r="AA48" s="44">
        <v>51959.899999999994</v>
      </c>
      <c r="AB48" s="44">
        <v>37103.5</v>
      </c>
      <c r="AC48" s="44">
        <v>36717.1</v>
      </c>
      <c r="AD48" s="44">
        <v>0</v>
      </c>
      <c r="AE48" s="44">
        <v>0</v>
      </c>
      <c r="AF48" s="8">
        <f t="shared" si="3"/>
        <v>3379079</v>
      </c>
      <c r="AG48" s="8">
        <f t="shared" si="4"/>
        <v>3143269.1999999997</v>
      </c>
      <c r="AH48" s="56">
        <f t="shared" si="2"/>
        <v>143</v>
      </c>
    </row>
    <row r="49" spans="1:34">
      <c r="A49" s="56">
        <f t="shared" si="5"/>
        <v>144</v>
      </c>
      <c r="B49" s="46">
        <v>5793953</v>
      </c>
      <c r="C49" s="48" t="s">
        <v>588</v>
      </c>
      <c r="D49" s="46">
        <v>61</v>
      </c>
      <c r="E49" s="47">
        <v>45645</v>
      </c>
      <c r="F49" s="45" t="s">
        <v>113</v>
      </c>
      <c r="G49" s="44">
        <v>7549127.7027516719</v>
      </c>
      <c r="H49" s="44">
        <v>983936.34293458844</v>
      </c>
      <c r="I49" s="44">
        <v>2058931.1035542078</v>
      </c>
      <c r="J49" s="44">
        <v>1821967.1151087082</v>
      </c>
      <c r="K49" s="44">
        <v>506182.89776482538</v>
      </c>
      <c r="L49" s="44">
        <v>291864.19174797199</v>
      </c>
      <c r="M49" s="44">
        <v>2498147.4418410705</v>
      </c>
      <c r="N49" s="44">
        <v>3308465.5957765658</v>
      </c>
      <c r="O49" s="44">
        <v>3768616.4833975933</v>
      </c>
      <c r="P49" s="44">
        <v>256804.99212032396</v>
      </c>
      <c r="Q49" s="44">
        <v>1796521.2729112278</v>
      </c>
      <c r="R49" s="44">
        <v>230942.95174992128</v>
      </c>
      <c r="S49" s="44">
        <v>220526.29356234489</v>
      </c>
      <c r="T49" s="44">
        <v>3877636.9422832155</v>
      </c>
      <c r="U49" s="44">
        <v>245600.94824344912</v>
      </c>
      <c r="V49" s="44">
        <v>1300248.6497750974</v>
      </c>
      <c r="W49" s="44">
        <v>134500.59231233015</v>
      </c>
      <c r="X49" s="44">
        <v>41082.970871011807</v>
      </c>
      <c r="Y49" s="44">
        <v>28701.922936389408</v>
      </c>
      <c r="Z49" s="44">
        <v>30899.35084569842</v>
      </c>
      <c r="AA49" s="44">
        <v>27867.94055282951</v>
      </c>
      <c r="AB49" s="44">
        <v>25334.327338796069</v>
      </c>
      <c r="AC49" s="44">
        <v>38241.174121575401</v>
      </c>
      <c r="AD49" s="44">
        <v>43291.118207639192</v>
      </c>
      <c r="AE49" s="44">
        <v>50506.44130296832</v>
      </c>
      <c r="AF49" s="8">
        <f t="shared" si="3"/>
        <v>17742906.682469349</v>
      </c>
      <c r="AG49" s="8">
        <f t="shared" si="4"/>
        <v>5843912.3787909998</v>
      </c>
      <c r="AH49" s="56">
        <f t="shared" si="2"/>
        <v>144</v>
      </c>
    </row>
    <row r="50" spans="1:34">
      <c r="A50" s="56">
        <f t="shared" si="5"/>
        <v>145</v>
      </c>
      <c r="B50" s="46">
        <v>5795019</v>
      </c>
      <c r="C50" s="48" t="s">
        <v>134</v>
      </c>
      <c r="D50" s="46">
        <v>61</v>
      </c>
      <c r="E50" s="47">
        <v>45476</v>
      </c>
      <c r="F50" s="45" t="s">
        <v>109</v>
      </c>
      <c r="G50" s="44">
        <v>4706609.4000000004</v>
      </c>
      <c r="H50" s="44">
        <v>28808.3</v>
      </c>
      <c r="I50" s="44">
        <v>37701</v>
      </c>
      <c r="J50" s="44">
        <v>37666.400000000001</v>
      </c>
      <c r="K50" s="44">
        <v>32398.000000000004</v>
      </c>
      <c r="L50" s="44">
        <v>181104.7</v>
      </c>
      <c r="M50" s="44">
        <v>230913.19999999998</v>
      </c>
      <c r="N50" s="44">
        <v>160802.69999999998</v>
      </c>
      <c r="O50" s="44">
        <v>144361.60000000001</v>
      </c>
      <c r="P50" s="44">
        <v>230278.6</v>
      </c>
      <c r="Q50" s="44">
        <v>220036.8</v>
      </c>
      <c r="R50" s="44">
        <v>164818.09999999998</v>
      </c>
      <c r="S50" s="44">
        <v>186543</v>
      </c>
      <c r="T50" s="44">
        <v>168970.5</v>
      </c>
      <c r="U50" s="44">
        <v>169509.3</v>
      </c>
      <c r="V50" s="44">
        <v>217147.8</v>
      </c>
      <c r="W50" s="44">
        <v>218459</v>
      </c>
      <c r="X50" s="44">
        <v>219522.4</v>
      </c>
      <c r="Y50" s="44">
        <v>47792.299999999996</v>
      </c>
      <c r="Z50" s="44">
        <v>27587.200000000001</v>
      </c>
      <c r="AA50" s="44">
        <v>4868.7</v>
      </c>
      <c r="AB50" s="44">
        <v>4423.2</v>
      </c>
      <c r="AC50" s="44">
        <v>5086.2</v>
      </c>
      <c r="AD50" s="44">
        <v>3983</v>
      </c>
      <c r="AE50" s="44">
        <v>4646.3999999999996</v>
      </c>
      <c r="AF50" s="8">
        <f t="shared" si="3"/>
        <v>1655432.4</v>
      </c>
      <c r="AG50" s="8">
        <f t="shared" si="4"/>
        <v>1091995.9999999998</v>
      </c>
      <c r="AH50" s="56">
        <f t="shared" si="2"/>
        <v>145</v>
      </c>
    </row>
    <row r="51" spans="1:34">
      <c r="A51" s="56">
        <f t="shared" si="5"/>
        <v>146</v>
      </c>
      <c r="B51" s="46">
        <v>5795145</v>
      </c>
      <c r="C51" s="48" t="s">
        <v>135</v>
      </c>
      <c r="D51" s="46">
        <v>61</v>
      </c>
      <c r="E51" s="47">
        <v>45443</v>
      </c>
      <c r="F51" s="45" t="s">
        <v>109</v>
      </c>
      <c r="G51" s="44">
        <v>121045.1</v>
      </c>
      <c r="H51" s="44">
        <v>2831</v>
      </c>
      <c r="I51" s="44">
        <v>11272.8</v>
      </c>
      <c r="J51" s="44">
        <v>5378.1</v>
      </c>
      <c r="K51" s="44">
        <v>5451.3</v>
      </c>
      <c r="L51" s="44">
        <v>8226.5</v>
      </c>
      <c r="M51" s="44">
        <v>6130.2000000000007</v>
      </c>
      <c r="N51" s="44">
        <v>4356.6000000000004</v>
      </c>
      <c r="O51" s="44">
        <v>7519.6</v>
      </c>
      <c r="P51" s="44">
        <v>10012.5</v>
      </c>
      <c r="Q51" s="44">
        <v>5376.9</v>
      </c>
      <c r="R51" s="44">
        <v>99695.6</v>
      </c>
      <c r="S51" s="44">
        <v>5495.6</v>
      </c>
      <c r="T51" s="44">
        <v>1672.9</v>
      </c>
      <c r="U51" s="44">
        <v>73839</v>
      </c>
      <c r="V51" s="44">
        <v>82158.8</v>
      </c>
      <c r="W51" s="44">
        <v>82633.899999999994</v>
      </c>
      <c r="X51" s="44">
        <v>1527.5</v>
      </c>
      <c r="Y51" s="44">
        <v>1857.1</v>
      </c>
      <c r="Z51" s="44">
        <v>4610.2</v>
      </c>
      <c r="AA51" s="44">
        <v>4868.7</v>
      </c>
      <c r="AB51" s="44">
        <v>4423.2</v>
      </c>
      <c r="AC51" s="44">
        <v>5086.1000000000004</v>
      </c>
      <c r="AD51" s="44">
        <v>3982.9</v>
      </c>
      <c r="AE51" s="44">
        <v>4645.9000000000005</v>
      </c>
      <c r="AF51" s="8">
        <f t="shared" si="3"/>
        <v>171746.69999999998</v>
      </c>
      <c r="AG51" s="8">
        <f t="shared" si="4"/>
        <v>271306.20000000007</v>
      </c>
      <c r="AH51" s="56">
        <f t="shared" si="2"/>
        <v>146</v>
      </c>
    </row>
    <row r="52" spans="1:34">
      <c r="A52" s="56">
        <f t="shared" si="5"/>
        <v>147</v>
      </c>
      <c r="B52" s="46">
        <v>5797580</v>
      </c>
      <c r="C52" s="48" t="s">
        <v>116</v>
      </c>
      <c r="D52" s="46">
        <v>61</v>
      </c>
      <c r="E52" s="47">
        <v>45638</v>
      </c>
      <c r="F52" s="45" t="s">
        <v>109</v>
      </c>
      <c r="G52" s="44">
        <v>444794.8</v>
      </c>
      <c r="H52" s="44">
        <v>271312.7</v>
      </c>
      <c r="I52" s="44">
        <v>37122.199999999997</v>
      </c>
      <c r="J52" s="44">
        <v>-15878.4</v>
      </c>
      <c r="K52" s="44">
        <v>189182.4</v>
      </c>
      <c r="L52" s="44">
        <v>37844</v>
      </c>
      <c r="M52" s="44">
        <v>25145.599999999999</v>
      </c>
      <c r="N52" s="44">
        <v>16197</v>
      </c>
      <c r="O52" s="44">
        <v>128599.3</v>
      </c>
      <c r="P52" s="44">
        <v>373118.9</v>
      </c>
      <c r="Q52" s="44">
        <v>122314.40000000001</v>
      </c>
      <c r="R52" s="44">
        <v>32931.9</v>
      </c>
      <c r="S52" s="44">
        <v>230393.8</v>
      </c>
      <c r="T52" s="44">
        <v>45622.3</v>
      </c>
      <c r="U52" s="44">
        <v>57281.1</v>
      </c>
      <c r="V52" s="44">
        <v>58937.8</v>
      </c>
      <c r="W52" s="44">
        <v>49401.4</v>
      </c>
      <c r="X52" s="44">
        <v>35926.9</v>
      </c>
      <c r="Y52" s="44">
        <v>98972.9</v>
      </c>
      <c r="Z52" s="44">
        <v>109179.3</v>
      </c>
      <c r="AA52" s="44">
        <v>751335.79999999993</v>
      </c>
      <c r="AB52" s="44">
        <v>689031.6</v>
      </c>
      <c r="AC52" s="44">
        <v>515523.4</v>
      </c>
      <c r="AD52" s="44">
        <v>536735.6</v>
      </c>
      <c r="AE52" s="44">
        <v>1176743.2</v>
      </c>
      <c r="AF52" s="8">
        <f t="shared" si="3"/>
        <v>1448283.8</v>
      </c>
      <c r="AG52" s="8">
        <f t="shared" si="4"/>
        <v>4124691.3</v>
      </c>
      <c r="AH52" s="56">
        <f t="shared" si="2"/>
        <v>147</v>
      </c>
    </row>
    <row r="53" spans="1:34">
      <c r="A53" s="56">
        <f t="shared" si="5"/>
        <v>148</v>
      </c>
      <c r="B53" s="46">
        <v>5798622</v>
      </c>
      <c r="C53" s="48" t="s">
        <v>136</v>
      </c>
      <c r="D53" s="46">
        <v>61</v>
      </c>
      <c r="E53" s="47">
        <v>45567</v>
      </c>
      <c r="F53" s="45" t="s">
        <v>109</v>
      </c>
      <c r="G53" s="44">
        <v>209638.9</v>
      </c>
      <c r="H53" s="44">
        <v>274762.40000000002</v>
      </c>
      <c r="I53" s="44">
        <v>199107.5</v>
      </c>
      <c r="J53" s="44">
        <v>3270.9</v>
      </c>
      <c r="K53" s="44">
        <v>146457</v>
      </c>
      <c r="L53" s="44">
        <v>17809.7</v>
      </c>
      <c r="M53" s="44">
        <v>11894.8</v>
      </c>
      <c r="N53" s="44">
        <v>61606.400000000001</v>
      </c>
      <c r="O53" s="44">
        <v>12784.3</v>
      </c>
      <c r="P53" s="44">
        <v>228515.80000000002</v>
      </c>
      <c r="Q53" s="44">
        <v>11573.6</v>
      </c>
      <c r="R53" s="44">
        <v>11601</v>
      </c>
      <c r="S53" s="44">
        <v>11628.5</v>
      </c>
      <c r="T53" s="44">
        <v>16147.2</v>
      </c>
      <c r="U53" s="44">
        <v>33734.400000000001</v>
      </c>
      <c r="V53" s="44">
        <v>133514</v>
      </c>
      <c r="W53" s="44">
        <v>299406.7</v>
      </c>
      <c r="X53" s="44">
        <v>176569.1</v>
      </c>
      <c r="Y53" s="44">
        <v>77008.700000000012</v>
      </c>
      <c r="Z53" s="44">
        <v>64599.900000000009</v>
      </c>
      <c r="AA53" s="44">
        <v>61366.3</v>
      </c>
      <c r="AB53" s="44">
        <v>111234</v>
      </c>
      <c r="AC53" s="44">
        <v>48049.599999999999</v>
      </c>
      <c r="AD53" s="44">
        <v>31497.9</v>
      </c>
      <c r="AE53" s="44">
        <v>7500</v>
      </c>
      <c r="AF53" s="8">
        <f t="shared" si="3"/>
        <v>991011.90000000014</v>
      </c>
      <c r="AG53" s="8">
        <f t="shared" si="4"/>
        <v>1060627.8</v>
      </c>
      <c r="AH53" s="56">
        <f t="shared" si="2"/>
        <v>148</v>
      </c>
    </row>
    <row r="54" spans="1:34">
      <c r="A54" s="56">
        <f t="shared" si="5"/>
        <v>149</v>
      </c>
      <c r="B54" s="46">
        <v>5799444</v>
      </c>
      <c r="C54" s="48" t="s">
        <v>589</v>
      </c>
      <c r="D54" s="46">
        <v>61</v>
      </c>
      <c r="E54" s="47">
        <v>45282</v>
      </c>
      <c r="F54" s="45" t="s">
        <v>109</v>
      </c>
      <c r="G54" s="44">
        <v>201281.6</v>
      </c>
      <c r="H54" s="44">
        <v>4612.0999999999995</v>
      </c>
      <c r="I54" s="44">
        <v>4343.3999999999996</v>
      </c>
      <c r="J54" s="44">
        <v>2626.6</v>
      </c>
      <c r="K54" s="44">
        <v>12374.7</v>
      </c>
      <c r="L54" s="44">
        <v>10590.9</v>
      </c>
      <c r="M54" s="44">
        <v>6318.1</v>
      </c>
      <c r="N54" s="44">
        <v>3717.6</v>
      </c>
      <c r="O54" s="44">
        <v>3881.9</v>
      </c>
      <c r="P54" s="44">
        <v>19792.400000000001</v>
      </c>
      <c r="Q54" s="44">
        <v>4838.7</v>
      </c>
      <c r="R54" s="44">
        <v>35046.9</v>
      </c>
      <c r="S54" s="44">
        <v>259486</v>
      </c>
      <c r="T54" s="44">
        <v>18705.100000000002</v>
      </c>
      <c r="U54" s="44">
        <v>0</v>
      </c>
      <c r="V54" s="44">
        <v>0</v>
      </c>
      <c r="W54" s="44">
        <v>0</v>
      </c>
      <c r="X54" s="44">
        <v>0</v>
      </c>
      <c r="Y54" s="44">
        <v>0</v>
      </c>
      <c r="Z54" s="44">
        <v>0</v>
      </c>
      <c r="AA54" s="44">
        <v>0</v>
      </c>
      <c r="AB54" s="44">
        <v>0</v>
      </c>
      <c r="AC54" s="44">
        <v>0</v>
      </c>
      <c r="AD54" s="44">
        <v>0</v>
      </c>
      <c r="AE54" s="44">
        <v>0</v>
      </c>
      <c r="AF54" s="8">
        <f t="shared" si="3"/>
        <v>367629.30000000005</v>
      </c>
      <c r="AG54" s="8">
        <f t="shared" si="4"/>
        <v>18705.100000000002</v>
      </c>
      <c r="AH54" s="56">
        <f t="shared" si="2"/>
        <v>149</v>
      </c>
    </row>
    <row r="55" spans="1:34">
      <c r="A55" s="56">
        <f t="shared" si="5"/>
        <v>150</v>
      </c>
      <c r="B55" s="46">
        <v>5805118</v>
      </c>
      <c r="C55" s="48" t="s">
        <v>992</v>
      </c>
      <c r="D55" s="46">
        <v>61</v>
      </c>
      <c r="E55" s="47">
        <v>45429</v>
      </c>
      <c r="F55" s="45" t="s">
        <v>113</v>
      </c>
      <c r="G55" s="44">
        <v>0</v>
      </c>
      <c r="H55" s="44">
        <v>0</v>
      </c>
      <c r="I55" s="44">
        <v>0</v>
      </c>
      <c r="J55" s="44">
        <v>0</v>
      </c>
      <c r="K55" s="44">
        <v>0</v>
      </c>
      <c r="L55" s="44">
        <v>0</v>
      </c>
      <c r="M55" s="44">
        <v>212.9</v>
      </c>
      <c r="N55" s="44">
        <v>12782.2</v>
      </c>
      <c r="O55" s="44">
        <v>8787.5999999999985</v>
      </c>
      <c r="P55" s="44">
        <v>12145</v>
      </c>
      <c r="Q55" s="44">
        <v>54837.599999999999</v>
      </c>
      <c r="R55" s="44">
        <v>32929.599999999999</v>
      </c>
      <c r="S55" s="44">
        <v>53996.6</v>
      </c>
      <c r="T55" s="44">
        <v>99253.200000000012</v>
      </c>
      <c r="U55" s="44">
        <v>129118.69999999998</v>
      </c>
      <c r="V55" s="44">
        <v>81272.599999999991</v>
      </c>
      <c r="W55" s="44">
        <v>47650.6</v>
      </c>
      <c r="X55" s="44">
        <v>46192.9</v>
      </c>
      <c r="Y55" s="44">
        <v>36818.199999999997</v>
      </c>
      <c r="Z55" s="44">
        <v>0</v>
      </c>
      <c r="AA55" s="44">
        <v>764.4</v>
      </c>
      <c r="AB55" s="44">
        <v>1911.8</v>
      </c>
      <c r="AC55" s="44">
        <v>190.8</v>
      </c>
      <c r="AD55" s="44">
        <v>0</v>
      </c>
      <c r="AE55" s="44">
        <v>0</v>
      </c>
      <c r="AF55" s="8">
        <f t="shared" si="3"/>
        <v>175691.5</v>
      </c>
      <c r="AG55" s="8">
        <f t="shared" si="4"/>
        <v>443173.2</v>
      </c>
      <c r="AH55" s="56">
        <f t="shared" si="2"/>
        <v>150</v>
      </c>
    </row>
    <row r="56" spans="1:34">
      <c r="A56" s="56">
        <f t="shared" si="5"/>
        <v>151</v>
      </c>
      <c r="B56" s="46">
        <v>5805119</v>
      </c>
      <c r="C56" s="48" t="s">
        <v>993</v>
      </c>
      <c r="D56" s="46">
        <v>61</v>
      </c>
      <c r="E56" s="47">
        <v>45429</v>
      </c>
      <c r="F56" s="45" t="s">
        <v>113</v>
      </c>
      <c r="G56" s="44">
        <v>0</v>
      </c>
      <c r="H56" s="44">
        <v>0</v>
      </c>
      <c r="I56" s="44">
        <v>0</v>
      </c>
      <c r="J56" s="44">
        <v>0</v>
      </c>
      <c r="K56" s="44">
        <v>0</v>
      </c>
      <c r="L56" s="44">
        <v>0</v>
      </c>
      <c r="M56" s="44">
        <v>212.9</v>
      </c>
      <c r="N56" s="44">
        <v>9640.9</v>
      </c>
      <c r="O56" s="44">
        <v>13161.6</v>
      </c>
      <c r="P56" s="44">
        <v>15872.7</v>
      </c>
      <c r="Q56" s="44">
        <v>25222.899999999998</v>
      </c>
      <c r="R56" s="44">
        <v>4089.4000000000005</v>
      </c>
      <c r="S56" s="44">
        <v>68842.100000000006</v>
      </c>
      <c r="T56" s="44">
        <v>7868.8</v>
      </c>
      <c r="U56" s="44">
        <v>19212.7</v>
      </c>
      <c r="V56" s="44">
        <v>119630.5</v>
      </c>
      <c r="W56" s="44">
        <v>149938.6</v>
      </c>
      <c r="X56" s="44">
        <v>29676.5</v>
      </c>
      <c r="Y56" s="44">
        <v>25979.5</v>
      </c>
      <c r="Z56" s="44">
        <v>4770.2</v>
      </c>
      <c r="AA56" s="44">
        <v>8355.7000000000007</v>
      </c>
      <c r="AB56" s="44">
        <v>4335.2000000000007</v>
      </c>
      <c r="AC56" s="44">
        <v>4987.7</v>
      </c>
      <c r="AD56" s="44">
        <v>3900.1</v>
      </c>
      <c r="AE56" s="44">
        <v>4552.7</v>
      </c>
      <c r="AF56" s="8">
        <f t="shared" si="3"/>
        <v>137042.5</v>
      </c>
      <c r="AG56" s="8">
        <f t="shared" si="4"/>
        <v>383208.2</v>
      </c>
      <c r="AH56" s="56">
        <f t="shared" si="2"/>
        <v>151</v>
      </c>
    </row>
    <row r="57" spans="1:34">
      <c r="A57" s="56">
        <f t="shared" si="5"/>
        <v>152</v>
      </c>
      <c r="B57" s="46">
        <v>5805120</v>
      </c>
      <c r="C57" s="48" t="s">
        <v>994</v>
      </c>
      <c r="D57" s="46">
        <v>61</v>
      </c>
      <c r="E57" s="47">
        <v>45427</v>
      </c>
      <c r="F57" s="45" t="s">
        <v>113</v>
      </c>
      <c r="G57" s="44">
        <v>0</v>
      </c>
      <c r="H57" s="44">
        <v>0</v>
      </c>
      <c r="I57" s="44">
        <v>0</v>
      </c>
      <c r="J57" s="44">
        <v>0</v>
      </c>
      <c r="K57" s="44">
        <v>0</v>
      </c>
      <c r="L57" s="44">
        <v>0</v>
      </c>
      <c r="M57" s="44">
        <v>212.9</v>
      </c>
      <c r="N57" s="44">
        <v>13407.6</v>
      </c>
      <c r="O57" s="44">
        <v>9589.6</v>
      </c>
      <c r="P57" s="44">
        <v>12437.2</v>
      </c>
      <c r="Q57" s="44">
        <v>22784.1</v>
      </c>
      <c r="R57" s="44">
        <v>72247.399999999994</v>
      </c>
      <c r="S57" s="44">
        <v>6712.7999999999993</v>
      </c>
      <c r="T57" s="44">
        <v>21791.5</v>
      </c>
      <c r="U57" s="44">
        <v>32271.700000000004</v>
      </c>
      <c r="V57" s="44">
        <v>51756.800000000003</v>
      </c>
      <c r="W57" s="44">
        <v>63212.800000000003</v>
      </c>
      <c r="X57" s="44">
        <v>38075.599999999999</v>
      </c>
      <c r="Y57" s="44">
        <v>94074.6</v>
      </c>
      <c r="Z57" s="44">
        <v>5007.6000000000004</v>
      </c>
      <c r="AA57" s="44">
        <v>6441.8</v>
      </c>
      <c r="AB57" s="44">
        <v>7693.2</v>
      </c>
      <c r="AC57" s="44">
        <v>4987.7</v>
      </c>
      <c r="AD57" s="44">
        <v>3900.1</v>
      </c>
      <c r="AE57" s="44">
        <v>4552.7</v>
      </c>
      <c r="AF57" s="8">
        <f t="shared" si="3"/>
        <v>137391.59999999998</v>
      </c>
      <c r="AG57" s="8">
        <f t="shared" si="4"/>
        <v>333766.09999999998</v>
      </c>
      <c r="AH57" s="56">
        <f t="shared" si="2"/>
        <v>152</v>
      </c>
    </row>
    <row r="58" spans="1:34">
      <c r="A58" s="56">
        <f t="shared" si="5"/>
        <v>153</v>
      </c>
      <c r="B58" s="46">
        <v>5805121</v>
      </c>
      <c r="C58" s="48" t="s">
        <v>995</v>
      </c>
      <c r="D58" s="46">
        <v>61</v>
      </c>
      <c r="E58" s="47">
        <v>45407</v>
      </c>
      <c r="F58" s="45" t="s">
        <v>113</v>
      </c>
      <c r="G58" s="44">
        <v>0</v>
      </c>
      <c r="H58" s="44">
        <v>0</v>
      </c>
      <c r="I58" s="44">
        <v>0</v>
      </c>
      <c r="J58" s="44">
        <v>0</v>
      </c>
      <c r="K58" s="44">
        <v>0</v>
      </c>
      <c r="L58" s="44">
        <v>0</v>
      </c>
      <c r="M58" s="44">
        <v>2466.2000000000003</v>
      </c>
      <c r="N58" s="44">
        <v>12406.2</v>
      </c>
      <c r="O58" s="44">
        <v>9581</v>
      </c>
      <c r="P58" s="44">
        <v>12607.6</v>
      </c>
      <c r="Q58" s="44">
        <v>16670.5</v>
      </c>
      <c r="R58" s="44">
        <v>16653.8</v>
      </c>
      <c r="S58" s="44">
        <v>10378.1</v>
      </c>
      <c r="T58" s="44">
        <v>17713.3</v>
      </c>
      <c r="U58" s="44">
        <v>48077.599999999999</v>
      </c>
      <c r="V58" s="44">
        <v>462191.1</v>
      </c>
      <c r="W58" s="44">
        <v>61063.899999999994</v>
      </c>
      <c r="X58" s="44">
        <v>12697.699999999999</v>
      </c>
      <c r="Y58" s="44">
        <v>11543.4</v>
      </c>
      <c r="Z58" s="44">
        <v>12697.699999999999</v>
      </c>
      <c r="AA58" s="44">
        <v>12697.699999999999</v>
      </c>
      <c r="AB58" s="44">
        <v>11543.4</v>
      </c>
      <c r="AC58" s="44">
        <v>13274.900000000001</v>
      </c>
      <c r="AD58" s="44">
        <v>10389</v>
      </c>
      <c r="AE58" s="44">
        <v>12120.5</v>
      </c>
      <c r="AF58" s="8">
        <f t="shared" si="3"/>
        <v>80763.400000000009</v>
      </c>
      <c r="AG58" s="8">
        <f t="shared" si="4"/>
        <v>686010.2</v>
      </c>
      <c r="AH58" s="56">
        <f t="shared" si="2"/>
        <v>153</v>
      </c>
    </row>
    <row r="59" spans="1:34">
      <c r="A59" s="56">
        <f t="shared" si="5"/>
        <v>154</v>
      </c>
      <c r="B59" s="46">
        <v>5805122</v>
      </c>
      <c r="C59" s="48" t="s">
        <v>996</v>
      </c>
      <c r="D59" s="46">
        <v>61</v>
      </c>
      <c r="E59" s="47">
        <v>45401</v>
      </c>
      <c r="F59" s="45" t="s">
        <v>113</v>
      </c>
      <c r="G59" s="44">
        <v>0</v>
      </c>
      <c r="H59" s="44">
        <v>0</v>
      </c>
      <c r="I59" s="44">
        <v>0</v>
      </c>
      <c r="J59" s="44">
        <v>0</v>
      </c>
      <c r="K59" s="44">
        <v>0</v>
      </c>
      <c r="L59" s="44">
        <v>0</v>
      </c>
      <c r="M59" s="44">
        <v>1157.8999999999999</v>
      </c>
      <c r="N59" s="44">
        <v>14147.6</v>
      </c>
      <c r="O59" s="44">
        <v>12510.2</v>
      </c>
      <c r="P59" s="44">
        <v>23870.7</v>
      </c>
      <c r="Q59" s="44">
        <v>18329.3</v>
      </c>
      <c r="R59" s="44">
        <v>18107</v>
      </c>
      <c r="S59" s="44">
        <v>9824.7000000000007</v>
      </c>
      <c r="T59" s="44">
        <v>11898.6</v>
      </c>
      <c r="U59" s="44">
        <v>386922.9</v>
      </c>
      <c r="V59" s="44">
        <v>668180.10000000009</v>
      </c>
      <c r="W59" s="44">
        <v>171623.9</v>
      </c>
      <c r="X59" s="44">
        <v>11860.4</v>
      </c>
      <c r="Y59" s="44">
        <v>10782.2</v>
      </c>
      <c r="Z59" s="44">
        <v>11860.4</v>
      </c>
      <c r="AA59" s="44">
        <v>10566.3</v>
      </c>
      <c r="AB59" s="44">
        <v>2154.7999999999997</v>
      </c>
      <c r="AC59" s="44">
        <v>2478</v>
      </c>
      <c r="AD59" s="44">
        <v>1939.3</v>
      </c>
      <c r="AE59" s="44">
        <v>1723.9</v>
      </c>
      <c r="AF59" s="8">
        <f t="shared" si="3"/>
        <v>97947.4</v>
      </c>
      <c r="AG59" s="8">
        <f t="shared" si="4"/>
        <v>1291990.7999999998</v>
      </c>
      <c r="AH59" s="56">
        <f t="shared" si="2"/>
        <v>154</v>
      </c>
    </row>
    <row r="60" spans="1:34">
      <c r="A60" s="56">
        <f t="shared" si="5"/>
        <v>155</v>
      </c>
      <c r="B60" s="46">
        <v>5805123</v>
      </c>
      <c r="C60" s="48" t="s">
        <v>997</v>
      </c>
      <c r="D60" s="46">
        <v>61</v>
      </c>
      <c r="E60" s="47">
        <v>45401</v>
      </c>
      <c r="F60" s="45" t="s">
        <v>113</v>
      </c>
      <c r="G60" s="44">
        <v>0</v>
      </c>
      <c r="H60" s="44">
        <v>0</v>
      </c>
      <c r="I60" s="44">
        <v>0</v>
      </c>
      <c r="J60" s="44">
        <v>0</v>
      </c>
      <c r="K60" s="44">
        <v>0</v>
      </c>
      <c r="L60" s="44">
        <v>0</v>
      </c>
      <c r="M60" s="44">
        <v>0</v>
      </c>
      <c r="N60" s="44">
        <v>4787.6000000000004</v>
      </c>
      <c r="O60" s="44">
        <v>6509.7</v>
      </c>
      <c r="P60" s="44">
        <v>11203.6</v>
      </c>
      <c r="Q60" s="44">
        <v>9510.1999999999989</v>
      </c>
      <c r="R60" s="44">
        <v>9566.7000000000007</v>
      </c>
      <c r="S60" s="44">
        <v>9623.2000000000007</v>
      </c>
      <c r="T60" s="44">
        <v>11646.2</v>
      </c>
      <c r="U60" s="44">
        <v>386712.2</v>
      </c>
      <c r="V60" s="44">
        <v>21548.300000000003</v>
      </c>
      <c r="W60" s="44">
        <v>13269.9</v>
      </c>
      <c r="X60" s="44">
        <v>11860.4</v>
      </c>
      <c r="Y60" s="44">
        <v>10782.2</v>
      </c>
      <c r="Z60" s="44">
        <v>11860.4</v>
      </c>
      <c r="AA60" s="44">
        <v>11860.4</v>
      </c>
      <c r="AB60" s="44">
        <v>7762.6</v>
      </c>
      <c r="AC60" s="44">
        <v>2478</v>
      </c>
      <c r="AD60" s="44">
        <v>1939.3</v>
      </c>
      <c r="AE60" s="44">
        <v>2262.5</v>
      </c>
      <c r="AF60" s="8">
        <f t="shared" si="3"/>
        <v>51201</v>
      </c>
      <c r="AG60" s="8">
        <f t="shared" si="4"/>
        <v>493982.40000000008</v>
      </c>
      <c r="AH60" s="56">
        <f t="shared" si="2"/>
        <v>155</v>
      </c>
    </row>
    <row r="61" spans="1:34">
      <c r="A61" s="56">
        <f t="shared" si="5"/>
        <v>156</v>
      </c>
      <c r="B61" s="46">
        <v>5517146</v>
      </c>
      <c r="C61" s="48" t="s">
        <v>998</v>
      </c>
      <c r="D61" s="46">
        <v>63</v>
      </c>
      <c r="E61" s="47" t="s">
        <v>108</v>
      </c>
      <c r="F61" s="45" t="s">
        <v>120</v>
      </c>
      <c r="G61" s="44">
        <v>0</v>
      </c>
      <c r="H61" s="44">
        <v>0</v>
      </c>
      <c r="I61" s="44">
        <v>0</v>
      </c>
      <c r="J61" s="44">
        <v>0</v>
      </c>
      <c r="K61" s="44">
        <v>0</v>
      </c>
      <c r="L61" s="44">
        <v>0</v>
      </c>
      <c r="M61" s="44">
        <v>0</v>
      </c>
      <c r="N61" s="44">
        <v>0</v>
      </c>
      <c r="O61" s="44">
        <v>0</v>
      </c>
      <c r="P61" s="44">
        <v>0</v>
      </c>
      <c r="Q61" s="44">
        <v>0</v>
      </c>
      <c r="R61" s="44">
        <v>0</v>
      </c>
      <c r="S61" s="44">
        <v>627185.5</v>
      </c>
      <c r="T61" s="44">
        <v>0</v>
      </c>
      <c r="U61" s="44">
        <v>0</v>
      </c>
      <c r="V61" s="44">
        <v>0</v>
      </c>
      <c r="W61" s="44">
        <v>0</v>
      </c>
      <c r="X61" s="44">
        <v>0</v>
      </c>
      <c r="Y61" s="44">
        <v>0</v>
      </c>
      <c r="Z61" s="44">
        <v>0</v>
      </c>
      <c r="AA61" s="44">
        <v>0</v>
      </c>
      <c r="AB61" s="44">
        <v>0</v>
      </c>
      <c r="AC61" s="44">
        <v>0</v>
      </c>
      <c r="AD61" s="44">
        <v>0</v>
      </c>
      <c r="AE61" s="44">
        <v>0</v>
      </c>
      <c r="AF61" s="8">
        <f t="shared" si="3"/>
        <v>627185.5</v>
      </c>
      <c r="AG61" s="8">
        <f t="shared" si="4"/>
        <v>0</v>
      </c>
      <c r="AH61" s="56">
        <f t="shared" si="2"/>
        <v>156</v>
      </c>
    </row>
    <row r="62" spans="1:34">
      <c r="A62" s="56">
        <f t="shared" si="5"/>
        <v>157</v>
      </c>
      <c r="B62" s="46">
        <v>5536661</v>
      </c>
      <c r="C62" s="48" t="s">
        <v>999</v>
      </c>
      <c r="D62" s="46">
        <v>63</v>
      </c>
      <c r="E62" s="47" t="s">
        <v>108</v>
      </c>
      <c r="F62" s="45" t="s">
        <v>120</v>
      </c>
      <c r="G62" s="44">
        <v>0</v>
      </c>
      <c r="H62" s="44">
        <v>25233.8</v>
      </c>
      <c r="I62" s="44">
        <v>-640475.80000000005</v>
      </c>
      <c r="J62" s="44">
        <v>-7637.1</v>
      </c>
      <c r="K62" s="44">
        <v>109178.6</v>
      </c>
      <c r="L62" s="44">
        <v>470615.7</v>
      </c>
      <c r="M62" s="44">
        <v>-807.7</v>
      </c>
      <c r="N62" s="44">
        <v>1106462.7</v>
      </c>
      <c r="O62" s="44">
        <v>326444.79999999999</v>
      </c>
      <c r="P62" s="44">
        <v>-253994.1</v>
      </c>
      <c r="Q62" s="44">
        <v>0</v>
      </c>
      <c r="R62" s="44">
        <v>0</v>
      </c>
      <c r="S62" s="44">
        <v>0</v>
      </c>
      <c r="T62" s="44">
        <v>0</v>
      </c>
      <c r="U62" s="44">
        <v>0</v>
      </c>
      <c r="V62" s="44">
        <v>0</v>
      </c>
      <c r="W62" s="44">
        <v>0</v>
      </c>
      <c r="X62" s="44">
        <v>0</v>
      </c>
      <c r="Y62" s="44">
        <v>0</v>
      </c>
      <c r="Z62" s="44">
        <v>0</v>
      </c>
      <c r="AA62" s="44">
        <v>0</v>
      </c>
      <c r="AB62" s="44">
        <v>0</v>
      </c>
      <c r="AC62" s="44">
        <v>0</v>
      </c>
      <c r="AD62" s="44">
        <v>0</v>
      </c>
      <c r="AE62" s="44">
        <v>0</v>
      </c>
      <c r="AF62" s="8">
        <f t="shared" si="3"/>
        <v>1135020.8999999999</v>
      </c>
      <c r="AG62" s="8">
        <f t="shared" si="4"/>
        <v>0</v>
      </c>
      <c r="AH62" s="56">
        <f t="shared" si="2"/>
        <v>157</v>
      </c>
    </row>
    <row r="63" spans="1:34">
      <c r="A63" s="56">
        <f t="shared" si="5"/>
        <v>158</v>
      </c>
      <c r="B63" s="46">
        <v>5537820</v>
      </c>
      <c r="C63" s="48" t="s">
        <v>1000</v>
      </c>
      <c r="D63" s="46">
        <v>63</v>
      </c>
      <c r="E63" s="47" t="s">
        <v>108</v>
      </c>
      <c r="F63" s="45" t="s">
        <v>109</v>
      </c>
      <c r="G63" s="44">
        <v>0</v>
      </c>
      <c r="H63" s="44">
        <v>9642.4</v>
      </c>
      <c r="I63" s="44">
        <v>0</v>
      </c>
      <c r="J63" s="44">
        <v>0</v>
      </c>
      <c r="K63" s="44">
        <v>27077.8</v>
      </c>
      <c r="L63" s="44">
        <v>0</v>
      </c>
      <c r="M63" s="44">
        <v>0</v>
      </c>
      <c r="N63" s="44">
        <v>0</v>
      </c>
      <c r="O63" s="44">
        <v>0</v>
      </c>
      <c r="P63" s="44">
        <v>0</v>
      </c>
      <c r="Q63" s="44">
        <v>0</v>
      </c>
      <c r="R63" s="44">
        <v>0</v>
      </c>
      <c r="S63" s="44">
        <v>0</v>
      </c>
      <c r="T63" s="44">
        <v>0</v>
      </c>
      <c r="U63" s="44">
        <v>0</v>
      </c>
      <c r="V63" s="44">
        <v>0</v>
      </c>
      <c r="W63" s="44">
        <v>0</v>
      </c>
      <c r="X63" s="44">
        <v>0</v>
      </c>
      <c r="Y63" s="44">
        <v>0</v>
      </c>
      <c r="Z63" s="44">
        <v>0</v>
      </c>
      <c r="AA63" s="44">
        <v>0</v>
      </c>
      <c r="AB63" s="44">
        <v>0</v>
      </c>
      <c r="AC63" s="44">
        <v>0</v>
      </c>
      <c r="AD63" s="44">
        <v>0</v>
      </c>
      <c r="AE63" s="44">
        <v>0</v>
      </c>
      <c r="AF63" s="8">
        <f t="shared" si="3"/>
        <v>36720.199999999997</v>
      </c>
      <c r="AG63" s="8">
        <f t="shared" si="4"/>
        <v>0</v>
      </c>
      <c r="AH63" s="56">
        <f t="shared" si="2"/>
        <v>158</v>
      </c>
    </row>
    <row r="64" spans="1:34">
      <c r="A64" s="56">
        <f t="shared" si="5"/>
        <v>159</v>
      </c>
      <c r="B64" s="46">
        <v>5537821</v>
      </c>
      <c r="C64" s="48" t="s">
        <v>1001</v>
      </c>
      <c r="D64" s="46">
        <v>63</v>
      </c>
      <c r="E64" s="47" t="s">
        <v>108</v>
      </c>
      <c r="F64" s="45" t="s">
        <v>120</v>
      </c>
      <c r="G64" s="44">
        <v>0</v>
      </c>
      <c r="H64" s="44">
        <v>2867.6</v>
      </c>
      <c r="I64" s="44">
        <v>13610.2</v>
      </c>
      <c r="J64" s="44">
        <v>4115.2</v>
      </c>
      <c r="K64" s="44">
        <v>850</v>
      </c>
      <c r="L64" s="44">
        <v>1280.2</v>
      </c>
      <c r="M64" s="44">
        <v>10766</v>
      </c>
      <c r="N64" s="44">
        <v>0</v>
      </c>
      <c r="O64" s="44">
        <v>0</v>
      </c>
      <c r="P64" s="44">
        <v>0</v>
      </c>
      <c r="Q64" s="44">
        <v>776.1</v>
      </c>
      <c r="R64" s="44">
        <v>972.6</v>
      </c>
      <c r="S64" s="44">
        <v>979.7</v>
      </c>
      <c r="T64" s="44">
        <v>265.29999999999995</v>
      </c>
      <c r="U64" s="44">
        <v>0</v>
      </c>
      <c r="V64" s="44">
        <v>0</v>
      </c>
      <c r="W64" s="44">
        <v>0</v>
      </c>
      <c r="X64" s="44">
        <v>0</v>
      </c>
      <c r="Y64" s="44">
        <v>0</v>
      </c>
      <c r="Z64" s="44">
        <v>0</v>
      </c>
      <c r="AA64" s="44">
        <v>0</v>
      </c>
      <c r="AB64" s="44">
        <v>0</v>
      </c>
      <c r="AC64" s="44">
        <v>0</v>
      </c>
      <c r="AD64" s="44">
        <v>0</v>
      </c>
      <c r="AE64" s="44">
        <v>0</v>
      </c>
      <c r="AF64" s="8">
        <f t="shared" si="3"/>
        <v>36217.599999999991</v>
      </c>
      <c r="AG64" s="8">
        <f t="shared" si="4"/>
        <v>265.29999999999995</v>
      </c>
      <c r="AH64" s="56">
        <f t="shared" si="2"/>
        <v>159</v>
      </c>
    </row>
    <row r="65" spans="1:34">
      <c r="A65" s="56">
        <f t="shared" si="5"/>
        <v>160</v>
      </c>
      <c r="B65" s="46">
        <v>5537822</v>
      </c>
      <c r="C65" s="48" t="s">
        <v>590</v>
      </c>
      <c r="D65" s="46">
        <v>63</v>
      </c>
      <c r="E65" s="47" t="s">
        <v>108</v>
      </c>
      <c r="F65" s="45" t="s">
        <v>120</v>
      </c>
      <c r="G65" s="44">
        <v>0</v>
      </c>
      <c r="H65" s="44">
        <v>367.5</v>
      </c>
      <c r="I65" s="44">
        <v>-397</v>
      </c>
      <c r="J65" s="44">
        <v>382.5</v>
      </c>
      <c r="K65" s="44">
        <v>2592.6</v>
      </c>
      <c r="L65" s="44">
        <v>2005.9999999999998</v>
      </c>
      <c r="M65" s="44">
        <v>1072.8</v>
      </c>
      <c r="N65" s="44">
        <v>1139.0999999999999</v>
      </c>
      <c r="O65" s="44">
        <v>1548.9</v>
      </c>
      <c r="P65" s="44">
        <v>1784.2</v>
      </c>
      <c r="Q65" s="44">
        <v>52024.700000000004</v>
      </c>
      <c r="R65" s="44">
        <v>4916.5</v>
      </c>
      <c r="S65" s="44">
        <v>776.1</v>
      </c>
      <c r="T65" s="44">
        <v>0</v>
      </c>
      <c r="U65" s="44">
        <v>0</v>
      </c>
      <c r="V65" s="44">
        <v>0</v>
      </c>
      <c r="W65" s="44">
        <v>0</v>
      </c>
      <c r="X65" s="44">
        <v>0</v>
      </c>
      <c r="Y65" s="44">
        <v>0</v>
      </c>
      <c r="Z65" s="44">
        <v>0</v>
      </c>
      <c r="AA65" s="44">
        <v>0</v>
      </c>
      <c r="AB65" s="44">
        <v>0</v>
      </c>
      <c r="AC65" s="44">
        <v>0</v>
      </c>
      <c r="AD65" s="44">
        <v>0</v>
      </c>
      <c r="AE65" s="44">
        <v>0</v>
      </c>
      <c r="AF65" s="8">
        <f t="shared" si="3"/>
        <v>68213.900000000009</v>
      </c>
      <c r="AG65" s="8">
        <f t="shared" si="4"/>
        <v>0</v>
      </c>
      <c r="AH65" s="56">
        <f t="shared" si="2"/>
        <v>160</v>
      </c>
    </row>
    <row r="66" spans="1:34">
      <c r="A66" s="56">
        <f t="shared" si="5"/>
        <v>161</v>
      </c>
      <c r="B66" s="46">
        <v>5537823</v>
      </c>
      <c r="C66" s="48" t="s">
        <v>453</v>
      </c>
      <c r="D66" s="46">
        <v>63</v>
      </c>
      <c r="E66" s="47" t="s">
        <v>108</v>
      </c>
      <c r="F66" s="45" t="s">
        <v>120</v>
      </c>
      <c r="G66" s="44">
        <v>0</v>
      </c>
      <c r="H66" s="44">
        <v>367.5</v>
      </c>
      <c r="I66" s="44">
        <v>-397</v>
      </c>
      <c r="J66" s="44">
        <v>382.5</v>
      </c>
      <c r="K66" s="44">
        <v>2063.2999999999997</v>
      </c>
      <c r="L66" s="44">
        <v>28168</v>
      </c>
      <c r="M66" s="44">
        <v>3214.1000000000004</v>
      </c>
      <c r="N66" s="44">
        <v>842.6</v>
      </c>
      <c r="O66" s="44">
        <v>20.400000000000002</v>
      </c>
      <c r="P66" s="44">
        <v>6.6</v>
      </c>
      <c r="Q66" s="44">
        <v>776.1</v>
      </c>
      <c r="R66" s="44">
        <v>972.6</v>
      </c>
      <c r="S66" s="44">
        <v>234.4</v>
      </c>
      <c r="T66" s="44">
        <v>241.4</v>
      </c>
      <c r="U66" s="44">
        <v>0</v>
      </c>
      <c r="V66" s="44">
        <v>0</v>
      </c>
      <c r="W66" s="44">
        <v>0</v>
      </c>
      <c r="X66" s="44">
        <v>0</v>
      </c>
      <c r="Y66" s="44">
        <v>0</v>
      </c>
      <c r="Z66" s="44">
        <v>0</v>
      </c>
      <c r="AA66" s="44">
        <v>0</v>
      </c>
      <c r="AB66" s="44">
        <v>0</v>
      </c>
      <c r="AC66" s="44">
        <v>0</v>
      </c>
      <c r="AD66" s="44">
        <v>0</v>
      </c>
      <c r="AE66" s="44">
        <v>0</v>
      </c>
      <c r="AF66" s="8">
        <f t="shared" si="3"/>
        <v>36651.1</v>
      </c>
      <c r="AG66" s="8">
        <f t="shared" si="4"/>
        <v>241.4</v>
      </c>
      <c r="AH66" s="56">
        <f t="shared" si="2"/>
        <v>161</v>
      </c>
    </row>
    <row r="67" spans="1:34">
      <c r="A67" s="56">
        <f t="shared" si="5"/>
        <v>162</v>
      </c>
      <c r="B67" s="46">
        <v>5537824</v>
      </c>
      <c r="C67" s="48" t="s">
        <v>1002</v>
      </c>
      <c r="D67" s="46">
        <v>63</v>
      </c>
      <c r="E67" s="47" t="s">
        <v>108</v>
      </c>
      <c r="F67" s="45" t="s">
        <v>120</v>
      </c>
      <c r="G67" s="44">
        <v>0</v>
      </c>
      <c r="H67" s="44">
        <v>1221.5999999999999</v>
      </c>
      <c r="I67" s="44">
        <v>0</v>
      </c>
      <c r="J67" s="44">
        <v>0</v>
      </c>
      <c r="K67" s="44">
        <v>23929.599999999999</v>
      </c>
      <c r="L67" s="44">
        <v>0</v>
      </c>
      <c r="M67" s="44">
        <v>0</v>
      </c>
      <c r="N67" s="44">
        <v>0</v>
      </c>
      <c r="O67" s="44">
        <v>0</v>
      </c>
      <c r="P67" s="44">
        <v>0</v>
      </c>
      <c r="Q67" s="44">
        <v>0</v>
      </c>
      <c r="R67" s="44">
        <v>0</v>
      </c>
      <c r="S67" s="44">
        <v>0</v>
      </c>
      <c r="T67" s="44">
        <v>0</v>
      </c>
      <c r="U67" s="44">
        <v>0</v>
      </c>
      <c r="V67" s="44">
        <v>0</v>
      </c>
      <c r="W67" s="44">
        <v>0</v>
      </c>
      <c r="X67" s="44">
        <v>0</v>
      </c>
      <c r="Y67" s="44">
        <v>0</v>
      </c>
      <c r="Z67" s="44">
        <v>0</v>
      </c>
      <c r="AA67" s="44">
        <v>0</v>
      </c>
      <c r="AB67" s="44">
        <v>0</v>
      </c>
      <c r="AC67" s="44">
        <v>0</v>
      </c>
      <c r="AD67" s="44">
        <v>0</v>
      </c>
      <c r="AE67" s="44">
        <v>0</v>
      </c>
      <c r="AF67" s="8">
        <f t="shared" si="3"/>
        <v>25151.199999999997</v>
      </c>
      <c r="AG67" s="8">
        <f t="shared" si="4"/>
        <v>0</v>
      </c>
      <c r="AH67" s="56">
        <f t="shared" si="2"/>
        <v>162</v>
      </c>
    </row>
    <row r="68" spans="1:34">
      <c r="A68" s="56">
        <f t="shared" si="5"/>
        <v>163</v>
      </c>
      <c r="B68" s="46">
        <v>5537825</v>
      </c>
      <c r="C68" s="48" t="s">
        <v>591</v>
      </c>
      <c r="D68" s="46">
        <v>63</v>
      </c>
      <c r="E68" s="47" t="s">
        <v>108</v>
      </c>
      <c r="F68" s="45" t="s">
        <v>109</v>
      </c>
      <c r="G68" s="44">
        <v>0</v>
      </c>
      <c r="H68" s="44">
        <v>6204</v>
      </c>
      <c r="I68" s="44">
        <v>38467.5</v>
      </c>
      <c r="J68" s="44">
        <v>6024.3</v>
      </c>
      <c r="K68" s="44">
        <v>1697.1</v>
      </c>
      <c r="L68" s="44">
        <v>1618.9</v>
      </c>
      <c r="M68" s="44">
        <v>1595.1</v>
      </c>
      <c r="N68" s="44">
        <v>20.2</v>
      </c>
      <c r="O68" s="44">
        <v>20.2</v>
      </c>
      <c r="P68" s="44">
        <v>20.2</v>
      </c>
      <c r="Q68" s="44">
        <v>776.1</v>
      </c>
      <c r="R68" s="44">
        <v>776.1</v>
      </c>
      <c r="S68" s="44">
        <v>267.7</v>
      </c>
      <c r="T68" s="44">
        <v>0</v>
      </c>
      <c r="U68" s="44">
        <v>0</v>
      </c>
      <c r="V68" s="44">
        <v>0</v>
      </c>
      <c r="W68" s="44">
        <v>0</v>
      </c>
      <c r="X68" s="44">
        <v>0</v>
      </c>
      <c r="Y68" s="44">
        <v>0</v>
      </c>
      <c r="Z68" s="44">
        <v>0</v>
      </c>
      <c r="AA68" s="44">
        <v>0</v>
      </c>
      <c r="AB68" s="44">
        <v>0</v>
      </c>
      <c r="AC68" s="44">
        <v>0</v>
      </c>
      <c r="AD68" s="44">
        <v>0</v>
      </c>
      <c r="AE68" s="44">
        <v>0</v>
      </c>
      <c r="AF68" s="8">
        <f t="shared" si="3"/>
        <v>57487.399999999987</v>
      </c>
      <c r="AG68" s="8">
        <f t="shared" si="4"/>
        <v>0</v>
      </c>
      <c r="AH68" s="56">
        <f t="shared" ref="AH68:AH129" si="6">A68</f>
        <v>163</v>
      </c>
    </row>
    <row r="69" spans="1:34">
      <c r="A69" s="56">
        <f t="shared" si="5"/>
        <v>164</v>
      </c>
      <c r="B69" s="46">
        <v>5537826</v>
      </c>
      <c r="C69" s="48" t="s">
        <v>592</v>
      </c>
      <c r="D69" s="46">
        <v>63</v>
      </c>
      <c r="E69" s="47" t="s">
        <v>108</v>
      </c>
      <c r="F69" s="45" t="s">
        <v>120</v>
      </c>
      <c r="G69" s="44">
        <v>0</v>
      </c>
      <c r="H69" s="44">
        <v>367.5</v>
      </c>
      <c r="I69" s="44">
        <v>-397</v>
      </c>
      <c r="J69" s="44">
        <v>382.5</v>
      </c>
      <c r="K69" s="44">
        <v>2120.4</v>
      </c>
      <c r="L69" s="44">
        <v>1587.5</v>
      </c>
      <c r="M69" s="44">
        <v>655.20000000000005</v>
      </c>
      <c r="N69" s="44">
        <v>1137.7</v>
      </c>
      <c r="O69" s="44">
        <v>83</v>
      </c>
      <c r="P69" s="44">
        <v>952.8</v>
      </c>
      <c r="Q69" s="44">
        <v>776.1</v>
      </c>
      <c r="R69" s="44">
        <v>706.2</v>
      </c>
      <c r="S69" s="44">
        <v>32248.899999999998</v>
      </c>
      <c r="T69" s="44">
        <v>0</v>
      </c>
      <c r="U69" s="44">
        <v>0</v>
      </c>
      <c r="V69" s="44">
        <v>0</v>
      </c>
      <c r="W69" s="44">
        <v>0</v>
      </c>
      <c r="X69" s="44">
        <v>0</v>
      </c>
      <c r="Y69" s="44">
        <v>0</v>
      </c>
      <c r="Z69" s="44">
        <v>0</v>
      </c>
      <c r="AA69" s="44">
        <v>0</v>
      </c>
      <c r="AB69" s="44">
        <v>0</v>
      </c>
      <c r="AC69" s="44">
        <v>0</v>
      </c>
      <c r="AD69" s="44">
        <v>0</v>
      </c>
      <c r="AE69" s="44">
        <v>0</v>
      </c>
      <c r="AF69" s="8">
        <f t="shared" ref="AF69:AF130" si="7">SUM(H69:S69)</f>
        <v>40620.800000000003</v>
      </c>
      <c r="AG69" s="8">
        <f t="shared" ref="AG69:AG130" si="8">SUM(T69:AE69)</f>
        <v>0</v>
      </c>
      <c r="AH69" s="56">
        <f t="shared" si="6"/>
        <v>164</v>
      </c>
    </row>
    <row r="70" spans="1:34">
      <c r="A70" s="56">
        <f t="shared" ref="A70:A133" si="9">A69+1</f>
        <v>165</v>
      </c>
      <c r="B70" s="46">
        <v>5537827</v>
      </c>
      <c r="C70" s="48" t="s">
        <v>593</v>
      </c>
      <c r="D70" s="46">
        <v>63</v>
      </c>
      <c r="E70" s="47" t="s">
        <v>108</v>
      </c>
      <c r="F70" s="45" t="s">
        <v>120</v>
      </c>
      <c r="G70" s="44">
        <v>0</v>
      </c>
      <c r="H70" s="44">
        <v>5977.7</v>
      </c>
      <c r="I70" s="44">
        <v>25367.899999999998</v>
      </c>
      <c r="J70" s="44">
        <v>12033</v>
      </c>
      <c r="K70" s="44">
        <v>1565.1</v>
      </c>
      <c r="L70" s="44">
        <v>1519.2</v>
      </c>
      <c r="M70" s="44">
        <v>1519.2</v>
      </c>
      <c r="N70" s="44">
        <v>0</v>
      </c>
      <c r="O70" s="44">
        <v>0</v>
      </c>
      <c r="P70" s="44">
        <v>0</v>
      </c>
      <c r="Q70" s="44">
        <v>801.5</v>
      </c>
      <c r="R70" s="44">
        <v>776.1</v>
      </c>
      <c r="S70" s="44">
        <v>776.1</v>
      </c>
      <c r="T70" s="44">
        <v>0</v>
      </c>
      <c r="U70" s="44">
        <v>0</v>
      </c>
      <c r="V70" s="44">
        <v>0</v>
      </c>
      <c r="W70" s="44">
        <v>0</v>
      </c>
      <c r="X70" s="44">
        <v>0</v>
      </c>
      <c r="Y70" s="44">
        <v>0</v>
      </c>
      <c r="Z70" s="44">
        <v>0</v>
      </c>
      <c r="AA70" s="44">
        <v>0</v>
      </c>
      <c r="AB70" s="44">
        <v>0</v>
      </c>
      <c r="AC70" s="44">
        <v>0</v>
      </c>
      <c r="AD70" s="44">
        <v>0</v>
      </c>
      <c r="AE70" s="44">
        <v>0</v>
      </c>
      <c r="AF70" s="8">
        <f t="shared" si="7"/>
        <v>50335.799999999988</v>
      </c>
      <c r="AG70" s="8">
        <f t="shared" si="8"/>
        <v>0</v>
      </c>
      <c r="AH70" s="56">
        <f t="shared" si="6"/>
        <v>165</v>
      </c>
    </row>
    <row r="71" spans="1:34">
      <c r="A71" s="56">
        <f t="shared" si="9"/>
        <v>166</v>
      </c>
      <c r="B71" s="46">
        <v>5537828</v>
      </c>
      <c r="C71" s="48" t="s">
        <v>594</v>
      </c>
      <c r="D71" s="46">
        <v>63</v>
      </c>
      <c r="E71" s="47" t="s">
        <v>108</v>
      </c>
      <c r="F71" s="45" t="s">
        <v>120</v>
      </c>
      <c r="G71" s="44">
        <v>0</v>
      </c>
      <c r="H71" s="44">
        <v>367.5</v>
      </c>
      <c r="I71" s="44">
        <v>23487.599999999999</v>
      </c>
      <c r="J71" s="44">
        <v>5942.6</v>
      </c>
      <c r="K71" s="44">
        <v>1114.2</v>
      </c>
      <c r="L71" s="44">
        <v>1105.3</v>
      </c>
      <c r="M71" s="44">
        <v>1105.3</v>
      </c>
      <c r="N71" s="44">
        <v>0</v>
      </c>
      <c r="O71" s="44">
        <v>0</v>
      </c>
      <c r="P71" s="44">
        <v>0</v>
      </c>
      <c r="Q71" s="44">
        <v>1552.1</v>
      </c>
      <c r="R71" s="44">
        <v>1012.8999999999999</v>
      </c>
      <c r="S71" s="44">
        <v>979.7</v>
      </c>
      <c r="T71" s="44">
        <v>262.60000000000002</v>
      </c>
      <c r="U71" s="44">
        <v>0</v>
      </c>
      <c r="V71" s="44">
        <v>0</v>
      </c>
      <c r="W71" s="44">
        <v>0</v>
      </c>
      <c r="X71" s="44">
        <v>0</v>
      </c>
      <c r="Y71" s="44">
        <v>0</v>
      </c>
      <c r="Z71" s="44">
        <v>0</v>
      </c>
      <c r="AA71" s="44">
        <v>0</v>
      </c>
      <c r="AB71" s="44">
        <v>0</v>
      </c>
      <c r="AC71" s="44">
        <v>0</v>
      </c>
      <c r="AD71" s="44">
        <v>0</v>
      </c>
      <c r="AE71" s="44">
        <v>0</v>
      </c>
      <c r="AF71" s="8">
        <f t="shared" si="7"/>
        <v>36667.199999999997</v>
      </c>
      <c r="AG71" s="8">
        <f t="shared" si="8"/>
        <v>262.60000000000002</v>
      </c>
      <c r="AH71" s="56">
        <f t="shared" si="6"/>
        <v>166</v>
      </c>
    </row>
    <row r="72" spans="1:34">
      <c r="A72" s="56">
        <f t="shared" si="9"/>
        <v>167</v>
      </c>
      <c r="B72" s="46">
        <v>5537830</v>
      </c>
      <c r="C72" s="48" t="s">
        <v>595</v>
      </c>
      <c r="D72" s="46">
        <v>63</v>
      </c>
      <c r="E72" s="47" t="s">
        <v>108</v>
      </c>
      <c r="F72" s="45" t="s">
        <v>120</v>
      </c>
      <c r="G72" s="44">
        <v>0</v>
      </c>
      <c r="H72" s="44">
        <v>2398.5</v>
      </c>
      <c r="I72" s="44">
        <v>-397</v>
      </c>
      <c r="J72" s="44">
        <v>305.89999999999998</v>
      </c>
      <c r="K72" s="44">
        <v>2651.4</v>
      </c>
      <c r="L72" s="44">
        <v>1839.1</v>
      </c>
      <c r="M72" s="44">
        <v>1363.1</v>
      </c>
      <c r="N72" s="44">
        <v>1139.0999999999999</v>
      </c>
      <c r="O72" s="44">
        <v>81.8</v>
      </c>
      <c r="P72" s="44">
        <v>1204.3999999999999</v>
      </c>
      <c r="Q72" s="44">
        <v>55936.9</v>
      </c>
      <c r="R72" s="44">
        <v>895.7</v>
      </c>
      <c r="S72" s="44">
        <v>768.3</v>
      </c>
      <c r="T72" s="44">
        <v>0</v>
      </c>
      <c r="U72" s="44">
        <v>0</v>
      </c>
      <c r="V72" s="44">
        <v>0</v>
      </c>
      <c r="W72" s="44">
        <v>0</v>
      </c>
      <c r="X72" s="44">
        <v>0</v>
      </c>
      <c r="Y72" s="44">
        <v>0</v>
      </c>
      <c r="Z72" s="44">
        <v>0</v>
      </c>
      <c r="AA72" s="44">
        <v>0</v>
      </c>
      <c r="AB72" s="44">
        <v>0</v>
      </c>
      <c r="AC72" s="44">
        <v>0</v>
      </c>
      <c r="AD72" s="44">
        <v>0</v>
      </c>
      <c r="AE72" s="44">
        <v>0</v>
      </c>
      <c r="AF72" s="8">
        <f t="shared" si="7"/>
        <v>68187.199999999997</v>
      </c>
      <c r="AG72" s="8">
        <f t="shared" si="8"/>
        <v>0</v>
      </c>
      <c r="AH72" s="56">
        <f t="shared" si="6"/>
        <v>167</v>
      </c>
    </row>
    <row r="73" spans="1:34">
      <c r="A73" s="56">
        <f t="shared" si="9"/>
        <v>168</v>
      </c>
      <c r="B73" s="46">
        <v>5537831</v>
      </c>
      <c r="C73" s="48" t="s">
        <v>596</v>
      </c>
      <c r="D73" s="46">
        <v>63</v>
      </c>
      <c r="E73" s="47" t="s">
        <v>108</v>
      </c>
      <c r="F73" s="45" t="s">
        <v>120</v>
      </c>
      <c r="G73" s="44">
        <v>0</v>
      </c>
      <c r="H73" s="44">
        <v>367.5</v>
      </c>
      <c r="I73" s="44">
        <v>952.4</v>
      </c>
      <c r="J73" s="44">
        <v>367.9</v>
      </c>
      <c r="K73" s="44">
        <v>4669.4000000000005</v>
      </c>
      <c r="L73" s="44">
        <v>25987.300000000003</v>
      </c>
      <c r="M73" s="44">
        <v>5048</v>
      </c>
      <c r="N73" s="44">
        <v>1739.8</v>
      </c>
      <c r="O73" s="44">
        <v>1244.0999999999999</v>
      </c>
      <c r="P73" s="44">
        <v>4641.8999999999996</v>
      </c>
      <c r="Q73" s="44">
        <v>776.1</v>
      </c>
      <c r="R73" s="44">
        <v>931.2</v>
      </c>
      <c r="S73" s="44">
        <v>983.8</v>
      </c>
      <c r="T73" s="44">
        <v>80.600000000000009</v>
      </c>
      <c r="U73" s="44">
        <v>0</v>
      </c>
      <c r="V73" s="44">
        <v>0</v>
      </c>
      <c r="W73" s="44">
        <v>0</v>
      </c>
      <c r="X73" s="44">
        <v>0</v>
      </c>
      <c r="Y73" s="44">
        <v>0</v>
      </c>
      <c r="Z73" s="44">
        <v>0</v>
      </c>
      <c r="AA73" s="44">
        <v>0</v>
      </c>
      <c r="AB73" s="44">
        <v>0</v>
      </c>
      <c r="AC73" s="44">
        <v>0</v>
      </c>
      <c r="AD73" s="44">
        <v>0</v>
      </c>
      <c r="AE73" s="44">
        <v>0</v>
      </c>
      <c r="AF73" s="8">
        <f t="shared" si="7"/>
        <v>47709.4</v>
      </c>
      <c r="AG73" s="8">
        <f t="shared" si="8"/>
        <v>80.600000000000009</v>
      </c>
      <c r="AH73" s="56">
        <f t="shared" si="6"/>
        <v>168</v>
      </c>
    </row>
    <row r="74" spans="1:34">
      <c r="A74" s="56">
        <f t="shared" si="9"/>
        <v>169</v>
      </c>
      <c r="B74" s="46">
        <v>5537832</v>
      </c>
      <c r="C74" s="48" t="s">
        <v>597</v>
      </c>
      <c r="D74" s="46">
        <v>63</v>
      </c>
      <c r="E74" s="47" t="s">
        <v>108</v>
      </c>
      <c r="F74" s="45" t="s">
        <v>120</v>
      </c>
      <c r="G74" s="44">
        <v>0</v>
      </c>
      <c r="H74" s="44">
        <v>385.6</v>
      </c>
      <c r="I74" s="44">
        <v>-379.3</v>
      </c>
      <c r="J74" s="44">
        <v>393.4</v>
      </c>
      <c r="K74" s="44">
        <v>4208.2</v>
      </c>
      <c r="L74" s="44">
        <v>16640.899999999998</v>
      </c>
      <c r="M74" s="44">
        <v>1907.1</v>
      </c>
      <c r="N74" s="44">
        <v>2892.1</v>
      </c>
      <c r="O74" s="44">
        <v>1559.6</v>
      </c>
      <c r="P74" s="44">
        <v>1326.9</v>
      </c>
      <c r="Q74" s="44">
        <v>845.8</v>
      </c>
      <c r="R74" s="44">
        <v>706.2</v>
      </c>
      <c r="S74" s="44">
        <v>56126.3</v>
      </c>
      <c r="T74" s="44">
        <v>0</v>
      </c>
      <c r="U74" s="44">
        <v>0</v>
      </c>
      <c r="V74" s="44">
        <v>0</v>
      </c>
      <c r="W74" s="44">
        <v>0</v>
      </c>
      <c r="X74" s="44">
        <v>0</v>
      </c>
      <c r="Y74" s="44">
        <v>0</v>
      </c>
      <c r="Z74" s="44">
        <v>0</v>
      </c>
      <c r="AA74" s="44">
        <v>0</v>
      </c>
      <c r="AB74" s="44">
        <v>0</v>
      </c>
      <c r="AC74" s="44">
        <v>0</v>
      </c>
      <c r="AD74" s="44">
        <v>0</v>
      </c>
      <c r="AE74" s="44">
        <v>0</v>
      </c>
      <c r="AF74" s="8">
        <f t="shared" si="7"/>
        <v>86612.799999999988</v>
      </c>
      <c r="AG74" s="8">
        <f t="shared" si="8"/>
        <v>0</v>
      </c>
      <c r="AH74" s="56">
        <f t="shared" si="6"/>
        <v>169</v>
      </c>
    </row>
    <row r="75" spans="1:34">
      <c r="A75" s="56">
        <f t="shared" si="9"/>
        <v>170</v>
      </c>
      <c r="B75" s="46">
        <v>5537833</v>
      </c>
      <c r="C75" s="48" t="s">
        <v>598</v>
      </c>
      <c r="D75" s="46">
        <v>63</v>
      </c>
      <c r="E75" s="47" t="s">
        <v>108</v>
      </c>
      <c r="F75" s="45" t="s">
        <v>120</v>
      </c>
      <c r="G75" s="44">
        <v>0</v>
      </c>
      <c r="H75" s="44">
        <v>6308.4</v>
      </c>
      <c r="I75" s="44">
        <v>34.799999999999997</v>
      </c>
      <c r="J75" s="44">
        <v>1775.7</v>
      </c>
      <c r="K75" s="44">
        <v>5104.7</v>
      </c>
      <c r="L75" s="44">
        <v>14681</v>
      </c>
      <c r="M75" s="44">
        <v>9631.2999999999993</v>
      </c>
      <c r="N75" s="44">
        <v>1739.8</v>
      </c>
      <c r="O75" s="44">
        <v>0</v>
      </c>
      <c r="P75" s="44">
        <v>0</v>
      </c>
      <c r="Q75" s="44">
        <v>776.1</v>
      </c>
      <c r="R75" s="44">
        <v>972.6</v>
      </c>
      <c r="S75" s="44">
        <v>1010.5</v>
      </c>
      <c r="T75" s="44">
        <v>241.4</v>
      </c>
      <c r="U75" s="44">
        <v>0</v>
      </c>
      <c r="V75" s="44">
        <v>0</v>
      </c>
      <c r="W75" s="44">
        <v>0</v>
      </c>
      <c r="X75" s="44">
        <v>0</v>
      </c>
      <c r="Y75" s="44">
        <v>0</v>
      </c>
      <c r="Z75" s="44">
        <v>0</v>
      </c>
      <c r="AA75" s="44">
        <v>0</v>
      </c>
      <c r="AB75" s="44">
        <v>0</v>
      </c>
      <c r="AC75" s="44">
        <v>0</v>
      </c>
      <c r="AD75" s="44">
        <v>0</v>
      </c>
      <c r="AE75" s="44">
        <v>0</v>
      </c>
      <c r="AF75" s="8">
        <f t="shared" si="7"/>
        <v>42034.899999999994</v>
      </c>
      <c r="AG75" s="8">
        <f t="shared" si="8"/>
        <v>241.4</v>
      </c>
      <c r="AH75" s="56">
        <f t="shared" si="6"/>
        <v>170</v>
      </c>
    </row>
    <row r="76" spans="1:34">
      <c r="A76" s="56">
        <f t="shared" si="9"/>
        <v>171</v>
      </c>
      <c r="B76" s="46">
        <v>5537834</v>
      </c>
      <c r="C76" s="48" t="s">
        <v>454</v>
      </c>
      <c r="D76" s="46">
        <v>63</v>
      </c>
      <c r="E76" s="47" t="s">
        <v>108</v>
      </c>
      <c r="F76" s="45" t="s">
        <v>120</v>
      </c>
      <c r="G76" s="44">
        <v>0</v>
      </c>
      <c r="H76" s="44">
        <v>444.2</v>
      </c>
      <c r="I76" s="44">
        <v>0</v>
      </c>
      <c r="J76" s="44">
        <v>-14.5</v>
      </c>
      <c r="K76" s="44">
        <v>13576.1</v>
      </c>
      <c r="L76" s="44">
        <v>1563.6</v>
      </c>
      <c r="M76" s="44">
        <v>1563.6</v>
      </c>
      <c r="N76" s="44">
        <v>0</v>
      </c>
      <c r="O76" s="44">
        <v>0</v>
      </c>
      <c r="P76" s="44">
        <v>2321.6999999999998</v>
      </c>
      <c r="Q76" s="44">
        <v>776.1</v>
      </c>
      <c r="R76" s="44">
        <v>776.1</v>
      </c>
      <c r="S76" s="44">
        <v>43265.1</v>
      </c>
      <c r="T76" s="44">
        <v>0</v>
      </c>
      <c r="U76" s="44">
        <v>0</v>
      </c>
      <c r="V76" s="44">
        <v>0</v>
      </c>
      <c r="W76" s="44">
        <v>0</v>
      </c>
      <c r="X76" s="44">
        <v>0</v>
      </c>
      <c r="Y76" s="44">
        <v>0</v>
      </c>
      <c r="Z76" s="44">
        <v>0</v>
      </c>
      <c r="AA76" s="44">
        <v>0</v>
      </c>
      <c r="AB76" s="44">
        <v>0</v>
      </c>
      <c r="AC76" s="44">
        <v>0</v>
      </c>
      <c r="AD76" s="44">
        <v>0</v>
      </c>
      <c r="AE76" s="44">
        <v>0</v>
      </c>
      <c r="AF76" s="8">
        <f t="shared" si="7"/>
        <v>64272</v>
      </c>
      <c r="AG76" s="8">
        <f t="shared" si="8"/>
        <v>0</v>
      </c>
      <c r="AH76" s="56">
        <f t="shared" si="6"/>
        <v>171</v>
      </c>
    </row>
    <row r="77" spans="1:34">
      <c r="A77" s="56">
        <f t="shared" si="9"/>
        <v>172</v>
      </c>
      <c r="B77" s="46">
        <v>5537835</v>
      </c>
      <c r="C77" s="48" t="s">
        <v>599</v>
      </c>
      <c r="D77" s="46">
        <v>63</v>
      </c>
      <c r="E77" s="47" t="s">
        <v>108</v>
      </c>
      <c r="F77" s="45" t="s">
        <v>120</v>
      </c>
      <c r="G77" s="44">
        <v>0</v>
      </c>
      <c r="H77" s="44">
        <v>444.79999999999995</v>
      </c>
      <c r="I77" s="44">
        <v>16906</v>
      </c>
      <c r="J77" s="44">
        <v>5831.7</v>
      </c>
      <c r="K77" s="44">
        <v>914.2</v>
      </c>
      <c r="L77" s="44">
        <v>886.9</v>
      </c>
      <c r="M77" s="44">
        <v>886.9</v>
      </c>
      <c r="N77" s="44">
        <v>0</v>
      </c>
      <c r="O77" s="44">
        <v>0</v>
      </c>
      <c r="P77" s="44">
        <v>0</v>
      </c>
      <c r="Q77" s="44">
        <v>776.1</v>
      </c>
      <c r="R77" s="44">
        <v>776.1</v>
      </c>
      <c r="S77" s="44">
        <v>0</v>
      </c>
      <c r="T77" s="44">
        <v>0</v>
      </c>
      <c r="U77" s="44">
        <v>0</v>
      </c>
      <c r="V77" s="44">
        <v>0</v>
      </c>
      <c r="W77" s="44">
        <v>0</v>
      </c>
      <c r="X77" s="44">
        <v>0</v>
      </c>
      <c r="Y77" s="44">
        <v>0</v>
      </c>
      <c r="Z77" s="44">
        <v>0</v>
      </c>
      <c r="AA77" s="44">
        <v>0</v>
      </c>
      <c r="AB77" s="44">
        <v>0</v>
      </c>
      <c r="AC77" s="44">
        <v>0</v>
      </c>
      <c r="AD77" s="44">
        <v>0</v>
      </c>
      <c r="AE77" s="44">
        <v>0</v>
      </c>
      <c r="AF77" s="8">
        <f t="shared" si="7"/>
        <v>27422.7</v>
      </c>
      <c r="AG77" s="8">
        <f t="shared" si="8"/>
        <v>0</v>
      </c>
      <c r="AH77" s="56">
        <f t="shared" si="6"/>
        <v>172</v>
      </c>
    </row>
    <row r="78" spans="1:34">
      <c r="A78" s="56">
        <f t="shared" si="9"/>
        <v>173</v>
      </c>
      <c r="B78" s="46">
        <v>5537836</v>
      </c>
      <c r="C78" s="48" t="s">
        <v>600</v>
      </c>
      <c r="D78" s="46">
        <v>63</v>
      </c>
      <c r="E78" s="47" t="s">
        <v>108</v>
      </c>
      <c r="F78" s="45" t="s">
        <v>120</v>
      </c>
      <c r="G78" s="44">
        <v>0</v>
      </c>
      <c r="H78" s="44">
        <v>367.6</v>
      </c>
      <c r="I78" s="44">
        <v>-397</v>
      </c>
      <c r="J78" s="44">
        <v>382.4</v>
      </c>
      <c r="K78" s="44">
        <v>2606.3999999999996</v>
      </c>
      <c r="L78" s="44">
        <v>1799.3</v>
      </c>
      <c r="M78" s="44">
        <v>1322.6</v>
      </c>
      <c r="N78" s="44">
        <v>1139.0999999999999</v>
      </c>
      <c r="O78" s="44">
        <v>79.600000000000009</v>
      </c>
      <c r="P78" s="44">
        <v>1181.8999999999999</v>
      </c>
      <c r="Q78" s="44">
        <v>56196.1</v>
      </c>
      <c r="R78" s="44">
        <v>698.5</v>
      </c>
      <c r="S78" s="44">
        <v>776.1</v>
      </c>
      <c r="T78" s="44">
        <v>0</v>
      </c>
      <c r="U78" s="44">
        <v>0</v>
      </c>
      <c r="V78" s="44">
        <v>0</v>
      </c>
      <c r="W78" s="44">
        <v>0</v>
      </c>
      <c r="X78" s="44">
        <v>0</v>
      </c>
      <c r="Y78" s="44">
        <v>0</v>
      </c>
      <c r="Z78" s="44">
        <v>0</v>
      </c>
      <c r="AA78" s="44">
        <v>0</v>
      </c>
      <c r="AB78" s="44">
        <v>0</v>
      </c>
      <c r="AC78" s="44">
        <v>0</v>
      </c>
      <c r="AD78" s="44">
        <v>0</v>
      </c>
      <c r="AE78" s="44">
        <v>0</v>
      </c>
      <c r="AF78" s="8">
        <f t="shared" si="7"/>
        <v>66152.600000000006</v>
      </c>
      <c r="AG78" s="8">
        <f t="shared" si="8"/>
        <v>0</v>
      </c>
      <c r="AH78" s="56">
        <f t="shared" si="6"/>
        <v>173</v>
      </c>
    </row>
    <row r="79" spans="1:34">
      <c r="A79" s="56">
        <f t="shared" si="9"/>
        <v>174</v>
      </c>
      <c r="B79" s="46">
        <v>5537837</v>
      </c>
      <c r="C79" s="48" t="s">
        <v>601</v>
      </c>
      <c r="D79" s="46">
        <v>63</v>
      </c>
      <c r="E79" s="47" t="s">
        <v>108</v>
      </c>
      <c r="F79" s="45" t="s">
        <v>120</v>
      </c>
      <c r="G79" s="44">
        <v>0</v>
      </c>
      <c r="H79" s="44">
        <v>5038.8</v>
      </c>
      <c r="I79" s="44">
        <v>-397</v>
      </c>
      <c r="J79" s="44">
        <v>206.3</v>
      </c>
      <c r="K79" s="44">
        <v>3180.2000000000003</v>
      </c>
      <c r="L79" s="44">
        <v>2312.1</v>
      </c>
      <c r="M79" s="44">
        <v>1835.4</v>
      </c>
      <c r="N79" s="44">
        <v>1433.2</v>
      </c>
      <c r="O79" s="44">
        <v>1054</v>
      </c>
      <c r="P79" s="44">
        <v>5341.7000000000007</v>
      </c>
      <c r="Q79" s="44">
        <v>31438.5</v>
      </c>
      <c r="R79" s="44">
        <v>1438.5</v>
      </c>
      <c r="S79" s="44">
        <v>77648.3</v>
      </c>
      <c r="T79" s="44">
        <v>530.59999999999991</v>
      </c>
      <c r="U79" s="44">
        <v>0</v>
      </c>
      <c r="V79" s="44">
        <v>0</v>
      </c>
      <c r="W79" s="44">
        <v>0</v>
      </c>
      <c r="X79" s="44">
        <v>0</v>
      </c>
      <c r="Y79" s="44">
        <v>0</v>
      </c>
      <c r="Z79" s="44">
        <v>0</v>
      </c>
      <c r="AA79" s="44">
        <v>0</v>
      </c>
      <c r="AB79" s="44">
        <v>0</v>
      </c>
      <c r="AC79" s="44">
        <v>0</v>
      </c>
      <c r="AD79" s="44">
        <v>0</v>
      </c>
      <c r="AE79" s="44">
        <v>0</v>
      </c>
      <c r="AF79" s="8">
        <f t="shared" si="7"/>
        <v>130530</v>
      </c>
      <c r="AG79" s="8">
        <f t="shared" si="8"/>
        <v>530.59999999999991</v>
      </c>
      <c r="AH79" s="56">
        <f t="shared" si="6"/>
        <v>174</v>
      </c>
    </row>
    <row r="80" spans="1:34">
      <c r="A80" s="56">
        <f t="shared" si="9"/>
        <v>175</v>
      </c>
      <c r="B80" s="46">
        <v>5538457</v>
      </c>
      <c r="C80" s="48" t="s">
        <v>602</v>
      </c>
      <c r="D80" s="46">
        <v>63</v>
      </c>
      <c r="E80" s="47" t="s">
        <v>108</v>
      </c>
      <c r="F80" s="45" t="s">
        <v>120</v>
      </c>
      <c r="G80" s="44">
        <v>0</v>
      </c>
      <c r="H80" s="44">
        <v>503.1</v>
      </c>
      <c r="I80" s="44">
        <v>-382.79999999999995</v>
      </c>
      <c r="J80" s="44">
        <v>381</v>
      </c>
      <c r="K80" s="44">
        <v>2842.2000000000003</v>
      </c>
      <c r="L80" s="44">
        <v>2013</v>
      </c>
      <c r="M80" s="44">
        <v>1527.7</v>
      </c>
      <c r="N80" s="44">
        <v>1152.3000000000002</v>
      </c>
      <c r="O80" s="44">
        <v>95</v>
      </c>
      <c r="P80" s="44">
        <v>1270.5999999999999</v>
      </c>
      <c r="Q80" s="44">
        <v>812.2</v>
      </c>
      <c r="R80" s="44">
        <v>61067.100000000006</v>
      </c>
      <c r="S80" s="44">
        <v>1060.3</v>
      </c>
      <c r="T80" s="44">
        <v>0</v>
      </c>
      <c r="U80" s="44">
        <v>0</v>
      </c>
      <c r="V80" s="44">
        <v>0</v>
      </c>
      <c r="W80" s="44">
        <v>0</v>
      </c>
      <c r="X80" s="44">
        <v>0</v>
      </c>
      <c r="Y80" s="44">
        <v>0</v>
      </c>
      <c r="Z80" s="44">
        <v>0</v>
      </c>
      <c r="AA80" s="44">
        <v>0</v>
      </c>
      <c r="AB80" s="44">
        <v>0</v>
      </c>
      <c r="AC80" s="44">
        <v>0</v>
      </c>
      <c r="AD80" s="44">
        <v>0</v>
      </c>
      <c r="AE80" s="44">
        <v>0</v>
      </c>
      <c r="AF80" s="8">
        <f t="shared" si="7"/>
        <v>72341.700000000012</v>
      </c>
      <c r="AG80" s="8">
        <f t="shared" si="8"/>
        <v>0</v>
      </c>
      <c r="AH80" s="56">
        <f t="shared" si="6"/>
        <v>175</v>
      </c>
    </row>
    <row r="81" spans="1:34">
      <c r="A81" s="56">
        <f t="shared" si="9"/>
        <v>176</v>
      </c>
      <c r="B81" s="46">
        <v>5540525</v>
      </c>
      <c r="C81" s="48" t="s">
        <v>603</v>
      </c>
      <c r="D81" s="46">
        <v>63</v>
      </c>
      <c r="E81" s="47" t="s">
        <v>108</v>
      </c>
      <c r="F81" s="45" t="s">
        <v>109</v>
      </c>
      <c r="G81" s="44">
        <v>0</v>
      </c>
      <c r="H81" s="44">
        <v>4978.5</v>
      </c>
      <c r="I81" s="44">
        <v>25643.3</v>
      </c>
      <c r="J81" s="44">
        <v>3235.3</v>
      </c>
      <c r="K81" s="44">
        <v>832.8</v>
      </c>
      <c r="L81" s="44">
        <v>763</v>
      </c>
      <c r="M81" s="44">
        <v>762.7</v>
      </c>
      <c r="N81" s="44">
        <v>0.4</v>
      </c>
      <c r="O81" s="44">
        <v>0.4</v>
      </c>
      <c r="P81" s="44">
        <v>0.4</v>
      </c>
      <c r="Q81" s="44">
        <v>845.8</v>
      </c>
      <c r="R81" s="44">
        <v>706.2</v>
      </c>
      <c r="S81" s="44">
        <v>0</v>
      </c>
      <c r="T81" s="44">
        <v>0</v>
      </c>
      <c r="U81" s="44">
        <v>0</v>
      </c>
      <c r="V81" s="44">
        <v>0</v>
      </c>
      <c r="W81" s="44">
        <v>0</v>
      </c>
      <c r="X81" s="44">
        <v>0</v>
      </c>
      <c r="Y81" s="44">
        <v>0</v>
      </c>
      <c r="Z81" s="44">
        <v>0</v>
      </c>
      <c r="AA81" s="44">
        <v>0</v>
      </c>
      <c r="AB81" s="44">
        <v>0</v>
      </c>
      <c r="AC81" s="44">
        <v>0</v>
      </c>
      <c r="AD81" s="44">
        <v>0</v>
      </c>
      <c r="AE81" s="44">
        <v>0</v>
      </c>
      <c r="AF81" s="8">
        <f t="shared" si="7"/>
        <v>37768.800000000003</v>
      </c>
      <c r="AG81" s="8">
        <f t="shared" si="8"/>
        <v>0</v>
      </c>
      <c r="AH81" s="56">
        <f t="shared" si="6"/>
        <v>176</v>
      </c>
    </row>
    <row r="82" spans="1:34">
      <c r="A82" s="56">
        <f t="shared" si="9"/>
        <v>177</v>
      </c>
      <c r="B82" s="46">
        <v>5541284</v>
      </c>
      <c r="C82" s="48" t="s">
        <v>604</v>
      </c>
      <c r="D82" s="46">
        <v>63</v>
      </c>
      <c r="E82" s="47" t="s">
        <v>108</v>
      </c>
      <c r="F82" s="45" t="s">
        <v>120</v>
      </c>
      <c r="G82" s="44">
        <v>0</v>
      </c>
      <c r="H82" s="44">
        <v>367.5</v>
      </c>
      <c r="I82" s="44">
        <v>6122.5</v>
      </c>
      <c r="J82" s="44">
        <v>875.1</v>
      </c>
      <c r="K82" s="44">
        <v>1254.6999999999998</v>
      </c>
      <c r="L82" s="44">
        <v>13342.5</v>
      </c>
      <c r="M82" s="44">
        <v>3735.7999999999997</v>
      </c>
      <c r="N82" s="44">
        <v>1739.8</v>
      </c>
      <c r="O82" s="44">
        <v>0</v>
      </c>
      <c r="P82" s="44">
        <v>332.4</v>
      </c>
      <c r="Q82" s="44">
        <v>814.9</v>
      </c>
      <c r="R82" s="44">
        <v>895</v>
      </c>
      <c r="S82" s="44">
        <v>312</v>
      </c>
      <c r="T82" s="44">
        <v>4</v>
      </c>
      <c r="U82" s="44">
        <v>0</v>
      </c>
      <c r="V82" s="44">
        <v>0</v>
      </c>
      <c r="W82" s="44">
        <v>0</v>
      </c>
      <c r="X82" s="44">
        <v>0</v>
      </c>
      <c r="Y82" s="44">
        <v>0</v>
      </c>
      <c r="Z82" s="44">
        <v>0</v>
      </c>
      <c r="AA82" s="44">
        <v>0</v>
      </c>
      <c r="AB82" s="44">
        <v>0</v>
      </c>
      <c r="AC82" s="44">
        <v>0</v>
      </c>
      <c r="AD82" s="44">
        <v>0</v>
      </c>
      <c r="AE82" s="44">
        <v>0</v>
      </c>
      <c r="AF82" s="8">
        <f t="shared" si="7"/>
        <v>29792.2</v>
      </c>
      <c r="AG82" s="8">
        <f t="shared" si="8"/>
        <v>4</v>
      </c>
      <c r="AH82" s="56">
        <f t="shared" si="6"/>
        <v>177</v>
      </c>
    </row>
    <row r="83" spans="1:34">
      <c r="A83" s="56">
        <f t="shared" si="9"/>
        <v>178</v>
      </c>
      <c r="B83" s="46">
        <v>5541419</v>
      </c>
      <c r="C83" s="48" t="s">
        <v>455</v>
      </c>
      <c r="D83" s="46">
        <v>63</v>
      </c>
      <c r="E83" s="47" t="s">
        <v>108</v>
      </c>
      <c r="F83" s="45" t="s">
        <v>109</v>
      </c>
      <c r="G83" s="44">
        <v>0</v>
      </c>
      <c r="H83" s="44">
        <v>0</v>
      </c>
      <c r="I83" s="44">
        <v>0</v>
      </c>
      <c r="J83" s="44">
        <v>0</v>
      </c>
      <c r="K83" s="44">
        <v>522.29999999999995</v>
      </c>
      <c r="L83" s="44">
        <v>468.5</v>
      </c>
      <c r="M83" s="44">
        <v>833.5</v>
      </c>
      <c r="N83" s="44">
        <v>1139.0999999999999</v>
      </c>
      <c r="O83" s="44">
        <v>81.8</v>
      </c>
      <c r="P83" s="44">
        <v>598.09999999999991</v>
      </c>
      <c r="Q83" s="44">
        <v>0</v>
      </c>
      <c r="R83" s="44">
        <v>0</v>
      </c>
      <c r="S83" s="44">
        <v>0</v>
      </c>
      <c r="T83" s="44">
        <v>25111.5</v>
      </c>
      <c r="U83" s="44">
        <v>1562.2</v>
      </c>
      <c r="V83" s="44">
        <v>1644.9</v>
      </c>
      <c r="W83" s="44">
        <v>1718.4</v>
      </c>
      <c r="X83" s="44">
        <v>1718.4</v>
      </c>
      <c r="Y83" s="44">
        <v>1562.2</v>
      </c>
      <c r="Z83" s="44">
        <v>0</v>
      </c>
      <c r="AA83" s="44">
        <v>0</v>
      </c>
      <c r="AB83" s="44">
        <v>0</v>
      </c>
      <c r="AC83" s="44">
        <v>0</v>
      </c>
      <c r="AD83" s="44">
        <v>0</v>
      </c>
      <c r="AE83" s="44">
        <v>0</v>
      </c>
      <c r="AF83" s="8">
        <f t="shared" si="7"/>
        <v>3643.2999999999997</v>
      </c>
      <c r="AG83" s="8">
        <f t="shared" si="8"/>
        <v>33317.600000000006</v>
      </c>
      <c r="AH83" s="56">
        <f t="shared" si="6"/>
        <v>178</v>
      </c>
    </row>
    <row r="84" spans="1:34">
      <c r="A84" s="56">
        <f t="shared" si="9"/>
        <v>179</v>
      </c>
      <c r="B84" s="46">
        <v>5541420</v>
      </c>
      <c r="C84" s="48" t="s">
        <v>456</v>
      </c>
      <c r="D84" s="46">
        <v>63</v>
      </c>
      <c r="E84" s="47" t="s">
        <v>108</v>
      </c>
      <c r="F84" s="45" t="s">
        <v>109</v>
      </c>
      <c r="G84" s="44">
        <v>0</v>
      </c>
      <c r="H84" s="44">
        <v>0</v>
      </c>
      <c r="I84" s="44">
        <v>0</v>
      </c>
      <c r="J84" s="44">
        <v>0</v>
      </c>
      <c r="K84" s="44">
        <v>522.29999999999995</v>
      </c>
      <c r="L84" s="44">
        <v>468.5</v>
      </c>
      <c r="M84" s="44">
        <v>833.5</v>
      </c>
      <c r="N84" s="44">
        <v>1139.0999999999999</v>
      </c>
      <c r="O84" s="44">
        <v>81.8</v>
      </c>
      <c r="P84" s="44">
        <v>796.7</v>
      </c>
      <c r="Q84" s="44">
        <v>0</v>
      </c>
      <c r="R84" s="44">
        <v>0</v>
      </c>
      <c r="S84" s="44">
        <v>0</v>
      </c>
      <c r="T84" s="44">
        <v>45794.9</v>
      </c>
      <c r="U84" s="44">
        <v>1562.2</v>
      </c>
      <c r="V84" s="44">
        <v>1644.9</v>
      </c>
      <c r="W84" s="44">
        <v>1718.4</v>
      </c>
      <c r="X84" s="44">
        <v>1718.4</v>
      </c>
      <c r="Y84" s="44">
        <v>1562.2</v>
      </c>
      <c r="Z84" s="44">
        <v>0</v>
      </c>
      <c r="AA84" s="44">
        <v>0</v>
      </c>
      <c r="AB84" s="44">
        <v>0</v>
      </c>
      <c r="AC84" s="44">
        <v>0</v>
      </c>
      <c r="AD84" s="44">
        <v>0</v>
      </c>
      <c r="AE84" s="44">
        <v>0</v>
      </c>
      <c r="AF84" s="8">
        <f t="shared" si="7"/>
        <v>3841.8999999999996</v>
      </c>
      <c r="AG84" s="8">
        <f t="shared" si="8"/>
        <v>54001</v>
      </c>
      <c r="AH84" s="56">
        <f t="shared" si="6"/>
        <v>179</v>
      </c>
    </row>
    <row r="85" spans="1:34">
      <c r="A85" s="56">
        <f t="shared" si="9"/>
        <v>180</v>
      </c>
      <c r="B85" s="46">
        <v>5541426</v>
      </c>
      <c r="C85" s="48" t="s">
        <v>457</v>
      </c>
      <c r="D85" s="46">
        <v>63</v>
      </c>
      <c r="E85" s="47" t="s">
        <v>108</v>
      </c>
      <c r="F85" s="45" t="s">
        <v>109</v>
      </c>
      <c r="G85" s="44">
        <v>0</v>
      </c>
      <c r="H85" s="44">
        <v>367.5</v>
      </c>
      <c r="I85" s="44">
        <v>351.2</v>
      </c>
      <c r="J85" s="44">
        <v>2604.8000000000002</v>
      </c>
      <c r="K85" s="44">
        <v>2213.8000000000002</v>
      </c>
      <c r="L85" s="44">
        <v>1050.5</v>
      </c>
      <c r="M85" s="44">
        <v>2653.7999999999997</v>
      </c>
      <c r="N85" s="44">
        <v>14805.2</v>
      </c>
      <c r="O85" s="44">
        <v>2376.9</v>
      </c>
      <c r="P85" s="44">
        <v>2330</v>
      </c>
      <c r="Q85" s="44">
        <v>24915.9</v>
      </c>
      <c r="R85" s="44">
        <v>15611.8</v>
      </c>
      <c r="S85" s="44">
        <v>0</v>
      </c>
      <c r="T85" s="44">
        <v>0</v>
      </c>
      <c r="U85" s="44">
        <v>0</v>
      </c>
      <c r="V85" s="44">
        <v>0</v>
      </c>
      <c r="W85" s="44">
        <v>0</v>
      </c>
      <c r="X85" s="44">
        <v>0</v>
      </c>
      <c r="Y85" s="44">
        <v>0</v>
      </c>
      <c r="Z85" s="44">
        <v>0</v>
      </c>
      <c r="AA85" s="44">
        <v>0</v>
      </c>
      <c r="AB85" s="44">
        <v>0</v>
      </c>
      <c r="AC85" s="44">
        <v>0</v>
      </c>
      <c r="AD85" s="44">
        <v>0</v>
      </c>
      <c r="AE85" s="44">
        <v>0</v>
      </c>
      <c r="AF85" s="8">
        <f t="shared" si="7"/>
        <v>69281.400000000009</v>
      </c>
      <c r="AG85" s="8">
        <f t="shared" si="8"/>
        <v>0</v>
      </c>
      <c r="AH85" s="56">
        <f t="shared" si="6"/>
        <v>180</v>
      </c>
    </row>
    <row r="86" spans="1:34">
      <c r="A86" s="56">
        <f t="shared" si="9"/>
        <v>181</v>
      </c>
      <c r="B86" s="46">
        <v>5541578</v>
      </c>
      <c r="C86" s="48" t="s">
        <v>458</v>
      </c>
      <c r="D86" s="46">
        <v>63</v>
      </c>
      <c r="E86" s="47" t="s">
        <v>108</v>
      </c>
      <c r="F86" s="45" t="s">
        <v>109</v>
      </c>
      <c r="G86" s="44">
        <v>0</v>
      </c>
      <c r="H86" s="44">
        <v>367.5</v>
      </c>
      <c r="I86" s="44">
        <v>1353</v>
      </c>
      <c r="J86" s="44">
        <v>4538.5</v>
      </c>
      <c r="K86" s="44">
        <v>1388</v>
      </c>
      <c r="L86" s="44">
        <v>920</v>
      </c>
      <c r="M86" s="44">
        <v>443.4</v>
      </c>
      <c r="N86" s="44">
        <v>1139.0999999999999</v>
      </c>
      <c r="O86" s="44">
        <v>2589.3000000000002</v>
      </c>
      <c r="P86" s="44">
        <v>3026.6000000000004</v>
      </c>
      <c r="Q86" s="44">
        <v>0</v>
      </c>
      <c r="R86" s="44">
        <v>0</v>
      </c>
      <c r="S86" s="44">
        <v>0</v>
      </c>
      <c r="T86" s="44">
        <v>29419.8</v>
      </c>
      <c r="U86" s="44">
        <v>19700.900000000001</v>
      </c>
      <c r="V86" s="44">
        <v>0</v>
      </c>
      <c r="W86" s="44">
        <v>0</v>
      </c>
      <c r="X86" s="44">
        <v>0</v>
      </c>
      <c r="Y86" s="44">
        <v>0</v>
      </c>
      <c r="Z86" s="44">
        <v>0</v>
      </c>
      <c r="AA86" s="44">
        <v>0</v>
      </c>
      <c r="AB86" s="44">
        <v>0</v>
      </c>
      <c r="AC86" s="44">
        <v>0</v>
      </c>
      <c r="AD86" s="44">
        <v>0</v>
      </c>
      <c r="AE86" s="44">
        <v>0</v>
      </c>
      <c r="AF86" s="8">
        <f t="shared" si="7"/>
        <v>15765.4</v>
      </c>
      <c r="AG86" s="8">
        <f t="shared" si="8"/>
        <v>49120.7</v>
      </c>
      <c r="AH86" s="56">
        <f t="shared" si="6"/>
        <v>181</v>
      </c>
    </row>
    <row r="87" spans="1:34">
      <c r="A87" s="56">
        <f t="shared" si="9"/>
        <v>182</v>
      </c>
      <c r="B87" s="46">
        <v>5541640</v>
      </c>
      <c r="C87" s="48" t="s">
        <v>459</v>
      </c>
      <c r="D87" s="46">
        <v>63</v>
      </c>
      <c r="E87" s="47" t="s">
        <v>108</v>
      </c>
      <c r="F87" s="45" t="s">
        <v>109</v>
      </c>
      <c r="G87" s="44">
        <v>0</v>
      </c>
      <c r="H87" s="44">
        <v>367.5</v>
      </c>
      <c r="I87" s="44">
        <v>1680.4</v>
      </c>
      <c r="J87" s="44">
        <v>1780.6</v>
      </c>
      <c r="K87" s="44">
        <v>20300.899999999998</v>
      </c>
      <c r="L87" s="44">
        <v>679.6</v>
      </c>
      <c r="M87" s="44">
        <v>604.70000000000005</v>
      </c>
      <c r="N87" s="44">
        <v>0</v>
      </c>
      <c r="O87" s="44">
        <v>0</v>
      </c>
      <c r="P87" s="44">
        <v>0</v>
      </c>
      <c r="Q87" s="44">
        <v>776.1</v>
      </c>
      <c r="R87" s="44">
        <v>776.1</v>
      </c>
      <c r="S87" s="44">
        <v>0</v>
      </c>
      <c r="T87" s="44">
        <v>0</v>
      </c>
      <c r="U87" s="44">
        <v>0</v>
      </c>
      <c r="V87" s="44">
        <v>0</v>
      </c>
      <c r="W87" s="44">
        <v>0</v>
      </c>
      <c r="X87" s="44">
        <v>0</v>
      </c>
      <c r="Y87" s="44">
        <v>0</v>
      </c>
      <c r="Z87" s="44">
        <v>0</v>
      </c>
      <c r="AA87" s="44">
        <v>0</v>
      </c>
      <c r="AB87" s="44">
        <v>0</v>
      </c>
      <c r="AC87" s="44">
        <v>0</v>
      </c>
      <c r="AD87" s="44">
        <v>0</v>
      </c>
      <c r="AE87" s="44">
        <v>0</v>
      </c>
      <c r="AF87" s="8">
        <f t="shared" si="7"/>
        <v>26965.899999999994</v>
      </c>
      <c r="AG87" s="8">
        <f t="shared" si="8"/>
        <v>0</v>
      </c>
      <c r="AH87" s="56">
        <f t="shared" si="6"/>
        <v>182</v>
      </c>
    </row>
    <row r="88" spans="1:34">
      <c r="A88" s="56">
        <f t="shared" si="9"/>
        <v>183</v>
      </c>
      <c r="B88" s="46">
        <v>5541641</v>
      </c>
      <c r="C88" s="48" t="s">
        <v>460</v>
      </c>
      <c r="D88" s="46">
        <v>63</v>
      </c>
      <c r="E88" s="47" t="s">
        <v>108</v>
      </c>
      <c r="F88" s="45" t="s">
        <v>109</v>
      </c>
      <c r="G88" s="44">
        <v>0</v>
      </c>
      <c r="H88" s="44">
        <v>646</v>
      </c>
      <c r="I88" s="44">
        <v>1382.9</v>
      </c>
      <c r="J88" s="44">
        <v>8401.7000000000007</v>
      </c>
      <c r="K88" s="44">
        <v>18548</v>
      </c>
      <c r="L88" s="44">
        <v>1086.2</v>
      </c>
      <c r="M88" s="44">
        <v>1261.5</v>
      </c>
      <c r="N88" s="44">
        <v>1139.0999999999999</v>
      </c>
      <c r="O88" s="44">
        <v>81.8</v>
      </c>
      <c r="P88" s="44">
        <v>1510</v>
      </c>
      <c r="Q88" s="44">
        <v>776.1</v>
      </c>
      <c r="R88" s="44">
        <v>776.1</v>
      </c>
      <c r="S88" s="44">
        <v>776.1</v>
      </c>
      <c r="T88" s="44">
        <v>0</v>
      </c>
      <c r="U88" s="44">
        <v>0</v>
      </c>
      <c r="V88" s="44">
        <v>0</v>
      </c>
      <c r="W88" s="44">
        <v>0</v>
      </c>
      <c r="X88" s="44">
        <v>0</v>
      </c>
      <c r="Y88" s="44">
        <v>0</v>
      </c>
      <c r="Z88" s="44">
        <v>0</v>
      </c>
      <c r="AA88" s="44">
        <v>0</v>
      </c>
      <c r="AB88" s="44">
        <v>0</v>
      </c>
      <c r="AC88" s="44">
        <v>0</v>
      </c>
      <c r="AD88" s="44">
        <v>0</v>
      </c>
      <c r="AE88" s="44">
        <v>0</v>
      </c>
      <c r="AF88" s="8">
        <f t="shared" si="7"/>
        <v>36385.499999999993</v>
      </c>
      <c r="AG88" s="8">
        <f t="shared" si="8"/>
        <v>0</v>
      </c>
      <c r="AH88" s="56">
        <f t="shared" si="6"/>
        <v>183</v>
      </c>
    </row>
    <row r="89" spans="1:34">
      <c r="A89" s="56">
        <f t="shared" si="9"/>
        <v>184</v>
      </c>
      <c r="B89" s="46">
        <v>5541642</v>
      </c>
      <c r="C89" s="48" t="s">
        <v>461</v>
      </c>
      <c r="D89" s="46">
        <v>63</v>
      </c>
      <c r="E89" s="47" t="s">
        <v>108</v>
      </c>
      <c r="F89" s="45" t="s">
        <v>109</v>
      </c>
      <c r="G89" s="44">
        <v>0</v>
      </c>
      <c r="H89" s="44">
        <v>0</v>
      </c>
      <c r="I89" s="44">
        <v>0</v>
      </c>
      <c r="J89" s="44">
        <v>0</v>
      </c>
      <c r="K89" s="44">
        <v>506.49999999999994</v>
      </c>
      <c r="L89" s="44">
        <v>454.29999999999995</v>
      </c>
      <c r="M89" s="44">
        <v>819.3</v>
      </c>
      <c r="N89" s="44">
        <v>1139.0999999999999</v>
      </c>
      <c r="O89" s="44">
        <v>81.8</v>
      </c>
      <c r="P89" s="44">
        <v>671.2</v>
      </c>
      <c r="Q89" s="44">
        <v>776.1</v>
      </c>
      <c r="R89" s="44">
        <v>37190.600000000006</v>
      </c>
      <c r="S89" s="44">
        <v>1785</v>
      </c>
      <c r="T89" s="44">
        <v>0</v>
      </c>
      <c r="U89" s="44">
        <v>0</v>
      </c>
      <c r="V89" s="44">
        <v>0</v>
      </c>
      <c r="W89" s="44">
        <v>0</v>
      </c>
      <c r="X89" s="44">
        <v>0</v>
      </c>
      <c r="Y89" s="44">
        <v>0</v>
      </c>
      <c r="Z89" s="44">
        <v>0</v>
      </c>
      <c r="AA89" s="44">
        <v>0</v>
      </c>
      <c r="AB89" s="44">
        <v>0</v>
      </c>
      <c r="AC89" s="44">
        <v>0</v>
      </c>
      <c r="AD89" s="44">
        <v>0</v>
      </c>
      <c r="AE89" s="44">
        <v>0</v>
      </c>
      <c r="AF89" s="8">
        <f t="shared" si="7"/>
        <v>43423.900000000009</v>
      </c>
      <c r="AG89" s="8">
        <f t="shared" si="8"/>
        <v>0</v>
      </c>
      <c r="AH89" s="56">
        <f t="shared" si="6"/>
        <v>184</v>
      </c>
    </row>
    <row r="90" spans="1:34">
      <c r="A90" s="56">
        <f t="shared" si="9"/>
        <v>185</v>
      </c>
      <c r="B90" s="46">
        <v>5541643</v>
      </c>
      <c r="C90" s="48" t="s">
        <v>462</v>
      </c>
      <c r="D90" s="46">
        <v>63</v>
      </c>
      <c r="E90" s="47" t="s">
        <v>108</v>
      </c>
      <c r="F90" s="45" t="s">
        <v>109</v>
      </c>
      <c r="G90" s="44">
        <v>0</v>
      </c>
      <c r="H90" s="44">
        <v>9713.1</v>
      </c>
      <c r="I90" s="44">
        <v>27248.799999999999</v>
      </c>
      <c r="J90" s="44">
        <v>2427.1</v>
      </c>
      <c r="K90" s="44">
        <v>1448.3</v>
      </c>
      <c r="L90" s="44">
        <v>6084.8</v>
      </c>
      <c r="M90" s="44">
        <v>7305.6</v>
      </c>
      <c r="N90" s="44">
        <v>4477.2</v>
      </c>
      <c r="O90" s="44">
        <v>11545.9</v>
      </c>
      <c r="P90" s="44">
        <v>450.5</v>
      </c>
      <c r="Q90" s="44">
        <v>776.1</v>
      </c>
      <c r="R90" s="44">
        <v>776.1</v>
      </c>
      <c r="S90" s="44">
        <v>776.1</v>
      </c>
      <c r="T90" s="44">
        <v>0</v>
      </c>
      <c r="U90" s="44">
        <v>0</v>
      </c>
      <c r="V90" s="44">
        <v>0</v>
      </c>
      <c r="W90" s="44">
        <v>0</v>
      </c>
      <c r="X90" s="44">
        <v>0</v>
      </c>
      <c r="Y90" s="44">
        <v>0</v>
      </c>
      <c r="Z90" s="44">
        <v>0</v>
      </c>
      <c r="AA90" s="44">
        <v>0</v>
      </c>
      <c r="AB90" s="44">
        <v>0</v>
      </c>
      <c r="AC90" s="44">
        <v>0</v>
      </c>
      <c r="AD90" s="44">
        <v>0</v>
      </c>
      <c r="AE90" s="44">
        <v>0</v>
      </c>
      <c r="AF90" s="8">
        <f t="shared" si="7"/>
        <v>73029.60000000002</v>
      </c>
      <c r="AG90" s="8">
        <f t="shared" si="8"/>
        <v>0</v>
      </c>
      <c r="AH90" s="56">
        <f t="shared" si="6"/>
        <v>185</v>
      </c>
    </row>
    <row r="91" spans="1:34">
      <c r="A91" s="56">
        <f t="shared" si="9"/>
        <v>186</v>
      </c>
      <c r="B91" s="46">
        <v>5541644</v>
      </c>
      <c r="C91" s="48" t="s">
        <v>463</v>
      </c>
      <c r="D91" s="46">
        <v>63</v>
      </c>
      <c r="E91" s="47" t="s">
        <v>108</v>
      </c>
      <c r="F91" s="45" t="s">
        <v>109</v>
      </c>
      <c r="G91" s="44">
        <v>0</v>
      </c>
      <c r="H91" s="44">
        <v>367.5</v>
      </c>
      <c r="I91" s="44">
        <v>-397</v>
      </c>
      <c r="J91" s="44">
        <v>382.5</v>
      </c>
      <c r="K91" s="44">
        <v>1588.3</v>
      </c>
      <c r="L91" s="44">
        <v>875.1</v>
      </c>
      <c r="M91" s="44">
        <v>398.4</v>
      </c>
      <c r="N91" s="44">
        <v>1139.0999999999999</v>
      </c>
      <c r="O91" s="44">
        <v>81.8</v>
      </c>
      <c r="P91" s="44">
        <v>690.6</v>
      </c>
      <c r="Q91" s="44">
        <v>36936.700000000004</v>
      </c>
      <c r="R91" s="44">
        <v>2038.9</v>
      </c>
      <c r="S91" s="44">
        <v>776.1</v>
      </c>
      <c r="T91" s="44">
        <v>0</v>
      </c>
      <c r="U91" s="44">
        <v>0</v>
      </c>
      <c r="V91" s="44">
        <v>0</v>
      </c>
      <c r="W91" s="44">
        <v>0</v>
      </c>
      <c r="X91" s="44">
        <v>0</v>
      </c>
      <c r="Y91" s="44">
        <v>0</v>
      </c>
      <c r="Z91" s="44">
        <v>0</v>
      </c>
      <c r="AA91" s="44">
        <v>0</v>
      </c>
      <c r="AB91" s="44">
        <v>0</v>
      </c>
      <c r="AC91" s="44">
        <v>0</v>
      </c>
      <c r="AD91" s="44">
        <v>0</v>
      </c>
      <c r="AE91" s="44">
        <v>0</v>
      </c>
      <c r="AF91" s="8">
        <f t="shared" si="7"/>
        <v>44878.000000000007</v>
      </c>
      <c r="AG91" s="8">
        <f t="shared" si="8"/>
        <v>0</v>
      </c>
      <c r="AH91" s="56">
        <f t="shared" si="6"/>
        <v>186</v>
      </c>
    </row>
    <row r="92" spans="1:34">
      <c r="A92" s="56">
        <f t="shared" si="9"/>
        <v>187</v>
      </c>
      <c r="B92" s="46">
        <v>5541645</v>
      </c>
      <c r="C92" s="48" t="s">
        <v>464</v>
      </c>
      <c r="D92" s="46">
        <v>63</v>
      </c>
      <c r="E92" s="47" t="s">
        <v>108</v>
      </c>
      <c r="F92" s="45" t="s">
        <v>109</v>
      </c>
      <c r="G92" s="44">
        <v>0</v>
      </c>
      <c r="H92" s="44">
        <v>367.5</v>
      </c>
      <c r="I92" s="44">
        <v>351.2</v>
      </c>
      <c r="J92" s="44">
        <v>1269.6000000000001</v>
      </c>
      <c r="K92" s="44">
        <v>1669</v>
      </c>
      <c r="L92" s="44">
        <v>15160.1</v>
      </c>
      <c r="M92" s="44">
        <v>948</v>
      </c>
      <c r="N92" s="44">
        <v>1973</v>
      </c>
      <c r="O92" s="44">
        <v>2663.7</v>
      </c>
      <c r="P92" s="44">
        <v>626.80000000000007</v>
      </c>
      <c r="Q92" s="44">
        <v>504.4</v>
      </c>
      <c r="R92" s="44">
        <v>188.5</v>
      </c>
      <c r="S92" s="44">
        <v>749.4</v>
      </c>
      <c r="T92" s="44">
        <v>241.4</v>
      </c>
      <c r="U92" s="44">
        <v>0</v>
      </c>
      <c r="V92" s="44">
        <v>0</v>
      </c>
      <c r="W92" s="44">
        <v>0</v>
      </c>
      <c r="X92" s="44">
        <v>0</v>
      </c>
      <c r="Y92" s="44">
        <v>0</v>
      </c>
      <c r="Z92" s="44">
        <v>0</v>
      </c>
      <c r="AA92" s="44">
        <v>0</v>
      </c>
      <c r="AB92" s="44">
        <v>0</v>
      </c>
      <c r="AC92" s="44">
        <v>0</v>
      </c>
      <c r="AD92" s="44">
        <v>0</v>
      </c>
      <c r="AE92" s="44">
        <v>0</v>
      </c>
      <c r="AF92" s="8">
        <f t="shared" si="7"/>
        <v>26471.200000000004</v>
      </c>
      <c r="AG92" s="8">
        <f t="shared" si="8"/>
        <v>241.4</v>
      </c>
      <c r="AH92" s="56">
        <f t="shared" si="6"/>
        <v>187</v>
      </c>
    </row>
    <row r="93" spans="1:34">
      <c r="A93" s="56">
        <f t="shared" si="9"/>
        <v>188</v>
      </c>
      <c r="B93" s="46">
        <v>5541646</v>
      </c>
      <c r="C93" s="48" t="s">
        <v>465</v>
      </c>
      <c r="D93" s="46">
        <v>63</v>
      </c>
      <c r="E93" s="47" t="s">
        <v>108</v>
      </c>
      <c r="F93" s="45" t="s">
        <v>109</v>
      </c>
      <c r="G93" s="44">
        <v>0</v>
      </c>
      <c r="H93" s="44">
        <v>367.5</v>
      </c>
      <c r="I93" s="44">
        <v>351.2</v>
      </c>
      <c r="J93" s="44">
        <v>1393.3</v>
      </c>
      <c r="K93" s="44">
        <v>20836</v>
      </c>
      <c r="L93" s="44">
        <v>1288.2</v>
      </c>
      <c r="M93" s="44">
        <v>2710.9</v>
      </c>
      <c r="N93" s="44">
        <v>1235.9000000000001</v>
      </c>
      <c r="O93" s="44">
        <v>21324.400000000001</v>
      </c>
      <c r="P93" s="44">
        <v>430.1</v>
      </c>
      <c r="Q93" s="44">
        <v>776.1</v>
      </c>
      <c r="R93" s="44">
        <v>776.1</v>
      </c>
      <c r="S93" s="44">
        <v>0</v>
      </c>
      <c r="T93" s="44">
        <v>0</v>
      </c>
      <c r="U93" s="44">
        <v>0</v>
      </c>
      <c r="V93" s="44">
        <v>0</v>
      </c>
      <c r="W93" s="44">
        <v>0</v>
      </c>
      <c r="X93" s="44">
        <v>0</v>
      </c>
      <c r="Y93" s="44">
        <v>0</v>
      </c>
      <c r="Z93" s="44">
        <v>0</v>
      </c>
      <c r="AA93" s="44">
        <v>0</v>
      </c>
      <c r="AB93" s="44">
        <v>0</v>
      </c>
      <c r="AC93" s="44">
        <v>0</v>
      </c>
      <c r="AD93" s="44">
        <v>0</v>
      </c>
      <c r="AE93" s="44">
        <v>0</v>
      </c>
      <c r="AF93" s="8">
        <f t="shared" si="7"/>
        <v>51489.700000000004</v>
      </c>
      <c r="AG93" s="8">
        <f t="shared" si="8"/>
        <v>0</v>
      </c>
      <c r="AH93" s="56">
        <f t="shared" si="6"/>
        <v>188</v>
      </c>
    </row>
    <row r="94" spans="1:34">
      <c r="A94" s="56">
        <f t="shared" si="9"/>
        <v>189</v>
      </c>
      <c r="B94" s="46">
        <v>5541647</v>
      </c>
      <c r="C94" s="48" t="s">
        <v>605</v>
      </c>
      <c r="D94" s="46">
        <v>63</v>
      </c>
      <c r="E94" s="47" t="s">
        <v>108</v>
      </c>
      <c r="F94" s="45" t="s">
        <v>109</v>
      </c>
      <c r="G94" s="44">
        <v>0</v>
      </c>
      <c r="H94" s="44">
        <v>367.5</v>
      </c>
      <c r="I94" s="44">
        <v>14300.2</v>
      </c>
      <c r="J94" s="44">
        <v>2251.3999999999996</v>
      </c>
      <c r="K94" s="44">
        <v>143.69999999999999</v>
      </c>
      <c r="L94" s="44">
        <v>397.2</v>
      </c>
      <c r="M94" s="44">
        <v>7585.1</v>
      </c>
      <c r="N94" s="44">
        <v>1421</v>
      </c>
      <c r="O94" s="44">
        <v>81.8</v>
      </c>
      <c r="P94" s="44">
        <v>528.4</v>
      </c>
      <c r="Q94" s="44">
        <v>776.1</v>
      </c>
      <c r="R94" s="44">
        <v>776.1</v>
      </c>
      <c r="S94" s="44">
        <v>0</v>
      </c>
      <c r="T94" s="44">
        <v>0</v>
      </c>
      <c r="U94" s="44">
        <v>0</v>
      </c>
      <c r="V94" s="44">
        <v>0</v>
      </c>
      <c r="W94" s="44">
        <v>0</v>
      </c>
      <c r="X94" s="44">
        <v>0</v>
      </c>
      <c r="Y94" s="44">
        <v>0</v>
      </c>
      <c r="Z94" s="44">
        <v>0</v>
      </c>
      <c r="AA94" s="44">
        <v>0</v>
      </c>
      <c r="AB94" s="44">
        <v>0</v>
      </c>
      <c r="AC94" s="44">
        <v>0</v>
      </c>
      <c r="AD94" s="44">
        <v>0</v>
      </c>
      <c r="AE94" s="44">
        <v>0</v>
      </c>
      <c r="AF94" s="8">
        <f t="shared" si="7"/>
        <v>28628.499999999996</v>
      </c>
      <c r="AG94" s="8">
        <f t="shared" si="8"/>
        <v>0</v>
      </c>
      <c r="AH94" s="56">
        <f t="shared" si="6"/>
        <v>189</v>
      </c>
    </row>
    <row r="95" spans="1:34">
      <c r="A95" s="56">
        <f t="shared" si="9"/>
        <v>190</v>
      </c>
      <c r="B95" s="46">
        <v>5542033</v>
      </c>
      <c r="C95" s="48" t="s">
        <v>466</v>
      </c>
      <c r="D95" s="46">
        <v>63</v>
      </c>
      <c r="E95" s="47" t="s">
        <v>108</v>
      </c>
      <c r="F95" s="45" t="s">
        <v>109</v>
      </c>
      <c r="G95" s="44">
        <v>0</v>
      </c>
      <c r="H95" s="44">
        <v>0</v>
      </c>
      <c r="I95" s="44">
        <v>0</v>
      </c>
      <c r="J95" s="44">
        <v>0</v>
      </c>
      <c r="K95" s="44">
        <v>559.5</v>
      </c>
      <c r="L95" s="44">
        <v>515</v>
      </c>
      <c r="M95" s="44">
        <v>880</v>
      </c>
      <c r="N95" s="44">
        <v>1139.0999999999999</v>
      </c>
      <c r="O95" s="44">
        <v>81.8</v>
      </c>
      <c r="P95" s="44">
        <v>430.1</v>
      </c>
      <c r="Q95" s="44">
        <v>0</v>
      </c>
      <c r="R95" s="44">
        <v>0</v>
      </c>
      <c r="S95" s="44">
        <v>0</v>
      </c>
      <c r="T95" s="44">
        <v>45831.7</v>
      </c>
      <c r="U95" s="44">
        <v>1599</v>
      </c>
      <c r="V95" s="44">
        <v>1681.7</v>
      </c>
      <c r="W95" s="44">
        <v>1755.2</v>
      </c>
      <c r="X95" s="44">
        <v>1755.2</v>
      </c>
      <c r="Y95" s="44">
        <v>1599</v>
      </c>
      <c r="Z95" s="44">
        <v>0</v>
      </c>
      <c r="AA95" s="44">
        <v>0</v>
      </c>
      <c r="AB95" s="44">
        <v>0</v>
      </c>
      <c r="AC95" s="44">
        <v>0</v>
      </c>
      <c r="AD95" s="44">
        <v>0</v>
      </c>
      <c r="AE95" s="44">
        <v>0</v>
      </c>
      <c r="AF95" s="8">
        <f t="shared" si="7"/>
        <v>3605.5</v>
      </c>
      <c r="AG95" s="8">
        <f t="shared" si="8"/>
        <v>54221.799999999988</v>
      </c>
      <c r="AH95" s="56">
        <f t="shared" si="6"/>
        <v>190</v>
      </c>
    </row>
    <row r="96" spans="1:34">
      <c r="A96" s="56">
        <f t="shared" si="9"/>
        <v>191</v>
      </c>
      <c r="B96" s="46">
        <v>5542035</v>
      </c>
      <c r="C96" s="48" t="s">
        <v>467</v>
      </c>
      <c r="D96" s="46">
        <v>63</v>
      </c>
      <c r="E96" s="47" t="s">
        <v>108</v>
      </c>
      <c r="F96" s="45" t="s">
        <v>109</v>
      </c>
      <c r="G96" s="44">
        <v>0</v>
      </c>
      <c r="H96" s="44">
        <v>367.5</v>
      </c>
      <c r="I96" s="44">
        <v>-397</v>
      </c>
      <c r="J96" s="44">
        <v>382.5</v>
      </c>
      <c r="K96" s="44">
        <v>1532.7</v>
      </c>
      <c r="L96" s="44">
        <v>1593.8000000000002</v>
      </c>
      <c r="M96" s="44">
        <v>358.9</v>
      </c>
      <c r="N96" s="44">
        <v>29412</v>
      </c>
      <c r="O96" s="44">
        <v>521.80000000000007</v>
      </c>
      <c r="P96" s="44">
        <v>98.3</v>
      </c>
      <c r="Q96" s="44">
        <v>776.1</v>
      </c>
      <c r="R96" s="44">
        <v>776.1</v>
      </c>
      <c r="S96" s="44">
        <v>0</v>
      </c>
      <c r="T96" s="44">
        <v>0</v>
      </c>
      <c r="U96" s="44">
        <v>0</v>
      </c>
      <c r="V96" s="44">
        <v>0</v>
      </c>
      <c r="W96" s="44">
        <v>0</v>
      </c>
      <c r="X96" s="44">
        <v>0</v>
      </c>
      <c r="Y96" s="44">
        <v>0</v>
      </c>
      <c r="Z96" s="44">
        <v>0</v>
      </c>
      <c r="AA96" s="44">
        <v>0</v>
      </c>
      <c r="AB96" s="44">
        <v>0</v>
      </c>
      <c r="AC96" s="44">
        <v>0</v>
      </c>
      <c r="AD96" s="44">
        <v>0</v>
      </c>
      <c r="AE96" s="44">
        <v>0</v>
      </c>
      <c r="AF96" s="8">
        <f t="shared" si="7"/>
        <v>35422.700000000004</v>
      </c>
      <c r="AG96" s="8">
        <f t="shared" si="8"/>
        <v>0</v>
      </c>
      <c r="AH96" s="56">
        <f t="shared" si="6"/>
        <v>191</v>
      </c>
    </row>
    <row r="97" spans="1:34">
      <c r="A97" s="56">
        <f t="shared" si="9"/>
        <v>192</v>
      </c>
      <c r="B97" s="46">
        <v>5542036</v>
      </c>
      <c r="C97" s="48" t="s">
        <v>468</v>
      </c>
      <c r="D97" s="46">
        <v>63</v>
      </c>
      <c r="E97" s="47" t="s">
        <v>108</v>
      </c>
      <c r="F97" s="45" t="s">
        <v>109</v>
      </c>
      <c r="G97" s="44">
        <v>0</v>
      </c>
      <c r="H97" s="44">
        <v>367.5</v>
      </c>
      <c r="I97" s="44">
        <v>-397</v>
      </c>
      <c r="J97" s="44">
        <v>382.5</v>
      </c>
      <c r="K97" s="44">
        <v>2179.1999999999998</v>
      </c>
      <c r="L97" s="44">
        <v>3261.6</v>
      </c>
      <c r="M97" s="44">
        <v>408.7</v>
      </c>
      <c r="N97" s="44">
        <v>1139.0999999999999</v>
      </c>
      <c r="O97" s="44">
        <v>27038.5</v>
      </c>
      <c r="P97" s="44">
        <v>1438.9</v>
      </c>
      <c r="Q97" s="44">
        <v>776.1</v>
      </c>
      <c r="R97" s="44">
        <v>776.1</v>
      </c>
      <c r="S97" s="44">
        <v>776.1</v>
      </c>
      <c r="T97" s="44">
        <v>0</v>
      </c>
      <c r="U97" s="44">
        <v>0</v>
      </c>
      <c r="V97" s="44">
        <v>0</v>
      </c>
      <c r="W97" s="44">
        <v>0</v>
      </c>
      <c r="X97" s="44">
        <v>0</v>
      </c>
      <c r="Y97" s="44">
        <v>0</v>
      </c>
      <c r="Z97" s="44">
        <v>0</v>
      </c>
      <c r="AA97" s="44">
        <v>0</v>
      </c>
      <c r="AB97" s="44">
        <v>0</v>
      </c>
      <c r="AC97" s="44">
        <v>0</v>
      </c>
      <c r="AD97" s="44">
        <v>0</v>
      </c>
      <c r="AE97" s="44">
        <v>0</v>
      </c>
      <c r="AF97" s="8">
        <f t="shared" si="7"/>
        <v>38147.299999999996</v>
      </c>
      <c r="AG97" s="8">
        <f t="shared" si="8"/>
        <v>0</v>
      </c>
      <c r="AH97" s="56">
        <f t="shared" si="6"/>
        <v>192</v>
      </c>
    </row>
    <row r="98" spans="1:34">
      <c r="A98" s="56">
        <f t="shared" si="9"/>
        <v>193</v>
      </c>
      <c r="B98" s="46">
        <v>5542037</v>
      </c>
      <c r="C98" s="48" t="s">
        <v>469</v>
      </c>
      <c r="D98" s="46">
        <v>63</v>
      </c>
      <c r="E98" s="47" t="s">
        <v>108</v>
      </c>
      <c r="F98" s="45" t="s">
        <v>109</v>
      </c>
      <c r="G98" s="44">
        <v>0</v>
      </c>
      <c r="H98" s="44">
        <v>367.5</v>
      </c>
      <c r="I98" s="44">
        <v>-397</v>
      </c>
      <c r="J98" s="44">
        <v>382.5</v>
      </c>
      <c r="K98" s="44">
        <v>2128.2000000000003</v>
      </c>
      <c r="L98" s="44">
        <v>1292.8999999999999</v>
      </c>
      <c r="M98" s="44">
        <v>816.2</v>
      </c>
      <c r="N98" s="44">
        <v>1139.0999999999999</v>
      </c>
      <c r="O98" s="44">
        <v>284</v>
      </c>
      <c r="P98" s="44">
        <v>949</v>
      </c>
      <c r="Q98" s="44">
        <v>1016.5999999999999</v>
      </c>
      <c r="R98" s="44">
        <v>923.5</v>
      </c>
      <c r="S98" s="44">
        <v>20698.599999999999</v>
      </c>
      <c r="T98" s="44">
        <v>20683.399999999998</v>
      </c>
      <c r="U98" s="44">
        <v>0</v>
      </c>
      <c r="V98" s="44">
        <v>0</v>
      </c>
      <c r="W98" s="44">
        <v>0</v>
      </c>
      <c r="X98" s="44">
        <v>0</v>
      </c>
      <c r="Y98" s="44">
        <v>0</v>
      </c>
      <c r="Z98" s="44">
        <v>0</v>
      </c>
      <c r="AA98" s="44">
        <v>0</v>
      </c>
      <c r="AB98" s="44">
        <v>0</v>
      </c>
      <c r="AC98" s="44">
        <v>0</v>
      </c>
      <c r="AD98" s="44">
        <v>0</v>
      </c>
      <c r="AE98" s="44">
        <v>0</v>
      </c>
      <c r="AF98" s="8">
        <f t="shared" si="7"/>
        <v>29601.1</v>
      </c>
      <c r="AG98" s="8">
        <f t="shared" si="8"/>
        <v>20683.399999999998</v>
      </c>
      <c r="AH98" s="56">
        <f t="shared" si="6"/>
        <v>193</v>
      </c>
    </row>
    <row r="99" spans="1:34">
      <c r="A99" s="56">
        <f t="shared" si="9"/>
        <v>194</v>
      </c>
      <c r="B99" s="46">
        <v>5542038</v>
      </c>
      <c r="C99" s="48" t="s">
        <v>470</v>
      </c>
      <c r="D99" s="46">
        <v>63</v>
      </c>
      <c r="E99" s="47" t="s">
        <v>108</v>
      </c>
      <c r="F99" s="45" t="s">
        <v>109</v>
      </c>
      <c r="G99" s="44">
        <v>0</v>
      </c>
      <c r="H99" s="44">
        <v>367.5</v>
      </c>
      <c r="I99" s="44">
        <v>-397</v>
      </c>
      <c r="J99" s="44">
        <v>382.5</v>
      </c>
      <c r="K99" s="44">
        <v>1557.4</v>
      </c>
      <c r="L99" s="44">
        <v>3819.4</v>
      </c>
      <c r="M99" s="44">
        <v>367.9</v>
      </c>
      <c r="N99" s="44">
        <v>16432.8</v>
      </c>
      <c r="O99" s="44">
        <v>3562.7</v>
      </c>
      <c r="P99" s="44">
        <v>528.4</v>
      </c>
      <c r="Q99" s="44">
        <v>776.1</v>
      </c>
      <c r="R99" s="44">
        <v>1001.1000000000001</v>
      </c>
      <c r="S99" s="44">
        <v>991.6</v>
      </c>
      <c r="T99" s="44">
        <v>262.60000000000002</v>
      </c>
      <c r="U99" s="44">
        <v>0</v>
      </c>
      <c r="V99" s="44">
        <v>0</v>
      </c>
      <c r="W99" s="44">
        <v>0</v>
      </c>
      <c r="X99" s="44">
        <v>0</v>
      </c>
      <c r="Y99" s="44">
        <v>0</v>
      </c>
      <c r="Z99" s="44">
        <v>0</v>
      </c>
      <c r="AA99" s="44">
        <v>0</v>
      </c>
      <c r="AB99" s="44">
        <v>0</v>
      </c>
      <c r="AC99" s="44">
        <v>0</v>
      </c>
      <c r="AD99" s="44">
        <v>0</v>
      </c>
      <c r="AE99" s="44">
        <v>0</v>
      </c>
      <c r="AF99" s="8">
        <f t="shared" si="7"/>
        <v>29390.399999999998</v>
      </c>
      <c r="AG99" s="8">
        <f t="shared" si="8"/>
        <v>262.60000000000002</v>
      </c>
      <c r="AH99" s="56">
        <f t="shared" si="6"/>
        <v>194</v>
      </c>
    </row>
    <row r="100" spans="1:34">
      <c r="A100" s="56">
        <f t="shared" si="9"/>
        <v>195</v>
      </c>
      <c r="B100" s="46">
        <v>5542059</v>
      </c>
      <c r="C100" s="48" t="s">
        <v>471</v>
      </c>
      <c r="D100" s="46">
        <v>63</v>
      </c>
      <c r="E100" s="47" t="s">
        <v>108</v>
      </c>
      <c r="F100" s="45" t="s">
        <v>109</v>
      </c>
      <c r="G100" s="44">
        <v>0</v>
      </c>
      <c r="H100" s="44">
        <v>0</v>
      </c>
      <c r="I100" s="44">
        <v>0</v>
      </c>
      <c r="J100" s="44">
        <v>0</v>
      </c>
      <c r="K100" s="44">
        <v>537.5</v>
      </c>
      <c r="L100" s="44">
        <v>482.1</v>
      </c>
      <c r="M100" s="44">
        <v>847.09999999999991</v>
      </c>
      <c r="N100" s="44">
        <v>1139.0999999999999</v>
      </c>
      <c r="O100" s="44">
        <v>81.8</v>
      </c>
      <c r="P100" s="44">
        <v>593.5</v>
      </c>
      <c r="Q100" s="44">
        <v>0</v>
      </c>
      <c r="R100" s="44">
        <v>0</v>
      </c>
      <c r="S100" s="44">
        <v>0</v>
      </c>
      <c r="T100" s="44">
        <v>25111.5</v>
      </c>
      <c r="U100" s="44">
        <v>1562.2</v>
      </c>
      <c r="V100" s="44">
        <v>1644.9</v>
      </c>
      <c r="W100" s="44">
        <v>1718.4</v>
      </c>
      <c r="X100" s="44">
        <v>1718.4</v>
      </c>
      <c r="Y100" s="44">
        <v>1562.2</v>
      </c>
      <c r="Z100" s="44">
        <v>0</v>
      </c>
      <c r="AA100" s="44">
        <v>0</v>
      </c>
      <c r="AB100" s="44">
        <v>0</v>
      </c>
      <c r="AC100" s="44">
        <v>0</v>
      </c>
      <c r="AD100" s="44">
        <v>0</v>
      </c>
      <c r="AE100" s="44">
        <v>0</v>
      </c>
      <c r="AF100" s="8">
        <f t="shared" si="7"/>
        <v>3681.1</v>
      </c>
      <c r="AG100" s="8">
        <f t="shared" si="8"/>
        <v>33317.600000000006</v>
      </c>
      <c r="AH100" s="56">
        <f t="shared" si="6"/>
        <v>195</v>
      </c>
    </row>
    <row r="101" spans="1:34">
      <c r="A101" s="56">
        <f t="shared" si="9"/>
        <v>196</v>
      </c>
      <c r="B101" s="46">
        <v>5542060</v>
      </c>
      <c r="C101" s="48" t="s">
        <v>472</v>
      </c>
      <c r="D101" s="46">
        <v>63</v>
      </c>
      <c r="E101" s="47" t="s">
        <v>108</v>
      </c>
      <c r="F101" s="45" t="s">
        <v>109</v>
      </c>
      <c r="G101" s="44">
        <v>0</v>
      </c>
      <c r="H101" s="44">
        <v>0</v>
      </c>
      <c r="I101" s="44">
        <v>0</v>
      </c>
      <c r="J101" s="44">
        <v>0</v>
      </c>
      <c r="K101" s="44">
        <v>565.9</v>
      </c>
      <c r="L101" s="44">
        <v>520.9</v>
      </c>
      <c r="M101" s="44">
        <v>885.9</v>
      </c>
      <c r="N101" s="44">
        <v>1139.0999999999999</v>
      </c>
      <c r="O101" s="44">
        <v>81.8</v>
      </c>
      <c r="P101" s="44">
        <v>599.40000000000009</v>
      </c>
      <c r="Q101" s="44">
        <v>0</v>
      </c>
      <c r="R101" s="44">
        <v>0</v>
      </c>
      <c r="S101" s="44">
        <v>0</v>
      </c>
      <c r="T101" s="44">
        <v>25148.3</v>
      </c>
      <c r="U101" s="44">
        <v>1599</v>
      </c>
      <c r="V101" s="44">
        <v>1681.7</v>
      </c>
      <c r="W101" s="44">
        <v>1755.2</v>
      </c>
      <c r="X101" s="44">
        <v>1755.2</v>
      </c>
      <c r="Y101" s="44">
        <v>1599</v>
      </c>
      <c r="Z101" s="44">
        <v>0</v>
      </c>
      <c r="AA101" s="44">
        <v>0</v>
      </c>
      <c r="AB101" s="44">
        <v>0</v>
      </c>
      <c r="AC101" s="44">
        <v>0</v>
      </c>
      <c r="AD101" s="44">
        <v>0</v>
      </c>
      <c r="AE101" s="44">
        <v>0</v>
      </c>
      <c r="AF101" s="8">
        <f t="shared" si="7"/>
        <v>3793</v>
      </c>
      <c r="AG101" s="8">
        <f t="shared" si="8"/>
        <v>33538.400000000001</v>
      </c>
      <c r="AH101" s="56">
        <f t="shared" si="6"/>
        <v>196</v>
      </c>
    </row>
    <row r="102" spans="1:34">
      <c r="A102" s="56">
        <f t="shared" si="9"/>
        <v>197</v>
      </c>
      <c r="B102" s="46">
        <v>5542063</v>
      </c>
      <c r="C102" s="48" t="s">
        <v>473</v>
      </c>
      <c r="D102" s="46">
        <v>63</v>
      </c>
      <c r="E102" s="47" t="s">
        <v>108</v>
      </c>
      <c r="F102" s="45" t="s">
        <v>109</v>
      </c>
      <c r="G102" s="44">
        <v>0</v>
      </c>
      <c r="H102" s="44">
        <v>0</v>
      </c>
      <c r="I102" s="44">
        <v>0</v>
      </c>
      <c r="J102" s="44">
        <v>0</v>
      </c>
      <c r="K102" s="44">
        <v>577.79999999999995</v>
      </c>
      <c r="L102" s="44">
        <v>518.4</v>
      </c>
      <c r="M102" s="44">
        <v>883.4</v>
      </c>
      <c r="N102" s="44">
        <v>1139.0999999999999</v>
      </c>
      <c r="O102" s="44">
        <v>81.8</v>
      </c>
      <c r="P102" s="44">
        <v>634.9</v>
      </c>
      <c r="Q102" s="44">
        <v>0</v>
      </c>
      <c r="R102" s="44">
        <v>0</v>
      </c>
      <c r="S102" s="44">
        <v>0</v>
      </c>
      <c r="T102" s="44">
        <v>24810</v>
      </c>
      <c r="U102" s="44">
        <v>1566.3</v>
      </c>
      <c r="V102" s="44">
        <v>1647.3</v>
      </c>
      <c r="W102" s="44">
        <v>1719.3</v>
      </c>
      <c r="X102" s="44">
        <v>1719.3</v>
      </c>
      <c r="Y102" s="44">
        <v>8575.5</v>
      </c>
      <c r="Z102" s="44">
        <v>0</v>
      </c>
      <c r="AA102" s="44">
        <v>0</v>
      </c>
      <c r="AB102" s="44">
        <v>0</v>
      </c>
      <c r="AC102" s="44">
        <v>0</v>
      </c>
      <c r="AD102" s="44">
        <v>0</v>
      </c>
      <c r="AE102" s="44">
        <v>0</v>
      </c>
      <c r="AF102" s="8">
        <f t="shared" si="7"/>
        <v>3835.4</v>
      </c>
      <c r="AG102" s="8">
        <f t="shared" si="8"/>
        <v>40037.699999999997</v>
      </c>
      <c r="AH102" s="56">
        <f t="shared" si="6"/>
        <v>197</v>
      </c>
    </row>
    <row r="103" spans="1:34">
      <c r="A103" s="56">
        <f t="shared" si="9"/>
        <v>198</v>
      </c>
      <c r="B103" s="46">
        <v>5542064</v>
      </c>
      <c r="C103" s="48" t="s">
        <v>474</v>
      </c>
      <c r="D103" s="46">
        <v>63</v>
      </c>
      <c r="E103" s="47" t="s">
        <v>108</v>
      </c>
      <c r="F103" s="45" t="s">
        <v>109</v>
      </c>
      <c r="G103" s="44">
        <v>0</v>
      </c>
      <c r="H103" s="44">
        <v>0</v>
      </c>
      <c r="I103" s="44">
        <v>0</v>
      </c>
      <c r="J103" s="44">
        <v>0</v>
      </c>
      <c r="K103" s="44">
        <v>553.30000000000007</v>
      </c>
      <c r="L103" s="44">
        <v>509.1</v>
      </c>
      <c r="M103" s="44">
        <v>874.1</v>
      </c>
      <c r="N103" s="44">
        <v>1139.0999999999999</v>
      </c>
      <c r="O103" s="44">
        <v>81.8</v>
      </c>
      <c r="P103" s="44">
        <v>598.6</v>
      </c>
      <c r="Q103" s="44">
        <v>0</v>
      </c>
      <c r="R103" s="44">
        <v>0</v>
      </c>
      <c r="S103" s="44">
        <v>0</v>
      </c>
      <c r="T103" s="44">
        <v>45794.9</v>
      </c>
      <c r="U103" s="44">
        <v>1562.2</v>
      </c>
      <c r="V103" s="44">
        <v>1644.9</v>
      </c>
      <c r="W103" s="44">
        <v>1718.4</v>
      </c>
      <c r="X103" s="44">
        <v>1718.4</v>
      </c>
      <c r="Y103" s="44">
        <v>1562.2</v>
      </c>
      <c r="Z103" s="44">
        <v>0</v>
      </c>
      <c r="AA103" s="44">
        <v>0</v>
      </c>
      <c r="AB103" s="44">
        <v>0</v>
      </c>
      <c r="AC103" s="44">
        <v>0</v>
      </c>
      <c r="AD103" s="44">
        <v>0</v>
      </c>
      <c r="AE103" s="44">
        <v>0</v>
      </c>
      <c r="AF103" s="8">
        <f t="shared" si="7"/>
        <v>3756</v>
      </c>
      <c r="AG103" s="8">
        <f t="shared" si="8"/>
        <v>54001</v>
      </c>
      <c r="AH103" s="56">
        <f t="shared" si="6"/>
        <v>198</v>
      </c>
    </row>
    <row r="104" spans="1:34">
      <c r="A104" s="56">
        <f t="shared" si="9"/>
        <v>199</v>
      </c>
      <c r="B104" s="46">
        <v>5542066</v>
      </c>
      <c r="C104" s="48" t="s">
        <v>475</v>
      </c>
      <c r="D104" s="46">
        <v>63</v>
      </c>
      <c r="E104" s="47" t="s">
        <v>108</v>
      </c>
      <c r="F104" s="45" t="s">
        <v>109</v>
      </c>
      <c r="G104" s="44">
        <v>0</v>
      </c>
      <c r="H104" s="44">
        <v>0</v>
      </c>
      <c r="I104" s="44">
        <v>0</v>
      </c>
      <c r="J104" s="44">
        <v>0</v>
      </c>
      <c r="K104" s="44">
        <v>484</v>
      </c>
      <c r="L104" s="44">
        <v>434.3</v>
      </c>
      <c r="M104" s="44">
        <v>799.3</v>
      </c>
      <c r="N104" s="44">
        <v>1139.0999999999999</v>
      </c>
      <c r="O104" s="44">
        <v>81.8</v>
      </c>
      <c r="P104" s="44">
        <v>587.70000000000005</v>
      </c>
      <c r="Q104" s="44">
        <v>0</v>
      </c>
      <c r="R104" s="44">
        <v>0</v>
      </c>
      <c r="S104" s="44">
        <v>0</v>
      </c>
      <c r="T104" s="44">
        <v>47148</v>
      </c>
      <c r="U104" s="44">
        <v>1599</v>
      </c>
      <c r="V104" s="44">
        <v>1681.7</v>
      </c>
      <c r="W104" s="44">
        <v>1755.2</v>
      </c>
      <c r="X104" s="44">
        <v>82.699999999999989</v>
      </c>
      <c r="Y104" s="44">
        <v>0</v>
      </c>
      <c r="Z104" s="44">
        <v>0</v>
      </c>
      <c r="AA104" s="44">
        <v>0</v>
      </c>
      <c r="AB104" s="44">
        <v>0</v>
      </c>
      <c r="AC104" s="44">
        <v>0</v>
      </c>
      <c r="AD104" s="44">
        <v>0</v>
      </c>
      <c r="AE104" s="44">
        <v>0</v>
      </c>
      <c r="AF104" s="8">
        <f t="shared" si="7"/>
        <v>3526.2</v>
      </c>
      <c r="AG104" s="8">
        <f t="shared" si="8"/>
        <v>52266.599999999991</v>
      </c>
      <c r="AH104" s="56">
        <f t="shared" si="6"/>
        <v>199</v>
      </c>
    </row>
    <row r="105" spans="1:34">
      <c r="A105" s="56">
        <f t="shared" si="9"/>
        <v>200</v>
      </c>
      <c r="B105" s="46">
        <v>5542067</v>
      </c>
      <c r="C105" s="48" t="s">
        <v>476</v>
      </c>
      <c r="D105" s="46">
        <v>63</v>
      </c>
      <c r="E105" s="47" t="s">
        <v>108</v>
      </c>
      <c r="F105" s="45" t="s">
        <v>109</v>
      </c>
      <c r="G105" s="44">
        <v>0</v>
      </c>
      <c r="H105" s="44">
        <v>0</v>
      </c>
      <c r="I105" s="44">
        <v>0</v>
      </c>
      <c r="J105" s="44">
        <v>0</v>
      </c>
      <c r="K105" s="44">
        <v>668.7</v>
      </c>
      <c r="L105" s="44">
        <v>614</v>
      </c>
      <c r="M105" s="44">
        <v>979</v>
      </c>
      <c r="N105" s="44">
        <v>1139.0999999999999</v>
      </c>
      <c r="O105" s="44">
        <v>81.8</v>
      </c>
      <c r="P105" s="44">
        <v>696.5</v>
      </c>
      <c r="Q105" s="44">
        <v>0</v>
      </c>
      <c r="R105" s="44">
        <v>0</v>
      </c>
      <c r="S105" s="44">
        <v>0</v>
      </c>
      <c r="T105" s="44">
        <v>57442.100000000006</v>
      </c>
      <c r="U105" s="44">
        <v>1599</v>
      </c>
      <c r="V105" s="44">
        <v>1681.7</v>
      </c>
      <c r="W105" s="44">
        <v>1755.2</v>
      </c>
      <c r="X105" s="44">
        <v>1755.2</v>
      </c>
      <c r="Y105" s="44">
        <v>1599</v>
      </c>
      <c r="Z105" s="44">
        <v>0</v>
      </c>
      <c r="AA105" s="44">
        <v>0</v>
      </c>
      <c r="AB105" s="44">
        <v>0</v>
      </c>
      <c r="AC105" s="44">
        <v>0</v>
      </c>
      <c r="AD105" s="44">
        <v>0</v>
      </c>
      <c r="AE105" s="44">
        <v>0</v>
      </c>
      <c r="AF105" s="8">
        <f t="shared" si="7"/>
        <v>4179.1000000000004</v>
      </c>
      <c r="AG105" s="8">
        <f t="shared" si="8"/>
        <v>65832.2</v>
      </c>
      <c r="AH105" s="56">
        <f t="shared" si="6"/>
        <v>200</v>
      </c>
    </row>
    <row r="106" spans="1:34">
      <c r="A106" s="56">
        <f t="shared" si="9"/>
        <v>201</v>
      </c>
      <c r="B106" s="46">
        <v>5542068</v>
      </c>
      <c r="C106" s="48" t="s">
        <v>477</v>
      </c>
      <c r="D106" s="46">
        <v>63</v>
      </c>
      <c r="E106" s="47" t="s">
        <v>108</v>
      </c>
      <c r="F106" s="45" t="s">
        <v>109</v>
      </c>
      <c r="G106" s="44">
        <v>0</v>
      </c>
      <c r="H106" s="44">
        <v>0</v>
      </c>
      <c r="I106" s="44">
        <v>0</v>
      </c>
      <c r="J106" s="44">
        <v>0</v>
      </c>
      <c r="K106" s="44">
        <v>539.69999999999993</v>
      </c>
      <c r="L106" s="44">
        <v>484.3</v>
      </c>
      <c r="M106" s="44">
        <v>849.3</v>
      </c>
      <c r="N106" s="44">
        <v>1139.0999999999999</v>
      </c>
      <c r="O106" s="44">
        <v>81.8</v>
      </c>
      <c r="P106" s="44">
        <v>606.29999999999995</v>
      </c>
      <c r="Q106" s="44">
        <v>0</v>
      </c>
      <c r="R106" s="44">
        <v>0</v>
      </c>
      <c r="S106" s="44">
        <v>0</v>
      </c>
      <c r="T106" s="44">
        <v>25111.5</v>
      </c>
      <c r="U106" s="44">
        <v>1562.2</v>
      </c>
      <c r="V106" s="44">
        <v>1644.9</v>
      </c>
      <c r="W106" s="44">
        <v>1718.4</v>
      </c>
      <c r="X106" s="44">
        <v>1718.4</v>
      </c>
      <c r="Y106" s="44">
        <v>1562.2</v>
      </c>
      <c r="Z106" s="44">
        <v>0</v>
      </c>
      <c r="AA106" s="44">
        <v>0</v>
      </c>
      <c r="AB106" s="44">
        <v>0</v>
      </c>
      <c r="AC106" s="44">
        <v>0</v>
      </c>
      <c r="AD106" s="44">
        <v>0</v>
      </c>
      <c r="AE106" s="44">
        <v>0</v>
      </c>
      <c r="AF106" s="8">
        <f t="shared" si="7"/>
        <v>3700.5</v>
      </c>
      <c r="AG106" s="8">
        <f t="shared" si="8"/>
        <v>33317.600000000006</v>
      </c>
      <c r="AH106" s="56">
        <f t="shared" si="6"/>
        <v>201</v>
      </c>
    </row>
    <row r="107" spans="1:34">
      <c r="A107" s="56">
        <f t="shared" si="9"/>
        <v>202</v>
      </c>
      <c r="B107" s="46">
        <v>5542070</v>
      </c>
      <c r="C107" s="48" t="s">
        <v>478</v>
      </c>
      <c r="D107" s="46">
        <v>63</v>
      </c>
      <c r="E107" s="47" t="s">
        <v>108</v>
      </c>
      <c r="F107" s="45" t="s">
        <v>109</v>
      </c>
      <c r="G107" s="44">
        <v>0</v>
      </c>
      <c r="H107" s="44">
        <v>0</v>
      </c>
      <c r="I107" s="44">
        <v>0</v>
      </c>
      <c r="J107" s="44">
        <v>0</v>
      </c>
      <c r="K107" s="44">
        <v>517.20000000000005</v>
      </c>
      <c r="L107" s="44">
        <v>356</v>
      </c>
      <c r="M107" s="44">
        <v>721</v>
      </c>
      <c r="N107" s="44">
        <v>1139.0999999999999</v>
      </c>
      <c r="O107" s="44">
        <v>81.8</v>
      </c>
      <c r="P107" s="44">
        <v>607.79999999999995</v>
      </c>
      <c r="Q107" s="44">
        <v>0</v>
      </c>
      <c r="R107" s="44">
        <v>0</v>
      </c>
      <c r="S107" s="44">
        <v>0</v>
      </c>
      <c r="T107" s="44">
        <v>25433.1</v>
      </c>
      <c r="U107" s="44">
        <v>1874.6</v>
      </c>
      <c r="V107" s="44">
        <v>1966.5</v>
      </c>
      <c r="W107" s="44">
        <v>2058.3999999999996</v>
      </c>
      <c r="X107" s="44">
        <v>2058.3999999999996</v>
      </c>
      <c r="Y107" s="44">
        <v>1874.6</v>
      </c>
      <c r="Z107" s="44">
        <v>0</v>
      </c>
      <c r="AA107" s="44">
        <v>0</v>
      </c>
      <c r="AB107" s="44">
        <v>0</v>
      </c>
      <c r="AC107" s="44">
        <v>0</v>
      </c>
      <c r="AD107" s="44">
        <v>0</v>
      </c>
      <c r="AE107" s="44">
        <v>0</v>
      </c>
      <c r="AF107" s="8">
        <f t="shared" si="7"/>
        <v>3422.9000000000005</v>
      </c>
      <c r="AG107" s="8">
        <f t="shared" si="8"/>
        <v>35265.599999999999</v>
      </c>
      <c r="AH107" s="56">
        <f t="shared" si="6"/>
        <v>202</v>
      </c>
    </row>
    <row r="108" spans="1:34">
      <c r="A108" s="56">
        <f t="shared" si="9"/>
        <v>203</v>
      </c>
      <c r="B108" s="46">
        <v>5542071</v>
      </c>
      <c r="C108" s="48" t="s">
        <v>479</v>
      </c>
      <c r="D108" s="46">
        <v>63</v>
      </c>
      <c r="E108" s="47" t="s">
        <v>108</v>
      </c>
      <c r="F108" s="45" t="s">
        <v>109</v>
      </c>
      <c r="G108" s="44">
        <v>0</v>
      </c>
      <c r="H108" s="44">
        <v>367.5</v>
      </c>
      <c r="I108" s="44">
        <v>351.2</v>
      </c>
      <c r="J108" s="44">
        <v>4667.3999999999996</v>
      </c>
      <c r="K108" s="44">
        <v>2848.3</v>
      </c>
      <c r="L108" s="44">
        <v>574.5</v>
      </c>
      <c r="M108" s="44">
        <v>810.4</v>
      </c>
      <c r="N108" s="44">
        <v>16843.599999999999</v>
      </c>
      <c r="O108" s="44">
        <v>3199.5</v>
      </c>
      <c r="P108" s="44">
        <v>528.4</v>
      </c>
      <c r="Q108" s="44">
        <v>776.1</v>
      </c>
      <c r="R108" s="44">
        <v>1226</v>
      </c>
      <c r="S108" s="44">
        <v>1209.5</v>
      </c>
      <c r="T108" s="44">
        <v>522.59999999999991</v>
      </c>
      <c r="U108" s="44">
        <v>0</v>
      </c>
      <c r="V108" s="44">
        <v>0</v>
      </c>
      <c r="W108" s="44">
        <v>0</v>
      </c>
      <c r="X108" s="44">
        <v>0</v>
      </c>
      <c r="Y108" s="44">
        <v>0</v>
      </c>
      <c r="Z108" s="44">
        <v>0</v>
      </c>
      <c r="AA108" s="44">
        <v>0</v>
      </c>
      <c r="AB108" s="44">
        <v>0</v>
      </c>
      <c r="AC108" s="44">
        <v>0</v>
      </c>
      <c r="AD108" s="44">
        <v>0</v>
      </c>
      <c r="AE108" s="44">
        <v>0</v>
      </c>
      <c r="AF108" s="8">
        <f t="shared" si="7"/>
        <v>33402.399999999994</v>
      </c>
      <c r="AG108" s="8">
        <f t="shared" si="8"/>
        <v>522.59999999999991</v>
      </c>
      <c r="AH108" s="56">
        <f t="shared" si="6"/>
        <v>203</v>
      </c>
    </row>
    <row r="109" spans="1:34">
      <c r="A109" s="56">
        <f t="shared" si="9"/>
        <v>204</v>
      </c>
      <c r="B109" s="46">
        <v>5542073</v>
      </c>
      <c r="C109" s="48" t="s">
        <v>480</v>
      </c>
      <c r="D109" s="46">
        <v>63</v>
      </c>
      <c r="E109" s="47" t="s">
        <v>108</v>
      </c>
      <c r="F109" s="45" t="s">
        <v>109</v>
      </c>
      <c r="G109" s="44">
        <v>0</v>
      </c>
      <c r="H109" s="44">
        <v>0</v>
      </c>
      <c r="I109" s="44">
        <v>0</v>
      </c>
      <c r="J109" s="44">
        <v>0</v>
      </c>
      <c r="K109" s="44">
        <v>577.5</v>
      </c>
      <c r="L109" s="44">
        <v>504.49999999999994</v>
      </c>
      <c r="M109" s="44">
        <v>869.5</v>
      </c>
      <c r="N109" s="44">
        <v>1139.0999999999999</v>
      </c>
      <c r="O109" s="44">
        <v>81.8</v>
      </c>
      <c r="P109" s="44">
        <v>598.09999999999991</v>
      </c>
      <c r="Q109" s="44">
        <v>0</v>
      </c>
      <c r="R109" s="44">
        <v>0</v>
      </c>
      <c r="S109" s="44">
        <v>0</v>
      </c>
      <c r="T109" s="44">
        <v>37021.199999999997</v>
      </c>
      <c r="U109" s="44">
        <v>10372.700000000001</v>
      </c>
      <c r="V109" s="44">
        <v>1663.3</v>
      </c>
      <c r="W109" s="44">
        <v>1736.6999999999998</v>
      </c>
      <c r="X109" s="44">
        <v>1736.6999999999998</v>
      </c>
      <c r="Y109" s="44">
        <v>1580.6</v>
      </c>
      <c r="Z109" s="44">
        <v>0</v>
      </c>
      <c r="AA109" s="44">
        <v>0</v>
      </c>
      <c r="AB109" s="44">
        <v>0</v>
      </c>
      <c r="AC109" s="44">
        <v>0</v>
      </c>
      <c r="AD109" s="44">
        <v>0</v>
      </c>
      <c r="AE109" s="44">
        <v>0</v>
      </c>
      <c r="AF109" s="8">
        <f t="shared" si="7"/>
        <v>3770.5</v>
      </c>
      <c r="AG109" s="8">
        <f t="shared" si="8"/>
        <v>54111.19999999999</v>
      </c>
      <c r="AH109" s="56">
        <f t="shared" si="6"/>
        <v>204</v>
      </c>
    </row>
    <row r="110" spans="1:34">
      <c r="A110" s="56">
        <f t="shared" si="9"/>
        <v>205</v>
      </c>
      <c r="B110" s="46">
        <v>5542080</v>
      </c>
      <c r="C110" s="48" t="s">
        <v>481</v>
      </c>
      <c r="D110" s="46">
        <v>63</v>
      </c>
      <c r="E110" s="47" t="s">
        <v>108</v>
      </c>
      <c r="F110" s="45" t="s">
        <v>109</v>
      </c>
      <c r="G110" s="44">
        <v>0</v>
      </c>
      <c r="H110" s="44">
        <v>367.5</v>
      </c>
      <c r="I110" s="44">
        <v>-397</v>
      </c>
      <c r="J110" s="44">
        <v>382.5</v>
      </c>
      <c r="K110" s="44">
        <v>1578.3</v>
      </c>
      <c r="L110" s="44">
        <v>857.5</v>
      </c>
      <c r="M110" s="44">
        <v>380.8</v>
      </c>
      <c r="N110" s="44">
        <v>1139.0999999999999</v>
      </c>
      <c r="O110" s="44">
        <v>284</v>
      </c>
      <c r="P110" s="44">
        <v>2550.9</v>
      </c>
      <c r="Q110" s="44">
        <v>55.7</v>
      </c>
      <c r="R110" s="44">
        <v>34248.800000000003</v>
      </c>
      <c r="S110" s="44">
        <v>2433.1</v>
      </c>
      <c r="T110" s="44">
        <v>918.90000000000009</v>
      </c>
      <c r="U110" s="44">
        <v>918.90000000000009</v>
      </c>
      <c r="V110" s="44">
        <v>0</v>
      </c>
      <c r="W110" s="44">
        <v>0</v>
      </c>
      <c r="X110" s="44">
        <v>0</v>
      </c>
      <c r="Y110" s="44">
        <v>0</v>
      </c>
      <c r="Z110" s="44">
        <v>0</v>
      </c>
      <c r="AA110" s="44">
        <v>0</v>
      </c>
      <c r="AB110" s="44">
        <v>0</v>
      </c>
      <c r="AC110" s="44">
        <v>0</v>
      </c>
      <c r="AD110" s="44">
        <v>0</v>
      </c>
      <c r="AE110" s="44">
        <v>0</v>
      </c>
      <c r="AF110" s="8">
        <f t="shared" si="7"/>
        <v>43881.200000000004</v>
      </c>
      <c r="AG110" s="8">
        <f t="shared" si="8"/>
        <v>1837.8000000000002</v>
      </c>
      <c r="AH110" s="56">
        <f t="shared" si="6"/>
        <v>205</v>
      </c>
    </row>
    <row r="111" spans="1:34">
      <c r="A111" s="56">
        <f t="shared" si="9"/>
        <v>206</v>
      </c>
      <c r="B111" s="46">
        <v>5542081</v>
      </c>
      <c r="C111" s="48" t="s">
        <v>606</v>
      </c>
      <c r="D111" s="46">
        <v>63</v>
      </c>
      <c r="E111" s="47" t="s">
        <v>108</v>
      </c>
      <c r="F111" s="45" t="s">
        <v>109</v>
      </c>
      <c r="G111" s="44">
        <v>0</v>
      </c>
      <c r="H111" s="44">
        <v>367.5</v>
      </c>
      <c r="I111" s="44">
        <v>5152.3</v>
      </c>
      <c r="J111" s="44">
        <v>6715</v>
      </c>
      <c r="K111" s="44">
        <v>705629.29999999993</v>
      </c>
      <c r="L111" s="44">
        <v>293833.59999999998</v>
      </c>
      <c r="M111" s="44">
        <v>2650182.2999999998</v>
      </c>
      <c r="N111" s="44">
        <v>-2083603.9000000001</v>
      </c>
      <c r="O111" s="44">
        <v>202.3</v>
      </c>
      <c r="P111" s="44">
        <v>3007.7</v>
      </c>
      <c r="Q111" s="44">
        <v>0</v>
      </c>
      <c r="R111" s="44">
        <v>-1345914.5</v>
      </c>
      <c r="S111" s="44">
        <v>0</v>
      </c>
      <c r="T111" s="44">
        <v>0</v>
      </c>
      <c r="U111" s="44">
        <v>0</v>
      </c>
      <c r="V111" s="44">
        <v>0</v>
      </c>
      <c r="W111" s="44">
        <v>0</v>
      </c>
      <c r="X111" s="44">
        <v>0</v>
      </c>
      <c r="Y111" s="44">
        <v>0</v>
      </c>
      <c r="Z111" s="44">
        <v>0</v>
      </c>
      <c r="AA111" s="44">
        <v>0</v>
      </c>
      <c r="AB111" s="44">
        <v>0</v>
      </c>
      <c r="AC111" s="44">
        <v>0</v>
      </c>
      <c r="AD111" s="44">
        <v>0</v>
      </c>
      <c r="AE111" s="44">
        <v>0</v>
      </c>
      <c r="AF111" s="8">
        <f t="shared" si="7"/>
        <v>235571.59999999986</v>
      </c>
      <c r="AG111" s="8">
        <f t="shared" si="8"/>
        <v>0</v>
      </c>
      <c r="AH111" s="56">
        <f t="shared" si="6"/>
        <v>206</v>
      </c>
    </row>
    <row r="112" spans="1:34">
      <c r="A112" s="56">
        <f t="shared" si="9"/>
        <v>207</v>
      </c>
      <c r="B112" s="46">
        <v>5542084</v>
      </c>
      <c r="C112" s="48" t="s">
        <v>482</v>
      </c>
      <c r="D112" s="46">
        <v>63</v>
      </c>
      <c r="E112" s="47" t="s">
        <v>108</v>
      </c>
      <c r="F112" s="45" t="s">
        <v>109</v>
      </c>
      <c r="G112" s="44">
        <v>0</v>
      </c>
      <c r="H112" s="44">
        <v>367.5</v>
      </c>
      <c r="I112" s="44">
        <v>-397</v>
      </c>
      <c r="J112" s="44">
        <v>382.5</v>
      </c>
      <c r="K112" s="44">
        <v>2773.2000000000003</v>
      </c>
      <c r="L112" s="44">
        <v>1520.5</v>
      </c>
      <c r="M112" s="44">
        <v>22083</v>
      </c>
      <c r="N112" s="44">
        <v>3052.2</v>
      </c>
      <c r="O112" s="44">
        <v>10153.1</v>
      </c>
      <c r="P112" s="44">
        <v>430.1</v>
      </c>
      <c r="Q112" s="44">
        <v>776.1</v>
      </c>
      <c r="R112" s="44">
        <v>776.1</v>
      </c>
      <c r="S112" s="44">
        <v>0</v>
      </c>
      <c r="T112" s="44">
        <v>0</v>
      </c>
      <c r="U112" s="44">
        <v>0</v>
      </c>
      <c r="V112" s="44">
        <v>0</v>
      </c>
      <c r="W112" s="44">
        <v>0</v>
      </c>
      <c r="X112" s="44">
        <v>0</v>
      </c>
      <c r="Y112" s="44">
        <v>0</v>
      </c>
      <c r="Z112" s="44">
        <v>0</v>
      </c>
      <c r="AA112" s="44">
        <v>0</v>
      </c>
      <c r="AB112" s="44">
        <v>0</v>
      </c>
      <c r="AC112" s="44">
        <v>0</v>
      </c>
      <c r="AD112" s="44">
        <v>0</v>
      </c>
      <c r="AE112" s="44">
        <v>0</v>
      </c>
      <c r="AF112" s="8">
        <f t="shared" si="7"/>
        <v>41917.299999999996</v>
      </c>
      <c r="AG112" s="8">
        <f t="shared" si="8"/>
        <v>0</v>
      </c>
      <c r="AH112" s="56">
        <f t="shared" si="6"/>
        <v>207</v>
      </c>
    </row>
    <row r="113" spans="1:34">
      <c r="A113" s="56">
        <f t="shared" si="9"/>
        <v>208</v>
      </c>
      <c r="B113" s="46">
        <v>5542086</v>
      </c>
      <c r="C113" s="48" t="s">
        <v>483</v>
      </c>
      <c r="D113" s="46">
        <v>63</v>
      </c>
      <c r="E113" s="47" t="s">
        <v>108</v>
      </c>
      <c r="F113" s="45" t="s">
        <v>109</v>
      </c>
      <c r="G113" s="44">
        <v>0</v>
      </c>
      <c r="H113" s="44">
        <v>0</v>
      </c>
      <c r="I113" s="44">
        <v>0</v>
      </c>
      <c r="J113" s="44">
        <v>0</v>
      </c>
      <c r="K113" s="44">
        <v>399.6</v>
      </c>
      <c r="L113" s="44">
        <v>358.4</v>
      </c>
      <c r="M113" s="44">
        <v>723.40000000000009</v>
      </c>
      <c r="N113" s="44">
        <v>1139.0999999999999</v>
      </c>
      <c r="O113" s="44">
        <v>81.8</v>
      </c>
      <c r="P113" s="44">
        <v>759.4</v>
      </c>
      <c r="Q113" s="44">
        <v>0</v>
      </c>
      <c r="R113" s="44">
        <v>0</v>
      </c>
      <c r="S113" s="44">
        <v>0</v>
      </c>
      <c r="T113" s="44">
        <v>25175.899999999998</v>
      </c>
      <c r="U113" s="44">
        <v>1626.5</v>
      </c>
      <c r="V113" s="44">
        <v>1709.2</v>
      </c>
      <c r="W113" s="44">
        <v>1791.9</v>
      </c>
      <c r="X113" s="44">
        <v>1791.9</v>
      </c>
      <c r="Y113" s="44">
        <v>82.699999999999989</v>
      </c>
      <c r="Z113" s="44">
        <v>0</v>
      </c>
      <c r="AA113" s="44">
        <v>0</v>
      </c>
      <c r="AB113" s="44">
        <v>0</v>
      </c>
      <c r="AC113" s="44">
        <v>0</v>
      </c>
      <c r="AD113" s="44">
        <v>0</v>
      </c>
      <c r="AE113" s="44">
        <v>0</v>
      </c>
      <c r="AF113" s="8">
        <f t="shared" si="7"/>
        <v>3461.7000000000003</v>
      </c>
      <c r="AG113" s="8">
        <f t="shared" si="8"/>
        <v>32178.100000000002</v>
      </c>
      <c r="AH113" s="56">
        <f t="shared" si="6"/>
        <v>208</v>
      </c>
    </row>
    <row r="114" spans="1:34">
      <c r="A114" s="56">
        <f t="shared" si="9"/>
        <v>209</v>
      </c>
      <c r="B114" s="46">
        <v>5542087</v>
      </c>
      <c r="C114" s="48" t="s">
        <v>484</v>
      </c>
      <c r="D114" s="46">
        <v>63</v>
      </c>
      <c r="E114" s="47" t="s">
        <v>108</v>
      </c>
      <c r="F114" s="45" t="s">
        <v>109</v>
      </c>
      <c r="G114" s="44">
        <v>0</v>
      </c>
      <c r="H114" s="44">
        <v>367.5</v>
      </c>
      <c r="I114" s="44">
        <v>351.2</v>
      </c>
      <c r="J114" s="44">
        <v>3511.6</v>
      </c>
      <c r="K114" s="44">
        <v>1572.1</v>
      </c>
      <c r="L114" s="44">
        <v>5579.9</v>
      </c>
      <c r="M114" s="44">
        <v>480.4</v>
      </c>
      <c r="N114" s="44">
        <v>1139.0999999999999</v>
      </c>
      <c r="O114" s="44">
        <v>15262.2</v>
      </c>
      <c r="P114" s="44">
        <v>2755.6</v>
      </c>
      <c r="Q114" s="44">
        <v>22587.800000000003</v>
      </c>
      <c r="R114" s="44">
        <v>16387.899999999998</v>
      </c>
      <c r="S114" s="44">
        <v>776.1</v>
      </c>
      <c r="T114" s="44">
        <v>0</v>
      </c>
      <c r="U114" s="44">
        <v>0</v>
      </c>
      <c r="V114" s="44">
        <v>0</v>
      </c>
      <c r="W114" s="44">
        <v>0</v>
      </c>
      <c r="X114" s="44">
        <v>0</v>
      </c>
      <c r="Y114" s="44">
        <v>0</v>
      </c>
      <c r="Z114" s="44">
        <v>0</v>
      </c>
      <c r="AA114" s="44">
        <v>0</v>
      </c>
      <c r="AB114" s="44">
        <v>0</v>
      </c>
      <c r="AC114" s="44">
        <v>0</v>
      </c>
      <c r="AD114" s="44">
        <v>0</v>
      </c>
      <c r="AE114" s="44">
        <v>0</v>
      </c>
      <c r="AF114" s="8">
        <f t="shared" si="7"/>
        <v>70771.400000000009</v>
      </c>
      <c r="AG114" s="8">
        <f t="shared" si="8"/>
        <v>0</v>
      </c>
      <c r="AH114" s="56">
        <f t="shared" si="6"/>
        <v>209</v>
      </c>
    </row>
    <row r="115" spans="1:34">
      <c r="A115" s="56">
        <f t="shared" si="9"/>
        <v>210</v>
      </c>
      <c r="B115" s="46">
        <v>5542089</v>
      </c>
      <c r="C115" s="48" t="s">
        <v>485</v>
      </c>
      <c r="D115" s="46">
        <v>63</v>
      </c>
      <c r="E115" s="47" t="s">
        <v>108</v>
      </c>
      <c r="F115" s="45" t="s">
        <v>109</v>
      </c>
      <c r="G115" s="44">
        <v>0</v>
      </c>
      <c r="H115" s="44">
        <v>0</v>
      </c>
      <c r="I115" s="44">
        <v>0</v>
      </c>
      <c r="J115" s="44">
        <v>0</v>
      </c>
      <c r="K115" s="44">
        <v>301.39999999999998</v>
      </c>
      <c r="L115" s="44">
        <v>270.89999999999998</v>
      </c>
      <c r="M115" s="44">
        <v>635.9</v>
      </c>
      <c r="N115" s="44">
        <v>1139.0999999999999</v>
      </c>
      <c r="O115" s="44">
        <v>81.8</v>
      </c>
      <c r="P115" s="44">
        <v>558.20000000000005</v>
      </c>
      <c r="Q115" s="44">
        <v>0</v>
      </c>
      <c r="R115" s="44">
        <v>0</v>
      </c>
      <c r="S115" s="44">
        <v>0</v>
      </c>
      <c r="T115" s="44">
        <v>0</v>
      </c>
      <c r="U115" s="44">
        <v>0</v>
      </c>
      <c r="V115" s="44">
        <v>25731.100000000002</v>
      </c>
      <c r="W115" s="44">
        <v>0</v>
      </c>
      <c r="X115" s="44">
        <v>0</v>
      </c>
      <c r="Y115" s="44">
        <v>0</v>
      </c>
      <c r="Z115" s="44">
        <v>0</v>
      </c>
      <c r="AA115" s="44">
        <v>0</v>
      </c>
      <c r="AB115" s="44">
        <v>0</v>
      </c>
      <c r="AC115" s="44">
        <v>0</v>
      </c>
      <c r="AD115" s="44">
        <v>0</v>
      </c>
      <c r="AE115" s="44">
        <v>0</v>
      </c>
      <c r="AF115" s="8">
        <f t="shared" si="7"/>
        <v>2987.3</v>
      </c>
      <c r="AG115" s="8">
        <f t="shared" si="8"/>
        <v>25731.100000000002</v>
      </c>
      <c r="AH115" s="56">
        <f t="shared" si="6"/>
        <v>210</v>
      </c>
    </row>
    <row r="116" spans="1:34">
      <c r="A116" s="56">
        <f t="shared" si="9"/>
        <v>211</v>
      </c>
      <c r="B116" s="46">
        <v>5542091</v>
      </c>
      <c r="C116" s="48" t="s">
        <v>486</v>
      </c>
      <c r="D116" s="46">
        <v>63</v>
      </c>
      <c r="E116" s="47" t="s">
        <v>108</v>
      </c>
      <c r="F116" s="45" t="s">
        <v>109</v>
      </c>
      <c r="G116" s="44">
        <v>0</v>
      </c>
      <c r="H116" s="44">
        <v>0</v>
      </c>
      <c r="I116" s="44">
        <v>0</v>
      </c>
      <c r="J116" s="44">
        <v>0</v>
      </c>
      <c r="K116" s="44">
        <v>1075.3</v>
      </c>
      <c r="L116" s="44">
        <v>972.7</v>
      </c>
      <c r="M116" s="44">
        <v>972.7</v>
      </c>
      <c r="N116" s="44">
        <v>0</v>
      </c>
      <c r="O116" s="44">
        <v>0</v>
      </c>
      <c r="P116" s="44">
        <v>504</v>
      </c>
      <c r="Q116" s="44">
        <v>776.1</v>
      </c>
      <c r="R116" s="44">
        <v>776.1</v>
      </c>
      <c r="S116" s="44">
        <v>776.1</v>
      </c>
      <c r="T116" s="44">
        <v>30633.7</v>
      </c>
      <c r="U116" s="44">
        <v>0</v>
      </c>
      <c r="V116" s="44">
        <v>0</v>
      </c>
      <c r="W116" s="44">
        <v>0</v>
      </c>
      <c r="X116" s="44">
        <v>0</v>
      </c>
      <c r="Y116" s="44">
        <v>0</v>
      </c>
      <c r="Z116" s="44">
        <v>0</v>
      </c>
      <c r="AA116" s="44">
        <v>0</v>
      </c>
      <c r="AB116" s="44">
        <v>0</v>
      </c>
      <c r="AC116" s="44">
        <v>0</v>
      </c>
      <c r="AD116" s="44">
        <v>0</v>
      </c>
      <c r="AE116" s="44">
        <v>0</v>
      </c>
      <c r="AF116" s="8">
        <f t="shared" si="7"/>
        <v>5853.0000000000009</v>
      </c>
      <c r="AG116" s="8">
        <f t="shared" si="8"/>
        <v>30633.7</v>
      </c>
      <c r="AH116" s="56">
        <f t="shared" si="6"/>
        <v>211</v>
      </c>
    </row>
    <row r="117" spans="1:34">
      <c r="A117" s="56">
        <f t="shared" si="9"/>
        <v>212</v>
      </c>
      <c r="B117" s="46">
        <v>5542094</v>
      </c>
      <c r="C117" s="48" t="s">
        <v>607</v>
      </c>
      <c r="D117" s="46">
        <v>63</v>
      </c>
      <c r="E117" s="47" t="s">
        <v>108</v>
      </c>
      <c r="F117" s="45" t="s">
        <v>109</v>
      </c>
      <c r="G117" s="44">
        <v>0</v>
      </c>
      <c r="H117" s="44">
        <v>367.5</v>
      </c>
      <c r="I117" s="44">
        <v>-397</v>
      </c>
      <c r="J117" s="44">
        <v>382.5</v>
      </c>
      <c r="K117" s="44">
        <v>1122.5</v>
      </c>
      <c r="L117" s="44">
        <v>2056.2999999999997</v>
      </c>
      <c r="M117" s="44">
        <v>1006.9999999999999</v>
      </c>
      <c r="N117" s="44">
        <v>31076.899999999998</v>
      </c>
      <c r="O117" s="44">
        <v>3175.5</v>
      </c>
      <c r="P117" s="44">
        <v>98.3</v>
      </c>
      <c r="Q117" s="44">
        <v>776.1</v>
      </c>
      <c r="R117" s="44">
        <v>776.1</v>
      </c>
      <c r="S117" s="44">
        <v>776.1</v>
      </c>
      <c r="T117" s="44">
        <v>0</v>
      </c>
      <c r="U117" s="44">
        <v>0</v>
      </c>
      <c r="V117" s="44">
        <v>0</v>
      </c>
      <c r="W117" s="44">
        <v>0</v>
      </c>
      <c r="X117" s="44">
        <v>0</v>
      </c>
      <c r="Y117" s="44">
        <v>0</v>
      </c>
      <c r="Z117" s="44">
        <v>0</v>
      </c>
      <c r="AA117" s="44">
        <v>0</v>
      </c>
      <c r="AB117" s="44">
        <v>0</v>
      </c>
      <c r="AC117" s="44">
        <v>0</v>
      </c>
      <c r="AD117" s="44">
        <v>0</v>
      </c>
      <c r="AE117" s="44">
        <v>0</v>
      </c>
      <c r="AF117" s="8">
        <f t="shared" si="7"/>
        <v>41217.799999999996</v>
      </c>
      <c r="AG117" s="8">
        <f t="shared" si="8"/>
        <v>0</v>
      </c>
      <c r="AH117" s="56">
        <f t="shared" si="6"/>
        <v>212</v>
      </c>
    </row>
    <row r="118" spans="1:34">
      <c r="A118" s="56">
        <f t="shared" si="9"/>
        <v>213</v>
      </c>
      <c r="B118" s="46">
        <v>5542096</v>
      </c>
      <c r="C118" s="48" t="s">
        <v>487</v>
      </c>
      <c r="D118" s="46">
        <v>63</v>
      </c>
      <c r="E118" s="47" t="s">
        <v>108</v>
      </c>
      <c r="F118" s="45" t="s">
        <v>109</v>
      </c>
      <c r="G118" s="44">
        <v>0</v>
      </c>
      <c r="H118" s="44">
        <v>0</v>
      </c>
      <c r="I118" s="44">
        <v>0</v>
      </c>
      <c r="J118" s="44">
        <v>0</v>
      </c>
      <c r="K118" s="44">
        <v>462.6</v>
      </c>
      <c r="L118" s="44">
        <v>428.1</v>
      </c>
      <c r="M118" s="44">
        <v>793.1</v>
      </c>
      <c r="N118" s="44">
        <v>1139.0999999999999</v>
      </c>
      <c r="O118" s="44">
        <v>81.8</v>
      </c>
      <c r="P118" s="44">
        <v>598.40000000000009</v>
      </c>
      <c r="Q118" s="44">
        <v>0</v>
      </c>
      <c r="R118" s="44">
        <v>0</v>
      </c>
      <c r="S118" s="44">
        <v>0</v>
      </c>
      <c r="T118" s="44">
        <v>25148.3</v>
      </c>
      <c r="U118" s="44">
        <v>1599</v>
      </c>
      <c r="V118" s="44">
        <v>1681.7</v>
      </c>
      <c r="W118" s="44">
        <v>1755.2</v>
      </c>
      <c r="X118" s="44">
        <v>1755.2</v>
      </c>
      <c r="Y118" s="44">
        <v>1599</v>
      </c>
      <c r="Z118" s="44">
        <v>0</v>
      </c>
      <c r="AA118" s="44">
        <v>0</v>
      </c>
      <c r="AB118" s="44">
        <v>0</v>
      </c>
      <c r="AC118" s="44">
        <v>0</v>
      </c>
      <c r="AD118" s="44">
        <v>0</v>
      </c>
      <c r="AE118" s="44">
        <v>0</v>
      </c>
      <c r="AF118" s="8">
        <f t="shared" si="7"/>
        <v>3503.1000000000004</v>
      </c>
      <c r="AG118" s="8">
        <f t="shared" si="8"/>
        <v>33538.400000000001</v>
      </c>
      <c r="AH118" s="56">
        <f t="shared" si="6"/>
        <v>213</v>
      </c>
    </row>
    <row r="119" spans="1:34">
      <c r="A119" s="56">
        <f t="shared" si="9"/>
        <v>214</v>
      </c>
      <c r="B119" s="46">
        <v>5542098</v>
      </c>
      <c r="C119" s="48" t="s">
        <v>608</v>
      </c>
      <c r="D119" s="46">
        <v>63</v>
      </c>
      <c r="E119" s="47" t="s">
        <v>108</v>
      </c>
      <c r="F119" s="45" t="s">
        <v>109</v>
      </c>
      <c r="G119" s="44">
        <v>0</v>
      </c>
      <c r="H119" s="44">
        <v>367.5</v>
      </c>
      <c r="I119" s="44">
        <v>-397</v>
      </c>
      <c r="J119" s="44">
        <v>382.5</v>
      </c>
      <c r="K119" s="44">
        <v>1699.1</v>
      </c>
      <c r="L119" s="44">
        <v>975.8</v>
      </c>
      <c r="M119" s="44">
        <v>499.1</v>
      </c>
      <c r="N119" s="44">
        <v>1139.0999999999999</v>
      </c>
      <c r="O119" s="44">
        <v>10355.299999999999</v>
      </c>
      <c r="P119" s="44">
        <v>1474.8000000000002</v>
      </c>
      <c r="Q119" s="44">
        <v>776.1</v>
      </c>
      <c r="R119" s="44">
        <v>776.1</v>
      </c>
      <c r="S119" s="44">
        <v>38199.599999999999</v>
      </c>
      <c r="T119" s="44">
        <v>0</v>
      </c>
      <c r="U119" s="44">
        <v>0</v>
      </c>
      <c r="V119" s="44">
        <v>0</v>
      </c>
      <c r="W119" s="44">
        <v>0</v>
      </c>
      <c r="X119" s="44">
        <v>0</v>
      </c>
      <c r="Y119" s="44">
        <v>0</v>
      </c>
      <c r="Z119" s="44">
        <v>0</v>
      </c>
      <c r="AA119" s="44">
        <v>0</v>
      </c>
      <c r="AB119" s="44">
        <v>0</v>
      </c>
      <c r="AC119" s="44">
        <v>0</v>
      </c>
      <c r="AD119" s="44">
        <v>0</v>
      </c>
      <c r="AE119" s="44">
        <v>0</v>
      </c>
      <c r="AF119" s="8">
        <f t="shared" si="7"/>
        <v>56247.999999999993</v>
      </c>
      <c r="AG119" s="8">
        <f t="shared" si="8"/>
        <v>0</v>
      </c>
      <c r="AH119" s="56">
        <f t="shared" si="6"/>
        <v>214</v>
      </c>
    </row>
    <row r="120" spans="1:34">
      <c r="A120" s="56">
        <f t="shared" si="9"/>
        <v>215</v>
      </c>
      <c r="B120" s="46">
        <v>5542101</v>
      </c>
      <c r="C120" s="48" t="s">
        <v>488</v>
      </c>
      <c r="D120" s="46">
        <v>63</v>
      </c>
      <c r="E120" s="47" t="s">
        <v>108</v>
      </c>
      <c r="F120" s="45" t="s">
        <v>109</v>
      </c>
      <c r="G120" s="44">
        <v>0</v>
      </c>
      <c r="H120" s="44">
        <v>0</v>
      </c>
      <c r="I120" s="44">
        <v>0</v>
      </c>
      <c r="J120" s="44">
        <v>0</v>
      </c>
      <c r="K120" s="44">
        <v>584.30000000000007</v>
      </c>
      <c r="L120" s="44">
        <v>551.4</v>
      </c>
      <c r="M120" s="44">
        <v>916.4</v>
      </c>
      <c r="N120" s="44">
        <v>1139.0999999999999</v>
      </c>
      <c r="O120" s="44">
        <v>81.8</v>
      </c>
      <c r="P120" s="44">
        <v>430.1</v>
      </c>
      <c r="Q120" s="44">
        <v>0</v>
      </c>
      <c r="R120" s="44">
        <v>0</v>
      </c>
      <c r="S120" s="44">
        <v>0</v>
      </c>
      <c r="T120" s="44">
        <v>1681.7</v>
      </c>
      <c r="U120" s="44">
        <v>1599</v>
      </c>
      <c r="V120" s="44">
        <v>1681.7</v>
      </c>
      <c r="W120" s="44">
        <v>1755.2</v>
      </c>
      <c r="X120" s="44">
        <v>1755.2</v>
      </c>
      <c r="Y120" s="44">
        <v>35244.199999999997</v>
      </c>
      <c r="Z120" s="44">
        <v>1755.2</v>
      </c>
      <c r="AA120" s="44">
        <v>17623.400000000001</v>
      </c>
      <c r="AB120" s="44">
        <v>1599</v>
      </c>
      <c r="AC120" s="44">
        <v>1837.9</v>
      </c>
      <c r="AD120" s="44">
        <v>0</v>
      </c>
      <c r="AE120" s="44">
        <v>0</v>
      </c>
      <c r="AF120" s="8">
        <f t="shared" si="7"/>
        <v>3703.1</v>
      </c>
      <c r="AG120" s="8">
        <f t="shared" si="8"/>
        <v>66532.5</v>
      </c>
      <c r="AH120" s="56">
        <f t="shared" si="6"/>
        <v>215</v>
      </c>
    </row>
    <row r="121" spans="1:34">
      <c r="A121" s="56">
        <f t="shared" si="9"/>
        <v>216</v>
      </c>
      <c r="B121" s="46">
        <v>5543088</v>
      </c>
      <c r="C121" s="48" t="s">
        <v>609</v>
      </c>
      <c r="D121" s="46">
        <v>63</v>
      </c>
      <c r="E121" s="47" t="s">
        <v>108</v>
      </c>
      <c r="F121" s="45" t="s">
        <v>120</v>
      </c>
      <c r="G121" s="44">
        <v>0</v>
      </c>
      <c r="H121" s="44">
        <v>2132.5</v>
      </c>
      <c r="I121" s="44">
        <v>1853.9</v>
      </c>
      <c r="J121" s="44">
        <v>14289.1</v>
      </c>
      <c r="K121" s="44">
        <v>101905</v>
      </c>
      <c r="L121" s="44">
        <v>99004</v>
      </c>
      <c r="M121" s="44">
        <v>4907.8999999999996</v>
      </c>
      <c r="N121" s="44">
        <v>-3741.4</v>
      </c>
      <c r="O121" s="44">
        <v>-9803.2000000000007</v>
      </c>
      <c r="P121" s="44">
        <v>0</v>
      </c>
      <c r="Q121" s="44">
        <v>1881.5</v>
      </c>
      <c r="R121" s="44">
        <v>1167</v>
      </c>
      <c r="S121" s="44">
        <v>8516.1</v>
      </c>
      <c r="T121" s="44">
        <v>1847.1</v>
      </c>
      <c r="U121" s="44">
        <v>11537.5</v>
      </c>
      <c r="V121" s="44">
        <v>20888.899999999998</v>
      </c>
      <c r="W121" s="44">
        <v>55209</v>
      </c>
      <c r="X121" s="44">
        <v>691.1</v>
      </c>
      <c r="Y121" s="44">
        <v>573.9</v>
      </c>
      <c r="Z121" s="44">
        <v>634.1</v>
      </c>
      <c r="AA121" s="44">
        <v>634.1</v>
      </c>
      <c r="AB121" s="44">
        <v>0</v>
      </c>
      <c r="AC121" s="44">
        <v>0</v>
      </c>
      <c r="AD121" s="44">
        <v>0</v>
      </c>
      <c r="AE121" s="44">
        <v>0</v>
      </c>
      <c r="AF121" s="8">
        <f t="shared" si="7"/>
        <v>222112.4</v>
      </c>
      <c r="AG121" s="8">
        <f t="shared" si="8"/>
        <v>92015.700000000012</v>
      </c>
      <c r="AH121" s="56">
        <f t="shared" si="6"/>
        <v>216</v>
      </c>
    </row>
    <row r="122" spans="1:34">
      <c r="A122" s="56">
        <f t="shared" si="9"/>
        <v>217</v>
      </c>
      <c r="B122" s="46">
        <v>5543089</v>
      </c>
      <c r="C122" s="48" t="s">
        <v>137</v>
      </c>
      <c r="D122" s="46">
        <v>63</v>
      </c>
      <c r="E122" s="47" t="s">
        <v>108</v>
      </c>
      <c r="F122" s="45" t="s">
        <v>120</v>
      </c>
      <c r="G122" s="44">
        <v>0</v>
      </c>
      <c r="H122" s="44">
        <v>0</v>
      </c>
      <c r="I122" s="44">
        <v>1987.2</v>
      </c>
      <c r="J122" s="44">
        <v>56551.1</v>
      </c>
      <c r="K122" s="44">
        <v>7667.4</v>
      </c>
      <c r="L122" s="44">
        <v>5010.7999999999993</v>
      </c>
      <c r="M122" s="44">
        <v>9472</v>
      </c>
      <c r="N122" s="44">
        <v>7200.1</v>
      </c>
      <c r="O122" s="44">
        <v>31477.200000000001</v>
      </c>
      <c r="P122" s="44">
        <v>9644.1999999999989</v>
      </c>
      <c r="Q122" s="44">
        <v>1552.1</v>
      </c>
      <c r="R122" s="44">
        <v>1482.3</v>
      </c>
      <c r="S122" s="44">
        <v>3523.5</v>
      </c>
      <c r="T122" s="44">
        <v>6919.2</v>
      </c>
      <c r="U122" s="44">
        <v>4960.2000000000007</v>
      </c>
      <c r="V122" s="44">
        <v>18016.8</v>
      </c>
      <c r="W122" s="44">
        <v>65237.1</v>
      </c>
      <c r="X122" s="44">
        <v>1939</v>
      </c>
      <c r="Y122" s="44">
        <v>1755.2</v>
      </c>
      <c r="Z122" s="44">
        <v>1362</v>
      </c>
      <c r="AA122" s="44">
        <v>665.8</v>
      </c>
      <c r="AB122" s="44">
        <v>573.9</v>
      </c>
      <c r="AC122" s="44">
        <v>0</v>
      </c>
      <c r="AD122" s="44">
        <v>0</v>
      </c>
      <c r="AE122" s="44">
        <v>0</v>
      </c>
      <c r="AF122" s="8">
        <f t="shared" si="7"/>
        <v>135567.9</v>
      </c>
      <c r="AG122" s="8">
        <f t="shared" si="8"/>
        <v>101429.2</v>
      </c>
      <c r="AH122" s="56">
        <f t="shared" si="6"/>
        <v>217</v>
      </c>
    </row>
    <row r="123" spans="1:34">
      <c r="A123" s="56">
        <f t="shared" si="9"/>
        <v>218</v>
      </c>
      <c r="B123" s="46">
        <v>5543133</v>
      </c>
      <c r="C123" s="48" t="s">
        <v>138</v>
      </c>
      <c r="D123" s="46">
        <v>63</v>
      </c>
      <c r="E123" s="47" t="s">
        <v>108</v>
      </c>
      <c r="F123" s="45" t="s">
        <v>120</v>
      </c>
      <c r="G123" s="44">
        <v>0</v>
      </c>
      <c r="H123" s="44">
        <v>9.1</v>
      </c>
      <c r="I123" s="44">
        <v>263.60000000000002</v>
      </c>
      <c r="J123" s="44">
        <v>2.6</v>
      </c>
      <c r="K123" s="44">
        <v>3172.7</v>
      </c>
      <c r="L123" s="44">
        <v>3089.5</v>
      </c>
      <c r="M123" s="44">
        <v>3353.9</v>
      </c>
      <c r="N123" s="44">
        <v>350.4</v>
      </c>
      <c r="O123" s="44">
        <v>5026.0999999999995</v>
      </c>
      <c r="P123" s="44">
        <v>31682.300000000003</v>
      </c>
      <c r="Q123" s="44">
        <v>276925.7</v>
      </c>
      <c r="R123" s="44">
        <v>1155</v>
      </c>
      <c r="S123" s="44">
        <v>0</v>
      </c>
      <c r="T123" s="44">
        <v>0</v>
      </c>
      <c r="U123" s="44">
        <v>0</v>
      </c>
      <c r="V123" s="44">
        <v>0</v>
      </c>
      <c r="W123" s="44">
        <v>0</v>
      </c>
      <c r="X123" s="44">
        <v>0</v>
      </c>
      <c r="Y123" s="44">
        <v>0</v>
      </c>
      <c r="Z123" s="44">
        <v>0</v>
      </c>
      <c r="AA123" s="44">
        <v>0</v>
      </c>
      <c r="AB123" s="44">
        <v>0</v>
      </c>
      <c r="AC123" s="44">
        <v>0</v>
      </c>
      <c r="AD123" s="44">
        <v>0</v>
      </c>
      <c r="AE123" s="44">
        <v>0</v>
      </c>
      <c r="AF123" s="8">
        <f t="shared" si="7"/>
        <v>325030.90000000002</v>
      </c>
      <c r="AG123" s="8">
        <f t="shared" si="8"/>
        <v>0</v>
      </c>
      <c r="AH123" s="56">
        <f t="shared" si="6"/>
        <v>218</v>
      </c>
    </row>
    <row r="124" spans="1:34">
      <c r="A124" s="56">
        <f t="shared" si="9"/>
        <v>219</v>
      </c>
      <c r="B124" s="46">
        <v>5544261</v>
      </c>
      <c r="C124" s="48" t="s">
        <v>489</v>
      </c>
      <c r="D124" s="46">
        <v>63</v>
      </c>
      <c r="E124" s="47" t="s">
        <v>108</v>
      </c>
      <c r="F124" s="45" t="s">
        <v>109</v>
      </c>
      <c r="G124" s="44">
        <v>0</v>
      </c>
      <c r="H124" s="44">
        <v>367.5</v>
      </c>
      <c r="I124" s="44">
        <v>-397</v>
      </c>
      <c r="J124" s="44">
        <v>382.5</v>
      </c>
      <c r="K124" s="44">
        <v>1688.8000000000002</v>
      </c>
      <c r="L124" s="44">
        <v>1443.6</v>
      </c>
      <c r="M124" s="44">
        <v>1040.7</v>
      </c>
      <c r="N124" s="44">
        <v>23172.899999999998</v>
      </c>
      <c r="O124" s="44">
        <v>4679.5999999999995</v>
      </c>
      <c r="P124" s="44">
        <v>896.59999999999991</v>
      </c>
      <c r="Q124" s="44">
        <v>18174.900000000001</v>
      </c>
      <c r="R124" s="44">
        <v>16380.099999999999</v>
      </c>
      <c r="S124" s="44">
        <v>706.2</v>
      </c>
      <c r="T124" s="44">
        <v>0</v>
      </c>
      <c r="U124" s="44">
        <v>0</v>
      </c>
      <c r="V124" s="44">
        <v>0</v>
      </c>
      <c r="W124" s="44">
        <v>0</v>
      </c>
      <c r="X124" s="44">
        <v>0</v>
      </c>
      <c r="Y124" s="44">
        <v>0</v>
      </c>
      <c r="Z124" s="44">
        <v>0</v>
      </c>
      <c r="AA124" s="44">
        <v>0</v>
      </c>
      <c r="AB124" s="44">
        <v>0</v>
      </c>
      <c r="AC124" s="44">
        <v>0</v>
      </c>
      <c r="AD124" s="44">
        <v>0</v>
      </c>
      <c r="AE124" s="44">
        <v>0</v>
      </c>
      <c r="AF124" s="8">
        <f t="shared" si="7"/>
        <v>68536.399999999994</v>
      </c>
      <c r="AG124" s="8">
        <f t="shared" si="8"/>
        <v>0</v>
      </c>
      <c r="AH124" s="56">
        <f t="shared" si="6"/>
        <v>219</v>
      </c>
    </row>
    <row r="125" spans="1:34">
      <c r="A125" s="56">
        <f t="shared" si="9"/>
        <v>220</v>
      </c>
      <c r="B125" s="46">
        <v>5544264</v>
      </c>
      <c r="C125" s="48" t="s">
        <v>490</v>
      </c>
      <c r="D125" s="46">
        <v>63</v>
      </c>
      <c r="E125" s="47" t="s">
        <v>108</v>
      </c>
      <c r="F125" s="45" t="s">
        <v>109</v>
      </c>
      <c r="G125" s="44">
        <v>0</v>
      </c>
      <c r="H125" s="44">
        <v>367.5</v>
      </c>
      <c r="I125" s="44">
        <v>-397</v>
      </c>
      <c r="J125" s="44">
        <v>1806.6</v>
      </c>
      <c r="K125" s="44">
        <v>2752.2000000000003</v>
      </c>
      <c r="L125" s="44">
        <v>1224.3</v>
      </c>
      <c r="M125" s="44">
        <v>280.60000000000002</v>
      </c>
      <c r="N125" s="44">
        <v>24843.5</v>
      </c>
      <c r="O125" s="44">
        <v>698.1</v>
      </c>
      <c r="P125" s="44">
        <v>528.4</v>
      </c>
      <c r="Q125" s="44">
        <v>797.4</v>
      </c>
      <c r="R125" s="44">
        <v>986.9</v>
      </c>
      <c r="S125" s="44">
        <v>1010.5</v>
      </c>
      <c r="T125" s="44">
        <v>228.1</v>
      </c>
      <c r="U125" s="44">
        <v>0</v>
      </c>
      <c r="V125" s="44">
        <v>0</v>
      </c>
      <c r="W125" s="44">
        <v>0</v>
      </c>
      <c r="X125" s="44">
        <v>0</v>
      </c>
      <c r="Y125" s="44">
        <v>0</v>
      </c>
      <c r="Z125" s="44">
        <v>0</v>
      </c>
      <c r="AA125" s="44">
        <v>0</v>
      </c>
      <c r="AB125" s="44">
        <v>0</v>
      </c>
      <c r="AC125" s="44">
        <v>0</v>
      </c>
      <c r="AD125" s="44">
        <v>0</v>
      </c>
      <c r="AE125" s="44">
        <v>0</v>
      </c>
      <c r="AF125" s="8">
        <f t="shared" si="7"/>
        <v>34899</v>
      </c>
      <c r="AG125" s="8">
        <f t="shared" si="8"/>
        <v>228.1</v>
      </c>
      <c r="AH125" s="56">
        <f t="shared" si="6"/>
        <v>220</v>
      </c>
    </row>
    <row r="126" spans="1:34">
      <c r="A126" s="56">
        <f t="shared" si="9"/>
        <v>221</v>
      </c>
      <c r="B126" s="46">
        <v>5544266</v>
      </c>
      <c r="C126" s="48" t="s">
        <v>491</v>
      </c>
      <c r="D126" s="46">
        <v>63</v>
      </c>
      <c r="E126" s="47" t="s">
        <v>108</v>
      </c>
      <c r="F126" s="45" t="s">
        <v>109</v>
      </c>
      <c r="G126" s="44">
        <v>0</v>
      </c>
      <c r="H126" s="44">
        <v>0</v>
      </c>
      <c r="I126" s="44">
        <v>0</v>
      </c>
      <c r="J126" s="44">
        <v>0</v>
      </c>
      <c r="K126" s="44">
        <v>492</v>
      </c>
      <c r="L126" s="44">
        <v>441.4</v>
      </c>
      <c r="M126" s="44">
        <v>1502.6</v>
      </c>
      <c r="N126" s="44">
        <v>1139.0999999999999</v>
      </c>
      <c r="O126" s="44">
        <v>81.8</v>
      </c>
      <c r="P126" s="44">
        <v>593.5</v>
      </c>
      <c r="Q126" s="44">
        <v>0</v>
      </c>
      <c r="R126" s="44">
        <v>0</v>
      </c>
      <c r="S126" s="44">
        <v>0</v>
      </c>
      <c r="T126" s="44">
        <v>25111.5</v>
      </c>
      <c r="U126" s="44">
        <v>1562.2</v>
      </c>
      <c r="V126" s="44">
        <v>1644.9</v>
      </c>
      <c r="W126" s="44">
        <v>1718.4</v>
      </c>
      <c r="X126" s="44">
        <v>1644.9</v>
      </c>
      <c r="Y126" s="44">
        <v>0</v>
      </c>
      <c r="Z126" s="44">
        <v>0</v>
      </c>
      <c r="AA126" s="44">
        <v>0</v>
      </c>
      <c r="AB126" s="44">
        <v>0</v>
      </c>
      <c r="AC126" s="44">
        <v>0</v>
      </c>
      <c r="AD126" s="44">
        <v>0</v>
      </c>
      <c r="AE126" s="44">
        <v>0</v>
      </c>
      <c r="AF126" s="8">
        <f t="shared" si="7"/>
        <v>4250.3999999999996</v>
      </c>
      <c r="AG126" s="8">
        <f t="shared" si="8"/>
        <v>31681.900000000005</v>
      </c>
      <c r="AH126" s="56">
        <f t="shared" si="6"/>
        <v>221</v>
      </c>
    </row>
    <row r="127" spans="1:34">
      <c r="A127" s="56">
        <f t="shared" si="9"/>
        <v>222</v>
      </c>
      <c r="B127" s="46">
        <v>5544571</v>
      </c>
      <c r="C127" s="48" t="s">
        <v>139</v>
      </c>
      <c r="D127" s="46">
        <v>63</v>
      </c>
      <c r="E127" s="47" t="s">
        <v>108</v>
      </c>
      <c r="F127" s="45" t="s">
        <v>120</v>
      </c>
      <c r="G127" s="44">
        <v>1173561.8999999999</v>
      </c>
      <c r="H127" s="44">
        <v>8171.7999999999993</v>
      </c>
      <c r="I127" s="44">
        <v>7047.6</v>
      </c>
      <c r="J127" s="44">
        <v>6935.6</v>
      </c>
      <c r="K127" s="44">
        <v>7076.2</v>
      </c>
      <c r="L127" s="44">
        <v>3538</v>
      </c>
      <c r="M127" s="44">
        <v>0</v>
      </c>
      <c r="N127" s="44">
        <v>0</v>
      </c>
      <c r="O127" s="44">
        <v>0</v>
      </c>
      <c r="P127" s="44">
        <v>0</v>
      </c>
      <c r="Q127" s="44">
        <v>0</v>
      </c>
      <c r="R127" s="44">
        <v>0</v>
      </c>
      <c r="S127" s="44">
        <v>0</v>
      </c>
      <c r="T127" s="44">
        <v>0</v>
      </c>
      <c r="U127" s="44">
        <v>0</v>
      </c>
      <c r="V127" s="44">
        <v>0</v>
      </c>
      <c r="W127" s="44">
        <v>0</v>
      </c>
      <c r="X127" s="44">
        <v>0</v>
      </c>
      <c r="Y127" s="44">
        <v>0</v>
      </c>
      <c r="Z127" s="44">
        <v>0</v>
      </c>
      <c r="AA127" s="44">
        <v>0</v>
      </c>
      <c r="AB127" s="44">
        <v>0</v>
      </c>
      <c r="AC127" s="44">
        <v>0</v>
      </c>
      <c r="AD127" s="44">
        <v>0</v>
      </c>
      <c r="AE127" s="44">
        <v>0</v>
      </c>
      <c r="AF127" s="8">
        <f t="shared" si="7"/>
        <v>32769.199999999997</v>
      </c>
      <c r="AG127" s="8">
        <f t="shared" si="8"/>
        <v>0</v>
      </c>
      <c r="AH127" s="56">
        <f t="shared" si="6"/>
        <v>222</v>
      </c>
    </row>
    <row r="128" spans="1:34">
      <c r="A128" s="56">
        <f t="shared" si="9"/>
        <v>223</v>
      </c>
      <c r="B128" s="46">
        <v>5544954</v>
      </c>
      <c r="C128" s="48" t="s">
        <v>140</v>
      </c>
      <c r="D128" s="46">
        <v>63</v>
      </c>
      <c r="E128" s="47" t="s">
        <v>108</v>
      </c>
      <c r="F128" s="45" t="s">
        <v>109</v>
      </c>
      <c r="G128" s="44">
        <v>0</v>
      </c>
      <c r="H128" s="44">
        <v>876.7</v>
      </c>
      <c r="I128" s="44">
        <v>952.8</v>
      </c>
      <c r="J128" s="44">
        <v>14.8</v>
      </c>
      <c r="K128" s="44">
        <v>0</v>
      </c>
      <c r="L128" s="44">
        <v>0</v>
      </c>
      <c r="M128" s="44">
        <v>0</v>
      </c>
      <c r="N128" s="44">
        <v>0</v>
      </c>
      <c r="O128" s="44">
        <v>470.5</v>
      </c>
      <c r="P128" s="44">
        <v>0</v>
      </c>
      <c r="Q128" s="44">
        <v>1552.1</v>
      </c>
      <c r="R128" s="44">
        <v>1552.1</v>
      </c>
      <c r="S128" s="44">
        <v>1513.6</v>
      </c>
      <c r="T128" s="44">
        <v>1797.6</v>
      </c>
      <c r="U128" s="44">
        <v>1792.3</v>
      </c>
      <c r="V128" s="44">
        <v>789.5</v>
      </c>
      <c r="W128" s="44">
        <v>34747.100000000006</v>
      </c>
      <c r="X128" s="44">
        <v>74193.200000000012</v>
      </c>
      <c r="Y128" s="44">
        <v>144.19999999999999</v>
      </c>
      <c r="Z128" s="44">
        <v>15000</v>
      </c>
      <c r="AA128" s="44">
        <v>10686.9</v>
      </c>
      <c r="AB128" s="44">
        <v>18137.399999999998</v>
      </c>
      <c r="AC128" s="44">
        <v>53848.700000000004</v>
      </c>
      <c r="AD128" s="44">
        <v>0</v>
      </c>
      <c r="AE128" s="44">
        <v>0</v>
      </c>
      <c r="AF128" s="8">
        <f t="shared" si="7"/>
        <v>6932.6</v>
      </c>
      <c r="AG128" s="8">
        <f t="shared" si="8"/>
        <v>211136.90000000002</v>
      </c>
      <c r="AH128" s="56">
        <f t="shared" si="6"/>
        <v>223</v>
      </c>
    </row>
    <row r="129" spans="1:34">
      <c r="A129" s="56">
        <f t="shared" si="9"/>
        <v>224</v>
      </c>
      <c r="B129" s="46">
        <v>5546616</v>
      </c>
      <c r="C129" s="48" t="s">
        <v>141</v>
      </c>
      <c r="D129" s="46">
        <v>63</v>
      </c>
      <c r="E129" s="47" t="s">
        <v>108</v>
      </c>
      <c r="F129" s="45" t="s">
        <v>109</v>
      </c>
      <c r="G129" s="44">
        <v>0</v>
      </c>
      <c r="H129" s="44">
        <v>40949</v>
      </c>
      <c r="I129" s="44">
        <v>14318.6</v>
      </c>
      <c r="J129" s="44">
        <v>45080.2</v>
      </c>
      <c r="K129" s="44">
        <v>21578.1</v>
      </c>
      <c r="L129" s="44">
        <v>32275.7</v>
      </c>
      <c r="M129" s="44">
        <v>6408.2</v>
      </c>
      <c r="N129" s="44">
        <v>2822.6</v>
      </c>
      <c r="O129" s="44">
        <v>1011.9</v>
      </c>
      <c r="P129" s="44">
        <v>1152.5</v>
      </c>
      <c r="Q129" s="44">
        <v>0</v>
      </c>
      <c r="R129" s="44">
        <v>0</v>
      </c>
      <c r="S129" s="44">
        <v>0</v>
      </c>
      <c r="T129" s="44">
        <v>0</v>
      </c>
      <c r="U129" s="44">
        <v>0</v>
      </c>
      <c r="V129" s="44">
        <v>0</v>
      </c>
      <c r="W129" s="44">
        <v>0</v>
      </c>
      <c r="X129" s="44">
        <v>0</v>
      </c>
      <c r="Y129" s="44">
        <v>0</v>
      </c>
      <c r="Z129" s="44">
        <v>0</v>
      </c>
      <c r="AA129" s="44">
        <v>0</v>
      </c>
      <c r="AB129" s="44">
        <v>0</v>
      </c>
      <c r="AC129" s="44">
        <v>0</v>
      </c>
      <c r="AD129" s="44">
        <v>0</v>
      </c>
      <c r="AE129" s="44">
        <v>0</v>
      </c>
      <c r="AF129" s="8">
        <f t="shared" si="7"/>
        <v>165596.80000000002</v>
      </c>
      <c r="AG129" s="8">
        <f t="shared" si="8"/>
        <v>0</v>
      </c>
      <c r="AH129" s="56">
        <f t="shared" si="6"/>
        <v>224</v>
      </c>
    </row>
    <row r="130" spans="1:34">
      <c r="A130" s="56">
        <f t="shared" si="9"/>
        <v>225</v>
      </c>
      <c r="B130" s="46">
        <v>5547904</v>
      </c>
      <c r="C130" s="48" t="s">
        <v>142</v>
      </c>
      <c r="D130" s="46">
        <v>63</v>
      </c>
      <c r="E130" s="47" t="s">
        <v>108</v>
      </c>
      <c r="F130" s="45" t="s">
        <v>113</v>
      </c>
      <c r="G130" s="44">
        <v>698861.70000000007</v>
      </c>
      <c r="H130" s="44">
        <v>4163.8</v>
      </c>
      <c r="I130" s="44">
        <v>4330.7</v>
      </c>
      <c r="J130" s="44">
        <v>4191.2</v>
      </c>
      <c r="K130" s="44">
        <v>4210</v>
      </c>
      <c r="L130" s="44">
        <v>2105</v>
      </c>
      <c r="M130" s="44">
        <v>0</v>
      </c>
      <c r="N130" s="44">
        <v>0</v>
      </c>
      <c r="O130" s="44">
        <v>0</v>
      </c>
      <c r="P130" s="44">
        <v>0</v>
      </c>
      <c r="Q130" s="44">
        <v>0</v>
      </c>
      <c r="R130" s="44">
        <v>0</v>
      </c>
      <c r="S130" s="44">
        <v>0</v>
      </c>
      <c r="T130" s="44">
        <v>0</v>
      </c>
      <c r="U130" s="44">
        <v>0</v>
      </c>
      <c r="V130" s="44">
        <v>0</v>
      </c>
      <c r="W130" s="44">
        <v>0</v>
      </c>
      <c r="X130" s="44">
        <v>0</v>
      </c>
      <c r="Y130" s="44">
        <v>0</v>
      </c>
      <c r="Z130" s="44">
        <v>0</v>
      </c>
      <c r="AA130" s="44">
        <v>0</v>
      </c>
      <c r="AB130" s="44">
        <v>0</v>
      </c>
      <c r="AC130" s="44">
        <v>0</v>
      </c>
      <c r="AD130" s="44">
        <v>0</v>
      </c>
      <c r="AE130" s="44">
        <v>0</v>
      </c>
      <c r="AF130" s="8">
        <f t="shared" si="7"/>
        <v>19000.7</v>
      </c>
      <c r="AG130" s="8">
        <f t="shared" si="8"/>
        <v>0</v>
      </c>
      <c r="AH130" s="56">
        <f t="shared" ref="AH130:AH193" si="10">A130</f>
        <v>225</v>
      </c>
    </row>
    <row r="131" spans="1:34">
      <c r="A131" s="56">
        <f t="shared" si="9"/>
        <v>226</v>
      </c>
      <c r="B131" s="46">
        <v>5547943</v>
      </c>
      <c r="C131" s="48" t="s">
        <v>492</v>
      </c>
      <c r="D131" s="46">
        <v>63</v>
      </c>
      <c r="E131" s="47" t="s">
        <v>108</v>
      </c>
      <c r="F131" s="45" t="s">
        <v>109</v>
      </c>
      <c r="G131" s="44">
        <v>0</v>
      </c>
      <c r="H131" s="44">
        <v>5448.2</v>
      </c>
      <c r="I131" s="44">
        <v>11186.2</v>
      </c>
      <c r="J131" s="44">
        <v>30171.8</v>
      </c>
      <c r="K131" s="44">
        <v>12802.4</v>
      </c>
      <c r="L131" s="44">
        <v>8383.2000000000007</v>
      </c>
      <c r="M131" s="44">
        <v>9225.9</v>
      </c>
      <c r="N131" s="44">
        <v>63670.400000000001</v>
      </c>
      <c r="O131" s="44">
        <v>67196.100000000006</v>
      </c>
      <c r="P131" s="44">
        <v>58270.400000000001</v>
      </c>
      <c r="Q131" s="44">
        <v>10178.200000000001</v>
      </c>
      <c r="R131" s="44">
        <v>5685.9</v>
      </c>
      <c r="S131" s="44">
        <v>0</v>
      </c>
      <c r="T131" s="44">
        <v>0</v>
      </c>
      <c r="U131" s="44">
        <v>0</v>
      </c>
      <c r="V131" s="44">
        <v>0</v>
      </c>
      <c r="W131" s="44">
        <v>0</v>
      </c>
      <c r="X131" s="44">
        <v>0</v>
      </c>
      <c r="Y131" s="44">
        <v>0</v>
      </c>
      <c r="Z131" s="44">
        <v>0</v>
      </c>
      <c r="AA131" s="44">
        <v>0</v>
      </c>
      <c r="AB131" s="44">
        <v>0</v>
      </c>
      <c r="AC131" s="44">
        <v>0</v>
      </c>
      <c r="AD131" s="44">
        <v>0</v>
      </c>
      <c r="AE131" s="44">
        <v>0</v>
      </c>
      <c r="AF131" s="8">
        <f t="shared" ref="AF131:AF194" si="11">SUM(H131:S131)</f>
        <v>282218.70000000007</v>
      </c>
      <c r="AG131" s="8">
        <f t="shared" ref="AG131:AG194" si="12">SUM(T131:AE131)</f>
        <v>0</v>
      </c>
      <c r="AH131" s="56">
        <f t="shared" si="10"/>
        <v>226</v>
      </c>
    </row>
    <row r="132" spans="1:34">
      <c r="A132" s="56">
        <f t="shared" si="9"/>
        <v>227</v>
      </c>
      <c r="B132" s="46">
        <v>5548542</v>
      </c>
      <c r="C132" s="48" t="s">
        <v>1003</v>
      </c>
      <c r="D132" s="46">
        <v>63</v>
      </c>
      <c r="E132" s="47" t="s">
        <v>108</v>
      </c>
      <c r="F132" s="45" t="s">
        <v>109</v>
      </c>
      <c r="G132" s="44">
        <v>0</v>
      </c>
      <c r="H132" s="44">
        <v>1015.6</v>
      </c>
      <c r="I132" s="44">
        <v>1471.6</v>
      </c>
      <c r="J132" s="44">
        <v>2874.5</v>
      </c>
      <c r="K132" s="44">
        <v>10961.2</v>
      </c>
      <c r="L132" s="44">
        <v>12000</v>
      </c>
      <c r="M132" s="44">
        <v>20247.699999999997</v>
      </c>
      <c r="N132" s="44">
        <v>10731.5</v>
      </c>
      <c r="O132" s="44">
        <v>27014.1</v>
      </c>
      <c r="P132" s="44">
        <v>18750.800000000003</v>
      </c>
      <c r="Q132" s="44">
        <v>8939</v>
      </c>
      <c r="R132" s="44">
        <v>2814.1</v>
      </c>
      <c r="S132" s="44">
        <v>0</v>
      </c>
      <c r="T132" s="44">
        <v>809.2</v>
      </c>
      <c r="U132" s="44">
        <v>0</v>
      </c>
      <c r="V132" s="44">
        <v>0</v>
      </c>
      <c r="W132" s="44">
        <v>0</v>
      </c>
      <c r="X132" s="44">
        <v>0</v>
      </c>
      <c r="Y132" s="44">
        <v>0</v>
      </c>
      <c r="Z132" s="44">
        <v>0</v>
      </c>
      <c r="AA132" s="44">
        <v>0</v>
      </c>
      <c r="AB132" s="44">
        <v>0</v>
      </c>
      <c r="AC132" s="44">
        <v>0</v>
      </c>
      <c r="AD132" s="44">
        <v>0</v>
      </c>
      <c r="AE132" s="44">
        <v>0</v>
      </c>
      <c r="AF132" s="8">
        <f t="shared" si="11"/>
        <v>116820.1</v>
      </c>
      <c r="AG132" s="8">
        <f t="shared" si="12"/>
        <v>809.2</v>
      </c>
      <c r="AH132" s="56">
        <f t="shared" si="10"/>
        <v>227</v>
      </c>
    </row>
    <row r="133" spans="1:34">
      <c r="A133" s="56">
        <f t="shared" si="9"/>
        <v>228</v>
      </c>
      <c r="B133" s="46">
        <v>5548568</v>
      </c>
      <c r="C133" s="48" t="s">
        <v>1004</v>
      </c>
      <c r="D133" s="46">
        <v>63</v>
      </c>
      <c r="E133" s="47" t="s">
        <v>108</v>
      </c>
      <c r="F133" s="45" t="s">
        <v>109</v>
      </c>
      <c r="G133" s="44">
        <v>0</v>
      </c>
      <c r="H133" s="44">
        <v>2561</v>
      </c>
      <c r="I133" s="44">
        <v>809</v>
      </c>
      <c r="J133" s="44">
        <v>5739.4</v>
      </c>
      <c r="K133" s="44">
        <v>7346.9</v>
      </c>
      <c r="L133" s="44">
        <v>9822</v>
      </c>
      <c r="M133" s="44">
        <v>34286.1</v>
      </c>
      <c r="N133" s="44">
        <v>34518.400000000001</v>
      </c>
      <c r="O133" s="44">
        <v>8669.7000000000007</v>
      </c>
      <c r="P133" s="44">
        <v>5527.7000000000007</v>
      </c>
      <c r="Q133" s="44">
        <v>4150.7</v>
      </c>
      <c r="R133" s="44">
        <v>0</v>
      </c>
      <c r="S133" s="44">
        <v>0</v>
      </c>
      <c r="T133" s="44">
        <v>0</v>
      </c>
      <c r="U133" s="44">
        <v>0</v>
      </c>
      <c r="V133" s="44">
        <v>0</v>
      </c>
      <c r="W133" s="44">
        <v>0</v>
      </c>
      <c r="X133" s="44">
        <v>0</v>
      </c>
      <c r="Y133" s="44">
        <v>0</v>
      </c>
      <c r="Z133" s="44">
        <v>0</v>
      </c>
      <c r="AA133" s="44">
        <v>0</v>
      </c>
      <c r="AB133" s="44">
        <v>0</v>
      </c>
      <c r="AC133" s="44">
        <v>0</v>
      </c>
      <c r="AD133" s="44">
        <v>0</v>
      </c>
      <c r="AE133" s="44">
        <v>0</v>
      </c>
      <c r="AF133" s="8">
        <f t="shared" si="11"/>
        <v>113430.89999999998</v>
      </c>
      <c r="AG133" s="8">
        <f t="shared" si="12"/>
        <v>0</v>
      </c>
      <c r="AH133" s="56">
        <f t="shared" si="10"/>
        <v>228</v>
      </c>
    </row>
    <row r="134" spans="1:34">
      <c r="A134" s="56">
        <f t="shared" ref="A134:A197" si="13">A133+1</f>
        <v>229</v>
      </c>
      <c r="B134" s="46">
        <v>5548569</v>
      </c>
      <c r="C134" s="48" t="s">
        <v>610</v>
      </c>
      <c r="D134" s="46">
        <v>63</v>
      </c>
      <c r="E134" s="47" t="s">
        <v>108</v>
      </c>
      <c r="F134" s="45" t="s">
        <v>109</v>
      </c>
      <c r="G134" s="44">
        <v>0</v>
      </c>
      <c r="H134" s="44">
        <v>5613.7</v>
      </c>
      <c r="I134" s="44">
        <v>565.20000000000005</v>
      </c>
      <c r="J134" s="44">
        <v>2141.5</v>
      </c>
      <c r="K134" s="44">
        <v>517.4</v>
      </c>
      <c r="L134" s="44">
        <v>23.4</v>
      </c>
      <c r="M134" s="44">
        <v>1950.4</v>
      </c>
      <c r="N134" s="44">
        <v>0</v>
      </c>
      <c r="O134" s="44">
        <v>2737</v>
      </c>
      <c r="P134" s="44">
        <v>1287.0999999999999</v>
      </c>
      <c r="Q134" s="44">
        <v>949.5</v>
      </c>
      <c r="R134" s="44">
        <v>245.4</v>
      </c>
      <c r="S134" s="44">
        <v>224.6</v>
      </c>
      <c r="T134" s="44">
        <v>209.5</v>
      </c>
      <c r="U134" s="44">
        <v>0</v>
      </c>
      <c r="V134" s="44">
        <v>784.90000000000009</v>
      </c>
      <c r="W134" s="44">
        <v>46261.1</v>
      </c>
      <c r="X134" s="44">
        <v>37065.1</v>
      </c>
      <c r="Y134" s="44">
        <v>0</v>
      </c>
      <c r="Z134" s="44">
        <v>0</v>
      </c>
      <c r="AA134" s="44">
        <v>0</v>
      </c>
      <c r="AB134" s="44">
        <v>0</v>
      </c>
      <c r="AC134" s="44">
        <v>0</v>
      </c>
      <c r="AD134" s="44">
        <v>0</v>
      </c>
      <c r="AE134" s="44">
        <v>0</v>
      </c>
      <c r="AF134" s="8">
        <f t="shared" si="11"/>
        <v>16255.199999999999</v>
      </c>
      <c r="AG134" s="8">
        <f t="shared" si="12"/>
        <v>84320.6</v>
      </c>
      <c r="AH134" s="56">
        <f t="shared" si="10"/>
        <v>229</v>
      </c>
    </row>
    <row r="135" spans="1:34">
      <c r="A135" s="56">
        <f t="shared" si="13"/>
        <v>230</v>
      </c>
      <c r="B135" s="46">
        <v>5548665</v>
      </c>
      <c r="C135" s="48" t="s">
        <v>143</v>
      </c>
      <c r="D135" s="46">
        <v>63</v>
      </c>
      <c r="E135" s="47" t="s">
        <v>108</v>
      </c>
      <c r="F135" s="45" t="s">
        <v>113</v>
      </c>
      <c r="G135" s="44">
        <v>1014560.1</v>
      </c>
      <c r="H135" s="44">
        <v>73816.800000000003</v>
      </c>
      <c r="I135" s="44">
        <v>64874.799999999996</v>
      </c>
      <c r="J135" s="44">
        <v>61178.400000000001</v>
      </c>
      <c r="K135" s="44">
        <v>9893.8000000000011</v>
      </c>
      <c r="L135" s="44">
        <v>5661.3</v>
      </c>
      <c r="M135" s="44">
        <v>6184</v>
      </c>
      <c r="N135" s="44">
        <v>49.4</v>
      </c>
      <c r="O135" s="44">
        <v>0</v>
      </c>
      <c r="P135" s="44">
        <v>0</v>
      </c>
      <c r="Q135" s="44">
        <v>0</v>
      </c>
      <c r="R135" s="44">
        <v>0</v>
      </c>
      <c r="S135" s="44">
        <v>0</v>
      </c>
      <c r="T135" s="44">
        <v>0</v>
      </c>
      <c r="U135" s="44">
        <v>0</v>
      </c>
      <c r="V135" s="44">
        <v>0</v>
      </c>
      <c r="W135" s="44">
        <v>0</v>
      </c>
      <c r="X135" s="44">
        <v>0</v>
      </c>
      <c r="Y135" s="44">
        <v>0</v>
      </c>
      <c r="Z135" s="44">
        <v>0</v>
      </c>
      <c r="AA135" s="44">
        <v>0</v>
      </c>
      <c r="AB135" s="44">
        <v>0</v>
      </c>
      <c r="AC135" s="44">
        <v>0</v>
      </c>
      <c r="AD135" s="44">
        <v>0</v>
      </c>
      <c r="AE135" s="44">
        <v>0</v>
      </c>
      <c r="AF135" s="8">
        <f t="shared" si="11"/>
        <v>221658.49999999997</v>
      </c>
      <c r="AG135" s="8">
        <f t="shared" si="12"/>
        <v>0</v>
      </c>
      <c r="AH135" s="56">
        <f t="shared" si="10"/>
        <v>230</v>
      </c>
    </row>
    <row r="136" spans="1:34">
      <c r="A136" s="56">
        <f t="shared" si="13"/>
        <v>231</v>
      </c>
      <c r="B136" s="46">
        <v>5551285</v>
      </c>
      <c r="C136" s="48" t="s">
        <v>611</v>
      </c>
      <c r="D136" s="46">
        <v>63</v>
      </c>
      <c r="E136" s="47" t="s">
        <v>108</v>
      </c>
      <c r="F136" s="45" t="s">
        <v>120</v>
      </c>
      <c r="G136" s="44">
        <v>0</v>
      </c>
      <c r="H136" s="44">
        <v>0</v>
      </c>
      <c r="I136" s="44">
        <v>23122.2</v>
      </c>
      <c r="J136" s="44">
        <v>10764</v>
      </c>
      <c r="K136" s="44">
        <v>-14.2</v>
      </c>
      <c r="L136" s="44">
        <v>77224.800000000003</v>
      </c>
      <c r="M136" s="44">
        <v>51083.799999999996</v>
      </c>
      <c r="N136" s="44">
        <v>-77883.600000000006</v>
      </c>
      <c r="O136" s="44">
        <v>302540.59999999998</v>
      </c>
      <c r="P136" s="44">
        <v>264173.2</v>
      </c>
      <c r="Q136" s="44">
        <v>250576.2</v>
      </c>
      <c r="R136" s="44">
        <v>0</v>
      </c>
      <c r="S136" s="44">
        <v>0</v>
      </c>
      <c r="T136" s="44">
        <v>0</v>
      </c>
      <c r="U136" s="44">
        <v>0</v>
      </c>
      <c r="V136" s="44">
        <v>0</v>
      </c>
      <c r="W136" s="44">
        <v>0</v>
      </c>
      <c r="X136" s="44">
        <v>0</v>
      </c>
      <c r="Y136" s="44">
        <v>0</v>
      </c>
      <c r="Z136" s="44">
        <v>0</v>
      </c>
      <c r="AA136" s="44">
        <v>0</v>
      </c>
      <c r="AB136" s="44">
        <v>0</v>
      </c>
      <c r="AC136" s="44">
        <v>0</v>
      </c>
      <c r="AD136" s="44">
        <v>0</v>
      </c>
      <c r="AE136" s="44">
        <v>0</v>
      </c>
      <c r="AF136" s="8">
        <f t="shared" si="11"/>
        <v>901587</v>
      </c>
      <c r="AG136" s="8">
        <f t="shared" si="12"/>
        <v>0</v>
      </c>
      <c r="AH136" s="56">
        <f t="shared" si="10"/>
        <v>231</v>
      </c>
    </row>
    <row r="137" spans="1:34">
      <c r="A137" s="56">
        <f t="shared" si="13"/>
        <v>232</v>
      </c>
      <c r="B137" s="46">
        <v>5552123</v>
      </c>
      <c r="C137" s="48" t="s">
        <v>1005</v>
      </c>
      <c r="D137" s="46">
        <v>63</v>
      </c>
      <c r="E137" s="47" t="s">
        <v>108</v>
      </c>
      <c r="F137" s="45" t="s">
        <v>113</v>
      </c>
      <c r="G137" s="44">
        <v>0</v>
      </c>
      <c r="H137" s="44">
        <v>0</v>
      </c>
      <c r="I137" s="44">
        <v>0</v>
      </c>
      <c r="J137" s="44">
        <v>0</v>
      </c>
      <c r="K137" s="44">
        <v>0</v>
      </c>
      <c r="L137" s="44">
        <v>10435.299999999999</v>
      </c>
      <c r="M137" s="44">
        <v>3211.3</v>
      </c>
      <c r="N137" s="44">
        <v>11132.5</v>
      </c>
      <c r="O137" s="44">
        <v>15328.4</v>
      </c>
      <c r="P137" s="44">
        <v>30292</v>
      </c>
      <c r="Q137" s="44">
        <v>41852.600000000006</v>
      </c>
      <c r="R137" s="44">
        <v>33086.9</v>
      </c>
      <c r="S137" s="44">
        <v>41453.699999999997</v>
      </c>
      <c r="T137" s="44">
        <v>82106.3</v>
      </c>
      <c r="U137" s="44">
        <v>0</v>
      </c>
      <c r="V137" s="44">
        <v>269383.59999999998</v>
      </c>
      <c r="W137" s="44">
        <v>317390</v>
      </c>
      <c r="X137" s="44">
        <v>20146.2</v>
      </c>
      <c r="Y137" s="44">
        <v>5480.6</v>
      </c>
      <c r="Z137" s="44">
        <v>0</v>
      </c>
      <c r="AA137" s="44">
        <v>0</v>
      </c>
      <c r="AB137" s="44">
        <v>0</v>
      </c>
      <c r="AC137" s="44">
        <v>0</v>
      </c>
      <c r="AD137" s="44">
        <v>0</v>
      </c>
      <c r="AE137" s="44">
        <v>0</v>
      </c>
      <c r="AF137" s="8">
        <f t="shared" si="11"/>
        <v>186792.7</v>
      </c>
      <c r="AG137" s="8">
        <f t="shared" si="12"/>
        <v>694506.69999999984</v>
      </c>
      <c r="AH137" s="56">
        <f t="shared" si="10"/>
        <v>232</v>
      </c>
    </row>
    <row r="138" spans="1:34">
      <c r="A138" s="56">
        <f t="shared" si="13"/>
        <v>233</v>
      </c>
      <c r="B138" s="46">
        <v>5552420</v>
      </c>
      <c r="C138" s="48" t="s">
        <v>1006</v>
      </c>
      <c r="D138" s="46">
        <v>63</v>
      </c>
      <c r="E138" s="47" t="s">
        <v>108</v>
      </c>
      <c r="F138" s="45" t="s">
        <v>120</v>
      </c>
      <c r="G138" s="44">
        <v>0</v>
      </c>
      <c r="H138" s="44">
        <v>0</v>
      </c>
      <c r="I138" s="44">
        <v>0</v>
      </c>
      <c r="J138" s="44">
        <v>220.20000000000002</v>
      </c>
      <c r="K138" s="44">
        <v>926.7</v>
      </c>
      <c r="L138" s="44">
        <v>74096</v>
      </c>
      <c r="M138" s="44">
        <v>16648.800000000003</v>
      </c>
      <c r="N138" s="44">
        <v>94483.8</v>
      </c>
      <c r="O138" s="44">
        <v>21774.7</v>
      </c>
      <c r="P138" s="44">
        <v>3884.7</v>
      </c>
      <c r="Q138" s="44">
        <v>30000</v>
      </c>
      <c r="R138" s="44">
        <v>10000</v>
      </c>
      <c r="S138" s="44">
        <v>10000</v>
      </c>
      <c r="T138" s="44">
        <v>0</v>
      </c>
      <c r="U138" s="44">
        <v>0</v>
      </c>
      <c r="V138" s="44">
        <v>0</v>
      </c>
      <c r="W138" s="44">
        <v>0</v>
      </c>
      <c r="X138" s="44">
        <v>0</v>
      </c>
      <c r="Y138" s="44">
        <v>0</v>
      </c>
      <c r="Z138" s="44">
        <v>0</v>
      </c>
      <c r="AA138" s="44">
        <v>0</v>
      </c>
      <c r="AB138" s="44">
        <v>0</v>
      </c>
      <c r="AC138" s="44">
        <v>0</v>
      </c>
      <c r="AD138" s="44">
        <v>0</v>
      </c>
      <c r="AE138" s="44">
        <v>0</v>
      </c>
      <c r="AF138" s="8">
        <f t="shared" si="11"/>
        <v>262034.90000000002</v>
      </c>
      <c r="AG138" s="8">
        <f t="shared" si="12"/>
        <v>0</v>
      </c>
      <c r="AH138" s="56">
        <f t="shared" si="10"/>
        <v>233</v>
      </c>
    </row>
    <row r="139" spans="1:34">
      <c r="A139" s="56">
        <f t="shared" si="13"/>
        <v>234</v>
      </c>
      <c r="B139" s="46">
        <v>5775350</v>
      </c>
      <c r="C139" s="48" t="s">
        <v>612</v>
      </c>
      <c r="D139" s="46">
        <v>63</v>
      </c>
      <c r="E139" s="47">
        <v>44988</v>
      </c>
      <c r="F139" s="45" t="s">
        <v>120</v>
      </c>
      <c r="G139" s="44">
        <v>6516458</v>
      </c>
      <c r="H139" s="44">
        <v>105680.59999999999</v>
      </c>
      <c r="I139" s="44">
        <v>95955.6</v>
      </c>
      <c r="J139" s="44">
        <v>65849.900000000009</v>
      </c>
      <c r="K139" s="44">
        <v>7551.6</v>
      </c>
      <c r="L139" s="44">
        <v>6768.3</v>
      </c>
      <c r="M139" s="44">
        <v>6321.1</v>
      </c>
      <c r="N139" s="44">
        <v>0</v>
      </c>
      <c r="O139" s="44">
        <v>0</v>
      </c>
      <c r="P139" s="44">
        <v>0</v>
      </c>
      <c r="Q139" s="44">
        <v>0</v>
      </c>
      <c r="R139" s="44">
        <v>0</v>
      </c>
      <c r="S139" s="44">
        <v>0</v>
      </c>
      <c r="T139" s="44">
        <v>0</v>
      </c>
      <c r="U139" s="44">
        <v>0</v>
      </c>
      <c r="V139" s="44">
        <v>0</v>
      </c>
      <c r="W139" s="44">
        <v>0</v>
      </c>
      <c r="X139" s="44">
        <v>0</v>
      </c>
      <c r="Y139" s="44">
        <v>0</v>
      </c>
      <c r="Z139" s="44">
        <v>0</v>
      </c>
      <c r="AA139" s="44">
        <v>0</v>
      </c>
      <c r="AB139" s="44">
        <v>0</v>
      </c>
      <c r="AC139" s="44">
        <v>0</v>
      </c>
      <c r="AD139" s="44">
        <v>0</v>
      </c>
      <c r="AE139" s="44">
        <v>0</v>
      </c>
      <c r="AF139" s="8">
        <f t="shared" si="11"/>
        <v>288127.09999999998</v>
      </c>
      <c r="AG139" s="8">
        <f t="shared" si="12"/>
        <v>0</v>
      </c>
      <c r="AH139" s="56">
        <f t="shared" si="10"/>
        <v>234</v>
      </c>
    </row>
    <row r="140" spans="1:34">
      <c r="A140" s="56">
        <f t="shared" si="13"/>
        <v>235</v>
      </c>
      <c r="B140" s="46">
        <v>5777377</v>
      </c>
      <c r="C140" s="48" t="s">
        <v>1007</v>
      </c>
      <c r="D140" s="46">
        <v>63</v>
      </c>
      <c r="E140" s="47">
        <v>45322</v>
      </c>
      <c r="F140" s="45" t="s">
        <v>109</v>
      </c>
      <c r="G140" s="44">
        <v>1593738.8</v>
      </c>
      <c r="H140" s="44">
        <v>16377.7</v>
      </c>
      <c r="I140" s="44">
        <v>16445.2</v>
      </c>
      <c r="J140" s="44">
        <v>14828.4</v>
      </c>
      <c r="K140" s="44">
        <v>21002.300000000003</v>
      </c>
      <c r="L140" s="44">
        <v>17307.5</v>
      </c>
      <c r="M140" s="44">
        <v>21197.199999999997</v>
      </c>
      <c r="N140" s="44">
        <v>28703.599999999999</v>
      </c>
      <c r="O140" s="44">
        <v>16747.5</v>
      </c>
      <c r="P140" s="44">
        <v>14336.5</v>
      </c>
      <c r="Q140" s="44">
        <v>1385.6</v>
      </c>
      <c r="R140" s="44">
        <v>1385.6</v>
      </c>
      <c r="S140" s="44">
        <v>1385.6</v>
      </c>
      <c r="T140" s="44">
        <v>0</v>
      </c>
      <c r="U140" s="44">
        <v>0</v>
      </c>
      <c r="V140" s="44">
        <v>0</v>
      </c>
      <c r="W140" s="44">
        <v>0</v>
      </c>
      <c r="X140" s="44">
        <v>0</v>
      </c>
      <c r="Y140" s="44">
        <v>0</v>
      </c>
      <c r="Z140" s="44">
        <v>0</v>
      </c>
      <c r="AA140" s="44">
        <v>0</v>
      </c>
      <c r="AB140" s="44">
        <v>0</v>
      </c>
      <c r="AC140" s="44">
        <v>0</v>
      </c>
      <c r="AD140" s="44">
        <v>0</v>
      </c>
      <c r="AE140" s="44">
        <v>0</v>
      </c>
      <c r="AF140" s="8">
        <f t="shared" si="11"/>
        <v>171102.7</v>
      </c>
      <c r="AG140" s="8">
        <f t="shared" si="12"/>
        <v>0</v>
      </c>
      <c r="AH140" s="56">
        <f t="shared" si="10"/>
        <v>235</v>
      </c>
    </row>
    <row r="141" spans="1:34">
      <c r="A141" s="56">
        <f t="shared" si="13"/>
        <v>236</v>
      </c>
      <c r="B141" s="46">
        <v>5777401</v>
      </c>
      <c r="C141" s="48" t="s">
        <v>1008</v>
      </c>
      <c r="D141" s="46">
        <v>63</v>
      </c>
      <c r="E141" s="47">
        <v>45657</v>
      </c>
      <c r="F141" s="45" t="s">
        <v>109</v>
      </c>
      <c r="G141" s="44">
        <v>3853778.2</v>
      </c>
      <c r="H141" s="44">
        <v>23164.899999999998</v>
      </c>
      <c r="I141" s="44">
        <v>23121.200000000001</v>
      </c>
      <c r="J141" s="44">
        <v>27277.200000000001</v>
      </c>
      <c r="K141" s="44">
        <v>29933.7</v>
      </c>
      <c r="L141" s="44">
        <v>31235</v>
      </c>
      <c r="M141" s="44">
        <v>29789.100000000002</v>
      </c>
      <c r="N141" s="44">
        <v>24449.4</v>
      </c>
      <c r="O141" s="44">
        <v>27029.1</v>
      </c>
      <c r="P141" s="44">
        <v>24674</v>
      </c>
      <c r="Q141" s="44">
        <v>32053.899999999998</v>
      </c>
      <c r="R141" s="44">
        <v>32065.7</v>
      </c>
      <c r="S141" s="44">
        <v>32105.899999999998</v>
      </c>
      <c r="T141" s="44">
        <v>25074</v>
      </c>
      <c r="U141" s="44">
        <v>25074</v>
      </c>
      <c r="V141" s="44">
        <v>25074</v>
      </c>
      <c r="W141" s="44">
        <v>25074</v>
      </c>
      <c r="X141" s="44">
        <v>25074</v>
      </c>
      <c r="Y141" s="44">
        <v>25074</v>
      </c>
      <c r="Z141" s="44">
        <v>25976.600000000002</v>
      </c>
      <c r="AA141" s="44">
        <v>25976.600000000002</v>
      </c>
      <c r="AB141" s="44">
        <v>25976.600000000002</v>
      </c>
      <c r="AC141" s="44">
        <v>25976.600000000002</v>
      </c>
      <c r="AD141" s="44">
        <v>25976.600000000002</v>
      </c>
      <c r="AE141" s="44">
        <v>12988.300000000001</v>
      </c>
      <c r="AF141" s="8">
        <f t="shared" si="11"/>
        <v>336899.10000000003</v>
      </c>
      <c r="AG141" s="8">
        <f t="shared" si="12"/>
        <v>293315.3</v>
      </c>
      <c r="AH141" s="56">
        <f t="shared" si="10"/>
        <v>236</v>
      </c>
    </row>
    <row r="142" spans="1:34">
      <c r="A142" s="56">
        <f t="shared" si="13"/>
        <v>237</v>
      </c>
      <c r="B142" s="46">
        <v>5777403</v>
      </c>
      <c r="C142" s="48" t="s">
        <v>144</v>
      </c>
      <c r="D142" s="46">
        <v>63</v>
      </c>
      <c r="E142" s="47">
        <v>45657</v>
      </c>
      <c r="F142" s="45" t="s">
        <v>109</v>
      </c>
      <c r="G142" s="44">
        <v>1506415.2</v>
      </c>
      <c r="H142" s="44">
        <v>8975.1999999999989</v>
      </c>
      <c r="I142" s="44">
        <v>11596.6</v>
      </c>
      <c r="J142" s="44">
        <v>9025.2000000000007</v>
      </c>
      <c r="K142" s="44">
        <v>12027.8</v>
      </c>
      <c r="L142" s="44">
        <v>14911.8</v>
      </c>
      <c r="M142" s="44">
        <v>9115.2999999999993</v>
      </c>
      <c r="N142" s="44">
        <v>9576.9</v>
      </c>
      <c r="O142" s="44">
        <v>9576.9</v>
      </c>
      <c r="P142" s="44">
        <v>9576.9</v>
      </c>
      <c r="Q142" s="44">
        <v>11817.2</v>
      </c>
      <c r="R142" s="44">
        <v>11827.3</v>
      </c>
      <c r="S142" s="44">
        <v>11837.5</v>
      </c>
      <c r="T142" s="44">
        <v>9797.5999999999985</v>
      </c>
      <c r="U142" s="44">
        <v>9797.5999999999985</v>
      </c>
      <c r="V142" s="44">
        <v>9797.5999999999985</v>
      </c>
      <c r="W142" s="44">
        <v>9797.5999999999985</v>
      </c>
      <c r="X142" s="44">
        <v>9797.5999999999985</v>
      </c>
      <c r="Y142" s="44">
        <v>9797.5999999999985</v>
      </c>
      <c r="Z142" s="44">
        <v>10150.299999999999</v>
      </c>
      <c r="AA142" s="44">
        <v>10150.299999999999</v>
      </c>
      <c r="AB142" s="44">
        <v>10150.299999999999</v>
      </c>
      <c r="AC142" s="44">
        <v>10150.299999999999</v>
      </c>
      <c r="AD142" s="44">
        <v>10150.299999999999</v>
      </c>
      <c r="AE142" s="44">
        <v>5075.1000000000004</v>
      </c>
      <c r="AF142" s="8">
        <f t="shared" si="11"/>
        <v>129864.59999999999</v>
      </c>
      <c r="AG142" s="8">
        <f t="shared" si="12"/>
        <v>114612.20000000001</v>
      </c>
      <c r="AH142" s="56">
        <f t="shared" si="10"/>
        <v>237</v>
      </c>
    </row>
    <row r="143" spans="1:34">
      <c r="A143" s="56">
        <f t="shared" si="13"/>
        <v>238</v>
      </c>
      <c r="B143" s="46">
        <v>5778582</v>
      </c>
      <c r="C143" s="48" t="s">
        <v>1009</v>
      </c>
      <c r="D143" s="46">
        <v>63</v>
      </c>
      <c r="E143" s="47">
        <v>45657</v>
      </c>
      <c r="F143" s="45" t="s">
        <v>109</v>
      </c>
      <c r="G143" s="44">
        <v>3733345.6</v>
      </c>
      <c r="H143" s="44">
        <v>25230.5</v>
      </c>
      <c r="I143" s="44">
        <v>29419.200000000001</v>
      </c>
      <c r="J143" s="44">
        <v>29469.3</v>
      </c>
      <c r="K143" s="44">
        <v>27438.5</v>
      </c>
      <c r="L143" s="44">
        <v>28901.1</v>
      </c>
      <c r="M143" s="44">
        <v>29621.8</v>
      </c>
      <c r="N143" s="44">
        <v>34136.699999999997</v>
      </c>
      <c r="O143" s="44">
        <v>28045.7</v>
      </c>
      <c r="P143" s="44">
        <v>34832.199999999997</v>
      </c>
      <c r="Q143" s="44">
        <v>29831.5</v>
      </c>
      <c r="R143" s="44">
        <v>29860.600000000002</v>
      </c>
      <c r="S143" s="44">
        <v>29889.7</v>
      </c>
      <c r="T143" s="44">
        <v>24468</v>
      </c>
      <c r="U143" s="44">
        <v>24468</v>
      </c>
      <c r="V143" s="44">
        <v>24468</v>
      </c>
      <c r="W143" s="44">
        <v>24468</v>
      </c>
      <c r="X143" s="44">
        <v>24468</v>
      </c>
      <c r="Y143" s="44">
        <v>24468</v>
      </c>
      <c r="Z143" s="44">
        <v>25348.9</v>
      </c>
      <c r="AA143" s="44">
        <v>25348.9</v>
      </c>
      <c r="AB143" s="44">
        <v>25348.9</v>
      </c>
      <c r="AC143" s="44">
        <v>25348.9</v>
      </c>
      <c r="AD143" s="44">
        <v>25348.9</v>
      </c>
      <c r="AE143" s="44">
        <v>12674.5</v>
      </c>
      <c r="AF143" s="8">
        <f t="shared" si="11"/>
        <v>356676.8</v>
      </c>
      <c r="AG143" s="8">
        <f t="shared" si="12"/>
        <v>286227</v>
      </c>
      <c r="AH143" s="56">
        <f t="shared" si="10"/>
        <v>238</v>
      </c>
    </row>
    <row r="144" spans="1:34">
      <c r="A144" s="56">
        <f t="shared" si="13"/>
        <v>239</v>
      </c>
      <c r="B144" s="46">
        <v>5782304</v>
      </c>
      <c r="C144" s="48" t="s">
        <v>1010</v>
      </c>
      <c r="D144" s="46">
        <v>63</v>
      </c>
      <c r="E144" s="47">
        <v>45657</v>
      </c>
      <c r="F144" s="45" t="s">
        <v>109</v>
      </c>
      <c r="G144" s="44">
        <v>5141608.9000000004</v>
      </c>
      <c r="H144" s="44">
        <v>30633.599999999999</v>
      </c>
      <c r="I144" s="44">
        <v>33912.799999999996</v>
      </c>
      <c r="J144" s="44">
        <v>35308.799999999996</v>
      </c>
      <c r="K144" s="44">
        <v>51326.6</v>
      </c>
      <c r="L144" s="44">
        <v>47365.5</v>
      </c>
      <c r="M144" s="44">
        <v>44650.399999999994</v>
      </c>
      <c r="N144" s="44">
        <v>51014.400000000001</v>
      </c>
      <c r="O144" s="44">
        <v>49427.199999999997</v>
      </c>
      <c r="P144" s="44">
        <v>42611.5</v>
      </c>
      <c r="Q144" s="44">
        <v>51356.6</v>
      </c>
      <c r="R144" s="44">
        <v>51453.5</v>
      </c>
      <c r="S144" s="44">
        <v>51550.400000000001</v>
      </c>
      <c r="T144" s="44">
        <v>33776.400000000001</v>
      </c>
      <c r="U144" s="44">
        <v>33776.400000000001</v>
      </c>
      <c r="V144" s="44">
        <v>33776.400000000001</v>
      </c>
      <c r="W144" s="44">
        <v>33776.400000000001</v>
      </c>
      <c r="X144" s="44">
        <v>33776.400000000001</v>
      </c>
      <c r="Y144" s="44">
        <v>33776.400000000001</v>
      </c>
      <c r="Z144" s="44">
        <v>34992.300000000003</v>
      </c>
      <c r="AA144" s="44">
        <v>34992.300000000003</v>
      </c>
      <c r="AB144" s="44">
        <v>34992.300000000003</v>
      </c>
      <c r="AC144" s="44">
        <v>34992.300000000003</v>
      </c>
      <c r="AD144" s="44">
        <v>34992.300000000003</v>
      </c>
      <c r="AE144" s="44">
        <v>17496.2</v>
      </c>
      <c r="AF144" s="8">
        <f t="shared" si="11"/>
        <v>540611.29999999993</v>
      </c>
      <c r="AG144" s="8">
        <f t="shared" si="12"/>
        <v>395116.1</v>
      </c>
      <c r="AH144" s="56">
        <f t="shared" si="10"/>
        <v>239</v>
      </c>
    </row>
    <row r="145" spans="1:34">
      <c r="A145" s="56">
        <f t="shared" si="13"/>
        <v>240</v>
      </c>
      <c r="B145" s="46">
        <v>5783801</v>
      </c>
      <c r="C145" s="48" t="s">
        <v>1011</v>
      </c>
      <c r="D145" s="46">
        <v>63</v>
      </c>
      <c r="E145" s="47">
        <v>45657</v>
      </c>
      <c r="F145" s="45" t="s">
        <v>120</v>
      </c>
      <c r="G145" s="44">
        <v>325896.40000000002</v>
      </c>
      <c r="H145" s="44">
        <v>81896.5</v>
      </c>
      <c r="I145" s="44">
        <v>11717.6</v>
      </c>
      <c r="J145" s="44">
        <v>29928.3</v>
      </c>
      <c r="K145" s="44">
        <v>47799.4</v>
      </c>
      <c r="L145" s="44">
        <v>51604.4</v>
      </c>
      <c r="M145" s="44">
        <v>34897.9</v>
      </c>
      <c r="N145" s="44">
        <v>20442</v>
      </c>
      <c r="O145" s="44">
        <v>18106.400000000001</v>
      </c>
      <c r="P145" s="44">
        <v>26253.8</v>
      </c>
      <c r="Q145" s="44">
        <v>8469.3000000000011</v>
      </c>
      <c r="R145" s="44">
        <v>8492.5</v>
      </c>
      <c r="S145" s="44">
        <v>8515.5999999999985</v>
      </c>
      <c r="T145" s="44">
        <v>4010.1000000000004</v>
      </c>
      <c r="U145" s="44">
        <v>4010.1000000000004</v>
      </c>
      <c r="V145" s="44">
        <v>4010.1000000000004</v>
      </c>
      <c r="W145" s="44">
        <v>4010.1000000000004</v>
      </c>
      <c r="X145" s="44">
        <v>4010.1000000000004</v>
      </c>
      <c r="Y145" s="44">
        <v>4010.1000000000004</v>
      </c>
      <c r="Z145" s="44">
        <v>4154.5</v>
      </c>
      <c r="AA145" s="44">
        <v>4154.5</v>
      </c>
      <c r="AB145" s="44">
        <v>4154.5</v>
      </c>
      <c r="AC145" s="44">
        <v>4154.5</v>
      </c>
      <c r="AD145" s="44">
        <v>4154.5</v>
      </c>
      <c r="AE145" s="44">
        <v>2077.1999999999998</v>
      </c>
      <c r="AF145" s="8">
        <f t="shared" si="11"/>
        <v>348123.69999999995</v>
      </c>
      <c r="AG145" s="8">
        <f t="shared" si="12"/>
        <v>46910.299999999996</v>
      </c>
      <c r="AH145" s="56">
        <f t="shared" si="10"/>
        <v>240</v>
      </c>
    </row>
    <row r="146" spans="1:34">
      <c r="A146" s="56">
        <f t="shared" si="13"/>
        <v>241</v>
      </c>
      <c r="B146" s="46">
        <v>5783802</v>
      </c>
      <c r="C146" s="48" t="s">
        <v>1012</v>
      </c>
      <c r="D146" s="46">
        <v>63</v>
      </c>
      <c r="E146" s="47">
        <v>45289</v>
      </c>
      <c r="F146" s="45" t="s">
        <v>120</v>
      </c>
      <c r="G146" s="44">
        <v>2406363.2999999998</v>
      </c>
      <c r="H146" s="44">
        <v>14337.1</v>
      </c>
      <c r="I146" s="44">
        <v>23594.2</v>
      </c>
      <c r="J146" s="44">
        <v>15959.8</v>
      </c>
      <c r="K146" s="44">
        <v>20692.699999999997</v>
      </c>
      <c r="L146" s="44">
        <v>28436.3</v>
      </c>
      <c r="M146" s="44">
        <v>21828.5</v>
      </c>
      <c r="N146" s="44">
        <v>18112.900000000001</v>
      </c>
      <c r="O146" s="44">
        <v>16495.5</v>
      </c>
      <c r="P146" s="44">
        <v>16460.899999999998</v>
      </c>
      <c r="Q146" s="44">
        <v>29574.400000000001</v>
      </c>
      <c r="R146" s="44">
        <v>39975.700000000004</v>
      </c>
      <c r="S146" s="44">
        <v>21973.199999999997</v>
      </c>
      <c r="T146" s="44">
        <v>0</v>
      </c>
      <c r="U146" s="44">
        <v>0</v>
      </c>
      <c r="V146" s="44">
        <v>0</v>
      </c>
      <c r="W146" s="44">
        <v>0</v>
      </c>
      <c r="X146" s="44">
        <v>0</v>
      </c>
      <c r="Y146" s="44">
        <v>0</v>
      </c>
      <c r="Z146" s="44">
        <v>0</v>
      </c>
      <c r="AA146" s="44">
        <v>0</v>
      </c>
      <c r="AB146" s="44">
        <v>0</v>
      </c>
      <c r="AC146" s="44">
        <v>0</v>
      </c>
      <c r="AD146" s="44">
        <v>0</v>
      </c>
      <c r="AE146" s="44">
        <v>0</v>
      </c>
      <c r="AF146" s="8">
        <f t="shared" si="11"/>
        <v>267441.2</v>
      </c>
      <c r="AG146" s="8">
        <f t="shared" si="12"/>
        <v>0</v>
      </c>
      <c r="AH146" s="56">
        <f t="shared" si="10"/>
        <v>241</v>
      </c>
    </row>
    <row r="147" spans="1:34">
      <c r="A147" s="56">
        <f t="shared" si="13"/>
        <v>242</v>
      </c>
      <c r="B147" s="46">
        <v>5783803</v>
      </c>
      <c r="C147" s="48" t="s">
        <v>1013</v>
      </c>
      <c r="D147" s="46">
        <v>63</v>
      </c>
      <c r="E147" s="47">
        <v>45322</v>
      </c>
      <c r="F147" s="45" t="s">
        <v>120</v>
      </c>
      <c r="G147" s="44">
        <v>904964.79999999993</v>
      </c>
      <c r="H147" s="44">
        <v>63290.5</v>
      </c>
      <c r="I147" s="44">
        <v>6590.3</v>
      </c>
      <c r="J147" s="44">
        <v>692.3</v>
      </c>
      <c r="K147" s="44">
        <v>5776.4</v>
      </c>
      <c r="L147" s="44">
        <v>5776.4</v>
      </c>
      <c r="M147" s="44">
        <v>7057.5</v>
      </c>
      <c r="N147" s="44">
        <v>6059.1</v>
      </c>
      <c r="O147" s="44">
        <v>6059.1</v>
      </c>
      <c r="P147" s="44">
        <v>15165.4</v>
      </c>
      <c r="Q147" s="44">
        <v>19475</v>
      </c>
      <c r="R147" s="44">
        <v>19540.8</v>
      </c>
      <c r="S147" s="44">
        <v>19606.599999999999</v>
      </c>
      <c r="T147" s="44">
        <v>3188.2999999999997</v>
      </c>
      <c r="U147" s="44">
        <v>0</v>
      </c>
      <c r="V147" s="44">
        <v>0</v>
      </c>
      <c r="W147" s="44">
        <v>0</v>
      </c>
      <c r="X147" s="44">
        <v>0</v>
      </c>
      <c r="Y147" s="44">
        <v>0</v>
      </c>
      <c r="Z147" s="44">
        <v>0</v>
      </c>
      <c r="AA147" s="44">
        <v>0</v>
      </c>
      <c r="AB147" s="44">
        <v>0</v>
      </c>
      <c r="AC147" s="44">
        <v>0</v>
      </c>
      <c r="AD147" s="44">
        <v>0</v>
      </c>
      <c r="AE147" s="44">
        <v>0</v>
      </c>
      <c r="AF147" s="8">
        <f t="shared" si="11"/>
        <v>175089.4</v>
      </c>
      <c r="AG147" s="8">
        <f t="shared" si="12"/>
        <v>3188.2999999999997</v>
      </c>
      <c r="AH147" s="56">
        <f t="shared" si="10"/>
        <v>242</v>
      </c>
    </row>
    <row r="148" spans="1:34">
      <c r="A148" s="56">
        <f t="shared" si="13"/>
        <v>243</v>
      </c>
      <c r="B148" s="46">
        <v>5786905</v>
      </c>
      <c r="C148" s="48" t="s">
        <v>493</v>
      </c>
      <c r="D148" s="46">
        <v>63</v>
      </c>
      <c r="E148" s="47">
        <v>45097</v>
      </c>
      <c r="F148" s="45" t="s">
        <v>120</v>
      </c>
      <c r="G148" s="44">
        <v>133748.6</v>
      </c>
      <c r="H148" s="44">
        <v>7431.6</v>
      </c>
      <c r="I148" s="44">
        <v>1447.4</v>
      </c>
      <c r="J148" s="44">
        <v>13466.1</v>
      </c>
      <c r="K148" s="44">
        <v>1977</v>
      </c>
      <c r="L148" s="44">
        <v>867.8</v>
      </c>
      <c r="M148" s="44">
        <v>8931.6</v>
      </c>
      <c r="N148" s="44">
        <v>64.3</v>
      </c>
      <c r="O148" s="44">
        <v>0</v>
      </c>
      <c r="P148" s="44">
        <v>0</v>
      </c>
      <c r="Q148" s="44">
        <v>0</v>
      </c>
      <c r="R148" s="44">
        <v>0</v>
      </c>
      <c r="S148" s="44">
        <v>0</v>
      </c>
      <c r="T148" s="44">
        <v>0</v>
      </c>
      <c r="U148" s="44">
        <v>0</v>
      </c>
      <c r="V148" s="44">
        <v>0</v>
      </c>
      <c r="W148" s="44">
        <v>0</v>
      </c>
      <c r="X148" s="44">
        <v>0</v>
      </c>
      <c r="Y148" s="44">
        <v>0</v>
      </c>
      <c r="Z148" s="44">
        <v>0</v>
      </c>
      <c r="AA148" s="44">
        <v>0</v>
      </c>
      <c r="AB148" s="44">
        <v>0</v>
      </c>
      <c r="AC148" s="44">
        <v>0</v>
      </c>
      <c r="AD148" s="44">
        <v>0</v>
      </c>
      <c r="AE148" s="44">
        <v>0</v>
      </c>
      <c r="AF148" s="8">
        <f t="shared" si="11"/>
        <v>34185.800000000003</v>
      </c>
      <c r="AG148" s="8">
        <f t="shared" si="12"/>
        <v>0</v>
      </c>
      <c r="AH148" s="56">
        <f t="shared" si="10"/>
        <v>243</v>
      </c>
    </row>
    <row r="149" spans="1:34">
      <c r="A149" s="56">
        <f t="shared" si="13"/>
        <v>244</v>
      </c>
      <c r="B149" s="46">
        <v>5786908</v>
      </c>
      <c r="C149" s="48" t="s">
        <v>613</v>
      </c>
      <c r="D149" s="46">
        <v>63</v>
      </c>
      <c r="E149" s="47">
        <v>45273</v>
      </c>
      <c r="F149" s="45" t="s">
        <v>120</v>
      </c>
      <c r="G149" s="44">
        <v>37375.5</v>
      </c>
      <c r="H149" s="44">
        <v>20066</v>
      </c>
      <c r="I149" s="44">
        <v>59005.599999999999</v>
      </c>
      <c r="J149" s="44">
        <v>19401</v>
      </c>
      <c r="K149" s="44">
        <v>46262.400000000001</v>
      </c>
      <c r="L149" s="44">
        <v>4497.7</v>
      </c>
      <c r="M149" s="44">
        <v>12197.5</v>
      </c>
      <c r="N149" s="44">
        <v>2811</v>
      </c>
      <c r="O149" s="44">
        <v>5305.6</v>
      </c>
      <c r="P149" s="44">
        <v>3878.1</v>
      </c>
      <c r="Q149" s="44">
        <v>1871.9</v>
      </c>
      <c r="R149" s="44">
        <v>138081.5</v>
      </c>
      <c r="S149" s="44">
        <v>18204.2</v>
      </c>
      <c r="T149" s="44">
        <v>0</v>
      </c>
      <c r="U149" s="44">
        <v>0</v>
      </c>
      <c r="V149" s="44">
        <v>4000</v>
      </c>
      <c r="W149" s="44">
        <v>1000</v>
      </c>
      <c r="X149" s="44">
        <v>0</v>
      </c>
      <c r="Y149" s="44">
        <v>0</v>
      </c>
      <c r="Z149" s="44">
        <v>0</v>
      </c>
      <c r="AA149" s="44">
        <v>0</v>
      </c>
      <c r="AB149" s="44">
        <v>0</v>
      </c>
      <c r="AC149" s="44">
        <v>0</v>
      </c>
      <c r="AD149" s="44">
        <v>0</v>
      </c>
      <c r="AE149" s="44">
        <v>0</v>
      </c>
      <c r="AF149" s="8">
        <f t="shared" si="11"/>
        <v>331582.50000000006</v>
      </c>
      <c r="AG149" s="8">
        <f t="shared" si="12"/>
        <v>5000</v>
      </c>
      <c r="AH149" s="56">
        <f t="shared" si="10"/>
        <v>244</v>
      </c>
    </row>
    <row r="150" spans="1:34">
      <c r="A150" s="56">
        <f t="shared" si="13"/>
        <v>245</v>
      </c>
      <c r="B150" s="46">
        <v>5786910</v>
      </c>
      <c r="C150" s="48" t="s">
        <v>614</v>
      </c>
      <c r="D150" s="46">
        <v>63</v>
      </c>
      <c r="E150" s="47">
        <v>45212</v>
      </c>
      <c r="F150" s="45" t="s">
        <v>120</v>
      </c>
      <c r="G150" s="44">
        <v>835600.5</v>
      </c>
      <c r="H150" s="44">
        <v>49576.9</v>
      </c>
      <c r="I150" s="44">
        <v>31108.5</v>
      </c>
      <c r="J150" s="44">
        <v>82389.700000000012</v>
      </c>
      <c r="K150" s="44">
        <v>15050.5</v>
      </c>
      <c r="L150" s="44">
        <v>10552.2</v>
      </c>
      <c r="M150" s="44">
        <v>25837.399999999998</v>
      </c>
      <c r="N150" s="44">
        <v>15939.8</v>
      </c>
      <c r="O150" s="44">
        <v>16093.900000000001</v>
      </c>
      <c r="P150" s="44">
        <v>31220.600000000002</v>
      </c>
      <c r="Q150" s="44">
        <v>42870.2</v>
      </c>
      <c r="R150" s="44">
        <v>0</v>
      </c>
      <c r="S150" s="44">
        <v>0</v>
      </c>
      <c r="T150" s="44">
        <v>0</v>
      </c>
      <c r="U150" s="44">
        <v>0</v>
      </c>
      <c r="V150" s="44">
        <v>2323.7000000000003</v>
      </c>
      <c r="W150" s="44">
        <v>955.8</v>
      </c>
      <c r="X150" s="44">
        <v>106.2</v>
      </c>
      <c r="Y150" s="44">
        <v>0</v>
      </c>
      <c r="Z150" s="44">
        <v>0</v>
      </c>
      <c r="AA150" s="44">
        <v>0</v>
      </c>
      <c r="AB150" s="44">
        <v>0</v>
      </c>
      <c r="AC150" s="44">
        <v>0</v>
      </c>
      <c r="AD150" s="44">
        <v>0</v>
      </c>
      <c r="AE150" s="44">
        <v>0</v>
      </c>
      <c r="AF150" s="8">
        <f t="shared" si="11"/>
        <v>320639.7</v>
      </c>
      <c r="AG150" s="8">
        <f t="shared" si="12"/>
        <v>3385.7</v>
      </c>
      <c r="AH150" s="56">
        <f t="shared" si="10"/>
        <v>245</v>
      </c>
    </row>
    <row r="151" spans="1:34">
      <c r="A151" s="56">
        <f t="shared" si="13"/>
        <v>246</v>
      </c>
      <c r="B151" s="46">
        <v>5786911</v>
      </c>
      <c r="C151" s="48" t="s">
        <v>615</v>
      </c>
      <c r="D151" s="46">
        <v>63</v>
      </c>
      <c r="E151" s="47">
        <v>45212</v>
      </c>
      <c r="F151" s="45" t="s">
        <v>120</v>
      </c>
      <c r="G151" s="44">
        <v>31619.200000000001</v>
      </c>
      <c r="H151" s="44">
        <v>1187.8999999999999</v>
      </c>
      <c r="I151" s="44">
        <v>802.8</v>
      </c>
      <c r="J151" s="44">
        <v>12603.4</v>
      </c>
      <c r="K151" s="44">
        <v>1328.6</v>
      </c>
      <c r="L151" s="44">
        <v>219.4</v>
      </c>
      <c r="M151" s="44">
        <v>6508.1</v>
      </c>
      <c r="N151" s="44">
        <v>906.90000000000009</v>
      </c>
      <c r="O151" s="44">
        <v>4183.7</v>
      </c>
      <c r="P151" s="44">
        <v>2242.1000000000004</v>
      </c>
      <c r="Q151" s="44">
        <v>28815.599999999999</v>
      </c>
      <c r="R151" s="44">
        <v>428.3</v>
      </c>
      <c r="S151" s="44">
        <v>278.2</v>
      </c>
      <c r="T151" s="44">
        <v>0</v>
      </c>
      <c r="U151" s="44">
        <v>0</v>
      </c>
      <c r="V151" s="44">
        <v>0</v>
      </c>
      <c r="W151" s="44">
        <v>0</v>
      </c>
      <c r="X151" s="44">
        <v>0</v>
      </c>
      <c r="Y151" s="44">
        <v>0</v>
      </c>
      <c r="Z151" s="44">
        <v>0</v>
      </c>
      <c r="AA151" s="44">
        <v>0</v>
      </c>
      <c r="AB151" s="44">
        <v>0</v>
      </c>
      <c r="AC151" s="44">
        <v>0</v>
      </c>
      <c r="AD151" s="44">
        <v>0</v>
      </c>
      <c r="AE151" s="44">
        <v>0</v>
      </c>
      <c r="AF151" s="8">
        <f t="shared" si="11"/>
        <v>59505</v>
      </c>
      <c r="AG151" s="8">
        <f t="shared" si="12"/>
        <v>0</v>
      </c>
      <c r="AH151" s="56">
        <f t="shared" si="10"/>
        <v>246</v>
      </c>
    </row>
    <row r="152" spans="1:34">
      <c r="A152" s="56">
        <f t="shared" si="13"/>
        <v>247</v>
      </c>
      <c r="B152" s="46">
        <v>5786915</v>
      </c>
      <c r="C152" s="48" t="s">
        <v>145</v>
      </c>
      <c r="D152" s="46">
        <v>63</v>
      </c>
      <c r="E152" s="47">
        <v>45260</v>
      </c>
      <c r="F152" s="45" t="s">
        <v>120</v>
      </c>
      <c r="G152" s="44">
        <v>806825.6</v>
      </c>
      <c r="H152" s="44">
        <v>5954.3</v>
      </c>
      <c r="I152" s="44">
        <v>5476.9</v>
      </c>
      <c r="J152" s="44">
        <v>4483.7999999999993</v>
      </c>
      <c r="K152" s="44">
        <v>6177.9</v>
      </c>
      <c r="L152" s="44">
        <v>8399.6999999999989</v>
      </c>
      <c r="M152" s="44">
        <v>5226.0999999999995</v>
      </c>
      <c r="N152" s="44">
        <v>5843</v>
      </c>
      <c r="O152" s="44">
        <v>12289.5</v>
      </c>
      <c r="P152" s="44">
        <v>13055.2</v>
      </c>
      <c r="Q152" s="44">
        <v>24214.1</v>
      </c>
      <c r="R152" s="44">
        <v>19859.100000000002</v>
      </c>
      <c r="S152" s="44">
        <v>0</v>
      </c>
      <c r="T152" s="44">
        <v>0</v>
      </c>
      <c r="U152" s="44">
        <v>0</v>
      </c>
      <c r="V152" s="44">
        <v>0</v>
      </c>
      <c r="W152" s="44">
        <v>0</v>
      </c>
      <c r="X152" s="44">
        <v>0</v>
      </c>
      <c r="Y152" s="44">
        <v>0</v>
      </c>
      <c r="Z152" s="44">
        <v>0</v>
      </c>
      <c r="AA152" s="44">
        <v>0</v>
      </c>
      <c r="AB152" s="44">
        <v>0</v>
      </c>
      <c r="AC152" s="44">
        <v>0</v>
      </c>
      <c r="AD152" s="44">
        <v>0</v>
      </c>
      <c r="AE152" s="44">
        <v>0</v>
      </c>
      <c r="AF152" s="8">
        <f t="shared" si="11"/>
        <v>110979.6</v>
      </c>
      <c r="AG152" s="8">
        <f t="shared" si="12"/>
        <v>0</v>
      </c>
      <c r="AH152" s="56">
        <f t="shared" si="10"/>
        <v>247</v>
      </c>
    </row>
    <row r="153" spans="1:34">
      <c r="A153" s="56">
        <f t="shared" si="13"/>
        <v>248</v>
      </c>
      <c r="B153" s="46">
        <v>5786921</v>
      </c>
      <c r="C153" s="48" t="s">
        <v>146</v>
      </c>
      <c r="D153" s="46">
        <v>63</v>
      </c>
      <c r="E153" s="47">
        <v>45161</v>
      </c>
      <c r="F153" s="45" t="s">
        <v>120</v>
      </c>
      <c r="G153" s="44">
        <v>248789.7</v>
      </c>
      <c r="H153" s="44">
        <v>2481.7999999999997</v>
      </c>
      <c r="I153" s="44">
        <v>2101</v>
      </c>
      <c r="J153" s="44">
        <v>2459.9</v>
      </c>
      <c r="K153" s="44">
        <v>2429.9</v>
      </c>
      <c r="L153" s="44">
        <v>1518.5</v>
      </c>
      <c r="M153" s="44">
        <v>52746.899999999994</v>
      </c>
      <c r="N153" s="44">
        <v>109476.9</v>
      </c>
      <c r="O153" s="44">
        <v>181417.4</v>
      </c>
      <c r="P153" s="44">
        <v>15825.5</v>
      </c>
      <c r="Q153" s="44">
        <v>7391.4</v>
      </c>
      <c r="R153" s="44">
        <v>0</v>
      </c>
      <c r="S153" s="44">
        <v>1117.3</v>
      </c>
      <c r="T153" s="44">
        <v>585</v>
      </c>
      <c r="U153" s="44">
        <v>0</v>
      </c>
      <c r="V153" s="44">
        <v>0</v>
      </c>
      <c r="W153" s="44">
        <v>0</v>
      </c>
      <c r="X153" s="44">
        <v>0</v>
      </c>
      <c r="Y153" s="44">
        <v>0</v>
      </c>
      <c r="Z153" s="44">
        <v>0</v>
      </c>
      <c r="AA153" s="44">
        <v>0</v>
      </c>
      <c r="AB153" s="44">
        <v>0</v>
      </c>
      <c r="AC153" s="44">
        <v>0</v>
      </c>
      <c r="AD153" s="44">
        <v>0</v>
      </c>
      <c r="AE153" s="44">
        <v>0</v>
      </c>
      <c r="AF153" s="8">
        <f t="shared" si="11"/>
        <v>378966.5</v>
      </c>
      <c r="AG153" s="8">
        <f t="shared" si="12"/>
        <v>585</v>
      </c>
      <c r="AH153" s="56">
        <f t="shared" si="10"/>
        <v>248</v>
      </c>
    </row>
    <row r="154" spans="1:34">
      <c r="A154" s="56">
        <f t="shared" si="13"/>
        <v>249</v>
      </c>
      <c r="B154" s="46">
        <v>5786932</v>
      </c>
      <c r="C154" s="48" t="s">
        <v>147</v>
      </c>
      <c r="D154" s="46">
        <v>63</v>
      </c>
      <c r="E154" s="47">
        <v>44986</v>
      </c>
      <c r="F154" s="45" t="s">
        <v>120</v>
      </c>
      <c r="G154" s="44">
        <v>56240.5</v>
      </c>
      <c r="H154" s="44">
        <v>1334.6</v>
      </c>
      <c r="I154" s="44">
        <v>1199.5</v>
      </c>
      <c r="J154" s="44">
        <v>27117.8</v>
      </c>
      <c r="K154" s="44">
        <v>3122.5</v>
      </c>
      <c r="L154" s="44">
        <v>-524</v>
      </c>
      <c r="M154" s="44">
        <v>0</v>
      </c>
      <c r="N154" s="44">
        <v>0</v>
      </c>
      <c r="O154" s="44">
        <v>0</v>
      </c>
      <c r="P154" s="44">
        <v>0</v>
      </c>
      <c r="Q154" s="44">
        <v>0</v>
      </c>
      <c r="R154" s="44">
        <v>0</v>
      </c>
      <c r="S154" s="44">
        <v>0</v>
      </c>
      <c r="T154" s="44">
        <v>0</v>
      </c>
      <c r="U154" s="44">
        <v>0</v>
      </c>
      <c r="V154" s="44">
        <v>0</v>
      </c>
      <c r="W154" s="44">
        <v>0</v>
      </c>
      <c r="X154" s="44">
        <v>0</v>
      </c>
      <c r="Y154" s="44">
        <v>0</v>
      </c>
      <c r="Z154" s="44">
        <v>0</v>
      </c>
      <c r="AA154" s="44">
        <v>0</v>
      </c>
      <c r="AB154" s="44">
        <v>0</v>
      </c>
      <c r="AC154" s="44">
        <v>0</v>
      </c>
      <c r="AD154" s="44">
        <v>0</v>
      </c>
      <c r="AE154" s="44">
        <v>0</v>
      </c>
      <c r="AF154" s="8">
        <f t="shared" si="11"/>
        <v>32250.399999999994</v>
      </c>
      <c r="AG154" s="8">
        <f t="shared" si="12"/>
        <v>0</v>
      </c>
      <c r="AH154" s="56">
        <f t="shared" si="10"/>
        <v>249</v>
      </c>
    </row>
    <row r="155" spans="1:34">
      <c r="A155" s="56">
        <f t="shared" si="13"/>
        <v>250</v>
      </c>
      <c r="B155" s="46">
        <v>5786934</v>
      </c>
      <c r="C155" s="48" t="s">
        <v>616</v>
      </c>
      <c r="D155" s="46">
        <v>63</v>
      </c>
      <c r="E155" s="47">
        <v>45274</v>
      </c>
      <c r="F155" s="45" t="s">
        <v>120</v>
      </c>
      <c r="G155" s="44">
        <v>351875.7</v>
      </c>
      <c r="H155" s="44">
        <v>4702.3</v>
      </c>
      <c r="I155" s="44">
        <v>18369</v>
      </c>
      <c r="J155" s="44">
        <v>17788.900000000001</v>
      </c>
      <c r="K155" s="44">
        <v>197600.30000000002</v>
      </c>
      <c r="L155" s="44">
        <v>275561.39999999997</v>
      </c>
      <c r="M155" s="44">
        <v>357242.3</v>
      </c>
      <c r="N155" s="44">
        <v>226641.3</v>
      </c>
      <c r="O155" s="44">
        <v>99234.2</v>
      </c>
      <c r="P155" s="44">
        <v>36646.400000000001</v>
      </c>
      <c r="Q155" s="44">
        <v>109490.9</v>
      </c>
      <c r="R155" s="44">
        <v>60762.6</v>
      </c>
      <c r="S155" s="44">
        <v>5284.1</v>
      </c>
      <c r="T155" s="44">
        <v>17193</v>
      </c>
      <c r="U155" s="44">
        <v>4913.1000000000004</v>
      </c>
      <c r="V155" s="44">
        <v>0</v>
      </c>
      <c r="W155" s="44">
        <v>0</v>
      </c>
      <c r="X155" s="44">
        <v>0</v>
      </c>
      <c r="Y155" s="44">
        <v>0</v>
      </c>
      <c r="Z155" s="44">
        <v>0</v>
      </c>
      <c r="AA155" s="44">
        <v>0</v>
      </c>
      <c r="AB155" s="44">
        <v>0</v>
      </c>
      <c r="AC155" s="44">
        <v>0</v>
      </c>
      <c r="AD155" s="44">
        <v>0</v>
      </c>
      <c r="AE155" s="44">
        <v>0</v>
      </c>
      <c r="AF155" s="8">
        <f t="shared" si="11"/>
        <v>1409323.7</v>
      </c>
      <c r="AG155" s="8">
        <f t="shared" si="12"/>
        <v>22106.1</v>
      </c>
      <c r="AH155" s="56">
        <f t="shared" si="10"/>
        <v>250</v>
      </c>
    </row>
    <row r="156" spans="1:34">
      <c r="A156" s="56">
        <f t="shared" si="13"/>
        <v>251</v>
      </c>
      <c r="B156" s="46">
        <v>5786940</v>
      </c>
      <c r="C156" s="48" t="s">
        <v>148</v>
      </c>
      <c r="D156" s="46">
        <v>63</v>
      </c>
      <c r="E156" s="47">
        <v>45288</v>
      </c>
      <c r="F156" s="45" t="s">
        <v>113</v>
      </c>
      <c r="G156" s="44">
        <v>245298.1</v>
      </c>
      <c r="H156" s="44">
        <v>7286.5</v>
      </c>
      <c r="I156" s="44">
        <v>3935.9</v>
      </c>
      <c r="J156" s="44">
        <v>45459.1</v>
      </c>
      <c r="K156" s="44">
        <v>10157.1</v>
      </c>
      <c r="L156" s="44">
        <v>63147.1</v>
      </c>
      <c r="M156" s="44">
        <v>71416.2</v>
      </c>
      <c r="N156" s="44">
        <v>33593.9</v>
      </c>
      <c r="O156" s="44">
        <v>65741.200000000012</v>
      </c>
      <c r="P156" s="44">
        <v>22910.2</v>
      </c>
      <c r="Q156" s="44">
        <v>39270.6</v>
      </c>
      <c r="R156" s="44">
        <v>3706.6</v>
      </c>
      <c r="S156" s="44">
        <v>29138.3</v>
      </c>
      <c r="T156" s="44">
        <v>18557.099999999999</v>
      </c>
      <c r="U156" s="44">
        <v>13936</v>
      </c>
      <c r="V156" s="44">
        <v>0</v>
      </c>
      <c r="W156" s="44">
        <v>0</v>
      </c>
      <c r="X156" s="44">
        <v>0</v>
      </c>
      <c r="Y156" s="44">
        <v>0</v>
      </c>
      <c r="Z156" s="44">
        <v>0</v>
      </c>
      <c r="AA156" s="44">
        <v>0</v>
      </c>
      <c r="AB156" s="44">
        <v>0</v>
      </c>
      <c r="AC156" s="44">
        <v>0</v>
      </c>
      <c r="AD156" s="44">
        <v>0</v>
      </c>
      <c r="AE156" s="44">
        <v>0</v>
      </c>
      <c r="AF156" s="8">
        <f t="shared" si="11"/>
        <v>395762.69999999995</v>
      </c>
      <c r="AG156" s="8">
        <f t="shared" si="12"/>
        <v>32493.1</v>
      </c>
      <c r="AH156" s="56">
        <f t="shared" si="10"/>
        <v>251</v>
      </c>
    </row>
    <row r="157" spans="1:34">
      <c r="A157" s="56">
        <f t="shared" si="13"/>
        <v>252</v>
      </c>
      <c r="B157" s="46">
        <v>5786941</v>
      </c>
      <c r="C157" s="48" t="s">
        <v>617</v>
      </c>
      <c r="D157" s="46">
        <v>63</v>
      </c>
      <c r="E157" s="47">
        <v>44973</v>
      </c>
      <c r="F157" s="45" t="s">
        <v>120</v>
      </c>
      <c r="G157" s="44">
        <v>36327</v>
      </c>
      <c r="H157" s="44">
        <v>1215.9000000000001</v>
      </c>
      <c r="I157" s="44">
        <v>15529.5</v>
      </c>
      <c r="J157" s="44">
        <v>18327.2</v>
      </c>
      <c r="K157" s="44">
        <v>500</v>
      </c>
      <c r="L157" s="44">
        <v>0</v>
      </c>
      <c r="M157" s="44">
        <v>0</v>
      </c>
      <c r="N157" s="44">
        <v>0</v>
      </c>
      <c r="O157" s="44">
        <v>0</v>
      </c>
      <c r="P157" s="44">
        <v>0</v>
      </c>
      <c r="Q157" s="44">
        <v>0</v>
      </c>
      <c r="R157" s="44">
        <v>0</v>
      </c>
      <c r="S157" s="44">
        <v>0</v>
      </c>
      <c r="T157" s="44">
        <v>0</v>
      </c>
      <c r="U157" s="44">
        <v>0</v>
      </c>
      <c r="V157" s="44">
        <v>0</v>
      </c>
      <c r="W157" s="44">
        <v>0</v>
      </c>
      <c r="X157" s="44">
        <v>0</v>
      </c>
      <c r="Y157" s="44">
        <v>0</v>
      </c>
      <c r="Z157" s="44">
        <v>0</v>
      </c>
      <c r="AA157" s="44">
        <v>0</v>
      </c>
      <c r="AB157" s="44">
        <v>0</v>
      </c>
      <c r="AC157" s="44">
        <v>0</v>
      </c>
      <c r="AD157" s="44">
        <v>0</v>
      </c>
      <c r="AE157" s="44">
        <v>0</v>
      </c>
      <c r="AF157" s="8">
        <f t="shared" si="11"/>
        <v>35572.600000000006</v>
      </c>
      <c r="AG157" s="8">
        <f t="shared" si="12"/>
        <v>0</v>
      </c>
      <c r="AH157" s="56">
        <f t="shared" si="10"/>
        <v>252</v>
      </c>
    </row>
    <row r="158" spans="1:34">
      <c r="A158" s="56">
        <f t="shared" si="13"/>
        <v>253</v>
      </c>
      <c r="B158" s="46">
        <v>5786942</v>
      </c>
      <c r="C158" s="48" t="s">
        <v>618</v>
      </c>
      <c r="D158" s="46">
        <v>63</v>
      </c>
      <c r="E158" s="47">
        <v>45191</v>
      </c>
      <c r="F158" s="45" t="s">
        <v>120</v>
      </c>
      <c r="G158" s="44">
        <v>37805</v>
      </c>
      <c r="H158" s="44">
        <v>1224.8000000000002</v>
      </c>
      <c r="I158" s="44">
        <v>839.3</v>
      </c>
      <c r="J158" s="44">
        <v>11213.2</v>
      </c>
      <c r="K158" s="44">
        <v>849.40000000000009</v>
      </c>
      <c r="L158" s="44">
        <v>3187.5</v>
      </c>
      <c r="M158" s="44">
        <v>4188.2</v>
      </c>
      <c r="N158" s="44">
        <v>938.1</v>
      </c>
      <c r="O158" s="44">
        <v>5146.6000000000004</v>
      </c>
      <c r="P158" s="44">
        <v>17623.3</v>
      </c>
      <c r="Q158" s="44">
        <v>225.20000000000002</v>
      </c>
      <c r="R158" s="44">
        <v>207.5</v>
      </c>
      <c r="S158" s="44">
        <v>207.5</v>
      </c>
      <c r="T158" s="44">
        <v>0</v>
      </c>
      <c r="U158" s="44">
        <v>0</v>
      </c>
      <c r="V158" s="44">
        <v>0</v>
      </c>
      <c r="W158" s="44">
        <v>0</v>
      </c>
      <c r="X158" s="44">
        <v>0</v>
      </c>
      <c r="Y158" s="44">
        <v>0</v>
      </c>
      <c r="Z158" s="44">
        <v>0</v>
      </c>
      <c r="AA158" s="44">
        <v>0</v>
      </c>
      <c r="AB158" s="44">
        <v>0</v>
      </c>
      <c r="AC158" s="44">
        <v>0</v>
      </c>
      <c r="AD158" s="44">
        <v>0</v>
      </c>
      <c r="AE158" s="44">
        <v>0</v>
      </c>
      <c r="AF158" s="8">
        <f t="shared" si="11"/>
        <v>45850.599999999991</v>
      </c>
      <c r="AG158" s="8">
        <f t="shared" si="12"/>
        <v>0</v>
      </c>
      <c r="AH158" s="56">
        <f t="shared" si="10"/>
        <v>253</v>
      </c>
    </row>
    <row r="159" spans="1:34">
      <c r="A159" s="56">
        <f t="shared" si="13"/>
        <v>254</v>
      </c>
      <c r="B159" s="46">
        <v>5786943</v>
      </c>
      <c r="C159" s="48" t="s">
        <v>149</v>
      </c>
      <c r="D159" s="46">
        <v>63</v>
      </c>
      <c r="E159" s="47">
        <v>45124</v>
      </c>
      <c r="F159" s="45" t="s">
        <v>120</v>
      </c>
      <c r="G159" s="44">
        <v>141276.29999999999</v>
      </c>
      <c r="H159" s="44">
        <v>2082.9</v>
      </c>
      <c r="I159" s="44">
        <v>3622.5</v>
      </c>
      <c r="J159" s="44">
        <v>7352.6</v>
      </c>
      <c r="K159" s="44">
        <v>13765.2</v>
      </c>
      <c r="L159" s="44">
        <v>1172.7</v>
      </c>
      <c r="M159" s="44">
        <v>4237.5</v>
      </c>
      <c r="N159" s="44">
        <v>68043.599999999991</v>
      </c>
      <c r="O159" s="44">
        <v>13488</v>
      </c>
      <c r="P159" s="44">
        <v>6814.2</v>
      </c>
      <c r="Q159" s="44">
        <v>476.8</v>
      </c>
      <c r="R159" s="44">
        <v>410.6</v>
      </c>
      <c r="S159" s="44">
        <v>0</v>
      </c>
      <c r="T159" s="44">
        <v>0</v>
      </c>
      <c r="U159" s="44">
        <v>0</v>
      </c>
      <c r="V159" s="44">
        <v>0</v>
      </c>
      <c r="W159" s="44">
        <v>0</v>
      </c>
      <c r="X159" s="44">
        <v>0</v>
      </c>
      <c r="Y159" s="44">
        <v>0</v>
      </c>
      <c r="Z159" s="44">
        <v>0</v>
      </c>
      <c r="AA159" s="44">
        <v>0</v>
      </c>
      <c r="AB159" s="44">
        <v>0</v>
      </c>
      <c r="AC159" s="44">
        <v>0</v>
      </c>
      <c r="AD159" s="44">
        <v>0</v>
      </c>
      <c r="AE159" s="44">
        <v>0</v>
      </c>
      <c r="AF159" s="8">
        <f t="shared" si="11"/>
        <v>121466.6</v>
      </c>
      <c r="AG159" s="8">
        <f t="shared" si="12"/>
        <v>0</v>
      </c>
      <c r="AH159" s="56">
        <f t="shared" si="10"/>
        <v>254</v>
      </c>
    </row>
    <row r="160" spans="1:34">
      <c r="A160" s="56">
        <f t="shared" si="13"/>
        <v>255</v>
      </c>
      <c r="B160" s="46">
        <v>5786949</v>
      </c>
      <c r="C160" s="48" t="s">
        <v>150</v>
      </c>
      <c r="D160" s="46">
        <v>63</v>
      </c>
      <c r="E160" s="47">
        <v>45008</v>
      </c>
      <c r="F160" s="45" t="s">
        <v>120</v>
      </c>
      <c r="G160" s="44">
        <v>13303.3</v>
      </c>
      <c r="H160" s="44">
        <v>1078.8</v>
      </c>
      <c r="I160" s="44">
        <v>4337.3</v>
      </c>
      <c r="J160" s="44">
        <v>45446.8</v>
      </c>
      <c r="K160" s="44">
        <v>4848.3999999999996</v>
      </c>
      <c r="L160" s="44">
        <v>32</v>
      </c>
      <c r="M160" s="44">
        <v>0</v>
      </c>
      <c r="N160" s="44">
        <v>0</v>
      </c>
      <c r="O160" s="44">
        <v>0</v>
      </c>
      <c r="P160" s="44">
        <v>0</v>
      </c>
      <c r="Q160" s="44">
        <v>0</v>
      </c>
      <c r="R160" s="44">
        <v>0</v>
      </c>
      <c r="S160" s="44">
        <v>0</v>
      </c>
      <c r="T160" s="44">
        <v>0</v>
      </c>
      <c r="U160" s="44">
        <v>0</v>
      </c>
      <c r="V160" s="44">
        <v>0</v>
      </c>
      <c r="W160" s="44">
        <v>0</v>
      </c>
      <c r="X160" s="44">
        <v>0</v>
      </c>
      <c r="Y160" s="44">
        <v>0</v>
      </c>
      <c r="Z160" s="44">
        <v>0</v>
      </c>
      <c r="AA160" s="44">
        <v>0</v>
      </c>
      <c r="AB160" s="44">
        <v>0</v>
      </c>
      <c r="AC160" s="44">
        <v>0</v>
      </c>
      <c r="AD160" s="44">
        <v>0</v>
      </c>
      <c r="AE160" s="44">
        <v>0</v>
      </c>
      <c r="AF160" s="8">
        <f t="shared" si="11"/>
        <v>55743.3</v>
      </c>
      <c r="AG160" s="8">
        <f t="shared" si="12"/>
        <v>0</v>
      </c>
      <c r="AH160" s="56">
        <f t="shared" si="10"/>
        <v>255</v>
      </c>
    </row>
    <row r="161" spans="1:34">
      <c r="A161" s="56">
        <f t="shared" si="13"/>
        <v>256</v>
      </c>
      <c r="B161" s="46">
        <v>5786953</v>
      </c>
      <c r="C161" s="48" t="s">
        <v>151</v>
      </c>
      <c r="D161" s="46">
        <v>63</v>
      </c>
      <c r="E161" s="47">
        <v>45216</v>
      </c>
      <c r="F161" s="45" t="s">
        <v>120</v>
      </c>
      <c r="G161" s="44">
        <v>119337.90000000001</v>
      </c>
      <c r="H161" s="44">
        <v>711</v>
      </c>
      <c r="I161" s="44">
        <v>21129.7</v>
      </c>
      <c r="J161" s="44">
        <v>2849.7</v>
      </c>
      <c r="K161" s="44">
        <v>20865</v>
      </c>
      <c r="L161" s="44">
        <v>168266.3</v>
      </c>
      <c r="M161" s="44">
        <v>21729.199999999997</v>
      </c>
      <c r="N161" s="44">
        <v>24479.199999999997</v>
      </c>
      <c r="O161" s="44">
        <v>2713</v>
      </c>
      <c r="P161" s="44">
        <v>2641.7000000000003</v>
      </c>
      <c r="Q161" s="44">
        <v>22946.6</v>
      </c>
      <c r="R161" s="44">
        <v>7443.9</v>
      </c>
      <c r="S161" s="44">
        <v>7443.9</v>
      </c>
      <c r="T161" s="44">
        <v>1295.7</v>
      </c>
      <c r="U161" s="44">
        <v>0</v>
      </c>
      <c r="V161" s="44">
        <v>0</v>
      </c>
      <c r="W161" s="44">
        <v>0</v>
      </c>
      <c r="X161" s="44">
        <v>0</v>
      </c>
      <c r="Y161" s="44">
        <v>0</v>
      </c>
      <c r="Z161" s="44">
        <v>0</v>
      </c>
      <c r="AA161" s="44">
        <v>0</v>
      </c>
      <c r="AB161" s="44">
        <v>0</v>
      </c>
      <c r="AC161" s="44">
        <v>0</v>
      </c>
      <c r="AD161" s="44">
        <v>0</v>
      </c>
      <c r="AE161" s="44">
        <v>0</v>
      </c>
      <c r="AF161" s="8">
        <f t="shared" si="11"/>
        <v>303219.20000000001</v>
      </c>
      <c r="AG161" s="8">
        <f t="shared" si="12"/>
        <v>1295.7</v>
      </c>
      <c r="AH161" s="56">
        <f t="shared" si="10"/>
        <v>256</v>
      </c>
    </row>
    <row r="162" spans="1:34">
      <c r="A162" s="56">
        <f t="shared" si="13"/>
        <v>257</v>
      </c>
      <c r="B162" s="46">
        <v>5786962</v>
      </c>
      <c r="C162" s="48" t="s">
        <v>152</v>
      </c>
      <c r="D162" s="46">
        <v>63</v>
      </c>
      <c r="E162" s="47">
        <v>45163</v>
      </c>
      <c r="F162" s="45" t="s">
        <v>109</v>
      </c>
      <c r="G162" s="44">
        <v>276045.7</v>
      </c>
      <c r="H162" s="44">
        <v>2644.2999999999997</v>
      </c>
      <c r="I162" s="44">
        <v>36157.4</v>
      </c>
      <c r="J162" s="44">
        <v>19877.600000000002</v>
      </c>
      <c r="K162" s="44">
        <v>98497.4</v>
      </c>
      <c r="L162" s="44">
        <v>41934.600000000006</v>
      </c>
      <c r="M162" s="44">
        <v>118292</v>
      </c>
      <c r="N162" s="44">
        <v>13027.4</v>
      </c>
      <c r="O162" s="44">
        <v>27632</v>
      </c>
      <c r="P162" s="44">
        <v>2425.9</v>
      </c>
      <c r="Q162" s="44">
        <v>915.1</v>
      </c>
      <c r="R162" s="44">
        <v>8235.9000000000015</v>
      </c>
      <c r="S162" s="44">
        <v>1109.5</v>
      </c>
      <c r="T162" s="44">
        <v>0</v>
      </c>
      <c r="U162" s="44">
        <v>0</v>
      </c>
      <c r="V162" s="44">
        <v>0</v>
      </c>
      <c r="W162" s="44">
        <v>0</v>
      </c>
      <c r="X162" s="44">
        <v>0</v>
      </c>
      <c r="Y162" s="44">
        <v>0</v>
      </c>
      <c r="Z162" s="44">
        <v>0</v>
      </c>
      <c r="AA162" s="44">
        <v>0</v>
      </c>
      <c r="AB162" s="44">
        <v>0</v>
      </c>
      <c r="AC162" s="44">
        <v>0</v>
      </c>
      <c r="AD162" s="44">
        <v>0</v>
      </c>
      <c r="AE162" s="44">
        <v>0</v>
      </c>
      <c r="AF162" s="8">
        <f t="shared" si="11"/>
        <v>370749.10000000009</v>
      </c>
      <c r="AG162" s="8">
        <f t="shared" si="12"/>
        <v>0</v>
      </c>
      <c r="AH162" s="56">
        <f t="shared" si="10"/>
        <v>257</v>
      </c>
    </row>
    <row r="163" spans="1:34">
      <c r="A163" s="56">
        <f t="shared" si="13"/>
        <v>258</v>
      </c>
      <c r="B163" s="46">
        <v>5786971</v>
      </c>
      <c r="C163" s="48" t="s">
        <v>153</v>
      </c>
      <c r="D163" s="46">
        <v>63</v>
      </c>
      <c r="E163" s="47">
        <v>45216</v>
      </c>
      <c r="F163" s="45" t="s">
        <v>113</v>
      </c>
      <c r="G163" s="44">
        <v>153876.79999999999</v>
      </c>
      <c r="H163" s="44">
        <v>917.1</v>
      </c>
      <c r="I163" s="44">
        <v>923.5</v>
      </c>
      <c r="J163" s="44">
        <v>923.5</v>
      </c>
      <c r="K163" s="44">
        <v>979.5</v>
      </c>
      <c r="L163" s="44">
        <v>1275.1999999999998</v>
      </c>
      <c r="M163" s="44">
        <v>1315.8000000000002</v>
      </c>
      <c r="N163" s="44">
        <v>4044.8</v>
      </c>
      <c r="O163" s="44">
        <v>1456.2</v>
      </c>
      <c r="P163" s="44">
        <v>1905.8</v>
      </c>
      <c r="Q163" s="44">
        <v>18585.899999999998</v>
      </c>
      <c r="R163" s="44">
        <v>378.9</v>
      </c>
      <c r="S163" s="44">
        <v>378.9</v>
      </c>
      <c r="T163" s="44">
        <v>390.6</v>
      </c>
      <c r="U163" s="44">
        <v>369.6</v>
      </c>
      <c r="V163" s="44">
        <v>93.2</v>
      </c>
      <c r="W163" s="44">
        <v>0</v>
      </c>
      <c r="X163" s="44">
        <v>0</v>
      </c>
      <c r="Y163" s="44">
        <v>0</v>
      </c>
      <c r="Z163" s="44">
        <v>0</v>
      </c>
      <c r="AA163" s="44">
        <v>0</v>
      </c>
      <c r="AB163" s="44">
        <v>0</v>
      </c>
      <c r="AC163" s="44">
        <v>0</v>
      </c>
      <c r="AD163" s="44">
        <v>0</v>
      </c>
      <c r="AE163" s="44">
        <v>0</v>
      </c>
      <c r="AF163" s="8">
        <f t="shared" si="11"/>
        <v>33085.1</v>
      </c>
      <c r="AG163" s="8">
        <f t="shared" si="12"/>
        <v>853.40000000000009</v>
      </c>
      <c r="AH163" s="56">
        <f t="shared" si="10"/>
        <v>258</v>
      </c>
    </row>
    <row r="164" spans="1:34">
      <c r="A164" s="56">
        <f t="shared" si="13"/>
        <v>259</v>
      </c>
      <c r="B164" s="46">
        <v>5786972</v>
      </c>
      <c r="C164" s="48" t="s">
        <v>154</v>
      </c>
      <c r="D164" s="46">
        <v>63</v>
      </c>
      <c r="E164" s="47">
        <v>45223</v>
      </c>
      <c r="F164" s="45" t="s">
        <v>113</v>
      </c>
      <c r="G164" s="44">
        <v>266473.40000000002</v>
      </c>
      <c r="H164" s="44">
        <v>3642.3999999999996</v>
      </c>
      <c r="I164" s="44">
        <v>2217.6</v>
      </c>
      <c r="J164" s="44">
        <v>14089.3</v>
      </c>
      <c r="K164" s="44">
        <v>3240.5</v>
      </c>
      <c r="L164" s="44">
        <v>1642</v>
      </c>
      <c r="M164" s="44">
        <v>6086.1</v>
      </c>
      <c r="N164" s="44">
        <v>2386.4</v>
      </c>
      <c r="O164" s="44">
        <v>5930</v>
      </c>
      <c r="P164" s="44">
        <v>22507.5</v>
      </c>
      <c r="Q164" s="44">
        <v>12849</v>
      </c>
      <c r="R164" s="44">
        <v>507.70000000000005</v>
      </c>
      <c r="S164" s="44">
        <v>48.5</v>
      </c>
      <c r="T164" s="44">
        <v>0</v>
      </c>
      <c r="U164" s="44">
        <v>0</v>
      </c>
      <c r="V164" s="44">
        <v>1858.9</v>
      </c>
      <c r="W164" s="44">
        <v>424.20000000000005</v>
      </c>
      <c r="X164" s="44">
        <v>468.8</v>
      </c>
      <c r="Y164" s="44">
        <v>0</v>
      </c>
      <c r="Z164" s="44">
        <v>0</v>
      </c>
      <c r="AA164" s="44">
        <v>0</v>
      </c>
      <c r="AB164" s="44">
        <v>0</v>
      </c>
      <c r="AC164" s="44">
        <v>0</v>
      </c>
      <c r="AD164" s="44">
        <v>0</v>
      </c>
      <c r="AE164" s="44">
        <v>0</v>
      </c>
      <c r="AF164" s="8">
        <f t="shared" si="11"/>
        <v>75147</v>
      </c>
      <c r="AG164" s="8">
        <f t="shared" si="12"/>
        <v>2751.9000000000005</v>
      </c>
      <c r="AH164" s="56">
        <f t="shared" si="10"/>
        <v>259</v>
      </c>
    </row>
    <row r="165" spans="1:34">
      <c r="A165" s="56">
        <f t="shared" si="13"/>
        <v>260</v>
      </c>
      <c r="B165" s="46">
        <v>5786974</v>
      </c>
      <c r="C165" s="48" t="s">
        <v>155</v>
      </c>
      <c r="D165" s="46">
        <v>63</v>
      </c>
      <c r="E165" s="47">
        <v>45212</v>
      </c>
      <c r="F165" s="45" t="s">
        <v>113</v>
      </c>
      <c r="G165" s="44">
        <v>636648.5</v>
      </c>
      <c r="H165" s="44">
        <v>5224.5</v>
      </c>
      <c r="I165" s="44">
        <v>4711.1000000000004</v>
      </c>
      <c r="J165" s="44">
        <v>3686.7999999999997</v>
      </c>
      <c r="K165" s="44">
        <v>5156.9000000000005</v>
      </c>
      <c r="L165" s="44">
        <v>7704.2</v>
      </c>
      <c r="M165" s="44">
        <v>4206.7</v>
      </c>
      <c r="N165" s="44">
        <v>24744.6</v>
      </c>
      <c r="O165" s="44">
        <v>6329.6</v>
      </c>
      <c r="P165" s="44">
        <v>50627.8</v>
      </c>
      <c r="Q165" s="44">
        <v>12498.6</v>
      </c>
      <c r="R165" s="44">
        <v>1560</v>
      </c>
      <c r="S165" s="44">
        <v>0</v>
      </c>
      <c r="T165" s="44">
        <v>0</v>
      </c>
      <c r="U165" s="44">
        <v>0</v>
      </c>
      <c r="V165" s="44">
        <v>0</v>
      </c>
      <c r="W165" s="44">
        <v>0</v>
      </c>
      <c r="X165" s="44">
        <v>0</v>
      </c>
      <c r="Y165" s="44">
        <v>0</v>
      </c>
      <c r="Z165" s="44">
        <v>0</v>
      </c>
      <c r="AA165" s="44">
        <v>0</v>
      </c>
      <c r="AB165" s="44">
        <v>0</v>
      </c>
      <c r="AC165" s="44">
        <v>0</v>
      </c>
      <c r="AD165" s="44">
        <v>0</v>
      </c>
      <c r="AE165" s="44">
        <v>0</v>
      </c>
      <c r="AF165" s="8">
        <f t="shared" si="11"/>
        <v>126450.80000000002</v>
      </c>
      <c r="AG165" s="8">
        <f t="shared" si="12"/>
        <v>0</v>
      </c>
      <c r="AH165" s="56">
        <f t="shared" si="10"/>
        <v>260</v>
      </c>
    </row>
    <row r="166" spans="1:34">
      <c r="A166" s="56">
        <f t="shared" si="13"/>
        <v>261</v>
      </c>
      <c r="B166" s="46">
        <v>5786976</v>
      </c>
      <c r="C166" s="48" t="s">
        <v>156</v>
      </c>
      <c r="D166" s="46">
        <v>63</v>
      </c>
      <c r="E166" s="47">
        <v>45210</v>
      </c>
      <c r="F166" s="45" t="s">
        <v>113</v>
      </c>
      <c r="G166" s="44">
        <v>130002.29999999999</v>
      </c>
      <c r="H166" s="44">
        <v>1774</v>
      </c>
      <c r="I166" s="44">
        <v>1394</v>
      </c>
      <c r="J166" s="44">
        <v>15826.2</v>
      </c>
      <c r="K166" s="44">
        <v>5321.7</v>
      </c>
      <c r="L166" s="44">
        <v>11399.8</v>
      </c>
      <c r="M166" s="44">
        <v>33107.599999999999</v>
      </c>
      <c r="N166" s="44">
        <v>67147.599999999991</v>
      </c>
      <c r="O166" s="44">
        <v>84451.3</v>
      </c>
      <c r="P166" s="44">
        <v>22134</v>
      </c>
      <c r="Q166" s="44">
        <v>16588.3</v>
      </c>
      <c r="R166" s="44">
        <v>0</v>
      </c>
      <c r="S166" s="44">
        <v>0</v>
      </c>
      <c r="T166" s="44">
        <v>0</v>
      </c>
      <c r="U166" s="44">
        <v>0</v>
      </c>
      <c r="V166" s="44">
        <v>0</v>
      </c>
      <c r="W166" s="44">
        <v>0</v>
      </c>
      <c r="X166" s="44">
        <v>0</v>
      </c>
      <c r="Y166" s="44">
        <v>0</v>
      </c>
      <c r="Z166" s="44">
        <v>0</v>
      </c>
      <c r="AA166" s="44">
        <v>0</v>
      </c>
      <c r="AB166" s="44">
        <v>0</v>
      </c>
      <c r="AC166" s="44">
        <v>0</v>
      </c>
      <c r="AD166" s="44">
        <v>0</v>
      </c>
      <c r="AE166" s="44">
        <v>0</v>
      </c>
      <c r="AF166" s="8">
        <f t="shared" si="11"/>
        <v>259144.49999999994</v>
      </c>
      <c r="AG166" s="8">
        <f t="shared" si="12"/>
        <v>0</v>
      </c>
      <c r="AH166" s="56">
        <f t="shared" si="10"/>
        <v>261</v>
      </c>
    </row>
    <row r="167" spans="1:34">
      <c r="A167" s="56">
        <f t="shared" si="13"/>
        <v>262</v>
      </c>
      <c r="B167" s="46">
        <v>5786991</v>
      </c>
      <c r="C167" s="48" t="s">
        <v>157</v>
      </c>
      <c r="D167" s="46">
        <v>63</v>
      </c>
      <c r="E167" s="47">
        <v>45210</v>
      </c>
      <c r="F167" s="45" t="s">
        <v>109</v>
      </c>
      <c r="G167" s="44">
        <v>182409.4</v>
      </c>
      <c r="H167" s="44">
        <v>1087.0999999999999</v>
      </c>
      <c r="I167" s="44">
        <v>6283.2999999999993</v>
      </c>
      <c r="J167" s="44">
        <v>1115.3999999999999</v>
      </c>
      <c r="K167" s="44">
        <v>1195.5999999999999</v>
      </c>
      <c r="L167" s="44">
        <v>1130</v>
      </c>
      <c r="M167" s="44">
        <v>2699.5</v>
      </c>
      <c r="N167" s="44">
        <v>1193</v>
      </c>
      <c r="O167" s="44">
        <v>4513.5</v>
      </c>
      <c r="P167" s="44">
        <v>4844.5</v>
      </c>
      <c r="Q167" s="44">
        <v>25343.3</v>
      </c>
      <c r="R167" s="44">
        <v>7211</v>
      </c>
      <c r="S167" s="44">
        <v>876.2</v>
      </c>
      <c r="T167" s="44">
        <v>1086.4000000000001</v>
      </c>
      <c r="U167" s="44">
        <v>1037.5</v>
      </c>
      <c r="V167" s="44">
        <v>1086.4000000000001</v>
      </c>
      <c r="W167" s="44">
        <v>1086.4000000000001</v>
      </c>
      <c r="X167" s="44">
        <v>0</v>
      </c>
      <c r="Y167" s="44">
        <v>0</v>
      </c>
      <c r="Z167" s="44">
        <v>0</v>
      </c>
      <c r="AA167" s="44">
        <v>0</v>
      </c>
      <c r="AB167" s="44">
        <v>0</v>
      </c>
      <c r="AC167" s="44">
        <v>0</v>
      </c>
      <c r="AD167" s="44">
        <v>0</v>
      </c>
      <c r="AE167" s="44">
        <v>0</v>
      </c>
      <c r="AF167" s="8">
        <f t="shared" si="11"/>
        <v>57492.399999999994</v>
      </c>
      <c r="AG167" s="8">
        <f t="shared" si="12"/>
        <v>4296.7000000000007</v>
      </c>
      <c r="AH167" s="56">
        <f t="shared" si="10"/>
        <v>262</v>
      </c>
    </row>
    <row r="168" spans="1:34">
      <c r="A168" s="56">
        <f t="shared" si="13"/>
        <v>263</v>
      </c>
      <c r="B168" s="46">
        <v>5786992</v>
      </c>
      <c r="C168" s="48" t="s">
        <v>158</v>
      </c>
      <c r="D168" s="46">
        <v>63</v>
      </c>
      <c r="E168" s="47">
        <v>45061</v>
      </c>
      <c r="F168" s="45" t="s">
        <v>109</v>
      </c>
      <c r="G168" s="44">
        <v>226398.40000000002</v>
      </c>
      <c r="H168" s="44">
        <v>1713</v>
      </c>
      <c r="I168" s="44">
        <v>48488.4</v>
      </c>
      <c r="J168" s="44">
        <v>28560.1</v>
      </c>
      <c r="K168" s="44">
        <v>15920</v>
      </c>
      <c r="L168" s="44">
        <v>38356.400000000001</v>
      </c>
      <c r="M168" s="44">
        <v>6266.4</v>
      </c>
      <c r="N168" s="44">
        <v>4797.1000000000004</v>
      </c>
      <c r="O168" s="44">
        <v>4826.5</v>
      </c>
      <c r="P168" s="44">
        <v>410</v>
      </c>
      <c r="Q168" s="44">
        <v>694.6</v>
      </c>
      <c r="R168" s="44">
        <v>629.9</v>
      </c>
      <c r="S168" s="44">
        <v>629.9</v>
      </c>
      <c r="T168" s="44">
        <v>0</v>
      </c>
      <c r="U168" s="44">
        <v>0</v>
      </c>
      <c r="V168" s="44">
        <v>0</v>
      </c>
      <c r="W168" s="44">
        <v>0</v>
      </c>
      <c r="X168" s="44">
        <v>0</v>
      </c>
      <c r="Y168" s="44">
        <v>0</v>
      </c>
      <c r="Z168" s="44">
        <v>0</v>
      </c>
      <c r="AA168" s="44">
        <v>0</v>
      </c>
      <c r="AB168" s="44">
        <v>0</v>
      </c>
      <c r="AC168" s="44">
        <v>0</v>
      </c>
      <c r="AD168" s="44">
        <v>0</v>
      </c>
      <c r="AE168" s="44">
        <v>0</v>
      </c>
      <c r="AF168" s="8">
        <f t="shared" si="11"/>
        <v>151292.29999999999</v>
      </c>
      <c r="AG168" s="8">
        <f t="shared" si="12"/>
        <v>0</v>
      </c>
      <c r="AH168" s="56">
        <f t="shared" si="10"/>
        <v>263</v>
      </c>
    </row>
    <row r="169" spans="1:34">
      <c r="A169" s="56">
        <f t="shared" si="13"/>
        <v>264</v>
      </c>
      <c r="B169" s="46">
        <v>5786997</v>
      </c>
      <c r="C169" s="48" t="s">
        <v>159</v>
      </c>
      <c r="D169" s="46">
        <v>63</v>
      </c>
      <c r="E169" s="47">
        <v>45191</v>
      </c>
      <c r="F169" s="45" t="s">
        <v>109</v>
      </c>
      <c r="G169" s="44">
        <v>169333.40000000002</v>
      </c>
      <c r="H169" s="44">
        <v>1009.2</v>
      </c>
      <c r="I169" s="44">
        <v>1022.4</v>
      </c>
      <c r="J169" s="44">
        <v>16060.9</v>
      </c>
      <c r="K169" s="44">
        <v>3508.1000000000004</v>
      </c>
      <c r="L169" s="44">
        <v>7328.2</v>
      </c>
      <c r="M169" s="44">
        <v>19535.099999999999</v>
      </c>
      <c r="N169" s="44">
        <v>1629.2</v>
      </c>
      <c r="O169" s="44">
        <v>3579.6</v>
      </c>
      <c r="P169" s="44">
        <v>21882.400000000001</v>
      </c>
      <c r="Q169" s="44">
        <v>4091.8</v>
      </c>
      <c r="R169" s="44">
        <v>0</v>
      </c>
      <c r="S169" s="44">
        <v>0</v>
      </c>
      <c r="T169" s="44">
        <v>0</v>
      </c>
      <c r="U169" s="44">
        <v>0</v>
      </c>
      <c r="V169" s="44">
        <v>0</v>
      </c>
      <c r="W169" s="44">
        <v>0</v>
      </c>
      <c r="X169" s="44">
        <v>0</v>
      </c>
      <c r="Y169" s="44">
        <v>0</v>
      </c>
      <c r="Z169" s="44">
        <v>0</v>
      </c>
      <c r="AA169" s="44">
        <v>0</v>
      </c>
      <c r="AB169" s="44">
        <v>0</v>
      </c>
      <c r="AC169" s="44">
        <v>0</v>
      </c>
      <c r="AD169" s="44">
        <v>0</v>
      </c>
      <c r="AE169" s="44">
        <v>0</v>
      </c>
      <c r="AF169" s="8">
        <f t="shared" si="11"/>
        <v>79646.899999999994</v>
      </c>
      <c r="AG169" s="8">
        <f t="shared" si="12"/>
        <v>0</v>
      </c>
      <c r="AH169" s="56">
        <f t="shared" si="10"/>
        <v>264</v>
      </c>
    </row>
    <row r="170" spans="1:34">
      <c r="A170" s="56">
        <f t="shared" si="13"/>
        <v>265</v>
      </c>
      <c r="B170" s="46">
        <v>5787007</v>
      </c>
      <c r="C170" s="48" t="s">
        <v>160</v>
      </c>
      <c r="D170" s="46">
        <v>63</v>
      </c>
      <c r="E170" s="47">
        <v>45084</v>
      </c>
      <c r="F170" s="45" t="s">
        <v>109</v>
      </c>
      <c r="G170" s="44">
        <v>805597.5</v>
      </c>
      <c r="H170" s="44">
        <v>5767.1</v>
      </c>
      <c r="I170" s="44">
        <v>5376.7</v>
      </c>
      <c r="J170" s="44">
        <v>5049.1000000000004</v>
      </c>
      <c r="K170" s="44">
        <v>5300.3</v>
      </c>
      <c r="L170" s="44">
        <v>5040</v>
      </c>
      <c r="M170" s="44">
        <v>8942.7999999999993</v>
      </c>
      <c r="N170" s="44">
        <v>308.40000000000003</v>
      </c>
      <c r="O170" s="44">
        <v>527.4</v>
      </c>
      <c r="P170" s="44">
        <v>449.9</v>
      </c>
      <c r="Q170" s="44">
        <v>1394.1</v>
      </c>
      <c r="R170" s="44">
        <v>30028.5</v>
      </c>
      <c r="S170" s="44">
        <v>1111.0999999999999</v>
      </c>
      <c r="T170" s="44">
        <v>1166.7</v>
      </c>
      <c r="U170" s="44">
        <v>1111.0999999999999</v>
      </c>
      <c r="V170" s="44">
        <v>1166.7</v>
      </c>
      <c r="W170" s="44">
        <v>388.9</v>
      </c>
      <c r="X170" s="44">
        <v>0</v>
      </c>
      <c r="Y170" s="44">
        <v>0</v>
      </c>
      <c r="Z170" s="44">
        <v>0</v>
      </c>
      <c r="AA170" s="44">
        <v>0</v>
      </c>
      <c r="AB170" s="44">
        <v>0</v>
      </c>
      <c r="AC170" s="44">
        <v>0</v>
      </c>
      <c r="AD170" s="44">
        <v>0</v>
      </c>
      <c r="AE170" s="44">
        <v>0</v>
      </c>
      <c r="AF170" s="8">
        <f t="shared" si="11"/>
        <v>69295.400000000009</v>
      </c>
      <c r="AG170" s="8">
        <f t="shared" si="12"/>
        <v>3833.4</v>
      </c>
      <c r="AH170" s="56">
        <f t="shared" si="10"/>
        <v>265</v>
      </c>
    </row>
    <row r="171" spans="1:34">
      <c r="A171" s="56">
        <f t="shared" si="13"/>
        <v>266</v>
      </c>
      <c r="B171" s="46">
        <v>5787009</v>
      </c>
      <c r="C171" s="48" t="s">
        <v>619</v>
      </c>
      <c r="D171" s="46">
        <v>63</v>
      </c>
      <c r="E171" s="47">
        <v>45538</v>
      </c>
      <c r="F171" s="45" t="s">
        <v>109</v>
      </c>
      <c r="G171" s="44">
        <v>357966.60000000003</v>
      </c>
      <c r="H171" s="44">
        <v>6493.6</v>
      </c>
      <c r="I171" s="44">
        <v>21802</v>
      </c>
      <c r="J171" s="44">
        <v>10435.700000000001</v>
      </c>
      <c r="K171" s="44">
        <v>17625.3</v>
      </c>
      <c r="L171" s="44">
        <v>2033</v>
      </c>
      <c r="M171" s="44">
        <v>99361.7</v>
      </c>
      <c r="N171" s="44">
        <v>30338.100000000002</v>
      </c>
      <c r="O171" s="44">
        <v>104398</v>
      </c>
      <c r="P171" s="44">
        <v>34146.9</v>
      </c>
      <c r="Q171" s="44">
        <v>5764.9</v>
      </c>
      <c r="R171" s="44">
        <v>42730.1</v>
      </c>
      <c r="S171" s="44">
        <v>5849.9</v>
      </c>
      <c r="T171" s="44">
        <v>5811.1</v>
      </c>
      <c r="U171" s="44">
        <v>44902.400000000001</v>
      </c>
      <c r="V171" s="44">
        <v>14665.6</v>
      </c>
      <c r="W171" s="44">
        <v>22715.200000000001</v>
      </c>
      <c r="X171" s="44">
        <v>13497.5</v>
      </c>
      <c r="Y171" s="44">
        <v>273431.89999999997</v>
      </c>
      <c r="Z171" s="44">
        <v>24256.400000000001</v>
      </c>
      <c r="AA171" s="44">
        <v>22196.899999999998</v>
      </c>
      <c r="AB171" s="44">
        <v>55362</v>
      </c>
      <c r="AC171" s="44">
        <v>35711.199999999997</v>
      </c>
      <c r="AD171" s="44">
        <v>516.80000000000007</v>
      </c>
      <c r="AE171" s="44">
        <v>603.9</v>
      </c>
      <c r="AF171" s="8">
        <f t="shared" si="11"/>
        <v>380979.20000000007</v>
      </c>
      <c r="AG171" s="8">
        <f t="shared" si="12"/>
        <v>513670.9</v>
      </c>
      <c r="AH171" s="56">
        <f t="shared" si="10"/>
        <v>266</v>
      </c>
    </row>
    <row r="172" spans="1:34">
      <c r="A172" s="56">
        <f t="shared" si="13"/>
        <v>267</v>
      </c>
      <c r="B172" s="46">
        <v>5787014</v>
      </c>
      <c r="C172" s="48" t="s">
        <v>620</v>
      </c>
      <c r="D172" s="46">
        <v>63</v>
      </c>
      <c r="E172" s="47">
        <v>45532</v>
      </c>
      <c r="F172" s="45" t="s">
        <v>109</v>
      </c>
      <c r="G172" s="44">
        <v>117763.3</v>
      </c>
      <c r="H172" s="44">
        <v>2725</v>
      </c>
      <c r="I172" s="44">
        <v>15147.6</v>
      </c>
      <c r="J172" s="44">
        <v>110286.90000000001</v>
      </c>
      <c r="K172" s="44">
        <v>41395.899999999994</v>
      </c>
      <c r="L172" s="44">
        <v>6255.9</v>
      </c>
      <c r="M172" s="44">
        <v>5857.5</v>
      </c>
      <c r="N172" s="44">
        <v>3935.9</v>
      </c>
      <c r="O172" s="44">
        <v>4077.7999999999997</v>
      </c>
      <c r="P172" s="44">
        <v>3497.7999999999997</v>
      </c>
      <c r="Q172" s="44">
        <v>1869.5</v>
      </c>
      <c r="R172" s="44">
        <v>70112.600000000006</v>
      </c>
      <c r="S172" s="44">
        <v>2277.6999999999998</v>
      </c>
      <c r="T172" s="44">
        <v>2315</v>
      </c>
      <c r="U172" s="44">
        <v>93305.2</v>
      </c>
      <c r="V172" s="44">
        <v>48354.400000000001</v>
      </c>
      <c r="W172" s="44">
        <v>3131.5</v>
      </c>
      <c r="X172" s="44">
        <v>3131.5</v>
      </c>
      <c r="Y172" s="44">
        <v>8278</v>
      </c>
      <c r="Z172" s="44">
        <v>37890.6</v>
      </c>
      <c r="AA172" s="44">
        <v>47887.6</v>
      </c>
      <c r="AB172" s="44">
        <v>0</v>
      </c>
      <c r="AC172" s="44">
        <v>0</v>
      </c>
      <c r="AD172" s="44">
        <v>0</v>
      </c>
      <c r="AE172" s="44">
        <v>0</v>
      </c>
      <c r="AF172" s="8">
        <f t="shared" si="11"/>
        <v>267440.09999999998</v>
      </c>
      <c r="AG172" s="8">
        <f t="shared" si="12"/>
        <v>244293.80000000002</v>
      </c>
      <c r="AH172" s="56">
        <f t="shared" si="10"/>
        <v>267</v>
      </c>
    </row>
    <row r="173" spans="1:34">
      <c r="A173" s="56">
        <f t="shared" si="13"/>
        <v>268</v>
      </c>
      <c r="B173" s="46">
        <v>5787017</v>
      </c>
      <c r="C173" s="48" t="s">
        <v>161</v>
      </c>
      <c r="D173" s="46">
        <v>63</v>
      </c>
      <c r="E173" s="47">
        <v>45079</v>
      </c>
      <c r="F173" s="45" t="s">
        <v>109</v>
      </c>
      <c r="G173" s="44">
        <v>656627.79999999993</v>
      </c>
      <c r="H173" s="44">
        <v>29077.200000000001</v>
      </c>
      <c r="I173" s="44">
        <v>23148.400000000001</v>
      </c>
      <c r="J173" s="44">
        <v>175821.69999999998</v>
      </c>
      <c r="K173" s="44">
        <v>4629.9000000000005</v>
      </c>
      <c r="L173" s="44">
        <v>5776.3</v>
      </c>
      <c r="M173" s="44">
        <v>27564.3</v>
      </c>
      <c r="N173" s="44">
        <v>508.2</v>
      </c>
      <c r="O173" s="44">
        <v>2197</v>
      </c>
      <c r="P173" s="44">
        <v>0</v>
      </c>
      <c r="Q173" s="44">
        <v>0</v>
      </c>
      <c r="R173" s="44">
        <v>0</v>
      </c>
      <c r="S173" s="44">
        <v>0</v>
      </c>
      <c r="T173" s="44">
        <v>0</v>
      </c>
      <c r="U173" s="44">
        <v>0</v>
      </c>
      <c r="V173" s="44">
        <v>0</v>
      </c>
      <c r="W173" s="44">
        <v>0</v>
      </c>
      <c r="X173" s="44">
        <v>0</v>
      </c>
      <c r="Y173" s="44">
        <v>0</v>
      </c>
      <c r="Z173" s="44">
        <v>0</v>
      </c>
      <c r="AA173" s="44">
        <v>0</v>
      </c>
      <c r="AB173" s="44">
        <v>0</v>
      </c>
      <c r="AC173" s="44">
        <v>0</v>
      </c>
      <c r="AD173" s="44">
        <v>0</v>
      </c>
      <c r="AE173" s="44">
        <v>0</v>
      </c>
      <c r="AF173" s="8">
        <f t="shared" si="11"/>
        <v>268723</v>
      </c>
      <c r="AG173" s="8">
        <f t="shared" si="12"/>
        <v>0</v>
      </c>
      <c r="AH173" s="56">
        <f t="shared" si="10"/>
        <v>268</v>
      </c>
    </row>
    <row r="174" spans="1:34">
      <c r="A174" s="56">
        <f t="shared" si="13"/>
        <v>269</v>
      </c>
      <c r="B174" s="46">
        <v>5787025</v>
      </c>
      <c r="C174" s="48" t="s">
        <v>1014</v>
      </c>
      <c r="D174" s="46">
        <v>63</v>
      </c>
      <c r="E174" s="47">
        <v>45202</v>
      </c>
      <c r="F174" s="45" t="s">
        <v>109</v>
      </c>
      <c r="G174" s="44">
        <v>281079.7</v>
      </c>
      <c r="H174" s="44">
        <v>1674.7</v>
      </c>
      <c r="I174" s="44">
        <v>19748</v>
      </c>
      <c r="J174" s="44">
        <v>7128.2</v>
      </c>
      <c r="K174" s="44">
        <v>1982.9</v>
      </c>
      <c r="L174" s="44">
        <v>1832.9</v>
      </c>
      <c r="M174" s="44">
        <v>4425.6000000000004</v>
      </c>
      <c r="N174" s="44">
        <v>2068.1</v>
      </c>
      <c r="O174" s="44">
        <v>4194.6000000000004</v>
      </c>
      <c r="P174" s="44">
        <v>7327.6</v>
      </c>
      <c r="Q174" s="44">
        <v>16699.400000000001</v>
      </c>
      <c r="R174" s="44">
        <v>620.4</v>
      </c>
      <c r="S174" s="44">
        <v>623</v>
      </c>
      <c r="T174" s="44">
        <v>820.4</v>
      </c>
      <c r="U174" s="44">
        <v>0</v>
      </c>
      <c r="V174" s="44">
        <v>0</v>
      </c>
      <c r="W174" s="44">
        <v>0</v>
      </c>
      <c r="X174" s="44">
        <v>0</v>
      </c>
      <c r="Y174" s="44">
        <v>0</v>
      </c>
      <c r="Z174" s="44">
        <v>0</v>
      </c>
      <c r="AA174" s="44">
        <v>0</v>
      </c>
      <c r="AB174" s="44">
        <v>0</v>
      </c>
      <c r="AC174" s="44">
        <v>0</v>
      </c>
      <c r="AD174" s="44">
        <v>0</v>
      </c>
      <c r="AE174" s="44">
        <v>0</v>
      </c>
      <c r="AF174" s="8">
        <f t="shared" si="11"/>
        <v>68325.399999999994</v>
      </c>
      <c r="AG174" s="8">
        <f t="shared" si="12"/>
        <v>820.4</v>
      </c>
      <c r="AH174" s="56">
        <f t="shared" si="10"/>
        <v>269</v>
      </c>
    </row>
    <row r="175" spans="1:34">
      <c r="A175" s="56">
        <f t="shared" si="13"/>
        <v>270</v>
      </c>
      <c r="B175" s="46">
        <v>5787028</v>
      </c>
      <c r="C175" s="48" t="s">
        <v>162</v>
      </c>
      <c r="D175" s="46">
        <v>63</v>
      </c>
      <c r="E175" s="47">
        <v>45179</v>
      </c>
      <c r="F175" s="45" t="s">
        <v>109</v>
      </c>
      <c r="G175" s="44">
        <v>530080.4</v>
      </c>
      <c r="H175" s="44">
        <v>4157.8</v>
      </c>
      <c r="I175" s="44">
        <v>3788.7</v>
      </c>
      <c r="J175" s="44">
        <v>3283.7999999999997</v>
      </c>
      <c r="K175" s="44">
        <v>3822.7000000000003</v>
      </c>
      <c r="L175" s="44">
        <v>3207</v>
      </c>
      <c r="M175" s="44">
        <v>3207</v>
      </c>
      <c r="N175" s="44">
        <v>5194.3</v>
      </c>
      <c r="O175" s="44">
        <v>7039.5</v>
      </c>
      <c r="P175" s="44">
        <v>13296.5</v>
      </c>
      <c r="Q175" s="44">
        <v>0</v>
      </c>
      <c r="R175" s="44">
        <v>0</v>
      </c>
      <c r="S175" s="44">
        <v>0</v>
      </c>
      <c r="T175" s="44">
        <v>0</v>
      </c>
      <c r="U175" s="44">
        <v>0</v>
      </c>
      <c r="V175" s="44">
        <v>0</v>
      </c>
      <c r="W175" s="44">
        <v>0</v>
      </c>
      <c r="X175" s="44">
        <v>0</v>
      </c>
      <c r="Y175" s="44">
        <v>0</v>
      </c>
      <c r="Z175" s="44">
        <v>0</v>
      </c>
      <c r="AA175" s="44">
        <v>0</v>
      </c>
      <c r="AB175" s="44">
        <v>0</v>
      </c>
      <c r="AC175" s="44">
        <v>0</v>
      </c>
      <c r="AD175" s="44">
        <v>0</v>
      </c>
      <c r="AE175" s="44">
        <v>0</v>
      </c>
      <c r="AF175" s="8">
        <f t="shared" si="11"/>
        <v>46997.3</v>
      </c>
      <c r="AG175" s="8">
        <f t="shared" si="12"/>
        <v>0</v>
      </c>
      <c r="AH175" s="56">
        <f t="shared" si="10"/>
        <v>270</v>
      </c>
    </row>
    <row r="176" spans="1:34">
      <c r="A176" s="56">
        <f t="shared" si="13"/>
        <v>271</v>
      </c>
      <c r="B176" s="46">
        <v>5787037</v>
      </c>
      <c r="C176" s="48" t="s">
        <v>163</v>
      </c>
      <c r="D176" s="46">
        <v>63</v>
      </c>
      <c r="E176" s="47">
        <v>45320</v>
      </c>
      <c r="F176" s="45" t="s">
        <v>109</v>
      </c>
      <c r="G176" s="44">
        <v>170553.40000000002</v>
      </c>
      <c r="H176" s="44">
        <v>1209.8999999999999</v>
      </c>
      <c r="I176" s="44">
        <v>24874.300000000003</v>
      </c>
      <c r="J176" s="44">
        <v>3256.2000000000003</v>
      </c>
      <c r="K176" s="44">
        <v>1865</v>
      </c>
      <c r="L176" s="44">
        <v>1184.6000000000001</v>
      </c>
      <c r="M176" s="44">
        <v>7435</v>
      </c>
      <c r="N176" s="44">
        <v>21859.4</v>
      </c>
      <c r="O176" s="44">
        <v>2425.5</v>
      </c>
      <c r="P176" s="44">
        <v>8100.9</v>
      </c>
      <c r="Q176" s="44">
        <v>3038.5</v>
      </c>
      <c r="R176" s="44">
        <v>2959.8</v>
      </c>
      <c r="S176" s="44">
        <v>2908.9</v>
      </c>
      <c r="T176" s="44">
        <v>7398.4</v>
      </c>
      <c r="U176" s="44">
        <v>3471.4</v>
      </c>
      <c r="V176" s="44">
        <v>2575.6</v>
      </c>
      <c r="W176" s="44">
        <v>50934.399999999994</v>
      </c>
      <c r="X176" s="44">
        <v>0</v>
      </c>
      <c r="Y176" s="44">
        <v>0</v>
      </c>
      <c r="Z176" s="44">
        <v>0</v>
      </c>
      <c r="AA176" s="44">
        <v>0</v>
      </c>
      <c r="AB176" s="44">
        <v>0</v>
      </c>
      <c r="AC176" s="44">
        <v>0</v>
      </c>
      <c r="AD176" s="44">
        <v>0</v>
      </c>
      <c r="AE176" s="44">
        <v>0</v>
      </c>
      <c r="AF176" s="8">
        <f t="shared" si="11"/>
        <v>81118</v>
      </c>
      <c r="AG176" s="8">
        <f t="shared" si="12"/>
        <v>64379.799999999996</v>
      </c>
      <c r="AH176" s="56">
        <f t="shared" si="10"/>
        <v>271</v>
      </c>
    </row>
    <row r="177" spans="1:34">
      <c r="A177" s="56">
        <f t="shared" si="13"/>
        <v>272</v>
      </c>
      <c r="B177" s="46">
        <v>5787039</v>
      </c>
      <c r="C177" s="48" t="s">
        <v>494</v>
      </c>
      <c r="D177" s="46">
        <v>63</v>
      </c>
      <c r="E177" s="47">
        <v>45212</v>
      </c>
      <c r="F177" s="45" t="s">
        <v>109</v>
      </c>
      <c r="G177" s="44">
        <v>76669.3</v>
      </c>
      <c r="H177" s="44">
        <v>3207.3</v>
      </c>
      <c r="I177" s="44">
        <v>1882.8</v>
      </c>
      <c r="J177" s="44">
        <v>-223</v>
      </c>
      <c r="K177" s="44">
        <v>1792.2</v>
      </c>
      <c r="L177" s="44">
        <v>1741.3000000000002</v>
      </c>
      <c r="M177" s="44">
        <v>4617.2000000000007</v>
      </c>
      <c r="N177" s="44">
        <v>8239.4</v>
      </c>
      <c r="O177" s="44">
        <v>784.3</v>
      </c>
      <c r="P177" s="44">
        <v>2243.9</v>
      </c>
      <c r="Q177" s="44">
        <v>33433.5</v>
      </c>
      <c r="R177" s="44">
        <v>370</v>
      </c>
      <c r="S177" s="44">
        <v>367.1</v>
      </c>
      <c r="T177" s="44">
        <v>378.8</v>
      </c>
      <c r="U177" s="44">
        <v>303.09999999999997</v>
      </c>
      <c r="V177" s="44">
        <v>0</v>
      </c>
      <c r="W177" s="44">
        <v>0</v>
      </c>
      <c r="X177" s="44">
        <v>0</v>
      </c>
      <c r="Y177" s="44">
        <v>0</v>
      </c>
      <c r="Z177" s="44">
        <v>0</v>
      </c>
      <c r="AA177" s="44">
        <v>0</v>
      </c>
      <c r="AB177" s="44">
        <v>0</v>
      </c>
      <c r="AC177" s="44">
        <v>0</v>
      </c>
      <c r="AD177" s="44">
        <v>0</v>
      </c>
      <c r="AE177" s="44">
        <v>0</v>
      </c>
      <c r="AF177" s="8">
        <f t="shared" si="11"/>
        <v>58456</v>
      </c>
      <c r="AG177" s="8">
        <f t="shared" si="12"/>
        <v>681.9</v>
      </c>
      <c r="AH177" s="56">
        <f t="shared" si="10"/>
        <v>272</v>
      </c>
    </row>
    <row r="178" spans="1:34">
      <c r="A178" s="56">
        <f t="shared" si="13"/>
        <v>273</v>
      </c>
      <c r="B178" s="46">
        <v>5787049</v>
      </c>
      <c r="C178" s="48" t="s">
        <v>621</v>
      </c>
      <c r="D178" s="46">
        <v>63</v>
      </c>
      <c r="E178" s="47">
        <v>45094</v>
      </c>
      <c r="F178" s="45" t="s">
        <v>120</v>
      </c>
      <c r="G178" s="44">
        <v>131574.39999999999</v>
      </c>
      <c r="H178" s="44">
        <v>784.5</v>
      </c>
      <c r="I178" s="44">
        <v>790</v>
      </c>
      <c r="J178" s="44">
        <v>790</v>
      </c>
      <c r="K178" s="44">
        <v>793.2</v>
      </c>
      <c r="L178" s="44">
        <v>793.2</v>
      </c>
      <c r="M178" s="44">
        <v>18794.399999999998</v>
      </c>
      <c r="N178" s="44">
        <v>2322.2999999999997</v>
      </c>
      <c r="O178" s="44">
        <v>942.6</v>
      </c>
      <c r="P178" s="44">
        <v>942.6</v>
      </c>
      <c r="Q178" s="44">
        <v>0</v>
      </c>
      <c r="R178" s="44">
        <v>0</v>
      </c>
      <c r="S178" s="44">
        <v>0</v>
      </c>
      <c r="T178" s="44">
        <v>0</v>
      </c>
      <c r="U178" s="44">
        <v>0</v>
      </c>
      <c r="V178" s="44">
        <v>0</v>
      </c>
      <c r="W178" s="44">
        <v>0</v>
      </c>
      <c r="X178" s="44">
        <v>0</v>
      </c>
      <c r="Y178" s="44">
        <v>0</v>
      </c>
      <c r="Z178" s="44">
        <v>0</v>
      </c>
      <c r="AA178" s="44">
        <v>0</v>
      </c>
      <c r="AB178" s="44">
        <v>0</v>
      </c>
      <c r="AC178" s="44">
        <v>0</v>
      </c>
      <c r="AD178" s="44">
        <v>0</v>
      </c>
      <c r="AE178" s="44">
        <v>0</v>
      </c>
      <c r="AF178" s="8">
        <f t="shared" si="11"/>
        <v>26952.799999999992</v>
      </c>
      <c r="AG178" s="8">
        <f t="shared" si="12"/>
        <v>0</v>
      </c>
      <c r="AH178" s="56">
        <f t="shared" si="10"/>
        <v>273</v>
      </c>
    </row>
    <row r="179" spans="1:34">
      <c r="A179" s="56">
        <f t="shared" si="13"/>
        <v>274</v>
      </c>
      <c r="B179" s="46">
        <v>5787478</v>
      </c>
      <c r="C179" s="48" t="s">
        <v>164</v>
      </c>
      <c r="D179" s="46">
        <v>63</v>
      </c>
      <c r="E179" s="47">
        <v>45657</v>
      </c>
      <c r="F179" s="45" t="s">
        <v>120</v>
      </c>
      <c r="G179" s="44">
        <v>626158.6</v>
      </c>
      <c r="H179" s="44">
        <v>22586.300000000003</v>
      </c>
      <c r="I179" s="44">
        <v>15523.2</v>
      </c>
      <c r="J179" s="44">
        <v>39031.300000000003</v>
      </c>
      <c r="K179" s="44">
        <v>-4228</v>
      </c>
      <c r="L179" s="44">
        <v>36444.899999999994</v>
      </c>
      <c r="M179" s="44">
        <v>16364.5</v>
      </c>
      <c r="N179" s="44">
        <v>24930.6</v>
      </c>
      <c r="O179" s="44">
        <v>121969.60000000001</v>
      </c>
      <c r="P179" s="44">
        <v>24157</v>
      </c>
      <c r="Q179" s="44">
        <v>29006.9</v>
      </c>
      <c r="R179" s="44">
        <v>29006.9</v>
      </c>
      <c r="S179" s="44">
        <v>29006.9</v>
      </c>
      <c r="T179" s="44">
        <v>0</v>
      </c>
      <c r="U179" s="44">
        <v>0</v>
      </c>
      <c r="V179" s="44">
        <v>0</v>
      </c>
      <c r="W179" s="44">
        <v>0</v>
      </c>
      <c r="X179" s="44">
        <v>0</v>
      </c>
      <c r="Y179" s="44">
        <v>0</v>
      </c>
      <c r="Z179" s="44">
        <v>0</v>
      </c>
      <c r="AA179" s="44">
        <v>0</v>
      </c>
      <c r="AB179" s="44">
        <v>0</v>
      </c>
      <c r="AC179" s="44">
        <v>0</v>
      </c>
      <c r="AD179" s="44">
        <v>0</v>
      </c>
      <c r="AE179" s="44">
        <v>0</v>
      </c>
      <c r="AF179" s="8">
        <f t="shared" si="11"/>
        <v>383800.10000000009</v>
      </c>
      <c r="AG179" s="8">
        <f t="shared" si="12"/>
        <v>0</v>
      </c>
      <c r="AH179" s="56">
        <f t="shared" si="10"/>
        <v>274</v>
      </c>
    </row>
    <row r="180" spans="1:34">
      <c r="A180" s="56">
        <f t="shared" si="13"/>
        <v>275</v>
      </c>
      <c r="B180" s="46">
        <v>5787479</v>
      </c>
      <c r="C180" s="48" t="s">
        <v>165</v>
      </c>
      <c r="D180" s="46">
        <v>63</v>
      </c>
      <c r="E180" s="47">
        <v>45657</v>
      </c>
      <c r="F180" s="45" t="s">
        <v>120</v>
      </c>
      <c r="G180" s="44">
        <v>1069553.2</v>
      </c>
      <c r="H180" s="44">
        <v>71119.200000000012</v>
      </c>
      <c r="I180" s="44">
        <v>57265.1</v>
      </c>
      <c r="J180" s="44">
        <v>44457.1</v>
      </c>
      <c r="K180" s="44">
        <v>32284.300000000003</v>
      </c>
      <c r="L180" s="44">
        <v>35506.9</v>
      </c>
      <c r="M180" s="44">
        <v>31066.799999999999</v>
      </c>
      <c r="N180" s="44">
        <v>26472.2</v>
      </c>
      <c r="O180" s="44">
        <v>21813.4</v>
      </c>
      <c r="P180" s="44">
        <v>24542.6</v>
      </c>
      <c r="Q180" s="44">
        <v>40210.799999999996</v>
      </c>
      <c r="R180" s="44">
        <v>50079.9</v>
      </c>
      <c r="S180" s="44">
        <v>40210.799999999996</v>
      </c>
      <c r="T180" s="44">
        <v>0</v>
      </c>
      <c r="U180" s="44">
        <v>0</v>
      </c>
      <c r="V180" s="44">
        <v>0</v>
      </c>
      <c r="W180" s="44">
        <v>0</v>
      </c>
      <c r="X180" s="44">
        <v>0</v>
      </c>
      <c r="Y180" s="44">
        <v>0</v>
      </c>
      <c r="Z180" s="44">
        <v>0</v>
      </c>
      <c r="AA180" s="44">
        <v>0</v>
      </c>
      <c r="AB180" s="44">
        <v>0</v>
      </c>
      <c r="AC180" s="44">
        <v>0</v>
      </c>
      <c r="AD180" s="44">
        <v>0</v>
      </c>
      <c r="AE180" s="44">
        <v>0</v>
      </c>
      <c r="AF180" s="8">
        <f t="shared" si="11"/>
        <v>475029.10000000003</v>
      </c>
      <c r="AG180" s="8">
        <f t="shared" si="12"/>
        <v>0</v>
      </c>
      <c r="AH180" s="56">
        <f t="shared" si="10"/>
        <v>275</v>
      </c>
    </row>
    <row r="181" spans="1:34">
      <c r="A181" s="56">
        <f t="shared" si="13"/>
        <v>276</v>
      </c>
      <c r="B181" s="46">
        <v>5788047</v>
      </c>
      <c r="C181" s="48" t="s">
        <v>166</v>
      </c>
      <c r="D181" s="46">
        <v>63</v>
      </c>
      <c r="E181" s="47">
        <v>45441</v>
      </c>
      <c r="F181" s="45" t="s">
        <v>120</v>
      </c>
      <c r="G181" s="44">
        <v>237270.1</v>
      </c>
      <c r="H181" s="44">
        <v>1668.5</v>
      </c>
      <c r="I181" s="44">
        <v>28704.7</v>
      </c>
      <c r="J181" s="44">
        <v>13336.1</v>
      </c>
      <c r="K181" s="44">
        <v>3110.3</v>
      </c>
      <c r="L181" s="44">
        <v>1665.8</v>
      </c>
      <c r="M181" s="44">
        <v>1665.8</v>
      </c>
      <c r="N181" s="44">
        <v>1742.6</v>
      </c>
      <c r="O181" s="44">
        <v>1742.6</v>
      </c>
      <c r="P181" s="44">
        <v>1742.6</v>
      </c>
      <c r="Q181" s="44">
        <v>3357.4</v>
      </c>
      <c r="R181" s="44">
        <v>8159.7000000000007</v>
      </c>
      <c r="S181" s="44">
        <v>50167.4</v>
      </c>
      <c r="T181" s="44">
        <v>116993.4</v>
      </c>
      <c r="U181" s="44">
        <v>104929.5</v>
      </c>
      <c r="V181" s="44">
        <v>4511.0999999999995</v>
      </c>
      <c r="W181" s="44">
        <v>9895</v>
      </c>
      <c r="X181" s="44">
        <v>15955.4</v>
      </c>
      <c r="Y181" s="44">
        <v>88484.099999999991</v>
      </c>
      <c r="Z181" s="44">
        <v>83509.8</v>
      </c>
      <c r="AA181" s="44">
        <v>75114.7</v>
      </c>
      <c r="AB181" s="44">
        <v>62990.9</v>
      </c>
      <c r="AC181" s="44">
        <v>0</v>
      </c>
      <c r="AD181" s="44">
        <v>0</v>
      </c>
      <c r="AE181" s="44">
        <v>0</v>
      </c>
      <c r="AF181" s="8">
        <f t="shared" si="11"/>
        <v>117063.5</v>
      </c>
      <c r="AG181" s="8">
        <f t="shared" si="12"/>
        <v>562383.9</v>
      </c>
      <c r="AH181" s="56">
        <f t="shared" si="10"/>
        <v>276</v>
      </c>
    </row>
    <row r="182" spans="1:34">
      <c r="A182" s="56">
        <f t="shared" si="13"/>
        <v>277</v>
      </c>
      <c r="B182" s="46">
        <v>5788050</v>
      </c>
      <c r="C182" s="48" t="s">
        <v>167</v>
      </c>
      <c r="D182" s="46">
        <v>63</v>
      </c>
      <c r="E182" s="47">
        <v>45211</v>
      </c>
      <c r="F182" s="45" t="s">
        <v>120</v>
      </c>
      <c r="G182" s="44">
        <v>262012.5</v>
      </c>
      <c r="H182" s="44">
        <v>12123.8</v>
      </c>
      <c r="I182" s="44">
        <v>6498.8</v>
      </c>
      <c r="J182" s="44">
        <v>11845.6</v>
      </c>
      <c r="K182" s="44">
        <v>1727.4</v>
      </c>
      <c r="L182" s="44">
        <v>1988.2</v>
      </c>
      <c r="M182" s="44">
        <v>8333.7999999999993</v>
      </c>
      <c r="N182" s="44">
        <v>138445.30000000002</v>
      </c>
      <c r="O182" s="44">
        <v>10442.799999999999</v>
      </c>
      <c r="P182" s="44">
        <v>12690.699999999999</v>
      </c>
      <c r="Q182" s="44">
        <v>59256</v>
      </c>
      <c r="R182" s="44">
        <v>518.20000000000005</v>
      </c>
      <c r="S182" s="44">
        <v>4439.2</v>
      </c>
      <c r="T182" s="44">
        <v>600.9</v>
      </c>
      <c r="U182" s="44">
        <v>0</v>
      </c>
      <c r="V182" s="44">
        <v>0</v>
      </c>
      <c r="W182" s="44">
        <v>0</v>
      </c>
      <c r="X182" s="44">
        <v>0</v>
      </c>
      <c r="Y182" s="44">
        <v>0</v>
      </c>
      <c r="Z182" s="44">
        <v>0</v>
      </c>
      <c r="AA182" s="44">
        <v>0</v>
      </c>
      <c r="AB182" s="44">
        <v>0</v>
      </c>
      <c r="AC182" s="44">
        <v>0</v>
      </c>
      <c r="AD182" s="44">
        <v>0</v>
      </c>
      <c r="AE182" s="44">
        <v>0</v>
      </c>
      <c r="AF182" s="8">
        <f t="shared" si="11"/>
        <v>268309.80000000005</v>
      </c>
      <c r="AG182" s="8">
        <f t="shared" si="12"/>
        <v>600.9</v>
      </c>
      <c r="AH182" s="56">
        <f t="shared" si="10"/>
        <v>277</v>
      </c>
    </row>
    <row r="183" spans="1:34">
      <c r="A183" s="56">
        <f t="shared" si="13"/>
        <v>278</v>
      </c>
      <c r="B183" s="46">
        <v>5788053</v>
      </c>
      <c r="C183" s="48" t="s">
        <v>168</v>
      </c>
      <c r="D183" s="46">
        <v>63</v>
      </c>
      <c r="E183" s="47">
        <v>45351</v>
      </c>
      <c r="F183" s="45" t="s">
        <v>120</v>
      </c>
      <c r="G183" s="44">
        <v>181865.3</v>
      </c>
      <c r="H183" s="44">
        <v>1180.1999999999998</v>
      </c>
      <c r="I183" s="44">
        <v>27711.4</v>
      </c>
      <c r="J183" s="44">
        <v>7715.3</v>
      </c>
      <c r="K183" s="44">
        <v>1847.9</v>
      </c>
      <c r="L183" s="44">
        <v>1873.8</v>
      </c>
      <c r="M183" s="44">
        <v>1628</v>
      </c>
      <c r="N183" s="44">
        <v>1997</v>
      </c>
      <c r="O183" s="44">
        <v>1976.2</v>
      </c>
      <c r="P183" s="44">
        <v>2192.6</v>
      </c>
      <c r="Q183" s="44">
        <v>2180.8000000000002</v>
      </c>
      <c r="R183" s="44">
        <v>2185.5</v>
      </c>
      <c r="S183" s="44">
        <v>2190.1000000000004</v>
      </c>
      <c r="T183" s="44">
        <v>2358.1</v>
      </c>
      <c r="U183" s="44">
        <v>2363.6</v>
      </c>
      <c r="V183" s="44">
        <v>20117.100000000002</v>
      </c>
      <c r="W183" s="44">
        <v>102361.3</v>
      </c>
      <c r="X183" s="44">
        <v>32257.199999999997</v>
      </c>
      <c r="Y183" s="44">
        <v>94638.900000000009</v>
      </c>
      <c r="Z183" s="44">
        <v>95094.5</v>
      </c>
      <c r="AA183" s="44">
        <v>59906.400000000001</v>
      </c>
      <c r="AB183" s="44">
        <v>0</v>
      </c>
      <c r="AC183" s="44">
        <v>0</v>
      </c>
      <c r="AD183" s="44">
        <v>0</v>
      </c>
      <c r="AE183" s="44">
        <v>0</v>
      </c>
      <c r="AF183" s="8">
        <f t="shared" si="11"/>
        <v>54678.8</v>
      </c>
      <c r="AG183" s="8">
        <f t="shared" si="12"/>
        <v>409097.10000000003</v>
      </c>
      <c r="AH183" s="56">
        <f t="shared" si="10"/>
        <v>278</v>
      </c>
    </row>
    <row r="184" spans="1:34">
      <c r="A184" s="56">
        <f t="shared" si="13"/>
        <v>279</v>
      </c>
      <c r="B184" s="46">
        <v>5788062</v>
      </c>
      <c r="C184" s="48" t="s">
        <v>169</v>
      </c>
      <c r="D184" s="46">
        <v>63</v>
      </c>
      <c r="E184" s="47">
        <v>45198</v>
      </c>
      <c r="F184" s="45" t="s">
        <v>120</v>
      </c>
      <c r="G184" s="44">
        <v>514674.89999999997</v>
      </c>
      <c r="H184" s="44">
        <v>2972.2</v>
      </c>
      <c r="I184" s="44">
        <v>6436.9</v>
      </c>
      <c r="J184" s="44">
        <v>18175.8</v>
      </c>
      <c r="K184" s="44">
        <v>5408.2999999999993</v>
      </c>
      <c r="L184" s="44">
        <v>25562.400000000001</v>
      </c>
      <c r="M184" s="44">
        <v>70774.600000000006</v>
      </c>
      <c r="N184" s="44">
        <v>5144.5</v>
      </c>
      <c r="O184" s="44">
        <v>17966.7</v>
      </c>
      <c r="P184" s="44">
        <v>5369.3</v>
      </c>
      <c r="Q184" s="44">
        <v>7331.4</v>
      </c>
      <c r="R184" s="44">
        <v>11461.8</v>
      </c>
      <c r="S184" s="44">
        <v>0</v>
      </c>
      <c r="T184" s="44">
        <v>0</v>
      </c>
      <c r="U184" s="44">
        <v>0</v>
      </c>
      <c r="V184" s="44">
        <v>0</v>
      </c>
      <c r="W184" s="44">
        <v>0</v>
      </c>
      <c r="X184" s="44">
        <v>0</v>
      </c>
      <c r="Y184" s="44">
        <v>0</v>
      </c>
      <c r="Z184" s="44">
        <v>0</v>
      </c>
      <c r="AA184" s="44">
        <v>0</v>
      </c>
      <c r="AB184" s="44">
        <v>0</v>
      </c>
      <c r="AC184" s="44">
        <v>0</v>
      </c>
      <c r="AD184" s="44">
        <v>0</v>
      </c>
      <c r="AE184" s="44">
        <v>0</v>
      </c>
      <c r="AF184" s="8">
        <f t="shared" si="11"/>
        <v>176603.9</v>
      </c>
      <c r="AG184" s="8">
        <f t="shared" si="12"/>
        <v>0</v>
      </c>
      <c r="AH184" s="56">
        <f t="shared" si="10"/>
        <v>279</v>
      </c>
    </row>
    <row r="185" spans="1:34">
      <c r="A185" s="56">
        <f t="shared" si="13"/>
        <v>280</v>
      </c>
      <c r="B185" s="46">
        <v>5788065</v>
      </c>
      <c r="C185" s="48" t="s">
        <v>170</v>
      </c>
      <c r="D185" s="46">
        <v>63</v>
      </c>
      <c r="E185" s="47">
        <v>45268</v>
      </c>
      <c r="F185" s="45" t="s">
        <v>120</v>
      </c>
      <c r="G185" s="44">
        <v>246555.3</v>
      </c>
      <c r="H185" s="44">
        <v>4431.8999999999996</v>
      </c>
      <c r="I185" s="44">
        <v>3724.2999999999997</v>
      </c>
      <c r="J185" s="44">
        <v>7010.7999999999993</v>
      </c>
      <c r="K185" s="44">
        <v>6105.5</v>
      </c>
      <c r="L185" s="44">
        <v>1063.3999999999999</v>
      </c>
      <c r="M185" s="44">
        <v>4911</v>
      </c>
      <c r="N185" s="44">
        <v>2021.4</v>
      </c>
      <c r="O185" s="44">
        <v>26194.799999999999</v>
      </c>
      <c r="P185" s="44">
        <v>8542.7000000000007</v>
      </c>
      <c r="Q185" s="44">
        <v>17725.400000000001</v>
      </c>
      <c r="R185" s="44">
        <v>3306.2999999999997</v>
      </c>
      <c r="S185" s="44">
        <v>20397</v>
      </c>
      <c r="T185" s="44">
        <v>0</v>
      </c>
      <c r="U185" s="44">
        <v>0</v>
      </c>
      <c r="V185" s="44">
        <v>0</v>
      </c>
      <c r="W185" s="44">
        <v>0</v>
      </c>
      <c r="X185" s="44">
        <v>0</v>
      </c>
      <c r="Y185" s="44">
        <v>0</v>
      </c>
      <c r="Z185" s="44">
        <v>0</v>
      </c>
      <c r="AA185" s="44">
        <v>0</v>
      </c>
      <c r="AB185" s="44">
        <v>0</v>
      </c>
      <c r="AC185" s="44">
        <v>0</v>
      </c>
      <c r="AD185" s="44">
        <v>0</v>
      </c>
      <c r="AE185" s="44">
        <v>0</v>
      </c>
      <c r="AF185" s="8">
        <f t="shared" si="11"/>
        <v>105434.50000000001</v>
      </c>
      <c r="AG185" s="8">
        <f t="shared" si="12"/>
        <v>0</v>
      </c>
      <c r="AH185" s="56">
        <f t="shared" si="10"/>
        <v>280</v>
      </c>
    </row>
    <row r="186" spans="1:34">
      <c r="A186" s="56">
        <f t="shared" si="13"/>
        <v>281</v>
      </c>
      <c r="B186" s="46">
        <v>5788066</v>
      </c>
      <c r="C186" s="48" t="s">
        <v>622</v>
      </c>
      <c r="D186" s="46">
        <v>63</v>
      </c>
      <c r="E186" s="47">
        <v>45201</v>
      </c>
      <c r="F186" s="45" t="s">
        <v>120</v>
      </c>
      <c r="G186" s="44">
        <v>78263.3</v>
      </c>
      <c r="H186" s="44">
        <v>1613.9</v>
      </c>
      <c r="I186" s="44">
        <v>1360.5</v>
      </c>
      <c r="J186" s="44">
        <v>8729.3000000000011</v>
      </c>
      <c r="K186" s="44">
        <v>1843.6999999999998</v>
      </c>
      <c r="L186" s="44">
        <v>342.1</v>
      </c>
      <c r="M186" s="44">
        <v>871.4</v>
      </c>
      <c r="N186" s="44">
        <v>924</v>
      </c>
      <c r="O186" s="44">
        <v>1104.6000000000001</v>
      </c>
      <c r="P186" s="44">
        <v>3250.4</v>
      </c>
      <c r="Q186" s="44">
        <v>16701</v>
      </c>
      <c r="R186" s="44">
        <v>0</v>
      </c>
      <c r="S186" s="44">
        <v>0</v>
      </c>
      <c r="T186" s="44">
        <v>0</v>
      </c>
      <c r="U186" s="44">
        <v>0</v>
      </c>
      <c r="V186" s="44">
        <v>0</v>
      </c>
      <c r="W186" s="44">
        <v>0</v>
      </c>
      <c r="X186" s="44">
        <v>0</v>
      </c>
      <c r="Y186" s="44">
        <v>0</v>
      </c>
      <c r="Z186" s="44">
        <v>0</v>
      </c>
      <c r="AA186" s="44">
        <v>0</v>
      </c>
      <c r="AB186" s="44">
        <v>0</v>
      </c>
      <c r="AC186" s="44">
        <v>0</v>
      </c>
      <c r="AD186" s="44">
        <v>0</v>
      </c>
      <c r="AE186" s="44">
        <v>0</v>
      </c>
      <c r="AF186" s="8">
        <f t="shared" si="11"/>
        <v>36740.9</v>
      </c>
      <c r="AG186" s="8">
        <f t="shared" si="12"/>
        <v>0</v>
      </c>
      <c r="AH186" s="56">
        <f t="shared" si="10"/>
        <v>281</v>
      </c>
    </row>
    <row r="187" spans="1:34">
      <c r="A187" s="56">
        <f t="shared" si="13"/>
        <v>282</v>
      </c>
      <c r="B187" s="46">
        <v>5788067</v>
      </c>
      <c r="C187" s="48" t="s">
        <v>171</v>
      </c>
      <c r="D187" s="46">
        <v>63</v>
      </c>
      <c r="E187" s="47">
        <v>45236</v>
      </c>
      <c r="F187" s="45" t="s">
        <v>120</v>
      </c>
      <c r="G187" s="44">
        <v>227371.3</v>
      </c>
      <c r="H187" s="44">
        <v>1260.3999999999999</v>
      </c>
      <c r="I187" s="44">
        <v>1878.5</v>
      </c>
      <c r="J187" s="44">
        <v>20916.699999999997</v>
      </c>
      <c r="K187" s="44">
        <v>5411.3</v>
      </c>
      <c r="L187" s="44">
        <v>1619.2</v>
      </c>
      <c r="M187" s="44">
        <v>5741.3</v>
      </c>
      <c r="N187" s="44">
        <v>2242.4</v>
      </c>
      <c r="O187" s="44">
        <v>6004.6</v>
      </c>
      <c r="P187" s="44">
        <v>4213.7</v>
      </c>
      <c r="Q187" s="44">
        <v>14224.9</v>
      </c>
      <c r="R187" s="44">
        <v>20172.5</v>
      </c>
      <c r="S187" s="44">
        <v>22536.799999999999</v>
      </c>
      <c r="T187" s="44">
        <v>0</v>
      </c>
      <c r="U187" s="44">
        <v>0</v>
      </c>
      <c r="V187" s="44">
        <v>0</v>
      </c>
      <c r="W187" s="44">
        <v>0</v>
      </c>
      <c r="X187" s="44">
        <v>0</v>
      </c>
      <c r="Y187" s="44">
        <v>0</v>
      </c>
      <c r="Z187" s="44">
        <v>0</v>
      </c>
      <c r="AA187" s="44">
        <v>0</v>
      </c>
      <c r="AB187" s="44">
        <v>0</v>
      </c>
      <c r="AC187" s="44">
        <v>0</v>
      </c>
      <c r="AD187" s="44">
        <v>0</v>
      </c>
      <c r="AE187" s="44">
        <v>0</v>
      </c>
      <c r="AF187" s="8">
        <f t="shared" si="11"/>
        <v>106222.3</v>
      </c>
      <c r="AG187" s="8">
        <f t="shared" si="12"/>
        <v>0</v>
      </c>
      <c r="AH187" s="56">
        <f t="shared" si="10"/>
        <v>282</v>
      </c>
    </row>
    <row r="188" spans="1:34">
      <c r="A188" s="56">
        <f t="shared" si="13"/>
        <v>283</v>
      </c>
      <c r="B188" s="46">
        <v>5788071</v>
      </c>
      <c r="C188" s="48" t="s">
        <v>172</v>
      </c>
      <c r="D188" s="46">
        <v>63</v>
      </c>
      <c r="E188" s="47">
        <v>45288</v>
      </c>
      <c r="F188" s="45" t="s">
        <v>120</v>
      </c>
      <c r="G188" s="44">
        <v>374951</v>
      </c>
      <c r="H188" s="44">
        <v>7844.6</v>
      </c>
      <c r="I188" s="44">
        <v>73534.2</v>
      </c>
      <c r="J188" s="44">
        <v>9406.8000000000011</v>
      </c>
      <c r="K188" s="44">
        <v>25626.2</v>
      </c>
      <c r="L188" s="44">
        <v>2869.7</v>
      </c>
      <c r="M188" s="44">
        <v>25661.599999999999</v>
      </c>
      <c r="N188" s="44">
        <v>8840.7999999999993</v>
      </c>
      <c r="O188" s="44">
        <v>3654.7000000000003</v>
      </c>
      <c r="P188" s="44">
        <v>15395.699999999999</v>
      </c>
      <c r="Q188" s="44">
        <v>4938.7</v>
      </c>
      <c r="R188" s="44">
        <v>4948</v>
      </c>
      <c r="S188" s="44">
        <v>5143.2</v>
      </c>
      <c r="T188" s="44">
        <v>7075.1</v>
      </c>
      <c r="U188" s="44">
        <v>14682.5</v>
      </c>
      <c r="V188" s="44">
        <v>6567.8</v>
      </c>
      <c r="W188" s="44">
        <v>4865.7000000000007</v>
      </c>
      <c r="X188" s="44">
        <v>0</v>
      </c>
      <c r="Y188" s="44">
        <v>0</v>
      </c>
      <c r="Z188" s="44">
        <v>0</v>
      </c>
      <c r="AA188" s="44">
        <v>0</v>
      </c>
      <c r="AB188" s="44">
        <v>0</v>
      </c>
      <c r="AC188" s="44">
        <v>0</v>
      </c>
      <c r="AD188" s="44">
        <v>0</v>
      </c>
      <c r="AE188" s="44">
        <v>0</v>
      </c>
      <c r="AF188" s="8">
        <f t="shared" si="11"/>
        <v>187864.20000000004</v>
      </c>
      <c r="AG188" s="8">
        <f t="shared" si="12"/>
        <v>33191.1</v>
      </c>
      <c r="AH188" s="56">
        <f t="shared" si="10"/>
        <v>283</v>
      </c>
    </row>
    <row r="189" spans="1:34">
      <c r="A189" s="56">
        <f t="shared" si="13"/>
        <v>284</v>
      </c>
      <c r="B189" s="46">
        <v>5788073</v>
      </c>
      <c r="C189" s="48" t="s">
        <v>173</v>
      </c>
      <c r="D189" s="46">
        <v>63</v>
      </c>
      <c r="E189" s="47">
        <v>45313</v>
      </c>
      <c r="F189" s="45" t="s">
        <v>120</v>
      </c>
      <c r="G189" s="44">
        <v>353728.6</v>
      </c>
      <c r="H189" s="44">
        <v>3279.9</v>
      </c>
      <c r="I189" s="44">
        <v>38795.9</v>
      </c>
      <c r="J189" s="44">
        <v>9245.4</v>
      </c>
      <c r="K189" s="44">
        <v>2714.3</v>
      </c>
      <c r="L189" s="44">
        <v>4730.7</v>
      </c>
      <c r="M189" s="44">
        <v>5788</v>
      </c>
      <c r="N189" s="44">
        <v>2541.1999999999998</v>
      </c>
      <c r="O189" s="44">
        <v>2541.1999999999998</v>
      </c>
      <c r="P189" s="44">
        <v>6453.4</v>
      </c>
      <c r="Q189" s="44">
        <v>4178.3999999999996</v>
      </c>
      <c r="R189" s="44">
        <v>4065.2</v>
      </c>
      <c r="S189" s="44">
        <v>4035</v>
      </c>
      <c r="T189" s="44">
        <v>4580.0999999999995</v>
      </c>
      <c r="U189" s="44">
        <v>9436.6</v>
      </c>
      <c r="V189" s="44">
        <v>13858.5</v>
      </c>
      <c r="W189" s="44">
        <v>49107.9</v>
      </c>
      <c r="X189" s="44">
        <v>0</v>
      </c>
      <c r="Y189" s="44">
        <v>0</v>
      </c>
      <c r="Z189" s="44">
        <v>0</v>
      </c>
      <c r="AA189" s="44">
        <v>0</v>
      </c>
      <c r="AB189" s="44">
        <v>0</v>
      </c>
      <c r="AC189" s="44">
        <v>0</v>
      </c>
      <c r="AD189" s="44">
        <v>0</v>
      </c>
      <c r="AE189" s="44">
        <v>0</v>
      </c>
      <c r="AF189" s="8">
        <f t="shared" si="11"/>
        <v>88368.599999999991</v>
      </c>
      <c r="AG189" s="8">
        <f t="shared" si="12"/>
        <v>76983.100000000006</v>
      </c>
      <c r="AH189" s="56">
        <f t="shared" si="10"/>
        <v>284</v>
      </c>
    </row>
    <row r="190" spans="1:34">
      <c r="A190" s="56">
        <f t="shared" si="13"/>
        <v>285</v>
      </c>
      <c r="B190" s="46">
        <v>5788078</v>
      </c>
      <c r="C190" s="48" t="s">
        <v>174</v>
      </c>
      <c r="D190" s="46">
        <v>63</v>
      </c>
      <c r="E190" s="47">
        <v>45366</v>
      </c>
      <c r="F190" s="45" t="s">
        <v>120</v>
      </c>
      <c r="G190" s="44">
        <v>255465.8</v>
      </c>
      <c r="H190" s="44">
        <v>1522.1</v>
      </c>
      <c r="I190" s="44">
        <v>78339.7</v>
      </c>
      <c r="J190" s="44">
        <v>5892.6</v>
      </c>
      <c r="K190" s="44">
        <v>26716.5</v>
      </c>
      <c r="L190" s="44">
        <v>2666.7999999999997</v>
      </c>
      <c r="M190" s="44">
        <v>13376.9</v>
      </c>
      <c r="N190" s="44">
        <v>2311.7000000000003</v>
      </c>
      <c r="O190" s="44">
        <v>3960.2</v>
      </c>
      <c r="P190" s="44">
        <v>38098.6</v>
      </c>
      <c r="Q190" s="44">
        <v>4182.5999999999995</v>
      </c>
      <c r="R190" s="44">
        <v>4031.1000000000004</v>
      </c>
      <c r="S190" s="44">
        <v>6396.1</v>
      </c>
      <c r="T190" s="44">
        <v>11072.699999999999</v>
      </c>
      <c r="U190" s="44">
        <v>3788.1</v>
      </c>
      <c r="V190" s="44">
        <v>2766</v>
      </c>
      <c r="W190" s="44">
        <v>20464.099999999999</v>
      </c>
      <c r="X190" s="44">
        <v>10592.4</v>
      </c>
      <c r="Y190" s="44">
        <v>37174.700000000004</v>
      </c>
      <c r="Z190" s="44">
        <v>0</v>
      </c>
      <c r="AA190" s="44">
        <v>0</v>
      </c>
      <c r="AB190" s="44">
        <v>0</v>
      </c>
      <c r="AC190" s="44">
        <v>0</v>
      </c>
      <c r="AD190" s="44">
        <v>0</v>
      </c>
      <c r="AE190" s="44">
        <v>0</v>
      </c>
      <c r="AF190" s="8">
        <f t="shared" si="11"/>
        <v>187494.90000000002</v>
      </c>
      <c r="AG190" s="8">
        <f t="shared" si="12"/>
        <v>85858</v>
      </c>
      <c r="AH190" s="56">
        <f t="shared" si="10"/>
        <v>285</v>
      </c>
    </row>
    <row r="191" spans="1:34">
      <c r="A191" s="56">
        <f t="shared" si="13"/>
        <v>286</v>
      </c>
      <c r="B191" s="46">
        <v>5788079</v>
      </c>
      <c r="C191" s="48" t="s">
        <v>175</v>
      </c>
      <c r="D191" s="46">
        <v>63</v>
      </c>
      <c r="E191" s="47">
        <v>45363</v>
      </c>
      <c r="F191" s="45" t="s">
        <v>120</v>
      </c>
      <c r="G191" s="44">
        <v>147581.4</v>
      </c>
      <c r="H191" s="44">
        <v>1362.6</v>
      </c>
      <c r="I191" s="44">
        <v>888.2</v>
      </c>
      <c r="J191" s="44">
        <v>872.3</v>
      </c>
      <c r="K191" s="44">
        <v>2383.5</v>
      </c>
      <c r="L191" s="44">
        <v>900.3</v>
      </c>
      <c r="M191" s="44">
        <v>36356.200000000004</v>
      </c>
      <c r="N191" s="44">
        <v>1150.3000000000002</v>
      </c>
      <c r="O191" s="44">
        <v>1679.3</v>
      </c>
      <c r="P191" s="44">
        <v>1153.4000000000001</v>
      </c>
      <c r="Q191" s="44">
        <v>2756.3</v>
      </c>
      <c r="R191" s="44">
        <v>2695.5</v>
      </c>
      <c r="S191" s="44">
        <v>2680.4</v>
      </c>
      <c r="T191" s="44">
        <v>46481.5</v>
      </c>
      <c r="U191" s="44">
        <v>32176.600000000002</v>
      </c>
      <c r="V191" s="44">
        <v>9589.9</v>
      </c>
      <c r="W191" s="44">
        <v>10056.4</v>
      </c>
      <c r="X191" s="44">
        <v>154743.20000000001</v>
      </c>
      <c r="Y191" s="44">
        <v>94037.599999999991</v>
      </c>
      <c r="Z191" s="44">
        <v>68454.3</v>
      </c>
      <c r="AA191" s="44">
        <v>0</v>
      </c>
      <c r="AB191" s="44">
        <v>0</v>
      </c>
      <c r="AC191" s="44">
        <v>0</v>
      </c>
      <c r="AD191" s="44">
        <v>0</v>
      </c>
      <c r="AE191" s="44">
        <v>0</v>
      </c>
      <c r="AF191" s="8">
        <f t="shared" si="11"/>
        <v>54878.300000000017</v>
      </c>
      <c r="AG191" s="8">
        <f t="shared" si="12"/>
        <v>415539.5</v>
      </c>
      <c r="AH191" s="56">
        <f t="shared" si="10"/>
        <v>286</v>
      </c>
    </row>
    <row r="192" spans="1:34">
      <c r="A192" s="56">
        <f t="shared" si="13"/>
        <v>287</v>
      </c>
      <c r="B192" s="46">
        <v>5788080</v>
      </c>
      <c r="C192" s="48" t="s">
        <v>623</v>
      </c>
      <c r="D192" s="46">
        <v>63</v>
      </c>
      <c r="E192" s="47">
        <v>45342</v>
      </c>
      <c r="F192" s="45" t="s">
        <v>120</v>
      </c>
      <c r="G192" s="44">
        <v>72657.2</v>
      </c>
      <c r="H192" s="44">
        <v>432.9</v>
      </c>
      <c r="I192" s="44">
        <v>435.9</v>
      </c>
      <c r="J192" s="44">
        <v>435.9</v>
      </c>
      <c r="K192" s="44">
        <v>437.7</v>
      </c>
      <c r="L192" s="44">
        <v>437.7</v>
      </c>
      <c r="M192" s="44">
        <v>437.7</v>
      </c>
      <c r="N192" s="44">
        <v>458.6</v>
      </c>
      <c r="O192" s="44">
        <v>458.6</v>
      </c>
      <c r="P192" s="44">
        <v>458.6</v>
      </c>
      <c r="Q192" s="44">
        <v>1673.2</v>
      </c>
      <c r="R192" s="44">
        <v>1570</v>
      </c>
      <c r="S192" s="44">
        <v>12970.4</v>
      </c>
      <c r="T192" s="44">
        <v>19097.100000000002</v>
      </c>
      <c r="U192" s="44">
        <v>46467.399999999994</v>
      </c>
      <c r="V192" s="44">
        <v>1113.3</v>
      </c>
      <c r="W192" s="44">
        <v>1168.7</v>
      </c>
      <c r="X192" s="44">
        <v>1168.7</v>
      </c>
      <c r="Y192" s="44">
        <v>1057.9000000000001</v>
      </c>
      <c r="Z192" s="44">
        <v>0</v>
      </c>
      <c r="AA192" s="44">
        <v>0</v>
      </c>
      <c r="AB192" s="44">
        <v>0</v>
      </c>
      <c r="AC192" s="44">
        <v>0</v>
      </c>
      <c r="AD192" s="44">
        <v>0</v>
      </c>
      <c r="AE192" s="44">
        <v>0</v>
      </c>
      <c r="AF192" s="8">
        <f t="shared" si="11"/>
        <v>20207.199999999997</v>
      </c>
      <c r="AG192" s="8">
        <f t="shared" si="12"/>
        <v>70073.099999999991</v>
      </c>
      <c r="AH192" s="56">
        <f t="shared" si="10"/>
        <v>287</v>
      </c>
    </row>
    <row r="193" spans="1:34">
      <c r="A193" s="56">
        <f t="shared" si="13"/>
        <v>288</v>
      </c>
      <c r="B193" s="46">
        <v>5788083</v>
      </c>
      <c r="C193" s="48" t="s">
        <v>176</v>
      </c>
      <c r="D193" s="46">
        <v>63</v>
      </c>
      <c r="E193" s="47">
        <v>45449</v>
      </c>
      <c r="F193" s="45" t="s">
        <v>120</v>
      </c>
      <c r="G193" s="44">
        <v>56421.4</v>
      </c>
      <c r="H193" s="44">
        <v>4531</v>
      </c>
      <c r="I193" s="44">
        <v>3524.2</v>
      </c>
      <c r="J193" s="44">
        <v>1087.9000000000001</v>
      </c>
      <c r="K193" s="44">
        <v>4728.1000000000004</v>
      </c>
      <c r="L193" s="44">
        <v>3706</v>
      </c>
      <c r="M193" s="44">
        <v>12179.3</v>
      </c>
      <c r="N193" s="44">
        <v>4427.7</v>
      </c>
      <c r="O193" s="44">
        <v>6405</v>
      </c>
      <c r="P193" s="44">
        <v>13330.6</v>
      </c>
      <c r="Q193" s="44">
        <v>21942.400000000001</v>
      </c>
      <c r="R193" s="44">
        <v>14215.1</v>
      </c>
      <c r="S193" s="44">
        <v>10807.7</v>
      </c>
      <c r="T193" s="44">
        <v>13744.1</v>
      </c>
      <c r="U193" s="44">
        <v>38984.9</v>
      </c>
      <c r="V193" s="44">
        <v>1585.8000000000002</v>
      </c>
      <c r="W193" s="44">
        <v>10446.1</v>
      </c>
      <c r="X193" s="44">
        <v>1660.6</v>
      </c>
      <c r="Y193" s="44">
        <v>38283.800000000003</v>
      </c>
      <c r="Z193" s="44">
        <v>6696.6</v>
      </c>
      <c r="AA193" s="44">
        <v>331.1</v>
      </c>
      <c r="AB193" s="44">
        <v>302.5</v>
      </c>
      <c r="AC193" s="44">
        <v>348.2</v>
      </c>
      <c r="AD193" s="44">
        <v>268.29999999999995</v>
      </c>
      <c r="AE193" s="44">
        <v>102.8</v>
      </c>
      <c r="AF193" s="8">
        <f t="shared" si="11"/>
        <v>100885</v>
      </c>
      <c r="AG193" s="8">
        <f t="shared" si="12"/>
        <v>112754.80000000002</v>
      </c>
      <c r="AH193" s="56">
        <f t="shared" si="10"/>
        <v>288</v>
      </c>
    </row>
    <row r="194" spans="1:34">
      <c r="A194" s="56">
        <f t="shared" si="13"/>
        <v>289</v>
      </c>
      <c r="B194" s="46">
        <v>5788088</v>
      </c>
      <c r="C194" s="48" t="s">
        <v>624</v>
      </c>
      <c r="D194" s="46">
        <v>63</v>
      </c>
      <c r="E194" s="47">
        <v>45460</v>
      </c>
      <c r="F194" s="45" t="s">
        <v>120</v>
      </c>
      <c r="G194" s="44">
        <v>174555.3</v>
      </c>
      <c r="H194" s="44">
        <v>2505.3999999999996</v>
      </c>
      <c r="I194" s="44">
        <v>1055.7</v>
      </c>
      <c r="J194" s="44">
        <v>2711.9</v>
      </c>
      <c r="K194" s="44">
        <v>2561.6</v>
      </c>
      <c r="L194" s="44">
        <v>27178.3</v>
      </c>
      <c r="M194" s="44">
        <v>5592.2</v>
      </c>
      <c r="N194" s="44">
        <v>9779.2999999999993</v>
      </c>
      <c r="O194" s="44">
        <v>1360.5</v>
      </c>
      <c r="P194" s="44">
        <v>2397</v>
      </c>
      <c r="Q194" s="44">
        <v>2893.7</v>
      </c>
      <c r="R194" s="44">
        <v>7904.1</v>
      </c>
      <c r="S194" s="44">
        <v>14615.5</v>
      </c>
      <c r="T194" s="44">
        <v>19549.7</v>
      </c>
      <c r="U194" s="44">
        <v>41222.700000000004</v>
      </c>
      <c r="V194" s="44">
        <v>34252</v>
      </c>
      <c r="W194" s="44">
        <v>35403.300000000003</v>
      </c>
      <c r="X194" s="44">
        <v>37273.699999999997</v>
      </c>
      <c r="Y194" s="44">
        <v>24304.400000000001</v>
      </c>
      <c r="Z194" s="44">
        <v>1180.9000000000001</v>
      </c>
      <c r="AA194" s="44">
        <v>634.1</v>
      </c>
      <c r="AB194" s="44">
        <v>573.9</v>
      </c>
      <c r="AC194" s="44">
        <v>661</v>
      </c>
      <c r="AD194" s="44">
        <v>0</v>
      </c>
      <c r="AE194" s="44">
        <v>0</v>
      </c>
      <c r="AF194" s="8">
        <f t="shared" si="11"/>
        <v>80555.199999999997</v>
      </c>
      <c r="AG194" s="8">
        <f t="shared" si="12"/>
        <v>195055.7</v>
      </c>
      <c r="AH194" s="56">
        <f t="shared" ref="AH194:AH257" si="14">A194</f>
        <v>289</v>
      </c>
    </row>
    <row r="195" spans="1:34">
      <c r="A195" s="56">
        <f t="shared" si="13"/>
        <v>290</v>
      </c>
      <c r="B195" s="46">
        <v>5788089</v>
      </c>
      <c r="C195" s="48" t="s">
        <v>625</v>
      </c>
      <c r="D195" s="46">
        <v>63</v>
      </c>
      <c r="E195" s="47">
        <v>45448</v>
      </c>
      <c r="F195" s="45" t="s">
        <v>120</v>
      </c>
      <c r="G195" s="44">
        <v>109804.5</v>
      </c>
      <c r="H195" s="44">
        <v>40620</v>
      </c>
      <c r="I195" s="44">
        <v>21348.9</v>
      </c>
      <c r="J195" s="44">
        <v>-1099.5</v>
      </c>
      <c r="K195" s="44">
        <v>4529.7</v>
      </c>
      <c r="L195" s="44">
        <v>1103.5999999999999</v>
      </c>
      <c r="M195" s="44">
        <v>1036.2</v>
      </c>
      <c r="N195" s="44">
        <v>1083.5</v>
      </c>
      <c r="O195" s="44">
        <v>1083.5</v>
      </c>
      <c r="P195" s="44">
        <v>1083.5</v>
      </c>
      <c r="Q195" s="44">
        <v>1233.5</v>
      </c>
      <c r="R195" s="44">
        <v>1116.6000000000001</v>
      </c>
      <c r="S195" s="44">
        <v>0</v>
      </c>
      <c r="T195" s="44">
        <v>0</v>
      </c>
      <c r="U195" s="44">
        <v>0</v>
      </c>
      <c r="V195" s="44">
        <v>0</v>
      </c>
      <c r="W195" s="44">
        <v>0</v>
      </c>
      <c r="X195" s="44">
        <v>0</v>
      </c>
      <c r="Y195" s="44">
        <v>0</v>
      </c>
      <c r="Z195" s="44">
        <v>0</v>
      </c>
      <c r="AA195" s="44">
        <v>0</v>
      </c>
      <c r="AB195" s="44">
        <v>0</v>
      </c>
      <c r="AC195" s="44">
        <v>0</v>
      </c>
      <c r="AD195" s="44">
        <v>0</v>
      </c>
      <c r="AE195" s="44">
        <v>0</v>
      </c>
      <c r="AF195" s="8">
        <f t="shared" ref="AF195:AF258" si="15">SUM(H195:S195)</f>
        <v>73139.5</v>
      </c>
      <c r="AG195" s="8">
        <f t="shared" ref="AG195:AG258" si="16">SUM(T195:AE195)</f>
        <v>0</v>
      </c>
      <c r="AH195" s="56">
        <f t="shared" si="14"/>
        <v>290</v>
      </c>
    </row>
    <row r="196" spans="1:34">
      <c r="A196" s="56">
        <f t="shared" si="13"/>
        <v>291</v>
      </c>
      <c r="B196" s="46">
        <v>5788091</v>
      </c>
      <c r="C196" s="48" t="s">
        <v>495</v>
      </c>
      <c r="D196" s="46">
        <v>63</v>
      </c>
      <c r="E196" s="47">
        <v>45201</v>
      </c>
      <c r="F196" s="45" t="s">
        <v>120</v>
      </c>
      <c r="G196" s="44">
        <v>83056.5</v>
      </c>
      <c r="H196" s="44">
        <v>5364.8</v>
      </c>
      <c r="I196" s="44">
        <v>7371</v>
      </c>
      <c r="J196" s="44">
        <v>22542</v>
      </c>
      <c r="K196" s="44">
        <v>9616.4</v>
      </c>
      <c r="L196" s="44">
        <v>7648.6</v>
      </c>
      <c r="M196" s="44">
        <v>20753.2</v>
      </c>
      <c r="N196" s="44">
        <v>12245.4</v>
      </c>
      <c r="O196" s="44">
        <v>2751.7999999999997</v>
      </c>
      <c r="P196" s="44">
        <v>2984.4</v>
      </c>
      <c r="Q196" s="44">
        <v>1249.8</v>
      </c>
      <c r="R196" s="44">
        <v>0</v>
      </c>
      <c r="S196" s="44">
        <v>0</v>
      </c>
      <c r="T196" s="44">
        <v>0</v>
      </c>
      <c r="U196" s="44">
        <v>0</v>
      </c>
      <c r="V196" s="44">
        <v>0</v>
      </c>
      <c r="W196" s="44">
        <v>0</v>
      </c>
      <c r="X196" s="44">
        <v>0</v>
      </c>
      <c r="Y196" s="44">
        <v>0</v>
      </c>
      <c r="Z196" s="44">
        <v>0</v>
      </c>
      <c r="AA196" s="44">
        <v>0</v>
      </c>
      <c r="AB196" s="44">
        <v>0</v>
      </c>
      <c r="AC196" s="44">
        <v>0</v>
      </c>
      <c r="AD196" s="44">
        <v>0</v>
      </c>
      <c r="AE196" s="44">
        <v>0</v>
      </c>
      <c r="AF196" s="8">
        <f t="shared" si="15"/>
        <v>92527.4</v>
      </c>
      <c r="AG196" s="8">
        <f t="shared" si="16"/>
        <v>0</v>
      </c>
      <c r="AH196" s="56">
        <f t="shared" si="14"/>
        <v>291</v>
      </c>
    </row>
    <row r="197" spans="1:34">
      <c r="A197" s="56">
        <f t="shared" si="13"/>
        <v>292</v>
      </c>
      <c r="B197" s="46">
        <v>5788095</v>
      </c>
      <c r="C197" s="48" t="s">
        <v>626</v>
      </c>
      <c r="D197" s="46">
        <v>63</v>
      </c>
      <c r="E197" s="47">
        <v>45527</v>
      </c>
      <c r="F197" s="45" t="s">
        <v>120</v>
      </c>
      <c r="G197" s="44">
        <v>187101.2</v>
      </c>
      <c r="H197" s="44">
        <v>9598</v>
      </c>
      <c r="I197" s="44">
        <v>6930.1</v>
      </c>
      <c r="J197" s="44">
        <v>4172.7</v>
      </c>
      <c r="K197" s="44">
        <v>3698.9</v>
      </c>
      <c r="L197" s="44">
        <v>2098.9</v>
      </c>
      <c r="M197" s="44">
        <v>2524.3000000000002</v>
      </c>
      <c r="N197" s="44">
        <v>3146.9</v>
      </c>
      <c r="O197" s="44">
        <v>2125.1000000000004</v>
      </c>
      <c r="P197" s="44">
        <v>-959.4</v>
      </c>
      <c r="Q197" s="44">
        <v>18194</v>
      </c>
      <c r="R197" s="44">
        <v>22953</v>
      </c>
      <c r="S197" s="44">
        <v>16152.999999999998</v>
      </c>
      <c r="T197" s="44">
        <v>54158.299999999996</v>
      </c>
      <c r="U197" s="44">
        <v>21652.7</v>
      </c>
      <c r="V197" s="44">
        <v>3340.8</v>
      </c>
      <c r="W197" s="44">
        <v>49623.5</v>
      </c>
      <c r="X197" s="44">
        <v>49907.7</v>
      </c>
      <c r="Y197" s="44">
        <v>31590</v>
      </c>
      <c r="Z197" s="44">
        <v>22714.600000000002</v>
      </c>
      <c r="AA197" s="44">
        <v>50564.9</v>
      </c>
      <c r="AB197" s="44">
        <v>50735.3</v>
      </c>
      <c r="AC197" s="44">
        <v>49301.599999999999</v>
      </c>
      <c r="AD197" s="44">
        <v>1039.0999999999999</v>
      </c>
      <c r="AE197" s="44">
        <v>1216.9000000000001</v>
      </c>
      <c r="AF197" s="8">
        <f t="shared" si="15"/>
        <v>90635.5</v>
      </c>
      <c r="AG197" s="8">
        <f t="shared" si="16"/>
        <v>385845.39999999997</v>
      </c>
      <c r="AH197" s="56">
        <f t="shared" si="14"/>
        <v>292</v>
      </c>
    </row>
    <row r="198" spans="1:34">
      <c r="A198" s="56">
        <f t="shared" ref="A198:A261" si="17">A197+1</f>
        <v>293</v>
      </c>
      <c r="B198" s="46">
        <v>5788096</v>
      </c>
      <c r="C198" s="48" t="s">
        <v>177</v>
      </c>
      <c r="D198" s="46">
        <v>63</v>
      </c>
      <c r="E198" s="47">
        <v>45405</v>
      </c>
      <c r="F198" s="45" t="s">
        <v>120</v>
      </c>
      <c r="G198" s="44">
        <v>150727.30000000002</v>
      </c>
      <c r="H198" s="44">
        <v>4980.4000000000005</v>
      </c>
      <c r="I198" s="44">
        <v>3002.6000000000004</v>
      </c>
      <c r="J198" s="44">
        <v>-1997.4</v>
      </c>
      <c r="K198" s="44">
        <v>926.3</v>
      </c>
      <c r="L198" s="44">
        <v>17550</v>
      </c>
      <c r="M198" s="44">
        <v>1770.7</v>
      </c>
      <c r="N198" s="44">
        <v>6574.2</v>
      </c>
      <c r="O198" s="44">
        <v>3334.4</v>
      </c>
      <c r="P198" s="44">
        <v>1116</v>
      </c>
      <c r="Q198" s="44">
        <v>15401.2</v>
      </c>
      <c r="R198" s="44">
        <v>17241.7</v>
      </c>
      <c r="S198" s="44">
        <v>26335.599999999999</v>
      </c>
      <c r="T198" s="44">
        <v>39371.4</v>
      </c>
      <c r="U198" s="44">
        <v>36619.300000000003</v>
      </c>
      <c r="V198" s="44">
        <v>39152.299999999996</v>
      </c>
      <c r="W198" s="44">
        <v>40402.700000000004</v>
      </c>
      <c r="X198" s="44">
        <v>0</v>
      </c>
      <c r="Y198" s="44">
        <v>0</v>
      </c>
      <c r="Z198" s="44">
        <v>0</v>
      </c>
      <c r="AA198" s="44">
        <v>0</v>
      </c>
      <c r="AB198" s="44">
        <v>0</v>
      </c>
      <c r="AC198" s="44">
        <v>0</v>
      </c>
      <c r="AD198" s="44">
        <v>0</v>
      </c>
      <c r="AE198" s="44">
        <v>0</v>
      </c>
      <c r="AF198" s="8">
        <f t="shared" si="15"/>
        <v>96235.700000000012</v>
      </c>
      <c r="AG198" s="8">
        <f t="shared" si="16"/>
        <v>155545.70000000001</v>
      </c>
      <c r="AH198" s="56">
        <f t="shared" si="14"/>
        <v>293</v>
      </c>
    </row>
    <row r="199" spans="1:34">
      <c r="A199" s="56">
        <f t="shared" si="17"/>
        <v>294</v>
      </c>
      <c r="B199" s="46">
        <v>5788103</v>
      </c>
      <c r="C199" s="48" t="s">
        <v>627</v>
      </c>
      <c r="D199" s="46">
        <v>63</v>
      </c>
      <c r="E199" s="47">
        <v>45488</v>
      </c>
      <c r="F199" s="45" t="s">
        <v>120</v>
      </c>
      <c r="G199" s="44">
        <v>16.100000000000001</v>
      </c>
      <c r="H199" s="44">
        <v>2809</v>
      </c>
      <c r="I199" s="44">
        <v>3037.4</v>
      </c>
      <c r="J199" s="44">
        <v>1802.2</v>
      </c>
      <c r="K199" s="44">
        <v>49.2</v>
      </c>
      <c r="L199" s="44">
        <v>0.1</v>
      </c>
      <c r="M199" s="44">
        <v>6865.7000000000007</v>
      </c>
      <c r="N199" s="44">
        <v>576.20000000000005</v>
      </c>
      <c r="O199" s="44">
        <v>66599.5</v>
      </c>
      <c r="P199" s="44">
        <v>8644.1999999999989</v>
      </c>
      <c r="Q199" s="44">
        <v>2313.6</v>
      </c>
      <c r="R199" s="44">
        <v>2213.2000000000003</v>
      </c>
      <c r="S199" s="44">
        <v>102936.40000000001</v>
      </c>
      <c r="T199" s="44">
        <v>1819.1</v>
      </c>
      <c r="U199" s="44">
        <v>3825.1</v>
      </c>
      <c r="V199" s="44">
        <v>1831.1</v>
      </c>
      <c r="W199" s="44">
        <v>1831.1</v>
      </c>
      <c r="X199" s="44">
        <v>1831.1</v>
      </c>
      <c r="Y199" s="44">
        <v>1831.1</v>
      </c>
      <c r="Z199" s="44">
        <v>68517.799999999988</v>
      </c>
      <c r="AA199" s="44">
        <v>12869.2</v>
      </c>
      <c r="AB199" s="44">
        <v>3953.8</v>
      </c>
      <c r="AC199" s="44">
        <v>0</v>
      </c>
      <c r="AD199" s="44">
        <v>0</v>
      </c>
      <c r="AE199" s="44">
        <v>0</v>
      </c>
      <c r="AF199" s="8">
        <f t="shared" si="15"/>
        <v>197846.7</v>
      </c>
      <c r="AG199" s="8">
        <f t="shared" si="16"/>
        <v>98309.4</v>
      </c>
      <c r="AH199" s="56">
        <f t="shared" si="14"/>
        <v>294</v>
      </c>
    </row>
    <row r="200" spans="1:34">
      <c r="A200" s="56">
        <f t="shared" si="17"/>
        <v>295</v>
      </c>
      <c r="B200" s="46">
        <v>5788105</v>
      </c>
      <c r="C200" s="48" t="s">
        <v>628</v>
      </c>
      <c r="D200" s="46">
        <v>63</v>
      </c>
      <c r="E200" s="47">
        <v>45397</v>
      </c>
      <c r="F200" s="45" t="s">
        <v>120</v>
      </c>
      <c r="G200" s="44">
        <v>40302.5</v>
      </c>
      <c r="H200" s="44">
        <v>1387.7</v>
      </c>
      <c r="I200" s="44">
        <v>879.1</v>
      </c>
      <c r="J200" s="44">
        <v>136.80000000000001</v>
      </c>
      <c r="K200" s="44">
        <v>1312.1</v>
      </c>
      <c r="L200" s="44">
        <v>548.90000000000009</v>
      </c>
      <c r="M200" s="44">
        <v>592</v>
      </c>
      <c r="N200" s="44">
        <v>1195.3</v>
      </c>
      <c r="O200" s="44">
        <v>410</v>
      </c>
      <c r="P200" s="44">
        <v>742.5</v>
      </c>
      <c r="Q200" s="44">
        <v>6343.1</v>
      </c>
      <c r="R200" s="44">
        <v>15873.6</v>
      </c>
      <c r="S200" s="44">
        <v>7674.1</v>
      </c>
      <c r="T200" s="44">
        <v>1004</v>
      </c>
      <c r="U200" s="44">
        <v>989.3</v>
      </c>
      <c r="V200" s="44">
        <v>1016.6999999999999</v>
      </c>
      <c r="W200" s="44">
        <v>1020.1</v>
      </c>
      <c r="X200" s="44">
        <v>46933.100000000006</v>
      </c>
      <c r="Y200" s="44">
        <v>516.9</v>
      </c>
      <c r="Z200" s="44">
        <v>522.9</v>
      </c>
      <c r="AA200" s="44">
        <v>270.39999999999998</v>
      </c>
      <c r="AB200" s="44">
        <v>156.20000000000002</v>
      </c>
      <c r="AC200" s="44">
        <v>0</v>
      </c>
      <c r="AD200" s="44">
        <v>0</v>
      </c>
      <c r="AE200" s="44">
        <v>0</v>
      </c>
      <c r="AF200" s="8">
        <f t="shared" si="15"/>
        <v>37095.199999999997</v>
      </c>
      <c r="AG200" s="8">
        <f t="shared" si="16"/>
        <v>52429.600000000006</v>
      </c>
      <c r="AH200" s="56">
        <f t="shared" si="14"/>
        <v>295</v>
      </c>
    </row>
    <row r="201" spans="1:34">
      <c r="A201" s="56">
        <f t="shared" si="17"/>
        <v>296</v>
      </c>
      <c r="B201" s="46">
        <v>5788106</v>
      </c>
      <c r="C201" s="48" t="s">
        <v>178</v>
      </c>
      <c r="D201" s="46">
        <v>63</v>
      </c>
      <c r="E201" s="47">
        <v>45351</v>
      </c>
      <c r="F201" s="45" t="s">
        <v>120</v>
      </c>
      <c r="G201" s="44">
        <v>157131.69999999998</v>
      </c>
      <c r="H201" s="44">
        <v>936.2</v>
      </c>
      <c r="I201" s="44">
        <v>44131.700000000004</v>
      </c>
      <c r="J201" s="44">
        <v>8448.5</v>
      </c>
      <c r="K201" s="44">
        <v>29784.9</v>
      </c>
      <c r="L201" s="44">
        <v>8691.2000000000007</v>
      </c>
      <c r="M201" s="44">
        <v>11142.2</v>
      </c>
      <c r="N201" s="44">
        <v>1573.6</v>
      </c>
      <c r="O201" s="44">
        <v>1573.6</v>
      </c>
      <c r="P201" s="44">
        <v>10212.400000000001</v>
      </c>
      <c r="Q201" s="44">
        <v>3268.5</v>
      </c>
      <c r="R201" s="44">
        <v>7712.5</v>
      </c>
      <c r="S201" s="44">
        <v>2345.4</v>
      </c>
      <c r="T201" s="44">
        <v>7456.7</v>
      </c>
      <c r="U201" s="44">
        <v>16180.8</v>
      </c>
      <c r="V201" s="44">
        <v>310604.5</v>
      </c>
      <c r="W201" s="44">
        <v>1268.0999999999999</v>
      </c>
      <c r="X201" s="44">
        <v>1268.0999999999999</v>
      </c>
      <c r="Y201" s="44">
        <v>1147.8</v>
      </c>
      <c r="Z201" s="44">
        <v>0</v>
      </c>
      <c r="AA201" s="44">
        <v>0</v>
      </c>
      <c r="AB201" s="44">
        <v>0</v>
      </c>
      <c r="AC201" s="44">
        <v>0</v>
      </c>
      <c r="AD201" s="44">
        <v>0</v>
      </c>
      <c r="AE201" s="44">
        <v>0</v>
      </c>
      <c r="AF201" s="8">
        <f t="shared" si="15"/>
        <v>129820.70000000001</v>
      </c>
      <c r="AG201" s="8">
        <f t="shared" si="16"/>
        <v>337925.99999999994</v>
      </c>
      <c r="AH201" s="56">
        <f t="shared" si="14"/>
        <v>296</v>
      </c>
    </row>
    <row r="202" spans="1:34">
      <c r="A202" s="56">
        <f t="shared" si="17"/>
        <v>297</v>
      </c>
      <c r="B202" s="46">
        <v>5788107</v>
      </c>
      <c r="C202" s="48" t="s">
        <v>629</v>
      </c>
      <c r="D202" s="46">
        <v>63</v>
      </c>
      <c r="E202" s="47">
        <v>45380</v>
      </c>
      <c r="F202" s="45" t="s">
        <v>120</v>
      </c>
      <c r="G202" s="44">
        <v>227267.40000000002</v>
      </c>
      <c r="H202" s="44">
        <v>1886.9</v>
      </c>
      <c r="I202" s="44">
        <v>5770</v>
      </c>
      <c r="J202" s="44">
        <v>4001.9</v>
      </c>
      <c r="K202" s="44">
        <v>1532.7</v>
      </c>
      <c r="L202" s="44">
        <v>1724.3</v>
      </c>
      <c r="M202" s="44">
        <v>3840.7</v>
      </c>
      <c r="N202" s="44">
        <v>23034.300000000003</v>
      </c>
      <c r="O202" s="44">
        <v>3381.2000000000003</v>
      </c>
      <c r="P202" s="44">
        <v>2441.9</v>
      </c>
      <c r="Q202" s="44">
        <v>3366.2000000000003</v>
      </c>
      <c r="R202" s="44">
        <v>3096.1</v>
      </c>
      <c r="S202" s="44">
        <v>3244.7</v>
      </c>
      <c r="T202" s="44">
        <v>19506.3</v>
      </c>
      <c r="U202" s="44">
        <v>11456.4</v>
      </c>
      <c r="V202" s="44">
        <v>24042</v>
      </c>
      <c r="W202" s="44">
        <v>17896.599999999999</v>
      </c>
      <c r="X202" s="44">
        <v>1837.9</v>
      </c>
      <c r="Y202" s="44">
        <v>57.3</v>
      </c>
      <c r="Z202" s="44">
        <v>0</v>
      </c>
      <c r="AA202" s="44">
        <v>0</v>
      </c>
      <c r="AB202" s="44">
        <v>0</v>
      </c>
      <c r="AC202" s="44">
        <v>0</v>
      </c>
      <c r="AD202" s="44">
        <v>2158.9</v>
      </c>
      <c r="AE202" s="44">
        <v>3460.9</v>
      </c>
      <c r="AF202" s="8">
        <f t="shared" si="15"/>
        <v>57320.899999999994</v>
      </c>
      <c r="AG202" s="8">
        <f t="shared" si="16"/>
        <v>80416.299999999974</v>
      </c>
      <c r="AH202" s="56">
        <f t="shared" si="14"/>
        <v>297</v>
      </c>
    </row>
    <row r="203" spans="1:34">
      <c r="A203" s="56">
        <f t="shared" si="17"/>
        <v>298</v>
      </c>
      <c r="B203" s="46">
        <v>5788110</v>
      </c>
      <c r="C203" s="48" t="s">
        <v>179</v>
      </c>
      <c r="D203" s="46">
        <v>63</v>
      </c>
      <c r="E203" s="47">
        <v>45553</v>
      </c>
      <c r="F203" s="45" t="s">
        <v>120</v>
      </c>
      <c r="G203" s="44">
        <v>143890.80000000002</v>
      </c>
      <c r="H203" s="44">
        <v>857.3</v>
      </c>
      <c r="I203" s="44">
        <v>2012.9</v>
      </c>
      <c r="J203" s="44">
        <v>2286</v>
      </c>
      <c r="K203" s="44">
        <v>63589.2</v>
      </c>
      <c r="L203" s="44">
        <v>1247.4000000000001</v>
      </c>
      <c r="M203" s="44">
        <v>1247.4000000000001</v>
      </c>
      <c r="N203" s="44">
        <v>1298.8999999999999</v>
      </c>
      <c r="O203" s="44">
        <v>1528.9</v>
      </c>
      <c r="P203" s="44">
        <v>2597.6</v>
      </c>
      <c r="Q203" s="44">
        <v>1552.1</v>
      </c>
      <c r="R203" s="44">
        <v>1412.4</v>
      </c>
      <c r="S203" s="44">
        <v>12464.2</v>
      </c>
      <c r="T203" s="44">
        <v>7423.9</v>
      </c>
      <c r="U203" s="44">
        <v>1755.2</v>
      </c>
      <c r="V203" s="44">
        <v>6847.1</v>
      </c>
      <c r="W203" s="44">
        <v>17156.199999999997</v>
      </c>
      <c r="X203" s="44">
        <v>20480.3</v>
      </c>
      <c r="Y203" s="44">
        <v>120024.5</v>
      </c>
      <c r="Z203" s="44">
        <v>118142.79999999999</v>
      </c>
      <c r="AA203" s="44">
        <v>118142.79999999999</v>
      </c>
      <c r="AB203" s="44">
        <v>104258.1</v>
      </c>
      <c r="AC203" s="44">
        <v>97117.400000000009</v>
      </c>
      <c r="AD203" s="44">
        <v>0</v>
      </c>
      <c r="AE203" s="44">
        <v>0</v>
      </c>
      <c r="AF203" s="8">
        <f t="shared" si="15"/>
        <v>92094.299999999974</v>
      </c>
      <c r="AG203" s="8">
        <f t="shared" si="16"/>
        <v>611348.30000000005</v>
      </c>
      <c r="AH203" s="56">
        <f t="shared" si="14"/>
        <v>298</v>
      </c>
    </row>
    <row r="204" spans="1:34">
      <c r="A204" s="56">
        <f t="shared" si="17"/>
        <v>299</v>
      </c>
      <c r="B204" s="46">
        <v>5788113</v>
      </c>
      <c r="C204" s="48" t="s">
        <v>180</v>
      </c>
      <c r="D204" s="46">
        <v>63</v>
      </c>
      <c r="E204" s="47">
        <v>45509</v>
      </c>
      <c r="F204" s="45" t="s">
        <v>120</v>
      </c>
      <c r="G204" s="44">
        <v>153969.1</v>
      </c>
      <c r="H204" s="44">
        <v>917.3</v>
      </c>
      <c r="I204" s="44">
        <v>2360.6999999999998</v>
      </c>
      <c r="J204" s="44">
        <v>2577.7000000000003</v>
      </c>
      <c r="K204" s="44">
        <v>4222.5</v>
      </c>
      <c r="L204" s="44">
        <v>964.09999999999991</v>
      </c>
      <c r="M204" s="44">
        <v>1223.5</v>
      </c>
      <c r="N204" s="44">
        <v>1010.9999999999999</v>
      </c>
      <c r="O204" s="44">
        <v>58220.6</v>
      </c>
      <c r="P204" s="44">
        <v>6309.6</v>
      </c>
      <c r="Q204" s="44">
        <v>2530</v>
      </c>
      <c r="R204" s="44">
        <v>2409.1</v>
      </c>
      <c r="S204" s="44">
        <v>3737.4</v>
      </c>
      <c r="T204" s="44">
        <v>37338.299999999996</v>
      </c>
      <c r="U204" s="44">
        <v>42626.7</v>
      </c>
      <c r="V204" s="44">
        <v>30246.9</v>
      </c>
      <c r="W204" s="44">
        <v>69895.199999999997</v>
      </c>
      <c r="X204" s="44">
        <v>121154.70000000001</v>
      </c>
      <c r="Y204" s="44">
        <v>107811.8</v>
      </c>
      <c r="Z204" s="44">
        <v>142862</v>
      </c>
      <c r="AA204" s="44">
        <v>136492</v>
      </c>
      <c r="AB204" s="44">
        <v>9699.1</v>
      </c>
      <c r="AC204" s="44">
        <v>0</v>
      </c>
      <c r="AD204" s="44">
        <v>0</v>
      </c>
      <c r="AE204" s="44">
        <v>0</v>
      </c>
      <c r="AF204" s="8">
        <f t="shared" si="15"/>
        <v>86483.5</v>
      </c>
      <c r="AG204" s="8">
        <f t="shared" si="16"/>
        <v>698126.7</v>
      </c>
      <c r="AH204" s="56">
        <f t="shared" si="14"/>
        <v>299</v>
      </c>
    </row>
    <row r="205" spans="1:34">
      <c r="A205" s="56">
        <f t="shared" si="17"/>
        <v>300</v>
      </c>
      <c r="B205" s="46">
        <v>5788115</v>
      </c>
      <c r="C205" s="48" t="s">
        <v>630</v>
      </c>
      <c r="D205" s="46">
        <v>63</v>
      </c>
      <c r="E205" s="47">
        <v>45597</v>
      </c>
      <c r="F205" s="45" t="s">
        <v>120</v>
      </c>
      <c r="G205" s="44">
        <v>4.3</v>
      </c>
      <c r="H205" s="44">
        <v>2630.2</v>
      </c>
      <c r="I205" s="44">
        <v>391.1</v>
      </c>
      <c r="J205" s="44">
        <v>21313.9</v>
      </c>
      <c r="K205" s="44">
        <v>48055</v>
      </c>
      <c r="L205" s="44">
        <v>12575.6</v>
      </c>
      <c r="M205" s="44">
        <v>30144.2</v>
      </c>
      <c r="N205" s="44">
        <v>9943.0999999999985</v>
      </c>
      <c r="O205" s="44">
        <v>14339.9</v>
      </c>
      <c r="P205" s="44">
        <v>38472.5</v>
      </c>
      <c r="Q205" s="44">
        <v>8001.5</v>
      </c>
      <c r="R205" s="44">
        <v>91786.900000000009</v>
      </c>
      <c r="S205" s="44">
        <v>2617.9</v>
      </c>
      <c r="T205" s="44">
        <v>6346.8</v>
      </c>
      <c r="U205" s="44">
        <v>2743.9</v>
      </c>
      <c r="V205" s="44">
        <v>2807.5</v>
      </c>
      <c r="W205" s="44">
        <v>2856.3999999999996</v>
      </c>
      <c r="X205" s="44">
        <v>2287.7999999999997</v>
      </c>
      <c r="Y205" s="44">
        <v>2197.9</v>
      </c>
      <c r="Z205" s="44">
        <v>2276.8000000000002</v>
      </c>
      <c r="AA205" s="44">
        <v>2276.8000000000002</v>
      </c>
      <c r="AB205" s="44">
        <v>2276.8000000000002</v>
      </c>
      <c r="AC205" s="44">
        <v>58351.9</v>
      </c>
      <c r="AD205" s="44">
        <v>19435.900000000001</v>
      </c>
      <c r="AE205" s="44">
        <v>3808.3999999999996</v>
      </c>
      <c r="AF205" s="8">
        <f t="shared" si="15"/>
        <v>280271.80000000005</v>
      </c>
      <c r="AG205" s="8">
        <f t="shared" si="16"/>
        <v>107666.9</v>
      </c>
      <c r="AH205" s="56">
        <f t="shared" si="14"/>
        <v>300</v>
      </c>
    </row>
    <row r="206" spans="1:34">
      <c r="A206" s="56">
        <f t="shared" si="17"/>
        <v>301</v>
      </c>
      <c r="B206" s="46">
        <v>5788116</v>
      </c>
      <c r="C206" s="48" t="s">
        <v>181</v>
      </c>
      <c r="D206" s="46">
        <v>63</v>
      </c>
      <c r="E206" s="47">
        <v>45418</v>
      </c>
      <c r="F206" s="45" t="s">
        <v>120</v>
      </c>
      <c r="G206" s="44">
        <v>141877.19999999998</v>
      </c>
      <c r="H206" s="44">
        <v>2017.6</v>
      </c>
      <c r="I206" s="44">
        <v>2295</v>
      </c>
      <c r="J206" s="44">
        <v>3212.4</v>
      </c>
      <c r="K206" s="44">
        <v>5537.2000000000007</v>
      </c>
      <c r="L206" s="44">
        <v>13132.5</v>
      </c>
      <c r="M206" s="44">
        <v>10655.4</v>
      </c>
      <c r="N206" s="44">
        <v>1083</v>
      </c>
      <c r="O206" s="44">
        <v>1543</v>
      </c>
      <c r="P206" s="44">
        <v>13402.8</v>
      </c>
      <c r="Q206" s="44">
        <v>3017</v>
      </c>
      <c r="R206" s="44">
        <v>20080.8</v>
      </c>
      <c r="S206" s="44">
        <v>42089</v>
      </c>
      <c r="T206" s="44">
        <v>32394.7</v>
      </c>
      <c r="U206" s="44">
        <v>34155.4</v>
      </c>
      <c r="V206" s="44">
        <v>38031.699999999997</v>
      </c>
      <c r="W206" s="44">
        <v>34689.799999999996</v>
      </c>
      <c r="X206" s="44">
        <v>9016.7000000000007</v>
      </c>
      <c r="Y206" s="44">
        <v>545.1</v>
      </c>
      <c r="Z206" s="44">
        <v>245.4</v>
      </c>
      <c r="AA206" s="44">
        <v>0</v>
      </c>
      <c r="AB206" s="44">
        <v>0</v>
      </c>
      <c r="AC206" s="44">
        <v>0</v>
      </c>
      <c r="AD206" s="44">
        <v>0</v>
      </c>
      <c r="AE206" s="44">
        <v>0</v>
      </c>
      <c r="AF206" s="8">
        <f t="shared" si="15"/>
        <v>118065.7</v>
      </c>
      <c r="AG206" s="8">
        <f t="shared" si="16"/>
        <v>149078.80000000002</v>
      </c>
      <c r="AH206" s="56">
        <f t="shared" si="14"/>
        <v>301</v>
      </c>
    </row>
    <row r="207" spans="1:34">
      <c r="A207" s="56">
        <f t="shared" si="17"/>
        <v>302</v>
      </c>
      <c r="B207" s="46">
        <v>5788117</v>
      </c>
      <c r="C207" s="48" t="s">
        <v>182</v>
      </c>
      <c r="D207" s="46">
        <v>63</v>
      </c>
      <c r="E207" s="47">
        <v>45391</v>
      </c>
      <c r="F207" s="45" t="s">
        <v>120</v>
      </c>
      <c r="G207" s="44">
        <v>171159.6</v>
      </c>
      <c r="H207" s="44">
        <v>1019.8000000000001</v>
      </c>
      <c r="I207" s="44">
        <v>32940.1</v>
      </c>
      <c r="J207" s="44">
        <v>9596.2999999999993</v>
      </c>
      <c r="K207" s="44">
        <v>11466.2</v>
      </c>
      <c r="L207" s="44">
        <v>7560.5</v>
      </c>
      <c r="M207" s="44">
        <v>42057.8</v>
      </c>
      <c r="N207" s="44">
        <v>15594.4</v>
      </c>
      <c r="O207" s="44">
        <v>-31652.2</v>
      </c>
      <c r="P207" s="44">
        <v>9908.4</v>
      </c>
      <c r="Q207" s="44">
        <v>3913</v>
      </c>
      <c r="R207" s="44">
        <v>2747.7</v>
      </c>
      <c r="S207" s="44">
        <v>10553.1</v>
      </c>
      <c r="T207" s="44">
        <v>13213.900000000001</v>
      </c>
      <c r="U207" s="44">
        <v>48421.2</v>
      </c>
      <c r="V207" s="44">
        <v>55349.7</v>
      </c>
      <c r="W207" s="44">
        <v>25055.7</v>
      </c>
      <c r="X207" s="44">
        <v>0</v>
      </c>
      <c r="Y207" s="44">
        <v>0</v>
      </c>
      <c r="Z207" s="44">
        <v>0</v>
      </c>
      <c r="AA207" s="44">
        <v>0</v>
      </c>
      <c r="AB207" s="44">
        <v>0</v>
      </c>
      <c r="AC207" s="44">
        <v>0</v>
      </c>
      <c r="AD207" s="44">
        <v>0</v>
      </c>
      <c r="AE207" s="44">
        <v>0</v>
      </c>
      <c r="AF207" s="8">
        <f t="shared" si="15"/>
        <v>115705.09999999999</v>
      </c>
      <c r="AG207" s="8">
        <f t="shared" si="16"/>
        <v>142040.5</v>
      </c>
      <c r="AH207" s="56">
        <f t="shared" si="14"/>
        <v>302</v>
      </c>
    </row>
    <row r="208" spans="1:34">
      <c r="A208" s="56">
        <f t="shared" si="17"/>
        <v>303</v>
      </c>
      <c r="B208" s="46">
        <v>5788118</v>
      </c>
      <c r="C208" s="48" t="s">
        <v>183</v>
      </c>
      <c r="D208" s="46">
        <v>63</v>
      </c>
      <c r="E208" s="47">
        <v>45342</v>
      </c>
      <c r="F208" s="45" t="s">
        <v>120</v>
      </c>
      <c r="G208" s="44">
        <v>187107.8</v>
      </c>
      <c r="H208" s="44">
        <v>5266.1</v>
      </c>
      <c r="I208" s="44">
        <v>17094.400000000001</v>
      </c>
      <c r="J208" s="44">
        <v>7806</v>
      </c>
      <c r="K208" s="44">
        <v>8226.8000000000011</v>
      </c>
      <c r="L208" s="44">
        <v>26457.8</v>
      </c>
      <c r="M208" s="44">
        <v>7415.8</v>
      </c>
      <c r="N208" s="44">
        <v>1646.6</v>
      </c>
      <c r="O208" s="44">
        <v>3420</v>
      </c>
      <c r="P208" s="44">
        <v>2810.2</v>
      </c>
      <c r="Q208" s="44">
        <v>2644.5</v>
      </c>
      <c r="R208" s="44">
        <v>2650.6</v>
      </c>
      <c r="S208" s="44">
        <v>2656.7</v>
      </c>
      <c r="T208" s="44">
        <v>2872.7999999999997</v>
      </c>
      <c r="U208" s="44">
        <v>19323.5</v>
      </c>
      <c r="V208" s="44">
        <v>10074.400000000001</v>
      </c>
      <c r="W208" s="44">
        <v>36914.200000000004</v>
      </c>
      <c r="X208" s="44">
        <v>4001.2999999999997</v>
      </c>
      <c r="Y208" s="44">
        <v>1201.8999999999999</v>
      </c>
      <c r="Z208" s="44">
        <v>1201.8999999999999</v>
      </c>
      <c r="AA208" s="44">
        <v>1201.8999999999999</v>
      </c>
      <c r="AB208" s="44">
        <v>979.9</v>
      </c>
      <c r="AC208" s="44">
        <v>3789.1</v>
      </c>
      <c r="AD208" s="44">
        <v>0</v>
      </c>
      <c r="AE208" s="44">
        <v>0</v>
      </c>
      <c r="AF208" s="8">
        <f t="shared" si="15"/>
        <v>88095.500000000015</v>
      </c>
      <c r="AG208" s="8">
        <f t="shared" si="16"/>
        <v>81560.899999999994</v>
      </c>
      <c r="AH208" s="56">
        <f t="shared" si="14"/>
        <v>303</v>
      </c>
    </row>
    <row r="209" spans="1:34">
      <c r="A209" s="56">
        <f t="shared" si="17"/>
        <v>304</v>
      </c>
      <c r="B209" s="46">
        <v>5788119</v>
      </c>
      <c r="C209" s="48" t="s">
        <v>184</v>
      </c>
      <c r="D209" s="46">
        <v>63</v>
      </c>
      <c r="E209" s="47">
        <v>45475</v>
      </c>
      <c r="F209" s="45" t="s">
        <v>120</v>
      </c>
      <c r="G209" s="44">
        <v>452941.89999999997</v>
      </c>
      <c r="H209" s="44">
        <v>8958.7000000000007</v>
      </c>
      <c r="I209" s="44">
        <v>60211.6</v>
      </c>
      <c r="J209" s="44">
        <v>9659.1</v>
      </c>
      <c r="K209" s="44">
        <v>24268.2</v>
      </c>
      <c r="L209" s="44">
        <v>16359.000000000002</v>
      </c>
      <c r="M209" s="44">
        <v>25896</v>
      </c>
      <c r="N209" s="44">
        <v>29718.699999999997</v>
      </c>
      <c r="O209" s="44">
        <v>14434.300000000001</v>
      </c>
      <c r="P209" s="44">
        <v>15134.1</v>
      </c>
      <c r="Q209" s="44">
        <v>5598.5</v>
      </c>
      <c r="R209" s="44">
        <v>5467.7</v>
      </c>
      <c r="S209" s="44">
        <v>5616.3</v>
      </c>
      <c r="T209" s="44">
        <v>5798.5</v>
      </c>
      <c r="U209" s="44">
        <v>5845.3</v>
      </c>
      <c r="V209" s="44">
        <v>6058.2</v>
      </c>
      <c r="W209" s="44">
        <v>8375.9</v>
      </c>
      <c r="X209" s="44">
        <v>16161.4</v>
      </c>
      <c r="Y209" s="44">
        <v>37746.200000000004</v>
      </c>
      <c r="Z209" s="44">
        <v>15947.699999999999</v>
      </c>
      <c r="AA209" s="44">
        <v>0</v>
      </c>
      <c r="AB209" s="44">
        <v>0</v>
      </c>
      <c r="AC209" s="44">
        <v>0</v>
      </c>
      <c r="AD209" s="44">
        <v>0</v>
      </c>
      <c r="AE209" s="44">
        <v>0</v>
      </c>
      <c r="AF209" s="8">
        <f t="shared" si="15"/>
        <v>221322.19999999998</v>
      </c>
      <c r="AG209" s="8">
        <f t="shared" si="16"/>
        <v>95933.2</v>
      </c>
      <c r="AH209" s="56">
        <f t="shared" si="14"/>
        <v>304</v>
      </c>
    </row>
    <row r="210" spans="1:34">
      <c r="A210" s="56">
        <f t="shared" si="17"/>
        <v>305</v>
      </c>
      <c r="B210" s="46">
        <v>5788120</v>
      </c>
      <c r="C210" s="48" t="s">
        <v>631</v>
      </c>
      <c r="D210" s="46">
        <v>63</v>
      </c>
      <c r="E210" s="47">
        <v>45300</v>
      </c>
      <c r="F210" s="45" t="s">
        <v>120</v>
      </c>
      <c r="G210" s="44">
        <v>35339.5</v>
      </c>
      <c r="H210" s="44">
        <v>4184</v>
      </c>
      <c r="I210" s="44">
        <v>896.8</v>
      </c>
      <c r="J210" s="44">
        <v>-236.5</v>
      </c>
      <c r="K210" s="44">
        <v>1548</v>
      </c>
      <c r="L210" s="44">
        <v>14</v>
      </c>
      <c r="M210" s="44">
        <v>575.6</v>
      </c>
      <c r="N210" s="44">
        <v>614.80000000000007</v>
      </c>
      <c r="O210" s="44">
        <v>795.4</v>
      </c>
      <c r="P210" s="44">
        <v>1314.3</v>
      </c>
      <c r="Q210" s="44">
        <v>518.4</v>
      </c>
      <c r="R210" s="44">
        <v>688.1</v>
      </c>
      <c r="S210" s="44">
        <v>15362.4</v>
      </c>
      <c r="T210" s="44">
        <v>16200.600000000002</v>
      </c>
      <c r="U210" s="44">
        <v>46759.9</v>
      </c>
      <c r="V210" s="44">
        <v>462.7</v>
      </c>
      <c r="W210" s="44">
        <v>288.39999999999998</v>
      </c>
      <c r="X210" s="44">
        <v>288.39999999999998</v>
      </c>
      <c r="Y210" s="44">
        <v>144.30000000000001</v>
      </c>
      <c r="Z210" s="44">
        <v>0</v>
      </c>
      <c r="AA210" s="44">
        <v>0</v>
      </c>
      <c r="AB210" s="44">
        <v>0</v>
      </c>
      <c r="AC210" s="44">
        <v>0</v>
      </c>
      <c r="AD210" s="44">
        <v>0</v>
      </c>
      <c r="AE210" s="44">
        <v>0</v>
      </c>
      <c r="AF210" s="8">
        <f t="shared" si="15"/>
        <v>26275.3</v>
      </c>
      <c r="AG210" s="8">
        <f t="shared" si="16"/>
        <v>64144.3</v>
      </c>
      <c r="AH210" s="56">
        <f t="shared" si="14"/>
        <v>305</v>
      </c>
    </row>
    <row r="211" spans="1:34">
      <c r="A211" s="56">
        <f t="shared" si="17"/>
        <v>306</v>
      </c>
      <c r="B211" s="46">
        <v>5788121</v>
      </c>
      <c r="C211" s="48" t="s">
        <v>185</v>
      </c>
      <c r="D211" s="46">
        <v>63</v>
      </c>
      <c r="E211" s="47">
        <v>45539</v>
      </c>
      <c r="F211" s="45" t="s">
        <v>120</v>
      </c>
      <c r="G211" s="44">
        <v>162126.9</v>
      </c>
      <c r="H211" s="44">
        <v>5397</v>
      </c>
      <c r="I211" s="44">
        <v>4596.3999999999996</v>
      </c>
      <c r="J211" s="44">
        <v>2593.1000000000004</v>
      </c>
      <c r="K211" s="44">
        <v>10133.6</v>
      </c>
      <c r="L211" s="44">
        <v>6626.6</v>
      </c>
      <c r="M211" s="44">
        <v>51046.400000000001</v>
      </c>
      <c r="N211" s="44">
        <v>31228.400000000001</v>
      </c>
      <c r="O211" s="44">
        <v>8155.1</v>
      </c>
      <c r="P211" s="44">
        <v>4310.3</v>
      </c>
      <c r="Q211" s="44">
        <v>12270.5</v>
      </c>
      <c r="R211" s="44">
        <v>3279</v>
      </c>
      <c r="S211" s="44">
        <v>3287.9</v>
      </c>
      <c r="T211" s="44">
        <v>3684.1</v>
      </c>
      <c r="U211" s="44">
        <v>6741.5</v>
      </c>
      <c r="V211" s="44">
        <v>22669.899999999998</v>
      </c>
      <c r="W211" s="44">
        <v>57693.399999999994</v>
      </c>
      <c r="X211" s="44">
        <v>48711.799999999996</v>
      </c>
      <c r="Y211" s="44">
        <v>42410.3</v>
      </c>
      <c r="Z211" s="44">
        <v>52677.2</v>
      </c>
      <c r="AA211" s="44">
        <v>47999.5</v>
      </c>
      <c r="AB211" s="44">
        <v>6712.4</v>
      </c>
      <c r="AC211" s="44">
        <v>0</v>
      </c>
      <c r="AD211" s="44">
        <v>0</v>
      </c>
      <c r="AE211" s="44">
        <v>0</v>
      </c>
      <c r="AF211" s="8">
        <f t="shared" si="15"/>
        <v>142924.30000000002</v>
      </c>
      <c r="AG211" s="8">
        <f t="shared" si="16"/>
        <v>289300.10000000003</v>
      </c>
      <c r="AH211" s="56">
        <f t="shared" si="14"/>
        <v>306</v>
      </c>
    </row>
    <row r="212" spans="1:34">
      <c r="A212" s="56">
        <f t="shared" si="17"/>
        <v>307</v>
      </c>
      <c r="B212" s="46">
        <v>5788123</v>
      </c>
      <c r="C212" s="48" t="s">
        <v>186</v>
      </c>
      <c r="D212" s="46">
        <v>63</v>
      </c>
      <c r="E212" s="47">
        <v>45198</v>
      </c>
      <c r="F212" s="45" t="s">
        <v>120</v>
      </c>
      <c r="G212" s="44">
        <v>435778.39999999997</v>
      </c>
      <c r="H212" s="44">
        <v>61873.399999999994</v>
      </c>
      <c r="I212" s="44">
        <v>100907.1</v>
      </c>
      <c r="J212" s="44">
        <v>85700.400000000009</v>
      </c>
      <c r="K212" s="44">
        <v>18038.399999999998</v>
      </c>
      <c r="L212" s="44">
        <v>50142.200000000004</v>
      </c>
      <c r="M212" s="44">
        <v>32426.1</v>
      </c>
      <c r="N212" s="44">
        <v>22588.899999999998</v>
      </c>
      <c r="O212" s="44">
        <v>47290.5</v>
      </c>
      <c r="P212" s="44">
        <v>60425.5</v>
      </c>
      <c r="Q212" s="44">
        <v>1823.1999999999998</v>
      </c>
      <c r="R212" s="44">
        <v>1650.4</v>
      </c>
      <c r="S212" s="44">
        <v>1650.4</v>
      </c>
      <c r="T212" s="44">
        <v>5510.9</v>
      </c>
      <c r="U212" s="44">
        <v>4755.2000000000007</v>
      </c>
      <c r="V212" s="44">
        <v>573.69999999999993</v>
      </c>
      <c r="W212" s="44">
        <v>602.19999999999993</v>
      </c>
      <c r="X212" s="44">
        <v>274</v>
      </c>
      <c r="Y212" s="44">
        <v>0</v>
      </c>
      <c r="Z212" s="44">
        <v>0</v>
      </c>
      <c r="AA212" s="44">
        <v>0</v>
      </c>
      <c r="AB212" s="44">
        <v>0</v>
      </c>
      <c r="AC212" s="44">
        <v>0</v>
      </c>
      <c r="AD212" s="44">
        <v>0</v>
      </c>
      <c r="AE212" s="44">
        <v>0</v>
      </c>
      <c r="AF212" s="8">
        <f t="shared" si="15"/>
        <v>484516.50000000012</v>
      </c>
      <c r="AG212" s="8">
        <f t="shared" si="16"/>
        <v>11716.000000000002</v>
      </c>
      <c r="AH212" s="56">
        <f t="shared" si="14"/>
        <v>307</v>
      </c>
    </row>
    <row r="213" spans="1:34">
      <c r="A213" s="56">
        <f t="shared" si="17"/>
        <v>308</v>
      </c>
      <c r="B213" s="46">
        <v>5788125</v>
      </c>
      <c r="C213" s="48" t="s">
        <v>187</v>
      </c>
      <c r="D213" s="46">
        <v>63</v>
      </c>
      <c r="E213" s="47">
        <v>45443</v>
      </c>
      <c r="F213" s="45" t="s">
        <v>120</v>
      </c>
      <c r="G213" s="44">
        <v>198754.1</v>
      </c>
      <c r="H213" s="44">
        <v>1184.1999999999998</v>
      </c>
      <c r="I213" s="44">
        <v>1192.3999999999999</v>
      </c>
      <c r="J213" s="44">
        <v>2526.6999999999998</v>
      </c>
      <c r="K213" s="44">
        <v>2437.3000000000002</v>
      </c>
      <c r="L213" s="44">
        <v>930.4</v>
      </c>
      <c r="M213" s="44">
        <v>8257.4</v>
      </c>
      <c r="N213" s="44">
        <v>1544.3</v>
      </c>
      <c r="O213" s="44">
        <v>3016.2</v>
      </c>
      <c r="P213" s="44">
        <v>1981.6</v>
      </c>
      <c r="Q213" s="44">
        <v>2296.4</v>
      </c>
      <c r="R213" s="44">
        <v>2105.1999999999998</v>
      </c>
      <c r="S213" s="44">
        <v>2039.8</v>
      </c>
      <c r="T213" s="44">
        <v>2933.6000000000004</v>
      </c>
      <c r="U213" s="44">
        <v>9947.5</v>
      </c>
      <c r="V213" s="44">
        <v>13637.6</v>
      </c>
      <c r="W213" s="44">
        <v>9008.3000000000011</v>
      </c>
      <c r="X213" s="44">
        <v>23076.5</v>
      </c>
      <c r="Y213" s="44">
        <v>8273.0999999999985</v>
      </c>
      <c r="Z213" s="44">
        <v>0</v>
      </c>
      <c r="AA213" s="44">
        <v>0</v>
      </c>
      <c r="AB213" s="44">
        <v>0</v>
      </c>
      <c r="AC213" s="44">
        <v>0</v>
      </c>
      <c r="AD213" s="44">
        <v>0</v>
      </c>
      <c r="AE213" s="44">
        <v>0</v>
      </c>
      <c r="AF213" s="8">
        <f t="shared" si="15"/>
        <v>29511.9</v>
      </c>
      <c r="AG213" s="8">
        <f t="shared" si="16"/>
        <v>66876.600000000006</v>
      </c>
      <c r="AH213" s="56">
        <f t="shared" si="14"/>
        <v>308</v>
      </c>
    </row>
    <row r="214" spans="1:34">
      <c r="A214" s="56">
        <f t="shared" si="17"/>
        <v>309</v>
      </c>
      <c r="B214" s="46">
        <v>5788127</v>
      </c>
      <c r="C214" s="48" t="s">
        <v>188</v>
      </c>
      <c r="D214" s="46">
        <v>63</v>
      </c>
      <c r="E214" s="47">
        <v>45506</v>
      </c>
      <c r="F214" s="45" t="s">
        <v>120</v>
      </c>
      <c r="G214" s="44">
        <v>226696.2</v>
      </c>
      <c r="H214" s="44">
        <v>1350.6</v>
      </c>
      <c r="I214" s="44">
        <v>1360</v>
      </c>
      <c r="J214" s="44">
        <v>2172.1</v>
      </c>
      <c r="K214" s="44">
        <v>1964.6</v>
      </c>
      <c r="L214" s="44">
        <v>1373.8</v>
      </c>
      <c r="M214" s="44">
        <v>2651.3</v>
      </c>
      <c r="N214" s="44">
        <v>1446.7</v>
      </c>
      <c r="O214" s="44">
        <v>1446.7</v>
      </c>
      <c r="P214" s="44">
        <v>10295.1</v>
      </c>
      <c r="Q214" s="44">
        <v>3105.4</v>
      </c>
      <c r="R214" s="44">
        <v>2974.6</v>
      </c>
      <c r="S214" s="44">
        <v>3053.2</v>
      </c>
      <c r="T214" s="44">
        <v>19115.600000000002</v>
      </c>
      <c r="U214" s="44">
        <v>52080.3</v>
      </c>
      <c r="V214" s="44">
        <v>25809.599999999999</v>
      </c>
      <c r="W214" s="44">
        <v>9867.8000000000011</v>
      </c>
      <c r="X214" s="44">
        <v>22838</v>
      </c>
      <c r="Y214" s="44">
        <v>67971.599999999991</v>
      </c>
      <c r="Z214" s="44">
        <v>121284.7</v>
      </c>
      <c r="AA214" s="44">
        <v>121993.7</v>
      </c>
      <c r="AB214" s="44">
        <v>129575.40000000001</v>
      </c>
      <c r="AC214" s="44">
        <v>141592.80000000002</v>
      </c>
      <c r="AD214" s="44">
        <v>516.80000000000007</v>
      </c>
      <c r="AE214" s="44">
        <v>144.19999999999999</v>
      </c>
      <c r="AF214" s="8">
        <f t="shared" si="15"/>
        <v>33194.1</v>
      </c>
      <c r="AG214" s="8">
        <f t="shared" si="16"/>
        <v>712790.5</v>
      </c>
      <c r="AH214" s="56">
        <f t="shared" si="14"/>
        <v>309</v>
      </c>
    </row>
    <row r="215" spans="1:34">
      <c r="A215" s="56">
        <f t="shared" si="17"/>
        <v>310</v>
      </c>
      <c r="B215" s="46">
        <v>5788128</v>
      </c>
      <c r="C215" s="48" t="s">
        <v>189</v>
      </c>
      <c r="D215" s="46">
        <v>63</v>
      </c>
      <c r="E215" s="47">
        <v>45467</v>
      </c>
      <c r="F215" s="45" t="s">
        <v>120</v>
      </c>
      <c r="G215" s="44">
        <v>141835.1</v>
      </c>
      <c r="H215" s="44">
        <v>845</v>
      </c>
      <c r="I215" s="44">
        <v>850.9</v>
      </c>
      <c r="J215" s="44">
        <v>2555</v>
      </c>
      <c r="K215" s="44">
        <v>2356.3000000000002</v>
      </c>
      <c r="L215" s="44">
        <v>11330.9</v>
      </c>
      <c r="M215" s="44">
        <v>17411.400000000001</v>
      </c>
      <c r="N215" s="44">
        <v>1495.4</v>
      </c>
      <c r="O215" s="44">
        <v>2981.3</v>
      </c>
      <c r="P215" s="44">
        <v>1089.0999999999999</v>
      </c>
      <c r="Q215" s="44">
        <v>2644.8</v>
      </c>
      <c r="R215" s="44">
        <v>7431.3</v>
      </c>
      <c r="S215" s="44">
        <v>12988.4</v>
      </c>
      <c r="T215" s="44">
        <v>22196.100000000002</v>
      </c>
      <c r="U215" s="44">
        <v>39637.700000000004</v>
      </c>
      <c r="V215" s="44">
        <v>40427.5</v>
      </c>
      <c r="W215" s="44">
        <v>43063.1</v>
      </c>
      <c r="X215" s="44">
        <v>42714.3</v>
      </c>
      <c r="Y215" s="44">
        <v>38656.1</v>
      </c>
      <c r="Z215" s="44">
        <v>634.1</v>
      </c>
      <c r="AA215" s="44">
        <v>634.1</v>
      </c>
      <c r="AB215" s="44">
        <v>573.9</v>
      </c>
      <c r="AC215" s="44">
        <v>661</v>
      </c>
      <c r="AD215" s="44">
        <v>0</v>
      </c>
      <c r="AE215" s="44">
        <v>0</v>
      </c>
      <c r="AF215" s="8">
        <f t="shared" si="15"/>
        <v>63979.80000000001</v>
      </c>
      <c r="AG215" s="8">
        <f t="shared" si="16"/>
        <v>229197.90000000002</v>
      </c>
      <c r="AH215" s="56">
        <f t="shared" si="14"/>
        <v>310</v>
      </c>
    </row>
    <row r="216" spans="1:34">
      <c r="A216" s="56">
        <f t="shared" si="17"/>
        <v>311</v>
      </c>
      <c r="B216" s="46">
        <v>5788131</v>
      </c>
      <c r="C216" s="48" t="s">
        <v>190</v>
      </c>
      <c r="D216" s="46">
        <v>63</v>
      </c>
      <c r="E216" s="47">
        <v>45323</v>
      </c>
      <c r="F216" s="45" t="s">
        <v>120</v>
      </c>
      <c r="G216" s="44">
        <v>220236.6</v>
      </c>
      <c r="H216" s="44">
        <v>1312.2</v>
      </c>
      <c r="I216" s="44">
        <v>73220.100000000006</v>
      </c>
      <c r="J216" s="44">
        <v>11074.9</v>
      </c>
      <c r="K216" s="44">
        <v>4104.8</v>
      </c>
      <c r="L216" s="44">
        <v>2098.6999999999998</v>
      </c>
      <c r="M216" s="44">
        <v>19462.800000000003</v>
      </c>
      <c r="N216" s="44">
        <v>22210.3</v>
      </c>
      <c r="O216" s="44">
        <v>4836.7000000000007</v>
      </c>
      <c r="P216" s="44">
        <v>4349</v>
      </c>
      <c r="Q216" s="44">
        <v>2737.8999999999996</v>
      </c>
      <c r="R216" s="44">
        <v>2741</v>
      </c>
      <c r="S216" s="44">
        <v>16322.600000000002</v>
      </c>
      <c r="T216" s="44">
        <v>18412</v>
      </c>
      <c r="U216" s="44">
        <v>3046</v>
      </c>
      <c r="V216" s="44">
        <v>1825.3</v>
      </c>
      <c r="W216" s="44">
        <v>600.9</v>
      </c>
      <c r="X216" s="44">
        <v>600.9</v>
      </c>
      <c r="Y216" s="44">
        <v>14728.4</v>
      </c>
      <c r="Z216" s="44">
        <v>0</v>
      </c>
      <c r="AA216" s="44">
        <v>0</v>
      </c>
      <c r="AB216" s="44">
        <v>0</v>
      </c>
      <c r="AC216" s="44">
        <v>0</v>
      </c>
      <c r="AD216" s="44">
        <v>0</v>
      </c>
      <c r="AE216" s="44">
        <v>0</v>
      </c>
      <c r="AF216" s="8">
        <f t="shared" si="15"/>
        <v>164471</v>
      </c>
      <c r="AG216" s="8">
        <f t="shared" si="16"/>
        <v>39213.5</v>
      </c>
      <c r="AH216" s="56">
        <f t="shared" si="14"/>
        <v>311</v>
      </c>
    </row>
    <row r="217" spans="1:34">
      <c r="A217" s="56">
        <f t="shared" si="17"/>
        <v>312</v>
      </c>
      <c r="B217" s="46">
        <v>5788132</v>
      </c>
      <c r="C217" s="48" t="s">
        <v>191</v>
      </c>
      <c r="D217" s="46">
        <v>63</v>
      </c>
      <c r="E217" s="47">
        <v>45454</v>
      </c>
      <c r="F217" s="45" t="s">
        <v>120</v>
      </c>
      <c r="G217" s="44">
        <v>49748</v>
      </c>
      <c r="H217" s="44">
        <v>1696.7</v>
      </c>
      <c r="I217" s="44">
        <v>2440.7999999999997</v>
      </c>
      <c r="J217" s="44">
        <v>1873.6</v>
      </c>
      <c r="K217" s="44">
        <v>4497.8</v>
      </c>
      <c r="L217" s="44">
        <v>2599.2000000000003</v>
      </c>
      <c r="M217" s="44">
        <v>13466.1</v>
      </c>
      <c r="N217" s="44">
        <v>4074.4999999999995</v>
      </c>
      <c r="O217" s="44">
        <v>9598.1</v>
      </c>
      <c r="P217" s="44">
        <v>4938</v>
      </c>
      <c r="Q217" s="44">
        <v>18502.900000000001</v>
      </c>
      <c r="R217" s="44">
        <v>11067</v>
      </c>
      <c r="S217" s="44">
        <v>9635.4000000000015</v>
      </c>
      <c r="T217" s="44">
        <v>13597.5</v>
      </c>
      <c r="U217" s="44">
        <v>38832.5</v>
      </c>
      <c r="V217" s="44">
        <v>1439.1</v>
      </c>
      <c r="W217" s="44">
        <v>11415.900000000001</v>
      </c>
      <c r="X217" s="44">
        <v>1521</v>
      </c>
      <c r="Y217" s="44">
        <v>38233.300000000003</v>
      </c>
      <c r="Z217" s="44">
        <v>6690.8</v>
      </c>
      <c r="AA217" s="44">
        <v>325.40000000000003</v>
      </c>
      <c r="AB217" s="44">
        <v>291.10000000000002</v>
      </c>
      <c r="AC217" s="44">
        <v>336.8</v>
      </c>
      <c r="AD217" s="44">
        <v>262.60000000000002</v>
      </c>
      <c r="AE217" s="44">
        <v>102.8</v>
      </c>
      <c r="AF217" s="8">
        <f t="shared" si="15"/>
        <v>84390.1</v>
      </c>
      <c r="AG217" s="8">
        <f t="shared" si="16"/>
        <v>113048.80000000002</v>
      </c>
      <c r="AH217" s="56">
        <f t="shared" si="14"/>
        <v>312</v>
      </c>
    </row>
    <row r="218" spans="1:34">
      <c r="A218" s="56">
        <f t="shared" si="17"/>
        <v>313</v>
      </c>
      <c r="B218" s="46">
        <v>5788133</v>
      </c>
      <c r="C218" s="48" t="s">
        <v>192</v>
      </c>
      <c r="D218" s="46">
        <v>63</v>
      </c>
      <c r="E218" s="47">
        <v>45391</v>
      </c>
      <c r="F218" s="45" t="s">
        <v>120</v>
      </c>
      <c r="G218" s="44">
        <v>403475.39999999997</v>
      </c>
      <c r="H218" s="44">
        <v>4455.2</v>
      </c>
      <c r="I218" s="44">
        <v>70599.5</v>
      </c>
      <c r="J218" s="44">
        <v>5207.5</v>
      </c>
      <c r="K218" s="44">
        <v>26291.699999999997</v>
      </c>
      <c r="L218" s="44">
        <v>3745.2999999999997</v>
      </c>
      <c r="M218" s="44">
        <v>11837.9</v>
      </c>
      <c r="N218" s="44">
        <v>4807.4000000000005</v>
      </c>
      <c r="O218" s="44">
        <v>4596</v>
      </c>
      <c r="P218" s="44">
        <v>12542.6</v>
      </c>
      <c r="Q218" s="44">
        <v>5009.2</v>
      </c>
      <c r="R218" s="44">
        <v>4892.2</v>
      </c>
      <c r="S218" s="44">
        <v>5012</v>
      </c>
      <c r="T218" s="44">
        <v>5426.3</v>
      </c>
      <c r="U218" s="44">
        <v>5279.6</v>
      </c>
      <c r="V218" s="44">
        <v>6483.2</v>
      </c>
      <c r="W218" s="44">
        <v>3639.1</v>
      </c>
      <c r="X218" s="44">
        <v>17518.899999999998</v>
      </c>
      <c r="Y218" s="44">
        <v>15952.6</v>
      </c>
      <c r="Z218" s="44">
        <v>36838</v>
      </c>
      <c r="AA218" s="44">
        <v>0</v>
      </c>
      <c r="AB218" s="44">
        <v>0</v>
      </c>
      <c r="AC218" s="44">
        <v>0</v>
      </c>
      <c r="AD218" s="44">
        <v>0</v>
      </c>
      <c r="AE218" s="44">
        <v>0</v>
      </c>
      <c r="AF218" s="8">
        <f t="shared" si="15"/>
        <v>158996.50000000003</v>
      </c>
      <c r="AG218" s="8">
        <f t="shared" si="16"/>
        <v>91137.7</v>
      </c>
      <c r="AH218" s="56">
        <f t="shared" si="14"/>
        <v>313</v>
      </c>
    </row>
    <row r="219" spans="1:34">
      <c r="A219" s="56">
        <f t="shared" si="17"/>
        <v>314</v>
      </c>
      <c r="B219" s="46">
        <v>5788136</v>
      </c>
      <c r="C219" s="48" t="s">
        <v>193</v>
      </c>
      <c r="D219" s="46">
        <v>63</v>
      </c>
      <c r="E219" s="47">
        <v>45107</v>
      </c>
      <c r="F219" s="45" t="s">
        <v>120</v>
      </c>
      <c r="G219" s="44">
        <v>331036.80000000005</v>
      </c>
      <c r="H219" s="44">
        <v>4521.0999999999995</v>
      </c>
      <c r="I219" s="44">
        <v>66009.200000000012</v>
      </c>
      <c r="J219" s="44">
        <v>3307.7000000000003</v>
      </c>
      <c r="K219" s="44">
        <v>23469.8</v>
      </c>
      <c r="L219" s="44">
        <v>2800.7</v>
      </c>
      <c r="M219" s="44">
        <v>47399.1</v>
      </c>
      <c r="N219" s="44">
        <v>17082.7</v>
      </c>
      <c r="O219" s="44">
        <v>2810.9</v>
      </c>
      <c r="P219" s="44">
        <v>20931.100000000002</v>
      </c>
      <c r="Q219" s="44">
        <v>1700.4</v>
      </c>
      <c r="R219" s="44">
        <v>7737.4</v>
      </c>
      <c r="S219" s="44">
        <v>1532.3</v>
      </c>
      <c r="T219" s="44">
        <v>1840.3</v>
      </c>
      <c r="U219" s="44">
        <v>1832.6</v>
      </c>
      <c r="V219" s="44">
        <v>1942.5</v>
      </c>
      <c r="W219" s="44">
        <v>1652.9</v>
      </c>
      <c r="X219" s="44">
        <v>1616.9</v>
      </c>
      <c r="Y219" s="44">
        <v>1466</v>
      </c>
      <c r="Z219" s="44">
        <v>1616.9</v>
      </c>
      <c r="AA219" s="44">
        <v>1616.9</v>
      </c>
      <c r="AB219" s="44">
        <v>895.1</v>
      </c>
      <c r="AC219" s="44">
        <v>747.2</v>
      </c>
      <c r="AD219" s="44">
        <v>162.20000000000002</v>
      </c>
      <c r="AE219" s="44">
        <v>0</v>
      </c>
      <c r="AF219" s="8">
        <f t="shared" si="15"/>
        <v>199302.39999999999</v>
      </c>
      <c r="AG219" s="8">
        <f t="shared" si="16"/>
        <v>15389.5</v>
      </c>
      <c r="AH219" s="56">
        <f t="shared" si="14"/>
        <v>314</v>
      </c>
    </row>
    <row r="220" spans="1:34">
      <c r="A220" s="56">
        <f t="shared" si="17"/>
        <v>315</v>
      </c>
      <c r="B220" s="46">
        <v>5788138</v>
      </c>
      <c r="C220" s="48" t="s">
        <v>194</v>
      </c>
      <c r="D220" s="46">
        <v>63</v>
      </c>
      <c r="E220" s="47">
        <v>45405</v>
      </c>
      <c r="F220" s="45" t="s">
        <v>120</v>
      </c>
      <c r="G220" s="44">
        <v>140052.69999999998</v>
      </c>
      <c r="H220" s="44">
        <v>-3184.5</v>
      </c>
      <c r="I220" s="44">
        <v>3057</v>
      </c>
      <c r="J220" s="44">
        <v>1569.5</v>
      </c>
      <c r="K220" s="44">
        <v>837.6</v>
      </c>
      <c r="L220" s="44">
        <v>34267.200000000004</v>
      </c>
      <c r="M220" s="44">
        <v>27420.400000000001</v>
      </c>
      <c r="N220" s="44">
        <v>27649.8</v>
      </c>
      <c r="O220" s="44">
        <v>23828.7</v>
      </c>
      <c r="P220" s="44">
        <v>19889.199999999997</v>
      </c>
      <c r="Q220" s="44">
        <v>17337.800000000003</v>
      </c>
      <c r="R220" s="44">
        <v>19420.5</v>
      </c>
      <c r="S220" s="44">
        <v>41927.799999999996</v>
      </c>
      <c r="T220" s="44">
        <v>46355.3</v>
      </c>
      <c r="U220" s="44">
        <v>43842.799999999996</v>
      </c>
      <c r="V220" s="44">
        <v>49348.4</v>
      </c>
      <c r="W220" s="44">
        <v>62733.4</v>
      </c>
      <c r="X220" s="44">
        <v>1839.6</v>
      </c>
      <c r="Y220" s="44">
        <v>825.2</v>
      </c>
      <c r="Z220" s="44">
        <v>602.19999999999993</v>
      </c>
      <c r="AA220" s="44">
        <v>602.19999999999993</v>
      </c>
      <c r="AB220" s="44">
        <v>0</v>
      </c>
      <c r="AC220" s="44">
        <v>0</v>
      </c>
      <c r="AD220" s="44">
        <v>0</v>
      </c>
      <c r="AE220" s="44">
        <v>0</v>
      </c>
      <c r="AF220" s="8">
        <f t="shared" si="15"/>
        <v>214021</v>
      </c>
      <c r="AG220" s="8">
        <f t="shared" si="16"/>
        <v>206149.10000000003</v>
      </c>
      <c r="AH220" s="56">
        <f t="shared" si="14"/>
        <v>315</v>
      </c>
    </row>
    <row r="221" spans="1:34">
      <c r="A221" s="56">
        <f t="shared" si="17"/>
        <v>316</v>
      </c>
      <c r="B221" s="46">
        <v>5788139</v>
      </c>
      <c r="C221" s="48" t="s">
        <v>195</v>
      </c>
      <c r="D221" s="46">
        <v>63</v>
      </c>
      <c r="E221" s="47">
        <v>45418</v>
      </c>
      <c r="F221" s="45" t="s">
        <v>120</v>
      </c>
      <c r="G221" s="44">
        <v>397372.1</v>
      </c>
      <c r="H221" s="44">
        <v>3539.8999999999996</v>
      </c>
      <c r="I221" s="44">
        <v>67748.2</v>
      </c>
      <c r="J221" s="44">
        <v>3322.8</v>
      </c>
      <c r="K221" s="44">
        <v>23797.4</v>
      </c>
      <c r="L221" s="44">
        <v>4726.7</v>
      </c>
      <c r="M221" s="44">
        <v>14450.2</v>
      </c>
      <c r="N221" s="44">
        <v>9527</v>
      </c>
      <c r="O221" s="44">
        <v>3991.7</v>
      </c>
      <c r="P221" s="44">
        <v>19116.900000000001</v>
      </c>
      <c r="Q221" s="44">
        <v>4893</v>
      </c>
      <c r="R221" s="44">
        <v>4737.8</v>
      </c>
      <c r="S221" s="44">
        <v>4849.7000000000007</v>
      </c>
      <c r="T221" s="44">
        <v>5347.2</v>
      </c>
      <c r="U221" s="44">
        <v>4191.2</v>
      </c>
      <c r="V221" s="44">
        <v>3501.1</v>
      </c>
      <c r="W221" s="44">
        <v>3437.7</v>
      </c>
      <c r="X221" s="44">
        <v>4249.2</v>
      </c>
      <c r="Y221" s="44">
        <v>25373.4</v>
      </c>
      <c r="Z221" s="44">
        <v>24348</v>
      </c>
      <c r="AA221" s="44">
        <v>19679.400000000001</v>
      </c>
      <c r="AB221" s="44">
        <v>0</v>
      </c>
      <c r="AC221" s="44">
        <v>0</v>
      </c>
      <c r="AD221" s="44">
        <v>1518.7</v>
      </c>
      <c r="AE221" s="44">
        <v>3037.3</v>
      </c>
      <c r="AF221" s="8">
        <f t="shared" si="15"/>
        <v>164701.29999999999</v>
      </c>
      <c r="AG221" s="8">
        <f t="shared" si="16"/>
        <v>94683.200000000012</v>
      </c>
      <c r="AH221" s="56">
        <f t="shared" si="14"/>
        <v>316</v>
      </c>
    </row>
    <row r="222" spans="1:34">
      <c r="A222" s="56">
        <f t="shared" si="17"/>
        <v>317</v>
      </c>
      <c r="B222" s="46">
        <v>5788143</v>
      </c>
      <c r="C222" s="48" t="s">
        <v>196</v>
      </c>
      <c r="D222" s="46">
        <v>63</v>
      </c>
      <c r="E222" s="47">
        <v>45498</v>
      </c>
      <c r="F222" s="45" t="s">
        <v>120</v>
      </c>
      <c r="G222" s="44">
        <v>240292.6</v>
      </c>
      <c r="H222" s="44">
        <v>1431.7</v>
      </c>
      <c r="I222" s="44">
        <v>7687.6</v>
      </c>
      <c r="J222" s="44">
        <v>1411</v>
      </c>
      <c r="K222" s="44">
        <v>3497</v>
      </c>
      <c r="L222" s="44">
        <v>2014.9</v>
      </c>
      <c r="M222" s="44">
        <v>2280.5</v>
      </c>
      <c r="N222" s="44">
        <v>1574.5</v>
      </c>
      <c r="O222" s="44">
        <v>52163.8</v>
      </c>
      <c r="P222" s="44">
        <v>7142.7</v>
      </c>
      <c r="Q222" s="44">
        <v>3636.8</v>
      </c>
      <c r="R222" s="44">
        <v>3366.8</v>
      </c>
      <c r="S222" s="44">
        <v>11757.300000000001</v>
      </c>
      <c r="T222" s="44">
        <v>16436.099999999999</v>
      </c>
      <c r="U222" s="44">
        <v>22088.400000000001</v>
      </c>
      <c r="V222" s="44">
        <v>34118.299999999996</v>
      </c>
      <c r="W222" s="44">
        <v>35820.700000000004</v>
      </c>
      <c r="X222" s="44">
        <v>36020.400000000001</v>
      </c>
      <c r="Y222" s="44">
        <v>30644.5</v>
      </c>
      <c r="Z222" s="44">
        <v>27107.1</v>
      </c>
      <c r="AA222" s="44">
        <v>634.1</v>
      </c>
      <c r="AB222" s="44">
        <v>573.9</v>
      </c>
      <c r="AC222" s="44">
        <v>661</v>
      </c>
      <c r="AD222" s="44">
        <v>231.4</v>
      </c>
      <c r="AE222" s="44">
        <v>0</v>
      </c>
      <c r="AF222" s="8">
        <f t="shared" si="15"/>
        <v>97964.6</v>
      </c>
      <c r="AG222" s="8">
        <f t="shared" si="16"/>
        <v>204335.9</v>
      </c>
      <c r="AH222" s="56">
        <f t="shared" si="14"/>
        <v>317</v>
      </c>
    </row>
    <row r="223" spans="1:34">
      <c r="A223" s="56">
        <f t="shared" si="17"/>
        <v>318</v>
      </c>
      <c r="B223" s="46">
        <v>5788144</v>
      </c>
      <c r="C223" s="48" t="s">
        <v>197</v>
      </c>
      <c r="D223" s="46">
        <v>63</v>
      </c>
      <c r="E223" s="47">
        <v>45467</v>
      </c>
      <c r="F223" s="45" t="s">
        <v>120</v>
      </c>
      <c r="G223" s="44">
        <v>134070.69999999998</v>
      </c>
      <c r="H223" s="44">
        <v>1678</v>
      </c>
      <c r="I223" s="44">
        <v>809.4</v>
      </c>
      <c r="J223" s="44">
        <v>1916.7</v>
      </c>
      <c r="K223" s="44">
        <v>4161.7</v>
      </c>
      <c r="L223" s="44">
        <v>22086.600000000002</v>
      </c>
      <c r="M223" s="44">
        <v>4864</v>
      </c>
      <c r="N223" s="44">
        <v>77723.299999999988</v>
      </c>
      <c r="O223" s="44">
        <v>3320.5</v>
      </c>
      <c r="P223" s="44">
        <v>2786.5</v>
      </c>
      <c r="Q223" s="44">
        <v>3241.1</v>
      </c>
      <c r="R223" s="44">
        <v>7529.7</v>
      </c>
      <c r="S223" s="44">
        <v>13347.4</v>
      </c>
      <c r="T223" s="44">
        <v>22632.5</v>
      </c>
      <c r="U223" s="44">
        <v>40074.1</v>
      </c>
      <c r="V223" s="44">
        <v>40864</v>
      </c>
      <c r="W223" s="44">
        <v>43499.5</v>
      </c>
      <c r="X223" s="44">
        <v>43746.200000000004</v>
      </c>
      <c r="Y223" s="44">
        <v>39628.700000000004</v>
      </c>
      <c r="Z223" s="44">
        <v>1305</v>
      </c>
      <c r="AA223" s="44">
        <v>847.09999999999991</v>
      </c>
      <c r="AB223" s="44">
        <v>573.9</v>
      </c>
      <c r="AC223" s="44">
        <v>661</v>
      </c>
      <c r="AD223" s="44">
        <v>0</v>
      </c>
      <c r="AE223" s="44">
        <v>0</v>
      </c>
      <c r="AF223" s="8">
        <f t="shared" si="15"/>
        <v>143464.9</v>
      </c>
      <c r="AG223" s="8">
        <f t="shared" si="16"/>
        <v>233832.00000000003</v>
      </c>
      <c r="AH223" s="56">
        <f t="shared" si="14"/>
        <v>318</v>
      </c>
    </row>
    <row r="224" spans="1:34">
      <c r="A224" s="56">
        <f t="shared" si="17"/>
        <v>319</v>
      </c>
      <c r="B224" s="46">
        <v>5788145</v>
      </c>
      <c r="C224" s="48" t="s">
        <v>632</v>
      </c>
      <c r="D224" s="46">
        <v>63</v>
      </c>
      <c r="E224" s="47">
        <v>45450</v>
      </c>
      <c r="F224" s="45" t="s">
        <v>120</v>
      </c>
      <c r="G224" s="44">
        <v>0</v>
      </c>
      <c r="H224" s="44">
        <v>0</v>
      </c>
      <c r="I224" s="44">
        <v>0</v>
      </c>
      <c r="J224" s="44">
        <v>0</v>
      </c>
      <c r="K224" s="44">
        <v>2633.7000000000003</v>
      </c>
      <c r="L224" s="44">
        <v>1992.5</v>
      </c>
      <c r="M224" s="44">
        <v>7846.6</v>
      </c>
      <c r="N224" s="44">
        <v>827.5</v>
      </c>
      <c r="O224" s="44">
        <v>6562.5</v>
      </c>
      <c r="P224" s="44">
        <v>4088.8999999999996</v>
      </c>
      <c r="Q224" s="44">
        <v>13178.6</v>
      </c>
      <c r="R224" s="44">
        <v>20276.7</v>
      </c>
      <c r="S224" s="44">
        <v>12594.099999999999</v>
      </c>
      <c r="T224" s="44">
        <v>12738.099999999999</v>
      </c>
      <c r="U224" s="44">
        <v>11613.6</v>
      </c>
      <c r="V224" s="44">
        <v>13867.2</v>
      </c>
      <c r="W224" s="44">
        <v>37970.6</v>
      </c>
      <c r="X224" s="44">
        <v>2213.5</v>
      </c>
      <c r="Y224" s="44">
        <v>7760.3</v>
      </c>
      <c r="Z224" s="44">
        <v>28003.699999999997</v>
      </c>
      <c r="AA224" s="44">
        <v>24517.200000000001</v>
      </c>
      <c r="AB224" s="44">
        <v>3076.8</v>
      </c>
      <c r="AC224" s="44">
        <v>372.6</v>
      </c>
      <c r="AD224" s="44">
        <v>294.5</v>
      </c>
      <c r="AE224" s="44">
        <v>342.5</v>
      </c>
      <c r="AF224" s="8">
        <f t="shared" si="15"/>
        <v>70001.100000000006</v>
      </c>
      <c r="AG224" s="8">
        <f t="shared" si="16"/>
        <v>142770.6</v>
      </c>
      <c r="AH224" s="56">
        <f t="shared" si="14"/>
        <v>319</v>
      </c>
    </row>
    <row r="225" spans="1:34">
      <c r="A225" s="56">
        <f t="shared" si="17"/>
        <v>320</v>
      </c>
      <c r="B225" s="46">
        <v>5788150</v>
      </c>
      <c r="C225" s="48" t="s">
        <v>633</v>
      </c>
      <c r="D225" s="46">
        <v>63</v>
      </c>
      <c r="E225" s="47">
        <v>45635</v>
      </c>
      <c r="F225" s="45" t="s">
        <v>120</v>
      </c>
      <c r="G225" s="44">
        <v>153421.29999999999</v>
      </c>
      <c r="H225" s="44">
        <v>914.1</v>
      </c>
      <c r="I225" s="44">
        <v>2070</v>
      </c>
      <c r="J225" s="44">
        <v>1196.3</v>
      </c>
      <c r="K225" s="44">
        <v>4208.8999999999996</v>
      </c>
      <c r="L225" s="44">
        <v>951.3</v>
      </c>
      <c r="M225" s="44">
        <v>951.3</v>
      </c>
      <c r="N225" s="44">
        <v>996.2</v>
      </c>
      <c r="O225" s="44">
        <v>996.2</v>
      </c>
      <c r="P225" s="44">
        <v>2293.5</v>
      </c>
      <c r="Q225" s="44">
        <v>2061.9</v>
      </c>
      <c r="R225" s="44">
        <v>1973.7</v>
      </c>
      <c r="S225" s="44">
        <v>2022.5</v>
      </c>
      <c r="T225" s="44">
        <v>2333.6</v>
      </c>
      <c r="U225" s="44">
        <v>1747.4</v>
      </c>
      <c r="V225" s="44">
        <v>19793.7</v>
      </c>
      <c r="W225" s="44">
        <v>1200.3</v>
      </c>
      <c r="X225" s="44">
        <v>6215.3</v>
      </c>
      <c r="Y225" s="44">
        <v>1230.3</v>
      </c>
      <c r="Z225" s="44">
        <v>1272</v>
      </c>
      <c r="AA225" s="44">
        <v>7439.1</v>
      </c>
      <c r="AB225" s="44">
        <v>19500.699999999997</v>
      </c>
      <c r="AC225" s="44">
        <v>69223.899999999994</v>
      </c>
      <c r="AD225" s="44">
        <v>91952.8</v>
      </c>
      <c r="AE225" s="44">
        <v>134090.1</v>
      </c>
      <c r="AF225" s="8">
        <f t="shared" si="15"/>
        <v>20635.900000000001</v>
      </c>
      <c r="AG225" s="8">
        <f t="shared" si="16"/>
        <v>355999.19999999995</v>
      </c>
      <c r="AH225" s="56">
        <f t="shared" si="14"/>
        <v>320</v>
      </c>
    </row>
    <row r="226" spans="1:34">
      <c r="A226" s="56">
        <f t="shared" si="17"/>
        <v>321</v>
      </c>
      <c r="B226" s="46">
        <v>5788151</v>
      </c>
      <c r="C226" s="48" t="s">
        <v>198</v>
      </c>
      <c r="D226" s="46">
        <v>63</v>
      </c>
      <c r="E226" s="47">
        <v>45534</v>
      </c>
      <c r="F226" s="45" t="s">
        <v>120</v>
      </c>
      <c r="G226" s="44">
        <v>141403.5</v>
      </c>
      <c r="H226" s="44">
        <v>1659</v>
      </c>
      <c r="I226" s="44">
        <v>2290</v>
      </c>
      <c r="J226" s="44">
        <v>2841</v>
      </c>
      <c r="K226" s="44">
        <v>4152</v>
      </c>
      <c r="L226" s="44">
        <v>895.2</v>
      </c>
      <c r="M226" s="44">
        <v>895.2</v>
      </c>
      <c r="N226" s="44">
        <v>937.2</v>
      </c>
      <c r="O226" s="44">
        <v>937.2</v>
      </c>
      <c r="P226" s="44">
        <v>937.2</v>
      </c>
      <c r="Q226" s="44">
        <v>2530.1</v>
      </c>
      <c r="R226" s="44">
        <v>14987.8</v>
      </c>
      <c r="S226" s="44">
        <v>19862.300000000003</v>
      </c>
      <c r="T226" s="44">
        <v>8046.6</v>
      </c>
      <c r="U226" s="44">
        <v>10062.699999999999</v>
      </c>
      <c r="V226" s="44">
        <v>22224.6</v>
      </c>
      <c r="W226" s="44">
        <v>75940.5</v>
      </c>
      <c r="X226" s="44">
        <v>120587.2</v>
      </c>
      <c r="Y226" s="44">
        <v>107125.8</v>
      </c>
      <c r="Z226" s="44">
        <v>135606.69999999998</v>
      </c>
      <c r="AA226" s="44">
        <v>141105.60000000001</v>
      </c>
      <c r="AB226" s="44">
        <v>402.6</v>
      </c>
      <c r="AC226" s="44">
        <v>0</v>
      </c>
      <c r="AD226" s="44">
        <v>0</v>
      </c>
      <c r="AE226" s="44">
        <v>0</v>
      </c>
      <c r="AF226" s="8">
        <f t="shared" si="15"/>
        <v>52924.200000000004</v>
      </c>
      <c r="AG226" s="8">
        <f t="shared" si="16"/>
        <v>621102.29999999993</v>
      </c>
      <c r="AH226" s="56">
        <f t="shared" si="14"/>
        <v>321</v>
      </c>
    </row>
    <row r="227" spans="1:34">
      <c r="A227" s="56">
        <f t="shared" si="17"/>
        <v>322</v>
      </c>
      <c r="B227" s="46">
        <v>5788152</v>
      </c>
      <c r="C227" s="48" t="s">
        <v>199</v>
      </c>
      <c r="D227" s="46">
        <v>63</v>
      </c>
      <c r="E227" s="47">
        <v>45077</v>
      </c>
      <c r="F227" s="45" t="s">
        <v>120</v>
      </c>
      <c r="G227" s="44">
        <v>217130.30000000002</v>
      </c>
      <c r="H227" s="44">
        <v>4352.1000000000004</v>
      </c>
      <c r="I227" s="44">
        <v>9551.7999999999993</v>
      </c>
      <c r="J227" s="44">
        <v>17046.900000000001</v>
      </c>
      <c r="K227" s="44">
        <v>14515.4</v>
      </c>
      <c r="L227" s="44">
        <v>45611.1</v>
      </c>
      <c r="M227" s="44">
        <v>2899.5</v>
      </c>
      <c r="N227" s="44">
        <v>17348.900000000001</v>
      </c>
      <c r="O227" s="44">
        <v>9940</v>
      </c>
      <c r="P227" s="44">
        <v>2806.6</v>
      </c>
      <c r="Q227" s="44">
        <v>776.1</v>
      </c>
      <c r="R227" s="44">
        <v>10767.699999999999</v>
      </c>
      <c r="S227" s="44">
        <v>0</v>
      </c>
      <c r="T227" s="44">
        <v>0</v>
      </c>
      <c r="U227" s="44">
        <v>0</v>
      </c>
      <c r="V227" s="44">
        <v>0</v>
      </c>
      <c r="W227" s="44">
        <v>0</v>
      </c>
      <c r="X227" s="44">
        <v>0</v>
      </c>
      <c r="Y227" s="44">
        <v>0</v>
      </c>
      <c r="Z227" s="44">
        <v>0</v>
      </c>
      <c r="AA227" s="44">
        <v>0</v>
      </c>
      <c r="AB227" s="44">
        <v>0</v>
      </c>
      <c r="AC227" s="44">
        <v>0</v>
      </c>
      <c r="AD227" s="44">
        <v>0</v>
      </c>
      <c r="AE227" s="44">
        <v>0</v>
      </c>
      <c r="AF227" s="8">
        <f t="shared" si="15"/>
        <v>135616.10000000003</v>
      </c>
      <c r="AG227" s="8">
        <f t="shared" si="16"/>
        <v>0</v>
      </c>
      <c r="AH227" s="56">
        <f t="shared" si="14"/>
        <v>322</v>
      </c>
    </row>
    <row r="228" spans="1:34">
      <c r="A228" s="56">
        <f t="shared" si="17"/>
        <v>323</v>
      </c>
      <c r="B228" s="46">
        <v>5788154</v>
      </c>
      <c r="C228" s="48" t="s">
        <v>200</v>
      </c>
      <c r="D228" s="46">
        <v>63</v>
      </c>
      <c r="E228" s="47">
        <v>45349</v>
      </c>
      <c r="F228" s="45" t="s">
        <v>120</v>
      </c>
      <c r="G228" s="44">
        <v>474544.6</v>
      </c>
      <c r="H228" s="44">
        <v>6910.1</v>
      </c>
      <c r="I228" s="44">
        <v>63353.9</v>
      </c>
      <c r="J228" s="44">
        <v>5212</v>
      </c>
      <c r="K228" s="44">
        <v>21971.3</v>
      </c>
      <c r="L228" s="44">
        <v>21921.3</v>
      </c>
      <c r="M228" s="44">
        <v>53101.5</v>
      </c>
      <c r="N228" s="44">
        <v>35251.600000000006</v>
      </c>
      <c r="O228" s="44">
        <v>6584.6</v>
      </c>
      <c r="P228" s="44">
        <v>14685.5</v>
      </c>
      <c r="Q228" s="44">
        <v>5826.4</v>
      </c>
      <c r="R228" s="44">
        <v>5606.8</v>
      </c>
      <c r="S228" s="44">
        <v>5806.7</v>
      </c>
      <c r="T228" s="44">
        <v>6214.1</v>
      </c>
      <c r="U228" s="44">
        <v>6167.7</v>
      </c>
      <c r="V228" s="44">
        <v>10151.199999999999</v>
      </c>
      <c r="W228" s="44">
        <v>17667.3</v>
      </c>
      <c r="X228" s="44">
        <v>33810</v>
      </c>
      <c r="Y228" s="44">
        <v>14802.300000000001</v>
      </c>
      <c r="Z228" s="44">
        <v>2219.6999999999998</v>
      </c>
      <c r="AA228" s="44">
        <v>0</v>
      </c>
      <c r="AB228" s="44">
        <v>0</v>
      </c>
      <c r="AC228" s="44">
        <v>0</v>
      </c>
      <c r="AD228" s="44">
        <v>0</v>
      </c>
      <c r="AE228" s="44">
        <v>0</v>
      </c>
      <c r="AF228" s="8">
        <f t="shared" si="15"/>
        <v>246231.7</v>
      </c>
      <c r="AG228" s="8">
        <f t="shared" si="16"/>
        <v>91032.3</v>
      </c>
      <c r="AH228" s="56">
        <f t="shared" si="14"/>
        <v>323</v>
      </c>
    </row>
    <row r="229" spans="1:34">
      <c r="A229" s="56">
        <f t="shared" si="17"/>
        <v>324</v>
      </c>
      <c r="B229" s="46">
        <v>5788157</v>
      </c>
      <c r="C229" s="48" t="s">
        <v>201</v>
      </c>
      <c r="D229" s="46">
        <v>63</v>
      </c>
      <c r="E229" s="47">
        <v>45301</v>
      </c>
      <c r="F229" s="45" t="s">
        <v>120</v>
      </c>
      <c r="G229" s="44">
        <v>256295.39999999997</v>
      </c>
      <c r="H229" s="44">
        <v>1527</v>
      </c>
      <c r="I229" s="44">
        <v>15104.900000000001</v>
      </c>
      <c r="J229" s="44">
        <v>1724.2</v>
      </c>
      <c r="K229" s="44">
        <v>5929.8</v>
      </c>
      <c r="L229" s="44">
        <v>8307.6</v>
      </c>
      <c r="M229" s="44">
        <v>7428.9</v>
      </c>
      <c r="N229" s="44">
        <v>6699.7</v>
      </c>
      <c r="O229" s="44">
        <v>6503.1</v>
      </c>
      <c r="P229" s="44">
        <v>5317</v>
      </c>
      <c r="Q229" s="44">
        <v>3746.1000000000004</v>
      </c>
      <c r="R229" s="44">
        <v>3524.4</v>
      </c>
      <c r="S229" s="44">
        <v>13899.8</v>
      </c>
      <c r="T229" s="44">
        <v>16805.3</v>
      </c>
      <c r="U229" s="44">
        <v>37663.699999999997</v>
      </c>
      <c r="V229" s="44">
        <v>1837.9</v>
      </c>
      <c r="W229" s="44">
        <v>918.90000000000009</v>
      </c>
      <c r="X229" s="44">
        <v>22831.9</v>
      </c>
      <c r="Y229" s="44">
        <v>0</v>
      </c>
      <c r="Z229" s="44">
        <v>0</v>
      </c>
      <c r="AA229" s="44">
        <v>0</v>
      </c>
      <c r="AB229" s="44">
        <v>0</v>
      </c>
      <c r="AC229" s="44">
        <v>0</v>
      </c>
      <c r="AD229" s="44">
        <v>0</v>
      </c>
      <c r="AE229" s="44">
        <v>0</v>
      </c>
      <c r="AF229" s="8">
        <f t="shared" si="15"/>
        <v>79712.5</v>
      </c>
      <c r="AG229" s="8">
        <f t="shared" si="16"/>
        <v>80057.700000000012</v>
      </c>
      <c r="AH229" s="56">
        <f t="shared" si="14"/>
        <v>324</v>
      </c>
    </row>
    <row r="230" spans="1:34">
      <c r="A230" s="56">
        <f t="shared" si="17"/>
        <v>325</v>
      </c>
      <c r="B230" s="46">
        <v>5788160</v>
      </c>
      <c r="C230" s="48" t="s">
        <v>202</v>
      </c>
      <c r="D230" s="46">
        <v>63</v>
      </c>
      <c r="E230" s="47">
        <v>45560</v>
      </c>
      <c r="F230" s="45" t="s">
        <v>120</v>
      </c>
      <c r="G230" s="44">
        <v>106574.70000000001</v>
      </c>
      <c r="H230" s="44">
        <v>635</v>
      </c>
      <c r="I230" s="44">
        <v>12747.8</v>
      </c>
      <c r="J230" s="44">
        <v>1284.3</v>
      </c>
      <c r="K230" s="44">
        <v>4563.3</v>
      </c>
      <c r="L230" s="44">
        <v>4996.6000000000004</v>
      </c>
      <c r="M230" s="44">
        <v>29570.9</v>
      </c>
      <c r="N230" s="44">
        <v>2983.1</v>
      </c>
      <c r="O230" s="44">
        <v>982.9</v>
      </c>
      <c r="P230" s="44">
        <v>5500.1</v>
      </c>
      <c r="Q230" s="44">
        <v>2821.4</v>
      </c>
      <c r="R230" s="44">
        <v>2291</v>
      </c>
      <c r="S230" s="44">
        <v>2535.6999999999998</v>
      </c>
      <c r="T230" s="44">
        <v>4549.8999999999996</v>
      </c>
      <c r="U230" s="44">
        <v>2855.4</v>
      </c>
      <c r="V230" s="44">
        <v>16613.099999999999</v>
      </c>
      <c r="W230" s="44">
        <v>23327.7</v>
      </c>
      <c r="X230" s="44">
        <v>34114.9</v>
      </c>
      <c r="Y230" s="44">
        <v>29834.6</v>
      </c>
      <c r="Z230" s="44">
        <v>33807.699999999997</v>
      </c>
      <c r="AA230" s="44">
        <v>32613.100000000002</v>
      </c>
      <c r="AB230" s="44">
        <v>25170.6</v>
      </c>
      <c r="AC230" s="44">
        <v>661</v>
      </c>
      <c r="AD230" s="44">
        <v>516.80000000000007</v>
      </c>
      <c r="AE230" s="44">
        <v>201.3</v>
      </c>
      <c r="AF230" s="8">
        <f t="shared" si="15"/>
        <v>70912.099999999991</v>
      </c>
      <c r="AG230" s="8">
        <f t="shared" si="16"/>
        <v>204266.09999999998</v>
      </c>
      <c r="AH230" s="56">
        <f t="shared" si="14"/>
        <v>325</v>
      </c>
    </row>
    <row r="231" spans="1:34">
      <c r="A231" s="56">
        <f t="shared" si="17"/>
        <v>326</v>
      </c>
      <c r="B231" s="46">
        <v>5788319</v>
      </c>
      <c r="C231" s="48" t="s">
        <v>203</v>
      </c>
      <c r="D231" s="46">
        <v>63</v>
      </c>
      <c r="E231" s="47">
        <v>44980</v>
      </c>
      <c r="F231" s="45" t="s">
        <v>120</v>
      </c>
      <c r="G231" s="44">
        <v>999408.4</v>
      </c>
      <c r="H231" s="44">
        <v>6887.9</v>
      </c>
      <c r="I231" s="44">
        <v>0</v>
      </c>
      <c r="J231" s="44">
        <v>0</v>
      </c>
      <c r="K231" s="44">
        <v>0</v>
      </c>
      <c r="L231" s="44">
        <v>0</v>
      </c>
      <c r="M231" s="44">
        <v>0</v>
      </c>
      <c r="N231" s="44">
        <v>0</v>
      </c>
      <c r="O231" s="44">
        <v>0</v>
      </c>
      <c r="P231" s="44">
        <v>0</v>
      </c>
      <c r="Q231" s="44">
        <v>0</v>
      </c>
      <c r="R231" s="44">
        <v>0</v>
      </c>
      <c r="S231" s="44">
        <v>0</v>
      </c>
      <c r="T231" s="44">
        <v>0</v>
      </c>
      <c r="U231" s="44">
        <v>0</v>
      </c>
      <c r="V231" s="44">
        <v>0</v>
      </c>
      <c r="W231" s="44">
        <v>0</v>
      </c>
      <c r="X231" s="44">
        <v>0</v>
      </c>
      <c r="Y231" s="44">
        <v>0</v>
      </c>
      <c r="Z231" s="44">
        <v>0</v>
      </c>
      <c r="AA231" s="44">
        <v>0</v>
      </c>
      <c r="AB231" s="44">
        <v>0</v>
      </c>
      <c r="AC231" s="44">
        <v>0</v>
      </c>
      <c r="AD231" s="44">
        <v>0</v>
      </c>
      <c r="AE231" s="44">
        <v>0</v>
      </c>
      <c r="AF231" s="8">
        <f t="shared" si="15"/>
        <v>6887.9</v>
      </c>
      <c r="AG231" s="8">
        <f t="shared" si="16"/>
        <v>0</v>
      </c>
      <c r="AH231" s="56">
        <f t="shared" si="14"/>
        <v>326</v>
      </c>
    </row>
    <row r="232" spans="1:34">
      <c r="A232" s="56">
        <f t="shared" si="17"/>
        <v>327</v>
      </c>
      <c r="B232" s="46">
        <v>5788320</v>
      </c>
      <c r="C232" s="48" t="s">
        <v>204</v>
      </c>
      <c r="D232" s="46">
        <v>63</v>
      </c>
      <c r="E232" s="47">
        <v>45126</v>
      </c>
      <c r="F232" s="45" t="s">
        <v>120</v>
      </c>
      <c r="G232" s="44">
        <v>1733137.8</v>
      </c>
      <c r="H232" s="44">
        <v>10326</v>
      </c>
      <c r="I232" s="44">
        <v>10397.6</v>
      </c>
      <c r="J232" s="44">
        <v>10397.6</v>
      </c>
      <c r="K232" s="44">
        <v>10440.6</v>
      </c>
      <c r="L232" s="44">
        <v>10440.6</v>
      </c>
      <c r="M232" s="44">
        <v>10440.6</v>
      </c>
      <c r="N232" s="44">
        <v>0</v>
      </c>
      <c r="O232" s="44">
        <v>0</v>
      </c>
      <c r="P232" s="44">
        <v>0</v>
      </c>
      <c r="Q232" s="44">
        <v>0</v>
      </c>
      <c r="R232" s="44">
        <v>0</v>
      </c>
      <c r="S232" s="44">
        <v>0</v>
      </c>
      <c r="T232" s="44">
        <v>0</v>
      </c>
      <c r="U232" s="44">
        <v>0</v>
      </c>
      <c r="V232" s="44">
        <v>0</v>
      </c>
      <c r="W232" s="44">
        <v>0</v>
      </c>
      <c r="X232" s="44">
        <v>0</v>
      </c>
      <c r="Y232" s="44">
        <v>0</v>
      </c>
      <c r="Z232" s="44">
        <v>0</v>
      </c>
      <c r="AA232" s="44">
        <v>0</v>
      </c>
      <c r="AB232" s="44">
        <v>0</v>
      </c>
      <c r="AC232" s="44">
        <v>0</v>
      </c>
      <c r="AD232" s="44">
        <v>0</v>
      </c>
      <c r="AE232" s="44">
        <v>0</v>
      </c>
      <c r="AF232" s="8">
        <f t="shared" si="15"/>
        <v>62442.999999999993</v>
      </c>
      <c r="AG232" s="8">
        <f t="shared" si="16"/>
        <v>0</v>
      </c>
      <c r="AH232" s="56">
        <f t="shared" si="14"/>
        <v>327</v>
      </c>
    </row>
    <row r="233" spans="1:34">
      <c r="A233" s="56">
        <f t="shared" si="17"/>
        <v>328</v>
      </c>
      <c r="B233" s="46">
        <v>5788799</v>
      </c>
      <c r="C233" s="48" t="s">
        <v>634</v>
      </c>
      <c r="D233" s="46">
        <v>63</v>
      </c>
      <c r="E233" s="47">
        <v>45539</v>
      </c>
      <c r="F233" s="45" t="s">
        <v>109</v>
      </c>
      <c r="G233" s="44">
        <v>266151.5</v>
      </c>
      <c r="H233" s="44">
        <v>5415.1</v>
      </c>
      <c r="I233" s="44">
        <v>3015.5</v>
      </c>
      <c r="J233" s="44">
        <v>3026.8</v>
      </c>
      <c r="K233" s="44">
        <v>6149.2000000000007</v>
      </c>
      <c r="L233" s="44">
        <v>1469.3</v>
      </c>
      <c r="M233" s="44">
        <v>2777</v>
      </c>
      <c r="N233" s="44">
        <v>5280.6</v>
      </c>
      <c r="O233" s="44">
        <v>23015.899999999998</v>
      </c>
      <c r="P233" s="44">
        <v>31953.9</v>
      </c>
      <c r="Q233" s="44">
        <v>6130.1</v>
      </c>
      <c r="R233" s="44">
        <v>7599.1</v>
      </c>
      <c r="S233" s="44">
        <v>5261.4</v>
      </c>
      <c r="T233" s="44">
        <v>6003.6</v>
      </c>
      <c r="U233" s="44">
        <v>69639.899999999994</v>
      </c>
      <c r="V233" s="44">
        <v>101988.5</v>
      </c>
      <c r="W233" s="44">
        <v>5083.5999999999995</v>
      </c>
      <c r="X233" s="44">
        <v>125247.4</v>
      </c>
      <c r="Y233" s="44">
        <v>3981.3</v>
      </c>
      <c r="Z233" s="44">
        <v>4091.9999999999995</v>
      </c>
      <c r="AA233" s="44">
        <v>4091.9999999999995</v>
      </c>
      <c r="AB233" s="44">
        <v>29835.200000000001</v>
      </c>
      <c r="AC233" s="44">
        <v>49570.5</v>
      </c>
      <c r="AD233" s="44">
        <v>0</v>
      </c>
      <c r="AE233" s="44">
        <v>0</v>
      </c>
      <c r="AF233" s="8">
        <f t="shared" si="15"/>
        <v>101093.9</v>
      </c>
      <c r="AG233" s="8">
        <f t="shared" si="16"/>
        <v>399534</v>
      </c>
      <c r="AH233" s="56">
        <f t="shared" si="14"/>
        <v>328</v>
      </c>
    </row>
    <row r="234" spans="1:34">
      <c r="A234" s="56">
        <f t="shared" si="17"/>
        <v>329</v>
      </c>
      <c r="B234" s="46">
        <v>5788800</v>
      </c>
      <c r="C234" s="48" t="s">
        <v>205</v>
      </c>
      <c r="D234" s="46">
        <v>63</v>
      </c>
      <c r="E234" s="47">
        <v>44936</v>
      </c>
      <c r="F234" s="45" t="s">
        <v>109</v>
      </c>
      <c r="G234" s="44">
        <v>163795.70000000001</v>
      </c>
      <c r="H234" s="44">
        <v>2796.6000000000004</v>
      </c>
      <c r="I234" s="44">
        <v>1292.5999999999999</v>
      </c>
      <c r="J234" s="44">
        <v>19713.2</v>
      </c>
      <c r="K234" s="44">
        <v>3567.2999999999997</v>
      </c>
      <c r="L234" s="44">
        <v>-523.59999999999991</v>
      </c>
      <c r="M234" s="44">
        <v>0</v>
      </c>
      <c r="N234" s="44">
        <v>0</v>
      </c>
      <c r="O234" s="44">
        <v>0</v>
      </c>
      <c r="P234" s="44">
        <v>0</v>
      </c>
      <c r="Q234" s="44">
        <v>0</v>
      </c>
      <c r="R234" s="44">
        <v>0</v>
      </c>
      <c r="S234" s="44">
        <v>0</v>
      </c>
      <c r="T234" s="44">
        <v>0</v>
      </c>
      <c r="U234" s="44">
        <v>0</v>
      </c>
      <c r="V234" s="44">
        <v>0</v>
      </c>
      <c r="W234" s="44">
        <v>0</v>
      </c>
      <c r="X234" s="44">
        <v>0</v>
      </c>
      <c r="Y234" s="44">
        <v>0</v>
      </c>
      <c r="Z234" s="44">
        <v>0</v>
      </c>
      <c r="AA234" s="44">
        <v>0</v>
      </c>
      <c r="AB234" s="44">
        <v>0</v>
      </c>
      <c r="AC234" s="44">
        <v>0</v>
      </c>
      <c r="AD234" s="44">
        <v>0</v>
      </c>
      <c r="AE234" s="44">
        <v>0</v>
      </c>
      <c r="AF234" s="8">
        <f t="shared" si="15"/>
        <v>26846.100000000002</v>
      </c>
      <c r="AG234" s="8">
        <f t="shared" si="16"/>
        <v>0</v>
      </c>
      <c r="AH234" s="56">
        <f t="shared" si="14"/>
        <v>329</v>
      </c>
    </row>
    <row r="235" spans="1:34">
      <c r="A235" s="56">
        <f t="shared" si="17"/>
        <v>330</v>
      </c>
      <c r="B235" s="46">
        <v>5788807</v>
      </c>
      <c r="C235" s="48" t="s">
        <v>206</v>
      </c>
      <c r="D235" s="46">
        <v>63</v>
      </c>
      <c r="E235" s="47">
        <v>44739</v>
      </c>
      <c r="F235" s="45" t="s">
        <v>109</v>
      </c>
      <c r="G235" s="44">
        <v>0</v>
      </c>
      <c r="H235" s="44">
        <v>12749.4</v>
      </c>
      <c r="I235" s="44">
        <v>34631.300000000003</v>
      </c>
      <c r="J235" s="44">
        <v>2152.1</v>
      </c>
      <c r="K235" s="44">
        <v>11820.1</v>
      </c>
      <c r="L235" s="44">
        <v>7249.7999999999993</v>
      </c>
      <c r="M235" s="44">
        <v>7069.3</v>
      </c>
      <c r="N235" s="44">
        <v>1826.2</v>
      </c>
      <c r="O235" s="44">
        <v>2832.3999999999996</v>
      </c>
      <c r="P235" s="44">
        <v>3548</v>
      </c>
      <c r="Q235" s="44">
        <v>1852</v>
      </c>
      <c r="R235" s="44">
        <v>1546.1</v>
      </c>
      <c r="S235" s="44">
        <v>1690.5</v>
      </c>
      <c r="T235" s="44">
        <v>1800.2</v>
      </c>
      <c r="U235" s="44">
        <v>0</v>
      </c>
      <c r="V235" s="44">
        <v>0</v>
      </c>
      <c r="W235" s="44">
        <v>0</v>
      </c>
      <c r="X235" s="44">
        <v>0</v>
      </c>
      <c r="Y235" s="44">
        <v>0</v>
      </c>
      <c r="Z235" s="44">
        <v>0</v>
      </c>
      <c r="AA235" s="44">
        <v>0</v>
      </c>
      <c r="AB235" s="44">
        <v>0</v>
      </c>
      <c r="AC235" s="44">
        <v>0</v>
      </c>
      <c r="AD235" s="44">
        <v>0</v>
      </c>
      <c r="AE235" s="44">
        <v>0</v>
      </c>
      <c r="AF235" s="8">
        <f t="shared" si="15"/>
        <v>88967.2</v>
      </c>
      <c r="AG235" s="8">
        <f t="shared" si="16"/>
        <v>1800.2</v>
      </c>
      <c r="AH235" s="56">
        <f t="shared" si="14"/>
        <v>330</v>
      </c>
    </row>
    <row r="236" spans="1:34">
      <c r="A236" s="56">
        <f t="shared" si="17"/>
        <v>331</v>
      </c>
      <c r="B236" s="46">
        <v>5788810</v>
      </c>
      <c r="C236" s="48" t="s">
        <v>635</v>
      </c>
      <c r="D236" s="46">
        <v>63</v>
      </c>
      <c r="E236" s="47">
        <v>45581</v>
      </c>
      <c r="F236" s="45" t="s">
        <v>109</v>
      </c>
      <c r="G236" s="44">
        <v>469797.9</v>
      </c>
      <c r="H236" s="44">
        <v>2698.4</v>
      </c>
      <c r="I236" s="44">
        <v>55131.700000000004</v>
      </c>
      <c r="J236" s="44">
        <v>10293.300000000001</v>
      </c>
      <c r="K236" s="44">
        <v>21237.5</v>
      </c>
      <c r="L236" s="44">
        <v>20749.300000000003</v>
      </c>
      <c r="M236" s="44">
        <v>17573.099999999999</v>
      </c>
      <c r="N236" s="44">
        <v>16180.1</v>
      </c>
      <c r="O236" s="44">
        <v>6903.3</v>
      </c>
      <c r="P236" s="44">
        <v>7568.9</v>
      </c>
      <c r="Q236" s="44">
        <v>52935.4</v>
      </c>
      <c r="R236" s="44">
        <v>5679.8</v>
      </c>
      <c r="S236" s="44">
        <v>47643.6</v>
      </c>
      <c r="T236" s="44">
        <v>176828.79999999999</v>
      </c>
      <c r="U236" s="44">
        <v>7257.7</v>
      </c>
      <c r="V236" s="44">
        <v>7360.4</v>
      </c>
      <c r="W236" s="44">
        <v>17226.900000000001</v>
      </c>
      <c r="X236" s="44">
        <v>7533.7</v>
      </c>
      <c r="Y236" s="44">
        <v>7361</v>
      </c>
      <c r="Z236" s="44">
        <v>7752.4</v>
      </c>
      <c r="AA236" s="44">
        <v>19447.900000000001</v>
      </c>
      <c r="AB236" s="44">
        <v>19772.900000000001</v>
      </c>
      <c r="AC236" s="44">
        <v>39742</v>
      </c>
      <c r="AD236" s="44">
        <v>2201.5</v>
      </c>
      <c r="AE236" s="44">
        <v>732.2</v>
      </c>
      <c r="AF236" s="8">
        <f t="shared" si="15"/>
        <v>264594.39999999997</v>
      </c>
      <c r="AG236" s="8">
        <f t="shared" si="16"/>
        <v>313217.40000000002</v>
      </c>
      <c r="AH236" s="56">
        <f t="shared" si="14"/>
        <v>331</v>
      </c>
    </row>
    <row r="237" spans="1:34">
      <c r="A237" s="56">
        <f t="shared" si="17"/>
        <v>332</v>
      </c>
      <c r="B237" s="46">
        <v>5788816</v>
      </c>
      <c r="C237" s="48" t="s">
        <v>207</v>
      </c>
      <c r="D237" s="46">
        <v>63</v>
      </c>
      <c r="E237" s="47">
        <v>45287</v>
      </c>
      <c r="F237" s="45" t="s">
        <v>109</v>
      </c>
      <c r="G237" s="44">
        <v>512635.89999999997</v>
      </c>
      <c r="H237" s="44">
        <v>65118.399999999994</v>
      </c>
      <c r="I237" s="44">
        <v>35698.799999999996</v>
      </c>
      <c r="J237" s="44">
        <v>45063.6</v>
      </c>
      <c r="K237" s="44">
        <v>20770.600000000002</v>
      </c>
      <c r="L237" s="44">
        <v>13753</v>
      </c>
      <c r="M237" s="44">
        <v>9876.6</v>
      </c>
      <c r="N237" s="44">
        <v>48585.799999999996</v>
      </c>
      <c r="O237" s="44">
        <v>31505.599999999999</v>
      </c>
      <c r="P237" s="44">
        <v>20490.5</v>
      </c>
      <c r="Q237" s="44">
        <v>5835.6</v>
      </c>
      <c r="R237" s="44">
        <v>28625.399999999998</v>
      </c>
      <c r="S237" s="44">
        <v>24752.7</v>
      </c>
      <c r="T237" s="44">
        <v>455.79999999999995</v>
      </c>
      <c r="U237" s="44">
        <v>429.9</v>
      </c>
      <c r="V237" s="44">
        <v>455.79999999999995</v>
      </c>
      <c r="W237" s="44">
        <v>476.5</v>
      </c>
      <c r="X237" s="44">
        <v>476.5</v>
      </c>
      <c r="Y237" s="44">
        <v>429.9</v>
      </c>
      <c r="Z237" s="44">
        <v>150.19999999999999</v>
      </c>
      <c r="AA237" s="44">
        <v>0</v>
      </c>
      <c r="AB237" s="44">
        <v>0</v>
      </c>
      <c r="AC237" s="44">
        <v>0</v>
      </c>
      <c r="AD237" s="44">
        <v>0</v>
      </c>
      <c r="AE237" s="44">
        <v>0</v>
      </c>
      <c r="AF237" s="8">
        <f t="shared" si="15"/>
        <v>350076.6</v>
      </c>
      <c r="AG237" s="8">
        <f t="shared" si="16"/>
        <v>2874.6</v>
      </c>
      <c r="AH237" s="56">
        <f t="shared" si="14"/>
        <v>332</v>
      </c>
    </row>
    <row r="238" spans="1:34">
      <c r="A238" s="56">
        <f t="shared" si="17"/>
        <v>333</v>
      </c>
      <c r="B238" s="46">
        <v>5788817</v>
      </c>
      <c r="C238" s="48" t="s">
        <v>208</v>
      </c>
      <c r="D238" s="46">
        <v>63</v>
      </c>
      <c r="E238" s="47">
        <v>45092</v>
      </c>
      <c r="F238" s="45" t="s">
        <v>109</v>
      </c>
      <c r="G238" s="44">
        <v>459770.6</v>
      </c>
      <c r="H238" s="44">
        <v>11573.8</v>
      </c>
      <c r="I238" s="44">
        <v>9968.2999999999993</v>
      </c>
      <c r="J238" s="44">
        <v>83825.7</v>
      </c>
      <c r="K238" s="44">
        <v>24275</v>
      </c>
      <c r="L238" s="44">
        <v>79776</v>
      </c>
      <c r="M238" s="44">
        <v>12082.7</v>
      </c>
      <c r="N238" s="44">
        <v>10507.6</v>
      </c>
      <c r="O238" s="44">
        <v>11570.5</v>
      </c>
      <c r="P238" s="44">
        <v>110</v>
      </c>
      <c r="Q238" s="44">
        <v>8830.2999999999993</v>
      </c>
      <c r="R238" s="44">
        <v>10948.6</v>
      </c>
      <c r="S238" s="44">
        <v>10948.6</v>
      </c>
      <c r="T238" s="44">
        <v>0</v>
      </c>
      <c r="U238" s="44">
        <v>0</v>
      </c>
      <c r="V238" s="44">
        <v>0</v>
      </c>
      <c r="W238" s="44">
        <v>0</v>
      </c>
      <c r="X238" s="44">
        <v>0</v>
      </c>
      <c r="Y238" s="44">
        <v>0</v>
      </c>
      <c r="Z238" s="44">
        <v>0</v>
      </c>
      <c r="AA238" s="44">
        <v>0</v>
      </c>
      <c r="AB238" s="44">
        <v>0</v>
      </c>
      <c r="AC238" s="44">
        <v>0</v>
      </c>
      <c r="AD238" s="44">
        <v>0</v>
      </c>
      <c r="AE238" s="44">
        <v>0</v>
      </c>
      <c r="AF238" s="8">
        <f t="shared" si="15"/>
        <v>274417.09999999998</v>
      </c>
      <c r="AG238" s="8">
        <f t="shared" si="16"/>
        <v>0</v>
      </c>
      <c r="AH238" s="56">
        <f t="shared" si="14"/>
        <v>333</v>
      </c>
    </row>
    <row r="239" spans="1:34">
      <c r="A239" s="56">
        <f t="shared" si="17"/>
        <v>334</v>
      </c>
      <c r="B239" s="46">
        <v>5789118</v>
      </c>
      <c r="C239" s="48" t="s">
        <v>209</v>
      </c>
      <c r="D239" s="46">
        <v>63</v>
      </c>
      <c r="E239" s="47">
        <v>45540</v>
      </c>
      <c r="F239" s="45" t="s">
        <v>120</v>
      </c>
      <c r="G239" s="44">
        <v>66852</v>
      </c>
      <c r="H239" s="44">
        <v>398.3</v>
      </c>
      <c r="I239" s="44">
        <v>401.1</v>
      </c>
      <c r="J239" s="44">
        <v>401.1</v>
      </c>
      <c r="K239" s="44">
        <v>402.7</v>
      </c>
      <c r="L239" s="44">
        <v>402.7</v>
      </c>
      <c r="M239" s="44">
        <v>402.7</v>
      </c>
      <c r="N239" s="44">
        <v>421.9</v>
      </c>
      <c r="O239" s="44">
        <v>421.9</v>
      </c>
      <c r="P239" s="44">
        <v>421.9</v>
      </c>
      <c r="Q239" s="44">
        <v>419.8</v>
      </c>
      <c r="R239" s="44">
        <v>419.8</v>
      </c>
      <c r="S239" s="44">
        <v>419.8</v>
      </c>
      <c r="T239" s="44">
        <v>427.4</v>
      </c>
      <c r="U239" s="44">
        <v>427.4</v>
      </c>
      <c r="V239" s="44">
        <v>427.4</v>
      </c>
      <c r="W239" s="44">
        <v>427.4</v>
      </c>
      <c r="X239" s="44">
        <v>427.4</v>
      </c>
      <c r="Y239" s="44">
        <v>427.4</v>
      </c>
      <c r="Z239" s="44">
        <v>442.7</v>
      </c>
      <c r="AA239" s="44">
        <v>442.7</v>
      </c>
      <c r="AB239" s="44">
        <v>442.7</v>
      </c>
      <c r="AC239" s="44">
        <v>442.7</v>
      </c>
      <c r="AD239" s="44">
        <v>442.7</v>
      </c>
      <c r="AE239" s="44">
        <v>221.4</v>
      </c>
      <c r="AF239" s="8">
        <f t="shared" si="15"/>
        <v>4933.7000000000007</v>
      </c>
      <c r="AG239" s="8">
        <f t="shared" si="16"/>
        <v>4999.2999999999993</v>
      </c>
      <c r="AH239" s="56">
        <f t="shared" si="14"/>
        <v>334</v>
      </c>
    </row>
    <row r="240" spans="1:34">
      <c r="A240" s="56">
        <f t="shared" si="17"/>
        <v>335</v>
      </c>
      <c r="B240" s="46">
        <v>5791619</v>
      </c>
      <c r="C240" s="48" t="s">
        <v>210</v>
      </c>
      <c r="D240" s="46">
        <v>63</v>
      </c>
      <c r="E240" s="47">
        <v>45489</v>
      </c>
      <c r="F240" s="45" t="s">
        <v>120</v>
      </c>
      <c r="G240" s="44">
        <v>163143</v>
      </c>
      <c r="H240" s="44">
        <v>972</v>
      </c>
      <c r="I240" s="44">
        <v>978.7</v>
      </c>
      <c r="J240" s="44">
        <v>978.7</v>
      </c>
      <c r="K240" s="44">
        <v>1638.6</v>
      </c>
      <c r="L240" s="44">
        <v>986.6</v>
      </c>
      <c r="M240" s="44">
        <v>21767.1</v>
      </c>
      <c r="N240" s="44">
        <v>-7240.4</v>
      </c>
      <c r="O240" s="44">
        <v>554.79999999999995</v>
      </c>
      <c r="P240" s="44">
        <v>1104.2</v>
      </c>
      <c r="Q240" s="44">
        <v>18562.100000000002</v>
      </c>
      <c r="R240" s="44">
        <v>2650.7000000000003</v>
      </c>
      <c r="S240" s="44">
        <v>7364.4</v>
      </c>
      <c r="T240" s="44">
        <v>3171.5</v>
      </c>
      <c r="U240" s="44">
        <v>21961.4</v>
      </c>
      <c r="V240" s="44">
        <v>20437.8</v>
      </c>
      <c r="W240" s="44">
        <v>140979.80000000002</v>
      </c>
      <c r="X240" s="44">
        <v>134736.5</v>
      </c>
      <c r="Y240" s="44">
        <v>107736.2</v>
      </c>
      <c r="Z240" s="44">
        <v>122362.3</v>
      </c>
      <c r="AA240" s="44">
        <v>65225.899999999994</v>
      </c>
      <c r="AB240" s="44">
        <v>573.9</v>
      </c>
      <c r="AC240" s="44">
        <v>661</v>
      </c>
      <c r="AD240" s="44">
        <v>516.80000000000007</v>
      </c>
      <c r="AE240" s="44">
        <v>603.9</v>
      </c>
      <c r="AF240" s="8">
        <f t="shared" si="15"/>
        <v>50317.499999999993</v>
      </c>
      <c r="AG240" s="8">
        <f t="shared" si="16"/>
        <v>618967.00000000012</v>
      </c>
      <c r="AH240" s="56">
        <f t="shared" si="14"/>
        <v>335</v>
      </c>
    </row>
    <row r="241" spans="1:34">
      <c r="A241" s="56">
        <f t="shared" si="17"/>
        <v>336</v>
      </c>
      <c r="B241" s="46">
        <v>5791645</v>
      </c>
      <c r="C241" s="48" t="s">
        <v>211</v>
      </c>
      <c r="D241" s="46">
        <v>63</v>
      </c>
      <c r="E241" s="47">
        <v>45293</v>
      </c>
      <c r="F241" s="45" t="s">
        <v>109</v>
      </c>
      <c r="G241" s="44">
        <v>91270.3</v>
      </c>
      <c r="H241" s="44">
        <v>543.79999999999995</v>
      </c>
      <c r="I241" s="44">
        <v>547.6</v>
      </c>
      <c r="J241" s="44">
        <v>547.6</v>
      </c>
      <c r="K241" s="44">
        <v>549.79999999999995</v>
      </c>
      <c r="L241" s="44">
        <v>549.79999999999995</v>
      </c>
      <c r="M241" s="44">
        <v>549.79999999999995</v>
      </c>
      <c r="N241" s="44">
        <v>576</v>
      </c>
      <c r="O241" s="44">
        <v>576</v>
      </c>
      <c r="P241" s="44">
        <v>576</v>
      </c>
      <c r="Q241" s="44">
        <v>573.1</v>
      </c>
      <c r="R241" s="44">
        <v>573.1</v>
      </c>
      <c r="S241" s="44">
        <v>573.1</v>
      </c>
      <c r="T241" s="44">
        <v>291.7</v>
      </c>
      <c r="U241" s="44">
        <v>0</v>
      </c>
      <c r="V241" s="44">
        <v>0</v>
      </c>
      <c r="W241" s="44">
        <v>0</v>
      </c>
      <c r="X241" s="44">
        <v>0</v>
      </c>
      <c r="Y241" s="44">
        <v>0</v>
      </c>
      <c r="Z241" s="44">
        <v>0</v>
      </c>
      <c r="AA241" s="44">
        <v>0</v>
      </c>
      <c r="AB241" s="44">
        <v>0</v>
      </c>
      <c r="AC241" s="44">
        <v>0</v>
      </c>
      <c r="AD241" s="44">
        <v>0</v>
      </c>
      <c r="AE241" s="44">
        <v>0</v>
      </c>
      <c r="AF241" s="8">
        <f t="shared" si="15"/>
        <v>6735.7000000000016</v>
      </c>
      <c r="AG241" s="8">
        <f t="shared" si="16"/>
        <v>291.7</v>
      </c>
      <c r="AH241" s="56">
        <f t="shared" si="14"/>
        <v>336</v>
      </c>
    </row>
    <row r="242" spans="1:34">
      <c r="A242" s="56">
        <f t="shared" si="17"/>
        <v>337</v>
      </c>
      <c r="B242" s="46">
        <v>5791860</v>
      </c>
      <c r="C242" s="48" t="s">
        <v>636</v>
      </c>
      <c r="D242" s="46">
        <v>63</v>
      </c>
      <c r="E242" s="47">
        <v>45473</v>
      </c>
      <c r="F242" s="45" t="s">
        <v>120</v>
      </c>
      <c r="G242" s="44">
        <v>2271604.4000000004</v>
      </c>
      <c r="H242" s="44">
        <v>48132.3</v>
      </c>
      <c r="I242" s="44">
        <v>102246.3</v>
      </c>
      <c r="J242" s="44">
        <v>166224.9</v>
      </c>
      <c r="K242" s="44">
        <v>178278.8</v>
      </c>
      <c r="L242" s="44">
        <v>143970.20000000001</v>
      </c>
      <c r="M242" s="44">
        <v>174936.6</v>
      </c>
      <c r="N242" s="44">
        <v>134070</v>
      </c>
      <c r="O242" s="44">
        <v>133500.5</v>
      </c>
      <c r="P242" s="44">
        <v>135576.1</v>
      </c>
      <c r="Q242" s="44">
        <v>99597.3</v>
      </c>
      <c r="R242" s="44">
        <v>99565.5</v>
      </c>
      <c r="S242" s="44">
        <v>99366.6</v>
      </c>
      <c r="T242" s="44">
        <v>0</v>
      </c>
      <c r="U242" s="44">
        <v>0</v>
      </c>
      <c r="V242" s="44">
        <v>0</v>
      </c>
      <c r="W242" s="44">
        <v>0</v>
      </c>
      <c r="X242" s="44">
        <v>0</v>
      </c>
      <c r="Y242" s="44">
        <v>0</v>
      </c>
      <c r="Z242" s="44">
        <v>0</v>
      </c>
      <c r="AA242" s="44">
        <v>0</v>
      </c>
      <c r="AB242" s="44">
        <v>0</v>
      </c>
      <c r="AC242" s="44">
        <v>0</v>
      </c>
      <c r="AD242" s="44">
        <v>0</v>
      </c>
      <c r="AE242" s="44">
        <v>0</v>
      </c>
      <c r="AF242" s="8">
        <f t="shared" si="15"/>
        <v>1515465.1000000003</v>
      </c>
      <c r="AG242" s="8">
        <f t="shared" si="16"/>
        <v>0</v>
      </c>
      <c r="AH242" s="56">
        <f t="shared" si="14"/>
        <v>337</v>
      </c>
    </row>
    <row r="243" spans="1:34">
      <c r="A243" s="56">
        <f t="shared" si="17"/>
        <v>338</v>
      </c>
      <c r="B243" s="46">
        <v>5792159</v>
      </c>
      <c r="C243" s="48" t="s">
        <v>637</v>
      </c>
      <c r="D243" s="46">
        <v>63</v>
      </c>
      <c r="E243" s="47">
        <v>45404</v>
      </c>
      <c r="F243" s="45" t="s">
        <v>109</v>
      </c>
      <c r="G243" s="44">
        <v>6166065.2999999998</v>
      </c>
      <c r="H243" s="44">
        <v>1345591.7999999998</v>
      </c>
      <c r="I243" s="44">
        <v>322194.7</v>
      </c>
      <c r="J243" s="44">
        <v>364249.39999999997</v>
      </c>
      <c r="K243" s="44">
        <v>737130.2</v>
      </c>
      <c r="L243" s="44">
        <v>1203026.8</v>
      </c>
      <c r="M243" s="44">
        <v>818233.5</v>
      </c>
      <c r="N243" s="44">
        <v>952407.4</v>
      </c>
      <c r="O243" s="44">
        <v>1430133.8</v>
      </c>
      <c r="P243" s="44">
        <v>740357.9</v>
      </c>
      <c r="Q243" s="44">
        <v>581771.89999999991</v>
      </c>
      <c r="R243" s="44">
        <v>765329.89999999991</v>
      </c>
      <c r="S243" s="44">
        <v>717983.2</v>
      </c>
      <c r="T243" s="44">
        <v>701818.3</v>
      </c>
      <c r="U243" s="44">
        <v>495567.3</v>
      </c>
      <c r="V243" s="44">
        <v>586951.19999999995</v>
      </c>
      <c r="W243" s="44">
        <v>517916.3</v>
      </c>
      <c r="X243" s="44">
        <v>85828.800000000003</v>
      </c>
      <c r="Y243" s="44">
        <v>86156</v>
      </c>
      <c r="Z243" s="44">
        <v>48193.3</v>
      </c>
      <c r="AA243" s="44">
        <v>24779.1</v>
      </c>
      <c r="AB243" s="44">
        <v>23664.7</v>
      </c>
      <c r="AC243" s="44">
        <v>26369.5</v>
      </c>
      <c r="AD243" s="44">
        <v>22437.3</v>
      </c>
      <c r="AE243" s="44">
        <v>18444.099999999999</v>
      </c>
      <c r="AF243" s="8">
        <f t="shared" si="15"/>
        <v>9978410.5</v>
      </c>
      <c r="AG243" s="8">
        <f t="shared" si="16"/>
        <v>2638125.9</v>
      </c>
      <c r="AH243" s="56">
        <f t="shared" si="14"/>
        <v>338</v>
      </c>
    </row>
    <row r="244" spans="1:34">
      <c r="A244" s="56">
        <f t="shared" si="17"/>
        <v>339</v>
      </c>
      <c r="B244" s="46">
        <v>5792364</v>
      </c>
      <c r="C244" s="48" t="s">
        <v>212</v>
      </c>
      <c r="D244" s="46">
        <v>63</v>
      </c>
      <c r="E244" s="47">
        <v>45471</v>
      </c>
      <c r="F244" s="45" t="s">
        <v>120</v>
      </c>
      <c r="G244" s="44">
        <v>207273.5</v>
      </c>
      <c r="H244" s="44">
        <v>11684.2</v>
      </c>
      <c r="I244" s="44">
        <v>1307</v>
      </c>
      <c r="J244" s="44">
        <v>12078.8</v>
      </c>
      <c r="K244" s="44">
        <v>12468.6</v>
      </c>
      <c r="L244" s="44">
        <v>1430.1</v>
      </c>
      <c r="M244" s="44">
        <v>8089</v>
      </c>
      <c r="N244" s="44">
        <v>15991.6</v>
      </c>
      <c r="O244" s="44">
        <v>11279.8</v>
      </c>
      <c r="P244" s="44">
        <v>17721.399999999998</v>
      </c>
      <c r="Q244" s="44">
        <v>3682</v>
      </c>
      <c r="R244" s="44">
        <v>12255.3</v>
      </c>
      <c r="S244" s="44">
        <v>18631.8</v>
      </c>
      <c r="T244" s="44">
        <v>10900.6</v>
      </c>
      <c r="U244" s="44">
        <v>50196.399999999994</v>
      </c>
      <c r="V244" s="44">
        <v>50578.299999999996</v>
      </c>
      <c r="W244" s="44">
        <v>50958.799999999996</v>
      </c>
      <c r="X244" s="44">
        <v>51247.5</v>
      </c>
      <c r="Y244" s="44">
        <v>49640</v>
      </c>
      <c r="Z244" s="44">
        <v>2034.4000000000003</v>
      </c>
      <c r="AA244" s="44">
        <v>2034.4000000000003</v>
      </c>
      <c r="AB244" s="44">
        <v>1848.4</v>
      </c>
      <c r="AC244" s="44">
        <v>2128.5</v>
      </c>
      <c r="AD244" s="44">
        <v>1664.5</v>
      </c>
      <c r="AE244" s="44">
        <v>1942.4</v>
      </c>
      <c r="AF244" s="8">
        <f t="shared" si="15"/>
        <v>126619.59999999999</v>
      </c>
      <c r="AG244" s="8">
        <f t="shared" si="16"/>
        <v>275174.20000000007</v>
      </c>
      <c r="AH244" s="56">
        <f t="shared" si="14"/>
        <v>339</v>
      </c>
    </row>
    <row r="245" spans="1:34">
      <c r="A245" s="56">
        <f t="shared" si="17"/>
        <v>340</v>
      </c>
      <c r="B245" s="46">
        <v>5792376</v>
      </c>
      <c r="C245" s="48" t="s">
        <v>638</v>
      </c>
      <c r="D245" s="46">
        <v>63</v>
      </c>
      <c r="E245" s="47">
        <v>45630</v>
      </c>
      <c r="F245" s="45" t="s">
        <v>109</v>
      </c>
      <c r="G245" s="44">
        <v>0</v>
      </c>
      <c r="H245" s="44">
        <v>0</v>
      </c>
      <c r="I245" s="44">
        <v>0</v>
      </c>
      <c r="J245" s="44">
        <v>372.9</v>
      </c>
      <c r="K245" s="44">
        <v>3589.3</v>
      </c>
      <c r="L245" s="44">
        <v>645</v>
      </c>
      <c r="M245" s="44">
        <v>1789.4</v>
      </c>
      <c r="N245" s="44">
        <v>2595.5</v>
      </c>
      <c r="O245" s="44">
        <v>677.6</v>
      </c>
      <c r="P245" s="44">
        <v>9318.0999999999985</v>
      </c>
      <c r="Q245" s="44">
        <v>1818.6</v>
      </c>
      <c r="R245" s="44">
        <v>2528.7000000000003</v>
      </c>
      <c r="S245" s="44">
        <v>1625.2</v>
      </c>
      <c r="T245" s="44">
        <v>2006.1</v>
      </c>
      <c r="U245" s="44">
        <v>1925</v>
      </c>
      <c r="V245" s="44">
        <v>20672.899999999998</v>
      </c>
      <c r="W245" s="44">
        <v>2242.6</v>
      </c>
      <c r="X245" s="44">
        <v>2254.1999999999998</v>
      </c>
      <c r="Y245" s="44">
        <v>9711.5</v>
      </c>
      <c r="Z245" s="44">
        <v>35381.100000000006</v>
      </c>
      <c r="AA245" s="44">
        <v>60249.4</v>
      </c>
      <c r="AB245" s="44">
        <v>79480.099999999991</v>
      </c>
      <c r="AC245" s="44">
        <v>95570.7</v>
      </c>
      <c r="AD245" s="44">
        <v>95691.599999999991</v>
      </c>
      <c r="AE245" s="44">
        <v>86284</v>
      </c>
      <c r="AF245" s="8">
        <f t="shared" si="15"/>
        <v>24960.3</v>
      </c>
      <c r="AG245" s="8">
        <f t="shared" si="16"/>
        <v>491469.19999999995</v>
      </c>
      <c r="AH245" s="56">
        <f t="shared" si="14"/>
        <v>340</v>
      </c>
    </row>
    <row r="246" spans="1:34">
      <c r="A246" s="56">
        <f t="shared" si="17"/>
        <v>341</v>
      </c>
      <c r="B246" s="46">
        <v>5792589</v>
      </c>
      <c r="C246" s="48" t="s">
        <v>213</v>
      </c>
      <c r="D246" s="46">
        <v>63</v>
      </c>
      <c r="E246" s="47">
        <v>45436</v>
      </c>
      <c r="F246" s="45" t="s">
        <v>109</v>
      </c>
      <c r="G246" s="44">
        <v>115838</v>
      </c>
      <c r="H246" s="44">
        <v>23070.9</v>
      </c>
      <c r="I246" s="44">
        <v>12400.7</v>
      </c>
      <c r="J246" s="44">
        <v>2208.1</v>
      </c>
      <c r="K246" s="44">
        <v>14343.2</v>
      </c>
      <c r="L246" s="44">
        <v>5006.5999999999995</v>
      </c>
      <c r="M246" s="44">
        <v>12221.5</v>
      </c>
      <c r="N246" s="44">
        <v>1927.9</v>
      </c>
      <c r="O246" s="44">
        <v>1066.3</v>
      </c>
      <c r="P246" s="44">
        <v>13153</v>
      </c>
      <c r="Q246" s="44">
        <v>2664.1</v>
      </c>
      <c r="R246" s="44">
        <v>17693.599999999999</v>
      </c>
      <c r="S246" s="44">
        <v>97361.900000000009</v>
      </c>
      <c r="T246" s="44">
        <v>3744.6000000000004</v>
      </c>
      <c r="U246" s="44">
        <v>9286.3000000000011</v>
      </c>
      <c r="V246" s="44">
        <v>9966.9000000000015</v>
      </c>
      <c r="W246" s="44">
        <v>23946.2</v>
      </c>
      <c r="X246" s="44">
        <v>59283.9</v>
      </c>
      <c r="Y246" s="44">
        <v>1181.2</v>
      </c>
      <c r="Z246" s="44">
        <v>939.3</v>
      </c>
      <c r="AA246" s="44">
        <v>634.1</v>
      </c>
      <c r="AB246" s="44">
        <v>573.9</v>
      </c>
      <c r="AC246" s="44">
        <v>661</v>
      </c>
      <c r="AD246" s="44">
        <v>288.5</v>
      </c>
      <c r="AE246" s="44">
        <v>0</v>
      </c>
      <c r="AF246" s="8">
        <f t="shared" si="15"/>
        <v>203117.8</v>
      </c>
      <c r="AG246" s="8">
        <f t="shared" si="16"/>
        <v>110505.9</v>
      </c>
      <c r="AH246" s="56">
        <f t="shared" si="14"/>
        <v>341</v>
      </c>
    </row>
    <row r="247" spans="1:34">
      <c r="A247" s="56">
        <f t="shared" si="17"/>
        <v>342</v>
      </c>
      <c r="B247" s="46">
        <v>5792592</v>
      </c>
      <c r="C247" s="48" t="s">
        <v>214</v>
      </c>
      <c r="D247" s="46">
        <v>63</v>
      </c>
      <c r="E247" s="47">
        <v>45370</v>
      </c>
      <c r="F247" s="45" t="s">
        <v>109</v>
      </c>
      <c r="G247" s="44">
        <v>68399.8</v>
      </c>
      <c r="H247" s="44">
        <v>13794.9</v>
      </c>
      <c r="I247" s="44">
        <v>8799.2000000000007</v>
      </c>
      <c r="J247" s="44">
        <v>10791</v>
      </c>
      <c r="K247" s="44">
        <v>6052.6</v>
      </c>
      <c r="L247" s="44">
        <v>19486.400000000001</v>
      </c>
      <c r="M247" s="44">
        <v>35329.9</v>
      </c>
      <c r="N247" s="44">
        <v>19682.099999999999</v>
      </c>
      <c r="O247" s="44">
        <v>2175.5</v>
      </c>
      <c r="P247" s="44">
        <v>33972.400000000001</v>
      </c>
      <c r="Q247" s="44">
        <v>97244.4</v>
      </c>
      <c r="R247" s="44">
        <v>75100.2</v>
      </c>
      <c r="S247" s="44">
        <v>9750.5</v>
      </c>
      <c r="T247" s="44">
        <v>16746.900000000001</v>
      </c>
      <c r="U247" s="44">
        <v>27505.5</v>
      </c>
      <c r="V247" s="44">
        <v>55266</v>
      </c>
      <c r="W247" s="44">
        <v>1939</v>
      </c>
      <c r="X247" s="44">
        <v>1939</v>
      </c>
      <c r="Y247" s="44">
        <v>1325.5</v>
      </c>
      <c r="Z247" s="44">
        <v>1305</v>
      </c>
      <c r="AA247" s="44">
        <v>878.9</v>
      </c>
      <c r="AB247" s="44">
        <v>573.9</v>
      </c>
      <c r="AC247" s="44">
        <v>661</v>
      </c>
      <c r="AD247" s="44">
        <v>171.3</v>
      </c>
      <c r="AE247" s="44">
        <v>0</v>
      </c>
      <c r="AF247" s="8">
        <f t="shared" si="15"/>
        <v>332179.09999999998</v>
      </c>
      <c r="AG247" s="8">
        <f t="shared" si="16"/>
        <v>108311.99999999999</v>
      </c>
      <c r="AH247" s="56">
        <f t="shared" si="14"/>
        <v>342</v>
      </c>
    </row>
    <row r="248" spans="1:34">
      <c r="A248" s="56">
        <f t="shared" si="17"/>
        <v>343</v>
      </c>
      <c r="B248" s="46">
        <v>5792597</v>
      </c>
      <c r="C248" s="48" t="s">
        <v>215</v>
      </c>
      <c r="D248" s="46">
        <v>63</v>
      </c>
      <c r="E248" s="47">
        <v>45544</v>
      </c>
      <c r="F248" s="45" t="s">
        <v>109</v>
      </c>
      <c r="G248" s="44">
        <v>98589.7</v>
      </c>
      <c r="H248" s="44">
        <v>4625.8</v>
      </c>
      <c r="I248" s="44">
        <v>2702.6</v>
      </c>
      <c r="J248" s="44">
        <v>2468.7000000000003</v>
      </c>
      <c r="K248" s="44">
        <v>1387.2</v>
      </c>
      <c r="L248" s="44">
        <v>39109.4</v>
      </c>
      <c r="M248" s="44">
        <v>24235.800000000003</v>
      </c>
      <c r="N248" s="44">
        <v>4454.6000000000004</v>
      </c>
      <c r="O248" s="44">
        <v>32475.9</v>
      </c>
      <c r="P248" s="44">
        <v>15012.1</v>
      </c>
      <c r="Q248" s="44">
        <v>2807.9</v>
      </c>
      <c r="R248" s="44">
        <v>2792.4</v>
      </c>
      <c r="S248" s="44">
        <v>2849.5</v>
      </c>
      <c r="T248" s="44">
        <v>3245.2999999999997</v>
      </c>
      <c r="U248" s="44">
        <v>3164.2000000000003</v>
      </c>
      <c r="V248" s="44">
        <v>53220.4</v>
      </c>
      <c r="W248" s="44">
        <v>120227.2</v>
      </c>
      <c r="X248" s="44">
        <v>3366.8999999999996</v>
      </c>
      <c r="Y248" s="44">
        <v>4518.9000000000005</v>
      </c>
      <c r="Z248" s="44">
        <v>24658.100000000002</v>
      </c>
      <c r="AA248" s="44">
        <v>21996</v>
      </c>
      <c r="AB248" s="44">
        <v>48109.5</v>
      </c>
      <c r="AC248" s="44">
        <v>661</v>
      </c>
      <c r="AD248" s="44">
        <v>516.80000000000007</v>
      </c>
      <c r="AE248" s="44">
        <v>603.9</v>
      </c>
      <c r="AF248" s="8">
        <f t="shared" si="15"/>
        <v>134921.9</v>
      </c>
      <c r="AG248" s="8">
        <f t="shared" si="16"/>
        <v>284288.2</v>
      </c>
      <c r="AH248" s="56">
        <f t="shared" si="14"/>
        <v>343</v>
      </c>
    </row>
    <row r="249" spans="1:34">
      <c r="A249" s="56">
        <f t="shared" si="17"/>
        <v>344</v>
      </c>
      <c r="B249" s="46">
        <v>5792600</v>
      </c>
      <c r="C249" s="48" t="s">
        <v>639</v>
      </c>
      <c r="D249" s="46">
        <v>63</v>
      </c>
      <c r="E249" s="47">
        <v>45223</v>
      </c>
      <c r="F249" s="45" t="s">
        <v>109</v>
      </c>
      <c r="G249" s="44">
        <v>15653.2</v>
      </c>
      <c r="H249" s="44">
        <v>5882.4</v>
      </c>
      <c r="I249" s="44">
        <v>3138.2</v>
      </c>
      <c r="J249" s="44">
        <v>198</v>
      </c>
      <c r="K249" s="44">
        <v>4613.6000000000004</v>
      </c>
      <c r="L249" s="44">
        <v>402.6</v>
      </c>
      <c r="M249" s="44">
        <v>1040.1000000000001</v>
      </c>
      <c r="N249" s="44">
        <v>545.90000000000009</v>
      </c>
      <c r="O249" s="44">
        <v>2140</v>
      </c>
      <c r="P249" s="44">
        <v>2213.1</v>
      </c>
      <c r="Q249" s="44">
        <v>33313.4</v>
      </c>
      <c r="R249" s="44">
        <v>1650.4</v>
      </c>
      <c r="S249" s="44">
        <v>1650.4</v>
      </c>
      <c r="T249" s="44">
        <v>1752.4</v>
      </c>
      <c r="U249" s="44">
        <v>1665.2</v>
      </c>
      <c r="V249" s="44">
        <v>1752.4</v>
      </c>
      <c r="W249" s="44">
        <v>0</v>
      </c>
      <c r="X249" s="44">
        <v>0</v>
      </c>
      <c r="Y249" s="44">
        <v>0</v>
      </c>
      <c r="Z249" s="44">
        <v>0</v>
      </c>
      <c r="AA249" s="44">
        <v>0</v>
      </c>
      <c r="AB249" s="44">
        <v>0</v>
      </c>
      <c r="AC249" s="44">
        <v>0</v>
      </c>
      <c r="AD249" s="44">
        <v>0</v>
      </c>
      <c r="AE249" s="44">
        <v>0</v>
      </c>
      <c r="AF249" s="8">
        <f t="shared" si="15"/>
        <v>56788.100000000006</v>
      </c>
      <c r="AG249" s="8">
        <f t="shared" si="16"/>
        <v>5170</v>
      </c>
      <c r="AH249" s="56">
        <f t="shared" si="14"/>
        <v>344</v>
      </c>
    </row>
    <row r="250" spans="1:34">
      <c r="A250" s="56">
        <f t="shared" si="17"/>
        <v>345</v>
      </c>
      <c r="B250" s="46">
        <v>5792603</v>
      </c>
      <c r="C250" s="48" t="s">
        <v>216</v>
      </c>
      <c r="D250" s="46">
        <v>63</v>
      </c>
      <c r="E250" s="47">
        <v>45278</v>
      </c>
      <c r="F250" s="45" t="s">
        <v>109</v>
      </c>
      <c r="G250" s="44">
        <v>12318.4</v>
      </c>
      <c r="H250" s="44">
        <v>1098</v>
      </c>
      <c r="I250" s="44">
        <v>1317</v>
      </c>
      <c r="J250" s="44">
        <v>1049.0999999999999</v>
      </c>
      <c r="K250" s="44">
        <v>9522.9</v>
      </c>
      <c r="L250" s="44">
        <v>2519.6</v>
      </c>
      <c r="M250" s="44">
        <v>14707</v>
      </c>
      <c r="N250" s="44">
        <v>44787.6</v>
      </c>
      <c r="O250" s="44">
        <v>8015.9</v>
      </c>
      <c r="P250" s="44">
        <v>1412.3000000000002</v>
      </c>
      <c r="Q250" s="44">
        <v>16724.8</v>
      </c>
      <c r="R250" s="44">
        <v>2163.1999999999998</v>
      </c>
      <c r="S250" s="44">
        <v>29958.9</v>
      </c>
      <c r="T250" s="44">
        <v>1847.1</v>
      </c>
      <c r="U250" s="44">
        <v>1755.2</v>
      </c>
      <c r="V250" s="44">
        <v>1847.1</v>
      </c>
      <c r="W250" s="44">
        <v>1939</v>
      </c>
      <c r="X250" s="44">
        <v>0</v>
      </c>
      <c r="Y250" s="44">
        <v>0</v>
      </c>
      <c r="Z250" s="44">
        <v>0</v>
      </c>
      <c r="AA250" s="44">
        <v>0</v>
      </c>
      <c r="AB250" s="44">
        <v>0</v>
      </c>
      <c r="AC250" s="44">
        <v>0</v>
      </c>
      <c r="AD250" s="44">
        <v>0</v>
      </c>
      <c r="AE250" s="44">
        <v>0</v>
      </c>
      <c r="AF250" s="8">
        <f t="shared" si="15"/>
        <v>133276.29999999999</v>
      </c>
      <c r="AG250" s="8">
        <f t="shared" si="16"/>
        <v>7388.4</v>
      </c>
      <c r="AH250" s="56">
        <f t="shared" si="14"/>
        <v>345</v>
      </c>
    </row>
    <row r="251" spans="1:34">
      <c r="A251" s="56">
        <f t="shared" si="17"/>
        <v>346</v>
      </c>
      <c r="B251" s="46">
        <v>5792605</v>
      </c>
      <c r="C251" s="48" t="s">
        <v>640</v>
      </c>
      <c r="D251" s="46">
        <v>63</v>
      </c>
      <c r="E251" s="47">
        <v>45481</v>
      </c>
      <c r="F251" s="45" t="s">
        <v>120</v>
      </c>
      <c r="G251" s="44">
        <v>57820.9</v>
      </c>
      <c r="H251" s="44">
        <v>914.90000000000009</v>
      </c>
      <c r="I251" s="44">
        <v>58415</v>
      </c>
      <c r="J251" s="44">
        <v>4156.7999999999993</v>
      </c>
      <c r="K251" s="44">
        <v>44194.299999999996</v>
      </c>
      <c r="L251" s="44">
        <v>-32825.5</v>
      </c>
      <c r="M251" s="44">
        <v>13718.5</v>
      </c>
      <c r="N251" s="44">
        <v>71873.599999999991</v>
      </c>
      <c r="O251" s="44">
        <v>5465.5</v>
      </c>
      <c r="P251" s="44">
        <v>7728.3</v>
      </c>
      <c r="Q251" s="44">
        <v>3028.2</v>
      </c>
      <c r="R251" s="44">
        <v>2882.4</v>
      </c>
      <c r="S251" s="44">
        <v>13924.300000000001</v>
      </c>
      <c r="T251" s="44">
        <v>182905.5</v>
      </c>
      <c r="U251" s="44">
        <v>16717.900000000001</v>
      </c>
      <c r="V251" s="44">
        <v>4524.6000000000004</v>
      </c>
      <c r="W251" s="44">
        <v>14973.8</v>
      </c>
      <c r="X251" s="44">
        <v>23505.1</v>
      </c>
      <c r="Y251" s="44">
        <v>20342.400000000001</v>
      </c>
      <c r="Z251" s="44">
        <v>48326.1</v>
      </c>
      <c r="AA251" s="44">
        <v>634.1</v>
      </c>
      <c r="AB251" s="44">
        <v>258.40000000000003</v>
      </c>
      <c r="AC251" s="44">
        <v>0</v>
      </c>
      <c r="AD251" s="44">
        <v>0</v>
      </c>
      <c r="AE251" s="44">
        <v>0</v>
      </c>
      <c r="AF251" s="8">
        <f t="shared" si="15"/>
        <v>193476.29999999996</v>
      </c>
      <c r="AG251" s="8">
        <f t="shared" si="16"/>
        <v>312187.89999999997</v>
      </c>
      <c r="AH251" s="56">
        <f t="shared" si="14"/>
        <v>346</v>
      </c>
    </row>
    <row r="252" spans="1:34">
      <c r="A252" s="56">
        <f t="shared" si="17"/>
        <v>347</v>
      </c>
      <c r="B252" s="46">
        <v>5792607</v>
      </c>
      <c r="C252" s="48" t="s">
        <v>217</v>
      </c>
      <c r="D252" s="46">
        <v>63</v>
      </c>
      <c r="E252" s="47">
        <v>45463</v>
      </c>
      <c r="F252" s="45" t="s">
        <v>109</v>
      </c>
      <c r="G252" s="44">
        <v>47871.899999999994</v>
      </c>
      <c r="H252" s="44">
        <v>3057.1000000000004</v>
      </c>
      <c r="I252" s="44">
        <v>2459.4</v>
      </c>
      <c r="J252" s="44">
        <v>19107.900000000001</v>
      </c>
      <c r="K252" s="44">
        <v>5863.6</v>
      </c>
      <c r="L252" s="44">
        <v>6601.7</v>
      </c>
      <c r="M252" s="44">
        <v>74678.899999999994</v>
      </c>
      <c r="N252" s="44">
        <v>20378.2</v>
      </c>
      <c r="O252" s="44">
        <v>24700.600000000002</v>
      </c>
      <c r="P252" s="44">
        <v>15584</v>
      </c>
      <c r="Q252" s="44">
        <v>2936.3</v>
      </c>
      <c r="R252" s="44">
        <v>16356.300000000001</v>
      </c>
      <c r="S252" s="44">
        <v>2905.7</v>
      </c>
      <c r="T252" s="44">
        <v>124684.4</v>
      </c>
      <c r="U252" s="44">
        <v>91068.4</v>
      </c>
      <c r="V252" s="44">
        <v>54647.5</v>
      </c>
      <c r="W252" s="44">
        <v>14787.3</v>
      </c>
      <c r="X252" s="44">
        <v>25052.1</v>
      </c>
      <c r="Y252" s="44">
        <v>60706.7</v>
      </c>
      <c r="Z252" s="44">
        <v>2255</v>
      </c>
      <c r="AA252" s="44">
        <v>634.1</v>
      </c>
      <c r="AB252" s="44">
        <v>573.9</v>
      </c>
      <c r="AC252" s="44">
        <v>661</v>
      </c>
      <c r="AD252" s="44">
        <v>516.80000000000007</v>
      </c>
      <c r="AE252" s="44">
        <v>171.3</v>
      </c>
      <c r="AF252" s="8">
        <f t="shared" si="15"/>
        <v>194629.69999999998</v>
      </c>
      <c r="AG252" s="8">
        <f t="shared" si="16"/>
        <v>375758.49999999994</v>
      </c>
      <c r="AH252" s="56">
        <f t="shared" si="14"/>
        <v>347</v>
      </c>
    </row>
    <row r="253" spans="1:34">
      <c r="A253" s="56">
        <f t="shared" si="17"/>
        <v>348</v>
      </c>
      <c r="B253" s="46">
        <v>5792608</v>
      </c>
      <c r="C253" s="48" t="s">
        <v>218</v>
      </c>
      <c r="D253" s="46">
        <v>63</v>
      </c>
      <c r="E253" s="47">
        <v>45400</v>
      </c>
      <c r="F253" s="45" t="s">
        <v>109</v>
      </c>
      <c r="G253" s="44">
        <v>98412.800000000003</v>
      </c>
      <c r="H253" s="44">
        <v>866.9</v>
      </c>
      <c r="I253" s="44">
        <v>6542.7999999999993</v>
      </c>
      <c r="J253" s="44">
        <v>630.1</v>
      </c>
      <c r="K253" s="44">
        <v>620.1</v>
      </c>
      <c r="L253" s="44">
        <v>-4335.0999999999995</v>
      </c>
      <c r="M253" s="44">
        <v>11472.099999999999</v>
      </c>
      <c r="N253" s="44">
        <v>962.7</v>
      </c>
      <c r="O253" s="44">
        <v>1383.3</v>
      </c>
      <c r="P253" s="44">
        <v>12033.300000000001</v>
      </c>
      <c r="Q253" s="44">
        <v>2229.1</v>
      </c>
      <c r="R253" s="44">
        <v>16399.5</v>
      </c>
      <c r="S253" s="44">
        <v>40155</v>
      </c>
      <c r="T253" s="44">
        <v>3203.2</v>
      </c>
      <c r="U253" s="44">
        <v>18292.899999999998</v>
      </c>
      <c r="V253" s="44">
        <v>22170.3</v>
      </c>
      <c r="W253" s="44">
        <v>55637.5</v>
      </c>
      <c r="X253" s="44">
        <v>1048.4000000000001</v>
      </c>
      <c r="Y253" s="44">
        <v>573.9</v>
      </c>
      <c r="Z253" s="44">
        <v>634.1</v>
      </c>
      <c r="AA253" s="44">
        <v>634.1</v>
      </c>
      <c r="AB253" s="44">
        <v>573.9</v>
      </c>
      <c r="AC253" s="44">
        <v>661</v>
      </c>
      <c r="AD253" s="44">
        <v>516.80000000000007</v>
      </c>
      <c r="AE253" s="44">
        <v>603.9</v>
      </c>
      <c r="AF253" s="8">
        <f t="shared" si="15"/>
        <v>88959.799999999988</v>
      </c>
      <c r="AG253" s="8">
        <f t="shared" si="16"/>
        <v>104549.99999999999</v>
      </c>
      <c r="AH253" s="56">
        <f t="shared" si="14"/>
        <v>348</v>
      </c>
    </row>
    <row r="254" spans="1:34">
      <c r="A254" s="56">
        <f t="shared" si="17"/>
        <v>349</v>
      </c>
      <c r="B254" s="46">
        <v>5792610</v>
      </c>
      <c r="C254" s="48" t="s">
        <v>641</v>
      </c>
      <c r="D254" s="46">
        <v>63</v>
      </c>
      <c r="E254" s="47">
        <v>44936</v>
      </c>
      <c r="F254" s="45" t="s">
        <v>109</v>
      </c>
      <c r="G254" s="44">
        <v>81084.400000000009</v>
      </c>
      <c r="H254" s="44">
        <v>904.59999999999991</v>
      </c>
      <c r="I254" s="44">
        <v>0</v>
      </c>
      <c r="J254" s="44">
        <v>0</v>
      </c>
      <c r="K254" s="44">
        <v>0</v>
      </c>
      <c r="L254" s="44">
        <v>0</v>
      </c>
      <c r="M254" s="44">
        <v>0</v>
      </c>
      <c r="N254" s="44">
        <v>0</v>
      </c>
      <c r="O254" s="44">
        <v>0</v>
      </c>
      <c r="P254" s="44">
        <v>0</v>
      </c>
      <c r="Q254" s="44">
        <v>0</v>
      </c>
      <c r="R254" s="44">
        <v>0</v>
      </c>
      <c r="S254" s="44">
        <v>0</v>
      </c>
      <c r="T254" s="44">
        <v>0</v>
      </c>
      <c r="U254" s="44">
        <v>0</v>
      </c>
      <c r="V254" s="44">
        <v>0</v>
      </c>
      <c r="W254" s="44">
        <v>0</v>
      </c>
      <c r="X254" s="44">
        <v>0</v>
      </c>
      <c r="Y254" s="44">
        <v>0</v>
      </c>
      <c r="Z254" s="44">
        <v>0</v>
      </c>
      <c r="AA254" s="44">
        <v>0</v>
      </c>
      <c r="AB254" s="44">
        <v>0</v>
      </c>
      <c r="AC254" s="44">
        <v>0</v>
      </c>
      <c r="AD254" s="44">
        <v>0</v>
      </c>
      <c r="AE254" s="44">
        <v>0</v>
      </c>
      <c r="AF254" s="8">
        <f t="shared" si="15"/>
        <v>904.59999999999991</v>
      </c>
      <c r="AG254" s="8">
        <f t="shared" si="16"/>
        <v>0</v>
      </c>
      <c r="AH254" s="56">
        <f t="shared" si="14"/>
        <v>349</v>
      </c>
    </row>
    <row r="255" spans="1:34">
      <c r="A255" s="56">
        <f t="shared" si="17"/>
        <v>350</v>
      </c>
      <c r="B255" s="46">
        <v>5792616</v>
      </c>
      <c r="C255" s="48" t="s">
        <v>642</v>
      </c>
      <c r="D255" s="46">
        <v>63</v>
      </c>
      <c r="E255" s="47">
        <v>45441</v>
      </c>
      <c r="F255" s="45" t="s">
        <v>113</v>
      </c>
      <c r="G255" s="44">
        <v>87484.2</v>
      </c>
      <c r="H255" s="44">
        <v>2286.1</v>
      </c>
      <c r="I255" s="44">
        <v>725.1</v>
      </c>
      <c r="J255" s="44">
        <v>1922.3</v>
      </c>
      <c r="K255" s="44">
        <v>1269.8</v>
      </c>
      <c r="L255" s="44">
        <v>4516.7</v>
      </c>
      <c r="M255" s="44">
        <v>17702</v>
      </c>
      <c r="N255" s="44">
        <v>1556.2</v>
      </c>
      <c r="O255" s="44">
        <v>2952.2</v>
      </c>
      <c r="P255" s="44">
        <v>26190.400000000001</v>
      </c>
      <c r="Q255" s="44">
        <v>14143.3</v>
      </c>
      <c r="R255" s="44">
        <v>2441.3000000000002</v>
      </c>
      <c r="S255" s="44">
        <v>141459.4</v>
      </c>
      <c r="T255" s="44">
        <v>53423.299999999996</v>
      </c>
      <c r="U255" s="44">
        <v>5511</v>
      </c>
      <c r="V255" s="44">
        <v>68122</v>
      </c>
      <c r="W255" s="44">
        <v>42933.9</v>
      </c>
      <c r="X255" s="44">
        <v>61283.299999999996</v>
      </c>
      <c r="Y255" s="44">
        <v>661</v>
      </c>
      <c r="Z255" s="44">
        <v>634.1</v>
      </c>
      <c r="AA255" s="44">
        <v>258.40000000000003</v>
      </c>
      <c r="AB255" s="44">
        <v>0</v>
      </c>
      <c r="AC255" s="44">
        <v>0</v>
      </c>
      <c r="AD255" s="44">
        <v>0</v>
      </c>
      <c r="AE255" s="44">
        <v>0</v>
      </c>
      <c r="AF255" s="8">
        <f t="shared" si="15"/>
        <v>217164.79999999999</v>
      </c>
      <c r="AG255" s="8">
        <f t="shared" si="16"/>
        <v>232826.99999999997</v>
      </c>
      <c r="AH255" s="56">
        <f t="shared" si="14"/>
        <v>350</v>
      </c>
    </row>
    <row r="256" spans="1:34">
      <c r="A256" s="56">
        <f t="shared" si="17"/>
        <v>351</v>
      </c>
      <c r="B256" s="46">
        <v>5792618</v>
      </c>
      <c r="C256" s="48" t="s">
        <v>643</v>
      </c>
      <c r="D256" s="46">
        <v>63</v>
      </c>
      <c r="E256" s="47">
        <v>44992</v>
      </c>
      <c r="F256" s="45" t="s">
        <v>109</v>
      </c>
      <c r="G256" s="44">
        <v>62000</v>
      </c>
      <c r="H256" s="44">
        <v>5778.4</v>
      </c>
      <c r="I256" s="44">
        <v>1807.5</v>
      </c>
      <c r="J256" s="44">
        <v>10329.200000000001</v>
      </c>
      <c r="K256" s="44">
        <v>0</v>
      </c>
      <c r="L256" s="44">
        <v>0</v>
      </c>
      <c r="M256" s="44">
        <v>0</v>
      </c>
      <c r="N256" s="44">
        <v>0</v>
      </c>
      <c r="O256" s="44">
        <v>0</v>
      </c>
      <c r="P256" s="44">
        <v>0</v>
      </c>
      <c r="Q256" s="44">
        <v>0</v>
      </c>
      <c r="R256" s="44">
        <v>0</v>
      </c>
      <c r="S256" s="44">
        <v>0</v>
      </c>
      <c r="T256" s="44">
        <v>0</v>
      </c>
      <c r="U256" s="44">
        <v>0</v>
      </c>
      <c r="V256" s="44">
        <v>0</v>
      </c>
      <c r="W256" s="44">
        <v>0</v>
      </c>
      <c r="X256" s="44">
        <v>0</v>
      </c>
      <c r="Y256" s="44">
        <v>0</v>
      </c>
      <c r="Z256" s="44">
        <v>0</v>
      </c>
      <c r="AA256" s="44">
        <v>0</v>
      </c>
      <c r="AB256" s="44">
        <v>0</v>
      </c>
      <c r="AC256" s="44">
        <v>0</v>
      </c>
      <c r="AD256" s="44">
        <v>0</v>
      </c>
      <c r="AE256" s="44">
        <v>0</v>
      </c>
      <c r="AF256" s="8">
        <f t="shared" si="15"/>
        <v>17915.099999999999</v>
      </c>
      <c r="AG256" s="8">
        <f t="shared" si="16"/>
        <v>0</v>
      </c>
      <c r="AH256" s="56">
        <f t="shared" si="14"/>
        <v>351</v>
      </c>
    </row>
    <row r="257" spans="1:34">
      <c r="A257" s="56">
        <f t="shared" si="17"/>
        <v>352</v>
      </c>
      <c r="B257" s="46">
        <v>5792621</v>
      </c>
      <c r="C257" s="48" t="s">
        <v>1015</v>
      </c>
      <c r="D257" s="46">
        <v>63</v>
      </c>
      <c r="E257" s="47">
        <v>45643</v>
      </c>
      <c r="F257" s="45" t="s">
        <v>109</v>
      </c>
      <c r="G257" s="44">
        <v>1997.9</v>
      </c>
      <c r="H257" s="44">
        <v>781.59999999999991</v>
      </c>
      <c r="I257" s="44">
        <v>2620.8999999999996</v>
      </c>
      <c r="J257" s="44">
        <v>867</v>
      </c>
      <c r="K257" s="44">
        <v>1377.8</v>
      </c>
      <c r="L257" s="44">
        <v>894</v>
      </c>
      <c r="M257" s="44">
        <v>1634.4</v>
      </c>
      <c r="N257" s="44">
        <v>2771.3</v>
      </c>
      <c r="O257" s="44">
        <v>300.3</v>
      </c>
      <c r="P257" s="44">
        <v>796.6</v>
      </c>
      <c r="Q257" s="44">
        <v>1781</v>
      </c>
      <c r="R257" s="44">
        <v>1511</v>
      </c>
      <c r="S257" s="44">
        <v>1496.5</v>
      </c>
      <c r="T257" s="44">
        <v>1932.9</v>
      </c>
      <c r="U257" s="44">
        <v>1848.6</v>
      </c>
      <c r="V257" s="44">
        <v>3092.9</v>
      </c>
      <c r="W257" s="44">
        <v>2094.1999999999998</v>
      </c>
      <c r="X257" s="44">
        <v>1274.5999999999999</v>
      </c>
      <c r="Y257" s="44">
        <v>743.3</v>
      </c>
      <c r="Z257" s="44">
        <v>3904.7999999999997</v>
      </c>
      <c r="AA257" s="44">
        <v>28667.200000000001</v>
      </c>
      <c r="AB257" s="44">
        <v>944.6</v>
      </c>
      <c r="AC257" s="44">
        <v>1035.5</v>
      </c>
      <c r="AD257" s="44">
        <v>14343.3</v>
      </c>
      <c r="AE257" s="44">
        <v>20164.8</v>
      </c>
      <c r="AF257" s="8">
        <f t="shared" si="15"/>
        <v>16832.400000000001</v>
      </c>
      <c r="AG257" s="8">
        <f t="shared" si="16"/>
        <v>80046.7</v>
      </c>
      <c r="AH257" s="56">
        <f t="shared" si="14"/>
        <v>352</v>
      </c>
    </row>
    <row r="258" spans="1:34">
      <c r="A258" s="56">
        <f t="shared" si="17"/>
        <v>353</v>
      </c>
      <c r="B258" s="46">
        <v>5792627</v>
      </c>
      <c r="C258" s="48" t="s">
        <v>644</v>
      </c>
      <c r="D258" s="46">
        <v>63</v>
      </c>
      <c r="E258" s="47">
        <v>45070</v>
      </c>
      <c r="F258" s="45" t="s">
        <v>109</v>
      </c>
      <c r="G258" s="44">
        <v>6674.5</v>
      </c>
      <c r="H258" s="44">
        <v>1440.1</v>
      </c>
      <c r="I258" s="44">
        <v>678.8</v>
      </c>
      <c r="J258" s="44">
        <v>1716.1</v>
      </c>
      <c r="K258" s="44">
        <v>7140.7999999999993</v>
      </c>
      <c r="L258" s="44">
        <v>25886.199999999997</v>
      </c>
      <c r="M258" s="44">
        <v>3164.1</v>
      </c>
      <c r="N258" s="44">
        <v>0</v>
      </c>
      <c r="O258" s="44">
        <v>0</v>
      </c>
      <c r="P258" s="44">
        <v>0</v>
      </c>
      <c r="Q258" s="44">
        <v>0</v>
      </c>
      <c r="R258" s="44">
        <v>0</v>
      </c>
      <c r="S258" s="44">
        <v>0</v>
      </c>
      <c r="T258" s="44">
        <v>0</v>
      </c>
      <c r="U258" s="44">
        <v>0</v>
      </c>
      <c r="V258" s="44">
        <v>0</v>
      </c>
      <c r="W258" s="44">
        <v>0</v>
      </c>
      <c r="X258" s="44">
        <v>0</v>
      </c>
      <c r="Y258" s="44">
        <v>0</v>
      </c>
      <c r="Z258" s="44">
        <v>0</v>
      </c>
      <c r="AA258" s="44">
        <v>0</v>
      </c>
      <c r="AB258" s="44">
        <v>0</v>
      </c>
      <c r="AC258" s="44">
        <v>0</v>
      </c>
      <c r="AD258" s="44">
        <v>0</v>
      </c>
      <c r="AE258" s="44">
        <v>0</v>
      </c>
      <c r="AF258" s="8">
        <f t="shared" si="15"/>
        <v>40026.1</v>
      </c>
      <c r="AG258" s="8">
        <f t="shared" si="16"/>
        <v>0</v>
      </c>
      <c r="AH258" s="56">
        <f t="shared" ref="AH258:AH320" si="18">A258</f>
        <v>353</v>
      </c>
    </row>
    <row r="259" spans="1:34">
      <c r="A259" s="56">
        <f t="shared" si="17"/>
        <v>354</v>
      </c>
      <c r="B259" s="46">
        <v>5792628</v>
      </c>
      <c r="C259" s="48" t="s">
        <v>645</v>
      </c>
      <c r="D259" s="46">
        <v>63</v>
      </c>
      <c r="E259" s="47">
        <v>45481</v>
      </c>
      <c r="F259" s="45" t="s">
        <v>109</v>
      </c>
      <c r="G259" s="44">
        <v>46503</v>
      </c>
      <c r="H259" s="44">
        <v>37884.400000000001</v>
      </c>
      <c r="I259" s="44">
        <v>2295.9</v>
      </c>
      <c r="J259" s="44">
        <v>-1917.6</v>
      </c>
      <c r="K259" s="44">
        <v>5708.5</v>
      </c>
      <c r="L259" s="44">
        <v>29679.1</v>
      </c>
      <c r="M259" s="44">
        <v>21010.2</v>
      </c>
      <c r="N259" s="44">
        <v>3690</v>
      </c>
      <c r="O259" s="44">
        <v>13630.5</v>
      </c>
      <c r="P259" s="44">
        <v>20274</v>
      </c>
      <c r="Q259" s="44">
        <v>2532.7000000000003</v>
      </c>
      <c r="R259" s="44">
        <v>2542.6999999999998</v>
      </c>
      <c r="S259" s="44">
        <v>16312.5</v>
      </c>
      <c r="T259" s="44">
        <v>172310.6</v>
      </c>
      <c r="U259" s="44">
        <v>84052.7</v>
      </c>
      <c r="V259" s="44">
        <v>4562</v>
      </c>
      <c r="W259" s="44">
        <v>9436.7000000000007</v>
      </c>
      <c r="X259" s="44">
        <v>23211.4</v>
      </c>
      <c r="Y259" s="44">
        <v>20344.599999999999</v>
      </c>
      <c r="Z259" s="44">
        <v>48325.899999999994</v>
      </c>
      <c r="AA259" s="44">
        <v>634.1</v>
      </c>
      <c r="AB259" s="44">
        <v>573.9</v>
      </c>
      <c r="AC259" s="44">
        <v>661</v>
      </c>
      <c r="AD259" s="44">
        <v>516.80000000000007</v>
      </c>
      <c r="AE259" s="44">
        <v>0</v>
      </c>
      <c r="AF259" s="8">
        <f t="shared" ref="AF259:AF321" si="19">SUM(H259:S259)</f>
        <v>153642.90000000002</v>
      </c>
      <c r="AG259" s="8">
        <f t="shared" ref="AG259:AG321" si="20">SUM(T259:AE259)</f>
        <v>364629.7</v>
      </c>
      <c r="AH259" s="56">
        <f t="shared" si="18"/>
        <v>354</v>
      </c>
    </row>
    <row r="260" spans="1:34">
      <c r="A260" s="56">
        <f t="shared" si="17"/>
        <v>355</v>
      </c>
      <c r="B260" s="46">
        <v>5792629</v>
      </c>
      <c r="C260" s="48" t="s">
        <v>646</v>
      </c>
      <c r="D260" s="46">
        <v>63</v>
      </c>
      <c r="E260" s="47">
        <v>45597</v>
      </c>
      <c r="F260" s="45" t="s">
        <v>109</v>
      </c>
      <c r="G260" s="44">
        <v>34977</v>
      </c>
      <c r="H260" s="44">
        <v>19057.8</v>
      </c>
      <c r="I260" s="44">
        <v>50528.2</v>
      </c>
      <c r="J260" s="44">
        <v>40760</v>
      </c>
      <c r="K260" s="44">
        <v>2211.8000000000002</v>
      </c>
      <c r="L260" s="44">
        <v>2145</v>
      </c>
      <c r="M260" s="44">
        <v>1889.4</v>
      </c>
      <c r="N260" s="44">
        <v>980.6</v>
      </c>
      <c r="O260" s="44">
        <v>929.4</v>
      </c>
      <c r="P260" s="44">
        <v>2225.6999999999998</v>
      </c>
      <c r="Q260" s="44">
        <v>2489.1999999999998</v>
      </c>
      <c r="R260" s="44">
        <v>9756.4</v>
      </c>
      <c r="S260" s="44">
        <v>2481.1999999999998</v>
      </c>
      <c r="T260" s="44">
        <v>2873.2000000000003</v>
      </c>
      <c r="U260" s="44">
        <v>2792.1</v>
      </c>
      <c r="V260" s="44">
        <v>2894.8</v>
      </c>
      <c r="W260" s="44">
        <v>18043.099999999999</v>
      </c>
      <c r="X260" s="44">
        <v>167882.3</v>
      </c>
      <c r="Y260" s="44">
        <v>13428.6</v>
      </c>
      <c r="Z260" s="44">
        <v>5474.5</v>
      </c>
      <c r="AA260" s="44">
        <v>5667.1</v>
      </c>
      <c r="AB260" s="44">
        <v>21074.899999999998</v>
      </c>
      <c r="AC260" s="44">
        <v>56037.700000000004</v>
      </c>
      <c r="AD260" s="44">
        <v>11118.1</v>
      </c>
      <c r="AE260" s="44">
        <v>231.4</v>
      </c>
      <c r="AF260" s="8">
        <f t="shared" si="19"/>
        <v>135454.70000000001</v>
      </c>
      <c r="AG260" s="8">
        <f t="shared" si="20"/>
        <v>307517.8</v>
      </c>
      <c r="AH260" s="56">
        <f t="shared" si="18"/>
        <v>355</v>
      </c>
    </row>
    <row r="261" spans="1:34">
      <c r="A261" s="56">
        <f t="shared" si="17"/>
        <v>356</v>
      </c>
      <c r="B261" s="46">
        <v>5792630</v>
      </c>
      <c r="C261" s="48" t="s">
        <v>219</v>
      </c>
      <c r="D261" s="46">
        <v>63</v>
      </c>
      <c r="E261" s="47">
        <v>45309</v>
      </c>
      <c r="F261" s="45" t="s">
        <v>109</v>
      </c>
      <c r="G261" s="44">
        <v>77962</v>
      </c>
      <c r="H261" s="44">
        <v>8383.2000000000007</v>
      </c>
      <c r="I261" s="44">
        <v>1882.3000000000002</v>
      </c>
      <c r="J261" s="44">
        <v>5152.7000000000007</v>
      </c>
      <c r="K261" s="44">
        <v>2656.4</v>
      </c>
      <c r="L261" s="44">
        <v>1010.6999999999999</v>
      </c>
      <c r="M261" s="44">
        <v>521.4</v>
      </c>
      <c r="N261" s="44">
        <v>545.5</v>
      </c>
      <c r="O261" s="44">
        <v>3765.1</v>
      </c>
      <c r="P261" s="44">
        <v>10448</v>
      </c>
      <c r="Q261" s="44">
        <v>2312.3999999999996</v>
      </c>
      <c r="R261" s="44">
        <v>15688.3</v>
      </c>
      <c r="S261" s="44">
        <v>17700.099999999999</v>
      </c>
      <c r="T261" s="44">
        <v>53495.7</v>
      </c>
      <c r="U261" s="44">
        <v>926.4</v>
      </c>
      <c r="V261" s="44">
        <v>603.9</v>
      </c>
      <c r="W261" s="44">
        <v>634.1</v>
      </c>
      <c r="X261" s="44">
        <v>634.1</v>
      </c>
      <c r="Y261" s="44">
        <v>573.9</v>
      </c>
      <c r="Z261" s="44">
        <v>0</v>
      </c>
      <c r="AA261" s="44">
        <v>0</v>
      </c>
      <c r="AB261" s="44">
        <v>0</v>
      </c>
      <c r="AC261" s="44">
        <v>0</v>
      </c>
      <c r="AD261" s="44">
        <v>0</v>
      </c>
      <c r="AE261" s="44">
        <v>0</v>
      </c>
      <c r="AF261" s="8">
        <f t="shared" si="19"/>
        <v>70066.100000000006</v>
      </c>
      <c r="AG261" s="8">
        <f t="shared" si="20"/>
        <v>56868.1</v>
      </c>
      <c r="AH261" s="56">
        <f t="shared" si="18"/>
        <v>356</v>
      </c>
    </row>
    <row r="262" spans="1:34">
      <c r="A262" s="56">
        <f t="shared" ref="A262:A325" si="21">A261+1</f>
        <v>357</v>
      </c>
      <c r="B262" s="46">
        <v>5792632</v>
      </c>
      <c r="C262" s="48" t="s">
        <v>647</v>
      </c>
      <c r="D262" s="46">
        <v>63</v>
      </c>
      <c r="E262" s="47">
        <v>45586</v>
      </c>
      <c r="F262" s="45" t="s">
        <v>109</v>
      </c>
      <c r="G262" s="44">
        <v>110095.29999999999</v>
      </c>
      <c r="H262" s="44">
        <v>27483.5</v>
      </c>
      <c r="I262" s="44">
        <v>4760.3</v>
      </c>
      <c r="J262" s="44">
        <v>10958.2</v>
      </c>
      <c r="K262" s="44">
        <v>8600.6999999999989</v>
      </c>
      <c r="L262" s="44">
        <v>15039.5</v>
      </c>
      <c r="M262" s="44">
        <v>14586.1</v>
      </c>
      <c r="N262" s="44">
        <v>1678</v>
      </c>
      <c r="O262" s="44">
        <v>11881</v>
      </c>
      <c r="P262" s="44">
        <v>16425.5</v>
      </c>
      <c r="Q262" s="44">
        <v>4932.8</v>
      </c>
      <c r="R262" s="44">
        <v>108503.20000000001</v>
      </c>
      <c r="S262" s="44">
        <v>3613.7000000000003</v>
      </c>
      <c r="T262" s="44">
        <v>12478.9</v>
      </c>
      <c r="U262" s="44">
        <v>3098.1</v>
      </c>
      <c r="V262" s="44">
        <v>3158.5</v>
      </c>
      <c r="W262" s="44">
        <v>3213.2000000000003</v>
      </c>
      <c r="X262" s="44">
        <v>3220</v>
      </c>
      <c r="Y262" s="44">
        <v>3124.2000000000003</v>
      </c>
      <c r="Z262" s="44">
        <v>3307.7999999999997</v>
      </c>
      <c r="AA262" s="44">
        <v>3314.6</v>
      </c>
      <c r="AB262" s="44">
        <v>13194.9</v>
      </c>
      <c r="AC262" s="44">
        <v>53085.700000000004</v>
      </c>
      <c r="AD262" s="44">
        <v>919.5</v>
      </c>
      <c r="AE262" s="44">
        <v>895.4</v>
      </c>
      <c r="AF262" s="8">
        <f t="shared" si="19"/>
        <v>228462.50000000003</v>
      </c>
      <c r="AG262" s="8">
        <f t="shared" si="20"/>
        <v>103010.8</v>
      </c>
      <c r="AH262" s="56">
        <f t="shared" si="18"/>
        <v>357</v>
      </c>
    </row>
    <row r="263" spans="1:34">
      <c r="A263" s="56">
        <f t="shared" si="21"/>
        <v>358</v>
      </c>
      <c r="B263" s="46">
        <v>5792633</v>
      </c>
      <c r="C263" s="48" t="s">
        <v>648</v>
      </c>
      <c r="D263" s="46">
        <v>63</v>
      </c>
      <c r="E263" s="47">
        <v>45649</v>
      </c>
      <c r="F263" s="45" t="s">
        <v>109</v>
      </c>
      <c r="G263" s="44">
        <v>0</v>
      </c>
      <c r="H263" s="44">
        <v>0</v>
      </c>
      <c r="I263" s="44">
        <v>0</v>
      </c>
      <c r="J263" s="44">
        <v>0</v>
      </c>
      <c r="K263" s="44">
        <v>2706.6</v>
      </c>
      <c r="L263" s="44">
        <v>866.5</v>
      </c>
      <c r="M263" s="44">
        <v>21.5</v>
      </c>
      <c r="N263" s="44">
        <v>2020.5000000000002</v>
      </c>
      <c r="O263" s="44">
        <v>2387.7999999999997</v>
      </c>
      <c r="P263" s="44">
        <v>1352.1</v>
      </c>
      <c r="Q263" s="44">
        <v>1698.5</v>
      </c>
      <c r="R263" s="44">
        <v>2470.5</v>
      </c>
      <c r="S263" s="44">
        <v>1567.1</v>
      </c>
      <c r="T263" s="44">
        <v>1940.1999999999998</v>
      </c>
      <c r="U263" s="44">
        <v>1859.1</v>
      </c>
      <c r="V263" s="44">
        <v>3826.2999999999997</v>
      </c>
      <c r="W263" s="44">
        <v>18856.8</v>
      </c>
      <c r="X263" s="44">
        <v>2188.2999999999997</v>
      </c>
      <c r="Y263" s="44">
        <v>2015.4999999999998</v>
      </c>
      <c r="Z263" s="44">
        <v>27875.3</v>
      </c>
      <c r="AA263" s="44">
        <v>32870.800000000003</v>
      </c>
      <c r="AB263" s="44">
        <v>95810.1</v>
      </c>
      <c r="AC263" s="44">
        <v>95348.5</v>
      </c>
      <c r="AD263" s="44">
        <v>69880.5</v>
      </c>
      <c r="AE263" s="44">
        <v>85908.7</v>
      </c>
      <c r="AF263" s="8">
        <f t="shared" si="19"/>
        <v>15091.1</v>
      </c>
      <c r="AG263" s="8">
        <f t="shared" si="20"/>
        <v>438380.10000000003</v>
      </c>
      <c r="AH263" s="56">
        <f t="shared" si="18"/>
        <v>358</v>
      </c>
    </row>
    <row r="264" spans="1:34">
      <c r="A264" s="56">
        <f t="shared" si="21"/>
        <v>359</v>
      </c>
      <c r="B264" s="46">
        <v>5792635</v>
      </c>
      <c r="C264" s="48" t="s">
        <v>649</v>
      </c>
      <c r="D264" s="46">
        <v>63</v>
      </c>
      <c r="E264" s="47">
        <v>45649</v>
      </c>
      <c r="F264" s="45" t="s">
        <v>109</v>
      </c>
      <c r="G264" s="44">
        <v>0</v>
      </c>
      <c r="H264" s="44">
        <v>0</v>
      </c>
      <c r="I264" s="44">
        <v>0</v>
      </c>
      <c r="J264" s="44">
        <v>0</v>
      </c>
      <c r="K264" s="44">
        <v>2805.1</v>
      </c>
      <c r="L264" s="44">
        <v>1045.1999999999998</v>
      </c>
      <c r="M264" s="44">
        <v>23.2</v>
      </c>
      <c r="N264" s="44">
        <v>8264.9000000000015</v>
      </c>
      <c r="O264" s="44">
        <v>2451.2999999999997</v>
      </c>
      <c r="P264" s="44">
        <v>338.1</v>
      </c>
      <c r="Q264" s="44">
        <v>1731.9</v>
      </c>
      <c r="R264" s="44">
        <v>2503.8999999999996</v>
      </c>
      <c r="S264" s="44">
        <v>1600.5</v>
      </c>
      <c r="T264" s="44">
        <v>1974.2</v>
      </c>
      <c r="U264" s="44">
        <v>1893.1</v>
      </c>
      <c r="V264" s="44">
        <v>3860.3</v>
      </c>
      <c r="W264" s="44">
        <v>18890.899999999998</v>
      </c>
      <c r="X264" s="44">
        <v>2222.3000000000002</v>
      </c>
      <c r="Y264" s="44">
        <v>2049.5</v>
      </c>
      <c r="Z264" s="44">
        <v>27910.5</v>
      </c>
      <c r="AA264" s="44">
        <v>32906</v>
      </c>
      <c r="AB264" s="44">
        <v>95845.299999999988</v>
      </c>
      <c r="AC264" s="44">
        <v>95383.799999999988</v>
      </c>
      <c r="AD264" s="44">
        <v>69915.7</v>
      </c>
      <c r="AE264" s="44">
        <v>85944</v>
      </c>
      <c r="AF264" s="8">
        <f t="shared" si="19"/>
        <v>20764.099999999999</v>
      </c>
      <c r="AG264" s="8">
        <f t="shared" si="20"/>
        <v>438795.6</v>
      </c>
      <c r="AH264" s="56">
        <f t="shared" si="18"/>
        <v>359</v>
      </c>
    </row>
    <row r="265" spans="1:34">
      <c r="A265" s="56">
        <f t="shared" si="21"/>
        <v>360</v>
      </c>
      <c r="B265" s="46">
        <v>5792638</v>
      </c>
      <c r="C265" s="48" t="s">
        <v>220</v>
      </c>
      <c r="D265" s="46">
        <v>63</v>
      </c>
      <c r="E265" s="47">
        <v>45441</v>
      </c>
      <c r="F265" s="45" t="s">
        <v>109</v>
      </c>
      <c r="G265" s="44">
        <v>72998.900000000009</v>
      </c>
      <c r="H265" s="44">
        <v>24116.800000000003</v>
      </c>
      <c r="I265" s="44">
        <v>1822.6</v>
      </c>
      <c r="J265" s="44">
        <v>12272.1</v>
      </c>
      <c r="K265" s="44">
        <v>5505.5</v>
      </c>
      <c r="L265" s="44">
        <v>2344.5</v>
      </c>
      <c r="M265" s="44">
        <v>14554</v>
      </c>
      <c r="N265" s="44">
        <v>1375.6999999999998</v>
      </c>
      <c r="O265" s="44">
        <v>41342.399999999994</v>
      </c>
      <c r="P265" s="44">
        <v>23451.3</v>
      </c>
      <c r="Q265" s="44">
        <v>2720.1</v>
      </c>
      <c r="R265" s="44">
        <v>13092.5</v>
      </c>
      <c r="S265" s="44">
        <v>2762</v>
      </c>
      <c r="T265" s="44">
        <v>3156.7</v>
      </c>
      <c r="U265" s="44">
        <v>3075.6</v>
      </c>
      <c r="V265" s="44">
        <v>7531</v>
      </c>
      <c r="W265" s="44">
        <v>23313.9</v>
      </c>
      <c r="X265" s="44">
        <v>61163.5</v>
      </c>
      <c r="Y265" s="44">
        <v>869.3</v>
      </c>
      <c r="Z265" s="44">
        <v>634.1</v>
      </c>
      <c r="AA265" s="44">
        <v>634.1</v>
      </c>
      <c r="AB265" s="44">
        <v>573.9</v>
      </c>
      <c r="AC265" s="44">
        <v>661</v>
      </c>
      <c r="AD265" s="44">
        <v>516.80000000000007</v>
      </c>
      <c r="AE265" s="44">
        <v>603.9</v>
      </c>
      <c r="AF265" s="8">
        <f t="shared" si="19"/>
        <v>145359.5</v>
      </c>
      <c r="AG265" s="8">
        <f t="shared" si="20"/>
        <v>102733.8</v>
      </c>
      <c r="AH265" s="56">
        <f t="shared" si="18"/>
        <v>360</v>
      </c>
    </row>
    <row r="266" spans="1:34">
      <c r="A266" s="56">
        <f t="shared" si="21"/>
        <v>361</v>
      </c>
      <c r="B266" s="46">
        <v>5792639</v>
      </c>
      <c r="C266" s="48" t="s">
        <v>650</v>
      </c>
      <c r="D266" s="46">
        <v>63</v>
      </c>
      <c r="E266" s="47">
        <v>45077</v>
      </c>
      <c r="F266" s="45" t="s">
        <v>109</v>
      </c>
      <c r="G266" s="44">
        <v>29322.3</v>
      </c>
      <c r="H266" s="44">
        <v>1575</v>
      </c>
      <c r="I266" s="44">
        <v>1068.4000000000001</v>
      </c>
      <c r="J266" s="44">
        <v>47.2</v>
      </c>
      <c r="K266" s="44">
        <v>1499.6</v>
      </c>
      <c r="L266" s="44">
        <v>10249.599999999999</v>
      </c>
      <c r="M266" s="44">
        <v>-862</v>
      </c>
      <c r="N266" s="44">
        <v>0</v>
      </c>
      <c r="O266" s="44">
        <v>0</v>
      </c>
      <c r="P266" s="44">
        <v>0</v>
      </c>
      <c r="Q266" s="44">
        <v>0</v>
      </c>
      <c r="R266" s="44">
        <v>0</v>
      </c>
      <c r="S266" s="44">
        <v>0</v>
      </c>
      <c r="T266" s="44">
        <v>0</v>
      </c>
      <c r="U266" s="44">
        <v>0</v>
      </c>
      <c r="V266" s="44">
        <v>0</v>
      </c>
      <c r="W266" s="44">
        <v>0</v>
      </c>
      <c r="X266" s="44">
        <v>0</v>
      </c>
      <c r="Y266" s="44">
        <v>0</v>
      </c>
      <c r="Z266" s="44">
        <v>0</v>
      </c>
      <c r="AA266" s="44">
        <v>0</v>
      </c>
      <c r="AB266" s="44">
        <v>0</v>
      </c>
      <c r="AC266" s="44">
        <v>0</v>
      </c>
      <c r="AD266" s="44">
        <v>0</v>
      </c>
      <c r="AE266" s="44">
        <v>0</v>
      </c>
      <c r="AF266" s="8">
        <f t="shared" si="19"/>
        <v>13577.8</v>
      </c>
      <c r="AG266" s="8">
        <f t="shared" si="20"/>
        <v>0</v>
      </c>
      <c r="AH266" s="56">
        <f t="shared" si="18"/>
        <v>361</v>
      </c>
    </row>
    <row r="267" spans="1:34">
      <c r="A267" s="56">
        <f t="shared" si="21"/>
        <v>362</v>
      </c>
      <c r="B267" s="46">
        <v>5792641</v>
      </c>
      <c r="C267" s="48" t="s">
        <v>651</v>
      </c>
      <c r="D267" s="46">
        <v>63</v>
      </c>
      <c r="E267" s="47">
        <v>45649</v>
      </c>
      <c r="F267" s="45" t="s">
        <v>109</v>
      </c>
      <c r="G267" s="44">
        <v>0</v>
      </c>
      <c r="H267" s="44">
        <v>0</v>
      </c>
      <c r="I267" s="44">
        <v>0</v>
      </c>
      <c r="J267" s="44">
        <v>0</v>
      </c>
      <c r="K267" s="44">
        <v>2833.8</v>
      </c>
      <c r="L267" s="44">
        <v>509.29999999999995</v>
      </c>
      <c r="M267" s="44">
        <v>767.2</v>
      </c>
      <c r="N267" s="44">
        <v>4944.2000000000007</v>
      </c>
      <c r="O267" s="44">
        <v>1835.3</v>
      </c>
      <c r="P267" s="44">
        <v>3373.4</v>
      </c>
      <c r="Q267" s="44">
        <v>1727.9</v>
      </c>
      <c r="R267" s="44">
        <v>2500</v>
      </c>
      <c r="S267" s="44">
        <v>1596.5</v>
      </c>
      <c r="T267" s="44">
        <v>1970.1</v>
      </c>
      <c r="U267" s="44">
        <v>1889</v>
      </c>
      <c r="V267" s="44">
        <v>3856.3</v>
      </c>
      <c r="W267" s="44">
        <v>18886.8</v>
      </c>
      <c r="X267" s="44">
        <v>2218.1999999999998</v>
      </c>
      <c r="Y267" s="44">
        <v>2045.5</v>
      </c>
      <c r="Z267" s="44">
        <v>27906.300000000003</v>
      </c>
      <c r="AA267" s="44">
        <v>32901.800000000003</v>
      </c>
      <c r="AB267" s="44">
        <v>95841.099999999991</v>
      </c>
      <c r="AC267" s="44">
        <v>95379.5</v>
      </c>
      <c r="AD267" s="44">
        <v>69911.5</v>
      </c>
      <c r="AE267" s="44">
        <v>85939.8</v>
      </c>
      <c r="AF267" s="8">
        <f t="shared" si="19"/>
        <v>20087.599999999999</v>
      </c>
      <c r="AG267" s="8">
        <f t="shared" si="20"/>
        <v>438745.89999999997</v>
      </c>
      <c r="AH267" s="56">
        <f t="shared" si="18"/>
        <v>362</v>
      </c>
    </row>
    <row r="268" spans="1:34">
      <c r="A268" s="56">
        <f t="shared" si="21"/>
        <v>363</v>
      </c>
      <c r="B268" s="46">
        <v>5792643</v>
      </c>
      <c r="C268" s="48" t="s">
        <v>652</v>
      </c>
      <c r="D268" s="46">
        <v>63</v>
      </c>
      <c r="E268" s="47">
        <v>45657</v>
      </c>
      <c r="F268" s="45" t="s">
        <v>120</v>
      </c>
      <c r="G268" s="44">
        <v>0</v>
      </c>
      <c r="H268" s="44">
        <v>0</v>
      </c>
      <c r="I268" s="44">
        <v>0</v>
      </c>
      <c r="J268" s="44">
        <v>0</v>
      </c>
      <c r="K268" s="44">
        <v>4170.2000000000007</v>
      </c>
      <c r="L268" s="44">
        <v>10456.099999999999</v>
      </c>
      <c r="M268" s="44">
        <v>23176.5</v>
      </c>
      <c r="N268" s="44">
        <v>13887.6</v>
      </c>
      <c r="O268" s="44">
        <v>12681</v>
      </c>
      <c r="P268" s="44">
        <v>3118.1</v>
      </c>
      <c r="Q268" s="44">
        <v>5714.2</v>
      </c>
      <c r="R268" s="44">
        <v>10761.1</v>
      </c>
      <c r="S268" s="44">
        <v>10822.900000000001</v>
      </c>
      <c r="T268" s="44">
        <v>11845.4</v>
      </c>
      <c r="U268" s="44">
        <v>11912.9</v>
      </c>
      <c r="V268" s="44">
        <v>11980.4</v>
      </c>
      <c r="W268" s="44">
        <v>12048</v>
      </c>
      <c r="X268" s="44">
        <v>7100.5</v>
      </c>
      <c r="Y268" s="44">
        <v>203634.09999999998</v>
      </c>
      <c r="Z268" s="44">
        <v>204878</v>
      </c>
      <c r="AA268" s="44">
        <v>9595.2000000000007</v>
      </c>
      <c r="AB268" s="44">
        <v>9632.7000000000007</v>
      </c>
      <c r="AC268" s="44">
        <v>9670.1999999999989</v>
      </c>
      <c r="AD268" s="44">
        <v>9707.8000000000011</v>
      </c>
      <c r="AE268" s="44">
        <v>7998.3</v>
      </c>
      <c r="AF268" s="8">
        <f t="shared" si="19"/>
        <v>94787.700000000012</v>
      </c>
      <c r="AG268" s="8">
        <f t="shared" si="20"/>
        <v>510003.5</v>
      </c>
      <c r="AH268" s="56">
        <f t="shared" si="18"/>
        <v>363</v>
      </c>
    </row>
    <row r="269" spans="1:34">
      <c r="A269" s="56">
        <f t="shared" si="21"/>
        <v>364</v>
      </c>
      <c r="B269" s="46">
        <v>5792650</v>
      </c>
      <c r="C269" s="48" t="s">
        <v>221</v>
      </c>
      <c r="D269" s="46">
        <v>63</v>
      </c>
      <c r="E269" s="47">
        <v>45562</v>
      </c>
      <c r="F269" s="45" t="s">
        <v>109</v>
      </c>
      <c r="G269" s="44">
        <v>60919.4</v>
      </c>
      <c r="H269" s="44">
        <v>234.6</v>
      </c>
      <c r="I269" s="44">
        <v>507</v>
      </c>
      <c r="J269" s="44">
        <v>-21447.5</v>
      </c>
      <c r="K269" s="44">
        <v>3002.4</v>
      </c>
      <c r="L269" s="44">
        <v>-2466.5</v>
      </c>
      <c r="M269" s="44">
        <v>235.2</v>
      </c>
      <c r="N269" s="44">
        <v>1404.3000000000002</v>
      </c>
      <c r="O269" s="44">
        <v>25534.300000000003</v>
      </c>
      <c r="P269" s="44">
        <v>25089</v>
      </c>
      <c r="Q269" s="44">
        <v>2111.8000000000002</v>
      </c>
      <c r="R269" s="44">
        <v>2026.8000000000002</v>
      </c>
      <c r="S269" s="44">
        <v>8562.6</v>
      </c>
      <c r="T269" s="44">
        <v>15323.6</v>
      </c>
      <c r="U269" s="44">
        <v>28918.799999999999</v>
      </c>
      <c r="V269" s="44">
        <v>5775.2</v>
      </c>
      <c r="W269" s="44">
        <v>38133.1</v>
      </c>
      <c r="X269" s="44">
        <v>3013.9</v>
      </c>
      <c r="Y269" s="44">
        <v>17006.8</v>
      </c>
      <c r="Z269" s="44">
        <v>66487.600000000006</v>
      </c>
      <c r="AA269" s="44">
        <v>22310.1</v>
      </c>
      <c r="AB269" s="44">
        <v>59039.199999999997</v>
      </c>
      <c r="AC269" s="44">
        <v>661</v>
      </c>
      <c r="AD269" s="44">
        <v>516.80000000000007</v>
      </c>
      <c r="AE269" s="44">
        <v>603.9</v>
      </c>
      <c r="AF269" s="8">
        <f t="shared" si="19"/>
        <v>44794.000000000007</v>
      </c>
      <c r="AG269" s="8">
        <f t="shared" si="20"/>
        <v>257789.99999999997</v>
      </c>
      <c r="AH269" s="56">
        <f t="shared" si="18"/>
        <v>364</v>
      </c>
    </row>
    <row r="270" spans="1:34">
      <c r="A270" s="56">
        <f t="shared" si="21"/>
        <v>365</v>
      </c>
      <c r="B270" s="46">
        <v>5792653</v>
      </c>
      <c r="C270" s="48" t="s">
        <v>653</v>
      </c>
      <c r="D270" s="46">
        <v>63</v>
      </c>
      <c r="E270" s="47">
        <v>45202</v>
      </c>
      <c r="F270" s="45" t="s">
        <v>109</v>
      </c>
      <c r="G270" s="44">
        <v>63149.9</v>
      </c>
      <c r="H270" s="44">
        <v>1375.9</v>
      </c>
      <c r="I270" s="44">
        <v>992.3</v>
      </c>
      <c r="J270" s="44">
        <v>12521.1</v>
      </c>
      <c r="K270" s="44">
        <v>2078</v>
      </c>
      <c r="L270" s="44">
        <v>8599.9</v>
      </c>
      <c r="M270" s="44">
        <v>17059.7</v>
      </c>
      <c r="N270" s="44">
        <v>5147.3</v>
      </c>
      <c r="O270" s="44">
        <v>1045.0999999999999</v>
      </c>
      <c r="P270" s="44">
        <v>4353.9000000000005</v>
      </c>
      <c r="Q270" s="44">
        <v>17541.2</v>
      </c>
      <c r="R270" s="44">
        <v>271.39999999999998</v>
      </c>
      <c r="S270" s="44">
        <v>0</v>
      </c>
      <c r="T270" s="44">
        <v>0</v>
      </c>
      <c r="U270" s="44">
        <v>0</v>
      </c>
      <c r="V270" s="44">
        <v>0</v>
      </c>
      <c r="W270" s="44">
        <v>0</v>
      </c>
      <c r="X270" s="44">
        <v>0</v>
      </c>
      <c r="Y270" s="44">
        <v>0</v>
      </c>
      <c r="Z270" s="44">
        <v>0</v>
      </c>
      <c r="AA270" s="44">
        <v>0</v>
      </c>
      <c r="AB270" s="44">
        <v>0</v>
      </c>
      <c r="AC270" s="44">
        <v>0</v>
      </c>
      <c r="AD270" s="44">
        <v>0</v>
      </c>
      <c r="AE270" s="44">
        <v>0</v>
      </c>
      <c r="AF270" s="8">
        <f t="shared" si="19"/>
        <v>70985.799999999988</v>
      </c>
      <c r="AG270" s="8">
        <f t="shared" si="20"/>
        <v>0</v>
      </c>
      <c r="AH270" s="56">
        <f t="shared" si="18"/>
        <v>365</v>
      </c>
    </row>
    <row r="271" spans="1:34">
      <c r="A271" s="56">
        <f t="shared" si="21"/>
        <v>366</v>
      </c>
      <c r="B271" s="46">
        <v>5792658</v>
      </c>
      <c r="C271" s="48" t="s">
        <v>654</v>
      </c>
      <c r="D271" s="46">
        <v>63</v>
      </c>
      <c r="E271" s="47">
        <v>45275</v>
      </c>
      <c r="F271" s="45" t="s">
        <v>113</v>
      </c>
      <c r="G271" s="44">
        <v>6236.7999999999993</v>
      </c>
      <c r="H271" s="44">
        <v>1216.2</v>
      </c>
      <c r="I271" s="44">
        <v>928.5</v>
      </c>
      <c r="J271" s="44">
        <v>-71.599999999999994</v>
      </c>
      <c r="K271" s="44">
        <v>1878.3000000000002</v>
      </c>
      <c r="L271" s="44">
        <v>382.5</v>
      </c>
      <c r="M271" s="44">
        <v>3062.5</v>
      </c>
      <c r="N271" s="44">
        <v>1382.8</v>
      </c>
      <c r="O271" s="44">
        <v>24524.799999999999</v>
      </c>
      <c r="P271" s="44">
        <v>3251</v>
      </c>
      <c r="Q271" s="44">
        <v>4671</v>
      </c>
      <c r="R271" s="44">
        <v>7587.9</v>
      </c>
      <c r="S271" s="44">
        <v>32600.700000000004</v>
      </c>
      <c r="T271" s="44">
        <v>1075.7</v>
      </c>
      <c r="U271" s="44">
        <v>1021.6</v>
      </c>
      <c r="V271" s="44">
        <v>510.8</v>
      </c>
      <c r="W271" s="44">
        <v>0</v>
      </c>
      <c r="X271" s="44">
        <v>0</v>
      </c>
      <c r="Y271" s="44">
        <v>0</v>
      </c>
      <c r="Z271" s="44">
        <v>0</v>
      </c>
      <c r="AA271" s="44">
        <v>0</v>
      </c>
      <c r="AB271" s="44">
        <v>0</v>
      </c>
      <c r="AC271" s="44">
        <v>0</v>
      </c>
      <c r="AD271" s="44">
        <v>0</v>
      </c>
      <c r="AE271" s="44">
        <v>0</v>
      </c>
      <c r="AF271" s="8">
        <f t="shared" si="19"/>
        <v>81414.600000000006</v>
      </c>
      <c r="AG271" s="8">
        <f t="shared" si="20"/>
        <v>2608.1000000000004</v>
      </c>
      <c r="AH271" s="56">
        <f t="shared" si="18"/>
        <v>366</v>
      </c>
    </row>
    <row r="272" spans="1:34">
      <c r="A272" s="56">
        <f t="shared" si="21"/>
        <v>367</v>
      </c>
      <c r="B272" s="46">
        <v>5792663</v>
      </c>
      <c r="C272" s="48" t="s">
        <v>222</v>
      </c>
      <c r="D272" s="46">
        <v>63</v>
      </c>
      <c r="E272" s="47">
        <v>45406</v>
      </c>
      <c r="F272" s="45" t="s">
        <v>109</v>
      </c>
      <c r="G272" s="44">
        <v>89394.5</v>
      </c>
      <c r="H272" s="44">
        <v>1306.1000000000001</v>
      </c>
      <c r="I272" s="44">
        <v>2328.5</v>
      </c>
      <c r="J272" s="44">
        <v>2186.7999999999997</v>
      </c>
      <c r="K272" s="44">
        <v>35134.9</v>
      </c>
      <c r="L272" s="44">
        <v>2633.7000000000003</v>
      </c>
      <c r="M272" s="44">
        <v>19898.800000000003</v>
      </c>
      <c r="N272" s="44">
        <v>869.3</v>
      </c>
      <c r="O272" s="44">
        <v>869.3</v>
      </c>
      <c r="P272" s="44">
        <v>42439.700000000004</v>
      </c>
      <c r="Q272" s="44">
        <v>2640.4</v>
      </c>
      <c r="R272" s="44">
        <v>34025.799999999996</v>
      </c>
      <c r="S272" s="44">
        <v>62703.299999999996</v>
      </c>
      <c r="T272" s="44">
        <v>18284.5</v>
      </c>
      <c r="U272" s="44">
        <v>12470.9</v>
      </c>
      <c r="V272" s="44">
        <v>29251.200000000001</v>
      </c>
      <c r="W272" s="44">
        <v>58684.399999999994</v>
      </c>
      <c r="X272" s="44">
        <v>634.1</v>
      </c>
      <c r="Y272" s="44">
        <v>573.9</v>
      </c>
      <c r="Z272" s="44">
        <v>634.1</v>
      </c>
      <c r="AA272" s="44">
        <v>634.1</v>
      </c>
      <c r="AB272" s="44">
        <v>573.9</v>
      </c>
      <c r="AC272" s="44">
        <v>661</v>
      </c>
      <c r="AD272" s="44">
        <v>516.80000000000007</v>
      </c>
      <c r="AE272" s="44">
        <v>345.6</v>
      </c>
      <c r="AF272" s="8">
        <f t="shared" si="19"/>
        <v>207036.59999999998</v>
      </c>
      <c r="AG272" s="8">
        <f t="shared" si="20"/>
        <v>123264.50000000001</v>
      </c>
      <c r="AH272" s="56">
        <f t="shared" si="18"/>
        <v>367</v>
      </c>
    </row>
    <row r="273" spans="1:34">
      <c r="A273" s="56">
        <f t="shared" si="21"/>
        <v>368</v>
      </c>
      <c r="B273" s="46">
        <v>5792698</v>
      </c>
      <c r="C273" s="48" t="s">
        <v>223</v>
      </c>
      <c r="D273" s="46">
        <v>63</v>
      </c>
      <c r="E273" s="47">
        <v>45348</v>
      </c>
      <c r="F273" s="45" t="s">
        <v>109</v>
      </c>
      <c r="G273" s="44">
        <v>120451.8</v>
      </c>
      <c r="H273" s="44">
        <v>8336.6</v>
      </c>
      <c r="I273" s="44">
        <v>3915.5</v>
      </c>
      <c r="J273" s="44">
        <v>11913.7</v>
      </c>
      <c r="K273" s="44">
        <v>37633.1</v>
      </c>
      <c r="L273" s="44">
        <v>78840.2</v>
      </c>
      <c r="M273" s="44">
        <v>27657.800000000003</v>
      </c>
      <c r="N273" s="44">
        <v>3423.1</v>
      </c>
      <c r="O273" s="44">
        <v>3220.4</v>
      </c>
      <c r="P273" s="44">
        <v>7243.2999999999993</v>
      </c>
      <c r="Q273" s="44">
        <v>4168.5</v>
      </c>
      <c r="R273" s="44">
        <v>156051</v>
      </c>
      <c r="S273" s="44">
        <v>67139.3</v>
      </c>
      <c r="T273" s="44">
        <v>27821</v>
      </c>
      <c r="U273" s="44">
        <v>59141.399999999994</v>
      </c>
      <c r="V273" s="44">
        <v>1135.8</v>
      </c>
      <c r="W273" s="44">
        <v>634.1</v>
      </c>
      <c r="X273" s="44">
        <v>634.1</v>
      </c>
      <c r="Y273" s="44">
        <v>573.9</v>
      </c>
      <c r="Z273" s="44">
        <v>634.1</v>
      </c>
      <c r="AA273" s="44">
        <v>634.1</v>
      </c>
      <c r="AB273" s="44">
        <v>573.9</v>
      </c>
      <c r="AC273" s="44">
        <v>661</v>
      </c>
      <c r="AD273" s="44">
        <v>144.19999999999999</v>
      </c>
      <c r="AE273" s="44">
        <v>0</v>
      </c>
      <c r="AF273" s="8">
        <f t="shared" si="19"/>
        <v>409542.5</v>
      </c>
      <c r="AG273" s="8">
        <f t="shared" si="20"/>
        <v>92587.6</v>
      </c>
      <c r="AH273" s="56">
        <f t="shared" si="18"/>
        <v>368</v>
      </c>
    </row>
    <row r="274" spans="1:34">
      <c r="A274" s="56">
        <f t="shared" si="21"/>
        <v>369</v>
      </c>
      <c r="B274" s="46">
        <v>5792849</v>
      </c>
      <c r="C274" s="48" t="s">
        <v>655</v>
      </c>
      <c r="D274" s="46">
        <v>63</v>
      </c>
      <c r="E274" s="47">
        <v>45649</v>
      </c>
      <c r="F274" s="45" t="s">
        <v>109</v>
      </c>
      <c r="G274" s="44">
        <v>0</v>
      </c>
      <c r="H274" s="44">
        <v>0</v>
      </c>
      <c r="I274" s="44">
        <v>0</v>
      </c>
      <c r="J274" s="44">
        <v>340.7</v>
      </c>
      <c r="K274" s="44">
        <v>3589.6</v>
      </c>
      <c r="L274" s="44">
        <v>923.5</v>
      </c>
      <c r="M274" s="44">
        <v>2202.4</v>
      </c>
      <c r="N274" s="44">
        <v>1718.8000000000002</v>
      </c>
      <c r="O274" s="44">
        <v>1277.1999999999998</v>
      </c>
      <c r="P274" s="44">
        <v>299.59999999999997</v>
      </c>
      <c r="Q274" s="44">
        <v>1704.5</v>
      </c>
      <c r="R274" s="44">
        <v>2476.5</v>
      </c>
      <c r="S274" s="44">
        <v>1573.1</v>
      </c>
      <c r="T274" s="44">
        <v>1946.6</v>
      </c>
      <c r="U274" s="44">
        <v>1865.5</v>
      </c>
      <c r="V274" s="44">
        <v>3832.8</v>
      </c>
      <c r="W274" s="44">
        <v>18863.3</v>
      </c>
      <c r="X274" s="44">
        <v>2194.7000000000003</v>
      </c>
      <c r="Y274" s="44">
        <v>2021.9999999999998</v>
      </c>
      <c r="Z274" s="44">
        <v>27882</v>
      </c>
      <c r="AA274" s="44">
        <v>32877.5</v>
      </c>
      <c r="AB274" s="44">
        <v>95816.8</v>
      </c>
      <c r="AC274" s="44">
        <v>95355.199999999997</v>
      </c>
      <c r="AD274" s="44">
        <v>69887.200000000012</v>
      </c>
      <c r="AE274" s="44">
        <v>85915.400000000009</v>
      </c>
      <c r="AF274" s="8">
        <f t="shared" si="19"/>
        <v>16105.900000000001</v>
      </c>
      <c r="AG274" s="8">
        <f t="shared" si="20"/>
        <v>438459.00000000006</v>
      </c>
      <c r="AH274" s="56">
        <f t="shared" si="18"/>
        <v>369</v>
      </c>
    </row>
    <row r="275" spans="1:34">
      <c r="A275" s="56">
        <f t="shared" si="21"/>
        <v>370</v>
      </c>
      <c r="B275" s="46">
        <v>5792850</v>
      </c>
      <c r="C275" s="48" t="s">
        <v>656</v>
      </c>
      <c r="D275" s="46">
        <v>63</v>
      </c>
      <c r="E275" s="47">
        <v>45442</v>
      </c>
      <c r="F275" s="45" t="s">
        <v>113</v>
      </c>
      <c r="G275" s="44">
        <v>0</v>
      </c>
      <c r="H275" s="44">
        <v>0</v>
      </c>
      <c r="I275" s="44">
        <v>0</v>
      </c>
      <c r="J275" s="44">
        <v>0</v>
      </c>
      <c r="K275" s="44">
        <v>1470.4</v>
      </c>
      <c r="L275" s="44">
        <v>1270.8999999999999</v>
      </c>
      <c r="M275" s="44">
        <v>5125.2000000000007</v>
      </c>
      <c r="N275" s="44">
        <v>35572.5</v>
      </c>
      <c r="O275" s="44">
        <v>17105.399999999998</v>
      </c>
      <c r="P275" s="44">
        <v>41065.300000000003</v>
      </c>
      <c r="Q275" s="44">
        <v>4675.2</v>
      </c>
      <c r="R275" s="44">
        <v>16874.300000000003</v>
      </c>
      <c r="S275" s="44">
        <v>28597</v>
      </c>
      <c r="T275" s="44">
        <v>3461.6</v>
      </c>
      <c r="U275" s="44">
        <v>140159.6</v>
      </c>
      <c r="V275" s="44">
        <v>141022.9</v>
      </c>
      <c r="W275" s="44">
        <v>141886.5</v>
      </c>
      <c r="X275" s="44">
        <v>140810.30000000002</v>
      </c>
      <c r="Y275" s="44">
        <v>6121.5</v>
      </c>
      <c r="Z275" s="44">
        <v>8392.2000000000007</v>
      </c>
      <c r="AA275" s="44">
        <v>655</v>
      </c>
      <c r="AB275" s="44">
        <v>595</v>
      </c>
      <c r="AC275" s="44">
        <v>685.1</v>
      </c>
      <c r="AD275" s="44">
        <v>534.80000000000007</v>
      </c>
      <c r="AE275" s="44">
        <v>625</v>
      </c>
      <c r="AF275" s="8">
        <f t="shared" si="19"/>
        <v>151756.20000000001</v>
      </c>
      <c r="AG275" s="8">
        <f t="shared" si="20"/>
        <v>584949.5</v>
      </c>
      <c r="AH275" s="56">
        <f t="shared" si="18"/>
        <v>370</v>
      </c>
    </row>
    <row r="276" spans="1:34">
      <c r="A276" s="56">
        <f t="shared" si="21"/>
        <v>371</v>
      </c>
      <c r="B276" s="46">
        <v>5792856</v>
      </c>
      <c r="C276" s="48" t="s">
        <v>1016</v>
      </c>
      <c r="D276" s="46">
        <v>63</v>
      </c>
      <c r="E276" s="47">
        <v>45657</v>
      </c>
      <c r="F276" s="45" t="s">
        <v>120</v>
      </c>
      <c r="G276" s="44">
        <v>3057695.4</v>
      </c>
      <c r="H276" s="44">
        <v>119000.7</v>
      </c>
      <c r="I276" s="44">
        <v>109198.2</v>
      </c>
      <c r="J276" s="44">
        <v>205133.80000000002</v>
      </c>
      <c r="K276" s="44">
        <v>125181.6</v>
      </c>
      <c r="L276" s="44">
        <v>208090.5</v>
      </c>
      <c r="M276" s="44">
        <v>413418.1</v>
      </c>
      <c r="N276" s="44">
        <v>372627.20000000001</v>
      </c>
      <c r="O276" s="44">
        <v>665141.30000000005</v>
      </c>
      <c r="P276" s="44">
        <v>568509.19999999995</v>
      </c>
      <c r="Q276" s="44">
        <v>596008</v>
      </c>
      <c r="R276" s="44">
        <v>552997.79999999993</v>
      </c>
      <c r="S276" s="44">
        <v>630901</v>
      </c>
      <c r="T276" s="44">
        <v>0</v>
      </c>
      <c r="U276" s="44">
        <v>0</v>
      </c>
      <c r="V276" s="44">
        <v>0</v>
      </c>
      <c r="W276" s="44">
        <v>0</v>
      </c>
      <c r="X276" s="44">
        <v>0</v>
      </c>
      <c r="Y276" s="44">
        <v>0</v>
      </c>
      <c r="Z276" s="44">
        <v>0</v>
      </c>
      <c r="AA276" s="44">
        <v>0</v>
      </c>
      <c r="AB276" s="44">
        <v>0</v>
      </c>
      <c r="AC276" s="44">
        <v>0</v>
      </c>
      <c r="AD276" s="44">
        <v>0</v>
      </c>
      <c r="AE276" s="44">
        <v>0</v>
      </c>
      <c r="AF276" s="8">
        <f t="shared" si="19"/>
        <v>4566207.3999999994</v>
      </c>
      <c r="AG276" s="8">
        <f t="shared" si="20"/>
        <v>0</v>
      </c>
      <c r="AH276" s="56">
        <f t="shared" si="18"/>
        <v>371</v>
      </c>
    </row>
    <row r="277" spans="1:34">
      <c r="A277" s="56">
        <f t="shared" si="21"/>
        <v>372</v>
      </c>
      <c r="B277" s="46">
        <v>5793842</v>
      </c>
      <c r="C277" s="48" t="s">
        <v>224</v>
      </c>
      <c r="D277" s="46">
        <v>63</v>
      </c>
      <c r="E277" s="47">
        <v>44936</v>
      </c>
      <c r="F277" s="45" t="s">
        <v>113</v>
      </c>
      <c r="G277" s="44">
        <v>55500.800000000003</v>
      </c>
      <c r="H277" s="44">
        <v>165.3</v>
      </c>
      <c r="I277" s="44">
        <v>573.20000000000005</v>
      </c>
      <c r="J277" s="44">
        <v>-2</v>
      </c>
      <c r="K277" s="44">
        <v>-2064.4</v>
      </c>
      <c r="L277" s="44">
        <v>22265</v>
      </c>
      <c r="M277" s="44">
        <v>0</v>
      </c>
      <c r="N277" s="44">
        <v>-1313.1</v>
      </c>
      <c r="O277" s="44">
        <v>0</v>
      </c>
      <c r="P277" s="44">
        <v>0</v>
      </c>
      <c r="Q277" s="44">
        <v>0</v>
      </c>
      <c r="R277" s="44">
        <v>0</v>
      </c>
      <c r="S277" s="44">
        <v>0</v>
      </c>
      <c r="T277" s="44">
        <v>0</v>
      </c>
      <c r="U277" s="44">
        <v>0</v>
      </c>
      <c r="V277" s="44">
        <v>0</v>
      </c>
      <c r="W277" s="44">
        <v>0</v>
      </c>
      <c r="X277" s="44">
        <v>0</v>
      </c>
      <c r="Y277" s="44">
        <v>0</v>
      </c>
      <c r="Z277" s="44">
        <v>0</v>
      </c>
      <c r="AA277" s="44">
        <v>0</v>
      </c>
      <c r="AB277" s="44">
        <v>0</v>
      </c>
      <c r="AC277" s="44">
        <v>0</v>
      </c>
      <c r="AD277" s="44">
        <v>0</v>
      </c>
      <c r="AE277" s="44">
        <v>0</v>
      </c>
      <c r="AF277" s="8">
        <f t="shared" si="19"/>
        <v>19624</v>
      </c>
      <c r="AG277" s="8">
        <f t="shared" si="20"/>
        <v>0</v>
      </c>
      <c r="AH277" s="56">
        <f t="shared" si="18"/>
        <v>372</v>
      </c>
    </row>
    <row r="278" spans="1:34">
      <c r="A278" s="56">
        <f t="shared" si="21"/>
        <v>373</v>
      </c>
      <c r="B278" s="46">
        <v>5794772</v>
      </c>
      <c r="C278" s="48" t="s">
        <v>225</v>
      </c>
      <c r="D278" s="46">
        <v>63</v>
      </c>
      <c r="E278" s="47">
        <v>45366</v>
      </c>
      <c r="F278" s="45" t="s">
        <v>120</v>
      </c>
      <c r="G278" s="44">
        <v>143180</v>
      </c>
      <c r="H278" s="44">
        <v>853.1</v>
      </c>
      <c r="I278" s="44">
        <v>11892.2</v>
      </c>
      <c r="J278" s="44">
        <v>6575.1</v>
      </c>
      <c r="K278" s="44">
        <v>4459.3999999999996</v>
      </c>
      <c r="L278" s="44">
        <v>22283.200000000001</v>
      </c>
      <c r="M278" s="44">
        <v>1248.3</v>
      </c>
      <c r="N278" s="44">
        <v>14732.1</v>
      </c>
      <c r="O278" s="44">
        <v>3798.1</v>
      </c>
      <c r="P278" s="44">
        <v>4886.8</v>
      </c>
      <c r="Q278" s="44">
        <v>2915.2999999999997</v>
      </c>
      <c r="R278" s="44">
        <v>6140.7</v>
      </c>
      <c r="S278" s="44">
        <v>4242.8999999999996</v>
      </c>
      <c r="T278" s="44">
        <v>3108.8</v>
      </c>
      <c r="U278" s="44">
        <v>11732.6</v>
      </c>
      <c r="V278" s="44">
        <v>16599.5</v>
      </c>
      <c r="W278" s="44">
        <v>115464.8</v>
      </c>
      <c r="X278" s="44">
        <v>79751.199999999997</v>
      </c>
      <c r="Y278" s="44">
        <v>72156.7</v>
      </c>
      <c r="Z278" s="44">
        <v>42697.8</v>
      </c>
      <c r="AA278" s="44">
        <v>0</v>
      </c>
      <c r="AB278" s="44">
        <v>0</v>
      </c>
      <c r="AC278" s="44">
        <v>0</v>
      </c>
      <c r="AD278" s="44">
        <v>0</v>
      </c>
      <c r="AE278" s="44">
        <v>0</v>
      </c>
      <c r="AF278" s="8">
        <f t="shared" si="19"/>
        <v>84027.199999999997</v>
      </c>
      <c r="AG278" s="8">
        <f t="shared" si="20"/>
        <v>341511.4</v>
      </c>
      <c r="AH278" s="56">
        <f t="shared" si="18"/>
        <v>373</v>
      </c>
    </row>
    <row r="279" spans="1:34">
      <c r="A279" s="56">
        <f t="shared" si="21"/>
        <v>374</v>
      </c>
      <c r="B279" s="46">
        <v>5795435</v>
      </c>
      <c r="C279" s="48" t="s">
        <v>226</v>
      </c>
      <c r="D279" s="46">
        <v>63</v>
      </c>
      <c r="E279" s="47">
        <v>45376</v>
      </c>
      <c r="F279" s="45" t="s">
        <v>109</v>
      </c>
      <c r="G279" s="44">
        <v>242109.5</v>
      </c>
      <c r="H279" s="44">
        <v>11649.6</v>
      </c>
      <c r="I279" s="44">
        <v>16839.600000000002</v>
      </c>
      <c r="J279" s="44">
        <v>14763.6</v>
      </c>
      <c r="K279" s="44">
        <v>8990.1</v>
      </c>
      <c r="L279" s="44">
        <v>7888.7</v>
      </c>
      <c r="M279" s="44">
        <v>40159.700000000004</v>
      </c>
      <c r="N279" s="44">
        <v>26724.3</v>
      </c>
      <c r="O279" s="44">
        <v>29137.5</v>
      </c>
      <c r="P279" s="44">
        <v>9010.3000000000011</v>
      </c>
      <c r="Q279" s="44">
        <v>4104.7</v>
      </c>
      <c r="R279" s="44">
        <v>3958.8999999999996</v>
      </c>
      <c r="S279" s="44">
        <v>5819.3</v>
      </c>
      <c r="T279" s="44">
        <v>35926.400000000001</v>
      </c>
      <c r="U279" s="44">
        <v>95241.600000000006</v>
      </c>
      <c r="V279" s="44">
        <v>123458.5</v>
      </c>
      <c r="W279" s="44">
        <v>92487.4</v>
      </c>
      <c r="X279" s="44">
        <v>1837.9</v>
      </c>
      <c r="Y279" s="44">
        <v>7713.3</v>
      </c>
      <c r="Z279" s="44">
        <v>0</v>
      </c>
      <c r="AA279" s="44">
        <v>0</v>
      </c>
      <c r="AB279" s="44">
        <v>0</v>
      </c>
      <c r="AC279" s="44">
        <v>0</v>
      </c>
      <c r="AD279" s="44">
        <v>0</v>
      </c>
      <c r="AE279" s="44">
        <v>0</v>
      </c>
      <c r="AF279" s="8">
        <f t="shared" si="19"/>
        <v>179046.3</v>
      </c>
      <c r="AG279" s="8">
        <f t="shared" si="20"/>
        <v>356665.10000000003</v>
      </c>
      <c r="AH279" s="56">
        <f t="shared" si="18"/>
        <v>374</v>
      </c>
    </row>
    <row r="280" spans="1:34">
      <c r="A280" s="56">
        <f t="shared" si="21"/>
        <v>375</v>
      </c>
      <c r="B280" s="46">
        <v>5795436</v>
      </c>
      <c r="C280" s="48" t="s">
        <v>227</v>
      </c>
      <c r="D280" s="46">
        <v>63</v>
      </c>
      <c r="E280" s="47">
        <v>45323</v>
      </c>
      <c r="F280" s="45" t="s">
        <v>109</v>
      </c>
      <c r="G280" s="44">
        <v>184901.19999999998</v>
      </c>
      <c r="H280" s="44">
        <v>4746.7</v>
      </c>
      <c r="I280" s="44">
        <v>12271</v>
      </c>
      <c r="J280" s="44">
        <v>1686.6</v>
      </c>
      <c r="K280" s="44">
        <v>4165.3999999999996</v>
      </c>
      <c r="L280" s="44">
        <v>2113.4</v>
      </c>
      <c r="M280" s="44">
        <v>12813.9</v>
      </c>
      <c r="N280" s="44">
        <v>2446.1</v>
      </c>
      <c r="O280" s="44">
        <v>7276.1</v>
      </c>
      <c r="P280" s="44">
        <v>25180.6</v>
      </c>
      <c r="Q280" s="44">
        <v>3226.7000000000003</v>
      </c>
      <c r="R280" s="44">
        <v>3080.9</v>
      </c>
      <c r="S280" s="44">
        <v>17199.7</v>
      </c>
      <c r="T280" s="44">
        <v>21620.899999999998</v>
      </c>
      <c r="U280" s="44">
        <v>135965.30000000002</v>
      </c>
      <c r="V280" s="44">
        <v>9437.6</v>
      </c>
      <c r="W280" s="44">
        <v>345.6</v>
      </c>
      <c r="X280" s="44">
        <v>5037</v>
      </c>
      <c r="Y280" s="44">
        <v>0</v>
      </c>
      <c r="Z280" s="44">
        <v>0</v>
      </c>
      <c r="AA280" s="44">
        <v>0</v>
      </c>
      <c r="AB280" s="44">
        <v>0</v>
      </c>
      <c r="AC280" s="44">
        <v>0</v>
      </c>
      <c r="AD280" s="44">
        <v>0</v>
      </c>
      <c r="AE280" s="44">
        <v>0</v>
      </c>
      <c r="AF280" s="8">
        <f t="shared" si="19"/>
        <v>96207.099999999977</v>
      </c>
      <c r="AG280" s="8">
        <f t="shared" si="20"/>
        <v>172406.40000000002</v>
      </c>
      <c r="AH280" s="56">
        <f t="shared" si="18"/>
        <v>375</v>
      </c>
    </row>
    <row r="281" spans="1:34">
      <c r="A281" s="56">
        <f t="shared" si="21"/>
        <v>376</v>
      </c>
      <c r="B281" s="46">
        <v>5795881</v>
      </c>
      <c r="C281" s="48" t="s">
        <v>657</v>
      </c>
      <c r="D281" s="46">
        <v>63</v>
      </c>
      <c r="E281" s="47">
        <v>45590</v>
      </c>
      <c r="F281" s="45" t="s">
        <v>113</v>
      </c>
      <c r="G281" s="44">
        <v>45116.4</v>
      </c>
      <c r="H281" s="44">
        <v>631892.9</v>
      </c>
      <c r="I281" s="44">
        <v>2901.5</v>
      </c>
      <c r="J281" s="44">
        <v>-53348.100000000006</v>
      </c>
      <c r="K281" s="44">
        <v>7795.8</v>
      </c>
      <c r="L281" s="44">
        <v>11288</v>
      </c>
      <c r="M281" s="44">
        <v>65772.599999999991</v>
      </c>
      <c r="N281" s="44">
        <v>4367</v>
      </c>
      <c r="O281" s="44">
        <v>4367</v>
      </c>
      <c r="P281" s="44">
        <v>6261.9</v>
      </c>
      <c r="Q281" s="44">
        <v>9254.5</v>
      </c>
      <c r="R281" s="44">
        <v>9315.0999999999985</v>
      </c>
      <c r="S281" s="44">
        <v>9550.2000000000007</v>
      </c>
      <c r="T281" s="44">
        <v>8552.1999999999989</v>
      </c>
      <c r="U281" s="44">
        <v>10200.5</v>
      </c>
      <c r="V281" s="44">
        <v>9391.2999999999993</v>
      </c>
      <c r="W281" s="44">
        <v>9310.2999999999993</v>
      </c>
      <c r="X281" s="44">
        <v>9253.6</v>
      </c>
      <c r="Y281" s="44">
        <v>9124.4</v>
      </c>
      <c r="Z281" s="44">
        <v>6818.9</v>
      </c>
      <c r="AA281" s="44">
        <v>4863.3</v>
      </c>
      <c r="AB281" s="44">
        <v>241386.30000000002</v>
      </c>
      <c r="AC281" s="44">
        <v>357394.2</v>
      </c>
      <c r="AD281" s="44">
        <v>0</v>
      </c>
      <c r="AE281" s="44">
        <v>0</v>
      </c>
      <c r="AF281" s="8">
        <f t="shared" si="19"/>
        <v>709418.4</v>
      </c>
      <c r="AG281" s="8">
        <f t="shared" si="20"/>
        <v>666295</v>
      </c>
      <c r="AH281" s="56">
        <f t="shared" si="18"/>
        <v>376</v>
      </c>
    </row>
    <row r="282" spans="1:34">
      <c r="A282" s="56">
        <f t="shared" si="21"/>
        <v>377</v>
      </c>
      <c r="B282" s="46">
        <v>5798442</v>
      </c>
      <c r="C282" s="48" t="s">
        <v>228</v>
      </c>
      <c r="D282" s="46">
        <v>63</v>
      </c>
      <c r="E282" s="47">
        <v>45568</v>
      </c>
      <c r="F282" s="45" t="s">
        <v>109</v>
      </c>
      <c r="G282" s="44">
        <v>197883.5</v>
      </c>
      <c r="H282" s="44">
        <v>29738.800000000003</v>
      </c>
      <c r="I282" s="44">
        <v>2304.9</v>
      </c>
      <c r="J282" s="44">
        <v>691.2</v>
      </c>
      <c r="K282" s="44">
        <v>5124.1000000000004</v>
      </c>
      <c r="L282" s="44">
        <v>19074.5</v>
      </c>
      <c r="M282" s="44">
        <v>2768.1</v>
      </c>
      <c r="N282" s="44">
        <v>4790.5</v>
      </c>
      <c r="O282" s="44">
        <v>3904.7999999999997</v>
      </c>
      <c r="P282" s="44">
        <v>3526.6000000000004</v>
      </c>
      <c r="Q282" s="44">
        <v>1587.6999999999998</v>
      </c>
      <c r="R282" s="44">
        <v>26570.699999999997</v>
      </c>
      <c r="S282" s="44">
        <v>29496</v>
      </c>
      <c r="T282" s="44">
        <v>33570.1</v>
      </c>
      <c r="U282" s="44">
        <v>31163.1</v>
      </c>
      <c r="V282" s="44">
        <v>32787.799999999996</v>
      </c>
      <c r="W282" s="44">
        <v>31519</v>
      </c>
      <c r="X282" s="44">
        <v>195324.5</v>
      </c>
      <c r="Y282" s="44">
        <v>324926</v>
      </c>
      <c r="Z282" s="44">
        <v>181417.9</v>
      </c>
      <c r="AA282" s="44">
        <v>212151.1</v>
      </c>
      <c r="AB282" s="44">
        <v>481940.80000000005</v>
      </c>
      <c r="AC282" s="44">
        <v>114761.60000000001</v>
      </c>
      <c r="AD282" s="44">
        <v>26834</v>
      </c>
      <c r="AE282" s="44">
        <v>21696.799999999999</v>
      </c>
      <c r="AF282" s="8">
        <f t="shared" si="19"/>
        <v>129577.90000000001</v>
      </c>
      <c r="AG282" s="8">
        <f t="shared" si="20"/>
        <v>1688092.7000000002</v>
      </c>
      <c r="AH282" s="56">
        <f t="shared" si="18"/>
        <v>377</v>
      </c>
    </row>
    <row r="283" spans="1:34">
      <c r="A283" s="56">
        <f t="shared" si="21"/>
        <v>378</v>
      </c>
      <c r="B283" s="46">
        <v>5798846</v>
      </c>
      <c r="C283" s="48" t="s">
        <v>658</v>
      </c>
      <c r="D283" s="46">
        <v>63</v>
      </c>
      <c r="E283" s="47">
        <v>44936</v>
      </c>
      <c r="F283" s="45" t="s">
        <v>109</v>
      </c>
      <c r="G283" s="44">
        <v>38547</v>
      </c>
      <c r="H283" s="44">
        <v>777.90000000000009</v>
      </c>
      <c r="I283" s="44">
        <v>0</v>
      </c>
      <c r="J283" s="44">
        <v>0</v>
      </c>
      <c r="K283" s="44">
        <v>0</v>
      </c>
      <c r="L283" s="44">
        <v>0</v>
      </c>
      <c r="M283" s="44">
        <v>0</v>
      </c>
      <c r="N283" s="44">
        <v>0</v>
      </c>
      <c r="O283" s="44">
        <v>0</v>
      </c>
      <c r="P283" s="44">
        <v>0</v>
      </c>
      <c r="Q283" s="44">
        <v>0</v>
      </c>
      <c r="R283" s="44">
        <v>0</v>
      </c>
      <c r="S283" s="44">
        <v>0</v>
      </c>
      <c r="T283" s="44">
        <v>0</v>
      </c>
      <c r="U283" s="44">
        <v>0</v>
      </c>
      <c r="V283" s="44">
        <v>0</v>
      </c>
      <c r="W283" s="44">
        <v>0</v>
      </c>
      <c r="X283" s="44">
        <v>0</v>
      </c>
      <c r="Y283" s="44">
        <v>0</v>
      </c>
      <c r="Z283" s="44">
        <v>0</v>
      </c>
      <c r="AA283" s="44">
        <v>0</v>
      </c>
      <c r="AB283" s="44">
        <v>0</v>
      </c>
      <c r="AC283" s="44">
        <v>0</v>
      </c>
      <c r="AD283" s="44">
        <v>0</v>
      </c>
      <c r="AE283" s="44">
        <v>0</v>
      </c>
      <c r="AF283" s="8">
        <f t="shared" si="19"/>
        <v>777.90000000000009</v>
      </c>
      <c r="AG283" s="8">
        <f t="shared" si="20"/>
        <v>0</v>
      </c>
      <c r="AH283" s="56">
        <f t="shared" si="18"/>
        <v>378</v>
      </c>
    </row>
    <row r="284" spans="1:34">
      <c r="A284" s="56">
        <f t="shared" si="21"/>
        <v>379</v>
      </c>
      <c r="B284" s="46">
        <v>5798848</v>
      </c>
      <c r="C284" s="48" t="s">
        <v>659</v>
      </c>
      <c r="D284" s="46">
        <v>63</v>
      </c>
      <c r="E284" s="47">
        <v>44936</v>
      </c>
      <c r="F284" s="45" t="s">
        <v>109</v>
      </c>
      <c r="G284" s="44">
        <v>34908.1</v>
      </c>
      <c r="H284" s="44">
        <v>798.4</v>
      </c>
      <c r="I284" s="44">
        <v>888.7</v>
      </c>
      <c r="J284" s="44">
        <v>-68.900000000000006</v>
      </c>
      <c r="K284" s="44">
        <v>0</v>
      </c>
      <c r="L284" s="44">
        <v>0</v>
      </c>
      <c r="M284" s="44">
        <v>0</v>
      </c>
      <c r="N284" s="44">
        <v>0</v>
      </c>
      <c r="O284" s="44">
        <v>0</v>
      </c>
      <c r="P284" s="44">
        <v>0</v>
      </c>
      <c r="Q284" s="44">
        <v>0</v>
      </c>
      <c r="R284" s="44">
        <v>0</v>
      </c>
      <c r="S284" s="44">
        <v>0</v>
      </c>
      <c r="T284" s="44">
        <v>0</v>
      </c>
      <c r="U284" s="44">
        <v>0</v>
      </c>
      <c r="V284" s="44">
        <v>0</v>
      </c>
      <c r="W284" s="44">
        <v>0</v>
      </c>
      <c r="X284" s="44">
        <v>0</v>
      </c>
      <c r="Y284" s="44">
        <v>0</v>
      </c>
      <c r="Z284" s="44">
        <v>0</v>
      </c>
      <c r="AA284" s="44">
        <v>0</v>
      </c>
      <c r="AB284" s="44">
        <v>0</v>
      </c>
      <c r="AC284" s="44">
        <v>0</v>
      </c>
      <c r="AD284" s="44">
        <v>0</v>
      </c>
      <c r="AE284" s="44">
        <v>0</v>
      </c>
      <c r="AF284" s="8">
        <f t="shared" si="19"/>
        <v>1618.1999999999998</v>
      </c>
      <c r="AG284" s="8">
        <f t="shared" si="20"/>
        <v>0</v>
      </c>
      <c r="AH284" s="56">
        <f t="shared" si="18"/>
        <v>379</v>
      </c>
    </row>
    <row r="285" spans="1:34">
      <c r="A285" s="56">
        <f t="shared" si="21"/>
        <v>380</v>
      </c>
      <c r="B285" s="46">
        <v>5799420</v>
      </c>
      <c r="C285" s="48" t="s">
        <v>229</v>
      </c>
      <c r="D285" s="46">
        <v>63</v>
      </c>
      <c r="E285" s="47">
        <v>45260</v>
      </c>
      <c r="F285" s="45" t="s">
        <v>120</v>
      </c>
      <c r="G285" s="44">
        <v>395079.4</v>
      </c>
      <c r="H285" s="44">
        <v>23154.1</v>
      </c>
      <c r="I285" s="44">
        <v>17979.8</v>
      </c>
      <c r="J285" s="44">
        <v>7323.4</v>
      </c>
      <c r="K285" s="44">
        <v>20935.8</v>
      </c>
      <c r="L285" s="44">
        <v>47896.700000000004</v>
      </c>
      <c r="M285" s="44">
        <v>6475.7999999999993</v>
      </c>
      <c r="N285" s="44">
        <v>1032.8999999999999</v>
      </c>
      <c r="O285" s="44">
        <v>12529.7</v>
      </c>
      <c r="P285" s="44">
        <v>21855.699999999997</v>
      </c>
      <c r="Q285" s="44">
        <v>0</v>
      </c>
      <c r="R285" s="44">
        <v>0</v>
      </c>
      <c r="S285" s="44">
        <v>0</v>
      </c>
      <c r="T285" s="44">
        <v>0</v>
      </c>
      <c r="U285" s="44">
        <v>0</v>
      </c>
      <c r="V285" s="44">
        <v>0</v>
      </c>
      <c r="W285" s="44">
        <v>0</v>
      </c>
      <c r="X285" s="44">
        <v>0</v>
      </c>
      <c r="Y285" s="44">
        <v>0</v>
      </c>
      <c r="Z285" s="44">
        <v>0</v>
      </c>
      <c r="AA285" s="44">
        <v>0</v>
      </c>
      <c r="AB285" s="44">
        <v>0</v>
      </c>
      <c r="AC285" s="44">
        <v>0</v>
      </c>
      <c r="AD285" s="44">
        <v>0</v>
      </c>
      <c r="AE285" s="44">
        <v>0</v>
      </c>
      <c r="AF285" s="8">
        <f t="shared" si="19"/>
        <v>159183.89999999997</v>
      </c>
      <c r="AG285" s="8">
        <f t="shared" si="20"/>
        <v>0</v>
      </c>
      <c r="AH285" s="56">
        <f t="shared" si="18"/>
        <v>380</v>
      </c>
    </row>
    <row r="286" spans="1:34">
      <c r="A286" s="56">
        <f t="shared" si="21"/>
        <v>381</v>
      </c>
      <c r="B286" s="46">
        <v>5799459</v>
      </c>
      <c r="C286" s="48" t="s">
        <v>660</v>
      </c>
      <c r="D286" s="46">
        <v>63</v>
      </c>
      <c r="E286" s="47">
        <v>45110</v>
      </c>
      <c r="F286" s="45" t="s">
        <v>109</v>
      </c>
      <c r="G286" s="44">
        <v>4989.7</v>
      </c>
      <c r="H286" s="44">
        <v>2882.7</v>
      </c>
      <c r="I286" s="44">
        <v>931.2</v>
      </c>
      <c r="J286" s="44">
        <v>-121.80000000000001</v>
      </c>
      <c r="K286" s="44">
        <v>13514.6</v>
      </c>
      <c r="L286" s="44">
        <v>7309.1</v>
      </c>
      <c r="M286" s="44">
        <v>1041.8</v>
      </c>
      <c r="N286" s="44">
        <v>1301.9000000000001</v>
      </c>
      <c r="O286" s="44">
        <v>0</v>
      </c>
      <c r="P286" s="44">
        <v>0</v>
      </c>
      <c r="Q286" s="44">
        <v>0</v>
      </c>
      <c r="R286" s="44">
        <v>0</v>
      </c>
      <c r="S286" s="44">
        <v>0</v>
      </c>
      <c r="T286" s="44">
        <v>0</v>
      </c>
      <c r="U286" s="44">
        <v>0</v>
      </c>
      <c r="V286" s="44">
        <v>0</v>
      </c>
      <c r="W286" s="44">
        <v>0</v>
      </c>
      <c r="X286" s="44">
        <v>0</v>
      </c>
      <c r="Y286" s="44">
        <v>0</v>
      </c>
      <c r="Z286" s="44">
        <v>0</v>
      </c>
      <c r="AA286" s="44">
        <v>0</v>
      </c>
      <c r="AB286" s="44">
        <v>0</v>
      </c>
      <c r="AC286" s="44">
        <v>0</v>
      </c>
      <c r="AD286" s="44">
        <v>0</v>
      </c>
      <c r="AE286" s="44">
        <v>0</v>
      </c>
      <c r="AF286" s="8">
        <f t="shared" si="19"/>
        <v>26859.500000000004</v>
      </c>
      <c r="AG286" s="8">
        <f t="shared" si="20"/>
        <v>0</v>
      </c>
      <c r="AH286" s="56">
        <f t="shared" si="18"/>
        <v>381</v>
      </c>
    </row>
    <row r="287" spans="1:34">
      <c r="A287" s="56">
        <f t="shared" si="21"/>
        <v>382</v>
      </c>
      <c r="B287" s="46">
        <v>5799698</v>
      </c>
      <c r="C287" s="48" t="s">
        <v>661</v>
      </c>
      <c r="D287" s="46">
        <v>63</v>
      </c>
      <c r="E287" s="47">
        <v>45202</v>
      </c>
      <c r="F287" s="45" t="s">
        <v>109</v>
      </c>
      <c r="G287" s="44">
        <v>62073.3</v>
      </c>
      <c r="H287" s="44">
        <v>369.8</v>
      </c>
      <c r="I287" s="44">
        <v>5847.8</v>
      </c>
      <c r="J287" s="44">
        <v>2320.1</v>
      </c>
      <c r="K287" s="44">
        <v>9174.2000000000007</v>
      </c>
      <c r="L287" s="44">
        <v>21695.8</v>
      </c>
      <c r="M287" s="44">
        <v>2112.2999999999997</v>
      </c>
      <c r="N287" s="44">
        <v>4963.5</v>
      </c>
      <c r="O287" s="44">
        <v>2464.9</v>
      </c>
      <c r="P287" s="44">
        <v>2244.9</v>
      </c>
      <c r="Q287" s="44">
        <v>874.5</v>
      </c>
      <c r="R287" s="44">
        <v>512.20000000000005</v>
      </c>
      <c r="S287" s="44">
        <v>535.5</v>
      </c>
      <c r="T287" s="44">
        <v>216.29999999999998</v>
      </c>
      <c r="U287" s="44">
        <v>72.099999999999994</v>
      </c>
      <c r="V287" s="44">
        <v>0</v>
      </c>
      <c r="W287" s="44">
        <v>0</v>
      </c>
      <c r="X287" s="44">
        <v>0</v>
      </c>
      <c r="Y287" s="44">
        <v>0</v>
      </c>
      <c r="Z287" s="44">
        <v>0</v>
      </c>
      <c r="AA287" s="44">
        <v>0</v>
      </c>
      <c r="AB287" s="44">
        <v>0</v>
      </c>
      <c r="AC287" s="44">
        <v>0</v>
      </c>
      <c r="AD287" s="44">
        <v>0</v>
      </c>
      <c r="AE287" s="44">
        <v>0</v>
      </c>
      <c r="AF287" s="8">
        <f t="shared" si="19"/>
        <v>53115.5</v>
      </c>
      <c r="AG287" s="8">
        <f t="shared" si="20"/>
        <v>288.39999999999998</v>
      </c>
      <c r="AH287" s="56">
        <f t="shared" si="18"/>
        <v>382</v>
      </c>
    </row>
    <row r="288" spans="1:34">
      <c r="A288" s="56">
        <f t="shared" si="21"/>
        <v>383</v>
      </c>
      <c r="B288" s="46">
        <v>5799700</v>
      </c>
      <c r="C288" s="48" t="s">
        <v>662</v>
      </c>
      <c r="D288" s="46">
        <v>63</v>
      </c>
      <c r="E288" s="47">
        <v>45126</v>
      </c>
      <c r="F288" s="45" t="s">
        <v>109</v>
      </c>
      <c r="G288" s="44">
        <v>1994.6999999999998</v>
      </c>
      <c r="H288" s="44">
        <v>11.9</v>
      </c>
      <c r="I288" s="44">
        <v>762.3</v>
      </c>
      <c r="J288" s="44">
        <v>906.4</v>
      </c>
      <c r="K288" s="44">
        <v>2430.1</v>
      </c>
      <c r="L288" s="44">
        <v>2107.1</v>
      </c>
      <c r="M288" s="44">
        <v>4962.3</v>
      </c>
      <c r="N288" s="44">
        <v>29745.5</v>
      </c>
      <c r="O288" s="44">
        <v>1372</v>
      </c>
      <c r="P288" s="44">
        <v>528.4</v>
      </c>
      <c r="Q288" s="44">
        <v>776.1</v>
      </c>
      <c r="R288" s="44">
        <v>776.1</v>
      </c>
      <c r="S288" s="44">
        <v>776.1</v>
      </c>
      <c r="T288" s="44">
        <v>0</v>
      </c>
      <c r="U288" s="44">
        <v>0</v>
      </c>
      <c r="V288" s="44">
        <v>0</v>
      </c>
      <c r="W288" s="44">
        <v>0</v>
      </c>
      <c r="X288" s="44">
        <v>0</v>
      </c>
      <c r="Y288" s="44">
        <v>0</v>
      </c>
      <c r="Z288" s="44">
        <v>0</v>
      </c>
      <c r="AA288" s="44">
        <v>0</v>
      </c>
      <c r="AB288" s="44">
        <v>0</v>
      </c>
      <c r="AC288" s="44">
        <v>0</v>
      </c>
      <c r="AD288" s="44">
        <v>0</v>
      </c>
      <c r="AE288" s="44">
        <v>0</v>
      </c>
      <c r="AF288" s="8">
        <f t="shared" si="19"/>
        <v>45154.299999999996</v>
      </c>
      <c r="AG288" s="8">
        <f t="shared" si="20"/>
        <v>0</v>
      </c>
      <c r="AH288" s="56">
        <f t="shared" si="18"/>
        <v>383</v>
      </c>
    </row>
    <row r="289" spans="1:34">
      <c r="A289" s="56">
        <f t="shared" si="21"/>
        <v>384</v>
      </c>
      <c r="B289" s="46">
        <v>5799702</v>
      </c>
      <c r="C289" s="48" t="s">
        <v>663</v>
      </c>
      <c r="D289" s="46">
        <v>63</v>
      </c>
      <c r="E289" s="47">
        <v>45238</v>
      </c>
      <c r="F289" s="45" t="s">
        <v>109</v>
      </c>
      <c r="G289" s="44">
        <v>4478.1000000000004</v>
      </c>
      <c r="H289" s="44">
        <v>26.700000000000003</v>
      </c>
      <c r="I289" s="44">
        <v>26.9</v>
      </c>
      <c r="J289" s="44">
        <v>26.9</v>
      </c>
      <c r="K289" s="44">
        <v>2005</v>
      </c>
      <c r="L289" s="44">
        <v>1258.5999999999999</v>
      </c>
      <c r="M289" s="44">
        <v>787.90000000000009</v>
      </c>
      <c r="N289" s="44">
        <v>1195.3</v>
      </c>
      <c r="O289" s="44">
        <v>11915.900000000001</v>
      </c>
      <c r="P289" s="44">
        <v>1735.2</v>
      </c>
      <c r="Q289" s="44">
        <v>918.90000000000009</v>
      </c>
      <c r="R289" s="44">
        <v>51173.9</v>
      </c>
      <c r="S289" s="44">
        <v>24157.9</v>
      </c>
      <c r="T289" s="44">
        <v>0</v>
      </c>
      <c r="U289" s="44">
        <v>0</v>
      </c>
      <c r="V289" s="44">
        <v>0</v>
      </c>
      <c r="W289" s="44">
        <v>0</v>
      </c>
      <c r="X289" s="44">
        <v>0</v>
      </c>
      <c r="Y289" s="44">
        <v>0</v>
      </c>
      <c r="Z289" s="44">
        <v>0</v>
      </c>
      <c r="AA289" s="44">
        <v>0</v>
      </c>
      <c r="AB289" s="44">
        <v>0</v>
      </c>
      <c r="AC289" s="44">
        <v>0</v>
      </c>
      <c r="AD289" s="44">
        <v>0</v>
      </c>
      <c r="AE289" s="44">
        <v>0</v>
      </c>
      <c r="AF289" s="8">
        <f t="shared" si="19"/>
        <v>95229.1</v>
      </c>
      <c r="AG289" s="8">
        <f t="shared" si="20"/>
        <v>0</v>
      </c>
      <c r="AH289" s="56">
        <f t="shared" si="18"/>
        <v>384</v>
      </c>
    </row>
    <row r="290" spans="1:34">
      <c r="A290" s="56">
        <f t="shared" si="21"/>
        <v>385</v>
      </c>
      <c r="B290" s="46">
        <v>5799703</v>
      </c>
      <c r="C290" s="48" t="s">
        <v>664</v>
      </c>
      <c r="D290" s="46">
        <v>63</v>
      </c>
      <c r="E290" s="47">
        <v>45415</v>
      </c>
      <c r="F290" s="45" t="s">
        <v>109</v>
      </c>
      <c r="G290" s="44">
        <v>257.60000000000002</v>
      </c>
      <c r="H290" s="44">
        <v>1.5</v>
      </c>
      <c r="I290" s="44">
        <v>1.5</v>
      </c>
      <c r="J290" s="44">
        <v>1.5</v>
      </c>
      <c r="K290" s="44">
        <v>2315.7000000000003</v>
      </c>
      <c r="L290" s="44">
        <v>1473.2</v>
      </c>
      <c r="M290" s="44">
        <v>1003.9</v>
      </c>
      <c r="N290" s="44">
        <v>1173.7</v>
      </c>
      <c r="O290" s="44">
        <v>120.1</v>
      </c>
      <c r="P290" s="44">
        <v>1055.6000000000001</v>
      </c>
      <c r="Q290" s="44">
        <v>38.1</v>
      </c>
      <c r="R290" s="44">
        <v>38.1</v>
      </c>
      <c r="S290" s="44">
        <v>173.2</v>
      </c>
      <c r="T290" s="44">
        <v>3616.4</v>
      </c>
      <c r="U290" s="44">
        <v>34196.699999999997</v>
      </c>
      <c r="V290" s="44">
        <v>16436.399999999998</v>
      </c>
      <c r="W290" s="44">
        <v>13903</v>
      </c>
      <c r="X290" s="44">
        <v>47832.9</v>
      </c>
      <c r="Y290" s="44">
        <v>1562.2</v>
      </c>
      <c r="Z290" s="44">
        <v>1718.4</v>
      </c>
      <c r="AA290" s="44">
        <v>1718.4</v>
      </c>
      <c r="AB290" s="44">
        <v>1562.2</v>
      </c>
      <c r="AC290" s="44">
        <v>0</v>
      </c>
      <c r="AD290" s="44">
        <v>0</v>
      </c>
      <c r="AE290" s="44">
        <v>0</v>
      </c>
      <c r="AF290" s="8">
        <f t="shared" si="19"/>
        <v>7396.1000000000013</v>
      </c>
      <c r="AG290" s="8">
        <f t="shared" si="20"/>
        <v>122546.59999999998</v>
      </c>
      <c r="AH290" s="56">
        <f t="shared" si="18"/>
        <v>385</v>
      </c>
    </row>
    <row r="291" spans="1:34">
      <c r="A291" s="56">
        <f t="shared" si="21"/>
        <v>386</v>
      </c>
      <c r="B291" s="46">
        <v>5799704</v>
      </c>
      <c r="C291" s="48" t="s">
        <v>665</v>
      </c>
      <c r="D291" s="46">
        <v>63</v>
      </c>
      <c r="E291" s="47">
        <v>45642</v>
      </c>
      <c r="F291" s="45" t="s">
        <v>109</v>
      </c>
      <c r="G291" s="44">
        <v>409.2</v>
      </c>
      <c r="H291" s="44">
        <v>2.4</v>
      </c>
      <c r="I291" s="44">
        <v>2.5</v>
      </c>
      <c r="J291" s="44">
        <v>2.5</v>
      </c>
      <c r="K291" s="44">
        <v>2358.2000000000003</v>
      </c>
      <c r="L291" s="44">
        <v>1575.7</v>
      </c>
      <c r="M291" s="44">
        <v>1107.0999999999999</v>
      </c>
      <c r="N291" s="44">
        <v>1176.0999999999999</v>
      </c>
      <c r="O291" s="44">
        <v>325.40000000000003</v>
      </c>
      <c r="P291" s="44">
        <v>1116.4000000000001</v>
      </c>
      <c r="Q291" s="44">
        <v>41.7</v>
      </c>
      <c r="R291" s="44">
        <v>41.7</v>
      </c>
      <c r="S291" s="44">
        <v>41.7</v>
      </c>
      <c r="T291" s="44">
        <v>1690.6</v>
      </c>
      <c r="U291" s="44">
        <v>3950.6</v>
      </c>
      <c r="V291" s="44">
        <v>1723.8</v>
      </c>
      <c r="W291" s="44">
        <v>1807.4</v>
      </c>
      <c r="X291" s="44">
        <v>1817.7</v>
      </c>
      <c r="Y291" s="44">
        <v>1671.3</v>
      </c>
      <c r="Z291" s="44">
        <v>4849.3</v>
      </c>
      <c r="AA291" s="44">
        <v>1868.6</v>
      </c>
      <c r="AB291" s="44">
        <v>1722.2</v>
      </c>
      <c r="AC291" s="44">
        <v>42884.2</v>
      </c>
      <c r="AD291" s="44">
        <v>8743.8000000000011</v>
      </c>
      <c r="AE291" s="44">
        <v>55429.200000000004</v>
      </c>
      <c r="AF291" s="8">
        <f t="shared" si="19"/>
        <v>7791.3999999999987</v>
      </c>
      <c r="AG291" s="8">
        <f t="shared" si="20"/>
        <v>128158.70000000001</v>
      </c>
      <c r="AH291" s="56">
        <f t="shared" si="18"/>
        <v>386</v>
      </c>
    </row>
    <row r="292" spans="1:34">
      <c r="A292" s="56">
        <f t="shared" si="21"/>
        <v>387</v>
      </c>
      <c r="B292" s="46">
        <v>5799705</v>
      </c>
      <c r="C292" s="48" t="s">
        <v>666</v>
      </c>
      <c r="D292" s="46">
        <v>63</v>
      </c>
      <c r="E292" s="47">
        <v>45582</v>
      </c>
      <c r="F292" s="45" t="s">
        <v>109</v>
      </c>
      <c r="G292" s="44">
        <v>1672.1</v>
      </c>
      <c r="H292" s="44">
        <v>10</v>
      </c>
      <c r="I292" s="44">
        <v>760.4</v>
      </c>
      <c r="J292" s="44">
        <v>904.4</v>
      </c>
      <c r="K292" s="44">
        <v>1363.4</v>
      </c>
      <c r="L292" s="44">
        <v>13609.7</v>
      </c>
      <c r="M292" s="44">
        <v>1901.7</v>
      </c>
      <c r="N292" s="44">
        <v>2084.2999999999997</v>
      </c>
      <c r="O292" s="44">
        <v>268.40000000000003</v>
      </c>
      <c r="P292" s="44">
        <v>1378.2</v>
      </c>
      <c r="Q292" s="44">
        <v>135.4</v>
      </c>
      <c r="R292" s="44">
        <v>135.4</v>
      </c>
      <c r="S292" s="44">
        <v>135.4</v>
      </c>
      <c r="T292" s="44">
        <v>3513.3999999999996</v>
      </c>
      <c r="U292" s="44">
        <v>2332.9</v>
      </c>
      <c r="V292" s="44">
        <v>1821.1999999999998</v>
      </c>
      <c r="W292" s="44">
        <v>1904.8</v>
      </c>
      <c r="X292" s="44">
        <v>4924.1000000000004</v>
      </c>
      <c r="Y292" s="44">
        <v>1786.7</v>
      </c>
      <c r="Z292" s="44">
        <v>1959.4</v>
      </c>
      <c r="AA292" s="44">
        <v>40113.199999999997</v>
      </c>
      <c r="AB292" s="44">
        <v>11734.4</v>
      </c>
      <c r="AC292" s="44">
        <v>55626.600000000006</v>
      </c>
      <c r="AD292" s="44">
        <v>1405.9</v>
      </c>
      <c r="AE292" s="44">
        <v>1644.9</v>
      </c>
      <c r="AF292" s="8">
        <f t="shared" si="19"/>
        <v>22686.700000000008</v>
      </c>
      <c r="AG292" s="8">
        <f t="shared" si="20"/>
        <v>128767.49999999999</v>
      </c>
      <c r="AH292" s="56">
        <f t="shared" si="18"/>
        <v>387</v>
      </c>
    </row>
    <row r="293" spans="1:34">
      <c r="A293" s="56">
        <f t="shared" si="21"/>
        <v>388</v>
      </c>
      <c r="B293" s="46">
        <v>5799706</v>
      </c>
      <c r="C293" s="48" t="s">
        <v>667</v>
      </c>
      <c r="D293" s="46">
        <v>63</v>
      </c>
      <c r="E293" s="47">
        <v>45268</v>
      </c>
      <c r="F293" s="45" t="s">
        <v>109</v>
      </c>
      <c r="G293" s="44">
        <v>257.60000000000002</v>
      </c>
      <c r="H293" s="44">
        <v>1.5</v>
      </c>
      <c r="I293" s="44">
        <v>1.5</v>
      </c>
      <c r="J293" s="44">
        <v>1.5</v>
      </c>
      <c r="K293" s="44">
        <v>1141.3999999999999</v>
      </c>
      <c r="L293" s="44">
        <v>1030.3</v>
      </c>
      <c r="M293" s="44">
        <v>1036.5</v>
      </c>
      <c r="N293" s="44">
        <v>21.3</v>
      </c>
      <c r="O293" s="44">
        <v>224.20000000000002</v>
      </c>
      <c r="P293" s="44">
        <v>561.79999999999995</v>
      </c>
      <c r="Q293" s="44">
        <v>804</v>
      </c>
      <c r="R293" s="44">
        <v>808.7</v>
      </c>
      <c r="S293" s="44">
        <v>108073.5</v>
      </c>
      <c r="T293" s="44">
        <v>0</v>
      </c>
      <c r="U293" s="44">
        <v>0</v>
      </c>
      <c r="V293" s="44">
        <v>0</v>
      </c>
      <c r="W293" s="44">
        <v>0</v>
      </c>
      <c r="X293" s="44">
        <v>0</v>
      </c>
      <c r="Y293" s="44">
        <v>0</v>
      </c>
      <c r="Z293" s="44">
        <v>0</v>
      </c>
      <c r="AA293" s="44">
        <v>0</v>
      </c>
      <c r="AB293" s="44">
        <v>0</v>
      </c>
      <c r="AC293" s="44">
        <v>0</v>
      </c>
      <c r="AD293" s="44">
        <v>0</v>
      </c>
      <c r="AE293" s="44">
        <v>0</v>
      </c>
      <c r="AF293" s="8">
        <f t="shared" si="19"/>
        <v>113706.2</v>
      </c>
      <c r="AG293" s="8">
        <f t="shared" si="20"/>
        <v>0</v>
      </c>
      <c r="AH293" s="56">
        <f t="shared" si="18"/>
        <v>388</v>
      </c>
    </row>
    <row r="294" spans="1:34">
      <c r="A294" s="56">
        <f t="shared" si="21"/>
        <v>389</v>
      </c>
      <c r="B294" s="46">
        <v>5799708</v>
      </c>
      <c r="C294" s="48" t="s">
        <v>668</v>
      </c>
      <c r="D294" s="46">
        <v>63</v>
      </c>
      <c r="E294" s="47">
        <v>45642</v>
      </c>
      <c r="F294" s="45" t="s">
        <v>109</v>
      </c>
      <c r="G294" s="44">
        <v>1896</v>
      </c>
      <c r="H294" s="44">
        <v>11.3</v>
      </c>
      <c r="I294" s="44">
        <v>11.4</v>
      </c>
      <c r="J294" s="44">
        <v>11.4</v>
      </c>
      <c r="K294" s="44">
        <v>1072.5999999999999</v>
      </c>
      <c r="L294" s="44">
        <v>405.4</v>
      </c>
      <c r="M294" s="44">
        <v>-70.400000000000006</v>
      </c>
      <c r="N294" s="44">
        <v>1163</v>
      </c>
      <c r="O294" s="44">
        <v>109.39999999999999</v>
      </c>
      <c r="P294" s="44">
        <v>1091.3</v>
      </c>
      <c r="Q294" s="44">
        <v>27.6</v>
      </c>
      <c r="R294" s="44">
        <v>27.6</v>
      </c>
      <c r="S294" s="44">
        <v>27.6</v>
      </c>
      <c r="T294" s="44">
        <v>1677.1</v>
      </c>
      <c r="U294" s="44">
        <v>3937.1</v>
      </c>
      <c r="V294" s="44">
        <v>1710.3</v>
      </c>
      <c r="W294" s="44">
        <v>1793.9</v>
      </c>
      <c r="X294" s="44">
        <v>1804.2</v>
      </c>
      <c r="Y294" s="44">
        <v>1657.8</v>
      </c>
      <c r="Z294" s="44">
        <v>4835.3</v>
      </c>
      <c r="AA294" s="44">
        <v>1854.6</v>
      </c>
      <c r="AB294" s="44">
        <v>1708.2</v>
      </c>
      <c r="AC294" s="44">
        <v>42870.2</v>
      </c>
      <c r="AD294" s="44">
        <v>8729.9000000000015</v>
      </c>
      <c r="AE294" s="44">
        <v>55422.2</v>
      </c>
      <c r="AF294" s="8">
        <f t="shared" si="19"/>
        <v>3888.1999999999994</v>
      </c>
      <c r="AG294" s="8">
        <f t="shared" si="20"/>
        <v>128000.8</v>
      </c>
      <c r="AH294" s="56">
        <f t="shared" si="18"/>
        <v>389</v>
      </c>
    </row>
    <row r="295" spans="1:34">
      <c r="A295" s="56">
        <f t="shared" si="21"/>
        <v>390</v>
      </c>
      <c r="B295" s="46">
        <v>5799709</v>
      </c>
      <c r="C295" s="48" t="s">
        <v>669</v>
      </c>
      <c r="D295" s="46">
        <v>63</v>
      </c>
      <c r="E295" s="47">
        <v>45037</v>
      </c>
      <c r="F295" s="45" t="s">
        <v>109</v>
      </c>
      <c r="G295" s="44">
        <v>2379.7000000000003</v>
      </c>
      <c r="H295" s="44">
        <v>14.2</v>
      </c>
      <c r="I295" s="44">
        <v>764.59999999999991</v>
      </c>
      <c r="J295" s="44">
        <v>1981.7</v>
      </c>
      <c r="K295" s="44">
        <v>27149.899999999998</v>
      </c>
      <c r="L295" s="44">
        <v>2079.6999999999998</v>
      </c>
      <c r="M295" s="44">
        <v>2040.5000000000002</v>
      </c>
      <c r="N295" s="44">
        <v>0</v>
      </c>
      <c r="O295" s="44">
        <v>0</v>
      </c>
      <c r="P295" s="44">
        <v>0</v>
      </c>
      <c r="Q295" s="44">
        <v>776.1</v>
      </c>
      <c r="R295" s="44">
        <v>776.1</v>
      </c>
      <c r="S295" s="44">
        <v>776.1</v>
      </c>
      <c r="T295" s="44">
        <v>0</v>
      </c>
      <c r="U295" s="44">
        <v>0</v>
      </c>
      <c r="V295" s="44">
        <v>0</v>
      </c>
      <c r="W295" s="44">
        <v>0</v>
      </c>
      <c r="X295" s="44">
        <v>0</v>
      </c>
      <c r="Y295" s="44">
        <v>0</v>
      </c>
      <c r="Z295" s="44">
        <v>0</v>
      </c>
      <c r="AA295" s="44">
        <v>0</v>
      </c>
      <c r="AB295" s="44">
        <v>0</v>
      </c>
      <c r="AC295" s="44">
        <v>0</v>
      </c>
      <c r="AD295" s="44">
        <v>0</v>
      </c>
      <c r="AE295" s="44">
        <v>0</v>
      </c>
      <c r="AF295" s="8">
        <f t="shared" si="19"/>
        <v>36358.899999999994</v>
      </c>
      <c r="AG295" s="8">
        <f t="shared" si="20"/>
        <v>0</v>
      </c>
      <c r="AH295" s="56">
        <f t="shared" si="18"/>
        <v>390</v>
      </c>
    </row>
    <row r="296" spans="1:34">
      <c r="A296" s="56">
        <f t="shared" si="21"/>
        <v>391</v>
      </c>
      <c r="B296" s="46">
        <v>5799710</v>
      </c>
      <c r="C296" s="48" t="s">
        <v>1017</v>
      </c>
      <c r="D296" s="46">
        <v>63</v>
      </c>
      <c r="E296" s="47">
        <v>45645</v>
      </c>
      <c r="F296" s="45" t="s">
        <v>109</v>
      </c>
      <c r="G296" s="44">
        <v>0</v>
      </c>
      <c r="H296" s="44">
        <v>0</v>
      </c>
      <c r="I296" s="44">
        <v>0</v>
      </c>
      <c r="J296" s="44">
        <v>0</v>
      </c>
      <c r="K296" s="44">
        <v>0</v>
      </c>
      <c r="L296" s="44">
        <v>0</v>
      </c>
      <c r="M296" s="44">
        <v>0</v>
      </c>
      <c r="N296" s="44">
        <v>0</v>
      </c>
      <c r="O296" s="44">
        <v>0</v>
      </c>
      <c r="P296" s="44">
        <v>616.19999999999993</v>
      </c>
      <c r="Q296" s="44">
        <v>0</v>
      </c>
      <c r="R296" s="44">
        <v>0</v>
      </c>
      <c r="S296" s="44">
        <v>0</v>
      </c>
      <c r="T296" s="44">
        <v>1616</v>
      </c>
      <c r="U296" s="44">
        <v>3811.9</v>
      </c>
      <c r="V296" s="44">
        <v>1647.8</v>
      </c>
      <c r="W296" s="44">
        <v>1729.5</v>
      </c>
      <c r="X296" s="44">
        <v>1739.4</v>
      </c>
      <c r="Y296" s="44">
        <v>1595.9</v>
      </c>
      <c r="Z296" s="44">
        <v>4768.7999999999993</v>
      </c>
      <c r="AA296" s="44">
        <v>1787.7</v>
      </c>
      <c r="AB296" s="44">
        <v>1644.1</v>
      </c>
      <c r="AC296" s="44">
        <v>40352.1</v>
      </c>
      <c r="AD296" s="44">
        <v>10440.5</v>
      </c>
      <c r="AE296" s="44">
        <v>55063.7</v>
      </c>
      <c r="AF296" s="8">
        <f t="shared" si="19"/>
        <v>616.19999999999993</v>
      </c>
      <c r="AG296" s="8">
        <f t="shared" si="20"/>
        <v>126197.4</v>
      </c>
      <c r="AH296" s="56">
        <f t="shared" si="18"/>
        <v>391</v>
      </c>
    </row>
    <row r="297" spans="1:34">
      <c r="A297" s="56">
        <f t="shared" si="21"/>
        <v>392</v>
      </c>
      <c r="B297" s="46">
        <v>5799712</v>
      </c>
      <c r="C297" s="48" t="s">
        <v>1018</v>
      </c>
      <c r="D297" s="46">
        <v>63</v>
      </c>
      <c r="E297" s="47">
        <v>45645</v>
      </c>
      <c r="F297" s="45" t="s">
        <v>109</v>
      </c>
      <c r="G297" s="44">
        <v>0</v>
      </c>
      <c r="H297" s="44">
        <v>0</v>
      </c>
      <c r="I297" s="44">
        <v>0</v>
      </c>
      <c r="J297" s="44">
        <v>0</v>
      </c>
      <c r="K297" s="44">
        <v>0</v>
      </c>
      <c r="L297" s="44">
        <v>0</v>
      </c>
      <c r="M297" s="44">
        <v>0</v>
      </c>
      <c r="N297" s="44">
        <v>0</v>
      </c>
      <c r="O297" s="44">
        <v>0</v>
      </c>
      <c r="P297" s="44">
        <v>878.3</v>
      </c>
      <c r="Q297" s="44">
        <v>0</v>
      </c>
      <c r="R297" s="44">
        <v>0</v>
      </c>
      <c r="S297" s="44">
        <v>0</v>
      </c>
      <c r="T297" s="44">
        <v>1616</v>
      </c>
      <c r="U297" s="44">
        <v>3811.9</v>
      </c>
      <c r="V297" s="44">
        <v>1647.8</v>
      </c>
      <c r="W297" s="44">
        <v>1729.5</v>
      </c>
      <c r="X297" s="44">
        <v>1739.4</v>
      </c>
      <c r="Y297" s="44">
        <v>1595.9</v>
      </c>
      <c r="Z297" s="44">
        <v>4768.7999999999993</v>
      </c>
      <c r="AA297" s="44">
        <v>1787.7</v>
      </c>
      <c r="AB297" s="44">
        <v>1644.1</v>
      </c>
      <c r="AC297" s="44">
        <v>40352.1</v>
      </c>
      <c r="AD297" s="44">
        <v>10440.5</v>
      </c>
      <c r="AE297" s="44">
        <v>55063.7</v>
      </c>
      <c r="AF297" s="8">
        <f t="shared" si="19"/>
        <v>878.3</v>
      </c>
      <c r="AG297" s="8">
        <f t="shared" si="20"/>
        <v>126197.4</v>
      </c>
      <c r="AH297" s="56">
        <f t="shared" si="18"/>
        <v>392</v>
      </c>
    </row>
    <row r="298" spans="1:34">
      <c r="A298" s="56">
        <f t="shared" si="21"/>
        <v>393</v>
      </c>
      <c r="B298" s="46">
        <v>5800118</v>
      </c>
      <c r="C298" s="48" t="s">
        <v>670</v>
      </c>
      <c r="D298" s="46">
        <v>63</v>
      </c>
      <c r="E298" s="47">
        <v>45426</v>
      </c>
      <c r="F298" s="45" t="s">
        <v>109</v>
      </c>
      <c r="G298" s="44">
        <v>24682.2</v>
      </c>
      <c r="H298" s="44">
        <v>1676.5</v>
      </c>
      <c r="I298" s="44">
        <v>2906.8999999999996</v>
      </c>
      <c r="J298" s="44">
        <v>2729.5</v>
      </c>
      <c r="K298" s="44">
        <v>8186.1</v>
      </c>
      <c r="L298" s="44">
        <v>3239.3</v>
      </c>
      <c r="M298" s="44">
        <v>14493.1</v>
      </c>
      <c r="N298" s="44">
        <v>-309.7</v>
      </c>
      <c r="O298" s="44">
        <v>3722</v>
      </c>
      <c r="P298" s="44">
        <v>24417.8</v>
      </c>
      <c r="Q298" s="44">
        <v>513.20000000000005</v>
      </c>
      <c r="R298" s="44">
        <v>513.20000000000005</v>
      </c>
      <c r="S298" s="44">
        <v>513.20000000000005</v>
      </c>
      <c r="T298" s="44">
        <v>3299.7000000000003</v>
      </c>
      <c r="U298" s="44">
        <v>3183</v>
      </c>
      <c r="V298" s="44">
        <v>148722.4</v>
      </c>
      <c r="W298" s="44">
        <v>149608.70000000001</v>
      </c>
      <c r="X298" s="44">
        <v>149109.70000000001</v>
      </c>
      <c r="Y298" s="44">
        <v>147724.29999999999</v>
      </c>
      <c r="Z298" s="44">
        <v>115360.1</v>
      </c>
      <c r="AA298" s="44">
        <v>115360.1</v>
      </c>
      <c r="AB298" s="44">
        <v>7842.2</v>
      </c>
      <c r="AC298" s="44">
        <v>0</v>
      </c>
      <c r="AD298" s="44">
        <v>0</v>
      </c>
      <c r="AE298" s="44">
        <v>0</v>
      </c>
      <c r="AF298" s="8">
        <f t="shared" si="19"/>
        <v>62601.099999999991</v>
      </c>
      <c r="AG298" s="8">
        <f t="shared" si="20"/>
        <v>840210.2</v>
      </c>
      <c r="AH298" s="56">
        <f t="shared" si="18"/>
        <v>393</v>
      </c>
    </row>
    <row r="299" spans="1:34">
      <c r="A299" s="56">
        <f t="shared" si="21"/>
        <v>394</v>
      </c>
      <c r="B299" s="46">
        <v>5800164</v>
      </c>
      <c r="C299" s="48" t="s">
        <v>671</v>
      </c>
      <c r="D299" s="46">
        <v>63</v>
      </c>
      <c r="E299" s="47">
        <v>45218</v>
      </c>
      <c r="F299" s="45" t="s">
        <v>109</v>
      </c>
      <c r="G299" s="44">
        <v>13783</v>
      </c>
      <c r="H299" s="44">
        <v>2023.6999999999998</v>
      </c>
      <c r="I299" s="44">
        <v>978.40000000000009</v>
      </c>
      <c r="J299" s="44">
        <v>28.8</v>
      </c>
      <c r="K299" s="44">
        <v>1525.5</v>
      </c>
      <c r="L299" s="44">
        <v>259.90000000000003</v>
      </c>
      <c r="M299" s="44">
        <v>2852.3</v>
      </c>
      <c r="N299" s="44">
        <v>-1068.7</v>
      </c>
      <c r="O299" s="44">
        <v>723.40000000000009</v>
      </c>
      <c r="P299" s="44">
        <v>874.1</v>
      </c>
      <c r="Q299" s="44">
        <v>20617.5</v>
      </c>
      <c r="R299" s="44">
        <v>881</v>
      </c>
      <c r="S299" s="44">
        <v>881</v>
      </c>
      <c r="T299" s="44">
        <v>613</v>
      </c>
      <c r="U299" s="44">
        <v>0</v>
      </c>
      <c r="V299" s="44">
        <v>0</v>
      </c>
      <c r="W299" s="44">
        <v>0</v>
      </c>
      <c r="X299" s="44">
        <v>0</v>
      </c>
      <c r="Y299" s="44">
        <v>0</v>
      </c>
      <c r="Z299" s="44">
        <v>0</v>
      </c>
      <c r="AA299" s="44">
        <v>0</v>
      </c>
      <c r="AB299" s="44">
        <v>0</v>
      </c>
      <c r="AC299" s="44">
        <v>0</v>
      </c>
      <c r="AD299" s="44">
        <v>0</v>
      </c>
      <c r="AE299" s="44">
        <v>0</v>
      </c>
      <c r="AF299" s="8">
        <f t="shared" si="19"/>
        <v>30576.9</v>
      </c>
      <c r="AG299" s="8">
        <f t="shared" si="20"/>
        <v>613</v>
      </c>
      <c r="AH299" s="56">
        <f t="shared" si="18"/>
        <v>394</v>
      </c>
    </row>
    <row r="300" spans="1:34">
      <c r="A300" s="56">
        <f t="shared" si="21"/>
        <v>395</v>
      </c>
      <c r="B300" s="46">
        <v>5800165</v>
      </c>
      <c r="C300" s="48" t="s">
        <v>672</v>
      </c>
      <c r="D300" s="46">
        <v>63</v>
      </c>
      <c r="E300" s="47">
        <v>45268</v>
      </c>
      <c r="F300" s="45" t="s">
        <v>113</v>
      </c>
      <c r="G300" s="44">
        <v>15449</v>
      </c>
      <c r="H300" s="44">
        <v>1801.1</v>
      </c>
      <c r="I300" s="44">
        <v>763.8</v>
      </c>
      <c r="J300" s="44">
        <v>-222</v>
      </c>
      <c r="K300" s="44">
        <v>1531.1999999999998</v>
      </c>
      <c r="L300" s="44">
        <v>1531.9</v>
      </c>
      <c r="M300" s="44">
        <v>12102.4</v>
      </c>
      <c r="N300" s="44">
        <v>4468.6000000000004</v>
      </c>
      <c r="O300" s="44">
        <v>17350.899999999998</v>
      </c>
      <c r="P300" s="44">
        <v>35069.200000000004</v>
      </c>
      <c r="Q300" s="44">
        <v>10101.699999999999</v>
      </c>
      <c r="R300" s="44">
        <v>9289</v>
      </c>
      <c r="S300" s="44">
        <v>3535.5</v>
      </c>
      <c r="T300" s="44">
        <v>1075.7</v>
      </c>
      <c r="U300" s="44">
        <v>1021.6</v>
      </c>
      <c r="V300" s="44">
        <v>258.40000000000003</v>
      </c>
      <c r="W300" s="44">
        <v>0</v>
      </c>
      <c r="X300" s="44">
        <v>0</v>
      </c>
      <c r="Y300" s="44">
        <v>0</v>
      </c>
      <c r="Z300" s="44">
        <v>0</v>
      </c>
      <c r="AA300" s="44">
        <v>0</v>
      </c>
      <c r="AB300" s="44">
        <v>0</v>
      </c>
      <c r="AC300" s="44">
        <v>0</v>
      </c>
      <c r="AD300" s="44">
        <v>0</v>
      </c>
      <c r="AE300" s="44">
        <v>0</v>
      </c>
      <c r="AF300" s="8">
        <f t="shared" si="19"/>
        <v>97323.3</v>
      </c>
      <c r="AG300" s="8">
        <f t="shared" si="20"/>
        <v>2355.7000000000003</v>
      </c>
      <c r="AH300" s="56">
        <f t="shared" si="18"/>
        <v>395</v>
      </c>
    </row>
    <row r="301" spans="1:34">
      <c r="A301" s="56">
        <f t="shared" si="21"/>
        <v>396</v>
      </c>
      <c r="B301" s="46">
        <v>5800633</v>
      </c>
      <c r="C301" s="48" t="s">
        <v>496</v>
      </c>
      <c r="D301" s="46">
        <v>63</v>
      </c>
      <c r="E301" s="47">
        <v>45370</v>
      </c>
      <c r="F301" s="45" t="s">
        <v>113</v>
      </c>
      <c r="G301" s="44">
        <v>38271.4</v>
      </c>
      <c r="H301" s="44">
        <v>8808.7999999999993</v>
      </c>
      <c r="I301" s="44">
        <v>3928.2</v>
      </c>
      <c r="J301" s="44">
        <v>5255.3</v>
      </c>
      <c r="K301" s="44">
        <v>3627.6000000000004</v>
      </c>
      <c r="L301" s="44">
        <v>2728.9</v>
      </c>
      <c r="M301" s="44">
        <v>-1895.9</v>
      </c>
      <c r="N301" s="44">
        <v>14974.8</v>
      </c>
      <c r="O301" s="44">
        <v>6935.3</v>
      </c>
      <c r="P301" s="44">
        <v>1640.1</v>
      </c>
      <c r="Q301" s="44">
        <v>54032.9</v>
      </c>
      <c r="R301" s="44">
        <v>57674.3</v>
      </c>
      <c r="S301" s="44">
        <v>49967</v>
      </c>
      <c r="T301" s="44">
        <v>6656.7</v>
      </c>
      <c r="U301" s="44">
        <v>37961.5</v>
      </c>
      <c r="V301" s="44">
        <v>44413.8</v>
      </c>
      <c r="W301" s="44">
        <v>808</v>
      </c>
      <c r="X301" s="44">
        <v>14980.7</v>
      </c>
      <c r="Y301" s="44">
        <v>48190</v>
      </c>
      <c r="Z301" s="44">
        <v>2704.2000000000003</v>
      </c>
      <c r="AA301" s="44">
        <v>0</v>
      </c>
      <c r="AB301" s="44">
        <v>0</v>
      </c>
      <c r="AC301" s="44">
        <v>0</v>
      </c>
      <c r="AD301" s="44">
        <v>0</v>
      </c>
      <c r="AE301" s="44">
        <v>0</v>
      </c>
      <c r="AF301" s="8">
        <f t="shared" si="19"/>
        <v>207677.3</v>
      </c>
      <c r="AG301" s="8">
        <f t="shared" si="20"/>
        <v>155714.90000000002</v>
      </c>
      <c r="AH301" s="56">
        <f t="shared" si="18"/>
        <v>396</v>
      </c>
    </row>
    <row r="302" spans="1:34">
      <c r="A302" s="56">
        <f t="shared" si="21"/>
        <v>397</v>
      </c>
      <c r="B302" s="46">
        <v>5800636</v>
      </c>
      <c r="C302" s="48" t="s">
        <v>1019</v>
      </c>
      <c r="D302" s="46">
        <v>63</v>
      </c>
      <c r="E302" s="47">
        <v>45454</v>
      </c>
      <c r="F302" s="45" t="s">
        <v>113</v>
      </c>
      <c r="G302" s="44">
        <v>4764.4000000000005</v>
      </c>
      <c r="H302" s="44">
        <v>4375.8999999999996</v>
      </c>
      <c r="I302" s="44">
        <v>1496.5</v>
      </c>
      <c r="J302" s="44">
        <v>86.3</v>
      </c>
      <c r="K302" s="44">
        <v>63.9</v>
      </c>
      <c r="L302" s="44">
        <v>63.9</v>
      </c>
      <c r="M302" s="44">
        <v>809.2</v>
      </c>
      <c r="N302" s="44">
        <v>1623.9</v>
      </c>
      <c r="O302" s="44">
        <v>4424.7</v>
      </c>
      <c r="P302" s="44">
        <v>2879.9</v>
      </c>
      <c r="Q302" s="44">
        <v>19162.600000000002</v>
      </c>
      <c r="R302" s="44">
        <v>34555.4</v>
      </c>
      <c r="S302" s="44">
        <v>45296.100000000006</v>
      </c>
      <c r="T302" s="44">
        <v>49374.299999999996</v>
      </c>
      <c r="U302" s="44">
        <v>59946.5</v>
      </c>
      <c r="V302" s="44">
        <v>54179.4</v>
      </c>
      <c r="W302" s="44">
        <v>16948.899999999998</v>
      </c>
      <c r="X302" s="44">
        <v>22373</v>
      </c>
      <c r="Y302" s="44">
        <v>10887.9</v>
      </c>
      <c r="Z302" s="44">
        <v>1997.3000000000002</v>
      </c>
      <c r="AA302" s="44">
        <v>271.8</v>
      </c>
      <c r="AB302" s="44">
        <v>0</v>
      </c>
      <c r="AC302" s="44">
        <v>0</v>
      </c>
      <c r="AD302" s="44">
        <v>0</v>
      </c>
      <c r="AE302" s="44">
        <v>0</v>
      </c>
      <c r="AF302" s="8">
        <f t="shared" si="19"/>
        <v>114838.30000000002</v>
      </c>
      <c r="AG302" s="8">
        <f t="shared" si="20"/>
        <v>215979.09999999995</v>
      </c>
      <c r="AH302" s="56">
        <f t="shared" si="18"/>
        <v>397</v>
      </c>
    </row>
    <row r="303" spans="1:34">
      <c r="A303" s="56">
        <f t="shared" si="21"/>
        <v>398</v>
      </c>
      <c r="B303" s="46">
        <v>5800680</v>
      </c>
      <c r="C303" s="48" t="s">
        <v>1020</v>
      </c>
      <c r="D303" s="46">
        <v>63</v>
      </c>
      <c r="E303" s="47">
        <v>45632</v>
      </c>
      <c r="F303" s="45" t="s">
        <v>113</v>
      </c>
      <c r="G303" s="44">
        <v>19352.699999999997</v>
      </c>
      <c r="H303" s="44">
        <v>11412.4</v>
      </c>
      <c r="I303" s="44">
        <v>11968.8</v>
      </c>
      <c r="J303" s="44">
        <v>-429.4</v>
      </c>
      <c r="K303" s="44">
        <v>252.2</v>
      </c>
      <c r="L303" s="44">
        <v>220.9</v>
      </c>
      <c r="M303" s="44">
        <v>241.5</v>
      </c>
      <c r="N303" s="44">
        <v>7992.9</v>
      </c>
      <c r="O303" s="44">
        <v>8184.7999999999993</v>
      </c>
      <c r="P303" s="44">
        <v>3587.2999999999997</v>
      </c>
      <c r="Q303" s="44">
        <v>3202.4</v>
      </c>
      <c r="R303" s="44">
        <v>18629</v>
      </c>
      <c r="S303" s="44">
        <v>20561.699999999997</v>
      </c>
      <c r="T303" s="44">
        <v>39597.1</v>
      </c>
      <c r="U303" s="44">
        <v>48573.1</v>
      </c>
      <c r="V303" s="44">
        <v>56259.1</v>
      </c>
      <c r="W303" s="44">
        <v>37996.800000000003</v>
      </c>
      <c r="X303" s="44">
        <v>253806.4</v>
      </c>
      <c r="Y303" s="44">
        <v>51611.199999999997</v>
      </c>
      <c r="Z303" s="44">
        <v>31675.8</v>
      </c>
      <c r="AA303" s="44">
        <v>29549.5</v>
      </c>
      <c r="AB303" s="44">
        <v>111618.3</v>
      </c>
      <c r="AC303" s="44">
        <v>991964.1</v>
      </c>
      <c r="AD303" s="44">
        <v>403236.60000000003</v>
      </c>
      <c r="AE303" s="44">
        <v>110454.5</v>
      </c>
      <c r="AF303" s="8">
        <f t="shared" si="19"/>
        <v>85824.5</v>
      </c>
      <c r="AG303" s="8">
        <f t="shared" si="20"/>
        <v>2166342.5</v>
      </c>
      <c r="AH303" s="56">
        <f t="shared" si="18"/>
        <v>398</v>
      </c>
    </row>
    <row r="304" spans="1:34">
      <c r="A304" s="56">
        <f t="shared" si="21"/>
        <v>399</v>
      </c>
      <c r="B304" s="46">
        <v>5801321</v>
      </c>
      <c r="C304" s="48" t="s">
        <v>1021</v>
      </c>
      <c r="D304" s="46">
        <v>63</v>
      </c>
      <c r="E304" s="47">
        <v>45000</v>
      </c>
      <c r="F304" s="45" t="s">
        <v>120</v>
      </c>
      <c r="G304" s="44">
        <v>8285.7999999999993</v>
      </c>
      <c r="H304" s="44">
        <v>418</v>
      </c>
      <c r="I304" s="44">
        <v>404.2</v>
      </c>
      <c r="J304" s="44">
        <v>8481.1999999999989</v>
      </c>
      <c r="K304" s="44">
        <v>25285.9</v>
      </c>
      <c r="L304" s="44">
        <v>966</v>
      </c>
      <c r="M304" s="44">
        <v>3232</v>
      </c>
      <c r="N304" s="44">
        <v>-970.09999999999991</v>
      </c>
      <c r="O304" s="44">
        <v>0</v>
      </c>
      <c r="P304" s="44">
        <v>318.2</v>
      </c>
      <c r="Q304" s="44">
        <v>776.1</v>
      </c>
      <c r="R304" s="44">
        <v>776.1</v>
      </c>
      <c r="S304" s="44">
        <v>776.1</v>
      </c>
      <c r="T304" s="44">
        <v>0</v>
      </c>
      <c r="U304" s="44">
        <v>0</v>
      </c>
      <c r="V304" s="44">
        <v>0</v>
      </c>
      <c r="W304" s="44">
        <v>0</v>
      </c>
      <c r="X304" s="44">
        <v>0</v>
      </c>
      <c r="Y304" s="44">
        <v>0</v>
      </c>
      <c r="Z304" s="44">
        <v>0</v>
      </c>
      <c r="AA304" s="44">
        <v>0</v>
      </c>
      <c r="AB304" s="44">
        <v>0</v>
      </c>
      <c r="AC304" s="44">
        <v>0</v>
      </c>
      <c r="AD304" s="44">
        <v>0</v>
      </c>
      <c r="AE304" s="44">
        <v>0</v>
      </c>
      <c r="AF304" s="8">
        <f t="shared" si="19"/>
        <v>40463.699999999997</v>
      </c>
      <c r="AG304" s="8">
        <f t="shared" si="20"/>
        <v>0</v>
      </c>
      <c r="AH304" s="56">
        <f t="shared" si="18"/>
        <v>399</v>
      </c>
    </row>
    <row r="305" spans="1:34">
      <c r="A305" s="56">
        <f t="shared" si="21"/>
        <v>400</v>
      </c>
      <c r="B305" s="46">
        <v>5801431</v>
      </c>
      <c r="C305" s="48" t="s">
        <v>673</v>
      </c>
      <c r="D305" s="46">
        <v>63</v>
      </c>
      <c r="E305" s="47">
        <v>45050</v>
      </c>
      <c r="F305" s="45" t="s">
        <v>109</v>
      </c>
      <c r="G305" s="44">
        <v>19442.399999999998</v>
      </c>
      <c r="H305" s="44">
        <v>1115.5</v>
      </c>
      <c r="I305" s="44">
        <v>730.7</v>
      </c>
      <c r="J305" s="44">
        <v>20089.900000000001</v>
      </c>
      <c r="K305" s="44">
        <v>1405.4</v>
      </c>
      <c r="L305" s="44">
        <v>149.19999999999999</v>
      </c>
      <c r="M305" s="44">
        <v>3038.2</v>
      </c>
      <c r="N305" s="44">
        <v>-1110.4000000000001</v>
      </c>
      <c r="O305" s="44">
        <v>0</v>
      </c>
      <c r="P305" s="44">
        <v>174.3</v>
      </c>
      <c r="Q305" s="44">
        <v>0</v>
      </c>
      <c r="R305" s="44">
        <v>0</v>
      </c>
      <c r="S305" s="44">
        <v>0</v>
      </c>
      <c r="T305" s="44">
        <v>0</v>
      </c>
      <c r="U305" s="44">
        <v>0</v>
      </c>
      <c r="V305" s="44">
        <v>0</v>
      </c>
      <c r="W305" s="44">
        <v>0</v>
      </c>
      <c r="X305" s="44">
        <v>0</v>
      </c>
      <c r="Y305" s="44">
        <v>0</v>
      </c>
      <c r="Z305" s="44">
        <v>0</v>
      </c>
      <c r="AA305" s="44">
        <v>0</v>
      </c>
      <c r="AB305" s="44">
        <v>0</v>
      </c>
      <c r="AC305" s="44">
        <v>0</v>
      </c>
      <c r="AD305" s="44">
        <v>0</v>
      </c>
      <c r="AE305" s="44">
        <v>0</v>
      </c>
      <c r="AF305" s="8">
        <f t="shared" si="19"/>
        <v>25592.800000000003</v>
      </c>
      <c r="AG305" s="8">
        <f t="shared" si="20"/>
        <v>0</v>
      </c>
      <c r="AH305" s="56">
        <f t="shared" si="18"/>
        <v>400</v>
      </c>
    </row>
    <row r="306" spans="1:34">
      <c r="A306" s="56">
        <f t="shared" si="21"/>
        <v>401</v>
      </c>
      <c r="B306" s="46">
        <v>5801898</v>
      </c>
      <c r="C306" s="48" t="s">
        <v>674</v>
      </c>
      <c r="D306" s="46">
        <v>63</v>
      </c>
      <c r="E306" s="47">
        <v>45473</v>
      </c>
      <c r="F306" s="45" t="s">
        <v>120</v>
      </c>
      <c r="G306" s="44">
        <v>856544.1</v>
      </c>
      <c r="H306" s="44">
        <v>-196873.8</v>
      </c>
      <c r="I306" s="44">
        <v>33135.9</v>
      </c>
      <c r="J306" s="44">
        <v>115389.5</v>
      </c>
      <c r="K306" s="44">
        <v>-51673.5</v>
      </c>
      <c r="L306" s="44">
        <v>63877.599999999999</v>
      </c>
      <c r="M306" s="44">
        <v>57614.1</v>
      </c>
      <c r="N306" s="44">
        <v>101015.2</v>
      </c>
      <c r="O306" s="44">
        <v>109145.70000000001</v>
      </c>
      <c r="P306" s="44">
        <v>59139.6</v>
      </c>
      <c r="Q306" s="44">
        <v>180000</v>
      </c>
      <c r="R306" s="44">
        <v>60000</v>
      </c>
      <c r="S306" s="44">
        <v>50000</v>
      </c>
      <c r="T306" s="44">
        <v>0</v>
      </c>
      <c r="U306" s="44">
        <v>0</v>
      </c>
      <c r="V306" s="44">
        <v>0</v>
      </c>
      <c r="W306" s="44">
        <v>0</v>
      </c>
      <c r="X306" s="44">
        <v>0</v>
      </c>
      <c r="Y306" s="44">
        <v>0</v>
      </c>
      <c r="Z306" s="44">
        <v>0</v>
      </c>
      <c r="AA306" s="44">
        <v>0</v>
      </c>
      <c r="AB306" s="44">
        <v>0</v>
      </c>
      <c r="AC306" s="44">
        <v>0</v>
      </c>
      <c r="AD306" s="44">
        <v>0</v>
      </c>
      <c r="AE306" s="44">
        <v>0</v>
      </c>
      <c r="AF306" s="8">
        <f t="shared" si="19"/>
        <v>580770.30000000005</v>
      </c>
      <c r="AG306" s="8">
        <f t="shared" si="20"/>
        <v>0</v>
      </c>
      <c r="AH306" s="56">
        <f t="shared" si="18"/>
        <v>401</v>
      </c>
    </row>
    <row r="307" spans="1:34">
      <c r="A307" s="56">
        <f t="shared" si="21"/>
        <v>402</v>
      </c>
      <c r="B307" s="46">
        <v>5802258</v>
      </c>
      <c r="C307" s="48" t="s">
        <v>1022</v>
      </c>
      <c r="D307" s="46">
        <v>63</v>
      </c>
      <c r="E307" s="47">
        <v>45216</v>
      </c>
      <c r="F307" s="45" t="s">
        <v>120</v>
      </c>
      <c r="G307" s="44">
        <v>66687.5</v>
      </c>
      <c r="H307" s="44">
        <v>0</v>
      </c>
      <c r="I307" s="44">
        <v>0</v>
      </c>
      <c r="J307" s="44">
        <v>0</v>
      </c>
      <c r="K307" s="44">
        <v>0</v>
      </c>
      <c r="L307" s="44">
        <v>0</v>
      </c>
      <c r="M307" s="44">
        <v>0</v>
      </c>
      <c r="N307" s="44">
        <v>0</v>
      </c>
      <c r="O307" s="44">
        <v>0</v>
      </c>
      <c r="P307" s="44">
        <v>0</v>
      </c>
      <c r="Q307" s="44">
        <v>0</v>
      </c>
      <c r="R307" s="44">
        <v>0</v>
      </c>
      <c r="S307" s="44">
        <v>0</v>
      </c>
      <c r="T307" s="44">
        <v>0</v>
      </c>
      <c r="U307" s="44">
        <v>0</v>
      </c>
      <c r="V307" s="44">
        <v>0</v>
      </c>
      <c r="W307" s="44">
        <v>0</v>
      </c>
      <c r="X307" s="44">
        <v>0</v>
      </c>
      <c r="Y307" s="44">
        <v>0</v>
      </c>
      <c r="Z307" s="44">
        <v>0</v>
      </c>
      <c r="AA307" s="44">
        <v>0</v>
      </c>
      <c r="AB307" s="44">
        <v>0</v>
      </c>
      <c r="AC307" s="44">
        <v>0</v>
      </c>
      <c r="AD307" s="44">
        <v>0</v>
      </c>
      <c r="AE307" s="44">
        <v>0</v>
      </c>
      <c r="AF307" s="8">
        <f t="shared" si="19"/>
        <v>0</v>
      </c>
      <c r="AG307" s="8">
        <f t="shared" si="20"/>
        <v>0</v>
      </c>
      <c r="AH307" s="56">
        <f t="shared" si="18"/>
        <v>402</v>
      </c>
    </row>
    <row r="308" spans="1:34">
      <c r="A308" s="56">
        <f t="shared" si="21"/>
        <v>403</v>
      </c>
      <c r="B308" s="46">
        <v>5802539</v>
      </c>
      <c r="C308" s="48" t="s">
        <v>675</v>
      </c>
      <c r="D308" s="46">
        <v>63</v>
      </c>
      <c r="E308" s="47">
        <v>45309</v>
      </c>
      <c r="F308" s="45" t="s">
        <v>109</v>
      </c>
      <c r="G308" s="44">
        <v>0</v>
      </c>
      <c r="H308" s="44">
        <v>0</v>
      </c>
      <c r="I308" s="44">
        <v>0</v>
      </c>
      <c r="J308" s="44">
        <v>0</v>
      </c>
      <c r="K308" s="44">
        <v>0</v>
      </c>
      <c r="L308" s="44">
        <v>0</v>
      </c>
      <c r="M308" s="44">
        <v>0</v>
      </c>
      <c r="N308" s="44">
        <v>0</v>
      </c>
      <c r="O308" s="44">
        <v>0</v>
      </c>
      <c r="P308" s="44">
        <v>467</v>
      </c>
      <c r="Q308" s="44">
        <v>0</v>
      </c>
      <c r="R308" s="44">
        <v>0</v>
      </c>
      <c r="S308" s="44">
        <v>0</v>
      </c>
      <c r="T308" s="44">
        <v>112159.2</v>
      </c>
      <c r="U308" s="44">
        <v>0</v>
      </c>
      <c r="V308" s="44">
        <v>0</v>
      </c>
      <c r="W308" s="44">
        <v>0</v>
      </c>
      <c r="X308" s="44">
        <v>0</v>
      </c>
      <c r="Y308" s="44">
        <v>0</v>
      </c>
      <c r="Z308" s="44">
        <v>0</v>
      </c>
      <c r="AA308" s="44">
        <v>0</v>
      </c>
      <c r="AB308" s="44">
        <v>0</v>
      </c>
      <c r="AC308" s="44">
        <v>0</v>
      </c>
      <c r="AD308" s="44">
        <v>0</v>
      </c>
      <c r="AE308" s="44">
        <v>0</v>
      </c>
      <c r="AF308" s="8">
        <f t="shared" si="19"/>
        <v>467</v>
      </c>
      <c r="AG308" s="8">
        <f t="shared" si="20"/>
        <v>112159.2</v>
      </c>
      <c r="AH308" s="56">
        <f t="shared" si="18"/>
        <v>403</v>
      </c>
    </row>
    <row r="309" spans="1:34">
      <c r="A309" s="56">
        <f t="shared" si="21"/>
        <v>404</v>
      </c>
      <c r="B309" s="46">
        <v>5802540</v>
      </c>
      <c r="C309" s="48" t="s">
        <v>676</v>
      </c>
      <c r="D309" s="46">
        <v>63</v>
      </c>
      <c r="E309" s="47">
        <v>45309</v>
      </c>
      <c r="F309" s="45" t="s">
        <v>113</v>
      </c>
      <c r="G309" s="44">
        <v>0</v>
      </c>
      <c r="H309" s="44">
        <v>0</v>
      </c>
      <c r="I309" s="44">
        <v>0</v>
      </c>
      <c r="J309" s="44">
        <v>590.09999999999991</v>
      </c>
      <c r="K309" s="44">
        <v>1262.0999999999999</v>
      </c>
      <c r="L309" s="44">
        <v>872.3</v>
      </c>
      <c r="M309" s="44">
        <v>16.400000000000002</v>
      </c>
      <c r="N309" s="44">
        <v>16.8</v>
      </c>
      <c r="O309" s="44">
        <v>16.8</v>
      </c>
      <c r="P309" s="44">
        <v>4278</v>
      </c>
      <c r="Q309" s="44">
        <v>16.7</v>
      </c>
      <c r="R309" s="44">
        <v>16.7</v>
      </c>
      <c r="S309" s="44">
        <v>16.7</v>
      </c>
      <c r="T309" s="44">
        <v>108486.5</v>
      </c>
      <c r="U309" s="44">
        <v>1837.9</v>
      </c>
      <c r="V309" s="44">
        <v>1837.9</v>
      </c>
      <c r="W309" s="44">
        <v>0</v>
      </c>
      <c r="X309" s="44">
        <v>0</v>
      </c>
      <c r="Y309" s="44">
        <v>0</v>
      </c>
      <c r="Z309" s="44">
        <v>0</v>
      </c>
      <c r="AA309" s="44">
        <v>0</v>
      </c>
      <c r="AB309" s="44">
        <v>0</v>
      </c>
      <c r="AC309" s="44">
        <v>0</v>
      </c>
      <c r="AD309" s="44">
        <v>0</v>
      </c>
      <c r="AE309" s="44">
        <v>0</v>
      </c>
      <c r="AF309" s="8">
        <f t="shared" si="19"/>
        <v>7102.5999999999995</v>
      </c>
      <c r="AG309" s="8">
        <f t="shared" si="20"/>
        <v>112162.29999999999</v>
      </c>
      <c r="AH309" s="56">
        <f t="shared" si="18"/>
        <v>404</v>
      </c>
    </row>
    <row r="310" spans="1:34">
      <c r="A310" s="56">
        <f t="shared" si="21"/>
        <v>405</v>
      </c>
      <c r="B310" s="46">
        <v>5802541</v>
      </c>
      <c r="C310" s="48" t="s">
        <v>677</v>
      </c>
      <c r="D310" s="46">
        <v>63</v>
      </c>
      <c r="E310" s="47">
        <v>45642</v>
      </c>
      <c r="F310" s="45" t="s">
        <v>109</v>
      </c>
      <c r="G310" s="44">
        <v>0</v>
      </c>
      <c r="H310" s="44">
        <v>0</v>
      </c>
      <c r="I310" s="44">
        <v>0</v>
      </c>
      <c r="J310" s="44">
        <v>0</v>
      </c>
      <c r="K310" s="44">
        <v>0</v>
      </c>
      <c r="L310" s="44">
        <v>0</v>
      </c>
      <c r="M310" s="44">
        <v>0</v>
      </c>
      <c r="N310" s="44">
        <v>0</v>
      </c>
      <c r="O310" s="44">
        <v>0</v>
      </c>
      <c r="P310" s="44">
        <v>520.29999999999995</v>
      </c>
      <c r="Q310" s="44">
        <v>0</v>
      </c>
      <c r="R310" s="44">
        <v>0</v>
      </c>
      <c r="S310" s="44">
        <v>0</v>
      </c>
      <c r="T310" s="44">
        <v>3.1</v>
      </c>
      <c r="U310" s="44">
        <v>3.1</v>
      </c>
      <c r="V310" s="44">
        <v>3.1</v>
      </c>
      <c r="W310" s="44">
        <v>3.1</v>
      </c>
      <c r="X310" s="44">
        <v>3.1</v>
      </c>
      <c r="Y310" s="44">
        <v>3.1</v>
      </c>
      <c r="Z310" s="44">
        <v>3012.2</v>
      </c>
      <c r="AA310" s="44">
        <v>21.2</v>
      </c>
      <c r="AB310" s="44">
        <v>21.2</v>
      </c>
      <c r="AC310" s="44">
        <v>334.6</v>
      </c>
      <c r="AD310" s="44">
        <v>6449.2</v>
      </c>
      <c r="AE310" s="44">
        <v>100301.1</v>
      </c>
      <c r="AF310" s="8">
        <f t="shared" si="19"/>
        <v>520.29999999999995</v>
      </c>
      <c r="AG310" s="8">
        <f t="shared" si="20"/>
        <v>110158.1</v>
      </c>
      <c r="AH310" s="56">
        <f t="shared" si="18"/>
        <v>405</v>
      </c>
    </row>
    <row r="311" spans="1:34">
      <c r="A311" s="56">
        <f t="shared" si="21"/>
        <v>406</v>
      </c>
      <c r="B311" s="46">
        <v>5802542</v>
      </c>
      <c r="C311" s="48" t="s">
        <v>678</v>
      </c>
      <c r="D311" s="46">
        <v>63</v>
      </c>
      <c r="E311" s="47">
        <v>45309</v>
      </c>
      <c r="F311" s="45" t="s">
        <v>109</v>
      </c>
      <c r="G311" s="44">
        <v>0</v>
      </c>
      <c r="H311" s="44">
        <v>0</v>
      </c>
      <c r="I311" s="44">
        <v>0</v>
      </c>
      <c r="J311" s="44">
        <v>0</v>
      </c>
      <c r="K311" s="44">
        <v>0</v>
      </c>
      <c r="L311" s="44">
        <v>0</v>
      </c>
      <c r="M311" s="44">
        <v>0</v>
      </c>
      <c r="N311" s="44">
        <v>0</v>
      </c>
      <c r="O311" s="44">
        <v>0</v>
      </c>
      <c r="P311" s="44">
        <v>501.6</v>
      </c>
      <c r="Q311" s="44">
        <v>0</v>
      </c>
      <c r="R311" s="44">
        <v>0</v>
      </c>
      <c r="S311" s="44">
        <v>0</v>
      </c>
      <c r="T311" s="44">
        <v>108478</v>
      </c>
      <c r="U311" s="44">
        <v>1837.9</v>
      </c>
      <c r="V311" s="44">
        <v>1488.6999999999998</v>
      </c>
      <c r="W311" s="44">
        <v>0</v>
      </c>
      <c r="X311" s="44">
        <v>0</v>
      </c>
      <c r="Y311" s="44">
        <v>0</v>
      </c>
      <c r="Z311" s="44">
        <v>0</v>
      </c>
      <c r="AA311" s="44">
        <v>0</v>
      </c>
      <c r="AB311" s="44">
        <v>0</v>
      </c>
      <c r="AC311" s="44">
        <v>0</v>
      </c>
      <c r="AD311" s="44">
        <v>0</v>
      </c>
      <c r="AE311" s="44">
        <v>0</v>
      </c>
      <c r="AF311" s="8">
        <f t="shared" si="19"/>
        <v>501.6</v>
      </c>
      <c r="AG311" s="8">
        <f t="shared" si="20"/>
        <v>111804.59999999999</v>
      </c>
      <c r="AH311" s="56">
        <f t="shared" si="18"/>
        <v>406</v>
      </c>
    </row>
    <row r="312" spans="1:34">
      <c r="A312" s="56">
        <f t="shared" si="21"/>
        <v>407</v>
      </c>
      <c r="B312" s="46">
        <v>5802543</v>
      </c>
      <c r="C312" s="48" t="s">
        <v>678</v>
      </c>
      <c r="D312" s="46">
        <v>63</v>
      </c>
      <c r="E312" s="47">
        <v>45309</v>
      </c>
      <c r="F312" s="45" t="s">
        <v>109</v>
      </c>
      <c r="G312" s="44">
        <v>0</v>
      </c>
      <c r="H312" s="44">
        <v>0</v>
      </c>
      <c r="I312" s="44">
        <v>0</v>
      </c>
      <c r="J312" s="44">
        <v>0</v>
      </c>
      <c r="K312" s="44">
        <v>0</v>
      </c>
      <c r="L312" s="44">
        <v>0</v>
      </c>
      <c r="M312" s="44">
        <v>0</v>
      </c>
      <c r="N312" s="44">
        <v>0</v>
      </c>
      <c r="O312" s="44">
        <v>0</v>
      </c>
      <c r="P312" s="44">
        <v>646.5</v>
      </c>
      <c r="Q312" s="44">
        <v>0</v>
      </c>
      <c r="R312" s="44">
        <v>0</v>
      </c>
      <c r="S312" s="44">
        <v>0</v>
      </c>
      <c r="T312" s="44">
        <v>106637.3</v>
      </c>
      <c r="U312" s="44">
        <v>0</v>
      </c>
      <c r="V312" s="44">
        <v>0</v>
      </c>
      <c r="W312" s="44">
        <v>0</v>
      </c>
      <c r="X312" s="44">
        <v>0</v>
      </c>
      <c r="Y312" s="44">
        <v>0</v>
      </c>
      <c r="Z312" s="44">
        <v>0</v>
      </c>
      <c r="AA312" s="44">
        <v>0</v>
      </c>
      <c r="AB312" s="44">
        <v>0</v>
      </c>
      <c r="AC312" s="44">
        <v>0</v>
      </c>
      <c r="AD312" s="44">
        <v>0</v>
      </c>
      <c r="AE312" s="44">
        <v>0</v>
      </c>
      <c r="AF312" s="8">
        <f t="shared" si="19"/>
        <v>646.5</v>
      </c>
      <c r="AG312" s="8">
        <f t="shared" si="20"/>
        <v>106637.3</v>
      </c>
      <c r="AH312" s="56">
        <f t="shared" si="18"/>
        <v>407</v>
      </c>
    </row>
    <row r="313" spans="1:34">
      <c r="A313" s="56">
        <f t="shared" si="21"/>
        <v>408</v>
      </c>
      <c r="B313" s="46">
        <v>5802556</v>
      </c>
      <c r="C313" s="48" t="s">
        <v>679</v>
      </c>
      <c r="D313" s="46">
        <v>63</v>
      </c>
      <c r="E313" s="47">
        <v>45352</v>
      </c>
      <c r="F313" s="45" t="s">
        <v>120</v>
      </c>
      <c r="G313" s="44">
        <v>1363.1</v>
      </c>
      <c r="H313" s="44">
        <v>8.1</v>
      </c>
      <c r="I313" s="44">
        <v>8.2000000000000011</v>
      </c>
      <c r="J313" s="44">
        <v>8.2000000000000011</v>
      </c>
      <c r="K313" s="44">
        <v>8.2000000000000011</v>
      </c>
      <c r="L313" s="44">
        <v>8.2000000000000011</v>
      </c>
      <c r="M313" s="44">
        <v>8.2000000000000011</v>
      </c>
      <c r="N313" s="44">
        <v>8.6</v>
      </c>
      <c r="O313" s="44">
        <v>8.6</v>
      </c>
      <c r="P313" s="44">
        <v>8.6</v>
      </c>
      <c r="Q313" s="44">
        <v>8.4</v>
      </c>
      <c r="R313" s="44">
        <v>8.4</v>
      </c>
      <c r="S313" s="44">
        <v>8.4</v>
      </c>
      <c r="T313" s="44">
        <v>2276.5</v>
      </c>
      <c r="U313" s="44">
        <v>50198.700000000004</v>
      </c>
      <c r="V313" s="44">
        <v>53403.7</v>
      </c>
      <c r="W313" s="44">
        <v>0</v>
      </c>
      <c r="X313" s="44">
        <v>0</v>
      </c>
      <c r="Y313" s="44">
        <v>0</v>
      </c>
      <c r="Z313" s="44">
        <v>0</v>
      </c>
      <c r="AA313" s="44">
        <v>0</v>
      </c>
      <c r="AB313" s="44">
        <v>0</v>
      </c>
      <c r="AC313" s="44">
        <v>0</v>
      </c>
      <c r="AD313" s="44">
        <v>0</v>
      </c>
      <c r="AE313" s="44">
        <v>0</v>
      </c>
      <c r="AF313" s="8">
        <f t="shared" si="19"/>
        <v>100.10000000000002</v>
      </c>
      <c r="AG313" s="8">
        <f t="shared" si="20"/>
        <v>105878.9</v>
      </c>
      <c r="AH313" s="56">
        <f t="shared" si="18"/>
        <v>408</v>
      </c>
    </row>
    <row r="314" spans="1:34">
      <c r="A314" s="56">
        <f t="shared" si="21"/>
        <v>409</v>
      </c>
      <c r="B314" s="46">
        <v>5803204</v>
      </c>
      <c r="C314" s="48" t="s">
        <v>680</v>
      </c>
      <c r="D314" s="46">
        <v>63</v>
      </c>
      <c r="E314" s="47">
        <v>45291</v>
      </c>
      <c r="F314" s="45" t="s">
        <v>120</v>
      </c>
      <c r="G314" s="44">
        <v>182.60000000000002</v>
      </c>
      <c r="H314" s="44">
        <v>6974.4</v>
      </c>
      <c r="I314" s="44">
        <v>13831.5</v>
      </c>
      <c r="J314" s="44">
        <v>20656</v>
      </c>
      <c r="K314" s="44">
        <v>5579.2</v>
      </c>
      <c r="L314" s="44">
        <v>54637.799999999996</v>
      </c>
      <c r="M314" s="44">
        <v>30884</v>
      </c>
      <c r="N314" s="44">
        <v>34011.5</v>
      </c>
      <c r="O314" s="44">
        <v>50372.800000000003</v>
      </c>
      <c r="P314" s="44">
        <v>21488.1</v>
      </c>
      <c r="Q314" s="44">
        <v>50450</v>
      </c>
      <c r="R314" s="44">
        <v>48242.5</v>
      </c>
      <c r="S314" s="44">
        <v>885</v>
      </c>
      <c r="T314" s="44">
        <v>0</v>
      </c>
      <c r="U314" s="44">
        <v>0</v>
      </c>
      <c r="V314" s="44">
        <v>0</v>
      </c>
      <c r="W314" s="44">
        <v>0</v>
      </c>
      <c r="X314" s="44">
        <v>0</v>
      </c>
      <c r="Y314" s="44">
        <v>0</v>
      </c>
      <c r="Z314" s="44">
        <v>0</v>
      </c>
      <c r="AA314" s="44">
        <v>0</v>
      </c>
      <c r="AB314" s="44">
        <v>0</v>
      </c>
      <c r="AC314" s="44">
        <v>0</v>
      </c>
      <c r="AD314" s="44">
        <v>0</v>
      </c>
      <c r="AE314" s="44">
        <v>0</v>
      </c>
      <c r="AF314" s="8">
        <f t="shared" si="19"/>
        <v>338012.80000000005</v>
      </c>
      <c r="AG314" s="8">
        <f t="shared" si="20"/>
        <v>0</v>
      </c>
      <c r="AH314" s="56">
        <f t="shared" si="18"/>
        <v>409</v>
      </c>
    </row>
    <row r="315" spans="1:34">
      <c r="A315" s="56">
        <f t="shared" si="21"/>
        <v>410</v>
      </c>
      <c r="B315" s="46">
        <v>5803385</v>
      </c>
      <c r="C315" s="48" t="s">
        <v>681</v>
      </c>
      <c r="D315" s="46">
        <v>63</v>
      </c>
      <c r="E315" s="47">
        <v>45084</v>
      </c>
      <c r="F315" s="45" t="s">
        <v>109</v>
      </c>
      <c r="G315" s="44">
        <v>236</v>
      </c>
      <c r="H315" s="44">
        <v>3614.5</v>
      </c>
      <c r="I315" s="44">
        <v>273.2</v>
      </c>
      <c r="J315" s="44">
        <v>8434.2000000000007</v>
      </c>
      <c r="K315" s="44">
        <v>8749.8000000000011</v>
      </c>
      <c r="L315" s="44">
        <v>84169.9</v>
      </c>
      <c r="M315" s="44">
        <v>3028.7000000000003</v>
      </c>
      <c r="N315" s="44">
        <v>-1951.3</v>
      </c>
      <c r="O315" s="44">
        <v>0</v>
      </c>
      <c r="P315" s="44">
        <v>0</v>
      </c>
      <c r="Q315" s="44">
        <v>0</v>
      </c>
      <c r="R315" s="44">
        <v>0</v>
      </c>
      <c r="S315" s="44">
        <v>0</v>
      </c>
      <c r="T315" s="44">
        <v>0</v>
      </c>
      <c r="U315" s="44">
        <v>0</v>
      </c>
      <c r="V315" s="44">
        <v>0</v>
      </c>
      <c r="W315" s="44">
        <v>0</v>
      </c>
      <c r="X315" s="44">
        <v>0</v>
      </c>
      <c r="Y315" s="44">
        <v>0</v>
      </c>
      <c r="Z315" s="44">
        <v>0</v>
      </c>
      <c r="AA315" s="44">
        <v>0</v>
      </c>
      <c r="AB315" s="44">
        <v>0</v>
      </c>
      <c r="AC315" s="44">
        <v>0</v>
      </c>
      <c r="AD315" s="44">
        <v>0</v>
      </c>
      <c r="AE315" s="44">
        <v>0</v>
      </c>
      <c r="AF315" s="8">
        <f t="shared" si="19"/>
        <v>106319</v>
      </c>
      <c r="AG315" s="8">
        <f t="shared" si="20"/>
        <v>0</v>
      </c>
      <c r="AH315" s="56">
        <f t="shared" si="18"/>
        <v>410</v>
      </c>
    </row>
    <row r="316" spans="1:34">
      <c r="A316" s="56">
        <f t="shared" si="21"/>
        <v>411</v>
      </c>
      <c r="B316" s="46">
        <v>5803387</v>
      </c>
      <c r="C316" s="48" t="s">
        <v>682</v>
      </c>
      <c r="D316" s="46">
        <v>63</v>
      </c>
      <c r="E316" s="47">
        <v>45600</v>
      </c>
      <c r="F316" s="45" t="s">
        <v>109</v>
      </c>
      <c r="G316" s="44">
        <v>0</v>
      </c>
      <c r="H316" s="44">
        <v>767</v>
      </c>
      <c r="I316" s="44">
        <v>607.1</v>
      </c>
      <c r="J316" s="44">
        <v>1379.8</v>
      </c>
      <c r="K316" s="44">
        <v>2113.1999999999998</v>
      </c>
      <c r="L316" s="44">
        <v>1011.1000000000001</v>
      </c>
      <c r="M316" s="44">
        <v>35.200000000000003</v>
      </c>
      <c r="N316" s="44">
        <v>487</v>
      </c>
      <c r="O316" s="44">
        <v>3630.3</v>
      </c>
      <c r="P316" s="44">
        <v>337.9</v>
      </c>
      <c r="Q316" s="44">
        <v>9686</v>
      </c>
      <c r="R316" s="44">
        <v>1606.5</v>
      </c>
      <c r="S316" s="44">
        <v>24599.200000000001</v>
      </c>
      <c r="T316" s="44">
        <v>16168.900000000001</v>
      </c>
      <c r="U316" s="44">
        <v>6141.8</v>
      </c>
      <c r="V316" s="44">
        <v>2256.5</v>
      </c>
      <c r="W316" s="44">
        <v>17404.800000000003</v>
      </c>
      <c r="X316" s="44">
        <v>2461.5</v>
      </c>
      <c r="Y316" s="44">
        <v>27350.899999999998</v>
      </c>
      <c r="Z316" s="44">
        <v>5909.6</v>
      </c>
      <c r="AA316" s="44">
        <v>6693</v>
      </c>
      <c r="AB316" s="44">
        <v>5158.4000000000005</v>
      </c>
      <c r="AC316" s="44">
        <v>15558.5</v>
      </c>
      <c r="AD316" s="44">
        <v>34060.899999999994</v>
      </c>
      <c r="AE316" s="44">
        <v>39313.1</v>
      </c>
      <c r="AF316" s="8">
        <f t="shared" si="19"/>
        <v>46260.3</v>
      </c>
      <c r="AG316" s="8">
        <f t="shared" si="20"/>
        <v>178477.9</v>
      </c>
      <c r="AH316" s="56">
        <f t="shared" si="18"/>
        <v>411</v>
      </c>
    </row>
    <row r="317" spans="1:34">
      <c r="A317" s="56">
        <f t="shared" si="21"/>
        <v>412</v>
      </c>
      <c r="B317" s="46">
        <v>5803388</v>
      </c>
      <c r="C317" s="48" t="s">
        <v>683</v>
      </c>
      <c r="D317" s="46">
        <v>63</v>
      </c>
      <c r="E317" s="47">
        <v>45110</v>
      </c>
      <c r="F317" s="45" t="s">
        <v>109</v>
      </c>
      <c r="G317" s="44">
        <v>0</v>
      </c>
      <c r="H317" s="44">
        <v>630.4</v>
      </c>
      <c r="I317" s="44">
        <v>5190.7</v>
      </c>
      <c r="J317" s="44">
        <v>5342.9</v>
      </c>
      <c r="K317" s="44">
        <v>982</v>
      </c>
      <c r="L317" s="44">
        <v>35190.5</v>
      </c>
      <c r="M317" s="44">
        <v>24807.200000000001</v>
      </c>
      <c r="N317" s="44">
        <v>-1732.5</v>
      </c>
      <c r="O317" s="44">
        <v>0</v>
      </c>
      <c r="P317" s="44">
        <v>0</v>
      </c>
      <c r="Q317" s="44">
        <v>0</v>
      </c>
      <c r="R317" s="44">
        <v>0</v>
      </c>
      <c r="S317" s="44">
        <v>0</v>
      </c>
      <c r="T317" s="44">
        <v>0</v>
      </c>
      <c r="U317" s="44">
        <v>0</v>
      </c>
      <c r="V317" s="44">
        <v>0</v>
      </c>
      <c r="W317" s="44">
        <v>0</v>
      </c>
      <c r="X317" s="44">
        <v>0</v>
      </c>
      <c r="Y317" s="44">
        <v>0</v>
      </c>
      <c r="Z317" s="44">
        <v>0</v>
      </c>
      <c r="AA317" s="44">
        <v>0</v>
      </c>
      <c r="AB317" s="44">
        <v>0</v>
      </c>
      <c r="AC317" s="44">
        <v>0</v>
      </c>
      <c r="AD317" s="44">
        <v>0</v>
      </c>
      <c r="AE317" s="44">
        <v>0</v>
      </c>
      <c r="AF317" s="8">
        <f t="shared" si="19"/>
        <v>70411.199999999997</v>
      </c>
      <c r="AG317" s="8">
        <f t="shared" si="20"/>
        <v>0</v>
      </c>
      <c r="AH317" s="56">
        <f t="shared" si="18"/>
        <v>412</v>
      </c>
    </row>
    <row r="318" spans="1:34">
      <c r="A318" s="56">
        <f t="shared" si="21"/>
        <v>413</v>
      </c>
      <c r="B318" s="46">
        <v>5803389</v>
      </c>
      <c r="C318" s="48" t="s">
        <v>684</v>
      </c>
      <c r="D318" s="46">
        <v>63</v>
      </c>
      <c r="E318" s="47">
        <v>45243</v>
      </c>
      <c r="F318" s="45" t="s">
        <v>109</v>
      </c>
      <c r="G318" s="44">
        <v>7597.9</v>
      </c>
      <c r="H318" s="44">
        <v>15337.6</v>
      </c>
      <c r="I318" s="44">
        <v>740.3</v>
      </c>
      <c r="J318" s="44">
        <v>21234.6</v>
      </c>
      <c r="K318" s="44">
        <v>4963.8999999999996</v>
      </c>
      <c r="L318" s="44">
        <v>326.90000000000003</v>
      </c>
      <c r="M318" s="44">
        <v>8712.5</v>
      </c>
      <c r="N318" s="44">
        <v>-681.2</v>
      </c>
      <c r="O318" s="44">
        <v>5958.9</v>
      </c>
      <c r="P318" s="44">
        <v>2680.7</v>
      </c>
      <c r="Q318" s="44">
        <v>1065.5</v>
      </c>
      <c r="R318" s="44">
        <v>33749.599999999999</v>
      </c>
      <c r="S318" s="44">
        <v>589.70000000000005</v>
      </c>
      <c r="T318" s="44">
        <v>733.2</v>
      </c>
      <c r="U318" s="44">
        <v>246.4</v>
      </c>
      <c r="V318" s="44">
        <v>0</v>
      </c>
      <c r="W318" s="44">
        <v>0</v>
      </c>
      <c r="X318" s="44">
        <v>0</v>
      </c>
      <c r="Y318" s="44">
        <v>0</v>
      </c>
      <c r="Z318" s="44">
        <v>0</v>
      </c>
      <c r="AA318" s="44">
        <v>0</v>
      </c>
      <c r="AB318" s="44">
        <v>0</v>
      </c>
      <c r="AC318" s="44">
        <v>0</v>
      </c>
      <c r="AD318" s="44">
        <v>0</v>
      </c>
      <c r="AE318" s="44">
        <v>0</v>
      </c>
      <c r="AF318" s="8">
        <f t="shared" si="19"/>
        <v>94679</v>
      </c>
      <c r="AG318" s="8">
        <f t="shared" si="20"/>
        <v>979.6</v>
      </c>
      <c r="AH318" s="56">
        <f t="shared" si="18"/>
        <v>413</v>
      </c>
    </row>
    <row r="319" spans="1:34">
      <c r="A319" s="56">
        <f t="shared" si="21"/>
        <v>414</v>
      </c>
      <c r="B319" s="46">
        <v>5803390</v>
      </c>
      <c r="C319" s="48" t="s">
        <v>685</v>
      </c>
      <c r="D319" s="46">
        <v>63</v>
      </c>
      <c r="E319" s="47">
        <v>45281</v>
      </c>
      <c r="F319" s="45" t="s">
        <v>109</v>
      </c>
      <c r="G319" s="44">
        <v>0</v>
      </c>
      <c r="H319" s="44">
        <v>0</v>
      </c>
      <c r="I319" s="44">
        <v>507.29999999999995</v>
      </c>
      <c r="J319" s="44">
        <v>1419</v>
      </c>
      <c r="K319" s="44">
        <v>2120.8000000000002</v>
      </c>
      <c r="L319" s="44">
        <v>1525.1999999999998</v>
      </c>
      <c r="M319" s="44">
        <v>4454</v>
      </c>
      <c r="N319" s="44">
        <v>2153.4</v>
      </c>
      <c r="O319" s="44">
        <v>5479.4</v>
      </c>
      <c r="P319" s="44">
        <v>7364.3</v>
      </c>
      <c r="Q319" s="44">
        <v>2381.6999999999998</v>
      </c>
      <c r="R319" s="44">
        <v>5230.2999999999993</v>
      </c>
      <c r="S319" s="44">
        <v>53580.9</v>
      </c>
      <c r="T319" s="44">
        <v>703.09999999999991</v>
      </c>
      <c r="U319" s="44">
        <v>667.1</v>
      </c>
      <c r="V319" s="44">
        <v>468.8</v>
      </c>
      <c r="W319" s="44">
        <v>0</v>
      </c>
      <c r="X319" s="44">
        <v>0</v>
      </c>
      <c r="Y319" s="44">
        <v>0</v>
      </c>
      <c r="Z319" s="44">
        <v>0</v>
      </c>
      <c r="AA319" s="44">
        <v>0</v>
      </c>
      <c r="AB319" s="44">
        <v>0</v>
      </c>
      <c r="AC319" s="44">
        <v>0</v>
      </c>
      <c r="AD319" s="44">
        <v>0</v>
      </c>
      <c r="AE319" s="44">
        <v>0</v>
      </c>
      <c r="AF319" s="8">
        <f t="shared" si="19"/>
        <v>86216.3</v>
      </c>
      <c r="AG319" s="8">
        <f t="shared" si="20"/>
        <v>1838.9999999999998</v>
      </c>
      <c r="AH319" s="56">
        <f t="shared" si="18"/>
        <v>414</v>
      </c>
    </row>
    <row r="320" spans="1:34">
      <c r="A320" s="56">
        <f t="shared" si="21"/>
        <v>415</v>
      </c>
      <c r="B320" s="46">
        <v>5803391</v>
      </c>
      <c r="C320" s="48" t="s">
        <v>686</v>
      </c>
      <c r="D320" s="46">
        <v>63</v>
      </c>
      <c r="E320" s="47">
        <v>45205</v>
      </c>
      <c r="F320" s="45" t="s">
        <v>109</v>
      </c>
      <c r="G320" s="44">
        <v>0</v>
      </c>
      <c r="H320" s="44">
        <v>0</v>
      </c>
      <c r="I320" s="44">
        <v>507.29999999999995</v>
      </c>
      <c r="J320" s="44">
        <v>1459.5</v>
      </c>
      <c r="K320" s="44">
        <v>1071.0999999999999</v>
      </c>
      <c r="L320" s="44">
        <v>-37.900000000000006</v>
      </c>
      <c r="M320" s="44">
        <v>5270.9</v>
      </c>
      <c r="N320" s="44">
        <v>1551.5</v>
      </c>
      <c r="O320" s="44">
        <v>14276.300000000001</v>
      </c>
      <c r="P320" s="44">
        <v>41225.5</v>
      </c>
      <c r="Q320" s="44">
        <v>45781.2</v>
      </c>
      <c r="R320" s="44">
        <v>538.90000000000009</v>
      </c>
      <c r="S320" s="44">
        <v>538.90000000000009</v>
      </c>
      <c r="T320" s="44">
        <v>90.1</v>
      </c>
      <c r="U320" s="44">
        <v>0</v>
      </c>
      <c r="V320" s="44">
        <v>0</v>
      </c>
      <c r="W320" s="44">
        <v>0</v>
      </c>
      <c r="X320" s="44">
        <v>0</v>
      </c>
      <c r="Y320" s="44">
        <v>0</v>
      </c>
      <c r="Z320" s="44">
        <v>0</v>
      </c>
      <c r="AA320" s="44">
        <v>0</v>
      </c>
      <c r="AB320" s="44">
        <v>0</v>
      </c>
      <c r="AC320" s="44">
        <v>0</v>
      </c>
      <c r="AD320" s="44">
        <v>0</v>
      </c>
      <c r="AE320" s="44">
        <v>0</v>
      </c>
      <c r="AF320" s="8">
        <f t="shared" si="19"/>
        <v>112183.19999999998</v>
      </c>
      <c r="AG320" s="8">
        <f t="shared" si="20"/>
        <v>90.1</v>
      </c>
      <c r="AH320" s="56">
        <f t="shared" si="18"/>
        <v>415</v>
      </c>
    </row>
    <row r="321" spans="1:34">
      <c r="A321" s="56">
        <f t="shared" si="21"/>
        <v>416</v>
      </c>
      <c r="B321" s="46">
        <v>5803392</v>
      </c>
      <c r="C321" s="48" t="s">
        <v>687</v>
      </c>
      <c r="D321" s="46">
        <v>63</v>
      </c>
      <c r="E321" s="47">
        <v>45205</v>
      </c>
      <c r="F321" s="45" t="s">
        <v>109</v>
      </c>
      <c r="G321" s="44">
        <v>0</v>
      </c>
      <c r="H321" s="44">
        <v>0</v>
      </c>
      <c r="I321" s="44">
        <v>507.29999999999995</v>
      </c>
      <c r="J321" s="44">
        <v>1454.8000000000002</v>
      </c>
      <c r="K321" s="44">
        <v>2112.5</v>
      </c>
      <c r="L321" s="44">
        <v>-31.6</v>
      </c>
      <c r="M321" s="44">
        <v>4437.7000000000007</v>
      </c>
      <c r="N321" s="44">
        <v>2822.8</v>
      </c>
      <c r="O321" s="44">
        <v>33086.1</v>
      </c>
      <c r="P321" s="44">
        <v>40090.200000000004</v>
      </c>
      <c r="Q321" s="44">
        <v>599.6</v>
      </c>
      <c r="R321" s="44">
        <v>528.69999999999993</v>
      </c>
      <c r="S321" s="44">
        <v>528.69999999999993</v>
      </c>
      <c r="T321" s="44">
        <v>0</v>
      </c>
      <c r="U321" s="44">
        <v>0</v>
      </c>
      <c r="V321" s="44">
        <v>0</v>
      </c>
      <c r="W321" s="44">
        <v>0</v>
      </c>
      <c r="X321" s="44">
        <v>0</v>
      </c>
      <c r="Y321" s="44">
        <v>0</v>
      </c>
      <c r="Z321" s="44">
        <v>0</v>
      </c>
      <c r="AA321" s="44">
        <v>0</v>
      </c>
      <c r="AB321" s="44">
        <v>0</v>
      </c>
      <c r="AC321" s="44">
        <v>0</v>
      </c>
      <c r="AD321" s="44">
        <v>0</v>
      </c>
      <c r="AE321" s="44">
        <v>0</v>
      </c>
      <c r="AF321" s="8">
        <f t="shared" si="19"/>
        <v>86136.8</v>
      </c>
      <c r="AG321" s="8">
        <f t="shared" si="20"/>
        <v>0</v>
      </c>
      <c r="AH321" s="56">
        <f t="shared" ref="AH321:AH384" si="22">A321</f>
        <v>416</v>
      </c>
    </row>
    <row r="322" spans="1:34">
      <c r="A322" s="56">
        <f t="shared" si="21"/>
        <v>417</v>
      </c>
      <c r="B322" s="46">
        <v>5803393</v>
      </c>
      <c r="C322" s="48" t="s">
        <v>688</v>
      </c>
      <c r="D322" s="46">
        <v>63</v>
      </c>
      <c r="E322" s="47">
        <v>45275</v>
      </c>
      <c r="F322" s="45" t="s">
        <v>109</v>
      </c>
      <c r="G322" s="44">
        <v>0</v>
      </c>
      <c r="H322" s="44">
        <v>0</v>
      </c>
      <c r="I322" s="44">
        <v>507.29999999999995</v>
      </c>
      <c r="J322" s="44">
        <v>1414.4</v>
      </c>
      <c r="K322" s="44">
        <v>1070.8</v>
      </c>
      <c r="L322" s="44">
        <v>1518.8</v>
      </c>
      <c r="M322" s="44">
        <v>4509.7</v>
      </c>
      <c r="N322" s="44">
        <v>2147.2000000000003</v>
      </c>
      <c r="O322" s="44">
        <v>9932.2999999999993</v>
      </c>
      <c r="P322" s="44">
        <v>7657.8</v>
      </c>
      <c r="Q322" s="44">
        <v>3917.5</v>
      </c>
      <c r="R322" s="44">
        <v>6786.2</v>
      </c>
      <c r="S322" s="44">
        <v>45050.7</v>
      </c>
      <c r="T322" s="44">
        <v>703.09999999999991</v>
      </c>
      <c r="U322" s="44">
        <v>667.1</v>
      </c>
      <c r="V322" s="44">
        <v>336.5</v>
      </c>
      <c r="W322" s="44">
        <v>0</v>
      </c>
      <c r="X322" s="44">
        <v>0</v>
      </c>
      <c r="Y322" s="44">
        <v>0</v>
      </c>
      <c r="Z322" s="44">
        <v>0</v>
      </c>
      <c r="AA322" s="44">
        <v>0</v>
      </c>
      <c r="AB322" s="44">
        <v>0</v>
      </c>
      <c r="AC322" s="44">
        <v>0</v>
      </c>
      <c r="AD322" s="44">
        <v>0</v>
      </c>
      <c r="AE322" s="44">
        <v>0</v>
      </c>
      <c r="AF322" s="8">
        <f t="shared" ref="AF322:AF385" si="23">SUM(H322:S322)</f>
        <v>84512.7</v>
      </c>
      <c r="AG322" s="8">
        <f t="shared" ref="AG322:AG385" si="24">SUM(T322:AE322)</f>
        <v>1706.6999999999998</v>
      </c>
      <c r="AH322" s="56">
        <f t="shared" si="22"/>
        <v>417</v>
      </c>
    </row>
    <row r="323" spans="1:34">
      <c r="A323" s="56">
        <f t="shared" si="21"/>
        <v>418</v>
      </c>
      <c r="B323" s="46">
        <v>5803396</v>
      </c>
      <c r="C323" s="48" t="s">
        <v>689</v>
      </c>
      <c r="D323" s="46">
        <v>63</v>
      </c>
      <c r="E323" s="47">
        <v>45269</v>
      </c>
      <c r="F323" s="45" t="s">
        <v>109</v>
      </c>
      <c r="G323" s="44">
        <v>0</v>
      </c>
      <c r="H323" s="44">
        <v>0</v>
      </c>
      <c r="I323" s="44">
        <v>507.29999999999995</v>
      </c>
      <c r="J323" s="44">
        <v>1447.8</v>
      </c>
      <c r="K323" s="44">
        <v>1071</v>
      </c>
      <c r="L323" s="44">
        <v>-38</v>
      </c>
      <c r="M323" s="44">
        <v>4525.8999999999996</v>
      </c>
      <c r="N323" s="44">
        <v>1244.8999999999999</v>
      </c>
      <c r="O323" s="44">
        <v>14803.699999999999</v>
      </c>
      <c r="P323" s="44">
        <v>18508.5</v>
      </c>
      <c r="Q323" s="44">
        <v>970.40000000000009</v>
      </c>
      <c r="R323" s="44">
        <v>858.40000000000009</v>
      </c>
      <c r="S323" s="44">
        <v>27625</v>
      </c>
      <c r="T323" s="44">
        <v>745.2</v>
      </c>
      <c r="U323" s="44">
        <v>709.09999999999991</v>
      </c>
      <c r="V323" s="44">
        <v>174.3</v>
      </c>
      <c r="W323" s="44">
        <v>0</v>
      </c>
      <c r="X323" s="44">
        <v>0</v>
      </c>
      <c r="Y323" s="44">
        <v>0</v>
      </c>
      <c r="Z323" s="44">
        <v>0</v>
      </c>
      <c r="AA323" s="44">
        <v>0</v>
      </c>
      <c r="AB323" s="44">
        <v>0</v>
      </c>
      <c r="AC323" s="44">
        <v>0</v>
      </c>
      <c r="AD323" s="44">
        <v>0</v>
      </c>
      <c r="AE323" s="44">
        <v>0</v>
      </c>
      <c r="AF323" s="8">
        <f t="shared" si="23"/>
        <v>71524.899999999994</v>
      </c>
      <c r="AG323" s="8">
        <f t="shared" si="24"/>
        <v>1628.6</v>
      </c>
      <c r="AH323" s="56">
        <f t="shared" si="22"/>
        <v>418</v>
      </c>
    </row>
    <row r="324" spans="1:34">
      <c r="A324" s="56">
        <f t="shared" si="21"/>
        <v>419</v>
      </c>
      <c r="B324" s="46">
        <v>5803398</v>
      </c>
      <c r="C324" s="48" t="s">
        <v>690</v>
      </c>
      <c r="D324" s="46">
        <v>63</v>
      </c>
      <c r="E324" s="47">
        <v>45365</v>
      </c>
      <c r="F324" s="45" t="s">
        <v>109</v>
      </c>
      <c r="G324" s="44">
        <v>0</v>
      </c>
      <c r="H324" s="44">
        <v>0</v>
      </c>
      <c r="I324" s="44">
        <v>507.29999999999995</v>
      </c>
      <c r="J324" s="44">
        <v>1444</v>
      </c>
      <c r="K324" s="44">
        <v>1554.9</v>
      </c>
      <c r="L324" s="44">
        <v>-480.4</v>
      </c>
      <c r="M324" s="44">
        <v>18.100000000000001</v>
      </c>
      <c r="N324" s="44">
        <v>18.700000000000003</v>
      </c>
      <c r="O324" s="44">
        <v>5490.4</v>
      </c>
      <c r="P324" s="44">
        <v>52.2</v>
      </c>
      <c r="Q324" s="44">
        <v>51.6</v>
      </c>
      <c r="R324" s="44">
        <v>51.6</v>
      </c>
      <c r="S324" s="44">
        <v>51.6</v>
      </c>
      <c r="T324" s="44">
        <v>5886.2</v>
      </c>
      <c r="U324" s="44">
        <v>10397.700000000001</v>
      </c>
      <c r="V324" s="44">
        <v>49125.5</v>
      </c>
      <c r="W324" s="44">
        <v>715.09999999999991</v>
      </c>
      <c r="X324" s="44">
        <v>715.09999999999991</v>
      </c>
      <c r="Y324" s="44">
        <v>162.30000000000001</v>
      </c>
      <c r="Z324" s="44">
        <v>0</v>
      </c>
      <c r="AA324" s="44">
        <v>0</v>
      </c>
      <c r="AB324" s="44">
        <v>0</v>
      </c>
      <c r="AC324" s="44">
        <v>0</v>
      </c>
      <c r="AD324" s="44">
        <v>0</v>
      </c>
      <c r="AE324" s="44">
        <v>0</v>
      </c>
      <c r="AF324" s="8">
        <f t="shared" si="23"/>
        <v>8760.0000000000018</v>
      </c>
      <c r="AG324" s="8">
        <f t="shared" si="24"/>
        <v>67001.900000000009</v>
      </c>
      <c r="AH324" s="56">
        <f t="shared" si="22"/>
        <v>419</v>
      </c>
    </row>
    <row r="325" spans="1:34">
      <c r="A325" s="56">
        <f t="shared" si="21"/>
        <v>420</v>
      </c>
      <c r="B325" s="46">
        <v>5803401</v>
      </c>
      <c r="C325" s="48" t="s">
        <v>691</v>
      </c>
      <c r="D325" s="46">
        <v>63</v>
      </c>
      <c r="E325" s="47">
        <v>45226</v>
      </c>
      <c r="F325" s="45" t="s">
        <v>109</v>
      </c>
      <c r="G325" s="44">
        <v>0</v>
      </c>
      <c r="H325" s="44">
        <v>0</v>
      </c>
      <c r="I325" s="44">
        <v>507.29999999999995</v>
      </c>
      <c r="J325" s="44">
        <v>1439.3</v>
      </c>
      <c r="K325" s="44">
        <v>1071</v>
      </c>
      <c r="L325" s="44">
        <v>-38</v>
      </c>
      <c r="M325" s="44">
        <v>4493.5</v>
      </c>
      <c r="N325" s="44">
        <v>1132.6000000000001</v>
      </c>
      <c r="O325" s="44">
        <v>6811.5</v>
      </c>
      <c r="P325" s="44">
        <v>6309.6</v>
      </c>
      <c r="Q325" s="44">
        <v>59838.700000000004</v>
      </c>
      <c r="R325" s="44">
        <v>518.59999999999991</v>
      </c>
      <c r="S325" s="44">
        <v>518.59999999999991</v>
      </c>
      <c r="T325" s="44">
        <v>546.79999999999995</v>
      </c>
      <c r="U325" s="44">
        <v>0</v>
      </c>
      <c r="V325" s="44">
        <v>0</v>
      </c>
      <c r="W325" s="44">
        <v>0</v>
      </c>
      <c r="X325" s="44">
        <v>0</v>
      </c>
      <c r="Y325" s="44">
        <v>0</v>
      </c>
      <c r="Z325" s="44">
        <v>0</v>
      </c>
      <c r="AA325" s="44">
        <v>0</v>
      </c>
      <c r="AB325" s="44">
        <v>0</v>
      </c>
      <c r="AC325" s="44">
        <v>0</v>
      </c>
      <c r="AD325" s="44">
        <v>0</v>
      </c>
      <c r="AE325" s="44">
        <v>0</v>
      </c>
      <c r="AF325" s="8">
        <f t="shared" si="23"/>
        <v>82602.700000000012</v>
      </c>
      <c r="AG325" s="8">
        <f t="shared" si="24"/>
        <v>546.79999999999995</v>
      </c>
      <c r="AH325" s="56">
        <f t="shared" si="22"/>
        <v>420</v>
      </c>
    </row>
    <row r="326" spans="1:34">
      <c r="A326" s="56">
        <f t="shared" ref="A326:A389" si="25">A325+1</f>
        <v>421</v>
      </c>
      <c r="B326" s="46">
        <v>5803402</v>
      </c>
      <c r="C326" s="48" t="s">
        <v>692</v>
      </c>
      <c r="D326" s="46">
        <v>63</v>
      </c>
      <c r="E326" s="47">
        <v>45194</v>
      </c>
      <c r="F326" s="45" t="s">
        <v>109</v>
      </c>
      <c r="G326" s="44">
        <v>0</v>
      </c>
      <c r="H326" s="44">
        <v>0</v>
      </c>
      <c r="I326" s="44">
        <v>507.29999999999995</v>
      </c>
      <c r="J326" s="44">
        <v>1434.7</v>
      </c>
      <c r="K326" s="44">
        <v>1071</v>
      </c>
      <c r="L326" s="44">
        <v>-38.1</v>
      </c>
      <c r="M326" s="44">
        <v>4460.8</v>
      </c>
      <c r="N326" s="44">
        <v>1244.5</v>
      </c>
      <c r="O326" s="44">
        <v>11035.9</v>
      </c>
      <c r="P326" s="44">
        <v>39305.9</v>
      </c>
      <c r="Q326" s="44">
        <v>662.7</v>
      </c>
      <c r="R326" s="44">
        <v>533.80000000000007</v>
      </c>
      <c r="S326" s="44">
        <v>533.80000000000007</v>
      </c>
      <c r="T326" s="44">
        <v>0</v>
      </c>
      <c r="U326" s="44">
        <v>0</v>
      </c>
      <c r="V326" s="44">
        <v>0</v>
      </c>
      <c r="W326" s="44">
        <v>0</v>
      </c>
      <c r="X326" s="44">
        <v>0</v>
      </c>
      <c r="Y326" s="44">
        <v>0</v>
      </c>
      <c r="Z326" s="44">
        <v>0</v>
      </c>
      <c r="AA326" s="44">
        <v>0</v>
      </c>
      <c r="AB326" s="44">
        <v>0</v>
      </c>
      <c r="AC326" s="44">
        <v>0</v>
      </c>
      <c r="AD326" s="44">
        <v>0</v>
      </c>
      <c r="AE326" s="44">
        <v>0</v>
      </c>
      <c r="AF326" s="8">
        <f t="shared" si="23"/>
        <v>60752.3</v>
      </c>
      <c r="AG326" s="8">
        <f t="shared" si="24"/>
        <v>0</v>
      </c>
      <c r="AH326" s="56">
        <f t="shared" si="22"/>
        <v>421</v>
      </c>
    </row>
    <row r="327" spans="1:34">
      <c r="A327" s="56">
        <f t="shared" si="25"/>
        <v>422</v>
      </c>
      <c r="B327" s="46">
        <v>5803404</v>
      </c>
      <c r="C327" s="48" t="s">
        <v>693</v>
      </c>
      <c r="D327" s="46">
        <v>63</v>
      </c>
      <c r="E327" s="47">
        <v>45270</v>
      </c>
      <c r="F327" s="45" t="s">
        <v>109</v>
      </c>
      <c r="G327" s="44">
        <v>0</v>
      </c>
      <c r="H327" s="44">
        <v>0</v>
      </c>
      <c r="I327" s="44">
        <v>507.29999999999995</v>
      </c>
      <c r="J327" s="44">
        <v>1425.8</v>
      </c>
      <c r="K327" s="44">
        <v>2120.6999999999998</v>
      </c>
      <c r="L327" s="44">
        <v>-31.8</v>
      </c>
      <c r="M327" s="44">
        <v>4471.5999999999995</v>
      </c>
      <c r="N327" s="44">
        <v>1138.9000000000001</v>
      </c>
      <c r="O327" s="44">
        <v>17931.5</v>
      </c>
      <c r="P327" s="44">
        <v>3004.6</v>
      </c>
      <c r="Q327" s="44">
        <v>53788.4</v>
      </c>
      <c r="R327" s="44">
        <v>1085.3999999999999</v>
      </c>
      <c r="S327" s="44">
        <v>15285.7</v>
      </c>
      <c r="T327" s="44">
        <v>721.09999999999991</v>
      </c>
      <c r="U327" s="44">
        <v>685.1</v>
      </c>
      <c r="V327" s="44">
        <v>174.3</v>
      </c>
      <c r="W327" s="44">
        <v>0</v>
      </c>
      <c r="X327" s="44">
        <v>0</v>
      </c>
      <c r="Y327" s="44">
        <v>0</v>
      </c>
      <c r="Z327" s="44">
        <v>0</v>
      </c>
      <c r="AA327" s="44">
        <v>0</v>
      </c>
      <c r="AB327" s="44">
        <v>0</v>
      </c>
      <c r="AC327" s="44">
        <v>0</v>
      </c>
      <c r="AD327" s="44">
        <v>0</v>
      </c>
      <c r="AE327" s="44">
        <v>0</v>
      </c>
      <c r="AF327" s="8">
        <f t="shared" si="23"/>
        <v>100728.09999999999</v>
      </c>
      <c r="AG327" s="8">
        <f t="shared" si="24"/>
        <v>1580.4999999999998</v>
      </c>
      <c r="AH327" s="56">
        <f t="shared" si="22"/>
        <v>422</v>
      </c>
    </row>
    <row r="328" spans="1:34">
      <c r="A328" s="56">
        <f t="shared" si="25"/>
        <v>423</v>
      </c>
      <c r="B328" s="46">
        <v>5803405</v>
      </c>
      <c r="C328" s="48" t="s">
        <v>694</v>
      </c>
      <c r="D328" s="46">
        <v>63</v>
      </c>
      <c r="E328" s="47">
        <v>45077</v>
      </c>
      <c r="F328" s="45" t="s">
        <v>109</v>
      </c>
      <c r="G328" s="44">
        <v>0</v>
      </c>
      <c r="H328" s="44">
        <v>630.4</v>
      </c>
      <c r="I328" s="44">
        <v>11093.8</v>
      </c>
      <c r="J328" s="44">
        <v>15258.4</v>
      </c>
      <c r="K328" s="44">
        <v>72379.3</v>
      </c>
      <c r="L328" s="44">
        <v>43887.700000000004</v>
      </c>
      <c r="M328" s="44">
        <v>3792.8</v>
      </c>
      <c r="N328" s="44">
        <v>0</v>
      </c>
      <c r="O328" s="44">
        <v>0</v>
      </c>
      <c r="P328" s="44">
        <v>0</v>
      </c>
      <c r="Q328" s="44">
        <v>0</v>
      </c>
      <c r="R328" s="44">
        <v>0</v>
      </c>
      <c r="S328" s="44">
        <v>0</v>
      </c>
      <c r="T328" s="44">
        <v>0</v>
      </c>
      <c r="U328" s="44">
        <v>0</v>
      </c>
      <c r="V328" s="44">
        <v>0</v>
      </c>
      <c r="W328" s="44">
        <v>0</v>
      </c>
      <c r="X328" s="44">
        <v>0</v>
      </c>
      <c r="Y328" s="44">
        <v>0</v>
      </c>
      <c r="Z328" s="44">
        <v>0</v>
      </c>
      <c r="AA328" s="44">
        <v>0</v>
      </c>
      <c r="AB328" s="44">
        <v>0</v>
      </c>
      <c r="AC328" s="44">
        <v>0</v>
      </c>
      <c r="AD328" s="44">
        <v>0</v>
      </c>
      <c r="AE328" s="44">
        <v>0</v>
      </c>
      <c r="AF328" s="8">
        <f t="shared" si="23"/>
        <v>147042.4</v>
      </c>
      <c r="AG328" s="8">
        <f t="shared" si="24"/>
        <v>0</v>
      </c>
      <c r="AH328" s="56">
        <f t="shared" si="22"/>
        <v>423</v>
      </c>
    </row>
    <row r="329" spans="1:34">
      <c r="A329" s="56">
        <f t="shared" si="25"/>
        <v>424</v>
      </c>
      <c r="B329" s="46">
        <v>5803407</v>
      </c>
      <c r="C329" s="48" t="s">
        <v>695</v>
      </c>
      <c r="D329" s="46">
        <v>63</v>
      </c>
      <c r="E329" s="47">
        <v>45301</v>
      </c>
      <c r="F329" s="45" t="s">
        <v>109</v>
      </c>
      <c r="G329" s="44">
        <v>0</v>
      </c>
      <c r="H329" s="44">
        <v>0</v>
      </c>
      <c r="I329" s="44">
        <v>808.6</v>
      </c>
      <c r="J329" s="44">
        <v>1405.5</v>
      </c>
      <c r="K329" s="44">
        <v>2118.1999999999998</v>
      </c>
      <c r="L329" s="44">
        <v>1526.9</v>
      </c>
      <c r="M329" s="44">
        <v>4438.9000000000005</v>
      </c>
      <c r="N329" s="44">
        <v>1903.8</v>
      </c>
      <c r="O329" s="44">
        <v>18535.2</v>
      </c>
      <c r="P329" s="44">
        <v>12730.8</v>
      </c>
      <c r="Q329" s="44">
        <v>930.8</v>
      </c>
      <c r="R329" s="44">
        <v>2827.4</v>
      </c>
      <c r="S329" s="44">
        <v>9693.4</v>
      </c>
      <c r="T329" s="44">
        <v>67033</v>
      </c>
      <c r="U329" s="44">
        <v>649.1</v>
      </c>
      <c r="V329" s="44">
        <v>685.1</v>
      </c>
      <c r="W329" s="44">
        <v>162.30000000000001</v>
      </c>
      <c r="X329" s="44">
        <v>0</v>
      </c>
      <c r="Y329" s="44">
        <v>0</v>
      </c>
      <c r="Z329" s="44">
        <v>0</v>
      </c>
      <c r="AA329" s="44">
        <v>0</v>
      </c>
      <c r="AB329" s="44">
        <v>0</v>
      </c>
      <c r="AC329" s="44">
        <v>0</v>
      </c>
      <c r="AD329" s="44">
        <v>0</v>
      </c>
      <c r="AE329" s="44">
        <v>0</v>
      </c>
      <c r="AF329" s="8">
        <f t="shared" si="23"/>
        <v>56919.5</v>
      </c>
      <c r="AG329" s="8">
        <f t="shared" si="24"/>
        <v>68529.500000000015</v>
      </c>
      <c r="AH329" s="56">
        <f t="shared" si="22"/>
        <v>424</v>
      </c>
    </row>
    <row r="330" spans="1:34">
      <c r="A330" s="56">
        <f t="shared" si="25"/>
        <v>425</v>
      </c>
      <c r="B330" s="46">
        <v>5803409</v>
      </c>
      <c r="C330" s="48" t="s">
        <v>696</v>
      </c>
      <c r="D330" s="46">
        <v>63</v>
      </c>
      <c r="E330" s="47">
        <v>45301</v>
      </c>
      <c r="F330" s="45" t="s">
        <v>109</v>
      </c>
      <c r="G330" s="44">
        <v>0</v>
      </c>
      <c r="H330" s="44">
        <v>0</v>
      </c>
      <c r="I330" s="44">
        <v>507.29999999999995</v>
      </c>
      <c r="J330" s="44">
        <v>1404.1</v>
      </c>
      <c r="K330" s="44">
        <v>2120.8999999999996</v>
      </c>
      <c r="L330" s="44">
        <v>876.4</v>
      </c>
      <c r="M330" s="44">
        <v>4462.3</v>
      </c>
      <c r="N330" s="44">
        <v>2149.4</v>
      </c>
      <c r="O330" s="44">
        <v>5115.2</v>
      </c>
      <c r="P330" s="44">
        <v>16627.300000000003</v>
      </c>
      <c r="Q330" s="44">
        <v>968.5</v>
      </c>
      <c r="R330" s="44">
        <v>5067.4000000000005</v>
      </c>
      <c r="S330" s="44">
        <v>9439.6</v>
      </c>
      <c r="T330" s="44">
        <v>57820.1</v>
      </c>
      <c r="U330" s="44">
        <v>697.1</v>
      </c>
      <c r="V330" s="44">
        <v>727.2</v>
      </c>
      <c r="W330" s="44">
        <v>174.3</v>
      </c>
      <c r="X330" s="44">
        <v>0</v>
      </c>
      <c r="Y330" s="44">
        <v>0</v>
      </c>
      <c r="Z330" s="44">
        <v>0</v>
      </c>
      <c r="AA330" s="44">
        <v>0</v>
      </c>
      <c r="AB330" s="44">
        <v>0</v>
      </c>
      <c r="AC330" s="44">
        <v>0</v>
      </c>
      <c r="AD330" s="44">
        <v>0</v>
      </c>
      <c r="AE330" s="44">
        <v>0</v>
      </c>
      <c r="AF330" s="8">
        <f t="shared" si="23"/>
        <v>48738.400000000001</v>
      </c>
      <c r="AG330" s="8">
        <f t="shared" si="24"/>
        <v>59418.7</v>
      </c>
      <c r="AH330" s="56">
        <f t="shared" si="22"/>
        <v>425</v>
      </c>
    </row>
    <row r="331" spans="1:34">
      <c r="A331" s="56">
        <f t="shared" si="25"/>
        <v>426</v>
      </c>
      <c r="B331" s="46">
        <v>5803410</v>
      </c>
      <c r="C331" s="48" t="s">
        <v>697</v>
      </c>
      <c r="D331" s="46">
        <v>63</v>
      </c>
      <c r="E331" s="47">
        <v>45217</v>
      </c>
      <c r="F331" s="45" t="s">
        <v>109</v>
      </c>
      <c r="G331" s="44">
        <v>0</v>
      </c>
      <c r="H331" s="44">
        <v>0</v>
      </c>
      <c r="I331" s="44">
        <v>507.29999999999995</v>
      </c>
      <c r="J331" s="44">
        <v>1373.5</v>
      </c>
      <c r="K331" s="44">
        <v>2100.4</v>
      </c>
      <c r="L331" s="44">
        <v>-32.200000000000003</v>
      </c>
      <c r="M331" s="44">
        <v>4390.2</v>
      </c>
      <c r="N331" s="44">
        <v>1138</v>
      </c>
      <c r="O331" s="44">
        <v>17059.100000000002</v>
      </c>
      <c r="P331" s="44">
        <v>77415.7</v>
      </c>
      <c r="Q331" s="44">
        <v>22173.4</v>
      </c>
      <c r="R331" s="44">
        <v>493.1</v>
      </c>
      <c r="S331" s="44">
        <v>493.1</v>
      </c>
      <c r="T331" s="44">
        <v>288.39999999999998</v>
      </c>
      <c r="U331" s="44">
        <v>0</v>
      </c>
      <c r="V331" s="44">
        <v>0</v>
      </c>
      <c r="W331" s="44">
        <v>0</v>
      </c>
      <c r="X331" s="44">
        <v>0</v>
      </c>
      <c r="Y331" s="44">
        <v>0</v>
      </c>
      <c r="Z331" s="44">
        <v>0</v>
      </c>
      <c r="AA331" s="44">
        <v>0</v>
      </c>
      <c r="AB331" s="44">
        <v>0</v>
      </c>
      <c r="AC331" s="44">
        <v>0</v>
      </c>
      <c r="AD331" s="44">
        <v>0</v>
      </c>
      <c r="AE331" s="44">
        <v>0</v>
      </c>
      <c r="AF331" s="8">
        <f t="shared" si="23"/>
        <v>127111.6</v>
      </c>
      <c r="AG331" s="8">
        <f t="shared" si="24"/>
        <v>288.39999999999998</v>
      </c>
      <c r="AH331" s="56">
        <f t="shared" si="22"/>
        <v>426</v>
      </c>
    </row>
    <row r="332" spans="1:34">
      <c r="A332" s="56">
        <f t="shared" si="25"/>
        <v>427</v>
      </c>
      <c r="B332" s="46">
        <v>5803411</v>
      </c>
      <c r="C332" s="48" t="s">
        <v>698</v>
      </c>
      <c r="D332" s="46">
        <v>63</v>
      </c>
      <c r="E332" s="47">
        <v>45221</v>
      </c>
      <c r="F332" s="45" t="s">
        <v>109</v>
      </c>
      <c r="G332" s="44">
        <v>0</v>
      </c>
      <c r="H332" s="44">
        <v>0</v>
      </c>
      <c r="I332" s="44">
        <v>507.29999999999995</v>
      </c>
      <c r="J332" s="44">
        <v>1423.7</v>
      </c>
      <c r="K332" s="44">
        <v>1070.8999999999999</v>
      </c>
      <c r="L332" s="44">
        <v>-38.1</v>
      </c>
      <c r="M332" s="44">
        <v>4527.0999999999995</v>
      </c>
      <c r="N332" s="44">
        <v>630.19999999999993</v>
      </c>
      <c r="O332" s="44">
        <v>12103.2</v>
      </c>
      <c r="P332" s="44">
        <v>11212.8</v>
      </c>
      <c r="Q332" s="44">
        <v>46233.4</v>
      </c>
      <c r="R332" s="44">
        <v>615.1</v>
      </c>
      <c r="S332" s="44">
        <v>615.1</v>
      </c>
      <c r="T332" s="44">
        <v>474.7</v>
      </c>
      <c r="U332" s="44">
        <v>0</v>
      </c>
      <c r="V332" s="44">
        <v>0</v>
      </c>
      <c r="W332" s="44">
        <v>0</v>
      </c>
      <c r="X332" s="44">
        <v>0</v>
      </c>
      <c r="Y332" s="44">
        <v>0</v>
      </c>
      <c r="Z332" s="44">
        <v>0</v>
      </c>
      <c r="AA332" s="44">
        <v>0</v>
      </c>
      <c r="AB332" s="44">
        <v>0</v>
      </c>
      <c r="AC332" s="44">
        <v>0</v>
      </c>
      <c r="AD332" s="44">
        <v>0</v>
      </c>
      <c r="AE332" s="44">
        <v>0</v>
      </c>
      <c r="AF332" s="8">
        <f t="shared" si="23"/>
        <v>78900.700000000012</v>
      </c>
      <c r="AG332" s="8">
        <f t="shared" si="24"/>
        <v>474.7</v>
      </c>
      <c r="AH332" s="56">
        <f t="shared" si="22"/>
        <v>427</v>
      </c>
    </row>
    <row r="333" spans="1:34">
      <c r="A333" s="56">
        <f t="shared" si="25"/>
        <v>428</v>
      </c>
      <c r="B333" s="46">
        <v>5803412</v>
      </c>
      <c r="C333" s="48" t="s">
        <v>699</v>
      </c>
      <c r="D333" s="46">
        <v>63</v>
      </c>
      <c r="E333" s="47">
        <v>45149</v>
      </c>
      <c r="F333" s="45" t="s">
        <v>109</v>
      </c>
      <c r="G333" s="44">
        <v>0</v>
      </c>
      <c r="H333" s="44">
        <v>630.4</v>
      </c>
      <c r="I333" s="44">
        <v>3.8</v>
      </c>
      <c r="J333" s="44">
        <v>5748.1</v>
      </c>
      <c r="K333" s="44">
        <v>2983.5</v>
      </c>
      <c r="L333" s="44">
        <v>1836.3</v>
      </c>
      <c r="M333" s="44">
        <v>8793</v>
      </c>
      <c r="N333" s="44">
        <v>377</v>
      </c>
      <c r="O333" s="44">
        <v>25132</v>
      </c>
      <c r="P333" s="44">
        <v>884.5</v>
      </c>
      <c r="Q333" s="44">
        <v>1058.5</v>
      </c>
      <c r="R333" s="44">
        <v>192.5</v>
      </c>
      <c r="S333" s="44">
        <v>0</v>
      </c>
      <c r="T333" s="44">
        <v>0</v>
      </c>
      <c r="U333" s="44">
        <v>0</v>
      </c>
      <c r="V333" s="44">
        <v>0</v>
      </c>
      <c r="W333" s="44">
        <v>0</v>
      </c>
      <c r="X333" s="44">
        <v>0</v>
      </c>
      <c r="Y333" s="44">
        <v>0</v>
      </c>
      <c r="Z333" s="44">
        <v>0</v>
      </c>
      <c r="AA333" s="44">
        <v>0</v>
      </c>
      <c r="AB333" s="44">
        <v>0</v>
      </c>
      <c r="AC333" s="44">
        <v>0</v>
      </c>
      <c r="AD333" s="44">
        <v>0</v>
      </c>
      <c r="AE333" s="44">
        <v>0</v>
      </c>
      <c r="AF333" s="8">
        <f t="shared" si="23"/>
        <v>47639.6</v>
      </c>
      <c r="AG333" s="8">
        <f t="shared" si="24"/>
        <v>0</v>
      </c>
      <c r="AH333" s="56">
        <f t="shared" si="22"/>
        <v>428</v>
      </c>
    </row>
    <row r="334" spans="1:34">
      <c r="A334" s="56">
        <f t="shared" si="25"/>
        <v>429</v>
      </c>
      <c r="B334" s="46">
        <v>5803413</v>
      </c>
      <c r="C334" s="48" t="s">
        <v>700</v>
      </c>
      <c r="D334" s="46">
        <v>63</v>
      </c>
      <c r="E334" s="47">
        <v>45184</v>
      </c>
      <c r="F334" s="45" t="s">
        <v>109</v>
      </c>
      <c r="G334" s="44">
        <v>0</v>
      </c>
      <c r="H334" s="44">
        <v>2514.3000000000002</v>
      </c>
      <c r="I334" s="44">
        <v>15.2</v>
      </c>
      <c r="J334" s="44">
        <v>1043</v>
      </c>
      <c r="K334" s="44">
        <v>651.69999999999993</v>
      </c>
      <c r="L334" s="44">
        <v>314</v>
      </c>
      <c r="M334" s="44">
        <v>15112.9</v>
      </c>
      <c r="N334" s="44">
        <v>7589.9</v>
      </c>
      <c r="O334" s="44">
        <v>47804</v>
      </c>
      <c r="P334" s="44">
        <v>47548.200000000004</v>
      </c>
      <c r="Q334" s="44">
        <v>1058.5</v>
      </c>
      <c r="R334" s="44">
        <v>962.3</v>
      </c>
      <c r="S334" s="44">
        <v>384.9</v>
      </c>
      <c r="T334" s="44">
        <v>0</v>
      </c>
      <c r="U334" s="44">
        <v>0</v>
      </c>
      <c r="V334" s="44">
        <v>0</v>
      </c>
      <c r="W334" s="44">
        <v>0</v>
      </c>
      <c r="X334" s="44">
        <v>0</v>
      </c>
      <c r="Y334" s="44">
        <v>0</v>
      </c>
      <c r="Z334" s="44">
        <v>0</v>
      </c>
      <c r="AA334" s="44">
        <v>0</v>
      </c>
      <c r="AB334" s="44">
        <v>0</v>
      </c>
      <c r="AC334" s="44">
        <v>0</v>
      </c>
      <c r="AD334" s="44">
        <v>0</v>
      </c>
      <c r="AE334" s="44">
        <v>0</v>
      </c>
      <c r="AF334" s="8">
        <f t="shared" si="23"/>
        <v>124998.90000000001</v>
      </c>
      <c r="AG334" s="8">
        <f t="shared" si="24"/>
        <v>0</v>
      </c>
      <c r="AH334" s="56">
        <f t="shared" si="22"/>
        <v>429</v>
      </c>
    </row>
    <row r="335" spans="1:34">
      <c r="A335" s="56">
        <f t="shared" si="25"/>
        <v>430</v>
      </c>
      <c r="B335" s="46">
        <v>5803414</v>
      </c>
      <c r="C335" s="48" t="s">
        <v>701</v>
      </c>
      <c r="D335" s="46">
        <v>63</v>
      </c>
      <c r="E335" s="47">
        <v>45240</v>
      </c>
      <c r="F335" s="45" t="s">
        <v>109</v>
      </c>
      <c r="G335" s="44">
        <v>0</v>
      </c>
      <c r="H335" s="44">
        <v>0</v>
      </c>
      <c r="I335" s="44">
        <v>507.29999999999995</v>
      </c>
      <c r="J335" s="44">
        <v>1399.7</v>
      </c>
      <c r="K335" s="44">
        <v>1070.7</v>
      </c>
      <c r="L335" s="44">
        <v>870</v>
      </c>
      <c r="M335" s="44">
        <v>4485.1000000000004</v>
      </c>
      <c r="N335" s="44">
        <v>2394.2000000000003</v>
      </c>
      <c r="O335" s="44">
        <v>15688.8</v>
      </c>
      <c r="P335" s="44">
        <v>7318.6</v>
      </c>
      <c r="Q335" s="44">
        <v>9454.5</v>
      </c>
      <c r="R335" s="44">
        <v>60042.299999999996</v>
      </c>
      <c r="S335" s="44">
        <v>498.2</v>
      </c>
      <c r="T335" s="44">
        <v>619</v>
      </c>
      <c r="U335" s="44">
        <v>204.3</v>
      </c>
      <c r="V335" s="44">
        <v>0</v>
      </c>
      <c r="W335" s="44">
        <v>0</v>
      </c>
      <c r="X335" s="44">
        <v>0</v>
      </c>
      <c r="Y335" s="44">
        <v>0</v>
      </c>
      <c r="Z335" s="44">
        <v>0</v>
      </c>
      <c r="AA335" s="44">
        <v>0</v>
      </c>
      <c r="AB335" s="44">
        <v>0</v>
      </c>
      <c r="AC335" s="44">
        <v>0</v>
      </c>
      <c r="AD335" s="44">
        <v>0</v>
      </c>
      <c r="AE335" s="44">
        <v>0</v>
      </c>
      <c r="AF335" s="8">
        <f t="shared" si="23"/>
        <v>103729.4</v>
      </c>
      <c r="AG335" s="8">
        <f t="shared" si="24"/>
        <v>823.3</v>
      </c>
      <c r="AH335" s="56">
        <f t="shared" si="22"/>
        <v>430</v>
      </c>
    </row>
    <row r="336" spans="1:34">
      <c r="A336" s="56">
        <f t="shared" si="25"/>
        <v>431</v>
      </c>
      <c r="B336" s="46">
        <v>5803415</v>
      </c>
      <c r="C336" s="48" t="s">
        <v>702</v>
      </c>
      <c r="D336" s="46">
        <v>63</v>
      </c>
      <c r="E336" s="47">
        <v>45301</v>
      </c>
      <c r="F336" s="45" t="s">
        <v>109</v>
      </c>
      <c r="G336" s="44">
        <v>0</v>
      </c>
      <c r="H336" s="44">
        <v>0</v>
      </c>
      <c r="I336" s="44">
        <v>507.29999999999995</v>
      </c>
      <c r="J336" s="44">
        <v>1394.9</v>
      </c>
      <c r="K336" s="44">
        <v>1070.7</v>
      </c>
      <c r="L336" s="44">
        <v>1778.2</v>
      </c>
      <c r="M336" s="44">
        <v>4474.8999999999996</v>
      </c>
      <c r="N336" s="44">
        <v>640.9</v>
      </c>
      <c r="O336" s="44">
        <v>5621.3</v>
      </c>
      <c r="P336" s="44">
        <v>2839.4</v>
      </c>
      <c r="Q336" s="44">
        <v>786.5</v>
      </c>
      <c r="R336" s="44">
        <v>2651.2</v>
      </c>
      <c r="S336" s="44">
        <v>3768.3</v>
      </c>
      <c r="T336" s="44">
        <v>47758.8</v>
      </c>
      <c r="U336" s="44">
        <v>619</v>
      </c>
      <c r="V336" s="44">
        <v>649.1</v>
      </c>
      <c r="W336" s="44">
        <v>156.20000000000002</v>
      </c>
      <c r="X336" s="44">
        <v>0</v>
      </c>
      <c r="Y336" s="44">
        <v>0</v>
      </c>
      <c r="Z336" s="44">
        <v>0</v>
      </c>
      <c r="AA336" s="44">
        <v>0</v>
      </c>
      <c r="AB336" s="44">
        <v>0</v>
      </c>
      <c r="AC336" s="44">
        <v>0</v>
      </c>
      <c r="AD336" s="44">
        <v>0</v>
      </c>
      <c r="AE336" s="44">
        <v>0</v>
      </c>
      <c r="AF336" s="8">
        <f t="shared" si="23"/>
        <v>25533.600000000002</v>
      </c>
      <c r="AG336" s="8">
        <f t="shared" si="24"/>
        <v>49183.1</v>
      </c>
      <c r="AH336" s="56">
        <f t="shared" si="22"/>
        <v>431</v>
      </c>
    </row>
    <row r="337" spans="1:34">
      <c r="A337" s="56">
        <f t="shared" si="25"/>
        <v>432</v>
      </c>
      <c r="B337" s="46">
        <v>5803416</v>
      </c>
      <c r="C337" s="48" t="s">
        <v>703</v>
      </c>
      <c r="D337" s="46">
        <v>63</v>
      </c>
      <c r="E337" s="47">
        <v>45301</v>
      </c>
      <c r="F337" s="45" t="s">
        <v>109</v>
      </c>
      <c r="G337" s="44">
        <v>0</v>
      </c>
      <c r="H337" s="44">
        <v>0</v>
      </c>
      <c r="I337" s="44">
        <v>507.29999999999995</v>
      </c>
      <c r="J337" s="44">
        <v>1378.1</v>
      </c>
      <c r="K337" s="44">
        <v>1070.5999999999999</v>
      </c>
      <c r="L337" s="44">
        <v>1259.2</v>
      </c>
      <c r="M337" s="44">
        <v>4443.3999999999996</v>
      </c>
      <c r="N337" s="44">
        <v>637.4</v>
      </c>
      <c r="O337" s="44">
        <v>5256.8</v>
      </c>
      <c r="P337" s="44">
        <v>5742.8</v>
      </c>
      <c r="Q337" s="44">
        <v>818.1</v>
      </c>
      <c r="R337" s="44">
        <v>2652.8999999999996</v>
      </c>
      <c r="S337" s="44">
        <v>8784.4</v>
      </c>
      <c r="T337" s="44">
        <v>47767.899999999994</v>
      </c>
      <c r="U337" s="44">
        <v>606.9</v>
      </c>
      <c r="V337" s="44">
        <v>637</v>
      </c>
      <c r="W337" s="44">
        <v>150.29999999999998</v>
      </c>
      <c r="X337" s="44">
        <v>0</v>
      </c>
      <c r="Y337" s="44">
        <v>0</v>
      </c>
      <c r="Z337" s="44">
        <v>0</v>
      </c>
      <c r="AA337" s="44">
        <v>0</v>
      </c>
      <c r="AB337" s="44">
        <v>0</v>
      </c>
      <c r="AC337" s="44">
        <v>0</v>
      </c>
      <c r="AD337" s="44">
        <v>0</v>
      </c>
      <c r="AE337" s="44">
        <v>0</v>
      </c>
      <c r="AF337" s="8">
        <f t="shared" si="23"/>
        <v>32551</v>
      </c>
      <c r="AG337" s="8">
        <f t="shared" si="24"/>
        <v>49162.1</v>
      </c>
      <c r="AH337" s="56">
        <f t="shared" si="22"/>
        <v>432</v>
      </c>
    </row>
    <row r="338" spans="1:34">
      <c r="A338" s="56">
        <f t="shared" si="25"/>
        <v>433</v>
      </c>
      <c r="B338" s="46">
        <v>5803417</v>
      </c>
      <c r="C338" s="48" t="s">
        <v>704</v>
      </c>
      <c r="D338" s="46">
        <v>63</v>
      </c>
      <c r="E338" s="47">
        <v>45301</v>
      </c>
      <c r="F338" s="45" t="s">
        <v>109</v>
      </c>
      <c r="G338" s="44">
        <v>0</v>
      </c>
      <c r="H338" s="44">
        <v>0</v>
      </c>
      <c r="I338" s="44">
        <v>507.29999999999995</v>
      </c>
      <c r="J338" s="44">
        <v>1390.4</v>
      </c>
      <c r="K338" s="44">
        <v>1070.7</v>
      </c>
      <c r="L338" s="44">
        <v>1129.5</v>
      </c>
      <c r="M338" s="44">
        <v>4480.2</v>
      </c>
      <c r="N338" s="44">
        <v>636.9</v>
      </c>
      <c r="O338" s="44">
        <v>5653</v>
      </c>
      <c r="P338" s="44">
        <v>8507.7999999999993</v>
      </c>
      <c r="Q338" s="44">
        <v>824.6</v>
      </c>
      <c r="R338" s="44">
        <v>2671.3</v>
      </c>
      <c r="S338" s="44">
        <v>8802.7999999999993</v>
      </c>
      <c r="T338" s="44">
        <v>47777.2</v>
      </c>
      <c r="U338" s="44">
        <v>606.9</v>
      </c>
      <c r="V338" s="44">
        <v>637</v>
      </c>
      <c r="W338" s="44">
        <v>150.29999999999998</v>
      </c>
      <c r="X338" s="44">
        <v>0</v>
      </c>
      <c r="Y338" s="44">
        <v>0</v>
      </c>
      <c r="Z338" s="44">
        <v>0</v>
      </c>
      <c r="AA338" s="44">
        <v>0</v>
      </c>
      <c r="AB338" s="44">
        <v>0</v>
      </c>
      <c r="AC338" s="44">
        <v>0</v>
      </c>
      <c r="AD338" s="44">
        <v>0</v>
      </c>
      <c r="AE338" s="44">
        <v>0</v>
      </c>
      <c r="AF338" s="8">
        <f t="shared" si="23"/>
        <v>35674.499999999993</v>
      </c>
      <c r="AG338" s="8">
        <f t="shared" si="24"/>
        <v>49171.4</v>
      </c>
      <c r="AH338" s="56">
        <f t="shared" si="22"/>
        <v>433</v>
      </c>
    </row>
    <row r="339" spans="1:34">
      <c r="A339" s="56">
        <f t="shared" si="25"/>
        <v>434</v>
      </c>
      <c r="B339" s="46">
        <v>5803420</v>
      </c>
      <c r="C339" s="48" t="s">
        <v>705</v>
      </c>
      <c r="D339" s="46">
        <v>63</v>
      </c>
      <c r="E339" s="47">
        <v>45267</v>
      </c>
      <c r="F339" s="45" t="s">
        <v>120</v>
      </c>
      <c r="G339" s="44">
        <v>0</v>
      </c>
      <c r="H339" s="44">
        <v>0</v>
      </c>
      <c r="I339" s="44">
        <v>507.29999999999995</v>
      </c>
      <c r="J339" s="44">
        <v>1358.2</v>
      </c>
      <c r="K339" s="44">
        <v>1070.5</v>
      </c>
      <c r="L339" s="44">
        <v>-38.5</v>
      </c>
      <c r="M339" s="44">
        <v>4400.7</v>
      </c>
      <c r="N339" s="44">
        <v>629.1</v>
      </c>
      <c r="O339" s="44">
        <v>13648.6</v>
      </c>
      <c r="P339" s="44">
        <v>10397.4</v>
      </c>
      <c r="Q339" s="44">
        <v>6743.2</v>
      </c>
      <c r="R339" s="44">
        <v>84400.9</v>
      </c>
      <c r="S339" s="44">
        <v>35323.1</v>
      </c>
      <c r="T339" s="44">
        <v>667.1</v>
      </c>
      <c r="U339" s="44">
        <v>631</v>
      </c>
      <c r="V339" s="44">
        <v>126.2</v>
      </c>
      <c r="W339" s="44">
        <v>0</v>
      </c>
      <c r="X339" s="44">
        <v>0</v>
      </c>
      <c r="Y339" s="44">
        <v>0</v>
      </c>
      <c r="Z339" s="44">
        <v>0</v>
      </c>
      <c r="AA339" s="44">
        <v>0</v>
      </c>
      <c r="AB339" s="44">
        <v>0</v>
      </c>
      <c r="AC339" s="44">
        <v>0</v>
      </c>
      <c r="AD339" s="44">
        <v>0</v>
      </c>
      <c r="AE339" s="44">
        <v>0</v>
      </c>
      <c r="AF339" s="8">
        <f t="shared" si="23"/>
        <v>158440.5</v>
      </c>
      <c r="AG339" s="8">
        <f t="shared" si="24"/>
        <v>1424.3</v>
      </c>
      <c r="AH339" s="56">
        <f t="shared" si="22"/>
        <v>434</v>
      </c>
    </row>
    <row r="340" spans="1:34">
      <c r="A340" s="56">
        <f t="shared" si="25"/>
        <v>435</v>
      </c>
      <c r="B340" s="46">
        <v>5803422</v>
      </c>
      <c r="C340" s="48" t="s">
        <v>706</v>
      </c>
      <c r="D340" s="46">
        <v>63</v>
      </c>
      <c r="E340" s="47">
        <v>45114</v>
      </c>
      <c r="F340" s="45" t="s">
        <v>109</v>
      </c>
      <c r="G340" s="44">
        <v>0</v>
      </c>
      <c r="H340" s="44">
        <v>3463.8</v>
      </c>
      <c r="I340" s="44">
        <v>20.9</v>
      </c>
      <c r="J340" s="44">
        <v>717.9</v>
      </c>
      <c r="K340" s="44">
        <v>1562.3</v>
      </c>
      <c r="L340" s="44">
        <v>7387.8</v>
      </c>
      <c r="M340" s="44">
        <v>61773.599999999999</v>
      </c>
      <c r="N340" s="44">
        <v>-929.9</v>
      </c>
      <c r="O340" s="44">
        <v>0</v>
      </c>
      <c r="P340" s="44">
        <v>0</v>
      </c>
      <c r="Q340" s="44">
        <v>0</v>
      </c>
      <c r="R340" s="44">
        <v>0</v>
      </c>
      <c r="S340" s="44">
        <v>0</v>
      </c>
      <c r="T340" s="44">
        <v>0</v>
      </c>
      <c r="U340" s="44">
        <v>0</v>
      </c>
      <c r="V340" s="44">
        <v>0</v>
      </c>
      <c r="W340" s="44">
        <v>0</v>
      </c>
      <c r="X340" s="44">
        <v>0</v>
      </c>
      <c r="Y340" s="44">
        <v>0</v>
      </c>
      <c r="Z340" s="44">
        <v>0</v>
      </c>
      <c r="AA340" s="44">
        <v>0</v>
      </c>
      <c r="AB340" s="44">
        <v>0</v>
      </c>
      <c r="AC340" s="44">
        <v>0</v>
      </c>
      <c r="AD340" s="44">
        <v>0</v>
      </c>
      <c r="AE340" s="44">
        <v>0</v>
      </c>
      <c r="AF340" s="8">
        <f t="shared" si="23"/>
        <v>73996.400000000009</v>
      </c>
      <c r="AG340" s="8">
        <f t="shared" si="24"/>
        <v>0</v>
      </c>
      <c r="AH340" s="56">
        <f t="shared" si="22"/>
        <v>435</v>
      </c>
    </row>
    <row r="341" spans="1:34">
      <c r="A341" s="56">
        <f t="shared" si="25"/>
        <v>436</v>
      </c>
      <c r="B341" s="46">
        <v>5803991</v>
      </c>
      <c r="C341" s="48" t="s">
        <v>1023</v>
      </c>
      <c r="D341" s="46">
        <v>63</v>
      </c>
      <c r="E341" s="47">
        <v>45215</v>
      </c>
      <c r="F341" s="45" t="s">
        <v>109</v>
      </c>
      <c r="G341" s="44">
        <v>0</v>
      </c>
      <c r="H341" s="44">
        <v>0</v>
      </c>
      <c r="I341" s="44">
        <v>0</v>
      </c>
      <c r="J341" s="44">
        <v>0</v>
      </c>
      <c r="K341" s="44">
        <v>0</v>
      </c>
      <c r="L341" s="44">
        <v>0</v>
      </c>
      <c r="M341" s="44">
        <v>400.7</v>
      </c>
      <c r="N341" s="44">
        <v>4096.7</v>
      </c>
      <c r="O341" s="44">
        <v>14862.7</v>
      </c>
      <c r="P341" s="44">
        <v>66023.199999999997</v>
      </c>
      <c r="Q341" s="44">
        <v>76297.2</v>
      </c>
      <c r="R341" s="44">
        <v>962.3</v>
      </c>
      <c r="S341" s="44">
        <v>962.3</v>
      </c>
      <c r="T341" s="44">
        <v>433.8</v>
      </c>
      <c r="U341" s="44">
        <v>0</v>
      </c>
      <c r="V341" s="44">
        <v>0</v>
      </c>
      <c r="W341" s="44">
        <v>0</v>
      </c>
      <c r="X341" s="44">
        <v>0</v>
      </c>
      <c r="Y341" s="44">
        <v>0</v>
      </c>
      <c r="Z341" s="44">
        <v>0</v>
      </c>
      <c r="AA341" s="44">
        <v>0</v>
      </c>
      <c r="AB341" s="44">
        <v>0</v>
      </c>
      <c r="AC341" s="44">
        <v>0</v>
      </c>
      <c r="AD341" s="44">
        <v>0</v>
      </c>
      <c r="AE341" s="44">
        <v>0</v>
      </c>
      <c r="AF341" s="8">
        <f t="shared" si="23"/>
        <v>163605.09999999998</v>
      </c>
      <c r="AG341" s="8">
        <f t="shared" si="24"/>
        <v>433.8</v>
      </c>
      <c r="AH341" s="56">
        <f t="shared" si="22"/>
        <v>436</v>
      </c>
    </row>
    <row r="342" spans="1:34">
      <c r="A342" s="56">
        <f t="shared" si="25"/>
        <v>437</v>
      </c>
      <c r="B342" s="46">
        <v>5804081</v>
      </c>
      <c r="C342" s="48" t="s">
        <v>707</v>
      </c>
      <c r="D342" s="46">
        <v>63</v>
      </c>
      <c r="E342" s="47">
        <v>45223</v>
      </c>
      <c r="F342" s="45" t="s">
        <v>109</v>
      </c>
      <c r="G342" s="44">
        <v>0</v>
      </c>
      <c r="H342" s="44">
        <v>21632.100000000002</v>
      </c>
      <c r="I342" s="44">
        <v>123424.8</v>
      </c>
      <c r="J342" s="44">
        <v>132028.29999999999</v>
      </c>
      <c r="K342" s="44">
        <v>92421.5</v>
      </c>
      <c r="L342" s="44">
        <v>29447.5</v>
      </c>
      <c r="M342" s="44">
        <v>3376.3999999999996</v>
      </c>
      <c r="N342" s="44">
        <v>4177.2</v>
      </c>
      <c r="O342" s="44">
        <v>3525.6</v>
      </c>
      <c r="P342" s="44">
        <v>16687.3</v>
      </c>
      <c r="Q342" s="44">
        <v>10882</v>
      </c>
      <c r="R342" s="44">
        <v>7549.6</v>
      </c>
      <c r="S342" s="44">
        <v>6177</v>
      </c>
      <c r="T342" s="44">
        <v>0</v>
      </c>
      <c r="U342" s="44">
        <v>0</v>
      </c>
      <c r="V342" s="44">
        <v>0</v>
      </c>
      <c r="W342" s="44">
        <v>0</v>
      </c>
      <c r="X342" s="44">
        <v>0</v>
      </c>
      <c r="Y342" s="44">
        <v>0</v>
      </c>
      <c r="Z342" s="44">
        <v>0</v>
      </c>
      <c r="AA342" s="44">
        <v>0</v>
      </c>
      <c r="AB342" s="44">
        <v>0</v>
      </c>
      <c r="AC342" s="44">
        <v>0</v>
      </c>
      <c r="AD342" s="44">
        <v>0</v>
      </c>
      <c r="AE342" s="44">
        <v>0</v>
      </c>
      <c r="AF342" s="8">
        <f t="shared" si="23"/>
        <v>451329.29999999993</v>
      </c>
      <c r="AG342" s="8">
        <f t="shared" si="24"/>
        <v>0</v>
      </c>
      <c r="AH342" s="56">
        <f t="shared" si="22"/>
        <v>437</v>
      </c>
    </row>
    <row r="343" spans="1:34">
      <c r="A343" s="56">
        <f t="shared" si="25"/>
        <v>438</v>
      </c>
      <c r="B343" s="46">
        <v>5804220</v>
      </c>
      <c r="C343" s="48" t="s">
        <v>708</v>
      </c>
      <c r="D343" s="46">
        <v>63</v>
      </c>
      <c r="E343" s="47">
        <v>45231</v>
      </c>
      <c r="F343" s="45" t="s">
        <v>109</v>
      </c>
      <c r="G343" s="44">
        <v>0</v>
      </c>
      <c r="H343" s="44">
        <v>0</v>
      </c>
      <c r="I343" s="44">
        <v>0</v>
      </c>
      <c r="J343" s="44">
        <v>34000.300000000003</v>
      </c>
      <c r="K343" s="44">
        <v>82655.7</v>
      </c>
      <c r="L343" s="44">
        <v>80059.600000000006</v>
      </c>
      <c r="M343" s="44">
        <v>93436.2</v>
      </c>
      <c r="N343" s="44">
        <v>2416.7000000000003</v>
      </c>
      <c r="O343" s="44">
        <v>23716.799999999999</v>
      </c>
      <c r="P343" s="44">
        <v>84274.7</v>
      </c>
      <c r="Q343" s="44">
        <v>2994.8</v>
      </c>
      <c r="R343" s="44">
        <v>11185.7</v>
      </c>
      <c r="S343" s="44">
        <v>7103.3</v>
      </c>
      <c r="T343" s="44">
        <v>8289.7999999999993</v>
      </c>
      <c r="U343" s="44">
        <v>0</v>
      </c>
      <c r="V343" s="44">
        <v>0</v>
      </c>
      <c r="W343" s="44">
        <v>0</v>
      </c>
      <c r="X343" s="44">
        <v>0</v>
      </c>
      <c r="Y343" s="44">
        <v>0</v>
      </c>
      <c r="Z343" s="44">
        <v>0</v>
      </c>
      <c r="AA343" s="44">
        <v>0</v>
      </c>
      <c r="AB343" s="44">
        <v>0</v>
      </c>
      <c r="AC343" s="44">
        <v>0</v>
      </c>
      <c r="AD343" s="44">
        <v>0</v>
      </c>
      <c r="AE343" s="44">
        <v>0</v>
      </c>
      <c r="AF343" s="8">
        <f t="shared" si="23"/>
        <v>421843.8</v>
      </c>
      <c r="AG343" s="8">
        <f t="shared" si="24"/>
        <v>8289.7999999999993</v>
      </c>
      <c r="AH343" s="56">
        <f t="shared" si="22"/>
        <v>438</v>
      </c>
    </row>
    <row r="344" spans="1:34">
      <c r="A344" s="56">
        <f t="shared" si="25"/>
        <v>439</v>
      </c>
      <c r="B344" s="46">
        <v>5804501</v>
      </c>
      <c r="C344" s="48" t="s">
        <v>709</v>
      </c>
      <c r="D344" s="46">
        <v>63</v>
      </c>
      <c r="E344" s="47">
        <v>45616</v>
      </c>
      <c r="F344" s="45" t="s">
        <v>109</v>
      </c>
      <c r="G344" s="44">
        <v>0</v>
      </c>
      <c r="H344" s="44">
        <v>0</v>
      </c>
      <c r="I344" s="44">
        <v>0</v>
      </c>
      <c r="J344" s="44">
        <v>0</v>
      </c>
      <c r="K344" s="44">
        <v>1275.7</v>
      </c>
      <c r="L344" s="44">
        <v>1269</v>
      </c>
      <c r="M344" s="44">
        <v>3293.5</v>
      </c>
      <c r="N344" s="44">
        <v>1037.6000000000001</v>
      </c>
      <c r="O344" s="44">
        <v>11819.5</v>
      </c>
      <c r="P344" s="44">
        <v>3530</v>
      </c>
      <c r="Q344" s="44">
        <v>2693.5</v>
      </c>
      <c r="R344" s="44">
        <v>1635.4</v>
      </c>
      <c r="S344" s="44">
        <v>1644.3000000000002</v>
      </c>
      <c r="T344" s="44">
        <v>2025.1999999999998</v>
      </c>
      <c r="U344" s="44">
        <v>1944.1</v>
      </c>
      <c r="V344" s="44">
        <v>20692</v>
      </c>
      <c r="W344" s="44">
        <v>2261.6</v>
      </c>
      <c r="X344" s="44">
        <v>2273.2999999999997</v>
      </c>
      <c r="Y344" s="44">
        <v>24754.400000000001</v>
      </c>
      <c r="Z344" s="44">
        <v>34636.699999999997</v>
      </c>
      <c r="AA344" s="44">
        <v>97362.7</v>
      </c>
      <c r="AB344" s="44">
        <v>79806.399999999994</v>
      </c>
      <c r="AC344" s="44">
        <v>95897</v>
      </c>
      <c r="AD344" s="44">
        <v>70428.899999999994</v>
      </c>
      <c r="AE344" s="44">
        <v>84972</v>
      </c>
      <c r="AF344" s="8">
        <f t="shared" si="23"/>
        <v>28198.5</v>
      </c>
      <c r="AG344" s="8">
        <f t="shared" si="24"/>
        <v>517054.30000000005</v>
      </c>
      <c r="AH344" s="56">
        <f t="shared" si="22"/>
        <v>439</v>
      </c>
    </row>
    <row r="345" spans="1:34">
      <c r="A345" s="56">
        <f t="shared" si="25"/>
        <v>440</v>
      </c>
      <c r="B345" s="46">
        <v>5804504</v>
      </c>
      <c r="C345" s="48" t="s">
        <v>710</v>
      </c>
      <c r="D345" s="46">
        <v>63</v>
      </c>
      <c r="E345" s="47">
        <v>45572</v>
      </c>
      <c r="F345" s="45" t="s">
        <v>109</v>
      </c>
      <c r="G345" s="44">
        <v>0</v>
      </c>
      <c r="H345" s="44">
        <v>0</v>
      </c>
      <c r="I345" s="44">
        <v>0</v>
      </c>
      <c r="J345" s="44">
        <v>1235</v>
      </c>
      <c r="K345" s="44">
        <v>2535.1</v>
      </c>
      <c r="L345" s="44">
        <v>1827.8000000000002</v>
      </c>
      <c r="M345" s="44">
        <v>1505.6</v>
      </c>
      <c r="N345" s="44">
        <v>5601</v>
      </c>
      <c r="O345" s="44">
        <v>7757.6</v>
      </c>
      <c r="P345" s="44">
        <v>16068.000000000002</v>
      </c>
      <c r="Q345" s="44">
        <v>8253.7999999999993</v>
      </c>
      <c r="R345" s="44">
        <v>21118</v>
      </c>
      <c r="S345" s="44">
        <v>22330.9</v>
      </c>
      <c r="T345" s="44">
        <v>13457.8</v>
      </c>
      <c r="U345" s="44">
        <v>1462.3</v>
      </c>
      <c r="V345" s="44">
        <v>1504.4</v>
      </c>
      <c r="W345" s="44">
        <v>32480.899999999998</v>
      </c>
      <c r="X345" s="44">
        <v>1746.6</v>
      </c>
      <c r="Y345" s="44">
        <v>1669.3</v>
      </c>
      <c r="Z345" s="44">
        <v>1781.8</v>
      </c>
      <c r="AA345" s="44">
        <v>7954.6</v>
      </c>
      <c r="AB345" s="44">
        <v>8407.1999999999989</v>
      </c>
      <c r="AC345" s="44">
        <v>47607.9</v>
      </c>
      <c r="AD345" s="44">
        <v>771.9</v>
      </c>
      <c r="AE345" s="44">
        <v>900.5</v>
      </c>
      <c r="AF345" s="8">
        <f t="shared" si="23"/>
        <v>88232.799999999988</v>
      </c>
      <c r="AG345" s="8">
        <f t="shared" si="24"/>
        <v>119745.19999999998</v>
      </c>
      <c r="AH345" s="56">
        <f t="shared" si="22"/>
        <v>440</v>
      </c>
    </row>
    <row r="346" spans="1:34">
      <c r="A346" s="56">
        <f t="shared" si="25"/>
        <v>441</v>
      </c>
      <c r="B346" s="46">
        <v>5804505</v>
      </c>
      <c r="C346" s="48" t="s">
        <v>711</v>
      </c>
      <c r="D346" s="46">
        <v>63</v>
      </c>
      <c r="E346" s="47">
        <v>45595</v>
      </c>
      <c r="F346" s="45" t="s">
        <v>109</v>
      </c>
      <c r="G346" s="44">
        <v>0</v>
      </c>
      <c r="H346" s="44">
        <v>0</v>
      </c>
      <c r="I346" s="44">
        <v>0</v>
      </c>
      <c r="J346" s="44">
        <v>411.4</v>
      </c>
      <c r="K346" s="44">
        <v>3013.3</v>
      </c>
      <c r="L346" s="44">
        <v>961.09999999999991</v>
      </c>
      <c r="M346" s="44">
        <v>-62</v>
      </c>
      <c r="N346" s="44">
        <v>3669.2</v>
      </c>
      <c r="O346" s="44">
        <v>6158.1</v>
      </c>
      <c r="P346" s="44">
        <v>8668.6999999999989</v>
      </c>
      <c r="Q346" s="44">
        <v>15632</v>
      </c>
      <c r="R346" s="44">
        <v>11232.6</v>
      </c>
      <c r="S346" s="44">
        <v>23046.799999999999</v>
      </c>
      <c r="T346" s="44">
        <v>22444.400000000001</v>
      </c>
      <c r="U346" s="44">
        <v>9491</v>
      </c>
      <c r="V346" s="44">
        <v>1566.6</v>
      </c>
      <c r="W346" s="44">
        <v>1618.4</v>
      </c>
      <c r="X346" s="44">
        <v>32549.500000000004</v>
      </c>
      <c r="Y346" s="44">
        <v>1723.3</v>
      </c>
      <c r="Z346" s="44">
        <v>1843.9</v>
      </c>
      <c r="AA346" s="44">
        <v>4157.3999999999996</v>
      </c>
      <c r="AB346" s="44">
        <v>6321.6</v>
      </c>
      <c r="AC346" s="44">
        <v>53615.7</v>
      </c>
      <c r="AD346" s="44">
        <v>817.8</v>
      </c>
      <c r="AE346" s="44">
        <v>955.7</v>
      </c>
      <c r="AF346" s="8">
        <f t="shared" si="23"/>
        <v>72731.199999999997</v>
      </c>
      <c r="AG346" s="8">
        <f t="shared" si="24"/>
        <v>137105.29999999999</v>
      </c>
      <c r="AH346" s="56">
        <f t="shared" si="22"/>
        <v>441</v>
      </c>
    </row>
    <row r="347" spans="1:34">
      <c r="A347" s="56">
        <f t="shared" si="25"/>
        <v>442</v>
      </c>
      <c r="B347" s="46">
        <v>5804508</v>
      </c>
      <c r="C347" s="48" t="s">
        <v>1024</v>
      </c>
      <c r="D347" s="46">
        <v>63</v>
      </c>
      <c r="E347" s="47">
        <v>45573</v>
      </c>
      <c r="F347" s="45" t="s">
        <v>109</v>
      </c>
      <c r="G347" s="44">
        <v>0</v>
      </c>
      <c r="H347" s="44">
        <v>0</v>
      </c>
      <c r="I347" s="44">
        <v>0</v>
      </c>
      <c r="J347" s="44">
        <v>0</v>
      </c>
      <c r="K347" s="44">
        <v>0</v>
      </c>
      <c r="L347" s="44">
        <v>4201.9000000000005</v>
      </c>
      <c r="M347" s="44">
        <v>2577.9</v>
      </c>
      <c r="N347" s="44">
        <v>12659.8</v>
      </c>
      <c r="O347" s="44">
        <v>12838.4</v>
      </c>
      <c r="P347" s="44">
        <v>5166.5</v>
      </c>
      <c r="Q347" s="44">
        <v>19987.2</v>
      </c>
      <c r="R347" s="44">
        <v>26161.5</v>
      </c>
      <c r="S347" s="44">
        <v>18362.900000000001</v>
      </c>
      <c r="T347" s="44">
        <v>47137.599999999999</v>
      </c>
      <c r="U347" s="44">
        <v>5449.5</v>
      </c>
      <c r="V347" s="44">
        <v>35789.5</v>
      </c>
      <c r="W347" s="44">
        <v>15454.1</v>
      </c>
      <c r="X347" s="44">
        <v>7114.5</v>
      </c>
      <c r="Y347" s="44">
        <v>17341.2</v>
      </c>
      <c r="Z347" s="44">
        <v>21784.9</v>
      </c>
      <c r="AA347" s="44">
        <v>136092</v>
      </c>
      <c r="AB347" s="44">
        <v>107134.90000000001</v>
      </c>
      <c r="AC347" s="44">
        <v>43980.200000000004</v>
      </c>
      <c r="AD347" s="44">
        <v>771.9</v>
      </c>
      <c r="AE347" s="44">
        <v>900.5</v>
      </c>
      <c r="AF347" s="8">
        <f t="shared" si="23"/>
        <v>101956.1</v>
      </c>
      <c r="AG347" s="8">
        <f t="shared" si="24"/>
        <v>438950.8000000001</v>
      </c>
      <c r="AH347" s="56">
        <f t="shared" si="22"/>
        <v>442</v>
      </c>
    </row>
    <row r="348" spans="1:34">
      <c r="A348" s="56">
        <f t="shared" si="25"/>
        <v>443</v>
      </c>
      <c r="B348" s="46">
        <v>5804509</v>
      </c>
      <c r="C348" s="48" t="s">
        <v>1025</v>
      </c>
      <c r="D348" s="46">
        <v>63</v>
      </c>
      <c r="E348" s="47">
        <v>45656</v>
      </c>
      <c r="F348" s="45" t="s">
        <v>109</v>
      </c>
      <c r="G348" s="44">
        <v>0</v>
      </c>
      <c r="H348" s="44">
        <v>0</v>
      </c>
      <c r="I348" s="44">
        <v>0</v>
      </c>
      <c r="J348" s="44">
        <v>0</v>
      </c>
      <c r="K348" s="44">
        <v>0</v>
      </c>
      <c r="L348" s="44">
        <v>2209</v>
      </c>
      <c r="M348" s="44">
        <v>454.7</v>
      </c>
      <c r="N348" s="44">
        <v>767.1</v>
      </c>
      <c r="O348" s="44">
        <v>4437.4000000000005</v>
      </c>
      <c r="P348" s="44">
        <v>3063.7</v>
      </c>
      <c r="Q348" s="44">
        <v>19812.100000000002</v>
      </c>
      <c r="R348" s="44">
        <v>27947.3</v>
      </c>
      <c r="S348" s="44">
        <v>24364</v>
      </c>
      <c r="T348" s="44">
        <v>74170.900000000009</v>
      </c>
      <c r="U348" s="44">
        <v>1823.7</v>
      </c>
      <c r="V348" s="44">
        <v>39165.5</v>
      </c>
      <c r="W348" s="44">
        <v>11850.6</v>
      </c>
      <c r="X348" s="44">
        <v>11360.300000000001</v>
      </c>
      <c r="Y348" s="44">
        <v>12901.6</v>
      </c>
      <c r="Z348" s="44">
        <v>22389</v>
      </c>
      <c r="AA348" s="44">
        <v>105546.40000000001</v>
      </c>
      <c r="AB348" s="44">
        <v>107034.09999999999</v>
      </c>
      <c r="AC348" s="44">
        <v>128599.09999999999</v>
      </c>
      <c r="AD348" s="44">
        <v>94456.599999999991</v>
      </c>
      <c r="AE348" s="44">
        <v>141431</v>
      </c>
      <c r="AF348" s="8">
        <f t="shared" si="23"/>
        <v>83055.3</v>
      </c>
      <c r="AG348" s="8">
        <f t="shared" si="24"/>
        <v>750728.79999999993</v>
      </c>
      <c r="AH348" s="56">
        <f t="shared" si="22"/>
        <v>443</v>
      </c>
    </row>
    <row r="349" spans="1:34">
      <c r="A349" s="56">
        <f t="shared" si="25"/>
        <v>444</v>
      </c>
      <c r="B349" s="46">
        <v>5804512</v>
      </c>
      <c r="C349" s="48" t="s">
        <v>712</v>
      </c>
      <c r="D349" s="46">
        <v>63</v>
      </c>
      <c r="E349" s="47">
        <v>45649</v>
      </c>
      <c r="F349" s="45" t="s">
        <v>109</v>
      </c>
      <c r="G349" s="44">
        <v>0</v>
      </c>
      <c r="H349" s="44">
        <v>0</v>
      </c>
      <c r="I349" s="44">
        <v>0</v>
      </c>
      <c r="J349" s="44">
        <v>93.7</v>
      </c>
      <c r="K349" s="44">
        <v>1038.5</v>
      </c>
      <c r="L349" s="44">
        <v>7325.3</v>
      </c>
      <c r="M349" s="44">
        <v>818.8</v>
      </c>
      <c r="N349" s="44">
        <v>15623.2</v>
      </c>
      <c r="O349" s="44">
        <v>26552.1</v>
      </c>
      <c r="P349" s="44">
        <v>28225.3</v>
      </c>
      <c r="Q349" s="44">
        <v>2120.4</v>
      </c>
      <c r="R349" s="44">
        <v>2892.3999999999996</v>
      </c>
      <c r="S349" s="44">
        <v>1989</v>
      </c>
      <c r="T349" s="44">
        <v>2369.6999999999998</v>
      </c>
      <c r="U349" s="44">
        <v>2288.6000000000004</v>
      </c>
      <c r="V349" s="44">
        <v>4255.8</v>
      </c>
      <c r="W349" s="44">
        <v>19286.400000000001</v>
      </c>
      <c r="X349" s="44">
        <v>2617.7999999999997</v>
      </c>
      <c r="Y349" s="44">
        <v>2445</v>
      </c>
      <c r="Z349" s="44">
        <v>28320.3</v>
      </c>
      <c r="AA349" s="44">
        <v>33315.800000000003</v>
      </c>
      <c r="AB349" s="44">
        <v>96255.1</v>
      </c>
      <c r="AC349" s="44">
        <v>95793.5</v>
      </c>
      <c r="AD349" s="44">
        <v>70325.5</v>
      </c>
      <c r="AE349" s="44">
        <v>86353.7</v>
      </c>
      <c r="AF349" s="8">
        <f t="shared" si="23"/>
        <v>86678.699999999983</v>
      </c>
      <c r="AG349" s="8">
        <f t="shared" si="24"/>
        <v>443627.2</v>
      </c>
      <c r="AH349" s="56">
        <f t="shared" si="22"/>
        <v>444</v>
      </c>
    </row>
    <row r="350" spans="1:34">
      <c r="A350" s="56">
        <f t="shared" si="25"/>
        <v>445</v>
      </c>
      <c r="B350" s="46">
        <v>5804514</v>
      </c>
      <c r="C350" s="48" t="s">
        <v>1026</v>
      </c>
      <c r="D350" s="46">
        <v>63</v>
      </c>
      <c r="E350" s="47">
        <v>45055</v>
      </c>
      <c r="F350" s="45" t="s">
        <v>109</v>
      </c>
      <c r="G350" s="44">
        <v>0</v>
      </c>
      <c r="H350" s="44">
        <v>0</v>
      </c>
      <c r="I350" s="44">
        <v>0</v>
      </c>
      <c r="J350" s="44">
        <v>0</v>
      </c>
      <c r="K350" s="44">
        <v>0</v>
      </c>
      <c r="L350" s="44">
        <v>0</v>
      </c>
      <c r="M350" s="44">
        <v>0</v>
      </c>
      <c r="N350" s="44">
        <v>0</v>
      </c>
      <c r="O350" s="44">
        <v>0</v>
      </c>
      <c r="P350" s="44">
        <v>0</v>
      </c>
      <c r="Q350" s="44">
        <v>3034</v>
      </c>
      <c r="R350" s="44">
        <v>4346</v>
      </c>
      <c r="S350" s="44">
        <v>7349.1</v>
      </c>
      <c r="T350" s="44">
        <v>5308.4</v>
      </c>
      <c r="U350" s="44">
        <v>47230</v>
      </c>
      <c r="V350" s="44">
        <v>1075.7</v>
      </c>
      <c r="W350" s="44">
        <v>1123.8</v>
      </c>
      <c r="X350" s="44">
        <v>204.3</v>
      </c>
      <c r="Y350" s="44">
        <v>0</v>
      </c>
      <c r="Z350" s="44">
        <v>0</v>
      </c>
      <c r="AA350" s="44">
        <v>0</v>
      </c>
      <c r="AB350" s="44">
        <v>0</v>
      </c>
      <c r="AC350" s="44">
        <v>0</v>
      </c>
      <c r="AD350" s="44">
        <v>0</v>
      </c>
      <c r="AE350" s="44">
        <v>0</v>
      </c>
      <c r="AF350" s="8">
        <f t="shared" si="23"/>
        <v>14729.1</v>
      </c>
      <c r="AG350" s="8">
        <f t="shared" si="24"/>
        <v>54942.200000000004</v>
      </c>
      <c r="AH350" s="56">
        <f t="shared" si="22"/>
        <v>445</v>
      </c>
    </row>
    <row r="351" spans="1:34">
      <c r="A351" s="56">
        <f t="shared" si="25"/>
        <v>446</v>
      </c>
      <c r="B351" s="46">
        <v>5804516</v>
      </c>
      <c r="C351" s="48" t="s">
        <v>1027</v>
      </c>
      <c r="D351" s="46">
        <v>63</v>
      </c>
      <c r="E351" s="47">
        <v>45608</v>
      </c>
      <c r="F351" s="45" t="s">
        <v>109</v>
      </c>
      <c r="G351" s="44">
        <v>0</v>
      </c>
      <c r="H351" s="44">
        <v>0</v>
      </c>
      <c r="I351" s="44">
        <v>0</v>
      </c>
      <c r="J351" s="44">
        <v>0</v>
      </c>
      <c r="K351" s="44">
        <v>0</v>
      </c>
      <c r="L351" s="44">
        <v>2497.1999999999998</v>
      </c>
      <c r="M351" s="44">
        <v>2567.5</v>
      </c>
      <c r="N351" s="44">
        <v>5933.4</v>
      </c>
      <c r="O351" s="44">
        <v>7656.2</v>
      </c>
      <c r="P351" s="44">
        <v>11503.5</v>
      </c>
      <c r="Q351" s="44">
        <v>4935.5</v>
      </c>
      <c r="R351" s="44">
        <v>19041.8</v>
      </c>
      <c r="S351" s="44">
        <v>16060.2</v>
      </c>
      <c r="T351" s="44">
        <v>9406</v>
      </c>
      <c r="U351" s="44">
        <v>1389.6</v>
      </c>
      <c r="V351" s="44">
        <v>1441.2</v>
      </c>
      <c r="W351" s="44">
        <v>16538</v>
      </c>
      <c r="X351" s="44">
        <v>24896</v>
      </c>
      <c r="Y351" s="44">
        <v>1642.5</v>
      </c>
      <c r="Z351" s="44">
        <v>6748.7000000000007</v>
      </c>
      <c r="AA351" s="44">
        <v>7893.2</v>
      </c>
      <c r="AB351" s="44">
        <v>3369.3</v>
      </c>
      <c r="AC351" s="44">
        <v>35679.1</v>
      </c>
      <c r="AD351" s="44">
        <v>48799.9</v>
      </c>
      <c r="AE351" s="44">
        <v>964.9</v>
      </c>
      <c r="AF351" s="8">
        <f t="shared" si="23"/>
        <v>70195.3</v>
      </c>
      <c r="AG351" s="8">
        <f t="shared" si="24"/>
        <v>158768.4</v>
      </c>
      <c r="AH351" s="56">
        <f t="shared" si="22"/>
        <v>446</v>
      </c>
    </row>
    <row r="352" spans="1:34">
      <c r="A352" s="56">
        <f t="shared" si="25"/>
        <v>447</v>
      </c>
      <c r="B352" s="46">
        <v>5804530</v>
      </c>
      <c r="C352" s="48" t="s">
        <v>713</v>
      </c>
      <c r="D352" s="46">
        <v>63</v>
      </c>
      <c r="E352" s="47">
        <v>45594</v>
      </c>
      <c r="F352" s="45" t="s">
        <v>109</v>
      </c>
      <c r="G352" s="44">
        <v>0</v>
      </c>
      <c r="H352" s="44">
        <v>0</v>
      </c>
      <c r="I352" s="44">
        <v>0</v>
      </c>
      <c r="J352" s="44">
        <v>741</v>
      </c>
      <c r="K352" s="44">
        <v>4572.3</v>
      </c>
      <c r="L352" s="44">
        <v>972.6</v>
      </c>
      <c r="M352" s="44">
        <v>3841.7</v>
      </c>
      <c r="N352" s="44">
        <v>736.5</v>
      </c>
      <c r="O352" s="44">
        <v>7474.7000000000007</v>
      </c>
      <c r="P352" s="44">
        <v>7853.4</v>
      </c>
      <c r="Q352" s="44">
        <v>16346.4</v>
      </c>
      <c r="R352" s="44">
        <v>10264.6</v>
      </c>
      <c r="S352" s="44">
        <v>24029.3</v>
      </c>
      <c r="T352" s="44">
        <v>22412.799999999999</v>
      </c>
      <c r="U352" s="44">
        <v>8465.4000000000015</v>
      </c>
      <c r="V352" s="44">
        <v>1528.4</v>
      </c>
      <c r="W352" s="44">
        <v>1579.9</v>
      </c>
      <c r="X352" s="44">
        <v>32510.599999999995</v>
      </c>
      <c r="Y352" s="44">
        <v>1693.4</v>
      </c>
      <c r="Z352" s="44">
        <v>1805.1</v>
      </c>
      <c r="AA352" s="44">
        <v>4341.1000000000004</v>
      </c>
      <c r="AB352" s="44">
        <v>6292.7</v>
      </c>
      <c r="AC352" s="44">
        <v>53338.6</v>
      </c>
      <c r="AD352" s="44">
        <v>771.9</v>
      </c>
      <c r="AE352" s="44">
        <v>900.5</v>
      </c>
      <c r="AF352" s="8">
        <f t="shared" si="23"/>
        <v>76832.5</v>
      </c>
      <c r="AG352" s="8">
        <f t="shared" si="24"/>
        <v>135640.4</v>
      </c>
      <c r="AH352" s="56">
        <f t="shared" si="22"/>
        <v>447</v>
      </c>
    </row>
    <row r="353" spans="1:34">
      <c r="A353" s="56">
        <f t="shared" si="25"/>
        <v>448</v>
      </c>
      <c r="B353" s="46">
        <v>5804532</v>
      </c>
      <c r="C353" s="48" t="s">
        <v>714</v>
      </c>
      <c r="D353" s="46">
        <v>63</v>
      </c>
      <c r="E353" s="47">
        <v>45247</v>
      </c>
      <c r="F353" s="45" t="s">
        <v>109</v>
      </c>
      <c r="G353" s="44">
        <v>0</v>
      </c>
      <c r="H353" s="44">
        <v>0</v>
      </c>
      <c r="I353" s="44">
        <v>0</v>
      </c>
      <c r="J353" s="44">
        <v>0</v>
      </c>
      <c r="K353" s="44">
        <v>557.69999999999993</v>
      </c>
      <c r="L353" s="44">
        <v>-554.30000000000007</v>
      </c>
      <c r="M353" s="44">
        <v>0</v>
      </c>
      <c r="N353" s="44">
        <v>0</v>
      </c>
      <c r="O353" s="44">
        <v>0</v>
      </c>
      <c r="P353" s="44">
        <v>874.6</v>
      </c>
      <c r="Q353" s="44">
        <v>2593.5</v>
      </c>
      <c r="R353" s="44">
        <v>39778.5</v>
      </c>
      <c r="S353" s="44">
        <v>427</v>
      </c>
      <c r="T353" s="44">
        <v>528.80000000000007</v>
      </c>
      <c r="U353" s="44">
        <v>300.5</v>
      </c>
      <c r="V353" s="44">
        <v>0</v>
      </c>
      <c r="W353" s="44">
        <v>0</v>
      </c>
      <c r="X353" s="44">
        <v>0</v>
      </c>
      <c r="Y353" s="44">
        <v>0</v>
      </c>
      <c r="Z353" s="44">
        <v>0</v>
      </c>
      <c r="AA353" s="44">
        <v>0</v>
      </c>
      <c r="AB353" s="44">
        <v>0</v>
      </c>
      <c r="AC353" s="44">
        <v>0</v>
      </c>
      <c r="AD353" s="44">
        <v>0</v>
      </c>
      <c r="AE353" s="44">
        <v>0</v>
      </c>
      <c r="AF353" s="8">
        <f t="shared" si="23"/>
        <v>43677</v>
      </c>
      <c r="AG353" s="8">
        <f t="shared" si="24"/>
        <v>829.30000000000007</v>
      </c>
      <c r="AH353" s="56">
        <f t="shared" si="22"/>
        <v>448</v>
      </c>
    </row>
    <row r="354" spans="1:34">
      <c r="A354" s="56">
        <f t="shared" si="25"/>
        <v>449</v>
      </c>
      <c r="B354" s="46">
        <v>5804537</v>
      </c>
      <c r="C354" s="48" t="s">
        <v>715</v>
      </c>
      <c r="D354" s="46">
        <v>63</v>
      </c>
      <c r="E354" s="47">
        <v>45594</v>
      </c>
      <c r="F354" s="45" t="s">
        <v>109</v>
      </c>
      <c r="G354" s="44">
        <v>0</v>
      </c>
      <c r="H354" s="44">
        <v>0</v>
      </c>
      <c r="I354" s="44">
        <v>0</v>
      </c>
      <c r="J354" s="44">
        <v>112</v>
      </c>
      <c r="K354" s="44">
        <v>1971.7</v>
      </c>
      <c r="L354" s="44">
        <v>1952</v>
      </c>
      <c r="M354" s="44">
        <v>1247.1000000000001</v>
      </c>
      <c r="N354" s="44">
        <v>4249.3</v>
      </c>
      <c r="O354" s="44">
        <v>4312.2</v>
      </c>
      <c r="P354" s="44">
        <v>7637.4</v>
      </c>
      <c r="Q354" s="44">
        <v>19563.900000000001</v>
      </c>
      <c r="R354" s="44">
        <v>8440.5</v>
      </c>
      <c r="S354" s="44">
        <v>24009.599999999999</v>
      </c>
      <c r="T354" s="44">
        <v>22394.5</v>
      </c>
      <c r="U354" s="44">
        <v>8447.1</v>
      </c>
      <c r="V354" s="44">
        <v>1510.1</v>
      </c>
      <c r="W354" s="44">
        <v>1561.6</v>
      </c>
      <c r="X354" s="44">
        <v>32492.3</v>
      </c>
      <c r="Y354" s="44">
        <v>1675.1</v>
      </c>
      <c r="Z354" s="44">
        <v>1786.1</v>
      </c>
      <c r="AA354" s="44">
        <v>4322.0999999999995</v>
      </c>
      <c r="AB354" s="44">
        <v>6273.7</v>
      </c>
      <c r="AC354" s="44">
        <v>53329.1</v>
      </c>
      <c r="AD354" s="44">
        <v>771.9</v>
      </c>
      <c r="AE354" s="44">
        <v>900.5</v>
      </c>
      <c r="AF354" s="8">
        <f t="shared" si="23"/>
        <v>73495.7</v>
      </c>
      <c r="AG354" s="8">
        <f t="shared" si="24"/>
        <v>135464.1</v>
      </c>
      <c r="AH354" s="56">
        <f t="shared" si="22"/>
        <v>449</v>
      </c>
    </row>
    <row r="355" spans="1:34">
      <c r="A355" s="56">
        <f t="shared" si="25"/>
        <v>450</v>
      </c>
      <c r="B355" s="46">
        <v>5804541</v>
      </c>
      <c r="C355" s="48" t="s">
        <v>1028</v>
      </c>
      <c r="D355" s="46">
        <v>63</v>
      </c>
      <c r="E355" s="47">
        <v>45426</v>
      </c>
      <c r="F355" s="45" t="s">
        <v>109</v>
      </c>
      <c r="G355" s="44">
        <v>0</v>
      </c>
      <c r="H355" s="44">
        <v>0</v>
      </c>
      <c r="I355" s="44">
        <v>0</v>
      </c>
      <c r="J355" s="44">
        <v>0</v>
      </c>
      <c r="K355" s="44">
        <v>0</v>
      </c>
      <c r="L355" s="44">
        <v>0</v>
      </c>
      <c r="M355" s="44">
        <v>0</v>
      </c>
      <c r="N355" s="44">
        <v>0</v>
      </c>
      <c r="O355" s="44">
        <v>0</v>
      </c>
      <c r="P355" s="44">
        <v>0</v>
      </c>
      <c r="Q355" s="44">
        <v>0</v>
      </c>
      <c r="R355" s="44">
        <v>0</v>
      </c>
      <c r="S355" s="44">
        <v>0</v>
      </c>
      <c r="T355" s="44">
        <v>548.5</v>
      </c>
      <c r="U355" s="44">
        <v>3736.3</v>
      </c>
      <c r="V355" s="44">
        <v>5886.6</v>
      </c>
      <c r="W355" s="44">
        <v>9129</v>
      </c>
      <c r="X355" s="44">
        <v>46780.2</v>
      </c>
      <c r="Y355" s="44">
        <v>516.9</v>
      </c>
      <c r="Z355" s="44">
        <v>570.9</v>
      </c>
      <c r="AA355" s="44">
        <v>156.20000000000002</v>
      </c>
      <c r="AB355" s="44">
        <v>0</v>
      </c>
      <c r="AC355" s="44">
        <v>0</v>
      </c>
      <c r="AD355" s="44">
        <v>0</v>
      </c>
      <c r="AE355" s="44">
        <v>0</v>
      </c>
      <c r="AF355" s="8">
        <f t="shared" si="23"/>
        <v>0</v>
      </c>
      <c r="AG355" s="8">
        <f t="shared" si="24"/>
        <v>67324.599999999991</v>
      </c>
      <c r="AH355" s="56">
        <f t="shared" si="22"/>
        <v>450</v>
      </c>
    </row>
    <row r="356" spans="1:34">
      <c r="A356" s="56">
        <f t="shared" si="25"/>
        <v>451</v>
      </c>
      <c r="B356" s="46">
        <v>5804678</v>
      </c>
      <c r="C356" s="48" t="s">
        <v>1029</v>
      </c>
      <c r="D356" s="46">
        <v>63</v>
      </c>
      <c r="E356" s="47">
        <v>45098</v>
      </c>
      <c r="F356" s="45" t="s">
        <v>109</v>
      </c>
      <c r="G356" s="44">
        <v>0</v>
      </c>
      <c r="H356" s="44">
        <v>0</v>
      </c>
      <c r="I356" s="44">
        <v>0</v>
      </c>
      <c r="J356" s="44">
        <v>0</v>
      </c>
      <c r="K356" s="44">
        <v>16363.900000000001</v>
      </c>
      <c r="L356" s="44">
        <v>16609.7</v>
      </c>
      <c r="M356" s="44">
        <v>28708.100000000002</v>
      </c>
      <c r="N356" s="44">
        <v>11207.9</v>
      </c>
      <c r="O356" s="44">
        <v>1293.6000000000001</v>
      </c>
      <c r="P356" s="44">
        <v>0</v>
      </c>
      <c r="Q356" s="44">
        <v>0</v>
      </c>
      <c r="R356" s="44">
        <v>0</v>
      </c>
      <c r="S356" s="44">
        <v>0</v>
      </c>
      <c r="T356" s="44">
        <v>0</v>
      </c>
      <c r="U356" s="44">
        <v>0</v>
      </c>
      <c r="V356" s="44">
        <v>0</v>
      </c>
      <c r="W356" s="44">
        <v>0</v>
      </c>
      <c r="X356" s="44">
        <v>0</v>
      </c>
      <c r="Y356" s="44">
        <v>0</v>
      </c>
      <c r="Z356" s="44">
        <v>0</v>
      </c>
      <c r="AA356" s="44">
        <v>0</v>
      </c>
      <c r="AB356" s="44">
        <v>0</v>
      </c>
      <c r="AC356" s="44">
        <v>0</v>
      </c>
      <c r="AD356" s="44">
        <v>0</v>
      </c>
      <c r="AE356" s="44">
        <v>0</v>
      </c>
      <c r="AF356" s="8">
        <f t="shared" si="23"/>
        <v>74183.200000000012</v>
      </c>
      <c r="AG356" s="8">
        <f t="shared" si="24"/>
        <v>0</v>
      </c>
      <c r="AH356" s="56">
        <f t="shared" si="22"/>
        <v>451</v>
      </c>
    </row>
    <row r="357" spans="1:34">
      <c r="A357" s="56">
        <f t="shared" si="25"/>
        <v>452</v>
      </c>
      <c r="B357" s="46">
        <v>5805507</v>
      </c>
      <c r="C357" s="48" t="s">
        <v>1030</v>
      </c>
      <c r="D357" s="46">
        <v>63</v>
      </c>
      <c r="E357" s="47">
        <v>45657</v>
      </c>
      <c r="F357" s="45" t="s">
        <v>120</v>
      </c>
      <c r="G357" s="44">
        <v>0</v>
      </c>
      <c r="H357" s="44">
        <v>0</v>
      </c>
      <c r="I357" s="44">
        <v>0</v>
      </c>
      <c r="J357" s="44">
        <v>0</v>
      </c>
      <c r="K357" s="44">
        <v>0</v>
      </c>
      <c r="L357" s="44">
        <v>0</v>
      </c>
      <c r="M357" s="44">
        <v>61285.600000000006</v>
      </c>
      <c r="N357" s="44">
        <v>376.4</v>
      </c>
      <c r="O357" s="44">
        <v>122951.7</v>
      </c>
      <c r="P357" s="44">
        <v>51465</v>
      </c>
      <c r="Q357" s="44">
        <v>61100</v>
      </c>
      <c r="R357" s="44">
        <v>61100</v>
      </c>
      <c r="S357" s="44">
        <v>61100</v>
      </c>
      <c r="T357" s="44">
        <v>0</v>
      </c>
      <c r="U357" s="44">
        <v>0</v>
      </c>
      <c r="V357" s="44">
        <v>0</v>
      </c>
      <c r="W357" s="44">
        <v>0</v>
      </c>
      <c r="X357" s="44">
        <v>0</v>
      </c>
      <c r="Y357" s="44">
        <v>0</v>
      </c>
      <c r="Z357" s="44">
        <v>0</v>
      </c>
      <c r="AA357" s="44">
        <v>0</v>
      </c>
      <c r="AB357" s="44">
        <v>0</v>
      </c>
      <c r="AC357" s="44">
        <v>0</v>
      </c>
      <c r="AD357" s="44">
        <v>0</v>
      </c>
      <c r="AE357" s="44">
        <v>0</v>
      </c>
      <c r="AF357" s="8">
        <f t="shared" si="23"/>
        <v>419378.7</v>
      </c>
      <c r="AG357" s="8">
        <f t="shared" si="24"/>
        <v>0</v>
      </c>
      <c r="AH357" s="56">
        <f t="shared" si="22"/>
        <v>452</v>
      </c>
    </row>
    <row r="358" spans="1:34">
      <c r="A358" s="56">
        <f t="shared" si="25"/>
        <v>453</v>
      </c>
      <c r="B358" s="46">
        <v>5805618</v>
      </c>
      <c r="C358" s="48" t="s">
        <v>1031</v>
      </c>
      <c r="D358" s="46">
        <v>63</v>
      </c>
      <c r="E358" s="47">
        <v>45260</v>
      </c>
      <c r="F358" s="45" t="s">
        <v>109</v>
      </c>
      <c r="G358" s="44">
        <v>0</v>
      </c>
      <c r="H358" s="44">
        <v>0</v>
      </c>
      <c r="I358" s="44">
        <v>0</v>
      </c>
      <c r="J358" s="44">
        <v>0</v>
      </c>
      <c r="K358" s="44">
        <v>0</v>
      </c>
      <c r="L358" s="44">
        <v>0</v>
      </c>
      <c r="M358" s="44">
        <v>0</v>
      </c>
      <c r="N358" s="44">
        <v>406.1</v>
      </c>
      <c r="O358" s="44">
        <v>821.7</v>
      </c>
      <c r="P358" s="44">
        <v>3402</v>
      </c>
      <c r="Q358" s="44">
        <v>9029.1</v>
      </c>
      <c r="R358" s="44">
        <v>30871.1</v>
      </c>
      <c r="S358" s="44">
        <v>864.2</v>
      </c>
      <c r="T358" s="44">
        <v>1075.7</v>
      </c>
      <c r="U358" s="44">
        <v>973.5</v>
      </c>
      <c r="V358" s="44">
        <v>0</v>
      </c>
      <c r="W358" s="44">
        <v>0</v>
      </c>
      <c r="X358" s="44">
        <v>0</v>
      </c>
      <c r="Y358" s="44">
        <v>0</v>
      </c>
      <c r="Z358" s="44">
        <v>0</v>
      </c>
      <c r="AA358" s="44">
        <v>0</v>
      </c>
      <c r="AB358" s="44">
        <v>0</v>
      </c>
      <c r="AC358" s="44">
        <v>0</v>
      </c>
      <c r="AD358" s="44">
        <v>0</v>
      </c>
      <c r="AE358" s="44">
        <v>0</v>
      </c>
      <c r="AF358" s="8">
        <f t="shared" si="23"/>
        <v>45394.2</v>
      </c>
      <c r="AG358" s="8">
        <f t="shared" si="24"/>
        <v>2049.1999999999998</v>
      </c>
      <c r="AH358" s="56">
        <f t="shared" si="22"/>
        <v>453</v>
      </c>
    </row>
    <row r="359" spans="1:34">
      <c r="A359" s="56">
        <f t="shared" si="25"/>
        <v>454</v>
      </c>
      <c r="B359" s="46">
        <v>5805619</v>
      </c>
      <c r="C359" s="48" t="s">
        <v>1032</v>
      </c>
      <c r="D359" s="46">
        <v>63</v>
      </c>
      <c r="E359" s="47">
        <v>45271</v>
      </c>
      <c r="F359" s="45" t="s">
        <v>109</v>
      </c>
      <c r="G359" s="44">
        <v>0</v>
      </c>
      <c r="H359" s="44">
        <v>0</v>
      </c>
      <c r="I359" s="44">
        <v>0</v>
      </c>
      <c r="J359" s="44">
        <v>0</v>
      </c>
      <c r="K359" s="44">
        <v>0</v>
      </c>
      <c r="L359" s="44">
        <v>0</v>
      </c>
      <c r="M359" s="44">
        <v>0</v>
      </c>
      <c r="N359" s="44">
        <v>406.1</v>
      </c>
      <c r="O359" s="44">
        <v>821.7</v>
      </c>
      <c r="P359" s="44">
        <v>3205.4</v>
      </c>
      <c r="Q359" s="44">
        <v>9027.9000000000015</v>
      </c>
      <c r="R359" s="44">
        <v>2783</v>
      </c>
      <c r="S359" s="44">
        <v>29045.599999999999</v>
      </c>
      <c r="T359" s="44">
        <v>1075.7</v>
      </c>
      <c r="U359" s="44">
        <v>1021.6</v>
      </c>
      <c r="V359" s="44">
        <v>306.5</v>
      </c>
      <c r="W359" s="44">
        <v>0</v>
      </c>
      <c r="X359" s="44">
        <v>0</v>
      </c>
      <c r="Y359" s="44">
        <v>0</v>
      </c>
      <c r="Z359" s="44">
        <v>0</v>
      </c>
      <c r="AA359" s="44">
        <v>0</v>
      </c>
      <c r="AB359" s="44">
        <v>0</v>
      </c>
      <c r="AC359" s="44">
        <v>0</v>
      </c>
      <c r="AD359" s="44">
        <v>0</v>
      </c>
      <c r="AE359" s="44">
        <v>0</v>
      </c>
      <c r="AF359" s="8">
        <f t="shared" si="23"/>
        <v>45289.7</v>
      </c>
      <c r="AG359" s="8">
        <f t="shared" si="24"/>
        <v>2403.8000000000002</v>
      </c>
      <c r="AH359" s="56">
        <f t="shared" si="22"/>
        <v>454</v>
      </c>
    </row>
    <row r="360" spans="1:34">
      <c r="A360" s="56">
        <f t="shared" si="25"/>
        <v>455</v>
      </c>
      <c r="B360" s="46">
        <v>5805620</v>
      </c>
      <c r="C360" s="48" t="s">
        <v>1033</v>
      </c>
      <c r="D360" s="46">
        <v>63</v>
      </c>
      <c r="E360" s="47">
        <v>45266</v>
      </c>
      <c r="F360" s="45" t="s">
        <v>109</v>
      </c>
      <c r="G360" s="44">
        <v>0</v>
      </c>
      <c r="H360" s="44">
        <v>0</v>
      </c>
      <c r="I360" s="44">
        <v>0</v>
      </c>
      <c r="J360" s="44">
        <v>0</v>
      </c>
      <c r="K360" s="44">
        <v>0</v>
      </c>
      <c r="L360" s="44">
        <v>0</v>
      </c>
      <c r="M360" s="44">
        <v>0</v>
      </c>
      <c r="N360" s="44">
        <v>406.1</v>
      </c>
      <c r="O360" s="44">
        <v>1511.8</v>
      </c>
      <c r="P360" s="44">
        <v>9276</v>
      </c>
      <c r="Q360" s="44">
        <v>2361.8000000000002</v>
      </c>
      <c r="R360" s="44">
        <v>4076.9</v>
      </c>
      <c r="S360" s="44">
        <v>8984.1999999999989</v>
      </c>
      <c r="T360" s="44">
        <v>30702.6</v>
      </c>
      <c r="U360" s="44">
        <v>19634</v>
      </c>
      <c r="V360" s="44">
        <v>1075.7</v>
      </c>
      <c r="W360" s="44">
        <v>1075.7</v>
      </c>
      <c r="X360" s="44">
        <v>0</v>
      </c>
      <c r="Y360" s="44">
        <v>0</v>
      </c>
      <c r="Z360" s="44">
        <v>0</v>
      </c>
      <c r="AA360" s="44">
        <v>0</v>
      </c>
      <c r="AB360" s="44">
        <v>0</v>
      </c>
      <c r="AC360" s="44">
        <v>0</v>
      </c>
      <c r="AD360" s="44">
        <v>0</v>
      </c>
      <c r="AE360" s="44">
        <v>0</v>
      </c>
      <c r="AF360" s="8">
        <f t="shared" si="23"/>
        <v>26616.800000000003</v>
      </c>
      <c r="AG360" s="8">
        <f t="shared" si="24"/>
        <v>52487.999999999993</v>
      </c>
      <c r="AH360" s="56">
        <f t="shared" si="22"/>
        <v>455</v>
      </c>
    </row>
    <row r="361" spans="1:34">
      <c r="A361" s="56">
        <f t="shared" si="25"/>
        <v>456</v>
      </c>
      <c r="B361" s="46">
        <v>5805621</v>
      </c>
      <c r="C361" s="48" t="s">
        <v>1034</v>
      </c>
      <c r="D361" s="46">
        <v>63</v>
      </c>
      <c r="E361" s="47">
        <v>45328</v>
      </c>
      <c r="F361" s="45" t="s">
        <v>109</v>
      </c>
      <c r="G361" s="44">
        <v>0</v>
      </c>
      <c r="H361" s="44">
        <v>0</v>
      </c>
      <c r="I361" s="44">
        <v>0</v>
      </c>
      <c r="J361" s="44">
        <v>0</v>
      </c>
      <c r="K361" s="44">
        <v>0</v>
      </c>
      <c r="L361" s="44">
        <v>0</v>
      </c>
      <c r="M361" s="44">
        <v>0</v>
      </c>
      <c r="N361" s="44">
        <v>0</v>
      </c>
      <c r="O361" s="44">
        <v>974.5</v>
      </c>
      <c r="P361" s="44">
        <v>3143.4</v>
      </c>
      <c r="Q361" s="44">
        <v>4262</v>
      </c>
      <c r="R361" s="44">
        <v>7303.7</v>
      </c>
      <c r="S361" s="44">
        <v>3549.3</v>
      </c>
      <c r="T361" s="44">
        <v>9872.1</v>
      </c>
      <c r="U361" s="44">
        <v>37495.399999999994</v>
      </c>
      <c r="V361" s="44">
        <v>510.8</v>
      </c>
      <c r="W361" s="44">
        <v>534.80000000000007</v>
      </c>
      <c r="X361" s="44">
        <v>24</v>
      </c>
      <c r="Y361" s="44">
        <v>0</v>
      </c>
      <c r="Z361" s="44">
        <v>0</v>
      </c>
      <c r="AA361" s="44">
        <v>0</v>
      </c>
      <c r="AB361" s="44">
        <v>0</v>
      </c>
      <c r="AC361" s="44">
        <v>0</v>
      </c>
      <c r="AD361" s="44">
        <v>0</v>
      </c>
      <c r="AE361" s="44">
        <v>0</v>
      </c>
      <c r="AF361" s="8">
        <f t="shared" si="23"/>
        <v>19232.899999999998</v>
      </c>
      <c r="AG361" s="8">
        <f t="shared" si="24"/>
        <v>48437.1</v>
      </c>
      <c r="AH361" s="56">
        <f t="shared" si="22"/>
        <v>456</v>
      </c>
    </row>
    <row r="362" spans="1:34">
      <c r="A362" s="56">
        <f t="shared" si="25"/>
        <v>457</v>
      </c>
      <c r="B362" s="46">
        <v>5805622</v>
      </c>
      <c r="C362" s="48" t="s">
        <v>1035</v>
      </c>
      <c r="D362" s="46">
        <v>63</v>
      </c>
      <c r="E362" s="47">
        <v>45266</v>
      </c>
      <c r="F362" s="45" t="s">
        <v>109</v>
      </c>
      <c r="G362" s="44">
        <v>0</v>
      </c>
      <c r="H362" s="44">
        <v>0</v>
      </c>
      <c r="I362" s="44">
        <v>0</v>
      </c>
      <c r="J362" s="44">
        <v>0</v>
      </c>
      <c r="K362" s="44">
        <v>0</v>
      </c>
      <c r="L362" s="44">
        <v>0</v>
      </c>
      <c r="M362" s="44">
        <v>0</v>
      </c>
      <c r="N362" s="44">
        <v>406.1</v>
      </c>
      <c r="O362" s="44">
        <v>131.6</v>
      </c>
      <c r="P362" s="44">
        <v>464.1</v>
      </c>
      <c r="Q362" s="44">
        <v>2300.6000000000004</v>
      </c>
      <c r="R362" s="44">
        <v>4015.7999999999997</v>
      </c>
      <c r="S362" s="44">
        <v>8923</v>
      </c>
      <c r="T362" s="44">
        <v>30692.699999999997</v>
      </c>
      <c r="U362" s="44">
        <v>19629</v>
      </c>
      <c r="V362" s="44">
        <v>1075.7</v>
      </c>
      <c r="W362" s="44">
        <v>1075.7</v>
      </c>
      <c r="X362" s="44">
        <v>0</v>
      </c>
      <c r="Y362" s="44">
        <v>0</v>
      </c>
      <c r="Z362" s="44">
        <v>0</v>
      </c>
      <c r="AA362" s="44">
        <v>0</v>
      </c>
      <c r="AB362" s="44">
        <v>0</v>
      </c>
      <c r="AC362" s="44">
        <v>0</v>
      </c>
      <c r="AD362" s="44">
        <v>0</v>
      </c>
      <c r="AE362" s="44">
        <v>0</v>
      </c>
      <c r="AF362" s="8">
        <f t="shared" si="23"/>
        <v>16241.2</v>
      </c>
      <c r="AG362" s="8">
        <f t="shared" si="24"/>
        <v>52473.099999999991</v>
      </c>
      <c r="AH362" s="56">
        <f t="shared" si="22"/>
        <v>457</v>
      </c>
    </row>
    <row r="363" spans="1:34">
      <c r="A363" s="56">
        <f t="shared" si="25"/>
        <v>458</v>
      </c>
      <c r="B363" s="46">
        <v>5805623</v>
      </c>
      <c r="C363" s="48" t="s">
        <v>1036</v>
      </c>
      <c r="D363" s="46">
        <v>63</v>
      </c>
      <c r="E363" s="47">
        <v>45239</v>
      </c>
      <c r="F363" s="45" t="s">
        <v>109</v>
      </c>
      <c r="G363" s="44">
        <v>0</v>
      </c>
      <c r="H363" s="44">
        <v>0</v>
      </c>
      <c r="I363" s="44">
        <v>0</v>
      </c>
      <c r="J363" s="44">
        <v>0</v>
      </c>
      <c r="K363" s="44">
        <v>0</v>
      </c>
      <c r="L363" s="44">
        <v>0</v>
      </c>
      <c r="M363" s="44">
        <v>0</v>
      </c>
      <c r="N363" s="44">
        <v>406.1</v>
      </c>
      <c r="O363" s="44">
        <v>896.8</v>
      </c>
      <c r="P363" s="44">
        <v>12452.9</v>
      </c>
      <c r="Q363" s="44">
        <v>2377.1</v>
      </c>
      <c r="R363" s="44">
        <v>4092.2999999999997</v>
      </c>
      <c r="S363" s="44">
        <v>8999.5</v>
      </c>
      <c r="T363" s="44">
        <v>49079.5</v>
      </c>
      <c r="U363" s="44">
        <v>1021.6</v>
      </c>
      <c r="V363" s="44">
        <v>1075.7</v>
      </c>
      <c r="W363" s="44">
        <v>204.3</v>
      </c>
      <c r="X363" s="44">
        <v>0</v>
      </c>
      <c r="Y363" s="44">
        <v>0</v>
      </c>
      <c r="Z363" s="44">
        <v>0</v>
      </c>
      <c r="AA363" s="44">
        <v>0</v>
      </c>
      <c r="AB363" s="44">
        <v>0</v>
      </c>
      <c r="AC363" s="44">
        <v>0</v>
      </c>
      <c r="AD363" s="44">
        <v>0</v>
      </c>
      <c r="AE363" s="44">
        <v>0</v>
      </c>
      <c r="AF363" s="8">
        <f t="shared" si="23"/>
        <v>29224.7</v>
      </c>
      <c r="AG363" s="8">
        <f t="shared" si="24"/>
        <v>51381.1</v>
      </c>
      <c r="AH363" s="56">
        <f t="shared" si="22"/>
        <v>458</v>
      </c>
    </row>
    <row r="364" spans="1:34">
      <c r="A364" s="56">
        <f t="shared" si="25"/>
        <v>459</v>
      </c>
      <c r="B364" s="46">
        <v>5805624</v>
      </c>
      <c r="C364" s="48" t="s">
        <v>1037</v>
      </c>
      <c r="D364" s="46">
        <v>63</v>
      </c>
      <c r="E364" s="47">
        <v>45328</v>
      </c>
      <c r="F364" s="45" t="s">
        <v>109</v>
      </c>
      <c r="G364" s="44">
        <v>0</v>
      </c>
      <c r="H364" s="44">
        <v>0</v>
      </c>
      <c r="I364" s="44">
        <v>0</v>
      </c>
      <c r="J364" s="44">
        <v>0</v>
      </c>
      <c r="K364" s="44">
        <v>0</v>
      </c>
      <c r="L364" s="44">
        <v>0</v>
      </c>
      <c r="M364" s="44">
        <v>0</v>
      </c>
      <c r="N364" s="44">
        <v>0</v>
      </c>
      <c r="O364" s="44">
        <v>974.5</v>
      </c>
      <c r="P364" s="44">
        <v>3143.4</v>
      </c>
      <c r="Q364" s="44">
        <v>2515.5</v>
      </c>
      <c r="R364" s="44">
        <v>7293.2</v>
      </c>
      <c r="S364" s="44">
        <v>3538.8</v>
      </c>
      <c r="T364" s="44">
        <v>9859.7000000000007</v>
      </c>
      <c r="U364" s="44">
        <v>37489.199999999997</v>
      </c>
      <c r="V364" s="44">
        <v>510.8</v>
      </c>
      <c r="W364" s="44">
        <v>534.80000000000007</v>
      </c>
      <c r="X364" s="44">
        <v>24</v>
      </c>
      <c r="Y364" s="44">
        <v>0</v>
      </c>
      <c r="Z364" s="44">
        <v>0</v>
      </c>
      <c r="AA364" s="44">
        <v>0</v>
      </c>
      <c r="AB364" s="44">
        <v>0</v>
      </c>
      <c r="AC364" s="44">
        <v>0</v>
      </c>
      <c r="AD364" s="44">
        <v>0</v>
      </c>
      <c r="AE364" s="44">
        <v>0</v>
      </c>
      <c r="AF364" s="8">
        <f t="shared" si="23"/>
        <v>17465.399999999998</v>
      </c>
      <c r="AG364" s="8">
        <f t="shared" si="24"/>
        <v>48418.5</v>
      </c>
      <c r="AH364" s="56">
        <f t="shared" si="22"/>
        <v>459</v>
      </c>
    </row>
    <row r="365" spans="1:34">
      <c r="A365" s="56">
        <f t="shared" si="25"/>
        <v>460</v>
      </c>
      <c r="B365" s="46">
        <v>5805625</v>
      </c>
      <c r="C365" s="48" t="s">
        <v>1038</v>
      </c>
      <c r="D365" s="46">
        <v>63</v>
      </c>
      <c r="E365" s="47">
        <v>45252</v>
      </c>
      <c r="F365" s="45" t="s">
        <v>109</v>
      </c>
      <c r="G365" s="44">
        <v>0</v>
      </c>
      <c r="H365" s="44">
        <v>0</v>
      </c>
      <c r="I365" s="44">
        <v>0</v>
      </c>
      <c r="J365" s="44">
        <v>0</v>
      </c>
      <c r="K365" s="44">
        <v>0</v>
      </c>
      <c r="L365" s="44">
        <v>0</v>
      </c>
      <c r="M365" s="44">
        <v>0</v>
      </c>
      <c r="N365" s="44">
        <v>0</v>
      </c>
      <c r="O365" s="44">
        <v>5679.6</v>
      </c>
      <c r="P365" s="44">
        <v>3132.6</v>
      </c>
      <c r="Q365" s="44">
        <v>7186.9</v>
      </c>
      <c r="R365" s="44">
        <v>35246.299999999996</v>
      </c>
      <c r="S365" s="44">
        <v>411.8</v>
      </c>
      <c r="T365" s="44">
        <v>510.8</v>
      </c>
      <c r="U365" s="44">
        <v>360.5</v>
      </c>
      <c r="V365" s="44">
        <v>0</v>
      </c>
      <c r="W365" s="44">
        <v>0</v>
      </c>
      <c r="X365" s="44">
        <v>0</v>
      </c>
      <c r="Y365" s="44">
        <v>0</v>
      </c>
      <c r="Z365" s="44">
        <v>0</v>
      </c>
      <c r="AA365" s="44">
        <v>0</v>
      </c>
      <c r="AB365" s="44">
        <v>0</v>
      </c>
      <c r="AC365" s="44">
        <v>0</v>
      </c>
      <c r="AD365" s="44">
        <v>0</v>
      </c>
      <c r="AE365" s="44">
        <v>0</v>
      </c>
      <c r="AF365" s="8">
        <f t="shared" si="23"/>
        <v>51657.2</v>
      </c>
      <c r="AG365" s="8">
        <f t="shared" si="24"/>
        <v>871.3</v>
      </c>
      <c r="AH365" s="56">
        <f t="shared" si="22"/>
        <v>460</v>
      </c>
    </row>
    <row r="366" spans="1:34">
      <c r="A366" s="56">
        <f t="shared" si="25"/>
        <v>461</v>
      </c>
      <c r="B366" s="46">
        <v>5805626</v>
      </c>
      <c r="C366" s="48" t="s">
        <v>1039</v>
      </c>
      <c r="D366" s="46">
        <v>63</v>
      </c>
      <c r="E366" s="47">
        <v>45307</v>
      </c>
      <c r="F366" s="45" t="s">
        <v>109</v>
      </c>
      <c r="G366" s="44">
        <v>0</v>
      </c>
      <c r="H366" s="44">
        <v>0</v>
      </c>
      <c r="I366" s="44">
        <v>0</v>
      </c>
      <c r="J366" s="44">
        <v>0</v>
      </c>
      <c r="K366" s="44">
        <v>0</v>
      </c>
      <c r="L366" s="44">
        <v>0</v>
      </c>
      <c r="M366" s="44">
        <v>0</v>
      </c>
      <c r="N366" s="44">
        <v>0</v>
      </c>
      <c r="O366" s="44">
        <v>1087.5</v>
      </c>
      <c r="P366" s="44">
        <v>3600.8</v>
      </c>
      <c r="Q366" s="44">
        <v>2389.4</v>
      </c>
      <c r="R366" s="44">
        <v>7341.8</v>
      </c>
      <c r="S366" s="44">
        <v>3587.7</v>
      </c>
      <c r="T366" s="44">
        <v>46775.5</v>
      </c>
      <c r="U366" s="44">
        <v>540.90000000000009</v>
      </c>
      <c r="V366" s="44">
        <v>570.9</v>
      </c>
      <c r="W366" s="44">
        <v>216.4</v>
      </c>
      <c r="X366" s="44">
        <v>0</v>
      </c>
      <c r="Y366" s="44">
        <v>0</v>
      </c>
      <c r="Z366" s="44">
        <v>0</v>
      </c>
      <c r="AA366" s="44">
        <v>0</v>
      </c>
      <c r="AB366" s="44">
        <v>0</v>
      </c>
      <c r="AC366" s="44">
        <v>0</v>
      </c>
      <c r="AD366" s="44">
        <v>0</v>
      </c>
      <c r="AE366" s="44">
        <v>0</v>
      </c>
      <c r="AF366" s="8">
        <f t="shared" si="23"/>
        <v>18007.2</v>
      </c>
      <c r="AG366" s="8">
        <f t="shared" si="24"/>
        <v>48103.700000000004</v>
      </c>
      <c r="AH366" s="56">
        <f t="shared" si="22"/>
        <v>461</v>
      </c>
    </row>
    <row r="367" spans="1:34">
      <c r="A367" s="56">
        <f t="shared" si="25"/>
        <v>462</v>
      </c>
      <c r="B367" s="46">
        <v>5805627</v>
      </c>
      <c r="C367" s="48" t="s">
        <v>1040</v>
      </c>
      <c r="D367" s="46">
        <v>63</v>
      </c>
      <c r="E367" s="47">
        <v>45252</v>
      </c>
      <c r="F367" s="45" t="s">
        <v>109</v>
      </c>
      <c r="G367" s="44">
        <v>0</v>
      </c>
      <c r="H367" s="44">
        <v>0</v>
      </c>
      <c r="I367" s="44">
        <v>0</v>
      </c>
      <c r="J367" s="44">
        <v>0</v>
      </c>
      <c r="K367" s="44">
        <v>0</v>
      </c>
      <c r="L367" s="44">
        <v>0</v>
      </c>
      <c r="M367" s="44">
        <v>0</v>
      </c>
      <c r="N367" s="44">
        <v>406.1</v>
      </c>
      <c r="O367" s="44">
        <v>260.7</v>
      </c>
      <c r="P367" s="44">
        <v>1082.1000000000001</v>
      </c>
      <c r="Q367" s="44">
        <v>2229.5</v>
      </c>
      <c r="R367" s="44">
        <v>38877.899999999994</v>
      </c>
      <c r="S367" s="44">
        <v>864.2</v>
      </c>
      <c r="T367" s="44">
        <v>1075.7</v>
      </c>
      <c r="U367" s="44">
        <v>769.2</v>
      </c>
      <c r="V367" s="44">
        <v>0</v>
      </c>
      <c r="W367" s="44">
        <v>0</v>
      </c>
      <c r="X367" s="44">
        <v>0</v>
      </c>
      <c r="Y367" s="44">
        <v>0</v>
      </c>
      <c r="Z367" s="44">
        <v>0</v>
      </c>
      <c r="AA367" s="44">
        <v>0</v>
      </c>
      <c r="AB367" s="44">
        <v>0</v>
      </c>
      <c r="AC367" s="44">
        <v>0</v>
      </c>
      <c r="AD367" s="44">
        <v>0</v>
      </c>
      <c r="AE367" s="44">
        <v>0</v>
      </c>
      <c r="AF367" s="8">
        <f t="shared" si="23"/>
        <v>43720.499999999993</v>
      </c>
      <c r="AG367" s="8">
        <f t="shared" si="24"/>
        <v>1844.9</v>
      </c>
      <c r="AH367" s="56">
        <f t="shared" si="22"/>
        <v>462</v>
      </c>
    </row>
    <row r="368" spans="1:34">
      <c r="A368" s="56">
        <f t="shared" si="25"/>
        <v>463</v>
      </c>
      <c r="B368" s="46">
        <v>5805628</v>
      </c>
      <c r="C368" s="48" t="s">
        <v>1041</v>
      </c>
      <c r="D368" s="46">
        <v>63</v>
      </c>
      <c r="E368" s="47">
        <v>45307</v>
      </c>
      <c r="F368" s="45" t="s">
        <v>109</v>
      </c>
      <c r="G368" s="44">
        <v>0</v>
      </c>
      <c r="H368" s="44">
        <v>0</v>
      </c>
      <c r="I368" s="44">
        <v>0</v>
      </c>
      <c r="J368" s="44">
        <v>0</v>
      </c>
      <c r="K368" s="44">
        <v>0</v>
      </c>
      <c r="L368" s="44">
        <v>0</v>
      </c>
      <c r="M368" s="44">
        <v>0</v>
      </c>
      <c r="N368" s="44">
        <v>0</v>
      </c>
      <c r="O368" s="44">
        <v>2094</v>
      </c>
      <c r="P368" s="44">
        <v>2457.8000000000002</v>
      </c>
      <c r="Q368" s="44">
        <v>9354.6999999999989</v>
      </c>
      <c r="R368" s="44">
        <v>5596.9</v>
      </c>
      <c r="S368" s="44">
        <v>575</v>
      </c>
      <c r="T368" s="44">
        <v>46789.1</v>
      </c>
      <c r="U368" s="44">
        <v>540.90000000000009</v>
      </c>
      <c r="V368" s="44">
        <v>570.9</v>
      </c>
      <c r="W368" s="44">
        <v>216.4</v>
      </c>
      <c r="X368" s="44">
        <v>0</v>
      </c>
      <c r="Y368" s="44">
        <v>0</v>
      </c>
      <c r="Z368" s="44">
        <v>0</v>
      </c>
      <c r="AA368" s="44">
        <v>0</v>
      </c>
      <c r="AB368" s="44">
        <v>0</v>
      </c>
      <c r="AC368" s="44">
        <v>0</v>
      </c>
      <c r="AD368" s="44">
        <v>0</v>
      </c>
      <c r="AE368" s="44">
        <v>0</v>
      </c>
      <c r="AF368" s="8">
        <f t="shared" si="23"/>
        <v>20078.400000000001</v>
      </c>
      <c r="AG368" s="8">
        <f t="shared" si="24"/>
        <v>48117.3</v>
      </c>
      <c r="AH368" s="56">
        <f t="shared" si="22"/>
        <v>463</v>
      </c>
    </row>
    <row r="369" spans="1:34">
      <c r="A369" s="56">
        <f t="shared" si="25"/>
        <v>464</v>
      </c>
      <c r="B369" s="46">
        <v>5805629</v>
      </c>
      <c r="C369" s="48" t="s">
        <v>1042</v>
      </c>
      <c r="D369" s="46">
        <v>63</v>
      </c>
      <c r="E369" s="47">
        <v>45233</v>
      </c>
      <c r="F369" s="45" t="s">
        <v>120</v>
      </c>
      <c r="G369" s="44">
        <v>0</v>
      </c>
      <c r="H369" s="44">
        <v>0</v>
      </c>
      <c r="I369" s="44">
        <v>0</v>
      </c>
      <c r="J369" s="44">
        <v>0</v>
      </c>
      <c r="K369" s="44">
        <v>0</v>
      </c>
      <c r="L369" s="44">
        <v>0</v>
      </c>
      <c r="M369" s="44">
        <v>0</v>
      </c>
      <c r="N369" s="44">
        <v>0</v>
      </c>
      <c r="O369" s="44">
        <v>10124.5</v>
      </c>
      <c r="P369" s="44">
        <v>17057.900000000001</v>
      </c>
      <c r="Q369" s="44">
        <v>45457.1</v>
      </c>
      <c r="R369" s="44">
        <v>9677.4</v>
      </c>
      <c r="S369" s="44">
        <v>457.6</v>
      </c>
      <c r="T369" s="44">
        <v>570.9</v>
      </c>
      <c r="U369" s="44">
        <v>54.1</v>
      </c>
      <c r="V369" s="44">
        <v>0</v>
      </c>
      <c r="W369" s="44">
        <v>0</v>
      </c>
      <c r="X369" s="44">
        <v>0</v>
      </c>
      <c r="Y369" s="44">
        <v>0</v>
      </c>
      <c r="Z369" s="44">
        <v>0</v>
      </c>
      <c r="AA369" s="44">
        <v>0</v>
      </c>
      <c r="AB369" s="44">
        <v>0</v>
      </c>
      <c r="AC369" s="44">
        <v>0</v>
      </c>
      <c r="AD369" s="44">
        <v>0</v>
      </c>
      <c r="AE369" s="44">
        <v>0</v>
      </c>
      <c r="AF369" s="8">
        <f t="shared" si="23"/>
        <v>82774.5</v>
      </c>
      <c r="AG369" s="8">
        <f t="shared" si="24"/>
        <v>625</v>
      </c>
      <c r="AH369" s="56">
        <f t="shared" si="22"/>
        <v>464</v>
      </c>
    </row>
    <row r="370" spans="1:34">
      <c r="A370" s="56">
        <f t="shared" si="25"/>
        <v>465</v>
      </c>
      <c r="B370" s="46">
        <v>5805630</v>
      </c>
      <c r="C370" s="48" t="s">
        <v>1043</v>
      </c>
      <c r="D370" s="46">
        <v>63</v>
      </c>
      <c r="E370" s="47">
        <v>45307</v>
      </c>
      <c r="F370" s="45" t="s">
        <v>120</v>
      </c>
      <c r="G370" s="44">
        <v>0</v>
      </c>
      <c r="H370" s="44">
        <v>0</v>
      </c>
      <c r="I370" s="44">
        <v>0</v>
      </c>
      <c r="J370" s="44">
        <v>0</v>
      </c>
      <c r="K370" s="44">
        <v>0</v>
      </c>
      <c r="L370" s="44">
        <v>0</v>
      </c>
      <c r="M370" s="44">
        <v>0</v>
      </c>
      <c r="N370" s="44">
        <v>0</v>
      </c>
      <c r="O370" s="44">
        <v>1081.5999999999999</v>
      </c>
      <c r="P370" s="44">
        <v>2457.1999999999998</v>
      </c>
      <c r="Q370" s="44">
        <v>4940.5</v>
      </c>
      <c r="R370" s="44">
        <v>7350.2</v>
      </c>
      <c r="S370" s="44">
        <v>3596.1</v>
      </c>
      <c r="T370" s="44">
        <v>46787</v>
      </c>
      <c r="U370" s="44">
        <v>540.90000000000009</v>
      </c>
      <c r="V370" s="44">
        <v>570.9</v>
      </c>
      <c r="W370" s="44">
        <v>216.4</v>
      </c>
      <c r="X370" s="44">
        <v>0</v>
      </c>
      <c r="Y370" s="44">
        <v>0</v>
      </c>
      <c r="Z370" s="44">
        <v>0</v>
      </c>
      <c r="AA370" s="44">
        <v>0</v>
      </c>
      <c r="AB370" s="44">
        <v>0</v>
      </c>
      <c r="AC370" s="44">
        <v>0</v>
      </c>
      <c r="AD370" s="44">
        <v>0</v>
      </c>
      <c r="AE370" s="44">
        <v>0</v>
      </c>
      <c r="AF370" s="8">
        <f t="shared" si="23"/>
        <v>19425.599999999999</v>
      </c>
      <c r="AG370" s="8">
        <f t="shared" si="24"/>
        <v>48115.200000000004</v>
      </c>
      <c r="AH370" s="56">
        <f t="shared" si="22"/>
        <v>465</v>
      </c>
    </row>
    <row r="371" spans="1:34">
      <c r="A371" s="56">
        <f t="shared" si="25"/>
        <v>466</v>
      </c>
      <c r="B371" s="46">
        <v>5806238</v>
      </c>
      <c r="C371" s="48" t="s">
        <v>1044</v>
      </c>
      <c r="D371" s="46">
        <v>63</v>
      </c>
      <c r="E371" s="47">
        <v>45412</v>
      </c>
      <c r="F371" s="45" t="s">
        <v>120</v>
      </c>
      <c r="G371" s="44">
        <v>0</v>
      </c>
      <c r="H371" s="44">
        <v>0</v>
      </c>
      <c r="I371" s="44">
        <v>0</v>
      </c>
      <c r="J371" s="44">
        <v>0</v>
      </c>
      <c r="K371" s="44">
        <v>0</v>
      </c>
      <c r="L371" s="44">
        <v>0</v>
      </c>
      <c r="M371" s="44">
        <v>0</v>
      </c>
      <c r="N371" s="44">
        <v>0</v>
      </c>
      <c r="O371" s="44">
        <v>1104.5</v>
      </c>
      <c r="P371" s="44">
        <v>1393</v>
      </c>
      <c r="Q371" s="44">
        <v>25000</v>
      </c>
      <c r="R371" s="44">
        <v>25000</v>
      </c>
      <c r="S371" s="44">
        <v>25000</v>
      </c>
      <c r="T371" s="44">
        <v>0</v>
      </c>
      <c r="U371" s="44">
        <v>0</v>
      </c>
      <c r="V371" s="44">
        <v>0</v>
      </c>
      <c r="W371" s="44">
        <v>0</v>
      </c>
      <c r="X371" s="44">
        <v>0</v>
      </c>
      <c r="Y371" s="44">
        <v>0</v>
      </c>
      <c r="Z371" s="44">
        <v>0</v>
      </c>
      <c r="AA371" s="44">
        <v>0</v>
      </c>
      <c r="AB371" s="44">
        <v>0</v>
      </c>
      <c r="AC371" s="44">
        <v>0</v>
      </c>
      <c r="AD371" s="44">
        <v>0</v>
      </c>
      <c r="AE371" s="44">
        <v>0</v>
      </c>
      <c r="AF371" s="8">
        <f t="shared" si="23"/>
        <v>77497.5</v>
      </c>
      <c r="AG371" s="8">
        <f t="shared" si="24"/>
        <v>0</v>
      </c>
      <c r="AH371" s="56">
        <f t="shared" si="22"/>
        <v>466</v>
      </c>
    </row>
    <row r="372" spans="1:34">
      <c r="A372" s="56">
        <f t="shared" si="25"/>
        <v>467</v>
      </c>
      <c r="B372" s="46">
        <v>5533269</v>
      </c>
      <c r="C372" s="48" t="s">
        <v>1045</v>
      </c>
      <c r="D372" s="46">
        <v>64</v>
      </c>
      <c r="E372" s="47" t="s">
        <v>108</v>
      </c>
      <c r="F372" s="45" t="s">
        <v>120</v>
      </c>
      <c r="G372" s="44">
        <v>0</v>
      </c>
      <c r="H372" s="44">
        <v>0</v>
      </c>
      <c r="I372" s="44">
        <v>0</v>
      </c>
      <c r="J372" s="44">
        <v>0</v>
      </c>
      <c r="K372" s="44">
        <v>0</v>
      </c>
      <c r="L372" s="44">
        <v>0</v>
      </c>
      <c r="M372" s="44">
        <v>0</v>
      </c>
      <c r="N372" s="44">
        <v>0</v>
      </c>
      <c r="O372" s="44">
        <v>0</v>
      </c>
      <c r="P372" s="44">
        <v>0</v>
      </c>
      <c r="Q372" s="44">
        <v>0</v>
      </c>
      <c r="R372" s="44">
        <v>0</v>
      </c>
      <c r="S372" s="44">
        <v>0</v>
      </c>
      <c r="T372" s="44">
        <v>0</v>
      </c>
      <c r="U372" s="44">
        <v>0</v>
      </c>
      <c r="V372" s="44">
        <v>0</v>
      </c>
      <c r="W372" s="44">
        <v>162888.9</v>
      </c>
      <c r="X372" s="44">
        <v>162888.9</v>
      </c>
      <c r="Y372" s="44">
        <v>162888.9</v>
      </c>
      <c r="Z372" s="44">
        <v>162888.9</v>
      </c>
      <c r="AA372" s="44">
        <v>162888.9</v>
      </c>
      <c r="AB372" s="44">
        <v>162888.9</v>
      </c>
      <c r="AC372" s="44">
        <v>162888.9</v>
      </c>
      <c r="AD372" s="44">
        <v>162888.9</v>
      </c>
      <c r="AE372" s="44">
        <v>162888.9</v>
      </c>
      <c r="AF372" s="8">
        <f t="shared" si="23"/>
        <v>0</v>
      </c>
      <c r="AG372" s="8">
        <f t="shared" si="24"/>
        <v>1466000.0999999999</v>
      </c>
      <c r="AH372" s="56">
        <f t="shared" si="22"/>
        <v>467</v>
      </c>
    </row>
    <row r="373" spans="1:34">
      <c r="A373" s="56">
        <f t="shared" si="25"/>
        <v>468</v>
      </c>
      <c r="B373" s="46">
        <v>5756866</v>
      </c>
      <c r="C373" s="48" t="s">
        <v>230</v>
      </c>
      <c r="D373" s="46">
        <v>64</v>
      </c>
      <c r="E373" s="47">
        <v>44701</v>
      </c>
      <c r="F373" s="45" t="s">
        <v>109</v>
      </c>
      <c r="G373" s="44">
        <v>0</v>
      </c>
      <c r="H373" s="44">
        <v>-26027.599999999999</v>
      </c>
      <c r="I373" s="44">
        <v>23752.9</v>
      </c>
      <c r="J373" s="44">
        <v>232465.6</v>
      </c>
      <c r="K373" s="44">
        <v>170315.9</v>
      </c>
      <c r="L373" s="44">
        <v>61977.7</v>
      </c>
      <c r="M373" s="44">
        <v>30159.4</v>
      </c>
      <c r="N373" s="44">
        <v>10132.700000000001</v>
      </c>
      <c r="O373" s="44">
        <v>16139.8</v>
      </c>
      <c r="P373" s="44">
        <v>18311.699999999997</v>
      </c>
      <c r="Q373" s="44">
        <v>307498</v>
      </c>
      <c r="R373" s="44">
        <v>564915.5</v>
      </c>
      <c r="S373" s="44">
        <v>170530.8</v>
      </c>
      <c r="T373" s="44">
        <v>31282</v>
      </c>
      <c r="U373" s="44">
        <v>9551.4</v>
      </c>
      <c r="V373" s="44">
        <v>4000.4</v>
      </c>
      <c r="W373" s="44">
        <v>4212</v>
      </c>
      <c r="X373" s="44">
        <v>1168</v>
      </c>
      <c r="Y373" s="44">
        <v>0</v>
      </c>
      <c r="Z373" s="44">
        <v>0</v>
      </c>
      <c r="AA373" s="44">
        <v>0</v>
      </c>
      <c r="AB373" s="44">
        <v>0</v>
      </c>
      <c r="AC373" s="44">
        <v>0</v>
      </c>
      <c r="AD373" s="44">
        <v>0</v>
      </c>
      <c r="AE373" s="44">
        <v>0</v>
      </c>
      <c r="AF373" s="8">
        <f t="shared" si="23"/>
        <v>1580172.4000000001</v>
      </c>
      <c r="AG373" s="8">
        <f t="shared" si="24"/>
        <v>50213.8</v>
      </c>
      <c r="AH373" s="56">
        <f t="shared" si="22"/>
        <v>468</v>
      </c>
    </row>
    <row r="374" spans="1:34">
      <c r="A374" s="56">
        <f t="shared" si="25"/>
        <v>469</v>
      </c>
      <c r="B374" s="46">
        <v>5761188</v>
      </c>
      <c r="C374" s="48" t="s">
        <v>231</v>
      </c>
      <c r="D374" s="46">
        <v>64</v>
      </c>
      <c r="E374" s="47">
        <v>44957</v>
      </c>
      <c r="F374" s="45" t="s">
        <v>109</v>
      </c>
      <c r="G374" s="44">
        <v>2771420.6</v>
      </c>
      <c r="H374" s="44">
        <v>431633.10000000003</v>
      </c>
      <c r="I374" s="44">
        <v>328467.8</v>
      </c>
      <c r="J374" s="44">
        <v>304668.79999999999</v>
      </c>
      <c r="K374" s="44">
        <v>75804</v>
      </c>
      <c r="L374" s="44">
        <v>16507.7</v>
      </c>
      <c r="M374" s="44">
        <v>22667.8</v>
      </c>
      <c r="N374" s="44">
        <v>1306.5999999999999</v>
      </c>
      <c r="O374" s="44">
        <v>6415</v>
      </c>
      <c r="P374" s="44">
        <v>-1461.8</v>
      </c>
      <c r="Q374" s="44">
        <v>1670.9</v>
      </c>
      <c r="R374" s="44">
        <v>1670.9</v>
      </c>
      <c r="S374" s="44">
        <v>1670.9</v>
      </c>
      <c r="T374" s="44">
        <v>3504.3</v>
      </c>
      <c r="U374" s="44">
        <v>3504.3</v>
      </c>
      <c r="V374" s="44">
        <v>3504.3</v>
      </c>
      <c r="W374" s="44">
        <v>5307.2</v>
      </c>
      <c r="X374" s="44">
        <v>49883.5</v>
      </c>
      <c r="Y374" s="44">
        <v>103649.8</v>
      </c>
      <c r="Z374" s="44">
        <v>141052.4</v>
      </c>
      <c r="AA374" s="44">
        <v>3647.3</v>
      </c>
      <c r="AB374" s="44">
        <v>3987.6</v>
      </c>
      <c r="AC374" s="44">
        <v>3332.8</v>
      </c>
      <c r="AD374" s="44">
        <v>2875.7999999999997</v>
      </c>
      <c r="AE374" s="44">
        <v>0</v>
      </c>
      <c r="AF374" s="8">
        <f t="shared" si="23"/>
        <v>1191021.6999999997</v>
      </c>
      <c r="AG374" s="8">
        <f t="shared" si="24"/>
        <v>324249.3</v>
      </c>
      <c r="AH374" s="56">
        <f t="shared" si="22"/>
        <v>469</v>
      </c>
    </row>
    <row r="375" spans="1:34">
      <c r="A375" s="56">
        <f t="shared" si="25"/>
        <v>470</v>
      </c>
      <c r="B375" s="46">
        <v>5772747</v>
      </c>
      <c r="C375" s="48" t="s">
        <v>232</v>
      </c>
      <c r="D375" s="46">
        <v>64</v>
      </c>
      <c r="E375" s="47">
        <v>44931</v>
      </c>
      <c r="F375" s="45" t="s">
        <v>109</v>
      </c>
      <c r="G375" s="44">
        <v>1897997.5</v>
      </c>
      <c r="H375" s="44">
        <v>275198.5</v>
      </c>
      <c r="I375" s="44">
        <v>13107.8</v>
      </c>
      <c r="J375" s="44">
        <v>2127.2000000000003</v>
      </c>
      <c r="K375" s="44">
        <v>123798.59999999999</v>
      </c>
      <c r="L375" s="44">
        <v>26884.2</v>
      </c>
      <c r="M375" s="44">
        <v>5615.3</v>
      </c>
      <c r="N375" s="44">
        <v>11263.9</v>
      </c>
      <c r="O375" s="44">
        <v>2779.6</v>
      </c>
      <c r="P375" s="44">
        <v>6115.6</v>
      </c>
      <c r="Q375" s="44">
        <v>1873.3</v>
      </c>
      <c r="R375" s="44">
        <v>1873.3</v>
      </c>
      <c r="S375" s="44">
        <v>0</v>
      </c>
      <c r="T375" s="44">
        <v>0</v>
      </c>
      <c r="U375" s="44">
        <v>0</v>
      </c>
      <c r="V375" s="44">
        <v>0</v>
      </c>
      <c r="W375" s="44">
        <v>0</v>
      </c>
      <c r="X375" s="44">
        <v>0</v>
      </c>
      <c r="Y375" s="44">
        <v>0</v>
      </c>
      <c r="Z375" s="44">
        <v>0</v>
      </c>
      <c r="AA375" s="44">
        <v>0</v>
      </c>
      <c r="AB375" s="44">
        <v>0</v>
      </c>
      <c r="AC375" s="44">
        <v>0</v>
      </c>
      <c r="AD375" s="44">
        <v>0</v>
      </c>
      <c r="AE375" s="44">
        <v>0</v>
      </c>
      <c r="AF375" s="8">
        <f t="shared" si="23"/>
        <v>470637.29999999993</v>
      </c>
      <c r="AG375" s="8">
        <f t="shared" si="24"/>
        <v>0</v>
      </c>
      <c r="AH375" s="56">
        <f t="shared" si="22"/>
        <v>470</v>
      </c>
    </row>
    <row r="376" spans="1:34">
      <c r="A376" s="56">
        <f t="shared" si="25"/>
        <v>471</v>
      </c>
      <c r="B376" s="46">
        <v>5801228</v>
      </c>
      <c r="C376" s="48" t="s">
        <v>1046</v>
      </c>
      <c r="D376" s="46">
        <v>64</v>
      </c>
      <c r="E376" s="47">
        <v>45590</v>
      </c>
      <c r="F376" s="45" t="s">
        <v>109</v>
      </c>
      <c r="G376" s="44">
        <v>66443.899999999994</v>
      </c>
      <c r="H376" s="44">
        <v>242778.8</v>
      </c>
      <c r="I376" s="44">
        <v>11087.1</v>
      </c>
      <c r="J376" s="44">
        <v>-14866</v>
      </c>
      <c r="K376" s="44">
        <v>6399.4</v>
      </c>
      <c r="L376" s="44">
        <v>1961.8</v>
      </c>
      <c r="M376" s="44">
        <v>4100.2</v>
      </c>
      <c r="N376" s="44">
        <v>2431.8000000000002</v>
      </c>
      <c r="O376" s="44">
        <v>5353.3</v>
      </c>
      <c r="P376" s="44">
        <v>611.40000000000009</v>
      </c>
      <c r="Q376" s="44">
        <v>1950.8000000000002</v>
      </c>
      <c r="R376" s="44">
        <v>1950.8000000000002</v>
      </c>
      <c r="S376" s="44">
        <v>6617.1</v>
      </c>
      <c r="T376" s="44">
        <v>4987.8999999999996</v>
      </c>
      <c r="U376" s="44">
        <v>36712</v>
      </c>
      <c r="V376" s="44">
        <v>68093.100000000006</v>
      </c>
      <c r="W376" s="44">
        <v>88964.299999999988</v>
      </c>
      <c r="X376" s="44">
        <v>89354.9</v>
      </c>
      <c r="Y376" s="44">
        <v>82030.5</v>
      </c>
      <c r="Z376" s="44">
        <v>90475.3</v>
      </c>
      <c r="AA376" s="44">
        <v>189923.6</v>
      </c>
      <c r="AB376" s="44">
        <v>162265.29999999999</v>
      </c>
      <c r="AC376" s="44">
        <v>233651.90000000002</v>
      </c>
      <c r="AD376" s="44">
        <v>168668.5</v>
      </c>
      <c r="AE376" s="44">
        <v>189637.69999999998</v>
      </c>
      <c r="AF376" s="8">
        <f t="shared" si="23"/>
        <v>270376.49999999994</v>
      </c>
      <c r="AG376" s="8">
        <f t="shared" si="24"/>
        <v>1404764.9999999998</v>
      </c>
      <c r="AH376" s="56">
        <f t="shared" si="22"/>
        <v>471</v>
      </c>
    </row>
    <row r="377" spans="1:34">
      <c r="A377" s="56">
        <f t="shared" si="25"/>
        <v>472</v>
      </c>
      <c r="B377" s="46">
        <v>5506263</v>
      </c>
      <c r="C377" s="48" t="s">
        <v>1047</v>
      </c>
      <c r="D377" s="46">
        <v>65</v>
      </c>
      <c r="E377" s="47" t="s">
        <v>108</v>
      </c>
      <c r="F377" s="45" t="s">
        <v>120</v>
      </c>
      <c r="G377" s="44">
        <v>0</v>
      </c>
      <c r="H377" s="44">
        <v>0</v>
      </c>
      <c r="I377" s="44">
        <v>0</v>
      </c>
      <c r="J377" s="44">
        <v>0</v>
      </c>
      <c r="K377" s="44">
        <v>0</v>
      </c>
      <c r="L377" s="44">
        <v>0</v>
      </c>
      <c r="M377" s="44">
        <v>0</v>
      </c>
      <c r="N377" s="44">
        <v>0</v>
      </c>
      <c r="O377" s="44">
        <v>0</v>
      </c>
      <c r="P377" s="44">
        <v>0</v>
      </c>
      <c r="Q377" s="44">
        <v>0</v>
      </c>
      <c r="R377" s="44">
        <v>0</v>
      </c>
      <c r="S377" s="44">
        <v>0</v>
      </c>
      <c r="T377" s="44">
        <v>4892916.7</v>
      </c>
      <c r="U377" s="44">
        <v>4892916.7</v>
      </c>
      <c r="V377" s="44">
        <v>4892916.7</v>
      </c>
      <c r="W377" s="44">
        <v>4892916.7</v>
      </c>
      <c r="X377" s="44">
        <v>4892916.7</v>
      </c>
      <c r="Y377" s="44">
        <v>4892916.7</v>
      </c>
      <c r="Z377" s="44">
        <v>4892916.7</v>
      </c>
      <c r="AA377" s="44">
        <v>4892916.7</v>
      </c>
      <c r="AB377" s="44">
        <v>4892916.7</v>
      </c>
      <c r="AC377" s="44">
        <v>4892916.7</v>
      </c>
      <c r="AD377" s="44">
        <v>4892916.7</v>
      </c>
      <c r="AE377" s="44">
        <v>4892916.7</v>
      </c>
      <c r="AF377" s="8">
        <f t="shared" si="23"/>
        <v>0</v>
      </c>
      <c r="AG377" s="8">
        <f t="shared" si="24"/>
        <v>58715000.400000013</v>
      </c>
      <c r="AH377" s="56">
        <f t="shared" si="22"/>
        <v>472</v>
      </c>
    </row>
    <row r="378" spans="1:34">
      <c r="A378" s="56">
        <f t="shared" si="25"/>
        <v>473</v>
      </c>
      <c r="B378" s="46">
        <v>5522385</v>
      </c>
      <c r="C378" s="48" t="s">
        <v>233</v>
      </c>
      <c r="D378" s="46">
        <v>65</v>
      </c>
      <c r="E378" s="47" t="s">
        <v>108</v>
      </c>
      <c r="F378" s="45" t="s">
        <v>113</v>
      </c>
      <c r="G378" s="44">
        <v>0</v>
      </c>
      <c r="H378" s="44">
        <v>193683.69999999998</v>
      </c>
      <c r="I378" s="44">
        <v>9623.9000000000015</v>
      </c>
      <c r="J378" s="44">
        <v>38032.300000000003</v>
      </c>
      <c r="K378" s="44">
        <v>27178.6</v>
      </c>
      <c r="L378" s="44">
        <v>242318.3</v>
      </c>
      <c r="M378" s="44">
        <v>279963.5</v>
      </c>
      <c r="N378" s="44">
        <v>274202.3</v>
      </c>
      <c r="O378" s="44">
        <v>184473.60000000001</v>
      </c>
      <c r="P378" s="44">
        <v>193741.6</v>
      </c>
      <c r="Q378" s="44">
        <v>239246.7</v>
      </c>
      <c r="R378" s="44">
        <v>373237.1</v>
      </c>
      <c r="S378" s="44">
        <v>167368.20000000001</v>
      </c>
      <c r="T378" s="44">
        <v>8174.4</v>
      </c>
      <c r="U378" s="44">
        <v>3748.2000000000003</v>
      </c>
      <c r="V378" s="44">
        <v>3142</v>
      </c>
      <c r="W378" s="44">
        <v>3332.9</v>
      </c>
      <c r="X378" s="44">
        <v>0</v>
      </c>
      <c r="Y378" s="44">
        <v>0</v>
      </c>
      <c r="Z378" s="44">
        <v>0</v>
      </c>
      <c r="AA378" s="44">
        <v>0</v>
      </c>
      <c r="AB378" s="44">
        <v>0</v>
      </c>
      <c r="AC378" s="44">
        <v>0</v>
      </c>
      <c r="AD378" s="44">
        <v>0</v>
      </c>
      <c r="AE378" s="44">
        <v>0</v>
      </c>
      <c r="AF378" s="8">
        <f t="shared" si="23"/>
        <v>2223069.8000000003</v>
      </c>
      <c r="AG378" s="8">
        <f t="shared" si="24"/>
        <v>18397.5</v>
      </c>
      <c r="AH378" s="56">
        <f t="shared" si="22"/>
        <v>473</v>
      </c>
    </row>
    <row r="379" spans="1:34">
      <c r="A379" s="56">
        <f t="shared" si="25"/>
        <v>474</v>
      </c>
      <c r="B379" s="46">
        <v>5526881</v>
      </c>
      <c r="C379" s="48" t="s">
        <v>234</v>
      </c>
      <c r="D379" s="46">
        <v>65</v>
      </c>
      <c r="E379" s="47" t="s">
        <v>108</v>
      </c>
      <c r="F379" s="45" t="s">
        <v>113</v>
      </c>
      <c r="G379" s="44">
        <v>0</v>
      </c>
      <c r="H379" s="44">
        <v>45.900000000000006</v>
      </c>
      <c r="I379" s="44">
        <v>50902.799999999996</v>
      </c>
      <c r="J379" s="44">
        <v>-16174.099999999999</v>
      </c>
      <c r="K379" s="44">
        <v>0</v>
      </c>
      <c r="L379" s="44">
        <v>588.79999999999995</v>
      </c>
      <c r="M379" s="44">
        <v>395.2</v>
      </c>
      <c r="N379" s="44">
        <v>76.7</v>
      </c>
      <c r="O379" s="44">
        <v>0</v>
      </c>
      <c r="P379" s="44">
        <v>0</v>
      </c>
      <c r="Q379" s="44">
        <v>0</v>
      </c>
      <c r="R379" s="44">
        <v>0</v>
      </c>
      <c r="S379" s="44">
        <v>0</v>
      </c>
      <c r="T379" s="44">
        <v>0</v>
      </c>
      <c r="U379" s="44">
        <v>0</v>
      </c>
      <c r="V379" s="44">
        <v>0</v>
      </c>
      <c r="W379" s="44">
        <v>0</v>
      </c>
      <c r="X379" s="44">
        <v>0</v>
      </c>
      <c r="Y379" s="44">
        <v>0</v>
      </c>
      <c r="Z379" s="44">
        <v>0</v>
      </c>
      <c r="AA379" s="44">
        <v>0</v>
      </c>
      <c r="AB379" s="44">
        <v>0</v>
      </c>
      <c r="AC379" s="44">
        <v>0</v>
      </c>
      <c r="AD379" s="44">
        <v>0</v>
      </c>
      <c r="AE379" s="44">
        <v>0</v>
      </c>
      <c r="AF379" s="8">
        <f t="shared" si="23"/>
        <v>35835.299999999996</v>
      </c>
      <c r="AG379" s="8">
        <f t="shared" si="24"/>
        <v>0</v>
      </c>
      <c r="AH379" s="56">
        <f t="shared" si="22"/>
        <v>474</v>
      </c>
    </row>
    <row r="380" spans="1:34">
      <c r="A380" s="56">
        <f t="shared" si="25"/>
        <v>475</v>
      </c>
      <c r="B380" s="46">
        <v>5529619</v>
      </c>
      <c r="C380" s="48" t="s">
        <v>1048</v>
      </c>
      <c r="D380" s="46">
        <v>65</v>
      </c>
      <c r="E380" s="47" t="s">
        <v>108</v>
      </c>
      <c r="F380" s="45" t="s">
        <v>120</v>
      </c>
      <c r="G380" s="44">
        <v>0</v>
      </c>
      <c r="H380" s="44">
        <v>0</v>
      </c>
      <c r="I380" s="44">
        <v>-454741.2</v>
      </c>
      <c r="J380" s="44">
        <v>0</v>
      </c>
      <c r="K380" s="44">
        <v>0</v>
      </c>
      <c r="L380" s="44">
        <v>0</v>
      </c>
      <c r="M380" s="44">
        <v>0</v>
      </c>
      <c r="N380" s="44">
        <v>0</v>
      </c>
      <c r="O380" s="44">
        <v>0</v>
      </c>
      <c r="P380" s="44">
        <v>0</v>
      </c>
      <c r="Q380" s="44">
        <v>0</v>
      </c>
      <c r="R380" s="44">
        <v>0</v>
      </c>
      <c r="S380" s="44">
        <v>0</v>
      </c>
      <c r="T380" s="44">
        <v>0</v>
      </c>
      <c r="U380" s="44">
        <v>0</v>
      </c>
      <c r="V380" s="44">
        <v>0</v>
      </c>
      <c r="W380" s="44">
        <v>0</v>
      </c>
      <c r="X380" s="44">
        <v>0</v>
      </c>
      <c r="Y380" s="44">
        <v>0</v>
      </c>
      <c r="Z380" s="44">
        <v>0</v>
      </c>
      <c r="AA380" s="44">
        <v>0</v>
      </c>
      <c r="AB380" s="44">
        <v>0</v>
      </c>
      <c r="AC380" s="44">
        <v>0</v>
      </c>
      <c r="AD380" s="44">
        <v>0</v>
      </c>
      <c r="AE380" s="44">
        <v>0</v>
      </c>
      <c r="AF380" s="8">
        <f t="shared" si="23"/>
        <v>-454741.2</v>
      </c>
      <c r="AG380" s="8">
        <f t="shared" si="24"/>
        <v>0</v>
      </c>
      <c r="AH380" s="56">
        <f t="shared" si="22"/>
        <v>475</v>
      </c>
    </row>
    <row r="381" spans="1:34">
      <c r="A381" s="56">
        <f t="shared" si="25"/>
        <v>476</v>
      </c>
      <c r="B381" s="46">
        <v>5531647</v>
      </c>
      <c r="C381" s="48" t="s">
        <v>235</v>
      </c>
      <c r="D381" s="46">
        <v>65</v>
      </c>
      <c r="E381" s="47" t="s">
        <v>108</v>
      </c>
      <c r="F381" s="45" t="s">
        <v>113</v>
      </c>
      <c r="G381" s="44">
        <v>0</v>
      </c>
      <c r="H381" s="44">
        <v>2027.8</v>
      </c>
      <c r="I381" s="44">
        <v>12634</v>
      </c>
      <c r="J381" s="44">
        <v>2538.1999999999998</v>
      </c>
      <c r="K381" s="44">
        <v>83758.5</v>
      </c>
      <c r="L381" s="44">
        <v>30753.1</v>
      </c>
      <c r="M381" s="44">
        <v>3869.3</v>
      </c>
      <c r="N381" s="44">
        <v>1440.5</v>
      </c>
      <c r="O381" s="44">
        <v>2265.8000000000002</v>
      </c>
      <c r="P381" s="44">
        <v>10110</v>
      </c>
      <c r="Q381" s="44">
        <v>2261.2999999999997</v>
      </c>
      <c r="R381" s="44">
        <v>0</v>
      </c>
      <c r="S381" s="44">
        <v>0</v>
      </c>
      <c r="T381" s="44">
        <v>12247</v>
      </c>
      <c r="U381" s="44">
        <v>1837</v>
      </c>
      <c r="V381" s="44">
        <v>20541.699999999997</v>
      </c>
      <c r="W381" s="44">
        <v>122552.3</v>
      </c>
      <c r="X381" s="44">
        <v>8627.4</v>
      </c>
      <c r="Y381" s="44">
        <v>0</v>
      </c>
      <c r="Z381" s="44">
        <v>0</v>
      </c>
      <c r="AA381" s="44">
        <v>0</v>
      </c>
      <c r="AB381" s="44">
        <v>0</v>
      </c>
      <c r="AC381" s="44">
        <v>0</v>
      </c>
      <c r="AD381" s="44">
        <v>0</v>
      </c>
      <c r="AE381" s="44">
        <v>0</v>
      </c>
      <c r="AF381" s="8">
        <f t="shared" si="23"/>
        <v>151658.49999999997</v>
      </c>
      <c r="AG381" s="8">
        <f t="shared" si="24"/>
        <v>165805.4</v>
      </c>
      <c r="AH381" s="56">
        <f t="shared" si="22"/>
        <v>476</v>
      </c>
    </row>
    <row r="382" spans="1:34">
      <c r="A382" s="56">
        <f t="shared" si="25"/>
        <v>477</v>
      </c>
      <c r="B382" s="46">
        <v>5533063</v>
      </c>
      <c r="C382" s="48" t="s">
        <v>236</v>
      </c>
      <c r="D382" s="46">
        <v>65</v>
      </c>
      <c r="E382" s="47" t="s">
        <v>108</v>
      </c>
      <c r="F382" s="45" t="s">
        <v>113</v>
      </c>
      <c r="G382" s="44">
        <v>0</v>
      </c>
      <c r="H382" s="44">
        <v>2670</v>
      </c>
      <c r="I382" s="44">
        <v>3174.7999999999997</v>
      </c>
      <c r="J382" s="44">
        <v>2178.3000000000002</v>
      </c>
      <c r="K382" s="44">
        <v>2164.1</v>
      </c>
      <c r="L382" s="44">
        <v>2300.8000000000002</v>
      </c>
      <c r="M382" s="44">
        <v>2759.7999999999997</v>
      </c>
      <c r="N382" s="44">
        <v>2001.7999999999997</v>
      </c>
      <c r="O382" s="44">
        <v>3437.1</v>
      </c>
      <c r="P382" s="44">
        <v>2001.7</v>
      </c>
      <c r="Q382" s="44">
        <v>3095.7</v>
      </c>
      <c r="R382" s="44">
        <v>100000</v>
      </c>
      <c r="S382" s="44">
        <v>0</v>
      </c>
      <c r="T382" s="44">
        <v>104947.8</v>
      </c>
      <c r="U382" s="44">
        <v>0</v>
      </c>
      <c r="V382" s="44">
        <v>24693.599999999999</v>
      </c>
      <c r="W382" s="44">
        <v>0</v>
      </c>
      <c r="X382" s="44">
        <v>0</v>
      </c>
      <c r="Y382" s="44">
        <v>279029.80000000005</v>
      </c>
      <c r="Z382" s="44">
        <v>145014.80000000002</v>
      </c>
      <c r="AA382" s="44">
        <v>2372.6</v>
      </c>
      <c r="AB382" s="44">
        <v>647.1</v>
      </c>
      <c r="AC382" s="44">
        <v>0</v>
      </c>
      <c r="AD382" s="44">
        <v>0</v>
      </c>
      <c r="AE382" s="44">
        <v>0</v>
      </c>
      <c r="AF382" s="8">
        <f t="shared" si="23"/>
        <v>125784.1</v>
      </c>
      <c r="AG382" s="8">
        <f t="shared" si="24"/>
        <v>556705.70000000007</v>
      </c>
      <c r="AH382" s="56">
        <f t="shared" si="22"/>
        <v>477</v>
      </c>
    </row>
    <row r="383" spans="1:34">
      <c r="A383" s="56">
        <f t="shared" si="25"/>
        <v>478</v>
      </c>
      <c r="B383" s="46">
        <v>5536162</v>
      </c>
      <c r="C383" s="48" t="s">
        <v>237</v>
      </c>
      <c r="D383" s="46">
        <v>65</v>
      </c>
      <c r="E383" s="47" t="s">
        <v>108</v>
      </c>
      <c r="F383" s="45" t="s">
        <v>109</v>
      </c>
      <c r="G383" s="44">
        <v>0</v>
      </c>
      <c r="H383" s="44">
        <v>3773.6</v>
      </c>
      <c r="I383" s="44">
        <v>906.5</v>
      </c>
      <c r="J383" s="44">
        <v>3579.5</v>
      </c>
      <c r="K383" s="44">
        <v>2908.7000000000003</v>
      </c>
      <c r="L383" s="44">
        <v>2518.6000000000004</v>
      </c>
      <c r="M383" s="44">
        <v>0</v>
      </c>
      <c r="N383" s="44">
        <v>1823.1999999999998</v>
      </c>
      <c r="O383" s="44">
        <v>1708.4</v>
      </c>
      <c r="P383" s="44">
        <v>884.4</v>
      </c>
      <c r="Q383" s="44">
        <v>0</v>
      </c>
      <c r="R383" s="44">
        <v>0</v>
      </c>
      <c r="S383" s="44">
        <v>0</v>
      </c>
      <c r="T383" s="44">
        <v>0</v>
      </c>
      <c r="U383" s="44">
        <v>158776.4</v>
      </c>
      <c r="V383" s="44">
        <v>7700</v>
      </c>
      <c r="W383" s="44">
        <v>0</v>
      </c>
      <c r="X383" s="44">
        <v>0</v>
      </c>
      <c r="Y383" s="44">
        <v>0</v>
      </c>
      <c r="Z383" s="44">
        <v>0</v>
      </c>
      <c r="AA383" s="44">
        <v>0</v>
      </c>
      <c r="AB383" s="44">
        <v>0</v>
      </c>
      <c r="AC383" s="44">
        <v>0</v>
      </c>
      <c r="AD383" s="44">
        <v>0</v>
      </c>
      <c r="AE383" s="44">
        <v>0</v>
      </c>
      <c r="AF383" s="8">
        <f t="shared" si="23"/>
        <v>18102.900000000005</v>
      </c>
      <c r="AG383" s="8">
        <f t="shared" si="24"/>
        <v>166476.4</v>
      </c>
      <c r="AH383" s="56">
        <f t="shared" si="22"/>
        <v>478</v>
      </c>
    </row>
    <row r="384" spans="1:34">
      <c r="A384" s="56">
        <f t="shared" si="25"/>
        <v>479</v>
      </c>
      <c r="B384" s="46">
        <v>5539148</v>
      </c>
      <c r="C384" s="48" t="s">
        <v>497</v>
      </c>
      <c r="D384" s="46">
        <v>65</v>
      </c>
      <c r="E384" s="47" t="s">
        <v>108</v>
      </c>
      <c r="F384" s="45" t="s">
        <v>109</v>
      </c>
      <c r="G384" s="44">
        <v>0</v>
      </c>
      <c r="H384" s="44">
        <v>515.59999999999991</v>
      </c>
      <c r="I384" s="44">
        <v>675.2</v>
      </c>
      <c r="J384" s="44">
        <v>371</v>
      </c>
      <c r="K384" s="44">
        <v>0</v>
      </c>
      <c r="L384" s="44">
        <v>2418.2999999999997</v>
      </c>
      <c r="M384" s="44">
        <v>0</v>
      </c>
      <c r="N384" s="44">
        <v>14045.2</v>
      </c>
      <c r="O384" s="44">
        <v>0</v>
      </c>
      <c r="P384" s="44">
        <v>0</v>
      </c>
      <c r="Q384" s="44">
        <v>0</v>
      </c>
      <c r="R384" s="44">
        <v>0</v>
      </c>
      <c r="S384" s="44">
        <v>33994.799999999996</v>
      </c>
      <c r="T384" s="44">
        <v>5129.1000000000004</v>
      </c>
      <c r="U384" s="44">
        <v>3405.6000000000004</v>
      </c>
      <c r="V384" s="44">
        <v>0</v>
      </c>
      <c r="W384" s="44">
        <v>0</v>
      </c>
      <c r="X384" s="44">
        <v>0</v>
      </c>
      <c r="Y384" s="44">
        <v>0</v>
      </c>
      <c r="Z384" s="44">
        <v>0</v>
      </c>
      <c r="AA384" s="44">
        <v>0</v>
      </c>
      <c r="AB384" s="44">
        <v>0</v>
      </c>
      <c r="AC384" s="44">
        <v>0</v>
      </c>
      <c r="AD384" s="44">
        <v>0</v>
      </c>
      <c r="AE384" s="44">
        <v>0</v>
      </c>
      <c r="AF384" s="8">
        <f t="shared" si="23"/>
        <v>52020.099999999991</v>
      </c>
      <c r="AG384" s="8">
        <f t="shared" si="24"/>
        <v>8534.7000000000007</v>
      </c>
      <c r="AH384" s="56">
        <f t="shared" si="22"/>
        <v>479</v>
      </c>
    </row>
    <row r="385" spans="1:34">
      <c r="A385" s="56">
        <f t="shared" si="25"/>
        <v>480</v>
      </c>
      <c r="B385" s="46">
        <v>5539564</v>
      </c>
      <c r="C385" s="48" t="s">
        <v>238</v>
      </c>
      <c r="D385" s="46">
        <v>65</v>
      </c>
      <c r="E385" s="47" t="s">
        <v>108</v>
      </c>
      <c r="F385" s="45" t="s">
        <v>109</v>
      </c>
      <c r="G385" s="44">
        <v>0</v>
      </c>
      <c r="H385" s="44">
        <v>3059.8</v>
      </c>
      <c r="I385" s="44">
        <v>1037.5</v>
      </c>
      <c r="J385" s="44">
        <v>2224.1</v>
      </c>
      <c r="K385" s="44">
        <v>1240.2</v>
      </c>
      <c r="L385" s="44">
        <v>1131.5999999999999</v>
      </c>
      <c r="M385" s="44">
        <v>310</v>
      </c>
      <c r="N385" s="44">
        <v>7293.8</v>
      </c>
      <c r="O385" s="44">
        <v>31513.4</v>
      </c>
      <c r="P385" s="44">
        <v>3014.5</v>
      </c>
      <c r="Q385" s="44">
        <v>829.6</v>
      </c>
      <c r="R385" s="44">
        <v>5929.7000000000007</v>
      </c>
      <c r="S385" s="44">
        <v>10450.699999999999</v>
      </c>
      <c r="T385" s="44">
        <v>1416.5</v>
      </c>
      <c r="U385" s="44">
        <v>0</v>
      </c>
      <c r="V385" s="44">
        <v>0</v>
      </c>
      <c r="W385" s="44">
        <v>0</v>
      </c>
      <c r="X385" s="44">
        <v>0</v>
      </c>
      <c r="Y385" s="44">
        <v>0</v>
      </c>
      <c r="Z385" s="44">
        <v>0</v>
      </c>
      <c r="AA385" s="44">
        <v>0</v>
      </c>
      <c r="AB385" s="44">
        <v>0</v>
      </c>
      <c r="AC385" s="44">
        <v>0</v>
      </c>
      <c r="AD385" s="44">
        <v>0</v>
      </c>
      <c r="AE385" s="44">
        <v>0</v>
      </c>
      <c r="AF385" s="8">
        <f t="shared" si="23"/>
        <v>68034.899999999994</v>
      </c>
      <c r="AG385" s="8">
        <f t="shared" si="24"/>
        <v>1416.5</v>
      </c>
      <c r="AH385" s="56">
        <f t="shared" ref="AH385:AH448" si="26">A385</f>
        <v>480</v>
      </c>
    </row>
    <row r="386" spans="1:34">
      <c r="A386" s="56">
        <f t="shared" si="25"/>
        <v>481</v>
      </c>
      <c r="B386" s="46">
        <v>5539986</v>
      </c>
      <c r="C386" s="48" t="s">
        <v>239</v>
      </c>
      <c r="D386" s="46">
        <v>65</v>
      </c>
      <c r="E386" s="47" t="s">
        <v>108</v>
      </c>
      <c r="F386" s="45" t="s">
        <v>113</v>
      </c>
      <c r="G386" s="44">
        <v>0</v>
      </c>
      <c r="H386" s="44">
        <v>667.6</v>
      </c>
      <c r="I386" s="44">
        <v>1092.3</v>
      </c>
      <c r="J386" s="44">
        <v>1055.9000000000001</v>
      </c>
      <c r="K386" s="44">
        <v>1131.5999999999999</v>
      </c>
      <c r="L386" s="44">
        <v>905.3</v>
      </c>
      <c r="M386" s="44">
        <v>905.2</v>
      </c>
      <c r="N386" s="44">
        <v>439</v>
      </c>
      <c r="O386" s="44">
        <v>759.3</v>
      </c>
      <c r="P386" s="44">
        <v>931.7</v>
      </c>
      <c r="Q386" s="44">
        <v>829.6</v>
      </c>
      <c r="R386" s="44">
        <v>829.6</v>
      </c>
      <c r="S386" s="44">
        <v>829.6</v>
      </c>
      <c r="T386" s="44">
        <v>3761.4</v>
      </c>
      <c r="U386" s="44">
        <v>2926.8999999999996</v>
      </c>
      <c r="V386" s="44">
        <v>71.900000000000006</v>
      </c>
      <c r="W386" s="44">
        <v>76.8</v>
      </c>
      <c r="X386" s="44">
        <v>10442.6</v>
      </c>
      <c r="Y386" s="44">
        <v>11586.7</v>
      </c>
      <c r="Z386" s="44">
        <v>12746.1</v>
      </c>
      <c r="AA386" s="44">
        <v>4108</v>
      </c>
      <c r="AB386" s="44">
        <v>7348.1</v>
      </c>
      <c r="AC386" s="44">
        <v>13655.900000000001</v>
      </c>
      <c r="AD386" s="44">
        <v>13515</v>
      </c>
      <c r="AE386" s="44">
        <v>13388.4</v>
      </c>
      <c r="AF386" s="8">
        <f t="shared" ref="AF386:AF449" si="27">SUM(H386:S386)</f>
        <v>10376.700000000001</v>
      </c>
      <c r="AG386" s="8">
        <f t="shared" ref="AG386:AG449" si="28">SUM(T386:AE386)</f>
        <v>93627.799999999988</v>
      </c>
      <c r="AH386" s="56">
        <f t="shared" si="26"/>
        <v>481</v>
      </c>
    </row>
    <row r="387" spans="1:34">
      <c r="A387" s="56">
        <f t="shared" si="25"/>
        <v>482</v>
      </c>
      <c r="B387" s="46">
        <v>5540141</v>
      </c>
      <c r="C387" s="48" t="s">
        <v>498</v>
      </c>
      <c r="D387" s="46">
        <v>65</v>
      </c>
      <c r="E387" s="47" t="s">
        <v>108</v>
      </c>
      <c r="F387" s="45" t="s">
        <v>109</v>
      </c>
      <c r="G387" s="44">
        <v>0</v>
      </c>
      <c r="H387" s="44">
        <v>0</v>
      </c>
      <c r="I387" s="44">
        <v>0</v>
      </c>
      <c r="J387" s="44">
        <v>0</v>
      </c>
      <c r="K387" s="44">
        <v>0</v>
      </c>
      <c r="L387" s="44">
        <v>98.1</v>
      </c>
      <c r="M387" s="44">
        <v>0</v>
      </c>
      <c r="N387" s="44">
        <v>0</v>
      </c>
      <c r="O387" s="44">
        <v>0</v>
      </c>
      <c r="P387" s="44">
        <v>0</v>
      </c>
      <c r="Q387" s="44">
        <v>0</v>
      </c>
      <c r="R387" s="44">
        <v>32694.600000000002</v>
      </c>
      <c r="S387" s="44">
        <v>32694.600000000002</v>
      </c>
      <c r="T387" s="44">
        <v>27953.800000000003</v>
      </c>
      <c r="U387" s="44">
        <v>0</v>
      </c>
      <c r="V387" s="44">
        <v>1000000</v>
      </c>
      <c r="W387" s="44">
        <v>71734</v>
      </c>
      <c r="X387" s="44">
        <v>0</v>
      </c>
      <c r="Y387" s="44">
        <v>0</v>
      </c>
      <c r="Z387" s="44">
        <v>0</v>
      </c>
      <c r="AA387" s="44">
        <v>0</v>
      </c>
      <c r="AB387" s="44">
        <v>0</v>
      </c>
      <c r="AC387" s="44">
        <v>0</v>
      </c>
      <c r="AD387" s="44">
        <v>0</v>
      </c>
      <c r="AE387" s="44">
        <v>0</v>
      </c>
      <c r="AF387" s="8">
        <f t="shared" si="27"/>
        <v>65487.3</v>
      </c>
      <c r="AG387" s="8">
        <f t="shared" si="28"/>
        <v>1099687.8</v>
      </c>
      <c r="AH387" s="56">
        <f t="shared" si="26"/>
        <v>482</v>
      </c>
    </row>
    <row r="388" spans="1:34">
      <c r="A388" s="56">
        <f t="shared" si="25"/>
        <v>483</v>
      </c>
      <c r="B388" s="46">
        <v>5540303</v>
      </c>
      <c r="C388" s="48" t="s">
        <v>716</v>
      </c>
      <c r="D388" s="46">
        <v>65</v>
      </c>
      <c r="E388" s="47" t="s">
        <v>108</v>
      </c>
      <c r="F388" s="45" t="s">
        <v>109</v>
      </c>
      <c r="G388" s="44">
        <v>0</v>
      </c>
      <c r="H388" s="44">
        <v>3280.1</v>
      </c>
      <c r="I388" s="44">
        <v>6125</v>
      </c>
      <c r="J388" s="44">
        <v>2664</v>
      </c>
      <c r="K388" s="44">
        <v>3083.2999999999997</v>
      </c>
      <c r="L388" s="44">
        <v>14758.8</v>
      </c>
      <c r="M388" s="44">
        <v>12053.4</v>
      </c>
      <c r="N388" s="44">
        <v>4913</v>
      </c>
      <c r="O388" s="44">
        <v>7635.9</v>
      </c>
      <c r="P388" s="44">
        <v>2443.8000000000002</v>
      </c>
      <c r="Q388" s="44">
        <v>4375.3999999999996</v>
      </c>
      <c r="R388" s="44">
        <v>1034.8999999999999</v>
      </c>
      <c r="S388" s="44">
        <v>0</v>
      </c>
      <c r="T388" s="44">
        <v>163700</v>
      </c>
      <c r="U388" s="44">
        <v>409250</v>
      </c>
      <c r="V388" s="44">
        <v>245550</v>
      </c>
      <c r="W388" s="44">
        <v>0</v>
      </c>
      <c r="X388" s="44">
        <v>0</v>
      </c>
      <c r="Y388" s="44">
        <v>0</v>
      </c>
      <c r="Z388" s="44">
        <v>0</v>
      </c>
      <c r="AA388" s="44">
        <v>0</v>
      </c>
      <c r="AB388" s="44">
        <v>0</v>
      </c>
      <c r="AC388" s="44">
        <v>0</v>
      </c>
      <c r="AD388" s="44">
        <v>0</v>
      </c>
      <c r="AE388" s="44">
        <v>0</v>
      </c>
      <c r="AF388" s="8">
        <f t="shared" si="27"/>
        <v>62367.600000000006</v>
      </c>
      <c r="AG388" s="8">
        <f t="shared" si="28"/>
        <v>818500</v>
      </c>
      <c r="AH388" s="56">
        <f t="shared" si="26"/>
        <v>483</v>
      </c>
    </row>
    <row r="389" spans="1:34">
      <c r="A389" s="56">
        <f t="shared" si="25"/>
        <v>484</v>
      </c>
      <c r="B389" s="46">
        <v>5541291</v>
      </c>
      <c r="C389" s="48" t="s">
        <v>240</v>
      </c>
      <c r="D389" s="46">
        <v>65</v>
      </c>
      <c r="E389" s="47" t="s">
        <v>108</v>
      </c>
      <c r="F389" s="45" t="s">
        <v>109</v>
      </c>
      <c r="G389" s="44">
        <v>0</v>
      </c>
      <c r="H389" s="44">
        <v>42000.5</v>
      </c>
      <c r="I389" s="44">
        <v>16583.100000000002</v>
      </c>
      <c r="J389" s="44">
        <v>11922.6</v>
      </c>
      <c r="K389" s="44">
        <v>3654.6</v>
      </c>
      <c r="L389" s="44">
        <v>4468.7</v>
      </c>
      <c r="M389" s="44">
        <v>29985.3</v>
      </c>
      <c r="N389" s="44">
        <v>3138.2</v>
      </c>
      <c r="O389" s="44">
        <v>17680.900000000001</v>
      </c>
      <c r="P389" s="44">
        <v>7572.5</v>
      </c>
      <c r="Q389" s="44">
        <v>254400</v>
      </c>
      <c r="R389" s="44">
        <v>608531.6</v>
      </c>
      <c r="S389" s="44">
        <v>368690.1</v>
      </c>
      <c r="T389" s="44">
        <v>0</v>
      </c>
      <c r="U389" s="44">
        <v>0</v>
      </c>
      <c r="V389" s="44">
        <v>0</v>
      </c>
      <c r="W389" s="44">
        <v>0</v>
      </c>
      <c r="X389" s="44">
        <v>0</v>
      </c>
      <c r="Y389" s="44">
        <v>0</v>
      </c>
      <c r="Z389" s="44">
        <v>0</v>
      </c>
      <c r="AA389" s="44">
        <v>0</v>
      </c>
      <c r="AB389" s="44">
        <v>0</v>
      </c>
      <c r="AC389" s="44">
        <v>0</v>
      </c>
      <c r="AD389" s="44">
        <v>0</v>
      </c>
      <c r="AE389" s="44">
        <v>0</v>
      </c>
      <c r="AF389" s="8">
        <f t="shared" si="27"/>
        <v>1368628.1</v>
      </c>
      <c r="AG389" s="8">
        <f t="shared" si="28"/>
        <v>0</v>
      </c>
      <c r="AH389" s="56">
        <f t="shared" si="26"/>
        <v>484</v>
      </c>
    </row>
    <row r="390" spans="1:34">
      <c r="A390" s="56">
        <f t="shared" ref="A390:A453" si="29">A389+1</f>
        <v>485</v>
      </c>
      <c r="B390" s="46">
        <v>5544121</v>
      </c>
      <c r="C390" s="48" t="s">
        <v>241</v>
      </c>
      <c r="D390" s="46">
        <v>65</v>
      </c>
      <c r="E390" s="47" t="s">
        <v>108</v>
      </c>
      <c r="F390" s="45" t="s">
        <v>113</v>
      </c>
      <c r="G390" s="44">
        <v>0</v>
      </c>
      <c r="H390" s="44">
        <v>28641.5</v>
      </c>
      <c r="I390" s="44">
        <v>3836</v>
      </c>
      <c r="J390" s="44">
        <v>-2535.8000000000002</v>
      </c>
      <c r="K390" s="44">
        <v>0</v>
      </c>
      <c r="L390" s="44">
        <v>0</v>
      </c>
      <c r="M390" s="44">
        <v>0</v>
      </c>
      <c r="N390" s="44">
        <v>0</v>
      </c>
      <c r="O390" s="44">
        <v>0</v>
      </c>
      <c r="P390" s="44">
        <v>0</v>
      </c>
      <c r="Q390" s="44">
        <v>0</v>
      </c>
      <c r="R390" s="44">
        <v>0</v>
      </c>
      <c r="S390" s="44">
        <v>0</v>
      </c>
      <c r="T390" s="44">
        <v>0</v>
      </c>
      <c r="U390" s="44">
        <v>0</v>
      </c>
      <c r="V390" s="44">
        <v>0</v>
      </c>
      <c r="W390" s="44">
        <v>0</v>
      </c>
      <c r="X390" s="44">
        <v>0</v>
      </c>
      <c r="Y390" s="44">
        <v>0</v>
      </c>
      <c r="Z390" s="44">
        <v>0</v>
      </c>
      <c r="AA390" s="44">
        <v>0</v>
      </c>
      <c r="AB390" s="44">
        <v>0</v>
      </c>
      <c r="AC390" s="44">
        <v>0</v>
      </c>
      <c r="AD390" s="44">
        <v>0</v>
      </c>
      <c r="AE390" s="44">
        <v>0</v>
      </c>
      <c r="AF390" s="8">
        <f t="shared" si="27"/>
        <v>29941.7</v>
      </c>
      <c r="AG390" s="8">
        <f t="shared" si="28"/>
        <v>0</v>
      </c>
      <c r="AH390" s="56">
        <f t="shared" si="26"/>
        <v>485</v>
      </c>
    </row>
    <row r="391" spans="1:34">
      <c r="A391" s="56">
        <f t="shared" si="29"/>
        <v>486</v>
      </c>
      <c r="B391" s="46">
        <v>5544579</v>
      </c>
      <c r="C391" s="48" t="s">
        <v>242</v>
      </c>
      <c r="D391" s="46">
        <v>65</v>
      </c>
      <c r="E391" s="47" t="s">
        <v>108</v>
      </c>
      <c r="F391" s="45" t="s">
        <v>113</v>
      </c>
      <c r="G391" s="44">
        <v>0</v>
      </c>
      <c r="H391" s="44">
        <v>127470.20000000001</v>
      </c>
      <c r="I391" s="44">
        <v>35497.199999999997</v>
      </c>
      <c r="J391" s="44">
        <v>42066.1</v>
      </c>
      <c r="K391" s="44">
        <v>142908.19999999998</v>
      </c>
      <c r="L391" s="44">
        <v>105355</v>
      </c>
      <c r="M391" s="44">
        <v>130297.2</v>
      </c>
      <c r="N391" s="44">
        <v>16429.900000000001</v>
      </c>
      <c r="O391" s="44">
        <v>18749.7</v>
      </c>
      <c r="P391" s="44">
        <v>470739.39999999997</v>
      </c>
      <c r="Q391" s="44">
        <v>21975.100000000002</v>
      </c>
      <c r="R391" s="44">
        <v>82341.3</v>
      </c>
      <c r="S391" s="44">
        <v>103927.59999999999</v>
      </c>
      <c r="T391" s="44">
        <v>38107.300000000003</v>
      </c>
      <c r="U391" s="44">
        <v>4572.8</v>
      </c>
      <c r="V391" s="44">
        <v>51450</v>
      </c>
      <c r="W391" s="44">
        <v>4967</v>
      </c>
      <c r="X391" s="44">
        <v>0</v>
      </c>
      <c r="Y391" s="44">
        <v>0</v>
      </c>
      <c r="Z391" s="44">
        <v>0</v>
      </c>
      <c r="AA391" s="44">
        <v>0</v>
      </c>
      <c r="AB391" s="44">
        <v>0</v>
      </c>
      <c r="AC391" s="44">
        <v>0</v>
      </c>
      <c r="AD391" s="44">
        <v>0</v>
      </c>
      <c r="AE391" s="44">
        <v>0</v>
      </c>
      <c r="AF391" s="8">
        <f t="shared" si="27"/>
        <v>1297756.9000000001</v>
      </c>
      <c r="AG391" s="8">
        <f t="shared" si="28"/>
        <v>99097.1</v>
      </c>
      <c r="AH391" s="56">
        <f t="shared" si="26"/>
        <v>486</v>
      </c>
    </row>
    <row r="392" spans="1:34">
      <c r="A392" s="56">
        <f t="shared" si="29"/>
        <v>487</v>
      </c>
      <c r="B392" s="46">
        <v>5544759</v>
      </c>
      <c r="C392" s="48" t="s">
        <v>499</v>
      </c>
      <c r="D392" s="46">
        <v>65</v>
      </c>
      <c r="E392" s="47" t="s">
        <v>108</v>
      </c>
      <c r="F392" s="45" t="s">
        <v>113</v>
      </c>
      <c r="G392" s="44">
        <v>0</v>
      </c>
      <c r="H392" s="44">
        <v>3849.2999999999997</v>
      </c>
      <c r="I392" s="44">
        <v>873.8</v>
      </c>
      <c r="J392" s="44">
        <v>1670.1999999999998</v>
      </c>
      <c r="K392" s="44">
        <v>17245.2</v>
      </c>
      <c r="L392" s="44">
        <v>5763.7</v>
      </c>
      <c r="M392" s="44">
        <v>2075</v>
      </c>
      <c r="N392" s="44">
        <v>2696.8999999999996</v>
      </c>
      <c r="O392" s="44">
        <v>6882.6</v>
      </c>
      <c r="P392" s="44">
        <v>12180.6</v>
      </c>
      <c r="Q392" s="44">
        <v>1385.2</v>
      </c>
      <c r="R392" s="44">
        <v>1385.2</v>
      </c>
      <c r="S392" s="44">
        <v>1385.2</v>
      </c>
      <c r="T392" s="44">
        <v>0</v>
      </c>
      <c r="U392" s="44">
        <v>0</v>
      </c>
      <c r="V392" s="44">
        <v>0</v>
      </c>
      <c r="W392" s="44">
        <v>0</v>
      </c>
      <c r="X392" s="44">
        <v>0</v>
      </c>
      <c r="Y392" s="44">
        <v>0</v>
      </c>
      <c r="Z392" s="44">
        <v>0</v>
      </c>
      <c r="AA392" s="44">
        <v>0</v>
      </c>
      <c r="AB392" s="44">
        <v>0</v>
      </c>
      <c r="AC392" s="44">
        <v>0</v>
      </c>
      <c r="AD392" s="44">
        <v>0</v>
      </c>
      <c r="AE392" s="44">
        <v>0</v>
      </c>
      <c r="AF392" s="8">
        <f t="shared" si="27"/>
        <v>57392.899999999987</v>
      </c>
      <c r="AG392" s="8">
        <f t="shared" si="28"/>
        <v>0</v>
      </c>
      <c r="AH392" s="56">
        <f t="shared" si="26"/>
        <v>487</v>
      </c>
    </row>
    <row r="393" spans="1:34">
      <c r="A393" s="56">
        <f t="shared" si="29"/>
        <v>488</v>
      </c>
      <c r="B393" s="46">
        <v>5545527</v>
      </c>
      <c r="C393" s="48" t="s">
        <v>500</v>
      </c>
      <c r="D393" s="46">
        <v>65</v>
      </c>
      <c r="E393" s="47" t="s">
        <v>108</v>
      </c>
      <c r="F393" s="45" t="s">
        <v>113</v>
      </c>
      <c r="G393" s="44">
        <v>0</v>
      </c>
      <c r="H393" s="44">
        <v>4282.3999999999996</v>
      </c>
      <c r="I393" s="44">
        <v>1792.9</v>
      </c>
      <c r="J393" s="44">
        <v>2974</v>
      </c>
      <c r="K393" s="44">
        <v>13720.4</v>
      </c>
      <c r="L393" s="44">
        <v>94693.6</v>
      </c>
      <c r="M393" s="44">
        <v>3819.5</v>
      </c>
      <c r="N393" s="44">
        <v>3543.2000000000003</v>
      </c>
      <c r="O393" s="44">
        <v>12021.9</v>
      </c>
      <c r="P393" s="44">
        <v>9650.9</v>
      </c>
      <c r="Q393" s="44">
        <v>1811.8000000000002</v>
      </c>
      <c r="R393" s="44">
        <v>100997.8</v>
      </c>
      <c r="S393" s="44">
        <v>3623.6000000000004</v>
      </c>
      <c r="T393" s="44">
        <v>172647.4</v>
      </c>
      <c r="U393" s="44">
        <v>84168</v>
      </c>
      <c r="V393" s="44">
        <v>4259.2999999999993</v>
      </c>
      <c r="W393" s="44">
        <v>0</v>
      </c>
      <c r="X393" s="44">
        <v>0</v>
      </c>
      <c r="Y393" s="44">
        <v>0</v>
      </c>
      <c r="Z393" s="44">
        <v>0</v>
      </c>
      <c r="AA393" s="44">
        <v>0</v>
      </c>
      <c r="AB393" s="44">
        <v>0</v>
      </c>
      <c r="AC393" s="44">
        <v>0</v>
      </c>
      <c r="AD393" s="44">
        <v>0</v>
      </c>
      <c r="AE393" s="44">
        <v>0</v>
      </c>
      <c r="AF393" s="8">
        <f t="shared" si="27"/>
        <v>252931.99999999997</v>
      </c>
      <c r="AG393" s="8">
        <f t="shared" si="28"/>
        <v>261074.69999999998</v>
      </c>
      <c r="AH393" s="56">
        <f t="shared" si="26"/>
        <v>488</v>
      </c>
    </row>
    <row r="394" spans="1:34">
      <c r="A394" s="56">
        <f t="shared" si="29"/>
        <v>489</v>
      </c>
      <c r="B394" s="46">
        <v>5545806</v>
      </c>
      <c r="C394" s="48" t="s">
        <v>717</v>
      </c>
      <c r="D394" s="46">
        <v>65</v>
      </c>
      <c r="E394" s="47" t="s">
        <v>108</v>
      </c>
      <c r="F394" s="45" t="s">
        <v>113</v>
      </c>
      <c r="G394" s="44">
        <v>0</v>
      </c>
      <c r="H394" s="44">
        <v>528.4</v>
      </c>
      <c r="I394" s="44">
        <v>3044.6</v>
      </c>
      <c r="J394" s="44">
        <v>1391.3</v>
      </c>
      <c r="K394" s="44">
        <v>2164.1</v>
      </c>
      <c r="L394" s="44">
        <v>1937.8</v>
      </c>
      <c r="M394" s="44">
        <v>1669</v>
      </c>
      <c r="N394" s="44">
        <v>1440.5</v>
      </c>
      <c r="O394" s="44">
        <v>4738</v>
      </c>
      <c r="P394" s="44">
        <v>3362.6</v>
      </c>
      <c r="Q394" s="44">
        <v>3811.1000000000004</v>
      </c>
      <c r="R394" s="44">
        <v>0</v>
      </c>
      <c r="S394" s="44">
        <v>2261.2999999999997</v>
      </c>
      <c r="T394" s="44">
        <v>8991.6</v>
      </c>
      <c r="U394" s="44">
        <v>4320.2999999999993</v>
      </c>
      <c r="V394" s="44">
        <v>0</v>
      </c>
      <c r="W394" s="44">
        <v>0</v>
      </c>
      <c r="X394" s="44">
        <v>0</v>
      </c>
      <c r="Y394" s="44">
        <v>0</v>
      </c>
      <c r="Z394" s="44">
        <v>0</v>
      </c>
      <c r="AA394" s="44">
        <v>0</v>
      </c>
      <c r="AB394" s="44">
        <v>0</v>
      </c>
      <c r="AC394" s="44">
        <v>0</v>
      </c>
      <c r="AD394" s="44">
        <v>0</v>
      </c>
      <c r="AE394" s="44">
        <v>0</v>
      </c>
      <c r="AF394" s="8">
        <f t="shared" si="27"/>
        <v>26348.699999999993</v>
      </c>
      <c r="AG394" s="8">
        <f t="shared" si="28"/>
        <v>13311.9</v>
      </c>
      <c r="AH394" s="56">
        <f t="shared" si="26"/>
        <v>489</v>
      </c>
    </row>
    <row r="395" spans="1:34">
      <c r="A395" s="56">
        <f t="shared" si="29"/>
        <v>490</v>
      </c>
      <c r="B395" s="46">
        <v>5545884</v>
      </c>
      <c r="C395" s="48" t="s">
        <v>243</v>
      </c>
      <c r="D395" s="46">
        <v>65</v>
      </c>
      <c r="E395" s="47" t="s">
        <v>108</v>
      </c>
      <c r="F395" s="45" t="s">
        <v>109</v>
      </c>
      <c r="G395" s="44">
        <v>0</v>
      </c>
      <c r="H395" s="44">
        <v>208361.5</v>
      </c>
      <c r="I395" s="44">
        <v>133611.5</v>
      </c>
      <c r="J395" s="44">
        <v>6879.7</v>
      </c>
      <c r="K395" s="44">
        <v>332.8</v>
      </c>
      <c r="L395" s="44">
        <v>10157.799999999999</v>
      </c>
      <c r="M395" s="44">
        <v>4504.4000000000005</v>
      </c>
      <c r="N395" s="44">
        <v>-1588.3</v>
      </c>
      <c r="O395" s="44">
        <v>0</v>
      </c>
      <c r="P395" s="44">
        <v>207.6</v>
      </c>
      <c r="Q395" s="44">
        <v>1811.8000000000002</v>
      </c>
      <c r="R395" s="44">
        <v>25138.3</v>
      </c>
      <c r="S395" s="44">
        <v>1811.8000000000002</v>
      </c>
      <c r="T395" s="44">
        <v>2023.2</v>
      </c>
      <c r="U395" s="44">
        <v>0</v>
      </c>
      <c r="V395" s="44">
        <v>0</v>
      </c>
      <c r="W395" s="44">
        <v>0</v>
      </c>
      <c r="X395" s="44">
        <v>0</v>
      </c>
      <c r="Y395" s="44">
        <v>0</v>
      </c>
      <c r="Z395" s="44">
        <v>0</v>
      </c>
      <c r="AA395" s="44">
        <v>0</v>
      </c>
      <c r="AB395" s="44">
        <v>0</v>
      </c>
      <c r="AC395" s="44">
        <v>0</v>
      </c>
      <c r="AD395" s="44">
        <v>0</v>
      </c>
      <c r="AE395" s="44">
        <v>0</v>
      </c>
      <c r="AF395" s="8">
        <f t="shared" si="27"/>
        <v>391228.89999999997</v>
      </c>
      <c r="AG395" s="8">
        <f t="shared" si="28"/>
        <v>2023.2</v>
      </c>
      <c r="AH395" s="56">
        <f t="shared" si="26"/>
        <v>490</v>
      </c>
    </row>
    <row r="396" spans="1:34">
      <c r="A396" s="56">
        <f t="shared" si="29"/>
        <v>491</v>
      </c>
      <c r="B396" s="46">
        <v>5546001</v>
      </c>
      <c r="C396" s="48" t="s">
        <v>244</v>
      </c>
      <c r="D396" s="46">
        <v>65</v>
      </c>
      <c r="E396" s="47" t="s">
        <v>108</v>
      </c>
      <c r="F396" s="45" t="s">
        <v>113</v>
      </c>
      <c r="G396" s="44">
        <v>0</v>
      </c>
      <c r="H396" s="44">
        <v>27631.8</v>
      </c>
      <c r="I396" s="44">
        <v>14949.9</v>
      </c>
      <c r="J396" s="44">
        <v>61707.700000000004</v>
      </c>
      <c r="K396" s="44">
        <v>8162.6</v>
      </c>
      <c r="L396" s="44">
        <v>8737</v>
      </c>
      <c r="M396" s="44">
        <v>5309.7000000000007</v>
      </c>
      <c r="N396" s="44">
        <v>1410.3000000000002</v>
      </c>
      <c r="O396" s="44">
        <v>2524.1</v>
      </c>
      <c r="P396" s="44">
        <v>221.1</v>
      </c>
      <c r="Q396" s="44">
        <v>414.7</v>
      </c>
      <c r="R396" s="44">
        <v>0</v>
      </c>
      <c r="S396" s="44">
        <v>0</v>
      </c>
      <c r="T396" s="44">
        <v>0</v>
      </c>
      <c r="U396" s="44">
        <v>0</v>
      </c>
      <c r="V396" s="44">
        <v>0</v>
      </c>
      <c r="W396" s="44">
        <v>0</v>
      </c>
      <c r="X396" s="44">
        <v>0</v>
      </c>
      <c r="Y396" s="44">
        <v>0</v>
      </c>
      <c r="Z396" s="44">
        <v>0</v>
      </c>
      <c r="AA396" s="44">
        <v>0</v>
      </c>
      <c r="AB396" s="44">
        <v>0</v>
      </c>
      <c r="AC396" s="44">
        <v>0</v>
      </c>
      <c r="AD396" s="44">
        <v>0</v>
      </c>
      <c r="AE396" s="44">
        <v>0</v>
      </c>
      <c r="AF396" s="8">
        <f t="shared" si="27"/>
        <v>131068.90000000001</v>
      </c>
      <c r="AG396" s="8">
        <f t="shared" si="28"/>
        <v>0</v>
      </c>
      <c r="AH396" s="56">
        <f t="shared" si="26"/>
        <v>491</v>
      </c>
    </row>
    <row r="397" spans="1:34">
      <c r="A397" s="56">
        <f t="shared" si="29"/>
        <v>492</v>
      </c>
      <c r="B397" s="46">
        <v>5546205</v>
      </c>
      <c r="C397" s="48" t="s">
        <v>501</v>
      </c>
      <c r="D397" s="46">
        <v>65</v>
      </c>
      <c r="E397" s="47" t="s">
        <v>108</v>
      </c>
      <c r="F397" s="45" t="s">
        <v>120</v>
      </c>
      <c r="G397" s="44">
        <v>0</v>
      </c>
      <c r="H397" s="44">
        <v>26512</v>
      </c>
      <c r="I397" s="44">
        <v>23709.9</v>
      </c>
      <c r="J397" s="44">
        <v>22379.200000000001</v>
      </c>
      <c r="K397" s="44">
        <v>1451.3</v>
      </c>
      <c r="L397" s="44">
        <v>3649.1</v>
      </c>
      <c r="M397" s="44">
        <v>12190.699999999999</v>
      </c>
      <c r="N397" s="44">
        <v>4815.1000000000004</v>
      </c>
      <c r="O397" s="44">
        <v>10187.5</v>
      </c>
      <c r="P397" s="44">
        <v>-5863.8</v>
      </c>
      <c r="Q397" s="44">
        <v>12106</v>
      </c>
      <c r="R397" s="44">
        <v>29987.4</v>
      </c>
      <c r="S397" s="44">
        <v>13271.6</v>
      </c>
      <c r="T397" s="44">
        <v>4617</v>
      </c>
      <c r="U397" s="44">
        <v>1401.8</v>
      </c>
      <c r="V397" s="44">
        <v>0</v>
      </c>
      <c r="W397" s="44">
        <v>0</v>
      </c>
      <c r="X397" s="44">
        <v>0</v>
      </c>
      <c r="Y397" s="44">
        <v>0</v>
      </c>
      <c r="Z397" s="44">
        <v>0</v>
      </c>
      <c r="AA397" s="44">
        <v>0</v>
      </c>
      <c r="AB397" s="44">
        <v>0</v>
      </c>
      <c r="AC397" s="44">
        <v>0</v>
      </c>
      <c r="AD397" s="44">
        <v>0</v>
      </c>
      <c r="AE397" s="44">
        <v>0</v>
      </c>
      <c r="AF397" s="8">
        <f t="shared" si="27"/>
        <v>154396.00000000003</v>
      </c>
      <c r="AG397" s="8">
        <f t="shared" si="28"/>
        <v>6018.8</v>
      </c>
      <c r="AH397" s="56">
        <f t="shared" si="26"/>
        <v>492</v>
      </c>
    </row>
    <row r="398" spans="1:34">
      <c r="A398" s="56">
        <f t="shared" si="29"/>
        <v>493</v>
      </c>
      <c r="B398" s="46">
        <v>5546342</v>
      </c>
      <c r="C398" s="48" t="s">
        <v>718</v>
      </c>
      <c r="D398" s="46">
        <v>65</v>
      </c>
      <c r="E398" s="47" t="s">
        <v>108</v>
      </c>
      <c r="F398" s="45" t="s">
        <v>120</v>
      </c>
      <c r="G398" s="44">
        <v>0</v>
      </c>
      <c r="H398" s="44">
        <v>9577.5</v>
      </c>
      <c r="I398" s="44">
        <v>3938.7</v>
      </c>
      <c r="J398" s="44">
        <v>6537.3</v>
      </c>
      <c r="K398" s="44">
        <v>2752.1</v>
      </c>
      <c r="L398" s="44">
        <v>2970.2000000000003</v>
      </c>
      <c r="M398" s="44">
        <v>2206.4</v>
      </c>
      <c r="N398" s="44">
        <v>37123.399999999994</v>
      </c>
      <c r="O398" s="44">
        <v>69177.2</v>
      </c>
      <c r="P398" s="44">
        <v>42331.199999999997</v>
      </c>
      <c r="Q398" s="44">
        <v>21117.100000000002</v>
      </c>
      <c r="R398" s="44">
        <v>25292.5</v>
      </c>
      <c r="S398" s="44">
        <v>18719.5</v>
      </c>
      <c r="T398" s="44">
        <v>2250</v>
      </c>
      <c r="U398" s="44">
        <v>0</v>
      </c>
      <c r="V398" s="44">
        <v>0</v>
      </c>
      <c r="W398" s="44">
        <v>0</v>
      </c>
      <c r="X398" s="44">
        <v>0</v>
      </c>
      <c r="Y398" s="44">
        <v>0</v>
      </c>
      <c r="Z398" s="44">
        <v>0</v>
      </c>
      <c r="AA398" s="44">
        <v>0</v>
      </c>
      <c r="AB398" s="44">
        <v>0</v>
      </c>
      <c r="AC398" s="44">
        <v>0</v>
      </c>
      <c r="AD398" s="44">
        <v>0</v>
      </c>
      <c r="AE398" s="44">
        <v>0</v>
      </c>
      <c r="AF398" s="8">
        <f t="shared" si="27"/>
        <v>241743.1</v>
      </c>
      <c r="AG398" s="8">
        <f t="shared" si="28"/>
        <v>2250</v>
      </c>
      <c r="AH398" s="56">
        <f t="shared" si="26"/>
        <v>493</v>
      </c>
    </row>
    <row r="399" spans="1:34">
      <c r="A399" s="56">
        <f t="shared" si="29"/>
        <v>494</v>
      </c>
      <c r="B399" s="46">
        <v>5546343</v>
      </c>
      <c r="C399" s="48" t="s">
        <v>502</v>
      </c>
      <c r="D399" s="46">
        <v>65</v>
      </c>
      <c r="E399" s="47" t="s">
        <v>108</v>
      </c>
      <c r="F399" s="45" t="s">
        <v>113</v>
      </c>
      <c r="G399" s="44">
        <v>0</v>
      </c>
      <c r="H399" s="44">
        <v>2967.8</v>
      </c>
      <c r="I399" s="44">
        <v>1015.9</v>
      </c>
      <c r="J399" s="44">
        <v>716</v>
      </c>
      <c r="K399" s="44">
        <v>3814.8</v>
      </c>
      <c r="L399" s="44">
        <v>1431.2</v>
      </c>
      <c r="M399" s="44">
        <v>57173.299999999996</v>
      </c>
      <c r="N399" s="44">
        <v>23814</v>
      </c>
      <c r="O399" s="44">
        <v>1894.2</v>
      </c>
      <c r="P399" s="44">
        <v>837.09999999999991</v>
      </c>
      <c r="Q399" s="44">
        <v>1472.9</v>
      </c>
      <c r="R399" s="44">
        <v>1339</v>
      </c>
      <c r="S399" s="44">
        <v>1339</v>
      </c>
      <c r="T399" s="44">
        <v>0</v>
      </c>
      <c r="U399" s="44">
        <v>0</v>
      </c>
      <c r="V399" s="44">
        <v>0</v>
      </c>
      <c r="W399" s="44">
        <v>0</v>
      </c>
      <c r="X399" s="44">
        <v>0</v>
      </c>
      <c r="Y399" s="44">
        <v>0</v>
      </c>
      <c r="Z399" s="44">
        <v>0</v>
      </c>
      <c r="AA399" s="44">
        <v>0</v>
      </c>
      <c r="AB399" s="44">
        <v>0</v>
      </c>
      <c r="AC399" s="44">
        <v>0</v>
      </c>
      <c r="AD399" s="44">
        <v>0</v>
      </c>
      <c r="AE399" s="44">
        <v>0</v>
      </c>
      <c r="AF399" s="8">
        <f t="shared" si="27"/>
        <v>97815.2</v>
      </c>
      <c r="AG399" s="8">
        <f t="shared" si="28"/>
        <v>0</v>
      </c>
      <c r="AH399" s="56">
        <f t="shared" si="26"/>
        <v>494</v>
      </c>
    </row>
    <row r="400" spans="1:34">
      <c r="A400" s="56">
        <f t="shared" si="29"/>
        <v>495</v>
      </c>
      <c r="B400" s="46">
        <v>5546440</v>
      </c>
      <c r="C400" s="48" t="s">
        <v>245</v>
      </c>
      <c r="D400" s="46">
        <v>65</v>
      </c>
      <c r="E400" s="47" t="s">
        <v>108</v>
      </c>
      <c r="F400" s="45" t="s">
        <v>120</v>
      </c>
      <c r="G400" s="44">
        <v>0</v>
      </c>
      <c r="H400" s="44">
        <v>1877.6999999999998</v>
      </c>
      <c r="I400" s="44">
        <v>3313.1</v>
      </c>
      <c r="J400" s="44">
        <v>4819.3999999999996</v>
      </c>
      <c r="K400" s="44">
        <v>806.1</v>
      </c>
      <c r="L400" s="44">
        <v>2164.1</v>
      </c>
      <c r="M400" s="44">
        <v>7102.5</v>
      </c>
      <c r="N400" s="44">
        <v>88911</v>
      </c>
      <c r="O400" s="44">
        <v>101162.8</v>
      </c>
      <c r="P400" s="44">
        <v>50531</v>
      </c>
      <c r="Q400" s="44">
        <v>1244.3999999999999</v>
      </c>
      <c r="R400" s="44">
        <v>1244.3999999999999</v>
      </c>
      <c r="S400" s="44">
        <v>59407.1</v>
      </c>
      <c r="T400" s="44">
        <v>8676</v>
      </c>
      <c r="U400" s="44">
        <v>1298.8999999999999</v>
      </c>
      <c r="V400" s="44">
        <v>14221.8</v>
      </c>
      <c r="W400" s="44">
        <v>1470.4</v>
      </c>
      <c r="X400" s="44">
        <v>22555.399999999998</v>
      </c>
      <c r="Y400" s="44">
        <v>1470.4</v>
      </c>
      <c r="Z400" s="44">
        <v>0</v>
      </c>
      <c r="AA400" s="44">
        <v>0</v>
      </c>
      <c r="AB400" s="44">
        <v>0</v>
      </c>
      <c r="AC400" s="44">
        <v>0</v>
      </c>
      <c r="AD400" s="44">
        <v>0</v>
      </c>
      <c r="AE400" s="44">
        <v>0</v>
      </c>
      <c r="AF400" s="8">
        <f t="shared" si="27"/>
        <v>322583.59999999998</v>
      </c>
      <c r="AG400" s="8">
        <f t="shared" si="28"/>
        <v>49692.9</v>
      </c>
      <c r="AH400" s="56">
        <f t="shared" si="26"/>
        <v>495</v>
      </c>
    </row>
    <row r="401" spans="1:34">
      <c r="A401" s="56">
        <f t="shared" si="29"/>
        <v>496</v>
      </c>
      <c r="B401" s="46">
        <v>5546668</v>
      </c>
      <c r="C401" s="48" t="s">
        <v>246</v>
      </c>
      <c r="D401" s="46">
        <v>65</v>
      </c>
      <c r="E401" s="47" t="s">
        <v>108</v>
      </c>
      <c r="F401" s="45" t="s">
        <v>113</v>
      </c>
      <c r="G401" s="44">
        <v>0</v>
      </c>
      <c r="H401" s="44">
        <v>6565.4</v>
      </c>
      <c r="I401" s="44">
        <v>86942</v>
      </c>
      <c r="J401" s="44">
        <v>16409.300000000003</v>
      </c>
      <c r="K401" s="44">
        <v>20342.900000000001</v>
      </c>
      <c r="L401" s="44">
        <v>3775.7999999999997</v>
      </c>
      <c r="M401" s="44">
        <v>0</v>
      </c>
      <c r="N401" s="44">
        <v>438</v>
      </c>
      <c r="O401" s="44">
        <v>0</v>
      </c>
      <c r="P401" s="44">
        <v>0</v>
      </c>
      <c r="Q401" s="44">
        <v>0</v>
      </c>
      <c r="R401" s="44">
        <v>0</v>
      </c>
      <c r="S401" s="44">
        <v>0</v>
      </c>
      <c r="T401" s="44">
        <v>0</v>
      </c>
      <c r="U401" s="44">
        <v>0</v>
      </c>
      <c r="V401" s="44">
        <v>0</v>
      </c>
      <c r="W401" s="44">
        <v>0</v>
      </c>
      <c r="X401" s="44">
        <v>0</v>
      </c>
      <c r="Y401" s="44">
        <v>0</v>
      </c>
      <c r="Z401" s="44">
        <v>0</v>
      </c>
      <c r="AA401" s="44">
        <v>0</v>
      </c>
      <c r="AB401" s="44">
        <v>0</v>
      </c>
      <c r="AC401" s="44">
        <v>0</v>
      </c>
      <c r="AD401" s="44">
        <v>0</v>
      </c>
      <c r="AE401" s="44">
        <v>0</v>
      </c>
      <c r="AF401" s="8">
        <f t="shared" si="27"/>
        <v>134473.4</v>
      </c>
      <c r="AG401" s="8">
        <f t="shared" si="28"/>
        <v>0</v>
      </c>
      <c r="AH401" s="56">
        <f t="shared" si="26"/>
        <v>496</v>
      </c>
    </row>
    <row r="402" spans="1:34">
      <c r="A402" s="56">
        <f t="shared" si="29"/>
        <v>497</v>
      </c>
      <c r="B402" s="46">
        <v>5547001</v>
      </c>
      <c r="C402" s="48" t="s">
        <v>247</v>
      </c>
      <c r="D402" s="46">
        <v>65</v>
      </c>
      <c r="E402" s="47" t="s">
        <v>108</v>
      </c>
      <c r="F402" s="45" t="s">
        <v>109</v>
      </c>
      <c r="G402" s="44">
        <v>0</v>
      </c>
      <c r="H402" s="44">
        <v>3523.6</v>
      </c>
      <c r="I402" s="44">
        <v>1092.3</v>
      </c>
      <c r="J402" s="44">
        <v>2881.2000000000003</v>
      </c>
      <c r="K402" s="44">
        <v>4390.2</v>
      </c>
      <c r="L402" s="44">
        <v>470.6</v>
      </c>
      <c r="M402" s="44">
        <v>5552.8</v>
      </c>
      <c r="N402" s="44">
        <v>1239.7</v>
      </c>
      <c r="O402" s="44">
        <v>6839.5</v>
      </c>
      <c r="P402" s="44">
        <v>2094.3999999999996</v>
      </c>
      <c r="Q402" s="44">
        <v>2264.6999999999998</v>
      </c>
      <c r="R402" s="44">
        <v>2264.6999999999998</v>
      </c>
      <c r="S402" s="44">
        <v>107411.90000000001</v>
      </c>
      <c r="T402" s="44">
        <v>12742.1</v>
      </c>
      <c r="U402" s="44">
        <v>2662.1</v>
      </c>
      <c r="V402" s="44">
        <v>0</v>
      </c>
      <c r="W402" s="44">
        <v>0</v>
      </c>
      <c r="X402" s="44">
        <v>0</v>
      </c>
      <c r="Y402" s="44">
        <v>0</v>
      </c>
      <c r="Z402" s="44">
        <v>0</v>
      </c>
      <c r="AA402" s="44">
        <v>0</v>
      </c>
      <c r="AB402" s="44">
        <v>0</v>
      </c>
      <c r="AC402" s="44">
        <v>0</v>
      </c>
      <c r="AD402" s="44">
        <v>0</v>
      </c>
      <c r="AE402" s="44">
        <v>0</v>
      </c>
      <c r="AF402" s="8">
        <f t="shared" si="27"/>
        <v>140025.60000000001</v>
      </c>
      <c r="AG402" s="8">
        <f t="shared" si="28"/>
        <v>15404.2</v>
      </c>
      <c r="AH402" s="56">
        <f t="shared" si="26"/>
        <v>497</v>
      </c>
    </row>
    <row r="403" spans="1:34">
      <c r="A403" s="56">
        <f t="shared" si="29"/>
        <v>498</v>
      </c>
      <c r="B403" s="46">
        <v>5547159</v>
      </c>
      <c r="C403" s="48" t="s">
        <v>248</v>
      </c>
      <c r="D403" s="46">
        <v>65</v>
      </c>
      <c r="E403" s="47" t="s">
        <v>108</v>
      </c>
      <c r="F403" s="45" t="s">
        <v>113</v>
      </c>
      <c r="G403" s="44">
        <v>0</v>
      </c>
      <c r="H403" s="44">
        <v>1508.4</v>
      </c>
      <c r="I403" s="44">
        <v>5496.9</v>
      </c>
      <c r="J403" s="44">
        <v>3963.4</v>
      </c>
      <c r="K403" s="44">
        <v>49122.100000000006</v>
      </c>
      <c r="L403" s="44">
        <v>126088.8</v>
      </c>
      <c r="M403" s="44">
        <v>196156.7</v>
      </c>
      <c r="N403" s="44">
        <v>249128.5</v>
      </c>
      <c r="O403" s="44">
        <v>15559.900000000001</v>
      </c>
      <c r="P403" s="44">
        <v>-4307.8</v>
      </c>
      <c r="Q403" s="44">
        <v>12191.2</v>
      </c>
      <c r="R403" s="44">
        <v>6796.6</v>
      </c>
      <c r="S403" s="44">
        <v>749.3</v>
      </c>
      <c r="T403" s="44">
        <v>4311.5</v>
      </c>
      <c r="U403" s="44">
        <v>165.3</v>
      </c>
      <c r="V403" s="44">
        <v>0</v>
      </c>
      <c r="W403" s="44">
        <v>0</v>
      </c>
      <c r="X403" s="44">
        <v>0</v>
      </c>
      <c r="Y403" s="44">
        <v>0</v>
      </c>
      <c r="Z403" s="44">
        <v>0</v>
      </c>
      <c r="AA403" s="44">
        <v>0</v>
      </c>
      <c r="AB403" s="44">
        <v>0</v>
      </c>
      <c r="AC403" s="44">
        <v>0</v>
      </c>
      <c r="AD403" s="44">
        <v>0</v>
      </c>
      <c r="AE403" s="44">
        <v>0</v>
      </c>
      <c r="AF403" s="8">
        <f t="shared" si="27"/>
        <v>662454</v>
      </c>
      <c r="AG403" s="8">
        <f t="shared" si="28"/>
        <v>4476.8</v>
      </c>
      <c r="AH403" s="56">
        <f t="shared" si="26"/>
        <v>498</v>
      </c>
    </row>
    <row r="404" spans="1:34">
      <c r="A404" s="56">
        <f t="shared" si="29"/>
        <v>499</v>
      </c>
      <c r="B404" s="46">
        <v>5547227</v>
      </c>
      <c r="C404" s="48" t="s">
        <v>503</v>
      </c>
      <c r="D404" s="46">
        <v>65</v>
      </c>
      <c r="E404" s="47" t="s">
        <v>108</v>
      </c>
      <c r="F404" s="45" t="s">
        <v>113</v>
      </c>
      <c r="G404" s="44">
        <v>0</v>
      </c>
      <c r="H404" s="44">
        <v>327126.5</v>
      </c>
      <c r="I404" s="44">
        <v>59052.5</v>
      </c>
      <c r="J404" s="44">
        <v>99645</v>
      </c>
      <c r="K404" s="44">
        <v>42344.2</v>
      </c>
      <c r="L404" s="44">
        <v>90898.3</v>
      </c>
      <c r="M404" s="44">
        <v>9916.1</v>
      </c>
      <c r="N404" s="44">
        <v>5330.2</v>
      </c>
      <c r="O404" s="44">
        <v>37712.6</v>
      </c>
      <c r="P404" s="44">
        <v>253975.9</v>
      </c>
      <c r="Q404" s="44">
        <v>738976.4</v>
      </c>
      <c r="R404" s="44">
        <v>209141.9</v>
      </c>
      <c r="S404" s="44">
        <v>166912.29999999999</v>
      </c>
      <c r="T404" s="44">
        <v>26973.4</v>
      </c>
      <c r="U404" s="44">
        <v>3508.7000000000003</v>
      </c>
      <c r="V404" s="44">
        <v>2205.6</v>
      </c>
      <c r="W404" s="44">
        <v>0</v>
      </c>
      <c r="X404" s="44">
        <v>0</v>
      </c>
      <c r="Y404" s="44">
        <v>0</v>
      </c>
      <c r="Z404" s="44">
        <v>0</v>
      </c>
      <c r="AA404" s="44">
        <v>0</v>
      </c>
      <c r="AB404" s="44">
        <v>0</v>
      </c>
      <c r="AC404" s="44">
        <v>0</v>
      </c>
      <c r="AD404" s="44">
        <v>0</v>
      </c>
      <c r="AE404" s="44">
        <v>0</v>
      </c>
      <c r="AF404" s="8">
        <f t="shared" si="27"/>
        <v>2041031.9</v>
      </c>
      <c r="AG404" s="8">
        <f t="shared" si="28"/>
        <v>32687.7</v>
      </c>
      <c r="AH404" s="56">
        <f t="shared" si="26"/>
        <v>499</v>
      </c>
    </row>
    <row r="405" spans="1:34">
      <c r="A405" s="56">
        <f t="shared" si="29"/>
        <v>500</v>
      </c>
      <c r="B405" s="46">
        <v>5547439</v>
      </c>
      <c r="C405" s="48" t="s">
        <v>249</v>
      </c>
      <c r="D405" s="46">
        <v>65</v>
      </c>
      <c r="E405" s="47" t="s">
        <v>108</v>
      </c>
      <c r="F405" s="45" t="s">
        <v>113</v>
      </c>
      <c r="G405" s="44">
        <v>0</v>
      </c>
      <c r="H405" s="44">
        <v>2163</v>
      </c>
      <c r="I405" s="44">
        <v>3294.7000000000003</v>
      </c>
      <c r="J405" s="44">
        <v>4435.5</v>
      </c>
      <c r="K405" s="44">
        <v>3008</v>
      </c>
      <c r="L405" s="44">
        <v>3415.1</v>
      </c>
      <c r="M405" s="44">
        <v>1846.4</v>
      </c>
      <c r="N405" s="44">
        <v>1706.2</v>
      </c>
      <c r="O405" s="44">
        <v>104123.7</v>
      </c>
      <c r="P405" s="44">
        <v>21391.200000000001</v>
      </c>
      <c r="Q405" s="44">
        <v>0</v>
      </c>
      <c r="R405" s="44">
        <v>0</v>
      </c>
      <c r="S405" s="44">
        <v>0</v>
      </c>
      <c r="T405" s="44">
        <v>2129.6</v>
      </c>
      <c r="U405" s="44">
        <v>1836.8</v>
      </c>
      <c r="V405" s="44">
        <v>2209.5</v>
      </c>
      <c r="W405" s="44">
        <v>2065.7000000000003</v>
      </c>
      <c r="X405" s="44">
        <v>2300.1</v>
      </c>
      <c r="Y405" s="44">
        <v>1943.3</v>
      </c>
      <c r="Z405" s="44">
        <v>2316</v>
      </c>
      <c r="AA405" s="44">
        <v>2236.1</v>
      </c>
      <c r="AB405" s="44">
        <v>0</v>
      </c>
      <c r="AC405" s="44">
        <v>0</v>
      </c>
      <c r="AD405" s="44">
        <v>0</v>
      </c>
      <c r="AE405" s="44">
        <v>0</v>
      </c>
      <c r="AF405" s="8">
        <f t="shared" si="27"/>
        <v>145383.80000000002</v>
      </c>
      <c r="AG405" s="8">
        <f t="shared" si="28"/>
        <v>17037.099999999999</v>
      </c>
      <c r="AH405" s="56">
        <f t="shared" si="26"/>
        <v>500</v>
      </c>
    </row>
    <row r="406" spans="1:34">
      <c r="A406" s="56">
        <f t="shared" si="29"/>
        <v>501</v>
      </c>
      <c r="B406" s="46">
        <v>5547679</v>
      </c>
      <c r="C406" s="48" t="s">
        <v>719</v>
      </c>
      <c r="D406" s="46">
        <v>65</v>
      </c>
      <c r="E406" s="47" t="s">
        <v>108</v>
      </c>
      <c r="F406" s="45" t="s">
        <v>109</v>
      </c>
      <c r="G406" s="44">
        <v>0</v>
      </c>
      <c r="H406" s="44">
        <v>787</v>
      </c>
      <c r="I406" s="44">
        <v>3854.2000000000003</v>
      </c>
      <c r="J406" s="44">
        <v>-42.3</v>
      </c>
      <c r="K406" s="44">
        <v>0</v>
      </c>
      <c r="L406" s="44">
        <v>0</v>
      </c>
      <c r="M406" s="44">
        <v>0</v>
      </c>
      <c r="N406" s="44">
        <v>0</v>
      </c>
      <c r="O406" s="44">
        <v>0</v>
      </c>
      <c r="P406" s="44">
        <v>0</v>
      </c>
      <c r="Q406" s="44">
        <v>0</v>
      </c>
      <c r="R406" s="44">
        <v>0</v>
      </c>
      <c r="S406" s="44">
        <v>24227.399999999998</v>
      </c>
      <c r="T406" s="44">
        <v>8627.4</v>
      </c>
      <c r="U406" s="44">
        <v>4313.7</v>
      </c>
      <c r="V406" s="44">
        <v>1525.6</v>
      </c>
      <c r="W406" s="44">
        <v>0</v>
      </c>
      <c r="X406" s="44">
        <v>0</v>
      </c>
      <c r="Y406" s="44">
        <v>0</v>
      </c>
      <c r="Z406" s="44">
        <v>0</v>
      </c>
      <c r="AA406" s="44">
        <v>0</v>
      </c>
      <c r="AB406" s="44">
        <v>0</v>
      </c>
      <c r="AC406" s="44">
        <v>0</v>
      </c>
      <c r="AD406" s="44">
        <v>0</v>
      </c>
      <c r="AE406" s="44">
        <v>0</v>
      </c>
      <c r="AF406" s="8">
        <f t="shared" si="27"/>
        <v>28826.3</v>
      </c>
      <c r="AG406" s="8">
        <f t="shared" si="28"/>
        <v>14466.699999999999</v>
      </c>
      <c r="AH406" s="56">
        <f t="shared" si="26"/>
        <v>501</v>
      </c>
    </row>
    <row r="407" spans="1:34">
      <c r="A407" s="56">
        <f t="shared" si="29"/>
        <v>502</v>
      </c>
      <c r="B407" s="46">
        <v>5547863</v>
      </c>
      <c r="C407" s="48" t="s">
        <v>250</v>
      </c>
      <c r="D407" s="46">
        <v>65</v>
      </c>
      <c r="E407" s="47" t="s">
        <v>108</v>
      </c>
      <c r="F407" s="45" t="s">
        <v>109</v>
      </c>
      <c r="G407" s="44">
        <v>0</v>
      </c>
      <c r="H407" s="44">
        <v>2873</v>
      </c>
      <c r="I407" s="44">
        <v>3288.3</v>
      </c>
      <c r="J407" s="44">
        <v>14426</v>
      </c>
      <c r="K407" s="44">
        <v>83410.3</v>
      </c>
      <c r="L407" s="44">
        <v>154955.6</v>
      </c>
      <c r="M407" s="44">
        <v>49861.4</v>
      </c>
      <c r="N407" s="44">
        <v>37181.399999999994</v>
      </c>
      <c r="O407" s="44">
        <v>-12186.1</v>
      </c>
      <c r="P407" s="44">
        <v>-1814.7</v>
      </c>
      <c r="Q407" s="44">
        <v>187.4</v>
      </c>
      <c r="R407" s="44">
        <v>0</v>
      </c>
      <c r="S407" s="44">
        <v>0</v>
      </c>
      <c r="T407" s="44">
        <v>0</v>
      </c>
      <c r="U407" s="44">
        <v>0</v>
      </c>
      <c r="V407" s="44">
        <v>0</v>
      </c>
      <c r="W407" s="44">
        <v>0</v>
      </c>
      <c r="X407" s="44">
        <v>0</v>
      </c>
      <c r="Y407" s="44">
        <v>0</v>
      </c>
      <c r="Z407" s="44">
        <v>0</v>
      </c>
      <c r="AA407" s="44">
        <v>0</v>
      </c>
      <c r="AB407" s="44">
        <v>0</v>
      </c>
      <c r="AC407" s="44">
        <v>0</v>
      </c>
      <c r="AD407" s="44">
        <v>0</v>
      </c>
      <c r="AE407" s="44">
        <v>0</v>
      </c>
      <c r="AF407" s="8">
        <f t="shared" si="27"/>
        <v>332182.60000000003</v>
      </c>
      <c r="AG407" s="8">
        <f t="shared" si="28"/>
        <v>0</v>
      </c>
      <c r="AH407" s="56">
        <f t="shared" si="26"/>
        <v>502</v>
      </c>
    </row>
    <row r="408" spans="1:34">
      <c r="A408" s="56">
        <f t="shared" si="29"/>
        <v>503</v>
      </c>
      <c r="B408" s="46">
        <v>5548063</v>
      </c>
      <c r="C408" s="48" t="s">
        <v>251</v>
      </c>
      <c r="D408" s="46">
        <v>65</v>
      </c>
      <c r="E408" s="47" t="s">
        <v>108</v>
      </c>
      <c r="F408" s="45" t="s">
        <v>109</v>
      </c>
      <c r="G408" s="44">
        <v>0</v>
      </c>
      <c r="H408" s="44">
        <v>127.8</v>
      </c>
      <c r="I408" s="44">
        <v>182505.40000000002</v>
      </c>
      <c r="J408" s="44">
        <v>10010.700000000001</v>
      </c>
      <c r="K408" s="44">
        <v>194455.90000000002</v>
      </c>
      <c r="L408" s="44">
        <v>70938.2</v>
      </c>
      <c r="M408" s="44">
        <v>3684</v>
      </c>
      <c r="N408" s="44">
        <v>3828.1</v>
      </c>
      <c r="O408" s="44">
        <v>12605.5</v>
      </c>
      <c r="P408" s="44">
        <v>3885.2000000000003</v>
      </c>
      <c r="Q408" s="44">
        <v>0</v>
      </c>
      <c r="R408" s="44">
        <v>0</v>
      </c>
      <c r="S408" s="44">
        <v>21991.800000000003</v>
      </c>
      <c r="T408" s="44">
        <v>6301.1</v>
      </c>
      <c r="U408" s="44">
        <v>1694.8000000000002</v>
      </c>
      <c r="V408" s="44">
        <v>0</v>
      </c>
      <c r="W408" s="44">
        <v>0</v>
      </c>
      <c r="X408" s="44">
        <v>0</v>
      </c>
      <c r="Y408" s="44">
        <v>0</v>
      </c>
      <c r="Z408" s="44">
        <v>0</v>
      </c>
      <c r="AA408" s="44">
        <v>0</v>
      </c>
      <c r="AB408" s="44">
        <v>0</v>
      </c>
      <c r="AC408" s="44">
        <v>0</v>
      </c>
      <c r="AD408" s="44">
        <v>0</v>
      </c>
      <c r="AE408" s="44">
        <v>0</v>
      </c>
      <c r="AF408" s="8">
        <f t="shared" si="27"/>
        <v>504032.60000000003</v>
      </c>
      <c r="AG408" s="8">
        <f t="shared" si="28"/>
        <v>7995.9000000000005</v>
      </c>
      <c r="AH408" s="56">
        <f t="shared" si="26"/>
        <v>503</v>
      </c>
    </row>
    <row r="409" spans="1:34">
      <c r="A409" s="56">
        <f t="shared" si="29"/>
        <v>504</v>
      </c>
      <c r="B409" s="46">
        <v>5548499</v>
      </c>
      <c r="C409" s="48" t="s">
        <v>504</v>
      </c>
      <c r="D409" s="46">
        <v>65</v>
      </c>
      <c r="E409" s="47" t="s">
        <v>108</v>
      </c>
      <c r="F409" s="45" t="s">
        <v>113</v>
      </c>
      <c r="G409" s="44">
        <v>0</v>
      </c>
      <c r="H409" s="44">
        <v>0</v>
      </c>
      <c r="I409" s="44">
        <v>2132.2000000000003</v>
      </c>
      <c r="J409" s="44">
        <v>2619.3000000000002</v>
      </c>
      <c r="K409" s="44">
        <v>2528.7000000000003</v>
      </c>
      <c r="L409" s="44">
        <v>219843</v>
      </c>
      <c r="M409" s="44">
        <v>445</v>
      </c>
      <c r="N409" s="44">
        <v>4654.7</v>
      </c>
      <c r="O409" s="44">
        <v>379.6</v>
      </c>
      <c r="P409" s="44">
        <v>2706.9</v>
      </c>
      <c r="Q409" s="44">
        <v>829.6</v>
      </c>
      <c r="R409" s="44">
        <v>829.6</v>
      </c>
      <c r="S409" s="44">
        <v>203.3</v>
      </c>
      <c r="T409" s="44">
        <v>0</v>
      </c>
      <c r="U409" s="44">
        <v>0</v>
      </c>
      <c r="V409" s="44">
        <v>0</v>
      </c>
      <c r="W409" s="44">
        <v>0</v>
      </c>
      <c r="X409" s="44">
        <v>0</v>
      </c>
      <c r="Y409" s="44">
        <v>0</v>
      </c>
      <c r="Z409" s="44">
        <v>0</v>
      </c>
      <c r="AA409" s="44">
        <v>0</v>
      </c>
      <c r="AB409" s="44">
        <v>0</v>
      </c>
      <c r="AC409" s="44">
        <v>0</v>
      </c>
      <c r="AD409" s="44">
        <v>0</v>
      </c>
      <c r="AE409" s="44">
        <v>0</v>
      </c>
      <c r="AF409" s="8">
        <f t="shared" si="27"/>
        <v>237171.90000000002</v>
      </c>
      <c r="AG409" s="8">
        <f t="shared" si="28"/>
        <v>0</v>
      </c>
      <c r="AH409" s="56">
        <f t="shared" si="26"/>
        <v>504</v>
      </c>
    </row>
    <row r="410" spans="1:34">
      <c r="A410" s="56">
        <f t="shared" si="29"/>
        <v>505</v>
      </c>
      <c r="B410" s="46">
        <v>5548541</v>
      </c>
      <c r="C410" s="48" t="s">
        <v>505</v>
      </c>
      <c r="D410" s="46">
        <v>65</v>
      </c>
      <c r="E410" s="47" t="s">
        <v>108</v>
      </c>
      <c r="F410" s="45" t="s">
        <v>109</v>
      </c>
      <c r="G410" s="44">
        <v>0</v>
      </c>
      <c r="H410" s="44">
        <v>0</v>
      </c>
      <c r="I410" s="44">
        <v>0</v>
      </c>
      <c r="J410" s="44">
        <v>3970.4</v>
      </c>
      <c r="K410" s="44">
        <v>0</v>
      </c>
      <c r="L410" s="44">
        <v>1343.6</v>
      </c>
      <c r="M410" s="44">
        <v>1207.7</v>
      </c>
      <c r="N410" s="44">
        <v>0</v>
      </c>
      <c r="O410" s="44">
        <v>0</v>
      </c>
      <c r="P410" s="44">
        <v>19403.900000000001</v>
      </c>
      <c r="Q410" s="44">
        <v>0</v>
      </c>
      <c r="R410" s="44">
        <v>0</v>
      </c>
      <c r="S410" s="44">
        <v>0</v>
      </c>
      <c r="T410" s="44">
        <v>0</v>
      </c>
      <c r="U410" s="44">
        <v>0</v>
      </c>
      <c r="V410" s="44">
        <v>0</v>
      </c>
      <c r="W410" s="44">
        <v>0</v>
      </c>
      <c r="X410" s="44">
        <v>0</v>
      </c>
      <c r="Y410" s="44">
        <v>0</v>
      </c>
      <c r="Z410" s="44">
        <v>0</v>
      </c>
      <c r="AA410" s="44">
        <v>0</v>
      </c>
      <c r="AB410" s="44">
        <v>0</v>
      </c>
      <c r="AC410" s="44">
        <v>0</v>
      </c>
      <c r="AD410" s="44">
        <v>0</v>
      </c>
      <c r="AE410" s="44">
        <v>0</v>
      </c>
      <c r="AF410" s="8">
        <f t="shared" si="27"/>
        <v>25925.600000000002</v>
      </c>
      <c r="AG410" s="8">
        <f t="shared" si="28"/>
        <v>0</v>
      </c>
      <c r="AH410" s="56">
        <f t="shared" si="26"/>
        <v>505</v>
      </c>
    </row>
    <row r="411" spans="1:34">
      <c r="A411" s="56">
        <f t="shared" si="29"/>
        <v>506</v>
      </c>
      <c r="B411" s="46">
        <v>5548550</v>
      </c>
      <c r="C411" s="48" t="s">
        <v>252</v>
      </c>
      <c r="D411" s="46">
        <v>65</v>
      </c>
      <c r="E411" s="47" t="s">
        <v>108</v>
      </c>
      <c r="F411" s="45" t="s">
        <v>113</v>
      </c>
      <c r="G411" s="44">
        <v>0</v>
      </c>
      <c r="H411" s="44">
        <v>34740.1</v>
      </c>
      <c r="I411" s="44">
        <v>19799.099999999999</v>
      </c>
      <c r="J411" s="44">
        <v>2414.2999999999997</v>
      </c>
      <c r="K411" s="44">
        <v>677.4</v>
      </c>
      <c r="L411" s="44">
        <v>7813.7</v>
      </c>
      <c r="M411" s="44">
        <v>3521</v>
      </c>
      <c r="N411" s="44">
        <v>-1891.7</v>
      </c>
      <c r="O411" s="44">
        <v>0</v>
      </c>
      <c r="P411" s="44">
        <v>263.79999999999995</v>
      </c>
      <c r="Q411" s="44">
        <v>0</v>
      </c>
      <c r="R411" s="44">
        <v>0</v>
      </c>
      <c r="S411" s="44">
        <v>0</v>
      </c>
      <c r="T411" s="44">
        <v>0</v>
      </c>
      <c r="U411" s="44">
        <v>0</v>
      </c>
      <c r="V411" s="44">
        <v>0</v>
      </c>
      <c r="W411" s="44">
        <v>0</v>
      </c>
      <c r="X411" s="44">
        <v>0</v>
      </c>
      <c r="Y411" s="44">
        <v>0</v>
      </c>
      <c r="Z411" s="44">
        <v>0</v>
      </c>
      <c r="AA411" s="44">
        <v>0</v>
      </c>
      <c r="AB411" s="44">
        <v>0</v>
      </c>
      <c r="AC411" s="44">
        <v>0</v>
      </c>
      <c r="AD411" s="44">
        <v>0</v>
      </c>
      <c r="AE411" s="44">
        <v>0</v>
      </c>
      <c r="AF411" s="8">
        <f t="shared" si="27"/>
        <v>67337.700000000012</v>
      </c>
      <c r="AG411" s="8">
        <f t="shared" si="28"/>
        <v>0</v>
      </c>
      <c r="AH411" s="56">
        <f t="shared" si="26"/>
        <v>506</v>
      </c>
    </row>
    <row r="412" spans="1:34">
      <c r="A412" s="56">
        <f t="shared" si="29"/>
        <v>507</v>
      </c>
      <c r="B412" s="46">
        <v>5548582</v>
      </c>
      <c r="C412" s="48" t="s">
        <v>720</v>
      </c>
      <c r="D412" s="46">
        <v>65</v>
      </c>
      <c r="E412" s="47" t="s">
        <v>108</v>
      </c>
      <c r="F412" s="45" t="s">
        <v>120</v>
      </c>
      <c r="G412" s="44">
        <v>0</v>
      </c>
      <c r="H412" s="44">
        <v>31795.7</v>
      </c>
      <c r="I412" s="44">
        <v>209154.30000000002</v>
      </c>
      <c r="J412" s="44">
        <v>39590.800000000003</v>
      </c>
      <c r="K412" s="44">
        <v>37881.599999999999</v>
      </c>
      <c r="L412" s="44">
        <v>23478.400000000001</v>
      </c>
      <c r="M412" s="44">
        <v>6940.2999999999993</v>
      </c>
      <c r="N412" s="44">
        <v>3596.2999999999997</v>
      </c>
      <c r="O412" s="44">
        <v>1784.5</v>
      </c>
      <c r="P412" s="44">
        <v>4906.9000000000005</v>
      </c>
      <c r="Q412" s="44">
        <v>91.800000000000011</v>
      </c>
      <c r="R412" s="44">
        <v>153.6</v>
      </c>
      <c r="S412" s="44">
        <v>153.6</v>
      </c>
      <c r="T412" s="44">
        <v>187</v>
      </c>
      <c r="U412" s="44">
        <v>0</v>
      </c>
      <c r="V412" s="44">
        <v>0</v>
      </c>
      <c r="W412" s="44">
        <v>0</v>
      </c>
      <c r="X412" s="44">
        <v>0</v>
      </c>
      <c r="Y412" s="44">
        <v>0</v>
      </c>
      <c r="Z412" s="44">
        <v>0</v>
      </c>
      <c r="AA412" s="44">
        <v>0</v>
      </c>
      <c r="AB412" s="44">
        <v>0</v>
      </c>
      <c r="AC412" s="44">
        <v>0</v>
      </c>
      <c r="AD412" s="44">
        <v>0</v>
      </c>
      <c r="AE412" s="44">
        <v>0</v>
      </c>
      <c r="AF412" s="8">
        <f t="shared" si="27"/>
        <v>359527.8</v>
      </c>
      <c r="AG412" s="8">
        <f t="shared" si="28"/>
        <v>187</v>
      </c>
      <c r="AH412" s="56">
        <f t="shared" si="26"/>
        <v>507</v>
      </c>
    </row>
    <row r="413" spans="1:34">
      <c r="A413" s="56">
        <f t="shared" si="29"/>
        <v>508</v>
      </c>
      <c r="B413" s="46">
        <v>5548625</v>
      </c>
      <c r="C413" s="48" t="s">
        <v>506</v>
      </c>
      <c r="D413" s="46">
        <v>65</v>
      </c>
      <c r="E413" s="47" t="s">
        <v>108</v>
      </c>
      <c r="F413" s="45" t="s">
        <v>113</v>
      </c>
      <c r="G413" s="44">
        <v>0</v>
      </c>
      <c r="H413" s="44">
        <v>361.6</v>
      </c>
      <c r="I413" s="44">
        <v>6543.2</v>
      </c>
      <c r="J413" s="44">
        <v>162985.80000000002</v>
      </c>
      <c r="K413" s="44">
        <v>-1075.2</v>
      </c>
      <c r="L413" s="44">
        <v>1327.3</v>
      </c>
      <c r="M413" s="44">
        <v>2508.7000000000003</v>
      </c>
      <c r="N413" s="44">
        <v>1289.7</v>
      </c>
      <c r="O413" s="44">
        <v>0</v>
      </c>
      <c r="P413" s="44">
        <v>0</v>
      </c>
      <c r="Q413" s="44">
        <v>0</v>
      </c>
      <c r="R413" s="44">
        <v>0</v>
      </c>
      <c r="S413" s="44">
        <v>0</v>
      </c>
      <c r="T413" s="44">
        <v>0</v>
      </c>
      <c r="U413" s="44">
        <v>0</v>
      </c>
      <c r="V413" s="44">
        <v>0</v>
      </c>
      <c r="W413" s="44">
        <v>0</v>
      </c>
      <c r="X413" s="44">
        <v>0</v>
      </c>
      <c r="Y413" s="44">
        <v>0</v>
      </c>
      <c r="Z413" s="44">
        <v>0</v>
      </c>
      <c r="AA413" s="44">
        <v>0</v>
      </c>
      <c r="AB413" s="44">
        <v>0</v>
      </c>
      <c r="AC413" s="44">
        <v>0</v>
      </c>
      <c r="AD413" s="44">
        <v>0</v>
      </c>
      <c r="AE413" s="44">
        <v>0</v>
      </c>
      <c r="AF413" s="8">
        <f t="shared" si="27"/>
        <v>173941.1</v>
      </c>
      <c r="AG413" s="8">
        <f t="shared" si="28"/>
        <v>0</v>
      </c>
      <c r="AH413" s="56">
        <f t="shared" si="26"/>
        <v>508</v>
      </c>
    </row>
    <row r="414" spans="1:34">
      <c r="A414" s="56">
        <f t="shared" si="29"/>
        <v>509</v>
      </c>
      <c r="B414" s="46">
        <v>5548682</v>
      </c>
      <c r="C414" s="48" t="s">
        <v>721</v>
      </c>
      <c r="D414" s="46">
        <v>65</v>
      </c>
      <c r="E414" s="47" t="s">
        <v>108</v>
      </c>
      <c r="F414" s="45" t="s">
        <v>120</v>
      </c>
      <c r="G414" s="44">
        <v>0</v>
      </c>
      <c r="H414" s="44">
        <v>667.6</v>
      </c>
      <c r="I414" s="44">
        <v>0</v>
      </c>
      <c r="J414" s="44">
        <v>627.4</v>
      </c>
      <c r="K414" s="44">
        <v>679</v>
      </c>
      <c r="L414" s="44">
        <v>679</v>
      </c>
      <c r="M414" s="44">
        <v>78466.899999999994</v>
      </c>
      <c r="N414" s="44">
        <v>0</v>
      </c>
      <c r="O414" s="44">
        <v>0</v>
      </c>
      <c r="P414" s="44">
        <v>0</v>
      </c>
      <c r="Q414" s="44">
        <v>0</v>
      </c>
      <c r="R414" s="44">
        <v>0</v>
      </c>
      <c r="S414" s="44">
        <v>0</v>
      </c>
      <c r="T414" s="44">
        <v>0</v>
      </c>
      <c r="U414" s="44">
        <v>0</v>
      </c>
      <c r="V414" s="44">
        <v>0</v>
      </c>
      <c r="W414" s="44">
        <v>0</v>
      </c>
      <c r="X414" s="44">
        <v>0</v>
      </c>
      <c r="Y414" s="44">
        <v>0</v>
      </c>
      <c r="Z414" s="44">
        <v>0</v>
      </c>
      <c r="AA414" s="44">
        <v>0</v>
      </c>
      <c r="AB414" s="44">
        <v>0</v>
      </c>
      <c r="AC414" s="44">
        <v>0</v>
      </c>
      <c r="AD414" s="44">
        <v>0</v>
      </c>
      <c r="AE414" s="44">
        <v>0</v>
      </c>
      <c r="AF414" s="8">
        <f t="shared" si="27"/>
        <v>81119.899999999994</v>
      </c>
      <c r="AG414" s="8">
        <f t="shared" si="28"/>
        <v>0</v>
      </c>
      <c r="AH414" s="56">
        <f t="shared" si="26"/>
        <v>509</v>
      </c>
    </row>
    <row r="415" spans="1:34">
      <c r="A415" s="56">
        <f t="shared" si="29"/>
        <v>510</v>
      </c>
      <c r="B415" s="46">
        <v>5548919</v>
      </c>
      <c r="C415" s="48" t="s">
        <v>507</v>
      </c>
      <c r="D415" s="46">
        <v>65</v>
      </c>
      <c r="E415" s="47" t="s">
        <v>108</v>
      </c>
      <c r="F415" s="45" t="s">
        <v>120</v>
      </c>
      <c r="G415" s="44">
        <v>0</v>
      </c>
      <c r="H415" s="44">
        <v>1056.8999999999999</v>
      </c>
      <c r="I415" s="44">
        <v>1911.3</v>
      </c>
      <c r="J415" s="44">
        <v>3605</v>
      </c>
      <c r="K415" s="44">
        <v>2290.1999999999998</v>
      </c>
      <c r="L415" s="44">
        <v>2970.2000000000003</v>
      </c>
      <c r="M415" s="44">
        <v>3749.5</v>
      </c>
      <c r="N415" s="44">
        <v>1920.6</v>
      </c>
      <c r="O415" s="44">
        <v>830.4</v>
      </c>
      <c r="P415" s="44">
        <v>1629.2</v>
      </c>
      <c r="Q415" s="44">
        <v>244579.5</v>
      </c>
      <c r="R415" s="44">
        <v>29008.5</v>
      </c>
      <c r="S415" s="44">
        <v>0</v>
      </c>
      <c r="T415" s="44">
        <v>0</v>
      </c>
      <c r="U415" s="44">
        <v>0</v>
      </c>
      <c r="V415" s="44">
        <v>0</v>
      </c>
      <c r="W415" s="44">
        <v>0</v>
      </c>
      <c r="X415" s="44">
        <v>0</v>
      </c>
      <c r="Y415" s="44">
        <v>0</v>
      </c>
      <c r="Z415" s="44">
        <v>0</v>
      </c>
      <c r="AA415" s="44">
        <v>0</v>
      </c>
      <c r="AB415" s="44">
        <v>0</v>
      </c>
      <c r="AC415" s="44">
        <v>0</v>
      </c>
      <c r="AD415" s="44">
        <v>0</v>
      </c>
      <c r="AE415" s="44">
        <v>0</v>
      </c>
      <c r="AF415" s="8">
        <f t="shared" si="27"/>
        <v>293551.3</v>
      </c>
      <c r="AG415" s="8">
        <f t="shared" si="28"/>
        <v>0</v>
      </c>
      <c r="AH415" s="56">
        <f t="shared" si="26"/>
        <v>510</v>
      </c>
    </row>
    <row r="416" spans="1:34">
      <c r="A416" s="56">
        <f t="shared" si="29"/>
        <v>511</v>
      </c>
      <c r="B416" s="46">
        <v>5549230</v>
      </c>
      <c r="C416" s="48" t="s">
        <v>508</v>
      </c>
      <c r="D416" s="46">
        <v>65</v>
      </c>
      <c r="E416" s="47" t="s">
        <v>108</v>
      </c>
      <c r="F416" s="45" t="s">
        <v>109</v>
      </c>
      <c r="G416" s="44">
        <v>0</v>
      </c>
      <c r="H416" s="44">
        <v>131964.79999999999</v>
      </c>
      <c r="I416" s="44">
        <v>100848</v>
      </c>
      <c r="J416" s="44">
        <v>35446.800000000003</v>
      </c>
      <c r="K416" s="44">
        <v>16951.699999999997</v>
      </c>
      <c r="L416" s="44">
        <v>25095.5</v>
      </c>
      <c r="M416" s="44">
        <v>12734.3</v>
      </c>
      <c r="N416" s="44">
        <v>-36512.799999999996</v>
      </c>
      <c r="O416" s="44">
        <v>9797.2000000000007</v>
      </c>
      <c r="P416" s="44">
        <v>18487.600000000002</v>
      </c>
      <c r="Q416" s="44">
        <v>19163.900000000001</v>
      </c>
      <c r="R416" s="44">
        <v>115184.6</v>
      </c>
      <c r="S416" s="44">
        <v>7828.7000000000007</v>
      </c>
      <c r="T416" s="44">
        <v>0</v>
      </c>
      <c r="U416" s="44">
        <v>0</v>
      </c>
      <c r="V416" s="44">
        <v>0</v>
      </c>
      <c r="W416" s="44">
        <v>0</v>
      </c>
      <c r="X416" s="44">
        <v>0</v>
      </c>
      <c r="Y416" s="44">
        <v>0</v>
      </c>
      <c r="Z416" s="44">
        <v>0</v>
      </c>
      <c r="AA416" s="44">
        <v>0</v>
      </c>
      <c r="AB416" s="44">
        <v>0</v>
      </c>
      <c r="AC416" s="44">
        <v>0</v>
      </c>
      <c r="AD416" s="44">
        <v>0</v>
      </c>
      <c r="AE416" s="44">
        <v>0</v>
      </c>
      <c r="AF416" s="8">
        <f t="shared" si="27"/>
        <v>456990.3</v>
      </c>
      <c r="AG416" s="8">
        <f t="shared" si="28"/>
        <v>0</v>
      </c>
      <c r="AH416" s="56">
        <f t="shared" si="26"/>
        <v>511</v>
      </c>
    </row>
    <row r="417" spans="1:34">
      <c r="A417" s="56">
        <f t="shared" si="29"/>
        <v>512</v>
      </c>
      <c r="B417" s="46">
        <v>5549231</v>
      </c>
      <c r="C417" s="48" t="s">
        <v>509</v>
      </c>
      <c r="D417" s="46">
        <v>65</v>
      </c>
      <c r="E417" s="47" t="s">
        <v>108</v>
      </c>
      <c r="F417" s="45" t="s">
        <v>109</v>
      </c>
      <c r="G417" s="44">
        <v>0</v>
      </c>
      <c r="H417" s="44">
        <v>86835.7</v>
      </c>
      <c r="I417" s="44">
        <v>7659.1</v>
      </c>
      <c r="J417" s="44">
        <v>20762.899999999998</v>
      </c>
      <c r="K417" s="44">
        <v>14380.3</v>
      </c>
      <c r="L417" s="44">
        <v>81397.2</v>
      </c>
      <c r="M417" s="44">
        <v>49513.599999999999</v>
      </c>
      <c r="N417" s="44">
        <v>45388.6</v>
      </c>
      <c r="O417" s="44">
        <v>14350.6</v>
      </c>
      <c r="P417" s="44">
        <v>6852.9</v>
      </c>
      <c r="Q417" s="44">
        <v>1244.3999999999999</v>
      </c>
      <c r="R417" s="44">
        <v>0</v>
      </c>
      <c r="S417" s="44">
        <v>0</v>
      </c>
      <c r="T417" s="44">
        <v>0</v>
      </c>
      <c r="U417" s="44">
        <v>0</v>
      </c>
      <c r="V417" s="44">
        <v>0</v>
      </c>
      <c r="W417" s="44">
        <v>0</v>
      </c>
      <c r="X417" s="44">
        <v>0</v>
      </c>
      <c r="Y417" s="44">
        <v>0</v>
      </c>
      <c r="Z417" s="44">
        <v>0</v>
      </c>
      <c r="AA417" s="44">
        <v>0</v>
      </c>
      <c r="AB417" s="44">
        <v>0</v>
      </c>
      <c r="AC417" s="44">
        <v>0</v>
      </c>
      <c r="AD417" s="44">
        <v>0</v>
      </c>
      <c r="AE417" s="44">
        <v>0</v>
      </c>
      <c r="AF417" s="8">
        <f t="shared" si="27"/>
        <v>328385.30000000005</v>
      </c>
      <c r="AG417" s="8">
        <f t="shared" si="28"/>
        <v>0</v>
      </c>
      <c r="AH417" s="56">
        <f t="shared" si="26"/>
        <v>512</v>
      </c>
    </row>
    <row r="418" spans="1:34">
      <c r="A418" s="56">
        <f t="shared" si="29"/>
        <v>513</v>
      </c>
      <c r="B418" s="46">
        <v>5549300</v>
      </c>
      <c r="C418" s="48" t="s">
        <v>510</v>
      </c>
      <c r="D418" s="46">
        <v>65</v>
      </c>
      <c r="E418" s="47" t="s">
        <v>108</v>
      </c>
      <c r="F418" s="45" t="s">
        <v>109</v>
      </c>
      <c r="G418" s="44">
        <v>0</v>
      </c>
      <c r="H418" s="44">
        <v>8960.2999999999993</v>
      </c>
      <c r="I418" s="44">
        <v>18615</v>
      </c>
      <c r="J418" s="44">
        <v>10797.1</v>
      </c>
      <c r="K418" s="44">
        <v>32903.199999999997</v>
      </c>
      <c r="L418" s="44">
        <v>3666.1000000000004</v>
      </c>
      <c r="M418" s="44">
        <v>1183.7</v>
      </c>
      <c r="N418" s="44">
        <v>1053.6000000000001</v>
      </c>
      <c r="O418" s="44">
        <v>263.10000000000002</v>
      </c>
      <c r="P418" s="44">
        <v>387.2</v>
      </c>
      <c r="Q418" s="44">
        <v>1449.8</v>
      </c>
      <c r="R418" s="44">
        <v>1320.5</v>
      </c>
      <c r="S418" s="44">
        <v>0</v>
      </c>
      <c r="T418" s="44">
        <v>0</v>
      </c>
      <c r="U418" s="44">
        <v>0</v>
      </c>
      <c r="V418" s="44">
        <v>0</v>
      </c>
      <c r="W418" s="44">
        <v>0</v>
      </c>
      <c r="X418" s="44">
        <v>0</v>
      </c>
      <c r="Y418" s="44">
        <v>0</v>
      </c>
      <c r="Z418" s="44">
        <v>0</v>
      </c>
      <c r="AA418" s="44">
        <v>0</v>
      </c>
      <c r="AB418" s="44">
        <v>0</v>
      </c>
      <c r="AC418" s="44">
        <v>0</v>
      </c>
      <c r="AD418" s="44">
        <v>0</v>
      </c>
      <c r="AE418" s="44">
        <v>0</v>
      </c>
      <c r="AF418" s="8">
        <f t="shared" si="27"/>
        <v>80599.60000000002</v>
      </c>
      <c r="AG418" s="8">
        <f t="shared" si="28"/>
        <v>0</v>
      </c>
      <c r="AH418" s="56">
        <f t="shared" si="26"/>
        <v>513</v>
      </c>
    </row>
    <row r="419" spans="1:34">
      <c r="A419" s="56">
        <f t="shared" si="29"/>
        <v>514</v>
      </c>
      <c r="B419" s="46">
        <v>5549506</v>
      </c>
      <c r="C419" s="48" t="s">
        <v>511</v>
      </c>
      <c r="D419" s="46">
        <v>65</v>
      </c>
      <c r="E419" s="47" t="s">
        <v>108</v>
      </c>
      <c r="F419" s="45" t="s">
        <v>109</v>
      </c>
      <c r="G419" s="44">
        <v>0</v>
      </c>
      <c r="H419" s="44">
        <v>114086.6</v>
      </c>
      <c r="I419" s="44">
        <v>160248.6</v>
      </c>
      <c r="J419" s="44">
        <v>710.7</v>
      </c>
      <c r="K419" s="44">
        <v>0</v>
      </c>
      <c r="L419" s="44">
        <v>0</v>
      </c>
      <c r="M419" s="44">
        <v>2637.5</v>
      </c>
      <c r="N419" s="44">
        <v>6035.6</v>
      </c>
      <c r="O419" s="44">
        <v>29733.200000000001</v>
      </c>
      <c r="P419" s="44">
        <v>92.3</v>
      </c>
      <c r="Q419" s="44">
        <v>2656.2000000000003</v>
      </c>
      <c r="R419" s="44">
        <v>4529.5</v>
      </c>
      <c r="S419" s="44">
        <v>0</v>
      </c>
      <c r="T419" s="44">
        <v>0</v>
      </c>
      <c r="U419" s="44">
        <v>0</v>
      </c>
      <c r="V419" s="44">
        <v>0</v>
      </c>
      <c r="W419" s="44">
        <v>0</v>
      </c>
      <c r="X419" s="44">
        <v>0</v>
      </c>
      <c r="Y419" s="44">
        <v>0</v>
      </c>
      <c r="Z419" s="44">
        <v>0</v>
      </c>
      <c r="AA419" s="44">
        <v>0</v>
      </c>
      <c r="AB419" s="44">
        <v>0</v>
      </c>
      <c r="AC419" s="44">
        <v>0</v>
      </c>
      <c r="AD419" s="44">
        <v>0</v>
      </c>
      <c r="AE419" s="44">
        <v>0</v>
      </c>
      <c r="AF419" s="8">
        <f t="shared" si="27"/>
        <v>320730.2</v>
      </c>
      <c r="AG419" s="8">
        <f t="shared" si="28"/>
        <v>0</v>
      </c>
      <c r="AH419" s="56">
        <f t="shared" si="26"/>
        <v>514</v>
      </c>
    </row>
    <row r="420" spans="1:34">
      <c r="A420" s="56">
        <f t="shared" si="29"/>
        <v>515</v>
      </c>
      <c r="B420" s="46">
        <v>5549741</v>
      </c>
      <c r="C420" s="48" t="s">
        <v>722</v>
      </c>
      <c r="D420" s="46">
        <v>65</v>
      </c>
      <c r="E420" s="47" t="s">
        <v>108</v>
      </c>
      <c r="F420" s="45" t="s">
        <v>109</v>
      </c>
      <c r="G420" s="44">
        <v>0</v>
      </c>
      <c r="H420" s="44">
        <v>2940.1000000000004</v>
      </c>
      <c r="I420" s="44">
        <v>18628.599999999999</v>
      </c>
      <c r="J420" s="44">
        <v>14854.2</v>
      </c>
      <c r="K420" s="44">
        <v>5869.7999999999993</v>
      </c>
      <c r="L420" s="44">
        <v>8555</v>
      </c>
      <c r="M420" s="44">
        <v>7641.4</v>
      </c>
      <c r="N420" s="44">
        <v>19092.099999999999</v>
      </c>
      <c r="O420" s="44">
        <v>15630</v>
      </c>
      <c r="P420" s="44">
        <v>21861.899999999998</v>
      </c>
      <c r="Q420" s="44">
        <v>18427.2</v>
      </c>
      <c r="R420" s="44">
        <v>7770.2</v>
      </c>
      <c r="S420" s="44">
        <v>0.9</v>
      </c>
      <c r="T420" s="44">
        <v>1</v>
      </c>
      <c r="U420" s="44">
        <v>1</v>
      </c>
      <c r="V420" s="44">
        <v>1</v>
      </c>
      <c r="W420" s="44">
        <v>9871.2999999999993</v>
      </c>
      <c r="X420" s="44">
        <v>1.4</v>
      </c>
      <c r="Y420" s="44">
        <v>8982.4</v>
      </c>
      <c r="Z420" s="44">
        <v>64084.100000000006</v>
      </c>
      <c r="AA420" s="44">
        <v>55439.6</v>
      </c>
      <c r="AB420" s="44">
        <v>50396.5</v>
      </c>
      <c r="AC420" s="44">
        <v>46925.600000000006</v>
      </c>
      <c r="AD420" s="44">
        <v>0</v>
      </c>
      <c r="AE420" s="44">
        <v>27.799999999999997</v>
      </c>
      <c r="AF420" s="8">
        <f t="shared" si="27"/>
        <v>141271.4</v>
      </c>
      <c r="AG420" s="8">
        <f t="shared" si="28"/>
        <v>235731.7</v>
      </c>
      <c r="AH420" s="56">
        <f t="shared" si="26"/>
        <v>515</v>
      </c>
    </row>
    <row r="421" spans="1:34">
      <c r="A421" s="56">
        <f t="shared" si="29"/>
        <v>516</v>
      </c>
      <c r="B421" s="46">
        <v>5549901</v>
      </c>
      <c r="C421" s="48" t="s">
        <v>512</v>
      </c>
      <c r="D421" s="46">
        <v>65</v>
      </c>
      <c r="E421" s="47" t="s">
        <v>108</v>
      </c>
      <c r="F421" s="45" t="s">
        <v>120</v>
      </c>
      <c r="G421" s="44">
        <v>0</v>
      </c>
      <c r="H421" s="44">
        <v>37616.300000000003</v>
      </c>
      <c r="I421" s="44">
        <v>234386.69999999998</v>
      </c>
      <c r="J421" s="44">
        <v>4624.3999999999996</v>
      </c>
      <c r="K421" s="44">
        <v>4449</v>
      </c>
      <c r="L421" s="44">
        <v>4350.7</v>
      </c>
      <c r="M421" s="44">
        <v>734</v>
      </c>
      <c r="N421" s="44">
        <v>1079.2</v>
      </c>
      <c r="O421" s="44">
        <v>965.40000000000009</v>
      </c>
      <c r="P421" s="44">
        <v>0</v>
      </c>
      <c r="Q421" s="44">
        <v>0</v>
      </c>
      <c r="R421" s="44">
        <v>20473.600000000002</v>
      </c>
      <c r="S421" s="44">
        <v>0</v>
      </c>
      <c r="T421" s="44">
        <v>0</v>
      </c>
      <c r="U421" s="44">
        <v>0</v>
      </c>
      <c r="V421" s="44">
        <v>0</v>
      </c>
      <c r="W421" s="44">
        <v>0</v>
      </c>
      <c r="X421" s="44">
        <v>0</v>
      </c>
      <c r="Y421" s="44">
        <v>0</v>
      </c>
      <c r="Z421" s="44">
        <v>0</v>
      </c>
      <c r="AA421" s="44">
        <v>0</v>
      </c>
      <c r="AB421" s="44">
        <v>0</v>
      </c>
      <c r="AC421" s="44">
        <v>0</v>
      </c>
      <c r="AD421" s="44">
        <v>0</v>
      </c>
      <c r="AE421" s="44">
        <v>0</v>
      </c>
      <c r="AF421" s="8">
        <f t="shared" si="27"/>
        <v>308679.30000000005</v>
      </c>
      <c r="AG421" s="8">
        <f t="shared" si="28"/>
        <v>0</v>
      </c>
      <c r="AH421" s="56">
        <f t="shared" si="26"/>
        <v>516</v>
      </c>
    </row>
    <row r="422" spans="1:34">
      <c r="A422" s="56">
        <f t="shared" si="29"/>
        <v>517</v>
      </c>
      <c r="B422" s="46">
        <v>5550092</v>
      </c>
      <c r="C422" s="48" t="s">
        <v>513</v>
      </c>
      <c r="D422" s="46">
        <v>65</v>
      </c>
      <c r="E422" s="47" t="s">
        <v>108</v>
      </c>
      <c r="F422" s="45" t="s">
        <v>109</v>
      </c>
      <c r="G422" s="44">
        <v>0</v>
      </c>
      <c r="H422" s="44">
        <v>0</v>
      </c>
      <c r="I422" s="44">
        <v>178.7</v>
      </c>
      <c r="J422" s="44">
        <v>92426.900000000009</v>
      </c>
      <c r="K422" s="44">
        <v>421.20000000000005</v>
      </c>
      <c r="L422" s="44">
        <v>234.6</v>
      </c>
      <c r="M422" s="44">
        <v>2544.6</v>
      </c>
      <c r="N422" s="44">
        <v>-222.3</v>
      </c>
      <c r="O422" s="44">
        <v>0</v>
      </c>
      <c r="P422" s="44">
        <v>0</v>
      </c>
      <c r="Q422" s="44">
        <v>0</v>
      </c>
      <c r="R422" s="44">
        <v>0</v>
      </c>
      <c r="S422" s="44">
        <v>0</v>
      </c>
      <c r="T422" s="44">
        <v>0</v>
      </c>
      <c r="U422" s="44">
        <v>0</v>
      </c>
      <c r="V422" s="44">
        <v>0</v>
      </c>
      <c r="W422" s="44">
        <v>0</v>
      </c>
      <c r="X422" s="44">
        <v>0</v>
      </c>
      <c r="Y422" s="44">
        <v>0</v>
      </c>
      <c r="Z422" s="44">
        <v>0</v>
      </c>
      <c r="AA422" s="44">
        <v>0</v>
      </c>
      <c r="AB422" s="44">
        <v>0</v>
      </c>
      <c r="AC422" s="44">
        <v>0</v>
      </c>
      <c r="AD422" s="44">
        <v>0</v>
      </c>
      <c r="AE422" s="44">
        <v>0</v>
      </c>
      <c r="AF422" s="8">
        <f t="shared" si="27"/>
        <v>95583.700000000012</v>
      </c>
      <c r="AG422" s="8">
        <f t="shared" si="28"/>
        <v>0</v>
      </c>
      <c r="AH422" s="56">
        <f t="shared" si="26"/>
        <v>517</v>
      </c>
    </row>
    <row r="423" spans="1:34">
      <c r="A423" s="56">
        <f t="shared" si="29"/>
        <v>518</v>
      </c>
      <c r="B423" s="46">
        <v>5550321</v>
      </c>
      <c r="C423" s="48" t="s">
        <v>514</v>
      </c>
      <c r="D423" s="46">
        <v>65</v>
      </c>
      <c r="E423" s="47" t="s">
        <v>108</v>
      </c>
      <c r="F423" s="45" t="s">
        <v>120</v>
      </c>
      <c r="G423" s="44">
        <v>0</v>
      </c>
      <c r="H423" s="44">
        <v>13679.7</v>
      </c>
      <c r="I423" s="44">
        <v>152412</v>
      </c>
      <c r="J423" s="44">
        <v>67197.8</v>
      </c>
      <c r="K423" s="44">
        <v>44627.1</v>
      </c>
      <c r="L423" s="44">
        <v>50822</v>
      </c>
      <c r="M423" s="44">
        <v>131060.7</v>
      </c>
      <c r="N423" s="44">
        <v>89410.799999999988</v>
      </c>
      <c r="O423" s="44">
        <v>45945.799999999996</v>
      </c>
      <c r="P423" s="44">
        <v>3969</v>
      </c>
      <c r="Q423" s="44">
        <v>11435.4</v>
      </c>
      <c r="R423" s="44">
        <v>8653.7000000000007</v>
      </c>
      <c r="S423" s="44">
        <v>0</v>
      </c>
      <c r="T423" s="44">
        <v>0</v>
      </c>
      <c r="U423" s="44">
        <v>0</v>
      </c>
      <c r="V423" s="44">
        <v>0</v>
      </c>
      <c r="W423" s="44">
        <v>0</v>
      </c>
      <c r="X423" s="44">
        <v>0</v>
      </c>
      <c r="Y423" s="44">
        <v>0</v>
      </c>
      <c r="Z423" s="44">
        <v>0</v>
      </c>
      <c r="AA423" s="44">
        <v>0</v>
      </c>
      <c r="AB423" s="44">
        <v>0</v>
      </c>
      <c r="AC423" s="44">
        <v>0</v>
      </c>
      <c r="AD423" s="44">
        <v>0</v>
      </c>
      <c r="AE423" s="44">
        <v>0</v>
      </c>
      <c r="AF423" s="8">
        <f t="shared" si="27"/>
        <v>619214</v>
      </c>
      <c r="AG423" s="8">
        <f t="shared" si="28"/>
        <v>0</v>
      </c>
      <c r="AH423" s="56">
        <f t="shared" si="26"/>
        <v>518</v>
      </c>
    </row>
    <row r="424" spans="1:34">
      <c r="A424" s="56">
        <f t="shared" si="29"/>
        <v>519</v>
      </c>
      <c r="B424" s="46">
        <v>5550326</v>
      </c>
      <c r="C424" s="48" t="s">
        <v>723</v>
      </c>
      <c r="D424" s="46">
        <v>65</v>
      </c>
      <c r="E424" s="47" t="s">
        <v>108</v>
      </c>
      <c r="F424" s="45" t="s">
        <v>120</v>
      </c>
      <c r="G424" s="44">
        <v>0</v>
      </c>
      <c r="H424" s="44">
        <v>2681.1</v>
      </c>
      <c r="I424" s="44">
        <v>2788.2</v>
      </c>
      <c r="J424" s="44">
        <v>1949.9</v>
      </c>
      <c r="K424" s="44">
        <v>11194.699999999999</v>
      </c>
      <c r="L424" s="44">
        <v>3046.3</v>
      </c>
      <c r="M424" s="44">
        <v>2664.2000000000003</v>
      </c>
      <c r="N424" s="44">
        <v>1118.6000000000001</v>
      </c>
      <c r="O424" s="44">
        <v>1786.1</v>
      </c>
      <c r="P424" s="44">
        <v>276.89999999999998</v>
      </c>
      <c r="Q424" s="44">
        <v>1551.3</v>
      </c>
      <c r="R424" s="44">
        <v>1219</v>
      </c>
      <c r="S424" s="44">
        <v>0</v>
      </c>
      <c r="T424" s="44">
        <v>0</v>
      </c>
      <c r="U424" s="44">
        <v>0</v>
      </c>
      <c r="V424" s="44">
        <v>0</v>
      </c>
      <c r="W424" s="44">
        <v>0</v>
      </c>
      <c r="X424" s="44">
        <v>0</v>
      </c>
      <c r="Y424" s="44">
        <v>0</v>
      </c>
      <c r="Z424" s="44">
        <v>0</v>
      </c>
      <c r="AA424" s="44">
        <v>0</v>
      </c>
      <c r="AB424" s="44">
        <v>0</v>
      </c>
      <c r="AC424" s="44">
        <v>0</v>
      </c>
      <c r="AD424" s="44">
        <v>0</v>
      </c>
      <c r="AE424" s="44">
        <v>0</v>
      </c>
      <c r="AF424" s="8">
        <f t="shared" si="27"/>
        <v>30276.299999999996</v>
      </c>
      <c r="AG424" s="8">
        <f t="shared" si="28"/>
        <v>0</v>
      </c>
      <c r="AH424" s="56">
        <f t="shared" si="26"/>
        <v>519</v>
      </c>
    </row>
    <row r="425" spans="1:34">
      <c r="A425" s="56">
        <f t="shared" si="29"/>
        <v>520</v>
      </c>
      <c r="B425" s="46">
        <v>5550604</v>
      </c>
      <c r="C425" s="48" t="s">
        <v>724</v>
      </c>
      <c r="D425" s="46">
        <v>65</v>
      </c>
      <c r="E425" s="47" t="s">
        <v>108</v>
      </c>
      <c r="F425" s="45" t="s">
        <v>120</v>
      </c>
      <c r="G425" s="44">
        <v>0</v>
      </c>
      <c r="H425" s="44">
        <v>4280.5</v>
      </c>
      <c r="I425" s="44">
        <v>4611.3</v>
      </c>
      <c r="J425" s="44">
        <v>5765.3</v>
      </c>
      <c r="K425" s="44">
        <v>3177.9</v>
      </c>
      <c r="L425" s="44">
        <v>3211.3</v>
      </c>
      <c r="M425" s="44">
        <v>31750</v>
      </c>
      <c r="N425" s="44">
        <v>88284.099999999991</v>
      </c>
      <c r="O425" s="44">
        <v>7803.5</v>
      </c>
      <c r="P425" s="44">
        <v>5097.2999999999993</v>
      </c>
      <c r="Q425" s="44">
        <v>17720.099999999999</v>
      </c>
      <c r="R425" s="44">
        <v>10000</v>
      </c>
      <c r="S425" s="44">
        <v>5486.9</v>
      </c>
      <c r="T425" s="44">
        <v>4540.2</v>
      </c>
      <c r="U425" s="44">
        <v>0</v>
      </c>
      <c r="V425" s="44">
        <v>0</v>
      </c>
      <c r="W425" s="44">
        <v>0</v>
      </c>
      <c r="X425" s="44">
        <v>0</v>
      </c>
      <c r="Y425" s="44">
        <v>0</v>
      </c>
      <c r="Z425" s="44">
        <v>0</v>
      </c>
      <c r="AA425" s="44">
        <v>0</v>
      </c>
      <c r="AB425" s="44">
        <v>0</v>
      </c>
      <c r="AC425" s="44">
        <v>0</v>
      </c>
      <c r="AD425" s="44">
        <v>0</v>
      </c>
      <c r="AE425" s="44">
        <v>0</v>
      </c>
      <c r="AF425" s="8">
        <f t="shared" si="27"/>
        <v>187188.19999999998</v>
      </c>
      <c r="AG425" s="8">
        <f t="shared" si="28"/>
        <v>4540.2</v>
      </c>
      <c r="AH425" s="56">
        <f t="shared" si="26"/>
        <v>520</v>
      </c>
    </row>
    <row r="426" spans="1:34">
      <c r="A426" s="56">
        <f t="shared" si="29"/>
        <v>521</v>
      </c>
      <c r="B426" s="46">
        <v>5550941</v>
      </c>
      <c r="C426" s="48" t="s">
        <v>725</v>
      </c>
      <c r="D426" s="46">
        <v>65</v>
      </c>
      <c r="E426" s="47" t="s">
        <v>108</v>
      </c>
      <c r="F426" s="45" t="s">
        <v>109</v>
      </c>
      <c r="G426" s="44">
        <v>0</v>
      </c>
      <c r="H426" s="44">
        <v>732.40000000000009</v>
      </c>
      <c r="I426" s="44">
        <v>719</v>
      </c>
      <c r="J426" s="44">
        <v>575.79999999999995</v>
      </c>
      <c r="K426" s="44">
        <v>381.9</v>
      </c>
      <c r="L426" s="44">
        <v>268.7</v>
      </c>
      <c r="M426" s="44">
        <v>1795.5</v>
      </c>
      <c r="N426" s="44">
        <v>681.6</v>
      </c>
      <c r="O426" s="44">
        <v>94.1</v>
      </c>
      <c r="P426" s="44">
        <v>2071.2000000000003</v>
      </c>
      <c r="Q426" s="44">
        <v>1659.2</v>
      </c>
      <c r="R426" s="44">
        <v>8586.2000000000007</v>
      </c>
      <c r="S426" s="44">
        <v>4790.8</v>
      </c>
      <c r="T426" s="44">
        <v>1230.3</v>
      </c>
      <c r="U426" s="44">
        <v>1176.3999999999999</v>
      </c>
      <c r="V426" s="44">
        <v>1230.3</v>
      </c>
      <c r="W426" s="44">
        <v>1289.0999999999999</v>
      </c>
      <c r="X426" s="44">
        <v>1289.0999999999999</v>
      </c>
      <c r="Y426" s="44">
        <v>1176.3999999999999</v>
      </c>
      <c r="Z426" s="44">
        <v>1289.0999999999999</v>
      </c>
      <c r="AA426" s="44">
        <v>183318.19999999998</v>
      </c>
      <c r="AB426" s="44">
        <v>163044.70000000001</v>
      </c>
      <c r="AC426" s="44">
        <v>3670.7999999999997</v>
      </c>
      <c r="AD426" s="44">
        <v>18658.5</v>
      </c>
      <c r="AE426" s="44">
        <v>10759.2</v>
      </c>
      <c r="AF426" s="8">
        <f t="shared" si="27"/>
        <v>22356.400000000001</v>
      </c>
      <c r="AG426" s="8">
        <f t="shared" si="28"/>
        <v>388132.1</v>
      </c>
      <c r="AH426" s="56">
        <f t="shared" si="26"/>
        <v>521</v>
      </c>
    </row>
    <row r="427" spans="1:34">
      <c r="A427" s="56">
        <f t="shared" si="29"/>
        <v>522</v>
      </c>
      <c r="B427" s="46">
        <v>5551119</v>
      </c>
      <c r="C427" s="48" t="s">
        <v>726</v>
      </c>
      <c r="D427" s="46">
        <v>65</v>
      </c>
      <c r="E427" s="47" t="s">
        <v>108</v>
      </c>
      <c r="F427" s="45" t="s">
        <v>113</v>
      </c>
      <c r="G427" s="44">
        <v>0</v>
      </c>
      <c r="H427" s="44">
        <v>2724.5</v>
      </c>
      <c r="I427" s="44">
        <v>2878.7</v>
      </c>
      <c r="J427" s="44">
        <v>3389.4</v>
      </c>
      <c r="K427" s="44">
        <v>20252.900000000001</v>
      </c>
      <c r="L427" s="44">
        <v>30164.100000000002</v>
      </c>
      <c r="M427" s="44">
        <v>25360.7</v>
      </c>
      <c r="N427" s="44">
        <v>9397.7999999999993</v>
      </c>
      <c r="O427" s="44">
        <v>84293.400000000009</v>
      </c>
      <c r="P427" s="44">
        <v>364.9</v>
      </c>
      <c r="Q427" s="44">
        <v>0</v>
      </c>
      <c r="R427" s="44">
        <v>9059</v>
      </c>
      <c r="S427" s="44">
        <v>9059</v>
      </c>
      <c r="T427" s="44">
        <v>66209</v>
      </c>
      <c r="U427" s="44">
        <v>34855</v>
      </c>
      <c r="V427" s="44">
        <v>0</v>
      </c>
      <c r="W427" s="44">
        <v>0</v>
      </c>
      <c r="X427" s="44">
        <v>0</v>
      </c>
      <c r="Y427" s="44">
        <v>0</v>
      </c>
      <c r="Z427" s="44">
        <v>0</v>
      </c>
      <c r="AA427" s="44">
        <v>0</v>
      </c>
      <c r="AB427" s="44">
        <v>0</v>
      </c>
      <c r="AC427" s="44">
        <v>0</v>
      </c>
      <c r="AD427" s="44">
        <v>0</v>
      </c>
      <c r="AE427" s="44">
        <v>0</v>
      </c>
      <c r="AF427" s="8">
        <f t="shared" si="27"/>
        <v>196944.4</v>
      </c>
      <c r="AG427" s="8">
        <f t="shared" si="28"/>
        <v>101064</v>
      </c>
      <c r="AH427" s="56">
        <f t="shared" si="26"/>
        <v>522</v>
      </c>
    </row>
    <row r="428" spans="1:34">
      <c r="A428" s="56">
        <f t="shared" si="29"/>
        <v>523</v>
      </c>
      <c r="B428" s="46">
        <v>5551121</v>
      </c>
      <c r="C428" s="48" t="s">
        <v>727</v>
      </c>
      <c r="D428" s="46">
        <v>65</v>
      </c>
      <c r="E428" s="47" t="s">
        <v>108</v>
      </c>
      <c r="F428" s="45" t="s">
        <v>120</v>
      </c>
      <c r="G428" s="44">
        <v>0</v>
      </c>
      <c r="H428" s="44">
        <v>2141.7999999999997</v>
      </c>
      <c r="I428" s="44">
        <v>452729</v>
      </c>
      <c r="J428" s="44">
        <v>-6800</v>
      </c>
      <c r="K428" s="44">
        <v>679</v>
      </c>
      <c r="L428" s="44">
        <v>679</v>
      </c>
      <c r="M428" s="44">
        <v>0</v>
      </c>
      <c r="N428" s="44">
        <v>2909.1</v>
      </c>
      <c r="O428" s="44">
        <v>569.5</v>
      </c>
      <c r="P428" s="44">
        <v>789.90000000000009</v>
      </c>
      <c r="Q428" s="44">
        <v>0</v>
      </c>
      <c r="R428" s="44">
        <v>0</v>
      </c>
      <c r="S428" s="44">
        <v>0</v>
      </c>
      <c r="T428" s="44">
        <v>0</v>
      </c>
      <c r="U428" s="44">
        <v>0</v>
      </c>
      <c r="V428" s="44">
        <v>0</v>
      </c>
      <c r="W428" s="44">
        <v>0</v>
      </c>
      <c r="X428" s="44">
        <v>0</v>
      </c>
      <c r="Y428" s="44">
        <v>0</v>
      </c>
      <c r="Z428" s="44">
        <v>0</v>
      </c>
      <c r="AA428" s="44">
        <v>0</v>
      </c>
      <c r="AB428" s="44">
        <v>0</v>
      </c>
      <c r="AC428" s="44">
        <v>0</v>
      </c>
      <c r="AD428" s="44">
        <v>0</v>
      </c>
      <c r="AE428" s="44">
        <v>0</v>
      </c>
      <c r="AF428" s="8">
        <f t="shared" si="27"/>
        <v>453697.3</v>
      </c>
      <c r="AG428" s="8">
        <f t="shared" si="28"/>
        <v>0</v>
      </c>
      <c r="AH428" s="56">
        <f t="shared" si="26"/>
        <v>523</v>
      </c>
    </row>
    <row r="429" spans="1:34">
      <c r="A429" s="56">
        <f t="shared" si="29"/>
        <v>524</v>
      </c>
      <c r="B429" s="46">
        <v>5551127</v>
      </c>
      <c r="C429" s="48" t="s">
        <v>728</v>
      </c>
      <c r="D429" s="46">
        <v>65</v>
      </c>
      <c r="E429" s="47" t="s">
        <v>108</v>
      </c>
      <c r="F429" s="45" t="s">
        <v>109</v>
      </c>
      <c r="G429" s="44">
        <v>0</v>
      </c>
      <c r="H429" s="44">
        <v>1158.9000000000001</v>
      </c>
      <c r="I429" s="44">
        <v>2921.1</v>
      </c>
      <c r="J429" s="44">
        <v>1896.3000000000002</v>
      </c>
      <c r="K429" s="44">
        <v>1937.8</v>
      </c>
      <c r="L429" s="44">
        <v>12235</v>
      </c>
      <c r="M429" s="44">
        <v>537.4</v>
      </c>
      <c r="N429" s="44">
        <v>1440.5</v>
      </c>
      <c r="O429" s="44">
        <v>6157.6</v>
      </c>
      <c r="P429" s="44">
        <v>1152.7</v>
      </c>
      <c r="Q429" s="44">
        <v>1244.3999999999999</v>
      </c>
      <c r="R429" s="44">
        <v>1244.3999999999999</v>
      </c>
      <c r="S429" s="44">
        <v>1244.3999999999999</v>
      </c>
      <c r="T429" s="44">
        <v>0</v>
      </c>
      <c r="U429" s="44">
        <v>0</v>
      </c>
      <c r="V429" s="44">
        <v>0</v>
      </c>
      <c r="W429" s="44">
        <v>0</v>
      </c>
      <c r="X429" s="44">
        <v>0</v>
      </c>
      <c r="Y429" s="44">
        <v>0</v>
      </c>
      <c r="Z429" s="44">
        <v>0</v>
      </c>
      <c r="AA429" s="44">
        <v>0</v>
      </c>
      <c r="AB429" s="44">
        <v>0</v>
      </c>
      <c r="AC429" s="44">
        <v>0</v>
      </c>
      <c r="AD429" s="44">
        <v>0</v>
      </c>
      <c r="AE429" s="44">
        <v>0</v>
      </c>
      <c r="AF429" s="8">
        <f t="shared" si="27"/>
        <v>33170.5</v>
      </c>
      <c r="AG429" s="8">
        <f t="shared" si="28"/>
        <v>0</v>
      </c>
      <c r="AH429" s="56">
        <f t="shared" si="26"/>
        <v>524</v>
      </c>
    </row>
    <row r="430" spans="1:34">
      <c r="A430" s="56">
        <f t="shared" si="29"/>
        <v>525</v>
      </c>
      <c r="B430" s="46">
        <v>5551182</v>
      </c>
      <c r="C430" s="48" t="s">
        <v>729</v>
      </c>
      <c r="D430" s="46">
        <v>65</v>
      </c>
      <c r="E430" s="47" t="s">
        <v>108</v>
      </c>
      <c r="F430" s="45" t="s">
        <v>109</v>
      </c>
      <c r="G430" s="44">
        <v>0</v>
      </c>
      <c r="H430" s="44">
        <v>59746.6</v>
      </c>
      <c r="I430" s="44">
        <v>191205.4</v>
      </c>
      <c r="J430" s="44">
        <v>14190.2</v>
      </c>
      <c r="K430" s="44">
        <v>9930.3000000000011</v>
      </c>
      <c r="L430" s="44">
        <v>2172.4</v>
      </c>
      <c r="M430" s="44">
        <v>74168.3</v>
      </c>
      <c r="N430" s="44">
        <v>20700.199999999997</v>
      </c>
      <c r="O430" s="44">
        <v>2045.3000000000002</v>
      </c>
      <c r="P430" s="44">
        <v>1899.6</v>
      </c>
      <c r="Q430" s="44">
        <v>1358.9</v>
      </c>
      <c r="R430" s="44">
        <v>1358.9</v>
      </c>
      <c r="S430" s="44">
        <v>4422.7</v>
      </c>
      <c r="T430" s="44">
        <v>875.9</v>
      </c>
      <c r="U430" s="44">
        <v>4613.4000000000005</v>
      </c>
      <c r="V430" s="44">
        <v>6362.4</v>
      </c>
      <c r="W430" s="44">
        <v>12313.8</v>
      </c>
      <c r="X430" s="44">
        <v>3712.4</v>
      </c>
      <c r="Y430" s="44">
        <v>0</v>
      </c>
      <c r="Z430" s="44">
        <v>1474.5</v>
      </c>
      <c r="AA430" s="44">
        <v>220.29999999999998</v>
      </c>
      <c r="AB430" s="44">
        <v>0</v>
      </c>
      <c r="AC430" s="44">
        <v>0</v>
      </c>
      <c r="AD430" s="44">
        <v>0</v>
      </c>
      <c r="AE430" s="44">
        <v>0</v>
      </c>
      <c r="AF430" s="8">
        <f t="shared" si="27"/>
        <v>383198.80000000005</v>
      </c>
      <c r="AG430" s="8">
        <f t="shared" si="28"/>
        <v>29572.7</v>
      </c>
      <c r="AH430" s="56">
        <f t="shared" si="26"/>
        <v>525</v>
      </c>
    </row>
    <row r="431" spans="1:34">
      <c r="A431" s="56">
        <f t="shared" si="29"/>
        <v>526</v>
      </c>
      <c r="B431" s="46">
        <v>5551241</v>
      </c>
      <c r="C431" s="48" t="s">
        <v>730</v>
      </c>
      <c r="D431" s="46">
        <v>65</v>
      </c>
      <c r="E431" s="47" t="s">
        <v>108</v>
      </c>
      <c r="F431" s="45" t="s">
        <v>113</v>
      </c>
      <c r="G431" s="44">
        <v>0</v>
      </c>
      <c r="H431" s="44">
        <v>8802.5</v>
      </c>
      <c r="I431" s="44">
        <v>9537.8000000000011</v>
      </c>
      <c r="J431" s="44">
        <v>-724.8</v>
      </c>
      <c r="K431" s="44">
        <v>0</v>
      </c>
      <c r="L431" s="44">
        <v>0</v>
      </c>
      <c r="M431" s="44">
        <v>0</v>
      </c>
      <c r="N431" s="44">
        <v>0</v>
      </c>
      <c r="O431" s="44">
        <v>0</v>
      </c>
      <c r="P431" s="44">
        <v>176.4</v>
      </c>
      <c r="Q431" s="44">
        <v>0</v>
      </c>
      <c r="R431" s="44">
        <v>16862.400000000001</v>
      </c>
      <c r="S431" s="44">
        <v>2319.1000000000004</v>
      </c>
      <c r="T431" s="44">
        <v>0</v>
      </c>
      <c r="U431" s="44">
        <v>0</v>
      </c>
      <c r="V431" s="44">
        <v>0</v>
      </c>
      <c r="W431" s="44">
        <v>0</v>
      </c>
      <c r="X431" s="44">
        <v>0</v>
      </c>
      <c r="Y431" s="44">
        <v>0</v>
      </c>
      <c r="Z431" s="44">
        <v>0</v>
      </c>
      <c r="AA431" s="44">
        <v>0</v>
      </c>
      <c r="AB431" s="44">
        <v>0</v>
      </c>
      <c r="AC431" s="44">
        <v>0</v>
      </c>
      <c r="AD431" s="44">
        <v>0</v>
      </c>
      <c r="AE431" s="44">
        <v>0</v>
      </c>
      <c r="AF431" s="8">
        <f t="shared" si="27"/>
        <v>36973.4</v>
      </c>
      <c r="AG431" s="8">
        <f t="shared" si="28"/>
        <v>0</v>
      </c>
      <c r="AH431" s="56">
        <f t="shared" si="26"/>
        <v>526</v>
      </c>
    </row>
    <row r="432" spans="1:34">
      <c r="A432" s="56">
        <f t="shared" si="29"/>
        <v>527</v>
      </c>
      <c r="B432" s="46">
        <v>5551307</v>
      </c>
      <c r="C432" s="48" t="s">
        <v>731</v>
      </c>
      <c r="D432" s="46">
        <v>65</v>
      </c>
      <c r="E432" s="47" t="s">
        <v>108</v>
      </c>
      <c r="F432" s="45" t="s">
        <v>113</v>
      </c>
      <c r="G432" s="44">
        <v>0</v>
      </c>
      <c r="H432" s="44">
        <v>9503.6</v>
      </c>
      <c r="I432" s="44">
        <v>5806.2</v>
      </c>
      <c r="J432" s="44">
        <v>7886.6</v>
      </c>
      <c r="K432" s="44">
        <v>3530.9</v>
      </c>
      <c r="L432" s="44">
        <v>8015.7000000000007</v>
      </c>
      <c r="M432" s="44">
        <v>210.5</v>
      </c>
      <c r="N432" s="44">
        <v>6568.5</v>
      </c>
      <c r="O432" s="44">
        <v>2304.9</v>
      </c>
      <c r="P432" s="44">
        <v>1099.5999999999999</v>
      </c>
      <c r="Q432" s="44">
        <v>27288.699999999997</v>
      </c>
      <c r="R432" s="44">
        <v>0</v>
      </c>
      <c r="S432" s="44">
        <v>987</v>
      </c>
      <c r="T432" s="44">
        <v>1408.3000000000002</v>
      </c>
      <c r="U432" s="44">
        <v>0</v>
      </c>
      <c r="V432" s="44">
        <v>0</v>
      </c>
      <c r="W432" s="44">
        <v>0</v>
      </c>
      <c r="X432" s="44">
        <v>0</v>
      </c>
      <c r="Y432" s="44">
        <v>0</v>
      </c>
      <c r="Z432" s="44">
        <v>0</v>
      </c>
      <c r="AA432" s="44">
        <v>0</v>
      </c>
      <c r="AB432" s="44">
        <v>0</v>
      </c>
      <c r="AC432" s="44">
        <v>0</v>
      </c>
      <c r="AD432" s="44">
        <v>0</v>
      </c>
      <c r="AE432" s="44">
        <v>0</v>
      </c>
      <c r="AF432" s="8">
        <f t="shared" si="27"/>
        <v>73202.2</v>
      </c>
      <c r="AG432" s="8">
        <f t="shared" si="28"/>
        <v>1408.3000000000002</v>
      </c>
      <c r="AH432" s="56">
        <f t="shared" si="26"/>
        <v>527</v>
      </c>
    </row>
    <row r="433" spans="1:34">
      <c r="A433" s="56">
        <f t="shared" si="29"/>
        <v>528</v>
      </c>
      <c r="B433" s="46">
        <v>5551341</v>
      </c>
      <c r="C433" s="48" t="s">
        <v>732</v>
      </c>
      <c r="D433" s="46">
        <v>65</v>
      </c>
      <c r="E433" s="47" t="s">
        <v>108</v>
      </c>
      <c r="F433" s="45" t="s">
        <v>113</v>
      </c>
      <c r="G433" s="44">
        <v>0</v>
      </c>
      <c r="H433" s="44">
        <v>6200.3</v>
      </c>
      <c r="I433" s="44">
        <v>6688.9</v>
      </c>
      <c r="J433" s="44">
        <v>5544.3</v>
      </c>
      <c r="K433" s="44">
        <v>34116.799999999996</v>
      </c>
      <c r="L433" s="44">
        <v>21206.400000000001</v>
      </c>
      <c r="M433" s="44">
        <v>36616.400000000001</v>
      </c>
      <c r="N433" s="44">
        <v>31507.5</v>
      </c>
      <c r="O433" s="44">
        <v>38838.299999999996</v>
      </c>
      <c r="P433" s="44">
        <v>2408.1</v>
      </c>
      <c r="Q433" s="44">
        <v>9832.2999999999993</v>
      </c>
      <c r="R433" s="44">
        <v>3592.8</v>
      </c>
      <c r="S433" s="44">
        <v>3592.8</v>
      </c>
      <c r="T433" s="44">
        <v>4236.9000000000005</v>
      </c>
      <c r="U433" s="44">
        <v>52234.1</v>
      </c>
      <c r="V433" s="44">
        <v>91874.7</v>
      </c>
      <c r="W433" s="44">
        <v>36958.399999999994</v>
      </c>
      <c r="X433" s="44">
        <v>52619.6</v>
      </c>
      <c r="Y433" s="44">
        <v>4236.9000000000005</v>
      </c>
      <c r="Z433" s="44">
        <v>0</v>
      </c>
      <c r="AA433" s="44">
        <v>0</v>
      </c>
      <c r="AB433" s="44">
        <v>0</v>
      </c>
      <c r="AC433" s="44">
        <v>0</v>
      </c>
      <c r="AD433" s="44">
        <v>0</v>
      </c>
      <c r="AE433" s="44">
        <v>0</v>
      </c>
      <c r="AF433" s="8">
        <f t="shared" si="27"/>
        <v>200144.89999999997</v>
      </c>
      <c r="AG433" s="8">
        <f t="shared" si="28"/>
        <v>242160.6</v>
      </c>
      <c r="AH433" s="56">
        <f t="shared" si="26"/>
        <v>528</v>
      </c>
    </row>
    <row r="434" spans="1:34">
      <c r="A434" s="56">
        <f t="shared" si="29"/>
        <v>529</v>
      </c>
      <c r="B434" s="46">
        <v>5551379</v>
      </c>
      <c r="C434" s="48" t="s">
        <v>1049</v>
      </c>
      <c r="D434" s="46">
        <v>65</v>
      </c>
      <c r="E434" s="47" t="s">
        <v>108</v>
      </c>
      <c r="F434" s="45" t="s">
        <v>109</v>
      </c>
      <c r="G434" s="44">
        <v>0</v>
      </c>
      <c r="H434" s="44">
        <v>3389.8</v>
      </c>
      <c r="I434" s="44">
        <v>3226.1000000000004</v>
      </c>
      <c r="J434" s="44">
        <v>1720.9</v>
      </c>
      <c r="K434" s="44">
        <v>2791.5</v>
      </c>
      <c r="L434" s="44">
        <v>-29.6</v>
      </c>
      <c r="M434" s="44">
        <v>1625.6999999999998</v>
      </c>
      <c r="N434" s="44">
        <v>4982.2</v>
      </c>
      <c r="O434" s="44">
        <v>5270.6</v>
      </c>
      <c r="P434" s="44">
        <v>1068.7</v>
      </c>
      <c r="Q434" s="44">
        <v>0</v>
      </c>
      <c r="R434" s="44">
        <v>0</v>
      </c>
      <c r="S434" s="44">
        <v>1324.2</v>
      </c>
      <c r="T434" s="44">
        <v>0</v>
      </c>
      <c r="U434" s="44">
        <v>331.7</v>
      </c>
      <c r="V434" s="44">
        <v>639.1</v>
      </c>
      <c r="W434" s="44">
        <v>0</v>
      </c>
      <c r="X434" s="44">
        <v>0</v>
      </c>
      <c r="Y434" s="44">
        <v>0</v>
      </c>
      <c r="Z434" s="44">
        <v>0</v>
      </c>
      <c r="AA434" s="44">
        <v>0</v>
      </c>
      <c r="AB434" s="44">
        <v>0</v>
      </c>
      <c r="AC434" s="44">
        <v>0</v>
      </c>
      <c r="AD434" s="44">
        <v>0</v>
      </c>
      <c r="AE434" s="44">
        <v>0</v>
      </c>
      <c r="AF434" s="8">
        <f t="shared" si="27"/>
        <v>25370.100000000006</v>
      </c>
      <c r="AG434" s="8">
        <f t="shared" si="28"/>
        <v>970.8</v>
      </c>
      <c r="AH434" s="56">
        <f t="shared" si="26"/>
        <v>529</v>
      </c>
    </row>
    <row r="435" spans="1:34">
      <c r="A435" s="56">
        <f t="shared" si="29"/>
        <v>530</v>
      </c>
      <c r="B435" s="46">
        <v>5551400</v>
      </c>
      <c r="C435" s="48" t="s">
        <v>733</v>
      </c>
      <c r="D435" s="46">
        <v>65</v>
      </c>
      <c r="E435" s="47" t="s">
        <v>108</v>
      </c>
      <c r="F435" s="45" t="s">
        <v>113</v>
      </c>
      <c r="G435" s="44">
        <v>0</v>
      </c>
      <c r="H435" s="44">
        <v>5673.6</v>
      </c>
      <c r="I435" s="44">
        <v>5597.5</v>
      </c>
      <c r="J435" s="44">
        <v>38154.800000000003</v>
      </c>
      <c r="K435" s="44">
        <v>7972.8</v>
      </c>
      <c r="L435" s="44">
        <v>4368.4000000000005</v>
      </c>
      <c r="M435" s="44">
        <v>135.9</v>
      </c>
      <c r="N435" s="44">
        <v>122.5</v>
      </c>
      <c r="O435" s="44">
        <v>0</v>
      </c>
      <c r="P435" s="44">
        <v>-15868.3</v>
      </c>
      <c r="Q435" s="44">
        <v>0</v>
      </c>
      <c r="R435" s="44">
        <v>1990.2</v>
      </c>
      <c r="S435" s="44">
        <v>4529.5</v>
      </c>
      <c r="T435" s="44">
        <v>0</v>
      </c>
      <c r="U435" s="44">
        <v>0</v>
      </c>
      <c r="V435" s="44">
        <v>0</v>
      </c>
      <c r="W435" s="44">
        <v>0</v>
      </c>
      <c r="X435" s="44">
        <v>0</v>
      </c>
      <c r="Y435" s="44">
        <v>0</v>
      </c>
      <c r="Z435" s="44">
        <v>0</v>
      </c>
      <c r="AA435" s="44">
        <v>0</v>
      </c>
      <c r="AB435" s="44">
        <v>0</v>
      </c>
      <c r="AC435" s="44">
        <v>0</v>
      </c>
      <c r="AD435" s="44">
        <v>0</v>
      </c>
      <c r="AE435" s="44">
        <v>0</v>
      </c>
      <c r="AF435" s="8">
        <f t="shared" si="27"/>
        <v>52676.900000000009</v>
      </c>
      <c r="AG435" s="8">
        <f t="shared" si="28"/>
        <v>0</v>
      </c>
      <c r="AH435" s="56">
        <f t="shared" si="26"/>
        <v>530</v>
      </c>
    </row>
    <row r="436" spans="1:34">
      <c r="A436" s="56">
        <f t="shared" si="29"/>
        <v>531</v>
      </c>
      <c r="B436" s="46">
        <v>5551480</v>
      </c>
      <c r="C436" s="48" t="s">
        <v>734</v>
      </c>
      <c r="D436" s="46">
        <v>65</v>
      </c>
      <c r="E436" s="47" t="s">
        <v>108</v>
      </c>
      <c r="F436" s="45" t="s">
        <v>113</v>
      </c>
      <c r="G436" s="44">
        <v>0</v>
      </c>
      <c r="H436" s="44">
        <v>93670.5</v>
      </c>
      <c r="I436" s="44">
        <v>2313</v>
      </c>
      <c r="J436" s="44">
        <v>-2316.5</v>
      </c>
      <c r="K436" s="44">
        <v>2687.9</v>
      </c>
      <c r="L436" s="44">
        <v>4960.7</v>
      </c>
      <c r="M436" s="44">
        <v>5668.2</v>
      </c>
      <c r="N436" s="44">
        <v>2389.3000000000002</v>
      </c>
      <c r="O436" s="44">
        <v>0</v>
      </c>
      <c r="P436" s="44">
        <v>151.60000000000002</v>
      </c>
      <c r="Q436" s="44">
        <v>1481.2</v>
      </c>
      <c r="R436" s="44">
        <v>3165.6</v>
      </c>
      <c r="S436" s="44">
        <v>2917.7</v>
      </c>
      <c r="T436" s="44">
        <v>1256.5</v>
      </c>
      <c r="U436" s="44">
        <v>1570.6</v>
      </c>
      <c r="V436" s="44">
        <v>1650.5</v>
      </c>
      <c r="W436" s="44">
        <v>0</v>
      </c>
      <c r="X436" s="44">
        <v>0</v>
      </c>
      <c r="Y436" s="44">
        <v>0</v>
      </c>
      <c r="Z436" s="44">
        <v>0</v>
      </c>
      <c r="AA436" s="44">
        <v>0</v>
      </c>
      <c r="AB436" s="44">
        <v>0</v>
      </c>
      <c r="AC436" s="44">
        <v>0</v>
      </c>
      <c r="AD436" s="44">
        <v>0</v>
      </c>
      <c r="AE436" s="44">
        <v>0</v>
      </c>
      <c r="AF436" s="8">
        <f t="shared" si="27"/>
        <v>117089.2</v>
      </c>
      <c r="AG436" s="8">
        <f t="shared" si="28"/>
        <v>4477.6000000000004</v>
      </c>
      <c r="AH436" s="56">
        <f t="shared" si="26"/>
        <v>531</v>
      </c>
    </row>
    <row r="437" spans="1:34">
      <c r="A437" s="56">
        <f t="shared" si="29"/>
        <v>532</v>
      </c>
      <c r="B437" s="46">
        <v>5551683</v>
      </c>
      <c r="C437" s="48" t="s">
        <v>735</v>
      </c>
      <c r="D437" s="46">
        <v>65</v>
      </c>
      <c r="E437" s="47" t="s">
        <v>108</v>
      </c>
      <c r="F437" s="45" t="s">
        <v>109</v>
      </c>
      <c r="G437" s="44">
        <v>0</v>
      </c>
      <c r="H437" s="44">
        <v>2316.1999999999998</v>
      </c>
      <c r="I437" s="44">
        <v>135549.29999999999</v>
      </c>
      <c r="J437" s="44">
        <v>165014.5</v>
      </c>
      <c r="K437" s="44">
        <v>136295.6</v>
      </c>
      <c r="L437" s="44">
        <v>187322.8</v>
      </c>
      <c r="M437" s="44">
        <v>146009.80000000002</v>
      </c>
      <c r="N437" s="44">
        <v>42391.5</v>
      </c>
      <c r="O437" s="44">
        <v>1682.7</v>
      </c>
      <c r="P437" s="44">
        <v>928.3</v>
      </c>
      <c r="Q437" s="44">
        <v>562</v>
      </c>
      <c r="R437" s="44">
        <v>794.3</v>
      </c>
      <c r="S437" s="44">
        <v>329.7</v>
      </c>
      <c r="T437" s="44">
        <v>0</v>
      </c>
      <c r="U437" s="44">
        <v>0</v>
      </c>
      <c r="V437" s="44">
        <v>0</v>
      </c>
      <c r="W437" s="44">
        <v>0</v>
      </c>
      <c r="X437" s="44">
        <v>0</v>
      </c>
      <c r="Y437" s="44">
        <v>0</v>
      </c>
      <c r="Z437" s="44">
        <v>0</v>
      </c>
      <c r="AA437" s="44">
        <v>0</v>
      </c>
      <c r="AB437" s="44">
        <v>0</v>
      </c>
      <c r="AC437" s="44">
        <v>0</v>
      </c>
      <c r="AD437" s="44">
        <v>0</v>
      </c>
      <c r="AE437" s="44">
        <v>0</v>
      </c>
      <c r="AF437" s="8">
        <f t="shared" si="27"/>
        <v>819196.7</v>
      </c>
      <c r="AG437" s="8">
        <f t="shared" si="28"/>
        <v>0</v>
      </c>
      <c r="AH437" s="56">
        <f t="shared" si="26"/>
        <v>532</v>
      </c>
    </row>
    <row r="438" spans="1:34">
      <c r="A438" s="56">
        <f t="shared" si="29"/>
        <v>533</v>
      </c>
      <c r="B438" s="46">
        <v>5551690</v>
      </c>
      <c r="C438" s="48" t="s">
        <v>736</v>
      </c>
      <c r="D438" s="46">
        <v>65</v>
      </c>
      <c r="E438" s="47" t="s">
        <v>108</v>
      </c>
      <c r="F438" s="45" t="s">
        <v>120</v>
      </c>
      <c r="G438" s="44">
        <v>0</v>
      </c>
      <c r="H438" s="44">
        <v>10426.6</v>
      </c>
      <c r="I438" s="44">
        <v>13881</v>
      </c>
      <c r="J438" s="44">
        <v>31342.5</v>
      </c>
      <c r="K438" s="44">
        <v>41650</v>
      </c>
      <c r="L438" s="44">
        <v>55438.7</v>
      </c>
      <c r="M438" s="44">
        <v>55615.9</v>
      </c>
      <c r="N438" s="44">
        <v>14022.4</v>
      </c>
      <c r="O438" s="44">
        <v>91442.5</v>
      </c>
      <c r="P438" s="44">
        <v>70275.899999999994</v>
      </c>
      <c r="Q438" s="44">
        <v>50371.8</v>
      </c>
      <c r="R438" s="44">
        <v>39221.200000000004</v>
      </c>
      <c r="S438" s="44">
        <v>0</v>
      </c>
      <c r="T438" s="44">
        <v>0</v>
      </c>
      <c r="U438" s="44">
        <v>0</v>
      </c>
      <c r="V438" s="44">
        <v>0</v>
      </c>
      <c r="W438" s="44">
        <v>0</v>
      </c>
      <c r="X438" s="44">
        <v>0</v>
      </c>
      <c r="Y438" s="44">
        <v>0</v>
      </c>
      <c r="Z438" s="44">
        <v>0</v>
      </c>
      <c r="AA438" s="44">
        <v>0</v>
      </c>
      <c r="AB438" s="44">
        <v>0</v>
      </c>
      <c r="AC438" s="44">
        <v>0</v>
      </c>
      <c r="AD438" s="44">
        <v>0</v>
      </c>
      <c r="AE438" s="44">
        <v>0</v>
      </c>
      <c r="AF438" s="8">
        <f t="shared" si="27"/>
        <v>473688.5</v>
      </c>
      <c r="AG438" s="8">
        <f t="shared" si="28"/>
        <v>0</v>
      </c>
      <c r="AH438" s="56">
        <f t="shared" si="26"/>
        <v>533</v>
      </c>
    </row>
    <row r="439" spans="1:34">
      <c r="A439" s="56">
        <f t="shared" si="29"/>
        <v>534</v>
      </c>
      <c r="B439" s="46">
        <v>5551691</v>
      </c>
      <c r="C439" s="48" t="s">
        <v>737</v>
      </c>
      <c r="D439" s="46">
        <v>65</v>
      </c>
      <c r="E439" s="47" t="s">
        <v>108</v>
      </c>
      <c r="F439" s="45" t="s">
        <v>109</v>
      </c>
      <c r="G439" s="44">
        <v>0</v>
      </c>
      <c r="H439" s="44">
        <v>3366.1</v>
      </c>
      <c r="I439" s="44">
        <v>163815.79999999999</v>
      </c>
      <c r="J439" s="44">
        <v>2012.3000000000002</v>
      </c>
      <c r="K439" s="44">
        <v>1188.3999999999999</v>
      </c>
      <c r="L439" s="44">
        <v>596.70000000000005</v>
      </c>
      <c r="M439" s="44">
        <v>0</v>
      </c>
      <c r="N439" s="44">
        <v>0</v>
      </c>
      <c r="O439" s="44">
        <v>0</v>
      </c>
      <c r="P439" s="44">
        <v>0</v>
      </c>
      <c r="Q439" s="44">
        <v>0</v>
      </c>
      <c r="R439" s="44">
        <v>0</v>
      </c>
      <c r="S439" s="44">
        <v>0</v>
      </c>
      <c r="T439" s="44">
        <v>0</v>
      </c>
      <c r="U439" s="44">
        <v>0</v>
      </c>
      <c r="V439" s="44">
        <v>0</v>
      </c>
      <c r="W439" s="44">
        <v>0</v>
      </c>
      <c r="X439" s="44">
        <v>0</v>
      </c>
      <c r="Y439" s="44">
        <v>0</v>
      </c>
      <c r="Z439" s="44">
        <v>0</v>
      </c>
      <c r="AA439" s="44">
        <v>0</v>
      </c>
      <c r="AB439" s="44">
        <v>0</v>
      </c>
      <c r="AC439" s="44">
        <v>0</v>
      </c>
      <c r="AD439" s="44">
        <v>0</v>
      </c>
      <c r="AE439" s="44">
        <v>0</v>
      </c>
      <c r="AF439" s="8">
        <f t="shared" si="27"/>
        <v>170979.3</v>
      </c>
      <c r="AG439" s="8">
        <f t="shared" si="28"/>
        <v>0</v>
      </c>
      <c r="AH439" s="56">
        <f t="shared" si="26"/>
        <v>534</v>
      </c>
    </row>
    <row r="440" spans="1:34">
      <c r="A440" s="56">
        <f t="shared" si="29"/>
        <v>535</v>
      </c>
      <c r="B440" s="46">
        <v>5551899</v>
      </c>
      <c r="C440" s="48" t="s">
        <v>738</v>
      </c>
      <c r="D440" s="46">
        <v>65</v>
      </c>
      <c r="E440" s="47" t="s">
        <v>108</v>
      </c>
      <c r="F440" s="45" t="s">
        <v>120</v>
      </c>
      <c r="G440" s="44">
        <v>0</v>
      </c>
      <c r="H440" s="44">
        <v>4425.9000000000005</v>
      </c>
      <c r="I440" s="44">
        <v>8107.6</v>
      </c>
      <c r="J440" s="44">
        <v>4940.2</v>
      </c>
      <c r="K440" s="44">
        <v>8766</v>
      </c>
      <c r="L440" s="44">
        <v>11380.3</v>
      </c>
      <c r="M440" s="44">
        <v>4720.3</v>
      </c>
      <c r="N440" s="44">
        <v>3419.4</v>
      </c>
      <c r="O440" s="44">
        <v>1417.1</v>
      </c>
      <c r="P440" s="44">
        <v>0</v>
      </c>
      <c r="Q440" s="44">
        <v>0</v>
      </c>
      <c r="R440" s="44">
        <v>0</v>
      </c>
      <c r="S440" s="44">
        <v>0</v>
      </c>
      <c r="T440" s="44">
        <v>0</v>
      </c>
      <c r="U440" s="44">
        <v>0</v>
      </c>
      <c r="V440" s="44">
        <v>0</v>
      </c>
      <c r="W440" s="44">
        <v>0</v>
      </c>
      <c r="X440" s="44">
        <v>0</v>
      </c>
      <c r="Y440" s="44">
        <v>0</v>
      </c>
      <c r="Z440" s="44">
        <v>0</v>
      </c>
      <c r="AA440" s="44">
        <v>0</v>
      </c>
      <c r="AB440" s="44">
        <v>0</v>
      </c>
      <c r="AC440" s="44">
        <v>0</v>
      </c>
      <c r="AD440" s="44">
        <v>0</v>
      </c>
      <c r="AE440" s="44">
        <v>0</v>
      </c>
      <c r="AF440" s="8">
        <f t="shared" si="27"/>
        <v>47176.800000000003</v>
      </c>
      <c r="AG440" s="8">
        <f t="shared" si="28"/>
        <v>0</v>
      </c>
      <c r="AH440" s="56">
        <f t="shared" si="26"/>
        <v>535</v>
      </c>
    </row>
    <row r="441" spans="1:34">
      <c r="A441" s="56">
        <f t="shared" si="29"/>
        <v>536</v>
      </c>
      <c r="B441" s="46">
        <v>5551922</v>
      </c>
      <c r="C441" s="48" t="s">
        <v>739</v>
      </c>
      <c r="D441" s="46">
        <v>65</v>
      </c>
      <c r="E441" s="47" t="s">
        <v>108</v>
      </c>
      <c r="F441" s="45" t="s">
        <v>113</v>
      </c>
      <c r="G441" s="44">
        <v>0</v>
      </c>
      <c r="H441" s="44">
        <v>2088.5</v>
      </c>
      <c r="I441" s="44">
        <v>5870.7</v>
      </c>
      <c r="J441" s="44">
        <v>9431.4</v>
      </c>
      <c r="K441" s="44">
        <v>1168.8</v>
      </c>
      <c r="L441" s="44">
        <v>1713.1</v>
      </c>
      <c r="M441" s="44">
        <v>1927.2</v>
      </c>
      <c r="N441" s="44">
        <v>2488.1000000000004</v>
      </c>
      <c r="O441" s="44">
        <v>1898.2</v>
      </c>
      <c r="P441" s="44">
        <v>0</v>
      </c>
      <c r="Q441" s="44">
        <v>0</v>
      </c>
      <c r="R441" s="44">
        <v>4529.5</v>
      </c>
      <c r="S441" s="44">
        <v>15915.6</v>
      </c>
      <c r="T441" s="44">
        <v>30017.800000000003</v>
      </c>
      <c r="U441" s="44">
        <v>0</v>
      </c>
      <c r="V441" s="44">
        <v>15157.2</v>
      </c>
      <c r="W441" s="44">
        <v>4457.5</v>
      </c>
      <c r="X441" s="44">
        <v>1694.8000000000002</v>
      </c>
      <c r="Y441" s="44">
        <v>0</v>
      </c>
      <c r="Z441" s="44">
        <v>0</v>
      </c>
      <c r="AA441" s="44">
        <v>0</v>
      </c>
      <c r="AB441" s="44">
        <v>0</v>
      </c>
      <c r="AC441" s="44">
        <v>0</v>
      </c>
      <c r="AD441" s="44">
        <v>0</v>
      </c>
      <c r="AE441" s="44">
        <v>0</v>
      </c>
      <c r="AF441" s="8">
        <f t="shared" si="27"/>
        <v>47031.1</v>
      </c>
      <c r="AG441" s="8">
        <f t="shared" si="28"/>
        <v>51327.3</v>
      </c>
      <c r="AH441" s="56">
        <f t="shared" si="26"/>
        <v>536</v>
      </c>
    </row>
    <row r="442" spans="1:34">
      <c r="A442" s="56">
        <f t="shared" si="29"/>
        <v>537</v>
      </c>
      <c r="B442" s="46">
        <v>5551923</v>
      </c>
      <c r="C442" s="48" t="s">
        <v>740</v>
      </c>
      <c r="D442" s="46">
        <v>65</v>
      </c>
      <c r="E442" s="47" t="s">
        <v>108</v>
      </c>
      <c r="F442" s="45" t="s">
        <v>109</v>
      </c>
      <c r="G442" s="44">
        <v>0</v>
      </c>
      <c r="H442" s="44">
        <v>528.4</v>
      </c>
      <c r="I442" s="44">
        <v>343225.1</v>
      </c>
      <c r="J442" s="44">
        <v>33998</v>
      </c>
      <c r="K442" s="44">
        <v>284.2</v>
      </c>
      <c r="L442" s="44">
        <v>2089.1999999999998</v>
      </c>
      <c r="M442" s="44">
        <v>-18.8</v>
      </c>
      <c r="N442" s="44">
        <v>0</v>
      </c>
      <c r="O442" s="44">
        <v>0</v>
      </c>
      <c r="P442" s="44">
        <v>0</v>
      </c>
      <c r="Q442" s="44">
        <v>0</v>
      </c>
      <c r="R442" s="44">
        <v>0</v>
      </c>
      <c r="S442" s="44">
        <v>0</v>
      </c>
      <c r="T442" s="44">
        <v>0</v>
      </c>
      <c r="U442" s="44">
        <v>0</v>
      </c>
      <c r="V442" s="44">
        <v>0</v>
      </c>
      <c r="W442" s="44">
        <v>0</v>
      </c>
      <c r="X442" s="44">
        <v>0</v>
      </c>
      <c r="Y442" s="44">
        <v>0</v>
      </c>
      <c r="Z442" s="44">
        <v>0</v>
      </c>
      <c r="AA442" s="44">
        <v>0</v>
      </c>
      <c r="AB442" s="44">
        <v>0</v>
      </c>
      <c r="AC442" s="44">
        <v>0</v>
      </c>
      <c r="AD442" s="44">
        <v>0</v>
      </c>
      <c r="AE442" s="44">
        <v>0</v>
      </c>
      <c r="AF442" s="8">
        <f t="shared" si="27"/>
        <v>380106.10000000003</v>
      </c>
      <c r="AG442" s="8">
        <f t="shared" si="28"/>
        <v>0</v>
      </c>
      <c r="AH442" s="56">
        <f t="shared" si="26"/>
        <v>537</v>
      </c>
    </row>
    <row r="443" spans="1:34">
      <c r="A443" s="56">
        <f t="shared" si="29"/>
        <v>538</v>
      </c>
      <c r="B443" s="46">
        <v>5551971</v>
      </c>
      <c r="C443" s="48" t="s">
        <v>741</v>
      </c>
      <c r="D443" s="46">
        <v>65</v>
      </c>
      <c r="E443" s="47" t="s">
        <v>108</v>
      </c>
      <c r="F443" s="45" t="s">
        <v>120</v>
      </c>
      <c r="G443" s="44">
        <v>0</v>
      </c>
      <c r="H443" s="44">
        <v>87844.9</v>
      </c>
      <c r="I443" s="44">
        <v>15732.4</v>
      </c>
      <c r="J443" s="44">
        <v>-930.1</v>
      </c>
      <c r="K443" s="44">
        <v>5637</v>
      </c>
      <c r="L443" s="44">
        <v>23782.6</v>
      </c>
      <c r="M443" s="44">
        <v>4710.8</v>
      </c>
      <c r="N443" s="44">
        <v>6020.9</v>
      </c>
      <c r="O443" s="44">
        <v>2084.2000000000003</v>
      </c>
      <c r="P443" s="44">
        <v>1615.1</v>
      </c>
      <c r="Q443" s="44">
        <v>1659.2</v>
      </c>
      <c r="R443" s="44">
        <v>78724</v>
      </c>
      <c r="S443" s="44">
        <v>7779.5</v>
      </c>
      <c r="T443" s="44">
        <v>1627.3</v>
      </c>
      <c r="U443" s="44">
        <v>1548.8</v>
      </c>
      <c r="V443" s="44">
        <v>1627.3</v>
      </c>
      <c r="W443" s="44">
        <v>1705.7</v>
      </c>
      <c r="X443" s="44">
        <v>1705.7</v>
      </c>
      <c r="Y443" s="44">
        <v>1548.8</v>
      </c>
      <c r="Z443" s="44">
        <v>156.9</v>
      </c>
      <c r="AA443" s="44">
        <v>0</v>
      </c>
      <c r="AB443" s="44">
        <v>0</v>
      </c>
      <c r="AC443" s="44">
        <v>0</v>
      </c>
      <c r="AD443" s="44">
        <v>0</v>
      </c>
      <c r="AE443" s="44">
        <v>0</v>
      </c>
      <c r="AF443" s="8">
        <f t="shared" si="27"/>
        <v>234660.5</v>
      </c>
      <c r="AG443" s="8">
        <f t="shared" si="28"/>
        <v>9920.4999999999982</v>
      </c>
      <c r="AH443" s="56">
        <f t="shared" si="26"/>
        <v>538</v>
      </c>
    </row>
    <row r="444" spans="1:34">
      <c r="A444" s="56">
        <f t="shared" si="29"/>
        <v>539</v>
      </c>
      <c r="B444" s="46">
        <v>5551972</v>
      </c>
      <c r="C444" s="48" t="s">
        <v>742</v>
      </c>
      <c r="D444" s="46">
        <v>65</v>
      </c>
      <c r="E444" s="47" t="s">
        <v>108</v>
      </c>
      <c r="F444" s="45" t="s">
        <v>113</v>
      </c>
      <c r="G444" s="44">
        <v>0</v>
      </c>
      <c r="H444" s="44">
        <v>617</v>
      </c>
      <c r="I444" s="44">
        <v>89630.9</v>
      </c>
      <c r="J444" s="44">
        <v>-283</v>
      </c>
      <c r="K444" s="44">
        <v>4389.5999999999995</v>
      </c>
      <c r="L444" s="44">
        <v>1217.2</v>
      </c>
      <c r="M444" s="44">
        <v>2959.5</v>
      </c>
      <c r="N444" s="44">
        <v>-1329.2</v>
      </c>
      <c r="O444" s="44">
        <v>1958.6</v>
      </c>
      <c r="P444" s="44">
        <v>543.5</v>
      </c>
      <c r="Q444" s="44">
        <v>0</v>
      </c>
      <c r="R444" s="44">
        <v>0</v>
      </c>
      <c r="S444" s="44">
        <v>0</v>
      </c>
      <c r="T444" s="44">
        <v>0</v>
      </c>
      <c r="U444" s="44">
        <v>0</v>
      </c>
      <c r="V444" s="44">
        <v>0</v>
      </c>
      <c r="W444" s="44">
        <v>0</v>
      </c>
      <c r="X444" s="44">
        <v>0</v>
      </c>
      <c r="Y444" s="44">
        <v>0</v>
      </c>
      <c r="Z444" s="44">
        <v>0</v>
      </c>
      <c r="AA444" s="44">
        <v>0</v>
      </c>
      <c r="AB444" s="44">
        <v>0</v>
      </c>
      <c r="AC444" s="44">
        <v>0</v>
      </c>
      <c r="AD444" s="44">
        <v>0</v>
      </c>
      <c r="AE444" s="44">
        <v>0</v>
      </c>
      <c r="AF444" s="8">
        <f t="shared" si="27"/>
        <v>99704.1</v>
      </c>
      <c r="AG444" s="8">
        <f t="shared" si="28"/>
        <v>0</v>
      </c>
      <c r="AH444" s="56">
        <f t="shared" si="26"/>
        <v>539</v>
      </c>
    </row>
    <row r="445" spans="1:34">
      <c r="A445" s="56">
        <f t="shared" si="29"/>
        <v>540</v>
      </c>
      <c r="B445" s="46">
        <v>5552081</v>
      </c>
      <c r="C445" s="48" t="s">
        <v>743</v>
      </c>
      <c r="D445" s="46">
        <v>65</v>
      </c>
      <c r="E445" s="47" t="s">
        <v>108</v>
      </c>
      <c r="F445" s="45" t="s">
        <v>109</v>
      </c>
      <c r="G445" s="44">
        <v>0</v>
      </c>
      <c r="H445" s="44">
        <v>0</v>
      </c>
      <c r="I445" s="44">
        <v>12237.4</v>
      </c>
      <c r="J445" s="44">
        <v>30854.1</v>
      </c>
      <c r="K445" s="44">
        <v>2472.1000000000004</v>
      </c>
      <c r="L445" s="44">
        <v>5025.7</v>
      </c>
      <c r="M445" s="44">
        <v>9756.6</v>
      </c>
      <c r="N445" s="44">
        <v>5152.5</v>
      </c>
      <c r="O445" s="44">
        <v>622.19999999999993</v>
      </c>
      <c r="P445" s="44">
        <v>92.3</v>
      </c>
      <c r="Q445" s="44">
        <v>151.60000000000002</v>
      </c>
      <c r="R445" s="44">
        <v>37.900000000000006</v>
      </c>
      <c r="S445" s="44">
        <v>0</v>
      </c>
      <c r="T445" s="44">
        <v>0</v>
      </c>
      <c r="U445" s="44">
        <v>0</v>
      </c>
      <c r="V445" s="44">
        <v>0</v>
      </c>
      <c r="W445" s="44">
        <v>0</v>
      </c>
      <c r="X445" s="44">
        <v>0</v>
      </c>
      <c r="Y445" s="44">
        <v>0</v>
      </c>
      <c r="Z445" s="44">
        <v>0</v>
      </c>
      <c r="AA445" s="44">
        <v>0</v>
      </c>
      <c r="AB445" s="44">
        <v>0</v>
      </c>
      <c r="AC445" s="44">
        <v>0</v>
      </c>
      <c r="AD445" s="44">
        <v>0</v>
      </c>
      <c r="AE445" s="44">
        <v>0</v>
      </c>
      <c r="AF445" s="8">
        <f t="shared" si="27"/>
        <v>66402.399999999994</v>
      </c>
      <c r="AG445" s="8">
        <f t="shared" si="28"/>
        <v>0</v>
      </c>
      <c r="AH445" s="56">
        <f t="shared" si="26"/>
        <v>540</v>
      </c>
    </row>
    <row r="446" spans="1:34">
      <c r="A446" s="56">
        <f t="shared" si="29"/>
        <v>541</v>
      </c>
      <c r="B446" s="46">
        <v>5552085</v>
      </c>
      <c r="C446" s="48" t="s">
        <v>744</v>
      </c>
      <c r="D446" s="46">
        <v>65</v>
      </c>
      <c r="E446" s="47" t="s">
        <v>108</v>
      </c>
      <c r="F446" s="45" t="s">
        <v>113</v>
      </c>
      <c r="G446" s="44">
        <v>0</v>
      </c>
      <c r="H446" s="44">
        <v>0</v>
      </c>
      <c r="I446" s="44">
        <v>402.9</v>
      </c>
      <c r="J446" s="44">
        <v>19383.400000000001</v>
      </c>
      <c r="K446" s="44">
        <v>31699.599999999999</v>
      </c>
      <c r="L446" s="44">
        <v>120119.8</v>
      </c>
      <c r="M446" s="44">
        <v>5044.2</v>
      </c>
      <c r="N446" s="44">
        <v>4982.2</v>
      </c>
      <c r="O446" s="44">
        <v>526.20000000000005</v>
      </c>
      <c r="P446" s="44">
        <v>1024.5</v>
      </c>
      <c r="Q446" s="44">
        <v>1449.8</v>
      </c>
      <c r="R446" s="44">
        <v>1320.5</v>
      </c>
      <c r="S446" s="44">
        <v>0</v>
      </c>
      <c r="T446" s="44">
        <v>0</v>
      </c>
      <c r="U446" s="44">
        <v>0</v>
      </c>
      <c r="V446" s="44">
        <v>0</v>
      </c>
      <c r="W446" s="44">
        <v>0</v>
      </c>
      <c r="X446" s="44">
        <v>0</v>
      </c>
      <c r="Y446" s="44">
        <v>0</v>
      </c>
      <c r="Z446" s="44">
        <v>0</v>
      </c>
      <c r="AA446" s="44">
        <v>0</v>
      </c>
      <c r="AB446" s="44">
        <v>0</v>
      </c>
      <c r="AC446" s="44">
        <v>0</v>
      </c>
      <c r="AD446" s="44">
        <v>0</v>
      </c>
      <c r="AE446" s="44">
        <v>0</v>
      </c>
      <c r="AF446" s="8">
        <f t="shared" si="27"/>
        <v>185953.10000000003</v>
      </c>
      <c r="AG446" s="8">
        <f t="shared" si="28"/>
        <v>0</v>
      </c>
      <c r="AH446" s="56">
        <f t="shared" si="26"/>
        <v>541</v>
      </c>
    </row>
    <row r="447" spans="1:34">
      <c r="A447" s="56">
        <f t="shared" si="29"/>
        <v>542</v>
      </c>
      <c r="B447" s="46">
        <v>5552147</v>
      </c>
      <c r="C447" s="48" t="s">
        <v>745</v>
      </c>
      <c r="D447" s="46">
        <v>65</v>
      </c>
      <c r="E447" s="47" t="s">
        <v>108</v>
      </c>
      <c r="F447" s="45" t="s">
        <v>109</v>
      </c>
      <c r="G447" s="44">
        <v>0</v>
      </c>
      <c r="H447" s="44">
        <v>0</v>
      </c>
      <c r="I447" s="44">
        <v>0</v>
      </c>
      <c r="J447" s="44">
        <v>0</v>
      </c>
      <c r="K447" s="44">
        <v>0</v>
      </c>
      <c r="L447" s="44">
        <v>1074.8</v>
      </c>
      <c r="M447" s="44">
        <v>0</v>
      </c>
      <c r="N447" s="44">
        <v>0</v>
      </c>
      <c r="O447" s="44">
        <v>901.5</v>
      </c>
      <c r="P447" s="44">
        <v>7.2</v>
      </c>
      <c r="Q447" s="44">
        <v>2823.3</v>
      </c>
      <c r="R447" s="44">
        <v>21952.2</v>
      </c>
      <c r="S447" s="44">
        <v>7225.7999999999993</v>
      </c>
      <c r="T447" s="44">
        <v>8227.2000000000007</v>
      </c>
      <c r="U447" s="44">
        <v>7835.5</v>
      </c>
      <c r="V447" s="44">
        <v>8227.2000000000007</v>
      </c>
      <c r="W447" s="44">
        <v>8619</v>
      </c>
      <c r="X447" s="44">
        <v>0</v>
      </c>
      <c r="Y447" s="44">
        <v>12386.6</v>
      </c>
      <c r="Z447" s="44">
        <v>20190.8</v>
      </c>
      <c r="AA447" s="44">
        <v>1285.8</v>
      </c>
      <c r="AB447" s="44">
        <v>419.9</v>
      </c>
      <c r="AC447" s="44">
        <v>0</v>
      </c>
      <c r="AD447" s="44">
        <v>0</v>
      </c>
      <c r="AE447" s="44">
        <v>0</v>
      </c>
      <c r="AF447" s="8">
        <f t="shared" si="27"/>
        <v>33984.800000000003</v>
      </c>
      <c r="AG447" s="8">
        <f t="shared" si="28"/>
        <v>67192</v>
      </c>
      <c r="AH447" s="56">
        <f t="shared" si="26"/>
        <v>542</v>
      </c>
    </row>
    <row r="448" spans="1:34">
      <c r="A448" s="56">
        <f t="shared" si="29"/>
        <v>543</v>
      </c>
      <c r="B448" s="46">
        <v>5552188</v>
      </c>
      <c r="C448" s="48" t="s">
        <v>746</v>
      </c>
      <c r="D448" s="46">
        <v>65</v>
      </c>
      <c r="E448" s="47" t="s">
        <v>108</v>
      </c>
      <c r="F448" s="45" t="s">
        <v>109</v>
      </c>
      <c r="G448" s="44">
        <v>0</v>
      </c>
      <c r="H448" s="44">
        <v>0</v>
      </c>
      <c r="I448" s="44">
        <v>947.7</v>
      </c>
      <c r="J448" s="44">
        <v>3028.2</v>
      </c>
      <c r="K448" s="44">
        <v>1074.8</v>
      </c>
      <c r="L448" s="44">
        <v>2885.4</v>
      </c>
      <c r="M448" s="44">
        <v>1980</v>
      </c>
      <c r="N448" s="44">
        <v>9656.8000000000011</v>
      </c>
      <c r="O448" s="44">
        <v>38977.300000000003</v>
      </c>
      <c r="P448" s="44">
        <v>3306.8</v>
      </c>
      <c r="Q448" s="44">
        <v>829.6</v>
      </c>
      <c r="R448" s="44">
        <v>0</v>
      </c>
      <c r="S448" s="44">
        <v>0</v>
      </c>
      <c r="T448" s="44">
        <v>0</v>
      </c>
      <c r="U448" s="44">
        <v>0</v>
      </c>
      <c r="V448" s="44">
        <v>0</v>
      </c>
      <c r="W448" s="44">
        <v>0</v>
      </c>
      <c r="X448" s="44">
        <v>0</v>
      </c>
      <c r="Y448" s="44">
        <v>0</v>
      </c>
      <c r="Z448" s="44">
        <v>0</v>
      </c>
      <c r="AA448" s="44">
        <v>0</v>
      </c>
      <c r="AB448" s="44">
        <v>0</v>
      </c>
      <c r="AC448" s="44">
        <v>0</v>
      </c>
      <c r="AD448" s="44">
        <v>0</v>
      </c>
      <c r="AE448" s="44">
        <v>0</v>
      </c>
      <c r="AF448" s="8">
        <f t="shared" si="27"/>
        <v>62686.600000000006</v>
      </c>
      <c r="AG448" s="8">
        <f t="shared" si="28"/>
        <v>0</v>
      </c>
      <c r="AH448" s="56">
        <f t="shared" si="26"/>
        <v>543</v>
      </c>
    </row>
    <row r="449" spans="1:34">
      <c r="A449" s="56">
        <f t="shared" si="29"/>
        <v>544</v>
      </c>
      <c r="B449" s="46">
        <v>5552205</v>
      </c>
      <c r="C449" s="48" t="s">
        <v>747</v>
      </c>
      <c r="D449" s="46">
        <v>65</v>
      </c>
      <c r="E449" s="47" t="s">
        <v>108</v>
      </c>
      <c r="F449" s="45" t="s">
        <v>109</v>
      </c>
      <c r="G449" s="44">
        <v>0</v>
      </c>
      <c r="H449" s="44">
        <v>0</v>
      </c>
      <c r="I449" s="44">
        <v>93392.5</v>
      </c>
      <c r="J449" s="44">
        <v>884773.7</v>
      </c>
      <c r="K449" s="44">
        <v>249260.1</v>
      </c>
      <c r="L449" s="44">
        <v>479628.4</v>
      </c>
      <c r="M449" s="44">
        <v>447160.1</v>
      </c>
      <c r="N449" s="44">
        <v>252048.4</v>
      </c>
      <c r="O449" s="44">
        <v>238046.5</v>
      </c>
      <c r="P449" s="44">
        <v>57942.100000000006</v>
      </c>
      <c r="Q449" s="44">
        <v>60659.199999999997</v>
      </c>
      <c r="R449" s="44">
        <v>11075.4</v>
      </c>
      <c r="S449" s="44">
        <v>0</v>
      </c>
      <c r="T449" s="44">
        <v>0</v>
      </c>
      <c r="U449" s="44">
        <v>0</v>
      </c>
      <c r="V449" s="44">
        <v>0</v>
      </c>
      <c r="W449" s="44">
        <v>0</v>
      </c>
      <c r="X449" s="44">
        <v>0</v>
      </c>
      <c r="Y449" s="44">
        <v>0</v>
      </c>
      <c r="Z449" s="44">
        <v>0</v>
      </c>
      <c r="AA449" s="44">
        <v>0</v>
      </c>
      <c r="AB449" s="44">
        <v>0</v>
      </c>
      <c r="AC449" s="44">
        <v>0</v>
      </c>
      <c r="AD449" s="44">
        <v>0</v>
      </c>
      <c r="AE449" s="44">
        <v>0</v>
      </c>
      <c r="AF449" s="8">
        <f t="shared" si="27"/>
        <v>2773986.4000000004</v>
      </c>
      <c r="AG449" s="8">
        <f t="shared" si="28"/>
        <v>0</v>
      </c>
      <c r="AH449" s="56">
        <f t="shared" ref="AH449:AH512" si="30">A449</f>
        <v>544</v>
      </c>
    </row>
    <row r="450" spans="1:34">
      <c r="A450" s="56">
        <f t="shared" si="29"/>
        <v>545</v>
      </c>
      <c r="B450" s="46">
        <v>5552501</v>
      </c>
      <c r="C450" s="48" t="s">
        <v>1050</v>
      </c>
      <c r="D450" s="46">
        <v>65</v>
      </c>
      <c r="E450" s="47" t="s">
        <v>108</v>
      </c>
      <c r="F450" s="45" t="s">
        <v>109</v>
      </c>
      <c r="G450" s="44">
        <v>0</v>
      </c>
      <c r="H450" s="44">
        <v>0</v>
      </c>
      <c r="I450" s="44">
        <v>0</v>
      </c>
      <c r="J450" s="44">
        <v>0</v>
      </c>
      <c r="K450" s="44">
        <v>0</v>
      </c>
      <c r="L450" s="44">
        <v>0</v>
      </c>
      <c r="M450" s="44">
        <v>2455.5</v>
      </c>
      <c r="N450" s="44">
        <v>8818.1999999999989</v>
      </c>
      <c r="O450" s="44">
        <v>3042.8</v>
      </c>
      <c r="P450" s="44">
        <v>8226.6999999999989</v>
      </c>
      <c r="Q450" s="44">
        <v>12317.5</v>
      </c>
      <c r="R450" s="44">
        <v>3879.5</v>
      </c>
      <c r="S450" s="44">
        <v>3879.5</v>
      </c>
      <c r="T450" s="44">
        <v>4406.2</v>
      </c>
      <c r="U450" s="44">
        <v>4845.3999999999996</v>
      </c>
      <c r="V450" s="44">
        <v>9049.6</v>
      </c>
      <c r="W450" s="44">
        <v>7974.5</v>
      </c>
      <c r="X450" s="44">
        <v>1325.1</v>
      </c>
      <c r="Y450" s="44">
        <v>0</v>
      </c>
      <c r="Z450" s="44">
        <v>0</v>
      </c>
      <c r="AA450" s="44">
        <v>0</v>
      </c>
      <c r="AB450" s="44">
        <v>0</v>
      </c>
      <c r="AC450" s="44">
        <v>0</v>
      </c>
      <c r="AD450" s="44">
        <v>0</v>
      </c>
      <c r="AE450" s="44">
        <v>0</v>
      </c>
      <c r="AF450" s="8">
        <f t="shared" ref="AF450:AF513" si="31">SUM(H450:S450)</f>
        <v>42619.7</v>
      </c>
      <c r="AG450" s="8">
        <f t="shared" ref="AG450:AG513" si="32">SUM(T450:AE450)</f>
        <v>27600.799999999996</v>
      </c>
      <c r="AH450" s="56">
        <f t="shared" si="30"/>
        <v>545</v>
      </c>
    </row>
    <row r="451" spans="1:34">
      <c r="A451" s="56">
        <f t="shared" si="29"/>
        <v>546</v>
      </c>
      <c r="B451" s="46">
        <v>5552659</v>
      </c>
      <c r="C451" s="48" t="s">
        <v>1051</v>
      </c>
      <c r="D451" s="46">
        <v>65</v>
      </c>
      <c r="E451" s="47" t="s">
        <v>108</v>
      </c>
      <c r="F451" s="45" t="s">
        <v>109</v>
      </c>
      <c r="G451" s="44">
        <v>0</v>
      </c>
      <c r="H451" s="44">
        <v>0</v>
      </c>
      <c r="I451" s="44">
        <v>0</v>
      </c>
      <c r="J451" s="44">
        <v>0</v>
      </c>
      <c r="K451" s="44">
        <v>136800.4</v>
      </c>
      <c r="L451" s="44">
        <v>339765.30000000005</v>
      </c>
      <c r="M451" s="44">
        <v>200306.80000000002</v>
      </c>
      <c r="N451" s="44">
        <v>5271.2000000000007</v>
      </c>
      <c r="O451" s="44">
        <v>93541.5</v>
      </c>
      <c r="P451" s="44">
        <v>-18931.2</v>
      </c>
      <c r="Q451" s="44">
        <v>0</v>
      </c>
      <c r="R451" s="44">
        <v>0</v>
      </c>
      <c r="S451" s="44">
        <v>0</v>
      </c>
      <c r="T451" s="44">
        <v>2</v>
      </c>
      <c r="U451" s="44">
        <v>1.1000000000000001</v>
      </c>
      <c r="V451" s="44">
        <v>1.2</v>
      </c>
      <c r="W451" s="44">
        <v>1.2</v>
      </c>
      <c r="X451" s="44">
        <v>1.3</v>
      </c>
      <c r="Y451" s="44">
        <v>1.1000000000000001</v>
      </c>
      <c r="Z451" s="44">
        <v>1.3</v>
      </c>
      <c r="AA451" s="44">
        <v>1.3</v>
      </c>
      <c r="AB451" s="44">
        <v>1.1000000000000001</v>
      </c>
      <c r="AC451" s="44">
        <v>1.5</v>
      </c>
      <c r="AD451" s="44">
        <v>1</v>
      </c>
      <c r="AE451" s="44">
        <v>1.3</v>
      </c>
      <c r="AF451" s="8">
        <f t="shared" si="31"/>
        <v>756754.00000000012</v>
      </c>
      <c r="AG451" s="8">
        <f t="shared" si="32"/>
        <v>15.400000000000002</v>
      </c>
      <c r="AH451" s="56">
        <f t="shared" si="30"/>
        <v>546</v>
      </c>
    </row>
    <row r="452" spans="1:34">
      <c r="A452" s="56">
        <f t="shared" si="29"/>
        <v>547</v>
      </c>
      <c r="B452" s="46">
        <v>5552883</v>
      </c>
      <c r="C452" s="48" t="s">
        <v>1052</v>
      </c>
      <c r="D452" s="46">
        <v>65</v>
      </c>
      <c r="E452" s="47" t="s">
        <v>108</v>
      </c>
      <c r="F452" s="45" t="s">
        <v>113</v>
      </c>
      <c r="G452" s="44">
        <v>0</v>
      </c>
      <c r="H452" s="44">
        <v>0</v>
      </c>
      <c r="I452" s="44">
        <v>0</v>
      </c>
      <c r="J452" s="44">
        <v>0</v>
      </c>
      <c r="K452" s="44">
        <v>0</v>
      </c>
      <c r="L452" s="44">
        <v>0</v>
      </c>
      <c r="M452" s="44">
        <v>78169</v>
      </c>
      <c r="N452" s="44">
        <v>9662.6999999999989</v>
      </c>
      <c r="O452" s="44">
        <v>5778.3</v>
      </c>
      <c r="P452" s="44">
        <v>2867.3</v>
      </c>
      <c r="Q452" s="44">
        <v>6090.2000000000007</v>
      </c>
      <c r="R452" s="44">
        <v>379.1</v>
      </c>
      <c r="S452" s="44">
        <v>379.1</v>
      </c>
      <c r="T452" s="44">
        <v>0</v>
      </c>
      <c r="U452" s="44">
        <v>0</v>
      </c>
      <c r="V452" s="44">
        <v>46917.9</v>
      </c>
      <c r="W452" s="44">
        <v>0</v>
      </c>
      <c r="X452" s="44">
        <v>0</v>
      </c>
      <c r="Y452" s="44">
        <v>0</v>
      </c>
      <c r="Z452" s="44">
        <v>0</v>
      </c>
      <c r="AA452" s="44">
        <v>0</v>
      </c>
      <c r="AB452" s="44">
        <v>0</v>
      </c>
      <c r="AC452" s="44">
        <v>0</v>
      </c>
      <c r="AD452" s="44">
        <v>0</v>
      </c>
      <c r="AE452" s="44">
        <v>0</v>
      </c>
      <c r="AF452" s="8">
        <f t="shared" si="31"/>
        <v>103325.70000000001</v>
      </c>
      <c r="AG452" s="8">
        <f t="shared" si="32"/>
        <v>46917.9</v>
      </c>
      <c r="AH452" s="56">
        <f t="shared" si="30"/>
        <v>547</v>
      </c>
    </row>
    <row r="453" spans="1:34">
      <c r="A453" s="56">
        <f t="shared" si="29"/>
        <v>548</v>
      </c>
      <c r="B453" s="46">
        <v>5552884</v>
      </c>
      <c r="C453" s="48" t="s">
        <v>1053</v>
      </c>
      <c r="D453" s="46">
        <v>65</v>
      </c>
      <c r="E453" s="47" t="s">
        <v>108</v>
      </c>
      <c r="F453" s="45" t="s">
        <v>109</v>
      </c>
      <c r="G453" s="44">
        <v>0</v>
      </c>
      <c r="H453" s="44">
        <v>0</v>
      </c>
      <c r="I453" s="44">
        <v>0</v>
      </c>
      <c r="J453" s="44">
        <v>0</v>
      </c>
      <c r="K453" s="44">
        <v>0</v>
      </c>
      <c r="L453" s="44">
        <v>59116.700000000004</v>
      </c>
      <c r="M453" s="44">
        <v>45841.1</v>
      </c>
      <c r="N453" s="44">
        <v>3533.4</v>
      </c>
      <c r="O453" s="44">
        <v>3580.2999999999997</v>
      </c>
      <c r="P453" s="44">
        <v>8691</v>
      </c>
      <c r="Q453" s="44">
        <v>2656.2000000000003</v>
      </c>
      <c r="R453" s="44">
        <v>0</v>
      </c>
      <c r="S453" s="44">
        <v>0</v>
      </c>
      <c r="T453" s="44">
        <v>0</v>
      </c>
      <c r="U453" s="44">
        <v>0</v>
      </c>
      <c r="V453" s="44">
        <v>0</v>
      </c>
      <c r="W453" s="44">
        <v>0</v>
      </c>
      <c r="X453" s="44">
        <v>0</v>
      </c>
      <c r="Y453" s="44">
        <v>0</v>
      </c>
      <c r="Z453" s="44">
        <v>0</v>
      </c>
      <c r="AA453" s="44">
        <v>0</v>
      </c>
      <c r="AB453" s="44">
        <v>0</v>
      </c>
      <c r="AC453" s="44">
        <v>0</v>
      </c>
      <c r="AD453" s="44">
        <v>0</v>
      </c>
      <c r="AE453" s="44">
        <v>0</v>
      </c>
      <c r="AF453" s="8">
        <f t="shared" si="31"/>
        <v>123418.7</v>
      </c>
      <c r="AG453" s="8">
        <f t="shared" si="32"/>
        <v>0</v>
      </c>
      <c r="AH453" s="56">
        <f t="shared" si="30"/>
        <v>548</v>
      </c>
    </row>
    <row r="454" spans="1:34">
      <c r="A454" s="56">
        <f t="shared" ref="A454:A517" si="33">A453+1</f>
        <v>549</v>
      </c>
      <c r="B454" s="46">
        <v>5552885</v>
      </c>
      <c r="C454" s="48" t="s">
        <v>1054</v>
      </c>
      <c r="D454" s="46">
        <v>65</v>
      </c>
      <c r="E454" s="47" t="s">
        <v>108</v>
      </c>
      <c r="F454" s="45" t="s">
        <v>109</v>
      </c>
      <c r="G454" s="44">
        <v>0</v>
      </c>
      <c r="H454" s="44">
        <v>0</v>
      </c>
      <c r="I454" s="44">
        <v>0</v>
      </c>
      <c r="J454" s="44">
        <v>0</v>
      </c>
      <c r="K454" s="44">
        <v>0</v>
      </c>
      <c r="L454" s="44">
        <v>417.4</v>
      </c>
      <c r="M454" s="44">
        <v>1488.6999999999998</v>
      </c>
      <c r="N454" s="44">
        <v>12590.3</v>
      </c>
      <c r="O454" s="44">
        <v>9589.6</v>
      </c>
      <c r="P454" s="44">
        <v>26742.3</v>
      </c>
      <c r="Q454" s="44">
        <v>12987.3</v>
      </c>
      <c r="R454" s="44">
        <v>24233.8</v>
      </c>
      <c r="S454" s="44">
        <v>0</v>
      </c>
      <c r="T454" s="44">
        <v>0</v>
      </c>
      <c r="U454" s="44">
        <v>177211.3</v>
      </c>
      <c r="V454" s="44">
        <v>19026.7</v>
      </c>
      <c r="W454" s="44">
        <v>2656.4</v>
      </c>
      <c r="X454" s="44">
        <v>1793.3</v>
      </c>
      <c r="Y454" s="44">
        <v>1525.1999999999998</v>
      </c>
      <c r="Z454" s="44">
        <v>0</v>
      </c>
      <c r="AA454" s="44">
        <v>0</v>
      </c>
      <c r="AB454" s="44">
        <v>0</v>
      </c>
      <c r="AC454" s="44">
        <v>0</v>
      </c>
      <c r="AD454" s="44">
        <v>0</v>
      </c>
      <c r="AE454" s="44">
        <v>0</v>
      </c>
      <c r="AF454" s="8">
        <f t="shared" si="31"/>
        <v>88049.400000000009</v>
      </c>
      <c r="AG454" s="8">
        <f t="shared" si="32"/>
        <v>202212.9</v>
      </c>
      <c r="AH454" s="56">
        <f t="shared" si="30"/>
        <v>549</v>
      </c>
    </row>
    <row r="455" spans="1:34">
      <c r="A455" s="56">
        <f t="shared" si="33"/>
        <v>550</v>
      </c>
      <c r="B455" s="46">
        <v>5552939</v>
      </c>
      <c r="C455" s="48" t="s">
        <v>1055</v>
      </c>
      <c r="D455" s="46">
        <v>65</v>
      </c>
      <c r="E455" s="47" t="s">
        <v>108</v>
      </c>
      <c r="F455" s="45" t="s">
        <v>113</v>
      </c>
      <c r="G455" s="44">
        <v>0</v>
      </c>
      <c r="H455" s="44">
        <v>0</v>
      </c>
      <c r="I455" s="44">
        <v>0</v>
      </c>
      <c r="J455" s="44">
        <v>0</v>
      </c>
      <c r="K455" s="44">
        <v>0</v>
      </c>
      <c r="L455" s="44">
        <v>29295.7</v>
      </c>
      <c r="M455" s="44">
        <v>274042.19999999995</v>
      </c>
      <c r="N455" s="44">
        <v>6352.2999999999993</v>
      </c>
      <c r="O455" s="44">
        <v>6326.3</v>
      </c>
      <c r="P455" s="44">
        <v>3177.8</v>
      </c>
      <c r="Q455" s="44">
        <v>1811.8000000000002</v>
      </c>
      <c r="R455" s="44">
        <v>3415.2</v>
      </c>
      <c r="S455" s="44">
        <v>4605.9000000000005</v>
      </c>
      <c r="T455" s="44">
        <v>5453</v>
      </c>
      <c r="U455" s="44">
        <v>4399.5</v>
      </c>
      <c r="V455" s="44">
        <v>4216.7000000000007</v>
      </c>
      <c r="W455" s="44">
        <v>4419.1000000000004</v>
      </c>
      <c r="X455" s="44">
        <v>804</v>
      </c>
      <c r="Y455" s="44">
        <v>0</v>
      </c>
      <c r="Z455" s="44">
        <v>0</v>
      </c>
      <c r="AA455" s="44">
        <v>0</v>
      </c>
      <c r="AB455" s="44">
        <v>0</v>
      </c>
      <c r="AC455" s="44">
        <v>0</v>
      </c>
      <c r="AD455" s="44">
        <v>0</v>
      </c>
      <c r="AE455" s="44">
        <v>0</v>
      </c>
      <c r="AF455" s="8">
        <f t="shared" si="31"/>
        <v>329027.19999999995</v>
      </c>
      <c r="AG455" s="8">
        <f t="shared" si="32"/>
        <v>19292.300000000003</v>
      </c>
      <c r="AH455" s="56">
        <f t="shared" si="30"/>
        <v>550</v>
      </c>
    </row>
    <row r="456" spans="1:34">
      <c r="A456" s="56">
        <f t="shared" si="33"/>
        <v>551</v>
      </c>
      <c r="B456" s="46">
        <v>5553041</v>
      </c>
      <c r="C456" s="48" t="s">
        <v>1056</v>
      </c>
      <c r="D456" s="46">
        <v>65</v>
      </c>
      <c r="E456" s="47" t="s">
        <v>108</v>
      </c>
      <c r="F456" s="45" t="s">
        <v>109</v>
      </c>
      <c r="G456" s="44">
        <v>0</v>
      </c>
      <c r="H456" s="44">
        <v>0</v>
      </c>
      <c r="I456" s="44">
        <v>0</v>
      </c>
      <c r="J456" s="44">
        <v>0</v>
      </c>
      <c r="K456" s="44">
        <v>0</v>
      </c>
      <c r="L456" s="44">
        <v>296.8</v>
      </c>
      <c r="M456" s="44">
        <v>113382.8</v>
      </c>
      <c r="N456" s="44">
        <v>445476.2</v>
      </c>
      <c r="O456" s="44">
        <v>192875.6</v>
      </c>
      <c r="P456" s="44">
        <v>28401.3</v>
      </c>
      <c r="Q456" s="44">
        <v>83212.3</v>
      </c>
      <c r="R456" s="44">
        <v>0</v>
      </c>
      <c r="S456" s="44">
        <v>0</v>
      </c>
      <c r="T456" s="44">
        <v>6486.3</v>
      </c>
      <c r="U456" s="44">
        <v>7927.7</v>
      </c>
      <c r="V456" s="44">
        <v>0</v>
      </c>
      <c r="W456" s="44">
        <v>0</v>
      </c>
      <c r="X456" s="44">
        <v>0</v>
      </c>
      <c r="Y456" s="44">
        <v>28019.200000000001</v>
      </c>
      <c r="Z456" s="44">
        <v>0</v>
      </c>
      <c r="AA456" s="44">
        <v>0</v>
      </c>
      <c r="AB456" s="44">
        <v>0</v>
      </c>
      <c r="AC456" s="44">
        <v>0</v>
      </c>
      <c r="AD456" s="44">
        <v>0</v>
      </c>
      <c r="AE456" s="44">
        <v>0</v>
      </c>
      <c r="AF456" s="8">
        <f t="shared" si="31"/>
        <v>863645.00000000012</v>
      </c>
      <c r="AG456" s="8">
        <f t="shared" si="32"/>
        <v>42433.2</v>
      </c>
      <c r="AH456" s="56">
        <f t="shared" si="30"/>
        <v>551</v>
      </c>
    </row>
    <row r="457" spans="1:34">
      <c r="A457" s="56">
        <f t="shared" si="33"/>
        <v>552</v>
      </c>
      <c r="B457" s="46">
        <v>5553103</v>
      </c>
      <c r="C457" s="48" t="s">
        <v>1057</v>
      </c>
      <c r="D457" s="46">
        <v>65</v>
      </c>
      <c r="E457" s="47" t="s">
        <v>108</v>
      </c>
      <c r="F457" s="45" t="s">
        <v>109</v>
      </c>
      <c r="G457" s="44">
        <v>0</v>
      </c>
      <c r="H457" s="44">
        <v>0</v>
      </c>
      <c r="I457" s="44">
        <v>0</v>
      </c>
      <c r="J457" s="44">
        <v>0</v>
      </c>
      <c r="K457" s="44">
        <v>0</v>
      </c>
      <c r="L457" s="44">
        <v>0</v>
      </c>
      <c r="M457" s="44">
        <v>798.5</v>
      </c>
      <c r="N457" s="44">
        <v>5853.9</v>
      </c>
      <c r="O457" s="44">
        <v>8931.4</v>
      </c>
      <c r="P457" s="44">
        <v>3695.6000000000004</v>
      </c>
      <c r="Q457" s="44">
        <v>11081.5</v>
      </c>
      <c r="R457" s="44">
        <v>31217.599999999999</v>
      </c>
      <c r="S457" s="44">
        <v>24967.300000000003</v>
      </c>
      <c r="T457" s="44">
        <v>713.40000000000009</v>
      </c>
      <c r="U457" s="44">
        <v>415.9</v>
      </c>
      <c r="V457" s="44">
        <v>0</v>
      </c>
      <c r="W457" s="44">
        <v>0</v>
      </c>
      <c r="X457" s="44">
        <v>0</v>
      </c>
      <c r="Y457" s="44">
        <v>0</v>
      </c>
      <c r="Z457" s="44">
        <v>0</v>
      </c>
      <c r="AA457" s="44">
        <v>0</v>
      </c>
      <c r="AB457" s="44">
        <v>0</v>
      </c>
      <c r="AC457" s="44">
        <v>0</v>
      </c>
      <c r="AD457" s="44">
        <v>0</v>
      </c>
      <c r="AE457" s="44">
        <v>0</v>
      </c>
      <c r="AF457" s="8">
        <f t="shared" si="31"/>
        <v>86545.8</v>
      </c>
      <c r="AG457" s="8">
        <f t="shared" si="32"/>
        <v>1129.3000000000002</v>
      </c>
      <c r="AH457" s="56">
        <f t="shared" si="30"/>
        <v>552</v>
      </c>
    </row>
    <row r="458" spans="1:34">
      <c r="A458" s="56">
        <f t="shared" si="33"/>
        <v>553</v>
      </c>
      <c r="B458" s="46">
        <v>5553104</v>
      </c>
      <c r="C458" s="48" t="s">
        <v>1058</v>
      </c>
      <c r="D458" s="46">
        <v>65</v>
      </c>
      <c r="E458" s="47" t="s">
        <v>108</v>
      </c>
      <c r="F458" s="45" t="s">
        <v>113</v>
      </c>
      <c r="G458" s="44">
        <v>0</v>
      </c>
      <c r="H458" s="44">
        <v>0</v>
      </c>
      <c r="I458" s="44">
        <v>0</v>
      </c>
      <c r="J458" s="44">
        <v>0</v>
      </c>
      <c r="K458" s="44">
        <v>0</v>
      </c>
      <c r="L458" s="44">
        <v>40041.200000000004</v>
      </c>
      <c r="M458" s="44">
        <v>73721.8</v>
      </c>
      <c r="N458" s="44">
        <v>5347.4</v>
      </c>
      <c r="O458" s="44">
        <v>3160.5</v>
      </c>
      <c r="P458" s="44">
        <v>442.2</v>
      </c>
      <c r="Q458" s="44">
        <v>1806.3</v>
      </c>
      <c r="R458" s="44">
        <v>0</v>
      </c>
      <c r="S458" s="44">
        <v>0</v>
      </c>
      <c r="T458" s="44">
        <v>0</v>
      </c>
      <c r="U458" s="44">
        <v>0</v>
      </c>
      <c r="V458" s="44">
        <v>0</v>
      </c>
      <c r="W458" s="44">
        <v>0</v>
      </c>
      <c r="X458" s="44">
        <v>0</v>
      </c>
      <c r="Y458" s="44">
        <v>0</v>
      </c>
      <c r="Z458" s="44">
        <v>0</v>
      </c>
      <c r="AA458" s="44">
        <v>0</v>
      </c>
      <c r="AB458" s="44">
        <v>0</v>
      </c>
      <c r="AC458" s="44">
        <v>0</v>
      </c>
      <c r="AD458" s="44">
        <v>0</v>
      </c>
      <c r="AE458" s="44">
        <v>0</v>
      </c>
      <c r="AF458" s="8">
        <f t="shared" si="31"/>
        <v>124519.4</v>
      </c>
      <c r="AG458" s="8">
        <f t="shared" si="32"/>
        <v>0</v>
      </c>
      <c r="AH458" s="56">
        <f t="shared" si="30"/>
        <v>553</v>
      </c>
    </row>
    <row r="459" spans="1:34">
      <c r="A459" s="56">
        <f t="shared" si="33"/>
        <v>554</v>
      </c>
      <c r="B459" s="46">
        <v>5553105</v>
      </c>
      <c r="C459" s="48" t="s">
        <v>1059</v>
      </c>
      <c r="D459" s="46">
        <v>65</v>
      </c>
      <c r="E459" s="47" t="s">
        <v>108</v>
      </c>
      <c r="F459" s="45" t="s">
        <v>113</v>
      </c>
      <c r="G459" s="44">
        <v>0</v>
      </c>
      <c r="H459" s="44">
        <v>0</v>
      </c>
      <c r="I459" s="44">
        <v>0</v>
      </c>
      <c r="J459" s="44">
        <v>0</v>
      </c>
      <c r="K459" s="44">
        <v>0</v>
      </c>
      <c r="L459" s="44">
        <v>17252.7</v>
      </c>
      <c r="M459" s="44">
        <v>165631.69999999998</v>
      </c>
      <c r="N459" s="44">
        <v>16463</v>
      </c>
      <c r="O459" s="44">
        <v>5563.7999999999993</v>
      </c>
      <c r="P459" s="44">
        <v>12006.7</v>
      </c>
      <c r="Q459" s="44">
        <v>0</v>
      </c>
      <c r="R459" s="44">
        <v>0</v>
      </c>
      <c r="S459" s="44">
        <v>0</v>
      </c>
      <c r="T459" s="44">
        <v>0</v>
      </c>
      <c r="U459" s="44">
        <v>0</v>
      </c>
      <c r="V459" s="44">
        <v>0</v>
      </c>
      <c r="W459" s="44">
        <v>0</v>
      </c>
      <c r="X459" s="44">
        <v>0</v>
      </c>
      <c r="Y459" s="44">
        <v>0</v>
      </c>
      <c r="Z459" s="44">
        <v>0</v>
      </c>
      <c r="AA459" s="44">
        <v>0</v>
      </c>
      <c r="AB459" s="44">
        <v>0</v>
      </c>
      <c r="AC459" s="44">
        <v>0</v>
      </c>
      <c r="AD459" s="44">
        <v>0</v>
      </c>
      <c r="AE459" s="44">
        <v>0</v>
      </c>
      <c r="AF459" s="8">
        <f t="shared" si="31"/>
        <v>216917.9</v>
      </c>
      <c r="AG459" s="8">
        <f t="shared" si="32"/>
        <v>0</v>
      </c>
      <c r="AH459" s="56">
        <f t="shared" si="30"/>
        <v>554</v>
      </c>
    </row>
    <row r="460" spans="1:34">
      <c r="A460" s="56">
        <f t="shared" si="33"/>
        <v>555</v>
      </c>
      <c r="B460" s="46">
        <v>5553106</v>
      </c>
      <c r="C460" s="48" t="s">
        <v>1060</v>
      </c>
      <c r="D460" s="46">
        <v>65</v>
      </c>
      <c r="E460" s="47" t="s">
        <v>108</v>
      </c>
      <c r="F460" s="45" t="s">
        <v>109</v>
      </c>
      <c r="G460" s="44">
        <v>0</v>
      </c>
      <c r="H460" s="44">
        <v>0</v>
      </c>
      <c r="I460" s="44">
        <v>0</v>
      </c>
      <c r="J460" s="44">
        <v>0</v>
      </c>
      <c r="K460" s="44">
        <v>0</v>
      </c>
      <c r="L460" s="44">
        <v>0</v>
      </c>
      <c r="M460" s="44">
        <v>0</v>
      </c>
      <c r="N460" s="44">
        <v>937.5</v>
      </c>
      <c r="O460" s="44">
        <v>10519.7</v>
      </c>
      <c r="P460" s="44">
        <v>91410.4</v>
      </c>
      <c r="Q460" s="44">
        <v>4247.0999999999995</v>
      </c>
      <c r="R460" s="44">
        <v>2118.3000000000002</v>
      </c>
      <c r="S460" s="44">
        <v>0</v>
      </c>
      <c r="T460" s="44">
        <v>0</v>
      </c>
      <c r="U460" s="44">
        <v>0</v>
      </c>
      <c r="V460" s="44">
        <v>0</v>
      </c>
      <c r="W460" s="44">
        <v>0</v>
      </c>
      <c r="X460" s="44">
        <v>0</v>
      </c>
      <c r="Y460" s="44">
        <v>0</v>
      </c>
      <c r="Z460" s="44">
        <v>0</v>
      </c>
      <c r="AA460" s="44">
        <v>0</v>
      </c>
      <c r="AB460" s="44">
        <v>0</v>
      </c>
      <c r="AC460" s="44">
        <v>0</v>
      </c>
      <c r="AD460" s="44">
        <v>0</v>
      </c>
      <c r="AE460" s="44">
        <v>0</v>
      </c>
      <c r="AF460" s="8">
        <f t="shared" si="31"/>
        <v>109233</v>
      </c>
      <c r="AG460" s="8">
        <f t="shared" si="32"/>
        <v>0</v>
      </c>
      <c r="AH460" s="56">
        <f t="shared" si="30"/>
        <v>555</v>
      </c>
    </row>
    <row r="461" spans="1:34">
      <c r="A461" s="56">
        <f t="shared" si="33"/>
        <v>556</v>
      </c>
      <c r="B461" s="46">
        <v>5553107</v>
      </c>
      <c r="C461" s="48" t="s">
        <v>1061</v>
      </c>
      <c r="D461" s="46">
        <v>65</v>
      </c>
      <c r="E461" s="47" t="s">
        <v>108</v>
      </c>
      <c r="F461" s="45" t="s">
        <v>109</v>
      </c>
      <c r="G461" s="44">
        <v>0</v>
      </c>
      <c r="H461" s="44">
        <v>0</v>
      </c>
      <c r="I461" s="44">
        <v>0</v>
      </c>
      <c r="J461" s="44">
        <v>0</v>
      </c>
      <c r="K461" s="44">
        <v>0</v>
      </c>
      <c r="L461" s="44">
        <v>0</v>
      </c>
      <c r="M461" s="44">
        <v>897.4</v>
      </c>
      <c r="N461" s="44">
        <v>4886</v>
      </c>
      <c r="O461" s="44">
        <v>5240.5</v>
      </c>
      <c r="P461" s="44">
        <v>2037.1999999999998</v>
      </c>
      <c r="Q461" s="44">
        <v>1471.9</v>
      </c>
      <c r="R461" s="44">
        <v>8298.7999999999993</v>
      </c>
      <c r="S461" s="44">
        <v>9309</v>
      </c>
      <c r="T461" s="44">
        <v>2183.3999999999996</v>
      </c>
      <c r="U461" s="44">
        <v>1743.1</v>
      </c>
      <c r="V461" s="44">
        <v>11544.3</v>
      </c>
      <c r="W461" s="44">
        <v>11768</v>
      </c>
      <c r="X461" s="44">
        <v>7907</v>
      </c>
      <c r="Y461" s="44">
        <v>2156.8999999999996</v>
      </c>
      <c r="Z461" s="44">
        <v>0</v>
      </c>
      <c r="AA461" s="44">
        <v>0</v>
      </c>
      <c r="AB461" s="44">
        <v>0</v>
      </c>
      <c r="AC461" s="44">
        <v>0</v>
      </c>
      <c r="AD461" s="44">
        <v>0</v>
      </c>
      <c r="AE461" s="44">
        <v>0</v>
      </c>
      <c r="AF461" s="8">
        <f t="shared" si="31"/>
        <v>32140.799999999996</v>
      </c>
      <c r="AG461" s="8">
        <f t="shared" si="32"/>
        <v>37302.700000000004</v>
      </c>
      <c r="AH461" s="56">
        <f t="shared" si="30"/>
        <v>556</v>
      </c>
    </row>
    <row r="462" spans="1:34">
      <c r="A462" s="56">
        <f t="shared" si="33"/>
        <v>557</v>
      </c>
      <c r="B462" s="46">
        <v>5553115</v>
      </c>
      <c r="C462" s="48" t="s">
        <v>1062</v>
      </c>
      <c r="D462" s="46">
        <v>65</v>
      </c>
      <c r="E462" s="47" t="s">
        <v>108</v>
      </c>
      <c r="F462" s="45" t="s">
        <v>113</v>
      </c>
      <c r="G462" s="44">
        <v>0</v>
      </c>
      <c r="H462" s="44">
        <v>0</v>
      </c>
      <c r="I462" s="44">
        <v>0</v>
      </c>
      <c r="J462" s="44">
        <v>0</v>
      </c>
      <c r="K462" s="44">
        <v>0</v>
      </c>
      <c r="L462" s="44">
        <v>0</v>
      </c>
      <c r="M462" s="44">
        <v>0</v>
      </c>
      <c r="N462" s="44">
        <v>1649.3</v>
      </c>
      <c r="O462" s="44">
        <v>11589.1</v>
      </c>
      <c r="P462" s="44">
        <v>2336.8000000000002</v>
      </c>
      <c r="Q462" s="44">
        <v>3136</v>
      </c>
      <c r="R462" s="44">
        <v>4285.7000000000007</v>
      </c>
      <c r="S462" s="44">
        <v>4285.7000000000007</v>
      </c>
      <c r="T462" s="44">
        <v>8209.9</v>
      </c>
      <c r="U462" s="44">
        <v>18606.3</v>
      </c>
      <c r="V462" s="44">
        <v>15412.4</v>
      </c>
      <c r="W462" s="44">
        <v>5516.1</v>
      </c>
      <c r="X462" s="44">
        <v>4360.5</v>
      </c>
      <c r="Y462" s="44">
        <v>3167.9</v>
      </c>
      <c r="Z462" s="44">
        <v>0</v>
      </c>
      <c r="AA462" s="44">
        <v>0</v>
      </c>
      <c r="AB462" s="44">
        <v>0</v>
      </c>
      <c r="AC462" s="44">
        <v>0</v>
      </c>
      <c r="AD462" s="44">
        <v>0</v>
      </c>
      <c r="AE462" s="44">
        <v>0</v>
      </c>
      <c r="AF462" s="8">
        <f t="shared" si="31"/>
        <v>27282.600000000002</v>
      </c>
      <c r="AG462" s="8">
        <f t="shared" si="32"/>
        <v>55273.1</v>
      </c>
      <c r="AH462" s="56">
        <f t="shared" si="30"/>
        <v>557</v>
      </c>
    </row>
    <row r="463" spans="1:34">
      <c r="A463" s="56">
        <f t="shared" si="33"/>
        <v>558</v>
      </c>
      <c r="B463" s="46">
        <v>5553219</v>
      </c>
      <c r="C463" s="48" t="s">
        <v>1063</v>
      </c>
      <c r="D463" s="46">
        <v>65</v>
      </c>
      <c r="E463" s="47" t="s">
        <v>108</v>
      </c>
      <c r="F463" s="45" t="s">
        <v>113</v>
      </c>
      <c r="G463" s="44">
        <v>0</v>
      </c>
      <c r="H463" s="44">
        <v>0</v>
      </c>
      <c r="I463" s="44">
        <v>0</v>
      </c>
      <c r="J463" s="44">
        <v>0</v>
      </c>
      <c r="K463" s="44">
        <v>0</v>
      </c>
      <c r="L463" s="44">
        <v>0</v>
      </c>
      <c r="M463" s="44">
        <v>268752</v>
      </c>
      <c r="N463" s="44">
        <v>89285.3</v>
      </c>
      <c r="O463" s="44">
        <v>27438.7</v>
      </c>
      <c r="P463" s="44">
        <v>15382</v>
      </c>
      <c r="Q463" s="44">
        <v>5899.4</v>
      </c>
      <c r="R463" s="44">
        <v>13483.6</v>
      </c>
      <c r="S463" s="44">
        <v>4001.8</v>
      </c>
      <c r="T463" s="44">
        <v>1950.7</v>
      </c>
      <c r="U463" s="44">
        <v>1857.6</v>
      </c>
      <c r="V463" s="44">
        <v>1950.7</v>
      </c>
      <c r="W463" s="44">
        <v>2043.9</v>
      </c>
      <c r="X463" s="44">
        <v>2043.9</v>
      </c>
      <c r="Y463" s="44">
        <v>186.20000000000002</v>
      </c>
      <c r="Z463" s="44">
        <v>0</v>
      </c>
      <c r="AA463" s="44">
        <v>0</v>
      </c>
      <c r="AB463" s="44">
        <v>0</v>
      </c>
      <c r="AC463" s="44">
        <v>0</v>
      </c>
      <c r="AD463" s="44">
        <v>0</v>
      </c>
      <c r="AE463" s="44">
        <v>0</v>
      </c>
      <c r="AF463" s="8">
        <f t="shared" si="31"/>
        <v>424242.8</v>
      </c>
      <c r="AG463" s="8">
        <f t="shared" si="32"/>
        <v>10033</v>
      </c>
      <c r="AH463" s="56">
        <f t="shared" si="30"/>
        <v>558</v>
      </c>
    </row>
    <row r="464" spans="1:34">
      <c r="A464" s="56">
        <f t="shared" si="33"/>
        <v>559</v>
      </c>
      <c r="B464" s="46">
        <v>5553335</v>
      </c>
      <c r="C464" s="48" t="s">
        <v>1064</v>
      </c>
      <c r="D464" s="46">
        <v>65</v>
      </c>
      <c r="E464" s="47" t="s">
        <v>108</v>
      </c>
      <c r="F464" s="45" t="s">
        <v>109</v>
      </c>
      <c r="G464" s="44">
        <v>0</v>
      </c>
      <c r="H464" s="44">
        <v>0</v>
      </c>
      <c r="I464" s="44">
        <v>0</v>
      </c>
      <c r="J464" s="44">
        <v>0</v>
      </c>
      <c r="K464" s="44">
        <v>0</v>
      </c>
      <c r="L464" s="44">
        <v>0</v>
      </c>
      <c r="M464" s="44">
        <v>7593.8</v>
      </c>
      <c r="N464" s="44">
        <v>1303.0999999999999</v>
      </c>
      <c r="O464" s="44">
        <v>225.39999999999998</v>
      </c>
      <c r="P464" s="44">
        <v>1390.6</v>
      </c>
      <c r="Q464" s="44">
        <v>8386.7999999999993</v>
      </c>
      <c r="R464" s="44">
        <v>1932.9</v>
      </c>
      <c r="S464" s="44">
        <v>4813.7999999999993</v>
      </c>
      <c r="T464" s="44">
        <v>4294.7</v>
      </c>
      <c r="U464" s="44">
        <v>3809.6</v>
      </c>
      <c r="V464" s="44">
        <v>0</v>
      </c>
      <c r="W464" s="44">
        <v>0</v>
      </c>
      <c r="X464" s="44">
        <v>0</v>
      </c>
      <c r="Y464" s="44">
        <v>0</v>
      </c>
      <c r="Z464" s="44">
        <v>0</v>
      </c>
      <c r="AA464" s="44">
        <v>0</v>
      </c>
      <c r="AB464" s="44">
        <v>0</v>
      </c>
      <c r="AC464" s="44">
        <v>0</v>
      </c>
      <c r="AD464" s="44">
        <v>0</v>
      </c>
      <c r="AE464" s="44">
        <v>0</v>
      </c>
      <c r="AF464" s="8">
        <f t="shared" si="31"/>
        <v>25646.399999999998</v>
      </c>
      <c r="AG464" s="8">
        <f t="shared" si="32"/>
        <v>8104.2999999999993</v>
      </c>
      <c r="AH464" s="56">
        <f t="shared" si="30"/>
        <v>559</v>
      </c>
    </row>
    <row r="465" spans="1:34">
      <c r="A465" s="56">
        <f t="shared" si="33"/>
        <v>560</v>
      </c>
      <c r="B465" s="46">
        <v>5553403</v>
      </c>
      <c r="C465" s="48" t="s">
        <v>1065</v>
      </c>
      <c r="D465" s="46">
        <v>65</v>
      </c>
      <c r="E465" s="47" t="s">
        <v>108</v>
      </c>
      <c r="F465" s="45" t="s">
        <v>113</v>
      </c>
      <c r="G465" s="44">
        <v>0</v>
      </c>
      <c r="H465" s="44">
        <v>0</v>
      </c>
      <c r="I465" s="44">
        <v>0</v>
      </c>
      <c r="J465" s="44">
        <v>0</v>
      </c>
      <c r="K465" s="44">
        <v>0</v>
      </c>
      <c r="L465" s="44">
        <v>0</v>
      </c>
      <c r="M465" s="44">
        <v>2273.5</v>
      </c>
      <c r="N465" s="44">
        <v>3347.2</v>
      </c>
      <c r="O465" s="44">
        <v>789.4</v>
      </c>
      <c r="P465" s="44">
        <v>34244.400000000001</v>
      </c>
      <c r="Q465" s="44">
        <v>0</v>
      </c>
      <c r="R465" s="44">
        <v>0</v>
      </c>
      <c r="S465" s="44">
        <v>0</v>
      </c>
      <c r="T465" s="44">
        <v>186.29999999999998</v>
      </c>
      <c r="U465" s="44">
        <v>3705.6</v>
      </c>
      <c r="V465" s="44">
        <v>4419.1000000000004</v>
      </c>
      <c r="W465" s="44">
        <v>213</v>
      </c>
      <c r="X465" s="44">
        <v>0</v>
      </c>
      <c r="Y465" s="44">
        <v>0</v>
      </c>
      <c r="Z465" s="44">
        <v>0</v>
      </c>
      <c r="AA465" s="44">
        <v>0</v>
      </c>
      <c r="AB465" s="44">
        <v>0</v>
      </c>
      <c r="AC465" s="44">
        <v>0</v>
      </c>
      <c r="AD465" s="44">
        <v>0</v>
      </c>
      <c r="AE465" s="44">
        <v>0</v>
      </c>
      <c r="AF465" s="8">
        <f t="shared" si="31"/>
        <v>40654.5</v>
      </c>
      <c r="AG465" s="8">
        <f t="shared" si="32"/>
        <v>8524</v>
      </c>
      <c r="AH465" s="56">
        <f t="shared" si="30"/>
        <v>560</v>
      </c>
    </row>
    <row r="466" spans="1:34">
      <c r="A466" s="56">
        <f t="shared" si="33"/>
        <v>561</v>
      </c>
      <c r="B466" s="46">
        <v>5553419</v>
      </c>
      <c r="C466" s="48" t="s">
        <v>1066</v>
      </c>
      <c r="D466" s="46">
        <v>65</v>
      </c>
      <c r="E466" s="47" t="s">
        <v>108</v>
      </c>
      <c r="F466" s="45" t="s">
        <v>113</v>
      </c>
      <c r="G466" s="44">
        <v>0</v>
      </c>
      <c r="H466" s="44">
        <v>0</v>
      </c>
      <c r="I466" s="44">
        <v>0</v>
      </c>
      <c r="J466" s="44">
        <v>0</v>
      </c>
      <c r="K466" s="44">
        <v>0</v>
      </c>
      <c r="L466" s="44">
        <v>0</v>
      </c>
      <c r="M466" s="44">
        <v>0</v>
      </c>
      <c r="N466" s="44">
        <v>5772.3</v>
      </c>
      <c r="O466" s="44">
        <v>12351</v>
      </c>
      <c r="P466" s="44">
        <v>7767.1</v>
      </c>
      <c r="Q466" s="44">
        <v>6526.9</v>
      </c>
      <c r="R466" s="44">
        <v>33817.799999999996</v>
      </c>
      <c r="S466" s="44">
        <v>2643.8</v>
      </c>
      <c r="T466" s="44">
        <v>0</v>
      </c>
      <c r="U466" s="44">
        <v>0</v>
      </c>
      <c r="V466" s="44">
        <v>0</v>
      </c>
      <c r="W466" s="44">
        <v>0</v>
      </c>
      <c r="X466" s="44">
        <v>0</v>
      </c>
      <c r="Y466" s="44">
        <v>0</v>
      </c>
      <c r="Z466" s="44">
        <v>0</v>
      </c>
      <c r="AA466" s="44">
        <v>0</v>
      </c>
      <c r="AB466" s="44">
        <v>0</v>
      </c>
      <c r="AC466" s="44">
        <v>0</v>
      </c>
      <c r="AD466" s="44">
        <v>0</v>
      </c>
      <c r="AE466" s="44">
        <v>0</v>
      </c>
      <c r="AF466" s="8">
        <f t="shared" si="31"/>
        <v>68878.900000000009</v>
      </c>
      <c r="AG466" s="8">
        <f t="shared" si="32"/>
        <v>0</v>
      </c>
      <c r="AH466" s="56">
        <f t="shared" si="30"/>
        <v>561</v>
      </c>
    </row>
    <row r="467" spans="1:34">
      <c r="A467" s="56">
        <f t="shared" si="33"/>
        <v>562</v>
      </c>
      <c r="B467" s="46">
        <v>5553619</v>
      </c>
      <c r="C467" s="48" t="s">
        <v>1067</v>
      </c>
      <c r="D467" s="46">
        <v>65</v>
      </c>
      <c r="E467" s="47" t="s">
        <v>108</v>
      </c>
      <c r="F467" s="45" t="s">
        <v>120</v>
      </c>
      <c r="G467" s="44">
        <v>0</v>
      </c>
      <c r="H467" s="44">
        <v>0</v>
      </c>
      <c r="I467" s="44">
        <v>0</v>
      </c>
      <c r="J467" s="44">
        <v>0</v>
      </c>
      <c r="K467" s="44">
        <v>0</v>
      </c>
      <c r="L467" s="44">
        <v>0</v>
      </c>
      <c r="M467" s="44">
        <v>0</v>
      </c>
      <c r="N467" s="44">
        <v>11145.4</v>
      </c>
      <c r="O467" s="44">
        <v>9449.5</v>
      </c>
      <c r="P467" s="44">
        <v>2305.5</v>
      </c>
      <c r="Q467" s="44">
        <v>1729.7</v>
      </c>
      <c r="R467" s="44">
        <v>1572.1</v>
      </c>
      <c r="S467" s="44">
        <v>1572.1</v>
      </c>
      <c r="T467" s="44">
        <v>1950.7</v>
      </c>
      <c r="U467" s="44">
        <v>1857.6</v>
      </c>
      <c r="V467" s="44">
        <v>1950.7</v>
      </c>
      <c r="W467" s="44">
        <v>2043.9</v>
      </c>
      <c r="X467" s="44">
        <v>2043.9</v>
      </c>
      <c r="Y467" s="44">
        <v>1857.6</v>
      </c>
      <c r="Z467" s="44">
        <v>2043.9</v>
      </c>
      <c r="AA467" s="44">
        <v>0</v>
      </c>
      <c r="AB467" s="44">
        <v>0</v>
      </c>
      <c r="AC467" s="44">
        <v>0</v>
      </c>
      <c r="AD467" s="44">
        <v>0</v>
      </c>
      <c r="AE467" s="44">
        <v>0</v>
      </c>
      <c r="AF467" s="8">
        <f t="shared" si="31"/>
        <v>27774.3</v>
      </c>
      <c r="AG467" s="8">
        <f t="shared" si="32"/>
        <v>13748.3</v>
      </c>
      <c r="AH467" s="56">
        <f t="shared" si="30"/>
        <v>562</v>
      </c>
    </row>
    <row r="468" spans="1:34">
      <c r="A468" s="56">
        <f t="shared" si="33"/>
        <v>563</v>
      </c>
      <c r="B468" s="46">
        <v>5553919</v>
      </c>
      <c r="C468" s="48" t="s">
        <v>1068</v>
      </c>
      <c r="D468" s="46">
        <v>65</v>
      </c>
      <c r="E468" s="47" t="s">
        <v>108</v>
      </c>
      <c r="F468" s="45" t="s">
        <v>109</v>
      </c>
      <c r="G468" s="44">
        <v>0</v>
      </c>
      <c r="H468" s="44">
        <v>0</v>
      </c>
      <c r="I468" s="44">
        <v>0</v>
      </c>
      <c r="J468" s="44">
        <v>0</v>
      </c>
      <c r="K468" s="44">
        <v>0</v>
      </c>
      <c r="L468" s="44">
        <v>0</v>
      </c>
      <c r="M468" s="44">
        <v>0</v>
      </c>
      <c r="N468" s="44">
        <v>0</v>
      </c>
      <c r="O468" s="44">
        <v>8384</v>
      </c>
      <c r="P468" s="44">
        <v>56523.6</v>
      </c>
      <c r="Q468" s="44">
        <v>8875.6</v>
      </c>
      <c r="R468" s="44">
        <v>4698.2999999999993</v>
      </c>
      <c r="S468" s="44">
        <v>26234.2</v>
      </c>
      <c r="T468" s="44">
        <v>13490</v>
      </c>
      <c r="U468" s="44">
        <v>9275.2999999999993</v>
      </c>
      <c r="V468" s="44">
        <v>4440.2999999999993</v>
      </c>
      <c r="W468" s="44">
        <v>4360.5</v>
      </c>
      <c r="X468" s="44">
        <v>40649.199999999997</v>
      </c>
      <c r="Y468" s="44">
        <v>28925.3</v>
      </c>
      <c r="Z468" s="44">
        <v>0</v>
      </c>
      <c r="AA468" s="44">
        <v>0</v>
      </c>
      <c r="AB468" s="44">
        <v>0</v>
      </c>
      <c r="AC468" s="44">
        <v>0</v>
      </c>
      <c r="AD468" s="44">
        <v>0</v>
      </c>
      <c r="AE468" s="44">
        <v>0</v>
      </c>
      <c r="AF468" s="8">
        <f t="shared" ref="AF468:AF472" si="34">SUM(H468:S468)</f>
        <v>104715.7</v>
      </c>
      <c r="AG468" s="8">
        <f t="shared" ref="AG468:AG472" si="35">SUM(T468:AE468)</f>
        <v>101140.59999999999</v>
      </c>
      <c r="AH468" s="56">
        <f t="shared" si="30"/>
        <v>563</v>
      </c>
    </row>
    <row r="469" spans="1:34">
      <c r="A469" s="56">
        <f t="shared" si="33"/>
        <v>564</v>
      </c>
      <c r="B469" s="46">
        <v>5554001</v>
      </c>
      <c r="C469" s="48" t="s">
        <v>1069</v>
      </c>
      <c r="D469" s="46">
        <v>65</v>
      </c>
      <c r="E469" s="47" t="s">
        <v>108</v>
      </c>
      <c r="F469" s="45" t="s">
        <v>109</v>
      </c>
      <c r="G469" s="44">
        <v>0</v>
      </c>
      <c r="H469" s="44">
        <v>0</v>
      </c>
      <c r="I469" s="44">
        <v>0</v>
      </c>
      <c r="J469" s="44">
        <v>0</v>
      </c>
      <c r="K469" s="44">
        <v>0</v>
      </c>
      <c r="L469" s="44">
        <v>0</v>
      </c>
      <c r="M469" s="44">
        <v>0</v>
      </c>
      <c r="N469" s="44">
        <v>0</v>
      </c>
      <c r="O469" s="44">
        <v>977.6</v>
      </c>
      <c r="P469" s="44">
        <v>6395.4</v>
      </c>
      <c r="Q469" s="44">
        <v>2092.6</v>
      </c>
      <c r="R469" s="44">
        <v>2201.2999999999997</v>
      </c>
      <c r="S469" s="44">
        <v>2201.2999999999997</v>
      </c>
      <c r="T469" s="44">
        <v>2720.7</v>
      </c>
      <c r="U469" s="44">
        <v>2587.6</v>
      </c>
      <c r="V469" s="44">
        <v>2720.7</v>
      </c>
      <c r="W469" s="44">
        <v>2848.3999999999996</v>
      </c>
      <c r="X469" s="44">
        <v>13343.2</v>
      </c>
      <c r="Y469" s="44">
        <v>2587.6</v>
      </c>
      <c r="Z469" s="44">
        <v>17980.5</v>
      </c>
      <c r="AA469" s="44">
        <v>17980.5</v>
      </c>
      <c r="AB469" s="44">
        <v>2092.4</v>
      </c>
      <c r="AC469" s="44">
        <v>2406.6</v>
      </c>
      <c r="AD469" s="44">
        <v>1884.8</v>
      </c>
      <c r="AE469" s="44">
        <v>0</v>
      </c>
      <c r="AF469" s="8">
        <f t="shared" si="34"/>
        <v>13868.199999999999</v>
      </c>
      <c r="AG469" s="8">
        <f t="shared" si="35"/>
        <v>69153</v>
      </c>
      <c r="AH469" s="56">
        <f t="shared" si="30"/>
        <v>564</v>
      </c>
    </row>
    <row r="470" spans="1:34">
      <c r="A470" s="56">
        <f t="shared" si="33"/>
        <v>565</v>
      </c>
      <c r="B470" s="46">
        <v>5554007</v>
      </c>
      <c r="C470" s="48" t="s">
        <v>1070</v>
      </c>
      <c r="D470" s="46">
        <v>65</v>
      </c>
      <c r="E470" s="47" t="s">
        <v>108</v>
      </c>
      <c r="F470" s="45" t="s">
        <v>113</v>
      </c>
      <c r="G470" s="44">
        <v>0</v>
      </c>
      <c r="H470" s="44">
        <v>0</v>
      </c>
      <c r="I470" s="44">
        <v>0</v>
      </c>
      <c r="J470" s="44">
        <v>0</v>
      </c>
      <c r="K470" s="44">
        <v>0</v>
      </c>
      <c r="L470" s="44">
        <v>0</v>
      </c>
      <c r="M470" s="44">
        <v>0</v>
      </c>
      <c r="N470" s="44">
        <v>0</v>
      </c>
      <c r="O470" s="44">
        <v>237.3</v>
      </c>
      <c r="P470" s="44">
        <v>930.4</v>
      </c>
      <c r="Q470" s="44">
        <v>1811.8000000000002</v>
      </c>
      <c r="R470" s="44">
        <v>3623.6000000000004</v>
      </c>
      <c r="S470" s="44">
        <v>3623.6000000000004</v>
      </c>
      <c r="T470" s="44">
        <v>4456.4000000000005</v>
      </c>
      <c r="U470" s="44">
        <v>4083</v>
      </c>
      <c r="V470" s="44">
        <v>4456.4000000000005</v>
      </c>
      <c r="W470" s="44">
        <v>4360.5</v>
      </c>
      <c r="X470" s="44">
        <v>654360.5</v>
      </c>
      <c r="Y470" s="44">
        <v>3167.9</v>
      </c>
      <c r="Z470" s="44">
        <v>8342.9</v>
      </c>
      <c r="AA470" s="44">
        <v>8894.5</v>
      </c>
      <c r="AB470" s="44">
        <v>0</v>
      </c>
      <c r="AC470" s="44">
        <v>0</v>
      </c>
      <c r="AD470" s="44">
        <v>0</v>
      </c>
      <c r="AE470" s="44">
        <v>0</v>
      </c>
      <c r="AF470" s="8">
        <f t="shared" si="34"/>
        <v>10226.700000000001</v>
      </c>
      <c r="AG470" s="8">
        <f t="shared" si="35"/>
        <v>692122.10000000009</v>
      </c>
      <c r="AH470" s="56">
        <f t="shared" si="30"/>
        <v>565</v>
      </c>
    </row>
    <row r="471" spans="1:34">
      <c r="A471" s="56">
        <f t="shared" si="33"/>
        <v>566</v>
      </c>
      <c r="B471" s="46">
        <v>5554008</v>
      </c>
      <c r="C471" s="48" t="s">
        <v>1071</v>
      </c>
      <c r="D471" s="46">
        <v>65</v>
      </c>
      <c r="E471" s="47" t="s">
        <v>108</v>
      </c>
      <c r="F471" s="45" t="s">
        <v>113</v>
      </c>
      <c r="G471" s="44">
        <v>0</v>
      </c>
      <c r="H471" s="44">
        <v>0</v>
      </c>
      <c r="I471" s="44">
        <v>0</v>
      </c>
      <c r="J471" s="44">
        <v>0</v>
      </c>
      <c r="K471" s="44">
        <v>0</v>
      </c>
      <c r="L471" s="44">
        <v>0</v>
      </c>
      <c r="M471" s="44">
        <v>0</v>
      </c>
      <c r="N471" s="44">
        <v>0</v>
      </c>
      <c r="O471" s="44">
        <v>237.3</v>
      </c>
      <c r="P471" s="44">
        <v>791.90000000000009</v>
      </c>
      <c r="Q471" s="44">
        <v>1811.8000000000002</v>
      </c>
      <c r="R471" s="44">
        <v>3623.6000000000004</v>
      </c>
      <c r="S471" s="44">
        <v>3623.6000000000004</v>
      </c>
      <c r="T471" s="44">
        <v>4456.4000000000005</v>
      </c>
      <c r="U471" s="44">
        <v>4259.2999999999993</v>
      </c>
      <c r="V471" s="44">
        <v>4279.8999999999996</v>
      </c>
      <c r="W471" s="44">
        <v>4360.5</v>
      </c>
      <c r="X471" s="44">
        <v>654390.9</v>
      </c>
      <c r="Y471" s="44">
        <v>4259.2999999999993</v>
      </c>
      <c r="Z471" s="44">
        <v>13798.3</v>
      </c>
      <c r="AA471" s="44">
        <v>14545.7</v>
      </c>
      <c r="AB471" s="44">
        <v>1579.3</v>
      </c>
      <c r="AC471" s="44">
        <v>0</v>
      </c>
      <c r="AD471" s="44">
        <v>0</v>
      </c>
      <c r="AE471" s="44">
        <v>0</v>
      </c>
      <c r="AF471" s="8">
        <f t="shared" si="34"/>
        <v>10088.200000000001</v>
      </c>
      <c r="AG471" s="8">
        <f t="shared" si="35"/>
        <v>705929.60000000009</v>
      </c>
      <c r="AH471" s="56">
        <f t="shared" si="30"/>
        <v>566</v>
      </c>
    </row>
    <row r="472" spans="1:34">
      <c r="A472" s="56">
        <f t="shared" si="33"/>
        <v>567</v>
      </c>
      <c r="B472" s="46">
        <v>5554018</v>
      </c>
      <c r="C472" s="48" t="s">
        <v>1072</v>
      </c>
      <c r="D472" s="46">
        <v>65</v>
      </c>
      <c r="E472" s="47" t="s">
        <v>108</v>
      </c>
      <c r="F472" s="45" t="s">
        <v>113</v>
      </c>
      <c r="G472" s="44">
        <v>0</v>
      </c>
      <c r="H472" s="44">
        <v>0</v>
      </c>
      <c r="I472" s="44">
        <v>0</v>
      </c>
      <c r="J472" s="44">
        <v>0</v>
      </c>
      <c r="K472" s="44">
        <v>0</v>
      </c>
      <c r="L472" s="44">
        <v>0</v>
      </c>
      <c r="M472" s="44">
        <v>0</v>
      </c>
      <c r="N472" s="44">
        <v>0</v>
      </c>
      <c r="O472" s="44">
        <v>0</v>
      </c>
      <c r="P472" s="44">
        <v>1562.5</v>
      </c>
      <c r="Q472" s="44">
        <v>10156.4</v>
      </c>
      <c r="R472" s="44">
        <v>15009.7</v>
      </c>
      <c r="S472" s="44">
        <v>15009.7</v>
      </c>
      <c r="T472" s="44">
        <v>6708.8</v>
      </c>
      <c r="U472" s="44">
        <v>9437.2000000000007</v>
      </c>
      <c r="V472" s="44">
        <v>8391.1999999999989</v>
      </c>
      <c r="W472" s="44">
        <v>5261.9</v>
      </c>
      <c r="X472" s="44">
        <v>4419.1000000000004</v>
      </c>
      <c r="Y472" s="44">
        <v>3407.5</v>
      </c>
      <c r="Z472" s="44">
        <v>0</v>
      </c>
      <c r="AA472" s="44">
        <v>0</v>
      </c>
      <c r="AB472" s="44">
        <v>0</v>
      </c>
      <c r="AC472" s="44">
        <v>0</v>
      </c>
      <c r="AD472" s="44">
        <v>0</v>
      </c>
      <c r="AE472" s="44">
        <v>0</v>
      </c>
      <c r="AF472" s="8">
        <f t="shared" si="34"/>
        <v>41738.300000000003</v>
      </c>
      <c r="AG472" s="8">
        <f t="shared" si="35"/>
        <v>37625.699999999997</v>
      </c>
      <c r="AH472" s="56">
        <f t="shared" si="30"/>
        <v>567</v>
      </c>
    </row>
    <row r="473" spans="1:34">
      <c r="A473" s="56">
        <f t="shared" si="33"/>
        <v>568</v>
      </c>
      <c r="B473" s="46">
        <v>5554202</v>
      </c>
      <c r="C473" s="48" t="s">
        <v>1073</v>
      </c>
      <c r="D473" s="46">
        <v>65</v>
      </c>
      <c r="E473" s="47" t="s">
        <v>108</v>
      </c>
      <c r="F473" s="45" t="s">
        <v>113</v>
      </c>
      <c r="G473" s="44">
        <v>0</v>
      </c>
      <c r="H473" s="44">
        <v>0</v>
      </c>
      <c r="I473" s="44">
        <v>0</v>
      </c>
      <c r="J473" s="44">
        <v>0</v>
      </c>
      <c r="K473" s="44">
        <v>0</v>
      </c>
      <c r="L473" s="44">
        <v>0</v>
      </c>
      <c r="M473" s="44">
        <v>0</v>
      </c>
      <c r="N473" s="44">
        <v>0</v>
      </c>
      <c r="O473" s="44">
        <v>0</v>
      </c>
      <c r="P473" s="44">
        <v>2053.3000000000002</v>
      </c>
      <c r="Q473" s="44">
        <v>17273.800000000003</v>
      </c>
      <c r="R473" s="44">
        <v>2264.6999999999998</v>
      </c>
      <c r="S473" s="44">
        <v>11158.5</v>
      </c>
      <c r="T473" s="44">
        <v>2662.1</v>
      </c>
      <c r="U473" s="44">
        <v>0</v>
      </c>
      <c r="V473" s="44">
        <v>0</v>
      </c>
      <c r="W473" s="44">
        <v>0</v>
      </c>
      <c r="X473" s="44">
        <v>0</v>
      </c>
      <c r="Y473" s="44">
        <v>0</v>
      </c>
      <c r="Z473" s="44">
        <v>0</v>
      </c>
      <c r="AA473" s="44">
        <v>0</v>
      </c>
      <c r="AB473" s="44">
        <v>0</v>
      </c>
      <c r="AC473" s="44">
        <v>0</v>
      </c>
      <c r="AD473" s="44">
        <v>0</v>
      </c>
      <c r="AE473" s="44">
        <v>0</v>
      </c>
      <c r="AF473" s="8">
        <f t="shared" si="31"/>
        <v>32750.300000000003</v>
      </c>
      <c r="AG473" s="8">
        <f t="shared" si="32"/>
        <v>2662.1</v>
      </c>
      <c r="AH473" s="56">
        <f t="shared" si="30"/>
        <v>568</v>
      </c>
    </row>
    <row r="474" spans="1:34">
      <c r="A474" s="56">
        <f t="shared" si="33"/>
        <v>569</v>
      </c>
      <c r="B474" s="46">
        <v>5554305</v>
      </c>
      <c r="C474" s="48" t="s">
        <v>1074</v>
      </c>
      <c r="D474" s="46">
        <v>65</v>
      </c>
      <c r="E474" s="47" t="s">
        <v>108</v>
      </c>
      <c r="F474" s="45" t="s">
        <v>113</v>
      </c>
      <c r="G474" s="44">
        <v>0</v>
      </c>
      <c r="H474" s="44">
        <v>0</v>
      </c>
      <c r="I474" s="44">
        <v>0</v>
      </c>
      <c r="J474" s="44">
        <v>0</v>
      </c>
      <c r="K474" s="44">
        <v>0</v>
      </c>
      <c r="L474" s="44">
        <v>0</v>
      </c>
      <c r="M474" s="44">
        <v>0</v>
      </c>
      <c r="N474" s="44">
        <v>0</v>
      </c>
      <c r="O474" s="44">
        <v>0</v>
      </c>
      <c r="P474" s="44">
        <v>387.2</v>
      </c>
      <c r="Q474" s="44">
        <v>8298.1</v>
      </c>
      <c r="R474" s="44">
        <v>9119.7999999999993</v>
      </c>
      <c r="S474" s="44">
        <v>4764</v>
      </c>
      <c r="T474" s="44">
        <v>0</v>
      </c>
      <c r="U474" s="44">
        <v>13449.4</v>
      </c>
      <c r="V474" s="44">
        <v>15377.4</v>
      </c>
      <c r="W474" s="44">
        <v>2158.3000000000002</v>
      </c>
      <c r="X474" s="44">
        <v>0</v>
      </c>
      <c r="Y474" s="44">
        <v>0</v>
      </c>
      <c r="Z474" s="44">
        <v>0</v>
      </c>
      <c r="AA474" s="44">
        <v>0</v>
      </c>
      <c r="AB474" s="44">
        <v>0</v>
      </c>
      <c r="AC474" s="44">
        <v>0</v>
      </c>
      <c r="AD474" s="44">
        <v>0</v>
      </c>
      <c r="AE474" s="44">
        <v>0</v>
      </c>
      <c r="AF474" s="8">
        <f t="shared" si="31"/>
        <v>22569.1</v>
      </c>
      <c r="AG474" s="8">
        <f t="shared" si="32"/>
        <v>30985.1</v>
      </c>
      <c r="AH474" s="56">
        <f t="shared" si="30"/>
        <v>569</v>
      </c>
    </row>
    <row r="475" spans="1:34">
      <c r="A475" s="56">
        <f t="shared" si="33"/>
        <v>570</v>
      </c>
      <c r="B475" s="46">
        <v>5554488</v>
      </c>
      <c r="C475" s="48" t="s">
        <v>1075</v>
      </c>
      <c r="D475" s="46">
        <v>65</v>
      </c>
      <c r="E475" s="47" t="s">
        <v>108</v>
      </c>
      <c r="F475" s="45" t="s">
        <v>109</v>
      </c>
      <c r="G475" s="44">
        <v>0</v>
      </c>
      <c r="H475" s="44">
        <v>0</v>
      </c>
      <c r="I475" s="44">
        <v>0</v>
      </c>
      <c r="J475" s="44">
        <v>0</v>
      </c>
      <c r="K475" s="44">
        <v>0</v>
      </c>
      <c r="L475" s="44">
        <v>0</v>
      </c>
      <c r="M475" s="44">
        <v>0</v>
      </c>
      <c r="N475" s="44">
        <v>0</v>
      </c>
      <c r="O475" s="44">
        <v>0</v>
      </c>
      <c r="P475" s="44">
        <v>63660.9</v>
      </c>
      <c r="Q475" s="44">
        <v>16286.6</v>
      </c>
      <c r="R475" s="44">
        <v>4284.2</v>
      </c>
      <c r="S475" s="44">
        <v>4284.2</v>
      </c>
      <c r="T475" s="44">
        <v>2525.1</v>
      </c>
      <c r="U475" s="44">
        <v>2405.8000000000002</v>
      </c>
      <c r="V475" s="44">
        <v>0</v>
      </c>
      <c r="W475" s="44">
        <v>0</v>
      </c>
      <c r="X475" s="44">
        <v>0</v>
      </c>
      <c r="Y475" s="44">
        <v>0</v>
      </c>
      <c r="Z475" s="44">
        <v>0</v>
      </c>
      <c r="AA475" s="44">
        <v>0</v>
      </c>
      <c r="AB475" s="44">
        <v>0</v>
      </c>
      <c r="AC475" s="44">
        <v>0</v>
      </c>
      <c r="AD475" s="44">
        <v>0</v>
      </c>
      <c r="AE475" s="44">
        <v>0</v>
      </c>
      <c r="AF475" s="8">
        <f t="shared" si="31"/>
        <v>88515.9</v>
      </c>
      <c r="AG475" s="8">
        <f t="shared" si="32"/>
        <v>4930.8999999999996</v>
      </c>
      <c r="AH475" s="56">
        <f t="shared" si="30"/>
        <v>570</v>
      </c>
    </row>
    <row r="476" spans="1:34">
      <c r="A476" s="56">
        <f t="shared" si="33"/>
        <v>571</v>
      </c>
      <c r="B476" s="46">
        <v>5776919</v>
      </c>
      <c r="C476" s="48" t="s">
        <v>253</v>
      </c>
      <c r="D476" s="46">
        <v>65</v>
      </c>
      <c r="E476" s="47">
        <v>45271</v>
      </c>
      <c r="F476" s="45" t="s">
        <v>109</v>
      </c>
      <c r="G476" s="44">
        <v>951320.9</v>
      </c>
      <c r="H476" s="44">
        <v>-18835.400000000001</v>
      </c>
      <c r="I476" s="44">
        <v>-4783</v>
      </c>
      <c r="J476" s="44">
        <v>7914.5</v>
      </c>
      <c r="K476" s="44">
        <v>5534.4</v>
      </c>
      <c r="L476" s="44">
        <v>6077.7</v>
      </c>
      <c r="M476" s="44">
        <v>5537.7</v>
      </c>
      <c r="N476" s="44">
        <v>6457.5</v>
      </c>
      <c r="O476" s="44">
        <v>5806.6</v>
      </c>
      <c r="P476" s="44">
        <v>5806.6</v>
      </c>
      <c r="Q476" s="44">
        <v>5777.2</v>
      </c>
      <c r="R476" s="44">
        <v>7678.2000000000007</v>
      </c>
      <c r="S476" s="44">
        <v>2894.2999999999997</v>
      </c>
      <c r="T476" s="44">
        <v>0</v>
      </c>
      <c r="U476" s="44">
        <v>0</v>
      </c>
      <c r="V476" s="44">
        <v>0</v>
      </c>
      <c r="W476" s="44">
        <v>0</v>
      </c>
      <c r="X476" s="44">
        <v>0</v>
      </c>
      <c r="Y476" s="44">
        <v>0</v>
      </c>
      <c r="Z476" s="44">
        <v>0</v>
      </c>
      <c r="AA476" s="44">
        <v>0</v>
      </c>
      <c r="AB476" s="44">
        <v>0</v>
      </c>
      <c r="AC476" s="44">
        <v>0</v>
      </c>
      <c r="AD476" s="44">
        <v>0</v>
      </c>
      <c r="AE476" s="44">
        <v>0</v>
      </c>
      <c r="AF476" s="8">
        <f t="shared" si="31"/>
        <v>35866.300000000003</v>
      </c>
      <c r="AG476" s="8">
        <f t="shared" si="32"/>
        <v>0</v>
      </c>
      <c r="AH476" s="56">
        <f t="shared" si="30"/>
        <v>571</v>
      </c>
    </row>
    <row r="477" spans="1:34">
      <c r="A477" s="56">
        <f t="shared" si="33"/>
        <v>572</v>
      </c>
      <c r="B477" s="46">
        <v>5781324</v>
      </c>
      <c r="C477" s="48" t="s">
        <v>254</v>
      </c>
      <c r="D477" s="46">
        <v>65</v>
      </c>
      <c r="E477" s="47">
        <v>45413</v>
      </c>
      <c r="F477" s="45" t="s">
        <v>109</v>
      </c>
      <c r="G477" s="44">
        <v>4329267.7</v>
      </c>
      <c r="H477" s="44">
        <v>50934</v>
      </c>
      <c r="I477" s="44">
        <v>63726</v>
      </c>
      <c r="J477" s="44">
        <v>41219.199999999997</v>
      </c>
      <c r="K477" s="44">
        <v>28811.800000000003</v>
      </c>
      <c r="L477" s="44">
        <v>30851.4</v>
      </c>
      <c r="M477" s="44">
        <v>32537.199999999997</v>
      </c>
      <c r="N477" s="44">
        <v>16137.8</v>
      </c>
      <c r="O477" s="44">
        <v>29077.9</v>
      </c>
      <c r="P477" s="44">
        <v>31238</v>
      </c>
      <c r="Q477" s="44">
        <v>30321</v>
      </c>
      <c r="R477" s="44">
        <v>30321</v>
      </c>
      <c r="S477" s="44">
        <v>30321</v>
      </c>
      <c r="T477" s="44">
        <v>35138.399999999994</v>
      </c>
      <c r="U477" s="44">
        <v>35163.9</v>
      </c>
      <c r="V477" s="44">
        <v>35303.199999999997</v>
      </c>
      <c r="W477" s="44">
        <v>33597.1</v>
      </c>
      <c r="X477" s="44">
        <v>41714.399999999994</v>
      </c>
      <c r="Y477" s="44">
        <v>121935.90000000001</v>
      </c>
      <c r="Z477" s="44">
        <v>6405.1</v>
      </c>
      <c r="AA477" s="44">
        <v>0</v>
      </c>
      <c r="AB477" s="44">
        <v>0</v>
      </c>
      <c r="AC477" s="44">
        <v>0</v>
      </c>
      <c r="AD477" s="44">
        <v>0</v>
      </c>
      <c r="AE477" s="44">
        <v>0</v>
      </c>
      <c r="AF477" s="8">
        <f t="shared" si="31"/>
        <v>415496.3</v>
      </c>
      <c r="AG477" s="8">
        <f t="shared" si="32"/>
        <v>309257.99999999994</v>
      </c>
      <c r="AH477" s="56">
        <f t="shared" si="30"/>
        <v>572</v>
      </c>
    </row>
    <row r="478" spans="1:34">
      <c r="A478" s="56">
        <f t="shared" si="33"/>
        <v>573</v>
      </c>
      <c r="B478" s="46">
        <v>5782154</v>
      </c>
      <c r="C478" s="48" t="s">
        <v>255</v>
      </c>
      <c r="D478" s="46">
        <v>65</v>
      </c>
      <c r="E478" s="47">
        <v>45302</v>
      </c>
      <c r="F478" s="45" t="s">
        <v>113</v>
      </c>
      <c r="G478" s="44">
        <v>77536.600000000006</v>
      </c>
      <c r="H478" s="44">
        <v>1131.3999999999999</v>
      </c>
      <c r="I478" s="44">
        <v>1345</v>
      </c>
      <c r="J478" s="44">
        <v>1099.8000000000002</v>
      </c>
      <c r="K478" s="44">
        <v>1386.7</v>
      </c>
      <c r="L478" s="44">
        <v>1164.7</v>
      </c>
      <c r="M478" s="44">
        <v>1168.4000000000001</v>
      </c>
      <c r="N478" s="44">
        <v>1394.8</v>
      </c>
      <c r="O478" s="44">
        <v>899.8</v>
      </c>
      <c r="P478" s="44">
        <v>2258.4</v>
      </c>
      <c r="Q478" s="44">
        <v>2052</v>
      </c>
      <c r="R478" s="44">
        <v>7771</v>
      </c>
      <c r="S478" s="44">
        <v>35791.800000000003</v>
      </c>
      <c r="T478" s="44">
        <v>14722.2</v>
      </c>
      <c r="U478" s="44">
        <v>5791.2</v>
      </c>
      <c r="V478" s="44">
        <v>2067.1</v>
      </c>
      <c r="W478" s="44">
        <v>0</v>
      </c>
      <c r="X478" s="44">
        <v>0</v>
      </c>
      <c r="Y478" s="44">
        <v>0</v>
      </c>
      <c r="Z478" s="44">
        <v>0</v>
      </c>
      <c r="AA478" s="44">
        <v>0</v>
      </c>
      <c r="AB478" s="44">
        <v>0</v>
      </c>
      <c r="AC478" s="44">
        <v>0</v>
      </c>
      <c r="AD478" s="44">
        <v>0</v>
      </c>
      <c r="AE478" s="44">
        <v>0</v>
      </c>
      <c r="AF478" s="8">
        <f t="shared" si="31"/>
        <v>57463.8</v>
      </c>
      <c r="AG478" s="8">
        <f t="shared" si="32"/>
        <v>22580.5</v>
      </c>
      <c r="AH478" s="56">
        <f t="shared" si="30"/>
        <v>573</v>
      </c>
    </row>
    <row r="479" spans="1:34">
      <c r="A479" s="56">
        <f t="shared" si="33"/>
        <v>574</v>
      </c>
      <c r="B479" s="46">
        <v>5785879</v>
      </c>
      <c r="C479" s="48" t="s">
        <v>256</v>
      </c>
      <c r="D479" s="46">
        <v>65</v>
      </c>
      <c r="E479" s="47">
        <v>45518</v>
      </c>
      <c r="F479" s="45" t="s">
        <v>109</v>
      </c>
      <c r="G479" s="44">
        <v>5273752.3</v>
      </c>
      <c r="H479" s="44">
        <v>33132.1</v>
      </c>
      <c r="I479" s="44">
        <v>34097.599999999999</v>
      </c>
      <c r="J479" s="44">
        <v>32231.200000000001</v>
      </c>
      <c r="K479" s="44">
        <v>31952.6</v>
      </c>
      <c r="L479" s="44">
        <v>-158</v>
      </c>
      <c r="M479" s="44">
        <v>0</v>
      </c>
      <c r="N479" s="44">
        <v>0</v>
      </c>
      <c r="O479" s="44">
        <v>0</v>
      </c>
      <c r="P479" s="44">
        <v>0</v>
      </c>
      <c r="Q479" s="44">
        <v>35519.799999999996</v>
      </c>
      <c r="R479" s="44">
        <v>35519.799999999996</v>
      </c>
      <c r="S479" s="44">
        <v>35519.799999999996</v>
      </c>
      <c r="T479" s="44">
        <v>36797.5</v>
      </c>
      <c r="U479" s="44">
        <v>36797.5</v>
      </c>
      <c r="V479" s="44">
        <v>36797.5</v>
      </c>
      <c r="W479" s="44">
        <v>36797.5</v>
      </c>
      <c r="X479" s="44">
        <v>63308.4</v>
      </c>
      <c r="Y479" s="44">
        <v>752246.70000000007</v>
      </c>
      <c r="Z479" s="44">
        <v>805689.4</v>
      </c>
      <c r="AA479" s="44">
        <v>345057.9</v>
      </c>
      <c r="AB479" s="44">
        <v>90569.1</v>
      </c>
      <c r="AC479" s="44">
        <v>20037.900000000001</v>
      </c>
      <c r="AD479" s="44">
        <v>7083.4</v>
      </c>
      <c r="AE479" s="44">
        <v>7949.9</v>
      </c>
      <c r="AF479" s="8">
        <f t="shared" si="31"/>
        <v>237814.89999999997</v>
      </c>
      <c r="AG479" s="8">
        <f t="shared" si="32"/>
        <v>2239132.6999999997</v>
      </c>
      <c r="AH479" s="56">
        <f t="shared" si="30"/>
        <v>574</v>
      </c>
    </row>
    <row r="480" spans="1:34">
      <c r="A480" s="56">
        <f t="shared" si="33"/>
        <v>575</v>
      </c>
      <c r="B480" s="46">
        <v>5791020</v>
      </c>
      <c r="C480" s="48" t="s">
        <v>257</v>
      </c>
      <c r="D480" s="46">
        <v>65</v>
      </c>
      <c r="E480" s="47">
        <v>45118</v>
      </c>
      <c r="F480" s="45" t="s">
        <v>109</v>
      </c>
      <c r="G480" s="44">
        <v>4359355.5999999996</v>
      </c>
      <c r="H480" s="44">
        <v>95728.3</v>
      </c>
      <c r="I480" s="44">
        <v>75644.800000000003</v>
      </c>
      <c r="J480" s="44">
        <v>24688.400000000001</v>
      </c>
      <c r="K480" s="44">
        <v>21144.7</v>
      </c>
      <c r="L480" s="44">
        <v>-173123.5</v>
      </c>
      <c r="M480" s="44">
        <v>43832.6</v>
      </c>
      <c r="N480" s="44">
        <v>556612.30000000005</v>
      </c>
      <c r="O480" s="44">
        <v>26411.8</v>
      </c>
      <c r="P480" s="44">
        <v>32836.199999999997</v>
      </c>
      <c r="Q480" s="44">
        <v>17722.2</v>
      </c>
      <c r="R480" s="44">
        <v>21274.799999999999</v>
      </c>
      <c r="S480" s="44">
        <v>9195.9</v>
      </c>
      <c r="T480" s="44">
        <v>8287</v>
      </c>
      <c r="U480" s="44">
        <v>8287</v>
      </c>
      <c r="V480" s="44">
        <v>8287</v>
      </c>
      <c r="W480" s="44">
        <v>0</v>
      </c>
      <c r="X480" s="44">
        <v>0</v>
      </c>
      <c r="Y480" s="44">
        <v>0</v>
      </c>
      <c r="Z480" s="44">
        <v>0</v>
      </c>
      <c r="AA480" s="44">
        <v>0</v>
      </c>
      <c r="AB480" s="44">
        <v>0</v>
      </c>
      <c r="AC480" s="44">
        <v>0</v>
      </c>
      <c r="AD480" s="44">
        <v>0</v>
      </c>
      <c r="AE480" s="44">
        <v>0</v>
      </c>
      <c r="AF480" s="8">
        <f t="shared" si="31"/>
        <v>751968.50000000012</v>
      </c>
      <c r="AG480" s="8">
        <f t="shared" si="32"/>
        <v>24861</v>
      </c>
      <c r="AH480" s="56">
        <f t="shared" si="30"/>
        <v>575</v>
      </c>
    </row>
    <row r="481" spans="1:34">
      <c r="A481" s="56">
        <f t="shared" si="33"/>
        <v>576</v>
      </c>
      <c r="B481" s="46">
        <v>5792199</v>
      </c>
      <c r="C481" s="48" t="s">
        <v>258</v>
      </c>
      <c r="D481" s="46">
        <v>65</v>
      </c>
      <c r="E481" s="47">
        <v>45231</v>
      </c>
      <c r="F481" s="45" t="s">
        <v>113</v>
      </c>
      <c r="G481" s="44">
        <v>4652456.7</v>
      </c>
      <c r="H481" s="44">
        <v>343948.10000000003</v>
      </c>
      <c r="I481" s="44">
        <v>308091.09999999998</v>
      </c>
      <c r="J481" s="44">
        <v>353288.9</v>
      </c>
      <c r="K481" s="44">
        <v>231819.6</v>
      </c>
      <c r="L481" s="44">
        <v>493793.4</v>
      </c>
      <c r="M481" s="44">
        <v>912104.9</v>
      </c>
      <c r="N481" s="44">
        <v>724351.9</v>
      </c>
      <c r="O481" s="44">
        <v>535972.60000000009</v>
      </c>
      <c r="P481" s="44">
        <v>416832.7</v>
      </c>
      <c r="Q481" s="44">
        <v>207268.8</v>
      </c>
      <c r="R481" s="44">
        <v>80358.8</v>
      </c>
      <c r="S481" s="44">
        <v>10686.4</v>
      </c>
      <c r="T481" s="44">
        <v>3921.1</v>
      </c>
      <c r="U481" s="44">
        <v>2940.7999999999997</v>
      </c>
      <c r="V481" s="44">
        <v>0</v>
      </c>
      <c r="W481" s="44">
        <v>0</v>
      </c>
      <c r="X481" s="44">
        <v>0</v>
      </c>
      <c r="Y481" s="44">
        <v>0</v>
      </c>
      <c r="Z481" s="44">
        <v>0</v>
      </c>
      <c r="AA481" s="44">
        <v>0</v>
      </c>
      <c r="AB481" s="44">
        <v>0</v>
      </c>
      <c r="AC481" s="44">
        <v>0</v>
      </c>
      <c r="AD481" s="44">
        <v>0</v>
      </c>
      <c r="AE481" s="44">
        <v>0</v>
      </c>
      <c r="AF481" s="8">
        <f t="shared" si="31"/>
        <v>4618517.2</v>
      </c>
      <c r="AG481" s="8">
        <f t="shared" si="32"/>
        <v>6861.9</v>
      </c>
      <c r="AH481" s="56">
        <f t="shared" si="30"/>
        <v>576</v>
      </c>
    </row>
    <row r="482" spans="1:34">
      <c r="A482" s="56">
        <f t="shared" si="33"/>
        <v>577</v>
      </c>
      <c r="B482" s="46">
        <v>5792278</v>
      </c>
      <c r="C482" s="48" t="s">
        <v>259</v>
      </c>
      <c r="D482" s="46">
        <v>65</v>
      </c>
      <c r="E482" s="47">
        <v>45245</v>
      </c>
      <c r="F482" s="45" t="s">
        <v>109</v>
      </c>
      <c r="G482" s="44">
        <v>1743575.2</v>
      </c>
      <c r="H482" s="44">
        <v>82803.299999999988</v>
      </c>
      <c r="I482" s="44">
        <v>11670.4</v>
      </c>
      <c r="J482" s="44">
        <v>6198.7</v>
      </c>
      <c r="K482" s="44">
        <v>17011.8</v>
      </c>
      <c r="L482" s="44">
        <v>21961.5</v>
      </c>
      <c r="M482" s="44">
        <v>13627</v>
      </c>
      <c r="N482" s="44">
        <v>10469.6</v>
      </c>
      <c r="O482" s="44">
        <v>12172.8</v>
      </c>
      <c r="P482" s="44">
        <v>16197.2</v>
      </c>
      <c r="Q482" s="44">
        <v>25302.800000000003</v>
      </c>
      <c r="R482" s="44">
        <v>71641</v>
      </c>
      <c r="S482" s="44">
        <v>790.4</v>
      </c>
      <c r="T482" s="44">
        <v>0</v>
      </c>
      <c r="U482" s="44">
        <v>0</v>
      </c>
      <c r="V482" s="44">
        <v>0</v>
      </c>
      <c r="W482" s="44">
        <v>0</v>
      </c>
      <c r="X482" s="44">
        <v>0</v>
      </c>
      <c r="Y482" s="44">
        <v>0</v>
      </c>
      <c r="Z482" s="44">
        <v>0</v>
      </c>
      <c r="AA482" s="44">
        <v>0</v>
      </c>
      <c r="AB482" s="44">
        <v>0</v>
      </c>
      <c r="AC482" s="44">
        <v>0</v>
      </c>
      <c r="AD482" s="44">
        <v>0</v>
      </c>
      <c r="AE482" s="44">
        <v>0</v>
      </c>
      <c r="AF482" s="8">
        <f t="shared" si="31"/>
        <v>289846.5</v>
      </c>
      <c r="AG482" s="8">
        <f t="shared" si="32"/>
        <v>0</v>
      </c>
      <c r="AH482" s="56">
        <f t="shared" si="30"/>
        <v>577</v>
      </c>
    </row>
    <row r="483" spans="1:34">
      <c r="A483" s="56">
        <f t="shared" si="33"/>
        <v>578</v>
      </c>
      <c r="B483" s="46">
        <v>5794995</v>
      </c>
      <c r="C483" s="48" t="s">
        <v>748</v>
      </c>
      <c r="D483" s="46">
        <v>65</v>
      </c>
      <c r="E483" s="47">
        <v>45657</v>
      </c>
      <c r="F483" s="45" t="s">
        <v>120</v>
      </c>
      <c r="G483" s="44">
        <v>28822920.199999999</v>
      </c>
      <c r="H483" s="44">
        <v>495857.89999999997</v>
      </c>
      <c r="I483" s="44">
        <v>300708.39999999997</v>
      </c>
      <c r="J483" s="44">
        <v>242998.7</v>
      </c>
      <c r="K483" s="44">
        <v>269159.40000000002</v>
      </c>
      <c r="L483" s="44">
        <v>263986.2</v>
      </c>
      <c r="M483" s="44">
        <v>440508.8</v>
      </c>
      <c r="N483" s="44">
        <v>282341.09999999998</v>
      </c>
      <c r="O483" s="44">
        <v>185040.6</v>
      </c>
      <c r="P483" s="44">
        <v>287152.40000000002</v>
      </c>
      <c r="Q483" s="44">
        <v>280115.40000000002</v>
      </c>
      <c r="R483" s="44">
        <v>279513.39999999997</v>
      </c>
      <c r="S483" s="44">
        <v>280057</v>
      </c>
      <c r="T483" s="44">
        <v>1186966.8999999999</v>
      </c>
      <c r="U483" s="44">
        <v>899481.2</v>
      </c>
      <c r="V483" s="44">
        <v>785791.39999999991</v>
      </c>
      <c r="W483" s="44">
        <v>424748.10000000003</v>
      </c>
      <c r="X483" s="44">
        <v>313991.69999999995</v>
      </c>
      <c r="Y483" s="44">
        <v>253437.7</v>
      </c>
      <c r="Z483" s="44">
        <v>265547.09999999998</v>
      </c>
      <c r="AA483" s="44">
        <v>415824.6</v>
      </c>
      <c r="AB483" s="44">
        <v>412068.30000000005</v>
      </c>
      <c r="AC483" s="44">
        <v>271840.19999999995</v>
      </c>
      <c r="AD483" s="44">
        <v>259555.8</v>
      </c>
      <c r="AE483" s="44">
        <v>156695.6</v>
      </c>
      <c r="AF483" s="8">
        <f t="shared" si="31"/>
        <v>3607439.3</v>
      </c>
      <c r="AG483" s="8">
        <f t="shared" si="32"/>
        <v>5645948.5999999996</v>
      </c>
      <c r="AH483" s="56">
        <f t="shared" si="30"/>
        <v>578</v>
      </c>
    </row>
    <row r="484" spans="1:34">
      <c r="A484" s="56">
        <f t="shared" si="33"/>
        <v>579</v>
      </c>
      <c r="B484" s="46">
        <v>5796018</v>
      </c>
      <c r="C484" s="48" t="s">
        <v>260</v>
      </c>
      <c r="D484" s="46">
        <v>65</v>
      </c>
      <c r="E484" s="47">
        <v>45075</v>
      </c>
      <c r="F484" s="45" t="s">
        <v>120</v>
      </c>
      <c r="G484" s="44">
        <v>18582705.600000001</v>
      </c>
      <c r="H484" s="44">
        <v>1102633.9000000001</v>
      </c>
      <c r="I484" s="44">
        <v>2787338.8</v>
      </c>
      <c r="J484" s="44">
        <v>1254626.8999999999</v>
      </c>
      <c r="K484" s="44">
        <v>1866751.6</v>
      </c>
      <c r="L484" s="44">
        <v>1571443.7</v>
      </c>
      <c r="M484" s="44">
        <v>681230</v>
      </c>
      <c r="N484" s="44">
        <v>145405.5</v>
      </c>
      <c r="O484" s="44">
        <v>190305.5</v>
      </c>
      <c r="P484" s="44">
        <v>191426.5</v>
      </c>
      <c r="Q484" s="44">
        <v>-762031.7</v>
      </c>
      <c r="R484" s="44">
        <v>217799.9</v>
      </c>
      <c r="S484" s="44">
        <v>47367.600000000006</v>
      </c>
      <c r="T484" s="44">
        <v>22804.799999999999</v>
      </c>
      <c r="U484" s="44">
        <v>20189.699999999997</v>
      </c>
      <c r="V484" s="44">
        <v>27517.9</v>
      </c>
      <c r="W484" s="44">
        <v>81001</v>
      </c>
      <c r="X484" s="44">
        <v>12561.8</v>
      </c>
      <c r="Y484" s="44">
        <v>9622.5</v>
      </c>
      <c r="Z484" s="44">
        <v>10585.1</v>
      </c>
      <c r="AA484" s="44">
        <v>10528</v>
      </c>
      <c r="AB484" s="44">
        <v>478.1</v>
      </c>
      <c r="AC484" s="44">
        <v>0</v>
      </c>
      <c r="AD484" s="44">
        <v>0</v>
      </c>
      <c r="AE484" s="44">
        <v>0</v>
      </c>
      <c r="AF484" s="8">
        <f t="shared" si="31"/>
        <v>9294298.1999999993</v>
      </c>
      <c r="AG484" s="8">
        <f t="shared" si="32"/>
        <v>195288.9</v>
      </c>
      <c r="AH484" s="56">
        <f t="shared" si="30"/>
        <v>579</v>
      </c>
    </row>
    <row r="485" spans="1:34">
      <c r="A485" s="56">
        <f t="shared" si="33"/>
        <v>580</v>
      </c>
      <c r="B485" s="46">
        <v>5796162</v>
      </c>
      <c r="C485" s="48" t="s">
        <v>261</v>
      </c>
      <c r="D485" s="46">
        <v>65</v>
      </c>
      <c r="E485" s="47">
        <v>45327</v>
      </c>
      <c r="F485" s="45" t="s">
        <v>109</v>
      </c>
      <c r="G485" s="44">
        <v>951152.79999999993</v>
      </c>
      <c r="H485" s="44">
        <v>-26453.800000000003</v>
      </c>
      <c r="I485" s="44">
        <v>332217.5</v>
      </c>
      <c r="J485" s="44">
        <v>762944.60000000009</v>
      </c>
      <c r="K485" s="44">
        <v>40164.800000000003</v>
      </c>
      <c r="L485" s="44">
        <v>62460.800000000003</v>
      </c>
      <c r="M485" s="44">
        <v>963492.8</v>
      </c>
      <c r="N485" s="44">
        <v>86258.799999999988</v>
      </c>
      <c r="O485" s="44">
        <v>1055684.7</v>
      </c>
      <c r="P485" s="44">
        <v>607150.80000000005</v>
      </c>
      <c r="Q485" s="44">
        <v>612469.1</v>
      </c>
      <c r="R485" s="44">
        <v>391429.7</v>
      </c>
      <c r="S485" s="44">
        <v>263588.5</v>
      </c>
      <c r="T485" s="44">
        <v>128317.1</v>
      </c>
      <c r="U485" s="44">
        <v>61489.4</v>
      </c>
      <c r="V485" s="44">
        <v>50664.700000000004</v>
      </c>
      <c r="W485" s="44">
        <v>33824.1</v>
      </c>
      <c r="X485" s="44">
        <v>16029.499999999998</v>
      </c>
      <c r="Y485" s="44">
        <v>10508.300000000001</v>
      </c>
      <c r="Z485" s="44">
        <v>13723.4</v>
      </c>
      <c r="AA485" s="44">
        <v>11998.6</v>
      </c>
      <c r="AB485" s="44">
        <v>7524.4</v>
      </c>
      <c r="AC485" s="44">
        <v>0</v>
      </c>
      <c r="AD485" s="44">
        <v>0</v>
      </c>
      <c r="AE485" s="44">
        <v>0</v>
      </c>
      <c r="AF485" s="8">
        <f t="shared" si="31"/>
        <v>5151408.3</v>
      </c>
      <c r="AG485" s="8">
        <f t="shared" si="32"/>
        <v>334079.5</v>
      </c>
      <c r="AH485" s="56">
        <f t="shared" si="30"/>
        <v>580</v>
      </c>
    </row>
    <row r="486" spans="1:34">
      <c r="A486" s="56">
        <f t="shared" si="33"/>
        <v>581</v>
      </c>
      <c r="B486" s="46">
        <v>5796394</v>
      </c>
      <c r="C486" s="48" t="s">
        <v>262</v>
      </c>
      <c r="D486" s="46">
        <v>65</v>
      </c>
      <c r="E486" s="47">
        <v>45495</v>
      </c>
      <c r="F486" s="45" t="s">
        <v>113</v>
      </c>
      <c r="G486" s="44">
        <v>1990404.2999999998</v>
      </c>
      <c r="H486" s="44">
        <v>12628</v>
      </c>
      <c r="I486" s="44">
        <v>12720.1</v>
      </c>
      <c r="J486" s="44">
        <v>12542.6</v>
      </c>
      <c r="K486" s="44">
        <v>12093.6</v>
      </c>
      <c r="L486" s="44">
        <v>12075.6</v>
      </c>
      <c r="M486" s="44">
        <v>14633.1</v>
      </c>
      <c r="N486" s="44">
        <v>11180.6</v>
      </c>
      <c r="O486" s="44">
        <v>36239.199999999997</v>
      </c>
      <c r="P486" s="44">
        <v>12985.300000000001</v>
      </c>
      <c r="Q486" s="44">
        <v>12664.9</v>
      </c>
      <c r="R486" s="44">
        <v>12664.9</v>
      </c>
      <c r="S486" s="44">
        <v>12664.9</v>
      </c>
      <c r="T486" s="44">
        <v>27173.7</v>
      </c>
      <c r="U486" s="44">
        <v>34994.199999999997</v>
      </c>
      <c r="V486" s="44">
        <v>300838.5</v>
      </c>
      <c r="W486" s="44">
        <v>462852</v>
      </c>
      <c r="X486" s="44">
        <v>438772.89999999997</v>
      </c>
      <c r="Y486" s="44">
        <v>270548.3</v>
      </c>
      <c r="Z486" s="44">
        <v>285187</v>
      </c>
      <c r="AA486" s="44">
        <v>1101.5999999999999</v>
      </c>
      <c r="AB486" s="44">
        <v>0</v>
      </c>
      <c r="AC486" s="44">
        <v>0</v>
      </c>
      <c r="AD486" s="44">
        <v>0</v>
      </c>
      <c r="AE486" s="44">
        <v>0</v>
      </c>
      <c r="AF486" s="8">
        <f t="shared" si="31"/>
        <v>175092.8</v>
      </c>
      <c r="AG486" s="8">
        <f t="shared" si="32"/>
        <v>1821468.2000000002</v>
      </c>
      <c r="AH486" s="56">
        <f t="shared" si="30"/>
        <v>581</v>
      </c>
    </row>
    <row r="487" spans="1:34">
      <c r="A487" s="56">
        <f t="shared" si="33"/>
        <v>582</v>
      </c>
      <c r="B487" s="46">
        <v>5797824</v>
      </c>
      <c r="C487" s="48" t="s">
        <v>263</v>
      </c>
      <c r="D487" s="46">
        <v>65</v>
      </c>
      <c r="E487" s="47">
        <v>45338</v>
      </c>
      <c r="F487" s="45" t="s">
        <v>113</v>
      </c>
      <c r="G487" s="44">
        <v>456856.10000000003</v>
      </c>
      <c r="H487" s="44">
        <v>5496.4</v>
      </c>
      <c r="I487" s="44">
        <v>9157.7999999999993</v>
      </c>
      <c r="J487" s="44">
        <v>5310.7</v>
      </c>
      <c r="K487" s="44">
        <v>3496.7999999999997</v>
      </c>
      <c r="L487" s="44">
        <v>3914.8</v>
      </c>
      <c r="M487" s="44">
        <v>3506.4</v>
      </c>
      <c r="N487" s="44">
        <v>4478.1000000000004</v>
      </c>
      <c r="O487" s="44">
        <v>3352.3999999999996</v>
      </c>
      <c r="P487" s="44">
        <v>3793.2999999999997</v>
      </c>
      <c r="Q487" s="44">
        <v>3814.4</v>
      </c>
      <c r="R487" s="44">
        <v>3817.8</v>
      </c>
      <c r="S487" s="44">
        <v>3821.1</v>
      </c>
      <c r="T487" s="44">
        <v>39729.5</v>
      </c>
      <c r="U487" s="44">
        <v>2427.6</v>
      </c>
      <c r="V487" s="44">
        <v>1812.9</v>
      </c>
      <c r="W487" s="44">
        <v>1804.9</v>
      </c>
      <c r="X487" s="44">
        <v>0</v>
      </c>
      <c r="Y487" s="44">
        <v>0</v>
      </c>
      <c r="Z487" s="44">
        <v>0</v>
      </c>
      <c r="AA487" s="44">
        <v>0</v>
      </c>
      <c r="AB487" s="44">
        <v>0</v>
      </c>
      <c r="AC487" s="44">
        <v>0</v>
      </c>
      <c r="AD487" s="44">
        <v>0</v>
      </c>
      <c r="AE487" s="44">
        <v>0</v>
      </c>
      <c r="AF487" s="8">
        <f t="shared" si="31"/>
        <v>53960.000000000007</v>
      </c>
      <c r="AG487" s="8">
        <f t="shared" si="32"/>
        <v>45774.9</v>
      </c>
      <c r="AH487" s="56">
        <f t="shared" si="30"/>
        <v>582</v>
      </c>
    </row>
    <row r="488" spans="1:34">
      <c r="A488" s="56">
        <f t="shared" si="33"/>
        <v>583</v>
      </c>
      <c r="B488" s="46">
        <v>5797998</v>
      </c>
      <c r="C488" s="48" t="s">
        <v>264</v>
      </c>
      <c r="D488" s="46">
        <v>65</v>
      </c>
      <c r="E488" s="47">
        <v>45294</v>
      </c>
      <c r="F488" s="45" t="s">
        <v>109</v>
      </c>
      <c r="G488" s="44">
        <v>154218.19999999998</v>
      </c>
      <c r="H488" s="44">
        <v>2284.8000000000002</v>
      </c>
      <c r="I488" s="44">
        <v>1740.4</v>
      </c>
      <c r="J488" s="44">
        <v>3031.4</v>
      </c>
      <c r="K488" s="44">
        <v>13841.2</v>
      </c>
      <c r="L488" s="44">
        <v>12202.9</v>
      </c>
      <c r="M488" s="44">
        <v>205180</v>
      </c>
      <c r="N488" s="44">
        <v>11706.099999999999</v>
      </c>
      <c r="O488" s="44">
        <v>11710.1</v>
      </c>
      <c r="P488" s="44">
        <v>27796.3</v>
      </c>
      <c r="Q488" s="44">
        <v>57695.1</v>
      </c>
      <c r="R488" s="44">
        <v>464844</v>
      </c>
      <c r="S488" s="44">
        <v>26544.6</v>
      </c>
      <c r="T488" s="44">
        <v>5086.7000000000007</v>
      </c>
      <c r="U488" s="44">
        <v>863.9</v>
      </c>
      <c r="V488" s="44">
        <v>1290.5</v>
      </c>
      <c r="W488" s="44">
        <v>1793.4</v>
      </c>
      <c r="X488" s="44">
        <v>0</v>
      </c>
      <c r="Y488" s="44">
        <v>0</v>
      </c>
      <c r="Z488" s="44">
        <v>0</v>
      </c>
      <c r="AA488" s="44">
        <v>0</v>
      </c>
      <c r="AB488" s="44">
        <v>0</v>
      </c>
      <c r="AC488" s="44">
        <v>0</v>
      </c>
      <c r="AD488" s="44">
        <v>0</v>
      </c>
      <c r="AE488" s="44">
        <v>0</v>
      </c>
      <c r="AF488" s="8">
        <f t="shared" si="31"/>
        <v>838576.9</v>
      </c>
      <c r="AG488" s="8">
        <f t="shared" si="32"/>
        <v>9034.5</v>
      </c>
      <c r="AH488" s="56">
        <f t="shared" si="30"/>
        <v>583</v>
      </c>
    </row>
    <row r="489" spans="1:34">
      <c r="A489" s="56">
        <f t="shared" si="33"/>
        <v>584</v>
      </c>
      <c r="B489" s="46">
        <v>5798806</v>
      </c>
      <c r="C489" s="48" t="s">
        <v>749</v>
      </c>
      <c r="D489" s="46">
        <v>65</v>
      </c>
      <c r="E489" s="47">
        <v>45411</v>
      </c>
      <c r="F489" s="45" t="s">
        <v>113</v>
      </c>
      <c r="G489" s="44">
        <v>879753.5</v>
      </c>
      <c r="H489" s="44">
        <v>40021.299999999996</v>
      </c>
      <c r="I489" s="44">
        <v>53128.800000000003</v>
      </c>
      <c r="J489" s="44">
        <v>95232.9</v>
      </c>
      <c r="K489" s="44">
        <v>74959.100000000006</v>
      </c>
      <c r="L489" s="44">
        <v>165883.6</v>
      </c>
      <c r="M489" s="44">
        <v>171115.6</v>
      </c>
      <c r="N489" s="44">
        <v>508560.4</v>
      </c>
      <c r="O489" s="44">
        <v>175973.7</v>
      </c>
      <c r="P489" s="44">
        <v>180362.2</v>
      </c>
      <c r="Q489" s="44">
        <v>214237</v>
      </c>
      <c r="R489" s="44">
        <v>239466.7</v>
      </c>
      <c r="S489" s="44">
        <v>213736.19999999998</v>
      </c>
      <c r="T489" s="44">
        <v>261170.09999999998</v>
      </c>
      <c r="U489" s="44">
        <v>308370.09999999998</v>
      </c>
      <c r="V489" s="44">
        <v>21196.3</v>
      </c>
      <c r="W489" s="44">
        <v>10598.1</v>
      </c>
      <c r="X489" s="44">
        <v>0</v>
      </c>
      <c r="Y489" s="44">
        <v>0</v>
      </c>
      <c r="Z489" s="44">
        <v>0</v>
      </c>
      <c r="AA489" s="44">
        <v>0</v>
      </c>
      <c r="AB489" s="44">
        <v>0</v>
      </c>
      <c r="AC489" s="44">
        <v>0</v>
      </c>
      <c r="AD489" s="44">
        <v>0</v>
      </c>
      <c r="AE489" s="44">
        <v>0</v>
      </c>
      <c r="AF489" s="8">
        <f t="shared" si="31"/>
        <v>2132677.5</v>
      </c>
      <c r="AG489" s="8">
        <f t="shared" si="32"/>
        <v>601334.6</v>
      </c>
      <c r="AH489" s="56">
        <f t="shared" si="30"/>
        <v>584</v>
      </c>
    </row>
    <row r="490" spans="1:34">
      <c r="A490" s="56">
        <f t="shared" si="33"/>
        <v>585</v>
      </c>
      <c r="B490" s="46">
        <v>5798899</v>
      </c>
      <c r="C490" s="48" t="s">
        <v>515</v>
      </c>
      <c r="D490" s="46">
        <v>65</v>
      </c>
      <c r="E490" s="47">
        <v>45412</v>
      </c>
      <c r="F490" s="45" t="s">
        <v>113</v>
      </c>
      <c r="G490" s="44">
        <v>42865.1</v>
      </c>
      <c r="H490" s="44">
        <v>1488.6</v>
      </c>
      <c r="I490" s="44">
        <v>1488.3</v>
      </c>
      <c r="J490" s="44">
        <v>1856.3</v>
      </c>
      <c r="K490" s="44">
        <v>2336.5</v>
      </c>
      <c r="L490" s="44">
        <v>1234.6999999999998</v>
      </c>
      <c r="M490" s="44">
        <v>2818.2</v>
      </c>
      <c r="N490" s="44">
        <v>3019.4</v>
      </c>
      <c r="O490" s="44">
        <v>2523.1</v>
      </c>
      <c r="P490" s="44">
        <v>2181.5</v>
      </c>
      <c r="Q490" s="44">
        <v>2683.8</v>
      </c>
      <c r="R490" s="44">
        <v>382.6</v>
      </c>
      <c r="S490" s="44">
        <v>382.6</v>
      </c>
      <c r="T490" s="44">
        <v>1327.5</v>
      </c>
      <c r="U490" s="44">
        <v>2271.1999999999998</v>
      </c>
      <c r="V490" s="44">
        <v>111974.59999999999</v>
      </c>
      <c r="W490" s="44">
        <v>136350.79999999999</v>
      </c>
      <c r="X490" s="44">
        <v>0</v>
      </c>
      <c r="Y490" s="44">
        <v>0</v>
      </c>
      <c r="Z490" s="44">
        <v>0</v>
      </c>
      <c r="AA490" s="44">
        <v>0</v>
      </c>
      <c r="AB490" s="44">
        <v>0</v>
      </c>
      <c r="AC490" s="44">
        <v>0</v>
      </c>
      <c r="AD490" s="44">
        <v>0</v>
      </c>
      <c r="AE490" s="44">
        <v>0</v>
      </c>
      <c r="AF490" s="8">
        <f t="shared" si="31"/>
        <v>22395.599999999995</v>
      </c>
      <c r="AG490" s="8">
        <f t="shared" si="32"/>
        <v>251924.09999999998</v>
      </c>
      <c r="AH490" s="56">
        <f t="shared" si="30"/>
        <v>585</v>
      </c>
    </row>
    <row r="491" spans="1:34">
      <c r="A491" s="56">
        <f t="shared" si="33"/>
        <v>586</v>
      </c>
      <c r="B491" s="46">
        <v>5800379</v>
      </c>
      <c r="C491" s="48" t="s">
        <v>750</v>
      </c>
      <c r="D491" s="46">
        <v>65</v>
      </c>
      <c r="E491" s="47">
        <v>45184</v>
      </c>
      <c r="F491" s="45" t="s">
        <v>120</v>
      </c>
      <c r="G491" s="44">
        <v>294816.5</v>
      </c>
      <c r="H491" s="44">
        <v>37096</v>
      </c>
      <c r="I491" s="44">
        <v>10988.8</v>
      </c>
      <c r="J491" s="44">
        <v>11503.3</v>
      </c>
      <c r="K491" s="44">
        <v>22804.7</v>
      </c>
      <c r="L491" s="44">
        <v>232336.90000000002</v>
      </c>
      <c r="M491" s="44">
        <v>459298.7</v>
      </c>
      <c r="N491" s="44">
        <v>474509.4</v>
      </c>
      <c r="O491" s="44">
        <v>386250.60000000003</v>
      </c>
      <c r="P491" s="44">
        <v>352886.1</v>
      </c>
      <c r="Q491" s="44">
        <v>17572.199999999997</v>
      </c>
      <c r="R491" s="44">
        <v>17354.8</v>
      </c>
      <c r="S491" s="44">
        <v>2192.2999999999997</v>
      </c>
      <c r="T491" s="44">
        <v>0</v>
      </c>
      <c r="U491" s="44">
        <v>0</v>
      </c>
      <c r="V491" s="44">
        <v>0</v>
      </c>
      <c r="W491" s="44">
        <v>0</v>
      </c>
      <c r="X491" s="44">
        <v>0</v>
      </c>
      <c r="Y491" s="44">
        <v>0</v>
      </c>
      <c r="Z491" s="44">
        <v>0</v>
      </c>
      <c r="AA491" s="44">
        <v>0</v>
      </c>
      <c r="AB491" s="44">
        <v>0</v>
      </c>
      <c r="AC491" s="44">
        <v>0</v>
      </c>
      <c r="AD491" s="44">
        <v>0</v>
      </c>
      <c r="AE491" s="44">
        <v>0</v>
      </c>
      <c r="AF491" s="8">
        <f t="shared" si="31"/>
        <v>2024793.8</v>
      </c>
      <c r="AG491" s="8">
        <f t="shared" si="32"/>
        <v>0</v>
      </c>
      <c r="AH491" s="56">
        <f t="shared" si="30"/>
        <v>586</v>
      </c>
    </row>
    <row r="492" spans="1:34">
      <c r="A492" s="56">
        <f t="shared" si="33"/>
        <v>587</v>
      </c>
      <c r="B492" s="46">
        <v>5801878</v>
      </c>
      <c r="C492" s="48" t="s">
        <v>516</v>
      </c>
      <c r="D492" s="46">
        <v>65</v>
      </c>
      <c r="E492" s="47">
        <v>45244</v>
      </c>
      <c r="F492" s="45" t="s">
        <v>109</v>
      </c>
      <c r="G492" s="44">
        <v>83723.399999999994</v>
      </c>
      <c r="H492" s="44">
        <v>37424.700000000004</v>
      </c>
      <c r="I492" s="44">
        <v>16638.400000000001</v>
      </c>
      <c r="J492" s="44">
        <v>26659.5</v>
      </c>
      <c r="K492" s="44">
        <v>31078.5</v>
      </c>
      <c r="L492" s="44">
        <v>50116</v>
      </c>
      <c r="M492" s="44">
        <v>138561.80000000002</v>
      </c>
      <c r="N492" s="44">
        <v>3681.8</v>
      </c>
      <c r="O492" s="44">
        <v>7991.4</v>
      </c>
      <c r="P492" s="44">
        <v>7763.6</v>
      </c>
      <c r="Q492" s="44">
        <v>4136.5</v>
      </c>
      <c r="R492" s="44">
        <v>129737.79999999999</v>
      </c>
      <c r="S492" s="44">
        <v>1896</v>
      </c>
      <c r="T492" s="44">
        <v>6155.6</v>
      </c>
      <c r="U492" s="44">
        <v>14900.4</v>
      </c>
      <c r="V492" s="44">
        <v>5484.8</v>
      </c>
      <c r="W492" s="44">
        <v>2564</v>
      </c>
      <c r="X492" s="44">
        <v>0</v>
      </c>
      <c r="Y492" s="44">
        <v>0</v>
      </c>
      <c r="Z492" s="44">
        <v>0</v>
      </c>
      <c r="AA492" s="44">
        <v>0</v>
      </c>
      <c r="AB492" s="44">
        <v>0</v>
      </c>
      <c r="AC492" s="44">
        <v>0</v>
      </c>
      <c r="AD492" s="44">
        <v>0</v>
      </c>
      <c r="AE492" s="44">
        <v>0</v>
      </c>
      <c r="AF492" s="8">
        <f t="shared" si="31"/>
        <v>455686</v>
      </c>
      <c r="AG492" s="8">
        <f t="shared" si="32"/>
        <v>29104.799999999999</v>
      </c>
      <c r="AH492" s="56">
        <f t="shared" si="30"/>
        <v>587</v>
      </c>
    </row>
    <row r="493" spans="1:34">
      <c r="A493" s="56">
        <f t="shared" si="33"/>
        <v>588</v>
      </c>
      <c r="B493" s="46">
        <v>5801882</v>
      </c>
      <c r="C493" s="48" t="s">
        <v>751</v>
      </c>
      <c r="D493" s="46">
        <v>65</v>
      </c>
      <c r="E493" s="47">
        <v>45565</v>
      </c>
      <c r="F493" s="45" t="s">
        <v>109</v>
      </c>
      <c r="G493" s="44">
        <v>79340.100000000006</v>
      </c>
      <c r="H493" s="44">
        <v>1208.3999999999999</v>
      </c>
      <c r="I493" s="44">
        <v>3593.3</v>
      </c>
      <c r="J493" s="44">
        <v>2393.1</v>
      </c>
      <c r="K493" s="44">
        <v>25674.800000000003</v>
      </c>
      <c r="L493" s="44">
        <v>35018.700000000004</v>
      </c>
      <c r="M493" s="44">
        <v>29560.400000000001</v>
      </c>
      <c r="N493" s="44">
        <v>16617.400000000001</v>
      </c>
      <c r="O493" s="44">
        <v>4795.3</v>
      </c>
      <c r="P493" s="44">
        <v>2792.4</v>
      </c>
      <c r="Q493" s="44">
        <v>1202</v>
      </c>
      <c r="R493" s="44">
        <v>5745</v>
      </c>
      <c r="S493" s="44">
        <v>5772.2</v>
      </c>
      <c r="T493" s="44">
        <v>6613.5</v>
      </c>
      <c r="U493" s="44">
        <v>1305.3</v>
      </c>
      <c r="V493" s="44">
        <v>1305.3</v>
      </c>
      <c r="W493" s="44">
        <v>1305.3</v>
      </c>
      <c r="X493" s="44">
        <v>151178</v>
      </c>
      <c r="Y493" s="44">
        <v>213290.1</v>
      </c>
      <c r="Z493" s="44">
        <v>14077.8</v>
      </c>
      <c r="AA493" s="44">
        <v>79835.3</v>
      </c>
      <c r="AB493" s="44">
        <v>2187.5</v>
      </c>
      <c r="AC493" s="44">
        <v>0</v>
      </c>
      <c r="AD493" s="44">
        <v>0</v>
      </c>
      <c r="AE493" s="44">
        <v>0</v>
      </c>
      <c r="AF493" s="8">
        <f t="shared" si="31"/>
        <v>134373</v>
      </c>
      <c r="AG493" s="8">
        <f t="shared" si="32"/>
        <v>471098.1</v>
      </c>
      <c r="AH493" s="56">
        <f t="shared" si="30"/>
        <v>588</v>
      </c>
    </row>
    <row r="494" spans="1:34">
      <c r="A494" s="56">
        <f t="shared" si="33"/>
        <v>589</v>
      </c>
      <c r="B494" s="46">
        <v>5802984</v>
      </c>
      <c r="C494" s="48" t="s">
        <v>752</v>
      </c>
      <c r="D494" s="46">
        <v>65</v>
      </c>
      <c r="E494" s="47">
        <v>45023</v>
      </c>
      <c r="F494" s="45" t="s">
        <v>109</v>
      </c>
      <c r="G494" s="44">
        <v>83505</v>
      </c>
      <c r="H494" s="44">
        <v>190185.4</v>
      </c>
      <c r="I494" s="44">
        <v>198187.80000000002</v>
      </c>
      <c r="J494" s="44">
        <v>194595.20000000001</v>
      </c>
      <c r="K494" s="44">
        <v>134227.30000000002</v>
      </c>
      <c r="L494" s="44">
        <v>244376.1</v>
      </c>
      <c r="M494" s="44">
        <v>38129.399999999994</v>
      </c>
      <c r="N494" s="44">
        <v>16509.5</v>
      </c>
      <c r="O494" s="44">
        <v>4680.6000000000004</v>
      </c>
      <c r="P494" s="44">
        <v>53514.1</v>
      </c>
      <c r="Q494" s="44">
        <v>36857.100000000006</v>
      </c>
      <c r="R494" s="44">
        <v>8183.8</v>
      </c>
      <c r="S494" s="44">
        <v>0</v>
      </c>
      <c r="T494" s="44">
        <v>0</v>
      </c>
      <c r="U494" s="44">
        <v>0</v>
      </c>
      <c r="V494" s="44">
        <v>0</v>
      </c>
      <c r="W494" s="44">
        <v>0</v>
      </c>
      <c r="X494" s="44">
        <v>0</v>
      </c>
      <c r="Y494" s="44">
        <v>0</v>
      </c>
      <c r="Z494" s="44">
        <v>0</v>
      </c>
      <c r="AA494" s="44">
        <v>0</v>
      </c>
      <c r="AB494" s="44">
        <v>0</v>
      </c>
      <c r="AC494" s="44">
        <v>0</v>
      </c>
      <c r="AD494" s="44">
        <v>0</v>
      </c>
      <c r="AE494" s="44">
        <v>0</v>
      </c>
      <c r="AF494" s="8">
        <f t="shared" si="31"/>
        <v>1119446.3000000003</v>
      </c>
      <c r="AG494" s="8">
        <f t="shared" si="32"/>
        <v>0</v>
      </c>
      <c r="AH494" s="56">
        <f t="shared" si="30"/>
        <v>589</v>
      </c>
    </row>
    <row r="495" spans="1:34">
      <c r="A495" s="56">
        <f t="shared" si="33"/>
        <v>590</v>
      </c>
      <c r="B495" s="46">
        <v>5804045</v>
      </c>
      <c r="C495" s="48" t="s">
        <v>1076</v>
      </c>
      <c r="D495" s="46">
        <v>65</v>
      </c>
      <c r="E495" s="47">
        <v>45335</v>
      </c>
      <c r="F495" s="45" t="s">
        <v>109</v>
      </c>
      <c r="G495" s="44">
        <v>0</v>
      </c>
      <c r="H495" s="44">
        <v>0</v>
      </c>
      <c r="I495" s="44">
        <v>0</v>
      </c>
      <c r="J495" s="44">
        <v>0</v>
      </c>
      <c r="K495" s="44">
        <v>2115.9</v>
      </c>
      <c r="L495" s="44">
        <v>1229204.6000000001</v>
      </c>
      <c r="M495" s="44">
        <v>15647.6</v>
      </c>
      <c r="N495" s="44">
        <v>12478.8</v>
      </c>
      <c r="O495" s="44">
        <v>15924.6</v>
      </c>
      <c r="P495" s="44">
        <v>12939.8</v>
      </c>
      <c r="Q495" s="44">
        <v>274595.39999999997</v>
      </c>
      <c r="R495" s="44">
        <v>577634.5</v>
      </c>
      <c r="S495" s="44">
        <v>346342.2</v>
      </c>
      <c r="T495" s="44">
        <v>361737.8</v>
      </c>
      <c r="U495" s="44">
        <v>112541.6</v>
      </c>
      <c r="V495" s="44">
        <v>72136.5</v>
      </c>
      <c r="W495" s="44">
        <v>31820.5</v>
      </c>
      <c r="X495" s="44">
        <v>10852.6</v>
      </c>
      <c r="Y495" s="44">
        <v>9860.4</v>
      </c>
      <c r="Z495" s="44">
        <v>10852.6</v>
      </c>
      <c r="AA495" s="44">
        <v>10852.6</v>
      </c>
      <c r="AB495" s="44">
        <v>9860.4</v>
      </c>
      <c r="AC495" s="44">
        <v>11346.1</v>
      </c>
      <c r="AD495" s="44">
        <v>8875</v>
      </c>
      <c r="AE495" s="44">
        <v>6409.1</v>
      </c>
      <c r="AF495" s="8">
        <f t="shared" si="31"/>
        <v>2486883.4000000004</v>
      </c>
      <c r="AG495" s="8">
        <f t="shared" si="32"/>
        <v>657145.19999999995</v>
      </c>
      <c r="AH495" s="56">
        <f t="shared" si="30"/>
        <v>590</v>
      </c>
    </row>
    <row r="496" spans="1:34">
      <c r="A496" s="56">
        <f t="shared" si="33"/>
        <v>591</v>
      </c>
      <c r="B496" s="46">
        <v>5804091</v>
      </c>
      <c r="C496" s="48" t="s">
        <v>753</v>
      </c>
      <c r="D496" s="46">
        <v>65</v>
      </c>
      <c r="E496" s="47">
        <v>44972</v>
      </c>
      <c r="F496" s="45" t="s">
        <v>109</v>
      </c>
      <c r="G496" s="44">
        <v>0</v>
      </c>
      <c r="H496" s="44">
        <v>36261</v>
      </c>
      <c r="I496" s="44">
        <v>46406.2</v>
      </c>
      <c r="J496" s="44">
        <v>8464.4</v>
      </c>
      <c r="K496" s="44">
        <v>883.2</v>
      </c>
      <c r="L496" s="44">
        <v>0</v>
      </c>
      <c r="M496" s="44">
        <v>0</v>
      </c>
      <c r="N496" s="44">
        <v>0</v>
      </c>
      <c r="O496" s="44">
        <v>0</v>
      </c>
      <c r="P496" s="44">
        <v>0</v>
      </c>
      <c r="Q496" s="44">
        <v>0</v>
      </c>
      <c r="R496" s="44">
        <v>0</v>
      </c>
      <c r="S496" s="44">
        <v>0</v>
      </c>
      <c r="T496" s="44">
        <v>0</v>
      </c>
      <c r="U496" s="44">
        <v>0</v>
      </c>
      <c r="V496" s="44">
        <v>0</v>
      </c>
      <c r="W496" s="44">
        <v>0</v>
      </c>
      <c r="X496" s="44">
        <v>0</v>
      </c>
      <c r="Y496" s="44">
        <v>0</v>
      </c>
      <c r="Z496" s="44">
        <v>0</v>
      </c>
      <c r="AA496" s="44">
        <v>0</v>
      </c>
      <c r="AB496" s="44">
        <v>0</v>
      </c>
      <c r="AC496" s="44">
        <v>0</v>
      </c>
      <c r="AD496" s="44">
        <v>0</v>
      </c>
      <c r="AE496" s="44">
        <v>0</v>
      </c>
      <c r="AF496" s="8">
        <f t="shared" si="31"/>
        <v>92014.799999999988</v>
      </c>
      <c r="AG496" s="8">
        <f t="shared" si="32"/>
        <v>0</v>
      </c>
      <c r="AH496" s="56">
        <f t="shared" si="30"/>
        <v>591</v>
      </c>
    </row>
    <row r="497" spans="1:34">
      <c r="A497" s="56">
        <f t="shared" si="33"/>
        <v>592</v>
      </c>
      <c r="B497" s="46">
        <v>5804685</v>
      </c>
      <c r="C497" s="48" t="s">
        <v>1077</v>
      </c>
      <c r="D497" s="46">
        <v>65</v>
      </c>
      <c r="E497" s="47">
        <v>45351</v>
      </c>
      <c r="F497" s="45" t="s">
        <v>109</v>
      </c>
      <c r="G497" s="44">
        <v>0</v>
      </c>
      <c r="H497" s="44">
        <v>0</v>
      </c>
      <c r="I497" s="44">
        <v>0</v>
      </c>
      <c r="J497" s="44">
        <v>0</v>
      </c>
      <c r="K497" s="44">
        <v>13969.300000000001</v>
      </c>
      <c r="L497" s="44">
        <v>8765.1</v>
      </c>
      <c r="M497" s="44">
        <v>2691.2</v>
      </c>
      <c r="N497" s="44">
        <v>6303.8</v>
      </c>
      <c r="O497" s="44">
        <v>1050.7</v>
      </c>
      <c r="P497" s="44">
        <v>3251.7</v>
      </c>
      <c r="Q497" s="44">
        <v>2033.4</v>
      </c>
      <c r="R497" s="44">
        <v>2044.2999999999997</v>
      </c>
      <c r="S497" s="44">
        <v>2055.2000000000003</v>
      </c>
      <c r="T497" s="44">
        <v>6164.1</v>
      </c>
      <c r="U497" s="44">
        <v>3526.3</v>
      </c>
      <c r="V497" s="44">
        <v>0</v>
      </c>
      <c r="W497" s="44">
        <v>0</v>
      </c>
      <c r="X497" s="44">
        <v>0</v>
      </c>
      <c r="Y497" s="44">
        <v>0</v>
      </c>
      <c r="Z497" s="44">
        <v>0</v>
      </c>
      <c r="AA497" s="44">
        <v>0</v>
      </c>
      <c r="AB497" s="44">
        <v>0</v>
      </c>
      <c r="AC497" s="44">
        <v>0</v>
      </c>
      <c r="AD497" s="44">
        <v>0</v>
      </c>
      <c r="AE497" s="44">
        <v>0</v>
      </c>
      <c r="AF497" s="8">
        <f t="shared" si="31"/>
        <v>42164.7</v>
      </c>
      <c r="AG497" s="8">
        <f t="shared" si="32"/>
        <v>9690.4000000000015</v>
      </c>
      <c r="AH497" s="56">
        <f t="shared" si="30"/>
        <v>592</v>
      </c>
    </row>
    <row r="498" spans="1:34">
      <c r="A498" s="56">
        <f t="shared" si="33"/>
        <v>593</v>
      </c>
      <c r="B498" s="46">
        <v>5804686</v>
      </c>
      <c r="C498" s="48" t="s">
        <v>754</v>
      </c>
      <c r="D498" s="46">
        <v>65</v>
      </c>
      <c r="E498" s="47">
        <v>45519</v>
      </c>
      <c r="F498" s="45" t="s">
        <v>113</v>
      </c>
      <c r="G498" s="44">
        <v>0</v>
      </c>
      <c r="H498" s="44">
        <v>0</v>
      </c>
      <c r="I498" s="44">
        <v>0</v>
      </c>
      <c r="J498" s="44">
        <v>1632.1</v>
      </c>
      <c r="K498" s="44">
        <v>39277.599999999999</v>
      </c>
      <c r="L498" s="44">
        <v>65172.600000000006</v>
      </c>
      <c r="M498" s="44">
        <v>55290.400000000001</v>
      </c>
      <c r="N498" s="44">
        <v>34539</v>
      </c>
      <c r="O498" s="44">
        <v>31411.3</v>
      </c>
      <c r="P498" s="44">
        <v>16540</v>
      </c>
      <c r="Q498" s="44">
        <v>2586.1999999999998</v>
      </c>
      <c r="R498" s="44">
        <v>1875.9</v>
      </c>
      <c r="S498" s="44">
        <v>4779.5</v>
      </c>
      <c r="T498" s="44">
        <v>8095.4</v>
      </c>
      <c r="U498" s="44">
        <v>4537.8</v>
      </c>
      <c r="V498" s="44">
        <v>5603</v>
      </c>
      <c r="W498" s="44">
        <v>4617.7</v>
      </c>
      <c r="X498" s="44">
        <v>7488.5</v>
      </c>
      <c r="Y498" s="44">
        <v>65809.399999999994</v>
      </c>
      <c r="Z498" s="44">
        <v>146204.90000000002</v>
      </c>
      <c r="AA498" s="44">
        <v>141349.4</v>
      </c>
      <c r="AB498" s="44">
        <v>79670.8</v>
      </c>
      <c r="AC498" s="44">
        <v>0</v>
      </c>
      <c r="AD498" s="44">
        <v>0</v>
      </c>
      <c r="AE498" s="44">
        <v>0</v>
      </c>
      <c r="AF498" s="8">
        <f t="shared" si="31"/>
        <v>253104.6</v>
      </c>
      <c r="AG498" s="8">
        <f t="shared" si="32"/>
        <v>463376.89999999997</v>
      </c>
      <c r="AH498" s="56">
        <f t="shared" si="30"/>
        <v>593</v>
      </c>
    </row>
    <row r="499" spans="1:34">
      <c r="A499" s="56">
        <f t="shared" si="33"/>
        <v>594</v>
      </c>
      <c r="B499" s="46">
        <v>5804689</v>
      </c>
      <c r="C499" s="48" t="s">
        <v>1078</v>
      </c>
      <c r="D499" s="46">
        <v>65</v>
      </c>
      <c r="E499" s="47">
        <v>45170</v>
      </c>
      <c r="F499" s="45" t="s">
        <v>109</v>
      </c>
      <c r="G499" s="44">
        <v>0</v>
      </c>
      <c r="H499" s="44">
        <v>0</v>
      </c>
      <c r="I499" s="44">
        <v>0</v>
      </c>
      <c r="J499" s="44">
        <v>0</v>
      </c>
      <c r="K499" s="44">
        <v>2111.2000000000003</v>
      </c>
      <c r="L499" s="44">
        <v>2912.9</v>
      </c>
      <c r="M499" s="44">
        <v>11240.1</v>
      </c>
      <c r="N499" s="44">
        <v>67387.5</v>
      </c>
      <c r="O499" s="44">
        <v>177522.8</v>
      </c>
      <c r="P499" s="44">
        <v>90827.8</v>
      </c>
      <c r="Q499" s="44">
        <v>8250.9</v>
      </c>
      <c r="R499" s="44">
        <v>25262.699999999997</v>
      </c>
      <c r="S499" s="44">
        <v>201.3</v>
      </c>
      <c r="T499" s="44">
        <v>231.9</v>
      </c>
      <c r="U499" s="44">
        <v>219.20000000000002</v>
      </c>
      <c r="V499" s="44">
        <v>231.9</v>
      </c>
      <c r="W499" s="44">
        <v>241.4</v>
      </c>
      <c r="X499" s="44">
        <v>241.4</v>
      </c>
      <c r="Y499" s="44">
        <v>219.20000000000002</v>
      </c>
      <c r="Z499" s="44">
        <v>241.4</v>
      </c>
      <c r="AA499" s="44">
        <v>241.4</v>
      </c>
      <c r="AB499" s="44">
        <v>219.20000000000002</v>
      </c>
      <c r="AC499" s="44">
        <v>254.1</v>
      </c>
      <c r="AD499" s="44">
        <v>196.9</v>
      </c>
      <c r="AE499" s="44">
        <v>231.9</v>
      </c>
      <c r="AF499" s="8">
        <f t="shared" si="31"/>
        <v>385717.2</v>
      </c>
      <c r="AG499" s="8">
        <f t="shared" si="32"/>
        <v>2769.9</v>
      </c>
      <c r="AH499" s="56">
        <f t="shared" si="30"/>
        <v>594</v>
      </c>
    </row>
    <row r="500" spans="1:34">
      <c r="A500" s="56">
        <f t="shared" si="33"/>
        <v>595</v>
      </c>
      <c r="B500" s="46">
        <v>5805008</v>
      </c>
      <c r="C500" s="48" t="s">
        <v>1079</v>
      </c>
      <c r="D500" s="46">
        <v>65</v>
      </c>
      <c r="E500" s="47">
        <v>45230</v>
      </c>
      <c r="F500" s="45" t="s">
        <v>109</v>
      </c>
      <c r="G500" s="44">
        <v>0</v>
      </c>
      <c r="H500" s="44">
        <v>0</v>
      </c>
      <c r="I500" s="44">
        <v>0</v>
      </c>
      <c r="J500" s="44">
        <v>0</v>
      </c>
      <c r="K500" s="44">
        <v>0</v>
      </c>
      <c r="L500" s="44">
        <v>4745.7</v>
      </c>
      <c r="M500" s="44">
        <v>29987.200000000001</v>
      </c>
      <c r="N500" s="44">
        <v>148174.6</v>
      </c>
      <c r="O500" s="44">
        <v>3542.5</v>
      </c>
      <c r="P500" s="44">
        <v>121404</v>
      </c>
      <c r="Q500" s="44">
        <v>137596.9</v>
      </c>
      <c r="R500" s="44">
        <v>1437.1</v>
      </c>
      <c r="S500" s="44">
        <v>0</v>
      </c>
      <c r="T500" s="44">
        <v>0</v>
      </c>
      <c r="U500" s="44">
        <v>0</v>
      </c>
      <c r="V500" s="44">
        <v>0</v>
      </c>
      <c r="W500" s="44">
        <v>0</v>
      </c>
      <c r="X500" s="44">
        <v>0</v>
      </c>
      <c r="Y500" s="44">
        <v>0</v>
      </c>
      <c r="Z500" s="44">
        <v>0</v>
      </c>
      <c r="AA500" s="44">
        <v>0</v>
      </c>
      <c r="AB500" s="44">
        <v>0</v>
      </c>
      <c r="AC500" s="44">
        <v>0</v>
      </c>
      <c r="AD500" s="44">
        <v>0</v>
      </c>
      <c r="AE500" s="44">
        <v>0</v>
      </c>
      <c r="AF500" s="8">
        <f t="shared" si="31"/>
        <v>446888</v>
      </c>
      <c r="AG500" s="8">
        <f t="shared" si="32"/>
        <v>0</v>
      </c>
      <c r="AH500" s="56">
        <f t="shared" si="30"/>
        <v>595</v>
      </c>
    </row>
    <row r="501" spans="1:34">
      <c r="A501" s="56">
        <f t="shared" si="33"/>
        <v>596</v>
      </c>
      <c r="B501" s="46">
        <v>5805465</v>
      </c>
      <c r="C501" s="48" t="s">
        <v>1080</v>
      </c>
      <c r="D501" s="46">
        <v>65</v>
      </c>
      <c r="E501" s="47">
        <v>45441</v>
      </c>
      <c r="F501" s="45" t="s">
        <v>120</v>
      </c>
      <c r="G501" s="44">
        <v>0</v>
      </c>
      <c r="H501" s="44">
        <v>0</v>
      </c>
      <c r="I501" s="44">
        <v>0</v>
      </c>
      <c r="J501" s="44">
        <v>0</v>
      </c>
      <c r="K501" s="44">
        <v>0</v>
      </c>
      <c r="L501" s="44">
        <v>762.4</v>
      </c>
      <c r="M501" s="44">
        <v>5753.7</v>
      </c>
      <c r="N501" s="44">
        <v>15498.1</v>
      </c>
      <c r="O501" s="44">
        <v>7303.7</v>
      </c>
      <c r="P501" s="44">
        <v>3661.2</v>
      </c>
      <c r="Q501" s="44">
        <v>0</v>
      </c>
      <c r="R501" s="44">
        <v>0</v>
      </c>
      <c r="S501" s="44">
        <v>0</v>
      </c>
      <c r="T501" s="44">
        <v>0</v>
      </c>
      <c r="U501" s="44">
        <v>0</v>
      </c>
      <c r="V501" s="44">
        <v>0</v>
      </c>
      <c r="W501" s="44">
        <v>0</v>
      </c>
      <c r="X501" s="44">
        <v>0</v>
      </c>
      <c r="Y501" s="44">
        <v>0</v>
      </c>
      <c r="Z501" s="44">
        <v>0</v>
      </c>
      <c r="AA501" s="44">
        <v>0</v>
      </c>
      <c r="AB501" s="44">
        <v>0</v>
      </c>
      <c r="AC501" s="44">
        <v>0</v>
      </c>
      <c r="AD501" s="44">
        <v>0</v>
      </c>
      <c r="AE501" s="44">
        <v>0</v>
      </c>
      <c r="AF501" s="8">
        <f t="shared" si="31"/>
        <v>32979.1</v>
      </c>
      <c r="AG501" s="8">
        <f t="shared" si="32"/>
        <v>0</v>
      </c>
      <c r="AH501" s="56">
        <f t="shared" si="30"/>
        <v>596</v>
      </c>
    </row>
    <row r="502" spans="1:34">
      <c r="A502" s="56">
        <f t="shared" si="33"/>
        <v>597</v>
      </c>
      <c r="B502" s="46">
        <v>5806099</v>
      </c>
      <c r="C502" s="48" t="s">
        <v>1081</v>
      </c>
      <c r="D502" s="46">
        <v>65</v>
      </c>
      <c r="E502" s="47">
        <v>45408</v>
      </c>
      <c r="F502" s="45" t="s">
        <v>109</v>
      </c>
      <c r="G502" s="44">
        <v>0</v>
      </c>
      <c r="H502" s="44">
        <v>0</v>
      </c>
      <c r="I502" s="44">
        <v>0</v>
      </c>
      <c r="J502" s="44">
        <v>0</v>
      </c>
      <c r="K502" s="44">
        <v>0</v>
      </c>
      <c r="L502" s="44">
        <v>0</v>
      </c>
      <c r="M502" s="44">
        <v>0</v>
      </c>
      <c r="N502" s="44">
        <v>0</v>
      </c>
      <c r="O502" s="44">
        <v>14608.6</v>
      </c>
      <c r="P502" s="44">
        <v>49084.1</v>
      </c>
      <c r="Q502" s="44">
        <v>47226.6</v>
      </c>
      <c r="R502" s="44">
        <v>27318.899999999998</v>
      </c>
      <c r="S502" s="44">
        <v>31046.5</v>
      </c>
      <c r="T502" s="44">
        <v>72507.3</v>
      </c>
      <c r="U502" s="44">
        <v>13368.6</v>
      </c>
      <c r="V502" s="44">
        <v>62325.4</v>
      </c>
      <c r="W502" s="44">
        <v>168864.2</v>
      </c>
      <c r="X502" s="44">
        <v>13667.8</v>
      </c>
      <c r="Y502" s="44">
        <v>1857.6</v>
      </c>
      <c r="Z502" s="44">
        <v>2043.9</v>
      </c>
      <c r="AA502" s="44">
        <v>0</v>
      </c>
      <c r="AB502" s="44">
        <v>0</v>
      </c>
      <c r="AC502" s="44">
        <v>0</v>
      </c>
      <c r="AD502" s="44">
        <v>0</v>
      </c>
      <c r="AE502" s="44">
        <v>0</v>
      </c>
      <c r="AF502" s="8">
        <f t="shared" si="31"/>
        <v>169284.69999999998</v>
      </c>
      <c r="AG502" s="8">
        <f t="shared" si="32"/>
        <v>334634.8</v>
      </c>
      <c r="AH502" s="56">
        <f t="shared" si="30"/>
        <v>597</v>
      </c>
    </row>
    <row r="503" spans="1:34">
      <c r="A503" s="56">
        <f t="shared" si="33"/>
        <v>598</v>
      </c>
      <c r="B503" s="46">
        <v>5531426</v>
      </c>
      <c r="C503" s="48" t="s">
        <v>1082</v>
      </c>
      <c r="D503" s="46">
        <v>66</v>
      </c>
      <c r="E503" s="47" t="s">
        <v>108</v>
      </c>
      <c r="F503" s="45" t="s">
        <v>120</v>
      </c>
      <c r="G503" s="44">
        <v>0</v>
      </c>
      <c r="H503" s="44">
        <v>0</v>
      </c>
      <c r="I503" s="44">
        <v>0</v>
      </c>
      <c r="J503" s="44">
        <v>0</v>
      </c>
      <c r="K503" s="44">
        <v>0</v>
      </c>
      <c r="L503" s="44">
        <v>0</v>
      </c>
      <c r="M503" s="44">
        <v>0</v>
      </c>
      <c r="N503" s="44">
        <v>0</v>
      </c>
      <c r="O503" s="44">
        <v>0</v>
      </c>
      <c r="P503" s="44">
        <v>0</v>
      </c>
      <c r="Q503" s="44">
        <v>0</v>
      </c>
      <c r="R503" s="44">
        <v>0</v>
      </c>
      <c r="S503" s="44">
        <v>0</v>
      </c>
      <c r="T503" s="44">
        <v>0</v>
      </c>
      <c r="U503" s="44">
        <v>0</v>
      </c>
      <c r="V503" s="44">
        <v>0</v>
      </c>
      <c r="W503" s="44">
        <v>36222.200000000004</v>
      </c>
      <c r="X503" s="44">
        <v>36222.200000000004</v>
      </c>
      <c r="Y503" s="44">
        <v>36222.200000000004</v>
      </c>
      <c r="Z503" s="44">
        <v>36222.200000000004</v>
      </c>
      <c r="AA503" s="44">
        <v>36222.200000000004</v>
      </c>
      <c r="AB503" s="44">
        <v>36222.200000000004</v>
      </c>
      <c r="AC503" s="44">
        <v>36222.200000000004</v>
      </c>
      <c r="AD503" s="44">
        <v>36222.200000000004</v>
      </c>
      <c r="AE503" s="44">
        <v>36222.200000000004</v>
      </c>
      <c r="AF503" s="8">
        <f t="shared" si="31"/>
        <v>0</v>
      </c>
      <c r="AG503" s="8">
        <f t="shared" si="32"/>
        <v>325999.80000000005</v>
      </c>
      <c r="AH503" s="56">
        <f t="shared" si="30"/>
        <v>598</v>
      </c>
    </row>
    <row r="504" spans="1:34">
      <c r="A504" s="56">
        <f t="shared" si="33"/>
        <v>599</v>
      </c>
      <c r="B504" s="46">
        <v>5533282</v>
      </c>
      <c r="C504" s="48" t="s">
        <v>1083</v>
      </c>
      <c r="D504" s="46">
        <v>66</v>
      </c>
      <c r="E504" s="47" t="s">
        <v>108</v>
      </c>
      <c r="F504" s="45" t="s">
        <v>120</v>
      </c>
      <c r="G504" s="44">
        <v>0</v>
      </c>
      <c r="H504" s="44">
        <v>0</v>
      </c>
      <c r="I504" s="44">
        <v>0</v>
      </c>
      <c r="J504" s="44">
        <v>0</v>
      </c>
      <c r="K504" s="44">
        <v>0</v>
      </c>
      <c r="L504" s="44">
        <v>0</v>
      </c>
      <c r="M504" s="44">
        <v>0</v>
      </c>
      <c r="N504" s="44">
        <v>0</v>
      </c>
      <c r="O504" s="44">
        <v>0</v>
      </c>
      <c r="P504" s="44">
        <v>0</v>
      </c>
      <c r="Q504" s="44">
        <v>0</v>
      </c>
      <c r="R504" s="44">
        <v>0</v>
      </c>
      <c r="S504" s="44">
        <v>0</v>
      </c>
      <c r="T504" s="44">
        <v>0</v>
      </c>
      <c r="U504" s="44">
        <v>0</v>
      </c>
      <c r="V504" s="44">
        <v>0</v>
      </c>
      <c r="W504" s="44">
        <v>3031222.2</v>
      </c>
      <c r="X504" s="44">
        <v>3031222.2</v>
      </c>
      <c r="Y504" s="44">
        <v>3031222.2</v>
      </c>
      <c r="Z504" s="44">
        <v>3031222.2</v>
      </c>
      <c r="AA504" s="44">
        <v>3031222.2</v>
      </c>
      <c r="AB504" s="44">
        <v>3031222.2</v>
      </c>
      <c r="AC504" s="44">
        <v>3031222.2</v>
      </c>
      <c r="AD504" s="44">
        <v>3031222.2</v>
      </c>
      <c r="AE504" s="44">
        <v>3031222.2</v>
      </c>
      <c r="AF504" s="8">
        <f t="shared" si="31"/>
        <v>0</v>
      </c>
      <c r="AG504" s="8">
        <f t="shared" si="32"/>
        <v>27280999.799999997</v>
      </c>
      <c r="AH504" s="56">
        <f t="shared" si="30"/>
        <v>599</v>
      </c>
    </row>
    <row r="505" spans="1:34">
      <c r="A505" s="56">
        <f t="shared" si="33"/>
        <v>600</v>
      </c>
      <c r="B505" s="46">
        <v>5533484</v>
      </c>
      <c r="C505" s="48" t="s">
        <v>265</v>
      </c>
      <c r="D505" s="46">
        <v>66</v>
      </c>
      <c r="E505" s="47" t="s">
        <v>108</v>
      </c>
      <c r="F505" s="45" t="s">
        <v>109</v>
      </c>
      <c r="G505" s="44">
        <v>0</v>
      </c>
      <c r="H505" s="44">
        <v>1747.8</v>
      </c>
      <c r="I505" s="44">
        <v>3231.3</v>
      </c>
      <c r="J505" s="44">
        <v>6415.8</v>
      </c>
      <c r="K505" s="44">
        <v>641.80000000000007</v>
      </c>
      <c r="L505" s="44">
        <v>5770.2</v>
      </c>
      <c r="M505" s="44">
        <v>30274.5</v>
      </c>
      <c r="N505" s="44">
        <v>4289.1000000000004</v>
      </c>
      <c r="O505" s="44">
        <v>2248.9</v>
      </c>
      <c r="P505" s="44">
        <v>9065.6999999999989</v>
      </c>
      <c r="Q505" s="44">
        <v>1358.9</v>
      </c>
      <c r="R505" s="44">
        <v>0</v>
      </c>
      <c r="S505" s="44">
        <v>0</v>
      </c>
      <c r="T505" s="44">
        <v>0</v>
      </c>
      <c r="U505" s="44">
        <v>0</v>
      </c>
      <c r="V505" s="44">
        <v>0</v>
      </c>
      <c r="W505" s="44">
        <v>0</v>
      </c>
      <c r="X505" s="44">
        <v>0</v>
      </c>
      <c r="Y505" s="44">
        <v>0</v>
      </c>
      <c r="Z505" s="44">
        <v>0</v>
      </c>
      <c r="AA505" s="44">
        <v>0</v>
      </c>
      <c r="AB505" s="44">
        <v>0</v>
      </c>
      <c r="AC505" s="44">
        <v>0</v>
      </c>
      <c r="AD505" s="44">
        <v>0</v>
      </c>
      <c r="AE505" s="44">
        <v>0</v>
      </c>
      <c r="AF505" s="8">
        <f t="shared" si="31"/>
        <v>65044</v>
      </c>
      <c r="AG505" s="8">
        <f t="shared" si="32"/>
        <v>0</v>
      </c>
      <c r="AH505" s="56">
        <f t="shared" si="30"/>
        <v>600</v>
      </c>
    </row>
    <row r="506" spans="1:34">
      <c r="A506" s="56">
        <f t="shared" si="33"/>
        <v>601</v>
      </c>
      <c r="B506" s="46">
        <v>5539501</v>
      </c>
      <c r="C506" s="48" t="s">
        <v>1084</v>
      </c>
      <c r="D506" s="46">
        <v>66</v>
      </c>
      <c r="E506" s="47" t="s">
        <v>108</v>
      </c>
      <c r="F506" s="45" t="s">
        <v>120</v>
      </c>
      <c r="G506" s="44">
        <v>0</v>
      </c>
      <c r="H506" s="44">
        <v>7373.7000000000007</v>
      </c>
      <c r="I506" s="44">
        <v>4081.8</v>
      </c>
      <c r="J506" s="44">
        <v>5408.1</v>
      </c>
      <c r="K506" s="44">
        <v>3319.2</v>
      </c>
      <c r="L506" s="44">
        <v>0</v>
      </c>
      <c r="M506" s="44">
        <v>0</v>
      </c>
      <c r="N506" s="44">
        <v>22569.9</v>
      </c>
      <c r="O506" s="44">
        <v>1126.4000000000001</v>
      </c>
      <c r="P506" s="44">
        <v>0</v>
      </c>
      <c r="Q506" s="44">
        <v>0</v>
      </c>
      <c r="R506" s="44">
        <v>0</v>
      </c>
      <c r="S506" s="44">
        <v>0</v>
      </c>
      <c r="T506" s="44">
        <v>0</v>
      </c>
      <c r="U506" s="44">
        <v>0</v>
      </c>
      <c r="V506" s="44">
        <v>0</v>
      </c>
      <c r="W506" s="44">
        <v>0</v>
      </c>
      <c r="X506" s="44">
        <v>0</v>
      </c>
      <c r="Y506" s="44">
        <v>0</v>
      </c>
      <c r="Z506" s="44">
        <v>0</v>
      </c>
      <c r="AA506" s="44">
        <v>0</v>
      </c>
      <c r="AB506" s="44">
        <v>0</v>
      </c>
      <c r="AC506" s="44">
        <v>0</v>
      </c>
      <c r="AD506" s="44">
        <v>0</v>
      </c>
      <c r="AE506" s="44">
        <v>0</v>
      </c>
      <c r="AF506" s="8">
        <f t="shared" si="31"/>
        <v>43879.1</v>
      </c>
      <c r="AG506" s="8">
        <f t="shared" si="32"/>
        <v>0</v>
      </c>
      <c r="AH506" s="56">
        <f t="shared" si="30"/>
        <v>601</v>
      </c>
    </row>
    <row r="507" spans="1:34">
      <c r="A507" s="56">
        <f t="shared" si="33"/>
        <v>602</v>
      </c>
      <c r="B507" s="46">
        <v>5546164</v>
      </c>
      <c r="C507" s="48" t="s">
        <v>517</v>
      </c>
      <c r="D507" s="46">
        <v>66</v>
      </c>
      <c r="E507" s="47" t="s">
        <v>108</v>
      </c>
      <c r="F507" s="45" t="s">
        <v>120</v>
      </c>
      <c r="G507" s="44">
        <v>0</v>
      </c>
      <c r="H507" s="44">
        <v>27246.799999999999</v>
      </c>
      <c r="I507" s="44">
        <v>60801.200000000004</v>
      </c>
      <c r="J507" s="44">
        <v>24964.400000000001</v>
      </c>
      <c r="K507" s="44">
        <v>416841.3</v>
      </c>
      <c r="L507" s="44">
        <v>501045.5</v>
      </c>
      <c r="M507" s="44">
        <v>100961.1</v>
      </c>
      <c r="N507" s="44">
        <v>21180.3</v>
      </c>
      <c r="O507" s="44">
        <v>2453.8000000000002</v>
      </c>
      <c r="P507" s="44">
        <v>-4404.0999999999995</v>
      </c>
      <c r="Q507" s="44">
        <v>0</v>
      </c>
      <c r="R507" s="44">
        <v>0</v>
      </c>
      <c r="S507" s="44">
        <v>0</v>
      </c>
      <c r="T507" s="44">
        <v>0</v>
      </c>
      <c r="U507" s="44">
        <v>0</v>
      </c>
      <c r="V507" s="44">
        <v>0</v>
      </c>
      <c r="W507" s="44">
        <v>0</v>
      </c>
      <c r="X507" s="44">
        <v>0</v>
      </c>
      <c r="Y507" s="44">
        <v>0</v>
      </c>
      <c r="Z507" s="44">
        <v>0</v>
      </c>
      <c r="AA507" s="44">
        <v>0</v>
      </c>
      <c r="AB507" s="44">
        <v>0</v>
      </c>
      <c r="AC507" s="44">
        <v>0</v>
      </c>
      <c r="AD507" s="44">
        <v>0</v>
      </c>
      <c r="AE507" s="44">
        <v>0</v>
      </c>
      <c r="AF507" s="8">
        <f t="shared" si="31"/>
        <v>1151090.3</v>
      </c>
      <c r="AG507" s="8">
        <f t="shared" si="32"/>
        <v>0</v>
      </c>
      <c r="AH507" s="56">
        <f t="shared" si="30"/>
        <v>602</v>
      </c>
    </row>
    <row r="508" spans="1:34">
      <c r="A508" s="56">
        <f t="shared" si="33"/>
        <v>603</v>
      </c>
      <c r="B508" s="46">
        <v>5548159</v>
      </c>
      <c r="C508" s="48" t="s">
        <v>518</v>
      </c>
      <c r="D508" s="46">
        <v>66</v>
      </c>
      <c r="E508" s="47" t="s">
        <v>108</v>
      </c>
      <c r="F508" s="45" t="s">
        <v>113</v>
      </c>
      <c r="G508" s="44">
        <v>0</v>
      </c>
      <c r="H508" s="44">
        <v>5168.8</v>
      </c>
      <c r="I508" s="44">
        <v>4488.4000000000005</v>
      </c>
      <c r="J508" s="44">
        <v>4281.5</v>
      </c>
      <c r="K508" s="44">
        <v>5338.8</v>
      </c>
      <c r="L508" s="44">
        <v>145698.70000000001</v>
      </c>
      <c r="M508" s="44">
        <v>116831.7</v>
      </c>
      <c r="N508" s="44">
        <v>14674.099999999999</v>
      </c>
      <c r="O508" s="44">
        <v>4865.8999999999996</v>
      </c>
      <c r="P508" s="44">
        <v>13903.5</v>
      </c>
      <c r="Q508" s="44">
        <v>0</v>
      </c>
      <c r="R508" s="44">
        <v>0</v>
      </c>
      <c r="S508" s="44">
        <v>0</v>
      </c>
      <c r="T508" s="44">
        <v>0</v>
      </c>
      <c r="U508" s="44">
        <v>0</v>
      </c>
      <c r="V508" s="44">
        <v>0</v>
      </c>
      <c r="W508" s="44">
        <v>0</v>
      </c>
      <c r="X508" s="44">
        <v>0</v>
      </c>
      <c r="Y508" s="44">
        <v>0</v>
      </c>
      <c r="Z508" s="44">
        <v>0</v>
      </c>
      <c r="AA508" s="44">
        <v>0</v>
      </c>
      <c r="AB508" s="44">
        <v>0</v>
      </c>
      <c r="AC508" s="44">
        <v>0</v>
      </c>
      <c r="AD508" s="44">
        <v>0</v>
      </c>
      <c r="AE508" s="44">
        <v>0</v>
      </c>
      <c r="AF508" s="8">
        <f t="shared" si="31"/>
        <v>315251.40000000002</v>
      </c>
      <c r="AG508" s="8">
        <f t="shared" si="32"/>
        <v>0</v>
      </c>
      <c r="AH508" s="56">
        <f t="shared" si="30"/>
        <v>603</v>
      </c>
    </row>
    <row r="509" spans="1:34">
      <c r="A509" s="56">
        <f t="shared" si="33"/>
        <v>604</v>
      </c>
      <c r="B509" s="46">
        <v>5767919</v>
      </c>
      <c r="C509" s="48" t="s">
        <v>266</v>
      </c>
      <c r="D509" s="46">
        <v>66</v>
      </c>
      <c r="E509" s="47">
        <v>44804</v>
      </c>
      <c r="F509" s="45" t="s">
        <v>113</v>
      </c>
      <c r="G509" s="44">
        <v>0</v>
      </c>
      <c r="H509" s="44">
        <v>9859.1999999999989</v>
      </c>
      <c r="I509" s="44">
        <v>14513.3</v>
      </c>
      <c r="J509" s="44">
        <v>23566.400000000001</v>
      </c>
      <c r="K509" s="44">
        <v>2614.3000000000002</v>
      </c>
      <c r="L509" s="44">
        <v>16481.899999999998</v>
      </c>
      <c r="M509" s="44">
        <v>8048.8</v>
      </c>
      <c r="N509" s="44">
        <v>3898.2999999999997</v>
      </c>
      <c r="O509" s="44">
        <v>-9636.5</v>
      </c>
      <c r="P509" s="44">
        <v>1482.4</v>
      </c>
      <c r="Q509" s="44">
        <v>-65000</v>
      </c>
      <c r="R509" s="44">
        <v>0</v>
      </c>
      <c r="S509" s="44">
        <v>0</v>
      </c>
      <c r="T509" s="44">
        <v>9548.6</v>
      </c>
      <c r="U509" s="44">
        <v>9096.1999999999989</v>
      </c>
      <c r="V509" s="44">
        <v>9548.6</v>
      </c>
      <c r="W509" s="44">
        <v>10004.200000000001</v>
      </c>
      <c r="X509" s="44">
        <v>10004.200000000001</v>
      </c>
      <c r="Y509" s="44">
        <v>9096.1999999999989</v>
      </c>
      <c r="Z509" s="44">
        <v>10004.200000000001</v>
      </c>
      <c r="AA509" s="44">
        <v>10004.200000000001</v>
      </c>
      <c r="AB509" s="44">
        <v>9096.1999999999989</v>
      </c>
      <c r="AC509" s="44">
        <v>10459.799999999999</v>
      </c>
      <c r="AD509" s="44">
        <v>8187.3</v>
      </c>
      <c r="AE509" s="44">
        <v>489548.60000000003</v>
      </c>
      <c r="AF509" s="8">
        <f t="shared" si="31"/>
        <v>5828.1000000000058</v>
      </c>
      <c r="AG509" s="8">
        <f t="shared" si="32"/>
        <v>594598.30000000005</v>
      </c>
      <c r="AH509" s="56">
        <f t="shared" si="30"/>
        <v>604</v>
      </c>
    </row>
    <row r="510" spans="1:34">
      <c r="A510" s="56">
        <f t="shared" si="33"/>
        <v>605</v>
      </c>
      <c r="B510" s="46">
        <v>5768425</v>
      </c>
      <c r="C510" s="48" t="s">
        <v>755</v>
      </c>
      <c r="D510" s="46">
        <v>66</v>
      </c>
      <c r="E510" s="47">
        <v>45345</v>
      </c>
      <c r="F510" s="45" t="s">
        <v>120</v>
      </c>
      <c r="G510" s="44">
        <v>272211.40000000002</v>
      </c>
      <c r="H510" s="44">
        <v>1621.8</v>
      </c>
      <c r="I510" s="44">
        <v>1633.1</v>
      </c>
      <c r="J510" s="44">
        <v>1633.1</v>
      </c>
      <c r="K510" s="44">
        <v>1639.8</v>
      </c>
      <c r="L510" s="44">
        <v>1639.8</v>
      </c>
      <c r="M510" s="44">
        <v>1639.8</v>
      </c>
      <c r="N510" s="44">
        <v>1718.1</v>
      </c>
      <c r="O510" s="44">
        <v>1718.1</v>
      </c>
      <c r="P510" s="44">
        <v>1718.1</v>
      </c>
      <c r="Q510" s="44">
        <v>1709.3</v>
      </c>
      <c r="R510" s="44">
        <v>1709.3</v>
      </c>
      <c r="S510" s="44">
        <v>1709.3</v>
      </c>
      <c r="T510" s="44">
        <v>6164.6</v>
      </c>
      <c r="U510" s="44">
        <v>45979.100000000006</v>
      </c>
      <c r="V510" s="44">
        <v>15611.2</v>
      </c>
      <c r="W510" s="44">
        <v>4411.2</v>
      </c>
      <c r="X510" s="44">
        <v>0</v>
      </c>
      <c r="Y510" s="44">
        <v>0</v>
      </c>
      <c r="Z510" s="44">
        <v>0</v>
      </c>
      <c r="AA510" s="44">
        <v>0</v>
      </c>
      <c r="AB510" s="44">
        <v>0</v>
      </c>
      <c r="AC510" s="44">
        <v>0</v>
      </c>
      <c r="AD510" s="44">
        <v>0</v>
      </c>
      <c r="AE510" s="44">
        <v>0</v>
      </c>
      <c r="AF510" s="8">
        <f t="shared" si="31"/>
        <v>20089.599999999999</v>
      </c>
      <c r="AG510" s="8">
        <f t="shared" si="32"/>
        <v>72166.100000000006</v>
      </c>
      <c r="AH510" s="56">
        <f t="shared" si="30"/>
        <v>605</v>
      </c>
    </row>
    <row r="511" spans="1:34">
      <c r="A511" s="56">
        <f t="shared" si="33"/>
        <v>606</v>
      </c>
      <c r="B511" s="46">
        <v>5768442</v>
      </c>
      <c r="C511" s="48" t="s">
        <v>519</v>
      </c>
      <c r="D511" s="46">
        <v>66</v>
      </c>
      <c r="E511" s="47">
        <v>45379</v>
      </c>
      <c r="F511" s="45" t="s">
        <v>120</v>
      </c>
      <c r="G511" s="44">
        <v>26740.300000000003</v>
      </c>
      <c r="H511" s="44">
        <v>770.2</v>
      </c>
      <c r="I511" s="44">
        <v>164.1</v>
      </c>
      <c r="J511" s="44">
        <v>164.1</v>
      </c>
      <c r="K511" s="44">
        <v>164.8</v>
      </c>
      <c r="L511" s="44">
        <v>164.8</v>
      </c>
      <c r="M511" s="44">
        <v>164.8</v>
      </c>
      <c r="N511" s="44">
        <v>172.6</v>
      </c>
      <c r="O511" s="44">
        <v>172.6</v>
      </c>
      <c r="P511" s="44">
        <v>172.6</v>
      </c>
      <c r="Q511" s="44">
        <v>171.8</v>
      </c>
      <c r="R511" s="44">
        <v>171.8</v>
      </c>
      <c r="S511" s="44">
        <v>171.8</v>
      </c>
      <c r="T511" s="44">
        <v>174.9</v>
      </c>
      <c r="U511" s="44">
        <v>174.9</v>
      </c>
      <c r="V511" s="44">
        <v>86092.4</v>
      </c>
      <c r="W511" s="44">
        <v>860.8</v>
      </c>
      <c r="X511" s="44">
        <v>0</v>
      </c>
      <c r="Y511" s="44">
        <v>0</v>
      </c>
      <c r="Z511" s="44">
        <v>0</v>
      </c>
      <c r="AA511" s="44">
        <v>0</v>
      </c>
      <c r="AB511" s="44">
        <v>0</v>
      </c>
      <c r="AC511" s="44">
        <v>0</v>
      </c>
      <c r="AD511" s="44">
        <v>0</v>
      </c>
      <c r="AE511" s="44">
        <v>0</v>
      </c>
      <c r="AF511" s="8">
        <f t="shared" si="31"/>
        <v>2626.0000000000005</v>
      </c>
      <c r="AG511" s="8">
        <f t="shared" si="32"/>
        <v>87303</v>
      </c>
      <c r="AH511" s="56">
        <f t="shared" si="30"/>
        <v>606</v>
      </c>
    </row>
    <row r="512" spans="1:34">
      <c r="A512" s="56">
        <f t="shared" si="33"/>
        <v>607</v>
      </c>
      <c r="B512" s="46">
        <v>5775284</v>
      </c>
      <c r="C512" s="48" t="s">
        <v>267</v>
      </c>
      <c r="D512" s="46">
        <v>66</v>
      </c>
      <c r="E512" s="47">
        <v>45380</v>
      </c>
      <c r="F512" s="45" t="s">
        <v>109</v>
      </c>
      <c r="G512" s="44">
        <v>269300.5</v>
      </c>
      <c r="H512" s="44">
        <v>4662.7</v>
      </c>
      <c r="I512" s="44">
        <v>1634.1</v>
      </c>
      <c r="J512" s="44">
        <v>3316.6000000000004</v>
      </c>
      <c r="K512" s="44">
        <v>2723.9</v>
      </c>
      <c r="L512" s="44">
        <v>1657.5</v>
      </c>
      <c r="M512" s="44">
        <v>1657.5</v>
      </c>
      <c r="N512" s="44">
        <v>-2578</v>
      </c>
      <c r="O512" s="44">
        <v>2281.4</v>
      </c>
      <c r="P512" s="44">
        <v>1713.3</v>
      </c>
      <c r="Q512" s="44">
        <v>1704.7</v>
      </c>
      <c r="R512" s="44">
        <v>1704.7</v>
      </c>
      <c r="S512" s="44">
        <v>1704.7</v>
      </c>
      <c r="T512" s="44">
        <v>7439.7</v>
      </c>
      <c r="U512" s="44">
        <v>6042.6</v>
      </c>
      <c r="V512" s="44">
        <v>24294.899999999998</v>
      </c>
      <c r="W512" s="44">
        <v>532.4</v>
      </c>
      <c r="X512" s="44">
        <v>20680</v>
      </c>
      <c r="Y512" s="44">
        <v>0</v>
      </c>
      <c r="Z512" s="44">
        <v>0</v>
      </c>
      <c r="AA512" s="44">
        <v>0</v>
      </c>
      <c r="AB512" s="44">
        <v>0</v>
      </c>
      <c r="AC512" s="44">
        <v>0</v>
      </c>
      <c r="AD512" s="44">
        <v>0</v>
      </c>
      <c r="AE512" s="44">
        <v>0</v>
      </c>
      <c r="AF512" s="8">
        <f t="shared" si="31"/>
        <v>22183.100000000002</v>
      </c>
      <c r="AG512" s="8">
        <f t="shared" si="32"/>
        <v>58989.599999999999</v>
      </c>
      <c r="AH512" s="56">
        <f t="shared" si="30"/>
        <v>607</v>
      </c>
    </row>
    <row r="513" spans="1:34">
      <c r="A513" s="56">
        <f t="shared" si="33"/>
        <v>608</v>
      </c>
      <c r="B513" s="46">
        <v>5776721</v>
      </c>
      <c r="C513" s="48" t="s">
        <v>756</v>
      </c>
      <c r="D513" s="46">
        <v>66</v>
      </c>
      <c r="E513" s="47">
        <v>45502</v>
      </c>
      <c r="F513" s="45" t="s">
        <v>113</v>
      </c>
      <c r="G513" s="44">
        <v>7164446</v>
      </c>
      <c r="H513" s="44">
        <v>330522.5</v>
      </c>
      <c r="I513" s="44">
        <v>-261934.30000000002</v>
      </c>
      <c r="J513" s="44">
        <v>0</v>
      </c>
      <c r="K513" s="44">
        <v>0</v>
      </c>
      <c r="L513" s="44">
        <v>0</v>
      </c>
      <c r="M513" s="44">
        <v>0</v>
      </c>
      <c r="N513" s="44">
        <v>0</v>
      </c>
      <c r="O513" s="44">
        <v>0</v>
      </c>
      <c r="P513" s="44">
        <v>0</v>
      </c>
      <c r="Q513" s="44">
        <v>43038</v>
      </c>
      <c r="R513" s="44">
        <v>43038</v>
      </c>
      <c r="S513" s="44">
        <v>43038</v>
      </c>
      <c r="T513" s="44">
        <v>44070.9</v>
      </c>
      <c r="U513" s="44">
        <v>208288.6</v>
      </c>
      <c r="V513" s="44">
        <v>209271</v>
      </c>
      <c r="W513" s="44">
        <v>445958.3</v>
      </c>
      <c r="X513" s="44">
        <v>465251.39999999997</v>
      </c>
      <c r="Y513" s="44">
        <v>484857.3</v>
      </c>
      <c r="Z513" s="44">
        <v>181252.6</v>
      </c>
      <c r="AA513" s="44">
        <v>0</v>
      </c>
      <c r="AB513" s="44">
        <v>0</v>
      </c>
      <c r="AC513" s="44">
        <v>0</v>
      </c>
      <c r="AD513" s="44">
        <v>0</v>
      </c>
      <c r="AE513" s="44">
        <v>0</v>
      </c>
      <c r="AF513" s="8">
        <f t="shared" si="31"/>
        <v>197702.19999999998</v>
      </c>
      <c r="AG513" s="8">
        <f t="shared" si="32"/>
        <v>2038950.1</v>
      </c>
      <c r="AH513" s="56">
        <f t="shared" ref="AH513:AH576" si="36">A513</f>
        <v>608</v>
      </c>
    </row>
    <row r="514" spans="1:34">
      <c r="A514" s="56">
        <f t="shared" si="33"/>
        <v>609</v>
      </c>
      <c r="B514" s="46">
        <v>5785643</v>
      </c>
      <c r="C514" s="48" t="s">
        <v>268</v>
      </c>
      <c r="D514" s="46">
        <v>66</v>
      </c>
      <c r="E514" s="47">
        <v>45107</v>
      </c>
      <c r="F514" s="45" t="s">
        <v>113</v>
      </c>
      <c r="G514" s="44">
        <v>7247191.7999999998</v>
      </c>
      <c r="H514" s="44">
        <v>419475</v>
      </c>
      <c r="I514" s="44">
        <v>213591.80000000002</v>
      </c>
      <c r="J514" s="44">
        <v>272267.40000000002</v>
      </c>
      <c r="K514" s="44">
        <v>308377.90000000002</v>
      </c>
      <c r="L514" s="44">
        <v>736763</v>
      </c>
      <c r="M514" s="44">
        <v>582012.5</v>
      </c>
      <c r="N514" s="44">
        <v>108599.40000000001</v>
      </c>
      <c r="O514" s="44">
        <v>69198.400000000009</v>
      </c>
      <c r="P514" s="44">
        <v>23232.5</v>
      </c>
      <c r="Q514" s="44">
        <v>1541.6</v>
      </c>
      <c r="R514" s="44">
        <v>2391.9</v>
      </c>
      <c r="S514" s="44">
        <v>367.20000000000005</v>
      </c>
      <c r="T514" s="44">
        <v>0</v>
      </c>
      <c r="U514" s="44">
        <v>0</v>
      </c>
      <c r="V514" s="44">
        <v>0</v>
      </c>
      <c r="W514" s="44">
        <v>0</v>
      </c>
      <c r="X514" s="44">
        <v>0</v>
      </c>
      <c r="Y514" s="44">
        <v>0</v>
      </c>
      <c r="Z514" s="44">
        <v>0</v>
      </c>
      <c r="AA514" s="44">
        <v>0</v>
      </c>
      <c r="AB514" s="44">
        <v>0</v>
      </c>
      <c r="AC514" s="44">
        <v>0</v>
      </c>
      <c r="AD514" s="44">
        <v>0</v>
      </c>
      <c r="AE514" s="44">
        <v>0</v>
      </c>
      <c r="AF514" s="8">
        <f t="shared" ref="AF514:AF577" si="37">SUM(H514:S514)</f>
        <v>2737818.6</v>
      </c>
      <c r="AG514" s="8">
        <f t="shared" ref="AG514:AG577" si="38">SUM(T514:AE514)</f>
        <v>0</v>
      </c>
      <c r="AH514" s="56">
        <f t="shared" si="36"/>
        <v>609</v>
      </c>
    </row>
    <row r="515" spans="1:34">
      <c r="A515" s="56">
        <f t="shared" si="33"/>
        <v>610</v>
      </c>
      <c r="B515" s="46">
        <v>5790590</v>
      </c>
      <c r="C515" s="48" t="s">
        <v>269</v>
      </c>
      <c r="D515" s="46">
        <v>66</v>
      </c>
      <c r="E515" s="47">
        <v>44839</v>
      </c>
      <c r="F515" s="45" t="s">
        <v>113</v>
      </c>
      <c r="G515" s="44">
        <v>0</v>
      </c>
      <c r="H515" s="44">
        <v>6873.5</v>
      </c>
      <c r="I515" s="44">
        <v>39334.6</v>
      </c>
      <c r="J515" s="44">
        <v>12588.5</v>
      </c>
      <c r="K515" s="44">
        <v>2172</v>
      </c>
      <c r="L515" s="44">
        <v>5819.7</v>
      </c>
      <c r="M515" s="44">
        <v>0</v>
      </c>
      <c r="N515" s="44">
        <v>0</v>
      </c>
      <c r="O515" s="44">
        <v>0</v>
      </c>
      <c r="P515" s="44">
        <v>220.1</v>
      </c>
      <c r="Q515" s="44">
        <v>0</v>
      </c>
      <c r="R515" s="44">
        <v>0</v>
      </c>
      <c r="S515" s="44">
        <v>0</v>
      </c>
      <c r="T515" s="44">
        <v>0</v>
      </c>
      <c r="U515" s="44">
        <v>0</v>
      </c>
      <c r="V515" s="44">
        <v>0</v>
      </c>
      <c r="W515" s="44">
        <v>0</v>
      </c>
      <c r="X515" s="44">
        <v>0</v>
      </c>
      <c r="Y515" s="44">
        <v>0</v>
      </c>
      <c r="Z515" s="44">
        <v>0</v>
      </c>
      <c r="AA515" s="44">
        <v>0</v>
      </c>
      <c r="AB515" s="44">
        <v>0</v>
      </c>
      <c r="AC515" s="44">
        <v>0</v>
      </c>
      <c r="AD515" s="44">
        <v>0</v>
      </c>
      <c r="AE515" s="44">
        <v>0</v>
      </c>
      <c r="AF515" s="8">
        <f t="shared" si="37"/>
        <v>67008.400000000009</v>
      </c>
      <c r="AG515" s="8">
        <f t="shared" si="38"/>
        <v>0</v>
      </c>
      <c r="AH515" s="56">
        <f t="shared" si="36"/>
        <v>610</v>
      </c>
    </row>
    <row r="516" spans="1:34">
      <c r="A516" s="56">
        <f t="shared" si="33"/>
        <v>611</v>
      </c>
      <c r="B516" s="46">
        <v>5792847</v>
      </c>
      <c r="C516" s="48" t="s">
        <v>270</v>
      </c>
      <c r="D516" s="46">
        <v>66</v>
      </c>
      <c r="E516" s="47">
        <v>44917</v>
      </c>
      <c r="F516" s="45" t="s">
        <v>109</v>
      </c>
      <c r="G516" s="44">
        <v>0</v>
      </c>
      <c r="H516" s="44">
        <v>75448.400000000009</v>
      </c>
      <c r="I516" s="44">
        <v>17759.5</v>
      </c>
      <c r="J516" s="44">
        <v>-14429.4</v>
      </c>
      <c r="K516" s="44">
        <v>1784.6</v>
      </c>
      <c r="L516" s="44">
        <v>2052.5</v>
      </c>
      <c r="M516" s="44">
        <v>0</v>
      </c>
      <c r="N516" s="44">
        <v>8683.7000000000007</v>
      </c>
      <c r="O516" s="44">
        <v>0</v>
      </c>
      <c r="P516" s="44">
        <v>49.7</v>
      </c>
      <c r="Q516" s="44">
        <v>0</v>
      </c>
      <c r="R516" s="44">
        <v>0</v>
      </c>
      <c r="S516" s="44">
        <v>0</v>
      </c>
      <c r="T516" s="44">
        <v>0</v>
      </c>
      <c r="U516" s="44">
        <v>0</v>
      </c>
      <c r="V516" s="44">
        <v>0</v>
      </c>
      <c r="W516" s="44">
        <v>0</v>
      </c>
      <c r="X516" s="44">
        <v>0</v>
      </c>
      <c r="Y516" s="44">
        <v>0</v>
      </c>
      <c r="Z516" s="44">
        <v>0</v>
      </c>
      <c r="AA516" s="44">
        <v>0</v>
      </c>
      <c r="AB516" s="44">
        <v>0</v>
      </c>
      <c r="AC516" s="44">
        <v>0</v>
      </c>
      <c r="AD516" s="44">
        <v>0</v>
      </c>
      <c r="AE516" s="44">
        <v>0</v>
      </c>
      <c r="AF516" s="8">
        <f t="shared" si="37"/>
        <v>91349.000000000015</v>
      </c>
      <c r="AG516" s="8">
        <f t="shared" si="38"/>
        <v>0</v>
      </c>
      <c r="AH516" s="56">
        <f t="shared" si="36"/>
        <v>611</v>
      </c>
    </row>
    <row r="517" spans="1:34">
      <c r="A517" s="56">
        <f t="shared" si="33"/>
        <v>612</v>
      </c>
      <c r="B517" s="46">
        <v>5792851</v>
      </c>
      <c r="C517" s="48" t="s">
        <v>271</v>
      </c>
      <c r="D517" s="46">
        <v>66</v>
      </c>
      <c r="E517" s="47">
        <v>45314</v>
      </c>
      <c r="F517" s="45" t="s">
        <v>109</v>
      </c>
      <c r="G517" s="44">
        <v>184166.5</v>
      </c>
      <c r="H517" s="44">
        <v>1097.3</v>
      </c>
      <c r="I517" s="44">
        <v>1104.9000000000001</v>
      </c>
      <c r="J517" s="44">
        <v>1104.9000000000001</v>
      </c>
      <c r="K517" s="44">
        <v>1109.3999999999999</v>
      </c>
      <c r="L517" s="44">
        <v>1109.3999999999999</v>
      </c>
      <c r="M517" s="44">
        <v>1109.3999999999999</v>
      </c>
      <c r="N517" s="44">
        <v>1162.4000000000001</v>
      </c>
      <c r="O517" s="44">
        <v>1162.4000000000001</v>
      </c>
      <c r="P517" s="44">
        <v>1162.4000000000001</v>
      </c>
      <c r="Q517" s="44">
        <v>1272.8</v>
      </c>
      <c r="R517" s="44">
        <v>1272.8</v>
      </c>
      <c r="S517" s="44">
        <v>1272.8</v>
      </c>
      <c r="T517" s="44">
        <v>20681.7</v>
      </c>
      <c r="U517" s="44">
        <v>0</v>
      </c>
      <c r="V517" s="44">
        <v>0</v>
      </c>
      <c r="W517" s="44">
        <v>0</v>
      </c>
      <c r="X517" s="44">
        <v>0</v>
      </c>
      <c r="Y517" s="44">
        <v>0</v>
      </c>
      <c r="Z517" s="44">
        <v>0</v>
      </c>
      <c r="AA517" s="44">
        <v>0</v>
      </c>
      <c r="AB517" s="44">
        <v>0</v>
      </c>
      <c r="AC517" s="44">
        <v>0</v>
      </c>
      <c r="AD517" s="44">
        <v>0</v>
      </c>
      <c r="AE517" s="44">
        <v>0</v>
      </c>
      <c r="AF517" s="8">
        <f t="shared" si="37"/>
        <v>13940.899999999996</v>
      </c>
      <c r="AG517" s="8">
        <f t="shared" si="38"/>
        <v>20681.7</v>
      </c>
      <c r="AH517" s="56">
        <f t="shared" si="36"/>
        <v>612</v>
      </c>
    </row>
    <row r="518" spans="1:34">
      <c r="A518" s="56">
        <f t="shared" ref="A518:A581" si="39">A517+1</f>
        <v>613</v>
      </c>
      <c r="B518" s="46">
        <v>5793671</v>
      </c>
      <c r="C518" s="48" t="s">
        <v>757</v>
      </c>
      <c r="D518" s="46">
        <v>66</v>
      </c>
      <c r="E518" s="47">
        <v>45433</v>
      </c>
      <c r="F518" s="45" t="s">
        <v>109</v>
      </c>
      <c r="G518" s="44">
        <v>303778.59999999998</v>
      </c>
      <c r="H518" s="44">
        <v>7734.6</v>
      </c>
      <c r="I518" s="44">
        <v>2475.5</v>
      </c>
      <c r="J518" s="44">
        <v>427.5</v>
      </c>
      <c r="K518" s="44">
        <v>0</v>
      </c>
      <c r="L518" s="44">
        <v>0</v>
      </c>
      <c r="M518" s="44">
        <v>0</v>
      </c>
      <c r="N518" s="44">
        <v>1863</v>
      </c>
      <c r="O518" s="44">
        <v>1863</v>
      </c>
      <c r="P518" s="44">
        <v>2794.4</v>
      </c>
      <c r="Q518" s="44">
        <v>1910.3000000000002</v>
      </c>
      <c r="R518" s="44">
        <v>1910.3000000000002</v>
      </c>
      <c r="S518" s="44">
        <v>1910.3000000000002</v>
      </c>
      <c r="T518" s="44">
        <v>2143.5</v>
      </c>
      <c r="U518" s="44">
        <v>83255.3</v>
      </c>
      <c r="V518" s="44">
        <v>542914.5</v>
      </c>
      <c r="W518" s="44">
        <v>465010</v>
      </c>
      <c r="X518" s="44">
        <v>290631.8</v>
      </c>
      <c r="Y518" s="44">
        <v>2825.4</v>
      </c>
      <c r="Z518" s="44">
        <v>2277.2000000000003</v>
      </c>
      <c r="AA518" s="44">
        <v>0</v>
      </c>
      <c r="AB518" s="44">
        <v>0</v>
      </c>
      <c r="AC518" s="44">
        <v>0</v>
      </c>
      <c r="AD518" s="44">
        <v>0</v>
      </c>
      <c r="AE518" s="44">
        <v>0</v>
      </c>
      <c r="AF518" s="8">
        <f t="shared" si="37"/>
        <v>22888.899999999998</v>
      </c>
      <c r="AG518" s="8">
        <f t="shared" si="38"/>
        <v>1389057.7</v>
      </c>
      <c r="AH518" s="56">
        <f t="shared" si="36"/>
        <v>613</v>
      </c>
    </row>
    <row r="519" spans="1:34">
      <c r="A519" s="56">
        <f t="shared" si="39"/>
        <v>614</v>
      </c>
      <c r="B519" s="46">
        <v>5793672</v>
      </c>
      <c r="C519" s="48" t="s">
        <v>758</v>
      </c>
      <c r="D519" s="46">
        <v>66</v>
      </c>
      <c r="E519" s="47">
        <v>45580</v>
      </c>
      <c r="F519" s="45" t="s">
        <v>109</v>
      </c>
      <c r="G519" s="44">
        <v>283267.3</v>
      </c>
      <c r="H519" s="44">
        <v>2399.6</v>
      </c>
      <c r="I519" s="44">
        <v>4051.3</v>
      </c>
      <c r="J519" s="44">
        <v>1717.9</v>
      </c>
      <c r="K519" s="44">
        <v>2784.2</v>
      </c>
      <c r="L519" s="44">
        <v>3226.2</v>
      </c>
      <c r="M519" s="44">
        <v>2444.7000000000003</v>
      </c>
      <c r="N519" s="44">
        <v>5299.2999999999993</v>
      </c>
      <c r="O519" s="44">
        <v>-4592</v>
      </c>
      <c r="P519" s="44">
        <v>3097.7999999999997</v>
      </c>
      <c r="Q519" s="44">
        <v>4304.2</v>
      </c>
      <c r="R519" s="44">
        <v>1822.9</v>
      </c>
      <c r="S519" s="44">
        <v>1822.9</v>
      </c>
      <c r="T519" s="44">
        <v>1854.3</v>
      </c>
      <c r="U519" s="44">
        <v>1854.3</v>
      </c>
      <c r="V519" s="44">
        <v>3943.6</v>
      </c>
      <c r="W519" s="44">
        <v>4398.5</v>
      </c>
      <c r="X519" s="44">
        <v>4278.8</v>
      </c>
      <c r="Y519" s="44">
        <v>87557.599999999991</v>
      </c>
      <c r="Z519" s="44">
        <v>220496.1</v>
      </c>
      <c r="AA519" s="44">
        <v>218194.5</v>
      </c>
      <c r="AB519" s="44">
        <v>139214.9</v>
      </c>
      <c r="AC519" s="44">
        <v>7534.1</v>
      </c>
      <c r="AD519" s="44">
        <v>4278.1000000000004</v>
      </c>
      <c r="AE519" s="44">
        <v>2901.6000000000004</v>
      </c>
      <c r="AF519" s="8">
        <f t="shared" si="37"/>
        <v>28379.000000000004</v>
      </c>
      <c r="AG519" s="8">
        <f t="shared" si="38"/>
        <v>696506.39999999991</v>
      </c>
      <c r="AH519" s="56">
        <f t="shared" si="36"/>
        <v>614</v>
      </c>
    </row>
    <row r="520" spans="1:34">
      <c r="A520" s="56">
        <f t="shared" si="39"/>
        <v>615</v>
      </c>
      <c r="B520" s="46">
        <v>5796645</v>
      </c>
      <c r="C520" s="48" t="s">
        <v>272</v>
      </c>
      <c r="D520" s="46">
        <v>66</v>
      </c>
      <c r="E520" s="47">
        <v>44897</v>
      </c>
      <c r="F520" s="45" t="s">
        <v>113</v>
      </c>
      <c r="G520" s="44">
        <v>0</v>
      </c>
      <c r="H520" s="44">
        <v>78393.8</v>
      </c>
      <c r="I520" s="44">
        <v>62188</v>
      </c>
      <c r="J520" s="44">
        <v>7213.7</v>
      </c>
      <c r="K520" s="44">
        <v>53476.700000000004</v>
      </c>
      <c r="L520" s="44">
        <v>29508.400000000001</v>
      </c>
      <c r="M520" s="44">
        <v>105213.7</v>
      </c>
      <c r="N520" s="44">
        <v>-1079.2</v>
      </c>
      <c r="O520" s="44">
        <v>7499.3</v>
      </c>
      <c r="P520" s="44">
        <v>31043.1</v>
      </c>
      <c r="Q520" s="44">
        <v>5059.1000000000004</v>
      </c>
      <c r="R520" s="44">
        <v>5059.1000000000004</v>
      </c>
      <c r="S520" s="44">
        <v>5059.1000000000004</v>
      </c>
      <c r="T520" s="44">
        <v>0</v>
      </c>
      <c r="U520" s="44">
        <v>0</v>
      </c>
      <c r="V520" s="44">
        <v>0</v>
      </c>
      <c r="W520" s="44">
        <v>0</v>
      </c>
      <c r="X520" s="44">
        <v>0</v>
      </c>
      <c r="Y520" s="44">
        <v>0</v>
      </c>
      <c r="Z520" s="44">
        <v>0</v>
      </c>
      <c r="AA520" s="44">
        <v>0</v>
      </c>
      <c r="AB520" s="44">
        <v>0</v>
      </c>
      <c r="AC520" s="44">
        <v>0</v>
      </c>
      <c r="AD520" s="44">
        <v>0</v>
      </c>
      <c r="AE520" s="44">
        <v>0</v>
      </c>
      <c r="AF520" s="8">
        <f t="shared" si="37"/>
        <v>388634.79999999987</v>
      </c>
      <c r="AG520" s="8">
        <f t="shared" si="38"/>
        <v>0</v>
      </c>
      <c r="AH520" s="56">
        <f t="shared" si="36"/>
        <v>615</v>
      </c>
    </row>
    <row r="521" spans="1:34">
      <c r="A521" s="56">
        <f t="shared" si="39"/>
        <v>616</v>
      </c>
      <c r="B521" s="46">
        <v>5798813</v>
      </c>
      <c r="C521" s="48" t="s">
        <v>759</v>
      </c>
      <c r="D521" s="46">
        <v>66</v>
      </c>
      <c r="E521" s="47">
        <v>45460</v>
      </c>
      <c r="F521" s="45" t="s">
        <v>113</v>
      </c>
      <c r="G521" s="44">
        <v>6060.8</v>
      </c>
      <c r="H521" s="44">
        <v>1522.3</v>
      </c>
      <c r="I521" s="44">
        <v>-60.3</v>
      </c>
      <c r="J521" s="44">
        <v>217.5</v>
      </c>
      <c r="K521" s="44">
        <v>45.900000000000006</v>
      </c>
      <c r="L521" s="44">
        <v>45.900000000000006</v>
      </c>
      <c r="M521" s="44">
        <v>1222.8000000000002</v>
      </c>
      <c r="N521" s="44">
        <v>55.3</v>
      </c>
      <c r="O521" s="44">
        <v>55.3</v>
      </c>
      <c r="P521" s="44">
        <v>2667.6000000000004</v>
      </c>
      <c r="Q521" s="44">
        <v>70.7</v>
      </c>
      <c r="R521" s="44">
        <v>70.7</v>
      </c>
      <c r="S521" s="44">
        <v>70.7</v>
      </c>
      <c r="T521" s="44">
        <v>295550.7</v>
      </c>
      <c r="U521" s="44">
        <v>309164.2</v>
      </c>
      <c r="V521" s="44">
        <v>293241.59999999998</v>
      </c>
      <c r="W521" s="44">
        <v>320819</v>
      </c>
      <c r="X521" s="44">
        <v>304060.79999999999</v>
      </c>
      <c r="Y521" s="44">
        <v>211699.6</v>
      </c>
      <c r="Z521" s="44">
        <v>76216.5</v>
      </c>
      <c r="AA521" s="44">
        <v>82792.399999999994</v>
      </c>
      <c r="AB521" s="44">
        <v>74230</v>
      </c>
      <c r="AC521" s="44">
        <v>4785.8</v>
      </c>
      <c r="AD521" s="44">
        <v>3744.7</v>
      </c>
      <c r="AE521" s="44">
        <v>3951.9</v>
      </c>
      <c r="AF521" s="8">
        <f t="shared" si="37"/>
        <v>5984.4000000000005</v>
      </c>
      <c r="AG521" s="8">
        <f t="shared" si="38"/>
        <v>1980257.2</v>
      </c>
      <c r="AH521" s="56">
        <f t="shared" si="36"/>
        <v>616</v>
      </c>
    </row>
    <row r="522" spans="1:34">
      <c r="A522" s="56">
        <f t="shared" si="39"/>
        <v>617</v>
      </c>
      <c r="B522" s="46">
        <v>5799099</v>
      </c>
      <c r="C522" s="48" t="s">
        <v>1085</v>
      </c>
      <c r="D522" s="46">
        <v>66</v>
      </c>
      <c r="E522" s="47">
        <v>45638</v>
      </c>
      <c r="F522" s="45" t="s">
        <v>113</v>
      </c>
      <c r="G522" s="44">
        <v>4924.5</v>
      </c>
      <c r="H522" s="44">
        <v>1051.8000000000002</v>
      </c>
      <c r="I522" s="44">
        <v>11333.4</v>
      </c>
      <c r="J522" s="44">
        <v>12066.1</v>
      </c>
      <c r="K522" s="44">
        <v>16647.2</v>
      </c>
      <c r="L522" s="44">
        <v>19074.2</v>
      </c>
      <c r="M522" s="44">
        <v>23831.200000000001</v>
      </c>
      <c r="N522" s="44">
        <v>6212.1</v>
      </c>
      <c r="O522" s="44">
        <v>30600.6</v>
      </c>
      <c r="P522" s="44">
        <v>23597.5</v>
      </c>
      <c r="Q522" s="44">
        <v>25628.699999999997</v>
      </c>
      <c r="R522" s="44">
        <v>13290.8</v>
      </c>
      <c r="S522" s="44">
        <v>36773</v>
      </c>
      <c r="T522" s="44">
        <v>20868.2</v>
      </c>
      <c r="U522" s="44">
        <v>19384.3</v>
      </c>
      <c r="V522" s="44">
        <v>17997.099999999999</v>
      </c>
      <c r="W522" s="44">
        <v>828443.4</v>
      </c>
      <c r="X522" s="44">
        <v>123063.59999999999</v>
      </c>
      <c r="Y522" s="44">
        <v>151160.1</v>
      </c>
      <c r="Z522" s="44">
        <v>170782.19999999998</v>
      </c>
      <c r="AA522" s="44">
        <v>62777.4</v>
      </c>
      <c r="AB522" s="44">
        <v>58423.5</v>
      </c>
      <c r="AC522" s="44">
        <v>84888.099999999991</v>
      </c>
      <c r="AD522" s="44">
        <v>135385.70000000001</v>
      </c>
      <c r="AE522" s="44">
        <v>150229.5</v>
      </c>
      <c r="AF522" s="8">
        <f t="shared" si="37"/>
        <v>220106.59999999998</v>
      </c>
      <c r="AG522" s="8">
        <f t="shared" si="38"/>
        <v>1823403.0999999999</v>
      </c>
      <c r="AH522" s="56">
        <f t="shared" si="36"/>
        <v>617</v>
      </c>
    </row>
    <row r="523" spans="1:34">
      <c r="A523" s="56">
        <f t="shared" si="39"/>
        <v>618</v>
      </c>
      <c r="B523" s="46">
        <v>5507180</v>
      </c>
      <c r="C523" s="48" t="s">
        <v>760</v>
      </c>
      <c r="D523" s="46">
        <v>67</v>
      </c>
      <c r="E523" s="47" t="s">
        <v>108</v>
      </c>
      <c r="F523" s="45" t="s">
        <v>120</v>
      </c>
      <c r="G523" s="44">
        <v>0</v>
      </c>
      <c r="H523" s="44">
        <v>0</v>
      </c>
      <c r="I523" s="44">
        <v>0</v>
      </c>
      <c r="J523" s="44">
        <v>0</v>
      </c>
      <c r="K523" s="44">
        <v>0</v>
      </c>
      <c r="L523" s="44">
        <v>0</v>
      </c>
      <c r="M523" s="44">
        <v>0</v>
      </c>
      <c r="N523" s="44">
        <v>0</v>
      </c>
      <c r="O523" s="44">
        <v>0</v>
      </c>
      <c r="P523" s="44">
        <v>0</v>
      </c>
      <c r="Q523" s="44">
        <v>166666.69999999998</v>
      </c>
      <c r="R523" s="44">
        <v>166666.69999999998</v>
      </c>
      <c r="S523" s="44">
        <v>166666.69999999998</v>
      </c>
      <c r="T523" s="44">
        <v>0</v>
      </c>
      <c r="U523" s="44">
        <v>0</v>
      </c>
      <c r="V523" s="44">
        <v>0</v>
      </c>
      <c r="W523" s="44">
        <v>0</v>
      </c>
      <c r="X523" s="44">
        <v>0</v>
      </c>
      <c r="Y523" s="44">
        <v>0</v>
      </c>
      <c r="Z523" s="44">
        <v>0</v>
      </c>
      <c r="AA523" s="44">
        <v>0</v>
      </c>
      <c r="AB523" s="44">
        <v>0</v>
      </c>
      <c r="AC523" s="44">
        <v>0</v>
      </c>
      <c r="AD523" s="44">
        <v>0</v>
      </c>
      <c r="AE523" s="44">
        <v>0</v>
      </c>
      <c r="AF523" s="8">
        <f t="shared" si="37"/>
        <v>500000.1</v>
      </c>
      <c r="AG523" s="8">
        <f t="shared" si="38"/>
        <v>0</v>
      </c>
      <c r="AH523" s="56">
        <f t="shared" si="36"/>
        <v>618</v>
      </c>
    </row>
    <row r="524" spans="1:34">
      <c r="A524" s="56">
        <f t="shared" si="39"/>
        <v>619</v>
      </c>
      <c r="B524" s="46">
        <v>5544632</v>
      </c>
      <c r="C524" s="48" t="s">
        <v>520</v>
      </c>
      <c r="D524" s="46">
        <v>67</v>
      </c>
      <c r="E524" s="47" t="s">
        <v>108</v>
      </c>
      <c r="F524" s="45" t="s">
        <v>109</v>
      </c>
      <c r="G524" s="44">
        <v>0</v>
      </c>
      <c r="H524" s="44">
        <v>4478.9000000000005</v>
      </c>
      <c r="I524" s="44">
        <v>4974.4000000000005</v>
      </c>
      <c r="J524" s="44">
        <v>5950.2</v>
      </c>
      <c r="K524" s="44">
        <v>2365.5</v>
      </c>
      <c r="L524" s="44">
        <v>2898.2999999999997</v>
      </c>
      <c r="M524" s="44">
        <v>69642.5</v>
      </c>
      <c r="N524" s="44">
        <v>7879.9</v>
      </c>
      <c r="O524" s="44">
        <v>5038.7000000000007</v>
      </c>
      <c r="P524" s="44">
        <v>10723.4</v>
      </c>
      <c r="Q524" s="44">
        <v>3338.1</v>
      </c>
      <c r="R524" s="44">
        <v>2041.9</v>
      </c>
      <c r="S524" s="44">
        <v>5032.6000000000004</v>
      </c>
      <c r="T524" s="44">
        <v>6815.1</v>
      </c>
      <c r="U524" s="44">
        <v>1166.7</v>
      </c>
      <c r="V524" s="44">
        <v>0</v>
      </c>
      <c r="W524" s="44">
        <v>0</v>
      </c>
      <c r="X524" s="44">
        <v>0</v>
      </c>
      <c r="Y524" s="44">
        <v>0</v>
      </c>
      <c r="Z524" s="44">
        <v>0</v>
      </c>
      <c r="AA524" s="44">
        <v>0</v>
      </c>
      <c r="AB524" s="44">
        <v>0</v>
      </c>
      <c r="AC524" s="44">
        <v>0</v>
      </c>
      <c r="AD524" s="44">
        <v>0</v>
      </c>
      <c r="AE524" s="44">
        <v>0</v>
      </c>
      <c r="AF524" s="8">
        <f t="shared" si="37"/>
        <v>124364.4</v>
      </c>
      <c r="AG524" s="8">
        <f t="shared" si="38"/>
        <v>7981.8</v>
      </c>
      <c r="AH524" s="56">
        <f t="shared" si="36"/>
        <v>619</v>
      </c>
    </row>
    <row r="525" spans="1:34">
      <c r="A525" s="56">
        <f t="shared" si="39"/>
        <v>620</v>
      </c>
      <c r="B525" s="46">
        <v>5545591</v>
      </c>
      <c r="C525" s="48" t="s">
        <v>761</v>
      </c>
      <c r="D525" s="46">
        <v>67</v>
      </c>
      <c r="E525" s="47" t="s">
        <v>108</v>
      </c>
      <c r="F525" s="45" t="s">
        <v>120</v>
      </c>
      <c r="G525" s="44">
        <v>0</v>
      </c>
      <c r="H525" s="44">
        <v>326.10000000000002</v>
      </c>
      <c r="I525" s="44">
        <v>17.399999999999999</v>
      </c>
      <c r="J525" s="44">
        <v>762.5</v>
      </c>
      <c r="K525" s="44">
        <v>2109.7000000000003</v>
      </c>
      <c r="L525" s="44">
        <v>22396.899999999998</v>
      </c>
      <c r="M525" s="44">
        <v>12696.300000000001</v>
      </c>
      <c r="N525" s="44">
        <v>12303.9</v>
      </c>
      <c r="O525" s="44">
        <v>11466.1</v>
      </c>
      <c r="P525" s="44">
        <v>2977.5</v>
      </c>
      <c r="Q525" s="44">
        <v>0</v>
      </c>
      <c r="R525" s="44">
        <v>13450.300000000001</v>
      </c>
      <c r="S525" s="44">
        <v>934.2</v>
      </c>
      <c r="T525" s="44">
        <v>0</v>
      </c>
      <c r="U525" s="44">
        <v>0</v>
      </c>
      <c r="V525" s="44">
        <v>0</v>
      </c>
      <c r="W525" s="44">
        <v>0</v>
      </c>
      <c r="X525" s="44">
        <v>0</v>
      </c>
      <c r="Y525" s="44">
        <v>0</v>
      </c>
      <c r="Z525" s="44">
        <v>0</v>
      </c>
      <c r="AA525" s="44">
        <v>0</v>
      </c>
      <c r="AB525" s="44">
        <v>0</v>
      </c>
      <c r="AC525" s="44">
        <v>0</v>
      </c>
      <c r="AD525" s="44">
        <v>0</v>
      </c>
      <c r="AE525" s="44">
        <v>0</v>
      </c>
      <c r="AF525" s="8">
        <f t="shared" si="37"/>
        <v>79440.899999999994</v>
      </c>
      <c r="AG525" s="8">
        <f t="shared" si="38"/>
        <v>0</v>
      </c>
      <c r="AH525" s="56">
        <f t="shared" si="36"/>
        <v>620</v>
      </c>
    </row>
    <row r="526" spans="1:34">
      <c r="A526" s="56">
        <f t="shared" si="39"/>
        <v>621</v>
      </c>
      <c r="B526" s="46">
        <v>5545592</v>
      </c>
      <c r="C526" s="48" t="s">
        <v>762</v>
      </c>
      <c r="D526" s="46">
        <v>67</v>
      </c>
      <c r="E526" s="47" t="s">
        <v>108</v>
      </c>
      <c r="F526" s="45" t="s">
        <v>113</v>
      </c>
      <c r="G526" s="44">
        <v>0</v>
      </c>
      <c r="H526" s="44">
        <v>5338.5</v>
      </c>
      <c r="I526" s="44">
        <v>11992.900000000001</v>
      </c>
      <c r="J526" s="44">
        <v>6028.6</v>
      </c>
      <c r="K526" s="44">
        <v>4530.4000000000005</v>
      </c>
      <c r="L526" s="44">
        <v>960.8</v>
      </c>
      <c r="M526" s="44">
        <v>28251.599999999999</v>
      </c>
      <c r="N526" s="44">
        <v>6106.3</v>
      </c>
      <c r="O526" s="44">
        <v>477.6</v>
      </c>
      <c r="P526" s="44">
        <v>5478.9</v>
      </c>
      <c r="Q526" s="44">
        <v>364</v>
      </c>
      <c r="R526" s="44">
        <v>3273.4</v>
      </c>
      <c r="S526" s="44">
        <v>3273.4</v>
      </c>
      <c r="T526" s="44">
        <v>13705.9</v>
      </c>
      <c r="U526" s="44">
        <v>5392.1</v>
      </c>
      <c r="V526" s="44">
        <v>649.59999999999991</v>
      </c>
      <c r="W526" s="44">
        <v>0</v>
      </c>
      <c r="X526" s="44">
        <v>0</v>
      </c>
      <c r="Y526" s="44">
        <v>0</v>
      </c>
      <c r="Z526" s="44">
        <v>0</v>
      </c>
      <c r="AA526" s="44">
        <v>0</v>
      </c>
      <c r="AB526" s="44">
        <v>0</v>
      </c>
      <c r="AC526" s="44">
        <v>0</v>
      </c>
      <c r="AD526" s="44">
        <v>0</v>
      </c>
      <c r="AE526" s="44">
        <v>0</v>
      </c>
      <c r="AF526" s="8">
        <f t="shared" si="37"/>
        <v>76076.399999999994</v>
      </c>
      <c r="AG526" s="8">
        <f t="shared" si="38"/>
        <v>19747.599999999999</v>
      </c>
      <c r="AH526" s="56">
        <f t="shared" si="36"/>
        <v>621</v>
      </c>
    </row>
    <row r="527" spans="1:34">
      <c r="A527" s="56">
        <f t="shared" si="39"/>
        <v>622</v>
      </c>
      <c r="B527" s="46">
        <v>5545594</v>
      </c>
      <c r="C527" s="48" t="s">
        <v>521</v>
      </c>
      <c r="D527" s="46">
        <v>67</v>
      </c>
      <c r="E527" s="47" t="s">
        <v>108</v>
      </c>
      <c r="F527" s="45" t="s">
        <v>109</v>
      </c>
      <c r="G527" s="44">
        <v>0</v>
      </c>
      <c r="H527" s="44">
        <v>4457.7</v>
      </c>
      <c r="I527" s="44">
        <v>4627.3999999999996</v>
      </c>
      <c r="J527" s="44">
        <v>5688.6</v>
      </c>
      <c r="K527" s="44">
        <v>4547.3999999999996</v>
      </c>
      <c r="L527" s="44">
        <v>3346</v>
      </c>
      <c r="M527" s="44">
        <v>11028.1</v>
      </c>
      <c r="N527" s="44">
        <v>7301</v>
      </c>
      <c r="O527" s="44">
        <v>4690.4000000000005</v>
      </c>
      <c r="P527" s="44">
        <v>4591</v>
      </c>
      <c r="Q527" s="44">
        <v>2001.7</v>
      </c>
      <c r="R527" s="44">
        <v>2283.5</v>
      </c>
      <c r="S527" s="44">
        <v>1948.8000000000002</v>
      </c>
      <c r="T527" s="44">
        <v>13918.8</v>
      </c>
      <c r="U527" s="44">
        <v>5358.4</v>
      </c>
      <c r="V527" s="44">
        <v>1460.5</v>
      </c>
      <c r="W527" s="44">
        <v>243.79999999999998</v>
      </c>
      <c r="X527" s="44">
        <v>243.79999999999998</v>
      </c>
      <c r="Y527" s="44">
        <v>64.5</v>
      </c>
      <c r="Z527" s="44">
        <v>0</v>
      </c>
      <c r="AA527" s="44">
        <v>0</v>
      </c>
      <c r="AB527" s="44">
        <v>0</v>
      </c>
      <c r="AC527" s="44">
        <v>0</v>
      </c>
      <c r="AD527" s="44">
        <v>0</v>
      </c>
      <c r="AE527" s="44">
        <v>0</v>
      </c>
      <c r="AF527" s="8">
        <f t="shared" si="37"/>
        <v>56511.6</v>
      </c>
      <c r="AG527" s="8">
        <f t="shared" si="38"/>
        <v>21289.799999999996</v>
      </c>
      <c r="AH527" s="56">
        <f t="shared" si="36"/>
        <v>622</v>
      </c>
    </row>
    <row r="528" spans="1:34">
      <c r="A528" s="56">
        <f t="shared" si="39"/>
        <v>623</v>
      </c>
      <c r="B528" s="46">
        <v>5547399</v>
      </c>
      <c r="C528" s="48" t="s">
        <v>763</v>
      </c>
      <c r="D528" s="46">
        <v>67</v>
      </c>
      <c r="E528" s="47" t="s">
        <v>108</v>
      </c>
      <c r="F528" s="45" t="s">
        <v>113</v>
      </c>
      <c r="G528" s="44">
        <v>0</v>
      </c>
      <c r="H528" s="44">
        <v>0</v>
      </c>
      <c r="I528" s="44">
        <v>392.2</v>
      </c>
      <c r="J528" s="44">
        <v>586</v>
      </c>
      <c r="K528" s="44">
        <v>398.7</v>
      </c>
      <c r="L528" s="44">
        <v>3356</v>
      </c>
      <c r="M528" s="44">
        <v>23468.1</v>
      </c>
      <c r="N528" s="44">
        <v>-1800.4</v>
      </c>
      <c r="O528" s="44">
        <v>10680.6</v>
      </c>
      <c r="P528" s="44">
        <v>194.3</v>
      </c>
      <c r="Q528" s="44">
        <v>0</v>
      </c>
      <c r="R528" s="44">
        <v>0</v>
      </c>
      <c r="S528" s="44">
        <v>0</v>
      </c>
      <c r="T528" s="44">
        <v>0</v>
      </c>
      <c r="U528" s="44">
        <v>0</v>
      </c>
      <c r="V528" s="44">
        <v>0</v>
      </c>
      <c r="W528" s="44">
        <v>39984.299999999996</v>
      </c>
      <c r="X528" s="44">
        <v>1186.3</v>
      </c>
      <c r="Y528" s="44">
        <v>0</v>
      </c>
      <c r="Z528" s="44">
        <v>0</v>
      </c>
      <c r="AA528" s="44">
        <v>0</v>
      </c>
      <c r="AB528" s="44">
        <v>0</v>
      </c>
      <c r="AC528" s="44">
        <v>0</v>
      </c>
      <c r="AD528" s="44">
        <v>0</v>
      </c>
      <c r="AE528" s="44">
        <v>0</v>
      </c>
      <c r="AF528" s="8">
        <f t="shared" si="37"/>
        <v>37275.5</v>
      </c>
      <c r="AG528" s="8">
        <f t="shared" si="38"/>
        <v>41170.6</v>
      </c>
      <c r="AH528" s="56">
        <f t="shared" si="36"/>
        <v>623</v>
      </c>
    </row>
    <row r="529" spans="1:34">
      <c r="A529" s="56">
        <f t="shared" si="39"/>
        <v>624</v>
      </c>
      <c r="B529" s="46">
        <v>5547400</v>
      </c>
      <c r="C529" s="48" t="s">
        <v>1086</v>
      </c>
      <c r="D529" s="46">
        <v>67</v>
      </c>
      <c r="E529" s="47" t="s">
        <v>108</v>
      </c>
      <c r="F529" s="45" t="s">
        <v>113</v>
      </c>
      <c r="G529" s="44">
        <v>0</v>
      </c>
      <c r="H529" s="44">
        <v>0</v>
      </c>
      <c r="I529" s="44">
        <v>0</v>
      </c>
      <c r="J529" s="44">
        <v>0</v>
      </c>
      <c r="K529" s="44">
        <v>0</v>
      </c>
      <c r="L529" s="44">
        <v>0</v>
      </c>
      <c r="M529" s="44">
        <v>0</v>
      </c>
      <c r="N529" s="44">
        <v>0</v>
      </c>
      <c r="O529" s="44">
        <v>499.4</v>
      </c>
      <c r="P529" s="44">
        <v>1304.8999999999999</v>
      </c>
      <c r="Q529" s="44">
        <v>0</v>
      </c>
      <c r="R529" s="44">
        <v>15413.2</v>
      </c>
      <c r="S529" s="44">
        <v>697.7</v>
      </c>
      <c r="T529" s="44">
        <v>732.6</v>
      </c>
      <c r="U529" s="44">
        <v>32255.499999999996</v>
      </c>
      <c r="V529" s="44">
        <v>4054.5</v>
      </c>
      <c r="W529" s="44">
        <v>13624.8</v>
      </c>
      <c r="X529" s="44">
        <v>16492.100000000002</v>
      </c>
      <c r="Y529" s="44">
        <v>3015.8999999999996</v>
      </c>
      <c r="Z529" s="44">
        <v>852.2</v>
      </c>
      <c r="AA529" s="44">
        <v>662.8</v>
      </c>
      <c r="AB529" s="44">
        <v>0</v>
      </c>
      <c r="AC529" s="44">
        <v>0</v>
      </c>
      <c r="AD529" s="44">
        <v>0</v>
      </c>
      <c r="AE529" s="44">
        <v>0</v>
      </c>
      <c r="AF529" s="8">
        <f t="shared" si="37"/>
        <v>17915.2</v>
      </c>
      <c r="AG529" s="8">
        <f t="shared" si="38"/>
        <v>71690.399999999994</v>
      </c>
      <c r="AH529" s="56">
        <f t="shared" si="36"/>
        <v>624</v>
      </c>
    </row>
    <row r="530" spans="1:34">
      <c r="A530" s="56">
        <f t="shared" si="39"/>
        <v>625</v>
      </c>
      <c r="B530" s="46">
        <v>5551199</v>
      </c>
      <c r="C530" s="48" t="s">
        <v>1087</v>
      </c>
      <c r="D530" s="46">
        <v>67</v>
      </c>
      <c r="E530" s="47" t="s">
        <v>108</v>
      </c>
      <c r="F530" s="45" t="s">
        <v>120</v>
      </c>
      <c r="G530" s="44">
        <v>0</v>
      </c>
      <c r="H530" s="44">
        <v>0</v>
      </c>
      <c r="I530" s="44">
        <v>0</v>
      </c>
      <c r="J530" s="44">
        <v>0</v>
      </c>
      <c r="K530" s="44">
        <v>0</v>
      </c>
      <c r="L530" s="44">
        <v>0</v>
      </c>
      <c r="M530" s="44">
        <v>0</v>
      </c>
      <c r="N530" s="44">
        <v>0</v>
      </c>
      <c r="O530" s="44">
        <v>0</v>
      </c>
      <c r="P530" s="44">
        <v>0</v>
      </c>
      <c r="Q530" s="44">
        <v>0</v>
      </c>
      <c r="R530" s="44">
        <v>0</v>
      </c>
      <c r="S530" s="44">
        <v>0</v>
      </c>
      <c r="T530" s="44">
        <v>41666.699999999997</v>
      </c>
      <c r="U530" s="44">
        <v>41666.699999999997</v>
      </c>
      <c r="V530" s="44">
        <v>41666.699999999997</v>
      </c>
      <c r="W530" s="44">
        <v>41666.699999999997</v>
      </c>
      <c r="X530" s="44">
        <v>41666.699999999997</v>
      </c>
      <c r="Y530" s="44">
        <v>41666.699999999997</v>
      </c>
      <c r="Z530" s="44">
        <v>41666.699999999997</v>
      </c>
      <c r="AA530" s="44">
        <v>41666.699999999997</v>
      </c>
      <c r="AB530" s="44">
        <v>41666.699999999997</v>
      </c>
      <c r="AC530" s="44">
        <v>41666.699999999997</v>
      </c>
      <c r="AD530" s="44">
        <v>41666.699999999997</v>
      </c>
      <c r="AE530" s="44">
        <v>41666.699999999997</v>
      </c>
      <c r="AF530" s="8">
        <f t="shared" si="37"/>
        <v>0</v>
      </c>
      <c r="AG530" s="8">
        <f t="shared" si="38"/>
        <v>500000.40000000008</v>
      </c>
      <c r="AH530" s="56">
        <f t="shared" si="36"/>
        <v>625</v>
      </c>
    </row>
    <row r="531" spans="1:34">
      <c r="A531" s="56">
        <f t="shared" si="39"/>
        <v>626</v>
      </c>
      <c r="B531" s="46">
        <v>5551694</v>
      </c>
      <c r="C531" s="48" t="s">
        <v>764</v>
      </c>
      <c r="D531" s="46">
        <v>67</v>
      </c>
      <c r="E531" s="47" t="s">
        <v>108</v>
      </c>
      <c r="F531" s="45" t="s">
        <v>120</v>
      </c>
      <c r="G531" s="44">
        <v>0</v>
      </c>
      <c r="H531" s="44">
        <v>28464.300000000003</v>
      </c>
      <c r="I531" s="44">
        <v>997.4</v>
      </c>
      <c r="J531" s="44">
        <v>5510.1</v>
      </c>
      <c r="K531" s="44">
        <v>2002.6999999999998</v>
      </c>
      <c r="L531" s="44">
        <v>2678.4</v>
      </c>
      <c r="M531" s="44">
        <v>10.8</v>
      </c>
      <c r="N531" s="44">
        <v>0</v>
      </c>
      <c r="O531" s="44">
        <v>0</v>
      </c>
      <c r="P531" s="44">
        <v>0</v>
      </c>
      <c r="Q531" s="44">
        <v>0</v>
      </c>
      <c r="R531" s="44">
        <v>0</v>
      </c>
      <c r="S531" s="44">
        <v>0</v>
      </c>
      <c r="T531" s="44">
        <v>0</v>
      </c>
      <c r="U531" s="44">
        <v>0</v>
      </c>
      <c r="V531" s="44">
        <v>0</v>
      </c>
      <c r="W531" s="44">
        <v>0</v>
      </c>
      <c r="X531" s="44">
        <v>0</v>
      </c>
      <c r="Y531" s="44">
        <v>0</v>
      </c>
      <c r="Z531" s="44">
        <v>0</v>
      </c>
      <c r="AA531" s="44">
        <v>0</v>
      </c>
      <c r="AB531" s="44">
        <v>0</v>
      </c>
      <c r="AC531" s="44">
        <v>0</v>
      </c>
      <c r="AD531" s="44">
        <v>0</v>
      </c>
      <c r="AE531" s="44">
        <v>0</v>
      </c>
      <c r="AF531" s="8">
        <f t="shared" si="37"/>
        <v>39663.700000000004</v>
      </c>
      <c r="AG531" s="8">
        <f t="shared" si="38"/>
        <v>0</v>
      </c>
      <c r="AH531" s="56">
        <f t="shared" si="36"/>
        <v>626</v>
      </c>
    </row>
    <row r="532" spans="1:34">
      <c r="A532" s="56">
        <f t="shared" si="39"/>
        <v>627</v>
      </c>
      <c r="B532" s="46">
        <v>5551977</v>
      </c>
      <c r="C532" s="48" t="s">
        <v>765</v>
      </c>
      <c r="D532" s="46">
        <v>67</v>
      </c>
      <c r="E532" s="47" t="s">
        <v>108</v>
      </c>
      <c r="F532" s="45" t="s">
        <v>109</v>
      </c>
      <c r="G532" s="44">
        <v>0</v>
      </c>
      <c r="H532" s="44">
        <v>11351</v>
      </c>
      <c r="I532" s="44">
        <v>4383.3</v>
      </c>
      <c r="J532" s="44">
        <v>13449.8</v>
      </c>
      <c r="K532" s="44">
        <v>4365.2</v>
      </c>
      <c r="L532" s="44">
        <v>2371.9</v>
      </c>
      <c r="M532" s="44">
        <v>1599.1</v>
      </c>
      <c r="N532" s="44">
        <v>0</v>
      </c>
      <c r="O532" s="44">
        <v>0</v>
      </c>
      <c r="P532" s="44">
        <v>0</v>
      </c>
      <c r="Q532" s="44">
        <v>0</v>
      </c>
      <c r="R532" s="44">
        <v>0</v>
      </c>
      <c r="S532" s="44">
        <v>0</v>
      </c>
      <c r="T532" s="44">
        <v>0</v>
      </c>
      <c r="U532" s="44">
        <v>0</v>
      </c>
      <c r="V532" s="44">
        <v>0</v>
      </c>
      <c r="W532" s="44">
        <v>0</v>
      </c>
      <c r="X532" s="44">
        <v>0</v>
      </c>
      <c r="Y532" s="44">
        <v>0</v>
      </c>
      <c r="Z532" s="44">
        <v>0</v>
      </c>
      <c r="AA532" s="44">
        <v>0</v>
      </c>
      <c r="AB532" s="44">
        <v>0</v>
      </c>
      <c r="AC532" s="44">
        <v>0</v>
      </c>
      <c r="AD532" s="44">
        <v>0</v>
      </c>
      <c r="AE532" s="44">
        <v>0</v>
      </c>
      <c r="AF532" s="8">
        <f t="shared" si="37"/>
        <v>37520.299999999996</v>
      </c>
      <c r="AG532" s="8">
        <f t="shared" si="38"/>
        <v>0</v>
      </c>
      <c r="AH532" s="56">
        <f t="shared" si="36"/>
        <v>627</v>
      </c>
    </row>
    <row r="533" spans="1:34">
      <c r="A533" s="56">
        <f t="shared" si="39"/>
        <v>628</v>
      </c>
      <c r="B533" s="46">
        <v>5552059</v>
      </c>
      <c r="C533" s="48" t="s">
        <v>766</v>
      </c>
      <c r="D533" s="46">
        <v>67</v>
      </c>
      <c r="E533" s="47" t="s">
        <v>108</v>
      </c>
      <c r="F533" s="45" t="s">
        <v>120</v>
      </c>
      <c r="G533" s="44">
        <v>0</v>
      </c>
      <c r="H533" s="44">
        <v>0</v>
      </c>
      <c r="I533" s="44">
        <v>0</v>
      </c>
      <c r="J533" s="44">
        <v>550</v>
      </c>
      <c r="K533" s="44">
        <v>695</v>
      </c>
      <c r="L533" s="44">
        <v>-39.800000000000004</v>
      </c>
      <c r="M533" s="44">
        <v>319</v>
      </c>
      <c r="N533" s="44">
        <v>9826.4</v>
      </c>
      <c r="O533" s="44">
        <v>1127</v>
      </c>
      <c r="P533" s="44">
        <v>879.1</v>
      </c>
      <c r="Q533" s="44">
        <v>767.4</v>
      </c>
      <c r="R533" s="44">
        <v>697.7</v>
      </c>
      <c r="S533" s="44">
        <v>23548.300000000003</v>
      </c>
      <c r="T533" s="44">
        <v>732.6</v>
      </c>
      <c r="U533" s="44">
        <v>1545</v>
      </c>
      <c r="V533" s="44">
        <v>1579.9</v>
      </c>
      <c r="W533" s="44">
        <v>314</v>
      </c>
      <c r="X533" s="44">
        <v>0</v>
      </c>
      <c r="Y533" s="44">
        <v>0</v>
      </c>
      <c r="Z533" s="44">
        <v>0</v>
      </c>
      <c r="AA533" s="44">
        <v>0</v>
      </c>
      <c r="AB533" s="44">
        <v>0</v>
      </c>
      <c r="AC533" s="44">
        <v>0</v>
      </c>
      <c r="AD533" s="44">
        <v>0</v>
      </c>
      <c r="AE533" s="44">
        <v>0</v>
      </c>
      <c r="AF533" s="8">
        <f t="shared" si="37"/>
        <v>38370.100000000006</v>
      </c>
      <c r="AG533" s="8">
        <f t="shared" si="38"/>
        <v>4171.5</v>
      </c>
      <c r="AH533" s="56">
        <f t="shared" si="36"/>
        <v>628</v>
      </c>
    </row>
    <row r="534" spans="1:34">
      <c r="A534" s="56">
        <f t="shared" si="39"/>
        <v>629</v>
      </c>
      <c r="B534" s="46">
        <v>5552539</v>
      </c>
      <c r="C534" s="48" t="s">
        <v>1088</v>
      </c>
      <c r="D534" s="46">
        <v>67</v>
      </c>
      <c r="E534" s="47" t="s">
        <v>108</v>
      </c>
      <c r="F534" s="45" t="s">
        <v>113</v>
      </c>
      <c r="G534" s="44">
        <v>0</v>
      </c>
      <c r="H534" s="44">
        <v>0</v>
      </c>
      <c r="I534" s="44">
        <v>0</v>
      </c>
      <c r="J534" s="44">
        <v>0</v>
      </c>
      <c r="K534" s="44">
        <v>2416.1000000000004</v>
      </c>
      <c r="L534" s="44">
        <v>16212.3</v>
      </c>
      <c r="M534" s="44">
        <v>4803</v>
      </c>
      <c r="N534" s="44">
        <v>1324.1</v>
      </c>
      <c r="O534" s="44">
        <v>379.6</v>
      </c>
      <c r="P534" s="44">
        <v>724</v>
      </c>
      <c r="Q534" s="44">
        <v>0</v>
      </c>
      <c r="R534" s="44">
        <v>0</v>
      </c>
      <c r="S534" s="44">
        <v>0</v>
      </c>
      <c r="T534" s="44">
        <v>0</v>
      </c>
      <c r="U534" s="44">
        <v>0</v>
      </c>
      <c r="V534" s="44">
        <v>0</v>
      </c>
      <c r="W534" s="44">
        <v>0</v>
      </c>
      <c r="X534" s="44">
        <v>0</v>
      </c>
      <c r="Y534" s="44">
        <v>0</v>
      </c>
      <c r="Z534" s="44">
        <v>0</v>
      </c>
      <c r="AA534" s="44">
        <v>0</v>
      </c>
      <c r="AB534" s="44">
        <v>0</v>
      </c>
      <c r="AC534" s="44">
        <v>0</v>
      </c>
      <c r="AD534" s="44">
        <v>0</v>
      </c>
      <c r="AE534" s="44">
        <v>0</v>
      </c>
      <c r="AF534" s="8">
        <f t="shared" si="37"/>
        <v>25859.1</v>
      </c>
      <c r="AG534" s="8">
        <f t="shared" si="38"/>
        <v>0</v>
      </c>
      <c r="AH534" s="56">
        <f t="shared" si="36"/>
        <v>629</v>
      </c>
    </row>
    <row r="535" spans="1:34">
      <c r="A535" s="56">
        <f t="shared" si="39"/>
        <v>630</v>
      </c>
      <c r="B535" s="46">
        <v>5552661</v>
      </c>
      <c r="C535" s="48" t="s">
        <v>1089</v>
      </c>
      <c r="D535" s="46">
        <v>67</v>
      </c>
      <c r="E535" s="47" t="s">
        <v>108</v>
      </c>
      <c r="F535" s="45" t="s">
        <v>113</v>
      </c>
      <c r="G535" s="44">
        <v>0</v>
      </c>
      <c r="H535" s="44">
        <v>0</v>
      </c>
      <c r="I535" s="44">
        <v>0</v>
      </c>
      <c r="J535" s="44">
        <v>0</v>
      </c>
      <c r="K535" s="44">
        <v>0</v>
      </c>
      <c r="L535" s="44">
        <v>14598.8</v>
      </c>
      <c r="M535" s="44">
        <v>9354.6</v>
      </c>
      <c r="N535" s="44">
        <v>7979.4</v>
      </c>
      <c r="O535" s="44">
        <v>7616.2</v>
      </c>
      <c r="P535" s="44">
        <v>12007.7</v>
      </c>
      <c r="Q535" s="44">
        <v>7475.3</v>
      </c>
      <c r="R535" s="44">
        <v>17093.699999999997</v>
      </c>
      <c r="S535" s="44">
        <v>6462.2</v>
      </c>
      <c r="T535" s="44">
        <v>9298.7999999999993</v>
      </c>
      <c r="U535" s="44">
        <v>12998.1</v>
      </c>
      <c r="V535" s="44">
        <v>722.3</v>
      </c>
      <c r="W535" s="44">
        <v>2196.8999999999996</v>
      </c>
      <c r="X535" s="44">
        <v>183113.40000000002</v>
      </c>
      <c r="Y535" s="44">
        <v>13628.5</v>
      </c>
      <c r="Z535" s="44">
        <v>4287.8</v>
      </c>
      <c r="AA535" s="44">
        <v>0</v>
      </c>
      <c r="AB535" s="44">
        <v>0</v>
      </c>
      <c r="AC535" s="44">
        <v>0</v>
      </c>
      <c r="AD535" s="44">
        <v>0</v>
      </c>
      <c r="AE535" s="44">
        <v>0</v>
      </c>
      <c r="AF535" s="8">
        <f t="shared" si="37"/>
        <v>82587.899999999994</v>
      </c>
      <c r="AG535" s="8">
        <f t="shared" si="38"/>
        <v>226245.80000000002</v>
      </c>
      <c r="AH535" s="56">
        <f t="shared" si="36"/>
        <v>630</v>
      </c>
    </row>
    <row r="536" spans="1:34">
      <c r="A536" s="56">
        <f t="shared" si="39"/>
        <v>631</v>
      </c>
      <c r="B536" s="46">
        <v>5552707</v>
      </c>
      <c r="C536" s="48" t="s">
        <v>1090</v>
      </c>
      <c r="D536" s="46">
        <v>67</v>
      </c>
      <c r="E536" s="47" t="s">
        <v>108</v>
      </c>
      <c r="F536" s="45" t="s">
        <v>113</v>
      </c>
      <c r="G536" s="44">
        <v>0</v>
      </c>
      <c r="H536" s="44">
        <v>0</v>
      </c>
      <c r="I536" s="44">
        <v>0</v>
      </c>
      <c r="J536" s="44">
        <v>0</v>
      </c>
      <c r="K536" s="44">
        <v>0</v>
      </c>
      <c r="L536" s="44">
        <v>0</v>
      </c>
      <c r="M536" s="44">
        <v>0</v>
      </c>
      <c r="N536" s="44">
        <v>0</v>
      </c>
      <c r="O536" s="44">
        <v>0</v>
      </c>
      <c r="P536" s="44">
        <v>470.5</v>
      </c>
      <c r="Q536" s="44">
        <v>6705.7</v>
      </c>
      <c r="R536" s="44">
        <v>11388.7</v>
      </c>
      <c r="S536" s="44">
        <v>6277.8</v>
      </c>
      <c r="T536" s="44">
        <v>600.9</v>
      </c>
      <c r="U536" s="44">
        <v>23070.9</v>
      </c>
      <c r="V536" s="44">
        <v>600.9</v>
      </c>
      <c r="W536" s="44">
        <v>32930.199999999997</v>
      </c>
      <c r="X536" s="44">
        <v>17204.599999999999</v>
      </c>
      <c r="Y536" s="44">
        <v>3057.7999999999997</v>
      </c>
      <c r="Z536" s="44">
        <v>625</v>
      </c>
      <c r="AA536" s="44">
        <v>625</v>
      </c>
      <c r="AB536" s="44">
        <v>570.9</v>
      </c>
      <c r="AC536" s="44">
        <v>426.70000000000005</v>
      </c>
      <c r="AD536" s="44">
        <v>0</v>
      </c>
      <c r="AE536" s="44">
        <v>0</v>
      </c>
      <c r="AF536" s="8">
        <f t="shared" si="37"/>
        <v>24842.7</v>
      </c>
      <c r="AG536" s="8">
        <f t="shared" si="38"/>
        <v>79712.899999999994</v>
      </c>
      <c r="AH536" s="56">
        <f t="shared" si="36"/>
        <v>631</v>
      </c>
    </row>
    <row r="537" spans="1:34">
      <c r="A537" s="56">
        <f t="shared" si="39"/>
        <v>632</v>
      </c>
      <c r="B537" s="46">
        <v>5552739</v>
      </c>
      <c r="C537" s="48" t="s">
        <v>1091</v>
      </c>
      <c r="D537" s="46">
        <v>67</v>
      </c>
      <c r="E537" s="47" t="s">
        <v>108</v>
      </c>
      <c r="F537" s="45" t="s">
        <v>113</v>
      </c>
      <c r="G537" s="44">
        <v>0</v>
      </c>
      <c r="H537" s="44">
        <v>0</v>
      </c>
      <c r="I537" s="44">
        <v>0</v>
      </c>
      <c r="J537" s="44">
        <v>0</v>
      </c>
      <c r="K537" s="44">
        <v>254.2</v>
      </c>
      <c r="L537" s="44">
        <v>3871.7000000000003</v>
      </c>
      <c r="M537" s="44">
        <v>2179.5</v>
      </c>
      <c r="N537" s="44">
        <v>5519.4</v>
      </c>
      <c r="O537" s="44">
        <v>4312.7000000000007</v>
      </c>
      <c r="P537" s="44">
        <v>2606.1999999999998</v>
      </c>
      <c r="Q537" s="44">
        <v>2738.7999999999997</v>
      </c>
      <c r="R537" s="44">
        <v>2647.1</v>
      </c>
      <c r="S537" s="44">
        <v>0.1</v>
      </c>
      <c r="T537" s="44">
        <v>23762.899999999998</v>
      </c>
      <c r="U537" s="44">
        <v>0</v>
      </c>
      <c r="V537" s="44">
        <v>1019.4000000000001</v>
      </c>
      <c r="W537" s="44">
        <v>506.2</v>
      </c>
      <c r="X537" s="44">
        <v>0</v>
      </c>
      <c r="Y537" s="44">
        <v>0</v>
      </c>
      <c r="Z537" s="44">
        <v>0</v>
      </c>
      <c r="AA537" s="44">
        <v>0</v>
      </c>
      <c r="AB537" s="44">
        <v>0</v>
      </c>
      <c r="AC537" s="44">
        <v>0</v>
      </c>
      <c r="AD537" s="44">
        <v>0</v>
      </c>
      <c r="AE537" s="44">
        <v>0</v>
      </c>
      <c r="AF537" s="8">
        <f t="shared" si="37"/>
        <v>24129.699999999997</v>
      </c>
      <c r="AG537" s="8">
        <f t="shared" si="38"/>
        <v>25288.5</v>
      </c>
      <c r="AH537" s="56">
        <f t="shared" si="36"/>
        <v>632</v>
      </c>
    </row>
    <row r="538" spans="1:34">
      <c r="A538" s="56">
        <f t="shared" si="39"/>
        <v>633</v>
      </c>
      <c r="B538" s="46">
        <v>5552802</v>
      </c>
      <c r="C538" s="48" t="s">
        <v>1092</v>
      </c>
      <c r="D538" s="46">
        <v>67</v>
      </c>
      <c r="E538" s="47" t="s">
        <v>108</v>
      </c>
      <c r="F538" s="45" t="s">
        <v>109</v>
      </c>
      <c r="G538" s="44">
        <v>0</v>
      </c>
      <c r="H538" s="44">
        <v>0</v>
      </c>
      <c r="I538" s="44">
        <v>0</v>
      </c>
      <c r="J538" s="44">
        <v>0</v>
      </c>
      <c r="K538" s="44">
        <v>0</v>
      </c>
      <c r="L538" s="44">
        <v>1284.8</v>
      </c>
      <c r="M538" s="44">
        <v>0</v>
      </c>
      <c r="N538" s="44">
        <v>130.89999999999998</v>
      </c>
      <c r="O538" s="44">
        <v>641.29999999999995</v>
      </c>
      <c r="P538" s="44">
        <v>0</v>
      </c>
      <c r="Q538" s="44">
        <v>2094.6999999999998</v>
      </c>
      <c r="R538" s="44">
        <v>1902.4</v>
      </c>
      <c r="S538" s="44">
        <v>1902.4</v>
      </c>
      <c r="T538" s="44">
        <v>9039.6</v>
      </c>
      <c r="U538" s="44">
        <v>12028.9</v>
      </c>
      <c r="V538" s="44">
        <v>14980.4</v>
      </c>
      <c r="W538" s="44">
        <v>22930.2</v>
      </c>
      <c r="X538" s="44">
        <v>26378.9</v>
      </c>
      <c r="Y538" s="44">
        <v>22901.7</v>
      </c>
      <c r="Z538" s="44">
        <v>23257.5</v>
      </c>
      <c r="AA538" s="44">
        <v>23257.5</v>
      </c>
      <c r="AB538" s="44">
        <v>12117.5</v>
      </c>
      <c r="AC538" s="44">
        <v>128194.2</v>
      </c>
      <c r="AD538" s="44">
        <v>190053</v>
      </c>
      <c r="AE538" s="44">
        <v>13576.9</v>
      </c>
      <c r="AF538" s="8">
        <f t="shared" si="37"/>
        <v>7956.5</v>
      </c>
      <c r="AG538" s="8">
        <f t="shared" si="38"/>
        <v>498716.30000000005</v>
      </c>
      <c r="AH538" s="56">
        <f t="shared" si="36"/>
        <v>633</v>
      </c>
    </row>
    <row r="539" spans="1:34">
      <c r="A539" s="56">
        <f t="shared" si="39"/>
        <v>634</v>
      </c>
      <c r="B539" s="46">
        <v>5552803</v>
      </c>
      <c r="C539" s="48" t="s">
        <v>1093</v>
      </c>
      <c r="D539" s="46">
        <v>67</v>
      </c>
      <c r="E539" s="47" t="s">
        <v>108</v>
      </c>
      <c r="F539" s="45" t="s">
        <v>109</v>
      </c>
      <c r="G539" s="44">
        <v>0</v>
      </c>
      <c r="H539" s="44">
        <v>0</v>
      </c>
      <c r="I539" s="44">
        <v>0</v>
      </c>
      <c r="J539" s="44">
        <v>0</v>
      </c>
      <c r="K539" s="44">
        <v>0</v>
      </c>
      <c r="L539" s="44">
        <v>1284.8</v>
      </c>
      <c r="M539" s="44">
        <v>0</v>
      </c>
      <c r="N539" s="44">
        <v>130.89999999999998</v>
      </c>
      <c r="O539" s="44">
        <v>281.7</v>
      </c>
      <c r="P539" s="44">
        <v>0</v>
      </c>
      <c r="Q539" s="44">
        <v>5530.2</v>
      </c>
      <c r="R539" s="44">
        <v>5025.5999999999995</v>
      </c>
      <c r="S539" s="44">
        <v>5025.5999999999995</v>
      </c>
      <c r="T539" s="44">
        <v>6298.3</v>
      </c>
      <c r="U539" s="44">
        <v>9889.3000000000011</v>
      </c>
      <c r="V539" s="44">
        <v>31595.4</v>
      </c>
      <c r="W539" s="44">
        <v>34859.200000000004</v>
      </c>
      <c r="X539" s="44">
        <v>13770.5</v>
      </c>
      <c r="Y539" s="44">
        <v>290170.3</v>
      </c>
      <c r="Z539" s="44">
        <v>52237.7</v>
      </c>
      <c r="AA539" s="44">
        <v>25399.599999999999</v>
      </c>
      <c r="AB539" s="44">
        <v>23517.9</v>
      </c>
      <c r="AC539" s="44">
        <v>14186.2</v>
      </c>
      <c r="AD539" s="44">
        <v>10963.1</v>
      </c>
      <c r="AE539" s="44">
        <v>12787.2</v>
      </c>
      <c r="AF539" s="8">
        <f t="shared" si="37"/>
        <v>17278.8</v>
      </c>
      <c r="AG539" s="8">
        <f t="shared" si="38"/>
        <v>525674.69999999995</v>
      </c>
      <c r="AH539" s="56">
        <f t="shared" si="36"/>
        <v>634</v>
      </c>
    </row>
    <row r="540" spans="1:34">
      <c r="A540" s="56">
        <f t="shared" si="39"/>
        <v>635</v>
      </c>
      <c r="B540" s="46">
        <v>5552804</v>
      </c>
      <c r="C540" s="48" t="s">
        <v>1094</v>
      </c>
      <c r="D540" s="46">
        <v>67</v>
      </c>
      <c r="E540" s="47" t="s">
        <v>108</v>
      </c>
      <c r="F540" s="45" t="s">
        <v>109</v>
      </c>
      <c r="G540" s="44">
        <v>0</v>
      </c>
      <c r="H540" s="44">
        <v>0</v>
      </c>
      <c r="I540" s="44">
        <v>0</v>
      </c>
      <c r="J540" s="44">
        <v>0</v>
      </c>
      <c r="K540" s="44">
        <v>0</v>
      </c>
      <c r="L540" s="44">
        <v>2310.2999999999997</v>
      </c>
      <c r="M540" s="44">
        <v>0</v>
      </c>
      <c r="N540" s="44">
        <v>130.89999999999998</v>
      </c>
      <c r="O540" s="44">
        <v>281.7</v>
      </c>
      <c r="P540" s="44">
        <v>419.8</v>
      </c>
      <c r="Q540" s="44">
        <v>970.40000000000009</v>
      </c>
      <c r="R540" s="44">
        <v>881.3</v>
      </c>
      <c r="S540" s="44">
        <v>881.3</v>
      </c>
      <c r="T540" s="44">
        <v>7847.2</v>
      </c>
      <c r="U540" s="44">
        <v>7525.6</v>
      </c>
      <c r="V540" s="44">
        <v>7847.2</v>
      </c>
      <c r="W540" s="44">
        <v>8216.9000000000015</v>
      </c>
      <c r="X540" s="44">
        <v>9182.2000000000007</v>
      </c>
      <c r="Y540" s="44">
        <v>14540.699999999999</v>
      </c>
      <c r="Z540" s="44">
        <v>9239.8000000000011</v>
      </c>
      <c r="AA540" s="44">
        <v>11363</v>
      </c>
      <c r="AB540" s="44">
        <v>17798.400000000001</v>
      </c>
      <c r="AC540" s="44">
        <v>22711.1</v>
      </c>
      <c r="AD540" s="44">
        <v>17776.399999999998</v>
      </c>
      <c r="AE540" s="44">
        <v>20957.400000000001</v>
      </c>
      <c r="AF540" s="8">
        <f t="shared" si="37"/>
        <v>5875.7000000000007</v>
      </c>
      <c r="AG540" s="8">
        <f t="shared" si="38"/>
        <v>155005.9</v>
      </c>
      <c r="AH540" s="56">
        <f t="shared" si="36"/>
        <v>635</v>
      </c>
    </row>
    <row r="541" spans="1:34">
      <c r="A541" s="56">
        <f t="shared" si="39"/>
        <v>636</v>
      </c>
      <c r="B541" s="46">
        <v>5552818</v>
      </c>
      <c r="C541" s="48" t="s">
        <v>1095</v>
      </c>
      <c r="D541" s="46">
        <v>67</v>
      </c>
      <c r="E541" s="47" t="s">
        <v>108</v>
      </c>
      <c r="F541" s="45" t="s">
        <v>113</v>
      </c>
      <c r="G541" s="44">
        <v>0</v>
      </c>
      <c r="H541" s="44">
        <v>0</v>
      </c>
      <c r="I541" s="44">
        <v>0</v>
      </c>
      <c r="J541" s="44">
        <v>0</v>
      </c>
      <c r="K541" s="44">
        <v>0</v>
      </c>
      <c r="L541" s="44">
        <v>18238.7</v>
      </c>
      <c r="M541" s="44">
        <v>2308.3999999999996</v>
      </c>
      <c r="N541" s="44">
        <v>6573.2999999999993</v>
      </c>
      <c r="O541" s="44">
        <v>311.7</v>
      </c>
      <c r="P541" s="44">
        <v>1150.5</v>
      </c>
      <c r="Q541" s="44">
        <v>11277.2</v>
      </c>
      <c r="R541" s="44">
        <v>1</v>
      </c>
      <c r="S541" s="44">
        <v>0</v>
      </c>
      <c r="T541" s="44">
        <v>0</v>
      </c>
      <c r="U541" s="44">
        <v>0</v>
      </c>
      <c r="V541" s="44">
        <v>0</v>
      </c>
      <c r="W541" s="44">
        <v>0</v>
      </c>
      <c r="X541" s="44">
        <v>0</v>
      </c>
      <c r="Y541" s="44">
        <v>0</v>
      </c>
      <c r="Z541" s="44">
        <v>0</v>
      </c>
      <c r="AA541" s="44">
        <v>0</v>
      </c>
      <c r="AB541" s="44">
        <v>0</v>
      </c>
      <c r="AC541" s="44">
        <v>0</v>
      </c>
      <c r="AD541" s="44">
        <v>0</v>
      </c>
      <c r="AE541" s="44">
        <v>0</v>
      </c>
      <c r="AF541" s="8">
        <f t="shared" si="37"/>
        <v>39860.800000000003</v>
      </c>
      <c r="AG541" s="8">
        <f t="shared" si="38"/>
        <v>0</v>
      </c>
      <c r="AH541" s="56">
        <f t="shared" si="36"/>
        <v>636</v>
      </c>
    </row>
    <row r="542" spans="1:34">
      <c r="A542" s="56">
        <f t="shared" si="39"/>
        <v>637</v>
      </c>
      <c r="B542" s="46">
        <v>5552979</v>
      </c>
      <c r="C542" s="48" t="s">
        <v>1096</v>
      </c>
      <c r="D542" s="46">
        <v>67</v>
      </c>
      <c r="E542" s="47" t="s">
        <v>108</v>
      </c>
      <c r="F542" s="45" t="s">
        <v>109</v>
      </c>
      <c r="G542" s="44">
        <v>0</v>
      </c>
      <c r="H542" s="44">
        <v>0</v>
      </c>
      <c r="I542" s="44">
        <v>0</v>
      </c>
      <c r="J542" s="44">
        <v>0</v>
      </c>
      <c r="K542" s="44">
        <v>0</v>
      </c>
      <c r="L542" s="44">
        <v>0</v>
      </c>
      <c r="M542" s="44">
        <v>0</v>
      </c>
      <c r="N542" s="44">
        <v>250.5</v>
      </c>
      <c r="O542" s="44">
        <v>359.6</v>
      </c>
      <c r="P542" s="44">
        <v>3000</v>
      </c>
      <c r="Q542" s="44">
        <v>3467.6</v>
      </c>
      <c r="R542" s="44">
        <v>1482.3</v>
      </c>
      <c r="S542" s="44">
        <v>18561.399999999998</v>
      </c>
      <c r="T542" s="44">
        <v>1847.1</v>
      </c>
      <c r="U542" s="44">
        <v>1755.2</v>
      </c>
      <c r="V542" s="44">
        <v>39025.799999999996</v>
      </c>
      <c r="W542" s="44">
        <v>1939</v>
      </c>
      <c r="X542" s="44">
        <v>1939</v>
      </c>
      <c r="Y542" s="44">
        <v>16067.900000000001</v>
      </c>
      <c r="Z542" s="44">
        <v>21628.1</v>
      </c>
      <c r="AA542" s="44">
        <v>128949.09999999999</v>
      </c>
      <c r="AB542" s="44">
        <v>105439.40000000001</v>
      </c>
      <c r="AC542" s="44">
        <v>126442.6</v>
      </c>
      <c r="AD542" s="44">
        <v>91440.200000000012</v>
      </c>
      <c r="AE542" s="44">
        <v>112443.5</v>
      </c>
      <c r="AF542" s="8">
        <f t="shared" si="37"/>
        <v>27121.399999999998</v>
      </c>
      <c r="AG542" s="8">
        <f t="shared" si="38"/>
        <v>648916.90000000014</v>
      </c>
      <c r="AH542" s="56">
        <f t="shared" si="36"/>
        <v>637</v>
      </c>
    </row>
    <row r="543" spans="1:34">
      <c r="A543" s="56">
        <f t="shared" si="39"/>
        <v>638</v>
      </c>
      <c r="B543" s="46">
        <v>5552980</v>
      </c>
      <c r="C543" s="48" t="s">
        <v>1097</v>
      </c>
      <c r="D543" s="46">
        <v>67</v>
      </c>
      <c r="E543" s="47" t="s">
        <v>108</v>
      </c>
      <c r="F543" s="45" t="s">
        <v>109</v>
      </c>
      <c r="G543" s="44">
        <v>0</v>
      </c>
      <c r="H543" s="44">
        <v>0</v>
      </c>
      <c r="I543" s="44">
        <v>0</v>
      </c>
      <c r="J543" s="44">
        <v>0</v>
      </c>
      <c r="K543" s="44">
        <v>0</v>
      </c>
      <c r="L543" s="44">
        <v>0</v>
      </c>
      <c r="M543" s="44">
        <v>0</v>
      </c>
      <c r="N543" s="44">
        <v>0</v>
      </c>
      <c r="O543" s="44">
        <v>1132.4000000000001</v>
      </c>
      <c r="P543" s="44">
        <v>497</v>
      </c>
      <c r="Q543" s="44">
        <v>1412.4</v>
      </c>
      <c r="R543" s="44">
        <v>2214.4</v>
      </c>
      <c r="S543" s="44">
        <v>4087.2000000000003</v>
      </c>
      <c r="T543" s="44">
        <v>1847.1</v>
      </c>
      <c r="U543" s="44">
        <v>1755.2</v>
      </c>
      <c r="V543" s="44">
        <v>2952.4</v>
      </c>
      <c r="W543" s="44">
        <v>20459.2</v>
      </c>
      <c r="X543" s="44">
        <v>41939</v>
      </c>
      <c r="Y543" s="44">
        <v>1755.2</v>
      </c>
      <c r="Z543" s="44">
        <v>20528.400000000001</v>
      </c>
      <c r="AA543" s="44">
        <v>1939</v>
      </c>
      <c r="AB543" s="44">
        <v>6755.2000000000007</v>
      </c>
      <c r="AC543" s="44">
        <v>14517.5</v>
      </c>
      <c r="AD543" s="44">
        <v>17901.099999999999</v>
      </c>
      <c r="AE543" s="44">
        <v>29889.9</v>
      </c>
      <c r="AF543" s="8">
        <f t="shared" si="37"/>
        <v>9343.4000000000015</v>
      </c>
      <c r="AG543" s="8">
        <f t="shared" si="38"/>
        <v>162239.19999999998</v>
      </c>
      <c r="AH543" s="56">
        <f t="shared" si="36"/>
        <v>638</v>
      </c>
    </row>
    <row r="544" spans="1:34">
      <c r="A544" s="56">
        <f t="shared" si="39"/>
        <v>639</v>
      </c>
      <c r="B544" s="46">
        <v>5552981</v>
      </c>
      <c r="C544" s="48" t="s">
        <v>1098</v>
      </c>
      <c r="D544" s="46">
        <v>67</v>
      </c>
      <c r="E544" s="47" t="s">
        <v>108</v>
      </c>
      <c r="F544" s="45" t="s">
        <v>109</v>
      </c>
      <c r="G544" s="44">
        <v>0</v>
      </c>
      <c r="H544" s="44">
        <v>0</v>
      </c>
      <c r="I544" s="44">
        <v>0</v>
      </c>
      <c r="J544" s="44">
        <v>0</v>
      </c>
      <c r="K544" s="44">
        <v>0</v>
      </c>
      <c r="L544" s="44">
        <v>0</v>
      </c>
      <c r="M544" s="44">
        <v>0</v>
      </c>
      <c r="N544" s="44">
        <v>250.5</v>
      </c>
      <c r="O544" s="44">
        <v>359.6</v>
      </c>
      <c r="P544" s="44">
        <v>184.6</v>
      </c>
      <c r="Q544" s="44">
        <v>1637.4</v>
      </c>
      <c r="R544" s="44">
        <v>2397.4</v>
      </c>
      <c r="S544" s="44">
        <v>1482.3</v>
      </c>
      <c r="T544" s="44">
        <v>60367.3</v>
      </c>
      <c r="U544" s="44">
        <v>1755.2</v>
      </c>
      <c r="V544" s="44">
        <v>5565</v>
      </c>
      <c r="W544" s="44">
        <v>35399.799999999996</v>
      </c>
      <c r="X544" s="44">
        <v>1939</v>
      </c>
      <c r="Y544" s="44">
        <v>6755.2000000000007</v>
      </c>
      <c r="Z544" s="44">
        <v>18068.7</v>
      </c>
      <c r="AA544" s="44">
        <v>21105.8</v>
      </c>
      <c r="AB544" s="44">
        <v>127470.7</v>
      </c>
      <c r="AC544" s="44">
        <v>126442.6</v>
      </c>
      <c r="AD544" s="44">
        <v>91440.200000000012</v>
      </c>
      <c r="AE544" s="44">
        <v>112443.5</v>
      </c>
      <c r="AF544" s="8">
        <f t="shared" si="37"/>
        <v>6311.8</v>
      </c>
      <c r="AG544" s="8">
        <f t="shared" si="38"/>
        <v>608753</v>
      </c>
      <c r="AH544" s="56">
        <f t="shared" si="36"/>
        <v>639</v>
      </c>
    </row>
    <row r="545" spans="1:34">
      <c r="A545" s="56">
        <f t="shared" si="39"/>
        <v>640</v>
      </c>
      <c r="B545" s="46">
        <v>5552982</v>
      </c>
      <c r="C545" s="48" t="s">
        <v>1099</v>
      </c>
      <c r="D545" s="46">
        <v>67</v>
      </c>
      <c r="E545" s="47" t="s">
        <v>108</v>
      </c>
      <c r="F545" s="45" t="s">
        <v>109</v>
      </c>
      <c r="G545" s="44">
        <v>0</v>
      </c>
      <c r="H545" s="44">
        <v>0</v>
      </c>
      <c r="I545" s="44">
        <v>0</v>
      </c>
      <c r="J545" s="44">
        <v>0</v>
      </c>
      <c r="K545" s="44">
        <v>0</v>
      </c>
      <c r="L545" s="44">
        <v>0</v>
      </c>
      <c r="M545" s="44">
        <v>0</v>
      </c>
      <c r="N545" s="44">
        <v>0</v>
      </c>
      <c r="O545" s="44">
        <v>1132.4000000000001</v>
      </c>
      <c r="P545" s="44">
        <v>475.7</v>
      </c>
      <c r="Q545" s="44">
        <v>1412.4</v>
      </c>
      <c r="R545" s="44">
        <v>2214.4</v>
      </c>
      <c r="S545" s="44">
        <v>4087.2000000000003</v>
      </c>
      <c r="T545" s="44">
        <v>1847.1</v>
      </c>
      <c r="U545" s="44">
        <v>1755.2</v>
      </c>
      <c r="V545" s="44">
        <v>2952.4</v>
      </c>
      <c r="W545" s="44">
        <v>20459.2</v>
      </c>
      <c r="X545" s="44">
        <v>41939</v>
      </c>
      <c r="Y545" s="44">
        <v>1755.2</v>
      </c>
      <c r="Z545" s="44">
        <v>20528.400000000001</v>
      </c>
      <c r="AA545" s="44">
        <v>1939</v>
      </c>
      <c r="AB545" s="44">
        <v>6755.2000000000007</v>
      </c>
      <c r="AC545" s="44">
        <v>14517.5</v>
      </c>
      <c r="AD545" s="44">
        <v>17901.099999999999</v>
      </c>
      <c r="AE545" s="44">
        <v>29889.9</v>
      </c>
      <c r="AF545" s="8">
        <f t="shared" si="37"/>
        <v>9322.1</v>
      </c>
      <c r="AG545" s="8">
        <f t="shared" si="38"/>
        <v>162239.19999999998</v>
      </c>
      <c r="AH545" s="56">
        <f t="shared" si="36"/>
        <v>640</v>
      </c>
    </row>
    <row r="546" spans="1:34">
      <c r="A546" s="56">
        <f t="shared" si="39"/>
        <v>641</v>
      </c>
      <c r="B546" s="46">
        <v>5552984</v>
      </c>
      <c r="C546" s="48" t="s">
        <v>1100</v>
      </c>
      <c r="D546" s="46">
        <v>67</v>
      </c>
      <c r="E546" s="47" t="s">
        <v>108</v>
      </c>
      <c r="F546" s="45" t="s">
        <v>109</v>
      </c>
      <c r="G546" s="44">
        <v>0</v>
      </c>
      <c r="H546" s="44">
        <v>0</v>
      </c>
      <c r="I546" s="44">
        <v>0</v>
      </c>
      <c r="J546" s="44">
        <v>0</v>
      </c>
      <c r="K546" s="44">
        <v>0</v>
      </c>
      <c r="L546" s="44">
        <v>0</v>
      </c>
      <c r="M546" s="44">
        <v>0</v>
      </c>
      <c r="N546" s="44">
        <v>0</v>
      </c>
      <c r="O546" s="44">
        <v>1361.6999999999998</v>
      </c>
      <c r="P546" s="44">
        <v>0</v>
      </c>
      <c r="Q546" s="44">
        <v>1412.4</v>
      </c>
      <c r="R546" s="44">
        <v>2214.4</v>
      </c>
      <c r="S546" s="44">
        <v>4087.2000000000003</v>
      </c>
      <c r="T546" s="44">
        <v>1847.1</v>
      </c>
      <c r="U546" s="44">
        <v>1755.2</v>
      </c>
      <c r="V546" s="44">
        <v>2952.4</v>
      </c>
      <c r="W546" s="44">
        <v>20459.2</v>
      </c>
      <c r="X546" s="44">
        <v>41939</v>
      </c>
      <c r="Y546" s="44">
        <v>1755.2</v>
      </c>
      <c r="Z546" s="44">
        <v>20528.400000000001</v>
      </c>
      <c r="AA546" s="44">
        <v>1939</v>
      </c>
      <c r="AB546" s="44">
        <v>6755.2000000000007</v>
      </c>
      <c r="AC546" s="44">
        <v>14517.5</v>
      </c>
      <c r="AD546" s="44">
        <v>17901.099999999999</v>
      </c>
      <c r="AE546" s="44">
        <v>29889.9</v>
      </c>
      <c r="AF546" s="8">
        <f t="shared" si="37"/>
        <v>9075.7000000000007</v>
      </c>
      <c r="AG546" s="8">
        <f t="shared" si="38"/>
        <v>162239.19999999998</v>
      </c>
      <c r="AH546" s="56">
        <f t="shared" si="36"/>
        <v>641</v>
      </c>
    </row>
    <row r="547" spans="1:34">
      <c r="A547" s="56">
        <f t="shared" si="39"/>
        <v>642</v>
      </c>
      <c r="B547" s="46">
        <v>5552985</v>
      </c>
      <c r="C547" s="48" t="s">
        <v>1101</v>
      </c>
      <c r="D547" s="46">
        <v>67</v>
      </c>
      <c r="E547" s="47" t="s">
        <v>108</v>
      </c>
      <c r="F547" s="45" t="s">
        <v>109</v>
      </c>
      <c r="G547" s="44">
        <v>0</v>
      </c>
      <c r="H547" s="44">
        <v>0</v>
      </c>
      <c r="I547" s="44">
        <v>0</v>
      </c>
      <c r="J547" s="44">
        <v>0</v>
      </c>
      <c r="K547" s="44">
        <v>0</v>
      </c>
      <c r="L547" s="44">
        <v>0</v>
      </c>
      <c r="M547" s="44">
        <v>0</v>
      </c>
      <c r="N547" s="44">
        <v>0</v>
      </c>
      <c r="O547" s="44">
        <v>0</v>
      </c>
      <c r="P547" s="44">
        <v>0</v>
      </c>
      <c r="Q547" s="44">
        <v>2095</v>
      </c>
      <c r="R547" s="44">
        <v>1482.3</v>
      </c>
      <c r="S547" s="44">
        <v>2397.4</v>
      </c>
      <c r="T547" s="44">
        <v>1847.1</v>
      </c>
      <c r="U547" s="44">
        <v>20275.400000000001</v>
      </c>
      <c r="V547" s="44">
        <v>1847.1</v>
      </c>
      <c r="W547" s="44">
        <v>16810.400000000001</v>
      </c>
      <c r="X547" s="44">
        <v>24246.2</v>
      </c>
      <c r="Y547" s="44">
        <v>1755.2</v>
      </c>
      <c r="Z547" s="44">
        <v>1939</v>
      </c>
      <c r="AA547" s="44">
        <v>20782.2</v>
      </c>
      <c r="AB547" s="44">
        <v>18855.8</v>
      </c>
      <c r="AC547" s="44">
        <v>140914.4</v>
      </c>
      <c r="AD547" s="44">
        <v>105264.79999999999</v>
      </c>
      <c r="AE547" s="44">
        <v>112443.5</v>
      </c>
      <c r="AF547" s="8">
        <f t="shared" si="37"/>
        <v>5974.7000000000007</v>
      </c>
      <c r="AG547" s="8">
        <f t="shared" si="38"/>
        <v>466981.1</v>
      </c>
      <c r="AH547" s="56">
        <f t="shared" si="36"/>
        <v>642</v>
      </c>
    </row>
    <row r="548" spans="1:34">
      <c r="A548" s="56">
        <f t="shared" si="39"/>
        <v>643</v>
      </c>
      <c r="B548" s="46">
        <v>5552999</v>
      </c>
      <c r="C548" s="48" t="s">
        <v>1102</v>
      </c>
      <c r="D548" s="46">
        <v>67</v>
      </c>
      <c r="E548" s="47" t="s">
        <v>108</v>
      </c>
      <c r="F548" s="45" t="s">
        <v>109</v>
      </c>
      <c r="G548" s="44">
        <v>0</v>
      </c>
      <c r="H548" s="44">
        <v>0</v>
      </c>
      <c r="I548" s="44">
        <v>0</v>
      </c>
      <c r="J548" s="44">
        <v>0</v>
      </c>
      <c r="K548" s="44">
        <v>0</v>
      </c>
      <c r="L548" s="44">
        <v>0</v>
      </c>
      <c r="M548" s="44">
        <v>0</v>
      </c>
      <c r="N548" s="44">
        <v>0</v>
      </c>
      <c r="O548" s="44">
        <v>588.9</v>
      </c>
      <c r="P548" s="44">
        <v>692.3</v>
      </c>
      <c r="Q548" s="44">
        <v>1637.4</v>
      </c>
      <c r="R548" s="44">
        <v>2397.4</v>
      </c>
      <c r="S548" s="44">
        <v>1482.3</v>
      </c>
      <c r="T548" s="44">
        <v>20367.3</v>
      </c>
      <c r="U548" s="44">
        <v>1755.2</v>
      </c>
      <c r="V548" s="44">
        <v>5565</v>
      </c>
      <c r="W548" s="44">
        <v>35399.799999999996</v>
      </c>
      <c r="X548" s="44">
        <v>1939</v>
      </c>
      <c r="Y548" s="44">
        <v>1755.2</v>
      </c>
      <c r="Z548" s="44">
        <v>18068.7</v>
      </c>
      <c r="AA548" s="44">
        <v>21105.8</v>
      </c>
      <c r="AB548" s="44">
        <v>127470.7</v>
      </c>
      <c r="AC548" s="44">
        <v>126442.6</v>
      </c>
      <c r="AD548" s="44">
        <v>91440.200000000012</v>
      </c>
      <c r="AE548" s="44">
        <v>112443.5</v>
      </c>
      <c r="AF548" s="8">
        <f t="shared" si="37"/>
        <v>6798.3</v>
      </c>
      <c r="AG548" s="8">
        <f t="shared" si="38"/>
        <v>563753</v>
      </c>
      <c r="AH548" s="56">
        <f t="shared" si="36"/>
        <v>643</v>
      </c>
    </row>
    <row r="549" spans="1:34">
      <c r="A549" s="56">
        <f t="shared" si="39"/>
        <v>644</v>
      </c>
      <c r="B549" s="46">
        <v>5553000</v>
      </c>
      <c r="C549" s="48" t="s">
        <v>1103</v>
      </c>
      <c r="D549" s="46">
        <v>67</v>
      </c>
      <c r="E549" s="47" t="s">
        <v>108</v>
      </c>
      <c r="F549" s="45" t="s">
        <v>109</v>
      </c>
      <c r="G549" s="44">
        <v>0</v>
      </c>
      <c r="H549" s="44">
        <v>0</v>
      </c>
      <c r="I549" s="44">
        <v>0</v>
      </c>
      <c r="J549" s="44">
        <v>0</v>
      </c>
      <c r="K549" s="44">
        <v>0</v>
      </c>
      <c r="L549" s="44">
        <v>0</v>
      </c>
      <c r="M549" s="44">
        <v>0</v>
      </c>
      <c r="N549" s="44">
        <v>0</v>
      </c>
      <c r="O549" s="44">
        <v>193</v>
      </c>
      <c r="P549" s="44">
        <v>542.1</v>
      </c>
      <c r="Q549" s="44">
        <v>10011.699999999999</v>
      </c>
      <c r="R549" s="44">
        <v>9101.6</v>
      </c>
      <c r="S549" s="44">
        <v>6400.9</v>
      </c>
      <c r="T549" s="44">
        <v>5460</v>
      </c>
      <c r="U549" s="44">
        <v>3227.5</v>
      </c>
      <c r="V549" s="44">
        <v>4648.9000000000005</v>
      </c>
      <c r="W549" s="44">
        <v>9514.5</v>
      </c>
      <c r="X549" s="44">
        <v>3844.5</v>
      </c>
      <c r="Y549" s="44">
        <v>650.69999999999993</v>
      </c>
      <c r="Z549" s="44">
        <v>0</v>
      </c>
      <c r="AA549" s="44">
        <v>0</v>
      </c>
      <c r="AB549" s="44">
        <v>0</v>
      </c>
      <c r="AC549" s="44">
        <v>0</v>
      </c>
      <c r="AD549" s="44">
        <v>0</v>
      </c>
      <c r="AE549" s="44">
        <v>0</v>
      </c>
      <c r="AF549" s="8">
        <f t="shared" si="37"/>
        <v>26249.300000000003</v>
      </c>
      <c r="AG549" s="8">
        <f t="shared" si="38"/>
        <v>27346.100000000002</v>
      </c>
      <c r="AH549" s="56">
        <f t="shared" si="36"/>
        <v>644</v>
      </c>
    </row>
    <row r="550" spans="1:34">
      <c r="A550" s="56">
        <f t="shared" si="39"/>
        <v>645</v>
      </c>
      <c r="B550" s="46">
        <v>5553001</v>
      </c>
      <c r="C550" s="48" t="s">
        <v>1104</v>
      </c>
      <c r="D550" s="46">
        <v>67</v>
      </c>
      <c r="E550" s="47" t="s">
        <v>108</v>
      </c>
      <c r="F550" s="45" t="s">
        <v>109</v>
      </c>
      <c r="G550" s="44">
        <v>0</v>
      </c>
      <c r="H550" s="44">
        <v>0</v>
      </c>
      <c r="I550" s="44">
        <v>0</v>
      </c>
      <c r="J550" s="44">
        <v>0</v>
      </c>
      <c r="K550" s="44">
        <v>0</v>
      </c>
      <c r="L550" s="44">
        <v>0</v>
      </c>
      <c r="M550" s="44">
        <v>0</v>
      </c>
      <c r="N550" s="44">
        <v>0</v>
      </c>
      <c r="O550" s="44">
        <v>0</v>
      </c>
      <c r="P550" s="44">
        <v>404.7</v>
      </c>
      <c r="Q550" s="44">
        <v>1637.4</v>
      </c>
      <c r="R550" s="44">
        <v>2397.4</v>
      </c>
      <c r="S550" s="44">
        <v>1482.3</v>
      </c>
      <c r="T550" s="44">
        <v>20367.3</v>
      </c>
      <c r="U550" s="44">
        <v>1755.2</v>
      </c>
      <c r="V550" s="44">
        <v>5565</v>
      </c>
      <c r="W550" s="44">
        <v>35399.799999999996</v>
      </c>
      <c r="X550" s="44">
        <v>1939</v>
      </c>
      <c r="Y550" s="44">
        <v>1755.2</v>
      </c>
      <c r="Z550" s="44">
        <v>18068.7</v>
      </c>
      <c r="AA550" s="44">
        <v>21105.8</v>
      </c>
      <c r="AB550" s="44">
        <v>127470.7</v>
      </c>
      <c r="AC550" s="44">
        <v>126442.6</v>
      </c>
      <c r="AD550" s="44">
        <v>91440.200000000012</v>
      </c>
      <c r="AE550" s="44">
        <v>112443.5</v>
      </c>
      <c r="AF550" s="8">
        <f t="shared" si="37"/>
        <v>5921.8</v>
      </c>
      <c r="AG550" s="8">
        <f t="shared" si="38"/>
        <v>563753</v>
      </c>
      <c r="AH550" s="56">
        <f t="shared" si="36"/>
        <v>645</v>
      </c>
    </row>
    <row r="551" spans="1:34">
      <c r="A551" s="56">
        <f t="shared" si="39"/>
        <v>646</v>
      </c>
      <c r="B551" s="46">
        <v>5553002</v>
      </c>
      <c r="C551" s="48" t="s">
        <v>1105</v>
      </c>
      <c r="D551" s="46">
        <v>67</v>
      </c>
      <c r="E551" s="47" t="s">
        <v>108</v>
      </c>
      <c r="F551" s="45" t="s">
        <v>109</v>
      </c>
      <c r="G551" s="44">
        <v>0</v>
      </c>
      <c r="H551" s="44">
        <v>0</v>
      </c>
      <c r="I551" s="44">
        <v>0</v>
      </c>
      <c r="J551" s="44">
        <v>0</v>
      </c>
      <c r="K551" s="44">
        <v>0</v>
      </c>
      <c r="L551" s="44">
        <v>0</v>
      </c>
      <c r="M551" s="44">
        <v>0</v>
      </c>
      <c r="N551" s="44">
        <v>0</v>
      </c>
      <c r="O551" s="44">
        <v>454</v>
      </c>
      <c r="P551" s="44">
        <v>0</v>
      </c>
      <c r="Q551" s="44">
        <v>1637.4</v>
      </c>
      <c r="R551" s="44">
        <v>2397.4</v>
      </c>
      <c r="S551" s="44">
        <v>1482.3</v>
      </c>
      <c r="T551" s="44">
        <v>20367.3</v>
      </c>
      <c r="U551" s="44">
        <v>1755.2</v>
      </c>
      <c r="V551" s="44">
        <v>5565</v>
      </c>
      <c r="W551" s="44">
        <v>35399.799999999996</v>
      </c>
      <c r="X551" s="44">
        <v>1939</v>
      </c>
      <c r="Y551" s="44">
        <v>1755.2</v>
      </c>
      <c r="Z551" s="44">
        <v>18068.7</v>
      </c>
      <c r="AA551" s="44">
        <v>21105.8</v>
      </c>
      <c r="AB551" s="44">
        <v>127470.7</v>
      </c>
      <c r="AC551" s="44">
        <v>126442.6</v>
      </c>
      <c r="AD551" s="44">
        <v>91440.200000000012</v>
      </c>
      <c r="AE551" s="44">
        <v>112443.5</v>
      </c>
      <c r="AF551" s="8">
        <f t="shared" si="37"/>
        <v>5971.1</v>
      </c>
      <c r="AG551" s="8">
        <f t="shared" si="38"/>
        <v>563753</v>
      </c>
      <c r="AH551" s="56">
        <f t="shared" si="36"/>
        <v>646</v>
      </c>
    </row>
    <row r="552" spans="1:34">
      <c r="A552" s="56">
        <f t="shared" si="39"/>
        <v>647</v>
      </c>
      <c r="B552" s="46">
        <v>5553003</v>
      </c>
      <c r="C552" s="48" t="s">
        <v>1106</v>
      </c>
      <c r="D552" s="46">
        <v>67</v>
      </c>
      <c r="E552" s="47" t="s">
        <v>108</v>
      </c>
      <c r="F552" s="45" t="s">
        <v>109</v>
      </c>
      <c r="G552" s="44">
        <v>0</v>
      </c>
      <c r="H552" s="44">
        <v>0</v>
      </c>
      <c r="I552" s="44">
        <v>0</v>
      </c>
      <c r="J552" s="44">
        <v>0</v>
      </c>
      <c r="K552" s="44">
        <v>0</v>
      </c>
      <c r="L552" s="44">
        <v>0</v>
      </c>
      <c r="M552" s="44">
        <v>0</v>
      </c>
      <c r="N552" s="44">
        <v>0</v>
      </c>
      <c r="O552" s="44">
        <v>229.3</v>
      </c>
      <c r="P552" s="44">
        <v>0</v>
      </c>
      <c r="Q552" s="44">
        <v>1637.4</v>
      </c>
      <c r="R552" s="44">
        <v>2214.4</v>
      </c>
      <c r="S552" s="44">
        <v>4087.2000000000003</v>
      </c>
      <c r="T552" s="44">
        <v>1847.1</v>
      </c>
      <c r="U552" s="44">
        <v>1755.2</v>
      </c>
      <c r="V552" s="44">
        <v>2952.4</v>
      </c>
      <c r="W552" s="44">
        <v>20459.2</v>
      </c>
      <c r="X552" s="44">
        <v>1939</v>
      </c>
      <c r="Y552" s="44">
        <v>1755.2</v>
      </c>
      <c r="Z552" s="44">
        <v>39117.699999999997</v>
      </c>
      <c r="AA552" s="44">
        <v>1939</v>
      </c>
      <c r="AB552" s="44">
        <v>1755.2</v>
      </c>
      <c r="AC552" s="44">
        <v>14517.5</v>
      </c>
      <c r="AD552" s="44">
        <v>17901.099999999999</v>
      </c>
      <c r="AE552" s="44">
        <v>85648.9</v>
      </c>
      <c r="AF552" s="8">
        <f t="shared" si="37"/>
        <v>8168.3000000000011</v>
      </c>
      <c r="AG552" s="8">
        <f t="shared" si="38"/>
        <v>191587.5</v>
      </c>
      <c r="AH552" s="56">
        <f t="shared" si="36"/>
        <v>647</v>
      </c>
    </row>
    <row r="553" spans="1:34">
      <c r="A553" s="56">
        <f t="shared" si="39"/>
        <v>648</v>
      </c>
      <c r="B553" s="46">
        <v>5553004</v>
      </c>
      <c r="C553" s="48" t="s">
        <v>1107</v>
      </c>
      <c r="D553" s="46">
        <v>67</v>
      </c>
      <c r="E553" s="47" t="s">
        <v>108</v>
      </c>
      <c r="F553" s="45" t="s">
        <v>109</v>
      </c>
      <c r="G553" s="44">
        <v>0</v>
      </c>
      <c r="H553" s="44">
        <v>0</v>
      </c>
      <c r="I553" s="44">
        <v>0</v>
      </c>
      <c r="J553" s="44">
        <v>0</v>
      </c>
      <c r="K553" s="44">
        <v>0</v>
      </c>
      <c r="L553" s="44">
        <v>0</v>
      </c>
      <c r="M553" s="44">
        <v>0</v>
      </c>
      <c r="N553" s="44">
        <v>0</v>
      </c>
      <c r="O553" s="44">
        <v>229.3</v>
      </c>
      <c r="P553" s="44">
        <v>553.9</v>
      </c>
      <c r="Q553" s="44">
        <v>1637.4</v>
      </c>
      <c r="R553" s="44">
        <v>2397.4</v>
      </c>
      <c r="S553" s="44">
        <v>1482.3</v>
      </c>
      <c r="T553" s="44">
        <v>20367.3</v>
      </c>
      <c r="U553" s="44">
        <v>1755.2</v>
      </c>
      <c r="V553" s="44">
        <v>5565</v>
      </c>
      <c r="W553" s="44">
        <v>35399.799999999996</v>
      </c>
      <c r="X553" s="44">
        <v>1939</v>
      </c>
      <c r="Y553" s="44">
        <v>1755.2</v>
      </c>
      <c r="Z553" s="44">
        <v>18068.7</v>
      </c>
      <c r="AA553" s="44">
        <v>21105.8</v>
      </c>
      <c r="AB553" s="44">
        <v>127470.7</v>
      </c>
      <c r="AC553" s="44">
        <v>126442.6</v>
      </c>
      <c r="AD553" s="44">
        <v>91440.200000000012</v>
      </c>
      <c r="AE553" s="44">
        <v>112443.5</v>
      </c>
      <c r="AF553" s="8">
        <f t="shared" si="37"/>
        <v>6300.3</v>
      </c>
      <c r="AG553" s="8">
        <f t="shared" si="38"/>
        <v>563753</v>
      </c>
      <c r="AH553" s="56">
        <f t="shared" si="36"/>
        <v>648</v>
      </c>
    </row>
    <row r="554" spans="1:34">
      <c r="A554" s="56">
        <f t="shared" si="39"/>
        <v>649</v>
      </c>
      <c r="B554" s="46">
        <v>5553005</v>
      </c>
      <c r="C554" s="48" t="s">
        <v>1108</v>
      </c>
      <c r="D554" s="46">
        <v>67</v>
      </c>
      <c r="E554" s="47" t="s">
        <v>108</v>
      </c>
      <c r="F554" s="45" t="s">
        <v>109</v>
      </c>
      <c r="G554" s="44">
        <v>0</v>
      </c>
      <c r="H554" s="44">
        <v>0</v>
      </c>
      <c r="I554" s="44">
        <v>0</v>
      </c>
      <c r="J554" s="44">
        <v>0</v>
      </c>
      <c r="K554" s="44">
        <v>0</v>
      </c>
      <c r="L554" s="44">
        <v>0</v>
      </c>
      <c r="M554" s="44">
        <v>0</v>
      </c>
      <c r="N554" s="44">
        <v>0</v>
      </c>
      <c r="O554" s="44">
        <v>670.7</v>
      </c>
      <c r="P554" s="44">
        <v>220.1</v>
      </c>
      <c r="Q554" s="44">
        <v>1637.4</v>
      </c>
      <c r="R554" s="44">
        <v>2397.4</v>
      </c>
      <c r="S554" s="44">
        <v>1482.3</v>
      </c>
      <c r="T554" s="44">
        <v>20367.3</v>
      </c>
      <c r="U554" s="44">
        <v>1755.2</v>
      </c>
      <c r="V554" s="44">
        <v>5565</v>
      </c>
      <c r="W554" s="44">
        <v>35399.799999999996</v>
      </c>
      <c r="X554" s="44">
        <v>1939</v>
      </c>
      <c r="Y554" s="44">
        <v>1755.2</v>
      </c>
      <c r="Z554" s="44">
        <v>18068.7</v>
      </c>
      <c r="AA554" s="44">
        <v>21105.8</v>
      </c>
      <c r="AB554" s="44">
        <v>127470.7</v>
      </c>
      <c r="AC554" s="44">
        <v>126442.6</v>
      </c>
      <c r="AD554" s="44">
        <v>91440.200000000012</v>
      </c>
      <c r="AE554" s="44">
        <v>112443.5</v>
      </c>
      <c r="AF554" s="8">
        <f t="shared" si="37"/>
        <v>6407.9000000000005</v>
      </c>
      <c r="AG554" s="8">
        <f t="shared" si="38"/>
        <v>563753</v>
      </c>
      <c r="AH554" s="56">
        <f t="shared" si="36"/>
        <v>649</v>
      </c>
    </row>
    <row r="555" spans="1:34">
      <c r="A555" s="56">
        <f t="shared" si="39"/>
        <v>650</v>
      </c>
      <c r="B555" s="46">
        <v>5553006</v>
      </c>
      <c r="C555" s="48" t="s">
        <v>1109</v>
      </c>
      <c r="D555" s="46">
        <v>67</v>
      </c>
      <c r="E555" s="47" t="s">
        <v>108</v>
      </c>
      <c r="F555" s="45" t="s">
        <v>109</v>
      </c>
      <c r="G555" s="44">
        <v>0</v>
      </c>
      <c r="H555" s="44">
        <v>0</v>
      </c>
      <c r="I555" s="44">
        <v>0</v>
      </c>
      <c r="J555" s="44">
        <v>0</v>
      </c>
      <c r="K555" s="44">
        <v>0</v>
      </c>
      <c r="L555" s="44">
        <v>0</v>
      </c>
      <c r="M555" s="44">
        <v>0</v>
      </c>
      <c r="N555" s="44">
        <v>0</v>
      </c>
      <c r="O555" s="44">
        <v>633.6</v>
      </c>
      <c r="P555" s="44">
        <v>1684.9</v>
      </c>
      <c r="Q555" s="44">
        <v>822.6</v>
      </c>
      <c r="R555" s="44">
        <v>15752.8</v>
      </c>
      <c r="S555" s="44">
        <v>752.8</v>
      </c>
      <c r="T555" s="44">
        <v>26849.399999999998</v>
      </c>
      <c r="U555" s="44">
        <v>8766.7000000000007</v>
      </c>
      <c r="V555" s="44">
        <v>937.4</v>
      </c>
      <c r="W555" s="44">
        <v>974.09999999999991</v>
      </c>
      <c r="X555" s="44">
        <v>974.09999999999991</v>
      </c>
      <c r="Y555" s="44">
        <v>891.3</v>
      </c>
      <c r="Z555" s="44">
        <v>974.09999999999991</v>
      </c>
      <c r="AA555" s="44">
        <v>974.09999999999991</v>
      </c>
      <c r="AB555" s="44">
        <v>891.3</v>
      </c>
      <c r="AC555" s="44">
        <v>0</v>
      </c>
      <c r="AD555" s="44">
        <v>0</v>
      </c>
      <c r="AE555" s="44">
        <v>0</v>
      </c>
      <c r="AF555" s="8">
        <f t="shared" si="37"/>
        <v>19646.699999999997</v>
      </c>
      <c r="AG555" s="8">
        <f t="shared" si="38"/>
        <v>42232.5</v>
      </c>
      <c r="AH555" s="56">
        <f t="shared" si="36"/>
        <v>650</v>
      </c>
    </row>
    <row r="556" spans="1:34">
      <c r="A556" s="56">
        <f t="shared" si="39"/>
        <v>651</v>
      </c>
      <c r="B556" s="46">
        <v>5553007</v>
      </c>
      <c r="C556" s="48" t="s">
        <v>1110</v>
      </c>
      <c r="D556" s="46">
        <v>67</v>
      </c>
      <c r="E556" s="47" t="s">
        <v>108</v>
      </c>
      <c r="F556" s="45" t="s">
        <v>109</v>
      </c>
      <c r="G556" s="44">
        <v>0</v>
      </c>
      <c r="H556" s="44">
        <v>0</v>
      </c>
      <c r="I556" s="44">
        <v>0</v>
      </c>
      <c r="J556" s="44">
        <v>0</v>
      </c>
      <c r="K556" s="44">
        <v>0</v>
      </c>
      <c r="L556" s="44">
        <v>0</v>
      </c>
      <c r="M556" s="44">
        <v>0</v>
      </c>
      <c r="N556" s="44">
        <v>0</v>
      </c>
      <c r="O556" s="44">
        <v>359.6</v>
      </c>
      <c r="P556" s="44">
        <v>658.1</v>
      </c>
      <c r="Q556" s="44">
        <v>1637.4</v>
      </c>
      <c r="R556" s="44">
        <v>2397.4</v>
      </c>
      <c r="S556" s="44">
        <v>1482.3</v>
      </c>
      <c r="T556" s="44">
        <v>20367.3</v>
      </c>
      <c r="U556" s="44">
        <v>1755.2</v>
      </c>
      <c r="V556" s="44">
        <v>5565</v>
      </c>
      <c r="W556" s="44">
        <v>35399.799999999996</v>
      </c>
      <c r="X556" s="44">
        <v>1939</v>
      </c>
      <c r="Y556" s="44">
        <v>1755.2</v>
      </c>
      <c r="Z556" s="44">
        <v>18068.7</v>
      </c>
      <c r="AA556" s="44">
        <v>21105.8</v>
      </c>
      <c r="AB556" s="44">
        <v>127470.7</v>
      </c>
      <c r="AC556" s="44">
        <v>126442.6</v>
      </c>
      <c r="AD556" s="44">
        <v>91440.200000000012</v>
      </c>
      <c r="AE556" s="44">
        <v>112443.5</v>
      </c>
      <c r="AF556" s="8">
        <f t="shared" si="37"/>
        <v>6534.8</v>
      </c>
      <c r="AG556" s="8">
        <f t="shared" si="38"/>
        <v>563753</v>
      </c>
      <c r="AH556" s="56">
        <f t="shared" si="36"/>
        <v>651</v>
      </c>
    </row>
    <row r="557" spans="1:34">
      <c r="A557" s="56">
        <f t="shared" si="39"/>
        <v>652</v>
      </c>
      <c r="B557" s="46">
        <v>5553008</v>
      </c>
      <c r="C557" s="48" t="s">
        <v>1111</v>
      </c>
      <c r="D557" s="46">
        <v>67</v>
      </c>
      <c r="E557" s="47" t="s">
        <v>108</v>
      </c>
      <c r="F557" s="45" t="s">
        <v>109</v>
      </c>
      <c r="G557" s="44">
        <v>0</v>
      </c>
      <c r="H557" s="44">
        <v>0</v>
      </c>
      <c r="I557" s="44">
        <v>0</v>
      </c>
      <c r="J557" s="44">
        <v>0</v>
      </c>
      <c r="K557" s="44">
        <v>0</v>
      </c>
      <c r="L557" s="44">
        <v>0</v>
      </c>
      <c r="M557" s="44">
        <v>0</v>
      </c>
      <c r="N557" s="44">
        <v>0</v>
      </c>
      <c r="O557" s="44">
        <v>0</v>
      </c>
      <c r="P557" s="44">
        <v>0</v>
      </c>
      <c r="Q557" s="44">
        <v>2095</v>
      </c>
      <c r="R557" s="44">
        <v>1482.3</v>
      </c>
      <c r="S557" s="44">
        <v>2397.4</v>
      </c>
      <c r="T557" s="44">
        <v>1847.1</v>
      </c>
      <c r="U557" s="44">
        <v>20275.400000000001</v>
      </c>
      <c r="V557" s="44">
        <v>1847.1</v>
      </c>
      <c r="W557" s="44">
        <v>16810.400000000001</v>
      </c>
      <c r="X557" s="44">
        <v>24246.2</v>
      </c>
      <c r="Y557" s="44">
        <v>1755.2</v>
      </c>
      <c r="Z557" s="44">
        <v>1939</v>
      </c>
      <c r="AA557" s="44">
        <v>20782.2</v>
      </c>
      <c r="AB557" s="44">
        <v>18855.8</v>
      </c>
      <c r="AC557" s="44">
        <v>140914.4</v>
      </c>
      <c r="AD557" s="44">
        <v>105264.79999999999</v>
      </c>
      <c r="AE557" s="44">
        <v>112443.5</v>
      </c>
      <c r="AF557" s="8">
        <f t="shared" si="37"/>
        <v>5974.7000000000007</v>
      </c>
      <c r="AG557" s="8">
        <f t="shared" si="38"/>
        <v>466981.1</v>
      </c>
      <c r="AH557" s="56">
        <f t="shared" si="36"/>
        <v>652</v>
      </c>
    </row>
    <row r="558" spans="1:34">
      <c r="A558" s="56">
        <f t="shared" si="39"/>
        <v>653</v>
      </c>
      <c r="B558" s="46">
        <v>5553009</v>
      </c>
      <c r="C558" s="48" t="s">
        <v>1112</v>
      </c>
      <c r="D558" s="46">
        <v>67</v>
      </c>
      <c r="E558" s="47" t="s">
        <v>108</v>
      </c>
      <c r="F558" s="45" t="s">
        <v>109</v>
      </c>
      <c r="G558" s="44">
        <v>0</v>
      </c>
      <c r="H558" s="44">
        <v>0</v>
      </c>
      <c r="I558" s="44">
        <v>0</v>
      </c>
      <c r="J558" s="44">
        <v>0</v>
      </c>
      <c r="K558" s="44">
        <v>0</v>
      </c>
      <c r="L558" s="44">
        <v>0</v>
      </c>
      <c r="M558" s="44">
        <v>0</v>
      </c>
      <c r="N558" s="44">
        <v>0</v>
      </c>
      <c r="O558" s="44">
        <v>0</v>
      </c>
      <c r="P558" s="44">
        <v>0</v>
      </c>
      <c r="Q558" s="44">
        <v>2095</v>
      </c>
      <c r="R558" s="44">
        <v>1482.3</v>
      </c>
      <c r="S558" s="44">
        <v>1482.3</v>
      </c>
      <c r="T558" s="44">
        <v>2952.4</v>
      </c>
      <c r="U558" s="44">
        <v>20275.400000000001</v>
      </c>
      <c r="V558" s="44">
        <v>1847.1</v>
      </c>
      <c r="W558" s="44">
        <v>1939</v>
      </c>
      <c r="X558" s="44">
        <v>39117.699999999997</v>
      </c>
      <c r="Y558" s="44">
        <v>1755.2</v>
      </c>
      <c r="Z558" s="44">
        <v>1939</v>
      </c>
      <c r="AA558" s="44">
        <v>13530.4</v>
      </c>
      <c r="AB558" s="44">
        <v>19892.5</v>
      </c>
      <c r="AC558" s="44">
        <v>105655.8</v>
      </c>
      <c r="AD558" s="44">
        <v>91440.200000000012</v>
      </c>
      <c r="AE558" s="44">
        <v>112443.5</v>
      </c>
      <c r="AF558" s="8">
        <f t="shared" si="37"/>
        <v>5059.6000000000004</v>
      </c>
      <c r="AG558" s="8">
        <f t="shared" si="38"/>
        <v>412788.2</v>
      </c>
      <c r="AH558" s="56">
        <f t="shared" si="36"/>
        <v>653</v>
      </c>
    </row>
    <row r="559" spans="1:34">
      <c r="A559" s="56">
        <f t="shared" si="39"/>
        <v>654</v>
      </c>
      <c r="B559" s="46">
        <v>5553010</v>
      </c>
      <c r="C559" s="48" t="s">
        <v>1113</v>
      </c>
      <c r="D559" s="46">
        <v>67</v>
      </c>
      <c r="E559" s="47" t="s">
        <v>108</v>
      </c>
      <c r="F559" s="45" t="s">
        <v>109</v>
      </c>
      <c r="G559" s="44">
        <v>0</v>
      </c>
      <c r="H559" s="44">
        <v>0</v>
      </c>
      <c r="I559" s="44">
        <v>0</v>
      </c>
      <c r="J559" s="44">
        <v>0</v>
      </c>
      <c r="K559" s="44">
        <v>0</v>
      </c>
      <c r="L559" s="44">
        <v>0</v>
      </c>
      <c r="M559" s="44">
        <v>0</v>
      </c>
      <c r="N559" s="44">
        <v>0</v>
      </c>
      <c r="O559" s="44">
        <v>404.2</v>
      </c>
      <c r="P559" s="44">
        <v>536.80000000000007</v>
      </c>
      <c r="Q559" s="44">
        <v>299.89999999999998</v>
      </c>
      <c r="R559" s="44">
        <v>269.39999999999998</v>
      </c>
      <c r="S559" s="44">
        <v>269.39999999999998</v>
      </c>
      <c r="T559" s="44">
        <v>7335.9</v>
      </c>
      <c r="U559" s="44">
        <v>4001.9</v>
      </c>
      <c r="V559" s="44">
        <v>1809.3</v>
      </c>
      <c r="W559" s="44">
        <v>354.6</v>
      </c>
      <c r="X559" s="44">
        <v>7854.6</v>
      </c>
      <c r="Y559" s="44">
        <v>7289.5</v>
      </c>
      <c r="Z559" s="44">
        <v>4223.2000000000007</v>
      </c>
      <c r="AA559" s="44">
        <v>2012.5000000000002</v>
      </c>
      <c r="AB559" s="44">
        <v>318.5</v>
      </c>
      <c r="AC559" s="44">
        <v>366.6</v>
      </c>
      <c r="AD559" s="44">
        <v>288.39999999999998</v>
      </c>
      <c r="AE559" s="44">
        <v>336.5</v>
      </c>
      <c r="AF559" s="8">
        <f t="shared" si="37"/>
        <v>1779.7000000000003</v>
      </c>
      <c r="AG559" s="8">
        <f t="shared" si="38"/>
        <v>36191.5</v>
      </c>
      <c r="AH559" s="56">
        <f t="shared" si="36"/>
        <v>654</v>
      </c>
    </row>
    <row r="560" spans="1:34">
      <c r="A560" s="56">
        <f t="shared" si="39"/>
        <v>655</v>
      </c>
      <c r="B560" s="46">
        <v>5553011</v>
      </c>
      <c r="C560" s="48" t="s">
        <v>1114</v>
      </c>
      <c r="D560" s="46">
        <v>67</v>
      </c>
      <c r="E560" s="47" t="s">
        <v>108</v>
      </c>
      <c r="F560" s="45" t="s">
        <v>109</v>
      </c>
      <c r="G560" s="44">
        <v>0</v>
      </c>
      <c r="H560" s="44">
        <v>0</v>
      </c>
      <c r="I560" s="44">
        <v>0</v>
      </c>
      <c r="J560" s="44">
        <v>0</v>
      </c>
      <c r="K560" s="44">
        <v>0</v>
      </c>
      <c r="L560" s="44">
        <v>0</v>
      </c>
      <c r="M560" s="44">
        <v>0</v>
      </c>
      <c r="N560" s="44">
        <v>0</v>
      </c>
      <c r="O560" s="44">
        <v>130.30000000000001</v>
      </c>
      <c r="P560" s="44">
        <v>92.3</v>
      </c>
      <c r="Q560" s="44">
        <v>2095</v>
      </c>
      <c r="R560" s="44">
        <v>1482.3</v>
      </c>
      <c r="S560" s="44">
        <v>1482.3</v>
      </c>
      <c r="T560" s="44">
        <v>2952.4</v>
      </c>
      <c r="U560" s="44">
        <v>20275.400000000001</v>
      </c>
      <c r="V560" s="44">
        <v>1847.1</v>
      </c>
      <c r="W560" s="44">
        <v>1939</v>
      </c>
      <c r="X560" s="44">
        <v>39117.699999999997</v>
      </c>
      <c r="Y560" s="44">
        <v>1755.2</v>
      </c>
      <c r="Z560" s="44">
        <v>1939</v>
      </c>
      <c r="AA560" s="44">
        <v>13530.4</v>
      </c>
      <c r="AB560" s="44">
        <v>19892.5</v>
      </c>
      <c r="AC560" s="44">
        <v>105655.8</v>
      </c>
      <c r="AD560" s="44">
        <v>91440.200000000012</v>
      </c>
      <c r="AE560" s="44">
        <v>112443.5</v>
      </c>
      <c r="AF560" s="8">
        <f t="shared" si="37"/>
        <v>5282.2</v>
      </c>
      <c r="AG560" s="8">
        <f t="shared" si="38"/>
        <v>412788.2</v>
      </c>
      <c r="AH560" s="56">
        <f t="shared" si="36"/>
        <v>655</v>
      </c>
    </row>
    <row r="561" spans="1:34">
      <c r="A561" s="56">
        <f t="shared" si="39"/>
        <v>656</v>
      </c>
      <c r="B561" s="46">
        <v>5553012</v>
      </c>
      <c r="C561" s="48" t="s">
        <v>1115</v>
      </c>
      <c r="D561" s="46">
        <v>67</v>
      </c>
      <c r="E561" s="47" t="s">
        <v>108</v>
      </c>
      <c r="F561" s="45" t="s">
        <v>109</v>
      </c>
      <c r="G561" s="44">
        <v>0</v>
      </c>
      <c r="H561" s="44">
        <v>0</v>
      </c>
      <c r="I561" s="44">
        <v>0</v>
      </c>
      <c r="J561" s="44">
        <v>0</v>
      </c>
      <c r="K561" s="44">
        <v>0</v>
      </c>
      <c r="L561" s="44">
        <v>0</v>
      </c>
      <c r="M561" s="44">
        <v>0</v>
      </c>
      <c r="N561" s="44">
        <v>250.5</v>
      </c>
      <c r="O561" s="44">
        <v>181.60000000000002</v>
      </c>
      <c r="P561" s="44">
        <v>230.8</v>
      </c>
      <c r="Q561" s="44">
        <v>1637.4</v>
      </c>
      <c r="R561" s="44">
        <v>2397.4</v>
      </c>
      <c r="S561" s="44">
        <v>1482.3</v>
      </c>
      <c r="T561" s="44">
        <v>20367.3</v>
      </c>
      <c r="U561" s="44">
        <v>1755.2</v>
      </c>
      <c r="V561" s="44">
        <v>5565</v>
      </c>
      <c r="W561" s="44">
        <v>35399.799999999996</v>
      </c>
      <c r="X561" s="44">
        <v>1939</v>
      </c>
      <c r="Y561" s="44">
        <v>1755.2</v>
      </c>
      <c r="Z561" s="44">
        <v>18068.7</v>
      </c>
      <c r="AA561" s="44">
        <v>21105.8</v>
      </c>
      <c r="AB561" s="44">
        <v>127470.7</v>
      </c>
      <c r="AC561" s="44">
        <v>126442.6</v>
      </c>
      <c r="AD561" s="44">
        <v>91440.200000000012</v>
      </c>
      <c r="AE561" s="44">
        <v>112443.5</v>
      </c>
      <c r="AF561" s="8">
        <f t="shared" si="37"/>
        <v>6180.0000000000009</v>
      </c>
      <c r="AG561" s="8">
        <f t="shared" si="38"/>
        <v>563753</v>
      </c>
      <c r="AH561" s="56">
        <f t="shared" si="36"/>
        <v>656</v>
      </c>
    </row>
    <row r="562" spans="1:34">
      <c r="A562" s="56">
        <f t="shared" si="39"/>
        <v>657</v>
      </c>
      <c r="B562" s="46">
        <v>5553179</v>
      </c>
      <c r="C562" s="48" t="s">
        <v>1116</v>
      </c>
      <c r="D562" s="46">
        <v>67</v>
      </c>
      <c r="E562" s="47" t="s">
        <v>108</v>
      </c>
      <c r="F562" s="45" t="s">
        <v>109</v>
      </c>
      <c r="G562" s="44">
        <v>0</v>
      </c>
      <c r="H562" s="44">
        <v>0</v>
      </c>
      <c r="I562" s="44">
        <v>0</v>
      </c>
      <c r="J562" s="44">
        <v>0</v>
      </c>
      <c r="K562" s="44">
        <v>0</v>
      </c>
      <c r="L562" s="44">
        <v>0</v>
      </c>
      <c r="M562" s="44">
        <v>0</v>
      </c>
      <c r="N562" s="44">
        <v>0</v>
      </c>
      <c r="O562" s="44">
        <v>0</v>
      </c>
      <c r="P562" s="44">
        <v>0</v>
      </c>
      <c r="Q562" s="44">
        <v>2095</v>
      </c>
      <c r="R562" s="44">
        <v>1482.3</v>
      </c>
      <c r="S562" s="44">
        <v>2397.4</v>
      </c>
      <c r="T562" s="44">
        <v>1847.1</v>
      </c>
      <c r="U562" s="44">
        <v>20275.400000000001</v>
      </c>
      <c r="V562" s="44">
        <v>1847.1</v>
      </c>
      <c r="W562" s="44">
        <v>6586.2999999999993</v>
      </c>
      <c r="X562" s="44">
        <v>8910</v>
      </c>
      <c r="Y562" s="44">
        <v>1755.2</v>
      </c>
      <c r="Z562" s="44">
        <v>1939</v>
      </c>
      <c r="AA562" s="44">
        <v>20782.2</v>
      </c>
      <c r="AB562" s="44">
        <v>18855.8</v>
      </c>
      <c r="AC562" s="44">
        <v>39534.400000000001</v>
      </c>
      <c r="AD562" s="44">
        <v>32263.800000000003</v>
      </c>
      <c r="AE562" s="44">
        <v>32350.9</v>
      </c>
      <c r="AF562" s="8">
        <f t="shared" si="37"/>
        <v>5974.7000000000007</v>
      </c>
      <c r="AG562" s="8">
        <f t="shared" si="38"/>
        <v>186947.19999999998</v>
      </c>
      <c r="AH562" s="56">
        <f t="shared" si="36"/>
        <v>657</v>
      </c>
    </row>
    <row r="563" spans="1:34">
      <c r="A563" s="56">
        <f t="shared" si="39"/>
        <v>658</v>
      </c>
      <c r="B563" s="46">
        <v>5553541</v>
      </c>
      <c r="C563" s="48" t="s">
        <v>1117</v>
      </c>
      <c r="D563" s="46">
        <v>67</v>
      </c>
      <c r="E563" s="47" t="s">
        <v>108</v>
      </c>
      <c r="F563" s="45" t="s">
        <v>113</v>
      </c>
      <c r="G563" s="44">
        <v>0</v>
      </c>
      <c r="H563" s="44">
        <v>0</v>
      </c>
      <c r="I563" s="44">
        <v>0</v>
      </c>
      <c r="J563" s="44">
        <v>0</v>
      </c>
      <c r="K563" s="44">
        <v>0</v>
      </c>
      <c r="L563" s="44">
        <v>0</v>
      </c>
      <c r="M563" s="44">
        <v>0</v>
      </c>
      <c r="N563" s="44">
        <v>26775.4</v>
      </c>
      <c r="O563" s="44">
        <v>8348.5999999999985</v>
      </c>
      <c r="P563" s="44">
        <v>10045.299999999999</v>
      </c>
      <c r="Q563" s="44">
        <v>19639.600000000002</v>
      </c>
      <c r="R563" s="44">
        <v>5111.6000000000004</v>
      </c>
      <c r="S563" s="44">
        <v>1788</v>
      </c>
      <c r="T563" s="44">
        <v>1338.1</v>
      </c>
      <c r="U563" s="44">
        <v>0</v>
      </c>
      <c r="V563" s="44">
        <v>0</v>
      </c>
      <c r="W563" s="44">
        <v>0</v>
      </c>
      <c r="X563" s="44">
        <v>0</v>
      </c>
      <c r="Y563" s="44">
        <v>0</v>
      </c>
      <c r="Z563" s="44">
        <v>0</v>
      </c>
      <c r="AA563" s="44">
        <v>0</v>
      </c>
      <c r="AB563" s="44">
        <v>0</v>
      </c>
      <c r="AC563" s="44">
        <v>0</v>
      </c>
      <c r="AD563" s="44">
        <v>0</v>
      </c>
      <c r="AE563" s="44">
        <v>0</v>
      </c>
      <c r="AF563" s="8">
        <f t="shared" si="37"/>
        <v>71708.500000000015</v>
      </c>
      <c r="AG563" s="8">
        <f t="shared" si="38"/>
        <v>1338.1</v>
      </c>
      <c r="AH563" s="56">
        <f t="shared" si="36"/>
        <v>658</v>
      </c>
    </row>
    <row r="564" spans="1:34">
      <c r="A564" s="56">
        <f t="shared" si="39"/>
        <v>659</v>
      </c>
      <c r="B564" s="46">
        <v>5554400</v>
      </c>
      <c r="C564" s="48" t="s">
        <v>1118</v>
      </c>
      <c r="D564" s="46">
        <v>67</v>
      </c>
      <c r="E564" s="47" t="s">
        <v>108</v>
      </c>
      <c r="F564" s="45" t="s">
        <v>113</v>
      </c>
      <c r="G564" s="44">
        <v>0</v>
      </c>
      <c r="H564" s="44">
        <v>0</v>
      </c>
      <c r="I564" s="44">
        <v>0</v>
      </c>
      <c r="J564" s="44">
        <v>0</v>
      </c>
      <c r="K564" s="44">
        <v>0</v>
      </c>
      <c r="L564" s="44">
        <v>0</v>
      </c>
      <c r="M564" s="44">
        <v>0</v>
      </c>
      <c r="N564" s="44">
        <v>0</v>
      </c>
      <c r="O564" s="44">
        <v>0</v>
      </c>
      <c r="P564" s="44">
        <v>0</v>
      </c>
      <c r="Q564" s="44">
        <v>4529.5</v>
      </c>
      <c r="R564" s="44">
        <v>9637.2000000000007</v>
      </c>
      <c r="S564" s="44">
        <v>9648.1999999999989</v>
      </c>
      <c r="T564" s="44">
        <v>12576</v>
      </c>
      <c r="U564" s="44">
        <v>0</v>
      </c>
      <c r="V564" s="44">
        <v>2407.1999999999998</v>
      </c>
      <c r="W564" s="44">
        <v>6738.9</v>
      </c>
      <c r="X564" s="44">
        <v>6333.9</v>
      </c>
      <c r="Y564" s="44">
        <v>0</v>
      </c>
      <c r="Z564" s="44">
        <v>0</v>
      </c>
      <c r="AA564" s="44">
        <v>0</v>
      </c>
      <c r="AB564" s="44">
        <v>0</v>
      </c>
      <c r="AC564" s="44">
        <v>0</v>
      </c>
      <c r="AD564" s="44">
        <v>0</v>
      </c>
      <c r="AE564" s="44">
        <v>0</v>
      </c>
      <c r="AF564" s="8">
        <f t="shared" si="37"/>
        <v>23814.9</v>
      </c>
      <c r="AG564" s="8">
        <f t="shared" si="38"/>
        <v>28056</v>
      </c>
      <c r="AH564" s="56">
        <f t="shared" si="36"/>
        <v>659</v>
      </c>
    </row>
    <row r="565" spans="1:34">
      <c r="A565" s="56">
        <f t="shared" si="39"/>
        <v>660</v>
      </c>
      <c r="B565" s="46">
        <v>5732693</v>
      </c>
      <c r="C565" s="48" t="s">
        <v>767</v>
      </c>
      <c r="D565" s="46">
        <v>67</v>
      </c>
      <c r="E565" s="47">
        <v>45657</v>
      </c>
      <c r="F565" s="45" t="s">
        <v>113</v>
      </c>
      <c r="G565" s="44">
        <v>9135897.347284181</v>
      </c>
      <c r="H565" s="44">
        <v>119605.83867155128</v>
      </c>
      <c r="I565" s="44">
        <v>86462.517913238073</v>
      </c>
      <c r="J565" s="44">
        <v>163106.2044757214</v>
      </c>
      <c r="K565" s="44">
        <v>112876.39002671372</v>
      </c>
      <c r="L565" s="44">
        <v>95878.878520952829</v>
      </c>
      <c r="M565" s="44">
        <v>477824.10588453506</v>
      </c>
      <c r="N565" s="44">
        <v>94681.912264372586</v>
      </c>
      <c r="O565" s="44">
        <v>101369.46763713937</v>
      </c>
      <c r="P565" s="44">
        <v>158068.89400042567</v>
      </c>
      <c r="Q565" s="44">
        <v>100693.81557034819</v>
      </c>
      <c r="R565" s="44">
        <v>95962.063464581544</v>
      </c>
      <c r="S565" s="44">
        <v>96762.739056116523</v>
      </c>
      <c r="T565" s="44">
        <v>454750.42919984407</v>
      </c>
      <c r="U565" s="44">
        <v>244415.46708756714</v>
      </c>
      <c r="V565" s="44">
        <v>257756.122531006</v>
      </c>
      <c r="W565" s="44">
        <v>257843.08115057842</v>
      </c>
      <c r="X565" s="44">
        <v>239015.17273925111</v>
      </c>
      <c r="Y565" s="44">
        <v>794359.98935196991</v>
      </c>
      <c r="Z565" s="44">
        <v>273792.00296258932</v>
      </c>
      <c r="AA565" s="44">
        <v>318711.92721306288</v>
      </c>
      <c r="AB565" s="44">
        <v>211554.07820591808</v>
      </c>
      <c r="AC565" s="44">
        <v>141524.71582651132</v>
      </c>
      <c r="AD565" s="44">
        <v>77358.770808338508</v>
      </c>
      <c r="AE565" s="44">
        <v>113370.19466578266</v>
      </c>
      <c r="AF565" s="8">
        <f t="shared" si="37"/>
        <v>1703292.8274856962</v>
      </c>
      <c r="AG565" s="8">
        <f t="shared" si="38"/>
        <v>3384451.9517424195</v>
      </c>
      <c r="AH565" s="56">
        <f t="shared" si="36"/>
        <v>660</v>
      </c>
    </row>
    <row r="566" spans="1:34">
      <c r="A566" s="56">
        <f t="shared" si="39"/>
        <v>661</v>
      </c>
      <c r="B566" s="46">
        <v>5739019</v>
      </c>
      <c r="C566" s="48" t="s">
        <v>768</v>
      </c>
      <c r="D566" s="46">
        <v>67</v>
      </c>
      <c r="E566" s="47">
        <v>45657</v>
      </c>
      <c r="F566" s="45" t="s">
        <v>109</v>
      </c>
      <c r="G566" s="44">
        <v>7952509.2689680206</v>
      </c>
      <c r="H566" s="44">
        <v>150397.88586215465</v>
      </c>
      <c r="I566" s="44">
        <v>96443.672020528073</v>
      </c>
      <c r="J566" s="44">
        <v>103444.00496897714</v>
      </c>
      <c r="K566" s="44">
        <v>115340.32696317778</v>
      </c>
      <c r="L566" s="44">
        <v>163179.87319305731</v>
      </c>
      <c r="M566" s="44">
        <v>481215.76550263906</v>
      </c>
      <c r="N566" s="44">
        <v>97762.544417376848</v>
      </c>
      <c r="O566" s="44">
        <v>105267.62019603606</v>
      </c>
      <c r="P566" s="44">
        <v>97136.551738366645</v>
      </c>
      <c r="Q566" s="44">
        <v>168173.54028569968</v>
      </c>
      <c r="R566" s="44">
        <v>99281.640403065088</v>
      </c>
      <c r="S566" s="44">
        <v>102123.76529823572</v>
      </c>
      <c r="T566" s="44">
        <v>176954.99358862414</v>
      </c>
      <c r="U566" s="44">
        <v>172389.44729724788</v>
      </c>
      <c r="V566" s="44">
        <v>191071.16678397323</v>
      </c>
      <c r="W566" s="44">
        <v>195705.40491571621</v>
      </c>
      <c r="X566" s="44">
        <v>173658.82437918277</v>
      </c>
      <c r="Y566" s="44">
        <v>164830.44623626262</v>
      </c>
      <c r="Z566" s="44">
        <v>230000.07967355085</v>
      </c>
      <c r="AA566" s="44">
        <v>656429.1802977632</v>
      </c>
      <c r="AB566" s="44">
        <v>125582.95852969788</v>
      </c>
      <c r="AC566" s="44">
        <v>107014.55870319523</v>
      </c>
      <c r="AD566" s="44">
        <v>129861.92421317504</v>
      </c>
      <c r="AE566" s="44">
        <v>142228.47904453537</v>
      </c>
      <c r="AF566" s="8">
        <f t="shared" si="37"/>
        <v>1779767.1908493142</v>
      </c>
      <c r="AG566" s="8">
        <f t="shared" si="38"/>
        <v>2465727.4636629242</v>
      </c>
      <c r="AH566" s="56">
        <f t="shared" si="36"/>
        <v>661</v>
      </c>
    </row>
    <row r="567" spans="1:34">
      <c r="A567" s="56">
        <f t="shared" si="39"/>
        <v>662</v>
      </c>
      <c r="B567" s="46">
        <v>5755546</v>
      </c>
      <c r="C567" s="48" t="s">
        <v>273</v>
      </c>
      <c r="D567" s="46">
        <v>67</v>
      </c>
      <c r="E567" s="47">
        <v>44869</v>
      </c>
      <c r="F567" s="45" t="s">
        <v>109</v>
      </c>
      <c r="G567" s="44">
        <v>0</v>
      </c>
      <c r="H567" s="44">
        <v>2578.9</v>
      </c>
      <c r="I567" s="44">
        <v>6340.7</v>
      </c>
      <c r="J567" s="44">
        <v>84338.9</v>
      </c>
      <c r="K567" s="44">
        <v>-1176</v>
      </c>
      <c r="L567" s="44">
        <v>893.8</v>
      </c>
      <c r="M567" s="44">
        <v>0</v>
      </c>
      <c r="N567" s="44">
        <v>0</v>
      </c>
      <c r="O567" s="44">
        <v>0</v>
      </c>
      <c r="P567" s="44">
        <v>0</v>
      </c>
      <c r="Q567" s="44">
        <v>0</v>
      </c>
      <c r="R567" s="44">
        <v>0</v>
      </c>
      <c r="S567" s="44">
        <v>0</v>
      </c>
      <c r="T567" s="44">
        <v>0</v>
      </c>
      <c r="U567" s="44">
        <v>0</v>
      </c>
      <c r="V567" s="44">
        <v>0</v>
      </c>
      <c r="W567" s="44">
        <v>0</v>
      </c>
      <c r="X567" s="44">
        <v>0</v>
      </c>
      <c r="Y567" s="44">
        <v>0</v>
      </c>
      <c r="Z567" s="44">
        <v>0</v>
      </c>
      <c r="AA567" s="44">
        <v>0</v>
      </c>
      <c r="AB567" s="44">
        <v>0</v>
      </c>
      <c r="AC567" s="44">
        <v>0</v>
      </c>
      <c r="AD567" s="44">
        <v>0</v>
      </c>
      <c r="AE567" s="44">
        <v>0</v>
      </c>
      <c r="AF567" s="8">
        <f t="shared" si="37"/>
        <v>92976.3</v>
      </c>
      <c r="AG567" s="8">
        <f t="shared" si="38"/>
        <v>0</v>
      </c>
      <c r="AH567" s="56">
        <f t="shared" si="36"/>
        <v>662</v>
      </c>
    </row>
    <row r="568" spans="1:34">
      <c r="A568" s="56">
        <f t="shared" si="39"/>
        <v>663</v>
      </c>
      <c r="B568" s="46">
        <v>5759901</v>
      </c>
      <c r="C568" s="48" t="s">
        <v>769</v>
      </c>
      <c r="D568" s="46">
        <v>67</v>
      </c>
      <c r="E568" s="47">
        <v>45604</v>
      </c>
      <c r="F568" s="45" t="s">
        <v>109</v>
      </c>
      <c r="G568" s="44">
        <v>14333030.6</v>
      </c>
      <c r="H568" s="44">
        <v>92553.4</v>
      </c>
      <c r="I568" s="44">
        <v>856.1</v>
      </c>
      <c r="J568" s="44">
        <v>0</v>
      </c>
      <c r="K568" s="44">
        <v>0</v>
      </c>
      <c r="L568" s="44">
        <v>77308.800000000003</v>
      </c>
      <c r="M568" s="44">
        <v>86491.7</v>
      </c>
      <c r="N568" s="44">
        <v>90054</v>
      </c>
      <c r="O568" s="44">
        <v>9017.3000000000011</v>
      </c>
      <c r="P568" s="44">
        <v>-261575.69999999998</v>
      </c>
      <c r="Q568" s="44">
        <v>85845.6</v>
      </c>
      <c r="R568" s="44">
        <v>85845.6</v>
      </c>
      <c r="S568" s="44">
        <v>85845.6</v>
      </c>
      <c r="T568" s="44">
        <v>87390.8</v>
      </c>
      <c r="U568" s="44">
        <v>87390.8</v>
      </c>
      <c r="V568" s="44">
        <v>87390.8</v>
      </c>
      <c r="W568" s="44">
        <v>338529.3</v>
      </c>
      <c r="X568" s="44">
        <v>414910.19999999995</v>
      </c>
      <c r="Y568" s="44">
        <v>402161.9</v>
      </c>
      <c r="Z568" s="44">
        <v>407216</v>
      </c>
      <c r="AA568" s="44">
        <v>409078.3</v>
      </c>
      <c r="AB568" s="44">
        <v>410940.60000000003</v>
      </c>
      <c r="AC568" s="44">
        <v>412802.9</v>
      </c>
      <c r="AD568" s="44">
        <v>362526.3</v>
      </c>
      <c r="AE568" s="44">
        <v>250387.40000000002</v>
      </c>
      <c r="AF568" s="8">
        <f t="shared" si="37"/>
        <v>352242.4</v>
      </c>
      <c r="AG568" s="8">
        <f t="shared" si="38"/>
        <v>3670725.2999999993</v>
      </c>
      <c r="AH568" s="56">
        <f t="shared" si="36"/>
        <v>663</v>
      </c>
    </row>
    <row r="569" spans="1:34">
      <c r="A569" s="56">
        <f t="shared" si="39"/>
        <v>664</v>
      </c>
      <c r="B569" s="46">
        <v>5761804</v>
      </c>
      <c r="C569" s="48" t="s">
        <v>274</v>
      </c>
      <c r="D569" s="46">
        <v>67</v>
      </c>
      <c r="E569" s="47">
        <v>45170</v>
      </c>
      <c r="F569" s="45" t="s">
        <v>113</v>
      </c>
      <c r="G569" s="44">
        <v>286932.5</v>
      </c>
      <c r="H569" s="44">
        <v>30584.1</v>
      </c>
      <c r="I569" s="44">
        <v>38427.599999999999</v>
      </c>
      <c r="J569" s="44">
        <v>38574.9</v>
      </c>
      <c r="K569" s="44">
        <v>31955.100000000002</v>
      </c>
      <c r="L569" s="44">
        <v>108825.1</v>
      </c>
      <c r="M569" s="44">
        <v>153927.6</v>
      </c>
      <c r="N569" s="44">
        <v>174200.6</v>
      </c>
      <c r="O569" s="44">
        <v>74183.3</v>
      </c>
      <c r="P569" s="44">
        <v>37428.400000000001</v>
      </c>
      <c r="Q569" s="44">
        <v>10167.400000000001</v>
      </c>
      <c r="R569" s="44">
        <v>10167.400000000001</v>
      </c>
      <c r="S569" s="44">
        <v>16363.7</v>
      </c>
      <c r="T569" s="44">
        <v>176267.2</v>
      </c>
      <c r="U569" s="44">
        <v>126000</v>
      </c>
      <c r="V569" s="44">
        <v>0.1</v>
      </c>
      <c r="W569" s="44">
        <v>10000.1</v>
      </c>
      <c r="X569" s="44">
        <v>45594.2</v>
      </c>
      <c r="Y569" s="44">
        <v>63988.100000000006</v>
      </c>
      <c r="Z569" s="44">
        <v>9600</v>
      </c>
      <c r="AA569" s="44">
        <v>102346.5</v>
      </c>
      <c r="AB569" s="44">
        <v>114612</v>
      </c>
      <c r="AC569" s="44">
        <v>139732.40000000002</v>
      </c>
      <c r="AD569" s="44">
        <v>21265.899999999998</v>
      </c>
      <c r="AE569" s="44">
        <v>0</v>
      </c>
      <c r="AF569" s="8">
        <f t="shared" si="37"/>
        <v>724805.20000000007</v>
      </c>
      <c r="AG569" s="8">
        <f t="shared" si="38"/>
        <v>809406.5</v>
      </c>
      <c r="AH569" s="56">
        <f t="shared" si="36"/>
        <v>664</v>
      </c>
    </row>
    <row r="570" spans="1:34">
      <c r="A570" s="56">
        <f t="shared" si="39"/>
        <v>665</v>
      </c>
      <c r="B570" s="46">
        <v>5766588</v>
      </c>
      <c r="C570" s="48" t="s">
        <v>275</v>
      </c>
      <c r="D570" s="46">
        <v>67</v>
      </c>
      <c r="E570" s="47">
        <v>45653</v>
      </c>
      <c r="F570" s="45" t="s">
        <v>120</v>
      </c>
      <c r="G570" s="44">
        <v>10082885.200000001</v>
      </c>
      <c r="H570" s="44">
        <v>76165</v>
      </c>
      <c r="I570" s="44">
        <v>64784.499999999993</v>
      </c>
      <c r="J570" s="44">
        <v>61910.3</v>
      </c>
      <c r="K570" s="44">
        <v>62978.400000000001</v>
      </c>
      <c r="L570" s="44">
        <v>66748.2</v>
      </c>
      <c r="M570" s="44">
        <v>72437.100000000006</v>
      </c>
      <c r="N570" s="44">
        <v>246410.8</v>
      </c>
      <c r="O570" s="44">
        <v>79599.5</v>
      </c>
      <c r="P570" s="44">
        <v>71525.899999999994</v>
      </c>
      <c r="Q570" s="44">
        <v>73703.400000000009</v>
      </c>
      <c r="R570" s="44">
        <v>72277.900000000009</v>
      </c>
      <c r="S570" s="44">
        <v>64903.3</v>
      </c>
      <c r="T570" s="44">
        <v>66049.2</v>
      </c>
      <c r="U570" s="44">
        <v>66049.2</v>
      </c>
      <c r="V570" s="44">
        <v>66049.2</v>
      </c>
      <c r="W570" s="44">
        <v>66049.2</v>
      </c>
      <c r="X570" s="44">
        <v>66049.2</v>
      </c>
      <c r="Y570" s="44">
        <v>479279.9</v>
      </c>
      <c r="Z570" s="44">
        <v>506774.9</v>
      </c>
      <c r="AA570" s="44">
        <v>650782.19999999995</v>
      </c>
      <c r="AB570" s="44">
        <v>136640.09999999998</v>
      </c>
      <c r="AC570" s="44">
        <v>175709</v>
      </c>
      <c r="AD570" s="44">
        <v>135577.59999999998</v>
      </c>
      <c r="AE570" s="44">
        <v>148866.29999999999</v>
      </c>
      <c r="AF570" s="8">
        <f t="shared" si="37"/>
        <v>1013444.3000000002</v>
      </c>
      <c r="AG570" s="8">
        <f t="shared" si="38"/>
        <v>2563876</v>
      </c>
      <c r="AH570" s="56">
        <f t="shared" si="36"/>
        <v>665</v>
      </c>
    </row>
    <row r="571" spans="1:34">
      <c r="A571" s="56">
        <f t="shared" si="39"/>
        <v>666</v>
      </c>
      <c r="B571" s="46">
        <v>5770427</v>
      </c>
      <c r="C571" s="48" t="s">
        <v>276</v>
      </c>
      <c r="D571" s="46">
        <v>67</v>
      </c>
      <c r="E571" s="47">
        <v>44993</v>
      </c>
      <c r="F571" s="45" t="s">
        <v>109</v>
      </c>
      <c r="G571" s="44">
        <v>2455871.2999999998</v>
      </c>
      <c r="H571" s="44">
        <v>195344.69999999998</v>
      </c>
      <c r="I571" s="44">
        <v>211835.7</v>
      </c>
      <c r="J571" s="44">
        <v>90447.900000000009</v>
      </c>
      <c r="K571" s="44">
        <v>-18533</v>
      </c>
      <c r="L571" s="44">
        <v>35355.699999999997</v>
      </c>
      <c r="M571" s="44">
        <v>61981.200000000004</v>
      </c>
      <c r="N571" s="44">
        <v>3951.7000000000003</v>
      </c>
      <c r="O571" s="44">
        <v>1603.8</v>
      </c>
      <c r="P571" s="44">
        <v>6620.7</v>
      </c>
      <c r="Q571" s="44">
        <v>22351.5</v>
      </c>
      <c r="R571" s="44">
        <v>43159.700000000004</v>
      </c>
      <c r="S571" s="44">
        <v>27471.3</v>
      </c>
      <c r="T571" s="44">
        <v>18851.8</v>
      </c>
      <c r="U571" s="44">
        <v>17959.900000000001</v>
      </c>
      <c r="V571" s="44">
        <v>6213.7</v>
      </c>
      <c r="W571" s="44">
        <v>0</v>
      </c>
      <c r="X571" s="44">
        <v>0</v>
      </c>
      <c r="Y571" s="44">
        <v>0</v>
      </c>
      <c r="Z571" s="44">
        <v>0</v>
      </c>
      <c r="AA571" s="44">
        <v>0</v>
      </c>
      <c r="AB571" s="44">
        <v>0</v>
      </c>
      <c r="AC571" s="44">
        <v>0</v>
      </c>
      <c r="AD571" s="44">
        <v>0</v>
      </c>
      <c r="AE571" s="44">
        <v>0</v>
      </c>
      <c r="AF571" s="8">
        <f t="shared" si="37"/>
        <v>681590.9</v>
      </c>
      <c r="AG571" s="8">
        <f t="shared" si="38"/>
        <v>43025.399999999994</v>
      </c>
      <c r="AH571" s="56">
        <f t="shared" si="36"/>
        <v>666</v>
      </c>
    </row>
    <row r="572" spans="1:34">
      <c r="A572" s="56">
        <f t="shared" si="39"/>
        <v>667</v>
      </c>
      <c r="B572" s="46">
        <v>5774084</v>
      </c>
      <c r="C572" s="48" t="s">
        <v>770</v>
      </c>
      <c r="D572" s="46">
        <v>67</v>
      </c>
      <c r="E572" s="47">
        <v>45530</v>
      </c>
      <c r="F572" s="45" t="s">
        <v>113</v>
      </c>
      <c r="G572" s="44">
        <v>11418528.460560352</v>
      </c>
      <c r="H572" s="44">
        <v>89969.247302147327</v>
      </c>
      <c r="I572" s="44">
        <v>75214.283744152839</v>
      </c>
      <c r="J572" s="44">
        <v>68332.083260028594</v>
      </c>
      <c r="K572" s="44">
        <v>74225.088428299467</v>
      </c>
      <c r="L572" s="44">
        <v>71293.270365771066</v>
      </c>
      <c r="M572" s="44">
        <v>71231.360203911958</v>
      </c>
      <c r="N572" s="44">
        <v>72480.665705102787</v>
      </c>
      <c r="O572" s="44">
        <v>72525.840434515878</v>
      </c>
      <c r="P572" s="44">
        <v>72484.384690090781</v>
      </c>
      <c r="Q572" s="44">
        <v>72515.066316241806</v>
      </c>
      <c r="R572" s="44">
        <v>72487.994293167358</v>
      </c>
      <c r="S572" s="44">
        <v>72489.744403749952</v>
      </c>
      <c r="T572" s="44">
        <v>190125.50546886181</v>
      </c>
      <c r="U572" s="44">
        <v>192469.17699372853</v>
      </c>
      <c r="V572" s="44">
        <v>193576.88761059666</v>
      </c>
      <c r="W572" s="44">
        <v>195400.33876478841</v>
      </c>
      <c r="X572" s="44">
        <v>198293.98254023408</v>
      </c>
      <c r="Y572" s="44">
        <v>146334.45723511462</v>
      </c>
      <c r="Z572" s="44">
        <v>85115.315601333641</v>
      </c>
      <c r="AA572" s="44">
        <v>5650.0132520693842</v>
      </c>
      <c r="AB572" s="44">
        <v>5137.4496151933017</v>
      </c>
      <c r="AC572" s="44">
        <v>5907.6076534443673</v>
      </c>
      <c r="AD572" s="44">
        <v>4623.4093225131601</v>
      </c>
      <c r="AE572" s="44">
        <v>5393.5673607642257</v>
      </c>
      <c r="AF572" s="8">
        <f t="shared" si="37"/>
        <v>885249.02914717991</v>
      </c>
      <c r="AG572" s="8">
        <f t="shared" si="38"/>
        <v>1228027.7114186424</v>
      </c>
      <c r="AH572" s="56">
        <f t="shared" si="36"/>
        <v>667</v>
      </c>
    </row>
    <row r="573" spans="1:34">
      <c r="A573" s="56">
        <f t="shared" si="39"/>
        <v>668</v>
      </c>
      <c r="B573" s="46">
        <v>5775339</v>
      </c>
      <c r="C573" s="48" t="s">
        <v>277</v>
      </c>
      <c r="D573" s="46">
        <v>67</v>
      </c>
      <c r="E573" s="47">
        <v>44931</v>
      </c>
      <c r="F573" s="45" t="s">
        <v>113</v>
      </c>
      <c r="G573" s="44">
        <v>2679558.9</v>
      </c>
      <c r="H573" s="44">
        <v>152720.5</v>
      </c>
      <c r="I573" s="44">
        <v>10636.5</v>
      </c>
      <c r="J573" s="44">
        <v>8511.3000000000011</v>
      </c>
      <c r="K573" s="44">
        <v>2301.2999999999997</v>
      </c>
      <c r="L573" s="44">
        <v>9304.1999999999989</v>
      </c>
      <c r="M573" s="44">
        <v>-474.2</v>
      </c>
      <c r="N573" s="44">
        <v>12314.4</v>
      </c>
      <c r="O573" s="44">
        <v>-66723.100000000006</v>
      </c>
      <c r="P573" s="44">
        <v>268.89999999999998</v>
      </c>
      <c r="Q573" s="44">
        <v>2649.1</v>
      </c>
      <c r="R573" s="44">
        <v>2521.1</v>
      </c>
      <c r="S573" s="44">
        <v>2521.1</v>
      </c>
      <c r="T573" s="44">
        <v>3715</v>
      </c>
      <c r="U573" s="44">
        <v>2986.1</v>
      </c>
      <c r="V573" s="44">
        <v>0</v>
      </c>
      <c r="W573" s="44">
        <v>0</v>
      </c>
      <c r="X573" s="44">
        <v>0</v>
      </c>
      <c r="Y573" s="44">
        <v>0</v>
      </c>
      <c r="Z573" s="44">
        <v>0</v>
      </c>
      <c r="AA573" s="44">
        <v>0</v>
      </c>
      <c r="AB573" s="44">
        <v>0</v>
      </c>
      <c r="AC573" s="44">
        <v>0</v>
      </c>
      <c r="AD573" s="44">
        <v>0</v>
      </c>
      <c r="AE573" s="44">
        <v>0</v>
      </c>
      <c r="AF573" s="8">
        <f t="shared" si="37"/>
        <v>136551.09999999998</v>
      </c>
      <c r="AG573" s="8">
        <f t="shared" si="38"/>
        <v>6701.1</v>
      </c>
      <c r="AH573" s="56">
        <f t="shared" si="36"/>
        <v>668</v>
      </c>
    </row>
    <row r="574" spans="1:34">
      <c r="A574" s="56">
        <f t="shared" si="39"/>
        <v>669</v>
      </c>
      <c r="B574" s="46">
        <v>5775341</v>
      </c>
      <c r="C574" s="48" t="s">
        <v>771</v>
      </c>
      <c r="D574" s="46">
        <v>67</v>
      </c>
      <c r="E574" s="47">
        <v>45617</v>
      </c>
      <c r="F574" s="45" t="s">
        <v>113</v>
      </c>
      <c r="G574" s="44">
        <v>604122</v>
      </c>
      <c r="H574" s="44">
        <v>10316.4</v>
      </c>
      <c r="I574" s="44">
        <v>3710.7000000000003</v>
      </c>
      <c r="J574" s="44">
        <v>3372.7999999999997</v>
      </c>
      <c r="K574" s="44">
        <v>3676.8</v>
      </c>
      <c r="L574" s="44">
        <v>3676.8</v>
      </c>
      <c r="M574" s="44">
        <v>4072.8</v>
      </c>
      <c r="N574" s="44">
        <v>3909.7</v>
      </c>
      <c r="O574" s="44">
        <v>25252.799999999999</v>
      </c>
      <c r="P574" s="44">
        <v>4011.5999999999995</v>
      </c>
      <c r="Q574" s="44">
        <v>4102.4000000000005</v>
      </c>
      <c r="R574" s="44">
        <v>4102.4000000000005</v>
      </c>
      <c r="S574" s="44">
        <v>4102.4000000000005</v>
      </c>
      <c r="T574" s="44">
        <v>5726.4</v>
      </c>
      <c r="U574" s="44">
        <v>5663.1</v>
      </c>
      <c r="V574" s="44">
        <v>5744.6</v>
      </c>
      <c r="W574" s="44">
        <v>5829.6</v>
      </c>
      <c r="X574" s="44">
        <v>5839.2999999999993</v>
      </c>
      <c r="Y574" s="44">
        <v>5700.6</v>
      </c>
      <c r="Z574" s="44">
        <v>6009.2999999999993</v>
      </c>
      <c r="AA574" s="44">
        <v>6019</v>
      </c>
      <c r="AB574" s="44">
        <v>22796.199999999997</v>
      </c>
      <c r="AC574" s="44">
        <v>339527.8</v>
      </c>
      <c r="AD574" s="44">
        <v>214841</v>
      </c>
      <c r="AE574" s="44">
        <v>1904.1999999999998</v>
      </c>
      <c r="AF574" s="8">
        <f t="shared" si="37"/>
        <v>74307.599999999991</v>
      </c>
      <c r="AG574" s="8">
        <f t="shared" si="38"/>
        <v>625601.09999999986</v>
      </c>
      <c r="AH574" s="56">
        <f t="shared" si="36"/>
        <v>669</v>
      </c>
    </row>
    <row r="575" spans="1:34">
      <c r="A575" s="56">
        <f t="shared" si="39"/>
        <v>670</v>
      </c>
      <c r="B575" s="46">
        <v>5775342</v>
      </c>
      <c r="C575" s="48" t="s">
        <v>772</v>
      </c>
      <c r="D575" s="46">
        <v>67</v>
      </c>
      <c r="E575" s="47">
        <v>45516</v>
      </c>
      <c r="F575" s="45" t="s">
        <v>113</v>
      </c>
      <c r="G575" s="44">
        <v>679564.20000000007</v>
      </c>
      <c r="H575" s="44">
        <v>4464.2999999999993</v>
      </c>
      <c r="I575" s="44">
        <v>4593.3999999999996</v>
      </c>
      <c r="J575" s="44">
        <v>4061</v>
      </c>
      <c r="K575" s="44">
        <v>4500.8</v>
      </c>
      <c r="L575" s="44">
        <v>4399.5</v>
      </c>
      <c r="M575" s="44">
        <v>4102.8999999999996</v>
      </c>
      <c r="N575" s="44">
        <v>4322.3999999999996</v>
      </c>
      <c r="O575" s="44">
        <v>12639.6</v>
      </c>
      <c r="P575" s="44">
        <v>4734.8999999999996</v>
      </c>
      <c r="Q575" s="44">
        <v>4616.7999999999993</v>
      </c>
      <c r="R575" s="44">
        <v>4557.1000000000004</v>
      </c>
      <c r="S575" s="44">
        <v>4557.1000000000004</v>
      </c>
      <c r="T575" s="44">
        <v>69712.7</v>
      </c>
      <c r="U575" s="44">
        <v>88160.5</v>
      </c>
      <c r="V575" s="44">
        <v>170439</v>
      </c>
      <c r="W575" s="44">
        <v>224428.1</v>
      </c>
      <c r="X575" s="44">
        <v>118878.90000000001</v>
      </c>
      <c r="Y575" s="44">
        <v>40979.199999999997</v>
      </c>
      <c r="Z575" s="44">
        <v>16139</v>
      </c>
      <c r="AA575" s="44">
        <v>14336.8</v>
      </c>
      <c r="AB575" s="44">
        <v>1259.4000000000001</v>
      </c>
      <c r="AC575" s="44">
        <v>1448.1</v>
      </c>
      <c r="AD575" s="44">
        <v>1132.1000000000001</v>
      </c>
      <c r="AE575" s="44">
        <v>1321.6</v>
      </c>
      <c r="AF575" s="8">
        <f t="shared" si="37"/>
        <v>61549.8</v>
      </c>
      <c r="AG575" s="8">
        <f t="shared" si="38"/>
        <v>748235.4</v>
      </c>
      <c r="AH575" s="56">
        <f t="shared" si="36"/>
        <v>670</v>
      </c>
    </row>
    <row r="576" spans="1:34">
      <c r="A576" s="56">
        <f t="shared" si="39"/>
        <v>671</v>
      </c>
      <c r="B576" s="46">
        <v>5776764</v>
      </c>
      <c r="C576" s="48" t="s">
        <v>278</v>
      </c>
      <c r="D576" s="46">
        <v>67</v>
      </c>
      <c r="E576" s="47">
        <v>45342</v>
      </c>
      <c r="F576" s="45" t="s">
        <v>113</v>
      </c>
      <c r="G576" s="44">
        <v>27876413.5</v>
      </c>
      <c r="H576" s="44">
        <v>539979.6</v>
      </c>
      <c r="I576" s="44">
        <v>1244426.3</v>
      </c>
      <c r="J576" s="44">
        <v>877146.60000000009</v>
      </c>
      <c r="K576" s="44">
        <v>509281.9</v>
      </c>
      <c r="L576" s="44">
        <v>951677.5</v>
      </c>
      <c r="M576" s="44">
        <v>931819.4</v>
      </c>
      <c r="N576" s="44">
        <v>775278.1</v>
      </c>
      <c r="O576" s="44">
        <v>714904.70000000007</v>
      </c>
      <c r="P576" s="44">
        <v>832827.4</v>
      </c>
      <c r="Q576" s="44">
        <v>1002181</v>
      </c>
      <c r="R576" s="44">
        <v>920547.4</v>
      </c>
      <c r="S576" s="44">
        <v>1104075.7000000002</v>
      </c>
      <c r="T576" s="44">
        <v>921993.5</v>
      </c>
      <c r="U576" s="44">
        <v>643303.80000000005</v>
      </c>
      <c r="V576" s="44">
        <v>507887</v>
      </c>
      <c r="W576" s="44">
        <v>507887</v>
      </c>
      <c r="X576" s="44">
        <v>507887</v>
      </c>
      <c r="Y576" s="44">
        <v>507887</v>
      </c>
      <c r="Z576" s="44">
        <v>507887</v>
      </c>
      <c r="AA576" s="44">
        <v>507887</v>
      </c>
      <c r="AB576" s="44">
        <v>487887</v>
      </c>
      <c r="AC576" s="44">
        <v>496735.9</v>
      </c>
      <c r="AD576" s="44">
        <v>497587</v>
      </c>
      <c r="AE576" s="44">
        <v>697587</v>
      </c>
      <c r="AF576" s="8">
        <f t="shared" si="37"/>
        <v>10404145.600000001</v>
      </c>
      <c r="AG576" s="8">
        <f t="shared" si="38"/>
        <v>6792416.2000000002</v>
      </c>
      <c r="AH576" s="56">
        <f t="shared" si="36"/>
        <v>671</v>
      </c>
    </row>
    <row r="577" spans="1:34">
      <c r="A577" s="56">
        <f t="shared" si="39"/>
        <v>672</v>
      </c>
      <c r="B577" s="46">
        <v>5776918</v>
      </c>
      <c r="C577" s="48" t="s">
        <v>773</v>
      </c>
      <c r="D577" s="46">
        <v>67</v>
      </c>
      <c r="E577" s="47">
        <v>45436</v>
      </c>
      <c r="F577" s="45" t="s">
        <v>109</v>
      </c>
      <c r="G577" s="44">
        <v>1726517.3</v>
      </c>
      <c r="H577" s="44">
        <v>10553.2</v>
      </c>
      <c r="I577" s="44">
        <v>10996.3</v>
      </c>
      <c r="J577" s="44">
        <v>10401</v>
      </c>
      <c r="K577" s="44">
        <v>10494.4</v>
      </c>
      <c r="L577" s="44">
        <v>10476.900000000001</v>
      </c>
      <c r="M577" s="44">
        <v>13035.2</v>
      </c>
      <c r="N577" s="44">
        <v>9158.6</v>
      </c>
      <c r="O577" s="44">
        <v>10946.1</v>
      </c>
      <c r="P577" s="44">
        <v>11406.1</v>
      </c>
      <c r="Q577" s="44">
        <v>11913.8</v>
      </c>
      <c r="R577" s="44">
        <v>11831</v>
      </c>
      <c r="S577" s="44">
        <v>11836.2</v>
      </c>
      <c r="T577" s="44">
        <v>12239.9</v>
      </c>
      <c r="U577" s="44">
        <v>12194.5</v>
      </c>
      <c r="V577" s="44">
        <v>12252.6</v>
      </c>
      <c r="W577" s="44">
        <v>12311</v>
      </c>
      <c r="X577" s="44">
        <v>39138.9</v>
      </c>
      <c r="Y577" s="44">
        <v>1030.7</v>
      </c>
      <c r="Z577" s="44">
        <v>1134.3000000000002</v>
      </c>
      <c r="AA577" s="44">
        <v>1134.3000000000002</v>
      </c>
      <c r="AB577" s="44">
        <v>1030.7</v>
      </c>
      <c r="AC577" s="44">
        <v>714.7</v>
      </c>
      <c r="AD577" s="44">
        <v>0</v>
      </c>
      <c r="AE577" s="44">
        <v>0</v>
      </c>
      <c r="AF577" s="8">
        <f t="shared" si="37"/>
        <v>133048.80000000002</v>
      </c>
      <c r="AG577" s="8">
        <f t="shared" si="38"/>
        <v>93181.599999999991</v>
      </c>
      <c r="AH577" s="56">
        <f t="shared" ref="AH577:AH638" si="40">A577</f>
        <v>672</v>
      </c>
    </row>
    <row r="578" spans="1:34">
      <c r="A578" s="56">
        <f t="shared" si="39"/>
        <v>673</v>
      </c>
      <c r="B578" s="46">
        <v>5777397</v>
      </c>
      <c r="C578" s="48" t="s">
        <v>774</v>
      </c>
      <c r="D578" s="46">
        <v>67</v>
      </c>
      <c r="E578" s="47">
        <v>45615</v>
      </c>
      <c r="F578" s="45" t="s">
        <v>109</v>
      </c>
      <c r="G578" s="44">
        <v>313103.8</v>
      </c>
      <c r="H578" s="44">
        <v>24666.2</v>
      </c>
      <c r="I578" s="44">
        <v>21190.7</v>
      </c>
      <c r="J578" s="44">
        <v>26099.9</v>
      </c>
      <c r="K578" s="44">
        <v>6772.8</v>
      </c>
      <c r="L578" s="44">
        <v>9380</v>
      </c>
      <c r="M578" s="44">
        <v>25367.5</v>
      </c>
      <c r="N578" s="44">
        <v>3740.4</v>
      </c>
      <c r="O578" s="44">
        <v>4847.2</v>
      </c>
      <c r="P578" s="44">
        <v>7859.8</v>
      </c>
      <c r="Q578" s="44">
        <v>6413.7000000000007</v>
      </c>
      <c r="R578" s="44">
        <v>6092.9</v>
      </c>
      <c r="S578" s="44">
        <v>6469.4</v>
      </c>
      <c r="T578" s="44">
        <v>74147.099999999991</v>
      </c>
      <c r="U578" s="44">
        <v>71175.600000000006</v>
      </c>
      <c r="V578" s="44">
        <v>51618.299999999996</v>
      </c>
      <c r="W578" s="44">
        <v>102771.3</v>
      </c>
      <c r="X578" s="44">
        <v>185307.7</v>
      </c>
      <c r="Y578" s="44">
        <v>141450.5</v>
      </c>
      <c r="Z578" s="44">
        <v>268336.40000000002</v>
      </c>
      <c r="AA578" s="44">
        <v>127353.3</v>
      </c>
      <c r="AB578" s="44">
        <v>109204</v>
      </c>
      <c r="AC578" s="44">
        <v>124866</v>
      </c>
      <c r="AD578" s="44">
        <v>100703.3</v>
      </c>
      <c r="AE578" s="44">
        <v>117759.1</v>
      </c>
      <c r="AF578" s="8">
        <f t="shared" ref="AF578:AF639" si="41">SUM(H578:S578)</f>
        <v>148900.5</v>
      </c>
      <c r="AG578" s="8">
        <f t="shared" ref="AG578:AG639" si="42">SUM(T578:AE578)</f>
        <v>1474692.6000000003</v>
      </c>
      <c r="AH578" s="56">
        <f t="shared" si="40"/>
        <v>673</v>
      </c>
    </row>
    <row r="579" spans="1:34">
      <c r="A579" s="56">
        <f t="shared" si="39"/>
        <v>674</v>
      </c>
      <c r="B579" s="46">
        <v>5777421</v>
      </c>
      <c r="C579" s="48" t="s">
        <v>775</v>
      </c>
      <c r="D579" s="46">
        <v>67</v>
      </c>
      <c r="E579" s="47">
        <v>45566</v>
      </c>
      <c r="F579" s="45" t="s">
        <v>109</v>
      </c>
      <c r="G579" s="44">
        <v>98261</v>
      </c>
      <c r="H579" s="44">
        <v>3745.2000000000003</v>
      </c>
      <c r="I579" s="44">
        <v>608.6</v>
      </c>
      <c r="J579" s="44">
        <v>582.79999999999995</v>
      </c>
      <c r="K579" s="44">
        <v>610.9</v>
      </c>
      <c r="L579" s="44">
        <v>8601.5</v>
      </c>
      <c r="M579" s="44">
        <v>659.3</v>
      </c>
      <c r="N579" s="44">
        <v>689.4</v>
      </c>
      <c r="O579" s="44">
        <v>3480.9</v>
      </c>
      <c r="P579" s="44">
        <v>-497.2</v>
      </c>
      <c r="Q579" s="44">
        <v>2746.4</v>
      </c>
      <c r="R579" s="44">
        <v>2445.9</v>
      </c>
      <c r="S579" s="44">
        <v>2604.2000000000003</v>
      </c>
      <c r="T579" s="44">
        <v>2925.1</v>
      </c>
      <c r="U579" s="44">
        <v>2982.6000000000004</v>
      </c>
      <c r="V579" s="44">
        <v>2797.8</v>
      </c>
      <c r="W579" s="44">
        <v>1427.3</v>
      </c>
      <c r="X579" s="44">
        <v>6979.9</v>
      </c>
      <c r="Y579" s="44">
        <v>112384.1</v>
      </c>
      <c r="Z579" s="44">
        <v>266592.89999999997</v>
      </c>
      <c r="AA579" s="44">
        <v>76740.799999999988</v>
      </c>
      <c r="AB579" s="44">
        <v>4172.7999999999993</v>
      </c>
      <c r="AC579" s="44">
        <v>20581.7</v>
      </c>
      <c r="AD579" s="44">
        <v>530.20000000000005</v>
      </c>
      <c r="AE579" s="44">
        <v>598.40000000000009</v>
      </c>
      <c r="AF579" s="8">
        <f t="shared" si="41"/>
        <v>26277.9</v>
      </c>
      <c r="AG579" s="8">
        <f t="shared" si="42"/>
        <v>498713.59999999998</v>
      </c>
      <c r="AH579" s="56">
        <f t="shared" si="40"/>
        <v>674</v>
      </c>
    </row>
    <row r="580" spans="1:34">
      <c r="A580" s="56">
        <f t="shared" si="39"/>
        <v>675</v>
      </c>
      <c r="B580" s="46">
        <v>5780955</v>
      </c>
      <c r="C580" s="48" t="s">
        <v>279</v>
      </c>
      <c r="D580" s="46">
        <v>67</v>
      </c>
      <c r="E580" s="47">
        <v>45485</v>
      </c>
      <c r="F580" s="45" t="s">
        <v>113</v>
      </c>
      <c r="G580" s="44">
        <v>360526.9</v>
      </c>
      <c r="H580" s="44">
        <v>2192.2999999999997</v>
      </c>
      <c r="I580" s="44">
        <v>2163.1999999999998</v>
      </c>
      <c r="J580" s="44">
        <v>2146.5</v>
      </c>
      <c r="K580" s="44">
        <v>2860.7999999999997</v>
      </c>
      <c r="L580" s="44">
        <v>2175.9</v>
      </c>
      <c r="M580" s="44">
        <v>2175.9</v>
      </c>
      <c r="N580" s="44">
        <v>2279.6</v>
      </c>
      <c r="O580" s="44">
        <v>2279.6</v>
      </c>
      <c r="P580" s="44">
        <v>2279.6</v>
      </c>
      <c r="Q580" s="44">
        <v>2409</v>
      </c>
      <c r="R580" s="44">
        <v>2409</v>
      </c>
      <c r="S580" s="44">
        <v>2409</v>
      </c>
      <c r="T580" s="44">
        <v>2452.4</v>
      </c>
      <c r="U580" s="44">
        <v>2452.4</v>
      </c>
      <c r="V580" s="44">
        <v>27494.5</v>
      </c>
      <c r="W580" s="44">
        <v>6290.2</v>
      </c>
      <c r="X580" s="44">
        <v>145151.70000000001</v>
      </c>
      <c r="Y580" s="44">
        <v>341206.1</v>
      </c>
      <c r="Z580" s="44">
        <v>6454.3</v>
      </c>
      <c r="AA580" s="44">
        <v>3677</v>
      </c>
      <c r="AB580" s="44">
        <v>3677</v>
      </c>
      <c r="AC580" s="44">
        <v>3677</v>
      </c>
      <c r="AD580" s="44">
        <v>3677</v>
      </c>
      <c r="AE580" s="44">
        <v>28644.2</v>
      </c>
      <c r="AF580" s="8">
        <f t="shared" si="41"/>
        <v>27780.399999999998</v>
      </c>
      <c r="AG580" s="8">
        <f t="shared" si="42"/>
        <v>574853.80000000005</v>
      </c>
      <c r="AH580" s="56">
        <f t="shared" si="40"/>
        <v>675</v>
      </c>
    </row>
    <row r="581" spans="1:34">
      <c r="A581" s="56">
        <f t="shared" si="39"/>
        <v>676</v>
      </c>
      <c r="B581" s="46">
        <v>5781029</v>
      </c>
      <c r="C581" s="48" t="s">
        <v>776</v>
      </c>
      <c r="D581" s="46">
        <v>67</v>
      </c>
      <c r="E581" s="47">
        <v>45616</v>
      </c>
      <c r="F581" s="45" t="s">
        <v>113</v>
      </c>
      <c r="G581" s="44">
        <v>537829.39999999991</v>
      </c>
      <c r="H581" s="44">
        <v>6779.5</v>
      </c>
      <c r="I581" s="44">
        <v>3360.3</v>
      </c>
      <c r="J581" s="44">
        <v>3185.1</v>
      </c>
      <c r="K581" s="44">
        <v>3919.5</v>
      </c>
      <c r="L581" s="44">
        <v>3319.2</v>
      </c>
      <c r="M581" s="44">
        <v>5885.5</v>
      </c>
      <c r="N581" s="44">
        <v>1493.3000000000002</v>
      </c>
      <c r="O581" s="44">
        <v>3424.3</v>
      </c>
      <c r="P581" s="44">
        <v>3550.3999999999996</v>
      </c>
      <c r="Q581" s="44">
        <v>5071</v>
      </c>
      <c r="R581" s="44">
        <v>4935.8</v>
      </c>
      <c r="S581" s="44">
        <v>4935.8</v>
      </c>
      <c r="T581" s="44">
        <v>5314.8</v>
      </c>
      <c r="U581" s="44">
        <v>5235.4000000000005</v>
      </c>
      <c r="V581" s="44">
        <v>5314.8</v>
      </c>
      <c r="W581" s="44">
        <v>10706.6</v>
      </c>
      <c r="X581" s="44">
        <v>5425.9</v>
      </c>
      <c r="Y581" s="44">
        <v>5267.2</v>
      </c>
      <c r="Z581" s="44">
        <v>196620.5</v>
      </c>
      <c r="AA581" s="44">
        <v>425310.1</v>
      </c>
      <c r="AB581" s="44">
        <v>271488.60000000003</v>
      </c>
      <c r="AC581" s="44">
        <v>261122.59999999998</v>
      </c>
      <c r="AD581" s="44">
        <v>33811</v>
      </c>
      <c r="AE581" s="44">
        <v>0</v>
      </c>
      <c r="AF581" s="8">
        <f t="shared" si="41"/>
        <v>49859.700000000004</v>
      </c>
      <c r="AG581" s="8">
        <f t="shared" si="42"/>
        <v>1225617.5</v>
      </c>
      <c r="AH581" s="56">
        <f t="shared" si="40"/>
        <v>676</v>
      </c>
    </row>
    <row r="582" spans="1:34">
      <c r="A582" s="56">
        <f t="shared" ref="A582:A645" si="43">A581+1</f>
        <v>677</v>
      </c>
      <c r="B582" s="46">
        <v>5782562</v>
      </c>
      <c r="C582" s="48" t="s">
        <v>777</v>
      </c>
      <c r="D582" s="46">
        <v>67</v>
      </c>
      <c r="E582" s="47">
        <v>45393</v>
      </c>
      <c r="F582" s="45" t="s">
        <v>113</v>
      </c>
      <c r="G582" s="44">
        <v>11082263.1</v>
      </c>
      <c r="H582" s="44">
        <v>279939.20000000001</v>
      </c>
      <c r="I582" s="44">
        <v>76345.100000000006</v>
      </c>
      <c r="J582" s="44">
        <v>83236.2</v>
      </c>
      <c r="K582" s="44">
        <v>68109.600000000006</v>
      </c>
      <c r="L582" s="44">
        <v>70130</v>
      </c>
      <c r="M582" s="44">
        <v>67473</v>
      </c>
      <c r="N582" s="44">
        <v>-6540.7</v>
      </c>
      <c r="O582" s="44">
        <v>0</v>
      </c>
      <c r="P582" s="44">
        <v>-270754</v>
      </c>
      <c r="Q582" s="44">
        <v>68144</v>
      </c>
      <c r="R582" s="44">
        <v>68144</v>
      </c>
      <c r="S582" s="44">
        <v>68144</v>
      </c>
      <c r="T582" s="44">
        <v>69370.599999999991</v>
      </c>
      <c r="U582" s="44">
        <v>69370.599999999991</v>
      </c>
      <c r="V582" s="44">
        <v>236506.1</v>
      </c>
      <c r="W582" s="44">
        <v>202070.8</v>
      </c>
      <c r="X582" s="44">
        <v>166635.6</v>
      </c>
      <c r="Y582" s="44">
        <v>166635.6</v>
      </c>
      <c r="Z582" s="44">
        <v>0</v>
      </c>
      <c r="AA582" s="44">
        <v>0</v>
      </c>
      <c r="AB582" s="44">
        <v>0</v>
      </c>
      <c r="AC582" s="44">
        <v>0</v>
      </c>
      <c r="AD582" s="44">
        <v>0</v>
      </c>
      <c r="AE582" s="44">
        <v>0</v>
      </c>
      <c r="AF582" s="8">
        <f t="shared" si="41"/>
        <v>572370.40000000014</v>
      </c>
      <c r="AG582" s="8">
        <f t="shared" si="42"/>
        <v>910589.29999999993</v>
      </c>
      <c r="AH582" s="56">
        <f t="shared" si="40"/>
        <v>677</v>
      </c>
    </row>
    <row r="583" spans="1:34">
      <c r="A583" s="56">
        <f t="shared" si="43"/>
        <v>678</v>
      </c>
      <c r="B583" s="46">
        <v>5791840</v>
      </c>
      <c r="C583" s="48" t="s">
        <v>522</v>
      </c>
      <c r="D583" s="46">
        <v>67</v>
      </c>
      <c r="E583" s="47">
        <v>45440</v>
      </c>
      <c r="F583" s="45" t="s">
        <v>113</v>
      </c>
      <c r="G583" s="44">
        <v>153697</v>
      </c>
      <c r="H583" s="44">
        <v>2943.1</v>
      </c>
      <c r="I583" s="44">
        <v>3958.1</v>
      </c>
      <c r="J583" s="44">
        <v>4360.5</v>
      </c>
      <c r="K583" s="44">
        <v>12378.8</v>
      </c>
      <c r="L583" s="44">
        <v>13087.7</v>
      </c>
      <c r="M583" s="44">
        <v>12181</v>
      </c>
      <c r="N583" s="44">
        <v>15717.1</v>
      </c>
      <c r="O583" s="44">
        <v>20460.400000000001</v>
      </c>
      <c r="P583" s="44">
        <v>30125.1</v>
      </c>
      <c r="Q583" s="44">
        <v>50114</v>
      </c>
      <c r="R583" s="44">
        <v>38601.199999999997</v>
      </c>
      <c r="S583" s="44">
        <v>10558.1</v>
      </c>
      <c r="T583" s="44">
        <v>41557.200000000004</v>
      </c>
      <c r="U583" s="44">
        <v>33640.799999999996</v>
      </c>
      <c r="V583" s="44">
        <v>72015.3</v>
      </c>
      <c r="W583" s="44">
        <v>115778.09999999999</v>
      </c>
      <c r="X583" s="44">
        <v>105055.9</v>
      </c>
      <c r="Y583" s="44">
        <v>8984.7999999999993</v>
      </c>
      <c r="Z583" s="44">
        <v>9753.1</v>
      </c>
      <c r="AA583" s="44">
        <v>1583.1</v>
      </c>
      <c r="AB583" s="44">
        <v>990.1</v>
      </c>
      <c r="AC583" s="44">
        <v>1980.1</v>
      </c>
      <c r="AD583" s="44">
        <v>0</v>
      </c>
      <c r="AE583" s="44">
        <v>0</v>
      </c>
      <c r="AF583" s="8">
        <f t="shared" si="41"/>
        <v>214485.1</v>
      </c>
      <c r="AG583" s="8">
        <f t="shared" si="42"/>
        <v>391338.49999999983</v>
      </c>
      <c r="AH583" s="56">
        <f t="shared" si="40"/>
        <v>678</v>
      </c>
    </row>
    <row r="584" spans="1:34">
      <c r="A584" s="56">
        <f t="shared" si="43"/>
        <v>679</v>
      </c>
      <c r="B584" s="46">
        <v>5791841</v>
      </c>
      <c r="C584" s="48" t="s">
        <v>778</v>
      </c>
      <c r="D584" s="46">
        <v>67</v>
      </c>
      <c r="E584" s="47">
        <v>45281</v>
      </c>
      <c r="F584" s="45" t="s">
        <v>109</v>
      </c>
      <c r="G584" s="44">
        <v>473.8</v>
      </c>
      <c r="H584" s="44">
        <v>4008.8999999999996</v>
      </c>
      <c r="I584" s="44">
        <v>4051.5</v>
      </c>
      <c r="J584" s="44">
        <v>16407.900000000001</v>
      </c>
      <c r="K584" s="44">
        <v>30277.4</v>
      </c>
      <c r="L584" s="44">
        <v>16668.3</v>
      </c>
      <c r="M584" s="44">
        <v>4268.3</v>
      </c>
      <c r="N584" s="44">
        <v>-616.19999999999993</v>
      </c>
      <c r="O584" s="44">
        <v>1537.5</v>
      </c>
      <c r="P584" s="44">
        <v>1118.1000000000001</v>
      </c>
      <c r="Q584" s="44">
        <v>469.5</v>
      </c>
      <c r="R584" s="44">
        <v>469.5</v>
      </c>
      <c r="S584" s="44">
        <v>234.7</v>
      </c>
      <c r="T584" s="44">
        <v>0</v>
      </c>
      <c r="U584" s="44">
        <v>0</v>
      </c>
      <c r="V584" s="44">
        <v>0</v>
      </c>
      <c r="W584" s="44">
        <v>0</v>
      </c>
      <c r="X584" s="44">
        <v>0</v>
      </c>
      <c r="Y584" s="44">
        <v>0</v>
      </c>
      <c r="Z584" s="44">
        <v>0</v>
      </c>
      <c r="AA584" s="44">
        <v>0</v>
      </c>
      <c r="AB584" s="44">
        <v>0</v>
      </c>
      <c r="AC584" s="44">
        <v>0</v>
      </c>
      <c r="AD584" s="44">
        <v>0</v>
      </c>
      <c r="AE584" s="44">
        <v>0</v>
      </c>
      <c r="AF584" s="8">
        <f t="shared" si="41"/>
        <v>78895.400000000009</v>
      </c>
      <c r="AG584" s="8">
        <f t="shared" si="42"/>
        <v>0</v>
      </c>
      <c r="AH584" s="56">
        <f t="shared" si="40"/>
        <v>679</v>
      </c>
    </row>
    <row r="585" spans="1:34">
      <c r="A585" s="56">
        <f t="shared" si="43"/>
        <v>680</v>
      </c>
      <c r="B585" s="46">
        <v>5792890</v>
      </c>
      <c r="C585" s="48" t="s">
        <v>280</v>
      </c>
      <c r="D585" s="46">
        <v>67</v>
      </c>
      <c r="E585" s="47">
        <v>45273</v>
      </c>
      <c r="F585" s="45" t="s">
        <v>113</v>
      </c>
      <c r="G585" s="44">
        <v>439665.2</v>
      </c>
      <c r="H585" s="44">
        <v>19414.100000000002</v>
      </c>
      <c r="I585" s="44">
        <v>22560.799999999999</v>
      </c>
      <c r="J585" s="44">
        <v>18208.5</v>
      </c>
      <c r="K585" s="44">
        <v>26691.5</v>
      </c>
      <c r="L585" s="44">
        <v>25793.3</v>
      </c>
      <c r="M585" s="44">
        <v>51134.2</v>
      </c>
      <c r="N585" s="44">
        <v>18341.599999999999</v>
      </c>
      <c r="O585" s="44">
        <v>21435.8</v>
      </c>
      <c r="P585" s="44">
        <v>63855.4</v>
      </c>
      <c r="Q585" s="44">
        <v>166080.5</v>
      </c>
      <c r="R585" s="44">
        <v>135508.6</v>
      </c>
      <c r="S585" s="44">
        <v>126019.7</v>
      </c>
      <c r="T585" s="44">
        <v>63472.200000000004</v>
      </c>
      <c r="U585" s="44">
        <v>113472.2</v>
      </c>
      <c r="V585" s="44">
        <v>0</v>
      </c>
      <c r="W585" s="44">
        <v>0</v>
      </c>
      <c r="X585" s="44">
        <v>0</v>
      </c>
      <c r="Y585" s="44">
        <v>0</v>
      </c>
      <c r="Z585" s="44">
        <v>0</v>
      </c>
      <c r="AA585" s="44">
        <v>0</v>
      </c>
      <c r="AB585" s="44">
        <v>0</v>
      </c>
      <c r="AC585" s="44">
        <v>0</v>
      </c>
      <c r="AD585" s="44">
        <v>0</v>
      </c>
      <c r="AE585" s="44">
        <v>0</v>
      </c>
      <c r="AF585" s="8">
        <f t="shared" si="41"/>
        <v>695044</v>
      </c>
      <c r="AG585" s="8">
        <f t="shared" si="42"/>
        <v>176944.4</v>
      </c>
      <c r="AH585" s="56">
        <f t="shared" si="40"/>
        <v>680</v>
      </c>
    </row>
    <row r="586" spans="1:34">
      <c r="A586" s="56">
        <f t="shared" si="43"/>
        <v>681</v>
      </c>
      <c r="B586" s="46">
        <v>5796825</v>
      </c>
      <c r="C586" s="48" t="s">
        <v>281</v>
      </c>
      <c r="D586" s="46">
        <v>67</v>
      </c>
      <c r="E586" s="47">
        <v>45443</v>
      </c>
      <c r="F586" s="45" t="s">
        <v>109</v>
      </c>
      <c r="G586" s="44">
        <v>415061.3</v>
      </c>
      <c r="H586" s="44">
        <v>5220.3999999999996</v>
      </c>
      <c r="I586" s="44">
        <v>-1394.3000000000002</v>
      </c>
      <c r="J586" s="44">
        <v>5990.3</v>
      </c>
      <c r="K586" s="44">
        <v>9866.6</v>
      </c>
      <c r="L586" s="44">
        <v>4403.4000000000005</v>
      </c>
      <c r="M586" s="44">
        <v>5062.7000000000007</v>
      </c>
      <c r="N586" s="44">
        <v>11128</v>
      </c>
      <c r="O586" s="44">
        <v>7667.5</v>
      </c>
      <c r="P586" s="44">
        <v>6299.5</v>
      </c>
      <c r="Q586" s="44">
        <v>5493.2</v>
      </c>
      <c r="R586" s="44">
        <v>5264.4</v>
      </c>
      <c r="S586" s="44">
        <v>4997.7</v>
      </c>
      <c r="T586" s="44">
        <v>6511.5</v>
      </c>
      <c r="U586" s="44">
        <v>239703.6</v>
      </c>
      <c r="V586" s="44">
        <v>93039.599999999991</v>
      </c>
      <c r="W586" s="44">
        <v>91157.1</v>
      </c>
      <c r="X586" s="44">
        <v>86453.3</v>
      </c>
      <c r="Y586" s="44">
        <v>5110.8999999999996</v>
      </c>
      <c r="Z586" s="44">
        <v>10032.6</v>
      </c>
      <c r="AA586" s="44">
        <v>4799.2</v>
      </c>
      <c r="AB586" s="44">
        <v>2870.1</v>
      </c>
      <c r="AC586" s="44">
        <v>1278.7</v>
      </c>
      <c r="AD586" s="44">
        <v>0</v>
      </c>
      <c r="AE586" s="44">
        <v>0</v>
      </c>
      <c r="AF586" s="8">
        <f t="shared" si="41"/>
        <v>69999.400000000009</v>
      </c>
      <c r="AG586" s="8">
        <f t="shared" si="42"/>
        <v>540956.6</v>
      </c>
      <c r="AH586" s="56">
        <f t="shared" si="40"/>
        <v>681</v>
      </c>
    </row>
    <row r="587" spans="1:34">
      <c r="A587" s="56">
        <f t="shared" si="43"/>
        <v>682</v>
      </c>
      <c r="B587" s="46">
        <v>5798900</v>
      </c>
      <c r="C587" s="48" t="s">
        <v>282</v>
      </c>
      <c r="D587" s="46">
        <v>67</v>
      </c>
      <c r="E587" s="47">
        <v>45089</v>
      </c>
      <c r="F587" s="45" t="s">
        <v>120</v>
      </c>
      <c r="G587" s="44">
        <v>135280</v>
      </c>
      <c r="H587" s="44">
        <v>2361.8000000000002</v>
      </c>
      <c r="I587" s="44">
        <v>2912</v>
      </c>
      <c r="J587" s="44">
        <v>16090</v>
      </c>
      <c r="K587" s="44">
        <v>88029.3</v>
      </c>
      <c r="L587" s="44">
        <v>15983.4</v>
      </c>
      <c r="M587" s="44">
        <v>36422.800000000003</v>
      </c>
      <c r="N587" s="44">
        <v>9992.2000000000007</v>
      </c>
      <c r="O587" s="44">
        <v>16057.300000000001</v>
      </c>
      <c r="P587" s="44">
        <v>13310.9</v>
      </c>
      <c r="Q587" s="44">
        <v>0</v>
      </c>
      <c r="R587" s="44">
        <v>0</v>
      </c>
      <c r="S587" s="44">
        <v>0</v>
      </c>
      <c r="T587" s="44">
        <v>0</v>
      </c>
      <c r="U587" s="44">
        <v>0</v>
      </c>
      <c r="V587" s="44">
        <v>0</v>
      </c>
      <c r="W587" s="44">
        <v>0</v>
      </c>
      <c r="X587" s="44">
        <v>0</v>
      </c>
      <c r="Y587" s="44">
        <v>0</v>
      </c>
      <c r="Z587" s="44">
        <v>0</v>
      </c>
      <c r="AA587" s="44">
        <v>0</v>
      </c>
      <c r="AB587" s="44">
        <v>0</v>
      </c>
      <c r="AC587" s="44">
        <v>0</v>
      </c>
      <c r="AD587" s="44">
        <v>0</v>
      </c>
      <c r="AE587" s="44">
        <v>0</v>
      </c>
      <c r="AF587" s="8">
        <f t="shared" si="41"/>
        <v>201159.69999999998</v>
      </c>
      <c r="AG587" s="8">
        <f t="shared" si="42"/>
        <v>0</v>
      </c>
      <c r="AH587" s="56">
        <f t="shared" si="40"/>
        <v>682</v>
      </c>
    </row>
    <row r="588" spans="1:34">
      <c r="A588" s="56">
        <f t="shared" si="43"/>
        <v>683</v>
      </c>
      <c r="B588" s="46">
        <v>5799959</v>
      </c>
      <c r="C588" s="48" t="s">
        <v>283</v>
      </c>
      <c r="D588" s="46">
        <v>67</v>
      </c>
      <c r="E588" s="47">
        <v>45082</v>
      </c>
      <c r="F588" s="45" t="s">
        <v>113</v>
      </c>
      <c r="G588" s="44">
        <v>109903.59999999999</v>
      </c>
      <c r="H588" s="44">
        <v>7359.2000000000007</v>
      </c>
      <c r="I588" s="44">
        <v>52684.600000000006</v>
      </c>
      <c r="J588" s="44">
        <v>133762.5</v>
      </c>
      <c r="K588" s="44">
        <v>212576.30000000002</v>
      </c>
      <c r="L588" s="44">
        <v>6260.5</v>
      </c>
      <c r="M588" s="44">
        <v>104888</v>
      </c>
      <c r="N588" s="44">
        <v>22646.100000000002</v>
      </c>
      <c r="O588" s="44">
        <v>8198.1</v>
      </c>
      <c r="P588" s="44">
        <v>67.2</v>
      </c>
      <c r="Q588" s="44">
        <v>0</v>
      </c>
      <c r="R588" s="44">
        <v>0</v>
      </c>
      <c r="S588" s="44">
        <v>0</v>
      </c>
      <c r="T588" s="44">
        <v>0</v>
      </c>
      <c r="U588" s="44">
        <v>0</v>
      </c>
      <c r="V588" s="44">
        <v>0</v>
      </c>
      <c r="W588" s="44">
        <v>0</v>
      </c>
      <c r="X588" s="44">
        <v>0</v>
      </c>
      <c r="Y588" s="44">
        <v>0</v>
      </c>
      <c r="Z588" s="44">
        <v>0</v>
      </c>
      <c r="AA588" s="44">
        <v>0</v>
      </c>
      <c r="AB588" s="44">
        <v>0</v>
      </c>
      <c r="AC588" s="44">
        <v>0</v>
      </c>
      <c r="AD588" s="44">
        <v>0</v>
      </c>
      <c r="AE588" s="44">
        <v>0</v>
      </c>
      <c r="AF588" s="8">
        <f t="shared" si="41"/>
        <v>548442.49999999988</v>
      </c>
      <c r="AG588" s="8">
        <f t="shared" si="42"/>
        <v>0</v>
      </c>
      <c r="AH588" s="56">
        <f t="shared" si="40"/>
        <v>683</v>
      </c>
    </row>
    <row r="589" spans="1:34">
      <c r="A589" s="56">
        <f t="shared" si="43"/>
        <v>684</v>
      </c>
      <c r="B589" s="46">
        <v>5540940</v>
      </c>
      <c r="C589" s="48" t="s">
        <v>523</v>
      </c>
      <c r="D589" s="46">
        <v>68</v>
      </c>
      <c r="E589" s="47" t="s">
        <v>108</v>
      </c>
      <c r="F589" s="45" t="s">
        <v>109</v>
      </c>
      <c r="G589" s="44">
        <v>0</v>
      </c>
      <c r="H589" s="44">
        <v>3101.6</v>
      </c>
      <c r="I589" s="44">
        <v>11629.5</v>
      </c>
      <c r="J589" s="44">
        <v>883360.3</v>
      </c>
      <c r="K589" s="44">
        <v>11238</v>
      </c>
      <c r="L589" s="44">
        <v>5799.6</v>
      </c>
      <c r="M589" s="44">
        <v>1338909.7</v>
      </c>
      <c r="N589" s="44">
        <v>38724.200000000004</v>
      </c>
      <c r="O589" s="44">
        <v>-870393.6</v>
      </c>
      <c r="P589" s="44">
        <v>904081.8</v>
      </c>
      <c r="Q589" s="44">
        <v>0</v>
      </c>
      <c r="R589" s="44">
        <v>0</v>
      </c>
      <c r="S589" s="44">
        <v>1410489.2</v>
      </c>
      <c r="T589" s="44">
        <v>70000</v>
      </c>
      <c r="U589" s="44">
        <v>0</v>
      </c>
      <c r="V589" s="44">
        <v>0</v>
      </c>
      <c r="W589" s="44">
        <v>0</v>
      </c>
      <c r="X589" s="44">
        <v>0</v>
      </c>
      <c r="Y589" s="44">
        <v>0</v>
      </c>
      <c r="Z589" s="44">
        <v>0</v>
      </c>
      <c r="AA589" s="44">
        <v>0</v>
      </c>
      <c r="AB589" s="44">
        <v>0</v>
      </c>
      <c r="AC589" s="44">
        <v>0</v>
      </c>
      <c r="AD589" s="44">
        <v>0</v>
      </c>
      <c r="AE589" s="44">
        <v>0</v>
      </c>
      <c r="AF589" s="8">
        <f t="shared" si="41"/>
        <v>3736940.3000000007</v>
      </c>
      <c r="AG589" s="8">
        <f t="shared" si="42"/>
        <v>70000</v>
      </c>
      <c r="AH589" s="56">
        <f t="shared" si="40"/>
        <v>684</v>
      </c>
    </row>
    <row r="590" spans="1:34">
      <c r="A590" s="56">
        <f t="shared" si="43"/>
        <v>685</v>
      </c>
      <c r="B590" s="46">
        <v>5541679</v>
      </c>
      <c r="C590" s="48" t="s">
        <v>1119</v>
      </c>
      <c r="D590" s="46">
        <v>68</v>
      </c>
      <c r="E590" s="47" t="s">
        <v>108</v>
      </c>
      <c r="F590" s="45" t="s">
        <v>109</v>
      </c>
      <c r="G590" s="44">
        <v>0</v>
      </c>
      <c r="H590" s="44">
        <v>0</v>
      </c>
      <c r="I590" s="44">
        <v>3376</v>
      </c>
      <c r="J590" s="44">
        <v>2061.7999999999997</v>
      </c>
      <c r="K590" s="44">
        <v>34475.299999999996</v>
      </c>
      <c r="L590" s="44">
        <v>948.4</v>
      </c>
      <c r="M590" s="44">
        <v>1224.2</v>
      </c>
      <c r="N590" s="44">
        <v>0</v>
      </c>
      <c r="O590" s="44">
        <v>863.3</v>
      </c>
      <c r="P590" s="44">
        <v>281.8</v>
      </c>
      <c r="Q590" s="44">
        <v>0</v>
      </c>
      <c r="R590" s="44">
        <v>0</v>
      </c>
      <c r="S590" s="44">
        <v>0</v>
      </c>
      <c r="T590" s="44">
        <v>0</v>
      </c>
      <c r="U590" s="44">
        <v>0</v>
      </c>
      <c r="V590" s="44">
        <v>0</v>
      </c>
      <c r="W590" s="44">
        <v>0</v>
      </c>
      <c r="X590" s="44">
        <v>0</v>
      </c>
      <c r="Y590" s="44">
        <v>0</v>
      </c>
      <c r="Z590" s="44">
        <v>0</v>
      </c>
      <c r="AA590" s="44">
        <v>0</v>
      </c>
      <c r="AB590" s="44">
        <v>0</v>
      </c>
      <c r="AC590" s="44">
        <v>0</v>
      </c>
      <c r="AD590" s="44">
        <v>0</v>
      </c>
      <c r="AE590" s="44">
        <v>0</v>
      </c>
      <c r="AF590" s="8">
        <f t="shared" si="41"/>
        <v>43230.799999999996</v>
      </c>
      <c r="AG590" s="8">
        <f t="shared" si="42"/>
        <v>0</v>
      </c>
      <c r="AH590" s="56">
        <f t="shared" si="40"/>
        <v>685</v>
      </c>
    </row>
    <row r="591" spans="1:34">
      <c r="A591" s="56">
        <f t="shared" si="43"/>
        <v>686</v>
      </c>
      <c r="B591" s="46">
        <v>5546160</v>
      </c>
      <c r="C591" s="48" t="s">
        <v>524</v>
      </c>
      <c r="D591" s="46">
        <v>68</v>
      </c>
      <c r="E591" s="47" t="s">
        <v>108</v>
      </c>
      <c r="F591" s="45" t="s">
        <v>120</v>
      </c>
      <c r="G591" s="44">
        <v>0</v>
      </c>
      <c r="H591" s="44">
        <v>2009596</v>
      </c>
      <c r="I591" s="44">
        <v>2660.4</v>
      </c>
      <c r="J591" s="44">
        <v>-154406.70000000001</v>
      </c>
      <c r="K591" s="44">
        <v>0</v>
      </c>
      <c r="L591" s="44">
        <v>2033707.1</v>
      </c>
      <c r="M591" s="44">
        <v>0</v>
      </c>
      <c r="N591" s="44">
        <v>10383.699999999999</v>
      </c>
      <c r="O591" s="44">
        <v>4059.8</v>
      </c>
      <c r="P591" s="44">
        <v>13423.6</v>
      </c>
      <c r="Q591" s="44">
        <v>21345</v>
      </c>
      <c r="R591" s="44">
        <v>0</v>
      </c>
      <c r="S591" s="44">
        <v>0</v>
      </c>
      <c r="T591" s="44">
        <v>0</v>
      </c>
      <c r="U591" s="44">
        <v>0</v>
      </c>
      <c r="V591" s="44">
        <v>0</v>
      </c>
      <c r="W591" s="44">
        <v>0</v>
      </c>
      <c r="X591" s="44">
        <v>0</v>
      </c>
      <c r="Y591" s="44">
        <v>0</v>
      </c>
      <c r="Z591" s="44">
        <v>0</v>
      </c>
      <c r="AA591" s="44">
        <v>0</v>
      </c>
      <c r="AB591" s="44">
        <v>0</v>
      </c>
      <c r="AC591" s="44">
        <v>0</v>
      </c>
      <c r="AD591" s="44">
        <v>0</v>
      </c>
      <c r="AE591" s="44">
        <v>0</v>
      </c>
      <c r="AF591" s="8">
        <f t="shared" si="41"/>
        <v>3940768.9</v>
      </c>
      <c r="AG591" s="8">
        <f t="shared" si="42"/>
        <v>0</v>
      </c>
      <c r="AH591" s="56">
        <f t="shared" si="40"/>
        <v>686</v>
      </c>
    </row>
    <row r="592" spans="1:34">
      <c r="A592" s="56">
        <f t="shared" si="43"/>
        <v>687</v>
      </c>
      <c r="B592" s="46">
        <v>5546161</v>
      </c>
      <c r="C592" s="48" t="s">
        <v>525</v>
      </c>
      <c r="D592" s="46">
        <v>68</v>
      </c>
      <c r="E592" s="47" t="s">
        <v>108</v>
      </c>
      <c r="F592" s="45" t="s">
        <v>120</v>
      </c>
      <c r="G592" s="44">
        <v>0</v>
      </c>
      <c r="H592" s="44">
        <v>1304246.7</v>
      </c>
      <c r="I592" s="44">
        <v>1593507.1</v>
      </c>
      <c r="J592" s="44">
        <v>-129959</v>
      </c>
      <c r="K592" s="44">
        <v>0</v>
      </c>
      <c r="L592" s="44">
        <v>0</v>
      </c>
      <c r="M592" s="44">
        <v>918.2</v>
      </c>
      <c r="N592" s="44">
        <v>1775024.9</v>
      </c>
      <c r="O592" s="44">
        <v>69224.2</v>
      </c>
      <c r="P592" s="44">
        <v>1088.3</v>
      </c>
      <c r="Q592" s="44">
        <v>120000</v>
      </c>
      <c r="R592" s="44">
        <v>80000</v>
      </c>
      <c r="S592" s="44">
        <v>0</v>
      </c>
      <c r="T592" s="44">
        <v>0</v>
      </c>
      <c r="U592" s="44">
        <v>0</v>
      </c>
      <c r="V592" s="44">
        <v>0</v>
      </c>
      <c r="W592" s="44">
        <v>0</v>
      </c>
      <c r="X592" s="44">
        <v>0</v>
      </c>
      <c r="Y592" s="44">
        <v>0</v>
      </c>
      <c r="Z592" s="44">
        <v>0</v>
      </c>
      <c r="AA592" s="44">
        <v>0</v>
      </c>
      <c r="AB592" s="44">
        <v>0</v>
      </c>
      <c r="AC592" s="44">
        <v>0</v>
      </c>
      <c r="AD592" s="44">
        <v>0</v>
      </c>
      <c r="AE592" s="44">
        <v>0</v>
      </c>
      <c r="AF592" s="8">
        <f t="shared" si="41"/>
        <v>4814050.4000000004</v>
      </c>
      <c r="AG592" s="8">
        <f t="shared" si="42"/>
        <v>0</v>
      </c>
      <c r="AH592" s="56">
        <f t="shared" si="40"/>
        <v>687</v>
      </c>
    </row>
    <row r="593" spans="1:34">
      <c r="A593" s="56">
        <f t="shared" si="43"/>
        <v>688</v>
      </c>
      <c r="B593" s="46">
        <v>5546162</v>
      </c>
      <c r="C593" s="48" t="s">
        <v>526</v>
      </c>
      <c r="D593" s="46">
        <v>68</v>
      </c>
      <c r="E593" s="47" t="s">
        <v>108</v>
      </c>
      <c r="F593" s="45" t="s">
        <v>120</v>
      </c>
      <c r="G593" s="44">
        <v>0</v>
      </c>
      <c r="H593" s="44">
        <v>0</v>
      </c>
      <c r="I593" s="44">
        <v>1193556.8</v>
      </c>
      <c r="J593" s="44">
        <v>1562520</v>
      </c>
      <c r="K593" s="44">
        <v>1876.4</v>
      </c>
      <c r="L593" s="44">
        <v>25013.599999999999</v>
      </c>
      <c r="M593" s="44">
        <v>50364.9</v>
      </c>
      <c r="N593" s="44">
        <v>1766446.5</v>
      </c>
      <c r="O593" s="44">
        <v>938.4</v>
      </c>
      <c r="P593" s="44">
        <v>9078.2000000000007</v>
      </c>
      <c r="Q593" s="44">
        <v>128070</v>
      </c>
      <c r="R593" s="44">
        <v>85380</v>
      </c>
      <c r="S593" s="44">
        <v>0</v>
      </c>
      <c r="T593" s="44">
        <v>0</v>
      </c>
      <c r="U593" s="44">
        <v>0</v>
      </c>
      <c r="V593" s="44">
        <v>0</v>
      </c>
      <c r="W593" s="44">
        <v>0</v>
      </c>
      <c r="X593" s="44">
        <v>0</v>
      </c>
      <c r="Y593" s="44">
        <v>0</v>
      </c>
      <c r="Z593" s="44">
        <v>0</v>
      </c>
      <c r="AA593" s="44">
        <v>0</v>
      </c>
      <c r="AB593" s="44">
        <v>0</v>
      </c>
      <c r="AC593" s="44">
        <v>0</v>
      </c>
      <c r="AD593" s="44">
        <v>0</v>
      </c>
      <c r="AE593" s="44">
        <v>0</v>
      </c>
      <c r="AF593" s="8">
        <f t="shared" si="41"/>
        <v>4823244.7999999998</v>
      </c>
      <c r="AG593" s="8">
        <f t="shared" si="42"/>
        <v>0</v>
      </c>
      <c r="AH593" s="56">
        <f t="shared" si="40"/>
        <v>688</v>
      </c>
    </row>
    <row r="594" spans="1:34">
      <c r="A594" s="56">
        <f t="shared" si="43"/>
        <v>689</v>
      </c>
      <c r="B594" s="46">
        <v>5761816</v>
      </c>
      <c r="C594" s="48" t="s">
        <v>284</v>
      </c>
      <c r="D594" s="46">
        <v>68</v>
      </c>
      <c r="E594" s="47">
        <v>45082</v>
      </c>
      <c r="F594" s="45" t="s">
        <v>113</v>
      </c>
      <c r="G594" s="44">
        <v>37249209.100000001</v>
      </c>
      <c r="H594" s="44">
        <v>1064753.3</v>
      </c>
      <c r="I594" s="44">
        <v>1071895.6000000001</v>
      </c>
      <c r="J594" s="44">
        <v>1019416</v>
      </c>
      <c r="K594" s="44">
        <v>616405.60000000009</v>
      </c>
      <c r="L594" s="44">
        <v>616502.4</v>
      </c>
      <c r="M594" s="44">
        <v>302071.3</v>
      </c>
      <c r="N594" s="44">
        <v>630636.10000000009</v>
      </c>
      <c r="O594" s="44">
        <v>-325746.30000000005</v>
      </c>
      <c r="P594" s="44">
        <v>46928.5</v>
      </c>
      <c r="Q594" s="44">
        <v>21145.9</v>
      </c>
      <c r="R594" s="44">
        <v>6145.9</v>
      </c>
      <c r="S594" s="44">
        <v>1270.8999999999999</v>
      </c>
      <c r="T594" s="44">
        <v>0</v>
      </c>
      <c r="U594" s="44">
        <v>0</v>
      </c>
      <c r="V594" s="44">
        <v>0</v>
      </c>
      <c r="W594" s="44">
        <v>0</v>
      </c>
      <c r="X594" s="44">
        <v>0</v>
      </c>
      <c r="Y594" s="44">
        <v>0</v>
      </c>
      <c r="Z594" s="44">
        <v>0</v>
      </c>
      <c r="AA594" s="44">
        <v>0</v>
      </c>
      <c r="AB594" s="44">
        <v>0</v>
      </c>
      <c r="AC594" s="44">
        <v>0</v>
      </c>
      <c r="AD594" s="44">
        <v>0</v>
      </c>
      <c r="AE594" s="44">
        <v>0</v>
      </c>
      <c r="AF594" s="8">
        <f t="shared" si="41"/>
        <v>5071425.200000002</v>
      </c>
      <c r="AG594" s="8">
        <f t="shared" si="42"/>
        <v>0</v>
      </c>
      <c r="AH594" s="56">
        <f t="shared" si="40"/>
        <v>689</v>
      </c>
    </row>
    <row r="595" spans="1:34">
      <c r="A595" s="56">
        <f t="shared" si="43"/>
        <v>690</v>
      </c>
      <c r="B595" s="46">
        <v>5767974</v>
      </c>
      <c r="C595" s="48" t="s">
        <v>285</v>
      </c>
      <c r="D595" s="46">
        <v>68</v>
      </c>
      <c r="E595" s="47">
        <v>44903</v>
      </c>
      <c r="F595" s="45" t="s">
        <v>113</v>
      </c>
      <c r="G595" s="44">
        <v>0</v>
      </c>
      <c r="H595" s="44">
        <v>98995.3</v>
      </c>
      <c r="I595" s="44">
        <v>171896.4</v>
      </c>
      <c r="J595" s="44">
        <v>87764.5</v>
      </c>
      <c r="K595" s="44">
        <v>50220.4</v>
      </c>
      <c r="L595" s="44">
        <v>103872.29999999999</v>
      </c>
      <c r="M595" s="44">
        <v>112283.6</v>
      </c>
      <c r="N595" s="44">
        <v>35861.9</v>
      </c>
      <c r="O595" s="44">
        <v>27571.7</v>
      </c>
      <c r="P595" s="44">
        <v>7436.3</v>
      </c>
      <c r="Q595" s="44">
        <v>9659.5999999999985</v>
      </c>
      <c r="R595" s="44">
        <v>3973.6</v>
      </c>
      <c r="S595" s="44">
        <v>10307.5</v>
      </c>
      <c r="T595" s="44">
        <v>4143.5</v>
      </c>
      <c r="U595" s="44">
        <v>0</v>
      </c>
      <c r="V595" s="44">
        <v>0</v>
      </c>
      <c r="W595" s="44">
        <v>0</v>
      </c>
      <c r="X595" s="44">
        <v>0</v>
      </c>
      <c r="Y595" s="44">
        <v>0</v>
      </c>
      <c r="Z595" s="44">
        <v>0</v>
      </c>
      <c r="AA595" s="44">
        <v>0</v>
      </c>
      <c r="AB595" s="44">
        <v>0</v>
      </c>
      <c r="AC595" s="44">
        <v>0</v>
      </c>
      <c r="AD595" s="44">
        <v>0</v>
      </c>
      <c r="AE595" s="44">
        <v>0</v>
      </c>
      <c r="AF595" s="8">
        <f t="shared" si="41"/>
        <v>719843.1</v>
      </c>
      <c r="AG595" s="8">
        <f t="shared" si="42"/>
        <v>4143.5</v>
      </c>
      <c r="AH595" s="56">
        <f t="shared" si="40"/>
        <v>690</v>
      </c>
    </row>
    <row r="596" spans="1:34">
      <c r="A596" s="56">
        <f t="shared" si="43"/>
        <v>691</v>
      </c>
      <c r="B596" s="46">
        <v>5769944</v>
      </c>
      <c r="C596" s="48" t="s">
        <v>286</v>
      </c>
      <c r="D596" s="46">
        <v>68</v>
      </c>
      <c r="E596" s="47">
        <v>44651</v>
      </c>
      <c r="F596" s="45" t="s">
        <v>109</v>
      </c>
      <c r="G596" s="44">
        <v>0</v>
      </c>
      <c r="H596" s="44">
        <v>115588.3</v>
      </c>
      <c r="I596" s="44">
        <v>176476.79999999999</v>
      </c>
      <c r="J596" s="44">
        <v>58246.1</v>
      </c>
      <c r="K596" s="44">
        <v>7312.2999999999993</v>
      </c>
      <c r="L596" s="44">
        <v>44122.9</v>
      </c>
      <c r="M596" s="44">
        <v>26153.300000000003</v>
      </c>
      <c r="N596" s="44">
        <v>9377.7000000000007</v>
      </c>
      <c r="O596" s="44">
        <v>8724.2999999999993</v>
      </c>
      <c r="P596" s="44">
        <v>560</v>
      </c>
      <c r="Q596" s="44">
        <v>0</v>
      </c>
      <c r="R596" s="44">
        <v>0</v>
      </c>
      <c r="S596" s="44">
        <v>0</v>
      </c>
      <c r="T596" s="44">
        <v>0</v>
      </c>
      <c r="U596" s="44">
        <v>0</v>
      </c>
      <c r="V596" s="44">
        <v>0</v>
      </c>
      <c r="W596" s="44">
        <v>0</v>
      </c>
      <c r="X596" s="44">
        <v>0</v>
      </c>
      <c r="Y596" s="44">
        <v>0</v>
      </c>
      <c r="Z596" s="44">
        <v>0</v>
      </c>
      <c r="AA596" s="44">
        <v>0</v>
      </c>
      <c r="AB596" s="44">
        <v>0</v>
      </c>
      <c r="AC596" s="44">
        <v>0</v>
      </c>
      <c r="AD596" s="44">
        <v>0</v>
      </c>
      <c r="AE596" s="44">
        <v>0</v>
      </c>
      <c r="AF596" s="8">
        <f t="shared" si="41"/>
        <v>446561.69999999995</v>
      </c>
      <c r="AG596" s="8">
        <f t="shared" si="42"/>
        <v>0</v>
      </c>
      <c r="AH596" s="56">
        <f t="shared" si="40"/>
        <v>691</v>
      </c>
    </row>
    <row r="597" spans="1:34">
      <c r="A597" s="56">
        <f t="shared" si="43"/>
        <v>692</v>
      </c>
      <c r="B597" s="46">
        <v>5777260</v>
      </c>
      <c r="C597" s="48" t="s">
        <v>287</v>
      </c>
      <c r="D597" s="46">
        <v>68</v>
      </c>
      <c r="E597" s="47">
        <v>44681</v>
      </c>
      <c r="F597" s="45" t="s">
        <v>113</v>
      </c>
      <c r="G597" s="44">
        <v>0</v>
      </c>
      <c r="H597" s="44">
        <v>59841.1</v>
      </c>
      <c r="I597" s="44">
        <v>113337.90000000001</v>
      </c>
      <c r="J597" s="44">
        <v>17441.3</v>
      </c>
      <c r="K597" s="44">
        <v>43165.4</v>
      </c>
      <c r="L597" s="44">
        <v>47382.1</v>
      </c>
      <c r="M597" s="44">
        <v>28468.400000000001</v>
      </c>
      <c r="N597" s="44">
        <v>33310.899999999994</v>
      </c>
      <c r="O597" s="44">
        <v>35279.5</v>
      </c>
      <c r="P597" s="44">
        <v>11599.1</v>
      </c>
      <c r="Q597" s="44">
        <v>6091.9</v>
      </c>
      <c r="R597" s="44">
        <v>3973.7</v>
      </c>
      <c r="S597" s="44">
        <v>10307.6</v>
      </c>
      <c r="T597" s="44">
        <v>4143.5</v>
      </c>
      <c r="U597" s="44">
        <v>0</v>
      </c>
      <c r="V597" s="44">
        <v>0</v>
      </c>
      <c r="W597" s="44">
        <v>0</v>
      </c>
      <c r="X597" s="44">
        <v>0</v>
      </c>
      <c r="Y597" s="44">
        <v>0</v>
      </c>
      <c r="Z597" s="44">
        <v>0</v>
      </c>
      <c r="AA597" s="44">
        <v>0</v>
      </c>
      <c r="AB597" s="44">
        <v>0</v>
      </c>
      <c r="AC597" s="44">
        <v>0</v>
      </c>
      <c r="AD597" s="44">
        <v>0</v>
      </c>
      <c r="AE597" s="44">
        <v>0</v>
      </c>
      <c r="AF597" s="8">
        <f t="shared" si="41"/>
        <v>410198.89999999997</v>
      </c>
      <c r="AG597" s="8">
        <f t="shared" si="42"/>
        <v>4143.5</v>
      </c>
      <c r="AH597" s="56">
        <f t="shared" si="40"/>
        <v>692</v>
      </c>
    </row>
    <row r="598" spans="1:34">
      <c r="A598" s="56">
        <f t="shared" si="43"/>
        <v>693</v>
      </c>
      <c r="B598" s="46">
        <v>5502913</v>
      </c>
      <c r="C598" s="48" t="s">
        <v>288</v>
      </c>
      <c r="D598" s="46">
        <v>70</v>
      </c>
      <c r="E598" s="47" t="s">
        <v>108</v>
      </c>
      <c r="F598" s="45" t="s">
        <v>120</v>
      </c>
      <c r="G598" s="44">
        <v>0</v>
      </c>
      <c r="H598" s="44">
        <v>1961441.6</v>
      </c>
      <c r="I598" s="44">
        <v>2144417.4</v>
      </c>
      <c r="J598" s="44">
        <v>3313689.3</v>
      </c>
      <c r="K598" s="44">
        <v>3767550</v>
      </c>
      <c r="L598" s="44">
        <v>6019416.2999999998</v>
      </c>
      <c r="M598" s="44">
        <v>7006725.0999999996</v>
      </c>
      <c r="N598" s="44">
        <v>735254.5</v>
      </c>
      <c r="O598" s="44">
        <v>3063045.4</v>
      </c>
      <c r="P598" s="44">
        <v>1104169.1000000001</v>
      </c>
      <c r="Q598" s="44">
        <v>0</v>
      </c>
      <c r="R598" s="44">
        <v>0</v>
      </c>
      <c r="S598" s="44">
        <v>0</v>
      </c>
      <c r="T598" s="44">
        <v>0</v>
      </c>
      <c r="U598" s="44">
        <v>0</v>
      </c>
      <c r="V598" s="44">
        <v>0</v>
      </c>
      <c r="W598" s="44">
        <v>0</v>
      </c>
      <c r="X598" s="44">
        <v>0</v>
      </c>
      <c r="Y598" s="44">
        <v>0</v>
      </c>
      <c r="Z598" s="44">
        <v>0</v>
      </c>
      <c r="AA598" s="44">
        <v>0</v>
      </c>
      <c r="AB598" s="44">
        <v>0</v>
      </c>
      <c r="AC598" s="44">
        <v>0</v>
      </c>
      <c r="AD598" s="44">
        <v>0</v>
      </c>
      <c r="AE598" s="44">
        <v>0</v>
      </c>
      <c r="AF598" s="8">
        <f t="shared" si="41"/>
        <v>29115708.700000003</v>
      </c>
      <c r="AG598" s="8">
        <f t="shared" si="42"/>
        <v>0</v>
      </c>
      <c r="AH598" s="56">
        <f t="shared" si="40"/>
        <v>693</v>
      </c>
    </row>
    <row r="599" spans="1:34">
      <c r="A599" s="56">
        <f t="shared" si="43"/>
        <v>694</v>
      </c>
      <c r="B599" s="46">
        <v>5508619</v>
      </c>
      <c r="C599" s="48" t="s">
        <v>289</v>
      </c>
      <c r="D599" s="46">
        <v>70</v>
      </c>
      <c r="E599" s="47" t="s">
        <v>108</v>
      </c>
      <c r="F599" s="45" t="s">
        <v>120</v>
      </c>
      <c r="G599" s="44">
        <v>0</v>
      </c>
      <c r="H599" s="44">
        <v>1900914.5</v>
      </c>
      <c r="I599" s="44">
        <v>3321338.8</v>
      </c>
      <c r="J599" s="44">
        <v>1973301.7</v>
      </c>
      <c r="K599" s="44">
        <v>2388398.4</v>
      </c>
      <c r="L599" s="44">
        <v>6244754.3999999994</v>
      </c>
      <c r="M599" s="44">
        <v>18904484.100000001</v>
      </c>
      <c r="N599" s="44">
        <v>-1033225.7</v>
      </c>
      <c r="O599" s="44">
        <v>3226160.3</v>
      </c>
      <c r="P599" s="44">
        <v>2404639.7999999998</v>
      </c>
      <c r="Q599" s="44">
        <v>0</v>
      </c>
      <c r="R599" s="44">
        <v>0</v>
      </c>
      <c r="S599" s="44">
        <v>0</v>
      </c>
      <c r="T599" s="44">
        <v>0</v>
      </c>
      <c r="U599" s="44">
        <v>0</v>
      </c>
      <c r="V599" s="44">
        <v>0</v>
      </c>
      <c r="W599" s="44">
        <v>0</v>
      </c>
      <c r="X599" s="44">
        <v>0</v>
      </c>
      <c r="Y599" s="44">
        <v>0</v>
      </c>
      <c r="Z599" s="44">
        <v>0</v>
      </c>
      <c r="AA599" s="44">
        <v>0</v>
      </c>
      <c r="AB599" s="44">
        <v>0</v>
      </c>
      <c r="AC599" s="44">
        <v>0</v>
      </c>
      <c r="AD599" s="44">
        <v>0</v>
      </c>
      <c r="AE599" s="44">
        <v>0</v>
      </c>
      <c r="AF599" s="8">
        <f t="shared" si="41"/>
        <v>39330766.299999997</v>
      </c>
      <c r="AG599" s="8">
        <f t="shared" si="42"/>
        <v>0</v>
      </c>
      <c r="AH599" s="56">
        <f t="shared" si="40"/>
        <v>694</v>
      </c>
    </row>
    <row r="600" spans="1:34">
      <c r="A600" s="56">
        <f t="shared" si="43"/>
        <v>695</v>
      </c>
      <c r="B600" s="46">
        <v>5509219</v>
      </c>
      <c r="C600" s="48" t="s">
        <v>290</v>
      </c>
      <c r="D600" s="46">
        <v>70</v>
      </c>
      <c r="E600" s="47" t="s">
        <v>108</v>
      </c>
      <c r="F600" s="45" t="s">
        <v>120</v>
      </c>
      <c r="G600" s="44">
        <v>0</v>
      </c>
      <c r="H600" s="44">
        <v>3535187.8000000003</v>
      </c>
      <c r="I600" s="44">
        <v>8096258.7000000002</v>
      </c>
      <c r="J600" s="44">
        <v>8727549.3000000007</v>
      </c>
      <c r="K600" s="44">
        <v>12671247.799999999</v>
      </c>
      <c r="L600" s="44">
        <v>16570976.699999999</v>
      </c>
      <c r="M600" s="44">
        <v>22777473.399999999</v>
      </c>
      <c r="N600" s="44">
        <v>14505267.1</v>
      </c>
      <c r="O600" s="44">
        <v>18912485.5</v>
      </c>
      <c r="P600" s="44">
        <v>10207400.600000001</v>
      </c>
      <c r="Q600" s="44">
        <v>0</v>
      </c>
      <c r="R600" s="44">
        <v>0</v>
      </c>
      <c r="S600" s="44">
        <v>0</v>
      </c>
      <c r="T600" s="44">
        <v>0</v>
      </c>
      <c r="U600" s="44">
        <v>0</v>
      </c>
      <c r="V600" s="44">
        <v>0</v>
      </c>
      <c r="W600" s="44">
        <v>0</v>
      </c>
      <c r="X600" s="44">
        <v>0</v>
      </c>
      <c r="Y600" s="44">
        <v>0</v>
      </c>
      <c r="Z600" s="44">
        <v>0</v>
      </c>
      <c r="AA600" s="44">
        <v>0</v>
      </c>
      <c r="AB600" s="44">
        <v>0</v>
      </c>
      <c r="AC600" s="44">
        <v>0</v>
      </c>
      <c r="AD600" s="44">
        <v>0</v>
      </c>
      <c r="AE600" s="44">
        <v>0</v>
      </c>
      <c r="AF600" s="8">
        <f t="shared" si="41"/>
        <v>116003846.89999998</v>
      </c>
      <c r="AG600" s="8">
        <f t="shared" si="42"/>
        <v>0</v>
      </c>
      <c r="AH600" s="56">
        <f t="shared" si="40"/>
        <v>695</v>
      </c>
    </row>
    <row r="601" spans="1:34">
      <c r="A601" s="56">
        <f t="shared" si="43"/>
        <v>696</v>
      </c>
      <c r="B601" s="46">
        <v>5509220</v>
      </c>
      <c r="C601" s="48" t="s">
        <v>291</v>
      </c>
      <c r="D601" s="46">
        <v>70</v>
      </c>
      <c r="E601" s="47" t="s">
        <v>108</v>
      </c>
      <c r="F601" s="45" t="s">
        <v>120</v>
      </c>
      <c r="G601" s="44">
        <v>0</v>
      </c>
      <c r="H601" s="44">
        <v>177601.5</v>
      </c>
      <c r="I601" s="44">
        <v>280006.7</v>
      </c>
      <c r="J601" s="44">
        <v>162087.70000000001</v>
      </c>
      <c r="K601" s="44">
        <v>126928.29999999999</v>
      </c>
      <c r="L601" s="44">
        <v>325356.90000000002</v>
      </c>
      <c r="M601" s="44">
        <v>439509.4</v>
      </c>
      <c r="N601" s="44">
        <v>339501.10000000003</v>
      </c>
      <c r="O601" s="44">
        <v>698803.19999999995</v>
      </c>
      <c r="P601" s="44">
        <v>580818.70000000007</v>
      </c>
      <c r="Q601" s="44">
        <v>0</v>
      </c>
      <c r="R601" s="44">
        <v>0</v>
      </c>
      <c r="S601" s="44">
        <v>0</v>
      </c>
      <c r="T601" s="44">
        <v>0</v>
      </c>
      <c r="U601" s="44">
        <v>0</v>
      </c>
      <c r="V601" s="44">
        <v>0</v>
      </c>
      <c r="W601" s="44">
        <v>0</v>
      </c>
      <c r="X601" s="44">
        <v>0</v>
      </c>
      <c r="Y601" s="44">
        <v>0</v>
      </c>
      <c r="Z601" s="44">
        <v>0</v>
      </c>
      <c r="AA601" s="44">
        <v>0</v>
      </c>
      <c r="AB601" s="44">
        <v>0</v>
      </c>
      <c r="AC601" s="44">
        <v>0</v>
      </c>
      <c r="AD601" s="44">
        <v>0</v>
      </c>
      <c r="AE601" s="44">
        <v>0</v>
      </c>
      <c r="AF601" s="8">
        <f t="shared" si="41"/>
        <v>3130613.5</v>
      </c>
      <c r="AG601" s="8">
        <f t="shared" si="42"/>
        <v>0</v>
      </c>
      <c r="AH601" s="56">
        <f t="shared" si="40"/>
        <v>696</v>
      </c>
    </row>
    <row r="602" spans="1:34">
      <c r="A602" s="56">
        <f t="shared" si="43"/>
        <v>697</v>
      </c>
      <c r="B602" s="46">
        <v>5510399</v>
      </c>
      <c r="C602" s="48" t="s">
        <v>292</v>
      </c>
      <c r="D602" s="46">
        <v>70</v>
      </c>
      <c r="E602" s="47" t="s">
        <v>108</v>
      </c>
      <c r="F602" s="45" t="s">
        <v>120</v>
      </c>
      <c r="G602" s="44">
        <v>0</v>
      </c>
      <c r="H602" s="44">
        <v>19170.599999999999</v>
      </c>
      <c r="I602" s="44">
        <v>35123.5</v>
      </c>
      <c r="J602" s="44">
        <v>151729.5</v>
      </c>
      <c r="K602" s="44">
        <v>104086.39999999999</v>
      </c>
      <c r="L602" s="44">
        <v>77190.200000000012</v>
      </c>
      <c r="M602" s="44">
        <v>98760</v>
      </c>
      <c r="N602" s="44">
        <v>45574.5</v>
      </c>
      <c r="O602" s="44">
        <v>26041.5</v>
      </c>
      <c r="P602" s="44">
        <v>39125.300000000003</v>
      </c>
      <c r="Q602" s="44">
        <v>0</v>
      </c>
      <c r="R602" s="44">
        <v>0</v>
      </c>
      <c r="S602" s="44">
        <v>1</v>
      </c>
      <c r="T602" s="44">
        <v>0</v>
      </c>
      <c r="U602" s="44">
        <v>0</v>
      </c>
      <c r="V602" s="44">
        <v>0</v>
      </c>
      <c r="W602" s="44">
        <v>0</v>
      </c>
      <c r="X602" s="44">
        <v>0</v>
      </c>
      <c r="Y602" s="44">
        <v>0</v>
      </c>
      <c r="Z602" s="44">
        <v>0</v>
      </c>
      <c r="AA602" s="44">
        <v>0</v>
      </c>
      <c r="AB602" s="44">
        <v>0</v>
      </c>
      <c r="AC602" s="44">
        <v>0</v>
      </c>
      <c r="AD602" s="44">
        <v>0</v>
      </c>
      <c r="AE602" s="44">
        <v>1</v>
      </c>
      <c r="AF602" s="8">
        <f t="shared" si="41"/>
        <v>596802.5</v>
      </c>
      <c r="AG602" s="8">
        <f t="shared" si="42"/>
        <v>1</v>
      </c>
      <c r="AH602" s="56">
        <f t="shared" si="40"/>
        <v>697</v>
      </c>
    </row>
    <row r="603" spans="1:34">
      <c r="A603" s="56">
        <f t="shared" si="43"/>
        <v>698</v>
      </c>
      <c r="B603" s="46">
        <v>5519158</v>
      </c>
      <c r="C603" s="48" t="s">
        <v>1120</v>
      </c>
      <c r="D603" s="46">
        <v>70</v>
      </c>
      <c r="E603" s="47" t="s">
        <v>108</v>
      </c>
      <c r="F603" s="45" t="s">
        <v>120</v>
      </c>
      <c r="G603" s="44">
        <v>0</v>
      </c>
      <c r="H603" s="44">
        <v>0</v>
      </c>
      <c r="I603" s="44">
        <v>1444.9</v>
      </c>
      <c r="J603" s="44">
        <v>3070.3999999999996</v>
      </c>
      <c r="K603" s="44">
        <v>8464.1</v>
      </c>
      <c r="L603" s="44">
        <v>14156.3</v>
      </c>
      <c r="M603" s="44">
        <v>9390.2000000000007</v>
      </c>
      <c r="N603" s="44">
        <v>20079.100000000002</v>
      </c>
      <c r="O603" s="44">
        <v>34344.800000000003</v>
      </c>
      <c r="P603" s="44">
        <v>21466.6</v>
      </c>
      <c r="Q603" s="44">
        <v>0</v>
      </c>
      <c r="R603" s="44">
        <v>0</v>
      </c>
      <c r="S603" s="44">
        <v>0</v>
      </c>
      <c r="T603" s="44">
        <v>0</v>
      </c>
      <c r="U603" s="44">
        <v>0</v>
      </c>
      <c r="V603" s="44">
        <v>0</v>
      </c>
      <c r="W603" s="44">
        <v>0</v>
      </c>
      <c r="X603" s="44">
        <v>0</v>
      </c>
      <c r="Y603" s="44">
        <v>0</v>
      </c>
      <c r="Z603" s="44">
        <v>0</v>
      </c>
      <c r="AA603" s="44">
        <v>0</v>
      </c>
      <c r="AB603" s="44">
        <v>0</v>
      </c>
      <c r="AC603" s="44">
        <v>0</v>
      </c>
      <c r="AD603" s="44">
        <v>0</v>
      </c>
      <c r="AE603" s="44">
        <v>0</v>
      </c>
      <c r="AF603" s="8">
        <f t="shared" si="41"/>
        <v>112416.4</v>
      </c>
      <c r="AG603" s="8">
        <f t="shared" si="42"/>
        <v>0</v>
      </c>
      <c r="AH603" s="56">
        <f t="shared" si="40"/>
        <v>698</v>
      </c>
    </row>
    <row r="604" spans="1:34">
      <c r="A604" s="56">
        <f t="shared" si="43"/>
        <v>699</v>
      </c>
      <c r="B604" s="46">
        <v>5519159</v>
      </c>
      <c r="C604" s="48" t="s">
        <v>1121</v>
      </c>
      <c r="D604" s="46">
        <v>70</v>
      </c>
      <c r="E604" s="47" t="s">
        <v>108</v>
      </c>
      <c r="F604" s="45" t="s">
        <v>120</v>
      </c>
      <c r="G604" s="44">
        <v>0</v>
      </c>
      <c r="H604" s="44">
        <v>8950.4</v>
      </c>
      <c r="I604" s="44">
        <v>4558.3999999999996</v>
      </c>
      <c r="J604" s="44">
        <v>-756.2</v>
      </c>
      <c r="K604" s="44">
        <v>11000</v>
      </c>
      <c r="L604" s="44">
        <v>3522.5</v>
      </c>
      <c r="M604" s="44">
        <v>3905.1</v>
      </c>
      <c r="N604" s="44">
        <v>1430.5</v>
      </c>
      <c r="O604" s="44">
        <v>2021</v>
      </c>
      <c r="P604" s="44">
        <v>4745.8</v>
      </c>
      <c r="Q604" s="44">
        <v>0</v>
      </c>
      <c r="R604" s="44">
        <v>0</v>
      </c>
      <c r="S604" s="44">
        <v>0</v>
      </c>
      <c r="T604" s="44">
        <v>0</v>
      </c>
      <c r="U604" s="44">
        <v>0</v>
      </c>
      <c r="V604" s="44">
        <v>0</v>
      </c>
      <c r="W604" s="44">
        <v>0</v>
      </c>
      <c r="X604" s="44">
        <v>0</v>
      </c>
      <c r="Y604" s="44">
        <v>0</v>
      </c>
      <c r="Z604" s="44">
        <v>0</v>
      </c>
      <c r="AA604" s="44">
        <v>0</v>
      </c>
      <c r="AB604" s="44">
        <v>0</v>
      </c>
      <c r="AC604" s="44">
        <v>0</v>
      </c>
      <c r="AD604" s="44">
        <v>0</v>
      </c>
      <c r="AE604" s="44">
        <v>0</v>
      </c>
      <c r="AF604" s="8">
        <f t="shared" si="41"/>
        <v>39377.5</v>
      </c>
      <c r="AG604" s="8">
        <f t="shared" si="42"/>
        <v>0</v>
      </c>
      <c r="AH604" s="56">
        <f t="shared" si="40"/>
        <v>699</v>
      </c>
    </row>
    <row r="605" spans="1:34">
      <c r="A605" s="56">
        <f t="shared" si="43"/>
        <v>700</v>
      </c>
      <c r="B605" s="46">
        <v>5519160</v>
      </c>
      <c r="C605" s="48" t="s">
        <v>1122</v>
      </c>
      <c r="D605" s="46">
        <v>70</v>
      </c>
      <c r="E605" s="47" t="s">
        <v>108</v>
      </c>
      <c r="F605" s="45" t="s">
        <v>120</v>
      </c>
      <c r="G605" s="44">
        <v>0</v>
      </c>
      <c r="H605" s="44">
        <v>2193.2999999999997</v>
      </c>
      <c r="I605" s="44">
        <v>7045.1</v>
      </c>
      <c r="J605" s="44">
        <v>742.9</v>
      </c>
      <c r="K605" s="44">
        <v>-1894.4</v>
      </c>
      <c r="L605" s="44">
        <v>43394.6</v>
      </c>
      <c r="M605" s="44">
        <v>10902.1</v>
      </c>
      <c r="N605" s="44">
        <v>7690.9</v>
      </c>
      <c r="O605" s="44">
        <v>4042.0999999999995</v>
      </c>
      <c r="P605" s="44">
        <v>1658</v>
      </c>
      <c r="Q605" s="44">
        <v>0</v>
      </c>
      <c r="R605" s="44">
        <v>0</v>
      </c>
      <c r="S605" s="44">
        <v>0</v>
      </c>
      <c r="T605" s="44">
        <v>0</v>
      </c>
      <c r="U605" s="44">
        <v>0</v>
      </c>
      <c r="V605" s="44">
        <v>0</v>
      </c>
      <c r="W605" s="44">
        <v>0</v>
      </c>
      <c r="X605" s="44">
        <v>0</v>
      </c>
      <c r="Y605" s="44">
        <v>0</v>
      </c>
      <c r="Z605" s="44">
        <v>0</v>
      </c>
      <c r="AA605" s="44">
        <v>0</v>
      </c>
      <c r="AB605" s="44">
        <v>0</v>
      </c>
      <c r="AC605" s="44">
        <v>0</v>
      </c>
      <c r="AD605" s="44">
        <v>0</v>
      </c>
      <c r="AE605" s="44">
        <v>0</v>
      </c>
      <c r="AF605" s="8">
        <f t="shared" si="41"/>
        <v>75774.600000000006</v>
      </c>
      <c r="AG605" s="8">
        <f t="shared" si="42"/>
        <v>0</v>
      </c>
      <c r="AH605" s="56">
        <f t="shared" si="40"/>
        <v>700</v>
      </c>
    </row>
    <row r="606" spans="1:34">
      <c r="A606" s="56">
        <f t="shared" si="43"/>
        <v>701</v>
      </c>
      <c r="B606" s="46">
        <v>5529956</v>
      </c>
      <c r="C606" s="48" t="s">
        <v>293</v>
      </c>
      <c r="D606" s="46">
        <v>70</v>
      </c>
      <c r="E606" s="47" t="s">
        <v>108</v>
      </c>
      <c r="F606" s="45" t="s">
        <v>120</v>
      </c>
      <c r="G606" s="44">
        <v>0</v>
      </c>
      <c r="H606" s="44">
        <v>6475.9</v>
      </c>
      <c r="I606" s="44">
        <v>72788.3</v>
      </c>
      <c r="J606" s="44">
        <v>243761.30000000002</v>
      </c>
      <c r="K606" s="44">
        <v>6169.2</v>
      </c>
      <c r="L606" s="44">
        <v>136711.6</v>
      </c>
      <c r="M606" s="44">
        <v>10881.6</v>
      </c>
      <c r="N606" s="44">
        <v>65029</v>
      </c>
      <c r="O606" s="44">
        <v>25498.400000000001</v>
      </c>
      <c r="P606" s="44">
        <v>6624.9</v>
      </c>
      <c r="Q606" s="44">
        <v>0</v>
      </c>
      <c r="R606" s="44">
        <v>0</v>
      </c>
      <c r="S606" s="44">
        <v>0</v>
      </c>
      <c r="T606" s="44">
        <v>0</v>
      </c>
      <c r="U606" s="44">
        <v>0</v>
      </c>
      <c r="V606" s="44">
        <v>0</v>
      </c>
      <c r="W606" s="44">
        <v>0</v>
      </c>
      <c r="X606" s="44">
        <v>0</v>
      </c>
      <c r="Y606" s="44">
        <v>0</v>
      </c>
      <c r="Z606" s="44">
        <v>0</v>
      </c>
      <c r="AA606" s="44">
        <v>0</v>
      </c>
      <c r="AB606" s="44">
        <v>0</v>
      </c>
      <c r="AC606" s="44">
        <v>0</v>
      </c>
      <c r="AD606" s="44">
        <v>0</v>
      </c>
      <c r="AE606" s="44">
        <v>0</v>
      </c>
      <c r="AF606" s="8">
        <f t="shared" si="41"/>
        <v>573940.20000000007</v>
      </c>
      <c r="AG606" s="8">
        <f t="shared" si="42"/>
        <v>0</v>
      </c>
      <c r="AH606" s="56">
        <f t="shared" si="40"/>
        <v>701</v>
      </c>
    </row>
    <row r="607" spans="1:34">
      <c r="A607" s="56">
        <f t="shared" si="43"/>
        <v>702</v>
      </c>
      <c r="B607" s="46">
        <v>5529958</v>
      </c>
      <c r="C607" s="48" t="s">
        <v>1123</v>
      </c>
      <c r="D607" s="46">
        <v>70</v>
      </c>
      <c r="E607" s="47" t="s">
        <v>108</v>
      </c>
      <c r="F607" s="45" t="s">
        <v>120</v>
      </c>
      <c r="G607" s="44">
        <v>0</v>
      </c>
      <c r="H607" s="44">
        <v>245.7</v>
      </c>
      <c r="I607" s="44">
        <v>6743.9</v>
      </c>
      <c r="J607" s="44">
        <v>830.09999999999991</v>
      </c>
      <c r="K607" s="44">
        <v>-1900</v>
      </c>
      <c r="L607" s="44">
        <v>4921.4000000000005</v>
      </c>
      <c r="M607" s="44">
        <v>9989.9</v>
      </c>
      <c r="N607" s="44">
        <v>118.7</v>
      </c>
      <c r="O607" s="44">
        <v>169.8</v>
      </c>
      <c r="P607" s="44">
        <v>19481.400000000001</v>
      </c>
      <c r="Q607" s="44">
        <v>0</v>
      </c>
      <c r="R607" s="44">
        <v>0</v>
      </c>
      <c r="S607" s="44">
        <v>0</v>
      </c>
      <c r="T607" s="44">
        <v>0</v>
      </c>
      <c r="U607" s="44">
        <v>0</v>
      </c>
      <c r="V607" s="44">
        <v>0</v>
      </c>
      <c r="W607" s="44">
        <v>0</v>
      </c>
      <c r="X607" s="44">
        <v>0</v>
      </c>
      <c r="Y607" s="44">
        <v>0</v>
      </c>
      <c r="Z607" s="44">
        <v>0</v>
      </c>
      <c r="AA607" s="44">
        <v>0</v>
      </c>
      <c r="AB607" s="44">
        <v>0</v>
      </c>
      <c r="AC607" s="44">
        <v>0</v>
      </c>
      <c r="AD607" s="44">
        <v>0</v>
      </c>
      <c r="AE607" s="44">
        <v>0</v>
      </c>
      <c r="AF607" s="8">
        <f t="shared" si="41"/>
        <v>40600.9</v>
      </c>
      <c r="AG607" s="8">
        <f t="shared" si="42"/>
        <v>0</v>
      </c>
      <c r="AH607" s="56">
        <f t="shared" si="40"/>
        <v>702</v>
      </c>
    </row>
    <row r="608" spans="1:34">
      <c r="A608" s="56">
        <f t="shared" si="43"/>
        <v>703</v>
      </c>
      <c r="B608" s="46">
        <v>5529999</v>
      </c>
      <c r="C608" s="48" t="s">
        <v>294</v>
      </c>
      <c r="D608" s="46">
        <v>70</v>
      </c>
      <c r="E608" s="47" t="s">
        <v>108</v>
      </c>
      <c r="F608" s="45" t="s">
        <v>120</v>
      </c>
      <c r="G608" s="44">
        <v>0</v>
      </c>
      <c r="H608" s="44">
        <v>396.9</v>
      </c>
      <c r="I608" s="44">
        <v>5242.3999999999996</v>
      </c>
      <c r="J608" s="44">
        <v>504.6</v>
      </c>
      <c r="K608" s="44">
        <v>-3879.7999999999997</v>
      </c>
      <c r="L608" s="44">
        <v>133.80000000000001</v>
      </c>
      <c r="M608" s="44">
        <v>0</v>
      </c>
      <c r="N608" s="44">
        <v>180.2</v>
      </c>
      <c r="O608" s="44">
        <v>169.8</v>
      </c>
      <c r="P608" s="44">
        <v>0</v>
      </c>
      <c r="Q608" s="44">
        <v>18593660</v>
      </c>
      <c r="R608" s="44">
        <v>18593659.899999999</v>
      </c>
      <c r="S608" s="44">
        <v>17904914.300000001</v>
      </c>
      <c r="T608" s="44">
        <v>0</v>
      </c>
      <c r="U608" s="44">
        <v>0</v>
      </c>
      <c r="V608" s="44">
        <v>0</v>
      </c>
      <c r="W608" s="44">
        <v>0</v>
      </c>
      <c r="X608" s="44">
        <v>0</v>
      </c>
      <c r="Y608" s="44">
        <v>0</v>
      </c>
      <c r="Z608" s="44">
        <v>0</v>
      </c>
      <c r="AA608" s="44">
        <v>0</v>
      </c>
      <c r="AB608" s="44">
        <v>0</v>
      </c>
      <c r="AC608" s="44">
        <v>0</v>
      </c>
      <c r="AD608" s="44">
        <v>0</v>
      </c>
      <c r="AE608" s="44">
        <v>0</v>
      </c>
      <c r="AF608" s="8">
        <f t="shared" si="41"/>
        <v>55094982.099999994</v>
      </c>
      <c r="AG608" s="8">
        <f t="shared" si="42"/>
        <v>0</v>
      </c>
      <c r="AH608" s="56">
        <f t="shared" si="40"/>
        <v>703</v>
      </c>
    </row>
    <row r="609" spans="1:34">
      <c r="A609" s="56">
        <f t="shared" si="43"/>
        <v>704</v>
      </c>
      <c r="B609" s="46">
        <v>5531938</v>
      </c>
      <c r="C609" s="48" t="s">
        <v>779</v>
      </c>
      <c r="D609" s="46">
        <v>70</v>
      </c>
      <c r="E609" s="47" t="s">
        <v>108</v>
      </c>
      <c r="F609" s="45" t="s">
        <v>120</v>
      </c>
      <c r="G609" s="44">
        <v>0</v>
      </c>
      <c r="H609" s="44">
        <v>0</v>
      </c>
      <c r="I609" s="44">
        <v>0</v>
      </c>
      <c r="J609" s="44">
        <v>0</v>
      </c>
      <c r="K609" s="44">
        <v>0</v>
      </c>
      <c r="L609" s="44">
        <v>0</v>
      </c>
      <c r="M609" s="44">
        <v>0</v>
      </c>
      <c r="N609" s="44">
        <v>0</v>
      </c>
      <c r="O609" s="44">
        <v>0</v>
      </c>
      <c r="P609" s="44">
        <v>0</v>
      </c>
      <c r="Q609" s="44">
        <v>0</v>
      </c>
      <c r="R609" s="44">
        <v>0</v>
      </c>
      <c r="S609" s="44">
        <v>0</v>
      </c>
      <c r="T609" s="44">
        <v>18511833.299999997</v>
      </c>
      <c r="U609" s="44">
        <v>18511833.299999997</v>
      </c>
      <c r="V609" s="44">
        <v>18511833.299999997</v>
      </c>
      <c r="W609" s="44">
        <v>18511833.299999997</v>
      </c>
      <c r="X609" s="44">
        <v>18511833.299999997</v>
      </c>
      <c r="Y609" s="44">
        <v>18511833.299999997</v>
      </c>
      <c r="Z609" s="44">
        <v>18511833.299999997</v>
      </c>
      <c r="AA609" s="44">
        <v>18511833.299999997</v>
      </c>
      <c r="AB609" s="44">
        <v>18511833.299999997</v>
      </c>
      <c r="AC609" s="44">
        <v>18511833.299999997</v>
      </c>
      <c r="AD609" s="44">
        <v>18511833.299999997</v>
      </c>
      <c r="AE609" s="44">
        <v>18511833.299999997</v>
      </c>
      <c r="AF609" s="8">
        <f t="shared" si="41"/>
        <v>0</v>
      </c>
      <c r="AG609" s="8">
        <f t="shared" si="42"/>
        <v>222141999.60000002</v>
      </c>
      <c r="AH609" s="56">
        <f t="shared" si="40"/>
        <v>704</v>
      </c>
    </row>
    <row r="610" spans="1:34">
      <c r="A610" s="56">
        <f t="shared" si="43"/>
        <v>705</v>
      </c>
      <c r="B610" s="46">
        <v>5533586</v>
      </c>
      <c r="C610" s="48" t="s">
        <v>295</v>
      </c>
      <c r="D610" s="46">
        <v>70</v>
      </c>
      <c r="E610" s="47" t="s">
        <v>108</v>
      </c>
      <c r="F610" s="45" t="s">
        <v>120</v>
      </c>
      <c r="G610" s="44">
        <v>0</v>
      </c>
      <c r="H610" s="44">
        <v>943504.8</v>
      </c>
      <c r="I610" s="44">
        <v>2685954.3</v>
      </c>
      <c r="J610" s="44">
        <v>1957671.2</v>
      </c>
      <c r="K610" s="44">
        <v>1229596.2999999998</v>
      </c>
      <c r="L610" s="44">
        <v>3202859.7</v>
      </c>
      <c r="M610" s="44">
        <v>1440109.6</v>
      </c>
      <c r="N610" s="44">
        <v>1212457.3999999999</v>
      </c>
      <c r="O610" s="44">
        <v>1790418.9</v>
      </c>
      <c r="P610" s="44">
        <v>1156163.2</v>
      </c>
      <c r="Q610" s="44">
        <v>0</v>
      </c>
      <c r="R610" s="44">
        <v>0</v>
      </c>
      <c r="S610" s="44">
        <v>0</v>
      </c>
      <c r="T610" s="44">
        <v>0</v>
      </c>
      <c r="U610" s="44">
        <v>0</v>
      </c>
      <c r="V610" s="44">
        <v>0</v>
      </c>
      <c r="W610" s="44">
        <v>0</v>
      </c>
      <c r="X610" s="44">
        <v>0</v>
      </c>
      <c r="Y610" s="44">
        <v>0</v>
      </c>
      <c r="Z610" s="44">
        <v>0</v>
      </c>
      <c r="AA610" s="44">
        <v>0</v>
      </c>
      <c r="AB610" s="44">
        <v>0</v>
      </c>
      <c r="AC610" s="44">
        <v>0</v>
      </c>
      <c r="AD610" s="44">
        <v>0</v>
      </c>
      <c r="AE610" s="44">
        <v>0</v>
      </c>
      <c r="AF610" s="8">
        <f t="shared" si="41"/>
        <v>15618735.4</v>
      </c>
      <c r="AG610" s="8">
        <f t="shared" si="42"/>
        <v>0</v>
      </c>
      <c r="AH610" s="56">
        <f t="shared" si="40"/>
        <v>705</v>
      </c>
    </row>
    <row r="611" spans="1:34">
      <c r="A611" s="56">
        <f t="shared" si="43"/>
        <v>706</v>
      </c>
      <c r="B611" s="46">
        <v>5541160</v>
      </c>
      <c r="C611" s="48" t="s">
        <v>780</v>
      </c>
      <c r="D611" s="46">
        <v>70</v>
      </c>
      <c r="E611" s="47" t="s">
        <v>108</v>
      </c>
      <c r="F611" s="45" t="s">
        <v>109</v>
      </c>
      <c r="G611" s="44">
        <v>0</v>
      </c>
      <c r="H611" s="44">
        <v>55437.600000000006</v>
      </c>
      <c r="I611" s="44">
        <v>-2219.1</v>
      </c>
      <c r="J611" s="44">
        <v>121317.8</v>
      </c>
      <c r="K611" s="44">
        <v>-6518.1</v>
      </c>
      <c r="L611" s="44">
        <v>-8375.7999999999993</v>
      </c>
      <c r="M611" s="44">
        <v>533.69999999999993</v>
      </c>
      <c r="N611" s="44">
        <v>1117.8</v>
      </c>
      <c r="O611" s="44">
        <v>0</v>
      </c>
      <c r="P611" s="44">
        <v>1032.4000000000001</v>
      </c>
      <c r="Q611" s="44">
        <v>23000</v>
      </c>
      <c r="R611" s="44">
        <v>30980</v>
      </c>
      <c r="S611" s="44">
        <v>0</v>
      </c>
      <c r="T611" s="44">
        <v>0</v>
      </c>
      <c r="U611" s="44">
        <v>0</v>
      </c>
      <c r="V611" s="44">
        <v>0</v>
      </c>
      <c r="W611" s="44">
        <v>0</v>
      </c>
      <c r="X611" s="44">
        <v>0</v>
      </c>
      <c r="Y611" s="44">
        <v>0</v>
      </c>
      <c r="Z611" s="44">
        <v>0</v>
      </c>
      <c r="AA611" s="44">
        <v>0</v>
      </c>
      <c r="AB611" s="44">
        <v>0</v>
      </c>
      <c r="AC611" s="44">
        <v>0</v>
      </c>
      <c r="AD611" s="44">
        <v>0</v>
      </c>
      <c r="AE611" s="44">
        <v>0</v>
      </c>
      <c r="AF611" s="8">
        <f t="shared" si="41"/>
        <v>216306.30000000002</v>
      </c>
      <c r="AG611" s="8">
        <f t="shared" si="42"/>
        <v>0</v>
      </c>
      <c r="AH611" s="56">
        <f t="shared" si="40"/>
        <v>706</v>
      </c>
    </row>
    <row r="612" spans="1:34">
      <c r="A612" s="56">
        <f t="shared" si="43"/>
        <v>707</v>
      </c>
      <c r="B612" s="46">
        <v>5543715</v>
      </c>
      <c r="C612" s="48" t="s">
        <v>1124</v>
      </c>
      <c r="D612" s="46">
        <v>70</v>
      </c>
      <c r="E612" s="47" t="s">
        <v>108</v>
      </c>
      <c r="F612" s="45" t="s">
        <v>120</v>
      </c>
      <c r="G612" s="44">
        <v>0</v>
      </c>
      <c r="H612" s="44">
        <v>0</v>
      </c>
      <c r="I612" s="44">
        <v>3336.3</v>
      </c>
      <c r="J612" s="44">
        <v>3319.7000000000003</v>
      </c>
      <c r="K612" s="44">
        <v>34248.199999999997</v>
      </c>
      <c r="L612" s="44">
        <v>15205.4</v>
      </c>
      <c r="M612" s="44">
        <v>5065</v>
      </c>
      <c r="N612" s="44">
        <v>559.79999999999995</v>
      </c>
      <c r="O612" s="44">
        <v>590</v>
      </c>
      <c r="P612" s="44">
        <v>1829</v>
      </c>
      <c r="Q612" s="44">
        <v>0</v>
      </c>
      <c r="R612" s="44">
        <v>0</v>
      </c>
      <c r="S612" s="44">
        <v>0</v>
      </c>
      <c r="T612" s="44">
        <v>0</v>
      </c>
      <c r="U612" s="44">
        <v>0</v>
      </c>
      <c r="V612" s="44">
        <v>0</v>
      </c>
      <c r="W612" s="44">
        <v>0</v>
      </c>
      <c r="X612" s="44">
        <v>0</v>
      </c>
      <c r="Y612" s="44">
        <v>0</v>
      </c>
      <c r="Z612" s="44">
        <v>0</v>
      </c>
      <c r="AA612" s="44">
        <v>0</v>
      </c>
      <c r="AB612" s="44">
        <v>0</v>
      </c>
      <c r="AC612" s="44">
        <v>0</v>
      </c>
      <c r="AD612" s="44">
        <v>0</v>
      </c>
      <c r="AE612" s="44">
        <v>0</v>
      </c>
      <c r="AF612" s="8">
        <f t="shared" si="41"/>
        <v>64153.4</v>
      </c>
      <c r="AG612" s="8">
        <f t="shared" si="42"/>
        <v>0</v>
      </c>
      <c r="AH612" s="56">
        <f t="shared" si="40"/>
        <v>707</v>
      </c>
    </row>
    <row r="613" spans="1:34">
      <c r="A613" s="56">
        <f t="shared" si="43"/>
        <v>708</v>
      </c>
      <c r="B613" s="46">
        <v>5543819</v>
      </c>
      <c r="C613" s="48" t="s">
        <v>296</v>
      </c>
      <c r="D613" s="46">
        <v>70</v>
      </c>
      <c r="E613" s="47" t="s">
        <v>108</v>
      </c>
      <c r="F613" s="45" t="s">
        <v>109</v>
      </c>
      <c r="G613" s="44">
        <v>0</v>
      </c>
      <c r="H613" s="44">
        <v>37410.200000000004</v>
      </c>
      <c r="I613" s="44">
        <v>54871</v>
      </c>
      <c r="J613" s="44">
        <v>19894.100000000002</v>
      </c>
      <c r="K613" s="44">
        <v>15152.1</v>
      </c>
      <c r="L613" s="44">
        <v>87753.5</v>
      </c>
      <c r="M613" s="44">
        <v>21841.7</v>
      </c>
      <c r="N613" s="44">
        <v>9591.6999999999989</v>
      </c>
      <c r="O613" s="44">
        <v>26553.899999999998</v>
      </c>
      <c r="P613" s="44">
        <v>27819.5</v>
      </c>
      <c r="Q613" s="44">
        <v>1338.6</v>
      </c>
      <c r="R613" s="44">
        <v>0</v>
      </c>
      <c r="S613" s="44">
        <v>0</v>
      </c>
      <c r="T613" s="44">
        <v>0</v>
      </c>
      <c r="U613" s="44">
        <v>0</v>
      </c>
      <c r="V613" s="44">
        <v>0</v>
      </c>
      <c r="W613" s="44">
        <v>0</v>
      </c>
      <c r="X613" s="44">
        <v>0</v>
      </c>
      <c r="Y613" s="44">
        <v>0</v>
      </c>
      <c r="Z613" s="44">
        <v>0</v>
      </c>
      <c r="AA613" s="44">
        <v>0</v>
      </c>
      <c r="AB613" s="44">
        <v>0</v>
      </c>
      <c r="AC613" s="44">
        <v>0</v>
      </c>
      <c r="AD613" s="44">
        <v>0</v>
      </c>
      <c r="AE613" s="44">
        <v>0</v>
      </c>
      <c r="AF613" s="8">
        <f t="shared" si="41"/>
        <v>302226.30000000005</v>
      </c>
      <c r="AG613" s="8">
        <f t="shared" si="42"/>
        <v>0</v>
      </c>
      <c r="AH613" s="56">
        <f t="shared" si="40"/>
        <v>708</v>
      </c>
    </row>
    <row r="614" spans="1:34">
      <c r="A614" s="56">
        <f t="shared" si="43"/>
        <v>709</v>
      </c>
      <c r="B614" s="46">
        <v>5544374</v>
      </c>
      <c r="C614" s="48" t="s">
        <v>781</v>
      </c>
      <c r="D614" s="46">
        <v>70</v>
      </c>
      <c r="E614" s="47" t="s">
        <v>108</v>
      </c>
      <c r="F614" s="45" t="s">
        <v>109</v>
      </c>
      <c r="G614" s="44">
        <v>0</v>
      </c>
      <c r="H614" s="44">
        <v>0</v>
      </c>
      <c r="I614" s="44">
        <v>0</v>
      </c>
      <c r="J614" s="44">
        <v>39022.5</v>
      </c>
      <c r="K614" s="44">
        <v>38374.5</v>
      </c>
      <c r="L614" s="44">
        <v>4065.5</v>
      </c>
      <c r="M614" s="44">
        <v>16000</v>
      </c>
      <c r="N614" s="44">
        <v>58954.5</v>
      </c>
      <c r="O614" s="44">
        <v>90433.8</v>
      </c>
      <c r="P614" s="44">
        <v>407274.5</v>
      </c>
      <c r="Q614" s="44">
        <v>0</v>
      </c>
      <c r="R614" s="44">
        <v>0</v>
      </c>
      <c r="S614" s="44">
        <v>0</v>
      </c>
      <c r="T614" s="44">
        <v>0</v>
      </c>
      <c r="U614" s="44">
        <v>0</v>
      </c>
      <c r="V614" s="44">
        <v>0</v>
      </c>
      <c r="W614" s="44">
        <v>0</v>
      </c>
      <c r="X614" s="44">
        <v>0</v>
      </c>
      <c r="Y614" s="44">
        <v>0</v>
      </c>
      <c r="Z614" s="44">
        <v>0</v>
      </c>
      <c r="AA614" s="44">
        <v>0</v>
      </c>
      <c r="AB614" s="44">
        <v>0</v>
      </c>
      <c r="AC614" s="44">
        <v>0</v>
      </c>
      <c r="AD614" s="44">
        <v>0</v>
      </c>
      <c r="AE614" s="44">
        <v>0</v>
      </c>
      <c r="AF614" s="8">
        <f t="shared" si="41"/>
        <v>654125.30000000005</v>
      </c>
      <c r="AG614" s="8">
        <f t="shared" si="42"/>
        <v>0</v>
      </c>
      <c r="AH614" s="56">
        <f t="shared" si="40"/>
        <v>709</v>
      </c>
    </row>
    <row r="615" spans="1:34">
      <c r="A615" s="56">
        <f t="shared" si="43"/>
        <v>710</v>
      </c>
      <c r="B615" s="46">
        <v>5544414</v>
      </c>
      <c r="C615" s="48" t="s">
        <v>297</v>
      </c>
      <c r="D615" s="46">
        <v>70</v>
      </c>
      <c r="E615" s="47" t="s">
        <v>108</v>
      </c>
      <c r="F615" s="45" t="s">
        <v>109</v>
      </c>
      <c r="G615" s="44">
        <v>0</v>
      </c>
      <c r="H615" s="44">
        <v>1391.3</v>
      </c>
      <c r="I615" s="44">
        <v>-7575.8</v>
      </c>
      <c r="J615" s="44">
        <v>23504.899999999998</v>
      </c>
      <c r="K615" s="44">
        <v>22170.2</v>
      </c>
      <c r="L615" s="44">
        <v>1853.6999999999998</v>
      </c>
      <c r="M615" s="44">
        <v>8927.4</v>
      </c>
      <c r="N615" s="44">
        <v>0</v>
      </c>
      <c r="O615" s="44">
        <v>0</v>
      </c>
      <c r="P615" s="44">
        <v>0</v>
      </c>
      <c r="Q615" s="44">
        <v>0</v>
      </c>
      <c r="R615" s="44">
        <v>0</v>
      </c>
      <c r="S615" s="44">
        <v>0</v>
      </c>
      <c r="T615" s="44">
        <v>0</v>
      </c>
      <c r="U615" s="44">
        <v>0</v>
      </c>
      <c r="V615" s="44">
        <v>0</v>
      </c>
      <c r="W615" s="44">
        <v>0</v>
      </c>
      <c r="X615" s="44">
        <v>0</v>
      </c>
      <c r="Y615" s="44">
        <v>0</v>
      </c>
      <c r="Z615" s="44">
        <v>0</v>
      </c>
      <c r="AA615" s="44">
        <v>0</v>
      </c>
      <c r="AB615" s="44">
        <v>0</v>
      </c>
      <c r="AC615" s="44">
        <v>0</v>
      </c>
      <c r="AD615" s="44">
        <v>0</v>
      </c>
      <c r="AE615" s="44">
        <v>0</v>
      </c>
      <c r="AF615" s="8">
        <f t="shared" si="41"/>
        <v>50271.7</v>
      </c>
      <c r="AG615" s="8">
        <f t="shared" si="42"/>
        <v>0</v>
      </c>
      <c r="AH615" s="56">
        <f t="shared" si="40"/>
        <v>710</v>
      </c>
    </row>
    <row r="616" spans="1:34">
      <c r="A616" s="56">
        <f t="shared" si="43"/>
        <v>711</v>
      </c>
      <c r="B616" s="46">
        <v>5545379</v>
      </c>
      <c r="C616" s="48" t="s">
        <v>298</v>
      </c>
      <c r="D616" s="46">
        <v>70</v>
      </c>
      <c r="E616" s="47" t="s">
        <v>108</v>
      </c>
      <c r="F616" s="45" t="s">
        <v>109</v>
      </c>
      <c r="G616" s="44">
        <v>0</v>
      </c>
      <c r="H616" s="44">
        <v>33857.100000000006</v>
      </c>
      <c r="I616" s="44">
        <v>19854.199999999997</v>
      </c>
      <c r="J616" s="44">
        <v>16179.4</v>
      </c>
      <c r="K616" s="44">
        <v>13402.1</v>
      </c>
      <c r="L616" s="44">
        <v>-661.2</v>
      </c>
      <c r="M616" s="44">
        <v>23594.799999999999</v>
      </c>
      <c r="N616" s="44">
        <v>16935.900000000001</v>
      </c>
      <c r="O616" s="44">
        <v>55738.100000000006</v>
      </c>
      <c r="P616" s="44">
        <v>30227.1</v>
      </c>
      <c r="Q616" s="44">
        <v>289560</v>
      </c>
      <c r="R616" s="44">
        <v>29019.300000000003</v>
      </c>
      <c r="S616" s="44">
        <v>8507.1999999999989</v>
      </c>
      <c r="T616" s="44">
        <v>0</v>
      </c>
      <c r="U616" s="44">
        <v>0</v>
      </c>
      <c r="V616" s="44">
        <v>0</v>
      </c>
      <c r="W616" s="44">
        <v>0</v>
      </c>
      <c r="X616" s="44">
        <v>0</v>
      </c>
      <c r="Y616" s="44">
        <v>0</v>
      </c>
      <c r="Z616" s="44">
        <v>0</v>
      </c>
      <c r="AA616" s="44">
        <v>0</v>
      </c>
      <c r="AB616" s="44">
        <v>0</v>
      </c>
      <c r="AC616" s="44">
        <v>0</v>
      </c>
      <c r="AD616" s="44">
        <v>0</v>
      </c>
      <c r="AE616" s="44">
        <v>0</v>
      </c>
      <c r="AF616" s="8">
        <f t="shared" si="41"/>
        <v>536214</v>
      </c>
      <c r="AG616" s="8">
        <f t="shared" si="42"/>
        <v>0</v>
      </c>
      <c r="AH616" s="56">
        <f t="shared" si="40"/>
        <v>711</v>
      </c>
    </row>
    <row r="617" spans="1:34">
      <c r="A617" s="56">
        <f t="shared" si="43"/>
        <v>712</v>
      </c>
      <c r="B617" s="46">
        <v>5548162</v>
      </c>
      <c r="C617" s="48" t="s">
        <v>299</v>
      </c>
      <c r="D617" s="46">
        <v>70</v>
      </c>
      <c r="E617" s="47" t="s">
        <v>108</v>
      </c>
      <c r="F617" s="45" t="s">
        <v>109</v>
      </c>
      <c r="G617" s="44">
        <v>0</v>
      </c>
      <c r="H617" s="44">
        <v>39562.300000000003</v>
      </c>
      <c r="I617" s="44">
        <v>48993</v>
      </c>
      <c r="J617" s="44">
        <v>39176.6</v>
      </c>
      <c r="K617" s="44">
        <v>37827.5</v>
      </c>
      <c r="L617" s="44">
        <v>31029.5</v>
      </c>
      <c r="M617" s="44">
        <v>41472.5</v>
      </c>
      <c r="N617" s="44">
        <v>56153.1</v>
      </c>
      <c r="O617" s="44">
        <v>221034.4</v>
      </c>
      <c r="P617" s="44">
        <v>42467.199999999997</v>
      </c>
      <c r="Q617" s="44">
        <v>462337.8</v>
      </c>
      <c r="R617" s="44">
        <v>16592.300000000003</v>
      </c>
      <c r="S617" s="44">
        <v>11354.900000000001</v>
      </c>
      <c r="T617" s="44">
        <v>11514.4</v>
      </c>
      <c r="U617" s="44">
        <v>11514.4</v>
      </c>
      <c r="V617" s="44">
        <v>4608.6000000000004</v>
      </c>
      <c r="W617" s="44">
        <v>0</v>
      </c>
      <c r="X617" s="44">
        <v>0</v>
      </c>
      <c r="Y617" s="44">
        <v>0</v>
      </c>
      <c r="Z617" s="44">
        <v>0</v>
      </c>
      <c r="AA617" s="44">
        <v>0</v>
      </c>
      <c r="AB617" s="44">
        <v>0</v>
      </c>
      <c r="AC617" s="44">
        <v>0</v>
      </c>
      <c r="AD617" s="44">
        <v>0</v>
      </c>
      <c r="AE617" s="44">
        <v>0</v>
      </c>
      <c r="AF617" s="8">
        <f t="shared" si="41"/>
        <v>1048001.1</v>
      </c>
      <c r="AG617" s="8">
        <f t="shared" si="42"/>
        <v>27637.4</v>
      </c>
      <c r="AH617" s="56">
        <f t="shared" si="40"/>
        <v>712</v>
      </c>
    </row>
    <row r="618" spans="1:34">
      <c r="A618" s="56">
        <f t="shared" si="43"/>
        <v>713</v>
      </c>
      <c r="B618" s="46">
        <v>5548880</v>
      </c>
      <c r="C618" s="48" t="s">
        <v>527</v>
      </c>
      <c r="D618" s="46">
        <v>70</v>
      </c>
      <c r="E618" s="47" t="s">
        <v>108</v>
      </c>
      <c r="F618" s="45" t="s">
        <v>109</v>
      </c>
      <c r="G618" s="44">
        <v>0</v>
      </c>
      <c r="H618" s="44">
        <v>7466.9</v>
      </c>
      <c r="I618" s="44">
        <v>12392.300000000001</v>
      </c>
      <c r="J618" s="44">
        <v>177655.9</v>
      </c>
      <c r="K618" s="44">
        <v>3848.5</v>
      </c>
      <c r="L618" s="44">
        <v>5281.5</v>
      </c>
      <c r="M618" s="44">
        <v>1116.2</v>
      </c>
      <c r="N618" s="44">
        <v>6743.1</v>
      </c>
      <c r="O618" s="44">
        <v>48408.5</v>
      </c>
      <c r="P618" s="44">
        <v>-10499.3</v>
      </c>
      <c r="Q618" s="44">
        <v>18750</v>
      </c>
      <c r="R618" s="44">
        <v>3750</v>
      </c>
      <c r="S618" s="44">
        <v>0</v>
      </c>
      <c r="T618" s="44">
        <v>0</v>
      </c>
      <c r="U618" s="44">
        <v>0</v>
      </c>
      <c r="V618" s="44">
        <v>0</v>
      </c>
      <c r="W618" s="44">
        <v>0</v>
      </c>
      <c r="X618" s="44">
        <v>0</v>
      </c>
      <c r="Y618" s="44">
        <v>0</v>
      </c>
      <c r="Z618" s="44">
        <v>0</v>
      </c>
      <c r="AA618" s="44">
        <v>0</v>
      </c>
      <c r="AB618" s="44">
        <v>0</v>
      </c>
      <c r="AC618" s="44">
        <v>0</v>
      </c>
      <c r="AD618" s="44">
        <v>0</v>
      </c>
      <c r="AE618" s="44">
        <v>0</v>
      </c>
      <c r="AF618" s="8">
        <f t="shared" si="41"/>
        <v>274913.60000000003</v>
      </c>
      <c r="AG618" s="8">
        <f t="shared" si="42"/>
        <v>0</v>
      </c>
      <c r="AH618" s="56">
        <f t="shared" si="40"/>
        <v>713</v>
      </c>
    </row>
    <row r="619" spans="1:34">
      <c r="A619" s="56">
        <f t="shared" si="43"/>
        <v>714</v>
      </c>
      <c r="B619" s="46">
        <v>5549227</v>
      </c>
      <c r="C619" s="48" t="s">
        <v>528</v>
      </c>
      <c r="D619" s="46">
        <v>70</v>
      </c>
      <c r="E619" s="47" t="s">
        <v>108</v>
      </c>
      <c r="F619" s="45" t="s">
        <v>113</v>
      </c>
      <c r="G619" s="44">
        <v>0</v>
      </c>
      <c r="H619" s="44">
        <v>43251</v>
      </c>
      <c r="I619" s="44">
        <v>30377.9</v>
      </c>
      <c r="J619" s="44">
        <v>124164.1</v>
      </c>
      <c r="K619" s="44">
        <v>33568.800000000003</v>
      </c>
      <c r="L619" s="44">
        <v>39391.5</v>
      </c>
      <c r="M619" s="44">
        <v>40861.9</v>
      </c>
      <c r="N619" s="44">
        <v>27769.7</v>
      </c>
      <c r="O619" s="44">
        <v>150213.6</v>
      </c>
      <c r="P619" s="44">
        <v>64666.399999999994</v>
      </c>
      <c r="Q619" s="44">
        <v>206459.4</v>
      </c>
      <c r="R619" s="44">
        <v>848904.4</v>
      </c>
      <c r="S619" s="44">
        <v>15519.9</v>
      </c>
      <c r="T619" s="44">
        <v>4822</v>
      </c>
      <c r="U619" s="44">
        <v>4822</v>
      </c>
      <c r="V619" s="44">
        <v>4822</v>
      </c>
      <c r="W619" s="44">
        <v>4822</v>
      </c>
      <c r="X619" s="44">
        <v>0</v>
      </c>
      <c r="Y619" s="44">
        <v>0</v>
      </c>
      <c r="Z619" s="44">
        <v>0</v>
      </c>
      <c r="AA619" s="44">
        <v>0</v>
      </c>
      <c r="AB619" s="44">
        <v>0</v>
      </c>
      <c r="AC619" s="44">
        <v>0</v>
      </c>
      <c r="AD619" s="44">
        <v>0</v>
      </c>
      <c r="AE619" s="44">
        <v>0</v>
      </c>
      <c r="AF619" s="8">
        <f t="shared" si="41"/>
        <v>1625148.6</v>
      </c>
      <c r="AG619" s="8">
        <f t="shared" si="42"/>
        <v>19288</v>
      </c>
      <c r="AH619" s="56">
        <f t="shared" si="40"/>
        <v>714</v>
      </c>
    </row>
    <row r="620" spans="1:34">
      <c r="A620" s="56">
        <f t="shared" si="43"/>
        <v>715</v>
      </c>
      <c r="B620" s="46">
        <v>5549361</v>
      </c>
      <c r="C620" s="48" t="s">
        <v>529</v>
      </c>
      <c r="D620" s="46">
        <v>70</v>
      </c>
      <c r="E620" s="47" t="s">
        <v>108</v>
      </c>
      <c r="F620" s="45" t="s">
        <v>109</v>
      </c>
      <c r="G620" s="44">
        <v>0</v>
      </c>
      <c r="H620" s="44">
        <v>39193.399999999994</v>
      </c>
      <c r="I620" s="44">
        <v>29539.8</v>
      </c>
      <c r="J620" s="44">
        <v>122863.9</v>
      </c>
      <c r="K620" s="44">
        <v>22154.400000000001</v>
      </c>
      <c r="L620" s="44">
        <v>27827.200000000001</v>
      </c>
      <c r="M620" s="44">
        <v>55062.5</v>
      </c>
      <c r="N620" s="44">
        <v>73701.8</v>
      </c>
      <c r="O620" s="44">
        <v>14433.2</v>
      </c>
      <c r="P620" s="44">
        <v>95764.3</v>
      </c>
      <c r="Q620" s="44">
        <v>241173</v>
      </c>
      <c r="R620" s="44">
        <v>163568.90000000002</v>
      </c>
      <c r="S620" s="44">
        <v>6238.6</v>
      </c>
      <c r="T620" s="44">
        <v>0</v>
      </c>
      <c r="U620" s="44">
        <v>0</v>
      </c>
      <c r="V620" s="44">
        <v>0</v>
      </c>
      <c r="W620" s="44">
        <v>0</v>
      </c>
      <c r="X620" s="44">
        <v>0</v>
      </c>
      <c r="Y620" s="44">
        <v>0</v>
      </c>
      <c r="Z620" s="44">
        <v>0</v>
      </c>
      <c r="AA620" s="44">
        <v>0</v>
      </c>
      <c r="AB620" s="44">
        <v>0</v>
      </c>
      <c r="AC620" s="44">
        <v>0</v>
      </c>
      <c r="AD620" s="44">
        <v>0</v>
      </c>
      <c r="AE620" s="44">
        <v>0</v>
      </c>
      <c r="AF620" s="8">
        <f t="shared" si="41"/>
        <v>891521</v>
      </c>
      <c r="AG620" s="8">
        <f t="shared" si="42"/>
        <v>0</v>
      </c>
      <c r="AH620" s="56">
        <f t="shared" si="40"/>
        <v>715</v>
      </c>
    </row>
    <row r="621" spans="1:34">
      <c r="A621" s="56">
        <f t="shared" si="43"/>
        <v>716</v>
      </c>
      <c r="B621" s="46">
        <v>5550039</v>
      </c>
      <c r="C621" s="48" t="s">
        <v>530</v>
      </c>
      <c r="D621" s="46">
        <v>70</v>
      </c>
      <c r="E621" s="47" t="s">
        <v>108</v>
      </c>
      <c r="F621" s="45" t="s">
        <v>109</v>
      </c>
      <c r="G621" s="44">
        <v>0</v>
      </c>
      <c r="H621" s="44">
        <v>49439.6</v>
      </c>
      <c r="I621" s="44">
        <v>116940.9</v>
      </c>
      <c r="J621" s="44">
        <v>57223.9</v>
      </c>
      <c r="K621" s="44">
        <v>22717.4</v>
      </c>
      <c r="L621" s="44">
        <v>4421.7000000000007</v>
      </c>
      <c r="M621" s="44">
        <v>156367.5</v>
      </c>
      <c r="N621" s="44">
        <v>167785.8</v>
      </c>
      <c r="O621" s="44">
        <v>43938.6</v>
      </c>
      <c r="P621" s="44">
        <v>104581.40000000001</v>
      </c>
      <c r="Q621" s="44">
        <v>6600</v>
      </c>
      <c r="R621" s="44">
        <v>0</v>
      </c>
      <c r="S621" s="44">
        <v>0</v>
      </c>
      <c r="T621" s="44">
        <v>0</v>
      </c>
      <c r="U621" s="44">
        <v>0</v>
      </c>
      <c r="V621" s="44">
        <v>0</v>
      </c>
      <c r="W621" s="44">
        <v>0</v>
      </c>
      <c r="X621" s="44">
        <v>0</v>
      </c>
      <c r="Y621" s="44">
        <v>0</v>
      </c>
      <c r="Z621" s="44">
        <v>0</v>
      </c>
      <c r="AA621" s="44">
        <v>0</v>
      </c>
      <c r="AB621" s="44">
        <v>0</v>
      </c>
      <c r="AC621" s="44">
        <v>0</v>
      </c>
      <c r="AD621" s="44">
        <v>0</v>
      </c>
      <c r="AE621" s="44">
        <v>0</v>
      </c>
      <c r="AF621" s="8">
        <f t="shared" si="41"/>
        <v>730016.8</v>
      </c>
      <c r="AG621" s="8">
        <f t="shared" si="42"/>
        <v>0</v>
      </c>
      <c r="AH621" s="56">
        <f t="shared" si="40"/>
        <v>716</v>
      </c>
    </row>
    <row r="622" spans="1:34">
      <c r="A622" s="56">
        <f t="shared" si="43"/>
        <v>717</v>
      </c>
      <c r="B622" s="46">
        <v>5550450</v>
      </c>
      <c r="C622" s="48" t="s">
        <v>531</v>
      </c>
      <c r="D622" s="46">
        <v>70</v>
      </c>
      <c r="E622" s="47" t="s">
        <v>108</v>
      </c>
      <c r="F622" s="45" t="s">
        <v>109</v>
      </c>
      <c r="G622" s="44">
        <v>0</v>
      </c>
      <c r="H622" s="44">
        <v>44943.9</v>
      </c>
      <c r="I622" s="44">
        <v>29645</v>
      </c>
      <c r="J622" s="44">
        <v>79641.8</v>
      </c>
      <c r="K622" s="44">
        <v>32325.4</v>
      </c>
      <c r="L622" s="44">
        <v>45603.299999999996</v>
      </c>
      <c r="M622" s="44">
        <v>69336.100000000006</v>
      </c>
      <c r="N622" s="44">
        <v>60329.9</v>
      </c>
      <c r="O622" s="44">
        <v>36056.199999999997</v>
      </c>
      <c r="P622" s="44">
        <v>45650.399999999994</v>
      </c>
      <c r="Q622" s="44">
        <v>566047</v>
      </c>
      <c r="R622" s="44">
        <v>10994</v>
      </c>
      <c r="S622" s="44">
        <v>7000</v>
      </c>
      <c r="T622" s="44">
        <v>0</v>
      </c>
      <c r="U622" s="44">
        <v>0</v>
      </c>
      <c r="V622" s="44">
        <v>0</v>
      </c>
      <c r="W622" s="44">
        <v>0</v>
      </c>
      <c r="X622" s="44">
        <v>0</v>
      </c>
      <c r="Y622" s="44">
        <v>0</v>
      </c>
      <c r="Z622" s="44">
        <v>0</v>
      </c>
      <c r="AA622" s="44">
        <v>0</v>
      </c>
      <c r="AB622" s="44">
        <v>0</v>
      </c>
      <c r="AC622" s="44">
        <v>0</v>
      </c>
      <c r="AD622" s="44">
        <v>0</v>
      </c>
      <c r="AE622" s="44">
        <v>0</v>
      </c>
      <c r="AF622" s="8">
        <f t="shared" si="41"/>
        <v>1027573</v>
      </c>
      <c r="AG622" s="8">
        <f t="shared" si="42"/>
        <v>0</v>
      </c>
      <c r="AH622" s="56">
        <f t="shared" si="40"/>
        <v>717</v>
      </c>
    </row>
    <row r="623" spans="1:34">
      <c r="A623" s="56">
        <f t="shared" si="43"/>
        <v>718</v>
      </c>
      <c r="B623" s="46">
        <v>5551123</v>
      </c>
      <c r="C623" s="48" t="s">
        <v>782</v>
      </c>
      <c r="D623" s="46">
        <v>70</v>
      </c>
      <c r="E623" s="47" t="s">
        <v>108</v>
      </c>
      <c r="F623" s="45" t="s">
        <v>109</v>
      </c>
      <c r="G623" s="44">
        <v>0</v>
      </c>
      <c r="H623" s="44">
        <v>46575.5</v>
      </c>
      <c r="I623" s="44">
        <v>59355</v>
      </c>
      <c r="J623" s="44">
        <v>39075.800000000003</v>
      </c>
      <c r="K623" s="44">
        <v>83390.5</v>
      </c>
      <c r="L623" s="44">
        <v>663119.9</v>
      </c>
      <c r="M623" s="44">
        <v>54849.4</v>
      </c>
      <c r="N623" s="44">
        <v>110438.2</v>
      </c>
      <c r="O623" s="44">
        <v>-221011.69999999998</v>
      </c>
      <c r="P623" s="44">
        <v>253423.6</v>
      </c>
      <c r="Q623" s="44">
        <v>0</v>
      </c>
      <c r="R623" s="44">
        <v>0</v>
      </c>
      <c r="S623" s="44">
        <v>0</v>
      </c>
      <c r="T623" s="44">
        <v>0</v>
      </c>
      <c r="U623" s="44">
        <v>0</v>
      </c>
      <c r="V623" s="44">
        <v>0</v>
      </c>
      <c r="W623" s="44">
        <v>0</v>
      </c>
      <c r="X623" s="44">
        <v>0</v>
      </c>
      <c r="Y623" s="44">
        <v>0</v>
      </c>
      <c r="Z623" s="44">
        <v>0</v>
      </c>
      <c r="AA623" s="44">
        <v>0</v>
      </c>
      <c r="AB623" s="44">
        <v>0</v>
      </c>
      <c r="AC623" s="44">
        <v>0</v>
      </c>
      <c r="AD623" s="44">
        <v>0</v>
      </c>
      <c r="AE623" s="44">
        <v>0</v>
      </c>
      <c r="AF623" s="8">
        <f t="shared" si="41"/>
        <v>1089216.2000000002</v>
      </c>
      <c r="AG623" s="8">
        <f t="shared" si="42"/>
        <v>0</v>
      </c>
      <c r="AH623" s="56">
        <f t="shared" si="40"/>
        <v>718</v>
      </c>
    </row>
    <row r="624" spans="1:34">
      <c r="A624" s="56">
        <f t="shared" si="43"/>
        <v>719</v>
      </c>
      <c r="B624" s="46">
        <v>5552101</v>
      </c>
      <c r="C624" s="48" t="s">
        <v>783</v>
      </c>
      <c r="D624" s="46">
        <v>70</v>
      </c>
      <c r="E624" s="47" t="s">
        <v>108</v>
      </c>
      <c r="F624" s="45" t="s">
        <v>113</v>
      </c>
      <c r="G624" s="44">
        <v>0</v>
      </c>
      <c r="H624" s="44">
        <v>0</v>
      </c>
      <c r="I624" s="44">
        <v>6683.1</v>
      </c>
      <c r="J624" s="44">
        <v>10165.900000000001</v>
      </c>
      <c r="K624" s="44">
        <v>9395.5</v>
      </c>
      <c r="L624" s="44">
        <v>3772.6000000000004</v>
      </c>
      <c r="M624" s="44">
        <v>25884.5</v>
      </c>
      <c r="N624" s="44">
        <v>5748.1</v>
      </c>
      <c r="O624" s="44">
        <v>8348.2000000000007</v>
      </c>
      <c r="P624" s="44">
        <v>-4915.7</v>
      </c>
      <c r="Q624" s="44">
        <v>0</v>
      </c>
      <c r="R624" s="44">
        <v>0</v>
      </c>
      <c r="S624" s="44">
        <v>0</v>
      </c>
      <c r="T624" s="44">
        <v>0</v>
      </c>
      <c r="U624" s="44">
        <v>0</v>
      </c>
      <c r="V624" s="44">
        <v>0</v>
      </c>
      <c r="W624" s="44">
        <v>0</v>
      </c>
      <c r="X624" s="44">
        <v>0</v>
      </c>
      <c r="Y624" s="44">
        <v>0</v>
      </c>
      <c r="Z624" s="44">
        <v>0</v>
      </c>
      <c r="AA624" s="44">
        <v>0</v>
      </c>
      <c r="AB624" s="44">
        <v>0</v>
      </c>
      <c r="AC624" s="44">
        <v>0</v>
      </c>
      <c r="AD624" s="44">
        <v>0</v>
      </c>
      <c r="AE624" s="44">
        <v>0</v>
      </c>
      <c r="AF624" s="8">
        <f t="shared" si="41"/>
        <v>65082.2</v>
      </c>
      <c r="AG624" s="8">
        <f t="shared" si="42"/>
        <v>0</v>
      </c>
      <c r="AH624" s="56">
        <f t="shared" si="40"/>
        <v>719</v>
      </c>
    </row>
    <row r="625" spans="1:34">
      <c r="A625" s="56">
        <f t="shared" si="43"/>
        <v>720</v>
      </c>
      <c r="B625" s="46">
        <v>5552800</v>
      </c>
      <c r="C625" s="48" t="s">
        <v>1125</v>
      </c>
      <c r="D625" s="46">
        <v>70</v>
      </c>
      <c r="E625" s="47" t="s">
        <v>108</v>
      </c>
      <c r="F625" s="45" t="s">
        <v>109</v>
      </c>
      <c r="G625" s="44">
        <v>0</v>
      </c>
      <c r="H625" s="44">
        <v>0</v>
      </c>
      <c r="I625" s="44">
        <v>0</v>
      </c>
      <c r="J625" s="44">
        <v>0</v>
      </c>
      <c r="K625" s="44">
        <v>0</v>
      </c>
      <c r="L625" s="44">
        <v>0</v>
      </c>
      <c r="M625" s="44">
        <v>0</v>
      </c>
      <c r="N625" s="44">
        <v>366968.39999999997</v>
      </c>
      <c r="O625" s="44">
        <v>639.4</v>
      </c>
      <c r="P625" s="44">
        <v>7750</v>
      </c>
      <c r="Q625" s="44">
        <v>0</v>
      </c>
      <c r="R625" s="44">
        <v>0</v>
      </c>
      <c r="S625" s="44">
        <v>0</v>
      </c>
      <c r="T625" s="44">
        <v>0</v>
      </c>
      <c r="U625" s="44">
        <v>0</v>
      </c>
      <c r="V625" s="44">
        <v>0</v>
      </c>
      <c r="W625" s="44">
        <v>0</v>
      </c>
      <c r="X625" s="44">
        <v>0</v>
      </c>
      <c r="Y625" s="44">
        <v>0</v>
      </c>
      <c r="Z625" s="44">
        <v>0</v>
      </c>
      <c r="AA625" s="44">
        <v>0</v>
      </c>
      <c r="AB625" s="44">
        <v>0</v>
      </c>
      <c r="AC625" s="44">
        <v>0</v>
      </c>
      <c r="AD625" s="44">
        <v>0</v>
      </c>
      <c r="AE625" s="44">
        <v>0</v>
      </c>
      <c r="AF625" s="8">
        <f t="shared" si="41"/>
        <v>375357.8</v>
      </c>
      <c r="AG625" s="8">
        <f t="shared" si="42"/>
        <v>0</v>
      </c>
      <c r="AH625" s="56">
        <f t="shared" si="40"/>
        <v>720</v>
      </c>
    </row>
    <row r="626" spans="1:34">
      <c r="A626" s="56">
        <f t="shared" si="43"/>
        <v>721</v>
      </c>
      <c r="B626" s="46">
        <v>5779001</v>
      </c>
      <c r="C626" s="48" t="s">
        <v>300</v>
      </c>
      <c r="D626" s="46">
        <v>70</v>
      </c>
      <c r="E626" s="47">
        <v>45611</v>
      </c>
      <c r="F626" s="45" t="s">
        <v>109</v>
      </c>
      <c r="G626" s="44">
        <v>955940.7</v>
      </c>
      <c r="H626" s="44">
        <v>40858.199999999997</v>
      </c>
      <c r="I626" s="44">
        <v>23548.799999999999</v>
      </c>
      <c r="J626" s="44">
        <v>19377.900000000001</v>
      </c>
      <c r="K626" s="44">
        <v>11836.3</v>
      </c>
      <c r="L626" s="44">
        <v>2787</v>
      </c>
      <c r="M626" s="44">
        <v>18914.599999999999</v>
      </c>
      <c r="N626" s="44">
        <v>14140.9</v>
      </c>
      <c r="O626" s="44">
        <v>25963.4</v>
      </c>
      <c r="P626" s="44">
        <v>-405.5</v>
      </c>
      <c r="Q626" s="44">
        <v>6476.1</v>
      </c>
      <c r="R626" s="44">
        <v>6476.1</v>
      </c>
      <c r="S626" s="44">
        <v>6476.1</v>
      </c>
      <c r="T626" s="44">
        <v>6780.8</v>
      </c>
      <c r="U626" s="44">
        <v>6780.8</v>
      </c>
      <c r="V626" s="44">
        <v>6780.8</v>
      </c>
      <c r="W626" s="44">
        <v>6780.8</v>
      </c>
      <c r="X626" s="44">
        <v>6780.8</v>
      </c>
      <c r="Y626" s="44">
        <v>6780.8</v>
      </c>
      <c r="Z626" s="44">
        <v>7024.9</v>
      </c>
      <c r="AA626" s="44">
        <v>7024.9</v>
      </c>
      <c r="AB626" s="44">
        <v>7024.9</v>
      </c>
      <c r="AC626" s="44">
        <v>7024.9</v>
      </c>
      <c r="AD626" s="44">
        <v>3512.4</v>
      </c>
      <c r="AE626" s="44">
        <v>0</v>
      </c>
      <c r="AF626" s="8">
        <f t="shared" si="41"/>
        <v>176449.9</v>
      </c>
      <c r="AG626" s="8">
        <f t="shared" si="42"/>
        <v>72296.800000000003</v>
      </c>
      <c r="AH626" s="56">
        <f t="shared" si="40"/>
        <v>721</v>
      </c>
    </row>
    <row r="627" spans="1:34">
      <c r="A627" s="56">
        <f t="shared" si="43"/>
        <v>722</v>
      </c>
      <c r="B627" s="46">
        <v>5779006</v>
      </c>
      <c r="C627" s="48" t="s">
        <v>784</v>
      </c>
      <c r="D627" s="46">
        <v>70</v>
      </c>
      <c r="E627" s="47">
        <v>45616</v>
      </c>
      <c r="F627" s="45" t="s">
        <v>109</v>
      </c>
      <c r="G627" s="44">
        <v>475852.3</v>
      </c>
      <c r="H627" s="44">
        <v>16687.400000000001</v>
      </c>
      <c r="I627" s="44">
        <v>10735.300000000001</v>
      </c>
      <c r="J627" s="44">
        <v>16232.399999999998</v>
      </c>
      <c r="K627" s="44">
        <v>4692.4000000000005</v>
      </c>
      <c r="L627" s="44">
        <v>20445.900000000001</v>
      </c>
      <c r="M627" s="44">
        <v>-1242.3</v>
      </c>
      <c r="N627" s="44">
        <v>-11.4</v>
      </c>
      <c r="O627" s="44">
        <v>9433.4000000000015</v>
      </c>
      <c r="P627" s="44">
        <v>5241.3</v>
      </c>
      <c r="Q627" s="44">
        <v>3293</v>
      </c>
      <c r="R627" s="44">
        <v>3293</v>
      </c>
      <c r="S627" s="44">
        <v>3293</v>
      </c>
      <c r="T627" s="44">
        <v>3372</v>
      </c>
      <c r="U627" s="44">
        <v>3372</v>
      </c>
      <c r="V627" s="44">
        <v>3372</v>
      </c>
      <c r="W627" s="44">
        <v>3372</v>
      </c>
      <c r="X627" s="44">
        <v>3372</v>
      </c>
      <c r="Y627" s="44">
        <v>3372</v>
      </c>
      <c r="Z627" s="44">
        <v>3493.3999999999996</v>
      </c>
      <c r="AA627" s="44">
        <v>3493.3999999999996</v>
      </c>
      <c r="AB627" s="44">
        <v>3493.3999999999996</v>
      </c>
      <c r="AC627" s="44">
        <v>3493.3999999999996</v>
      </c>
      <c r="AD627" s="44">
        <v>1746.6999999999998</v>
      </c>
      <c r="AE627" s="44">
        <v>0</v>
      </c>
      <c r="AF627" s="8">
        <f t="shared" si="41"/>
        <v>92093.400000000009</v>
      </c>
      <c r="AG627" s="8">
        <f t="shared" si="42"/>
        <v>35952.300000000003</v>
      </c>
      <c r="AH627" s="56">
        <f t="shared" si="40"/>
        <v>722</v>
      </c>
    </row>
    <row r="628" spans="1:34">
      <c r="A628" s="56">
        <f t="shared" si="43"/>
        <v>723</v>
      </c>
      <c r="B628" s="46">
        <v>5781560</v>
      </c>
      <c r="C628" s="48" t="s">
        <v>301</v>
      </c>
      <c r="D628" s="46">
        <v>70</v>
      </c>
      <c r="E628" s="47">
        <v>44914</v>
      </c>
      <c r="F628" s="45" t="s">
        <v>109</v>
      </c>
      <c r="G628" s="44">
        <v>0</v>
      </c>
      <c r="H628" s="44">
        <v>234606.2</v>
      </c>
      <c r="I628" s="44">
        <v>434099.89999999997</v>
      </c>
      <c r="J628" s="44">
        <v>94010.900000000009</v>
      </c>
      <c r="K628" s="44">
        <v>378606.5</v>
      </c>
      <c r="L628" s="44">
        <v>65074.1</v>
      </c>
      <c r="M628" s="44">
        <v>98226.9</v>
      </c>
      <c r="N628" s="44">
        <v>-348447.5</v>
      </c>
      <c r="O628" s="44">
        <v>16386.3</v>
      </c>
      <c r="P628" s="44">
        <v>7536.6</v>
      </c>
      <c r="Q628" s="44">
        <v>678879.1</v>
      </c>
      <c r="R628" s="44">
        <v>228877.4</v>
      </c>
      <c r="S628" s="44">
        <v>40507.300000000003</v>
      </c>
      <c r="T628" s="44">
        <v>40645.599999999999</v>
      </c>
      <c r="U628" s="44">
        <v>41103.700000000004</v>
      </c>
      <c r="V628" s="44">
        <v>2000</v>
      </c>
      <c r="W628" s="44">
        <v>0</v>
      </c>
      <c r="X628" s="44">
        <v>0</v>
      </c>
      <c r="Y628" s="44">
        <v>0</v>
      </c>
      <c r="Z628" s="44">
        <v>0</v>
      </c>
      <c r="AA628" s="44">
        <v>0</v>
      </c>
      <c r="AB628" s="44">
        <v>0</v>
      </c>
      <c r="AC628" s="44">
        <v>0</v>
      </c>
      <c r="AD628" s="44">
        <v>0</v>
      </c>
      <c r="AE628" s="44">
        <v>0</v>
      </c>
      <c r="AF628" s="8">
        <f t="shared" si="41"/>
        <v>1928363.7</v>
      </c>
      <c r="AG628" s="8">
        <f t="shared" si="42"/>
        <v>83749.3</v>
      </c>
      <c r="AH628" s="56">
        <f t="shared" si="40"/>
        <v>723</v>
      </c>
    </row>
    <row r="629" spans="1:34">
      <c r="A629" s="56">
        <f t="shared" si="43"/>
        <v>724</v>
      </c>
      <c r="B629" s="46">
        <v>5781561</v>
      </c>
      <c r="C629" s="48" t="s">
        <v>302</v>
      </c>
      <c r="D629" s="46">
        <v>70</v>
      </c>
      <c r="E629" s="47">
        <v>44936</v>
      </c>
      <c r="F629" s="45" t="s">
        <v>109</v>
      </c>
      <c r="G629" s="44">
        <v>5722023.7000000002</v>
      </c>
      <c r="H629" s="44">
        <v>-143106.20000000001</v>
      </c>
      <c r="I629" s="44">
        <v>65444.100000000006</v>
      </c>
      <c r="J629" s="44">
        <v>39726.199999999997</v>
      </c>
      <c r="K629" s="44">
        <v>611597.20000000007</v>
      </c>
      <c r="L629" s="44">
        <v>41073.4</v>
      </c>
      <c r="M629" s="44">
        <v>103835.6</v>
      </c>
      <c r="N629" s="44">
        <v>-40861.1</v>
      </c>
      <c r="O629" s="44">
        <v>52691.899999999994</v>
      </c>
      <c r="P629" s="44">
        <v>72975.099999999991</v>
      </c>
      <c r="Q629" s="44">
        <v>10909.9</v>
      </c>
      <c r="R629" s="44">
        <v>10752.6</v>
      </c>
      <c r="S629" s="44">
        <v>0</v>
      </c>
      <c r="T629" s="44">
        <v>0</v>
      </c>
      <c r="U629" s="44">
        <v>0</v>
      </c>
      <c r="V629" s="44">
        <v>0</v>
      </c>
      <c r="W629" s="44">
        <v>0</v>
      </c>
      <c r="X629" s="44">
        <v>0</v>
      </c>
      <c r="Y629" s="44">
        <v>0</v>
      </c>
      <c r="Z629" s="44">
        <v>0</v>
      </c>
      <c r="AA629" s="44">
        <v>0</v>
      </c>
      <c r="AB629" s="44">
        <v>0</v>
      </c>
      <c r="AC629" s="44">
        <v>0</v>
      </c>
      <c r="AD629" s="44">
        <v>0</v>
      </c>
      <c r="AE629" s="44">
        <v>0</v>
      </c>
      <c r="AF629" s="8">
        <f t="shared" si="41"/>
        <v>825038.70000000007</v>
      </c>
      <c r="AG629" s="8">
        <f t="shared" si="42"/>
        <v>0</v>
      </c>
      <c r="AH629" s="56">
        <f t="shared" si="40"/>
        <v>724</v>
      </c>
    </row>
    <row r="630" spans="1:34">
      <c r="A630" s="56">
        <f t="shared" si="43"/>
        <v>725</v>
      </c>
      <c r="B630" s="46">
        <v>5781898</v>
      </c>
      <c r="C630" s="48" t="s">
        <v>303</v>
      </c>
      <c r="D630" s="46">
        <v>70</v>
      </c>
      <c r="E630" s="47">
        <v>45247</v>
      </c>
      <c r="F630" s="45" t="s">
        <v>109</v>
      </c>
      <c r="G630" s="44">
        <v>1557932.1</v>
      </c>
      <c r="H630" s="44">
        <v>29756</v>
      </c>
      <c r="I630" s="44">
        <v>96120.400000000009</v>
      </c>
      <c r="J630" s="44">
        <v>21642.7</v>
      </c>
      <c r="K630" s="44">
        <v>22115.100000000002</v>
      </c>
      <c r="L630" s="44">
        <v>13817.4</v>
      </c>
      <c r="M630" s="44">
        <v>9478.3000000000011</v>
      </c>
      <c r="N630" s="44">
        <v>27765.5</v>
      </c>
      <c r="O630" s="44">
        <v>43359.8</v>
      </c>
      <c r="P630" s="44">
        <v>334943.8</v>
      </c>
      <c r="Q630" s="44">
        <v>40480.800000000003</v>
      </c>
      <c r="R630" s="44">
        <v>273847.8</v>
      </c>
      <c r="S630" s="44">
        <v>30063.9</v>
      </c>
      <c r="T630" s="44">
        <v>17825.399999999998</v>
      </c>
      <c r="U630" s="44">
        <v>14552.5</v>
      </c>
      <c r="V630" s="44">
        <v>11874.7</v>
      </c>
      <c r="W630" s="44">
        <v>9286.1999999999989</v>
      </c>
      <c r="X630" s="44">
        <v>9303.9</v>
      </c>
      <c r="Y630" s="44">
        <v>8957.5999999999985</v>
      </c>
      <c r="Z630" s="44">
        <v>9303.9</v>
      </c>
      <c r="AA630" s="44">
        <v>9303.9</v>
      </c>
      <c r="AB630" s="44">
        <v>607957.6</v>
      </c>
      <c r="AC630" s="44">
        <v>9051.2999999999993</v>
      </c>
      <c r="AD630" s="44">
        <v>8988.9</v>
      </c>
      <c r="AE630" s="44">
        <v>8988.9</v>
      </c>
      <c r="AF630" s="8">
        <f t="shared" si="41"/>
        <v>943391.50000000012</v>
      </c>
      <c r="AG630" s="8">
        <f t="shared" si="42"/>
        <v>725394.8</v>
      </c>
      <c r="AH630" s="56">
        <f t="shared" si="40"/>
        <v>725</v>
      </c>
    </row>
    <row r="631" spans="1:34">
      <c r="A631" s="56">
        <f t="shared" si="43"/>
        <v>726</v>
      </c>
      <c r="B631" s="46">
        <v>5792138</v>
      </c>
      <c r="C631" s="48" t="s">
        <v>304</v>
      </c>
      <c r="D631" s="46">
        <v>70</v>
      </c>
      <c r="E631" s="47">
        <v>45014</v>
      </c>
      <c r="F631" s="45" t="s">
        <v>120</v>
      </c>
      <c r="G631" s="44">
        <v>8712753.1999999993</v>
      </c>
      <c r="H631" s="44">
        <v>1757164.6</v>
      </c>
      <c r="I631" s="44">
        <v>1995866.7</v>
      </c>
      <c r="J631" s="44">
        <v>3200683.1999999997</v>
      </c>
      <c r="K631" s="44">
        <v>1249996.5</v>
      </c>
      <c r="L631" s="44">
        <v>253053.69999999998</v>
      </c>
      <c r="M631" s="44">
        <v>161598.6</v>
      </c>
      <c r="N631" s="44">
        <v>101780.90000000001</v>
      </c>
      <c r="O631" s="44">
        <v>86327.1</v>
      </c>
      <c r="P631" s="44">
        <v>48098.5</v>
      </c>
      <c r="Q631" s="44">
        <v>15500</v>
      </c>
      <c r="R631" s="44">
        <v>15500</v>
      </c>
      <c r="S631" s="44">
        <v>15500</v>
      </c>
      <c r="T631" s="44">
        <v>0</v>
      </c>
      <c r="U631" s="44">
        <v>0</v>
      </c>
      <c r="V631" s="44">
        <v>0</v>
      </c>
      <c r="W631" s="44">
        <v>0</v>
      </c>
      <c r="X631" s="44">
        <v>0</v>
      </c>
      <c r="Y631" s="44">
        <v>0</v>
      </c>
      <c r="Z631" s="44">
        <v>0</v>
      </c>
      <c r="AA631" s="44">
        <v>0</v>
      </c>
      <c r="AB631" s="44">
        <v>0</v>
      </c>
      <c r="AC631" s="44">
        <v>0</v>
      </c>
      <c r="AD631" s="44">
        <v>0</v>
      </c>
      <c r="AE631" s="44">
        <v>0</v>
      </c>
      <c r="AF631" s="8">
        <f t="shared" si="41"/>
        <v>8901069.7999999989</v>
      </c>
      <c r="AG631" s="8">
        <f t="shared" si="42"/>
        <v>0</v>
      </c>
      <c r="AH631" s="56">
        <f t="shared" si="40"/>
        <v>726</v>
      </c>
    </row>
    <row r="632" spans="1:34">
      <c r="A632" s="56">
        <f t="shared" si="43"/>
        <v>727</v>
      </c>
      <c r="B632" s="46">
        <v>5795020</v>
      </c>
      <c r="C632" s="48" t="s">
        <v>305</v>
      </c>
      <c r="D632" s="46">
        <v>70</v>
      </c>
      <c r="E632" s="47">
        <v>44669</v>
      </c>
      <c r="F632" s="45" t="s">
        <v>113</v>
      </c>
      <c r="G632" s="44">
        <v>0</v>
      </c>
      <c r="H632" s="44">
        <v>10347.099999999999</v>
      </c>
      <c r="I632" s="44">
        <v>46455.6</v>
      </c>
      <c r="J632" s="44">
        <v>302.09999999999997</v>
      </c>
      <c r="K632" s="44">
        <v>22015.5</v>
      </c>
      <c r="L632" s="44">
        <v>8692.6</v>
      </c>
      <c r="M632" s="44">
        <v>742.3</v>
      </c>
      <c r="N632" s="44">
        <v>1298.7</v>
      </c>
      <c r="O632" s="44">
        <v>2943</v>
      </c>
      <c r="P632" s="44">
        <v>4584</v>
      </c>
      <c r="Q632" s="44">
        <v>0</v>
      </c>
      <c r="R632" s="44">
        <v>0</v>
      </c>
      <c r="S632" s="44">
        <v>0</v>
      </c>
      <c r="T632" s="44">
        <v>0</v>
      </c>
      <c r="U632" s="44">
        <v>0</v>
      </c>
      <c r="V632" s="44">
        <v>0</v>
      </c>
      <c r="W632" s="44">
        <v>0</v>
      </c>
      <c r="X632" s="44">
        <v>0</v>
      </c>
      <c r="Y632" s="44">
        <v>0</v>
      </c>
      <c r="Z632" s="44">
        <v>0</v>
      </c>
      <c r="AA632" s="44">
        <v>0</v>
      </c>
      <c r="AB632" s="44">
        <v>0</v>
      </c>
      <c r="AC632" s="44">
        <v>0</v>
      </c>
      <c r="AD632" s="44">
        <v>0</v>
      </c>
      <c r="AE632" s="44">
        <v>0</v>
      </c>
      <c r="AF632" s="8">
        <f t="shared" si="41"/>
        <v>97380.9</v>
      </c>
      <c r="AG632" s="8">
        <f t="shared" si="42"/>
        <v>0</v>
      </c>
      <c r="AH632" s="56">
        <f t="shared" si="40"/>
        <v>727</v>
      </c>
    </row>
    <row r="633" spans="1:34">
      <c r="A633" s="56">
        <f t="shared" si="43"/>
        <v>728</v>
      </c>
      <c r="B633" s="46">
        <v>5797568</v>
      </c>
      <c r="C633" s="48" t="s">
        <v>306</v>
      </c>
      <c r="D633" s="46">
        <v>70</v>
      </c>
      <c r="E633" s="47">
        <v>44914</v>
      </c>
      <c r="F633" s="45" t="s">
        <v>109</v>
      </c>
      <c r="G633" s="44">
        <v>0</v>
      </c>
      <c r="H633" s="44">
        <v>7879</v>
      </c>
      <c r="I633" s="44">
        <v>18789.7</v>
      </c>
      <c r="J633" s="44">
        <v>20482.199999999997</v>
      </c>
      <c r="K633" s="44">
        <v>31644.100000000002</v>
      </c>
      <c r="L633" s="44">
        <v>-1434.3</v>
      </c>
      <c r="M633" s="44">
        <v>13391.9</v>
      </c>
      <c r="N633" s="44">
        <v>35032.600000000006</v>
      </c>
      <c r="O633" s="44">
        <v>5095.1000000000004</v>
      </c>
      <c r="P633" s="44">
        <v>1586.7</v>
      </c>
      <c r="Q633" s="44">
        <v>2000</v>
      </c>
      <c r="R633" s="44">
        <v>0</v>
      </c>
      <c r="S633" s="44">
        <v>0</v>
      </c>
      <c r="T633" s="44">
        <v>0</v>
      </c>
      <c r="U633" s="44">
        <v>0</v>
      </c>
      <c r="V633" s="44">
        <v>0</v>
      </c>
      <c r="W633" s="44">
        <v>0</v>
      </c>
      <c r="X633" s="44">
        <v>0</v>
      </c>
      <c r="Y633" s="44">
        <v>0</v>
      </c>
      <c r="Z633" s="44">
        <v>0</v>
      </c>
      <c r="AA633" s="44">
        <v>0</v>
      </c>
      <c r="AB633" s="44">
        <v>0</v>
      </c>
      <c r="AC633" s="44">
        <v>0</v>
      </c>
      <c r="AD633" s="44">
        <v>0</v>
      </c>
      <c r="AE633" s="44">
        <v>0</v>
      </c>
      <c r="AF633" s="8">
        <f t="shared" si="41"/>
        <v>134467</v>
      </c>
      <c r="AG633" s="8">
        <f t="shared" si="42"/>
        <v>0</v>
      </c>
      <c r="AH633" s="56">
        <f t="shared" si="40"/>
        <v>728</v>
      </c>
    </row>
    <row r="634" spans="1:34">
      <c r="A634" s="56">
        <f t="shared" si="43"/>
        <v>729</v>
      </c>
      <c r="B634" s="46">
        <v>5797979</v>
      </c>
      <c r="C634" s="48" t="s">
        <v>307</v>
      </c>
      <c r="D634" s="46">
        <v>70</v>
      </c>
      <c r="E634" s="47">
        <v>45613</v>
      </c>
      <c r="F634" s="45" t="s">
        <v>109</v>
      </c>
      <c r="G634" s="44">
        <v>490357.19999999995</v>
      </c>
      <c r="H634" s="44">
        <v>27781.7</v>
      </c>
      <c r="I634" s="44">
        <v>-44171</v>
      </c>
      <c r="J634" s="44">
        <v>113567.9</v>
      </c>
      <c r="K634" s="44">
        <v>110408.90000000001</v>
      </c>
      <c r="L634" s="44">
        <v>139070.69999999998</v>
      </c>
      <c r="M634" s="44">
        <v>101990.79999999999</v>
      </c>
      <c r="N634" s="44">
        <v>131266.79999999999</v>
      </c>
      <c r="O634" s="44">
        <v>287303.7</v>
      </c>
      <c r="P634" s="44">
        <v>95546.400000000009</v>
      </c>
      <c r="Q634" s="44">
        <v>161226.59999999998</v>
      </c>
      <c r="R634" s="44">
        <v>78982.7</v>
      </c>
      <c r="S634" s="44">
        <v>38573.300000000003</v>
      </c>
      <c r="T634" s="44">
        <v>35894.699999999997</v>
      </c>
      <c r="U634" s="44">
        <v>136966</v>
      </c>
      <c r="V634" s="44">
        <v>36856.9</v>
      </c>
      <c r="W634" s="44">
        <v>36929.800000000003</v>
      </c>
      <c r="X634" s="44">
        <v>37135.599999999999</v>
      </c>
      <c r="Y634" s="44">
        <v>37235</v>
      </c>
      <c r="Z634" s="44">
        <v>37842</v>
      </c>
      <c r="AA634" s="44">
        <v>37968.1</v>
      </c>
      <c r="AB634" s="44">
        <v>1537579</v>
      </c>
      <c r="AC634" s="44">
        <v>1546754.7</v>
      </c>
      <c r="AD634" s="44">
        <v>8981838</v>
      </c>
      <c r="AE634" s="44">
        <v>1520607.6</v>
      </c>
      <c r="AF634" s="8">
        <f t="shared" si="41"/>
        <v>1241548.5</v>
      </c>
      <c r="AG634" s="8">
        <f t="shared" si="42"/>
        <v>13983607.4</v>
      </c>
      <c r="AH634" s="56">
        <f t="shared" si="40"/>
        <v>729</v>
      </c>
    </row>
    <row r="635" spans="1:34">
      <c r="A635" s="56">
        <f t="shared" si="43"/>
        <v>730</v>
      </c>
      <c r="B635" s="46">
        <v>5798379</v>
      </c>
      <c r="C635" s="48" t="s">
        <v>308</v>
      </c>
      <c r="D635" s="46">
        <v>70</v>
      </c>
      <c r="E635" s="47">
        <v>45275</v>
      </c>
      <c r="F635" s="45" t="s">
        <v>109</v>
      </c>
      <c r="G635" s="44">
        <v>2015994.0999999999</v>
      </c>
      <c r="H635" s="44">
        <v>160625.30000000002</v>
      </c>
      <c r="I635" s="44">
        <v>249085.5</v>
      </c>
      <c r="J635" s="44">
        <v>157503.29999999999</v>
      </c>
      <c r="K635" s="44">
        <v>117851.8</v>
      </c>
      <c r="L635" s="44">
        <v>32053.800000000003</v>
      </c>
      <c r="M635" s="44">
        <v>95004.5</v>
      </c>
      <c r="N635" s="44">
        <v>224767.59999999998</v>
      </c>
      <c r="O635" s="44">
        <v>48753.9</v>
      </c>
      <c r="P635" s="44">
        <v>52390.9</v>
      </c>
      <c r="Q635" s="44">
        <v>109166.6</v>
      </c>
      <c r="R635" s="44">
        <v>215336.90000000002</v>
      </c>
      <c r="S635" s="44">
        <v>60695.5</v>
      </c>
      <c r="T635" s="44">
        <v>8757.1999999999989</v>
      </c>
      <c r="U635" s="44">
        <v>0</v>
      </c>
      <c r="V635" s="44">
        <v>0</v>
      </c>
      <c r="W635" s="44">
        <v>0</v>
      </c>
      <c r="X635" s="44">
        <v>0</v>
      </c>
      <c r="Y635" s="44">
        <v>0</v>
      </c>
      <c r="Z635" s="44">
        <v>0</v>
      </c>
      <c r="AA635" s="44">
        <v>0</v>
      </c>
      <c r="AB635" s="44">
        <v>0</v>
      </c>
      <c r="AC635" s="44">
        <v>0</v>
      </c>
      <c r="AD635" s="44">
        <v>0</v>
      </c>
      <c r="AE635" s="44">
        <v>0</v>
      </c>
      <c r="AF635" s="8">
        <f t="shared" si="41"/>
        <v>1523235.6</v>
      </c>
      <c r="AG635" s="8">
        <f t="shared" si="42"/>
        <v>8757.1999999999989</v>
      </c>
      <c r="AH635" s="56">
        <f t="shared" si="40"/>
        <v>730</v>
      </c>
    </row>
    <row r="636" spans="1:34">
      <c r="A636" s="56">
        <f t="shared" si="43"/>
        <v>731</v>
      </c>
      <c r="B636" s="46">
        <v>5798400</v>
      </c>
      <c r="C636" s="48" t="s">
        <v>1126</v>
      </c>
      <c r="D636" s="46">
        <v>70</v>
      </c>
      <c r="E636" s="47">
        <v>45279</v>
      </c>
      <c r="F636" s="45" t="s">
        <v>109</v>
      </c>
      <c r="G636" s="44">
        <v>0</v>
      </c>
      <c r="H636" s="44">
        <v>0</v>
      </c>
      <c r="I636" s="44">
        <v>0</v>
      </c>
      <c r="J636" s="44">
        <v>72217.8</v>
      </c>
      <c r="K636" s="44">
        <v>437.4</v>
      </c>
      <c r="L636" s="44">
        <v>78642.799999999988</v>
      </c>
      <c r="M636" s="44">
        <v>13964.6</v>
      </c>
      <c r="N636" s="44">
        <v>83925.4</v>
      </c>
      <c r="O636" s="44">
        <v>87832.400000000009</v>
      </c>
      <c r="P636" s="44">
        <v>3363927.4</v>
      </c>
      <c r="Q636" s="44">
        <v>4541612.1000000006</v>
      </c>
      <c r="R636" s="44">
        <v>3147399.4</v>
      </c>
      <c r="S636" s="44">
        <v>6259864.2000000002</v>
      </c>
      <c r="T636" s="44">
        <v>687749.29999999993</v>
      </c>
      <c r="U636" s="44">
        <v>32459.4</v>
      </c>
      <c r="V636" s="44">
        <v>34082.299999999996</v>
      </c>
      <c r="W636" s="44">
        <v>35705.300000000003</v>
      </c>
      <c r="X636" s="44">
        <v>35705.300000000003</v>
      </c>
      <c r="Y636" s="44">
        <v>32459.4</v>
      </c>
      <c r="Z636" s="44">
        <v>1623</v>
      </c>
      <c r="AA636" s="44">
        <v>0</v>
      </c>
      <c r="AB636" s="44">
        <v>0</v>
      </c>
      <c r="AC636" s="44">
        <v>0</v>
      </c>
      <c r="AD636" s="44">
        <v>0</v>
      </c>
      <c r="AE636" s="44">
        <v>0</v>
      </c>
      <c r="AF636" s="8">
        <f t="shared" si="41"/>
        <v>17649823.5</v>
      </c>
      <c r="AG636" s="8">
        <f t="shared" si="42"/>
        <v>859784.00000000012</v>
      </c>
      <c r="AH636" s="56">
        <f t="shared" si="40"/>
        <v>731</v>
      </c>
    </row>
    <row r="637" spans="1:34">
      <c r="A637" s="56">
        <f t="shared" si="43"/>
        <v>732</v>
      </c>
      <c r="B637" s="46">
        <v>5799458</v>
      </c>
      <c r="C637" s="48" t="s">
        <v>309</v>
      </c>
      <c r="D637" s="46">
        <v>70</v>
      </c>
      <c r="E637" s="47">
        <v>45026</v>
      </c>
      <c r="F637" s="45" t="s">
        <v>113</v>
      </c>
      <c r="G637" s="44">
        <v>1138074.1000000001</v>
      </c>
      <c r="H637" s="44">
        <v>431626.39999999997</v>
      </c>
      <c r="I637" s="44">
        <v>516943.4</v>
      </c>
      <c r="J637" s="44">
        <v>19595</v>
      </c>
      <c r="K637" s="44">
        <v>382788.8</v>
      </c>
      <c r="L637" s="44">
        <v>49398.400000000001</v>
      </c>
      <c r="M637" s="44">
        <v>124431.2</v>
      </c>
      <c r="N637" s="44">
        <v>32086.199999999997</v>
      </c>
      <c r="O637" s="44">
        <v>26025.599999999999</v>
      </c>
      <c r="P637" s="44">
        <v>-4048.1999999999994</v>
      </c>
      <c r="Q637" s="44">
        <v>110000</v>
      </c>
      <c r="R637" s="44">
        <v>52.8</v>
      </c>
      <c r="S637" s="44">
        <v>0</v>
      </c>
      <c r="T637" s="44">
        <v>0</v>
      </c>
      <c r="U637" s="44">
        <v>0</v>
      </c>
      <c r="V637" s="44">
        <v>0</v>
      </c>
      <c r="W637" s="44">
        <v>0</v>
      </c>
      <c r="X637" s="44">
        <v>0</v>
      </c>
      <c r="Y637" s="44">
        <v>0</v>
      </c>
      <c r="Z637" s="44">
        <v>0</v>
      </c>
      <c r="AA637" s="44">
        <v>0</v>
      </c>
      <c r="AB637" s="44">
        <v>0</v>
      </c>
      <c r="AC637" s="44">
        <v>0</v>
      </c>
      <c r="AD637" s="44">
        <v>0</v>
      </c>
      <c r="AE637" s="44">
        <v>0</v>
      </c>
      <c r="AF637" s="8">
        <f t="shared" si="41"/>
        <v>1688899.6</v>
      </c>
      <c r="AG637" s="8">
        <f t="shared" si="42"/>
        <v>0</v>
      </c>
      <c r="AH637" s="56">
        <f t="shared" si="40"/>
        <v>732</v>
      </c>
    </row>
    <row r="638" spans="1:34">
      <c r="A638" s="56">
        <f t="shared" si="43"/>
        <v>733</v>
      </c>
      <c r="B638" s="46">
        <v>5800218</v>
      </c>
      <c r="C638" s="48" t="s">
        <v>532</v>
      </c>
      <c r="D638" s="46">
        <v>70</v>
      </c>
      <c r="E638" s="47">
        <v>45229</v>
      </c>
      <c r="F638" s="45" t="s">
        <v>109</v>
      </c>
      <c r="G638" s="44">
        <v>701337.59999999998</v>
      </c>
      <c r="H638" s="44">
        <v>181881.30000000002</v>
      </c>
      <c r="I638" s="44">
        <v>506669.4</v>
      </c>
      <c r="J638" s="44">
        <v>631790.30000000005</v>
      </c>
      <c r="K638" s="44">
        <v>763681.7</v>
      </c>
      <c r="L638" s="44">
        <v>880783.3</v>
      </c>
      <c r="M638" s="44">
        <v>823365.2</v>
      </c>
      <c r="N638" s="44">
        <v>524281.59999999998</v>
      </c>
      <c r="O638" s="44">
        <v>184581.1</v>
      </c>
      <c r="P638" s="44">
        <v>181461.5</v>
      </c>
      <c r="Q638" s="44">
        <v>239199.6</v>
      </c>
      <c r="R638" s="44">
        <v>13766.1</v>
      </c>
      <c r="S638" s="44">
        <v>13765.5</v>
      </c>
      <c r="T638" s="44">
        <v>0</v>
      </c>
      <c r="U638" s="44">
        <v>0</v>
      </c>
      <c r="V638" s="44">
        <v>0</v>
      </c>
      <c r="W638" s="44">
        <v>0</v>
      </c>
      <c r="X638" s="44">
        <v>0</v>
      </c>
      <c r="Y638" s="44">
        <v>0</v>
      </c>
      <c r="Z638" s="44">
        <v>0</v>
      </c>
      <c r="AA638" s="44">
        <v>0</v>
      </c>
      <c r="AB638" s="44">
        <v>0</v>
      </c>
      <c r="AC638" s="44">
        <v>0</v>
      </c>
      <c r="AD638" s="44">
        <v>0</v>
      </c>
      <c r="AE638" s="44">
        <v>0</v>
      </c>
      <c r="AF638" s="8">
        <f t="shared" si="41"/>
        <v>4945226.5999999987</v>
      </c>
      <c r="AG638" s="8">
        <f t="shared" si="42"/>
        <v>0</v>
      </c>
      <c r="AH638" s="56">
        <f t="shared" si="40"/>
        <v>733</v>
      </c>
    </row>
    <row r="639" spans="1:34">
      <c r="A639" s="56">
        <f t="shared" si="43"/>
        <v>734</v>
      </c>
      <c r="B639" s="46">
        <v>5800801</v>
      </c>
      <c r="C639" s="48" t="s">
        <v>533</v>
      </c>
      <c r="D639" s="46">
        <v>70</v>
      </c>
      <c r="E639" s="47">
        <v>44887</v>
      </c>
      <c r="F639" s="45" t="s">
        <v>113</v>
      </c>
      <c r="G639" s="44">
        <v>0</v>
      </c>
      <c r="H639" s="44">
        <v>28684.7</v>
      </c>
      <c r="I639" s="44">
        <v>13537.3</v>
      </c>
      <c r="J639" s="44">
        <v>21213</v>
      </c>
      <c r="K639" s="44">
        <v>12883.4</v>
      </c>
      <c r="L639" s="44">
        <v>5101.8999999999996</v>
      </c>
      <c r="M639" s="44">
        <v>19868.900000000001</v>
      </c>
      <c r="N639" s="44">
        <v>13119.6</v>
      </c>
      <c r="O639" s="44">
        <v>2121</v>
      </c>
      <c r="P639" s="44">
        <v>1259</v>
      </c>
      <c r="Q639" s="44">
        <v>4107.1000000000004</v>
      </c>
      <c r="R639" s="44">
        <v>4107.1000000000004</v>
      </c>
      <c r="S639" s="44">
        <v>4107.1000000000004</v>
      </c>
      <c r="T639" s="44">
        <v>0</v>
      </c>
      <c r="U639" s="44">
        <v>0</v>
      </c>
      <c r="V639" s="44">
        <v>0</v>
      </c>
      <c r="W639" s="44">
        <v>0</v>
      </c>
      <c r="X639" s="44">
        <v>0</v>
      </c>
      <c r="Y639" s="44">
        <v>0</v>
      </c>
      <c r="Z639" s="44">
        <v>0</v>
      </c>
      <c r="AA639" s="44">
        <v>0</v>
      </c>
      <c r="AB639" s="44">
        <v>0</v>
      </c>
      <c r="AC639" s="44">
        <v>0</v>
      </c>
      <c r="AD639" s="44">
        <v>0</v>
      </c>
      <c r="AE639" s="44">
        <v>0</v>
      </c>
      <c r="AF639" s="8">
        <f t="shared" si="41"/>
        <v>130110.1</v>
      </c>
      <c r="AG639" s="8">
        <f t="shared" si="42"/>
        <v>0</v>
      </c>
      <c r="AH639" s="56">
        <f t="shared" ref="AH639:AH702" si="44">A639</f>
        <v>734</v>
      </c>
    </row>
    <row r="640" spans="1:34">
      <c r="A640" s="56">
        <f t="shared" si="43"/>
        <v>735</v>
      </c>
      <c r="B640" s="46">
        <v>5801779</v>
      </c>
      <c r="C640" s="48" t="s">
        <v>534</v>
      </c>
      <c r="D640" s="46">
        <v>70</v>
      </c>
      <c r="E640" s="47">
        <v>45642</v>
      </c>
      <c r="F640" s="45" t="s">
        <v>113</v>
      </c>
      <c r="G640" s="44">
        <v>132006</v>
      </c>
      <c r="H640" s="44">
        <v>26383.1</v>
      </c>
      <c r="I640" s="44">
        <v>55479</v>
      </c>
      <c r="J640" s="44">
        <v>23258.799999999999</v>
      </c>
      <c r="K640" s="44">
        <v>18759</v>
      </c>
      <c r="L640" s="44">
        <v>15299.8</v>
      </c>
      <c r="M640" s="44">
        <v>53594.9</v>
      </c>
      <c r="N640" s="44">
        <v>61064.100000000006</v>
      </c>
      <c r="O640" s="44">
        <v>67602.8</v>
      </c>
      <c r="P640" s="44">
        <v>10112.299999999999</v>
      </c>
      <c r="Q640" s="44">
        <v>29364.899999999998</v>
      </c>
      <c r="R640" s="44">
        <v>21500.3</v>
      </c>
      <c r="S640" s="44">
        <v>11223.699999999999</v>
      </c>
      <c r="T640" s="44">
        <v>3125.7999999999997</v>
      </c>
      <c r="U640" s="44">
        <v>3125.7999999999997</v>
      </c>
      <c r="V640" s="44">
        <v>3125.7999999999997</v>
      </c>
      <c r="W640" s="44">
        <v>3125.7999999999997</v>
      </c>
      <c r="X640" s="44">
        <v>3125.7999999999997</v>
      </c>
      <c r="Y640" s="44">
        <v>3125.7999999999997</v>
      </c>
      <c r="Z640" s="44">
        <v>3238.4</v>
      </c>
      <c r="AA640" s="44">
        <v>3238.4</v>
      </c>
      <c r="AB640" s="44">
        <v>3238.4</v>
      </c>
      <c r="AC640" s="44">
        <v>3238.4</v>
      </c>
      <c r="AD640" s="44">
        <v>3238.4</v>
      </c>
      <c r="AE640" s="44">
        <v>1619.2</v>
      </c>
      <c r="AF640" s="8">
        <f t="shared" ref="AF640:AF702" si="45">SUM(H640:S640)</f>
        <v>393642.7</v>
      </c>
      <c r="AG640" s="8">
        <f t="shared" ref="AG640:AG702" si="46">SUM(T640:AE640)</f>
        <v>36566</v>
      </c>
      <c r="AH640" s="56">
        <f t="shared" si="44"/>
        <v>735</v>
      </c>
    </row>
    <row r="641" spans="1:34">
      <c r="A641" s="56">
        <f t="shared" si="43"/>
        <v>736</v>
      </c>
      <c r="B641" s="46">
        <v>5803070</v>
      </c>
      <c r="C641" s="48" t="s">
        <v>785</v>
      </c>
      <c r="D641" s="46">
        <v>70</v>
      </c>
      <c r="E641" s="47">
        <v>45308</v>
      </c>
      <c r="F641" s="45" t="s">
        <v>109</v>
      </c>
      <c r="G641" s="44">
        <v>34772.399999999994</v>
      </c>
      <c r="H641" s="44">
        <v>24672</v>
      </c>
      <c r="I641" s="44">
        <v>16936.399999999998</v>
      </c>
      <c r="J641" s="44">
        <v>15292.4</v>
      </c>
      <c r="K641" s="44">
        <v>21241.200000000001</v>
      </c>
      <c r="L641" s="44">
        <v>35945.1</v>
      </c>
      <c r="M641" s="44">
        <v>57065.600000000006</v>
      </c>
      <c r="N641" s="44">
        <v>15013.8</v>
      </c>
      <c r="O641" s="44">
        <v>48625.9</v>
      </c>
      <c r="P641" s="44">
        <v>1803.1</v>
      </c>
      <c r="Q641" s="44">
        <v>0</v>
      </c>
      <c r="R641" s="44">
        <v>0</v>
      </c>
      <c r="S641" s="44">
        <v>0</v>
      </c>
      <c r="T641" s="44">
        <v>12428.1</v>
      </c>
      <c r="U641" s="44">
        <v>10500</v>
      </c>
      <c r="V641" s="44">
        <v>10500</v>
      </c>
      <c r="W641" s="44">
        <v>0</v>
      </c>
      <c r="X641" s="44">
        <v>0</v>
      </c>
      <c r="Y641" s="44">
        <v>0</v>
      </c>
      <c r="Z641" s="44">
        <v>0</v>
      </c>
      <c r="AA641" s="44">
        <v>0</v>
      </c>
      <c r="AB641" s="44">
        <v>0</v>
      </c>
      <c r="AC641" s="44">
        <v>0</v>
      </c>
      <c r="AD641" s="44">
        <v>0</v>
      </c>
      <c r="AE641" s="44">
        <v>0</v>
      </c>
      <c r="AF641" s="8">
        <f t="shared" si="45"/>
        <v>236595.5</v>
      </c>
      <c r="AG641" s="8">
        <f t="shared" si="46"/>
        <v>33428.1</v>
      </c>
      <c r="AH641" s="56">
        <f t="shared" si="44"/>
        <v>736</v>
      </c>
    </row>
    <row r="642" spans="1:34">
      <c r="A642" s="56">
        <f t="shared" si="43"/>
        <v>737</v>
      </c>
      <c r="B642" s="46">
        <v>5804087</v>
      </c>
      <c r="C642" s="48" t="s">
        <v>786</v>
      </c>
      <c r="D642" s="46">
        <v>70</v>
      </c>
      <c r="E642" s="47">
        <v>45351</v>
      </c>
      <c r="F642" s="45" t="s">
        <v>109</v>
      </c>
      <c r="G642" s="44">
        <v>0</v>
      </c>
      <c r="H642" s="44">
        <v>569729.5</v>
      </c>
      <c r="I642" s="44">
        <v>-506736</v>
      </c>
      <c r="J642" s="44">
        <v>279276.09999999998</v>
      </c>
      <c r="K642" s="44">
        <v>-208249.9</v>
      </c>
      <c r="L642" s="44">
        <v>53218.400000000001</v>
      </c>
      <c r="M642" s="44">
        <v>56426.299999999996</v>
      </c>
      <c r="N642" s="44">
        <v>55245.600000000006</v>
      </c>
      <c r="O642" s="44">
        <v>37713.5</v>
      </c>
      <c r="P642" s="44">
        <v>35682.200000000004</v>
      </c>
      <c r="Q642" s="44">
        <v>178603.90000000002</v>
      </c>
      <c r="R642" s="44">
        <v>70866.5</v>
      </c>
      <c r="S642" s="44">
        <v>101507</v>
      </c>
      <c r="T642" s="44">
        <v>24242.100000000002</v>
      </c>
      <c r="U642" s="44">
        <v>499935.2</v>
      </c>
      <c r="V642" s="44">
        <v>15776.300000000001</v>
      </c>
      <c r="W642" s="44">
        <v>9840.5</v>
      </c>
      <c r="X642" s="44">
        <v>10527.6</v>
      </c>
      <c r="Y642" s="44">
        <v>10673.2</v>
      </c>
      <c r="Z642" s="44">
        <v>11163.6</v>
      </c>
      <c r="AA642" s="44">
        <v>6187.4</v>
      </c>
      <c r="AB642" s="44">
        <v>0</v>
      </c>
      <c r="AC642" s="44">
        <v>0</v>
      </c>
      <c r="AD642" s="44">
        <v>0</v>
      </c>
      <c r="AE642" s="44">
        <v>0</v>
      </c>
      <c r="AF642" s="8">
        <f t="shared" si="45"/>
        <v>723283.10000000009</v>
      </c>
      <c r="AG642" s="8">
        <f t="shared" si="46"/>
        <v>588345.89999999991</v>
      </c>
      <c r="AH642" s="56">
        <f t="shared" si="44"/>
        <v>737</v>
      </c>
    </row>
    <row r="643" spans="1:34">
      <c r="A643" s="56">
        <f t="shared" si="43"/>
        <v>738</v>
      </c>
      <c r="B643" s="46">
        <v>5804586</v>
      </c>
      <c r="C643" s="48" t="s">
        <v>785</v>
      </c>
      <c r="D643" s="46">
        <v>70</v>
      </c>
      <c r="E643" s="47">
        <v>45586</v>
      </c>
      <c r="F643" s="45" t="s">
        <v>109</v>
      </c>
      <c r="G643" s="44">
        <v>0</v>
      </c>
      <c r="H643" s="44">
        <v>0</v>
      </c>
      <c r="I643" s="44">
        <v>0</v>
      </c>
      <c r="J643" s="44">
        <v>228.8</v>
      </c>
      <c r="K643" s="44">
        <v>2458.2999999999997</v>
      </c>
      <c r="L643" s="44">
        <v>3201.4</v>
      </c>
      <c r="M643" s="44">
        <v>2309.6</v>
      </c>
      <c r="N643" s="44">
        <v>1816.2</v>
      </c>
      <c r="O643" s="44">
        <v>3491.8999999999996</v>
      </c>
      <c r="P643" s="44">
        <v>21146.799999999999</v>
      </c>
      <c r="Q643" s="44">
        <v>44841.4</v>
      </c>
      <c r="R643" s="44">
        <v>474.9</v>
      </c>
      <c r="S643" s="44">
        <v>474.9</v>
      </c>
      <c r="T643" s="44">
        <v>54043.3</v>
      </c>
      <c r="U643" s="44">
        <v>11335</v>
      </c>
      <c r="V643" s="44">
        <v>11398</v>
      </c>
      <c r="W643" s="44">
        <v>56094.5</v>
      </c>
      <c r="X643" s="44">
        <v>29644.400000000001</v>
      </c>
      <c r="Y643" s="44">
        <v>11960.8</v>
      </c>
      <c r="Z643" s="44">
        <v>12061.4</v>
      </c>
      <c r="AA643" s="44">
        <v>12124.4</v>
      </c>
      <c r="AB643" s="44">
        <v>3752374.4000000004</v>
      </c>
      <c r="AC643" s="44">
        <v>3778187.1999999997</v>
      </c>
      <c r="AD643" s="44">
        <v>10500</v>
      </c>
      <c r="AE643" s="44">
        <v>19400</v>
      </c>
      <c r="AF643" s="8">
        <f t="shared" si="45"/>
        <v>80444.199999999983</v>
      </c>
      <c r="AG643" s="8">
        <f t="shared" si="46"/>
        <v>7759123.4000000004</v>
      </c>
      <c r="AH643" s="56">
        <f t="shared" si="44"/>
        <v>738</v>
      </c>
    </row>
    <row r="644" spans="1:34">
      <c r="A644" s="56">
        <f t="shared" si="43"/>
        <v>739</v>
      </c>
      <c r="B644" s="46">
        <v>5804688</v>
      </c>
      <c r="C644" s="48" t="s">
        <v>1127</v>
      </c>
      <c r="D644" s="46">
        <v>70</v>
      </c>
      <c r="E644" s="47">
        <v>45343</v>
      </c>
      <c r="F644" s="45" t="s">
        <v>109</v>
      </c>
      <c r="G644" s="44">
        <v>0</v>
      </c>
      <c r="H644" s="44">
        <v>0</v>
      </c>
      <c r="I644" s="44">
        <v>0</v>
      </c>
      <c r="J644" s="44">
        <v>0</v>
      </c>
      <c r="K644" s="44">
        <v>13763.4</v>
      </c>
      <c r="L644" s="44">
        <v>9058</v>
      </c>
      <c r="M644" s="44">
        <v>37877</v>
      </c>
      <c r="N644" s="44">
        <v>61463.199999999997</v>
      </c>
      <c r="O644" s="44">
        <v>53676.299999999996</v>
      </c>
      <c r="P644" s="44">
        <v>56594.299999999996</v>
      </c>
      <c r="Q644" s="44">
        <v>72423.3</v>
      </c>
      <c r="R644" s="44">
        <v>79591.5</v>
      </c>
      <c r="S644" s="44">
        <v>691188.5</v>
      </c>
      <c r="T644" s="44">
        <v>593239.29999999993</v>
      </c>
      <c r="U644" s="44">
        <v>458988.4</v>
      </c>
      <c r="V644" s="44">
        <v>167894.3</v>
      </c>
      <c r="W644" s="44">
        <v>14771.6</v>
      </c>
      <c r="X644" s="44">
        <v>10294.299999999999</v>
      </c>
      <c r="Y644" s="44">
        <v>7000</v>
      </c>
      <c r="Z644" s="44">
        <v>0</v>
      </c>
      <c r="AA644" s="44">
        <v>0</v>
      </c>
      <c r="AB644" s="44">
        <v>0</v>
      </c>
      <c r="AC644" s="44">
        <v>0</v>
      </c>
      <c r="AD644" s="44">
        <v>0</v>
      </c>
      <c r="AE644" s="44">
        <v>0</v>
      </c>
      <c r="AF644" s="8">
        <f t="shared" si="45"/>
        <v>1075635.5</v>
      </c>
      <c r="AG644" s="8">
        <f t="shared" si="46"/>
        <v>1252187.9000000001</v>
      </c>
      <c r="AH644" s="56">
        <f t="shared" si="44"/>
        <v>739</v>
      </c>
    </row>
    <row r="645" spans="1:34">
      <c r="A645" s="56">
        <f t="shared" si="43"/>
        <v>740</v>
      </c>
      <c r="B645" s="46">
        <v>5805660</v>
      </c>
      <c r="C645" s="48" t="s">
        <v>309</v>
      </c>
      <c r="D645" s="46">
        <v>70</v>
      </c>
      <c r="E645" s="47">
        <v>45397</v>
      </c>
      <c r="F645" s="45" t="s">
        <v>113</v>
      </c>
      <c r="G645" s="44">
        <v>0</v>
      </c>
      <c r="H645" s="44">
        <v>0</v>
      </c>
      <c r="I645" s="44">
        <v>0</v>
      </c>
      <c r="J645" s="44">
        <v>0</v>
      </c>
      <c r="K645" s="44">
        <v>0</v>
      </c>
      <c r="L645" s="44">
        <v>0</v>
      </c>
      <c r="M645" s="44">
        <v>958.7</v>
      </c>
      <c r="N645" s="44">
        <v>28824.7</v>
      </c>
      <c r="O645" s="44">
        <v>39057.899999999994</v>
      </c>
      <c r="P645" s="44">
        <v>36191.5</v>
      </c>
      <c r="Q645" s="44">
        <v>314526</v>
      </c>
      <c r="R645" s="44">
        <v>18032</v>
      </c>
      <c r="S645" s="44">
        <v>17449.5</v>
      </c>
      <c r="T645" s="44">
        <v>115788.2</v>
      </c>
      <c r="U645" s="44">
        <v>236484.6</v>
      </c>
      <c r="V645" s="44">
        <v>19338.599999999999</v>
      </c>
      <c r="W645" s="44">
        <v>384129.2</v>
      </c>
      <c r="X645" s="44">
        <v>35472.800000000003</v>
      </c>
      <c r="Y645" s="44">
        <v>0</v>
      </c>
      <c r="Z645" s="44">
        <v>0</v>
      </c>
      <c r="AA645" s="44">
        <v>0</v>
      </c>
      <c r="AB645" s="44">
        <v>0</v>
      </c>
      <c r="AC645" s="44">
        <v>0</v>
      </c>
      <c r="AD645" s="44">
        <v>0</v>
      </c>
      <c r="AE645" s="44">
        <v>0</v>
      </c>
      <c r="AF645" s="8">
        <f t="shared" si="45"/>
        <v>455040.3</v>
      </c>
      <c r="AG645" s="8">
        <f t="shared" si="46"/>
        <v>791213.4</v>
      </c>
      <c r="AH645" s="56">
        <f t="shared" si="44"/>
        <v>740</v>
      </c>
    </row>
    <row r="646" spans="1:34">
      <c r="A646" s="56">
        <f t="shared" ref="A646:A709" si="47">A645+1</f>
        <v>741</v>
      </c>
      <c r="B646" s="46">
        <v>5502914</v>
      </c>
      <c r="C646" s="48" t="s">
        <v>310</v>
      </c>
      <c r="D646" s="46">
        <v>71</v>
      </c>
      <c r="E646" s="47" t="s">
        <v>108</v>
      </c>
      <c r="F646" s="45" t="s">
        <v>120</v>
      </c>
      <c r="G646" s="44">
        <v>0</v>
      </c>
      <c r="H646" s="44">
        <v>99607.5</v>
      </c>
      <c r="I646" s="44">
        <v>318592.5</v>
      </c>
      <c r="J646" s="44">
        <v>417605.9</v>
      </c>
      <c r="K646" s="44">
        <v>425532.2</v>
      </c>
      <c r="L646" s="44">
        <v>950698.70000000007</v>
      </c>
      <c r="M646" s="44">
        <v>977556.5</v>
      </c>
      <c r="N646" s="44">
        <v>843623.6</v>
      </c>
      <c r="O646" s="44">
        <v>387703.8</v>
      </c>
      <c r="P646" s="44">
        <v>512052.9</v>
      </c>
      <c r="Q646" s="44">
        <v>1722071</v>
      </c>
      <c r="R646" s="44">
        <v>864147.5</v>
      </c>
      <c r="S646" s="44">
        <v>401183</v>
      </c>
      <c r="T646" s="44">
        <v>1225000</v>
      </c>
      <c r="U646" s="44">
        <v>1225000</v>
      </c>
      <c r="V646" s="44">
        <v>1225000</v>
      </c>
      <c r="W646" s="44">
        <v>1225000</v>
      </c>
      <c r="X646" s="44">
        <v>1225000</v>
      </c>
      <c r="Y646" s="44">
        <v>1225000</v>
      </c>
      <c r="Z646" s="44">
        <v>1225000</v>
      </c>
      <c r="AA646" s="44">
        <v>1225000</v>
      </c>
      <c r="AB646" s="44">
        <v>1225000</v>
      </c>
      <c r="AC646" s="44">
        <v>1225000</v>
      </c>
      <c r="AD646" s="44">
        <v>1225000</v>
      </c>
      <c r="AE646" s="44">
        <v>1225000</v>
      </c>
      <c r="AF646" s="8">
        <f t="shared" si="45"/>
        <v>7920375.1000000006</v>
      </c>
      <c r="AG646" s="8">
        <f t="shared" si="46"/>
        <v>14700000</v>
      </c>
      <c r="AH646" s="56">
        <f t="shared" si="44"/>
        <v>741</v>
      </c>
    </row>
    <row r="647" spans="1:34">
      <c r="A647" s="56">
        <f t="shared" si="47"/>
        <v>742</v>
      </c>
      <c r="B647" s="46">
        <v>5529944</v>
      </c>
      <c r="C647" s="48" t="s">
        <v>1128</v>
      </c>
      <c r="D647" s="46">
        <v>71</v>
      </c>
      <c r="E647" s="47" t="s">
        <v>108</v>
      </c>
      <c r="F647" s="45" t="s">
        <v>113</v>
      </c>
      <c r="G647" s="44">
        <v>0</v>
      </c>
      <c r="H647" s="44">
        <v>-100307.59999999999</v>
      </c>
      <c r="I647" s="44">
        <v>2720.2000000000003</v>
      </c>
      <c r="J647" s="44">
        <v>9579.2000000000007</v>
      </c>
      <c r="K647" s="44">
        <v>10780</v>
      </c>
      <c r="L647" s="44">
        <v>-5101.6000000000004</v>
      </c>
      <c r="M647" s="44">
        <v>2283.7000000000003</v>
      </c>
      <c r="N647" s="44">
        <v>36369.100000000006</v>
      </c>
      <c r="O647" s="44">
        <v>526229.19999999995</v>
      </c>
      <c r="P647" s="44">
        <v>-403108.60000000003</v>
      </c>
      <c r="Q647" s="44">
        <v>0</v>
      </c>
      <c r="R647" s="44">
        <v>0</v>
      </c>
      <c r="S647" s="44">
        <v>0</v>
      </c>
      <c r="T647" s="44">
        <v>0</v>
      </c>
      <c r="U647" s="44">
        <v>0</v>
      </c>
      <c r="V647" s="44">
        <v>0</v>
      </c>
      <c r="W647" s="44">
        <v>0</v>
      </c>
      <c r="X647" s="44">
        <v>0</v>
      </c>
      <c r="Y647" s="44">
        <v>0</v>
      </c>
      <c r="Z647" s="44">
        <v>0</v>
      </c>
      <c r="AA647" s="44">
        <v>0</v>
      </c>
      <c r="AB647" s="44">
        <v>0</v>
      </c>
      <c r="AC647" s="44">
        <v>0</v>
      </c>
      <c r="AD647" s="44">
        <v>0</v>
      </c>
      <c r="AE647" s="44">
        <v>0</v>
      </c>
      <c r="AF647" s="8">
        <f t="shared" si="45"/>
        <v>79443.599999999919</v>
      </c>
      <c r="AG647" s="8">
        <f t="shared" si="46"/>
        <v>0</v>
      </c>
      <c r="AH647" s="56">
        <f t="shared" si="44"/>
        <v>742</v>
      </c>
    </row>
    <row r="648" spans="1:34">
      <c r="A648" s="56">
        <f t="shared" si="47"/>
        <v>743</v>
      </c>
      <c r="B648" s="46">
        <v>5529945</v>
      </c>
      <c r="C648" s="48" t="s">
        <v>311</v>
      </c>
      <c r="D648" s="46">
        <v>71</v>
      </c>
      <c r="E648" s="47" t="s">
        <v>108</v>
      </c>
      <c r="F648" s="45" t="s">
        <v>113</v>
      </c>
      <c r="G648" s="44">
        <v>38810.6</v>
      </c>
      <c r="H648" s="44">
        <v>10526.4</v>
      </c>
      <c r="I648" s="44">
        <v>36320.5</v>
      </c>
      <c r="J648" s="44">
        <v>22213.3</v>
      </c>
      <c r="K648" s="44">
        <v>311938.7</v>
      </c>
      <c r="L648" s="44">
        <v>133297.40000000002</v>
      </c>
      <c r="M648" s="44">
        <v>458247.2</v>
      </c>
      <c r="N648" s="44">
        <v>379644.8</v>
      </c>
      <c r="O648" s="44">
        <v>650263</v>
      </c>
      <c r="P648" s="44">
        <v>410343</v>
      </c>
      <c r="Q648" s="44">
        <v>0</v>
      </c>
      <c r="R648" s="44">
        <v>0</v>
      </c>
      <c r="S648" s="44">
        <v>0</v>
      </c>
      <c r="T648" s="44">
        <v>0</v>
      </c>
      <c r="U648" s="44">
        <v>0</v>
      </c>
      <c r="V648" s="44">
        <v>0</v>
      </c>
      <c r="W648" s="44">
        <v>0</v>
      </c>
      <c r="X648" s="44">
        <v>0</v>
      </c>
      <c r="Y648" s="44">
        <v>0</v>
      </c>
      <c r="Z648" s="44">
        <v>0</v>
      </c>
      <c r="AA648" s="44">
        <v>0</v>
      </c>
      <c r="AB648" s="44">
        <v>0</v>
      </c>
      <c r="AC648" s="44">
        <v>0</v>
      </c>
      <c r="AD648" s="44">
        <v>0</v>
      </c>
      <c r="AE648" s="44">
        <v>0</v>
      </c>
      <c r="AF648" s="8">
        <f t="shared" si="45"/>
        <v>2412794.2999999998</v>
      </c>
      <c r="AG648" s="8">
        <f t="shared" si="46"/>
        <v>0</v>
      </c>
      <c r="AH648" s="56">
        <f t="shared" si="44"/>
        <v>743</v>
      </c>
    </row>
    <row r="649" spans="1:34">
      <c r="A649" s="56">
        <f t="shared" si="47"/>
        <v>744</v>
      </c>
      <c r="B649" s="46">
        <v>5529946</v>
      </c>
      <c r="C649" s="48" t="s">
        <v>312</v>
      </c>
      <c r="D649" s="46">
        <v>71</v>
      </c>
      <c r="E649" s="47" t="s">
        <v>108</v>
      </c>
      <c r="F649" s="45" t="s">
        <v>113</v>
      </c>
      <c r="G649" s="44">
        <v>316724</v>
      </c>
      <c r="H649" s="44">
        <v>26308</v>
      </c>
      <c r="I649" s="44">
        <v>55717.1</v>
      </c>
      <c r="J649" s="44">
        <v>1641373.7000000002</v>
      </c>
      <c r="K649" s="44">
        <v>59202.1</v>
      </c>
      <c r="L649" s="44">
        <v>1833805.5</v>
      </c>
      <c r="M649" s="44">
        <v>2228732.7000000002</v>
      </c>
      <c r="N649" s="44">
        <v>1290592</v>
      </c>
      <c r="O649" s="44">
        <v>1397478.1</v>
      </c>
      <c r="P649" s="44">
        <v>2097208</v>
      </c>
      <c r="Q649" s="44">
        <v>0</v>
      </c>
      <c r="R649" s="44">
        <v>0</v>
      </c>
      <c r="S649" s="44">
        <v>0</v>
      </c>
      <c r="T649" s="44">
        <v>0</v>
      </c>
      <c r="U649" s="44">
        <v>0</v>
      </c>
      <c r="V649" s="44">
        <v>0</v>
      </c>
      <c r="W649" s="44">
        <v>0</v>
      </c>
      <c r="X649" s="44">
        <v>0</v>
      </c>
      <c r="Y649" s="44">
        <v>0</v>
      </c>
      <c r="Z649" s="44">
        <v>0</v>
      </c>
      <c r="AA649" s="44">
        <v>0</v>
      </c>
      <c r="AB649" s="44">
        <v>0</v>
      </c>
      <c r="AC649" s="44">
        <v>0</v>
      </c>
      <c r="AD649" s="44">
        <v>0</v>
      </c>
      <c r="AE649" s="44">
        <v>0</v>
      </c>
      <c r="AF649" s="8">
        <f t="shared" si="45"/>
        <v>10630417.200000001</v>
      </c>
      <c r="AG649" s="8">
        <f t="shared" si="46"/>
        <v>0</v>
      </c>
      <c r="AH649" s="56">
        <f t="shared" si="44"/>
        <v>744</v>
      </c>
    </row>
    <row r="650" spans="1:34">
      <c r="A650" s="56">
        <f t="shared" si="47"/>
        <v>745</v>
      </c>
      <c r="B650" s="46">
        <v>5529947</v>
      </c>
      <c r="C650" s="48" t="s">
        <v>313</v>
      </c>
      <c r="D650" s="46">
        <v>71</v>
      </c>
      <c r="E650" s="47" t="s">
        <v>108</v>
      </c>
      <c r="F650" s="45" t="s">
        <v>113</v>
      </c>
      <c r="G650" s="44">
        <v>921.7</v>
      </c>
      <c r="H650" s="44">
        <v>204938.3</v>
      </c>
      <c r="I650" s="44">
        <v>107217.60000000001</v>
      </c>
      <c r="J650" s="44">
        <v>410438</v>
      </c>
      <c r="K650" s="44">
        <v>406508.69999999995</v>
      </c>
      <c r="L650" s="44">
        <v>1682270.4000000001</v>
      </c>
      <c r="M650" s="44">
        <v>1248162.7000000002</v>
      </c>
      <c r="N650" s="44">
        <v>1692173.2999999998</v>
      </c>
      <c r="O650" s="44">
        <v>207573.4</v>
      </c>
      <c r="P650" s="44">
        <v>657913.30000000005</v>
      </c>
      <c r="Q650" s="44">
        <v>2541670</v>
      </c>
      <c r="R650" s="44">
        <v>2541670</v>
      </c>
      <c r="S650" s="44">
        <v>2541670</v>
      </c>
      <c r="T650" s="44">
        <v>2541670</v>
      </c>
      <c r="U650" s="44">
        <v>2541670</v>
      </c>
      <c r="V650" s="44">
        <v>2541670</v>
      </c>
      <c r="W650" s="44">
        <v>2541670</v>
      </c>
      <c r="X650" s="44">
        <v>2541670</v>
      </c>
      <c r="Y650" s="44">
        <v>2541670</v>
      </c>
      <c r="Z650" s="44">
        <v>2541670</v>
      </c>
      <c r="AA650" s="44">
        <v>2541670</v>
      </c>
      <c r="AB650" s="44">
        <v>2541670</v>
      </c>
      <c r="AC650" s="44">
        <v>2541670</v>
      </c>
      <c r="AD650" s="44">
        <v>2541670</v>
      </c>
      <c r="AE650" s="44">
        <v>2541670</v>
      </c>
      <c r="AF650" s="8">
        <f t="shared" si="45"/>
        <v>14242205.699999999</v>
      </c>
      <c r="AG650" s="8">
        <f t="shared" si="46"/>
        <v>30500040</v>
      </c>
      <c r="AH650" s="56">
        <f t="shared" si="44"/>
        <v>745</v>
      </c>
    </row>
    <row r="651" spans="1:34">
      <c r="A651" s="56">
        <f t="shared" si="47"/>
        <v>746</v>
      </c>
      <c r="B651" s="46">
        <v>5802621</v>
      </c>
      <c r="C651" s="48" t="s">
        <v>787</v>
      </c>
      <c r="D651" s="46">
        <v>71</v>
      </c>
      <c r="E651" s="47">
        <v>45291</v>
      </c>
      <c r="F651" s="45" t="s">
        <v>109</v>
      </c>
      <c r="G651" s="44">
        <v>24198.3</v>
      </c>
      <c r="H651" s="44">
        <v>1744008.1</v>
      </c>
      <c r="I651" s="44">
        <v>10997.4</v>
      </c>
      <c r="J651" s="44">
        <v>11832.9</v>
      </c>
      <c r="K651" s="44">
        <v>11556.900000000001</v>
      </c>
      <c r="L651" s="44">
        <v>12863.699999999999</v>
      </c>
      <c r="M651" s="44">
        <v>12750.6</v>
      </c>
      <c r="N651" s="44">
        <v>11227</v>
      </c>
      <c r="O651" s="44">
        <v>131237.1</v>
      </c>
      <c r="P651" s="44">
        <v>1141739.9000000001</v>
      </c>
      <c r="Q651" s="44">
        <v>1154809.4000000001</v>
      </c>
      <c r="R651" s="44">
        <v>497067.2</v>
      </c>
      <c r="S651" s="44">
        <v>344459.5</v>
      </c>
      <c r="T651" s="44">
        <v>0</v>
      </c>
      <c r="U651" s="44">
        <v>0</v>
      </c>
      <c r="V651" s="44">
        <v>0</v>
      </c>
      <c r="W651" s="44">
        <v>0</v>
      </c>
      <c r="X651" s="44">
        <v>0</v>
      </c>
      <c r="Y651" s="44">
        <v>0</v>
      </c>
      <c r="Z651" s="44">
        <v>0</v>
      </c>
      <c r="AA651" s="44">
        <v>0</v>
      </c>
      <c r="AB651" s="44">
        <v>0</v>
      </c>
      <c r="AC651" s="44">
        <v>0</v>
      </c>
      <c r="AD651" s="44">
        <v>0</v>
      </c>
      <c r="AE651" s="44">
        <v>0</v>
      </c>
      <c r="AF651" s="8">
        <f t="shared" si="45"/>
        <v>5084549.7</v>
      </c>
      <c r="AG651" s="8">
        <f t="shared" si="46"/>
        <v>0</v>
      </c>
      <c r="AH651" s="56">
        <f t="shared" si="44"/>
        <v>746</v>
      </c>
    </row>
    <row r="652" spans="1:34">
      <c r="A652" s="56">
        <f t="shared" si="47"/>
        <v>747</v>
      </c>
      <c r="B652" s="46">
        <v>5528516</v>
      </c>
      <c r="C652" s="48" t="s">
        <v>1129</v>
      </c>
      <c r="D652" s="46">
        <v>82</v>
      </c>
      <c r="E652" s="47" t="s">
        <v>108</v>
      </c>
      <c r="F652" s="45" t="s">
        <v>109</v>
      </c>
      <c r="G652" s="44">
        <v>0</v>
      </c>
      <c r="H652" s="44">
        <v>16326.1</v>
      </c>
      <c r="I652" s="44">
        <v>12646.3</v>
      </c>
      <c r="J652" s="44">
        <v>6598.7</v>
      </c>
      <c r="K652" s="44">
        <v>21084.800000000003</v>
      </c>
      <c r="L652" s="44">
        <v>6584.6</v>
      </c>
      <c r="M652" s="44">
        <v>26981.5</v>
      </c>
      <c r="N652" s="44">
        <v>220128.3</v>
      </c>
      <c r="O652" s="44">
        <v>9836.9</v>
      </c>
      <c r="P652" s="44">
        <v>5261.8</v>
      </c>
      <c r="Q652" s="44">
        <v>-88857.7</v>
      </c>
      <c r="R652" s="44">
        <v>123582.7</v>
      </c>
      <c r="S652" s="44">
        <v>406115.9</v>
      </c>
      <c r="T652" s="44">
        <v>917071.4</v>
      </c>
      <c r="U652" s="44">
        <v>164880.9</v>
      </c>
      <c r="V652" s="44">
        <v>139703.6</v>
      </c>
      <c r="W652" s="44">
        <v>252.5</v>
      </c>
      <c r="X652" s="44">
        <v>0</v>
      </c>
      <c r="Y652" s="44">
        <v>0</v>
      </c>
      <c r="Z652" s="44">
        <v>0</v>
      </c>
      <c r="AA652" s="44">
        <v>0</v>
      </c>
      <c r="AB652" s="44">
        <v>0</v>
      </c>
      <c r="AC652" s="44">
        <v>0</v>
      </c>
      <c r="AD652" s="44">
        <v>0</v>
      </c>
      <c r="AE652" s="44">
        <v>0</v>
      </c>
      <c r="AF652" s="8">
        <f t="shared" si="45"/>
        <v>766289.9</v>
      </c>
      <c r="AG652" s="8">
        <f t="shared" si="46"/>
        <v>1221908.4000000001</v>
      </c>
      <c r="AH652" s="56">
        <f t="shared" si="44"/>
        <v>747</v>
      </c>
    </row>
    <row r="653" spans="1:34">
      <c r="A653" s="56">
        <f t="shared" si="47"/>
        <v>748</v>
      </c>
      <c r="B653" s="46">
        <v>5530048</v>
      </c>
      <c r="C653" s="48" t="s">
        <v>314</v>
      </c>
      <c r="D653" s="46">
        <v>82</v>
      </c>
      <c r="E653" s="47" t="s">
        <v>108</v>
      </c>
      <c r="F653" s="45" t="s">
        <v>109</v>
      </c>
      <c r="G653" s="44">
        <v>0</v>
      </c>
      <c r="H653" s="44">
        <v>5138.7</v>
      </c>
      <c r="I653" s="44">
        <v>6137.3</v>
      </c>
      <c r="J653" s="44">
        <v>2144.1</v>
      </c>
      <c r="K653" s="44">
        <v>7500.7</v>
      </c>
      <c r="L653" s="44">
        <v>2882.8</v>
      </c>
      <c r="M653" s="44">
        <v>7246.3</v>
      </c>
      <c r="N653" s="44">
        <v>4678.8999999999996</v>
      </c>
      <c r="O653" s="44">
        <v>7515.9</v>
      </c>
      <c r="P653" s="44">
        <v>3710.7999999999997</v>
      </c>
      <c r="Q653" s="44">
        <v>12260.9</v>
      </c>
      <c r="R653" s="44">
        <v>14865.3</v>
      </c>
      <c r="S653" s="44">
        <v>10956.5</v>
      </c>
      <c r="T653" s="44">
        <v>663659</v>
      </c>
      <c r="U653" s="44">
        <v>1011448.8</v>
      </c>
      <c r="V653" s="44">
        <v>1061481.5</v>
      </c>
      <c r="W653" s="44">
        <v>1116360.1000000001</v>
      </c>
      <c r="X653" s="44">
        <v>757853.89999999991</v>
      </c>
      <c r="Y653" s="44">
        <v>4094.2</v>
      </c>
      <c r="Z653" s="44">
        <v>8560.8000000000011</v>
      </c>
      <c r="AA653" s="44">
        <v>5899.5</v>
      </c>
      <c r="AB653" s="44">
        <v>5063.7999999999993</v>
      </c>
      <c r="AC653" s="44">
        <v>5475.7999999999993</v>
      </c>
      <c r="AD653" s="44">
        <v>0</v>
      </c>
      <c r="AE653" s="44">
        <v>0</v>
      </c>
      <c r="AF653" s="8">
        <f t="shared" si="45"/>
        <v>85038.2</v>
      </c>
      <c r="AG653" s="8">
        <f t="shared" si="46"/>
        <v>4639897.3999999994</v>
      </c>
      <c r="AH653" s="56">
        <f t="shared" si="44"/>
        <v>748</v>
      </c>
    </row>
    <row r="654" spans="1:34">
      <c r="A654" s="56">
        <f t="shared" si="47"/>
        <v>749</v>
      </c>
      <c r="B654" s="46">
        <v>5530542</v>
      </c>
      <c r="C654" s="48" t="s">
        <v>788</v>
      </c>
      <c r="D654" s="46">
        <v>82</v>
      </c>
      <c r="E654" s="47" t="s">
        <v>108</v>
      </c>
      <c r="F654" s="45" t="s">
        <v>109</v>
      </c>
      <c r="G654" s="44">
        <v>0</v>
      </c>
      <c r="H654" s="44">
        <v>0</v>
      </c>
      <c r="I654" s="44">
        <v>0</v>
      </c>
      <c r="J654" s="44">
        <v>139104.6</v>
      </c>
      <c r="K654" s="44">
        <v>0</v>
      </c>
      <c r="L654" s="44">
        <v>0</v>
      </c>
      <c r="M654" s="44">
        <v>0</v>
      </c>
      <c r="N654" s="44">
        <v>0</v>
      </c>
      <c r="O654" s="44">
        <v>0</v>
      </c>
      <c r="P654" s="44">
        <v>0</v>
      </c>
      <c r="Q654" s="44">
        <v>0</v>
      </c>
      <c r="R654" s="44">
        <v>0</v>
      </c>
      <c r="S654" s="44">
        <v>0</v>
      </c>
      <c r="T654" s="44">
        <v>0</v>
      </c>
      <c r="U654" s="44">
        <v>0</v>
      </c>
      <c r="V654" s="44">
        <v>0</v>
      </c>
      <c r="W654" s="44">
        <v>0</v>
      </c>
      <c r="X654" s="44">
        <v>0</v>
      </c>
      <c r="Y654" s="44">
        <v>0</v>
      </c>
      <c r="Z654" s="44">
        <v>0</v>
      </c>
      <c r="AA654" s="44">
        <v>0</v>
      </c>
      <c r="AB654" s="44">
        <v>0</v>
      </c>
      <c r="AC654" s="44">
        <v>0</v>
      </c>
      <c r="AD654" s="44">
        <v>0</v>
      </c>
      <c r="AE654" s="44">
        <v>0</v>
      </c>
      <c r="AF654" s="8">
        <f t="shared" si="45"/>
        <v>139104.6</v>
      </c>
      <c r="AG654" s="8">
        <f t="shared" si="46"/>
        <v>0</v>
      </c>
      <c r="AH654" s="56">
        <f t="shared" si="44"/>
        <v>749</v>
      </c>
    </row>
    <row r="655" spans="1:34">
      <c r="A655" s="56">
        <f t="shared" si="47"/>
        <v>750</v>
      </c>
      <c r="B655" s="46">
        <v>5531454</v>
      </c>
      <c r="C655" s="48" t="s">
        <v>1130</v>
      </c>
      <c r="D655" s="46">
        <v>82</v>
      </c>
      <c r="E655" s="47" t="s">
        <v>108</v>
      </c>
      <c r="F655" s="45" t="s">
        <v>109</v>
      </c>
      <c r="G655" s="44">
        <v>0</v>
      </c>
      <c r="H655" s="44">
        <v>0</v>
      </c>
      <c r="I655" s="44">
        <v>595.79999999999995</v>
      </c>
      <c r="J655" s="44">
        <v>-364220.19999999995</v>
      </c>
      <c r="K655" s="44">
        <v>400631.6</v>
      </c>
      <c r="L655" s="44">
        <v>209.3</v>
      </c>
      <c r="M655" s="44">
        <v>962.8</v>
      </c>
      <c r="N655" s="44">
        <v>-881517.79999999993</v>
      </c>
      <c r="O655" s="44">
        <v>325.40000000000003</v>
      </c>
      <c r="P655" s="44">
        <v>0</v>
      </c>
      <c r="Q655" s="44">
        <v>0</v>
      </c>
      <c r="R655" s="44">
        <v>0</v>
      </c>
      <c r="S655" s="44">
        <v>0</v>
      </c>
      <c r="T655" s="44">
        <v>0</v>
      </c>
      <c r="U655" s="44">
        <v>0</v>
      </c>
      <c r="V655" s="44">
        <v>0</v>
      </c>
      <c r="W655" s="44">
        <v>0</v>
      </c>
      <c r="X655" s="44">
        <v>0</v>
      </c>
      <c r="Y655" s="44">
        <v>0</v>
      </c>
      <c r="Z655" s="44">
        <v>0</v>
      </c>
      <c r="AA655" s="44">
        <v>0</v>
      </c>
      <c r="AB655" s="44">
        <v>0</v>
      </c>
      <c r="AC655" s="44">
        <v>0</v>
      </c>
      <c r="AD655" s="44">
        <v>0</v>
      </c>
      <c r="AE655" s="44">
        <v>0</v>
      </c>
      <c r="AF655" s="8">
        <f t="shared" si="45"/>
        <v>-843013.09999999986</v>
      </c>
      <c r="AG655" s="8">
        <f t="shared" si="46"/>
        <v>0</v>
      </c>
      <c r="AH655" s="56">
        <f t="shared" si="44"/>
        <v>750</v>
      </c>
    </row>
    <row r="656" spans="1:34">
      <c r="A656" s="56">
        <f t="shared" si="47"/>
        <v>751</v>
      </c>
      <c r="B656" s="46">
        <v>5531823</v>
      </c>
      <c r="C656" s="48" t="s">
        <v>789</v>
      </c>
      <c r="D656" s="46">
        <v>82</v>
      </c>
      <c r="E656" s="47" t="s">
        <v>108</v>
      </c>
      <c r="F656" s="45" t="s">
        <v>109</v>
      </c>
      <c r="G656" s="44">
        <v>0</v>
      </c>
      <c r="H656" s="44">
        <v>0</v>
      </c>
      <c r="I656" s="44">
        <v>0</v>
      </c>
      <c r="J656" s="44">
        <v>0</v>
      </c>
      <c r="K656" s="44">
        <v>-423316.89999999997</v>
      </c>
      <c r="L656" s="44">
        <v>376.8</v>
      </c>
      <c r="M656" s="44">
        <v>596.09999999999991</v>
      </c>
      <c r="N656" s="44">
        <v>669.8</v>
      </c>
      <c r="O656" s="44">
        <v>488.20000000000005</v>
      </c>
      <c r="P656" s="44">
        <v>597.79999999999995</v>
      </c>
      <c r="Q656" s="44">
        <v>0</v>
      </c>
      <c r="R656" s="44">
        <v>5500</v>
      </c>
      <c r="S656" s="44">
        <v>5500</v>
      </c>
      <c r="T656" s="44">
        <v>5500</v>
      </c>
      <c r="U656" s="44">
        <v>5500</v>
      </c>
      <c r="V656" s="44">
        <v>5992.6</v>
      </c>
      <c r="W656" s="44">
        <v>6340</v>
      </c>
      <c r="X656" s="44">
        <v>6373</v>
      </c>
      <c r="Y656" s="44">
        <v>6027.5</v>
      </c>
      <c r="Z656" s="44">
        <v>6330.8</v>
      </c>
      <c r="AA656" s="44">
        <v>214145.1</v>
      </c>
      <c r="AB656" s="44">
        <v>5500</v>
      </c>
      <c r="AC656" s="44">
        <v>5500</v>
      </c>
      <c r="AD656" s="44">
        <v>5500</v>
      </c>
      <c r="AE656" s="44">
        <v>5500</v>
      </c>
      <c r="AF656" s="8">
        <f t="shared" si="45"/>
        <v>-409588.2</v>
      </c>
      <c r="AG656" s="8">
        <f t="shared" si="46"/>
        <v>278209</v>
      </c>
      <c r="AH656" s="56">
        <f t="shared" si="44"/>
        <v>751</v>
      </c>
    </row>
    <row r="657" spans="1:34">
      <c r="A657" s="56">
        <f t="shared" si="47"/>
        <v>752</v>
      </c>
      <c r="B657" s="46">
        <v>5531919</v>
      </c>
      <c r="C657" s="48" t="s">
        <v>315</v>
      </c>
      <c r="D657" s="46">
        <v>82</v>
      </c>
      <c r="E657" s="47" t="s">
        <v>108</v>
      </c>
      <c r="F657" s="45" t="s">
        <v>109</v>
      </c>
      <c r="G657" s="44">
        <v>0</v>
      </c>
      <c r="H657" s="44">
        <v>7675</v>
      </c>
      <c r="I657" s="44">
        <v>6585.9</v>
      </c>
      <c r="J657" s="44">
        <v>7225.5</v>
      </c>
      <c r="K657" s="44">
        <v>6783.2999999999993</v>
      </c>
      <c r="L657" s="44">
        <v>-5352.5</v>
      </c>
      <c r="M657" s="44">
        <v>17361.899999999998</v>
      </c>
      <c r="N657" s="44">
        <v>5500</v>
      </c>
      <c r="O657" s="44">
        <v>3268.1</v>
      </c>
      <c r="P657" s="44">
        <v>6254</v>
      </c>
      <c r="Q657" s="44">
        <v>5500</v>
      </c>
      <c r="R657" s="44">
        <v>5500</v>
      </c>
      <c r="S657" s="44">
        <v>5500</v>
      </c>
      <c r="T657" s="44">
        <v>15100.4</v>
      </c>
      <c r="U657" s="44">
        <v>15100.4</v>
      </c>
      <c r="V657" s="44">
        <v>15100.4</v>
      </c>
      <c r="W657" s="44">
        <v>15100.4</v>
      </c>
      <c r="X657" s="44">
        <v>15100.4</v>
      </c>
      <c r="Y657" s="44">
        <v>15100.4</v>
      </c>
      <c r="Z657" s="44">
        <v>15100.4</v>
      </c>
      <c r="AA657" s="44">
        <v>15100.4</v>
      </c>
      <c r="AB657" s="44">
        <v>15100.4</v>
      </c>
      <c r="AC657" s="44">
        <v>15100.4</v>
      </c>
      <c r="AD657" s="44">
        <v>1249780.7</v>
      </c>
      <c r="AE657" s="44">
        <v>25100.3</v>
      </c>
      <c r="AF657" s="8">
        <f t="shared" si="45"/>
        <v>71801.2</v>
      </c>
      <c r="AG657" s="8">
        <f t="shared" si="46"/>
        <v>1425885</v>
      </c>
      <c r="AH657" s="56">
        <f t="shared" si="44"/>
        <v>752</v>
      </c>
    </row>
    <row r="658" spans="1:34">
      <c r="A658" s="56">
        <f t="shared" si="47"/>
        <v>753</v>
      </c>
      <c r="B658" s="46">
        <v>5534426</v>
      </c>
      <c r="C658" s="48" t="s">
        <v>1131</v>
      </c>
      <c r="D658" s="46">
        <v>82</v>
      </c>
      <c r="E658" s="47" t="s">
        <v>108</v>
      </c>
      <c r="F658" s="45" t="s">
        <v>109</v>
      </c>
      <c r="G658" s="44">
        <v>0</v>
      </c>
      <c r="H658" s="44">
        <v>0</v>
      </c>
      <c r="I658" s="44">
        <v>0</v>
      </c>
      <c r="J658" s="44">
        <v>-377489.5</v>
      </c>
      <c r="K658" s="44">
        <v>188747.80000000002</v>
      </c>
      <c r="L658" s="44">
        <v>0</v>
      </c>
      <c r="M658" s="44">
        <v>0</v>
      </c>
      <c r="N658" s="44">
        <v>0</v>
      </c>
      <c r="O658" s="44">
        <v>0</v>
      </c>
      <c r="P658" s="44">
        <v>0</v>
      </c>
      <c r="Q658" s="44">
        <v>0</v>
      </c>
      <c r="R658" s="44">
        <v>0</v>
      </c>
      <c r="S658" s="44">
        <v>0</v>
      </c>
      <c r="T658" s="44">
        <v>0</v>
      </c>
      <c r="U658" s="44">
        <v>0</v>
      </c>
      <c r="V658" s="44">
        <v>0</v>
      </c>
      <c r="W658" s="44">
        <v>0</v>
      </c>
      <c r="X658" s="44">
        <v>0</v>
      </c>
      <c r="Y658" s="44">
        <v>0</v>
      </c>
      <c r="Z658" s="44">
        <v>0</v>
      </c>
      <c r="AA658" s="44">
        <v>0</v>
      </c>
      <c r="AB658" s="44">
        <v>0</v>
      </c>
      <c r="AC658" s="44">
        <v>0</v>
      </c>
      <c r="AD658" s="44">
        <v>0</v>
      </c>
      <c r="AE658" s="44">
        <v>0</v>
      </c>
      <c r="AF658" s="8">
        <f t="shared" si="45"/>
        <v>-188741.69999999998</v>
      </c>
      <c r="AG658" s="8">
        <f t="shared" si="46"/>
        <v>0</v>
      </c>
      <c r="AH658" s="56">
        <f t="shared" si="44"/>
        <v>753</v>
      </c>
    </row>
    <row r="659" spans="1:34">
      <c r="A659" s="56">
        <f t="shared" si="47"/>
        <v>754</v>
      </c>
      <c r="B659" s="46">
        <v>5534923</v>
      </c>
      <c r="C659" s="48" t="s">
        <v>791</v>
      </c>
      <c r="D659" s="46">
        <v>82</v>
      </c>
      <c r="E659" s="47" t="s">
        <v>108</v>
      </c>
      <c r="F659" s="45" t="s">
        <v>113</v>
      </c>
      <c r="G659" s="44">
        <v>0</v>
      </c>
      <c r="H659" s="44">
        <v>0</v>
      </c>
      <c r="I659" s="44">
        <v>0</v>
      </c>
      <c r="J659" s="44">
        <v>0</v>
      </c>
      <c r="K659" s="44">
        <v>0</v>
      </c>
      <c r="L659" s="44">
        <v>0</v>
      </c>
      <c r="M659" s="44">
        <v>0</v>
      </c>
      <c r="N659" s="44">
        <v>102.8</v>
      </c>
      <c r="O659" s="44">
        <v>0</v>
      </c>
      <c r="P659" s="44">
        <v>369.2</v>
      </c>
      <c r="Q659" s="44">
        <v>1370</v>
      </c>
      <c r="R659" s="44">
        <v>5056.5</v>
      </c>
      <c r="S659" s="44">
        <v>6842.5</v>
      </c>
      <c r="T659" s="44">
        <v>8042</v>
      </c>
      <c r="U659" s="44">
        <v>1502.4</v>
      </c>
      <c r="V659" s="44">
        <v>13365</v>
      </c>
      <c r="W659" s="44">
        <v>13509.3</v>
      </c>
      <c r="X659" s="44">
        <v>4693</v>
      </c>
      <c r="Y659" s="44">
        <v>1367.2</v>
      </c>
      <c r="Z659" s="44">
        <v>1508.4</v>
      </c>
      <c r="AA659" s="44">
        <v>1631.6</v>
      </c>
      <c r="AB659" s="44">
        <v>1367.2</v>
      </c>
      <c r="AC659" s="44">
        <v>1574.5</v>
      </c>
      <c r="AD659" s="44">
        <v>1502.4</v>
      </c>
      <c r="AE659" s="44">
        <v>1652.6</v>
      </c>
      <c r="AF659" s="8">
        <f t="shared" ref="AF659:AF694" si="48">SUM(H659:S659)</f>
        <v>13741</v>
      </c>
      <c r="AG659" s="8">
        <f t="shared" ref="AG659:AG694" si="49">SUM(T659:AE659)</f>
        <v>51715.599999999991</v>
      </c>
      <c r="AH659" s="56">
        <f t="shared" si="44"/>
        <v>754</v>
      </c>
    </row>
    <row r="660" spans="1:34">
      <c r="A660" s="56">
        <f t="shared" si="47"/>
        <v>755</v>
      </c>
      <c r="B660" s="46">
        <v>5534924</v>
      </c>
      <c r="C660" s="48" t="s">
        <v>792</v>
      </c>
      <c r="D660" s="46">
        <v>82</v>
      </c>
      <c r="E660" s="47" t="s">
        <v>108</v>
      </c>
      <c r="F660" s="45" t="s">
        <v>113</v>
      </c>
      <c r="G660" s="44">
        <v>0</v>
      </c>
      <c r="H660" s="44">
        <v>0</v>
      </c>
      <c r="I660" s="44">
        <v>0</v>
      </c>
      <c r="J660" s="44">
        <v>0</v>
      </c>
      <c r="K660" s="44">
        <v>0</v>
      </c>
      <c r="L660" s="44">
        <v>0</v>
      </c>
      <c r="M660" s="44">
        <v>0</v>
      </c>
      <c r="N660" s="44">
        <v>0</v>
      </c>
      <c r="O660" s="44">
        <v>0</v>
      </c>
      <c r="P660" s="44">
        <v>0</v>
      </c>
      <c r="Q660" s="44">
        <v>1370</v>
      </c>
      <c r="R660" s="44">
        <v>4108.7999999999993</v>
      </c>
      <c r="S660" s="44">
        <v>3999.5</v>
      </c>
      <c r="T660" s="44">
        <v>4714</v>
      </c>
      <c r="U660" s="44">
        <v>4737.7</v>
      </c>
      <c r="V660" s="44">
        <v>5816.1</v>
      </c>
      <c r="W660" s="44">
        <v>5992.6</v>
      </c>
      <c r="X660" s="44">
        <v>5831.8</v>
      </c>
      <c r="Y660" s="44">
        <v>5620.5</v>
      </c>
      <c r="Z660" s="44">
        <v>5822.1</v>
      </c>
      <c r="AA660" s="44">
        <v>5945.2999999999993</v>
      </c>
      <c r="AB660" s="44">
        <v>1367.2</v>
      </c>
      <c r="AC660" s="44">
        <v>1574.5</v>
      </c>
      <c r="AD660" s="44">
        <v>1502.4</v>
      </c>
      <c r="AE660" s="44">
        <v>1652.6</v>
      </c>
      <c r="AF660" s="8">
        <f t="shared" si="48"/>
        <v>9478.2999999999993</v>
      </c>
      <c r="AG660" s="8">
        <f t="shared" si="49"/>
        <v>50576.800000000003</v>
      </c>
      <c r="AH660" s="56">
        <f t="shared" si="44"/>
        <v>755</v>
      </c>
    </row>
    <row r="661" spans="1:34">
      <c r="A661" s="56">
        <f t="shared" si="47"/>
        <v>756</v>
      </c>
      <c r="B661" s="46">
        <v>5535360</v>
      </c>
      <c r="C661" s="48" t="s">
        <v>316</v>
      </c>
      <c r="D661" s="46">
        <v>82</v>
      </c>
      <c r="E661" s="47" t="s">
        <v>108</v>
      </c>
      <c r="F661" s="45" t="s">
        <v>109</v>
      </c>
      <c r="G661" s="44">
        <v>0</v>
      </c>
      <c r="H661" s="44">
        <v>0</v>
      </c>
      <c r="I661" s="44">
        <v>5500</v>
      </c>
      <c r="J661" s="44">
        <v>0</v>
      </c>
      <c r="K661" s="44">
        <v>-273887.3</v>
      </c>
      <c r="L661" s="44">
        <v>398.9</v>
      </c>
      <c r="M661" s="44">
        <v>16960.5</v>
      </c>
      <c r="N661" s="44">
        <v>6337.2</v>
      </c>
      <c r="O661" s="44">
        <v>6110.2</v>
      </c>
      <c r="P661" s="44">
        <v>557.9</v>
      </c>
      <c r="Q661" s="44">
        <v>0</v>
      </c>
      <c r="R661" s="44">
        <v>0</v>
      </c>
      <c r="S661" s="44">
        <v>0</v>
      </c>
      <c r="T661" s="44">
        <v>0</v>
      </c>
      <c r="U661" s="44">
        <v>0</v>
      </c>
      <c r="V661" s="44">
        <v>0</v>
      </c>
      <c r="W661" s="44">
        <v>0</v>
      </c>
      <c r="X661" s="44">
        <v>0</v>
      </c>
      <c r="Y661" s="44">
        <v>0</v>
      </c>
      <c r="Z661" s="44">
        <v>0</v>
      </c>
      <c r="AA661" s="44">
        <v>0</v>
      </c>
      <c r="AB661" s="44">
        <v>0</v>
      </c>
      <c r="AC661" s="44">
        <v>0</v>
      </c>
      <c r="AD661" s="44">
        <v>0</v>
      </c>
      <c r="AE661" s="44">
        <v>0</v>
      </c>
      <c r="AF661" s="8">
        <f t="shared" si="48"/>
        <v>-238022.59999999995</v>
      </c>
      <c r="AG661" s="8">
        <f t="shared" si="49"/>
        <v>0</v>
      </c>
      <c r="AH661" s="56">
        <f t="shared" si="44"/>
        <v>756</v>
      </c>
    </row>
    <row r="662" spans="1:34">
      <c r="A662" s="56">
        <f t="shared" si="47"/>
        <v>757</v>
      </c>
      <c r="B662" s="46">
        <v>5536585</v>
      </c>
      <c r="C662" s="48" t="s">
        <v>793</v>
      </c>
      <c r="D662" s="46">
        <v>82</v>
      </c>
      <c r="E662" s="47" t="s">
        <v>108</v>
      </c>
      <c r="F662" s="45" t="s">
        <v>113</v>
      </c>
      <c r="G662" s="44">
        <v>0</v>
      </c>
      <c r="H662" s="44">
        <v>65554</v>
      </c>
      <c r="I662" s="44">
        <v>99109.4</v>
      </c>
      <c r="J662" s="44">
        <v>49618.7</v>
      </c>
      <c r="K662" s="44">
        <v>22489.599999999999</v>
      </c>
      <c r="L662" s="44">
        <v>238846</v>
      </c>
      <c r="M662" s="44">
        <v>136205.4</v>
      </c>
      <c r="N662" s="44">
        <v>50341.700000000004</v>
      </c>
      <c r="O662" s="44">
        <v>19028.600000000002</v>
      </c>
      <c r="P662" s="44">
        <v>224910.40000000002</v>
      </c>
      <c r="Q662" s="44">
        <v>100000</v>
      </c>
      <c r="R662" s="44">
        <v>100000</v>
      </c>
      <c r="S662" s="44">
        <v>0</v>
      </c>
      <c r="T662" s="44">
        <v>0</v>
      </c>
      <c r="U662" s="44">
        <v>0</v>
      </c>
      <c r="V662" s="44">
        <v>0</v>
      </c>
      <c r="W662" s="44">
        <v>0</v>
      </c>
      <c r="X662" s="44">
        <v>0</v>
      </c>
      <c r="Y662" s="44">
        <v>0</v>
      </c>
      <c r="Z662" s="44">
        <v>0</v>
      </c>
      <c r="AA662" s="44">
        <v>0</v>
      </c>
      <c r="AB662" s="44">
        <v>0</v>
      </c>
      <c r="AC662" s="44">
        <v>0</v>
      </c>
      <c r="AD662" s="44">
        <v>0</v>
      </c>
      <c r="AE662" s="44">
        <v>0</v>
      </c>
      <c r="AF662" s="8">
        <f t="shared" si="48"/>
        <v>1106103.7999999998</v>
      </c>
      <c r="AG662" s="8">
        <f t="shared" si="49"/>
        <v>0</v>
      </c>
      <c r="AH662" s="56">
        <f t="shared" si="44"/>
        <v>757</v>
      </c>
    </row>
    <row r="663" spans="1:34">
      <c r="A663" s="56">
        <f t="shared" si="47"/>
        <v>758</v>
      </c>
      <c r="B663" s="46">
        <v>5536587</v>
      </c>
      <c r="C663" s="48" t="s">
        <v>794</v>
      </c>
      <c r="D663" s="46">
        <v>82</v>
      </c>
      <c r="E663" s="47" t="s">
        <v>108</v>
      </c>
      <c r="F663" s="45" t="s">
        <v>113</v>
      </c>
      <c r="G663" s="44">
        <v>0</v>
      </c>
      <c r="H663" s="44">
        <v>0</v>
      </c>
      <c r="I663" s="44">
        <v>0</v>
      </c>
      <c r="J663" s="44">
        <v>0</v>
      </c>
      <c r="K663" s="44">
        <v>0</v>
      </c>
      <c r="L663" s="44">
        <v>0</v>
      </c>
      <c r="M663" s="44">
        <v>40</v>
      </c>
      <c r="N663" s="44">
        <v>-0.8</v>
      </c>
      <c r="O663" s="44">
        <v>0</v>
      </c>
      <c r="P663" s="44">
        <v>0</v>
      </c>
      <c r="Q663" s="44">
        <v>0</v>
      </c>
      <c r="R663" s="44">
        <v>0</v>
      </c>
      <c r="S663" s="44">
        <v>0</v>
      </c>
      <c r="T663" s="44">
        <v>0</v>
      </c>
      <c r="U663" s="44">
        <v>0</v>
      </c>
      <c r="V663" s="44">
        <v>0</v>
      </c>
      <c r="W663" s="44">
        <v>0</v>
      </c>
      <c r="X663" s="44">
        <v>0</v>
      </c>
      <c r="Y663" s="44">
        <v>0</v>
      </c>
      <c r="Z663" s="44">
        <v>0</v>
      </c>
      <c r="AA663" s="44">
        <v>0</v>
      </c>
      <c r="AB663" s="44">
        <v>0</v>
      </c>
      <c r="AC663" s="44">
        <v>0</v>
      </c>
      <c r="AD663" s="44">
        <v>0</v>
      </c>
      <c r="AE663" s="44">
        <v>2000000</v>
      </c>
      <c r="AF663" s="8">
        <f t="shared" si="48"/>
        <v>39.200000000000003</v>
      </c>
      <c r="AG663" s="8">
        <f t="shared" si="49"/>
        <v>2000000</v>
      </c>
      <c r="AH663" s="56">
        <f t="shared" si="44"/>
        <v>758</v>
      </c>
    </row>
    <row r="664" spans="1:34">
      <c r="A664" s="56">
        <f t="shared" si="47"/>
        <v>759</v>
      </c>
      <c r="B664" s="46">
        <v>5538721</v>
      </c>
      <c r="C664" s="48" t="s">
        <v>795</v>
      </c>
      <c r="D664" s="46">
        <v>82</v>
      </c>
      <c r="E664" s="47" t="s">
        <v>108</v>
      </c>
      <c r="F664" s="45" t="s">
        <v>113</v>
      </c>
      <c r="G664" s="44">
        <v>0</v>
      </c>
      <c r="H664" s="44">
        <v>730.6</v>
      </c>
      <c r="I664" s="44">
        <v>14556.900000000001</v>
      </c>
      <c r="J664" s="44">
        <v>24321.3</v>
      </c>
      <c r="K664" s="44">
        <v>37287.300000000003</v>
      </c>
      <c r="L664" s="44">
        <v>18545.400000000001</v>
      </c>
      <c r="M664" s="44">
        <v>0</v>
      </c>
      <c r="N664" s="44">
        <v>0</v>
      </c>
      <c r="O664" s="44">
        <v>0</v>
      </c>
      <c r="P664" s="44">
        <v>0</v>
      </c>
      <c r="Q664" s="44">
        <v>0</v>
      </c>
      <c r="R664" s="44">
        <v>0</v>
      </c>
      <c r="S664" s="44">
        <v>0</v>
      </c>
      <c r="T664" s="44">
        <v>0</v>
      </c>
      <c r="U664" s="44">
        <v>0</v>
      </c>
      <c r="V664" s="44">
        <v>0</v>
      </c>
      <c r="W664" s="44">
        <v>0</v>
      </c>
      <c r="X664" s="44">
        <v>0</v>
      </c>
      <c r="Y664" s="44">
        <v>0</v>
      </c>
      <c r="Z664" s="44">
        <v>0</v>
      </c>
      <c r="AA664" s="44">
        <v>0</v>
      </c>
      <c r="AB664" s="44">
        <v>0</v>
      </c>
      <c r="AC664" s="44">
        <v>0</v>
      </c>
      <c r="AD664" s="44">
        <v>0</v>
      </c>
      <c r="AE664" s="44">
        <v>0</v>
      </c>
      <c r="AF664" s="8">
        <f t="shared" si="48"/>
        <v>95441.5</v>
      </c>
      <c r="AG664" s="8">
        <f t="shared" si="49"/>
        <v>0</v>
      </c>
      <c r="AH664" s="56">
        <f t="shared" si="44"/>
        <v>759</v>
      </c>
    </row>
    <row r="665" spans="1:34">
      <c r="A665" s="56">
        <f t="shared" si="47"/>
        <v>760</v>
      </c>
      <c r="B665" s="46">
        <v>5538722</v>
      </c>
      <c r="C665" s="48" t="s">
        <v>796</v>
      </c>
      <c r="D665" s="46">
        <v>82</v>
      </c>
      <c r="E665" s="47" t="s">
        <v>108</v>
      </c>
      <c r="F665" s="45" t="s">
        <v>113</v>
      </c>
      <c r="G665" s="44">
        <v>0</v>
      </c>
      <c r="H665" s="44">
        <v>730.6</v>
      </c>
      <c r="I665" s="44">
        <v>0</v>
      </c>
      <c r="J665" s="44">
        <v>30928.5</v>
      </c>
      <c r="K665" s="44">
        <v>13715.4</v>
      </c>
      <c r="L665" s="44">
        <v>21123.599999999999</v>
      </c>
      <c r="M665" s="44">
        <v>1220.6999999999998</v>
      </c>
      <c r="N665" s="44">
        <v>3945.3</v>
      </c>
      <c r="O665" s="44">
        <v>1296.3</v>
      </c>
      <c r="P665" s="44">
        <v>0</v>
      </c>
      <c r="Q665" s="44">
        <v>0</v>
      </c>
      <c r="R665" s="44">
        <v>0</v>
      </c>
      <c r="S665" s="44">
        <v>0</v>
      </c>
      <c r="T665" s="44">
        <v>0</v>
      </c>
      <c r="U665" s="44">
        <v>0</v>
      </c>
      <c r="V665" s="44">
        <v>0</v>
      </c>
      <c r="W665" s="44">
        <v>0</v>
      </c>
      <c r="X665" s="44">
        <v>0</v>
      </c>
      <c r="Y665" s="44">
        <v>0</v>
      </c>
      <c r="Z665" s="44">
        <v>0</v>
      </c>
      <c r="AA665" s="44">
        <v>0</v>
      </c>
      <c r="AB665" s="44">
        <v>0</v>
      </c>
      <c r="AC665" s="44">
        <v>0</v>
      </c>
      <c r="AD665" s="44">
        <v>0</v>
      </c>
      <c r="AE665" s="44">
        <v>0</v>
      </c>
      <c r="AF665" s="8">
        <f t="shared" si="48"/>
        <v>72960.400000000009</v>
      </c>
      <c r="AG665" s="8">
        <f t="shared" si="49"/>
        <v>0</v>
      </c>
      <c r="AH665" s="56">
        <f t="shared" si="44"/>
        <v>760</v>
      </c>
    </row>
    <row r="666" spans="1:34">
      <c r="A666" s="56">
        <f t="shared" si="47"/>
        <v>761</v>
      </c>
      <c r="B666" s="46">
        <v>5541327</v>
      </c>
      <c r="C666" s="48" t="s">
        <v>317</v>
      </c>
      <c r="D666" s="46">
        <v>82</v>
      </c>
      <c r="E666" s="47" t="s">
        <v>108</v>
      </c>
      <c r="F666" s="45" t="s">
        <v>109</v>
      </c>
      <c r="G666" s="44">
        <v>0</v>
      </c>
      <c r="H666" s="44">
        <v>0</v>
      </c>
      <c r="I666" s="44">
        <v>0</v>
      </c>
      <c r="J666" s="44">
        <v>0</v>
      </c>
      <c r="K666" s="44">
        <v>0</v>
      </c>
      <c r="L666" s="44">
        <v>0</v>
      </c>
      <c r="M666" s="44">
        <v>0</v>
      </c>
      <c r="N666" s="44">
        <v>-1000</v>
      </c>
      <c r="O666" s="44">
        <v>0</v>
      </c>
      <c r="P666" s="44">
        <v>0</v>
      </c>
      <c r="Q666" s="44">
        <v>6569.8</v>
      </c>
      <c r="R666" s="44">
        <v>6399.8</v>
      </c>
      <c r="S666" s="44">
        <v>10360.300000000001</v>
      </c>
      <c r="T666" s="44">
        <v>10782</v>
      </c>
      <c r="U666" s="44">
        <v>11249.4</v>
      </c>
      <c r="V666" s="44">
        <v>5754.8</v>
      </c>
      <c r="W666" s="44">
        <v>5780.9</v>
      </c>
      <c r="X666" s="44">
        <v>5762.3</v>
      </c>
      <c r="Y666" s="44">
        <v>5754.8</v>
      </c>
      <c r="Z666" s="44">
        <v>590.40000000000009</v>
      </c>
      <c r="AA666" s="44">
        <v>960.3</v>
      </c>
      <c r="AB666" s="44">
        <v>534.29999999999995</v>
      </c>
      <c r="AC666" s="44">
        <v>268487.8</v>
      </c>
      <c r="AD666" s="44">
        <v>108000</v>
      </c>
      <c r="AE666" s="44">
        <v>0</v>
      </c>
      <c r="AF666" s="8">
        <f t="shared" si="48"/>
        <v>22329.9</v>
      </c>
      <c r="AG666" s="8">
        <f t="shared" si="49"/>
        <v>423657</v>
      </c>
      <c r="AH666" s="56">
        <f t="shared" si="44"/>
        <v>761</v>
      </c>
    </row>
    <row r="667" spans="1:34">
      <c r="A667" s="56">
        <f t="shared" si="47"/>
        <v>762</v>
      </c>
      <c r="B667" s="46">
        <v>5541328</v>
      </c>
      <c r="C667" s="48" t="s">
        <v>797</v>
      </c>
      <c r="D667" s="46">
        <v>82</v>
      </c>
      <c r="E667" s="47" t="s">
        <v>108</v>
      </c>
      <c r="F667" s="45" t="s">
        <v>109</v>
      </c>
      <c r="G667" s="44">
        <v>0</v>
      </c>
      <c r="H667" s="44">
        <v>0</v>
      </c>
      <c r="I667" s="44">
        <v>0</v>
      </c>
      <c r="J667" s="44">
        <v>0</v>
      </c>
      <c r="K667" s="44">
        <v>0</v>
      </c>
      <c r="L667" s="44">
        <v>0</v>
      </c>
      <c r="M667" s="44">
        <v>0</v>
      </c>
      <c r="N667" s="44">
        <v>0</v>
      </c>
      <c r="O667" s="44">
        <v>0</v>
      </c>
      <c r="P667" s="44">
        <v>0</v>
      </c>
      <c r="Q667" s="44">
        <v>15127.4</v>
      </c>
      <c r="R667" s="44">
        <v>17253.5</v>
      </c>
      <c r="S667" s="44">
        <v>11245.8</v>
      </c>
      <c r="T667" s="44">
        <v>6040.8</v>
      </c>
      <c r="U667" s="44">
        <v>6040.8</v>
      </c>
      <c r="V667" s="44">
        <v>435.9</v>
      </c>
      <c r="W667" s="44">
        <v>435.9</v>
      </c>
      <c r="X667" s="44">
        <v>79980.2</v>
      </c>
      <c r="Y667" s="44">
        <v>0</v>
      </c>
      <c r="Z667" s="44">
        <v>-223450</v>
      </c>
      <c r="AA667" s="44">
        <v>5000</v>
      </c>
      <c r="AB667" s="44">
        <v>5000</v>
      </c>
      <c r="AC667" s="44">
        <v>0</v>
      </c>
      <c r="AD667" s="44">
        <v>0</v>
      </c>
      <c r="AE667" s="44">
        <v>0</v>
      </c>
      <c r="AF667" s="8">
        <f t="shared" si="48"/>
        <v>43626.7</v>
      </c>
      <c r="AG667" s="8">
        <f t="shared" si="49"/>
        <v>-120516.40000000001</v>
      </c>
      <c r="AH667" s="56">
        <f t="shared" si="44"/>
        <v>762</v>
      </c>
    </row>
    <row r="668" spans="1:34">
      <c r="A668" s="56">
        <f t="shared" si="47"/>
        <v>763</v>
      </c>
      <c r="B668" s="46">
        <v>5542848</v>
      </c>
      <c r="C668" s="48" t="s">
        <v>798</v>
      </c>
      <c r="D668" s="46">
        <v>82</v>
      </c>
      <c r="E668" s="47" t="s">
        <v>108</v>
      </c>
      <c r="F668" s="45" t="s">
        <v>109</v>
      </c>
      <c r="G668" s="44">
        <v>0</v>
      </c>
      <c r="H668" s="44">
        <v>1257.2</v>
      </c>
      <c r="I668" s="44">
        <v>85.3</v>
      </c>
      <c r="J668" s="44">
        <v>1208.0999999999999</v>
      </c>
      <c r="K668" s="44">
        <v>34760.5</v>
      </c>
      <c r="L668" s="44">
        <v>812.1</v>
      </c>
      <c r="M668" s="44">
        <v>5244.9</v>
      </c>
      <c r="N668" s="44">
        <v>154.20000000000002</v>
      </c>
      <c r="O668" s="44">
        <v>94.1</v>
      </c>
      <c r="P668" s="44">
        <v>184.70000000000002</v>
      </c>
      <c r="Q668" s="44">
        <v>0</v>
      </c>
      <c r="R668" s="44">
        <v>0</v>
      </c>
      <c r="S668" s="44">
        <v>1100.5999999999999</v>
      </c>
      <c r="T668" s="44">
        <v>1367.2</v>
      </c>
      <c r="U668" s="44">
        <v>1301.0999999999999</v>
      </c>
      <c r="V668" s="44">
        <v>1367.2</v>
      </c>
      <c r="W668" s="44">
        <v>34567.199999999997</v>
      </c>
      <c r="X668" s="44">
        <v>3532.9</v>
      </c>
      <c r="Y668" s="44">
        <v>2735.3</v>
      </c>
      <c r="Z668" s="44">
        <v>1788.8</v>
      </c>
      <c r="AA668" s="44">
        <v>1430.3</v>
      </c>
      <c r="AB668" s="44">
        <v>1301.0999999999999</v>
      </c>
      <c r="AC668" s="44">
        <v>0</v>
      </c>
      <c r="AD668" s="44">
        <v>0</v>
      </c>
      <c r="AE668" s="44">
        <v>0</v>
      </c>
      <c r="AF668" s="8">
        <f t="shared" si="48"/>
        <v>44901.69999999999</v>
      </c>
      <c r="AG668" s="8">
        <f t="shared" si="49"/>
        <v>49391.100000000006</v>
      </c>
      <c r="AH668" s="56">
        <f t="shared" si="44"/>
        <v>763</v>
      </c>
    </row>
    <row r="669" spans="1:34">
      <c r="A669" s="56">
        <f t="shared" si="47"/>
        <v>764</v>
      </c>
      <c r="B669" s="46">
        <v>5543801</v>
      </c>
      <c r="C669" s="48" t="s">
        <v>799</v>
      </c>
      <c r="D669" s="46">
        <v>82</v>
      </c>
      <c r="E669" s="47" t="s">
        <v>108</v>
      </c>
      <c r="F669" s="45" t="s">
        <v>109</v>
      </c>
      <c r="G669" s="44">
        <v>0</v>
      </c>
      <c r="H669" s="44">
        <v>15711.5</v>
      </c>
      <c r="I669" s="44">
        <v>3794.2999999999997</v>
      </c>
      <c r="J669" s="44">
        <v>824.1</v>
      </c>
      <c r="K669" s="44">
        <v>5009.8999999999996</v>
      </c>
      <c r="L669" s="44">
        <v>517.4</v>
      </c>
      <c r="M669" s="44">
        <v>290.39999999999998</v>
      </c>
      <c r="N669" s="44">
        <v>197.5</v>
      </c>
      <c r="O669" s="44">
        <v>2821.1</v>
      </c>
      <c r="P669" s="44">
        <v>0</v>
      </c>
      <c r="Q669" s="44">
        <v>5094.4000000000005</v>
      </c>
      <c r="R669" s="44">
        <v>4628.7</v>
      </c>
      <c r="S669" s="44">
        <v>4628.7</v>
      </c>
      <c r="T669" s="44">
        <v>5649.8</v>
      </c>
      <c r="U669" s="44">
        <v>39890.1</v>
      </c>
      <c r="V669" s="44">
        <v>27843.800000000003</v>
      </c>
      <c r="W669" s="44">
        <v>21259.5</v>
      </c>
      <c r="X669" s="44">
        <v>2118.3999999999996</v>
      </c>
      <c r="Y669" s="44">
        <v>0</v>
      </c>
      <c r="Z669" s="44">
        <v>0</v>
      </c>
      <c r="AA669" s="44">
        <v>0</v>
      </c>
      <c r="AB669" s="44">
        <v>0</v>
      </c>
      <c r="AC669" s="44">
        <v>0</v>
      </c>
      <c r="AD669" s="44">
        <v>0</v>
      </c>
      <c r="AE669" s="44">
        <v>0</v>
      </c>
      <c r="AF669" s="8">
        <f t="shared" si="48"/>
        <v>43517.999999999993</v>
      </c>
      <c r="AG669" s="8">
        <f t="shared" si="49"/>
        <v>96761.600000000006</v>
      </c>
      <c r="AH669" s="56">
        <f t="shared" si="44"/>
        <v>764</v>
      </c>
    </row>
    <row r="670" spans="1:34">
      <c r="A670" s="56">
        <f t="shared" si="47"/>
        <v>765</v>
      </c>
      <c r="B670" s="46">
        <v>5543980</v>
      </c>
      <c r="C670" s="48" t="s">
        <v>800</v>
      </c>
      <c r="D670" s="46">
        <v>82</v>
      </c>
      <c r="E670" s="47" t="s">
        <v>108</v>
      </c>
      <c r="F670" s="45" t="s">
        <v>109</v>
      </c>
      <c r="G670" s="44">
        <v>0</v>
      </c>
      <c r="H670" s="44">
        <v>6222.9</v>
      </c>
      <c r="I670" s="44">
        <v>5347.5</v>
      </c>
      <c r="J670" s="44">
        <v>-348448.89999999997</v>
      </c>
      <c r="K670" s="44">
        <v>3488.4</v>
      </c>
      <c r="L670" s="44">
        <v>-285973.3</v>
      </c>
      <c r="M670" s="44">
        <v>119</v>
      </c>
      <c r="N670" s="44">
        <v>334.9</v>
      </c>
      <c r="O670" s="44">
        <v>393432.39999999997</v>
      </c>
      <c r="P670" s="44">
        <v>55723.6</v>
      </c>
      <c r="Q670" s="44">
        <v>13255.699999999999</v>
      </c>
      <c r="R670" s="44">
        <v>4978</v>
      </c>
      <c r="S670" s="44">
        <v>5500</v>
      </c>
      <c r="T670" s="44">
        <v>5500</v>
      </c>
      <c r="U670" s="44">
        <v>0</v>
      </c>
      <c r="V670" s="44">
        <v>0</v>
      </c>
      <c r="W670" s="44">
        <v>0</v>
      </c>
      <c r="X670" s="44">
        <v>0</v>
      </c>
      <c r="Y670" s="44">
        <v>0</v>
      </c>
      <c r="Z670" s="44">
        <v>0</v>
      </c>
      <c r="AA670" s="44">
        <v>0</v>
      </c>
      <c r="AB670" s="44">
        <v>0</v>
      </c>
      <c r="AC670" s="44">
        <v>0</v>
      </c>
      <c r="AD670" s="44">
        <v>0</v>
      </c>
      <c r="AE670" s="44">
        <v>0</v>
      </c>
      <c r="AF670" s="8">
        <f t="shared" si="48"/>
        <v>-146019.7999999999</v>
      </c>
      <c r="AG670" s="8">
        <f t="shared" si="49"/>
        <v>5500</v>
      </c>
      <c r="AH670" s="56">
        <f t="shared" si="44"/>
        <v>765</v>
      </c>
    </row>
    <row r="671" spans="1:34">
      <c r="A671" s="56">
        <f t="shared" si="47"/>
        <v>766</v>
      </c>
      <c r="B671" s="46">
        <v>5544573</v>
      </c>
      <c r="C671" s="48" t="s">
        <v>318</v>
      </c>
      <c r="D671" s="46">
        <v>82</v>
      </c>
      <c r="E671" s="47" t="s">
        <v>108</v>
      </c>
      <c r="F671" s="45" t="s">
        <v>109</v>
      </c>
      <c r="G671" s="44">
        <v>0</v>
      </c>
      <c r="H671" s="44">
        <v>5391.9</v>
      </c>
      <c r="I671" s="44">
        <v>85413.700000000012</v>
      </c>
      <c r="J671" s="44">
        <v>29452.3</v>
      </c>
      <c r="K671" s="44">
        <v>6718.4</v>
      </c>
      <c r="L671" s="44">
        <v>107151.70000000001</v>
      </c>
      <c r="M671" s="44">
        <v>36069.1</v>
      </c>
      <c r="N671" s="44">
        <v>11530.300000000001</v>
      </c>
      <c r="O671" s="44">
        <v>7220.3</v>
      </c>
      <c r="P671" s="44">
        <v>1761.6</v>
      </c>
      <c r="Q671" s="44">
        <v>102700</v>
      </c>
      <c r="R671" s="44">
        <v>0</v>
      </c>
      <c r="S671" s="44">
        <v>0</v>
      </c>
      <c r="T671" s="44">
        <v>0</v>
      </c>
      <c r="U671" s="44">
        <v>0</v>
      </c>
      <c r="V671" s="44">
        <v>0</v>
      </c>
      <c r="W671" s="44">
        <v>0</v>
      </c>
      <c r="X671" s="44">
        <v>0</v>
      </c>
      <c r="Y671" s="44">
        <v>0</v>
      </c>
      <c r="Z671" s="44">
        <v>0</v>
      </c>
      <c r="AA671" s="44">
        <v>0</v>
      </c>
      <c r="AB671" s="44">
        <v>0</v>
      </c>
      <c r="AC671" s="44">
        <v>0</v>
      </c>
      <c r="AD671" s="44">
        <v>0</v>
      </c>
      <c r="AE671" s="44">
        <v>0</v>
      </c>
      <c r="AF671" s="8">
        <f t="shared" si="48"/>
        <v>393409.29999999993</v>
      </c>
      <c r="AG671" s="8">
        <f t="shared" si="49"/>
        <v>0</v>
      </c>
      <c r="AH671" s="56">
        <f t="shared" si="44"/>
        <v>766</v>
      </c>
    </row>
    <row r="672" spans="1:34">
      <c r="A672" s="56">
        <f t="shared" si="47"/>
        <v>767</v>
      </c>
      <c r="B672" s="46">
        <v>5544760</v>
      </c>
      <c r="C672" s="48" t="s">
        <v>319</v>
      </c>
      <c r="D672" s="46">
        <v>82</v>
      </c>
      <c r="E672" s="47" t="s">
        <v>108</v>
      </c>
      <c r="F672" s="45" t="s">
        <v>109</v>
      </c>
      <c r="G672" s="44">
        <v>0</v>
      </c>
      <c r="H672" s="44">
        <v>7550.3</v>
      </c>
      <c r="I672" s="44">
        <v>15427.2</v>
      </c>
      <c r="J672" s="44">
        <v>11241.9</v>
      </c>
      <c r="K672" s="44">
        <v>8094.6</v>
      </c>
      <c r="L672" s="44">
        <v>-2156.5</v>
      </c>
      <c r="M672" s="44">
        <v>63998.9</v>
      </c>
      <c r="N672" s="44">
        <v>-41631.5</v>
      </c>
      <c r="O672" s="44">
        <v>63203.5</v>
      </c>
      <c r="P672" s="44">
        <v>10345.599999999999</v>
      </c>
      <c r="Q672" s="44">
        <v>418905.3</v>
      </c>
      <c r="R672" s="44">
        <v>69517.899999999994</v>
      </c>
      <c r="S672" s="44">
        <v>8845</v>
      </c>
      <c r="T672" s="44">
        <v>-299781</v>
      </c>
      <c r="U672" s="44">
        <v>5500</v>
      </c>
      <c r="V672" s="44">
        <v>0</v>
      </c>
      <c r="W672" s="44">
        <v>0</v>
      </c>
      <c r="X672" s="44">
        <v>0</v>
      </c>
      <c r="Y672" s="44">
        <v>0</v>
      </c>
      <c r="Z672" s="44">
        <v>0</v>
      </c>
      <c r="AA672" s="44">
        <v>0</v>
      </c>
      <c r="AB672" s="44">
        <v>0</v>
      </c>
      <c r="AC672" s="44">
        <v>0</v>
      </c>
      <c r="AD672" s="44">
        <v>0</v>
      </c>
      <c r="AE672" s="44">
        <v>0</v>
      </c>
      <c r="AF672" s="8">
        <f t="shared" si="48"/>
        <v>633342.20000000007</v>
      </c>
      <c r="AG672" s="8">
        <f t="shared" si="49"/>
        <v>-294281</v>
      </c>
      <c r="AH672" s="56">
        <f t="shared" si="44"/>
        <v>767</v>
      </c>
    </row>
    <row r="673" spans="1:34">
      <c r="A673" s="56">
        <f t="shared" si="47"/>
        <v>768</v>
      </c>
      <c r="B673" s="46">
        <v>5544860</v>
      </c>
      <c r="C673" s="48" t="s">
        <v>320</v>
      </c>
      <c r="D673" s="46">
        <v>82</v>
      </c>
      <c r="E673" s="47" t="s">
        <v>108</v>
      </c>
      <c r="F673" s="45" t="s">
        <v>109</v>
      </c>
      <c r="G673" s="44">
        <v>0</v>
      </c>
      <c r="H673" s="44">
        <v>5849</v>
      </c>
      <c r="I673" s="44">
        <v>6630.2000000000007</v>
      </c>
      <c r="J673" s="44">
        <v>6160</v>
      </c>
      <c r="K673" s="44">
        <v>6428.2000000000007</v>
      </c>
      <c r="L673" s="44">
        <v>-6002.7999999999993</v>
      </c>
      <c r="M673" s="44">
        <v>18076.399999999998</v>
      </c>
      <c r="N673" s="44">
        <v>8066.6</v>
      </c>
      <c r="O673" s="44">
        <v>9674.9</v>
      </c>
      <c r="P673" s="44">
        <v>-924487.20000000007</v>
      </c>
      <c r="Q673" s="44">
        <v>7029.7</v>
      </c>
      <c r="R673" s="44">
        <v>5010.6000000000004</v>
      </c>
      <c r="S673" s="44">
        <v>3367.2</v>
      </c>
      <c r="T673" s="44">
        <v>4783.2</v>
      </c>
      <c r="U673" s="44">
        <v>530475.69999999995</v>
      </c>
      <c r="V673" s="44">
        <v>17017.600000000002</v>
      </c>
      <c r="W673" s="44">
        <v>15593.9</v>
      </c>
      <c r="X673" s="44">
        <v>1162.4000000000001</v>
      </c>
      <c r="Y673" s="44">
        <v>115</v>
      </c>
      <c r="Z673" s="44">
        <v>0</v>
      </c>
      <c r="AA673" s="44">
        <v>0</v>
      </c>
      <c r="AB673" s="44">
        <v>0</v>
      </c>
      <c r="AC673" s="44">
        <v>0</v>
      </c>
      <c r="AD673" s="44">
        <v>0</v>
      </c>
      <c r="AE673" s="44">
        <v>0</v>
      </c>
      <c r="AF673" s="8">
        <f t="shared" si="48"/>
        <v>-854197.20000000019</v>
      </c>
      <c r="AG673" s="8">
        <f t="shared" si="49"/>
        <v>569147.79999999993</v>
      </c>
      <c r="AH673" s="56">
        <f t="shared" si="44"/>
        <v>768</v>
      </c>
    </row>
    <row r="674" spans="1:34">
      <c r="A674" s="56">
        <f t="shared" si="47"/>
        <v>769</v>
      </c>
      <c r="B674" s="46">
        <v>5545281</v>
      </c>
      <c r="C674" s="48" t="s">
        <v>321</v>
      </c>
      <c r="D674" s="46">
        <v>82</v>
      </c>
      <c r="E674" s="47" t="s">
        <v>108</v>
      </c>
      <c r="F674" s="45" t="s">
        <v>109</v>
      </c>
      <c r="G674" s="44">
        <v>0</v>
      </c>
      <c r="H674" s="44">
        <v>6035.2</v>
      </c>
      <c r="I674" s="44">
        <v>29201.699999999997</v>
      </c>
      <c r="J674" s="44">
        <v>32605.4</v>
      </c>
      <c r="K674" s="44">
        <v>21000.800000000003</v>
      </c>
      <c r="L674" s="44">
        <v>-5781.4</v>
      </c>
      <c r="M674" s="44">
        <v>29079.899999999998</v>
      </c>
      <c r="N674" s="44">
        <v>11732</v>
      </c>
      <c r="O674" s="44">
        <v>6167.3</v>
      </c>
      <c r="P674" s="44">
        <v>424.1</v>
      </c>
      <c r="Q674" s="44">
        <v>5838.2</v>
      </c>
      <c r="R674" s="44">
        <v>5843.6</v>
      </c>
      <c r="S674" s="44">
        <v>5830.9</v>
      </c>
      <c r="T674" s="44">
        <v>7402.5</v>
      </c>
      <c r="U674" s="44">
        <v>296435.09999999998</v>
      </c>
      <c r="V674" s="44">
        <v>522113.00000000006</v>
      </c>
      <c r="W674" s="44">
        <v>245608.1</v>
      </c>
      <c r="X674" s="44">
        <v>14307.7</v>
      </c>
      <c r="Y674" s="44">
        <v>5500</v>
      </c>
      <c r="Z674" s="44">
        <v>5500</v>
      </c>
      <c r="AA674" s="44">
        <v>0</v>
      </c>
      <c r="AB674" s="44">
        <v>0</v>
      </c>
      <c r="AC674" s="44">
        <v>0</v>
      </c>
      <c r="AD674" s="44">
        <v>0</v>
      </c>
      <c r="AE674" s="44">
        <v>0</v>
      </c>
      <c r="AF674" s="8">
        <f t="shared" si="48"/>
        <v>147977.70000000001</v>
      </c>
      <c r="AG674" s="8">
        <f t="shared" si="49"/>
        <v>1096866.4000000001</v>
      </c>
      <c r="AH674" s="56">
        <f t="shared" si="44"/>
        <v>769</v>
      </c>
    </row>
    <row r="675" spans="1:34">
      <c r="A675" s="56">
        <f t="shared" si="47"/>
        <v>770</v>
      </c>
      <c r="B675" s="46">
        <v>5545722</v>
      </c>
      <c r="C675" s="48" t="s">
        <v>801</v>
      </c>
      <c r="D675" s="46">
        <v>82</v>
      </c>
      <c r="E675" s="47" t="s">
        <v>108</v>
      </c>
      <c r="F675" s="45" t="s">
        <v>113</v>
      </c>
      <c r="G675" s="44">
        <v>0</v>
      </c>
      <c r="H675" s="44">
        <v>173.9</v>
      </c>
      <c r="I675" s="44">
        <v>0</v>
      </c>
      <c r="J675" s="44">
        <v>99992.8</v>
      </c>
      <c r="K675" s="44">
        <v>0</v>
      </c>
      <c r="L675" s="44">
        <v>0</v>
      </c>
      <c r="M675" s="44">
        <v>0</v>
      </c>
      <c r="N675" s="44">
        <v>0</v>
      </c>
      <c r="O675" s="44">
        <v>0</v>
      </c>
      <c r="P675" s="44">
        <v>0</v>
      </c>
      <c r="Q675" s="44">
        <v>0</v>
      </c>
      <c r="R675" s="44">
        <v>0</v>
      </c>
      <c r="S675" s="44">
        <v>230000</v>
      </c>
      <c r="T675" s="44">
        <v>0</v>
      </c>
      <c r="U675" s="44">
        <v>0</v>
      </c>
      <c r="V675" s="44">
        <v>0</v>
      </c>
      <c r="W675" s="44">
        <v>0</v>
      </c>
      <c r="X675" s="44">
        <v>0</v>
      </c>
      <c r="Y675" s="44">
        <v>0</v>
      </c>
      <c r="Z675" s="44">
        <v>0</v>
      </c>
      <c r="AA675" s="44">
        <v>0</v>
      </c>
      <c r="AB675" s="44">
        <v>0</v>
      </c>
      <c r="AC675" s="44">
        <v>0</v>
      </c>
      <c r="AD675" s="44">
        <v>0</v>
      </c>
      <c r="AE675" s="44">
        <v>0</v>
      </c>
      <c r="AF675" s="8">
        <f t="shared" si="48"/>
        <v>330166.7</v>
      </c>
      <c r="AG675" s="8">
        <f t="shared" si="49"/>
        <v>0</v>
      </c>
      <c r="AH675" s="56">
        <f t="shared" si="44"/>
        <v>770</v>
      </c>
    </row>
    <row r="676" spans="1:34">
      <c r="A676" s="56">
        <f t="shared" si="47"/>
        <v>771</v>
      </c>
      <c r="B676" s="46">
        <v>5545945</v>
      </c>
      <c r="C676" s="48" t="s">
        <v>802</v>
      </c>
      <c r="D676" s="46">
        <v>82</v>
      </c>
      <c r="E676" s="47" t="s">
        <v>108</v>
      </c>
      <c r="F676" s="45" t="s">
        <v>109</v>
      </c>
      <c r="G676" s="44">
        <v>0</v>
      </c>
      <c r="H676" s="44">
        <v>21774.100000000002</v>
      </c>
      <c r="I676" s="44">
        <v>19852.5</v>
      </c>
      <c r="J676" s="44">
        <v>125306.29999999999</v>
      </c>
      <c r="K676" s="44">
        <v>72414</v>
      </c>
      <c r="L676" s="44">
        <v>28183.5</v>
      </c>
      <c r="M676" s="44">
        <v>459982.3</v>
      </c>
      <c r="N676" s="44">
        <v>22417.599999999999</v>
      </c>
      <c r="O676" s="44">
        <v>11887.7</v>
      </c>
      <c r="P676" s="44">
        <v>7795.3</v>
      </c>
      <c r="Q676" s="44">
        <v>197277.5</v>
      </c>
      <c r="R676" s="44">
        <v>334061.39999999997</v>
      </c>
      <c r="S676" s="44">
        <v>134819</v>
      </c>
      <c r="T676" s="44">
        <v>160968.6</v>
      </c>
      <c r="U676" s="44">
        <v>160584.5</v>
      </c>
      <c r="V676" s="44">
        <v>172385.3</v>
      </c>
      <c r="W676" s="44">
        <v>73550.299999999988</v>
      </c>
      <c r="X676" s="44">
        <v>9682.2000000000007</v>
      </c>
      <c r="Y676" s="44">
        <v>62340.6</v>
      </c>
      <c r="Z676" s="44">
        <v>9725.9</v>
      </c>
      <c r="AA676" s="44">
        <v>64007.999999999993</v>
      </c>
      <c r="AB676" s="44">
        <v>9860</v>
      </c>
      <c r="AC676" s="44">
        <v>9731</v>
      </c>
      <c r="AD676" s="44">
        <v>4486.3</v>
      </c>
      <c r="AE676" s="44">
        <v>5144.8999999999996</v>
      </c>
      <c r="AF676" s="8">
        <f t="shared" si="48"/>
        <v>1435771.2</v>
      </c>
      <c r="AG676" s="8">
        <f t="shared" si="49"/>
        <v>742467.6</v>
      </c>
      <c r="AH676" s="56">
        <f t="shared" si="44"/>
        <v>771</v>
      </c>
    </row>
    <row r="677" spans="1:34">
      <c r="A677" s="56">
        <f t="shared" si="47"/>
        <v>772</v>
      </c>
      <c r="B677" s="46">
        <v>5545947</v>
      </c>
      <c r="C677" s="48" t="s">
        <v>803</v>
      </c>
      <c r="D677" s="46">
        <v>82</v>
      </c>
      <c r="E677" s="47" t="s">
        <v>108</v>
      </c>
      <c r="F677" s="45" t="s">
        <v>109</v>
      </c>
      <c r="G677" s="44">
        <v>0</v>
      </c>
      <c r="H677" s="44">
        <v>1989.6</v>
      </c>
      <c r="I677" s="44">
        <v>5184.1000000000004</v>
      </c>
      <c r="J677" s="44">
        <v>1547.8</v>
      </c>
      <c r="K677" s="44">
        <v>2355.5</v>
      </c>
      <c r="L677" s="44">
        <v>4236.3999999999996</v>
      </c>
      <c r="M677" s="44">
        <v>73.7</v>
      </c>
      <c r="N677" s="44">
        <v>340.9</v>
      </c>
      <c r="O677" s="44">
        <v>1708.4</v>
      </c>
      <c r="P677" s="44">
        <v>0</v>
      </c>
      <c r="Q677" s="44">
        <v>6869</v>
      </c>
      <c r="R677" s="44">
        <v>6319.5</v>
      </c>
      <c r="S677" s="44">
        <v>6640.7</v>
      </c>
      <c r="T677" s="44">
        <v>6963.7</v>
      </c>
      <c r="U677" s="44">
        <v>57256.2</v>
      </c>
      <c r="V677" s="44">
        <v>59341.799999999996</v>
      </c>
      <c r="W677" s="44">
        <v>7566.2</v>
      </c>
      <c r="X677" s="44">
        <v>10074.199999999999</v>
      </c>
      <c r="Y677" s="44">
        <v>9789.7999999999993</v>
      </c>
      <c r="Z677" s="44">
        <v>9770</v>
      </c>
      <c r="AA677" s="44">
        <v>6701.2</v>
      </c>
      <c r="AB677" s="44">
        <v>4878.0999999999995</v>
      </c>
      <c r="AC677" s="44">
        <v>7068.7</v>
      </c>
      <c r="AD677" s="44">
        <v>1567.4</v>
      </c>
      <c r="AE677" s="44">
        <v>0</v>
      </c>
      <c r="AF677" s="8">
        <f t="shared" si="48"/>
        <v>37265.599999999999</v>
      </c>
      <c r="AG677" s="8">
        <f t="shared" si="49"/>
        <v>180977.30000000002</v>
      </c>
      <c r="AH677" s="56">
        <f t="shared" si="44"/>
        <v>772</v>
      </c>
    </row>
    <row r="678" spans="1:34">
      <c r="A678" s="56">
        <f t="shared" si="47"/>
        <v>773</v>
      </c>
      <c r="B678" s="46">
        <v>5546407</v>
      </c>
      <c r="C678" s="48" t="s">
        <v>804</v>
      </c>
      <c r="D678" s="46">
        <v>82</v>
      </c>
      <c r="E678" s="47" t="s">
        <v>108</v>
      </c>
      <c r="F678" s="45" t="s">
        <v>109</v>
      </c>
      <c r="G678" s="44">
        <v>0</v>
      </c>
      <c r="H678" s="44">
        <v>160979.9</v>
      </c>
      <c r="I678" s="44">
        <v>72377.799999999988</v>
      </c>
      <c r="J678" s="44">
        <v>14651</v>
      </c>
      <c r="K678" s="44">
        <v>5878.4</v>
      </c>
      <c r="L678" s="44">
        <v>-5710.9</v>
      </c>
      <c r="M678" s="44">
        <v>11125.6</v>
      </c>
      <c r="N678" s="44">
        <v>1366.5</v>
      </c>
      <c r="O678" s="44">
        <v>0</v>
      </c>
      <c r="P678" s="44">
        <v>92699.299999999988</v>
      </c>
      <c r="Q678" s="44">
        <v>0</v>
      </c>
      <c r="R678" s="44">
        <v>0</v>
      </c>
      <c r="S678" s="44">
        <v>0</v>
      </c>
      <c r="T678" s="44">
        <v>0</v>
      </c>
      <c r="U678" s="44">
        <v>0</v>
      </c>
      <c r="V678" s="44">
        <v>0</v>
      </c>
      <c r="W678" s="44">
        <v>0</v>
      </c>
      <c r="X678" s="44">
        <v>0</v>
      </c>
      <c r="Y678" s="44">
        <v>0</v>
      </c>
      <c r="Z678" s="44">
        <v>0</v>
      </c>
      <c r="AA678" s="44">
        <v>0</v>
      </c>
      <c r="AB678" s="44">
        <v>0</v>
      </c>
      <c r="AC678" s="44">
        <v>0</v>
      </c>
      <c r="AD678" s="44">
        <v>0</v>
      </c>
      <c r="AE678" s="44">
        <v>0</v>
      </c>
      <c r="AF678" s="8">
        <f t="shared" si="48"/>
        <v>353367.6</v>
      </c>
      <c r="AG678" s="8">
        <f t="shared" si="49"/>
        <v>0</v>
      </c>
      <c r="AH678" s="56">
        <f t="shared" si="44"/>
        <v>773</v>
      </c>
    </row>
    <row r="679" spans="1:34">
      <c r="A679" s="56">
        <f t="shared" si="47"/>
        <v>774</v>
      </c>
      <c r="B679" s="46">
        <v>5547571</v>
      </c>
      <c r="C679" s="48" t="s">
        <v>322</v>
      </c>
      <c r="D679" s="46">
        <v>82</v>
      </c>
      <c r="E679" s="47" t="s">
        <v>108</v>
      </c>
      <c r="F679" s="45" t="s">
        <v>109</v>
      </c>
      <c r="G679" s="44">
        <v>0</v>
      </c>
      <c r="H679" s="44">
        <v>106066.40000000001</v>
      </c>
      <c r="I679" s="44">
        <v>5685.3</v>
      </c>
      <c r="J679" s="44">
        <v>6107.1</v>
      </c>
      <c r="K679" s="44">
        <v>6969.7</v>
      </c>
      <c r="L679" s="44">
        <v>-5799.2</v>
      </c>
      <c r="M679" s="44">
        <v>18061.399999999998</v>
      </c>
      <c r="N679" s="44">
        <v>12723.6</v>
      </c>
      <c r="O679" s="44">
        <v>-100402.8</v>
      </c>
      <c r="P679" s="44">
        <v>211761.8</v>
      </c>
      <c r="Q679" s="44">
        <v>5500</v>
      </c>
      <c r="R679" s="44">
        <v>5500</v>
      </c>
      <c r="S679" s="44">
        <v>5500</v>
      </c>
      <c r="T679" s="44">
        <v>0</v>
      </c>
      <c r="U679" s="44">
        <v>0</v>
      </c>
      <c r="V679" s="44">
        <v>0</v>
      </c>
      <c r="W679" s="44">
        <v>0</v>
      </c>
      <c r="X679" s="44">
        <v>0</v>
      </c>
      <c r="Y679" s="44">
        <v>0</v>
      </c>
      <c r="Z679" s="44">
        <v>0</v>
      </c>
      <c r="AA679" s="44">
        <v>0</v>
      </c>
      <c r="AB679" s="44">
        <v>0</v>
      </c>
      <c r="AC679" s="44">
        <v>0</v>
      </c>
      <c r="AD679" s="44">
        <v>0</v>
      </c>
      <c r="AE679" s="44">
        <v>0</v>
      </c>
      <c r="AF679" s="8">
        <f t="shared" si="48"/>
        <v>277673.3</v>
      </c>
      <c r="AG679" s="8">
        <f t="shared" si="49"/>
        <v>0</v>
      </c>
      <c r="AH679" s="56">
        <f t="shared" si="44"/>
        <v>774</v>
      </c>
    </row>
    <row r="680" spans="1:34">
      <c r="A680" s="56">
        <f t="shared" si="47"/>
        <v>775</v>
      </c>
      <c r="B680" s="46">
        <v>5547902</v>
      </c>
      <c r="C680" s="48" t="s">
        <v>805</v>
      </c>
      <c r="D680" s="46">
        <v>82</v>
      </c>
      <c r="E680" s="47" t="s">
        <v>108</v>
      </c>
      <c r="F680" s="45" t="s">
        <v>109</v>
      </c>
      <c r="G680" s="44">
        <v>0</v>
      </c>
      <c r="H680" s="44">
        <v>2072.4</v>
      </c>
      <c r="I680" s="44">
        <v>2758.2</v>
      </c>
      <c r="J680" s="44">
        <v>2986.1</v>
      </c>
      <c r="K680" s="44">
        <v>148993.9</v>
      </c>
      <c r="L680" s="44">
        <v>151893</v>
      </c>
      <c r="M680" s="44">
        <v>89076.2</v>
      </c>
      <c r="N680" s="44">
        <v>18908.400000000001</v>
      </c>
      <c r="O680" s="44">
        <v>5002.1000000000004</v>
      </c>
      <c r="P680" s="44">
        <v>5235.2</v>
      </c>
      <c r="Q680" s="44">
        <v>0</v>
      </c>
      <c r="R680" s="44">
        <v>41270.699999999997</v>
      </c>
      <c r="S680" s="44">
        <v>10113.799999999999</v>
      </c>
      <c r="T680" s="44">
        <v>2220.2000000000003</v>
      </c>
      <c r="U680" s="44">
        <v>0</v>
      </c>
      <c r="V680" s="44">
        <v>0</v>
      </c>
      <c r="W680" s="44">
        <v>0</v>
      </c>
      <c r="X680" s="44">
        <v>0</v>
      </c>
      <c r="Y680" s="44">
        <v>0</v>
      </c>
      <c r="Z680" s="44">
        <v>0</v>
      </c>
      <c r="AA680" s="44">
        <v>0</v>
      </c>
      <c r="AB680" s="44">
        <v>0</v>
      </c>
      <c r="AC680" s="44">
        <v>0</v>
      </c>
      <c r="AD680" s="44">
        <v>0</v>
      </c>
      <c r="AE680" s="44">
        <v>0</v>
      </c>
      <c r="AF680" s="8">
        <f t="shared" si="48"/>
        <v>478310</v>
      </c>
      <c r="AG680" s="8">
        <f t="shared" si="49"/>
        <v>2220.2000000000003</v>
      </c>
      <c r="AH680" s="56">
        <f t="shared" si="44"/>
        <v>775</v>
      </c>
    </row>
    <row r="681" spans="1:34">
      <c r="A681" s="56">
        <f t="shared" si="47"/>
        <v>776</v>
      </c>
      <c r="B681" s="46">
        <v>5547921</v>
      </c>
      <c r="C681" s="48" t="s">
        <v>806</v>
      </c>
      <c r="D681" s="46">
        <v>82</v>
      </c>
      <c r="E681" s="47" t="s">
        <v>108</v>
      </c>
      <c r="F681" s="45" t="s">
        <v>120</v>
      </c>
      <c r="G681" s="44">
        <v>0</v>
      </c>
      <c r="H681" s="44">
        <v>20479.900000000001</v>
      </c>
      <c r="I681" s="44">
        <v>27910.2</v>
      </c>
      <c r="J681" s="44">
        <v>27647.200000000001</v>
      </c>
      <c r="K681" s="44">
        <v>61189.599999999999</v>
      </c>
      <c r="L681" s="44">
        <v>52919.600000000006</v>
      </c>
      <c r="M681" s="44">
        <v>35832.9</v>
      </c>
      <c r="N681" s="44">
        <v>5346.6</v>
      </c>
      <c r="O681" s="44">
        <v>2541</v>
      </c>
      <c r="P681" s="44">
        <v>10697.8</v>
      </c>
      <c r="Q681" s="44">
        <v>2635.4</v>
      </c>
      <c r="R681" s="44">
        <v>0</v>
      </c>
      <c r="S681" s="44">
        <v>0</v>
      </c>
      <c r="T681" s="44">
        <v>0</v>
      </c>
      <c r="U681" s="44">
        <v>0</v>
      </c>
      <c r="V681" s="44">
        <v>47941.200000000004</v>
      </c>
      <c r="W681" s="44">
        <v>15412.3</v>
      </c>
      <c r="X681" s="44">
        <v>15786.2</v>
      </c>
      <c r="Y681" s="44">
        <v>8610.6</v>
      </c>
      <c r="Z681" s="44">
        <v>0</v>
      </c>
      <c r="AA681" s="44">
        <v>0</v>
      </c>
      <c r="AB681" s="44">
        <v>0</v>
      </c>
      <c r="AC681" s="44">
        <v>0</v>
      </c>
      <c r="AD681" s="44">
        <v>0</v>
      </c>
      <c r="AE681" s="44">
        <v>0</v>
      </c>
      <c r="AF681" s="8">
        <f t="shared" si="48"/>
        <v>247200.19999999998</v>
      </c>
      <c r="AG681" s="8">
        <f t="shared" si="49"/>
        <v>87750.3</v>
      </c>
      <c r="AH681" s="56">
        <f t="shared" si="44"/>
        <v>776</v>
      </c>
    </row>
    <row r="682" spans="1:34">
      <c r="A682" s="56">
        <f t="shared" si="47"/>
        <v>777</v>
      </c>
      <c r="B682" s="46">
        <v>5547947</v>
      </c>
      <c r="C682" s="48" t="s">
        <v>807</v>
      </c>
      <c r="D682" s="46">
        <v>82</v>
      </c>
      <c r="E682" s="47" t="s">
        <v>108</v>
      </c>
      <c r="F682" s="45" t="s">
        <v>113</v>
      </c>
      <c r="G682" s="44">
        <v>0</v>
      </c>
      <c r="H682" s="44">
        <v>45200.200000000004</v>
      </c>
      <c r="I682" s="44">
        <v>40463.599999999999</v>
      </c>
      <c r="J682" s="44">
        <v>-4220.7</v>
      </c>
      <c r="K682" s="44">
        <v>30581.7</v>
      </c>
      <c r="L682" s="44">
        <v>188014.7</v>
      </c>
      <c r="M682" s="44">
        <v>48196.3</v>
      </c>
      <c r="N682" s="44">
        <v>49748.3</v>
      </c>
      <c r="O682" s="44">
        <v>5261.1</v>
      </c>
      <c r="P682" s="44">
        <v>224685.6</v>
      </c>
      <c r="Q682" s="44">
        <v>512500</v>
      </c>
      <c r="R682" s="44">
        <v>250000</v>
      </c>
      <c r="S682" s="44">
        <v>12500</v>
      </c>
      <c r="T682" s="44">
        <v>0</v>
      </c>
      <c r="U682" s="44">
        <v>0</v>
      </c>
      <c r="V682" s="44">
        <v>0</v>
      </c>
      <c r="W682" s="44">
        <v>0</v>
      </c>
      <c r="X682" s="44">
        <v>0</v>
      </c>
      <c r="Y682" s="44">
        <v>0</v>
      </c>
      <c r="Z682" s="44">
        <v>0</v>
      </c>
      <c r="AA682" s="44">
        <v>0</v>
      </c>
      <c r="AB682" s="44">
        <v>0</v>
      </c>
      <c r="AC682" s="44">
        <v>0</v>
      </c>
      <c r="AD682" s="44">
        <v>0</v>
      </c>
      <c r="AE682" s="44">
        <v>0</v>
      </c>
      <c r="AF682" s="8">
        <f t="shared" si="48"/>
        <v>1402930.7999999998</v>
      </c>
      <c r="AG682" s="8">
        <f t="shared" si="49"/>
        <v>0</v>
      </c>
      <c r="AH682" s="56">
        <f t="shared" si="44"/>
        <v>777</v>
      </c>
    </row>
    <row r="683" spans="1:34">
      <c r="A683" s="56">
        <f t="shared" si="47"/>
        <v>778</v>
      </c>
      <c r="B683" s="46">
        <v>5548199</v>
      </c>
      <c r="C683" s="48" t="s">
        <v>1132</v>
      </c>
      <c r="D683" s="46">
        <v>82</v>
      </c>
      <c r="E683" s="47" t="s">
        <v>108</v>
      </c>
      <c r="F683" s="45" t="s">
        <v>109</v>
      </c>
      <c r="G683" s="44">
        <v>0</v>
      </c>
      <c r="H683" s="44">
        <v>-65802.2</v>
      </c>
      <c r="I683" s="44">
        <v>1337.2</v>
      </c>
      <c r="J683" s="44">
        <v>505.4</v>
      </c>
      <c r="K683" s="44">
        <v>-40</v>
      </c>
      <c r="L683" s="44">
        <v>0</v>
      </c>
      <c r="M683" s="44">
        <v>6504.8</v>
      </c>
      <c r="N683" s="44">
        <v>6537.7</v>
      </c>
      <c r="O683" s="44">
        <v>9909.4</v>
      </c>
      <c r="P683" s="44">
        <v>-667071</v>
      </c>
      <c r="Q683" s="44">
        <v>-432587</v>
      </c>
      <c r="R683" s="44">
        <v>12382.6</v>
      </c>
      <c r="S683" s="44">
        <v>12403.9</v>
      </c>
      <c r="T683" s="44">
        <v>13647.3</v>
      </c>
      <c r="U683" s="44">
        <v>260422.59999999998</v>
      </c>
      <c r="V683" s="44">
        <v>179592.3</v>
      </c>
      <c r="W683" s="44">
        <v>5500</v>
      </c>
      <c r="X683" s="44">
        <v>5500</v>
      </c>
      <c r="Y683" s="44">
        <v>5500</v>
      </c>
      <c r="Z683" s="44">
        <v>0</v>
      </c>
      <c r="AA683" s="44">
        <v>0</v>
      </c>
      <c r="AB683" s="44">
        <v>0</v>
      </c>
      <c r="AC683" s="44">
        <v>0</v>
      </c>
      <c r="AD683" s="44">
        <v>0</v>
      </c>
      <c r="AE683" s="44">
        <v>0</v>
      </c>
      <c r="AF683" s="8">
        <f t="shared" si="48"/>
        <v>-1115919.2</v>
      </c>
      <c r="AG683" s="8">
        <f t="shared" si="49"/>
        <v>470162.19999999995</v>
      </c>
      <c r="AH683" s="56">
        <f t="shared" si="44"/>
        <v>778</v>
      </c>
    </row>
    <row r="684" spans="1:34">
      <c r="A684" s="56">
        <f t="shared" si="47"/>
        <v>779</v>
      </c>
      <c r="B684" s="46">
        <v>5548343</v>
      </c>
      <c r="C684" s="48" t="s">
        <v>1133</v>
      </c>
      <c r="D684" s="46">
        <v>82</v>
      </c>
      <c r="E684" s="47" t="s">
        <v>108</v>
      </c>
      <c r="F684" s="45" t="s">
        <v>109</v>
      </c>
      <c r="G684" s="44">
        <v>0</v>
      </c>
      <c r="H684" s="44">
        <v>15813.7</v>
      </c>
      <c r="I684" s="44">
        <v>262100.39999999997</v>
      </c>
      <c r="J684" s="44">
        <v>-1177572.5</v>
      </c>
      <c r="K684" s="44">
        <v>1680070</v>
      </c>
      <c r="L684" s="44">
        <v>12768.8</v>
      </c>
      <c r="M684" s="44">
        <v>64625.4</v>
      </c>
      <c r="N684" s="44">
        <v>8544.9</v>
      </c>
      <c r="O684" s="44">
        <v>131523.1</v>
      </c>
      <c r="P684" s="44">
        <v>3849</v>
      </c>
      <c r="Q684" s="44">
        <v>5500</v>
      </c>
      <c r="R684" s="44">
        <v>392968</v>
      </c>
      <c r="S684" s="44">
        <v>0</v>
      </c>
      <c r="T684" s="44">
        <v>0</v>
      </c>
      <c r="U684" s="44">
        <v>0</v>
      </c>
      <c r="V684" s="44">
        <v>0</v>
      </c>
      <c r="W684" s="44">
        <v>0</v>
      </c>
      <c r="X684" s="44">
        <v>0</v>
      </c>
      <c r="Y684" s="44">
        <v>0</v>
      </c>
      <c r="Z684" s="44">
        <v>0</v>
      </c>
      <c r="AA684" s="44">
        <v>0</v>
      </c>
      <c r="AB684" s="44">
        <v>0</v>
      </c>
      <c r="AC684" s="44">
        <v>0</v>
      </c>
      <c r="AD684" s="44">
        <v>0</v>
      </c>
      <c r="AE684" s="44">
        <v>0</v>
      </c>
      <c r="AF684" s="8">
        <f t="shared" si="48"/>
        <v>1400190.8</v>
      </c>
      <c r="AG684" s="8">
        <f t="shared" si="49"/>
        <v>0</v>
      </c>
      <c r="AH684" s="56">
        <f t="shared" si="44"/>
        <v>779</v>
      </c>
    </row>
    <row r="685" spans="1:34">
      <c r="A685" s="56">
        <f t="shared" si="47"/>
        <v>780</v>
      </c>
      <c r="B685" s="46">
        <v>5548348</v>
      </c>
      <c r="C685" s="48" t="s">
        <v>808</v>
      </c>
      <c r="D685" s="46">
        <v>82</v>
      </c>
      <c r="E685" s="47" t="s">
        <v>108</v>
      </c>
      <c r="F685" s="45" t="s">
        <v>109</v>
      </c>
      <c r="G685" s="44">
        <v>0</v>
      </c>
      <c r="H685" s="44">
        <v>9501.7999999999993</v>
      </c>
      <c r="I685" s="44">
        <v>3151.5</v>
      </c>
      <c r="J685" s="44">
        <v>4200.3</v>
      </c>
      <c r="K685" s="44">
        <v>7277.1</v>
      </c>
      <c r="L685" s="44">
        <v>19510</v>
      </c>
      <c r="M685" s="44">
        <v>4922.1000000000004</v>
      </c>
      <c r="N685" s="44">
        <v>5835.5</v>
      </c>
      <c r="O685" s="44">
        <v>8972.4</v>
      </c>
      <c r="P685" s="44">
        <v>4254.8</v>
      </c>
      <c r="Q685" s="44">
        <v>3385</v>
      </c>
      <c r="R685" s="44">
        <v>21779.800000000003</v>
      </c>
      <c r="S685" s="44">
        <v>21461.8</v>
      </c>
      <c r="T685" s="44">
        <v>13719.2</v>
      </c>
      <c r="U685" s="44">
        <v>13639.2</v>
      </c>
      <c r="V685" s="44">
        <v>184973.7</v>
      </c>
      <c r="W685" s="44">
        <v>5328.2999999999993</v>
      </c>
      <c r="X685" s="44">
        <v>4334.3</v>
      </c>
      <c r="Y685" s="44">
        <v>3324.3</v>
      </c>
      <c r="Z685" s="44">
        <v>3659.1</v>
      </c>
      <c r="AA685" s="44">
        <v>3659.1</v>
      </c>
      <c r="AB685" s="44">
        <v>598978.89999999991</v>
      </c>
      <c r="AC685" s="44">
        <v>3823.5</v>
      </c>
      <c r="AD685" s="44">
        <v>304527.5</v>
      </c>
      <c r="AE685" s="44">
        <v>411615.7</v>
      </c>
      <c r="AF685" s="8">
        <f t="shared" si="48"/>
        <v>114252.1</v>
      </c>
      <c r="AG685" s="8">
        <f t="shared" si="49"/>
        <v>1551582.7999999998</v>
      </c>
      <c r="AH685" s="56">
        <f t="shared" si="44"/>
        <v>780</v>
      </c>
    </row>
    <row r="686" spans="1:34">
      <c r="A686" s="56">
        <f t="shared" si="47"/>
        <v>781</v>
      </c>
      <c r="B686" s="46">
        <v>5548504</v>
      </c>
      <c r="C686" s="48" t="s">
        <v>535</v>
      </c>
      <c r="D686" s="46">
        <v>82</v>
      </c>
      <c r="E686" s="47" t="s">
        <v>108</v>
      </c>
      <c r="F686" s="45" t="s">
        <v>109</v>
      </c>
      <c r="G686" s="44">
        <v>0</v>
      </c>
      <c r="H686" s="44">
        <v>29778.7</v>
      </c>
      <c r="I686" s="44">
        <v>33339.699999999997</v>
      </c>
      <c r="J686" s="44">
        <v>42463.199999999997</v>
      </c>
      <c r="K686" s="44">
        <v>36044.9</v>
      </c>
      <c r="L686" s="44">
        <v>51869.599999999999</v>
      </c>
      <c r="M686" s="44">
        <v>75656.899999999994</v>
      </c>
      <c r="N686" s="44">
        <v>52230.200000000004</v>
      </c>
      <c r="O686" s="44">
        <v>32061.999999999996</v>
      </c>
      <c r="P686" s="44">
        <v>35807.299999999996</v>
      </c>
      <c r="Q686" s="44">
        <v>28369.1</v>
      </c>
      <c r="R686" s="44">
        <v>15910.7</v>
      </c>
      <c r="S686" s="44">
        <v>14354</v>
      </c>
      <c r="T686" s="44">
        <v>16527.100000000002</v>
      </c>
      <c r="U686" s="44">
        <v>-553721.80000000005</v>
      </c>
      <c r="V686" s="44">
        <v>-543492.5</v>
      </c>
      <c r="W686" s="44">
        <v>77932.399999999994</v>
      </c>
      <c r="X686" s="44">
        <v>220741.3</v>
      </c>
      <c r="Y686" s="44">
        <v>5500</v>
      </c>
      <c r="Z686" s="44">
        <v>5500</v>
      </c>
      <c r="AA686" s="44">
        <v>5500</v>
      </c>
      <c r="AB686" s="44">
        <v>0</v>
      </c>
      <c r="AC686" s="44">
        <v>0</v>
      </c>
      <c r="AD686" s="44">
        <v>0</v>
      </c>
      <c r="AE686" s="44">
        <v>0</v>
      </c>
      <c r="AF686" s="8">
        <f t="shared" si="48"/>
        <v>447886.3</v>
      </c>
      <c r="AG686" s="8">
        <f t="shared" si="49"/>
        <v>-765513.50000000023</v>
      </c>
      <c r="AH686" s="56">
        <f t="shared" si="44"/>
        <v>781</v>
      </c>
    </row>
    <row r="687" spans="1:34">
      <c r="A687" s="56">
        <f t="shared" si="47"/>
        <v>782</v>
      </c>
      <c r="B687" s="46">
        <v>5548593</v>
      </c>
      <c r="C687" s="48" t="s">
        <v>809</v>
      </c>
      <c r="D687" s="46">
        <v>82</v>
      </c>
      <c r="E687" s="47" t="s">
        <v>108</v>
      </c>
      <c r="F687" s="45" t="s">
        <v>120</v>
      </c>
      <c r="G687" s="44">
        <v>0</v>
      </c>
      <c r="H687" s="44">
        <v>15673.6</v>
      </c>
      <c r="I687" s="44">
        <v>9137.9</v>
      </c>
      <c r="J687" s="44">
        <v>49570.2</v>
      </c>
      <c r="K687" s="44">
        <v>110553</v>
      </c>
      <c r="L687" s="44">
        <v>67552.400000000009</v>
      </c>
      <c r="M687" s="44">
        <v>12109.3</v>
      </c>
      <c r="N687" s="44">
        <v>4984.8</v>
      </c>
      <c r="O687" s="44">
        <v>685.6</v>
      </c>
      <c r="P687" s="44">
        <v>8237.7000000000007</v>
      </c>
      <c r="Q687" s="44">
        <v>0</v>
      </c>
      <c r="R687" s="44">
        <v>0</v>
      </c>
      <c r="S687" s="44">
        <v>0</v>
      </c>
      <c r="T687" s="44">
        <v>0</v>
      </c>
      <c r="U687" s="44">
        <v>0</v>
      </c>
      <c r="V687" s="44">
        <v>0</v>
      </c>
      <c r="W687" s="44">
        <v>0</v>
      </c>
      <c r="X687" s="44">
        <v>0</v>
      </c>
      <c r="Y687" s="44">
        <v>0</v>
      </c>
      <c r="Z687" s="44">
        <v>0</v>
      </c>
      <c r="AA687" s="44">
        <v>0</v>
      </c>
      <c r="AB687" s="44">
        <v>0</v>
      </c>
      <c r="AC687" s="44">
        <v>0</v>
      </c>
      <c r="AD687" s="44">
        <v>0</v>
      </c>
      <c r="AE687" s="44">
        <v>0</v>
      </c>
      <c r="AF687" s="8">
        <f t="shared" si="48"/>
        <v>278504.5</v>
      </c>
      <c r="AG687" s="8">
        <f t="shared" si="49"/>
        <v>0</v>
      </c>
      <c r="AH687" s="56">
        <f t="shared" si="44"/>
        <v>782</v>
      </c>
    </row>
    <row r="688" spans="1:34">
      <c r="A688" s="56">
        <f t="shared" si="47"/>
        <v>783</v>
      </c>
      <c r="B688" s="46">
        <v>5548664</v>
      </c>
      <c r="C688" s="48" t="s">
        <v>536</v>
      </c>
      <c r="D688" s="46">
        <v>82</v>
      </c>
      <c r="E688" s="47" t="s">
        <v>108</v>
      </c>
      <c r="F688" s="45" t="s">
        <v>109</v>
      </c>
      <c r="G688" s="44">
        <v>0</v>
      </c>
      <c r="H688" s="44">
        <v>17848.900000000001</v>
      </c>
      <c r="I688" s="44">
        <v>26018.400000000001</v>
      </c>
      <c r="J688" s="44">
        <v>35652</v>
      </c>
      <c r="K688" s="44">
        <v>-763762.6</v>
      </c>
      <c r="L688" s="44">
        <v>149.5</v>
      </c>
      <c r="M688" s="44">
        <v>36863</v>
      </c>
      <c r="N688" s="44">
        <v>10433</v>
      </c>
      <c r="O688" s="44">
        <v>18057.300000000003</v>
      </c>
      <c r="P688" s="44">
        <v>8067.9</v>
      </c>
      <c r="Q688" s="44">
        <v>12445.6</v>
      </c>
      <c r="R688" s="44">
        <v>13584.2</v>
      </c>
      <c r="S688" s="44">
        <v>12445.6</v>
      </c>
      <c r="T688" s="44">
        <v>13512</v>
      </c>
      <c r="U688" s="44">
        <v>33512</v>
      </c>
      <c r="V688" s="44">
        <v>237394.7</v>
      </c>
      <c r="W688" s="44">
        <v>5500</v>
      </c>
      <c r="X688" s="44">
        <v>5500</v>
      </c>
      <c r="Y688" s="44">
        <v>5500</v>
      </c>
      <c r="Z688" s="44">
        <v>0</v>
      </c>
      <c r="AA688" s="44">
        <v>0</v>
      </c>
      <c r="AB688" s="44">
        <v>0</v>
      </c>
      <c r="AC688" s="44">
        <v>0</v>
      </c>
      <c r="AD688" s="44">
        <v>0</v>
      </c>
      <c r="AE688" s="44">
        <v>0</v>
      </c>
      <c r="AF688" s="8">
        <f t="shared" si="48"/>
        <v>-572197.19999999995</v>
      </c>
      <c r="AG688" s="8">
        <f t="shared" si="49"/>
        <v>300918.7</v>
      </c>
      <c r="AH688" s="56">
        <f t="shared" si="44"/>
        <v>783</v>
      </c>
    </row>
    <row r="689" spans="1:34">
      <c r="A689" s="56">
        <f t="shared" si="47"/>
        <v>784</v>
      </c>
      <c r="B689" s="46">
        <v>5548879</v>
      </c>
      <c r="C689" s="48" t="s">
        <v>1134</v>
      </c>
      <c r="D689" s="46">
        <v>82</v>
      </c>
      <c r="E689" s="47" t="s">
        <v>108</v>
      </c>
      <c r="F689" s="45" t="s">
        <v>109</v>
      </c>
      <c r="G689" s="44">
        <v>0</v>
      </c>
      <c r="H689" s="44">
        <v>8046.9</v>
      </c>
      <c r="I689" s="44">
        <v>11089.1</v>
      </c>
      <c r="J689" s="44">
        <v>43175.5</v>
      </c>
      <c r="K689" s="44">
        <v>19215</v>
      </c>
      <c r="L689" s="44">
        <v>-2112.2000000000003</v>
      </c>
      <c r="M689" s="44">
        <v>37470.799999999996</v>
      </c>
      <c r="N689" s="44">
        <v>7731.9</v>
      </c>
      <c r="O689" s="44">
        <v>10635.2</v>
      </c>
      <c r="P689" s="44">
        <v>4788.7000000000007</v>
      </c>
      <c r="Q689" s="44">
        <v>136008.6</v>
      </c>
      <c r="R689" s="44">
        <v>-373500</v>
      </c>
      <c r="S689" s="44">
        <v>5500</v>
      </c>
      <c r="T689" s="44">
        <v>5563.9</v>
      </c>
      <c r="U689" s="44">
        <v>0</v>
      </c>
      <c r="V689" s="44">
        <v>0</v>
      </c>
      <c r="W689" s="44">
        <v>0</v>
      </c>
      <c r="X689" s="44">
        <v>0</v>
      </c>
      <c r="Y689" s="44">
        <v>0</v>
      </c>
      <c r="Z689" s="44">
        <v>0</v>
      </c>
      <c r="AA689" s="44">
        <v>0</v>
      </c>
      <c r="AB689" s="44">
        <v>0</v>
      </c>
      <c r="AC689" s="44">
        <v>0</v>
      </c>
      <c r="AD689" s="44">
        <v>0</v>
      </c>
      <c r="AE689" s="44">
        <v>0</v>
      </c>
      <c r="AF689" s="8">
        <f t="shared" si="48"/>
        <v>-91950.5</v>
      </c>
      <c r="AG689" s="8">
        <f t="shared" si="49"/>
        <v>5563.9</v>
      </c>
      <c r="AH689" s="56">
        <f t="shared" si="44"/>
        <v>784</v>
      </c>
    </row>
    <row r="690" spans="1:34">
      <c r="A690" s="56">
        <f t="shared" si="47"/>
        <v>785</v>
      </c>
      <c r="B690" s="46">
        <v>5548928</v>
      </c>
      <c r="C690" s="48" t="s">
        <v>537</v>
      </c>
      <c r="D690" s="46">
        <v>82</v>
      </c>
      <c r="E690" s="47" t="s">
        <v>108</v>
      </c>
      <c r="F690" s="45" t="s">
        <v>109</v>
      </c>
      <c r="G690" s="44">
        <v>0</v>
      </c>
      <c r="H690" s="44">
        <v>5629.9</v>
      </c>
      <c r="I690" s="44">
        <v>5949</v>
      </c>
      <c r="J690" s="44">
        <v>6008.8</v>
      </c>
      <c r="K690" s="44">
        <v>6177</v>
      </c>
      <c r="L690" s="44">
        <v>-6421.5</v>
      </c>
      <c r="M690" s="44">
        <v>16500</v>
      </c>
      <c r="N690" s="44">
        <v>5500</v>
      </c>
      <c r="O690" s="44">
        <v>5500</v>
      </c>
      <c r="P690" s="44">
        <v>236.9</v>
      </c>
      <c r="Q690" s="44">
        <v>48389.200000000004</v>
      </c>
      <c r="R690" s="44">
        <v>34710.799999999996</v>
      </c>
      <c r="S690" s="44">
        <v>7867.9</v>
      </c>
      <c r="T690" s="44">
        <v>6825</v>
      </c>
      <c r="U690" s="44">
        <v>106500</v>
      </c>
      <c r="V690" s="44">
        <v>206825</v>
      </c>
      <c r="W690" s="44">
        <v>7150</v>
      </c>
      <c r="X690" s="44">
        <v>7150</v>
      </c>
      <c r="Y690" s="44">
        <v>0</v>
      </c>
      <c r="Z690" s="44">
        <v>0</v>
      </c>
      <c r="AA690" s="44">
        <v>0</v>
      </c>
      <c r="AB690" s="44">
        <v>0</v>
      </c>
      <c r="AC690" s="44">
        <v>0</v>
      </c>
      <c r="AD690" s="44">
        <v>0</v>
      </c>
      <c r="AE690" s="44">
        <v>0</v>
      </c>
      <c r="AF690" s="8">
        <f t="shared" si="48"/>
        <v>136048</v>
      </c>
      <c r="AG690" s="8">
        <f t="shared" si="49"/>
        <v>334450</v>
      </c>
      <c r="AH690" s="56">
        <f t="shared" si="44"/>
        <v>785</v>
      </c>
    </row>
    <row r="691" spans="1:34">
      <c r="A691" s="56">
        <f t="shared" si="47"/>
        <v>786</v>
      </c>
      <c r="B691" s="46">
        <v>5549020</v>
      </c>
      <c r="C691" s="48" t="s">
        <v>810</v>
      </c>
      <c r="D691" s="46">
        <v>82</v>
      </c>
      <c r="E691" s="47" t="s">
        <v>108</v>
      </c>
      <c r="F691" s="45" t="s">
        <v>109</v>
      </c>
      <c r="G691" s="44">
        <v>0</v>
      </c>
      <c r="H691" s="44">
        <v>999</v>
      </c>
      <c r="I691" s="44">
        <v>6856</v>
      </c>
      <c r="J691" s="44">
        <v>19084.800000000003</v>
      </c>
      <c r="K691" s="44">
        <v>5504.8</v>
      </c>
      <c r="L691" s="44">
        <v>4317.8</v>
      </c>
      <c r="M691" s="44">
        <v>2564.6</v>
      </c>
      <c r="N691" s="44">
        <v>14813.3</v>
      </c>
      <c r="O691" s="44">
        <v>22760.400000000001</v>
      </c>
      <c r="P691" s="44">
        <v>21905.3</v>
      </c>
      <c r="Q691" s="44">
        <v>12529.9</v>
      </c>
      <c r="R691" s="44">
        <v>6085.1</v>
      </c>
      <c r="S691" s="44">
        <v>4998.2</v>
      </c>
      <c r="T691" s="44">
        <v>8798.7999999999993</v>
      </c>
      <c r="U691" s="44">
        <v>0</v>
      </c>
      <c r="V691" s="44">
        <v>0</v>
      </c>
      <c r="W691" s="44">
        <v>0</v>
      </c>
      <c r="X691" s="44">
        <v>9500.5</v>
      </c>
      <c r="Y691" s="44">
        <v>18772.400000000001</v>
      </c>
      <c r="Z691" s="44">
        <v>0</v>
      </c>
      <c r="AA691" s="44">
        <v>0</v>
      </c>
      <c r="AB691" s="44">
        <v>0</v>
      </c>
      <c r="AC691" s="44">
        <v>0</v>
      </c>
      <c r="AD691" s="44">
        <v>0</v>
      </c>
      <c r="AE691" s="44">
        <v>0</v>
      </c>
      <c r="AF691" s="8">
        <f t="shared" si="48"/>
        <v>122419.20000000001</v>
      </c>
      <c r="AG691" s="8">
        <f t="shared" si="49"/>
        <v>37071.699999999997</v>
      </c>
      <c r="AH691" s="56">
        <f t="shared" si="44"/>
        <v>786</v>
      </c>
    </row>
    <row r="692" spans="1:34">
      <c r="A692" s="56">
        <f t="shared" si="47"/>
        <v>787</v>
      </c>
      <c r="B692" s="46">
        <v>5549362</v>
      </c>
      <c r="C692" s="48" t="s">
        <v>1135</v>
      </c>
      <c r="D692" s="46">
        <v>82</v>
      </c>
      <c r="E692" s="47" t="s">
        <v>108</v>
      </c>
      <c r="F692" s="45" t="s">
        <v>109</v>
      </c>
      <c r="G692" s="44">
        <v>0</v>
      </c>
      <c r="H692" s="44">
        <v>5682.8</v>
      </c>
      <c r="I692" s="44">
        <v>6387.2</v>
      </c>
      <c r="J692" s="44">
        <v>6975.7999999999993</v>
      </c>
      <c r="K692" s="44">
        <v>12169.8</v>
      </c>
      <c r="L692" s="44">
        <v>-1353</v>
      </c>
      <c r="M692" s="44">
        <v>20197.3</v>
      </c>
      <c r="N692" s="44">
        <v>6897.6</v>
      </c>
      <c r="O692" s="44">
        <v>7782.2</v>
      </c>
      <c r="P692" s="44">
        <v>3709.5</v>
      </c>
      <c r="Q692" s="44">
        <v>78337.7</v>
      </c>
      <c r="R692" s="44">
        <v>95129</v>
      </c>
      <c r="S692" s="44">
        <v>-398709.9</v>
      </c>
      <c r="T692" s="44">
        <v>17691.199999999997</v>
      </c>
      <c r="U692" s="44">
        <v>48532.600000000006</v>
      </c>
      <c r="V692" s="44">
        <v>261494.00000000003</v>
      </c>
      <c r="W692" s="44">
        <v>19208.300000000003</v>
      </c>
      <c r="X692" s="44">
        <v>5976.3</v>
      </c>
      <c r="Y692" s="44">
        <v>3532.6</v>
      </c>
      <c r="Z692" s="44">
        <v>3885.9</v>
      </c>
      <c r="AA692" s="44">
        <v>3885.9</v>
      </c>
      <c r="AB692" s="44">
        <v>3532.6</v>
      </c>
      <c r="AC692" s="44">
        <v>4062.5</v>
      </c>
      <c r="AD692" s="44">
        <v>3179.3</v>
      </c>
      <c r="AE692" s="44">
        <v>3709.2000000000003</v>
      </c>
      <c r="AF692" s="8">
        <f t="shared" si="48"/>
        <v>-156794.00000000006</v>
      </c>
      <c r="AG692" s="8">
        <f t="shared" si="49"/>
        <v>378690.4</v>
      </c>
      <c r="AH692" s="56">
        <f t="shared" si="44"/>
        <v>787</v>
      </c>
    </row>
    <row r="693" spans="1:34">
      <c r="A693" s="56">
        <f t="shared" si="47"/>
        <v>788</v>
      </c>
      <c r="B693" s="46">
        <v>5549480</v>
      </c>
      <c r="C693" s="48" t="s">
        <v>1136</v>
      </c>
      <c r="D693" s="46">
        <v>82</v>
      </c>
      <c r="E693" s="47" t="s">
        <v>108</v>
      </c>
      <c r="F693" s="45" t="s">
        <v>109</v>
      </c>
      <c r="G693" s="44">
        <v>0</v>
      </c>
      <c r="H693" s="44">
        <v>6261.5</v>
      </c>
      <c r="I693" s="44">
        <v>8030.5</v>
      </c>
      <c r="J693" s="44">
        <v>9587.1</v>
      </c>
      <c r="K693" s="44">
        <v>6721.2</v>
      </c>
      <c r="L693" s="44">
        <v>-266345.09999999998</v>
      </c>
      <c r="M693" s="44">
        <v>11237.8</v>
      </c>
      <c r="N693" s="44">
        <v>6956.1</v>
      </c>
      <c r="O693" s="44">
        <v>267987.09999999998</v>
      </c>
      <c r="P693" s="44">
        <v>478.2</v>
      </c>
      <c r="Q693" s="44">
        <v>0</v>
      </c>
      <c r="R693" s="44">
        <v>0</v>
      </c>
      <c r="S693" s="44">
        <v>0</v>
      </c>
      <c r="T693" s="44">
        <v>0</v>
      </c>
      <c r="U693" s="44">
        <v>0</v>
      </c>
      <c r="V693" s="44">
        <v>0</v>
      </c>
      <c r="W693" s="44">
        <v>0</v>
      </c>
      <c r="X693" s="44">
        <v>0</v>
      </c>
      <c r="Y693" s="44">
        <v>0</v>
      </c>
      <c r="Z693" s="44">
        <v>0</v>
      </c>
      <c r="AA693" s="44">
        <v>0</v>
      </c>
      <c r="AB693" s="44">
        <v>0</v>
      </c>
      <c r="AC693" s="44">
        <v>0</v>
      </c>
      <c r="AD693" s="44">
        <v>0</v>
      </c>
      <c r="AE693" s="44">
        <v>0</v>
      </c>
      <c r="AF693" s="8">
        <f t="shared" si="48"/>
        <v>50914.39999999998</v>
      </c>
      <c r="AG693" s="8">
        <f t="shared" si="49"/>
        <v>0</v>
      </c>
      <c r="AH693" s="56">
        <f t="shared" si="44"/>
        <v>788</v>
      </c>
    </row>
    <row r="694" spans="1:34">
      <c r="A694" s="56">
        <f t="shared" si="47"/>
        <v>789</v>
      </c>
      <c r="B694" s="46">
        <v>5549796</v>
      </c>
      <c r="C694" s="48" t="s">
        <v>1137</v>
      </c>
      <c r="D694" s="46">
        <v>82</v>
      </c>
      <c r="E694" s="47" t="s">
        <v>108</v>
      </c>
      <c r="F694" s="45" t="s">
        <v>109</v>
      </c>
      <c r="G694" s="44">
        <v>0</v>
      </c>
      <c r="H694" s="44">
        <v>818.8</v>
      </c>
      <c r="I694" s="44">
        <v>4935.6000000000004</v>
      </c>
      <c r="J694" s="44">
        <v>953.7</v>
      </c>
      <c r="K694" s="44">
        <v>36091</v>
      </c>
      <c r="L694" s="44">
        <v>2202.1999999999998</v>
      </c>
      <c r="M694" s="44">
        <v>14810.8</v>
      </c>
      <c r="N694" s="44">
        <v>35067</v>
      </c>
      <c r="O694" s="44">
        <v>12223.8</v>
      </c>
      <c r="P694" s="44">
        <v>32641</v>
      </c>
      <c r="Q694" s="44">
        <v>57061.3</v>
      </c>
      <c r="R694" s="44">
        <v>61877.4</v>
      </c>
      <c r="S694" s="44">
        <v>34629.5</v>
      </c>
      <c r="T694" s="44">
        <v>3568.8</v>
      </c>
      <c r="U694" s="44">
        <v>1130.2</v>
      </c>
      <c r="V694" s="44">
        <v>0</v>
      </c>
      <c r="W694" s="44">
        <v>0</v>
      </c>
      <c r="X694" s="44">
        <v>0</v>
      </c>
      <c r="Y694" s="44">
        <v>0</v>
      </c>
      <c r="Z694" s="44">
        <v>0</v>
      </c>
      <c r="AA694" s="44">
        <v>0</v>
      </c>
      <c r="AB694" s="44">
        <v>0</v>
      </c>
      <c r="AC694" s="44">
        <v>0</v>
      </c>
      <c r="AD694" s="44">
        <v>0</v>
      </c>
      <c r="AE694" s="44">
        <v>0</v>
      </c>
      <c r="AF694" s="8">
        <f t="shared" si="48"/>
        <v>293312.09999999998</v>
      </c>
      <c r="AG694" s="8">
        <f t="shared" si="49"/>
        <v>4699</v>
      </c>
      <c r="AH694" s="56">
        <f t="shared" si="44"/>
        <v>789</v>
      </c>
    </row>
    <row r="695" spans="1:34">
      <c r="A695" s="56">
        <f t="shared" si="47"/>
        <v>790</v>
      </c>
      <c r="B695" s="46">
        <v>5549882</v>
      </c>
      <c r="C695" s="48" t="s">
        <v>811</v>
      </c>
      <c r="D695" s="46">
        <v>82</v>
      </c>
      <c r="E695" s="47" t="s">
        <v>108</v>
      </c>
      <c r="F695" s="45" t="s">
        <v>109</v>
      </c>
      <c r="G695" s="44">
        <v>0</v>
      </c>
      <c r="H695" s="44">
        <v>4132.5</v>
      </c>
      <c r="I695" s="44">
        <v>14299.5</v>
      </c>
      <c r="J695" s="44">
        <v>17855.599999999999</v>
      </c>
      <c r="K695" s="44">
        <v>9885.5</v>
      </c>
      <c r="L695" s="44">
        <v>15660.2</v>
      </c>
      <c r="M695" s="44">
        <v>16503.599999999999</v>
      </c>
      <c r="N695" s="44">
        <v>31724.2</v>
      </c>
      <c r="O695" s="44">
        <v>37139.1</v>
      </c>
      <c r="P695" s="44">
        <v>17635.899999999998</v>
      </c>
      <c r="Q695" s="44">
        <v>59921.700000000004</v>
      </c>
      <c r="R695" s="44">
        <v>112.10000000000001</v>
      </c>
      <c r="S695" s="44">
        <v>31.7</v>
      </c>
      <c r="T695" s="44">
        <v>106443.9</v>
      </c>
      <c r="U695" s="44">
        <v>8660.7999999999993</v>
      </c>
      <c r="V695" s="44">
        <v>3913.5</v>
      </c>
      <c r="W695" s="44">
        <v>0</v>
      </c>
      <c r="X695" s="44">
        <v>0</v>
      </c>
      <c r="Y695" s="44">
        <v>0</v>
      </c>
      <c r="Z695" s="44">
        <v>0</v>
      </c>
      <c r="AA695" s="44">
        <v>0</v>
      </c>
      <c r="AB695" s="44">
        <v>0</v>
      </c>
      <c r="AC695" s="44">
        <v>0</v>
      </c>
      <c r="AD695" s="44">
        <v>0</v>
      </c>
      <c r="AE695" s="44">
        <v>0</v>
      </c>
      <c r="AF695" s="8">
        <f t="shared" si="45"/>
        <v>224901.6</v>
      </c>
      <c r="AG695" s="8">
        <f t="shared" si="46"/>
        <v>119018.2</v>
      </c>
      <c r="AH695" s="56">
        <f t="shared" si="44"/>
        <v>790</v>
      </c>
    </row>
    <row r="696" spans="1:34">
      <c r="A696" s="56">
        <f t="shared" si="47"/>
        <v>791</v>
      </c>
      <c r="B696" s="46">
        <v>5549899</v>
      </c>
      <c r="C696" s="48" t="s">
        <v>1138</v>
      </c>
      <c r="D696" s="46">
        <v>82</v>
      </c>
      <c r="E696" s="47" t="s">
        <v>108</v>
      </c>
      <c r="F696" s="45" t="s">
        <v>109</v>
      </c>
      <c r="G696" s="44">
        <v>0</v>
      </c>
      <c r="H696" s="44">
        <v>11309.900000000001</v>
      </c>
      <c r="I696" s="44">
        <v>9820.6</v>
      </c>
      <c r="J696" s="44">
        <v>28795.5</v>
      </c>
      <c r="K696" s="44">
        <v>-87133.5</v>
      </c>
      <c r="L696" s="44">
        <v>-5948.6</v>
      </c>
      <c r="M696" s="44">
        <v>-27227.599999999999</v>
      </c>
      <c r="N696" s="44">
        <v>5618.7</v>
      </c>
      <c r="O696" s="44">
        <v>2244.1</v>
      </c>
      <c r="P696" s="44">
        <v>-17800.400000000001</v>
      </c>
      <c r="Q696" s="44">
        <v>0</v>
      </c>
      <c r="R696" s="44">
        <v>0</v>
      </c>
      <c r="S696" s="44">
        <v>0</v>
      </c>
      <c r="T696" s="44">
        <v>0</v>
      </c>
      <c r="U696" s="44">
        <v>0</v>
      </c>
      <c r="V696" s="44">
        <v>0</v>
      </c>
      <c r="W696" s="44">
        <v>0</v>
      </c>
      <c r="X696" s="44">
        <v>0</v>
      </c>
      <c r="Y696" s="44">
        <v>0</v>
      </c>
      <c r="Z696" s="44">
        <v>0</v>
      </c>
      <c r="AA696" s="44">
        <v>0</v>
      </c>
      <c r="AB696" s="44">
        <v>0</v>
      </c>
      <c r="AC696" s="44">
        <v>0</v>
      </c>
      <c r="AD696" s="44">
        <v>0</v>
      </c>
      <c r="AE696" s="44">
        <v>0</v>
      </c>
      <c r="AF696" s="8">
        <f t="shared" si="45"/>
        <v>-80321.3</v>
      </c>
      <c r="AG696" s="8">
        <f t="shared" si="46"/>
        <v>0</v>
      </c>
      <c r="AH696" s="56">
        <f t="shared" si="44"/>
        <v>791</v>
      </c>
    </row>
    <row r="697" spans="1:34">
      <c r="A697" s="56">
        <f t="shared" si="47"/>
        <v>792</v>
      </c>
      <c r="B697" s="46">
        <v>5549900</v>
      </c>
      <c r="C697" s="48" t="s">
        <v>538</v>
      </c>
      <c r="D697" s="46">
        <v>82</v>
      </c>
      <c r="E697" s="47" t="s">
        <v>108</v>
      </c>
      <c r="F697" s="45" t="s">
        <v>109</v>
      </c>
      <c r="G697" s="44">
        <v>0</v>
      </c>
      <c r="H697" s="44">
        <v>6485.2999999999993</v>
      </c>
      <c r="I697" s="44">
        <v>7044.9</v>
      </c>
      <c r="J697" s="44">
        <v>7696.1</v>
      </c>
      <c r="K697" s="44">
        <v>8280.3000000000011</v>
      </c>
      <c r="L697" s="44">
        <v>-5610.6</v>
      </c>
      <c r="M697" s="44">
        <v>17083.900000000001</v>
      </c>
      <c r="N697" s="44">
        <v>6721.8</v>
      </c>
      <c r="O697" s="44">
        <v>6553.5</v>
      </c>
      <c r="P697" s="44">
        <v>-127270.2</v>
      </c>
      <c r="Q697" s="44">
        <v>6690.1</v>
      </c>
      <c r="R697" s="44">
        <v>0</v>
      </c>
      <c r="S697" s="44">
        <v>0</v>
      </c>
      <c r="T697" s="44">
        <v>73.899999999999991</v>
      </c>
      <c r="U697" s="44">
        <v>77.600000000000009</v>
      </c>
      <c r="V697" s="44">
        <v>0</v>
      </c>
      <c r="W697" s="44">
        <v>0.3</v>
      </c>
      <c r="X697" s="44">
        <v>0</v>
      </c>
      <c r="Y697" s="44">
        <v>0</v>
      </c>
      <c r="Z697" s="44">
        <v>0</v>
      </c>
      <c r="AA697" s="44">
        <v>0</v>
      </c>
      <c r="AB697" s="44">
        <v>0</v>
      </c>
      <c r="AC697" s="44">
        <v>0</v>
      </c>
      <c r="AD697" s="44">
        <v>0</v>
      </c>
      <c r="AE697" s="44">
        <v>0</v>
      </c>
      <c r="AF697" s="8">
        <f t="shared" si="45"/>
        <v>-66324.899999999994</v>
      </c>
      <c r="AG697" s="8">
        <f t="shared" si="46"/>
        <v>151.80000000000001</v>
      </c>
      <c r="AH697" s="56">
        <f t="shared" si="44"/>
        <v>792</v>
      </c>
    </row>
    <row r="698" spans="1:34">
      <c r="A698" s="56">
        <f t="shared" si="47"/>
        <v>793</v>
      </c>
      <c r="B698" s="46">
        <v>5549909</v>
      </c>
      <c r="C698" s="48" t="s">
        <v>1139</v>
      </c>
      <c r="D698" s="46">
        <v>82</v>
      </c>
      <c r="E698" s="47" t="s">
        <v>108</v>
      </c>
      <c r="F698" s="45" t="s">
        <v>113</v>
      </c>
      <c r="G698" s="44">
        <v>0</v>
      </c>
      <c r="H698" s="44">
        <v>13500</v>
      </c>
      <c r="I698" s="44">
        <v>11000</v>
      </c>
      <c r="J698" s="44">
        <v>5744.4</v>
      </c>
      <c r="K698" s="44">
        <v>6177</v>
      </c>
      <c r="L698" s="44">
        <v>-4093.6000000000004</v>
      </c>
      <c r="M698" s="44">
        <v>16500</v>
      </c>
      <c r="N698" s="44">
        <v>5500</v>
      </c>
      <c r="O698" s="44">
        <v>6020.1</v>
      </c>
      <c r="P698" s="44">
        <v>424.1</v>
      </c>
      <c r="Q698" s="44">
        <v>12548.7</v>
      </c>
      <c r="R698" s="44">
        <v>365500</v>
      </c>
      <c r="S698" s="44">
        <v>95500</v>
      </c>
      <c r="T698" s="44">
        <v>4950</v>
      </c>
      <c r="U698" s="44">
        <v>0</v>
      </c>
      <c r="V698" s="44">
        <v>0</v>
      </c>
      <c r="W698" s="44">
        <v>0</v>
      </c>
      <c r="X698" s="44">
        <v>0</v>
      </c>
      <c r="Y698" s="44">
        <v>0</v>
      </c>
      <c r="Z698" s="44">
        <v>0</v>
      </c>
      <c r="AA698" s="44">
        <v>0</v>
      </c>
      <c r="AB698" s="44">
        <v>0</v>
      </c>
      <c r="AC698" s="44">
        <v>0</v>
      </c>
      <c r="AD698" s="44">
        <v>0</v>
      </c>
      <c r="AE698" s="44">
        <v>0</v>
      </c>
      <c r="AF698" s="8">
        <f t="shared" si="45"/>
        <v>534320.69999999995</v>
      </c>
      <c r="AG698" s="8">
        <f t="shared" si="46"/>
        <v>4950</v>
      </c>
      <c r="AH698" s="56">
        <f t="shared" si="44"/>
        <v>793</v>
      </c>
    </row>
    <row r="699" spans="1:34">
      <c r="A699" s="56">
        <f t="shared" si="47"/>
        <v>794</v>
      </c>
      <c r="B699" s="46">
        <v>5549963</v>
      </c>
      <c r="C699" s="48" t="s">
        <v>812</v>
      </c>
      <c r="D699" s="46">
        <v>82</v>
      </c>
      <c r="E699" s="47" t="s">
        <v>108</v>
      </c>
      <c r="F699" s="45" t="s">
        <v>109</v>
      </c>
      <c r="G699" s="44">
        <v>0</v>
      </c>
      <c r="H699" s="44">
        <v>5199.2</v>
      </c>
      <c r="I699" s="44">
        <v>3126.5</v>
      </c>
      <c r="J699" s="44">
        <v>800.5</v>
      </c>
      <c r="K699" s="44">
        <v>7355</v>
      </c>
      <c r="L699" s="44">
        <v>4287.3</v>
      </c>
      <c r="M699" s="44">
        <v>2192.4</v>
      </c>
      <c r="N699" s="44">
        <v>39824.5</v>
      </c>
      <c r="O699" s="44">
        <v>45569.299999999996</v>
      </c>
      <c r="P699" s="44">
        <v>13273.300000000001</v>
      </c>
      <c r="Q699" s="44">
        <v>13467.1</v>
      </c>
      <c r="R699" s="44">
        <v>41839.300000000003</v>
      </c>
      <c r="S699" s="44">
        <v>3819.7000000000003</v>
      </c>
      <c r="T699" s="44">
        <v>2224.9</v>
      </c>
      <c r="U699" s="44">
        <v>111442.3</v>
      </c>
      <c r="V699" s="44">
        <v>38883</v>
      </c>
      <c r="W699" s="44">
        <v>184829.1</v>
      </c>
      <c r="X699" s="44">
        <v>167226.30000000002</v>
      </c>
      <c r="Y699" s="44">
        <v>0</v>
      </c>
      <c r="Z699" s="44">
        <v>0</v>
      </c>
      <c r="AA699" s="44">
        <v>19151.399999999998</v>
      </c>
      <c r="AB699" s="44">
        <v>11337.9</v>
      </c>
      <c r="AC699" s="44">
        <v>0</v>
      </c>
      <c r="AD699" s="44">
        <v>0</v>
      </c>
      <c r="AE699" s="44">
        <v>0</v>
      </c>
      <c r="AF699" s="8">
        <f t="shared" si="45"/>
        <v>180754.10000000003</v>
      </c>
      <c r="AG699" s="8">
        <f t="shared" si="46"/>
        <v>535094.90000000014</v>
      </c>
      <c r="AH699" s="56">
        <f t="shared" si="44"/>
        <v>794</v>
      </c>
    </row>
    <row r="700" spans="1:34">
      <c r="A700" s="56">
        <f t="shared" si="47"/>
        <v>795</v>
      </c>
      <c r="B700" s="46">
        <v>5549966</v>
      </c>
      <c r="C700" s="48" t="s">
        <v>813</v>
      </c>
      <c r="D700" s="46">
        <v>82</v>
      </c>
      <c r="E700" s="47" t="s">
        <v>108</v>
      </c>
      <c r="F700" s="45" t="s">
        <v>109</v>
      </c>
      <c r="G700" s="44">
        <v>0</v>
      </c>
      <c r="H700" s="44">
        <v>2826.1</v>
      </c>
      <c r="I700" s="44">
        <v>7531.2</v>
      </c>
      <c r="J700" s="44">
        <v>12591.1</v>
      </c>
      <c r="K700" s="44">
        <v>19393.8</v>
      </c>
      <c r="L700" s="44">
        <v>22772.1</v>
      </c>
      <c r="M700" s="44">
        <v>20918.600000000002</v>
      </c>
      <c r="N700" s="44">
        <v>30425.5</v>
      </c>
      <c r="O700" s="44">
        <v>69038.2</v>
      </c>
      <c r="P700" s="44">
        <v>71307.8</v>
      </c>
      <c r="Q700" s="44">
        <v>103016.90000000001</v>
      </c>
      <c r="R700" s="44">
        <v>70322.2</v>
      </c>
      <c r="S700" s="44">
        <v>3510.1</v>
      </c>
      <c r="T700" s="44">
        <v>6789.7</v>
      </c>
      <c r="U700" s="44">
        <v>0</v>
      </c>
      <c r="V700" s="44">
        <v>0</v>
      </c>
      <c r="W700" s="44">
        <v>0</v>
      </c>
      <c r="X700" s="44">
        <v>0</v>
      </c>
      <c r="Y700" s="44">
        <v>0</v>
      </c>
      <c r="Z700" s="44">
        <v>0</v>
      </c>
      <c r="AA700" s="44">
        <v>0</v>
      </c>
      <c r="AB700" s="44">
        <v>0</v>
      </c>
      <c r="AC700" s="44">
        <v>0</v>
      </c>
      <c r="AD700" s="44">
        <v>0</v>
      </c>
      <c r="AE700" s="44">
        <v>0</v>
      </c>
      <c r="AF700" s="8">
        <f t="shared" si="45"/>
        <v>433653.6</v>
      </c>
      <c r="AG700" s="8">
        <f t="shared" si="46"/>
        <v>6789.7</v>
      </c>
      <c r="AH700" s="56">
        <f t="shared" si="44"/>
        <v>795</v>
      </c>
    </row>
    <row r="701" spans="1:34">
      <c r="A701" s="56">
        <f t="shared" si="47"/>
        <v>796</v>
      </c>
      <c r="B701" s="46">
        <v>5550093</v>
      </c>
      <c r="C701" s="48" t="s">
        <v>814</v>
      </c>
      <c r="D701" s="46">
        <v>82</v>
      </c>
      <c r="E701" s="47" t="s">
        <v>108</v>
      </c>
      <c r="F701" s="45" t="s">
        <v>109</v>
      </c>
      <c r="G701" s="44">
        <v>0</v>
      </c>
      <c r="H701" s="44">
        <v>1945.8</v>
      </c>
      <c r="I701" s="44">
        <v>3834.6</v>
      </c>
      <c r="J701" s="44">
        <v>1232.3</v>
      </c>
      <c r="K701" s="44">
        <v>2999.6</v>
      </c>
      <c r="L701" s="44">
        <v>3274.9</v>
      </c>
      <c r="M701" s="44">
        <v>1150.9000000000001</v>
      </c>
      <c r="N701" s="44">
        <v>3058.1</v>
      </c>
      <c r="O701" s="44">
        <v>0</v>
      </c>
      <c r="P701" s="44">
        <v>366.4</v>
      </c>
      <c r="Q701" s="44">
        <v>0</v>
      </c>
      <c r="R701" s="44">
        <v>0</v>
      </c>
      <c r="S701" s="44">
        <v>0</v>
      </c>
      <c r="T701" s="44">
        <v>20000</v>
      </c>
      <c r="U701" s="44">
        <v>2086.5</v>
      </c>
      <c r="V701" s="44">
        <v>14690.300000000001</v>
      </c>
      <c r="W701" s="44">
        <v>9794.2999999999993</v>
      </c>
      <c r="X701" s="44">
        <v>0</v>
      </c>
      <c r="Y701" s="44">
        <v>0</v>
      </c>
      <c r="Z701" s="44">
        <v>0</v>
      </c>
      <c r="AA701" s="44">
        <v>0</v>
      </c>
      <c r="AB701" s="44">
        <v>0</v>
      </c>
      <c r="AC701" s="44">
        <v>0</v>
      </c>
      <c r="AD701" s="44">
        <v>0</v>
      </c>
      <c r="AE701" s="44">
        <v>0</v>
      </c>
      <c r="AF701" s="8">
        <f t="shared" si="45"/>
        <v>17862.599999999999</v>
      </c>
      <c r="AG701" s="8">
        <f t="shared" si="46"/>
        <v>46571.100000000006</v>
      </c>
      <c r="AH701" s="56">
        <f t="shared" si="44"/>
        <v>796</v>
      </c>
    </row>
    <row r="702" spans="1:34">
      <c r="A702" s="56">
        <f t="shared" si="47"/>
        <v>797</v>
      </c>
      <c r="B702" s="46">
        <v>5550119</v>
      </c>
      <c r="C702" s="48" t="s">
        <v>815</v>
      </c>
      <c r="D702" s="46">
        <v>82</v>
      </c>
      <c r="E702" s="47" t="s">
        <v>108</v>
      </c>
      <c r="F702" s="45" t="s">
        <v>109</v>
      </c>
      <c r="G702" s="44">
        <v>0</v>
      </c>
      <c r="H702" s="44">
        <v>5009.1000000000004</v>
      </c>
      <c r="I702" s="44">
        <v>18432.7</v>
      </c>
      <c r="J702" s="44">
        <v>26556.899999999998</v>
      </c>
      <c r="K702" s="44">
        <v>6710.5</v>
      </c>
      <c r="L702" s="44">
        <v>19853.5</v>
      </c>
      <c r="M702" s="44">
        <v>12395.4</v>
      </c>
      <c r="N702" s="44">
        <v>6010.1</v>
      </c>
      <c r="O702" s="44">
        <v>1291.1999999999998</v>
      </c>
      <c r="P702" s="44">
        <v>9102.2999999999993</v>
      </c>
      <c r="Q702" s="44">
        <v>0.3</v>
      </c>
      <c r="R702" s="44">
        <v>0.3</v>
      </c>
      <c r="S702" s="44">
        <v>0.3</v>
      </c>
      <c r="T702" s="44">
        <v>0.3</v>
      </c>
      <c r="U702" s="44">
        <v>0</v>
      </c>
      <c r="V702" s="44">
        <v>0</v>
      </c>
      <c r="W702" s="44">
        <v>184435.7</v>
      </c>
      <c r="X702" s="44">
        <v>67348.200000000012</v>
      </c>
      <c r="Y702" s="44">
        <v>7141</v>
      </c>
      <c r="Z702" s="44">
        <v>2856.3999999999996</v>
      </c>
      <c r="AA702" s="44">
        <v>0</v>
      </c>
      <c r="AB702" s="44">
        <v>0</v>
      </c>
      <c r="AC702" s="44">
        <v>0</v>
      </c>
      <c r="AD702" s="44">
        <v>0</v>
      </c>
      <c r="AE702" s="44">
        <v>0</v>
      </c>
      <c r="AF702" s="8">
        <f t="shared" si="45"/>
        <v>105362.6</v>
      </c>
      <c r="AG702" s="8">
        <f t="shared" si="46"/>
        <v>261781.6</v>
      </c>
      <c r="AH702" s="56">
        <f t="shared" si="44"/>
        <v>797</v>
      </c>
    </row>
    <row r="703" spans="1:34">
      <c r="A703" s="56">
        <f t="shared" si="47"/>
        <v>798</v>
      </c>
      <c r="B703" s="46">
        <v>5550180</v>
      </c>
      <c r="C703" s="48" t="s">
        <v>816</v>
      </c>
      <c r="D703" s="46">
        <v>82</v>
      </c>
      <c r="E703" s="47" t="s">
        <v>108</v>
      </c>
      <c r="F703" s="45" t="s">
        <v>120</v>
      </c>
      <c r="G703" s="44">
        <v>0</v>
      </c>
      <c r="H703" s="44">
        <v>679.6</v>
      </c>
      <c r="I703" s="44">
        <v>1315.4</v>
      </c>
      <c r="J703" s="44">
        <v>4158.4000000000005</v>
      </c>
      <c r="K703" s="44">
        <v>2229.1</v>
      </c>
      <c r="L703" s="44">
        <v>7507.5</v>
      </c>
      <c r="M703" s="44">
        <v>3927.9</v>
      </c>
      <c r="N703" s="44">
        <v>4037.3</v>
      </c>
      <c r="O703" s="44">
        <v>5444.2000000000007</v>
      </c>
      <c r="P703" s="44">
        <v>15504.6</v>
      </c>
      <c r="Q703" s="44">
        <v>3043</v>
      </c>
      <c r="R703" s="44">
        <v>2401.9</v>
      </c>
      <c r="S703" s="44">
        <v>2177.2999999999997</v>
      </c>
      <c r="T703" s="44">
        <v>2848.6</v>
      </c>
      <c r="U703" s="44">
        <v>2171.1999999999998</v>
      </c>
      <c r="V703" s="44">
        <v>29713.100000000002</v>
      </c>
      <c r="W703" s="44">
        <v>2142.3000000000002</v>
      </c>
      <c r="X703" s="44">
        <v>7855</v>
      </c>
      <c r="Y703" s="44">
        <v>4284.5</v>
      </c>
      <c r="Z703" s="44">
        <v>0</v>
      </c>
      <c r="AA703" s="44">
        <v>0</v>
      </c>
      <c r="AB703" s="44">
        <v>0</v>
      </c>
      <c r="AC703" s="44">
        <v>0</v>
      </c>
      <c r="AD703" s="44">
        <v>0</v>
      </c>
      <c r="AE703" s="44">
        <v>0</v>
      </c>
      <c r="AF703" s="8">
        <f t="shared" ref="AF703:AF766" si="50">SUM(H703:S703)</f>
        <v>52426.200000000004</v>
      </c>
      <c r="AG703" s="8">
        <f t="shared" ref="AG703:AG766" si="51">SUM(T703:AE703)</f>
        <v>49014.700000000004</v>
      </c>
      <c r="AH703" s="56">
        <f t="shared" ref="AH703:AH766" si="52">A703</f>
        <v>798</v>
      </c>
    </row>
    <row r="704" spans="1:34">
      <c r="A704" s="56">
        <f t="shared" si="47"/>
        <v>799</v>
      </c>
      <c r="B704" s="46">
        <v>5550273</v>
      </c>
      <c r="C704" s="48" t="s">
        <v>817</v>
      </c>
      <c r="D704" s="46">
        <v>82</v>
      </c>
      <c r="E704" s="47" t="s">
        <v>108</v>
      </c>
      <c r="F704" s="45" t="s">
        <v>109</v>
      </c>
      <c r="G704" s="44">
        <v>0</v>
      </c>
      <c r="H704" s="44">
        <v>3168</v>
      </c>
      <c r="I704" s="44">
        <v>4162.8999999999996</v>
      </c>
      <c r="J704" s="44">
        <v>26034.7</v>
      </c>
      <c r="K704" s="44">
        <v>70532.3</v>
      </c>
      <c r="L704" s="44">
        <v>118955.29999999999</v>
      </c>
      <c r="M704" s="44">
        <v>14543.900000000001</v>
      </c>
      <c r="N704" s="44">
        <v>115676.8</v>
      </c>
      <c r="O704" s="44">
        <v>52797.1</v>
      </c>
      <c r="P704" s="44">
        <v>5248.5</v>
      </c>
      <c r="Q704" s="44">
        <v>2261.2999999999997</v>
      </c>
      <c r="R704" s="44">
        <v>0</v>
      </c>
      <c r="S704" s="44">
        <v>0</v>
      </c>
      <c r="T704" s="44">
        <v>0</v>
      </c>
      <c r="U704" s="44">
        <v>0</v>
      </c>
      <c r="V704" s="44">
        <v>0</v>
      </c>
      <c r="W704" s="44">
        <v>0</v>
      </c>
      <c r="X704" s="44">
        <v>0</v>
      </c>
      <c r="Y704" s="44">
        <v>0</v>
      </c>
      <c r="Z704" s="44">
        <v>0</v>
      </c>
      <c r="AA704" s="44">
        <v>0</v>
      </c>
      <c r="AB704" s="44">
        <v>0</v>
      </c>
      <c r="AC704" s="44">
        <v>0</v>
      </c>
      <c r="AD704" s="44">
        <v>0</v>
      </c>
      <c r="AE704" s="44">
        <v>0</v>
      </c>
      <c r="AF704" s="8">
        <f t="shared" si="50"/>
        <v>413380.79999999993</v>
      </c>
      <c r="AG704" s="8">
        <f t="shared" si="51"/>
        <v>0</v>
      </c>
      <c r="AH704" s="56">
        <f t="shared" si="52"/>
        <v>799</v>
      </c>
    </row>
    <row r="705" spans="1:34">
      <c r="A705" s="56">
        <f t="shared" si="47"/>
        <v>800</v>
      </c>
      <c r="B705" s="46">
        <v>5550381</v>
      </c>
      <c r="C705" s="48" t="s">
        <v>539</v>
      </c>
      <c r="D705" s="46">
        <v>82</v>
      </c>
      <c r="E705" s="47" t="s">
        <v>108</v>
      </c>
      <c r="F705" s="45" t="s">
        <v>109</v>
      </c>
      <c r="G705" s="44">
        <v>0</v>
      </c>
      <c r="H705" s="44">
        <v>7716.2</v>
      </c>
      <c r="I705" s="44">
        <v>12459.099999999999</v>
      </c>
      <c r="J705" s="44">
        <v>7830.6</v>
      </c>
      <c r="K705" s="44">
        <v>7432.9</v>
      </c>
      <c r="L705" s="44">
        <v>-174537.1</v>
      </c>
      <c r="M705" s="44">
        <v>17630.199999999997</v>
      </c>
      <c r="N705" s="44">
        <v>-46739.5</v>
      </c>
      <c r="O705" s="44">
        <v>0</v>
      </c>
      <c r="P705" s="44">
        <v>0</v>
      </c>
      <c r="Q705" s="44">
        <v>12241.300000000001</v>
      </c>
      <c r="R705" s="44">
        <v>0</v>
      </c>
      <c r="S705" s="44">
        <v>0</v>
      </c>
      <c r="T705" s="44">
        <v>0</v>
      </c>
      <c r="U705" s="44">
        <v>0</v>
      </c>
      <c r="V705" s="44">
        <v>0</v>
      </c>
      <c r="W705" s="44">
        <v>0</v>
      </c>
      <c r="X705" s="44">
        <v>0</v>
      </c>
      <c r="Y705" s="44">
        <v>0</v>
      </c>
      <c r="Z705" s="44">
        <v>0</v>
      </c>
      <c r="AA705" s="44">
        <v>0</v>
      </c>
      <c r="AB705" s="44">
        <v>0</v>
      </c>
      <c r="AC705" s="44">
        <v>0</v>
      </c>
      <c r="AD705" s="44">
        <v>0</v>
      </c>
      <c r="AE705" s="44">
        <v>0</v>
      </c>
      <c r="AF705" s="8">
        <f t="shared" si="50"/>
        <v>-155966.29999999999</v>
      </c>
      <c r="AG705" s="8">
        <f t="shared" si="51"/>
        <v>0</v>
      </c>
      <c r="AH705" s="56">
        <f t="shared" si="52"/>
        <v>800</v>
      </c>
    </row>
    <row r="706" spans="1:34">
      <c r="A706" s="56">
        <f t="shared" si="47"/>
        <v>801</v>
      </c>
      <c r="B706" s="46">
        <v>5550449</v>
      </c>
      <c r="C706" s="48" t="s">
        <v>818</v>
      </c>
      <c r="D706" s="46">
        <v>82</v>
      </c>
      <c r="E706" s="47" t="s">
        <v>108</v>
      </c>
      <c r="F706" s="45" t="s">
        <v>109</v>
      </c>
      <c r="G706" s="44">
        <v>0</v>
      </c>
      <c r="H706" s="44">
        <v>6638.5</v>
      </c>
      <c r="I706" s="44">
        <v>8331.2000000000007</v>
      </c>
      <c r="J706" s="44">
        <v>11852</v>
      </c>
      <c r="K706" s="44">
        <v>191.5</v>
      </c>
      <c r="L706" s="44">
        <v>3199.3999999999996</v>
      </c>
      <c r="M706" s="44">
        <v>19043.8</v>
      </c>
      <c r="N706" s="44">
        <v>11792</v>
      </c>
      <c r="O706" s="44">
        <v>7870.8</v>
      </c>
      <c r="P706" s="44">
        <v>572.30000000000007</v>
      </c>
      <c r="Q706" s="44">
        <v>0</v>
      </c>
      <c r="R706" s="44">
        <v>0</v>
      </c>
      <c r="S706" s="44">
        <v>0</v>
      </c>
      <c r="T706" s="44">
        <v>0</v>
      </c>
      <c r="U706" s="44">
        <v>0</v>
      </c>
      <c r="V706" s="44">
        <v>0</v>
      </c>
      <c r="W706" s="44">
        <v>0</v>
      </c>
      <c r="X706" s="44">
        <v>0</v>
      </c>
      <c r="Y706" s="44">
        <v>0</v>
      </c>
      <c r="Z706" s="44">
        <v>0</v>
      </c>
      <c r="AA706" s="44">
        <v>0</v>
      </c>
      <c r="AB706" s="44">
        <v>0</v>
      </c>
      <c r="AC706" s="44">
        <v>0</v>
      </c>
      <c r="AD706" s="44">
        <v>0</v>
      </c>
      <c r="AE706" s="44">
        <v>0</v>
      </c>
      <c r="AF706" s="8">
        <f t="shared" si="50"/>
        <v>69491.5</v>
      </c>
      <c r="AG706" s="8">
        <f t="shared" si="51"/>
        <v>0</v>
      </c>
      <c r="AH706" s="56">
        <f t="shared" si="52"/>
        <v>801</v>
      </c>
    </row>
    <row r="707" spans="1:34">
      <c r="A707" s="56">
        <f t="shared" si="47"/>
        <v>802</v>
      </c>
      <c r="B707" s="46">
        <v>5550743</v>
      </c>
      <c r="C707" s="48" t="s">
        <v>819</v>
      </c>
      <c r="D707" s="46">
        <v>82</v>
      </c>
      <c r="E707" s="47" t="s">
        <v>108</v>
      </c>
      <c r="F707" s="45" t="s">
        <v>109</v>
      </c>
      <c r="G707" s="44">
        <v>35560.6</v>
      </c>
      <c r="H707" s="44">
        <v>0</v>
      </c>
      <c r="I707" s="44">
        <v>0</v>
      </c>
      <c r="J707" s="44">
        <v>0</v>
      </c>
      <c r="K707" s="44">
        <v>0</v>
      </c>
      <c r="L707" s="44">
        <v>0</v>
      </c>
      <c r="M707" s="44">
        <v>0</v>
      </c>
      <c r="N707" s="44">
        <v>0</v>
      </c>
      <c r="O707" s="44">
        <v>0</v>
      </c>
      <c r="P707" s="44">
        <v>0</v>
      </c>
      <c r="Q707" s="44">
        <v>0</v>
      </c>
      <c r="R707" s="44">
        <v>0</v>
      </c>
      <c r="S707" s="44">
        <v>0</v>
      </c>
      <c r="T707" s="44">
        <v>0</v>
      </c>
      <c r="U707" s="44">
        <v>0</v>
      </c>
      <c r="V707" s="44">
        <v>0</v>
      </c>
      <c r="W707" s="44">
        <v>0</v>
      </c>
      <c r="X707" s="44">
        <v>0</v>
      </c>
      <c r="Y707" s="44">
        <v>0</v>
      </c>
      <c r="Z707" s="44">
        <v>0</v>
      </c>
      <c r="AA707" s="44">
        <v>0</v>
      </c>
      <c r="AB707" s="44">
        <v>0</v>
      </c>
      <c r="AC707" s="44">
        <v>0</v>
      </c>
      <c r="AD707" s="44">
        <v>0</v>
      </c>
      <c r="AE707" s="44">
        <v>0</v>
      </c>
      <c r="AF707" s="8">
        <f t="shared" si="50"/>
        <v>0</v>
      </c>
      <c r="AG707" s="8">
        <f t="shared" si="51"/>
        <v>0</v>
      </c>
      <c r="AH707" s="56">
        <f t="shared" si="52"/>
        <v>802</v>
      </c>
    </row>
    <row r="708" spans="1:34">
      <c r="A708" s="56">
        <f t="shared" si="47"/>
        <v>803</v>
      </c>
      <c r="B708" s="46">
        <v>5550879</v>
      </c>
      <c r="C708" s="48" t="s">
        <v>820</v>
      </c>
      <c r="D708" s="46">
        <v>82</v>
      </c>
      <c r="E708" s="47" t="s">
        <v>108</v>
      </c>
      <c r="F708" s="45" t="s">
        <v>120</v>
      </c>
      <c r="G708" s="44">
        <v>0</v>
      </c>
      <c r="H708" s="44">
        <v>1109.0999999999999</v>
      </c>
      <c r="I708" s="44">
        <v>3929.9</v>
      </c>
      <c r="J708" s="44">
        <v>22492.2</v>
      </c>
      <c r="K708" s="44">
        <v>26124.7</v>
      </c>
      <c r="L708" s="44">
        <v>20293.900000000001</v>
      </c>
      <c r="M708" s="44">
        <v>18358.099999999999</v>
      </c>
      <c r="N708" s="44">
        <v>16395.399999999998</v>
      </c>
      <c r="O708" s="44">
        <v>21128</v>
      </c>
      <c r="P708" s="44">
        <v>76913.899999999994</v>
      </c>
      <c r="Q708" s="44">
        <v>7626.4</v>
      </c>
      <c r="R708" s="44">
        <v>66192.899999999994</v>
      </c>
      <c r="S708" s="44">
        <v>174.8</v>
      </c>
      <c r="T708" s="44">
        <v>0</v>
      </c>
      <c r="U708" s="44">
        <v>0</v>
      </c>
      <c r="V708" s="44">
        <v>0</v>
      </c>
      <c r="W708" s="44">
        <v>0</v>
      </c>
      <c r="X708" s="44">
        <v>126957.5</v>
      </c>
      <c r="Y708" s="44">
        <v>61550.7</v>
      </c>
      <c r="Z708" s="44">
        <v>14275.2</v>
      </c>
      <c r="AA708" s="44">
        <v>4544.8</v>
      </c>
      <c r="AB708" s="44">
        <v>0</v>
      </c>
      <c r="AC708" s="44">
        <v>0</v>
      </c>
      <c r="AD708" s="44">
        <v>0</v>
      </c>
      <c r="AE708" s="44">
        <v>0</v>
      </c>
      <c r="AF708" s="8">
        <f t="shared" si="50"/>
        <v>280739.3</v>
      </c>
      <c r="AG708" s="8">
        <f t="shared" si="51"/>
        <v>207328.2</v>
      </c>
      <c r="AH708" s="56">
        <f t="shared" si="52"/>
        <v>803</v>
      </c>
    </row>
    <row r="709" spans="1:34">
      <c r="A709" s="56">
        <f t="shared" si="47"/>
        <v>804</v>
      </c>
      <c r="B709" s="46">
        <v>5550944</v>
      </c>
      <c r="C709" s="48" t="s">
        <v>821</v>
      </c>
      <c r="D709" s="46">
        <v>82</v>
      </c>
      <c r="E709" s="47" t="s">
        <v>108</v>
      </c>
      <c r="F709" s="45" t="s">
        <v>113</v>
      </c>
      <c r="G709" s="44">
        <v>0</v>
      </c>
      <c r="H709" s="44">
        <v>0</v>
      </c>
      <c r="I709" s="44">
        <v>0</v>
      </c>
      <c r="J709" s="44">
        <v>0</v>
      </c>
      <c r="K709" s="44">
        <v>0</v>
      </c>
      <c r="L709" s="44">
        <v>0</v>
      </c>
      <c r="M709" s="44">
        <v>0</v>
      </c>
      <c r="N709" s="44">
        <v>0</v>
      </c>
      <c r="O709" s="44">
        <v>0</v>
      </c>
      <c r="P709" s="44">
        <v>0</v>
      </c>
      <c r="Q709" s="44">
        <v>0</v>
      </c>
      <c r="R709" s="44">
        <v>0</v>
      </c>
      <c r="S709" s="44">
        <v>0</v>
      </c>
      <c r="T709" s="44">
        <v>0</v>
      </c>
      <c r="U709" s="44">
        <v>0</v>
      </c>
      <c r="V709" s="44">
        <v>15452000</v>
      </c>
      <c r="W709" s="44">
        <v>0</v>
      </c>
      <c r="X709" s="44">
        <v>0</v>
      </c>
      <c r="Y709" s="44">
        <v>0</v>
      </c>
      <c r="Z709" s="44">
        <v>0</v>
      </c>
      <c r="AA709" s="44">
        <v>0</v>
      </c>
      <c r="AB709" s="44">
        <v>0</v>
      </c>
      <c r="AC709" s="44">
        <v>0</v>
      </c>
      <c r="AD709" s="44">
        <v>0</v>
      </c>
      <c r="AE709" s="44">
        <v>0</v>
      </c>
      <c r="AF709" s="8">
        <f t="shared" si="50"/>
        <v>0</v>
      </c>
      <c r="AG709" s="8">
        <f t="shared" si="51"/>
        <v>15452000</v>
      </c>
      <c r="AH709" s="56">
        <f t="shared" si="52"/>
        <v>804</v>
      </c>
    </row>
    <row r="710" spans="1:34">
      <c r="A710" s="56">
        <f t="shared" ref="A710:A773" si="53">A709+1</f>
        <v>805</v>
      </c>
      <c r="B710" s="46">
        <v>5551141</v>
      </c>
      <c r="C710" s="48" t="s">
        <v>822</v>
      </c>
      <c r="D710" s="46">
        <v>82</v>
      </c>
      <c r="E710" s="47" t="s">
        <v>108</v>
      </c>
      <c r="F710" s="45" t="s">
        <v>109</v>
      </c>
      <c r="G710" s="44">
        <v>0</v>
      </c>
      <c r="H710" s="44">
        <v>7288.8</v>
      </c>
      <c r="I710" s="44">
        <v>11062</v>
      </c>
      <c r="J710" s="44">
        <v>7020.6</v>
      </c>
      <c r="K710" s="44">
        <v>9337.1999999999989</v>
      </c>
      <c r="L710" s="44">
        <v>-4027.3</v>
      </c>
      <c r="M710" s="44">
        <v>26205</v>
      </c>
      <c r="N710" s="44">
        <v>9439.7000000000007</v>
      </c>
      <c r="O710" s="44">
        <v>2402.8000000000002</v>
      </c>
      <c r="P710" s="44">
        <v>160</v>
      </c>
      <c r="Q710" s="44">
        <v>0</v>
      </c>
      <c r="R710" s="44">
        <v>5000</v>
      </c>
      <c r="S710" s="44">
        <v>5000</v>
      </c>
      <c r="T710" s="44">
        <v>23520.2</v>
      </c>
      <c r="U710" s="44">
        <v>0</v>
      </c>
      <c r="V710" s="44">
        <v>0</v>
      </c>
      <c r="W710" s="44">
        <v>0</v>
      </c>
      <c r="X710" s="44">
        <v>0</v>
      </c>
      <c r="Y710" s="44">
        <v>0</v>
      </c>
      <c r="Z710" s="44">
        <v>0</v>
      </c>
      <c r="AA710" s="44">
        <v>0</v>
      </c>
      <c r="AB710" s="44">
        <v>0</v>
      </c>
      <c r="AC710" s="44">
        <v>0</v>
      </c>
      <c r="AD710" s="44">
        <v>0</v>
      </c>
      <c r="AE710" s="44">
        <v>0</v>
      </c>
      <c r="AF710" s="8">
        <f t="shared" si="50"/>
        <v>78888.800000000003</v>
      </c>
      <c r="AG710" s="8">
        <f t="shared" si="51"/>
        <v>23520.2</v>
      </c>
      <c r="AH710" s="56">
        <f t="shared" si="52"/>
        <v>805</v>
      </c>
    </row>
    <row r="711" spans="1:34">
      <c r="A711" s="56">
        <f t="shared" si="53"/>
        <v>806</v>
      </c>
      <c r="B711" s="46">
        <v>5551180</v>
      </c>
      <c r="C711" s="48" t="s">
        <v>1140</v>
      </c>
      <c r="D711" s="46">
        <v>82</v>
      </c>
      <c r="E711" s="47" t="s">
        <v>108</v>
      </c>
      <c r="F711" s="45" t="s">
        <v>109</v>
      </c>
      <c r="G711" s="44">
        <v>0</v>
      </c>
      <c r="H711" s="44">
        <v>0</v>
      </c>
      <c r="I711" s="44">
        <v>0</v>
      </c>
      <c r="J711" s="44">
        <v>0</v>
      </c>
      <c r="K711" s="44">
        <v>0</v>
      </c>
      <c r="L711" s="44">
        <v>0</v>
      </c>
      <c r="M711" s="44">
        <v>1188.8000000000002</v>
      </c>
      <c r="N711" s="44">
        <v>22400.1</v>
      </c>
      <c r="O711" s="44">
        <v>20175</v>
      </c>
      <c r="P711" s="44">
        <v>-20079.899999999998</v>
      </c>
      <c r="Q711" s="44">
        <v>5823.5</v>
      </c>
      <c r="R711" s="44">
        <v>-143691.9</v>
      </c>
      <c r="S711" s="44">
        <v>5294.1</v>
      </c>
      <c r="T711" s="44">
        <v>75558.8</v>
      </c>
      <c r="U711" s="44">
        <v>5294.1</v>
      </c>
      <c r="V711" s="44">
        <v>0</v>
      </c>
      <c r="W711" s="44">
        <v>0</v>
      </c>
      <c r="X711" s="44">
        <v>0</v>
      </c>
      <c r="Y711" s="44">
        <v>0</v>
      </c>
      <c r="Z711" s="44">
        <v>0</v>
      </c>
      <c r="AA711" s="44">
        <v>0</v>
      </c>
      <c r="AB711" s="44">
        <v>0</v>
      </c>
      <c r="AC711" s="44">
        <v>0</v>
      </c>
      <c r="AD711" s="44">
        <v>0</v>
      </c>
      <c r="AE711" s="44">
        <v>0</v>
      </c>
      <c r="AF711" s="8">
        <f t="shared" si="50"/>
        <v>-108890.29999999999</v>
      </c>
      <c r="AG711" s="8">
        <f t="shared" si="51"/>
        <v>80852.900000000009</v>
      </c>
      <c r="AH711" s="56">
        <f t="shared" si="52"/>
        <v>806</v>
      </c>
    </row>
    <row r="712" spans="1:34">
      <c r="A712" s="56">
        <f t="shared" si="53"/>
        <v>807</v>
      </c>
      <c r="B712" s="46">
        <v>5551685</v>
      </c>
      <c r="C712" s="48" t="s">
        <v>1141</v>
      </c>
      <c r="D712" s="46">
        <v>82</v>
      </c>
      <c r="E712" s="47" t="s">
        <v>108</v>
      </c>
      <c r="F712" s="45" t="s">
        <v>113</v>
      </c>
      <c r="G712" s="44">
        <v>0</v>
      </c>
      <c r="H712" s="44">
        <v>0</v>
      </c>
      <c r="I712" s="44">
        <v>0</v>
      </c>
      <c r="J712" s="44">
        <v>0</v>
      </c>
      <c r="K712" s="44">
        <v>0</v>
      </c>
      <c r="L712" s="44">
        <v>0</v>
      </c>
      <c r="M712" s="44">
        <v>0</v>
      </c>
      <c r="N712" s="44">
        <v>456.1</v>
      </c>
      <c r="O712" s="44">
        <v>2160.2000000000003</v>
      </c>
      <c r="P712" s="44">
        <v>1928.6</v>
      </c>
      <c r="Q712" s="44">
        <v>4587.5</v>
      </c>
      <c r="R712" s="44">
        <v>0</v>
      </c>
      <c r="S712" s="44">
        <v>0</v>
      </c>
      <c r="T712" s="44">
        <v>0</v>
      </c>
      <c r="U712" s="44">
        <v>0</v>
      </c>
      <c r="V712" s="44">
        <v>0</v>
      </c>
      <c r="W712" s="44">
        <v>0</v>
      </c>
      <c r="X712" s="44">
        <v>0</v>
      </c>
      <c r="Y712" s="44">
        <v>5403.5</v>
      </c>
      <c r="Z712" s="44">
        <v>39625.700000000004</v>
      </c>
      <c r="AA712" s="44">
        <v>27695.1</v>
      </c>
      <c r="AB712" s="44">
        <v>20803.7</v>
      </c>
      <c r="AC712" s="44">
        <v>102532.70000000001</v>
      </c>
      <c r="AD712" s="44">
        <v>5068.1000000000004</v>
      </c>
      <c r="AE712" s="44">
        <v>3378.6</v>
      </c>
      <c r="AF712" s="8">
        <f t="shared" si="50"/>
        <v>9132.4</v>
      </c>
      <c r="AG712" s="8">
        <f t="shared" si="51"/>
        <v>204507.40000000002</v>
      </c>
      <c r="AH712" s="56">
        <f t="shared" si="52"/>
        <v>807</v>
      </c>
    </row>
    <row r="713" spans="1:34">
      <c r="A713" s="56">
        <f t="shared" si="53"/>
        <v>808</v>
      </c>
      <c r="B713" s="46">
        <v>5551704</v>
      </c>
      <c r="C713" s="48" t="s">
        <v>823</v>
      </c>
      <c r="D713" s="46">
        <v>82</v>
      </c>
      <c r="E713" s="47" t="s">
        <v>108</v>
      </c>
      <c r="F713" s="45" t="s">
        <v>109</v>
      </c>
      <c r="G713" s="44">
        <v>0</v>
      </c>
      <c r="H713" s="44">
        <v>6219.9</v>
      </c>
      <c r="I713" s="44">
        <v>15161.5</v>
      </c>
      <c r="J713" s="44">
        <v>16151.900000000001</v>
      </c>
      <c r="K713" s="44">
        <v>25346.800000000003</v>
      </c>
      <c r="L713" s="44">
        <v>8132.3000000000011</v>
      </c>
      <c r="M713" s="44">
        <v>26211.200000000001</v>
      </c>
      <c r="N713" s="44">
        <v>19468.3</v>
      </c>
      <c r="O713" s="44">
        <v>15608.4</v>
      </c>
      <c r="P713" s="44">
        <v>4164</v>
      </c>
      <c r="Q713" s="44">
        <v>34508.200000000004</v>
      </c>
      <c r="R713" s="44">
        <v>34796.700000000004</v>
      </c>
      <c r="S713" s="44">
        <v>18763.5</v>
      </c>
      <c r="T713" s="44">
        <v>16527.5</v>
      </c>
      <c r="U713" s="44">
        <v>16919.099999999999</v>
      </c>
      <c r="V713" s="44">
        <v>18200.399999999998</v>
      </c>
      <c r="W713" s="44">
        <v>389763.5</v>
      </c>
      <c r="X713" s="44">
        <v>1261978.3999999999</v>
      </c>
      <c r="Y713" s="44">
        <v>5500</v>
      </c>
      <c r="Z713" s="44">
        <v>5500</v>
      </c>
      <c r="AA713" s="44">
        <v>5500</v>
      </c>
      <c r="AB713" s="44">
        <v>0</v>
      </c>
      <c r="AC713" s="44">
        <v>0</v>
      </c>
      <c r="AD713" s="44">
        <v>0</v>
      </c>
      <c r="AE713" s="44">
        <v>0</v>
      </c>
      <c r="AF713" s="8">
        <f t="shared" si="50"/>
        <v>224532.70000000004</v>
      </c>
      <c r="AG713" s="8">
        <f t="shared" si="51"/>
        <v>1719888.9</v>
      </c>
      <c r="AH713" s="56">
        <f t="shared" si="52"/>
        <v>808</v>
      </c>
    </row>
    <row r="714" spans="1:34">
      <c r="A714" s="56">
        <f t="shared" si="53"/>
        <v>809</v>
      </c>
      <c r="B714" s="46">
        <v>5551724</v>
      </c>
      <c r="C714" s="48" t="s">
        <v>1142</v>
      </c>
      <c r="D714" s="46">
        <v>82</v>
      </c>
      <c r="E714" s="47" t="s">
        <v>108</v>
      </c>
      <c r="F714" s="45" t="s">
        <v>109</v>
      </c>
      <c r="G714" s="44">
        <v>0</v>
      </c>
      <c r="H714" s="44">
        <v>0</v>
      </c>
      <c r="I714" s="44">
        <v>0</v>
      </c>
      <c r="J714" s="44">
        <v>1019.2000000000002</v>
      </c>
      <c r="K714" s="44">
        <v>535.29999999999995</v>
      </c>
      <c r="L714" s="44">
        <v>1231.2</v>
      </c>
      <c r="M714" s="44">
        <v>8448</v>
      </c>
      <c r="N714" s="44">
        <v>2141.6</v>
      </c>
      <c r="O714" s="44">
        <v>3361.9</v>
      </c>
      <c r="P714" s="44">
        <v>3445.3</v>
      </c>
      <c r="Q714" s="44">
        <v>4654.8</v>
      </c>
      <c r="R714" s="44">
        <v>5602.4</v>
      </c>
      <c r="S714" s="44">
        <v>4086.2</v>
      </c>
      <c r="T714" s="44">
        <v>29737.300000000003</v>
      </c>
      <c r="U714" s="44">
        <v>29581.3</v>
      </c>
      <c r="V714" s="44">
        <v>25267.599999999999</v>
      </c>
      <c r="W714" s="44">
        <v>6416.2</v>
      </c>
      <c r="X714" s="44">
        <v>8215.7999999999993</v>
      </c>
      <c r="Y714" s="44">
        <v>105842.8</v>
      </c>
      <c r="Z714" s="44">
        <v>29819.7</v>
      </c>
      <c r="AA714" s="44">
        <v>294881.89999999997</v>
      </c>
      <c r="AB714" s="44">
        <v>9867.1</v>
      </c>
      <c r="AC714" s="44">
        <v>15105</v>
      </c>
      <c r="AD714" s="44">
        <v>1516.9</v>
      </c>
      <c r="AE714" s="44">
        <v>217.5</v>
      </c>
      <c r="AF714" s="8">
        <f t="shared" si="50"/>
        <v>34525.899999999994</v>
      </c>
      <c r="AG714" s="8">
        <f t="shared" si="51"/>
        <v>556469.1</v>
      </c>
      <c r="AH714" s="56">
        <f t="shared" si="52"/>
        <v>809</v>
      </c>
    </row>
    <row r="715" spans="1:34">
      <c r="A715" s="56">
        <f t="shared" si="53"/>
        <v>810</v>
      </c>
      <c r="B715" s="46">
        <v>5551800</v>
      </c>
      <c r="C715" s="48" t="s">
        <v>824</v>
      </c>
      <c r="D715" s="46">
        <v>82</v>
      </c>
      <c r="E715" s="47" t="s">
        <v>108</v>
      </c>
      <c r="F715" s="45" t="s">
        <v>109</v>
      </c>
      <c r="G715" s="44">
        <v>0</v>
      </c>
      <c r="H715" s="44">
        <v>10260.5</v>
      </c>
      <c r="I715" s="44">
        <v>13500</v>
      </c>
      <c r="J715" s="44">
        <v>5744.4</v>
      </c>
      <c r="K715" s="44">
        <v>7598.8</v>
      </c>
      <c r="L715" s="44">
        <v>-5977.7</v>
      </c>
      <c r="M715" s="44">
        <v>15183.5</v>
      </c>
      <c r="N715" s="44">
        <v>1003.1000000000001</v>
      </c>
      <c r="O715" s="44">
        <v>812</v>
      </c>
      <c r="P715" s="44">
        <v>0</v>
      </c>
      <c r="Q715" s="44">
        <v>0</v>
      </c>
      <c r="R715" s="44">
        <v>0</v>
      </c>
      <c r="S715" s="44">
        <v>0</v>
      </c>
      <c r="T715" s="44">
        <v>0</v>
      </c>
      <c r="U715" s="44">
        <v>0</v>
      </c>
      <c r="V715" s="44">
        <v>0</v>
      </c>
      <c r="W715" s="44">
        <v>-160619</v>
      </c>
      <c r="X715" s="44">
        <v>0</v>
      </c>
      <c r="Y715" s="44">
        <v>0</v>
      </c>
      <c r="Z715" s="44">
        <v>0</v>
      </c>
      <c r="AA715" s="44">
        <v>0</v>
      </c>
      <c r="AB715" s="44">
        <v>0</v>
      </c>
      <c r="AC715" s="44">
        <v>0</v>
      </c>
      <c r="AD715" s="44">
        <v>0</v>
      </c>
      <c r="AE715" s="44">
        <v>0</v>
      </c>
      <c r="AF715" s="8">
        <f t="shared" si="50"/>
        <v>48124.6</v>
      </c>
      <c r="AG715" s="8">
        <f t="shared" si="51"/>
        <v>-160619</v>
      </c>
      <c r="AH715" s="56">
        <f t="shared" si="52"/>
        <v>810</v>
      </c>
    </row>
    <row r="716" spans="1:34">
      <c r="A716" s="56">
        <f t="shared" si="53"/>
        <v>811</v>
      </c>
      <c r="B716" s="46">
        <v>5552004</v>
      </c>
      <c r="C716" s="48" t="s">
        <v>1143</v>
      </c>
      <c r="D716" s="46">
        <v>82</v>
      </c>
      <c r="E716" s="47" t="s">
        <v>108</v>
      </c>
      <c r="F716" s="45" t="s">
        <v>109</v>
      </c>
      <c r="G716" s="44">
        <v>0</v>
      </c>
      <c r="H716" s="44">
        <v>0</v>
      </c>
      <c r="I716" s="44">
        <v>332.4</v>
      </c>
      <c r="J716" s="44">
        <v>28460.6</v>
      </c>
      <c r="K716" s="44">
        <v>15549.300000000001</v>
      </c>
      <c r="L716" s="44">
        <v>-12783</v>
      </c>
      <c r="M716" s="44">
        <v>31405.100000000002</v>
      </c>
      <c r="N716" s="44">
        <v>8193.0999999999985</v>
      </c>
      <c r="O716" s="44">
        <v>13483</v>
      </c>
      <c r="P716" s="44">
        <v>53250.100000000006</v>
      </c>
      <c r="Q716" s="44">
        <v>5500</v>
      </c>
      <c r="R716" s="44">
        <v>5500</v>
      </c>
      <c r="S716" s="44">
        <v>0</v>
      </c>
      <c r="T716" s="44">
        <v>0</v>
      </c>
      <c r="U716" s="44">
        <v>0</v>
      </c>
      <c r="V716" s="44">
        <v>0</v>
      </c>
      <c r="W716" s="44">
        <v>0</v>
      </c>
      <c r="X716" s="44">
        <v>0</v>
      </c>
      <c r="Y716" s="44">
        <v>0</v>
      </c>
      <c r="Z716" s="44">
        <v>0</v>
      </c>
      <c r="AA716" s="44">
        <v>0</v>
      </c>
      <c r="AB716" s="44">
        <v>0</v>
      </c>
      <c r="AC716" s="44">
        <v>0</v>
      </c>
      <c r="AD716" s="44">
        <v>0</v>
      </c>
      <c r="AE716" s="44">
        <v>0</v>
      </c>
      <c r="AF716" s="8">
        <f t="shared" si="50"/>
        <v>148890.6</v>
      </c>
      <c r="AG716" s="8">
        <f t="shared" si="51"/>
        <v>0</v>
      </c>
      <c r="AH716" s="56">
        <f t="shared" si="52"/>
        <v>811</v>
      </c>
    </row>
    <row r="717" spans="1:34">
      <c r="A717" s="56">
        <f t="shared" si="53"/>
        <v>812</v>
      </c>
      <c r="B717" s="46">
        <v>5552087</v>
      </c>
      <c r="C717" s="48" t="s">
        <v>1144</v>
      </c>
      <c r="D717" s="46">
        <v>82</v>
      </c>
      <c r="E717" s="47" t="s">
        <v>108</v>
      </c>
      <c r="F717" s="45" t="s">
        <v>109</v>
      </c>
      <c r="G717" s="44">
        <v>0</v>
      </c>
      <c r="H717" s="44">
        <v>0</v>
      </c>
      <c r="I717" s="44">
        <v>-99085.9</v>
      </c>
      <c r="J717" s="44">
        <v>1121.8</v>
      </c>
      <c r="K717" s="44">
        <v>27898.800000000003</v>
      </c>
      <c r="L717" s="44">
        <v>29796.9</v>
      </c>
      <c r="M717" s="44">
        <v>47294.5</v>
      </c>
      <c r="N717" s="44">
        <v>24293.1</v>
      </c>
      <c r="O717" s="44">
        <v>18110.600000000002</v>
      </c>
      <c r="P717" s="44">
        <v>20367.599999999999</v>
      </c>
      <c r="Q717" s="44">
        <v>6612.3</v>
      </c>
      <c r="R717" s="44">
        <v>-155749.20000000001</v>
      </c>
      <c r="S717" s="44">
        <v>-53483</v>
      </c>
      <c r="T717" s="44">
        <v>-74174.5</v>
      </c>
      <c r="U717" s="44">
        <v>93139.5</v>
      </c>
      <c r="V717" s="44">
        <v>6371</v>
      </c>
      <c r="W717" s="44">
        <v>26637</v>
      </c>
      <c r="X717" s="44">
        <v>2574.6999999999998</v>
      </c>
      <c r="Y717" s="44">
        <v>-5482.8</v>
      </c>
      <c r="Z717" s="44">
        <v>0</v>
      </c>
      <c r="AA717" s="44">
        <v>0</v>
      </c>
      <c r="AB717" s="44">
        <v>0</v>
      </c>
      <c r="AC717" s="44">
        <v>0</v>
      </c>
      <c r="AD717" s="44">
        <v>0</v>
      </c>
      <c r="AE717" s="44">
        <v>0</v>
      </c>
      <c r="AF717" s="8">
        <f t="shared" si="50"/>
        <v>-132822.5</v>
      </c>
      <c r="AG717" s="8">
        <f t="shared" si="51"/>
        <v>49064.899999999994</v>
      </c>
      <c r="AH717" s="56">
        <f t="shared" si="52"/>
        <v>812</v>
      </c>
    </row>
    <row r="718" spans="1:34">
      <c r="A718" s="56">
        <f t="shared" si="53"/>
        <v>813</v>
      </c>
      <c r="B718" s="46">
        <v>5552213</v>
      </c>
      <c r="C718" s="48" t="s">
        <v>1145</v>
      </c>
      <c r="D718" s="46">
        <v>82</v>
      </c>
      <c r="E718" s="47" t="s">
        <v>108</v>
      </c>
      <c r="F718" s="45" t="s">
        <v>109</v>
      </c>
      <c r="G718" s="44">
        <v>0</v>
      </c>
      <c r="H718" s="44">
        <v>0</v>
      </c>
      <c r="I718" s="44">
        <v>0</v>
      </c>
      <c r="J718" s="44">
        <v>0</v>
      </c>
      <c r="K718" s="44">
        <v>0</v>
      </c>
      <c r="L718" s="44">
        <v>0</v>
      </c>
      <c r="M718" s="44">
        <v>1606.3</v>
      </c>
      <c r="N718" s="44">
        <v>7331.5</v>
      </c>
      <c r="O718" s="44">
        <v>17112.400000000001</v>
      </c>
      <c r="P718" s="44">
        <v>1335.1</v>
      </c>
      <c r="Q718" s="44">
        <v>14937.5</v>
      </c>
      <c r="R718" s="44">
        <v>12425.9</v>
      </c>
      <c r="S718" s="44">
        <v>19643.7</v>
      </c>
      <c r="T718" s="44">
        <v>40073.799999999996</v>
      </c>
      <c r="U718" s="44">
        <v>38160.400000000001</v>
      </c>
      <c r="V718" s="44">
        <v>18470</v>
      </c>
      <c r="W718" s="44">
        <v>8883.8000000000011</v>
      </c>
      <c r="X718" s="44">
        <v>3780.1</v>
      </c>
      <c r="Y718" s="44">
        <v>788.4</v>
      </c>
      <c r="Z718" s="44">
        <v>866.9</v>
      </c>
      <c r="AA718" s="44">
        <v>866.9</v>
      </c>
      <c r="AB718" s="44">
        <v>788.4</v>
      </c>
      <c r="AC718" s="44">
        <v>907.8</v>
      </c>
      <c r="AD718" s="44">
        <v>709.4</v>
      </c>
      <c r="AE718" s="44">
        <v>106064.40000000001</v>
      </c>
      <c r="AF718" s="8">
        <f t="shared" si="50"/>
        <v>74392.400000000009</v>
      </c>
      <c r="AG718" s="8">
        <f t="shared" si="51"/>
        <v>220360.3</v>
      </c>
      <c r="AH718" s="56">
        <f t="shared" si="52"/>
        <v>813</v>
      </c>
    </row>
    <row r="719" spans="1:34">
      <c r="A719" s="56">
        <f t="shared" si="53"/>
        <v>814</v>
      </c>
      <c r="B719" s="46">
        <v>5552499</v>
      </c>
      <c r="C719" s="48" t="s">
        <v>1146</v>
      </c>
      <c r="D719" s="46">
        <v>82</v>
      </c>
      <c r="E719" s="47" t="s">
        <v>108</v>
      </c>
      <c r="F719" s="45" t="s">
        <v>109</v>
      </c>
      <c r="G719" s="44">
        <v>0</v>
      </c>
      <c r="H719" s="44">
        <v>0</v>
      </c>
      <c r="I719" s="44">
        <v>0</v>
      </c>
      <c r="J719" s="44">
        <v>1914.3</v>
      </c>
      <c r="K719" s="44">
        <v>22177.800000000003</v>
      </c>
      <c r="L719" s="44">
        <v>-8102.4999999999991</v>
      </c>
      <c r="M719" s="44">
        <v>19125.599999999999</v>
      </c>
      <c r="N719" s="44">
        <v>5625.6</v>
      </c>
      <c r="O719" s="44">
        <v>6844.2</v>
      </c>
      <c r="P719" s="44">
        <v>199.3</v>
      </c>
      <c r="Q719" s="44">
        <v>26354.7</v>
      </c>
      <c r="R719" s="44">
        <v>19631.900000000001</v>
      </c>
      <c r="S719" s="44">
        <v>13701.8</v>
      </c>
      <c r="T719" s="44">
        <v>8332.9</v>
      </c>
      <c r="U719" s="44">
        <v>32135.399999999998</v>
      </c>
      <c r="V719" s="44">
        <v>55230</v>
      </c>
      <c r="W719" s="44">
        <v>27118</v>
      </c>
      <c r="X719" s="44">
        <v>5127</v>
      </c>
      <c r="Y719" s="44">
        <v>1642.6</v>
      </c>
      <c r="Z719" s="44">
        <v>1396.8</v>
      </c>
      <c r="AA719" s="44">
        <v>0</v>
      </c>
      <c r="AB719" s="44">
        <v>0</v>
      </c>
      <c r="AC719" s="44">
        <v>0</v>
      </c>
      <c r="AD719" s="44">
        <v>0</v>
      </c>
      <c r="AE719" s="44">
        <v>0</v>
      </c>
      <c r="AF719" s="8">
        <f t="shared" si="50"/>
        <v>107472.7</v>
      </c>
      <c r="AG719" s="8">
        <f t="shared" si="51"/>
        <v>130982.7</v>
      </c>
      <c r="AH719" s="56">
        <f t="shared" si="52"/>
        <v>814</v>
      </c>
    </row>
    <row r="720" spans="1:34">
      <c r="A720" s="56">
        <f t="shared" si="53"/>
        <v>815</v>
      </c>
      <c r="B720" s="46">
        <v>5552500</v>
      </c>
      <c r="C720" s="48" t="s">
        <v>1147</v>
      </c>
      <c r="D720" s="46">
        <v>82</v>
      </c>
      <c r="E720" s="47" t="s">
        <v>108</v>
      </c>
      <c r="F720" s="45" t="s">
        <v>109</v>
      </c>
      <c r="G720" s="44">
        <v>0</v>
      </c>
      <c r="H720" s="44">
        <v>0</v>
      </c>
      <c r="I720" s="44">
        <v>0</v>
      </c>
      <c r="J720" s="44">
        <v>0</v>
      </c>
      <c r="K720" s="44">
        <v>0</v>
      </c>
      <c r="L720" s="44">
        <v>15737.1</v>
      </c>
      <c r="M720" s="44">
        <v>22360.2</v>
      </c>
      <c r="N720" s="44">
        <v>8421.3000000000011</v>
      </c>
      <c r="O720" s="44">
        <v>7572.4</v>
      </c>
      <c r="P720" s="44">
        <v>335.6</v>
      </c>
      <c r="Q720" s="44">
        <v>19807.099999999999</v>
      </c>
      <c r="R720" s="44">
        <v>14946.4</v>
      </c>
      <c r="S720" s="44">
        <v>9292.5</v>
      </c>
      <c r="T720" s="44">
        <v>20616.900000000001</v>
      </c>
      <c r="U720" s="44">
        <v>7521.7</v>
      </c>
      <c r="V720" s="44">
        <v>7837.9</v>
      </c>
      <c r="W720" s="44">
        <v>8212</v>
      </c>
      <c r="X720" s="44">
        <v>13923.6</v>
      </c>
      <c r="Y720" s="44">
        <v>27646.2</v>
      </c>
      <c r="Z720" s="44">
        <v>37941.200000000004</v>
      </c>
      <c r="AA720" s="44">
        <v>18600.2</v>
      </c>
      <c r="AB720" s="44">
        <v>0</v>
      </c>
      <c r="AC720" s="44">
        <v>0</v>
      </c>
      <c r="AD720" s="44">
        <v>0</v>
      </c>
      <c r="AE720" s="44">
        <v>0</v>
      </c>
      <c r="AF720" s="8">
        <f t="shared" si="50"/>
        <v>98472.6</v>
      </c>
      <c r="AG720" s="8">
        <f t="shared" si="51"/>
        <v>142299.70000000001</v>
      </c>
      <c r="AH720" s="56">
        <f t="shared" si="52"/>
        <v>815</v>
      </c>
    </row>
    <row r="721" spans="1:34">
      <c r="A721" s="56">
        <f t="shared" si="53"/>
        <v>816</v>
      </c>
      <c r="B721" s="46">
        <v>5552619</v>
      </c>
      <c r="C721" s="48" t="s">
        <v>1148</v>
      </c>
      <c r="D721" s="46">
        <v>82</v>
      </c>
      <c r="E721" s="47" t="s">
        <v>108</v>
      </c>
      <c r="F721" s="45" t="s">
        <v>109</v>
      </c>
      <c r="G721" s="44">
        <v>0</v>
      </c>
      <c r="H721" s="44">
        <v>0</v>
      </c>
      <c r="I721" s="44">
        <v>0</v>
      </c>
      <c r="J721" s="44">
        <v>0</v>
      </c>
      <c r="K721" s="44">
        <v>0</v>
      </c>
      <c r="L721" s="44">
        <v>6848.3</v>
      </c>
      <c r="M721" s="44">
        <v>37948.799999999996</v>
      </c>
      <c r="N721" s="44">
        <v>8573.8000000000011</v>
      </c>
      <c r="O721" s="44">
        <v>31515.3</v>
      </c>
      <c r="P721" s="44">
        <v>16684.100000000002</v>
      </c>
      <c r="Q721" s="44">
        <v>20893.8</v>
      </c>
      <c r="R721" s="44">
        <v>19379.8</v>
      </c>
      <c r="S721" s="44">
        <v>78441.8</v>
      </c>
      <c r="T721" s="44">
        <v>16741.900000000001</v>
      </c>
      <c r="U721" s="44">
        <v>9795</v>
      </c>
      <c r="V721" s="44">
        <v>9827.7999999999993</v>
      </c>
      <c r="W721" s="44">
        <v>887338.8</v>
      </c>
      <c r="X721" s="44">
        <v>15530.699999999999</v>
      </c>
      <c r="Y721" s="44">
        <v>14617</v>
      </c>
      <c r="Z721" s="44">
        <v>-582730.19999999995</v>
      </c>
      <c r="AA721" s="44">
        <v>0</v>
      </c>
      <c r="AB721" s="44">
        <v>0</v>
      </c>
      <c r="AC721" s="44">
        <v>0</v>
      </c>
      <c r="AD721" s="44">
        <v>0</v>
      </c>
      <c r="AE721" s="44">
        <v>0</v>
      </c>
      <c r="AF721" s="8">
        <f t="shared" si="50"/>
        <v>220285.7</v>
      </c>
      <c r="AG721" s="8">
        <f t="shared" si="51"/>
        <v>371121</v>
      </c>
      <c r="AH721" s="56">
        <f t="shared" si="52"/>
        <v>816</v>
      </c>
    </row>
    <row r="722" spans="1:34">
      <c r="A722" s="56">
        <f t="shared" si="53"/>
        <v>817</v>
      </c>
      <c r="B722" s="46">
        <v>5553019</v>
      </c>
      <c r="C722" s="48" t="s">
        <v>1149</v>
      </c>
      <c r="D722" s="46">
        <v>82</v>
      </c>
      <c r="E722" s="47" t="s">
        <v>108</v>
      </c>
      <c r="F722" s="45" t="s">
        <v>109</v>
      </c>
      <c r="G722" s="44">
        <v>0</v>
      </c>
      <c r="H722" s="44">
        <v>0</v>
      </c>
      <c r="I722" s="44">
        <v>0</v>
      </c>
      <c r="J722" s="44">
        <v>0</v>
      </c>
      <c r="K722" s="44">
        <v>0</v>
      </c>
      <c r="L722" s="44">
        <v>1224.3</v>
      </c>
      <c r="M722" s="44">
        <v>7255.3</v>
      </c>
      <c r="N722" s="44">
        <v>2429.3000000000002</v>
      </c>
      <c r="O722" s="44">
        <v>1142.6000000000001</v>
      </c>
      <c r="P722" s="44">
        <v>483.3</v>
      </c>
      <c r="Q722" s="44">
        <v>0</v>
      </c>
      <c r="R722" s="44">
        <v>2521.5</v>
      </c>
      <c r="S722" s="44">
        <v>22199.3</v>
      </c>
      <c r="T722" s="44">
        <v>8852.7000000000007</v>
      </c>
      <c r="U722" s="44">
        <v>4854.2</v>
      </c>
      <c r="V722" s="44">
        <v>744.3</v>
      </c>
      <c r="W722" s="44">
        <v>0</v>
      </c>
      <c r="X722" s="44">
        <v>0</v>
      </c>
      <c r="Y722" s="44">
        <v>0</v>
      </c>
      <c r="Z722" s="44">
        <v>0</v>
      </c>
      <c r="AA722" s="44">
        <v>0</v>
      </c>
      <c r="AB722" s="44">
        <v>0</v>
      </c>
      <c r="AC722" s="44">
        <v>0</v>
      </c>
      <c r="AD722" s="44">
        <v>0</v>
      </c>
      <c r="AE722" s="44">
        <v>0</v>
      </c>
      <c r="AF722" s="8">
        <f t="shared" si="50"/>
        <v>37255.599999999999</v>
      </c>
      <c r="AG722" s="8">
        <f t="shared" si="51"/>
        <v>14451.2</v>
      </c>
      <c r="AH722" s="56">
        <f t="shared" si="52"/>
        <v>817</v>
      </c>
    </row>
    <row r="723" spans="1:34">
      <c r="A723" s="56">
        <f t="shared" si="53"/>
        <v>818</v>
      </c>
      <c r="B723" s="46">
        <v>5553205</v>
      </c>
      <c r="C723" s="48" t="s">
        <v>1150</v>
      </c>
      <c r="D723" s="46">
        <v>82</v>
      </c>
      <c r="E723" s="47" t="s">
        <v>108</v>
      </c>
      <c r="F723" s="45" t="s">
        <v>109</v>
      </c>
      <c r="G723" s="44">
        <v>0</v>
      </c>
      <c r="H723" s="44">
        <v>0</v>
      </c>
      <c r="I723" s="44">
        <v>0</v>
      </c>
      <c r="J723" s="44">
        <v>0</v>
      </c>
      <c r="K723" s="44">
        <v>0</v>
      </c>
      <c r="L723" s="44">
        <v>0</v>
      </c>
      <c r="M723" s="44">
        <v>0</v>
      </c>
      <c r="N723" s="44">
        <v>0</v>
      </c>
      <c r="O723" s="44">
        <v>0</v>
      </c>
      <c r="P723" s="44">
        <v>2113.1000000000004</v>
      </c>
      <c r="Q723" s="44">
        <v>7423.2</v>
      </c>
      <c r="R723" s="44">
        <v>7720.7</v>
      </c>
      <c r="S723" s="44">
        <v>6839.9</v>
      </c>
      <c r="T723" s="44">
        <v>36959.200000000004</v>
      </c>
      <c r="U723" s="44">
        <v>33858.300000000003</v>
      </c>
      <c r="V723" s="44">
        <v>29544.6</v>
      </c>
      <c r="W723" s="44">
        <v>9090.9</v>
      </c>
      <c r="X723" s="44">
        <v>8215.7999999999993</v>
      </c>
      <c r="Y723" s="44">
        <v>105842.8</v>
      </c>
      <c r="Z723" s="44">
        <v>59785.3</v>
      </c>
      <c r="AA723" s="44">
        <v>283102.3</v>
      </c>
      <c r="AB723" s="44">
        <v>37507.5</v>
      </c>
      <c r="AC723" s="44">
        <v>20722</v>
      </c>
      <c r="AD723" s="44">
        <v>2319.3000000000002</v>
      </c>
      <c r="AE723" s="44">
        <v>217.5</v>
      </c>
      <c r="AF723" s="8">
        <f t="shared" si="50"/>
        <v>24096.9</v>
      </c>
      <c r="AG723" s="8">
        <f t="shared" si="51"/>
        <v>627165.5</v>
      </c>
      <c r="AH723" s="56">
        <f t="shared" si="52"/>
        <v>818</v>
      </c>
    </row>
    <row r="724" spans="1:34">
      <c r="A724" s="56">
        <f t="shared" si="53"/>
        <v>819</v>
      </c>
      <c r="B724" s="46">
        <v>5553360</v>
      </c>
      <c r="C724" s="48" t="s">
        <v>1151</v>
      </c>
      <c r="D724" s="46">
        <v>82</v>
      </c>
      <c r="E724" s="47" t="s">
        <v>108</v>
      </c>
      <c r="F724" s="45" t="s">
        <v>109</v>
      </c>
      <c r="G724" s="44">
        <v>0</v>
      </c>
      <c r="H724" s="44">
        <v>0</v>
      </c>
      <c r="I724" s="44">
        <v>0</v>
      </c>
      <c r="J724" s="44">
        <v>0</v>
      </c>
      <c r="K724" s="44">
        <v>0</v>
      </c>
      <c r="L724" s="44">
        <v>0</v>
      </c>
      <c r="M724" s="44">
        <v>0</v>
      </c>
      <c r="N724" s="44">
        <v>5500</v>
      </c>
      <c r="O724" s="44">
        <v>6348.9</v>
      </c>
      <c r="P724" s="44">
        <v>-49292.1</v>
      </c>
      <c r="Q724" s="44">
        <v>13057.2</v>
      </c>
      <c r="R724" s="44">
        <v>-155324.90000000002</v>
      </c>
      <c r="S724" s="44">
        <v>5294.1</v>
      </c>
      <c r="T724" s="44">
        <v>80558.8</v>
      </c>
      <c r="U724" s="44">
        <v>5294.1</v>
      </c>
      <c r="V724" s="44">
        <v>0</v>
      </c>
      <c r="W724" s="44">
        <v>0</v>
      </c>
      <c r="X724" s="44">
        <v>0</v>
      </c>
      <c r="Y724" s="44">
        <v>0</v>
      </c>
      <c r="Z724" s="44">
        <v>0</v>
      </c>
      <c r="AA724" s="44">
        <v>0</v>
      </c>
      <c r="AB724" s="44">
        <v>0</v>
      </c>
      <c r="AC724" s="44">
        <v>0</v>
      </c>
      <c r="AD724" s="44">
        <v>0</v>
      </c>
      <c r="AE724" s="44">
        <v>0</v>
      </c>
      <c r="AF724" s="8">
        <f t="shared" si="50"/>
        <v>-174416.80000000002</v>
      </c>
      <c r="AG724" s="8">
        <f t="shared" si="51"/>
        <v>85852.900000000009</v>
      </c>
      <c r="AH724" s="56">
        <f t="shared" si="52"/>
        <v>819</v>
      </c>
    </row>
    <row r="725" spans="1:34">
      <c r="A725" s="56">
        <f t="shared" si="53"/>
        <v>820</v>
      </c>
      <c r="B725" s="46">
        <v>5553420</v>
      </c>
      <c r="C725" s="48" t="s">
        <v>1152</v>
      </c>
      <c r="D725" s="46">
        <v>82</v>
      </c>
      <c r="E725" s="47" t="s">
        <v>108</v>
      </c>
      <c r="F725" s="45" t="s">
        <v>120</v>
      </c>
      <c r="G725" s="44">
        <v>0</v>
      </c>
      <c r="H725" s="44">
        <v>0</v>
      </c>
      <c r="I725" s="44">
        <v>0</v>
      </c>
      <c r="J725" s="44">
        <v>0</v>
      </c>
      <c r="K725" s="44">
        <v>0</v>
      </c>
      <c r="L725" s="44">
        <v>0</v>
      </c>
      <c r="M725" s="44">
        <v>0</v>
      </c>
      <c r="N725" s="44">
        <v>1221.5</v>
      </c>
      <c r="O725" s="44">
        <v>2882.5</v>
      </c>
      <c r="P725" s="44">
        <v>7085.5</v>
      </c>
      <c r="Q725" s="44">
        <v>3707.1</v>
      </c>
      <c r="R725" s="44">
        <v>7207.9</v>
      </c>
      <c r="S725" s="44">
        <v>27052.800000000003</v>
      </c>
      <c r="T725" s="44">
        <v>32016.100000000002</v>
      </c>
      <c r="U725" s="44">
        <v>12878.2</v>
      </c>
      <c r="V725" s="44">
        <v>8215.7999999999993</v>
      </c>
      <c r="W725" s="44">
        <v>26823.3</v>
      </c>
      <c r="X725" s="44">
        <v>2129.6</v>
      </c>
      <c r="Y725" s="44">
        <v>2129.6</v>
      </c>
      <c r="Z725" s="44">
        <v>2129.6</v>
      </c>
      <c r="AA725" s="44">
        <v>40824.800000000003</v>
      </c>
      <c r="AB725" s="44">
        <v>115229</v>
      </c>
      <c r="AC725" s="44">
        <v>25388.899999999998</v>
      </c>
      <c r="AD725" s="44">
        <v>17038.3</v>
      </c>
      <c r="AE725" s="44">
        <v>2267.5</v>
      </c>
      <c r="AF725" s="8">
        <f t="shared" si="50"/>
        <v>49157.3</v>
      </c>
      <c r="AG725" s="8">
        <f t="shared" si="51"/>
        <v>287070.7</v>
      </c>
      <c r="AH725" s="56">
        <f t="shared" si="52"/>
        <v>820</v>
      </c>
    </row>
    <row r="726" spans="1:34">
      <c r="A726" s="56">
        <f t="shared" si="53"/>
        <v>821</v>
      </c>
      <c r="B726" s="46">
        <v>5553556</v>
      </c>
      <c r="C726" s="48" t="s">
        <v>1153</v>
      </c>
      <c r="D726" s="46">
        <v>82</v>
      </c>
      <c r="E726" s="47" t="s">
        <v>108</v>
      </c>
      <c r="F726" s="45" t="s">
        <v>109</v>
      </c>
      <c r="G726" s="44">
        <v>0</v>
      </c>
      <c r="H726" s="44">
        <v>0</v>
      </c>
      <c r="I726" s="44">
        <v>0</v>
      </c>
      <c r="J726" s="44">
        <v>0</v>
      </c>
      <c r="K726" s="44">
        <v>0</v>
      </c>
      <c r="L726" s="44">
        <v>0</v>
      </c>
      <c r="M726" s="44">
        <v>0</v>
      </c>
      <c r="N726" s="44">
        <v>0</v>
      </c>
      <c r="O726" s="44">
        <v>1342.3</v>
      </c>
      <c r="P726" s="44">
        <v>5066.7</v>
      </c>
      <c r="Q726" s="44">
        <v>5977.2</v>
      </c>
      <c r="R726" s="44">
        <v>13235.4</v>
      </c>
      <c r="S726" s="44">
        <v>10321.9</v>
      </c>
      <c r="T726" s="44">
        <v>11385.6</v>
      </c>
      <c r="U726" s="44">
        <v>8787.4</v>
      </c>
      <c r="V726" s="44">
        <v>17216.7</v>
      </c>
      <c r="W726" s="44">
        <v>12481.7</v>
      </c>
      <c r="X726" s="44">
        <v>6647.3</v>
      </c>
      <c r="Y726" s="44">
        <v>3765.2999999999997</v>
      </c>
      <c r="Z726" s="44">
        <v>1298.8999999999999</v>
      </c>
      <c r="AA726" s="44">
        <v>0</v>
      </c>
      <c r="AB726" s="44">
        <v>0</v>
      </c>
      <c r="AC726" s="44">
        <v>0</v>
      </c>
      <c r="AD726" s="44">
        <v>0</v>
      </c>
      <c r="AE726" s="44">
        <v>0</v>
      </c>
      <c r="AF726" s="8">
        <f t="shared" si="50"/>
        <v>35943.5</v>
      </c>
      <c r="AG726" s="8">
        <f t="shared" si="51"/>
        <v>61582.9</v>
      </c>
      <c r="AH726" s="56">
        <f t="shared" si="52"/>
        <v>821</v>
      </c>
    </row>
    <row r="727" spans="1:34">
      <c r="A727" s="56">
        <f t="shared" si="53"/>
        <v>822</v>
      </c>
      <c r="B727" s="46">
        <v>5553656</v>
      </c>
      <c r="C727" s="48" t="s">
        <v>1154</v>
      </c>
      <c r="D727" s="46">
        <v>82</v>
      </c>
      <c r="E727" s="47" t="s">
        <v>108</v>
      </c>
      <c r="F727" s="45" t="s">
        <v>109</v>
      </c>
      <c r="G727" s="44">
        <v>0</v>
      </c>
      <c r="H727" s="44">
        <v>0</v>
      </c>
      <c r="I727" s="44">
        <v>0</v>
      </c>
      <c r="J727" s="44">
        <v>0</v>
      </c>
      <c r="K727" s="44">
        <v>0</v>
      </c>
      <c r="L727" s="44">
        <v>0</v>
      </c>
      <c r="M727" s="44">
        <v>0</v>
      </c>
      <c r="N727" s="44">
        <v>0</v>
      </c>
      <c r="O727" s="44">
        <v>2358.8000000000002</v>
      </c>
      <c r="P727" s="44">
        <v>3785.8999999999996</v>
      </c>
      <c r="Q727" s="44">
        <v>9236.9</v>
      </c>
      <c r="R727" s="44">
        <v>1648.7</v>
      </c>
      <c r="S727" s="44">
        <v>12525.9</v>
      </c>
      <c r="T727" s="44">
        <v>34903.5</v>
      </c>
      <c r="U727" s="44">
        <v>40227.699999999997</v>
      </c>
      <c r="V727" s="44">
        <v>24354.799999999999</v>
      </c>
      <c r="W727" s="44">
        <v>9080.2999999999993</v>
      </c>
      <c r="X727" s="44">
        <v>74888.599999999991</v>
      </c>
      <c r="Y727" s="44">
        <v>1938</v>
      </c>
      <c r="Z727" s="44">
        <v>59785.3</v>
      </c>
      <c r="AA727" s="44">
        <v>282670.90000000002</v>
      </c>
      <c r="AB727" s="44">
        <v>36541.200000000004</v>
      </c>
      <c r="AC727" s="44">
        <v>19755.7</v>
      </c>
      <c r="AD727" s="44">
        <v>1836.2</v>
      </c>
      <c r="AE727" s="44">
        <v>293.60000000000002</v>
      </c>
      <c r="AF727" s="8">
        <f t="shared" si="50"/>
        <v>29556.199999999997</v>
      </c>
      <c r="AG727" s="8">
        <f t="shared" si="51"/>
        <v>586275.79999999993</v>
      </c>
      <c r="AH727" s="56">
        <f t="shared" si="52"/>
        <v>822</v>
      </c>
    </row>
    <row r="728" spans="1:34">
      <c r="A728" s="56">
        <f t="shared" si="53"/>
        <v>823</v>
      </c>
      <c r="B728" s="46">
        <v>5553761</v>
      </c>
      <c r="C728" s="48" t="s">
        <v>1155</v>
      </c>
      <c r="D728" s="46">
        <v>82</v>
      </c>
      <c r="E728" s="47" t="s">
        <v>108</v>
      </c>
      <c r="F728" s="45" t="s">
        <v>109</v>
      </c>
      <c r="G728" s="44">
        <v>0</v>
      </c>
      <c r="H728" s="44">
        <v>0</v>
      </c>
      <c r="I728" s="44">
        <v>0</v>
      </c>
      <c r="J728" s="44">
        <v>0</v>
      </c>
      <c r="K728" s="44">
        <v>0</v>
      </c>
      <c r="L728" s="44">
        <v>0</v>
      </c>
      <c r="M728" s="44">
        <v>0</v>
      </c>
      <c r="N728" s="44">
        <v>0</v>
      </c>
      <c r="O728" s="44">
        <v>1044.1000000000001</v>
      </c>
      <c r="P728" s="44">
        <v>559.1</v>
      </c>
      <c r="Q728" s="44">
        <v>0</v>
      </c>
      <c r="R728" s="44">
        <v>6413.2</v>
      </c>
      <c r="S728" s="44">
        <v>6790.3</v>
      </c>
      <c r="T728" s="44">
        <v>3016</v>
      </c>
      <c r="U728" s="44">
        <v>4791.8</v>
      </c>
      <c r="V728" s="44">
        <v>3386.8</v>
      </c>
      <c r="W728" s="44">
        <v>917.2</v>
      </c>
      <c r="X728" s="44">
        <v>0</v>
      </c>
      <c r="Y728" s="44">
        <v>6186.1</v>
      </c>
      <c r="Z728" s="44">
        <v>11786.6</v>
      </c>
      <c r="AA728" s="44">
        <v>2635.5</v>
      </c>
      <c r="AB728" s="44">
        <v>1858.1</v>
      </c>
      <c r="AC728" s="44">
        <v>0</v>
      </c>
      <c r="AD728" s="44">
        <v>0</v>
      </c>
      <c r="AE728" s="44">
        <v>0</v>
      </c>
      <c r="AF728" s="8">
        <f t="shared" si="50"/>
        <v>14806.7</v>
      </c>
      <c r="AG728" s="8">
        <f t="shared" si="51"/>
        <v>34578.1</v>
      </c>
      <c r="AH728" s="56">
        <f t="shared" si="52"/>
        <v>823</v>
      </c>
    </row>
    <row r="729" spans="1:34">
      <c r="A729" s="56">
        <f t="shared" si="53"/>
        <v>824</v>
      </c>
      <c r="B729" s="46">
        <v>5554020</v>
      </c>
      <c r="C729" s="48" t="s">
        <v>1156</v>
      </c>
      <c r="D729" s="46">
        <v>82</v>
      </c>
      <c r="E729" s="47" t="s">
        <v>108</v>
      </c>
      <c r="F729" s="45" t="s">
        <v>109</v>
      </c>
      <c r="G729" s="44">
        <v>0</v>
      </c>
      <c r="H729" s="44">
        <v>0</v>
      </c>
      <c r="I729" s="44">
        <v>0</v>
      </c>
      <c r="J729" s="44">
        <v>0</v>
      </c>
      <c r="K729" s="44">
        <v>0</v>
      </c>
      <c r="L729" s="44">
        <v>0</v>
      </c>
      <c r="M729" s="44">
        <v>0</v>
      </c>
      <c r="N729" s="44">
        <v>0</v>
      </c>
      <c r="O729" s="44">
        <v>0</v>
      </c>
      <c r="P729" s="44">
        <v>3784</v>
      </c>
      <c r="Q729" s="44">
        <v>0</v>
      </c>
      <c r="R729" s="44">
        <v>13754</v>
      </c>
      <c r="S729" s="44">
        <v>7292.3</v>
      </c>
      <c r="T729" s="44">
        <v>9560.7000000000007</v>
      </c>
      <c r="U729" s="44">
        <v>2828.3999999999996</v>
      </c>
      <c r="V729" s="44">
        <v>337.8</v>
      </c>
      <c r="W729" s="44">
        <v>0</v>
      </c>
      <c r="X729" s="44">
        <v>115082.6</v>
      </c>
      <c r="Y729" s="44">
        <v>83099.400000000009</v>
      </c>
      <c r="Z729" s="44">
        <v>2635.5</v>
      </c>
      <c r="AA729" s="44">
        <v>1256.5</v>
      </c>
      <c r="AB729" s="44">
        <v>0</v>
      </c>
      <c r="AC729" s="44">
        <v>0</v>
      </c>
      <c r="AD729" s="44">
        <v>0</v>
      </c>
      <c r="AE729" s="44">
        <v>0</v>
      </c>
      <c r="AF729" s="8">
        <f t="shared" si="50"/>
        <v>24830.3</v>
      </c>
      <c r="AG729" s="8">
        <f t="shared" si="51"/>
        <v>214800.90000000002</v>
      </c>
      <c r="AH729" s="56">
        <f t="shared" si="52"/>
        <v>824</v>
      </c>
    </row>
    <row r="730" spans="1:34">
      <c r="A730" s="56">
        <f t="shared" si="53"/>
        <v>825</v>
      </c>
      <c r="B730" s="46">
        <v>5554126</v>
      </c>
      <c r="C730" s="48" t="s">
        <v>1157</v>
      </c>
      <c r="D730" s="46">
        <v>82</v>
      </c>
      <c r="E730" s="47" t="s">
        <v>108</v>
      </c>
      <c r="F730" s="45" t="s">
        <v>109</v>
      </c>
      <c r="G730" s="44">
        <v>0</v>
      </c>
      <c r="H730" s="44">
        <v>0</v>
      </c>
      <c r="I730" s="44">
        <v>0</v>
      </c>
      <c r="J730" s="44">
        <v>0</v>
      </c>
      <c r="K730" s="44">
        <v>0</v>
      </c>
      <c r="L730" s="44">
        <v>0</v>
      </c>
      <c r="M730" s="44">
        <v>0</v>
      </c>
      <c r="N730" s="44">
        <v>0</v>
      </c>
      <c r="O730" s="44">
        <v>0</v>
      </c>
      <c r="P730" s="44">
        <v>253.5</v>
      </c>
      <c r="Q730" s="44">
        <v>0</v>
      </c>
      <c r="R730" s="44">
        <v>0</v>
      </c>
      <c r="S730" s="44">
        <v>0</v>
      </c>
      <c r="T730" s="44">
        <v>0</v>
      </c>
      <c r="U730" s="44">
        <v>0</v>
      </c>
      <c r="V730" s="44">
        <v>0</v>
      </c>
      <c r="W730" s="44">
        <v>0</v>
      </c>
      <c r="X730" s="44">
        <v>0</v>
      </c>
      <c r="Y730" s="44">
        <v>0</v>
      </c>
      <c r="Z730" s="44">
        <v>0</v>
      </c>
      <c r="AA730" s="44">
        <v>0</v>
      </c>
      <c r="AB730" s="44">
        <v>35231.699999999997</v>
      </c>
      <c r="AC730" s="44">
        <v>53838.299999999996</v>
      </c>
      <c r="AD730" s="44">
        <v>19795.7</v>
      </c>
      <c r="AE730" s="44">
        <v>1</v>
      </c>
      <c r="AF730" s="8">
        <f t="shared" si="50"/>
        <v>253.5</v>
      </c>
      <c r="AG730" s="8">
        <f t="shared" si="51"/>
        <v>108866.7</v>
      </c>
      <c r="AH730" s="56">
        <f t="shared" si="52"/>
        <v>825</v>
      </c>
    </row>
    <row r="731" spans="1:34">
      <c r="A731" s="56">
        <f t="shared" si="53"/>
        <v>826</v>
      </c>
      <c r="B731" s="46">
        <v>5757640</v>
      </c>
      <c r="C731" s="48" t="s">
        <v>825</v>
      </c>
      <c r="D731" s="46">
        <v>82</v>
      </c>
      <c r="E731" s="47">
        <v>44974</v>
      </c>
      <c r="F731" s="45" t="s">
        <v>113</v>
      </c>
      <c r="G731" s="44">
        <v>2730091.1</v>
      </c>
      <c r="H731" s="44">
        <v>16283.699999999999</v>
      </c>
      <c r="I731" s="44">
        <v>43814</v>
      </c>
      <c r="J731" s="44">
        <v>-383.2</v>
      </c>
      <c r="K731" s="44">
        <v>0</v>
      </c>
      <c r="L731" s="44">
        <v>0</v>
      </c>
      <c r="M731" s="44">
        <v>0</v>
      </c>
      <c r="N731" s="44">
        <v>325</v>
      </c>
      <c r="O731" s="44">
        <v>0</v>
      </c>
      <c r="P731" s="44">
        <v>0</v>
      </c>
      <c r="Q731" s="44">
        <v>5869</v>
      </c>
      <c r="R731" s="44">
        <v>4921.2999999999993</v>
      </c>
      <c r="S731" s="44">
        <v>3973.7</v>
      </c>
      <c r="T731" s="44">
        <v>0</v>
      </c>
      <c r="U731" s="44">
        <v>0</v>
      </c>
      <c r="V731" s="44">
        <v>0</v>
      </c>
      <c r="W731" s="44">
        <v>0</v>
      </c>
      <c r="X731" s="44">
        <v>0</v>
      </c>
      <c r="Y731" s="44">
        <v>0</v>
      </c>
      <c r="Z731" s="44">
        <v>0</v>
      </c>
      <c r="AA731" s="44">
        <v>0</v>
      </c>
      <c r="AB731" s="44">
        <v>0</v>
      </c>
      <c r="AC731" s="44">
        <v>0</v>
      </c>
      <c r="AD731" s="44">
        <v>0</v>
      </c>
      <c r="AE731" s="44">
        <v>0</v>
      </c>
      <c r="AF731" s="8">
        <f t="shared" si="50"/>
        <v>74803.5</v>
      </c>
      <c r="AG731" s="8">
        <f t="shared" si="51"/>
        <v>0</v>
      </c>
      <c r="AH731" s="56">
        <f t="shared" si="52"/>
        <v>826</v>
      </c>
    </row>
    <row r="732" spans="1:34">
      <c r="A732" s="56">
        <f t="shared" si="53"/>
        <v>827</v>
      </c>
      <c r="B732" s="46">
        <v>5766383</v>
      </c>
      <c r="C732" s="48" t="s">
        <v>323</v>
      </c>
      <c r="D732" s="46">
        <v>82</v>
      </c>
      <c r="E732" s="47">
        <v>44279</v>
      </c>
      <c r="F732" s="45" t="s">
        <v>109</v>
      </c>
      <c r="G732" s="44">
        <v>0</v>
      </c>
      <c r="H732" s="44">
        <v>-205353.90000000002</v>
      </c>
      <c r="I732" s="44">
        <v>462211.1</v>
      </c>
      <c r="J732" s="44">
        <v>177017.59999999998</v>
      </c>
      <c r="K732" s="44">
        <v>-115115.2</v>
      </c>
      <c r="L732" s="44">
        <v>219749.59999999998</v>
      </c>
      <c r="M732" s="44">
        <v>219968.4</v>
      </c>
      <c r="N732" s="44">
        <v>-109514.2</v>
      </c>
      <c r="O732" s="44">
        <v>235023.8</v>
      </c>
      <c r="P732" s="44">
        <v>248477</v>
      </c>
      <c r="Q732" s="44">
        <v>-169423</v>
      </c>
      <c r="R732" s="44">
        <v>375523.3</v>
      </c>
      <c r="S732" s="44">
        <v>361121.10000000003</v>
      </c>
      <c r="T732" s="44">
        <v>-213963.6</v>
      </c>
      <c r="U732" s="44">
        <v>67993.099999999991</v>
      </c>
      <c r="V732" s="44">
        <v>67936.800000000003</v>
      </c>
      <c r="W732" s="44">
        <v>-1914.6</v>
      </c>
      <c r="X732" s="44">
        <v>-39698</v>
      </c>
      <c r="Y732" s="44">
        <v>0</v>
      </c>
      <c r="Z732" s="44">
        <v>0</v>
      </c>
      <c r="AA732" s="44">
        <v>0</v>
      </c>
      <c r="AB732" s="44">
        <v>0</v>
      </c>
      <c r="AC732" s="44">
        <v>0</v>
      </c>
      <c r="AD732" s="44">
        <v>0</v>
      </c>
      <c r="AE732" s="44">
        <v>0</v>
      </c>
      <c r="AF732" s="8">
        <f t="shared" si="50"/>
        <v>1699685.6</v>
      </c>
      <c r="AG732" s="8">
        <f t="shared" si="51"/>
        <v>-119646.3</v>
      </c>
      <c r="AH732" s="56">
        <f t="shared" si="52"/>
        <v>827</v>
      </c>
    </row>
    <row r="733" spans="1:34">
      <c r="A733" s="56">
        <f t="shared" si="53"/>
        <v>828</v>
      </c>
      <c r="B733" s="46">
        <v>5768560</v>
      </c>
      <c r="C733" s="48" t="s">
        <v>826</v>
      </c>
      <c r="D733" s="46">
        <v>82</v>
      </c>
      <c r="E733" s="47">
        <v>45351</v>
      </c>
      <c r="F733" s="45" t="s">
        <v>113</v>
      </c>
      <c r="G733" s="44">
        <v>147766.9</v>
      </c>
      <c r="H733" s="44">
        <v>9099.6</v>
      </c>
      <c r="I733" s="44">
        <v>5781.3</v>
      </c>
      <c r="J733" s="44">
        <v>13970.4</v>
      </c>
      <c r="K733" s="44">
        <v>16708.2</v>
      </c>
      <c r="L733" s="44">
        <v>2492</v>
      </c>
      <c r="M733" s="44">
        <v>2270</v>
      </c>
      <c r="N733" s="44">
        <v>13197.8</v>
      </c>
      <c r="O733" s="44">
        <v>2935.9</v>
      </c>
      <c r="P733" s="44">
        <v>6836.9</v>
      </c>
      <c r="Q733" s="44">
        <v>50930.3</v>
      </c>
      <c r="R733" s="44">
        <v>86464.200000000012</v>
      </c>
      <c r="S733" s="44">
        <v>90191.400000000009</v>
      </c>
      <c r="T733" s="44">
        <v>190211</v>
      </c>
      <c r="U733" s="44">
        <v>189330.4</v>
      </c>
      <c r="V733" s="44">
        <v>113364.40000000001</v>
      </c>
      <c r="W733" s="44">
        <v>63459.199999999997</v>
      </c>
      <c r="X733" s="44">
        <v>10411</v>
      </c>
      <c r="Y733" s="44">
        <v>10411</v>
      </c>
      <c r="Z733" s="44">
        <v>10411</v>
      </c>
      <c r="AA733" s="44">
        <v>10411</v>
      </c>
      <c r="AB733" s="44">
        <v>10411</v>
      </c>
      <c r="AC733" s="44">
        <v>10411</v>
      </c>
      <c r="AD733" s="44">
        <v>10411</v>
      </c>
      <c r="AE733" s="44">
        <v>10411</v>
      </c>
      <c r="AF733" s="8">
        <f t="shared" si="50"/>
        <v>300878</v>
      </c>
      <c r="AG733" s="8">
        <f t="shared" si="51"/>
        <v>639653</v>
      </c>
      <c r="AH733" s="56">
        <f t="shared" si="52"/>
        <v>828</v>
      </c>
    </row>
    <row r="734" spans="1:34">
      <c r="A734" s="56">
        <f t="shared" si="53"/>
        <v>829</v>
      </c>
      <c r="B734" s="46">
        <v>5768561</v>
      </c>
      <c r="C734" s="48" t="s">
        <v>827</v>
      </c>
      <c r="D734" s="46">
        <v>82</v>
      </c>
      <c r="E734" s="47">
        <v>45351</v>
      </c>
      <c r="F734" s="45" t="s">
        <v>113</v>
      </c>
      <c r="G734" s="44">
        <v>160630.1</v>
      </c>
      <c r="H734" s="44">
        <v>40281.599999999999</v>
      </c>
      <c r="I734" s="44">
        <v>17349.2</v>
      </c>
      <c r="J734" s="44">
        <v>-231.7</v>
      </c>
      <c r="K734" s="44">
        <v>23751.8</v>
      </c>
      <c r="L734" s="44">
        <v>6570.5</v>
      </c>
      <c r="M734" s="44">
        <v>2321.2999999999997</v>
      </c>
      <c r="N734" s="44">
        <v>46539.199999999997</v>
      </c>
      <c r="O734" s="44">
        <v>4212.3</v>
      </c>
      <c r="P734" s="44">
        <v>16291</v>
      </c>
      <c r="Q734" s="44">
        <v>50483.4</v>
      </c>
      <c r="R734" s="44">
        <v>75320.3</v>
      </c>
      <c r="S734" s="44">
        <v>79431.199999999997</v>
      </c>
      <c r="T734" s="44">
        <v>136150</v>
      </c>
      <c r="U734" s="44">
        <v>230310.1</v>
      </c>
      <c r="V734" s="44">
        <v>198226</v>
      </c>
      <c r="W734" s="44">
        <v>116232.5</v>
      </c>
      <c r="X734" s="44">
        <v>10656.7</v>
      </c>
      <c r="Y734" s="44">
        <v>10000.5</v>
      </c>
      <c r="Z734" s="44">
        <v>11278.2</v>
      </c>
      <c r="AA734" s="44">
        <v>10650.2</v>
      </c>
      <c r="AB734" s="44">
        <v>10000.5</v>
      </c>
      <c r="AC734" s="44">
        <v>11562.5</v>
      </c>
      <c r="AD734" s="44">
        <v>9104.4</v>
      </c>
      <c r="AE734" s="44">
        <v>11570.8</v>
      </c>
      <c r="AF734" s="8">
        <f t="shared" si="50"/>
        <v>362320.10000000003</v>
      </c>
      <c r="AG734" s="8">
        <f t="shared" si="51"/>
        <v>765742.39999999991</v>
      </c>
      <c r="AH734" s="56">
        <f t="shared" si="52"/>
        <v>829</v>
      </c>
    </row>
    <row r="735" spans="1:34">
      <c r="A735" s="56">
        <f t="shared" si="53"/>
        <v>830</v>
      </c>
      <c r="B735" s="46">
        <v>5768562</v>
      </c>
      <c r="C735" s="48" t="s">
        <v>828</v>
      </c>
      <c r="D735" s="46">
        <v>82</v>
      </c>
      <c r="E735" s="47">
        <v>45351</v>
      </c>
      <c r="F735" s="45" t="s">
        <v>113</v>
      </c>
      <c r="G735" s="44">
        <v>139481</v>
      </c>
      <c r="H735" s="44">
        <v>8591.1</v>
      </c>
      <c r="I735" s="44">
        <v>45954.1</v>
      </c>
      <c r="J735" s="44">
        <v>7629.1</v>
      </c>
      <c r="K735" s="44">
        <v>11217.2</v>
      </c>
      <c r="L735" s="44">
        <v>35102</v>
      </c>
      <c r="M735" s="44">
        <v>49492.7</v>
      </c>
      <c r="N735" s="44">
        <v>85373.099999999991</v>
      </c>
      <c r="O735" s="44">
        <v>34507.800000000003</v>
      </c>
      <c r="P735" s="44">
        <v>37880.299999999996</v>
      </c>
      <c r="Q735" s="44">
        <v>52034.700000000004</v>
      </c>
      <c r="R735" s="44">
        <v>23581.3</v>
      </c>
      <c r="S735" s="44">
        <v>15032.3</v>
      </c>
      <c r="T735" s="44">
        <v>1171743.3</v>
      </c>
      <c r="U735" s="44">
        <v>623234</v>
      </c>
      <c r="V735" s="44">
        <v>14912.699999999999</v>
      </c>
      <c r="W735" s="44">
        <v>18252.099999999999</v>
      </c>
      <c r="X735" s="44">
        <v>20086.300000000003</v>
      </c>
      <c r="Y735" s="44">
        <v>5714.2999999999993</v>
      </c>
      <c r="Z735" s="44">
        <v>0</v>
      </c>
      <c r="AA735" s="44">
        <v>0</v>
      </c>
      <c r="AB735" s="44">
        <v>0</v>
      </c>
      <c r="AC735" s="44">
        <v>0</v>
      </c>
      <c r="AD735" s="44">
        <v>0</v>
      </c>
      <c r="AE735" s="44">
        <v>0</v>
      </c>
      <c r="AF735" s="8">
        <f t="shared" si="50"/>
        <v>406395.69999999995</v>
      </c>
      <c r="AG735" s="8">
        <f t="shared" si="51"/>
        <v>1853942.7000000002</v>
      </c>
      <c r="AH735" s="56">
        <f t="shared" si="52"/>
        <v>830</v>
      </c>
    </row>
    <row r="736" spans="1:34">
      <c r="A736" s="56">
        <f t="shared" si="53"/>
        <v>831</v>
      </c>
      <c r="B736" s="46">
        <v>5768563</v>
      </c>
      <c r="C736" s="48" t="s">
        <v>829</v>
      </c>
      <c r="D736" s="46">
        <v>82</v>
      </c>
      <c r="E736" s="47">
        <v>45351</v>
      </c>
      <c r="F736" s="45" t="s">
        <v>113</v>
      </c>
      <c r="G736" s="44">
        <v>210165.5</v>
      </c>
      <c r="H736" s="44">
        <v>31946.7</v>
      </c>
      <c r="I736" s="44">
        <v>90472.099999999991</v>
      </c>
      <c r="J736" s="44">
        <v>162930</v>
      </c>
      <c r="K736" s="44">
        <v>158674</v>
      </c>
      <c r="L736" s="44">
        <v>254081.9</v>
      </c>
      <c r="M736" s="44">
        <v>194312.6</v>
      </c>
      <c r="N736" s="44">
        <v>228330.19999999998</v>
      </c>
      <c r="O736" s="44">
        <v>187532</v>
      </c>
      <c r="P736" s="44">
        <v>129438.79999999999</v>
      </c>
      <c r="Q736" s="44">
        <v>128979.70000000001</v>
      </c>
      <c r="R736" s="44">
        <v>126024.1</v>
      </c>
      <c r="S736" s="44">
        <v>228558.69999999998</v>
      </c>
      <c r="T736" s="44">
        <v>153448.80000000002</v>
      </c>
      <c r="U736" s="44">
        <v>144856.9</v>
      </c>
      <c r="V736" s="44">
        <v>237955.7</v>
      </c>
      <c r="W736" s="44">
        <v>6011.6</v>
      </c>
      <c r="X736" s="44">
        <v>6011.6</v>
      </c>
      <c r="Y736" s="44">
        <v>5179.4000000000005</v>
      </c>
      <c r="Z736" s="44">
        <v>5179.4000000000005</v>
      </c>
      <c r="AA736" s="44">
        <v>5179.4000000000005</v>
      </c>
      <c r="AB736" s="44">
        <v>5179.4000000000005</v>
      </c>
      <c r="AC736" s="44">
        <v>5179.4000000000005</v>
      </c>
      <c r="AD736" s="44">
        <v>5179.4000000000005</v>
      </c>
      <c r="AE736" s="44">
        <v>0</v>
      </c>
      <c r="AF736" s="8">
        <f t="shared" si="50"/>
        <v>1921280.8</v>
      </c>
      <c r="AG736" s="8">
        <f t="shared" si="51"/>
        <v>579361.00000000012</v>
      </c>
      <c r="AH736" s="56">
        <f t="shared" si="52"/>
        <v>831</v>
      </c>
    </row>
    <row r="737" spans="1:34">
      <c r="A737" s="56">
        <f t="shared" si="53"/>
        <v>832</v>
      </c>
      <c r="B737" s="46">
        <v>5770164</v>
      </c>
      <c r="C737" s="48" t="s">
        <v>830</v>
      </c>
      <c r="D737" s="46">
        <v>82</v>
      </c>
      <c r="E737" s="47">
        <v>45357</v>
      </c>
      <c r="F737" s="45" t="s">
        <v>109</v>
      </c>
      <c r="G737" s="44">
        <v>767947.8</v>
      </c>
      <c r="H737" s="44">
        <v>4576.7</v>
      </c>
      <c r="I737" s="44">
        <v>4608.5</v>
      </c>
      <c r="J737" s="44">
        <v>4608.5</v>
      </c>
      <c r="K737" s="44">
        <v>4627.5</v>
      </c>
      <c r="L737" s="44">
        <v>4627.5</v>
      </c>
      <c r="M737" s="44">
        <v>4627.5</v>
      </c>
      <c r="N737" s="44">
        <v>4848.3</v>
      </c>
      <c r="O737" s="44">
        <v>4848.3</v>
      </c>
      <c r="P737" s="44">
        <v>10403.700000000001</v>
      </c>
      <c r="Q737" s="44">
        <v>4857</v>
      </c>
      <c r="R737" s="44">
        <v>4857</v>
      </c>
      <c r="S737" s="44">
        <v>4857</v>
      </c>
      <c r="T737" s="44">
        <v>4950.4000000000005</v>
      </c>
      <c r="U737" s="44">
        <v>4950.4000000000005</v>
      </c>
      <c r="V737" s="44">
        <v>2475.2000000000003</v>
      </c>
      <c r="W737" s="44">
        <v>0</v>
      </c>
      <c r="X737" s="44">
        <v>0</v>
      </c>
      <c r="Y737" s="44">
        <v>0</v>
      </c>
      <c r="Z737" s="44">
        <v>0</v>
      </c>
      <c r="AA737" s="44">
        <v>0</v>
      </c>
      <c r="AB737" s="44">
        <v>0</v>
      </c>
      <c r="AC737" s="44">
        <v>0</v>
      </c>
      <c r="AD737" s="44">
        <v>0</v>
      </c>
      <c r="AE737" s="44">
        <v>0</v>
      </c>
      <c r="AF737" s="8">
        <f t="shared" si="50"/>
        <v>62347.5</v>
      </c>
      <c r="AG737" s="8">
        <f t="shared" si="51"/>
        <v>12376.000000000002</v>
      </c>
      <c r="AH737" s="56">
        <f t="shared" si="52"/>
        <v>832</v>
      </c>
    </row>
    <row r="738" spans="1:34">
      <c r="A738" s="56">
        <f t="shared" si="53"/>
        <v>833</v>
      </c>
      <c r="B738" s="46">
        <v>5771021</v>
      </c>
      <c r="C738" s="48" t="s">
        <v>831</v>
      </c>
      <c r="D738" s="46">
        <v>82</v>
      </c>
      <c r="E738" s="47">
        <v>45205</v>
      </c>
      <c r="F738" s="45" t="s">
        <v>109</v>
      </c>
      <c r="G738" s="44">
        <v>44961.399999999994</v>
      </c>
      <c r="H738" s="44">
        <v>264.5</v>
      </c>
      <c r="I738" s="44">
        <v>266.29999999999995</v>
      </c>
      <c r="J738" s="44">
        <v>266.29999999999995</v>
      </c>
      <c r="K738" s="44">
        <v>267.40000000000003</v>
      </c>
      <c r="L738" s="44">
        <v>267.40000000000003</v>
      </c>
      <c r="M738" s="44">
        <v>267.40000000000003</v>
      </c>
      <c r="N738" s="44">
        <v>280.2</v>
      </c>
      <c r="O738" s="44">
        <v>280.2</v>
      </c>
      <c r="P738" s="44">
        <v>280.2</v>
      </c>
      <c r="Q738" s="44">
        <v>83</v>
      </c>
      <c r="R738" s="44">
        <v>0</v>
      </c>
      <c r="S738" s="44">
        <v>0</v>
      </c>
      <c r="T738" s="44">
        <v>0</v>
      </c>
      <c r="U738" s="44">
        <v>0</v>
      </c>
      <c r="V738" s="44">
        <v>0</v>
      </c>
      <c r="W738" s="44">
        <v>0</v>
      </c>
      <c r="X738" s="44">
        <v>0</v>
      </c>
      <c r="Y738" s="44">
        <v>0</v>
      </c>
      <c r="Z738" s="44">
        <v>0</v>
      </c>
      <c r="AA738" s="44">
        <v>0</v>
      </c>
      <c r="AB738" s="44">
        <v>0</v>
      </c>
      <c r="AC738" s="44">
        <v>0</v>
      </c>
      <c r="AD738" s="44">
        <v>0</v>
      </c>
      <c r="AE738" s="44">
        <v>0</v>
      </c>
      <c r="AF738" s="8">
        <f t="shared" si="50"/>
        <v>2522.9</v>
      </c>
      <c r="AG738" s="8">
        <f t="shared" si="51"/>
        <v>0</v>
      </c>
      <c r="AH738" s="56">
        <f t="shared" si="52"/>
        <v>833</v>
      </c>
    </row>
    <row r="739" spans="1:34">
      <c r="A739" s="56">
        <f t="shared" si="53"/>
        <v>834</v>
      </c>
      <c r="B739" s="46">
        <v>5771326</v>
      </c>
      <c r="C739" s="48" t="s">
        <v>1158</v>
      </c>
      <c r="D739" s="46">
        <v>82</v>
      </c>
      <c r="E739" s="47">
        <v>45503</v>
      </c>
      <c r="F739" s="45" t="s">
        <v>120</v>
      </c>
      <c r="G739" s="44">
        <v>11197.2</v>
      </c>
      <c r="H739" s="44">
        <v>676.2</v>
      </c>
      <c r="I739" s="44">
        <v>235.6</v>
      </c>
      <c r="J739" s="44">
        <v>-342</v>
      </c>
      <c r="K739" s="44">
        <v>1885.2</v>
      </c>
      <c r="L739" s="44">
        <v>2575.8000000000002</v>
      </c>
      <c r="M739" s="44">
        <v>223</v>
      </c>
      <c r="N739" s="44">
        <v>-3631.9</v>
      </c>
      <c r="O739" s="44">
        <v>1653.8</v>
      </c>
      <c r="P739" s="44">
        <v>-2643.9</v>
      </c>
      <c r="Q739" s="44">
        <v>22869.7</v>
      </c>
      <c r="R739" s="44">
        <v>10567.5</v>
      </c>
      <c r="S739" s="44">
        <v>9335.6999999999989</v>
      </c>
      <c r="T739" s="44">
        <v>281.60000000000002</v>
      </c>
      <c r="U739" s="44">
        <v>281.60000000000002</v>
      </c>
      <c r="V739" s="44">
        <v>281.60000000000002</v>
      </c>
      <c r="W739" s="44">
        <v>281.60000000000002</v>
      </c>
      <c r="X739" s="44">
        <v>281.60000000000002</v>
      </c>
      <c r="Y739" s="44">
        <v>281.60000000000002</v>
      </c>
      <c r="Z739" s="44">
        <v>145.9</v>
      </c>
      <c r="AA739" s="44">
        <v>0</v>
      </c>
      <c r="AB739" s="44">
        <v>20000</v>
      </c>
      <c r="AC739" s="44">
        <v>0</v>
      </c>
      <c r="AD739" s="44">
        <v>0</v>
      </c>
      <c r="AE739" s="44">
        <v>0</v>
      </c>
      <c r="AF739" s="8">
        <f t="shared" si="50"/>
        <v>43404.7</v>
      </c>
      <c r="AG739" s="8">
        <f t="shared" si="51"/>
        <v>21835.5</v>
      </c>
      <c r="AH739" s="56">
        <f t="shared" si="52"/>
        <v>834</v>
      </c>
    </row>
    <row r="740" spans="1:34">
      <c r="A740" s="56">
        <f t="shared" si="53"/>
        <v>835</v>
      </c>
      <c r="B740" s="46">
        <v>5772270</v>
      </c>
      <c r="C740" s="48" t="s">
        <v>324</v>
      </c>
      <c r="D740" s="46">
        <v>82</v>
      </c>
      <c r="E740" s="47">
        <v>44644</v>
      </c>
      <c r="F740" s="45" t="s">
        <v>120</v>
      </c>
      <c r="G740" s="44">
        <v>0</v>
      </c>
      <c r="H740" s="44">
        <v>-259931.80000000002</v>
      </c>
      <c r="I740" s="44">
        <v>222773.1</v>
      </c>
      <c r="J740" s="44">
        <v>101315.4</v>
      </c>
      <c r="K740" s="44">
        <v>-224885.1</v>
      </c>
      <c r="L740" s="44">
        <v>176290.69999999998</v>
      </c>
      <c r="M740" s="44">
        <v>50919</v>
      </c>
      <c r="N740" s="44">
        <v>-75074.100000000006</v>
      </c>
      <c r="O740" s="44">
        <v>791886.9</v>
      </c>
      <c r="P740" s="44">
        <v>75403.5</v>
      </c>
      <c r="Q740" s="44">
        <v>-235304.8</v>
      </c>
      <c r="R740" s="44">
        <v>660232.9</v>
      </c>
      <c r="S740" s="44">
        <v>619945.79999999993</v>
      </c>
      <c r="T740" s="44">
        <v>-118792.2</v>
      </c>
      <c r="U740" s="44">
        <v>66469.8</v>
      </c>
      <c r="V740" s="44">
        <v>66454.8</v>
      </c>
      <c r="W740" s="44">
        <v>-16262.2</v>
      </c>
      <c r="X740" s="44">
        <v>-37596</v>
      </c>
      <c r="Y740" s="44">
        <v>0</v>
      </c>
      <c r="Z740" s="44">
        <v>0</v>
      </c>
      <c r="AA740" s="44">
        <v>0</v>
      </c>
      <c r="AB740" s="44">
        <v>0</v>
      </c>
      <c r="AC740" s="44">
        <v>0</v>
      </c>
      <c r="AD740" s="44">
        <v>0</v>
      </c>
      <c r="AE740" s="44">
        <v>0</v>
      </c>
      <c r="AF740" s="8">
        <f t="shared" si="50"/>
        <v>1903571.5</v>
      </c>
      <c r="AG740" s="8">
        <f t="shared" si="51"/>
        <v>-39725.799999999988</v>
      </c>
      <c r="AH740" s="56">
        <f t="shared" si="52"/>
        <v>835</v>
      </c>
    </row>
    <row r="741" spans="1:34">
      <c r="A741" s="56">
        <f t="shared" si="53"/>
        <v>836</v>
      </c>
      <c r="B741" s="46">
        <v>5772702</v>
      </c>
      <c r="C741" s="48" t="s">
        <v>1159</v>
      </c>
      <c r="D741" s="46">
        <v>82</v>
      </c>
      <c r="E741" s="47">
        <v>44916</v>
      </c>
      <c r="F741" s="45" t="s">
        <v>109</v>
      </c>
      <c r="G741" s="44">
        <v>447176.30000000005</v>
      </c>
      <c r="H741" s="44">
        <v>-886671.1</v>
      </c>
      <c r="I741" s="44">
        <v>0</v>
      </c>
      <c r="J741" s="44">
        <v>0</v>
      </c>
      <c r="K741" s="44">
        <v>0</v>
      </c>
      <c r="L741" s="44">
        <v>0</v>
      </c>
      <c r="M741" s="44">
        <v>0</v>
      </c>
      <c r="N741" s="44">
        <v>0</v>
      </c>
      <c r="O741" s="44">
        <v>0</v>
      </c>
      <c r="P741" s="44">
        <v>0</v>
      </c>
      <c r="Q741" s="44">
        <v>0</v>
      </c>
      <c r="R741" s="44">
        <v>0</v>
      </c>
      <c r="S741" s="44">
        <v>0</v>
      </c>
      <c r="T741" s="44">
        <v>0</v>
      </c>
      <c r="U741" s="44">
        <v>0</v>
      </c>
      <c r="V741" s="44">
        <v>0</v>
      </c>
      <c r="W741" s="44">
        <v>0</v>
      </c>
      <c r="X741" s="44">
        <v>0</v>
      </c>
      <c r="Y741" s="44">
        <v>0</v>
      </c>
      <c r="Z741" s="44">
        <v>0</v>
      </c>
      <c r="AA741" s="44">
        <v>0</v>
      </c>
      <c r="AB741" s="44">
        <v>0</v>
      </c>
      <c r="AC741" s="44">
        <v>0</v>
      </c>
      <c r="AD741" s="44">
        <v>0</v>
      </c>
      <c r="AE741" s="44">
        <v>0</v>
      </c>
      <c r="AF741" s="8">
        <f t="shared" si="50"/>
        <v>-886671.1</v>
      </c>
      <c r="AG741" s="8">
        <f t="shared" si="51"/>
        <v>0</v>
      </c>
      <c r="AH741" s="56">
        <f t="shared" si="52"/>
        <v>836</v>
      </c>
    </row>
    <row r="742" spans="1:34">
      <c r="A742" s="56">
        <f t="shared" si="53"/>
        <v>837</v>
      </c>
      <c r="B742" s="46">
        <v>5772703</v>
      </c>
      <c r="C742" s="48" t="s">
        <v>1160</v>
      </c>
      <c r="D742" s="46">
        <v>82</v>
      </c>
      <c r="E742" s="47">
        <v>44901</v>
      </c>
      <c r="F742" s="45" t="s">
        <v>109</v>
      </c>
      <c r="G742" s="44">
        <v>172548.9</v>
      </c>
      <c r="H742" s="44">
        <v>-342030.5</v>
      </c>
      <c r="I742" s="44">
        <v>0</v>
      </c>
      <c r="J742" s="44">
        <v>0</v>
      </c>
      <c r="K742" s="44">
        <v>0</v>
      </c>
      <c r="L742" s="44">
        <v>0</v>
      </c>
      <c r="M742" s="44">
        <v>0</v>
      </c>
      <c r="N742" s="44">
        <v>0</v>
      </c>
      <c r="O742" s="44">
        <v>0</v>
      </c>
      <c r="P742" s="44">
        <v>0</v>
      </c>
      <c r="Q742" s="44">
        <v>0</v>
      </c>
      <c r="R742" s="44">
        <v>0</v>
      </c>
      <c r="S742" s="44">
        <v>0</v>
      </c>
      <c r="T742" s="44">
        <v>0</v>
      </c>
      <c r="U742" s="44">
        <v>0</v>
      </c>
      <c r="V742" s="44">
        <v>0</v>
      </c>
      <c r="W742" s="44">
        <v>0</v>
      </c>
      <c r="X742" s="44">
        <v>0</v>
      </c>
      <c r="Y742" s="44">
        <v>0</v>
      </c>
      <c r="Z742" s="44">
        <v>0</v>
      </c>
      <c r="AA742" s="44">
        <v>0</v>
      </c>
      <c r="AB742" s="44">
        <v>0</v>
      </c>
      <c r="AC742" s="44">
        <v>0</v>
      </c>
      <c r="AD742" s="44">
        <v>0</v>
      </c>
      <c r="AE742" s="44">
        <v>0</v>
      </c>
      <c r="AF742" s="8">
        <f t="shared" si="50"/>
        <v>-342030.5</v>
      </c>
      <c r="AG742" s="8">
        <f t="shared" si="51"/>
        <v>0</v>
      </c>
      <c r="AH742" s="56">
        <f t="shared" si="52"/>
        <v>837</v>
      </c>
    </row>
    <row r="743" spans="1:34">
      <c r="A743" s="56">
        <f t="shared" si="53"/>
        <v>838</v>
      </c>
      <c r="B743" s="46">
        <v>5773618</v>
      </c>
      <c r="C743" s="48" t="s">
        <v>832</v>
      </c>
      <c r="D743" s="46">
        <v>82</v>
      </c>
      <c r="E743" s="47">
        <v>44866</v>
      </c>
      <c r="F743" s="45" t="s">
        <v>109</v>
      </c>
      <c r="G743" s="44">
        <v>351080.6</v>
      </c>
      <c r="H743" s="44">
        <v>2091.6999999999998</v>
      </c>
      <c r="I743" s="44">
        <v>2106.1999999999998</v>
      </c>
      <c r="J743" s="44">
        <v>-466154.5</v>
      </c>
      <c r="K743" s="44">
        <v>0</v>
      </c>
      <c r="L743" s="44">
        <v>0</v>
      </c>
      <c r="M743" s="44">
        <v>126807.59999999999</v>
      </c>
      <c r="N743" s="44">
        <v>79.8</v>
      </c>
      <c r="O743" s="44">
        <v>79.8</v>
      </c>
      <c r="P743" s="44">
        <v>79.8</v>
      </c>
      <c r="Q743" s="44">
        <v>0</v>
      </c>
      <c r="R743" s="44">
        <v>0</v>
      </c>
      <c r="S743" s="44">
        <v>0</v>
      </c>
      <c r="T743" s="44">
        <v>0</v>
      </c>
      <c r="U743" s="44">
        <v>0</v>
      </c>
      <c r="V743" s="44">
        <v>0</v>
      </c>
      <c r="W743" s="44">
        <v>0</v>
      </c>
      <c r="X743" s="44">
        <v>0</v>
      </c>
      <c r="Y743" s="44">
        <v>0</v>
      </c>
      <c r="Z743" s="44">
        <v>0</v>
      </c>
      <c r="AA743" s="44">
        <v>0</v>
      </c>
      <c r="AB743" s="44">
        <v>0</v>
      </c>
      <c r="AC743" s="44">
        <v>0</v>
      </c>
      <c r="AD743" s="44">
        <v>0</v>
      </c>
      <c r="AE743" s="44">
        <v>0</v>
      </c>
      <c r="AF743" s="8">
        <f t="shared" si="50"/>
        <v>-334909.60000000003</v>
      </c>
      <c r="AG743" s="8">
        <f t="shared" si="51"/>
        <v>0</v>
      </c>
      <c r="AH743" s="56">
        <f t="shared" si="52"/>
        <v>838</v>
      </c>
    </row>
    <row r="744" spans="1:34">
      <c r="A744" s="56">
        <f t="shared" si="53"/>
        <v>839</v>
      </c>
      <c r="B744" s="46">
        <v>5773762</v>
      </c>
      <c r="C744" s="48" t="s">
        <v>1161</v>
      </c>
      <c r="D744" s="46">
        <v>82</v>
      </c>
      <c r="E744" s="47">
        <v>45413</v>
      </c>
      <c r="F744" s="45" t="s">
        <v>120</v>
      </c>
      <c r="G744" s="44">
        <v>5864.4</v>
      </c>
      <c r="H744" s="44">
        <v>1253.8</v>
      </c>
      <c r="I744" s="44">
        <v>-3331.6</v>
      </c>
      <c r="J744" s="44">
        <v>1544</v>
      </c>
      <c r="K744" s="44">
        <v>949.6</v>
      </c>
      <c r="L744" s="44">
        <v>-3004.2</v>
      </c>
      <c r="M744" s="44">
        <v>3716.8</v>
      </c>
      <c r="N744" s="44">
        <v>-597.09999999999991</v>
      </c>
      <c r="O744" s="44">
        <v>131</v>
      </c>
      <c r="P744" s="44">
        <v>-96.8</v>
      </c>
      <c r="Q744" s="44">
        <v>11522.3</v>
      </c>
      <c r="R744" s="44">
        <v>10718.6</v>
      </c>
      <c r="S744" s="44">
        <v>9987.9</v>
      </c>
      <c r="T744" s="44">
        <v>0</v>
      </c>
      <c r="U744" s="44">
        <v>0</v>
      </c>
      <c r="V744" s="44">
        <v>0</v>
      </c>
      <c r="W744" s="44">
        <v>43159</v>
      </c>
      <c r="X744" s="44">
        <v>6841</v>
      </c>
      <c r="Y744" s="44">
        <v>0</v>
      </c>
      <c r="Z744" s="44">
        <v>0</v>
      </c>
      <c r="AA744" s="44">
        <v>0</v>
      </c>
      <c r="AB744" s="44">
        <v>0</v>
      </c>
      <c r="AC744" s="44">
        <v>0</v>
      </c>
      <c r="AD744" s="44">
        <v>0</v>
      </c>
      <c r="AE744" s="44">
        <v>0</v>
      </c>
      <c r="AF744" s="8">
        <f t="shared" si="50"/>
        <v>32794.300000000003</v>
      </c>
      <c r="AG744" s="8">
        <f t="shared" si="51"/>
        <v>50000</v>
      </c>
      <c r="AH744" s="56">
        <f t="shared" si="52"/>
        <v>839</v>
      </c>
    </row>
    <row r="745" spans="1:34">
      <c r="A745" s="56">
        <f t="shared" si="53"/>
        <v>840</v>
      </c>
      <c r="B745" s="46">
        <v>5773781</v>
      </c>
      <c r="C745" s="48" t="s">
        <v>1162</v>
      </c>
      <c r="D745" s="46">
        <v>82</v>
      </c>
      <c r="E745" s="47">
        <v>45373</v>
      </c>
      <c r="F745" s="45" t="s">
        <v>120</v>
      </c>
      <c r="G745" s="44">
        <v>4203.5999999999995</v>
      </c>
      <c r="H745" s="44">
        <v>1443.7</v>
      </c>
      <c r="I745" s="44">
        <v>8323.2999999999993</v>
      </c>
      <c r="J745" s="44">
        <v>-7558.9</v>
      </c>
      <c r="K745" s="44">
        <v>-866</v>
      </c>
      <c r="L745" s="44">
        <v>1634.8</v>
      </c>
      <c r="M745" s="44">
        <v>-42.2</v>
      </c>
      <c r="N745" s="44">
        <v>-96.199999999999989</v>
      </c>
      <c r="O745" s="44">
        <v>573</v>
      </c>
      <c r="P745" s="44">
        <v>5649.5</v>
      </c>
      <c r="Q745" s="44">
        <v>4127.5</v>
      </c>
      <c r="R745" s="44">
        <v>-7691</v>
      </c>
      <c r="S745" s="44">
        <v>-25841.8</v>
      </c>
      <c r="T745" s="44">
        <v>30000</v>
      </c>
      <c r="U745" s="44">
        <v>20000</v>
      </c>
      <c r="V745" s="44">
        <v>0</v>
      </c>
      <c r="W745" s="44">
        <v>0</v>
      </c>
      <c r="X745" s="44">
        <v>0</v>
      </c>
      <c r="Y745" s="44">
        <v>0</v>
      </c>
      <c r="Z745" s="44">
        <v>0</v>
      </c>
      <c r="AA745" s="44">
        <v>0</v>
      </c>
      <c r="AB745" s="44">
        <v>0</v>
      </c>
      <c r="AC745" s="44">
        <v>0</v>
      </c>
      <c r="AD745" s="44">
        <v>0</v>
      </c>
      <c r="AE745" s="44">
        <v>0</v>
      </c>
      <c r="AF745" s="8">
        <f t="shared" si="50"/>
        <v>-20344.3</v>
      </c>
      <c r="AG745" s="8">
        <f t="shared" si="51"/>
        <v>50000</v>
      </c>
      <c r="AH745" s="56">
        <f t="shared" si="52"/>
        <v>840</v>
      </c>
    </row>
    <row r="746" spans="1:34">
      <c r="A746" s="56">
        <f t="shared" si="53"/>
        <v>841</v>
      </c>
      <c r="B746" s="46">
        <v>5774899</v>
      </c>
      <c r="C746" s="48" t="s">
        <v>1163</v>
      </c>
      <c r="D746" s="46">
        <v>82</v>
      </c>
      <c r="E746" s="47">
        <v>45630</v>
      </c>
      <c r="F746" s="45" t="s">
        <v>109</v>
      </c>
      <c r="G746" s="44">
        <v>1859.5</v>
      </c>
      <c r="H746" s="44">
        <v>2401.9</v>
      </c>
      <c r="I746" s="44">
        <v>-1701.7</v>
      </c>
      <c r="J746" s="44">
        <v>3309.8</v>
      </c>
      <c r="K746" s="44">
        <v>-216.20000000000002</v>
      </c>
      <c r="L746" s="44">
        <v>4450.3</v>
      </c>
      <c r="M746" s="44">
        <v>-4692</v>
      </c>
      <c r="N746" s="44">
        <v>-2925.8</v>
      </c>
      <c r="O746" s="44">
        <v>1794.4</v>
      </c>
      <c r="P746" s="44">
        <v>-1340.6</v>
      </c>
      <c r="Q746" s="44">
        <v>12235.4</v>
      </c>
      <c r="R746" s="44">
        <v>8692.2999999999993</v>
      </c>
      <c r="S746" s="44">
        <v>18050.3</v>
      </c>
      <c r="T746" s="44">
        <v>2246.6</v>
      </c>
      <c r="U746" s="44">
        <v>2150</v>
      </c>
      <c r="V746" s="44">
        <v>227.20000000000002</v>
      </c>
      <c r="W746" s="44">
        <v>227.20000000000002</v>
      </c>
      <c r="X746" s="44">
        <v>5038.5</v>
      </c>
      <c r="Y746" s="44">
        <v>5320.6</v>
      </c>
      <c r="Z746" s="44">
        <v>4093.1</v>
      </c>
      <c r="AA746" s="44">
        <v>317.40000000000003</v>
      </c>
      <c r="AB746" s="44">
        <v>317.40000000000003</v>
      </c>
      <c r="AC746" s="44">
        <v>317.40000000000003</v>
      </c>
      <c r="AD746" s="44">
        <v>317.40000000000003</v>
      </c>
      <c r="AE746" s="44">
        <v>158.70000000000002</v>
      </c>
      <c r="AF746" s="8">
        <f t="shared" si="50"/>
        <v>40058.1</v>
      </c>
      <c r="AG746" s="8">
        <f t="shared" si="51"/>
        <v>20731.500000000007</v>
      </c>
      <c r="AH746" s="56">
        <f t="shared" si="52"/>
        <v>841</v>
      </c>
    </row>
    <row r="747" spans="1:34">
      <c r="A747" s="56">
        <f t="shared" si="53"/>
        <v>842</v>
      </c>
      <c r="B747" s="46">
        <v>5774961</v>
      </c>
      <c r="C747" s="48" t="s">
        <v>833</v>
      </c>
      <c r="D747" s="46">
        <v>82</v>
      </c>
      <c r="E747" s="47">
        <v>45415</v>
      </c>
      <c r="F747" s="45" t="s">
        <v>113</v>
      </c>
      <c r="G747" s="44">
        <v>1044363.2999999999</v>
      </c>
      <c r="H747" s="44">
        <v>25631.399999999998</v>
      </c>
      <c r="I747" s="44">
        <v>26776.6</v>
      </c>
      <c r="J747" s="44">
        <v>63258.1</v>
      </c>
      <c r="K747" s="44">
        <v>10391.199999999999</v>
      </c>
      <c r="L747" s="44">
        <v>9962.9</v>
      </c>
      <c r="M747" s="44">
        <v>268807.7</v>
      </c>
      <c r="N747" s="44">
        <v>9194.2999999999993</v>
      </c>
      <c r="O747" s="44">
        <v>-38152.400000000001</v>
      </c>
      <c r="P747" s="44">
        <v>-10095.599999999999</v>
      </c>
      <c r="Q747" s="44">
        <v>8469.6999999999989</v>
      </c>
      <c r="R747" s="44">
        <v>8469.6999999999989</v>
      </c>
      <c r="S747" s="44">
        <v>8469.6999999999989</v>
      </c>
      <c r="T747" s="44">
        <v>77863.8</v>
      </c>
      <c r="U747" s="44">
        <v>10177.300000000001</v>
      </c>
      <c r="V747" s="44">
        <v>10191.700000000001</v>
      </c>
      <c r="W747" s="44">
        <v>7795.1</v>
      </c>
      <c r="X747" s="44">
        <v>3897.5</v>
      </c>
      <c r="Y747" s="44">
        <v>83314.400000000009</v>
      </c>
      <c r="Z747" s="44">
        <v>0</v>
      </c>
      <c r="AA747" s="44">
        <v>0</v>
      </c>
      <c r="AB747" s="44">
        <v>0</v>
      </c>
      <c r="AC747" s="44">
        <v>0</v>
      </c>
      <c r="AD747" s="44">
        <v>0</v>
      </c>
      <c r="AE747" s="44">
        <v>0</v>
      </c>
      <c r="AF747" s="8">
        <f t="shared" si="50"/>
        <v>391183.30000000005</v>
      </c>
      <c r="AG747" s="8">
        <f t="shared" si="51"/>
        <v>193239.80000000002</v>
      </c>
      <c r="AH747" s="56">
        <f t="shared" si="52"/>
        <v>842</v>
      </c>
    </row>
    <row r="748" spans="1:34">
      <c r="A748" s="56">
        <f t="shared" si="53"/>
        <v>843</v>
      </c>
      <c r="B748" s="46">
        <v>5774966</v>
      </c>
      <c r="C748" s="48" t="s">
        <v>834</v>
      </c>
      <c r="D748" s="46">
        <v>82</v>
      </c>
      <c r="E748" s="47">
        <v>44919</v>
      </c>
      <c r="F748" s="45" t="s">
        <v>113</v>
      </c>
      <c r="G748" s="44">
        <v>0</v>
      </c>
      <c r="H748" s="44">
        <v>53996.6</v>
      </c>
      <c r="I748" s="44">
        <v>27753.3</v>
      </c>
      <c r="J748" s="44">
        <v>26687.200000000001</v>
      </c>
      <c r="K748" s="44">
        <v>16139.3</v>
      </c>
      <c r="L748" s="44">
        <v>21822.600000000002</v>
      </c>
      <c r="M748" s="44">
        <v>5405.9</v>
      </c>
      <c r="N748" s="44">
        <v>0</v>
      </c>
      <c r="O748" s="44">
        <v>-31886.7</v>
      </c>
      <c r="P748" s="44">
        <v>0</v>
      </c>
      <c r="Q748" s="44">
        <v>0</v>
      </c>
      <c r="R748" s="44">
        <v>0</v>
      </c>
      <c r="S748" s="44">
        <v>0</v>
      </c>
      <c r="T748" s="44">
        <v>0</v>
      </c>
      <c r="U748" s="44">
        <v>0</v>
      </c>
      <c r="V748" s="44">
        <v>0</v>
      </c>
      <c r="W748" s="44">
        <v>0</v>
      </c>
      <c r="X748" s="44">
        <v>0</v>
      </c>
      <c r="Y748" s="44">
        <v>0</v>
      </c>
      <c r="Z748" s="44">
        <v>0</v>
      </c>
      <c r="AA748" s="44">
        <v>0</v>
      </c>
      <c r="AB748" s="44">
        <v>0</v>
      </c>
      <c r="AC748" s="44">
        <v>0</v>
      </c>
      <c r="AD748" s="44">
        <v>0</v>
      </c>
      <c r="AE748" s="44">
        <v>0</v>
      </c>
      <c r="AF748" s="8">
        <f t="shared" si="50"/>
        <v>119918.2</v>
      </c>
      <c r="AG748" s="8">
        <f t="shared" si="51"/>
        <v>0</v>
      </c>
      <c r="AH748" s="56">
        <f t="shared" si="52"/>
        <v>843</v>
      </c>
    </row>
    <row r="749" spans="1:34">
      <c r="A749" s="56">
        <f t="shared" si="53"/>
        <v>844</v>
      </c>
      <c r="B749" s="46">
        <v>5776106</v>
      </c>
      <c r="C749" s="48" t="s">
        <v>325</v>
      </c>
      <c r="D749" s="46">
        <v>82</v>
      </c>
      <c r="E749" s="47">
        <v>44952</v>
      </c>
      <c r="F749" s="45" t="s">
        <v>113</v>
      </c>
      <c r="G749" s="44">
        <v>212577.40000000002</v>
      </c>
      <c r="H749" s="44">
        <v>-4576.8</v>
      </c>
      <c r="I749" s="44">
        <v>262.60000000000002</v>
      </c>
      <c r="J749" s="44">
        <v>229.3</v>
      </c>
      <c r="K749" s="44">
        <v>-1734.8</v>
      </c>
      <c r="L749" s="44">
        <v>0</v>
      </c>
      <c r="M749" s="44">
        <v>0</v>
      </c>
      <c r="N749" s="44">
        <v>-149.19999999999999</v>
      </c>
      <c r="O749" s="44">
        <v>0</v>
      </c>
      <c r="P749" s="44">
        <v>0</v>
      </c>
      <c r="Q749" s="44">
        <v>1270.8999999999999</v>
      </c>
      <c r="R749" s="44">
        <v>1270.8999999999999</v>
      </c>
      <c r="S749" s="44">
        <v>1270.8999999999999</v>
      </c>
      <c r="T749" s="44">
        <v>1502.4</v>
      </c>
      <c r="U749" s="44">
        <v>1502.4</v>
      </c>
      <c r="V749" s="44">
        <v>1502.4</v>
      </c>
      <c r="W749" s="44">
        <v>1502.4</v>
      </c>
      <c r="X749" s="44">
        <v>0</v>
      </c>
      <c r="Y749" s="44">
        <v>0</v>
      </c>
      <c r="Z749" s="44">
        <v>0</v>
      </c>
      <c r="AA749" s="44">
        <v>0</v>
      </c>
      <c r="AB749" s="44">
        <v>0</v>
      </c>
      <c r="AC749" s="44">
        <v>0</v>
      </c>
      <c r="AD749" s="44">
        <v>0</v>
      </c>
      <c r="AE749" s="44">
        <v>0</v>
      </c>
      <c r="AF749" s="8">
        <f t="shared" si="50"/>
        <v>-2156.2000000000007</v>
      </c>
      <c r="AG749" s="8">
        <f t="shared" si="51"/>
        <v>6009.6</v>
      </c>
      <c r="AH749" s="56">
        <f t="shared" si="52"/>
        <v>844</v>
      </c>
    </row>
    <row r="750" spans="1:34">
      <c r="A750" s="56">
        <f t="shared" si="53"/>
        <v>845</v>
      </c>
      <c r="B750" s="46">
        <v>5776108</v>
      </c>
      <c r="C750" s="48" t="s">
        <v>835</v>
      </c>
      <c r="D750" s="46">
        <v>82</v>
      </c>
      <c r="E750" s="47">
        <v>44469</v>
      </c>
      <c r="F750" s="45" t="s">
        <v>113</v>
      </c>
      <c r="G750" s="44">
        <v>0</v>
      </c>
      <c r="H750" s="44">
        <v>-1677.4</v>
      </c>
      <c r="I750" s="44">
        <v>437.7</v>
      </c>
      <c r="J750" s="44">
        <v>363.1</v>
      </c>
      <c r="K750" s="44">
        <v>-1880.8</v>
      </c>
      <c r="L750" s="44">
        <v>280</v>
      </c>
      <c r="M750" s="44">
        <v>280</v>
      </c>
      <c r="N750" s="44">
        <v>443144.60000000003</v>
      </c>
      <c r="O750" s="44">
        <v>280</v>
      </c>
      <c r="P750" s="44">
        <v>280</v>
      </c>
      <c r="Q750" s="44">
        <v>0</v>
      </c>
      <c r="R750" s="44">
        <v>0</v>
      </c>
      <c r="S750" s="44">
        <v>0</v>
      </c>
      <c r="T750" s="44">
        <v>0</v>
      </c>
      <c r="U750" s="44">
        <v>0</v>
      </c>
      <c r="V750" s="44">
        <v>0</v>
      </c>
      <c r="W750" s="44">
        <v>0</v>
      </c>
      <c r="X750" s="44">
        <v>0</v>
      </c>
      <c r="Y750" s="44">
        <v>0</v>
      </c>
      <c r="Z750" s="44">
        <v>0</v>
      </c>
      <c r="AA750" s="44">
        <v>0</v>
      </c>
      <c r="AB750" s="44">
        <v>0</v>
      </c>
      <c r="AC750" s="44">
        <v>0</v>
      </c>
      <c r="AD750" s="44">
        <v>0</v>
      </c>
      <c r="AE750" s="44">
        <v>0</v>
      </c>
      <c r="AF750" s="8">
        <f t="shared" si="50"/>
        <v>441507.2</v>
      </c>
      <c r="AG750" s="8">
        <f t="shared" si="51"/>
        <v>0</v>
      </c>
      <c r="AH750" s="56">
        <f t="shared" si="52"/>
        <v>845</v>
      </c>
    </row>
    <row r="751" spans="1:34">
      <c r="A751" s="56">
        <f t="shared" si="53"/>
        <v>846</v>
      </c>
      <c r="B751" s="46">
        <v>5778461</v>
      </c>
      <c r="C751" s="48" t="s">
        <v>836</v>
      </c>
      <c r="D751" s="46">
        <v>82</v>
      </c>
      <c r="E751" s="47">
        <v>45044</v>
      </c>
      <c r="F751" s="45" t="s">
        <v>113</v>
      </c>
      <c r="G751" s="44">
        <v>6231998.0999999996</v>
      </c>
      <c r="H751" s="44">
        <v>35470.199999999997</v>
      </c>
      <c r="I751" s="44">
        <v>88331.7</v>
      </c>
      <c r="J751" s="44">
        <v>78761.899999999994</v>
      </c>
      <c r="K751" s="44">
        <v>48197.4</v>
      </c>
      <c r="L751" s="44">
        <v>118253.8</v>
      </c>
      <c r="M751" s="44">
        <v>352945.7</v>
      </c>
      <c r="N751" s="44">
        <v>127815</v>
      </c>
      <c r="O751" s="44">
        <v>72785.899999999994</v>
      </c>
      <c r="P751" s="44">
        <v>8886.7999999999993</v>
      </c>
      <c r="Q751" s="44">
        <v>5108.6000000000004</v>
      </c>
      <c r="R751" s="44">
        <v>5084.6000000000004</v>
      </c>
      <c r="S751" s="44">
        <v>4113.5</v>
      </c>
      <c r="T751" s="44">
        <v>4924</v>
      </c>
      <c r="U751" s="44">
        <v>4762.2</v>
      </c>
      <c r="V751" s="44">
        <v>4870</v>
      </c>
      <c r="W751" s="44">
        <v>3791.6</v>
      </c>
      <c r="X751" s="44">
        <v>3791.6</v>
      </c>
      <c r="Y751" s="44">
        <v>0</v>
      </c>
      <c r="Z751" s="44">
        <v>0</v>
      </c>
      <c r="AA751" s="44">
        <v>0</v>
      </c>
      <c r="AB751" s="44">
        <v>0</v>
      </c>
      <c r="AC751" s="44">
        <v>0</v>
      </c>
      <c r="AD751" s="44">
        <v>0</v>
      </c>
      <c r="AE751" s="44">
        <v>0</v>
      </c>
      <c r="AF751" s="8">
        <f t="shared" si="50"/>
        <v>945755.1</v>
      </c>
      <c r="AG751" s="8">
        <f t="shared" si="51"/>
        <v>22139.399999999998</v>
      </c>
      <c r="AH751" s="56">
        <f t="shared" si="52"/>
        <v>846</v>
      </c>
    </row>
    <row r="752" spans="1:34">
      <c r="A752" s="56">
        <f t="shared" si="53"/>
        <v>847</v>
      </c>
      <c r="B752" s="46">
        <v>5778903</v>
      </c>
      <c r="C752" s="48" t="s">
        <v>837</v>
      </c>
      <c r="D752" s="46">
        <v>82</v>
      </c>
      <c r="E752" s="47">
        <v>45474</v>
      </c>
      <c r="F752" s="45" t="s">
        <v>109</v>
      </c>
      <c r="G752" s="44">
        <v>132577.30000000002</v>
      </c>
      <c r="H752" s="44">
        <v>3056</v>
      </c>
      <c r="I752" s="44">
        <v>4484</v>
      </c>
      <c r="J752" s="44">
        <v>4099.5999999999995</v>
      </c>
      <c r="K752" s="44">
        <v>4020.2999999999997</v>
      </c>
      <c r="L752" s="44">
        <v>5193</v>
      </c>
      <c r="M752" s="44">
        <v>4425.0999999999995</v>
      </c>
      <c r="N752" s="44">
        <v>5493.1</v>
      </c>
      <c r="O752" s="44">
        <v>5527.2</v>
      </c>
      <c r="P752" s="44">
        <v>3707.7</v>
      </c>
      <c r="Q752" s="44">
        <v>5457.2000000000007</v>
      </c>
      <c r="R752" s="44">
        <v>5483.7</v>
      </c>
      <c r="S752" s="44">
        <v>5510.2</v>
      </c>
      <c r="T752" s="44">
        <v>6503.3</v>
      </c>
      <c r="U752" s="44">
        <v>6348.5</v>
      </c>
      <c r="V752" s="44">
        <v>12323.1</v>
      </c>
      <c r="W752" s="44">
        <v>22055.7</v>
      </c>
      <c r="X752" s="44">
        <v>26942.699999999997</v>
      </c>
      <c r="Y752" s="44">
        <v>25576</v>
      </c>
      <c r="Z752" s="44">
        <v>36709.200000000004</v>
      </c>
      <c r="AA752" s="44">
        <v>5179.4000000000005</v>
      </c>
      <c r="AB752" s="44">
        <v>5179.4000000000005</v>
      </c>
      <c r="AC752" s="44">
        <v>5179.4000000000005</v>
      </c>
      <c r="AD752" s="44">
        <v>5179.4000000000005</v>
      </c>
      <c r="AE752" s="44">
        <v>5179.4000000000005</v>
      </c>
      <c r="AF752" s="8">
        <f t="shared" si="50"/>
        <v>56457.099999999991</v>
      </c>
      <c r="AG752" s="8">
        <f t="shared" si="51"/>
        <v>162355.49999999997</v>
      </c>
      <c r="AH752" s="56">
        <f t="shared" si="52"/>
        <v>847</v>
      </c>
    </row>
    <row r="753" spans="1:34">
      <c r="A753" s="56">
        <f t="shared" si="53"/>
        <v>848</v>
      </c>
      <c r="B753" s="46">
        <v>5778904</v>
      </c>
      <c r="C753" s="48" t="s">
        <v>838</v>
      </c>
      <c r="D753" s="46">
        <v>82</v>
      </c>
      <c r="E753" s="47">
        <v>45474</v>
      </c>
      <c r="F753" s="45" t="s">
        <v>109</v>
      </c>
      <c r="G753" s="44">
        <v>210594.9</v>
      </c>
      <c r="H753" s="44">
        <v>6725.4</v>
      </c>
      <c r="I753" s="44">
        <v>3437.3</v>
      </c>
      <c r="J753" s="44">
        <v>5371.1</v>
      </c>
      <c r="K753" s="44">
        <v>5622.1</v>
      </c>
      <c r="L753" s="44">
        <v>15327.6</v>
      </c>
      <c r="M753" s="44">
        <v>6349.6</v>
      </c>
      <c r="N753" s="44">
        <v>8851.6</v>
      </c>
      <c r="O753" s="44">
        <v>5485.5</v>
      </c>
      <c r="P753" s="44">
        <v>5645.9</v>
      </c>
      <c r="Q753" s="44">
        <v>6058.2</v>
      </c>
      <c r="R753" s="44">
        <v>6084.7</v>
      </c>
      <c r="S753" s="44">
        <v>6111.2</v>
      </c>
      <c r="T753" s="44">
        <v>7115.1</v>
      </c>
      <c r="U753" s="44">
        <v>15273.4</v>
      </c>
      <c r="V753" s="44">
        <v>43482.700000000004</v>
      </c>
      <c r="W753" s="44">
        <v>46358.400000000001</v>
      </c>
      <c r="X753" s="44">
        <v>51800.600000000006</v>
      </c>
      <c r="Y753" s="44">
        <v>47263.8</v>
      </c>
      <c r="Z753" s="44">
        <v>23032</v>
      </c>
      <c r="AA753" s="44">
        <v>5266.4</v>
      </c>
      <c r="AB753" s="44">
        <v>5179.4000000000005</v>
      </c>
      <c r="AC753" s="44">
        <v>5179.4000000000005</v>
      </c>
      <c r="AD753" s="44">
        <v>5179.4000000000005</v>
      </c>
      <c r="AE753" s="44">
        <v>5179.4000000000005</v>
      </c>
      <c r="AF753" s="8">
        <f t="shared" si="50"/>
        <v>81070.2</v>
      </c>
      <c r="AG753" s="8">
        <f t="shared" si="51"/>
        <v>260309.99999999997</v>
      </c>
      <c r="AH753" s="56">
        <f t="shared" si="52"/>
        <v>848</v>
      </c>
    </row>
    <row r="754" spans="1:34">
      <c r="A754" s="56">
        <f t="shared" si="53"/>
        <v>849</v>
      </c>
      <c r="B754" s="46">
        <v>5779031</v>
      </c>
      <c r="C754" s="48" t="s">
        <v>839</v>
      </c>
      <c r="D754" s="46">
        <v>82</v>
      </c>
      <c r="E754" s="47">
        <v>45054</v>
      </c>
      <c r="F754" s="45" t="s">
        <v>113</v>
      </c>
      <c r="G754" s="44">
        <v>5009534.7</v>
      </c>
      <c r="H754" s="44">
        <v>104418.7</v>
      </c>
      <c r="I754" s="44">
        <v>147588.6</v>
      </c>
      <c r="J754" s="44">
        <v>2401736.4</v>
      </c>
      <c r="K754" s="44">
        <v>4111724.5000000005</v>
      </c>
      <c r="L754" s="44">
        <v>1413412.4</v>
      </c>
      <c r="M754" s="44">
        <v>251332.2</v>
      </c>
      <c r="N754" s="44">
        <v>37097.800000000003</v>
      </c>
      <c r="O754" s="44">
        <v>120590</v>
      </c>
      <c r="P754" s="44">
        <v>32544.5</v>
      </c>
      <c r="Q754" s="44">
        <v>16267.399999999998</v>
      </c>
      <c r="R754" s="44">
        <v>16267.399999999998</v>
      </c>
      <c r="S754" s="44">
        <v>16267.399999999998</v>
      </c>
      <c r="T754" s="44">
        <v>0</v>
      </c>
      <c r="U754" s="44">
        <v>0</v>
      </c>
      <c r="V754" s="44">
        <v>0</v>
      </c>
      <c r="W754" s="44">
        <v>0</v>
      </c>
      <c r="X754" s="44">
        <v>0</v>
      </c>
      <c r="Y754" s="44">
        <v>0</v>
      </c>
      <c r="Z754" s="44">
        <v>0</v>
      </c>
      <c r="AA754" s="44">
        <v>0</v>
      </c>
      <c r="AB754" s="44">
        <v>0</v>
      </c>
      <c r="AC754" s="44">
        <v>0</v>
      </c>
      <c r="AD754" s="44">
        <v>0</v>
      </c>
      <c r="AE754" s="44">
        <v>0</v>
      </c>
      <c r="AF754" s="8">
        <f t="shared" si="50"/>
        <v>8669247.3000000007</v>
      </c>
      <c r="AG754" s="8">
        <f t="shared" si="51"/>
        <v>0</v>
      </c>
      <c r="AH754" s="56">
        <f t="shared" si="52"/>
        <v>849</v>
      </c>
    </row>
    <row r="755" spans="1:34">
      <c r="A755" s="56">
        <f t="shared" si="53"/>
        <v>850</v>
      </c>
      <c r="B755" s="46">
        <v>5779104</v>
      </c>
      <c r="C755" s="48" t="s">
        <v>840</v>
      </c>
      <c r="D755" s="46">
        <v>82</v>
      </c>
      <c r="E755" s="47">
        <v>45230</v>
      </c>
      <c r="F755" s="45" t="s">
        <v>113</v>
      </c>
      <c r="G755" s="44">
        <v>769813</v>
      </c>
      <c r="H755" s="44">
        <v>12338.699999999999</v>
      </c>
      <c r="I755" s="44">
        <v>86396.800000000003</v>
      </c>
      <c r="J755" s="44">
        <v>245239.5</v>
      </c>
      <c r="K755" s="44">
        <v>188658.7</v>
      </c>
      <c r="L755" s="44">
        <v>164903.20000000001</v>
      </c>
      <c r="M755" s="44">
        <v>89229.9</v>
      </c>
      <c r="N755" s="44">
        <v>32371.3</v>
      </c>
      <c r="O755" s="44">
        <v>41895.4</v>
      </c>
      <c r="P755" s="44">
        <v>43152.6</v>
      </c>
      <c r="Q755" s="44">
        <v>32733.699999999997</v>
      </c>
      <c r="R755" s="44">
        <v>3973.7</v>
      </c>
      <c r="S755" s="44">
        <v>3876.5</v>
      </c>
      <c r="T755" s="44">
        <v>4847.1000000000004</v>
      </c>
      <c r="U755" s="44">
        <v>4551.4000000000005</v>
      </c>
      <c r="V755" s="44">
        <v>4661.4000000000005</v>
      </c>
      <c r="W755" s="44">
        <v>4848.3</v>
      </c>
      <c r="X755" s="44">
        <v>4879</v>
      </c>
      <c r="Y755" s="44">
        <v>4464.7</v>
      </c>
      <c r="Z755" s="44">
        <v>4661.4000000000005</v>
      </c>
      <c r="AA755" s="44">
        <v>4674.5</v>
      </c>
      <c r="AB755" s="44">
        <v>0</v>
      </c>
      <c r="AC755" s="44">
        <v>0</v>
      </c>
      <c r="AD755" s="44">
        <v>0</v>
      </c>
      <c r="AE755" s="44">
        <v>0</v>
      </c>
      <c r="AF755" s="8">
        <f t="shared" si="50"/>
        <v>944769.99999999988</v>
      </c>
      <c r="AG755" s="8">
        <f t="shared" si="51"/>
        <v>37587.800000000003</v>
      </c>
      <c r="AH755" s="56">
        <f t="shared" si="52"/>
        <v>850</v>
      </c>
    </row>
    <row r="756" spans="1:34">
      <c r="A756" s="56">
        <f t="shared" si="53"/>
        <v>851</v>
      </c>
      <c r="B756" s="46">
        <v>5779105</v>
      </c>
      <c r="C756" s="48" t="s">
        <v>841</v>
      </c>
      <c r="D756" s="46">
        <v>82</v>
      </c>
      <c r="E756" s="47">
        <v>45230</v>
      </c>
      <c r="F756" s="45" t="s">
        <v>113</v>
      </c>
      <c r="G756" s="44">
        <v>204916</v>
      </c>
      <c r="H756" s="44">
        <v>3498.6000000000004</v>
      </c>
      <c r="I756" s="44">
        <v>41803.9</v>
      </c>
      <c r="J756" s="44">
        <v>78632.7</v>
      </c>
      <c r="K756" s="44">
        <v>31174.9</v>
      </c>
      <c r="L756" s="44">
        <v>18550</v>
      </c>
      <c r="M756" s="44">
        <v>8970.5</v>
      </c>
      <c r="N756" s="44">
        <v>8428.2999999999993</v>
      </c>
      <c r="O756" s="44">
        <v>11805.1</v>
      </c>
      <c r="P756" s="44">
        <v>17823.699999999997</v>
      </c>
      <c r="Q756" s="44">
        <v>41961.2</v>
      </c>
      <c r="R756" s="44">
        <v>7843.3</v>
      </c>
      <c r="S756" s="44">
        <v>6281.7</v>
      </c>
      <c r="T756" s="44">
        <v>4799.2</v>
      </c>
      <c r="U756" s="44">
        <v>4764.8999999999996</v>
      </c>
      <c r="V756" s="44">
        <v>4698</v>
      </c>
      <c r="W756" s="44">
        <v>4661.4000000000005</v>
      </c>
      <c r="X756" s="44">
        <v>4879</v>
      </c>
      <c r="Y756" s="44">
        <v>4464.7</v>
      </c>
      <c r="Z756" s="44">
        <v>4790.7</v>
      </c>
      <c r="AA756" s="44">
        <v>0</v>
      </c>
      <c r="AB756" s="44">
        <v>0</v>
      </c>
      <c r="AC756" s="44">
        <v>0</v>
      </c>
      <c r="AD756" s="44">
        <v>0</v>
      </c>
      <c r="AE756" s="44">
        <v>0</v>
      </c>
      <c r="AF756" s="8">
        <f t="shared" si="50"/>
        <v>276773.90000000002</v>
      </c>
      <c r="AG756" s="8">
        <f t="shared" si="51"/>
        <v>33057.9</v>
      </c>
      <c r="AH756" s="56">
        <f t="shared" si="52"/>
        <v>851</v>
      </c>
    </row>
    <row r="757" spans="1:34">
      <c r="A757" s="56">
        <f t="shared" si="53"/>
        <v>852</v>
      </c>
      <c r="B757" s="46">
        <v>5779143</v>
      </c>
      <c r="C757" s="48" t="s">
        <v>842</v>
      </c>
      <c r="D757" s="46">
        <v>82</v>
      </c>
      <c r="E757" s="47">
        <v>45309</v>
      </c>
      <c r="F757" s="45" t="s">
        <v>113</v>
      </c>
      <c r="G757" s="44">
        <v>724587.8</v>
      </c>
      <c r="H757" s="44">
        <v>30590.6</v>
      </c>
      <c r="I757" s="44">
        <v>352522.60000000003</v>
      </c>
      <c r="J757" s="44">
        <v>776744.9</v>
      </c>
      <c r="K757" s="44">
        <v>293772.89999999997</v>
      </c>
      <c r="L757" s="44">
        <v>96730.599999999991</v>
      </c>
      <c r="M757" s="44">
        <v>47552.4</v>
      </c>
      <c r="N757" s="44">
        <v>72599.900000000009</v>
      </c>
      <c r="O757" s="44">
        <v>39319.800000000003</v>
      </c>
      <c r="P757" s="44">
        <v>72386.3</v>
      </c>
      <c r="Q757" s="44">
        <v>54407.1</v>
      </c>
      <c r="R757" s="44">
        <v>111666.1</v>
      </c>
      <c r="S757" s="44">
        <v>472981.60000000003</v>
      </c>
      <c r="T757" s="44">
        <v>15282.1</v>
      </c>
      <c r="U757" s="44">
        <v>5941.3</v>
      </c>
      <c r="V757" s="44">
        <v>0</v>
      </c>
      <c r="W757" s="44">
        <v>0</v>
      </c>
      <c r="X757" s="44">
        <v>0</v>
      </c>
      <c r="Y757" s="44">
        <v>0</v>
      </c>
      <c r="Z757" s="44">
        <v>0</v>
      </c>
      <c r="AA757" s="44">
        <v>0</v>
      </c>
      <c r="AB757" s="44">
        <v>0</v>
      </c>
      <c r="AC757" s="44">
        <v>0</v>
      </c>
      <c r="AD757" s="44">
        <v>0</v>
      </c>
      <c r="AE757" s="44">
        <v>0</v>
      </c>
      <c r="AF757" s="8">
        <f t="shared" si="50"/>
        <v>2421274.8000000003</v>
      </c>
      <c r="AG757" s="8">
        <f t="shared" si="51"/>
        <v>21223.4</v>
      </c>
      <c r="AH757" s="56">
        <f t="shared" si="52"/>
        <v>852</v>
      </c>
    </row>
    <row r="758" spans="1:34">
      <c r="A758" s="56">
        <f t="shared" si="53"/>
        <v>853</v>
      </c>
      <c r="B758" s="46">
        <v>5779305</v>
      </c>
      <c r="C758" s="48" t="s">
        <v>843</v>
      </c>
      <c r="D758" s="46">
        <v>82</v>
      </c>
      <c r="E758" s="47">
        <v>45336</v>
      </c>
      <c r="F758" s="45" t="s">
        <v>113</v>
      </c>
      <c r="G758" s="44">
        <v>138759.5</v>
      </c>
      <c r="H758" s="44">
        <v>1853.8</v>
      </c>
      <c r="I758" s="44">
        <v>1153.0999999999999</v>
      </c>
      <c r="J758" s="44">
        <v>2929</v>
      </c>
      <c r="K758" s="44">
        <v>3661.4</v>
      </c>
      <c r="L758" s="44">
        <v>5126.2999999999993</v>
      </c>
      <c r="M758" s="44">
        <v>3019.1</v>
      </c>
      <c r="N758" s="44">
        <v>1216.5</v>
      </c>
      <c r="O758" s="44">
        <v>2673.9</v>
      </c>
      <c r="P758" s="44">
        <v>2045.1999999999998</v>
      </c>
      <c r="Q758" s="44">
        <v>7182.2</v>
      </c>
      <c r="R758" s="44">
        <v>21007.599999999999</v>
      </c>
      <c r="S758" s="44">
        <v>36690.600000000006</v>
      </c>
      <c r="T758" s="44">
        <v>66970</v>
      </c>
      <c r="U758" s="44">
        <v>36212.400000000001</v>
      </c>
      <c r="V758" s="44">
        <v>2</v>
      </c>
      <c r="W758" s="44">
        <v>0</v>
      </c>
      <c r="X758" s="44">
        <v>0</v>
      </c>
      <c r="Y758" s="44">
        <v>0</v>
      </c>
      <c r="Z758" s="44">
        <v>0</v>
      </c>
      <c r="AA758" s="44">
        <v>0</v>
      </c>
      <c r="AB758" s="44">
        <v>0</v>
      </c>
      <c r="AC758" s="44">
        <v>0</v>
      </c>
      <c r="AD758" s="44">
        <v>0</v>
      </c>
      <c r="AE758" s="44">
        <v>0</v>
      </c>
      <c r="AF758" s="8">
        <f t="shared" si="50"/>
        <v>88558.700000000012</v>
      </c>
      <c r="AG758" s="8">
        <f t="shared" si="51"/>
        <v>103184.4</v>
      </c>
      <c r="AH758" s="56">
        <f t="shared" si="52"/>
        <v>853</v>
      </c>
    </row>
    <row r="759" spans="1:34">
      <c r="A759" s="56">
        <f t="shared" si="53"/>
        <v>854</v>
      </c>
      <c r="B759" s="46">
        <v>5779702</v>
      </c>
      <c r="C759" s="48" t="s">
        <v>326</v>
      </c>
      <c r="D759" s="46">
        <v>82</v>
      </c>
      <c r="E759" s="47">
        <v>45170</v>
      </c>
      <c r="F759" s="45" t="s">
        <v>109</v>
      </c>
      <c r="G759" s="44">
        <v>181311.9</v>
      </c>
      <c r="H759" s="44">
        <v>1906.4</v>
      </c>
      <c r="I759" s="44">
        <v>7437.5</v>
      </c>
      <c r="J759" s="44">
        <v>4686.0999999999995</v>
      </c>
      <c r="K759" s="44">
        <v>82935.3</v>
      </c>
      <c r="L759" s="44">
        <v>34398.699999999997</v>
      </c>
      <c r="M759" s="44">
        <v>6108.6</v>
      </c>
      <c r="N759" s="44">
        <v>-13588.5</v>
      </c>
      <c r="O759" s="44">
        <v>7598.3</v>
      </c>
      <c r="P759" s="44">
        <v>3877.4</v>
      </c>
      <c r="Q759" s="44">
        <v>3583.4</v>
      </c>
      <c r="R759" s="44">
        <v>3583.4</v>
      </c>
      <c r="S759" s="44">
        <v>1974.4</v>
      </c>
      <c r="T759" s="44">
        <v>1802.4</v>
      </c>
      <c r="U759" s="44">
        <v>1802.4</v>
      </c>
      <c r="V759" s="44">
        <v>1802.4</v>
      </c>
      <c r="W759" s="44">
        <v>1802.4</v>
      </c>
      <c r="X759" s="44">
        <v>0</v>
      </c>
      <c r="Y759" s="44">
        <v>0</v>
      </c>
      <c r="Z759" s="44">
        <v>0</v>
      </c>
      <c r="AA759" s="44">
        <v>0</v>
      </c>
      <c r="AB759" s="44">
        <v>0</v>
      </c>
      <c r="AC759" s="44">
        <v>0</v>
      </c>
      <c r="AD759" s="44">
        <v>0</v>
      </c>
      <c r="AE759" s="44">
        <v>0</v>
      </c>
      <c r="AF759" s="8">
        <f t="shared" si="50"/>
        <v>144500.99999999997</v>
      </c>
      <c r="AG759" s="8">
        <f t="shared" si="51"/>
        <v>7209.6</v>
      </c>
      <c r="AH759" s="56">
        <f t="shared" si="52"/>
        <v>854</v>
      </c>
    </row>
    <row r="760" spans="1:34">
      <c r="A760" s="56">
        <f t="shared" si="53"/>
        <v>855</v>
      </c>
      <c r="B760" s="46">
        <v>5780280</v>
      </c>
      <c r="C760" s="48" t="s">
        <v>844</v>
      </c>
      <c r="D760" s="46">
        <v>82</v>
      </c>
      <c r="E760" s="47">
        <v>44880</v>
      </c>
      <c r="F760" s="45" t="s">
        <v>109</v>
      </c>
      <c r="G760" s="44">
        <v>0</v>
      </c>
      <c r="H760" s="44">
        <v>21239.4</v>
      </c>
      <c r="I760" s="44">
        <v>12584.099999999999</v>
      </c>
      <c r="J760" s="44">
        <v>4521</v>
      </c>
      <c r="K760" s="44">
        <v>10683.8</v>
      </c>
      <c r="L760" s="44">
        <v>8926.7000000000007</v>
      </c>
      <c r="M760" s="44">
        <v>6593.8</v>
      </c>
      <c r="N760" s="44">
        <v>4114</v>
      </c>
      <c r="O760" s="44">
        <v>-9610.6999999999989</v>
      </c>
      <c r="P760" s="44">
        <v>188.79999999999998</v>
      </c>
      <c r="Q760" s="44">
        <v>0</v>
      </c>
      <c r="R760" s="44">
        <v>0</v>
      </c>
      <c r="S760" s="44">
        <v>0</v>
      </c>
      <c r="T760" s="44">
        <v>0</v>
      </c>
      <c r="U760" s="44">
        <v>0</v>
      </c>
      <c r="V760" s="44">
        <v>0</v>
      </c>
      <c r="W760" s="44">
        <v>0</v>
      </c>
      <c r="X760" s="44">
        <v>0</v>
      </c>
      <c r="Y760" s="44">
        <v>0</v>
      </c>
      <c r="Z760" s="44">
        <v>0</v>
      </c>
      <c r="AA760" s="44">
        <v>0</v>
      </c>
      <c r="AB760" s="44">
        <v>0</v>
      </c>
      <c r="AC760" s="44">
        <v>0</v>
      </c>
      <c r="AD760" s="44">
        <v>0</v>
      </c>
      <c r="AE760" s="44">
        <v>0</v>
      </c>
      <c r="AF760" s="8">
        <f t="shared" si="50"/>
        <v>59240.900000000009</v>
      </c>
      <c r="AG760" s="8">
        <f t="shared" si="51"/>
        <v>0</v>
      </c>
      <c r="AH760" s="56">
        <f t="shared" si="52"/>
        <v>855</v>
      </c>
    </row>
    <row r="761" spans="1:34">
      <c r="A761" s="56">
        <f t="shared" si="53"/>
        <v>856</v>
      </c>
      <c r="B761" s="46">
        <v>5782070</v>
      </c>
      <c r="C761" s="48" t="s">
        <v>1164</v>
      </c>
      <c r="D761" s="46">
        <v>82</v>
      </c>
      <c r="E761" s="47">
        <v>45604</v>
      </c>
      <c r="F761" s="45" t="s">
        <v>109</v>
      </c>
      <c r="G761" s="44">
        <v>5192.3</v>
      </c>
      <c r="H761" s="44">
        <v>-671</v>
      </c>
      <c r="I761" s="44">
        <v>-2472.1000000000004</v>
      </c>
      <c r="J761" s="44">
        <v>3574.8</v>
      </c>
      <c r="K761" s="44">
        <v>-1125.3</v>
      </c>
      <c r="L761" s="44">
        <v>25</v>
      </c>
      <c r="M761" s="44">
        <v>-1579.9</v>
      </c>
      <c r="N761" s="44">
        <v>-786.1</v>
      </c>
      <c r="O761" s="44">
        <v>3093.7000000000003</v>
      </c>
      <c r="P761" s="44">
        <v>-3052.1</v>
      </c>
      <c r="Q761" s="44">
        <v>-135.30000000000001</v>
      </c>
      <c r="R761" s="44">
        <v>-131.30000000000001</v>
      </c>
      <c r="S761" s="44">
        <v>-111</v>
      </c>
      <c r="T761" s="44">
        <v>13670.2</v>
      </c>
      <c r="U761" s="44">
        <v>13136.900000000001</v>
      </c>
      <c r="V761" s="44">
        <v>6504.4</v>
      </c>
      <c r="W761" s="44">
        <v>6542.5</v>
      </c>
      <c r="X761" s="44">
        <v>6580.6</v>
      </c>
      <c r="Y761" s="44">
        <v>6618.7</v>
      </c>
      <c r="Z761" s="44">
        <v>6662.7</v>
      </c>
      <c r="AA761" s="44">
        <v>6700.8</v>
      </c>
      <c r="AB761" s="44">
        <v>373.2</v>
      </c>
      <c r="AC761" s="44">
        <v>373.2</v>
      </c>
      <c r="AD761" s="44">
        <v>186.6</v>
      </c>
      <c r="AE761" s="44">
        <v>0</v>
      </c>
      <c r="AF761" s="8">
        <f t="shared" si="50"/>
        <v>-3370.6</v>
      </c>
      <c r="AG761" s="8">
        <f t="shared" si="51"/>
        <v>67349.799999999988</v>
      </c>
      <c r="AH761" s="56">
        <f t="shared" si="52"/>
        <v>856</v>
      </c>
    </row>
    <row r="762" spans="1:34">
      <c r="A762" s="56">
        <f t="shared" si="53"/>
        <v>857</v>
      </c>
      <c r="B762" s="46">
        <v>5782662</v>
      </c>
      <c r="C762" s="48" t="s">
        <v>845</v>
      </c>
      <c r="D762" s="46">
        <v>82</v>
      </c>
      <c r="E762" s="47">
        <v>45615</v>
      </c>
      <c r="F762" s="45" t="s">
        <v>113</v>
      </c>
      <c r="G762" s="44">
        <v>970489.5323461243</v>
      </c>
      <c r="H762" s="44">
        <v>5782.7482015677024</v>
      </c>
      <c r="I762" s="44">
        <v>6137.3096674093213</v>
      </c>
      <c r="J762" s="44">
        <v>7477.0740093377653</v>
      </c>
      <c r="K762" s="44">
        <v>9789.626380407788</v>
      </c>
      <c r="L762" s="44">
        <v>10205.058879950117</v>
      </c>
      <c r="M762" s="44">
        <v>10230.818320087616</v>
      </c>
      <c r="N762" s="44">
        <v>10006.147874047609</v>
      </c>
      <c r="O762" s="44">
        <v>74307.3983166369</v>
      </c>
      <c r="P762" s="44">
        <v>10437.495441700366</v>
      </c>
      <c r="Q762" s="44">
        <v>10852.927941242699</v>
      </c>
      <c r="R762" s="44">
        <v>10486.717301835713</v>
      </c>
      <c r="S762" s="44">
        <v>10510.125030877858</v>
      </c>
      <c r="T762" s="44">
        <v>10940.214706549379</v>
      </c>
      <c r="U762" s="44">
        <v>10768.211650854195</v>
      </c>
      <c r="V762" s="44">
        <v>10988.233365659196</v>
      </c>
      <c r="W762" s="44">
        <v>11208.255080464198</v>
      </c>
      <c r="X762" s="44">
        <v>11234.069211557402</v>
      </c>
      <c r="Y762" s="44">
        <v>451867.17670598254</v>
      </c>
      <c r="Z762" s="44">
        <v>720173.40335648751</v>
      </c>
      <c r="AA762" s="44">
        <v>171601.13186170245</v>
      </c>
      <c r="AB762" s="44">
        <v>159720.99839039074</v>
      </c>
      <c r="AC762" s="44">
        <v>174135.62013102716</v>
      </c>
      <c r="AD762" s="44">
        <v>70982.516355449916</v>
      </c>
      <c r="AE762" s="44">
        <v>439828.60353599075</v>
      </c>
      <c r="AF762" s="8">
        <f t="shared" si="50"/>
        <v>176223.44736510143</v>
      </c>
      <c r="AG762" s="8">
        <f t="shared" si="51"/>
        <v>2243448.4343521153</v>
      </c>
      <c r="AH762" s="56">
        <f t="shared" si="52"/>
        <v>857</v>
      </c>
    </row>
    <row r="763" spans="1:34">
      <c r="A763" s="56">
        <f t="shared" si="53"/>
        <v>858</v>
      </c>
      <c r="B763" s="46">
        <v>5783302</v>
      </c>
      <c r="C763" s="48" t="s">
        <v>846</v>
      </c>
      <c r="D763" s="46">
        <v>82</v>
      </c>
      <c r="E763" s="47">
        <v>45363</v>
      </c>
      <c r="F763" s="45" t="s">
        <v>109</v>
      </c>
      <c r="G763" s="44">
        <v>1068633.7000000002</v>
      </c>
      <c r="H763" s="44">
        <v>19866.7</v>
      </c>
      <c r="I763" s="44">
        <v>16108.4</v>
      </c>
      <c r="J763" s="44">
        <v>298493.3</v>
      </c>
      <c r="K763" s="44">
        <v>39412.100000000006</v>
      </c>
      <c r="L763" s="44">
        <v>118382.90000000001</v>
      </c>
      <c r="M763" s="44">
        <v>275210.8</v>
      </c>
      <c r="N763" s="44">
        <v>110826.09999999999</v>
      </c>
      <c r="O763" s="44">
        <v>1523292.0999999999</v>
      </c>
      <c r="P763" s="44">
        <v>1990902.4</v>
      </c>
      <c r="Q763" s="44">
        <v>1082637.2</v>
      </c>
      <c r="R763" s="44">
        <v>627934.9</v>
      </c>
      <c r="S763" s="44">
        <v>299866.89999999997</v>
      </c>
      <c r="T763" s="44">
        <v>622499.29999999993</v>
      </c>
      <c r="U763" s="44">
        <v>65167.4</v>
      </c>
      <c r="V763" s="44">
        <v>31335.7</v>
      </c>
      <c r="W763" s="44">
        <v>4142.1000000000004</v>
      </c>
      <c r="X763" s="44">
        <v>4092.1000000000004</v>
      </c>
      <c r="Y763" s="44">
        <v>3720.8</v>
      </c>
      <c r="Z763" s="44">
        <v>1546</v>
      </c>
      <c r="AA763" s="44">
        <v>0</v>
      </c>
      <c r="AB763" s="44">
        <v>0</v>
      </c>
      <c r="AC763" s="44">
        <v>38127</v>
      </c>
      <c r="AD763" s="44">
        <v>0</v>
      </c>
      <c r="AE763" s="44">
        <v>0</v>
      </c>
      <c r="AF763" s="8">
        <f t="shared" si="50"/>
        <v>6402933.8000000007</v>
      </c>
      <c r="AG763" s="8">
        <f t="shared" si="51"/>
        <v>770630.39999999991</v>
      </c>
      <c r="AH763" s="56">
        <f t="shared" si="52"/>
        <v>858</v>
      </c>
    </row>
    <row r="764" spans="1:34">
      <c r="A764" s="56">
        <f t="shared" si="53"/>
        <v>859</v>
      </c>
      <c r="B764" s="46">
        <v>5783873</v>
      </c>
      <c r="C764" s="48" t="s">
        <v>847</v>
      </c>
      <c r="D764" s="46">
        <v>82</v>
      </c>
      <c r="E764" s="47">
        <v>45077</v>
      </c>
      <c r="F764" s="45" t="s">
        <v>109</v>
      </c>
      <c r="G764" s="44">
        <v>3070589.4</v>
      </c>
      <c r="H764" s="44">
        <v>55517.200000000004</v>
      </c>
      <c r="I764" s="44">
        <v>49809.7</v>
      </c>
      <c r="J764" s="44">
        <v>120421.2</v>
      </c>
      <c r="K764" s="44">
        <v>27343</v>
      </c>
      <c r="L764" s="44">
        <v>45710.799999999996</v>
      </c>
      <c r="M764" s="44">
        <v>-1227.6000000000001</v>
      </c>
      <c r="N764" s="44">
        <v>24161.599999999999</v>
      </c>
      <c r="O764" s="44">
        <v>7063.9</v>
      </c>
      <c r="P764" s="44">
        <v>2169.6</v>
      </c>
      <c r="Q764" s="44">
        <v>22913.399999999998</v>
      </c>
      <c r="R764" s="44">
        <v>25568.400000000001</v>
      </c>
      <c r="S764" s="44">
        <v>8656.2999999999993</v>
      </c>
      <c r="T764" s="44">
        <v>9575.3000000000011</v>
      </c>
      <c r="U764" s="44">
        <v>4918.7000000000007</v>
      </c>
      <c r="V764" s="44">
        <v>4592.2</v>
      </c>
      <c r="W764" s="44">
        <v>4729.8</v>
      </c>
      <c r="X764" s="44">
        <v>4915.3999999999996</v>
      </c>
      <c r="Y764" s="44">
        <v>4296.7000000000007</v>
      </c>
      <c r="Z764" s="44">
        <v>4465.3999999999996</v>
      </c>
      <c r="AA764" s="44">
        <v>4516.0999999999995</v>
      </c>
      <c r="AB764" s="44">
        <v>4493.5999999999995</v>
      </c>
      <c r="AC764" s="44">
        <v>4701.6000000000004</v>
      </c>
      <c r="AD764" s="44">
        <v>0</v>
      </c>
      <c r="AE764" s="44">
        <v>0</v>
      </c>
      <c r="AF764" s="8">
        <f t="shared" si="50"/>
        <v>388107.5</v>
      </c>
      <c r="AG764" s="8">
        <f t="shared" si="51"/>
        <v>51204.800000000003</v>
      </c>
      <c r="AH764" s="56">
        <f t="shared" si="52"/>
        <v>859</v>
      </c>
    </row>
    <row r="765" spans="1:34">
      <c r="A765" s="56">
        <f t="shared" si="53"/>
        <v>860</v>
      </c>
      <c r="B765" s="46">
        <v>5783904</v>
      </c>
      <c r="C765" s="48" t="s">
        <v>848</v>
      </c>
      <c r="D765" s="46">
        <v>82</v>
      </c>
      <c r="E765" s="47">
        <v>45646</v>
      </c>
      <c r="F765" s="45" t="s">
        <v>113</v>
      </c>
      <c r="G765" s="44">
        <v>103373</v>
      </c>
      <c r="H765" s="44">
        <v>944.6</v>
      </c>
      <c r="I765" s="44">
        <v>17386.5</v>
      </c>
      <c r="J765" s="44">
        <v>2164.8000000000002</v>
      </c>
      <c r="K765" s="44">
        <v>7625.3</v>
      </c>
      <c r="L765" s="44">
        <v>13072.5</v>
      </c>
      <c r="M765" s="44">
        <v>19845.900000000001</v>
      </c>
      <c r="N765" s="44">
        <v>8000.7</v>
      </c>
      <c r="O765" s="44">
        <v>27553</v>
      </c>
      <c r="P765" s="44">
        <v>17203.099999999999</v>
      </c>
      <c r="Q765" s="44">
        <v>54647.199999999997</v>
      </c>
      <c r="R765" s="44">
        <v>58838.5</v>
      </c>
      <c r="S765" s="44">
        <v>27880.3</v>
      </c>
      <c r="T765" s="44">
        <v>20328.2</v>
      </c>
      <c r="U765" s="44">
        <v>13376.300000000001</v>
      </c>
      <c r="V765" s="44">
        <v>13179.3</v>
      </c>
      <c r="W765" s="44">
        <v>13764.5</v>
      </c>
      <c r="X765" s="44">
        <v>954223</v>
      </c>
      <c r="Y765" s="44">
        <v>1347248.3</v>
      </c>
      <c r="Z765" s="44">
        <v>332812.90000000002</v>
      </c>
      <c r="AA765" s="44">
        <v>431046.3</v>
      </c>
      <c r="AB765" s="44">
        <v>380383.2</v>
      </c>
      <c r="AC765" s="44">
        <v>370676.30000000005</v>
      </c>
      <c r="AD765" s="44">
        <v>320794.2</v>
      </c>
      <c r="AE765" s="44">
        <v>240847</v>
      </c>
      <c r="AF765" s="8">
        <f t="shared" si="50"/>
        <v>255162.39999999997</v>
      </c>
      <c r="AG765" s="8">
        <f t="shared" si="51"/>
        <v>4438679.5</v>
      </c>
      <c r="AH765" s="56">
        <f t="shared" si="52"/>
        <v>860</v>
      </c>
    </row>
    <row r="766" spans="1:34">
      <c r="A766" s="56">
        <f t="shared" si="53"/>
        <v>861</v>
      </c>
      <c r="B766" s="46">
        <v>5784846</v>
      </c>
      <c r="C766" s="48" t="s">
        <v>849</v>
      </c>
      <c r="D766" s="46">
        <v>82</v>
      </c>
      <c r="E766" s="47">
        <v>45457</v>
      </c>
      <c r="F766" s="45" t="s">
        <v>109</v>
      </c>
      <c r="G766" s="44">
        <v>3457952.3</v>
      </c>
      <c r="H766" s="44">
        <v>62894.1</v>
      </c>
      <c r="I766" s="44">
        <v>107820.3</v>
      </c>
      <c r="J766" s="44">
        <v>161020.80000000002</v>
      </c>
      <c r="K766" s="44">
        <v>109100.09999999999</v>
      </c>
      <c r="L766" s="44">
        <v>-782.59999999999991</v>
      </c>
      <c r="M766" s="44">
        <v>120469.2</v>
      </c>
      <c r="N766" s="44">
        <v>103267.1</v>
      </c>
      <c r="O766" s="44">
        <v>332946.09999999998</v>
      </c>
      <c r="P766" s="44">
        <v>105327.6</v>
      </c>
      <c r="Q766" s="44">
        <v>35243</v>
      </c>
      <c r="R766" s="44">
        <v>36303.800000000003</v>
      </c>
      <c r="S766" s="44">
        <v>36358</v>
      </c>
      <c r="T766" s="44">
        <v>36432.200000000004</v>
      </c>
      <c r="U766" s="44">
        <v>36484.400000000001</v>
      </c>
      <c r="V766" s="44">
        <v>36536.6</v>
      </c>
      <c r="W766" s="44">
        <v>36588.799999999996</v>
      </c>
      <c r="X766" s="44">
        <v>36641</v>
      </c>
      <c r="Y766" s="44">
        <v>23859.4</v>
      </c>
      <c r="Z766" s="44">
        <v>11294.5</v>
      </c>
      <c r="AA766" s="44">
        <v>10132.700000000001</v>
      </c>
      <c r="AB766" s="44">
        <v>10849.8</v>
      </c>
      <c r="AC766" s="44">
        <v>10849.8</v>
      </c>
      <c r="AD766" s="44">
        <v>9415.6</v>
      </c>
      <c r="AE766" s="44">
        <v>8698.5</v>
      </c>
      <c r="AF766" s="8">
        <f t="shared" si="50"/>
        <v>1209967.5</v>
      </c>
      <c r="AG766" s="8">
        <f t="shared" si="51"/>
        <v>267783.3</v>
      </c>
      <c r="AH766" s="56">
        <f t="shared" si="52"/>
        <v>861</v>
      </c>
    </row>
    <row r="767" spans="1:34">
      <c r="A767" s="56">
        <f t="shared" si="53"/>
        <v>862</v>
      </c>
      <c r="B767" s="46">
        <v>5784986</v>
      </c>
      <c r="C767" s="48" t="s">
        <v>850</v>
      </c>
      <c r="D767" s="46">
        <v>82</v>
      </c>
      <c r="E767" s="47">
        <v>45275</v>
      </c>
      <c r="F767" s="45" t="s">
        <v>113</v>
      </c>
      <c r="G767" s="44">
        <v>157407.70000000001</v>
      </c>
      <c r="H767" s="44">
        <v>936.6</v>
      </c>
      <c r="I767" s="44">
        <v>943.1</v>
      </c>
      <c r="J767" s="44">
        <v>943.1</v>
      </c>
      <c r="K767" s="44">
        <v>947</v>
      </c>
      <c r="L767" s="44">
        <v>947</v>
      </c>
      <c r="M767" s="44">
        <v>947</v>
      </c>
      <c r="N767" s="44">
        <v>992.2</v>
      </c>
      <c r="O767" s="44">
        <v>992.2</v>
      </c>
      <c r="P767" s="44">
        <v>992.2</v>
      </c>
      <c r="Q767" s="44">
        <v>866.2</v>
      </c>
      <c r="R767" s="44">
        <v>866.2</v>
      </c>
      <c r="S767" s="44">
        <v>433.1</v>
      </c>
      <c r="T767" s="44">
        <v>0</v>
      </c>
      <c r="U767" s="44">
        <v>0</v>
      </c>
      <c r="V767" s="44">
        <v>0</v>
      </c>
      <c r="W767" s="44">
        <v>0</v>
      </c>
      <c r="X767" s="44">
        <v>0</v>
      </c>
      <c r="Y767" s="44">
        <v>0</v>
      </c>
      <c r="Z767" s="44">
        <v>0</v>
      </c>
      <c r="AA767" s="44">
        <v>0</v>
      </c>
      <c r="AB767" s="44">
        <v>0</v>
      </c>
      <c r="AC767" s="44">
        <v>0</v>
      </c>
      <c r="AD767" s="44">
        <v>0</v>
      </c>
      <c r="AE767" s="44">
        <v>0</v>
      </c>
      <c r="AF767" s="8">
        <f t="shared" ref="AF767:AF830" si="54">SUM(H767:S767)</f>
        <v>10805.900000000001</v>
      </c>
      <c r="AG767" s="8">
        <f t="shared" ref="AG767:AG830" si="55">SUM(T767:AE767)</f>
        <v>0</v>
      </c>
      <c r="AH767" s="56">
        <f t="shared" ref="AH767:AH830" si="56">A767</f>
        <v>862</v>
      </c>
    </row>
    <row r="768" spans="1:34">
      <c r="A768" s="56">
        <f t="shared" si="53"/>
        <v>863</v>
      </c>
      <c r="B768" s="46">
        <v>5785299</v>
      </c>
      <c r="C768" s="48" t="s">
        <v>851</v>
      </c>
      <c r="D768" s="46">
        <v>82</v>
      </c>
      <c r="E768" s="47">
        <v>45277</v>
      </c>
      <c r="F768" s="45" t="s">
        <v>113</v>
      </c>
      <c r="G768" s="44">
        <v>25072809.199999999</v>
      </c>
      <c r="H768" s="44">
        <v>677288.1</v>
      </c>
      <c r="I768" s="44">
        <v>802337.5</v>
      </c>
      <c r="J768" s="44">
        <v>-73431.100000000006</v>
      </c>
      <c r="K768" s="44">
        <v>1257595</v>
      </c>
      <c r="L768" s="44">
        <v>348147.89999999997</v>
      </c>
      <c r="M768" s="44">
        <v>968536.29999999993</v>
      </c>
      <c r="N768" s="44">
        <v>731509.4</v>
      </c>
      <c r="O768" s="44">
        <v>1686129.7</v>
      </c>
      <c r="P768" s="44">
        <v>528377</v>
      </c>
      <c r="Q768" s="44">
        <v>4153917.5999999996</v>
      </c>
      <c r="R768" s="44">
        <v>2588124.4000000004</v>
      </c>
      <c r="S768" s="44">
        <v>1096363.5</v>
      </c>
      <c r="T768" s="44">
        <v>31943</v>
      </c>
      <c r="U768" s="44">
        <v>47885.3</v>
      </c>
      <c r="V768" s="44">
        <v>1280143.9000000001</v>
      </c>
      <c r="W768" s="44">
        <v>22127.300000000003</v>
      </c>
      <c r="X768" s="44">
        <v>35637.199999999997</v>
      </c>
      <c r="Y768" s="44">
        <v>29513.599999999999</v>
      </c>
      <c r="Z768" s="44">
        <v>8403.5</v>
      </c>
      <c r="AA768" s="44">
        <v>4661.4000000000005</v>
      </c>
      <c r="AB768" s="44">
        <v>4661.4000000000005</v>
      </c>
      <c r="AC768" s="44">
        <v>0</v>
      </c>
      <c r="AD768" s="44">
        <v>0</v>
      </c>
      <c r="AE768" s="44">
        <v>0</v>
      </c>
      <c r="AF768" s="8">
        <f t="shared" si="54"/>
        <v>14764895.299999999</v>
      </c>
      <c r="AG768" s="8">
        <f t="shared" si="55"/>
        <v>1464976.6</v>
      </c>
      <c r="AH768" s="56">
        <f t="shared" si="56"/>
        <v>863</v>
      </c>
    </row>
    <row r="769" spans="1:34">
      <c r="A769" s="56">
        <f t="shared" si="53"/>
        <v>864</v>
      </c>
      <c r="B769" s="46">
        <v>5785300</v>
      </c>
      <c r="C769" s="48" t="s">
        <v>852</v>
      </c>
      <c r="D769" s="46">
        <v>82</v>
      </c>
      <c r="E769" s="47">
        <v>45277</v>
      </c>
      <c r="F769" s="45" t="s">
        <v>113</v>
      </c>
      <c r="G769" s="44">
        <v>1578900.2</v>
      </c>
      <c r="H769" s="44">
        <v>17611.5</v>
      </c>
      <c r="I769" s="44">
        <v>19456.800000000003</v>
      </c>
      <c r="J769" s="44">
        <v>22727.8</v>
      </c>
      <c r="K769" s="44">
        <v>26770.5</v>
      </c>
      <c r="L769" s="44">
        <v>24580.300000000003</v>
      </c>
      <c r="M769" s="44">
        <v>340463.7</v>
      </c>
      <c r="N769" s="44">
        <v>414518.3</v>
      </c>
      <c r="O769" s="44">
        <v>38709</v>
      </c>
      <c r="P769" s="44">
        <v>23069.7</v>
      </c>
      <c r="Q769" s="44">
        <v>94405.5</v>
      </c>
      <c r="R769" s="44">
        <v>19378.900000000001</v>
      </c>
      <c r="S769" s="44">
        <v>27251.200000000001</v>
      </c>
      <c r="T769" s="44">
        <v>20220.900000000001</v>
      </c>
      <c r="U769" s="44">
        <v>4143.5</v>
      </c>
      <c r="V769" s="44">
        <v>4143.5</v>
      </c>
      <c r="W769" s="44">
        <v>4143.5</v>
      </c>
      <c r="X769" s="44">
        <v>4143.5</v>
      </c>
      <c r="Y769" s="44">
        <v>0</v>
      </c>
      <c r="Z769" s="44">
        <v>0</v>
      </c>
      <c r="AA769" s="44">
        <v>0</v>
      </c>
      <c r="AB769" s="44">
        <v>0</v>
      </c>
      <c r="AC769" s="44">
        <v>0</v>
      </c>
      <c r="AD769" s="44">
        <v>0</v>
      </c>
      <c r="AE769" s="44">
        <v>0</v>
      </c>
      <c r="AF769" s="8">
        <f t="shared" si="54"/>
        <v>1068943.2</v>
      </c>
      <c r="AG769" s="8">
        <f t="shared" si="55"/>
        <v>36794.9</v>
      </c>
      <c r="AH769" s="56">
        <f t="shared" si="56"/>
        <v>864</v>
      </c>
    </row>
    <row r="770" spans="1:34">
      <c r="A770" s="56">
        <f t="shared" si="53"/>
        <v>865</v>
      </c>
      <c r="B770" s="46">
        <v>5785810</v>
      </c>
      <c r="C770" s="48" t="s">
        <v>853</v>
      </c>
      <c r="D770" s="46">
        <v>82</v>
      </c>
      <c r="E770" s="47">
        <v>45230</v>
      </c>
      <c r="F770" s="45" t="s">
        <v>109</v>
      </c>
      <c r="G770" s="44">
        <v>2171106</v>
      </c>
      <c r="H770" s="44">
        <v>678692.4</v>
      </c>
      <c r="I770" s="44">
        <v>147806.5</v>
      </c>
      <c r="J770" s="44">
        <v>58648.7</v>
      </c>
      <c r="K770" s="44">
        <v>99275.9</v>
      </c>
      <c r="L770" s="44">
        <v>62780.2</v>
      </c>
      <c r="M770" s="44">
        <v>72254.3</v>
      </c>
      <c r="N770" s="44">
        <v>69346.5</v>
      </c>
      <c r="O770" s="44">
        <v>72302.099999999991</v>
      </c>
      <c r="P770" s="44">
        <v>120529.60000000001</v>
      </c>
      <c r="Q770" s="44">
        <v>69836.200000000012</v>
      </c>
      <c r="R770" s="44">
        <v>14476.699999999999</v>
      </c>
      <c r="S770" s="44">
        <v>0</v>
      </c>
      <c r="T770" s="44">
        <v>0</v>
      </c>
      <c r="U770" s="44">
        <v>0</v>
      </c>
      <c r="V770" s="44">
        <v>0</v>
      </c>
      <c r="W770" s="44">
        <v>0</v>
      </c>
      <c r="X770" s="44">
        <v>0</v>
      </c>
      <c r="Y770" s="44">
        <v>0</v>
      </c>
      <c r="Z770" s="44">
        <v>0</v>
      </c>
      <c r="AA770" s="44">
        <v>0</v>
      </c>
      <c r="AB770" s="44">
        <v>0</v>
      </c>
      <c r="AC770" s="44">
        <v>0</v>
      </c>
      <c r="AD770" s="44">
        <v>0</v>
      </c>
      <c r="AE770" s="44">
        <v>0</v>
      </c>
      <c r="AF770" s="8">
        <f t="shared" si="54"/>
        <v>1465949.1</v>
      </c>
      <c r="AG770" s="8">
        <f t="shared" si="55"/>
        <v>0</v>
      </c>
      <c r="AH770" s="56">
        <f t="shared" si="56"/>
        <v>865</v>
      </c>
    </row>
    <row r="771" spans="1:34">
      <c r="A771" s="56">
        <f t="shared" si="53"/>
        <v>866</v>
      </c>
      <c r="B771" s="46">
        <v>5785811</v>
      </c>
      <c r="C771" s="48" t="s">
        <v>854</v>
      </c>
      <c r="D771" s="46">
        <v>82</v>
      </c>
      <c r="E771" s="47">
        <v>45288</v>
      </c>
      <c r="F771" s="45" t="s">
        <v>109</v>
      </c>
      <c r="G771" s="44">
        <v>213773.69999999998</v>
      </c>
      <c r="H771" s="44">
        <v>1273.4000000000001</v>
      </c>
      <c r="I771" s="44">
        <v>1902.1999999999998</v>
      </c>
      <c r="J771" s="44">
        <v>3729.7</v>
      </c>
      <c r="K771" s="44">
        <v>26397.8</v>
      </c>
      <c r="L771" s="44">
        <v>18772.8</v>
      </c>
      <c r="M771" s="44">
        <v>7664.3</v>
      </c>
      <c r="N771" s="44">
        <v>2486.2000000000003</v>
      </c>
      <c r="O771" s="44">
        <v>1673.6</v>
      </c>
      <c r="P771" s="44">
        <v>1673.6</v>
      </c>
      <c r="Q771" s="44">
        <v>5990.3</v>
      </c>
      <c r="R771" s="44">
        <v>4805.9000000000005</v>
      </c>
      <c r="S771" s="44">
        <v>3971.7</v>
      </c>
      <c r="T771" s="44">
        <v>0</v>
      </c>
      <c r="U771" s="44">
        <v>0</v>
      </c>
      <c r="V771" s="44">
        <v>0</v>
      </c>
      <c r="W771" s="44">
        <v>0</v>
      </c>
      <c r="X771" s="44">
        <v>0</v>
      </c>
      <c r="Y771" s="44">
        <v>0</v>
      </c>
      <c r="Z771" s="44">
        <v>0</v>
      </c>
      <c r="AA771" s="44">
        <v>0</v>
      </c>
      <c r="AB771" s="44">
        <v>0</v>
      </c>
      <c r="AC771" s="44">
        <v>0</v>
      </c>
      <c r="AD771" s="44">
        <v>0</v>
      </c>
      <c r="AE771" s="44">
        <v>0</v>
      </c>
      <c r="AF771" s="8">
        <f t="shared" si="54"/>
        <v>80341.499999999985</v>
      </c>
      <c r="AG771" s="8">
        <f t="shared" si="55"/>
        <v>0</v>
      </c>
      <c r="AH771" s="56">
        <f t="shared" si="56"/>
        <v>866</v>
      </c>
    </row>
    <row r="772" spans="1:34">
      <c r="A772" s="56">
        <f t="shared" si="53"/>
        <v>867</v>
      </c>
      <c r="B772" s="46">
        <v>5785812</v>
      </c>
      <c r="C772" s="48" t="s">
        <v>855</v>
      </c>
      <c r="D772" s="46">
        <v>82</v>
      </c>
      <c r="E772" s="47">
        <v>45273</v>
      </c>
      <c r="F772" s="45" t="s">
        <v>109</v>
      </c>
      <c r="G772" s="44">
        <v>260185.79999999996</v>
      </c>
      <c r="H772" s="44">
        <v>3649.9</v>
      </c>
      <c r="I772" s="44">
        <v>13209.300000000001</v>
      </c>
      <c r="J772" s="44">
        <v>13130.1</v>
      </c>
      <c r="K772" s="44">
        <v>41334.400000000001</v>
      </c>
      <c r="L772" s="44">
        <v>42589.799999999996</v>
      </c>
      <c r="M772" s="44">
        <v>11404.9</v>
      </c>
      <c r="N772" s="44">
        <v>-3039.5</v>
      </c>
      <c r="O772" s="44">
        <v>3774.6</v>
      </c>
      <c r="P772" s="44">
        <v>3433.7</v>
      </c>
      <c r="Q772" s="44">
        <v>7429.5</v>
      </c>
      <c r="R772" s="44">
        <v>4548.8</v>
      </c>
      <c r="S772" s="44">
        <v>3384.7999999999997</v>
      </c>
      <c r="T772" s="44">
        <v>0</v>
      </c>
      <c r="U772" s="44">
        <v>0</v>
      </c>
      <c r="V772" s="44">
        <v>0</v>
      </c>
      <c r="W772" s="44">
        <v>0</v>
      </c>
      <c r="X772" s="44">
        <v>0</v>
      </c>
      <c r="Y772" s="44">
        <v>0</v>
      </c>
      <c r="Z772" s="44">
        <v>0</v>
      </c>
      <c r="AA772" s="44">
        <v>0</v>
      </c>
      <c r="AB772" s="44">
        <v>0</v>
      </c>
      <c r="AC772" s="44">
        <v>0</v>
      </c>
      <c r="AD772" s="44">
        <v>0</v>
      </c>
      <c r="AE772" s="44">
        <v>0</v>
      </c>
      <c r="AF772" s="8">
        <f t="shared" si="54"/>
        <v>144850.29999999999</v>
      </c>
      <c r="AG772" s="8">
        <f t="shared" si="55"/>
        <v>0</v>
      </c>
      <c r="AH772" s="56">
        <f t="shared" si="56"/>
        <v>867</v>
      </c>
    </row>
    <row r="773" spans="1:34">
      <c r="A773" s="56">
        <f t="shared" si="53"/>
        <v>868</v>
      </c>
      <c r="B773" s="46">
        <v>5785813</v>
      </c>
      <c r="C773" s="48" t="s">
        <v>856</v>
      </c>
      <c r="D773" s="46">
        <v>82</v>
      </c>
      <c r="E773" s="47">
        <v>45280</v>
      </c>
      <c r="F773" s="45" t="s">
        <v>109</v>
      </c>
      <c r="G773" s="44">
        <v>205952.40000000002</v>
      </c>
      <c r="H773" s="44">
        <v>9515.4</v>
      </c>
      <c r="I773" s="44">
        <v>3175.2</v>
      </c>
      <c r="J773" s="44">
        <v>2464.9</v>
      </c>
      <c r="K773" s="44">
        <v>50776.200000000004</v>
      </c>
      <c r="L773" s="44">
        <v>5262.1</v>
      </c>
      <c r="M773" s="44">
        <v>6971.5</v>
      </c>
      <c r="N773" s="44">
        <v>1766.5</v>
      </c>
      <c r="O773" s="44">
        <v>2686.3</v>
      </c>
      <c r="P773" s="44">
        <v>2861.6000000000004</v>
      </c>
      <c r="Q773" s="44">
        <v>6846.3</v>
      </c>
      <c r="R773" s="44">
        <v>3965.7</v>
      </c>
      <c r="S773" s="44">
        <v>3093.2</v>
      </c>
      <c r="T773" s="44">
        <v>0</v>
      </c>
      <c r="U773" s="44">
        <v>0</v>
      </c>
      <c r="V773" s="44">
        <v>0</v>
      </c>
      <c r="W773" s="44">
        <v>0</v>
      </c>
      <c r="X773" s="44">
        <v>0</v>
      </c>
      <c r="Y773" s="44">
        <v>0</v>
      </c>
      <c r="Z773" s="44">
        <v>0</v>
      </c>
      <c r="AA773" s="44">
        <v>0</v>
      </c>
      <c r="AB773" s="44">
        <v>0</v>
      </c>
      <c r="AC773" s="44">
        <v>0</v>
      </c>
      <c r="AD773" s="44">
        <v>0</v>
      </c>
      <c r="AE773" s="44">
        <v>0</v>
      </c>
      <c r="AF773" s="8">
        <f t="shared" si="54"/>
        <v>99384.900000000009</v>
      </c>
      <c r="AG773" s="8">
        <f t="shared" si="55"/>
        <v>0</v>
      </c>
      <c r="AH773" s="56">
        <f t="shared" si="56"/>
        <v>868</v>
      </c>
    </row>
    <row r="774" spans="1:34">
      <c r="A774" s="56">
        <f t="shared" ref="A774:A837" si="57">A773+1</f>
        <v>869</v>
      </c>
      <c r="B774" s="46">
        <v>5785891</v>
      </c>
      <c r="C774" s="48" t="s">
        <v>857</v>
      </c>
      <c r="D774" s="46">
        <v>82</v>
      </c>
      <c r="E774" s="47">
        <v>45278</v>
      </c>
      <c r="F774" s="45" t="s">
        <v>109</v>
      </c>
      <c r="G774" s="44">
        <v>275846.40000000002</v>
      </c>
      <c r="H774" s="44">
        <v>43066.7</v>
      </c>
      <c r="I774" s="44">
        <v>10217.9</v>
      </c>
      <c r="J774" s="44">
        <v>1224833.5999999999</v>
      </c>
      <c r="K774" s="44">
        <v>53851.9</v>
      </c>
      <c r="L774" s="44">
        <v>31164.6</v>
      </c>
      <c r="M774" s="44">
        <v>21862.2</v>
      </c>
      <c r="N774" s="44">
        <v>10185.700000000001</v>
      </c>
      <c r="O774" s="44">
        <v>13969.900000000001</v>
      </c>
      <c r="P774" s="44">
        <v>11387.2</v>
      </c>
      <c r="Q774" s="44">
        <v>130037</v>
      </c>
      <c r="R774" s="44">
        <v>13027.4</v>
      </c>
      <c r="S774" s="44">
        <v>7624.1</v>
      </c>
      <c r="T774" s="44">
        <v>0</v>
      </c>
      <c r="U774" s="44">
        <v>0</v>
      </c>
      <c r="V774" s="44">
        <v>0</v>
      </c>
      <c r="W774" s="44">
        <v>0</v>
      </c>
      <c r="X774" s="44">
        <v>0</v>
      </c>
      <c r="Y774" s="44">
        <v>0</v>
      </c>
      <c r="Z774" s="44">
        <v>0</v>
      </c>
      <c r="AA774" s="44">
        <v>0</v>
      </c>
      <c r="AB774" s="44">
        <v>0</v>
      </c>
      <c r="AC774" s="44">
        <v>0</v>
      </c>
      <c r="AD774" s="44">
        <v>0</v>
      </c>
      <c r="AE774" s="44">
        <v>0</v>
      </c>
      <c r="AF774" s="8">
        <f t="shared" si="54"/>
        <v>1571228.1999999997</v>
      </c>
      <c r="AG774" s="8">
        <f t="shared" si="55"/>
        <v>0</v>
      </c>
      <c r="AH774" s="56">
        <f t="shared" si="56"/>
        <v>869</v>
      </c>
    </row>
    <row r="775" spans="1:34">
      <c r="A775" s="56">
        <f t="shared" si="57"/>
        <v>870</v>
      </c>
      <c r="B775" s="46">
        <v>5787158</v>
      </c>
      <c r="C775" s="48" t="s">
        <v>858</v>
      </c>
      <c r="D775" s="46">
        <v>82</v>
      </c>
      <c r="E775" s="47">
        <v>45033</v>
      </c>
      <c r="F775" s="45" t="s">
        <v>113</v>
      </c>
      <c r="G775" s="44">
        <v>29677150.399999999</v>
      </c>
      <c r="H775" s="44">
        <v>822177.8</v>
      </c>
      <c r="I775" s="44">
        <v>982504.7</v>
      </c>
      <c r="J775" s="44">
        <v>1228581.8999999999</v>
      </c>
      <c r="K775" s="44">
        <v>1225784.5</v>
      </c>
      <c r="L775" s="44">
        <v>1241570.4000000001</v>
      </c>
      <c r="M775" s="44">
        <v>779219.29999999993</v>
      </c>
      <c r="N775" s="44">
        <v>736186.79999999993</v>
      </c>
      <c r="O775" s="44">
        <v>-244847.90000000002</v>
      </c>
      <c r="P775" s="44">
        <v>106771.5</v>
      </c>
      <c r="Q775" s="44">
        <v>0</v>
      </c>
      <c r="R775" s="44">
        <v>158707.4</v>
      </c>
      <c r="S775" s="44">
        <v>50000</v>
      </c>
      <c r="T775" s="44">
        <v>0</v>
      </c>
      <c r="U775" s="44">
        <v>0</v>
      </c>
      <c r="V775" s="44">
        <v>0</v>
      </c>
      <c r="W775" s="44">
        <v>0</v>
      </c>
      <c r="X775" s="44">
        <v>0</v>
      </c>
      <c r="Y775" s="44">
        <v>0</v>
      </c>
      <c r="Z775" s="44">
        <v>0</v>
      </c>
      <c r="AA775" s="44">
        <v>0</v>
      </c>
      <c r="AB775" s="44">
        <v>0</v>
      </c>
      <c r="AC775" s="44">
        <v>0</v>
      </c>
      <c r="AD775" s="44">
        <v>0</v>
      </c>
      <c r="AE775" s="44">
        <v>0</v>
      </c>
      <c r="AF775" s="8">
        <f t="shared" si="54"/>
        <v>7086656.4000000004</v>
      </c>
      <c r="AG775" s="8">
        <f t="shared" si="55"/>
        <v>0</v>
      </c>
      <c r="AH775" s="56">
        <f t="shared" si="56"/>
        <v>870</v>
      </c>
    </row>
    <row r="776" spans="1:34">
      <c r="A776" s="56">
        <f t="shared" si="57"/>
        <v>871</v>
      </c>
      <c r="B776" s="46">
        <v>5787421</v>
      </c>
      <c r="C776" s="48" t="s">
        <v>859</v>
      </c>
      <c r="D776" s="46">
        <v>82</v>
      </c>
      <c r="E776" s="47">
        <v>45260</v>
      </c>
      <c r="F776" s="45" t="s">
        <v>113</v>
      </c>
      <c r="G776" s="44">
        <v>1825630.7999999998</v>
      </c>
      <c r="H776" s="44">
        <v>133762.40000000002</v>
      </c>
      <c r="I776" s="44">
        <v>67168.400000000009</v>
      </c>
      <c r="J776" s="44">
        <v>77898.100000000006</v>
      </c>
      <c r="K776" s="44">
        <v>127790</v>
      </c>
      <c r="L776" s="44">
        <v>60797.7</v>
      </c>
      <c r="M776" s="44">
        <v>111456.1</v>
      </c>
      <c r="N776" s="44">
        <v>201923.30000000002</v>
      </c>
      <c r="O776" s="44">
        <v>51567.5</v>
      </c>
      <c r="P776" s="44">
        <v>161688.6</v>
      </c>
      <c r="Q776" s="44">
        <v>44921.9</v>
      </c>
      <c r="R776" s="44">
        <v>20355.2</v>
      </c>
      <c r="S776" s="44">
        <v>23863</v>
      </c>
      <c r="T776" s="44">
        <v>8112.9</v>
      </c>
      <c r="U776" s="44">
        <v>8112.9</v>
      </c>
      <c r="V776" s="44">
        <v>8112.9</v>
      </c>
      <c r="W776" s="44">
        <v>0</v>
      </c>
      <c r="X776" s="44">
        <v>0</v>
      </c>
      <c r="Y776" s="44">
        <v>0</v>
      </c>
      <c r="Z776" s="44">
        <v>0</v>
      </c>
      <c r="AA776" s="44">
        <v>0</v>
      </c>
      <c r="AB776" s="44">
        <v>0</v>
      </c>
      <c r="AC776" s="44">
        <v>0</v>
      </c>
      <c r="AD776" s="44">
        <v>0</v>
      </c>
      <c r="AE776" s="44">
        <v>0</v>
      </c>
      <c r="AF776" s="8">
        <f t="shared" si="54"/>
        <v>1083192.2000000002</v>
      </c>
      <c r="AG776" s="8">
        <f t="shared" si="55"/>
        <v>24338.699999999997</v>
      </c>
      <c r="AH776" s="56">
        <f t="shared" si="56"/>
        <v>871</v>
      </c>
    </row>
    <row r="777" spans="1:34">
      <c r="A777" s="56">
        <f t="shared" si="57"/>
        <v>872</v>
      </c>
      <c r="B777" s="46">
        <v>5787422</v>
      </c>
      <c r="C777" s="48" t="s">
        <v>860</v>
      </c>
      <c r="D777" s="46">
        <v>82</v>
      </c>
      <c r="E777" s="47">
        <v>45230</v>
      </c>
      <c r="F777" s="45" t="s">
        <v>113</v>
      </c>
      <c r="G777" s="44">
        <v>266642.7</v>
      </c>
      <c r="H777" s="44">
        <v>8392.6999999999989</v>
      </c>
      <c r="I777" s="44">
        <v>8801.5</v>
      </c>
      <c r="J777" s="44">
        <v>8164.5</v>
      </c>
      <c r="K777" s="44">
        <v>10430.5</v>
      </c>
      <c r="L777" s="44">
        <v>24430.7</v>
      </c>
      <c r="M777" s="44">
        <v>21207.4</v>
      </c>
      <c r="N777" s="44">
        <v>19297.3</v>
      </c>
      <c r="O777" s="44">
        <v>9687.7999999999993</v>
      </c>
      <c r="P777" s="44">
        <v>19868.7</v>
      </c>
      <c r="Q777" s="44">
        <v>22935.8</v>
      </c>
      <c r="R777" s="44">
        <v>6928.6</v>
      </c>
      <c r="S777" s="44">
        <v>4575.3</v>
      </c>
      <c r="T777" s="44">
        <v>5408.6</v>
      </c>
      <c r="U777" s="44">
        <v>5408.6</v>
      </c>
      <c r="V777" s="44">
        <v>5408.6</v>
      </c>
      <c r="W777" s="44">
        <v>0</v>
      </c>
      <c r="X777" s="44">
        <v>0</v>
      </c>
      <c r="Y777" s="44">
        <v>0</v>
      </c>
      <c r="Z777" s="44">
        <v>0</v>
      </c>
      <c r="AA777" s="44">
        <v>0</v>
      </c>
      <c r="AB777" s="44">
        <v>0</v>
      </c>
      <c r="AC777" s="44">
        <v>0</v>
      </c>
      <c r="AD777" s="44">
        <v>0</v>
      </c>
      <c r="AE777" s="44">
        <v>0</v>
      </c>
      <c r="AF777" s="8">
        <f t="shared" si="54"/>
        <v>164720.79999999999</v>
      </c>
      <c r="AG777" s="8">
        <f t="shared" si="55"/>
        <v>16225.800000000001</v>
      </c>
      <c r="AH777" s="56">
        <f t="shared" si="56"/>
        <v>872</v>
      </c>
    </row>
    <row r="778" spans="1:34">
      <c r="A778" s="56">
        <f t="shared" si="57"/>
        <v>873</v>
      </c>
      <c r="B778" s="46">
        <v>5790518</v>
      </c>
      <c r="C778" s="48" t="s">
        <v>861</v>
      </c>
      <c r="D778" s="46">
        <v>82</v>
      </c>
      <c r="E778" s="47">
        <v>45513</v>
      </c>
      <c r="F778" s="45" t="s">
        <v>109</v>
      </c>
      <c r="G778" s="44">
        <v>578086.69999999995</v>
      </c>
      <c r="H778" s="44">
        <v>8025.9</v>
      </c>
      <c r="I778" s="44">
        <v>12110.300000000001</v>
      </c>
      <c r="J778" s="44">
        <v>12053.9</v>
      </c>
      <c r="K778" s="44">
        <v>10639.6</v>
      </c>
      <c r="L778" s="44">
        <v>13124.6</v>
      </c>
      <c r="M778" s="44">
        <v>9129.3000000000011</v>
      </c>
      <c r="N778" s="44">
        <v>41309.399999999994</v>
      </c>
      <c r="O778" s="44">
        <v>12150.7</v>
      </c>
      <c r="P778" s="44">
        <v>11275.1</v>
      </c>
      <c r="Q778" s="44">
        <v>111903.7</v>
      </c>
      <c r="R778" s="44">
        <v>14108.8</v>
      </c>
      <c r="S778" s="44">
        <v>14164.5</v>
      </c>
      <c r="T778" s="44">
        <v>10436.299999999999</v>
      </c>
      <c r="U778" s="44">
        <v>10358.599999999999</v>
      </c>
      <c r="V778" s="44">
        <v>10258.699999999999</v>
      </c>
      <c r="W778" s="44">
        <v>10418.6</v>
      </c>
      <c r="X778" s="44">
        <v>265994.3</v>
      </c>
      <c r="Y778" s="44">
        <v>449005.9</v>
      </c>
      <c r="Z778" s="44">
        <v>314165.39999999997</v>
      </c>
      <c r="AA778" s="44">
        <v>171810.1</v>
      </c>
      <c r="AB778" s="44">
        <v>284875.60000000003</v>
      </c>
      <c r="AC778" s="44">
        <v>3860</v>
      </c>
      <c r="AD778" s="44">
        <v>3019.6</v>
      </c>
      <c r="AE778" s="44">
        <v>2607</v>
      </c>
      <c r="AF778" s="8">
        <f t="shared" si="54"/>
        <v>269995.8</v>
      </c>
      <c r="AG778" s="8">
        <f t="shared" si="55"/>
        <v>1536810.1000000003</v>
      </c>
      <c r="AH778" s="56">
        <f t="shared" si="56"/>
        <v>873</v>
      </c>
    </row>
    <row r="779" spans="1:34">
      <c r="A779" s="56">
        <f t="shared" si="57"/>
        <v>874</v>
      </c>
      <c r="B779" s="46">
        <v>5790519</v>
      </c>
      <c r="C779" s="48" t="s">
        <v>862</v>
      </c>
      <c r="D779" s="46">
        <v>82</v>
      </c>
      <c r="E779" s="47">
        <v>45513</v>
      </c>
      <c r="F779" s="45" t="s">
        <v>109</v>
      </c>
      <c r="G779" s="44">
        <v>882861.3</v>
      </c>
      <c r="H779" s="44">
        <v>26713.8</v>
      </c>
      <c r="I779" s="44">
        <v>14337.300000000001</v>
      </c>
      <c r="J779" s="44">
        <v>22359.599999999999</v>
      </c>
      <c r="K779" s="44">
        <v>117622.5</v>
      </c>
      <c r="L779" s="44">
        <v>27465.5</v>
      </c>
      <c r="M779" s="44">
        <v>15128</v>
      </c>
      <c r="N779" s="44">
        <v>12665.4</v>
      </c>
      <c r="O779" s="44">
        <v>24330.300000000003</v>
      </c>
      <c r="P779" s="44">
        <v>11583.5</v>
      </c>
      <c r="Q779" s="44">
        <v>202715.30000000002</v>
      </c>
      <c r="R779" s="44">
        <v>18505.7</v>
      </c>
      <c r="S779" s="44">
        <v>18568.599999999999</v>
      </c>
      <c r="T779" s="44">
        <v>295367.5</v>
      </c>
      <c r="U779" s="44">
        <v>296464.09999999998</v>
      </c>
      <c r="V779" s="44">
        <v>492016.2</v>
      </c>
      <c r="W779" s="44">
        <v>329717.5</v>
      </c>
      <c r="X779" s="44">
        <v>104015.4</v>
      </c>
      <c r="Y779" s="44">
        <v>21689.200000000001</v>
      </c>
      <c r="Z779" s="44">
        <v>22269.4</v>
      </c>
      <c r="AA779" s="44">
        <v>228961.19999999998</v>
      </c>
      <c r="AB779" s="44">
        <v>163241.60000000001</v>
      </c>
      <c r="AC779" s="44">
        <v>4946.3</v>
      </c>
      <c r="AD779" s="44">
        <v>4568.2</v>
      </c>
      <c r="AE779" s="44">
        <v>4355.8</v>
      </c>
      <c r="AF779" s="8">
        <f t="shared" si="54"/>
        <v>511995.50000000006</v>
      </c>
      <c r="AG779" s="8">
        <f t="shared" si="55"/>
        <v>1967612.4</v>
      </c>
      <c r="AH779" s="56">
        <f t="shared" si="56"/>
        <v>874</v>
      </c>
    </row>
    <row r="780" spans="1:34">
      <c r="A780" s="56">
        <f t="shared" si="57"/>
        <v>875</v>
      </c>
      <c r="B780" s="46">
        <v>5790520</v>
      </c>
      <c r="C780" s="48" t="s">
        <v>863</v>
      </c>
      <c r="D780" s="46">
        <v>82</v>
      </c>
      <c r="E780" s="47">
        <v>45277</v>
      </c>
      <c r="F780" s="45" t="s">
        <v>109</v>
      </c>
      <c r="G780" s="44">
        <v>1863704</v>
      </c>
      <c r="H780" s="44">
        <v>32784.700000000004</v>
      </c>
      <c r="I780" s="44">
        <v>27582.400000000001</v>
      </c>
      <c r="J780" s="44">
        <v>22937.8</v>
      </c>
      <c r="K780" s="44">
        <v>22248.7</v>
      </c>
      <c r="L780" s="44">
        <v>35753.700000000004</v>
      </c>
      <c r="M780" s="44">
        <v>29406.9</v>
      </c>
      <c r="N780" s="44">
        <v>60654.8</v>
      </c>
      <c r="O780" s="44">
        <v>409948.30000000005</v>
      </c>
      <c r="P780" s="44">
        <v>76749</v>
      </c>
      <c r="Q780" s="44">
        <v>439439.7</v>
      </c>
      <c r="R780" s="44">
        <v>23167.200000000001</v>
      </c>
      <c r="S780" s="44">
        <v>56747.6</v>
      </c>
      <c r="T780" s="44">
        <v>13488.8</v>
      </c>
      <c r="U780" s="44">
        <v>20210.100000000002</v>
      </c>
      <c r="V780" s="44">
        <v>23414.799999999999</v>
      </c>
      <c r="W780" s="44">
        <v>13299.4</v>
      </c>
      <c r="X780" s="44">
        <v>27511.3</v>
      </c>
      <c r="Y780" s="44">
        <v>11316.2</v>
      </c>
      <c r="Z780" s="44">
        <v>3338.2000000000003</v>
      </c>
      <c r="AA780" s="44">
        <v>3161.7000000000003</v>
      </c>
      <c r="AB780" s="44">
        <v>3141.4</v>
      </c>
      <c r="AC780" s="44">
        <v>2041.9</v>
      </c>
      <c r="AD780" s="44">
        <v>0</v>
      </c>
      <c r="AE780" s="44">
        <v>0</v>
      </c>
      <c r="AF780" s="8">
        <f t="shared" si="54"/>
        <v>1237420.8</v>
      </c>
      <c r="AG780" s="8">
        <f t="shared" si="55"/>
        <v>120923.79999999997</v>
      </c>
      <c r="AH780" s="56">
        <f t="shared" si="56"/>
        <v>875</v>
      </c>
    </row>
    <row r="781" spans="1:34">
      <c r="A781" s="56">
        <f t="shared" si="57"/>
        <v>876</v>
      </c>
      <c r="B781" s="46">
        <v>5790583</v>
      </c>
      <c r="C781" s="48" t="s">
        <v>864</v>
      </c>
      <c r="D781" s="46">
        <v>82</v>
      </c>
      <c r="E781" s="47">
        <v>45007</v>
      </c>
      <c r="F781" s="45" t="s">
        <v>109</v>
      </c>
      <c r="G781" s="44">
        <v>35434.5</v>
      </c>
      <c r="H781" s="44">
        <v>-30241</v>
      </c>
      <c r="I781" s="44">
        <v>16752.199999999997</v>
      </c>
      <c r="J781" s="44">
        <v>6382.3</v>
      </c>
      <c r="K781" s="44">
        <v>-27566.3</v>
      </c>
      <c r="L781" s="44">
        <v>-1431.3</v>
      </c>
      <c r="M781" s="44">
        <v>1946.6</v>
      </c>
      <c r="N781" s="44">
        <v>-1848</v>
      </c>
      <c r="O781" s="44">
        <v>-437.8</v>
      </c>
      <c r="P781" s="44">
        <v>695.6</v>
      </c>
      <c r="Q781" s="44">
        <v>11795.2</v>
      </c>
      <c r="R781" s="44">
        <v>9757.1999999999989</v>
      </c>
      <c r="S781" s="44">
        <v>10898.5</v>
      </c>
      <c r="T781" s="44">
        <v>0</v>
      </c>
      <c r="U781" s="44">
        <v>0</v>
      </c>
      <c r="V781" s="44">
        <v>0</v>
      </c>
      <c r="W781" s="44">
        <v>0</v>
      </c>
      <c r="X781" s="44">
        <v>0</v>
      </c>
      <c r="Y781" s="44">
        <v>0</v>
      </c>
      <c r="Z781" s="44">
        <v>0</v>
      </c>
      <c r="AA781" s="44">
        <v>0</v>
      </c>
      <c r="AB781" s="44">
        <v>0</v>
      </c>
      <c r="AC781" s="44">
        <v>0</v>
      </c>
      <c r="AD781" s="44">
        <v>0</v>
      </c>
      <c r="AE781" s="44">
        <v>0</v>
      </c>
      <c r="AF781" s="8">
        <f t="shared" si="54"/>
        <v>-3296.800000000012</v>
      </c>
      <c r="AG781" s="8">
        <f t="shared" si="55"/>
        <v>0</v>
      </c>
      <c r="AH781" s="56">
        <f t="shared" si="56"/>
        <v>876</v>
      </c>
    </row>
    <row r="782" spans="1:34">
      <c r="A782" s="56">
        <f t="shared" si="57"/>
        <v>877</v>
      </c>
      <c r="B782" s="46">
        <v>5792365</v>
      </c>
      <c r="C782" s="48" t="s">
        <v>865</v>
      </c>
      <c r="D782" s="46">
        <v>82</v>
      </c>
      <c r="E782" s="47">
        <v>44923</v>
      </c>
      <c r="F782" s="45" t="s">
        <v>109</v>
      </c>
      <c r="G782" s="44">
        <v>0</v>
      </c>
      <c r="H782" s="44">
        <v>82436</v>
      </c>
      <c r="I782" s="44">
        <v>-5596.9</v>
      </c>
      <c r="J782" s="44">
        <v>14709.5</v>
      </c>
      <c r="K782" s="44">
        <v>112517.70000000001</v>
      </c>
      <c r="L782" s="44">
        <v>35169.5</v>
      </c>
      <c r="M782" s="44">
        <v>149013.5</v>
      </c>
      <c r="N782" s="44">
        <v>59205.3</v>
      </c>
      <c r="O782" s="44">
        <v>24046.9</v>
      </c>
      <c r="P782" s="44">
        <v>9306.3000000000011</v>
      </c>
      <c r="Q782" s="44">
        <v>18732.8</v>
      </c>
      <c r="R782" s="44">
        <v>20360.5</v>
      </c>
      <c r="S782" s="44">
        <v>41047.4</v>
      </c>
      <c r="T782" s="44">
        <v>18494.900000000001</v>
      </c>
      <c r="U782" s="44">
        <v>42065.3</v>
      </c>
      <c r="V782" s="44">
        <v>11762.9</v>
      </c>
      <c r="W782" s="44">
        <v>6555.1</v>
      </c>
      <c r="X782" s="44">
        <v>3269.5</v>
      </c>
      <c r="Y782" s="44">
        <v>3197.7000000000003</v>
      </c>
      <c r="Z782" s="44">
        <v>7269.5</v>
      </c>
      <c r="AA782" s="44">
        <v>0</v>
      </c>
      <c r="AB782" s="44">
        <v>0</v>
      </c>
      <c r="AC782" s="44">
        <v>0</v>
      </c>
      <c r="AD782" s="44">
        <v>0</v>
      </c>
      <c r="AE782" s="44">
        <v>0</v>
      </c>
      <c r="AF782" s="8">
        <f t="shared" si="54"/>
        <v>560948.5</v>
      </c>
      <c r="AG782" s="8">
        <f t="shared" si="55"/>
        <v>92614.900000000009</v>
      </c>
      <c r="AH782" s="56">
        <f t="shared" si="56"/>
        <v>877</v>
      </c>
    </row>
    <row r="783" spans="1:34">
      <c r="A783" s="56">
        <f t="shared" si="57"/>
        <v>878</v>
      </c>
      <c r="B783" s="46">
        <v>5792517</v>
      </c>
      <c r="C783" s="48" t="s">
        <v>866</v>
      </c>
      <c r="D783" s="46">
        <v>82</v>
      </c>
      <c r="E783" s="47">
        <v>45033</v>
      </c>
      <c r="F783" s="45" t="s">
        <v>113</v>
      </c>
      <c r="G783" s="44">
        <v>214232.40000000002</v>
      </c>
      <c r="H783" s="44">
        <v>25471.5</v>
      </c>
      <c r="I783" s="44">
        <v>4806.8</v>
      </c>
      <c r="J783" s="44">
        <v>48764.1</v>
      </c>
      <c r="K783" s="44">
        <v>131992.19999999998</v>
      </c>
      <c r="L783" s="44">
        <v>16432</v>
      </c>
      <c r="M783" s="44">
        <v>3816</v>
      </c>
      <c r="N783" s="44">
        <v>1592.6</v>
      </c>
      <c r="O783" s="44">
        <v>0</v>
      </c>
      <c r="P783" s="44">
        <v>1077.5</v>
      </c>
      <c r="Q783" s="44">
        <v>0</v>
      </c>
      <c r="R783" s="44">
        <v>0</v>
      </c>
      <c r="S783" s="44">
        <v>0</v>
      </c>
      <c r="T783" s="44">
        <v>0</v>
      </c>
      <c r="U783" s="44">
        <v>0</v>
      </c>
      <c r="V783" s="44">
        <v>0</v>
      </c>
      <c r="W783" s="44">
        <v>0</v>
      </c>
      <c r="X783" s="44">
        <v>0</v>
      </c>
      <c r="Y783" s="44">
        <v>0</v>
      </c>
      <c r="Z783" s="44">
        <v>0</v>
      </c>
      <c r="AA783" s="44">
        <v>0</v>
      </c>
      <c r="AB783" s="44">
        <v>0</v>
      </c>
      <c r="AC783" s="44">
        <v>0</v>
      </c>
      <c r="AD783" s="44">
        <v>0</v>
      </c>
      <c r="AE783" s="44">
        <v>0</v>
      </c>
      <c r="AF783" s="8">
        <f t="shared" si="54"/>
        <v>233952.69999999998</v>
      </c>
      <c r="AG783" s="8">
        <f t="shared" si="55"/>
        <v>0</v>
      </c>
      <c r="AH783" s="56">
        <f t="shared" si="56"/>
        <v>878</v>
      </c>
    </row>
    <row r="784" spans="1:34">
      <c r="A784" s="56">
        <f t="shared" si="57"/>
        <v>879</v>
      </c>
      <c r="B784" s="46">
        <v>5793884</v>
      </c>
      <c r="C784" s="48" t="s">
        <v>867</v>
      </c>
      <c r="D784" s="46">
        <v>82</v>
      </c>
      <c r="E784" s="47">
        <v>45077</v>
      </c>
      <c r="F784" s="45" t="s">
        <v>109</v>
      </c>
      <c r="G784" s="44">
        <v>101414.39999999999</v>
      </c>
      <c r="H784" s="44">
        <v>604.19999999999993</v>
      </c>
      <c r="I784" s="44">
        <v>608.40000000000009</v>
      </c>
      <c r="J784" s="44">
        <v>608.40000000000009</v>
      </c>
      <c r="K784" s="44">
        <v>610.9</v>
      </c>
      <c r="L784" s="44">
        <v>610.9</v>
      </c>
      <c r="M784" s="44">
        <v>610.9</v>
      </c>
      <c r="N784" s="44">
        <v>640.1</v>
      </c>
      <c r="O784" s="44">
        <v>640.1</v>
      </c>
      <c r="P784" s="44">
        <v>640.1</v>
      </c>
      <c r="Q784" s="44">
        <v>0</v>
      </c>
      <c r="R784" s="44">
        <v>0</v>
      </c>
      <c r="S784" s="44">
        <v>0</v>
      </c>
      <c r="T784" s="44">
        <v>0</v>
      </c>
      <c r="U784" s="44">
        <v>0</v>
      </c>
      <c r="V784" s="44">
        <v>0</v>
      </c>
      <c r="W784" s="44">
        <v>0</v>
      </c>
      <c r="X784" s="44">
        <v>0</v>
      </c>
      <c r="Y784" s="44">
        <v>0</v>
      </c>
      <c r="Z784" s="44">
        <v>0</v>
      </c>
      <c r="AA784" s="44">
        <v>0</v>
      </c>
      <c r="AB784" s="44">
        <v>0</v>
      </c>
      <c r="AC784" s="44">
        <v>0</v>
      </c>
      <c r="AD784" s="44">
        <v>0</v>
      </c>
      <c r="AE784" s="44">
        <v>0</v>
      </c>
      <c r="AF784" s="8">
        <f t="shared" si="54"/>
        <v>5574.0000000000009</v>
      </c>
      <c r="AG784" s="8">
        <f t="shared" si="55"/>
        <v>0</v>
      </c>
      <c r="AH784" s="56">
        <f t="shared" si="56"/>
        <v>879</v>
      </c>
    </row>
    <row r="785" spans="1:34">
      <c r="A785" s="56">
        <f t="shared" si="57"/>
        <v>880</v>
      </c>
      <c r="B785" s="46">
        <v>5793885</v>
      </c>
      <c r="C785" s="48" t="s">
        <v>868</v>
      </c>
      <c r="D785" s="46">
        <v>82</v>
      </c>
      <c r="E785" s="47">
        <v>45077</v>
      </c>
      <c r="F785" s="45" t="s">
        <v>109</v>
      </c>
      <c r="G785" s="44">
        <v>49178.400000000001</v>
      </c>
      <c r="H785" s="44">
        <v>293</v>
      </c>
      <c r="I785" s="44">
        <v>295</v>
      </c>
      <c r="J785" s="44">
        <v>295</v>
      </c>
      <c r="K785" s="44">
        <v>296.3</v>
      </c>
      <c r="L785" s="44">
        <v>296.3</v>
      </c>
      <c r="M785" s="44">
        <v>296.3</v>
      </c>
      <c r="N785" s="44">
        <v>310.40000000000003</v>
      </c>
      <c r="O785" s="44">
        <v>310.40000000000003</v>
      </c>
      <c r="P785" s="44">
        <v>310.40000000000003</v>
      </c>
      <c r="Q785" s="44">
        <v>0</v>
      </c>
      <c r="R785" s="44">
        <v>0</v>
      </c>
      <c r="S785" s="44">
        <v>0</v>
      </c>
      <c r="T785" s="44">
        <v>0</v>
      </c>
      <c r="U785" s="44">
        <v>0</v>
      </c>
      <c r="V785" s="44">
        <v>0</v>
      </c>
      <c r="W785" s="44">
        <v>0</v>
      </c>
      <c r="X785" s="44">
        <v>0</v>
      </c>
      <c r="Y785" s="44">
        <v>0</v>
      </c>
      <c r="Z785" s="44">
        <v>0</v>
      </c>
      <c r="AA785" s="44">
        <v>0</v>
      </c>
      <c r="AB785" s="44">
        <v>0</v>
      </c>
      <c r="AC785" s="44">
        <v>0</v>
      </c>
      <c r="AD785" s="44">
        <v>0</v>
      </c>
      <c r="AE785" s="44">
        <v>0</v>
      </c>
      <c r="AF785" s="8">
        <f t="shared" si="54"/>
        <v>2703.1</v>
      </c>
      <c r="AG785" s="8">
        <f t="shared" si="55"/>
        <v>0</v>
      </c>
      <c r="AH785" s="56">
        <f t="shared" si="56"/>
        <v>880</v>
      </c>
    </row>
    <row r="786" spans="1:34">
      <c r="A786" s="56">
        <f t="shared" si="57"/>
        <v>881</v>
      </c>
      <c r="B786" s="46">
        <v>5793886</v>
      </c>
      <c r="C786" s="48" t="s">
        <v>869</v>
      </c>
      <c r="D786" s="46">
        <v>82</v>
      </c>
      <c r="E786" s="47">
        <v>45077</v>
      </c>
      <c r="F786" s="45" t="s">
        <v>109</v>
      </c>
      <c r="G786" s="44">
        <v>46279</v>
      </c>
      <c r="H786" s="44">
        <v>593.70000000000005</v>
      </c>
      <c r="I786" s="44">
        <v>279.5</v>
      </c>
      <c r="J786" s="44">
        <v>251.3</v>
      </c>
      <c r="K786" s="44">
        <v>280.5</v>
      </c>
      <c r="L786" s="44">
        <v>280.5</v>
      </c>
      <c r="M786" s="44">
        <v>280.5</v>
      </c>
      <c r="N786" s="44">
        <v>293.89999999999998</v>
      </c>
      <c r="O786" s="44">
        <v>293.89999999999998</v>
      </c>
      <c r="P786" s="44">
        <v>293.89999999999998</v>
      </c>
      <c r="Q786" s="44">
        <v>0</v>
      </c>
      <c r="R786" s="44">
        <v>0</v>
      </c>
      <c r="S786" s="44">
        <v>0</v>
      </c>
      <c r="T786" s="44">
        <v>0</v>
      </c>
      <c r="U786" s="44">
        <v>0</v>
      </c>
      <c r="V786" s="44">
        <v>0</v>
      </c>
      <c r="W786" s="44">
        <v>0</v>
      </c>
      <c r="X786" s="44">
        <v>0</v>
      </c>
      <c r="Y786" s="44">
        <v>0</v>
      </c>
      <c r="Z786" s="44">
        <v>0</v>
      </c>
      <c r="AA786" s="44">
        <v>0</v>
      </c>
      <c r="AB786" s="44">
        <v>0</v>
      </c>
      <c r="AC786" s="44">
        <v>0</v>
      </c>
      <c r="AD786" s="44">
        <v>0</v>
      </c>
      <c r="AE786" s="44">
        <v>0</v>
      </c>
      <c r="AF786" s="8">
        <f t="shared" si="54"/>
        <v>2847.7000000000003</v>
      </c>
      <c r="AG786" s="8">
        <f t="shared" si="55"/>
        <v>0</v>
      </c>
      <c r="AH786" s="56">
        <f t="shared" si="56"/>
        <v>881</v>
      </c>
    </row>
    <row r="787" spans="1:34">
      <c r="A787" s="56">
        <f t="shared" si="57"/>
        <v>882</v>
      </c>
      <c r="B787" s="46">
        <v>5793887</v>
      </c>
      <c r="C787" s="48" t="s">
        <v>870</v>
      </c>
      <c r="D787" s="46">
        <v>82</v>
      </c>
      <c r="E787" s="47">
        <v>45077</v>
      </c>
      <c r="F787" s="45" t="s">
        <v>109</v>
      </c>
      <c r="G787" s="44">
        <v>50188.200000000004</v>
      </c>
      <c r="H787" s="44">
        <v>299</v>
      </c>
      <c r="I787" s="44">
        <v>301.09999999999997</v>
      </c>
      <c r="J787" s="44">
        <v>301.09999999999997</v>
      </c>
      <c r="K787" s="44">
        <v>302.3</v>
      </c>
      <c r="L787" s="44">
        <v>302.3</v>
      </c>
      <c r="M787" s="44">
        <v>302.3</v>
      </c>
      <c r="N787" s="44">
        <v>316.8</v>
      </c>
      <c r="O787" s="44">
        <v>316.8</v>
      </c>
      <c r="P787" s="44">
        <v>316.8</v>
      </c>
      <c r="Q787" s="44">
        <v>0</v>
      </c>
      <c r="R787" s="44">
        <v>0</v>
      </c>
      <c r="S787" s="44">
        <v>0</v>
      </c>
      <c r="T787" s="44">
        <v>0</v>
      </c>
      <c r="U787" s="44">
        <v>0</v>
      </c>
      <c r="V787" s="44">
        <v>0</v>
      </c>
      <c r="W787" s="44">
        <v>0</v>
      </c>
      <c r="X787" s="44">
        <v>0</v>
      </c>
      <c r="Y787" s="44">
        <v>0</v>
      </c>
      <c r="Z787" s="44">
        <v>0</v>
      </c>
      <c r="AA787" s="44">
        <v>0</v>
      </c>
      <c r="AB787" s="44">
        <v>0</v>
      </c>
      <c r="AC787" s="44">
        <v>0</v>
      </c>
      <c r="AD787" s="44">
        <v>0</v>
      </c>
      <c r="AE787" s="44">
        <v>0</v>
      </c>
      <c r="AF787" s="8">
        <f t="shared" si="54"/>
        <v>2758.5</v>
      </c>
      <c r="AG787" s="8">
        <f t="shared" si="55"/>
        <v>0</v>
      </c>
      <c r="AH787" s="56">
        <f t="shared" si="56"/>
        <v>882</v>
      </c>
    </row>
    <row r="788" spans="1:34">
      <c r="A788" s="56">
        <f t="shared" si="57"/>
        <v>883</v>
      </c>
      <c r="B788" s="46">
        <v>5794018</v>
      </c>
      <c r="C788" s="48" t="s">
        <v>871</v>
      </c>
      <c r="D788" s="46">
        <v>82</v>
      </c>
      <c r="E788" s="47">
        <v>45595</v>
      </c>
      <c r="F788" s="45" t="s">
        <v>109</v>
      </c>
      <c r="G788" s="44">
        <v>1113742.2</v>
      </c>
      <c r="H788" s="44">
        <v>47145.1</v>
      </c>
      <c r="I788" s="44">
        <v>90973.4</v>
      </c>
      <c r="J788" s="44">
        <v>191032</v>
      </c>
      <c r="K788" s="44">
        <v>112154.9</v>
      </c>
      <c r="L788" s="44">
        <v>71300.799999999988</v>
      </c>
      <c r="M788" s="44">
        <v>14090.9</v>
      </c>
      <c r="N788" s="44">
        <v>-155379.70000000001</v>
      </c>
      <c r="O788" s="44">
        <v>180214.9</v>
      </c>
      <c r="P788" s="44">
        <v>14219.8</v>
      </c>
      <c r="Q788" s="44">
        <v>21611.200000000001</v>
      </c>
      <c r="R788" s="44">
        <v>14897</v>
      </c>
      <c r="S788" s="44">
        <v>14863</v>
      </c>
      <c r="T788" s="44">
        <v>16144.5</v>
      </c>
      <c r="U788" s="44">
        <v>15918.900000000001</v>
      </c>
      <c r="V788" s="44">
        <v>16242.3</v>
      </c>
      <c r="W788" s="44">
        <v>16027.300000000001</v>
      </c>
      <c r="X788" s="44">
        <v>16080.9</v>
      </c>
      <c r="Y788" s="44">
        <v>16093.1</v>
      </c>
      <c r="Z788" s="44">
        <v>16500.800000000003</v>
      </c>
      <c r="AA788" s="44">
        <v>16556.599999999999</v>
      </c>
      <c r="AB788" s="44">
        <v>37000.199999999997</v>
      </c>
      <c r="AC788" s="44">
        <v>37332.1</v>
      </c>
      <c r="AD788" s="44">
        <v>33123</v>
      </c>
      <c r="AE788" s="44">
        <v>15517.2</v>
      </c>
      <c r="AF788" s="8">
        <f t="shared" si="54"/>
        <v>617123.29999999993</v>
      </c>
      <c r="AG788" s="8">
        <f t="shared" si="55"/>
        <v>252536.9</v>
      </c>
      <c r="AH788" s="56">
        <f t="shared" si="56"/>
        <v>883</v>
      </c>
    </row>
    <row r="789" spans="1:34">
      <c r="A789" s="56">
        <f t="shared" si="57"/>
        <v>884</v>
      </c>
      <c r="B789" s="46">
        <v>5794019</v>
      </c>
      <c r="C789" s="48" t="s">
        <v>872</v>
      </c>
      <c r="D789" s="46">
        <v>82</v>
      </c>
      <c r="E789" s="47">
        <v>45595</v>
      </c>
      <c r="F789" s="45" t="s">
        <v>109</v>
      </c>
      <c r="G789" s="44">
        <v>163316.6</v>
      </c>
      <c r="H789" s="44">
        <v>12653.8</v>
      </c>
      <c r="I789" s="44">
        <v>1223.9000000000001</v>
      </c>
      <c r="J789" s="44">
        <v>18697.3</v>
      </c>
      <c r="K789" s="44">
        <v>6596.6</v>
      </c>
      <c r="L789" s="44">
        <v>5808.8</v>
      </c>
      <c r="M789" s="44">
        <v>5684.8</v>
      </c>
      <c r="N789" s="44">
        <v>5001.2999999999993</v>
      </c>
      <c r="O789" s="44">
        <v>4796.8999999999996</v>
      </c>
      <c r="P789" s="44">
        <v>3780.4</v>
      </c>
      <c r="Q789" s="44">
        <v>5805.4</v>
      </c>
      <c r="R789" s="44">
        <v>5749.3</v>
      </c>
      <c r="S789" s="44">
        <v>6258.7</v>
      </c>
      <c r="T789" s="44">
        <v>7087.7</v>
      </c>
      <c r="U789" s="44">
        <v>7142.4</v>
      </c>
      <c r="V789" s="44">
        <v>7153.5</v>
      </c>
      <c r="W789" s="44">
        <v>7186.3</v>
      </c>
      <c r="X789" s="44">
        <v>7321.6</v>
      </c>
      <c r="Y789" s="44">
        <v>7235.1</v>
      </c>
      <c r="Z789" s="44">
        <v>7774.6</v>
      </c>
      <c r="AA789" s="44">
        <v>23887.3</v>
      </c>
      <c r="AB789" s="44">
        <v>30917.7</v>
      </c>
      <c r="AC789" s="44">
        <v>36235.9</v>
      </c>
      <c r="AD789" s="44">
        <v>22353.200000000001</v>
      </c>
      <c r="AE789" s="44">
        <v>13730.3</v>
      </c>
      <c r="AF789" s="8">
        <f t="shared" si="54"/>
        <v>82057.2</v>
      </c>
      <c r="AG789" s="8">
        <f t="shared" si="55"/>
        <v>178025.60000000001</v>
      </c>
      <c r="AH789" s="56">
        <f t="shared" si="56"/>
        <v>884</v>
      </c>
    </row>
    <row r="790" spans="1:34">
      <c r="A790" s="56">
        <f t="shared" si="57"/>
        <v>885</v>
      </c>
      <c r="B790" s="46">
        <v>5794020</v>
      </c>
      <c r="C790" s="48" t="s">
        <v>873</v>
      </c>
      <c r="D790" s="46">
        <v>82</v>
      </c>
      <c r="E790" s="47">
        <v>45595</v>
      </c>
      <c r="F790" s="45" t="s">
        <v>109</v>
      </c>
      <c r="G790" s="44">
        <v>136558.69999999998</v>
      </c>
      <c r="H790" s="44">
        <v>4059.8</v>
      </c>
      <c r="I790" s="44">
        <v>1088.5999999999999</v>
      </c>
      <c r="J790" s="44">
        <v>9847.7999999999993</v>
      </c>
      <c r="K790" s="44">
        <v>4537.2000000000007</v>
      </c>
      <c r="L790" s="44">
        <v>4302.8</v>
      </c>
      <c r="M790" s="44">
        <v>2954.5</v>
      </c>
      <c r="N790" s="44">
        <v>3102.5</v>
      </c>
      <c r="O790" s="44">
        <v>3966.5</v>
      </c>
      <c r="P790" s="44">
        <v>3273.2000000000003</v>
      </c>
      <c r="Q790" s="44">
        <v>6223.1</v>
      </c>
      <c r="R790" s="44">
        <v>6252.7</v>
      </c>
      <c r="S790" s="44">
        <v>6282.4</v>
      </c>
      <c r="T790" s="44">
        <v>8509.5</v>
      </c>
      <c r="U790" s="44">
        <v>7689</v>
      </c>
      <c r="V790" s="44">
        <v>7727.8</v>
      </c>
      <c r="W790" s="44">
        <v>7766.6</v>
      </c>
      <c r="X790" s="44">
        <v>6511.6</v>
      </c>
      <c r="Y790" s="44">
        <v>6542.7</v>
      </c>
      <c r="Z790" s="44">
        <v>6619.7</v>
      </c>
      <c r="AA790" s="44">
        <v>9238.5</v>
      </c>
      <c r="AB790" s="44">
        <v>13358</v>
      </c>
      <c r="AC790" s="44">
        <v>12807.2</v>
      </c>
      <c r="AD790" s="44">
        <v>12790.699999999999</v>
      </c>
      <c r="AE790" s="44">
        <v>5574.7</v>
      </c>
      <c r="AF790" s="8">
        <f t="shared" si="54"/>
        <v>55891.099999999991</v>
      </c>
      <c r="AG790" s="8">
        <f t="shared" si="55"/>
        <v>105135.99999999999</v>
      </c>
      <c r="AH790" s="56">
        <f t="shared" si="56"/>
        <v>885</v>
      </c>
    </row>
    <row r="791" spans="1:34">
      <c r="A791" s="56">
        <f t="shared" si="57"/>
        <v>886</v>
      </c>
      <c r="B791" s="46">
        <v>5794021</v>
      </c>
      <c r="C791" s="48" t="s">
        <v>874</v>
      </c>
      <c r="D791" s="46">
        <v>82</v>
      </c>
      <c r="E791" s="47">
        <v>45595</v>
      </c>
      <c r="F791" s="45" t="s">
        <v>109</v>
      </c>
      <c r="G791" s="44">
        <v>180827.2</v>
      </c>
      <c r="H791" s="44">
        <v>2893.9</v>
      </c>
      <c r="I791" s="44">
        <v>2123.1</v>
      </c>
      <c r="J791" s="44">
        <v>19410.399999999998</v>
      </c>
      <c r="K791" s="44">
        <v>6900.2</v>
      </c>
      <c r="L791" s="44">
        <v>4987.5</v>
      </c>
      <c r="M791" s="44">
        <v>3286.5</v>
      </c>
      <c r="N791" s="44">
        <v>5588.8</v>
      </c>
      <c r="O791" s="44">
        <v>4746</v>
      </c>
      <c r="P791" s="44">
        <v>3578</v>
      </c>
      <c r="Q791" s="44">
        <v>5852.1</v>
      </c>
      <c r="R791" s="44">
        <v>5797.7999999999993</v>
      </c>
      <c r="S791" s="44">
        <v>5904.6</v>
      </c>
      <c r="T791" s="44">
        <v>6717.8</v>
      </c>
      <c r="U791" s="44">
        <v>6770.7</v>
      </c>
      <c r="V791" s="44">
        <v>6780.1</v>
      </c>
      <c r="W791" s="44">
        <v>6811.2000000000007</v>
      </c>
      <c r="X791" s="44">
        <v>6842.3</v>
      </c>
      <c r="Y791" s="44">
        <v>8936.2999999999993</v>
      </c>
      <c r="Z791" s="44">
        <v>15935.8</v>
      </c>
      <c r="AA791" s="44">
        <v>51810</v>
      </c>
      <c r="AB791" s="44">
        <v>49027.1</v>
      </c>
      <c r="AC791" s="44">
        <v>35095.100000000006</v>
      </c>
      <c r="AD791" s="44">
        <v>5905.7000000000007</v>
      </c>
      <c r="AE791" s="44">
        <v>5179.4000000000005</v>
      </c>
      <c r="AF791" s="8">
        <f t="shared" si="54"/>
        <v>71068.900000000009</v>
      </c>
      <c r="AG791" s="8">
        <f t="shared" si="55"/>
        <v>205811.5</v>
      </c>
      <c r="AH791" s="56">
        <f t="shared" si="56"/>
        <v>886</v>
      </c>
    </row>
    <row r="792" spans="1:34">
      <c r="A792" s="56">
        <f t="shared" si="57"/>
        <v>887</v>
      </c>
      <c r="B792" s="46">
        <v>5794559</v>
      </c>
      <c r="C792" s="48" t="s">
        <v>875</v>
      </c>
      <c r="D792" s="46">
        <v>82</v>
      </c>
      <c r="E792" s="47">
        <v>45428</v>
      </c>
      <c r="F792" s="45" t="s">
        <v>109</v>
      </c>
      <c r="G792" s="44">
        <v>419477.89999999997</v>
      </c>
      <c r="H792" s="44">
        <v>5637.2</v>
      </c>
      <c r="I792" s="44">
        <v>5251.9</v>
      </c>
      <c r="J792" s="44">
        <v>6564.1</v>
      </c>
      <c r="K792" s="44">
        <v>1722.2</v>
      </c>
      <c r="L792" s="44">
        <v>62301.4</v>
      </c>
      <c r="M792" s="44">
        <v>20095.900000000001</v>
      </c>
      <c r="N792" s="44">
        <v>10985.5</v>
      </c>
      <c r="O792" s="44">
        <v>12198.1</v>
      </c>
      <c r="P792" s="44">
        <v>9995.5</v>
      </c>
      <c r="Q792" s="44">
        <v>6731.6</v>
      </c>
      <c r="R792" s="44">
        <v>100683.40000000001</v>
      </c>
      <c r="S792" s="44">
        <v>20621.300000000003</v>
      </c>
      <c r="T792" s="44">
        <v>4001.5</v>
      </c>
      <c r="U792" s="44">
        <v>14309.900000000001</v>
      </c>
      <c r="V792" s="44">
        <v>4063.2000000000003</v>
      </c>
      <c r="W792" s="44">
        <v>4063.2000000000003</v>
      </c>
      <c r="X792" s="44">
        <v>2031.6</v>
      </c>
      <c r="Y792" s="44">
        <v>0</v>
      </c>
      <c r="Z792" s="44">
        <v>0</v>
      </c>
      <c r="AA792" s="44">
        <v>0</v>
      </c>
      <c r="AB792" s="44">
        <v>0</v>
      </c>
      <c r="AC792" s="44">
        <v>0</v>
      </c>
      <c r="AD792" s="44">
        <v>0</v>
      </c>
      <c r="AE792" s="44">
        <v>0</v>
      </c>
      <c r="AF792" s="8">
        <f t="shared" si="54"/>
        <v>262788.10000000003</v>
      </c>
      <c r="AG792" s="8">
        <f t="shared" si="55"/>
        <v>28469.4</v>
      </c>
      <c r="AH792" s="56">
        <f t="shared" si="56"/>
        <v>887</v>
      </c>
    </row>
    <row r="793" spans="1:34">
      <c r="A793" s="56">
        <f t="shared" si="57"/>
        <v>888</v>
      </c>
      <c r="B793" s="46">
        <v>5794597</v>
      </c>
      <c r="C793" s="48" t="s">
        <v>876</v>
      </c>
      <c r="D793" s="46">
        <v>82</v>
      </c>
      <c r="E793" s="47">
        <v>45077</v>
      </c>
      <c r="F793" s="45" t="s">
        <v>109</v>
      </c>
      <c r="G793" s="44">
        <v>600132.19999999995</v>
      </c>
      <c r="H793" s="44">
        <v>41284</v>
      </c>
      <c r="I793" s="44">
        <v>24641.100000000002</v>
      </c>
      <c r="J793" s="44">
        <v>12795.9</v>
      </c>
      <c r="K793" s="44">
        <v>10083.4</v>
      </c>
      <c r="L793" s="44">
        <v>7997.9</v>
      </c>
      <c r="M793" s="44">
        <v>2145.3000000000002</v>
      </c>
      <c r="N793" s="44">
        <v>1143</v>
      </c>
      <c r="O793" s="44">
        <v>22128.9</v>
      </c>
      <c r="P793" s="44">
        <v>9323.5</v>
      </c>
      <c r="Q793" s="44">
        <v>23735.3</v>
      </c>
      <c r="R793" s="44">
        <v>9996.6</v>
      </c>
      <c r="S793" s="44">
        <v>16718.099999999999</v>
      </c>
      <c r="T793" s="44">
        <v>20249.400000000001</v>
      </c>
      <c r="U793" s="44">
        <v>12529.9</v>
      </c>
      <c r="V793" s="44">
        <v>12629.4</v>
      </c>
      <c r="W793" s="44">
        <v>5110</v>
      </c>
      <c r="X793" s="44">
        <v>4911.9000000000005</v>
      </c>
      <c r="Y793" s="44">
        <v>4300.2</v>
      </c>
      <c r="Z793" s="44">
        <v>4487.8999999999996</v>
      </c>
      <c r="AA793" s="44">
        <v>4521.7</v>
      </c>
      <c r="AB793" s="44">
        <v>4459.8</v>
      </c>
      <c r="AC793" s="44">
        <v>4718.5</v>
      </c>
      <c r="AD793" s="44">
        <v>0</v>
      </c>
      <c r="AE793" s="44">
        <v>0</v>
      </c>
      <c r="AF793" s="8">
        <f t="shared" si="54"/>
        <v>181993</v>
      </c>
      <c r="AG793" s="8">
        <f t="shared" si="55"/>
        <v>77918.700000000012</v>
      </c>
      <c r="AH793" s="56">
        <f t="shared" si="56"/>
        <v>888</v>
      </c>
    </row>
    <row r="794" spans="1:34">
      <c r="A794" s="56">
        <f t="shared" si="57"/>
        <v>889</v>
      </c>
      <c r="B794" s="46">
        <v>5794821</v>
      </c>
      <c r="C794" s="48" t="s">
        <v>877</v>
      </c>
      <c r="D794" s="46">
        <v>82</v>
      </c>
      <c r="E794" s="47">
        <v>45342</v>
      </c>
      <c r="F794" s="45" t="s">
        <v>113</v>
      </c>
      <c r="G794" s="44">
        <v>73968.100000000006</v>
      </c>
      <c r="H794" s="44">
        <v>440.7</v>
      </c>
      <c r="I794" s="44">
        <v>443.79999999999995</v>
      </c>
      <c r="J794" s="44">
        <v>443.79999999999995</v>
      </c>
      <c r="K794" s="44">
        <v>445.6</v>
      </c>
      <c r="L794" s="44">
        <v>445.6</v>
      </c>
      <c r="M794" s="44">
        <v>445.6</v>
      </c>
      <c r="N794" s="44">
        <v>466.8</v>
      </c>
      <c r="O794" s="44">
        <v>466.8</v>
      </c>
      <c r="P794" s="44">
        <v>466.8</v>
      </c>
      <c r="Q794" s="44">
        <v>458.7</v>
      </c>
      <c r="R794" s="44">
        <v>458.7</v>
      </c>
      <c r="S794" s="44">
        <v>458.7</v>
      </c>
      <c r="T794" s="44">
        <v>475.2</v>
      </c>
      <c r="U794" s="44">
        <v>237.6</v>
      </c>
      <c r="V794" s="44">
        <v>0</v>
      </c>
      <c r="W794" s="44">
        <v>0</v>
      </c>
      <c r="X794" s="44">
        <v>0</v>
      </c>
      <c r="Y794" s="44">
        <v>0</v>
      </c>
      <c r="Z794" s="44">
        <v>0</v>
      </c>
      <c r="AA794" s="44">
        <v>0</v>
      </c>
      <c r="AB794" s="44">
        <v>0</v>
      </c>
      <c r="AC794" s="44">
        <v>0</v>
      </c>
      <c r="AD794" s="44">
        <v>0</v>
      </c>
      <c r="AE794" s="44">
        <v>0</v>
      </c>
      <c r="AF794" s="8">
        <f t="shared" si="54"/>
        <v>5441.6</v>
      </c>
      <c r="AG794" s="8">
        <f t="shared" si="55"/>
        <v>712.8</v>
      </c>
      <c r="AH794" s="56">
        <f t="shared" si="56"/>
        <v>889</v>
      </c>
    </row>
    <row r="795" spans="1:34">
      <c r="A795" s="56">
        <f t="shared" si="57"/>
        <v>890</v>
      </c>
      <c r="B795" s="46">
        <v>5794846</v>
      </c>
      <c r="C795" s="48" t="s">
        <v>878</v>
      </c>
      <c r="D795" s="46">
        <v>82</v>
      </c>
      <c r="E795" s="47">
        <v>45054</v>
      </c>
      <c r="F795" s="45" t="s">
        <v>113</v>
      </c>
      <c r="G795" s="44">
        <v>0</v>
      </c>
      <c r="H795" s="44">
        <v>4756.2</v>
      </c>
      <c r="I795" s="44">
        <v>3962.7</v>
      </c>
      <c r="J795" s="44">
        <v>46025.5</v>
      </c>
      <c r="K795" s="44">
        <v>87130.9</v>
      </c>
      <c r="L795" s="44">
        <v>137494</v>
      </c>
      <c r="M795" s="44">
        <v>25518.100000000002</v>
      </c>
      <c r="N795" s="44">
        <v>11380.1</v>
      </c>
      <c r="O795" s="44">
        <v>3194.3</v>
      </c>
      <c r="P795" s="44">
        <v>860.7</v>
      </c>
      <c r="Q795" s="44">
        <v>0</v>
      </c>
      <c r="R795" s="44">
        <v>0</v>
      </c>
      <c r="S795" s="44">
        <v>0</v>
      </c>
      <c r="T795" s="44">
        <v>0</v>
      </c>
      <c r="U795" s="44">
        <v>0</v>
      </c>
      <c r="V795" s="44">
        <v>0</v>
      </c>
      <c r="W795" s="44">
        <v>0</v>
      </c>
      <c r="X795" s="44">
        <v>0</v>
      </c>
      <c r="Y795" s="44">
        <v>0</v>
      </c>
      <c r="Z795" s="44">
        <v>0</v>
      </c>
      <c r="AA795" s="44">
        <v>0</v>
      </c>
      <c r="AB795" s="44">
        <v>0</v>
      </c>
      <c r="AC795" s="44">
        <v>0</v>
      </c>
      <c r="AD795" s="44">
        <v>0</v>
      </c>
      <c r="AE795" s="44">
        <v>0</v>
      </c>
      <c r="AF795" s="8">
        <f t="shared" si="54"/>
        <v>320322.49999999994</v>
      </c>
      <c r="AG795" s="8">
        <f t="shared" si="55"/>
        <v>0</v>
      </c>
      <c r="AH795" s="56">
        <f t="shared" si="56"/>
        <v>890</v>
      </c>
    </row>
    <row r="796" spans="1:34">
      <c r="A796" s="56">
        <f t="shared" si="57"/>
        <v>891</v>
      </c>
      <c r="B796" s="46">
        <v>5794847</v>
      </c>
      <c r="C796" s="48" t="s">
        <v>790</v>
      </c>
      <c r="D796" s="46">
        <v>82</v>
      </c>
      <c r="E796" s="47">
        <v>45378</v>
      </c>
      <c r="F796" s="45" t="s">
        <v>113</v>
      </c>
      <c r="G796" s="44">
        <v>0</v>
      </c>
      <c r="H796" s="44">
        <v>328.1</v>
      </c>
      <c r="I796" s="44">
        <v>104798.2</v>
      </c>
      <c r="J796" s="44">
        <v>6710.9</v>
      </c>
      <c r="K796" s="44">
        <v>1363.9</v>
      </c>
      <c r="L796" s="44">
        <v>0</v>
      </c>
      <c r="M796" s="44">
        <v>428.3</v>
      </c>
      <c r="N796" s="44">
        <v>102.8</v>
      </c>
      <c r="O796" s="44">
        <v>1347.1</v>
      </c>
      <c r="P796" s="44">
        <v>816.3</v>
      </c>
      <c r="Q796" s="44">
        <v>2550.5</v>
      </c>
      <c r="R796" s="44">
        <v>2550.5</v>
      </c>
      <c r="S796" s="44">
        <v>30046.799999999999</v>
      </c>
      <c r="T796" s="44">
        <v>38163.800000000003</v>
      </c>
      <c r="U796" s="44">
        <v>268445.60000000003</v>
      </c>
      <c r="V796" s="44">
        <v>442609.10000000003</v>
      </c>
      <c r="W796" s="44">
        <v>75593.900000000009</v>
      </c>
      <c r="X796" s="44">
        <v>0</v>
      </c>
      <c r="Y796" s="44">
        <v>0</v>
      </c>
      <c r="Z796" s="44">
        <v>0</v>
      </c>
      <c r="AA796" s="44">
        <v>0</v>
      </c>
      <c r="AB796" s="44">
        <v>0</v>
      </c>
      <c r="AC796" s="44">
        <v>0</v>
      </c>
      <c r="AD796" s="44">
        <v>0</v>
      </c>
      <c r="AE796" s="44">
        <v>0</v>
      </c>
      <c r="AF796" s="8">
        <f t="shared" si="54"/>
        <v>151043.4</v>
      </c>
      <c r="AG796" s="8">
        <f t="shared" si="55"/>
        <v>824812.4</v>
      </c>
      <c r="AH796" s="56">
        <f t="shared" si="56"/>
        <v>891</v>
      </c>
    </row>
    <row r="797" spans="1:34">
      <c r="A797" s="56">
        <f t="shared" si="57"/>
        <v>892</v>
      </c>
      <c r="B797" s="46">
        <v>5794848</v>
      </c>
      <c r="C797" s="48" t="s">
        <v>878</v>
      </c>
      <c r="D797" s="46">
        <v>82</v>
      </c>
      <c r="E797" s="47">
        <v>44919</v>
      </c>
      <c r="F797" s="45" t="s">
        <v>113</v>
      </c>
      <c r="G797" s="44">
        <v>0</v>
      </c>
      <c r="H797" s="44">
        <v>59829.4</v>
      </c>
      <c r="I797" s="44">
        <v>11358.8</v>
      </c>
      <c r="J797" s="44">
        <v>27255.5</v>
      </c>
      <c r="K797" s="44">
        <v>9717.1</v>
      </c>
      <c r="L797" s="44">
        <v>59274.2</v>
      </c>
      <c r="M797" s="44">
        <v>-50490</v>
      </c>
      <c r="N797" s="44">
        <v>5549</v>
      </c>
      <c r="O797" s="44">
        <v>2162.7999999999997</v>
      </c>
      <c r="P797" s="44">
        <v>0</v>
      </c>
      <c r="Q797" s="44">
        <v>0</v>
      </c>
      <c r="R797" s="44">
        <v>0</v>
      </c>
      <c r="S797" s="44">
        <v>0</v>
      </c>
      <c r="T797" s="44">
        <v>0</v>
      </c>
      <c r="U797" s="44">
        <v>0</v>
      </c>
      <c r="V797" s="44">
        <v>0</v>
      </c>
      <c r="W797" s="44">
        <v>0</v>
      </c>
      <c r="X797" s="44">
        <v>0</v>
      </c>
      <c r="Y797" s="44">
        <v>0</v>
      </c>
      <c r="Z797" s="44">
        <v>0</v>
      </c>
      <c r="AA797" s="44">
        <v>0</v>
      </c>
      <c r="AB797" s="44">
        <v>0</v>
      </c>
      <c r="AC797" s="44">
        <v>0</v>
      </c>
      <c r="AD797" s="44">
        <v>0</v>
      </c>
      <c r="AE797" s="44">
        <v>0</v>
      </c>
      <c r="AF797" s="8">
        <f t="shared" si="54"/>
        <v>124656.8</v>
      </c>
      <c r="AG797" s="8">
        <f t="shared" si="55"/>
        <v>0</v>
      </c>
      <c r="AH797" s="56">
        <f t="shared" si="56"/>
        <v>892</v>
      </c>
    </row>
    <row r="798" spans="1:34">
      <c r="A798" s="56">
        <f t="shared" si="57"/>
        <v>893</v>
      </c>
      <c r="B798" s="46">
        <v>5795664</v>
      </c>
      <c r="C798" s="48" t="s">
        <v>879</v>
      </c>
      <c r="D798" s="46">
        <v>82</v>
      </c>
      <c r="E798" s="47">
        <v>44999</v>
      </c>
      <c r="F798" s="45" t="s">
        <v>109</v>
      </c>
      <c r="G798" s="44">
        <v>917977.8</v>
      </c>
      <c r="H798" s="44">
        <v>365112.9</v>
      </c>
      <c r="I798" s="44">
        <v>335594.80000000005</v>
      </c>
      <c r="J798" s="44">
        <v>196947.5</v>
      </c>
      <c r="K798" s="44">
        <v>13368.2</v>
      </c>
      <c r="L798" s="44">
        <v>15660.8</v>
      </c>
      <c r="M798" s="44">
        <v>11342.9</v>
      </c>
      <c r="N798" s="44">
        <v>-43.4</v>
      </c>
      <c r="O798" s="44">
        <v>0</v>
      </c>
      <c r="P798" s="44">
        <v>0</v>
      </c>
      <c r="Q798" s="44">
        <v>0</v>
      </c>
      <c r="R798" s="44">
        <v>0</v>
      </c>
      <c r="S798" s="44">
        <v>0</v>
      </c>
      <c r="T798" s="44">
        <v>0</v>
      </c>
      <c r="U798" s="44">
        <v>0</v>
      </c>
      <c r="V798" s="44">
        <v>0</v>
      </c>
      <c r="W798" s="44">
        <v>0</v>
      </c>
      <c r="X798" s="44">
        <v>0</v>
      </c>
      <c r="Y798" s="44">
        <v>0</v>
      </c>
      <c r="Z798" s="44">
        <v>0</v>
      </c>
      <c r="AA798" s="44">
        <v>0</v>
      </c>
      <c r="AB798" s="44">
        <v>0</v>
      </c>
      <c r="AC798" s="44">
        <v>0</v>
      </c>
      <c r="AD798" s="44">
        <v>0</v>
      </c>
      <c r="AE798" s="44">
        <v>0</v>
      </c>
      <c r="AF798" s="8">
        <f t="shared" si="54"/>
        <v>937983.70000000007</v>
      </c>
      <c r="AG798" s="8">
        <f t="shared" si="55"/>
        <v>0</v>
      </c>
      <c r="AH798" s="56">
        <f t="shared" si="56"/>
        <v>893</v>
      </c>
    </row>
    <row r="799" spans="1:34">
      <c r="A799" s="56">
        <f t="shared" si="57"/>
        <v>894</v>
      </c>
      <c r="B799" s="46">
        <v>5795825</v>
      </c>
      <c r="C799" s="48" t="s">
        <v>880</v>
      </c>
      <c r="D799" s="46">
        <v>82</v>
      </c>
      <c r="E799" s="47">
        <v>45070</v>
      </c>
      <c r="F799" s="45" t="s">
        <v>113</v>
      </c>
      <c r="G799" s="44">
        <v>2139553.6</v>
      </c>
      <c r="H799" s="44">
        <v>238053.40000000002</v>
      </c>
      <c r="I799" s="44">
        <v>56754.600000000006</v>
      </c>
      <c r="J799" s="44">
        <v>264547.90000000002</v>
      </c>
      <c r="K799" s="44">
        <v>17480.599999999999</v>
      </c>
      <c r="L799" s="44">
        <v>186282.5</v>
      </c>
      <c r="M799" s="44">
        <v>477.9</v>
      </c>
      <c r="N799" s="44">
        <v>-33861.9</v>
      </c>
      <c r="O799" s="44">
        <v>39373.699999999997</v>
      </c>
      <c r="P799" s="44">
        <v>449.2</v>
      </c>
      <c r="Q799" s="44">
        <v>0</v>
      </c>
      <c r="R799" s="44">
        <v>0</v>
      </c>
      <c r="S799" s="44">
        <v>0</v>
      </c>
      <c r="T799" s="44">
        <v>0</v>
      </c>
      <c r="U799" s="44">
        <v>0</v>
      </c>
      <c r="V799" s="44">
        <v>0</v>
      </c>
      <c r="W799" s="44">
        <v>0</v>
      </c>
      <c r="X799" s="44">
        <v>0</v>
      </c>
      <c r="Y799" s="44">
        <v>0</v>
      </c>
      <c r="Z799" s="44">
        <v>0</v>
      </c>
      <c r="AA799" s="44">
        <v>0</v>
      </c>
      <c r="AB799" s="44">
        <v>0</v>
      </c>
      <c r="AC799" s="44">
        <v>0</v>
      </c>
      <c r="AD799" s="44">
        <v>0</v>
      </c>
      <c r="AE799" s="44">
        <v>0</v>
      </c>
      <c r="AF799" s="8">
        <f t="shared" si="54"/>
        <v>769557.89999999991</v>
      </c>
      <c r="AG799" s="8">
        <f t="shared" si="55"/>
        <v>0</v>
      </c>
      <c r="AH799" s="56">
        <f t="shared" si="56"/>
        <v>894</v>
      </c>
    </row>
    <row r="800" spans="1:34">
      <c r="A800" s="56">
        <f t="shared" si="57"/>
        <v>895</v>
      </c>
      <c r="B800" s="46">
        <v>5795899</v>
      </c>
      <c r="C800" s="48" t="s">
        <v>881</v>
      </c>
      <c r="D800" s="46">
        <v>82</v>
      </c>
      <c r="E800" s="47">
        <v>45033</v>
      </c>
      <c r="F800" s="45" t="s">
        <v>113</v>
      </c>
      <c r="G800" s="44">
        <v>4120818.1999999997</v>
      </c>
      <c r="H800" s="44">
        <v>25021.200000000001</v>
      </c>
      <c r="I800" s="44">
        <v>94884.6</v>
      </c>
      <c r="J800" s="44">
        <v>112910.70000000001</v>
      </c>
      <c r="K800" s="44">
        <v>71976.7</v>
      </c>
      <c r="L800" s="44">
        <v>76071.5</v>
      </c>
      <c r="M800" s="44">
        <v>477.9</v>
      </c>
      <c r="N800" s="44">
        <v>2239</v>
      </c>
      <c r="O800" s="44">
        <v>-34358.5</v>
      </c>
      <c r="P800" s="44">
        <v>-1497.8</v>
      </c>
      <c r="Q800" s="44">
        <v>0</v>
      </c>
      <c r="R800" s="44">
        <v>0</v>
      </c>
      <c r="S800" s="44">
        <v>0</v>
      </c>
      <c r="T800" s="44">
        <v>0</v>
      </c>
      <c r="U800" s="44">
        <v>0</v>
      </c>
      <c r="V800" s="44">
        <v>0</v>
      </c>
      <c r="W800" s="44">
        <v>0</v>
      </c>
      <c r="X800" s="44">
        <v>0</v>
      </c>
      <c r="Y800" s="44">
        <v>0</v>
      </c>
      <c r="Z800" s="44">
        <v>0</v>
      </c>
      <c r="AA800" s="44">
        <v>0</v>
      </c>
      <c r="AB800" s="44">
        <v>0</v>
      </c>
      <c r="AC800" s="44">
        <v>0</v>
      </c>
      <c r="AD800" s="44">
        <v>0</v>
      </c>
      <c r="AE800" s="44">
        <v>0</v>
      </c>
      <c r="AF800" s="8">
        <f t="shared" si="54"/>
        <v>347725.30000000005</v>
      </c>
      <c r="AG800" s="8">
        <f t="shared" si="55"/>
        <v>0</v>
      </c>
      <c r="AH800" s="56">
        <f t="shared" si="56"/>
        <v>895</v>
      </c>
    </row>
    <row r="801" spans="1:34">
      <c r="A801" s="56">
        <f t="shared" si="57"/>
        <v>896</v>
      </c>
      <c r="B801" s="46">
        <v>5796082</v>
      </c>
      <c r="C801" s="48" t="s">
        <v>882</v>
      </c>
      <c r="D801" s="46">
        <v>82</v>
      </c>
      <c r="E801" s="47">
        <v>45420</v>
      </c>
      <c r="F801" s="45" t="s">
        <v>113</v>
      </c>
      <c r="G801" s="44">
        <v>506501.89999999997</v>
      </c>
      <c r="H801" s="44">
        <v>80028.2</v>
      </c>
      <c r="I801" s="44">
        <v>16641.400000000001</v>
      </c>
      <c r="J801" s="44">
        <v>15119.4</v>
      </c>
      <c r="K801" s="44">
        <v>18673.5</v>
      </c>
      <c r="L801" s="44">
        <v>46187.399999999994</v>
      </c>
      <c r="M801" s="44">
        <v>91138.3</v>
      </c>
      <c r="N801" s="44">
        <v>141555.20000000001</v>
      </c>
      <c r="O801" s="44">
        <v>260581.1</v>
      </c>
      <c r="P801" s="44">
        <v>133129.29999999999</v>
      </c>
      <c r="Q801" s="44">
        <v>118675.6</v>
      </c>
      <c r="R801" s="44">
        <v>84360.1</v>
      </c>
      <c r="S801" s="44">
        <v>87979</v>
      </c>
      <c r="T801" s="44">
        <v>139085.70000000001</v>
      </c>
      <c r="U801" s="44">
        <v>121539.8</v>
      </c>
      <c r="V801" s="44">
        <v>83095.399999999994</v>
      </c>
      <c r="W801" s="44">
        <v>67082.899999999994</v>
      </c>
      <c r="X801" s="44">
        <v>5802.6</v>
      </c>
      <c r="Y801" s="44">
        <v>0</v>
      </c>
      <c r="Z801" s="44">
        <v>0</v>
      </c>
      <c r="AA801" s="44">
        <v>13636.4</v>
      </c>
      <c r="AB801" s="44">
        <v>45454.5</v>
      </c>
      <c r="AC801" s="44">
        <v>40909.100000000006</v>
      </c>
      <c r="AD801" s="44">
        <v>0</v>
      </c>
      <c r="AE801" s="44">
        <v>0</v>
      </c>
      <c r="AF801" s="8">
        <f t="shared" si="54"/>
        <v>1094068.5</v>
      </c>
      <c r="AG801" s="8">
        <f t="shared" si="55"/>
        <v>516606.4</v>
      </c>
      <c r="AH801" s="56">
        <f t="shared" si="56"/>
        <v>896</v>
      </c>
    </row>
    <row r="802" spans="1:34">
      <c r="A802" s="56">
        <f t="shared" si="57"/>
        <v>897</v>
      </c>
      <c r="B802" s="46">
        <v>5796083</v>
      </c>
      <c r="C802" s="48" t="s">
        <v>883</v>
      </c>
      <c r="D802" s="46">
        <v>82</v>
      </c>
      <c r="E802" s="47">
        <v>45237</v>
      </c>
      <c r="F802" s="45" t="s">
        <v>113</v>
      </c>
      <c r="G802" s="44">
        <v>174955.19999999998</v>
      </c>
      <c r="H802" s="44">
        <v>18716.2</v>
      </c>
      <c r="I802" s="44">
        <v>5952.7</v>
      </c>
      <c r="J802" s="44">
        <v>23943.100000000002</v>
      </c>
      <c r="K802" s="44">
        <v>6520.5</v>
      </c>
      <c r="L802" s="44">
        <v>11401.7</v>
      </c>
      <c r="M802" s="44">
        <v>31119.399999999998</v>
      </c>
      <c r="N802" s="44">
        <v>19667.100000000002</v>
      </c>
      <c r="O802" s="44">
        <v>10079</v>
      </c>
      <c r="P802" s="44">
        <v>51054.200000000004</v>
      </c>
      <c r="Q802" s="44">
        <v>15279.2</v>
      </c>
      <c r="R802" s="44">
        <v>44885.9</v>
      </c>
      <c r="S802" s="44">
        <v>43769</v>
      </c>
      <c r="T802" s="44">
        <v>155716.1</v>
      </c>
      <c r="U802" s="44">
        <v>170882.6</v>
      </c>
      <c r="V802" s="44">
        <v>97584.3</v>
      </c>
      <c r="W802" s="44">
        <v>5655.9</v>
      </c>
      <c r="X802" s="44">
        <v>11321</v>
      </c>
      <c r="Y802" s="44">
        <v>1580.6</v>
      </c>
      <c r="Z802" s="44">
        <v>108.7</v>
      </c>
      <c r="AA802" s="44">
        <v>0</v>
      </c>
      <c r="AB802" s="44">
        <v>0</v>
      </c>
      <c r="AC802" s="44">
        <v>0</v>
      </c>
      <c r="AD802" s="44">
        <v>0</v>
      </c>
      <c r="AE802" s="44">
        <v>0</v>
      </c>
      <c r="AF802" s="8">
        <f t="shared" si="54"/>
        <v>282388</v>
      </c>
      <c r="AG802" s="8">
        <f t="shared" si="55"/>
        <v>442849.2</v>
      </c>
      <c r="AH802" s="56">
        <f t="shared" si="56"/>
        <v>897</v>
      </c>
    </row>
    <row r="803" spans="1:34">
      <c r="A803" s="56">
        <f t="shared" si="57"/>
        <v>898</v>
      </c>
      <c r="B803" s="46">
        <v>5796084</v>
      </c>
      <c r="C803" s="48" t="s">
        <v>884</v>
      </c>
      <c r="D803" s="46">
        <v>82</v>
      </c>
      <c r="E803" s="47">
        <v>45271</v>
      </c>
      <c r="F803" s="45" t="s">
        <v>113</v>
      </c>
      <c r="G803" s="44">
        <v>220849.5</v>
      </c>
      <c r="H803" s="44">
        <v>18954.3</v>
      </c>
      <c r="I803" s="44">
        <v>5512.9</v>
      </c>
      <c r="J803" s="44">
        <v>10034.599999999999</v>
      </c>
      <c r="K803" s="44">
        <v>11668.6</v>
      </c>
      <c r="L803" s="44">
        <v>13940.099999999999</v>
      </c>
      <c r="M803" s="44">
        <v>54440.5</v>
      </c>
      <c r="N803" s="44">
        <v>8251.2000000000007</v>
      </c>
      <c r="O803" s="44">
        <v>10564.2</v>
      </c>
      <c r="P803" s="44">
        <v>38182.899999999994</v>
      </c>
      <c r="Q803" s="44">
        <v>9022.9</v>
      </c>
      <c r="R803" s="44">
        <v>66447.900000000009</v>
      </c>
      <c r="S803" s="44">
        <v>69798.2</v>
      </c>
      <c r="T803" s="44">
        <v>56213.299999999996</v>
      </c>
      <c r="U803" s="44">
        <v>46225.299999999996</v>
      </c>
      <c r="V803" s="44">
        <v>5150.2999999999993</v>
      </c>
      <c r="W803" s="44">
        <v>5535.1</v>
      </c>
      <c r="X803" s="44">
        <v>0</v>
      </c>
      <c r="Y803" s="44">
        <v>0</v>
      </c>
      <c r="Z803" s="44">
        <v>0</v>
      </c>
      <c r="AA803" s="44">
        <v>0</v>
      </c>
      <c r="AB803" s="44">
        <v>0</v>
      </c>
      <c r="AC803" s="44">
        <v>0</v>
      </c>
      <c r="AD803" s="44">
        <v>0</v>
      </c>
      <c r="AE803" s="44">
        <v>0</v>
      </c>
      <c r="AF803" s="8">
        <f t="shared" si="54"/>
        <v>316818.3</v>
      </c>
      <c r="AG803" s="8">
        <f t="shared" si="55"/>
        <v>113124</v>
      </c>
      <c r="AH803" s="56">
        <f t="shared" si="56"/>
        <v>898</v>
      </c>
    </row>
    <row r="804" spans="1:34">
      <c r="A804" s="56">
        <f t="shared" si="57"/>
        <v>899</v>
      </c>
      <c r="B804" s="46">
        <v>5796088</v>
      </c>
      <c r="C804" s="48" t="s">
        <v>885</v>
      </c>
      <c r="D804" s="46">
        <v>82</v>
      </c>
      <c r="E804" s="47">
        <v>45383</v>
      </c>
      <c r="F804" s="45" t="s">
        <v>113</v>
      </c>
      <c r="G804" s="44">
        <v>474697.3</v>
      </c>
      <c r="H804" s="44">
        <v>115247.5</v>
      </c>
      <c r="I804" s="44">
        <v>59207.299999999996</v>
      </c>
      <c r="J804" s="44">
        <v>484820.5</v>
      </c>
      <c r="K804" s="44">
        <v>81223.100000000006</v>
      </c>
      <c r="L804" s="44">
        <v>895541</v>
      </c>
      <c r="M804" s="44">
        <v>511372.6</v>
      </c>
      <c r="N804" s="44">
        <v>343215.10000000003</v>
      </c>
      <c r="O804" s="44">
        <v>506736.10000000003</v>
      </c>
      <c r="P804" s="44">
        <v>28622.3</v>
      </c>
      <c r="Q804" s="44">
        <v>470257.1</v>
      </c>
      <c r="R804" s="44">
        <v>277349.30000000005</v>
      </c>
      <c r="S804" s="44">
        <v>1017399</v>
      </c>
      <c r="T804" s="44">
        <v>417702.5</v>
      </c>
      <c r="U804" s="44">
        <v>555293.6</v>
      </c>
      <c r="V804" s="44">
        <v>392429.5</v>
      </c>
      <c r="W804" s="44">
        <v>327053.3</v>
      </c>
      <c r="X804" s="44">
        <v>351009</v>
      </c>
      <c r="Y804" s="44">
        <v>182451.4</v>
      </c>
      <c r="Z804" s="44">
        <v>0</v>
      </c>
      <c r="AA804" s="44">
        <v>10358.800000000001</v>
      </c>
      <c r="AB804" s="44">
        <v>10358.800000000001</v>
      </c>
      <c r="AC804" s="44">
        <v>10358.800000000001</v>
      </c>
      <c r="AD804" s="44">
        <v>10211.6</v>
      </c>
      <c r="AE804" s="44">
        <v>5179.4000000000005</v>
      </c>
      <c r="AF804" s="8">
        <f t="shared" si="54"/>
        <v>4790990.9000000004</v>
      </c>
      <c r="AG804" s="8">
        <f t="shared" si="55"/>
        <v>2272406.6999999997</v>
      </c>
      <c r="AH804" s="56">
        <f t="shared" si="56"/>
        <v>899</v>
      </c>
    </row>
    <row r="805" spans="1:34">
      <c r="A805" s="56">
        <f t="shared" si="57"/>
        <v>900</v>
      </c>
      <c r="B805" s="46">
        <v>5796490</v>
      </c>
      <c r="C805" s="48" t="s">
        <v>886</v>
      </c>
      <c r="D805" s="46">
        <v>82</v>
      </c>
      <c r="E805" s="47">
        <v>45498</v>
      </c>
      <c r="F805" s="45" t="s">
        <v>113</v>
      </c>
      <c r="G805" s="44">
        <v>98876.3</v>
      </c>
      <c r="H805" s="44">
        <v>589.09999999999991</v>
      </c>
      <c r="I805" s="44">
        <v>593.19999999999993</v>
      </c>
      <c r="J805" s="44">
        <v>593.19999999999993</v>
      </c>
      <c r="K805" s="44">
        <v>595.6</v>
      </c>
      <c r="L805" s="44">
        <v>595.6</v>
      </c>
      <c r="M805" s="44">
        <v>595.6</v>
      </c>
      <c r="N805" s="44">
        <v>624</v>
      </c>
      <c r="O805" s="44">
        <v>624</v>
      </c>
      <c r="P805" s="44">
        <v>624</v>
      </c>
      <c r="Q805" s="44">
        <v>5910.1</v>
      </c>
      <c r="R805" s="44">
        <v>5877.7999999999993</v>
      </c>
      <c r="S805" s="44">
        <v>5269.8</v>
      </c>
      <c r="T805" s="44">
        <v>5767.9</v>
      </c>
      <c r="U805" s="44">
        <v>6006.9</v>
      </c>
      <c r="V805" s="44">
        <v>5411.5</v>
      </c>
      <c r="W805" s="44">
        <v>6284.5</v>
      </c>
      <c r="X805" s="44">
        <v>5899.7</v>
      </c>
      <c r="Y805" s="44">
        <v>5450.9</v>
      </c>
      <c r="Z805" s="44">
        <v>5900.7</v>
      </c>
      <c r="AA805" s="44">
        <v>-95173.5</v>
      </c>
      <c r="AB805" s="44">
        <v>5000</v>
      </c>
      <c r="AC805" s="44">
        <v>5000</v>
      </c>
      <c r="AD805" s="44">
        <v>0</v>
      </c>
      <c r="AE805" s="44">
        <v>0</v>
      </c>
      <c r="AF805" s="8">
        <f t="shared" si="54"/>
        <v>22491.999999999996</v>
      </c>
      <c r="AG805" s="8">
        <f t="shared" si="55"/>
        <v>-44451.4</v>
      </c>
      <c r="AH805" s="56">
        <f t="shared" si="56"/>
        <v>900</v>
      </c>
    </row>
    <row r="806" spans="1:34">
      <c r="A806" s="56">
        <f t="shared" si="57"/>
        <v>901</v>
      </c>
      <c r="B806" s="46">
        <v>5796864</v>
      </c>
      <c r="C806" s="48" t="s">
        <v>887</v>
      </c>
      <c r="D806" s="46">
        <v>82</v>
      </c>
      <c r="E806" s="47">
        <v>45071</v>
      </c>
      <c r="F806" s="45" t="s">
        <v>113</v>
      </c>
      <c r="G806" s="44">
        <v>2221821.9</v>
      </c>
      <c r="H806" s="44">
        <v>302795.90000000002</v>
      </c>
      <c r="I806" s="44">
        <v>277497.59999999998</v>
      </c>
      <c r="J806" s="44">
        <v>319707.7</v>
      </c>
      <c r="K806" s="44">
        <v>211614.8</v>
      </c>
      <c r="L806" s="44">
        <v>244207.4</v>
      </c>
      <c r="M806" s="44">
        <v>149937.80000000002</v>
      </c>
      <c r="N806" s="44">
        <v>96959.3</v>
      </c>
      <c r="O806" s="44">
        <v>-64191.9</v>
      </c>
      <c r="P806" s="44">
        <v>17940.3</v>
      </c>
      <c r="Q806" s="44">
        <v>43128.5</v>
      </c>
      <c r="R806" s="44">
        <v>51624.7</v>
      </c>
      <c r="S806" s="44">
        <v>44415.199999999997</v>
      </c>
      <c r="T806" s="44">
        <v>0</v>
      </c>
      <c r="U806" s="44">
        <v>0</v>
      </c>
      <c r="V806" s="44">
        <v>0</v>
      </c>
      <c r="W806" s="44">
        <v>0</v>
      </c>
      <c r="X806" s="44">
        <v>0</v>
      </c>
      <c r="Y806" s="44">
        <v>0</v>
      </c>
      <c r="Z806" s="44">
        <v>0</v>
      </c>
      <c r="AA806" s="44">
        <v>0</v>
      </c>
      <c r="AB806" s="44">
        <v>0</v>
      </c>
      <c r="AC806" s="44">
        <v>0</v>
      </c>
      <c r="AD806" s="44">
        <v>0</v>
      </c>
      <c r="AE806" s="44">
        <v>0</v>
      </c>
      <c r="AF806" s="8">
        <f t="shared" si="54"/>
        <v>1695637.3</v>
      </c>
      <c r="AG806" s="8">
        <f t="shared" si="55"/>
        <v>0</v>
      </c>
      <c r="AH806" s="56">
        <f t="shared" si="56"/>
        <v>901</v>
      </c>
    </row>
    <row r="807" spans="1:34">
      <c r="A807" s="56">
        <f t="shared" si="57"/>
        <v>902</v>
      </c>
      <c r="B807" s="46">
        <v>5796865</v>
      </c>
      <c r="C807" s="48" t="s">
        <v>1165</v>
      </c>
      <c r="D807" s="46">
        <v>82</v>
      </c>
      <c r="E807" s="47">
        <v>45443</v>
      </c>
      <c r="F807" s="45" t="s">
        <v>113</v>
      </c>
      <c r="G807" s="44">
        <v>242233.73548254574</v>
      </c>
      <c r="H807" s="44">
        <v>17994.746392103043</v>
      </c>
      <c r="I807" s="44">
        <v>22695.871562674343</v>
      </c>
      <c r="J807" s="44">
        <v>45343.669775283168</v>
      </c>
      <c r="K807" s="44">
        <v>25578.303692200276</v>
      </c>
      <c r="L807" s="44">
        <v>20291.547767929758</v>
      </c>
      <c r="M807" s="44">
        <v>10459.481205894157</v>
      </c>
      <c r="N807" s="44">
        <v>9088.3789463462072</v>
      </c>
      <c r="O807" s="44">
        <v>142487.05788311304</v>
      </c>
      <c r="P807" s="44">
        <v>2214022.0750164455</v>
      </c>
      <c r="Q807" s="44">
        <v>121688.63433770063</v>
      </c>
      <c r="R807" s="44">
        <v>23828.904092034329</v>
      </c>
      <c r="S807" s="44">
        <v>23871.125509839319</v>
      </c>
      <c r="T807" s="44">
        <v>24860.539589515505</v>
      </c>
      <c r="U807" s="44">
        <v>24552.574817935347</v>
      </c>
      <c r="V807" s="44">
        <v>28989.487981491249</v>
      </c>
      <c r="W807" s="44">
        <v>245597.44802228393</v>
      </c>
      <c r="X807" s="44">
        <v>495781.66242675809</v>
      </c>
      <c r="Y807" s="44">
        <v>522285.33708950283</v>
      </c>
      <c r="Z807" s="44">
        <v>348262.98192774272</v>
      </c>
      <c r="AA807" s="44">
        <v>318724.99835147656</v>
      </c>
      <c r="AB807" s="44">
        <v>213162.97674087546</v>
      </c>
      <c r="AC807" s="44">
        <v>252360.58629583634</v>
      </c>
      <c r="AD807" s="44">
        <v>8271.0226133209162</v>
      </c>
      <c r="AE807" s="44">
        <v>15540.380372887515</v>
      </c>
      <c r="AF807" s="8">
        <f t="shared" si="54"/>
        <v>2677349.7961815638</v>
      </c>
      <c r="AG807" s="8">
        <f t="shared" si="55"/>
        <v>2498389.9962296262</v>
      </c>
      <c r="AH807" s="56">
        <f t="shared" si="56"/>
        <v>902</v>
      </c>
    </row>
    <row r="808" spans="1:34">
      <c r="A808" s="56">
        <f t="shared" si="57"/>
        <v>903</v>
      </c>
      <c r="B808" s="46">
        <v>5796968</v>
      </c>
      <c r="C808" s="48" t="s">
        <v>888</v>
      </c>
      <c r="D808" s="46">
        <v>82</v>
      </c>
      <c r="E808" s="47">
        <v>45245</v>
      </c>
      <c r="F808" s="45" t="s">
        <v>109</v>
      </c>
      <c r="G808" s="44">
        <v>86569.7</v>
      </c>
      <c r="H808" s="44">
        <v>12152.2</v>
      </c>
      <c r="I808" s="44">
        <v>8933.1999999999989</v>
      </c>
      <c r="J808" s="44">
        <v>11019.4</v>
      </c>
      <c r="K808" s="44">
        <v>57508.5</v>
      </c>
      <c r="L808" s="44">
        <v>6955.2</v>
      </c>
      <c r="M808" s="44">
        <v>7795.3</v>
      </c>
      <c r="N808" s="44">
        <v>71513.7</v>
      </c>
      <c r="O808" s="44">
        <v>62255.299999999996</v>
      </c>
      <c r="P808" s="44">
        <v>24274.3</v>
      </c>
      <c r="Q808" s="44">
        <v>49633.299999999996</v>
      </c>
      <c r="R808" s="44">
        <v>48385</v>
      </c>
      <c r="S808" s="44">
        <v>37570.199999999997</v>
      </c>
      <c r="T808" s="44">
        <v>49207.9</v>
      </c>
      <c r="U808" s="44">
        <v>47725.8</v>
      </c>
      <c r="V808" s="44">
        <v>49207.9</v>
      </c>
      <c r="W808" s="44">
        <v>51020.5</v>
      </c>
      <c r="X808" s="44">
        <v>49423.6</v>
      </c>
      <c r="Y808" s="44">
        <v>12567.8</v>
      </c>
      <c r="Z808" s="44">
        <v>12783.5</v>
      </c>
      <c r="AA808" s="44">
        <v>12783.5</v>
      </c>
      <c r="AB808" s="44">
        <v>12567.8</v>
      </c>
      <c r="AC808" s="44">
        <v>12783.5</v>
      </c>
      <c r="AD808" s="44">
        <v>12136.4</v>
      </c>
      <c r="AE808" s="44">
        <v>12567.8</v>
      </c>
      <c r="AF808" s="8">
        <f t="shared" si="54"/>
        <v>397995.6</v>
      </c>
      <c r="AG808" s="8">
        <f t="shared" si="55"/>
        <v>334776</v>
      </c>
      <c r="AH808" s="56">
        <f t="shared" si="56"/>
        <v>903</v>
      </c>
    </row>
    <row r="809" spans="1:34">
      <c r="A809" s="56">
        <f t="shared" si="57"/>
        <v>904</v>
      </c>
      <c r="B809" s="46">
        <v>5797750</v>
      </c>
      <c r="C809" s="48" t="s">
        <v>1166</v>
      </c>
      <c r="D809" s="46">
        <v>82</v>
      </c>
      <c r="E809" s="47">
        <v>45631</v>
      </c>
      <c r="F809" s="45" t="s">
        <v>113</v>
      </c>
      <c r="G809" s="44">
        <v>121435.90000000001</v>
      </c>
      <c r="H809" s="44">
        <v>18673.7</v>
      </c>
      <c r="I809" s="44">
        <v>6238</v>
      </c>
      <c r="J809" s="44">
        <v>28032.699999999997</v>
      </c>
      <c r="K809" s="44">
        <v>33859.4</v>
      </c>
      <c r="L809" s="44">
        <v>28206.7</v>
      </c>
      <c r="M809" s="44">
        <v>7334.6</v>
      </c>
      <c r="N809" s="44">
        <v>46997.799999999996</v>
      </c>
      <c r="O809" s="44">
        <v>3393</v>
      </c>
      <c r="P809" s="44">
        <v>6177.6</v>
      </c>
      <c r="Q809" s="44">
        <v>14750.3</v>
      </c>
      <c r="R809" s="44">
        <v>11347.5</v>
      </c>
      <c r="S809" s="44">
        <v>839373.6</v>
      </c>
      <c r="T809" s="44">
        <v>18491.2</v>
      </c>
      <c r="U809" s="44">
        <v>18012</v>
      </c>
      <c r="V809" s="44">
        <v>18625.900000000001</v>
      </c>
      <c r="W809" s="44">
        <v>19245.3</v>
      </c>
      <c r="X809" s="44">
        <v>1381540.4000000001</v>
      </c>
      <c r="Y809" s="44">
        <v>274116.89999999997</v>
      </c>
      <c r="Z809" s="44">
        <v>29422</v>
      </c>
      <c r="AA809" s="44">
        <v>29494.3</v>
      </c>
      <c r="AB809" s="44">
        <v>28467.9</v>
      </c>
      <c r="AC809" s="44">
        <v>845104</v>
      </c>
      <c r="AD809" s="44">
        <v>914144.9</v>
      </c>
      <c r="AE809" s="44">
        <v>951167.8</v>
      </c>
      <c r="AF809" s="8">
        <f t="shared" si="54"/>
        <v>1044384.8999999999</v>
      </c>
      <c r="AG809" s="8">
        <f t="shared" si="55"/>
        <v>4527832.5999999996</v>
      </c>
      <c r="AH809" s="56">
        <f t="shared" si="56"/>
        <v>904</v>
      </c>
    </row>
    <row r="810" spans="1:34">
      <c r="A810" s="56">
        <f t="shared" si="57"/>
        <v>905</v>
      </c>
      <c r="B810" s="46">
        <v>5797784</v>
      </c>
      <c r="C810" s="48" t="s">
        <v>1167</v>
      </c>
      <c r="D810" s="46">
        <v>82</v>
      </c>
      <c r="E810" s="47">
        <v>45369</v>
      </c>
      <c r="F810" s="45" t="s">
        <v>109</v>
      </c>
      <c r="G810" s="44">
        <v>-357543.60000000003</v>
      </c>
      <c r="H810" s="44">
        <v>5350.4</v>
      </c>
      <c r="I810" s="44">
        <v>139.30000000000001</v>
      </c>
      <c r="J810" s="44">
        <v>664.8</v>
      </c>
      <c r="K810" s="44">
        <v>200787.3</v>
      </c>
      <c r="L810" s="44">
        <v>502.4</v>
      </c>
      <c r="M810" s="44">
        <v>586.09999999999991</v>
      </c>
      <c r="N810" s="44">
        <v>101363.8</v>
      </c>
      <c r="O810" s="44">
        <v>1057.7</v>
      </c>
      <c r="P810" s="44">
        <v>565.1</v>
      </c>
      <c r="Q810" s="44">
        <v>7672.6</v>
      </c>
      <c r="R810" s="44">
        <v>10215.799999999999</v>
      </c>
      <c r="S810" s="44">
        <v>10255.4</v>
      </c>
      <c r="T810" s="44">
        <v>-263966.7</v>
      </c>
      <c r="U810" s="44">
        <v>11890.5</v>
      </c>
      <c r="V810" s="44">
        <v>163517.20000000001</v>
      </c>
      <c r="W810" s="44">
        <v>0</v>
      </c>
      <c r="X810" s="44">
        <v>0</v>
      </c>
      <c r="Y810" s="44">
        <v>0</v>
      </c>
      <c r="Z810" s="44">
        <v>0</v>
      </c>
      <c r="AA810" s="44">
        <v>0</v>
      </c>
      <c r="AB810" s="44">
        <v>0</v>
      </c>
      <c r="AC810" s="44">
        <v>0</v>
      </c>
      <c r="AD810" s="44">
        <v>0</v>
      </c>
      <c r="AE810" s="44">
        <v>0</v>
      </c>
      <c r="AF810" s="8">
        <f t="shared" si="54"/>
        <v>339160.69999999995</v>
      </c>
      <c r="AG810" s="8">
        <f t="shared" si="55"/>
        <v>-88559</v>
      </c>
      <c r="AH810" s="56">
        <f t="shared" si="56"/>
        <v>905</v>
      </c>
    </row>
    <row r="811" spans="1:34">
      <c r="A811" s="56">
        <f t="shared" si="57"/>
        <v>906</v>
      </c>
      <c r="B811" s="46">
        <v>5797828</v>
      </c>
      <c r="C811" s="48" t="s">
        <v>889</v>
      </c>
      <c r="D811" s="46">
        <v>82</v>
      </c>
      <c r="E811" s="47">
        <v>45533</v>
      </c>
      <c r="F811" s="45" t="s">
        <v>109</v>
      </c>
      <c r="G811" s="44">
        <v>63064.6</v>
      </c>
      <c r="H811" s="44">
        <v>3017.3</v>
      </c>
      <c r="I811" s="44">
        <v>5372.2000000000007</v>
      </c>
      <c r="J811" s="44">
        <v>12617.1</v>
      </c>
      <c r="K811" s="44">
        <v>651455.19999999995</v>
      </c>
      <c r="L811" s="44">
        <v>27404.400000000001</v>
      </c>
      <c r="M811" s="44">
        <v>13913.3</v>
      </c>
      <c r="N811" s="44">
        <v>45397.7</v>
      </c>
      <c r="O811" s="44">
        <v>-383424.39999999997</v>
      </c>
      <c r="P811" s="44">
        <v>5124.5</v>
      </c>
      <c r="Q811" s="44">
        <v>4431.3999999999996</v>
      </c>
      <c r="R811" s="44">
        <v>163791.79999999999</v>
      </c>
      <c r="S811" s="44">
        <v>157422.20000000001</v>
      </c>
      <c r="T811" s="44">
        <v>165622.09999999998</v>
      </c>
      <c r="U811" s="44">
        <v>132020.90000000002</v>
      </c>
      <c r="V811" s="44">
        <v>155917.69999999998</v>
      </c>
      <c r="W811" s="44">
        <v>273087.10000000003</v>
      </c>
      <c r="X811" s="44">
        <v>168965.1</v>
      </c>
      <c r="Y811" s="44">
        <v>84855.5</v>
      </c>
      <c r="Z811" s="44">
        <v>103292.4</v>
      </c>
      <c r="AA811" s="44">
        <v>56967.3</v>
      </c>
      <c r="AB811" s="44">
        <v>62703</v>
      </c>
      <c r="AC811" s="44">
        <v>17692.3</v>
      </c>
      <c r="AD811" s="44">
        <v>12885.2</v>
      </c>
      <c r="AE811" s="44">
        <v>15035.5</v>
      </c>
      <c r="AF811" s="8">
        <f t="shared" si="54"/>
        <v>706522.7</v>
      </c>
      <c r="AG811" s="8">
        <f t="shared" si="55"/>
        <v>1249044.1000000001</v>
      </c>
      <c r="AH811" s="56">
        <f t="shared" si="56"/>
        <v>906</v>
      </c>
    </row>
    <row r="812" spans="1:34">
      <c r="A812" s="56">
        <f t="shared" si="57"/>
        <v>907</v>
      </c>
      <c r="B812" s="46">
        <v>5797829</v>
      </c>
      <c r="C812" s="48" t="s">
        <v>890</v>
      </c>
      <c r="D812" s="46">
        <v>82</v>
      </c>
      <c r="E812" s="47">
        <v>45590</v>
      </c>
      <c r="F812" s="45" t="s">
        <v>109</v>
      </c>
      <c r="G812" s="44">
        <v>98623.400000000009</v>
      </c>
      <c r="H812" s="44">
        <v>8512.5</v>
      </c>
      <c r="I812" s="44">
        <v>8083.6</v>
      </c>
      <c r="J812" s="44">
        <v>3629.6</v>
      </c>
      <c r="K812" s="44">
        <v>2577.7000000000003</v>
      </c>
      <c r="L812" s="44">
        <v>3792.6000000000004</v>
      </c>
      <c r="M812" s="44">
        <v>1748.6999999999998</v>
      </c>
      <c r="N812" s="44">
        <v>11293.1</v>
      </c>
      <c r="O812" s="44">
        <v>2650.1</v>
      </c>
      <c r="P812" s="44">
        <v>1216.2</v>
      </c>
      <c r="Q812" s="44">
        <v>5294.1</v>
      </c>
      <c r="R812" s="44">
        <v>5176.4000000000005</v>
      </c>
      <c r="S812" s="44">
        <v>5307.2999999999993</v>
      </c>
      <c r="T812" s="44">
        <v>4368.7</v>
      </c>
      <c r="U812" s="44">
        <v>2945.3999999999996</v>
      </c>
      <c r="V812" s="44">
        <v>51389.899999999994</v>
      </c>
      <c r="W812" s="44">
        <v>85852</v>
      </c>
      <c r="X812" s="44">
        <v>75175.299999999988</v>
      </c>
      <c r="Y812" s="44">
        <v>73404.899999999994</v>
      </c>
      <c r="Z812" s="44">
        <v>9506.7000000000007</v>
      </c>
      <c r="AA812" s="44">
        <v>9547.5</v>
      </c>
      <c r="AB812" s="44">
        <v>74421.599999999991</v>
      </c>
      <c r="AC812" s="44">
        <v>47649.700000000004</v>
      </c>
      <c r="AD812" s="44">
        <v>34081.1</v>
      </c>
      <c r="AE812" s="44">
        <v>11587.300000000001</v>
      </c>
      <c r="AF812" s="8">
        <f t="shared" si="54"/>
        <v>59281.899999999994</v>
      </c>
      <c r="AG812" s="8">
        <f t="shared" si="55"/>
        <v>479930.09999999992</v>
      </c>
      <c r="AH812" s="56">
        <f t="shared" si="56"/>
        <v>907</v>
      </c>
    </row>
    <row r="813" spans="1:34">
      <c r="A813" s="56">
        <f t="shared" si="57"/>
        <v>908</v>
      </c>
      <c r="B813" s="46">
        <v>5797830</v>
      </c>
      <c r="C813" s="48" t="s">
        <v>891</v>
      </c>
      <c r="D813" s="46">
        <v>82</v>
      </c>
      <c r="E813" s="47">
        <v>45575</v>
      </c>
      <c r="F813" s="45" t="s">
        <v>109</v>
      </c>
      <c r="G813" s="44">
        <v>83405.900000000009</v>
      </c>
      <c r="H813" s="44">
        <v>14953.8</v>
      </c>
      <c r="I813" s="44">
        <v>3597.6</v>
      </c>
      <c r="J813" s="44">
        <v>943.4</v>
      </c>
      <c r="K813" s="44">
        <v>2525.5</v>
      </c>
      <c r="L813" s="44">
        <v>2951.4</v>
      </c>
      <c r="M813" s="44">
        <v>2057.7999999999997</v>
      </c>
      <c r="N813" s="44">
        <v>3571.1</v>
      </c>
      <c r="O813" s="44">
        <v>2815.6</v>
      </c>
      <c r="P813" s="44">
        <v>956.5</v>
      </c>
      <c r="Q813" s="44">
        <v>2364.3000000000002</v>
      </c>
      <c r="R813" s="44">
        <v>2237.8999999999996</v>
      </c>
      <c r="S813" s="44">
        <v>1182.0999999999999</v>
      </c>
      <c r="T813" s="44">
        <v>809.2</v>
      </c>
      <c r="U813" s="44">
        <v>805.3</v>
      </c>
      <c r="V813" s="44">
        <v>810.1</v>
      </c>
      <c r="W813" s="44">
        <v>21027.899999999998</v>
      </c>
      <c r="X813" s="44">
        <v>68169.3</v>
      </c>
      <c r="Y813" s="44">
        <v>147083.5</v>
      </c>
      <c r="Z813" s="44">
        <v>49565.8</v>
      </c>
      <c r="AA813" s="44">
        <v>50030.299999999996</v>
      </c>
      <c r="AB813" s="44">
        <v>64563.7</v>
      </c>
      <c r="AC813" s="44">
        <v>19685.5</v>
      </c>
      <c r="AD813" s="44">
        <v>24363.399999999998</v>
      </c>
      <c r="AE813" s="44">
        <v>5699.7</v>
      </c>
      <c r="AF813" s="8">
        <f t="shared" si="54"/>
        <v>40157</v>
      </c>
      <c r="AG813" s="8">
        <f t="shared" si="55"/>
        <v>452613.7</v>
      </c>
      <c r="AH813" s="56">
        <f t="shared" si="56"/>
        <v>908</v>
      </c>
    </row>
    <row r="814" spans="1:34">
      <c r="A814" s="56">
        <f t="shared" si="57"/>
        <v>909</v>
      </c>
      <c r="B814" s="46">
        <v>5797831</v>
      </c>
      <c r="C814" s="48" t="s">
        <v>892</v>
      </c>
      <c r="D814" s="46">
        <v>82</v>
      </c>
      <c r="E814" s="47">
        <v>45555</v>
      </c>
      <c r="F814" s="45" t="s">
        <v>109</v>
      </c>
      <c r="G814" s="44">
        <v>107820</v>
      </c>
      <c r="H814" s="44">
        <v>1719.2</v>
      </c>
      <c r="I814" s="44">
        <v>2269.8999999999996</v>
      </c>
      <c r="J814" s="44">
        <v>6969.1</v>
      </c>
      <c r="K814" s="44">
        <v>2710.9</v>
      </c>
      <c r="L814" s="44">
        <v>3188.2000000000003</v>
      </c>
      <c r="M814" s="44">
        <v>3655.1</v>
      </c>
      <c r="N814" s="44">
        <v>4470.9000000000005</v>
      </c>
      <c r="O814" s="44">
        <v>2102.9</v>
      </c>
      <c r="P814" s="44">
        <v>5095.3</v>
      </c>
      <c r="Q814" s="44">
        <v>8221.9</v>
      </c>
      <c r="R814" s="44">
        <v>7778.1</v>
      </c>
      <c r="S814" s="44">
        <v>6896</v>
      </c>
      <c r="T814" s="44">
        <v>17890.5</v>
      </c>
      <c r="U814" s="44">
        <v>127574.1</v>
      </c>
      <c r="V814" s="44">
        <v>178578.6</v>
      </c>
      <c r="W814" s="44">
        <v>188062.6</v>
      </c>
      <c r="X814" s="44">
        <v>189175.3</v>
      </c>
      <c r="Y814" s="44">
        <v>173437.3</v>
      </c>
      <c r="Z814" s="44">
        <v>191392.1</v>
      </c>
      <c r="AA814" s="44">
        <v>116484.2</v>
      </c>
      <c r="AB814" s="44">
        <v>26933.7</v>
      </c>
      <c r="AC814" s="44">
        <v>29069</v>
      </c>
      <c r="AD814" s="44">
        <v>9151.1999999999989</v>
      </c>
      <c r="AE814" s="44">
        <v>8878.9</v>
      </c>
      <c r="AF814" s="8">
        <f t="shared" si="54"/>
        <v>55077.5</v>
      </c>
      <c r="AG814" s="8">
        <f t="shared" si="55"/>
        <v>1256627.5</v>
      </c>
      <c r="AH814" s="56">
        <f t="shared" si="56"/>
        <v>909</v>
      </c>
    </row>
    <row r="815" spans="1:34">
      <c r="A815" s="56">
        <f t="shared" si="57"/>
        <v>910</v>
      </c>
      <c r="B815" s="46">
        <v>5797832</v>
      </c>
      <c r="C815" s="48" t="s">
        <v>893</v>
      </c>
      <c r="D815" s="46">
        <v>82</v>
      </c>
      <c r="E815" s="47">
        <v>45597</v>
      </c>
      <c r="F815" s="45" t="s">
        <v>109</v>
      </c>
      <c r="G815" s="44">
        <v>79392.600000000006</v>
      </c>
      <c r="H815" s="44">
        <v>2375.4</v>
      </c>
      <c r="I815" s="44">
        <v>1847.5</v>
      </c>
      <c r="J815" s="44">
        <v>5846.1</v>
      </c>
      <c r="K815" s="44">
        <v>20766.900000000001</v>
      </c>
      <c r="L815" s="44">
        <v>9033.6</v>
      </c>
      <c r="M815" s="44">
        <v>41247.799999999996</v>
      </c>
      <c r="N815" s="44">
        <v>10134.1</v>
      </c>
      <c r="O815" s="44">
        <v>15931.6</v>
      </c>
      <c r="P815" s="44">
        <v>2731.6</v>
      </c>
      <c r="Q815" s="44">
        <v>32428.800000000003</v>
      </c>
      <c r="R815" s="44">
        <v>4890.7999999999993</v>
      </c>
      <c r="S815" s="44">
        <v>4937</v>
      </c>
      <c r="T815" s="44">
        <v>4235.7</v>
      </c>
      <c r="U815" s="44">
        <v>2496.1000000000004</v>
      </c>
      <c r="V815" s="44">
        <v>2557.3000000000002</v>
      </c>
      <c r="W815" s="44">
        <v>2619.6999999999998</v>
      </c>
      <c r="X815" s="44">
        <v>77222.3</v>
      </c>
      <c r="Y815" s="44">
        <v>62434.3</v>
      </c>
      <c r="Z815" s="44">
        <v>34567.799999999996</v>
      </c>
      <c r="AA815" s="44">
        <v>11454.5</v>
      </c>
      <c r="AB815" s="44">
        <v>50430.5</v>
      </c>
      <c r="AC815" s="44">
        <v>18558.2</v>
      </c>
      <c r="AD815" s="44">
        <v>14755.2</v>
      </c>
      <c r="AE815" s="44">
        <v>35414.400000000001</v>
      </c>
      <c r="AF815" s="8">
        <f t="shared" si="54"/>
        <v>152171.20000000001</v>
      </c>
      <c r="AG815" s="8">
        <f t="shared" si="55"/>
        <v>316746.00000000006</v>
      </c>
      <c r="AH815" s="56">
        <f t="shared" si="56"/>
        <v>910</v>
      </c>
    </row>
    <row r="816" spans="1:34">
      <c r="A816" s="56">
        <f t="shared" si="57"/>
        <v>911</v>
      </c>
      <c r="B816" s="46">
        <v>5798542</v>
      </c>
      <c r="C816" s="48" t="s">
        <v>894</v>
      </c>
      <c r="D816" s="46">
        <v>82</v>
      </c>
      <c r="E816" s="47">
        <v>45342</v>
      </c>
      <c r="F816" s="45" t="s">
        <v>113</v>
      </c>
      <c r="G816" s="44">
        <v>23119.9</v>
      </c>
      <c r="H816" s="44">
        <v>45963.9</v>
      </c>
      <c r="I816" s="44">
        <v>78801.599999999991</v>
      </c>
      <c r="J816" s="44">
        <v>2597.6</v>
      </c>
      <c r="K816" s="44">
        <v>11617.699999999999</v>
      </c>
      <c r="L816" s="44">
        <v>7972.6</v>
      </c>
      <c r="M816" s="44">
        <v>1531.8</v>
      </c>
      <c r="N816" s="44">
        <v>11043.699999999999</v>
      </c>
      <c r="O816" s="44">
        <v>13096.3</v>
      </c>
      <c r="P816" s="44">
        <v>38011.4</v>
      </c>
      <c r="Q816" s="44">
        <v>25979.199999999997</v>
      </c>
      <c r="R816" s="44">
        <v>16286.6</v>
      </c>
      <c r="S816" s="44">
        <v>35295.599999999999</v>
      </c>
      <c r="T816" s="44">
        <v>88045.8</v>
      </c>
      <c r="U816" s="44">
        <v>107581</v>
      </c>
      <c r="V816" s="44">
        <v>98230.2</v>
      </c>
      <c r="W816" s="44">
        <v>46342.399999999994</v>
      </c>
      <c r="X816" s="44">
        <v>45688.200000000004</v>
      </c>
      <c r="Y816" s="44">
        <v>19156.8</v>
      </c>
      <c r="Z816" s="44">
        <v>16896.2</v>
      </c>
      <c r="AA816" s="44">
        <v>16357</v>
      </c>
      <c r="AB816" s="44">
        <v>15679.4</v>
      </c>
      <c r="AC816" s="44">
        <v>16696.899999999998</v>
      </c>
      <c r="AD816" s="44">
        <v>14169.7</v>
      </c>
      <c r="AE816" s="44">
        <v>14070.8</v>
      </c>
      <c r="AF816" s="8">
        <f t="shared" si="54"/>
        <v>288198</v>
      </c>
      <c r="AG816" s="8">
        <f t="shared" si="55"/>
        <v>498914.40000000008</v>
      </c>
      <c r="AH816" s="56">
        <f t="shared" si="56"/>
        <v>911</v>
      </c>
    </row>
    <row r="817" spans="1:34">
      <c r="A817" s="56">
        <f t="shared" si="57"/>
        <v>912</v>
      </c>
      <c r="B817" s="46">
        <v>5798800</v>
      </c>
      <c r="C817" s="48" t="s">
        <v>895</v>
      </c>
      <c r="D817" s="46">
        <v>82</v>
      </c>
      <c r="E817" s="47">
        <v>45474</v>
      </c>
      <c r="F817" s="45" t="s">
        <v>109</v>
      </c>
      <c r="G817" s="44">
        <v>60312.2</v>
      </c>
      <c r="H817" s="44">
        <v>2176.2999999999997</v>
      </c>
      <c r="I817" s="44">
        <v>2234.9</v>
      </c>
      <c r="J817" s="44">
        <v>2719</v>
      </c>
      <c r="K817" s="44">
        <v>3705.8</v>
      </c>
      <c r="L817" s="44">
        <v>4449.6000000000004</v>
      </c>
      <c r="M817" s="44">
        <v>3040.4</v>
      </c>
      <c r="N817" s="44">
        <v>4674.5</v>
      </c>
      <c r="O817" s="44">
        <v>4509.2999999999993</v>
      </c>
      <c r="P817" s="44">
        <v>1789</v>
      </c>
      <c r="Q817" s="44">
        <v>4963</v>
      </c>
      <c r="R817" s="44">
        <v>4989.5</v>
      </c>
      <c r="S817" s="44">
        <v>5016</v>
      </c>
      <c r="T817" s="44">
        <v>7111.7999999999993</v>
      </c>
      <c r="U817" s="44">
        <v>28224.699999999997</v>
      </c>
      <c r="V817" s="44">
        <v>31719.899999999998</v>
      </c>
      <c r="W817" s="44">
        <v>31680.800000000003</v>
      </c>
      <c r="X817" s="44">
        <v>31856.799999999999</v>
      </c>
      <c r="Y817" s="44">
        <v>32032.899999999998</v>
      </c>
      <c r="Z817" s="44">
        <v>14587.2</v>
      </c>
      <c r="AA817" s="44">
        <v>5179.4000000000005</v>
      </c>
      <c r="AB817" s="44">
        <v>5179.4000000000005</v>
      </c>
      <c r="AC817" s="44">
        <v>5179.4000000000005</v>
      </c>
      <c r="AD817" s="44">
        <v>5179.4000000000005</v>
      </c>
      <c r="AE817" s="44">
        <v>5179.4000000000005</v>
      </c>
      <c r="AF817" s="8">
        <f t="shared" si="54"/>
        <v>44267.3</v>
      </c>
      <c r="AG817" s="8">
        <f t="shared" si="55"/>
        <v>203111.09999999998</v>
      </c>
      <c r="AH817" s="56">
        <f t="shared" si="56"/>
        <v>912</v>
      </c>
    </row>
    <row r="818" spans="1:34">
      <c r="A818" s="56">
        <f t="shared" si="57"/>
        <v>913</v>
      </c>
      <c r="B818" s="46">
        <v>5798801</v>
      </c>
      <c r="C818" s="48" t="s">
        <v>896</v>
      </c>
      <c r="D818" s="46">
        <v>82</v>
      </c>
      <c r="E818" s="47">
        <v>45474</v>
      </c>
      <c r="F818" s="45" t="s">
        <v>109</v>
      </c>
      <c r="G818" s="44">
        <v>61799.6</v>
      </c>
      <c r="H818" s="44">
        <v>286.3</v>
      </c>
      <c r="I818" s="44">
        <v>2025.5</v>
      </c>
      <c r="J818" s="44">
        <v>2778.1</v>
      </c>
      <c r="K818" s="44">
        <v>2768.5</v>
      </c>
      <c r="L818" s="44">
        <v>3861.5</v>
      </c>
      <c r="M818" s="44">
        <v>3242.6</v>
      </c>
      <c r="N818" s="44">
        <v>3881.9</v>
      </c>
      <c r="O818" s="44">
        <v>4256</v>
      </c>
      <c r="P818" s="44">
        <v>2831.7000000000003</v>
      </c>
      <c r="Q818" s="44">
        <v>4951.7</v>
      </c>
      <c r="R818" s="44">
        <v>4978.2</v>
      </c>
      <c r="S818" s="44">
        <v>5004.7</v>
      </c>
      <c r="T818" s="44">
        <v>11034.2</v>
      </c>
      <c r="U818" s="44">
        <v>10976.5</v>
      </c>
      <c r="V818" s="44">
        <v>22137.200000000001</v>
      </c>
      <c r="W818" s="44">
        <v>29478.3</v>
      </c>
      <c r="X818" s="44">
        <v>42438.6</v>
      </c>
      <c r="Y818" s="44">
        <v>42507.7</v>
      </c>
      <c r="Z818" s="44">
        <v>41414</v>
      </c>
      <c r="AA818" s="44">
        <v>5179.4000000000005</v>
      </c>
      <c r="AB818" s="44">
        <v>5179.4000000000005</v>
      </c>
      <c r="AC818" s="44">
        <v>5179.4000000000005</v>
      </c>
      <c r="AD818" s="44">
        <v>5179.4000000000005</v>
      </c>
      <c r="AE818" s="44">
        <v>5179.4000000000005</v>
      </c>
      <c r="AF818" s="8">
        <f t="shared" si="54"/>
        <v>40866.699999999997</v>
      </c>
      <c r="AG818" s="8">
        <f t="shared" si="55"/>
        <v>225883.49999999997</v>
      </c>
      <c r="AH818" s="56">
        <f t="shared" si="56"/>
        <v>913</v>
      </c>
    </row>
    <row r="819" spans="1:34">
      <c r="A819" s="56">
        <f t="shared" si="57"/>
        <v>914</v>
      </c>
      <c r="B819" s="46">
        <v>5799149</v>
      </c>
      <c r="C819" s="48" t="s">
        <v>1168</v>
      </c>
      <c r="D819" s="46">
        <v>82</v>
      </c>
      <c r="E819" s="47">
        <v>45412</v>
      </c>
      <c r="F819" s="45" t="s">
        <v>113</v>
      </c>
      <c r="G819" s="44">
        <v>71848.5</v>
      </c>
      <c r="H819" s="44">
        <v>10011.799999999999</v>
      </c>
      <c r="I819" s="44">
        <v>18207.3</v>
      </c>
      <c r="J819" s="44">
        <v>20288.2</v>
      </c>
      <c r="K819" s="44">
        <v>62699.5</v>
      </c>
      <c r="L819" s="44">
        <v>32710</v>
      </c>
      <c r="M819" s="44">
        <v>21547.1</v>
      </c>
      <c r="N819" s="44">
        <v>111360.7</v>
      </c>
      <c r="O819" s="44">
        <v>54731.5</v>
      </c>
      <c r="P819" s="44">
        <v>94873.600000000006</v>
      </c>
      <c r="Q819" s="44">
        <v>45133.200000000004</v>
      </c>
      <c r="R819" s="44">
        <v>26862.300000000003</v>
      </c>
      <c r="S819" s="44">
        <v>32147.7</v>
      </c>
      <c r="T819" s="44">
        <v>471563.60000000003</v>
      </c>
      <c r="U819" s="44">
        <v>584024.19999999995</v>
      </c>
      <c r="V819" s="44">
        <v>618054.40000000002</v>
      </c>
      <c r="W819" s="44">
        <v>494187.3</v>
      </c>
      <c r="X819" s="44">
        <v>75977.599999999991</v>
      </c>
      <c r="Y819" s="44">
        <v>95814.7</v>
      </c>
      <c r="Z819" s="44">
        <v>10094.4</v>
      </c>
      <c r="AA819" s="44">
        <v>8001.7</v>
      </c>
      <c r="AB819" s="44">
        <v>7365.8</v>
      </c>
      <c r="AC819" s="44">
        <v>5297.4</v>
      </c>
      <c r="AD819" s="44">
        <v>1957.2</v>
      </c>
      <c r="AE819" s="44">
        <v>25937.3</v>
      </c>
      <c r="AF819" s="8">
        <f t="shared" si="54"/>
        <v>530572.89999999991</v>
      </c>
      <c r="AG819" s="8">
        <f t="shared" si="55"/>
        <v>2398275.6</v>
      </c>
      <c r="AH819" s="56">
        <f t="shared" si="56"/>
        <v>914</v>
      </c>
    </row>
    <row r="820" spans="1:34">
      <c r="A820" s="56">
        <f t="shared" si="57"/>
        <v>915</v>
      </c>
      <c r="B820" s="46">
        <v>5799198</v>
      </c>
      <c r="C820" s="48" t="s">
        <v>897</v>
      </c>
      <c r="D820" s="46">
        <v>82</v>
      </c>
      <c r="E820" s="47">
        <v>45504</v>
      </c>
      <c r="F820" s="45" t="s">
        <v>109</v>
      </c>
      <c r="G820" s="44">
        <v>2557.3000000000002</v>
      </c>
      <c r="H820" s="44">
        <v>15.2</v>
      </c>
      <c r="I820" s="44">
        <v>15.3</v>
      </c>
      <c r="J820" s="44">
        <v>15.3</v>
      </c>
      <c r="K820" s="44">
        <v>15.4</v>
      </c>
      <c r="L820" s="44">
        <v>15.4</v>
      </c>
      <c r="M820" s="44">
        <v>15.4</v>
      </c>
      <c r="N820" s="44">
        <v>16.100000000000001</v>
      </c>
      <c r="O820" s="44">
        <v>16.100000000000001</v>
      </c>
      <c r="P820" s="44">
        <v>16.100000000000001</v>
      </c>
      <c r="Q820" s="44">
        <v>21571.3</v>
      </c>
      <c r="R820" s="44">
        <v>13648.9</v>
      </c>
      <c r="S820" s="44">
        <v>12084.300000000001</v>
      </c>
      <c r="T820" s="44">
        <v>24428.400000000001</v>
      </c>
      <c r="U820" s="44">
        <v>13139</v>
      </c>
      <c r="V820" s="44">
        <v>12172.9</v>
      </c>
      <c r="W820" s="44">
        <v>12886.4</v>
      </c>
      <c r="X820" s="44">
        <v>15629.9</v>
      </c>
      <c r="Y820" s="44">
        <v>10491.8</v>
      </c>
      <c r="Z820" s="44">
        <v>30564.2</v>
      </c>
      <c r="AA820" s="44">
        <v>834127.6</v>
      </c>
      <c r="AB820" s="44">
        <v>3625.6</v>
      </c>
      <c r="AC820" s="44">
        <v>7088.6</v>
      </c>
      <c r="AD820" s="44">
        <v>4285.7000000000007</v>
      </c>
      <c r="AE820" s="44">
        <v>0</v>
      </c>
      <c r="AF820" s="8">
        <f t="shared" si="54"/>
        <v>47444.800000000003</v>
      </c>
      <c r="AG820" s="8">
        <f t="shared" si="55"/>
        <v>968440.09999999986</v>
      </c>
      <c r="AH820" s="56">
        <f t="shared" si="56"/>
        <v>915</v>
      </c>
    </row>
    <row r="821" spans="1:34">
      <c r="A821" s="56">
        <f t="shared" si="57"/>
        <v>916</v>
      </c>
      <c r="B821" s="46">
        <v>5799521</v>
      </c>
      <c r="C821" s="48" t="s">
        <v>898</v>
      </c>
      <c r="D821" s="46">
        <v>82</v>
      </c>
      <c r="E821" s="47">
        <v>45335</v>
      </c>
      <c r="F821" s="45" t="s">
        <v>113</v>
      </c>
      <c r="G821" s="44">
        <v>1614.3000000000002</v>
      </c>
      <c r="H821" s="44">
        <v>1399.2</v>
      </c>
      <c r="I821" s="44">
        <v>443.2</v>
      </c>
      <c r="J821" s="44">
        <v>1078</v>
      </c>
      <c r="K821" s="44">
        <v>2885</v>
      </c>
      <c r="L821" s="44">
        <v>2286.4</v>
      </c>
      <c r="M821" s="44">
        <v>2118.1</v>
      </c>
      <c r="N821" s="44">
        <v>854.9</v>
      </c>
      <c r="O821" s="44">
        <v>1357</v>
      </c>
      <c r="P821" s="44">
        <v>1019.3000000000001</v>
      </c>
      <c r="Q821" s="44">
        <v>90.2</v>
      </c>
      <c r="R821" s="44">
        <v>32301.499999999996</v>
      </c>
      <c r="S821" s="44">
        <v>32494.2</v>
      </c>
      <c r="T821" s="44">
        <v>51031.199999999997</v>
      </c>
      <c r="U821" s="44">
        <v>50884.6</v>
      </c>
      <c r="V821" s="44">
        <v>0</v>
      </c>
      <c r="W821" s="44">
        <v>0</v>
      </c>
      <c r="X821" s="44">
        <v>0</v>
      </c>
      <c r="Y821" s="44">
        <v>0</v>
      </c>
      <c r="Z821" s="44">
        <v>0</v>
      </c>
      <c r="AA821" s="44">
        <v>0</v>
      </c>
      <c r="AB821" s="44">
        <v>0</v>
      </c>
      <c r="AC821" s="44">
        <v>0</v>
      </c>
      <c r="AD821" s="44">
        <v>0</v>
      </c>
      <c r="AE821" s="44">
        <v>0</v>
      </c>
      <c r="AF821" s="8">
        <f t="shared" si="54"/>
        <v>78327</v>
      </c>
      <c r="AG821" s="8">
        <f t="shared" si="55"/>
        <v>101915.79999999999</v>
      </c>
      <c r="AH821" s="56">
        <f t="shared" si="56"/>
        <v>916</v>
      </c>
    </row>
    <row r="822" spans="1:34">
      <c r="A822" s="56">
        <f t="shared" si="57"/>
        <v>917</v>
      </c>
      <c r="B822" s="46">
        <v>5800056</v>
      </c>
      <c r="C822" s="48" t="s">
        <v>540</v>
      </c>
      <c r="D822" s="46">
        <v>82</v>
      </c>
      <c r="E822" s="47">
        <v>45588</v>
      </c>
      <c r="F822" s="45" t="s">
        <v>109</v>
      </c>
      <c r="G822" s="44">
        <v>-169213.5</v>
      </c>
      <c r="H822" s="44">
        <v>522.70000000000005</v>
      </c>
      <c r="I822" s="44">
        <v>651.1</v>
      </c>
      <c r="J822" s="44">
        <v>83.1</v>
      </c>
      <c r="K822" s="44">
        <v>8739.5</v>
      </c>
      <c r="L822" s="44">
        <v>6856.5</v>
      </c>
      <c r="M822" s="44">
        <v>19717.5</v>
      </c>
      <c r="N822" s="44">
        <v>-45929.9</v>
      </c>
      <c r="O822" s="44">
        <v>9880.4</v>
      </c>
      <c r="P822" s="44">
        <v>669.6</v>
      </c>
      <c r="Q822" s="44">
        <v>-1012.2</v>
      </c>
      <c r="R822" s="44">
        <v>-1012.2</v>
      </c>
      <c r="S822" s="44">
        <v>-1012.2</v>
      </c>
      <c r="T822" s="44">
        <v>15071.4</v>
      </c>
      <c r="U822" s="44">
        <v>-160422.30000000002</v>
      </c>
      <c r="V822" s="44">
        <v>14180.1</v>
      </c>
      <c r="W822" s="44">
        <v>-492205.2</v>
      </c>
      <c r="X822" s="44">
        <v>11309.4</v>
      </c>
      <c r="Y822" s="44">
        <v>11388.9</v>
      </c>
      <c r="Z822" s="44">
        <v>11366</v>
      </c>
      <c r="AA822" s="44">
        <v>11445.5</v>
      </c>
      <c r="AB822" s="44">
        <v>140378.4</v>
      </c>
      <c r="AC822" s="44">
        <v>217553.9</v>
      </c>
      <c r="AD822" s="44">
        <v>5500</v>
      </c>
      <c r="AE822" s="44">
        <v>5500</v>
      </c>
      <c r="AF822" s="8">
        <f t="shared" si="54"/>
        <v>-1846.1000000000006</v>
      </c>
      <c r="AG822" s="8">
        <f t="shared" si="55"/>
        <v>-208933.89999999994</v>
      </c>
      <c r="AH822" s="56">
        <f t="shared" si="56"/>
        <v>917</v>
      </c>
    </row>
    <row r="823" spans="1:34">
      <c r="A823" s="56">
        <f t="shared" si="57"/>
        <v>918</v>
      </c>
      <c r="B823" s="46">
        <v>5800064</v>
      </c>
      <c r="C823" s="48" t="s">
        <v>899</v>
      </c>
      <c r="D823" s="46">
        <v>82</v>
      </c>
      <c r="E823" s="47">
        <v>45504</v>
      </c>
      <c r="F823" s="45" t="s">
        <v>113</v>
      </c>
      <c r="G823" s="44">
        <v>364236.84281555552</v>
      </c>
      <c r="H823" s="44">
        <v>58631.384373598667</v>
      </c>
      <c r="I823" s="44">
        <v>98592.370288303107</v>
      </c>
      <c r="J823" s="44">
        <v>449676.85862091533</v>
      </c>
      <c r="K823" s="44">
        <v>67196.316182883311</v>
      </c>
      <c r="L823" s="44">
        <v>173891.15155902161</v>
      </c>
      <c r="M823" s="44">
        <v>620224.15045712003</v>
      </c>
      <c r="N823" s="44">
        <v>474285.49166844925</v>
      </c>
      <c r="O823" s="44">
        <v>436880.3234957949</v>
      </c>
      <c r="P823" s="44">
        <v>1114974.7789869094</v>
      </c>
      <c r="Q823" s="44">
        <v>215715.13018889321</v>
      </c>
      <c r="R823" s="44">
        <v>126083.76361109719</v>
      </c>
      <c r="S823" s="44">
        <v>177680.85195275338</v>
      </c>
      <c r="T823" s="44">
        <v>127077.38889436274</v>
      </c>
      <c r="U823" s="44">
        <v>50871.940959951127</v>
      </c>
      <c r="V823" s="44">
        <v>100340.89483317774</v>
      </c>
      <c r="W823" s="44">
        <v>100825.01917308674</v>
      </c>
      <c r="X823" s="44">
        <v>1041486.7605686591</v>
      </c>
      <c r="Y823" s="44">
        <v>486847.51197550265</v>
      </c>
      <c r="Z823" s="44">
        <v>61684.780430661369</v>
      </c>
      <c r="AA823" s="44">
        <v>221426.56138422037</v>
      </c>
      <c r="AB823" s="44">
        <v>221368.15144352644</v>
      </c>
      <c r="AC823" s="44">
        <v>479939.77081506373</v>
      </c>
      <c r="AD823" s="44">
        <v>333441.5141676098</v>
      </c>
      <c r="AE823" s="44">
        <v>292963.47995766142</v>
      </c>
      <c r="AF823" s="8">
        <f t="shared" si="54"/>
        <v>4013832.5713857394</v>
      </c>
      <c r="AG823" s="8">
        <f t="shared" si="55"/>
        <v>3518273.7746034833</v>
      </c>
      <c r="AH823" s="56">
        <f t="shared" si="56"/>
        <v>918</v>
      </c>
    </row>
    <row r="824" spans="1:34">
      <c r="A824" s="56">
        <f t="shared" si="57"/>
        <v>919</v>
      </c>
      <c r="B824" s="46">
        <v>5800540</v>
      </c>
      <c r="C824" s="48" t="s">
        <v>900</v>
      </c>
      <c r="D824" s="46">
        <v>82</v>
      </c>
      <c r="E824" s="47">
        <v>45650</v>
      </c>
      <c r="F824" s="45" t="s">
        <v>109</v>
      </c>
      <c r="G824" s="44">
        <v>17792.599999999999</v>
      </c>
      <c r="H824" s="44">
        <v>3623.3</v>
      </c>
      <c r="I824" s="44">
        <v>3073.6</v>
      </c>
      <c r="J824" s="44">
        <v>4979.3</v>
      </c>
      <c r="K824" s="44">
        <v>2378</v>
      </c>
      <c r="L824" s="44">
        <v>10424</v>
      </c>
      <c r="M824" s="44">
        <v>12136.1</v>
      </c>
      <c r="N824" s="44">
        <v>3185.2999999999997</v>
      </c>
      <c r="O824" s="44">
        <v>6248.3</v>
      </c>
      <c r="P824" s="44">
        <v>2209.4</v>
      </c>
      <c r="Q824" s="44">
        <v>2596.2999999999997</v>
      </c>
      <c r="R824" s="44">
        <v>2609.6</v>
      </c>
      <c r="S824" s="44">
        <v>2622.7999999999997</v>
      </c>
      <c r="T824" s="44">
        <v>24111.8</v>
      </c>
      <c r="U824" s="44">
        <v>13560</v>
      </c>
      <c r="V824" s="44">
        <v>9311</v>
      </c>
      <c r="W824" s="44">
        <v>5036.2</v>
      </c>
      <c r="X824" s="44">
        <v>5062.1000000000004</v>
      </c>
      <c r="Y824" s="44">
        <v>5088</v>
      </c>
      <c r="Z824" s="44">
        <v>811.6</v>
      </c>
      <c r="AA824" s="44">
        <v>811.6</v>
      </c>
      <c r="AB824" s="44">
        <v>811.6</v>
      </c>
      <c r="AC824" s="44">
        <v>811.6</v>
      </c>
      <c r="AD824" s="44">
        <v>811.6</v>
      </c>
      <c r="AE824" s="44">
        <v>405.8</v>
      </c>
      <c r="AF824" s="8">
        <f t="shared" si="54"/>
        <v>56086.000000000015</v>
      </c>
      <c r="AG824" s="8">
        <f t="shared" si="55"/>
        <v>66632.899999999994</v>
      </c>
      <c r="AH824" s="56">
        <f t="shared" si="56"/>
        <v>919</v>
      </c>
    </row>
    <row r="825" spans="1:34">
      <c r="A825" s="56">
        <f t="shared" si="57"/>
        <v>920</v>
      </c>
      <c r="B825" s="46">
        <v>5800541</v>
      </c>
      <c r="C825" s="48" t="s">
        <v>901</v>
      </c>
      <c r="D825" s="46">
        <v>82</v>
      </c>
      <c r="E825" s="47">
        <v>45650</v>
      </c>
      <c r="F825" s="45" t="s">
        <v>109</v>
      </c>
      <c r="G825" s="44">
        <v>17339.099999999999</v>
      </c>
      <c r="H825" s="44">
        <v>3831.6</v>
      </c>
      <c r="I825" s="44">
        <v>8199.1999999999989</v>
      </c>
      <c r="J825" s="44">
        <v>4133.3</v>
      </c>
      <c r="K825" s="44">
        <v>2460.6</v>
      </c>
      <c r="L825" s="44">
        <v>11497.3</v>
      </c>
      <c r="M825" s="44">
        <v>10746.2</v>
      </c>
      <c r="N825" s="44">
        <v>13537.4</v>
      </c>
      <c r="O825" s="44">
        <v>17082.2</v>
      </c>
      <c r="P825" s="44">
        <v>2114.6999999999998</v>
      </c>
      <c r="Q825" s="44">
        <v>3001.2</v>
      </c>
      <c r="R825" s="44">
        <v>2761</v>
      </c>
      <c r="S825" s="44">
        <v>2774.3</v>
      </c>
      <c r="T825" s="44">
        <v>6958.8</v>
      </c>
      <c r="U825" s="44">
        <v>630.1</v>
      </c>
      <c r="V825" s="44">
        <v>630.1</v>
      </c>
      <c r="W825" s="44">
        <v>630.1</v>
      </c>
      <c r="X825" s="44">
        <v>630.1</v>
      </c>
      <c r="Y825" s="44">
        <v>630.1</v>
      </c>
      <c r="Z825" s="44">
        <v>652.69999999999993</v>
      </c>
      <c r="AA825" s="44">
        <v>652.69999999999993</v>
      </c>
      <c r="AB825" s="44">
        <v>652.69999999999993</v>
      </c>
      <c r="AC825" s="44">
        <v>652.69999999999993</v>
      </c>
      <c r="AD825" s="44">
        <v>652.69999999999993</v>
      </c>
      <c r="AE825" s="44">
        <v>326.40000000000003</v>
      </c>
      <c r="AF825" s="8">
        <f t="shared" si="54"/>
        <v>82139</v>
      </c>
      <c r="AG825" s="8">
        <f t="shared" si="55"/>
        <v>13699.200000000004</v>
      </c>
      <c r="AH825" s="56">
        <f t="shared" si="56"/>
        <v>920</v>
      </c>
    </row>
    <row r="826" spans="1:34">
      <c r="A826" s="56">
        <f t="shared" si="57"/>
        <v>921</v>
      </c>
      <c r="B826" s="46">
        <v>5800542</v>
      </c>
      <c r="C826" s="48" t="s">
        <v>902</v>
      </c>
      <c r="D826" s="46">
        <v>82</v>
      </c>
      <c r="E826" s="47">
        <v>45650</v>
      </c>
      <c r="F826" s="45" t="s">
        <v>109</v>
      </c>
      <c r="G826" s="44">
        <v>20245.3</v>
      </c>
      <c r="H826" s="44">
        <v>3069.1000000000004</v>
      </c>
      <c r="I826" s="44">
        <v>4951.2</v>
      </c>
      <c r="J826" s="44">
        <v>2533.1999999999998</v>
      </c>
      <c r="K826" s="44">
        <v>1562.4</v>
      </c>
      <c r="L826" s="44">
        <v>5329.7999999999993</v>
      </c>
      <c r="M826" s="44">
        <v>6558.4</v>
      </c>
      <c r="N826" s="44">
        <v>9476.4</v>
      </c>
      <c r="O826" s="44">
        <v>8501.4</v>
      </c>
      <c r="P826" s="44">
        <v>1972.6</v>
      </c>
      <c r="Q826" s="44">
        <v>2586.5</v>
      </c>
      <c r="R826" s="44">
        <v>2599.8000000000002</v>
      </c>
      <c r="S826" s="44">
        <v>2613</v>
      </c>
      <c r="T826" s="44">
        <v>24100.5</v>
      </c>
      <c r="U826" s="44">
        <v>13548.8</v>
      </c>
      <c r="V826" s="44">
        <v>9299.7999999999993</v>
      </c>
      <c r="W826" s="44">
        <v>5024.8999999999996</v>
      </c>
      <c r="X826" s="44">
        <v>5050.8</v>
      </c>
      <c r="Y826" s="44">
        <v>5076.7</v>
      </c>
      <c r="Z826" s="44">
        <v>799.90000000000009</v>
      </c>
      <c r="AA826" s="44">
        <v>799.90000000000009</v>
      </c>
      <c r="AB826" s="44">
        <v>799.90000000000009</v>
      </c>
      <c r="AC826" s="44">
        <v>799.90000000000009</v>
      </c>
      <c r="AD826" s="44">
        <v>799.90000000000009</v>
      </c>
      <c r="AE826" s="44">
        <v>400</v>
      </c>
      <c r="AF826" s="8">
        <f t="shared" si="54"/>
        <v>51753.8</v>
      </c>
      <c r="AG826" s="8">
        <f t="shared" si="55"/>
        <v>66501.000000000015</v>
      </c>
      <c r="AH826" s="56">
        <f t="shared" si="56"/>
        <v>921</v>
      </c>
    </row>
    <row r="827" spans="1:34">
      <c r="A827" s="56">
        <f t="shared" si="57"/>
        <v>922</v>
      </c>
      <c r="B827" s="46">
        <v>5800899</v>
      </c>
      <c r="C827" s="48" t="s">
        <v>903</v>
      </c>
      <c r="D827" s="46">
        <v>82</v>
      </c>
      <c r="E827" s="47">
        <v>45044</v>
      </c>
      <c r="F827" s="45" t="s">
        <v>109</v>
      </c>
      <c r="G827" s="44">
        <v>160444.29999999999</v>
      </c>
      <c r="H827" s="44">
        <v>46361.5</v>
      </c>
      <c r="I827" s="44">
        <v>307706.8</v>
      </c>
      <c r="J827" s="44">
        <v>93323.5</v>
      </c>
      <c r="K827" s="44">
        <v>179649.8</v>
      </c>
      <c r="L827" s="44">
        <v>44577.5</v>
      </c>
      <c r="M827" s="44">
        <v>10489.3</v>
      </c>
      <c r="N827" s="44">
        <v>24953.9</v>
      </c>
      <c r="O827" s="44">
        <v>18278.900000000001</v>
      </c>
      <c r="P827" s="44">
        <v>16075</v>
      </c>
      <c r="Q827" s="44">
        <v>10052.699999999999</v>
      </c>
      <c r="R827" s="44">
        <v>7606</v>
      </c>
      <c r="S827" s="44">
        <v>4287</v>
      </c>
      <c r="T827" s="44">
        <v>170.8</v>
      </c>
      <c r="U827" s="44">
        <v>0</v>
      </c>
      <c r="V827" s="44">
        <v>0</v>
      </c>
      <c r="W827" s="44">
        <v>0</v>
      </c>
      <c r="X827" s="44">
        <v>0</v>
      </c>
      <c r="Y827" s="44">
        <v>0</v>
      </c>
      <c r="Z827" s="44">
        <v>0</v>
      </c>
      <c r="AA827" s="44">
        <v>0</v>
      </c>
      <c r="AB827" s="44">
        <v>0</v>
      </c>
      <c r="AC827" s="44">
        <v>0</v>
      </c>
      <c r="AD827" s="44">
        <v>0</v>
      </c>
      <c r="AE827" s="44">
        <v>0</v>
      </c>
      <c r="AF827" s="8">
        <f t="shared" si="54"/>
        <v>763361.9</v>
      </c>
      <c r="AG827" s="8">
        <f t="shared" si="55"/>
        <v>170.8</v>
      </c>
      <c r="AH827" s="56">
        <f t="shared" si="56"/>
        <v>922</v>
      </c>
    </row>
    <row r="828" spans="1:34">
      <c r="A828" s="56">
        <f t="shared" si="57"/>
        <v>923</v>
      </c>
      <c r="B828" s="46">
        <v>5800983</v>
      </c>
      <c r="C828" s="48" t="s">
        <v>904</v>
      </c>
      <c r="D828" s="46">
        <v>82</v>
      </c>
      <c r="E828" s="47">
        <v>45352</v>
      </c>
      <c r="F828" s="45" t="s">
        <v>113</v>
      </c>
      <c r="G828" s="44">
        <v>43468.9</v>
      </c>
      <c r="H828" s="44">
        <v>19257</v>
      </c>
      <c r="I828" s="44">
        <v>6675.5</v>
      </c>
      <c r="J828" s="44">
        <v>-588005.6</v>
      </c>
      <c r="K828" s="44">
        <v>2090.1</v>
      </c>
      <c r="L828" s="44">
        <v>-955.3</v>
      </c>
      <c r="M828" s="44">
        <v>1436.7</v>
      </c>
      <c r="N828" s="44">
        <v>40354.100000000006</v>
      </c>
      <c r="O828" s="44">
        <v>12468.8</v>
      </c>
      <c r="P828" s="44">
        <v>20336.400000000001</v>
      </c>
      <c r="Q828" s="44">
        <v>-407.9</v>
      </c>
      <c r="R828" s="44">
        <v>-513.20000000000005</v>
      </c>
      <c r="S828" s="44">
        <v>1557.6</v>
      </c>
      <c r="T828" s="44">
        <v>4381</v>
      </c>
      <c r="U828" s="44">
        <v>4083.4</v>
      </c>
      <c r="V828" s="44">
        <v>248708.2</v>
      </c>
      <c r="W828" s="44">
        <v>49619</v>
      </c>
      <c r="X828" s="44">
        <v>18401.2</v>
      </c>
      <c r="Y828" s="44">
        <v>11627.4</v>
      </c>
      <c r="Z828" s="44">
        <v>12786</v>
      </c>
      <c r="AA828" s="44">
        <v>10397.700000000001</v>
      </c>
      <c r="AB828" s="44">
        <v>6646.4</v>
      </c>
      <c r="AC828" s="44">
        <v>7426.6</v>
      </c>
      <c r="AD828" s="44">
        <v>5133.7</v>
      </c>
      <c r="AE828" s="44">
        <v>2853.8</v>
      </c>
      <c r="AF828" s="8">
        <f t="shared" si="54"/>
        <v>-485705.80000000016</v>
      </c>
      <c r="AG828" s="8">
        <f t="shared" si="55"/>
        <v>382064.4</v>
      </c>
      <c r="AH828" s="56">
        <f t="shared" si="56"/>
        <v>923</v>
      </c>
    </row>
    <row r="829" spans="1:34">
      <c r="A829" s="56">
        <f t="shared" si="57"/>
        <v>924</v>
      </c>
      <c r="B829" s="46">
        <v>5801705</v>
      </c>
      <c r="C829" s="48" t="s">
        <v>905</v>
      </c>
      <c r="D829" s="46">
        <v>82</v>
      </c>
      <c r="E829" s="47">
        <v>45337</v>
      </c>
      <c r="F829" s="45" t="s">
        <v>109</v>
      </c>
      <c r="G829" s="44">
        <v>0</v>
      </c>
      <c r="H829" s="44">
        <v>32272.400000000001</v>
      </c>
      <c r="I829" s="44">
        <v>25499.199999999997</v>
      </c>
      <c r="J829" s="44">
        <v>12508.699999999999</v>
      </c>
      <c r="K829" s="44">
        <v>12973.6</v>
      </c>
      <c r="L829" s="44">
        <v>31762.5</v>
      </c>
      <c r="M829" s="44">
        <v>37419.1</v>
      </c>
      <c r="N829" s="44">
        <v>42501.8</v>
      </c>
      <c r="O829" s="44">
        <v>29491.399999999998</v>
      </c>
      <c r="P829" s="44">
        <v>51651.899999999994</v>
      </c>
      <c r="Q829" s="44">
        <v>31068</v>
      </c>
      <c r="R829" s="44">
        <v>60241.100000000006</v>
      </c>
      <c r="S829" s="44">
        <v>218452.9</v>
      </c>
      <c r="T829" s="44">
        <v>73803.600000000006</v>
      </c>
      <c r="U829" s="44">
        <v>80684.399999999994</v>
      </c>
      <c r="V829" s="44">
        <v>14564.8</v>
      </c>
      <c r="W829" s="44">
        <v>5179.4000000000005</v>
      </c>
      <c r="X829" s="44">
        <v>5179.4000000000005</v>
      </c>
      <c r="Y829" s="44">
        <v>5179.4000000000005</v>
      </c>
      <c r="Z829" s="44">
        <v>5179.4000000000005</v>
      </c>
      <c r="AA829" s="44">
        <v>5179.4000000000005</v>
      </c>
      <c r="AB829" s="44">
        <v>5179.4000000000005</v>
      </c>
      <c r="AC829" s="44">
        <v>5179.4000000000005</v>
      </c>
      <c r="AD829" s="44">
        <v>5179.4000000000005</v>
      </c>
      <c r="AE829" s="44">
        <v>0</v>
      </c>
      <c r="AF829" s="8">
        <f t="shared" si="54"/>
        <v>585842.6</v>
      </c>
      <c r="AG829" s="8">
        <f t="shared" si="55"/>
        <v>210487.99999999994</v>
      </c>
      <c r="AH829" s="56">
        <f t="shared" si="56"/>
        <v>924</v>
      </c>
    </row>
    <row r="830" spans="1:34">
      <c r="A830" s="56">
        <f t="shared" si="57"/>
        <v>925</v>
      </c>
      <c r="B830" s="46">
        <v>5802728</v>
      </c>
      <c r="C830" s="48" t="s">
        <v>906</v>
      </c>
      <c r="D830" s="46">
        <v>82</v>
      </c>
      <c r="E830" s="47">
        <v>44956</v>
      </c>
      <c r="F830" s="45" t="s">
        <v>113</v>
      </c>
      <c r="G830" s="44">
        <v>78730.400000000009</v>
      </c>
      <c r="H830" s="44">
        <v>469.1</v>
      </c>
      <c r="I830" s="44">
        <v>519.20000000000005</v>
      </c>
      <c r="J830" s="44">
        <v>181749</v>
      </c>
      <c r="K830" s="44">
        <v>5975.4</v>
      </c>
      <c r="L830" s="44">
        <v>-167459.6</v>
      </c>
      <c r="M830" s="44">
        <v>575.20000000000005</v>
      </c>
      <c r="N830" s="44">
        <v>665.8</v>
      </c>
      <c r="O830" s="44">
        <v>613.9</v>
      </c>
      <c r="P830" s="44">
        <v>613.9</v>
      </c>
      <c r="Q830" s="44">
        <v>0</v>
      </c>
      <c r="R830" s="44">
        <v>0</v>
      </c>
      <c r="S830" s="44">
        <v>0</v>
      </c>
      <c r="T830" s="44">
        <v>0</v>
      </c>
      <c r="U830" s="44">
        <v>0</v>
      </c>
      <c r="V830" s="44">
        <v>0</v>
      </c>
      <c r="W830" s="44">
        <v>0</v>
      </c>
      <c r="X830" s="44">
        <v>0</v>
      </c>
      <c r="Y830" s="44">
        <v>0</v>
      </c>
      <c r="Z830" s="44">
        <v>0</v>
      </c>
      <c r="AA830" s="44">
        <v>0</v>
      </c>
      <c r="AB830" s="44">
        <v>0</v>
      </c>
      <c r="AC830" s="44">
        <v>0</v>
      </c>
      <c r="AD830" s="44">
        <v>0</v>
      </c>
      <c r="AE830" s="44">
        <v>0</v>
      </c>
      <c r="AF830" s="8">
        <f t="shared" si="54"/>
        <v>23721.89999999998</v>
      </c>
      <c r="AG830" s="8">
        <f t="shared" si="55"/>
        <v>0</v>
      </c>
      <c r="AH830" s="56">
        <f t="shared" si="56"/>
        <v>925</v>
      </c>
    </row>
    <row r="831" spans="1:34">
      <c r="A831" s="56">
        <f t="shared" si="57"/>
        <v>926</v>
      </c>
      <c r="B831" s="46">
        <v>5803358</v>
      </c>
      <c r="C831" s="48" t="s">
        <v>907</v>
      </c>
      <c r="D831" s="46">
        <v>82</v>
      </c>
      <c r="E831" s="47">
        <v>45476</v>
      </c>
      <c r="F831" s="45" t="s">
        <v>109</v>
      </c>
      <c r="G831" s="44">
        <v>0</v>
      </c>
      <c r="H831" s="44">
        <v>0</v>
      </c>
      <c r="I831" s="44">
        <v>0</v>
      </c>
      <c r="J831" s="44">
        <v>457.1</v>
      </c>
      <c r="K831" s="44">
        <v>456.4</v>
      </c>
      <c r="L831" s="44">
        <v>21235</v>
      </c>
      <c r="M831" s="44">
        <v>119322.59999999999</v>
      </c>
      <c r="N831" s="44">
        <v>95728.4</v>
      </c>
      <c r="O831" s="44">
        <v>11209.6</v>
      </c>
      <c r="P831" s="44">
        <v>69204.3</v>
      </c>
      <c r="Q831" s="44">
        <v>19697.600000000002</v>
      </c>
      <c r="R831" s="44">
        <v>26576.5</v>
      </c>
      <c r="S831" s="44">
        <v>8858.4</v>
      </c>
      <c r="T831" s="44">
        <v>2693</v>
      </c>
      <c r="U831" s="44">
        <v>11783.6</v>
      </c>
      <c r="V831" s="44">
        <v>504769.1</v>
      </c>
      <c r="W831" s="44">
        <v>1153317.7</v>
      </c>
      <c r="X831" s="44">
        <v>1191957.9000000001</v>
      </c>
      <c r="Y831" s="44">
        <v>1044336.7000000001</v>
      </c>
      <c r="Z831" s="44">
        <v>1093473.6000000001</v>
      </c>
      <c r="AA831" s="44">
        <v>1076798</v>
      </c>
      <c r="AB831" s="44">
        <v>1008413.7</v>
      </c>
      <c r="AC831" s="44">
        <v>1196424.6000000001</v>
      </c>
      <c r="AD831" s="44">
        <v>874640.4</v>
      </c>
      <c r="AE831" s="44">
        <v>101377.79999999999</v>
      </c>
      <c r="AF831" s="8">
        <f t="shared" ref="AF831:AF845" si="58">SUM(H831:S831)</f>
        <v>372745.89999999997</v>
      </c>
      <c r="AG831" s="8">
        <f t="shared" ref="AG831:AG845" si="59">SUM(T831:AE831)</f>
        <v>9259986.1000000015</v>
      </c>
      <c r="AH831" s="56">
        <f t="shared" ref="AH831:AH890" si="60">A831</f>
        <v>926</v>
      </c>
    </row>
    <row r="832" spans="1:34">
      <c r="A832" s="56">
        <f t="shared" si="57"/>
        <v>927</v>
      </c>
      <c r="B832" s="46">
        <v>5804778</v>
      </c>
      <c r="C832" s="48" t="s">
        <v>1169</v>
      </c>
      <c r="D832" s="46">
        <v>82</v>
      </c>
      <c r="E832" s="47">
        <v>45275</v>
      </c>
      <c r="F832" s="45" t="s">
        <v>109</v>
      </c>
      <c r="G832" s="44">
        <v>0</v>
      </c>
      <c r="H832" s="44">
        <v>0</v>
      </c>
      <c r="I832" s="44">
        <v>0</v>
      </c>
      <c r="J832" s="44">
        <v>0</v>
      </c>
      <c r="K832" s="44">
        <v>0</v>
      </c>
      <c r="L832" s="44">
        <v>49.2</v>
      </c>
      <c r="M832" s="44">
        <v>1394.5</v>
      </c>
      <c r="N832" s="44">
        <v>2161.7000000000003</v>
      </c>
      <c r="O832" s="44">
        <v>18873.8</v>
      </c>
      <c r="P832" s="44">
        <v>8392.0999999999985</v>
      </c>
      <c r="Q832" s="44">
        <v>258090.89999999997</v>
      </c>
      <c r="R832" s="44">
        <v>11756.2</v>
      </c>
      <c r="S832" s="44">
        <v>4744.2</v>
      </c>
      <c r="T832" s="44">
        <v>0</v>
      </c>
      <c r="U832" s="44">
        <v>0</v>
      </c>
      <c r="V832" s="44">
        <v>0</v>
      </c>
      <c r="W832" s="44">
        <v>0</v>
      </c>
      <c r="X832" s="44">
        <v>0</v>
      </c>
      <c r="Y832" s="44">
        <v>0</v>
      </c>
      <c r="Z832" s="44">
        <v>0</v>
      </c>
      <c r="AA832" s="44">
        <v>0</v>
      </c>
      <c r="AB832" s="44">
        <v>0</v>
      </c>
      <c r="AC832" s="44">
        <v>0</v>
      </c>
      <c r="AD832" s="44">
        <v>0</v>
      </c>
      <c r="AE832" s="44">
        <v>0</v>
      </c>
      <c r="AF832" s="8">
        <f t="shared" si="58"/>
        <v>305462.59999999998</v>
      </c>
      <c r="AG832" s="8">
        <f t="shared" si="59"/>
        <v>0</v>
      </c>
      <c r="AH832" s="56">
        <f t="shared" si="60"/>
        <v>927</v>
      </c>
    </row>
    <row r="833" spans="1:34">
      <c r="A833" s="56">
        <f t="shared" si="57"/>
        <v>928</v>
      </c>
      <c r="B833" s="46">
        <v>5804779</v>
      </c>
      <c r="C833" s="48" t="s">
        <v>1170</v>
      </c>
      <c r="D833" s="46">
        <v>82</v>
      </c>
      <c r="E833" s="47">
        <v>45275</v>
      </c>
      <c r="F833" s="45" t="s">
        <v>109</v>
      </c>
      <c r="G833" s="44">
        <v>0</v>
      </c>
      <c r="H833" s="44">
        <v>0</v>
      </c>
      <c r="I833" s="44">
        <v>0</v>
      </c>
      <c r="J833" s="44">
        <v>0</v>
      </c>
      <c r="K833" s="44">
        <v>17227.2</v>
      </c>
      <c r="L833" s="44">
        <v>20421</v>
      </c>
      <c r="M833" s="44">
        <v>20362.8</v>
      </c>
      <c r="N833" s="44">
        <v>11428.5</v>
      </c>
      <c r="O833" s="44">
        <v>6268.4</v>
      </c>
      <c r="P833" s="44">
        <v>5720.7</v>
      </c>
      <c r="Q833" s="44">
        <v>274310.90000000002</v>
      </c>
      <c r="R833" s="44">
        <v>176774.9</v>
      </c>
      <c r="S833" s="44">
        <v>5434.3</v>
      </c>
      <c r="T833" s="44">
        <v>0</v>
      </c>
      <c r="U833" s="44">
        <v>0</v>
      </c>
      <c r="V833" s="44">
        <v>0</v>
      </c>
      <c r="W833" s="44">
        <v>0</v>
      </c>
      <c r="X833" s="44">
        <v>0</v>
      </c>
      <c r="Y833" s="44">
        <v>0</v>
      </c>
      <c r="Z833" s="44">
        <v>0</v>
      </c>
      <c r="AA833" s="44">
        <v>0</v>
      </c>
      <c r="AB833" s="44">
        <v>0</v>
      </c>
      <c r="AC833" s="44">
        <v>0</v>
      </c>
      <c r="AD833" s="44">
        <v>0</v>
      </c>
      <c r="AE833" s="44">
        <v>0</v>
      </c>
      <c r="AF833" s="8">
        <f t="shared" si="58"/>
        <v>537948.70000000007</v>
      </c>
      <c r="AG833" s="8">
        <f t="shared" si="59"/>
        <v>0</v>
      </c>
      <c r="AH833" s="56">
        <f t="shared" si="60"/>
        <v>928</v>
      </c>
    </row>
    <row r="834" spans="1:34">
      <c r="A834" s="56">
        <f t="shared" si="57"/>
        <v>929</v>
      </c>
      <c r="B834" s="46">
        <v>5804798</v>
      </c>
      <c r="C834" s="48" t="s">
        <v>1171</v>
      </c>
      <c r="D834" s="46">
        <v>82</v>
      </c>
      <c r="E834" s="47">
        <v>45045</v>
      </c>
      <c r="F834" s="45" t="s">
        <v>113</v>
      </c>
      <c r="G834" s="44">
        <v>0</v>
      </c>
      <c r="H834" s="44">
        <v>0</v>
      </c>
      <c r="I834" s="44">
        <v>0</v>
      </c>
      <c r="J834" s="44">
        <v>0</v>
      </c>
      <c r="K834" s="44">
        <v>0</v>
      </c>
      <c r="L834" s="44">
        <v>5091.3</v>
      </c>
      <c r="M834" s="44">
        <v>39.800000000000004</v>
      </c>
      <c r="N834" s="44">
        <v>0</v>
      </c>
      <c r="O834" s="44">
        <v>141.1</v>
      </c>
      <c r="P834" s="44">
        <v>277</v>
      </c>
      <c r="Q834" s="44">
        <v>0</v>
      </c>
      <c r="R834" s="44">
        <v>0</v>
      </c>
      <c r="S834" s="44">
        <v>-1800000</v>
      </c>
      <c r="T834" s="44">
        <v>0</v>
      </c>
      <c r="U834" s="44">
        <v>0</v>
      </c>
      <c r="V834" s="44">
        <v>0</v>
      </c>
      <c r="W834" s="44">
        <v>0</v>
      </c>
      <c r="X834" s="44">
        <v>0</v>
      </c>
      <c r="Y834" s="44">
        <v>0</v>
      </c>
      <c r="Z834" s="44">
        <v>0</v>
      </c>
      <c r="AA834" s="44">
        <v>0</v>
      </c>
      <c r="AB834" s="44">
        <v>0</v>
      </c>
      <c r="AC834" s="44">
        <v>0</v>
      </c>
      <c r="AD834" s="44">
        <v>0</v>
      </c>
      <c r="AE834" s="44">
        <v>0</v>
      </c>
      <c r="AF834" s="8">
        <f t="shared" si="58"/>
        <v>-1794450.8</v>
      </c>
      <c r="AG834" s="8">
        <f t="shared" si="59"/>
        <v>0</v>
      </c>
      <c r="AH834" s="56">
        <f t="shared" si="60"/>
        <v>929</v>
      </c>
    </row>
    <row r="835" spans="1:34">
      <c r="A835" s="56">
        <f t="shared" si="57"/>
        <v>930</v>
      </c>
      <c r="B835" s="46">
        <v>5505341</v>
      </c>
      <c r="C835" s="48" t="s">
        <v>327</v>
      </c>
      <c r="D835" s="46">
        <v>92</v>
      </c>
      <c r="E835" s="47" t="s">
        <v>108</v>
      </c>
      <c r="F835" s="45" t="s">
        <v>120</v>
      </c>
      <c r="G835" s="44">
        <v>0</v>
      </c>
      <c r="H835" s="44">
        <v>5415562.6000000006</v>
      </c>
      <c r="I835" s="44">
        <v>3319411.8</v>
      </c>
      <c r="J835" s="44">
        <v>4891841</v>
      </c>
      <c r="K835" s="44">
        <v>2289391.9</v>
      </c>
      <c r="L835" s="44">
        <v>2644394.1</v>
      </c>
      <c r="M835" s="44">
        <v>4060193</v>
      </c>
      <c r="N835" s="44">
        <v>2600606.6</v>
      </c>
      <c r="O835" s="44">
        <v>1235450.1000000001</v>
      </c>
      <c r="P835" s="44">
        <v>395585.89999999997</v>
      </c>
      <c r="Q835" s="44">
        <v>0</v>
      </c>
      <c r="R835" s="44">
        <v>0</v>
      </c>
      <c r="S835" s="44">
        <v>0</v>
      </c>
      <c r="T835" s="44">
        <v>0</v>
      </c>
      <c r="U835" s="44">
        <v>0</v>
      </c>
      <c r="V835" s="44">
        <v>0</v>
      </c>
      <c r="W835" s="44">
        <v>0</v>
      </c>
      <c r="X835" s="44">
        <v>0</v>
      </c>
      <c r="Y835" s="44">
        <v>0</v>
      </c>
      <c r="Z835" s="44">
        <v>0</v>
      </c>
      <c r="AA835" s="44">
        <v>0</v>
      </c>
      <c r="AB835" s="44">
        <v>0</v>
      </c>
      <c r="AC835" s="44">
        <v>0</v>
      </c>
      <c r="AD835" s="44">
        <v>0</v>
      </c>
      <c r="AE835" s="44">
        <v>0</v>
      </c>
      <c r="AF835" s="8">
        <f t="shared" si="58"/>
        <v>26852437.000000004</v>
      </c>
      <c r="AG835" s="8">
        <f t="shared" si="59"/>
        <v>0</v>
      </c>
      <c r="AH835" s="56">
        <f t="shared" si="60"/>
        <v>930</v>
      </c>
    </row>
    <row r="836" spans="1:34">
      <c r="A836" s="56">
        <f t="shared" si="57"/>
        <v>931</v>
      </c>
      <c r="B836" s="46">
        <v>5505899</v>
      </c>
      <c r="C836" s="48" t="s">
        <v>328</v>
      </c>
      <c r="D836" s="46">
        <v>92</v>
      </c>
      <c r="E836" s="47" t="s">
        <v>108</v>
      </c>
      <c r="F836" s="45" t="s">
        <v>120</v>
      </c>
      <c r="G836" s="44">
        <v>178666.30000000002</v>
      </c>
      <c r="H836" s="44">
        <v>1036.5</v>
      </c>
      <c r="I836" s="44">
        <v>1043.7</v>
      </c>
      <c r="J836" s="44">
        <v>1043.7</v>
      </c>
      <c r="K836" s="44">
        <v>1048</v>
      </c>
      <c r="L836" s="44">
        <v>1048</v>
      </c>
      <c r="M836" s="44">
        <v>1048</v>
      </c>
      <c r="N836" s="44">
        <v>1098</v>
      </c>
      <c r="O836" s="44">
        <v>1098</v>
      </c>
      <c r="P836" s="44">
        <v>1098</v>
      </c>
      <c r="Q836" s="44">
        <v>0</v>
      </c>
      <c r="R836" s="44">
        <v>0</v>
      </c>
      <c r="S836" s="44">
        <v>0</v>
      </c>
      <c r="T836" s="44">
        <v>0</v>
      </c>
      <c r="U836" s="44">
        <v>0</v>
      </c>
      <c r="V836" s="44">
        <v>0</v>
      </c>
      <c r="W836" s="44">
        <v>0</v>
      </c>
      <c r="X836" s="44">
        <v>0</v>
      </c>
      <c r="Y836" s="44">
        <v>0</v>
      </c>
      <c r="Z836" s="44">
        <v>0</v>
      </c>
      <c r="AA836" s="44">
        <v>0</v>
      </c>
      <c r="AB836" s="44">
        <v>0</v>
      </c>
      <c r="AC836" s="44">
        <v>0</v>
      </c>
      <c r="AD836" s="44">
        <v>0</v>
      </c>
      <c r="AE836" s="44">
        <v>0</v>
      </c>
      <c r="AF836" s="8">
        <f t="shared" si="58"/>
        <v>9561.9</v>
      </c>
      <c r="AG836" s="8">
        <f t="shared" si="59"/>
        <v>0</v>
      </c>
      <c r="AH836" s="56">
        <f t="shared" si="60"/>
        <v>931</v>
      </c>
    </row>
    <row r="837" spans="1:34">
      <c r="A837" s="56">
        <f t="shared" si="57"/>
        <v>932</v>
      </c>
      <c r="B837" s="46">
        <v>5508839</v>
      </c>
      <c r="C837" s="48" t="s">
        <v>329</v>
      </c>
      <c r="D837" s="46">
        <v>92</v>
      </c>
      <c r="E837" s="47" t="s">
        <v>108</v>
      </c>
      <c r="F837" s="45" t="s">
        <v>120</v>
      </c>
      <c r="G837" s="44">
        <v>3349563.5</v>
      </c>
      <c r="H837" s="44">
        <v>489655.1</v>
      </c>
      <c r="I837" s="44">
        <v>126002.9</v>
      </c>
      <c r="J837" s="44">
        <v>959437.2</v>
      </c>
      <c r="K837" s="44">
        <v>194288.4</v>
      </c>
      <c r="L837" s="44">
        <v>-108288.70000000001</v>
      </c>
      <c r="M837" s="44">
        <v>207769.2</v>
      </c>
      <c r="N837" s="44">
        <v>1400329.6</v>
      </c>
      <c r="O837" s="44">
        <v>994583</v>
      </c>
      <c r="P837" s="44">
        <v>1957100.1</v>
      </c>
      <c r="Q837" s="44">
        <v>0</v>
      </c>
      <c r="R837" s="44">
        <v>0</v>
      </c>
      <c r="S837" s="44">
        <v>0</v>
      </c>
      <c r="T837" s="44">
        <v>0</v>
      </c>
      <c r="U837" s="44">
        <v>0</v>
      </c>
      <c r="V837" s="44">
        <v>0</v>
      </c>
      <c r="W837" s="44">
        <v>0</v>
      </c>
      <c r="X837" s="44">
        <v>0</v>
      </c>
      <c r="Y837" s="44">
        <v>0</v>
      </c>
      <c r="Z837" s="44">
        <v>0</v>
      </c>
      <c r="AA837" s="44">
        <v>0</v>
      </c>
      <c r="AB837" s="44">
        <v>0</v>
      </c>
      <c r="AC837" s="44">
        <v>0</v>
      </c>
      <c r="AD837" s="44">
        <v>0</v>
      </c>
      <c r="AE837" s="44">
        <v>0</v>
      </c>
      <c r="AF837" s="8">
        <f t="shared" si="58"/>
        <v>6220876.8000000007</v>
      </c>
      <c r="AG837" s="8">
        <f t="shared" si="59"/>
        <v>0</v>
      </c>
      <c r="AH837" s="56">
        <f t="shared" si="60"/>
        <v>932</v>
      </c>
    </row>
    <row r="838" spans="1:34">
      <c r="A838" s="56">
        <f t="shared" ref="A838:A901" si="61">A837+1</f>
        <v>933</v>
      </c>
      <c r="B838" s="46">
        <v>5516801</v>
      </c>
      <c r="C838" s="48" t="s">
        <v>330</v>
      </c>
      <c r="D838" s="46">
        <v>92</v>
      </c>
      <c r="E838" s="47" t="s">
        <v>108</v>
      </c>
      <c r="F838" s="45" t="s">
        <v>120</v>
      </c>
      <c r="G838" s="44">
        <v>0</v>
      </c>
      <c r="H838" s="44">
        <v>332545.39999999997</v>
      </c>
      <c r="I838" s="44">
        <v>104030</v>
      </c>
      <c r="J838" s="44">
        <v>113741.6</v>
      </c>
      <c r="K838" s="44">
        <v>111388.2</v>
      </c>
      <c r="L838" s="44">
        <v>-64761.899999999994</v>
      </c>
      <c r="M838" s="44">
        <v>4863.1000000000004</v>
      </c>
      <c r="N838" s="44">
        <v>1641303.5999999999</v>
      </c>
      <c r="O838" s="44">
        <v>-17569.600000000002</v>
      </c>
      <c r="P838" s="44">
        <v>8821.7999999999993</v>
      </c>
      <c r="Q838" s="44">
        <v>0</v>
      </c>
      <c r="R838" s="44">
        <v>0</v>
      </c>
      <c r="S838" s="44">
        <v>0</v>
      </c>
      <c r="T838" s="44">
        <v>0</v>
      </c>
      <c r="U838" s="44">
        <v>0</v>
      </c>
      <c r="V838" s="44">
        <v>0</v>
      </c>
      <c r="W838" s="44">
        <v>0</v>
      </c>
      <c r="X838" s="44">
        <v>0</v>
      </c>
      <c r="Y838" s="44">
        <v>0</v>
      </c>
      <c r="Z838" s="44">
        <v>0</v>
      </c>
      <c r="AA838" s="44">
        <v>0</v>
      </c>
      <c r="AB838" s="44">
        <v>0</v>
      </c>
      <c r="AC838" s="44">
        <v>0</v>
      </c>
      <c r="AD838" s="44">
        <v>0</v>
      </c>
      <c r="AE838" s="44">
        <v>0</v>
      </c>
      <c r="AF838" s="8">
        <f t="shared" si="58"/>
        <v>2234362.1999999997</v>
      </c>
      <c r="AG838" s="8">
        <f t="shared" si="59"/>
        <v>0</v>
      </c>
      <c r="AH838" s="56">
        <f t="shared" si="60"/>
        <v>933</v>
      </c>
    </row>
    <row r="839" spans="1:34">
      <c r="A839" s="56">
        <f t="shared" si="61"/>
        <v>934</v>
      </c>
      <c r="B839" s="46">
        <v>5526594</v>
      </c>
      <c r="C839" s="48" t="s">
        <v>331</v>
      </c>
      <c r="D839" s="46">
        <v>92</v>
      </c>
      <c r="E839" s="47" t="s">
        <v>108</v>
      </c>
      <c r="F839" s="45" t="s">
        <v>109</v>
      </c>
      <c r="G839" s="44">
        <v>0</v>
      </c>
      <c r="H839" s="44">
        <v>37400.399999999994</v>
      </c>
      <c r="I839" s="44">
        <v>20497.2</v>
      </c>
      <c r="J839" s="44">
        <v>36662.799999999996</v>
      </c>
      <c r="K839" s="44">
        <v>25247.699999999997</v>
      </c>
      <c r="L839" s="44">
        <v>30322.600000000002</v>
      </c>
      <c r="M839" s="44">
        <v>34030.6</v>
      </c>
      <c r="N839" s="44">
        <v>30254.100000000002</v>
      </c>
      <c r="O839" s="44">
        <v>32504.199999999997</v>
      </c>
      <c r="P839" s="44">
        <v>20006.399999999998</v>
      </c>
      <c r="Q839" s="44">
        <v>30106.899999999998</v>
      </c>
      <c r="R839" s="44">
        <v>89814.9</v>
      </c>
      <c r="S839" s="44">
        <v>52627.4</v>
      </c>
      <c r="T839" s="44">
        <v>75933.3</v>
      </c>
      <c r="U839" s="44">
        <v>111161.4</v>
      </c>
      <c r="V839" s="44">
        <v>57777.299999999996</v>
      </c>
      <c r="W839" s="44">
        <v>48255.5</v>
      </c>
      <c r="X839" s="44">
        <v>509774.4</v>
      </c>
      <c r="Y839" s="44">
        <v>101925.2</v>
      </c>
      <c r="Z839" s="44">
        <v>36769.1</v>
      </c>
      <c r="AA839" s="44">
        <v>35571.599999999999</v>
      </c>
      <c r="AB839" s="44">
        <v>47035.600000000006</v>
      </c>
      <c r="AC839" s="44">
        <v>399851</v>
      </c>
      <c r="AD839" s="44">
        <v>94993.3</v>
      </c>
      <c r="AE839" s="44">
        <v>439031</v>
      </c>
      <c r="AF839" s="8">
        <f t="shared" si="58"/>
        <v>439475.20000000007</v>
      </c>
      <c r="AG839" s="8">
        <f t="shared" si="59"/>
        <v>1958078.7</v>
      </c>
      <c r="AH839" s="56">
        <f t="shared" si="60"/>
        <v>934</v>
      </c>
    </row>
    <row r="840" spans="1:34">
      <c r="A840" s="56">
        <f t="shared" si="61"/>
        <v>935</v>
      </c>
      <c r="B840" s="46">
        <v>5533315</v>
      </c>
      <c r="C840" s="48" t="s">
        <v>1172</v>
      </c>
      <c r="D840" s="46">
        <v>92</v>
      </c>
      <c r="E840" s="47" t="s">
        <v>108</v>
      </c>
      <c r="F840" s="45" t="s">
        <v>120</v>
      </c>
      <c r="G840" s="44">
        <v>0</v>
      </c>
      <c r="H840" s="44">
        <v>0</v>
      </c>
      <c r="I840" s="44">
        <v>0</v>
      </c>
      <c r="J840" s="44">
        <v>0</v>
      </c>
      <c r="K840" s="44">
        <v>0</v>
      </c>
      <c r="L840" s="44">
        <v>0</v>
      </c>
      <c r="M840" s="44">
        <v>0</v>
      </c>
      <c r="N840" s="44">
        <v>0</v>
      </c>
      <c r="O840" s="44">
        <v>0</v>
      </c>
      <c r="P840" s="44">
        <v>0</v>
      </c>
      <c r="Q840" s="44">
        <v>0</v>
      </c>
      <c r="R840" s="44">
        <v>0</v>
      </c>
      <c r="S840" s="44">
        <v>0</v>
      </c>
      <c r="T840" s="44">
        <v>2658333.2999999998</v>
      </c>
      <c r="U840" s="44">
        <v>2658333.2999999998</v>
      </c>
      <c r="V840" s="44">
        <v>2658333.2999999998</v>
      </c>
      <c r="W840" s="44">
        <v>2658333.2999999998</v>
      </c>
      <c r="X840" s="44">
        <v>2658333.2999999998</v>
      </c>
      <c r="Y840" s="44">
        <v>2658333.2999999998</v>
      </c>
      <c r="Z840" s="44">
        <v>2658333.2999999998</v>
      </c>
      <c r="AA840" s="44">
        <v>2658333.2999999998</v>
      </c>
      <c r="AB840" s="44">
        <v>2658333.2999999998</v>
      </c>
      <c r="AC840" s="44">
        <v>2658333.2999999998</v>
      </c>
      <c r="AD840" s="44">
        <v>2658333.2999999998</v>
      </c>
      <c r="AE840" s="44">
        <v>2658333.2999999998</v>
      </c>
      <c r="AF840" s="8">
        <f t="shared" si="58"/>
        <v>0</v>
      </c>
      <c r="AG840" s="8">
        <f t="shared" si="59"/>
        <v>31899999.600000005</v>
      </c>
      <c r="AH840" s="56">
        <f t="shared" si="60"/>
        <v>935</v>
      </c>
    </row>
    <row r="841" spans="1:34">
      <c r="A841" s="56">
        <f t="shared" si="61"/>
        <v>936</v>
      </c>
      <c r="B841" s="46">
        <v>5542431</v>
      </c>
      <c r="C841" s="48" t="s">
        <v>332</v>
      </c>
      <c r="D841" s="46">
        <v>92</v>
      </c>
      <c r="E841" s="47" t="s">
        <v>108</v>
      </c>
      <c r="F841" s="45" t="s">
        <v>120</v>
      </c>
      <c r="G841" s="44">
        <v>0</v>
      </c>
      <c r="H841" s="44">
        <v>203288.6</v>
      </c>
      <c r="I841" s="44">
        <v>19289.7</v>
      </c>
      <c r="J841" s="44">
        <v>-19508.199999999997</v>
      </c>
      <c r="K841" s="44">
        <v>0</v>
      </c>
      <c r="L841" s="44">
        <v>0</v>
      </c>
      <c r="M841" s="44">
        <v>0</v>
      </c>
      <c r="N841" s="44">
        <v>0</v>
      </c>
      <c r="O841" s="44">
        <v>0</v>
      </c>
      <c r="P841" s="44">
        <v>0</v>
      </c>
      <c r="Q841" s="44">
        <v>0</v>
      </c>
      <c r="R841" s="44">
        <v>0</v>
      </c>
      <c r="S841" s="44">
        <v>0</v>
      </c>
      <c r="T841" s="44">
        <v>0</v>
      </c>
      <c r="U841" s="44">
        <v>0</v>
      </c>
      <c r="V841" s="44">
        <v>0</v>
      </c>
      <c r="W841" s="44">
        <v>0</v>
      </c>
      <c r="X841" s="44">
        <v>0</v>
      </c>
      <c r="Y841" s="44">
        <v>0</v>
      </c>
      <c r="Z841" s="44">
        <v>0</v>
      </c>
      <c r="AA841" s="44">
        <v>0</v>
      </c>
      <c r="AB841" s="44">
        <v>0</v>
      </c>
      <c r="AC841" s="44">
        <v>0</v>
      </c>
      <c r="AD841" s="44">
        <v>0</v>
      </c>
      <c r="AE841" s="44">
        <v>0</v>
      </c>
      <c r="AF841" s="8">
        <f t="shared" si="58"/>
        <v>203070.10000000003</v>
      </c>
      <c r="AG841" s="8">
        <f t="shared" si="59"/>
        <v>0</v>
      </c>
      <c r="AH841" s="56">
        <f t="shared" si="60"/>
        <v>936</v>
      </c>
    </row>
    <row r="842" spans="1:34">
      <c r="A842" s="56">
        <f t="shared" si="61"/>
        <v>937</v>
      </c>
      <c r="B842" s="46">
        <v>5798127</v>
      </c>
      <c r="C842" s="48" t="s">
        <v>333</v>
      </c>
      <c r="D842" s="46">
        <v>92</v>
      </c>
      <c r="E842" s="47">
        <v>44540</v>
      </c>
      <c r="F842" s="45" t="s">
        <v>109</v>
      </c>
      <c r="G842" s="44">
        <v>0</v>
      </c>
      <c r="H842" s="44">
        <v>64580.1</v>
      </c>
      <c r="I842" s="44">
        <v>30084.800000000003</v>
      </c>
      <c r="J842" s="44">
        <v>49176</v>
      </c>
      <c r="K842" s="44">
        <v>19320.599999999999</v>
      </c>
      <c r="L842" s="44">
        <v>564794.70000000007</v>
      </c>
      <c r="M842" s="44">
        <v>1947130.7</v>
      </c>
      <c r="N842" s="44">
        <v>3162953</v>
      </c>
      <c r="O842" s="44">
        <v>3894563.2</v>
      </c>
      <c r="P842" s="44">
        <v>1836144.7</v>
      </c>
      <c r="Q842" s="44">
        <v>1028210.9</v>
      </c>
      <c r="R842" s="44">
        <v>1387808</v>
      </c>
      <c r="S842" s="44">
        <v>44617.1</v>
      </c>
      <c r="T842" s="44">
        <v>47897.3</v>
      </c>
      <c r="U842" s="44">
        <v>45039.5</v>
      </c>
      <c r="V842" s="44">
        <v>45039.5</v>
      </c>
      <c r="W842" s="44">
        <v>45039.5</v>
      </c>
      <c r="X842" s="44">
        <v>45039.5</v>
      </c>
      <c r="Y842" s="44">
        <v>1189395.2</v>
      </c>
      <c r="Z842" s="44">
        <v>4679395.2</v>
      </c>
      <c r="AA842" s="44">
        <v>3179395.1999999997</v>
      </c>
      <c r="AB842" s="44">
        <v>2179395.1999999997</v>
      </c>
      <c r="AC842" s="44">
        <v>2095395.2</v>
      </c>
      <c r="AD842" s="44">
        <v>895395.20000000007</v>
      </c>
      <c r="AE842" s="44">
        <v>11889.8</v>
      </c>
      <c r="AF842" s="8">
        <f t="shared" si="58"/>
        <v>14029383.800000001</v>
      </c>
      <c r="AG842" s="8">
        <f t="shared" si="59"/>
        <v>14458316.299999999</v>
      </c>
      <c r="AH842" s="56">
        <f t="shared" si="60"/>
        <v>937</v>
      </c>
    </row>
    <row r="843" spans="1:34">
      <c r="A843" s="56">
        <f t="shared" si="61"/>
        <v>938</v>
      </c>
      <c r="B843" s="46">
        <v>5802819</v>
      </c>
      <c r="C843" s="48" t="s">
        <v>908</v>
      </c>
      <c r="D843" s="46">
        <v>92</v>
      </c>
      <c r="E843" s="47">
        <v>44916</v>
      </c>
      <c r="F843" s="45" t="s">
        <v>109</v>
      </c>
      <c r="G843" s="44">
        <v>0</v>
      </c>
      <c r="H843" s="44">
        <v>133692.90000000002</v>
      </c>
      <c r="I843" s="44">
        <v>43185.299999999996</v>
      </c>
      <c r="J843" s="44">
        <v>43962.200000000004</v>
      </c>
      <c r="K843" s="44">
        <v>10038.5</v>
      </c>
      <c r="L843" s="44">
        <v>-2007776.7</v>
      </c>
      <c r="M843" s="44">
        <v>16481.400000000001</v>
      </c>
      <c r="N843" s="44">
        <v>15556.699999999999</v>
      </c>
      <c r="O843" s="44">
        <v>120498</v>
      </c>
      <c r="P843" s="44">
        <v>94506.6</v>
      </c>
      <c r="Q843" s="44">
        <v>0</v>
      </c>
      <c r="R843" s="44">
        <v>0</v>
      </c>
      <c r="S843" s="44">
        <v>0</v>
      </c>
      <c r="T843" s="44">
        <v>0</v>
      </c>
      <c r="U843" s="44">
        <v>0</v>
      </c>
      <c r="V843" s="44">
        <v>0</v>
      </c>
      <c r="W843" s="44">
        <v>0</v>
      </c>
      <c r="X843" s="44">
        <v>0</v>
      </c>
      <c r="Y843" s="44">
        <v>0</v>
      </c>
      <c r="Z843" s="44">
        <v>0</v>
      </c>
      <c r="AA843" s="44">
        <v>0</v>
      </c>
      <c r="AB843" s="44">
        <v>0</v>
      </c>
      <c r="AC843" s="44">
        <v>0</v>
      </c>
      <c r="AD843" s="44">
        <v>0</v>
      </c>
      <c r="AE843" s="44">
        <v>0</v>
      </c>
      <c r="AF843" s="8">
        <f t="shared" si="58"/>
        <v>-1529855.0999999999</v>
      </c>
      <c r="AG843" s="8">
        <f t="shared" si="59"/>
        <v>0</v>
      </c>
      <c r="AH843" s="56">
        <f t="shared" si="60"/>
        <v>938</v>
      </c>
    </row>
    <row r="844" spans="1:34">
      <c r="A844" s="56">
        <f t="shared" si="61"/>
        <v>939</v>
      </c>
      <c r="B844" s="46">
        <v>5505339</v>
      </c>
      <c r="C844" s="48" t="s">
        <v>334</v>
      </c>
      <c r="D844" s="46">
        <v>93</v>
      </c>
      <c r="E844" s="47" t="s">
        <v>108</v>
      </c>
      <c r="F844" s="45" t="s">
        <v>120</v>
      </c>
      <c r="G844" s="44">
        <v>0</v>
      </c>
      <c r="H844" s="44">
        <v>1397110.6</v>
      </c>
      <c r="I844" s="44">
        <v>486190.5</v>
      </c>
      <c r="J844" s="44">
        <v>1426384.3</v>
      </c>
      <c r="K844" s="44">
        <v>2041666</v>
      </c>
      <c r="L844" s="44">
        <v>1546555.8</v>
      </c>
      <c r="M844" s="44">
        <v>37223075.900000006</v>
      </c>
      <c r="N844" s="44">
        <v>-18183974</v>
      </c>
      <c r="O844" s="44">
        <v>-2362358.7999999998</v>
      </c>
      <c r="P844" s="44">
        <v>3735123.3000000003</v>
      </c>
      <c r="Q844" s="44">
        <v>0</v>
      </c>
      <c r="R844" s="44">
        <v>0</v>
      </c>
      <c r="S844" s="44">
        <v>0</v>
      </c>
      <c r="T844" s="44">
        <v>0</v>
      </c>
      <c r="U844" s="44">
        <v>0</v>
      </c>
      <c r="V844" s="44">
        <v>0</v>
      </c>
      <c r="W844" s="44">
        <v>0</v>
      </c>
      <c r="X844" s="44">
        <v>0</v>
      </c>
      <c r="Y844" s="44">
        <v>0</v>
      </c>
      <c r="Z844" s="44">
        <v>0</v>
      </c>
      <c r="AA844" s="44">
        <v>0</v>
      </c>
      <c r="AB844" s="44">
        <v>0</v>
      </c>
      <c r="AC844" s="44">
        <v>0</v>
      </c>
      <c r="AD844" s="44">
        <v>0</v>
      </c>
      <c r="AE844" s="44">
        <v>0</v>
      </c>
      <c r="AF844" s="8">
        <f t="shared" si="58"/>
        <v>27309773.600000009</v>
      </c>
      <c r="AG844" s="8">
        <f t="shared" si="59"/>
        <v>0</v>
      </c>
      <c r="AH844" s="56">
        <f t="shared" si="60"/>
        <v>939</v>
      </c>
    </row>
    <row r="845" spans="1:34">
      <c r="A845" s="56">
        <f t="shared" si="61"/>
        <v>940</v>
      </c>
      <c r="B845" s="46">
        <v>5505379</v>
      </c>
      <c r="C845" s="48" t="s">
        <v>335</v>
      </c>
      <c r="D845" s="46">
        <v>93</v>
      </c>
      <c r="E845" s="47" t="s">
        <v>108</v>
      </c>
      <c r="F845" s="45" t="s">
        <v>120</v>
      </c>
      <c r="G845" s="44">
        <v>0</v>
      </c>
      <c r="H845" s="44">
        <v>162300.6</v>
      </c>
      <c r="I845" s="44">
        <v>93200.900000000009</v>
      </c>
      <c r="J845" s="44">
        <v>196575</v>
      </c>
      <c r="K845" s="44">
        <v>413788.6</v>
      </c>
      <c r="L845" s="44">
        <v>506996.8</v>
      </c>
      <c r="M845" s="44">
        <v>514829.7</v>
      </c>
      <c r="N845" s="44">
        <v>845557.3</v>
      </c>
      <c r="O845" s="44">
        <v>1995360.9</v>
      </c>
      <c r="P845" s="44">
        <v>998189.5</v>
      </c>
      <c r="Q845" s="44">
        <v>0</v>
      </c>
      <c r="R845" s="44">
        <v>0</v>
      </c>
      <c r="S845" s="44">
        <v>0</v>
      </c>
      <c r="T845" s="44">
        <v>0</v>
      </c>
      <c r="U845" s="44">
        <v>0</v>
      </c>
      <c r="V845" s="44">
        <v>0</v>
      </c>
      <c r="W845" s="44">
        <v>0</v>
      </c>
      <c r="X845" s="44">
        <v>0</v>
      </c>
      <c r="Y845" s="44">
        <v>0</v>
      </c>
      <c r="Z845" s="44">
        <v>0</v>
      </c>
      <c r="AA845" s="44">
        <v>0</v>
      </c>
      <c r="AB845" s="44">
        <v>0</v>
      </c>
      <c r="AC845" s="44">
        <v>0</v>
      </c>
      <c r="AD845" s="44">
        <v>0</v>
      </c>
      <c r="AE845" s="44">
        <v>0</v>
      </c>
      <c r="AF845" s="8">
        <f t="shared" si="58"/>
        <v>5726799.2999999998</v>
      </c>
      <c r="AG845" s="8">
        <f t="shared" si="59"/>
        <v>0</v>
      </c>
      <c r="AH845" s="56">
        <f t="shared" si="60"/>
        <v>940</v>
      </c>
    </row>
    <row r="846" spans="1:34">
      <c r="A846" s="56">
        <f t="shared" si="61"/>
        <v>941</v>
      </c>
      <c r="B846" s="46">
        <v>5506219</v>
      </c>
      <c r="C846" s="48" t="s">
        <v>1173</v>
      </c>
      <c r="D846" s="46">
        <v>93</v>
      </c>
      <c r="E846" s="47" t="s">
        <v>108</v>
      </c>
      <c r="F846" s="45" t="s">
        <v>113</v>
      </c>
      <c r="G846" s="44">
        <v>0</v>
      </c>
      <c r="H846" s="44">
        <v>-16326</v>
      </c>
      <c r="I846" s="44">
        <v>3866.8</v>
      </c>
      <c r="J846" s="44">
        <v>13496.2</v>
      </c>
      <c r="K846" s="44">
        <v>11168.8</v>
      </c>
      <c r="L846" s="44">
        <v>26847.100000000002</v>
      </c>
      <c r="M846" s="44">
        <v>26856.7</v>
      </c>
      <c r="N846" s="44">
        <v>10062.4</v>
      </c>
      <c r="O846" s="44">
        <v>737.40000000000009</v>
      </c>
      <c r="P846" s="44">
        <v>20682.400000000001</v>
      </c>
      <c r="Q846" s="44">
        <v>0</v>
      </c>
      <c r="R846" s="44">
        <v>0</v>
      </c>
      <c r="S846" s="44">
        <v>0</v>
      </c>
      <c r="T846" s="44">
        <v>0</v>
      </c>
      <c r="U846" s="44">
        <v>0</v>
      </c>
      <c r="V846" s="44">
        <v>0</v>
      </c>
      <c r="W846" s="44">
        <v>0</v>
      </c>
      <c r="X846" s="44">
        <v>0</v>
      </c>
      <c r="Y846" s="44">
        <v>0</v>
      </c>
      <c r="Z846" s="44">
        <v>0</v>
      </c>
      <c r="AA846" s="44">
        <v>0</v>
      </c>
      <c r="AB846" s="44">
        <v>0</v>
      </c>
      <c r="AC846" s="44">
        <v>0</v>
      </c>
      <c r="AD846" s="44">
        <v>0</v>
      </c>
      <c r="AE846" s="44">
        <v>0</v>
      </c>
      <c r="AF846" s="8">
        <f t="shared" ref="AF846:AF909" si="62">SUM(H846:S846)</f>
        <v>97391.799999999988</v>
      </c>
      <c r="AG846" s="8">
        <f t="shared" ref="AG846:AG909" si="63">SUM(T846:AE846)</f>
        <v>0</v>
      </c>
      <c r="AH846" s="56">
        <f t="shared" si="60"/>
        <v>941</v>
      </c>
    </row>
    <row r="847" spans="1:34">
      <c r="A847" s="56">
        <f t="shared" si="61"/>
        <v>942</v>
      </c>
      <c r="B847" s="46">
        <v>5507680</v>
      </c>
      <c r="C847" s="48" t="s">
        <v>1174</v>
      </c>
      <c r="D847" s="46">
        <v>93</v>
      </c>
      <c r="E847" s="47" t="s">
        <v>108</v>
      </c>
      <c r="F847" s="45" t="s">
        <v>109</v>
      </c>
      <c r="G847" s="44">
        <v>0</v>
      </c>
      <c r="H847" s="44">
        <v>0</v>
      </c>
      <c r="I847" s="44">
        <v>0</v>
      </c>
      <c r="J847" s="44">
        <v>0</v>
      </c>
      <c r="K847" s="44">
        <v>0</v>
      </c>
      <c r="L847" s="44">
        <v>0</v>
      </c>
      <c r="M847" s="44">
        <v>0</v>
      </c>
      <c r="N847" s="44">
        <v>0</v>
      </c>
      <c r="O847" s="44">
        <v>0</v>
      </c>
      <c r="P847" s="44">
        <v>0</v>
      </c>
      <c r="Q847" s="44">
        <v>0</v>
      </c>
      <c r="R847" s="44">
        <v>0</v>
      </c>
      <c r="S847" s="44">
        <v>0</v>
      </c>
      <c r="T847" s="44">
        <v>1666666.6</v>
      </c>
      <c r="U847" s="44">
        <v>1666666.7</v>
      </c>
      <c r="V847" s="44">
        <v>1666666.7</v>
      </c>
      <c r="W847" s="44">
        <v>1666666.7</v>
      </c>
      <c r="X847" s="44">
        <v>1666666.7</v>
      </c>
      <c r="Y847" s="44">
        <v>1666666.7</v>
      </c>
      <c r="Z847" s="44">
        <v>1666666.7</v>
      </c>
      <c r="AA847" s="44">
        <v>1666666.7</v>
      </c>
      <c r="AB847" s="44">
        <v>1666666.7</v>
      </c>
      <c r="AC847" s="44">
        <v>1666666.7</v>
      </c>
      <c r="AD847" s="44">
        <v>1666666.7</v>
      </c>
      <c r="AE847" s="44">
        <v>1666666.7</v>
      </c>
      <c r="AF847" s="8">
        <f t="shared" si="62"/>
        <v>0</v>
      </c>
      <c r="AG847" s="8">
        <f t="shared" si="63"/>
        <v>20000000.299999997</v>
      </c>
      <c r="AH847" s="56">
        <f t="shared" si="60"/>
        <v>942</v>
      </c>
    </row>
    <row r="848" spans="1:34">
      <c r="A848" s="56">
        <f t="shared" si="61"/>
        <v>943</v>
      </c>
      <c r="B848" s="46">
        <v>5510301</v>
      </c>
      <c r="C848" s="48" t="s">
        <v>1175</v>
      </c>
      <c r="D848" s="46">
        <v>93</v>
      </c>
      <c r="E848" s="47" t="s">
        <v>108</v>
      </c>
      <c r="F848" s="45" t="s">
        <v>120</v>
      </c>
      <c r="G848" s="44">
        <v>0</v>
      </c>
      <c r="H848" s="44">
        <v>23343.1</v>
      </c>
      <c r="I848" s="44">
        <v>-41652.700000000004</v>
      </c>
      <c r="J848" s="44">
        <v>-14642.9</v>
      </c>
      <c r="K848" s="44">
        <v>-1896.4</v>
      </c>
      <c r="L848" s="44">
        <v>573500</v>
      </c>
      <c r="M848" s="44">
        <v>-573273.19999999995</v>
      </c>
      <c r="N848" s="44">
        <v>-3518.1</v>
      </c>
      <c r="O848" s="44">
        <v>-3934.2999999999997</v>
      </c>
      <c r="P848" s="44">
        <v>265294.89999999997</v>
      </c>
      <c r="Q848" s="44">
        <v>0</v>
      </c>
      <c r="R848" s="44">
        <v>0</v>
      </c>
      <c r="S848" s="44">
        <v>0</v>
      </c>
      <c r="T848" s="44">
        <v>0</v>
      </c>
      <c r="U848" s="44">
        <v>0</v>
      </c>
      <c r="V848" s="44">
        <v>0</v>
      </c>
      <c r="W848" s="44">
        <v>0</v>
      </c>
      <c r="X848" s="44">
        <v>0</v>
      </c>
      <c r="Y848" s="44">
        <v>0</v>
      </c>
      <c r="Z848" s="44">
        <v>0</v>
      </c>
      <c r="AA848" s="44">
        <v>0</v>
      </c>
      <c r="AB848" s="44">
        <v>0</v>
      </c>
      <c r="AC848" s="44">
        <v>0</v>
      </c>
      <c r="AD848" s="44">
        <v>0</v>
      </c>
      <c r="AE848" s="44">
        <v>0</v>
      </c>
      <c r="AF848" s="8">
        <f t="shared" si="62"/>
        <v>223220.4</v>
      </c>
      <c r="AG848" s="8">
        <f t="shared" si="63"/>
        <v>0</v>
      </c>
      <c r="AH848" s="56">
        <f t="shared" si="60"/>
        <v>943</v>
      </c>
    </row>
    <row r="849" spans="1:34">
      <c r="A849" s="56">
        <f t="shared" si="61"/>
        <v>944</v>
      </c>
      <c r="B849" s="46">
        <v>5510404</v>
      </c>
      <c r="C849" s="48" t="s">
        <v>1176</v>
      </c>
      <c r="D849" s="46">
        <v>93</v>
      </c>
      <c r="E849" s="47" t="s">
        <v>108</v>
      </c>
      <c r="F849" s="45" t="s">
        <v>120</v>
      </c>
      <c r="G849" s="44">
        <v>0</v>
      </c>
      <c r="H849" s="44">
        <v>0</v>
      </c>
      <c r="I849" s="44">
        <v>0</v>
      </c>
      <c r="J849" s="44">
        <v>0</v>
      </c>
      <c r="K849" s="44">
        <v>0</v>
      </c>
      <c r="L849" s="44">
        <v>11228.5</v>
      </c>
      <c r="M849" s="44">
        <v>27875.200000000001</v>
      </c>
      <c r="N849" s="44">
        <v>20779</v>
      </c>
      <c r="O849" s="44">
        <v>18220.199999999997</v>
      </c>
      <c r="P849" s="44">
        <v>29520.7</v>
      </c>
      <c r="Q849" s="44">
        <v>0</v>
      </c>
      <c r="R849" s="44">
        <v>0</v>
      </c>
      <c r="S849" s="44">
        <v>0</v>
      </c>
      <c r="T849" s="44">
        <v>0</v>
      </c>
      <c r="U849" s="44">
        <v>0</v>
      </c>
      <c r="V849" s="44">
        <v>0</v>
      </c>
      <c r="W849" s="44">
        <v>0</v>
      </c>
      <c r="X849" s="44">
        <v>0</v>
      </c>
      <c r="Y849" s="44">
        <v>0</v>
      </c>
      <c r="Z849" s="44">
        <v>0</v>
      </c>
      <c r="AA849" s="44">
        <v>0</v>
      </c>
      <c r="AB849" s="44">
        <v>0</v>
      </c>
      <c r="AC849" s="44">
        <v>0</v>
      </c>
      <c r="AD849" s="44">
        <v>0</v>
      </c>
      <c r="AE849" s="44">
        <v>0</v>
      </c>
      <c r="AF849" s="8">
        <f t="shared" si="62"/>
        <v>107623.59999999999</v>
      </c>
      <c r="AG849" s="8">
        <f t="shared" si="63"/>
        <v>0</v>
      </c>
      <c r="AH849" s="56">
        <f t="shared" si="60"/>
        <v>944</v>
      </c>
    </row>
    <row r="850" spans="1:34">
      <c r="A850" s="56">
        <f t="shared" si="61"/>
        <v>945</v>
      </c>
      <c r="B850" s="46">
        <v>5510405</v>
      </c>
      <c r="C850" s="48" t="s">
        <v>541</v>
      </c>
      <c r="D850" s="46">
        <v>93</v>
      </c>
      <c r="E850" s="47" t="s">
        <v>108</v>
      </c>
      <c r="F850" s="45" t="s">
        <v>120</v>
      </c>
      <c r="G850" s="44">
        <v>0</v>
      </c>
      <c r="H850" s="44">
        <v>-17915.099999999999</v>
      </c>
      <c r="I850" s="44">
        <v>321148.19999999995</v>
      </c>
      <c r="J850" s="44">
        <v>95053.700000000012</v>
      </c>
      <c r="K850" s="44">
        <v>82554.3</v>
      </c>
      <c r="L850" s="44">
        <v>313798.80000000005</v>
      </c>
      <c r="M850" s="44">
        <v>730052</v>
      </c>
      <c r="N850" s="44">
        <v>426116.6</v>
      </c>
      <c r="O850" s="44">
        <v>1803800.2</v>
      </c>
      <c r="P850" s="44">
        <v>480976</v>
      </c>
      <c r="Q850" s="44">
        <v>0</v>
      </c>
      <c r="R850" s="44">
        <v>0</v>
      </c>
      <c r="S850" s="44">
        <v>0</v>
      </c>
      <c r="T850" s="44">
        <v>0</v>
      </c>
      <c r="U850" s="44">
        <v>0</v>
      </c>
      <c r="V850" s="44">
        <v>0</v>
      </c>
      <c r="W850" s="44">
        <v>0</v>
      </c>
      <c r="X850" s="44">
        <v>0</v>
      </c>
      <c r="Y850" s="44">
        <v>0</v>
      </c>
      <c r="Z850" s="44">
        <v>0</v>
      </c>
      <c r="AA850" s="44">
        <v>0</v>
      </c>
      <c r="AB850" s="44">
        <v>0</v>
      </c>
      <c r="AC850" s="44">
        <v>0</v>
      </c>
      <c r="AD850" s="44">
        <v>0</v>
      </c>
      <c r="AE850" s="44">
        <v>0</v>
      </c>
      <c r="AF850" s="8">
        <f t="shared" si="62"/>
        <v>4235584.7</v>
      </c>
      <c r="AG850" s="8">
        <f t="shared" si="63"/>
        <v>0</v>
      </c>
      <c r="AH850" s="56">
        <f t="shared" si="60"/>
        <v>945</v>
      </c>
    </row>
    <row r="851" spans="1:34">
      <c r="A851" s="56">
        <f t="shared" si="61"/>
        <v>946</v>
      </c>
      <c r="B851" s="46">
        <v>5510406</v>
      </c>
      <c r="C851" s="48" t="s">
        <v>336</v>
      </c>
      <c r="D851" s="46">
        <v>93</v>
      </c>
      <c r="E851" s="47" t="s">
        <v>108</v>
      </c>
      <c r="F851" s="45" t="s">
        <v>109</v>
      </c>
      <c r="G851" s="44">
        <v>0</v>
      </c>
      <c r="H851" s="44">
        <v>-28531.199999999997</v>
      </c>
      <c r="I851" s="44">
        <v>165786.20000000001</v>
      </c>
      <c r="J851" s="44">
        <v>92809.1</v>
      </c>
      <c r="K851" s="44">
        <v>4794.7</v>
      </c>
      <c r="L851" s="44">
        <v>23333</v>
      </c>
      <c r="M851" s="44">
        <v>34950.5</v>
      </c>
      <c r="N851" s="44">
        <v>-6305.3</v>
      </c>
      <c r="O851" s="44">
        <v>121154.1</v>
      </c>
      <c r="P851" s="44">
        <v>34019.9</v>
      </c>
      <c r="Q851" s="44">
        <v>0</v>
      </c>
      <c r="R851" s="44">
        <v>0</v>
      </c>
      <c r="S851" s="44">
        <v>0</v>
      </c>
      <c r="T851" s="44">
        <v>0</v>
      </c>
      <c r="U851" s="44">
        <v>0</v>
      </c>
      <c r="V851" s="44">
        <v>0</v>
      </c>
      <c r="W851" s="44">
        <v>0</v>
      </c>
      <c r="X851" s="44">
        <v>0</v>
      </c>
      <c r="Y851" s="44">
        <v>0</v>
      </c>
      <c r="Z851" s="44">
        <v>0</v>
      </c>
      <c r="AA851" s="44">
        <v>0</v>
      </c>
      <c r="AB851" s="44">
        <v>0</v>
      </c>
      <c r="AC851" s="44">
        <v>0</v>
      </c>
      <c r="AD851" s="44">
        <v>0</v>
      </c>
      <c r="AE851" s="44">
        <v>0</v>
      </c>
      <c r="AF851" s="8">
        <f t="shared" si="62"/>
        <v>442011.00000000012</v>
      </c>
      <c r="AG851" s="8">
        <f t="shared" si="63"/>
        <v>0</v>
      </c>
      <c r="AH851" s="56">
        <f t="shared" si="60"/>
        <v>946</v>
      </c>
    </row>
    <row r="852" spans="1:34">
      <c r="A852" s="56">
        <f t="shared" si="61"/>
        <v>947</v>
      </c>
      <c r="B852" s="46">
        <v>5510408</v>
      </c>
      <c r="C852" s="48" t="s">
        <v>337</v>
      </c>
      <c r="D852" s="46">
        <v>93</v>
      </c>
      <c r="E852" s="47" t="s">
        <v>108</v>
      </c>
      <c r="F852" s="45" t="s">
        <v>120</v>
      </c>
      <c r="G852" s="44">
        <v>238563.1</v>
      </c>
      <c r="H852" s="44">
        <v>0</v>
      </c>
      <c r="I852" s="44">
        <v>0</v>
      </c>
      <c r="J852" s="44">
        <v>0</v>
      </c>
      <c r="K852" s="44">
        <v>0</v>
      </c>
      <c r="L852" s="44">
        <v>0</v>
      </c>
      <c r="M852" s="44">
        <v>0</v>
      </c>
      <c r="N852" s="44">
        <v>0</v>
      </c>
      <c r="O852" s="44">
        <v>0</v>
      </c>
      <c r="P852" s="44">
        <v>0</v>
      </c>
      <c r="Q852" s="44">
        <v>0</v>
      </c>
      <c r="R852" s="44">
        <v>0</v>
      </c>
      <c r="S852" s="44">
        <v>0</v>
      </c>
      <c r="T852" s="44">
        <v>0</v>
      </c>
      <c r="U852" s="44">
        <v>0</v>
      </c>
      <c r="V852" s="44">
        <v>0</v>
      </c>
      <c r="W852" s="44">
        <v>0</v>
      </c>
      <c r="X852" s="44">
        <v>0</v>
      </c>
      <c r="Y852" s="44">
        <v>0</v>
      </c>
      <c r="Z852" s="44">
        <v>0</v>
      </c>
      <c r="AA852" s="44">
        <v>0</v>
      </c>
      <c r="AB852" s="44">
        <v>0</v>
      </c>
      <c r="AC852" s="44">
        <v>0</v>
      </c>
      <c r="AD852" s="44">
        <v>0</v>
      </c>
      <c r="AE852" s="44">
        <v>0</v>
      </c>
      <c r="AF852" s="8">
        <f t="shared" si="62"/>
        <v>0</v>
      </c>
      <c r="AG852" s="8">
        <f t="shared" si="63"/>
        <v>0</v>
      </c>
      <c r="AH852" s="56">
        <f t="shared" si="60"/>
        <v>947</v>
      </c>
    </row>
    <row r="853" spans="1:34">
      <c r="A853" s="56">
        <f t="shared" si="61"/>
        <v>948</v>
      </c>
      <c r="B853" s="46">
        <v>5512922</v>
      </c>
      <c r="C853" s="48" t="s">
        <v>338</v>
      </c>
      <c r="D853" s="46">
        <v>93</v>
      </c>
      <c r="E853" s="47" t="s">
        <v>108</v>
      </c>
      <c r="F853" s="45" t="s">
        <v>120</v>
      </c>
      <c r="G853" s="44">
        <v>0</v>
      </c>
      <c r="H853" s="44">
        <v>0</v>
      </c>
      <c r="I853" s="44">
        <v>0</v>
      </c>
      <c r="J853" s="44">
        <v>0</v>
      </c>
      <c r="K853" s="44">
        <v>0</v>
      </c>
      <c r="L853" s="44">
        <v>0</v>
      </c>
      <c r="M853" s="44">
        <v>0</v>
      </c>
      <c r="N853" s="44">
        <v>0</v>
      </c>
      <c r="O853" s="44">
        <v>0</v>
      </c>
      <c r="P853" s="44">
        <v>0</v>
      </c>
      <c r="Q853" s="44">
        <v>166666.69999999998</v>
      </c>
      <c r="R853" s="44">
        <v>166666.69999999998</v>
      </c>
      <c r="S853" s="44">
        <v>166666.69999999998</v>
      </c>
      <c r="T853" s="44">
        <v>0</v>
      </c>
      <c r="U853" s="44">
        <v>0</v>
      </c>
      <c r="V853" s="44">
        <v>0</v>
      </c>
      <c r="W853" s="44">
        <v>0</v>
      </c>
      <c r="X853" s="44">
        <v>0</v>
      </c>
      <c r="Y853" s="44">
        <v>0</v>
      </c>
      <c r="Z853" s="44">
        <v>0</v>
      </c>
      <c r="AA853" s="44">
        <v>0</v>
      </c>
      <c r="AB853" s="44">
        <v>0</v>
      </c>
      <c r="AC853" s="44">
        <v>0</v>
      </c>
      <c r="AD853" s="44">
        <v>0</v>
      </c>
      <c r="AE853" s="44">
        <v>0</v>
      </c>
      <c r="AF853" s="8">
        <f t="shared" si="62"/>
        <v>500000.1</v>
      </c>
      <c r="AG853" s="8">
        <f t="shared" si="63"/>
        <v>0</v>
      </c>
      <c r="AH853" s="56">
        <f t="shared" si="60"/>
        <v>948</v>
      </c>
    </row>
    <row r="854" spans="1:34">
      <c r="A854" s="56">
        <f t="shared" si="61"/>
        <v>949</v>
      </c>
      <c r="B854" s="46">
        <v>5513326</v>
      </c>
      <c r="C854" s="48" t="s">
        <v>339</v>
      </c>
      <c r="D854" s="46">
        <v>93</v>
      </c>
      <c r="E854" s="47" t="s">
        <v>108</v>
      </c>
      <c r="F854" s="45" t="s">
        <v>120</v>
      </c>
      <c r="G854" s="44">
        <v>0</v>
      </c>
      <c r="H854" s="44">
        <v>136418.1</v>
      </c>
      <c r="I854" s="44">
        <v>502204.5</v>
      </c>
      <c r="J854" s="44">
        <v>502207.7</v>
      </c>
      <c r="K854" s="44">
        <v>777486.4</v>
      </c>
      <c r="L854" s="44">
        <v>1604746</v>
      </c>
      <c r="M854" s="44">
        <v>2730714.5</v>
      </c>
      <c r="N854" s="44">
        <v>327014.2</v>
      </c>
      <c r="O854" s="44">
        <v>1448330.4000000001</v>
      </c>
      <c r="P854" s="44">
        <v>-681243.39999999991</v>
      </c>
      <c r="Q854" s="44">
        <v>0</v>
      </c>
      <c r="R854" s="44">
        <v>0</v>
      </c>
      <c r="S854" s="44">
        <v>0</v>
      </c>
      <c r="T854" s="44">
        <v>0</v>
      </c>
      <c r="U854" s="44">
        <v>0</v>
      </c>
      <c r="V854" s="44">
        <v>0</v>
      </c>
      <c r="W854" s="44">
        <v>0</v>
      </c>
      <c r="X854" s="44">
        <v>0</v>
      </c>
      <c r="Y854" s="44">
        <v>0</v>
      </c>
      <c r="Z854" s="44">
        <v>0</v>
      </c>
      <c r="AA854" s="44">
        <v>0</v>
      </c>
      <c r="AB854" s="44">
        <v>0</v>
      </c>
      <c r="AC854" s="44">
        <v>0</v>
      </c>
      <c r="AD854" s="44">
        <v>0</v>
      </c>
      <c r="AE854" s="44">
        <v>0</v>
      </c>
      <c r="AF854" s="8">
        <f t="shared" si="62"/>
        <v>7347878.4000000004</v>
      </c>
      <c r="AG854" s="8">
        <f t="shared" si="63"/>
        <v>0</v>
      </c>
      <c r="AH854" s="56">
        <f t="shared" si="60"/>
        <v>949</v>
      </c>
    </row>
    <row r="855" spans="1:34">
      <c r="A855" s="56">
        <f t="shared" si="61"/>
        <v>950</v>
      </c>
      <c r="B855" s="46">
        <v>5513327</v>
      </c>
      <c r="C855" s="48" t="s">
        <v>542</v>
      </c>
      <c r="D855" s="46">
        <v>93</v>
      </c>
      <c r="E855" s="47" t="s">
        <v>108</v>
      </c>
      <c r="F855" s="45" t="s">
        <v>120</v>
      </c>
      <c r="G855" s="44">
        <v>0</v>
      </c>
      <c r="H855" s="44">
        <v>131783</v>
      </c>
      <c r="I855" s="44">
        <v>32446.199999999997</v>
      </c>
      <c r="J855" s="44">
        <v>12823.2</v>
      </c>
      <c r="K855" s="44">
        <v>36549.799999999996</v>
      </c>
      <c r="L855" s="44">
        <v>124872.20000000001</v>
      </c>
      <c r="M855" s="44">
        <v>101970.20000000001</v>
      </c>
      <c r="N855" s="44">
        <v>117023.4</v>
      </c>
      <c r="O855" s="44">
        <v>193644.9</v>
      </c>
      <c r="P855" s="44">
        <v>41019.9</v>
      </c>
      <c r="Q855" s="44">
        <v>0</v>
      </c>
      <c r="R855" s="44">
        <v>0</v>
      </c>
      <c r="S855" s="44">
        <v>0</v>
      </c>
      <c r="T855" s="44">
        <v>0</v>
      </c>
      <c r="U855" s="44">
        <v>0</v>
      </c>
      <c r="V855" s="44">
        <v>0</v>
      </c>
      <c r="W855" s="44">
        <v>0</v>
      </c>
      <c r="X855" s="44">
        <v>0</v>
      </c>
      <c r="Y855" s="44">
        <v>0</v>
      </c>
      <c r="Z855" s="44">
        <v>0</v>
      </c>
      <c r="AA855" s="44">
        <v>0</v>
      </c>
      <c r="AB855" s="44">
        <v>0</v>
      </c>
      <c r="AC855" s="44">
        <v>0</v>
      </c>
      <c r="AD855" s="44">
        <v>0</v>
      </c>
      <c r="AE855" s="44">
        <v>0</v>
      </c>
      <c r="AF855" s="8">
        <f t="shared" si="62"/>
        <v>792132.8</v>
      </c>
      <c r="AG855" s="8">
        <f t="shared" si="63"/>
        <v>0</v>
      </c>
      <c r="AH855" s="56">
        <f t="shared" si="60"/>
        <v>950</v>
      </c>
    </row>
    <row r="856" spans="1:34">
      <c r="A856" s="56">
        <f t="shared" si="61"/>
        <v>951</v>
      </c>
      <c r="B856" s="46">
        <v>5517249</v>
      </c>
      <c r="C856" s="48" t="s">
        <v>909</v>
      </c>
      <c r="D856" s="46">
        <v>93</v>
      </c>
      <c r="E856" s="47" t="s">
        <v>108</v>
      </c>
      <c r="F856" s="45" t="s">
        <v>120</v>
      </c>
      <c r="G856" s="44">
        <v>60642.200000000004</v>
      </c>
      <c r="H856" s="44">
        <v>353.1</v>
      </c>
      <c r="I856" s="44">
        <v>177.8</v>
      </c>
      <c r="J856" s="44">
        <v>0</v>
      </c>
      <c r="K856" s="44">
        <v>0</v>
      </c>
      <c r="L856" s="44">
        <v>0</v>
      </c>
      <c r="M856" s="44">
        <v>0</v>
      </c>
      <c r="N856" s="44">
        <v>0</v>
      </c>
      <c r="O856" s="44">
        <v>0</v>
      </c>
      <c r="P856" s="44">
        <v>0</v>
      </c>
      <c r="Q856" s="44">
        <v>0</v>
      </c>
      <c r="R856" s="44">
        <v>19777</v>
      </c>
      <c r="S856" s="44">
        <v>0</v>
      </c>
      <c r="T856" s="44">
        <v>0</v>
      </c>
      <c r="U856" s="44">
        <v>0</v>
      </c>
      <c r="V856" s="44">
        <v>0</v>
      </c>
      <c r="W856" s="44">
        <v>0</v>
      </c>
      <c r="X856" s="44">
        <v>0</v>
      </c>
      <c r="Y856" s="44">
        <v>0</v>
      </c>
      <c r="Z856" s="44">
        <v>0</v>
      </c>
      <c r="AA856" s="44">
        <v>0</v>
      </c>
      <c r="AB856" s="44">
        <v>0</v>
      </c>
      <c r="AC856" s="44">
        <v>0</v>
      </c>
      <c r="AD856" s="44">
        <v>0</v>
      </c>
      <c r="AE856" s="44">
        <v>0</v>
      </c>
      <c r="AF856" s="8">
        <f t="shared" si="62"/>
        <v>20307.900000000001</v>
      </c>
      <c r="AG856" s="8">
        <f t="shared" si="63"/>
        <v>0</v>
      </c>
      <c r="AH856" s="56">
        <f t="shared" si="60"/>
        <v>951</v>
      </c>
    </row>
    <row r="857" spans="1:34">
      <c r="A857" s="56">
        <f t="shared" si="61"/>
        <v>952</v>
      </c>
      <c r="B857" s="46">
        <v>5517252</v>
      </c>
      <c r="C857" s="48" t="s">
        <v>910</v>
      </c>
      <c r="D857" s="46">
        <v>93</v>
      </c>
      <c r="E857" s="47" t="s">
        <v>108</v>
      </c>
      <c r="F857" s="45" t="s">
        <v>120</v>
      </c>
      <c r="G857" s="44">
        <v>0</v>
      </c>
      <c r="H857" s="44">
        <v>0</v>
      </c>
      <c r="I857" s="44">
        <v>0</v>
      </c>
      <c r="J857" s="44">
        <v>0</v>
      </c>
      <c r="K857" s="44">
        <v>0</v>
      </c>
      <c r="L857" s="44">
        <v>0</v>
      </c>
      <c r="M857" s="44">
        <v>0</v>
      </c>
      <c r="N857" s="44">
        <v>0</v>
      </c>
      <c r="O857" s="44">
        <v>0</v>
      </c>
      <c r="P857" s="44">
        <v>0</v>
      </c>
      <c r="Q857" s="44">
        <v>0</v>
      </c>
      <c r="R857" s="44">
        <v>0</v>
      </c>
      <c r="S857" s="44">
        <v>39553.600000000006</v>
      </c>
      <c r="T857" s="44">
        <v>0</v>
      </c>
      <c r="U857" s="44">
        <v>0</v>
      </c>
      <c r="V857" s="44">
        <v>0</v>
      </c>
      <c r="W857" s="44">
        <v>0</v>
      </c>
      <c r="X857" s="44">
        <v>0</v>
      </c>
      <c r="Y857" s="44">
        <v>0</v>
      </c>
      <c r="Z857" s="44">
        <v>0</v>
      </c>
      <c r="AA857" s="44">
        <v>0</v>
      </c>
      <c r="AB857" s="44">
        <v>0</v>
      </c>
      <c r="AC857" s="44">
        <v>0</v>
      </c>
      <c r="AD857" s="44">
        <v>0</v>
      </c>
      <c r="AE857" s="44">
        <v>0</v>
      </c>
      <c r="AF857" s="8">
        <f t="shared" si="62"/>
        <v>39553.600000000006</v>
      </c>
      <c r="AG857" s="8">
        <f t="shared" si="63"/>
        <v>0</v>
      </c>
      <c r="AH857" s="56">
        <f t="shared" si="60"/>
        <v>952</v>
      </c>
    </row>
    <row r="858" spans="1:34">
      <c r="A858" s="56">
        <f t="shared" si="61"/>
        <v>953</v>
      </c>
      <c r="B858" s="46">
        <v>5517257</v>
      </c>
      <c r="C858" s="48" t="s">
        <v>1177</v>
      </c>
      <c r="D858" s="46">
        <v>93</v>
      </c>
      <c r="E858" s="47" t="s">
        <v>108</v>
      </c>
      <c r="F858" s="45" t="s">
        <v>120</v>
      </c>
      <c r="G858" s="44">
        <v>0</v>
      </c>
      <c r="H858" s="44">
        <v>597.09999999999991</v>
      </c>
      <c r="I858" s="44">
        <v>195.39999999999998</v>
      </c>
      <c r="J858" s="44">
        <v>345.5</v>
      </c>
      <c r="K858" s="44">
        <v>567.9</v>
      </c>
      <c r="L858" s="44">
        <v>0</v>
      </c>
      <c r="M858" s="44">
        <v>24065.5</v>
      </c>
      <c r="N858" s="44">
        <v>2844.1</v>
      </c>
      <c r="O858" s="44">
        <v>0</v>
      </c>
      <c r="P858" s="44">
        <v>8936</v>
      </c>
      <c r="Q858" s="44">
        <v>0</v>
      </c>
      <c r="R858" s="44">
        <v>0</v>
      </c>
      <c r="S858" s="44">
        <v>0</v>
      </c>
      <c r="T858" s="44">
        <v>0</v>
      </c>
      <c r="U858" s="44">
        <v>0</v>
      </c>
      <c r="V858" s="44">
        <v>0</v>
      </c>
      <c r="W858" s="44">
        <v>0</v>
      </c>
      <c r="X858" s="44">
        <v>0</v>
      </c>
      <c r="Y858" s="44">
        <v>0</v>
      </c>
      <c r="Z858" s="44">
        <v>0</v>
      </c>
      <c r="AA858" s="44">
        <v>0</v>
      </c>
      <c r="AB858" s="44">
        <v>0</v>
      </c>
      <c r="AC858" s="44">
        <v>0</v>
      </c>
      <c r="AD858" s="44">
        <v>0</v>
      </c>
      <c r="AE858" s="44">
        <v>0</v>
      </c>
      <c r="AF858" s="8">
        <f t="shared" si="62"/>
        <v>37551.5</v>
      </c>
      <c r="AG858" s="8">
        <f t="shared" si="63"/>
        <v>0</v>
      </c>
      <c r="AH858" s="56">
        <f t="shared" si="60"/>
        <v>953</v>
      </c>
    </row>
    <row r="859" spans="1:34">
      <c r="A859" s="56">
        <f t="shared" si="61"/>
        <v>954</v>
      </c>
      <c r="B859" s="46">
        <v>5517258</v>
      </c>
      <c r="C859" s="48" t="s">
        <v>340</v>
      </c>
      <c r="D859" s="46">
        <v>93</v>
      </c>
      <c r="E859" s="47" t="s">
        <v>108</v>
      </c>
      <c r="F859" s="45" t="s">
        <v>120</v>
      </c>
      <c r="G859" s="44">
        <v>0</v>
      </c>
      <c r="H859" s="44">
        <v>6084.2</v>
      </c>
      <c r="I859" s="44">
        <v>362.5</v>
      </c>
      <c r="J859" s="44">
        <v>539</v>
      </c>
      <c r="K859" s="44">
        <v>1058.8</v>
      </c>
      <c r="L859" s="44">
        <v>1288.3</v>
      </c>
      <c r="M859" s="44">
        <v>7317.6</v>
      </c>
      <c r="N859" s="44">
        <v>506.6</v>
      </c>
      <c r="O859" s="44">
        <v>169.8</v>
      </c>
      <c r="P859" s="44">
        <v>1285.8</v>
      </c>
      <c r="Q859" s="44">
        <v>13309.900000000001</v>
      </c>
      <c r="R859" s="44">
        <v>26619.800000000003</v>
      </c>
      <c r="S859" s="44">
        <v>13309.900000000001</v>
      </c>
      <c r="T859" s="44">
        <v>0</v>
      </c>
      <c r="U859" s="44">
        <v>0</v>
      </c>
      <c r="V859" s="44">
        <v>0</v>
      </c>
      <c r="W859" s="44">
        <v>0</v>
      </c>
      <c r="X859" s="44">
        <v>0</v>
      </c>
      <c r="Y859" s="44">
        <v>0</v>
      </c>
      <c r="Z859" s="44">
        <v>0</v>
      </c>
      <c r="AA859" s="44">
        <v>0</v>
      </c>
      <c r="AB859" s="44">
        <v>0</v>
      </c>
      <c r="AC859" s="44">
        <v>0</v>
      </c>
      <c r="AD859" s="44">
        <v>0</v>
      </c>
      <c r="AE859" s="44">
        <v>0</v>
      </c>
      <c r="AF859" s="8">
        <f t="shared" si="62"/>
        <v>71852.200000000012</v>
      </c>
      <c r="AG859" s="8">
        <f t="shared" si="63"/>
        <v>0</v>
      </c>
      <c r="AH859" s="56">
        <f t="shared" si="60"/>
        <v>954</v>
      </c>
    </row>
    <row r="860" spans="1:34">
      <c r="A860" s="56">
        <f t="shared" si="61"/>
        <v>955</v>
      </c>
      <c r="B860" s="46">
        <v>5517279</v>
      </c>
      <c r="C860" s="48" t="s">
        <v>341</v>
      </c>
      <c r="D860" s="46">
        <v>93</v>
      </c>
      <c r="E860" s="47" t="s">
        <v>108</v>
      </c>
      <c r="F860" s="45" t="s">
        <v>120</v>
      </c>
      <c r="G860" s="44">
        <v>0</v>
      </c>
      <c r="H860" s="44">
        <v>0</v>
      </c>
      <c r="I860" s="44">
        <v>1820.9</v>
      </c>
      <c r="J860" s="44">
        <v>5506.4</v>
      </c>
      <c r="K860" s="44">
        <v>0</v>
      </c>
      <c r="L860" s="44">
        <v>1304.8999999999999</v>
      </c>
      <c r="M860" s="44">
        <v>510</v>
      </c>
      <c r="N860" s="44">
        <v>0</v>
      </c>
      <c r="O860" s="44">
        <v>1770</v>
      </c>
      <c r="P860" s="44">
        <v>262</v>
      </c>
      <c r="Q860" s="44">
        <v>62318.2</v>
      </c>
      <c r="R860" s="44">
        <v>9361.4</v>
      </c>
      <c r="S860" s="44">
        <v>0</v>
      </c>
      <c r="T860" s="44">
        <v>0</v>
      </c>
      <c r="U860" s="44">
        <v>0</v>
      </c>
      <c r="V860" s="44">
        <v>0</v>
      </c>
      <c r="W860" s="44">
        <v>0</v>
      </c>
      <c r="X860" s="44">
        <v>0</v>
      </c>
      <c r="Y860" s="44">
        <v>0</v>
      </c>
      <c r="Z860" s="44">
        <v>0</v>
      </c>
      <c r="AA860" s="44">
        <v>0</v>
      </c>
      <c r="AB860" s="44">
        <v>0</v>
      </c>
      <c r="AC860" s="44">
        <v>0</v>
      </c>
      <c r="AD860" s="44">
        <v>0</v>
      </c>
      <c r="AE860" s="44">
        <v>0</v>
      </c>
      <c r="AF860" s="8">
        <f t="shared" si="62"/>
        <v>82853.799999999988</v>
      </c>
      <c r="AG860" s="8">
        <f t="shared" si="63"/>
        <v>0</v>
      </c>
      <c r="AH860" s="56">
        <f t="shared" si="60"/>
        <v>955</v>
      </c>
    </row>
    <row r="861" spans="1:34">
      <c r="A861" s="56">
        <f t="shared" si="61"/>
        <v>956</v>
      </c>
      <c r="B861" s="46">
        <v>5517281</v>
      </c>
      <c r="C861" s="48" t="s">
        <v>342</v>
      </c>
      <c r="D861" s="46">
        <v>93</v>
      </c>
      <c r="E861" s="47" t="s">
        <v>108</v>
      </c>
      <c r="F861" s="45" t="s">
        <v>120</v>
      </c>
      <c r="G861" s="44">
        <v>0</v>
      </c>
      <c r="H861" s="44">
        <v>74369.5</v>
      </c>
      <c r="I861" s="44">
        <v>6621.9</v>
      </c>
      <c r="J861" s="44">
        <v>18227.399999999998</v>
      </c>
      <c r="K861" s="44">
        <v>45591.6</v>
      </c>
      <c r="L861" s="44">
        <v>21399.899999999998</v>
      </c>
      <c r="M861" s="44">
        <v>-39670.800000000003</v>
      </c>
      <c r="N861" s="44">
        <v>1298.8</v>
      </c>
      <c r="O861" s="44">
        <v>10103.700000000001</v>
      </c>
      <c r="P861" s="44">
        <v>5056.8999999999996</v>
      </c>
      <c r="Q861" s="44">
        <v>62318.2</v>
      </c>
      <c r="R861" s="44">
        <v>83090.900000000009</v>
      </c>
      <c r="S861" s="44">
        <v>83090.900000000009</v>
      </c>
      <c r="T861" s="44">
        <v>0</v>
      </c>
      <c r="U861" s="44">
        <v>0</v>
      </c>
      <c r="V861" s="44">
        <v>0</v>
      </c>
      <c r="W861" s="44">
        <v>0</v>
      </c>
      <c r="X861" s="44">
        <v>0</v>
      </c>
      <c r="Y861" s="44">
        <v>0</v>
      </c>
      <c r="Z861" s="44">
        <v>0</v>
      </c>
      <c r="AA861" s="44">
        <v>0</v>
      </c>
      <c r="AB861" s="44">
        <v>0</v>
      </c>
      <c r="AC861" s="44">
        <v>0</v>
      </c>
      <c r="AD861" s="44">
        <v>0</v>
      </c>
      <c r="AE861" s="44">
        <v>0</v>
      </c>
      <c r="AF861" s="8">
        <f t="shared" si="62"/>
        <v>371498.9</v>
      </c>
      <c r="AG861" s="8">
        <f t="shared" si="63"/>
        <v>0</v>
      </c>
      <c r="AH861" s="56">
        <f t="shared" si="60"/>
        <v>956</v>
      </c>
    </row>
    <row r="862" spans="1:34">
      <c r="A862" s="56">
        <f t="shared" si="61"/>
        <v>957</v>
      </c>
      <c r="B862" s="46">
        <v>5517283</v>
      </c>
      <c r="C862" s="48" t="s">
        <v>343</v>
      </c>
      <c r="D862" s="46">
        <v>93</v>
      </c>
      <c r="E862" s="47" t="s">
        <v>108</v>
      </c>
      <c r="F862" s="45" t="s">
        <v>120</v>
      </c>
      <c r="G862" s="44">
        <v>0</v>
      </c>
      <c r="H862" s="44">
        <v>270359.59999999998</v>
      </c>
      <c r="I862" s="44">
        <v>257954.90000000002</v>
      </c>
      <c r="J862" s="44">
        <v>-5892.2</v>
      </c>
      <c r="K862" s="44">
        <v>7026.4</v>
      </c>
      <c r="L862" s="44">
        <v>46520.5</v>
      </c>
      <c r="M862" s="44">
        <v>50568.399999999994</v>
      </c>
      <c r="N862" s="44">
        <v>7890</v>
      </c>
      <c r="O862" s="44">
        <v>11248.900000000001</v>
      </c>
      <c r="P862" s="44">
        <v>317123.60000000003</v>
      </c>
      <c r="Q862" s="44">
        <v>0</v>
      </c>
      <c r="R862" s="44">
        <v>20772.7</v>
      </c>
      <c r="S862" s="44">
        <v>0</v>
      </c>
      <c r="T862" s="44">
        <v>0</v>
      </c>
      <c r="U862" s="44">
        <v>0</v>
      </c>
      <c r="V862" s="44">
        <v>0</v>
      </c>
      <c r="W862" s="44">
        <v>0</v>
      </c>
      <c r="X862" s="44">
        <v>0</v>
      </c>
      <c r="Y862" s="44">
        <v>0</v>
      </c>
      <c r="Z862" s="44">
        <v>0</v>
      </c>
      <c r="AA862" s="44">
        <v>0</v>
      </c>
      <c r="AB862" s="44">
        <v>0</v>
      </c>
      <c r="AC862" s="44">
        <v>0</v>
      </c>
      <c r="AD862" s="44">
        <v>0</v>
      </c>
      <c r="AE862" s="44">
        <v>0</v>
      </c>
      <c r="AF862" s="8">
        <f t="shared" si="62"/>
        <v>983572.8</v>
      </c>
      <c r="AG862" s="8">
        <f t="shared" si="63"/>
        <v>0</v>
      </c>
      <c r="AH862" s="56">
        <f t="shared" si="60"/>
        <v>957</v>
      </c>
    </row>
    <row r="863" spans="1:34">
      <c r="A863" s="56">
        <f t="shared" si="61"/>
        <v>958</v>
      </c>
      <c r="B863" s="46">
        <v>5517284</v>
      </c>
      <c r="C863" s="48" t="s">
        <v>344</v>
      </c>
      <c r="D863" s="46">
        <v>93</v>
      </c>
      <c r="E863" s="47" t="s">
        <v>108</v>
      </c>
      <c r="F863" s="45" t="s">
        <v>120</v>
      </c>
      <c r="G863" s="44">
        <v>0</v>
      </c>
      <c r="H863" s="44">
        <v>5426.6</v>
      </c>
      <c r="I863" s="44">
        <v>1654.3000000000002</v>
      </c>
      <c r="J863" s="44">
        <v>-345.6</v>
      </c>
      <c r="K863" s="44">
        <v>565.79999999999995</v>
      </c>
      <c r="L863" s="44">
        <v>826.09999999999991</v>
      </c>
      <c r="M863" s="44">
        <v>1026.7</v>
      </c>
      <c r="N863" s="44">
        <v>0</v>
      </c>
      <c r="O863" s="44">
        <v>0</v>
      </c>
      <c r="P863" s="44">
        <v>353.3</v>
      </c>
      <c r="Q863" s="44">
        <v>83090.900000000009</v>
      </c>
      <c r="R863" s="44">
        <v>20772.7</v>
      </c>
      <c r="S863" s="44">
        <v>0</v>
      </c>
      <c r="T863" s="44">
        <v>0</v>
      </c>
      <c r="U863" s="44">
        <v>0</v>
      </c>
      <c r="V863" s="44">
        <v>0</v>
      </c>
      <c r="W863" s="44">
        <v>0</v>
      </c>
      <c r="X863" s="44">
        <v>0</v>
      </c>
      <c r="Y863" s="44">
        <v>0</v>
      </c>
      <c r="Z863" s="44">
        <v>0</v>
      </c>
      <c r="AA863" s="44">
        <v>0</v>
      </c>
      <c r="AB863" s="44">
        <v>0</v>
      </c>
      <c r="AC863" s="44">
        <v>0</v>
      </c>
      <c r="AD863" s="44">
        <v>0</v>
      </c>
      <c r="AE863" s="44">
        <v>0</v>
      </c>
      <c r="AF863" s="8">
        <f t="shared" si="62"/>
        <v>113370.8</v>
      </c>
      <c r="AG863" s="8">
        <f t="shared" si="63"/>
        <v>0</v>
      </c>
      <c r="AH863" s="56">
        <f t="shared" si="60"/>
        <v>958</v>
      </c>
    </row>
    <row r="864" spans="1:34">
      <c r="A864" s="56">
        <f t="shared" si="61"/>
        <v>959</v>
      </c>
      <c r="B864" s="46">
        <v>5517285</v>
      </c>
      <c r="C864" s="48" t="s">
        <v>345</v>
      </c>
      <c r="D864" s="46">
        <v>93</v>
      </c>
      <c r="E864" s="47" t="s">
        <v>108</v>
      </c>
      <c r="F864" s="45" t="s">
        <v>120</v>
      </c>
      <c r="G864" s="44">
        <v>0</v>
      </c>
      <c r="H864" s="44">
        <v>3647.8</v>
      </c>
      <c r="I864" s="44">
        <v>0</v>
      </c>
      <c r="J864" s="44">
        <v>-249.1</v>
      </c>
      <c r="K864" s="44">
        <v>472.2</v>
      </c>
      <c r="L864" s="44">
        <v>685.8</v>
      </c>
      <c r="M864" s="44">
        <v>1881.6</v>
      </c>
      <c r="N864" s="44">
        <v>321.2</v>
      </c>
      <c r="O864" s="44">
        <v>254.7</v>
      </c>
      <c r="P864" s="44">
        <v>83.3</v>
      </c>
      <c r="Q864" s="44">
        <v>0</v>
      </c>
      <c r="R864" s="44">
        <v>62318.2</v>
      </c>
      <c r="S864" s="44">
        <v>20772.7</v>
      </c>
      <c r="T864" s="44">
        <v>0</v>
      </c>
      <c r="U864" s="44">
        <v>0</v>
      </c>
      <c r="V864" s="44">
        <v>0</v>
      </c>
      <c r="W864" s="44">
        <v>0</v>
      </c>
      <c r="X864" s="44">
        <v>0</v>
      </c>
      <c r="Y864" s="44">
        <v>0</v>
      </c>
      <c r="Z864" s="44">
        <v>0</v>
      </c>
      <c r="AA864" s="44">
        <v>0</v>
      </c>
      <c r="AB864" s="44">
        <v>0</v>
      </c>
      <c r="AC864" s="44">
        <v>0</v>
      </c>
      <c r="AD864" s="44">
        <v>0</v>
      </c>
      <c r="AE864" s="44">
        <v>0</v>
      </c>
      <c r="AF864" s="8">
        <f t="shared" si="62"/>
        <v>90188.4</v>
      </c>
      <c r="AG864" s="8">
        <f t="shared" si="63"/>
        <v>0</v>
      </c>
      <c r="AH864" s="56">
        <f t="shared" si="60"/>
        <v>959</v>
      </c>
    </row>
    <row r="865" spans="1:34">
      <c r="A865" s="56">
        <f t="shared" si="61"/>
        <v>960</v>
      </c>
      <c r="B865" s="46">
        <v>5517286</v>
      </c>
      <c r="C865" s="48" t="s">
        <v>346</v>
      </c>
      <c r="D865" s="46">
        <v>93</v>
      </c>
      <c r="E865" s="47" t="s">
        <v>108</v>
      </c>
      <c r="F865" s="45" t="s">
        <v>120</v>
      </c>
      <c r="G865" s="44">
        <v>0</v>
      </c>
      <c r="H865" s="44">
        <v>11730.3</v>
      </c>
      <c r="I865" s="44">
        <v>1611.5</v>
      </c>
      <c r="J865" s="44">
        <v>90.800000000000011</v>
      </c>
      <c r="K865" s="44">
        <v>-374.2</v>
      </c>
      <c r="L865" s="44">
        <v>2844.5</v>
      </c>
      <c r="M865" s="44">
        <v>28857.199999999997</v>
      </c>
      <c r="N865" s="44">
        <v>228.5</v>
      </c>
      <c r="O865" s="44">
        <v>254.7</v>
      </c>
      <c r="P865" s="44">
        <v>122</v>
      </c>
      <c r="Q865" s="44">
        <v>41545.599999999999</v>
      </c>
      <c r="R865" s="44">
        <v>20772.7</v>
      </c>
      <c r="S865" s="44">
        <v>20772.7</v>
      </c>
      <c r="T865" s="44">
        <v>0</v>
      </c>
      <c r="U865" s="44">
        <v>0</v>
      </c>
      <c r="V865" s="44">
        <v>0</v>
      </c>
      <c r="W865" s="44">
        <v>0</v>
      </c>
      <c r="X865" s="44">
        <v>0</v>
      </c>
      <c r="Y865" s="44">
        <v>0</v>
      </c>
      <c r="Z865" s="44">
        <v>0</v>
      </c>
      <c r="AA865" s="44">
        <v>0</v>
      </c>
      <c r="AB865" s="44">
        <v>0</v>
      </c>
      <c r="AC865" s="44">
        <v>0</v>
      </c>
      <c r="AD865" s="44">
        <v>0</v>
      </c>
      <c r="AE865" s="44">
        <v>0</v>
      </c>
      <c r="AF865" s="8">
        <f t="shared" si="62"/>
        <v>128456.29999999999</v>
      </c>
      <c r="AG865" s="8">
        <f t="shared" si="63"/>
        <v>0</v>
      </c>
      <c r="AH865" s="56">
        <f t="shared" si="60"/>
        <v>960</v>
      </c>
    </row>
    <row r="866" spans="1:34">
      <c r="A866" s="56">
        <f t="shared" si="61"/>
        <v>961</v>
      </c>
      <c r="B866" s="46">
        <v>5517287</v>
      </c>
      <c r="C866" s="48" t="s">
        <v>347</v>
      </c>
      <c r="D866" s="46">
        <v>93</v>
      </c>
      <c r="E866" s="47" t="s">
        <v>108</v>
      </c>
      <c r="F866" s="45" t="s">
        <v>120</v>
      </c>
      <c r="G866" s="44">
        <v>0</v>
      </c>
      <c r="H866" s="44">
        <v>2774.9</v>
      </c>
      <c r="I866" s="44">
        <v>1691.5</v>
      </c>
      <c r="J866" s="44">
        <v>69.900000000000006</v>
      </c>
      <c r="K866" s="44">
        <v>373.8</v>
      </c>
      <c r="L866" s="44">
        <v>95.8</v>
      </c>
      <c r="M866" s="44">
        <v>1977.4</v>
      </c>
      <c r="N866" s="44">
        <v>0</v>
      </c>
      <c r="O866" s="44">
        <v>0</v>
      </c>
      <c r="P866" s="44">
        <v>518.59999999999991</v>
      </c>
      <c r="Q866" s="44">
        <v>103863.6</v>
      </c>
      <c r="R866" s="44">
        <v>124636.5</v>
      </c>
      <c r="S866" s="44">
        <v>83090.900000000009</v>
      </c>
      <c r="T866" s="44">
        <v>0</v>
      </c>
      <c r="U866" s="44">
        <v>0</v>
      </c>
      <c r="V866" s="44">
        <v>0</v>
      </c>
      <c r="W866" s="44">
        <v>0</v>
      </c>
      <c r="X866" s="44">
        <v>0</v>
      </c>
      <c r="Y866" s="44">
        <v>0</v>
      </c>
      <c r="Z866" s="44">
        <v>0</v>
      </c>
      <c r="AA866" s="44">
        <v>0</v>
      </c>
      <c r="AB866" s="44">
        <v>0</v>
      </c>
      <c r="AC866" s="44">
        <v>0</v>
      </c>
      <c r="AD866" s="44">
        <v>0</v>
      </c>
      <c r="AE866" s="44">
        <v>0</v>
      </c>
      <c r="AF866" s="8">
        <f t="shared" si="62"/>
        <v>319092.90000000002</v>
      </c>
      <c r="AG866" s="8">
        <f t="shared" si="63"/>
        <v>0</v>
      </c>
      <c r="AH866" s="56">
        <f t="shared" si="60"/>
        <v>961</v>
      </c>
    </row>
    <row r="867" spans="1:34">
      <c r="A867" s="56">
        <f t="shared" si="61"/>
        <v>962</v>
      </c>
      <c r="B867" s="46">
        <v>5517288</v>
      </c>
      <c r="C867" s="48" t="s">
        <v>348</v>
      </c>
      <c r="D867" s="46">
        <v>93</v>
      </c>
      <c r="E867" s="47" t="s">
        <v>108</v>
      </c>
      <c r="F867" s="45" t="s">
        <v>120</v>
      </c>
      <c r="G867" s="44">
        <v>0</v>
      </c>
      <c r="H867" s="44">
        <v>4780.5999999999995</v>
      </c>
      <c r="I867" s="44">
        <v>1390.9</v>
      </c>
      <c r="J867" s="44">
        <v>-380.8</v>
      </c>
      <c r="K867" s="44">
        <v>688.3</v>
      </c>
      <c r="L867" s="44">
        <v>191.6</v>
      </c>
      <c r="M867" s="44">
        <v>7467.8</v>
      </c>
      <c r="N867" s="44">
        <v>1097</v>
      </c>
      <c r="O867" s="44">
        <v>2013.1999999999998</v>
      </c>
      <c r="P867" s="44">
        <v>68128.3</v>
      </c>
      <c r="Q867" s="44">
        <v>83090.900000000009</v>
      </c>
      <c r="R867" s="44">
        <v>41545.599999999999</v>
      </c>
      <c r="S867" s="44">
        <v>20772.7</v>
      </c>
      <c r="T867" s="44">
        <v>0</v>
      </c>
      <c r="U867" s="44">
        <v>0</v>
      </c>
      <c r="V867" s="44">
        <v>0</v>
      </c>
      <c r="W867" s="44">
        <v>0</v>
      </c>
      <c r="X867" s="44">
        <v>0</v>
      </c>
      <c r="Y867" s="44">
        <v>0</v>
      </c>
      <c r="Z867" s="44">
        <v>0</v>
      </c>
      <c r="AA867" s="44">
        <v>0</v>
      </c>
      <c r="AB867" s="44">
        <v>0</v>
      </c>
      <c r="AC867" s="44">
        <v>0</v>
      </c>
      <c r="AD867" s="44">
        <v>0</v>
      </c>
      <c r="AE867" s="44">
        <v>0</v>
      </c>
      <c r="AF867" s="8">
        <f t="shared" si="62"/>
        <v>230786.10000000003</v>
      </c>
      <c r="AG867" s="8">
        <f t="shared" si="63"/>
        <v>0</v>
      </c>
      <c r="AH867" s="56">
        <f t="shared" si="60"/>
        <v>962</v>
      </c>
    </row>
    <row r="868" spans="1:34">
      <c r="A868" s="56">
        <f t="shared" si="61"/>
        <v>963</v>
      </c>
      <c r="B868" s="46">
        <v>5517289</v>
      </c>
      <c r="C868" s="48" t="s">
        <v>349</v>
      </c>
      <c r="D868" s="46">
        <v>93</v>
      </c>
      <c r="E868" s="47" t="s">
        <v>108</v>
      </c>
      <c r="F868" s="45" t="s">
        <v>120</v>
      </c>
      <c r="G868" s="44">
        <v>0</v>
      </c>
      <c r="H868" s="44">
        <v>105.7</v>
      </c>
      <c r="I868" s="44">
        <v>0</v>
      </c>
      <c r="J868" s="44">
        <v>-10</v>
      </c>
      <c r="K868" s="44">
        <v>0</v>
      </c>
      <c r="L868" s="44">
        <v>0</v>
      </c>
      <c r="M868" s="44">
        <v>0</v>
      </c>
      <c r="N868" s="44">
        <v>0</v>
      </c>
      <c r="O868" s="44">
        <v>0</v>
      </c>
      <c r="P868" s="44">
        <v>0</v>
      </c>
      <c r="Q868" s="44">
        <v>124636.5</v>
      </c>
      <c r="R868" s="44">
        <v>20772.7</v>
      </c>
      <c r="S868" s="44">
        <v>20772.7</v>
      </c>
      <c r="T868" s="44">
        <v>0</v>
      </c>
      <c r="U868" s="44">
        <v>0</v>
      </c>
      <c r="V868" s="44">
        <v>0</v>
      </c>
      <c r="W868" s="44">
        <v>0</v>
      </c>
      <c r="X868" s="44">
        <v>0</v>
      </c>
      <c r="Y868" s="44">
        <v>0</v>
      </c>
      <c r="Z868" s="44">
        <v>0</v>
      </c>
      <c r="AA868" s="44">
        <v>0</v>
      </c>
      <c r="AB868" s="44">
        <v>0</v>
      </c>
      <c r="AC868" s="44">
        <v>0</v>
      </c>
      <c r="AD868" s="44">
        <v>0</v>
      </c>
      <c r="AE868" s="44">
        <v>0</v>
      </c>
      <c r="AF868" s="8">
        <f t="shared" si="62"/>
        <v>166277.6</v>
      </c>
      <c r="AG868" s="8">
        <f t="shared" si="63"/>
        <v>0</v>
      </c>
      <c r="AH868" s="56">
        <f t="shared" si="60"/>
        <v>963</v>
      </c>
    </row>
    <row r="869" spans="1:34">
      <c r="A869" s="56">
        <f t="shared" si="61"/>
        <v>964</v>
      </c>
      <c r="B869" s="46">
        <v>5517291</v>
      </c>
      <c r="C869" s="48" t="s">
        <v>350</v>
      </c>
      <c r="D869" s="46">
        <v>93</v>
      </c>
      <c r="E869" s="47" t="s">
        <v>108</v>
      </c>
      <c r="F869" s="45" t="s">
        <v>120</v>
      </c>
      <c r="G869" s="44">
        <v>0</v>
      </c>
      <c r="H869" s="44">
        <v>739.9</v>
      </c>
      <c r="I869" s="44">
        <v>0</v>
      </c>
      <c r="J869" s="44">
        <v>-70</v>
      </c>
      <c r="K869" s="44">
        <v>0</v>
      </c>
      <c r="L869" s="44">
        <v>0</v>
      </c>
      <c r="M869" s="44">
        <v>0</v>
      </c>
      <c r="N869" s="44">
        <v>0</v>
      </c>
      <c r="O869" s="44">
        <v>0</v>
      </c>
      <c r="P869" s="44">
        <v>0</v>
      </c>
      <c r="Q869" s="44">
        <v>52333.2</v>
      </c>
      <c r="R869" s="44">
        <v>6682.9</v>
      </c>
      <c r="S869" s="44">
        <v>0</v>
      </c>
      <c r="T869" s="44">
        <v>0</v>
      </c>
      <c r="U869" s="44">
        <v>0</v>
      </c>
      <c r="V869" s="44">
        <v>0</v>
      </c>
      <c r="W869" s="44">
        <v>0</v>
      </c>
      <c r="X869" s="44">
        <v>0</v>
      </c>
      <c r="Y869" s="44">
        <v>0</v>
      </c>
      <c r="Z869" s="44">
        <v>0</v>
      </c>
      <c r="AA869" s="44">
        <v>0</v>
      </c>
      <c r="AB869" s="44">
        <v>0</v>
      </c>
      <c r="AC869" s="44">
        <v>0</v>
      </c>
      <c r="AD869" s="44">
        <v>0</v>
      </c>
      <c r="AE869" s="44">
        <v>0</v>
      </c>
      <c r="AF869" s="8">
        <f t="shared" si="62"/>
        <v>59686</v>
      </c>
      <c r="AG869" s="8">
        <f t="shared" si="63"/>
        <v>0</v>
      </c>
      <c r="AH869" s="56">
        <f t="shared" si="60"/>
        <v>964</v>
      </c>
    </row>
    <row r="870" spans="1:34">
      <c r="A870" s="56">
        <f t="shared" si="61"/>
        <v>965</v>
      </c>
      <c r="B870" s="46">
        <v>5517292</v>
      </c>
      <c r="C870" s="48" t="s">
        <v>351</v>
      </c>
      <c r="D870" s="46">
        <v>93</v>
      </c>
      <c r="E870" s="47" t="s">
        <v>108</v>
      </c>
      <c r="F870" s="45" t="s">
        <v>120</v>
      </c>
      <c r="G870" s="44">
        <v>0</v>
      </c>
      <c r="H870" s="44">
        <v>-223.20000000000002</v>
      </c>
      <c r="I870" s="44">
        <v>0</v>
      </c>
      <c r="J870" s="44">
        <v>-40</v>
      </c>
      <c r="K870" s="44">
        <v>0</v>
      </c>
      <c r="L870" s="44">
        <v>0</v>
      </c>
      <c r="M870" s="44">
        <v>0</v>
      </c>
      <c r="N870" s="44">
        <v>135.80000000000001</v>
      </c>
      <c r="O870" s="44">
        <v>84.9</v>
      </c>
      <c r="P870" s="44">
        <v>683.3</v>
      </c>
      <c r="Q870" s="44">
        <v>117749.7</v>
      </c>
      <c r="R870" s="44">
        <v>130832.9</v>
      </c>
      <c r="S870" s="44">
        <v>104666.4</v>
      </c>
      <c r="T870" s="44">
        <v>0</v>
      </c>
      <c r="U870" s="44">
        <v>0</v>
      </c>
      <c r="V870" s="44">
        <v>0</v>
      </c>
      <c r="W870" s="44">
        <v>0</v>
      </c>
      <c r="X870" s="44">
        <v>0</v>
      </c>
      <c r="Y870" s="44">
        <v>0</v>
      </c>
      <c r="Z870" s="44">
        <v>0</v>
      </c>
      <c r="AA870" s="44">
        <v>0</v>
      </c>
      <c r="AB870" s="44">
        <v>0</v>
      </c>
      <c r="AC870" s="44">
        <v>0</v>
      </c>
      <c r="AD870" s="44">
        <v>0</v>
      </c>
      <c r="AE870" s="44">
        <v>0</v>
      </c>
      <c r="AF870" s="8">
        <f t="shared" si="62"/>
        <v>353889.8</v>
      </c>
      <c r="AG870" s="8">
        <f t="shared" si="63"/>
        <v>0</v>
      </c>
      <c r="AH870" s="56">
        <f t="shared" si="60"/>
        <v>965</v>
      </c>
    </row>
    <row r="871" spans="1:34">
      <c r="A871" s="56">
        <f t="shared" si="61"/>
        <v>966</v>
      </c>
      <c r="B871" s="46">
        <v>5517293</v>
      </c>
      <c r="C871" s="48" t="s">
        <v>352</v>
      </c>
      <c r="D871" s="46">
        <v>93</v>
      </c>
      <c r="E871" s="47" t="s">
        <v>108</v>
      </c>
      <c r="F871" s="45" t="s">
        <v>120</v>
      </c>
      <c r="G871" s="44">
        <v>0</v>
      </c>
      <c r="H871" s="44">
        <v>-2765.4</v>
      </c>
      <c r="I871" s="44">
        <v>0</v>
      </c>
      <c r="J871" s="44">
        <v>-20</v>
      </c>
      <c r="K871" s="44">
        <v>140.30000000000001</v>
      </c>
      <c r="L871" s="44">
        <v>0</v>
      </c>
      <c r="M871" s="44">
        <v>95.8</v>
      </c>
      <c r="N871" s="44">
        <v>0</v>
      </c>
      <c r="O871" s="44">
        <v>0</v>
      </c>
      <c r="P871" s="44">
        <v>0</v>
      </c>
      <c r="Q871" s="44">
        <v>52333.2</v>
      </c>
      <c r="R871" s="44">
        <v>78499.799999999988</v>
      </c>
      <c r="S871" s="44">
        <v>65416.700000000004</v>
      </c>
      <c r="T871" s="44">
        <v>0</v>
      </c>
      <c r="U871" s="44">
        <v>0</v>
      </c>
      <c r="V871" s="44">
        <v>0</v>
      </c>
      <c r="W871" s="44">
        <v>0</v>
      </c>
      <c r="X871" s="44">
        <v>0</v>
      </c>
      <c r="Y871" s="44">
        <v>0</v>
      </c>
      <c r="Z871" s="44">
        <v>0</v>
      </c>
      <c r="AA871" s="44">
        <v>0</v>
      </c>
      <c r="AB871" s="44">
        <v>0</v>
      </c>
      <c r="AC871" s="44">
        <v>0</v>
      </c>
      <c r="AD871" s="44">
        <v>0</v>
      </c>
      <c r="AE871" s="44">
        <v>0</v>
      </c>
      <c r="AF871" s="8">
        <f t="shared" si="62"/>
        <v>193700.4</v>
      </c>
      <c r="AG871" s="8">
        <f t="shared" si="63"/>
        <v>0</v>
      </c>
      <c r="AH871" s="56">
        <f t="shared" si="60"/>
        <v>966</v>
      </c>
    </row>
    <row r="872" spans="1:34">
      <c r="A872" s="56">
        <f t="shared" si="61"/>
        <v>967</v>
      </c>
      <c r="B872" s="46">
        <v>5517295</v>
      </c>
      <c r="C872" s="48" t="s">
        <v>353</v>
      </c>
      <c r="D872" s="46">
        <v>93</v>
      </c>
      <c r="E872" s="47" t="s">
        <v>108</v>
      </c>
      <c r="F872" s="45" t="s">
        <v>120</v>
      </c>
      <c r="G872" s="44">
        <v>0</v>
      </c>
      <c r="H872" s="44">
        <v>0</v>
      </c>
      <c r="I872" s="44">
        <v>0</v>
      </c>
      <c r="J872" s="44">
        <v>0</v>
      </c>
      <c r="K872" s="44">
        <v>0</v>
      </c>
      <c r="L872" s="44">
        <v>0</v>
      </c>
      <c r="M872" s="44">
        <v>0</v>
      </c>
      <c r="N872" s="44">
        <v>0</v>
      </c>
      <c r="O872" s="44">
        <v>0</v>
      </c>
      <c r="P872" s="44">
        <v>0</v>
      </c>
      <c r="Q872" s="44">
        <v>13083.5</v>
      </c>
      <c r="R872" s="44">
        <v>26166.400000000001</v>
      </c>
      <c r="S872" s="44">
        <v>13083.5</v>
      </c>
      <c r="T872" s="44">
        <v>0</v>
      </c>
      <c r="U872" s="44">
        <v>0</v>
      </c>
      <c r="V872" s="44">
        <v>0</v>
      </c>
      <c r="W872" s="44">
        <v>0</v>
      </c>
      <c r="X872" s="44">
        <v>0</v>
      </c>
      <c r="Y872" s="44">
        <v>0</v>
      </c>
      <c r="Z872" s="44">
        <v>0</v>
      </c>
      <c r="AA872" s="44">
        <v>0</v>
      </c>
      <c r="AB872" s="44">
        <v>0</v>
      </c>
      <c r="AC872" s="44">
        <v>0</v>
      </c>
      <c r="AD872" s="44">
        <v>0</v>
      </c>
      <c r="AE872" s="44">
        <v>0</v>
      </c>
      <c r="AF872" s="8">
        <f t="shared" si="62"/>
        <v>52333.4</v>
      </c>
      <c r="AG872" s="8">
        <f t="shared" si="63"/>
        <v>0</v>
      </c>
      <c r="AH872" s="56">
        <f t="shared" si="60"/>
        <v>967</v>
      </c>
    </row>
    <row r="873" spans="1:34">
      <c r="A873" s="56">
        <f t="shared" si="61"/>
        <v>968</v>
      </c>
      <c r="B873" s="46">
        <v>5517296</v>
      </c>
      <c r="C873" s="48" t="s">
        <v>354</v>
      </c>
      <c r="D873" s="46">
        <v>93</v>
      </c>
      <c r="E873" s="47" t="s">
        <v>108</v>
      </c>
      <c r="F873" s="45" t="s">
        <v>120</v>
      </c>
      <c r="G873" s="44">
        <v>0</v>
      </c>
      <c r="H873" s="44">
        <v>845.6</v>
      </c>
      <c r="I873" s="44">
        <v>0</v>
      </c>
      <c r="J873" s="44">
        <v>11.2</v>
      </c>
      <c r="K873" s="44">
        <v>0</v>
      </c>
      <c r="L873" s="44">
        <v>0</v>
      </c>
      <c r="M873" s="44">
        <v>95.8</v>
      </c>
      <c r="N873" s="44">
        <v>0</v>
      </c>
      <c r="O873" s="44">
        <v>0</v>
      </c>
      <c r="P873" s="44">
        <v>0</v>
      </c>
      <c r="Q873" s="44">
        <v>78499.799999999988</v>
      </c>
      <c r="R873" s="44">
        <v>13083.5</v>
      </c>
      <c r="S873" s="44">
        <v>0</v>
      </c>
      <c r="T873" s="44">
        <v>0</v>
      </c>
      <c r="U873" s="44">
        <v>0</v>
      </c>
      <c r="V873" s="44">
        <v>0</v>
      </c>
      <c r="W873" s="44">
        <v>0</v>
      </c>
      <c r="X873" s="44">
        <v>0</v>
      </c>
      <c r="Y873" s="44">
        <v>0</v>
      </c>
      <c r="Z873" s="44">
        <v>0</v>
      </c>
      <c r="AA873" s="44">
        <v>0</v>
      </c>
      <c r="AB873" s="44">
        <v>0</v>
      </c>
      <c r="AC873" s="44">
        <v>0</v>
      </c>
      <c r="AD873" s="44">
        <v>0</v>
      </c>
      <c r="AE873" s="44">
        <v>0</v>
      </c>
      <c r="AF873" s="8">
        <f t="shared" si="62"/>
        <v>92535.9</v>
      </c>
      <c r="AG873" s="8">
        <f t="shared" si="63"/>
        <v>0</v>
      </c>
      <c r="AH873" s="56">
        <f t="shared" si="60"/>
        <v>968</v>
      </c>
    </row>
    <row r="874" spans="1:34">
      <c r="A874" s="56">
        <f t="shared" si="61"/>
        <v>969</v>
      </c>
      <c r="B874" s="46">
        <v>5517298</v>
      </c>
      <c r="C874" s="48" t="s">
        <v>355</v>
      </c>
      <c r="D874" s="46">
        <v>93</v>
      </c>
      <c r="E874" s="47" t="s">
        <v>108</v>
      </c>
      <c r="F874" s="45" t="s">
        <v>120</v>
      </c>
      <c r="G874" s="44">
        <v>0</v>
      </c>
      <c r="H874" s="44">
        <v>528.5</v>
      </c>
      <c r="I874" s="44">
        <v>24431.100000000002</v>
      </c>
      <c r="J874" s="44">
        <v>-134.1</v>
      </c>
      <c r="K874" s="44">
        <v>0</v>
      </c>
      <c r="L874" s="44">
        <v>0</v>
      </c>
      <c r="M874" s="44">
        <v>0</v>
      </c>
      <c r="N874" s="44">
        <v>0</v>
      </c>
      <c r="O874" s="44">
        <v>0</v>
      </c>
      <c r="P874" s="44">
        <v>0</v>
      </c>
      <c r="Q874" s="44">
        <v>39250</v>
      </c>
      <c r="R874" s="44">
        <v>13083.5</v>
      </c>
      <c r="S874" s="44">
        <v>13083.5</v>
      </c>
      <c r="T874" s="44">
        <v>0</v>
      </c>
      <c r="U874" s="44">
        <v>0</v>
      </c>
      <c r="V874" s="44">
        <v>0</v>
      </c>
      <c r="W874" s="44">
        <v>0</v>
      </c>
      <c r="X874" s="44">
        <v>0</v>
      </c>
      <c r="Y874" s="44">
        <v>0</v>
      </c>
      <c r="Z874" s="44">
        <v>0</v>
      </c>
      <c r="AA874" s="44">
        <v>0</v>
      </c>
      <c r="AB874" s="44">
        <v>0</v>
      </c>
      <c r="AC874" s="44">
        <v>0</v>
      </c>
      <c r="AD874" s="44">
        <v>0</v>
      </c>
      <c r="AE874" s="44">
        <v>0</v>
      </c>
      <c r="AF874" s="8">
        <f t="shared" si="62"/>
        <v>90242.5</v>
      </c>
      <c r="AG874" s="8">
        <f t="shared" si="63"/>
        <v>0</v>
      </c>
      <c r="AH874" s="56">
        <f t="shared" si="60"/>
        <v>969</v>
      </c>
    </row>
    <row r="875" spans="1:34">
      <c r="A875" s="56">
        <f t="shared" si="61"/>
        <v>970</v>
      </c>
      <c r="B875" s="46">
        <v>5517299</v>
      </c>
      <c r="C875" s="48" t="s">
        <v>356</v>
      </c>
      <c r="D875" s="46">
        <v>93</v>
      </c>
      <c r="E875" s="47" t="s">
        <v>108</v>
      </c>
      <c r="F875" s="45" t="s">
        <v>120</v>
      </c>
      <c r="G875" s="44">
        <v>0</v>
      </c>
      <c r="H875" s="44">
        <v>411.2</v>
      </c>
      <c r="I875" s="44">
        <v>0</v>
      </c>
      <c r="J875" s="44">
        <v>-33.099999999999994</v>
      </c>
      <c r="K875" s="44">
        <v>0</v>
      </c>
      <c r="L875" s="44">
        <v>0</v>
      </c>
      <c r="M875" s="44">
        <v>0</v>
      </c>
      <c r="N875" s="44">
        <v>0</v>
      </c>
      <c r="O875" s="44">
        <v>169.8</v>
      </c>
      <c r="P875" s="44">
        <v>0</v>
      </c>
      <c r="Q875" s="44">
        <v>117749.7</v>
      </c>
      <c r="R875" s="44">
        <v>104666.4</v>
      </c>
      <c r="S875" s="44">
        <v>78499.799999999988</v>
      </c>
      <c r="T875" s="44">
        <v>0</v>
      </c>
      <c r="U875" s="44">
        <v>0</v>
      </c>
      <c r="V875" s="44">
        <v>0</v>
      </c>
      <c r="W875" s="44">
        <v>0</v>
      </c>
      <c r="X875" s="44">
        <v>0</v>
      </c>
      <c r="Y875" s="44">
        <v>0</v>
      </c>
      <c r="Z875" s="44">
        <v>0</v>
      </c>
      <c r="AA875" s="44">
        <v>0</v>
      </c>
      <c r="AB875" s="44">
        <v>0</v>
      </c>
      <c r="AC875" s="44">
        <v>0</v>
      </c>
      <c r="AD875" s="44">
        <v>0</v>
      </c>
      <c r="AE875" s="44">
        <v>0</v>
      </c>
      <c r="AF875" s="8">
        <f t="shared" si="62"/>
        <v>301463.8</v>
      </c>
      <c r="AG875" s="8">
        <f t="shared" si="63"/>
        <v>0</v>
      </c>
      <c r="AH875" s="56">
        <f t="shared" si="60"/>
        <v>970</v>
      </c>
    </row>
    <row r="876" spans="1:34">
      <c r="A876" s="56">
        <f t="shared" si="61"/>
        <v>971</v>
      </c>
      <c r="B876" s="46">
        <v>5517300</v>
      </c>
      <c r="C876" s="48" t="s">
        <v>357</v>
      </c>
      <c r="D876" s="46">
        <v>93</v>
      </c>
      <c r="E876" s="47" t="s">
        <v>108</v>
      </c>
      <c r="F876" s="45" t="s">
        <v>120</v>
      </c>
      <c r="G876" s="44">
        <v>0</v>
      </c>
      <c r="H876" s="44">
        <v>0</v>
      </c>
      <c r="I876" s="44">
        <v>0</v>
      </c>
      <c r="J876" s="44">
        <v>0</v>
      </c>
      <c r="K876" s="44">
        <v>0</v>
      </c>
      <c r="L876" s="44">
        <v>0</v>
      </c>
      <c r="M876" s="44">
        <v>0</v>
      </c>
      <c r="N876" s="44">
        <v>0</v>
      </c>
      <c r="O876" s="44">
        <v>0</v>
      </c>
      <c r="P876" s="44">
        <v>0</v>
      </c>
      <c r="Q876" s="44">
        <v>104666.4</v>
      </c>
      <c r="R876" s="44">
        <v>13083.5</v>
      </c>
      <c r="S876" s="44">
        <v>39250</v>
      </c>
      <c r="T876" s="44">
        <v>0</v>
      </c>
      <c r="U876" s="44">
        <v>0</v>
      </c>
      <c r="V876" s="44">
        <v>0</v>
      </c>
      <c r="W876" s="44">
        <v>0</v>
      </c>
      <c r="X876" s="44">
        <v>0</v>
      </c>
      <c r="Y876" s="44">
        <v>0</v>
      </c>
      <c r="Z876" s="44">
        <v>0</v>
      </c>
      <c r="AA876" s="44">
        <v>0</v>
      </c>
      <c r="AB876" s="44">
        <v>0</v>
      </c>
      <c r="AC876" s="44">
        <v>0</v>
      </c>
      <c r="AD876" s="44">
        <v>0</v>
      </c>
      <c r="AE876" s="44">
        <v>0</v>
      </c>
      <c r="AF876" s="8">
        <f t="shared" si="62"/>
        <v>156999.9</v>
      </c>
      <c r="AG876" s="8">
        <f t="shared" si="63"/>
        <v>0</v>
      </c>
      <c r="AH876" s="56">
        <f t="shared" si="60"/>
        <v>971</v>
      </c>
    </row>
    <row r="877" spans="1:34">
      <c r="A877" s="56">
        <f t="shared" si="61"/>
        <v>972</v>
      </c>
      <c r="B877" s="46">
        <v>5517301</v>
      </c>
      <c r="C877" s="48" t="s">
        <v>358</v>
      </c>
      <c r="D877" s="46">
        <v>93</v>
      </c>
      <c r="E877" s="47" t="s">
        <v>108</v>
      </c>
      <c r="F877" s="45" t="s">
        <v>120</v>
      </c>
      <c r="G877" s="44">
        <v>0</v>
      </c>
      <c r="H877" s="44">
        <v>468.9</v>
      </c>
      <c r="I877" s="44">
        <v>0</v>
      </c>
      <c r="J877" s="44">
        <v>-41.5</v>
      </c>
      <c r="K877" s="44">
        <v>0</v>
      </c>
      <c r="L877" s="44">
        <v>0</v>
      </c>
      <c r="M877" s="44">
        <v>0</v>
      </c>
      <c r="N877" s="44">
        <v>0</v>
      </c>
      <c r="O877" s="44">
        <v>0</v>
      </c>
      <c r="P877" s="44">
        <v>0</v>
      </c>
      <c r="Q877" s="44">
        <v>78499.799999999988</v>
      </c>
      <c r="R877" s="44">
        <v>39250</v>
      </c>
      <c r="S877" s="44">
        <v>13083.5</v>
      </c>
      <c r="T877" s="44">
        <v>0</v>
      </c>
      <c r="U877" s="44">
        <v>0</v>
      </c>
      <c r="V877" s="44">
        <v>0</v>
      </c>
      <c r="W877" s="44">
        <v>0</v>
      </c>
      <c r="X877" s="44">
        <v>0</v>
      </c>
      <c r="Y877" s="44">
        <v>0</v>
      </c>
      <c r="Z877" s="44">
        <v>0</v>
      </c>
      <c r="AA877" s="44">
        <v>0</v>
      </c>
      <c r="AB877" s="44">
        <v>0</v>
      </c>
      <c r="AC877" s="44">
        <v>0</v>
      </c>
      <c r="AD877" s="44">
        <v>0</v>
      </c>
      <c r="AE877" s="44">
        <v>0</v>
      </c>
      <c r="AF877" s="8">
        <f t="shared" si="62"/>
        <v>131260.69999999998</v>
      </c>
      <c r="AG877" s="8">
        <f t="shared" si="63"/>
        <v>0</v>
      </c>
      <c r="AH877" s="56">
        <f t="shared" si="60"/>
        <v>972</v>
      </c>
    </row>
    <row r="878" spans="1:34">
      <c r="A878" s="56">
        <f t="shared" si="61"/>
        <v>973</v>
      </c>
      <c r="B878" s="46">
        <v>5517314</v>
      </c>
      <c r="C878" s="48" t="s">
        <v>359</v>
      </c>
      <c r="D878" s="46">
        <v>93</v>
      </c>
      <c r="E878" s="47" t="s">
        <v>108</v>
      </c>
      <c r="F878" s="45" t="s">
        <v>120</v>
      </c>
      <c r="G878" s="44">
        <v>56587.7</v>
      </c>
      <c r="H878" s="44">
        <v>337.2</v>
      </c>
      <c r="I878" s="44">
        <v>339.5</v>
      </c>
      <c r="J878" s="44">
        <v>430.9</v>
      </c>
      <c r="K878" s="44">
        <v>629.5</v>
      </c>
      <c r="L878" s="44">
        <v>343</v>
      </c>
      <c r="M878" s="44">
        <v>1125.0999999999999</v>
      </c>
      <c r="N878" s="44">
        <v>546.4</v>
      </c>
      <c r="O878" s="44">
        <v>361.5</v>
      </c>
      <c r="P878" s="44">
        <v>445.1</v>
      </c>
      <c r="Q878" s="44">
        <v>101969.3</v>
      </c>
      <c r="R878" s="44">
        <v>38238.5</v>
      </c>
      <c r="S878" s="44">
        <v>50984.7</v>
      </c>
      <c r="T878" s="44">
        <v>0</v>
      </c>
      <c r="U878" s="44">
        <v>0</v>
      </c>
      <c r="V878" s="44">
        <v>0</v>
      </c>
      <c r="W878" s="44">
        <v>0</v>
      </c>
      <c r="X878" s="44">
        <v>0</v>
      </c>
      <c r="Y878" s="44">
        <v>0</v>
      </c>
      <c r="Z878" s="44">
        <v>0</v>
      </c>
      <c r="AA878" s="44">
        <v>0</v>
      </c>
      <c r="AB878" s="44">
        <v>0</v>
      </c>
      <c r="AC878" s="44">
        <v>0</v>
      </c>
      <c r="AD878" s="44">
        <v>0</v>
      </c>
      <c r="AE878" s="44">
        <v>0</v>
      </c>
      <c r="AF878" s="8">
        <f t="shared" si="62"/>
        <v>195750.7</v>
      </c>
      <c r="AG878" s="8">
        <f t="shared" si="63"/>
        <v>0</v>
      </c>
      <c r="AH878" s="56">
        <f t="shared" si="60"/>
        <v>973</v>
      </c>
    </row>
    <row r="879" spans="1:34">
      <c r="A879" s="56">
        <f t="shared" si="61"/>
        <v>974</v>
      </c>
      <c r="B879" s="46">
        <v>5517319</v>
      </c>
      <c r="C879" s="48" t="s">
        <v>360</v>
      </c>
      <c r="D879" s="46">
        <v>93</v>
      </c>
      <c r="E879" s="47" t="s">
        <v>108</v>
      </c>
      <c r="F879" s="45" t="s">
        <v>120</v>
      </c>
      <c r="G879" s="44">
        <v>0</v>
      </c>
      <c r="H879" s="44">
        <v>411.2</v>
      </c>
      <c r="I879" s="44">
        <v>0</v>
      </c>
      <c r="J879" s="44">
        <v>149.19999999999999</v>
      </c>
      <c r="K879" s="44">
        <v>0</v>
      </c>
      <c r="L879" s="44">
        <v>191.5</v>
      </c>
      <c r="M879" s="44">
        <v>685.8</v>
      </c>
      <c r="N879" s="44">
        <v>0</v>
      </c>
      <c r="O879" s="44">
        <v>0</v>
      </c>
      <c r="P879" s="44">
        <v>0</v>
      </c>
      <c r="Q879" s="44">
        <v>12746.2</v>
      </c>
      <c r="R879" s="44">
        <v>38238.5</v>
      </c>
      <c r="S879" s="44">
        <v>12746.2</v>
      </c>
      <c r="T879" s="44">
        <v>0</v>
      </c>
      <c r="U879" s="44">
        <v>0</v>
      </c>
      <c r="V879" s="44">
        <v>0</v>
      </c>
      <c r="W879" s="44">
        <v>0</v>
      </c>
      <c r="X879" s="44">
        <v>0</v>
      </c>
      <c r="Y879" s="44">
        <v>0</v>
      </c>
      <c r="Z879" s="44">
        <v>0</v>
      </c>
      <c r="AA879" s="44">
        <v>0</v>
      </c>
      <c r="AB879" s="44">
        <v>0</v>
      </c>
      <c r="AC879" s="44">
        <v>0</v>
      </c>
      <c r="AD879" s="44">
        <v>0</v>
      </c>
      <c r="AE879" s="44">
        <v>0</v>
      </c>
      <c r="AF879" s="8">
        <f t="shared" si="62"/>
        <v>65168.600000000006</v>
      </c>
      <c r="AG879" s="8">
        <f t="shared" si="63"/>
        <v>0</v>
      </c>
      <c r="AH879" s="56">
        <f t="shared" si="60"/>
        <v>974</v>
      </c>
    </row>
    <row r="880" spans="1:34">
      <c r="A880" s="56">
        <f t="shared" si="61"/>
        <v>975</v>
      </c>
      <c r="B880" s="46">
        <v>5517320</v>
      </c>
      <c r="C880" s="48" t="s">
        <v>361</v>
      </c>
      <c r="D880" s="46">
        <v>93</v>
      </c>
      <c r="E880" s="47" t="s">
        <v>108</v>
      </c>
      <c r="F880" s="45" t="s">
        <v>120</v>
      </c>
      <c r="G880" s="44">
        <v>0</v>
      </c>
      <c r="H880" s="44">
        <v>2166.6</v>
      </c>
      <c r="I880" s="44">
        <v>6019.3</v>
      </c>
      <c r="J880" s="44">
        <v>1357.4</v>
      </c>
      <c r="K880" s="44">
        <v>704.2</v>
      </c>
      <c r="L880" s="44">
        <v>325.29999999999995</v>
      </c>
      <c r="M880" s="44">
        <v>3986.6000000000004</v>
      </c>
      <c r="N880" s="44">
        <v>4995.8999999999996</v>
      </c>
      <c r="O880" s="44">
        <v>1095.3999999999999</v>
      </c>
      <c r="P880" s="44">
        <v>327.29999999999995</v>
      </c>
      <c r="Q880" s="44">
        <v>50984.7</v>
      </c>
      <c r="R880" s="44">
        <v>12746.2</v>
      </c>
      <c r="S880" s="44">
        <v>6515.5</v>
      </c>
      <c r="T880" s="44">
        <v>0</v>
      </c>
      <c r="U880" s="44">
        <v>0</v>
      </c>
      <c r="V880" s="44">
        <v>0</v>
      </c>
      <c r="W880" s="44">
        <v>0</v>
      </c>
      <c r="X880" s="44">
        <v>0</v>
      </c>
      <c r="Y880" s="44">
        <v>0</v>
      </c>
      <c r="Z880" s="44">
        <v>0</v>
      </c>
      <c r="AA880" s="44">
        <v>0</v>
      </c>
      <c r="AB880" s="44">
        <v>0</v>
      </c>
      <c r="AC880" s="44">
        <v>0</v>
      </c>
      <c r="AD880" s="44">
        <v>0</v>
      </c>
      <c r="AE880" s="44">
        <v>0</v>
      </c>
      <c r="AF880" s="8">
        <f t="shared" si="62"/>
        <v>91224.4</v>
      </c>
      <c r="AG880" s="8">
        <f t="shared" si="63"/>
        <v>0</v>
      </c>
      <c r="AH880" s="56">
        <f t="shared" si="60"/>
        <v>975</v>
      </c>
    </row>
    <row r="881" spans="1:34">
      <c r="A881" s="56">
        <f t="shared" si="61"/>
        <v>976</v>
      </c>
      <c r="B881" s="46">
        <v>5517321</v>
      </c>
      <c r="C881" s="48" t="s">
        <v>362</v>
      </c>
      <c r="D881" s="46">
        <v>93</v>
      </c>
      <c r="E881" s="47" t="s">
        <v>108</v>
      </c>
      <c r="F881" s="45" t="s">
        <v>120</v>
      </c>
      <c r="G881" s="44">
        <v>0</v>
      </c>
      <c r="H881" s="44">
        <v>622.6</v>
      </c>
      <c r="I881" s="44">
        <v>166.9</v>
      </c>
      <c r="J881" s="44">
        <v>-54.9</v>
      </c>
      <c r="K881" s="44">
        <v>140.30000000000001</v>
      </c>
      <c r="L881" s="44">
        <v>95.8</v>
      </c>
      <c r="M881" s="44">
        <v>685.8</v>
      </c>
      <c r="N881" s="44">
        <v>92.7</v>
      </c>
      <c r="O881" s="44">
        <v>590</v>
      </c>
      <c r="P881" s="44">
        <v>0</v>
      </c>
      <c r="Q881" s="44">
        <v>114715.40000000001</v>
      </c>
      <c r="R881" s="44">
        <v>114715.40000000001</v>
      </c>
      <c r="S881" s="44">
        <v>101969.3</v>
      </c>
      <c r="T881" s="44">
        <v>0</v>
      </c>
      <c r="U881" s="44">
        <v>0</v>
      </c>
      <c r="V881" s="44">
        <v>0</v>
      </c>
      <c r="W881" s="44">
        <v>0</v>
      </c>
      <c r="X881" s="44">
        <v>0</v>
      </c>
      <c r="Y881" s="44">
        <v>0</v>
      </c>
      <c r="Z881" s="44">
        <v>0</v>
      </c>
      <c r="AA881" s="44">
        <v>0</v>
      </c>
      <c r="AB881" s="44">
        <v>0</v>
      </c>
      <c r="AC881" s="44">
        <v>0</v>
      </c>
      <c r="AD881" s="44">
        <v>0</v>
      </c>
      <c r="AE881" s="44">
        <v>0</v>
      </c>
      <c r="AF881" s="8">
        <f t="shared" si="62"/>
        <v>333739.3</v>
      </c>
      <c r="AG881" s="8">
        <f t="shared" si="63"/>
        <v>0</v>
      </c>
      <c r="AH881" s="56">
        <f t="shared" si="60"/>
        <v>976</v>
      </c>
    </row>
    <row r="882" spans="1:34">
      <c r="A882" s="56">
        <f t="shared" si="61"/>
        <v>977</v>
      </c>
      <c r="B882" s="46">
        <v>5517324</v>
      </c>
      <c r="C882" s="48" t="s">
        <v>363</v>
      </c>
      <c r="D882" s="46">
        <v>93</v>
      </c>
      <c r="E882" s="47" t="s">
        <v>108</v>
      </c>
      <c r="F882" s="45" t="s">
        <v>120</v>
      </c>
      <c r="G882" s="44">
        <v>0</v>
      </c>
      <c r="H882" s="44">
        <v>634.19999999999993</v>
      </c>
      <c r="I882" s="44">
        <v>0</v>
      </c>
      <c r="J882" s="44">
        <v>-60</v>
      </c>
      <c r="K882" s="44">
        <v>0</v>
      </c>
      <c r="L882" s="44">
        <v>0</v>
      </c>
      <c r="M882" s="44">
        <v>0</v>
      </c>
      <c r="N882" s="44">
        <v>0</v>
      </c>
      <c r="O882" s="44">
        <v>0</v>
      </c>
      <c r="P882" s="44">
        <v>0</v>
      </c>
      <c r="Q882" s="44">
        <v>12746.2</v>
      </c>
      <c r="R882" s="44">
        <v>25492.400000000001</v>
      </c>
      <c r="S882" s="44">
        <v>0</v>
      </c>
      <c r="T882" s="44">
        <v>0</v>
      </c>
      <c r="U882" s="44">
        <v>0</v>
      </c>
      <c r="V882" s="44">
        <v>0</v>
      </c>
      <c r="W882" s="44">
        <v>0</v>
      </c>
      <c r="X882" s="44">
        <v>0</v>
      </c>
      <c r="Y882" s="44">
        <v>0</v>
      </c>
      <c r="Z882" s="44">
        <v>0</v>
      </c>
      <c r="AA882" s="44">
        <v>0</v>
      </c>
      <c r="AB882" s="44">
        <v>0</v>
      </c>
      <c r="AC882" s="44">
        <v>0</v>
      </c>
      <c r="AD882" s="44">
        <v>0</v>
      </c>
      <c r="AE882" s="44">
        <v>0</v>
      </c>
      <c r="AF882" s="8">
        <f t="shared" si="62"/>
        <v>38812.800000000003</v>
      </c>
      <c r="AG882" s="8">
        <f t="shared" si="63"/>
        <v>0</v>
      </c>
      <c r="AH882" s="56">
        <f t="shared" si="60"/>
        <v>977</v>
      </c>
    </row>
    <row r="883" spans="1:34">
      <c r="A883" s="56">
        <f t="shared" si="61"/>
        <v>978</v>
      </c>
      <c r="B883" s="46">
        <v>5517326</v>
      </c>
      <c r="C883" s="48" t="s">
        <v>364</v>
      </c>
      <c r="D883" s="46">
        <v>93</v>
      </c>
      <c r="E883" s="47" t="s">
        <v>108</v>
      </c>
      <c r="F883" s="45" t="s">
        <v>120</v>
      </c>
      <c r="G883" s="44">
        <v>0</v>
      </c>
      <c r="H883" s="44">
        <v>-2750.7999999999997</v>
      </c>
      <c r="I883" s="44">
        <v>0</v>
      </c>
      <c r="J883" s="44">
        <v>-50</v>
      </c>
      <c r="K883" s="44">
        <v>0</v>
      </c>
      <c r="L883" s="44">
        <v>0</v>
      </c>
      <c r="M883" s="44">
        <v>95.8</v>
      </c>
      <c r="N883" s="44">
        <v>228.6</v>
      </c>
      <c r="O883" s="44">
        <v>0</v>
      </c>
      <c r="P883" s="44">
        <v>122</v>
      </c>
      <c r="Q883" s="44">
        <v>25492.400000000001</v>
      </c>
      <c r="R883" s="44">
        <v>38238.5</v>
      </c>
      <c r="S883" s="44">
        <v>12746.2</v>
      </c>
      <c r="T883" s="44">
        <v>0</v>
      </c>
      <c r="U883" s="44">
        <v>0</v>
      </c>
      <c r="V883" s="44">
        <v>0</v>
      </c>
      <c r="W883" s="44">
        <v>0</v>
      </c>
      <c r="X883" s="44">
        <v>0</v>
      </c>
      <c r="Y883" s="44">
        <v>0</v>
      </c>
      <c r="Z883" s="44">
        <v>0</v>
      </c>
      <c r="AA883" s="44">
        <v>0</v>
      </c>
      <c r="AB883" s="44">
        <v>0</v>
      </c>
      <c r="AC883" s="44">
        <v>0</v>
      </c>
      <c r="AD883" s="44">
        <v>0</v>
      </c>
      <c r="AE883" s="44">
        <v>0</v>
      </c>
      <c r="AF883" s="8">
        <f t="shared" si="62"/>
        <v>74122.7</v>
      </c>
      <c r="AG883" s="8">
        <f t="shared" si="63"/>
        <v>0</v>
      </c>
      <c r="AH883" s="56">
        <f t="shared" si="60"/>
        <v>978</v>
      </c>
    </row>
    <row r="884" spans="1:34">
      <c r="A884" s="56">
        <f t="shared" si="61"/>
        <v>979</v>
      </c>
      <c r="B884" s="46">
        <v>5517328</v>
      </c>
      <c r="C884" s="48" t="s">
        <v>365</v>
      </c>
      <c r="D884" s="46">
        <v>93</v>
      </c>
      <c r="E884" s="47" t="s">
        <v>108</v>
      </c>
      <c r="F884" s="45" t="s">
        <v>120</v>
      </c>
      <c r="G884" s="44">
        <v>0</v>
      </c>
      <c r="H884" s="44">
        <v>94.1</v>
      </c>
      <c r="I884" s="44">
        <v>166.9</v>
      </c>
      <c r="J884" s="44">
        <v>-4.8999999999999995</v>
      </c>
      <c r="K884" s="44">
        <v>0</v>
      </c>
      <c r="L884" s="44">
        <v>0</v>
      </c>
      <c r="M884" s="44">
        <v>287.3</v>
      </c>
      <c r="N884" s="44">
        <v>92.7</v>
      </c>
      <c r="O884" s="44">
        <v>84.9</v>
      </c>
      <c r="P884" s="44">
        <v>0</v>
      </c>
      <c r="Q884" s="44">
        <v>178446.40000000002</v>
      </c>
      <c r="R884" s="44">
        <v>101969.3</v>
      </c>
      <c r="S884" s="44">
        <v>63731</v>
      </c>
      <c r="T884" s="44">
        <v>0</v>
      </c>
      <c r="U884" s="44">
        <v>0</v>
      </c>
      <c r="V884" s="44">
        <v>0</v>
      </c>
      <c r="W884" s="44">
        <v>0</v>
      </c>
      <c r="X884" s="44">
        <v>0</v>
      </c>
      <c r="Y884" s="44">
        <v>0</v>
      </c>
      <c r="Z884" s="44">
        <v>0</v>
      </c>
      <c r="AA884" s="44">
        <v>0</v>
      </c>
      <c r="AB884" s="44">
        <v>0</v>
      </c>
      <c r="AC884" s="44">
        <v>0</v>
      </c>
      <c r="AD884" s="44">
        <v>0</v>
      </c>
      <c r="AE884" s="44">
        <v>0</v>
      </c>
      <c r="AF884" s="8">
        <f t="shared" si="62"/>
        <v>344867.7</v>
      </c>
      <c r="AG884" s="8">
        <f t="shared" si="63"/>
        <v>0</v>
      </c>
      <c r="AH884" s="56">
        <f t="shared" si="60"/>
        <v>979</v>
      </c>
    </row>
    <row r="885" spans="1:34">
      <c r="A885" s="56">
        <f t="shared" si="61"/>
        <v>980</v>
      </c>
      <c r="B885" s="46">
        <v>5517329</v>
      </c>
      <c r="C885" s="48" t="s">
        <v>366</v>
      </c>
      <c r="D885" s="46">
        <v>93</v>
      </c>
      <c r="E885" s="47" t="s">
        <v>108</v>
      </c>
      <c r="F885" s="45" t="s">
        <v>120</v>
      </c>
      <c r="G885" s="44">
        <v>0</v>
      </c>
      <c r="H885" s="44">
        <v>317.09999999999997</v>
      </c>
      <c r="I885" s="44">
        <v>0</v>
      </c>
      <c r="J885" s="44">
        <v>-30</v>
      </c>
      <c r="K885" s="44">
        <v>417.7</v>
      </c>
      <c r="L885" s="44">
        <v>13973.3</v>
      </c>
      <c r="M885" s="44">
        <v>736.1</v>
      </c>
      <c r="N885" s="44">
        <v>6608.7999999999993</v>
      </c>
      <c r="O885" s="44">
        <v>0</v>
      </c>
      <c r="P885" s="44">
        <v>146</v>
      </c>
      <c r="Q885" s="44">
        <v>76477.099999999991</v>
      </c>
      <c r="R885" s="44">
        <v>38238.5</v>
      </c>
      <c r="S885" s="44">
        <v>63731</v>
      </c>
      <c r="T885" s="44">
        <v>0</v>
      </c>
      <c r="U885" s="44">
        <v>0</v>
      </c>
      <c r="V885" s="44">
        <v>0</v>
      </c>
      <c r="W885" s="44">
        <v>0</v>
      </c>
      <c r="X885" s="44">
        <v>0</v>
      </c>
      <c r="Y885" s="44">
        <v>0</v>
      </c>
      <c r="Z885" s="44">
        <v>0</v>
      </c>
      <c r="AA885" s="44">
        <v>0</v>
      </c>
      <c r="AB885" s="44">
        <v>0</v>
      </c>
      <c r="AC885" s="44">
        <v>0</v>
      </c>
      <c r="AD885" s="44">
        <v>0</v>
      </c>
      <c r="AE885" s="44">
        <v>0</v>
      </c>
      <c r="AF885" s="8">
        <f t="shared" si="62"/>
        <v>200615.59999999998</v>
      </c>
      <c r="AG885" s="8">
        <f t="shared" si="63"/>
        <v>0</v>
      </c>
      <c r="AH885" s="56">
        <f t="shared" si="60"/>
        <v>980</v>
      </c>
    </row>
    <row r="886" spans="1:34">
      <c r="A886" s="56">
        <f t="shared" si="61"/>
        <v>981</v>
      </c>
      <c r="B886" s="46">
        <v>5518470</v>
      </c>
      <c r="C886" s="48" t="s">
        <v>1178</v>
      </c>
      <c r="D886" s="46">
        <v>93</v>
      </c>
      <c r="E886" s="47" t="s">
        <v>108</v>
      </c>
      <c r="F886" s="45" t="s">
        <v>120</v>
      </c>
      <c r="G886" s="44">
        <v>0</v>
      </c>
      <c r="H886" s="44">
        <v>1471.9</v>
      </c>
      <c r="I886" s="44">
        <v>10296.799999999999</v>
      </c>
      <c r="J886" s="44">
        <v>2946.1</v>
      </c>
      <c r="K886" s="44">
        <v>10527.2</v>
      </c>
      <c r="L886" s="44">
        <v>4329.5</v>
      </c>
      <c r="M886" s="44">
        <v>2541.7999999999997</v>
      </c>
      <c r="N886" s="44">
        <v>6452.6</v>
      </c>
      <c r="O886" s="44">
        <v>9253.6</v>
      </c>
      <c r="P886" s="44">
        <v>15243.1</v>
      </c>
      <c r="Q886" s="44">
        <v>0</v>
      </c>
      <c r="R886" s="44">
        <v>0</v>
      </c>
      <c r="S886" s="44">
        <v>0</v>
      </c>
      <c r="T886" s="44">
        <v>0</v>
      </c>
      <c r="U886" s="44">
        <v>0</v>
      </c>
      <c r="V886" s="44">
        <v>0</v>
      </c>
      <c r="W886" s="44">
        <v>0</v>
      </c>
      <c r="X886" s="44">
        <v>0</v>
      </c>
      <c r="Y886" s="44">
        <v>0</v>
      </c>
      <c r="Z886" s="44">
        <v>0</v>
      </c>
      <c r="AA886" s="44">
        <v>0</v>
      </c>
      <c r="AB886" s="44">
        <v>0</v>
      </c>
      <c r="AC886" s="44">
        <v>0</v>
      </c>
      <c r="AD886" s="44">
        <v>0</v>
      </c>
      <c r="AE886" s="44">
        <v>0</v>
      </c>
      <c r="AF886" s="8">
        <f t="shared" si="62"/>
        <v>63062.6</v>
      </c>
      <c r="AG886" s="8">
        <f t="shared" si="63"/>
        <v>0</v>
      </c>
      <c r="AH886" s="56">
        <f t="shared" si="60"/>
        <v>981</v>
      </c>
    </row>
    <row r="887" spans="1:34">
      <c r="A887" s="56">
        <f t="shared" si="61"/>
        <v>982</v>
      </c>
      <c r="B887" s="46">
        <v>5519144</v>
      </c>
      <c r="C887" s="48" t="s">
        <v>1179</v>
      </c>
      <c r="D887" s="46">
        <v>93</v>
      </c>
      <c r="E887" s="47" t="s">
        <v>108</v>
      </c>
      <c r="F887" s="45" t="s">
        <v>120</v>
      </c>
      <c r="G887" s="44">
        <v>0</v>
      </c>
      <c r="H887" s="44">
        <v>785.59999999999991</v>
      </c>
      <c r="I887" s="44">
        <v>1536.5</v>
      </c>
      <c r="J887" s="44">
        <v>9366.1999999999989</v>
      </c>
      <c r="K887" s="44">
        <v>107.5</v>
      </c>
      <c r="L887" s="44">
        <v>2527.6999999999998</v>
      </c>
      <c r="M887" s="44">
        <v>6984.7</v>
      </c>
      <c r="N887" s="44">
        <v>5708.5</v>
      </c>
      <c r="O887" s="44">
        <v>1890.4</v>
      </c>
      <c r="P887" s="44">
        <v>1078.2</v>
      </c>
      <c r="Q887" s="44">
        <v>0</v>
      </c>
      <c r="R887" s="44">
        <v>0</v>
      </c>
      <c r="S887" s="44">
        <v>0</v>
      </c>
      <c r="T887" s="44">
        <v>0</v>
      </c>
      <c r="U887" s="44">
        <v>0</v>
      </c>
      <c r="V887" s="44">
        <v>0</v>
      </c>
      <c r="W887" s="44">
        <v>0</v>
      </c>
      <c r="X887" s="44">
        <v>0</v>
      </c>
      <c r="Y887" s="44">
        <v>0</v>
      </c>
      <c r="Z887" s="44">
        <v>0</v>
      </c>
      <c r="AA887" s="44">
        <v>0</v>
      </c>
      <c r="AB887" s="44">
        <v>0</v>
      </c>
      <c r="AC887" s="44">
        <v>0</v>
      </c>
      <c r="AD887" s="44">
        <v>0</v>
      </c>
      <c r="AE887" s="44">
        <v>0</v>
      </c>
      <c r="AF887" s="8">
        <f t="shared" si="62"/>
        <v>29985.300000000003</v>
      </c>
      <c r="AG887" s="8">
        <f t="shared" si="63"/>
        <v>0</v>
      </c>
      <c r="AH887" s="56">
        <f t="shared" si="60"/>
        <v>982</v>
      </c>
    </row>
    <row r="888" spans="1:34">
      <c r="A888" s="56">
        <f t="shared" si="61"/>
        <v>983</v>
      </c>
      <c r="B888" s="46">
        <v>5521863</v>
      </c>
      <c r="C888" s="48" t="s">
        <v>1180</v>
      </c>
      <c r="D888" s="46">
        <v>93</v>
      </c>
      <c r="E888" s="47" t="s">
        <v>108</v>
      </c>
      <c r="F888" s="45" t="s">
        <v>113</v>
      </c>
      <c r="G888" s="44">
        <v>0</v>
      </c>
      <c r="H888" s="44">
        <v>-9091.5</v>
      </c>
      <c r="I888" s="44">
        <v>390.79999999999995</v>
      </c>
      <c r="J888" s="44">
        <v>6569.6</v>
      </c>
      <c r="K888" s="44">
        <v>0</v>
      </c>
      <c r="L888" s="44">
        <v>12522.6</v>
      </c>
      <c r="M888" s="44">
        <v>5085.7</v>
      </c>
      <c r="N888" s="44">
        <v>0</v>
      </c>
      <c r="O888" s="44">
        <v>5290</v>
      </c>
      <c r="P888" s="44">
        <v>10325</v>
      </c>
      <c r="Q888" s="44">
        <v>0</v>
      </c>
      <c r="R888" s="44">
        <v>0</v>
      </c>
      <c r="S888" s="44">
        <v>0</v>
      </c>
      <c r="T888" s="44">
        <v>0</v>
      </c>
      <c r="U888" s="44">
        <v>0</v>
      </c>
      <c r="V888" s="44">
        <v>0</v>
      </c>
      <c r="W888" s="44">
        <v>0</v>
      </c>
      <c r="X888" s="44">
        <v>0</v>
      </c>
      <c r="Y888" s="44">
        <v>0</v>
      </c>
      <c r="Z888" s="44">
        <v>0</v>
      </c>
      <c r="AA888" s="44">
        <v>0</v>
      </c>
      <c r="AB888" s="44">
        <v>0</v>
      </c>
      <c r="AC888" s="44">
        <v>0</v>
      </c>
      <c r="AD888" s="44">
        <v>0</v>
      </c>
      <c r="AE888" s="44">
        <v>0</v>
      </c>
      <c r="AF888" s="8">
        <f t="shared" si="62"/>
        <v>31092.2</v>
      </c>
      <c r="AG888" s="8">
        <f t="shared" si="63"/>
        <v>0</v>
      </c>
      <c r="AH888" s="56">
        <f t="shared" si="60"/>
        <v>983</v>
      </c>
    </row>
    <row r="889" spans="1:34">
      <c r="A889" s="56">
        <f t="shared" si="61"/>
        <v>984</v>
      </c>
      <c r="B889" s="46">
        <v>5522082</v>
      </c>
      <c r="C889" s="48" t="s">
        <v>367</v>
      </c>
      <c r="D889" s="46">
        <v>93</v>
      </c>
      <c r="E889" s="47" t="s">
        <v>108</v>
      </c>
      <c r="F889" s="45" t="s">
        <v>120</v>
      </c>
      <c r="G889" s="44">
        <v>0</v>
      </c>
      <c r="H889" s="44">
        <v>30067.699999999997</v>
      </c>
      <c r="I889" s="44">
        <v>9313.7000000000007</v>
      </c>
      <c r="J889" s="44">
        <v>4763</v>
      </c>
      <c r="K889" s="44">
        <v>929.3</v>
      </c>
      <c r="L889" s="44">
        <v>139181</v>
      </c>
      <c r="M889" s="44">
        <v>9480</v>
      </c>
      <c r="N889" s="44">
        <v>1312.9</v>
      </c>
      <c r="O889" s="44">
        <v>12675.4</v>
      </c>
      <c r="P889" s="44">
        <v>59564.4</v>
      </c>
      <c r="Q889" s="44">
        <v>47682.7</v>
      </c>
      <c r="R889" s="44">
        <v>34059.1</v>
      </c>
      <c r="S889" s="44">
        <v>20435.5</v>
      </c>
      <c r="T889" s="44">
        <v>0</v>
      </c>
      <c r="U889" s="44">
        <v>0</v>
      </c>
      <c r="V889" s="44">
        <v>0</v>
      </c>
      <c r="W889" s="44">
        <v>0</v>
      </c>
      <c r="X889" s="44">
        <v>0</v>
      </c>
      <c r="Y889" s="44">
        <v>0</v>
      </c>
      <c r="Z889" s="44">
        <v>0</v>
      </c>
      <c r="AA889" s="44">
        <v>0</v>
      </c>
      <c r="AB889" s="44">
        <v>0</v>
      </c>
      <c r="AC889" s="44">
        <v>0</v>
      </c>
      <c r="AD889" s="44">
        <v>0</v>
      </c>
      <c r="AE889" s="44">
        <v>0</v>
      </c>
      <c r="AF889" s="8">
        <f t="shared" si="62"/>
        <v>369464.7</v>
      </c>
      <c r="AG889" s="8">
        <f t="shared" si="63"/>
        <v>0</v>
      </c>
      <c r="AH889" s="56">
        <f t="shared" si="60"/>
        <v>984</v>
      </c>
    </row>
    <row r="890" spans="1:34">
      <c r="A890" s="56">
        <f t="shared" si="61"/>
        <v>985</v>
      </c>
      <c r="B890" s="46">
        <v>5529049</v>
      </c>
      <c r="C890" s="48" t="s">
        <v>368</v>
      </c>
      <c r="D890" s="46">
        <v>93</v>
      </c>
      <c r="E890" s="47" t="s">
        <v>108</v>
      </c>
      <c r="F890" s="45" t="s">
        <v>120</v>
      </c>
      <c r="G890" s="44">
        <v>0</v>
      </c>
      <c r="H890" s="44">
        <v>53665.2</v>
      </c>
      <c r="I890" s="44">
        <v>48597.5</v>
      </c>
      <c r="J890" s="44">
        <v>71140.600000000006</v>
      </c>
      <c r="K890" s="44">
        <v>110376.09999999999</v>
      </c>
      <c r="L890" s="44">
        <v>97377.700000000012</v>
      </c>
      <c r="M890" s="44">
        <v>56041.1</v>
      </c>
      <c r="N890" s="44">
        <v>171887.9</v>
      </c>
      <c r="O890" s="44">
        <v>80662.5</v>
      </c>
      <c r="P890" s="44">
        <v>27342.799999999999</v>
      </c>
      <c r="Q890" s="44">
        <v>343847.8</v>
      </c>
      <c r="R890" s="44">
        <v>26566.3</v>
      </c>
      <c r="S890" s="44">
        <v>6663.9</v>
      </c>
      <c r="T890" s="44">
        <v>0</v>
      </c>
      <c r="U890" s="44">
        <v>0</v>
      </c>
      <c r="V890" s="44">
        <v>0</v>
      </c>
      <c r="W890" s="44">
        <v>0</v>
      </c>
      <c r="X890" s="44">
        <v>0</v>
      </c>
      <c r="Y890" s="44">
        <v>0</v>
      </c>
      <c r="Z890" s="44">
        <v>0</v>
      </c>
      <c r="AA890" s="44">
        <v>0</v>
      </c>
      <c r="AB890" s="44">
        <v>0</v>
      </c>
      <c r="AC890" s="44">
        <v>0</v>
      </c>
      <c r="AD890" s="44">
        <v>0</v>
      </c>
      <c r="AE890" s="44">
        <v>0</v>
      </c>
      <c r="AF890" s="8">
        <f t="shared" si="62"/>
        <v>1094169.3999999999</v>
      </c>
      <c r="AG890" s="8">
        <f t="shared" si="63"/>
        <v>0</v>
      </c>
      <c r="AH890" s="56">
        <f t="shared" si="60"/>
        <v>985</v>
      </c>
    </row>
    <row r="891" spans="1:34">
      <c r="A891" s="56">
        <f t="shared" si="61"/>
        <v>986</v>
      </c>
      <c r="B891" s="46">
        <v>5529739</v>
      </c>
      <c r="C891" s="48" t="s">
        <v>369</v>
      </c>
      <c r="D891" s="46">
        <v>93</v>
      </c>
      <c r="E891" s="47" t="s">
        <v>108</v>
      </c>
      <c r="F891" s="45" t="s">
        <v>120</v>
      </c>
      <c r="G891" s="44">
        <v>0</v>
      </c>
      <c r="H891" s="44">
        <v>6873.7000000000007</v>
      </c>
      <c r="I891" s="44">
        <v>3123.9</v>
      </c>
      <c r="J891" s="44">
        <v>29835.100000000002</v>
      </c>
      <c r="K891" s="44">
        <v>36439</v>
      </c>
      <c r="L891" s="44">
        <v>20969.5</v>
      </c>
      <c r="M891" s="44">
        <v>2924.7999999999997</v>
      </c>
      <c r="N891" s="44">
        <v>5893.7999999999993</v>
      </c>
      <c r="O891" s="44">
        <v>-79866.399999999994</v>
      </c>
      <c r="P891" s="44">
        <v>16054.7</v>
      </c>
      <c r="Q891" s="44">
        <v>20833.300000000003</v>
      </c>
      <c r="R891" s="44">
        <v>20833.300000000003</v>
      </c>
      <c r="S891" s="44">
        <v>20833.300000000003</v>
      </c>
      <c r="T891" s="44">
        <v>20833.300000000003</v>
      </c>
      <c r="U891" s="44">
        <v>20833.300000000003</v>
      </c>
      <c r="V891" s="44">
        <v>20833.300000000003</v>
      </c>
      <c r="W891" s="44">
        <v>20833.300000000003</v>
      </c>
      <c r="X891" s="44">
        <v>20833.300000000003</v>
      </c>
      <c r="Y891" s="44">
        <v>20833.300000000003</v>
      </c>
      <c r="Z891" s="44">
        <v>20833.300000000003</v>
      </c>
      <c r="AA891" s="44">
        <v>20833.300000000003</v>
      </c>
      <c r="AB891" s="44">
        <v>20833.300000000003</v>
      </c>
      <c r="AC891" s="44">
        <v>20833.300000000003</v>
      </c>
      <c r="AD891" s="44">
        <v>20833.300000000003</v>
      </c>
      <c r="AE891" s="44">
        <v>20833.300000000003</v>
      </c>
      <c r="AF891" s="8">
        <f t="shared" si="62"/>
        <v>104748.00000000003</v>
      </c>
      <c r="AG891" s="8">
        <f t="shared" si="63"/>
        <v>249999.59999999998</v>
      </c>
      <c r="AH891" s="56">
        <f t="shared" ref="AH891:AH894" si="64">A891</f>
        <v>986</v>
      </c>
    </row>
    <row r="892" spans="1:34">
      <c r="A892" s="56">
        <f t="shared" si="61"/>
        <v>987</v>
      </c>
      <c r="B892" s="46">
        <v>5533587</v>
      </c>
      <c r="C892" s="48" t="s">
        <v>370</v>
      </c>
      <c r="D892" s="46">
        <v>93</v>
      </c>
      <c r="E892" s="47" t="s">
        <v>108</v>
      </c>
      <c r="F892" s="45" t="s">
        <v>120</v>
      </c>
      <c r="G892" s="44">
        <v>0</v>
      </c>
      <c r="H892" s="44">
        <v>40894.6</v>
      </c>
      <c r="I892" s="44">
        <v>7749</v>
      </c>
      <c r="J892" s="44">
        <v>3044.4</v>
      </c>
      <c r="K892" s="44">
        <v>559.20000000000005</v>
      </c>
      <c r="L892" s="44">
        <v>12856.6</v>
      </c>
      <c r="M892" s="44">
        <v>24861</v>
      </c>
      <c r="N892" s="44">
        <v>19944.900000000001</v>
      </c>
      <c r="O892" s="44">
        <v>29018.6</v>
      </c>
      <c r="P892" s="44">
        <v>104874.7</v>
      </c>
      <c r="Q892" s="44">
        <v>0</v>
      </c>
      <c r="R892" s="44">
        <v>0</v>
      </c>
      <c r="S892" s="44">
        <v>0</v>
      </c>
      <c r="T892" s="44">
        <v>0</v>
      </c>
      <c r="U892" s="44">
        <v>0</v>
      </c>
      <c r="V892" s="44">
        <v>0</v>
      </c>
      <c r="W892" s="44">
        <v>0</v>
      </c>
      <c r="X892" s="44">
        <v>0</v>
      </c>
      <c r="Y892" s="44">
        <v>0</v>
      </c>
      <c r="Z892" s="44">
        <v>0</v>
      </c>
      <c r="AA892" s="44">
        <v>0</v>
      </c>
      <c r="AB892" s="44">
        <v>0</v>
      </c>
      <c r="AC892" s="44">
        <v>0</v>
      </c>
      <c r="AD892" s="44">
        <v>0</v>
      </c>
      <c r="AE892" s="44">
        <v>0</v>
      </c>
      <c r="AF892" s="8">
        <f t="shared" si="62"/>
        <v>243803</v>
      </c>
      <c r="AG892" s="8">
        <f t="shared" si="63"/>
        <v>0</v>
      </c>
      <c r="AH892" s="56">
        <f t="shared" si="64"/>
        <v>987</v>
      </c>
    </row>
    <row r="893" spans="1:34">
      <c r="A893" s="56">
        <f t="shared" si="61"/>
        <v>988</v>
      </c>
      <c r="B893" s="46">
        <v>5533589</v>
      </c>
      <c r="C893" s="48" t="s">
        <v>371</v>
      </c>
      <c r="D893" s="46">
        <v>93</v>
      </c>
      <c r="E893" s="47" t="s">
        <v>108</v>
      </c>
      <c r="F893" s="45" t="s">
        <v>120</v>
      </c>
      <c r="G893" s="44">
        <v>0</v>
      </c>
      <c r="H893" s="44">
        <v>29195.5</v>
      </c>
      <c r="I893" s="44">
        <v>94598.399999999994</v>
      </c>
      <c r="J893" s="44">
        <v>71022</v>
      </c>
      <c r="K893" s="44">
        <v>64400.099999999991</v>
      </c>
      <c r="L893" s="44">
        <v>27057.200000000001</v>
      </c>
      <c r="M893" s="44">
        <v>162569.19999999998</v>
      </c>
      <c r="N893" s="44">
        <v>229780.30000000002</v>
      </c>
      <c r="O893" s="44">
        <v>92971</v>
      </c>
      <c r="P893" s="44">
        <v>51591.5</v>
      </c>
      <c r="Q893" s="44">
        <v>0</v>
      </c>
      <c r="R893" s="44">
        <v>0</v>
      </c>
      <c r="S893" s="44">
        <v>0</v>
      </c>
      <c r="T893" s="44">
        <v>0</v>
      </c>
      <c r="U893" s="44">
        <v>0</v>
      </c>
      <c r="V893" s="44">
        <v>0</v>
      </c>
      <c r="W893" s="44">
        <v>0</v>
      </c>
      <c r="X893" s="44">
        <v>0</v>
      </c>
      <c r="Y893" s="44">
        <v>0</v>
      </c>
      <c r="Z893" s="44">
        <v>0</v>
      </c>
      <c r="AA893" s="44">
        <v>0</v>
      </c>
      <c r="AB893" s="44">
        <v>0</v>
      </c>
      <c r="AC893" s="44">
        <v>0</v>
      </c>
      <c r="AD893" s="44">
        <v>0</v>
      </c>
      <c r="AE893" s="44">
        <v>0</v>
      </c>
      <c r="AF893" s="8">
        <f t="shared" si="62"/>
        <v>823185.20000000007</v>
      </c>
      <c r="AG893" s="8">
        <f t="shared" si="63"/>
        <v>0</v>
      </c>
      <c r="AH893" s="56">
        <f t="shared" si="64"/>
        <v>988</v>
      </c>
    </row>
    <row r="894" spans="1:34">
      <c r="A894" s="56">
        <f t="shared" si="61"/>
        <v>989</v>
      </c>
      <c r="B894" s="46">
        <v>5533591</v>
      </c>
      <c r="C894" s="48" t="s">
        <v>543</v>
      </c>
      <c r="D894" s="46">
        <v>93</v>
      </c>
      <c r="E894" s="47" t="s">
        <v>108</v>
      </c>
      <c r="F894" s="45" t="s">
        <v>120</v>
      </c>
      <c r="G894" s="44">
        <v>2268.5</v>
      </c>
      <c r="H894" s="44">
        <v>16390.8</v>
      </c>
      <c r="I894" s="44">
        <v>3956.7999999999997</v>
      </c>
      <c r="J894" s="44">
        <v>11102.8</v>
      </c>
      <c r="K894" s="44">
        <v>6486.6</v>
      </c>
      <c r="L894" s="44">
        <v>30536.2</v>
      </c>
      <c r="M894" s="44">
        <v>23879.4</v>
      </c>
      <c r="N894" s="44">
        <v>22186</v>
      </c>
      <c r="O894" s="44">
        <v>53208.7</v>
      </c>
      <c r="P894" s="44">
        <v>127559.9</v>
      </c>
      <c r="Q894" s="44">
        <v>0</v>
      </c>
      <c r="R894" s="44">
        <v>0</v>
      </c>
      <c r="S894" s="44">
        <v>0</v>
      </c>
      <c r="T894" s="44">
        <v>0</v>
      </c>
      <c r="U894" s="44">
        <v>0</v>
      </c>
      <c r="V894" s="44">
        <v>0</v>
      </c>
      <c r="W894" s="44">
        <v>0</v>
      </c>
      <c r="X894" s="44">
        <v>0</v>
      </c>
      <c r="Y894" s="44">
        <v>0</v>
      </c>
      <c r="Z894" s="44">
        <v>0</v>
      </c>
      <c r="AA894" s="44">
        <v>0</v>
      </c>
      <c r="AB894" s="44">
        <v>0</v>
      </c>
      <c r="AC894" s="44">
        <v>0</v>
      </c>
      <c r="AD894" s="44">
        <v>0</v>
      </c>
      <c r="AE894" s="44">
        <v>0</v>
      </c>
      <c r="AF894" s="8">
        <f t="shared" si="62"/>
        <v>295307.19999999995</v>
      </c>
      <c r="AG894" s="8">
        <f t="shared" si="63"/>
        <v>0</v>
      </c>
      <c r="AH894" s="56">
        <f t="shared" si="64"/>
        <v>989</v>
      </c>
    </row>
    <row r="895" spans="1:34">
      <c r="A895" s="56">
        <f t="shared" si="61"/>
        <v>990</v>
      </c>
      <c r="B895" s="46">
        <v>5533592</v>
      </c>
      <c r="C895" s="48" t="s">
        <v>372</v>
      </c>
      <c r="D895" s="46">
        <v>93</v>
      </c>
      <c r="E895" s="47" t="s">
        <v>108</v>
      </c>
      <c r="F895" s="45" t="s">
        <v>120</v>
      </c>
      <c r="G895" s="44">
        <v>0</v>
      </c>
      <c r="H895" s="44">
        <v>109709.59999999999</v>
      </c>
      <c r="I895" s="44">
        <v>307150.5</v>
      </c>
      <c r="J895" s="44">
        <v>221984.4</v>
      </c>
      <c r="K895" s="44">
        <v>377837.8</v>
      </c>
      <c r="L895" s="44">
        <v>549861.20000000007</v>
      </c>
      <c r="M895" s="44">
        <v>-55026.8</v>
      </c>
      <c r="N895" s="44">
        <v>142244.79999999999</v>
      </c>
      <c r="O895" s="44">
        <v>369395.30000000005</v>
      </c>
      <c r="P895" s="44">
        <v>180704.7</v>
      </c>
      <c r="Q895" s="44">
        <v>0</v>
      </c>
      <c r="R895" s="44">
        <v>0</v>
      </c>
      <c r="S895" s="44">
        <v>0</v>
      </c>
      <c r="T895" s="44">
        <v>0</v>
      </c>
      <c r="U895" s="44">
        <v>0</v>
      </c>
      <c r="V895" s="44">
        <v>0</v>
      </c>
      <c r="W895" s="44">
        <v>0</v>
      </c>
      <c r="X895" s="44">
        <v>0</v>
      </c>
      <c r="Y895" s="44">
        <v>0</v>
      </c>
      <c r="Z895" s="44">
        <v>0</v>
      </c>
      <c r="AA895" s="44">
        <v>0</v>
      </c>
      <c r="AB895" s="44">
        <v>0</v>
      </c>
      <c r="AC895" s="44">
        <v>0</v>
      </c>
      <c r="AD895" s="44">
        <v>0</v>
      </c>
      <c r="AE895" s="44">
        <v>0</v>
      </c>
      <c r="AF895" s="8">
        <f t="shared" si="62"/>
        <v>2203861.5</v>
      </c>
      <c r="AG895" s="8">
        <f t="shared" si="63"/>
        <v>0</v>
      </c>
      <c r="AH895" s="56">
        <f t="shared" ref="AH895:AH958" si="65">A895</f>
        <v>990</v>
      </c>
    </row>
    <row r="896" spans="1:34">
      <c r="A896" s="56">
        <f t="shared" si="61"/>
        <v>991</v>
      </c>
      <c r="B896" s="46">
        <v>5533593</v>
      </c>
      <c r="C896" s="48" t="s">
        <v>373</v>
      </c>
      <c r="D896" s="46">
        <v>93</v>
      </c>
      <c r="E896" s="47" t="s">
        <v>108</v>
      </c>
      <c r="F896" s="45" t="s">
        <v>113</v>
      </c>
      <c r="G896" s="44">
        <v>81969.2</v>
      </c>
      <c r="H896" s="44">
        <v>4393592.0999999996</v>
      </c>
      <c r="I896" s="44">
        <v>8326849.7999999998</v>
      </c>
      <c r="J896" s="44">
        <v>8202430.8999999994</v>
      </c>
      <c r="K896" s="44">
        <v>5947407.7000000002</v>
      </c>
      <c r="L896" s="44">
        <v>8275924.1999999993</v>
      </c>
      <c r="M896" s="44">
        <v>14525221.5</v>
      </c>
      <c r="N896" s="44">
        <v>6615781</v>
      </c>
      <c r="O896" s="44">
        <v>10848497.5</v>
      </c>
      <c r="P896" s="44">
        <v>5829460.1000000006</v>
      </c>
      <c r="Q896" s="44">
        <v>0</v>
      </c>
      <c r="R896" s="44">
        <v>0</v>
      </c>
      <c r="S896" s="44">
        <v>0</v>
      </c>
      <c r="T896" s="44">
        <v>0</v>
      </c>
      <c r="U896" s="44">
        <v>0</v>
      </c>
      <c r="V896" s="44">
        <v>0</v>
      </c>
      <c r="W896" s="44">
        <v>0</v>
      </c>
      <c r="X896" s="44">
        <v>0</v>
      </c>
      <c r="Y896" s="44">
        <v>0</v>
      </c>
      <c r="Z896" s="44">
        <v>0</v>
      </c>
      <c r="AA896" s="44">
        <v>0</v>
      </c>
      <c r="AB896" s="44">
        <v>0</v>
      </c>
      <c r="AC896" s="44">
        <v>0</v>
      </c>
      <c r="AD896" s="44">
        <v>0</v>
      </c>
      <c r="AE896" s="44">
        <v>0</v>
      </c>
      <c r="AF896" s="8">
        <f t="shared" si="62"/>
        <v>72965164.799999982</v>
      </c>
      <c r="AG896" s="8">
        <f t="shared" si="63"/>
        <v>0</v>
      </c>
      <c r="AH896" s="56">
        <f t="shared" si="65"/>
        <v>991</v>
      </c>
    </row>
    <row r="897" spans="1:34">
      <c r="A897" s="56">
        <f t="shared" si="61"/>
        <v>992</v>
      </c>
      <c r="B897" s="46">
        <v>5533594</v>
      </c>
      <c r="C897" s="48" t="s">
        <v>1181</v>
      </c>
      <c r="D897" s="46">
        <v>93</v>
      </c>
      <c r="E897" s="47" t="s">
        <v>108</v>
      </c>
      <c r="F897" s="45" t="s">
        <v>120</v>
      </c>
      <c r="G897" s="44">
        <v>0</v>
      </c>
      <c r="H897" s="44">
        <v>1803.8000000000002</v>
      </c>
      <c r="I897" s="44">
        <v>4319.0999999999995</v>
      </c>
      <c r="J897" s="44">
        <v>39.699999999999996</v>
      </c>
      <c r="K897" s="44">
        <v>191.5</v>
      </c>
      <c r="L897" s="44">
        <v>280.5</v>
      </c>
      <c r="M897" s="44">
        <v>2983</v>
      </c>
      <c r="N897" s="44">
        <v>2201</v>
      </c>
      <c r="O897" s="44">
        <v>4613.7</v>
      </c>
      <c r="P897" s="44">
        <v>95621.6</v>
      </c>
      <c r="Q897" s="44">
        <v>0</v>
      </c>
      <c r="R897" s="44">
        <v>0</v>
      </c>
      <c r="S897" s="44">
        <v>0</v>
      </c>
      <c r="T897" s="44">
        <v>0</v>
      </c>
      <c r="U897" s="44">
        <v>0</v>
      </c>
      <c r="V897" s="44">
        <v>0</v>
      </c>
      <c r="W897" s="44">
        <v>0</v>
      </c>
      <c r="X897" s="44">
        <v>0</v>
      </c>
      <c r="Y897" s="44">
        <v>0</v>
      </c>
      <c r="Z897" s="44">
        <v>0</v>
      </c>
      <c r="AA897" s="44">
        <v>0</v>
      </c>
      <c r="AB897" s="44">
        <v>0</v>
      </c>
      <c r="AC897" s="44">
        <v>0</v>
      </c>
      <c r="AD897" s="44">
        <v>0</v>
      </c>
      <c r="AE897" s="44">
        <v>0</v>
      </c>
      <c r="AF897" s="8">
        <f t="shared" si="62"/>
        <v>112053.90000000001</v>
      </c>
      <c r="AG897" s="8">
        <f t="shared" si="63"/>
        <v>0</v>
      </c>
      <c r="AH897" s="56">
        <f t="shared" si="65"/>
        <v>992</v>
      </c>
    </row>
    <row r="898" spans="1:34">
      <c r="A898" s="56">
        <f t="shared" si="61"/>
        <v>993</v>
      </c>
      <c r="B898" s="46">
        <v>5534224</v>
      </c>
      <c r="C898" s="48" t="s">
        <v>911</v>
      </c>
      <c r="D898" s="46">
        <v>93</v>
      </c>
      <c r="E898" s="47" t="s">
        <v>108</v>
      </c>
      <c r="F898" s="45" t="s">
        <v>120</v>
      </c>
      <c r="G898" s="44">
        <v>0</v>
      </c>
      <c r="H898" s="44">
        <v>314390.5</v>
      </c>
      <c r="I898" s="44">
        <v>3682349.5</v>
      </c>
      <c r="J898" s="44">
        <v>-1240970.9000000001</v>
      </c>
      <c r="K898" s="44">
        <v>890518.4</v>
      </c>
      <c r="L898" s="44">
        <v>-197310.8</v>
      </c>
      <c r="M898" s="44">
        <v>1722147.8</v>
      </c>
      <c r="N898" s="44">
        <v>301565.80000000005</v>
      </c>
      <c r="O898" s="44">
        <v>1724839.6</v>
      </c>
      <c r="P898" s="44">
        <v>2303375.5</v>
      </c>
      <c r="Q898" s="44">
        <v>0</v>
      </c>
      <c r="R898" s="44">
        <v>0</v>
      </c>
      <c r="S898" s="44">
        <v>0</v>
      </c>
      <c r="T898" s="44">
        <v>0</v>
      </c>
      <c r="U898" s="44">
        <v>0</v>
      </c>
      <c r="V898" s="44">
        <v>0</v>
      </c>
      <c r="W898" s="44">
        <v>0</v>
      </c>
      <c r="X898" s="44">
        <v>0</v>
      </c>
      <c r="Y898" s="44">
        <v>0</v>
      </c>
      <c r="Z898" s="44">
        <v>0</v>
      </c>
      <c r="AA898" s="44">
        <v>0</v>
      </c>
      <c r="AB898" s="44">
        <v>0</v>
      </c>
      <c r="AC898" s="44">
        <v>0</v>
      </c>
      <c r="AD898" s="44">
        <v>0</v>
      </c>
      <c r="AE898" s="44">
        <v>0</v>
      </c>
      <c r="AF898" s="8">
        <f t="shared" si="62"/>
        <v>9500905.4000000004</v>
      </c>
      <c r="AG898" s="8">
        <f t="shared" si="63"/>
        <v>0</v>
      </c>
      <c r="AH898" s="56">
        <f t="shared" si="65"/>
        <v>993</v>
      </c>
    </row>
    <row r="899" spans="1:34">
      <c r="A899" s="56">
        <f t="shared" si="61"/>
        <v>994</v>
      </c>
      <c r="B899" s="46">
        <v>5534699</v>
      </c>
      <c r="C899" s="48" t="s">
        <v>374</v>
      </c>
      <c r="D899" s="46">
        <v>93</v>
      </c>
      <c r="E899" s="47" t="s">
        <v>108</v>
      </c>
      <c r="F899" s="45" t="s">
        <v>120</v>
      </c>
      <c r="G899" s="44">
        <v>682.2</v>
      </c>
      <c r="H899" s="44">
        <v>34806</v>
      </c>
      <c r="I899" s="44">
        <v>8054.2999999999993</v>
      </c>
      <c r="J899" s="44">
        <v>34638.1</v>
      </c>
      <c r="K899" s="44">
        <v>22999.599999999999</v>
      </c>
      <c r="L899" s="44">
        <v>18948.8</v>
      </c>
      <c r="M899" s="44">
        <v>40682.899999999994</v>
      </c>
      <c r="N899" s="44">
        <v>71510.400000000009</v>
      </c>
      <c r="O899" s="44">
        <v>293704.90000000002</v>
      </c>
      <c r="P899" s="44">
        <v>369930.5</v>
      </c>
      <c r="Q899" s="44">
        <v>0</v>
      </c>
      <c r="R899" s="44">
        <v>0</v>
      </c>
      <c r="S899" s="44">
        <v>0</v>
      </c>
      <c r="T899" s="44">
        <v>0</v>
      </c>
      <c r="U899" s="44">
        <v>0</v>
      </c>
      <c r="V899" s="44">
        <v>0</v>
      </c>
      <c r="W899" s="44">
        <v>0</v>
      </c>
      <c r="X899" s="44">
        <v>0</v>
      </c>
      <c r="Y899" s="44">
        <v>0</v>
      </c>
      <c r="Z899" s="44">
        <v>0</v>
      </c>
      <c r="AA899" s="44">
        <v>0</v>
      </c>
      <c r="AB899" s="44">
        <v>0</v>
      </c>
      <c r="AC899" s="44">
        <v>0</v>
      </c>
      <c r="AD899" s="44">
        <v>0</v>
      </c>
      <c r="AE899" s="44">
        <v>0</v>
      </c>
      <c r="AF899" s="8">
        <f t="shared" si="62"/>
        <v>895275.5</v>
      </c>
      <c r="AG899" s="8">
        <f t="shared" si="63"/>
        <v>0</v>
      </c>
      <c r="AH899" s="56">
        <f t="shared" si="65"/>
        <v>994</v>
      </c>
    </row>
    <row r="900" spans="1:34">
      <c r="A900" s="56">
        <f t="shared" si="61"/>
        <v>995</v>
      </c>
      <c r="B900" s="46">
        <v>5535948</v>
      </c>
      <c r="C900" s="48" t="s">
        <v>1182</v>
      </c>
      <c r="D900" s="46">
        <v>93</v>
      </c>
      <c r="E900" s="47" t="s">
        <v>108</v>
      </c>
      <c r="F900" s="45" t="s">
        <v>120</v>
      </c>
      <c r="G900" s="44">
        <v>0</v>
      </c>
      <c r="H900" s="44">
        <v>0</v>
      </c>
      <c r="I900" s="44">
        <v>0</v>
      </c>
      <c r="J900" s="44">
        <v>22384.899999999998</v>
      </c>
      <c r="K900" s="44">
        <v>474</v>
      </c>
      <c r="L900" s="44">
        <v>150</v>
      </c>
      <c r="M900" s="44">
        <v>112.5</v>
      </c>
      <c r="N900" s="44">
        <v>0</v>
      </c>
      <c r="O900" s="44">
        <v>9631.1999999999989</v>
      </c>
      <c r="P900" s="44">
        <v>16174.8</v>
      </c>
      <c r="Q900" s="44">
        <v>0</v>
      </c>
      <c r="R900" s="44">
        <v>0</v>
      </c>
      <c r="S900" s="44">
        <v>0</v>
      </c>
      <c r="T900" s="44">
        <v>0</v>
      </c>
      <c r="U900" s="44">
        <v>0</v>
      </c>
      <c r="V900" s="44">
        <v>0</v>
      </c>
      <c r="W900" s="44">
        <v>0</v>
      </c>
      <c r="X900" s="44">
        <v>0</v>
      </c>
      <c r="Y900" s="44">
        <v>0</v>
      </c>
      <c r="Z900" s="44">
        <v>0</v>
      </c>
      <c r="AA900" s="44">
        <v>0</v>
      </c>
      <c r="AB900" s="44">
        <v>0</v>
      </c>
      <c r="AC900" s="44">
        <v>0</v>
      </c>
      <c r="AD900" s="44">
        <v>0</v>
      </c>
      <c r="AE900" s="44">
        <v>0</v>
      </c>
      <c r="AF900" s="8">
        <f t="shared" si="62"/>
        <v>48927.399999999994</v>
      </c>
      <c r="AG900" s="8">
        <f t="shared" si="63"/>
        <v>0</v>
      </c>
      <c r="AH900" s="56">
        <f t="shared" si="65"/>
        <v>995</v>
      </c>
    </row>
    <row r="901" spans="1:34">
      <c r="A901" s="56">
        <f t="shared" si="61"/>
        <v>996</v>
      </c>
      <c r="B901" s="46">
        <v>5540411</v>
      </c>
      <c r="C901" s="48" t="s">
        <v>375</v>
      </c>
      <c r="D901" s="46">
        <v>93</v>
      </c>
      <c r="E901" s="47" t="s">
        <v>108</v>
      </c>
      <c r="F901" s="45" t="s">
        <v>109</v>
      </c>
      <c r="G901" s="44">
        <v>0</v>
      </c>
      <c r="H901" s="44">
        <v>3921.6000000000004</v>
      </c>
      <c r="I901" s="44">
        <v>-6069.5</v>
      </c>
      <c r="J901" s="44">
        <v>21708.7</v>
      </c>
      <c r="K901" s="44">
        <v>3000</v>
      </c>
      <c r="L901" s="44">
        <v>98980.900000000009</v>
      </c>
      <c r="M901" s="44">
        <v>3000</v>
      </c>
      <c r="N901" s="44">
        <v>-62697.899999999994</v>
      </c>
      <c r="O901" s="44">
        <v>113532.5</v>
      </c>
      <c r="P901" s="44">
        <v>-26808</v>
      </c>
      <c r="Q901" s="44">
        <v>3000</v>
      </c>
      <c r="R901" s="44">
        <v>0</v>
      </c>
      <c r="S901" s="44">
        <v>0</v>
      </c>
      <c r="T901" s="44">
        <v>0</v>
      </c>
      <c r="U901" s="44">
        <v>0</v>
      </c>
      <c r="V901" s="44">
        <v>0</v>
      </c>
      <c r="W901" s="44">
        <v>0</v>
      </c>
      <c r="X901" s="44">
        <v>0</v>
      </c>
      <c r="Y901" s="44">
        <v>0</v>
      </c>
      <c r="Z901" s="44">
        <v>0</v>
      </c>
      <c r="AA901" s="44">
        <v>0</v>
      </c>
      <c r="AB901" s="44">
        <v>0</v>
      </c>
      <c r="AC901" s="44">
        <v>0</v>
      </c>
      <c r="AD901" s="44">
        <v>0</v>
      </c>
      <c r="AE901" s="44">
        <v>0</v>
      </c>
      <c r="AF901" s="8">
        <f t="shared" si="62"/>
        <v>151568.30000000002</v>
      </c>
      <c r="AG901" s="8">
        <f t="shared" si="63"/>
        <v>0</v>
      </c>
      <c r="AH901" s="56">
        <f t="shared" si="65"/>
        <v>996</v>
      </c>
    </row>
    <row r="902" spans="1:34">
      <c r="A902" s="56">
        <f t="shared" ref="A902:A965" si="66">A901+1</f>
        <v>997</v>
      </c>
      <c r="B902" s="46">
        <v>5542459</v>
      </c>
      <c r="C902" s="48" t="s">
        <v>544</v>
      </c>
      <c r="D902" s="46">
        <v>93</v>
      </c>
      <c r="E902" s="47" t="s">
        <v>108</v>
      </c>
      <c r="F902" s="45" t="s">
        <v>120</v>
      </c>
      <c r="G902" s="44">
        <v>0</v>
      </c>
      <c r="H902" s="44">
        <v>0</v>
      </c>
      <c r="I902" s="44">
        <v>0</v>
      </c>
      <c r="J902" s="44">
        <v>0</v>
      </c>
      <c r="K902" s="44">
        <v>0</v>
      </c>
      <c r="L902" s="44">
        <v>0</v>
      </c>
      <c r="M902" s="44">
        <v>0</v>
      </c>
      <c r="N902" s="44">
        <v>0</v>
      </c>
      <c r="O902" s="44">
        <v>0</v>
      </c>
      <c r="P902" s="44">
        <v>0</v>
      </c>
      <c r="Q902" s="44">
        <v>0</v>
      </c>
      <c r="R902" s="44">
        <v>0</v>
      </c>
      <c r="S902" s="44">
        <v>0</v>
      </c>
      <c r="T902" s="44">
        <v>3366666.7</v>
      </c>
      <c r="U902" s="44">
        <v>3366666.7</v>
      </c>
      <c r="V902" s="44">
        <v>3366666.7</v>
      </c>
      <c r="W902" s="44">
        <v>5050000</v>
      </c>
      <c r="X902" s="44">
        <v>5050000</v>
      </c>
      <c r="Y902" s="44">
        <v>5050000</v>
      </c>
      <c r="Z902" s="44">
        <v>5050000</v>
      </c>
      <c r="AA902" s="44">
        <v>5050000</v>
      </c>
      <c r="AB902" s="44">
        <v>5050000</v>
      </c>
      <c r="AC902" s="44">
        <v>3366666.7</v>
      </c>
      <c r="AD902" s="44">
        <v>3366666.7</v>
      </c>
      <c r="AE902" s="44">
        <v>3366666.7</v>
      </c>
      <c r="AF902" s="8">
        <f t="shared" si="62"/>
        <v>0</v>
      </c>
      <c r="AG902" s="8">
        <f t="shared" si="63"/>
        <v>50500000.20000001</v>
      </c>
      <c r="AH902" s="56">
        <f t="shared" si="65"/>
        <v>997</v>
      </c>
    </row>
    <row r="903" spans="1:34">
      <c r="A903" s="56">
        <f t="shared" si="66"/>
        <v>998</v>
      </c>
      <c r="B903" s="46">
        <v>5542903</v>
      </c>
      <c r="C903" s="48" t="s">
        <v>376</v>
      </c>
      <c r="D903" s="46">
        <v>93</v>
      </c>
      <c r="E903" s="47" t="s">
        <v>108</v>
      </c>
      <c r="F903" s="45" t="s">
        <v>120</v>
      </c>
      <c r="G903" s="44">
        <v>0</v>
      </c>
      <c r="H903" s="44">
        <v>0</v>
      </c>
      <c r="I903" s="44">
        <v>0</v>
      </c>
      <c r="J903" s="44">
        <v>0</v>
      </c>
      <c r="K903" s="44">
        <v>0</v>
      </c>
      <c r="L903" s="44">
        <v>0</v>
      </c>
      <c r="M903" s="44">
        <v>0</v>
      </c>
      <c r="N903" s="44">
        <v>0</v>
      </c>
      <c r="O903" s="44">
        <v>0</v>
      </c>
      <c r="P903" s="44">
        <v>0</v>
      </c>
      <c r="Q903" s="44">
        <v>0</v>
      </c>
      <c r="R903" s="44">
        <v>0</v>
      </c>
      <c r="S903" s="44">
        <v>0</v>
      </c>
      <c r="T903" s="44">
        <v>333333.3</v>
      </c>
      <c r="U903" s="44">
        <v>333333.3</v>
      </c>
      <c r="V903" s="44">
        <v>333333.3</v>
      </c>
      <c r="W903" s="44">
        <v>500000</v>
      </c>
      <c r="X903" s="44">
        <v>500000</v>
      </c>
      <c r="Y903" s="44">
        <v>500000</v>
      </c>
      <c r="Z903" s="44">
        <v>500000</v>
      </c>
      <c r="AA903" s="44">
        <v>500000</v>
      </c>
      <c r="AB903" s="44">
        <v>500000</v>
      </c>
      <c r="AC903" s="44">
        <v>333333.3</v>
      </c>
      <c r="AD903" s="44">
        <v>333333.3</v>
      </c>
      <c r="AE903" s="44">
        <v>333333.3</v>
      </c>
      <c r="AF903" s="8">
        <f t="shared" si="62"/>
        <v>0</v>
      </c>
      <c r="AG903" s="8">
        <f t="shared" si="63"/>
        <v>4999999.8</v>
      </c>
      <c r="AH903" s="56">
        <f t="shared" si="65"/>
        <v>998</v>
      </c>
    </row>
    <row r="904" spans="1:34">
      <c r="A904" s="56">
        <f t="shared" si="66"/>
        <v>999</v>
      </c>
      <c r="B904" s="46">
        <v>5543768</v>
      </c>
      <c r="C904" s="48" t="s">
        <v>1183</v>
      </c>
      <c r="D904" s="46">
        <v>93</v>
      </c>
      <c r="E904" s="47" t="s">
        <v>108</v>
      </c>
      <c r="F904" s="45" t="s">
        <v>120</v>
      </c>
      <c r="G904" s="44">
        <v>0</v>
      </c>
      <c r="H904" s="44">
        <v>3953.8</v>
      </c>
      <c r="I904" s="44">
        <v>5926</v>
      </c>
      <c r="J904" s="44">
        <v>13406.1</v>
      </c>
      <c r="K904" s="44">
        <v>4328.8</v>
      </c>
      <c r="L904" s="44">
        <v>8307.5</v>
      </c>
      <c r="M904" s="44">
        <v>3858.8</v>
      </c>
      <c r="N904" s="44">
        <v>3858.8</v>
      </c>
      <c r="O904" s="44">
        <v>20827.2</v>
      </c>
      <c r="P904" s="44">
        <v>6202.2000000000007</v>
      </c>
      <c r="Q904" s="44">
        <v>0</v>
      </c>
      <c r="R904" s="44">
        <v>0</v>
      </c>
      <c r="S904" s="44">
        <v>0</v>
      </c>
      <c r="T904" s="44">
        <v>0</v>
      </c>
      <c r="U904" s="44">
        <v>0</v>
      </c>
      <c r="V904" s="44">
        <v>0</v>
      </c>
      <c r="W904" s="44">
        <v>0</v>
      </c>
      <c r="X904" s="44">
        <v>0</v>
      </c>
      <c r="Y904" s="44">
        <v>0</v>
      </c>
      <c r="Z904" s="44">
        <v>0</v>
      </c>
      <c r="AA904" s="44">
        <v>0</v>
      </c>
      <c r="AB904" s="44">
        <v>0</v>
      </c>
      <c r="AC904" s="44">
        <v>0</v>
      </c>
      <c r="AD904" s="44">
        <v>0</v>
      </c>
      <c r="AE904" s="44">
        <v>0</v>
      </c>
      <c r="AF904" s="8">
        <f t="shared" si="62"/>
        <v>70669.2</v>
      </c>
      <c r="AG904" s="8">
        <f t="shared" si="63"/>
        <v>0</v>
      </c>
      <c r="AH904" s="56">
        <f t="shared" si="65"/>
        <v>999</v>
      </c>
    </row>
    <row r="905" spans="1:34">
      <c r="A905" s="56">
        <f t="shared" si="66"/>
        <v>1000</v>
      </c>
      <c r="B905" s="46">
        <v>5544747</v>
      </c>
      <c r="C905" s="48" t="s">
        <v>377</v>
      </c>
      <c r="D905" s="46">
        <v>93</v>
      </c>
      <c r="E905" s="47" t="s">
        <v>108</v>
      </c>
      <c r="F905" s="45" t="s">
        <v>109</v>
      </c>
      <c r="G905" s="44">
        <v>0</v>
      </c>
      <c r="H905" s="44">
        <v>14874.2</v>
      </c>
      <c r="I905" s="44">
        <v>-12519.7</v>
      </c>
      <c r="J905" s="44">
        <v>38290</v>
      </c>
      <c r="K905" s="44">
        <v>-4648.7999999999993</v>
      </c>
      <c r="L905" s="44">
        <v>391.9</v>
      </c>
      <c r="M905" s="44">
        <v>17898.800000000003</v>
      </c>
      <c r="N905" s="44">
        <v>1170.0999999999999</v>
      </c>
      <c r="O905" s="44">
        <v>31407.399999999998</v>
      </c>
      <c r="P905" s="44">
        <v>443369.3</v>
      </c>
      <c r="Q905" s="44">
        <v>49564</v>
      </c>
      <c r="R905" s="44">
        <v>3750</v>
      </c>
      <c r="S905" s="44">
        <v>3750</v>
      </c>
      <c r="T905" s="44">
        <v>5610.6</v>
      </c>
      <c r="U905" s="44">
        <v>3750</v>
      </c>
      <c r="V905" s="44">
        <v>0</v>
      </c>
      <c r="W905" s="44">
        <v>0</v>
      </c>
      <c r="X905" s="44">
        <v>0</v>
      </c>
      <c r="Y905" s="44">
        <v>0</v>
      </c>
      <c r="Z905" s="44">
        <v>0</v>
      </c>
      <c r="AA905" s="44">
        <v>0</v>
      </c>
      <c r="AB905" s="44">
        <v>0</v>
      </c>
      <c r="AC905" s="44">
        <v>0</v>
      </c>
      <c r="AD905" s="44">
        <v>0</v>
      </c>
      <c r="AE905" s="44">
        <v>0</v>
      </c>
      <c r="AF905" s="8">
        <f t="shared" si="62"/>
        <v>587297.19999999995</v>
      </c>
      <c r="AG905" s="8">
        <f t="shared" si="63"/>
        <v>9360.6</v>
      </c>
      <c r="AH905" s="56">
        <f t="shared" si="65"/>
        <v>1000</v>
      </c>
    </row>
    <row r="906" spans="1:34">
      <c r="A906" s="56">
        <f t="shared" si="66"/>
        <v>1001</v>
      </c>
      <c r="B906" s="46">
        <v>5545001</v>
      </c>
      <c r="C906" s="48" t="s">
        <v>378</v>
      </c>
      <c r="D906" s="46">
        <v>93</v>
      </c>
      <c r="E906" s="47" t="s">
        <v>108</v>
      </c>
      <c r="F906" s="45" t="s">
        <v>109</v>
      </c>
      <c r="G906" s="44">
        <v>0</v>
      </c>
      <c r="H906" s="44">
        <v>21531.199999999997</v>
      </c>
      <c r="I906" s="44">
        <v>33580.1</v>
      </c>
      <c r="J906" s="44">
        <v>27875.200000000001</v>
      </c>
      <c r="K906" s="44">
        <v>11714.9</v>
      </c>
      <c r="L906" s="44">
        <v>11628.5</v>
      </c>
      <c r="M906" s="44">
        <v>3225.6</v>
      </c>
      <c r="N906" s="44">
        <v>34938.800000000003</v>
      </c>
      <c r="O906" s="44">
        <v>3675.5</v>
      </c>
      <c r="P906" s="44">
        <v>66757.099999999991</v>
      </c>
      <c r="Q906" s="44">
        <v>0</v>
      </c>
      <c r="R906" s="44">
        <v>0</v>
      </c>
      <c r="S906" s="44">
        <v>0</v>
      </c>
      <c r="T906" s="44">
        <v>0</v>
      </c>
      <c r="U906" s="44">
        <v>0</v>
      </c>
      <c r="V906" s="44">
        <v>0</v>
      </c>
      <c r="W906" s="44">
        <v>0</v>
      </c>
      <c r="X906" s="44">
        <v>0</v>
      </c>
      <c r="Y906" s="44">
        <v>0</v>
      </c>
      <c r="Z906" s="44">
        <v>0</v>
      </c>
      <c r="AA906" s="44">
        <v>0</v>
      </c>
      <c r="AB906" s="44">
        <v>0</v>
      </c>
      <c r="AC906" s="44">
        <v>0</v>
      </c>
      <c r="AD906" s="44">
        <v>0</v>
      </c>
      <c r="AE906" s="44">
        <v>0</v>
      </c>
      <c r="AF906" s="8">
        <f t="shared" si="62"/>
        <v>214926.89999999997</v>
      </c>
      <c r="AG906" s="8">
        <f t="shared" si="63"/>
        <v>0</v>
      </c>
      <c r="AH906" s="56">
        <f t="shared" si="65"/>
        <v>1001</v>
      </c>
    </row>
    <row r="907" spans="1:34">
      <c r="A907" s="56">
        <f t="shared" si="66"/>
        <v>1002</v>
      </c>
      <c r="B907" s="46">
        <v>5545327</v>
      </c>
      <c r="C907" s="48" t="s">
        <v>379</v>
      </c>
      <c r="D907" s="46">
        <v>93</v>
      </c>
      <c r="E907" s="47" t="s">
        <v>108</v>
      </c>
      <c r="F907" s="45" t="s">
        <v>109</v>
      </c>
      <c r="G907" s="44">
        <v>0</v>
      </c>
      <c r="H907" s="44">
        <v>173.9</v>
      </c>
      <c r="I907" s="44">
        <v>9326.1</v>
      </c>
      <c r="J907" s="44">
        <v>58884</v>
      </c>
      <c r="K907" s="44">
        <v>25820.2</v>
      </c>
      <c r="L907" s="44">
        <v>157649.79999999999</v>
      </c>
      <c r="M907" s="44">
        <v>38250.400000000001</v>
      </c>
      <c r="N907" s="44">
        <v>47753.599999999999</v>
      </c>
      <c r="O907" s="44">
        <v>110766.7</v>
      </c>
      <c r="P907" s="44">
        <v>22406.9</v>
      </c>
      <c r="Q907" s="44">
        <v>18100</v>
      </c>
      <c r="R907" s="44">
        <v>17500</v>
      </c>
      <c r="S907" s="44">
        <v>17500</v>
      </c>
      <c r="T907" s="44">
        <v>17500</v>
      </c>
      <c r="U907" s="44">
        <v>17500</v>
      </c>
      <c r="V907" s="44">
        <v>17500</v>
      </c>
      <c r="W907" s="44">
        <v>17500</v>
      </c>
      <c r="X907" s="44">
        <v>17500</v>
      </c>
      <c r="Y907" s="44">
        <v>17500</v>
      </c>
      <c r="Z907" s="44">
        <v>17500</v>
      </c>
      <c r="AA907" s="44">
        <v>17500</v>
      </c>
      <c r="AB907" s="44">
        <v>17500</v>
      </c>
      <c r="AC907" s="44">
        <v>17500</v>
      </c>
      <c r="AD907" s="44">
        <v>17500</v>
      </c>
      <c r="AE907" s="44">
        <v>17500</v>
      </c>
      <c r="AF907" s="8">
        <f t="shared" si="62"/>
        <v>524131.60000000003</v>
      </c>
      <c r="AG907" s="8">
        <f t="shared" si="63"/>
        <v>210000</v>
      </c>
      <c r="AH907" s="56">
        <f t="shared" si="65"/>
        <v>1002</v>
      </c>
    </row>
    <row r="908" spans="1:34">
      <c r="A908" s="56">
        <f t="shared" si="66"/>
        <v>1003</v>
      </c>
      <c r="B908" s="46">
        <v>5546935</v>
      </c>
      <c r="C908" s="48" t="s">
        <v>380</v>
      </c>
      <c r="D908" s="46">
        <v>93</v>
      </c>
      <c r="E908" s="47" t="s">
        <v>108</v>
      </c>
      <c r="F908" s="45" t="s">
        <v>120</v>
      </c>
      <c r="G908" s="44">
        <v>8714.4</v>
      </c>
      <c r="H908" s="44">
        <v>39037.300000000003</v>
      </c>
      <c r="I908" s="44">
        <v>8831.2000000000007</v>
      </c>
      <c r="J908" s="44">
        <v>13546.900000000001</v>
      </c>
      <c r="K908" s="44">
        <v>-14580.9</v>
      </c>
      <c r="L908" s="44">
        <v>23597.3</v>
      </c>
      <c r="M908" s="44">
        <v>15543.1</v>
      </c>
      <c r="N908" s="44">
        <v>60</v>
      </c>
      <c r="O908" s="44">
        <v>11841</v>
      </c>
      <c r="P908" s="44">
        <v>6127.3</v>
      </c>
      <c r="Q908" s="44">
        <v>0</v>
      </c>
      <c r="R908" s="44">
        <v>516000</v>
      </c>
      <c r="S908" s="44">
        <v>0</v>
      </c>
      <c r="T908" s="44">
        <v>0</v>
      </c>
      <c r="U908" s="44">
        <v>0</v>
      </c>
      <c r="V908" s="44">
        <v>0</v>
      </c>
      <c r="W908" s="44">
        <v>0</v>
      </c>
      <c r="X908" s="44">
        <v>0</v>
      </c>
      <c r="Y908" s="44">
        <v>0</v>
      </c>
      <c r="Z908" s="44">
        <v>0</v>
      </c>
      <c r="AA908" s="44">
        <v>0</v>
      </c>
      <c r="AB908" s="44">
        <v>0</v>
      </c>
      <c r="AC908" s="44">
        <v>0</v>
      </c>
      <c r="AD908" s="44">
        <v>0</v>
      </c>
      <c r="AE908" s="44">
        <v>0</v>
      </c>
      <c r="AF908" s="8">
        <f t="shared" si="62"/>
        <v>620003.19999999995</v>
      </c>
      <c r="AG908" s="8">
        <f t="shared" si="63"/>
        <v>0</v>
      </c>
      <c r="AH908" s="56">
        <f t="shared" si="65"/>
        <v>1003</v>
      </c>
    </row>
    <row r="909" spans="1:34">
      <c r="A909" s="56">
        <f t="shared" si="66"/>
        <v>1004</v>
      </c>
      <c r="B909" s="46">
        <v>5547633</v>
      </c>
      <c r="C909" s="48" t="s">
        <v>381</v>
      </c>
      <c r="D909" s="46">
        <v>93</v>
      </c>
      <c r="E909" s="47" t="s">
        <v>108</v>
      </c>
      <c r="F909" s="45" t="s">
        <v>120</v>
      </c>
      <c r="G909" s="44">
        <v>285401.3</v>
      </c>
      <c r="H909" s="44">
        <v>816462.5</v>
      </c>
      <c r="I909" s="44">
        <v>640921.1</v>
      </c>
      <c r="J909" s="44">
        <v>548398.80000000005</v>
      </c>
      <c r="K909" s="44">
        <v>597551.29999999993</v>
      </c>
      <c r="L909" s="44">
        <v>639268.5</v>
      </c>
      <c r="M909" s="44">
        <v>631896.4</v>
      </c>
      <c r="N909" s="44">
        <v>833128</v>
      </c>
      <c r="O909" s="44">
        <v>1423878.3</v>
      </c>
      <c r="P909" s="44">
        <v>925633.5</v>
      </c>
      <c r="Q909" s="44">
        <v>999816</v>
      </c>
      <c r="R909" s="44">
        <v>1068041</v>
      </c>
      <c r="S909" s="44">
        <v>850243</v>
      </c>
      <c r="T909" s="44">
        <v>0</v>
      </c>
      <c r="U909" s="44">
        <v>0</v>
      </c>
      <c r="V909" s="44">
        <v>0</v>
      </c>
      <c r="W909" s="44">
        <v>0</v>
      </c>
      <c r="X909" s="44">
        <v>0</v>
      </c>
      <c r="Y909" s="44">
        <v>0</v>
      </c>
      <c r="Z909" s="44">
        <v>0</v>
      </c>
      <c r="AA909" s="44">
        <v>0</v>
      </c>
      <c r="AB909" s="44">
        <v>0</v>
      </c>
      <c r="AC909" s="44">
        <v>0</v>
      </c>
      <c r="AD909" s="44">
        <v>0</v>
      </c>
      <c r="AE909" s="44">
        <v>0</v>
      </c>
      <c r="AF909" s="8">
        <f t="shared" si="62"/>
        <v>9975238.3999999985</v>
      </c>
      <c r="AG909" s="8">
        <f t="shared" si="63"/>
        <v>0</v>
      </c>
      <c r="AH909" s="56">
        <f t="shared" si="65"/>
        <v>1004</v>
      </c>
    </row>
    <row r="910" spans="1:34">
      <c r="A910" s="56">
        <f t="shared" si="66"/>
        <v>1005</v>
      </c>
      <c r="B910" s="46">
        <v>5547940</v>
      </c>
      <c r="C910" s="48" t="s">
        <v>1184</v>
      </c>
      <c r="D910" s="46">
        <v>93</v>
      </c>
      <c r="E910" s="47" t="s">
        <v>108</v>
      </c>
      <c r="F910" s="45" t="s">
        <v>109</v>
      </c>
      <c r="G910" s="44">
        <v>0</v>
      </c>
      <c r="H910" s="44">
        <v>0</v>
      </c>
      <c r="I910" s="44">
        <v>0</v>
      </c>
      <c r="J910" s="44">
        <v>9933.7000000000007</v>
      </c>
      <c r="K910" s="44">
        <v>8242.2000000000007</v>
      </c>
      <c r="L910" s="44">
        <v>15766</v>
      </c>
      <c r="M910" s="44">
        <v>22143.8</v>
      </c>
      <c r="N910" s="44">
        <v>14421</v>
      </c>
      <c r="O910" s="44">
        <v>21264.199999999997</v>
      </c>
      <c r="P910" s="44">
        <v>9503.7999999999993</v>
      </c>
      <c r="Q910" s="44">
        <v>74000</v>
      </c>
      <c r="R910" s="44">
        <v>5000</v>
      </c>
      <c r="S910" s="44">
        <v>5000</v>
      </c>
      <c r="T910" s="44">
        <v>5000</v>
      </c>
      <c r="U910" s="44">
        <v>5000</v>
      </c>
      <c r="V910" s="44">
        <v>5000</v>
      </c>
      <c r="W910" s="44">
        <v>5000</v>
      </c>
      <c r="X910" s="44">
        <v>5000</v>
      </c>
      <c r="Y910" s="44">
        <v>5000</v>
      </c>
      <c r="Z910" s="44">
        <v>0</v>
      </c>
      <c r="AA910" s="44">
        <v>0</v>
      </c>
      <c r="AB910" s="44">
        <v>0</v>
      </c>
      <c r="AC910" s="44">
        <v>0</v>
      </c>
      <c r="AD910" s="44">
        <v>0</v>
      </c>
      <c r="AE910" s="44">
        <v>0</v>
      </c>
      <c r="AF910" s="8">
        <f t="shared" ref="AF910:AF960" si="67">SUM(H910:S910)</f>
        <v>185274.7</v>
      </c>
      <c r="AG910" s="8">
        <f t="shared" ref="AG910:AG960" si="68">SUM(T910:AE910)</f>
        <v>30000</v>
      </c>
      <c r="AH910" s="56">
        <f t="shared" si="65"/>
        <v>1005</v>
      </c>
    </row>
    <row r="911" spans="1:34">
      <c r="A911" s="56">
        <f t="shared" si="66"/>
        <v>1006</v>
      </c>
      <c r="B911" s="46">
        <v>5549743</v>
      </c>
      <c r="C911" s="48" t="s">
        <v>545</v>
      </c>
      <c r="D911" s="46">
        <v>93</v>
      </c>
      <c r="E911" s="47" t="s">
        <v>108</v>
      </c>
      <c r="F911" s="45" t="s">
        <v>120</v>
      </c>
      <c r="G911" s="44">
        <v>496690.2</v>
      </c>
      <c r="H911" s="44">
        <v>2959.2999999999997</v>
      </c>
      <c r="I911" s="44">
        <v>2979.8</v>
      </c>
      <c r="J911" s="44">
        <v>1489.9</v>
      </c>
      <c r="K911" s="44">
        <v>4378107.2</v>
      </c>
      <c r="L911" s="44">
        <v>1149808.0999999999</v>
      </c>
      <c r="M911" s="44">
        <v>754529.2</v>
      </c>
      <c r="N911" s="44">
        <v>1061065.8</v>
      </c>
      <c r="O911" s="44">
        <v>1199691</v>
      </c>
      <c r="P911" s="44">
        <v>927829</v>
      </c>
      <c r="Q911" s="44">
        <v>1622887</v>
      </c>
      <c r="R911" s="44">
        <v>1281355</v>
      </c>
      <c r="S911" s="44">
        <v>709247</v>
      </c>
      <c r="T911" s="44">
        <v>0</v>
      </c>
      <c r="U911" s="44">
        <v>0</v>
      </c>
      <c r="V911" s="44">
        <v>0</v>
      </c>
      <c r="W911" s="44">
        <v>0</v>
      </c>
      <c r="X911" s="44">
        <v>0</v>
      </c>
      <c r="Y911" s="44">
        <v>0</v>
      </c>
      <c r="Z911" s="44">
        <v>0</v>
      </c>
      <c r="AA911" s="44">
        <v>0</v>
      </c>
      <c r="AB911" s="44">
        <v>0</v>
      </c>
      <c r="AC911" s="44">
        <v>0</v>
      </c>
      <c r="AD911" s="44">
        <v>0</v>
      </c>
      <c r="AE911" s="44">
        <v>0</v>
      </c>
      <c r="AF911" s="8">
        <f t="shared" si="67"/>
        <v>13091948.300000001</v>
      </c>
      <c r="AG911" s="8">
        <f t="shared" si="68"/>
        <v>0</v>
      </c>
      <c r="AH911" s="56">
        <f t="shared" si="65"/>
        <v>1006</v>
      </c>
    </row>
    <row r="912" spans="1:34">
      <c r="A912" s="56">
        <f t="shared" si="66"/>
        <v>1007</v>
      </c>
      <c r="B912" s="46">
        <v>5550799</v>
      </c>
      <c r="C912" s="48" t="s">
        <v>1185</v>
      </c>
      <c r="D912" s="46">
        <v>93</v>
      </c>
      <c r="E912" s="47" t="s">
        <v>108</v>
      </c>
      <c r="F912" s="45" t="s">
        <v>109</v>
      </c>
      <c r="G912" s="44">
        <v>0</v>
      </c>
      <c r="H912" s="44">
        <v>645.1</v>
      </c>
      <c r="I912" s="44">
        <v>3861.6000000000004</v>
      </c>
      <c r="J912" s="44">
        <v>5816.3</v>
      </c>
      <c r="K912" s="44">
        <v>5291.1</v>
      </c>
      <c r="L912" s="44">
        <v>3451</v>
      </c>
      <c r="M912" s="44">
        <v>2091.5</v>
      </c>
      <c r="N912" s="44">
        <v>3689.6</v>
      </c>
      <c r="O912" s="44">
        <v>3149.1</v>
      </c>
      <c r="P912" s="44">
        <v>2830.1</v>
      </c>
      <c r="Q912" s="44">
        <v>3201.4</v>
      </c>
      <c r="R912" s="44">
        <v>40934</v>
      </c>
      <c r="S912" s="44">
        <v>0</v>
      </c>
      <c r="T912" s="44">
        <v>0</v>
      </c>
      <c r="U912" s="44">
        <v>0</v>
      </c>
      <c r="V912" s="44">
        <v>0</v>
      </c>
      <c r="W912" s="44">
        <v>0</v>
      </c>
      <c r="X912" s="44">
        <v>0</v>
      </c>
      <c r="Y912" s="44">
        <v>0</v>
      </c>
      <c r="Z912" s="44">
        <v>0</v>
      </c>
      <c r="AA912" s="44">
        <v>0</v>
      </c>
      <c r="AB912" s="44">
        <v>0</v>
      </c>
      <c r="AC912" s="44">
        <v>0</v>
      </c>
      <c r="AD912" s="44">
        <v>0</v>
      </c>
      <c r="AE912" s="44">
        <v>0</v>
      </c>
      <c r="AF912" s="8">
        <f t="shared" si="67"/>
        <v>74960.799999999988</v>
      </c>
      <c r="AG912" s="8">
        <f t="shared" si="68"/>
        <v>0</v>
      </c>
      <c r="AH912" s="56">
        <f t="shared" si="65"/>
        <v>1007</v>
      </c>
    </row>
    <row r="913" spans="1:34">
      <c r="A913" s="56">
        <f t="shared" si="66"/>
        <v>1008</v>
      </c>
      <c r="B913" s="46">
        <v>5550800</v>
      </c>
      <c r="C913" s="48" t="s">
        <v>1186</v>
      </c>
      <c r="D913" s="46">
        <v>93</v>
      </c>
      <c r="E913" s="47" t="s">
        <v>108</v>
      </c>
      <c r="F913" s="45" t="s">
        <v>109</v>
      </c>
      <c r="G913" s="44">
        <v>0</v>
      </c>
      <c r="H913" s="44">
        <v>553</v>
      </c>
      <c r="I913" s="44">
        <v>6634.7</v>
      </c>
      <c r="J913" s="44">
        <v>2910.8999999999996</v>
      </c>
      <c r="K913" s="44">
        <v>3171.5</v>
      </c>
      <c r="L913" s="44">
        <v>2696.1</v>
      </c>
      <c r="M913" s="44">
        <v>4610.7</v>
      </c>
      <c r="N913" s="44">
        <v>1949.3</v>
      </c>
      <c r="O913" s="44">
        <v>2842.8</v>
      </c>
      <c r="P913" s="44">
        <v>2283.1999999999998</v>
      </c>
      <c r="Q913" s="44">
        <v>24958.300000000003</v>
      </c>
      <c r="R913" s="44">
        <v>72437.8</v>
      </c>
      <c r="S913" s="44">
        <v>2895.7000000000003</v>
      </c>
      <c r="T913" s="44">
        <v>33143.300000000003</v>
      </c>
      <c r="U913" s="44">
        <v>0</v>
      </c>
      <c r="V913" s="44">
        <v>0</v>
      </c>
      <c r="W913" s="44">
        <v>0</v>
      </c>
      <c r="X913" s="44">
        <v>0</v>
      </c>
      <c r="Y913" s="44">
        <v>0</v>
      </c>
      <c r="Z913" s="44">
        <v>0</v>
      </c>
      <c r="AA913" s="44">
        <v>0</v>
      </c>
      <c r="AB913" s="44">
        <v>0</v>
      </c>
      <c r="AC913" s="44">
        <v>0</v>
      </c>
      <c r="AD913" s="44">
        <v>0</v>
      </c>
      <c r="AE913" s="44">
        <v>0</v>
      </c>
      <c r="AF913" s="8">
        <f t="shared" si="67"/>
        <v>127944</v>
      </c>
      <c r="AG913" s="8">
        <f t="shared" si="68"/>
        <v>33143.300000000003</v>
      </c>
      <c r="AH913" s="56">
        <f t="shared" si="65"/>
        <v>1008</v>
      </c>
    </row>
    <row r="914" spans="1:34">
      <c r="A914" s="56">
        <f t="shared" si="66"/>
        <v>1009</v>
      </c>
      <c r="B914" s="46">
        <v>5550801</v>
      </c>
      <c r="C914" s="48" t="s">
        <v>1187</v>
      </c>
      <c r="D914" s="46">
        <v>93</v>
      </c>
      <c r="E914" s="47" t="s">
        <v>108</v>
      </c>
      <c r="F914" s="45" t="s">
        <v>109</v>
      </c>
      <c r="G914" s="44">
        <v>0</v>
      </c>
      <c r="H914" s="44">
        <v>553</v>
      </c>
      <c r="I914" s="44">
        <v>1130.3000000000002</v>
      </c>
      <c r="J914" s="44">
        <v>2629</v>
      </c>
      <c r="K914" s="44">
        <v>1953.5</v>
      </c>
      <c r="L914" s="44">
        <v>2953.8</v>
      </c>
      <c r="M914" s="44">
        <v>3253.7</v>
      </c>
      <c r="N914" s="44">
        <v>4172.9000000000005</v>
      </c>
      <c r="O914" s="44">
        <v>6474.7000000000007</v>
      </c>
      <c r="P914" s="44">
        <v>5057.4000000000005</v>
      </c>
      <c r="Q914" s="44">
        <v>3253.8999999999996</v>
      </c>
      <c r="R914" s="44">
        <v>0</v>
      </c>
      <c r="S914" s="44">
        <v>0</v>
      </c>
      <c r="T914" s="44">
        <v>0</v>
      </c>
      <c r="U914" s="44">
        <v>0</v>
      </c>
      <c r="V914" s="44">
        <v>0</v>
      </c>
      <c r="W914" s="44">
        <v>0</v>
      </c>
      <c r="X914" s="44">
        <v>0</v>
      </c>
      <c r="Y914" s="44">
        <v>0</v>
      </c>
      <c r="Z914" s="44">
        <v>0</v>
      </c>
      <c r="AA914" s="44">
        <v>0</v>
      </c>
      <c r="AB914" s="44">
        <v>0</v>
      </c>
      <c r="AC914" s="44">
        <v>0</v>
      </c>
      <c r="AD914" s="44">
        <v>0</v>
      </c>
      <c r="AE914" s="44">
        <v>0</v>
      </c>
      <c r="AF914" s="8">
        <f t="shared" si="67"/>
        <v>31432.200000000004</v>
      </c>
      <c r="AG914" s="8">
        <f t="shared" si="68"/>
        <v>0</v>
      </c>
      <c r="AH914" s="56">
        <f t="shared" si="65"/>
        <v>1009</v>
      </c>
    </row>
    <row r="915" spans="1:34">
      <c r="A915" s="56">
        <f t="shared" si="66"/>
        <v>1010</v>
      </c>
      <c r="B915" s="46">
        <v>5550802</v>
      </c>
      <c r="C915" s="48" t="s">
        <v>1188</v>
      </c>
      <c r="D915" s="46">
        <v>93</v>
      </c>
      <c r="E915" s="47" t="s">
        <v>108</v>
      </c>
      <c r="F915" s="45" t="s">
        <v>109</v>
      </c>
      <c r="G915" s="44">
        <v>0</v>
      </c>
      <c r="H915" s="44">
        <v>8026.7999999999993</v>
      </c>
      <c r="I915" s="44">
        <v>1838.5</v>
      </c>
      <c r="J915" s="44">
        <v>3175.1</v>
      </c>
      <c r="K915" s="44">
        <v>3614</v>
      </c>
      <c r="L915" s="44">
        <v>6344.2999999999993</v>
      </c>
      <c r="M915" s="44">
        <v>3926.1</v>
      </c>
      <c r="N915" s="44">
        <v>12404.2</v>
      </c>
      <c r="O915" s="44">
        <v>24339.1</v>
      </c>
      <c r="P915" s="44">
        <v>28150.9</v>
      </c>
      <c r="Q915" s="44">
        <v>21985.9</v>
      </c>
      <c r="R915" s="44">
        <v>0</v>
      </c>
      <c r="S915" s="44">
        <v>0</v>
      </c>
      <c r="T915" s="44">
        <v>0</v>
      </c>
      <c r="U915" s="44">
        <v>0</v>
      </c>
      <c r="V915" s="44">
        <v>0</v>
      </c>
      <c r="W915" s="44">
        <v>0</v>
      </c>
      <c r="X915" s="44">
        <v>0</v>
      </c>
      <c r="Y915" s="44">
        <v>0</v>
      </c>
      <c r="Z915" s="44">
        <v>0</v>
      </c>
      <c r="AA915" s="44">
        <v>0</v>
      </c>
      <c r="AB915" s="44">
        <v>0</v>
      </c>
      <c r="AC915" s="44">
        <v>0</v>
      </c>
      <c r="AD915" s="44">
        <v>0</v>
      </c>
      <c r="AE915" s="44">
        <v>0</v>
      </c>
      <c r="AF915" s="8">
        <f t="shared" si="67"/>
        <v>113804.9</v>
      </c>
      <c r="AG915" s="8">
        <f t="shared" si="68"/>
        <v>0</v>
      </c>
      <c r="AH915" s="56">
        <f t="shared" si="65"/>
        <v>1010</v>
      </c>
    </row>
    <row r="916" spans="1:34">
      <c r="A916" s="56">
        <f t="shared" si="66"/>
        <v>1011</v>
      </c>
      <c r="B916" s="46">
        <v>5550803</v>
      </c>
      <c r="C916" s="48" t="s">
        <v>1189</v>
      </c>
      <c r="D916" s="46">
        <v>93</v>
      </c>
      <c r="E916" s="47" t="s">
        <v>108</v>
      </c>
      <c r="F916" s="45" t="s">
        <v>109</v>
      </c>
      <c r="G916" s="44">
        <v>0</v>
      </c>
      <c r="H916" s="44">
        <v>0</v>
      </c>
      <c r="I916" s="44">
        <v>847.8</v>
      </c>
      <c r="J916" s="44">
        <v>4291.8999999999996</v>
      </c>
      <c r="K916" s="44">
        <v>11754.6</v>
      </c>
      <c r="L916" s="44">
        <v>5517.4</v>
      </c>
      <c r="M916" s="44">
        <v>7814.4</v>
      </c>
      <c r="N916" s="44">
        <v>4321.3</v>
      </c>
      <c r="O916" s="44">
        <v>2834.2999999999997</v>
      </c>
      <c r="P916" s="44">
        <v>2212.9</v>
      </c>
      <c r="Q916" s="44">
        <v>2715</v>
      </c>
      <c r="R916" s="44">
        <v>0</v>
      </c>
      <c r="S916" s="44">
        <v>0</v>
      </c>
      <c r="T916" s="44">
        <v>0</v>
      </c>
      <c r="U916" s="44">
        <v>0</v>
      </c>
      <c r="V916" s="44">
        <v>0</v>
      </c>
      <c r="W916" s="44">
        <v>0</v>
      </c>
      <c r="X916" s="44">
        <v>0</v>
      </c>
      <c r="Y916" s="44">
        <v>0</v>
      </c>
      <c r="Z916" s="44">
        <v>0</v>
      </c>
      <c r="AA916" s="44">
        <v>0</v>
      </c>
      <c r="AB916" s="44">
        <v>0</v>
      </c>
      <c r="AC916" s="44">
        <v>0</v>
      </c>
      <c r="AD916" s="44">
        <v>0</v>
      </c>
      <c r="AE916" s="44">
        <v>0</v>
      </c>
      <c r="AF916" s="8">
        <f t="shared" si="67"/>
        <v>42309.600000000006</v>
      </c>
      <c r="AG916" s="8">
        <f t="shared" si="68"/>
        <v>0</v>
      </c>
      <c r="AH916" s="56">
        <f t="shared" si="65"/>
        <v>1011</v>
      </c>
    </row>
    <row r="917" spans="1:34">
      <c r="A917" s="56">
        <f t="shared" si="66"/>
        <v>1012</v>
      </c>
      <c r="B917" s="46">
        <v>5550804</v>
      </c>
      <c r="C917" s="48" t="s">
        <v>1190</v>
      </c>
      <c r="D917" s="46">
        <v>93</v>
      </c>
      <c r="E917" s="47" t="s">
        <v>108</v>
      </c>
      <c r="F917" s="45" t="s">
        <v>109</v>
      </c>
      <c r="G917" s="44">
        <v>0</v>
      </c>
      <c r="H917" s="44">
        <v>0</v>
      </c>
      <c r="I917" s="44">
        <v>217.79999999999998</v>
      </c>
      <c r="J917" s="44">
        <v>14857.5</v>
      </c>
      <c r="K917" s="44">
        <v>3310.1</v>
      </c>
      <c r="L917" s="44">
        <v>5335.5</v>
      </c>
      <c r="M917" s="44">
        <v>4785.8999999999996</v>
      </c>
      <c r="N917" s="44">
        <v>2163.8000000000002</v>
      </c>
      <c r="O917" s="44">
        <v>2842.8</v>
      </c>
      <c r="P917" s="44">
        <v>2195.8000000000002</v>
      </c>
      <c r="Q917" s="44">
        <v>9350.1999999999989</v>
      </c>
      <c r="R917" s="44">
        <v>19127</v>
      </c>
      <c r="S917" s="44">
        <v>163244.69999999998</v>
      </c>
      <c r="T917" s="44">
        <v>250</v>
      </c>
      <c r="U917" s="44">
        <v>0</v>
      </c>
      <c r="V917" s="44">
        <v>0</v>
      </c>
      <c r="W917" s="44">
        <v>0</v>
      </c>
      <c r="X917" s="44">
        <v>0</v>
      </c>
      <c r="Y917" s="44">
        <v>0</v>
      </c>
      <c r="Z917" s="44">
        <v>0</v>
      </c>
      <c r="AA917" s="44">
        <v>0</v>
      </c>
      <c r="AB917" s="44">
        <v>0</v>
      </c>
      <c r="AC917" s="44">
        <v>0</v>
      </c>
      <c r="AD917" s="44">
        <v>0</v>
      </c>
      <c r="AE917" s="44">
        <v>0</v>
      </c>
      <c r="AF917" s="8">
        <f t="shared" si="67"/>
        <v>227431.09999999998</v>
      </c>
      <c r="AG917" s="8">
        <f t="shared" si="68"/>
        <v>250</v>
      </c>
      <c r="AH917" s="56">
        <f t="shared" si="65"/>
        <v>1012</v>
      </c>
    </row>
    <row r="918" spans="1:34">
      <c r="A918" s="56">
        <f t="shared" si="66"/>
        <v>1013</v>
      </c>
      <c r="B918" s="46">
        <v>5550806</v>
      </c>
      <c r="C918" s="48" t="s">
        <v>912</v>
      </c>
      <c r="D918" s="46">
        <v>93</v>
      </c>
      <c r="E918" s="47" t="s">
        <v>108</v>
      </c>
      <c r="F918" s="45" t="s">
        <v>109</v>
      </c>
      <c r="G918" s="44">
        <v>0</v>
      </c>
      <c r="H918" s="44">
        <v>4218.3</v>
      </c>
      <c r="I918" s="44">
        <v>708.09999999999991</v>
      </c>
      <c r="J918" s="44">
        <v>24345.4</v>
      </c>
      <c r="K918" s="44">
        <v>20223.600000000002</v>
      </c>
      <c r="L918" s="44">
        <v>16943.400000000001</v>
      </c>
      <c r="M918" s="44">
        <v>187068.7</v>
      </c>
      <c r="N918" s="44">
        <v>199868.69999999998</v>
      </c>
      <c r="O918" s="44">
        <v>5051.8999999999996</v>
      </c>
      <c r="P918" s="44">
        <v>1998.5</v>
      </c>
      <c r="Q918" s="44">
        <v>3636.7</v>
      </c>
      <c r="R918" s="44">
        <v>153904.30000000002</v>
      </c>
      <c r="S918" s="44">
        <v>0</v>
      </c>
      <c r="T918" s="44">
        <v>0</v>
      </c>
      <c r="U918" s="44">
        <v>0</v>
      </c>
      <c r="V918" s="44">
        <v>0</v>
      </c>
      <c r="W918" s="44">
        <v>0</v>
      </c>
      <c r="X918" s="44">
        <v>0</v>
      </c>
      <c r="Y918" s="44">
        <v>0</v>
      </c>
      <c r="Z918" s="44">
        <v>0</v>
      </c>
      <c r="AA918" s="44">
        <v>0</v>
      </c>
      <c r="AB918" s="44">
        <v>0</v>
      </c>
      <c r="AC918" s="44">
        <v>0</v>
      </c>
      <c r="AD918" s="44">
        <v>0</v>
      </c>
      <c r="AE918" s="44">
        <v>0</v>
      </c>
      <c r="AF918" s="8">
        <f t="shared" si="67"/>
        <v>617967.60000000009</v>
      </c>
      <c r="AG918" s="8">
        <f t="shared" si="68"/>
        <v>0</v>
      </c>
      <c r="AH918" s="56">
        <f t="shared" si="65"/>
        <v>1013</v>
      </c>
    </row>
    <row r="919" spans="1:34">
      <c r="A919" s="56">
        <f t="shared" si="66"/>
        <v>1014</v>
      </c>
      <c r="B919" s="46">
        <v>5550809</v>
      </c>
      <c r="C919" s="48" t="s">
        <v>1191</v>
      </c>
      <c r="D919" s="46">
        <v>93</v>
      </c>
      <c r="E919" s="47" t="s">
        <v>108</v>
      </c>
      <c r="F919" s="45" t="s">
        <v>109</v>
      </c>
      <c r="G919" s="44">
        <v>0</v>
      </c>
      <c r="H919" s="44">
        <v>0</v>
      </c>
      <c r="I919" s="44">
        <v>0</v>
      </c>
      <c r="J919" s="44">
        <v>2655.8</v>
      </c>
      <c r="K919" s="44">
        <v>3253.6</v>
      </c>
      <c r="L919" s="44">
        <v>4695.1000000000004</v>
      </c>
      <c r="M919" s="44">
        <v>4069.7000000000003</v>
      </c>
      <c r="N919" s="44">
        <v>5342.5</v>
      </c>
      <c r="O919" s="44">
        <v>4543.5</v>
      </c>
      <c r="P919" s="44">
        <v>1940.5</v>
      </c>
      <c r="Q919" s="44">
        <v>19243</v>
      </c>
      <c r="R919" s="44">
        <v>0</v>
      </c>
      <c r="S919" s="44">
        <v>0</v>
      </c>
      <c r="T919" s="44">
        <v>0</v>
      </c>
      <c r="U919" s="44">
        <v>0</v>
      </c>
      <c r="V919" s="44">
        <v>0</v>
      </c>
      <c r="W919" s="44">
        <v>0</v>
      </c>
      <c r="X919" s="44">
        <v>0</v>
      </c>
      <c r="Y919" s="44">
        <v>0</v>
      </c>
      <c r="Z919" s="44">
        <v>0</v>
      </c>
      <c r="AA919" s="44">
        <v>0</v>
      </c>
      <c r="AB919" s="44">
        <v>0</v>
      </c>
      <c r="AC919" s="44">
        <v>0</v>
      </c>
      <c r="AD919" s="44">
        <v>0</v>
      </c>
      <c r="AE919" s="44">
        <v>0</v>
      </c>
      <c r="AF919" s="8">
        <f t="shared" si="67"/>
        <v>45743.7</v>
      </c>
      <c r="AG919" s="8">
        <f t="shared" si="68"/>
        <v>0</v>
      </c>
      <c r="AH919" s="56">
        <f t="shared" si="65"/>
        <v>1014</v>
      </c>
    </row>
    <row r="920" spans="1:34">
      <c r="A920" s="56">
        <f t="shared" si="66"/>
        <v>1015</v>
      </c>
      <c r="B920" s="46">
        <v>5550810</v>
      </c>
      <c r="C920" s="48" t="s">
        <v>1192</v>
      </c>
      <c r="D920" s="46">
        <v>93</v>
      </c>
      <c r="E920" s="47" t="s">
        <v>108</v>
      </c>
      <c r="F920" s="45" t="s">
        <v>109</v>
      </c>
      <c r="G920" s="44">
        <v>0</v>
      </c>
      <c r="H920" s="44">
        <v>0</v>
      </c>
      <c r="I920" s="44">
        <v>0</v>
      </c>
      <c r="J920" s="44">
        <v>2655.8</v>
      </c>
      <c r="K920" s="44">
        <v>2271.5</v>
      </c>
      <c r="L920" s="44">
        <v>4944.8999999999996</v>
      </c>
      <c r="M920" s="44">
        <v>4460.3</v>
      </c>
      <c r="N920" s="44">
        <v>5271.1</v>
      </c>
      <c r="O920" s="44">
        <v>16613.7</v>
      </c>
      <c r="P920" s="44">
        <v>57490.299999999996</v>
      </c>
      <c r="Q920" s="44">
        <v>2514.2000000000003</v>
      </c>
      <c r="R920" s="44">
        <v>3060.4</v>
      </c>
      <c r="S920" s="44">
        <v>3326.2999999999997</v>
      </c>
      <c r="T920" s="44">
        <v>3417.2</v>
      </c>
      <c r="U920" s="44">
        <v>0</v>
      </c>
      <c r="V920" s="44">
        <v>5479.2</v>
      </c>
      <c r="W920" s="44">
        <v>20065.7</v>
      </c>
      <c r="X920" s="44">
        <v>0</v>
      </c>
      <c r="Y920" s="44">
        <v>0</v>
      </c>
      <c r="Z920" s="44">
        <v>0</v>
      </c>
      <c r="AA920" s="44">
        <v>0</v>
      </c>
      <c r="AB920" s="44">
        <v>0</v>
      </c>
      <c r="AC920" s="44">
        <v>0</v>
      </c>
      <c r="AD920" s="44">
        <v>0</v>
      </c>
      <c r="AE920" s="44">
        <v>0</v>
      </c>
      <c r="AF920" s="8">
        <f t="shared" si="67"/>
        <v>102608.5</v>
      </c>
      <c r="AG920" s="8">
        <f t="shared" si="68"/>
        <v>28962.1</v>
      </c>
      <c r="AH920" s="56">
        <f t="shared" si="65"/>
        <v>1015</v>
      </c>
    </row>
    <row r="921" spans="1:34">
      <c r="A921" s="56">
        <f t="shared" si="66"/>
        <v>1016</v>
      </c>
      <c r="B921" s="46">
        <v>5550811</v>
      </c>
      <c r="C921" s="48" t="s">
        <v>1193</v>
      </c>
      <c r="D921" s="46">
        <v>93</v>
      </c>
      <c r="E921" s="47" t="s">
        <v>108</v>
      </c>
      <c r="F921" s="45" t="s">
        <v>109</v>
      </c>
      <c r="G921" s="44">
        <v>0</v>
      </c>
      <c r="H921" s="44">
        <v>0</v>
      </c>
      <c r="I921" s="44">
        <v>193.70000000000002</v>
      </c>
      <c r="J921" s="44">
        <v>3174.5</v>
      </c>
      <c r="K921" s="44">
        <v>3155.9</v>
      </c>
      <c r="L921" s="44">
        <v>4184.5</v>
      </c>
      <c r="M921" s="44">
        <v>4418.5999999999995</v>
      </c>
      <c r="N921" s="44">
        <v>5765.7999999999993</v>
      </c>
      <c r="O921" s="44">
        <v>3243.7</v>
      </c>
      <c r="P921" s="44">
        <v>2693</v>
      </c>
      <c r="Q921" s="44">
        <v>29135.100000000002</v>
      </c>
      <c r="R921" s="44">
        <v>777.1</v>
      </c>
      <c r="S921" s="44">
        <v>16829.5</v>
      </c>
      <c r="T921" s="44">
        <v>0</v>
      </c>
      <c r="U921" s="44">
        <v>0</v>
      </c>
      <c r="V921" s="44">
        <v>0</v>
      </c>
      <c r="W921" s="44">
        <v>0</v>
      </c>
      <c r="X921" s="44">
        <v>0</v>
      </c>
      <c r="Y921" s="44">
        <v>0</v>
      </c>
      <c r="Z921" s="44">
        <v>0</v>
      </c>
      <c r="AA921" s="44">
        <v>0</v>
      </c>
      <c r="AB921" s="44">
        <v>0</v>
      </c>
      <c r="AC921" s="44">
        <v>0</v>
      </c>
      <c r="AD921" s="44">
        <v>0</v>
      </c>
      <c r="AE921" s="44">
        <v>0</v>
      </c>
      <c r="AF921" s="8">
        <f t="shared" si="67"/>
        <v>73571.399999999994</v>
      </c>
      <c r="AG921" s="8">
        <f t="shared" si="68"/>
        <v>0</v>
      </c>
      <c r="AH921" s="56">
        <f t="shared" si="65"/>
        <v>1016</v>
      </c>
    </row>
    <row r="922" spans="1:34">
      <c r="A922" s="56">
        <f t="shared" si="66"/>
        <v>1017</v>
      </c>
      <c r="B922" s="46">
        <v>5550812</v>
      </c>
      <c r="C922" s="48" t="s">
        <v>1194</v>
      </c>
      <c r="D922" s="46">
        <v>93</v>
      </c>
      <c r="E922" s="47" t="s">
        <v>108</v>
      </c>
      <c r="F922" s="45" t="s">
        <v>109</v>
      </c>
      <c r="G922" s="44">
        <v>0</v>
      </c>
      <c r="H922" s="44">
        <v>499.8</v>
      </c>
      <c r="I922" s="44">
        <v>0</v>
      </c>
      <c r="J922" s="44">
        <v>2854.7</v>
      </c>
      <c r="K922" s="44">
        <v>10111.4</v>
      </c>
      <c r="L922" s="44">
        <v>1699.1</v>
      </c>
      <c r="M922" s="44">
        <v>1413.2</v>
      </c>
      <c r="N922" s="44">
        <v>2432.9</v>
      </c>
      <c r="O922" s="44">
        <v>4530.3</v>
      </c>
      <c r="P922" s="44">
        <v>48287.6</v>
      </c>
      <c r="Q922" s="44">
        <v>77364.099999999991</v>
      </c>
      <c r="R922" s="44">
        <v>3323.2</v>
      </c>
      <c r="S922" s="44">
        <v>108021.4</v>
      </c>
      <c r="T922" s="44">
        <v>0</v>
      </c>
      <c r="U922" s="44">
        <v>0</v>
      </c>
      <c r="V922" s="44">
        <v>0</v>
      </c>
      <c r="W922" s="44">
        <v>0</v>
      </c>
      <c r="X922" s="44">
        <v>0</v>
      </c>
      <c r="Y922" s="44">
        <v>0</v>
      </c>
      <c r="Z922" s="44">
        <v>0</v>
      </c>
      <c r="AA922" s="44">
        <v>0</v>
      </c>
      <c r="AB922" s="44">
        <v>0</v>
      </c>
      <c r="AC922" s="44">
        <v>0</v>
      </c>
      <c r="AD922" s="44">
        <v>0</v>
      </c>
      <c r="AE922" s="44">
        <v>0</v>
      </c>
      <c r="AF922" s="8">
        <f t="shared" si="67"/>
        <v>260537.69999999998</v>
      </c>
      <c r="AG922" s="8">
        <f t="shared" si="68"/>
        <v>0</v>
      </c>
      <c r="AH922" s="56">
        <f t="shared" si="65"/>
        <v>1017</v>
      </c>
    </row>
    <row r="923" spans="1:34">
      <c r="A923" s="56">
        <f t="shared" si="66"/>
        <v>1018</v>
      </c>
      <c r="B923" s="46">
        <v>5550813</v>
      </c>
      <c r="C923" s="48" t="s">
        <v>1195</v>
      </c>
      <c r="D923" s="46">
        <v>93</v>
      </c>
      <c r="E923" s="47" t="s">
        <v>108</v>
      </c>
      <c r="F923" s="45" t="s">
        <v>109</v>
      </c>
      <c r="G923" s="44">
        <v>0</v>
      </c>
      <c r="H923" s="44">
        <v>276.5</v>
      </c>
      <c r="I923" s="44">
        <v>7025.9</v>
      </c>
      <c r="J923" s="44">
        <v>4083.3</v>
      </c>
      <c r="K923" s="44">
        <v>2539</v>
      </c>
      <c r="L923" s="44">
        <v>1925.2</v>
      </c>
      <c r="M923" s="44">
        <v>1413.2</v>
      </c>
      <c r="N923" s="44">
        <v>1949.3</v>
      </c>
      <c r="O923" s="44">
        <v>4536.4000000000005</v>
      </c>
      <c r="P923" s="44">
        <v>4438.7</v>
      </c>
      <c r="Q923" s="44">
        <v>28983</v>
      </c>
      <c r="R923" s="44">
        <v>5915.1</v>
      </c>
      <c r="S923" s="44">
        <v>37900.199999999997</v>
      </c>
      <c r="T923" s="44">
        <v>0</v>
      </c>
      <c r="U923" s="44">
        <v>0</v>
      </c>
      <c r="V923" s="44">
        <v>0</v>
      </c>
      <c r="W923" s="44">
        <v>0</v>
      </c>
      <c r="X923" s="44">
        <v>0</v>
      </c>
      <c r="Y923" s="44">
        <v>0</v>
      </c>
      <c r="Z923" s="44">
        <v>0</v>
      </c>
      <c r="AA923" s="44">
        <v>0</v>
      </c>
      <c r="AB923" s="44">
        <v>0</v>
      </c>
      <c r="AC923" s="44">
        <v>0</v>
      </c>
      <c r="AD923" s="44">
        <v>0</v>
      </c>
      <c r="AE923" s="44">
        <v>0</v>
      </c>
      <c r="AF923" s="8">
        <f t="shared" si="67"/>
        <v>100985.79999999999</v>
      </c>
      <c r="AG923" s="8">
        <f t="shared" si="68"/>
        <v>0</v>
      </c>
      <c r="AH923" s="56">
        <f t="shared" si="65"/>
        <v>1018</v>
      </c>
    </row>
    <row r="924" spans="1:34">
      <c r="A924" s="56">
        <f t="shared" si="66"/>
        <v>1019</v>
      </c>
      <c r="B924" s="46">
        <v>5550814</v>
      </c>
      <c r="C924" s="48" t="s">
        <v>1196</v>
      </c>
      <c r="D924" s="46">
        <v>93</v>
      </c>
      <c r="E924" s="47" t="s">
        <v>108</v>
      </c>
      <c r="F924" s="45" t="s">
        <v>109</v>
      </c>
      <c r="G924" s="44">
        <v>0</v>
      </c>
      <c r="H924" s="44">
        <v>0</v>
      </c>
      <c r="I924" s="44">
        <v>0</v>
      </c>
      <c r="J924" s="44">
        <v>4420.0999999999995</v>
      </c>
      <c r="K924" s="44">
        <v>3027.5</v>
      </c>
      <c r="L924" s="44">
        <v>2015.3</v>
      </c>
      <c r="M924" s="44">
        <v>7823.4</v>
      </c>
      <c r="N924" s="44">
        <v>3208.8</v>
      </c>
      <c r="O924" s="44">
        <v>2904.1</v>
      </c>
      <c r="P924" s="44">
        <v>1907.9</v>
      </c>
      <c r="Q924" s="44">
        <v>2824.7</v>
      </c>
      <c r="R924" s="44">
        <v>0</v>
      </c>
      <c r="S924" s="44">
        <v>0</v>
      </c>
      <c r="T924" s="44">
        <v>0</v>
      </c>
      <c r="U924" s="44">
        <v>0</v>
      </c>
      <c r="V924" s="44">
        <v>0</v>
      </c>
      <c r="W924" s="44">
        <v>0</v>
      </c>
      <c r="X924" s="44">
        <v>0</v>
      </c>
      <c r="Y924" s="44">
        <v>0</v>
      </c>
      <c r="Z924" s="44">
        <v>0</v>
      </c>
      <c r="AA924" s="44">
        <v>0</v>
      </c>
      <c r="AB924" s="44">
        <v>0</v>
      </c>
      <c r="AC924" s="44">
        <v>0</v>
      </c>
      <c r="AD924" s="44">
        <v>0</v>
      </c>
      <c r="AE924" s="44">
        <v>0</v>
      </c>
      <c r="AF924" s="8">
        <f t="shared" si="67"/>
        <v>28131.8</v>
      </c>
      <c r="AG924" s="8">
        <f t="shared" si="68"/>
        <v>0</v>
      </c>
      <c r="AH924" s="56">
        <f t="shared" si="65"/>
        <v>1019</v>
      </c>
    </row>
    <row r="925" spans="1:34">
      <c r="A925" s="56">
        <f t="shared" si="66"/>
        <v>1020</v>
      </c>
      <c r="B925" s="46">
        <v>5550815</v>
      </c>
      <c r="C925" s="48" t="s">
        <v>1197</v>
      </c>
      <c r="D925" s="46">
        <v>93</v>
      </c>
      <c r="E925" s="47" t="s">
        <v>108</v>
      </c>
      <c r="F925" s="45" t="s">
        <v>109</v>
      </c>
      <c r="G925" s="44">
        <v>0</v>
      </c>
      <c r="H925" s="44">
        <v>276.5</v>
      </c>
      <c r="I925" s="44">
        <v>177.1</v>
      </c>
      <c r="J925" s="44">
        <v>7956.5</v>
      </c>
      <c r="K925" s="44">
        <v>1953.5</v>
      </c>
      <c r="L925" s="44">
        <v>1699.1</v>
      </c>
      <c r="M925" s="44">
        <v>1413.2</v>
      </c>
      <c r="N925" s="44">
        <v>1631.3</v>
      </c>
      <c r="O925" s="44">
        <v>2842.8</v>
      </c>
      <c r="P925" s="44">
        <v>1907.9</v>
      </c>
      <c r="Q925" s="44">
        <v>3986.2000000000003</v>
      </c>
      <c r="R925" s="44">
        <v>2710.4</v>
      </c>
      <c r="S925" s="44">
        <v>2787.7000000000003</v>
      </c>
      <c r="T925" s="44">
        <v>3126.7999999999997</v>
      </c>
      <c r="U925" s="44">
        <v>4203.8999999999996</v>
      </c>
      <c r="V925" s="44">
        <v>10982</v>
      </c>
      <c r="W925" s="44">
        <v>10142.099999999999</v>
      </c>
      <c r="X925" s="44">
        <v>5457.1</v>
      </c>
      <c r="Y925" s="44">
        <v>225.70000000000002</v>
      </c>
      <c r="Z925" s="44">
        <v>4057.4000000000005</v>
      </c>
      <c r="AA925" s="44">
        <v>37150.300000000003</v>
      </c>
      <c r="AB925" s="44">
        <v>17019.8</v>
      </c>
      <c r="AC925" s="44">
        <v>0</v>
      </c>
      <c r="AD925" s="44">
        <v>0</v>
      </c>
      <c r="AE925" s="44">
        <v>0</v>
      </c>
      <c r="AF925" s="8">
        <f t="shared" si="67"/>
        <v>29342.200000000004</v>
      </c>
      <c r="AG925" s="8">
        <f t="shared" si="68"/>
        <v>92365.099999999991</v>
      </c>
      <c r="AH925" s="56">
        <f t="shared" si="65"/>
        <v>1020</v>
      </c>
    </row>
    <row r="926" spans="1:34">
      <c r="A926" s="56">
        <f t="shared" si="66"/>
        <v>1021</v>
      </c>
      <c r="B926" s="46">
        <v>5550816</v>
      </c>
      <c r="C926" s="48" t="s">
        <v>913</v>
      </c>
      <c r="D926" s="46">
        <v>93</v>
      </c>
      <c r="E926" s="47" t="s">
        <v>108</v>
      </c>
      <c r="F926" s="45" t="s">
        <v>109</v>
      </c>
      <c r="G926" s="44">
        <v>0</v>
      </c>
      <c r="H926" s="44">
        <v>31546.799999999999</v>
      </c>
      <c r="I926" s="44">
        <v>8073.7000000000007</v>
      </c>
      <c r="J926" s="44">
        <v>3578.1</v>
      </c>
      <c r="K926" s="44">
        <v>6151.6</v>
      </c>
      <c r="L926" s="44">
        <v>4861.2</v>
      </c>
      <c r="M926" s="44">
        <v>1706.5</v>
      </c>
      <c r="N926" s="44">
        <v>7498.5</v>
      </c>
      <c r="O926" s="44">
        <v>7439.3</v>
      </c>
      <c r="P926" s="44">
        <v>7352.2</v>
      </c>
      <c r="Q926" s="44">
        <v>22066.5</v>
      </c>
      <c r="R926" s="44">
        <v>96924.599999999991</v>
      </c>
      <c r="S926" s="44">
        <v>0</v>
      </c>
      <c r="T926" s="44">
        <v>0</v>
      </c>
      <c r="U926" s="44">
        <v>0</v>
      </c>
      <c r="V926" s="44">
        <v>0</v>
      </c>
      <c r="W926" s="44">
        <v>0</v>
      </c>
      <c r="X926" s="44">
        <v>0</v>
      </c>
      <c r="Y926" s="44">
        <v>0</v>
      </c>
      <c r="Z926" s="44">
        <v>0</v>
      </c>
      <c r="AA926" s="44">
        <v>0</v>
      </c>
      <c r="AB926" s="44">
        <v>0</v>
      </c>
      <c r="AC926" s="44">
        <v>0</v>
      </c>
      <c r="AD926" s="44">
        <v>0</v>
      </c>
      <c r="AE926" s="44">
        <v>0</v>
      </c>
      <c r="AF926" s="8">
        <f t="shared" si="67"/>
        <v>197199</v>
      </c>
      <c r="AG926" s="8">
        <f t="shared" si="68"/>
        <v>0</v>
      </c>
      <c r="AH926" s="56">
        <f t="shared" si="65"/>
        <v>1021</v>
      </c>
    </row>
    <row r="927" spans="1:34">
      <c r="A927" s="56">
        <f t="shared" si="66"/>
        <v>1022</v>
      </c>
      <c r="B927" s="46">
        <v>5550817</v>
      </c>
      <c r="C927" s="48" t="s">
        <v>1198</v>
      </c>
      <c r="D927" s="46">
        <v>93</v>
      </c>
      <c r="E927" s="47" t="s">
        <v>108</v>
      </c>
      <c r="F927" s="45" t="s">
        <v>109</v>
      </c>
      <c r="G927" s="44">
        <v>0</v>
      </c>
      <c r="H927" s="44">
        <v>276.5</v>
      </c>
      <c r="I927" s="44">
        <v>7222.4</v>
      </c>
      <c r="J927" s="44">
        <v>10957.8</v>
      </c>
      <c r="K927" s="44">
        <v>53537.9</v>
      </c>
      <c r="L927" s="44">
        <v>5141.0999999999995</v>
      </c>
      <c r="M927" s="44">
        <v>4755.3999999999996</v>
      </c>
      <c r="N927" s="44">
        <v>2006.3</v>
      </c>
      <c r="O927" s="44">
        <v>4096.7</v>
      </c>
      <c r="P927" s="44">
        <v>5129.4000000000005</v>
      </c>
      <c r="Q927" s="44">
        <v>14237.9</v>
      </c>
      <c r="R927" s="44">
        <v>25567.9</v>
      </c>
      <c r="S927" s="44">
        <v>38736.5</v>
      </c>
      <c r="T927" s="44">
        <v>245.9</v>
      </c>
      <c r="U927" s="44">
        <v>0</v>
      </c>
      <c r="V927" s="44">
        <v>0</v>
      </c>
      <c r="W927" s="44">
        <v>0</v>
      </c>
      <c r="X927" s="44">
        <v>0</v>
      </c>
      <c r="Y927" s="44">
        <v>0</v>
      </c>
      <c r="Z927" s="44">
        <v>0</v>
      </c>
      <c r="AA927" s="44">
        <v>0</v>
      </c>
      <c r="AB927" s="44">
        <v>0</v>
      </c>
      <c r="AC927" s="44">
        <v>0</v>
      </c>
      <c r="AD927" s="44">
        <v>0</v>
      </c>
      <c r="AE927" s="44">
        <v>0</v>
      </c>
      <c r="AF927" s="8">
        <f t="shared" si="67"/>
        <v>171665.8</v>
      </c>
      <c r="AG927" s="8">
        <f t="shared" si="68"/>
        <v>245.9</v>
      </c>
      <c r="AH927" s="56">
        <f t="shared" si="65"/>
        <v>1022</v>
      </c>
    </row>
    <row r="928" spans="1:34">
      <c r="A928" s="56">
        <f t="shared" si="66"/>
        <v>1023</v>
      </c>
      <c r="B928" s="46">
        <v>5550818</v>
      </c>
      <c r="C928" s="48" t="s">
        <v>914</v>
      </c>
      <c r="D928" s="46">
        <v>93</v>
      </c>
      <c r="E928" s="47" t="s">
        <v>108</v>
      </c>
      <c r="F928" s="45" t="s">
        <v>109</v>
      </c>
      <c r="G928" s="44">
        <v>0</v>
      </c>
      <c r="H928" s="44">
        <v>276.5</v>
      </c>
      <c r="I928" s="44">
        <v>1745.1</v>
      </c>
      <c r="J928" s="44">
        <v>20550.3</v>
      </c>
      <c r="K928" s="44">
        <v>16256.699999999999</v>
      </c>
      <c r="L928" s="44">
        <v>38050.5</v>
      </c>
      <c r="M928" s="44">
        <v>13086</v>
      </c>
      <c r="N928" s="44">
        <v>4104.7</v>
      </c>
      <c r="O928" s="44">
        <v>7799.6</v>
      </c>
      <c r="P928" s="44">
        <v>1907.9</v>
      </c>
      <c r="Q928" s="44">
        <v>3371.3</v>
      </c>
      <c r="R928" s="44">
        <v>0</v>
      </c>
      <c r="S928" s="44">
        <v>0</v>
      </c>
      <c r="T928" s="44">
        <v>0</v>
      </c>
      <c r="U928" s="44">
        <v>0</v>
      </c>
      <c r="V928" s="44">
        <v>0</v>
      </c>
      <c r="W928" s="44">
        <v>0</v>
      </c>
      <c r="X928" s="44">
        <v>0</v>
      </c>
      <c r="Y928" s="44">
        <v>0</v>
      </c>
      <c r="Z928" s="44">
        <v>0</v>
      </c>
      <c r="AA928" s="44">
        <v>0</v>
      </c>
      <c r="AB928" s="44">
        <v>0</v>
      </c>
      <c r="AC928" s="44">
        <v>0</v>
      </c>
      <c r="AD928" s="44">
        <v>0</v>
      </c>
      <c r="AE928" s="44">
        <v>0</v>
      </c>
      <c r="AF928" s="8">
        <f t="shared" si="67"/>
        <v>107148.6</v>
      </c>
      <c r="AG928" s="8">
        <f t="shared" si="68"/>
        <v>0</v>
      </c>
      <c r="AH928" s="56">
        <f t="shared" si="65"/>
        <v>1023</v>
      </c>
    </row>
    <row r="929" spans="1:34">
      <c r="A929" s="56">
        <f t="shared" si="66"/>
        <v>1024</v>
      </c>
      <c r="B929" s="46">
        <v>5550820</v>
      </c>
      <c r="C929" s="48" t="s">
        <v>1199</v>
      </c>
      <c r="D929" s="46">
        <v>93</v>
      </c>
      <c r="E929" s="47" t="s">
        <v>108</v>
      </c>
      <c r="F929" s="45" t="s">
        <v>109</v>
      </c>
      <c r="G929" s="44">
        <v>0</v>
      </c>
      <c r="H929" s="44">
        <v>276.5</v>
      </c>
      <c r="I929" s="44">
        <v>88.5</v>
      </c>
      <c r="J929" s="44">
        <v>5370</v>
      </c>
      <c r="K929" s="44">
        <v>1953.5</v>
      </c>
      <c r="L929" s="44">
        <v>1699.1</v>
      </c>
      <c r="M929" s="44">
        <v>1413.2</v>
      </c>
      <c r="N929" s="44">
        <v>1631.3</v>
      </c>
      <c r="O929" s="44">
        <v>2842.8</v>
      </c>
      <c r="P929" s="44">
        <v>1907.9</v>
      </c>
      <c r="Q929" s="44">
        <v>5235</v>
      </c>
      <c r="R929" s="44">
        <v>4734.8</v>
      </c>
      <c r="S929" s="44">
        <v>4924.5999999999995</v>
      </c>
      <c r="T929" s="44">
        <v>5294.8</v>
      </c>
      <c r="U929" s="44">
        <v>4978.3</v>
      </c>
      <c r="V929" s="44">
        <v>19635</v>
      </c>
      <c r="W929" s="44">
        <v>4411.7</v>
      </c>
      <c r="X929" s="44">
        <v>6235.6</v>
      </c>
      <c r="Y929" s="44">
        <v>37707.4</v>
      </c>
      <c r="Z929" s="44">
        <v>2164.6</v>
      </c>
      <c r="AA929" s="44">
        <v>10000</v>
      </c>
      <c r="AB929" s="44">
        <v>0</v>
      </c>
      <c r="AC929" s="44">
        <v>0</v>
      </c>
      <c r="AD929" s="44">
        <v>0</v>
      </c>
      <c r="AE929" s="44">
        <v>0</v>
      </c>
      <c r="AF929" s="8">
        <f t="shared" si="67"/>
        <v>32077.200000000001</v>
      </c>
      <c r="AG929" s="8">
        <f t="shared" si="68"/>
        <v>90427.4</v>
      </c>
      <c r="AH929" s="56">
        <f t="shared" si="65"/>
        <v>1024</v>
      </c>
    </row>
    <row r="930" spans="1:34">
      <c r="A930" s="56">
        <f t="shared" si="66"/>
        <v>1025</v>
      </c>
      <c r="B930" s="46">
        <v>5550821</v>
      </c>
      <c r="C930" s="48" t="s">
        <v>1200</v>
      </c>
      <c r="D930" s="46">
        <v>93</v>
      </c>
      <c r="E930" s="47" t="s">
        <v>108</v>
      </c>
      <c r="F930" s="45" t="s">
        <v>109</v>
      </c>
      <c r="G930" s="44">
        <v>0</v>
      </c>
      <c r="H930" s="44">
        <v>276.5</v>
      </c>
      <c r="I930" s="44">
        <v>88.5</v>
      </c>
      <c r="J930" s="44">
        <v>7550.8</v>
      </c>
      <c r="K930" s="44">
        <v>1953.5</v>
      </c>
      <c r="L930" s="44">
        <v>1699.1</v>
      </c>
      <c r="M930" s="44">
        <v>1413.2</v>
      </c>
      <c r="N930" s="44">
        <v>1631.3</v>
      </c>
      <c r="O930" s="44">
        <v>2842.8</v>
      </c>
      <c r="P930" s="44">
        <v>1907.9</v>
      </c>
      <c r="Q930" s="44">
        <v>4509.2</v>
      </c>
      <c r="R930" s="44">
        <v>3907.7999999999997</v>
      </c>
      <c r="S930" s="44">
        <v>4219.8</v>
      </c>
      <c r="T930" s="44">
        <v>4668.5</v>
      </c>
      <c r="U930" s="44">
        <v>4278.5</v>
      </c>
      <c r="V930" s="44">
        <v>21524.6</v>
      </c>
      <c r="W930" s="44">
        <v>4198.5999999999995</v>
      </c>
      <c r="X930" s="44">
        <v>7336.5</v>
      </c>
      <c r="Y930" s="44">
        <v>40419.600000000006</v>
      </c>
      <c r="Z930" s="44">
        <v>5001.4000000000005</v>
      </c>
      <c r="AA930" s="44">
        <v>15000</v>
      </c>
      <c r="AB930" s="44">
        <v>0</v>
      </c>
      <c r="AC930" s="44">
        <v>0</v>
      </c>
      <c r="AD930" s="44">
        <v>0</v>
      </c>
      <c r="AE930" s="44">
        <v>0</v>
      </c>
      <c r="AF930" s="8">
        <f t="shared" si="67"/>
        <v>32000.400000000001</v>
      </c>
      <c r="AG930" s="8">
        <f t="shared" si="68"/>
        <v>102427.7</v>
      </c>
      <c r="AH930" s="56">
        <f t="shared" si="65"/>
        <v>1025</v>
      </c>
    </row>
    <row r="931" spans="1:34">
      <c r="A931" s="56">
        <f t="shared" si="66"/>
        <v>1026</v>
      </c>
      <c r="B931" s="46">
        <v>5550822</v>
      </c>
      <c r="C931" s="48" t="s">
        <v>1201</v>
      </c>
      <c r="D931" s="46">
        <v>93</v>
      </c>
      <c r="E931" s="47" t="s">
        <v>108</v>
      </c>
      <c r="F931" s="45" t="s">
        <v>109</v>
      </c>
      <c r="G931" s="44">
        <v>0</v>
      </c>
      <c r="H931" s="44">
        <v>276.5</v>
      </c>
      <c r="I931" s="44">
        <v>1351.8</v>
      </c>
      <c r="J931" s="44">
        <v>13764.699999999999</v>
      </c>
      <c r="K931" s="44">
        <v>3105.3</v>
      </c>
      <c r="L931" s="44">
        <v>3659.4</v>
      </c>
      <c r="M931" s="44">
        <v>1413.2</v>
      </c>
      <c r="N931" s="44">
        <v>2664</v>
      </c>
      <c r="O931" s="44">
        <v>3343.9</v>
      </c>
      <c r="P931" s="44">
        <v>2362.8000000000002</v>
      </c>
      <c r="Q931" s="44">
        <v>26415.5</v>
      </c>
      <c r="R931" s="44">
        <v>13313</v>
      </c>
      <c r="S931" s="44">
        <v>38025.1</v>
      </c>
      <c r="T931" s="44">
        <v>0</v>
      </c>
      <c r="U931" s="44">
        <v>0</v>
      </c>
      <c r="V931" s="44">
        <v>0</v>
      </c>
      <c r="W931" s="44">
        <v>0</v>
      </c>
      <c r="X931" s="44">
        <v>0</v>
      </c>
      <c r="Y931" s="44">
        <v>0</v>
      </c>
      <c r="Z931" s="44">
        <v>0</v>
      </c>
      <c r="AA931" s="44">
        <v>0</v>
      </c>
      <c r="AB931" s="44">
        <v>0</v>
      </c>
      <c r="AC931" s="44">
        <v>0</v>
      </c>
      <c r="AD931" s="44">
        <v>0</v>
      </c>
      <c r="AE931" s="44">
        <v>0</v>
      </c>
      <c r="AF931" s="8">
        <f t="shared" si="67"/>
        <v>109695.20000000001</v>
      </c>
      <c r="AG931" s="8">
        <f t="shared" si="68"/>
        <v>0</v>
      </c>
      <c r="AH931" s="56">
        <f t="shared" si="65"/>
        <v>1026</v>
      </c>
    </row>
    <row r="932" spans="1:34">
      <c r="A932" s="56">
        <f t="shared" si="66"/>
        <v>1027</v>
      </c>
      <c r="B932" s="46">
        <v>5550823</v>
      </c>
      <c r="C932" s="48" t="s">
        <v>915</v>
      </c>
      <c r="D932" s="46">
        <v>93</v>
      </c>
      <c r="E932" s="47" t="s">
        <v>108</v>
      </c>
      <c r="F932" s="45" t="s">
        <v>109</v>
      </c>
      <c r="G932" s="44">
        <v>0</v>
      </c>
      <c r="H932" s="44">
        <v>37964.399999999994</v>
      </c>
      <c r="I932" s="44">
        <v>694.4</v>
      </c>
      <c r="J932" s="44">
        <v>917</v>
      </c>
      <c r="K932" s="44">
        <v>6645.2</v>
      </c>
      <c r="L932" s="44">
        <v>3564.4</v>
      </c>
      <c r="M932" s="44">
        <v>1582.7</v>
      </c>
      <c r="N932" s="44">
        <v>1631.3</v>
      </c>
      <c r="O932" s="44">
        <v>2842.8</v>
      </c>
      <c r="P932" s="44">
        <v>1907.9</v>
      </c>
      <c r="Q932" s="44">
        <v>4768.3999999999996</v>
      </c>
      <c r="R932" s="44">
        <v>199314.3</v>
      </c>
      <c r="S932" s="44">
        <v>27820.2</v>
      </c>
      <c r="T932" s="44">
        <v>109874.1</v>
      </c>
      <c r="U932" s="44">
        <v>0</v>
      </c>
      <c r="V932" s="44">
        <v>0</v>
      </c>
      <c r="W932" s="44">
        <v>0</v>
      </c>
      <c r="X932" s="44">
        <v>0</v>
      </c>
      <c r="Y932" s="44">
        <v>0</v>
      </c>
      <c r="Z932" s="44">
        <v>0</v>
      </c>
      <c r="AA932" s="44">
        <v>0</v>
      </c>
      <c r="AB932" s="44">
        <v>0</v>
      </c>
      <c r="AC932" s="44">
        <v>0</v>
      </c>
      <c r="AD932" s="44">
        <v>0</v>
      </c>
      <c r="AE932" s="44">
        <v>0</v>
      </c>
      <c r="AF932" s="8">
        <f t="shared" si="67"/>
        <v>289653</v>
      </c>
      <c r="AG932" s="8">
        <f t="shared" si="68"/>
        <v>109874.1</v>
      </c>
      <c r="AH932" s="56">
        <f t="shared" si="65"/>
        <v>1027</v>
      </c>
    </row>
    <row r="933" spans="1:34">
      <c r="A933" s="56">
        <f t="shared" si="66"/>
        <v>1028</v>
      </c>
      <c r="B933" s="46">
        <v>5550824</v>
      </c>
      <c r="C933" s="48" t="s">
        <v>916</v>
      </c>
      <c r="D933" s="46">
        <v>93</v>
      </c>
      <c r="E933" s="47" t="s">
        <v>108</v>
      </c>
      <c r="F933" s="45" t="s">
        <v>109</v>
      </c>
      <c r="G933" s="44">
        <v>0</v>
      </c>
      <c r="H933" s="44">
        <v>720.7</v>
      </c>
      <c r="I933" s="44">
        <v>2575.8999999999996</v>
      </c>
      <c r="J933" s="44">
        <v>41307.1</v>
      </c>
      <c r="K933" s="44">
        <v>3978.8</v>
      </c>
      <c r="L933" s="44">
        <v>5234.0999999999995</v>
      </c>
      <c r="M933" s="44">
        <v>6737.1</v>
      </c>
      <c r="N933" s="44">
        <v>-184.79999999999998</v>
      </c>
      <c r="O933" s="44">
        <v>0</v>
      </c>
      <c r="P933" s="44">
        <v>169</v>
      </c>
      <c r="Q933" s="44">
        <v>3903.7000000000003</v>
      </c>
      <c r="R933" s="44">
        <v>3547.6</v>
      </c>
      <c r="S933" s="44">
        <v>3547.6</v>
      </c>
      <c r="T933" s="44">
        <v>5000</v>
      </c>
      <c r="U933" s="44">
        <v>175175.7</v>
      </c>
      <c r="V933" s="44">
        <v>969.8</v>
      </c>
      <c r="W933" s="44">
        <v>90000</v>
      </c>
      <c r="X933" s="44">
        <v>0</v>
      </c>
      <c r="Y933" s="44">
        <v>0</v>
      </c>
      <c r="Z933" s="44">
        <v>0</v>
      </c>
      <c r="AA933" s="44">
        <v>0</v>
      </c>
      <c r="AB933" s="44">
        <v>0</v>
      </c>
      <c r="AC933" s="44">
        <v>0</v>
      </c>
      <c r="AD933" s="44">
        <v>0</v>
      </c>
      <c r="AE933" s="44">
        <v>0</v>
      </c>
      <c r="AF933" s="8">
        <f t="shared" si="67"/>
        <v>71536.800000000003</v>
      </c>
      <c r="AG933" s="8">
        <f t="shared" si="68"/>
        <v>271145.5</v>
      </c>
      <c r="AH933" s="56">
        <f t="shared" si="65"/>
        <v>1028</v>
      </c>
    </row>
    <row r="934" spans="1:34">
      <c r="A934" s="56">
        <f t="shared" si="66"/>
        <v>1029</v>
      </c>
      <c r="B934" s="46">
        <v>5550825</v>
      </c>
      <c r="C934" s="48" t="s">
        <v>1202</v>
      </c>
      <c r="D934" s="46">
        <v>93</v>
      </c>
      <c r="E934" s="47" t="s">
        <v>108</v>
      </c>
      <c r="F934" s="45" t="s">
        <v>109</v>
      </c>
      <c r="G934" s="44">
        <v>0</v>
      </c>
      <c r="H934" s="44">
        <v>3553.7999999999997</v>
      </c>
      <c r="I934" s="44">
        <v>871.2</v>
      </c>
      <c r="J934" s="44">
        <v>3526</v>
      </c>
      <c r="K934" s="44">
        <v>2924.6</v>
      </c>
      <c r="L934" s="44">
        <v>1699.1</v>
      </c>
      <c r="M934" s="44">
        <v>1413.2</v>
      </c>
      <c r="N934" s="44">
        <v>1631.3</v>
      </c>
      <c r="O934" s="44">
        <v>2842.8</v>
      </c>
      <c r="P934" s="44">
        <v>54661.599999999999</v>
      </c>
      <c r="Q934" s="44">
        <v>26155.100000000002</v>
      </c>
      <c r="R934" s="44">
        <v>71963.5</v>
      </c>
      <c r="S934" s="44">
        <v>3370</v>
      </c>
      <c r="T934" s="44">
        <v>33143.300000000003</v>
      </c>
      <c r="U934" s="44">
        <v>0</v>
      </c>
      <c r="V934" s="44">
        <v>0</v>
      </c>
      <c r="W934" s="44">
        <v>0</v>
      </c>
      <c r="X934" s="44">
        <v>0</v>
      </c>
      <c r="Y934" s="44">
        <v>0</v>
      </c>
      <c r="Z934" s="44">
        <v>0</v>
      </c>
      <c r="AA934" s="44">
        <v>0</v>
      </c>
      <c r="AB934" s="44">
        <v>0</v>
      </c>
      <c r="AC934" s="44">
        <v>0</v>
      </c>
      <c r="AD934" s="44">
        <v>0</v>
      </c>
      <c r="AE934" s="44">
        <v>0</v>
      </c>
      <c r="AF934" s="8">
        <f t="shared" si="67"/>
        <v>174612.2</v>
      </c>
      <c r="AG934" s="8">
        <f t="shared" si="68"/>
        <v>33143.300000000003</v>
      </c>
      <c r="AH934" s="56">
        <f t="shared" si="65"/>
        <v>1029</v>
      </c>
    </row>
    <row r="935" spans="1:34">
      <c r="A935" s="56">
        <f t="shared" si="66"/>
        <v>1030</v>
      </c>
      <c r="B935" s="46">
        <v>5550826</v>
      </c>
      <c r="C935" s="48" t="s">
        <v>1203</v>
      </c>
      <c r="D935" s="46">
        <v>93</v>
      </c>
      <c r="E935" s="47" t="s">
        <v>108</v>
      </c>
      <c r="F935" s="45" t="s">
        <v>109</v>
      </c>
      <c r="G935" s="44">
        <v>0</v>
      </c>
      <c r="H935" s="44">
        <v>222.1</v>
      </c>
      <c r="I935" s="44">
        <v>0</v>
      </c>
      <c r="J935" s="44">
        <v>17293.399999999998</v>
      </c>
      <c r="K935" s="44">
        <v>1953.5</v>
      </c>
      <c r="L935" s="44">
        <v>1699.1</v>
      </c>
      <c r="M935" s="44">
        <v>1413.2</v>
      </c>
      <c r="N935" s="44">
        <v>1631.3</v>
      </c>
      <c r="O935" s="44">
        <v>2936.2</v>
      </c>
      <c r="P935" s="44">
        <v>2535.2000000000003</v>
      </c>
      <c r="Q935" s="44">
        <v>80596.5</v>
      </c>
      <c r="R935" s="44">
        <v>51502.7</v>
      </c>
      <c r="S935" s="44">
        <v>138678.69999999998</v>
      </c>
      <c r="T935" s="44">
        <v>108096.2</v>
      </c>
      <c r="U935" s="44">
        <v>2915.1</v>
      </c>
      <c r="V935" s="44">
        <v>0</v>
      </c>
      <c r="W935" s="44">
        <v>0</v>
      </c>
      <c r="X935" s="44">
        <v>0</v>
      </c>
      <c r="Y935" s="44">
        <v>0</v>
      </c>
      <c r="Z935" s="44">
        <v>0</v>
      </c>
      <c r="AA935" s="44">
        <v>0</v>
      </c>
      <c r="AB935" s="44">
        <v>0</v>
      </c>
      <c r="AC935" s="44">
        <v>0</v>
      </c>
      <c r="AD935" s="44">
        <v>0</v>
      </c>
      <c r="AE935" s="44">
        <v>0</v>
      </c>
      <c r="AF935" s="8">
        <f t="shared" si="67"/>
        <v>300461.90000000002</v>
      </c>
      <c r="AG935" s="8">
        <f t="shared" si="68"/>
        <v>111011.3</v>
      </c>
      <c r="AH935" s="56">
        <f t="shared" si="65"/>
        <v>1030</v>
      </c>
    </row>
    <row r="936" spans="1:34">
      <c r="A936" s="56">
        <f t="shared" si="66"/>
        <v>1031</v>
      </c>
      <c r="B936" s="46">
        <v>5550827</v>
      </c>
      <c r="C936" s="48" t="s">
        <v>1204</v>
      </c>
      <c r="D936" s="46">
        <v>93</v>
      </c>
      <c r="E936" s="47" t="s">
        <v>108</v>
      </c>
      <c r="F936" s="45" t="s">
        <v>109</v>
      </c>
      <c r="G936" s="44">
        <v>0</v>
      </c>
      <c r="H936" s="44">
        <v>1999</v>
      </c>
      <c r="I936" s="44">
        <v>1306.8</v>
      </c>
      <c r="J936" s="44">
        <v>3703.8</v>
      </c>
      <c r="K936" s="44">
        <v>3217.2999999999997</v>
      </c>
      <c r="L936" s="44">
        <v>1699.1</v>
      </c>
      <c r="M936" s="44">
        <v>1413.2</v>
      </c>
      <c r="N936" s="44">
        <v>1949.3</v>
      </c>
      <c r="O936" s="44">
        <v>2842.8</v>
      </c>
      <c r="P936" s="44">
        <v>27713.100000000002</v>
      </c>
      <c r="Q936" s="44">
        <v>34713</v>
      </c>
      <c r="R936" s="44">
        <v>15815</v>
      </c>
      <c r="S936" s="44">
        <v>236899.30000000002</v>
      </c>
      <c r="T936" s="44">
        <v>138527.9</v>
      </c>
      <c r="U936" s="44">
        <v>2915.1</v>
      </c>
      <c r="V936" s="44">
        <v>0</v>
      </c>
      <c r="W936" s="44">
        <v>0</v>
      </c>
      <c r="X936" s="44">
        <v>0</v>
      </c>
      <c r="Y936" s="44">
        <v>0</v>
      </c>
      <c r="Z936" s="44">
        <v>0</v>
      </c>
      <c r="AA936" s="44">
        <v>0</v>
      </c>
      <c r="AB936" s="44">
        <v>0</v>
      </c>
      <c r="AC936" s="44">
        <v>0</v>
      </c>
      <c r="AD936" s="44">
        <v>0</v>
      </c>
      <c r="AE936" s="44">
        <v>0</v>
      </c>
      <c r="AF936" s="8">
        <f t="shared" si="67"/>
        <v>333271.7</v>
      </c>
      <c r="AG936" s="8">
        <f t="shared" si="68"/>
        <v>141443</v>
      </c>
      <c r="AH936" s="56">
        <f t="shared" si="65"/>
        <v>1031</v>
      </c>
    </row>
    <row r="937" spans="1:34">
      <c r="A937" s="56">
        <f t="shared" si="66"/>
        <v>1032</v>
      </c>
      <c r="B937" s="46">
        <v>5550828</v>
      </c>
      <c r="C937" s="48" t="s">
        <v>1205</v>
      </c>
      <c r="D937" s="46">
        <v>93</v>
      </c>
      <c r="E937" s="47" t="s">
        <v>108</v>
      </c>
      <c r="F937" s="45" t="s">
        <v>109</v>
      </c>
      <c r="G937" s="44">
        <v>0</v>
      </c>
      <c r="H937" s="44">
        <v>276.5</v>
      </c>
      <c r="I937" s="44">
        <v>265.60000000000002</v>
      </c>
      <c r="J937" s="44">
        <v>2900.1</v>
      </c>
      <c r="K937" s="44">
        <v>2539</v>
      </c>
      <c r="L937" s="44">
        <v>1699.1</v>
      </c>
      <c r="M937" s="44">
        <v>1413.2</v>
      </c>
      <c r="N937" s="44">
        <v>1949.3</v>
      </c>
      <c r="O937" s="44">
        <v>2842.8</v>
      </c>
      <c r="P937" s="44">
        <v>1907.9</v>
      </c>
      <c r="Q937" s="44">
        <v>4610.5999999999995</v>
      </c>
      <c r="R937" s="44">
        <v>4005.3</v>
      </c>
      <c r="S937" s="44">
        <v>4323.5999999999995</v>
      </c>
      <c r="T937" s="44">
        <v>4798.7</v>
      </c>
      <c r="U937" s="44">
        <v>4399.8</v>
      </c>
      <c r="V937" s="44">
        <v>21679.5</v>
      </c>
      <c r="W937" s="44">
        <v>3392.7000000000003</v>
      </c>
      <c r="X937" s="44">
        <v>11369</v>
      </c>
      <c r="Y937" s="44">
        <v>2958.8999999999996</v>
      </c>
      <c r="Z937" s="44">
        <v>3542</v>
      </c>
      <c r="AA937" s="44">
        <v>55804.200000000004</v>
      </c>
      <c r="AB937" s="44">
        <v>4221.3</v>
      </c>
      <c r="AC937" s="44">
        <v>3246.7999999999997</v>
      </c>
      <c r="AD937" s="44">
        <v>0</v>
      </c>
      <c r="AE937" s="44">
        <v>0</v>
      </c>
      <c r="AF937" s="8">
        <f t="shared" si="67"/>
        <v>28732.999999999996</v>
      </c>
      <c r="AG937" s="8">
        <f t="shared" si="68"/>
        <v>115412.90000000001</v>
      </c>
      <c r="AH937" s="56">
        <f t="shared" si="65"/>
        <v>1032</v>
      </c>
    </row>
    <row r="938" spans="1:34">
      <c r="A938" s="56">
        <f t="shared" si="66"/>
        <v>1033</v>
      </c>
      <c r="B938" s="46">
        <v>5550829</v>
      </c>
      <c r="C938" s="48" t="s">
        <v>917</v>
      </c>
      <c r="D938" s="46">
        <v>93</v>
      </c>
      <c r="E938" s="47" t="s">
        <v>108</v>
      </c>
      <c r="F938" s="45" t="s">
        <v>109</v>
      </c>
      <c r="G938" s="44">
        <v>0</v>
      </c>
      <c r="H938" s="44">
        <v>460.8</v>
      </c>
      <c r="I938" s="44">
        <v>2509.6999999999998</v>
      </c>
      <c r="J938" s="44">
        <v>36196</v>
      </c>
      <c r="K938" s="44">
        <v>7034.7</v>
      </c>
      <c r="L938" s="44">
        <v>1936.3</v>
      </c>
      <c r="M938" s="44">
        <v>3222</v>
      </c>
      <c r="N938" s="44">
        <v>2893.5</v>
      </c>
      <c r="O938" s="44">
        <v>13165.8</v>
      </c>
      <c r="P938" s="44">
        <v>12671.4</v>
      </c>
      <c r="Q938" s="44">
        <v>192523.30000000002</v>
      </c>
      <c r="R938" s="44">
        <v>5431.8</v>
      </c>
      <c r="S938" s="44">
        <v>108009.60000000001</v>
      </c>
      <c r="T938" s="44">
        <v>0</v>
      </c>
      <c r="U938" s="44">
        <v>0</v>
      </c>
      <c r="V938" s="44">
        <v>0</v>
      </c>
      <c r="W938" s="44">
        <v>0</v>
      </c>
      <c r="X938" s="44">
        <v>0</v>
      </c>
      <c r="Y938" s="44">
        <v>0</v>
      </c>
      <c r="Z938" s="44">
        <v>0</v>
      </c>
      <c r="AA938" s="44">
        <v>0</v>
      </c>
      <c r="AB938" s="44">
        <v>0</v>
      </c>
      <c r="AC938" s="44">
        <v>0</v>
      </c>
      <c r="AD938" s="44">
        <v>0</v>
      </c>
      <c r="AE938" s="44">
        <v>0</v>
      </c>
      <c r="AF938" s="8">
        <f t="shared" si="67"/>
        <v>386054.9</v>
      </c>
      <c r="AG938" s="8">
        <f t="shared" si="68"/>
        <v>0</v>
      </c>
      <c r="AH938" s="56">
        <f t="shared" si="65"/>
        <v>1033</v>
      </c>
    </row>
    <row r="939" spans="1:34">
      <c r="A939" s="56">
        <f t="shared" si="66"/>
        <v>1034</v>
      </c>
      <c r="B939" s="46">
        <v>5550831</v>
      </c>
      <c r="C939" s="48" t="s">
        <v>1206</v>
      </c>
      <c r="D939" s="46">
        <v>93</v>
      </c>
      <c r="E939" s="47" t="s">
        <v>108</v>
      </c>
      <c r="F939" s="45" t="s">
        <v>109</v>
      </c>
      <c r="G939" s="44">
        <v>0</v>
      </c>
      <c r="H939" s="44">
        <v>184.4</v>
      </c>
      <c r="I939" s="44">
        <v>0</v>
      </c>
      <c r="J939" s="44">
        <v>5920.9</v>
      </c>
      <c r="K939" s="44">
        <v>3124.6</v>
      </c>
      <c r="L939" s="44">
        <v>1699.1</v>
      </c>
      <c r="M939" s="44">
        <v>1413.2</v>
      </c>
      <c r="N939" s="44">
        <v>2267.3000000000002</v>
      </c>
      <c r="O939" s="44">
        <v>2842.8</v>
      </c>
      <c r="P939" s="44">
        <v>2436.9</v>
      </c>
      <c r="Q939" s="44">
        <v>4716.4000000000005</v>
      </c>
      <c r="R939" s="44">
        <v>31943.7</v>
      </c>
      <c r="S939" s="44">
        <v>46825.299999999996</v>
      </c>
      <c r="T939" s="44">
        <v>3409.7</v>
      </c>
      <c r="U939" s="44">
        <v>3085.9</v>
      </c>
      <c r="V939" s="44">
        <v>0</v>
      </c>
      <c r="W939" s="44">
        <v>0</v>
      </c>
      <c r="X939" s="44">
        <v>0</v>
      </c>
      <c r="Y939" s="44">
        <v>0</v>
      </c>
      <c r="Z939" s="44">
        <v>0</v>
      </c>
      <c r="AA939" s="44">
        <v>0</v>
      </c>
      <c r="AB939" s="44">
        <v>0</v>
      </c>
      <c r="AC939" s="44">
        <v>0</v>
      </c>
      <c r="AD939" s="44">
        <v>0</v>
      </c>
      <c r="AE939" s="44">
        <v>0</v>
      </c>
      <c r="AF939" s="8">
        <f t="shared" si="67"/>
        <v>103374.6</v>
      </c>
      <c r="AG939" s="8">
        <f t="shared" si="68"/>
        <v>6495.6</v>
      </c>
      <c r="AH939" s="56">
        <f t="shared" si="65"/>
        <v>1034</v>
      </c>
    </row>
    <row r="940" spans="1:34">
      <c r="A940" s="56">
        <f t="shared" si="66"/>
        <v>1035</v>
      </c>
      <c r="B940" s="46">
        <v>5550832</v>
      </c>
      <c r="C940" s="48" t="s">
        <v>1207</v>
      </c>
      <c r="D940" s="46">
        <v>93</v>
      </c>
      <c r="E940" s="47" t="s">
        <v>108</v>
      </c>
      <c r="F940" s="45" t="s">
        <v>109</v>
      </c>
      <c r="G940" s="44">
        <v>0</v>
      </c>
      <c r="H940" s="44">
        <v>184.4</v>
      </c>
      <c r="I940" s="44">
        <v>0</v>
      </c>
      <c r="J940" s="44">
        <v>9532.1999999999989</v>
      </c>
      <c r="K940" s="44">
        <v>2246.1999999999998</v>
      </c>
      <c r="L940" s="44">
        <v>1699.1</v>
      </c>
      <c r="M940" s="44">
        <v>1413.2</v>
      </c>
      <c r="N940" s="44">
        <v>1631.3</v>
      </c>
      <c r="O940" s="44">
        <v>2842.8</v>
      </c>
      <c r="P940" s="44">
        <v>2436.9</v>
      </c>
      <c r="Q940" s="44">
        <v>4567.3</v>
      </c>
      <c r="R940" s="44">
        <v>31125.1</v>
      </c>
      <c r="S940" s="44">
        <v>48875.5</v>
      </c>
      <c r="T940" s="44">
        <v>3800.9</v>
      </c>
      <c r="U940" s="44">
        <v>3099.9</v>
      </c>
      <c r="V940" s="44">
        <v>0</v>
      </c>
      <c r="W940" s="44">
        <v>0</v>
      </c>
      <c r="X940" s="44">
        <v>0</v>
      </c>
      <c r="Y940" s="44">
        <v>0</v>
      </c>
      <c r="Z940" s="44">
        <v>0</v>
      </c>
      <c r="AA940" s="44">
        <v>0</v>
      </c>
      <c r="AB940" s="44">
        <v>0</v>
      </c>
      <c r="AC940" s="44">
        <v>0</v>
      </c>
      <c r="AD940" s="44">
        <v>0</v>
      </c>
      <c r="AE940" s="44">
        <v>0</v>
      </c>
      <c r="AF940" s="8">
        <f t="shared" si="67"/>
        <v>106554</v>
      </c>
      <c r="AG940" s="8">
        <f t="shared" si="68"/>
        <v>6900.8</v>
      </c>
      <c r="AH940" s="56">
        <f t="shared" si="65"/>
        <v>1035</v>
      </c>
    </row>
    <row r="941" spans="1:34">
      <c r="A941" s="56">
        <f t="shared" si="66"/>
        <v>1036</v>
      </c>
      <c r="B941" s="46">
        <v>5550833</v>
      </c>
      <c r="C941" s="48" t="s">
        <v>1208</v>
      </c>
      <c r="D941" s="46">
        <v>93</v>
      </c>
      <c r="E941" s="47" t="s">
        <v>108</v>
      </c>
      <c r="F941" s="45" t="s">
        <v>109</v>
      </c>
      <c r="G941" s="44">
        <v>0</v>
      </c>
      <c r="H941" s="44">
        <v>184.4</v>
      </c>
      <c r="I941" s="44">
        <v>0</v>
      </c>
      <c r="J941" s="44">
        <v>6805.4</v>
      </c>
      <c r="K941" s="44">
        <v>1953.5</v>
      </c>
      <c r="L941" s="44">
        <v>1699.1</v>
      </c>
      <c r="M941" s="44">
        <v>1413.2</v>
      </c>
      <c r="N941" s="44">
        <v>1631.3</v>
      </c>
      <c r="O941" s="44">
        <v>2842.8</v>
      </c>
      <c r="P941" s="44">
        <v>2240.3000000000002</v>
      </c>
      <c r="Q941" s="44">
        <v>4783.2999999999993</v>
      </c>
      <c r="R941" s="44">
        <v>3527.1</v>
      </c>
      <c r="S941" s="44">
        <v>3576</v>
      </c>
      <c r="T941" s="44">
        <v>6278.8</v>
      </c>
      <c r="U941" s="44">
        <v>19994.900000000001</v>
      </c>
      <c r="V941" s="44">
        <v>7345.9</v>
      </c>
      <c r="W941" s="44">
        <v>2395.1</v>
      </c>
      <c r="X941" s="44">
        <v>6756.3</v>
      </c>
      <c r="Y941" s="44">
        <v>71459.599999999991</v>
      </c>
      <c r="Z941" s="44">
        <v>2019.8</v>
      </c>
      <c r="AA941" s="44">
        <v>30000</v>
      </c>
      <c r="AB941" s="44">
        <v>0</v>
      </c>
      <c r="AC941" s="44">
        <v>0</v>
      </c>
      <c r="AD941" s="44">
        <v>0</v>
      </c>
      <c r="AE941" s="44">
        <v>0</v>
      </c>
      <c r="AF941" s="8">
        <f t="shared" si="67"/>
        <v>30656.399999999998</v>
      </c>
      <c r="AG941" s="8">
        <f t="shared" si="68"/>
        <v>146250.4</v>
      </c>
      <c r="AH941" s="56">
        <f t="shared" si="65"/>
        <v>1036</v>
      </c>
    </row>
    <row r="942" spans="1:34">
      <c r="A942" s="56">
        <f t="shared" si="66"/>
        <v>1037</v>
      </c>
      <c r="B942" s="46">
        <v>5550834</v>
      </c>
      <c r="C942" s="48" t="s">
        <v>1209</v>
      </c>
      <c r="D942" s="46">
        <v>93</v>
      </c>
      <c r="E942" s="47" t="s">
        <v>108</v>
      </c>
      <c r="F942" s="45" t="s">
        <v>109</v>
      </c>
      <c r="G942" s="44">
        <v>0</v>
      </c>
      <c r="H942" s="44">
        <v>267.60000000000002</v>
      </c>
      <c r="I942" s="44">
        <v>0</v>
      </c>
      <c r="J942" s="44">
        <v>3730.6</v>
      </c>
      <c r="K942" s="44">
        <v>3882.6</v>
      </c>
      <c r="L942" s="44">
        <v>4619.7999999999993</v>
      </c>
      <c r="M942" s="44">
        <v>2465</v>
      </c>
      <c r="N942" s="44">
        <v>3471.1</v>
      </c>
      <c r="O942" s="44">
        <v>4328.7000000000007</v>
      </c>
      <c r="P942" s="44">
        <v>2311.6</v>
      </c>
      <c r="Q942" s="44">
        <v>2500</v>
      </c>
      <c r="R942" s="44">
        <v>0</v>
      </c>
      <c r="S942" s="44">
        <v>0</v>
      </c>
      <c r="T942" s="44">
        <v>0</v>
      </c>
      <c r="U942" s="44">
        <v>0</v>
      </c>
      <c r="V942" s="44">
        <v>0</v>
      </c>
      <c r="W942" s="44">
        <v>0</v>
      </c>
      <c r="X942" s="44">
        <v>0</v>
      </c>
      <c r="Y942" s="44">
        <v>0</v>
      </c>
      <c r="Z942" s="44">
        <v>0</v>
      </c>
      <c r="AA942" s="44">
        <v>0</v>
      </c>
      <c r="AB942" s="44">
        <v>0</v>
      </c>
      <c r="AC942" s="44">
        <v>0</v>
      </c>
      <c r="AD942" s="44">
        <v>0</v>
      </c>
      <c r="AE942" s="44">
        <v>0</v>
      </c>
      <c r="AF942" s="8">
        <f t="shared" si="67"/>
        <v>27576.999999999996</v>
      </c>
      <c r="AG942" s="8">
        <f t="shared" si="68"/>
        <v>0</v>
      </c>
      <c r="AH942" s="56">
        <f t="shared" si="65"/>
        <v>1037</v>
      </c>
    </row>
    <row r="943" spans="1:34">
      <c r="A943" s="56">
        <f t="shared" si="66"/>
        <v>1038</v>
      </c>
      <c r="B943" s="46">
        <v>5551684</v>
      </c>
      <c r="C943" s="48" t="s">
        <v>918</v>
      </c>
      <c r="D943" s="46">
        <v>93</v>
      </c>
      <c r="E943" s="47" t="s">
        <v>108</v>
      </c>
      <c r="F943" s="45" t="s">
        <v>109</v>
      </c>
      <c r="G943" s="44">
        <v>0</v>
      </c>
      <c r="H943" s="44">
        <v>-16687.3</v>
      </c>
      <c r="I943" s="44">
        <v>46616.800000000003</v>
      </c>
      <c r="J943" s="44">
        <v>12640.8</v>
      </c>
      <c r="K943" s="44">
        <v>8476.8000000000011</v>
      </c>
      <c r="L943" s="44">
        <v>8215.2999999999993</v>
      </c>
      <c r="M943" s="44">
        <v>8526.1999999999989</v>
      </c>
      <c r="N943" s="44">
        <v>354.3</v>
      </c>
      <c r="O943" s="44">
        <v>3804.5</v>
      </c>
      <c r="P943" s="44">
        <v>17507.400000000001</v>
      </c>
      <c r="Q943" s="44">
        <v>15774.6</v>
      </c>
      <c r="R943" s="44">
        <v>14569.1</v>
      </c>
      <c r="S943" s="44">
        <v>14069.1</v>
      </c>
      <c r="T943" s="44">
        <v>10907.4</v>
      </c>
      <c r="U943" s="44">
        <v>10483.200000000001</v>
      </c>
      <c r="V943" s="44">
        <v>10907.4</v>
      </c>
      <c r="W943" s="44">
        <v>11331.6</v>
      </c>
      <c r="X943" s="44">
        <v>12134.6</v>
      </c>
      <c r="Y943" s="44">
        <v>10483.200000000001</v>
      </c>
      <c r="Z943" s="44">
        <v>11331.6</v>
      </c>
      <c r="AA943" s="44">
        <v>11331.6</v>
      </c>
      <c r="AB943" s="44">
        <v>10483.200000000001</v>
      </c>
      <c r="AC943" s="44">
        <v>11753.7</v>
      </c>
      <c r="AD943" s="44">
        <v>9633.6999999999989</v>
      </c>
      <c r="AE943" s="44">
        <v>10907.4</v>
      </c>
      <c r="AF943" s="8">
        <f t="shared" si="67"/>
        <v>133867.60000000003</v>
      </c>
      <c r="AG943" s="8">
        <f t="shared" si="68"/>
        <v>131688.6</v>
      </c>
      <c r="AH943" s="56">
        <f t="shared" si="65"/>
        <v>1038</v>
      </c>
    </row>
    <row r="944" spans="1:34">
      <c r="A944" s="56">
        <f t="shared" si="66"/>
        <v>1039</v>
      </c>
      <c r="B944" s="46">
        <v>5551781</v>
      </c>
      <c r="C944" s="48" t="s">
        <v>919</v>
      </c>
      <c r="D944" s="46">
        <v>93</v>
      </c>
      <c r="E944" s="47" t="s">
        <v>108</v>
      </c>
      <c r="F944" s="45" t="s">
        <v>113</v>
      </c>
      <c r="G944" s="44">
        <v>0</v>
      </c>
      <c r="H944" s="44">
        <v>0</v>
      </c>
      <c r="I944" s="44">
        <v>7804.8</v>
      </c>
      <c r="J944" s="44">
        <v>115410.79999999999</v>
      </c>
      <c r="K944" s="44">
        <v>28004.5</v>
      </c>
      <c r="L944" s="44">
        <v>37408</v>
      </c>
      <c r="M944" s="44">
        <v>12680.9</v>
      </c>
      <c r="N944" s="44">
        <v>92900</v>
      </c>
      <c r="O944" s="44">
        <v>10285.5</v>
      </c>
      <c r="P944" s="44">
        <v>1953.8</v>
      </c>
      <c r="Q944" s="44">
        <v>715206</v>
      </c>
      <c r="R944" s="44">
        <v>450892.2</v>
      </c>
      <c r="S944" s="44">
        <v>15415.8</v>
      </c>
      <c r="T944" s="44">
        <v>9514.9000000000015</v>
      </c>
      <c r="U944" s="44">
        <v>6813.7</v>
      </c>
      <c r="V944" s="44">
        <v>7025</v>
      </c>
      <c r="W944" s="44">
        <v>6919.4</v>
      </c>
      <c r="X944" s="44">
        <v>0</v>
      </c>
      <c r="Y944" s="44">
        <v>0</v>
      </c>
      <c r="Z944" s="44">
        <v>0</v>
      </c>
      <c r="AA944" s="44">
        <v>0</v>
      </c>
      <c r="AB944" s="44">
        <v>0</v>
      </c>
      <c r="AC944" s="44">
        <v>0</v>
      </c>
      <c r="AD944" s="44">
        <v>0</v>
      </c>
      <c r="AE944" s="44">
        <v>0</v>
      </c>
      <c r="AF944" s="8">
        <f t="shared" si="67"/>
        <v>1487962.3</v>
      </c>
      <c r="AG944" s="8">
        <f t="shared" si="68"/>
        <v>30273</v>
      </c>
      <c r="AH944" s="56">
        <f t="shared" si="65"/>
        <v>1039</v>
      </c>
    </row>
    <row r="945" spans="1:34">
      <c r="A945" s="56">
        <f t="shared" si="66"/>
        <v>1040</v>
      </c>
      <c r="B945" s="46">
        <v>5552091</v>
      </c>
      <c r="C945" s="48" t="s">
        <v>1210</v>
      </c>
      <c r="D945" s="46">
        <v>93</v>
      </c>
      <c r="E945" s="47" t="s">
        <v>108</v>
      </c>
      <c r="F945" s="45" t="s">
        <v>109</v>
      </c>
      <c r="G945" s="44">
        <v>0</v>
      </c>
      <c r="H945" s="44">
        <v>0</v>
      </c>
      <c r="I945" s="44">
        <v>0</v>
      </c>
      <c r="J945" s="44">
        <v>558.5</v>
      </c>
      <c r="K945" s="44">
        <v>1038.8</v>
      </c>
      <c r="L945" s="44">
        <v>352</v>
      </c>
      <c r="M945" s="44">
        <v>30934.7</v>
      </c>
      <c r="N945" s="44">
        <v>7614.7</v>
      </c>
      <c r="O945" s="44">
        <v>5013.5</v>
      </c>
      <c r="P945" s="44">
        <v>9637.6</v>
      </c>
      <c r="Q945" s="44">
        <v>0</v>
      </c>
      <c r="R945" s="44">
        <v>0</v>
      </c>
      <c r="S945" s="44">
        <v>0</v>
      </c>
      <c r="T945" s="44">
        <v>0</v>
      </c>
      <c r="U945" s="44">
        <v>0</v>
      </c>
      <c r="V945" s="44">
        <v>0</v>
      </c>
      <c r="W945" s="44">
        <v>0</v>
      </c>
      <c r="X945" s="44">
        <v>0</v>
      </c>
      <c r="Y945" s="44">
        <v>0</v>
      </c>
      <c r="Z945" s="44">
        <v>0</v>
      </c>
      <c r="AA945" s="44">
        <v>0</v>
      </c>
      <c r="AB945" s="44">
        <v>0</v>
      </c>
      <c r="AC945" s="44">
        <v>0</v>
      </c>
      <c r="AD945" s="44">
        <v>0</v>
      </c>
      <c r="AE945" s="44">
        <v>0</v>
      </c>
      <c r="AF945" s="8">
        <f t="shared" si="67"/>
        <v>55149.799999999996</v>
      </c>
      <c r="AG945" s="8">
        <f t="shared" si="68"/>
        <v>0</v>
      </c>
      <c r="AH945" s="56">
        <f t="shared" si="65"/>
        <v>1040</v>
      </c>
    </row>
    <row r="946" spans="1:34">
      <c r="A946" s="56">
        <f t="shared" si="66"/>
        <v>1041</v>
      </c>
      <c r="B946" s="46">
        <v>5552092</v>
      </c>
      <c r="C946" s="48" t="s">
        <v>1211</v>
      </c>
      <c r="D946" s="46">
        <v>93</v>
      </c>
      <c r="E946" s="47" t="s">
        <v>108</v>
      </c>
      <c r="F946" s="45" t="s">
        <v>109</v>
      </c>
      <c r="G946" s="44">
        <v>0</v>
      </c>
      <c r="H946" s="44">
        <v>0</v>
      </c>
      <c r="I946" s="44">
        <v>0</v>
      </c>
      <c r="J946" s="44">
        <v>0</v>
      </c>
      <c r="K946" s="44">
        <v>0</v>
      </c>
      <c r="L946" s="44">
        <v>704.09999999999991</v>
      </c>
      <c r="M946" s="44">
        <v>21847.3</v>
      </c>
      <c r="N946" s="44">
        <v>7259.5</v>
      </c>
      <c r="O946" s="44">
        <v>2156</v>
      </c>
      <c r="P946" s="44">
        <v>12657.2</v>
      </c>
      <c r="Q946" s="44">
        <v>0</v>
      </c>
      <c r="R946" s="44">
        <v>0</v>
      </c>
      <c r="S946" s="44">
        <v>0</v>
      </c>
      <c r="T946" s="44">
        <v>0</v>
      </c>
      <c r="U946" s="44">
        <v>0</v>
      </c>
      <c r="V946" s="44">
        <v>0</v>
      </c>
      <c r="W946" s="44">
        <v>0</v>
      </c>
      <c r="X946" s="44">
        <v>0</v>
      </c>
      <c r="Y946" s="44">
        <v>0</v>
      </c>
      <c r="Z946" s="44">
        <v>0</v>
      </c>
      <c r="AA946" s="44">
        <v>0</v>
      </c>
      <c r="AB946" s="44">
        <v>0</v>
      </c>
      <c r="AC946" s="44">
        <v>0</v>
      </c>
      <c r="AD946" s="44">
        <v>0</v>
      </c>
      <c r="AE946" s="44">
        <v>0</v>
      </c>
      <c r="AF946" s="8">
        <f t="shared" si="67"/>
        <v>44624.1</v>
      </c>
      <c r="AG946" s="8">
        <f t="shared" si="68"/>
        <v>0</v>
      </c>
      <c r="AH946" s="56">
        <f t="shared" si="65"/>
        <v>1041</v>
      </c>
    </row>
    <row r="947" spans="1:34">
      <c r="A947" s="56">
        <f t="shared" si="66"/>
        <v>1042</v>
      </c>
      <c r="B947" s="46">
        <v>5552093</v>
      </c>
      <c r="C947" s="48" t="s">
        <v>1212</v>
      </c>
      <c r="D947" s="46">
        <v>93</v>
      </c>
      <c r="E947" s="47" t="s">
        <v>108</v>
      </c>
      <c r="F947" s="45" t="s">
        <v>109</v>
      </c>
      <c r="G947" s="44">
        <v>0</v>
      </c>
      <c r="H947" s="44">
        <v>0</v>
      </c>
      <c r="I947" s="44">
        <v>0</v>
      </c>
      <c r="J947" s="44">
        <v>0</v>
      </c>
      <c r="K947" s="44">
        <v>0</v>
      </c>
      <c r="L947" s="44">
        <v>196.3</v>
      </c>
      <c r="M947" s="44">
        <v>1167.5999999999999</v>
      </c>
      <c r="N947" s="44">
        <v>2598.9</v>
      </c>
      <c r="O947" s="44">
        <v>30360.600000000002</v>
      </c>
      <c r="P947" s="44">
        <v>8842.9</v>
      </c>
      <c r="Q947" s="44">
        <v>0</v>
      </c>
      <c r="R947" s="44">
        <v>0</v>
      </c>
      <c r="S947" s="44">
        <v>0</v>
      </c>
      <c r="T947" s="44">
        <v>0</v>
      </c>
      <c r="U947" s="44">
        <v>0</v>
      </c>
      <c r="V947" s="44">
        <v>0</v>
      </c>
      <c r="W947" s="44">
        <v>0</v>
      </c>
      <c r="X947" s="44">
        <v>0</v>
      </c>
      <c r="Y947" s="44">
        <v>0</v>
      </c>
      <c r="Z947" s="44">
        <v>0</v>
      </c>
      <c r="AA947" s="44">
        <v>0</v>
      </c>
      <c r="AB947" s="44">
        <v>0</v>
      </c>
      <c r="AC947" s="44">
        <v>0</v>
      </c>
      <c r="AD947" s="44">
        <v>0</v>
      </c>
      <c r="AE947" s="44">
        <v>0</v>
      </c>
      <c r="AF947" s="8">
        <f t="shared" si="67"/>
        <v>43166.3</v>
      </c>
      <c r="AG947" s="8">
        <f t="shared" si="68"/>
        <v>0</v>
      </c>
      <c r="AH947" s="56">
        <f t="shared" si="65"/>
        <v>1042</v>
      </c>
    </row>
    <row r="948" spans="1:34">
      <c r="A948" s="56">
        <f t="shared" si="66"/>
        <v>1043</v>
      </c>
      <c r="B948" s="46">
        <v>5553042</v>
      </c>
      <c r="C948" s="48" t="s">
        <v>1213</v>
      </c>
      <c r="D948" s="46">
        <v>93</v>
      </c>
      <c r="E948" s="47" t="s">
        <v>108</v>
      </c>
      <c r="F948" s="45" t="s">
        <v>120</v>
      </c>
      <c r="G948" s="44">
        <v>0</v>
      </c>
      <c r="H948" s="44">
        <v>399401.3</v>
      </c>
      <c r="I948" s="44">
        <v>3377.3</v>
      </c>
      <c r="J948" s="44">
        <v>-16071.100000000002</v>
      </c>
      <c r="K948" s="44">
        <v>5094.4000000000005</v>
      </c>
      <c r="L948" s="44">
        <v>20144.8</v>
      </c>
      <c r="M948" s="44">
        <v>11126.099999999999</v>
      </c>
      <c r="N948" s="44">
        <v>4125</v>
      </c>
      <c r="O948" s="44">
        <v>16801</v>
      </c>
      <c r="P948" s="44">
        <v>2560.6</v>
      </c>
      <c r="Q948" s="44">
        <v>0</v>
      </c>
      <c r="R948" s="44">
        <v>0</v>
      </c>
      <c r="S948" s="44">
        <v>0</v>
      </c>
      <c r="T948" s="44">
        <v>0</v>
      </c>
      <c r="U948" s="44">
        <v>0</v>
      </c>
      <c r="V948" s="44">
        <v>0</v>
      </c>
      <c r="W948" s="44">
        <v>0</v>
      </c>
      <c r="X948" s="44">
        <v>0</v>
      </c>
      <c r="Y948" s="44">
        <v>0</v>
      </c>
      <c r="Z948" s="44">
        <v>0</v>
      </c>
      <c r="AA948" s="44">
        <v>0</v>
      </c>
      <c r="AB948" s="44">
        <v>0</v>
      </c>
      <c r="AC948" s="44">
        <v>0</v>
      </c>
      <c r="AD948" s="44">
        <v>0</v>
      </c>
      <c r="AE948" s="44">
        <v>0</v>
      </c>
      <c r="AF948" s="8">
        <f t="shared" si="67"/>
        <v>446559.39999999997</v>
      </c>
      <c r="AG948" s="8">
        <f t="shared" si="68"/>
        <v>0</v>
      </c>
      <c r="AH948" s="56">
        <f t="shared" si="65"/>
        <v>1043</v>
      </c>
    </row>
    <row r="949" spans="1:34">
      <c r="A949" s="56">
        <f t="shared" si="66"/>
        <v>1044</v>
      </c>
      <c r="B949" s="46">
        <v>5732884</v>
      </c>
      <c r="C949" s="48" t="s">
        <v>382</v>
      </c>
      <c r="D949" s="46">
        <v>93</v>
      </c>
      <c r="E949" s="47">
        <v>44879</v>
      </c>
      <c r="F949" s="45" t="s">
        <v>109</v>
      </c>
      <c r="G949" s="44">
        <v>0</v>
      </c>
      <c r="H949" s="44">
        <v>58844</v>
      </c>
      <c r="I949" s="44">
        <v>116127.4</v>
      </c>
      <c r="J949" s="44">
        <v>43872</v>
      </c>
      <c r="K949" s="44">
        <v>44194</v>
      </c>
      <c r="L949" s="44">
        <v>64422.5</v>
      </c>
      <c r="M949" s="44">
        <v>890945.79999999993</v>
      </c>
      <c r="N949" s="44">
        <v>1907622.4</v>
      </c>
      <c r="O949" s="44">
        <v>2075418.4</v>
      </c>
      <c r="P949" s="44">
        <v>865343.70000000007</v>
      </c>
      <c r="Q949" s="44">
        <v>228037.80000000002</v>
      </c>
      <c r="R949" s="44">
        <v>29377.8</v>
      </c>
      <c r="S949" s="44">
        <v>47236.4</v>
      </c>
      <c r="T949" s="44">
        <v>7604.3</v>
      </c>
      <c r="U949" s="44">
        <v>7354.2</v>
      </c>
      <c r="V949" s="44">
        <v>10646.1</v>
      </c>
      <c r="W949" s="44">
        <v>8004.7999999999993</v>
      </c>
      <c r="X949" s="44">
        <v>8025.4999999999991</v>
      </c>
      <c r="Y949" s="44">
        <v>7408</v>
      </c>
      <c r="Z949" s="44">
        <v>7939.3</v>
      </c>
      <c r="AA949" s="44">
        <v>7930.4</v>
      </c>
      <c r="AB949" s="44">
        <v>10315.4</v>
      </c>
      <c r="AC949" s="44">
        <v>12185.6</v>
      </c>
      <c r="AD949" s="44">
        <v>6763.9</v>
      </c>
      <c r="AE949" s="44">
        <v>7646.1</v>
      </c>
      <c r="AF949" s="8">
        <f t="shared" si="67"/>
        <v>6371442.2000000002</v>
      </c>
      <c r="AG949" s="8">
        <f t="shared" si="68"/>
        <v>101823.6</v>
      </c>
      <c r="AH949" s="56">
        <f t="shared" si="65"/>
        <v>1044</v>
      </c>
    </row>
    <row r="950" spans="1:34">
      <c r="A950" s="56">
        <f t="shared" si="66"/>
        <v>1045</v>
      </c>
      <c r="B950" s="46">
        <v>5790354</v>
      </c>
      <c r="C950" s="48" t="s">
        <v>383</v>
      </c>
      <c r="D950" s="46">
        <v>93</v>
      </c>
      <c r="E950" s="47">
        <v>44980</v>
      </c>
      <c r="F950" s="45" t="s">
        <v>109</v>
      </c>
      <c r="G950" s="44">
        <v>12320541.9</v>
      </c>
      <c r="H950" s="44">
        <v>1725530.0999999999</v>
      </c>
      <c r="I950" s="44">
        <v>1974931.2</v>
      </c>
      <c r="J950" s="44">
        <v>-1376930.1</v>
      </c>
      <c r="K950" s="44">
        <v>221880.8</v>
      </c>
      <c r="L950" s="44">
        <v>449622.1</v>
      </c>
      <c r="M950" s="44">
        <v>-162930.4</v>
      </c>
      <c r="N950" s="44">
        <v>24645.200000000001</v>
      </c>
      <c r="O950" s="44">
        <v>138324.70000000001</v>
      </c>
      <c r="P950" s="44">
        <v>-15189.8</v>
      </c>
      <c r="Q950" s="44">
        <v>84830</v>
      </c>
      <c r="R950" s="44">
        <v>18155</v>
      </c>
      <c r="S950" s="44">
        <v>18880</v>
      </c>
      <c r="T950" s="44">
        <v>5255</v>
      </c>
      <c r="U950" s="44">
        <v>4630</v>
      </c>
      <c r="V950" s="44">
        <v>3600</v>
      </c>
      <c r="W950" s="44">
        <v>0</v>
      </c>
      <c r="X950" s="44">
        <v>0</v>
      </c>
      <c r="Y950" s="44">
        <v>0</v>
      </c>
      <c r="Z950" s="44">
        <v>0</v>
      </c>
      <c r="AA950" s="44">
        <v>0</v>
      </c>
      <c r="AB950" s="44">
        <v>0</v>
      </c>
      <c r="AC950" s="44">
        <v>0</v>
      </c>
      <c r="AD950" s="44">
        <v>0</v>
      </c>
      <c r="AE950" s="44">
        <v>0</v>
      </c>
      <c r="AF950" s="8">
        <f t="shared" si="67"/>
        <v>3101748.8000000003</v>
      </c>
      <c r="AG950" s="8">
        <f t="shared" si="68"/>
        <v>13485</v>
      </c>
      <c r="AH950" s="56">
        <f t="shared" si="65"/>
        <v>1045</v>
      </c>
    </row>
    <row r="951" spans="1:34">
      <c r="A951" s="56">
        <f t="shared" si="66"/>
        <v>1046</v>
      </c>
      <c r="B951" s="46">
        <v>5790867</v>
      </c>
      <c r="C951" s="48" t="s">
        <v>546</v>
      </c>
      <c r="D951" s="46">
        <v>93</v>
      </c>
      <c r="E951" s="47">
        <v>45033</v>
      </c>
      <c r="F951" s="45" t="s">
        <v>109</v>
      </c>
      <c r="G951" s="44">
        <v>11911498.100000001</v>
      </c>
      <c r="H951" s="44">
        <v>-246389.3</v>
      </c>
      <c r="I951" s="44">
        <v>7861693.4000000004</v>
      </c>
      <c r="J951" s="44">
        <v>-6786964.2000000002</v>
      </c>
      <c r="K951" s="44">
        <v>4468976.8999999994</v>
      </c>
      <c r="L951" s="44">
        <v>-3037782</v>
      </c>
      <c r="M951" s="44">
        <v>375705.10000000003</v>
      </c>
      <c r="N951" s="44">
        <v>3405.3</v>
      </c>
      <c r="O951" s="44">
        <v>16905.8</v>
      </c>
      <c r="P951" s="44">
        <v>19830.100000000002</v>
      </c>
      <c r="Q951" s="44">
        <v>6945.2</v>
      </c>
      <c r="R951" s="44">
        <v>0</v>
      </c>
      <c r="S951" s="44">
        <v>0</v>
      </c>
      <c r="T951" s="44">
        <v>0</v>
      </c>
      <c r="U951" s="44">
        <v>0</v>
      </c>
      <c r="V951" s="44">
        <v>0</v>
      </c>
      <c r="W951" s="44">
        <v>0</v>
      </c>
      <c r="X951" s="44">
        <v>0</v>
      </c>
      <c r="Y951" s="44">
        <v>0</v>
      </c>
      <c r="Z951" s="44">
        <v>0</v>
      </c>
      <c r="AA951" s="44">
        <v>0</v>
      </c>
      <c r="AB951" s="44">
        <v>0</v>
      </c>
      <c r="AC951" s="44">
        <v>0</v>
      </c>
      <c r="AD951" s="44">
        <v>0</v>
      </c>
      <c r="AE951" s="44">
        <v>0</v>
      </c>
      <c r="AF951" s="8">
        <f t="shared" si="67"/>
        <v>2682326.2999999998</v>
      </c>
      <c r="AG951" s="8">
        <f t="shared" si="68"/>
        <v>0</v>
      </c>
      <c r="AH951" s="56">
        <f t="shared" si="65"/>
        <v>1046</v>
      </c>
    </row>
    <row r="952" spans="1:34">
      <c r="A952" s="56">
        <f t="shared" si="66"/>
        <v>1047</v>
      </c>
      <c r="B952" s="46">
        <v>5791742</v>
      </c>
      <c r="C952" s="48" t="s">
        <v>1214</v>
      </c>
      <c r="D952" s="46">
        <v>93</v>
      </c>
      <c r="E952" s="47">
        <v>45628</v>
      </c>
      <c r="F952" s="45" t="s">
        <v>113</v>
      </c>
      <c r="G952" s="44">
        <v>23359958.399999999</v>
      </c>
      <c r="H952" s="44">
        <v>638647.79999999993</v>
      </c>
      <c r="I952" s="44">
        <v>97030</v>
      </c>
      <c r="J952" s="44">
        <v>2721817.7</v>
      </c>
      <c r="K952" s="44">
        <v>710101.9</v>
      </c>
      <c r="L952" s="44">
        <v>390206.6</v>
      </c>
      <c r="M952" s="44">
        <v>276333.19999999995</v>
      </c>
      <c r="N952" s="44">
        <v>311071.09999999998</v>
      </c>
      <c r="O952" s="44">
        <v>311434.39999999997</v>
      </c>
      <c r="P952" s="44">
        <v>471936.69999999995</v>
      </c>
      <c r="Q952" s="44">
        <v>816014.1</v>
      </c>
      <c r="R952" s="44">
        <v>259294.1</v>
      </c>
      <c r="S952" s="44">
        <v>265713.19999999995</v>
      </c>
      <c r="T952" s="44">
        <v>951198.3</v>
      </c>
      <c r="U952" s="44">
        <v>770426.6</v>
      </c>
      <c r="V952" s="44">
        <v>776238.89999999991</v>
      </c>
      <c r="W952" s="44">
        <v>777535.5</v>
      </c>
      <c r="X952" s="44">
        <v>781650.3</v>
      </c>
      <c r="Y952" s="44">
        <v>784209.10000000009</v>
      </c>
      <c r="Z952" s="44">
        <v>796070.9</v>
      </c>
      <c r="AA952" s="44">
        <v>759535.20000000007</v>
      </c>
      <c r="AB952" s="44">
        <v>1119423.3999999999</v>
      </c>
      <c r="AC952" s="44">
        <v>1233797.3</v>
      </c>
      <c r="AD952" s="44">
        <v>918135.4</v>
      </c>
      <c r="AE952" s="44">
        <v>970931</v>
      </c>
      <c r="AF952" s="8">
        <f t="shared" si="67"/>
        <v>7269600.7999999998</v>
      </c>
      <c r="AG952" s="8">
        <f t="shared" si="68"/>
        <v>10639151.9</v>
      </c>
      <c r="AH952" s="56">
        <f t="shared" si="65"/>
        <v>1047</v>
      </c>
    </row>
    <row r="953" spans="1:34">
      <c r="A953" s="56">
        <f t="shared" si="66"/>
        <v>1048</v>
      </c>
      <c r="B953" s="46">
        <v>5792526</v>
      </c>
      <c r="C953" s="48" t="s">
        <v>384</v>
      </c>
      <c r="D953" s="46">
        <v>93</v>
      </c>
      <c r="E953" s="47">
        <v>44932</v>
      </c>
      <c r="F953" s="45" t="s">
        <v>109</v>
      </c>
      <c r="G953" s="44">
        <v>378003.20000000001</v>
      </c>
      <c r="H953" s="44">
        <v>22710.799999999999</v>
      </c>
      <c r="I953" s="44">
        <v>16143.3</v>
      </c>
      <c r="J953" s="44">
        <v>11281.4</v>
      </c>
      <c r="K953" s="44">
        <v>17590.699999999997</v>
      </c>
      <c r="L953" s="44">
        <v>13705.2</v>
      </c>
      <c r="M953" s="44">
        <v>9091.6999999999989</v>
      </c>
      <c r="N953" s="44">
        <v>12006.2</v>
      </c>
      <c r="O953" s="44">
        <v>17404.3</v>
      </c>
      <c r="P953" s="44">
        <v>9784.9</v>
      </c>
      <c r="Q953" s="44">
        <v>0</v>
      </c>
      <c r="R953" s="44">
        <v>0</v>
      </c>
      <c r="S953" s="44">
        <v>0</v>
      </c>
      <c r="T953" s="44">
        <v>0</v>
      </c>
      <c r="U953" s="44">
        <v>0</v>
      </c>
      <c r="V953" s="44">
        <v>0</v>
      </c>
      <c r="W953" s="44">
        <v>0</v>
      </c>
      <c r="X953" s="44">
        <v>0</v>
      </c>
      <c r="Y953" s="44">
        <v>0</v>
      </c>
      <c r="Z953" s="44">
        <v>0</v>
      </c>
      <c r="AA953" s="44">
        <v>0</v>
      </c>
      <c r="AB953" s="44">
        <v>0</v>
      </c>
      <c r="AC953" s="44">
        <v>0</v>
      </c>
      <c r="AD953" s="44">
        <v>0</v>
      </c>
      <c r="AE953" s="44">
        <v>0</v>
      </c>
      <c r="AF953" s="8">
        <f t="shared" si="67"/>
        <v>129718.49999999999</v>
      </c>
      <c r="AG953" s="8">
        <f t="shared" si="68"/>
        <v>0</v>
      </c>
      <c r="AH953" s="56">
        <f t="shared" si="65"/>
        <v>1048</v>
      </c>
    </row>
    <row r="954" spans="1:34">
      <c r="A954" s="56">
        <f t="shared" si="66"/>
        <v>1049</v>
      </c>
      <c r="B954" s="46">
        <v>5797244</v>
      </c>
      <c r="C954" s="48" t="s">
        <v>385</v>
      </c>
      <c r="D954" s="46">
        <v>93</v>
      </c>
      <c r="E954" s="47">
        <v>44957</v>
      </c>
      <c r="F954" s="45" t="s">
        <v>109</v>
      </c>
      <c r="G954" s="44">
        <v>1570059.2</v>
      </c>
      <c r="H954" s="44">
        <v>40979.4</v>
      </c>
      <c r="I954" s="44">
        <v>34988.100000000006</v>
      </c>
      <c r="J954" s="44">
        <v>29199.100000000002</v>
      </c>
      <c r="K954" s="44">
        <v>40142.5</v>
      </c>
      <c r="L954" s="44">
        <v>31345.199999999997</v>
      </c>
      <c r="M954" s="44">
        <v>283909.10000000003</v>
      </c>
      <c r="N954" s="44">
        <v>124688.8</v>
      </c>
      <c r="O954" s="44">
        <v>32825.800000000003</v>
      </c>
      <c r="P954" s="44">
        <v>-213169.19999999998</v>
      </c>
      <c r="Q954" s="44">
        <v>0</v>
      </c>
      <c r="R954" s="44">
        <v>0</v>
      </c>
      <c r="S954" s="44">
        <v>0</v>
      </c>
      <c r="T954" s="44">
        <v>0</v>
      </c>
      <c r="U954" s="44">
        <v>0</v>
      </c>
      <c r="V954" s="44">
        <v>0</v>
      </c>
      <c r="W954" s="44">
        <v>0</v>
      </c>
      <c r="X954" s="44">
        <v>0</v>
      </c>
      <c r="Y954" s="44">
        <v>0</v>
      </c>
      <c r="Z954" s="44">
        <v>0</v>
      </c>
      <c r="AA954" s="44">
        <v>0</v>
      </c>
      <c r="AB954" s="44">
        <v>0</v>
      </c>
      <c r="AC954" s="44">
        <v>0</v>
      </c>
      <c r="AD954" s="44">
        <v>0</v>
      </c>
      <c r="AE954" s="44">
        <v>0</v>
      </c>
      <c r="AF954" s="8">
        <f t="shared" si="67"/>
        <v>404908.80000000016</v>
      </c>
      <c r="AG954" s="8">
        <f t="shared" si="68"/>
        <v>0</v>
      </c>
      <c r="AH954" s="56">
        <f t="shared" si="65"/>
        <v>1049</v>
      </c>
    </row>
    <row r="955" spans="1:34">
      <c r="A955" s="56">
        <f t="shared" si="66"/>
        <v>1050</v>
      </c>
      <c r="B955" s="46">
        <v>5797625</v>
      </c>
      <c r="C955" s="48" t="s">
        <v>547</v>
      </c>
      <c r="D955" s="46">
        <v>93</v>
      </c>
      <c r="E955" s="47">
        <v>45593</v>
      </c>
      <c r="F955" s="45" t="s">
        <v>109</v>
      </c>
      <c r="G955" s="44">
        <v>22519.8</v>
      </c>
      <c r="H955" s="44">
        <v>3364.5</v>
      </c>
      <c r="I955" s="44">
        <v>3217.2000000000003</v>
      </c>
      <c r="J955" s="44">
        <v>3698.6</v>
      </c>
      <c r="K955" s="44">
        <v>1299</v>
      </c>
      <c r="L955" s="44">
        <v>5555.1</v>
      </c>
      <c r="M955" s="44">
        <v>9028.7000000000007</v>
      </c>
      <c r="N955" s="44">
        <v>4132.7</v>
      </c>
      <c r="O955" s="44">
        <v>12337.300000000001</v>
      </c>
      <c r="P955" s="44">
        <v>4079.7</v>
      </c>
      <c r="Q955" s="44">
        <v>389.79999999999995</v>
      </c>
      <c r="R955" s="44">
        <v>389.79999999999995</v>
      </c>
      <c r="S955" s="44">
        <v>389.79999999999995</v>
      </c>
      <c r="T955" s="44">
        <v>421.5</v>
      </c>
      <c r="U955" s="44">
        <v>421.5</v>
      </c>
      <c r="V955" s="44">
        <v>421.5</v>
      </c>
      <c r="W955" s="44">
        <v>330870.90000000002</v>
      </c>
      <c r="X955" s="44">
        <v>31898.1</v>
      </c>
      <c r="Y955" s="44">
        <v>6592.9</v>
      </c>
      <c r="Z955" s="44">
        <v>7070.1</v>
      </c>
      <c r="AA955" s="44">
        <v>7096.5</v>
      </c>
      <c r="AB955" s="44">
        <v>6716.4</v>
      </c>
      <c r="AC955" s="44">
        <v>5573.8</v>
      </c>
      <c r="AD955" s="44">
        <v>0</v>
      </c>
      <c r="AE955" s="44">
        <v>0</v>
      </c>
      <c r="AF955" s="8">
        <f t="shared" si="67"/>
        <v>47882.200000000012</v>
      </c>
      <c r="AG955" s="8">
        <f t="shared" si="68"/>
        <v>397083.2</v>
      </c>
      <c r="AH955" s="56">
        <f t="shared" si="65"/>
        <v>1050</v>
      </c>
    </row>
    <row r="956" spans="1:34">
      <c r="A956" s="56">
        <f t="shared" si="66"/>
        <v>1051</v>
      </c>
      <c r="B956" s="46">
        <v>5797638</v>
      </c>
      <c r="C956" s="48" t="s">
        <v>920</v>
      </c>
      <c r="D956" s="46">
        <v>93</v>
      </c>
      <c r="E956" s="47">
        <v>45565</v>
      </c>
      <c r="F956" s="45" t="s">
        <v>109</v>
      </c>
      <c r="G956" s="44">
        <v>188453</v>
      </c>
      <c r="H956" s="44">
        <v>15479.4</v>
      </c>
      <c r="I956" s="44">
        <v>2774.4</v>
      </c>
      <c r="J956" s="44">
        <v>1272.8999999999999</v>
      </c>
      <c r="K956" s="44">
        <v>3680.2999999999997</v>
      </c>
      <c r="L956" s="44">
        <v>13577.5</v>
      </c>
      <c r="M956" s="44">
        <v>3432.7999999999997</v>
      </c>
      <c r="N956" s="44">
        <v>4574</v>
      </c>
      <c r="O956" s="44">
        <v>6360.8</v>
      </c>
      <c r="P956" s="44">
        <v>5217.5</v>
      </c>
      <c r="Q956" s="44">
        <v>26012.400000000001</v>
      </c>
      <c r="R956" s="44">
        <v>52308.9</v>
      </c>
      <c r="S956" s="44">
        <v>12795.1</v>
      </c>
      <c r="T956" s="44">
        <v>123084.2</v>
      </c>
      <c r="U956" s="44">
        <v>117288.5</v>
      </c>
      <c r="V956" s="44">
        <v>108834.3</v>
      </c>
      <c r="W956" s="44">
        <v>82846.900000000009</v>
      </c>
      <c r="X956" s="44">
        <v>456086.6</v>
      </c>
      <c r="Y956" s="44">
        <v>85993.3</v>
      </c>
      <c r="Z956" s="44">
        <v>86686</v>
      </c>
      <c r="AA956" s="44">
        <v>1150365.5</v>
      </c>
      <c r="AB956" s="44">
        <v>1147831.7</v>
      </c>
      <c r="AC956" s="44">
        <v>85021.3</v>
      </c>
      <c r="AD956" s="44">
        <v>78453.100000000006</v>
      </c>
      <c r="AE956" s="44">
        <v>78518.8</v>
      </c>
      <c r="AF956" s="8">
        <f t="shared" si="67"/>
        <v>147486</v>
      </c>
      <c r="AG956" s="8">
        <f t="shared" si="68"/>
        <v>3601010.1999999997</v>
      </c>
      <c r="AH956" s="56">
        <f t="shared" si="65"/>
        <v>1051</v>
      </c>
    </row>
    <row r="957" spans="1:34">
      <c r="A957" s="56">
        <f t="shared" si="66"/>
        <v>1052</v>
      </c>
      <c r="B957" s="46">
        <v>5798811</v>
      </c>
      <c r="C957" s="48" t="s">
        <v>921</v>
      </c>
      <c r="D957" s="46">
        <v>93</v>
      </c>
      <c r="E957" s="47">
        <v>45504</v>
      </c>
      <c r="F957" s="45" t="s">
        <v>109</v>
      </c>
      <c r="G957" s="44">
        <v>938498.5</v>
      </c>
      <c r="H957" s="44">
        <v>70912.7</v>
      </c>
      <c r="I957" s="44">
        <v>5395.8</v>
      </c>
      <c r="J957" s="44">
        <v>128896.80000000002</v>
      </c>
      <c r="K957" s="44">
        <v>77590.100000000006</v>
      </c>
      <c r="L957" s="44">
        <v>725779.4</v>
      </c>
      <c r="M957" s="44">
        <v>70375.600000000006</v>
      </c>
      <c r="N957" s="44">
        <v>84739.900000000009</v>
      </c>
      <c r="O957" s="44">
        <v>112696.70000000001</v>
      </c>
      <c r="P957" s="44">
        <v>840089.39999999991</v>
      </c>
      <c r="Q957" s="44">
        <v>318760.3</v>
      </c>
      <c r="R957" s="44">
        <v>1149098.2</v>
      </c>
      <c r="S957" s="44">
        <v>438657</v>
      </c>
      <c r="T957" s="44">
        <v>418059</v>
      </c>
      <c r="U957" s="44">
        <v>68744.7</v>
      </c>
      <c r="V957" s="44">
        <v>69620.400000000009</v>
      </c>
      <c r="W957" s="44">
        <v>61977.1</v>
      </c>
      <c r="X957" s="44">
        <v>212905.2</v>
      </c>
      <c r="Y957" s="44">
        <v>948371.1</v>
      </c>
      <c r="Z957" s="44">
        <v>933676.9</v>
      </c>
      <c r="AA957" s="44">
        <v>18848.5</v>
      </c>
      <c r="AB957" s="44">
        <v>7500</v>
      </c>
      <c r="AC957" s="44">
        <v>7500</v>
      </c>
      <c r="AD957" s="44">
        <v>0</v>
      </c>
      <c r="AE957" s="44">
        <v>0</v>
      </c>
      <c r="AF957" s="8">
        <f t="shared" si="67"/>
        <v>4022991.8999999994</v>
      </c>
      <c r="AG957" s="8">
        <f t="shared" si="68"/>
        <v>2747202.9</v>
      </c>
      <c r="AH957" s="56">
        <f t="shared" si="65"/>
        <v>1052</v>
      </c>
    </row>
    <row r="958" spans="1:34">
      <c r="A958" s="56">
        <f t="shared" si="66"/>
        <v>1053</v>
      </c>
      <c r="B958" s="46">
        <v>5801318</v>
      </c>
      <c r="C958" s="48" t="s">
        <v>548</v>
      </c>
      <c r="D958" s="46">
        <v>93</v>
      </c>
      <c r="E958" s="47">
        <v>44867</v>
      </c>
      <c r="F958" s="45" t="s">
        <v>109</v>
      </c>
      <c r="G958" s="44">
        <v>0</v>
      </c>
      <c r="H958" s="44">
        <v>8531.5999999999985</v>
      </c>
      <c r="I958" s="44">
        <v>-182.5</v>
      </c>
      <c r="J958" s="44">
        <v>19029.800000000003</v>
      </c>
      <c r="K958" s="44">
        <v>22360.9</v>
      </c>
      <c r="L958" s="44">
        <v>5147.7000000000007</v>
      </c>
      <c r="M958" s="44">
        <v>6152.8</v>
      </c>
      <c r="N958" s="44">
        <v>12546.5</v>
      </c>
      <c r="O958" s="44">
        <v>38257.300000000003</v>
      </c>
      <c r="P958" s="44">
        <v>-10508.900000000001</v>
      </c>
      <c r="Q958" s="44">
        <v>11250</v>
      </c>
      <c r="R958" s="44">
        <v>0</v>
      </c>
      <c r="S958" s="44">
        <v>0</v>
      </c>
      <c r="T958" s="44">
        <v>0</v>
      </c>
      <c r="U958" s="44">
        <v>0</v>
      </c>
      <c r="V958" s="44">
        <v>0</v>
      </c>
      <c r="W958" s="44">
        <v>0</v>
      </c>
      <c r="X958" s="44">
        <v>0</v>
      </c>
      <c r="Y958" s="44">
        <v>0</v>
      </c>
      <c r="Z958" s="44">
        <v>0</v>
      </c>
      <c r="AA958" s="44">
        <v>0</v>
      </c>
      <c r="AB958" s="44">
        <v>0</v>
      </c>
      <c r="AC958" s="44">
        <v>0</v>
      </c>
      <c r="AD958" s="44">
        <v>0</v>
      </c>
      <c r="AE958" s="44">
        <v>0</v>
      </c>
      <c r="AF958" s="8">
        <f t="shared" si="67"/>
        <v>112585.20000000001</v>
      </c>
      <c r="AG958" s="8">
        <f t="shared" si="68"/>
        <v>0</v>
      </c>
      <c r="AH958" s="56">
        <f t="shared" si="65"/>
        <v>1053</v>
      </c>
    </row>
    <row r="959" spans="1:34">
      <c r="A959" s="56">
        <f t="shared" si="66"/>
        <v>1054</v>
      </c>
      <c r="B959" s="46">
        <v>5801319</v>
      </c>
      <c r="C959" s="48" t="s">
        <v>922</v>
      </c>
      <c r="D959" s="46">
        <v>93</v>
      </c>
      <c r="E959" s="47">
        <v>45475</v>
      </c>
      <c r="F959" s="45" t="s">
        <v>109</v>
      </c>
      <c r="G959" s="44">
        <v>3089.1000000000004</v>
      </c>
      <c r="H959" s="44">
        <v>-1112.3</v>
      </c>
      <c r="I959" s="44">
        <v>0</v>
      </c>
      <c r="J959" s="44">
        <v>0</v>
      </c>
      <c r="K959" s="44">
        <v>0</v>
      </c>
      <c r="L959" s="44">
        <v>0</v>
      </c>
      <c r="M959" s="44">
        <v>0</v>
      </c>
      <c r="N959" s="44">
        <v>0</v>
      </c>
      <c r="O959" s="44">
        <v>0</v>
      </c>
      <c r="P959" s="44">
        <v>0</v>
      </c>
      <c r="Q959" s="44">
        <v>11.7</v>
      </c>
      <c r="R959" s="44">
        <v>11.7</v>
      </c>
      <c r="S959" s="44">
        <v>11.7</v>
      </c>
      <c r="T959" s="44">
        <v>11.9</v>
      </c>
      <c r="U959" s="44">
        <v>11.9</v>
      </c>
      <c r="V959" s="44">
        <v>11.9</v>
      </c>
      <c r="W959" s="44">
        <v>11.9</v>
      </c>
      <c r="X959" s="44">
        <v>11.9</v>
      </c>
      <c r="Y959" s="44">
        <v>151214.20000000001</v>
      </c>
      <c r="Z959" s="44">
        <v>151435.9</v>
      </c>
      <c r="AA959" s="44">
        <v>0</v>
      </c>
      <c r="AB959" s="44">
        <v>0</v>
      </c>
      <c r="AC959" s="44">
        <v>0</v>
      </c>
      <c r="AD959" s="44">
        <v>0</v>
      </c>
      <c r="AE959" s="44">
        <v>0</v>
      </c>
      <c r="AF959" s="8">
        <f t="shared" si="67"/>
        <v>-1077.1999999999998</v>
      </c>
      <c r="AG959" s="8">
        <f t="shared" si="68"/>
        <v>302709.59999999998</v>
      </c>
      <c r="AH959" s="56">
        <f t="shared" ref="AH959:AH960" si="69">A959</f>
        <v>1054</v>
      </c>
    </row>
    <row r="960" spans="1:34">
      <c r="A960" s="56">
        <f t="shared" si="66"/>
        <v>1055</v>
      </c>
      <c r="B960" s="46">
        <v>5803423</v>
      </c>
      <c r="C960" s="48" t="s">
        <v>923</v>
      </c>
      <c r="D960" s="46">
        <v>93</v>
      </c>
      <c r="E960" s="47">
        <v>45567</v>
      </c>
      <c r="F960" s="45" t="s">
        <v>109</v>
      </c>
      <c r="G960" s="44">
        <v>12905.6</v>
      </c>
      <c r="H960" s="44">
        <v>15593.7</v>
      </c>
      <c r="I960" s="44">
        <v>17587.2</v>
      </c>
      <c r="J960" s="44">
        <v>17508.5</v>
      </c>
      <c r="K960" s="44">
        <v>21154.400000000001</v>
      </c>
      <c r="L960" s="44">
        <v>26907.3</v>
      </c>
      <c r="M960" s="44">
        <v>8520</v>
      </c>
      <c r="N960" s="44">
        <v>12237.1</v>
      </c>
      <c r="O960" s="44">
        <v>3527.6</v>
      </c>
      <c r="P960" s="44">
        <v>10015.5</v>
      </c>
      <c r="Q960" s="44">
        <v>31529.800000000003</v>
      </c>
      <c r="R960" s="44">
        <v>65933.599999999991</v>
      </c>
      <c r="S960" s="44">
        <v>3100.4</v>
      </c>
      <c r="T960" s="44">
        <v>1431.1</v>
      </c>
      <c r="U960" s="44">
        <v>1431.1</v>
      </c>
      <c r="V960" s="44">
        <v>1431.1</v>
      </c>
      <c r="W960" s="44">
        <v>1431.1</v>
      </c>
      <c r="X960" s="44">
        <v>1431.1</v>
      </c>
      <c r="Y960" s="44">
        <v>1431.1</v>
      </c>
      <c r="Z960" s="44">
        <v>1482.6999999999998</v>
      </c>
      <c r="AA960" s="44">
        <v>1482.6999999999998</v>
      </c>
      <c r="AB960" s="44">
        <v>34953.899999999994</v>
      </c>
      <c r="AC960" s="44">
        <v>841.5</v>
      </c>
      <c r="AD960" s="44">
        <v>0</v>
      </c>
      <c r="AE960" s="44">
        <v>0</v>
      </c>
      <c r="AF960" s="8">
        <f t="shared" si="67"/>
        <v>233615.1</v>
      </c>
      <c r="AG960" s="8">
        <f t="shared" si="68"/>
        <v>47347.399999999994</v>
      </c>
      <c r="AH960" s="56">
        <f t="shared" si="69"/>
        <v>1055</v>
      </c>
    </row>
    <row r="961" spans="1:34">
      <c r="A961" s="56">
        <f t="shared" si="66"/>
        <v>1056</v>
      </c>
      <c r="B961" s="46">
        <v>5526492</v>
      </c>
      <c r="C961" s="48" t="s">
        <v>924</v>
      </c>
      <c r="D961" s="46">
        <v>94</v>
      </c>
      <c r="E961" s="47" t="s">
        <v>108</v>
      </c>
      <c r="F961" s="45" t="s">
        <v>109</v>
      </c>
      <c r="G961" s="44">
        <v>0</v>
      </c>
      <c r="H961" s="44">
        <v>56381.9</v>
      </c>
      <c r="I961" s="44">
        <v>0</v>
      </c>
      <c r="J961" s="44">
        <v>0</v>
      </c>
      <c r="K961" s="44">
        <v>0</v>
      </c>
      <c r="L961" s="44">
        <v>0</v>
      </c>
      <c r="M961" s="44">
        <v>0</v>
      </c>
      <c r="N961" s="44">
        <v>0</v>
      </c>
      <c r="O961" s="44">
        <v>0</v>
      </c>
      <c r="P961" s="44">
        <v>0</v>
      </c>
      <c r="Q961" s="44">
        <v>0</v>
      </c>
      <c r="R961" s="44">
        <v>0</v>
      </c>
      <c r="S961" s="44">
        <v>0</v>
      </c>
      <c r="T961" s="44">
        <v>0</v>
      </c>
      <c r="U961" s="44">
        <v>0</v>
      </c>
      <c r="V961" s="44">
        <v>0</v>
      </c>
      <c r="W961" s="44">
        <v>0</v>
      </c>
      <c r="X961" s="44">
        <v>0</v>
      </c>
      <c r="Y961" s="44">
        <v>0</v>
      </c>
      <c r="Z961" s="44">
        <v>0</v>
      </c>
      <c r="AA961" s="44">
        <v>0</v>
      </c>
      <c r="AB961" s="44">
        <v>0</v>
      </c>
      <c r="AC961" s="44">
        <v>0</v>
      </c>
      <c r="AD961" s="44">
        <v>0</v>
      </c>
      <c r="AE961" s="44">
        <v>0</v>
      </c>
      <c r="AF961" s="8">
        <f t="shared" ref="AF961:AF1024" si="70">SUM(H961:S961)</f>
        <v>56381.9</v>
      </c>
      <c r="AG961" s="8">
        <f t="shared" ref="AG961:AG1024" si="71">SUM(T961:AE961)</f>
        <v>0</v>
      </c>
      <c r="AH961" s="56">
        <f t="shared" ref="AH961:AH1024" si="72">A961</f>
        <v>1056</v>
      </c>
    </row>
    <row r="962" spans="1:34">
      <c r="A962" s="56">
        <f t="shared" si="66"/>
        <v>1057</v>
      </c>
      <c r="B962" s="46">
        <v>5526519</v>
      </c>
      <c r="C962" s="48" t="s">
        <v>386</v>
      </c>
      <c r="D962" s="46">
        <v>94</v>
      </c>
      <c r="E962" s="47" t="s">
        <v>108</v>
      </c>
      <c r="F962" s="45" t="s">
        <v>120</v>
      </c>
      <c r="G962" s="44">
        <v>0</v>
      </c>
      <c r="H962" s="44">
        <v>92410.4</v>
      </c>
      <c r="I962" s="44">
        <v>0</v>
      </c>
      <c r="J962" s="44">
        <v>-8773.5</v>
      </c>
      <c r="K962" s="44">
        <v>0</v>
      </c>
      <c r="L962" s="44">
        <v>0</v>
      </c>
      <c r="M962" s="44">
        <v>0</v>
      </c>
      <c r="N962" s="44">
        <v>0</v>
      </c>
      <c r="O962" s="44">
        <v>0</v>
      </c>
      <c r="P962" s="44">
        <v>0</v>
      </c>
      <c r="Q962" s="44">
        <v>0</v>
      </c>
      <c r="R962" s="44">
        <v>0</v>
      </c>
      <c r="S962" s="44">
        <v>0</v>
      </c>
      <c r="T962" s="44">
        <v>0</v>
      </c>
      <c r="U962" s="44">
        <v>0</v>
      </c>
      <c r="V962" s="44">
        <v>0</v>
      </c>
      <c r="W962" s="44">
        <v>0</v>
      </c>
      <c r="X962" s="44">
        <v>0</v>
      </c>
      <c r="Y962" s="44">
        <v>0</v>
      </c>
      <c r="Z962" s="44">
        <v>0</v>
      </c>
      <c r="AA962" s="44">
        <v>0</v>
      </c>
      <c r="AB962" s="44">
        <v>0</v>
      </c>
      <c r="AC962" s="44">
        <v>0</v>
      </c>
      <c r="AD962" s="44">
        <v>0</v>
      </c>
      <c r="AE962" s="44">
        <v>0</v>
      </c>
      <c r="AF962" s="8">
        <f t="shared" si="70"/>
        <v>83636.899999999994</v>
      </c>
      <c r="AG962" s="8">
        <f t="shared" si="71"/>
        <v>0</v>
      </c>
      <c r="AH962" s="56">
        <f t="shared" si="72"/>
        <v>1057</v>
      </c>
    </row>
    <row r="963" spans="1:34">
      <c r="A963" s="56">
        <f t="shared" si="66"/>
        <v>1058</v>
      </c>
      <c r="B963" s="46">
        <v>5530370</v>
      </c>
      <c r="C963" s="48" t="s">
        <v>925</v>
      </c>
      <c r="D963" s="46">
        <v>94</v>
      </c>
      <c r="E963" s="47" t="s">
        <v>108</v>
      </c>
      <c r="F963" s="45" t="s">
        <v>109</v>
      </c>
      <c r="G963" s="44">
        <v>0</v>
      </c>
      <c r="H963" s="44">
        <v>3226.6</v>
      </c>
      <c r="I963" s="44">
        <v>0</v>
      </c>
      <c r="J963" s="44">
        <v>-277.8</v>
      </c>
      <c r="K963" s="44">
        <v>0</v>
      </c>
      <c r="L963" s="44">
        <v>6068.4</v>
      </c>
      <c r="M963" s="44">
        <v>0</v>
      </c>
      <c r="N963" s="44">
        <v>0</v>
      </c>
      <c r="O963" s="44">
        <v>0</v>
      </c>
      <c r="P963" s="44">
        <v>0</v>
      </c>
      <c r="Q963" s="44">
        <v>0</v>
      </c>
      <c r="R963" s="44">
        <v>0</v>
      </c>
      <c r="S963" s="44">
        <v>0</v>
      </c>
      <c r="T963" s="44">
        <v>4475.2</v>
      </c>
      <c r="U963" s="44">
        <v>0</v>
      </c>
      <c r="V963" s="44">
        <v>0</v>
      </c>
      <c r="W963" s="44">
        <v>0</v>
      </c>
      <c r="X963" s="44">
        <v>0</v>
      </c>
      <c r="Y963" s="44">
        <v>0</v>
      </c>
      <c r="Z963" s="44">
        <v>0</v>
      </c>
      <c r="AA963" s="44">
        <v>0</v>
      </c>
      <c r="AB963" s="44">
        <v>0</v>
      </c>
      <c r="AC963" s="44">
        <v>0</v>
      </c>
      <c r="AD963" s="44">
        <v>0</v>
      </c>
      <c r="AE963" s="44">
        <v>151482.79999999999</v>
      </c>
      <c r="AF963" s="8">
        <f t="shared" si="70"/>
        <v>9017.1999999999989</v>
      </c>
      <c r="AG963" s="8">
        <f t="shared" si="71"/>
        <v>155958</v>
      </c>
      <c r="AH963" s="56">
        <f t="shared" si="72"/>
        <v>1058</v>
      </c>
    </row>
    <row r="964" spans="1:34">
      <c r="A964" s="56">
        <f t="shared" si="66"/>
        <v>1059</v>
      </c>
      <c r="B964" s="46">
        <v>5530371</v>
      </c>
      <c r="C964" s="48" t="s">
        <v>926</v>
      </c>
      <c r="D964" s="46">
        <v>94</v>
      </c>
      <c r="E964" s="47" t="s">
        <v>108</v>
      </c>
      <c r="F964" s="45" t="s">
        <v>109</v>
      </c>
      <c r="G964" s="44">
        <v>0</v>
      </c>
      <c r="H964" s="44">
        <v>0</v>
      </c>
      <c r="I964" s="44">
        <v>0</v>
      </c>
      <c r="J964" s="44">
        <v>0</v>
      </c>
      <c r="K964" s="44">
        <v>0</v>
      </c>
      <c r="L964" s="44">
        <v>0</v>
      </c>
      <c r="M964" s="44">
        <v>0</v>
      </c>
      <c r="N964" s="44">
        <v>0</v>
      </c>
      <c r="O964" s="44">
        <v>0</v>
      </c>
      <c r="P964" s="44">
        <v>0</v>
      </c>
      <c r="Q964" s="44">
        <v>0</v>
      </c>
      <c r="R964" s="44">
        <v>0</v>
      </c>
      <c r="S964" s="44">
        <v>0</v>
      </c>
      <c r="T964" s="44">
        <v>4794.9000000000005</v>
      </c>
      <c r="U964" s="44">
        <v>4794.9000000000005</v>
      </c>
      <c r="V964" s="44">
        <v>5753.9</v>
      </c>
      <c r="W964" s="44">
        <v>5753.9</v>
      </c>
      <c r="X964" s="44">
        <v>5753.9</v>
      </c>
      <c r="Y964" s="44">
        <v>5753.9</v>
      </c>
      <c r="Z964" s="44">
        <v>0</v>
      </c>
      <c r="AA964" s="44">
        <v>0</v>
      </c>
      <c r="AB964" s="44">
        <v>0</v>
      </c>
      <c r="AC964" s="44">
        <v>0</v>
      </c>
      <c r="AD964" s="44">
        <v>0</v>
      </c>
      <c r="AE964" s="44">
        <v>0</v>
      </c>
      <c r="AF964" s="8">
        <f t="shared" si="70"/>
        <v>0</v>
      </c>
      <c r="AG964" s="8">
        <f t="shared" si="71"/>
        <v>32605.4</v>
      </c>
      <c r="AH964" s="56">
        <f t="shared" si="72"/>
        <v>1059</v>
      </c>
    </row>
    <row r="965" spans="1:34">
      <c r="A965" s="56">
        <f t="shared" si="66"/>
        <v>1060</v>
      </c>
      <c r="B965" s="46">
        <v>5530373</v>
      </c>
      <c r="C965" s="48" t="s">
        <v>387</v>
      </c>
      <c r="D965" s="46">
        <v>94</v>
      </c>
      <c r="E965" s="47" t="s">
        <v>108</v>
      </c>
      <c r="F965" s="45" t="s">
        <v>109</v>
      </c>
      <c r="G965" s="44">
        <v>0</v>
      </c>
      <c r="H965" s="44">
        <v>0</v>
      </c>
      <c r="I965" s="44">
        <v>0</v>
      </c>
      <c r="J965" s="44">
        <v>0</v>
      </c>
      <c r="K965" s="44">
        <v>0</v>
      </c>
      <c r="L965" s="44">
        <v>0</v>
      </c>
      <c r="M965" s="44">
        <v>0</v>
      </c>
      <c r="N965" s="44">
        <v>0</v>
      </c>
      <c r="O965" s="44">
        <v>0</v>
      </c>
      <c r="P965" s="44">
        <v>0</v>
      </c>
      <c r="Q965" s="44">
        <v>0</v>
      </c>
      <c r="R965" s="44">
        <v>0</v>
      </c>
      <c r="S965" s="44">
        <v>0</v>
      </c>
      <c r="T965" s="44">
        <v>4155.5999999999995</v>
      </c>
      <c r="U965" s="44">
        <v>4794.9000000000005</v>
      </c>
      <c r="V965" s="44">
        <v>5753.9</v>
      </c>
      <c r="W965" s="44">
        <v>17753.900000000001</v>
      </c>
      <c r="X965" s="44">
        <v>10916.9</v>
      </c>
      <c r="Y965" s="44">
        <v>38461.599999999999</v>
      </c>
      <c r="Z965" s="44">
        <v>6393.2</v>
      </c>
      <c r="AA965" s="44">
        <v>0</v>
      </c>
      <c r="AB965" s="44">
        <v>0</v>
      </c>
      <c r="AC965" s="44">
        <v>0</v>
      </c>
      <c r="AD965" s="44">
        <v>0</v>
      </c>
      <c r="AE965" s="44">
        <v>24000</v>
      </c>
      <c r="AF965" s="8">
        <f t="shared" si="70"/>
        <v>0</v>
      </c>
      <c r="AG965" s="8">
        <f t="shared" si="71"/>
        <v>112230</v>
      </c>
      <c r="AH965" s="56">
        <f t="shared" si="72"/>
        <v>1060</v>
      </c>
    </row>
    <row r="966" spans="1:34">
      <c r="A966" s="56">
        <f t="shared" ref="A966:A1029" si="73">A965+1</f>
        <v>1061</v>
      </c>
      <c r="B966" s="46">
        <v>5530375</v>
      </c>
      <c r="C966" s="48" t="s">
        <v>388</v>
      </c>
      <c r="D966" s="46">
        <v>94</v>
      </c>
      <c r="E966" s="47" t="s">
        <v>108</v>
      </c>
      <c r="F966" s="45" t="s">
        <v>109</v>
      </c>
      <c r="G966" s="44">
        <v>0</v>
      </c>
      <c r="H966" s="44">
        <v>47278.6</v>
      </c>
      <c r="I966" s="44">
        <v>97743.9</v>
      </c>
      <c r="J966" s="44">
        <v>-5260.9</v>
      </c>
      <c r="K966" s="44">
        <v>105.6</v>
      </c>
      <c r="L966" s="44">
        <v>13083.7</v>
      </c>
      <c r="M966" s="44">
        <v>2658.2</v>
      </c>
      <c r="N966" s="44">
        <v>3999.1</v>
      </c>
      <c r="O966" s="44">
        <v>1803.3</v>
      </c>
      <c r="P966" s="44">
        <v>204.1</v>
      </c>
      <c r="Q966" s="44">
        <v>0</v>
      </c>
      <c r="R966" s="44">
        <v>0</v>
      </c>
      <c r="S966" s="44">
        <v>0</v>
      </c>
      <c r="T966" s="44">
        <v>13015</v>
      </c>
      <c r="U966" s="44">
        <v>0</v>
      </c>
      <c r="V966" s="44">
        <v>0</v>
      </c>
      <c r="W966" s="44">
        <v>0</v>
      </c>
      <c r="X966" s="44">
        <v>0</v>
      </c>
      <c r="Y966" s="44">
        <v>0</v>
      </c>
      <c r="Z966" s="44">
        <v>0</v>
      </c>
      <c r="AA966" s="44">
        <v>0</v>
      </c>
      <c r="AB966" s="44">
        <v>0</v>
      </c>
      <c r="AC966" s="44">
        <v>1321705.3</v>
      </c>
      <c r="AD966" s="44">
        <v>0</v>
      </c>
      <c r="AE966" s="44">
        <v>0</v>
      </c>
      <c r="AF966" s="8">
        <f t="shared" si="70"/>
        <v>161615.60000000003</v>
      </c>
      <c r="AG966" s="8">
        <f t="shared" si="71"/>
        <v>1334720.3</v>
      </c>
      <c r="AH966" s="56">
        <f t="shared" si="72"/>
        <v>1061</v>
      </c>
    </row>
    <row r="967" spans="1:34">
      <c r="A967" s="56">
        <f t="shared" si="73"/>
        <v>1062</v>
      </c>
      <c r="B967" s="46">
        <v>5530378</v>
      </c>
      <c r="C967" s="48" t="s">
        <v>389</v>
      </c>
      <c r="D967" s="46">
        <v>94</v>
      </c>
      <c r="E967" s="47" t="s">
        <v>108</v>
      </c>
      <c r="F967" s="45" t="s">
        <v>109</v>
      </c>
      <c r="G967" s="44">
        <v>0</v>
      </c>
      <c r="H967" s="44">
        <v>11341.699999999999</v>
      </c>
      <c r="I967" s="44">
        <v>36709.800000000003</v>
      </c>
      <c r="J967" s="44">
        <v>174880.8</v>
      </c>
      <c r="K967" s="44">
        <v>826.5</v>
      </c>
      <c r="L967" s="44">
        <v>13717.7</v>
      </c>
      <c r="M967" s="44">
        <v>11848.9</v>
      </c>
      <c r="N967" s="44">
        <v>11767</v>
      </c>
      <c r="O967" s="44">
        <v>2640.8999999999996</v>
      </c>
      <c r="P967" s="44">
        <v>2558.3999999999996</v>
      </c>
      <c r="Q967" s="44">
        <v>0</v>
      </c>
      <c r="R967" s="44">
        <v>0</v>
      </c>
      <c r="S967" s="44">
        <v>0</v>
      </c>
      <c r="T967" s="44">
        <v>0</v>
      </c>
      <c r="U967" s="44">
        <v>0</v>
      </c>
      <c r="V967" s="44">
        <v>0</v>
      </c>
      <c r="W967" s="44">
        <v>0</v>
      </c>
      <c r="X967" s="44">
        <v>0</v>
      </c>
      <c r="Y967" s="44">
        <v>0</v>
      </c>
      <c r="Z967" s="44">
        <v>0</v>
      </c>
      <c r="AA967" s="44">
        <v>0</v>
      </c>
      <c r="AB967" s="44">
        <v>0</v>
      </c>
      <c r="AC967" s="44">
        <v>0</v>
      </c>
      <c r="AD967" s="44">
        <v>0</v>
      </c>
      <c r="AE967" s="44">
        <v>0</v>
      </c>
      <c r="AF967" s="8">
        <f t="shared" si="70"/>
        <v>266291.7</v>
      </c>
      <c r="AG967" s="8">
        <f t="shared" si="71"/>
        <v>0</v>
      </c>
      <c r="AH967" s="56">
        <f t="shared" si="72"/>
        <v>1062</v>
      </c>
    </row>
    <row r="968" spans="1:34">
      <c r="A968" s="56">
        <f t="shared" si="73"/>
        <v>1063</v>
      </c>
      <c r="B968" s="46">
        <v>5530441</v>
      </c>
      <c r="C968" s="48" t="s">
        <v>390</v>
      </c>
      <c r="D968" s="46">
        <v>94</v>
      </c>
      <c r="E968" s="47" t="s">
        <v>108</v>
      </c>
      <c r="F968" s="45" t="s">
        <v>109</v>
      </c>
      <c r="G968" s="44">
        <v>0</v>
      </c>
      <c r="H968" s="44">
        <v>140666.9</v>
      </c>
      <c r="I968" s="44">
        <v>520983.39999999997</v>
      </c>
      <c r="J968" s="44">
        <v>237271.7</v>
      </c>
      <c r="K968" s="44">
        <v>80735.299999999988</v>
      </c>
      <c r="L968" s="44">
        <v>48681.7</v>
      </c>
      <c r="M968" s="44">
        <v>1911471.7</v>
      </c>
      <c r="N968" s="44">
        <v>33399.4</v>
      </c>
      <c r="O968" s="44">
        <v>7721.1</v>
      </c>
      <c r="P968" s="44">
        <v>44618.7</v>
      </c>
      <c r="Q968" s="44">
        <v>0</v>
      </c>
      <c r="R968" s="44">
        <v>0</v>
      </c>
      <c r="S968" s="44">
        <v>0</v>
      </c>
      <c r="T968" s="44">
        <v>0</v>
      </c>
      <c r="U968" s="44">
        <v>0</v>
      </c>
      <c r="V968" s="44">
        <v>0</v>
      </c>
      <c r="W968" s="44">
        <v>0</v>
      </c>
      <c r="X968" s="44">
        <v>0</v>
      </c>
      <c r="Y968" s="44">
        <v>0</v>
      </c>
      <c r="Z968" s="44">
        <v>0</v>
      </c>
      <c r="AA968" s="44">
        <v>0</v>
      </c>
      <c r="AB968" s="44">
        <v>0</v>
      </c>
      <c r="AC968" s="44">
        <v>0</v>
      </c>
      <c r="AD968" s="44">
        <v>0</v>
      </c>
      <c r="AE968" s="44">
        <v>0</v>
      </c>
      <c r="AF968" s="8">
        <f t="shared" si="70"/>
        <v>3025549.9000000004</v>
      </c>
      <c r="AG968" s="8">
        <f t="shared" si="71"/>
        <v>0</v>
      </c>
      <c r="AH968" s="56">
        <f t="shared" si="72"/>
        <v>1063</v>
      </c>
    </row>
    <row r="969" spans="1:34">
      <c r="A969" s="56">
        <f t="shared" si="73"/>
        <v>1064</v>
      </c>
      <c r="B969" s="46">
        <v>5530442</v>
      </c>
      <c r="C969" s="48" t="s">
        <v>391</v>
      </c>
      <c r="D969" s="46">
        <v>94</v>
      </c>
      <c r="E969" s="47" t="s">
        <v>108</v>
      </c>
      <c r="F969" s="45" t="s">
        <v>109</v>
      </c>
      <c r="G969" s="44">
        <v>0</v>
      </c>
      <c r="H969" s="44">
        <v>15622.3</v>
      </c>
      <c r="I969" s="44">
        <v>0</v>
      </c>
      <c r="J969" s="44">
        <v>-1438.1</v>
      </c>
      <c r="K969" s="44">
        <v>0</v>
      </c>
      <c r="L969" s="44">
        <v>0</v>
      </c>
      <c r="M969" s="44">
        <v>0</v>
      </c>
      <c r="N969" s="44">
        <v>0</v>
      </c>
      <c r="O969" s="44">
        <v>-0.2</v>
      </c>
      <c r="P969" s="44">
        <v>0</v>
      </c>
      <c r="Q969" s="44">
        <v>0</v>
      </c>
      <c r="R969" s="44">
        <v>0</v>
      </c>
      <c r="S969" s="44">
        <v>0</v>
      </c>
      <c r="T969" s="44">
        <v>491366</v>
      </c>
      <c r="U969" s="44">
        <v>0</v>
      </c>
      <c r="V969" s="44">
        <v>0</v>
      </c>
      <c r="W969" s="44">
        <v>0</v>
      </c>
      <c r="X969" s="44">
        <v>0</v>
      </c>
      <c r="Y969" s="44">
        <v>0</v>
      </c>
      <c r="Z969" s="44">
        <v>0</v>
      </c>
      <c r="AA969" s="44">
        <v>0</v>
      </c>
      <c r="AB969" s="44">
        <v>0</v>
      </c>
      <c r="AC969" s="44">
        <v>0</v>
      </c>
      <c r="AD969" s="44">
        <v>0</v>
      </c>
      <c r="AE969" s="44">
        <v>0</v>
      </c>
      <c r="AF969" s="8">
        <f t="shared" si="70"/>
        <v>14183.999999999998</v>
      </c>
      <c r="AG969" s="8">
        <f t="shared" si="71"/>
        <v>491366</v>
      </c>
      <c r="AH969" s="56">
        <f t="shared" si="72"/>
        <v>1064</v>
      </c>
    </row>
    <row r="970" spans="1:34">
      <c r="A970" s="56">
        <f t="shared" si="73"/>
        <v>1065</v>
      </c>
      <c r="B970" s="46">
        <v>5530443</v>
      </c>
      <c r="C970" s="48" t="s">
        <v>392</v>
      </c>
      <c r="D970" s="46">
        <v>94</v>
      </c>
      <c r="E970" s="47" t="s">
        <v>108</v>
      </c>
      <c r="F970" s="45" t="s">
        <v>109</v>
      </c>
      <c r="G970" s="44">
        <v>0</v>
      </c>
      <c r="H970" s="44">
        <v>32805</v>
      </c>
      <c r="I970" s="44">
        <v>1180.1999999999998</v>
      </c>
      <c r="J970" s="44">
        <v>-3060.5</v>
      </c>
      <c r="K970" s="44">
        <v>709.2</v>
      </c>
      <c r="L970" s="44">
        <v>40607.799999999996</v>
      </c>
      <c r="M970" s="44">
        <v>-4350.3999999999996</v>
      </c>
      <c r="N970" s="44">
        <v>-470</v>
      </c>
      <c r="O970" s="44">
        <v>1818.2</v>
      </c>
      <c r="P970" s="44">
        <v>0</v>
      </c>
      <c r="Q970" s="44">
        <v>0</v>
      </c>
      <c r="R970" s="44">
        <v>0</v>
      </c>
      <c r="S970" s="44">
        <v>0</v>
      </c>
      <c r="T970" s="44">
        <v>37758.1</v>
      </c>
      <c r="U970" s="44">
        <v>277731.3</v>
      </c>
      <c r="V970" s="44">
        <v>11742.900000000001</v>
      </c>
      <c r="W970" s="44">
        <v>11742.900000000001</v>
      </c>
      <c r="X970" s="44">
        <v>11742.900000000001</v>
      </c>
      <c r="Y970" s="44">
        <v>11742.900000000001</v>
      </c>
      <c r="Z970" s="44">
        <v>11742.900000000001</v>
      </c>
      <c r="AA970" s="44">
        <v>11742.900000000001</v>
      </c>
      <c r="AB970" s="44">
        <v>11742.900000000001</v>
      </c>
      <c r="AC970" s="44">
        <v>1342172.6000000001</v>
      </c>
      <c r="AD970" s="44">
        <v>11742.900000000001</v>
      </c>
      <c r="AE970" s="44">
        <v>1289564.5999999999</v>
      </c>
      <c r="AF970" s="8">
        <f t="shared" si="70"/>
        <v>69239.5</v>
      </c>
      <c r="AG970" s="8">
        <f t="shared" si="71"/>
        <v>3041169.8</v>
      </c>
      <c r="AH970" s="56">
        <f t="shared" si="72"/>
        <v>1065</v>
      </c>
    </row>
    <row r="971" spans="1:34">
      <c r="A971" s="56">
        <f t="shared" si="73"/>
        <v>1066</v>
      </c>
      <c r="B971" s="46">
        <v>5530444</v>
      </c>
      <c r="C971" s="48" t="s">
        <v>393</v>
      </c>
      <c r="D971" s="46">
        <v>94</v>
      </c>
      <c r="E971" s="47" t="s">
        <v>108</v>
      </c>
      <c r="F971" s="45" t="s">
        <v>109</v>
      </c>
      <c r="G971" s="44">
        <v>0</v>
      </c>
      <c r="H971" s="44">
        <v>22839.4</v>
      </c>
      <c r="I971" s="44">
        <v>500.49999999999994</v>
      </c>
      <c r="J971" s="44">
        <v>-1938.3</v>
      </c>
      <c r="K971" s="44">
        <v>104.6</v>
      </c>
      <c r="L971" s="44">
        <v>82.9</v>
      </c>
      <c r="M971" s="44">
        <v>2657.6</v>
      </c>
      <c r="N971" s="44">
        <v>-1609.6</v>
      </c>
      <c r="O971" s="44">
        <v>-14.5</v>
      </c>
      <c r="P971" s="44">
        <v>202.1</v>
      </c>
      <c r="Q971" s="44">
        <v>0</v>
      </c>
      <c r="R971" s="44">
        <v>0</v>
      </c>
      <c r="S971" s="44">
        <v>0</v>
      </c>
      <c r="T971" s="44">
        <v>0</v>
      </c>
      <c r="U971" s="44">
        <v>39068</v>
      </c>
      <c r="V971" s="44">
        <v>14650</v>
      </c>
      <c r="W971" s="44">
        <v>4886</v>
      </c>
      <c r="X971" s="44">
        <v>0</v>
      </c>
      <c r="Y971" s="44">
        <v>0</v>
      </c>
      <c r="Z971" s="44">
        <v>0</v>
      </c>
      <c r="AA971" s="44">
        <v>0</v>
      </c>
      <c r="AB971" s="44">
        <v>0</v>
      </c>
      <c r="AC971" s="44">
        <v>0</v>
      </c>
      <c r="AD971" s="44">
        <v>0</v>
      </c>
      <c r="AE971" s="44">
        <v>0</v>
      </c>
      <c r="AF971" s="8">
        <f t="shared" si="70"/>
        <v>22824.7</v>
      </c>
      <c r="AG971" s="8">
        <f t="shared" si="71"/>
        <v>58604</v>
      </c>
      <c r="AH971" s="56">
        <f t="shared" si="72"/>
        <v>1066</v>
      </c>
    </row>
    <row r="972" spans="1:34">
      <c r="A972" s="56">
        <f t="shared" si="73"/>
        <v>1067</v>
      </c>
      <c r="B972" s="46">
        <v>5530445</v>
      </c>
      <c r="C972" s="48" t="s">
        <v>394</v>
      </c>
      <c r="D972" s="46">
        <v>94</v>
      </c>
      <c r="E972" s="47" t="s">
        <v>108</v>
      </c>
      <c r="F972" s="45" t="s">
        <v>109</v>
      </c>
      <c r="G972" s="44">
        <v>0</v>
      </c>
      <c r="H972" s="44">
        <v>33344.299999999996</v>
      </c>
      <c r="I972" s="44">
        <v>0</v>
      </c>
      <c r="J972" s="44">
        <v>-3075.5</v>
      </c>
      <c r="K972" s="44">
        <v>0</v>
      </c>
      <c r="L972" s="44">
        <v>7752.7999999999993</v>
      </c>
      <c r="M972" s="44">
        <v>0</v>
      </c>
      <c r="N972" s="44">
        <v>0</v>
      </c>
      <c r="O972" s="44">
        <v>0</v>
      </c>
      <c r="P972" s="44">
        <v>0</v>
      </c>
      <c r="Q972" s="44">
        <v>0</v>
      </c>
      <c r="R972" s="44">
        <v>0</v>
      </c>
      <c r="S972" s="44">
        <v>0</v>
      </c>
      <c r="T972" s="44">
        <v>20139</v>
      </c>
      <c r="U972" s="44">
        <v>7980</v>
      </c>
      <c r="V972" s="44">
        <v>0</v>
      </c>
      <c r="W972" s="44">
        <v>0</v>
      </c>
      <c r="X972" s="44">
        <v>0</v>
      </c>
      <c r="Y972" s="44">
        <v>0</v>
      </c>
      <c r="Z972" s="44">
        <v>0</v>
      </c>
      <c r="AA972" s="44">
        <v>0</v>
      </c>
      <c r="AB972" s="44">
        <v>0</v>
      </c>
      <c r="AC972" s="44">
        <v>0</v>
      </c>
      <c r="AD972" s="44">
        <v>0</v>
      </c>
      <c r="AE972" s="44">
        <v>0</v>
      </c>
      <c r="AF972" s="8">
        <f t="shared" si="70"/>
        <v>38021.599999999991</v>
      </c>
      <c r="AG972" s="8">
        <f t="shared" si="71"/>
        <v>28119</v>
      </c>
      <c r="AH972" s="56">
        <f t="shared" si="72"/>
        <v>1067</v>
      </c>
    </row>
    <row r="973" spans="1:34">
      <c r="A973" s="56">
        <f t="shared" si="73"/>
        <v>1068</v>
      </c>
      <c r="B973" s="46">
        <v>5530499</v>
      </c>
      <c r="C973" s="48" t="s">
        <v>395</v>
      </c>
      <c r="D973" s="46">
        <v>94</v>
      </c>
      <c r="E973" s="47" t="s">
        <v>108</v>
      </c>
      <c r="F973" s="45" t="s">
        <v>109</v>
      </c>
      <c r="G973" s="44">
        <v>0</v>
      </c>
      <c r="H973" s="44">
        <v>-23296.5</v>
      </c>
      <c r="I973" s="44">
        <v>8947.9000000000015</v>
      </c>
      <c r="J973" s="44">
        <v>2145.1</v>
      </c>
      <c r="K973" s="44">
        <v>1769.9</v>
      </c>
      <c r="L973" s="44">
        <v>7496.2</v>
      </c>
      <c r="M973" s="44">
        <v>0</v>
      </c>
      <c r="N973" s="44">
        <v>3742.2</v>
      </c>
      <c r="O973" s="44">
        <v>-150344</v>
      </c>
      <c r="P973" s="44">
        <v>901</v>
      </c>
      <c r="Q973" s="44">
        <v>0</v>
      </c>
      <c r="R973" s="44">
        <v>0</v>
      </c>
      <c r="S973" s="44">
        <v>0</v>
      </c>
      <c r="T973" s="44">
        <v>0</v>
      </c>
      <c r="U973" s="44">
        <v>0</v>
      </c>
      <c r="V973" s="44">
        <v>0</v>
      </c>
      <c r="W973" s="44">
        <v>0</v>
      </c>
      <c r="X973" s="44">
        <v>0</v>
      </c>
      <c r="Y973" s="44">
        <v>0</v>
      </c>
      <c r="Z973" s="44">
        <v>0</v>
      </c>
      <c r="AA973" s="44">
        <v>0</v>
      </c>
      <c r="AB973" s="44">
        <v>0</v>
      </c>
      <c r="AC973" s="44">
        <v>0</v>
      </c>
      <c r="AD973" s="44">
        <v>0</v>
      </c>
      <c r="AE973" s="44">
        <v>0</v>
      </c>
      <c r="AF973" s="8">
        <f t="shared" si="70"/>
        <v>-148638.20000000001</v>
      </c>
      <c r="AG973" s="8">
        <f t="shared" si="71"/>
        <v>0</v>
      </c>
      <c r="AH973" s="56">
        <f t="shared" si="72"/>
        <v>1068</v>
      </c>
    </row>
    <row r="974" spans="1:34">
      <c r="A974" s="56">
        <f t="shared" si="73"/>
        <v>1069</v>
      </c>
      <c r="B974" s="46">
        <v>5530513</v>
      </c>
      <c r="C974" s="48" t="s">
        <v>396</v>
      </c>
      <c r="D974" s="46">
        <v>94</v>
      </c>
      <c r="E974" s="47" t="s">
        <v>108</v>
      </c>
      <c r="F974" s="45" t="s">
        <v>109</v>
      </c>
      <c r="G974" s="44">
        <v>0</v>
      </c>
      <c r="H974" s="44">
        <v>67955.299999999988</v>
      </c>
      <c r="I974" s="44">
        <v>10497.7</v>
      </c>
      <c r="J974" s="44">
        <v>-826.2</v>
      </c>
      <c r="K974" s="44">
        <v>2566.5</v>
      </c>
      <c r="L974" s="44">
        <v>194083.40000000002</v>
      </c>
      <c r="M974" s="44">
        <v>2978.2000000000003</v>
      </c>
      <c r="N974" s="44">
        <v>8236.4</v>
      </c>
      <c r="O974" s="44">
        <v>1638.9</v>
      </c>
      <c r="P974" s="44">
        <v>1176.0999999999999</v>
      </c>
      <c r="Q974" s="44">
        <v>0</v>
      </c>
      <c r="R974" s="44">
        <v>0</v>
      </c>
      <c r="S974" s="44">
        <v>0</v>
      </c>
      <c r="T974" s="44">
        <v>28663</v>
      </c>
      <c r="U974" s="44">
        <v>5835</v>
      </c>
      <c r="V974" s="44">
        <v>13938.2</v>
      </c>
      <c r="W974" s="44">
        <v>0</v>
      </c>
      <c r="X974" s="44">
        <v>358217.4</v>
      </c>
      <c r="Y974" s="44">
        <v>1647530.7</v>
      </c>
      <c r="Z974" s="44">
        <v>0</v>
      </c>
      <c r="AA974" s="44">
        <v>27876.3</v>
      </c>
      <c r="AB974" s="44">
        <v>549176.9</v>
      </c>
      <c r="AC974" s="44">
        <v>0</v>
      </c>
      <c r="AD974" s="44">
        <v>0</v>
      </c>
      <c r="AE974" s="44">
        <v>0</v>
      </c>
      <c r="AF974" s="8">
        <f t="shared" si="70"/>
        <v>288306.30000000005</v>
      </c>
      <c r="AG974" s="8">
        <f t="shared" si="71"/>
        <v>2631237.5</v>
      </c>
      <c r="AH974" s="56">
        <f t="shared" si="72"/>
        <v>1069</v>
      </c>
    </row>
    <row r="975" spans="1:34">
      <c r="A975" s="56">
        <f t="shared" si="73"/>
        <v>1070</v>
      </c>
      <c r="B975" s="46">
        <v>5530514</v>
      </c>
      <c r="C975" s="48" t="s">
        <v>397</v>
      </c>
      <c r="D975" s="46">
        <v>94</v>
      </c>
      <c r="E975" s="47" t="s">
        <v>108</v>
      </c>
      <c r="F975" s="45" t="s">
        <v>109</v>
      </c>
      <c r="G975" s="44">
        <v>0</v>
      </c>
      <c r="H975" s="44">
        <v>10526.7</v>
      </c>
      <c r="I975" s="44">
        <v>16157</v>
      </c>
      <c r="J975" s="44">
        <v>-1173.5</v>
      </c>
      <c r="K975" s="44">
        <v>0</v>
      </c>
      <c r="L975" s="44">
        <v>13000</v>
      </c>
      <c r="M975" s="44">
        <v>-0.4</v>
      </c>
      <c r="N975" s="44">
        <v>5600</v>
      </c>
      <c r="O975" s="44">
        <v>1818.2</v>
      </c>
      <c r="P975" s="44">
        <v>0</v>
      </c>
      <c r="Q975" s="44">
        <v>0</v>
      </c>
      <c r="R975" s="44">
        <v>0</v>
      </c>
      <c r="S975" s="44">
        <v>0</v>
      </c>
      <c r="T975" s="44">
        <v>0</v>
      </c>
      <c r="U975" s="44">
        <v>0</v>
      </c>
      <c r="V975" s="44">
        <v>0</v>
      </c>
      <c r="W975" s="44">
        <v>0</v>
      </c>
      <c r="X975" s="44">
        <v>0</v>
      </c>
      <c r="Y975" s="44">
        <v>0</v>
      </c>
      <c r="Z975" s="44">
        <v>0</v>
      </c>
      <c r="AA975" s="44">
        <v>111505.4</v>
      </c>
      <c r="AB975" s="44">
        <v>0</v>
      </c>
      <c r="AC975" s="44">
        <v>2196702.1</v>
      </c>
      <c r="AD975" s="44">
        <v>0</v>
      </c>
      <c r="AE975" s="44">
        <v>14844</v>
      </c>
      <c r="AF975" s="8">
        <f t="shared" si="70"/>
        <v>45927.999999999993</v>
      </c>
      <c r="AG975" s="8">
        <f t="shared" si="71"/>
        <v>2323051.5</v>
      </c>
      <c r="AH975" s="56">
        <f t="shared" si="72"/>
        <v>1070</v>
      </c>
    </row>
    <row r="976" spans="1:34">
      <c r="A976" s="56">
        <f t="shared" si="73"/>
        <v>1071</v>
      </c>
      <c r="B976" s="46">
        <v>5530515</v>
      </c>
      <c r="C976" s="48" t="s">
        <v>398</v>
      </c>
      <c r="D976" s="46">
        <v>94</v>
      </c>
      <c r="E976" s="47" t="s">
        <v>108</v>
      </c>
      <c r="F976" s="45" t="s">
        <v>109</v>
      </c>
      <c r="G976" s="44">
        <v>0</v>
      </c>
      <c r="H976" s="44">
        <v>10602</v>
      </c>
      <c r="I976" s="44">
        <v>4383.5</v>
      </c>
      <c r="J976" s="44">
        <v>-1053.8000000000002</v>
      </c>
      <c r="K976" s="44">
        <v>0</v>
      </c>
      <c r="L976" s="44">
        <v>13000</v>
      </c>
      <c r="M976" s="44">
        <v>0</v>
      </c>
      <c r="N976" s="44">
        <v>5600</v>
      </c>
      <c r="O976" s="44">
        <v>1818.2</v>
      </c>
      <c r="P976" s="44">
        <v>0</v>
      </c>
      <c r="Q976" s="44">
        <v>0</v>
      </c>
      <c r="R976" s="44">
        <v>0</v>
      </c>
      <c r="S976" s="44">
        <v>0</v>
      </c>
      <c r="T976" s="44">
        <v>0</v>
      </c>
      <c r="U976" s="44">
        <v>0</v>
      </c>
      <c r="V976" s="44">
        <v>0</v>
      </c>
      <c r="W976" s="44">
        <v>0</v>
      </c>
      <c r="X976" s="44">
        <v>13938.2</v>
      </c>
      <c r="Y976" s="44">
        <v>13938.2</v>
      </c>
      <c r="Z976" s="44">
        <v>555275.5</v>
      </c>
      <c r="AA976" s="44">
        <v>0</v>
      </c>
      <c r="AB976" s="44">
        <v>0</v>
      </c>
      <c r="AC976" s="44">
        <v>0</v>
      </c>
      <c r="AD976" s="44">
        <v>0</v>
      </c>
      <c r="AE976" s="44">
        <v>4386</v>
      </c>
      <c r="AF976" s="8">
        <f t="shared" si="70"/>
        <v>34349.9</v>
      </c>
      <c r="AG976" s="8">
        <f t="shared" si="71"/>
        <v>587537.9</v>
      </c>
      <c r="AH976" s="56">
        <f t="shared" si="72"/>
        <v>1071</v>
      </c>
    </row>
    <row r="977" spans="1:34">
      <c r="A977" s="56">
        <f t="shared" si="73"/>
        <v>1072</v>
      </c>
      <c r="B977" s="46">
        <v>5530516</v>
      </c>
      <c r="C977" s="48" t="s">
        <v>399</v>
      </c>
      <c r="D977" s="46">
        <v>94</v>
      </c>
      <c r="E977" s="47" t="s">
        <v>108</v>
      </c>
      <c r="F977" s="45" t="s">
        <v>109</v>
      </c>
      <c r="G977" s="44">
        <v>0</v>
      </c>
      <c r="H977" s="44">
        <v>8809.9000000000015</v>
      </c>
      <c r="I977" s="44">
        <v>11511.900000000001</v>
      </c>
      <c r="J977" s="44">
        <v>-781.7</v>
      </c>
      <c r="K977" s="44">
        <v>2.7</v>
      </c>
      <c r="L977" s="44">
        <v>31144.7</v>
      </c>
      <c r="M977" s="44">
        <v>2.6</v>
      </c>
      <c r="N977" s="44">
        <v>2.6</v>
      </c>
      <c r="O977" s="44">
        <v>2.6</v>
      </c>
      <c r="P977" s="44">
        <v>2.6</v>
      </c>
      <c r="Q977" s="44">
        <v>0</v>
      </c>
      <c r="R977" s="44">
        <v>0</v>
      </c>
      <c r="S977" s="44">
        <v>0</v>
      </c>
      <c r="T977" s="44">
        <v>65450.8</v>
      </c>
      <c r="U977" s="44">
        <v>41389</v>
      </c>
      <c r="V977" s="44">
        <v>73497.200000000012</v>
      </c>
      <c r="W977" s="44">
        <v>152935.20000000001</v>
      </c>
      <c r="X977" s="44">
        <v>27450.799999999999</v>
      </c>
      <c r="Y977" s="44">
        <v>27450.799999999999</v>
      </c>
      <c r="Z977" s="44">
        <v>27450.799999999999</v>
      </c>
      <c r="AA977" s="44">
        <v>27450.799999999999</v>
      </c>
      <c r="AB977" s="44">
        <v>27450.799999999999</v>
      </c>
      <c r="AC977" s="44">
        <v>27450.799999999999</v>
      </c>
      <c r="AD977" s="44">
        <v>27450.799999999999</v>
      </c>
      <c r="AE977" s="44">
        <v>42429.299999999996</v>
      </c>
      <c r="AF977" s="8">
        <f t="shared" si="70"/>
        <v>50697.899999999994</v>
      </c>
      <c r="AG977" s="8">
        <f t="shared" si="71"/>
        <v>567857.1</v>
      </c>
      <c r="AH977" s="56">
        <f t="shared" si="72"/>
        <v>1072</v>
      </c>
    </row>
    <row r="978" spans="1:34">
      <c r="A978" s="56">
        <f t="shared" si="73"/>
        <v>1073</v>
      </c>
      <c r="B978" s="46">
        <v>5530517</v>
      </c>
      <c r="C978" s="48" t="s">
        <v>400</v>
      </c>
      <c r="D978" s="46">
        <v>94</v>
      </c>
      <c r="E978" s="47" t="s">
        <v>108</v>
      </c>
      <c r="F978" s="45" t="s">
        <v>109</v>
      </c>
      <c r="G978" s="44">
        <v>0</v>
      </c>
      <c r="H978" s="44">
        <v>6389.8</v>
      </c>
      <c r="I978" s="44">
        <v>3222.1000000000004</v>
      </c>
      <c r="J978" s="44">
        <v>61.2</v>
      </c>
      <c r="K978" s="44">
        <v>0</v>
      </c>
      <c r="L978" s="44">
        <v>1033.7</v>
      </c>
      <c r="M978" s="44">
        <v>-4328</v>
      </c>
      <c r="N978" s="44">
        <v>0</v>
      </c>
      <c r="O978" s="44">
        <v>0</v>
      </c>
      <c r="P978" s="44">
        <v>171.7</v>
      </c>
      <c r="Q978" s="44">
        <v>0</v>
      </c>
      <c r="R978" s="44">
        <v>0</v>
      </c>
      <c r="S978" s="44">
        <v>0</v>
      </c>
      <c r="T978" s="44">
        <v>27876.3</v>
      </c>
      <c r="U978" s="44">
        <v>80962.900000000009</v>
      </c>
      <c r="V978" s="44">
        <v>0</v>
      </c>
      <c r="W978" s="44">
        <v>0</v>
      </c>
      <c r="X978" s="44">
        <v>0</v>
      </c>
      <c r="Y978" s="44">
        <v>0</v>
      </c>
      <c r="Z978" s="44">
        <v>0</v>
      </c>
      <c r="AA978" s="44">
        <v>0</v>
      </c>
      <c r="AB978" s="44">
        <v>44683.700000000004</v>
      </c>
      <c r="AC978" s="44">
        <v>424494.89999999997</v>
      </c>
      <c r="AD978" s="44">
        <v>28405.200000000001</v>
      </c>
      <c r="AE978" s="44">
        <v>0</v>
      </c>
      <c r="AF978" s="8">
        <f t="shared" si="70"/>
        <v>6550.5000000000027</v>
      </c>
      <c r="AG978" s="8">
        <f t="shared" si="71"/>
        <v>606423</v>
      </c>
      <c r="AH978" s="56">
        <f t="shared" si="72"/>
        <v>1073</v>
      </c>
    </row>
    <row r="979" spans="1:34">
      <c r="A979" s="56">
        <f t="shared" si="73"/>
        <v>1074</v>
      </c>
      <c r="B979" s="46">
        <v>5530518</v>
      </c>
      <c r="C979" s="48" t="s">
        <v>401</v>
      </c>
      <c r="D979" s="46">
        <v>94</v>
      </c>
      <c r="E979" s="47" t="s">
        <v>108</v>
      </c>
      <c r="F979" s="45" t="s">
        <v>109</v>
      </c>
      <c r="G979" s="44">
        <v>0</v>
      </c>
      <c r="H979" s="44">
        <v>52009.799999999996</v>
      </c>
      <c r="I979" s="44">
        <v>5.5</v>
      </c>
      <c r="J979" s="44">
        <v>-4004.5</v>
      </c>
      <c r="K979" s="44">
        <v>759.9</v>
      </c>
      <c r="L979" s="44">
        <v>16471.800000000003</v>
      </c>
      <c r="M979" s="44">
        <v>-2737.2000000000003</v>
      </c>
      <c r="N979" s="44">
        <v>55.7</v>
      </c>
      <c r="O979" s="44">
        <v>5.3</v>
      </c>
      <c r="P979" s="44">
        <v>18</v>
      </c>
      <c r="Q979" s="44">
        <v>0</v>
      </c>
      <c r="R979" s="44">
        <v>0</v>
      </c>
      <c r="S979" s="44">
        <v>0</v>
      </c>
      <c r="T979" s="44">
        <v>31312.3</v>
      </c>
      <c r="U979" s="44">
        <v>0</v>
      </c>
      <c r="V979" s="44">
        <v>69176.900000000009</v>
      </c>
      <c r="W979" s="44">
        <v>0</v>
      </c>
      <c r="X979" s="44">
        <v>0</v>
      </c>
      <c r="Y979" s="44">
        <v>0</v>
      </c>
      <c r="Z979" s="44">
        <v>0</v>
      </c>
      <c r="AA979" s="44">
        <v>0</v>
      </c>
      <c r="AB979" s="44">
        <v>44683.700000000004</v>
      </c>
      <c r="AC979" s="44">
        <v>520942.6</v>
      </c>
      <c r="AD979" s="44">
        <v>480605.5</v>
      </c>
      <c r="AE979" s="44">
        <v>9228.6</v>
      </c>
      <c r="AF979" s="8">
        <f t="shared" si="70"/>
        <v>62584.3</v>
      </c>
      <c r="AG979" s="8">
        <f t="shared" si="71"/>
        <v>1155949.6000000001</v>
      </c>
      <c r="AH979" s="56">
        <f t="shared" si="72"/>
        <v>1074</v>
      </c>
    </row>
    <row r="980" spans="1:34">
      <c r="A980" s="56">
        <f t="shared" si="73"/>
        <v>1075</v>
      </c>
      <c r="B980" s="46">
        <v>5541982</v>
      </c>
      <c r="C980" s="48" t="s">
        <v>402</v>
      </c>
      <c r="D980" s="46">
        <v>94</v>
      </c>
      <c r="E980" s="47" t="s">
        <v>108</v>
      </c>
      <c r="F980" s="45" t="s">
        <v>109</v>
      </c>
      <c r="G980" s="44">
        <v>0</v>
      </c>
      <c r="H980" s="44">
        <v>10526.8</v>
      </c>
      <c r="I980" s="44">
        <v>4383.5</v>
      </c>
      <c r="J980" s="44">
        <v>66343.199999999997</v>
      </c>
      <c r="K980" s="44">
        <v>340.2</v>
      </c>
      <c r="L980" s="44">
        <v>13295</v>
      </c>
      <c r="M980" s="44">
        <v>0</v>
      </c>
      <c r="N980" s="44">
        <v>5600</v>
      </c>
      <c r="O980" s="44">
        <v>1817.8000000000002</v>
      </c>
      <c r="P980" s="44">
        <v>171.7</v>
      </c>
      <c r="Q980" s="44">
        <v>0</v>
      </c>
      <c r="R980" s="44">
        <v>0</v>
      </c>
      <c r="S980" s="44">
        <v>0</v>
      </c>
      <c r="T980" s="44">
        <v>0</v>
      </c>
      <c r="U980" s="44">
        <v>0</v>
      </c>
      <c r="V980" s="44">
        <v>0</v>
      </c>
      <c r="W980" s="44">
        <v>27876.3</v>
      </c>
      <c r="X980" s="44">
        <v>277637.80000000005</v>
      </c>
      <c r="Y980" s="44">
        <v>277637.80000000005</v>
      </c>
      <c r="Z980" s="44">
        <v>0</v>
      </c>
      <c r="AA980" s="44">
        <v>0</v>
      </c>
      <c r="AB980" s="44">
        <v>0</v>
      </c>
      <c r="AC980" s="44">
        <v>0</v>
      </c>
      <c r="AD980" s="44">
        <v>0</v>
      </c>
      <c r="AE980" s="44">
        <v>0</v>
      </c>
      <c r="AF980" s="8">
        <f t="shared" si="70"/>
        <v>102478.2</v>
      </c>
      <c r="AG980" s="8">
        <f t="shared" si="71"/>
        <v>583151.90000000014</v>
      </c>
      <c r="AH980" s="56">
        <f t="shared" si="72"/>
        <v>1075</v>
      </c>
    </row>
    <row r="981" spans="1:34">
      <c r="A981" s="56">
        <f t="shared" si="73"/>
        <v>1076</v>
      </c>
      <c r="B981" s="46">
        <v>5541984</v>
      </c>
      <c r="C981" s="48" t="s">
        <v>403</v>
      </c>
      <c r="D981" s="46">
        <v>94</v>
      </c>
      <c r="E981" s="47" t="s">
        <v>108</v>
      </c>
      <c r="F981" s="45" t="s">
        <v>109</v>
      </c>
      <c r="G981" s="44">
        <v>0</v>
      </c>
      <c r="H981" s="44">
        <v>20003.5</v>
      </c>
      <c r="I981" s="44">
        <v>2.7</v>
      </c>
      <c r="J981" s="44">
        <v>-1668.9</v>
      </c>
      <c r="K981" s="44">
        <v>1305.5</v>
      </c>
      <c r="L981" s="44">
        <v>29726.799999999999</v>
      </c>
      <c r="M981" s="44">
        <v>1667.6</v>
      </c>
      <c r="N981" s="44">
        <v>2502.5</v>
      </c>
      <c r="O981" s="44">
        <v>2320.6999999999998</v>
      </c>
      <c r="P981" s="44">
        <v>2.6</v>
      </c>
      <c r="Q981" s="44">
        <v>0</v>
      </c>
      <c r="R981" s="44">
        <v>0</v>
      </c>
      <c r="S981" s="44">
        <v>0</v>
      </c>
      <c r="T981" s="44">
        <v>0</v>
      </c>
      <c r="U981" s="44">
        <v>13938.2</v>
      </c>
      <c r="V981" s="44">
        <v>0</v>
      </c>
      <c r="W981" s="44">
        <v>280015.8</v>
      </c>
      <c r="X981" s="44">
        <v>0</v>
      </c>
      <c r="Y981" s="44">
        <v>0</v>
      </c>
      <c r="Z981" s="44">
        <v>0</v>
      </c>
      <c r="AA981" s="44">
        <v>13938.2</v>
      </c>
      <c r="AB981" s="44">
        <v>0</v>
      </c>
      <c r="AC981" s="44">
        <v>403435.8</v>
      </c>
      <c r="AD981" s="44">
        <v>0</v>
      </c>
      <c r="AE981" s="44">
        <v>0</v>
      </c>
      <c r="AF981" s="8">
        <f t="shared" si="70"/>
        <v>55862.999999999993</v>
      </c>
      <c r="AG981" s="8">
        <f t="shared" si="71"/>
        <v>711328</v>
      </c>
      <c r="AH981" s="56">
        <f t="shared" si="72"/>
        <v>1076</v>
      </c>
    </row>
    <row r="982" spans="1:34">
      <c r="A982" s="56">
        <f t="shared" si="73"/>
        <v>1077</v>
      </c>
      <c r="B982" s="46">
        <v>5541996</v>
      </c>
      <c r="C982" s="48" t="s">
        <v>927</v>
      </c>
      <c r="D982" s="46">
        <v>94</v>
      </c>
      <c r="E982" s="47" t="s">
        <v>108</v>
      </c>
      <c r="F982" s="45" t="s">
        <v>109</v>
      </c>
      <c r="G982" s="44">
        <v>0</v>
      </c>
      <c r="H982" s="44">
        <v>0</v>
      </c>
      <c r="I982" s="44">
        <v>0</v>
      </c>
      <c r="J982" s="44">
        <v>0</v>
      </c>
      <c r="K982" s="44">
        <v>0</v>
      </c>
      <c r="L982" s="44">
        <v>0</v>
      </c>
      <c r="M982" s="44">
        <v>0</v>
      </c>
      <c r="N982" s="44">
        <v>0</v>
      </c>
      <c r="O982" s="44">
        <v>0</v>
      </c>
      <c r="P982" s="44">
        <v>0</v>
      </c>
      <c r="Q982" s="44">
        <v>0</v>
      </c>
      <c r="R982" s="44">
        <v>0</v>
      </c>
      <c r="S982" s="44">
        <v>0</v>
      </c>
      <c r="T982" s="44">
        <v>3836</v>
      </c>
      <c r="U982" s="44">
        <v>4475.2</v>
      </c>
      <c r="V982" s="44">
        <v>5434.2</v>
      </c>
      <c r="W982" s="44">
        <v>17434.2</v>
      </c>
      <c r="X982" s="44">
        <v>10597.300000000001</v>
      </c>
      <c r="Y982" s="44">
        <v>38141.9</v>
      </c>
      <c r="Z982" s="44">
        <v>6393.2</v>
      </c>
      <c r="AA982" s="44">
        <v>7032.6</v>
      </c>
      <c r="AB982" s="44">
        <v>7032.6</v>
      </c>
      <c r="AC982" s="44">
        <v>12786.4</v>
      </c>
      <c r="AD982" s="44">
        <v>25572.9</v>
      </c>
      <c r="AE982" s="44">
        <v>51145.7</v>
      </c>
      <c r="AF982" s="8">
        <f t="shared" si="70"/>
        <v>0</v>
      </c>
      <c r="AG982" s="8">
        <f t="shared" si="71"/>
        <v>189882.2</v>
      </c>
      <c r="AH982" s="56">
        <f t="shared" si="72"/>
        <v>1077</v>
      </c>
    </row>
    <row r="983" spans="1:34">
      <c r="A983" s="56">
        <f t="shared" si="73"/>
        <v>1078</v>
      </c>
      <c r="B983" s="46">
        <v>5541998</v>
      </c>
      <c r="C983" s="48" t="s">
        <v>404</v>
      </c>
      <c r="D983" s="46">
        <v>94</v>
      </c>
      <c r="E983" s="47" t="s">
        <v>108</v>
      </c>
      <c r="F983" s="45" t="s">
        <v>109</v>
      </c>
      <c r="G983" s="44">
        <v>0</v>
      </c>
      <c r="H983" s="44">
        <v>48817.100000000006</v>
      </c>
      <c r="I983" s="44">
        <v>-292.3</v>
      </c>
      <c r="J983" s="44">
        <v>-4321.2</v>
      </c>
      <c r="K983" s="44">
        <v>555</v>
      </c>
      <c r="L983" s="44">
        <v>0</v>
      </c>
      <c r="M983" s="44">
        <v>0</v>
      </c>
      <c r="N983" s="44">
        <v>0</v>
      </c>
      <c r="O983" s="44">
        <v>0</v>
      </c>
      <c r="P983" s="44">
        <v>0</v>
      </c>
      <c r="Q983" s="44">
        <v>0</v>
      </c>
      <c r="R983" s="44">
        <v>0</v>
      </c>
      <c r="S983" s="44">
        <v>0</v>
      </c>
      <c r="T983" s="44">
        <v>0</v>
      </c>
      <c r="U983" s="44">
        <v>0</v>
      </c>
      <c r="V983" s="44">
        <v>0</v>
      </c>
      <c r="W983" s="44">
        <v>0</v>
      </c>
      <c r="X983" s="44">
        <v>0</v>
      </c>
      <c r="Y983" s="44">
        <v>0</v>
      </c>
      <c r="Z983" s="44">
        <v>0</v>
      </c>
      <c r="AA983" s="44">
        <v>0</v>
      </c>
      <c r="AB983" s="44">
        <v>0</v>
      </c>
      <c r="AC983" s="44">
        <v>0</v>
      </c>
      <c r="AD983" s="44">
        <v>0</v>
      </c>
      <c r="AE983" s="44">
        <v>0</v>
      </c>
      <c r="AF983" s="8">
        <f t="shared" si="70"/>
        <v>44758.600000000006</v>
      </c>
      <c r="AG983" s="8">
        <f t="shared" si="71"/>
        <v>0</v>
      </c>
      <c r="AH983" s="56">
        <f t="shared" si="72"/>
        <v>1078</v>
      </c>
    </row>
    <row r="984" spans="1:34">
      <c r="A984" s="56">
        <f t="shared" si="73"/>
        <v>1079</v>
      </c>
      <c r="B984" s="46">
        <v>5542001</v>
      </c>
      <c r="C984" s="48" t="s">
        <v>405</v>
      </c>
      <c r="D984" s="46">
        <v>94</v>
      </c>
      <c r="E984" s="47" t="s">
        <v>108</v>
      </c>
      <c r="F984" s="45" t="s">
        <v>109</v>
      </c>
      <c r="G984" s="44">
        <v>0</v>
      </c>
      <c r="H984" s="44">
        <v>123228.4</v>
      </c>
      <c r="I984" s="44">
        <v>692</v>
      </c>
      <c r="J984" s="44">
        <v>-276.2</v>
      </c>
      <c r="K984" s="44">
        <v>1250</v>
      </c>
      <c r="L984" s="44">
        <v>0</v>
      </c>
      <c r="M984" s="44">
        <v>0</v>
      </c>
      <c r="N984" s="44">
        <v>5600</v>
      </c>
      <c r="O984" s="44">
        <v>1818.2</v>
      </c>
      <c r="P984" s="44">
        <v>0</v>
      </c>
      <c r="Q984" s="44">
        <v>0</v>
      </c>
      <c r="R984" s="44">
        <v>0</v>
      </c>
      <c r="S984" s="44">
        <v>0</v>
      </c>
      <c r="T984" s="44">
        <v>291634.5</v>
      </c>
      <c r="U984" s="44">
        <v>4475.2</v>
      </c>
      <c r="V984" s="44">
        <v>554929.4</v>
      </c>
      <c r="W984" s="44">
        <v>5753.9</v>
      </c>
      <c r="X984" s="44">
        <v>5753.9</v>
      </c>
      <c r="Y984" s="44">
        <v>5753.9</v>
      </c>
      <c r="Z984" s="44">
        <v>6338.9</v>
      </c>
      <c r="AA984" s="44">
        <v>7352.2</v>
      </c>
      <c r="AB984" s="44">
        <v>7352.2</v>
      </c>
      <c r="AC984" s="44">
        <v>12786.4</v>
      </c>
      <c r="AD984" s="44">
        <v>0</v>
      </c>
      <c r="AE984" s="44">
        <v>0</v>
      </c>
      <c r="AF984" s="8">
        <f t="shared" si="70"/>
        <v>132312.4</v>
      </c>
      <c r="AG984" s="8">
        <f t="shared" si="71"/>
        <v>902130.50000000012</v>
      </c>
      <c r="AH984" s="56">
        <f t="shared" si="72"/>
        <v>1079</v>
      </c>
    </row>
    <row r="985" spans="1:34">
      <c r="A985" s="56">
        <f t="shared" si="73"/>
        <v>1080</v>
      </c>
      <c r="B985" s="46">
        <v>5548960</v>
      </c>
      <c r="C985" s="48" t="s">
        <v>549</v>
      </c>
      <c r="D985" s="46">
        <v>94</v>
      </c>
      <c r="E985" s="47" t="s">
        <v>108</v>
      </c>
      <c r="F985" s="45" t="s">
        <v>109</v>
      </c>
      <c r="G985" s="44">
        <v>0</v>
      </c>
      <c r="H985" s="44">
        <v>1404.1999999999998</v>
      </c>
      <c r="I985" s="44">
        <v>68440.5</v>
      </c>
      <c r="J985" s="44">
        <v>-716.5</v>
      </c>
      <c r="K985" s="44">
        <v>108.60000000000001</v>
      </c>
      <c r="L985" s="44">
        <v>0</v>
      </c>
      <c r="M985" s="44">
        <v>307.59999999999997</v>
      </c>
      <c r="N985" s="44">
        <v>5600</v>
      </c>
      <c r="O985" s="44">
        <v>1818.2</v>
      </c>
      <c r="P985" s="44">
        <v>0</v>
      </c>
      <c r="Q985" s="44">
        <v>0</v>
      </c>
      <c r="R985" s="44">
        <v>0</v>
      </c>
      <c r="S985" s="44">
        <v>0</v>
      </c>
      <c r="T985" s="44">
        <v>0</v>
      </c>
      <c r="U985" s="44">
        <v>0</v>
      </c>
      <c r="V985" s="44">
        <v>0</v>
      </c>
      <c r="W985" s="44">
        <v>0</v>
      </c>
      <c r="X985" s="44">
        <v>0</v>
      </c>
      <c r="Y985" s="44">
        <v>0</v>
      </c>
      <c r="Z985" s="44">
        <v>0</v>
      </c>
      <c r="AA985" s="44">
        <v>0</v>
      </c>
      <c r="AB985" s="44">
        <v>0</v>
      </c>
      <c r="AC985" s="44">
        <v>0</v>
      </c>
      <c r="AD985" s="44">
        <v>0</v>
      </c>
      <c r="AE985" s="44">
        <v>0</v>
      </c>
      <c r="AF985" s="8">
        <f t="shared" si="70"/>
        <v>76962.600000000006</v>
      </c>
      <c r="AG985" s="8">
        <f t="shared" si="71"/>
        <v>0</v>
      </c>
      <c r="AH985" s="56">
        <f t="shared" si="72"/>
        <v>1080</v>
      </c>
    </row>
    <row r="986" spans="1:34">
      <c r="A986" s="56">
        <f t="shared" si="73"/>
        <v>1081</v>
      </c>
      <c r="B986" s="46">
        <v>5732785</v>
      </c>
      <c r="C986" s="48" t="s">
        <v>928</v>
      </c>
      <c r="D986" s="46">
        <v>94</v>
      </c>
      <c r="E986" s="47">
        <v>45657</v>
      </c>
      <c r="F986" s="45" t="s">
        <v>113</v>
      </c>
      <c r="G986" s="44">
        <v>37219859.080890715</v>
      </c>
      <c r="H986" s="44">
        <v>1194131.8978007711</v>
      </c>
      <c r="I986" s="44">
        <v>993284.06639289216</v>
      </c>
      <c r="J986" s="44">
        <v>-2432221.0496496791</v>
      </c>
      <c r="K986" s="44">
        <v>464731.03639757697</v>
      </c>
      <c r="L986" s="44">
        <v>815055.4845187437</v>
      </c>
      <c r="M986" s="44">
        <v>1190443.6491298736</v>
      </c>
      <c r="N986" s="44">
        <v>557243.03030336066</v>
      </c>
      <c r="O986" s="44">
        <v>368572.14018340985</v>
      </c>
      <c r="P986" s="44">
        <v>374052.83023661358</v>
      </c>
      <c r="Q986" s="44">
        <v>377003.4619879048</v>
      </c>
      <c r="R986" s="44">
        <v>385033.13341369544</v>
      </c>
      <c r="S986" s="44">
        <v>318706.8409541822</v>
      </c>
      <c r="T986" s="44">
        <v>1700818.0070490467</v>
      </c>
      <c r="U986" s="44">
        <v>1762069.0882009601</v>
      </c>
      <c r="V986" s="44">
        <v>2640289.3451027242</v>
      </c>
      <c r="W986" s="44">
        <v>2037542.3458329057</v>
      </c>
      <c r="X986" s="44">
        <v>675073.21771600714</v>
      </c>
      <c r="Y986" s="44">
        <v>674726.20360205299</v>
      </c>
      <c r="Z986" s="44">
        <v>687627.25314352743</v>
      </c>
      <c r="AA986" s="44">
        <v>688073.75010591082</v>
      </c>
      <c r="AB986" s="44">
        <v>538044.31721234706</v>
      </c>
      <c r="AC986" s="44">
        <v>389128.06403122208</v>
      </c>
      <c r="AD986" s="44">
        <v>384333.96423595073</v>
      </c>
      <c r="AE986" s="44">
        <v>688737.37016244675</v>
      </c>
      <c r="AF986" s="8">
        <f t="shared" si="70"/>
        <v>4606036.521669345</v>
      </c>
      <c r="AG986" s="8">
        <f t="shared" si="71"/>
        <v>12866462.9263951</v>
      </c>
      <c r="AH986" s="56">
        <f t="shared" si="72"/>
        <v>1081</v>
      </c>
    </row>
    <row r="987" spans="1:34">
      <c r="A987" s="56">
        <f t="shared" si="73"/>
        <v>1082</v>
      </c>
      <c r="B987" s="46">
        <v>5736613</v>
      </c>
      <c r="C987" s="48" t="s">
        <v>929</v>
      </c>
      <c r="D987" s="46">
        <v>94</v>
      </c>
      <c r="E987" s="47">
        <v>45425</v>
      </c>
      <c r="F987" s="45" t="s">
        <v>109</v>
      </c>
      <c r="G987" s="44">
        <v>2078615.5</v>
      </c>
      <c r="H987" s="44">
        <v>0</v>
      </c>
      <c r="I987" s="44">
        <v>0</v>
      </c>
      <c r="J987" s="44">
        <v>0</v>
      </c>
      <c r="K987" s="44">
        <v>0</v>
      </c>
      <c r="L987" s="44">
        <v>0</v>
      </c>
      <c r="M987" s="44">
        <v>0</v>
      </c>
      <c r="N987" s="44">
        <v>0</v>
      </c>
      <c r="O987" s="44">
        <v>0</v>
      </c>
      <c r="P987" s="44">
        <v>0</v>
      </c>
      <c r="Q987" s="44">
        <v>12322.1</v>
      </c>
      <c r="R987" s="44">
        <v>12322.1</v>
      </c>
      <c r="S987" s="44">
        <v>12322.1</v>
      </c>
      <c r="T987" s="44">
        <v>12765.7</v>
      </c>
      <c r="U987" s="44">
        <v>12765.7</v>
      </c>
      <c r="V987" s="44">
        <v>12765.7</v>
      </c>
      <c r="W987" s="44">
        <v>12765.7</v>
      </c>
      <c r="X987" s="44">
        <v>12765.7</v>
      </c>
      <c r="Y987" s="44">
        <v>12765.7</v>
      </c>
      <c r="Z987" s="44">
        <v>13225.2</v>
      </c>
      <c r="AA987" s="44">
        <v>13225.2</v>
      </c>
      <c r="AB987" s="44">
        <v>13225.2</v>
      </c>
      <c r="AC987" s="44">
        <v>13225.2</v>
      </c>
      <c r="AD987" s="44">
        <v>13225.2</v>
      </c>
      <c r="AE987" s="44">
        <v>13225.2</v>
      </c>
      <c r="AF987" s="8">
        <f t="shared" si="70"/>
        <v>36966.300000000003</v>
      </c>
      <c r="AG987" s="8">
        <f t="shared" si="71"/>
        <v>155945.4</v>
      </c>
      <c r="AH987" s="56">
        <f t="shared" si="72"/>
        <v>1082</v>
      </c>
    </row>
    <row r="988" spans="1:34">
      <c r="A988" s="56">
        <f t="shared" si="73"/>
        <v>1083</v>
      </c>
      <c r="B988" s="46">
        <v>5740958</v>
      </c>
      <c r="C988" s="48" t="s">
        <v>930</v>
      </c>
      <c r="D988" s="46">
        <v>94</v>
      </c>
      <c r="E988" s="47">
        <v>45657</v>
      </c>
      <c r="F988" s="45" t="s">
        <v>109</v>
      </c>
      <c r="G988" s="44">
        <v>23999754.973365661</v>
      </c>
      <c r="H988" s="44">
        <v>646356.85636731132</v>
      </c>
      <c r="I988" s="44">
        <v>333573.5928256397</v>
      </c>
      <c r="J988" s="44">
        <v>569946.973640471</v>
      </c>
      <c r="K988" s="44">
        <v>714230.73880043556</v>
      </c>
      <c r="L988" s="44">
        <v>1000271.054748149</v>
      </c>
      <c r="M988" s="44">
        <v>1788639.4311387104</v>
      </c>
      <c r="N988" s="44">
        <v>386023.86007630854</v>
      </c>
      <c r="O988" s="44">
        <v>443355.51388755551</v>
      </c>
      <c r="P988" s="44">
        <v>251772.87728582029</v>
      </c>
      <c r="Q988" s="44">
        <v>311862.43192045082</v>
      </c>
      <c r="R988" s="44">
        <v>305797.97060604184</v>
      </c>
      <c r="S988" s="44">
        <v>250610.80385898045</v>
      </c>
      <c r="T988" s="44">
        <v>591567.56632301072</v>
      </c>
      <c r="U988" s="44">
        <v>620024.09094114765</v>
      </c>
      <c r="V988" s="44">
        <v>1187929.7246598944</v>
      </c>
      <c r="W988" s="44">
        <v>2178783.7625088599</v>
      </c>
      <c r="X988" s="44">
        <v>1717515.0464441592</v>
      </c>
      <c r="Y988" s="44">
        <v>987759.02197461086</v>
      </c>
      <c r="Z988" s="44">
        <v>1000218.7701944942</v>
      </c>
      <c r="AA988" s="44">
        <v>464120.79471381014</v>
      </c>
      <c r="AB988" s="44">
        <v>350200.19026980287</v>
      </c>
      <c r="AC988" s="44">
        <v>44198.00363515511</v>
      </c>
      <c r="AD988" s="44">
        <v>40095.689738608155</v>
      </c>
      <c r="AE988" s="44">
        <v>44757.656184894011</v>
      </c>
      <c r="AF988" s="8">
        <f t="shared" si="70"/>
        <v>7002442.105155875</v>
      </c>
      <c r="AG988" s="8">
        <f t="shared" si="71"/>
        <v>9227170.3175884485</v>
      </c>
      <c r="AH988" s="56">
        <f t="shared" si="72"/>
        <v>1083</v>
      </c>
    </row>
    <row r="989" spans="1:34">
      <c r="A989" s="56">
        <f t="shared" si="73"/>
        <v>1084</v>
      </c>
      <c r="B989" s="46">
        <v>5747900</v>
      </c>
      <c r="C989" s="48" t="s">
        <v>406</v>
      </c>
      <c r="D989" s="46">
        <v>94</v>
      </c>
      <c r="E989" s="47">
        <v>44634</v>
      </c>
      <c r="F989" s="45" t="s">
        <v>109</v>
      </c>
      <c r="G989" s="44">
        <v>0</v>
      </c>
      <c r="H989" s="44">
        <v>23837.200000000001</v>
      </c>
      <c r="I989" s="44">
        <v>8740</v>
      </c>
      <c r="J989" s="44">
        <v>2368</v>
      </c>
      <c r="K989" s="44">
        <v>6562</v>
      </c>
      <c r="L989" s="44">
        <v>36783.9</v>
      </c>
      <c r="M989" s="44">
        <v>29166.6</v>
      </c>
      <c r="N989" s="44">
        <v>601.79999999999995</v>
      </c>
      <c r="O989" s="44">
        <v>20954.3</v>
      </c>
      <c r="P989" s="44">
        <v>8618.2000000000007</v>
      </c>
      <c r="Q989" s="44">
        <v>0</v>
      </c>
      <c r="R989" s="44">
        <v>0</v>
      </c>
      <c r="S989" s="44">
        <v>0</v>
      </c>
      <c r="T989" s="44">
        <v>0</v>
      </c>
      <c r="U989" s="44">
        <v>0</v>
      </c>
      <c r="V989" s="44">
        <v>0</v>
      </c>
      <c r="W989" s="44">
        <v>0</v>
      </c>
      <c r="X989" s="44">
        <v>0</v>
      </c>
      <c r="Y989" s="44">
        <v>0</v>
      </c>
      <c r="Z989" s="44">
        <v>0</v>
      </c>
      <c r="AA989" s="44">
        <v>0</v>
      </c>
      <c r="AB989" s="44">
        <v>0</v>
      </c>
      <c r="AC989" s="44">
        <v>0</v>
      </c>
      <c r="AD989" s="44">
        <v>0</v>
      </c>
      <c r="AE989" s="44">
        <v>0</v>
      </c>
      <c r="AF989" s="8">
        <f t="shared" si="70"/>
        <v>137632.00000000003</v>
      </c>
      <c r="AG989" s="8">
        <f t="shared" si="71"/>
        <v>0</v>
      </c>
      <c r="AH989" s="56">
        <f t="shared" si="72"/>
        <v>1084</v>
      </c>
    </row>
    <row r="990" spans="1:34">
      <c r="A990" s="56">
        <f t="shared" si="73"/>
        <v>1085</v>
      </c>
      <c r="B990" s="46">
        <v>5767959</v>
      </c>
      <c r="C990" s="48" t="s">
        <v>407</v>
      </c>
      <c r="D990" s="46">
        <v>94</v>
      </c>
      <c r="E990" s="47">
        <v>44584</v>
      </c>
      <c r="F990" s="45" t="s">
        <v>109</v>
      </c>
      <c r="G990" s="44">
        <v>0</v>
      </c>
      <c r="H990" s="44">
        <v>212018.9</v>
      </c>
      <c r="I990" s="44">
        <v>125493</v>
      </c>
      <c r="J990" s="44">
        <v>16941.400000000001</v>
      </c>
      <c r="K990" s="44">
        <v>38199.800000000003</v>
      </c>
      <c r="L990" s="44">
        <v>21848.799999999999</v>
      </c>
      <c r="M990" s="44">
        <v>10713.5</v>
      </c>
      <c r="N990" s="44">
        <v>21644.300000000003</v>
      </c>
      <c r="O990" s="44">
        <v>45435.7</v>
      </c>
      <c r="P990" s="44">
        <v>66411.600000000006</v>
      </c>
      <c r="Q990" s="44">
        <v>1592.3</v>
      </c>
      <c r="R990" s="44">
        <v>1665.3</v>
      </c>
      <c r="S990" s="44">
        <v>489</v>
      </c>
      <c r="T990" s="44">
        <v>0</v>
      </c>
      <c r="U990" s="44">
        <v>0</v>
      </c>
      <c r="V990" s="44">
        <v>0</v>
      </c>
      <c r="W990" s="44">
        <v>0</v>
      </c>
      <c r="X990" s="44">
        <v>0</v>
      </c>
      <c r="Y990" s="44">
        <v>0</v>
      </c>
      <c r="Z990" s="44">
        <v>0</v>
      </c>
      <c r="AA990" s="44">
        <v>0</v>
      </c>
      <c r="AB990" s="44">
        <v>0</v>
      </c>
      <c r="AC990" s="44">
        <v>0</v>
      </c>
      <c r="AD990" s="44">
        <v>0</v>
      </c>
      <c r="AE990" s="44">
        <v>0</v>
      </c>
      <c r="AF990" s="8">
        <f t="shared" si="70"/>
        <v>562453.60000000009</v>
      </c>
      <c r="AG990" s="8">
        <f t="shared" si="71"/>
        <v>0</v>
      </c>
      <c r="AH990" s="56">
        <f t="shared" si="72"/>
        <v>1085</v>
      </c>
    </row>
    <row r="991" spans="1:34">
      <c r="A991" s="56">
        <f t="shared" si="73"/>
        <v>1086</v>
      </c>
      <c r="B991" s="46">
        <v>5768786</v>
      </c>
      <c r="C991" s="48" t="s">
        <v>1215</v>
      </c>
      <c r="D991" s="46">
        <v>94</v>
      </c>
      <c r="E991" s="47">
        <v>45505</v>
      </c>
      <c r="F991" s="45" t="s">
        <v>113</v>
      </c>
      <c r="G991" s="44">
        <v>50142603.399999999</v>
      </c>
      <c r="H991" s="44">
        <v>453523.39999999997</v>
      </c>
      <c r="I991" s="44">
        <v>391992.1</v>
      </c>
      <c r="J991" s="44">
        <v>226780.79999999999</v>
      </c>
      <c r="K991" s="44">
        <v>630144.30000000005</v>
      </c>
      <c r="L991" s="44">
        <v>60822.1</v>
      </c>
      <c r="M991" s="44">
        <v>317506.5</v>
      </c>
      <c r="N991" s="44">
        <v>-473.8</v>
      </c>
      <c r="O991" s="44">
        <v>0</v>
      </c>
      <c r="P991" s="44">
        <v>-1172358.2</v>
      </c>
      <c r="Q991" s="44">
        <v>303782.2</v>
      </c>
      <c r="R991" s="44">
        <v>303782.2</v>
      </c>
      <c r="S991" s="44">
        <v>303782.2</v>
      </c>
      <c r="T991" s="44">
        <v>309262.7</v>
      </c>
      <c r="U991" s="44">
        <v>309262.7</v>
      </c>
      <c r="V991" s="44">
        <v>431983.1</v>
      </c>
      <c r="W991" s="44">
        <v>705908.5</v>
      </c>
      <c r="X991" s="44">
        <v>696117.3</v>
      </c>
      <c r="Y991" s="44">
        <v>698413</v>
      </c>
      <c r="Z991" s="44">
        <v>711920.5</v>
      </c>
      <c r="AA991" s="44">
        <v>548410.30000000005</v>
      </c>
      <c r="AB991" s="44">
        <v>371787.10000000003</v>
      </c>
      <c r="AC991" s="44">
        <v>371787.10000000003</v>
      </c>
      <c r="AD991" s="44">
        <v>371787.10000000003</v>
      </c>
      <c r="AE991" s="44">
        <v>371787.10000000003</v>
      </c>
      <c r="AF991" s="8">
        <f t="shared" si="70"/>
        <v>1819283.8</v>
      </c>
      <c r="AG991" s="8">
        <f t="shared" si="71"/>
        <v>5898426.4999999981</v>
      </c>
      <c r="AH991" s="56">
        <f t="shared" si="72"/>
        <v>1086</v>
      </c>
    </row>
    <row r="992" spans="1:34">
      <c r="A992" s="56">
        <f t="shared" si="73"/>
        <v>1087</v>
      </c>
      <c r="B992" s="46">
        <v>5770678</v>
      </c>
      <c r="C992" s="48" t="s">
        <v>931</v>
      </c>
      <c r="D992" s="46">
        <v>94</v>
      </c>
      <c r="E992" s="47">
        <v>45604</v>
      </c>
      <c r="F992" s="45" t="s">
        <v>109</v>
      </c>
      <c r="G992" s="44">
        <v>16281314.353648067</v>
      </c>
      <c r="H992" s="44">
        <v>106864.81486647237</v>
      </c>
      <c r="I992" s="44">
        <v>100431.90058347242</v>
      </c>
      <c r="J992" s="44">
        <v>101135.49972862935</v>
      </c>
      <c r="K992" s="44">
        <v>103601.24146663172</v>
      </c>
      <c r="L992" s="44">
        <v>103601.24146663172</v>
      </c>
      <c r="M992" s="44">
        <v>103601.24146663172</v>
      </c>
      <c r="N992" s="44">
        <v>105466.09367429292</v>
      </c>
      <c r="O992" s="44">
        <v>105466.09367429292</v>
      </c>
      <c r="P992" s="44">
        <v>105466.09367429292</v>
      </c>
      <c r="Q992" s="44">
        <v>105466.09367429292</v>
      </c>
      <c r="R992" s="44">
        <v>105466.09367429292</v>
      </c>
      <c r="S992" s="44">
        <v>105466.09367429292</v>
      </c>
      <c r="T992" s="44">
        <v>119521.88805454265</v>
      </c>
      <c r="U992" s="44">
        <v>119576.30555547005</v>
      </c>
      <c r="V992" s="44">
        <v>119641.55186562725</v>
      </c>
      <c r="W992" s="44">
        <v>283681.93255576183</v>
      </c>
      <c r="X992" s="44">
        <v>1056029.0856908688</v>
      </c>
      <c r="Y992" s="44">
        <v>401962.93751629238</v>
      </c>
      <c r="Z992" s="44">
        <v>252453.8890662707</v>
      </c>
      <c r="AA992" s="44">
        <v>286312.95036190748</v>
      </c>
      <c r="AB992" s="44">
        <v>566126.64631154377</v>
      </c>
      <c r="AC992" s="44">
        <v>297886.26757170889</v>
      </c>
      <c r="AD992" s="44">
        <v>400539.6053940453</v>
      </c>
      <c r="AE992" s="44">
        <v>212552.1881475515</v>
      </c>
      <c r="AF992" s="8">
        <f t="shared" si="70"/>
        <v>1252032.5016242268</v>
      </c>
      <c r="AG992" s="8">
        <f t="shared" si="71"/>
        <v>4116285.2480915901</v>
      </c>
      <c r="AH992" s="56">
        <f t="shared" si="72"/>
        <v>1087</v>
      </c>
    </row>
    <row r="993" spans="1:34">
      <c r="A993" s="56">
        <f t="shared" si="73"/>
        <v>1088</v>
      </c>
      <c r="B993" s="46">
        <v>5782605</v>
      </c>
      <c r="C993" s="48" t="s">
        <v>408</v>
      </c>
      <c r="D993" s="46">
        <v>94</v>
      </c>
      <c r="E993" s="47">
        <v>45075</v>
      </c>
      <c r="F993" s="45" t="s">
        <v>113</v>
      </c>
      <c r="G993" s="44">
        <v>7943331.4000000004</v>
      </c>
      <c r="H993" s="44">
        <v>170315.30000000002</v>
      </c>
      <c r="I993" s="44">
        <v>902589.6</v>
      </c>
      <c r="J993" s="44">
        <v>527256.70000000007</v>
      </c>
      <c r="K993" s="44">
        <v>58134.9</v>
      </c>
      <c r="L993" s="44">
        <v>43594.9</v>
      </c>
      <c r="M993" s="44">
        <v>-159.5</v>
      </c>
      <c r="N993" s="44">
        <v>9813.7000000000007</v>
      </c>
      <c r="O993" s="44">
        <v>-4000</v>
      </c>
      <c r="P993" s="44">
        <v>5240</v>
      </c>
      <c r="Q993" s="44">
        <v>0</v>
      </c>
      <c r="R993" s="44">
        <v>0</v>
      </c>
      <c r="S993" s="44">
        <v>0</v>
      </c>
      <c r="T993" s="44">
        <v>0</v>
      </c>
      <c r="U993" s="44">
        <v>0</v>
      </c>
      <c r="V993" s="44">
        <v>0</v>
      </c>
      <c r="W993" s="44">
        <v>0</v>
      </c>
      <c r="X993" s="44">
        <v>0</v>
      </c>
      <c r="Y993" s="44">
        <v>0</v>
      </c>
      <c r="Z993" s="44">
        <v>0</v>
      </c>
      <c r="AA993" s="44">
        <v>0</v>
      </c>
      <c r="AB993" s="44">
        <v>0</v>
      </c>
      <c r="AC993" s="44">
        <v>0</v>
      </c>
      <c r="AD993" s="44">
        <v>0</v>
      </c>
      <c r="AE993" s="44">
        <v>0</v>
      </c>
      <c r="AF993" s="8">
        <f t="shared" si="70"/>
        <v>1712785.5999999999</v>
      </c>
      <c r="AG993" s="8">
        <f t="shared" si="71"/>
        <v>0</v>
      </c>
      <c r="AH993" s="56">
        <f t="shared" si="72"/>
        <v>1088</v>
      </c>
    </row>
    <row r="994" spans="1:34">
      <c r="A994" s="56">
        <f t="shared" si="73"/>
        <v>1089</v>
      </c>
      <c r="B994" s="46">
        <v>5787770</v>
      </c>
      <c r="C994" s="48" t="s">
        <v>409</v>
      </c>
      <c r="D994" s="46">
        <v>94</v>
      </c>
      <c r="E994" s="47">
        <v>45040</v>
      </c>
      <c r="F994" s="45" t="s">
        <v>113</v>
      </c>
      <c r="G994" s="44">
        <v>5591411.4000000004</v>
      </c>
      <c r="H994" s="44">
        <v>433433.2</v>
      </c>
      <c r="I994" s="44">
        <v>598081.6</v>
      </c>
      <c r="J994" s="44">
        <v>421858.3</v>
      </c>
      <c r="K994" s="44">
        <v>334753.2</v>
      </c>
      <c r="L994" s="44">
        <v>112691.40000000001</v>
      </c>
      <c r="M994" s="44">
        <v>71352.5</v>
      </c>
      <c r="N994" s="44">
        <v>39069.800000000003</v>
      </c>
      <c r="O994" s="44">
        <v>29540.199999999997</v>
      </c>
      <c r="P994" s="44">
        <v>27465.9</v>
      </c>
      <c r="Q994" s="44">
        <v>0</v>
      </c>
      <c r="R994" s="44">
        <v>0</v>
      </c>
      <c r="S994" s="44">
        <v>0</v>
      </c>
      <c r="T994" s="44">
        <v>0</v>
      </c>
      <c r="U994" s="44">
        <v>0</v>
      </c>
      <c r="V994" s="44">
        <v>0</v>
      </c>
      <c r="W994" s="44">
        <v>0</v>
      </c>
      <c r="X994" s="44">
        <v>0</v>
      </c>
      <c r="Y994" s="44">
        <v>0</v>
      </c>
      <c r="Z994" s="44">
        <v>0</v>
      </c>
      <c r="AA994" s="44">
        <v>0</v>
      </c>
      <c r="AB994" s="44">
        <v>0</v>
      </c>
      <c r="AC994" s="44">
        <v>0</v>
      </c>
      <c r="AD994" s="44">
        <v>0</v>
      </c>
      <c r="AE994" s="44">
        <v>0</v>
      </c>
      <c r="AF994" s="8">
        <f t="shared" si="70"/>
        <v>2068246.0999999999</v>
      </c>
      <c r="AG994" s="8">
        <f t="shared" si="71"/>
        <v>0</v>
      </c>
      <c r="AH994" s="56">
        <f t="shared" si="72"/>
        <v>1089</v>
      </c>
    </row>
    <row r="995" spans="1:34">
      <c r="A995" s="56">
        <f t="shared" si="73"/>
        <v>1090</v>
      </c>
      <c r="B995" s="46">
        <v>5788199</v>
      </c>
      <c r="C995" s="48" t="s">
        <v>410</v>
      </c>
      <c r="D995" s="46">
        <v>94</v>
      </c>
      <c r="E995" s="47">
        <v>44954</v>
      </c>
      <c r="F995" s="45" t="s">
        <v>109</v>
      </c>
      <c r="G995" s="44">
        <v>4344697.6999999993</v>
      </c>
      <c r="H995" s="44">
        <v>98327.6</v>
      </c>
      <c r="I995" s="44">
        <v>12350.6</v>
      </c>
      <c r="J995" s="44">
        <v>1362.6</v>
      </c>
      <c r="K995" s="44">
        <v>856</v>
      </c>
      <c r="L995" s="44">
        <v>14400</v>
      </c>
      <c r="M995" s="44">
        <v>4552.5</v>
      </c>
      <c r="N995" s="44">
        <v>673.90000000000009</v>
      </c>
      <c r="O995" s="44">
        <v>6457.2000000000007</v>
      </c>
      <c r="P995" s="44">
        <v>6397.9</v>
      </c>
      <c r="Q995" s="44">
        <v>6928.2000000000007</v>
      </c>
      <c r="R995" s="44">
        <v>6395.4</v>
      </c>
      <c r="S995" s="44">
        <v>6593.5</v>
      </c>
      <c r="T995" s="44">
        <v>7931.4</v>
      </c>
      <c r="U995" s="44">
        <v>347612.1</v>
      </c>
      <c r="V995" s="44">
        <v>54949.7</v>
      </c>
      <c r="W995" s="44">
        <v>13943.4</v>
      </c>
      <c r="X995" s="44">
        <v>0</v>
      </c>
      <c r="Y995" s="44">
        <v>0</v>
      </c>
      <c r="Z995" s="44">
        <v>0</v>
      </c>
      <c r="AA995" s="44">
        <v>0</v>
      </c>
      <c r="AB995" s="44">
        <v>0</v>
      </c>
      <c r="AC995" s="44">
        <v>0</v>
      </c>
      <c r="AD995" s="44">
        <v>0</v>
      </c>
      <c r="AE995" s="44">
        <v>0</v>
      </c>
      <c r="AF995" s="8">
        <f t="shared" si="70"/>
        <v>165295.40000000002</v>
      </c>
      <c r="AG995" s="8">
        <f t="shared" si="71"/>
        <v>424436.60000000003</v>
      </c>
      <c r="AH995" s="56">
        <f t="shared" si="72"/>
        <v>1090</v>
      </c>
    </row>
    <row r="996" spans="1:34">
      <c r="A996" s="56">
        <f t="shared" si="73"/>
        <v>1091</v>
      </c>
      <c r="B996" s="46">
        <v>5788868</v>
      </c>
      <c r="C996" s="48" t="s">
        <v>550</v>
      </c>
      <c r="D996" s="46">
        <v>94</v>
      </c>
      <c r="E996" s="47">
        <v>45218</v>
      </c>
      <c r="F996" s="45" t="s">
        <v>109</v>
      </c>
      <c r="G996" s="44">
        <v>14997349.399999999</v>
      </c>
      <c r="H996" s="44">
        <v>619515.4</v>
      </c>
      <c r="I996" s="44">
        <v>1959875.7</v>
      </c>
      <c r="J996" s="44">
        <v>995555</v>
      </c>
      <c r="K996" s="44">
        <v>1536933.5</v>
      </c>
      <c r="L996" s="44">
        <v>2104188.9</v>
      </c>
      <c r="M996" s="44">
        <v>553471.19999999995</v>
      </c>
      <c r="N996" s="44">
        <v>355467</v>
      </c>
      <c r="O996" s="44">
        <v>201894</v>
      </c>
      <c r="P996" s="44">
        <v>1220492.6000000001</v>
      </c>
      <c r="Q996" s="44">
        <v>1558314.3</v>
      </c>
      <c r="R996" s="44">
        <v>109217.60000000001</v>
      </c>
      <c r="S996" s="44">
        <v>75568.5</v>
      </c>
      <c r="T996" s="44">
        <v>21913.699999999997</v>
      </c>
      <c r="U996" s="44">
        <v>30631.399999999998</v>
      </c>
      <c r="V996" s="44">
        <v>32799.599999999999</v>
      </c>
      <c r="W996" s="44">
        <v>33032.400000000001</v>
      </c>
      <c r="X996" s="44">
        <v>22650.400000000001</v>
      </c>
      <c r="Y996" s="44">
        <v>0</v>
      </c>
      <c r="Z996" s="44">
        <v>0</v>
      </c>
      <c r="AA996" s="44">
        <v>0</v>
      </c>
      <c r="AB996" s="44">
        <v>0</v>
      </c>
      <c r="AC996" s="44">
        <v>0</v>
      </c>
      <c r="AD996" s="44">
        <v>0</v>
      </c>
      <c r="AE996" s="44">
        <v>0</v>
      </c>
      <c r="AF996" s="8">
        <f t="shared" si="70"/>
        <v>11290493.700000001</v>
      </c>
      <c r="AG996" s="8">
        <f t="shared" si="71"/>
        <v>141027.49999999997</v>
      </c>
      <c r="AH996" s="56">
        <f t="shared" si="72"/>
        <v>1091</v>
      </c>
    </row>
    <row r="997" spans="1:34">
      <c r="A997" s="56">
        <f t="shared" si="73"/>
        <v>1092</v>
      </c>
      <c r="B997" s="46">
        <v>5788876</v>
      </c>
      <c r="C997" s="48" t="s">
        <v>411</v>
      </c>
      <c r="D997" s="46">
        <v>94</v>
      </c>
      <c r="E997" s="47">
        <v>45429</v>
      </c>
      <c r="F997" s="45" t="s">
        <v>109</v>
      </c>
      <c r="G997" s="44">
        <v>87201.600000000006</v>
      </c>
      <c r="H997" s="44">
        <v>1152.5</v>
      </c>
      <c r="I997" s="44">
        <v>1147.5999999999999</v>
      </c>
      <c r="J997" s="44">
        <v>507.9</v>
      </c>
      <c r="K997" s="44">
        <v>1177.1000000000001</v>
      </c>
      <c r="L997" s="44">
        <v>1181</v>
      </c>
      <c r="M997" s="44">
        <v>1184.9000000000001</v>
      </c>
      <c r="N997" s="44">
        <v>570.1</v>
      </c>
      <c r="O997" s="44">
        <v>570.1</v>
      </c>
      <c r="P997" s="44">
        <v>570.1</v>
      </c>
      <c r="Q997" s="44">
        <v>584.4</v>
      </c>
      <c r="R997" s="44">
        <v>584.4</v>
      </c>
      <c r="S997" s="44">
        <v>584.4</v>
      </c>
      <c r="T997" s="44">
        <v>605.6</v>
      </c>
      <c r="U997" s="44">
        <v>605.6</v>
      </c>
      <c r="V997" s="44">
        <v>605.6</v>
      </c>
      <c r="W997" s="44">
        <v>605.6</v>
      </c>
      <c r="X997" s="44">
        <v>302.8</v>
      </c>
      <c r="Y997" s="44">
        <v>0</v>
      </c>
      <c r="Z997" s="44">
        <v>0</v>
      </c>
      <c r="AA997" s="44">
        <v>0</v>
      </c>
      <c r="AB997" s="44">
        <v>0</v>
      </c>
      <c r="AC997" s="44">
        <v>0</v>
      </c>
      <c r="AD997" s="44">
        <v>0</v>
      </c>
      <c r="AE997" s="44">
        <v>0</v>
      </c>
      <c r="AF997" s="8">
        <f t="shared" si="70"/>
        <v>9814.5</v>
      </c>
      <c r="AG997" s="8">
        <f t="shared" si="71"/>
        <v>2725.2000000000003</v>
      </c>
      <c r="AH997" s="56">
        <f t="shared" si="72"/>
        <v>1092</v>
      </c>
    </row>
    <row r="998" spans="1:34">
      <c r="A998" s="56">
        <f t="shared" si="73"/>
        <v>1093</v>
      </c>
      <c r="B998" s="46">
        <v>5791526</v>
      </c>
      <c r="C998" s="48" t="s">
        <v>412</v>
      </c>
      <c r="D998" s="46">
        <v>94</v>
      </c>
      <c r="E998" s="47">
        <v>44872</v>
      </c>
      <c r="F998" s="45" t="s">
        <v>109</v>
      </c>
      <c r="G998" s="44">
        <v>0</v>
      </c>
      <c r="H998" s="44">
        <v>556908.4</v>
      </c>
      <c r="I998" s="44">
        <v>1743092.1</v>
      </c>
      <c r="J998" s="44">
        <v>108450.3</v>
      </c>
      <c r="K998" s="44">
        <v>37665.9</v>
      </c>
      <c r="L998" s="44">
        <v>113607.20000000001</v>
      </c>
      <c r="M998" s="44">
        <v>5290333.5999999996</v>
      </c>
      <c r="N998" s="44">
        <v>2466.5</v>
      </c>
      <c r="O998" s="44">
        <v>1697.3</v>
      </c>
      <c r="P998" s="44">
        <v>2031.1</v>
      </c>
      <c r="Q998" s="44">
        <v>0</v>
      </c>
      <c r="R998" s="44">
        <v>0</v>
      </c>
      <c r="S998" s="44">
        <v>0</v>
      </c>
      <c r="T998" s="44">
        <v>0</v>
      </c>
      <c r="U998" s="44">
        <v>0</v>
      </c>
      <c r="V998" s="44">
        <v>0</v>
      </c>
      <c r="W998" s="44">
        <v>0</v>
      </c>
      <c r="X998" s="44">
        <v>0</v>
      </c>
      <c r="Y998" s="44">
        <v>0</v>
      </c>
      <c r="Z998" s="44">
        <v>0</v>
      </c>
      <c r="AA998" s="44">
        <v>0</v>
      </c>
      <c r="AB998" s="44">
        <v>0</v>
      </c>
      <c r="AC998" s="44">
        <v>0</v>
      </c>
      <c r="AD998" s="44">
        <v>0</v>
      </c>
      <c r="AE998" s="44">
        <v>0</v>
      </c>
      <c r="AF998" s="8">
        <f t="shared" si="70"/>
        <v>7856252.3999999994</v>
      </c>
      <c r="AG998" s="8">
        <f t="shared" si="71"/>
        <v>0</v>
      </c>
      <c r="AH998" s="56">
        <f t="shared" si="72"/>
        <v>1093</v>
      </c>
    </row>
    <row r="999" spans="1:34">
      <c r="A999" s="56">
        <f t="shared" si="73"/>
        <v>1094</v>
      </c>
      <c r="B999" s="46">
        <v>5796196</v>
      </c>
      <c r="C999" s="48" t="s">
        <v>413</v>
      </c>
      <c r="D999" s="46">
        <v>94</v>
      </c>
      <c r="E999" s="47">
        <v>44708</v>
      </c>
      <c r="F999" s="45" t="s">
        <v>109</v>
      </c>
      <c r="G999" s="44">
        <v>0</v>
      </c>
      <c r="H999" s="44">
        <v>195903.1</v>
      </c>
      <c r="I999" s="44">
        <v>109034.2</v>
      </c>
      <c r="J999" s="44">
        <v>32584.000000000004</v>
      </c>
      <c r="K999" s="44">
        <v>38761.299999999996</v>
      </c>
      <c r="L999" s="44">
        <v>12935.4</v>
      </c>
      <c r="M999" s="44">
        <v>34499.699999999997</v>
      </c>
      <c r="N999" s="44">
        <v>28431.100000000002</v>
      </c>
      <c r="O999" s="44">
        <v>13818.4</v>
      </c>
      <c r="P999" s="44">
        <v>8637.9</v>
      </c>
      <c r="Q999" s="44">
        <v>0</v>
      </c>
      <c r="R999" s="44">
        <v>0</v>
      </c>
      <c r="S999" s="44">
        <v>0</v>
      </c>
      <c r="T999" s="44">
        <v>0</v>
      </c>
      <c r="U999" s="44">
        <v>0</v>
      </c>
      <c r="V999" s="44">
        <v>0</v>
      </c>
      <c r="W999" s="44">
        <v>0</v>
      </c>
      <c r="X999" s="44">
        <v>0</v>
      </c>
      <c r="Y999" s="44">
        <v>0</v>
      </c>
      <c r="Z999" s="44">
        <v>0</v>
      </c>
      <c r="AA999" s="44">
        <v>0</v>
      </c>
      <c r="AB999" s="44">
        <v>0</v>
      </c>
      <c r="AC999" s="44">
        <v>0</v>
      </c>
      <c r="AD999" s="44">
        <v>0</v>
      </c>
      <c r="AE999" s="44">
        <v>0</v>
      </c>
      <c r="AF999" s="8">
        <f t="shared" si="70"/>
        <v>474605.10000000003</v>
      </c>
      <c r="AG999" s="8">
        <f t="shared" si="71"/>
        <v>0</v>
      </c>
      <c r="AH999" s="56">
        <f t="shared" si="72"/>
        <v>1094</v>
      </c>
    </row>
    <row r="1000" spans="1:34">
      <c r="A1000" s="56">
        <f t="shared" si="73"/>
        <v>1095</v>
      </c>
      <c r="B1000" s="46">
        <v>5798593</v>
      </c>
      <c r="C1000" s="48" t="s">
        <v>1216</v>
      </c>
      <c r="D1000" s="46">
        <v>94</v>
      </c>
      <c r="E1000" s="47">
        <v>45077</v>
      </c>
      <c r="F1000" s="45" t="s">
        <v>109</v>
      </c>
      <c r="G1000" s="44">
        <v>25716</v>
      </c>
      <c r="H1000" s="44">
        <v>3524.7000000000003</v>
      </c>
      <c r="I1000" s="44">
        <v>3520.2</v>
      </c>
      <c r="J1000" s="44">
        <v>5006.2</v>
      </c>
      <c r="K1000" s="44">
        <v>3845.6</v>
      </c>
      <c r="L1000" s="44">
        <v>9469.7999999999993</v>
      </c>
      <c r="M1000" s="44">
        <v>636.80000000000007</v>
      </c>
      <c r="N1000" s="44">
        <v>3787.3</v>
      </c>
      <c r="O1000" s="44">
        <v>5685.2</v>
      </c>
      <c r="P1000" s="44">
        <v>10359.199999999999</v>
      </c>
      <c r="Q1000" s="44">
        <v>5083.7000000000007</v>
      </c>
      <c r="R1000" s="44">
        <v>0</v>
      </c>
      <c r="S1000" s="44">
        <v>3930.8999999999996</v>
      </c>
      <c r="T1000" s="44">
        <v>379.6</v>
      </c>
      <c r="U1000" s="44">
        <v>0</v>
      </c>
      <c r="V1000" s="44">
        <v>0</v>
      </c>
      <c r="W1000" s="44">
        <v>0</v>
      </c>
      <c r="X1000" s="44">
        <v>0</v>
      </c>
      <c r="Y1000" s="44">
        <v>0</v>
      </c>
      <c r="Z1000" s="44">
        <v>0</v>
      </c>
      <c r="AA1000" s="44">
        <v>0</v>
      </c>
      <c r="AB1000" s="44">
        <v>0</v>
      </c>
      <c r="AC1000" s="44">
        <v>0</v>
      </c>
      <c r="AD1000" s="44">
        <v>0</v>
      </c>
      <c r="AE1000" s="44">
        <v>0</v>
      </c>
      <c r="AF1000" s="8">
        <f t="shared" si="70"/>
        <v>54849.599999999999</v>
      </c>
      <c r="AG1000" s="8">
        <f t="shared" si="71"/>
        <v>379.6</v>
      </c>
      <c r="AH1000" s="56">
        <f t="shared" si="72"/>
        <v>1095</v>
      </c>
    </row>
    <row r="1001" spans="1:34">
      <c r="A1001" s="56">
        <f t="shared" si="73"/>
        <v>1096</v>
      </c>
      <c r="B1001" s="46">
        <v>5799371</v>
      </c>
      <c r="C1001" s="48" t="s">
        <v>414</v>
      </c>
      <c r="D1001" s="46">
        <v>94</v>
      </c>
      <c r="E1001" s="47">
        <v>44882</v>
      </c>
      <c r="F1001" s="45" t="s">
        <v>109</v>
      </c>
      <c r="G1001" s="44">
        <v>0</v>
      </c>
      <c r="H1001" s="44">
        <v>275564.2</v>
      </c>
      <c r="I1001" s="44">
        <v>-50155.1</v>
      </c>
      <c r="J1001" s="44">
        <v>152393.30000000002</v>
      </c>
      <c r="K1001" s="44">
        <v>927.2</v>
      </c>
      <c r="L1001" s="44">
        <v>2300</v>
      </c>
      <c r="M1001" s="44">
        <v>4355.2999999999993</v>
      </c>
      <c r="N1001" s="44">
        <v>-13684.1</v>
      </c>
      <c r="O1001" s="44">
        <v>-7491</v>
      </c>
      <c r="P1001" s="44">
        <v>0</v>
      </c>
      <c r="Q1001" s="44">
        <v>0</v>
      </c>
      <c r="R1001" s="44">
        <v>0</v>
      </c>
      <c r="S1001" s="44">
        <v>0</v>
      </c>
      <c r="T1001" s="44">
        <v>0</v>
      </c>
      <c r="U1001" s="44">
        <v>0</v>
      </c>
      <c r="V1001" s="44">
        <v>0</v>
      </c>
      <c r="W1001" s="44">
        <v>0</v>
      </c>
      <c r="X1001" s="44">
        <v>0</v>
      </c>
      <c r="Y1001" s="44">
        <v>0</v>
      </c>
      <c r="Z1001" s="44">
        <v>0</v>
      </c>
      <c r="AA1001" s="44">
        <v>0</v>
      </c>
      <c r="AB1001" s="44">
        <v>0</v>
      </c>
      <c r="AC1001" s="44">
        <v>0</v>
      </c>
      <c r="AD1001" s="44">
        <v>0</v>
      </c>
      <c r="AE1001" s="44">
        <v>0</v>
      </c>
      <c r="AF1001" s="8">
        <f t="shared" si="70"/>
        <v>364209.80000000005</v>
      </c>
      <c r="AG1001" s="8">
        <f t="shared" si="71"/>
        <v>0</v>
      </c>
      <c r="AH1001" s="56">
        <f t="shared" si="72"/>
        <v>1096</v>
      </c>
    </row>
    <row r="1002" spans="1:34">
      <c r="A1002" s="56">
        <f t="shared" si="73"/>
        <v>1097</v>
      </c>
      <c r="B1002" s="46">
        <v>5512259</v>
      </c>
      <c r="C1002" s="48" t="s">
        <v>1217</v>
      </c>
      <c r="D1002" s="46" t="s">
        <v>415</v>
      </c>
      <c r="E1002" s="47" t="s">
        <v>108</v>
      </c>
      <c r="F1002" s="45" t="s">
        <v>120</v>
      </c>
      <c r="G1002" s="44">
        <v>0</v>
      </c>
      <c r="H1002" s="44">
        <v>0</v>
      </c>
      <c r="I1002" s="44">
        <v>0</v>
      </c>
      <c r="J1002" s="44">
        <v>0</v>
      </c>
      <c r="K1002" s="44">
        <v>0</v>
      </c>
      <c r="L1002" s="44">
        <v>0</v>
      </c>
      <c r="M1002" s="44">
        <v>0</v>
      </c>
      <c r="N1002" s="44">
        <v>0</v>
      </c>
      <c r="O1002" s="44">
        <v>0</v>
      </c>
      <c r="P1002" s="44">
        <v>0</v>
      </c>
      <c r="Q1002" s="44">
        <v>0</v>
      </c>
      <c r="R1002" s="44">
        <v>0</v>
      </c>
      <c r="S1002" s="44">
        <v>0</v>
      </c>
      <c r="T1002" s="44">
        <v>27833.300000000003</v>
      </c>
      <c r="U1002" s="44">
        <v>27833.300000000003</v>
      </c>
      <c r="V1002" s="44">
        <v>27833.300000000003</v>
      </c>
      <c r="W1002" s="44">
        <v>27833.300000000003</v>
      </c>
      <c r="X1002" s="44">
        <v>27833.300000000003</v>
      </c>
      <c r="Y1002" s="44">
        <v>27833.300000000003</v>
      </c>
      <c r="Z1002" s="44">
        <v>27833.300000000003</v>
      </c>
      <c r="AA1002" s="44">
        <v>27833.300000000003</v>
      </c>
      <c r="AB1002" s="44">
        <v>27833.300000000003</v>
      </c>
      <c r="AC1002" s="44">
        <v>27833.300000000003</v>
      </c>
      <c r="AD1002" s="44">
        <v>27833.300000000003</v>
      </c>
      <c r="AE1002" s="44">
        <v>27833.300000000003</v>
      </c>
      <c r="AF1002" s="8">
        <f t="shared" si="70"/>
        <v>0</v>
      </c>
      <c r="AG1002" s="8">
        <f t="shared" si="71"/>
        <v>333999.59999999992</v>
      </c>
      <c r="AH1002" s="56">
        <f t="shared" si="72"/>
        <v>1097</v>
      </c>
    </row>
    <row r="1003" spans="1:34">
      <c r="A1003" s="56">
        <f t="shared" si="73"/>
        <v>1098</v>
      </c>
      <c r="B1003" s="46">
        <v>5521173</v>
      </c>
      <c r="C1003" s="48" t="s">
        <v>1218</v>
      </c>
      <c r="D1003" s="46" t="s">
        <v>415</v>
      </c>
      <c r="E1003" s="47" t="s">
        <v>108</v>
      </c>
      <c r="F1003" s="45" t="s">
        <v>109</v>
      </c>
      <c r="G1003" s="44">
        <v>0</v>
      </c>
      <c r="H1003" s="44">
        <v>25540.600000000002</v>
      </c>
      <c r="I1003" s="44">
        <v>2711.8</v>
      </c>
      <c r="J1003" s="44">
        <v>1769.8</v>
      </c>
      <c r="K1003" s="44">
        <v>2453.3000000000002</v>
      </c>
      <c r="L1003" s="44">
        <v>4035.4</v>
      </c>
      <c r="M1003" s="44">
        <v>0</v>
      </c>
      <c r="N1003" s="44">
        <v>0</v>
      </c>
      <c r="O1003" s="44">
        <v>0</v>
      </c>
      <c r="P1003" s="44">
        <v>0</v>
      </c>
      <c r="Q1003" s="44">
        <v>0</v>
      </c>
      <c r="R1003" s="44">
        <v>0</v>
      </c>
      <c r="S1003" s="44">
        <v>0</v>
      </c>
      <c r="T1003" s="44">
        <v>0</v>
      </c>
      <c r="U1003" s="44">
        <v>0</v>
      </c>
      <c r="V1003" s="44">
        <v>0</v>
      </c>
      <c r="W1003" s="44">
        <v>0</v>
      </c>
      <c r="X1003" s="44">
        <v>0</v>
      </c>
      <c r="Y1003" s="44">
        <v>0</v>
      </c>
      <c r="Z1003" s="44">
        <v>0</v>
      </c>
      <c r="AA1003" s="44">
        <v>0</v>
      </c>
      <c r="AB1003" s="44">
        <v>0</v>
      </c>
      <c r="AC1003" s="44">
        <v>0</v>
      </c>
      <c r="AD1003" s="44">
        <v>0</v>
      </c>
      <c r="AE1003" s="44">
        <v>0</v>
      </c>
      <c r="AF1003" s="8">
        <f t="shared" si="70"/>
        <v>36510.9</v>
      </c>
      <c r="AG1003" s="8">
        <f t="shared" si="71"/>
        <v>0</v>
      </c>
      <c r="AH1003" s="56">
        <f t="shared" si="72"/>
        <v>1098</v>
      </c>
    </row>
    <row r="1004" spans="1:34">
      <c r="A1004" s="56">
        <f t="shared" si="73"/>
        <v>1099</v>
      </c>
      <c r="B1004" s="46">
        <v>5522608</v>
      </c>
      <c r="C1004" s="48" t="s">
        <v>1219</v>
      </c>
      <c r="D1004" s="46" t="s">
        <v>415</v>
      </c>
      <c r="E1004" s="47" t="s">
        <v>108</v>
      </c>
      <c r="F1004" s="45" t="s">
        <v>113</v>
      </c>
      <c r="G1004" s="44">
        <v>0</v>
      </c>
      <c r="H1004" s="44">
        <v>55829.9</v>
      </c>
      <c r="I1004" s="44">
        <v>3073.4</v>
      </c>
      <c r="J1004" s="44">
        <v>3586.8</v>
      </c>
      <c r="K1004" s="44">
        <v>18606.8</v>
      </c>
      <c r="L1004" s="44">
        <v>4513.7</v>
      </c>
      <c r="M1004" s="44">
        <v>936.7</v>
      </c>
      <c r="N1004" s="44">
        <v>1009.8000000000001</v>
      </c>
      <c r="O1004" s="44">
        <v>-25575.5</v>
      </c>
      <c r="P1004" s="44">
        <v>30605.200000000001</v>
      </c>
      <c r="Q1004" s="44">
        <v>19519.2</v>
      </c>
      <c r="R1004" s="44">
        <v>0</v>
      </c>
      <c r="S1004" s="44">
        <v>0</v>
      </c>
      <c r="T1004" s="44">
        <v>0</v>
      </c>
      <c r="U1004" s="44">
        <v>0</v>
      </c>
      <c r="V1004" s="44">
        <v>0</v>
      </c>
      <c r="W1004" s="44">
        <v>0</v>
      </c>
      <c r="X1004" s="44">
        <v>0</v>
      </c>
      <c r="Y1004" s="44">
        <v>0</v>
      </c>
      <c r="Z1004" s="44">
        <v>0</v>
      </c>
      <c r="AA1004" s="44">
        <v>0</v>
      </c>
      <c r="AB1004" s="44">
        <v>0</v>
      </c>
      <c r="AC1004" s="44">
        <v>0</v>
      </c>
      <c r="AD1004" s="44">
        <v>0</v>
      </c>
      <c r="AE1004" s="44">
        <v>0</v>
      </c>
      <c r="AF1004" s="8">
        <f t="shared" si="70"/>
        <v>112106</v>
      </c>
      <c r="AG1004" s="8">
        <f t="shared" si="71"/>
        <v>0</v>
      </c>
      <c r="AH1004" s="56">
        <f t="shared" si="72"/>
        <v>1099</v>
      </c>
    </row>
    <row r="1005" spans="1:34">
      <c r="A1005" s="56">
        <f t="shared" si="73"/>
        <v>1100</v>
      </c>
      <c r="B1005" s="46">
        <v>5525504</v>
      </c>
      <c r="C1005" s="48" t="s">
        <v>1220</v>
      </c>
      <c r="D1005" s="46" t="s">
        <v>415</v>
      </c>
      <c r="E1005" s="47" t="s">
        <v>108</v>
      </c>
      <c r="F1005" s="45" t="s">
        <v>109</v>
      </c>
      <c r="G1005" s="44">
        <v>0</v>
      </c>
      <c r="H1005" s="44">
        <v>115803.79999999999</v>
      </c>
      <c r="I1005" s="44">
        <v>20265.8</v>
      </c>
      <c r="J1005" s="44">
        <v>8192.2999999999993</v>
      </c>
      <c r="K1005" s="44">
        <v>16860.900000000001</v>
      </c>
      <c r="L1005" s="44">
        <v>892.1</v>
      </c>
      <c r="M1005" s="44">
        <v>-20401.599999999999</v>
      </c>
      <c r="N1005" s="44">
        <v>1048.8999999999999</v>
      </c>
      <c r="O1005" s="44">
        <v>1153.5</v>
      </c>
      <c r="P1005" s="44">
        <v>835.5</v>
      </c>
      <c r="Q1005" s="44">
        <v>0</v>
      </c>
      <c r="R1005" s="44">
        <v>0</v>
      </c>
      <c r="S1005" s="44">
        <v>0</v>
      </c>
      <c r="T1005" s="44">
        <v>0</v>
      </c>
      <c r="U1005" s="44">
        <v>0</v>
      </c>
      <c r="V1005" s="44">
        <v>0</v>
      </c>
      <c r="W1005" s="44">
        <v>0</v>
      </c>
      <c r="X1005" s="44">
        <v>0</v>
      </c>
      <c r="Y1005" s="44">
        <v>0</v>
      </c>
      <c r="Z1005" s="44">
        <v>0</v>
      </c>
      <c r="AA1005" s="44">
        <v>0</v>
      </c>
      <c r="AB1005" s="44">
        <v>0</v>
      </c>
      <c r="AC1005" s="44">
        <v>0</v>
      </c>
      <c r="AD1005" s="44">
        <v>0</v>
      </c>
      <c r="AE1005" s="44">
        <v>0</v>
      </c>
      <c r="AF1005" s="8">
        <f t="shared" si="70"/>
        <v>144651.19999999995</v>
      </c>
      <c r="AG1005" s="8">
        <f t="shared" si="71"/>
        <v>0</v>
      </c>
      <c r="AH1005" s="56">
        <f t="shared" si="72"/>
        <v>1100</v>
      </c>
    </row>
    <row r="1006" spans="1:34">
      <c r="A1006" s="56">
        <f t="shared" si="73"/>
        <v>1101</v>
      </c>
      <c r="B1006" s="46">
        <v>5525505</v>
      </c>
      <c r="C1006" s="48" t="s">
        <v>1221</v>
      </c>
      <c r="D1006" s="46" t="s">
        <v>415</v>
      </c>
      <c r="E1006" s="47" t="s">
        <v>108</v>
      </c>
      <c r="F1006" s="45" t="s">
        <v>109</v>
      </c>
      <c r="G1006" s="44">
        <v>0</v>
      </c>
      <c r="H1006" s="44">
        <v>9199.1</v>
      </c>
      <c r="I1006" s="44">
        <v>-6957.9</v>
      </c>
      <c r="J1006" s="44">
        <v>10647.6</v>
      </c>
      <c r="K1006" s="44">
        <v>5351.4</v>
      </c>
      <c r="L1006" s="44">
        <v>10960.1</v>
      </c>
      <c r="M1006" s="44">
        <v>544.6</v>
      </c>
      <c r="N1006" s="44">
        <v>687</v>
      </c>
      <c r="O1006" s="44">
        <v>137.5</v>
      </c>
      <c r="P1006" s="44">
        <v>-137.69999999999999</v>
      </c>
      <c r="Q1006" s="44">
        <v>0</v>
      </c>
      <c r="R1006" s="44">
        <v>0</v>
      </c>
      <c r="S1006" s="44">
        <v>0</v>
      </c>
      <c r="T1006" s="44">
        <v>0</v>
      </c>
      <c r="U1006" s="44">
        <v>0</v>
      </c>
      <c r="V1006" s="44">
        <v>0</v>
      </c>
      <c r="W1006" s="44">
        <v>0</v>
      </c>
      <c r="X1006" s="44">
        <v>0</v>
      </c>
      <c r="Y1006" s="44">
        <v>0</v>
      </c>
      <c r="Z1006" s="44">
        <v>0</v>
      </c>
      <c r="AA1006" s="44">
        <v>0</v>
      </c>
      <c r="AB1006" s="44">
        <v>0</v>
      </c>
      <c r="AC1006" s="44">
        <v>0</v>
      </c>
      <c r="AD1006" s="44">
        <v>0</v>
      </c>
      <c r="AE1006" s="44">
        <v>0</v>
      </c>
      <c r="AF1006" s="8">
        <f t="shared" si="70"/>
        <v>30431.7</v>
      </c>
      <c r="AG1006" s="8">
        <f t="shared" si="71"/>
        <v>0</v>
      </c>
      <c r="AH1006" s="56">
        <f t="shared" si="72"/>
        <v>1101</v>
      </c>
    </row>
    <row r="1007" spans="1:34">
      <c r="A1007" s="56">
        <f t="shared" si="73"/>
        <v>1102</v>
      </c>
      <c r="B1007" s="46">
        <v>5526280</v>
      </c>
      <c r="C1007" s="48" t="s">
        <v>1222</v>
      </c>
      <c r="D1007" s="46" t="s">
        <v>415</v>
      </c>
      <c r="E1007" s="47" t="s">
        <v>108</v>
      </c>
      <c r="F1007" s="45" t="s">
        <v>113</v>
      </c>
      <c r="G1007" s="44">
        <v>0</v>
      </c>
      <c r="H1007" s="44">
        <v>2642.3</v>
      </c>
      <c r="I1007" s="44">
        <v>5976.9</v>
      </c>
      <c r="J1007" s="44">
        <v>5230.1000000000004</v>
      </c>
      <c r="K1007" s="44">
        <v>15525.6</v>
      </c>
      <c r="L1007" s="44">
        <v>16920.100000000002</v>
      </c>
      <c r="M1007" s="44">
        <v>38363.4</v>
      </c>
      <c r="N1007" s="44">
        <v>18859.2</v>
      </c>
      <c r="O1007" s="44">
        <v>3830.5</v>
      </c>
      <c r="P1007" s="44">
        <v>2275</v>
      </c>
      <c r="Q1007" s="44">
        <v>728</v>
      </c>
      <c r="R1007" s="44">
        <v>0</v>
      </c>
      <c r="S1007" s="44">
        <v>0</v>
      </c>
      <c r="T1007" s="44">
        <v>0</v>
      </c>
      <c r="U1007" s="44">
        <v>0</v>
      </c>
      <c r="V1007" s="44">
        <v>0</v>
      </c>
      <c r="W1007" s="44">
        <v>0</v>
      </c>
      <c r="X1007" s="44">
        <v>0</v>
      </c>
      <c r="Y1007" s="44">
        <v>0</v>
      </c>
      <c r="Z1007" s="44">
        <v>0</v>
      </c>
      <c r="AA1007" s="44">
        <v>0</v>
      </c>
      <c r="AB1007" s="44">
        <v>0</v>
      </c>
      <c r="AC1007" s="44">
        <v>0</v>
      </c>
      <c r="AD1007" s="44">
        <v>0</v>
      </c>
      <c r="AE1007" s="44">
        <v>0</v>
      </c>
      <c r="AF1007" s="8">
        <f t="shared" si="70"/>
        <v>110351.09999999999</v>
      </c>
      <c r="AG1007" s="8">
        <f t="shared" si="71"/>
        <v>0</v>
      </c>
      <c r="AH1007" s="56">
        <f t="shared" si="72"/>
        <v>1102</v>
      </c>
    </row>
    <row r="1008" spans="1:34">
      <c r="A1008" s="56">
        <f t="shared" si="73"/>
        <v>1103</v>
      </c>
      <c r="B1008" s="46">
        <v>5526281</v>
      </c>
      <c r="C1008" s="48" t="s">
        <v>1223</v>
      </c>
      <c r="D1008" s="46" t="s">
        <v>415</v>
      </c>
      <c r="E1008" s="47" t="s">
        <v>108</v>
      </c>
      <c r="F1008" s="45" t="s">
        <v>113</v>
      </c>
      <c r="G1008" s="44">
        <v>0</v>
      </c>
      <c r="H1008" s="44">
        <v>4401.3999999999996</v>
      </c>
      <c r="I1008" s="44">
        <v>29269.5</v>
      </c>
      <c r="J1008" s="44">
        <v>83959.2</v>
      </c>
      <c r="K1008" s="44">
        <v>130235.80000000002</v>
      </c>
      <c r="L1008" s="44">
        <v>22971.699999999997</v>
      </c>
      <c r="M1008" s="44">
        <v>30572.9</v>
      </c>
      <c r="N1008" s="44">
        <v>13597.9</v>
      </c>
      <c r="O1008" s="44">
        <v>8899.5</v>
      </c>
      <c r="P1008" s="44">
        <v>184.2</v>
      </c>
      <c r="Q1008" s="44">
        <v>1638</v>
      </c>
      <c r="R1008" s="44">
        <v>0</v>
      </c>
      <c r="S1008" s="44">
        <v>0</v>
      </c>
      <c r="T1008" s="44">
        <v>0</v>
      </c>
      <c r="U1008" s="44">
        <v>0</v>
      </c>
      <c r="V1008" s="44">
        <v>0</v>
      </c>
      <c r="W1008" s="44">
        <v>0</v>
      </c>
      <c r="X1008" s="44">
        <v>0</v>
      </c>
      <c r="Y1008" s="44">
        <v>0</v>
      </c>
      <c r="Z1008" s="44">
        <v>0</v>
      </c>
      <c r="AA1008" s="44">
        <v>0</v>
      </c>
      <c r="AB1008" s="44">
        <v>0</v>
      </c>
      <c r="AC1008" s="44">
        <v>0</v>
      </c>
      <c r="AD1008" s="44">
        <v>0</v>
      </c>
      <c r="AE1008" s="44">
        <v>0</v>
      </c>
      <c r="AF1008" s="8">
        <f t="shared" si="70"/>
        <v>325730.10000000009</v>
      </c>
      <c r="AG1008" s="8">
        <f t="shared" si="71"/>
        <v>0</v>
      </c>
      <c r="AH1008" s="56">
        <f t="shared" si="72"/>
        <v>1103</v>
      </c>
    </row>
    <row r="1009" spans="1:34">
      <c r="A1009" s="56">
        <f t="shared" si="73"/>
        <v>1104</v>
      </c>
      <c r="B1009" s="46">
        <v>5526940</v>
      </c>
      <c r="C1009" s="48" t="s">
        <v>1224</v>
      </c>
      <c r="D1009" s="46" t="s">
        <v>415</v>
      </c>
      <c r="E1009" s="47" t="s">
        <v>108</v>
      </c>
      <c r="F1009" s="45" t="s">
        <v>109</v>
      </c>
      <c r="G1009" s="44">
        <v>0</v>
      </c>
      <c r="H1009" s="44">
        <v>679.5</v>
      </c>
      <c r="I1009" s="44">
        <v>601.79999999999995</v>
      </c>
      <c r="J1009" s="44">
        <v>1547.1999999999998</v>
      </c>
      <c r="K1009" s="44">
        <v>3425.2</v>
      </c>
      <c r="L1009" s="44">
        <v>875.4</v>
      </c>
      <c r="M1009" s="44">
        <v>1327.3</v>
      </c>
      <c r="N1009" s="44">
        <v>-319.79999999999995</v>
      </c>
      <c r="O1009" s="44">
        <v>0</v>
      </c>
      <c r="P1009" s="44">
        <v>0</v>
      </c>
      <c r="Q1009" s="44">
        <v>0</v>
      </c>
      <c r="R1009" s="44">
        <v>0</v>
      </c>
      <c r="S1009" s="44">
        <v>0</v>
      </c>
      <c r="T1009" s="44">
        <v>0</v>
      </c>
      <c r="U1009" s="44">
        <v>0</v>
      </c>
      <c r="V1009" s="44">
        <v>0</v>
      </c>
      <c r="W1009" s="44">
        <v>0</v>
      </c>
      <c r="X1009" s="44">
        <v>0</v>
      </c>
      <c r="Y1009" s="44">
        <v>0</v>
      </c>
      <c r="Z1009" s="44">
        <v>0</v>
      </c>
      <c r="AA1009" s="44">
        <v>0</v>
      </c>
      <c r="AB1009" s="44">
        <v>34291.300000000003</v>
      </c>
      <c r="AC1009" s="44">
        <v>4312.5</v>
      </c>
      <c r="AD1009" s="44">
        <v>3187.5</v>
      </c>
      <c r="AE1009" s="44">
        <v>0</v>
      </c>
      <c r="AF1009" s="8">
        <f t="shared" si="70"/>
        <v>8136.5999999999995</v>
      </c>
      <c r="AG1009" s="8">
        <f t="shared" si="71"/>
        <v>41791.300000000003</v>
      </c>
      <c r="AH1009" s="56">
        <f t="shared" si="72"/>
        <v>1104</v>
      </c>
    </row>
    <row r="1010" spans="1:34">
      <c r="A1010" s="56">
        <f t="shared" si="73"/>
        <v>1105</v>
      </c>
      <c r="B1010" s="46">
        <v>5526941</v>
      </c>
      <c r="C1010" s="48" t="s">
        <v>1225</v>
      </c>
      <c r="D1010" s="46" t="s">
        <v>415</v>
      </c>
      <c r="E1010" s="47" t="s">
        <v>108</v>
      </c>
      <c r="F1010" s="45" t="s">
        <v>109</v>
      </c>
      <c r="G1010" s="44">
        <v>0</v>
      </c>
      <c r="H1010" s="44">
        <v>822.2</v>
      </c>
      <c r="I1010" s="44">
        <v>930.2</v>
      </c>
      <c r="J1010" s="44">
        <v>1866.1</v>
      </c>
      <c r="K1010" s="44">
        <v>2508.7999999999997</v>
      </c>
      <c r="L1010" s="44">
        <v>874.9</v>
      </c>
      <c r="M1010" s="44">
        <v>1726</v>
      </c>
      <c r="N1010" s="44">
        <v>75.099999999999994</v>
      </c>
      <c r="O1010" s="44">
        <v>0</v>
      </c>
      <c r="P1010" s="44">
        <v>373.7</v>
      </c>
      <c r="Q1010" s="44">
        <v>0</v>
      </c>
      <c r="R1010" s="44">
        <v>0</v>
      </c>
      <c r="S1010" s="44">
        <v>0</v>
      </c>
      <c r="T1010" s="44">
        <v>0</v>
      </c>
      <c r="U1010" s="44">
        <v>0</v>
      </c>
      <c r="V1010" s="44">
        <v>0</v>
      </c>
      <c r="W1010" s="44">
        <v>0</v>
      </c>
      <c r="X1010" s="44">
        <v>0</v>
      </c>
      <c r="Y1010" s="44">
        <v>0</v>
      </c>
      <c r="Z1010" s="44">
        <v>0</v>
      </c>
      <c r="AA1010" s="44">
        <v>13511.5</v>
      </c>
      <c r="AB1010" s="44">
        <v>23267.200000000001</v>
      </c>
      <c r="AC1010" s="44">
        <v>4312.5</v>
      </c>
      <c r="AD1010" s="44">
        <v>187.5</v>
      </c>
      <c r="AE1010" s="44">
        <v>0</v>
      </c>
      <c r="AF1010" s="8">
        <f t="shared" si="70"/>
        <v>9177</v>
      </c>
      <c r="AG1010" s="8">
        <f t="shared" si="71"/>
        <v>41278.699999999997</v>
      </c>
      <c r="AH1010" s="56">
        <f t="shared" si="72"/>
        <v>1105</v>
      </c>
    </row>
    <row r="1011" spans="1:34">
      <c r="A1011" s="56">
        <f t="shared" si="73"/>
        <v>1106</v>
      </c>
      <c r="B1011" s="46">
        <v>5526942</v>
      </c>
      <c r="C1011" s="48" t="s">
        <v>1226</v>
      </c>
      <c r="D1011" s="46" t="s">
        <v>415</v>
      </c>
      <c r="E1011" s="47" t="s">
        <v>108</v>
      </c>
      <c r="F1011" s="45" t="s">
        <v>113</v>
      </c>
      <c r="G1011" s="44">
        <v>0</v>
      </c>
      <c r="H1011" s="44">
        <v>458.9</v>
      </c>
      <c r="I1011" s="44">
        <v>-153.5</v>
      </c>
      <c r="J1011" s="44">
        <v>0</v>
      </c>
      <c r="K1011" s="44">
        <v>0</v>
      </c>
      <c r="L1011" s="44">
        <v>0</v>
      </c>
      <c r="M1011" s="44">
        <v>0</v>
      </c>
      <c r="N1011" s="44">
        <v>0</v>
      </c>
      <c r="O1011" s="44">
        <v>0</v>
      </c>
      <c r="P1011" s="44">
        <v>0</v>
      </c>
      <c r="Q1011" s="44">
        <v>0</v>
      </c>
      <c r="R1011" s="44">
        <v>0</v>
      </c>
      <c r="S1011" s="44">
        <v>0</v>
      </c>
      <c r="T1011" s="44">
        <v>0</v>
      </c>
      <c r="U1011" s="44">
        <v>70.400000000000006</v>
      </c>
      <c r="V1011" s="44">
        <v>866.6</v>
      </c>
      <c r="W1011" s="44">
        <v>17515.400000000001</v>
      </c>
      <c r="X1011" s="44">
        <v>7211.2</v>
      </c>
      <c r="Y1011" s="44">
        <v>6808</v>
      </c>
      <c r="Z1011" s="44">
        <v>77.399999999999991</v>
      </c>
      <c r="AA1011" s="44">
        <v>77.399999999999991</v>
      </c>
      <c r="AB1011" s="44">
        <v>70.400000000000006</v>
      </c>
      <c r="AC1011" s="44">
        <v>80.900000000000006</v>
      </c>
      <c r="AD1011" s="44">
        <v>63.3</v>
      </c>
      <c r="AE1011" s="44">
        <v>73.899999999999991</v>
      </c>
      <c r="AF1011" s="8">
        <f t="shared" si="70"/>
        <v>305.39999999999998</v>
      </c>
      <c r="AG1011" s="8">
        <f t="shared" si="71"/>
        <v>32914.900000000009</v>
      </c>
      <c r="AH1011" s="56">
        <f t="shared" si="72"/>
        <v>1106</v>
      </c>
    </row>
    <row r="1012" spans="1:34">
      <c r="A1012" s="56">
        <f t="shared" si="73"/>
        <v>1107</v>
      </c>
      <c r="B1012" s="46">
        <v>5526944</v>
      </c>
      <c r="C1012" s="48" t="s">
        <v>1227</v>
      </c>
      <c r="D1012" s="46" t="s">
        <v>415</v>
      </c>
      <c r="E1012" s="47" t="s">
        <v>108</v>
      </c>
      <c r="F1012" s="45" t="s">
        <v>109</v>
      </c>
      <c r="G1012" s="44">
        <v>0</v>
      </c>
      <c r="H1012" s="44">
        <v>88</v>
      </c>
      <c r="I1012" s="44">
        <v>1139.3999999999999</v>
      </c>
      <c r="J1012" s="44">
        <v>9183</v>
      </c>
      <c r="K1012" s="44">
        <v>100.9</v>
      </c>
      <c r="L1012" s="44">
        <v>1585.9</v>
      </c>
      <c r="M1012" s="44">
        <v>162.39999999999998</v>
      </c>
      <c r="N1012" s="44">
        <v>-14786.099999999999</v>
      </c>
      <c r="O1012" s="44">
        <v>497</v>
      </c>
      <c r="P1012" s="44">
        <v>8.8000000000000007</v>
      </c>
      <c r="Q1012" s="44">
        <v>0</v>
      </c>
      <c r="R1012" s="44">
        <v>0</v>
      </c>
      <c r="S1012" s="44">
        <v>0</v>
      </c>
      <c r="T1012" s="44">
        <v>1000</v>
      </c>
      <c r="U1012" s="44">
        <v>1000</v>
      </c>
      <c r="V1012" s="44">
        <v>1000</v>
      </c>
      <c r="W1012" s="44">
        <v>1000</v>
      </c>
      <c r="X1012" s="44">
        <v>1000</v>
      </c>
      <c r="Y1012" s="44">
        <v>4000</v>
      </c>
      <c r="Z1012" s="44">
        <v>4000</v>
      </c>
      <c r="AA1012" s="44">
        <v>18959.3</v>
      </c>
      <c r="AB1012" s="44">
        <v>91706.3</v>
      </c>
      <c r="AC1012" s="44">
        <v>25890</v>
      </c>
      <c r="AD1012" s="44">
        <v>17400.5</v>
      </c>
      <c r="AE1012" s="44">
        <v>17038.599999999999</v>
      </c>
      <c r="AF1012" s="8">
        <f t="shared" si="70"/>
        <v>-2020.7</v>
      </c>
      <c r="AG1012" s="8">
        <f t="shared" si="71"/>
        <v>183994.7</v>
      </c>
      <c r="AH1012" s="56">
        <f t="shared" si="72"/>
        <v>1107</v>
      </c>
    </row>
    <row r="1013" spans="1:34">
      <c r="A1013" s="56">
        <f t="shared" si="73"/>
        <v>1108</v>
      </c>
      <c r="B1013" s="46">
        <v>5526950</v>
      </c>
      <c r="C1013" s="48" t="s">
        <v>1228</v>
      </c>
      <c r="D1013" s="46" t="s">
        <v>415</v>
      </c>
      <c r="E1013" s="47" t="s">
        <v>108</v>
      </c>
      <c r="F1013" s="45" t="s">
        <v>109</v>
      </c>
      <c r="G1013" s="44">
        <v>0</v>
      </c>
      <c r="H1013" s="44">
        <v>631</v>
      </c>
      <c r="I1013" s="44">
        <v>458.3</v>
      </c>
      <c r="J1013" s="44">
        <v>1843.2</v>
      </c>
      <c r="K1013" s="44">
        <v>2656.8999999999996</v>
      </c>
      <c r="L1013" s="44">
        <v>1475.4</v>
      </c>
      <c r="M1013" s="44">
        <v>731.1</v>
      </c>
      <c r="N1013" s="44">
        <v>-319.79999999999995</v>
      </c>
      <c r="O1013" s="44">
        <v>0</v>
      </c>
      <c r="P1013" s="44">
        <v>0</v>
      </c>
      <c r="Q1013" s="44">
        <v>0</v>
      </c>
      <c r="R1013" s="44">
        <v>0</v>
      </c>
      <c r="S1013" s="44">
        <v>0</v>
      </c>
      <c r="T1013" s="44">
        <v>0</v>
      </c>
      <c r="U1013" s="44">
        <v>0</v>
      </c>
      <c r="V1013" s="44">
        <v>0</v>
      </c>
      <c r="W1013" s="44">
        <v>0</v>
      </c>
      <c r="X1013" s="44">
        <v>0</v>
      </c>
      <c r="Y1013" s="44">
        <v>0</v>
      </c>
      <c r="Z1013" s="44">
        <v>0</v>
      </c>
      <c r="AA1013" s="44">
        <v>0</v>
      </c>
      <c r="AB1013" s="44">
        <v>0</v>
      </c>
      <c r="AC1013" s="44">
        <v>0</v>
      </c>
      <c r="AD1013" s="44">
        <v>1543.4</v>
      </c>
      <c r="AE1013" s="44">
        <v>36259.5</v>
      </c>
      <c r="AF1013" s="8">
        <f t="shared" si="70"/>
        <v>7476.0999999999995</v>
      </c>
      <c r="AG1013" s="8">
        <f t="shared" si="71"/>
        <v>37802.9</v>
      </c>
      <c r="AH1013" s="56">
        <f t="shared" si="72"/>
        <v>1108</v>
      </c>
    </row>
    <row r="1014" spans="1:34">
      <c r="A1014" s="56">
        <f t="shared" si="73"/>
        <v>1109</v>
      </c>
      <c r="B1014" s="46">
        <v>5526953</v>
      </c>
      <c r="C1014" s="48" t="s">
        <v>1229</v>
      </c>
      <c r="D1014" s="46" t="s">
        <v>415</v>
      </c>
      <c r="E1014" s="47" t="s">
        <v>108</v>
      </c>
      <c r="F1014" s="45" t="s">
        <v>109</v>
      </c>
      <c r="G1014" s="44">
        <v>0</v>
      </c>
      <c r="H1014" s="44">
        <v>1466.6999999999998</v>
      </c>
      <c r="I1014" s="44">
        <v>2093.7999999999997</v>
      </c>
      <c r="J1014" s="44">
        <v>1101.3</v>
      </c>
      <c r="K1014" s="44">
        <v>0</v>
      </c>
      <c r="L1014" s="44">
        <v>1812.2</v>
      </c>
      <c r="M1014" s="44">
        <v>881</v>
      </c>
      <c r="N1014" s="44">
        <v>3524</v>
      </c>
      <c r="O1014" s="44">
        <v>660.7</v>
      </c>
      <c r="P1014" s="44">
        <v>1220.5</v>
      </c>
      <c r="Q1014" s="44">
        <v>0</v>
      </c>
      <c r="R1014" s="44">
        <v>0</v>
      </c>
      <c r="S1014" s="44">
        <v>0</v>
      </c>
      <c r="T1014" s="44">
        <v>0</v>
      </c>
      <c r="U1014" s="44">
        <v>273.5</v>
      </c>
      <c r="V1014" s="44">
        <v>44.5</v>
      </c>
      <c r="W1014" s="44">
        <v>0</v>
      </c>
      <c r="X1014" s="44">
        <v>15567.3</v>
      </c>
      <c r="Y1014" s="44">
        <v>42090.299999999996</v>
      </c>
      <c r="Z1014" s="44">
        <v>3183.3999999999996</v>
      </c>
      <c r="AA1014" s="44">
        <v>2025.7999999999997</v>
      </c>
      <c r="AB1014" s="44">
        <v>0</v>
      </c>
      <c r="AC1014" s="44">
        <v>0</v>
      </c>
      <c r="AD1014" s="44">
        <v>0</v>
      </c>
      <c r="AE1014" s="44">
        <v>0</v>
      </c>
      <c r="AF1014" s="8">
        <f t="shared" si="70"/>
        <v>12760.2</v>
      </c>
      <c r="AG1014" s="8">
        <f t="shared" si="71"/>
        <v>63184.799999999996</v>
      </c>
      <c r="AH1014" s="56">
        <f t="shared" si="72"/>
        <v>1109</v>
      </c>
    </row>
    <row r="1015" spans="1:34">
      <c r="A1015" s="56">
        <f t="shared" si="73"/>
        <v>1110</v>
      </c>
      <c r="B1015" s="46">
        <v>5526955</v>
      </c>
      <c r="C1015" s="48" t="s">
        <v>1230</v>
      </c>
      <c r="D1015" s="46" t="s">
        <v>415</v>
      </c>
      <c r="E1015" s="47" t="s">
        <v>108</v>
      </c>
      <c r="F1015" s="45" t="s">
        <v>113</v>
      </c>
      <c r="G1015" s="44">
        <v>0</v>
      </c>
      <c r="H1015" s="44">
        <v>660.4</v>
      </c>
      <c r="I1015" s="44">
        <v>4095.2000000000003</v>
      </c>
      <c r="J1015" s="44">
        <v>1982.3</v>
      </c>
      <c r="K1015" s="44">
        <v>440.5</v>
      </c>
      <c r="L1015" s="44">
        <v>0</v>
      </c>
      <c r="M1015" s="44">
        <v>2643</v>
      </c>
      <c r="N1015" s="44">
        <v>660.7</v>
      </c>
      <c r="O1015" s="44">
        <v>1101.3</v>
      </c>
      <c r="P1015" s="44">
        <v>0</v>
      </c>
      <c r="Q1015" s="44">
        <v>0</v>
      </c>
      <c r="R1015" s="44">
        <v>0</v>
      </c>
      <c r="S1015" s="44">
        <v>0</v>
      </c>
      <c r="T1015" s="44">
        <v>0</v>
      </c>
      <c r="U1015" s="44">
        <v>624.29999999999995</v>
      </c>
      <c r="V1015" s="44">
        <v>41812.199999999997</v>
      </c>
      <c r="W1015" s="44">
        <v>39271.299999999996</v>
      </c>
      <c r="X1015" s="44">
        <v>7375.1</v>
      </c>
      <c r="Y1015" s="44">
        <v>624.29999999999995</v>
      </c>
      <c r="Z1015" s="44">
        <v>687.1</v>
      </c>
      <c r="AA1015" s="44">
        <v>687.1</v>
      </c>
      <c r="AB1015" s="44">
        <v>624.29999999999995</v>
      </c>
      <c r="AC1015" s="44">
        <v>718.2</v>
      </c>
      <c r="AD1015" s="44">
        <v>562.30000000000007</v>
      </c>
      <c r="AE1015" s="44">
        <v>656.2</v>
      </c>
      <c r="AF1015" s="8">
        <f t="shared" si="70"/>
        <v>11583.400000000001</v>
      </c>
      <c r="AG1015" s="8">
        <f t="shared" si="71"/>
        <v>93642.400000000009</v>
      </c>
      <c r="AH1015" s="56">
        <f t="shared" si="72"/>
        <v>1110</v>
      </c>
    </row>
    <row r="1016" spans="1:34">
      <c r="A1016" s="56">
        <f t="shared" si="73"/>
        <v>1111</v>
      </c>
      <c r="B1016" s="46">
        <v>5526962</v>
      </c>
      <c r="C1016" s="48" t="s">
        <v>1231</v>
      </c>
      <c r="D1016" s="46" t="s">
        <v>415</v>
      </c>
      <c r="E1016" s="47" t="s">
        <v>108</v>
      </c>
      <c r="F1016" s="45" t="s">
        <v>113</v>
      </c>
      <c r="G1016" s="44">
        <v>0</v>
      </c>
      <c r="H1016" s="44">
        <v>1063.6000000000001</v>
      </c>
      <c r="I1016" s="44">
        <v>2977.5</v>
      </c>
      <c r="J1016" s="44">
        <v>50</v>
      </c>
      <c r="K1016" s="44">
        <v>354</v>
      </c>
      <c r="L1016" s="44">
        <v>904.2</v>
      </c>
      <c r="M1016" s="44">
        <v>319</v>
      </c>
      <c r="N1016" s="44">
        <v>1620</v>
      </c>
      <c r="O1016" s="44">
        <v>1129.0999999999999</v>
      </c>
      <c r="P1016" s="44">
        <v>3359.2</v>
      </c>
      <c r="Q1016" s="44">
        <v>0</v>
      </c>
      <c r="R1016" s="44">
        <v>14214.9</v>
      </c>
      <c r="S1016" s="44">
        <v>14214.9</v>
      </c>
      <c r="T1016" s="44">
        <v>6287.6</v>
      </c>
      <c r="U1016" s="44">
        <v>145.69999999999999</v>
      </c>
      <c r="V1016" s="44">
        <v>434.9</v>
      </c>
      <c r="W1016" s="44">
        <v>456.6</v>
      </c>
      <c r="X1016" s="44">
        <v>337.1</v>
      </c>
      <c r="Y1016" s="44">
        <v>0</v>
      </c>
      <c r="Z1016" s="44">
        <v>0</v>
      </c>
      <c r="AA1016" s="44">
        <v>0</v>
      </c>
      <c r="AB1016" s="44">
        <v>0</v>
      </c>
      <c r="AC1016" s="44">
        <v>0</v>
      </c>
      <c r="AD1016" s="44">
        <v>0</v>
      </c>
      <c r="AE1016" s="44">
        <v>0</v>
      </c>
      <c r="AF1016" s="8">
        <f t="shared" si="70"/>
        <v>40206.400000000001</v>
      </c>
      <c r="AG1016" s="8">
        <f t="shared" si="71"/>
        <v>7661.9000000000005</v>
      </c>
      <c r="AH1016" s="56">
        <f t="shared" si="72"/>
        <v>1111</v>
      </c>
    </row>
    <row r="1017" spans="1:34">
      <c r="A1017" s="56">
        <f t="shared" si="73"/>
        <v>1112</v>
      </c>
      <c r="B1017" s="46">
        <v>5526963</v>
      </c>
      <c r="C1017" s="48" t="s">
        <v>1232</v>
      </c>
      <c r="D1017" s="46" t="s">
        <v>415</v>
      </c>
      <c r="E1017" s="47" t="s">
        <v>108</v>
      </c>
      <c r="F1017" s="45" t="s">
        <v>113</v>
      </c>
      <c r="G1017" s="44">
        <v>0</v>
      </c>
      <c r="H1017" s="44">
        <v>1466.6999999999998</v>
      </c>
      <c r="I1017" s="44">
        <v>346.5</v>
      </c>
      <c r="J1017" s="44">
        <v>50</v>
      </c>
      <c r="K1017" s="44">
        <v>248.5</v>
      </c>
      <c r="L1017" s="44">
        <v>904.2</v>
      </c>
      <c r="M1017" s="44">
        <v>759.5</v>
      </c>
      <c r="N1017" s="44">
        <v>959.3</v>
      </c>
      <c r="O1017" s="44">
        <v>1569.6</v>
      </c>
      <c r="P1017" s="44">
        <v>2363</v>
      </c>
      <c r="Q1017" s="44">
        <v>54.3</v>
      </c>
      <c r="R1017" s="44">
        <v>14386.900000000001</v>
      </c>
      <c r="S1017" s="44">
        <v>12382.300000000001</v>
      </c>
      <c r="T1017" s="44">
        <v>9908.3000000000011</v>
      </c>
      <c r="U1017" s="44">
        <v>0</v>
      </c>
      <c r="V1017" s="44">
        <v>0</v>
      </c>
      <c r="W1017" s="44">
        <v>0</v>
      </c>
      <c r="X1017" s="44">
        <v>0</v>
      </c>
      <c r="Y1017" s="44">
        <v>0</v>
      </c>
      <c r="Z1017" s="44">
        <v>0</v>
      </c>
      <c r="AA1017" s="44">
        <v>0</v>
      </c>
      <c r="AB1017" s="44">
        <v>0</v>
      </c>
      <c r="AC1017" s="44">
        <v>0</v>
      </c>
      <c r="AD1017" s="44">
        <v>0</v>
      </c>
      <c r="AE1017" s="44">
        <v>0</v>
      </c>
      <c r="AF1017" s="8">
        <f t="shared" si="70"/>
        <v>35490.800000000003</v>
      </c>
      <c r="AG1017" s="8">
        <f t="shared" si="71"/>
        <v>9908.3000000000011</v>
      </c>
      <c r="AH1017" s="56">
        <f t="shared" si="72"/>
        <v>1112</v>
      </c>
    </row>
    <row r="1018" spans="1:34">
      <c r="A1018" s="56">
        <f t="shared" si="73"/>
        <v>1113</v>
      </c>
      <c r="B1018" s="46">
        <v>5527660</v>
      </c>
      <c r="C1018" s="48" t="s">
        <v>1233</v>
      </c>
      <c r="D1018" s="46" t="s">
        <v>415</v>
      </c>
      <c r="E1018" s="47" t="s">
        <v>108</v>
      </c>
      <c r="F1018" s="45" t="s">
        <v>120</v>
      </c>
      <c r="G1018" s="44">
        <v>0</v>
      </c>
      <c r="H1018" s="44">
        <v>458.9</v>
      </c>
      <c r="I1018" s="44">
        <v>346.5</v>
      </c>
      <c r="J1018" s="44">
        <v>175</v>
      </c>
      <c r="K1018" s="44">
        <v>248.5</v>
      </c>
      <c r="L1018" s="44">
        <v>2100.6999999999998</v>
      </c>
      <c r="M1018" s="44">
        <v>319</v>
      </c>
      <c r="N1018" s="44">
        <v>959.3</v>
      </c>
      <c r="O1018" s="44">
        <v>2727.3</v>
      </c>
      <c r="P1018" s="44">
        <v>5740.4</v>
      </c>
      <c r="Q1018" s="44">
        <v>18434.899999999998</v>
      </c>
      <c r="R1018" s="44">
        <v>13060.6</v>
      </c>
      <c r="S1018" s="44">
        <v>12845.5</v>
      </c>
      <c r="T1018" s="44">
        <v>1833.3</v>
      </c>
      <c r="U1018" s="44">
        <v>0</v>
      </c>
      <c r="V1018" s="44">
        <v>0</v>
      </c>
      <c r="W1018" s="44">
        <v>0</v>
      </c>
      <c r="X1018" s="44">
        <v>123468</v>
      </c>
      <c r="Y1018" s="44">
        <v>22960.799999999999</v>
      </c>
      <c r="Z1018" s="44">
        <v>10163.9</v>
      </c>
      <c r="AA1018" s="44">
        <v>2372.5</v>
      </c>
      <c r="AB1018" s="44">
        <v>1617.6</v>
      </c>
      <c r="AC1018" s="44">
        <v>0</v>
      </c>
      <c r="AD1018" s="44">
        <v>0</v>
      </c>
      <c r="AE1018" s="44">
        <v>0</v>
      </c>
      <c r="AF1018" s="8">
        <f t="shared" si="70"/>
        <v>57416.6</v>
      </c>
      <c r="AG1018" s="8">
        <f t="shared" si="71"/>
        <v>162416.1</v>
      </c>
      <c r="AH1018" s="56">
        <f t="shared" si="72"/>
        <v>1113</v>
      </c>
    </row>
    <row r="1019" spans="1:34">
      <c r="A1019" s="56">
        <f t="shared" si="73"/>
        <v>1114</v>
      </c>
      <c r="B1019" s="46">
        <v>5527661</v>
      </c>
      <c r="C1019" s="48" t="s">
        <v>1234</v>
      </c>
      <c r="D1019" s="46" t="s">
        <v>415</v>
      </c>
      <c r="E1019" s="47" t="s">
        <v>108</v>
      </c>
      <c r="F1019" s="45" t="s">
        <v>120</v>
      </c>
      <c r="G1019" s="44">
        <v>0</v>
      </c>
      <c r="H1019" s="44">
        <v>602</v>
      </c>
      <c r="I1019" s="44">
        <v>3504.6</v>
      </c>
      <c r="J1019" s="44">
        <v>9287.2999999999993</v>
      </c>
      <c r="K1019" s="44">
        <v>8456.3000000000011</v>
      </c>
      <c r="L1019" s="44">
        <v>29348.199999999997</v>
      </c>
      <c r="M1019" s="44">
        <v>33357</v>
      </c>
      <c r="N1019" s="44">
        <v>12425.5</v>
      </c>
      <c r="O1019" s="44">
        <v>19403.5</v>
      </c>
      <c r="P1019" s="44">
        <v>9566.5999999999985</v>
      </c>
      <c r="Q1019" s="44">
        <v>4703</v>
      </c>
      <c r="R1019" s="44">
        <v>0</v>
      </c>
      <c r="S1019" s="44">
        <v>950</v>
      </c>
      <c r="T1019" s="44">
        <v>1419.6</v>
      </c>
      <c r="U1019" s="44">
        <v>69118.799999999988</v>
      </c>
      <c r="V1019" s="44">
        <v>3139.9</v>
      </c>
      <c r="W1019" s="44">
        <v>5721.1</v>
      </c>
      <c r="X1019" s="44">
        <v>10155</v>
      </c>
      <c r="Y1019" s="44">
        <v>8500</v>
      </c>
      <c r="Z1019" s="44">
        <v>0</v>
      </c>
      <c r="AA1019" s="44">
        <v>0</v>
      </c>
      <c r="AB1019" s="44">
        <v>0</v>
      </c>
      <c r="AC1019" s="44">
        <v>0</v>
      </c>
      <c r="AD1019" s="44">
        <v>0</v>
      </c>
      <c r="AE1019" s="44">
        <v>0</v>
      </c>
      <c r="AF1019" s="8">
        <f t="shared" si="70"/>
        <v>131604</v>
      </c>
      <c r="AG1019" s="8">
        <f t="shared" si="71"/>
        <v>98054.399999999994</v>
      </c>
      <c r="AH1019" s="56">
        <f t="shared" si="72"/>
        <v>1114</v>
      </c>
    </row>
    <row r="1020" spans="1:34">
      <c r="A1020" s="56">
        <f t="shared" si="73"/>
        <v>1115</v>
      </c>
      <c r="B1020" s="46">
        <v>5527663</v>
      </c>
      <c r="C1020" s="48" t="s">
        <v>1235</v>
      </c>
      <c r="D1020" s="46" t="s">
        <v>415</v>
      </c>
      <c r="E1020" s="47" t="s">
        <v>108</v>
      </c>
      <c r="F1020" s="45" t="s">
        <v>120</v>
      </c>
      <c r="G1020" s="44">
        <v>0</v>
      </c>
      <c r="H1020" s="44">
        <v>361.9</v>
      </c>
      <c r="I1020" s="44">
        <v>-17.399999999999999</v>
      </c>
      <c r="J1020" s="44">
        <v>835.3</v>
      </c>
      <c r="K1020" s="44">
        <v>2982.2999999999997</v>
      </c>
      <c r="L1020" s="44">
        <v>875.4</v>
      </c>
      <c r="M1020" s="44">
        <v>1234.3</v>
      </c>
      <c r="N1020" s="44">
        <v>-319.79999999999995</v>
      </c>
      <c r="O1020" s="44">
        <v>1132.4000000000001</v>
      </c>
      <c r="P1020" s="44">
        <v>0</v>
      </c>
      <c r="Q1020" s="44">
        <v>0</v>
      </c>
      <c r="R1020" s="44">
        <v>0</v>
      </c>
      <c r="S1020" s="44">
        <v>0</v>
      </c>
      <c r="T1020" s="44">
        <v>0</v>
      </c>
      <c r="U1020" s="44">
        <v>0</v>
      </c>
      <c r="V1020" s="44">
        <v>0</v>
      </c>
      <c r="W1020" s="44">
        <v>0</v>
      </c>
      <c r="X1020" s="44">
        <v>0</v>
      </c>
      <c r="Y1020" s="44">
        <v>0</v>
      </c>
      <c r="Z1020" s="44">
        <v>0</v>
      </c>
      <c r="AA1020" s="44">
        <v>7821.7</v>
      </c>
      <c r="AB1020" s="44">
        <v>7192.1</v>
      </c>
      <c r="AC1020" s="44">
        <v>11154.7</v>
      </c>
      <c r="AD1020" s="44">
        <v>31695</v>
      </c>
      <c r="AE1020" s="44">
        <v>2763.2</v>
      </c>
      <c r="AF1020" s="8">
        <f t="shared" si="70"/>
        <v>7084.4</v>
      </c>
      <c r="AG1020" s="8">
        <f t="shared" si="71"/>
        <v>60626.7</v>
      </c>
      <c r="AH1020" s="56">
        <f t="shared" si="72"/>
        <v>1115</v>
      </c>
    </row>
    <row r="1021" spans="1:34">
      <c r="A1021" s="56">
        <f t="shared" si="73"/>
        <v>1116</v>
      </c>
      <c r="B1021" s="46">
        <v>5528082</v>
      </c>
      <c r="C1021" s="48" t="s">
        <v>1236</v>
      </c>
      <c r="D1021" s="46" t="s">
        <v>415</v>
      </c>
      <c r="E1021" s="47" t="s">
        <v>108</v>
      </c>
      <c r="F1021" s="45" t="s">
        <v>109</v>
      </c>
      <c r="G1021" s="44">
        <v>0</v>
      </c>
      <c r="H1021" s="44">
        <v>1180.3</v>
      </c>
      <c r="I1021" s="44">
        <v>46990.200000000004</v>
      </c>
      <c r="J1021" s="44">
        <v>21940.400000000001</v>
      </c>
      <c r="K1021" s="44">
        <v>6313.2</v>
      </c>
      <c r="L1021" s="44">
        <v>8432.5</v>
      </c>
      <c r="M1021" s="44">
        <v>23035.699999999997</v>
      </c>
      <c r="N1021" s="44">
        <v>14100.8</v>
      </c>
      <c r="O1021" s="44">
        <v>8697.8000000000011</v>
      </c>
      <c r="P1021" s="44">
        <v>14827</v>
      </c>
      <c r="Q1021" s="44">
        <v>4397.1000000000004</v>
      </c>
      <c r="R1021" s="44">
        <v>3973</v>
      </c>
      <c r="S1021" s="44">
        <v>1910.5</v>
      </c>
      <c r="T1021" s="44">
        <v>0</v>
      </c>
      <c r="U1021" s="44">
        <v>0</v>
      </c>
      <c r="V1021" s="44">
        <v>0</v>
      </c>
      <c r="W1021" s="44">
        <v>0</v>
      </c>
      <c r="X1021" s="44">
        <v>0</v>
      </c>
      <c r="Y1021" s="44">
        <v>0</v>
      </c>
      <c r="Z1021" s="44">
        <v>0</v>
      </c>
      <c r="AA1021" s="44">
        <v>0</v>
      </c>
      <c r="AB1021" s="44">
        <v>0</v>
      </c>
      <c r="AC1021" s="44">
        <v>0</v>
      </c>
      <c r="AD1021" s="44">
        <v>0</v>
      </c>
      <c r="AE1021" s="44">
        <v>0</v>
      </c>
      <c r="AF1021" s="8">
        <f t="shared" si="70"/>
        <v>155798.50000000003</v>
      </c>
      <c r="AG1021" s="8">
        <f t="shared" si="71"/>
        <v>0</v>
      </c>
      <c r="AH1021" s="56">
        <f t="shared" si="72"/>
        <v>1116</v>
      </c>
    </row>
    <row r="1022" spans="1:34">
      <c r="A1022" s="56">
        <f t="shared" si="73"/>
        <v>1117</v>
      </c>
      <c r="B1022" s="46">
        <v>5528802</v>
      </c>
      <c r="C1022" s="48" t="s">
        <v>1237</v>
      </c>
      <c r="D1022" s="46" t="s">
        <v>415</v>
      </c>
      <c r="E1022" s="47" t="s">
        <v>108</v>
      </c>
      <c r="F1022" s="45" t="s">
        <v>109</v>
      </c>
      <c r="G1022" s="44">
        <v>0</v>
      </c>
      <c r="H1022" s="44">
        <v>19209.7</v>
      </c>
      <c r="I1022" s="44">
        <v>31091</v>
      </c>
      <c r="J1022" s="44">
        <v>46778.799999999996</v>
      </c>
      <c r="K1022" s="44">
        <v>30647.599999999999</v>
      </c>
      <c r="L1022" s="44">
        <v>10759.5</v>
      </c>
      <c r="M1022" s="44">
        <v>7462.7999999999993</v>
      </c>
      <c r="N1022" s="44">
        <v>14625.1</v>
      </c>
      <c r="O1022" s="44">
        <v>38717.199999999997</v>
      </c>
      <c r="P1022" s="44">
        <v>0</v>
      </c>
      <c r="Q1022" s="44">
        <v>0</v>
      </c>
      <c r="R1022" s="44">
        <v>0</v>
      </c>
      <c r="S1022" s="44">
        <v>0</v>
      </c>
      <c r="T1022" s="44">
        <v>0</v>
      </c>
      <c r="U1022" s="44">
        <v>0</v>
      </c>
      <c r="V1022" s="44">
        <v>0</v>
      </c>
      <c r="W1022" s="44">
        <v>0</v>
      </c>
      <c r="X1022" s="44">
        <v>0</v>
      </c>
      <c r="Y1022" s="44">
        <v>0</v>
      </c>
      <c r="Z1022" s="44">
        <v>0</v>
      </c>
      <c r="AA1022" s="44">
        <v>0</v>
      </c>
      <c r="AB1022" s="44">
        <v>0</v>
      </c>
      <c r="AC1022" s="44">
        <v>0</v>
      </c>
      <c r="AD1022" s="44">
        <v>0</v>
      </c>
      <c r="AE1022" s="44">
        <v>0</v>
      </c>
      <c r="AF1022" s="8">
        <f t="shared" si="70"/>
        <v>199291.7</v>
      </c>
      <c r="AG1022" s="8">
        <f t="shared" si="71"/>
        <v>0</v>
      </c>
      <c r="AH1022" s="56">
        <f t="shared" si="72"/>
        <v>1117</v>
      </c>
    </row>
    <row r="1023" spans="1:34">
      <c r="A1023" s="56">
        <f t="shared" si="73"/>
        <v>1118</v>
      </c>
      <c r="B1023" s="46">
        <v>5528933</v>
      </c>
      <c r="C1023" s="48" t="s">
        <v>1238</v>
      </c>
      <c r="D1023" s="46" t="s">
        <v>415</v>
      </c>
      <c r="E1023" s="47" t="s">
        <v>108</v>
      </c>
      <c r="F1023" s="45" t="s">
        <v>109</v>
      </c>
      <c r="G1023" s="44">
        <v>0</v>
      </c>
      <c r="H1023" s="44">
        <v>-702.9</v>
      </c>
      <c r="I1023" s="44">
        <v>4220</v>
      </c>
      <c r="J1023" s="44">
        <v>5000</v>
      </c>
      <c r="K1023" s="44">
        <v>4809.2</v>
      </c>
      <c r="L1023" s="44">
        <v>5000</v>
      </c>
      <c r="M1023" s="44">
        <v>5000</v>
      </c>
      <c r="N1023" s="44">
        <v>0</v>
      </c>
      <c r="O1023" s="44">
        <v>4107</v>
      </c>
      <c r="P1023" s="44">
        <v>3909.7</v>
      </c>
      <c r="Q1023" s="44">
        <v>0</v>
      </c>
      <c r="R1023" s="44">
        <v>0</v>
      </c>
      <c r="S1023" s="44">
        <v>0</v>
      </c>
      <c r="T1023" s="44">
        <v>0</v>
      </c>
      <c r="U1023" s="44">
        <v>0</v>
      </c>
      <c r="V1023" s="44">
        <v>0</v>
      </c>
      <c r="W1023" s="44">
        <v>0</v>
      </c>
      <c r="X1023" s="44">
        <v>0</v>
      </c>
      <c r="Y1023" s="44">
        <v>0</v>
      </c>
      <c r="Z1023" s="44">
        <v>0</v>
      </c>
      <c r="AA1023" s="44">
        <v>0</v>
      </c>
      <c r="AB1023" s="44">
        <v>0</v>
      </c>
      <c r="AC1023" s="44">
        <v>0</v>
      </c>
      <c r="AD1023" s="44">
        <v>0</v>
      </c>
      <c r="AE1023" s="44">
        <v>0</v>
      </c>
      <c r="AF1023" s="8">
        <f t="shared" si="70"/>
        <v>31343</v>
      </c>
      <c r="AG1023" s="8">
        <f t="shared" si="71"/>
        <v>0</v>
      </c>
      <c r="AH1023" s="56">
        <f t="shared" si="72"/>
        <v>1118</v>
      </c>
    </row>
    <row r="1024" spans="1:34">
      <c r="A1024" s="56">
        <f t="shared" si="73"/>
        <v>1119</v>
      </c>
      <c r="B1024" s="46">
        <v>5530324</v>
      </c>
      <c r="C1024" s="48" t="s">
        <v>1239</v>
      </c>
      <c r="D1024" s="46" t="s">
        <v>415</v>
      </c>
      <c r="E1024" s="47" t="s">
        <v>108</v>
      </c>
      <c r="F1024" s="45" t="s">
        <v>109</v>
      </c>
      <c r="G1024" s="44">
        <v>0</v>
      </c>
      <c r="H1024" s="44">
        <v>2469.1</v>
      </c>
      <c r="I1024" s="44">
        <v>-10.9</v>
      </c>
      <c r="J1024" s="44">
        <v>796.1</v>
      </c>
      <c r="K1024" s="44">
        <v>2065.1999999999998</v>
      </c>
      <c r="L1024" s="44">
        <v>875.4</v>
      </c>
      <c r="M1024" s="44">
        <v>1234.3</v>
      </c>
      <c r="N1024" s="44">
        <v>-319.79999999999995</v>
      </c>
      <c r="O1024" s="44">
        <v>0</v>
      </c>
      <c r="P1024" s="44">
        <v>487.5</v>
      </c>
      <c r="Q1024" s="44">
        <v>0</v>
      </c>
      <c r="R1024" s="44">
        <v>0</v>
      </c>
      <c r="S1024" s="44">
        <v>0</v>
      </c>
      <c r="T1024" s="44">
        <v>0</v>
      </c>
      <c r="U1024" s="44">
        <v>0</v>
      </c>
      <c r="V1024" s="44">
        <v>0</v>
      </c>
      <c r="W1024" s="44">
        <v>15639.300000000001</v>
      </c>
      <c r="X1024" s="44">
        <v>18108.599999999999</v>
      </c>
      <c r="Y1024" s="44">
        <v>823.1</v>
      </c>
      <c r="Z1024" s="44">
        <v>36916.300000000003</v>
      </c>
      <c r="AA1024" s="44">
        <v>4125</v>
      </c>
      <c r="AB1024" s="44">
        <v>750</v>
      </c>
      <c r="AC1024" s="44">
        <v>0</v>
      </c>
      <c r="AD1024" s="44">
        <v>0</v>
      </c>
      <c r="AE1024" s="44">
        <v>0</v>
      </c>
      <c r="AF1024" s="8">
        <f t="shared" si="70"/>
        <v>7596.9</v>
      </c>
      <c r="AG1024" s="8">
        <f t="shared" si="71"/>
        <v>76362.3</v>
      </c>
      <c r="AH1024" s="56">
        <f t="shared" si="72"/>
        <v>1119</v>
      </c>
    </row>
    <row r="1025" spans="1:34">
      <c r="A1025" s="56">
        <f t="shared" si="73"/>
        <v>1120</v>
      </c>
      <c r="B1025" s="46">
        <v>5530325</v>
      </c>
      <c r="C1025" s="48" t="s">
        <v>1240</v>
      </c>
      <c r="D1025" s="46" t="s">
        <v>415</v>
      </c>
      <c r="E1025" s="47" t="s">
        <v>108</v>
      </c>
      <c r="F1025" s="45" t="s">
        <v>109</v>
      </c>
      <c r="G1025" s="44">
        <v>0</v>
      </c>
      <c r="H1025" s="44">
        <v>2784.6000000000004</v>
      </c>
      <c r="I1025" s="44">
        <v>-10.9</v>
      </c>
      <c r="J1025" s="44">
        <v>796.1</v>
      </c>
      <c r="K1025" s="44">
        <v>2065.1999999999998</v>
      </c>
      <c r="L1025" s="44">
        <v>875.4</v>
      </c>
      <c r="M1025" s="44">
        <v>1234.3</v>
      </c>
      <c r="N1025" s="44">
        <v>-319.79999999999995</v>
      </c>
      <c r="O1025" s="44">
        <v>0</v>
      </c>
      <c r="P1025" s="44">
        <v>97.5</v>
      </c>
      <c r="Q1025" s="44">
        <v>0</v>
      </c>
      <c r="R1025" s="44">
        <v>0</v>
      </c>
      <c r="S1025" s="44">
        <v>0</v>
      </c>
      <c r="T1025" s="44">
        <v>0</v>
      </c>
      <c r="U1025" s="44">
        <v>0</v>
      </c>
      <c r="V1025" s="44">
        <v>0</v>
      </c>
      <c r="W1025" s="44">
        <v>0</v>
      </c>
      <c r="X1025" s="44">
        <v>0</v>
      </c>
      <c r="Y1025" s="44">
        <v>0</v>
      </c>
      <c r="Z1025" s="44">
        <v>17285.5</v>
      </c>
      <c r="AA1025" s="44">
        <v>17285.5</v>
      </c>
      <c r="AB1025" s="44">
        <v>0</v>
      </c>
      <c r="AC1025" s="44">
        <v>36966.1</v>
      </c>
      <c r="AD1025" s="44">
        <v>3375</v>
      </c>
      <c r="AE1025" s="44">
        <v>937.5</v>
      </c>
      <c r="AF1025" s="8">
        <f t="shared" ref="AF1025:AF1057" si="74">SUM(H1025:S1025)</f>
        <v>7522.4</v>
      </c>
      <c r="AG1025" s="8">
        <f t="shared" ref="AG1025:AG1057" si="75">SUM(T1025:AE1025)</f>
        <v>75849.600000000006</v>
      </c>
      <c r="AH1025" s="56">
        <f t="shared" ref="AH1025:AH1057" si="76">A1025</f>
        <v>1120</v>
      </c>
    </row>
    <row r="1026" spans="1:34">
      <c r="A1026" s="56">
        <f t="shared" si="73"/>
        <v>1121</v>
      </c>
      <c r="B1026" s="46">
        <v>5530326</v>
      </c>
      <c r="C1026" s="48" t="s">
        <v>1241</v>
      </c>
      <c r="D1026" s="46" t="s">
        <v>415</v>
      </c>
      <c r="E1026" s="47" t="s">
        <v>108</v>
      </c>
      <c r="F1026" s="45" t="s">
        <v>113</v>
      </c>
      <c r="G1026" s="44">
        <v>0</v>
      </c>
      <c r="H1026" s="44">
        <v>18513.7</v>
      </c>
      <c r="I1026" s="44">
        <v>8953.9000000000015</v>
      </c>
      <c r="J1026" s="44">
        <v>1323.1</v>
      </c>
      <c r="K1026" s="44">
        <v>248.5</v>
      </c>
      <c r="L1026" s="44">
        <v>904.2</v>
      </c>
      <c r="M1026" s="44">
        <v>0</v>
      </c>
      <c r="N1026" s="44">
        <v>650.59999999999991</v>
      </c>
      <c r="O1026" s="44">
        <v>0</v>
      </c>
      <c r="P1026" s="44">
        <v>0</v>
      </c>
      <c r="Q1026" s="44">
        <v>0</v>
      </c>
      <c r="R1026" s="44">
        <v>0</v>
      </c>
      <c r="S1026" s="44">
        <v>0</v>
      </c>
      <c r="T1026" s="44">
        <v>95500.800000000003</v>
      </c>
      <c r="U1026" s="44">
        <v>12255.8</v>
      </c>
      <c r="V1026" s="44">
        <v>0</v>
      </c>
      <c r="W1026" s="44">
        <v>0</v>
      </c>
      <c r="X1026" s="44">
        <v>0</v>
      </c>
      <c r="Y1026" s="44">
        <v>0</v>
      </c>
      <c r="Z1026" s="44">
        <v>0</v>
      </c>
      <c r="AA1026" s="44">
        <v>0</v>
      </c>
      <c r="AB1026" s="44">
        <v>0</v>
      </c>
      <c r="AC1026" s="44">
        <v>0</v>
      </c>
      <c r="AD1026" s="44">
        <v>0</v>
      </c>
      <c r="AE1026" s="44">
        <v>0</v>
      </c>
      <c r="AF1026" s="8">
        <f t="shared" si="74"/>
        <v>30594</v>
      </c>
      <c r="AG1026" s="8">
        <f t="shared" si="75"/>
        <v>107756.6</v>
      </c>
      <c r="AH1026" s="56">
        <f t="shared" si="76"/>
        <v>1121</v>
      </c>
    </row>
    <row r="1027" spans="1:34">
      <c r="A1027" s="56">
        <f t="shared" si="73"/>
        <v>1122</v>
      </c>
      <c r="B1027" s="46">
        <v>5530331</v>
      </c>
      <c r="C1027" s="48" t="s">
        <v>1242</v>
      </c>
      <c r="D1027" s="46" t="s">
        <v>415</v>
      </c>
      <c r="E1027" s="47" t="s">
        <v>108</v>
      </c>
      <c r="F1027" s="45" t="s">
        <v>109</v>
      </c>
      <c r="G1027" s="44">
        <v>0</v>
      </c>
      <c r="H1027" s="44">
        <v>568.30000000000007</v>
      </c>
      <c r="I1027" s="44">
        <v>0</v>
      </c>
      <c r="J1027" s="44">
        <v>397.7</v>
      </c>
      <c r="K1027" s="44">
        <v>0</v>
      </c>
      <c r="L1027" s="44">
        <v>0</v>
      </c>
      <c r="M1027" s="44">
        <v>394.9</v>
      </c>
      <c r="N1027" s="44">
        <v>0</v>
      </c>
      <c r="O1027" s="44">
        <v>0</v>
      </c>
      <c r="P1027" s="44">
        <v>373.7</v>
      </c>
      <c r="Q1027" s="44">
        <v>0</v>
      </c>
      <c r="R1027" s="44">
        <v>0</v>
      </c>
      <c r="S1027" s="44">
        <v>0</v>
      </c>
      <c r="T1027" s="44">
        <v>1000</v>
      </c>
      <c r="U1027" s="44">
        <v>1000</v>
      </c>
      <c r="V1027" s="44">
        <v>4000</v>
      </c>
      <c r="W1027" s="44">
        <v>4000</v>
      </c>
      <c r="X1027" s="44">
        <v>4000</v>
      </c>
      <c r="Y1027" s="44">
        <v>4000</v>
      </c>
      <c r="Z1027" s="44">
        <v>4000</v>
      </c>
      <c r="AA1027" s="44">
        <v>39048.1</v>
      </c>
      <c r="AB1027" s="44">
        <v>15491.6</v>
      </c>
      <c r="AC1027" s="44">
        <v>10837.2</v>
      </c>
      <c r="AD1027" s="44">
        <v>9320.9</v>
      </c>
      <c r="AE1027" s="44">
        <v>3403.6</v>
      </c>
      <c r="AF1027" s="8">
        <f t="shared" si="74"/>
        <v>1734.6000000000001</v>
      </c>
      <c r="AG1027" s="8">
        <f t="shared" si="75"/>
        <v>100101.4</v>
      </c>
      <c r="AH1027" s="56">
        <f t="shared" si="76"/>
        <v>1122</v>
      </c>
    </row>
    <row r="1028" spans="1:34">
      <c r="A1028" s="56">
        <f t="shared" si="73"/>
        <v>1123</v>
      </c>
      <c r="B1028" s="46">
        <v>5530536</v>
      </c>
      <c r="C1028" s="48" t="s">
        <v>1243</v>
      </c>
      <c r="D1028" s="46" t="s">
        <v>415</v>
      </c>
      <c r="E1028" s="47" t="s">
        <v>108</v>
      </c>
      <c r="F1028" s="45" t="s">
        <v>113</v>
      </c>
      <c r="G1028" s="44">
        <v>0</v>
      </c>
      <c r="H1028" s="44">
        <v>0</v>
      </c>
      <c r="I1028" s="44">
        <v>0</v>
      </c>
      <c r="J1028" s="44">
        <v>0</v>
      </c>
      <c r="K1028" s="44">
        <v>0</v>
      </c>
      <c r="L1028" s="44">
        <v>0</v>
      </c>
      <c r="M1028" s="44">
        <v>2335.1999999999998</v>
      </c>
      <c r="N1028" s="44">
        <v>11134.4</v>
      </c>
      <c r="O1028" s="44">
        <v>10066.800000000001</v>
      </c>
      <c r="P1028" s="44">
        <v>542.1</v>
      </c>
      <c r="Q1028" s="44">
        <v>1338.4</v>
      </c>
      <c r="R1028" s="44">
        <v>0</v>
      </c>
      <c r="S1028" s="44">
        <v>0</v>
      </c>
      <c r="T1028" s="44">
        <v>0</v>
      </c>
      <c r="U1028" s="44">
        <v>0</v>
      </c>
      <c r="V1028" s="44">
        <v>0</v>
      </c>
      <c r="W1028" s="44">
        <v>0</v>
      </c>
      <c r="X1028" s="44">
        <v>0</v>
      </c>
      <c r="Y1028" s="44">
        <v>0</v>
      </c>
      <c r="Z1028" s="44">
        <v>0</v>
      </c>
      <c r="AA1028" s="44">
        <v>0</v>
      </c>
      <c r="AB1028" s="44">
        <v>0</v>
      </c>
      <c r="AC1028" s="44">
        <v>0</v>
      </c>
      <c r="AD1028" s="44">
        <v>0</v>
      </c>
      <c r="AE1028" s="44">
        <v>0</v>
      </c>
      <c r="AF1028" s="8">
        <f t="shared" si="74"/>
        <v>25416.9</v>
      </c>
      <c r="AG1028" s="8">
        <f t="shared" si="75"/>
        <v>0</v>
      </c>
      <c r="AH1028" s="56">
        <f t="shared" si="76"/>
        <v>1123</v>
      </c>
    </row>
    <row r="1029" spans="1:34">
      <c r="A1029" s="56">
        <f t="shared" si="73"/>
        <v>1124</v>
      </c>
      <c r="B1029" s="46">
        <v>5532703</v>
      </c>
      <c r="C1029" s="48" t="s">
        <v>1244</v>
      </c>
      <c r="D1029" s="46" t="s">
        <v>415</v>
      </c>
      <c r="E1029" s="47" t="s">
        <v>108</v>
      </c>
      <c r="F1029" s="45" t="s">
        <v>109</v>
      </c>
      <c r="G1029" s="44">
        <v>0</v>
      </c>
      <c r="H1029" s="44">
        <v>0</v>
      </c>
      <c r="I1029" s="44">
        <v>0</v>
      </c>
      <c r="J1029" s="44">
        <v>0</v>
      </c>
      <c r="K1029" s="44">
        <v>0</v>
      </c>
      <c r="L1029" s="44">
        <v>0</v>
      </c>
      <c r="M1029" s="44">
        <v>-138194.1</v>
      </c>
      <c r="N1029" s="44">
        <v>0</v>
      </c>
      <c r="O1029" s="44">
        <v>0</v>
      </c>
      <c r="P1029" s="44">
        <v>0</v>
      </c>
      <c r="Q1029" s="44">
        <v>0</v>
      </c>
      <c r="R1029" s="44">
        <v>0</v>
      </c>
      <c r="S1029" s="44">
        <v>0</v>
      </c>
      <c r="T1029" s="44">
        <v>0</v>
      </c>
      <c r="U1029" s="44">
        <v>0</v>
      </c>
      <c r="V1029" s="44">
        <v>0</v>
      </c>
      <c r="W1029" s="44">
        <v>0</v>
      </c>
      <c r="X1029" s="44">
        <v>0</v>
      </c>
      <c r="Y1029" s="44">
        <v>0</v>
      </c>
      <c r="Z1029" s="44">
        <v>0</v>
      </c>
      <c r="AA1029" s="44">
        <v>0</v>
      </c>
      <c r="AB1029" s="44">
        <v>0</v>
      </c>
      <c r="AC1029" s="44">
        <v>0</v>
      </c>
      <c r="AD1029" s="44">
        <v>0</v>
      </c>
      <c r="AE1029" s="44">
        <v>0</v>
      </c>
      <c r="AF1029" s="8">
        <f t="shared" si="74"/>
        <v>-138194.1</v>
      </c>
      <c r="AG1029" s="8">
        <f t="shared" si="75"/>
        <v>0</v>
      </c>
      <c r="AH1029" s="56">
        <f t="shared" si="76"/>
        <v>1124</v>
      </c>
    </row>
    <row r="1030" spans="1:34">
      <c r="A1030" s="56">
        <f t="shared" ref="A1030:A1093" si="77">A1029+1</f>
        <v>1125</v>
      </c>
      <c r="B1030" s="46">
        <v>5532729</v>
      </c>
      <c r="C1030" s="48" t="s">
        <v>1245</v>
      </c>
      <c r="D1030" s="46" t="s">
        <v>415</v>
      </c>
      <c r="E1030" s="47" t="s">
        <v>108</v>
      </c>
      <c r="F1030" s="45" t="s">
        <v>109</v>
      </c>
      <c r="G1030" s="44">
        <v>0</v>
      </c>
      <c r="H1030" s="44">
        <v>361.9</v>
      </c>
      <c r="I1030" s="44">
        <v>28.8</v>
      </c>
      <c r="J1030" s="44">
        <v>802.8</v>
      </c>
      <c r="K1030" s="44">
        <v>2336</v>
      </c>
      <c r="L1030" s="44">
        <v>1195.4000000000001</v>
      </c>
      <c r="M1030" s="44">
        <v>1463.8</v>
      </c>
      <c r="N1030" s="44">
        <v>-320.60000000000002</v>
      </c>
      <c r="O1030" s="44">
        <v>0</v>
      </c>
      <c r="P1030" s="44">
        <v>0</v>
      </c>
      <c r="Q1030" s="44">
        <v>5749.4</v>
      </c>
      <c r="R1030" s="44">
        <v>5316</v>
      </c>
      <c r="S1030" s="44">
        <v>134.80000000000001</v>
      </c>
      <c r="T1030" s="44">
        <v>31314.3</v>
      </c>
      <c r="U1030" s="44">
        <v>2112.6999999999998</v>
      </c>
      <c r="V1030" s="44">
        <v>2218.3000000000002</v>
      </c>
      <c r="W1030" s="44">
        <v>2112.6999999999998</v>
      </c>
      <c r="X1030" s="44">
        <v>0</v>
      </c>
      <c r="Y1030" s="44">
        <v>0</v>
      </c>
      <c r="Z1030" s="44">
        <v>0</v>
      </c>
      <c r="AA1030" s="44">
        <v>0</v>
      </c>
      <c r="AB1030" s="44">
        <v>0</v>
      </c>
      <c r="AC1030" s="44">
        <v>0</v>
      </c>
      <c r="AD1030" s="44">
        <v>0</v>
      </c>
      <c r="AE1030" s="44">
        <v>0</v>
      </c>
      <c r="AF1030" s="8">
        <f t="shared" si="74"/>
        <v>17068.3</v>
      </c>
      <c r="AG1030" s="8">
        <f t="shared" si="75"/>
        <v>37758</v>
      </c>
      <c r="AH1030" s="56">
        <f t="shared" si="76"/>
        <v>1125</v>
      </c>
    </row>
    <row r="1031" spans="1:34">
      <c r="A1031" s="56">
        <f t="shared" si="77"/>
        <v>1126</v>
      </c>
      <c r="B1031" s="46">
        <v>5532730</v>
      </c>
      <c r="C1031" s="48" t="s">
        <v>1246</v>
      </c>
      <c r="D1031" s="46" t="s">
        <v>415</v>
      </c>
      <c r="E1031" s="47" t="s">
        <v>108</v>
      </c>
      <c r="F1031" s="45" t="s">
        <v>109</v>
      </c>
      <c r="G1031" s="44">
        <v>0</v>
      </c>
      <c r="H1031" s="44">
        <v>831.9</v>
      </c>
      <c r="I1031" s="44">
        <v>-17.399999999999999</v>
      </c>
      <c r="J1031" s="44">
        <v>802.8</v>
      </c>
      <c r="K1031" s="44">
        <v>2324.3999999999996</v>
      </c>
      <c r="L1031" s="44">
        <v>1097.2</v>
      </c>
      <c r="M1031" s="44">
        <v>1464</v>
      </c>
      <c r="N1031" s="44">
        <v>-320.90000000000003</v>
      </c>
      <c r="O1031" s="44">
        <v>0</v>
      </c>
      <c r="P1031" s="44">
        <v>0</v>
      </c>
      <c r="Q1031" s="44">
        <v>1686</v>
      </c>
      <c r="R1031" s="44">
        <v>0</v>
      </c>
      <c r="S1031" s="44">
        <v>0</v>
      </c>
      <c r="T1031" s="44">
        <v>565.20000000000005</v>
      </c>
      <c r="U1031" s="44">
        <v>538.29999999999995</v>
      </c>
      <c r="V1031" s="44">
        <v>1756.3</v>
      </c>
      <c r="W1031" s="44">
        <v>2341.6</v>
      </c>
      <c r="X1031" s="44">
        <v>1980.5</v>
      </c>
      <c r="Y1031" s="44">
        <v>1314.7</v>
      </c>
      <c r="Z1031" s="44">
        <v>1017.5000000000001</v>
      </c>
      <c r="AA1031" s="44">
        <v>0</v>
      </c>
      <c r="AB1031" s="44">
        <v>0</v>
      </c>
      <c r="AC1031" s="44">
        <v>30891.7</v>
      </c>
      <c r="AD1031" s="44">
        <v>1901.4</v>
      </c>
      <c r="AE1031" s="44">
        <v>2218.3000000000002</v>
      </c>
      <c r="AF1031" s="8">
        <f t="shared" si="74"/>
        <v>7868</v>
      </c>
      <c r="AG1031" s="8">
        <f t="shared" si="75"/>
        <v>44525.500000000007</v>
      </c>
      <c r="AH1031" s="56">
        <f t="shared" si="76"/>
        <v>1126</v>
      </c>
    </row>
    <row r="1032" spans="1:34">
      <c r="A1032" s="56">
        <f t="shared" si="77"/>
        <v>1127</v>
      </c>
      <c r="B1032" s="46">
        <v>5532738</v>
      </c>
      <c r="C1032" s="48" t="s">
        <v>1247</v>
      </c>
      <c r="D1032" s="46" t="s">
        <v>415</v>
      </c>
      <c r="E1032" s="47" t="s">
        <v>108</v>
      </c>
      <c r="F1032" s="45" t="s">
        <v>109</v>
      </c>
      <c r="G1032" s="44">
        <v>0</v>
      </c>
      <c r="H1032" s="44">
        <v>459.1</v>
      </c>
      <c r="I1032" s="44">
        <v>2437.3999999999996</v>
      </c>
      <c r="J1032" s="44">
        <v>1151.3</v>
      </c>
      <c r="K1032" s="44">
        <v>2298.8000000000002</v>
      </c>
      <c r="L1032" s="44">
        <v>2253.8999999999996</v>
      </c>
      <c r="M1032" s="44">
        <v>504.9</v>
      </c>
      <c r="N1032" s="44">
        <v>1945.3</v>
      </c>
      <c r="O1032" s="44">
        <v>2889</v>
      </c>
      <c r="P1032" s="44">
        <v>2917.9</v>
      </c>
      <c r="Q1032" s="44">
        <v>0</v>
      </c>
      <c r="R1032" s="44">
        <v>0</v>
      </c>
      <c r="S1032" s="44">
        <v>0</v>
      </c>
      <c r="T1032" s="44">
        <v>1234.6999999999998</v>
      </c>
      <c r="U1032" s="44">
        <v>101596</v>
      </c>
      <c r="V1032" s="44">
        <v>23431.8</v>
      </c>
      <c r="W1032" s="44">
        <v>0</v>
      </c>
      <c r="X1032" s="44">
        <v>265.29999999999995</v>
      </c>
      <c r="Y1032" s="44">
        <v>441.7</v>
      </c>
      <c r="Z1032" s="44">
        <v>243.79999999999998</v>
      </c>
      <c r="AA1032" s="44">
        <v>0</v>
      </c>
      <c r="AB1032" s="44">
        <v>0</v>
      </c>
      <c r="AC1032" s="44">
        <v>0</v>
      </c>
      <c r="AD1032" s="44">
        <v>0</v>
      </c>
      <c r="AE1032" s="44">
        <v>0</v>
      </c>
      <c r="AF1032" s="8">
        <f t="shared" si="74"/>
        <v>16857.599999999999</v>
      </c>
      <c r="AG1032" s="8">
        <f t="shared" si="75"/>
        <v>127213.3</v>
      </c>
      <c r="AH1032" s="56">
        <f t="shared" si="76"/>
        <v>1127</v>
      </c>
    </row>
    <row r="1033" spans="1:34">
      <c r="A1033" s="56">
        <f t="shared" si="77"/>
        <v>1128</v>
      </c>
      <c r="B1033" s="46">
        <v>5532782</v>
      </c>
      <c r="C1033" s="48" t="s">
        <v>1248</v>
      </c>
      <c r="D1033" s="46" t="s">
        <v>415</v>
      </c>
      <c r="E1033" s="47" t="s">
        <v>108</v>
      </c>
      <c r="F1033" s="45" t="s">
        <v>109</v>
      </c>
      <c r="G1033" s="44">
        <v>0</v>
      </c>
      <c r="H1033" s="44">
        <v>9713.9000000000015</v>
      </c>
      <c r="I1033" s="44">
        <v>5180.7999999999993</v>
      </c>
      <c r="J1033" s="44">
        <v>5861.7999999999993</v>
      </c>
      <c r="K1033" s="44">
        <v>4708.7000000000007</v>
      </c>
      <c r="L1033" s="44">
        <v>4512.2</v>
      </c>
      <c r="M1033" s="44">
        <v>65381.5</v>
      </c>
      <c r="N1033" s="44">
        <v>35997.700000000004</v>
      </c>
      <c r="O1033" s="44">
        <v>7743.2999999999993</v>
      </c>
      <c r="P1033" s="44">
        <v>7820.2</v>
      </c>
      <c r="Q1033" s="44">
        <v>1348.1</v>
      </c>
      <c r="R1033" s="44">
        <v>1195.5</v>
      </c>
      <c r="S1033" s="44">
        <v>66712.400000000009</v>
      </c>
      <c r="T1033" s="44">
        <v>1341.3</v>
      </c>
      <c r="U1033" s="44">
        <v>1264.2</v>
      </c>
      <c r="V1033" s="44">
        <v>1328.3</v>
      </c>
      <c r="W1033" s="44">
        <v>1394.7</v>
      </c>
      <c r="X1033" s="44">
        <v>1203.8999999999999</v>
      </c>
      <c r="Y1033" s="44">
        <v>947</v>
      </c>
      <c r="Z1033" s="44">
        <v>1041.7</v>
      </c>
      <c r="AA1033" s="44">
        <v>0</v>
      </c>
      <c r="AB1033" s="44">
        <v>0</v>
      </c>
      <c r="AC1033" s="44">
        <v>0</v>
      </c>
      <c r="AD1033" s="44">
        <v>0</v>
      </c>
      <c r="AE1033" s="44">
        <v>0</v>
      </c>
      <c r="AF1033" s="8">
        <f t="shared" si="74"/>
        <v>216176.10000000003</v>
      </c>
      <c r="AG1033" s="8">
        <f t="shared" si="75"/>
        <v>8521.1</v>
      </c>
      <c r="AH1033" s="56">
        <f t="shared" si="76"/>
        <v>1128</v>
      </c>
    </row>
    <row r="1034" spans="1:34">
      <c r="A1034" s="56">
        <f t="shared" si="77"/>
        <v>1129</v>
      </c>
      <c r="B1034" s="46">
        <v>5532784</v>
      </c>
      <c r="C1034" s="48" t="s">
        <v>1249</v>
      </c>
      <c r="D1034" s="46" t="s">
        <v>415</v>
      </c>
      <c r="E1034" s="47" t="s">
        <v>108</v>
      </c>
      <c r="F1034" s="45" t="s">
        <v>109</v>
      </c>
      <c r="G1034" s="44">
        <v>0</v>
      </c>
      <c r="H1034" s="44">
        <v>1393.2</v>
      </c>
      <c r="I1034" s="44">
        <v>173.4</v>
      </c>
      <c r="J1034" s="44">
        <v>767</v>
      </c>
      <c r="K1034" s="44">
        <v>2324.3999999999996</v>
      </c>
      <c r="L1034" s="44">
        <v>1097.2</v>
      </c>
      <c r="M1034" s="44">
        <v>1463.8</v>
      </c>
      <c r="N1034" s="44">
        <v>-320.60000000000002</v>
      </c>
      <c r="O1034" s="44">
        <v>0</v>
      </c>
      <c r="P1034" s="44">
        <v>0</v>
      </c>
      <c r="Q1034" s="44">
        <v>1686</v>
      </c>
      <c r="R1034" s="44">
        <v>0</v>
      </c>
      <c r="S1034" s="44">
        <v>0</v>
      </c>
      <c r="T1034" s="44">
        <v>565.20000000000005</v>
      </c>
      <c r="U1034" s="44">
        <v>538.29999999999995</v>
      </c>
      <c r="V1034" s="44">
        <v>1756.3</v>
      </c>
      <c r="W1034" s="44">
        <v>2341.6</v>
      </c>
      <c r="X1034" s="44">
        <v>1980.5</v>
      </c>
      <c r="Y1034" s="44">
        <v>1314.7</v>
      </c>
      <c r="Z1034" s="44">
        <v>1017.5000000000001</v>
      </c>
      <c r="AA1034" s="44">
        <v>0</v>
      </c>
      <c r="AB1034" s="44">
        <v>0</v>
      </c>
      <c r="AC1034" s="44">
        <v>30891.7</v>
      </c>
      <c r="AD1034" s="44">
        <v>1901.4</v>
      </c>
      <c r="AE1034" s="44">
        <v>2218.3000000000002</v>
      </c>
      <c r="AF1034" s="8">
        <f t="shared" si="74"/>
        <v>8584.4</v>
      </c>
      <c r="AG1034" s="8">
        <f t="shared" si="75"/>
        <v>44525.500000000007</v>
      </c>
      <c r="AH1034" s="56">
        <f t="shared" si="76"/>
        <v>1129</v>
      </c>
    </row>
    <row r="1035" spans="1:34">
      <c r="A1035" s="56">
        <f t="shared" si="77"/>
        <v>1130</v>
      </c>
      <c r="B1035" s="46">
        <v>5533911</v>
      </c>
      <c r="C1035" s="48" t="s">
        <v>1250</v>
      </c>
      <c r="D1035" s="46" t="s">
        <v>415</v>
      </c>
      <c r="E1035" s="47" t="s">
        <v>108</v>
      </c>
      <c r="F1035" s="45" t="s">
        <v>120</v>
      </c>
      <c r="G1035" s="44">
        <v>0</v>
      </c>
      <c r="H1035" s="44">
        <v>60577.1</v>
      </c>
      <c r="I1035" s="44">
        <v>-47103.700000000004</v>
      </c>
      <c r="J1035" s="44">
        <v>83587.199999999997</v>
      </c>
      <c r="K1035" s="44">
        <v>-59868.5</v>
      </c>
      <c r="L1035" s="44">
        <v>-16365.5</v>
      </c>
      <c r="M1035" s="44">
        <v>74525.3</v>
      </c>
      <c r="N1035" s="44">
        <v>45366.2</v>
      </c>
      <c r="O1035" s="44">
        <v>53686</v>
      </c>
      <c r="P1035" s="44">
        <v>16866.800000000003</v>
      </c>
      <c r="Q1035" s="44">
        <v>0</v>
      </c>
      <c r="R1035" s="44">
        <v>0</v>
      </c>
      <c r="S1035" s="44">
        <v>0</v>
      </c>
      <c r="T1035" s="44">
        <v>0</v>
      </c>
      <c r="U1035" s="44">
        <v>0</v>
      </c>
      <c r="V1035" s="44">
        <v>0</v>
      </c>
      <c r="W1035" s="44">
        <v>0</v>
      </c>
      <c r="X1035" s="44">
        <v>0</v>
      </c>
      <c r="Y1035" s="44">
        <v>0</v>
      </c>
      <c r="Z1035" s="44">
        <v>0</v>
      </c>
      <c r="AA1035" s="44">
        <v>0</v>
      </c>
      <c r="AB1035" s="44">
        <v>0</v>
      </c>
      <c r="AC1035" s="44">
        <v>0</v>
      </c>
      <c r="AD1035" s="44">
        <v>0</v>
      </c>
      <c r="AE1035" s="44">
        <v>0</v>
      </c>
      <c r="AF1035" s="8">
        <f t="shared" si="74"/>
        <v>211270.89999999997</v>
      </c>
      <c r="AG1035" s="8">
        <f t="shared" si="75"/>
        <v>0</v>
      </c>
      <c r="AH1035" s="56">
        <f t="shared" si="76"/>
        <v>1130</v>
      </c>
    </row>
    <row r="1036" spans="1:34">
      <c r="A1036" s="56">
        <f t="shared" si="77"/>
        <v>1131</v>
      </c>
      <c r="B1036" s="46">
        <v>5534119</v>
      </c>
      <c r="C1036" s="48" t="s">
        <v>1251</v>
      </c>
      <c r="D1036" s="46" t="s">
        <v>415</v>
      </c>
      <c r="E1036" s="47" t="s">
        <v>108</v>
      </c>
      <c r="F1036" s="45" t="s">
        <v>113</v>
      </c>
      <c r="G1036" s="44">
        <v>0</v>
      </c>
      <c r="H1036" s="44">
        <v>6349.6</v>
      </c>
      <c r="I1036" s="44">
        <v>4373.8</v>
      </c>
      <c r="J1036" s="44">
        <v>-275</v>
      </c>
      <c r="K1036" s="44">
        <v>0</v>
      </c>
      <c r="L1036" s="44">
        <v>0</v>
      </c>
      <c r="M1036" s="44">
        <v>20787.400000000001</v>
      </c>
      <c r="N1036" s="44">
        <v>49.4</v>
      </c>
      <c r="O1036" s="44">
        <v>0</v>
      </c>
      <c r="P1036" s="44">
        <v>0</v>
      </c>
      <c r="Q1036" s="44">
        <v>0</v>
      </c>
      <c r="R1036" s="44">
        <v>0</v>
      </c>
      <c r="S1036" s="44">
        <v>0</v>
      </c>
      <c r="T1036" s="44">
        <v>0</v>
      </c>
      <c r="U1036" s="44">
        <v>0</v>
      </c>
      <c r="V1036" s="44">
        <v>0</v>
      </c>
      <c r="W1036" s="44">
        <v>0</v>
      </c>
      <c r="X1036" s="44">
        <v>0</v>
      </c>
      <c r="Y1036" s="44">
        <v>0</v>
      </c>
      <c r="Z1036" s="44">
        <v>0</v>
      </c>
      <c r="AA1036" s="44">
        <v>0</v>
      </c>
      <c r="AB1036" s="44">
        <v>0</v>
      </c>
      <c r="AC1036" s="44">
        <v>0</v>
      </c>
      <c r="AD1036" s="44">
        <v>0</v>
      </c>
      <c r="AE1036" s="44">
        <v>0</v>
      </c>
      <c r="AF1036" s="8">
        <f t="shared" si="74"/>
        <v>31285.200000000004</v>
      </c>
      <c r="AG1036" s="8">
        <f t="shared" si="75"/>
        <v>0</v>
      </c>
      <c r="AH1036" s="56">
        <f t="shared" si="76"/>
        <v>1131</v>
      </c>
    </row>
    <row r="1037" spans="1:34">
      <c r="A1037" s="56">
        <f t="shared" si="77"/>
        <v>1132</v>
      </c>
      <c r="B1037" s="46">
        <v>5534306</v>
      </c>
      <c r="C1037" s="48" t="s">
        <v>1252</v>
      </c>
      <c r="D1037" s="46" t="s">
        <v>415</v>
      </c>
      <c r="E1037" s="47" t="s">
        <v>108</v>
      </c>
      <c r="F1037" s="45" t="s">
        <v>109</v>
      </c>
      <c r="G1037" s="44">
        <v>0</v>
      </c>
      <c r="H1037" s="44">
        <v>459.1</v>
      </c>
      <c r="I1037" s="44">
        <v>-153.5</v>
      </c>
      <c r="J1037" s="44">
        <v>0</v>
      </c>
      <c r="K1037" s="44">
        <v>0</v>
      </c>
      <c r="L1037" s="44">
        <v>0</v>
      </c>
      <c r="M1037" s="44">
        <v>69413.799999999988</v>
      </c>
      <c r="N1037" s="44">
        <v>-316.8</v>
      </c>
      <c r="O1037" s="44">
        <v>0</v>
      </c>
      <c r="P1037" s="44">
        <v>0</v>
      </c>
      <c r="Q1037" s="44">
        <v>0</v>
      </c>
      <c r="R1037" s="44">
        <v>0</v>
      </c>
      <c r="S1037" s="44">
        <v>0</v>
      </c>
      <c r="T1037" s="44">
        <v>0</v>
      </c>
      <c r="U1037" s="44">
        <v>0</v>
      </c>
      <c r="V1037" s="44">
        <v>0</v>
      </c>
      <c r="W1037" s="44">
        <v>0</v>
      </c>
      <c r="X1037" s="44">
        <v>0</v>
      </c>
      <c r="Y1037" s="44">
        <v>0</v>
      </c>
      <c r="Z1037" s="44">
        <v>0</v>
      </c>
      <c r="AA1037" s="44">
        <v>0</v>
      </c>
      <c r="AB1037" s="44">
        <v>0</v>
      </c>
      <c r="AC1037" s="44">
        <v>0</v>
      </c>
      <c r="AD1037" s="44">
        <v>0</v>
      </c>
      <c r="AE1037" s="44">
        <v>0</v>
      </c>
      <c r="AF1037" s="8">
        <f t="shared" si="74"/>
        <v>69402.599999999991</v>
      </c>
      <c r="AG1037" s="8">
        <f t="shared" si="75"/>
        <v>0</v>
      </c>
      <c r="AH1037" s="56">
        <f t="shared" si="76"/>
        <v>1132</v>
      </c>
    </row>
    <row r="1038" spans="1:34">
      <c r="A1038" s="56">
        <f t="shared" si="77"/>
        <v>1133</v>
      </c>
      <c r="B1038" s="46">
        <v>5534581</v>
      </c>
      <c r="C1038" s="48" t="s">
        <v>1253</v>
      </c>
      <c r="D1038" s="46" t="s">
        <v>415</v>
      </c>
      <c r="E1038" s="47" t="s">
        <v>108</v>
      </c>
      <c r="F1038" s="45" t="s">
        <v>113</v>
      </c>
      <c r="G1038" s="44">
        <v>0</v>
      </c>
      <c r="H1038" s="44">
        <v>18756.599999999999</v>
      </c>
      <c r="I1038" s="44">
        <v>16392.600000000002</v>
      </c>
      <c r="J1038" s="44">
        <v>2255.6</v>
      </c>
      <c r="K1038" s="44">
        <v>10254.799999999999</v>
      </c>
      <c r="L1038" s="44">
        <v>11842.7</v>
      </c>
      <c r="M1038" s="44">
        <v>19505.5</v>
      </c>
      <c r="N1038" s="44">
        <v>9689.4</v>
      </c>
      <c r="O1038" s="44">
        <v>3013.2</v>
      </c>
      <c r="P1038" s="44">
        <v>183.2</v>
      </c>
      <c r="Q1038" s="44">
        <v>0</v>
      </c>
      <c r="R1038" s="44">
        <v>0</v>
      </c>
      <c r="S1038" s="44">
        <v>0</v>
      </c>
      <c r="T1038" s="44">
        <v>0</v>
      </c>
      <c r="U1038" s="44">
        <v>0</v>
      </c>
      <c r="V1038" s="44">
        <v>0</v>
      </c>
      <c r="W1038" s="44">
        <v>0</v>
      </c>
      <c r="X1038" s="44">
        <v>0</v>
      </c>
      <c r="Y1038" s="44">
        <v>0</v>
      </c>
      <c r="Z1038" s="44">
        <v>0</v>
      </c>
      <c r="AA1038" s="44">
        <v>0</v>
      </c>
      <c r="AB1038" s="44">
        <v>0</v>
      </c>
      <c r="AC1038" s="44">
        <v>0</v>
      </c>
      <c r="AD1038" s="44">
        <v>0</v>
      </c>
      <c r="AE1038" s="44">
        <v>0</v>
      </c>
      <c r="AF1038" s="8">
        <f t="shared" si="74"/>
        <v>91893.599999999977</v>
      </c>
      <c r="AG1038" s="8">
        <f t="shared" si="75"/>
        <v>0</v>
      </c>
      <c r="AH1038" s="56">
        <f t="shared" si="76"/>
        <v>1133</v>
      </c>
    </row>
    <row r="1039" spans="1:34">
      <c r="A1039" s="56">
        <f t="shared" si="77"/>
        <v>1134</v>
      </c>
      <c r="B1039" s="46">
        <v>5534582</v>
      </c>
      <c r="C1039" s="48" t="s">
        <v>1254</v>
      </c>
      <c r="D1039" s="46" t="s">
        <v>415</v>
      </c>
      <c r="E1039" s="47" t="s">
        <v>108</v>
      </c>
      <c r="F1039" s="45" t="s">
        <v>113</v>
      </c>
      <c r="G1039" s="44">
        <v>0</v>
      </c>
      <c r="H1039" s="44">
        <v>4227.8</v>
      </c>
      <c r="I1039" s="44">
        <v>3117.6</v>
      </c>
      <c r="J1039" s="44">
        <v>1617.5</v>
      </c>
      <c r="K1039" s="44">
        <v>3563.8</v>
      </c>
      <c r="L1039" s="44">
        <v>5676.7000000000007</v>
      </c>
      <c r="M1039" s="44">
        <v>6794.8</v>
      </c>
      <c r="N1039" s="44">
        <v>205.2</v>
      </c>
      <c r="O1039" s="44">
        <v>891.5</v>
      </c>
      <c r="P1039" s="44">
        <v>0</v>
      </c>
      <c r="Q1039" s="44">
        <v>0</v>
      </c>
      <c r="R1039" s="44">
        <v>0</v>
      </c>
      <c r="S1039" s="44">
        <v>0</v>
      </c>
      <c r="T1039" s="44">
        <v>0</v>
      </c>
      <c r="U1039" s="44">
        <v>0</v>
      </c>
      <c r="V1039" s="44">
        <v>0</v>
      </c>
      <c r="W1039" s="44">
        <v>0</v>
      </c>
      <c r="X1039" s="44">
        <v>0</v>
      </c>
      <c r="Y1039" s="44">
        <v>0</v>
      </c>
      <c r="Z1039" s="44">
        <v>0</v>
      </c>
      <c r="AA1039" s="44">
        <v>0</v>
      </c>
      <c r="AB1039" s="44">
        <v>0</v>
      </c>
      <c r="AC1039" s="44">
        <v>0</v>
      </c>
      <c r="AD1039" s="44">
        <v>0</v>
      </c>
      <c r="AE1039" s="44">
        <v>0</v>
      </c>
      <c r="AF1039" s="8">
        <f t="shared" si="74"/>
        <v>26094.9</v>
      </c>
      <c r="AG1039" s="8">
        <f t="shared" si="75"/>
        <v>0</v>
      </c>
      <c r="AH1039" s="56">
        <f t="shared" si="76"/>
        <v>1134</v>
      </c>
    </row>
    <row r="1040" spans="1:34">
      <c r="A1040" s="56">
        <f t="shared" si="77"/>
        <v>1135</v>
      </c>
      <c r="B1040" s="46">
        <v>5534704</v>
      </c>
      <c r="C1040" s="48" t="s">
        <v>1255</v>
      </c>
      <c r="D1040" s="46" t="s">
        <v>415</v>
      </c>
      <c r="E1040" s="47" t="s">
        <v>108</v>
      </c>
      <c r="F1040" s="45" t="s">
        <v>109</v>
      </c>
      <c r="G1040" s="44">
        <v>0</v>
      </c>
      <c r="H1040" s="44">
        <v>326.10000000000002</v>
      </c>
      <c r="I1040" s="44">
        <v>17.399999999999999</v>
      </c>
      <c r="J1040" s="44">
        <v>762.5</v>
      </c>
      <c r="K1040" s="44">
        <v>3728.9</v>
      </c>
      <c r="L1040" s="44">
        <v>1097.0999999999999</v>
      </c>
      <c r="M1040" s="44">
        <v>1463.8</v>
      </c>
      <c r="N1040" s="44">
        <v>-320.60000000000002</v>
      </c>
      <c r="O1040" s="44">
        <v>0</v>
      </c>
      <c r="P1040" s="44">
        <v>0</v>
      </c>
      <c r="Q1040" s="44">
        <v>1686</v>
      </c>
      <c r="R1040" s="44">
        <v>0</v>
      </c>
      <c r="S1040" s="44">
        <v>0</v>
      </c>
      <c r="T1040" s="44">
        <v>0</v>
      </c>
      <c r="U1040" s="44">
        <v>0</v>
      </c>
      <c r="V1040" s="44">
        <v>0</v>
      </c>
      <c r="W1040" s="44">
        <v>0</v>
      </c>
      <c r="X1040" s="44">
        <v>0</v>
      </c>
      <c r="Y1040" s="44">
        <v>0</v>
      </c>
      <c r="Z1040" s="44">
        <v>0</v>
      </c>
      <c r="AA1040" s="44">
        <v>62787.199999999997</v>
      </c>
      <c r="AB1040" s="44">
        <v>20129.8</v>
      </c>
      <c r="AC1040" s="44">
        <v>0</v>
      </c>
      <c r="AD1040" s="44">
        <v>0</v>
      </c>
      <c r="AE1040" s="44">
        <v>0</v>
      </c>
      <c r="AF1040" s="8">
        <f t="shared" si="74"/>
        <v>8761.2000000000007</v>
      </c>
      <c r="AG1040" s="8">
        <f t="shared" si="75"/>
        <v>82917</v>
      </c>
      <c r="AH1040" s="56">
        <f t="shared" si="76"/>
        <v>1135</v>
      </c>
    </row>
    <row r="1041" spans="1:34">
      <c r="A1041" s="56">
        <f t="shared" si="77"/>
        <v>1136</v>
      </c>
      <c r="B1041" s="46">
        <v>5534705</v>
      </c>
      <c r="C1041" s="48" t="s">
        <v>1256</v>
      </c>
      <c r="D1041" s="46" t="s">
        <v>415</v>
      </c>
      <c r="E1041" s="47" t="s">
        <v>108</v>
      </c>
      <c r="F1041" s="45" t="s">
        <v>109</v>
      </c>
      <c r="G1041" s="44">
        <v>0</v>
      </c>
      <c r="H1041" s="44">
        <v>326.10000000000002</v>
      </c>
      <c r="I1041" s="44">
        <v>17.399999999999999</v>
      </c>
      <c r="J1041" s="44">
        <v>762.5</v>
      </c>
      <c r="K1041" s="44">
        <v>8059.6</v>
      </c>
      <c r="L1041" s="44">
        <v>1097.0999999999999</v>
      </c>
      <c r="M1041" s="44">
        <v>1463.8</v>
      </c>
      <c r="N1041" s="44">
        <v>-320.60000000000002</v>
      </c>
      <c r="O1041" s="44">
        <v>0</v>
      </c>
      <c r="P1041" s="44">
        <v>0</v>
      </c>
      <c r="Q1041" s="44">
        <v>1686</v>
      </c>
      <c r="R1041" s="44">
        <v>0</v>
      </c>
      <c r="S1041" s="44">
        <v>0</v>
      </c>
      <c r="T1041" s="44">
        <v>0</v>
      </c>
      <c r="U1041" s="44">
        <v>0</v>
      </c>
      <c r="V1041" s="44">
        <v>0</v>
      </c>
      <c r="W1041" s="44">
        <v>0</v>
      </c>
      <c r="X1041" s="44">
        <v>617.29999999999995</v>
      </c>
      <c r="Y1041" s="44">
        <v>1543.4</v>
      </c>
      <c r="Z1041" s="44">
        <v>83071.399999999994</v>
      </c>
      <c r="AA1041" s="44">
        <v>0</v>
      </c>
      <c r="AB1041" s="44">
        <v>0</v>
      </c>
      <c r="AC1041" s="44">
        <v>0</v>
      </c>
      <c r="AD1041" s="44">
        <v>0</v>
      </c>
      <c r="AE1041" s="44">
        <v>0</v>
      </c>
      <c r="AF1041" s="8">
        <f t="shared" si="74"/>
        <v>13091.9</v>
      </c>
      <c r="AG1041" s="8">
        <f t="shared" si="75"/>
        <v>85232.099999999991</v>
      </c>
      <c r="AH1041" s="56">
        <f t="shared" si="76"/>
        <v>1136</v>
      </c>
    </row>
    <row r="1042" spans="1:34">
      <c r="A1042" s="56">
        <f t="shared" si="77"/>
        <v>1137</v>
      </c>
      <c r="B1042" s="46">
        <v>5534706</v>
      </c>
      <c r="C1042" s="48" t="s">
        <v>1257</v>
      </c>
      <c r="D1042" s="46" t="s">
        <v>415</v>
      </c>
      <c r="E1042" s="47" t="s">
        <v>108</v>
      </c>
      <c r="F1042" s="45" t="s">
        <v>109</v>
      </c>
      <c r="G1042" s="44">
        <v>0</v>
      </c>
      <c r="H1042" s="44">
        <v>1876.2</v>
      </c>
      <c r="I1042" s="44">
        <v>17.399999999999999</v>
      </c>
      <c r="J1042" s="44">
        <v>851.5</v>
      </c>
      <c r="K1042" s="44">
        <v>2113</v>
      </c>
      <c r="L1042" s="44">
        <v>1194.6000000000001</v>
      </c>
      <c r="M1042" s="44">
        <v>1561.3</v>
      </c>
      <c r="N1042" s="44">
        <v>-274</v>
      </c>
      <c r="O1042" s="44">
        <v>0</v>
      </c>
      <c r="P1042" s="44">
        <v>0</v>
      </c>
      <c r="Q1042" s="44">
        <v>0</v>
      </c>
      <c r="R1042" s="44">
        <v>0</v>
      </c>
      <c r="S1042" s="44">
        <v>0</v>
      </c>
      <c r="T1042" s="44">
        <v>0</v>
      </c>
      <c r="U1042" s="44">
        <v>0</v>
      </c>
      <c r="V1042" s="44">
        <v>0</v>
      </c>
      <c r="W1042" s="44">
        <v>0</v>
      </c>
      <c r="X1042" s="44">
        <v>0</v>
      </c>
      <c r="Y1042" s="44">
        <v>0</v>
      </c>
      <c r="Z1042" s="44">
        <v>0</v>
      </c>
      <c r="AA1042" s="44">
        <v>0</v>
      </c>
      <c r="AB1042" s="44">
        <v>35498.800000000003</v>
      </c>
      <c r="AC1042" s="44">
        <v>4280.2</v>
      </c>
      <c r="AD1042" s="44">
        <v>855.3</v>
      </c>
      <c r="AE1042" s="44">
        <v>1159.0999999999999</v>
      </c>
      <c r="AF1042" s="8">
        <f t="shared" si="74"/>
        <v>7340.0000000000009</v>
      </c>
      <c r="AG1042" s="8">
        <f t="shared" si="75"/>
        <v>41793.4</v>
      </c>
      <c r="AH1042" s="56">
        <f t="shared" si="76"/>
        <v>1137</v>
      </c>
    </row>
    <row r="1043" spans="1:34">
      <c r="A1043" s="56">
        <f t="shared" si="77"/>
        <v>1138</v>
      </c>
      <c r="B1043" s="46">
        <v>5534707</v>
      </c>
      <c r="C1043" s="48" t="s">
        <v>1258</v>
      </c>
      <c r="D1043" s="46" t="s">
        <v>415</v>
      </c>
      <c r="E1043" s="47" t="s">
        <v>108</v>
      </c>
      <c r="F1043" s="45" t="s">
        <v>109</v>
      </c>
      <c r="G1043" s="44">
        <v>0</v>
      </c>
      <c r="H1043" s="44">
        <v>1745.1</v>
      </c>
      <c r="I1043" s="44">
        <v>641.4</v>
      </c>
      <c r="J1043" s="44">
        <v>1118.5</v>
      </c>
      <c r="K1043" s="44">
        <v>313.8</v>
      </c>
      <c r="L1043" s="44">
        <v>1097.0999999999999</v>
      </c>
      <c r="M1043" s="44">
        <v>1463.8</v>
      </c>
      <c r="N1043" s="44">
        <v>-320.60000000000002</v>
      </c>
      <c r="O1043" s="44">
        <v>0</v>
      </c>
      <c r="P1043" s="44">
        <v>0</v>
      </c>
      <c r="Q1043" s="44">
        <v>0</v>
      </c>
      <c r="R1043" s="44">
        <v>0</v>
      </c>
      <c r="S1043" s="44">
        <v>0</v>
      </c>
      <c r="T1043" s="44">
        <v>0</v>
      </c>
      <c r="U1043" s="44">
        <v>0</v>
      </c>
      <c r="V1043" s="44">
        <v>0</v>
      </c>
      <c r="W1043" s="44">
        <v>0</v>
      </c>
      <c r="X1043" s="44">
        <v>0</v>
      </c>
      <c r="Y1043" s="44">
        <v>0</v>
      </c>
      <c r="Z1043" s="44">
        <v>0</v>
      </c>
      <c r="AA1043" s="44">
        <v>0</v>
      </c>
      <c r="AB1043" s="44">
        <v>35498.800000000003</v>
      </c>
      <c r="AC1043" s="44">
        <v>4280.2</v>
      </c>
      <c r="AD1043" s="44">
        <v>855.3</v>
      </c>
      <c r="AE1043" s="44">
        <v>1159.0999999999999</v>
      </c>
      <c r="AF1043" s="8">
        <f t="shared" si="74"/>
        <v>6059.0999999999995</v>
      </c>
      <c r="AG1043" s="8">
        <f t="shared" si="75"/>
        <v>41793.4</v>
      </c>
      <c r="AH1043" s="56">
        <f t="shared" si="76"/>
        <v>1138</v>
      </c>
    </row>
    <row r="1044" spans="1:34">
      <c r="A1044" s="56">
        <f t="shared" si="77"/>
        <v>1139</v>
      </c>
      <c r="B1044" s="46">
        <v>5534708</v>
      </c>
      <c r="C1044" s="48" t="s">
        <v>1259</v>
      </c>
      <c r="D1044" s="46" t="s">
        <v>415</v>
      </c>
      <c r="E1044" s="47" t="s">
        <v>108</v>
      </c>
      <c r="F1044" s="45" t="s">
        <v>109</v>
      </c>
      <c r="G1044" s="44">
        <v>0</v>
      </c>
      <c r="H1044" s="44">
        <v>326.10000000000002</v>
      </c>
      <c r="I1044" s="44">
        <v>17.399999999999999</v>
      </c>
      <c r="J1044" s="44">
        <v>762.5</v>
      </c>
      <c r="K1044" s="44">
        <v>313.8</v>
      </c>
      <c r="L1044" s="44">
        <v>-11.6</v>
      </c>
      <c r="M1044" s="44">
        <v>0</v>
      </c>
      <c r="N1044" s="44">
        <v>0</v>
      </c>
      <c r="O1044" s="44">
        <v>0</v>
      </c>
      <c r="P1044" s="44">
        <v>0</v>
      </c>
      <c r="Q1044" s="44">
        <v>0</v>
      </c>
      <c r="R1044" s="44">
        <v>0</v>
      </c>
      <c r="S1044" s="44">
        <v>0</v>
      </c>
      <c r="T1044" s="44">
        <v>0</v>
      </c>
      <c r="U1044" s="44">
        <v>0</v>
      </c>
      <c r="V1044" s="44">
        <v>0</v>
      </c>
      <c r="W1044" s="44">
        <v>0</v>
      </c>
      <c r="X1044" s="44">
        <v>0</v>
      </c>
      <c r="Y1044" s="44">
        <v>0</v>
      </c>
      <c r="Z1044" s="44">
        <v>0</v>
      </c>
      <c r="AA1044" s="44">
        <v>0</v>
      </c>
      <c r="AB1044" s="44">
        <v>35498.800000000003</v>
      </c>
      <c r="AC1044" s="44">
        <v>4280.2</v>
      </c>
      <c r="AD1044" s="44">
        <v>855.3</v>
      </c>
      <c r="AE1044" s="44">
        <v>1159.0999999999999</v>
      </c>
      <c r="AF1044" s="8">
        <f t="shared" si="74"/>
        <v>1408.2</v>
      </c>
      <c r="AG1044" s="8">
        <f t="shared" si="75"/>
        <v>41793.4</v>
      </c>
      <c r="AH1044" s="56">
        <f t="shared" si="76"/>
        <v>1139</v>
      </c>
    </row>
    <row r="1045" spans="1:34">
      <c r="A1045" s="56">
        <f t="shared" si="77"/>
        <v>1140</v>
      </c>
      <c r="B1045" s="46">
        <v>5534725</v>
      </c>
      <c r="C1045" s="48" t="s">
        <v>1260</v>
      </c>
      <c r="D1045" s="46" t="s">
        <v>415</v>
      </c>
      <c r="E1045" s="47" t="s">
        <v>108</v>
      </c>
      <c r="F1045" s="45" t="s">
        <v>109</v>
      </c>
      <c r="G1045" s="44">
        <v>0</v>
      </c>
      <c r="H1045" s="44">
        <v>1402.1</v>
      </c>
      <c r="I1045" s="44">
        <v>-203.4</v>
      </c>
      <c r="J1045" s="44">
        <v>1034</v>
      </c>
      <c r="K1045" s="44">
        <v>2447</v>
      </c>
      <c r="L1045" s="44">
        <v>972.9</v>
      </c>
      <c r="M1045" s="44">
        <v>1331.8000000000002</v>
      </c>
      <c r="N1045" s="44">
        <v>-319.79999999999995</v>
      </c>
      <c r="O1045" s="44">
        <v>0</v>
      </c>
      <c r="P1045" s="44">
        <v>0</v>
      </c>
      <c r="Q1045" s="44">
        <v>0</v>
      </c>
      <c r="R1045" s="44">
        <v>0</v>
      </c>
      <c r="S1045" s="44">
        <v>0</v>
      </c>
      <c r="T1045" s="44">
        <v>0</v>
      </c>
      <c r="U1045" s="44">
        <v>0</v>
      </c>
      <c r="V1045" s="44">
        <v>0</v>
      </c>
      <c r="W1045" s="44">
        <v>0</v>
      </c>
      <c r="X1045" s="44">
        <v>463</v>
      </c>
      <c r="Y1045" s="44">
        <v>2623.7</v>
      </c>
      <c r="Z1045" s="44">
        <v>19028.600000000002</v>
      </c>
      <c r="AA1045" s="44">
        <v>21661</v>
      </c>
      <c r="AB1045" s="44">
        <v>3750</v>
      </c>
      <c r="AC1045" s="44">
        <v>1528.4</v>
      </c>
      <c r="AD1045" s="44">
        <v>397.3</v>
      </c>
      <c r="AE1045" s="44">
        <v>464.7</v>
      </c>
      <c r="AF1045" s="8">
        <f t="shared" si="74"/>
        <v>6664.5999999999995</v>
      </c>
      <c r="AG1045" s="8">
        <f t="shared" si="75"/>
        <v>49916.700000000004</v>
      </c>
      <c r="AH1045" s="56">
        <f t="shared" si="76"/>
        <v>1140</v>
      </c>
    </row>
    <row r="1046" spans="1:34">
      <c r="A1046" s="56">
        <f t="shared" si="77"/>
        <v>1141</v>
      </c>
      <c r="B1046" s="46">
        <v>5534726</v>
      </c>
      <c r="C1046" s="48" t="s">
        <v>1261</v>
      </c>
      <c r="D1046" s="46" t="s">
        <v>415</v>
      </c>
      <c r="E1046" s="47" t="s">
        <v>108</v>
      </c>
      <c r="F1046" s="45" t="s">
        <v>109</v>
      </c>
      <c r="G1046" s="44">
        <v>0</v>
      </c>
      <c r="H1046" s="44">
        <v>326.10000000000002</v>
      </c>
      <c r="I1046" s="44">
        <v>17.399999999999999</v>
      </c>
      <c r="J1046" s="44">
        <v>767</v>
      </c>
      <c r="K1046" s="44">
        <v>2447</v>
      </c>
      <c r="L1046" s="44">
        <v>875.4</v>
      </c>
      <c r="M1046" s="44">
        <v>1234.3</v>
      </c>
      <c r="N1046" s="44">
        <v>-319.79999999999995</v>
      </c>
      <c r="O1046" s="44">
        <v>0</v>
      </c>
      <c r="P1046" s="44">
        <v>0</v>
      </c>
      <c r="Q1046" s="44">
        <v>0</v>
      </c>
      <c r="R1046" s="44">
        <v>0</v>
      </c>
      <c r="S1046" s="44">
        <v>0</v>
      </c>
      <c r="T1046" s="44">
        <v>0</v>
      </c>
      <c r="U1046" s="44">
        <v>0</v>
      </c>
      <c r="V1046" s="44">
        <v>0</v>
      </c>
      <c r="W1046" s="44">
        <v>0</v>
      </c>
      <c r="X1046" s="44">
        <v>463</v>
      </c>
      <c r="Y1046" s="44">
        <v>2623.7</v>
      </c>
      <c r="Z1046" s="44">
        <v>0</v>
      </c>
      <c r="AA1046" s="44">
        <v>0</v>
      </c>
      <c r="AB1046" s="44">
        <v>0</v>
      </c>
      <c r="AC1046" s="44">
        <v>39564.6</v>
      </c>
      <c r="AD1046" s="44">
        <v>3375</v>
      </c>
      <c r="AE1046" s="44">
        <v>2806.1</v>
      </c>
      <c r="AF1046" s="8">
        <f t="shared" si="74"/>
        <v>5347.4</v>
      </c>
      <c r="AG1046" s="8">
        <f t="shared" si="75"/>
        <v>48832.399999999994</v>
      </c>
      <c r="AH1046" s="56">
        <f t="shared" si="76"/>
        <v>1141</v>
      </c>
    </row>
    <row r="1047" spans="1:34">
      <c r="A1047" s="56">
        <f t="shared" si="77"/>
        <v>1142</v>
      </c>
      <c r="B1047" s="46">
        <v>5534800</v>
      </c>
      <c r="C1047" s="48" t="s">
        <v>1262</v>
      </c>
      <c r="D1047" s="46" t="s">
        <v>415</v>
      </c>
      <c r="E1047" s="47" t="s">
        <v>108</v>
      </c>
      <c r="F1047" s="45" t="s">
        <v>109</v>
      </c>
      <c r="G1047" s="44">
        <v>0</v>
      </c>
      <c r="H1047" s="44">
        <v>776.3</v>
      </c>
      <c r="I1047" s="44">
        <v>350.6</v>
      </c>
      <c r="J1047" s="44">
        <v>-560.9</v>
      </c>
      <c r="K1047" s="44">
        <v>971.3</v>
      </c>
      <c r="L1047" s="44">
        <v>100.8</v>
      </c>
      <c r="M1047" s="44">
        <v>759.5</v>
      </c>
      <c r="N1047" s="44">
        <v>2498.2000000000003</v>
      </c>
      <c r="O1047" s="44">
        <v>1127</v>
      </c>
      <c r="P1047" s="44">
        <v>935.6</v>
      </c>
      <c r="Q1047" s="44">
        <v>1407.5</v>
      </c>
      <c r="R1047" s="44">
        <v>1279.7</v>
      </c>
      <c r="S1047" s="44">
        <v>3823.5</v>
      </c>
      <c r="T1047" s="44">
        <v>4757.6000000000004</v>
      </c>
      <c r="U1047" s="44">
        <v>4013.3</v>
      </c>
      <c r="V1047" s="44">
        <v>2408.1999999999998</v>
      </c>
      <c r="W1047" s="44">
        <v>767.4</v>
      </c>
      <c r="X1047" s="44">
        <v>767.4</v>
      </c>
      <c r="Y1047" s="44">
        <v>697.7</v>
      </c>
      <c r="Z1047" s="44">
        <v>767.4</v>
      </c>
      <c r="AA1047" s="44">
        <v>767.4</v>
      </c>
      <c r="AB1047" s="44">
        <v>1144.9000000000001</v>
      </c>
      <c r="AC1047" s="44">
        <v>5929.5</v>
      </c>
      <c r="AD1047" s="44">
        <v>4637</v>
      </c>
      <c r="AE1047" s="44">
        <v>3250.9</v>
      </c>
      <c r="AF1047" s="8">
        <f t="shared" si="74"/>
        <v>13469.100000000002</v>
      </c>
      <c r="AG1047" s="8">
        <f t="shared" si="75"/>
        <v>29908.700000000004</v>
      </c>
      <c r="AH1047" s="56">
        <f t="shared" si="76"/>
        <v>1142</v>
      </c>
    </row>
    <row r="1048" spans="1:34">
      <c r="A1048" s="56">
        <f t="shared" si="77"/>
        <v>1143</v>
      </c>
      <c r="B1048" s="46">
        <v>5534806</v>
      </c>
      <c r="C1048" s="48" t="s">
        <v>1263</v>
      </c>
      <c r="D1048" s="46" t="s">
        <v>415</v>
      </c>
      <c r="E1048" s="47" t="s">
        <v>108</v>
      </c>
      <c r="F1048" s="45" t="s">
        <v>109</v>
      </c>
      <c r="G1048" s="44">
        <v>0</v>
      </c>
      <c r="H1048" s="44">
        <v>510.60000000000008</v>
      </c>
      <c r="I1048" s="44">
        <v>350.6</v>
      </c>
      <c r="J1048" s="44">
        <v>438.2</v>
      </c>
      <c r="K1048" s="44">
        <v>971.3</v>
      </c>
      <c r="L1048" s="44">
        <v>1280.0999999999999</v>
      </c>
      <c r="M1048" s="44">
        <v>1541.7</v>
      </c>
      <c r="N1048" s="44">
        <v>0</v>
      </c>
      <c r="O1048" s="44">
        <v>0</v>
      </c>
      <c r="P1048" s="44">
        <v>735.1</v>
      </c>
      <c r="Q1048" s="44">
        <v>0</v>
      </c>
      <c r="R1048" s="44">
        <v>0</v>
      </c>
      <c r="S1048" s="44">
        <v>0</v>
      </c>
      <c r="T1048" s="44">
        <v>17809.100000000002</v>
      </c>
      <c r="U1048" s="44">
        <v>13872.1</v>
      </c>
      <c r="V1048" s="44">
        <v>0</v>
      </c>
      <c r="W1048" s="44">
        <v>1610</v>
      </c>
      <c r="X1048" s="44">
        <v>84.7</v>
      </c>
      <c r="Y1048" s="44">
        <v>0</v>
      </c>
      <c r="Z1048" s="44">
        <v>0</v>
      </c>
      <c r="AA1048" s="44">
        <v>0</v>
      </c>
      <c r="AB1048" s="44">
        <v>0</v>
      </c>
      <c r="AC1048" s="44">
        <v>0</v>
      </c>
      <c r="AD1048" s="44">
        <v>0</v>
      </c>
      <c r="AE1048" s="44">
        <v>0</v>
      </c>
      <c r="AF1048" s="8">
        <f t="shared" si="74"/>
        <v>5827.6</v>
      </c>
      <c r="AG1048" s="8">
        <f t="shared" si="75"/>
        <v>33375.9</v>
      </c>
      <c r="AH1048" s="56">
        <f t="shared" si="76"/>
        <v>1143</v>
      </c>
    </row>
    <row r="1049" spans="1:34">
      <c r="A1049" s="56">
        <f t="shared" si="77"/>
        <v>1144</v>
      </c>
      <c r="B1049" s="46">
        <v>5534807</v>
      </c>
      <c r="C1049" s="48" t="s">
        <v>1264</v>
      </c>
      <c r="D1049" s="46" t="s">
        <v>415</v>
      </c>
      <c r="E1049" s="47" t="s">
        <v>108</v>
      </c>
      <c r="F1049" s="45" t="s">
        <v>109</v>
      </c>
      <c r="G1049" s="44">
        <v>0</v>
      </c>
      <c r="H1049" s="44">
        <v>27531.7</v>
      </c>
      <c r="I1049" s="44">
        <v>8744.1</v>
      </c>
      <c r="J1049" s="44">
        <v>-2023.6999999999998</v>
      </c>
      <c r="K1049" s="44">
        <v>1723</v>
      </c>
      <c r="L1049" s="44">
        <v>0</v>
      </c>
      <c r="M1049" s="44">
        <v>0</v>
      </c>
      <c r="N1049" s="44">
        <v>0</v>
      </c>
      <c r="O1049" s="44">
        <v>0</v>
      </c>
      <c r="P1049" s="44">
        <v>0</v>
      </c>
      <c r="Q1049" s="44">
        <v>0</v>
      </c>
      <c r="R1049" s="44">
        <v>0</v>
      </c>
      <c r="S1049" s="44">
        <v>0</v>
      </c>
      <c r="T1049" s="44">
        <v>0</v>
      </c>
      <c r="U1049" s="44">
        <v>0</v>
      </c>
      <c r="V1049" s="44">
        <v>0</v>
      </c>
      <c r="W1049" s="44">
        <v>0</v>
      </c>
      <c r="X1049" s="44">
        <v>0</v>
      </c>
      <c r="Y1049" s="44">
        <v>0</v>
      </c>
      <c r="Z1049" s="44">
        <v>0</v>
      </c>
      <c r="AA1049" s="44">
        <v>0</v>
      </c>
      <c r="AB1049" s="44">
        <v>0</v>
      </c>
      <c r="AC1049" s="44">
        <v>0</v>
      </c>
      <c r="AD1049" s="44">
        <v>0</v>
      </c>
      <c r="AE1049" s="44">
        <v>0</v>
      </c>
      <c r="AF1049" s="8">
        <f t="shared" si="74"/>
        <v>35975.100000000006</v>
      </c>
      <c r="AG1049" s="8">
        <f t="shared" si="75"/>
        <v>0</v>
      </c>
      <c r="AH1049" s="56">
        <f t="shared" si="76"/>
        <v>1144</v>
      </c>
    </row>
    <row r="1050" spans="1:34">
      <c r="A1050" s="56">
        <f t="shared" si="77"/>
        <v>1145</v>
      </c>
      <c r="B1050" s="46">
        <v>5534809</v>
      </c>
      <c r="C1050" s="48" t="s">
        <v>1265</v>
      </c>
      <c r="D1050" s="46" t="s">
        <v>415</v>
      </c>
      <c r="E1050" s="47" t="s">
        <v>108</v>
      </c>
      <c r="F1050" s="45" t="s">
        <v>109</v>
      </c>
      <c r="G1050" s="44">
        <v>0</v>
      </c>
      <c r="H1050" s="44">
        <v>362.70000000000005</v>
      </c>
      <c r="I1050" s="44">
        <v>17.600000000000001</v>
      </c>
      <c r="J1050" s="44">
        <v>727.9</v>
      </c>
      <c r="K1050" s="44">
        <v>2105.1000000000004</v>
      </c>
      <c r="L1050" s="44">
        <v>3288.4</v>
      </c>
      <c r="M1050" s="44">
        <v>0</v>
      </c>
      <c r="N1050" s="44">
        <v>0</v>
      </c>
      <c r="O1050" s="44">
        <v>1132.3000000000002</v>
      </c>
      <c r="P1050" s="44">
        <v>0</v>
      </c>
      <c r="Q1050" s="44">
        <v>0</v>
      </c>
      <c r="R1050" s="44">
        <v>0</v>
      </c>
      <c r="S1050" s="44">
        <v>5297</v>
      </c>
      <c r="T1050" s="44">
        <v>22512.2</v>
      </c>
      <c r="U1050" s="44">
        <v>3992</v>
      </c>
      <c r="V1050" s="44">
        <v>0</v>
      </c>
      <c r="W1050" s="44">
        <v>0</v>
      </c>
      <c r="X1050" s="44">
        <v>0</v>
      </c>
      <c r="Y1050" s="44">
        <v>0</v>
      </c>
      <c r="Z1050" s="44">
        <v>0</v>
      </c>
      <c r="AA1050" s="44">
        <v>0</v>
      </c>
      <c r="AB1050" s="44">
        <v>0</v>
      </c>
      <c r="AC1050" s="44">
        <v>0</v>
      </c>
      <c r="AD1050" s="44">
        <v>0</v>
      </c>
      <c r="AE1050" s="44">
        <v>0</v>
      </c>
      <c r="AF1050" s="8">
        <f t="shared" si="74"/>
        <v>12931</v>
      </c>
      <c r="AG1050" s="8">
        <f t="shared" si="75"/>
        <v>26504.2</v>
      </c>
      <c r="AH1050" s="56">
        <f t="shared" si="76"/>
        <v>1145</v>
      </c>
    </row>
    <row r="1051" spans="1:34">
      <c r="A1051" s="56">
        <f t="shared" si="77"/>
        <v>1146</v>
      </c>
      <c r="B1051" s="46">
        <v>5534810</v>
      </c>
      <c r="C1051" s="48" t="s">
        <v>1266</v>
      </c>
      <c r="D1051" s="46" t="s">
        <v>415</v>
      </c>
      <c r="E1051" s="47" t="s">
        <v>108</v>
      </c>
      <c r="F1051" s="45" t="s">
        <v>109</v>
      </c>
      <c r="G1051" s="44">
        <v>0</v>
      </c>
      <c r="H1051" s="44">
        <v>12853.6</v>
      </c>
      <c r="I1051" s="44">
        <v>12545.4</v>
      </c>
      <c r="J1051" s="44">
        <v>28051.100000000002</v>
      </c>
      <c r="K1051" s="44">
        <v>34631</v>
      </c>
      <c r="L1051" s="44">
        <v>26042.6</v>
      </c>
      <c r="M1051" s="44">
        <v>24216.799999999999</v>
      </c>
      <c r="N1051" s="44">
        <v>10967</v>
      </c>
      <c r="O1051" s="44">
        <v>51811.5</v>
      </c>
      <c r="P1051" s="44">
        <v>73597</v>
      </c>
      <c r="Q1051" s="44">
        <v>36636</v>
      </c>
      <c r="R1051" s="44">
        <v>6759.7</v>
      </c>
      <c r="S1051" s="44">
        <v>15558.8</v>
      </c>
      <c r="T1051" s="44">
        <v>17489.100000000002</v>
      </c>
      <c r="U1051" s="44">
        <v>4331.4000000000005</v>
      </c>
      <c r="V1051" s="44">
        <v>7638.9</v>
      </c>
      <c r="W1051" s="44">
        <v>4854.8</v>
      </c>
      <c r="X1051" s="44">
        <v>4349.2</v>
      </c>
      <c r="Y1051" s="44">
        <v>0</v>
      </c>
      <c r="Z1051" s="44">
        <v>0</v>
      </c>
      <c r="AA1051" s="44">
        <v>0</v>
      </c>
      <c r="AB1051" s="44">
        <v>0</v>
      </c>
      <c r="AC1051" s="44">
        <v>0</v>
      </c>
      <c r="AD1051" s="44">
        <v>0</v>
      </c>
      <c r="AE1051" s="44">
        <v>0</v>
      </c>
      <c r="AF1051" s="8">
        <f t="shared" si="74"/>
        <v>333670.5</v>
      </c>
      <c r="AG1051" s="8">
        <f t="shared" si="75"/>
        <v>38663.4</v>
      </c>
      <c r="AH1051" s="56">
        <f t="shared" si="76"/>
        <v>1146</v>
      </c>
    </row>
    <row r="1052" spans="1:34">
      <c r="A1052" s="56">
        <f t="shared" si="77"/>
        <v>1147</v>
      </c>
      <c r="B1052" s="46">
        <v>5534812</v>
      </c>
      <c r="C1052" s="48" t="s">
        <v>1267</v>
      </c>
      <c r="D1052" s="46" t="s">
        <v>415</v>
      </c>
      <c r="E1052" s="47" t="s">
        <v>108</v>
      </c>
      <c r="F1052" s="45" t="s">
        <v>109</v>
      </c>
      <c r="G1052" s="44">
        <v>0</v>
      </c>
      <c r="H1052" s="44">
        <v>20040.3</v>
      </c>
      <c r="I1052" s="44">
        <v>28151.399999999998</v>
      </c>
      <c r="J1052" s="44">
        <v>1483.9</v>
      </c>
      <c r="K1052" s="44">
        <v>-586</v>
      </c>
      <c r="L1052" s="44">
        <v>3288.4</v>
      </c>
      <c r="M1052" s="44">
        <v>0</v>
      </c>
      <c r="N1052" s="44">
        <v>451.5</v>
      </c>
      <c r="O1052" s="44">
        <v>2605.6</v>
      </c>
      <c r="P1052" s="44">
        <v>970.6</v>
      </c>
      <c r="Q1052" s="44">
        <v>1437.1</v>
      </c>
      <c r="R1052" s="44">
        <v>5054.8</v>
      </c>
      <c r="S1052" s="44">
        <v>2526.5</v>
      </c>
      <c r="T1052" s="44">
        <v>0</v>
      </c>
      <c r="U1052" s="44">
        <v>0</v>
      </c>
      <c r="V1052" s="44">
        <v>0</v>
      </c>
      <c r="W1052" s="44">
        <v>0</v>
      </c>
      <c r="X1052" s="44">
        <v>0</v>
      </c>
      <c r="Y1052" s="44">
        <v>0</v>
      </c>
      <c r="Z1052" s="44">
        <v>0</v>
      </c>
      <c r="AA1052" s="44">
        <v>0</v>
      </c>
      <c r="AB1052" s="44">
        <v>0</v>
      </c>
      <c r="AC1052" s="44">
        <v>0</v>
      </c>
      <c r="AD1052" s="44">
        <v>0</v>
      </c>
      <c r="AE1052" s="44">
        <v>0</v>
      </c>
      <c r="AF1052" s="8">
        <f t="shared" si="74"/>
        <v>65424.1</v>
      </c>
      <c r="AG1052" s="8">
        <f t="shared" si="75"/>
        <v>0</v>
      </c>
      <c r="AH1052" s="56">
        <f t="shared" si="76"/>
        <v>1147</v>
      </c>
    </row>
    <row r="1053" spans="1:34">
      <c r="A1053" s="56">
        <f t="shared" si="77"/>
        <v>1148</v>
      </c>
      <c r="B1053" s="46">
        <v>5534813</v>
      </c>
      <c r="C1053" s="48" t="s">
        <v>1268</v>
      </c>
      <c r="D1053" s="46" t="s">
        <v>415</v>
      </c>
      <c r="E1053" s="47" t="s">
        <v>108</v>
      </c>
      <c r="F1053" s="45" t="s">
        <v>109</v>
      </c>
      <c r="G1053" s="44">
        <v>0</v>
      </c>
      <c r="H1053" s="44">
        <v>32923.299999999996</v>
      </c>
      <c r="I1053" s="44">
        <v>557.30000000000007</v>
      </c>
      <c r="J1053" s="44">
        <v>-29416.6</v>
      </c>
      <c r="K1053" s="44">
        <v>28056.3</v>
      </c>
      <c r="L1053" s="44">
        <v>1330.3</v>
      </c>
      <c r="M1053" s="44">
        <v>7932.4</v>
      </c>
      <c r="N1053" s="44">
        <v>1397</v>
      </c>
      <c r="O1053" s="44">
        <v>1882.7</v>
      </c>
      <c r="P1053" s="44">
        <v>1376.1</v>
      </c>
      <c r="Q1053" s="44">
        <v>0</v>
      </c>
      <c r="R1053" s="44">
        <v>5422.5</v>
      </c>
      <c r="S1053" s="44">
        <v>6357.8</v>
      </c>
      <c r="T1053" s="44">
        <v>5875.1</v>
      </c>
      <c r="U1053" s="44">
        <v>4934.7000000000007</v>
      </c>
      <c r="V1053" s="44">
        <v>3018.9</v>
      </c>
      <c r="W1053" s="44">
        <v>0</v>
      </c>
      <c r="X1053" s="44">
        <v>0</v>
      </c>
      <c r="Y1053" s="44">
        <v>0</v>
      </c>
      <c r="Z1053" s="44">
        <v>0</v>
      </c>
      <c r="AA1053" s="44">
        <v>0</v>
      </c>
      <c r="AB1053" s="44">
        <v>0</v>
      </c>
      <c r="AC1053" s="44">
        <v>0</v>
      </c>
      <c r="AD1053" s="44">
        <v>0</v>
      </c>
      <c r="AE1053" s="44">
        <v>0</v>
      </c>
      <c r="AF1053" s="8">
        <f t="shared" si="74"/>
        <v>57819.1</v>
      </c>
      <c r="AG1053" s="8">
        <f t="shared" si="75"/>
        <v>13828.7</v>
      </c>
      <c r="AH1053" s="56">
        <f t="shared" si="76"/>
        <v>1148</v>
      </c>
    </row>
    <row r="1054" spans="1:34">
      <c r="A1054" s="56">
        <f t="shared" si="77"/>
        <v>1149</v>
      </c>
      <c r="B1054" s="46">
        <v>5534814</v>
      </c>
      <c r="C1054" s="48" t="s">
        <v>1269</v>
      </c>
      <c r="D1054" s="46" t="s">
        <v>415</v>
      </c>
      <c r="E1054" s="47" t="s">
        <v>108</v>
      </c>
      <c r="F1054" s="45" t="s">
        <v>109</v>
      </c>
      <c r="G1054" s="44">
        <v>0</v>
      </c>
      <c r="H1054" s="44">
        <v>6338</v>
      </c>
      <c r="I1054" s="44">
        <v>20930.5</v>
      </c>
      <c r="J1054" s="44">
        <v>19771.5</v>
      </c>
      <c r="K1054" s="44">
        <v>46188.5</v>
      </c>
      <c r="L1054" s="44">
        <v>45120.9</v>
      </c>
      <c r="M1054" s="44">
        <v>20978.5</v>
      </c>
      <c r="N1054" s="44">
        <v>2622.3</v>
      </c>
      <c r="O1054" s="44">
        <v>25119.200000000001</v>
      </c>
      <c r="P1054" s="44">
        <v>34659.9</v>
      </c>
      <c r="Q1054" s="44">
        <v>47447.299999999996</v>
      </c>
      <c r="R1054" s="44">
        <v>0</v>
      </c>
      <c r="S1054" s="44">
        <v>0</v>
      </c>
      <c r="T1054" s="44">
        <v>2342.9</v>
      </c>
      <c r="U1054" s="44">
        <v>62770.1</v>
      </c>
      <c r="V1054" s="44">
        <v>8246.4</v>
      </c>
      <c r="W1054" s="44">
        <v>5240.4000000000005</v>
      </c>
      <c r="X1054" s="44">
        <v>1254.3999999999999</v>
      </c>
      <c r="Y1054" s="44">
        <v>415.3</v>
      </c>
      <c r="Z1054" s="44">
        <v>456.6</v>
      </c>
      <c r="AA1054" s="44">
        <v>456.6</v>
      </c>
      <c r="AB1054" s="44">
        <v>4.3</v>
      </c>
      <c r="AC1054" s="44">
        <v>0</v>
      </c>
      <c r="AD1054" s="44">
        <v>0</v>
      </c>
      <c r="AE1054" s="44">
        <v>0</v>
      </c>
      <c r="AF1054" s="8">
        <f t="shared" si="74"/>
        <v>269176.59999999998</v>
      </c>
      <c r="AG1054" s="8">
        <f t="shared" si="75"/>
        <v>81187</v>
      </c>
      <c r="AH1054" s="56">
        <f t="shared" si="76"/>
        <v>1149</v>
      </c>
    </row>
    <row r="1055" spans="1:34">
      <c r="A1055" s="56">
        <f t="shared" si="77"/>
        <v>1150</v>
      </c>
      <c r="B1055" s="46">
        <v>5534818</v>
      </c>
      <c r="C1055" s="48" t="s">
        <v>1270</v>
      </c>
      <c r="D1055" s="46" t="s">
        <v>415</v>
      </c>
      <c r="E1055" s="47" t="s">
        <v>108</v>
      </c>
      <c r="F1055" s="45" t="s">
        <v>109</v>
      </c>
      <c r="G1055" s="44">
        <v>0</v>
      </c>
      <c r="H1055" s="44">
        <v>510.60000000000008</v>
      </c>
      <c r="I1055" s="44">
        <v>-155.20000000000002</v>
      </c>
      <c r="J1055" s="44">
        <v>503.2</v>
      </c>
      <c r="K1055" s="44">
        <v>722.8</v>
      </c>
      <c r="L1055" s="44">
        <v>-67.599999999999994</v>
      </c>
      <c r="M1055" s="44">
        <v>0</v>
      </c>
      <c r="N1055" s="44">
        <v>0</v>
      </c>
      <c r="O1055" s="44">
        <v>1756.8</v>
      </c>
      <c r="P1055" s="44">
        <v>2917.9</v>
      </c>
      <c r="Q1055" s="44">
        <v>661</v>
      </c>
      <c r="R1055" s="44">
        <v>7443.6</v>
      </c>
      <c r="S1055" s="44">
        <v>2581.7999999999997</v>
      </c>
      <c r="T1055" s="44">
        <v>11288.5</v>
      </c>
      <c r="U1055" s="44">
        <v>19709.800000000003</v>
      </c>
      <c r="V1055" s="44">
        <v>323.60000000000002</v>
      </c>
      <c r="W1055" s="44">
        <v>3731.6</v>
      </c>
      <c r="X1055" s="44">
        <v>440.9</v>
      </c>
      <c r="Y1055" s="44">
        <v>0</v>
      </c>
      <c r="Z1055" s="44">
        <v>0</v>
      </c>
      <c r="AA1055" s="44">
        <v>0</v>
      </c>
      <c r="AB1055" s="44">
        <v>0</v>
      </c>
      <c r="AC1055" s="44">
        <v>0</v>
      </c>
      <c r="AD1055" s="44">
        <v>0</v>
      </c>
      <c r="AE1055" s="44">
        <v>0</v>
      </c>
      <c r="AF1055" s="8">
        <f t="shared" si="74"/>
        <v>16874.900000000001</v>
      </c>
      <c r="AG1055" s="8">
        <f t="shared" si="75"/>
        <v>35494.400000000001</v>
      </c>
      <c r="AH1055" s="56">
        <f t="shared" si="76"/>
        <v>1150</v>
      </c>
    </row>
    <row r="1056" spans="1:34">
      <c r="A1056" s="56">
        <f t="shared" si="77"/>
        <v>1151</v>
      </c>
      <c r="B1056" s="46">
        <v>5534820</v>
      </c>
      <c r="C1056" s="48" t="s">
        <v>1271</v>
      </c>
      <c r="D1056" s="46" t="s">
        <v>415</v>
      </c>
      <c r="E1056" s="47" t="s">
        <v>108</v>
      </c>
      <c r="F1056" s="45" t="s">
        <v>109</v>
      </c>
      <c r="G1056" s="44">
        <v>0</v>
      </c>
      <c r="H1056" s="44">
        <v>26438.5</v>
      </c>
      <c r="I1056" s="44">
        <v>46384.4</v>
      </c>
      <c r="J1056" s="44">
        <v>30780.5</v>
      </c>
      <c r="K1056" s="44">
        <v>26263.7</v>
      </c>
      <c r="L1056" s="44">
        <v>74062.299999999988</v>
      </c>
      <c r="M1056" s="44">
        <v>16180</v>
      </c>
      <c r="N1056" s="44">
        <v>108252.4</v>
      </c>
      <c r="O1056" s="44">
        <v>54356.9</v>
      </c>
      <c r="P1056" s="44">
        <v>127681.1</v>
      </c>
      <c r="Q1056" s="44">
        <v>5548</v>
      </c>
      <c r="R1056" s="44">
        <v>5000.3999999999996</v>
      </c>
      <c r="S1056" s="44">
        <v>23597</v>
      </c>
      <c r="T1056" s="44">
        <v>37844.700000000004</v>
      </c>
      <c r="U1056" s="44">
        <v>8181.6</v>
      </c>
      <c r="V1056" s="44">
        <v>10354.6</v>
      </c>
      <c r="W1056" s="44">
        <v>6521.2000000000007</v>
      </c>
      <c r="X1056" s="44">
        <v>3242.4</v>
      </c>
      <c r="Y1056" s="44">
        <v>0</v>
      </c>
      <c r="Z1056" s="44">
        <v>0</v>
      </c>
      <c r="AA1056" s="44">
        <v>0</v>
      </c>
      <c r="AB1056" s="44">
        <v>0</v>
      </c>
      <c r="AC1056" s="44">
        <v>0</v>
      </c>
      <c r="AD1056" s="44">
        <v>0</v>
      </c>
      <c r="AE1056" s="44">
        <v>0</v>
      </c>
      <c r="AF1056" s="8">
        <f t="shared" si="74"/>
        <v>544545.19999999995</v>
      </c>
      <c r="AG1056" s="8">
        <f t="shared" si="75"/>
        <v>66144.5</v>
      </c>
      <c r="AH1056" s="56">
        <f t="shared" si="76"/>
        <v>1151</v>
      </c>
    </row>
    <row r="1057" spans="1:34">
      <c r="A1057" s="56">
        <f t="shared" si="77"/>
        <v>1152</v>
      </c>
      <c r="B1057" s="46">
        <v>5534824</v>
      </c>
      <c r="C1057" s="48" t="s">
        <v>1272</v>
      </c>
      <c r="D1057" s="46" t="s">
        <v>415</v>
      </c>
      <c r="E1057" s="47" t="s">
        <v>108</v>
      </c>
      <c r="F1057" s="45" t="s">
        <v>109</v>
      </c>
      <c r="G1057" s="44">
        <v>0</v>
      </c>
      <c r="H1057" s="44">
        <v>385.9</v>
      </c>
      <c r="I1057" s="44">
        <v>0</v>
      </c>
      <c r="J1057" s="44">
        <v>7055.9</v>
      </c>
      <c r="K1057" s="44">
        <v>28065.899999999998</v>
      </c>
      <c r="L1057" s="44">
        <v>6765.7</v>
      </c>
      <c r="M1057" s="44">
        <v>6845</v>
      </c>
      <c r="N1057" s="44">
        <v>15029.5</v>
      </c>
      <c r="O1057" s="44">
        <v>2448.4</v>
      </c>
      <c r="P1057" s="44">
        <v>4151.9000000000005</v>
      </c>
      <c r="Q1057" s="44">
        <v>2858.2000000000003</v>
      </c>
      <c r="R1057" s="44">
        <v>1962</v>
      </c>
      <c r="S1057" s="44">
        <v>4640.7999999999993</v>
      </c>
      <c r="T1057" s="44">
        <v>6604.8</v>
      </c>
      <c r="U1057" s="44">
        <v>3426</v>
      </c>
      <c r="V1057" s="44">
        <v>0</v>
      </c>
      <c r="W1057" s="44">
        <v>0</v>
      </c>
      <c r="X1057" s="44">
        <v>0</v>
      </c>
      <c r="Y1057" s="44">
        <v>0</v>
      </c>
      <c r="Z1057" s="44">
        <v>0</v>
      </c>
      <c r="AA1057" s="44">
        <v>0</v>
      </c>
      <c r="AB1057" s="44">
        <v>0</v>
      </c>
      <c r="AC1057" s="44">
        <v>0</v>
      </c>
      <c r="AD1057" s="44">
        <v>0</v>
      </c>
      <c r="AE1057" s="44">
        <v>0</v>
      </c>
      <c r="AF1057" s="8">
        <f t="shared" si="74"/>
        <v>80209.199999999983</v>
      </c>
      <c r="AG1057" s="8">
        <f t="shared" si="75"/>
        <v>10030.799999999999</v>
      </c>
      <c r="AH1057" s="56">
        <f t="shared" si="76"/>
        <v>1152</v>
      </c>
    </row>
    <row r="1058" spans="1:34">
      <c r="A1058" s="56">
        <f t="shared" si="77"/>
        <v>1153</v>
      </c>
      <c r="B1058" s="46">
        <v>5534826</v>
      </c>
      <c r="C1058" s="48" t="s">
        <v>1273</v>
      </c>
      <c r="D1058" s="46" t="s">
        <v>415</v>
      </c>
      <c r="E1058" s="47" t="s">
        <v>108</v>
      </c>
      <c r="F1058" s="45" t="s">
        <v>109</v>
      </c>
      <c r="G1058" s="44">
        <v>0</v>
      </c>
      <c r="H1058" s="44">
        <v>18732.099999999999</v>
      </c>
      <c r="I1058" s="44">
        <v>12425.6</v>
      </c>
      <c r="J1058" s="44">
        <v>4618.1000000000004</v>
      </c>
      <c r="K1058" s="44">
        <v>14768.2</v>
      </c>
      <c r="L1058" s="44">
        <v>0</v>
      </c>
      <c r="M1058" s="44">
        <v>0</v>
      </c>
      <c r="N1058" s="44">
        <v>1665</v>
      </c>
      <c r="O1058" s="44">
        <v>0</v>
      </c>
      <c r="P1058" s="44">
        <v>0</v>
      </c>
      <c r="Q1058" s="44">
        <v>0</v>
      </c>
      <c r="R1058" s="44">
        <v>0</v>
      </c>
      <c r="S1058" s="44">
        <v>0</v>
      </c>
      <c r="T1058" s="44">
        <v>0</v>
      </c>
      <c r="U1058" s="44">
        <v>0</v>
      </c>
      <c r="V1058" s="44">
        <v>0</v>
      </c>
      <c r="W1058" s="44">
        <v>0</v>
      </c>
      <c r="X1058" s="44">
        <v>0</v>
      </c>
      <c r="Y1058" s="44">
        <v>0</v>
      </c>
      <c r="Z1058" s="44">
        <v>0</v>
      </c>
      <c r="AA1058" s="44">
        <v>0</v>
      </c>
      <c r="AB1058" s="44">
        <v>0</v>
      </c>
      <c r="AC1058" s="44">
        <v>0</v>
      </c>
      <c r="AD1058" s="44">
        <v>0</v>
      </c>
      <c r="AE1058" s="44">
        <v>0</v>
      </c>
      <c r="AF1058" s="8">
        <f t="shared" ref="AF1058:AF1121" si="78">SUM(H1058:S1058)</f>
        <v>52209</v>
      </c>
      <c r="AG1058" s="8">
        <f t="shared" ref="AG1058:AG1121" si="79">SUM(T1058:AE1058)</f>
        <v>0</v>
      </c>
      <c r="AH1058" s="56">
        <f t="shared" ref="AH1058:AH1121" si="80">A1058</f>
        <v>1153</v>
      </c>
    </row>
    <row r="1059" spans="1:34">
      <c r="A1059" s="56">
        <f t="shared" si="77"/>
        <v>1154</v>
      </c>
      <c r="B1059" s="46">
        <v>5534832</v>
      </c>
      <c r="C1059" s="48" t="s">
        <v>1274</v>
      </c>
      <c r="D1059" s="46" t="s">
        <v>415</v>
      </c>
      <c r="E1059" s="47" t="s">
        <v>108</v>
      </c>
      <c r="F1059" s="45" t="s">
        <v>109</v>
      </c>
      <c r="G1059" s="44">
        <v>0</v>
      </c>
      <c r="H1059" s="44">
        <v>362.70000000000005</v>
      </c>
      <c r="I1059" s="44">
        <v>17.600000000000001</v>
      </c>
      <c r="J1059" s="44">
        <v>1986.6</v>
      </c>
      <c r="K1059" s="44">
        <v>2907</v>
      </c>
      <c r="L1059" s="44">
        <v>3288.4</v>
      </c>
      <c r="M1059" s="44">
        <v>0</v>
      </c>
      <c r="N1059" s="44">
        <v>281.8</v>
      </c>
      <c r="O1059" s="44">
        <v>4488.6000000000004</v>
      </c>
      <c r="P1059" s="44">
        <v>7020.9</v>
      </c>
      <c r="Q1059" s="44">
        <v>11000</v>
      </c>
      <c r="R1059" s="44">
        <v>5000</v>
      </c>
      <c r="S1059" s="44">
        <v>0</v>
      </c>
      <c r="T1059" s="44">
        <v>0</v>
      </c>
      <c r="U1059" s="44">
        <v>0</v>
      </c>
      <c r="V1059" s="44">
        <v>0</v>
      </c>
      <c r="W1059" s="44">
        <v>0</v>
      </c>
      <c r="X1059" s="44">
        <v>0</v>
      </c>
      <c r="Y1059" s="44">
        <v>0</v>
      </c>
      <c r="Z1059" s="44">
        <v>0</v>
      </c>
      <c r="AA1059" s="44">
        <v>0</v>
      </c>
      <c r="AB1059" s="44">
        <v>0</v>
      </c>
      <c r="AC1059" s="44">
        <v>0</v>
      </c>
      <c r="AD1059" s="44">
        <v>0</v>
      </c>
      <c r="AE1059" s="44">
        <v>0</v>
      </c>
      <c r="AF1059" s="8">
        <f t="shared" si="78"/>
        <v>36353.599999999999</v>
      </c>
      <c r="AG1059" s="8">
        <f t="shared" si="79"/>
        <v>0</v>
      </c>
      <c r="AH1059" s="56">
        <f t="shared" si="80"/>
        <v>1154</v>
      </c>
    </row>
    <row r="1060" spans="1:34">
      <c r="A1060" s="56">
        <f t="shared" si="77"/>
        <v>1155</v>
      </c>
      <c r="B1060" s="46">
        <v>5534833</v>
      </c>
      <c r="C1060" s="48" t="s">
        <v>1275</v>
      </c>
      <c r="D1060" s="46" t="s">
        <v>415</v>
      </c>
      <c r="E1060" s="47" t="s">
        <v>108</v>
      </c>
      <c r="F1060" s="45" t="s">
        <v>109</v>
      </c>
      <c r="G1060" s="44">
        <v>0</v>
      </c>
      <c r="H1060" s="44">
        <v>15238.099999999999</v>
      </c>
      <c r="I1060" s="44">
        <v>17.600000000000001</v>
      </c>
      <c r="J1060" s="44">
        <v>-1337.3</v>
      </c>
      <c r="K1060" s="44">
        <v>55203.199999999997</v>
      </c>
      <c r="L1060" s="44">
        <v>22331.3</v>
      </c>
      <c r="M1060" s="44">
        <v>6181</v>
      </c>
      <c r="N1060" s="44">
        <v>14343</v>
      </c>
      <c r="O1060" s="44">
        <v>4072.1</v>
      </c>
      <c r="P1060" s="44">
        <v>2398.6</v>
      </c>
      <c r="Q1060" s="44">
        <v>0</v>
      </c>
      <c r="R1060" s="44">
        <v>0</v>
      </c>
      <c r="S1060" s="44">
        <v>0</v>
      </c>
      <c r="T1060" s="44">
        <v>0</v>
      </c>
      <c r="U1060" s="44">
        <v>0</v>
      </c>
      <c r="V1060" s="44">
        <v>0</v>
      </c>
      <c r="W1060" s="44">
        <v>0</v>
      </c>
      <c r="X1060" s="44">
        <v>0</v>
      </c>
      <c r="Y1060" s="44">
        <v>0</v>
      </c>
      <c r="Z1060" s="44">
        <v>0</v>
      </c>
      <c r="AA1060" s="44">
        <v>0</v>
      </c>
      <c r="AB1060" s="44">
        <v>0</v>
      </c>
      <c r="AC1060" s="44">
        <v>0</v>
      </c>
      <c r="AD1060" s="44">
        <v>0</v>
      </c>
      <c r="AE1060" s="44">
        <v>0</v>
      </c>
      <c r="AF1060" s="8">
        <f t="shared" si="78"/>
        <v>118447.6</v>
      </c>
      <c r="AG1060" s="8">
        <f t="shared" si="79"/>
        <v>0</v>
      </c>
      <c r="AH1060" s="56">
        <f t="shared" si="80"/>
        <v>1155</v>
      </c>
    </row>
    <row r="1061" spans="1:34">
      <c r="A1061" s="56">
        <f t="shared" si="77"/>
        <v>1156</v>
      </c>
      <c r="B1061" s="46">
        <v>5534837</v>
      </c>
      <c r="C1061" s="48" t="s">
        <v>1276</v>
      </c>
      <c r="D1061" s="46" t="s">
        <v>415</v>
      </c>
      <c r="E1061" s="47" t="s">
        <v>108</v>
      </c>
      <c r="F1061" s="45" t="s">
        <v>109</v>
      </c>
      <c r="G1061" s="44">
        <v>0</v>
      </c>
      <c r="H1061" s="44">
        <v>15494.8</v>
      </c>
      <c r="I1061" s="44">
        <v>728.7</v>
      </c>
      <c r="J1061" s="44">
        <v>4439.8</v>
      </c>
      <c r="K1061" s="44">
        <v>32170.9</v>
      </c>
      <c r="L1061" s="44">
        <v>7687.9</v>
      </c>
      <c r="M1061" s="44">
        <v>954.5</v>
      </c>
      <c r="N1061" s="44">
        <v>2311.1000000000004</v>
      </c>
      <c r="O1061" s="44">
        <v>1762</v>
      </c>
      <c r="P1061" s="44">
        <v>1585.7</v>
      </c>
      <c r="Q1061" s="44">
        <v>397.3</v>
      </c>
      <c r="R1061" s="44">
        <v>0</v>
      </c>
      <c r="S1061" s="44">
        <v>0</v>
      </c>
      <c r="T1061" s="44">
        <v>0</v>
      </c>
      <c r="U1061" s="44">
        <v>0</v>
      </c>
      <c r="V1061" s="44">
        <v>0</v>
      </c>
      <c r="W1061" s="44">
        <v>0</v>
      </c>
      <c r="X1061" s="44">
        <v>0</v>
      </c>
      <c r="Y1061" s="44">
        <v>0</v>
      </c>
      <c r="Z1061" s="44">
        <v>0</v>
      </c>
      <c r="AA1061" s="44">
        <v>0</v>
      </c>
      <c r="AB1061" s="44">
        <v>0</v>
      </c>
      <c r="AC1061" s="44">
        <v>0</v>
      </c>
      <c r="AD1061" s="44">
        <v>0</v>
      </c>
      <c r="AE1061" s="44">
        <v>0</v>
      </c>
      <c r="AF1061" s="8">
        <f t="shared" si="78"/>
        <v>67532.7</v>
      </c>
      <c r="AG1061" s="8">
        <f t="shared" si="79"/>
        <v>0</v>
      </c>
      <c r="AH1061" s="56">
        <f t="shared" si="80"/>
        <v>1156</v>
      </c>
    </row>
    <row r="1062" spans="1:34">
      <c r="A1062" s="56">
        <f t="shared" si="77"/>
        <v>1157</v>
      </c>
      <c r="B1062" s="46">
        <v>5534844</v>
      </c>
      <c r="C1062" s="48" t="s">
        <v>1277</v>
      </c>
      <c r="D1062" s="46" t="s">
        <v>415</v>
      </c>
      <c r="E1062" s="47" t="s">
        <v>108</v>
      </c>
      <c r="F1062" s="45" t="s">
        <v>109</v>
      </c>
      <c r="G1062" s="44">
        <v>0</v>
      </c>
      <c r="H1062" s="44">
        <v>20499.400000000001</v>
      </c>
      <c r="I1062" s="44">
        <v>21908.6</v>
      </c>
      <c r="J1062" s="44">
        <v>9257.7999999999993</v>
      </c>
      <c r="K1062" s="44">
        <v>7408.2999999999993</v>
      </c>
      <c r="L1062" s="44">
        <v>9066.4</v>
      </c>
      <c r="M1062" s="44">
        <v>9364.6999999999989</v>
      </c>
      <c r="N1062" s="44">
        <v>71817.600000000006</v>
      </c>
      <c r="O1062" s="44">
        <v>5638.6</v>
      </c>
      <c r="P1062" s="44">
        <v>4850.2</v>
      </c>
      <c r="Q1062" s="44">
        <v>7970.3</v>
      </c>
      <c r="R1062" s="44">
        <v>20924.099999999999</v>
      </c>
      <c r="S1062" s="44">
        <v>55802.700000000004</v>
      </c>
      <c r="T1062" s="44">
        <v>0</v>
      </c>
      <c r="U1062" s="44">
        <v>49810.8</v>
      </c>
      <c r="V1062" s="44">
        <v>5718.2000000000007</v>
      </c>
      <c r="W1062" s="44">
        <v>6283.1</v>
      </c>
      <c r="X1062" s="44">
        <v>5378.8</v>
      </c>
      <c r="Y1062" s="44">
        <v>34.799999999999997</v>
      </c>
      <c r="Z1062" s="44">
        <v>0</v>
      </c>
      <c r="AA1062" s="44">
        <v>0</v>
      </c>
      <c r="AB1062" s="44">
        <v>0</v>
      </c>
      <c r="AC1062" s="44">
        <v>0</v>
      </c>
      <c r="AD1062" s="44">
        <v>0</v>
      </c>
      <c r="AE1062" s="44">
        <v>0</v>
      </c>
      <c r="AF1062" s="8">
        <f t="shared" si="78"/>
        <v>244508.7</v>
      </c>
      <c r="AG1062" s="8">
        <f t="shared" si="79"/>
        <v>67225.7</v>
      </c>
      <c r="AH1062" s="56">
        <f t="shared" si="80"/>
        <v>1157</v>
      </c>
    </row>
    <row r="1063" spans="1:34">
      <c r="A1063" s="56">
        <f t="shared" si="77"/>
        <v>1158</v>
      </c>
      <c r="B1063" s="46">
        <v>5534846</v>
      </c>
      <c r="C1063" s="48" t="s">
        <v>1278</v>
      </c>
      <c r="D1063" s="46" t="s">
        <v>415</v>
      </c>
      <c r="E1063" s="47" t="s">
        <v>108</v>
      </c>
      <c r="F1063" s="45" t="s">
        <v>109</v>
      </c>
      <c r="G1063" s="44">
        <v>0</v>
      </c>
      <c r="H1063" s="44">
        <v>362.70000000000005</v>
      </c>
      <c r="I1063" s="44">
        <v>17.600000000000001</v>
      </c>
      <c r="J1063" s="44">
        <v>727.9</v>
      </c>
      <c r="K1063" s="44">
        <v>7853.7999999999993</v>
      </c>
      <c r="L1063" s="44">
        <v>3288.4</v>
      </c>
      <c r="M1063" s="44">
        <v>0</v>
      </c>
      <c r="N1063" s="44">
        <v>0</v>
      </c>
      <c r="O1063" s="44">
        <v>1132.4000000000001</v>
      </c>
      <c r="P1063" s="44">
        <v>0</v>
      </c>
      <c r="Q1063" s="44">
        <v>1686</v>
      </c>
      <c r="R1063" s="44">
        <v>0</v>
      </c>
      <c r="S1063" s="44">
        <v>56930.6</v>
      </c>
      <c r="T1063" s="44">
        <v>0</v>
      </c>
      <c r="U1063" s="44">
        <v>0</v>
      </c>
      <c r="V1063" s="44">
        <v>34176.9</v>
      </c>
      <c r="W1063" s="44">
        <v>63582.5</v>
      </c>
      <c r="X1063" s="44">
        <v>15259.7</v>
      </c>
      <c r="Y1063" s="44">
        <v>0</v>
      </c>
      <c r="Z1063" s="44">
        <v>0</v>
      </c>
      <c r="AA1063" s="44">
        <v>0</v>
      </c>
      <c r="AB1063" s="44">
        <v>0</v>
      </c>
      <c r="AC1063" s="44">
        <v>0</v>
      </c>
      <c r="AD1063" s="44">
        <v>0</v>
      </c>
      <c r="AE1063" s="44">
        <v>0</v>
      </c>
      <c r="AF1063" s="8">
        <f t="shared" si="78"/>
        <v>71999.399999999994</v>
      </c>
      <c r="AG1063" s="8">
        <f t="shared" si="79"/>
        <v>113019.09999999999</v>
      </c>
      <c r="AH1063" s="56">
        <f t="shared" si="80"/>
        <v>1158</v>
      </c>
    </row>
    <row r="1064" spans="1:34">
      <c r="A1064" s="56">
        <f t="shared" si="77"/>
        <v>1159</v>
      </c>
      <c r="B1064" s="46">
        <v>5534847</v>
      </c>
      <c r="C1064" s="48" t="s">
        <v>1279</v>
      </c>
      <c r="D1064" s="46" t="s">
        <v>415</v>
      </c>
      <c r="E1064" s="47" t="s">
        <v>108</v>
      </c>
      <c r="F1064" s="45" t="s">
        <v>109</v>
      </c>
      <c r="G1064" s="44">
        <v>0</v>
      </c>
      <c r="H1064" s="44">
        <v>17245.3</v>
      </c>
      <c r="I1064" s="44">
        <v>19409.600000000002</v>
      </c>
      <c r="J1064" s="44">
        <v>2365.1</v>
      </c>
      <c r="K1064" s="44">
        <v>875.8</v>
      </c>
      <c r="L1064" s="44">
        <v>9445.4</v>
      </c>
      <c r="M1064" s="44">
        <v>15629.8</v>
      </c>
      <c r="N1064" s="44">
        <v>7861.4</v>
      </c>
      <c r="O1064" s="44">
        <v>6750.5</v>
      </c>
      <c r="P1064" s="44">
        <v>10551.8</v>
      </c>
      <c r="Q1064" s="44">
        <v>-52</v>
      </c>
      <c r="R1064" s="44">
        <v>0</v>
      </c>
      <c r="S1064" s="44">
        <v>0</v>
      </c>
      <c r="T1064" s="44">
        <v>0</v>
      </c>
      <c r="U1064" s="44">
        <v>0</v>
      </c>
      <c r="V1064" s="44">
        <v>0</v>
      </c>
      <c r="W1064" s="44">
        <v>0</v>
      </c>
      <c r="X1064" s="44">
        <v>0</v>
      </c>
      <c r="Y1064" s="44">
        <v>0</v>
      </c>
      <c r="Z1064" s="44">
        <v>0</v>
      </c>
      <c r="AA1064" s="44">
        <v>0</v>
      </c>
      <c r="AB1064" s="44">
        <v>0</v>
      </c>
      <c r="AC1064" s="44">
        <v>0</v>
      </c>
      <c r="AD1064" s="44">
        <v>0</v>
      </c>
      <c r="AE1064" s="44">
        <v>0</v>
      </c>
      <c r="AF1064" s="8">
        <f t="shared" si="78"/>
        <v>90082.7</v>
      </c>
      <c r="AG1064" s="8">
        <f t="shared" si="79"/>
        <v>0</v>
      </c>
      <c r="AH1064" s="56">
        <f t="shared" si="80"/>
        <v>1159</v>
      </c>
    </row>
    <row r="1065" spans="1:34">
      <c r="A1065" s="56">
        <f t="shared" si="77"/>
        <v>1160</v>
      </c>
      <c r="B1065" s="46">
        <v>5534848</v>
      </c>
      <c r="C1065" s="48" t="s">
        <v>1280</v>
      </c>
      <c r="D1065" s="46" t="s">
        <v>415</v>
      </c>
      <c r="E1065" s="47" t="s">
        <v>108</v>
      </c>
      <c r="F1065" s="45" t="s">
        <v>109</v>
      </c>
      <c r="G1065" s="44">
        <v>0</v>
      </c>
      <c r="H1065" s="44">
        <v>362.70000000000005</v>
      </c>
      <c r="I1065" s="44">
        <v>17.600000000000001</v>
      </c>
      <c r="J1065" s="44">
        <v>727.9</v>
      </c>
      <c r="K1065" s="44">
        <v>2376.9</v>
      </c>
      <c r="L1065" s="44">
        <v>3288.4</v>
      </c>
      <c r="M1065" s="44">
        <v>0</v>
      </c>
      <c r="N1065" s="44">
        <v>0</v>
      </c>
      <c r="O1065" s="44">
        <v>1945.7</v>
      </c>
      <c r="P1065" s="44">
        <v>21316.9</v>
      </c>
      <c r="Q1065" s="44">
        <v>2368.6999999999998</v>
      </c>
      <c r="R1065" s="44">
        <v>0</v>
      </c>
      <c r="S1065" s="44">
        <v>12091.1</v>
      </c>
      <c r="T1065" s="44">
        <v>3988.7000000000003</v>
      </c>
      <c r="U1065" s="44">
        <v>517.70000000000005</v>
      </c>
      <c r="V1065" s="44">
        <v>0</v>
      </c>
      <c r="W1065" s="44">
        <v>0</v>
      </c>
      <c r="X1065" s="44">
        <v>0</v>
      </c>
      <c r="Y1065" s="44">
        <v>0</v>
      </c>
      <c r="Z1065" s="44">
        <v>0</v>
      </c>
      <c r="AA1065" s="44">
        <v>0</v>
      </c>
      <c r="AB1065" s="44">
        <v>0</v>
      </c>
      <c r="AC1065" s="44">
        <v>0</v>
      </c>
      <c r="AD1065" s="44">
        <v>0</v>
      </c>
      <c r="AE1065" s="44">
        <v>0</v>
      </c>
      <c r="AF1065" s="8">
        <f t="shared" si="78"/>
        <v>44495.9</v>
      </c>
      <c r="AG1065" s="8">
        <f t="shared" si="79"/>
        <v>4506.4000000000005</v>
      </c>
      <c r="AH1065" s="56">
        <f t="shared" si="80"/>
        <v>1160</v>
      </c>
    </row>
    <row r="1066" spans="1:34">
      <c r="A1066" s="56">
        <f t="shared" si="77"/>
        <v>1161</v>
      </c>
      <c r="B1066" s="46">
        <v>5534850</v>
      </c>
      <c r="C1066" s="48" t="s">
        <v>1281</v>
      </c>
      <c r="D1066" s="46" t="s">
        <v>415</v>
      </c>
      <c r="E1066" s="47" t="s">
        <v>108</v>
      </c>
      <c r="F1066" s="45" t="s">
        <v>109</v>
      </c>
      <c r="G1066" s="44">
        <v>0</v>
      </c>
      <c r="H1066" s="44">
        <v>12917.8</v>
      </c>
      <c r="I1066" s="44">
        <v>7847.4</v>
      </c>
      <c r="J1066" s="44">
        <v>-1646.8</v>
      </c>
      <c r="K1066" s="44">
        <v>971.3</v>
      </c>
      <c r="L1066" s="44">
        <v>-476.4</v>
      </c>
      <c r="M1066" s="44">
        <v>220.29999999999998</v>
      </c>
      <c r="N1066" s="44">
        <v>0</v>
      </c>
      <c r="O1066" s="44">
        <v>0</v>
      </c>
      <c r="P1066" s="44">
        <v>0</v>
      </c>
      <c r="Q1066" s="44">
        <v>0</v>
      </c>
      <c r="R1066" s="44">
        <v>0</v>
      </c>
      <c r="S1066" s="44">
        <v>0</v>
      </c>
      <c r="T1066" s="44">
        <v>4757.6000000000004</v>
      </c>
      <c r="U1066" s="44">
        <v>4531.1000000000004</v>
      </c>
      <c r="V1066" s="44">
        <v>4133.2000000000007</v>
      </c>
      <c r="W1066" s="44">
        <v>2166.3000000000002</v>
      </c>
      <c r="X1066" s="44">
        <v>767.4</v>
      </c>
      <c r="Y1066" s="44">
        <v>697.7</v>
      </c>
      <c r="Z1066" s="44">
        <v>767.4</v>
      </c>
      <c r="AA1066" s="44">
        <v>767.4</v>
      </c>
      <c r="AB1066" s="44">
        <v>697.7</v>
      </c>
      <c r="AC1066" s="44">
        <v>2138.6999999999998</v>
      </c>
      <c r="AD1066" s="44">
        <v>4637</v>
      </c>
      <c r="AE1066" s="44">
        <v>5491.6</v>
      </c>
      <c r="AF1066" s="8">
        <f t="shared" si="78"/>
        <v>19833.599999999995</v>
      </c>
      <c r="AG1066" s="8">
        <f t="shared" si="79"/>
        <v>31553.100000000006</v>
      </c>
      <c r="AH1066" s="56">
        <f t="shared" si="80"/>
        <v>1161</v>
      </c>
    </row>
    <row r="1067" spans="1:34">
      <c r="A1067" s="56">
        <f t="shared" si="77"/>
        <v>1162</v>
      </c>
      <c r="B1067" s="46">
        <v>5534859</v>
      </c>
      <c r="C1067" s="48" t="s">
        <v>1282</v>
      </c>
      <c r="D1067" s="46" t="s">
        <v>415</v>
      </c>
      <c r="E1067" s="47" t="s">
        <v>108</v>
      </c>
      <c r="F1067" s="45" t="s">
        <v>109</v>
      </c>
      <c r="G1067" s="44">
        <v>0</v>
      </c>
      <c r="H1067" s="44">
        <v>64143.9</v>
      </c>
      <c r="I1067" s="44">
        <v>2653</v>
      </c>
      <c r="J1067" s="44">
        <v>1421.3</v>
      </c>
      <c r="K1067" s="44">
        <v>2075</v>
      </c>
      <c r="L1067" s="44">
        <v>35460</v>
      </c>
      <c r="M1067" s="44">
        <v>5901.2</v>
      </c>
      <c r="N1067" s="44">
        <v>9064.9</v>
      </c>
      <c r="O1067" s="44">
        <v>17116.3</v>
      </c>
      <c r="P1067" s="44">
        <v>7411.9</v>
      </c>
      <c r="Q1067" s="44">
        <v>7884.4</v>
      </c>
      <c r="R1067" s="44">
        <v>7821.7999999999993</v>
      </c>
      <c r="S1067" s="44">
        <v>701.3</v>
      </c>
      <c r="T1067" s="44">
        <v>0</v>
      </c>
      <c r="U1067" s="44">
        <v>0</v>
      </c>
      <c r="V1067" s="44">
        <v>0</v>
      </c>
      <c r="W1067" s="44">
        <v>0</v>
      </c>
      <c r="X1067" s="44">
        <v>0</v>
      </c>
      <c r="Y1067" s="44">
        <v>0</v>
      </c>
      <c r="Z1067" s="44">
        <v>0</v>
      </c>
      <c r="AA1067" s="44">
        <v>0</v>
      </c>
      <c r="AB1067" s="44">
        <v>0</v>
      </c>
      <c r="AC1067" s="44">
        <v>0</v>
      </c>
      <c r="AD1067" s="44">
        <v>0</v>
      </c>
      <c r="AE1067" s="44">
        <v>0</v>
      </c>
      <c r="AF1067" s="8">
        <f t="shared" si="78"/>
        <v>161654.99999999994</v>
      </c>
      <c r="AG1067" s="8">
        <f t="shared" si="79"/>
        <v>0</v>
      </c>
      <c r="AH1067" s="56">
        <f t="shared" si="80"/>
        <v>1162</v>
      </c>
    </row>
    <row r="1068" spans="1:34">
      <c r="A1068" s="56">
        <f t="shared" si="77"/>
        <v>1163</v>
      </c>
      <c r="B1068" s="46">
        <v>5534861</v>
      </c>
      <c r="C1068" s="48" t="s">
        <v>1283</v>
      </c>
      <c r="D1068" s="46" t="s">
        <v>415</v>
      </c>
      <c r="E1068" s="47" t="s">
        <v>108</v>
      </c>
      <c r="F1068" s="45" t="s">
        <v>109</v>
      </c>
      <c r="G1068" s="44">
        <v>0</v>
      </c>
      <c r="H1068" s="44">
        <v>510.60000000000008</v>
      </c>
      <c r="I1068" s="44">
        <v>796.2</v>
      </c>
      <c r="J1068" s="44">
        <v>186</v>
      </c>
      <c r="K1068" s="44">
        <v>15374.2</v>
      </c>
      <c r="L1068" s="44">
        <v>29968.6</v>
      </c>
      <c r="M1068" s="44">
        <v>4055.1000000000004</v>
      </c>
      <c r="N1068" s="44">
        <v>11338.1</v>
      </c>
      <c r="O1068" s="44">
        <v>3083.1</v>
      </c>
      <c r="P1068" s="44">
        <v>5806.3</v>
      </c>
      <c r="Q1068" s="44">
        <v>0</v>
      </c>
      <c r="R1068" s="44">
        <v>0</v>
      </c>
      <c r="S1068" s="44">
        <v>0</v>
      </c>
      <c r="T1068" s="44">
        <v>0</v>
      </c>
      <c r="U1068" s="44">
        <v>0</v>
      </c>
      <c r="V1068" s="44">
        <v>0</v>
      </c>
      <c r="W1068" s="44">
        <v>0</v>
      </c>
      <c r="X1068" s="44">
        <v>0</v>
      </c>
      <c r="Y1068" s="44">
        <v>0</v>
      </c>
      <c r="Z1068" s="44">
        <v>0</v>
      </c>
      <c r="AA1068" s="44">
        <v>0</v>
      </c>
      <c r="AB1068" s="44">
        <v>0</v>
      </c>
      <c r="AC1068" s="44">
        <v>0</v>
      </c>
      <c r="AD1068" s="44">
        <v>0</v>
      </c>
      <c r="AE1068" s="44">
        <v>0</v>
      </c>
      <c r="AF1068" s="8">
        <f t="shared" si="78"/>
        <v>71118.2</v>
      </c>
      <c r="AG1068" s="8">
        <f t="shared" si="79"/>
        <v>0</v>
      </c>
      <c r="AH1068" s="56">
        <f t="shared" si="80"/>
        <v>1163</v>
      </c>
    </row>
    <row r="1069" spans="1:34">
      <c r="A1069" s="56">
        <f t="shared" si="77"/>
        <v>1164</v>
      </c>
      <c r="B1069" s="46">
        <v>5534863</v>
      </c>
      <c r="C1069" s="48" t="s">
        <v>1284</v>
      </c>
      <c r="D1069" s="46" t="s">
        <v>415</v>
      </c>
      <c r="E1069" s="47" t="s">
        <v>108</v>
      </c>
      <c r="F1069" s="45" t="s">
        <v>109</v>
      </c>
      <c r="G1069" s="44">
        <v>0</v>
      </c>
      <c r="H1069" s="44">
        <v>776.3</v>
      </c>
      <c r="I1069" s="44">
        <v>17344.2</v>
      </c>
      <c r="J1069" s="44">
        <v>-16114.4</v>
      </c>
      <c r="K1069" s="44">
        <v>943.5</v>
      </c>
      <c r="L1069" s="44">
        <v>16751.2</v>
      </c>
      <c r="M1069" s="44">
        <v>319</v>
      </c>
      <c r="N1069" s="44">
        <v>2603.2000000000003</v>
      </c>
      <c r="O1069" s="44">
        <v>1672.5</v>
      </c>
      <c r="P1069" s="44">
        <v>935.6</v>
      </c>
      <c r="Q1069" s="44">
        <v>0</v>
      </c>
      <c r="R1069" s="44">
        <v>0</v>
      </c>
      <c r="S1069" s="44">
        <v>0</v>
      </c>
      <c r="T1069" s="44">
        <v>0</v>
      </c>
      <c r="U1069" s="44">
        <v>16937</v>
      </c>
      <c r="V1069" s="44">
        <v>6264.7000000000007</v>
      </c>
      <c r="W1069" s="44">
        <v>6116.4</v>
      </c>
      <c r="X1069" s="44">
        <v>6217.2</v>
      </c>
      <c r="Y1069" s="44">
        <v>2074.3000000000002</v>
      </c>
      <c r="Z1069" s="44">
        <v>58.7</v>
      </c>
      <c r="AA1069" s="44">
        <v>21.8</v>
      </c>
      <c r="AB1069" s="44">
        <v>0</v>
      </c>
      <c r="AC1069" s="44">
        <v>0</v>
      </c>
      <c r="AD1069" s="44">
        <v>0</v>
      </c>
      <c r="AE1069" s="44">
        <v>0</v>
      </c>
      <c r="AF1069" s="8">
        <f t="shared" si="78"/>
        <v>25231.100000000002</v>
      </c>
      <c r="AG1069" s="8">
        <f t="shared" si="79"/>
        <v>37690.1</v>
      </c>
      <c r="AH1069" s="56">
        <f t="shared" si="80"/>
        <v>1164</v>
      </c>
    </row>
    <row r="1070" spans="1:34">
      <c r="A1070" s="56">
        <f t="shared" si="77"/>
        <v>1165</v>
      </c>
      <c r="B1070" s="46">
        <v>5534865</v>
      </c>
      <c r="C1070" s="48" t="s">
        <v>1285</v>
      </c>
      <c r="D1070" s="46" t="s">
        <v>415</v>
      </c>
      <c r="E1070" s="47" t="s">
        <v>108</v>
      </c>
      <c r="F1070" s="45" t="s">
        <v>109</v>
      </c>
      <c r="G1070" s="44">
        <v>0</v>
      </c>
      <c r="H1070" s="44">
        <v>510.60000000000008</v>
      </c>
      <c r="I1070" s="44">
        <v>37660.300000000003</v>
      </c>
      <c r="J1070" s="44">
        <v>-371.4</v>
      </c>
      <c r="K1070" s="44">
        <v>695</v>
      </c>
      <c r="L1070" s="44">
        <v>-695</v>
      </c>
      <c r="M1070" s="44">
        <v>319</v>
      </c>
      <c r="N1070" s="44">
        <v>-319</v>
      </c>
      <c r="O1070" s="44">
        <v>0</v>
      </c>
      <c r="P1070" s="44">
        <v>0</v>
      </c>
      <c r="Q1070" s="44">
        <v>0</v>
      </c>
      <c r="R1070" s="44">
        <v>0</v>
      </c>
      <c r="S1070" s="44">
        <v>0</v>
      </c>
      <c r="T1070" s="44">
        <v>0</v>
      </c>
      <c r="U1070" s="44">
        <v>0</v>
      </c>
      <c r="V1070" s="44">
        <v>0</v>
      </c>
      <c r="W1070" s="44">
        <v>0</v>
      </c>
      <c r="X1070" s="44">
        <v>0</v>
      </c>
      <c r="Y1070" s="44">
        <v>0</v>
      </c>
      <c r="Z1070" s="44">
        <v>0</v>
      </c>
      <c r="AA1070" s="44">
        <v>0</v>
      </c>
      <c r="AB1070" s="44">
        <v>0</v>
      </c>
      <c r="AC1070" s="44">
        <v>0</v>
      </c>
      <c r="AD1070" s="44">
        <v>0</v>
      </c>
      <c r="AE1070" s="44">
        <v>0</v>
      </c>
      <c r="AF1070" s="8">
        <f t="shared" si="78"/>
        <v>37799.5</v>
      </c>
      <c r="AG1070" s="8">
        <f t="shared" si="79"/>
        <v>0</v>
      </c>
      <c r="AH1070" s="56">
        <f t="shared" si="80"/>
        <v>1165</v>
      </c>
    </row>
    <row r="1071" spans="1:34">
      <c r="A1071" s="56">
        <f t="shared" si="77"/>
        <v>1166</v>
      </c>
      <c r="B1071" s="46">
        <v>5534867</v>
      </c>
      <c r="C1071" s="48" t="s">
        <v>1286</v>
      </c>
      <c r="D1071" s="46" t="s">
        <v>415</v>
      </c>
      <c r="E1071" s="47" t="s">
        <v>108</v>
      </c>
      <c r="F1071" s="45" t="s">
        <v>109</v>
      </c>
      <c r="G1071" s="44">
        <v>0</v>
      </c>
      <c r="H1071" s="44">
        <v>22099.699999999997</v>
      </c>
      <c r="I1071" s="44">
        <v>5588.1</v>
      </c>
      <c r="J1071" s="44">
        <v>1285.5</v>
      </c>
      <c r="K1071" s="44">
        <v>18679.5</v>
      </c>
      <c r="L1071" s="44">
        <v>360.1</v>
      </c>
      <c r="M1071" s="44">
        <v>16200.2</v>
      </c>
      <c r="N1071" s="44">
        <v>19046.5</v>
      </c>
      <c r="O1071" s="44">
        <v>3242.5</v>
      </c>
      <c r="P1071" s="44">
        <v>5338.9</v>
      </c>
      <c r="Q1071" s="44">
        <v>0</v>
      </c>
      <c r="R1071" s="44">
        <v>45</v>
      </c>
      <c r="S1071" s="44">
        <v>45</v>
      </c>
      <c r="T1071" s="44">
        <v>56.5</v>
      </c>
      <c r="U1071" s="44">
        <v>52.2</v>
      </c>
      <c r="V1071" s="44">
        <v>4.3</v>
      </c>
      <c r="W1071" s="44">
        <v>0</v>
      </c>
      <c r="X1071" s="44">
        <v>0</v>
      </c>
      <c r="Y1071" s="44">
        <v>0</v>
      </c>
      <c r="Z1071" s="44">
        <v>0</v>
      </c>
      <c r="AA1071" s="44">
        <v>0</v>
      </c>
      <c r="AB1071" s="44">
        <v>0</v>
      </c>
      <c r="AC1071" s="44">
        <v>0</v>
      </c>
      <c r="AD1071" s="44">
        <v>0</v>
      </c>
      <c r="AE1071" s="44">
        <v>0</v>
      </c>
      <c r="AF1071" s="8">
        <f t="shared" si="78"/>
        <v>91930.999999999985</v>
      </c>
      <c r="AG1071" s="8">
        <f t="shared" si="79"/>
        <v>113</v>
      </c>
      <c r="AH1071" s="56">
        <f t="shared" si="80"/>
        <v>1166</v>
      </c>
    </row>
    <row r="1072" spans="1:34">
      <c r="A1072" s="56">
        <f t="shared" si="77"/>
        <v>1167</v>
      </c>
      <c r="B1072" s="46">
        <v>5534876</v>
      </c>
      <c r="C1072" s="48" t="s">
        <v>1287</v>
      </c>
      <c r="D1072" s="46" t="s">
        <v>415</v>
      </c>
      <c r="E1072" s="47" t="s">
        <v>108</v>
      </c>
      <c r="F1072" s="45" t="s">
        <v>109</v>
      </c>
      <c r="G1072" s="44">
        <v>0</v>
      </c>
      <c r="H1072" s="44">
        <v>4108.3999999999996</v>
      </c>
      <c r="I1072" s="44">
        <v>8954.8000000000011</v>
      </c>
      <c r="J1072" s="44">
        <v>2840.1</v>
      </c>
      <c r="K1072" s="44">
        <v>147.79999999999998</v>
      </c>
      <c r="L1072" s="44">
        <v>1927.2</v>
      </c>
      <c r="M1072" s="44">
        <v>1133.8</v>
      </c>
      <c r="N1072" s="44">
        <v>11737</v>
      </c>
      <c r="O1072" s="44">
        <v>6792.7</v>
      </c>
      <c r="P1072" s="44">
        <v>4786.3</v>
      </c>
      <c r="Q1072" s="44">
        <v>2944.9</v>
      </c>
      <c r="R1072" s="44">
        <v>0</v>
      </c>
      <c r="S1072" s="44">
        <v>0</v>
      </c>
      <c r="T1072" s="44">
        <v>0</v>
      </c>
      <c r="U1072" s="44">
        <v>0</v>
      </c>
      <c r="V1072" s="44">
        <v>0</v>
      </c>
      <c r="W1072" s="44">
        <v>0</v>
      </c>
      <c r="X1072" s="44">
        <v>0</v>
      </c>
      <c r="Y1072" s="44">
        <v>0</v>
      </c>
      <c r="Z1072" s="44">
        <v>0</v>
      </c>
      <c r="AA1072" s="44">
        <v>0</v>
      </c>
      <c r="AB1072" s="44">
        <v>0</v>
      </c>
      <c r="AC1072" s="44">
        <v>0</v>
      </c>
      <c r="AD1072" s="44">
        <v>0</v>
      </c>
      <c r="AE1072" s="44">
        <v>0</v>
      </c>
      <c r="AF1072" s="8">
        <f t="shared" si="78"/>
        <v>45373</v>
      </c>
      <c r="AG1072" s="8">
        <f t="shared" si="79"/>
        <v>0</v>
      </c>
      <c r="AH1072" s="56">
        <f t="shared" si="80"/>
        <v>1167</v>
      </c>
    </row>
    <row r="1073" spans="1:34">
      <c r="A1073" s="56">
        <f t="shared" si="77"/>
        <v>1168</v>
      </c>
      <c r="B1073" s="46">
        <v>5535099</v>
      </c>
      <c r="C1073" s="48" t="s">
        <v>1288</v>
      </c>
      <c r="D1073" s="46" t="s">
        <v>415</v>
      </c>
      <c r="E1073" s="47" t="s">
        <v>108</v>
      </c>
      <c r="F1073" s="45" t="s">
        <v>109</v>
      </c>
      <c r="G1073" s="44">
        <v>0</v>
      </c>
      <c r="H1073" s="44">
        <v>459.1</v>
      </c>
      <c r="I1073" s="44">
        <v>-153.5</v>
      </c>
      <c r="J1073" s="44">
        <v>0</v>
      </c>
      <c r="K1073" s="44">
        <v>0</v>
      </c>
      <c r="L1073" s="44">
        <v>0</v>
      </c>
      <c r="M1073" s="44">
        <v>69413.799999999988</v>
      </c>
      <c r="N1073" s="44">
        <v>-316.8</v>
      </c>
      <c r="O1073" s="44">
        <v>0</v>
      </c>
      <c r="P1073" s="44">
        <v>0</v>
      </c>
      <c r="Q1073" s="44">
        <v>0</v>
      </c>
      <c r="R1073" s="44">
        <v>0</v>
      </c>
      <c r="S1073" s="44">
        <v>0</v>
      </c>
      <c r="T1073" s="44">
        <v>0</v>
      </c>
      <c r="U1073" s="44">
        <v>0</v>
      </c>
      <c r="V1073" s="44">
        <v>0</v>
      </c>
      <c r="W1073" s="44">
        <v>0</v>
      </c>
      <c r="X1073" s="44">
        <v>0</v>
      </c>
      <c r="Y1073" s="44">
        <v>0</v>
      </c>
      <c r="Z1073" s="44">
        <v>0</v>
      </c>
      <c r="AA1073" s="44">
        <v>0</v>
      </c>
      <c r="AB1073" s="44">
        <v>0</v>
      </c>
      <c r="AC1073" s="44">
        <v>0</v>
      </c>
      <c r="AD1073" s="44">
        <v>0</v>
      </c>
      <c r="AE1073" s="44">
        <v>0</v>
      </c>
      <c r="AF1073" s="8">
        <f t="shared" si="78"/>
        <v>69402.599999999991</v>
      </c>
      <c r="AG1073" s="8">
        <f t="shared" si="79"/>
        <v>0</v>
      </c>
      <c r="AH1073" s="56">
        <f t="shared" si="80"/>
        <v>1168</v>
      </c>
    </row>
    <row r="1074" spans="1:34">
      <c r="A1074" s="56">
        <f t="shared" si="77"/>
        <v>1169</v>
      </c>
      <c r="B1074" s="46">
        <v>5536399</v>
      </c>
      <c r="C1074" s="48" t="s">
        <v>1289</v>
      </c>
      <c r="D1074" s="46" t="s">
        <v>415</v>
      </c>
      <c r="E1074" s="47" t="s">
        <v>108</v>
      </c>
      <c r="F1074" s="45" t="s">
        <v>109</v>
      </c>
      <c r="G1074" s="44">
        <v>0</v>
      </c>
      <c r="H1074" s="44">
        <v>569.69999999999993</v>
      </c>
      <c r="I1074" s="44">
        <v>7236.7999999999993</v>
      </c>
      <c r="J1074" s="44">
        <v>2569.4</v>
      </c>
      <c r="K1074" s="44">
        <v>5342.1</v>
      </c>
      <c r="L1074" s="44">
        <v>6204.2</v>
      </c>
      <c r="M1074" s="44">
        <v>9715.2999999999993</v>
      </c>
      <c r="N1074" s="44">
        <v>3671.4</v>
      </c>
      <c r="O1074" s="44">
        <v>3128.2000000000003</v>
      </c>
      <c r="P1074" s="44">
        <v>5988.5</v>
      </c>
      <c r="Q1074" s="44">
        <v>8378</v>
      </c>
      <c r="R1074" s="44">
        <v>5888.6</v>
      </c>
      <c r="S1074" s="44">
        <v>941.9</v>
      </c>
      <c r="T1074" s="44">
        <v>2243.3000000000002</v>
      </c>
      <c r="U1074" s="44">
        <v>2129.6</v>
      </c>
      <c r="V1074" s="44">
        <v>10220.700000000001</v>
      </c>
      <c r="W1074" s="44">
        <v>0</v>
      </c>
      <c r="X1074" s="44">
        <v>8104.4</v>
      </c>
      <c r="Y1074" s="44">
        <v>0</v>
      </c>
      <c r="Z1074" s="44">
        <v>0</v>
      </c>
      <c r="AA1074" s="44">
        <v>0</v>
      </c>
      <c r="AB1074" s="44">
        <v>0</v>
      </c>
      <c r="AC1074" s="44">
        <v>0</v>
      </c>
      <c r="AD1074" s="44">
        <v>0</v>
      </c>
      <c r="AE1074" s="44">
        <v>0</v>
      </c>
      <c r="AF1074" s="8">
        <f t="shared" si="78"/>
        <v>59634.1</v>
      </c>
      <c r="AG1074" s="8">
        <f t="shared" si="79"/>
        <v>22698</v>
      </c>
      <c r="AH1074" s="56">
        <f t="shared" si="80"/>
        <v>1169</v>
      </c>
    </row>
    <row r="1075" spans="1:34">
      <c r="A1075" s="56">
        <f t="shared" si="77"/>
        <v>1170</v>
      </c>
      <c r="B1075" s="46">
        <v>5537405</v>
      </c>
      <c r="C1075" s="48" t="s">
        <v>1290</v>
      </c>
      <c r="D1075" s="46" t="s">
        <v>415</v>
      </c>
      <c r="E1075" s="47" t="s">
        <v>108</v>
      </c>
      <c r="F1075" s="45" t="s">
        <v>113</v>
      </c>
      <c r="G1075" s="44">
        <v>0</v>
      </c>
      <c r="H1075" s="44">
        <v>0</v>
      </c>
      <c r="I1075" s="44">
        <v>273.10000000000002</v>
      </c>
      <c r="J1075" s="44">
        <v>1018.3</v>
      </c>
      <c r="K1075" s="44">
        <v>2024.7000000000003</v>
      </c>
      <c r="L1075" s="44">
        <v>9169.5</v>
      </c>
      <c r="M1075" s="44">
        <v>25659.9</v>
      </c>
      <c r="N1075" s="44">
        <v>0</v>
      </c>
      <c r="O1075" s="44">
        <v>0</v>
      </c>
      <c r="P1075" s="44">
        <v>1052.1000000000001</v>
      </c>
      <c r="Q1075" s="44">
        <v>22421.599999999999</v>
      </c>
      <c r="R1075" s="44">
        <v>48893.599999999999</v>
      </c>
      <c r="S1075" s="44">
        <v>0</v>
      </c>
      <c r="T1075" s="44">
        <v>0</v>
      </c>
      <c r="U1075" s="44">
        <v>0</v>
      </c>
      <c r="V1075" s="44">
        <v>0</v>
      </c>
      <c r="W1075" s="44">
        <v>0</v>
      </c>
      <c r="X1075" s="44">
        <v>0</v>
      </c>
      <c r="Y1075" s="44">
        <v>0</v>
      </c>
      <c r="Z1075" s="44">
        <v>0</v>
      </c>
      <c r="AA1075" s="44">
        <v>0</v>
      </c>
      <c r="AB1075" s="44">
        <v>0</v>
      </c>
      <c r="AC1075" s="44">
        <v>0</v>
      </c>
      <c r="AD1075" s="44">
        <v>0</v>
      </c>
      <c r="AE1075" s="44">
        <v>0</v>
      </c>
      <c r="AF1075" s="8">
        <f t="shared" si="78"/>
        <v>110512.79999999999</v>
      </c>
      <c r="AG1075" s="8">
        <f t="shared" si="79"/>
        <v>0</v>
      </c>
      <c r="AH1075" s="56">
        <f t="shared" si="80"/>
        <v>1170</v>
      </c>
    </row>
    <row r="1076" spans="1:34">
      <c r="A1076" s="56">
        <f t="shared" si="77"/>
        <v>1171</v>
      </c>
      <c r="B1076" s="46">
        <v>5537442</v>
      </c>
      <c r="C1076" s="48" t="s">
        <v>1291</v>
      </c>
      <c r="D1076" s="46" t="s">
        <v>415</v>
      </c>
      <c r="E1076" s="47" t="s">
        <v>108</v>
      </c>
      <c r="F1076" s="45" t="s">
        <v>109</v>
      </c>
      <c r="G1076" s="44">
        <v>0</v>
      </c>
      <c r="H1076" s="44">
        <v>4131.8</v>
      </c>
      <c r="I1076" s="44">
        <v>3931.4</v>
      </c>
      <c r="J1076" s="44">
        <v>11003.1</v>
      </c>
      <c r="K1076" s="44">
        <v>11583.8</v>
      </c>
      <c r="L1076" s="44">
        <v>14773.6</v>
      </c>
      <c r="M1076" s="44">
        <v>2716.4</v>
      </c>
      <c r="N1076" s="44">
        <v>4524.8999999999996</v>
      </c>
      <c r="O1076" s="44">
        <v>4112.8999999999996</v>
      </c>
      <c r="P1076" s="44">
        <v>7794.1</v>
      </c>
      <c r="Q1076" s="44">
        <v>1647.9</v>
      </c>
      <c r="R1076" s="44">
        <v>2452.4</v>
      </c>
      <c r="S1076" s="44">
        <v>2340.9</v>
      </c>
      <c r="T1076" s="44">
        <v>181670.80000000002</v>
      </c>
      <c r="U1076" s="44">
        <v>827052.9</v>
      </c>
      <c r="V1076" s="44">
        <v>238404.59999999998</v>
      </c>
      <c r="W1076" s="44">
        <v>249756.40000000002</v>
      </c>
      <c r="X1076" s="44">
        <v>116779.70000000001</v>
      </c>
      <c r="Y1076" s="44">
        <v>9451</v>
      </c>
      <c r="Z1076" s="44">
        <v>0</v>
      </c>
      <c r="AA1076" s="44">
        <v>0</v>
      </c>
      <c r="AB1076" s="44">
        <v>0</v>
      </c>
      <c r="AC1076" s="44">
        <v>0</v>
      </c>
      <c r="AD1076" s="44">
        <v>0</v>
      </c>
      <c r="AE1076" s="44">
        <v>0</v>
      </c>
      <c r="AF1076" s="8">
        <f t="shared" si="78"/>
        <v>71013.2</v>
      </c>
      <c r="AG1076" s="8">
        <f t="shared" si="79"/>
        <v>1623115.4000000001</v>
      </c>
      <c r="AH1076" s="56">
        <f t="shared" si="80"/>
        <v>1171</v>
      </c>
    </row>
    <row r="1077" spans="1:34">
      <c r="A1077" s="56">
        <f t="shared" si="77"/>
        <v>1172</v>
      </c>
      <c r="B1077" s="46">
        <v>5537679</v>
      </c>
      <c r="C1077" s="48" t="s">
        <v>1292</v>
      </c>
      <c r="D1077" s="46" t="s">
        <v>415</v>
      </c>
      <c r="E1077" s="47" t="s">
        <v>108</v>
      </c>
      <c r="F1077" s="45" t="s">
        <v>109</v>
      </c>
      <c r="G1077" s="44">
        <v>0</v>
      </c>
      <c r="H1077" s="44">
        <v>1241.6000000000001</v>
      </c>
      <c r="I1077" s="44">
        <v>1415.1</v>
      </c>
      <c r="J1077" s="44">
        <v>8686.6</v>
      </c>
      <c r="K1077" s="44">
        <v>2855.5</v>
      </c>
      <c r="L1077" s="44">
        <v>10477.4</v>
      </c>
      <c r="M1077" s="44">
        <v>4510.7999999999993</v>
      </c>
      <c r="N1077" s="44">
        <v>5879</v>
      </c>
      <c r="O1077" s="44">
        <v>4074.3999999999996</v>
      </c>
      <c r="P1077" s="44">
        <v>2405.1999999999998</v>
      </c>
      <c r="Q1077" s="44">
        <v>0</v>
      </c>
      <c r="R1077" s="44">
        <v>0</v>
      </c>
      <c r="S1077" s="44">
        <v>0</v>
      </c>
      <c r="T1077" s="44">
        <v>0</v>
      </c>
      <c r="U1077" s="44">
        <v>0</v>
      </c>
      <c r="V1077" s="44">
        <v>0</v>
      </c>
      <c r="W1077" s="44">
        <v>0</v>
      </c>
      <c r="X1077" s="44">
        <v>0</v>
      </c>
      <c r="Y1077" s="44">
        <v>0</v>
      </c>
      <c r="Z1077" s="44">
        <v>0</v>
      </c>
      <c r="AA1077" s="44">
        <v>0</v>
      </c>
      <c r="AB1077" s="44">
        <v>0</v>
      </c>
      <c r="AC1077" s="44">
        <v>0</v>
      </c>
      <c r="AD1077" s="44">
        <v>0</v>
      </c>
      <c r="AE1077" s="44">
        <v>0</v>
      </c>
      <c r="AF1077" s="8">
        <f t="shared" si="78"/>
        <v>41545.599999999999</v>
      </c>
      <c r="AG1077" s="8">
        <f t="shared" si="79"/>
        <v>0</v>
      </c>
      <c r="AH1077" s="56">
        <f t="shared" si="80"/>
        <v>1172</v>
      </c>
    </row>
    <row r="1078" spans="1:34">
      <c r="A1078" s="56">
        <f t="shared" si="77"/>
        <v>1173</v>
      </c>
      <c r="B1078" s="46">
        <v>5538119</v>
      </c>
      <c r="C1078" s="48" t="s">
        <v>1293</v>
      </c>
      <c r="D1078" s="46" t="s">
        <v>415</v>
      </c>
      <c r="E1078" s="47" t="s">
        <v>108</v>
      </c>
      <c r="F1078" s="45" t="s">
        <v>113</v>
      </c>
      <c r="G1078" s="44">
        <v>0</v>
      </c>
      <c r="H1078" s="44">
        <v>0</v>
      </c>
      <c r="I1078" s="44">
        <v>0</v>
      </c>
      <c r="J1078" s="44">
        <v>13981.7</v>
      </c>
      <c r="K1078" s="44">
        <v>0</v>
      </c>
      <c r="L1078" s="44">
        <v>5596.8</v>
      </c>
      <c r="M1078" s="44">
        <v>0</v>
      </c>
      <c r="N1078" s="44">
        <v>0</v>
      </c>
      <c r="O1078" s="44">
        <v>0</v>
      </c>
      <c r="P1078" s="44">
        <v>7256.4</v>
      </c>
      <c r="Q1078" s="44">
        <v>0</v>
      </c>
      <c r="R1078" s="44">
        <v>0</v>
      </c>
      <c r="S1078" s="44">
        <v>0</v>
      </c>
      <c r="T1078" s="44">
        <v>0</v>
      </c>
      <c r="U1078" s="44">
        <v>0</v>
      </c>
      <c r="V1078" s="44">
        <v>0</v>
      </c>
      <c r="W1078" s="44">
        <v>0</v>
      </c>
      <c r="X1078" s="44">
        <v>0</v>
      </c>
      <c r="Y1078" s="44">
        <v>0</v>
      </c>
      <c r="Z1078" s="44">
        <v>0</v>
      </c>
      <c r="AA1078" s="44">
        <v>0</v>
      </c>
      <c r="AB1078" s="44">
        <v>0</v>
      </c>
      <c r="AC1078" s="44">
        <v>0</v>
      </c>
      <c r="AD1078" s="44">
        <v>0</v>
      </c>
      <c r="AE1078" s="44">
        <v>0</v>
      </c>
      <c r="AF1078" s="8">
        <f t="shared" si="78"/>
        <v>26834.9</v>
      </c>
      <c r="AG1078" s="8">
        <f t="shared" si="79"/>
        <v>0</v>
      </c>
      <c r="AH1078" s="56">
        <f t="shared" si="80"/>
        <v>1173</v>
      </c>
    </row>
    <row r="1079" spans="1:34">
      <c r="A1079" s="56">
        <f t="shared" si="77"/>
        <v>1174</v>
      </c>
      <c r="B1079" s="46">
        <v>5538202</v>
      </c>
      <c r="C1079" s="48" t="s">
        <v>1294</v>
      </c>
      <c r="D1079" s="46" t="s">
        <v>415</v>
      </c>
      <c r="E1079" s="47" t="s">
        <v>108</v>
      </c>
      <c r="F1079" s="45" t="s">
        <v>113</v>
      </c>
      <c r="G1079" s="44">
        <v>0</v>
      </c>
      <c r="H1079" s="44">
        <v>2785.4</v>
      </c>
      <c r="I1079" s="44">
        <v>-3423.2</v>
      </c>
      <c r="J1079" s="44">
        <v>6908.6</v>
      </c>
      <c r="K1079" s="44">
        <v>1845.9</v>
      </c>
      <c r="L1079" s="44">
        <v>7059.5</v>
      </c>
      <c r="M1079" s="44">
        <v>1098.5</v>
      </c>
      <c r="N1079" s="44">
        <v>0</v>
      </c>
      <c r="O1079" s="44">
        <v>0</v>
      </c>
      <c r="P1079" s="44">
        <v>0</v>
      </c>
      <c r="Q1079" s="44">
        <v>0</v>
      </c>
      <c r="R1079" s="44">
        <v>0</v>
      </c>
      <c r="S1079" s="44">
        <v>0</v>
      </c>
      <c r="T1079" s="44">
        <v>0</v>
      </c>
      <c r="U1079" s="44">
        <v>0</v>
      </c>
      <c r="V1079" s="44">
        <v>0</v>
      </c>
      <c r="W1079" s="44">
        <v>0</v>
      </c>
      <c r="X1079" s="44">
        <v>24204.3</v>
      </c>
      <c r="Y1079" s="44">
        <v>8068.1</v>
      </c>
      <c r="Z1079" s="44">
        <v>4000</v>
      </c>
      <c r="AA1079" s="44">
        <v>4272.7000000000007</v>
      </c>
      <c r="AB1079" s="44">
        <v>18241.900000000001</v>
      </c>
      <c r="AC1079" s="44">
        <v>52539.700000000004</v>
      </c>
      <c r="AD1079" s="44">
        <v>18288.5</v>
      </c>
      <c r="AE1079" s="44">
        <v>9599.1999999999989</v>
      </c>
      <c r="AF1079" s="8">
        <f t="shared" si="78"/>
        <v>16274.7</v>
      </c>
      <c r="AG1079" s="8">
        <f t="shared" si="79"/>
        <v>139214.40000000002</v>
      </c>
      <c r="AH1079" s="56">
        <f t="shared" si="80"/>
        <v>1174</v>
      </c>
    </row>
    <row r="1080" spans="1:34">
      <c r="A1080" s="56">
        <f t="shared" si="77"/>
        <v>1175</v>
      </c>
      <c r="B1080" s="46">
        <v>5538346</v>
      </c>
      <c r="C1080" s="48" t="s">
        <v>1295</v>
      </c>
      <c r="D1080" s="46" t="s">
        <v>415</v>
      </c>
      <c r="E1080" s="47" t="s">
        <v>108</v>
      </c>
      <c r="F1080" s="45" t="s">
        <v>109</v>
      </c>
      <c r="G1080" s="44">
        <v>0</v>
      </c>
      <c r="H1080" s="44">
        <v>31742.3</v>
      </c>
      <c r="I1080" s="44">
        <v>17803.2</v>
      </c>
      <c r="J1080" s="44">
        <v>17167.899999999998</v>
      </c>
      <c r="K1080" s="44">
        <v>15797.4</v>
      </c>
      <c r="L1080" s="44">
        <v>2851.7999999999997</v>
      </c>
      <c r="M1080" s="44">
        <v>5158.2999999999993</v>
      </c>
      <c r="N1080" s="44">
        <v>-1507.5</v>
      </c>
      <c r="O1080" s="44">
        <v>55.3</v>
      </c>
      <c r="P1080" s="44">
        <v>0</v>
      </c>
      <c r="Q1080" s="44">
        <v>0</v>
      </c>
      <c r="R1080" s="44">
        <v>0</v>
      </c>
      <c r="S1080" s="44">
        <v>0</v>
      </c>
      <c r="T1080" s="44">
        <v>0</v>
      </c>
      <c r="U1080" s="44">
        <v>0</v>
      </c>
      <c r="V1080" s="44">
        <v>0</v>
      </c>
      <c r="W1080" s="44">
        <v>0</v>
      </c>
      <c r="X1080" s="44">
        <v>0</v>
      </c>
      <c r="Y1080" s="44">
        <v>0</v>
      </c>
      <c r="Z1080" s="44">
        <v>0</v>
      </c>
      <c r="AA1080" s="44">
        <v>0</v>
      </c>
      <c r="AB1080" s="44">
        <v>0</v>
      </c>
      <c r="AC1080" s="44">
        <v>0</v>
      </c>
      <c r="AD1080" s="44">
        <v>0</v>
      </c>
      <c r="AE1080" s="44">
        <v>0</v>
      </c>
      <c r="AF1080" s="8">
        <f t="shared" si="78"/>
        <v>89068.7</v>
      </c>
      <c r="AG1080" s="8">
        <f t="shared" si="79"/>
        <v>0</v>
      </c>
      <c r="AH1080" s="56">
        <f t="shared" si="80"/>
        <v>1175</v>
      </c>
    </row>
    <row r="1081" spans="1:34">
      <c r="A1081" s="56">
        <f t="shared" si="77"/>
        <v>1176</v>
      </c>
      <c r="B1081" s="46">
        <v>5539603</v>
      </c>
      <c r="C1081" s="48" t="s">
        <v>1296</v>
      </c>
      <c r="D1081" s="46" t="s">
        <v>415</v>
      </c>
      <c r="E1081" s="47" t="s">
        <v>108</v>
      </c>
      <c r="F1081" s="45" t="s">
        <v>109</v>
      </c>
      <c r="G1081" s="44">
        <v>0</v>
      </c>
      <c r="H1081" s="44">
        <v>110823.9</v>
      </c>
      <c r="I1081" s="44">
        <v>158944.5</v>
      </c>
      <c r="J1081" s="44">
        <v>66955.899999999994</v>
      </c>
      <c r="K1081" s="44">
        <v>14380.8</v>
      </c>
      <c r="L1081" s="44">
        <v>8949.7000000000007</v>
      </c>
      <c r="M1081" s="44">
        <v>1020</v>
      </c>
      <c r="N1081" s="44">
        <v>-3344.6</v>
      </c>
      <c r="O1081" s="44">
        <v>189.79999999999998</v>
      </c>
      <c r="P1081" s="44">
        <v>558.9</v>
      </c>
      <c r="Q1081" s="44">
        <v>442</v>
      </c>
      <c r="R1081" s="44">
        <v>0</v>
      </c>
      <c r="S1081" s="44">
        <v>0</v>
      </c>
      <c r="T1081" s="44">
        <v>0</v>
      </c>
      <c r="U1081" s="44">
        <v>0</v>
      </c>
      <c r="V1081" s="44">
        <v>0</v>
      </c>
      <c r="W1081" s="44">
        <v>0</v>
      </c>
      <c r="X1081" s="44">
        <v>0</v>
      </c>
      <c r="Y1081" s="44">
        <v>0</v>
      </c>
      <c r="Z1081" s="44">
        <v>0</v>
      </c>
      <c r="AA1081" s="44">
        <v>0</v>
      </c>
      <c r="AB1081" s="44">
        <v>0</v>
      </c>
      <c r="AC1081" s="44">
        <v>0</v>
      </c>
      <c r="AD1081" s="44">
        <v>0</v>
      </c>
      <c r="AE1081" s="44">
        <v>0</v>
      </c>
      <c r="AF1081" s="8">
        <f t="shared" si="78"/>
        <v>358920.90000000008</v>
      </c>
      <c r="AG1081" s="8">
        <f t="shared" si="79"/>
        <v>0</v>
      </c>
      <c r="AH1081" s="56">
        <f t="shared" si="80"/>
        <v>1176</v>
      </c>
    </row>
    <row r="1082" spans="1:34">
      <c r="A1082" s="56">
        <f t="shared" si="77"/>
        <v>1177</v>
      </c>
      <c r="B1082" s="46">
        <v>5541910</v>
      </c>
      <c r="C1082" s="48" t="s">
        <v>1297</v>
      </c>
      <c r="D1082" s="46" t="s">
        <v>415</v>
      </c>
      <c r="E1082" s="47" t="s">
        <v>108</v>
      </c>
      <c r="F1082" s="45" t="s">
        <v>109</v>
      </c>
      <c r="G1082" s="44">
        <v>0</v>
      </c>
      <c r="H1082" s="44">
        <v>15309.300000000001</v>
      </c>
      <c r="I1082" s="44">
        <v>4145.6000000000004</v>
      </c>
      <c r="J1082" s="44">
        <v>2190.7000000000003</v>
      </c>
      <c r="K1082" s="44">
        <v>2569.7000000000003</v>
      </c>
      <c r="L1082" s="44">
        <v>0</v>
      </c>
      <c r="M1082" s="44">
        <v>0</v>
      </c>
      <c r="N1082" s="44">
        <v>0</v>
      </c>
      <c r="O1082" s="44">
        <v>3942.4</v>
      </c>
      <c r="P1082" s="44">
        <v>0</v>
      </c>
      <c r="Q1082" s="44">
        <v>0</v>
      </c>
      <c r="R1082" s="44">
        <v>0</v>
      </c>
      <c r="S1082" s="44">
        <v>0</v>
      </c>
      <c r="T1082" s="44">
        <v>0</v>
      </c>
      <c r="U1082" s="44">
        <v>0</v>
      </c>
      <c r="V1082" s="44">
        <v>0</v>
      </c>
      <c r="W1082" s="44">
        <v>0</v>
      </c>
      <c r="X1082" s="44">
        <v>0</v>
      </c>
      <c r="Y1082" s="44">
        <v>0</v>
      </c>
      <c r="Z1082" s="44">
        <v>0</v>
      </c>
      <c r="AA1082" s="44">
        <v>0</v>
      </c>
      <c r="AB1082" s="44">
        <v>0</v>
      </c>
      <c r="AC1082" s="44">
        <v>0</v>
      </c>
      <c r="AD1082" s="44">
        <v>0</v>
      </c>
      <c r="AE1082" s="44">
        <v>0</v>
      </c>
      <c r="AF1082" s="8">
        <f t="shared" si="78"/>
        <v>28157.700000000004</v>
      </c>
      <c r="AG1082" s="8">
        <f t="shared" si="79"/>
        <v>0</v>
      </c>
      <c r="AH1082" s="56">
        <f t="shared" si="80"/>
        <v>1177</v>
      </c>
    </row>
    <row r="1083" spans="1:34">
      <c r="A1083" s="56">
        <f t="shared" si="77"/>
        <v>1178</v>
      </c>
      <c r="B1083" s="46">
        <v>5542148</v>
      </c>
      <c r="C1083" s="48" t="s">
        <v>1298</v>
      </c>
      <c r="D1083" s="46" t="s">
        <v>415</v>
      </c>
      <c r="E1083" s="47" t="s">
        <v>108</v>
      </c>
      <c r="F1083" s="45" t="s">
        <v>113</v>
      </c>
      <c r="G1083" s="44">
        <v>0</v>
      </c>
      <c r="H1083" s="44">
        <v>23626.3</v>
      </c>
      <c r="I1083" s="44">
        <v>19145</v>
      </c>
      <c r="J1083" s="44">
        <v>11640.5</v>
      </c>
      <c r="K1083" s="44">
        <v>3984.5</v>
      </c>
      <c r="L1083" s="44">
        <v>1042.3</v>
      </c>
      <c r="M1083" s="44">
        <v>1234.3</v>
      </c>
      <c r="N1083" s="44">
        <v>131.80000000000001</v>
      </c>
      <c r="O1083" s="44">
        <v>1473.3</v>
      </c>
      <c r="P1083" s="44">
        <v>970.6</v>
      </c>
      <c r="Q1083" s="44">
        <v>0</v>
      </c>
      <c r="R1083" s="44">
        <v>0</v>
      </c>
      <c r="S1083" s="44">
        <v>0</v>
      </c>
      <c r="T1083" s="44">
        <v>0</v>
      </c>
      <c r="U1083" s="44">
        <v>0</v>
      </c>
      <c r="V1083" s="44">
        <v>0</v>
      </c>
      <c r="W1083" s="44">
        <v>0</v>
      </c>
      <c r="X1083" s="44">
        <v>0</v>
      </c>
      <c r="Y1083" s="44">
        <v>0</v>
      </c>
      <c r="Z1083" s="44">
        <v>0</v>
      </c>
      <c r="AA1083" s="44">
        <v>0</v>
      </c>
      <c r="AB1083" s="44">
        <v>0</v>
      </c>
      <c r="AC1083" s="44">
        <v>0</v>
      </c>
      <c r="AD1083" s="44">
        <v>0</v>
      </c>
      <c r="AE1083" s="44">
        <v>0</v>
      </c>
      <c r="AF1083" s="8">
        <f t="shared" si="78"/>
        <v>63248.600000000013</v>
      </c>
      <c r="AG1083" s="8">
        <f t="shared" si="79"/>
        <v>0</v>
      </c>
      <c r="AH1083" s="56">
        <f t="shared" si="80"/>
        <v>1178</v>
      </c>
    </row>
    <row r="1084" spans="1:34">
      <c r="A1084" s="56">
        <f t="shared" si="77"/>
        <v>1179</v>
      </c>
      <c r="B1084" s="46">
        <v>5542150</v>
      </c>
      <c r="C1084" s="48" t="s">
        <v>1299</v>
      </c>
      <c r="D1084" s="46" t="s">
        <v>415</v>
      </c>
      <c r="E1084" s="47" t="s">
        <v>108</v>
      </c>
      <c r="F1084" s="45" t="s">
        <v>113</v>
      </c>
      <c r="G1084" s="44">
        <v>0</v>
      </c>
      <c r="H1084" s="44">
        <v>3911.7000000000003</v>
      </c>
      <c r="I1084" s="44">
        <v>14385.1</v>
      </c>
      <c r="J1084" s="44">
        <v>6981.7</v>
      </c>
      <c r="K1084" s="44">
        <v>612.6</v>
      </c>
      <c r="L1084" s="44">
        <v>972.9</v>
      </c>
      <c r="M1084" s="44">
        <v>1234.3</v>
      </c>
      <c r="N1084" s="44">
        <v>131.80000000000001</v>
      </c>
      <c r="O1084" s="44">
        <v>1471.1</v>
      </c>
      <c r="P1084" s="44">
        <v>970.6</v>
      </c>
      <c r="Q1084" s="44">
        <v>0</v>
      </c>
      <c r="R1084" s="44">
        <v>0</v>
      </c>
      <c r="S1084" s="44">
        <v>0</v>
      </c>
      <c r="T1084" s="44">
        <v>0</v>
      </c>
      <c r="U1084" s="44">
        <v>0</v>
      </c>
      <c r="V1084" s="44">
        <v>0</v>
      </c>
      <c r="W1084" s="44">
        <v>0</v>
      </c>
      <c r="X1084" s="44">
        <v>0</v>
      </c>
      <c r="Y1084" s="44">
        <v>0</v>
      </c>
      <c r="Z1084" s="44">
        <v>0</v>
      </c>
      <c r="AA1084" s="44">
        <v>0</v>
      </c>
      <c r="AB1084" s="44">
        <v>0</v>
      </c>
      <c r="AC1084" s="44">
        <v>0</v>
      </c>
      <c r="AD1084" s="44">
        <v>0</v>
      </c>
      <c r="AE1084" s="44">
        <v>0</v>
      </c>
      <c r="AF1084" s="8">
        <f t="shared" si="78"/>
        <v>30671.799999999996</v>
      </c>
      <c r="AG1084" s="8">
        <f t="shared" si="79"/>
        <v>0</v>
      </c>
      <c r="AH1084" s="56">
        <f t="shared" si="80"/>
        <v>1179</v>
      </c>
    </row>
    <row r="1085" spans="1:34">
      <c r="A1085" s="56">
        <f t="shared" si="77"/>
        <v>1180</v>
      </c>
      <c r="B1085" s="46">
        <v>5542151</v>
      </c>
      <c r="C1085" s="48" t="s">
        <v>1300</v>
      </c>
      <c r="D1085" s="46" t="s">
        <v>415</v>
      </c>
      <c r="E1085" s="47" t="s">
        <v>108</v>
      </c>
      <c r="F1085" s="45" t="s">
        <v>113</v>
      </c>
      <c r="G1085" s="44">
        <v>0</v>
      </c>
      <c r="H1085" s="44">
        <v>2092.4</v>
      </c>
      <c r="I1085" s="44">
        <v>9542.1999999999989</v>
      </c>
      <c r="J1085" s="44">
        <v>14342.4</v>
      </c>
      <c r="K1085" s="44">
        <v>1329.9</v>
      </c>
      <c r="L1085" s="44">
        <v>1315.1</v>
      </c>
      <c r="M1085" s="44">
        <v>3014.4</v>
      </c>
      <c r="N1085" s="44">
        <v>131.80000000000001</v>
      </c>
      <c r="O1085" s="44">
        <v>1471.1</v>
      </c>
      <c r="P1085" s="44">
        <v>970.6</v>
      </c>
      <c r="Q1085" s="44">
        <v>0</v>
      </c>
      <c r="R1085" s="44">
        <v>0</v>
      </c>
      <c r="S1085" s="44">
        <v>0</v>
      </c>
      <c r="T1085" s="44">
        <v>0</v>
      </c>
      <c r="U1085" s="44">
        <v>0</v>
      </c>
      <c r="V1085" s="44">
        <v>0</v>
      </c>
      <c r="W1085" s="44">
        <v>0</v>
      </c>
      <c r="X1085" s="44">
        <v>0</v>
      </c>
      <c r="Y1085" s="44">
        <v>0</v>
      </c>
      <c r="Z1085" s="44">
        <v>0</v>
      </c>
      <c r="AA1085" s="44">
        <v>0</v>
      </c>
      <c r="AB1085" s="44">
        <v>0</v>
      </c>
      <c r="AC1085" s="44">
        <v>0</v>
      </c>
      <c r="AD1085" s="44">
        <v>0</v>
      </c>
      <c r="AE1085" s="44">
        <v>0</v>
      </c>
      <c r="AF1085" s="8">
        <f t="shared" si="78"/>
        <v>34209.9</v>
      </c>
      <c r="AG1085" s="8">
        <f t="shared" si="79"/>
        <v>0</v>
      </c>
      <c r="AH1085" s="56">
        <f t="shared" si="80"/>
        <v>1180</v>
      </c>
    </row>
    <row r="1086" spans="1:34">
      <c r="A1086" s="56">
        <f t="shared" si="77"/>
        <v>1181</v>
      </c>
      <c r="B1086" s="46">
        <v>5542277</v>
      </c>
      <c r="C1086" s="48" t="s">
        <v>1301</v>
      </c>
      <c r="D1086" s="46" t="s">
        <v>415</v>
      </c>
      <c r="E1086" s="47" t="s">
        <v>108</v>
      </c>
      <c r="F1086" s="45" t="s">
        <v>109</v>
      </c>
      <c r="G1086" s="44">
        <v>0</v>
      </c>
      <c r="H1086" s="44">
        <v>101505.2</v>
      </c>
      <c r="I1086" s="44">
        <v>119248.90000000001</v>
      </c>
      <c r="J1086" s="44">
        <v>67843.100000000006</v>
      </c>
      <c r="K1086" s="44">
        <v>29071.4</v>
      </c>
      <c r="L1086" s="44">
        <v>9864.6999999999989</v>
      </c>
      <c r="M1086" s="44">
        <v>2100.2000000000003</v>
      </c>
      <c r="N1086" s="44">
        <v>-2589.5</v>
      </c>
      <c r="O1086" s="44">
        <v>118.5</v>
      </c>
      <c r="P1086" s="44">
        <v>558.9</v>
      </c>
      <c r="Q1086" s="44">
        <v>444</v>
      </c>
      <c r="R1086" s="44">
        <v>0</v>
      </c>
      <c r="S1086" s="44">
        <v>0</v>
      </c>
      <c r="T1086" s="44">
        <v>0</v>
      </c>
      <c r="U1086" s="44">
        <v>0</v>
      </c>
      <c r="V1086" s="44">
        <v>0</v>
      </c>
      <c r="W1086" s="44">
        <v>0</v>
      </c>
      <c r="X1086" s="44">
        <v>0</v>
      </c>
      <c r="Y1086" s="44">
        <v>0</v>
      </c>
      <c r="Z1086" s="44">
        <v>0</v>
      </c>
      <c r="AA1086" s="44">
        <v>0</v>
      </c>
      <c r="AB1086" s="44">
        <v>0</v>
      </c>
      <c r="AC1086" s="44">
        <v>0</v>
      </c>
      <c r="AD1086" s="44">
        <v>0</v>
      </c>
      <c r="AE1086" s="44">
        <v>0</v>
      </c>
      <c r="AF1086" s="8">
        <f t="shared" si="78"/>
        <v>328165.40000000008</v>
      </c>
      <c r="AG1086" s="8">
        <f t="shared" si="79"/>
        <v>0</v>
      </c>
      <c r="AH1086" s="56">
        <f t="shared" si="80"/>
        <v>1181</v>
      </c>
    </row>
    <row r="1087" spans="1:34">
      <c r="A1087" s="56">
        <f t="shared" si="77"/>
        <v>1182</v>
      </c>
      <c r="B1087" s="46">
        <v>5542340</v>
      </c>
      <c r="C1087" s="48" t="s">
        <v>1302</v>
      </c>
      <c r="D1087" s="46" t="s">
        <v>415</v>
      </c>
      <c r="E1087" s="47" t="s">
        <v>108</v>
      </c>
      <c r="F1087" s="45" t="s">
        <v>113</v>
      </c>
      <c r="G1087" s="44">
        <v>0</v>
      </c>
      <c r="H1087" s="44">
        <v>14198.2</v>
      </c>
      <c r="I1087" s="44">
        <v>19157.800000000003</v>
      </c>
      <c r="J1087" s="44">
        <v>6003.1</v>
      </c>
      <c r="K1087" s="44">
        <v>3761.1</v>
      </c>
      <c r="L1087" s="44">
        <v>139514.5</v>
      </c>
      <c r="M1087" s="44">
        <v>15271.699999999999</v>
      </c>
      <c r="N1087" s="44">
        <v>15538.8</v>
      </c>
      <c r="O1087" s="44">
        <v>33509.199999999997</v>
      </c>
      <c r="P1087" s="44">
        <v>4587.5</v>
      </c>
      <c r="Q1087" s="44">
        <v>19666.399999999998</v>
      </c>
      <c r="R1087" s="44">
        <v>3368.5</v>
      </c>
      <c r="S1087" s="44">
        <v>3368.5</v>
      </c>
      <c r="T1087" s="44">
        <v>493.3</v>
      </c>
      <c r="U1087" s="44">
        <v>471</v>
      </c>
      <c r="V1087" s="44">
        <v>493.3</v>
      </c>
      <c r="W1087" s="44">
        <v>517.59999999999991</v>
      </c>
      <c r="X1087" s="44">
        <v>517.59999999999991</v>
      </c>
      <c r="Y1087" s="44">
        <v>471</v>
      </c>
      <c r="Z1087" s="44">
        <v>282.89999999999998</v>
      </c>
      <c r="AA1087" s="44">
        <v>282.89999999999998</v>
      </c>
      <c r="AB1087" s="44">
        <v>255.9</v>
      </c>
      <c r="AC1087" s="44">
        <v>295.39999999999998</v>
      </c>
      <c r="AD1087" s="44">
        <v>230.9</v>
      </c>
      <c r="AE1087" s="44">
        <v>111653.9</v>
      </c>
      <c r="AF1087" s="8">
        <f t="shared" si="78"/>
        <v>277945.30000000005</v>
      </c>
      <c r="AG1087" s="8">
        <f t="shared" si="79"/>
        <v>115965.7</v>
      </c>
      <c r="AH1087" s="56">
        <f t="shared" si="80"/>
        <v>1182</v>
      </c>
    </row>
    <row r="1088" spans="1:34">
      <c r="A1088" s="56">
        <f t="shared" si="77"/>
        <v>1183</v>
      </c>
      <c r="B1088" s="46">
        <v>5542425</v>
      </c>
      <c r="C1088" s="48" t="s">
        <v>1303</v>
      </c>
      <c r="D1088" s="46" t="s">
        <v>415</v>
      </c>
      <c r="E1088" s="47" t="s">
        <v>108</v>
      </c>
      <c r="F1088" s="45" t="s">
        <v>113</v>
      </c>
      <c r="G1088" s="44">
        <v>0</v>
      </c>
      <c r="H1088" s="44">
        <v>0</v>
      </c>
      <c r="I1088" s="44">
        <v>0</v>
      </c>
      <c r="J1088" s="44">
        <v>288.7</v>
      </c>
      <c r="K1088" s="44">
        <v>0</v>
      </c>
      <c r="L1088" s="44">
        <v>0</v>
      </c>
      <c r="M1088" s="44">
        <v>87109.4</v>
      </c>
      <c r="N1088" s="44">
        <v>1036</v>
      </c>
      <c r="O1088" s="44">
        <v>141.1</v>
      </c>
      <c r="P1088" s="44">
        <v>0</v>
      </c>
      <c r="Q1088" s="44">
        <v>0</v>
      </c>
      <c r="R1088" s="44">
        <v>0</v>
      </c>
      <c r="S1088" s="44">
        <v>0</v>
      </c>
      <c r="T1088" s="44">
        <v>0</v>
      </c>
      <c r="U1088" s="44">
        <v>0</v>
      </c>
      <c r="V1088" s="44">
        <v>0</v>
      </c>
      <c r="W1088" s="44">
        <v>0</v>
      </c>
      <c r="X1088" s="44">
        <v>0</v>
      </c>
      <c r="Y1088" s="44">
        <v>0</v>
      </c>
      <c r="Z1088" s="44">
        <v>0</v>
      </c>
      <c r="AA1088" s="44">
        <v>0</v>
      </c>
      <c r="AB1088" s="44">
        <v>0</v>
      </c>
      <c r="AC1088" s="44">
        <v>97221.2</v>
      </c>
      <c r="AD1088" s="44">
        <v>132540.69999999998</v>
      </c>
      <c r="AE1088" s="44">
        <v>148336.4</v>
      </c>
      <c r="AF1088" s="8">
        <f t="shared" si="78"/>
        <v>88575.2</v>
      </c>
      <c r="AG1088" s="8">
        <f t="shared" si="79"/>
        <v>378098.29999999993</v>
      </c>
      <c r="AH1088" s="56">
        <f t="shared" si="80"/>
        <v>1183</v>
      </c>
    </row>
    <row r="1089" spans="1:34">
      <c r="A1089" s="56">
        <f t="shared" si="77"/>
        <v>1184</v>
      </c>
      <c r="B1089" s="46">
        <v>5542440</v>
      </c>
      <c r="C1089" s="48" t="s">
        <v>1304</v>
      </c>
      <c r="D1089" s="46" t="s">
        <v>415</v>
      </c>
      <c r="E1089" s="47" t="s">
        <v>108</v>
      </c>
      <c r="F1089" s="45" t="s">
        <v>113</v>
      </c>
      <c r="G1089" s="44">
        <v>0</v>
      </c>
      <c r="H1089" s="44">
        <v>21651.200000000001</v>
      </c>
      <c r="I1089" s="44">
        <v>18377.900000000001</v>
      </c>
      <c r="J1089" s="44">
        <v>21022.300000000003</v>
      </c>
      <c r="K1089" s="44">
        <v>7210.1</v>
      </c>
      <c r="L1089" s="44">
        <v>115481.9</v>
      </c>
      <c r="M1089" s="44">
        <v>13597.8</v>
      </c>
      <c r="N1089" s="44">
        <v>2567.5</v>
      </c>
      <c r="O1089" s="44">
        <v>4219.8</v>
      </c>
      <c r="P1089" s="44">
        <v>2800.5</v>
      </c>
      <c r="Q1089" s="44">
        <v>3368.5</v>
      </c>
      <c r="R1089" s="44">
        <v>3368.5</v>
      </c>
      <c r="S1089" s="44">
        <v>3368.5</v>
      </c>
      <c r="T1089" s="44">
        <v>1077.8000000000002</v>
      </c>
      <c r="U1089" s="44">
        <v>1075.0999999999999</v>
      </c>
      <c r="V1089" s="44">
        <v>1077.8000000000002</v>
      </c>
      <c r="W1089" s="44">
        <v>651.4</v>
      </c>
      <c r="X1089" s="44">
        <v>651.4</v>
      </c>
      <c r="Y1089" s="44">
        <v>592.40000000000009</v>
      </c>
      <c r="Z1089" s="44">
        <v>651.4</v>
      </c>
      <c r="AA1089" s="44">
        <v>611.6</v>
      </c>
      <c r="AB1089" s="44">
        <v>557.5</v>
      </c>
      <c r="AC1089" s="44">
        <v>116749.9</v>
      </c>
      <c r="AD1089" s="44">
        <v>18379.599999999999</v>
      </c>
      <c r="AE1089" s="44">
        <v>7549</v>
      </c>
      <c r="AF1089" s="8">
        <f t="shared" si="78"/>
        <v>217034.5</v>
      </c>
      <c r="AG1089" s="8">
        <f t="shared" si="79"/>
        <v>149624.9</v>
      </c>
      <c r="AH1089" s="56">
        <f t="shared" si="80"/>
        <v>1184</v>
      </c>
    </row>
    <row r="1090" spans="1:34">
      <c r="A1090" s="56">
        <f t="shared" si="77"/>
        <v>1185</v>
      </c>
      <c r="B1090" s="46">
        <v>5542449</v>
      </c>
      <c r="C1090" s="48" t="s">
        <v>1305</v>
      </c>
      <c r="D1090" s="46" t="s">
        <v>415</v>
      </c>
      <c r="E1090" s="47" t="s">
        <v>108</v>
      </c>
      <c r="F1090" s="45" t="s">
        <v>113</v>
      </c>
      <c r="G1090" s="44">
        <v>0</v>
      </c>
      <c r="H1090" s="44">
        <v>1130.6000000000001</v>
      </c>
      <c r="I1090" s="44">
        <v>1315</v>
      </c>
      <c r="J1090" s="44">
        <v>1538.1</v>
      </c>
      <c r="K1090" s="44">
        <v>428.3</v>
      </c>
      <c r="L1090" s="44">
        <v>1191</v>
      </c>
      <c r="M1090" s="44">
        <v>642.4</v>
      </c>
      <c r="N1090" s="44">
        <v>661.5</v>
      </c>
      <c r="O1090" s="44">
        <v>847.8</v>
      </c>
      <c r="P1090" s="44">
        <v>745.3</v>
      </c>
      <c r="Q1090" s="44">
        <v>1471.9</v>
      </c>
      <c r="R1090" s="44">
        <v>14916.6</v>
      </c>
      <c r="S1090" s="44">
        <v>1471.9</v>
      </c>
      <c r="T1090" s="44">
        <v>1743.1</v>
      </c>
      <c r="U1090" s="44">
        <v>980.2</v>
      </c>
      <c r="V1090" s="44">
        <v>0</v>
      </c>
      <c r="W1090" s="44">
        <v>0</v>
      </c>
      <c r="X1090" s="44">
        <v>0</v>
      </c>
      <c r="Y1090" s="44">
        <v>0</v>
      </c>
      <c r="Z1090" s="44">
        <v>0</v>
      </c>
      <c r="AA1090" s="44">
        <v>0</v>
      </c>
      <c r="AB1090" s="44">
        <v>0</v>
      </c>
      <c r="AC1090" s="44">
        <v>110232.6</v>
      </c>
      <c r="AD1090" s="44">
        <v>34192.400000000001</v>
      </c>
      <c r="AE1090" s="44">
        <v>7549</v>
      </c>
      <c r="AF1090" s="8">
        <f t="shared" si="78"/>
        <v>26360.400000000001</v>
      </c>
      <c r="AG1090" s="8">
        <f t="shared" si="79"/>
        <v>154697.30000000002</v>
      </c>
      <c r="AH1090" s="56">
        <f t="shared" si="80"/>
        <v>1185</v>
      </c>
    </row>
    <row r="1091" spans="1:34">
      <c r="A1091" s="56">
        <f t="shared" si="77"/>
        <v>1186</v>
      </c>
      <c r="B1091" s="46">
        <v>5543979</v>
      </c>
      <c r="C1091" s="48" t="s">
        <v>1306</v>
      </c>
      <c r="D1091" s="46" t="s">
        <v>415</v>
      </c>
      <c r="E1091" s="47" t="s">
        <v>108</v>
      </c>
      <c r="F1091" s="45" t="s">
        <v>109</v>
      </c>
      <c r="G1091" s="44">
        <v>0</v>
      </c>
      <c r="H1091" s="44">
        <v>24261.599999999999</v>
      </c>
      <c r="I1091" s="44">
        <v>269306</v>
      </c>
      <c r="J1091" s="44">
        <v>140194.29999999999</v>
      </c>
      <c r="K1091" s="44">
        <v>15817.1</v>
      </c>
      <c r="L1091" s="44">
        <v>22648.800000000003</v>
      </c>
      <c r="M1091" s="44">
        <v>17859.5</v>
      </c>
      <c r="N1091" s="44">
        <v>303459.40000000002</v>
      </c>
      <c r="O1091" s="44">
        <v>157013.29999999999</v>
      </c>
      <c r="P1091" s="44">
        <v>6615.7000000000007</v>
      </c>
      <c r="Q1091" s="44">
        <v>1659.2</v>
      </c>
      <c r="R1091" s="44">
        <v>8087.3000000000011</v>
      </c>
      <c r="S1091" s="44">
        <v>20217.300000000003</v>
      </c>
      <c r="T1091" s="44">
        <v>11732.699999999999</v>
      </c>
      <c r="U1091" s="44">
        <v>1379.9</v>
      </c>
      <c r="V1091" s="44">
        <v>69.8</v>
      </c>
      <c r="W1091" s="44">
        <v>0</v>
      </c>
      <c r="X1091" s="44">
        <v>0</v>
      </c>
      <c r="Y1091" s="44">
        <v>0</v>
      </c>
      <c r="Z1091" s="44">
        <v>0</v>
      </c>
      <c r="AA1091" s="44">
        <v>0</v>
      </c>
      <c r="AB1091" s="44">
        <v>0</v>
      </c>
      <c r="AC1091" s="44">
        <v>0</v>
      </c>
      <c r="AD1091" s="44">
        <v>0</v>
      </c>
      <c r="AE1091" s="44">
        <v>0</v>
      </c>
      <c r="AF1091" s="8">
        <f t="shared" si="78"/>
        <v>987139.5</v>
      </c>
      <c r="AG1091" s="8">
        <f t="shared" si="79"/>
        <v>13182.399999999998</v>
      </c>
      <c r="AH1091" s="56">
        <f t="shared" si="80"/>
        <v>1186</v>
      </c>
    </row>
    <row r="1092" spans="1:34">
      <c r="A1092" s="56">
        <f t="shared" si="77"/>
        <v>1187</v>
      </c>
      <c r="B1092" s="46">
        <v>5544572</v>
      </c>
      <c r="C1092" s="48" t="s">
        <v>1307</v>
      </c>
      <c r="D1092" s="46" t="s">
        <v>415</v>
      </c>
      <c r="E1092" s="47" t="s">
        <v>108</v>
      </c>
      <c r="F1092" s="45" t="s">
        <v>109</v>
      </c>
      <c r="G1092" s="44">
        <v>0</v>
      </c>
      <c r="H1092" s="44">
        <v>0</v>
      </c>
      <c r="I1092" s="44">
        <v>0</v>
      </c>
      <c r="J1092" s="44">
        <v>31171.7</v>
      </c>
      <c r="K1092" s="44">
        <v>-216</v>
      </c>
      <c r="L1092" s="44">
        <v>428.3</v>
      </c>
      <c r="M1092" s="44">
        <v>0</v>
      </c>
      <c r="N1092" s="44">
        <v>0</v>
      </c>
      <c r="O1092" s="44">
        <v>0</v>
      </c>
      <c r="P1092" s="44">
        <v>8290.6</v>
      </c>
      <c r="Q1092" s="44">
        <v>0</v>
      </c>
      <c r="R1092" s="44">
        <v>1873.3</v>
      </c>
      <c r="S1092" s="44">
        <v>0</v>
      </c>
      <c r="T1092" s="44">
        <v>0</v>
      </c>
      <c r="U1092" s="44">
        <v>0</v>
      </c>
      <c r="V1092" s="44">
        <v>0</v>
      </c>
      <c r="W1092" s="44">
        <v>0</v>
      </c>
      <c r="X1092" s="44">
        <v>0</v>
      </c>
      <c r="Y1092" s="44">
        <v>0</v>
      </c>
      <c r="Z1092" s="44">
        <v>0</v>
      </c>
      <c r="AA1092" s="44">
        <v>0</v>
      </c>
      <c r="AB1092" s="44">
        <v>0</v>
      </c>
      <c r="AC1092" s="44">
        <v>0</v>
      </c>
      <c r="AD1092" s="44">
        <v>0</v>
      </c>
      <c r="AE1092" s="44">
        <v>0</v>
      </c>
      <c r="AF1092" s="8">
        <f t="shared" si="78"/>
        <v>41547.9</v>
      </c>
      <c r="AG1092" s="8">
        <f t="shared" si="79"/>
        <v>0</v>
      </c>
      <c r="AH1092" s="56">
        <f t="shared" si="80"/>
        <v>1187</v>
      </c>
    </row>
    <row r="1093" spans="1:34">
      <c r="A1093" s="56">
        <f t="shared" si="77"/>
        <v>1188</v>
      </c>
      <c r="B1093" s="46">
        <v>5546280</v>
      </c>
      <c r="C1093" s="48" t="s">
        <v>1308</v>
      </c>
      <c r="D1093" s="46" t="s">
        <v>415</v>
      </c>
      <c r="E1093" s="47" t="s">
        <v>108</v>
      </c>
      <c r="F1093" s="45" t="s">
        <v>113</v>
      </c>
      <c r="G1093" s="44">
        <v>0</v>
      </c>
      <c r="H1093" s="44">
        <v>289.3</v>
      </c>
      <c r="I1093" s="44">
        <v>66.900000000000006</v>
      </c>
      <c r="J1093" s="44">
        <v>168748.79999999999</v>
      </c>
      <c r="K1093" s="44">
        <v>-1081.7</v>
      </c>
      <c r="L1093" s="44">
        <v>32010.800000000003</v>
      </c>
      <c r="M1093" s="44">
        <v>88720.5</v>
      </c>
      <c r="N1093" s="44">
        <v>33244.100000000006</v>
      </c>
      <c r="O1093" s="44">
        <v>7924.7</v>
      </c>
      <c r="P1093" s="44">
        <v>7874.2</v>
      </c>
      <c r="Q1093" s="44">
        <v>0</v>
      </c>
      <c r="R1093" s="44">
        <v>0</v>
      </c>
      <c r="S1093" s="44">
        <v>0</v>
      </c>
      <c r="T1093" s="44">
        <v>0</v>
      </c>
      <c r="U1093" s="44">
        <v>0</v>
      </c>
      <c r="V1093" s="44">
        <v>0</v>
      </c>
      <c r="W1093" s="44">
        <v>0</v>
      </c>
      <c r="X1093" s="44">
        <v>0</v>
      </c>
      <c r="Y1093" s="44">
        <v>0</v>
      </c>
      <c r="Z1093" s="44">
        <v>0</v>
      </c>
      <c r="AA1093" s="44">
        <v>0</v>
      </c>
      <c r="AB1093" s="44">
        <v>0</v>
      </c>
      <c r="AC1093" s="44">
        <v>0</v>
      </c>
      <c r="AD1093" s="44">
        <v>0</v>
      </c>
      <c r="AE1093" s="44">
        <v>0</v>
      </c>
      <c r="AF1093" s="8">
        <f t="shared" si="78"/>
        <v>337797.6</v>
      </c>
      <c r="AG1093" s="8">
        <f t="shared" si="79"/>
        <v>0</v>
      </c>
      <c r="AH1093" s="56">
        <f t="shared" si="80"/>
        <v>1188</v>
      </c>
    </row>
    <row r="1094" spans="1:34">
      <c r="A1094" s="56">
        <f t="shared" ref="A1094:A1157" si="81">A1093+1</f>
        <v>1189</v>
      </c>
      <c r="B1094" s="46">
        <v>5546659</v>
      </c>
      <c r="C1094" s="48" t="s">
        <v>1309</v>
      </c>
      <c r="D1094" s="46" t="s">
        <v>415</v>
      </c>
      <c r="E1094" s="47" t="s">
        <v>108</v>
      </c>
      <c r="F1094" s="45" t="s">
        <v>109</v>
      </c>
      <c r="G1094" s="44">
        <v>0</v>
      </c>
      <c r="H1094" s="44">
        <v>3142</v>
      </c>
      <c r="I1094" s="44">
        <v>1108.6000000000001</v>
      </c>
      <c r="J1094" s="44">
        <v>2696.1</v>
      </c>
      <c r="K1094" s="44">
        <v>2817.1</v>
      </c>
      <c r="L1094" s="44">
        <v>1191</v>
      </c>
      <c r="M1094" s="44">
        <v>1061.5</v>
      </c>
      <c r="N1094" s="44">
        <v>2851.1000000000004</v>
      </c>
      <c r="O1094" s="44">
        <v>12106.2</v>
      </c>
      <c r="P1094" s="44">
        <v>3298.6</v>
      </c>
      <c r="Q1094" s="44">
        <v>2529.7999999999997</v>
      </c>
      <c r="R1094" s="44">
        <v>9784</v>
      </c>
      <c r="S1094" s="44">
        <v>0</v>
      </c>
      <c r="T1094" s="44">
        <v>23.2</v>
      </c>
      <c r="U1094" s="44">
        <v>9300.7000000000007</v>
      </c>
      <c r="V1094" s="44">
        <v>9549.2000000000007</v>
      </c>
      <c r="W1094" s="44">
        <v>0</v>
      </c>
      <c r="X1094" s="44">
        <v>0</v>
      </c>
      <c r="Y1094" s="44">
        <v>0</v>
      </c>
      <c r="Z1094" s="44">
        <v>0</v>
      </c>
      <c r="AA1094" s="44">
        <v>0</v>
      </c>
      <c r="AB1094" s="44">
        <v>0</v>
      </c>
      <c r="AC1094" s="44">
        <v>0</v>
      </c>
      <c r="AD1094" s="44">
        <v>0</v>
      </c>
      <c r="AE1094" s="44">
        <v>0</v>
      </c>
      <c r="AF1094" s="8">
        <f t="shared" si="78"/>
        <v>42586</v>
      </c>
      <c r="AG1094" s="8">
        <f t="shared" si="79"/>
        <v>18873.100000000002</v>
      </c>
      <c r="AH1094" s="56">
        <f t="shared" si="80"/>
        <v>1189</v>
      </c>
    </row>
    <row r="1095" spans="1:34">
      <c r="A1095" s="56">
        <f t="shared" si="81"/>
        <v>1190</v>
      </c>
      <c r="B1095" s="46">
        <v>5547801</v>
      </c>
      <c r="C1095" s="48" t="s">
        <v>1310</v>
      </c>
      <c r="D1095" s="46" t="s">
        <v>415</v>
      </c>
      <c r="E1095" s="47" t="s">
        <v>108</v>
      </c>
      <c r="F1095" s="45" t="s">
        <v>113</v>
      </c>
      <c r="G1095" s="44">
        <v>0</v>
      </c>
      <c r="H1095" s="44">
        <v>-5795.6</v>
      </c>
      <c r="I1095" s="44">
        <v>19451.099999999999</v>
      </c>
      <c r="J1095" s="44">
        <v>31023.399999999998</v>
      </c>
      <c r="K1095" s="44">
        <v>7394.8</v>
      </c>
      <c r="L1095" s="44">
        <v>107.1</v>
      </c>
      <c r="M1095" s="44">
        <v>0</v>
      </c>
      <c r="N1095" s="44">
        <v>0</v>
      </c>
      <c r="O1095" s="44">
        <v>0</v>
      </c>
      <c r="P1095" s="44">
        <v>0</v>
      </c>
      <c r="Q1095" s="44">
        <v>0</v>
      </c>
      <c r="R1095" s="44">
        <v>0</v>
      </c>
      <c r="S1095" s="44">
        <v>0</v>
      </c>
      <c r="T1095" s="44">
        <v>0</v>
      </c>
      <c r="U1095" s="44">
        <v>0</v>
      </c>
      <c r="V1095" s="44">
        <v>0</v>
      </c>
      <c r="W1095" s="44">
        <v>0</v>
      </c>
      <c r="X1095" s="44">
        <v>0</v>
      </c>
      <c r="Y1095" s="44">
        <v>0</v>
      </c>
      <c r="Z1095" s="44">
        <v>0</v>
      </c>
      <c r="AA1095" s="44">
        <v>0</v>
      </c>
      <c r="AB1095" s="44">
        <v>0</v>
      </c>
      <c r="AC1095" s="44">
        <v>0</v>
      </c>
      <c r="AD1095" s="44">
        <v>0</v>
      </c>
      <c r="AE1095" s="44">
        <v>0</v>
      </c>
      <c r="AF1095" s="8">
        <f t="shared" si="78"/>
        <v>52180.799999999996</v>
      </c>
      <c r="AG1095" s="8">
        <f t="shared" si="79"/>
        <v>0</v>
      </c>
      <c r="AH1095" s="56">
        <f t="shared" si="80"/>
        <v>1190</v>
      </c>
    </row>
    <row r="1096" spans="1:34">
      <c r="A1096" s="56">
        <f t="shared" si="81"/>
        <v>1191</v>
      </c>
      <c r="B1096" s="46">
        <v>5548180</v>
      </c>
      <c r="C1096" s="48" t="s">
        <v>1311</v>
      </c>
      <c r="D1096" s="46" t="s">
        <v>415</v>
      </c>
      <c r="E1096" s="47" t="s">
        <v>108</v>
      </c>
      <c r="F1096" s="45" t="s">
        <v>113</v>
      </c>
      <c r="G1096" s="44">
        <v>0</v>
      </c>
      <c r="H1096" s="44">
        <v>26558.5</v>
      </c>
      <c r="I1096" s="44">
        <v>17448.2</v>
      </c>
      <c r="J1096" s="44">
        <v>6357.8</v>
      </c>
      <c r="K1096" s="44">
        <v>2604.8000000000002</v>
      </c>
      <c r="L1096" s="44">
        <v>6046.2999999999993</v>
      </c>
      <c r="M1096" s="44">
        <v>9158.3000000000011</v>
      </c>
      <c r="N1096" s="44">
        <v>205.6</v>
      </c>
      <c r="O1096" s="44">
        <v>0</v>
      </c>
      <c r="P1096" s="44">
        <v>0</v>
      </c>
      <c r="Q1096" s="44">
        <v>0</v>
      </c>
      <c r="R1096" s="44">
        <v>2274.4</v>
      </c>
      <c r="S1096" s="44">
        <v>4548.8</v>
      </c>
      <c r="T1096" s="44">
        <v>431.4</v>
      </c>
      <c r="U1096" s="44">
        <v>7352</v>
      </c>
      <c r="V1096" s="44">
        <v>7352</v>
      </c>
      <c r="W1096" s="44">
        <v>0</v>
      </c>
      <c r="X1096" s="44">
        <v>0</v>
      </c>
      <c r="Y1096" s="44">
        <v>0</v>
      </c>
      <c r="Z1096" s="44">
        <v>0</v>
      </c>
      <c r="AA1096" s="44">
        <v>0</v>
      </c>
      <c r="AB1096" s="44">
        <v>0</v>
      </c>
      <c r="AC1096" s="44">
        <v>0</v>
      </c>
      <c r="AD1096" s="44">
        <v>0</v>
      </c>
      <c r="AE1096" s="44">
        <v>0</v>
      </c>
      <c r="AF1096" s="8">
        <f t="shared" si="78"/>
        <v>75202.700000000012</v>
      </c>
      <c r="AG1096" s="8">
        <f t="shared" si="79"/>
        <v>15135.4</v>
      </c>
      <c r="AH1096" s="56">
        <f t="shared" si="80"/>
        <v>1191</v>
      </c>
    </row>
    <row r="1097" spans="1:34">
      <c r="A1097" s="56">
        <f t="shared" si="81"/>
        <v>1192</v>
      </c>
      <c r="B1097" s="46">
        <v>5548181</v>
      </c>
      <c r="C1097" s="48" t="s">
        <v>1312</v>
      </c>
      <c r="D1097" s="46" t="s">
        <v>415</v>
      </c>
      <c r="E1097" s="47" t="s">
        <v>108</v>
      </c>
      <c r="F1097" s="45" t="s">
        <v>113</v>
      </c>
      <c r="G1097" s="44">
        <v>0</v>
      </c>
      <c r="H1097" s="44">
        <v>3628</v>
      </c>
      <c r="I1097" s="44">
        <v>9685.7000000000007</v>
      </c>
      <c r="J1097" s="44">
        <v>3647.5</v>
      </c>
      <c r="K1097" s="44">
        <v>17290.400000000001</v>
      </c>
      <c r="L1097" s="44">
        <v>12040.300000000001</v>
      </c>
      <c r="M1097" s="44">
        <v>9968.1</v>
      </c>
      <c r="N1097" s="44">
        <v>12445</v>
      </c>
      <c r="O1097" s="44">
        <v>6735.5</v>
      </c>
      <c r="P1097" s="44">
        <v>17133.400000000001</v>
      </c>
      <c r="Q1097" s="44">
        <v>5714.6</v>
      </c>
      <c r="R1097" s="44">
        <v>40172.600000000006</v>
      </c>
      <c r="S1097" s="44">
        <v>2264.6999999999998</v>
      </c>
      <c r="T1097" s="44">
        <v>0</v>
      </c>
      <c r="U1097" s="44">
        <v>0</v>
      </c>
      <c r="V1097" s="44">
        <v>0</v>
      </c>
      <c r="W1097" s="44">
        <v>0</v>
      </c>
      <c r="X1097" s="44">
        <v>0</v>
      </c>
      <c r="Y1097" s="44">
        <v>0</v>
      </c>
      <c r="Z1097" s="44">
        <v>0</v>
      </c>
      <c r="AA1097" s="44">
        <v>0</v>
      </c>
      <c r="AB1097" s="44">
        <v>0</v>
      </c>
      <c r="AC1097" s="44">
        <v>0</v>
      </c>
      <c r="AD1097" s="44">
        <v>0</v>
      </c>
      <c r="AE1097" s="44">
        <v>0</v>
      </c>
      <c r="AF1097" s="8">
        <f t="shared" si="78"/>
        <v>140725.80000000002</v>
      </c>
      <c r="AG1097" s="8">
        <f t="shared" si="79"/>
        <v>0</v>
      </c>
      <c r="AH1097" s="56">
        <f t="shared" si="80"/>
        <v>1192</v>
      </c>
    </row>
    <row r="1098" spans="1:34">
      <c r="A1098" s="56">
        <f t="shared" si="81"/>
        <v>1193</v>
      </c>
      <c r="B1098" s="46">
        <v>5548202</v>
      </c>
      <c r="C1098" s="48" t="s">
        <v>1313</v>
      </c>
      <c r="D1098" s="46" t="s">
        <v>415</v>
      </c>
      <c r="E1098" s="47" t="s">
        <v>108</v>
      </c>
      <c r="F1098" s="45" t="s">
        <v>109</v>
      </c>
      <c r="G1098" s="44">
        <v>0</v>
      </c>
      <c r="H1098" s="44">
        <v>35814.799999999996</v>
      </c>
      <c r="I1098" s="44">
        <v>42503.199999999997</v>
      </c>
      <c r="J1098" s="44">
        <v>38350.5</v>
      </c>
      <c r="K1098" s="44">
        <v>96541.1</v>
      </c>
      <c r="L1098" s="44">
        <v>27222.100000000002</v>
      </c>
      <c r="M1098" s="44">
        <v>97302.2</v>
      </c>
      <c r="N1098" s="44">
        <v>38838.700000000004</v>
      </c>
      <c r="O1098" s="44">
        <v>61930.5</v>
      </c>
      <c r="P1098" s="44">
        <v>2993</v>
      </c>
      <c r="Q1098" s="44">
        <v>113395.79999999999</v>
      </c>
      <c r="R1098" s="44">
        <v>82489.400000000009</v>
      </c>
      <c r="S1098" s="44">
        <v>2526.5</v>
      </c>
      <c r="T1098" s="44">
        <v>1438.6</v>
      </c>
      <c r="U1098" s="44">
        <v>0</v>
      </c>
      <c r="V1098" s="44">
        <v>0</v>
      </c>
      <c r="W1098" s="44">
        <v>0</v>
      </c>
      <c r="X1098" s="44">
        <v>0</v>
      </c>
      <c r="Y1098" s="44">
        <v>0</v>
      </c>
      <c r="Z1098" s="44">
        <v>0</v>
      </c>
      <c r="AA1098" s="44">
        <v>0</v>
      </c>
      <c r="AB1098" s="44">
        <v>0</v>
      </c>
      <c r="AC1098" s="44">
        <v>0</v>
      </c>
      <c r="AD1098" s="44">
        <v>0</v>
      </c>
      <c r="AE1098" s="44">
        <v>0</v>
      </c>
      <c r="AF1098" s="8">
        <f t="shared" si="78"/>
        <v>639907.80000000005</v>
      </c>
      <c r="AG1098" s="8">
        <f t="shared" si="79"/>
        <v>1438.6</v>
      </c>
      <c r="AH1098" s="56">
        <f t="shared" si="80"/>
        <v>1193</v>
      </c>
    </row>
    <row r="1099" spans="1:34">
      <c r="A1099" s="56">
        <f t="shared" si="81"/>
        <v>1194</v>
      </c>
      <c r="B1099" s="46">
        <v>5548483</v>
      </c>
      <c r="C1099" s="48" t="s">
        <v>1314</v>
      </c>
      <c r="D1099" s="46" t="s">
        <v>415</v>
      </c>
      <c r="E1099" s="47" t="s">
        <v>108</v>
      </c>
      <c r="F1099" s="45" t="s">
        <v>113</v>
      </c>
      <c r="G1099" s="44">
        <v>0</v>
      </c>
      <c r="H1099" s="44">
        <v>47418.2</v>
      </c>
      <c r="I1099" s="44">
        <v>44514.899999999994</v>
      </c>
      <c r="J1099" s="44">
        <v>46432.5</v>
      </c>
      <c r="K1099" s="44">
        <v>42796.3</v>
      </c>
      <c r="L1099" s="44">
        <v>12624.6</v>
      </c>
      <c r="M1099" s="44">
        <v>58092.1</v>
      </c>
      <c r="N1099" s="44">
        <v>52278.5</v>
      </c>
      <c r="O1099" s="44">
        <v>65498.400000000001</v>
      </c>
      <c r="P1099" s="44">
        <v>56653.799999999996</v>
      </c>
      <c r="Q1099" s="44">
        <v>2964.1000000000004</v>
      </c>
      <c r="R1099" s="44">
        <v>3468.3</v>
      </c>
      <c r="S1099" s="44">
        <v>0</v>
      </c>
      <c r="T1099" s="44">
        <v>0</v>
      </c>
      <c r="U1099" s="44">
        <v>0</v>
      </c>
      <c r="V1099" s="44">
        <v>0</v>
      </c>
      <c r="W1099" s="44">
        <v>0</v>
      </c>
      <c r="X1099" s="44">
        <v>2006.4</v>
      </c>
      <c r="Y1099" s="44">
        <v>0</v>
      </c>
      <c r="Z1099" s="44">
        <v>0</v>
      </c>
      <c r="AA1099" s="44">
        <v>0</v>
      </c>
      <c r="AB1099" s="44">
        <v>0</v>
      </c>
      <c r="AC1099" s="44">
        <v>69477.900000000009</v>
      </c>
      <c r="AD1099" s="44">
        <v>7293.7000000000007</v>
      </c>
      <c r="AE1099" s="44">
        <v>311.5</v>
      </c>
      <c r="AF1099" s="8">
        <f t="shared" si="78"/>
        <v>432741.69999999995</v>
      </c>
      <c r="AG1099" s="8">
        <f t="shared" si="79"/>
        <v>79089.5</v>
      </c>
      <c r="AH1099" s="56">
        <f t="shared" si="80"/>
        <v>1194</v>
      </c>
    </row>
    <row r="1100" spans="1:34">
      <c r="A1100" s="56">
        <f t="shared" si="81"/>
        <v>1195</v>
      </c>
      <c r="B1100" s="46">
        <v>5548563</v>
      </c>
      <c r="C1100" s="48" t="s">
        <v>1315</v>
      </c>
      <c r="D1100" s="46" t="s">
        <v>415</v>
      </c>
      <c r="E1100" s="47" t="s">
        <v>108</v>
      </c>
      <c r="F1100" s="45" t="s">
        <v>109</v>
      </c>
      <c r="G1100" s="44">
        <v>0</v>
      </c>
      <c r="H1100" s="44">
        <v>2755.7999999999997</v>
      </c>
      <c r="I1100" s="44">
        <v>4031.3999999999996</v>
      </c>
      <c r="J1100" s="44">
        <v>3413.5</v>
      </c>
      <c r="K1100" s="44">
        <v>17144.8</v>
      </c>
      <c r="L1100" s="44">
        <v>1894.2</v>
      </c>
      <c r="M1100" s="44">
        <v>11591.8</v>
      </c>
      <c r="N1100" s="44">
        <v>4624.3999999999996</v>
      </c>
      <c r="O1100" s="44">
        <v>17974.599999999999</v>
      </c>
      <c r="P1100" s="44">
        <v>3298.2</v>
      </c>
      <c r="Q1100" s="44">
        <v>0</v>
      </c>
      <c r="R1100" s="44">
        <v>0</v>
      </c>
      <c r="S1100" s="44">
        <v>414224.7</v>
      </c>
      <c r="T1100" s="44">
        <v>480254.5</v>
      </c>
      <c r="U1100" s="44">
        <v>195014.19999999998</v>
      </c>
      <c r="V1100" s="44">
        <v>26215.3</v>
      </c>
      <c r="W1100" s="44">
        <v>8061.5000000000009</v>
      </c>
      <c r="X1100" s="44">
        <v>7950.4</v>
      </c>
      <c r="Y1100" s="44">
        <v>7225.2</v>
      </c>
      <c r="Z1100" s="44">
        <v>7950.4</v>
      </c>
      <c r="AA1100" s="44">
        <v>7950.4</v>
      </c>
      <c r="AB1100" s="44">
        <v>7225.2</v>
      </c>
      <c r="AC1100" s="44">
        <v>4697.7</v>
      </c>
      <c r="AD1100" s="44">
        <v>0</v>
      </c>
      <c r="AE1100" s="44">
        <v>0</v>
      </c>
      <c r="AF1100" s="8">
        <f t="shared" si="78"/>
        <v>480953.4</v>
      </c>
      <c r="AG1100" s="8">
        <f t="shared" si="79"/>
        <v>752544.79999999993</v>
      </c>
      <c r="AH1100" s="56">
        <f t="shared" si="80"/>
        <v>1195</v>
      </c>
    </row>
    <row r="1101" spans="1:34">
      <c r="A1101" s="56">
        <f t="shared" si="81"/>
        <v>1196</v>
      </c>
      <c r="B1101" s="46">
        <v>5549233</v>
      </c>
      <c r="C1101" s="48" t="s">
        <v>1316</v>
      </c>
      <c r="D1101" s="46" t="s">
        <v>415</v>
      </c>
      <c r="E1101" s="47" t="s">
        <v>108</v>
      </c>
      <c r="F1101" s="45" t="s">
        <v>109</v>
      </c>
      <c r="G1101" s="44">
        <v>0</v>
      </c>
      <c r="H1101" s="44">
        <v>4995</v>
      </c>
      <c r="I1101" s="44">
        <v>7271.9</v>
      </c>
      <c r="J1101" s="44">
        <v>11237.8</v>
      </c>
      <c r="K1101" s="44">
        <v>38847.1</v>
      </c>
      <c r="L1101" s="44">
        <v>5642.6</v>
      </c>
      <c r="M1101" s="44">
        <v>1926.5</v>
      </c>
      <c r="N1101" s="44">
        <v>2239.5</v>
      </c>
      <c r="O1101" s="44">
        <v>2146.7000000000003</v>
      </c>
      <c r="P1101" s="44">
        <v>2780.9</v>
      </c>
      <c r="Q1101" s="44">
        <v>2390.4</v>
      </c>
      <c r="R1101" s="44">
        <v>9399.9000000000015</v>
      </c>
      <c r="S1101" s="44">
        <v>1672.4</v>
      </c>
      <c r="T1101" s="44">
        <v>490.1</v>
      </c>
      <c r="U1101" s="44">
        <v>0</v>
      </c>
      <c r="V1101" s="44">
        <v>0</v>
      </c>
      <c r="W1101" s="44">
        <v>0</v>
      </c>
      <c r="X1101" s="44">
        <v>0</v>
      </c>
      <c r="Y1101" s="44">
        <v>0</v>
      </c>
      <c r="Z1101" s="44">
        <v>0</v>
      </c>
      <c r="AA1101" s="44">
        <v>0</v>
      </c>
      <c r="AB1101" s="44">
        <v>0</v>
      </c>
      <c r="AC1101" s="44">
        <v>0</v>
      </c>
      <c r="AD1101" s="44">
        <v>0</v>
      </c>
      <c r="AE1101" s="44">
        <v>0</v>
      </c>
      <c r="AF1101" s="8">
        <f t="shared" si="78"/>
        <v>90550.699999999983</v>
      </c>
      <c r="AG1101" s="8">
        <f t="shared" si="79"/>
        <v>490.1</v>
      </c>
      <c r="AH1101" s="56">
        <f t="shared" si="80"/>
        <v>1196</v>
      </c>
    </row>
    <row r="1102" spans="1:34">
      <c r="A1102" s="56">
        <f t="shared" si="81"/>
        <v>1197</v>
      </c>
      <c r="B1102" s="46">
        <v>5549302</v>
      </c>
      <c r="C1102" s="48" t="s">
        <v>932</v>
      </c>
      <c r="D1102" s="46" t="s">
        <v>415</v>
      </c>
      <c r="E1102" s="47" t="s">
        <v>108</v>
      </c>
      <c r="F1102" s="45" t="s">
        <v>113</v>
      </c>
      <c r="G1102" s="44">
        <v>0</v>
      </c>
      <c r="H1102" s="44">
        <v>0</v>
      </c>
      <c r="I1102" s="44">
        <v>1143.8</v>
      </c>
      <c r="J1102" s="44">
        <v>913.5</v>
      </c>
      <c r="K1102" s="44">
        <v>3989.2</v>
      </c>
      <c r="L1102" s="44">
        <v>4597.7</v>
      </c>
      <c r="M1102" s="44">
        <v>6783.7</v>
      </c>
      <c r="N1102" s="44">
        <v>2009.6</v>
      </c>
      <c r="O1102" s="44">
        <v>55079.4</v>
      </c>
      <c r="P1102" s="44">
        <v>47827.399999999994</v>
      </c>
      <c r="Q1102" s="44">
        <v>16450.399999999998</v>
      </c>
      <c r="R1102" s="44">
        <v>4114.5</v>
      </c>
      <c r="S1102" s="44">
        <v>330.7</v>
      </c>
      <c r="T1102" s="44">
        <v>4340.3999999999996</v>
      </c>
      <c r="U1102" s="44">
        <v>0</v>
      </c>
      <c r="V1102" s="44">
        <v>0</v>
      </c>
      <c r="W1102" s="44">
        <v>0</v>
      </c>
      <c r="X1102" s="44">
        <v>0</v>
      </c>
      <c r="Y1102" s="44">
        <v>0</v>
      </c>
      <c r="Z1102" s="44">
        <v>0</v>
      </c>
      <c r="AA1102" s="44">
        <v>0</v>
      </c>
      <c r="AB1102" s="44">
        <v>0</v>
      </c>
      <c r="AC1102" s="44">
        <v>0</v>
      </c>
      <c r="AD1102" s="44">
        <v>0</v>
      </c>
      <c r="AE1102" s="44">
        <v>0</v>
      </c>
      <c r="AF1102" s="8">
        <f t="shared" si="78"/>
        <v>143239.9</v>
      </c>
      <c r="AG1102" s="8">
        <f t="shared" si="79"/>
        <v>4340.3999999999996</v>
      </c>
      <c r="AH1102" s="56">
        <f t="shared" si="80"/>
        <v>1197</v>
      </c>
    </row>
    <row r="1103" spans="1:34">
      <c r="A1103" s="56">
        <f t="shared" si="81"/>
        <v>1198</v>
      </c>
      <c r="B1103" s="46">
        <v>5549303</v>
      </c>
      <c r="C1103" s="48" t="s">
        <v>1317</v>
      </c>
      <c r="D1103" s="46" t="s">
        <v>415</v>
      </c>
      <c r="E1103" s="47" t="s">
        <v>108</v>
      </c>
      <c r="F1103" s="45" t="s">
        <v>113</v>
      </c>
      <c r="G1103" s="44">
        <v>0</v>
      </c>
      <c r="H1103" s="44">
        <v>2915.9</v>
      </c>
      <c r="I1103" s="44">
        <v>26645.399999999998</v>
      </c>
      <c r="J1103" s="44">
        <v>24153.1</v>
      </c>
      <c r="K1103" s="44">
        <v>6054.9</v>
      </c>
      <c r="L1103" s="44">
        <v>1823.9</v>
      </c>
      <c r="M1103" s="44">
        <v>0</v>
      </c>
      <c r="N1103" s="44">
        <v>0</v>
      </c>
      <c r="O1103" s="44">
        <v>0</v>
      </c>
      <c r="P1103" s="44">
        <v>0</v>
      </c>
      <c r="Q1103" s="44">
        <v>0</v>
      </c>
      <c r="R1103" s="44">
        <v>0</v>
      </c>
      <c r="S1103" s="44">
        <v>0</v>
      </c>
      <c r="T1103" s="44">
        <v>0</v>
      </c>
      <c r="U1103" s="44">
        <v>0</v>
      </c>
      <c r="V1103" s="44">
        <v>0</v>
      </c>
      <c r="W1103" s="44">
        <v>0</v>
      </c>
      <c r="X1103" s="44">
        <v>0</v>
      </c>
      <c r="Y1103" s="44">
        <v>0</v>
      </c>
      <c r="Z1103" s="44">
        <v>0</v>
      </c>
      <c r="AA1103" s="44">
        <v>0</v>
      </c>
      <c r="AB1103" s="44">
        <v>0</v>
      </c>
      <c r="AC1103" s="44">
        <v>0</v>
      </c>
      <c r="AD1103" s="44">
        <v>0</v>
      </c>
      <c r="AE1103" s="44">
        <v>0</v>
      </c>
      <c r="AF1103" s="8">
        <f t="shared" si="78"/>
        <v>61593.2</v>
      </c>
      <c r="AG1103" s="8">
        <f t="shared" si="79"/>
        <v>0</v>
      </c>
      <c r="AH1103" s="56">
        <f t="shared" si="80"/>
        <v>1198</v>
      </c>
    </row>
    <row r="1104" spans="1:34">
      <c r="A1104" s="56">
        <f t="shared" si="81"/>
        <v>1199</v>
      </c>
      <c r="B1104" s="46">
        <v>5549304</v>
      </c>
      <c r="C1104" s="48" t="s">
        <v>1318</v>
      </c>
      <c r="D1104" s="46" t="s">
        <v>415</v>
      </c>
      <c r="E1104" s="47" t="s">
        <v>108</v>
      </c>
      <c r="F1104" s="45" t="s">
        <v>109</v>
      </c>
      <c r="G1104" s="44">
        <v>0</v>
      </c>
      <c r="H1104" s="44">
        <v>3384.6</v>
      </c>
      <c r="I1104" s="44">
        <v>5049</v>
      </c>
      <c r="J1104" s="44">
        <v>1455.9</v>
      </c>
      <c r="K1104" s="44">
        <v>7883.3</v>
      </c>
      <c r="L1104" s="44">
        <v>30610.400000000001</v>
      </c>
      <c r="M1104" s="44">
        <v>23249.8</v>
      </c>
      <c r="N1104" s="44">
        <v>36681.9</v>
      </c>
      <c r="O1104" s="44">
        <v>8506.2999999999993</v>
      </c>
      <c r="P1104" s="44">
        <v>1121.6999999999998</v>
      </c>
      <c r="Q1104" s="44">
        <v>7120.4</v>
      </c>
      <c r="R1104" s="44">
        <v>5298.6</v>
      </c>
      <c r="S1104" s="44">
        <v>3592.8</v>
      </c>
      <c r="T1104" s="44">
        <v>4236.9000000000005</v>
      </c>
      <c r="U1104" s="44">
        <v>155412.20000000001</v>
      </c>
      <c r="V1104" s="44">
        <v>7236.9</v>
      </c>
      <c r="W1104" s="44">
        <v>5236.9000000000005</v>
      </c>
      <c r="X1104" s="44">
        <v>0</v>
      </c>
      <c r="Y1104" s="44">
        <v>0</v>
      </c>
      <c r="Z1104" s="44">
        <v>0</v>
      </c>
      <c r="AA1104" s="44">
        <v>0</v>
      </c>
      <c r="AB1104" s="44">
        <v>0</v>
      </c>
      <c r="AC1104" s="44">
        <v>0</v>
      </c>
      <c r="AD1104" s="44">
        <v>0</v>
      </c>
      <c r="AE1104" s="44">
        <v>0</v>
      </c>
      <c r="AF1104" s="8">
        <f t="shared" si="78"/>
        <v>133954.69999999998</v>
      </c>
      <c r="AG1104" s="8">
        <f t="shared" si="79"/>
        <v>172122.9</v>
      </c>
      <c r="AH1104" s="56">
        <f t="shared" si="80"/>
        <v>1199</v>
      </c>
    </row>
    <row r="1105" spans="1:34">
      <c r="A1105" s="56">
        <f t="shared" si="81"/>
        <v>1200</v>
      </c>
      <c r="B1105" s="46">
        <v>5549726</v>
      </c>
      <c r="C1105" s="48" t="s">
        <v>1319</v>
      </c>
      <c r="D1105" s="46" t="s">
        <v>415</v>
      </c>
      <c r="E1105" s="47" t="s">
        <v>108</v>
      </c>
      <c r="F1105" s="45" t="s">
        <v>109</v>
      </c>
      <c r="G1105" s="44">
        <v>0</v>
      </c>
      <c r="H1105" s="44">
        <v>1615.5</v>
      </c>
      <c r="I1105" s="44">
        <v>1108.6000000000001</v>
      </c>
      <c r="J1105" s="44">
        <v>3612.5</v>
      </c>
      <c r="K1105" s="44">
        <v>2261.6999999999998</v>
      </c>
      <c r="L1105" s="44">
        <v>428.3</v>
      </c>
      <c r="M1105" s="44">
        <v>428.3</v>
      </c>
      <c r="N1105" s="44">
        <v>414.7</v>
      </c>
      <c r="O1105" s="44">
        <v>658</v>
      </c>
      <c r="P1105" s="44">
        <v>372.5</v>
      </c>
      <c r="Q1105" s="44">
        <v>422.8</v>
      </c>
      <c r="R1105" s="44">
        <v>422.8</v>
      </c>
      <c r="S1105" s="44">
        <v>448.2</v>
      </c>
      <c r="T1105" s="44">
        <v>0</v>
      </c>
      <c r="U1105" s="44">
        <v>0</v>
      </c>
      <c r="V1105" s="44">
        <v>0</v>
      </c>
      <c r="W1105" s="44">
        <v>31748.799999999999</v>
      </c>
      <c r="X1105" s="44">
        <v>41086.6</v>
      </c>
      <c r="Y1105" s="44">
        <v>8696.1</v>
      </c>
      <c r="Z1105" s="44">
        <v>3955.6</v>
      </c>
      <c r="AA1105" s="44">
        <v>0</v>
      </c>
      <c r="AB1105" s="44">
        <v>0</v>
      </c>
      <c r="AC1105" s="44">
        <v>0</v>
      </c>
      <c r="AD1105" s="44">
        <v>0</v>
      </c>
      <c r="AE1105" s="44">
        <v>0</v>
      </c>
      <c r="AF1105" s="8">
        <f t="shared" si="78"/>
        <v>12193.899999999998</v>
      </c>
      <c r="AG1105" s="8">
        <f t="shared" si="79"/>
        <v>85487.1</v>
      </c>
      <c r="AH1105" s="56">
        <f t="shared" si="80"/>
        <v>1200</v>
      </c>
    </row>
    <row r="1106" spans="1:34">
      <c r="A1106" s="56">
        <f t="shared" si="81"/>
        <v>1201</v>
      </c>
      <c r="B1106" s="46">
        <v>5549728</v>
      </c>
      <c r="C1106" s="48" t="s">
        <v>1320</v>
      </c>
      <c r="D1106" s="46" t="s">
        <v>415</v>
      </c>
      <c r="E1106" s="47" t="s">
        <v>108</v>
      </c>
      <c r="F1106" s="45" t="s">
        <v>109</v>
      </c>
      <c r="G1106" s="44">
        <v>0</v>
      </c>
      <c r="H1106" s="44">
        <v>1056.5999999999999</v>
      </c>
      <c r="I1106" s="44">
        <v>7240.2</v>
      </c>
      <c r="J1106" s="44">
        <v>15328.099999999999</v>
      </c>
      <c r="K1106" s="44">
        <v>140732.59999999998</v>
      </c>
      <c r="L1106" s="44">
        <v>35398.899999999994</v>
      </c>
      <c r="M1106" s="44">
        <v>14270.5</v>
      </c>
      <c r="N1106" s="44">
        <v>11901.8</v>
      </c>
      <c r="O1106" s="44">
        <v>27759.699999999997</v>
      </c>
      <c r="P1106" s="44">
        <v>17081.800000000003</v>
      </c>
      <c r="Q1106" s="44">
        <v>19068</v>
      </c>
      <c r="R1106" s="44">
        <v>32203.800000000003</v>
      </c>
      <c r="S1106" s="44">
        <v>56407.3</v>
      </c>
      <c r="T1106" s="44">
        <v>15433.5</v>
      </c>
      <c r="U1106" s="44">
        <v>0</v>
      </c>
      <c r="V1106" s="44">
        <v>0</v>
      </c>
      <c r="W1106" s="44">
        <v>0</v>
      </c>
      <c r="X1106" s="44">
        <v>0</v>
      </c>
      <c r="Y1106" s="44">
        <v>0</v>
      </c>
      <c r="Z1106" s="44">
        <v>0</v>
      </c>
      <c r="AA1106" s="44">
        <v>0</v>
      </c>
      <c r="AB1106" s="44">
        <v>0</v>
      </c>
      <c r="AC1106" s="44">
        <v>0</v>
      </c>
      <c r="AD1106" s="44">
        <v>772.2</v>
      </c>
      <c r="AE1106" s="44">
        <v>43374.299999999996</v>
      </c>
      <c r="AF1106" s="8">
        <f t="shared" si="78"/>
        <v>378449.29999999993</v>
      </c>
      <c r="AG1106" s="8">
        <f t="shared" si="79"/>
        <v>59580</v>
      </c>
      <c r="AH1106" s="56">
        <f t="shared" si="80"/>
        <v>1201</v>
      </c>
    </row>
    <row r="1107" spans="1:34">
      <c r="A1107" s="56">
        <f t="shared" si="81"/>
        <v>1202</v>
      </c>
      <c r="B1107" s="46">
        <v>5549903</v>
      </c>
      <c r="C1107" s="48" t="s">
        <v>1321</v>
      </c>
      <c r="D1107" s="46" t="s">
        <v>415</v>
      </c>
      <c r="E1107" s="47" t="s">
        <v>108</v>
      </c>
      <c r="F1107" s="45" t="s">
        <v>113</v>
      </c>
      <c r="G1107" s="44">
        <v>0</v>
      </c>
      <c r="H1107" s="44">
        <v>59335.799999999996</v>
      </c>
      <c r="I1107" s="44">
        <v>17603.3</v>
      </c>
      <c r="J1107" s="44">
        <v>23387.699999999997</v>
      </c>
      <c r="K1107" s="44">
        <v>5430.3</v>
      </c>
      <c r="L1107" s="44">
        <v>11863.2</v>
      </c>
      <c r="M1107" s="44">
        <v>214.10000000000002</v>
      </c>
      <c r="N1107" s="44">
        <v>207.3</v>
      </c>
      <c r="O1107" s="44">
        <v>189.79999999999998</v>
      </c>
      <c r="P1107" s="44">
        <v>372.5</v>
      </c>
      <c r="Q1107" s="44">
        <v>219.9</v>
      </c>
      <c r="R1107" s="44">
        <v>0</v>
      </c>
      <c r="S1107" s="44">
        <v>0</v>
      </c>
      <c r="T1107" s="44">
        <v>0</v>
      </c>
      <c r="U1107" s="44">
        <v>0</v>
      </c>
      <c r="V1107" s="44">
        <v>0</v>
      </c>
      <c r="W1107" s="44">
        <v>0</v>
      </c>
      <c r="X1107" s="44">
        <v>0</v>
      </c>
      <c r="Y1107" s="44">
        <v>0</v>
      </c>
      <c r="Z1107" s="44">
        <v>0</v>
      </c>
      <c r="AA1107" s="44">
        <v>0</v>
      </c>
      <c r="AB1107" s="44">
        <v>0</v>
      </c>
      <c r="AC1107" s="44">
        <v>0</v>
      </c>
      <c r="AD1107" s="44">
        <v>0</v>
      </c>
      <c r="AE1107" s="44">
        <v>0</v>
      </c>
      <c r="AF1107" s="8">
        <f t="shared" si="78"/>
        <v>118823.9</v>
      </c>
      <c r="AG1107" s="8">
        <f t="shared" si="79"/>
        <v>0</v>
      </c>
      <c r="AH1107" s="56">
        <f t="shared" si="80"/>
        <v>1202</v>
      </c>
    </row>
    <row r="1108" spans="1:34">
      <c r="A1108" s="56">
        <f t="shared" si="81"/>
        <v>1203</v>
      </c>
      <c r="B1108" s="46">
        <v>5550123</v>
      </c>
      <c r="C1108" s="48" t="s">
        <v>1322</v>
      </c>
      <c r="D1108" s="46" t="s">
        <v>415</v>
      </c>
      <c r="E1108" s="47" t="s">
        <v>108</v>
      </c>
      <c r="F1108" s="45" t="s">
        <v>109</v>
      </c>
      <c r="G1108" s="44">
        <v>0</v>
      </c>
      <c r="H1108" s="44">
        <v>23692.799999999999</v>
      </c>
      <c r="I1108" s="44">
        <v>10308.700000000001</v>
      </c>
      <c r="J1108" s="44">
        <v>36629.300000000003</v>
      </c>
      <c r="K1108" s="44">
        <v>7658</v>
      </c>
      <c r="L1108" s="44">
        <v>6351</v>
      </c>
      <c r="M1108" s="44">
        <v>2180.5</v>
      </c>
      <c r="N1108" s="44">
        <v>1564.3</v>
      </c>
      <c r="O1108" s="44">
        <v>0</v>
      </c>
      <c r="P1108" s="44">
        <v>0</v>
      </c>
      <c r="Q1108" s="44">
        <v>0</v>
      </c>
      <c r="R1108" s="44">
        <v>0</v>
      </c>
      <c r="S1108" s="44">
        <v>0</v>
      </c>
      <c r="T1108" s="44">
        <v>0</v>
      </c>
      <c r="U1108" s="44">
        <v>0</v>
      </c>
      <c r="V1108" s="44">
        <v>0</v>
      </c>
      <c r="W1108" s="44">
        <v>0</v>
      </c>
      <c r="X1108" s="44">
        <v>0</v>
      </c>
      <c r="Y1108" s="44">
        <v>0</v>
      </c>
      <c r="Z1108" s="44">
        <v>0</v>
      </c>
      <c r="AA1108" s="44">
        <v>0</v>
      </c>
      <c r="AB1108" s="44">
        <v>0</v>
      </c>
      <c r="AC1108" s="44">
        <v>0</v>
      </c>
      <c r="AD1108" s="44">
        <v>0</v>
      </c>
      <c r="AE1108" s="44">
        <v>0</v>
      </c>
      <c r="AF1108" s="8">
        <f t="shared" si="78"/>
        <v>88384.6</v>
      </c>
      <c r="AG1108" s="8">
        <f t="shared" si="79"/>
        <v>0</v>
      </c>
      <c r="AH1108" s="56">
        <f t="shared" si="80"/>
        <v>1203</v>
      </c>
    </row>
    <row r="1109" spans="1:34">
      <c r="A1109" s="56">
        <f t="shared" si="81"/>
        <v>1204</v>
      </c>
      <c r="B1109" s="46">
        <v>5550261</v>
      </c>
      <c r="C1109" s="48" t="s">
        <v>933</v>
      </c>
      <c r="D1109" s="46" t="s">
        <v>415</v>
      </c>
      <c r="E1109" s="47" t="s">
        <v>108</v>
      </c>
      <c r="F1109" s="45" t="s">
        <v>113</v>
      </c>
      <c r="G1109" s="44">
        <v>0</v>
      </c>
      <c r="H1109" s="44">
        <v>0</v>
      </c>
      <c r="I1109" s="44">
        <v>99589.8</v>
      </c>
      <c r="J1109" s="44">
        <v>-98783.4</v>
      </c>
      <c r="K1109" s="44">
        <v>50636.1</v>
      </c>
      <c r="L1109" s="44">
        <v>4323.4000000000005</v>
      </c>
      <c r="M1109" s="44">
        <v>61998.8</v>
      </c>
      <c r="N1109" s="44">
        <v>54657</v>
      </c>
      <c r="O1109" s="44">
        <v>40243.200000000004</v>
      </c>
      <c r="P1109" s="44">
        <v>3703.2</v>
      </c>
      <c r="Q1109" s="44">
        <v>12498</v>
      </c>
      <c r="R1109" s="44">
        <v>769.4</v>
      </c>
      <c r="S1109" s="44">
        <v>374.7</v>
      </c>
      <c r="T1109" s="44">
        <v>1694.8000000000002</v>
      </c>
      <c r="U1109" s="44">
        <v>0</v>
      </c>
      <c r="V1109" s="44">
        <v>0</v>
      </c>
      <c r="W1109" s="44">
        <v>0</v>
      </c>
      <c r="X1109" s="44">
        <v>0</v>
      </c>
      <c r="Y1109" s="44">
        <v>0</v>
      </c>
      <c r="Z1109" s="44">
        <v>0</v>
      </c>
      <c r="AA1109" s="44">
        <v>0</v>
      </c>
      <c r="AB1109" s="44">
        <v>0</v>
      </c>
      <c r="AC1109" s="44">
        <v>0</v>
      </c>
      <c r="AD1109" s="44">
        <v>0</v>
      </c>
      <c r="AE1109" s="44">
        <v>0</v>
      </c>
      <c r="AF1109" s="8">
        <f t="shared" si="78"/>
        <v>230010.20000000004</v>
      </c>
      <c r="AG1109" s="8">
        <f t="shared" si="79"/>
        <v>1694.8000000000002</v>
      </c>
      <c r="AH1109" s="56">
        <f t="shared" si="80"/>
        <v>1204</v>
      </c>
    </row>
    <row r="1110" spans="1:34">
      <c r="A1110" s="56">
        <f t="shared" si="81"/>
        <v>1205</v>
      </c>
      <c r="B1110" s="46">
        <v>5550262</v>
      </c>
      <c r="C1110" s="48" t="s">
        <v>1323</v>
      </c>
      <c r="D1110" s="46" t="s">
        <v>415</v>
      </c>
      <c r="E1110" s="47" t="s">
        <v>108</v>
      </c>
      <c r="F1110" s="45" t="s">
        <v>113</v>
      </c>
      <c r="G1110" s="44">
        <v>0</v>
      </c>
      <c r="H1110" s="44">
        <v>982.8</v>
      </c>
      <c r="I1110" s="44">
        <v>15771</v>
      </c>
      <c r="J1110" s="44">
        <v>2099</v>
      </c>
      <c r="K1110" s="44">
        <v>3810.8</v>
      </c>
      <c r="L1110" s="44">
        <v>1886.3000000000002</v>
      </c>
      <c r="M1110" s="44">
        <v>3060.5</v>
      </c>
      <c r="N1110" s="44">
        <v>12178.3</v>
      </c>
      <c r="O1110" s="44">
        <v>4164.3</v>
      </c>
      <c r="P1110" s="44">
        <v>1563.1999999999998</v>
      </c>
      <c r="Q1110" s="44">
        <v>76.8</v>
      </c>
      <c r="R1110" s="44">
        <v>1069.3</v>
      </c>
      <c r="S1110" s="44">
        <v>7791.2999999999993</v>
      </c>
      <c r="T1110" s="44">
        <v>1119.2</v>
      </c>
      <c r="U1110" s="44">
        <v>0</v>
      </c>
      <c r="V1110" s="44">
        <v>0</v>
      </c>
      <c r="W1110" s="44">
        <v>0</v>
      </c>
      <c r="X1110" s="44">
        <v>0</v>
      </c>
      <c r="Y1110" s="44">
        <v>0</v>
      </c>
      <c r="Z1110" s="44">
        <v>0</v>
      </c>
      <c r="AA1110" s="44">
        <v>0</v>
      </c>
      <c r="AB1110" s="44">
        <v>0</v>
      </c>
      <c r="AC1110" s="44">
        <v>0</v>
      </c>
      <c r="AD1110" s="44">
        <v>0</v>
      </c>
      <c r="AE1110" s="44">
        <v>0</v>
      </c>
      <c r="AF1110" s="8">
        <f t="shared" si="78"/>
        <v>54453.600000000006</v>
      </c>
      <c r="AG1110" s="8">
        <f t="shared" si="79"/>
        <v>1119.2</v>
      </c>
      <c r="AH1110" s="56">
        <f t="shared" si="80"/>
        <v>1205</v>
      </c>
    </row>
    <row r="1111" spans="1:34">
      <c r="A1111" s="56">
        <f t="shared" si="81"/>
        <v>1206</v>
      </c>
      <c r="B1111" s="46">
        <v>5550269</v>
      </c>
      <c r="C1111" s="48" t="s">
        <v>934</v>
      </c>
      <c r="D1111" s="46" t="s">
        <v>415</v>
      </c>
      <c r="E1111" s="47" t="s">
        <v>108</v>
      </c>
      <c r="F1111" s="45" t="s">
        <v>109</v>
      </c>
      <c r="G1111" s="44">
        <v>0</v>
      </c>
      <c r="H1111" s="44">
        <v>1282.2</v>
      </c>
      <c r="I1111" s="44">
        <v>84831.2</v>
      </c>
      <c r="J1111" s="44">
        <v>-83078</v>
      </c>
      <c r="K1111" s="44">
        <v>3887.9</v>
      </c>
      <c r="L1111" s="44">
        <v>2253.6999999999998</v>
      </c>
      <c r="M1111" s="44">
        <v>5383.7</v>
      </c>
      <c r="N1111" s="44">
        <v>79852.099999999991</v>
      </c>
      <c r="O1111" s="44">
        <v>4207.7</v>
      </c>
      <c r="P1111" s="44">
        <v>4501.8999999999996</v>
      </c>
      <c r="Q1111" s="44">
        <v>744.4</v>
      </c>
      <c r="R1111" s="44">
        <v>676.8</v>
      </c>
      <c r="S1111" s="44">
        <v>20155.400000000001</v>
      </c>
      <c r="T1111" s="44">
        <v>710.6</v>
      </c>
      <c r="U1111" s="44">
        <v>1306.7</v>
      </c>
      <c r="V1111" s="44">
        <v>1340.5</v>
      </c>
      <c r="W1111" s="44">
        <v>304.5</v>
      </c>
      <c r="X1111" s="44">
        <v>0</v>
      </c>
      <c r="Y1111" s="44">
        <v>0</v>
      </c>
      <c r="Z1111" s="44">
        <v>0</v>
      </c>
      <c r="AA1111" s="44">
        <v>0</v>
      </c>
      <c r="AB1111" s="44">
        <v>0</v>
      </c>
      <c r="AC1111" s="44">
        <v>0</v>
      </c>
      <c r="AD1111" s="44">
        <v>0</v>
      </c>
      <c r="AE1111" s="44">
        <v>0</v>
      </c>
      <c r="AF1111" s="8">
        <f t="shared" si="78"/>
        <v>124698.99999999997</v>
      </c>
      <c r="AG1111" s="8">
        <f t="shared" si="79"/>
        <v>3662.3</v>
      </c>
      <c r="AH1111" s="56">
        <f t="shared" si="80"/>
        <v>1206</v>
      </c>
    </row>
    <row r="1112" spans="1:34">
      <c r="A1112" s="56">
        <f t="shared" si="81"/>
        <v>1207</v>
      </c>
      <c r="B1112" s="46">
        <v>5551022</v>
      </c>
      <c r="C1112" s="48" t="s">
        <v>1324</v>
      </c>
      <c r="D1112" s="46" t="s">
        <v>415</v>
      </c>
      <c r="E1112" s="47" t="s">
        <v>108</v>
      </c>
      <c r="F1112" s="45" t="s">
        <v>109</v>
      </c>
      <c r="G1112" s="44">
        <v>0</v>
      </c>
      <c r="H1112" s="44">
        <v>1590.7</v>
      </c>
      <c r="I1112" s="44">
        <v>10206.200000000001</v>
      </c>
      <c r="J1112" s="44">
        <v>966</v>
      </c>
      <c r="K1112" s="44">
        <v>508.49999999999994</v>
      </c>
      <c r="L1112" s="44">
        <v>2770.2</v>
      </c>
      <c r="M1112" s="44">
        <v>1495.2</v>
      </c>
      <c r="N1112" s="44">
        <v>1230.8</v>
      </c>
      <c r="O1112" s="44">
        <v>3981.7999999999997</v>
      </c>
      <c r="P1112" s="44">
        <v>13134.7</v>
      </c>
      <c r="Q1112" s="44">
        <v>1471.9</v>
      </c>
      <c r="R1112" s="44">
        <v>9169.2000000000007</v>
      </c>
      <c r="S1112" s="44">
        <v>829.6</v>
      </c>
      <c r="T1112" s="44">
        <v>0</v>
      </c>
      <c r="U1112" s="44">
        <v>0</v>
      </c>
      <c r="V1112" s="44">
        <v>0</v>
      </c>
      <c r="W1112" s="44">
        <v>0</v>
      </c>
      <c r="X1112" s="44">
        <v>0</v>
      </c>
      <c r="Y1112" s="44">
        <v>0</v>
      </c>
      <c r="Z1112" s="44">
        <v>0</v>
      </c>
      <c r="AA1112" s="44">
        <v>0</v>
      </c>
      <c r="AB1112" s="44">
        <v>0</v>
      </c>
      <c r="AC1112" s="44">
        <v>0</v>
      </c>
      <c r="AD1112" s="44">
        <v>0</v>
      </c>
      <c r="AE1112" s="44">
        <v>0</v>
      </c>
      <c r="AF1112" s="8">
        <f t="shared" si="78"/>
        <v>47354.80000000001</v>
      </c>
      <c r="AG1112" s="8">
        <f t="shared" si="79"/>
        <v>0</v>
      </c>
      <c r="AH1112" s="56">
        <f t="shared" si="80"/>
        <v>1207</v>
      </c>
    </row>
    <row r="1113" spans="1:34">
      <c r="A1113" s="56">
        <f t="shared" si="81"/>
        <v>1208</v>
      </c>
      <c r="B1113" s="46">
        <v>5551023</v>
      </c>
      <c r="C1113" s="48" t="s">
        <v>935</v>
      </c>
      <c r="D1113" s="46" t="s">
        <v>415</v>
      </c>
      <c r="E1113" s="47" t="s">
        <v>108</v>
      </c>
      <c r="F1113" s="45" t="s">
        <v>109</v>
      </c>
      <c r="G1113" s="44">
        <v>0</v>
      </c>
      <c r="H1113" s="44">
        <v>10375.400000000001</v>
      </c>
      <c r="I1113" s="44">
        <v>7251.2999999999993</v>
      </c>
      <c r="J1113" s="44">
        <v>2413.3000000000002</v>
      </c>
      <c r="K1113" s="44">
        <v>4699.2</v>
      </c>
      <c r="L1113" s="44">
        <v>36081.299999999996</v>
      </c>
      <c r="M1113" s="44">
        <v>20577.8</v>
      </c>
      <c r="N1113" s="44">
        <v>8456.3000000000011</v>
      </c>
      <c r="O1113" s="44">
        <v>2295.5</v>
      </c>
      <c r="P1113" s="44">
        <v>2920</v>
      </c>
      <c r="Q1113" s="44">
        <v>2434.2999999999997</v>
      </c>
      <c r="R1113" s="44">
        <v>0</v>
      </c>
      <c r="S1113" s="44">
        <v>0</v>
      </c>
      <c r="T1113" s="44">
        <v>0</v>
      </c>
      <c r="U1113" s="44">
        <v>0</v>
      </c>
      <c r="V1113" s="44">
        <v>0</v>
      </c>
      <c r="W1113" s="44">
        <v>0</v>
      </c>
      <c r="X1113" s="44">
        <v>0</v>
      </c>
      <c r="Y1113" s="44">
        <v>0</v>
      </c>
      <c r="Z1113" s="44">
        <v>0</v>
      </c>
      <c r="AA1113" s="44">
        <v>0</v>
      </c>
      <c r="AB1113" s="44">
        <v>0</v>
      </c>
      <c r="AC1113" s="44">
        <v>0</v>
      </c>
      <c r="AD1113" s="44">
        <v>0</v>
      </c>
      <c r="AE1113" s="44">
        <v>0</v>
      </c>
      <c r="AF1113" s="8">
        <f t="shared" si="78"/>
        <v>97504.400000000009</v>
      </c>
      <c r="AG1113" s="8">
        <f t="shared" si="79"/>
        <v>0</v>
      </c>
      <c r="AH1113" s="56">
        <f t="shared" si="80"/>
        <v>1208</v>
      </c>
    </row>
    <row r="1114" spans="1:34">
      <c r="A1114" s="56">
        <f t="shared" si="81"/>
        <v>1209</v>
      </c>
      <c r="B1114" s="46">
        <v>5551024</v>
      </c>
      <c r="C1114" s="48" t="s">
        <v>1325</v>
      </c>
      <c r="D1114" s="46" t="s">
        <v>415</v>
      </c>
      <c r="E1114" s="47" t="s">
        <v>108</v>
      </c>
      <c r="F1114" s="45" t="s">
        <v>109</v>
      </c>
      <c r="G1114" s="44">
        <v>0</v>
      </c>
      <c r="H1114" s="44">
        <v>7312.8</v>
      </c>
      <c r="I1114" s="44">
        <v>5313.1</v>
      </c>
      <c r="J1114" s="44">
        <v>29982.400000000001</v>
      </c>
      <c r="K1114" s="44">
        <v>3328.5</v>
      </c>
      <c r="L1114" s="44">
        <v>4026.3</v>
      </c>
      <c r="M1114" s="44">
        <v>54073.3</v>
      </c>
      <c r="N1114" s="44">
        <v>4930.9000000000005</v>
      </c>
      <c r="O1114" s="44">
        <v>2135.9</v>
      </c>
      <c r="P1114" s="44">
        <v>2374.1</v>
      </c>
      <c r="Q1114" s="44">
        <v>1398.2</v>
      </c>
      <c r="R1114" s="44">
        <v>3179.3</v>
      </c>
      <c r="S1114" s="44">
        <v>1039.5</v>
      </c>
      <c r="T1114" s="44">
        <v>725.40000000000009</v>
      </c>
      <c r="U1114" s="44">
        <v>0</v>
      </c>
      <c r="V1114" s="44">
        <v>0</v>
      </c>
      <c r="W1114" s="44">
        <v>0</v>
      </c>
      <c r="X1114" s="44">
        <v>0</v>
      </c>
      <c r="Y1114" s="44">
        <v>0</v>
      </c>
      <c r="Z1114" s="44">
        <v>0</v>
      </c>
      <c r="AA1114" s="44">
        <v>0</v>
      </c>
      <c r="AB1114" s="44">
        <v>0</v>
      </c>
      <c r="AC1114" s="44">
        <v>0</v>
      </c>
      <c r="AD1114" s="44">
        <v>0</v>
      </c>
      <c r="AE1114" s="44">
        <v>0</v>
      </c>
      <c r="AF1114" s="8">
        <f t="shared" si="78"/>
        <v>119094.3</v>
      </c>
      <c r="AG1114" s="8">
        <f t="shared" si="79"/>
        <v>725.40000000000009</v>
      </c>
      <c r="AH1114" s="56">
        <f t="shared" si="80"/>
        <v>1209</v>
      </c>
    </row>
    <row r="1115" spans="1:34">
      <c r="A1115" s="56">
        <f t="shared" si="81"/>
        <v>1210</v>
      </c>
      <c r="B1115" s="46">
        <v>5551025</v>
      </c>
      <c r="C1115" s="48" t="s">
        <v>1326</v>
      </c>
      <c r="D1115" s="46" t="s">
        <v>415</v>
      </c>
      <c r="E1115" s="47" t="s">
        <v>108</v>
      </c>
      <c r="F1115" s="45" t="s">
        <v>109</v>
      </c>
      <c r="G1115" s="44">
        <v>0</v>
      </c>
      <c r="H1115" s="44">
        <v>9496.7000000000007</v>
      </c>
      <c r="I1115" s="44">
        <v>711.7</v>
      </c>
      <c r="J1115" s="44">
        <v>961.7</v>
      </c>
      <c r="K1115" s="44">
        <v>43737.5</v>
      </c>
      <c r="L1115" s="44">
        <v>5619.4</v>
      </c>
      <c r="M1115" s="44">
        <v>20327.400000000001</v>
      </c>
      <c r="N1115" s="44">
        <v>2714.3</v>
      </c>
      <c r="O1115" s="44">
        <v>1993.9</v>
      </c>
      <c r="P1115" s="44">
        <v>372.6</v>
      </c>
      <c r="Q1115" s="44">
        <v>0</v>
      </c>
      <c r="R1115" s="44">
        <v>0</v>
      </c>
      <c r="S1115" s="44">
        <v>0</v>
      </c>
      <c r="T1115" s="44">
        <v>0</v>
      </c>
      <c r="U1115" s="44">
        <v>0</v>
      </c>
      <c r="V1115" s="44">
        <v>0</v>
      </c>
      <c r="W1115" s="44">
        <v>0</v>
      </c>
      <c r="X1115" s="44">
        <v>0</v>
      </c>
      <c r="Y1115" s="44">
        <v>0</v>
      </c>
      <c r="Z1115" s="44">
        <v>0</v>
      </c>
      <c r="AA1115" s="44">
        <v>0</v>
      </c>
      <c r="AB1115" s="44">
        <v>0</v>
      </c>
      <c r="AC1115" s="44">
        <v>0</v>
      </c>
      <c r="AD1115" s="44">
        <v>0</v>
      </c>
      <c r="AE1115" s="44">
        <v>0</v>
      </c>
      <c r="AF1115" s="8">
        <f t="shared" si="78"/>
        <v>85935.200000000012</v>
      </c>
      <c r="AG1115" s="8">
        <f t="shared" si="79"/>
        <v>0</v>
      </c>
      <c r="AH1115" s="56">
        <f t="shared" si="80"/>
        <v>1210</v>
      </c>
    </row>
    <row r="1116" spans="1:34">
      <c r="A1116" s="56">
        <f t="shared" si="81"/>
        <v>1211</v>
      </c>
      <c r="B1116" s="46">
        <v>5551302</v>
      </c>
      <c r="C1116" s="48" t="s">
        <v>1327</v>
      </c>
      <c r="D1116" s="46" t="s">
        <v>415</v>
      </c>
      <c r="E1116" s="47" t="s">
        <v>108</v>
      </c>
      <c r="F1116" s="45" t="s">
        <v>109</v>
      </c>
      <c r="G1116" s="44">
        <v>0</v>
      </c>
      <c r="H1116" s="44">
        <v>21769.300000000003</v>
      </c>
      <c r="I1116" s="44">
        <v>18687.3</v>
      </c>
      <c r="J1116" s="44">
        <v>86758.9</v>
      </c>
      <c r="K1116" s="44">
        <v>38868.899999999994</v>
      </c>
      <c r="L1116" s="44">
        <v>17546.600000000002</v>
      </c>
      <c r="M1116" s="44">
        <v>44055</v>
      </c>
      <c r="N1116" s="44">
        <v>23343.800000000003</v>
      </c>
      <c r="O1116" s="44">
        <v>15961.3</v>
      </c>
      <c r="P1116" s="44">
        <v>4281.1000000000004</v>
      </c>
      <c r="Q1116" s="44">
        <v>1449.8</v>
      </c>
      <c r="R1116" s="44">
        <v>1320.5</v>
      </c>
      <c r="S1116" s="44">
        <v>0</v>
      </c>
      <c r="T1116" s="44">
        <v>0</v>
      </c>
      <c r="U1116" s="44">
        <v>0</v>
      </c>
      <c r="V1116" s="44">
        <v>0</v>
      </c>
      <c r="W1116" s="44">
        <v>0</v>
      </c>
      <c r="X1116" s="44">
        <v>0</v>
      </c>
      <c r="Y1116" s="44">
        <v>0</v>
      </c>
      <c r="Z1116" s="44">
        <v>0</v>
      </c>
      <c r="AA1116" s="44">
        <v>0</v>
      </c>
      <c r="AB1116" s="44">
        <v>0</v>
      </c>
      <c r="AC1116" s="44">
        <v>0</v>
      </c>
      <c r="AD1116" s="44">
        <v>0</v>
      </c>
      <c r="AE1116" s="44">
        <v>0</v>
      </c>
      <c r="AF1116" s="8">
        <f t="shared" si="78"/>
        <v>274042.49999999994</v>
      </c>
      <c r="AG1116" s="8">
        <f t="shared" si="79"/>
        <v>0</v>
      </c>
      <c r="AH1116" s="56">
        <f t="shared" si="80"/>
        <v>1211</v>
      </c>
    </row>
    <row r="1117" spans="1:34">
      <c r="A1117" s="56">
        <f t="shared" si="81"/>
        <v>1212</v>
      </c>
      <c r="B1117" s="46">
        <v>5551304</v>
      </c>
      <c r="C1117" s="48" t="s">
        <v>1328</v>
      </c>
      <c r="D1117" s="46" t="s">
        <v>415</v>
      </c>
      <c r="E1117" s="47" t="s">
        <v>108</v>
      </c>
      <c r="F1117" s="45" t="s">
        <v>109</v>
      </c>
      <c r="G1117" s="44">
        <v>0</v>
      </c>
      <c r="H1117" s="44">
        <v>4481.0999999999995</v>
      </c>
      <c r="I1117" s="44">
        <v>4029.0999999999995</v>
      </c>
      <c r="J1117" s="44">
        <v>5829.2</v>
      </c>
      <c r="K1117" s="44">
        <v>9224.1</v>
      </c>
      <c r="L1117" s="44">
        <v>4361.2</v>
      </c>
      <c r="M1117" s="44">
        <v>4908.5999999999995</v>
      </c>
      <c r="N1117" s="44">
        <v>3694.1000000000004</v>
      </c>
      <c r="O1117" s="44">
        <v>1802.5</v>
      </c>
      <c r="P1117" s="44">
        <v>92.3</v>
      </c>
      <c r="Q1117" s="44">
        <v>30824.7</v>
      </c>
      <c r="R1117" s="44">
        <v>4362.3</v>
      </c>
      <c r="S1117" s="44">
        <v>725.9</v>
      </c>
      <c r="T1117" s="44">
        <v>896.9</v>
      </c>
      <c r="U1117" s="44">
        <v>4736.1000000000004</v>
      </c>
      <c r="V1117" s="44">
        <v>6475.2</v>
      </c>
      <c r="W1117" s="44">
        <v>1122.3000000000002</v>
      </c>
      <c r="X1117" s="44">
        <v>0</v>
      </c>
      <c r="Y1117" s="44">
        <v>0</v>
      </c>
      <c r="Z1117" s="44">
        <v>0</v>
      </c>
      <c r="AA1117" s="44">
        <v>0</v>
      </c>
      <c r="AB1117" s="44">
        <v>0</v>
      </c>
      <c r="AC1117" s="44">
        <v>0</v>
      </c>
      <c r="AD1117" s="44">
        <v>0</v>
      </c>
      <c r="AE1117" s="44">
        <v>0</v>
      </c>
      <c r="AF1117" s="8">
        <f t="shared" si="78"/>
        <v>74335.100000000006</v>
      </c>
      <c r="AG1117" s="8">
        <f t="shared" si="79"/>
        <v>13230.5</v>
      </c>
      <c r="AH1117" s="56">
        <f t="shared" si="80"/>
        <v>1212</v>
      </c>
    </row>
    <row r="1118" spans="1:34">
      <c r="A1118" s="56">
        <f t="shared" si="81"/>
        <v>1213</v>
      </c>
      <c r="B1118" s="46">
        <v>5551606</v>
      </c>
      <c r="C1118" s="48" t="s">
        <v>936</v>
      </c>
      <c r="D1118" s="46" t="s">
        <v>415</v>
      </c>
      <c r="E1118" s="47" t="s">
        <v>108</v>
      </c>
      <c r="F1118" s="45" t="s">
        <v>109</v>
      </c>
      <c r="G1118" s="44">
        <v>0</v>
      </c>
      <c r="H1118" s="44">
        <v>1255.5</v>
      </c>
      <c r="I1118" s="44">
        <v>993.7</v>
      </c>
      <c r="J1118" s="44">
        <v>770.9</v>
      </c>
      <c r="K1118" s="44">
        <v>708.5</v>
      </c>
      <c r="L1118" s="44">
        <v>1855.6999999999998</v>
      </c>
      <c r="M1118" s="44">
        <v>11588.900000000001</v>
      </c>
      <c r="N1118" s="44">
        <v>3207.7</v>
      </c>
      <c r="O1118" s="44">
        <v>1365.4</v>
      </c>
      <c r="P1118" s="44">
        <v>4226.5</v>
      </c>
      <c r="Q1118" s="44">
        <v>14593.2</v>
      </c>
      <c r="R1118" s="44">
        <v>4881.3</v>
      </c>
      <c r="S1118" s="44">
        <v>1268.3999999999999</v>
      </c>
      <c r="T1118" s="44">
        <v>0</v>
      </c>
      <c r="U1118" s="44">
        <v>0</v>
      </c>
      <c r="V1118" s="44">
        <v>0</v>
      </c>
      <c r="W1118" s="44">
        <v>0</v>
      </c>
      <c r="X1118" s="44">
        <v>0</v>
      </c>
      <c r="Y1118" s="44">
        <v>0</v>
      </c>
      <c r="Z1118" s="44">
        <v>0</v>
      </c>
      <c r="AA1118" s="44">
        <v>0</v>
      </c>
      <c r="AB1118" s="44">
        <v>0</v>
      </c>
      <c r="AC1118" s="44">
        <v>0</v>
      </c>
      <c r="AD1118" s="44">
        <v>0</v>
      </c>
      <c r="AE1118" s="44">
        <v>0</v>
      </c>
      <c r="AF1118" s="8">
        <f t="shared" si="78"/>
        <v>46715.700000000004</v>
      </c>
      <c r="AG1118" s="8">
        <f t="shared" si="79"/>
        <v>0</v>
      </c>
      <c r="AH1118" s="56">
        <f t="shared" si="80"/>
        <v>1213</v>
      </c>
    </row>
    <row r="1119" spans="1:34">
      <c r="A1119" s="56">
        <f t="shared" si="81"/>
        <v>1214</v>
      </c>
      <c r="B1119" s="46">
        <v>5551607</v>
      </c>
      <c r="C1119" s="48" t="s">
        <v>937</v>
      </c>
      <c r="D1119" s="46" t="s">
        <v>415</v>
      </c>
      <c r="E1119" s="47" t="s">
        <v>108</v>
      </c>
      <c r="F1119" s="45" t="s">
        <v>109</v>
      </c>
      <c r="G1119" s="44">
        <v>0</v>
      </c>
      <c r="H1119" s="44">
        <v>2103.6000000000004</v>
      </c>
      <c r="I1119" s="44">
        <v>11590.5</v>
      </c>
      <c r="J1119" s="44">
        <v>20903.099999999999</v>
      </c>
      <c r="K1119" s="44">
        <v>35025.1</v>
      </c>
      <c r="L1119" s="44">
        <v>11398.5</v>
      </c>
      <c r="M1119" s="44">
        <v>6911.7</v>
      </c>
      <c r="N1119" s="44">
        <v>1630.5</v>
      </c>
      <c r="O1119" s="44">
        <v>1578.7</v>
      </c>
      <c r="P1119" s="44">
        <v>235.3</v>
      </c>
      <c r="Q1119" s="44">
        <v>0</v>
      </c>
      <c r="R1119" s="44">
        <v>0</v>
      </c>
      <c r="S1119" s="44">
        <v>0</v>
      </c>
      <c r="T1119" s="44">
        <v>0</v>
      </c>
      <c r="U1119" s="44">
        <v>0</v>
      </c>
      <c r="V1119" s="44">
        <v>0</v>
      </c>
      <c r="W1119" s="44">
        <v>0</v>
      </c>
      <c r="X1119" s="44">
        <v>0</v>
      </c>
      <c r="Y1119" s="44">
        <v>0</v>
      </c>
      <c r="Z1119" s="44">
        <v>0</v>
      </c>
      <c r="AA1119" s="44">
        <v>0</v>
      </c>
      <c r="AB1119" s="44">
        <v>0</v>
      </c>
      <c r="AC1119" s="44">
        <v>0</v>
      </c>
      <c r="AD1119" s="44">
        <v>0</v>
      </c>
      <c r="AE1119" s="44">
        <v>0</v>
      </c>
      <c r="AF1119" s="8">
        <f t="shared" si="78"/>
        <v>91376.999999999985</v>
      </c>
      <c r="AG1119" s="8">
        <f t="shared" si="79"/>
        <v>0</v>
      </c>
      <c r="AH1119" s="56">
        <f t="shared" si="80"/>
        <v>1214</v>
      </c>
    </row>
    <row r="1120" spans="1:34">
      <c r="A1120" s="56">
        <f t="shared" si="81"/>
        <v>1215</v>
      </c>
      <c r="B1120" s="46">
        <v>5551609</v>
      </c>
      <c r="C1120" s="48" t="s">
        <v>938</v>
      </c>
      <c r="D1120" s="46" t="s">
        <v>415</v>
      </c>
      <c r="E1120" s="47" t="s">
        <v>108</v>
      </c>
      <c r="F1120" s="45" t="s">
        <v>109</v>
      </c>
      <c r="G1120" s="44">
        <v>0</v>
      </c>
      <c r="H1120" s="44">
        <v>11317.3</v>
      </c>
      <c r="I1120" s="44">
        <v>4787.7</v>
      </c>
      <c r="J1120" s="44">
        <v>489.6</v>
      </c>
      <c r="K1120" s="44">
        <v>3042.5</v>
      </c>
      <c r="L1120" s="44">
        <v>3874</v>
      </c>
      <c r="M1120" s="44">
        <v>6149.3</v>
      </c>
      <c r="N1120" s="44">
        <v>5607.2</v>
      </c>
      <c r="O1120" s="44">
        <v>2762.6</v>
      </c>
      <c r="P1120" s="44">
        <v>3015.7</v>
      </c>
      <c r="Q1120" s="44">
        <v>1107.6999999999998</v>
      </c>
      <c r="R1120" s="44">
        <v>2617.3000000000002</v>
      </c>
      <c r="S1120" s="44">
        <v>1293.4000000000001</v>
      </c>
      <c r="T1120" s="44">
        <v>0</v>
      </c>
      <c r="U1120" s="44">
        <v>0</v>
      </c>
      <c r="V1120" s="44">
        <v>0</v>
      </c>
      <c r="W1120" s="44">
        <v>0</v>
      </c>
      <c r="X1120" s="44">
        <v>0</v>
      </c>
      <c r="Y1120" s="44">
        <v>0</v>
      </c>
      <c r="Z1120" s="44">
        <v>0</v>
      </c>
      <c r="AA1120" s="44">
        <v>0</v>
      </c>
      <c r="AB1120" s="44">
        <v>0</v>
      </c>
      <c r="AC1120" s="44">
        <v>0</v>
      </c>
      <c r="AD1120" s="44">
        <v>0</v>
      </c>
      <c r="AE1120" s="44">
        <v>0</v>
      </c>
      <c r="AF1120" s="8">
        <f t="shared" si="78"/>
        <v>46064.299999999996</v>
      </c>
      <c r="AG1120" s="8">
        <f t="shared" si="79"/>
        <v>0</v>
      </c>
      <c r="AH1120" s="56">
        <f t="shared" si="80"/>
        <v>1215</v>
      </c>
    </row>
    <row r="1121" spans="1:34">
      <c r="A1121" s="56">
        <f t="shared" si="81"/>
        <v>1216</v>
      </c>
      <c r="B1121" s="46">
        <v>5551698</v>
      </c>
      <c r="C1121" s="48" t="s">
        <v>1329</v>
      </c>
      <c r="D1121" s="46" t="s">
        <v>415</v>
      </c>
      <c r="E1121" s="47" t="s">
        <v>108</v>
      </c>
      <c r="F1121" s="45" t="s">
        <v>109</v>
      </c>
      <c r="G1121" s="44">
        <v>0</v>
      </c>
      <c r="H1121" s="44">
        <v>0</v>
      </c>
      <c r="I1121" s="44">
        <v>71885.5</v>
      </c>
      <c r="J1121" s="44">
        <v>13135</v>
      </c>
      <c r="K1121" s="44">
        <v>-14142.300000000001</v>
      </c>
      <c r="L1121" s="44">
        <v>21511</v>
      </c>
      <c r="M1121" s="44">
        <v>2048.1999999999998</v>
      </c>
      <c r="N1121" s="44">
        <v>549.4</v>
      </c>
      <c r="O1121" s="44">
        <v>564.69999999999993</v>
      </c>
      <c r="P1121" s="44">
        <v>0</v>
      </c>
      <c r="Q1121" s="44">
        <v>0</v>
      </c>
      <c r="R1121" s="44">
        <v>0</v>
      </c>
      <c r="S1121" s="44">
        <v>0</v>
      </c>
      <c r="T1121" s="44">
        <v>0</v>
      </c>
      <c r="U1121" s="44">
        <v>0</v>
      </c>
      <c r="V1121" s="44">
        <v>0</v>
      </c>
      <c r="W1121" s="44">
        <v>0</v>
      </c>
      <c r="X1121" s="44">
        <v>0</v>
      </c>
      <c r="Y1121" s="44">
        <v>0</v>
      </c>
      <c r="Z1121" s="44">
        <v>0</v>
      </c>
      <c r="AA1121" s="44">
        <v>0</v>
      </c>
      <c r="AB1121" s="44">
        <v>0</v>
      </c>
      <c r="AC1121" s="44">
        <v>0</v>
      </c>
      <c r="AD1121" s="44">
        <v>0</v>
      </c>
      <c r="AE1121" s="44">
        <v>0</v>
      </c>
      <c r="AF1121" s="8">
        <f t="shared" si="78"/>
        <v>95551.499999999985</v>
      </c>
      <c r="AG1121" s="8">
        <f t="shared" si="79"/>
        <v>0</v>
      </c>
      <c r="AH1121" s="56">
        <f t="shared" si="80"/>
        <v>1216</v>
      </c>
    </row>
    <row r="1122" spans="1:34">
      <c r="A1122" s="56">
        <f t="shared" si="81"/>
        <v>1217</v>
      </c>
      <c r="B1122" s="46">
        <v>5551759</v>
      </c>
      <c r="C1122" s="48" t="s">
        <v>939</v>
      </c>
      <c r="D1122" s="46" t="s">
        <v>415</v>
      </c>
      <c r="E1122" s="47" t="s">
        <v>108</v>
      </c>
      <c r="F1122" s="45" t="s">
        <v>109</v>
      </c>
      <c r="G1122" s="44">
        <v>0</v>
      </c>
      <c r="H1122" s="44">
        <v>0</v>
      </c>
      <c r="I1122" s="44">
        <v>0</v>
      </c>
      <c r="J1122" s="44">
        <v>9971.5</v>
      </c>
      <c r="K1122" s="44">
        <v>40770.400000000001</v>
      </c>
      <c r="L1122" s="44">
        <v>3134</v>
      </c>
      <c r="M1122" s="44">
        <v>654.69999999999993</v>
      </c>
      <c r="N1122" s="44">
        <v>738.5</v>
      </c>
      <c r="O1122" s="44">
        <v>1518.6</v>
      </c>
      <c r="P1122" s="44">
        <v>745.4</v>
      </c>
      <c r="Q1122" s="44">
        <v>3139.7</v>
      </c>
      <c r="R1122" s="44">
        <v>606.5</v>
      </c>
      <c r="S1122" s="44">
        <v>0</v>
      </c>
      <c r="T1122" s="44">
        <v>0</v>
      </c>
      <c r="U1122" s="44">
        <v>0</v>
      </c>
      <c r="V1122" s="44">
        <v>0</v>
      </c>
      <c r="W1122" s="44">
        <v>0</v>
      </c>
      <c r="X1122" s="44">
        <v>0</v>
      </c>
      <c r="Y1122" s="44">
        <v>0</v>
      </c>
      <c r="Z1122" s="44">
        <v>0</v>
      </c>
      <c r="AA1122" s="44">
        <v>0</v>
      </c>
      <c r="AB1122" s="44">
        <v>0</v>
      </c>
      <c r="AC1122" s="44">
        <v>0</v>
      </c>
      <c r="AD1122" s="44">
        <v>0</v>
      </c>
      <c r="AE1122" s="44">
        <v>0</v>
      </c>
      <c r="AF1122" s="8">
        <f t="shared" ref="AF1122:AF1185" si="82">SUM(H1122:S1122)</f>
        <v>61279.299999999996</v>
      </c>
      <c r="AG1122" s="8">
        <f t="shared" ref="AG1122:AG1185" si="83">SUM(T1122:AE1122)</f>
        <v>0</v>
      </c>
      <c r="AH1122" s="56">
        <f t="shared" ref="AH1122:AH1185" si="84">A1122</f>
        <v>1217</v>
      </c>
    </row>
    <row r="1123" spans="1:34">
      <c r="A1123" s="56">
        <f t="shared" si="81"/>
        <v>1218</v>
      </c>
      <c r="B1123" s="46">
        <v>5551779</v>
      </c>
      <c r="C1123" s="48" t="s">
        <v>1330</v>
      </c>
      <c r="D1123" s="46" t="s">
        <v>415</v>
      </c>
      <c r="E1123" s="47" t="s">
        <v>108</v>
      </c>
      <c r="F1123" s="45" t="s">
        <v>109</v>
      </c>
      <c r="G1123" s="44">
        <v>0</v>
      </c>
      <c r="H1123" s="44">
        <v>0</v>
      </c>
      <c r="I1123" s="44">
        <v>0</v>
      </c>
      <c r="J1123" s="44">
        <v>0</v>
      </c>
      <c r="K1123" s="44">
        <v>0</v>
      </c>
      <c r="L1123" s="44">
        <v>0</v>
      </c>
      <c r="M1123" s="44">
        <v>5237.7</v>
      </c>
      <c r="N1123" s="44">
        <v>975.2</v>
      </c>
      <c r="O1123" s="44">
        <v>17339.600000000002</v>
      </c>
      <c r="P1123" s="44">
        <v>2716.7</v>
      </c>
      <c r="Q1123" s="44">
        <v>34443</v>
      </c>
      <c r="R1123" s="44">
        <v>12524.699999999999</v>
      </c>
      <c r="S1123" s="44">
        <v>13227.2</v>
      </c>
      <c r="T1123" s="44">
        <v>1016.8999999999999</v>
      </c>
      <c r="U1123" s="44">
        <v>0</v>
      </c>
      <c r="V1123" s="44">
        <v>0</v>
      </c>
      <c r="W1123" s="44">
        <v>0</v>
      </c>
      <c r="X1123" s="44">
        <v>0</v>
      </c>
      <c r="Y1123" s="44">
        <v>0</v>
      </c>
      <c r="Z1123" s="44">
        <v>0</v>
      </c>
      <c r="AA1123" s="44">
        <v>0</v>
      </c>
      <c r="AB1123" s="44">
        <v>0</v>
      </c>
      <c r="AC1123" s="44">
        <v>0</v>
      </c>
      <c r="AD1123" s="44">
        <v>0</v>
      </c>
      <c r="AE1123" s="44">
        <v>0</v>
      </c>
      <c r="AF1123" s="8">
        <f t="shared" si="82"/>
        <v>86464.099999999991</v>
      </c>
      <c r="AG1123" s="8">
        <f t="shared" si="83"/>
        <v>1016.8999999999999</v>
      </c>
      <c r="AH1123" s="56">
        <f t="shared" si="84"/>
        <v>1218</v>
      </c>
    </row>
    <row r="1124" spans="1:34">
      <c r="A1124" s="56">
        <f t="shared" si="81"/>
        <v>1219</v>
      </c>
      <c r="B1124" s="46">
        <v>5551780</v>
      </c>
      <c r="C1124" s="48" t="s">
        <v>940</v>
      </c>
      <c r="D1124" s="46" t="s">
        <v>415</v>
      </c>
      <c r="E1124" s="47" t="s">
        <v>108</v>
      </c>
      <c r="F1124" s="45" t="s">
        <v>109</v>
      </c>
      <c r="G1124" s="44">
        <v>0</v>
      </c>
      <c r="H1124" s="44">
        <v>0</v>
      </c>
      <c r="I1124" s="44">
        <v>0</v>
      </c>
      <c r="J1124" s="44">
        <v>3153.2</v>
      </c>
      <c r="K1124" s="44">
        <v>20460.2</v>
      </c>
      <c r="L1124" s="44">
        <v>1271.6000000000001</v>
      </c>
      <c r="M1124" s="44">
        <v>0</v>
      </c>
      <c r="N1124" s="44">
        <v>30000</v>
      </c>
      <c r="O1124" s="44">
        <v>33845.799999999996</v>
      </c>
      <c r="P1124" s="44">
        <v>37371</v>
      </c>
      <c r="Q1124" s="44">
        <v>41259.9</v>
      </c>
      <c r="R1124" s="44">
        <v>48054.9</v>
      </c>
      <c r="S1124" s="44">
        <v>34158.299999999996</v>
      </c>
      <c r="T1124" s="44">
        <v>11112.1</v>
      </c>
      <c r="U1124" s="44">
        <v>198969.69999999998</v>
      </c>
      <c r="V1124" s="44">
        <v>190160.69999999998</v>
      </c>
      <c r="W1124" s="44">
        <v>8943.3000000000011</v>
      </c>
      <c r="X1124" s="44">
        <v>2333.2999999999997</v>
      </c>
      <c r="Y1124" s="44">
        <v>0</v>
      </c>
      <c r="Z1124" s="44">
        <v>0</v>
      </c>
      <c r="AA1124" s="44">
        <v>0</v>
      </c>
      <c r="AB1124" s="44">
        <v>0</v>
      </c>
      <c r="AC1124" s="44">
        <v>0</v>
      </c>
      <c r="AD1124" s="44">
        <v>0</v>
      </c>
      <c r="AE1124" s="44">
        <v>0</v>
      </c>
      <c r="AF1124" s="8">
        <f t="shared" si="82"/>
        <v>249574.89999999997</v>
      </c>
      <c r="AG1124" s="8">
        <f t="shared" si="83"/>
        <v>411519.1</v>
      </c>
      <c r="AH1124" s="56">
        <f t="shared" si="84"/>
        <v>1219</v>
      </c>
    </row>
    <row r="1125" spans="1:34">
      <c r="A1125" s="56">
        <f t="shared" si="81"/>
        <v>1220</v>
      </c>
      <c r="B1125" s="46">
        <v>5552264</v>
      </c>
      <c r="C1125" s="48" t="s">
        <v>1331</v>
      </c>
      <c r="D1125" s="46" t="s">
        <v>415</v>
      </c>
      <c r="E1125" s="47" t="s">
        <v>108</v>
      </c>
      <c r="F1125" s="45" t="s">
        <v>109</v>
      </c>
      <c r="G1125" s="44">
        <v>0</v>
      </c>
      <c r="H1125" s="44">
        <v>0</v>
      </c>
      <c r="I1125" s="44">
        <v>0</v>
      </c>
      <c r="J1125" s="44">
        <v>0</v>
      </c>
      <c r="K1125" s="44">
        <v>9203.9000000000015</v>
      </c>
      <c r="L1125" s="44">
        <v>61809.3</v>
      </c>
      <c r="M1125" s="44">
        <v>10560.8</v>
      </c>
      <c r="N1125" s="44">
        <v>6539</v>
      </c>
      <c r="O1125" s="44">
        <v>156.79999999999998</v>
      </c>
      <c r="P1125" s="44">
        <v>1002.9999999999999</v>
      </c>
      <c r="Q1125" s="44">
        <v>1445.2</v>
      </c>
      <c r="R1125" s="44">
        <v>1445.2</v>
      </c>
      <c r="S1125" s="44">
        <v>1260.5</v>
      </c>
      <c r="T1125" s="44">
        <v>0</v>
      </c>
      <c r="U1125" s="44">
        <v>0</v>
      </c>
      <c r="V1125" s="44">
        <v>0</v>
      </c>
      <c r="W1125" s="44">
        <v>0</v>
      </c>
      <c r="X1125" s="44">
        <v>0</v>
      </c>
      <c r="Y1125" s="44">
        <v>0</v>
      </c>
      <c r="Z1125" s="44">
        <v>0</v>
      </c>
      <c r="AA1125" s="44">
        <v>0</v>
      </c>
      <c r="AB1125" s="44">
        <v>0</v>
      </c>
      <c r="AC1125" s="44">
        <v>0</v>
      </c>
      <c r="AD1125" s="44">
        <v>0</v>
      </c>
      <c r="AE1125" s="44">
        <v>0</v>
      </c>
      <c r="AF1125" s="8">
        <f t="shared" si="82"/>
        <v>93423.700000000012</v>
      </c>
      <c r="AG1125" s="8">
        <f t="shared" si="83"/>
        <v>0</v>
      </c>
      <c r="AH1125" s="56">
        <f t="shared" si="84"/>
        <v>1220</v>
      </c>
    </row>
    <row r="1126" spans="1:34">
      <c r="A1126" s="56">
        <f t="shared" si="81"/>
        <v>1221</v>
      </c>
      <c r="B1126" s="46">
        <v>5552265</v>
      </c>
      <c r="C1126" s="48" t="s">
        <v>1332</v>
      </c>
      <c r="D1126" s="46" t="s">
        <v>415</v>
      </c>
      <c r="E1126" s="47" t="s">
        <v>108</v>
      </c>
      <c r="F1126" s="45" t="s">
        <v>109</v>
      </c>
      <c r="G1126" s="44">
        <v>0</v>
      </c>
      <c r="H1126" s="44">
        <v>0</v>
      </c>
      <c r="I1126" s="44">
        <v>0</v>
      </c>
      <c r="J1126" s="44">
        <v>0</v>
      </c>
      <c r="K1126" s="44">
        <v>0</v>
      </c>
      <c r="L1126" s="44">
        <v>2909.2</v>
      </c>
      <c r="M1126" s="44">
        <v>5361.9</v>
      </c>
      <c r="N1126" s="44">
        <v>1981.4</v>
      </c>
      <c r="O1126" s="44">
        <v>6781.9</v>
      </c>
      <c r="P1126" s="44">
        <v>7072.1</v>
      </c>
      <c r="Q1126" s="44">
        <v>3614</v>
      </c>
      <c r="R1126" s="44">
        <v>7581.2999999999993</v>
      </c>
      <c r="S1126" s="44">
        <v>22743.8</v>
      </c>
      <c r="T1126" s="44">
        <v>0</v>
      </c>
      <c r="U1126" s="44">
        <v>275742.2</v>
      </c>
      <c r="V1126" s="44">
        <v>4259.2999999999993</v>
      </c>
      <c r="W1126" s="44">
        <v>0</v>
      </c>
      <c r="X1126" s="44">
        <v>0</v>
      </c>
      <c r="Y1126" s="44">
        <v>0</v>
      </c>
      <c r="Z1126" s="44">
        <v>0</v>
      </c>
      <c r="AA1126" s="44">
        <v>0</v>
      </c>
      <c r="AB1126" s="44">
        <v>0</v>
      </c>
      <c r="AC1126" s="44">
        <v>0</v>
      </c>
      <c r="AD1126" s="44">
        <v>0</v>
      </c>
      <c r="AE1126" s="44">
        <v>0</v>
      </c>
      <c r="AF1126" s="8">
        <f t="shared" si="82"/>
        <v>58045.600000000006</v>
      </c>
      <c r="AG1126" s="8">
        <f t="shared" si="83"/>
        <v>280001.5</v>
      </c>
      <c r="AH1126" s="56">
        <f t="shared" si="84"/>
        <v>1221</v>
      </c>
    </row>
    <row r="1127" spans="1:34">
      <c r="A1127" s="56">
        <f t="shared" si="81"/>
        <v>1222</v>
      </c>
      <c r="B1127" s="46">
        <v>5552805</v>
      </c>
      <c r="C1127" s="48" t="s">
        <v>1333</v>
      </c>
      <c r="D1127" s="46" t="s">
        <v>415</v>
      </c>
      <c r="E1127" s="47" t="s">
        <v>108</v>
      </c>
      <c r="F1127" s="45" t="s">
        <v>109</v>
      </c>
      <c r="G1127" s="44">
        <v>0</v>
      </c>
      <c r="H1127" s="44">
        <v>0</v>
      </c>
      <c r="I1127" s="44">
        <v>0</v>
      </c>
      <c r="J1127" s="44">
        <v>0</v>
      </c>
      <c r="K1127" s="44">
        <v>0</v>
      </c>
      <c r="L1127" s="44">
        <v>19389.399999999998</v>
      </c>
      <c r="M1127" s="44">
        <v>4001.1</v>
      </c>
      <c r="N1127" s="44">
        <v>1866</v>
      </c>
      <c r="O1127" s="44">
        <v>5764.9</v>
      </c>
      <c r="P1127" s="44">
        <v>3292.6000000000004</v>
      </c>
      <c r="Q1127" s="44">
        <v>0</v>
      </c>
      <c r="R1127" s="44">
        <v>0</v>
      </c>
      <c r="S1127" s="44">
        <v>0</v>
      </c>
      <c r="T1127" s="44">
        <v>0</v>
      </c>
      <c r="U1127" s="44">
        <v>0</v>
      </c>
      <c r="V1127" s="44">
        <v>0</v>
      </c>
      <c r="W1127" s="44">
        <v>0</v>
      </c>
      <c r="X1127" s="44">
        <v>0</v>
      </c>
      <c r="Y1127" s="44">
        <v>0</v>
      </c>
      <c r="Z1127" s="44">
        <v>0</v>
      </c>
      <c r="AA1127" s="44">
        <v>0</v>
      </c>
      <c r="AB1127" s="44">
        <v>0</v>
      </c>
      <c r="AC1127" s="44">
        <v>0</v>
      </c>
      <c r="AD1127" s="44">
        <v>0</v>
      </c>
      <c r="AE1127" s="44">
        <v>0</v>
      </c>
      <c r="AF1127" s="8">
        <f t="shared" si="82"/>
        <v>34313.999999999993</v>
      </c>
      <c r="AG1127" s="8">
        <f t="shared" si="83"/>
        <v>0</v>
      </c>
      <c r="AH1127" s="56">
        <f t="shared" si="84"/>
        <v>1222</v>
      </c>
    </row>
    <row r="1128" spans="1:34">
      <c r="A1128" s="56">
        <f t="shared" si="81"/>
        <v>1223</v>
      </c>
      <c r="B1128" s="46">
        <v>5552806</v>
      </c>
      <c r="C1128" s="48" t="s">
        <v>1334</v>
      </c>
      <c r="D1128" s="46" t="s">
        <v>415</v>
      </c>
      <c r="E1128" s="47" t="s">
        <v>108</v>
      </c>
      <c r="F1128" s="45" t="s">
        <v>109</v>
      </c>
      <c r="G1128" s="44">
        <v>0</v>
      </c>
      <c r="H1128" s="44">
        <v>0</v>
      </c>
      <c r="I1128" s="44">
        <v>0</v>
      </c>
      <c r="J1128" s="44">
        <v>0</v>
      </c>
      <c r="K1128" s="44">
        <v>0</v>
      </c>
      <c r="L1128" s="44">
        <v>2525.7000000000003</v>
      </c>
      <c r="M1128" s="44">
        <v>6776.1</v>
      </c>
      <c r="N1128" s="44">
        <v>2053.1000000000004</v>
      </c>
      <c r="O1128" s="44">
        <v>29861</v>
      </c>
      <c r="P1128" s="44">
        <v>6163.2999999999993</v>
      </c>
      <c r="Q1128" s="44">
        <v>8457.5999999999985</v>
      </c>
      <c r="R1128" s="44">
        <v>0</v>
      </c>
      <c r="S1128" s="44">
        <v>0</v>
      </c>
      <c r="T1128" s="44">
        <v>0</v>
      </c>
      <c r="U1128" s="44">
        <v>0</v>
      </c>
      <c r="V1128" s="44">
        <v>0</v>
      </c>
      <c r="W1128" s="44">
        <v>0</v>
      </c>
      <c r="X1128" s="44">
        <v>0</v>
      </c>
      <c r="Y1128" s="44">
        <v>0</v>
      </c>
      <c r="Z1128" s="44">
        <v>0</v>
      </c>
      <c r="AA1128" s="44">
        <v>0</v>
      </c>
      <c r="AB1128" s="44">
        <v>0</v>
      </c>
      <c r="AC1128" s="44">
        <v>0</v>
      </c>
      <c r="AD1128" s="44">
        <v>0</v>
      </c>
      <c r="AE1128" s="44">
        <v>0</v>
      </c>
      <c r="AF1128" s="8">
        <f t="shared" si="82"/>
        <v>55836.799999999996</v>
      </c>
      <c r="AG1128" s="8">
        <f t="shared" si="83"/>
        <v>0</v>
      </c>
      <c r="AH1128" s="56">
        <f t="shared" si="84"/>
        <v>1223</v>
      </c>
    </row>
    <row r="1129" spans="1:34">
      <c r="A1129" s="56">
        <f t="shared" si="81"/>
        <v>1224</v>
      </c>
      <c r="B1129" s="46">
        <v>5552809</v>
      </c>
      <c r="C1129" s="48" t="s">
        <v>1335</v>
      </c>
      <c r="D1129" s="46" t="s">
        <v>415</v>
      </c>
      <c r="E1129" s="47" t="s">
        <v>108</v>
      </c>
      <c r="F1129" s="45" t="s">
        <v>109</v>
      </c>
      <c r="G1129" s="44">
        <v>0</v>
      </c>
      <c r="H1129" s="44">
        <v>0</v>
      </c>
      <c r="I1129" s="44">
        <v>0</v>
      </c>
      <c r="J1129" s="44">
        <v>0</v>
      </c>
      <c r="K1129" s="44">
        <v>0</v>
      </c>
      <c r="L1129" s="44">
        <v>0</v>
      </c>
      <c r="M1129" s="44">
        <v>0</v>
      </c>
      <c r="N1129" s="44">
        <v>0</v>
      </c>
      <c r="O1129" s="44">
        <v>0</v>
      </c>
      <c r="P1129" s="44">
        <v>470.3</v>
      </c>
      <c r="Q1129" s="44">
        <v>12878.1</v>
      </c>
      <c r="R1129" s="44">
        <v>14763.1</v>
      </c>
      <c r="S1129" s="44">
        <v>3592.8</v>
      </c>
      <c r="T1129" s="44">
        <v>4236.9000000000005</v>
      </c>
      <c r="U1129" s="44">
        <v>0</v>
      </c>
      <c r="V1129" s="44">
        <v>0</v>
      </c>
      <c r="W1129" s="44">
        <v>0</v>
      </c>
      <c r="X1129" s="44">
        <v>0</v>
      </c>
      <c r="Y1129" s="44">
        <v>0</v>
      </c>
      <c r="Z1129" s="44">
        <v>0</v>
      </c>
      <c r="AA1129" s="44">
        <v>0</v>
      </c>
      <c r="AB1129" s="44">
        <v>0</v>
      </c>
      <c r="AC1129" s="44">
        <v>0</v>
      </c>
      <c r="AD1129" s="44">
        <v>0</v>
      </c>
      <c r="AE1129" s="44">
        <v>0</v>
      </c>
      <c r="AF1129" s="8">
        <f t="shared" si="82"/>
        <v>31704.3</v>
      </c>
      <c r="AG1129" s="8">
        <f t="shared" si="83"/>
        <v>4236.9000000000005</v>
      </c>
      <c r="AH1129" s="56">
        <f t="shared" si="84"/>
        <v>1224</v>
      </c>
    </row>
    <row r="1130" spans="1:34">
      <c r="A1130" s="56">
        <f t="shared" si="81"/>
        <v>1225</v>
      </c>
      <c r="B1130" s="46">
        <v>5553079</v>
      </c>
      <c r="C1130" s="48" t="s">
        <v>1336</v>
      </c>
      <c r="D1130" s="46" t="s">
        <v>415</v>
      </c>
      <c r="E1130" s="47" t="s">
        <v>108</v>
      </c>
      <c r="F1130" s="45" t="s">
        <v>109</v>
      </c>
      <c r="G1130" s="44">
        <v>0</v>
      </c>
      <c r="H1130" s="44">
        <v>0</v>
      </c>
      <c r="I1130" s="44">
        <v>0</v>
      </c>
      <c r="J1130" s="44">
        <v>0</v>
      </c>
      <c r="K1130" s="44">
        <v>0</v>
      </c>
      <c r="L1130" s="44">
        <v>0</v>
      </c>
      <c r="M1130" s="44">
        <v>8262.7000000000007</v>
      </c>
      <c r="N1130" s="44">
        <v>10280.4</v>
      </c>
      <c r="O1130" s="44">
        <v>31518</v>
      </c>
      <c r="P1130" s="44">
        <v>28804.600000000002</v>
      </c>
      <c r="Q1130" s="44">
        <v>53072.4</v>
      </c>
      <c r="R1130" s="44">
        <v>61027.199999999997</v>
      </c>
      <c r="S1130" s="44">
        <v>61027.199999999997</v>
      </c>
      <c r="T1130" s="44">
        <v>72354.7</v>
      </c>
      <c r="U1130" s="44">
        <v>65061.899999999994</v>
      </c>
      <c r="V1130" s="44">
        <v>131586.19999999998</v>
      </c>
      <c r="W1130" s="44">
        <v>42073.4</v>
      </c>
      <c r="X1130" s="44">
        <v>16204</v>
      </c>
      <c r="Y1130" s="44">
        <v>261134.3</v>
      </c>
      <c r="Z1130" s="44">
        <v>319615</v>
      </c>
      <c r="AA1130" s="44">
        <v>25065.7</v>
      </c>
      <c r="AB1130" s="44">
        <v>12249</v>
      </c>
      <c r="AC1130" s="44">
        <v>5955.1</v>
      </c>
      <c r="AD1130" s="44">
        <v>0</v>
      </c>
      <c r="AE1130" s="44">
        <v>0</v>
      </c>
      <c r="AF1130" s="8">
        <f t="shared" si="82"/>
        <v>253992.5</v>
      </c>
      <c r="AG1130" s="8">
        <f t="shared" si="83"/>
        <v>951299.29999999993</v>
      </c>
      <c r="AH1130" s="56">
        <f t="shared" si="84"/>
        <v>1225</v>
      </c>
    </row>
    <row r="1131" spans="1:34">
      <c r="A1131" s="56">
        <f t="shared" si="81"/>
        <v>1226</v>
      </c>
      <c r="B1131" s="46">
        <v>5553080</v>
      </c>
      <c r="C1131" s="48" t="s">
        <v>1337</v>
      </c>
      <c r="D1131" s="46" t="s">
        <v>415</v>
      </c>
      <c r="E1131" s="47" t="s">
        <v>108</v>
      </c>
      <c r="F1131" s="45" t="s">
        <v>109</v>
      </c>
      <c r="G1131" s="44">
        <v>0</v>
      </c>
      <c r="H1131" s="44">
        <v>0</v>
      </c>
      <c r="I1131" s="44">
        <v>0</v>
      </c>
      <c r="J1131" s="44">
        <v>0</v>
      </c>
      <c r="K1131" s="44">
        <v>0</v>
      </c>
      <c r="L1131" s="44">
        <v>0</v>
      </c>
      <c r="M1131" s="44">
        <v>1658.1999999999998</v>
      </c>
      <c r="N1131" s="44">
        <v>11552.099999999999</v>
      </c>
      <c r="O1131" s="44">
        <v>14662.699999999999</v>
      </c>
      <c r="P1131" s="44">
        <v>6045.1</v>
      </c>
      <c r="Q1131" s="44">
        <v>3623.6000000000004</v>
      </c>
      <c r="R1131" s="44">
        <v>187.4</v>
      </c>
      <c r="S1131" s="44">
        <v>0</v>
      </c>
      <c r="T1131" s="44">
        <v>0</v>
      </c>
      <c r="U1131" s="44">
        <v>0</v>
      </c>
      <c r="V1131" s="44">
        <v>0</v>
      </c>
      <c r="W1131" s="44">
        <v>0</v>
      </c>
      <c r="X1131" s="44">
        <v>0</v>
      </c>
      <c r="Y1131" s="44">
        <v>0</v>
      </c>
      <c r="Z1131" s="44">
        <v>0</v>
      </c>
      <c r="AA1131" s="44">
        <v>0</v>
      </c>
      <c r="AB1131" s="44">
        <v>0</v>
      </c>
      <c r="AC1131" s="44">
        <v>0</v>
      </c>
      <c r="AD1131" s="44">
        <v>0</v>
      </c>
      <c r="AE1131" s="44">
        <v>0</v>
      </c>
      <c r="AF1131" s="8">
        <f t="shared" si="82"/>
        <v>37729.1</v>
      </c>
      <c r="AG1131" s="8">
        <f t="shared" si="83"/>
        <v>0</v>
      </c>
      <c r="AH1131" s="56">
        <f t="shared" si="84"/>
        <v>1226</v>
      </c>
    </row>
    <row r="1132" spans="1:34">
      <c r="A1132" s="56">
        <f t="shared" si="81"/>
        <v>1227</v>
      </c>
      <c r="B1132" s="46">
        <v>5553081</v>
      </c>
      <c r="C1132" s="48" t="s">
        <v>1338</v>
      </c>
      <c r="D1132" s="46" t="s">
        <v>415</v>
      </c>
      <c r="E1132" s="47" t="s">
        <v>108</v>
      </c>
      <c r="F1132" s="45" t="s">
        <v>109</v>
      </c>
      <c r="G1132" s="44">
        <v>0</v>
      </c>
      <c r="H1132" s="44">
        <v>0</v>
      </c>
      <c r="I1132" s="44">
        <v>0</v>
      </c>
      <c r="J1132" s="44">
        <v>0</v>
      </c>
      <c r="K1132" s="44">
        <v>0</v>
      </c>
      <c r="L1132" s="44">
        <v>0</v>
      </c>
      <c r="M1132" s="44">
        <v>33809.1</v>
      </c>
      <c r="N1132" s="44">
        <v>1683.9</v>
      </c>
      <c r="O1132" s="44">
        <v>17984.400000000001</v>
      </c>
      <c r="P1132" s="44">
        <v>20175.2</v>
      </c>
      <c r="Q1132" s="44">
        <v>2646</v>
      </c>
      <c r="R1132" s="44">
        <v>2560.1</v>
      </c>
      <c r="S1132" s="44">
        <v>23957.100000000002</v>
      </c>
      <c r="T1132" s="44">
        <v>2293.5</v>
      </c>
      <c r="U1132" s="44">
        <v>0</v>
      </c>
      <c r="V1132" s="44">
        <v>0</v>
      </c>
      <c r="W1132" s="44">
        <v>0</v>
      </c>
      <c r="X1132" s="44">
        <v>0</v>
      </c>
      <c r="Y1132" s="44">
        <v>0</v>
      </c>
      <c r="Z1132" s="44">
        <v>0</v>
      </c>
      <c r="AA1132" s="44">
        <v>0</v>
      </c>
      <c r="AB1132" s="44">
        <v>0</v>
      </c>
      <c r="AC1132" s="44">
        <v>0</v>
      </c>
      <c r="AD1132" s="44">
        <v>0</v>
      </c>
      <c r="AE1132" s="44">
        <v>0</v>
      </c>
      <c r="AF1132" s="8">
        <f t="shared" si="82"/>
        <v>102815.80000000002</v>
      </c>
      <c r="AG1132" s="8">
        <f t="shared" si="83"/>
        <v>2293.5</v>
      </c>
      <c r="AH1132" s="56">
        <f t="shared" si="84"/>
        <v>1227</v>
      </c>
    </row>
    <row r="1133" spans="1:34">
      <c r="A1133" s="56">
        <f t="shared" si="81"/>
        <v>1228</v>
      </c>
      <c r="B1133" s="46">
        <v>5553542</v>
      </c>
      <c r="C1133" s="48" t="s">
        <v>1339</v>
      </c>
      <c r="D1133" s="46" t="s">
        <v>415</v>
      </c>
      <c r="E1133" s="47" t="s">
        <v>108</v>
      </c>
      <c r="F1133" s="45" t="s">
        <v>109</v>
      </c>
      <c r="G1133" s="44">
        <v>0</v>
      </c>
      <c r="H1133" s="44">
        <v>0</v>
      </c>
      <c r="I1133" s="44">
        <v>0</v>
      </c>
      <c r="J1133" s="44">
        <v>0</v>
      </c>
      <c r="K1133" s="44">
        <v>0</v>
      </c>
      <c r="L1133" s="44">
        <v>0</v>
      </c>
      <c r="M1133" s="44">
        <v>0</v>
      </c>
      <c r="N1133" s="44">
        <v>0</v>
      </c>
      <c r="O1133" s="44">
        <v>3514.7</v>
      </c>
      <c r="P1133" s="44">
        <v>2581.4</v>
      </c>
      <c r="Q1133" s="44">
        <v>7401</v>
      </c>
      <c r="R1133" s="44">
        <v>23478.5</v>
      </c>
      <c r="S1133" s="44">
        <v>4529.5</v>
      </c>
      <c r="T1133" s="44">
        <v>0</v>
      </c>
      <c r="U1133" s="44">
        <v>0</v>
      </c>
      <c r="V1133" s="44">
        <v>0</v>
      </c>
      <c r="W1133" s="44">
        <v>0</v>
      </c>
      <c r="X1133" s="44">
        <v>0</v>
      </c>
      <c r="Y1133" s="44">
        <v>0</v>
      </c>
      <c r="Z1133" s="44">
        <v>0</v>
      </c>
      <c r="AA1133" s="44">
        <v>0</v>
      </c>
      <c r="AB1133" s="44">
        <v>0</v>
      </c>
      <c r="AC1133" s="44">
        <v>0</v>
      </c>
      <c r="AD1133" s="44">
        <v>0</v>
      </c>
      <c r="AE1133" s="44">
        <v>0</v>
      </c>
      <c r="AF1133" s="8">
        <f t="shared" si="82"/>
        <v>41505.1</v>
      </c>
      <c r="AG1133" s="8">
        <f t="shared" si="83"/>
        <v>0</v>
      </c>
      <c r="AH1133" s="56">
        <f t="shared" si="84"/>
        <v>1228</v>
      </c>
    </row>
    <row r="1134" spans="1:34">
      <c r="A1134" s="56">
        <f t="shared" si="81"/>
        <v>1229</v>
      </c>
      <c r="B1134" s="46">
        <v>5553545</v>
      </c>
      <c r="C1134" s="48" t="s">
        <v>1340</v>
      </c>
      <c r="D1134" s="46" t="s">
        <v>415</v>
      </c>
      <c r="E1134" s="47" t="s">
        <v>108</v>
      </c>
      <c r="F1134" s="45" t="s">
        <v>109</v>
      </c>
      <c r="G1134" s="44">
        <v>0</v>
      </c>
      <c r="H1134" s="44">
        <v>0</v>
      </c>
      <c r="I1134" s="44">
        <v>0</v>
      </c>
      <c r="J1134" s="44">
        <v>0</v>
      </c>
      <c r="K1134" s="44">
        <v>0</v>
      </c>
      <c r="L1134" s="44">
        <v>0</v>
      </c>
      <c r="M1134" s="44">
        <v>0</v>
      </c>
      <c r="N1134" s="44">
        <v>0</v>
      </c>
      <c r="O1134" s="44">
        <v>0</v>
      </c>
      <c r="P1134" s="44">
        <v>375.7</v>
      </c>
      <c r="Q1134" s="44">
        <v>26133</v>
      </c>
      <c r="R1134" s="44">
        <v>6833</v>
      </c>
      <c r="S1134" s="44">
        <v>4308.3999999999996</v>
      </c>
      <c r="T1134" s="44">
        <v>2198.9</v>
      </c>
      <c r="U1134" s="44">
        <v>0</v>
      </c>
      <c r="V1134" s="44">
        <v>0</v>
      </c>
      <c r="W1134" s="44">
        <v>0</v>
      </c>
      <c r="X1134" s="44">
        <v>0</v>
      </c>
      <c r="Y1134" s="44">
        <v>0</v>
      </c>
      <c r="Z1134" s="44">
        <v>0</v>
      </c>
      <c r="AA1134" s="44">
        <v>0</v>
      </c>
      <c r="AB1134" s="44">
        <v>0</v>
      </c>
      <c r="AC1134" s="44">
        <v>0</v>
      </c>
      <c r="AD1134" s="44">
        <v>0</v>
      </c>
      <c r="AE1134" s="44">
        <v>0</v>
      </c>
      <c r="AF1134" s="8">
        <f t="shared" si="82"/>
        <v>37650.1</v>
      </c>
      <c r="AG1134" s="8">
        <f t="shared" si="83"/>
        <v>2198.9</v>
      </c>
      <c r="AH1134" s="56">
        <f t="shared" si="84"/>
        <v>1229</v>
      </c>
    </row>
    <row r="1135" spans="1:34">
      <c r="A1135" s="56">
        <f t="shared" si="81"/>
        <v>1230</v>
      </c>
      <c r="B1135" s="46">
        <v>5553910</v>
      </c>
      <c r="C1135" s="48" t="s">
        <v>1341</v>
      </c>
      <c r="D1135" s="46" t="s">
        <v>415</v>
      </c>
      <c r="E1135" s="47" t="s">
        <v>108</v>
      </c>
      <c r="F1135" s="45" t="s">
        <v>109</v>
      </c>
      <c r="G1135" s="44">
        <v>0</v>
      </c>
      <c r="H1135" s="44">
        <v>0</v>
      </c>
      <c r="I1135" s="44">
        <v>0</v>
      </c>
      <c r="J1135" s="44">
        <v>0</v>
      </c>
      <c r="K1135" s="44">
        <v>0</v>
      </c>
      <c r="L1135" s="44">
        <v>0</v>
      </c>
      <c r="M1135" s="44">
        <v>0</v>
      </c>
      <c r="N1135" s="44">
        <v>0</v>
      </c>
      <c r="O1135" s="44">
        <v>0</v>
      </c>
      <c r="P1135" s="44">
        <v>17981.3</v>
      </c>
      <c r="Q1135" s="44">
        <v>10156.200000000001</v>
      </c>
      <c r="R1135" s="44">
        <v>9423</v>
      </c>
      <c r="S1135" s="44">
        <v>3623.6000000000004</v>
      </c>
      <c r="T1135" s="44">
        <v>4339.2</v>
      </c>
      <c r="U1135" s="44">
        <v>11001.099999999999</v>
      </c>
      <c r="V1135" s="44">
        <v>11714.1</v>
      </c>
      <c r="W1135" s="44">
        <v>4360.5</v>
      </c>
      <c r="X1135" s="44">
        <v>4360.5</v>
      </c>
      <c r="Y1135" s="44">
        <v>6639.2</v>
      </c>
      <c r="Z1135" s="44">
        <v>0</v>
      </c>
      <c r="AA1135" s="44">
        <v>0</v>
      </c>
      <c r="AB1135" s="44">
        <v>0</v>
      </c>
      <c r="AC1135" s="44">
        <v>0</v>
      </c>
      <c r="AD1135" s="44">
        <v>0</v>
      </c>
      <c r="AE1135" s="44">
        <v>0</v>
      </c>
      <c r="AF1135" s="8">
        <f t="shared" si="82"/>
        <v>41184.1</v>
      </c>
      <c r="AG1135" s="8">
        <f t="shared" si="83"/>
        <v>42414.6</v>
      </c>
      <c r="AH1135" s="56">
        <f t="shared" si="84"/>
        <v>1230</v>
      </c>
    </row>
    <row r="1136" spans="1:34">
      <c r="A1136" s="56">
        <f t="shared" si="81"/>
        <v>1231</v>
      </c>
      <c r="B1136" s="46">
        <v>5553911</v>
      </c>
      <c r="C1136" s="48" t="s">
        <v>1342</v>
      </c>
      <c r="D1136" s="46" t="s">
        <v>415</v>
      </c>
      <c r="E1136" s="47" t="s">
        <v>108</v>
      </c>
      <c r="F1136" s="45" t="s">
        <v>109</v>
      </c>
      <c r="G1136" s="44">
        <v>0</v>
      </c>
      <c r="H1136" s="44">
        <v>0</v>
      </c>
      <c r="I1136" s="44">
        <v>0</v>
      </c>
      <c r="J1136" s="44">
        <v>0</v>
      </c>
      <c r="K1136" s="44">
        <v>0</v>
      </c>
      <c r="L1136" s="44">
        <v>0</v>
      </c>
      <c r="M1136" s="44">
        <v>0</v>
      </c>
      <c r="N1136" s="44">
        <v>0</v>
      </c>
      <c r="O1136" s="44">
        <v>0</v>
      </c>
      <c r="P1136" s="44">
        <v>29935.7</v>
      </c>
      <c r="Q1136" s="44">
        <v>2759.5</v>
      </c>
      <c r="R1136" s="44">
        <v>1811.8000000000002</v>
      </c>
      <c r="S1136" s="44">
        <v>1811.8000000000002</v>
      </c>
      <c r="T1136" s="44">
        <v>0</v>
      </c>
      <c r="U1136" s="44">
        <v>0</v>
      </c>
      <c r="V1136" s="44">
        <v>0</v>
      </c>
      <c r="W1136" s="44">
        <v>0</v>
      </c>
      <c r="X1136" s="44">
        <v>0</v>
      </c>
      <c r="Y1136" s="44">
        <v>0</v>
      </c>
      <c r="Z1136" s="44">
        <v>0</v>
      </c>
      <c r="AA1136" s="44">
        <v>0</v>
      </c>
      <c r="AB1136" s="44">
        <v>0</v>
      </c>
      <c r="AC1136" s="44">
        <v>0</v>
      </c>
      <c r="AD1136" s="44">
        <v>0</v>
      </c>
      <c r="AE1136" s="44">
        <v>0</v>
      </c>
      <c r="AF1136" s="8">
        <f t="shared" si="82"/>
        <v>36318.800000000003</v>
      </c>
      <c r="AG1136" s="8">
        <f t="shared" si="83"/>
        <v>0</v>
      </c>
      <c r="AH1136" s="56">
        <f t="shared" si="84"/>
        <v>1231</v>
      </c>
    </row>
    <row r="1137" spans="1:34">
      <c r="A1137" s="56">
        <f t="shared" si="81"/>
        <v>1232</v>
      </c>
      <c r="B1137" s="46">
        <v>5760294</v>
      </c>
      <c r="C1137" s="48" t="s">
        <v>416</v>
      </c>
      <c r="D1137" s="46" t="s">
        <v>415</v>
      </c>
      <c r="E1137" s="47">
        <v>45308</v>
      </c>
      <c r="F1137" s="45" t="s">
        <v>109</v>
      </c>
      <c r="G1137" s="44">
        <v>239680.2</v>
      </c>
      <c r="H1137" s="44">
        <v>1431.1</v>
      </c>
      <c r="I1137" s="44">
        <v>1441</v>
      </c>
      <c r="J1137" s="44">
        <v>1441</v>
      </c>
      <c r="K1137" s="44">
        <v>1447</v>
      </c>
      <c r="L1137" s="44">
        <v>1447</v>
      </c>
      <c r="M1137" s="44">
        <v>1447</v>
      </c>
      <c r="N1137" s="44">
        <v>1516</v>
      </c>
      <c r="O1137" s="44">
        <v>1516</v>
      </c>
      <c r="P1137" s="44">
        <v>1516</v>
      </c>
      <c r="Q1137" s="44">
        <v>1560.3</v>
      </c>
      <c r="R1137" s="44">
        <v>1560.3</v>
      </c>
      <c r="S1137" s="44">
        <v>1560.3</v>
      </c>
      <c r="T1137" s="44">
        <v>798.90000000000009</v>
      </c>
      <c r="U1137" s="44">
        <v>0</v>
      </c>
      <c r="V1137" s="44">
        <v>0</v>
      </c>
      <c r="W1137" s="44">
        <v>0</v>
      </c>
      <c r="X1137" s="44">
        <v>0</v>
      </c>
      <c r="Y1137" s="44">
        <v>0</v>
      </c>
      <c r="Z1137" s="44">
        <v>0</v>
      </c>
      <c r="AA1137" s="44">
        <v>0</v>
      </c>
      <c r="AB1137" s="44">
        <v>0</v>
      </c>
      <c r="AC1137" s="44">
        <v>0</v>
      </c>
      <c r="AD1137" s="44">
        <v>0</v>
      </c>
      <c r="AE1137" s="44">
        <v>0</v>
      </c>
      <c r="AF1137" s="8">
        <f t="shared" si="82"/>
        <v>17883</v>
      </c>
      <c r="AG1137" s="8">
        <f t="shared" si="83"/>
        <v>798.90000000000009</v>
      </c>
      <c r="AH1137" s="56">
        <f t="shared" si="84"/>
        <v>1232</v>
      </c>
    </row>
    <row r="1138" spans="1:34">
      <c r="A1138" s="56">
        <f t="shared" si="81"/>
        <v>1233</v>
      </c>
      <c r="B1138" s="46">
        <v>5760296</v>
      </c>
      <c r="C1138" s="48" t="s">
        <v>941</v>
      </c>
      <c r="D1138" s="46" t="s">
        <v>415</v>
      </c>
      <c r="E1138" s="47">
        <v>45351</v>
      </c>
      <c r="F1138" s="45" t="s">
        <v>109</v>
      </c>
      <c r="G1138" s="44">
        <v>271797.8</v>
      </c>
      <c r="H1138" s="44">
        <v>1619.4</v>
      </c>
      <c r="I1138" s="44">
        <v>1630.6</v>
      </c>
      <c r="J1138" s="44">
        <v>1630.6</v>
      </c>
      <c r="K1138" s="44">
        <v>1637.3</v>
      </c>
      <c r="L1138" s="44">
        <v>1637.3</v>
      </c>
      <c r="M1138" s="44">
        <v>1637.3</v>
      </c>
      <c r="N1138" s="44">
        <v>1715.4</v>
      </c>
      <c r="O1138" s="44">
        <v>1715.4</v>
      </c>
      <c r="P1138" s="44">
        <v>1715.4</v>
      </c>
      <c r="Q1138" s="44">
        <v>1758.6</v>
      </c>
      <c r="R1138" s="44">
        <v>1758.6</v>
      </c>
      <c r="S1138" s="44">
        <v>1758.6</v>
      </c>
      <c r="T1138" s="44">
        <v>4460.3999999999996</v>
      </c>
      <c r="U1138" s="44">
        <v>170052.69999999998</v>
      </c>
      <c r="V1138" s="44">
        <v>2662.1</v>
      </c>
      <c r="W1138" s="44">
        <v>0</v>
      </c>
      <c r="X1138" s="44">
        <v>0</v>
      </c>
      <c r="Y1138" s="44">
        <v>0</v>
      </c>
      <c r="Z1138" s="44">
        <v>0</v>
      </c>
      <c r="AA1138" s="44">
        <v>0</v>
      </c>
      <c r="AB1138" s="44">
        <v>0</v>
      </c>
      <c r="AC1138" s="44">
        <v>0</v>
      </c>
      <c r="AD1138" s="44">
        <v>0</v>
      </c>
      <c r="AE1138" s="44">
        <v>0</v>
      </c>
      <c r="AF1138" s="8">
        <f t="shared" si="82"/>
        <v>20214.499999999996</v>
      </c>
      <c r="AG1138" s="8">
        <f t="shared" si="83"/>
        <v>177175.19999999998</v>
      </c>
      <c r="AH1138" s="56">
        <f t="shared" si="84"/>
        <v>1233</v>
      </c>
    </row>
    <row r="1139" spans="1:34">
      <c r="A1139" s="56">
        <f t="shared" si="81"/>
        <v>1234</v>
      </c>
      <c r="B1139" s="46">
        <v>5760302</v>
      </c>
      <c r="C1139" s="48" t="s">
        <v>417</v>
      </c>
      <c r="D1139" s="46" t="s">
        <v>415</v>
      </c>
      <c r="E1139" s="47">
        <v>45112</v>
      </c>
      <c r="F1139" s="45" t="s">
        <v>109</v>
      </c>
      <c r="G1139" s="44">
        <v>1756860.7</v>
      </c>
      <c r="H1139" s="44">
        <v>16405.400000000001</v>
      </c>
      <c r="I1139" s="44">
        <v>13520</v>
      </c>
      <c r="J1139" s="44">
        <v>5525.7</v>
      </c>
      <c r="K1139" s="44">
        <v>12649.8</v>
      </c>
      <c r="L1139" s="44">
        <v>14267.9</v>
      </c>
      <c r="M1139" s="44">
        <v>12066</v>
      </c>
      <c r="N1139" s="44">
        <v>8066.6</v>
      </c>
      <c r="O1139" s="44">
        <v>5261.2</v>
      </c>
      <c r="P1139" s="44">
        <v>2691.1</v>
      </c>
      <c r="Q1139" s="44">
        <v>23952.5</v>
      </c>
      <c r="R1139" s="44">
        <v>9213.2000000000007</v>
      </c>
      <c r="S1139" s="44">
        <v>5230.5</v>
      </c>
      <c r="T1139" s="44">
        <v>5800.9</v>
      </c>
      <c r="U1139" s="44">
        <v>0</v>
      </c>
      <c r="V1139" s="44">
        <v>0</v>
      </c>
      <c r="W1139" s="44">
        <v>0</v>
      </c>
      <c r="X1139" s="44">
        <v>0</v>
      </c>
      <c r="Y1139" s="44">
        <v>0</v>
      </c>
      <c r="Z1139" s="44">
        <v>0</v>
      </c>
      <c r="AA1139" s="44">
        <v>0</v>
      </c>
      <c r="AB1139" s="44">
        <v>0</v>
      </c>
      <c r="AC1139" s="44">
        <v>0</v>
      </c>
      <c r="AD1139" s="44">
        <v>0</v>
      </c>
      <c r="AE1139" s="44">
        <v>0</v>
      </c>
      <c r="AF1139" s="8">
        <f t="shared" si="82"/>
        <v>128849.9</v>
      </c>
      <c r="AG1139" s="8">
        <f t="shared" si="83"/>
        <v>5800.9</v>
      </c>
      <c r="AH1139" s="56">
        <f t="shared" si="84"/>
        <v>1234</v>
      </c>
    </row>
    <row r="1140" spans="1:34">
      <c r="A1140" s="56">
        <f t="shared" si="81"/>
        <v>1235</v>
      </c>
      <c r="B1140" s="46">
        <v>5760322</v>
      </c>
      <c r="C1140" s="48" t="s">
        <v>418</v>
      </c>
      <c r="D1140" s="46" t="s">
        <v>415</v>
      </c>
      <c r="E1140" s="47">
        <v>45044</v>
      </c>
      <c r="F1140" s="45" t="s">
        <v>120</v>
      </c>
      <c r="G1140" s="44">
        <v>620415.10000000009</v>
      </c>
      <c r="H1140" s="44">
        <v>15123.1</v>
      </c>
      <c r="I1140" s="44">
        <v>12236</v>
      </c>
      <c r="J1140" s="44">
        <v>5040.3</v>
      </c>
      <c r="K1140" s="44">
        <v>-647615.6</v>
      </c>
      <c r="L1140" s="44">
        <v>0</v>
      </c>
      <c r="M1140" s="44">
        <v>0</v>
      </c>
      <c r="N1140" s="44">
        <v>0</v>
      </c>
      <c r="O1140" s="44">
        <v>0</v>
      </c>
      <c r="P1140" s="44">
        <v>0</v>
      </c>
      <c r="Q1140" s="44">
        <v>0</v>
      </c>
      <c r="R1140" s="44">
        <v>0</v>
      </c>
      <c r="S1140" s="44">
        <v>0</v>
      </c>
      <c r="T1140" s="44">
        <v>0</v>
      </c>
      <c r="U1140" s="44">
        <v>0</v>
      </c>
      <c r="V1140" s="44">
        <v>0</v>
      </c>
      <c r="W1140" s="44">
        <v>0</v>
      </c>
      <c r="X1140" s="44">
        <v>0</v>
      </c>
      <c r="Y1140" s="44">
        <v>0</v>
      </c>
      <c r="Z1140" s="44">
        <v>0</v>
      </c>
      <c r="AA1140" s="44">
        <v>0</v>
      </c>
      <c r="AB1140" s="44">
        <v>0</v>
      </c>
      <c r="AC1140" s="44">
        <v>0</v>
      </c>
      <c r="AD1140" s="44">
        <v>0</v>
      </c>
      <c r="AE1140" s="44">
        <v>0</v>
      </c>
      <c r="AF1140" s="8">
        <f t="shared" si="82"/>
        <v>-615216.19999999995</v>
      </c>
      <c r="AG1140" s="8">
        <f t="shared" si="83"/>
        <v>0</v>
      </c>
      <c r="AH1140" s="56">
        <f t="shared" si="84"/>
        <v>1235</v>
      </c>
    </row>
    <row r="1141" spans="1:34">
      <c r="A1141" s="56">
        <f t="shared" si="81"/>
        <v>1236</v>
      </c>
      <c r="B1141" s="46">
        <v>5764419</v>
      </c>
      <c r="C1141" s="48" t="s">
        <v>551</v>
      </c>
      <c r="D1141" s="46" t="s">
        <v>415</v>
      </c>
      <c r="E1141" s="47">
        <v>45427</v>
      </c>
      <c r="F1141" s="45" t="s">
        <v>109</v>
      </c>
      <c r="G1141" s="44">
        <v>2111644.4</v>
      </c>
      <c r="H1141" s="44">
        <v>275001.8</v>
      </c>
      <c r="I1141" s="44">
        <v>66942.5</v>
      </c>
      <c r="J1141" s="44">
        <v>45449.2</v>
      </c>
      <c r="K1141" s="44">
        <v>67815.700000000012</v>
      </c>
      <c r="L1141" s="44">
        <v>14065.5</v>
      </c>
      <c r="M1141" s="44">
        <v>19608.8</v>
      </c>
      <c r="N1141" s="44">
        <v>17305.599999999999</v>
      </c>
      <c r="O1141" s="44">
        <v>18090.2</v>
      </c>
      <c r="P1141" s="44">
        <v>11794.4</v>
      </c>
      <c r="Q1141" s="44">
        <v>17746.7</v>
      </c>
      <c r="R1141" s="44">
        <v>17746.7</v>
      </c>
      <c r="S1141" s="44">
        <v>17746.7</v>
      </c>
      <c r="T1141" s="44">
        <v>22338.899999999998</v>
      </c>
      <c r="U1141" s="44">
        <v>22364.400000000001</v>
      </c>
      <c r="V1141" s="44">
        <v>166372.29999999999</v>
      </c>
      <c r="W1141" s="44">
        <v>354994.5</v>
      </c>
      <c r="X1141" s="44">
        <v>25707.5</v>
      </c>
      <c r="Y1141" s="44">
        <v>0</v>
      </c>
      <c r="Z1141" s="44">
        <v>0</v>
      </c>
      <c r="AA1141" s="44">
        <v>0</v>
      </c>
      <c r="AB1141" s="44">
        <v>0</v>
      </c>
      <c r="AC1141" s="44">
        <v>0</v>
      </c>
      <c r="AD1141" s="44">
        <v>0</v>
      </c>
      <c r="AE1141" s="44">
        <v>0</v>
      </c>
      <c r="AF1141" s="8">
        <f t="shared" si="82"/>
        <v>589313.79999999981</v>
      </c>
      <c r="AG1141" s="8">
        <f t="shared" si="83"/>
        <v>591777.6</v>
      </c>
      <c r="AH1141" s="56">
        <f t="shared" si="84"/>
        <v>1236</v>
      </c>
    </row>
    <row r="1142" spans="1:34">
      <c r="A1142" s="56">
        <f t="shared" si="81"/>
        <v>1237</v>
      </c>
      <c r="B1142" s="46">
        <v>5764431</v>
      </c>
      <c r="C1142" s="48" t="s">
        <v>1343</v>
      </c>
      <c r="D1142" s="46" t="s">
        <v>415</v>
      </c>
      <c r="E1142" s="47">
        <v>45492</v>
      </c>
      <c r="F1142" s="45" t="s">
        <v>109</v>
      </c>
      <c r="G1142" s="44">
        <v>5442525</v>
      </c>
      <c r="H1142" s="44">
        <v>34454.6</v>
      </c>
      <c r="I1142" s="44">
        <v>33515.9</v>
      </c>
      <c r="J1142" s="44">
        <v>848.5</v>
      </c>
      <c r="K1142" s="44">
        <v>0</v>
      </c>
      <c r="L1142" s="44">
        <v>0</v>
      </c>
      <c r="M1142" s="44">
        <v>0</v>
      </c>
      <c r="N1142" s="44">
        <v>0</v>
      </c>
      <c r="O1142" s="44">
        <v>0</v>
      </c>
      <c r="P1142" s="44">
        <v>0</v>
      </c>
      <c r="Q1142" s="44">
        <v>35738.6</v>
      </c>
      <c r="R1142" s="44">
        <v>35738.6</v>
      </c>
      <c r="S1142" s="44">
        <v>35738.6</v>
      </c>
      <c r="T1142" s="44">
        <v>221157.6</v>
      </c>
      <c r="U1142" s="44">
        <v>274558.90000000002</v>
      </c>
      <c r="V1142" s="44">
        <v>298070.2</v>
      </c>
      <c r="W1142" s="44">
        <v>307292.59999999998</v>
      </c>
      <c r="X1142" s="44">
        <v>343318.4</v>
      </c>
      <c r="Y1142" s="44">
        <v>331714</v>
      </c>
      <c r="Z1142" s="44">
        <v>402706.6</v>
      </c>
      <c r="AA1142" s="44">
        <v>176192</v>
      </c>
      <c r="AB1142" s="44">
        <v>84132.599999999991</v>
      </c>
      <c r="AC1142" s="44">
        <v>112841.5</v>
      </c>
      <c r="AD1142" s="44">
        <v>38005.5</v>
      </c>
      <c r="AE1142" s="44">
        <v>33966</v>
      </c>
      <c r="AF1142" s="8">
        <f t="shared" si="82"/>
        <v>176034.80000000002</v>
      </c>
      <c r="AG1142" s="8">
        <f t="shared" si="83"/>
        <v>2623955.9</v>
      </c>
      <c r="AH1142" s="56">
        <f t="shared" si="84"/>
        <v>1237</v>
      </c>
    </row>
    <row r="1143" spans="1:34">
      <c r="A1143" s="56">
        <f t="shared" si="81"/>
        <v>1238</v>
      </c>
      <c r="B1143" s="46">
        <v>5773128</v>
      </c>
      <c r="C1143" s="48" t="s">
        <v>942</v>
      </c>
      <c r="D1143" s="46" t="s">
        <v>415</v>
      </c>
      <c r="E1143" s="47">
        <v>45384</v>
      </c>
      <c r="F1143" s="45" t="s">
        <v>113</v>
      </c>
      <c r="G1143" s="44">
        <v>2445443.5</v>
      </c>
      <c r="H1143" s="44">
        <v>515619.19999999995</v>
      </c>
      <c r="I1143" s="44">
        <v>1846542</v>
      </c>
      <c r="J1143" s="44">
        <v>1022660</v>
      </c>
      <c r="K1143" s="44">
        <v>977915.8</v>
      </c>
      <c r="L1143" s="44">
        <v>640013.1</v>
      </c>
      <c r="M1143" s="44">
        <v>616801.19999999995</v>
      </c>
      <c r="N1143" s="44">
        <v>543876.80000000005</v>
      </c>
      <c r="O1143" s="44">
        <v>782924.3</v>
      </c>
      <c r="P1143" s="44">
        <v>651885.5</v>
      </c>
      <c r="Q1143" s="44">
        <v>434037.5</v>
      </c>
      <c r="R1143" s="44">
        <v>317198.59999999998</v>
      </c>
      <c r="S1143" s="44">
        <v>318723</v>
      </c>
      <c r="T1143" s="44">
        <v>897246.70000000007</v>
      </c>
      <c r="U1143" s="44">
        <v>777931.2</v>
      </c>
      <c r="V1143" s="44">
        <v>782286</v>
      </c>
      <c r="W1143" s="44">
        <v>590016.10000000009</v>
      </c>
      <c r="X1143" s="44">
        <v>648767.39999999991</v>
      </c>
      <c r="Y1143" s="44">
        <v>2515</v>
      </c>
      <c r="Z1143" s="44">
        <v>2767.3999999999996</v>
      </c>
      <c r="AA1143" s="44">
        <v>235655.5</v>
      </c>
      <c r="AB1143" s="44">
        <v>2515</v>
      </c>
      <c r="AC1143" s="44">
        <v>2893.6000000000004</v>
      </c>
      <c r="AD1143" s="44">
        <v>2262.6</v>
      </c>
      <c r="AE1143" s="44">
        <v>2139.4</v>
      </c>
      <c r="AF1143" s="8">
        <f t="shared" si="82"/>
        <v>8668197</v>
      </c>
      <c r="AG1143" s="8">
        <f t="shared" si="83"/>
        <v>3946995.9</v>
      </c>
      <c r="AH1143" s="56">
        <f t="shared" si="84"/>
        <v>1238</v>
      </c>
    </row>
    <row r="1144" spans="1:34">
      <c r="A1144" s="56">
        <f t="shared" si="81"/>
        <v>1239</v>
      </c>
      <c r="B1144" s="46">
        <v>5773129</v>
      </c>
      <c r="C1144" s="48" t="s">
        <v>419</v>
      </c>
      <c r="D1144" s="46" t="s">
        <v>415</v>
      </c>
      <c r="E1144" s="47">
        <v>45538</v>
      </c>
      <c r="F1144" s="45" t="s">
        <v>113</v>
      </c>
      <c r="G1144" s="44">
        <v>3368803.3</v>
      </c>
      <c r="H1144" s="44">
        <v>24596.400000000001</v>
      </c>
      <c r="I1144" s="44">
        <v>50311.799999999996</v>
      </c>
      <c r="J1144" s="44">
        <v>29406.300000000003</v>
      </c>
      <c r="K1144" s="44">
        <v>46624.4</v>
      </c>
      <c r="L1144" s="44">
        <v>124124.9</v>
      </c>
      <c r="M1144" s="44">
        <v>187081.4</v>
      </c>
      <c r="N1144" s="44">
        <v>102904.79999999999</v>
      </c>
      <c r="O1144" s="44">
        <v>90456.7</v>
      </c>
      <c r="P1144" s="44">
        <v>31166.1</v>
      </c>
      <c r="Q1144" s="44">
        <v>224939.4</v>
      </c>
      <c r="R1144" s="44">
        <v>189418.4</v>
      </c>
      <c r="S1144" s="44">
        <v>188356.30000000002</v>
      </c>
      <c r="T1144" s="44">
        <v>348484.8</v>
      </c>
      <c r="U1144" s="44">
        <v>163950</v>
      </c>
      <c r="V1144" s="44">
        <v>164750.9</v>
      </c>
      <c r="W1144" s="44">
        <v>165551.9</v>
      </c>
      <c r="X1144" s="44">
        <v>249762.30000000002</v>
      </c>
      <c r="Y1144" s="44">
        <v>200639.5</v>
      </c>
      <c r="Z1144" s="44">
        <v>72935.199999999997</v>
      </c>
      <c r="AA1144" s="44">
        <v>40169.9</v>
      </c>
      <c r="AB1144" s="44">
        <v>25106.2</v>
      </c>
      <c r="AC1144" s="44">
        <v>7004.8</v>
      </c>
      <c r="AD1144" s="44">
        <v>6536</v>
      </c>
      <c r="AE1144" s="44">
        <v>4000</v>
      </c>
      <c r="AF1144" s="8">
        <f t="shared" si="82"/>
        <v>1289386.8999999999</v>
      </c>
      <c r="AG1144" s="8">
        <f t="shared" si="83"/>
        <v>1448891.4999999998</v>
      </c>
      <c r="AH1144" s="56">
        <f t="shared" si="84"/>
        <v>1239</v>
      </c>
    </row>
    <row r="1145" spans="1:34">
      <c r="A1145" s="56">
        <f t="shared" si="81"/>
        <v>1240</v>
      </c>
      <c r="B1145" s="46">
        <v>5774460</v>
      </c>
      <c r="C1145" s="48" t="s">
        <v>420</v>
      </c>
      <c r="D1145" s="46" t="s">
        <v>415</v>
      </c>
      <c r="E1145" s="47">
        <v>45008</v>
      </c>
      <c r="F1145" s="45" t="s">
        <v>109</v>
      </c>
      <c r="G1145" s="44">
        <v>1502509.6</v>
      </c>
      <c r="H1145" s="44">
        <v>358243.4</v>
      </c>
      <c r="I1145" s="44">
        <v>161447.20000000001</v>
      </c>
      <c r="J1145" s="44">
        <v>69645.700000000012</v>
      </c>
      <c r="K1145" s="44">
        <v>28184</v>
      </c>
      <c r="L1145" s="44">
        <v>51745.399999999994</v>
      </c>
      <c r="M1145" s="44">
        <v>4164.7</v>
      </c>
      <c r="N1145" s="44">
        <v>8270.6</v>
      </c>
      <c r="O1145" s="44">
        <v>4389</v>
      </c>
      <c r="P1145" s="44">
        <v>-2626.6</v>
      </c>
      <c r="Q1145" s="44">
        <v>2470.9</v>
      </c>
      <c r="R1145" s="44">
        <v>0</v>
      </c>
      <c r="S1145" s="44">
        <v>0</v>
      </c>
      <c r="T1145" s="44">
        <v>0</v>
      </c>
      <c r="U1145" s="44">
        <v>0</v>
      </c>
      <c r="V1145" s="44">
        <v>0</v>
      </c>
      <c r="W1145" s="44">
        <v>0</v>
      </c>
      <c r="X1145" s="44">
        <v>0</v>
      </c>
      <c r="Y1145" s="44">
        <v>0</v>
      </c>
      <c r="Z1145" s="44">
        <v>0</v>
      </c>
      <c r="AA1145" s="44">
        <v>0</v>
      </c>
      <c r="AB1145" s="44">
        <v>0</v>
      </c>
      <c r="AC1145" s="44">
        <v>0</v>
      </c>
      <c r="AD1145" s="44">
        <v>0</v>
      </c>
      <c r="AE1145" s="44">
        <v>0</v>
      </c>
      <c r="AF1145" s="8">
        <f t="shared" si="82"/>
        <v>685934.3</v>
      </c>
      <c r="AG1145" s="8">
        <f t="shared" si="83"/>
        <v>0</v>
      </c>
      <c r="AH1145" s="56">
        <f t="shared" si="84"/>
        <v>1240</v>
      </c>
    </row>
    <row r="1146" spans="1:34">
      <c r="A1146" s="56">
        <f t="shared" si="81"/>
        <v>1241</v>
      </c>
      <c r="B1146" s="46">
        <v>5776241</v>
      </c>
      <c r="C1146" s="48" t="s">
        <v>421</v>
      </c>
      <c r="D1146" s="46" t="s">
        <v>415</v>
      </c>
      <c r="E1146" s="47">
        <v>45247</v>
      </c>
      <c r="F1146" s="45" t="s">
        <v>109</v>
      </c>
      <c r="G1146" s="44">
        <v>556680.10000000009</v>
      </c>
      <c r="H1146" s="44">
        <v>43374</v>
      </c>
      <c r="I1146" s="44">
        <v>24986</v>
      </c>
      <c r="J1146" s="44">
        <v>6910.5</v>
      </c>
      <c r="K1146" s="44">
        <v>6308.1</v>
      </c>
      <c r="L1146" s="44">
        <v>6547</v>
      </c>
      <c r="M1146" s="44">
        <v>6133.4</v>
      </c>
      <c r="N1146" s="44">
        <v>4565.8</v>
      </c>
      <c r="O1146" s="44">
        <v>4802.2</v>
      </c>
      <c r="P1146" s="44">
        <v>4931.5</v>
      </c>
      <c r="Q1146" s="44">
        <v>4171.8999999999996</v>
      </c>
      <c r="R1146" s="44">
        <v>2086</v>
      </c>
      <c r="S1146" s="44">
        <v>0</v>
      </c>
      <c r="T1146" s="44">
        <v>0</v>
      </c>
      <c r="U1146" s="44">
        <v>0</v>
      </c>
      <c r="V1146" s="44">
        <v>0</v>
      </c>
      <c r="W1146" s="44">
        <v>0</v>
      </c>
      <c r="X1146" s="44">
        <v>0</v>
      </c>
      <c r="Y1146" s="44">
        <v>0</v>
      </c>
      <c r="Z1146" s="44">
        <v>0</v>
      </c>
      <c r="AA1146" s="44">
        <v>0</v>
      </c>
      <c r="AB1146" s="44">
        <v>0</v>
      </c>
      <c r="AC1146" s="44">
        <v>0</v>
      </c>
      <c r="AD1146" s="44">
        <v>0</v>
      </c>
      <c r="AE1146" s="44">
        <v>0</v>
      </c>
      <c r="AF1146" s="8">
        <f t="shared" si="82"/>
        <v>114816.4</v>
      </c>
      <c r="AG1146" s="8">
        <f t="shared" si="83"/>
        <v>0</v>
      </c>
      <c r="AH1146" s="56">
        <f t="shared" si="84"/>
        <v>1241</v>
      </c>
    </row>
    <row r="1147" spans="1:34">
      <c r="A1147" s="56">
        <f t="shared" si="81"/>
        <v>1242</v>
      </c>
      <c r="B1147" s="46">
        <v>5776243</v>
      </c>
      <c r="C1147" s="48" t="s">
        <v>943</v>
      </c>
      <c r="D1147" s="46" t="s">
        <v>415</v>
      </c>
      <c r="E1147" s="47">
        <v>45597</v>
      </c>
      <c r="F1147" s="45" t="s">
        <v>109</v>
      </c>
      <c r="G1147" s="44">
        <v>244944.9</v>
      </c>
      <c r="H1147" s="44">
        <v>9532</v>
      </c>
      <c r="I1147" s="44">
        <v>2084.9</v>
      </c>
      <c r="J1147" s="44">
        <v>4001.1</v>
      </c>
      <c r="K1147" s="44">
        <v>7777.3</v>
      </c>
      <c r="L1147" s="44">
        <v>14376.099999999999</v>
      </c>
      <c r="M1147" s="44">
        <v>8167.7</v>
      </c>
      <c r="N1147" s="44">
        <v>3558.7</v>
      </c>
      <c r="O1147" s="44">
        <v>2267.5</v>
      </c>
      <c r="P1147" s="44">
        <v>2182.1000000000004</v>
      </c>
      <c r="Q1147" s="44">
        <v>3172.8</v>
      </c>
      <c r="R1147" s="44">
        <v>3172.8</v>
      </c>
      <c r="S1147" s="44">
        <v>3172.8</v>
      </c>
      <c r="T1147" s="44">
        <v>5366</v>
      </c>
      <c r="U1147" s="44">
        <v>5378.7</v>
      </c>
      <c r="V1147" s="44">
        <v>5391.5</v>
      </c>
      <c r="W1147" s="44">
        <v>5404.3</v>
      </c>
      <c r="X1147" s="44">
        <v>5417.1</v>
      </c>
      <c r="Y1147" s="44">
        <v>5429.9</v>
      </c>
      <c r="Z1147" s="44">
        <v>5560.3</v>
      </c>
      <c r="AA1147" s="44">
        <v>5370.2</v>
      </c>
      <c r="AB1147" s="44">
        <v>342764.6</v>
      </c>
      <c r="AC1147" s="44">
        <v>319547.8</v>
      </c>
      <c r="AD1147" s="44">
        <v>243378.7</v>
      </c>
      <c r="AE1147" s="44">
        <v>0</v>
      </c>
      <c r="AF1147" s="8">
        <f t="shared" si="82"/>
        <v>63465.799999999996</v>
      </c>
      <c r="AG1147" s="8">
        <f t="shared" si="83"/>
        <v>949009.09999999986</v>
      </c>
      <c r="AH1147" s="56">
        <f t="shared" si="84"/>
        <v>1242</v>
      </c>
    </row>
    <row r="1148" spans="1:34">
      <c r="A1148" s="56">
        <f t="shared" si="81"/>
        <v>1243</v>
      </c>
      <c r="B1148" s="46">
        <v>5777562</v>
      </c>
      <c r="C1148" s="48" t="s">
        <v>1344</v>
      </c>
      <c r="D1148" s="46" t="s">
        <v>415</v>
      </c>
      <c r="E1148" s="47">
        <v>45653</v>
      </c>
      <c r="F1148" s="45" t="s">
        <v>109</v>
      </c>
      <c r="G1148" s="44">
        <v>18906.600000000002</v>
      </c>
      <c r="H1148" s="44">
        <v>112.60000000000001</v>
      </c>
      <c r="I1148" s="44">
        <v>940.7</v>
      </c>
      <c r="J1148" s="44">
        <v>115.1</v>
      </c>
      <c r="K1148" s="44">
        <v>118.4</v>
      </c>
      <c r="L1148" s="44">
        <v>118.4</v>
      </c>
      <c r="M1148" s="44">
        <v>118.4</v>
      </c>
      <c r="N1148" s="44">
        <v>124</v>
      </c>
      <c r="O1148" s="44">
        <v>124</v>
      </c>
      <c r="P1148" s="44">
        <v>124</v>
      </c>
      <c r="Q1148" s="44">
        <v>133.80000000000001</v>
      </c>
      <c r="R1148" s="44">
        <v>133.80000000000001</v>
      </c>
      <c r="S1148" s="44">
        <v>133.80000000000001</v>
      </c>
      <c r="T1148" s="44">
        <v>10717.7</v>
      </c>
      <c r="U1148" s="44">
        <v>9607.7999999999993</v>
      </c>
      <c r="V1148" s="44">
        <v>18392.800000000003</v>
      </c>
      <c r="W1148" s="44">
        <v>10711.5</v>
      </c>
      <c r="X1148" s="44">
        <v>10601.3</v>
      </c>
      <c r="Y1148" s="44">
        <v>24478.400000000001</v>
      </c>
      <c r="Z1148" s="44">
        <v>27032.1</v>
      </c>
      <c r="AA1148" s="44">
        <v>30820.3</v>
      </c>
      <c r="AB1148" s="44">
        <v>29996.7</v>
      </c>
      <c r="AC1148" s="44">
        <v>72725.099999999991</v>
      </c>
      <c r="AD1148" s="44">
        <v>84395.700000000012</v>
      </c>
      <c r="AE1148" s="44">
        <v>87556</v>
      </c>
      <c r="AF1148" s="8">
        <f t="shared" si="82"/>
        <v>2297.0000000000005</v>
      </c>
      <c r="AG1148" s="8">
        <f t="shared" si="83"/>
        <v>417035.4</v>
      </c>
      <c r="AH1148" s="56">
        <f t="shared" si="84"/>
        <v>1243</v>
      </c>
    </row>
    <row r="1149" spans="1:34">
      <c r="A1149" s="56">
        <f t="shared" si="81"/>
        <v>1244</v>
      </c>
      <c r="B1149" s="46">
        <v>5777638</v>
      </c>
      <c r="C1149" s="48" t="s">
        <v>944</v>
      </c>
      <c r="D1149" s="46" t="s">
        <v>415</v>
      </c>
      <c r="E1149" s="47">
        <v>45294</v>
      </c>
      <c r="F1149" s="45" t="s">
        <v>109</v>
      </c>
      <c r="G1149" s="44">
        <v>187664.09999999998</v>
      </c>
      <c r="H1149" s="44">
        <v>1982.9</v>
      </c>
      <c r="I1149" s="44">
        <v>3575.8</v>
      </c>
      <c r="J1149" s="44">
        <v>1858.7</v>
      </c>
      <c r="K1149" s="44">
        <v>3055.8999999999996</v>
      </c>
      <c r="L1149" s="44">
        <v>2073.3000000000002</v>
      </c>
      <c r="M1149" s="44">
        <v>1491.8</v>
      </c>
      <c r="N1149" s="44">
        <v>2191.3000000000002</v>
      </c>
      <c r="O1149" s="44">
        <v>4574.8</v>
      </c>
      <c r="P1149" s="44">
        <v>2194</v>
      </c>
      <c r="Q1149" s="44">
        <v>2259.5</v>
      </c>
      <c r="R1149" s="44">
        <v>2537.9</v>
      </c>
      <c r="S1149" s="44">
        <v>70763.400000000009</v>
      </c>
      <c r="T1149" s="44">
        <v>17321.8</v>
      </c>
      <c r="U1149" s="44">
        <v>910.8</v>
      </c>
      <c r="V1149" s="44">
        <v>956.4</v>
      </c>
      <c r="W1149" s="44">
        <v>1001.9</v>
      </c>
      <c r="X1149" s="44">
        <v>1001.9</v>
      </c>
      <c r="Y1149" s="44">
        <v>438.3</v>
      </c>
      <c r="Z1149" s="44">
        <v>0</v>
      </c>
      <c r="AA1149" s="44">
        <v>0</v>
      </c>
      <c r="AB1149" s="44">
        <v>0</v>
      </c>
      <c r="AC1149" s="44">
        <v>0</v>
      </c>
      <c r="AD1149" s="44">
        <v>0</v>
      </c>
      <c r="AE1149" s="44">
        <v>0</v>
      </c>
      <c r="AF1149" s="8">
        <f t="shared" si="82"/>
        <v>98559.3</v>
      </c>
      <c r="AG1149" s="8">
        <f t="shared" si="83"/>
        <v>21631.100000000002</v>
      </c>
      <c r="AH1149" s="56">
        <f t="shared" si="84"/>
        <v>1244</v>
      </c>
    </row>
    <row r="1150" spans="1:34">
      <c r="A1150" s="56">
        <f t="shared" si="81"/>
        <v>1245</v>
      </c>
      <c r="B1150" s="46">
        <v>5777925</v>
      </c>
      <c r="C1150" s="48" t="s">
        <v>422</v>
      </c>
      <c r="D1150" s="46" t="s">
        <v>415</v>
      </c>
      <c r="E1150" s="47">
        <v>45460</v>
      </c>
      <c r="F1150" s="45" t="s">
        <v>109</v>
      </c>
      <c r="G1150" s="44">
        <v>576444.60000000009</v>
      </c>
      <c r="H1150" s="44">
        <v>7979.6</v>
      </c>
      <c r="I1150" s="44">
        <v>4810.9000000000005</v>
      </c>
      <c r="J1150" s="44">
        <v>9472.2000000000007</v>
      </c>
      <c r="K1150" s="44">
        <v>5222.6000000000004</v>
      </c>
      <c r="L1150" s="44">
        <v>11010.4</v>
      </c>
      <c r="M1150" s="44">
        <v>5088.8</v>
      </c>
      <c r="N1150" s="44">
        <v>19557.7</v>
      </c>
      <c r="O1150" s="44">
        <v>5571.1</v>
      </c>
      <c r="P1150" s="44">
        <v>6623</v>
      </c>
      <c r="Q1150" s="44">
        <v>5634.4</v>
      </c>
      <c r="R1150" s="44">
        <v>4776.3</v>
      </c>
      <c r="S1150" s="44">
        <v>4779.7</v>
      </c>
      <c r="T1150" s="44">
        <v>4328.2</v>
      </c>
      <c r="U1150" s="44">
        <v>4328.2</v>
      </c>
      <c r="V1150" s="44">
        <v>4328.2999999999993</v>
      </c>
      <c r="W1150" s="44">
        <v>4330.3999999999996</v>
      </c>
      <c r="X1150" s="44">
        <v>113758.39999999999</v>
      </c>
      <c r="Y1150" s="44">
        <v>63767.6</v>
      </c>
      <c r="Z1150" s="44">
        <v>6073.7</v>
      </c>
      <c r="AA1150" s="44">
        <v>0</v>
      </c>
      <c r="AB1150" s="44">
        <v>0</v>
      </c>
      <c r="AC1150" s="44">
        <v>0</v>
      </c>
      <c r="AD1150" s="44">
        <v>0</v>
      </c>
      <c r="AE1150" s="44">
        <v>0</v>
      </c>
      <c r="AF1150" s="8">
        <f t="shared" si="82"/>
        <v>90526.700000000012</v>
      </c>
      <c r="AG1150" s="8">
        <f t="shared" si="83"/>
        <v>200914.80000000002</v>
      </c>
      <c r="AH1150" s="56">
        <f t="shared" si="84"/>
        <v>1245</v>
      </c>
    </row>
    <row r="1151" spans="1:34">
      <c r="A1151" s="56">
        <f t="shared" si="81"/>
        <v>1246</v>
      </c>
      <c r="B1151" s="46">
        <v>5778427</v>
      </c>
      <c r="C1151" s="48" t="s">
        <v>1345</v>
      </c>
      <c r="D1151" s="46" t="s">
        <v>415</v>
      </c>
      <c r="E1151" s="47">
        <v>44852</v>
      </c>
      <c r="F1151" s="45" t="s">
        <v>113</v>
      </c>
      <c r="G1151" s="44">
        <v>0</v>
      </c>
      <c r="H1151" s="44">
        <v>32104.999999999996</v>
      </c>
      <c r="I1151" s="44">
        <v>20068.599999999999</v>
      </c>
      <c r="J1151" s="44">
        <v>14554.2</v>
      </c>
      <c r="K1151" s="44">
        <v>7088.6</v>
      </c>
      <c r="L1151" s="44">
        <v>3019.7</v>
      </c>
      <c r="M1151" s="44">
        <v>-1879.1</v>
      </c>
      <c r="N1151" s="44">
        <v>0</v>
      </c>
      <c r="O1151" s="44">
        <v>0</v>
      </c>
      <c r="P1151" s="44">
        <v>934.2</v>
      </c>
      <c r="Q1151" s="44">
        <v>0</v>
      </c>
      <c r="R1151" s="44">
        <v>0</v>
      </c>
      <c r="S1151" s="44">
        <v>0</v>
      </c>
      <c r="T1151" s="44">
        <v>0</v>
      </c>
      <c r="U1151" s="44">
        <v>0</v>
      </c>
      <c r="V1151" s="44">
        <v>0</v>
      </c>
      <c r="W1151" s="44">
        <v>0</v>
      </c>
      <c r="X1151" s="44">
        <v>0</v>
      </c>
      <c r="Y1151" s="44">
        <v>0</v>
      </c>
      <c r="Z1151" s="44">
        <v>0</v>
      </c>
      <c r="AA1151" s="44">
        <v>0</v>
      </c>
      <c r="AB1151" s="44">
        <v>0</v>
      </c>
      <c r="AC1151" s="44">
        <v>0</v>
      </c>
      <c r="AD1151" s="44">
        <v>0</v>
      </c>
      <c r="AE1151" s="44">
        <v>0</v>
      </c>
      <c r="AF1151" s="8">
        <f t="shared" si="82"/>
        <v>75891.199999999983</v>
      </c>
      <c r="AG1151" s="8">
        <f t="shared" si="83"/>
        <v>0</v>
      </c>
      <c r="AH1151" s="56">
        <f t="shared" si="84"/>
        <v>1246</v>
      </c>
    </row>
    <row r="1152" spans="1:34">
      <c r="A1152" s="56">
        <f t="shared" si="81"/>
        <v>1247</v>
      </c>
      <c r="B1152" s="46">
        <v>5779608</v>
      </c>
      <c r="C1152" s="48" t="s">
        <v>423</v>
      </c>
      <c r="D1152" s="46" t="s">
        <v>415</v>
      </c>
      <c r="E1152" s="47">
        <v>44908</v>
      </c>
      <c r="F1152" s="45" t="s">
        <v>109</v>
      </c>
      <c r="G1152" s="44">
        <v>675714.7</v>
      </c>
      <c r="H1152" s="44">
        <v>0</v>
      </c>
      <c r="I1152" s="44">
        <v>0</v>
      </c>
      <c r="J1152" s="44">
        <v>0</v>
      </c>
      <c r="K1152" s="44">
        <v>0</v>
      </c>
      <c r="L1152" s="44">
        <v>0</v>
      </c>
      <c r="M1152" s="44">
        <v>0</v>
      </c>
      <c r="N1152" s="44">
        <v>0</v>
      </c>
      <c r="O1152" s="44">
        <v>0</v>
      </c>
      <c r="P1152" s="44">
        <v>0</v>
      </c>
      <c r="Q1152" s="44">
        <v>0</v>
      </c>
      <c r="R1152" s="44">
        <v>0</v>
      </c>
      <c r="S1152" s="44">
        <v>0</v>
      </c>
      <c r="T1152" s="44">
        <v>0</v>
      </c>
      <c r="U1152" s="44">
        <v>0</v>
      </c>
      <c r="V1152" s="44">
        <v>0</v>
      </c>
      <c r="W1152" s="44">
        <v>0</v>
      </c>
      <c r="X1152" s="44">
        <v>0</v>
      </c>
      <c r="Y1152" s="44">
        <v>0</v>
      </c>
      <c r="Z1152" s="44">
        <v>0</v>
      </c>
      <c r="AA1152" s="44">
        <v>0</v>
      </c>
      <c r="AB1152" s="44">
        <v>0</v>
      </c>
      <c r="AC1152" s="44">
        <v>0</v>
      </c>
      <c r="AD1152" s="44">
        <v>0</v>
      </c>
      <c r="AE1152" s="44">
        <v>0</v>
      </c>
      <c r="AF1152" s="8">
        <f t="shared" si="82"/>
        <v>0</v>
      </c>
      <c r="AG1152" s="8">
        <f t="shared" si="83"/>
        <v>0</v>
      </c>
      <c r="AH1152" s="56">
        <f t="shared" si="84"/>
        <v>1247</v>
      </c>
    </row>
    <row r="1153" spans="1:34">
      <c r="A1153" s="56">
        <f t="shared" si="81"/>
        <v>1248</v>
      </c>
      <c r="B1153" s="46">
        <v>5780244</v>
      </c>
      <c r="C1153" s="48" t="s">
        <v>1346</v>
      </c>
      <c r="D1153" s="46" t="s">
        <v>415</v>
      </c>
      <c r="E1153" s="47">
        <v>44652</v>
      </c>
      <c r="F1153" s="45" t="s">
        <v>109</v>
      </c>
      <c r="G1153" s="44">
        <v>0</v>
      </c>
      <c r="H1153" s="44">
        <v>17925.5</v>
      </c>
      <c r="I1153" s="44">
        <v>24267.7</v>
      </c>
      <c r="J1153" s="44">
        <v>62481.4</v>
      </c>
      <c r="K1153" s="44">
        <v>19060.300000000003</v>
      </c>
      <c r="L1153" s="44">
        <v>26654.699999999997</v>
      </c>
      <c r="M1153" s="44">
        <v>5004</v>
      </c>
      <c r="N1153" s="44">
        <v>5972.2</v>
      </c>
      <c r="O1153" s="44">
        <v>885.6</v>
      </c>
      <c r="P1153" s="44">
        <v>70064.899999999994</v>
      </c>
      <c r="Q1153" s="44">
        <v>247907.6</v>
      </c>
      <c r="R1153" s="44">
        <v>0</v>
      </c>
      <c r="S1153" s="44">
        <v>0</v>
      </c>
      <c r="T1153" s="44">
        <v>0</v>
      </c>
      <c r="U1153" s="44">
        <v>0</v>
      </c>
      <c r="V1153" s="44">
        <v>0</v>
      </c>
      <c r="W1153" s="44">
        <v>0</v>
      </c>
      <c r="X1153" s="44">
        <v>0</v>
      </c>
      <c r="Y1153" s="44">
        <v>0</v>
      </c>
      <c r="Z1153" s="44">
        <v>0</v>
      </c>
      <c r="AA1153" s="44">
        <v>0</v>
      </c>
      <c r="AB1153" s="44">
        <v>0</v>
      </c>
      <c r="AC1153" s="44">
        <v>0</v>
      </c>
      <c r="AD1153" s="44">
        <v>0</v>
      </c>
      <c r="AE1153" s="44">
        <v>0</v>
      </c>
      <c r="AF1153" s="8">
        <f t="shared" si="82"/>
        <v>480223.9</v>
      </c>
      <c r="AG1153" s="8">
        <f t="shared" si="83"/>
        <v>0</v>
      </c>
      <c r="AH1153" s="56">
        <f t="shared" si="84"/>
        <v>1248</v>
      </c>
    </row>
    <row r="1154" spans="1:34">
      <c r="A1154" s="56">
        <f t="shared" si="81"/>
        <v>1249</v>
      </c>
      <c r="B1154" s="46">
        <v>5780321</v>
      </c>
      <c r="C1154" s="48" t="s">
        <v>424</v>
      </c>
      <c r="D1154" s="46" t="s">
        <v>415</v>
      </c>
      <c r="E1154" s="47">
        <v>44816</v>
      </c>
      <c r="F1154" s="45" t="s">
        <v>113</v>
      </c>
      <c r="G1154" s="44">
        <v>237490.7</v>
      </c>
      <c r="H1154" s="44">
        <v>1415</v>
      </c>
      <c r="I1154" s="44">
        <v>1424.8</v>
      </c>
      <c r="J1154" s="44">
        <v>1424.8</v>
      </c>
      <c r="K1154" s="44">
        <v>1430.7</v>
      </c>
      <c r="L1154" s="44">
        <v>1430.7</v>
      </c>
      <c r="M1154" s="44">
        <v>1430.7</v>
      </c>
      <c r="N1154" s="44">
        <v>1498.9</v>
      </c>
      <c r="O1154" s="44">
        <v>1498.9</v>
      </c>
      <c r="P1154" s="44">
        <v>1498.9</v>
      </c>
      <c r="Q1154" s="44">
        <v>0</v>
      </c>
      <c r="R1154" s="44">
        <v>0</v>
      </c>
      <c r="S1154" s="44">
        <v>0</v>
      </c>
      <c r="T1154" s="44">
        <v>0</v>
      </c>
      <c r="U1154" s="44">
        <v>0</v>
      </c>
      <c r="V1154" s="44">
        <v>0</v>
      </c>
      <c r="W1154" s="44">
        <v>0</v>
      </c>
      <c r="X1154" s="44">
        <v>0</v>
      </c>
      <c r="Y1154" s="44">
        <v>0</v>
      </c>
      <c r="Z1154" s="44">
        <v>0</v>
      </c>
      <c r="AA1154" s="44">
        <v>0</v>
      </c>
      <c r="AB1154" s="44">
        <v>0</v>
      </c>
      <c r="AC1154" s="44">
        <v>0</v>
      </c>
      <c r="AD1154" s="44">
        <v>0</v>
      </c>
      <c r="AE1154" s="44">
        <v>0</v>
      </c>
      <c r="AF1154" s="8">
        <f t="shared" si="82"/>
        <v>13053.4</v>
      </c>
      <c r="AG1154" s="8">
        <f t="shared" si="83"/>
        <v>0</v>
      </c>
      <c r="AH1154" s="56">
        <f t="shared" si="84"/>
        <v>1249</v>
      </c>
    </row>
    <row r="1155" spans="1:34">
      <c r="A1155" s="56">
        <f t="shared" si="81"/>
        <v>1250</v>
      </c>
      <c r="B1155" s="46">
        <v>5780322</v>
      </c>
      <c r="C1155" s="48" t="s">
        <v>945</v>
      </c>
      <c r="D1155" s="46" t="s">
        <v>415</v>
      </c>
      <c r="E1155" s="47">
        <v>45316</v>
      </c>
      <c r="F1155" s="45" t="s">
        <v>113</v>
      </c>
      <c r="G1155" s="44">
        <v>321073.89999999997</v>
      </c>
      <c r="H1155" s="44">
        <v>2084.1</v>
      </c>
      <c r="I1155" s="44">
        <v>1927.2</v>
      </c>
      <c r="J1155" s="44">
        <v>1927.2</v>
      </c>
      <c r="K1155" s="44">
        <v>1935.2</v>
      </c>
      <c r="L1155" s="44">
        <v>1935.2</v>
      </c>
      <c r="M1155" s="44">
        <v>1935.2</v>
      </c>
      <c r="N1155" s="44">
        <v>2027.4999999999998</v>
      </c>
      <c r="O1155" s="44">
        <v>2027.4999999999998</v>
      </c>
      <c r="P1155" s="44">
        <v>2027.4999999999998</v>
      </c>
      <c r="Q1155" s="44">
        <v>1980.8</v>
      </c>
      <c r="R1155" s="44">
        <v>1980.8</v>
      </c>
      <c r="S1155" s="44">
        <v>1980.8</v>
      </c>
      <c r="T1155" s="44">
        <v>1026</v>
      </c>
      <c r="U1155" s="44">
        <v>0</v>
      </c>
      <c r="V1155" s="44">
        <v>0</v>
      </c>
      <c r="W1155" s="44">
        <v>0</v>
      </c>
      <c r="X1155" s="44">
        <v>0</v>
      </c>
      <c r="Y1155" s="44">
        <v>0</v>
      </c>
      <c r="Z1155" s="44">
        <v>0</v>
      </c>
      <c r="AA1155" s="44">
        <v>0</v>
      </c>
      <c r="AB1155" s="44">
        <v>0</v>
      </c>
      <c r="AC1155" s="44">
        <v>0</v>
      </c>
      <c r="AD1155" s="44">
        <v>0</v>
      </c>
      <c r="AE1155" s="44">
        <v>0</v>
      </c>
      <c r="AF1155" s="8">
        <f t="shared" si="82"/>
        <v>23768.999999999996</v>
      </c>
      <c r="AG1155" s="8">
        <f t="shared" si="83"/>
        <v>1026</v>
      </c>
      <c r="AH1155" s="56">
        <f t="shared" si="84"/>
        <v>1250</v>
      </c>
    </row>
    <row r="1156" spans="1:34">
      <c r="A1156" s="56">
        <f t="shared" si="81"/>
        <v>1251</v>
      </c>
      <c r="B1156" s="46">
        <v>5780323</v>
      </c>
      <c r="C1156" s="48" t="s">
        <v>946</v>
      </c>
      <c r="D1156" s="46" t="s">
        <v>415</v>
      </c>
      <c r="E1156" s="47">
        <v>45289</v>
      </c>
      <c r="F1156" s="45" t="s">
        <v>113</v>
      </c>
      <c r="G1156" s="44">
        <v>336792.6</v>
      </c>
      <c r="H1156" s="44">
        <v>2202.5</v>
      </c>
      <c r="I1156" s="44">
        <v>1867.8</v>
      </c>
      <c r="J1156" s="44">
        <v>2020.8</v>
      </c>
      <c r="K1156" s="44">
        <v>5288.4</v>
      </c>
      <c r="L1156" s="44">
        <v>3072.2999999999997</v>
      </c>
      <c r="M1156" s="44">
        <v>2375</v>
      </c>
      <c r="N1156" s="44">
        <v>3116.7</v>
      </c>
      <c r="O1156" s="44">
        <v>4985.5999999999995</v>
      </c>
      <c r="P1156" s="44">
        <v>3779</v>
      </c>
      <c r="Q1156" s="44">
        <v>753.8</v>
      </c>
      <c r="R1156" s="44">
        <v>0</v>
      </c>
      <c r="S1156" s="44">
        <v>0</v>
      </c>
      <c r="T1156" s="44">
        <v>0</v>
      </c>
      <c r="U1156" s="44">
        <v>0</v>
      </c>
      <c r="V1156" s="44">
        <v>0</v>
      </c>
      <c r="W1156" s="44">
        <v>0</v>
      </c>
      <c r="X1156" s="44">
        <v>0</v>
      </c>
      <c r="Y1156" s="44">
        <v>0</v>
      </c>
      <c r="Z1156" s="44">
        <v>0</v>
      </c>
      <c r="AA1156" s="44">
        <v>0</v>
      </c>
      <c r="AB1156" s="44">
        <v>0</v>
      </c>
      <c r="AC1156" s="44">
        <v>0</v>
      </c>
      <c r="AD1156" s="44">
        <v>0</v>
      </c>
      <c r="AE1156" s="44">
        <v>0</v>
      </c>
      <c r="AF1156" s="8">
        <f t="shared" si="82"/>
        <v>29461.899999999998</v>
      </c>
      <c r="AG1156" s="8">
        <f t="shared" si="83"/>
        <v>0</v>
      </c>
      <c r="AH1156" s="56">
        <f t="shared" si="84"/>
        <v>1251</v>
      </c>
    </row>
    <row r="1157" spans="1:34">
      <c r="A1157" s="56">
        <f t="shared" si="81"/>
        <v>1252</v>
      </c>
      <c r="B1157" s="46">
        <v>5782198</v>
      </c>
      <c r="C1157" s="48" t="s">
        <v>552</v>
      </c>
      <c r="D1157" s="46" t="s">
        <v>415</v>
      </c>
      <c r="E1157" s="47">
        <v>45000</v>
      </c>
      <c r="F1157" s="45" t="s">
        <v>113</v>
      </c>
      <c r="G1157" s="44">
        <v>14901578.600000001</v>
      </c>
      <c r="H1157" s="44">
        <v>221037.2</v>
      </c>
      <c r="I1157" s="44">
        <v>144701</v>
      </c>
      <c r="J1157" s="44">
        <v>452310.1</v>
      </c>
      <c r="K1157" s="44">
        <v>123664</v>
      </c>
      <c r="L1157" s="44">
        <v>103673.2</v>
      </c>
      <c r="M1157" s="44">
        <v>76105.3</v>
      </c>
      <c r="N1157" s="44">
        <v>150714.20000000001</v>
      </c>
      <c r="O1157" s="44">
        <v>268537.39999999997</v>
      </c>
      <c r="P1157" s="44">
        <v>403429.89999999997</v>
      </c>
      <c r="Q1157" s="44">
        <v>66753.8</v>
      </c>
      <c r="R1157" s="44">
        <v>1048193.8</v>
      </c>
      <c r="S1157" s="44">
        <v>66753.8</v>
      </c>
      <c r="T1157" s="44">
        <v>78357.399999999994</v>
      </c>
      <c r="U1157" s="44">
        <v>400755.4</v>
      </c>
      <c r="V1157" s="44">
        <v>78357.399999999994</v>
      </c>
      <c r="W1157" s="44">
        <v>78357.399999999994</v>
      </c>
      <c r="X1157" s="44">
        <v>4000</v>
      </c>
      <c r="Y1157" s="44">
        <v>4000</v>
      </c>
      <c r="Z1157" s="44">
        <v>4000</v>
      </c>
      <c r="AA1157" s="44">
        <v>4000</v>
      </c>
      <c r="AB1157" s="44">
        <v>4000</v>
      </c>
      <c r="AC1157" s="44">
        <v>4000</v>
      </c>
      <c r="AD1157" s="44">
        <v>0</v>
      </c>
      <c r="AE1157" s="44">
        <v>0</v>
      </c>
      <c r="AF1157" s="8">
        <f t="shared" si="82"/>
        <v>3125873.6999999997</v>
      </c>
      <c r="AG1157" s="8">
        <f t="shared" si="83"/>
        <v>659827.60000000009</v>
      </c>
      <c r="AH1157" s="56">
        <f t="shared" si="84"/>
        <v>1252</v>
      </c>
    </row>
    <row r="1158" spans="1:34">
      <c r="A1158" s="56">
        <f t="shared" ref="A1158:A1199" si="85">A1157+1</f>
        <v>1253</v>
      </c>
      <c r="B1158" s="46">
        <v>5782268</v>
      </c>
      <c r="C1158" s="48" t="s">
        <v>425</v>
      </c>
      <c r="D1158" s="46" t="s">
        <v>415</v>
      </c>
      <c r="E1158" s="47">
        <v>45313</v>
      </c>
      <c r="F1158" s="45" t="s">
        <v>109</v>
      </c>
      <c r="G1158" s="44">
        <v>181384.3</v>
      </c>
      <c r="H1158" s="44">
        <v>1803</v>
      </c>
      <c r="I1158" s="44">
        <v>1092.2</v>
      </c>
      <c r="J1158" s="44">
        <v>38040.100000000006</v>
      </c>
      <c r="K1158" s="44">
        <v>2924.4</v>
      </c>
      <c r="L1158" s="44">
        <v>3671.3</v>
      </c>
      <c r="M1158" s="44">
        <v>4910.1000000000004</v>
      </c>
      <c r="N1158" s="44">
        <v>9059.9000000000015</v>
      </c>
      <c r="O1158" s="44">
        <v>14347.9</v>
      </c>
      <c r="P1158" s="44">
        <v>14103.2</v>
      </c>
      <c r="Q1158" s="44">
        <v>40087.699999999997</v>
      </c>
      <c r="R1158" s="44">
        <v>106442.5</v>
      </c>
      <c r="S1158" s="44">
        <v>52393.700000000004</v>
      </c>
      <c r="T1158" s="44">
        <v>89466.5</v>
      </c>
      <c r="U1158" s="44">
        <v>8859.9</v>
      </c>
      <c r="V1158" s="44">
        <v>10336.6</v>
      </c>
      <c r="W1158" s="44">
        <v>4818.3</v>
      </c>
      <c r="X1158" s="44">
        <v>456.6</v>
      </c>
      <c r="Y1158" s="44">
        <v>415.3</v>
      </c>
      <c r="Z1158" s="44">
        <v>456.6</v>
      </c>
      <c r="AA1158" s="44">
        <v>315.3</v>
      </c>
      <c r="AB1158" s="44">
        <v>0</v>
      </c>
      <c r="AC1158" s="44">
        <v>0</v>
      </c>
      <c r="AD1158" s="44">
        <v>0</v>
      </c>
      <c r="AE1158" s="44">
        <v>0</v>
      </c>
      <c r="AF1158" s="8">
        <f t="shared" si="82"/>
        <v>288876</v>
      </c>
      <c r="AG1158" s="8">
        <f t="shared" si="83"/>
        <v>115125.10000000002</v>
      </c>
      <c r="AH1158" s="56">
        <f t="shared" si="84"/>
        <v>1253</v>
      </c>
    </row>
    <row r="1159" spans="1:34">
      <c r="A1159" s="56">
        <f t="shared" si="85"/>
        <v>1254</v>
      </c>
      <c r="B1159" s="46">
        <v>5782322</v>
      </c>
      <c r="C1159" s="48" t="s">
        <v>1347</v>
      </c>
      <c r="D1159" s="46" t="s">
        <v>415</v>
      </c>
      <c r="E1159" s="47">
        <v>45289</v>
      </c>
      <c r="F1159" s="45" t="s">
        <v>113</v>
      </c>
      <c r="G1159" s="44">
        <v>22462.6</v>
      </c>
      <c r="H1159" s="44">
        <v>1545.4</v>
      </c>
      <c r="I1159" s="44">
        <v>494.9</v>
      </c>
      <c r="J1159" s="44">
        <v>57.7</v>
      </c>
      <c r="K1159" s="44">
        <v>2824.9</v>
      </c>
      <c r="L1159" s="44">
        <v>3054.3</v>
      </c>
      <c r="M1159" s="44">
        <v>1382.9</v>
      </c>
      <c r="N1159" s="44">
        <v>1156.5</v>
      </c>
      <c r="O1159" s="44">
        <v>1330.7</v>
      </c>
      <c r="P1159" s="44">
        <v>1145.5999999999999</v>
      </c>
      <c r="Q1159" s="44">
        <v>1423.2</v>
      </c>
      <c r="R1159" s="44">
        <v>218.79999999999998</v>
      </c>
      <c r="S1159" s="44">
        <v>22468.800000000003</v>
      </c>
      <c r="T1159" s="44">
        <v>7971.9</v>
      </c>
      <c r="U1159" s="44">
        <v>84.7</v>
      </c>
      <c r="V1159" s="44">
        <v>1610</v>
      </c>
      <c r="W1159" s="44">
        <v>0</v>
      </c>
      <c r="X1159" s="44">
        <v>0</v>
      </c>
      <c r="Y1159" s="44">
        <v>0</v>
      </c>
      <c r="Z1159" s="44">
        <v>0</v>
      </c>
      <c r="AA1159" s="44">
        <v>0</v>
      </c>
      <c r="AB1159" s="44">
        <v>0</v>
      </c>
      <c r="AC1159" s="44">
        <v>0</v>
      </c>
      <c r="AD1159" s="44">
        <v>0</v>
      </c>
      <c r="AE1159" s="44">
        <v>0</v>
      </c>
      <c r="AF1159" s="8">
        <f t="shared" si="82"/>
        <v>37103.700000000004</v>
      </c>
      <c r="AG1159" s="8">
        <f t="shared" si="83"/>
        <v>9666.5999999999985</v>
      </c>
      <c r="AH1159" s="56">
        <f t="shared" si="84"/>
        <v>1254</v>
      </c>
    </row>
    <row r="1160" spans="1:34">
      <c r="A1160" s="56">
        <f t="shared" si="85"/>
        <v>1255</v>
      </c>
      <c r="B1160" s="46">
        <v>5782718</v>
      </c>
      <c r="C1160" s="48" t="s">
        <v>553</v>
      </c>
      <c r="D1160" s="46" t="s">
        <v>415</v>
      </c>
      <c r="E1160" s="47">
        <v>45322</v>
      </c>
      <c r="F1160" s="45" t="s">
        <v>109</v>
      </c>
      <c r="G1160" s="44">
        <v>189493.69999999998</v>
      </c>
      <c r="H1160" s="44">
        <v>36904.6</v>
      </c>
      <c r="I1160" s="44">
        <v>22393</v>
      </c>
      <c r="J1160" s="44">
        <v>17780.8</v>
      </c>
      <c r="K1160" s="44">
        <v>96572.1</v>
      </c>
      <c r="L1160" s="44">
        <v>97525.5</v>
      </c>
      <c r="M1160" s="44">
        <v>73038.600000000006</v>
      </c>
      <c r="N1160" s="44">
        <v>2092</v>
      </c>
      <c r="O1160" s="44">
        <v>34153.799999999996</v>
      </c>
      <c r="P1160" s="44">
        <v>67300.299999999988</v>
      </c>
      <c r="Q1160" s="44">
        <v>137486.39999999999</v>
      </c>
      <c r="R1160" s="44">
        <v>206645.4</v>
      </c>
      <c r="S1160" s="44">
        <v>114571</v>
      </c>
      <c r="T1160" s="44">
        <v>98636.1</v>
      </c>
      <c r="U1160" s="44">
        <v>8924.6</v>
      </c>
      <c r="V1160" s="44">
        <v>9163.2999999999993</v>
      </c>
      <c r="W1160" s="44">
        <v>4128.7</v>
      </c>
      <c r="X1160" s="44">
        <v>456.6</v>
      </c>
      <c r="Y1160" s="44">
        <v>415.3</v>
      </c>
      <c r="Z1160" s="44">
        <v>456.6</v>
      </c>
      <c r="AA1160" s="44">
        <v>274</v>
      </c>
      <c r="AB1160" s="44">
        <v>0</v>
      </c>
      <c r="AC1160" s="44">
        <v>0</v>
      </c>
      <c r="AD1160" s="44">
        <v>0</v>
      </c>
      <c r="AE1160" s="44">
        <v>0</v>
      </c>
      <c r="AF1160" s="8">
        <f t="shared" si="82"/>
        <v>906463.5</v>
      </c>
      <c r="AG1160" s="8">
        <f t="shared" si="83"/>
        <v>122455.20000000003</v>
      </c>
      <c r="AH1160" s="56">
        <f t="shared" si="84"/>
        <v>1255</v>
      </c>
    </row>
    <row r="1161" spans="1:34">
      <c r="A1161" s="56">
        <f t="shared" si="85"/>
        <v>1256</v>
      </c>
      <c r="B1161" s="46">
        <v>5783121</v>
      </c>
      <c r="C1161" s="48" t="s">
        <v>554</v>
      </c>
      <c r="D1161" s="46" t="s">
        <v>415</v>
      </c>
      <c r="E1161" s="47">
        <v>45233</v>
      </c>
      <c r="F1161" s="45" t="s">
        <v>109</v>
      </c>
      <c r="G1161" s="44">
        <v>211794.09999999998</v>
      </c>
      <c r="H1161" s="44">
        <v>14460</v>
      </c>
      <c r="I1161" s="44">
        <v>8639.2000000000007</v>
      </c>
      <c r="J1161" s="44">
        <v>15591.8</v>
      </c>
      <c r="K1161" s="44">
        <v>41190.600000000006</v>
      </c>
      <c r="L1161" s="44">
        <v>8760.9</v>
      </c>
      <c r="M1161" s="44">
        <v>15770.6</v>
      </c>
      <c r="N1161" s="44">
        <v>43671.799999999996</v>
      </c>
      <c r="O1161" s="44">
        <v>75941</v>
      </c>
      <c r="P1161" s="44">
        <v>136653.6</v>
      </c>
      <c r="Q1161" s="44">
        <v>55694.6</v>
      </c>
      <c r="R1161" s="44">
        <v>3933.3</v>
      </c>
      <c r="S1161" s="44">
        <v>3933.3</v>
      </c>
      <c r="T1161" s="44">
        <v>3973.3</v>
      </c>
      <c r="U1161" s="44">
        <v>5111.7</v>
      </c>
      <c r="V1161" s="44">
        <v>10336.6</v>
      </c>
      <c r="W1161" s="44">
        <v>8401.7000000000007</v>
      </c>
      <c r="X1161" s="44">
        <v>3536.7999999999997</v>
      </c>
      <c r="Y1161" s="44">
        <v>876.4</v>
      </c>
      <c r="Z1161" s="44">
        <v>232.7</v>
      </c>
      <c r="AA1161" s="44">
        <v>224</v>
      </c>
      <c r="AB1161" s="44">
        <v>60.900000000000006</v>
      </c>
      <c r="AC1161" s="44">
        <v>0</v>
      </c>
      <c r="AD1161" s="44">
        <v>0</v>
      </c>
      <c r="AE1161" s="44">
        <v>0</v>
      </c>
      <c r="AF1161" s="8">
        <f t="shared" si="82"/>
        <v>424240.69999999995</v>
      </c>
      <c r="AG1161" s="8">
        <f t="shared" si="83"/>
        <v>32754.100000000002</v>
      </c>
      <c r="AH1161" s="56">
        <f t="shared" si="84"/>
        <v>1256</v>
      </c>
    </row>
    <row r="1162" spans="1:34">
      <c r="A1162" s="56">
        <f t="shared" si="85"/>
        <v>1257</v>
      </c>
      <c r="B1162" s="46">
        <v>5784220</v>
      </c>
      <c r="C1162" s="48" t="s">
        <v>947</v>
      </c>
      <c r="D1162" s="46" t="s">
        <v>415</v>
      </c>
      <c r="E1162" s="47">
        <v>45533</v>
      </c>
      <c r="F1162" s="45" t="s">
        <v>109</v>
      </c>
      <c r="G1162" s="44">
        <v>276875.90000000002</v>
      </c>
      <c r="H1162" s="44">
        <v>38560.1</v>
      </c>
      <c r="I1162" s="44">
        <v>8563.7000000000007</v>
      </c>
      <c r="J1162" s="44">
        <v>4803</v>
      </c>
      <c r="K1162" s="44">
        <v>0</v>
      </c>
      <c r="L1162" s="44">
        <v>0</v>
      </c>
      <c r="M1162" s="44">
        <v>0</v>
      </c>
      <c r="N1162" s="44">
        <v>0</v>
      </c>
      <c r="O1162" s="44">
        <v>2005.1</v>
      </c>
      <c r="P1162" s="44">
        <v>6542.2</v>
      </c>
      <c r="Q1162" s="44">
        <v>9287.6999999999989</v>
      </c>
      <c r="R1162" s="44">
        <v>16652.7</v>
      </c>
      <c r="S1162" s="44">
        <v>6979.7</v>
      </c>
      <c r="T1162" s="44">
        <v>8903.2999999999993</v>
      </c>
      <c r="U1162" s="44">
        <v>3168.8</v>
      </c>
      <c r="V1162" s="44">
        <v>249903.4</v>
      </c>
      <c r="W1162" s="44">
        <v>249152.80000000002</v>
      </c>
      <c r="X1162" s="44">
        <v>294323.39999999997</v>
      </c>
      <c r="Y1162" s="44">
        <v>245450.6</v>
      </c>
      <c r="Z1162" s="44">
        <v>316562.40000000002</v>
      </c>
      <c r="AA1162" s="44">
        <v>168449.09999999998</v>
      </c>
      <c r="AB1162" s="44">
        <v>22126</v>
      </c>
      <c r="AC1162" s="44">
        <v>13588.300000000001</v>
      </c>
      <c r="AD1162" s="44">
        <v>10204.9</v>
      </c>
      <c r="AE1162" s="44">
        <v>11708.9</v>
      </c>
      <c r="AF1162" s="8">
        <f t="shared" si="82"/>
        <v>93394.2</v>
      </c>
      <c r="AG1162" s="8">
        <f t="shared" si="83"/>
        <v>1593541.9000000001</v>
      </c>
      <c r="AH1162" s="56">
        <f t="shared" si="84"/>
        <v>1257</v>
      </c>
    </row>
    <row r="1163" spans="1:34">
      <c r="A1163" s="56">
        <f t="shared" si="85"/>
        <v>1258</v>
      </c>
      <c r="B1163" s="46">
        <v>5784719</v>
      </c>
      <c r="C1163" s="48" t="s">
        <v>948</v>
      </c>
      <c r="D1163" s="46" t="s">
        <v>415</v>
      </c>
      <c r="E1163" s="47">
        <v>45393</v>
      </c>
      <c r="F1163" s="45" t="s">
        <v>109</v>
      </c>
      <c r="G1163" s="44">
        <v>6399104.9000000004</v>
      </c>
      <c r="H1163" s="44">
        <v>39885.300000000003</v>
      </c>
      <c r="I1163" s="44">
        <v>38293.599999999999</v>
      </c>
      <c r="J1163" s="44">
        <v>49453.7</v>
      </c>
      <c r="K1163" s="44">
        <v>47028</v>
      </c>
      <c r="L1163" s="44">
        <v>45118.400000000001</v>
      </c>
      <c r="M1163" s="44">
        <v>44961.2</v>
      </c>
      <c r="N1163" s="44">
        <v>42496.1</v>
      </c>
      <c r="O1163" s="44">
        <v>43692.6</v>
      </c>
      <c r="P1163" s="44">
        <v>42169.9</v>
      </c>
      <c r="Q1163" s="44">
        <v>40673.1</v>
      </c>
      <c r="R1163" s="44">
        <v>40673.1</v>
      </c>
      <c r="S1163" s="44">
        <v>81228.399999999994</v>
      </c>
      <c r="T1163" s="44">
        <v>51005.7</v>
      </c>
      <c r="U1163" s="44">
        <v>152400.70000000001</v>
      </c>
      <c r="V1163" s="44">
        <v>46876.9</v>
      </c>
      <c r="W1163" s="44">
        <v>59714.6</v>
      </c>
      <c r="X1163" s="44">
        <v>53366.100000000006</v>
      </c>
      <c r="Y1163" s="44">
        <v>52012.9</v>
      </c>
      <c r="Z1163" s="44">
        <v>54537</v>
      </c>
      <c r="AA1163" s="44">
        <v>55544.600000000006</v>
      </c>
      <c r="AB1163" s="44">
        <v>53721.5</v>
      </c>
      <c r="AC1163" s="44">
        <v>469718.39999999997</v>
      </c>
      <c r="AD1163" s="44">
        <v>423947.2</v>
      </c>
      <c r="AE1163" s="44">
        <v>394862.7</v>
      </c>
      <c r="AF1163" s="8">
        <f t="shared" si="82"/>
        <v>555673.39999999991</v>
      </c>
      <c r="AG1163" s="8">
        <f t="shared" si="83"/>
        <v>1867708.2999999998</v>
      </c>
      <c r="AH1163" s="56">
        <f t="shared" si="84"/>
        <v>1258</v>
      </c>
    </row>
    <row r="1164" spans="1:34">
      <c r="A1164" s="56">
        <f t="shared" si="85"/>
        <v>1259</v>
      </c>
      <c r="B1164" s="46">
        <v>5784989</v>
      </c>
      <c r="C1164" s="48" t="s">
        <v>426</v>
      </c>
      <c r="D1164" s="46" t="s">
        <v>415</v>
      </c>
      <c r="E1164" s="47">
        <v>45376</v>
      </c>
      <c r="F1164" s="45" t="s">
        <v>109</v>
      </c>
      <c r="G1164" s="44">
        <v>652248.29999999993</v>
      </c>
      <c r="H1164" s="44">
        <v>33685.5</v>
      </c>
      <c r="I1164" s="44">
        <v>14529.1</v>
      </c>
      <c r="J1164" s="44">
        <v>7376.6</v>
      </c>
      <c r="K1164" s="44">
        <v>-4418.2</v>
      </c>
      <c r="L1164" s="44">
        <v>29647.9</v>
      </c>
      <c r="M1164" s="44">
        <v>10788.1</v>
      </c>
      <c r="N1164" s="44">
        <v>23775.599999999999</v>
      </c>
      <c r="O1164" s="44">
        <v>58650.9</v>
      </c>
      <c r="P1164" s="44">
        <v>19964.7</v>
      </c>
      <c r="Q1164" s="44">
        <v>22173.300000000003</v>
      </c>
      <c r="R1164" s="44">
        <v>9888.2999999999993</v>
      </c>
      <c r="S1164" s="44">
        <v>9909.2999999999993</v>
      </c>
      <c r="T1164" s="44">
        <v>7945.7000000000007</v>
      </c>
      <c r="U1164" s="44">
        <v>40800.699999999997</v>
      </c>
      <c r="V1164" s="44">
        <v>49274.1</v>
      </c>
      <c r="W1164" s="44">
        <v>7215.4</v>
      </c>
      <c r="X1164" s="44">
        <v>5058.6000000000004</v>
      </c>
      <c r="Y1164" s="44">
        <v>0</v>
      </c>
      <c r="Z1164" s="44">
        <v>0</v>
      </c>
      <c r="AA1164" s="44">
        <v>0</v>
      </c>
      <c r="AB1164" s="44">
        <v>0</v>
      </c>
      <c r="AC1164" s="44">
        <v>0</v>
      </c>
      <c r="AD1164" s="44">
        <v>0</v>
      </c>
      <c r="AE1164" s="44">
        <v>0</v>
      </c>
      <c r="AF1164" s="8">
        <f t="shared" si="82"/>
        <v>235971.09999999998</v>
      </c>
      <c r="AG1164" s="8">
        <f t="shared" si="83"/>
        <v>110294.5</v>
      </c>
      <c r="AH1164" s="56">
        <f t="shared" si="84"/>
        <v>1259</v>
      </c>
    </row>
    <row r="1165" spans="1:34">
      <c r="A1165" s="56">
        <f t="shared" si="85"/>
        <v>1260</v>
      </c>
      <c r="B1165" s="46">
        <v>5785439</v>
      </c>
      <c r="C1165" s="48" t="s">
        <v>427</v>
      </c>
      <c r="D1165" s="46" t="s">
        <v>415</v>
      </c>
      <c r="E1165" s="47">
        <v>45230</v>
      </c>
      <c r="F1165" s="45" t="s">
        <v>109</v>
      </c>
      <c r="G1165" s="44">
        <v>2002239.9000000001</v>
      </c>
      <c r="H1165" s="44">
        <v>25721.399999999998</v>
      </c>
      <c r="I1165" s="44">
        <v>60139.899999999994</v>
      </c>
      <c r="J1165" s="44">
        <v>57578.299999999996</v>
      </c>
      <c r="K1165" s="44">
        <v>33979.9</v>
      </c>
      <c r="L1165" s="44">
        <v>35806.699999999997</v>
      </c>
      <c r="M1165" s="44">
        <v>25476.9</v>
      </c>
      <c r="N1165" s="44">
        <v>43895.899999999994</v>
      </c>
      <c r="O1165" s="44">
        <v>39768.400000000001</v>
      </c>
      <c r="P1165" s="44">
        <v>31863</v>
      </c>
      <c r="Q1165" s="44">
        <v>29699.100000000002</v>
      </c>
      <c r="R1165" s="44">
        <v>38733.800000000003</v>
      </c>
      <c r="S1165" s="44">
        <v>19884.599999999999</v>
      </c>
      <c r="T1165" s="44">
        <v>7178.4</v>
      </c>
      <c r="U1165" s="44">
        <v>7305.3</v>
      </c>
      <c r="V1165" s="44">
        <v>7178.4</v>
      </c>
      <c r="W1165" s="44">
        <v>1410.8</v>
      </c>
      <c r="X1165" s="44">
        <v>0</v>
      </c>
      <c r="Y1165" s="44">
        <v>0</v>
      </c>
      <c r="Z1165" s="44">
        <v>0</v>
      </c>
      <c r="AA1165" s="44">
        <v>0</v>
      </c>
      <c r="AB1165" s="44">
        <v>0</v>
      </c>
      <c r="AC1165" s="44">
        <v>0</v>
      </c>
      <c r="AD1165" s="44">
        <v>0</v>
      </c>
      <c r="AE1165" s="44">
        <v>0</v>
      </c>
      <c r="AF1165" s="8">
        <f t="shared" si="82"/>
        <v>442547.89999999991</v>
      </c>
      <c r="AG1165" s="8">
        <f t="shared" si="83"/>
        <v>23072.899999999998</v>
      </c>
      <c r="AH1165" s="56">
        <f t="shared" si="84"/>
        <v>1260</v>
      </c>
    </row>
    <row r="1166" spans="1:34">
      <c r="A1166" s="56">
        <f t="shared" si="85"/>
        <v>1261</v>
      </c>
      <c r="B1166" s="46">
        <v>5788359</v>
      </c>
      <c r="C1166" s="48" t="s">
        <v>428</v>
      </c>
      <c r="D1166" s="46" t="s">
        <v>415</v>
      </c>
      <c r="E1166" s="47">
        <v>45400</v>
      </c>
      <c r="F1166" s="45" t="s">
        <v>109</v>
      </c>
      <c r="G1166" s="44">
        <v>365227</v>
      </c>
      <c r="H1166" s="44">
        <v>4782.2</v>
      </c>
      <c r="I1166" s="44">
        <v>2348.9</v>
      </c>
      <c r="J1166" s="44">
        <v>4607</v>
      </c>
      <c r="K1166" s="44">
        <v>4521.0999999999995</v>
      </c>
      <c r="L1166" s="44">
        <v>9173.7000000000007</v>
      </c>
      <c r="M1166" s="44">
        <v>6252.7</v>
      </c>
      <c r="N1166" s="44">
        <v>16334.7</v>
      </c>
      <c r="O1166" s="44">
        <v>15324.8</v>
      </c>
      <c r="P1166" s="44">
        <v>13368.7</v>
      </c>
      <c r="Q1166" s="44">
        <v>9662.5999999999985</v>
      </c>
      <c r="R1166" s="44">
        <v>31468.9</v>
      </c>
      <c r="S1166" s="44">
        <v>26198.699999999997</v>
      </c>
      <c r="T1166" s="44">
        <v>18392</v>
      </c>
      <c r="U1166" s="44">
        <v>156175.70000000001</v>
      </c>
      <c r="V1166" s="44">
        <v>270599.10000000003</v>
      </c>
      <c r="W1166" s="44">
        <v>19794.699999999997</v>
      </c>
      <c r="X1166" s="44">
        <v>0</v>
      </c>
      <c r="Y1166" s="44">
        <v>0</v>
      </c>
      <c r="Z1166" s="44">
        <v>0</v>
      </c>
      <c r="AA1166" s="44">
        <v>0</v>
      </c>
      <c r="AB1166" s="44">
        <v>0</v>
      </c>
      <c r="AC1166" s="44">
        <v>0</v>
      </c>
      <c r="AD1166" s="44">
        <v>0</v>
      </c>
      <c r="AE1166" s="44">
        <v>0</v>
      </c>
      <c r="AF1166" s="8">
        <f t="shared" si="82"/>
        <v>144044</v>
      </c>
      <c r="AG1166" s="8">
        <f t="shared" si="83"/>
        <v>464961.50000000006</v>
      </c>
      <c r="AH1166" s="56">
        <f t="shared" si="84"/>
        <v>1261</v>
      </c>
    </row>
    <row r="1167" spans="1:34">
      <c r="A1167" s="56">
        <f t="shared" si="85"/>
        <v>1262</v>
      </c>
      <c r="B1167" s="46">
        <v>5788360</v>
      </c>
      <c r="C1167" s="48" t="s">
        <v>429</v>
      </c>
      <c r="D1167" s="46" t="s">
        <v>415</v>
      </c>
      <c r="E1167" s="47">
        <v>45250</v>
      </c>
      <c r="F1167" s="45" t="s">
        <v>109</v>
      </c>
      <c r="G1167" s="44">
        <v>370030.6</v>
      </c>
      <c r="H1167" s="44">
        <v>5915.2</v>
      </c>
      <c r="I1167" s="44">
        <v>3624.8</v>
      </c>
      <c r="J1167" s="44">
        <v>4681.5</v>
      </c>
      <c r="K1167" s="44">
        <v>6751.8</v>
      </c>
      <c r="L1167" s="44">
        <v>8776.7999999999993</v>
      </c>
      <c r="M1167" s="44">
        <v>5550.3</v>
      </c>
      <c r="N1167" s="44">
        <v>28950.199999999997</v>
      </c>
      <c r="O1167" s="44">
        <v>75465.400000000009</v>
      </c>
      <c r="P1167" s="44">
        <v>42193.3</v>
      </c>
      <c r="Q1167" s="44">
        <v>183039.3</v>
      </c>
      <c r="R1167" s="44">
        <v>91858.5</v>
      </c>
      <c r="S1167" s="44">
        <v>12007</v>
      </c>
      <c r="T1167" s="44">
        <v>3310.2</v>
      </c>
      <c r="U1167" s="44">
        <v>2785.6</v>
      </c>
      <c r="V1167" s="44">
        <v>0</v>
      </c>
      <c r="W1167" s="44">
        <v>3112.2999999999997</v>
      </c>
      <c r="X1167" s="44">
        <v>4245.8</v>
      </c>
      <c r="Y1167" s="44">
        <v>596.6</v>
      </c>
      <c r="Z1167" s="44">
        <v>0</v>
      </c>
      <c r="AA1167" s="44">
        <v>0</v>
      </c>
      <c r="AB1167" s="44">
        <v>0</v>
      </c>
      <c r="AC1167" s="44">
        <v>0</v>
      </c>
      <c r="AD1167" s="44">
        <v>0</v>
      </c>
      <c r="AE1167" s="44">
        <v>0</v>
      </c>
      <c r="AF1167" s="8">
        <f t="shared" si="82"/>
        <v>468814.1</v>
      </c>
      <c r="AG1167" s="8">
        <f t="shared" si="83"/>
        <v>14050.499999999998</v>
      </c>
      <c r="AH1167" s="56">
        <f t="shared" si="84"/>
        <v>1262</v>
      </c>
    </row>
    <row r="1168" spans="1:34">
      <c r="A1168" s="56">
        <f t="shared" si="85"/>
        <v>1263</v>
      </c>
      <c r="B1168" s="46">
        <v>5788361</v>
      </c>
      <c r="C1168" s="48" t="s">
        <v>430</v>
      </c>
      <c r="D1168" s="46" t="s">
        <v>415</v>
      </c>
      <c r="E1168" s="47">
        <v>45442</v>
      </c>
      <c r="F1168" s="45" t="s">
        <v>109</v>
      </c>
      <c r="G1168" s="44">
        <v>744524.2</v>
      </c>
      <c r="H1168" s="44">
        <v>56574.5</v>
      </c>
      <c r="I1168" s="44">
        <v>100362.79999999999</v>
      </c>
      <c r="J1168" s="44">
        <v>41998.5</v>
      </c>
      <c r="K1168" s="44">
        <v>99188</v>
      </c>
      <c r="L1168" s="44">
        <v>52561.3</v>
      </c>
      <c r="M1168" s="44">
        <v>385739.19999999995</v>
      </c>
      <c r="N1168" s="44">
        <v>168495.3</v>
      </c>
      <c r="O1168" s="44">
        <v>337195.10000000003</v>
      </c>
      <c r="P1168" s="44">
        <v>319756.7</v>
      </c>
      <c r="Q1168" s="44">
        <v>373880.5</v>
      </c>
      <c r="R1168" s="44">
        <v>345192.9</v>
      </c>
      <c r="S1168" s="44">
        <v>238955</v>
      </c>
      <c r="T1168" s="44">
        <v>321176.5</v>
      </c>
      <c r="U1168" s="44">
        <v>243542.1</v>
      </c>
      <c r="V1168" s="44">
        <v>247398.2</v>
      </c>
      <c r="W1168" s="44">
        <v>244739.20000000001</v>
      </c>
      <c r="X1168" s="44">
        <v>233615</v>
      </c>
      <c r="Y1168" s="44">
        <v>105567.9</v>
      </c>
      <c r="Z1168" s="44">
        <v>47268.1</v>
      </c>
      <c r="AA1168" s="44">
        <v>1219.5999999999999</v>
      </c>
      <c r="AB1168" s="44">
        <v>0</v>
      </c>
      <c r="AC1168" s="44">
        <v>0</v>
      </c>
      <c r="AD1168" s="44">
        <v>0</v>
      </c>
      <c r="AE1168" s="44">
        <v>0</v>
      </c>
      <c r="AF1168" s="8">
        <f t="shared" si="82"/>
        <v>2519899.7999999998</v>
      </c>
      <c r="AG1168" s="8">
        <f t="shared" si="83"/>
        <v>1444526.6</v>
      </c>
      <c r="AH1168" s="56">
        <f t="shared" si="84"/>
        <v>1263</v>
      </c>
    </row>
    <row r="1169" spans="1:34">
      <c r="A1169" s="56">
        <f t="shared" si="85"/>
        <v>1264</v>
      </c>
      <c r="B1169" s="46">
        <v>5788385</v>
      </c>
      <c r="C1169" s="48" t="s">
        <v>431</v>
      </c>
      <c r="D1169" s="46" t="s">
        <v>415</v>
      </c>
      <c r="E1169" s="47">
        <v>45400</v>
      </c>
      <c r="F1169" s="45" t="s">
        <v>109</v>
      </c>
      <c r="G1169" s="44">
        <v>317232.89999999997</v>
      </c>
      <c r="H1169" s="44">
        <v>3065.7000000000003</v>
      </c>
      <c r="I1169" s="44">
        <v>21551.300000000003</v>
      </c>
      <c r="J1169" s="44">
        <v>4264.8</v>
      </c>
      <c r="K1169" s="44">
        <v>39662.100000000006</v>
      </c>
      <c r="L1169" s="44">
        <v>14468.2</v>
      </c>
      <c r="M1169" s="44">
        <v>3780.3</v>
      </c>
      <c r="N1169" s="44">
        <v>34475.599999999999</v>
      </c>
      <c r="O1169" s="44">
        <v>30322</v>
      </c>
      <c r="P1169" s="44">
        <v>9689.7000000000007</v>
      </c>
      <c r="Q1169" s="44">
        <v>21503.1</v>
      </c>
      <c r="R1169" s="44">
        <v>20139.900000000001</v>
      </c>
      <c r="S1169" s="44">
        <v>12719.4</v>
      </c>
      <c r="T1169" s="44">
        <v>3326.7000000000003</v>
      </c>
      <c r="U1169" s="44">
        <v>119136.5</v>
      </c>
      <c r="V1169" s="44">
        <v>147076.69999999998</v>
      </c>
      <c r="W1169" s="44">
        <v>103980.7</v>
      </c>
      <c r="X1169" s="44">
        <v>17326</v>
      </c>
      <c r="Y1169" s="44">
        <v>0</v>
      </c>
      <c r="Z1169" s="44">
        <v>0</v>
      </c>
      <c r="AA1169" s="44">
        <v>0</v>
      </c>
      <c r="AB1169" s="44">
        <v>0</v>
      </c>
      <c r="AC1169" s="44">
        <v>0</v>
      </c>
      <c r="AD1169" s="44">
        <v>0</v>
      </c>
      <c r="AE1169" s="44">
        <v>0</v>
      </c>
      <c r="AF1169" s="8">
        <f t="shared" si="82"/>
        <v>215642.1</v>
      </c>
      <c r="AG1169" s="8">
        <f t="shared" si="83"/>
        <v>390846.6</v>
      </c>
      <c r="AH1169" s="56">
        <f t="shared" si="84"/>
        <v>1264</v>
      </c>
    </row>
    <row r="1170" spans="1:34">
      <c r="A1170" s="56">
        <f t="shared" si="85"/>
        <v>1265</v>
      </c>
      <c r="B1170" s="46">
        <v>5790388</v>
      </c>
      <c r="C1170" s="48" t="s">
        <v>555</v>
      </c>
      <c r="D1170" s="46" t="s">
        <v>415</v>
      </c>
      <c r="E1170" s="47">
        <v>45548</v>
      </c>
      <c r="F1170" s="45" t="s">
        <v>109</v>
      </c>
      <c r="G1170" s="44">
        <v>206216.1</v>
      </c>
      <c r="H1170" s="44">
        <v>18051</v>
      </c>
      <c r="I1170" s="44">
        <v>2317.6</v>
      </c>
      <c r="J1170" s="44">
        <v>1783.1999999999998</v>
      </c>
      <c r="K1170" s="44">
        <v>2659.1</v>
      </c>
      <c r="L1170" s="44">
        <v>1660.1999999999998</v>
      </c>
      <c r="M1170" s="44">
        <v>2648</v>
      </c>
      <c r="N1170" s="44">
        <v>4568.8</v>
      </c>
      <c r="O1170" s="44">
        <v>3449.9</v>
      </c>
      <c r="P1170" s="44">
        <v>5768.7999999999993</v>
      </c>
      <c r="Q1170" s="44">
        <v>1484.4</v>
      </c>
      <c r="R1170" s="44">
        <v>1484.4</v>
      </c>
      <c r="S1170" s="44">
        <v>1484.4</v>
      </c>
      <c r="T1170" s="44">
        <v>1511.5</v>
      </c>
      <c r="U1170" s="44">
        <v>1511.5</v>
      </c>
      <c r="V1170" s="44">
        <v>1511.5</v>
      </c>
      <c r="W1170" s="44">
        <v>1511.5</v>
      </c>
      <c r="X1170" s="44">
        <v>1511.5</v>
      </c>
      <c r="Y1170" s="44">
        <v>1511.5</v>
      </c>
      <c r="Z1170" s="44">
        <v>2647.6000000000004</v>
      </c>
      <c r="AA1170" s="44">
        <v>2654.1</v>
      </c>
      <c r="AB1170" s="44">
        <v>1869.5</v>
      </c>
      <c r="AC1170" s="44">
        <v>1078.4000000000001</v>
      </c>
      <c r="AD1170" s="44">
        <v>1078.4000000000001</v>
      </c>
      <c r="AE1170" s="44">
        <v>1078.4000000000001</v>
      </c>
      <c r="AF1170" s="8">
        <f t="shared" si="82"/>
        <v>47359.80000000001</v>
      </c>
      <c r="AG1170" s="8">
        <f t="shared" si="83"/>
        <v>19475.400000000005</v>
      </c>
      <c r="AH1170" s="56">
        <f t="shared" si="84"/>
        <v>1265</v>
      </c>
    </row>
    <row r="1171" spans="1:34">
      <c r="A1171" s="56">
        <f t="shared" si="85"/>
        <v>1266</v>
      </c>
      <c r="B1171" s="46">
        <v>5790390</v>
      </c>
      <c r="C1171" s="48" t="s">
        <v>556</v>
      </c>
      <c r="D1171" s="46" t="s">
        <v>415</v>
      </c>
      <c r="E1171" s="47">
        <v>45582</v>
      </c>
      <c r="F1171" s="45" t="s">
        <v>109</v>
      </c>
      <c r="G1171" s="44">
        <v>208523.69999999998</v>
      </c>
      <c r="H1171" s="44">
        <v>1407.5</v>
      </c>
      <c r="I1171" s="44">
        <v>1784.1</v>
      </c>
      <c r="J1171" s="44">
        <v>1743</v>
      </c>
      <c r="K1171" s="44">
        <v>737.40000000000009</v>
      </c>
      <c r="L1171" s="44">
        <v>1260.2</v>
      </c>
      <c r="M1171" s="44">
        <v>1372.2</v>
      </c>
      <c r="N1171" s="44">
        <v>1321</v>
      </c>
      <c r="O1171" s="44">
        <v>1321</v>
      </c>
      <c r="P1171" s="44">
        <v>2815.6</v>
      </c>
      <c r="Q1171" s="44">
        <v>1323.1999999999998</v>
      </c>
      <c r="R1171" s="44">
        <v>1323.1999999999998</v>
      </c>
      <c r="S1171" s="44">
        <v>1323.1999999999998</v>
      </c>
      <c r="T1171" s="44">
        <v>1347.1</v>
      </c>
      <c r="U1171" s="44">
        <v>1347.1</v>
      </c>
      <c r="V1171" s="44">
        <v>1347.1</v>
      </c>
      <c r="W1171" s="44">
        <v>1347.1</v>
      </c>
      <c r="X1171" s="44">
        <v>1347.1</v>
      </c>
      <c r="Y1171" s="44">
        <v>1347.1</v>
      </c>
      <c r="Z1171" s="44">
        <v>1395.5</v>
      </c>
      <c r="AA1171" s="44">
        <v>1395.5</v>
      </c>
      <c r="AB1171" s="44">
        <v>1395.5</v>
      </c>
      <c r="AC1171" s="44">
        <v>697.8</v>
      </c>
      <c r="AD1171" s="44">
        <v>0</v>
      </c>
      <c r="AE1171" s="44">
        <v>0</v>
      </c>
      <c r="AF1171" s="8">
        <f t="shared" si="82"/>
        <v>17731.600000000002</v>
      </c>
      <c r="AG1171" s="8">
        <f t="shared" si="83"/>
        <v>12966.9</v>
      </c>
      <c r="AH1171" s="56">
        <f t="shared" si="84"/>
        <v>1266</v>
      </c>
    </row>
    <row r="1172" spans="1:34">
      <c r="A1172" s="56">
        <f t="shared" si="85"/>
        <v>1267</v>
      </c>
      <c r="B1172" s="46">
        <v>5790391</v>
      </c>
      <c r="C1172" s="48" t="s">
        <v>557</v>
      </c>
      <c r="D1172" s="46" t="s">
        <v>415</v>
      </c>
      <c r="E1172" s="47">
        <v>45525</v>
      </c>
      <c r="F1172" s="45" t="s">
        <v>120</v>
      </c>
      <c r="G1172" s="44">
        <v>166681</v>
      </c>
      <c r="H1172" s="44">
        <v>11606.1</v>
      </c>
      <c r="I1172" s="44">
        <v>1041.4000000000001</v>
      </c>
      <c r="J1172" s="44">
        <v>121.80000000000001</v>
      </c>
      <c r="K1172" s="44">
        <v>1062.5</v>
      </c>
      <c r="L1172" s="44">
        <v>1062.5</v>
      </c>
      <c r="M1172" s="44">
        <v>2070.3000000000002</v>
      </c>
      <c r="N1172" s="44">
        <v>1119.3</v>
      </c>
      <c r="O1172" s="44">
        <v>1119.3</v>
      </c>
      <c r="P1172" s="44">
        <v>2614</v>
      </c>
      <c r="Q1172" s="44">
        <v>1122.6000000000001</v>
      </c>
      <c r="R1172" s="44">
        <v>1122.6000000000001</v>
      </c>
      <c r="S1172" s="44">
        <v>1122.6000000000001</v>
      </c>
      <c r="T1172" s="44">
        <v>1142.8</v>
      </c>
      <c r="U1172" s="44">
        <v>1142.8</v>
      </c>
      <c r="V1172" s="44">
        <v>1142.8</v>
      </c>
      <c r="W1172" s="44">
        <v>1142.8</v>
      </c>
      <c r="X1172" s="44">
        <v>1142.8</v>
      </c>
      <c r="Y1172" s="44">
        <v>1142.8</v>
      </c>
      <c r="Z1172" s="44">
        <v>1184</v>
      </c>
      <c r="AA1172" s="44">
        <v>592</v>
      </c>
      <c r="AB1172" s="44">
        <v>0</v>
      </c>
      <c r="AC1172" s="44">
        <v>0</v>
      </c>
      <c r="AD1172" s="44">
        <v>0</v>
      </c>
      <c r="AE1172" s="44">
        <v>0</v>
      </c>
      <c r="AF1172" s="8">
        <f t="shared" si="82"/>
        <v>25184.999999999993</v>
      </c>
      <c r="AG1172" s="8">
        <f t="shared" si="83"/>
        <v>8632.7999999999993</v>
      </c>
      <c r="AH1172" s="56">
        <f t="shared" si="84"/>
        <v>1267</v>
      </c>
    </row>
    <row r="1173" spans="1:34">
      <c r="A1173" s="56">
        <f t="shared" si="85"/>
        <v>1268</v>
      </c>
      <c r="B1173" s="46">
        <v>5790392</v>
      </c>
      <c r="C1173" s="48" t="s">
        <v>432</v>
      </c>
      <c r="D1173" s="46" t="s">
        <v>415</v>
      </c>
      <c r="E1173" s="47">
        <v>45553</v>
      </c>
      <c r="F1173" s="45" t="s">
        <v>109</v>
      </c>
      <c r="G1173" s="44">
        <v>237279.69999999998</v>
      </c>
      <c r="H1173" s="44">
        <v>17146.100000000002</v>
      </c>
      <c r="I1173" s="44">
        <v>5958.1</v>
      </c>
      <c r="J1173" s="44">
        <v>420.4</v>
      </c>
      <c r="K1173" s="44">
        <v>5598.2000000000007</v>
      </c>
      <c r="L1173" s="44">
        <v>1569.3</v>
      </c>
      <c r="M1173" s="44">
        <v>1569.3</v>
      </c>
      <c r="N1173" s="44">
        <v>6128.7</v>
      </c>
      <c r="O1173" s="44">
        <v>1670.7</v>
      </c>
      <c r="P1173" s="44">
        <v>1670.7</v>
      </c>
      <c r="Q1173" s="44">
        <v>1662.1</v>
      </c>
      <c r="R1173" s="44">
        <v>1662.1</v>
      </c>
      <c r="S1173" s="44">
        <v>1662.1</v>
      </c>
      <c r="T1173" s="44">
        <v>1692.1</v>
      </c>
      <c r="U1173" s="44">
        <v>1692.1</v>
      </c>
      <c r="V1173" s="44">
        <v>1692.1</v>
      </c>
      <c r="W1173" s="44">
        <v>1692.1</v>
      </c>
      <c r="X1173" s="44">
        <v>1692.1</v>
      </c>
      <c r="Y1173" s="44">
        <v>1692.1</v>
      </c>
      <c r="Z1173" s="44">
        <v>1753</v>
      </c>
      <c r="AA1173" s="44">
        <v>1753</v>
      </c>
      <c r="AB1173" s="44">
        <v>876.5</v>
      </c>
      <c r="AC1173" s="44">
        <v>0</v>
      </c>
      <c r="AD1173" s="44">
        <v>0</v>
      </c>
      <c r="AE1173" s="44">
        <v>0</v>
      </c>
      <c r="AF1173" s="8">
        <f t="shared" si="82"/>
        <v>46717.799999999996</v>
      </c>
      <c r="AG1173" s="8">
        <f t="shared" si="83"/>
        <v>14535.1</v>
      </c>
      <c r="AH1173" s="56">
        <f t="shared" si="84"/>
        <v>1268</v>
      </c>
    </row>
    <row r="1174" spans="1:34">
      <c r="A1174" s="56">
        <f t="shared" si="85"/>
        <v>1269</v>
      </c>
      <c r="B1174" s="46">
        <v>5790393</v>
      </c>
      <c r="C1174" s="48" t="s">
        <v>433</v>
      </c>
      <c r="D1174" s="46" t="s">
        <v>415</v>
      </c>
      <c r="E1174" s="47">
        <v>45468</v>
      </c>
      <c r="F1174" s="45" t="s">
        <v>113</v>
      </c>
      <c r="G1174" s="44">
        <v>229282.5</v>
      </c>
      <c r="H1174" s="44">
        <v>25050</v>
      </c>
      <c r="I1174" s="44">
        <v>10629.699999999999</v>
      </c>
      <c r="J1174" s="44">
        <v>3478.2000000000003</v>
      </c>
      <c r="K1174" s="44">
        <v>7610</v>
      </c>
      <c r="L1174" s="44">
        <v>7302.4</v>
      </c>
      <c r="M1174" s="44">
        <v>14088.900000000001</v>
      </c>
      <c r="N1174" s="44">
        <v>29725.3</v>
      </c>
      <c r="O1174" s="44">
        <v>8312.6999999999989</v>
      </c>
      <c r="P1174" s="44">
        <v>5619.7</v>
      </c>
      <c r="Q1174" s="44">
        <v>8330.1999999999989</v>
      </c>
      <c r="R1174" s="44">
        <v>44274.799999999996</v>
      </c>
      <c r="S1174" s="44">
        <v>86758</v>
      </c>
      <c r="T1174" s="44">
        <v>138220.59999999998</v>
      </c>
      <c r="U1174" s="44">
        <v>121398.70000000001</v>
      </c>
      <c r="V1174" s="44">
        <v>227877.19999999998</v>
      </c>
      <c r="W1174" s="44">
        <v>130012.49999999999</v>
      </c>
      <c r="X1174" s="44">
        <v>6078.2</v>
      </c>
      <c r="Y1174" s="44">
        <v>3039.1</v>
      </c>
      <c r="Z1174" s="44">
        <v>0</v>
      </c>
      <c r="AA1174" s="44">
        <v>0</v>
      </c>
      <c r="AB1174" s="44">
        <v>0</v>
      </c>
      <c r="AC1174" s="44">
        <v>0</v>
      </c>
      <c r="AD1174" s="44">
        <v>0</v>
      </c>
      <c r="AE1174" s="44">
        <v>18666.699999999997</v>
      </c>
      <c r="AF1174" s="8">
        <f t="shared" si="82"/>
        <v>251179.9</v>
      </c>
      <c r="AG1174" s="8">
        <f t="shared" si="83"/>
        <v>645292.99999999988</v>
      </c>
      <c r="AH1174" s="56">
        <f t="shared" si="84"/>
        <v>1269</v>
      </c>
    </row>
    <row r="1175" spans="1:34">
      <c r="A1175" s="56">
        <f t="shared" si="85"/>
        <v>1270</v>
      </c>
      <c r="B1175" s="46">
        <v>5790394</v>
      </c>
      <c r="C1175" s="48" t="s">
        <v>558</v>
      </c>
      <c r="D1175" s="46" t="s">
        <v>415</v>
      </c>
      <c r="E1175" s="47">
        <v>45405</v>
      </c>
      <c r="F1175" s="45" t="s">
        <v>113</v>
      </c>
      <c r="G1175" s="44">
        <v>306624.7</v>
      </c>
      <c r="H1175" s="44">
        <v>39844.800000000003</v>
      </c>
      <c r="I1175" s="44">
        <v>10982.699999999999</v>
      </c>
      <c r="J1175" s="44">
        <v>13056.4</v>
      </c>
      <c r="K1175" s="44">
        <v>19616.5</v>
      </c>
      <c r="L1175" s="44">
        <v>9269.5</v>
      </c>
      <c r="M1175" s="44">
        <v>16620.599999999999</v>
      </c>
      <c r="N1175" s="44">
        <v>24959.3</v>
      </c>
      <c r="O1175" s="44">
        <v>20113.5</v>
      </c>
      <c r="P1175" s="44">
        <v>4788.7000000000007</v>
      </c>
      <c r="Q1175" s="44">
        <v>2779.7999999999997</v>
      </c>
      <c r="R1175" s="44">
        <v>64861.500000000007</v>
      </c>
      <c r="S1175" s="44">
        <v>81685.900000000009</v>
      </c>
      <c r="T1175" s="44">
        <v>108574.1</v>
      </c>
      <c r="U1175" s="44">
        <v>107794.2</v>
      </c>
      <c r="V1175" s="44">
        <v>113859.09999999999</v>
      </c>
      <c r="W1175" s="44">
        <v>98504.2</v>
      </c>
      <c r="X1175" s="44">
        <v>89524.800000000003</v>
      </c>
      <c r="Y1175" s="44">
        <v>19765.3</v>
      </c>
      <c r="Z1175" s="44">
        <v>7323</v>
      </c>
      <c r="AA1175" s="44">
        <v>731.7</v>
      </c>
      <c r="AB1175" s="44">
        <v>1957.2</v>
      </c>
      <c r="AC1175" s="44">
        <v>0</v>
      </c>
      <c r="AD1175" s="44">
        <v>1957.2</v>
      </c>
      <c r="AE1175" s="44">
        <v>0</v>
      </c>
      <c r="AF1175" s="8">
        <f t="shared" si="82"/>
        <v>308579.20000000001</v>
      </c>
      <c r="AG1175" s="8">
        <f t="shared" si="83"/>
        <v>549990.79999999981</v>
      </c>
      <c r="AH1175" s="56">
        <f t="shared" si="84"/>
        <v>1270</v>
      </c>
    </row>
    <row r="1176" spans="1:34">
      <c r="A1176" s="56">
        <f t="shared" si="85"/>
        <v>1271</v>
      </c>
      <c r="B1176" s="46">
        <v>5790395</v>
      </c>
      <c r="C1176" s="48" t="s">
        <v>559</v>
      </c>
      <c r="D1176" s="46" t="s">
        <v>415</v>
      </c>
      <c r="E1176" s="47">
        <v>45505</v>
      </c>
      <c r="F1176" s="45" t="s">
        <v>113</v>
      </c>
      <c r="G1176" s="44">
        <v>186662</v>
      </c>
      <c r="H1176" s="44">
        <v>41477.800000000003</v>
      </c>
      <c r="I1176" s="44">
        <v>18295.899999999998</v>
      </c>
      <c r="J1176" s="44">
        <v>1813.4</v>
      </c>
      <c r="K1176" s="44">
        <v>5434.5</v>
      </c>
      <c r="L1176" s="44">
        <v>6065.9</v>
      </c>
      <c r="M1176" s="44">
        <v>14141.5</v>
      </c>
      <c r="N1176" s="44">
        <v>28869</v>
      </c>
      <c r="O1176" s="44">
        <v>7430.9</v>
      </c>
      <c r="P1176" s="44">
        <v>5210</v>
      </c>
      <c r="Q1176" s="44">
        <v>3574.1</v>
      </c>
      <c r="R1176" s="44">
        <v>3584.2000000000003</v>
      </c>
      <c r="S1176" s="44">
        <v>3594.3</v>
      </c>
      <c r="T1176" s="44">
        <v>3907.7999999999997</v>
      </c>
      <c r="U1176" s="44">
        <v>99301.3</v>
      </c>
      <c r="V1176" s="44">
        <v>128093.6</v>
      </c>
      <c r="W1176" s="44">
        <v>120509.5</v>
      </c>
      <c r="X1176" s="44">
        <v>131996.70000000001</v>
      </c>
      <c r="Y1176" s="44">
        <v>113916.2</v>
      </c>
      <c r="Z1176" s="44">
        <v>129032.8</v>
      </c>
      <c r="AA1176" s="44">
        <v>114273.60000000001</v>
      </c>
      <c r="AB1176" s="44">
        <v>11158.099999999999</v>
      </c>
      <c r="AC1176" s="44">
        <v>5365.9</v>
      </c>
      <c r="AD1176" s="44">
        <v>1957.2</v>
      </c>
      <c r="AE1176" s="44">
        <v>0</v>
      </c>
      <c r="AF1176" s="8">
        <f t="shared" si="82"/>
        <v>139491.5</v>
      </c>
      <c r="AG1176" s="8">
        <f t="shared" si="83"/>
        <v>859512.7</v>
      </c>
      <c r="AH1176" s="56">
        <f t="shared" si="84"/>
        <v>1271</v>
      </c>
    </row>
    <row r="1177" spans="1:34">
      <c r="A1177" s="56">
        <f t="shared" si="85"/>
        <v>1272</v>
      </c>
      <c r="B1177" s="46">
        <v>5790396</v>
      </c>
      <c r="C1177" s="48" t="s">
        <v>560</v>
      </c>
      <c r="D1177" s="46" t="s">
        <v>415</v>
      </c>
      <c r="E1177" s="47">
        <v>45520</v>
      </c>
      <c r="F1177" s="45" t="s">
        <v>120</v>
      </c>
      <c r="G1177" s="44">
        <v>224107.40000000002</v>
      </c>
      <c r="H1177" s="44">
        <v>1335.2</v>
      </c>
      <c r="I1177" s="44">
        <v>3671.4</v>
      </c>
      <c r="J1177" s="44">
        <v>2767</v>
      </c>
      <c r="K1177" s="44">
        <v>1599.3</v>
      </c>
      <c r="L1177" s="44">
        <v>1565.5</v>
      </c>
      <c r="M1177" s="44">
        <v>2013.9999999999998</v>
      </c>
      <c r="N1177" s="44">
        <v>1444.4</v>
      </c>
      <c r="O1177" s="44">
        <v>1444.4</v>
      </c>
      <c r="P1177" s="44">
        <v>1444.4</v>
      </c>
      <c r="Q1177" s="44">
        <v>1437.1</v>
      </c>
      <c r="R1177" s="44">
        <v>1437.1</v>
      </c>
      <c r="S1177" s="44">
        <v>1437.1</v>
      </c>
      <c r="T1177" s="44">
        <v>1463</v>
      </c>
      <c r="U1177" s="44">
        <v>1463</v>
      </c>
      <c r="V1177" s="44">
        <v>1463</v>
      </c>
      <c r="W1177" s="44">
        <v>1463</v>
      </c>
      <c r="X1177" s="44">
        <v>1463</v>
      </c>
      <c r="Y1177" s="44">
        <v>1463</v>
      </c>
      <c r="Z1177" s="44">
        <v>1515.6</v>
      </c>
      <c r="AA1177" s="44">
        <v>757.8</v>
      </c>
      <c r="AB1177" s="44">
        <v>0</v>
      </c>
      <c r="AC1177" s="44">
        <v>0</v>
      </c>
      <c r="AD1177" s="44">
        <v>0</v>
      </c>
      <c r="AE1177" s="44">
        <v>0</v>
      </c>
      <c r="AF1177" s="8">
        <f t="shared" si="82"/>
        <v>21596.899999999994</v>
      </c>
      <c r="AG1177" s="8">
        <f t="shared" si="83"/>
        <v>11051.4</v>
      </c>
      <c r="AH1177" s="56">
        <f t="shared" si="84"/>
        <v>1272</v>
      </c>
    </row>
    <row r="1178" spans="1:34">
      <c r="A1178" s="56">
        <f t="shared" si="85"/>
        <v>1273</v>
      </c>
      <c r="B1178" s="46">
        <v>5790397</v>
      </c>
      <c r="C1178" s="48" t="s">
        <v>434</v>
      </c>
      <c r="D1178" s="46" t="s">
        <v>415</v>
      </c>
      <c r="E1178" s="47">
        <v>45467</v>
      </c>
      <c r="F1178" s="45" t="s">
        <v>120</v>
      </c>
      <c r="G1178" s="44">
        <v>292960.69999999995</v>
      </c>
      <c r="H1178" s="44">
        <v>46234.1</v>
      </c>
      <c r="I1178" s="44">
        <v>4564.8</v>
      </c>
      <c r="J1178" s="44">
        <v>14069.8</v>
      </c>
      <c r="K1178" s="44">
        <v>8025.2999999999993</v>
      </c>
      <c r="L1178" s="44">
        <v>2158.3000000000002</v>
      </c>
      <c r="M1178" s="44">
        <v>2554.3000000000002</v>
      </c>
      <c r="N1178" s="44">
        <v>22099.200000000001</v>
      </c>
      <c r="O1178" s="44">
        <v>6791.2999999999993</v>
      </c>
      <c r="P1178" s="44">
        <v>33673.9</v>
      </c>
      <c r="Q1178" s="44">
        <v>9212.7000000000007</v>
      </c>
      <c r="R1178" s="44">
        <v>7212.7999999999993</v>
      </c>
      <c r="S1178" s="44">
        <v>7240.2</v>
      </c>
      <c r="T1178" s="44">
        <v>8142.3</v>
      </c>
      <c r="U1178" s="44">
        <v>8174.7</v>
      </c>
      <c r="V1178" s="44">
        <v>8207.2000000000007</v>
      </c>
      <c r="W1178" s="44">
        <v>8239.5999999999985</v>
      </c>
      <c r="X1178" s="44">
        <v>8272.1</v>
      </c>
      <c r="Y1178" s="44">
        <v>6856.6</v>
      </c>
      <c r="Z1178" s="44">
        <v>5408.6</v>
      </c>
      <c r="AA1178" s="44">
        <v>5408.6</v>
      </c>
      <c r="AB1178" s="44">
        <v>5408.6</v>
      </c>
      <c r="AC1178" s="44">
        <v>0</v>
      </c>
      <c r="AD1178" s="44">
        <v>0</v>
      </c>
      <c r="AE1178" s="44">
        <v>0</v>
      </c>
      <c r="AF1178" s="8">
        <f t="shared" si="82"/>
        <v>163836.70000000001</v>
      </c>
      <c r="AG1178" s="8">
        <f t="shared" si="83"/>
        <v>64118.299999999996</v>
      </c>
      <c r="AH1178" s="56">
        <f t="shared" si="84"/>
        <v>1273</v>
      </c>
    </row>
    <row r="1179" spans="1:34">
      <c r="A1179" s="56">
        <f t="shared" si="85"/>
        <v>1274</v>
      </c>
      <c r="B1179" s="46">
        <v>5790909</v>
      </c>
      <c r="C1179" s="48" t="s">
        <v>561</v>
      </c>
      <c r="D1179" s="46" t="s">
        <v>415</v>
      </c>
      <c r="E1179" s="47">
        <v>45329</v>
      </c>
      <c r="F1179" s="45" t="s">
        <v>113</v>
      </c>
      <c r="G1179" s="44">
        <v>460304.89999999997</v>
      </c>
      <c r="H1179" s="44">
        <v>15885.1</v>
      </c>
      <c r="I1179" s="44">
        <v>9343.9</v>
      </c>
      <c r="J1179" s="44">
        <v>7916.2999999999993</v>
      </c>
      <c r="K1179" s="44">
        <v>4571.6000000000004</v>
      </c>
      <c r="L1179" s="44">
        <v>28344.3</v>
      </c>
      <c r="M1179" s="44">
        <v>17592.7</v>
      </c>
      <c r="N1179" s="44">
        <v>37975.299999999996</v>
      </c>
      <c r="O1179" s="44">
        <v>5670.5</v>
      </c>
      <c r="P1179" s="44">
        <v>6810.1</v>
      </c>
      <c r="Q1179" s="44">
        <v>6444.5</v>
      </c>
      <c r="R1179" s="44">
        <v>6458.1</v>
      </c>
      <c r="S1179" s="44">
        <v>24798.5</v>
      </c>
      <c r="T1179" s="44">
        <v>170404.8</v>
      </c>
      <c r="U1179" s="44">
        <v>58144.6</v>
      </c>
      <c r="V1179" s="44">
        <v>9058.7999999999993</v>
      </c>
      <c r="W1179" s="44">
        <v>1725.5</v>
      </c>
      <c r="X1179" s="44">
        <v>0</v>
      </c>
      <c r="Y1179" s="44">
        <v>0</v>
      </c>
      <c r="Z1179" s="44">
        <v>0</v>
      </c>
      <c r="AA1179" s="44">
        <v>0</v>
      </c>
      <c r="AB1179" s="44">
        <v>0</v>
      </c>
      <c r="AC1179" s="44">
        <v>0</v>
      </c>
      <c r="AD1179" s="44">
        <v>0</v>
      </c>
      <c r="AE1179" s="44">
        <v>0</v>
      </c>
      <c r="AF1179" s="8">
        <f t="shared" si="82"/>
        <v>171810.9</v>
      </c>
      <c r="AG1179" s="8">
        <f t="shared" si="83"/>
        <v>239333.69999999998</v>
      </c>
      <c r="AH1179" s="56">
        <f t="shared" si="84"/>
        <v>1274</v>
      </c>
    </row>
    <row r="1180" spans="1:34">
      <c r="A1180" s="56">
        <f t="shared" si="85"/>
        <v>1275</v>
      </c>
      <c r="B1180" s="46">
        <v>5791068</v>
      </c>
      <c r="C1180" s="48" t="s">
        <v>562</v>
      </c>
      <c r="D1180" s="46" t="s">
        <v>415</v>
      </c>
      <c r="E1180" s="47">
        <v>45301</v>
      </c>
      <c r="F1180" s="45" t="s">
        <v>109</v>
      </c>
      <c r="G1180" s="44">
        <v>28786.100000000002</v>
      </c>
      <c r="H1180" s="44">
        <v>578.79999999999995</v>
      </c>
      <c r="I1180" s="44">
        <v>175.2</v>
      </c>
      <c r="J1180" s="44">
        <v>4017.0000000000005</v>
      </c>
      <c r="K1180" s="44">
        <v>199.1</v>
      </c>
      <c r="L1180" s="44">
        <v>377.2</v>
      </c>
      <c r="M1180" s="44">
        <v>281.7</v>
      </c>
      <c r="N1180" s="44">
        <v>33471.200000000004</v>
      </c>
      <c r="O1180" s="44">
        <v>252.2</v>
      </c>
      <c r="P1180" s="44">
        <v>412.5</v>
      </c>
      <c r="Q1180" s="44">
        <v>409.9</v>
      </c>
      <c r="R1180" s="44">
        <v>1253.6000000000001</v>
      </c>
      <c r="S1180" s="44">
        <v>1328.7</v>
      </c>
      <c r="T1180" s="44">
        <v>4170.8999999999996</v>
      </c>
      <c r="U1180" s="44">
        <v>4215.3</v>
      </c>
      <c r="V1180" s="44">
        <v>4132.2</v>
      </c>
      <c r="W1180" s="44">
        <v>4089.7</v>
      </c>
      <c r="X1180" s="44">
        <v>4089.7</v>
      </c>
      <c r="Y1180" s="44">
        <v>1222.3999999999999</v>
      </c>
      <c r="Z1180" s="44">
        <v>0</v>
      </c>
      <c r="AA1180" s="44">
        <v>0</v>
      </c>
      <c r="AB1180" s="44">
        <v>0</v>
      </c>
      <c r="AC1180" s="44">
        <v>0</v>
      </c>
      <c r="AD1180" s="44">
        <v>0</v>
      </c>
      <c r="AE1180" s="44">
        <v>0</v>
      </c>
      <c r="AF1180" s="8">
        <f t="shared" si="82"/>
        <v>42757.1</v>
      </c>
      <c r="AG1180" s="8">
        <f t="shared" si="83"/>
        <v>21920.200000000004</v>
      </c>
      <c r="AH1180" s="56">
        <f t="shared" si="84"/>
        <v>1275</v>
      </c>
    </row>
    <row r="1181" spans="1:34">
      <c r="A1181" s="56">
        <f t="shared" si="85"/>
        <v>1276</v>
      </c>
      <c r="B1181" s="46">
        <v>5791069</v>
      </c>
      <c r="C1181" s="48" t="s">
        <v>949</v>
      </c>
      <c r="D1181" s="46" t="s">
        <v>415</v>
      </c>
      <c r="E1181" s="47">
        <v>45301</v>
      </c>
      <c r="F1181" s="45" t="s">
        <v>109</v>
      </c>
      <c r="G1181" s="44">
        <v>35891</v>
      </c>
      <c r="H1181" s="44">
        <v>3268.6000000000004</v>
      </c>
      <c r="I1181" s="44">
        <v>233.8</v>
      </c>
      <c r="J1181" s="44">
        <v>233.8</v>
      </c>
      <c r="K1181" s="44">
        <v>234.7</v>
      </c>
      <c r="L1181" s="44">
        <v>234.7</v>
      </c>
      <c r="M1181" s="44">
        <v>234.7</v>
      </c>
      <c r="N1181" s="44">
        <v>245.9</v>
      </c>
      <c r="O1181" s="44">
        <v>245.9</v>
      </c>
      <c r="P1181" s="44">
        <v>245.9</v>
      </c>
      <c r="Q1181" s="44">
        <v>244.60000000000002</v>
      </c>
      <c r="R1181" s="44">
        <v>798.2</v>
      </c>
      <c r="S1181" s="44">
        <v>115984.3</v>
      </c>
      <c r="T1181" s="44">
        <v>47264</v>
      </c>
      <c r="U1181" s="44">
        <v>42732.4</v>
      </c>
      <c r="V1181" s="44">
        <v>25698</v>
      </c>
      <c r="W1181" s="44">
        <v>3087.2000000000003</v>
      </c>
      <c r="X1181" s="44">
        <v>1683.1</v>
      </c>
      <c r="Y1181" s="44">
        <v>647.4</v>
      </c>
      <c r="Z1181" s="44">
        <v>714.7</v>
      </c>
      <c r="AA1181" s="44">
        <v>160.6</v>
      </c>
      <c r="AB1181" s="44">
        <v>0</v>
      </c>
      <c r="AC1181" s="44">
        <v>0</v>
      </c>
      <c r="AD1181" s="44">
        <v>0</v>
      </c>
      <c r="AE1181" s="44">
        <v>0</v>
      </c>
      <c r="AF1181" s="8">
        <f t="shared" si="82"/>
        <v>122205.1</v>
      </c>
      <c r="AG1181" s="8">
        <f t="shared" si="83"/>
        <v>121987.4</v>
      </c>
      <c r="AH1181" s="56">
        <f t="shared" si="84"/>
        <v>1276</v>
      </c>
    </row>
    <row r="1182" spans="1:34">
      <c r="A1182" s="56">
        <f t="shared" si="85"/>
        <v>1277</v>
      </c>
      <c r="B1182" s="46">
        <v>5791070</v>
      </c>
      <c r="C1182" s="48" t="s">
        <v>950</v>
      </c>
      <c r="D1182" s="46" t="s">
        <v>415</v>
      </c>
      <c r="E1182" s="47">
        <v>45301</v>
      </c>
      <c r="F1182" s="45" t="s">
        <v>109</v>
      </c>
      <c r="G1182" s="44">
        <v>205882.1</v>
      </c>
      <c r="H1182" s="44">
        <v>6504.4</v>
      </c>
      <c r="I1182" s="44">
        <v>6287.5</v>
      </c>
      <c r="J1182" s="44">
        <v>3967.2999999999997</v>
      </c>
      <c r="K1182" s="44">
        <v>2422</v>
      </c>
      <c r="L1182" s="44">
        <v>2221.1</v>
      </c>
      <c r="M1182" s="44">
        <v>1210.5999999999999</v>
      </c>
      <c r="N1182" s="44">
        <v>1970.8000000000002</v>
      </c>
      <c r="O1182" s="44">
        <v>2438.4</v>
      </c>
      <c r="P1182" s="44">
        <v>2221</v>
      </c>
      <c r="Q1182" s="44">
        <v>2469.6</v>
      </c>
      <c r="R1182" s="44">
        <v>15395.300000000001</v>
      </c>
      <c r="S1182" s="44">
        <v>17479.3</v>
      </c>
      <c r="T1182" s="44">
        <v>14921.4</v>
      </c>
      <c r="U1182" s="44">
        <v>12728.4</v>
      </c>
      <c r="V1182" s="44">
        <v>797.6</v>
      </c>
      <c r="W1182" s="44">
        <v>839.09999999999991</v>
      </c>
      <c r="X1182" s="44">
        <v>839.09999999999991</v>
      </c>
      <c r="Y1182" s="44">
        <v>761.4</v>
      </c>
      <c r="Z1182" s="44">
        <v>839.09999999999991</v>
      </c>
      <c r="AA1182" s="44">
        <v>839.09999999999991</v>
      </c>
      <c r="AB1182" s="44">
        <v>761.4</v>
      </c>
      <c r="AC1182" s="44">
        <v>761.4</v>
      </c>
      <c r="AD1182" s="44">
        <v>0</v>
      </c>
      <c r="AE1182" s="44">
        <v>0</v>
      </c>
      <c r="AF1182" s="8">
        <f t="shared" si="82"/>
        <v>64587.3</v>
      </c>
      <c r="AG1182" s="8">
        <f t="shared" si="83"/>
        <v>34087.999999999993</v>
      </c>
      <c r="AH1182" s="56">
        <f t="shared" si="84"/>
        <v>1277</v>
      </c>
    </row>
    <row r="1183" spans="1:34">
      <c r="A1183" s="56">
        <f t="shared" si="85"/>
        <v>1278</v>
      </c>
      <c r="B1183" s="46">
        <v>5791073</v>
      </c>
      <c r="C1183" s="48" t="s">
        <v>435</v>
      </c>
      <c r="D1183" s="46" t="s">
        <v>415</v>
      </c>
      <c r="E1183" s="47">
        <v>45035</v>
      </c>
      <c r="F1183" s="45" t="s">
        <v>109</v>
      </c>
      <c r="G1183" s="44">
        <v>1311796.5999999999</v>
      </c>
      <c r="H1183" s="44">
        <v>21613.599999999999</v>
      </c>
      <c r="I1183" s="44">
        <v>35676.699999999997</v>
      </c>
      <c r="J1183" s="44">
        <v>27093.9</v>
      </c>
      <c r="K1183" s="44">
        <v>13060</v>
      </c>
      <c r="L1183" s="44">
        <v>27420.799999999999</v>
      </c>
      <c r="M1183" s="44">
        <v>9400</v>
      </c>
      <c r="N1183" s="44">
        <v>23956.5</v>
      </c>
      <c r="O1183" s="44">
        <v>3201.1</v>
      </c>
      <c r="P1183" s="44">
        <v>1532.4</v>
      </c>
      <c r="Q1183" s="44">
        <v>466.6</v>
      </c>
      <c r="R1183" s="44">
        <v>0</v>
      </c>
      <c r="S1183" s="44">
        <v>0</v>
      </c>
      <c r="T1183" s="44">
        <v>0</v>
      </c>
      <c r="U1183" s="44">
        <v>0</v>
      </c>
      <c r="V1183" s="44">
        <v>0</v>
      </c>
      <c r="W1183" s="44">
        <v>0</v>
      </c>
      <c r="X1183" s="44">
        <v>0</v>
      </c>
      <c r="Y1183" s="44">
        <v>0</v>
      </c>
      <c r="Z1183" s="44">
        <v>0</v>
      </c>
      <c r="AA1183" s="44">
        <v>0</v>
      </c>
      <c r="AB1183" s="44">
        <v>0</v>
      </c>
      <c r="AC1183" s="44">
        <v>0</v>
      </c>
      <c r="AD1183" s="44">
        <v>0</v>
      </c>
      <c r="AE1183" s="44">
        <v>0</v>
      </c>
      <c r="AF1183" s="8">
        <f t="shared" si="82"/>
        <v>163421.6</v>
      </c>
      <c r="AG1183" s="8">
        <f t="shared" si="83"/>
        <v>0</v>
      </c>
      <c r="AH1183" s="56">
        <f t="shared" si="84"/>
        <v>1278</v>
      </c>
    </row>
    <row r="1184" spans="1:34">
      <c r="A1184" s="56">
        <f t="shared" si="85"/>
        <v>1279</v>
      </c>
      <c r="B1184" s="46">
        <v>5791074</v>
      </c>
      <c r="C1184" s="48" t="s">
        <v>436</v>
      </c>
      <c r="D1184" s="46" t="s">
        <v>415</v>
      </c>
      <c r="E1184" s="47">
        <v>45035</v>
      </c>
      <c r="F1184" s="45" t="s">
        <v>109</v>
      </c>
      <c r="G1184" s="44">
        <v>744898.2</v>
      </c>
      <c r="H1184" s="44">
        <v>14766.6</v>
      </c>
      <c r="I1184" s="44">
        <v>9450.4</v>
      </c>
      <c r="J1184" s="44">
        <v>4559.8999999999996</v>
      </c>
      <c r="K1184" s="44">
        <v>2289.4</v>
      </c>
      <c r="L1184" s="44">
        <v>5496.8</v>
      </c>
      <c r="M1184" s="44">
        <v>8384.7000000000007</v>
      </c>
      <c r="N1184" s="44">
        <v>3138.6</v>
      </c>
      <c r="O1184" s="44">
        <v>15158.6</v>
      </c>
      <c r="P1184" s="44">
        <v>18</v>
      </c>
      <c r="Q1184" s="44">
        <v>0</v>
      </c>
      <c r="R1184" s="44">
        <v>0</v>
      </c>
      <c r="S1184" s="44">
        <v>0</v>
      </c>
      <c r="T1184" s="44">
        <v>0</v>
      </c>
      <c r="U1184" s="44">
        <v>0</v>
      </c>
      <c r="V1184" s="44">
        <v>0</v>
      </c>
      <c r="W1184" s="44">
        <v>0</v>
      </c>
      <c r="X1184" s="44">
        <v>0</v>
      </c>
      <c r="Y1184" s="44">
        <v>0</v>
      </c>
      <c r="Z1184" s="44">
        <v>0</v>
      </c>
      <c r="AA1184" s="44">
        <v>0</v>
      </c>
      <c r="AB1184" s="44">
        <v>0</v>
      </c>
      <c r="AC1184" s="44">
        <v>0</v>
      </c>
      <c r="AD1184" s="44">
        <v>0</v>
      </c>
      <c r="AE1184" s="44">
        <v>0</v>
      </c>
      <c r="AF1184" s="8">
        <f t="shared" si="82"/>
        <v>63263</v>
      </c>
      <c r="AG1184" s="8">
        <f t="shared" si="83"/>
        <v>0</v>
      </c>
      <c r="AH1184" s="56">
        <f t="shared" si="84"/>
        <v>1279</v>
      </c>
    </row>
    <row r="1185" spans="1:34">
      <c r="A1185" s="56">
        <f t="shared" si="85"/>
        <v>1280</v>
      </c>
      <c r="B1185" s="46">
        <v>5791075</v>
      </c>
      <c r="C1185" s="48" t="s">
        <v>563</v>
      </c>
      <c r="D1185" s="46" t="s">
        <v>415</v>
      </c>
      <c r="E1185" s="47">
        <v>45301</v>
      </c>
      <c r="F1185" s="45" t="s">
        <v>109</v>
      </c>
      <c r="G1185" s="44">
        <v>297607.5</v>
      </c>
      <c r="H1185" s="44">
        <v>2522.9</v>
      </c>
      <c r="I1185" s="44">
        <v>5382.3</v>
      </c>
      <c r="J1185" s="44">
        <v>6891.3</v>
      </c>
      <c r="K1185" s="44">
        <v>4148.3999999999996</v>
      </c>
      <c r="L1185" s="44">
        <v>3057.7999999999997</v>
      </c>
      <c r="M1185" s="44">
        <v>4651</v>
      </c>
      <c r="N1185" s="44">
        <v>33169.699999999997</v>
      </c>
      <c r="O1185" s="44">
        <v>14279.3</v>
      </c>
      <c r="P1185" s="44">
        <v>4474.3</v>
      </c>
      <c r="Q1185" s="44">
        <v>4267.2</v>
      </c>
      <c r="R1185" s="44">
        <v>20425.899999999998</v>
      </c>
      <c r="S1185" s="44">
        <v>6204.5</v>
      </c>
      <c r="T1185" s="44">
        <v>3613.7000000000003</v>
      </c>
      <c r="U1185" s="44">
        <v>11737.8</v>
      </c>
      <c r="V1185" s="44">
        <v>16851.600000000002</v>
      </c>
      <c r="W1185" s="44">
        <v>6231.5</v>
      </c>
      <c r="X1185" s="44">
        <v>678.5</v>
      </c>
      <c r="Y1185" s="44">
        <v>492.1</v>
      </c>
      <c r="Z1185" s="44">
        <v>0</v>
      </c>
      <c r="AA1185" s="44">
        <v>0</v>
      </c>
      <c r="AB1185" s="44">
        <v>0</v>
      </c>
      <c r="AC1185" s="44">
        <v>0</v>
      </c>
      <c r="AD1185" s="44">
        <v>0</v>
      </c>
      <c r="AE1185" s="44">
        <v>0</v>
      </c>
      <c r="AF1185" s="8">
        <f t="shared" si="82"/>
        <v>109474.59999999999</v>
      </c>
      <c r="AG1185" s="8">
        <f t="shared" si="83"/>
        <v>39605.200000000004</v>
      </c>
      <c r="AH1185" s="56">
        <f t="shared" si="84"/>
        <v>1280</v>
      </c>
    </row>
    <row r="1186" spans="1:34">
      <c r="A1186" s="56">
        <f t="shared" si="85"/>
        <v>1281</v>
      </c>
      <c r="B1186" s="46">
        <v>5791153</v>
      </c>
      <c r="C1186" s="48" t="s">
        <v>437</v>
      </c>
      <c r="D1186" s="46" t="s">
        <v>415</v>
      </c>
      <c r="E1186" s="47">
        <v>45107</v>
      </c>
      <c r="F1186" s="45" t="s">
        <v>113</v>
      </c>
      <c r="G1186" s="44">
        <v>6108391.5999999996</v>
      </c>
      <c r="H1186" s="44">
        <v>313907</v>
      </c>
      <c r="I1186" s="44">
        <v>225967.7</v>
      </c>
      <c r="J1186" s="44">
        <v>162184.9</v>
      </c>
      <c r="K1186" s="44">
        <v>115303</v>
      </c>
      <c r="L1186" s="44">
        <v>135497.80000000002</v>
      </c>
      <c r="M1186" s="44">
        <v>194661</v>
      </c>
      <c r="N1186" s="44">
        <v>21147.7</v>
      </c>
      <c r="O1186" s="44">
        <v>34158.5</v>
      </c>
      <c r="P1186" s="44">
        <v>21528.7</v>
      </c>
      <c r="Q1186" s="44">
        <v>0</v>
      </c>
      <c r="R1186" s="44">
        <v>0</v>
      </c>
      <c r="S1186" s="44">
        <v>0</v>
      </c>
      <c r="T1186" s="44">
        <v>0</v>
      </c>
      <c r="U1186" s="44">
        <v>0</v>
      </c>
      <c r="V1186" s="44">
        <v>0.1</v>
      </c>
      <c r="W1186" s="44">
        <v>0</v>
      </c>
      <c r="X1186" s="44">
        <v>0</v>
      </c>
      <c r="Y1186" s="44">
        <v>0</v>
      </c>
      <c r="Z1186" s="44">
        <v>0</v>
      </c>
      <c r="AA1186" s="44">
        <v>0</v>
      </c>
      <c r="AB1186" s="44">
        <v>0</v>
      </c>
      <c r="AC1186" s="44">
        <v>0</v>
      </c>
      <c r="AD1186" s="44">
        <v>0</v>
      </c>
      <c r="AE1186" s="44">
        <v>0</v>
      </c>
      <c r="AF1186" s="8">
        <f t="shared" ref="AF1186:AF1198" si="86">SUM(H1186:S1186)</f>
        <v>1224356.2999999998</v>
      </c>
      <c r="AG1186" s="8">
        <f t="shared" ref="AG1186:AG1198" si="87">SUM(T1186:AE1186)</f>
        <v>0.1</v>
      </c>
      <c r="AH1186" s="56">
        <f t="shared" ref="AH1186:AH1199" si="88">A1186</f>
        <v>1281</v>
      </c>
    </row>
    <row r="1187" spans="1:34">
      <c r="A1187" s="56">
        <f t="shared" si="85"/>
        <v>1282</v>
      </c>
      <c r="B1187" s="46">
        <v>5792701</v>
      </c>
      <c r="C1187" s="48" t="s">
        <v>1348</v>
      </c>
      <c r="D1187" s="46" t="s">
        <v>415</v>
      </c>
      <c r="E1187" s="47">
        <v>45300</v>
      </c>
      <c r="F1187" s="45" t="s">
        <v>113</v>
      </c>
      <c r="G1187" s="44">
        <v>8962.6</v>
      </c>
      <c r="H1187" s="44">
        <v>53.400000000000006</v>
      </c>
      <c r="I1187" s="44">
        <v>356.2</v>
      </c>
      <c r="J1187" s="44">
        <v>478.6</v>
      </c>
      <c r="K1187" s="44">
        <v>1763.1</v>
      </c>
      <c r="L1187" s="44">
        <v>3366.5</v>
      </c>
      <c r="M1187" s="44">
        <v>88</v>
      </c>
      <c r="N1187" s="44">
        <v>342.6</v>
      </c>
      <c r="O1187" s="44">
        <v>2211.3000000000002</v>
      </c>
      <c r="P1187" s="44">
        <v>105.5</v>
      </c>
      <c r="Q1187" s="44">
        <v>1798.1</v>
      </c>
      <c r="R1187" s="44">
        <v>117.2</v>
      </c>
      <c r="S1187" s="44">
        <v>117.2</v>
      </c>
      <c r="T1187" s="44">
        <v>27666.3</v>
      </c>
      <c r="U1187" s="44">
        <v>2395.9</v>
      </c>
      <c r="V1187" s="44">
        <v>592.6</v>
      </c>
      <c r="W1187" s="44">
        <v>1941.9</v>
      </c>
      <c r="X1187" s="44">
        <v>0</v>
      </c>
      <c r="Y1187" s="44">
        <v>0</v>
      </c>
      <c r="Z1187" s="44">
        <v>0</v>
      </c>
      <c r="AA1187" s="44">
        <v>0</v>
      </c>
      <c r="AB1187" s="44">
        <v>0</v>
      </c>
      <c r="AC1187" s="44">
        <v>0</v>
      </c>
      <c r="AD1187" s="44">
        <v>0</v>
      </c>
      <c r="AE1187" s="44">
        <v>0</v>
      </c>
      <c r="AF1187" s="8">
        <f t="shared" si="86"/>
        <v>10797.700000000003</v>
      </c>
      <c r="AG1187" s="8">
        <f t="shared" si="87"/>
        <v>32596.7</v>
      </c>
      <c r="AH1187" s="56">
        <f t="shared" si="88"/>
        <v>1282</v>
      </c>
    </row>
    <row r="1188" spans="1:34">
      <c r="A1188" s="56">
        <f t="shared" si="85"/>
        <v>1283</v>
      </c>
      <c r="B1188" s="46">
        <v>5794502</v>
      </c>
      <c r="C1188" s="48" t="s">
        <v>951</v>
      </c>
      <c r="D1188" s="46" t="s">
        <v>415</v>
      </c>
      <c r="E1188" s="47">
        <v>45636</v>
      </c>
      <c r="F1188" s="45" t="s">
        <v>113</v>
      </c>
      <c r="G1188" s="44">
        <v>55680.700000000004</v>
      </c>
      <c r="H1188" s="44">
        <v>658.8</v>
      </c>
      <c r="I1188" s="44">
        <v>585.4</v>
      </c>
      <c r="J1188" s="44">
        <v>1521.5</v>
      </c>
      <c r="K1188" s="44">
        <v>6518.7</v>
      </c>
      <c r="L1188" s="44">
        <v>1310.8</v>
      </c>
      <c r="M1188" s="44">
        <v>10319.9</v>
      </c>
      <c r="N1188" s="44">
        <v>2621</v>
      </c>
      <c r="O1188" s="44">
        <v>1616.6</v>
      </c>
      <c r="P1188" s="44">
        <v>487.70000000000005</v>
      </c>
      <c r="Q1188" s="44">
        <v>485.1</v>
      </c>
      <c r="R1188" s="44">
        <v>485.1</v>
      </c>
      <c r="S1188" s="44">
        <v>485.1</v>
      </c>
      <c r="T1188" s="44">
        <v>493.9</v>
      </c>
      <c r="U1188" s="44">
        <v>493.9</v>
      </c>
      <c r="V1188" s="44">
        <v>493.9</v>
      </c>
      <c r="W1188" s="44">
        <v>493.9</v>
      </c>
      <c r="X1188" s="44">
        <v>493.9</v>
      </c>
      <c r="Y1188" s="44">
        <v>493.9</v>
      </c>
      <c r="Z1188" s="44">
        <v>31571.3</v>
      </c>
      <c r="AA1188" s="44">
        <v>74731.099999999991</v>
      </c>
      <c r="AB1188" s="44">
        <v>16204.4</v>
      </c>
      <c r="AC1188" s="44">
        <v>1230.3999999999999</v>
      </c>
      <c r="AD1188" s="44">
        <v>1230.3999999999999</v>
      </c>
      <c r="AE1188" s="44">
        <v>615.19999999999993</v>
      </c>
      <c r="AF1188" s="8">
        <f t="shared" si="86"/>
        <v>27095.699999999993</v>
      </c>
      <c r="AG1188" s="8">
        <f t="shared" si="87"/>
        <v>128546.19999999997</v>
      </c>
      <c r="AH1188" s="56">
        <f t="shared" si="88"/>
        <v>1283</v>
      </c>
    </row>
    <row r="1189" spans="1:34">
      <c r="A1189" s="56">
        <f t="shared" si="85"/>
        <v>1284</v>
      </c>
      <c r="B1189" s="46">
        <v>5794503</v>
      </c>
      <c r="C1189" s="48" t="s">
        <v>1349</v>
      </c>
      <c r="D1189" s="46" t="s">
        <v>415</v>
      </c>
      <c r="E1189" s="47">
        <v>45594</v>
      </c>
      <c r="F1189" s="45" t="s">
        <v>113</v>
      </c>
      <c r="G1189" s="44">
        <v>3655.3</v>
      </c>
      <c r="H1189" s="44">
        <v>482.20000000000005</v>
      </c>
      <c r="I1189" s="44">
        <v>987</v>
      </c>
      <c r="J1189" s="44">
        <v>2934.5</v>
      </c>
      <c r="K1189" s="44">
        <v>994.6</v>
      </c>
      <c r="L1189" s="44">
        <v>2615.1</v>
      </c>
      <c r="M1189" s="44">
        <v>5784.3</v>
      </c>
      <c r="N1189" s="44">
        <v>5411.7</v>
      </c>
      <c r="O1189" s="44">
        <v>5145.6000000000004</v>
      </c>
      <c r="P1189" s="44">
        <v>3504.3</v>
      </c>
      <c r="Q1189" s="44">
        <v>764.3</v>
      </c>
      <c r="R1189" s="44">
        <v>8506.1999999999989</v>
      </c>
      <c r="S1189" s="44">
        <v>8555.9</v>
      </c>
      <c r="T1189" s="44">
        <v>8778.1</v>
      </c>
      <c r="U1189" s="44">
        <v>1874.1</v>
      </c>
      <c r="V1189" s="44">
        <v>341.4</v>
      </c>
      <c r="W1189" s="44">
        <v>341.4</v>
      </c>
      <c r="X1189" s="44">
        <v>124179.90000000001</v>
      </c>
      <c r="Y1189" s="44">
        <v>1082.2</v>
      </c>
      <c r="Z1189" s="44">
        <v>1101</v>
      </c>
      <c r="AA1189" s="44">
        <v>2602.3999999999996</v>
      </c>
      <c r="AB1189" s="44">
        <v>16114.6</v>
      </c>
      <c r="AC1189" s="44">
        <v>16662.8</v>
      </c>
      <c r="AD1189" s="44">
        <v>2982.6000000000004</v>
      </c>
      <c r="AE1189" s="44">
        <v>2982.6000000000004</v>
      </c>
      <c r="AF1189" s="8">
        <f t="shared" si="86"/>
        <v>45685.7</v>
      </c>
      <c r="AG1189" s="8">
        <f t="shared" si="87"/>
        <v>179043.10000000003</v>
      </c>
      <c r="AH1189" s="56">
        <f t="shared" si="88"/>
        <v>1284</v>
      </c>
    </row>
    <row r="1190" spans="1:34">
      <c r="A1190" s="56">
        <f t="shared" si="85"/>
        <v>1285</v>
      </c>
      <c r="B1190" s="46">
        <v>5798126</v>
      </c>
      <c r="C1190" s="48" t="s">
        <v>1350</v>
      </c>
      <c r="D1190" s="46" t="s">
        <v>415</v>
      </c>
      <c r="E1190" s="47">
        <v>45475</v>
      </c>
      <c r="F1190" s="45" t="s">
        <v>113</v>
      </c>
      <c r="G1190" s="44">
        <v>1197.7</v>
      </c>
      <c r="H1190" s="44">
        <v>669.90000000000009</v>
      </c>
      <c r="I1190" s="44">
        <v>358.8</v>
      </c>
      <c r="J1190" s="44">
        <v>63.4</v>
      </c>
      <c r="K1190" s="44">
        <v>960</v>
      </c>
      <c r="L1190" s="44">
        <v>226.6</v>
      </c>
      <c r="M1190" s="44">
        <v>340.6</v>
      </c>
      <c r="N1190" s="44">
        <v>982.8</v>
      </c>
      <c r="O1190" s="44">
        <v>1159.7</v>
      </c>
      <c r="P1190" s="44">
        <v>1159.8999999999999</v>
      </c>
      <c r="Q1190" s="44">
        <v>1064.1000000000001</v>
      </c>
      <c r="R1190" s="44">
        <v>748.5</v>
      </c>
      <c r="S1190" s="44">
        <v>752.7</v>
      </c>
      <c r="T1190" s="44">
        <v>783.3</v>
      </c>
      <c r="U1190" s="44">
        <v>752.7</v>
      </c>
      <c r="V1190" s="44">
        <v>28036.3</v>
      </c>
      <c r="W1190" s="44">
        <v>994.2</v>
      </c>
      <c r="X1190" s="44">
        <v>18635.899999999998</v>
      </c>
      <c r="Y1190" s="44">
        <v>11709.9</v>
      </c>
      <c r="Z1190" s="44">
        <v>3741.4</v>
      </c>
      <c r="AA1190" s="44">
        <v>767.4</v>
      </c>
      <c r="AB1190" s="44">
        <v>627.9</v>
      </c>
      <c r="AC1190" s="44">
        <v>0</v>
      </c>
      <c r="AD1190" s="44">
        <v>0</v>
      </c>
      <c r="AE1190" s="44">
        <v>0</v>
      </c>
      <c r="AF1190" s="8">
        <f t="shared" si="86"/>
        <v>8487</v>
      </c>
      <c r="AG1190" s="8">
        <f t="shared" si="87"/>
        <v>66049</v>
      </c>
      <c r="AH1190" s="56">
        <f t="shared" si="88"/>
        <v>1285</v>
      </c>
    </row>
    <row r="1191" spans="1:34">
      <c r="A1191" s="56">
        <f t="shared" si="85"/>
        <v>1286</v>
      </c>
      <c r="B1191" s="46">
        <v>5798638</v>
      </c>
      <c r="C1191" s="48" t="s">
        <v>1351</v>
      </c>
      <c r="D1191" s="46" t="s">
        <v>415</v>
      </c>
      <c r="E1191" s="47">
        <v>45516</v>
      </c>
      <c r="F1191" s="45" t="s">
        <v>113</v>
      </c>
      <c r="G1191" s="44">
        <v>2541</v>
      </c>
      <c r="H1191" s="44">
        <v>921.90000000000009</v>
      </c>
      <c r="I1191" s="44">
        <v>466.4</v>
      </c>
      <c r="J1191" s="44">
        <v>-21.8</v>
      </c>
      <c r="K1191" s="44">
        <v>23.2</v>
      </c>
      <c r="L1191" s="44">
        <v>410.2</v>
      </c>
      <c r="M1191" s="44">
        <v>25.6</v>
      </c>
      <c r="N1191" s="44">
        <v>26.700000000000003</v>
      </c>
      <c r="O1191" s="44">
        <v>26.700000000000003</v>
      </c>
      <c r="P1191" s="44">
        <v>388.5</v>
      </c>
      <c r="Q1191" s="44">
        <v>28.7</v>
      </c>
      <c r="R1191" s="44">
        <v>28.7</v>
      </c>
      <c r="S1191" s="44">
        <v>28.7</v>
      </c>
      <c r="T1191" s="44">
        <v>29.2</v>
      </c>
      <c r="U1191" s="44">
        <v>29.2</v>
      </c>
      <c r="V1191" s="44">
        <v>5626.2999999999993</v>
      </c>
      <c r="W1191" s="44">
        <v>6393.7999999999993</v>
      </c>
      <c r="X1191" s="44">
        <v>2471.2000000000003</v>
      </c>
      <c r="Y1191" s="44">
        <v>7728.9</v>
      </c>
      <c r="Z1191" s="44">
        <v>16320.900000000001</v>
      </c>
      <c r="AA1191" s="44">
        <v>6949.4</v>
      </c>
      <c r="AB1191" s="44">
        <v>477.7</v>
      </c>
      <c r="AC1191" s="44">
        <v>0</v>
      </c>
      <c r="AD1191" s="44">
        <v>0</v>
      </c>
      <c r="AE1191" s="44">
        <v>0</v>
      </c>
      <c r="AF1191" s="8">
        <f t="shared" si="86"/>
        <v>2353.5</v>
      </c>
      <c r="AG1191" s="8">
        <f t="shared" si="87"/>
        <v>46026.6</v>
      </c>
      <c r="AH1191" s="56">
        <f t="shared" si="88"/>
        <v>1286</v>
      </c>
    </row>
    <row r="1192" spans="1:34">
      <c r="A1192" s="56">
        <f t="shared" si="85"/>
        <v>1287</v>
      </c>
      <c r="B1192" s="46">
        <v>5798639</v>
      </c>
      <c r="C1192" s="48" t="s">
        <v>1352</v>
      </c>
      <c r="D1192" s="46" t="s">
        <v>415</v>
      </c>
      <c r="E1192" s="47">
        <v>45488</v>
      </c>
      <c r="F1192" s="45" t="s">
        <v>113</v>
      </c>
      <c r="G1192" s="44">
        <v>1018.9999999999999</v>
      </c>
      <c r="H1192" s="44">
        <v>231.1</v>
      </c>
      <c r="I1192" s="44">
        <v>7.5</v>
      </c>
      <c r="J1192" s="44">
        <v>206.3</v>
      </c>
      <c r="K1192" s="44">
        <v>8.6999999999999993</v>
      </c>
      <c r="L1192" s="44">
        <v>395.7</v>
      </c>
      <c r="M1192" s="44">
        <v>11.1</v>
      </c>
      <c r="N1192" s="44">
        <v>11.5</v>
      </c>
      <c r="O1192" s="44">
        <v>11.5</v>
      </c>
      <c r="P1192" s="44">
        <v>11.5</v>
      </c>
      <c r="Q1192" s="44">
        <v>11.4</v>
      </c>
      <c r="R1192" s="44">
        <v>11.4</v>
      </c>
      <c r="S1192" s="44">
        <v>11.4</v>
      </c>
      <c r="T1192" s="44">
        <v>11.6</v>
      </c>
      <c r="U1192" s="44">
        <v>4809.2</v>
      </c>
      <c r="V1192" s="44">
        <v>6644.1</v>
      </c>
      <c r="W1192" s="44">
        <v>2977.3</v>
      </c>
      <c r="X1192" s="44">
        <v>7711.2999999999993</v>
      </c>
      <c r="Y1192" s="44">
        <v>14831.8</v>
      </c>
      <c r="Z1192" s="44">
        <v>8233.4</v>
      </c>
      <c r="AA1192" s="44">
        <v>644</v>
      </c>
      <c r="AB1192" s="44">
        <v>0</v>
      </c>
      <c r="AC1192" s="44">
        <v>0</v>
      </c>
      <c r="AD1192" s="44">
        <v>0</v>
      </c>
      <c r="AE1192" s="44">
        <v>0</v>
      </c>
      <c r="AF1192" s="8">
        <f t="shared" si="86"/>
        <v>929.09999999999991</v>
      </c>
      <c r="AG1192" s="8">
        <f t="shared" si="87"/>
        <v>45862.700000000004</v>
      </c>
      <c r="AH1192" s="56">
        <f t="shared" si="88"/>
        <v>1287</v>
      </c>
    </row>
    <row r="1193" spans="1:34">
      <c r="A1193" s="56">
        <f t="shared" si="85"/>
        <v>1288</v>
      </c>
      <c r="B1193" s="46">
        <v>5798721</v>
      </c>
      <c r="C1193" s="48" t="s">
        <v>952</v>
      </c>
      <c r="D1193" s="46" t="s">
        <v>415</v>
      </c>
      <c r="E1193" s="47">
        <v>44939</v>
      </c>
      <c r="F1193" s="45" t="s">
        <v>109</v>
      </c>
      <c r="G1193" s="44">
        <v>334365.2</v>
      </c>
      <c r="H1193" s="44">
        <v>132670.39999999999</v>
      </c>
      <c r="I1193" s="44">
        <v>5505.4</v>
      </c>
      <c r="J1193" s="44">
        <v>-1686.7</v>
      </c>
      <c r="K1193" s="44">
        <v>5503.3</v>
      </c>
      <c r="L1193" s="44">
        <v>1195.4000000000001</v>
      </c>
      <c r="M1193" s="44">
        <v>-2907.7999999999997</v>
      </c>
      <c r="N1193" s="44">
        <v>0</v>
      </c>
      <c r="O1193" s="44">
        <v>-60</v>
      </c>
      <c r="P1193" s="44">
        <v>0</v>
      </c>
      <c r="Q1193" s="44">
        <v>1534.3</v>
      </c>
      <c r="R1193" s="44">
        <v>348.4</v>
      </c>
      <c r="S1193" s="44">
        <v>0</v>
      </c>
      <c r="T1193" s="44">
        <v>0</v>
      </c>
      <c r="U1193" s="44">
        <v>0</v>
      </c>
      <c r="V1193" s="44">
        <v>0</v>
      </c>
      <c r="W1193" s="44">
        <v>0</v>
      </c>
      <c r="X1193" s="44">
        <v>0</v>
      </c>
      <c r="Y1193" s="44">
        <v>0</v>
      </c>
      <c r="Z1193" s="44">
        <v>0</v>
      </c>
      <c r="AA1193" s="44">
        <v>0</v>
      </c>
      <c r="AB1193" s="44">
        <v>0</v>
      </c>
      <c r="AC1193" s="44">
        <v>0</v>
      </c>
      <c r="AD1193" s="44">
        <v>0</v>
      </c>
      <c r="AE1193" s="44">
        <v>0</v>
      </c>
      <c r="AF1193" s="8">
        <f t="shared" si="86"/>
        <v>142102.69999999995</v>
      </c>
      <c r="AG1193" s="8">
        <f t="shared" si="87"/>
        <v>0</v>
      </c>
      <c r="AH1193" s="56">
        <f t="shared" si="88"/>
        <v>1288</v>
      </c>
    </row>
    <row r="1194" spans="1:34">
      <c r="A1194" s="56">
        <f t="shared" si="85"/>
        <v>1289</v>
      </c>
      <c r="B1194" s="46">
        <v>5798814</v>
      </c>
      <c r="C1194" s="48" t="s">
        <v>1353</v>
      </c>
      <c r="D1194" s="46" t="s">
        <v>415</v>
      </c>
      <c r="E1194" s="47">
        <v>45469</v>
      </c>
      <c r="F1194" s="45" t="s">
        <v>120</v>
      </c>
      <c r="G1194" s="44">
        <v>2818.4</v>
      </c>
      <c r="H1194" s="44">
        <v>-1034.0999999999999</v>
      </c>
      <c r="I1194" s="44">
        <v>1051.9000000000001</v>
      </c>
      <c r="J1194" s="44">
        <v>-924</v>
      </c>
      <c r="K1194" s="44">
        <v>11.2</v>
      </c>
      <c r="L1194" s="44">
        <v>11.2</v>
      </c>
      <c r="M1194" s="44">
        <v>11.2</v>
      </c>
      <c r="N1194" s="44">
        <v>11.8</v>
      </c>
      <c r="O1194" s="44">
        <v>11.8</v>
      </c>
      <c r="P1194" s="44">
        <v>11.8</v>
      </c>
      <c r="Q1194" s="44">
        <v>11.8</v>
      </c>
      <c r="R1194" s="44">
        <v>11.8</v>
      </c>
      <c r="S1194" s="44">
        <v>3864.5</v>
      </c>
      <c r="T1194" s="44">
        <v>560436.69999999995</v>
      </c>
      <c r="U1194" s="44">
        <v>382806.4</v>
      </c>
      <c r="V1194" s="44">
        <v>75209.2</v>
      </c>
      <c r="W1194" s="44">
        <v>78276.3</v>
      </c>
      <c r="X1194" s="44">
        <v>76698.899999999994</v>
      </c>
      <c r="Y1194" s="44">
        <v>63324.7</v>
      </c>
      <c r="Z1194" s="44">
        <v>62396.700000000004</v>
      </c>
      <c r="AA1194" s="44">
        <v>4956.7</v>
      </c>
      <c r="AB1194" s="44">
        <v>0</v>
      </c>
      <c r="AC1194" s="44">
        <v>0</v>
      </c>
      <c r="AD1194" s="44">
        <v>0</v>
      </c>
      <c r="AE1194" s="44">
        <v>0</v>
      </c>
      <c r="AF1194" s="8">
        <f t="shared" si="86"/>
        <v>3050.9</v>
      </c>
      <c r="AG1194" s="8">
        <f t="shared" si="87"/>
        <v>1304105.5999999996</v>
      </c>
      <c r="AH1194" s="56">
        <f t="shared" si="88"/>
        <v>1289</v>
      </c>
    </row>
    <row r="1195" spans="1:34">
      <c r="A1195" s="56">
        <f t="shared" si="85"/>
        <v>1290</v>
      </c>
      <c r="B1195" s="46">
        <v>5802726</v>
      </c>
      <c r="C1195" s="48" t="s">
        <v>1354</v>
      </c>
      <c r="D1195" s="46" t="s">
        <v>415</v>
      </c>
      <c r="E1195" s="47">
        <v>45621</v>
      </c>
      <c r="F1195" s="45" t="s">
        <v>113</v>
      </c>
      <c r="G1195" s="44">
        <v>0</v>
      </c>
      <c r="H1195" s="44">
        <v>0</v>
      </c>
      <c r="I1195" s="44">
        <v>0</v>
      </c>
      <c r="J1195" s="44">
        <v>0</v>
      </c>
      <c r="K1195" s="44">
        <v>7382.1</v>
      </c>
      <c r="L1195" s="44">
        <v>38283.9</v>
      </c>
      <c r="M1195" s="44">
        <v>26546.7</v>
      </c>
      <c r="N1195" s="44">
        <v>14592.6</v>
      </c>
      <c r="O1195" s="44">
        <v>26240.5</v>
      </c>
      <c r="P1195" s="44">
        <v>20915.099999999999</v>
      </c>
      <c r="Q1195" s="44">
        <v>58959.7</v>
      </c>
      <c r="R1195" s="44">
        <v>6579.2</v>
      </c>
      <c r="S1195" s="44">
        <v>11479.300000000001</v>
      </c>
      <c r="T1195" s="44">
        <v>14559</v>
      </c>
      <c r="U1195" s="44">
        <v>7926</v>
      </c>
      <c r="V1195" s="44">
        <v>100998.09999999999</v>
      </c>
      <c r="W1195" s="44">
        <v>111209.40000000001</v>
      </c>
      <c r="X1195" s="44">
        <v>93287.400000000009</v>
      </c>
      <c r="Y1195" s="44">
        <v>9589.2999999999993</v>
      </c>
      <c r="Z1195" s="44">
        <v>67206.599999999991</v>
      </c>
      <c r="AA1195" s="44">
        <v>49930.6</v>
      </c>
      <c r="AB1195" s="44">
        <v>46255.199999999997</v>
      </c>
      <c r="AC1195" s="44">
        <v>52229.100000000006</v>
      </c>
      <c r="AD1195" s="44">
        <v>137858.9</v>
      </c>
      <c r="AE1195" s="44">
        <v>915191.7</v>
      </c>
      <c r="AF1195" s="8">
        <f t="shared" si="86"/>
        <v>210979.09999999998</v>
      </c>
      <c r="AG1195" s="8">
        <f t="shared" si="87"/>
        <v>1606241.2999999998</v>
      </c>
      <c r="AH1195" s="56">
        <f t="shared" si="88"/>
        <v>1290</v>
      </c>
    </row>
    <row r="1196" spans="1:34">
      <c r="A1196" s="56">
        <f t="shared" si="85"/>
        <v>1291</v>
      </c>
      <c r="B1196" s="46">
        <v>5806058</v>
      </c>
      <c r="C1196" s="48" t="s">
        <v>1355</v>
      </c>
      <c r="D1196" s="46" t="s">
        <v>415</v>
      </c>
      <c r="E1196" s="47">
        <v>45321</v>
      </c>
      <c r="F1196" s="45" t="s">
        <v>109</v>
      </c>
      <c r="G1196" s="44">
        <v>0</v>
      </c>
      <c r="H1196" s="44">
        <v>0</v>
      </c>
      <c r="I1196" s="44">
        <v>0</v>
      </c>
      <c r="J1196" s="44">
        <v>0</v>
      </c>
      <c r="K1196" s="44">
        <v>0</v>
      </c>
      <c r="L1196" s="44">
        <v>0</v>
      </c>
      <c r="M1196" s="44">
        <v>0</v>
      </c>
      <c r="N1196" s="44">
        <v>1218.8000000000002</v>
      </c>
      <c r="O1196" s="44">
        <v>5415.8</v>
      </c>
      <c r="P1196" s="44">
        <v>11979.8</v>
      </c>
      <c r="Q1196" s="44">
        <v>10483.4</v>
      </c>
      <c r="R1196" s="44">
        <v>11131.3</v>
      </c>
      <c r="S1196" s="44">
        <v>4623.5</v>
      </c>
      <c r="T1196" s="44">
        <v>48181.5</v>
      </c>
      <c r="U1196" s="44">
        <v>4442.1000000000004</v>
      </c>
      <c r="V1196" s="44">
        <v>217.5</v>
      </c>
      <c r="W1196" s="44">
        <v>0</v>
      </c>
      <c r="X1196" s="44">
        <v>0</v>
      </c>
      <c r="Y1196" s="44">
        <v>0</v>
      </c>
      <c r="Z1196" s="44">
        <v>0</v>
      </c>
      <c r="AA1196" s="44">
        <v>0</v>
      </c>
      <c r="AB1196" s="44">
        <v>0</v>
      </c>
      <c r="AC1196" s="44">
        <v>0</v>
      </c>
      <c r="AD1196" s="44">
        <v>0</v>
      </c>
      <c r="AE1196" s="44">
        <v>0</v>
      </c>
      <c r="AF1196" s="8">
        <f t="shared" si="86"/>
        <v>44852.600000000006</v>
      </c>
      <c r="AG1196" s="8">
        <f t="shared" si="87"/>
        <v>52841.1</v>
      </c>
      <c r="AH1196" s="56">
        <f t="shared" si="88"/>
        <v>1291</v>
      </c>
    </row>
    <row r="1197" spans="1:34">
      <c r="A1197" s="56">
        <f t="shared" si="85"/>
        <v>1292</v>
      </c>
      <c r="B1197" s="46">
        <v>5806059</v>
      </c>
      <c r="C1197" s="48" t="s">
        <v>1356</v>
      </c>
      <c r="D1197" s="46" t="s">
        <v>415</v>
      </c>
      <c r="E1197" s="47">
        <v>45454</v>
      </c>
      <c r="F1197" s="45" t="s">
        <v>113</v>
      </c>
      <c r="G1197" s="44">
        <v>0</v>
      </c>
      <c r="H1197" s="44">
        <v>0</v>
      </c>
      <c r="I1197" s="44">
        <v>0</v>
      </c>
      <c r="J1197" s="44">
        <v>0</v>
      </c>
      <c r="K1197" s="44">
        <v>0</v>
      </c>
      <c r="L1197" s="44">
        <v>0</v>
      </c>
      <c r="M1197" s="44">
        <v>0</v>
      </c>
      <c r="N1197" s="44">
        <v>0</v>
      </c>
      <c r="O1197" s="44">
        <v>1661.6</v>
      </c>
      <c r="P1197" s="44">
        <v>2048.6</v>
      </c>
      <c r="Q1197" s="44">
        <v>23.1</v>
      </c>
      <c r="R1197" s="44">
        <v>23.1</v>
      </c>
      <c r="S1197" s="44">
        <v>23.1</v>
      </c>
      <c r="T1197" s="44">
        <v>19.7</v>
      </c>
      <c r="U1197" s="44">
        <v>19.7</v>
      </c>
      <c r="V1197" s="44">
        <v>19833.900000000001</v>
      </c>
      <c r="W1197" s="44">
        <v>4335.3999999999996</v>
      </c>
      <c r="X1197" s="44">
        <v>7856.4</v>
      </c>
      <c r="Y1197" s="44">
        <v>2999.4</v>
      </c>
      <c r="Z1197" s="44">
        <v>762.7</v>
      </c>
      <c r="AA1197" s="44">
        <v>483</v>
      </c>
      <c r="AB1197" s="44">
        <v>0</v>
      </c>
      <c r="AC1197" s="44">
        <v>0</v>
      </c>
      <c r="AD1197" s="44">
        <v>0</v>
      </c>
      <c r="AE1197" s="44">
        <v>0</v>
      </c>
      <c r="AF1197" s="8">
        <f t="shared" si="86"/>
        <v>3779.4999999999995</v>
      </c>
      <c r="AG1197" s="8">
        <f t="shared" si="87"/>
        <v>36310.200000000004</v>
      </c>
      <c r="AH1197" s="56">
        <f t="shared" si="88"/>
        <v>1292</v>
      </c>
    </row>
    <row r="1198" spans="1:34">
      <c r="A1198" s="56">
        <f t="shared" si="85"/>
        <v>1293</v>
      </c>
      <c r="B1198" s="46">
        <v>5806060</v>
      </c>
      <c r="C1198" s="48" t="s">
        <v>1357</v>
      </c>
      <c r="D1198" s="46" t="s">
        <v>415</v>
      </c>
      <c r="E1198" s="47">
        <v>45471</v>
      </c>
      <c r="F1198" s="45" t="s">
        <v>109</v>
      </c>
      <c r="G1198" s="44">
        <v>0</v>
      </c>
      <c r="H1198" s="44">
        <v>0</v>
      </c>
      <c r="I1198" s="44">
        <v>0</v>
      </c>
      <c r="J1198" s="44">
        <v>0</v>
      </c>
      <c r="K1198" s="44">
        <v>0</v>
      </c>
      <c r="L1198" s="44">
        <v>0</v>
      </c>
      <c r="M1198" s="44">
        <v>0</v>
      </c>
      <c r="N1198" s="44">
        <v>0</v>
      </c>
      <c r="O1198" s="44">
        <v>0</v>
      </c>
      <c r="P1198" s="44">
        <v>737.40000000000009</v>
      </c>
      <c r="Q1198" s="44">
        <v>15197.900000000001</v>
      </c>
      <c r="R1198" s="44">
        <v>1072.3</v>
      </c>
      <c r="S1198" s="44">
        <v>1078.1000000000001</v>
      </c>
      <c r="T1198" s="44">
        <v>1146.4000000000001</v>
      </c>
      <c r="U1198" s="44">
        <v>1102.7</v>
      </c>
      <c r="V1198" s="44">
        <v>79176.900000000009</v>
      </c>
      <c r="W1198" s="44">
        <v>1351.1</v>
      </c>
      <c r="X1198" s="44">
        <v>6364.5</v>
      </c>
      <c r="Y1198" s="44">
        <v>5775.9</v>
      </c>
      <c r="Z1198" s="44">
        <v>2462.2000000000003</v>
      </c>
      <c r="AA1198" s="44">
        <v>767.4</v>
      </c>
      <c r="AB1198" s="44">
        <v>558.1</v>
      </c>
      <c r="AC1198" s="44">
        <v>0</v>
      </c>
      <c r="AD1198" s="44">
        <v>0</v>
      </c>
      <c r="AE1198" s="44">
        <v>0</v>
      </c>
      <c r="AF1198" s="8">
        <f t="shared" si="86"/>
        <v>18085.7</v>
      </c>
      <c r="AG1198" s="8">
        <f t="shared" si="87"/>
        <v>98705.200000000012</v>
      </c>
      <c r="AH1198" s="56">
        <f t="shared" si="88"/>
        <v>1293</v>
      </c>
    </row>
    <row r="1199" spans="1:34" ht="15" thickBot="1">
      <c r="A1199" s="56">
        <f t="shared" si="85"/>
        <v>1294</v>
      </c>
      <c r="C1199" s="51" t="s">
        <v>31</v>
      </c>
      <c r="G1199" s="52">
        <f>SUM(G5:G1198)</f>
        <v>942541936.41581202</v>
      </c>
      <c r="H1199" s="52">
        <f t="shared" ref="H1199:AG1199" si="89">SUM(H5:H1198)</f>
        <v>74148094.06918335</v>
      </c>
      <c r="I1199" s="52">
        <f t="shared" si="89"/>
        <v>99547109.480677441</v>
      </c>
      <c r="J1199" s="52">
        <f t="shared" si="89"/>
        <v>72871290.070703357</v>
      </c>
      <c r="K1199" s="52">
        <f t="shared" si="89"/>
        <v>92994738.936754465</v>
      </c>
      <c r="L1199" s="52">
        <f t="shared" si="89"/>
        <v>96803000.912896082</v>
      </c>
      <c r="M1199" s="52">
        <f t="shared" si="89"/>
        <v>174378548.95237073</v>
      </c>
      <c r="N1199" s="52">
        <f t="shared" si="89"/>
        <v>59613954.728389084</v>
      </c>
      <c r="O1199" s="52">
        <f t="shared" si="89"/>
        <v>94629387.171126276</v>
      </c>
      <c r="P1199" s="52">
        <f t="shared" si="89"/>
        <v>78535093.705299735</v>
      </c>
      <c r="Q1199" s="52">
        <f t="shared" si="89"/>
        <v>77279097.641228989</v>
      </c>
      <c r="R1199" s="52">
        <f t="shared" si="89"/>
        <v>69906454.154442653</v>
      </c>
      <c r="S1199" s="52">
        <f t="shared" si="89"/>
        <v>61773323.823772088</v>
      </c>
      <c r="T1199" s="52">
        <f t="shared" si="89"/>
        <v>78235531.674292371</v>
      </c>
      <c r="U1199" s="52">
        <f t="shared" si="89"/>
        <v>74083905.666482657</v>
      </c>
      <c r="V1199" s="52">
        <f t="shared" si="89"/>
        <v>91299506.213760182</v>
      </c>
      <c r="W1199" s="52">
        <f t="shared" si="89"/>
        <v>75793975.740123466</v>
      </c>
      <c r="X1199" s="52">
        <f t="shared" si="89"/>
        <v>75908393.228602484</v>
      </c>
      <c r="Y1199" s="52">
        <f t="shared" si="89"/>
        <v>71983635.008989796</v>
      </c>
      <c r="Z1199" s="52">
        <f t="shared" si="89"/>
        <v>68309947.381261528</v>
      </c>
      <c r="AA1199" s="52">
        <f t="shared" si="89"/>
        <v>67025666.964288302</v>
      </c>
      <c r="AB1199" s="52">
        <f t="shared" si="89"/>
        <v>70150458.66812636</v>
      </c>
      <c r="AC1199" s="52">
        <f t="shared" si="89"/>
        <v>73976284.030034378</v>
      </c>
      <c r="AD1199" s="52">
        <f t="shared" si="89"/>
        <v>65776170.493139558</v>
      </c>
      <c r="AE1199" s="52">
        <f t="shared" si="89"/>
        <v>60796218.349479347</v>
      </c>
      <c r="AF1199" s="52">
        <f t="shared" si="89"/>
        <v>1052480093.6468456</v>
      </c>
      <c r="AG1199" s="52">
        <f t="shared" si="89"/>
        <v>873339693.41858041</v>
      </c>
      <c r="AH1199" s="56">
        <f t="shared" si="88"/>
        <v>1294</v>
      </c>
    </row>
    <row r="1200" spans="1:34" ht="15" thickTop="1">
      <c r="G1200" s="57"/>
      <c r="H1200" s="57"/>
      <c r="I1200" s="57"/>
      <c r="J1200" s="57"/>
      <c r="K1200" s="57"/>
      <c r="L1200" s="57"/>
      <c r="M1200" s="57"/>
      <c r="N1200" s="57"/>
      <c r="O1200" s="57"/>
      <c r="P1200" s="57"/>
      <c r="Q1200" s="57"/>
      <c r="R1200" s="57"/>
      <c r="S1200" s="57"/>
      <c r="T1200" s="57"/>
      <c r="U1200" s="57"/>
      <c r="V1200" s="57"/>
      <c r="W1200" s="57"/>
      <c r="X1200" s="57"/>
      <c r="Y1200" s="57"/>
      <c r="Z1200" s="57"/>
      <c r="AA1200" s="57"/>
      <c r="AB1200" s="57"/>
      <c r="AC1200" s="57"/>
      <c r="AD1200" s="57"/>
      <c r="AE1200" s="57"/>
      <c r="AF1200" s="57"/>
      <c r="AG1200" s="57"/>
    </row>
    <row r="1203" spans="1:34">
      <c r="A1203" s="9"/>
      <c r="B1203" s="9"/>
      <c r="C1203" s="10" t="s">
        <v>970</v>
      </c>
      <c r="D1203" s="9"/>
      <c r="E1203" s="9"/>
      <c r="F1203" s="9"/>
      <c r="G1203" s="11" t="s">
        <v>971</v>
      </c>
      <c r="H1203" s="11"/>
      <c r="I1203" s="11"/>
      <c r="J1203" s="11"/>
      <c r="K1203" s="11"/>
      <c r="L1203" s="11"/>
      <c r="M1203" s="11"/>
      <c r="N1203" s="11"/>
      <c r="O1203" s="11"/>
      <c r="P1203" s="11"/>
      <c r="Q1203" s="11"/>
      <c r="R1203" s="11"/>
      <c r="S1203" s="11"/>
      <c r="T1203" s="11"/>
      <c r="U1203" s="11"/>
      <c r="V1203" s="11"/>
      <c r="W1203" s="11"/>
      <c r="X1203" s="11"/>
      <c r="Y1203" s="11"/>
      <c r="Z1203" s="11"/>
      <c r="AA1203" s="11"/>
      <c r="AB1203" s="11"/>
      <c r="AC1203" s="11"/>
      <c r="AD1203" s="11"/>
      <c r="AE1203" s="11"/>
      <c r="AF1203" s="11"/>
      <c r="AG1203" s="11"/>
      <c r="AH1203" s="9"/>
    </row>
    <row r="1204" spans="1:34">
      <c r="A1204" s="56">
        <f>A1199+1</f>
        <v>1295</v>
      </c>
      <c r="B1204" s="46">
        <v>5501201</v>
      </c>
      <c r="C1204" s="48" t="s">
        <v>1358</v>
      </c>
      <c r="D1204" s="46" t="s">
        <v>1359</v>
      </c>
      <c r="E1204" s="47" t="s">
        <v>108</v>
      </c>
      <c r="F1204" s="45" t="s">
        <v>120</v>
      </c>
      <c r="G1204" s="44">
        <v>0</v>
      </c>
      <c r="H1204" s="44">
        <v>17362.400000000001</v>
      </c>
      <c r="I1204" s="44">
        <v>-276</v>
      </c>
      <c r="J1204" s="44">
        <v>81856.899999999994</v>
      </c>
      <c r="K1204" s="44">
        <v>10782.8</v>
      </c>
      <c r="L1204" s="44">
        <v>3315.9</v>
      </c>
      <c r="M1204" s="44">
        <v>173.4</v>
      </c>
      <c r="N1204" s="44">
        <v>50358.400000000001</v>
      </c>
      <c r="O1204" s="44">
        <v>97.1</v>
      </c>
      <c r="P1204" s="44">
        <v>0</v>
      </c>
      <c r="Q1204" s="44">
        <v>94192.5</v>
      </c>
      <c r="R1204" s="44">
        <v>107806.70000000001</v>
      </c>
      <c r="S1204" s="44">
        <v>0</v>
      </c>
      <c r="T1204" s="44">
        <v>0</v>
      </c>
      <c r="U1204" s="44">
        <v>0</v>
      </c>
      <c r="V1204" s="44">
        <v>0</v>
      </c>
      <c r="W1204" s="44">
        <v>0</v>
      </c>
      <c r="X1204" s="44">
        <v>0</v>
      </c>
      <c r="Y1204" s="44">
        <v>0</v>
      </c>
      <c r="Z1204" s="44">
        <v>0</v>
      </c>
      <c r="AA1204" s="44">
        <v>0</v>
      </c>
      <c r="AB1204" s="44">
        <v>0</v>
      </c>
      <c r="AC1204" s="44">
        <v>0</v>
      </c>
      <c r="AD1204" s="44">
        <v>0</v>
      </c>
      <c r="AE1204" s="44">
        <v>0</v>
      </c>
      <c r="AF1204" s="8">
        <f t="shared" ref="AF1204:AF1209" si="90">SUM(H1204:S1204)</f>
        <v>365670.1</v>
      </c>
      <c r="AG1204" s="8">
        <f t="shared" ref="AG1204:AG1209" si="91">SUM(T1204:AE1204)</f>
        <v>0</v>
      </c>
      <c r="AH1204" s="56">
        <f t="shared" ref="AH1204:AH1236" si="92">A1204</f>
        <v>1295</v>
      </c>
    </row>
    <row r="1205" spans="1:34">
      <c r="A1205" s="56">
        <f t="shared" ref="A1205:A1257" si="93">A1204+1</f>
        <v>1296</v>
      </c>
      <c r="B1205" s="46">
        <v>5512939</v>
      </c>
      <c r="C1205" s="48" t="s">
        <v>1360</v>
      </c>
      <c r="D1205" s="46" t="s">
        <v>1359</v>
      </c>
      <c r="E1205" s="47" t="s">
        <v>108</v>
      </c>
      <c r="F1205" s="45" t="s">
        <v>120</v>
      </c>
      <c r="G1205" s="44">
        <v>0</v>
      </c>
      <c r="H1205" s="44">
        <v>24675.100000000002</v>
      </c>
      <c r="I1205" s="44">
        <v>0</v>
      </c>
      <c r="J1205" s="44">
        <v>0</v>
      </c>
      <c r="K1205" s="44">
        <v>0</v>
      </c>
      <c r="L1205" s="44">
        <v>0</v>
      </c>
      <c r="M1205" s="44">
        <v>-19470.8</v>
      </c>
      <c r="N1205" s="44">
        <v>0</v>
      </c>
      <c r="O1205" s="44">
        <v>0</v>
      </c>
      <c r="P1205" s="44">
        <v>35548.800000000003</v>
      </c>
      <c r="Q1205" s="44">
        <v>189753.9</v>
      </c>
      <c r="R1205" s="44">
        <v>137026.90000000002</v>
      </c>
      <c r="S1205" s="44">
        <v>0</v>
      </c>
      <c r="T1205" s="44">
        <v>0</v>
      </c>
      <c r="U1205" s="44">
        <v>0</v>
      </c>
      <c r="V1205" s="44">
        <v>0</v>
      </c>
      <c r="W1205" s="44">
        <v>0</v>
      </c>
      <c r="X1205" s="44">
        <v>0</v>
      </c>
      <c r="Y1205" s="44">
        <v>0</v>
      </c>
      <c r="Z1205" s="44">
        <v>0</v>
      </c>
      <c r="AA1205" s="44">
        <v>0</v>
      </c>
      <c r="AB1205" s="44">
        <v>0</v>
      </c>
      <c r="AC1205" s="44">
        <v>0</v>
      </c>
      <c r="AD1205" s="44">
        <v>0</v>
      </c>
      <c r="AE1205" s="44">
        <v>0</v>
      </c>
      <c r="AF1205" s="8">
        <f t="shared" si="90"/>
        <v>367533.9</v>
      </c>
      <c r="AG1205" s="8">
        <f t="shared" si="91"/>
        <v>0</v>
      </c>
      <c r="AH1205" s="56">
        <f t="shared" si="92"/>
        <v>1296</v>
      </c>
    </row>
    <row r="1206" spans="1:34">
      <c r="A1206" s="56">
        <f t="shared" si="93"/>
        <v>1297</v>
      </c>
      <c r="B1206" s="46">
        <v>5512940</v>
      </c>
      <c r="C1206" s="48" t="s">
        <v>1361</v>
      </c>
      <c r="D1206" s="46" t="s">
        <v>1359</v>
      </c>
      <c r="E1206" s="47" t="s">
        <v>108</v>
      </c>
      <c r="F1206" s="45" t="s">
        <v>120</v>
      </c>
      <c r="G1206" s="44">
        <v>0</v>
      </c>
      <c r="H1206" s="44">
        <v>-285.8</v>
      </c>
      <c r="I1206" s="44">
        <v>57523.899999999994</v>
      </c>
      <c r="J1206" s="44">
        <v>0</v>
      </c>
      <c r="K1206" s="44">
        <v>6178.7</v>
      </c>
      <c r="L1206" s="44">
        <v>0</v>
      </c>
      <c r="M1206" s="44">
        <v>-66496.2</v>
      </c>
      <c r="N1206" s="44">
        <v>0</v>
      </c>
      <c r="O1206" s="44">
        <v>0</v>
      </c>
      <c r="P1206" s="44">
        <v>347251</v>
      </c>
      <c r="Q1206" s="44">
        <v>189753.9</v>
      </c>
      <c r="R1206" s="44">
        <v>137242.6</v>
      </c>
      <c r="S1206" s="44">
        <v>0</v>
      </c>
      <c r="T1206" s="44">
        <v>0</v>
      </c>
      <c r="U1206" s="44">
        <v>0</v>
      </c>
      <c r="V1206" s="44">
        <v>0</v>
      </c>
      <c r="W1206" s="44">
        <v>0</v>
      </c>
      <c r="X1206" s="44">
        <v>0</v>
      </c>
      <c r="Y1206" s="44">
        <v>0</v>
      </c>
      <c r="Z1206" s="44">
        <v>0</v>
      </c>
      <c r="AA1206" s="44">
        <v>0</v>
      </c>
      <c r="AB1206" s="44">
        <v>0</v>
      </c>
      <c r="AC1206" s="44">
        <v>0</v>
      </c>
      <c r="AD1206" s="44">
        <v>0</v>
      </c>
      <c r="AE1206" s="44">
        <v>0</v>
      </c>
      <c r="AF1206" s="8">
        <f t="shared" si="90"/>
        <v>671168.1</v>
      </c>
      <c r="AG1206" s="8">
        <f t="shared" si="91"/>
        <v>0</v>
      </c>
      <c r="AH1206" s="56">
        <f t="shared" si="92"/>
        <v>1297</v>
      </c>
    </row>
    <row r="1207" spans="1:34">
      <c r="A1207" s="56">
        <f t="shared" si="93"/>
        <v>1298</v>
      </c>
      <c r="B1207" s="46">
        <v>5512941</v>
      </c>
      <c r="C1207" s="48" t="s">
        <v>1362</v>
      </c>
      <c r="D1207" s="46" t="s">
        <v>1359</v>
      </c>
      <c r="E1207" s="47" t="s">
        <v>108</v>
      </c>
      <c r="F1207" s="45" t="s">
        <v>120</v>
      </c>
      <c r="G1207" s="44">
        <v>0</v>
      </c>
      <c r="H1207" s="44">
        <v>0</v>
      </c>
      <c r="I1207" s="44">
        <v>0</v>
      </c>
      <c r="J1207" s="44">
        <v>0</v>
      </c>
      <c r="K1207" s="44">
        <v>0</v>
      </c>
      <c r="L1207" s="44">
        <v>0</v>
      </c>
      <c r="M1207" s="44">
        <v>0</v>
      </c>
      <c r="N1207" s="44">
        <v>0</v>
      </c>
      <c r="O1207" s="44">
        <v>155458.79999999999</v>
      </c>
      <c r="P1207" s="44">
        <v>730804</v>
      </c>
      <c r="Q1207" s="44">
        <v>203921.9</v>
      </c>
      <c r="R1207" s="44">
        <v>73187.700000000012</v>
      </c>
      <c r="S1207" s="44">
        <v>0</v>
      </c>
      <c r="T1207" s="44">
        <v>0</v>
      </c>
      <c r="U1207" s="44">
        <v>0</v>
      </c>
      <c r="V1207" s="44">
        <v>0</v>
      </c>
      <c r="W1207" s="44">
        <v>0</v>
      </c>
      <c r="X1207" s="44">
        <v>0</v>
      </c>
      <c r="Y1207" s="44">
        <v>0</v>
      </c>
      <c r="Z1207" s="44">
        <v>0</v>
      </c>
      <c r="AA1207" s="44">
        <v>0</v>
      </c>
      <c r="AB1207" s="44">
        <v>0</v>
      </c>
      <c r="AC1207" s="44">
        <v>0</v>
      </c>
      <c r="AD1207" s="44">
        <v>0</v>
      </c>
      <c r="AE1207" s="44">
        <v>0</v>
      </c>
      <c r="AF1207" s="8">
        <f t="shared" si="90"/>
        <v>1163372.3999999999</v>
      </c>
      <c r="AG1207" s="8">
        <f t="shared" si="91"/>
        <v>0</v>
      </c>
      <c r="AH1207" s="56">
        <f t="shared" si="92"/>
        <v>1298</v>
      </c>
    </row>
    <row r="1208" spans="1:34">
      <c r="A1208" s="56">
        <f t="shared" si="93"/>
        <v>1299</v>
      </c>
      <c r="B1208" s="46">
        <v>5788603</v>
      </c>
      <c r="C1208" s="48" t="s">
        <v>438</v>
      </c>
      <c r="D1208" s="46" t="s">
        <v>1363</v>
      </c>
      <c r="E1208" s="47">
        <v>44925</v>
      </c>
      <c r="F1208" s="45" t="s">
        <v>1364</v>
      </c>
      <c r="G1208" s="44">
        <v>0</v>
      </c>
      <c r="H1208" s="44">
        <v>684675.57</v>
      </c>
      <c r="I1208" s="44">
        <v>1031402.79</v>
      </c>
      <c r="J1208" s="44">
        <v>879174.07000000007</v>
      </c>
      <c r="K1208" s="44">
        <v>1445986.93</v>
      </c>
      <c r="L1208" s="44">
        <v>697537.47</v>
      </c>
      <c r="M1208" s="44">
        <v>207768.22</v>
      </c>
      <c r="N1208" s="44">
        <v>232182.09</v>
      </c>
      <c r="O1208" s="44">
        <v>-51728.67</v>
      </c>
      <c r="P1208" s="44">
        <v>124476.81</v>
      </c>
      <c r="Q1208" s="44">
        <v>44819</v>
      </c>
      <c r="R1208" s="44">
        <v>50553</v>
      </c>
      <c r="S1208" s="44">
        <v>52948</v>
      </c>
      <c r="T1208" s="44">
        <v>56755</v>
      </c>
      <c r="U1208" s="44">
        <v>54230</v>
      </c>
      <c r="V1208" s="44">
        <v>29230</v>
      </c>
      <c r="W1208" s="44">
        <v>0</v>
      </c>
      <c r="X1208" s="44">
        <v>0</v>
      </c>
      <c r="Y1208" s="44">
        <v>0</v>
      </c>
      <c r="Z1208" s="44">
        <v>0</v>
      </c>
      <c r="AA1208" s="44">
        <v>0</v>
      </c>
      <c r="AB1208" s="44">
        <v>0</v>
      </c>
      <c r="AC1208" s="44">
        <v>0</v>
      </c>
      <c r="AD1208" s="44">
        <v>0</v>
      </c>
      <c r="AE1208" s="44">
        <v>0</v>
      </c>
      <c r="AF1208" s="8">
        <f t="shared" si="90"/>
        <v>5399795.2799999984</v>
      </c>
      <c r="AG1208" s="8">
        <f t="shared" si="91"/>
        <v>140215</v>
      </c>
      <c r="AH1208" s="56">
        <f t="shared" si="92"/>
        <v>1299</v>
      </c>
    </row>
    <row r="1209" spans="1:34">
      <c r="A1209" s="56">
        <f t="shared" si="93"/>
        <v>1300</v>
      </c>
      <c r="B1209" s="46">
        <v>5804838</v>
      </c>
      <c r="C1209" s="48" t="s">
        <v>1365</v>
      </c>
      <c r="D1209" s="46" t="s">
        <v>1363</v>
      </c>
      <c r="E1209" s="47">
        <v>45291</v>
      </c>
      <c r="F1209" s="45" t="s">
        <v>1364</v>
      </c>
      <c r="G1209" s="44">
        <v>0</v>
      </c>
      <c r="H1209" s="44">
        <v>0</v>
      </c>
      <c r="I1209" s="44">
        <v>0</v>
      </c>
      <c r="J1209" s="44">
        <v>0</v>
      </c>
      <c r="K1209" s="44">
        <v>0</v>
      </c>
      <c r="L1209" s="44">
        <v>0</v>
      </c>
      <c r="M1209" s="44">
        <v>0</v>
      </c>
      <c r="N1209" s="44">
        <v>20061.399999999998</v>
      </c>
      <c r="O1209" s="44">
        <v>2547.2999999999997</v>
      </c>
      <c r="P1209" s="44">
        <v>16114.6</v>
      </c>
      <c r="Q1209" s="44">
        <v>0</v>
      </c>
      <c r="R1209" s="44">
        <v>0</v>
      </c>
      <c r="S1209" s="44">
        <v>0</v>
      </c>
      <c r="T1209" s="44">
        <v>0</v>
      </c>
      <c r="U1209" s="44">
        <v>0</v>
      </c>
      <c r="V1209" s="44">
        <v>0</v>
      </c>
      <c r="W1209" s="44">
        <v>0</v>
      </c>
      <c r="X1209" s="44">
        <v>0</v>
      </c>
      <c r="Y1209" s="44">
        <v>0</v>
      </c>
      <c r="Z1209" s="44">
        <v>0</v>
      </c>
      <c r="AA1209" s="44">
        <v>0</v>
      </c>
      <c r="AB1209" s="44">
        <v>0</v>
      </c>
      <c r="AC1209" s="44">
        <v>0</v>
      </c>
      <c r="AD1209" s="44">
        <v>0</v>
      </c>
      <c r="AE1209" s="44">
        <v>0</v>
      </c>
      <c r="AF1209" s="8">
        <f t="shared" si="90"/>
        <v>38723.299999999996</v>
      </c>
      <c r="AG1209" s="8">
        <f t="shared" si="91"/>
        <v>0</v>
      </c>
      <c r="AH1209" s="56">
        <f t="shared" si="92"/>
        <v>1300</v>
      </c>
    </row>
    <row r="1210" spans="1:34">
      <c r="A1210" s="56">
        <f t="shared" si="93"/>
        <v>1301</v>
      </c>
      <c r="B1210" s="46">
        <v>5508145</v>
      </c>
      <c r="C1210" s="48" t="s">
        <v>564</v>
      </c>
      <c r="D1210" s="46" t="s">
        <v>439</v>
      </c>
      <c r="E1210" s="47" t="s">
        <v>108</v>
      </c>
      <c r="F1210" s="45" t="s">
        <v>120</v>
      </c>
      <c r="G1210" s="44">
        <v>328034.60000000003</v>
      </c>
      <c r="H1210" s="44">
        <v>1966.6999999999998</v>
      </c>
      <c r="I1210" s="44">
        <v>1980.3</v>
      </c>
      <c r="J1210" s="44">
        <v>1980.3</v>
      </c>
      <c r="K1210" s="44">
        <v>1988.6</v>
      </c>
      <c r="L1210" s="44">
        <v>1988.6</v>
      </c>
      <c r="M1210" s="44">
        <v>994.2</v>
      </c>
      <c r="N1210" s="44">
        <v>0</v>
      </c>
      <c r="O1210" s="44">
        <v>0</v>
      </c>
      <c r="P1210" s="44">
        <v>0</v>
      </c>
      <c r="Q1210" s="44">
        <v>0</v>
      </c>
      <c r="R1210" s="44">
        <v>0</v>
      </c>
      <c r="S1210" s="44">
        <v>0</v>
      </c>
      <c r="T1210" s="44">
        <v>333333.33333333331</v>
      </c>
      <c r="U1210" s="44">
        <v>333333.33333333331</v>
      </c>
      <c r="V1210" s="44">
        <v>333333.33333333331</v>
      </c>
      <c r="W1210" s="44">
        <v>333333.33333333331</v>
      </c>
      <c r="X1210" s="44">
        <v>333333.33333333331</v>
      </c>
      <c r="Y1210" s="44">
        <v>333333.33333333331</v>
      </c>
      <c r="Z1210" s="44">
        <v>333333.33333333331</v>
      </c>
      <c r="AA1210" s="44">
        <v>333333.33333333331</v>
      </c>
      <c r="AB1210" s="44">
        <v>333333.33333333331</v>
      </c>
      <c r="AC1210" s="44">
        <v>333333.33333333331</v>
      </c>
      <c r="AD1210" s="44">
        <v>333333.33333333331</v>
      </c>
      <c r="AE1210" s="44">
        <v>333333.33333333331</v>
      </c>
      <c r="AF1210" s="8">
        <f t="shared" ref="AF1210:AF1211" si="94">SUM(H1210:S1210)</f>
        <v>10898.7</v>
      </c>
      <c r="AG1210" s="8">
        <f t="shared" ref="AG1210:AG1211" si="95">SUM(T1210:AE1210)</f>
        <v>4000000.0000000005</v>
      </c>
      <c r="AH1210" s="56">
        <f t="shared" si="92"/>
        <v>1301</v>
      </c>
    </row>
    <row r="1211" spans="1:34">
      <c r="A1211" s="56">
        <f t="shared" si="93"/>
        <v>1302</v>
      </c>
      <c r="B1211" s="46">
        <v>5508146</v>
      </c>
      <c r="C1211" s="48" t="s">
        <v>565</v>
      </c>
      <c r="D1211" s="46" t="s">
        <v>439</v>
      </c>
      <c r="E1211" s="47" t="s">
        <v>108</v>
      </c>
      <c r="F1211" s="45" t="s">
        <v>120</v>
      </c>
      <c r="G1211" s="44">
        <v>2514569.5</v>
      </c>
      <c r="H1211" s="44">
        <v>14997.1</v>
      </c>
      <c r="I1211" s="44">
        <v>15101.1</v>
      </c>
      <c r="J1211" s="44">
        <v>15101.1</v>
      </c>
      <c r="K1211" s="44">
        <v>15163.5</v>
      </c>
      <c r="L1211" s="44">
        <v>15163.5</v>
      </c>
      <c r="M1211" s="44">
        <v>7581.8</v>
      </c>
      <c r="N1211" s="44">
        <v>0</v>
      </c>
      <c r="O1211" s="44">
        <v>0</v>
      </c>
      <c r="P1211" s="44">
        <v>0</v>
      </c>
      <c r="Q1211" s="44">
        <v>0</v>
      </c>
      <c r="R1211" s="44">
        <v>0</v>
      </c>
      <c r="S1211" s="44">
        <v>0</v>
      </c>
      <c r="T1211" s="44">
        <v>62500</v>
      </c>
      <c r="U1211" s="44">
        <v>62500</v>
      </c>
      <c r="V1211" s="44">
        <v>62500</v>
      </c>
      <c r="W1211" s="44">
        <v>62500</v>
      </c>
      <c r="X1211" s="44">
        <v>62500</v>
      </c>
      <c r="Y1211" s="44">
        <v>62500</v>
      </c>
      <c r="Z1211" s="44">
        <v>62500</v>
      </c>
      <c r="AA1211" s="44">
        <v>62500</v>
      </c>
      <c r="AB1211" s="44">
        <v>62500</v>
      </c>
      <c r="AC1211" s="44">
        <v>62500</v>
      </c>
      <c r="AD1211" s="44">
        <v>62500</v>
      </c>
      <c r="AE1211" s="44">
        <v>62500</v>
      </c>
      <c r="AF1211" s="8">
        <f t="shared" si="94"/>
        <v>83108.100000000006</v>
      </c>
      <c r="AG1211" s="8">
        <f t="shared" si="95"/>
        <v>750000</v>
      </c>
      <c r="AH1211" s="56">
        <f t="shared" si="92"/>
        <v>1302</v>
      </c>
    </row>
    <row r="1212" spans="1:34">
      <c r="A1212" s="56">
        <f t="shared" si="93"/>
        <v>1303</v>
      </c>
      <c r="B1212" s="46">
        <v>5541385</v>
      </c>
      <c r="C1212" s="48" t="s">
        <v>566</v>
      </c>
      <c r="D1212" s="46" t="s">
        <v>439</v>
      </c>
      <c r="E1212" s="47" t="s">
        <v>108</v>
      </c>
      <c r="F1212" s="45" t="s">
        <v>120</v>
      </c>
      <c r="G1212" s="44">
        <v>878125.70000000007</v>
      </c>
      <c r="H1212" s="44">
        <v>14479.699999999999</v>
      </c>
      <c r="I1212" s="44">
        <v>23452.100000000002</v>
      </c>
      <c r="J1212" s="44">
        <v>27256.6</v>
      </c>
      <c r="K1212" s="44">
        <v>57985.599999999999</v>
      </c>
      <c r="L1212" s="44">
        <v>17181.599999999999</v>
      </c>
      <c r="M1212" s="44">
        <v>37733</v>
      </c>
      <c r="N1212" s="44">
        <v>15441.7</v>
      </c>
      <c r="O1212" s="44">
        <v>86723.200000000012</v>
      </c>
      <c r="P1212" s="44">
        <v>21527.8</v>
      </c>
      <c r="Q1212" s="44">
        <v>15424.6</v>
      </c>
      <c r="R1212" s="44">
        <v>29029.5</v>
      </c>
      <c r="S1212" s="44">
        <v>49526.1</v>
      </c>
      <c r="T1212" s="44">
        <v>0</v>
      </c>
      <c r="U1212" s="44">
        <v>0</v>
      </c>
      <c r="V1212" s="44">
        <v>0</v>
      </c>
      <c r="W1212" s="44">
        <v>0</v>
      </c>
      <c r="X1212" s="44">
        <v>0</v>
      </c>
      <c r="Y1212" s="44">
        <v>0</v>
      </c>
      <c r="Z1212" s="44">
        <v>0</v>
      </c>
      <c r="AA1212" s="44">
        <v>0</v>
      </c>
      <c r="AB1212" s="44">
        <v>0</v>
      </c>
      <c r="AC1212" s="44">
        <v>0</v>
      </c>
      <c r="AD1212" s="44">
        <v>0</v>
      </c>
      <c r="AE1212" s="44">
        <v>0</v>
      </c>
      <c r="AF1212" s="8">
        <f>SUM(H1212:S1212)</f>
        <v>395761.49999999994</v>
      </c>
      <c r="AG1212" s="8">
        <f>SUM(T1212:AE1212)</f>
        <v>0</v>
      </c>
      <c r="AH1212" s="56">
        <f t="shared" si="92"/>
        <v>1303</v>
      </c>
    </row>
    <row r="1213" spans="1:34">
      <c r="A1213" s="56">
        <f t="shared" si="93"/>
        <v>1304</v>
      </c>
      <c r="B1213" s="46">
        <v>5541386</v>
      </c>
      <c r="C1213" s="48" t="s">
        <v>953</v>
      </c>
      <c r="D1213" s="46" t="s">
        <v>439</v>
      </c>
      <c r="E1213" s="47" t="s">
        <v>108</v>
      </c>
      <c r="F1213" s="45" t="s">
        <v>120</v>
      </c>
      <c r="G1213" s="44">
        <v>0</v>
      </c>
      <c r="H1213" s="44">
        <v>56798.9</v>
      </c>
      <c r="I1213" s="44">
        <v>55995.9</v>
      </c>
      <c r="J1213" s="44">
        <v>23765.3</v>
      </c>
      <c r="K1213" s="44">
        <v>24952.100000000002</v>
      </c>
      <c r="L1213" s="44">
        <v>101554</v>
      </c>
      <c r="M1213" s="44">
        <v>157801.60000000001</v>
      </c>
      <c r="N1213" s="44">
        <v>90115.5</v>
      </c>
      <c r="O1213" s="44">
        <v>69859</v>
      </c>
      <c r="P1213" s="44">
        <v>101765.7</v>
      </c>
      <c r="Q1213" s="44">
        <v>110498.2</v>
      </c>
      <c r="R1213" s="44">
        <v>2765.7</v>
      </c>
      <c r="S1213" s="44">
        <v>2557.7999999999997</v>
      </c>
      <c r="T1213" s="44">
        <v>166666.66666666666</v>
      </c>
      <c r="U1213" s="44">
        <v>166666.66666666666</v>
      </c>
      <c r="V1213" s="44">
        <v>166666.66666666666</v>
      </c>
      <c r="W1213" s="44">
        <v>166666.66666666666</v>
      </c>
      <c r="X1213" s="44">
        <v>166666.66666666666</v>
      </c>
      <c r="Y1213" s="44">
        <v>166666.66666666666</v>
      </c>
      <c r="Z1213" s="44">
        <v>166666.66666666666</v>
      </c>
      <c r="AA1213" s="44">
        <v>166666.66666666666</v>
      </c>
      <c r="AB1213" s="44">
        <v>166666.66666666666</v>
      </c>
      <c r="AC1213" s="44">
        <v>166666.66666666666</v>
      </c>
      <c r="AD1213" s="44">
        <v>166666.66666666666</v>
      </c>
      <c r="AE1213" s="44">
        <v>166666.66666666666</v>
      </c>
      <c r="AF1213" s="8">
        <f>SUM(H1213:S1213)</f>
        <v>798429.7</v>
      </c>
      <c r="AG1213" s="8">
        <f>SUM(T1213:AE1213)</f>
        <v>2000000.0000000002</v>
      </c>
      <c r="AH1213" s="56">
        <f t="shared" si="92"/>
        <v>1304</v>
      </c>
    </row>
    <row r="1214" spans="1:34">
      <c r="A1214" s="56">
        <f t="shared" si="93"/>
        <v>1305</v>
      </c>
      <c r="B1214" s="46">
        <v>5545524</v>
      </c>
      <c r="C1214" s="48" t="s">
        <v>567</v>
      </c>
      <c r="D1214" s="46" t="s">
        <v>439</v>
      </c>
      <c r="E1214" s="47" t="s">
        <v>108</v>
      </c>
      <c r="F1214" s="45" t="s">
        <v>120</v>
      </c>
      <c r="G1214" s="44">
        <v>0</v>
      </c>
      <c r="H1214" s="44">
        <v>947.2</v>
      </c>
      <c r="I1214" s="44">
        <v>9295.4000000000015</v>
      </c>
      <c r="J1214" s="44">
        <v>2930</v>
      </c>
      <c r="K1214" s="44">
        <v>98.1</v>
      </c>
      <c r="L1214" s="44">
        <v>98.1</v>
      </c>
      <c r="M1214" s="44">
        <v>291.10000000000002</v>
      </c>
      <c r="N1214" s="44">
        <v>31364.400000000001</v>
      </c>
      <c r="O1214" s="44">
        <v>2375.4</v>
      </c>
      <c r="P1214" s="44">
        <v>23799</v>
      </c>
      <c r="Q1214" s="44">
        <v>0</v>
      </c>
      <c r="R1214" s="44">
        <v>4529.5</v>
      </c>
      <c r="S1214" s="44">
        <v>77718</v>
      </c>
      <c r="T1214" s="44">
        <v>0</v>
      </c>
      <c r="U1214" s="44">
        <v>0</v>
      </c>
      <c r="V1214" s="44">
        <v>0</v>
      </c>
      <c r="W1214" s="44">
        <v>0</v>
      </c>
      <c r="X1214" s="44">
        <v>0</v>
      </c>
      <c r="Y1214" s="44">
        <v>0</v>
      </c>
      <c r="Z1214" s="44">
        <v>0</v>
      </c>
      <c r="AA1214" s="44">
        <v>0</v>
      </c>
      <c r="AB1214" s="44">
        <v>0</v>
      </c>
      <c r="AC1214" s="44">
        <v>0</v>
      </c>
      <c r="AD1214" s="44">
        <v>0</v>
      </c>
      <c r="AE1214" s="44">
        <v>0</v>
      </c>
      <c r="AF1214" s="8">
        <f>SUM(H1214:S1214)</f>
        <v>153446.20000000001</v>
      </c>
      <c r="AG1214" s="8">
        <f>SUM(T1214:AE1214)</f>
        <v>0</v>
      </c>
      <c r="AH1214" s="56">
        <f t="shared" si="92"/>
        <v>1305</v>
      </c>
    </row>
    <row r="1215" spans="1:34">
      <c r="A1215" s="56">
        <f t="shared" si="93"/>
        <v>1306</v>
      </c>
      <c r="B1215" s="46">
        <v>5550059</v>
      </c>
      <c r="C1215" s="48" t="s">
        <v>568</v>
      </c>
      <c r="D1215" s="46" t="s">
        <v>439</v>
      </c>
      <c r="E1215" s="47" t="s">
        <v>108</v>
      </c>
      <c r="F1215" s="45" t="s">
        <v>120</v>
      </c>
      <c r="G1215" s="44">
        <v>0</v>
      </c>
      <c r="H1215" s="44">
        <v>3236.9</v>
      </c>
      <c r="I1215" s="44">
        <v>7602.1</v>
      </c>
      <c r="J1215" s="44">
        <v>31939.699999999997</v>
      </c>
      <c r="K1215" s="44">
        <v>30470.400000000001</v>
      </c>
      <c r="L1215" s="44">
        <v>77519</v>
      </c>
      <c r="M1215" s="44">
        <v>-1683.9</v>
      </c>
      <c r="N1215" s="44">
        <v>6181.8</v>
      </c>
      <c r="O1215" s="44">
        <v>2888.2</v>
      </c>
      <c r="P1215" s="44">
        <v>3695.6000000000004</v>
      </c>
      <c r="Q1215" s="44">
        <v>1811.8000000000002</v>
      </c>
      <c r="R1215" s="44">
        <v>0</v>
      </c>
      <c r="S1215" s="44">
        <v>20386.5</v>
      </c>
      <c r="T1215" s="44">
        <v>0</v>
      </c>
      <c r="U1215" s="44">
        <v>0</v>
      </c>
      <c r="V1215" s="44">
        <v>0</v>
      </c>
      <c r="W1215" s="44">
        <v>0</v>
      </c>
      <c r="X1215" s="44">
        <v>0</v>
      </c>
      <c r="Y1215" s="44">
        <v>0</v>
      </c>
      <c r="Z1215" s="44">
        <v>0</v>
      </c>
      <c r="AA1215" s="44">
        <v>0</v>
      </c>
      <c r="AB1215" s="44">
        <v>0</v>
      </c>
      <c r="AC1215" s="44">
        <v>0</v>
      </c>
      <c r="AD1215" s="44">
        <v>0</v>
      </c>
      <c r="AE1215" s="44">
        <v>0</v>
      </c>
      <c r="AF1215" s="8">
        <f>SUM(H1215:S1215)</f>
        <v>184048.1</v>
      </c>
      <c r="AG1215" s="8">
        <f>SUM(T1215:AE1215)</f>
        <v>0</v>
      </c>
      <c r="AH1215" s="56">
        <f t="shared" si="92"/>
        <v>1306</v>
      </c>
    </row>
    <row r="1216" spans="1:34">
      <c r="A1216" s="56">
        <f t="shared" si="93"/>
        <v>1307</v>
      </c>
      <c r="B1216" s="46">
        <v>5552143</v>
      </c>
      <c r="C1216" s="48" t="s">
        <v>954</v>
      </c>
      <c r="D1216" s="46" t="s">
        <v>439</v>
      </c>
      <c r="E1216" s="47" t="s">
        <v>108</v>
      </c>
      <c r="F1216" s="45" t="s">
        <v>120</v>
      </c>
      <c r="G1216" s="44">
        <v>0</v>
      </c>
      <c r="H1216" s="44">
        <v>0</v>
      </c>
      <c r="I1216" s="44">
        <v>0</v>
      </c>
      <c r="J1216" s="44">
        <v>607.18000000000006</v>
      </c>
      <c r="K1216" s="44">
        <v>4075.42</v>
      </c>
      <c r="L1216" s="44">
        <v>11774.19</v>
      </c>
      <c r="M1216" s="44">
        <v>10253.959999999999</v>
      </c>
      <c r="N1216" s="44">
        <v>13717.449999999999</v>
      </c>
      <c r="O1216" s="44">
        <v>8073.119999999999</v>
      </c>
      <c r="P1216" s="44">
        <v>37803.85</v>
      </c>
      <c r="Q1216" s="44">
        <v>0</v>
      </c>
      <c r="R1216" s="44">
        <v>0</v>
      </c>
      <c r="S1216" s="44">
        <v>0</v>
      </c>
      <c r="T1216" s="44">
        <v>0</v>
      </c>
      <c r="U1216" s="44">
        <v>0</v>
      </c>
      <c r="V1216" s="44">
        <v>0</v>
      </c>
      <c r="W1216" s="44">
        <v>0</v>
      </c>
      <c r="X1216" s="44">
        <v>0</v>
      </c>
      <c r="Y1216" s="44">
        <v>0</v>
      </c>
      <c r="Z1216" s="44">
        <v>0</v>
      </c>
      <c r="AA1216" s="44">
        <v>0</v>
      </c>
      <c r="AB1216" s="44">
        <v>0</v>
      </c>
      <c r="AC1216" s="44">
        <v>0</v>
      </c>
      <c r="AD1216" s="44">
        <v>0</v>
      </c>
      <c r="AE1216" s="44">
        <v>0</v>
      </c>
      <c r="AF1216" s="8">
        <f t="shared" ref="AF1216:AF1247" si="96">SUM(H1216:S1216)</f>
        <v>86305.169999999984</v>
      </c>
      <c r="AG1216" s="8">
        <f t="shared" ref="AG1216:AG1247" si="97">SUM(T1216:AE1216)</f>
        <v>0</v>
      </c>
      <c r="AH1216" s="56">
        <f t="shared" si="92"/>
        <v>1307</v>
      </c>
    </row>
    <row r="1217" spans="1:34">
      <c r="A1217" s="56">
        <f t="shared" si="93"/>
        <v>1308</v>
      </c>
      <c r="B1217" s="46">
        <v>5552144</v>
      </c>
      <c r="C1217" s="48" t="s">
        <v>1366</v>
      </c>
      <c r="D1217" s="46" t="s">
        <v>439</v>
      </c>
      <c r="E1217" s="47" t="s">
        <v>108</v>
      </c>
      <c r="F1217" s="45" t="s">
        <v>120</v>
      </c>
      <c r="G1217" s="44">
        <v>0</v>
      </c>
      <c r="H1217" s="44">
        <v>0</v>
      </c>
      <c r="I1217" s="44">
        <v>0</v>
      </c>
      <c r="J1217" s="44">
        <v>0</v>
      </c>
      <c r="K1217" s="44">
        <v>6233.7</v>
      </c>
      <c r="L1217" s="44">
        <v>9996.2000000000007</v>
      </c>
      <c r="M1217" s="44">
        <v>5316.5</v>
      </c>
      <c r="N1217" s="44">
        <v>1995.8</v>
      </c>
      <c r="O1217" s="44">
        <v>27269</v>
      </c>
      <c r="P1217" s="44">
        <v>12931.5</v>
      </c>
      <c r="Q1217" s="44">
        <v>2087.5</v>
      </c>
      <c r="R1217" s="44">
        <v>759.1</v>
      </c>
      <c r="S1217" s="44">
        <v>2657.7999999999997</v>
      </c>
      <c r="T1217" s="44">
        <v>2127.9</v>
      </c>
      <c r="U1217" s="44">
        <v>0</v>
      </c>
      <c r="V1217" s="44">
        <v>0</v>
      </c>
      <c r="W1217" s="44">
        <v>0</v>
      </c>
      <c r="X1217" s="44">
        <v>0</v>
      </c>
      <c r="Y1217" s="44">
        <v>0</v>
      </c>
      <c r="Z1217" s="44">
        <v>0</v>
      </c>
      <c r="AA1217" s="44">
        <v>0</v>
      </c>
      <c r="AB1217" s="44">
        <v>0</v>
      </c>
      <c r="AC1217" s="44">
        <v>0</v>
      </c>
      <c r="AD1217" s="44">
        <v>0</v>
      </c>
      <c r="AE1217" s="44">
        <v>0</v>
      </c>
      <c r="AF1217" s="8">
        <f t="shared" si="96"/>
        <v>69247.100000000006</v>
      </c>
      <c r="AG1217" s="8">
        <f t="shared" si="97"/>
        <v>2127.9</v>
      </c>
      <c r="AH1217" s="56">
        <f t="shared" si="92"/>
        <v>1308</v>
      </c>
    </row>
    <row r="1218" spans="1:34">
      <c r="A1218" s="56">
        <f t="shared" si="93"/>
        <v>1309</v>
      </c>
      <c r="B1218" s="46">
        <v>5750578</v>
      </c>
      <c r="C1218" s="48" t="s">
        <v>569</v>
      </c>
      <c r="D1218" s="46" t="s">
        <v>439</v>
      </c>
      <c r="E1218" s="47">
        <v>45503</v>
      </c>
      <c r="F1218" s="45" t="s">
        <v>120</v>
      </c>
      <c r="G1218" s="44">
        <v>530923.1</v>
      </c>
      <c r="H1218" s="44">
        <v>10274.4</v>
      </c>
      <c r="I1218" s="44">
        <v>10713.699999999999</v>
      </c>
      <c r="J1218" s="44">
        <v>-243490.4</v>
      </c>
      <c r="K1218" s="44">
        <v>65733.400000000009</v>
      </c>
      <c r="L1218" s="44">
        <v>49632.7</v>
      </c>
      <c r="M1218" s="44">
        <v>24663</v>
      </c>
      <c r="N1218" s="44">
        <v>17643.100000000002</v>
      </c>
      <c r="O1218" s="44">
        <v>399222.5</v>
      </c>
      <c r="P1218" s="44">
        <v>22723.4</v>
      </c>
      <c r="Q1218" s="44">
        <v>7096.2</v>
      </c>
      <c r="R1218" s="44">
        <v>7107.8</v>
      </c>
      <c r="S1218" s="44">
        <v>7119.4</v>
      </c>
      <c r="T1218" s="44">
        <v>89669.5</v>
      </c>
      <c r="U1218" s="44">
        <v>90173.3</v>
      </c>
      <c r="V1218" s="44">
        <v>90677.099999999991</v>
      </c>
      <c r="W1218" s="44">
        <v>91180.9</v>
      </c>
      <c r="X1218" s="44">
        <v>62223.3</v>
      </c>
      <c r="Y1218" s="44">
        <v>63201.799999999996</v>
      </c>
      <c r="Z1218" s="44">
        <v>58472.700000000004</v>
      </c>
      <c r="AA1218" s="44">
        <v>51049</v>
      </c>
      <c r="AB1218" s="44">
        <v>50258.8</v>
      </c>
      <c r="AC1218" s="44">
        <v>0</v>
      </c>
      <c r="AD1218" s="44">
        <v>0</v>
      </c>
      <c r="AE1218" s="44">
        <v>0</v>
      </c>
      <c r="AF1218" s="8">
        <f t="shared" si="96"/>
        <v>378439.20000000007</v>
      </c>
      <c r="AG1218" s="8">
        <f t="shared" si="97"/>
        <v>646906.39999999991</v>
      </c>
      <c r="AH1218" s="56">
        <f t="shared" si="92"/>
        <v>1309</v>
      </c>
    </row>
    <row r="1219" spans="1:34">
      <c r="A1219" s="56">
        <f t="shared" si="93"/>
        <v>1310</v>
      </c>
      <c r="B1219" s="46">
        <v>5773844</v>
      </c>
      <c r="C1219" s="48" t="s">
        <v>440</v>
      </c>
      <c r="D1219" s="46" t="s">
        <v>439</v>
      </c>
      <c r="E1219" s="47">
        <v>45442</v>
      </c>
      <c r="F1219" s="45" t="s">
        <v>120</v>
      </c>
      <c r="G1219" s="44">
        <v>557496.70000000007</v>
      </c>
      <c r="H1219" s="44">
        <v>23658.100000000002</v>
      </c>
      <c r="I1219" s="44">
        <v>32947.899999999994</v>
      </c>
      <c r="J1219" s="44">
        <v>55275.199999999997</v>
      </c>
      <c r="K1219" s="44">
        <v>75946.700000000012</v>
      </c>
      <c r="L1219" s="44">
        <v>86576.7</v>
      </c>
      <c r="M1219" s="44">
        <v>86900.800000000003</v>
      </c>
      <c r="N1219" s="44">
        <v>29333.100000000002</v>
      </c>
      <c r="O1219" s="44">
        <v>0</v>
      </c>
      <c r="P1219" s="44">
        <v>0</v>
      </c>
      <c r="Q1219" s="44">
        <v>0</v>
      </c>
      <c r="R1219" s="44">
        <v>0</v>
      </c>
      <c r="S1219" s="44">
        <v>0</v>
      </c>
      <c r="T1219" s="44">
        <v>0</v>
      </c>
      <c r="U1219" s="44">
        <v>0</v>
      </c>
      <c r="V1219" s="44">
        <v>0</v>
      </c>
      <c r="W1219" s="44">
        <v>0</v>
      </c>
      <c r="X1219" s="44">
        <v>0</v>
      </c>
      <c r="Y1219" s="44">
        <v>0</v>
      </c>
      <c r="Z1219" s="44">
        <v>0</v>
      </c>
      <c r="AA1219" s="44">
        <v>0</v>
      </c>
      <c r="AB1219" s="44">
        <v>0</v>
      </c>
      <c r="AC1219" s="44">
        <v>0</v>
      </c>
      <c r="AD1219" s="44">
        <v>0</v>
      </c>
      <c r="AE1219" s="44">
        <v>0</v>
      </c>
      <c r="AF1219" s="8">
        <f t="shared" si="96"/>
        <v>390638.5</v>
      </c>
      <c r="AG1219" s="8">
        <f t="shared" si="97"/>
        <v>0</v>
      </c>
      <c r="AH1219" s="56">
        <f t="shared" si="92"/>
        <v>1310</v>
      </c>
    </row>
    <row r="1220" spans="1:34">
      <c r="A1220" s="56">
        <f t="shared" si="93"/>
        <v>1311</v>
      </c>
      <c r="B1220" s="46">
        <v>5779318</v>
      </c>
      <c r="C1220" s="48" t="s">
        <v>441</v>
      </c>
      <c r="D1220" s="46" t="s">
        <v>439</v>
      </c>
      <c r="E1220" s="47">
        <v>45290</v>
      </c>
      <c r="F1220" s="45" t="s">
        <v>120</v>
      </c>
      <c r="G1220" s="44">
        <v>3338313.2</v>
      </c>
      <c r="H1220" s="44">
        <v>31574.799999999999</v>
      </c>
      <c r="I1220" s="44">
        <v>30839.300000000003</v>
      </c>
      <c r="J1220" s="44">
        <v>57435</v>
      </c>
      <c r="K1220" s="44">
        <v>225767</v>
      </c>
      <c r="L1220" s="44">
        <v>31676.7</v>
      </c>
      <c r="M1220" s="44">
        <v>182851.30000000002</v>
      </c>
      <c r="N1220" s="44">
        <v>24168.600000000002</v>
      </c>
      <c r="O1220" s="44">
        <v>24517.1</v>
      </c>
      <c r="P1220" s="44">
        <v>-132216</v>
      </c>
      <c r="Q1220" s="44">
        <v>0</v>
      </c>
      <c r="R1220" s="44">
        <v>0</v>
      </c>
      <c r="S1220" s="44">
        <v>0</v>
      </c>
      <c r="T1220" s="44">
        <v>0</v>
      </c>
      <c r="U1220" s="44">
        <v>0</v>
      </c>
      <c r="V1220" s="44">
        <v>0</v>
      </c>
      <c r="W1220" s="44">
        <v>0</v>
      </c>
      <c r="X1220" s="44">
        <v>0</v>
      </c>
      <c r="Y1220" s="44">
        <v>0</v>
      </c>
      <c r="Z1220" s="44">
        <v>0</v>
      </c>
      <c r="AA1220" s="44">
        <v>0</v>
      </c>
      <c r="AB1220" s="44">
        <v>0</v>
      </c>
      <c r="AC1220" s="44">
        <v>0</v>
      </c>
      <c r="AD1220" s="44">
        <v>0</v>
      </c>
      <c r="AE1220" s="44">
        <v>0</v>
      </c>
      <c r="AF1220" s="8">
        <f t="shared" si="96"/>
        <v>476613.79999999993</v>
      </c>
      <c r="AG1220" s="8">
        <f t="shared" si="97"/>
        <v>0</v>
      </c>
      <c r="AH1220" s="56">
        <f t="shared" si="92"/>
        <v>1311</v>
      </c>
    </row>
    <row r="1221" spans="1:34">
      <c r="A1221" s="56">
        <f t="shared" si="93"/>
        <v>1312</v>
      </c>
      <c r="B1221" s="46">
        <v>5783781</v>
      </c>
      <c r="C1221" s="48" t="s">
        <v>442</v>
      </c>
      <c r="D1221" s="46" t="s">
        <v>439</v>
      </c>
      <c r="E1221" s="47">
        <v>45289</v>
      </c>
      <c r="F1221" s="45" t="s">
        <v>120</v>
      </c>
      <c r="G1221" s="44">
        <v>1426046.1</v>
      </c>
      <c r="H1221" s="44">
        <v>189463.1</v>
      </c>
      <c r="I1221" s="44">
        <v>220204.1</v>
      </c>
      <c r="J1221" s="44">
        <v>101016.2</v>
      </c>
      <c r="K1221" s="44">
        <v>189082.2</v>
      </c>
      <c r="L1221" s="44">
        <v>238096.2</v>
      </c>
      <c r="M1221" s="44">
        <v>225854.5</v>
      </c>
      <c r="N1221" s="44">
        <v>72927.899999999994</v>
      </c>
      <c r="O1221" s="44">
        <v>254858.9</v>
      </c>
      <c r="P1221" s="44">
        <v>139329.4</v>
      </c>
      <c r="Q1221" s="44">
        <v>177887.6</v>
      </c>
      <c r="R1221" s="44">
        <v>180156.4</v>
      </c>
      <c r="S1221" s="44">
        <v>177265.09999999998</v>
      </c>
      <c r="T1221" s="44">
        <v>209047</v>
      </c>
      <c r="U1221" s="44">
        <v>209047</v>
      </c>
      <c r="V1221" s="44">
        <v>209047</v>
      </c>
      <c r="W1221" s="44">
        <v>209047</v>
      </c>
      <c r="X1221" s="44">
        <v>0</v>
      </c>
      <c r="Y1221" s="44">
        <v>0</v>
      </c>
      <c r="Z1221" s="44">
        <v>0</v>
      </c>
      <c r="AA1221" s="44">
        <v>0</v>
      </c>
      <c r="AB1221" s="44">
        <v>0</v>
      </c>
      <c r="AC1221" s="44">
        <v>0</v>
      </c>
      <c r="AD1221" s="44">
        <v>0</v>
      </c>
      <c r="AE1221" s="44">
        <v>0</v>
      </c>
      <c r="AF1221" s="8">
        <f t="shared" si="96"/>
        <v>2166141.5999999996</v>
      </c>
      <c r="AG1221" s="8">
        <f t="shared" si="97"/>
        <v>836188</v>
      </c>
      <c r="AH1221" s="56">
        <f t="shared" si="92"/>
        <v>1312</v>
      </c>
    </row>
    <row r="1222" spans="1:34">
      <c r="A1222" s="56">
        <f t="shared" si="93"/>
        <v>1313</v>
      </c>
      <c r="B1222" s="46">
        <v>5784618</v>
      </c>
      <c r="C1222" s="48" t="s">
        <v>955</v>
      </c>
      <c r="D1222" s="46" t="s">
        <v>439</v>
      </c>
      <c r="E1222" s="47">
        <v>45657</v>
      </c>
      <c r="F1222" s="45" t="s">
        <v>120</v>
      </c>
      <c r="G1222" s="44">
        <v>6847166.2999999998</v>
      </c>
      <c r="H1222" s="44">
        <v>563183.6</v>
      </c>
      <c r="I1222" s="44">
        <v>561863.79999999993</v>
      </c>
      <c r="J1222" s="44">
        <v>716427.2</v>
      </c>
      <c r="K1222" s="44">
        <v>1294489.9000000001</v>
      </c>
      <c r="L1222" s="44">
        <v>481315.5</v>
      </c>
      <c r="M1222" s="44">
        <v>518245.70000000007</v>
      </c>
      <c r="N1222" s="44">
        <v>486150.5</v>
      </c>
      <c r="O1222" s="44">
        <v>521554.49999999994</v>
      </c>
      <c r="P1222" s="44">
        <v>1114534.9000000001</v>
      </c>
      <c r="Q1222" s="44">
        <v>423341.1</v>
      </c>
      <c r="R1222" s="44">
        <v>457574.6</v>
      </c>
      <c r="S1222" s="44">
        <v>244293.3</v>
      </c>
      <c r="T1222" s="44">
        <v>1561886</v>
      </c>
      <c r="U1222" s="44">
        <v>1166292.4000000001</v>
      </c>
      <c r="V1222" s="44">
        <v>743204.7</v>
      </c>
      <c r="W1222" s="44">
        <v>722883.79999999993</v>
      </c>
      <c r="X1222" s="44">
        <v>489163</v>
      </c>
      <c r="Y1222" s="44">
        <v>642789.9</v>
      </c>
      <c r="Z1222" s="44">
        <v>447072.8</v>
      </c>
      <c r="AA1222" s="44">
        <v>530273.80000000005</v>
      </c>
      <c r="AB1222" s="44">
        <v>255822</v>
      </c>
      <c r="AC1222" s="44">
        <v>284752.90000000002</v>
      </c>
      <c r="AD1222" s="44">
        <v>226099.7</v>
      </c>
      <c r="AE1222" s="44">
        <v>230162.4</v>
      </c>
      <c r="AF1222" s="8">
        <f t="shared" si="96"/>
        <v>7382974.5999999996</v>
      </c>
      <c r="AG1222" s="8">
        <f t="shared" si="97"/>
        <v>7300403.4000000013</v>
      </c>
      <c r="AH1222" s="56">
        <f t="shared" si="92"/>
        <v>1313</v>
      </c>
    </row>
    <row r="1223" spans="1:34">
      <c r="A1223" s="56">
        <f t="shared" si="93"/>
        <v>1314</v>
      </c>
      <c r="B1223" s="46">
        <v>5794223</v>
      </c>
      <c r="C1223" s="48" t="s">
        <v>570</v>
      </c>
      <c r="D1223" s="46" t="s">
        <v>439</v>
      </c>
      <c r="E1223" s="47">
        <v>44902</v>
      </c>
      <c r="F1223" s="45" t="s">
        <v>120</v>
      </c>
      <c r="G1223" s="44">
        <v>0</v>
      </c>
      <c r="H1223" s="44">
        <v>12224.5</v>
      </c>
      <c r="I1223" s="44">
        <v>14639.5</v>
      </c>
      <c r="J1223" s="44">
        <v>32513.899999999998</v>
      </c>
      <c r="K1223" s="44">
        <v>45325</v>
      </c>
      <c r="L1223" s="44">
        <v>39548.400000000001</v>
      </c>
      <c r="M1223" s="44">
        <v>2805</v>
      </c>
      <c r="N1223" s="44">
        <v>584</v>
      </c>
      <c r="O1223" s="44">
        <v>0</v>
      </c>
      <c r="P1223" s="44">
        <v>0</v>
      </c>
      <c r="Q1223" s="44">
        <v>0</v>
      </c>
      <c r="R1223" s="44">
        <v>0</v>
      </c>
      <c r="S1223" s="44">
        <v>0</v>
      </c>
      <c r="T1223" s="44">
        <v>0</v>
      </c>
      <c r="U1223" s="44">
        <v>0</v>
      </c>
      <c r="V1223" s="44">
        <v>0</v>
      </c>
      <c r="W1223" s="44">
        <v>0</v>
      </c>
      <c r="X1223" s="44">
        <v>0</v>
      </c>
      <c r="Y1223" s="44">
        <v>0</v>
      </c>
      <c r="Z1223" s="44">
        <v>0</v>
      </c>
      <c r="AA1223" s="44">
        <v>0</v>
      </c>
      <c r="AB1223" s="44">
        <v>0</v>
      </c>
      <c r="AC1223" s="44">
        <v>0</v>
      </c>
      <c r="AD1223" s="44">
        <v>0</v>
      </c>
      <c r="AE1223" s="44">
        <v>0</v>
      </c>
      <c r="AF1223" s="8">
        <f t="shared" si="96"/>
        <v>147640.29999999999</v>
      </c>
      <c r="AG1223" s="8">
        <f t="shared" si="97"/>
        <v>0</v>
      </c>
      <c r="AH1223" s="56">
        <f t="shared" si="92"/>
        <v>1314</v>
      </c>
    </row>
    <row r="1224" spans="1:34">
      <c r="A1224" s="56">
        <f t="shared" si="93"/>
        <v>1315</v>
      </c>
      <c r="B1224" s="46">
        <v>5794224</v>
      </c>
      <c r="C1224" s="48" t="s">
        <v>956</v>
      </c>
      <c r="D1224" s="46" t="s">
        <v>439</v>
      </c>
      <c r="E1224" s="47">
        <v>45137</v>
      </c>
      <c r="F1224" s="45" t="s">
        <v>120</v>
      </c>
      <c r="G1224" s="44">
        <v>482886.40000000002</v>
      </c>
      <c r="H1224" s="44">
        <v>25768.2</v>
      </c>
      <c r="I1224" s="44">
        <v>42787.3</v>
      </c>
      <c r="J1224" s="44">
        <v>35212.299999999996</v>
      </c>
      <c r="K1224" s="44">
        <v>49727.9</v>
      </c>
      <c r="L1224" s="44">
        <v>93213.2</v>
      </c>
      <c r="M1224" s="44">
        <v>53664.4</v>
      </c>
      <c r="N1224" s="44">
        <v>42932.1</v>
      </c>
      <c r="O1224" s="44">
        <v>22402.5</v>
      </c>
      <c r="P1224" s="44">
        <v>54062.9</v>
      </c>
      <c r="Q1224" s="44">
        <v>0</v>
      </c>
      <c r="R1224" s="44">
        <v>0</v>
      </c>
      <c r="S1224" s="44">
        <v>0</v>
      </c>
      <c r="T1224" s="44">
        <v>0</v>
      </c>
      <c r="U1224" s="44">
        <v>0</v>
      </c>
      <c r="V1224" s="44">
        <v>0</v>
      </c>
      <c r="W1224" s="44">
        <v>0</v>
      </c>
      <c r="X1224" s="44">
        <v>0</v>
      </c>
      <c r="Y1224" s="44">
        <v>0</v>
      </c>
      <c r="Z1224" s="44">
        <v>0</v>
      </c>
      <c r="AA1224" s="44">
        <v>0</v>
      </c>
      <c r="AB1224" s="44">
        <v>0</v>
      </c>
      <c r="AC1224" s="44">
        <v>0</v>
      </c>
      <c r="AD1224" s="44">
        <v>0</v>
      </c>
      <c r="AE1224" s="44">
        <v>0</v>
      </c>
      <c r="AF1224" s="8">
        <f t="shared" si="96"/>
        <v>419770.8</v>
      </c>
      <c r="AG1224" s="8">
        <f t="shared" si="97"/>
        <v>0</v>
      </c>
      <c r="AH1224" s="56">
        <f t="shared" si="92"/>
        <v>1315</v>
      </c>
    </row>
    <row r="1225" spans="1:34">
      <c r="A1225" s="56">
        <f t="shared" si="93"/>
        <v>1316</v>
      </c>
      <c r="B1225" s="46">
        <v>5794363</v>
      </c>
      <c r="C1225" s="48" t="s">
        <v>443</v>
      </c>
      <c r="D1225" s="46" t="s">
        <v>439</v>
      </c>
      <c r="E1225" s="47">
        <v>45580</v>
      </c>
      <c r="F1225" s="45" t="s">
        <v>120</v>
      </c>
      <c r="G1225" s="44">
        <v>2504711</v>
      </c>
      <c r="H1225" s="44">
        <v>22101.5</v>
      </c>
      <c r="I1225" s="44">
        <v>42555.700000000004</v>
      </c>
      <c r="J1225" s="44">
        <v>16097.6</v>
      </c>
      <c r="K1225" s="44">
        <v>3634.7</v>
      </c>
      <c r="L1225" s="44">
        <v>163814.79999999999</v>
      </c>
      <c r="M1225" s="44">
        <v>54383.1</v>
      </c>
      <c r="N1225" s="44">
        <v>21576.799999999999</v>
      </c>
      <c r="O1225" s="44">
        <v>15721</v>
      </c>
      <c r="P1225" s="44">
        <v>18609.3</v>
      </c>
      <c r="Q1225" s="44">
        <v>16811.3</v>
      </c>
      <c r="R1225" s="44">
        <v>16811.3</v>
      </c>
      <c r="S1225" s="44">
        <v>16811.3</v>
      </c>
      <c r="T1225" s="44">
        <v>22539.5</v>
      </c>
      <c r="U1225" s="44">
        <v>22539.5</v>
      </c>
      <c r="V1225" s="44">
        <v>22539.5</v>
      </c>
      <c r="W1225" s="44">
        <v>22539.5</v>
      </c>
      <c r="X1225" s="44">
        <v>172989.5</v>
      </c>
      <c r="Y1225" s="44">
        <v>123739.5</v>
      </c>
      <c r="Z1225" s="44">
        <v>125160.79999999999</v>
      </c>
      <c r="AA1225" s="44">
        <v>25460.899999999998</v>
      </c>
      <c r="AB1225" s="44">
        <v>25460.899999999998</v>
      </c>
      <c r="AC1225" s="44">
        <v>12730.4</v>
      </c>
      <c r="AD1225" s="44">
        <v>0</v>
      </c>
      <c r="AE1225" s="44">
        <v>0</v>
      </c>
      <c r="AF1225" s="8">
        <f t="shared" si="96"/>
        <v>408928.39999999991</v>
      </c>
      <c r="AG1225" s="8">
        <f t="shared" si="97"/>
        <v>575700</v>
      </c>
      <c r="AH1225" s="56">
        <f t="shared" si="92"/>
        <v>1316</v>
      </c>
    </row>
    <row r="1226" spans="1:34">
      <c r="A1226" s="56">
        <f t="shared" si="93"/>
        <v>1317</v>
      </c>
      <c r="B1226" s="46">
        <v>5795497</v>
      </c>
      <c r="C1226" s="48" t="s">
        <v>444</v>
      </c>
      <c r="D1226" s="46" t="s">
        <v>439</v>
      </c>
      <c r="E1226" s="47">
        <v>45294</v>
      </c>
      <c r="F1226" s="45" t="s">
        <v>120</v>
      </c>
      <c r="G1226" s="44">
        <v>918024.6</v>
      </c>
      <c r="H1226" s="44">
        <v>137902.19999999998</v>
      </c>
      <c r="I1226" s="44">
        <v>171295.5</v>
      </c>
      <c r="J1226" s="44">
        <v>176301.5</v>
      </c>
      <c r="K1226" s="44">
        <v>125105.3</v>
      </c>
      <c r="L1226" s="44">
        <v>203528.2</v>
      </c>
      <c r="M1226" s="44">
        <v>10519.8</v>
      </c>
      <c r="N1226" s="44">
        <v>5546.4</v>
      </c>
      <c r="O1226" s="44">
        <v>877.9</v>
      </c>
      <c r="P1226" s="44">
        <v>-8416</v>
      </c>
      <c r="Q1226" s="44">
        <v>0</v>
      </c>
      <c r="R1226" s="44">
        <v>0</v>
      </c>
      <c r="S1226" s="44">
        <v>0</v>
      </c>
      <c r="T1226" s="44">
        <v>0</v>
      </c>
      <c r="U1226" s="44">
        <v>0</v>
      </c>
      <c r="V1226" s="44">
        <v>0</v>
      </c>
      <c r="W1226" s="44">
        <v>0</v>
      </c>
      <c r="X1226" s="44">
        <v>0</v>
      </c>
      <c r="Y1226" s="44">
        <v>0</v>
      </c>
      <c r="Z1226" s="44">
        <v>0</v>
      </c>
      <c r="AA1226" s="44">
        <v>0</v>
      </c>
      <c r="AB1226" s="44">
        <v>0</v>
      </c>
      <c r="AC1226" s="44">
        <v>0</v>
      </c>
      <c r="AD1226" s="44">
        <v>0</v>
      </c>
      <c r="AE1226" s="44">
        <v>0</v>
      </c>
      <c r="AF1226" s="8">
        <f t="shared" si="96"/>
        <v>822660.8</v>
      </c>
      <c r="AG1226" s="8">
        <f t="shared" si="97"/>
        <v>0</v>
      </c>
      <c r="AH1226" s="56">
        <f t="shared" si="92"/>
        <v>1317</v>
      </c>
    </row>
    <row r="1227" spans="1:34">
      <c r="A1227" s="56">
        <f t="shared" si="93"/>
        <v>1318</v>
      </c>
      <c r="B1227" s="46">
        <v>5797224</v>
      </c>
      <c r="C1227" s="48" t="s">
        <v>445</v>
      </c>
      <c r="D1227" s="46" t="s">
        <v>439</v>
      </c>
      <c r="E1227" s="47">
        <v>45046</v>
      </c>
      <c r="F1227" s="45" t="s">
        <v>120</v>
      </c>
      <c r="G1227" s="44">
        <v>3681030.2</v>
      </c>
      <c r="H1227" s="44">
        <v>209373.1</v>
      </c>
      <c r="I1227" s="44">
        <v>205987</v>
      </c>
      <c r="J1227" s="44">
        <v>360896.3</v>
      </c>
      <c r="K1227" s="44">
        <v>102058.59999999999</v>
      </c>
      <c r="L1227" s="44">
        <v>12547.7</v>
      </c>
      <c r="M1227" s="44">
        <v>1984</v>
      </c>
      <c r="N1227" s="44">
        <v>849.9</v>
      </c>
      <c r="O1227" s="44">
        <v>0</v>
      </c>
      <c r="P1227" s="44">
        <v>0</v>
      </c>
      <c r="Q1227" s="44">
        <v>0</v>
      </c>
      <c r="R1227" s="44">
        <v>0</v>
      </c>
      <c r="S1227" s="44">
        <v>0</v>
      </c>
      <c r="T1227" s="44">
        <v>0</v>
      </c>
      <c r="U1227" s="44">
        <v>0</v>
      </c>
      <c r="V1227" s="44">
        <v>0</v>
      </c>
      <c r="W1227" s="44">
        <v>0</v>
      </c>
      <c r="X1227" s="44">
        <v>0</v>
      </c>
      <c r="Y1227" s="44">
        <v>0</v>
      </c>
      <c r="Z1227" s="44">
        <v>0</v>
      </c>
      <c r="AA1227" s="44">
        <v>0</v>
      </c>
      <c r="AB1227" s="44">
        <v>0</v>
      </c>
      <c r="AC1227" s="44">
        <v>0</v>
      </c>
      <c r="AD1227" s="44">
        <v>0</v>
      </c>
      <c r="AE1227" s="44">
        <v>0</v>
      </c>
      <c r="AF1227" s="8">
        <f t="shared" si="96"/>
        <v>893696.59999999986</v>
      </c>
      <c r="AG1227" s="8">
        <f t="shared" si="97"/>
        <v>0</v>
      </c>
      <c r="AH1227" s="56">
        <f t="shared" si="92"/>
        <v>1318</v>
      </c>
    </row>
    <row r="1228" spans="1:34">
      <c r="A1228" s="56">
        <f t="shared" si="93"/>
        <v>1319</v>
      </c>
      <c r="B1228" s="46">
        <v>5797621</v>
      </c>
      <c r="C1228" s="48" t="s">
        <v>446</v>
      </c>
      <c r="D1228" s="46" t="s">
        <v>439</v>
      </c>
      <c r="E1228" s="47">
        <v>45290</v>
      </c>
      <c r="F1228" s="45" t="s">
        <v>120</v>
      </c>
      <c r="G1228" s="44">
        <v>1004002</v>
      </c>
      <c r="H1228" s="44">
        <v>27991.54</v>
      </c>
      <c r="I1228" s="44">
        <v>8049.41</v>
      </c>
      <c r="J1228" s="44">
        <v>15477.320000000002</v>
      </c>
      <c r="K1228" s="44">
        <v>18857.079999999998</v>
      </c>
      <c r="L1228" s="44">
        <v>25668.25</v>
      </c>
      <c r="M1228" s="44">
        <v>85077.96</v>
      </c>
      <c r="N1228" s="44">
        <v>43396.1</v>
      </c>
      <c r="O1228" s="44">
        <v>58793.74</v>
      </c>
      <c r="P1228" s="44">
        <v>164720.98000000001</v>
      </c>
      <c r="Q1228" s="44">
        <v>141322.54</v>
      </c>
      <c r="R1228" s="44">
        <v>141322.54</v>
      </c>
      <c r="S1228" s="44">
        <v>141322.54</v>
      </c>
      <c r="T1228" s="44">
        <v>0</v>
      </c>
      <c r="U1228" s="44">
        <v>0</v>
      </c>
      <c r="V1228" s="44">
        <v>0</v>
      </c>
      <c r="W1228" s="44">
        <v>0</v>
      </c>
      <c r="X1228" s="44">
        <v>0</v>
      </c>
      <c r="Y1228" s="44">
        <v>0</v>
      </c>
      <c r="Z1228" s="44">
        <v>0</v>
      </c>
      <c r="AA1228" s="44">
        <v>0</v>
      </c>
      <c r="AB1228" s="44">
        <v>0</v>
      </c>
      <c r="AC1228" s="44">
        <v>0</v>
      </c>
      <c r="AD1228" s="44">
        <v>0</v>
      </c>
      <c r="AE1228" s="44">
        <v>0</v>
      </c>
      <c r="AF1228" s="8">
        <f t="shared" si="96"/>
        <v>872000.00000000012</v>
      </c>
      <c r="AG1228" s="8">
        <f t="shared" si="97"/>
        <v>0</v>
      </c>
      <c r="AH1228" s="56">
        <f t="shared" si="92"/>
        <v>1319</v>
      </c>
    </row>
    <row r="1229" spans="1:34">
      <c r="A1229" s="56">
        <f t="shared" si="93"/>
        <v>1320</v>
      </c>
      <c r="B1229" s="46">
        <v>5797754</v>
      </c>
      <c r="C1229" s="48" t="s">
        <v>957</v>
      </c>
      <c r="D1229" s="46" t="s">
        <v>439</v>
      </c>
      <c r="E1229" s="47">
        <v>44957</v>
      </c>
      <c r="F1229" s="45" t="s">
        <v>120</v>
      </c>
      <c r="G1229" s="44">
        <v>299756.7</v>
      </c>
      <c r="H1229" s="44">
        <v>11691.1</v>
      </c>
      <c r="I1229" s="44">
        <v>127264.1</v>
      </c>
      <c r="J1229" s="44">
        <v>-60518.400000000001</v>
      </c>
      <c r="K1229" s="44">
        <v>2311.4</v>
      </c>
      <c r="L1229" s="44">
        <v>2254.4</v>
      </c>
      <c r="M1229" s="44">
        <v>2254.4</v>
      </c>
      <c r="N1229" s="44">
        <v>2360.6</v>
      </c>
      <c r="O1229" s="44">
        <v>2360.6</v>
      </c>
      <c r="P1229" s="44">
        <v>2360.6</v>
      </c>
      <c r="Q1229" s="44">
        <v>0</v>
      </c>
      <c r="R1229" s="44">
        <v>0</v>
      </c>
      <c r="S1229" s="44">
        <v>0</v>
      </c>
      <c r="T1229" s="44">
        <v>0</v>
      </c>
      <c r="U1229" s="44">
        <v>0</v>
      </c>
      <c r="V1229" s="44">
        <v>0</v>
      </c>
      <c r="W1229" s="44">
        <v>0</v>
      </c>
      <c r="X1229" s="44">
        <v>0</v>
      </c>
      <c r="Y1229" s="44">
        <v>0</v>
      </c>
      <c r="Z1229" s="44">
        <v>0</v>
      </c>
      <c r="AA1229" s="44">
        <v>0</v>
      </c>
      <c r="AB1229" s="44">
        <v>0</v>
      </c>
      <c r="AC1229" s="44">
        <v>0</v>
      </c>
      <c r="AD1229" s="44">
        <v>0</v>
      </c>
      <c r="AE1229" s="44">
        <v>0</v>
      </c>
      <c r="AF1229" s="8">
        <f t="shared" si="96"/>
        <v>92338.800000000017</v>
      </c>
      <c r="AG1229" s="8">
        <f t="shared" si="97"/>
        <v>0</v>
      </c>
      <c r="AH1229" s="56">
        <f t="shared" si="92"/>
        <v>1320</v>
      </c>
    </row>
    <row r="1230" spans="1:34">
      <c r="A1230" s="56">
        <f t="shared" si="93"/>
        <v>1321</v>
      </c>
      <c r="B1230" s="46">
        <v>5797755</v>
      </c>
      <c r="C1230" s="48" t="s">
        <v>958</v>
      </c>
      <c r="D1230" s="46" t="s">
        <v>439</v>
      </c>
      <c r="E1230" s="47">
        <v>44957</v>
      </c>
      <c r="F1230" s="45" t="s">
        <v>120</v>
      </c>
      <c r="G1230" s="44">
        <v>173613.2</v>
      </c>
      <c r="H1230" s="44">
        <v>15653</v>
      </c>
      <c r="I1230" s="44">
        <v>5767.7</v>
      </c>
      <c r="J1230" s="44">
        <v>45507.9</v>
      </c>
      <c r="K1230" s="44">
        <v>2853.1</v>
      </c>
      <c r="L1230" s="44">
        <v>1446.1</v>
      </c>
      <c r="M1230" s="44">
        <v>1446.1</v>
      </c>
      <c r="N1230" s="44">
        <v>1510.3</v>
      </c>
      <c r="O1230" s="44">
        <v>1510.3</v>
      </c>
      <c r="P1230" s="44">
        <v>1510.3</v>
      </c>
      <c r="Q1230" s="44">
        <v>0</v>
      </c>
      <c r="R1230" s="44">
        <v>0</v>
      </c>
      <c r="S1230" s="44">
        <v>0</v>
      </c>
      <c r="T1230" s="44">
        <v>0</v>
      </c>
      <c r="U1230" s="44">
        <v>0</v>
      </c>
      <c r="V1230" s="44">
        <v>0</v>
      </c>
      <c r="W1230" s="44">
        <v>0</v>
      </c>
      <c r="X1230" s="44">
        <v>0</v>
      </c>
      <c r="Y1230" s="44">
        <v>0</v>
      </c>
      <c r="Z1230" s="44">
        <v>0</v>
      </c>
      <c r="AA1230" s="44">
        <v>0</v>
      </c>
      <c r="AB1230" s="44">
        <v>0</v>
      </c>
      <c r="AC1230" s="44">
        <v>0</v>
      </c>
      <c r="AD1230" s="44">
        <v>0</v>
      </c>
      <c r="AE1230" s="44">
        <v>0</v>
      </c>
      <c r="AF1230" s="8">
        <f t="shared" si="96"/>
        <v>77204.800000000032</v>
      </c>
      <c r="AG1230" s="8">
        <f t="shared" si="97"/>
        <v>0</v>
      </c>
      <c r="AH1230" s="56">
        <f t="shared" si="92"/>
        <v>1321</v>
      </c>
    </row>
    <row r="1231" spans="1:34">
      <c r="A1231" s="56">
        <f t="shared" si="93"/>
        <v>1322</v>
      </c>
      <c r="B1231" s="46">
        <v>5797756</v>
      </c>
      <c r="C1231" s="48" t="s">
        <v>959</v>
      </c>
      <c r="D1231" s="46" t="s">
        <v>439</v>
      </c>
      <c r="E1231" s="47">
        <v>44957</v>
      </c>
      <c r="F1231" s="45" t="s">
        <v>120</v>
      </c>
      <c r="G1231" s="44">
        <v>312360.7</v>
      </c>
      <c r="H1231" s="44">
        <v>35672.199999999997</v>
      </c>
      <c r="I1231" s="44">
        <v>41158.800000000003</v>
      </c>
      <c r="J1231" s="44">
        <v>18982.8</v>
      </c>
      <c r="K1231" s="44">
        <v>12390.3</v>
      </c>
      <c r="L1231" s="44">
        <v>2496</v>
      </c>
      <c r="M1231" s="44">
        <v>2496</v>
      </c>
      <c r="N1231" s="44">
        <v>2609.5</v>
      </c>
      <c r="O1231" s="44">
        <v>2609.5</v>
      </c>
      <c r="P1231" s="44">
        <v>2609.5</v>
      </c>
      <c r="Q1231" s="44">
        <v>0</v>
      </c>
      <c r="R1231" s="44">
        <v>0</v>
      </c>
      <c r="S1231" s="44">
        <v>0</v>
      </c>
      <c r="T1231" s="44">
        <v>0</v>
      </c>
      <c r="U1231" s="44">
        <v>0</v>
      </c>
      <c r="V1231" s="44">
        <v>0</v>
      </c>
      <c r="W1231" s="44">
        <v>0</v>
      </c>
      <c r="X1231" s="44">
        <v>0</v>
      </c>
      <c r="Y1231" s="44">
        <v>0</v>
      </c>
      <c r="Z1231" s="44">
        <v>0</v>
      </c>
      <c r="AA1231" s="44">
        <v>0</v>
      </c>
      <c r="AB1231" s="44">
        <v>0</v>
      </c>
      <c r="AC1231" s="44">
        <v>0</v>
      </c>
      <c r="AD1231" s="44">
        <v>0</v>
      </c>
      <c r="AE1231" s="44">
        <v>0</v>
      </c>
      <c r="AF1231" s="8">
        <f t="shared" si="96"/>
        <v>121024.6</v>
      </c>
      <c r="AG1231" s="8">
        <f t="shared" si="97"/>
        <v>0</v>
      </c>
      <c r="AH1231" s="56">
        <f t="shared" si="92"/>
        <v>1322</v>
      </c>
    </row>
    <row r="1232" spans="1:34">
      <c r="A1232" s="56">
        <f t="shared" si="93"/>
        <v>1323</v>
      </c>
      <c r="B1232" s="46">
        <v>5797778</v>
      </c>
      <c r="C1232" s="48" t="s">
        <v>960</v>
      </c>
      <c r="D1232" s="46" t="s">
        <v>439</v>
      </c>
      <c r="E1232" s="47">
        <v>44957</v>
      </c>
      <c r="F1232" s="45" t="s">
        <v>120</v>
      </c>
      <c r="G1232" s="44">
        <v>462009.7</v>
      </c>
      <c r="H1232" s="44">
        <v>29161.3</v>
      </c>
      <c r="I1232" s="44">
        <v>31129.7</v>
      </c>
      <c r="J1232" s="44">
        <v>1019.6</v>
      </c>
      <c r="K1232" s="44">
        <v>8634.5</v>
      </c>
      <c r="L1232" s="44">
        <v>3151.9</v>
      </c>
      <c r="M1232" s="44">
        <v>3378.6</v>
      </c>
      <c r="N1232" s="44">
        <v>3301</v>
      </c>
      <c r="O1232" s="44">
        <v>3301</v>
      </c>
      <c r="P1232" s="44">
        <v>3301</v>
      </c>
      <c r="Q1232" s="44">
        <v>0</v>
      </c>
      <c r="R1232" s="44">
        <v>0</v>
      </c>
      <c r="S1232" s="44">
        <v>0</v>
      </c>
      <c r="T1232" s="44">
        <v>0</v>
      </c>
      <c r="U1232" s="44">
        <v>0</v>
      </c>
      <c r="V1232" s="44">
        <v>0</v>
      </c>
      <c r="W1232" s="44">
        <v>0</v>
      </c>
      <c r="X1232" s="44">
        <v>0</v>
      </c>
      <c r="Y1232" s="44">
        <v>0</v>
      </c>
      <c r="Z1232" s="44">
        <v>0</v>
      </c>
      <c r="AA1232" s="44">
        <v>0</v>
      </c>
      <c r="AB1232" s="44">
        <v>0</v>
      </c>
      <c r="AC1232" s="44">
        <v>0</v>
      </c>
      <c r="AD1232" s="44">
        <v>0</v>
      </c>
      <c r="AE1232" s="44">
        <v>0</v>
      </c>
      <c r="AF1232" s="8">
        <f t="shared" si="96"/>
        <v>86378.6</v>
      </c>
      <c r="AG1232" s="8">
        <f t="shared" si="97"/>
        <v>0</v>
      </c>
      <c r="AH1232" s="56">
        <f t="shared" si="92"/>
        <v>1323</v>
      </c>
    </row>
    <row r="1233" spans="1:34">
      <c r="A1233" s="56">
        <f t="shared" si="93"/>
        <v>1324</v>
      </c>
      <c r="B1233" s="46">
        <v>5797825</v>
      </c>
      <c r="C1233" s="48" t="s">
        <v>447</v>
      </c>
      <c r="D1233" s="46" t="s">
        <v>439</v>
      </c>
      <c r="E1233" s="47">
        <v>45071</v>
      </c>
      <c r="F1233" s="45" t="s">
        <v>120</v>
      </c>
      <c r="G1233" s="44">
        <v>969977.9</v>
      </c>
      <c r="H1233" s="44">
        <v>100773.2</v>
      </c>
      <c r="I1233" s="44">
        <v>37934.399999999994</v>
      </c>
      <c r="J1233" s="44">
        <v>43552</v>
      </c>
      <c r="K1233" s="44">
        <v>28627.7</v>
      </c>
      <c r="L1233" s="44">
        <v>60824.7</v>
      </c>
      <c r="M1233" s="44">
        <v>9655.6</v>
      </c>
      <c r="N1233" s="44">
        <v>1558.6</v>
      </c>
      <c r="O1233" s="44">
        <v>-1996</v>
      </c>
      <c r="P1233" s="44">
        <v>-556.69999999999993</v>
      </c>
      <c r="Q1233" s="44">
        <v>0</v>
      </c>
      <c r="R1233" s="44">
        <v>0</v>
      </c>
      <c r="S1233" s="44">
        <v>0</v>
      </c>
      <c r="T1233" s="44">
        <v>0</v>
      </c>
      <c r="U1233" s="44">
        <v>0</v>
      </c>
      <c r="V1233" s="44">
        <v>0</v>
      </c>
      <c r="W1233" s="44">
        <v>0</v>
      </c>
      <c r="X1233" s="44">
        <v>0</v>
      </c>
      <c r="Y1233" s="44">
        <v>0</v>
      </c>
      <c r="Z1233" s="44">
        <v>0</v>
      </c>
      <c r="AA1233" s="44">
        <v>0</v>
      </c>
      <c r="AB1233" s="44">
        <v>0</v>
      </c>
      <c r="AC1233" s="44">
        <v>0</v>
      </c>
      <c r="AD1233" s="44">
        <v>0</v>
      </c>
      <c r="AE1233" s="44">
        <v>0</v>
      </c>
      <c r="AF1233" s="8">
        <f t="shared" si="96"/>
        <v>280373.49999999994</v>
      </c>
      <c r="AG1233" s="8">
        <f t="shared" si="97"/>
        <v>0</v>
      </c>
      <c r="AH1233" s="56">
        <f t="shared" si="92"/>
        <v>1324</v>
      </c>
    </row>
    <row r="1234" spans="1:34">
      <c r="A1234" s="56">
        <f t="shared" si="93"/>
        <v>1325</v>
      </c>
      <c r="B1234" s="46">
        <v>5798033</v>
      </c>
      <c r="C1234" s="48" t="s">
        <v>448</v>
      </c>
      <c r="D1234" s="46" t="s">
        <v>439</v>
      </c>
      <c r="E1234" s="47">
        <v>45275</v>
      </c>
      <c r="F1234" s="45" t="s">
        <v>120</v>
      </c>
      <c r="G1234" s="44">
        <v>0</v>
      </c>
      <c r="H1234" s="44">
        <v>0</v>
      </c>
      <c r="I1234" s="44">
        <v>13074.1</v>
      </c>
      <c r="J1234" s="44">
        <v>20835.2</v>
      </c>
      <c r="K1234" s="44">
        <v>16358.6</v>
      </c>
      <c r="L1234" s="44">
        <v>19007.8</v>
      </c>
      <c r="M1234" s="44">
        <v>17552.7</v>
      </c>
      <c r="N1234" s="44">
        <v>18981.8</v>
      </c>
      <c r="O1234" s="44">
        <v>18718</v>
      </c>
      <c r="P1234" s="44">
        <v>18271.5</v>
      </c>
      <c r="Q1234" s="44">
        <v>22777.8</v>
      </c>
      <c r="R1234" s="44">
        <v>13881.9</v>
      </c>
      <c r="S1234" s="44">
        <v>13407.7</v>
      </c>
      <c r="T1234" s="44">
        <v>13574.7</v>
      </c>
      <c r="U1234" s="44">
        <v>13462.4</v>
      </c>
      <c r="V1234" s="44">
        <v>14938.3</v>
      </c>
      <c r="W1234" s="44">
        <v>24857.3</v>
      </c>
      <c r="X1234" s="44">
        <v>25870.6</v>
      </c>
      <c r="Y1234" s="44">
        <v>25686.699999999997</v>
      </c>
      <c r="Z1234" s="44">
        <v>25318</v>
      </c>
      <c r="AA1234" s="44">
        <v>26667.599999999999</v>
      </c>
      <c r="AB1234" s="44">
        <v>25619.599999999999</v>
      </c>
      <c r="AC1234" s="44">
        <v>26296.600000000002</v>
      </c>
      <c r="AD1234" s="44">
        <v>25917.200000000001</v>
      </c>
      <c r="AE1234" s="44">
        <v>26064.400000000001</v>
      </c>
      <c r="AF1234" s="8">
        <f t="shared" si="96"/>
        <v>192867.1</v>
      </c>
      <c r="AG1234" s="8">
        <f t="shared" si="97"/>
        <v>274273.40000000002</v>
      </c>
      <c r="AH1234" s="56">
        <f t="shared" si="92"/>
        <v>1325</v>
      </c>
    </row>
    <row r="1235" spans="1:34">
      <c r="A1235" s="56">
        <f t="shared" si="93"/>
        <v>1326</v>
      </c>
      <c r="B1235" s="46">
        <v>5798041</v>
      </c>
      <c r="C1235" s="48" t="s">
        <v>449</v>
      </c>
      <c r="D1235" s="46" t="s">
        <v>439</v>
      </c>
      <c r="E1235" s="47">
        <v>45381</v>
      </c>
      <c r="F1235" s="45" t="s">
        <v>120</v>
      </c>
      <c r="G1235" s="44">
        <v>2582687.3000000003</v>
      </c>
      <c r="H1235" s="44">
        <v>191919.3</v>
      </c>
      <c r="I1235" s="44">
        <v>230169.7</v>
      </c>
      <c r="J1235" s="44">
        <v>213133.7</v>
      </c>
      <c r="K1235" s="44">
        <v>184793.60000000001</v>
      </c>
      <c r="L1235" s="44">
        <v>181950.3</v>
      </c>
      <c r="M1235" s="44">
        <v>145556.19999999998</v>
      </c>
      <c r="N1235" s="44">
        <v>60785.3</v>
      </c>
      <c r="O1235" s="44">
        <v>214155.30000000002</v>
      </c>
      <c r="P1235" s="44">
        <v>139797.79999999999</v>
      </c>
      <c r="Q1235" s="44">
        <v>161130.9</v>
      </c>
      <c r="R1235" s="44">
        <v>133902.9</v>
      </c>
      <c r="S1235" s="44">
        <v>139330</v>
      </c>
      <c r="T1235" s="44">
        <v>148186.5</v>
      </c>
      <c r="U1235" s="44">
        <v>149016.79999999999</v>
      </c>
      <c r="V1235" s="44">
        <v>117921.8</v>
      </c>
      <c r="W1235" s="44">
        <v>0</v>
      </c>
      <c r="X1235" s="44">
        <v>0</v>
      </c>
      <c r="Y1235" s="44">
        <v>0</v>
      </c>
      <c r="Z1235" s="44">
        <v>0</v>
      </c>
      <c r="AA1235" s="44">
        <v>0</v>
      </c>
      <c r="AB1235" s="44">
        <v>0</v>
      </c>
      <c r="AC1235" s="44">
        <v>0</v>
      </c>
      <c r="AD1235" s="44">
        <v>0</v>
      </c>
      <c r="AE1235" s="44">
        <v>0</v>
      </c>
      <c r="AF1235" s="8">
        <f t="shared" si="96"/>
        <v>1996624.9999999998</v>
      </c>
      <c r="AG1235" s="8">
        <f t="shared" si="97"/>
        <v>415125.1</v>
      </c>
      <c r="AH1235" s="56">
        <f t="shared" si="92"/>
        <v>1326</v>
      </c>
    </row>
    <row r="1236" spans="1:34">
      <c r="A1236" s="56">
        <f t="shared" si="93"/>
        <v>1327</v>
      </c>
      <c r="B1236" s="46">
        <v>5798270</v>
      </c>
      <c r="C1236" s="48" t="s">
        <v>450</v>
      </c>
      <c r="D1236" s="46" t="s">
        <v>439</v>
      </c>
      <c r="E1236" s="47">
        <v>45381</v>
      </c>
      <c r="F1236" s="45" t="s">
        <v>120</v>
      </c>
      <c r="G1236" s="44">
        <v>2327600.6</v>
      </c>
      <c r="H1236" s="44">
        <v>128074.4</v>
      </c>
      <c r="I1236" s="44">
        <v>87826</v>
      </c>
      <c r="J1236" s="44">
        <v>123438.1</v>
      </c>
      <c r="K1236" s="44">
        <v>71605.900000000009</v>
      </c>
      <c r="L1236" s="44">
        <v>114812.1</v>
      </c>
      <c r="M1236" s="44">
        <v>100603.4</v>
      </c>
      <c r="N1236" s="44">
        <v>44688.800000000003</v>
      </c>
      <c r="O1236" s="44">
        <v>97831</v>
      </c>
      <c r="P1236" s="44">
        <v>52441.1</v>
      </c>
      <c r="Q1236" s="44">
        <v>86626.400000000009</v>
      </c>
      <c r="R1236" s="44">
        <v>83301.399999999994</v>
      </c>
      <c r="S1236" s="44">
        <v>81044.2</v>
      </c>
      <c r="T1236" s="44">
        <v>106462.2</v>
      </c>
      <c r="U1236" s="44">
        <v>86005.2</v>
      </c>
      <c r="V1236" s="44">
        <v>50593.7</v>
      </c>
      <c r="W1236" s="44">
        <v>0</v>
      </c>
      <c r="X1236" s="44">
        <v>0</v>
      </c>
      <c r="Y1236" s="44">
        <v>0</v>
      </c>
      <c r="Z1236" s="44">
        <v>0</v>
      </c>
      <c r="AA1236" s="44">
        <v>0</v>
      </c>
      <c r="AB1236" s="44">
        <v>0</v>
      </c>
      <c r="AC1236" s="44">
        <v>0</v>
      </c>
      <c r="AD1236" s="44">
        <v>0</v>
      </c>
      <c r="AE1236" s="44">
        <v>0</v>
      </c>
      <c r="AF1236" s="8">
        <f t="shared" si="96"/>
        <v>1072292.8</v>
      </c>
      <c r="AG1236" s="8">
        <f t="shared" si="97"/>
        <v>243061.09999999998</v>
      </c>
      <c r="AH1236" s="56">
        <f t="shared" si="92"/>
        <v>1327</v>
      </c>
    </row>
    <row r="1237" spans="1:34">
      <c r="A1237" s="56">
        <f t="shared" si="93"/>
        <v>1328</v>
      </c>
      <c r="B1237" s="46">
        <v>5798759</v>
      </c>
      <c r="C1237" s="48" t="s">
        <v>961</v>
      </c>
      <c r="D1237" s="46" t="s">
        <v>439</v>
      </c>
      <c r="E1237" s="47">
        <v>45427</v>
      </c>
      <c r="F1237" s="45" t="s">
        <v>120</v>
      </c>
      <c r="G1237" s="44">
        <v>49627.8</v>
      </c>
      <c r="H1237" s="44">
        <v>4885.9000000000005</v>
      </c>
      <c r="I1237" s="44">
        <v>5409.6</v>
      </c>
      <c r="J1237" s="44">
        <v>17206.900000000001</v>
      </c>
      <c r="K1237" s="44">
        <v>13768.6</v>
      </c>
      <c r="L1237" s="44">
        <v>15367.3</v>
      </c>
      <c r="M1237" s="44">
        <v>5788.6</v>
      </c>
      <c r="N1237" s="44">
        <v>10743.7</v>
      </c>
      <c r="O1237" s="44">
        <v>10762.6</v>
      </c>
      <c r="P1237" s="44">
        <v>7756.3</v>
      </c>
      <c r="Q1237" s="44">
        <v>1552</v>
      </c>
      <c r="R1237" s="44">
        <v>1556.1</v>
      </c>
      <c r="S1237" s="44">
        <v>1560</v>
      </c>
      <c r="T1237" s="44">
        <v>145886.5</v>
      </c>
      <c r="U1237" s="44">
        <v>168412.3</v>
      </c>
      <c r="V1237" s="44">
        <v>80712.2</v>
      </c>
      <c r="W1237" s="44">
        <v>72555.599999999991</v>
      </c>
      <c r="X1237" s="44">
        <v>155137.1</v>
      </c>
      <c r="Y1237" s="44">
        <v>11642</v>
      </c>
      <c r="Z1237" s="44">
        <v>4008.8999999999996</v>
      </c>
      <c r="AA1237" s="44">
        <v>0</v>
      </c>
      <c r="AB1237" s="44">
        <v>0</v>
      </c>
      <c r="AC1237" s="44">
        <v>0</v>
      </c>
      <c r="AD1237" s="44">
        <v>0</v>
      </c>
      <c r="AE1237" s="44">
        <v>0</v>
      </c>
      <c r="AF1237" s="8">
        <f t="shared" si="96"/>
        <v>96357.60000000002</v>
      </c>
      <c r="AG1237" s="8">
        <f t="shared" si="97"/>
        <v>638354.6</v>
      </c>
      <c r="AH1237" s="56">
        <f t="shared" ref="AH1237:AH1257" si="98">A1237</f>
        <v>1328</v>
      </c>
    </row>
    <row r="1238" spans="1:34">
      <c r="A1238" s="56">
        <f t="shared" si="93"/>
        <v>1329</v>
      </c>
      <c r="B1238" s="46">
        <v>5798760</v>
      </c>
      <c r="C1238" s="48" t="s">
        <v>571</v>
      </c>
      <c r="D1238" s="46" t="s">
        <v>439</v>
      </c>
      <c r="E1238" s="47">
        <v>45229</v>
      </c>
      <c r="F1238" s="45" t="s">
        <v>120</v>
      </c>
      <c r="G1238" s="44">
        <v>37405.599999999999</v>
      </c>
      <c r="H1238" s="44">
        <v>224.3</v>
      </c>
      <c r="I1238" s="44">
        <v>824.2</v>
      </c>
      <c r="J1238" s="44">
        <v>6159.9</v>
      </c>
      <c r="K1238" s="44">
        <v>1472.1</v>
      </c>
      <c r="L1238" s="44">
        <v>22110.800000000003</v>
      </c>
      <c r="M1238" s="44">
        <v>301623.40000000002</v>
      </c>
      <c r="N1238" s="44">
        <v>10603.2</v>
      </c>
      <c r="O1238" s="44">
        <v>5424.5</v>
      </c>
      <c r="P1238" s="44">
        <v>6283.2</v>
      </c>
      <c r="Q1238" s="44">
        <v>27700.199999999997</v>
      </c>
      <c r="R1238" s="44">
        <v>22785</v>
      </c>
      <c r="S1238" s="44">
        <v>0</v>
      </c>
      <c r="T1238" s="44">
        <v>0</v>
      </c>
      <c r="U1238" s="44">
        <v>0</v>
      </c>
      <c r="V1238" s="44">
        <v>0</v>
      </c>
      <c r="W1238" s="44">
        <v>0</v>
      </c>
      <c r="X1238" s="44">
        <v>0</v>
      </c>
      <c r="Y1238" s="44">
        <v>0</v>
      </c>
      <c r="Z1238" s="44">
        <v>0</v>
      </c>
      <c r="AA1238" s="44">
        <v>0</v>
      </c>
      <c r="AB1238" s="44">
        <v>0</v>
      </c>
      <c r="AC1238" s="44">
        <v>0</v>
      </c>
      <c r="AD1238" s="44">
        <v>0</v>
      </c>
      <c r="AE1238" s="44">
        <v>0</v>
      </c>
      <c r="AF1238" s="8">
        <f t="shared" si="96"/>
        <v>405210.80000000005</v>
      </c>
      <c r="AG1238" s="8">
        <f t="shared" si="97"/>
        <v>0</v>
      </c>
      <c r="AH1238" s="56">
        <f t="shared" si="98"/>
        <v>1329</v>
      </c>
    </row>
    <row r="1239" spans="1:34">
      <c r="A1239" s="56">
        <f t="shared" si="93"/>
        <v>1330</v>
      </c>
      <c r="B1239" s="46">
        <v>5800009</v>
      </c>
      <c r="C1239" s="48" t="s">
        <v>962</v>
      </c>
      <c r="D1239" s="46" t="s">
        <v>439</v>
      </c>
      <c r="E1239" s="47">
        <v>45072</v>
      </c>
      <c r="F1239" s="45" t="s">
        <v>120</v>
      </c>
      <c r="G1239" s="44">
        <v>116623</v>
      </c>
      <c r="H1239" s="44">
        <v>11942.6</v>
      </c>
      <c r="I1239" s="44">
        <v>24291.5</v>
      </c>
      <c r="J1239" s="44">
        <v>39323.300000000003</v>
      </c>
      <c r="K1239" s="44">
        <v>1576.7</v>
      </c>
      <c r="L1239" s="44">
        <v>718.3</v>
      </c>
      <c r="M1239" s="44">
        <v>0</v>
      </c>
      <c r="N1239" s="44">
        <v>0</v>
      </c>
      <c r="O1239" s="44">
        <v>0</v>
      </c>
      <c r="P1239" s="44">
        <v>0</v>
      </c>
      <c r="Q1239" s="44">
        <v>0</v>
      </c>
      <c r="R1239" s="44">
        <v>0</v>
      </c>
      <c r="S1239" s="44">
        <v>0</v>
      </c>
      <c r="T1239" s="44">
        <v>0</v>
      </c>
      <c r="U1239" s="44">
        <v>0</v>
      </c>
      <c r="V1239" s="44">
        <v>0</v>
      </c>
      <c r="W1239" s="44">
        <v>0</v>
      </c>
      <c r="X1239" s="44">
        <v>0</v>
      </c>
      <c r="Y1239" s="44">
        <v>0</v>
      </c>
      <c r="Z1239" s="44">
        <v>0</v>
      </c>
      <c r="AA1239" s="44">
        <v>0</v>
      </c>
      <c r="AB1239" s="44">
        <v>0</v>
      </c>
      <c r="AC1239" s="44">
        <v>0</v>
      </c>
      <c r="AD1239" s="44">
        <v>0</v>
      </c>
      <c r="AE1239" s="44">
        <v>0</v>
      </c>
      <c r="AF1239" s="8">
        <f t="shared" si="96"/>
        <v>77852.399999999994</v>
      </c>
      <c r="AG1239" s="8">
        <f t="shared" si="97"/>
        <v>0</v>
      </c>
      <c r="AH1239" s="56">
        <f t="shared" si="98"/>
        <v>1330</v>
      </c>
    </row>
    <row r="1240" spans="1:34">
      <c r="A1240" s="56">
        <f t="shared" si="93"/>
        <v>1331</v>
      </c>
      <c r="B1240" s="46">
        <v>5800055</v>
      </c>
      <c r="C1240" s="48" t="s">
        <v>963</v>
      </c>
      <c r="D1240" s="46" t="s">
        <v>439</v>
      </c>
      <c r="E1240" s="47">
        <v>45132</v>
      </c>
      <c r="F1240" s="45" t="s">
        <v>120</v>
      </c>
      <c r="G1240" s="44">
        <v>437997.8</v>
      </c>
      <c r="H1240" s="44">
        <v>29428.899999999998</v>
      </c>
      <c r="I1240" s="44">
        <v>31332.7</v>
      </c>
      <c r="J1240" s="44">
        <v>24435.300000000003</v>
      </c>
      <c r="K1240" s="44">
        <v>15570.9</v>
      </c>
      <c r="L1240" s="44">
        <v>24677.9</v>
      </c>
      <c r="M1240" s="44">
        <v>22164.2</v>
      </c>
      <c r="N1240" s="44">
        <v>5103.1000000000004</v>
      </c>
      <c r="O1240" s="44">
        <v>1255.8</v>
      </c>
      <c r="P1240" s="44">
        <v>695.9</v>
      </c>
      <c r="Q1240" s="44">
        <v>0</v>
      </c>
      <c r="R1240" s="44">
        <v>0</v>
      </c>
      <c r="S1240" s="44">
        <v>0</v>
      </c>
      <c r="T1240" s="44">
        <v>0</v>
      </c>
      <c r="U1240" s="44">
        <v>0</v>
      </c>
      <c r="V1240" s="44">
        <v>0</v>
      </c>
      <c r="W1240" s="44">
        <v>0</v>
      </c>
      <c r="X1240" s="44">
        <v>0</v>
      </c>
      <c r="Y1240" s="44">
        <v>0</v>
      </c>
      <c r="Z1240" s="44">
        <v>0</v>
      </c>
      <c r="AA1240" s="44">
        <v>0</v>
      </c>
      <c r="AB1240" s="44">
        <v>0</v>
      </c>
      <c r="AC1240" s="44">
        <v>0</v>
      </c>
      <c r="AD1240" s="44">
        <v>0</v>
      </c>
      <c r="AE1240" s="44">
        <v>0</v>
      </c>
      <c r="AF1240" s="8">
        <f t="shared" si="96"/>
        <v>154664.69999999998</v>
      </c>
      <c r="AG1240" s="8">
        <f t="shared" si="97"/>
        <v>0</v>
      </c>
      <c r="AH1240" s="56">
        <f t="shared" si="98"/>
        <v>1331</v>
      </c>
    </row>
    <row r="1241" spans="1:34">
      <c r="A1241" s="56">
        <f t="shared" si="93"/>
        <v>1332</v>
      </c>
      <c r="B1241" s="46">
        <v>5802091</v>
      </c>
      <c r="C1241" s="48" t="s">
        <v>964</v>
      </c>
      <c r="D1241" s="46" t="s">
        <v>439</v>
      </c>
      <c r="E1241" s="47">
        <v>45233</v>
      </c>
      <c r="F1241" s="45" t="s">
        <v>120</v>
      </c>
      <c r="G1241" s="44">
        <v>0</v>
      </c>
      <c r="H1241" s="44">
        <v>0</v>
      </c>
      <c r="I1241" s="44">
        <v>1260.5</v>
      </c>
      <c r="J1241" s="44">
        <v>5812.8</v>
      </c>
      <c r="K1241" s="44">
        <v>3498.5</v>
      </c>
      <c r="L1241" s="44">
        <v>17035.099999999999</v>
      </c>
      <c r="M1241" s="44">
        <v>10286.300000000001</v>
      </c>
      <c r="N1241" s="44">
        <v>15928.8</v>
      </c>
      <c r="O1241" s="44">
        <v>8776.9</v>
      </c>
      <c r="P1241" s="44">
        <v>12881.6</v>
      </c>
      <c r="Q1241" s="44">
        <v>452.9</v>
      </c>
      <c r="R1241" s="44">
        <v>452.9</v>
      </c>
      <c r="S1241" s="44">
        <v>452.9</v>
      </c>
      <c r="T1241" s="44">
        <v>125000</v>
      </c>
      <c r="U1241" s="44">
        <v>125000</v>
      </c>
      <c r="V1241" s="44">
        <v>125000</v>
      </c>
      <c r="W1241" s="44">
        <v>125000</v>
      </c>
      <c r="X1241" s="44">
        <v>125000</v>
      </c>
      <c r="Y1241" s="44">
        <v>125000</v>
      </c>
      <c r="Z1241" s="44">
        <v>125000</v>
      </c>
      <c r="AA1241" s="44">
        <v>125000</v>
      </c>
      <c r="AB1241" s="44">
        <v>125000</v>
      </c>
      <c r="AC1241" s="44">
        <v>125000</v>
      </c>
      <c r="AD1241" s="44">
        <v>125000</v>
      </c>
      <c r="AE1241" s="44">
        <v>125000</v>
      </c>
      <c r="AF1241" s="8">
        <f t="shared" si="96"/>
        <v>76839.199999999983</v>
      </c>
      <c r="AG1241" s="8">
        <f t="shared" si="97"/>
        <v>1500000</v>
      </c>
      <c r="AH1241" s="56">
        <f t="shared" si="98"/>
        <v>1332</v>
      </c>
    </row>
    <row r="1242" spans="1:34">
      <c r="A1242" s="56">
        <f t="shared" si="93"/>
        <v>1333</v>
      </c>
      <c r="B1242" s="46">
        <v>5803335</v>
      </c>
      <c r="C1242" s="48" t="s">
        <v>965</v>
      </c>
      <c r="D1242" s="46" t="s">
        <v>439</v>
      </c>
      <c r="E1242" s="47">
        <v>45291</v>
      </c>
      <c r="F1242" s="45" t="s">
        <v>120</v>
      </c>
      <c r="G1242" s="44">
        <v>1811.1</v>
      </c>
      <c r="H1242" s="44">
        <v>279.5</v>
      </c>
      <c r="I1242" s="44">
        <v>12.55</v>
      </c>
      <c r="J1242" s="44">
        <v>5043.74</v>
      </c>
      <c r="K1242" s="44">
        <v>5224</v>
      </c>
      <c r="L1242" s="44">
        <v>38699.39</v>
      </c>
      <c r="M1242" s="44">
        <v>42244.149999999994</v>
      </c>
      <c r="N1242" s="44">
        <v>8699.36</v>
      </c>
      <c r="O1242" s="44">
        <v>46866.43</v>
      </c>
      <c r="P1242" s="44">
        <v>182991.35999999999</v>
      </c>
      <c r="Q1242" s="44">
        <v>751953.15</v>
      </c>
      <c r="R1242" s="44">
        <v>126102.54000000001</v>
      </c>
      <c r="S1242" s="44">
        <v>104055.81</v>
      </c>
      <c r="T1242" s="44">
        <v>0</v>
      </c>
      <c r="U1242" s="44">
        <v>0</v>
      </c>
      <c r="V1242" s="44">
        <v>0</v>
      </c>
      <c r="W1242" s="44">
        <v>0</v>
      </c>
      <c r="X1242" s="44">
        <v>0</v>
      </c>
      <c r="Y1242" s="44">
        <v>0</v>
      </c>
      <c r="Z1242" s="44">
        <v>0</v>
      </c>
      <c r="AA1242" s="44">
        <v>0</v>
      </c>
      <c r="AB1242" s="44">
        <v>0</v>
      </c>
      <c r="AC1242" s="44">
        <v>0</v>
      </c>
      <c r="AD1242" s="44">
        <v>0</v>
      </c>
      <c r="AE1242" s="44">
        <v>0</v>
      </c>
      <c r="AF1242" s="8">
        <f t="shared" si="96"/>
        <v>1312171.98</v>
      </c>
      <c r="AG1242" s="8">
        <f t="shared" si="97"/>
        <v>0</v>
      </c>
      <c r="AH1242" s="56">
        <f t="shared" si="98"/>
        <v>1333</v>
      </c>
    </row>
    <row r="1243" spans="1:34">
      <c r="A1243" s="56">
        <f t="shared" si="93"/>
        <v>1334</v>
      </c>
      <c r="B1243" s="46">
        <v>5804306</v>
      </c>
      <c r="C1243" s="48" t="s">
        <v>966</v>
      </c>
      <c r="D1243" s="46" t="s">
        <v>439</v>
      </c>
      <c r="E1243" s="47">
        <v>45473</v>
      </c>
      <c r="F1243" s="45" t="s">
        <v>120</v>
      </c>
      <c r="G1243" s="44">
        <v>0</v>
      </c>
      <c r="H1243" s="44">
        <v>0</v>
      </c>
      <c r="I1243" s="44">
        <v>0</v>
      </c>
      <c r="J1243" s="44">
        <v>0</v>
      </c>
      <c r="K1243" s="44">
        <v>50119.199999999997</v>
      </c>
      <c r="L1243" s="44">
        <v>63090.7</v>
      </c>
      <c r="M1243" s="44">
        <v>68951.400000000009</v>
      </c>
      <c r="N1243" s="44">
        <v>58770.5</v>
      </c>
      <c r="O1243" s="44">
        <v>146887.69999999998</v>
      </c>
      <c r="P1243" s="44">
        <v>104596.7</v>
      </c>
      <c r="Q1243" s="44">
        <v>101016.3</v>
      </c>
      <c r="R1243" s="44">
        <v>65521.799999999996</v>
      </c>
      <c r="S1243" s="44">
        <v>67479</v>
      </c>
      <c r="T1243" s="44">
        <v>50150</v>
      </c>
      <c r="U1243" s="44">
        <v>50450</v>
      </c>
      <c r="V1243" s="44">
        <v>60780</v>
      </c>
      <c r="W1243" s="44">
        <v>61140</v>
      </c>
      <c r="X1243" s="44">
        <v>61500</v>
      </c>
      <c r="Y1243" s="44">
        <v>61860</v>
      </c>
      <c r="Z1243" s="44">
        <v>62255.299999999996</v>
      </c>
      <c r="AA1243" s="44">
        <v>62615.299999999996</v>
      </c>
      <c r="AB1243" s="44">
        <v>52945.3</v>
      </c>
      <c r="AC1243" s="44">
        <v>53245.3</v>
      </c>
      <c r="AD1243" s="44">
        <v>54132</v>
      </c>
      <c r="AE1243" s="44">
        <v>53927.4</v>
      </c>
      <c r="AF1243" s="8">
        <f t="shared" si="96"/>
        <v>726433.3</v>
      </c>
      <c r="AG1243" s="8">
        <f t="shared" si="97"/>
        <v>685000.6</v>
      </c>
      <c r="AH1243" s="56">
        <f t="shared" si="98"/>
        <v>1334</v>
      </c>
    </row>
    <row r="1244" spans="1:34">
      <c r="A1244" s="56">
        <f t="shared" si="93"/>
        <v>1335</v>
      </c>
      <c r="B1244" s="46">
        <v>5804307</v>
      </c>
      <c r="C1244" s="48" t="s">
        <v>1367</v>
      </c>
      <c r="D1244" s="46" t="s">
        <v>439</v>
      </c>
      <c r="E1244" s="47">
        <v>45287</v>
      </c>
      <c r="F1244" s="45" t="s">
        <v>120</v>
      </c>
      <c r="G1244" s="44">
        <v>0</v>
      </c>
      <c r="H1244" s="44">
        <v>0</v>
      </c>
      <c r="I1244" s="44">
        <v>0</v>
      </c>
      <c r="J1244" s="44">
        <v>0</v>
      </c>
      <c r="K1244" s="44">
        <v>0</v>
      </c>
      <c r="L1244" s="44">
        <v>208886.59999999998</v>
      </c>
      <c r="M1244" s="44">
        <v>211699.09999999998</v>
      </c>
      <c r="N1244" s="44">
        <v>95724.900000000009</v>
      </c>
      <c r="O1244" s="44">
        <v>113936.09999999999</v>
      </c>
      <c r="P1244" s="44">
        <v>88605.599999999991</v>
      </c>
      <c r="Q1244" s="44">
        <v>125149.90000000001</v>
      </c>
      <c r="R1244" s="44">
        <v>90378.5</v>
      </c>
      <c r="S1244" s="44">
        <v>71745.400000000009</v>
      </c>
      <c r="T1244" s="44">
        <v>0</v>
      </c>
      <c r="U1244" s="44">
        <v>0</v>
      </c>
      <c r="V1244" s="44">
        <v>0</v>
      </c>
      <c r="W1244" s="44">
        <v>0</v>
      </c>
      <c r="X1244" s="44">
        <v>0</v>
      </c>
      <c r="Y1244" s="44">
        <v>0</v>
      </c>
      <c r="Z1244" s="44">
        <v>0</v>
      </c>
      <c r="AA1244" s="44">
        <v>0</v>
      </c>
      <c r="AB1244" s="44">
        <v>0</v>
      </c>
      <c r="AC1244" s="44">
        <v>0</v>
      </c>
      <c r="AD1244" s="44">
        <v>0</v>
      </c>
      <c r="AE1244" s="44">
        <v>0</v>
      </c>
      <c r="AF1244" s="8">
        <f t="shared" si="96"/>
        <v>1006126.1</v>
      </c>
      <c r="AG1244" s="8">
        <f t="shared" si="97"/>
        <v>0</v>
      </c>
      <c r="AH1244" s="56">
        <f t="shared" si="98"/>
        <v>1335</v>
      </c>
    </row>
    <row r="1245" spans="1:34">
      <c r="A1245" s="56">
        <f t="shared" si="93"/>
        <v>1336</v>
      </c>
      <c r="B1245" s="46">
        <v>5804920</v>
      </c>
      <c r="C1245" s="48" t="s">
        <v>1368</v>
      </c>
      <c r="D1245" s="46" t="s">
        <v>439</v>
      </c>
      <c r="E1245" s="47">
        <v>45290</v>
      </c>
      <c r="F1245" s="45" t="s">
        <v>120</v>
      </c>
      <c r="G1245" s="44">
        <v>0</v>
      </c>
      <c r="H1245" s="44">
        <v>0</v>
      </c>
      <c r="I1245" s="44">
        <v>0</v>
      </c>
      <c r="J1245" s="44">
        <v>0</v>
      </c>
      <c r="K1245" s="44">
        <v>30422.899999999998</v>
      </c>
      <c r="L1245" s="44">
        <v>114259.7</v>
      </c>
      <c r="M1245" s="44">
        <v>109687.4</v>
      </c>
      <c r="N1245" s="44">
        <v>159477.9</v>
      </c>
      <c r="O1245" s="44">
        <v>144582.79999999999</v>
      </c>
      <c r="P1245" s="44">
        <v>287281.90000000002</v>
      </c>
      <c r="Q1245" s="44">
        <v>115139</v>
      </c>
      <c r="R1245" s="44">
        <v>170881.8</v>
      </c>
      <c r="S1245" s="44">
        <v>161256.69999999998</v>
      </c>
      <c r="T1245" s="44">
        <v>0</v>
      </c>
      <c r="U1245" s="44">
        <v>0</v>
      </c>
      <c r="V1245" s="44">
        <v>0</v>
      </c>
      <c r="W1245" s="44">
        <v>0</v>
      </c>
      <c r="X1245" s="44">
        <v>0</v>
      </c>
      <c r="Y1245" s="44">
        <v>0</v>
      </c>
      <c r="Z1245" s="44">
        <v>0</v>
      </c>
      <c r="AA1245" s="44">
        <v>0</v>
      </c>
      <c r="AB1245" s="44">
        <v>0</v>
      </c>
      <c r="AC1245" s="44">
        <v>0</v>
      </c>
      <c r="AD1245" s="44">
        <v>0</v>
      </c>
      <c r="AE1245" s="44">
        <v>0</v>
      </c>
      <c r="AF1245" s="8">
        <f t="shared" si="96"/>
        <v>1292990.0999999999</v>
      </c>
      <c r="AG1245" s="8">
        <f t="shared" si="97"/>
        <v>0</v>
      </c>
      <c r="AH1245" s="56">
        <f t="shared" si="98"/>
        <v>1336</v>
      </c>
    </row>
    <row r="1246" spans="1:34">
      <c r="A1246" s="56">
        <f t="shared" si="93"/>
        <v>1337</v>
      </c>
      <c r="B1246" s="46">
        <v>5806062</v>
      </c>
      <c r="C1246" s="48" t="s">
        <v>1369</v>
      </c>
      <c r="D1246" s="46" t="s">
        <v>439</v>
      </c>
      <c r="E1246" s="47">
        <v>45324</v>
      </c>
      <c r="F1246" s="45" t="s">
        <v>120</v>
      </c>
      <c r="G1246" s="44">
        <v>0</v>
      </c>
      <c r="H1246" s="44">
        <v>0</v>
      </c>
      <c r="I1246" s="44">
        <v>0</v>
      </c>
      <c r="J1246" s="44">
        <v>185.6</v>
      </c>
      <c r="K1246" s="44">
        <v>2704.1</v>
      </c>
      <c r="L1246" s="44">
        <v>8124.1</v>
      </c>
      <c r="M1246" s="44">
        <v>43128.5</v>
      </c>
      <c r="N1246" s="44">
        <v>17413.699999999997</v>
      </c>
      <c r="O1246" s="44">
        <v>226993</v>
      </c>
      <c r="P1246" s="44">
        <v>337979.2</v>
      </c>
      <c r="Q1246" s="44">
        <v>68748.7</v>
      </c>
      <c r="R1246" s="44">
        <v>66131.600000000006</v>
      </c>
      <c r="S1246" s="44">
        <v>276218.59999999998</v>
      </c>
      <c r="T1246" s="44">
        <v>0</v>
      </c>
      <c r="U1246" s="44">
        <v>0</v>
      </c>
      <c r="V1246" s="44">
        <v>0</v>
      </c>
      <c r="W1246" s="44">
        <v>0</v>
      </c>
      <c r="X1246" s="44">
        <v>0</v>
      </c>
      <c r="Y1246" s="44">
        <v>0</v>
      </c>
      <c r="Z1246" s="44">
        <v>0</v>
      </c>
      <c r="AA1246" s="44">
        <v>0</v>
      </c>
      <c r="AB1246" s="44">
        <v>0</v>
      </c>
      <c r="AC1246" s="44">
        <v>0</v>
      </c>
      <c r="AD1246" s="44">
        <v>0</v>
      </c>
      <c r="AE1246" s="44">
        <v>0</v>
      </c>
      <c r="AF1246" s="8">
        <f t="shared" si="96"/>
        <v>1047627.0999999999</v>
      </c>
      <c r="AG1246" s="8">
        <f t="shared" si="97"/>
        <v>0</v>
      </c>
      <c r="AH1246" s="56">
        <f t="shared" si="98"/>
        <v>1337</v>
      </c>
    </row>
    <row r="1247" spans="1:34">
      <c r="A1247" s="56">
        <f t="shared" si="93"/>
        <v>1338</v>
      </c>
      <c r="B1247" s="46">
        <v>5807027</v>
      </c>
      <c r="C1247" s="48" t="s">
        <v>1370</v>
      </c>
      <c r="D1247" s="46" t="s">
        <v>439</v>
      </c>
      <c r="E1247" s="47">
        <v>45641</v>
      </c>
      <c r="F1247" s="45" t="s">
        <v>120</v>
      </c>
      <c r="G1247" s="44">
        <v>0</v>
      </c>
      <c r="H1247" s="44">
        <v>0</v>
      </c>
      <c r="I1247" s="44">
        <v>0</v>
      </c>
      <c r="J1247" s="44">
        <v>0</v>
      </c>
      <c r="K1247" s="44">
        <v>0</v>
      </c>
      <c r="L1247" s="44">
        <v>0</v>
      </c>
      <c r="M1247" s="44">
        <v>0</v>
      </c>
      <c r="N1247" s="44">
        <v>0</v>
      </c>
      <c r="O1247" s="44">
        <v>0</v>
      </c>
      <c r="P1247" s="44">
        <v>0</v>
      </c>
      <c r="Q1247" s="44">
        <v>0</v>
      </c>
      <c r="R1247" s="44">
        <v>0</v>
      </c>
      <c r="S1247" s="44">
        <v>0</v>
      </c>
      <c r="T1247" s="44">
        <v>81257.900000000009</v>
      </c>
      <c r="U1247" s="44">
        <v>81744</v>
      </c>
      <c r="V1247" s="44">
        <v>132380.1</v>
      </c>
      <c r="W1247" s="44">
        <v>133166.20000000001</v>
      </c>
      <c r="X1247" s="44">
        <v>133952.30000000002</v>
      </c>
      <c r="Y1247" s="44">
        <v>134738.40000000002</v>
      </c>
      <c r="Z1247" s="44">
        <v>135591.4</v>
      </c>
      <c r="AA1247" s="44">
        <v>136377.5</v>
      </c>
      <c r="AB1247" s="44">
        <v>137163.6</v>
      </c>
      <c r="AC1247" s="44">
        <v>137949.6</v>
      </c>
      <c r="AD1247" s="44">
        <v>130711.70000000001</v>
      </c>
      <c r="AE1247" s="44">
        <v>125229.4</v>
      </c>
      <c r="AF1247" s="8">
        <f t="shared" si="96"/>
        <v>0</v>
      </c>
      <c r="AG1247" s="8">
        <f t="shared" si="97"/>
        <v>1500262.1</v>
      </c>
      <c r="AH1247" s="56">
        <f t="shared" si="98"/>
        <v>1338</v>
      </c>
    </row>
    <row r="1248" spans="1:34">
      <c r="A1248" s="56">
        <f t="shared" si="93"/>
        <v>1339</v>
      </c>
      <c r="B1248" s="46">
        <v>5807158</v>
      </c>
      <c r="C1248" s="48" t="s">
        <v>1371</v>
      </c>
      <c r="D1248" s="46" t="s">
        <v>439</v>
      </c>
      <c r="E1248" s="47">
        <v>45397</v>
      </c>
      <c r="F1248" s="45" t="s">
        <v>120</v>
      </c>
      <c r="G1248" s="44">
        <v>0</v>
      </c>
      <c r="H1248" s="44">
        <v>0</v>
      </c>
      <c r="I1248" s="44">
        <v>0</v>
      </c>
      <c r="J1248" s="44">
        <v>0</v>
      </c>
      <c r="K1248" s="44">
        <v>0</v>
      </c>
      <c r="L1248" s="44">
        <v>0</v>
      </c>
      <c r="M1248" s="44">
        <v>0</v>
      </c>
      <c r="N1248" s="44">
        <v>0</v>
      </c>
      <c r="O1248" s="44">
        <v>0</v>
      </c>
      <c r="P1248" s="44">
        <v>0</v>
      </c>
      <c r="Q1248" s="44">
        <v>138839.59999999998</v>
      </c>
      <c r="R1248" s="44">
        <v>191582.2</v>
      </c>
      <c r="S1248" s="44">
        <v>120792.7</v>
      </c>
      <c r="T1248" s="44">
        <v>0</v>
      </c>
      <c r="U1248" s="44">
        <v>0</v>
      </c>
      <c r="V1248" s="44">
        <v>0</v>
      </c>
      <c r="W1248" s="44">
        <v>0</v>
      </c>
      <c r="X1248" s="44">
        <v>0</v>
      </c>
      <c r="Y1248" s="44">
        <v>0</v>
      </c>
      <c r="Z1248" s="44">
        <v>0</v>
      </c>
      <c r="AA1248" s="44">
        <v>0</v>
      </c>
      <c r="AB1248" s="44">
        <v>0</v>
      </c>
      <c r="AC1248" s="44">
        <v>0</v>
      </c>
      <c r="AD1248" s="44">
        <v>0</v>
      </c>
      <c r="AE1248" s="44">
        <v>0</v>
      </c>
      <c r="AF1248" s="8">
        <f>SUM(H1248:S1248)</f>
        <v>451214.5</v>
      </c>
      <c r="AG1248" s="8">
        <f>SUM(T1248:AE1248)</f>
        <v>0</v>
      </c>
      <c r="AH1248" s="56">
        <f t="shared" si="98"/>
        <v>1339</v>
      </c>
    </row>
    <row r="1249" spans="1:34">
      <c r="A1249" s="56">
        <f t="shared" si="93"/>
        <v>1340</v>
      </c>
      <c r="B1249" s="46">
        <v>5517419</v>
      </c>
      <c r="C1249" s="48" t="s">
        <v>967</v>
      </c>
      <c r="D1249" s="46" t="s">
        <v>451</v>
      </c>
      <c r="E1249" s="47" t="s">
        <v>108</v>
      </c>
      <c r="F1249" s="45" t="s">
        <v>120</v>
      </c>
      <c r="G1249" s="44">
        <v>0</v>
      </c>
      <c r="H1249" s="44">
        <v>270.17999999999995</v>
      </c>
      <c r="I1249" s="44">
        <v>870.03</v>
      </c>
      <c r="J1249" s="44">
        <v>1432.74</v>
      </c>
      <c r="K1249" s="44">
        <v>-32201.129999999997</v>
      </c>
      <c r="L1249" s="44">
        <v>14183.630000000001</v>
      </c>
      <c r="M1249" s="44">
        <v>10448.66</v>
      </c>
      <c r="N1249" s="44">
        <v>11636.82</v>
      </c>
      <c r="O1249" s="44">
        <v>11877.95</v>
      </c>
      <c r="P1249" s="44">
        <v>7306.33</v>
      </c>
      <c r="Q1249" s="44">
        <v>8724.9299999999985</v>
      </c>
      <c r="R1249" s="44">
        <v>8724.9299999999985</v>
      </c>
      <c r="S1249" s="44">
        <v>8724.9299999999985</v>
      </c>
      <c r="T1249" s="44">
        <v>10000</v>
      </c>
      <c r="U1249" s="44">
        <v>10000</v>
      </c>
      <c r="V1249" s="44">
        <v>10000</v>
      </c>
      <c r="W1249" s="44">
        <v>10000</v>
      </c>
      <c r="X1249" s="44">
        <v>20000</v>
      </c>
      <c r="Y1249" s="44">
        <v>25000</v>
      </c>
      <c r="Z1249" s="44">
        <v>30000</v>
      </c>
      <c r="AA1249" s="44">
        <v>30000</v>
      </c>
      <c r="AB1249" s="44">
        <v>30000</v>
      </c>
      <c r="AC1249" s="44">
        <v>35000</v>
      </c>
      <c r="AD1249" s="44">
        <v>35000</v>
      </c>
      <c r="AE1249" s="44">
        <v>58000</v>
      </c>
      <c r="AF1249" s="8">
        <f t="shared" ref="AF1249:AF1250" si="99">SUM(H1249:S1249)</f>
        <v>52000.000000000007</v>
      </c>
      <c r="AG1249" s="8">
        <f t="shared" ref="AG1249:AG1250" si="100">SUM(T1249:AE1249)</f>
        <v>303000</v>
      </c>
      <c r="AH1249" s="56">
        <f t="shared" si="98"/>
        <v>1340</v>
      </c>
    </row>
    <row r="1250" spans="1:34">
      <c r="A1250" s="56">
        <f t="shared" si="93"/>
        <v>1341</v>
      </c>
      <c r="B1250" s="46">
        <v>5545863</v>
      </c>
      <c r="C1250" s="48" t="s">
        <v>968</v>
      </c>
      <c r="D1250" s="46" t="s">
        <v>451</v>
      </c>
      <c r="E1250" s="47" t="s">
        <v>108</v>
      </c>
      <c r="F1250" s="45" t="s">
        <v>120</v>
      </c>
      <c r="G1250" s="44">
        <v>135657.29999999999</v>
      </c>
      <c r="H1250" s="44">
        <v>14086.53</v>
      </c>
      <c r="I1250" s="44">
        <v>8536.8700000000008</v>
      </c>
      <c r="J1250" s="44">
        <v>10431.6</v>
      </c>
      <c r="K1250" s="44">
        <v>-23153.030000000002</v>
      </c>
      <c r="L1250" s="44">
        <v>27824.77</v>
      </c>
      <c r="M1250" s="44">
        <v>41649.799999999996</v>
      </c>
      <c r="N1250" s="44">
        <v>21976.739999999998</v>
      </c>
      <c r="O1250" s="44">
        <v>19456.410000000003</v>
      </c>
      <c r="P1250" s="44">
        <v>120351.73000000001</v>
      </c>
      <c r="Q1250" s="44">
        <v>37279.526666666665</v>
      </c>
      <c r="R1250" s="44">
        <v>37279.526666666665</v>
      </c>
      <c r="S1250" s="44">
        <v>37279.526666666665</v>
      </c>
      <c r="T1250" s="44">
        <v>56107.6</v>
      </c>
      <c r="U1250" s="44">
        <v>56141.11</v>
      </c>
      <c r="V1250" s="44">
        <v>56174.61</v>
      </c>
      <c r="W1250" s="44">
        <v>56208.09</v>
      </c>
      <c r="X1250" s="44">
        <v>56241.619999999995</v>
      </c>
      <c r="Y1250" s="44">
        <v>56275.11</v>
      </c>
      <c r="Z1250" s="44">
        <v>56378.49</v>
      </c>
      <c r="AA1250" s="44">
        <v>56412.01</v>
      </c>
      <c r="AB1250" s="44">
        <v>56445.520000000004</v>
      </c>
      <c r="AC1250" s="44">
        <v>56479.02</v>
      </c>
      <c r="AD1250" s="44">
        <v>56512.5</v>
      </c>
      <c r="AE1250" s="44">
        <v>77546.03</v>
      </c>
      <c r="AF1250" s="8">
        <f t="shared" si="99"/>
        <v>353000</v>
      </c>
      <c r="AG1250" s="8">
        <f t="shared" si="100"/>
        <v>696921.71000000008</v>
      </c>
      <c r="AH1250" s="56">
        <f t="shared" si="98"/>
        <v>1341</v>
      </c>
    </row>
    <row r="1251" spans="1:34">
      <c r="A1251" s="56">
        <f t="shared" si="93"/>
        <v>1342</v>
      </c>
      <c r="B1251" s="46">
        <v>5788374</v>
      </c>
      <c r="C1251" s="48" t="s">
        <v>1372</v>
      </c>
      <c r="D1251" s="46" t="s">
        <v>451</v>
      </c>
      <c r="E1251" s="47">
        <v>45275</v>
      </c>
      <c r="F1251" s="45" t="s">
        <v>120</v>
      </c>
      <c r="G1251" s="44">
        <v>4689958.5</v>
      </c>
      <c r="H1251" s="44">
        <v>-51268.5</v>
      </c>
      <c r="I1251" s="44">
        <v>44689.799999999996</v>
      </c>
      <c r="J1251" s="44">
        <v>-116440.5</v>
      </c>
      <c r="K1251" s="44">
        <v>-92769.2</v>
      </c>
      <c r="L1251" s="44">
        <v>24386.199999999997</v>
      </c>
      <c r="M1251" s="44">
        <v>-356.4</v>
      </c>
      <c r="N1251" s="44">
        <v>0</v>
      </c>
      <c r="O1251" s="44">
        <v>0</v>
      </c>
      <c r="P1251" s="44">
        <v>0</v>
      </c>
      <c r="Q1251" s="44">
        <v>0</v>
      </c>
      <c r="R1251" s="44">
        <v>0</v>
      </c>
      <c r="S1251" s="44">
        <v>0</v>
      </c>
      <c r="T1251" s="44">
        <v>0</v>
      </c>
      <c r="U1251" s="44">
        <v>0</v>
      </c>
      <c r="V1251" s="44">
        <v>0</v>
      </c>
      <c r="W1251" s="44">
        <v>0</v>
      </c>
      <c r="X1251" s="44">
        <v>0</v>
      </c>
      <c r="Y1251" s="44">
        <v>0</v>
      </c>
      <c r="Z1251" s="44">
        <v>0</v>
      </c>
      <c r="AA1251" s="44">
        <v>0</v>
      </c>
      <c r="AB1251" s="44">
        <v>0</v>
      </c>
      <c r="AC1251" s="44">
        <v>0</v>
      </c>
      <c r="AD1251" s="44">
        <v>0</v>
      </c>
      <c r="AE1251" s="44">
        <v>0</v>
      </c>
      <c r="AF1251" s="8">
        <f t="shared" ref="AF1251:AF1256" si="101">SUM(H1251:S1251)</f>
        <v>-191758.6</v>
      </c>
      <c r="AG1251" s="8">
        <f t="shared" ref="AG1251:AG1256" si="102">SUM(T1251:AE1251)</f>
        <v>0</v>
      </c>
      <c r="AH1251" s="56">
        <f t="shared" si="98"/>
        <v>1342</v>
      </c>
    </row>
    <row r="1252" spans="1:34">
      <c r="A1252" s="56">
        <f t="shared" si="93"/>
        <v>1343</v>
      </c>
      <c r="B1252" s="46">
        <v>5793242</v>
      </c>
      <c r="C1252" s="48" t="s">
        <v>1373</v>
      </c>
      <c r="D1252" s="46" t="s">
        <v>451</v>
      </c>
      <c r="E1252" s="47">
        <v>45291</v>
      </c>
      <c r="F1252" s="45" t="s">
        <v>120</v>
      </c>
      <c r="G1252" s="44">
        <v>0</v>
      </c>
      <c r="H1252" s="44">
        <v>7199.61</v>
      </c>
      <c r="I1252" s="44">
        <v>16243.35</v>
      </c>
      <c r="J1252" s="44">
        <v>12037.179999999998</v>
      </c>
      <c r="K1252" s="44">
        <v>25258.649999999998</v>
      </c>
      <c r="L1252" s="44">
        <v>32844.86</v>
      </c>
      <c r="M1252" s="44">
        <v>35365.189999999995</v>
      </c>
      <c r="N1252" s="44">
        <v>44160.9</v>
      </c>
      <c r="O1252" s="44">
        <v>57025.55</v>
      </c>
      <c r="P1252" s="44">
        <v>23392.12</v>
      </c>
      <c r="Q1252" s="44">
        <v>24157.53</v>
      </c>
      <c r="R1252" s="44">
        <v>24157.53</v>
      </c>
      <c r="S1252" s="44">
        <v>24157.53</v>
      </c>
      <c r="T1252" s="44">
        <v>0</v>
      </c>
      <c r="U1252" s="44">
        <v>0</v>
      </c>
      <c r="V1252" s="44">
        <v>0</v>
      </c>
      <c r="W1252" s="44">
        <v>0</v>
      </c>
      <c r="X1252" s="44">
        <v>0</v>
      </c>
      <c r="Y1252" s="44">
        <v>0</v>
      </c>
      <c r="Z1252" s="44">
        <v>0</v>
      </c>
      <c r="AA1252" s="44">
        <v>0</v>
      </c>
      <c r="AB1252" s="44">
        <v>0</v>
      </c>
      <c r="AC1252" s="44">
        <v>0</v>
      </c>
      <c r="AD1252" s="44">
        <v>0</v>
      </c>
      <c r="AE1252" s="44">
        <v>0</v>
      </c>
      <c r="AF1252" s="8">
        <f t="shared" si="101"/>
        <v>326000</v>
      </c>
      <c r="AG1252" s="8">
        <f t="shared" si="102"/>
        <v>0</v>
      </c>
      <c r="AH1252" s="56">
        <f t="shared" si="98"/>
        <v>1343</v>
      </c>
    </row>
    <row r="1253" spans="1:34">
      <c r="A1253" s="56">
        <f t="shared" si="93"/>
        <v>1344</v>
      </c>
      <c r="B1253" s="46">
        <v>5800016</v>
      </c>
      <c r="C1253" s="48" t="s">
        <v>1374</v>
      </c>
      <c r="D1253" s="46" t="s">
        <v>451</v>
      </c>
      <c r="E1253" s="47">
        <v>45289</v>
      </c>
      <c r="F1253" s="45" t="s">
        <v>120</v>
      </c>
      <c r="G1253" s="44">
        <v>867735.3</v>
      </c>
      <c r="H1253" s="44">
        <v>56745.3</v>
      </c>
      <c r="I1253" s="44">
        <v>78312.349999999991</v>
      </c>
      <c r="J1253" s="44">
        <v>197820.72</v>
      </c>
      <c r="K1253" s="44">
        <v>363359.72</v>
      </c>
      <c r="L1253" s="44">
        <v>183332.58000000002</v>
      </c>
      <c r="M1253" s="44">
        <v>122061.19</v>
      </c>
      <c r="N1253" s="44">
        <v>94098.62</v>
      </c>
      <c r="O1253" s="44">
        <v>44293.25</v>
      </c>
      <c r="P1253" s="44">
        <v>44285.919999999998</v>
      </c>
      <c r="Q1253" s="44">
        <v>288230.11666666664</v>
      </c>
      <c r="R1253" s="44">
        <v>288230.11666666664</v>
      </c>
      <c r="S1253" s="44">
        <v>288230.11666666664</v>
      </c>
      <c r="T1253" s="44">
        <v>0</v>
      </c>
      <c r="U1253" s="44">
        <v>0</v>
      </c>
      <c r="V1253" s="44">
        <v>0</v>
      </c>
      <c r="W1253" s="44">
        <v>0</v>
      </c>
      <c r="X1253" s="44">
        <v>0</v>
      </c>
      <c r="Y1253" s="44">
        <v>0</v>
      </c>
      <c r="Z1253" s="44">
        <v>0</v>
      </c>
      <c r="AA1253" s="44">
        <v>0</v>
      </c>
      <c r="AB1253" s="44">
        <v>0</v>
      </c>
      <c r="AC1253" s="44">
        <v>0</v>
      </c>
      <c r="AD1253" s="44">
        <v>0</v>
      </c>
      <c r="AE1253" s="44">
        <v>0</v>
      </c>
      <c r="AF1253" s="8">
        <f t="shared" si="101"/>
        <v>2049000</v>
      </c>
      <c r="AG1253" s="8">
        <f t="shared" si="102"/>
        <v>0</v>
      </c>
      <c r="AH1253" s="56">
        <f t="shared" si="98"/>
        <v>1344</v>
      </c>
    </row>
    <row r="1254" spans="1:34">
      <c r="A1254" s="56">
        <f t="shared" si="93"/>
        <v>1345</v>
      </c>
      <c r="B1254" s="46">
        <v>5803040</v>
      </c>
      <c r="C1254" s="48" t="s">
        <v>969</v>
      </c>
      <c r="D1254" s="46" t="s">
        <v>451</v>
      </c>
      <c r="E1254" s="47">
        <v>45291</v>
      </c>
      <c r="F1254" s="45" t="s">
        <v>120</v>
      </c>
      <c r="G1254" s="44">
        <v>0</v>
      </c>
      <c r="H1254" s="44">
        <v>0</v>
      </c>
      <c r="I1254" s="44">
        <v>289.38000000000005</v>
      </c>
      <c r="J1254" s="44">
        <v>2983.9500000000003</v>
      </c>
      <c r="K1254" s="44">
        <v>10380.17</v>
      </c>
      <c r="L1254" s="44">
        <v>122971.18000000001</v>
      </c>
      <c r="M1254" s="44">
        <v>783820.32000000007</v>
      </c>
      <c r="N1254" s="44">
        <v>285358.14</v>
      </c>
      <c r="O1254" s="44">
        <v>2013918.11</v>
      </c>
      <c r="P1254" s="44">
        <v>2900827.83</v>
      </c>
      <c r="Q1254" s="44">
        <v>1610483.6399999997</v>
      </c>
      <c r="R1254" s="44">
        <v>1610483.6399999997</v>
      </c>
      <c r="S1254" s="44">
        <v>1610483.6399999997</v>
      </c>
      <c r="T1254" s="44">
        <v>0</v>
      </c>
      <c r="U1254" s="44">
        <v>0</v>
      </c>
      <c r="V1254" s="44">
        <v>0</v>
      </c>
      <c r="W1254" s="44">
        <v>0</v>
      </c>
      <c r="X1254" s="44">
        <v>0</v>
      </c>
      <c r="Y1254" s="44">
        <v>0</v>
      </c>
      <c r="Z1254" s="44">
        <v>0</v>
      </c>
      <c r="AA1254" s="44">
        <v>0</v>
      </c>
      <c r="AB1254" s="44">
        <v>0</v>
      </c>
      <c r="AC1254" s="44">
        <v>0</v>
      </c>
      <c r="AD1254" s="44">
        <v>0</v>
      </c>
      <c r="AE1254" s="44">
        <v>0</v>
      </c>
      <c r="AF1254" s="8">
        <f t="shared" si="101"/>
        <v>10952000</v>
      </c>
      <c r="AG1254" s="8">
        <f t="shared" si="102"/>
        <v>0</v>
      </c>
      <c r="AH1254" s="56">
        <f t="shared" si="98"/>
        <v>1345</v>
      </c>
    </row>
    <row r="1255" spans="1:34">
      <c r="A1255" s="56">
        <f t="shared" si="93"/>
        <v>1346</v>
      </c>
      <c r="B1255" s="46">
        <v>5803546</v>
      </c>
      <c r="C1255" s="48" t="s">
        <v>1375</v>
      </c>
      <c r="D1255" s="46" t="s">
        <v>451</v>
      </c>
      <c r="E1255" s="47">
        <v>45289</v>
      </c>
      <c r="F1255" s="45" t="s">
        <v>120</v>
      </c>
      <c r="G1255" s="44">
        <v>127719.4</v>
      </c>
      <c r="H1255" s="44">
        <v>765.71999999999991</v>
      </c>
      <c r="I1255" s="44">
        <v>771.03</v>
      </c>
      <c r="J1255" s="44">
        <v>771.03</v>
      </c>
      <c r="K1255" s="44">
        <v>774.22</v>
      </c>
      <c r="L1255" s="44">
        <v>-13404.06</v>
      </c>
      <c r="M1255" s="44">
        <v>4540.5600000000004</v>
      </c>
      <c r="N1255" s="44">
        <v>4407.13</v>
      </c>
      <c r="O1255" s="44">
        <v>2837.49</v>
      </c>
      <c r="P1255" s="44">
        <v>1619108.68</v>
      </c>
      <c r="Q1255" s="44">
        <v>-317190.59999999998</v>
      </c>
      <c r="R1255" s="44">
        <v>-317190.59999999998</v>
      </c>
      <c r="S1255" s="44">
        <v>-317190.59999999998</v>
      </c>
      <c r="T1255" s="44">
        <v>0</v>
      </c>
      <c r="U1255" s="44">
        <v>0</v>
      </c>
      <c r="V1255" s="44">
        <v>0</v>
      </c>
      <c r="W1255" s="44">
        <v>0</v>
      </c>
      <c r="X1255" s="44">
        <v>0</v>
      </c>
      <c r="Y1255" s="44">
        <v>0</v>
      </c>
      <c r="Z1255" s="44">
        <v>0</v>
      </c>
      <c r="AA1255" s="44">
        <v>0</v>
      </c>
      <c r="AB1255" s="44">
        <v>0</v>
      </c>
      <c r="AC1255" s="44">
        <v>0</v>
      </c>
      <c r="AD1255" s="44">
        <v>0</v>
      </c>
      <c r="AE1255" s="44">
        <v>0</v>
      </c>
      <c r="AF1255" s="8">
        <f t="shared" si="101"/>
        <v>669000.00000000023</v>
      </c>
      <c r="AG1255" s="8">
        <f t="shared" si="102"/>
        <v>0</v>
      </c>
      <c r="AH1255" s="56">
        <f t="shared" si="98"/>
        <v>1346</v>
      </c>
    </row>
    <row r="1256" spans="1:34">
      <c r="A1256" s="56">
        <f t="shared" si="93"/>
        <v>1347</v>
      </c>
      <c r="B1256" s="46">
        <v>5804859</v>
      </c>
      <c r="C1256" s="48" t="s">
        <v>1376</v>
      </c>
      <c r="D1256" s="46" t="s">
        <v>451</v>
      </c>
      <c r="E1256" s="47">
        <v>45291</v>
      </c>
      <c r="F1256" s="45" t="s">
        <v>120</v>
      </c>
      <c r="G1256" s="44">
        <v>0</v>
      </c>
      <c r="H1256" s="44">
        <v>0</v>
      </c>
      <c r="I1256" s="44">
        <v>0</v>
      </c>
      <c r="J1256" s="44">
        <v>0</v>
      </c>
      <c r="K1256" s="44">
        <v>927.6</v>
      </c>
      <c r="L1256" s="44">
        <v>7309.43</v>
      </c>
      <c r="M1256" s="44">
        <v>6693.5700000000006</v>
      </c>
      <c r="N1256" s="44">
        <v>6221.66</v>
      </c>
      <c r="O1256" s="44">
        <v>5878.83</v>
      </c>
      <c r="P1256" s="44">
        <v>4278.74</v>
      </c>
      <c r="Q1256" s="44">
        <v>5201.1099999999997</v>
      </c>
      <c r="R1256" s="44">
        <v>8791.34</v>
      </c>
      <c r="S1256" s="44">
        <v>35923.65</v>
      </c>
      <c r="T1256" s="44">
        <v>0</v>
      </c>
      <c r="U1256" s="44">
        <v>0</v>
      </c>
      <c r="V1256" s="44">
        <v>0</v>
      </c>
      <c r="W1256" s="44">
        <v>0</v>
      </c>
      <c r="X1256" s="44">
        <v>0</v>
      </c>
      <c r="Y1256" s="44">
        <v>0</v>
      </c>
      <c r="Z1256" s="44">
        <v>0</v>
      </c>
      <c r="AA1256" s="44">
        <v>0</v>
      </c>
      <c r="AB1256" s="44">
        <v>0</v>
      </c>
      <c r="AC1256" s="44">
        <v>0</v>
      </c>
      <c r="AD1256" s="44">
        <v>0</v>
      </c>
      <c r="AE1256" s="44">
        <v>0</v>
      </c>
      <c r="AF1256" s="8">
        <f t="shared" si="101"/>
        <v>81225.929999999993</v>
      </c>
      <c r="AG1256" s="8">
        <f t="shared" si="102"/>
        <v>0</v>
      </c>
      <c r="AH1256" s="56">
        <f t="shared" si="98"/>
        <v>1347</v>
      </c>
    </row>
    <row r="1257" spans="1:34" ht="15.75" customHeight="1" thickBot="1">
      <c r="A1257" s="56">
        <f t="shared" si="93"/>
        <v>1348</v>
      </c>
      <c r="B1257" s="50" t="s">
        <v>972</v>
      </c>
      <c r="G1257" s="36">
        <f>SUM(G1204:G1256)</f>
        <v>38603871.299999997</v>
      </c>
      <c r="H1257" s="36">
        <f t="shared" ref="H1257:AG1257" si="103">SUM(H1204:H1256)</f>
        <v>2659873.3499999996</v>
      </c>
      <c r="I1257" s="36">
        <f t="shared" si="103"/>
        <v>3331129.1600000006</v>
      </c>
      <c r="J1257" s="36">
        <f t="shared" si="103"/>
        <v>3000928.4300000006</v>
      </c>
      <c r="K1257" s="36">
        <f t="shared" si="103"/>
        <v>4504152.7299999995</v>
      </c>
      <c r="L1257" s="36">
        <f t="shared" si="103"/>
        <v>3660108.69</v>
      </c>
      <c r="M1257" s="36">
        <f t="shared" si="103"/>
        <v>3689951.38</v>
      </c>
      <c r="N1257" s="36">
        <f t="shared" si="103"/>
        <v>2192648.1100000003</v>
      </c>
      <c r="O1257" s="36">
        <f t="shared" si="103"/>
        <v>4800773.7100000009</v>
      </c>
      <c r="P1257" s="36">
        <f t="shared" si="103"/>
        <v>8797425.75</v>
      </c>
      <c r="Q1257" s="36">
        <f t="shared" si="103"/>
        <v>4876695.1433333335</v>
      </c>
      <c r="R1257" s="36">
        <f t="shared" si="103"/>
        <v>3972828.4633333324</v>
      </c>
      <c r="S1257" s="36">
        <f t="shared" si="103"/>
        <v>3517557.6433333326</v>
      </c>
      <c r="T1257" s="36">
        <f t="shared" si="103"/>
        <v>3241150.3000000003</v>
      </c>
      <c r="U1257" s="36">
        <f t="shared" si="103"/>
        <v>2845014.01</v>
      </c>
      <c r="V1257" s="36">
        <f t="shared" si="103"/>
        <v>2305699.0099999998</v>
      </c>
      <c r="W1257" s="36">
        <f t="shared" si="103"/>
        <v>2091078.3900000001</v>
      </c>
      <c r="X1257" s="36">
        <f t="shared" si="103"/>
        <v>1864577.4200000004</v>
      </c>
      <c r="Y1257" s="36">
        <f t="shared" si="103"/>
        <v>1832433.4100000004</v>
      </c>
      <c r="Z1257" s="36">
        <f t="shared" si="103"/>
        <v>1631758.39</v>
      </c>
      <c r="AA1257" s="36">
        <f t="shared" si="103"/>
        <v>1606356.11</v>
      </c>
      <c r="AB1257" s="36">
        <f t="shared" si="103"/>
        <v>1321215.7200000002</v>
      </c>
      <c r="AC1257" s="36">
        <f t="shared" si="103"/>
        <v>1293953.82</v>
      </c>
      <c r="AD1257" s="36">
        <f t="shared" si="103"/>
        <v>1215873.0999999999</v>
      </c>
      <c r="AE1257" s="36">
        <f t="shared" si="103"/>
        <v>1258429.6300000001</v>
      </c>
      <c r="AF1257" s="36">
        <f t="shared" si="103"/>
        <v>49004072.560000002</v>
      </c>
      <c r="AG1257" s="36">
        <f t="shared" si="103"/>
        <v>22507539.31000001</v>
      </c>
      <c r="AH1257" s="56">
        <f t="shared" si="98"/>
        <v>1348</v>
      </c>
    </row>
    <row r="1258" spans="1:34" ht="15" thickTop="1">
      <c r="G1258" s="26"/>
      <c r="H1258" s="26"/>
      <c r="I1258" s="26"/>
      <c r="J1258" s="26"/>
      <c r="K1258" s="26"/>
      <c r="L1258" s="26"/>
      <c r="M1258" s="26"/>
      <c r="N1258" s="26"/>
      <c r="O1258" s="26"/>
      <c r="P1258" s="26"/>
      <c r="Q1258" s="26"/>
      <c r="R1258" s="26"/>
      <c r="S1258" s="26"/>
      <c r="T1258" s="26"/>
      <c r="U1258" s="26"/>
      <c r="V1258" s="26"/>
      <c r="W1258" s="26"/>
      <c r="X1258" s="26"/>
      <c r="Y1258" s="26"/>
      <c r="Z1258" s="26"/>
      <c r="AA1258" s="26"/>
      <c r="AB1258" s="26"/>
      <c r="AC1258" s="26"/>
      <c r="AD1258" s="26"/>
      <c r="AE1258" s="26"/>
      <c r="AF1258" s="26"/>
      <c r="AG1258" s="26"/>
    </row>
    <row r="1259" spans="1:34">
      <c r="G1259" s="26"/>
      <c r="H1259" s="26"/>
      <c r="I1259" s="26"/>
      <c r="J1259" s="26"/>
      <c r="K1259" s="26"/>
      <c r="L1259" s="26"/>
      <c r="M1259" s="26"/>
      <c r="N1259" s="26"/>
      <c r="O1259" s="26"/>
      <c r="P1259" s="26"/>
      <c r="Q1259" s="26"/>
      <c r="R1259" s="26"/>
      <c r="S1259" s="26"/>
      <c r="T1259" s="26"/>
      <c r="U1259" s="26"/>
      <c r="V1259" s="26"/>
      <c r="W1259" s="26"/>
      <c r="X1259" s="26"/>
      <c r="Y1259" s="26"/>
      <c r="Z1259" s="26"/>
      <c r="AA1259" s="26"/>
      <c r="AB1259" s="26"/>
      <c r="AC1259" s="26"/>
      <c r="AD1259" s="26"/>
      <c r="AE1259" s="26"/>
      <c r="AF1259" s="26"/>
      <c r="AG1259" s="26"/>
      <c r="AH1259" s="3"/>
    </row>
    <row r="1260" spans="1:34" ht="15" thickBot="1">
      <c r="A1260" s="56">
        <f>A1257+1</f>
        <v>1349</v>
      </c>
      <c r="C1260" s="15" t="s">
        <v>32</v>
      </c>
      <c r="D1260"/>
      <c r="G1260" s="36">
        <f t="shared" ref="G1260:AG1260" si="104">G1199+G1257</f>
        <v>981145807.71581197</v>
      </c>
      <c r="H1260" s="36">
        <f t="shared" si="104"/>
        <v>76807967.419183344</v>
      </c>
      <c r="I1260" s="36">
        <f t="shared" si="104"/>
        <v>102878238.64067744</v>
      </c>
      <c r="J1260" s="36">
        <f t="shared" si="104"/>
        <v>75872218.500703365</v>
      </c>
      <c r="K1260" s="36">
        <f t="shared" si="104"/>
        <v>97498891.666754469</v>
      </c>
      <c r="L1260" s="36">
        <f t="shared" si="104"/>
        <v>100463109.60289608</v>
      </c>
      <c r="M1260" s="36">
        <f t="shared" si="104"/>
        <v>178068500.33237073</v>
      </c>
      <c r="N1260" s="36">
        <f t="shared" si="104"/>
        <v>61806602.838389084</v>
      </c>
      <c r="O1260" s="36">
        <f t="shared" si="104"/>
        <v>99430160.881126285</v>
      </c>
      <c r="P1260" s="36">
        <f t="shared" si="104"/>
        <v>87332519.455299735</v>
      </c>
      <c r="Q1260" s="36">
        <f t="shared" si="104"/>
        <v>82155792.78456232</v>
      </c>
      <c r="R1260" s="36">
        <f t="shared" si="104"/>
        <v>73879282.617775992</v>
      </c>
      <c r="S1260" s="36">
        <f t="shared" si="104"/>
        <v>65290881.467105418</v>
      </c>
      <c r="T1260" s="36">
        <f t="shared" si="104"/>
        <v>81476681.974292368</v>
      </c>
      <c r="U1260" s="36">
        <f t="shared" si="104"/>
        <v>76928919.676482663</v>
      </c>
      <c r="V1260" s="36">
        <f t="shared" si="104"/>
        <v>93605205.223760188</v>
      </c>
      <c r="W1260" s="36">
        <f t="shared" si="104"/>
        <v>77885054.130123466</v>
      </c>
      <c r="X1260" s="36">
        <f t="shared" si="104"/>
        <v>77772970.648602486</v>
      </c>
      <c r="Y1260" s="36">
        <f t="shared" si="104"/>
        <v>73816068.418989792</v>
      </c>
      <c r="Z1260" s="36">
        <f t="shared" si="104"/>
        <v>69941705.771261528</v>
      </c>
      <c r="AA1260" s="36">
        <f t="shared" si="104"/>
        <v>68632023.074288309</v>
      </c>
      <c r="AB1260" s="36">
        <f t="shared" si="104"/>
        <v>71471674.388126358</v>
      </c>
      <c r="AC1260" s="36">
        <f t="shared" si="104"/>
        <v>75270237.850034371</v>
      </c>
      <c r="AD1260" s="36">
        <f t="shared" si="104"/>
        <v>66992043.593139559</v>
      </c>
      <c r="AE1260" s="36">
        <f t="shared" si="104"/>
        <v>62054647.97947935</v>
      </c>
      <c r="AF1260" s="36">
        <f t="shared" si="104"/>
        <v>1101484166.2068455</v>
      </c>
      <c r="AG1260" s="36">
        <f t="shared" si="104"/>
        <v>895847232.72858047</v>
      </c>
      <c r="AH1260" s="56">
        <f t="shared" ref="AH1260" si="105">A1260</f>
        <v>1349</v>
      </c>
    </row>
    <row r="1261" spans="1:34" ht="15" thickTop="1">
      <c r="C1261" s="60" t="s">
        <v>81</v>
      </c>
      <c r="D1261" s="60"/>
      <c r="E1261" s="60"/>
      <c r="F1261" s="60"/>
    </row>
    <row r="1262" spans="1:34">
      <c r="C1262" s="60"/>
      <c r="D1262" s="60"/>
      <c r="E1262" s="60"/>
      <c r="F1262" s="60"/>
    </row>
  </sheetData>
  <autoFilter ref="A4:AH1199" xr:uid="{00000000-0009-0000-0000-000001000000}"/>
  <mergeCells count="7">
    <mergeCell ref="H3:S3"/>
    <mergeCell ref="T3:AE3"/>
    <mergeCell ref="D3:F3"/>
    <mergeCell ref="T1:AH1"/>
    <mergeCell ref="T2:AH2"/>
    <mergeCell ref="A1:S1"/>
    <mergeCell ref="A2:S2"/>
  </mergeCells>
  <pageMargins left="0.5" right="0.5" top="1" bottom="1" header="0.5" footer="0.5"/>
  <pageSetup scale="22" fitToHeight="0" pageOrder="overThenDown" orientation="landscape" r:id="rId1"/>
  <headerFooter>
    <oddHeader xml:space="preserve">&amp;R&amp;10Docket No. ER19-13-000- Annual Update RY2024
&amp;F
</oddHeader>
  </headerFooter>
  <rowBreaks count="1" manualBreakCount="1">
    <brk id="829" max="33" man="1"/>
  </rowBreaks>
  <colBreaks count="1" manualBreakCount="1">
    <brk id="19" max="1048575" man="1"/>
  </colBreaks>
  <customProperties>
    <customPr name="_pios_id" r:id="rId2"/>
  </customProperties>
  <ignoredErrors>
    <ignoredError sqref="AF5:AG5 AE1201:AE1202 AE1203 AF1203:AG1203 AF1204:AG1209 AF1216:AG1247 AF1212:AG1214 AF1210:AG1211 AF1201:AG1202 AF6:AG47 AF1248:AG1248 AF1261:AG1268 AF1200:AG1200 AF1258:AG1259 AF86:AG287 AF288:AG467 AF695:AG845 AF473:AG587 AF588:AG615 AF616:AG658 AF48:AG85 AF1260" formulaRange="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H1203"/>
  <sheetViews>
    <sheetView showGridLines="0" tabSelected="1" view="pageBreakPreview" topLeftCell="A1154" zoomScale="25" zoomScaleSheetLayoutView="25" workbookViewId="0">
      <selection activeCell="G1199" sqref="G1199:AG1199"/>
    </sheetView>
  </sheetViews>
  <sheetFormatPr defaultColWidth="9.1796875" defaultRowHeight="14.5"/>
  <cols>
    <col min="1" max="1" width="9.26953125" style="3" bestFit="1" customWidth="1"/>
    <col min="2" max="2" width="13.26953125" style="3" bestFit="1" customWidth="1"/>
    <col min="3" max="3" width="57.26953125" bestFit="1" customWidth="1"/>
    <col min="4" max="4" width="10.26953125" style="3" bestFit="1" customWidth="1"/>
    <col min="5" max="5" width="14.453125" style="3" bestFit="1" customWidth="1"/>
    <col min="6" max="6" width="15" style="3" bestFit="1" customWidth="1"/>
    <col min="7" max="7" width="11.26953125" bestFit="1" customWidth="1"/>
    <col min="8" max="20" width="12.54296875" bestFit="1" customWidth="1"/>
    <col min="21" max="21" width="11.54296875" bestFit="1" customWidth="1"/>
    <col min="22" max="22" width="11.7265625" bestFit="1" customWidth="1"/>
    <col min="23" max="23" width="12.54296875" bestFit="1" customWidth="1"/>
    <col min="24" max="24" width="12" bestFit="1" customWidth="1"/>
    <col min="25" max="26" width="11.54296875" bestFit="1" customWidth="1"/>
    <col min="27" max="27" width="11.7265625" bestFit="1" customWidth="1"/>
    <col min="28" max="29" width="11.54296875" bestFit="1" customWidth="1"/>
    <col min="30" max="30" width="11.81640625" bestFit="1" customWidth="1"/>
    <col min="31" max="31" width="11.54296875" bestFit="1" customWidth="1"/>
    <col min="32" max="33" width="14.453125" bestFit="1" customWidth="1"/>
    <col min="34" max="34" width="9.26953125" bestFit="1" customWidth="1"/>
  </cols>
  <sheetData>
    <row r="1" spans="1:34">
      <c r="A1" s="71" t="str">
        <f>ToC!$B$1&amp;" - "&amp;ToC!$B$2</f>
        <v>Pacific Gas and Electric Company - TO Tariff Rate Year 2024</v>
      </c>
      <c r="B1" s="71"/>
      <c r="C1" s="71"/>
      <c r="D1" s="71"/>
      <c r="E1" s="71"/>
      <c r="F1" s="71"/>
      <c r="G1" s="71"/>
      <c r="H1" s="71"/>
      <c r="I1" s="71"/>
      <c r="J1" s="71"/>
      <c r="K1" s="71"/>
      <c r="L1" s="71"/>
      <c r="M1" s="71"/>
      <c r="N1" s="71"/>
      <c r="O1" s="71"/>
      <c r="P1" s="71"/>
      <c r="Q1" s="71"/>
      <c r="R1" s="71"/>
      <c r="S1" s="71"/>
      <c r="T1" s="71" t="str">
        <f>A1</f>
        <v>Pacific Gas and Electric Company - TO Tariff Rate Year 2024</v>
      </c>
      <c r="U1" s="71"/>
      <c r="V1" s="71"/>
      <c r="W1" s="71"/>
      <c r="X1" s="71"/>
      <c r="Y1" s="71"/>
      <c r="Z1" s="71"/>
      <c r="AA1" s="71"/>
      <c r="AB1" s="71"/>
      <c r="AC1" s="71"/>
      <c r="AD1" s="71"/>
      <c r="AE1" s="71"/>
      <c r="AF1" s="71"/>
      <c r="AG1" s="71"/>
      <c r="AH1" s="71"/>
    </row>
    <row r="2" spans="1:34">
      <c r="A2" s="71" t="str">
        <f>"WP_9-PlantAdditions 2"&amp;" - "&amp;ToC!$C$9</f>
        <v>WP_9-PlantAdditions 2 - Network Transmission Forecast Cost of Removal Spend</v>
      </c>
      <c r="B2" s="71"/>
      <c r="C2" s="71"/>
      <c r="D2" s="71"/>
      <c r="E2" s="71"/>
      <c r="F2" s="71"/>
      <c r="G2" s="71"/>
      <c r="H2" s="71"/>
      <c r="I2" s="71"/>
      <c r="J2" s="71"/>
      <c r="K2" s="71"/>
      <c r="L2" s="71"/>
      <c r="M2" s="71"/>
      <c r="N2" s="71"/>
      <c r="O2" s="71"/>
      <c r="P2" s="71"/>
      <c r="Q2" s="71"/>
      <c r="R2" s="71"/>
      <c r="S2" s="71"/>
      <c r="T2" s="71" t="str">
        <f>A2</f>
        <v>WP_9-PlantAdditions 2 - Network Transmission Forecast Cost of Removal Spend</v>
      </c>
      <c r="U2" s="71"/>
      <c r="V2" s="71"/>
      <c r="W2" s="71"/>
      <c r="X2" s="71"/>
      <c r="Y2" s="71"/>
      <c r="Z2" s="71"/>
      <c r="AA2" s="71"/>
      <c r="AB2" s="71"/>
      <c r="AC2" s="71"/>
      <c r="AD2" s="71"/>
      <c r="AE2" s="71"/>
      <c r="AF2" s="71"/>
      <c r="AG2" s="71"/>
      <c r="AH2" s="71"/>
    </row>
    <row r="3" spans="1:34">
      <c r="A3" s="9"/>
      <c r="B3" s="9"/>
      <c r="C3" s="65" t="s">
        <v>66</v>
      </c>
      <c r="D3" s="73" t="s">
        <v>28</v>
      </c>
      <c r="E3" s="73"/>
      <c r="F3" s="73"/>
      <c r="G3" s="11"/>
      <c r="H3" s="72" t="str">
        <f>"WP_9-PlantAdditions 2: COST OF REMOVAL "&amp;'1'!$AG$3+1</f>
        <v>WP_9-PlantAdditions 2: COST OF REMOVAL 2023</v>
      </c>
      <c r="I3" s="72"/>
      <c r="J3" s="72"/>
      <c r="K3" s="72"/>
      <c r="L3" s="72"/>
      <c r="M3" s="72"/>
      <c r="N3" s="72"/>
      <c r="O3" s="72"/>
      <c r="P3" s="72"/>
      <c r="Q3" s="72"/>
      <c r="R3" s="72"/>
      <c r="S3" s="72"/>
      <c r="T3" s="72" t="str">
        <f>"WP_9-PlantAdditions 2: COST OF REMOVAL "&amp;'1'!$AG$3+2</f>
        <v>WP_9-PlantAdditions 2: COST OF REMOVAL 2024</v>
      </c>
      <c r="U3" s="72"/>
      <c r="V3" s="72"/>
      <c r="W3" s="72"/>
      <c r="X3" s="72"/>
      <c r="Y3" s="72"/>
      <c r="Z3" s="72"/>
      <c r="AA3" s="72"/>
      <c r="AB3" s="72"/>
      <c r="AC3" s="72"/>
      <c r="AD3" s="72"/>
      <c r="AE3" s="72"/>
      <c r="AF3" s="74" t="str">
        <f>"Prior Year: "&amp;'1'!$AG$3</f>
        <v>Prior Year: 2022</v>
      </c>
      <c r="AG3" s="74"/>
      <c r="AH3" s="11"/>
    </row>
    <row r="4" spans="1:34" ht="29">
      <c r="A4" s="4" t="s">
        <v>5</v>
      </c>
      <c r="B4" s="4" t="s">
        <v>0</v>
      </c>
      <c r="C4" s="4" t="s">
        <v>1</v>
      </c>
      <c r="D4" s="4" t="s">
        <v>2</v>
      </c>
      <c r="E4" s="4" t="s">
        <v>30</v>
      </c>
      <c r="F4" s="4" t="s">
        <v>3</v>
      </c>
      <c r="G4" s="4" t="s">
        <v>85</v>
      </c>
      <c r="H4" s="5">
        <f>'1'!H4</f>
        <v>44927</v>
      </c>
      <c r="I4" s="5">
        <f>'1'!I4</f>
        <v>44958</v>
      </c>
      <c r="J4" s="5">
        <f>'1'!J4</f>
        <v>44986</v>
      </c>
      <c r="K4" s="5">
        <f>'1'!K4</f>
        <v>45017</v>
      </c>
      <c r="L4" s="5">
        <f>'1'!L4</f>
        <v>45047</v>
      </c>
      <c r="M4" s="5">
        <f>'1'!M4</f>
        <v>45078</v>
      </c>
      <c r="N4" s="5">
        <f>'1'!N4</f>
        <v>45108</v>
      </c>
      <c r="O4" s="5">
        <f>'1'!O4</f>
        <v>45139</v>
      </c>
      <c r="P4" s="5">
        <f>'1'!P4</f>
        <v>45170</v>
      </c>
      <c r="Q4" s="5">
        <f>'1'!Q4</f>
        <v>45200</v>
      </c>
      <c r="R4" s="5">
        <f>'1'!R4</f>
        <v>45231</v>
      </c>
      <c r="S4" s="5">
        <f>'1'!S4</f>
        <v>45261</v>
      </c>
      <c r="T4" s="5">
        <f>'1'!T4</f>
        <v>45292</v>
      </c>
      <c r="U4" s="5">
        <f>'1'!U4</f>
        <v>45323</v>
      </c>
      <c r="V4" s="5">
        <f>'1'!V4</f>
        <v>45352</v>
      </c>
      <c r="W4" s="5">
        <f>'1'!W4</f>
        <v>45383</v>
      </c>
      <c r="X4" s="5">
        <f>'1'!X4</f>
        <v>45413</v>
      </c>
      <c r="Y4" s="5">
        <f>'1'!Y4</f>
        <v>45444</v>
      </c>
      <c r="Z4" s="5">
        <f>'1'!Z4</f>
        <v>45474</v>
      </c>
      <c r="AA4" s="5">
        <f>'1'!AA4</f>
        <v>45505</v>
      </c>
      <c r="AB4" s="5">
        <f>'1'!AB4</f>
        <v>45536</v>
      </c>
      <c r="AC4" s="5">
        <f>'1'!AC4</f>
        <v>45566</v>
      </c>
      <c r="AD4" s="5">
        <f>'1'!AD4</f>
        <v>45597</v>
      </c>
      <c r="AE4" s="5">
        <f>'1'!AE4</f>
        <v>45627</v>
      </c>
      <c r="AF4" s="5" t="str">
        <f>'1'!AF4</f>
        <v>Total 2023</v>
      </c>
      <c r="AG4" s="5" t="str">
        <f>'1'!AG4</f>
        <v>Total 2024</v>
      </c>
      <c r="AH4" s="4" t="s">
        <v>5</v>
      </c>
    </row>
    <row r="5" spans="1:34">
      <c r="A5" s="56">
        <v>100</v>
      </c>
      <c r="B5" s="3">
        <f>'1'!B5</f>
        <v>5527666</v>
      </c>
      <c r="C5" t="str">
        <f>'1'!C5</f>
        <v>VIERRA 115kV Tline Reconfiguration</v>
      </c>
      <c r="D5" s="3">
        <f>'1'!D5</f>
        <v>60</v>
      </c>
      <c r="E5" s="6" t="str">
        <f>'1'!E5</f>
        <v>OAI</v>
      </c>
      <c r="F5" s="3" t="str">
        <f>'1'!F5</f>
        <v>TOLO</v>
      </c>
      <c r="G5" s="66">
        <f>'7'!$R$22</f>
        <v>6.8272183672611453E-2</v>
      </c>
      <c r="H5" s="26">
        <f>'1'!H5*$G5</f>
        <v>34591.057668300011</v>
      </c>
      <c r="I5" s="26">
        <f>'1'!I5*$G5</f>
        <v>596.89687463127473</v>
      </c>
      <c r="J5" s="26">
        <f>'1'!J5*$G5</f>
        <v>656.27319277134484</v>
      </c>
      <c r="K5" s="26">
        <f>'1'!K5*$G5</f>
        <v>0</v>
      </c>
      <c r="L5" s="26">
        <f>'1'!L5*$G5</f>
        <v>595.99568180679614</v>
      </c>
      <c r="M5" s="26">
        <f>'1'!M5*$G5</f>
        <v>0</v>
      </c>
      <c r="N5" s="26">
        <f>'1'!N5*$G5</f>
        <v>90.119282447847112</v>
      </c>
      <c r="O5" s="26">
        <f>'1'!O5*$G5</f>
        <v>11.264910305980889</v>
      </c>
      <c r="P5" s="26">
        <f>'1'!P5*$G5</f>
        <v>0</v>
      </c>
      <c r="Q5" s="26">
        <f>'1'!Q5*$G5</f>
        <v>0</v>
      </c>
      <c r="R5" s="26">
        <f>'1'!R5*$G5</f>
        <v>0</v>
      </c>
      <c r="S5" s="26">
        <f>'1'!S5*$G5</f>
        <v>0</v>
      </c>
      <c r="T5" s="26">
        <f>'1'!T5*$G5</f>
        <v>0</v>
      </c>
      <c r="U5" s="26">
        <f>'1'!U5*$G5</f>
        <v>0</v>
      </c>
      <c r="V5" s="26">
        <f>'1'!V5*$G5</f>
        <v>0</v>
      </c>
      <c r="W5" s="26">
        <f>'1'!W5*$G5</f>
        <v>0</v>
      </c>
      <c r="X5" s="26">
        <f>'1'!X5*$G5</f>
        <v>0</v>
      </c>
      <c r="Y5" s="26">
        <f>'1'!Y5*$G5</f>
        <v>0</v>
      </c>
      <c r="Z5" s="26">
        <f>'1'!Z5*$G5</f>
        <v>0</v>
      </c>
      <c r="AA5" s="26">
        <f>'1'!AA5*$G5</f>
        <v>0</v>
      </c>
      <c r="AB5" s="26">
        <f>'1'!AB5*$G5</f>
        <v>0</v>
      </c>
      <c r="AC5" s="26">
        <f>'1'!AC5*$G5</f>
        <v>0</v>
      </c>
      <c r="AD5" s="26">
        <f>'1'!AD5*$G5</f>
        <v>0</v>
      </c>
      <c r="AE5" s="26">
        <f>'1'!AE5*$G5</f>
        <v>0</v>
      </c>
      <c r="AF5" s="26">
        <f t="shared" ref="AF5" si="0">SUM(H5:S5)</f>
        <v>36541.607610263258</v>
      </c>
      <c r="AG5" s="26">
        <f t="shared" ref="AG5" si="1">SUM(T5:AE5)</f>
        <v>0</v>
      </c>
      <c r="AH5" s="56">
        <f t="shared" ref="AH5:AH67" si="2">A5</f>
        <v>100</v>
      </c>
    </row>
    <row r="6" spans="1:34">
      <c r="A6" s="56">
        <f>A5+1</f>
        <v>101</v>
      </c>
      <c r="B6" s="3">
        <f>'1'!B6</f>
        <v>5548661</v>
      </c>
      <c r="C6" t="str">
        <f>'1'!C6</f>
        <v>Carbona Sub, Replace Bk 2 T-Line Shoofly</v>
      </c>
      <c r="D6" s="3">
        <f>'1'!D6</f>
        <v>60</v>
      </c>
      <c r="E6" s="6" t="str">
        <f>'1'!E6</f>
        <v>OAI</v>
      </c>
      <c r="F6" s="3" t="str">
        <f>'1'!F6</f>
        <v>TOLO</v>
      </c>
      <c r="G6" s="66">
        <f>'7'!$R$22</f>
        <v>6.8272183672611453E-2</v>
      </c>
      <c r="H6" s="26">
        <f>'1'!H6*$G6</f>
        <v>325.93140485304707</v>
      </c>
      <c r="I6" s="26">
        <f>'1'!I6*$G6</f>
        <v>112.5603492210345</v>
      </c>
      <c r="J6" s="26">
        <f>'1'!J6*$G6</f>
        <v>408.04918737446417</v>
      </c>
      <c r="K6" s="26">
        <f>'1'!K6*$G6</f>
        <v>655.90452297951276</v>
      </c>
      <c r="L6" s="26">
        <f>'1'!L6*$G6</f>
        <v>683.35676803426975</v>
      </c>
      <c r="M6" s="26">
        <f>'1'!M6*$G6</f>
        <v>53.457119815654771</v>
      </c>
      <c r="N6" s="26">
        <f>'1'!N6*$G6</f>
        <v>87.832164294814632</v>
      </c>
      <c r="O6" s="26">
        <f>'1'!O6*$G6</f>
        <v>-2.9493583346568149</v>
      </c>
      <c r="P6" s="26">
        <f>'1'!P6*$G6</f>
        <v>2.1232649122182163</v>
      </c>
      <c r="Q6" s="26">
        <f>'1'!Q6*$G6</f>
        <v>0</v>
      </c>
      <c r="R6" s="26">
        <f>'1'!R6*$G6</f>
        <v>0</v>
      </c>
      <c r="S6" s="26">
        <f>'1'!S6*$G6</f>
        <v>0</v>
      </c>
      <c r="T6" s="26">
        <f>'1'!T6*$G6</f>
        <v>0</v>
      </c>
      <c r="U6" s="26">
        <f>'1'!U6*$G6</f>
        <v>0</v>
      </c>
      <c r="V6" s="26">
        <f>'1'!V6*$G6</f>
        <v>0</v>
      </c>
      <c r="W6" s="26">
        <f>'1'!W6*$G6</f>
        <v>0</v>
      </c>
      <c r="X6" s="26">
        <f>'1'!X6*$G6</f>
        <v>0</v>
      </c>
      <c r="Y6" s="26">
        <f>'1'!Y6*$G6</f>
        <v>0</v>
      </c>
      <c r="Z6" s="26">
        <f>'1'!Z6*$G6</f>
        <v>0</v>
      </c>
      <c r="AA6" s="26">
        <f>'1'!AA6*$G6</f>
        <v>0</v>
      </c>
      <c r="AB6" s="26">
        <f>'1'!AB6*$G6</f>
        <v>0</v>
      </c>
      <c r="AC6" s="26">
        <f>'1'!AC6*$G6</f>
        <v>0</v>
      </c>
      <c r="AD6" s="26">
        <f>'1'!AD6*$G6</f>
        <v>0</v>
      </c>
      <c r="AE6" s="26">
        <f>'1'!AE6*$G6</f>
        <v>0</v>
      </c>
      <c r="AF6" s="26">
        <f t="shared" ref="AF6:AF68" si="3">SUM(H6:S6)</f>
        <v>2326.2654231503589</v>
      </c>
      <c r="AG6" s="26">
        <f t="shared" ref="AG6:AG68" si="4">SUM(T6:AE6)</f>
        <v>0</v>
      </c>
      <c r="AH6" s="56">
        <f t="shared" si="2"/>
        <v>101</v>
      </c>
    </row>
    <row r="7" spans="1:34">
      <c r="A7" s="56">
        <f t="shared" ref="A7:A69" si="5">A6+1</f>
        <v>102</v>
      </c>
      <c r="B7" s="3">
        <f>'1'!B7</f>
        <v>5549360</v>
      </c>
      <c r="C7" t="str">
        <f>'1'!C7</f>
        <v>Evergreen Sub Upgrade: T-Line</v>
      </c>
      <c r="D7" s="3">
        <f>'1'!D7</f>
        <v>60</v>
      </c>
      <c r="E7" s="6" t="str">
        <f>'1'!E7</f>
        <v>OAI</v>
      </c>
      <c r="F7" s="3" t="str">
        <f>'1'!F7</f>
        <v>TOLO</v>
      </c>
      <c r="G7" s="66">
        <f>'7'!$R$22</f>
        <v>6.8272183672611453E-2</v>
      </c>
      <c r="H7" s="26">
        <f>'1'!H7*$G7</f>
        <v>38.587438211759995</v>
      </c>
      <c r="I7" s="26">
        <f>'1'!I7*$G7</f>
        <v>107.27608220477437</v>
      </c>
      <c r="J7" s="26">
        <f>'1'!J7*$G7</f>
        <v>100.00509464364127</v>
      </c>
      <c r="K7" s="26">
        <f>'1'!K7*$G7</f>
        <v>285.20022007396705</v>
      </c>
      <c r="L7" s="26">
        <f>'1'!L7*$G7</f>
        <v>-16.801784401829678</v>
      </c>
      <c r="M7" s="26">
        <f>'1'!M7*$G7</f>
        <v>22297.702014693266</v>
      </c>
      <c r="N7" s="26">
        <f>'1'!N7*$G7</f>
        <v>1.1742815591689169</v>
      </c>
      <c r="O7" s="26">
        <f>'1'!O7*$G7</f>
        <v>3.0176305183294265</v>
      </c>
      <c r="P7" s="26">
        <f>'1'!P7*$G7</f>
        <v>134.6805367309606</v>
      </c>
      <c r="Q7" s="26">
        <f>'1'!Q7*$G7</f>
        <v>5392.3282285771356</v>
      </c>
      <c r="R7" s="26">
        <f>'1'!R7*$G7</f>
        <v>5074.7806478790844</v>
      </c>
      <c r="S7" s="26">
        <f>'1'!S7*$G7</f>
        <v>389.74541493183705</v>
      </c>
      <c r="T7" s="26">
        <f>'1'!T7*$G7</f>
        <v>0</v>
      </c>
      <c r="U7" s="26">
        <f>'1'!U7*$G7</f>
        <v>0</v>
      </c>
      <c r="V7" s="26">
        <f>'1'!V7*$G7</f>
        <v>0</v>
      </c>
      <c r="W7" s="26">
        <f>'1'!W7*$G7</f>
        <v>0</v>
      </c>
      <c r="X7" s="26">
        <f>'1'!X7*$G7</f>
        <v>0</v>
      </c>
      <c r="Y7" s="26">
        <f>'1'!Y7*$G7</f>
        <v>0</v>
      </c>
      <c r="Z7" s="26">
        <f>'1'!Z7*$G7</f>
        <v>0</v>
      </c>
      <c r="AA7" s="26">
        <f>'1'!AA7*$G7</f>
        <v>0</v>
      </c>
      <c r="AB7" s="26">
        <f>'1'!AB7*$G7</f>
        <v>0</v>
      </c>
      <c r="AC7" s="26">
        <f>'1'!AC7*$G7</f>
        <v>0</v>
      </c>
      <c r="AD7" s="26">
        <f>'1'!AD7*$G7</f>
        <v>0</v>
      </c>
      <c r="AE7" s="26">
        <f>'1'!AE7*$G7</f>
        <v>0</v>
      </c>
      <c r="AF7" s="26">
        <f t="shared" si="3"/>
        <v>33807.69580562209</v>
      </c>
      <c r="AG7" s="26">
        <f t="shared" si="4"/>
        <v>0</v>
      </c>
      <c r="AH7" s="56">
        <f t="shared" si="2"/>
        <v>102</v>
      </c>
    </row>
    <row r="8" spans="1:34">
      <c r="A8" s="56">
        <f t="shared" si="5"/>
        <v>103</v>
      </c>
      <c r="B8" s="3">
        <f>'1'!B8</f>
        <v>5554009</v>
      </c>
      <c r="C8" t="str">
        <f>'1'!C8</f>
        <v>ROW San Miguel-Paso Robles 70kV Ph.1</v>
      </c>
      <c r="D8" s="3">
        <f>'1'!D8</f>
        <v>60</v>
      </c>
      <c r="E8" s="6" t="str">
        <f>'1'!E8</f>
        <v>OAI</v>
      </c>
      <c r="F8" s="3" t="str">
        <f>'1'!F8</f>
        <v>TOLO</v>
      </c>
      <c r="G8" s="66">
        <f>'7'!$R$22</f>
        <v>6.8272183672611453E-2</v>
      </c>
      <c r="H8" s="26">
        <f>'1'!H8*$G8</f>
        <v>0</v>
      </c>
      <c r="I8" s="26">
        <f>'1'!I8*$G8</f>
        <v>0</v>
      </c>
      <c r="J8" s="26">
        <f>'1'!J8*$G8</f>
        <v>0</v>
      </c>
      <c r="K8" s="26">
        <f>'1'!K8*$G8</f>
        <v>0</v>
      </c>
      <c r="L8" s="26">
        <f>'1'!L8*$G8</f>
        <v>0</v>
      </c>
      <c r="M8" s="26">
        <f>'1'!M8*$G8</f>
        <v>0</v>
      </c>
      <c r="N8" s="26">
        <f>'1'!N8*$G8</f>
        <v>0</v>
      </c>
      <c r="O8" s="26">
        <f>'1'!O8*$G8</f>
        <v>0</v>
      </c>
      <c r="P8" s="26">
        <f>'1'!P8*$G8</f>
        <v>0</v>
      </c>
      <c r="Q8" s="26">
        <f>'1'!Q8*$G8</f>
        <v>0</v>
      </c>
      <c r="R8" s="26">
        <f>'1'!R8*$G8</f>
        <v>0</v>
      </c>
      <c r="S8" s="26">
        <f>'1'!S8*$G8</f>
        <v>0</v>
      </c>
      <c r="T8" s="26">
        <f>'1'!T8*$G8</f>
        <v>0</v>
      </c>
      <c r="U8" s="26">
        <f>'1'!U8*$G8</f>
        <v>0</v>
      </c>
      <c r="V8" s="26">
        <f>'1'!V8*$G8</f>
        <v>0</v>
      </c>
      <c r="W8" s="26">
        <f>'1'!W8*$G8</f>
        <v>0</v>
      </c>
      <c r="X8" s="26">
        <f>'1'!X8*$G8</f>
        <v>0</v>
      </c>
      <c r="Y8" s="26">
        <f>'1'!Y8*$G8</f>
        <v>2357.834480880575</v>
      </c>
      <c r="Z8" s="26">
        <f>'1'!Z8*$G8</f>
        <v>2357.834480880575</v>
      </c>
      <c r="AA8" s="26">
        <f>'1'!AA8*$G8</f>
        <v>2357.834480880575</v>
      </c>
      <c r="AB8" s="26">
        <f>'1'!AB8*$G8</f>
        <v>2357.834480880575</v>
      </c>
      <c r="AC8" s="26">
        <f>'1'!AC8*$G8</f>
        <v>2357.834480880575</v>
      </c>
      <c r="AD8" s="26">
        <f>'1'!AD8*$G8</f>
        <v>2357.834480880575</v>
      </c>
      <c r="AE8" s="26">
        <f>'1'!AE8*$G8</f>
        <v>2358.0392974315928</v>
      </c>
      <c r="AF8" s="26">
        <f t="shared" si="3"/>
        <v>0</v>
      </c>
      <c r="AG8" s="26">
        <f t="shared" si="4"/>
        <v>16505.046182715043</v>
      </c>
      <c r="AH8" s="56">
        <f t="shared" si="2"/>
        <v>103</v>
      </c>
    </row>
    <row r="9" spans="1:34">
      <c r="A9" s="56">
        <f t="shared" si="5"/>
        <v>104</v>
      </c>
      <c r="B9" s="3">
        <f>'1'!B9</f>
        <v>5554011</v>
      </c>
      <c r="C9" t="str">
        <f>'1'!C9</f>
        <v>ROW Union-San Miguel/Paso Robles 70kV</v>
      </c>
      <c r="D9" s="3">
        <f>'1'!D9</f>
        <v>60</v>
      </c>
      <c r="E9" s="6" t="str">
        <f>'1'!E9</f>
        <v>OAI</v>
      </c>
      <c r="F9" s="3" t="str">
        <f>'1'!F9</f>
        <v>TOLO</v>
      </c>
      <c r="G9" s="66">
        <f>'7'!$R$22</f>
        <v>6.8272183672611453E-2</v>
      </c>
      <c r="H9" s="26">
        <f>'1'!H9*$G9</f>
        <v>0</v>
      </c>
      <c r="I9" s="26">
        <f>'1'!I9*$G9</f>
        <v>0</v>
      </c>
      <c r="J9" s="26">
        <f>'1'!J9*$G9</f>
        <v>0</v>
      </c>
      <c r="K9" s="26">
        <f>'1'!K9*$G9</f>
        <v>0</v>
      </c>
      <c r="L9" s="26">
        <f>'1'!L9*$G9</f>
        <v>0</v>
      </c>
      <c r="M9" s="26">
        <f>'1'!M9*$G9</f>
        <v>0</v>
      </c>
      <c r="N9" s="26">
        <f>'1'!N9*$G9</f>
        <v>0</v>
      </c>
      <c r="O9" s="26">
        <f>'1'!O9*$G9</f>
        <v>0</v>
      </c>
      <c r="P9" s="26">
        <f>'1'!P9*$G9</f>
        <v>0</v>
      </c>
      <c r="Q9" s="26">
        <f>'1'!Q9*$G9</f>
        <v>0</v>
      </c>
      <c r="R9" s="26">
        <f>'1'!R9*$G9</f>
        <v>0</v>
      </c>
      <c r="S9" s="26">
        <f>'1'!S9*$G9</f>
        <v>0</v>
      </c>
      <c r="T9" s="26">
        <f>'1'!T9*$G9</f>
        <v>0</v>
      </c>
      <c r="U9" s="26">
        <f>'1'!U9*$G9</f>
        <v>0</v>
      </c>
      <c r="V9" s="26">
        <f>'1'!V9*$G9</f>
        <v>0</v>
      </c>
      <c r="W9" s="26">
        <f>'1'!W9*$G9</f>
        <v>0</v>
      </c>
      <c r="X9" s="26">
        <f>'1'!X9*$G9</f>
        <v>0</v>
      </c>
      <c r="Y9" s="26">
        <f>'1'!Y9*$G9</f>
        <v>0</v>
      </c>
      <c r="Z9" s="26">
        <f>'1'!Z9*$G9</f>
        <v>0</v>
      </c>
      <c r="AA9" s="26">
        <f>'1'!AA9*$G9</f>
        <v>393.52086668893241</v>
      </c>
      <c r="AB9" s="26">
        <f>'1'!AB9*$G9</f>
        <v>393.52086668893241</v>
      </c>
      <c r="AC9" s="26">
        <f>'1'!AC9*$G9</f>
        <v>393.52086668893241</v>
      </c>
      <c r="AD9" s="26">
        <f>'1'!AD9*$G9</f>
        <v>393.52086668893241</v>
      </c>
      <c r="AE9" s="26">
        <f>'1'!AE9*$G9</f>
        <v>393.52086668893241</v>
      </c>
      <c r="AF9" s="26">
        <f t="shared" si="3"/>
        <v>0</v>
      </c>
      <c r="AG9" s="26">
        <f t="shared" si="4"/>
        <v>1967.6043334446622</v>
      </c>
      <c r="AH9" s="56">
        <f t="shared" si="2"/>
        <v>104</v>
      </c>
    </row>
    <row r="10" spans="1:34">
      <c r="A10" s="56">
        <f t="shared" si="5"/>
        <v>105</v>
      </c>
      <c r="B10" s="3">
        <f>'1'!B10</f>
        <v>5743555</v>
      </c>
      <c r="C10" t="str">
        <f>'1'!C10</f>
        <v>Ravenswood-Cooley Landing 115 kV</v>
      </c>
      <c r="D10" s="3">
        <f>'1'!D10</f>
        <v>60</v>
      </c>
      <c r="E10" s="6">
        <f>'1'!E10</f>
        <v>44915</v>
      </c>
      <c r="F10" s="3" t="str">
        <f>'1'!F10</f>
        <v>TOLO</v>
      </c>
      <c r="G10" s="66">
        <f>'7'!$R$22</f>
        <v>6.8272183672611453E-2</v>
      </c>
      <c r="H10" s="26">
        <f>'1'!H10*$G10</f>
        <v>32826.508463534432</v>
      </c>
      <c r="I10" s="26">
        <f>'1'!I10*$G10</f>
        <v>16118.461769887244</v>
      </c>
      <c r="J10" s="26">
        <f>'1'!J10*$G10</f>
        <v>2448.4726319243337</v>
      </c>
      <c r="K10" s="26">
        <f>'1'!K10*$G10</f>
        <v>-40108.651699479648</v>
      </c>
      <c r="L10" s="26">
        <f>'1'!L10*$G10</f>
        <v>3894.0746762265758</v>
      </c>
      <c r="M10" s="26">
        <f>'1'!M10*$G10</f>
        <v>2960.2887112628005</v>
      </c>
      <c r="N10" s="26">
        <f>'1'!N10*$G10</f>
        <v>2301.6396464996478</v>
      </c>
      <c r="O10" s="26">
        <f>'1'!O10*$G10</f>
        <v>628.04264482272004</v>
      </c>
      <c r="P10" s="26">
        <f>'1'!P10*$G10</f>
        <v>458.90513699219241</v>
      </c>
      <c r="Q10" s="26">
        <f>'1'!Q10*$G10</f>
        <v>401.79545535005292</v>
      </c>
      <c r="R10" s="26">
        <f>'1'!R10*$G10</f>
        <v>94.795927029421009</v>
      </c>
      <c r="S10" s="26">
        <f>'1'!S10*$G10</f>
        <v>94.795927029421009</v>
      </c>
      <c r="T10" s="26">
        <f>'1'!T10*$G10</f>
        <v>97.110354055922542</v>
      </c>
      <c r="U10" s="26">
        <f>'1'!U10*$G10</f>
        <v>96.557349368174371</v>
      </c>
      <c r="V10" s="26">
        <f>'1'!V10*$G10</f>
        <v>122.5758785658066</v>
      </c>
      <c r="W10" s="26">
        <f>'1'!W10*$G10</f>
        <v>98.216363431418827</v>
      </c>
      <c r="X10" s="26">
        <f>'1'!X10*$G10</f>
        <v>12.32995637127363</v>
      </c>
      <c r="Y10" s="26">
        <f>'1'!Y10*$G10</f>
        <v>11.217119777410062</v>
      </c>
      <c r="Z10" s="26">
        <f>'1'!Z10*$G10</f>
        <v>12.32995637127363</v>
      </c>
      <c r="AA10" s="26">
        <f>'1'!AA10*$G10</f>
        <v>12.32995637127363</v>
      </c>
      <c r="AB10" s="26">
        <f>'1'!AB10*$G10</f>
        <v>11.217119777410062</v>
      </c>
      <c r="AC10" s="26">
        <f>'1'!AC10*$G10</f>
        <v>12.882961059021783</v>
      </c>
      <c r="AD10" s="26">
        <f>'1'!AD10*$G10</f>
        <v>10.111110401913757</v>
      </c>
      <c r="AE10" s="26">
        <f>'1'!AE10*$G10</f>
        <v>11.770124465158215</v>
      </c>
      <c r="AF10" s="26">
        <f t="shared" si="3"/>
        <v>22119.129291079189</v>
      </c>
      <c r="AG10" s="26">
        <f t="shared" si="4"/>
        <v>508.64825001605715</v>
      </c>
      <c r="AH10" s="56">
        <f t="shared" si="2"/>
        <v>105</v>
      </c>
    </row>
    <row r="11" spans="1:34">
      <c r="A11" s="56">
        <f t="shared" si="5"/>
        <v>106</v>
      </c>
      <c r="B11" s="3">
        <f>'1'!B11</f>
        <v>5747763</v>
      </c>
      <c r="C11" t="str">
        <f>'1'!C11</f>
        <v>East Shore-Oakland J 115 kV Reconductor</v>
      </c>
      <c r="D11" s="3">
        <f>'1'!D11</f>
        <v>60</v>
      </c>
      <c r="E11" s="6">
        <f>'1'!E11</f>
        <v>45182</v>
      </c>
      <c r="F11" s="3" t="str">
        <f>'1'!F11</f>
        <v>TOLO</v>
      </c>
      <c r="G11" s="66">
        <f>'7'!$R$22</f>
        <v>6.8272183672611453E-2</v>
      </c>
      <c r="H11" s="26">
        <f>'1'!H11*$G11</f>
        <v>200469.01932487267</v>
      </c>
      <c r="I11" s="26">
        <f>'1'!I11*$G11</f>
        <v>138874.49014675076</v>
      </c>
      <c r="J11" s="26">
        <f>'1'!J11*$G11</f>
        <v>12878.113733981027</v>
      </c>
      <c r="K11" s="26">
        <f>'1'!K11*$G11</f>
        <v>113146.69121607</v>
      </c>
      <c r="L11" s="26">
        <f>'1'!L11*$G11</f>
        <v>62173.190552494219</v>
      </c>
      <c r="M11" s="26">
        <f>'1'!M11*$G11</f>
        <v>60616.004451197463</v>
      </c>
      <c r="N11" s="26">
        <f>'1'!N11*$G11</f>
        <v>29688.718901941207</v>
      </c>
      <c r="O11" s="26">
        <f>'1'!O11*$G11</f>
        <v>51500.063534587527</v>
      </c>
      <c r="P11" s="26">
        <f>'1'!P11*$G11</f>
        <v>93990.206026590298</v>
      </c>
      <c r="Q11" s="26">
        <f>'1'!Q11*$G11</f>
        <v>86721.30076705922</v>
      </c>
      <c r="R11" s="26">
        <f>'1'!R11*$G11</f>
        <v>82730.443443258337</v>
      </c>
      <c r="S11" s="26">
        <f>'1'!S11*$G11</f>
        <v>12344.013613891819</v>
      </c>
      <c r="T11" s="26">
        <f>'1'!T11*$G11</f>
        <v>5106.1926795868549</v>
      </c>
      <c r="U11" s="26">
        <f>'1'!U11*$G11</f>
        <v>2918.5061348551617</v>
      </c>
      <c r="V11" s="26">
        <f>'1'!V11*$G11</f>
        <v>13547.809238062406</v>
      </c>
      <c r="W11" s="26">
        <f>'1'!W11*$G11</f>
        <v>3279.9868657465377</v>
      </c>
      <c r="X11" s="26">
        <f>'1'!X11*$G11</f>
        <v>3511.9484369926017</v>
      </c>
      <c r="Y11" s="26">
        <f>'1'!Y11*$G11</f>
        <v>3231.3838981900053</v>
      </c>
      <c r="Z11" s="26">
        <f>'1'!Z11*$G11</f>
        <v>162.93839355305448</v>
      </c>
      <c r="AA11" s="26">
        <f>'1'!AA11*$G11</f>
        <v>0</v>
      </c>
      <c r="AB11" s="26">
        <f>'1'!AB11*$G11</f>
        <v>0</v>
      </c>
      <c r="AC11" s="26">
        <f>'1'!AC11*$G11</f>
        <v>0</v>
      </c>
      <c r="AD11" s="26">
        <f>'1'!AD11*$G11</f>
        <v>0</v>
      </c>
      <c r="AE11" s="26">
        <f>'1'!AE11*$G11</f>
        <v>0</v>
      </c>
      <c r="AF11" s="26">
        <f t="shared" si="3"/>
        <v>945132.25571269449</v>
      </c>
      <c r="AG11" s="26">
        <f t="shared" si="4"/>
        <v>31758.76564698662</v>
      </c>
      <c r="AH11" s="56">
        <f t="shared" si="2"/>
        <v>106</v>
      </c>
    </row>
    <row r="12" spans="1:34">
      <c r="A12" s="56">
        <f t="shared" si="5"/>
        <v>107</v>
      </c>
      <c r="B12" s="3">
        <f>'1'!B12</f>
        <v>5756012</v>
      </c>
      <c r="C12" t="str">
        <f>'1'!C12</f>
        <v>Warnerville-Bellota 230 kV line reconduc</v>
      </c>
      <c r="D12" s="3">
        <f>'1'!D12</f>
        <v>60</v>
      </c>
      <c r="E12" s="6">
        <f>'1'!E12</f>
        <v>45044</v>
      </c>
      <c r="F12" s="3" t="str">
        <f>'1'!F12</f>
        <v>TOHI</v>
      </c>
      <c r="G12" s="66">
        <f>'7'!$R$22</f>
        <v>6.8272183672611453E-2</v>
      </c>
      <c r="H12" s="26">
        <f>'1'!H12*$G12</f>
        <v>193146.06980474631</v>
      </c>
      <c r="I12" s="26">
        <f>'1'!I12*$G12</f>
        <v>360690.84903515724</v>
      </c>
      <c r="J12" s="26">
        <f>'1'!J12*$G12</f>
        <v>132640.67311831686</v>
      </c>
      <c r="K12" s="26">
        <f>'1'!K12*$G12</f>
        <v>233275.17585045431</v>
      </c>
      <c r="L12" s="26">
        <f>'1'!L12*$G12</f>
        <v>56484.199204204488</v>
      </c>
      <c r="M12" s="26">
        <f>'1'!M12*$G12</f>
        <v>44064.703864044226</v>
      </c>
      <c r="N12" s="26">
        <f>'1'!N12*$G12</f>
        <v>8500.9928766156227</v>
      </c>
      <c r="O12" s="26">
        <f>'1'!O12*$G12</f>
        <v>8654.5301904769585</v>
      </c>
      <c r="P12" s="26">
        <f>'1'!P12*$G12</f>
        <v>15933.560214846711</v>
      </c>
      <c r="Q12" s="26">
        <f>'1'!Q12*$G12</f>
        <v>6881.4537899706675</v>
      </c>
      <c r="R12" s="26">
        <f>'1'!R12*$G12</f>
        <v>62258.605881487019</v>
      </c>
      <c r="S12" s="26">
        <f>'1'!S12*$G12</f>
        <v>129266.8461361123</v>
      </c>
      <c r="T12" s="26">
        <f>'1'!T12*$G12</f>
        <v>9402.5202347940904</v>
      </c>
      <c r="U12" s="26">
        <f>'1'!U12*$G12</f>
        <v>8745.6189379329571</v>
      </c>
      <c r="V12" s="26">
        <f>'1'!V12*$G12</f>
        <v>8911.5135170390349</v>
      </c>
      <c r="W12" s="26">
        <f>'1'!W12*$G12</f>
        <v>20292.11786547153</v>
      </c>
      <c r="X12" s="26">
        <f>'1'!X12*$G12</f>
        <v>10617.908475752287</v>
      </c>
      <c r="Y12" s="26">
        <f>'1'!Y12*$G12</f>
        <v>19772.457312229079</v>
      </c>
      <c r="Z12" s="26">
        <f>'1'!Z12*$G12</f>
        <v>9142.0277179912409</v>
      </c>
      <c r="AA12" s="26">
        <f>'1'!AA12*$G12</f>
        <v>8152.0810547383744</v>
      </c>
      <c r="AB12" s="26">
        <f>'1'!AB12*$G12</f>
        <v>8076.1896953678988</v>
      </c>
      <c r="AC12" s="26">
        <f>'1'!AC12*$G12</f>
        <v>8190.0267344236108</v>
      </c>
      <c r="AD12" s="26">
        <f>'1'!AD12*$G12</f>
        <v>831.74635924669076</v>
      </c>
      <c r="AE12" s="26">
        <f>'1'!AE12*$G12</f>
        <v>39371.871947721571</v>
      </c>
      <c r="AF12" s="26">
        <f t="shared" si="3"/>
        <v>1251797.6599664325</v>
      </c>
      <c r="AG12" s="26">
        <f t="shared" si="4"/>
        <v>151506.07985270835</v>
      </c>
      <c r="AH12" s="56">
        <f t="shared" si="2"/>
        <v>107</v>
      </c>
    </row>
    <row r="13" spans="1:34">
      <c r="A13" s="56">
        <f t="shared" si="5"/>
        <v>108</v>
      </c>
      <c r="B13" s="3">
        <f>'1'!B13</f>
        <v>5767093</v>
      </c>
      <c r="C13" t="str">
        <f>'1'!C13</f>
        <v>LEMOORE NAS 70 KV SCADA SW#55 65</v>
      </c>
      <c r="D13" s="3">
        <f>'1'!D13</f>
        <v>60</v>
      </c>
      <c r="E13" s="6">
        <f>'1'!E13</f>
        <v>45359</v>
      </c>
      <c r="F13" s="3" t="str">
        <f>'1'!F13</f>
        <v>TOLO</v>
      </c>
      <c r="G13" s="66">
        <f>'7'!$R$22</f>
        <v>6.8272183672611453E-2</v>
      </c>
      <c r="H13" s="26">
        <f>'1'!H13*$G13</f>
        <v>0</v>
      </c>
      <c r="I13" s="26">
        <f>'1'!I13*$G13</f>
        <v>0</v>
      </c>
      <c r="J13" s="26">
        <f>'1'!J13*$G13</f>
        <v>0</v>
      </c>
      <c r="K13" s="26">
        <f>'1'!K13*$G13</f>
        <v>0</v>
      </c>
      <c r="L13" s="26">
        <f>'1'!L13*$G13</f>
        <v>0</v>
      </c>
      <c r="M13" s="26">
        <f>'1'!M13*$G13</f>
        <v>0</v>
      </c>
      <c r="N13" s="26">
        <f>'1'!N13*$G13</f>
        <v>0</v>
      </c>
      <c r="O13" s="26">
        <f>'1'!O13*$G13</f>
        <v>0</v>
      </c>
      <c r="P13" s="26">
        <f>'1'!P13*$G13</f>
        <v>0</v>
      </c>
      <c r="Q13" s="26">
        <f>'1'!Q13*$G13</f>
        <v>1943.0468289776236</v>
      </c>
      <c r="R13" s="26">
        <f>'1'!R13*$G13</f>
        <v>1943.0468289776236</v>
      </c>
      <c r="S13" s="26">
        <f>'1'!S13*$G13</f>
        <v>1943.0468289776236</v>
      </c>
      <c r="T13" s="26">
        <f>'1'!T13*$G13</f>
        <v>1978.0226686731025</v>
      </c>
      <c r="U13" s="26">
        <f>'1'!U13*$G13</f>
        <v>28829.568088168329</v>
      </c>
      <c r="V13" s="26">
        <f>'1'!V13*$G13</f>
        <v>13172.134720185495</v>
      </c>
      <c r="W13" s="26">
        <f>'1'!W13*$G13</f>
        <v>5102.3489556460854</v>
      </c>
      <c r="X13" s="26">
        <f>'1'!X13*$G13</f>
        <v>3239.3990525531703</v>
      </c>
      <c r="Y13" s="26">
        <f>'1'!Y13*$G13</f>
        <v>2605.7990519794994</v>
      </c>
      <c r="Z13" s="26">
        <f>'1'!Z13*$G13</f>
        <v>2399.2483874963809</v>
      </c>
      <c r="AA13" s="26">
        <f>'1'!AA13*$G13</f>
        <v>1559.1045496579588</v>
      </c>
      <c r="AB13" s="26">
        <f>'1'!AB13*$G13</f>
        <v>540.98195620340584</v>
      </c>
      <c r="AC13" s="26">
        <f>'1'!AC13*$G13</f>
        <v>570.78276437650072</v>
      </c>
      <c r="AD13" s="26">
        <f>'1'!AD13*$G13</f>
        <v>439.52949126590522</v>
      </c>
      <c r="AE13" s="26">
        <f>'1'!AE13*$G13</f>
        <v>418.5494492233118</v>
      </c>
      <c r="AF13" s="26">
        <f t="shared" si="3"/>
        <v>5829.1404869328708</v>
      </c>
      <c r="AG13" s="26">
        <f t="shared" si="4"/>
        <v>60855.469135429143</v>
      </c>
      <c r="AH13" s="56">
        <f t="shared" si="2"/>
        <v>108</v>
      </c>
    </row>
    <row r="14" spans="1:34">
      <c r="A14" s="56">
        <f t="shared" si="5"/>
        <v>109</v>
      </c>
      <c r="B14" s="3">
        <f>'1'!B14</f>
        <v>5785878</v>
      </c>
      <c r="C14" t="str">
        <f>'1'!C14</f>
        <v>Reconductor Bellota-Cottle 230 kV</v>
      </c>
      <c r="D14" s="3">
        <f>'1'!D14</f>
        <v>60</v>
      </c>
      <c r="E14" s="6">
        <f>'1'!E14</f>
        <v>45443</v>
      </c>
      <c r="F14" s="3" t="str">
        <f>'1'!F14</f>
        <v>TOHI</v>
      </c>
      <c r="G14" s="66">
        <f>'7'!$R$22</f>
        <v>6.8272183672611453E-2</v>
      </c>
      <c r="H14" s="26">
        <f>'1'!H14*$G14</f>
        <v>10875.792995138841</v>
      </c>
      <c r="I14" s="26">
        <f>'1'!I14*$G14</f>
        <v>952.31503561252259</v>
      </c>
      <c r="J14" s="26">
        <f>'1'!J14*$G14</f>
        <v>2464.1206164220962</v>
      </c>
      <c r="K14" s="26">
        <f>'1'!K14*$G14</f>
        <v>1569.2156600598726</v>
      </c>
      <c r="L14" s="26">
        <f>'1'!L14*$G14</f>
        <v>5899.631516574842</v>
      </c>
      <c r="M14" s="26">
        <f>'1'!M14*$G14</f>
        <v>4890.3023803773222</v>
      </c>
      <c r="N14" s="26">
        <f>'1'!N14*$G14</f>
        <v>2346.651497195001</v>
      </c>
      <c r="O14" s="26">
        <f>'1'!O14*$G14</f>
        <v>3754.2600712834351</v>
      </c>
      <c r="P14" s="26">
        <f>'1'!P14*$G14</f>
        <v>8461.7978159691756</v>
      </c>
      <c r="Q14" s="26">
        <f>'1'!Q14*$G14</f>
        <v>48145.817014660286</v>
      </c>
      <c r="R14" s="26">
        <f>'1'!R14*$G14</f>
        <v>147202.12629458492</v>
      </c>
      <c r="S14" s="26">
        <f>'1'!S14*$G14</f>
        <v>6519.0240757262427</v>
      </c>
      <c r="T14" s="26">
        <f>'1'!T14*$G14</f>
        <v>199872.38188453935</v>
      </c>
      <c r="U14" s="26">
        <f>'1'!U14*$G14</f>
        <v>198444.93341387564</v>
      </c>
      <c r="V14" s="26">
        <f>'1'!V14*$G14</f>
        <v>206454.29146864646</v>
      </c>
      <c r="W14" s="26">
        <f>'1'!W14*$G14</f>
        <v>70641.808759612293</v>
      </c>
      <c r="X14" s="26">
        <f>'1'!X14*$G14</f>
        <v>8071.6495951536708</v>
      </c>
      <c r="Y14" s="26">
        <f>'1'!Y14*$G14</f>
        <v>4532.7882633573245</v>
      </c>
      <c r="Z14" s="26">
        <f>'1'!Z14*$G14</f>
        <v>3001.2793303398357</v>
      </c>
      <c r="AA14" s="26">
        <f>'1'!AA14*$G14</f>
        <v>3258.6108450386432</v>
      </c>
      <c r="AB14" s="26">
        <f>'1'!AB14*$G14</f>
        <v>2722.4352505657885</v>
      </c>
      <c r="AC14" s="26">
        <f>'1'!AC14*$G14</f>
        <v>2407.632211651377</v>
      </c>
      <c r="AD14" s="26">
        <f>'1'!AD14*$G14</f>
        <v>1726.7878599762598</v>
      </c>
      <c r="AE14" s="26">
        <f>'1'!AE14*$G14</f>
        <v>1890.7981268129743</v>
      </c>
      <c r="AF14" s="26">
        <f t="shared" si="3"/>
        <v>243081.05497360457</v>
      </c>
      <c r="AG14" s="26">
        <f t="shared" si="4"/>
        <v>703025.3970095698</v>
      </c>
      <c r="AH14" s="56">
        <f t="shared" si="2"/>
        <v>109</v>
      </c>
    </row>
    <row r="15" spans="1:34">
      <c r="A15" s="56">
        <f t="shared" si="5"/>
        <v>110</v>
      </c>
      <c r="B15" s="3">
        <f>'1'!B15</f>
        <v>5785942</v>
      </c>
      <c r="C15" t="str">
        <f>'1'!C15</f>
        <v>Giffen 70 kV Tap Line Reconductoring</v>
      </c>
      <c r="D15" s="3">
        <f>'1'!D15</f>
        <v>60</v>
      </c>
      <c r="E15" s="6">
        <f>'1'!E15</f>
        <v>45289</v>
      </c>
      <c r="F15" s="3" t="str">
        <f>'1'!F15</f>
        <v>TOLO</v>
      </c>
      <c r="G15" s="66">
        <f>'7'!$R$22</f>
        <v>6.8272183672611453E-2</v>
      </c>
      <c r="H15" s="26">
        <f>'1'!H15*$G15</f>
        <v>0</v>
      </c>
      <c r="I15" s="26">
        <f>'1'!I15*$G15</f>
        <v>0</v>
      </c>
      <c r="J15" s="26">
        <f>'1'!J15*$G15</f>
        <v>0</v>
      </c>
      <c r="K15" s="26">
        <f>'1'!K15*$G15</f>
        <v>0</v>
      </c>
      <c r="L15" s="26">
        <f>'1'!L15*$G15</f>
        <v>320.33308579189293</v>
      </c>
      <c r="M15" s="26">
        <f>'1'!M15*$G15</f>
        <v>400.36173949292811</v>
      </c>
      <c r="N15" s="26">
        <f>'1'!N15*$G15</f>
        <v>1618.0575802592587</v>
      </c>
      <c r="O15" s="26">
        <f>'1'!O15*$G15</f>
        <v>47664.313784872465</v>
      </c>
      <c r="P15" s="26">
        <f>'1'!P15*$G15</f>
        <v>31994.714313759167</v>
      </c>
      <c r="Q15" s="26">
        <f>'1'!Q15*$G15</f>
        <v>49042.701864349016</v>
      </c>
      <c r="R15" s="26">
        <f>'1'!R15*$G15</f>
        <v>38554.496883137959</v>
      </c>
      <c r="S15" s="26">
        <f>'1'!S15*$G15</f>
        <v>36973.9753494619</v>
      </c>
      <c r="T15" s="26">
        <f>'1'!T15*$G15</f>
        <v>19651.745264277542</v>
      </c>
      <c r="U15" s="26">
        <f>'1'!U15*$G15</f>
        <v>4101.1169004321373</v>
      </c>
      <c r="V15" s="26">
        <f>'1'!V15*$G15</f>
        <v>680.53029963022368</v>
      </c>
      <c r="W15" s="26">
        <f>'1'!W15*$G15</f>
        <v>686.46315239137357</v>
      </c>
      <c r="X15" s="26">
        <f>'1'!X15*$G15</f>
        <v>2154.6086717423123</v>
      </c>
      <c r="Y15" s="26">
        <f>'1'!Y15*$G15</f>
        <v>0</v>
      </c>
      <c r="Z15" s="26">
        <f>'1'!Z15*$G15</f>
        <v>0</v>
      </c>
      <c r="AA15" s="26">
        <f>'1'!AA15*$G15</f>
        <v>0</v>
      </c>
      <c r="AB15" s="26">
        <f>'1'!AB15*$G15</f>
        <v>0</v>
      </c>
      <c r="AC15" s="26">
        <f>'1'!AC15*$G15</f>
        <v>0</v>
      </c>
      <c r="AD15" s="26">
        <f>'1'!AD15*$G15</f>
        <v>0</v>
      </c>
      <c r="AE15" s="26">
        <f>'1'!AE15*$G15</f>
        <v>0</v>
      </c>
      <c r="AF15" s="26">
        <f t="shared" si="3"/>
        <v>206568.95460112457</v>
      </c>
      <c r="AG15" s="26">
        <f t="shared" si="4"/>
        <v>27274.464288473591</v>
      </c>
      <c r="AH15" s="56">
        <f t="shared" si="2"/>
        <v>110</v>
      </c>
    </row>
    <row r="16" spans="1:34">
      <c r="A16" s="56">
        <f t="shared" si="5"/>
        <v>111</v>
      </c>
      <c r="B16" s="3">
        <f>'1'!B16</f>
        <v>5794601</v>
      </c>
      <c r="C16" t="str">
        <f>'1'!C16</f>
        <v>Round Mountain 500kV DRS EGI Fern Road</v>
      </c>
      <c r="D16" s="3">
        <f>'1'!D16</f>
        <v>60</v>
      </c>
      <c r="E16" s="6">
        <f>'1'!E16</f>
        <v>45600</v>
      </c>
      <c r="F16" s="3" t="str">
        <f>'1'!F16</f>
        <v>TOHI</v>
      </c>
      <c r="G16" s="66">
        <f>'7'!$R$22</f>
        <v>6.8272183672611453E-2</v>
      </c>
      <c r="H16" s="26">
        <f>'1'!H16*$G16</f>
        <v>4464.2156820765531</v>
      </c>
      <c r="I16" s="26">
        <f>'1'!I16*$G16</f>
        <v>10888.382385808072</v>
      </c>
      <c r="J16" s="26">
        <f>'1'!J16*$G16</f>
        <v>11115.756066311336</v>
      </c>
      <c r="K16" s="26">
        <f>'1'!K16*$G16</f>
        <v>12181.525816751006</v>
      </c>
      <c r="L16" s="26">
        <f>'1'!L16*$G16</f>
        <v>29733.198229603913</v>
      </c>
      <c r="M16" s="26">
        <f>'1'!M16*$G16</f>
        <v>3253.0944525978953</v>
      </c>
      <c r="N16" s="26">
        <f>'1'!N16*$G16</f>
        <v>2371.9190323722341</v>
      </c>
      <c r="O16" s="26">
        <f>'1'!O16*$G16</f>
        <v>4960.2335781131778</v>
      </c>
      <c r="P16" s="26">
        <f>'1'!P16*$G16</f>
        <v>6484.5466229715739</v>
      </c>
      <c r="Q16" s="26">
        <f>'1'!Q16*$G16</f>
        <v>2787.7785575588455</v>
      </c>
      <c r="R16" s="26">
        <f>'1'!R16*$G16</f>
        <v>2142.4562230485872</v>
      </c>
      <c r="S16" s="26">
        <f>'1'!S16*$G16</f>
        <v>2106.3675467592448</v>
      </c>
      <c r="T16" s="26">
        <f>'1'!T16*$G16</f>
        <v>28513.570286039645</v>
      </c>
      <c r="U16" s="26">
        <f>'1'!U16*$G16</f>
        <v>62728.8578554056</v>
      </c>
      <c r="V16" s="26">
        <f>'1'!V16*$G16</f>
        <v>3324.4935022827126</v>
      </c>
      <c r="W16" s="26">
        <f>'1'!W16*$G16</f>
        <v>78184.137287533827</v>
      </c>
      <c r="X16" s="26">
        <f>'1'!X16*$G16</f>
        <v>95053.374606832047</v>
      </c>
      <c r="Y16" s="26">
        <f>'1'!Y16*$G16</f>
        <v>88230.395942176983</v>
      </c>
      <c r="Z16" s="26">
        <f>'1'!Z16*$G16</f>
        <v>115774.09841418188</v>
      </c>
      <c r="AA16" s="26">
        <f>'1'!AA16*$G16</f>
        <v>149572.41362176737</v>
      </c>
      <c r="AB16" s="26">
        <f>'1'!AB16*$G16</f>
        <v>141586.02232958403</v>
      </c>
      <c r="AC16" s="26">
        <f>'1'!AC16*$G16</f>
        <v>111103.65294688546</v>
      </c>
      <c r="AD16" s="26">
        <f>'1'!AD16*$G16</f>
        <v>85185.531649780532</v>
      </c>
      <c r="AE16" s="26">
        <f>'1'!AE16*$G16</f>
        <v>57124.722004202551</v>
      </c>
      <c r="AF16" s="26">
        <f t="shared" si="3"/>
        <v>92489.474193972448</v>
      </c>
      <c r="AG16" s="26">
        <f t="shared" si="4"/>
        <v>1016381.2704466726</v>
      </c>
      <c r="AH16" s="56">
        <f t="shared" si="2"/>
        <v>111</v>
      </c>
    </row>
    <row r="17" spans="1:34">
      <c r="A17" s="56">
        <f t="shared" si="5"/>
        <v>112</v>
      </c>
      <c r="B17" s="3">
        <f>'1'!B17</f>
        <v>5795148</v>
      </c>
      <c r="C17" t="str">
        <f>'1'!C17</f>
        <v>Five Points-Huron Gates SS TSP Line work</v>
      </c>
      <c r="D17" s="3">
        <f>'1'!D17</f>
        <v>60</v>
      </c>
      <c r="E17" s="6">
        <f>'1'!E17</f>
        <v>45289</v>
      </c>
      <c r="F17" s="3" t="str">
        <f>'1'!F17</f>
        <v>TOLO</v>
      </c>
      <c r="G17" s="66">
        <f>'7'!$R$22</f>
        <v>6.8272183672611453E-2</v>
      </c>
      <c r="H17" s="26">
        <f>'1'!H17*$G17</f>
        <v>67.459744686907385</v>
      </c>
      <c r="I17" s="26">
        <f>'1'!I17*$G17</f>
        <v>159.51112993268939</v>
      </c>
      <c r="J17" s="26">
        <f>'1'!J17*$G17</f>
        <v>53.846271262588658</v>
      </c>
      <c r="K17" s="26">
        <f>'1'!K17*$G17</f>
        <v>54.071569468708269</v>
      </c>
      <c r="L17" s="26">
        <f>'1'!L17*$G17</f>
        <v>54.071569468708269</v>
      </c>
      <c r="M17" s="26">
        <f>'1'!M17*$G17</f>
        <v>155.21680957968215</v>
      </c>
      <c r="N17" s="26">
        <f>'1'!N17*$G17</f>
        <v>69.4055019215768</v>
      </c>
      <c r="O17" s="26">
        <f>'1'!O17*$G17</f>
        <v>69.132413186886353</v>
      </c>
      <c r="P17" s="26">
        <f>'1'!P17*$G17</f>
        <v>320.38087632046381</v>
      </c>
      <c r="Q17" s="26">
        <f>'1'!Q17*$G17</f>
        <v>740.42548636620575</v>
      </c>
      <c r="R17" s="26">
        <f>'1'!R17*$G17</f>
        <v>28927.880032656889</v>
      </c>
      <c r="S17" s="26">
        <f>'1'!S17*$G17</f>
        <v>117.51690975566609</v>
      </c>
      <c r="T17" s="26">
        <f>'1'!T17*$G17</f>
        <v>309.38905474917328</v>
      </c>
      <c r="U17" s="26">
        <f>'1'!U17*$G17</f>
        <v>301.57188971865929</v>
      </c>
      <c r="V17" s="26">
        <f>'1'!V17*$G17</f>
        <v>317.18573812458561</v>
      </c>
      <c r="W17" s="26">
        <f>'1'!W17*$G17</f>
        <v>332.39678064684335</v>
      </c>
      <c r="X17" s="26">
        <f>'1'!X17*$G17</f>
        <v>332.39678064684335</v>
      </c>
      <c r="Y17" s="26">
        <f>'1'!Y17*$G17</f>
        <v>301.98152282069498</v>
      </c>
      <c r="Z17" s="26">
        <f>'1'!Z17*$G17</f>
        <v>332.39678064684335</v>
      </c>
      <c r="AA17" s="26">
        <f>'1'!AA17*$G17</f>
        <v>332.39678064684335</v>
      </c>
      <c r="AB17" s="26">
        <f>'1'!AB17*$G17</f>
        <v>301.98152282069498</v>
      </c>
      <c r="AC17" s="26">
        <f>'1'!AC17*$G17</f>
        <v>347.23915337726913</v>
      </c>
      <c r="AD17" s="26">
        <f>'1'!AD17*$G17</f>
        <v>271.92128034964418</v>
      </c>
      <c r="AE17" s="26">
        <f>'1'!AE17*$G17</f>
        <v>317.18573812458561</v>
      </c>
      <c r="AF17" s="26">
        <f t="shared" si="3"/>
        <v>30788.91831460697</v>
      </c>
      <c r="AG17" s="26">
        <f t="shared" si="4"/>
        <v>3798.0430226726808</v>
      </c>
      <c r="AH17" s="56">
        <f t="shared" si="2"/>
        <v>112</v>
      </c>
    </row>
    <row r="18" spans="1:34">
      <c r="A18" s="56">
        <f t="shared" si="5"/>
        <v>113</v>
      </c>
      <c r="B18" s="3">
        <f>'1'!B18</f>
        <v>5795384</v>
      </c>
      <c r="C18" t="str">
        <f>'1'!C18</f>
        <v>Schulte-Kssn-Manteca: Recon Kssn-Kssn J</v>
      </c>
      <c r="D18" s="3">
        <f>'1'!D18</f>
        <v>60</v>
      </c>
      <c r="E18" s="6">
        <f>'1'!E18</f>
        <v>45194</v>
      </c>
      <c r="F18" s="3" t="str">
        <f>'1'!F18</f>
        <v>TOLO</v>
      </c>
      <c r="G18" s="66">
        <f>'7'!$R$22</f>
        <v>6.8272183672611453E-2</v>
      </c>
      <c r="H18" s="26">
        <f>'1'!H18*$G18</f>
        <v>608.05254944337935</v>
      </c>
      <c r="I18" s="26">
        <f>'1'!I18*$G18</f>
        <v>822.33162511823764</v>
      </c>
      <c r="J18" s="26">
        <f>'1'!J18*$G18</f>
        <v>1225.4105975213356</v>
      </c>
      <c r="K18" s="26">
        <f>'1'!K18*$G18</f>
        <v>571.54058561526676</v>
      </c>
      <c r="L18" s="26">
        <f>'1'!L18*$G18</f>
        <v>1947.5186570081798</v>
      </c>
      <c r="M18" s="26">
        <f>'1'!M18*$G18</f>
        <v>1915.9564264963315</v>
      </c>
      <c r="N18" s="26">
        <f>'1'!N18*$G18</f>
        <v>387.91572040941099</v>
      </c>
      <c r="O18" s="26">
        <f>'1'!O18*$G18</f>
        <v>3277.884082489421</v>
      </c>
      <c r="P18" s="26">
        <f>'1'!P18*$G18</f>
        <v>10434.78199748724</v>
      </c>
      <c r="Q18" s="26">
        <f>'1'!Q18*$G18</f>
        <v>1825.1271133382891</v>
      </c>
      <c r="R18" s="26">
        <f>'1'!R18*$G18</f>
        <v>870.49765069926502</v>
      </c>
      <c r="S18" s="26">
        <f>'1'!S18*$G18</f>
        <v>573.69798661932134</v>
      </c>
      <c r="T18" s="26">
        <f>'1'!T18*$G18</f>
        <v>184.04815274462598</v>
      </c>
      <c r="U18" s="26">
        <f>'1'!U18*$G18</f>
        <v>0</v>
      </c>
      <c r="V18" s="26">
        <f>'1'!V18*$G18</f>
        <v>0</v>
      </c>
      <c r="W18" s="26">
        <f>'1'!W18*$G18</f>
        <v>0</v>
      </c>
      <c r="X18" s="26">
        <f>'1'!X18*$G18</f>
        <v>0</v>
      </c>
      <c r="Y18" s="26">
        <f>'1'!Y18*$G18</f>
        <v>0</v>
      </c>
      <c r="Z18" s="26">
        <f>'1'!Z18*$G18</f>
        <v>0</v>
      </c>
      <c r="AA18" s="26">
        <f>'1'!AA18*$G18</f>
        <v>0</v>
      </c>
      <c r="AB18" s="26">
        <f>'1'!AB18*$G18</f>
        <v>0</v>
      </c>
      <c r="AC18" s="26">
        <f>'1'!AC18*$G18</f>
        <v>0</v>
      </c>
      <c r="AD18" s="26">
        <f>'1'!AD18*$G18</f>
        <v>0</v>
      </c>
      <c r="AE18" s="26">
        <f>'1'!AE18*$G18</f>
        <v>0</v>
      </c>
      <c r="AF18" s="26">
        <f t="shared" si="3"/>
        <v>24460.714992245677</v>
      </c>
      <c r="AG18" s="26">
        <f t="shared" si="4"/>
        <v>184.04815274462598</v>
      </c>
      <c r="AH18" s="56">
        <f t="shared" si="2"/>
        <v>113</v>
      </c>
    </row>
    <row r="19" spans="1:34">
      <c r="A19" s="56">
        <f t="shared" si="5"/>
        <v>114</v>
      </c>
      <c r="B19" s="3">
        <f>'1'!B19</f>
        <v>5795569</v>
      </c>
      <c r="C19" t="str">
        <f>'1'!C19</f>
        <v>GATE 500Kv: T-Line</v>
      </c>
      <c r="D19" s="3">
        <f>'1'!D19</f>
        <v>60</v>
      </c>
      <c r="E19" s="6">
        <f>'1'!E19</f>
        <v>45562</v>
      </c>
      <c r="F19" s="3" t="str">
        <f>'1'!F19</f>
        <v>TOHI</v>
      </c>
      <c r="G19" s="66">
        <f>'7'!$R$22</f>
        <v>6.8272183672611453E-2</v>
      </c>
      <c r="H19" s="26">
        <f>'1'!H19*$G19</f>
        <v>43233.439046914151</v>
      </c>
      <c r="I19" s="26">
        <f>'1'!I19*$G19</f>
        <v>16778.332177692042</v>
      </c>
      <c r="J19" s="26">
        <f>'1'!J19*$G19</f>
        <v>19589.61217372695</v>
      </c>
      <c r="K19" s="26">
        <f>'1'!K19*$G19</f>
        <v>63399.564632772097</v>
      </c>
      <c r="L19" s="26">
        <f>'1'!L19*$G19</f>
        <v>64731.417739552919</v>
      </c>
      <c r="M19" s="26">
        <f>'1'!M19*$G19</f>
        <v>123743.05295463618</v>
      </c>
      <c r="N19" s="26">
        <f>'1'!N19*$G19</f>
        <v>133005.95045201434</v>
      </c>
      <c r="O19" s="26">
        <f>'1'!O19*$G19</f>
        <v>118958.5229637884</v>
      </c>
      <c r="P19" s="26">
        <f>'1'!P19*$G19</f>
        <v>76355.958756503882</v>
      </c>
      <c r="Q19" s="26">
        <f>'1'!Q19*$G19</f>
        <v>94548.871686258659</v>
      </c>
      <c r="R19" s="26">
        <f>'1'!R19*$G19</f>
        <v>50028.520403596965</v>
      </c>
      <c r="S19" s="26">
        <f>'1'!S19*$G19</f>
        <v>46175.34851894599</v>
      </c>
      <c r="T19" s="26">
        <f>'1'!T19*$G19</f>
        <v>47018.949455660011</v>
      </c>
      <c r="U19" s="26">
        <f>'1'!U19*$G19</f>
        <v>25718.570948793255</v>
      </c>
      <c r="V19" s="26">
        <f>'1'!V19*$G19</f>
        <v>16035.691378222022</v>
      </c>
      <c r="W19" s="26">
        <f>'1'!W19*$G19</f>
        <v>19865.855149936215</v>
      </c>
      <c r="X19" s="26">
        <f>'1'!X19*$G19</f>
        <v>17319.799476868709</v>
      </c>
      <c r="Y19" s="26">
        <f>'1'!Y19*$G19</f>
        <v>20263.079279547706</v>
      </c>
      <c r="Z19" s="26">
        <f>'1'!Z19*$G19</f>
        <v>24053.495994752331</v>
      </c>
      <c r="AA19" s="26">
        <f>'1'!AA19*$G19</f>
        <v>16520.948983768336</v>
      </c>
      <c r="AB19" s="26">
        <f>'1'!AB19*$G19</f>
        <v>2788.8581008409187</v>
      </c>
      <c r="AC19" s="26">
        <f>'1'!AC19*$G19</f>
        <v>887.82863839140964</v>
      </c>
      <c r="AD19" s="26">
        <f>'1'!AD19*$G19</f>
        <v>1734.3569299484013</v>
      </c>
      <c r="AE19" s="26">
        <f>'1'!AE19*$G19</f>
        <v>1724.4098976758321</v>
      </c>
      <c r="AF19" s="26">
        <f t="shared" si="3"/>
        <v>850548.59150640259</v>
      </c>
      <c r="AG19" s="26">
        <f t="shared" si="4"/>
        <v>193931.84423440514</v>
      </c>
      <c r="AH19" s="56">
        <f t="shared" si="2"/>
        <v>114</v>
      </c>
    </row>
    <row r="20" spans="1:34">
      <c r="A20" s="56">
        <f t="shared" si="5"/>
        <v>115</v>
      </c>
      <c r="B20" s="3">
        <f>'1'!B20</f>
        <v>5797579</v>
      </c>
      <c r="C20" t="str">
        <f>'1'!C20</f>
        <v>Carbona Sub, Replace Bank 2</v>
      </c>
      <c r="D20" s="3">
        <f>'1'!D20</f>
        <v>60</v>
      </c>
      <c r="E20" s="6">
        <f>'1'!E20</f>
        <v>44838</v>
      </c>
      <c r="F20" s="3" t="str">
        <f>'1'!F20</f>
        <v>TOLO</v>
      </c>
      <c r="G20" s="66">
        <f>'7'!$R$22</f>
        <v>6.8272183672611453E-2</v>
      </c>
      <c r="H20" s="26">
        <f>'1'!H20*$G20</f>
        <v>102.92714410482903</v>
      </c>
      <c r="I20" s="26">
        <f>'1'!I20*$G20</f>
        <v>41.775749189270947</v>
      </c>
      <c r="J20" s="26">
        <f>'1'!J20*$G20</f>
        <v>74.375716892942904</v>
      </c>
      <c r="K20" s="26">
        <f>'1'!K20*$G20</f>
        <v>155.38749003886366</v>
      </c>
      <c r="L20" s="26">
        <f>'1'!L20*$G20</f>
        <v>425.00117058037358</v>
      </c>
      <c r="M20" s="26">
        <f>'1'!M20*$G20</f>
        <v>-341.88661417733636</v>
      </c>
      <c r="N20" s="26">
        <f>'1'!N20*$G20</f>
        <v>97.12400849265704</v>
      </c>
      <c r="O20" s="26">
        <f>'1'!O20*$G20</f>
        <v>303.54495582679783</v>
      </c>
      <c r="P20" s="26">
        <f>'1'!P20*$G20</f>
        <v>70.675364537887361</v>
      </c>
      <c r="Q20" s="26">
        <f>'1'!Q20*$G20</f>
        <v>241.14417995003092</v>
      </c>
      <c r="R20" s="26">
        <f>'1'!R20*$G20</f>
        <v>545.4606114523292</v>
      </c>
      <c r="S20" s="26">
        <f>'1'!S20*$G20</f>
        <v>939.22043078411571</v>
      </c>
      <c r="T20" s="26">
        <f>'1'!T20*$G20</f>
        <v>2580.1355381369649</v>
      </c>
      <c r="U20" s="26">
        <f>'1'!U20*$G20</f>
        <v>2456.4536501956622</v>
      </c>
      <c r="V20" s="26">
        <f>'1'!V20*$G20</f>
        <v>2199.8936111723556</v>
      </c>
      <c r="W20" s="26">
        <f>'1'!W20*$G20</f>
        <v>1339.8279501382651</v>
      </c>
      <c r="X20" s="26">
        <f>'1'!X20*$G20</f>
        <v>1770.6527379859124</v>
      </c>
      <c r="Y20" s="26">
        <f>'1'!Y20*$G20</f>
        <v>1696.8982979643904</v>
      </c>
      <c r="Z20" s="26">
        <f>'1'!Z20*$G20</f>
        <v>2911.2488017307633</v>
      </c>
      <c r="AA20" s="26">
        <f>'1'!AA20*$G20</f>
        <v>3407.4100693530995</v>
      </c>
      <c r="AB20" s="26">
        <f>'1'!AB20*$G20</f>
        <v>10001.465274935543</v>
      </c>
      <c r="AC20" s="26">
        <f>'1'!AC20*$G20</f>
        <v>0</v>
      </c>
      <c r="AD20" s="26">
        <f>'1'!AD20*$G20</f>
        <v>0</v>
      </c>
      <c r="AE20" s="26">
        <f>'1'!AE20*$G20</f>
        <v>0</v>
      </c>
      <c r="AF20" s="26">
        <f t="shared" si="3"/>
        <v>2654.7502076727619</v>
      </c>
      <c r="AG20" s="26">
        <f t="shared" si="4"/>
        <v>28363.985931612959</v>
      </c>
      <c r="AH20" s="56">
        <f t="shared" si="2"/>
        <v>115</v>
      </c>
    </row>
    <row r="21" spans="1:34">
      <c r="A21" s="56">
        <f t="shared" si="5"/>
        <v>116</v>
      </c>
      <c r="B21" s="3">
        <f>'1'!B21</f>
        <v>5800299</v>
      </c>
      <c r="C21" t="str">
        <f>'1'!C21</f>
        <v>Panoche - Oro Loma Phase 2</v>
      </c>
      <c r="D21" s="3">
        <f>'1'!D21</f>
        <v>60</v>
      </c>
      <c r="E21" s="6">
        <f>'1'!E21</f>
        <v>44979</v>
      </c>
      <c r="F21" s="3" t="str">
        <f>'1'!F21</f>
        <v>TOLO</v>
      </c>
      <c r="G21" s="66">
        <f>'7'!$R$22</f>
        <v>6.8272183672611453E-2</v>
      </c>
      <c r="H21" s="26">
        <f>'1'!H21*$G21</f>
        <v>4805.8155530824652</v>
      </c>
      <c r="I21" s="26">
        <f>'1'!I21*$G21</f>
        <v>19857.879468440256</v>
      </c>
      <c r="J21" s="26">
        <f>'1'!J21*$G21</f>
        <v>1956.7354018039823</v>
      </c>
      <c r="K21" s="26">
        <f>'1'!K21*$G21</f>
        <v>1884.1142800314258</v>
      </c>
      <c r="L21" s="26">
        <f>'1'!L21*$G21</f>
        <v>731.80270956835489</v>
      </c>
      <c r="M21" s="26">
        <f>'1'!M21*$G21</f>
        <v>129.99706493101945</v>
      </c>
      <c r="N21" s="26">
        <f>'1'!N21*$G21</f>
        <v>20.27001133239834</v>
      </c>
      <c r="O21" s="26">
        <f>'1'!O21*$G21</f>
        <v>146.98318422876517</v>
      </c>
      <c r="P21" s="26">
        <f>'1'!P21*$G21</f>
        <v>181.2285115589471</v>
      </c>
      <c r="Q21" s="26">
        <f>'1'!Q21*$G21</f>
        <v>0</v>
      </c>
      <c r="R21" s="26">
        <f>'1'!R21*$G21</f>
        <v>0</v>
      </c>
      <c r="S21" s="26">
        <f>'1'!S21*$G21</f>
        <v>0</v>
      </c>
      <c r="T21" s="26">
        <f>'1'!T21*$G21</f>
        <v>0</v>
      </c>
      <c r="U21" s="26">
        <f>'1'!U21*$G21</f>
        <v>0</v>
      </c>
      <c r="V21" s="26">
        <f>'1'!V21*$G21</f>
        <v>0</v>
      </c>
      <c r="W21" s="26">
        <f>'1'!W21*$G21</f>
        <v>0</v>
      </c>
      <c r="X21" s="26">
        <f>'1'!X21*$G21</f>
        <v>0</v>
      </c>
      <c r="Y21" s="26">
        <f>'1'!Y21*$G21</f>
        <v>0</v>
      </c>
      <c r="Z21" s="26">
        <f>'1'!Z21*$G21</f>
        <v>0</v>
      </c>
      <c r="AA21" s="26">
        <f>'1'!AA21*$G21</f>
        <v>0</v>
      </c>
      <c r="AB21" s="26">
        <f>'1'!AB21*$G21</f>
        <v>0</v>
      </c>
      <c r="AC21" s="26">
        <f>'1'!AC21*$G21</f>
        <v>0</v>
      </c>
      <c r="AD21" s="26">
        <f>'1'!AD21*$G21</f>
        <v>0</v>
      </c>
      <c r="AE21" s="26">
        <f>'1'!AE21*$G21</f>
        <v>0</v>
      </c>
      <c r="AF21" s="26">
        <f t="shared" si="3"/>
        <v>29714.826184977614</v>
      </c>
      <c r="AG21" s="26">
        <f t="shared" si="4"/>
        <v>0</v>
      </c>
      <c r="AH21" s="56">
        <f t="shared" si="2"/>
        <v>116</v>
      </c>
    </row>
    <row r="22" spans="1:34">
      <c r="A22" s="56">
        <f t="shared" si="5"/>
        <v>117</v>
      </c>
      <c r="B22" s="3">
        <f>'1'!B22</f>
        <v>5802121</v>
      </c>
      <c r="C22" t="str">
        <f>'1'!C22</f>
        <v>Carbona Sub, 60kV Line Work</v>
      </c>
      <c r="D22" s="3">
        <f>'1'!D22</f>
        <v>60</v>
      </c>
      <c r="E22" s="6">
        <f>'1'!E22</f>
        <v>45638</v>
      </c>
      <c r="F22" s="3" t="str">
        <f>'1'!F22</f>
        <v>TOLO</v>
      </c>
      <c r="G22" s="66">
        <f>'7'!$R$22</f>
        <v>6.8272183672611453E-2</v>
      </c>
      <c r="H22" s="26">
        <f>'1'!H22*$G22</f>
        <v>1339.1793643933756</v>
      </c>
      <c r="I22" s="26">
        <f>'1'!I22*$G22</f>
        <v>428.91999392318144</v>
      </c>
      <c r="J22" s="26">
        <f>'1'!J22*$G22</f>
        <v>1410.7695761924758</v>
      </c>
      <c r="K22" s="26">
        <f>'1'!K22*$G22</f>
        <v>1929.1124762900438</v>
      </c>
      <c r="L22" s="26">
        <f>'1'!L22*$G22</f>
        <v>1289.1836442899221</v>
      </c>
      <c r="M22" s="26">
        <f>'1'!M22*$G22</f>
        <v>557.26487200932365</v>
      </c>
      <c r="N22" s="26">
        <f>'1'!N22*$G22</f>
        <v>634.63773776549431</v>
      </c>
      <c r="O22" s="26">
        <f>'1'!O22*$G22</f>
        <v>523.42235056281027</v>
      </c>
      <c r="P22" s="26">
        <f>'1'!P22*$G22</f>
        <v>1470.7125534570284</v>
      </c>
      <c r="Q22" s="26">
        <f>'1'!Q22*$G22</f>
        <v>901.98478180907352</v>
      </c>
      <c r="R22" s="26">
        <f>'1'!R22*$G22</f>
        <v>1788.2669613734463</v>
      </c>
      <c r="S22" s="26">
        <f>'1'!S22*$G22</f>
        <v>4907.0973375607846</v>
      </c>
      <c r="T22" s="26">
        <f>'1'!T22*$G22</f>
        <v>8590.1358668369503</v>
      </c>
      <c r="U22" s="26">
        <f>'1'!U22*$G22</f>
        <v>563.22503364394277</v>
      </c>
      <c r="V22" s="26">
        <f>'1'!V22*$G22</f>
        <v>582.57337049676073</v>
      </c>
      <c r="W22" s="26">
        <f>'1'!W22*$G22</f>
        <v>729.93887895409262</v>
      </c>
      <c r="X22" s="26">
        <f>'1'!X22*$G22</f>
        <v>10028.548850198467</v>
      </c>
      <c r="Y22" s="26">
        <f>'1'!Y22*$G22</f>
        <v>682.82424500162347</v>
      </c>
      <c r="Z22" s="26">
        <f>'1'!Z22*$G22</f>
        <v>734.00790110098035</v>
      </c>
      <c r="AA22" s="26">
        <f>'1'!AA22*$G22</f>
        <v>12415.392181921536</v>
      </c>
      <c r="AB22" s="26">
        <f>'1'!AB22*$G22</f>
        <v>12515.922972379456</v>
      </c>
      <c r="AC22" s="26">
        <f>'1'!AC22*$G22</f>
        <v>13245.895987425383</v>
      </c>
      <c r="AD22" s="26">
        <f>'1'!AD22*$G22</f>
        <v>6203.2515718036802</v>
      </c>
      <c r="AE22" s="26">
        <f>'1'!AE22*$G22</f>
        <v>7800.247183399938</v>
      </c>
      <c r="AF22" s="26">
        <f t="shared" si="3"/>
        <v>17180.551649626963</v>
      </c>
      <c r="AG22" s="26">
        <f t="shared" si="4"/>
        <v>74091.964043162821</v>
      </c>
      <c r="AH22" s="56">
        <f t="shared" si="2"/>
        <v>117</v>
      </c>
    </row>
    <row r="23" spans="1:34">
      <c r="A23" s="56">
        <f t="shared" si="5"/>
        <v>118</v>
      </c>
      <c r="B23" s="3">
        <f>'1'!B23</f>
        <v>5803540</v>
      </c>
      <c r="C23" t="str">
        <f>'1'!C23</f>
        <v>Grant RAS Project</v>
      </c>
      <c r="D23" s="3">
        <f>'1'!D23</f>
        <v>60</v>
      </c>
      <c r="E23" s="6">
        <f>'1'!E23</f>
        <v>45289</v>
      </c>
      <c r="F23" s="3" t="str">
        <f>'1'!F23</f>
        <v>TOO</v>
      </c>
      <c r="G23" s="66">
        <f>'7'!$R$22</f>
        <v>6.8272183672611453E-2</v>
      </c>
      <c r="H23" s="26">
        <f>'1'!H23*$G23</f>
        <v>799.13956432465159</v>
      </c>
      <c r="I23" s="26">
        <f>'1'!I23*$G23</f>
        <v>385.01415260332499</v>
      </c>
      <c r="J23" s="26">
        <f>'1'!J23*$G23</f>
        <v>256.53273014983756</v>
      </c>
      <c r="K23" s="26">
        <f>'1'!K23*$G23</f>
        <v>937.69796108821652</v>
      </c>
      <c r="L23" s="26">
        <f>'1'!L23*$G23</f>
        <v>1078.4820310395085</v>
      </c>
      <c r="M23" s="26">
        <f>'1'!M23*$G23</f>
        <v>291.2559627657277</v>
      </c>
      <c r="N23" s="26">
        <f>'1'!N23*$G23</f>
        <v>829.41827778345476</v>
      </c>
      <c r="O23" s="26">
        <f>'1'!O23*$G23</f>
        <v>664.37027375491652</v>
      </c>
      <c r="P23" s="26">
        <f>'1'!P23*$G23</f>
        <v>345.47090382014846</v>
      </c>
      <c r="Q23" s="26">
        <f>'1'!Q23*$G23</f>
        <v>101.39784719056253</v>
      </c>
      <c r="R23" s="26">
        <f>'1'!R23*$G23</f>
        <v>11092.468424460607</v>
      </c>
      <c r="S23" s="26">
        <f>'1'!S23*$G23</f>
        <v>12159.794780688009</v>
      </c>
      <c r="T23" s="26">
        <f>'1'!T23*$G23</f>
        <v>0</v>
      </c>
      <c r="U23" s="26">
        <f>'1'!U23*$G23</f>
        <v>0</v>
      </c>
      <c r="V23" s="26">
        <f>'1'!V23*$G23</f>
        <v>0</v>
      </c>
      <c r="W23" s="26">
        <f>'1'!W23*$G23</f>
        <v>0</v>
      </c>
      <c r="X23" s="26">
        <f>'1'!X23*$G23</f>
        <v>0</v>
      </c>
      <c r="Y23" s="26">
        <f>'1'!Y23*$G23</f>
        <v>0</v>
      </c>
      <c r="Z23" s="26">
        <f>'1'!Z23*$G23</f>
        <v>0</v>
      </c>
      <c r="AA23" s="26">
        <f>'1'!AA23*$G23</f>
        <v>0</v>
      </c>
      <c r="AB23" s="26">
        <f>'1'!AB23*$G23</f>
        <v>0</v>
      </c>
      <c r="AC23" s="26">
        <f>'1'!AC23*$G23</f>
        <v>0</v>
      </c>
      <c r="AD23" s="26">
        <f>'1'!AD23*$G23</f>
        <v>0</v>
      </c>
      <c r="AE23" s="26">
        <f>'1'!AE23*$G23</f>
        <v>0</v>
      </c>
      <c r="AF23" s="26">
        <f t="shared" si="3"/>
        <v>28941.04290966897</v>
      </c>
      <c r="AG23" s="26">
        <f t="shared" si="4"/>
        <v>0</v>
      </c>
      <c r="AH23" s="56">
        <f t="shared" si="2"/>
        <v>118</v>
      </c>
    </row>
    <row r="24" spans="1:34">
      <c r="A24" s="56">
        <f t="shared" si="5"/>
        <v>119</v>
      </c>
      <c r="B24" s="3">
        <f>'1'!B24</f>
        <v>5804579</v>
      </c>
      <c r="C24" t="str">
        <f>'1'!C24</f>
        <v>Panoche - Oro Loma Phase 3</v>
      </c>
      <c r="D24" s="3">
        <f>'1'!D24</f>
        <v>60</v>
      </c>
      <c r="E24" s="6">
        <f>'1'!E24</f>
        <v>45378</v>
      </c>
      <c r="F24" s="3" t="str">
        <f>'1'!F24</f>
        <v>TOLO</v>
      </c>
      <c r="G24" s="66">
        <f>'7'!$R$22</f>
        <v>6.8272183672611453E-2</v>
      </c>
      <c r="H24" s="26">
        <f>'1'!H24*$G24</f>
        <v>0</v>
      </c>
      <c r="I24" s="26">
        <f>'1'!I24*$G24</f>
        <v>0</v>
      </c>
      <c r="J24" s="26">
        <f>'1'!J24*$G24</f>
        <v>462.86492364520387</v>
      </c>
      <c r="K24" s="26">
        <f>'1'!K24*$G24</f>
        <v>230.97162458281184</v>
      </c>
      <c r="L24" s="26">
        <f>'1'!L24*$G24</f>
        <v>233.21777942564071</v>
      </c>
      <c r="M24" s="26">
        <f>'1'!M24*$G24</f>
        <v>145.05790864919754</v>
      </c>
      <c r="N24" s="26">
        <f>'1'!N24*$G24</f>
        <v>191.44885745473704</v>
      </c>
      <c r="O24" s="26">
        <f>'1'!O24*$G24</f>
        <v>22.325004060943947</v>
      </c>
      <c r="P24" s="26">
        <f>'1'!P24*$G24</f>
        <v>60.605217446177193</v>
      </c>
      <c r="Q24" s="26">
        <f>'1'!Q24*$G24</f>
        <v>7.7147567550050944</v>
      </c>
      <c r="R24" s="26">
        <f>'1'!R24*$G24</f>
        <v>7.7147567550050944</v>
      </c>
      <c r="S24" s="26">
        <f>'1'!S24*$G24</f>
        <v>7.7147567550050944</v>
      </c>
      <c r="T24" s="26">
        <f>'1'!T24*$G24</f>
        <v>96280.007276441131</v>
      </c>
      <c r="U24" s="26">
        <f>'1'!U24*$G24</f>
        <v>70300.23619747984</v>
      </c>
      <c r="V24" s="26">
        <f>'1'!V24*$G24</f>
        <v>16176.00839350489</v>
      </c>
      <c r="W24" s="26">
        <f>'1'!W24*$G24</f>
        <v>3108.992354520115</v>
      </c>
      <c r="X24" s="26">
        <f>'1'!X24*$G24</f>
        <v>1060.8268443417712</v>
      </c>
      <c r="Y24" s="26">
        <f>'1'!Y24*$G24</f>
        <v>1060.8268443417712</v>
      </c>
      <c r="Z24" s="26">
        <f>'1'!Z24*$G24</f>
        <v>0</v>
      </c>
      <c r="AA24" s="26">
        <f>'1'!AA24*$G24</f>
        <v>0</v>
      </c>
      <c r="AB24" s="26">
        <f>'1'!AB24*$G24</f>
        <v>0</v>
      </c>
      <c r="AC24" s="26">
        <f>'1'!AC24*$G24</f>
        <v>0</v>
      </c>
      <c r="AD24" s="26">
        <f>'1'!AD24*$G24</f>
        <v>0</v>
      </c>
      <c r="AE24" s="26">
        <f>'1'!AE24*$G24</f>
        <v>0</v>
      </c>
      <c r="AF24" s="26">
        <f t="shared" si="3"/>
        <v>1369.6355855297272</v>
      </c>
      <c r="AG24" s="26">
        <f t="shared" si="4"/>
        <v>187986.89791062949</v>
      </c>
      <c r="AH24" s="56">
        <f t="shared" si="2"/>
        <v>119</v>
      </c>
    </row>
    <row r="25" spans="1:34">
      <c r="A25" s="56">
        <f t="shared" si="5"/>
        <v>120</v>
      </c>
      <c r="B25" s="3">
        <f>'1'!B25</f>
        <v>5534504</v>
      </c>
      <c r="C25" t="str">
        <f>'1'!C25</f>
        <v>San Leandro U: RAS project</v>
      </c>
      <c r="D25" s="3">
        <f>'1'!D25</f>
        <v>61</v>
      </c>
      <c r="E25" s="6" t="str">
        <f>'1'!E25</f>
        <v>OAI</v>
      </c>
      <c r="F25" s="3" t="str">
        <f>'1'!F25</f>
        <v>TOLO</v>
      </c>
      <c r="G25" s="66">
        <f>'7'!$R$22</f>
        <v>6.8272183672611453E-2</v>
      </c>
      <c r="H25" s="26">
        <f>'1'!H25*$G25</f>
        <v>2130.5154181242474</v>
      </c>
      <c r="I25" s="26">
        <f>'1'!I25*$G25</f>
        <v>4299.0516153357721</v>
      </c>
      <c r="J25" s="26">
        <f>'1'!J25*$G25</f>
        <v>3032.0154674292453</v>
      </c>
      <c r="K25" s="26">
        <f>'1'!K25*$G25</f>
        <v>1210.8276590888659</v>
      </c>
      <c r="L25" s="26">
        <f>'1'!L25*$G25</f>
        <v>944.33401734119434</v>
      </c>
      <c r="M25" s="26">
        <f>'1'!M25*$G25</f>
        <v>3737.8610927652735</v>
      </c>
      <c r="N25" s="26">
        <f>'1'!N25*$G25</f>
        <v>1398.432792602835</v>
      </c>
      <c r="O25" s="26">
        <f>'1'!O25*$G25</f>
        <v>696.66301663206184</v>
      </c>
      <c r="P25" s="26">
        <f>'1'!P25*$G25</f>
        <v>598.04384731697462</v>
      </c>
      <c r="Q25" s="26">
        <f>'1'!Q25*$G25</f>
        <v>6309.7288694594845</v>
      </c>
      <c r="R25" s="26">
        <f>'1'!R25*$G25</f>
        <v>6195.0725641997005</v>
      </c>
      <c r="S25" s="26">
        <f>'1'!S25*$G25</f>
        <v>6143.3768667227996</v>
      </c>
      <c r="T25" s="26">
        <f>'1'!T25*$G25</f>
        <v>4767.508030823763</v>
      </c>
      <c r="U25" s="26">
        <f>'1'!U25*$G25</f>
        <v>5111.859270831681</v>
      </c>
      <c r="V25" s="26">
        <f>'1'!V25*$G25</f>
        <v>1602.197951992111</v>
      </c>
      <c r="W25" s="26">
        <f>'1'!W25*$G25</f>
        <v>15152.205554368775</v>
      </c>
      <c r="X25" s="26">
        <f>'1'!X25*$G25</f>
        <v>29177.653816623137</v>
      </c>
      <c r="Y25" s="26">
        <f>'1'!Y25*$G25</f>
        <v>7582.4384358292054</v>
      </c>
      <c r="Z25" s="26">
        <f>'1'!Z25*$G25</f>
        <v>1255.7507559454441</v>
      </c>
      <c r="AA25" s="26">
        <f>'1'!AA25*$G25</f>
        <v>1280.3560509410531</v>
      </c>
      <c r="AB25" s="26">
        <f>'1'!AB25*$G25</f>
        <v>1167.645502915939</v>
      </c>
      <c r="AC25" s="26">
        <f>'1'!AC25*$G25</f>
        <v>1339.3227359790881</v>
      </c>
      <c r="AD25" s="26">
        <f>'1'!AD25*$G25</f>
        <v>946.92836032075354</v>
      </c>
      <c r="AE25" s="26">
        <f>'1'!AE25*$G25</f>
        <v>981.52870300603297</v>
      </c>
      <c r="AF25" s="26">
        <f t="shared" si="3"/>
        <v>36695.923227018458</v>
      </c>
      <c r="AG25" s="26">
        <f t="shared" si="4"/>
        <v>70365.395169576994</v>
      </c>
      <c r="AH25" s="56">
        <f t="shared" si="2"/>
        <v>120</v>
      </c>
    </row>
    <row r="26" spans="1:34">
      <c r="A26" s="56">
        <f t="shared" si="5"/>
        <v>121</v>
      </c>
      <c r="B26" s="3">
        <f>'1'!B26</f>
        <v>5535602</v>
      </c>
      <c r="C26" t="str">
        <f>'1'!C26</f>
        <v>EM: KPP 70KV BUS LIMITING ELEMENT REPL</v>
      </c>
      <c r="D26" s="3">
        <f>'1'!D26</f>
        <v>61</v>
      </c>
      <c r="E26" s="6" t="str">
        <f>'1'!E26</f>
        <v>OAI</v>
      </c>
      <c r="F26" s="3" t="str">
        <f>'1'!F26</f>
        <v>TOLO</v>
      </c>
      <c r="G26" s="66">
        <f>'7'!$R$22</f>
        <v>6.8272183672611453E-2</v>
      </c>
      <c r="H26" s="26">
        <f>'1'!H26*$G26</f>
        <v>176.98880895287795</v>
      </c>
      <c r="I26" s="26">
        <f>'1'!I26*$G26</f>
        <v>111.72060136186138</v>
      </c>
      <c r="J26" s="26">
        <f>'1'!J26*$G26</f>
        <v>531.11662566271355</v>
      </c>
      <c r="K26" s="26">
        <f>'1'!K26*$G26</f>
        <v>356.70167803429308</v>
      </c>
      <c r="L26" s="26">
        <f>'1'!L26*$G26</f>
        <v>438.02750322510781</v>
      </c>
      <c r="M26" s="26">
        <f>'1'!M26*$G26</f>
        <v>260.779259974274</v>
      </c>
      <c r="N26" s="26">
        <f>'1'!N26*$G26</f>
        <v>236.01011173785054</v>
      </c>
      <c r="O26" s="26">
        <f>'1'!O26*$G26</f>
        <v>70.299867527688022</v>
      </c>
      <c r="P26" s="26">
        <f>'1'!P26*$G26</f>
        <v>220.93561358293792</v>
      </c>
      <c r="Q26" s="26">
        <f>'1'!Q26*$G26</f>
        <v>0</v>
      </c>
      <c r="R26" s="26">
        <f>'1'!R26*$G26</f>
        <v>0</v>
      </c>
      <c r="S26" s="26">
        <f>'1'!S26*$G26</f>
        <v>0</v>
      </c>
      <c r="T26" s="26">
        <f>'1'!T26*$G26</f>
        <v>4289.1316670481419</v>
      </c>
      <c r="U26" s="26">
        <f>'1'!U26*$G26</f>
        <v>486.24814655307335</v>
      </c>
      <c r="V26" s="26">
        <f>'1'!V26*$G26</f>
        <v>71.235196444002796</v>
      </c>
      <c r="W26" s="26">
        <f>'1'!W26*$G26</f>
        <v>0</v>
      </c>
      <c r="X26" s="26">
        <f>'1'!X26*$G26</f>
        <v>0</v>
      </c>
      <c r="Y26" s="26">
        <f>'1'!Y26*$G26</f>
        <v>28616.872927154673</v>
      </c>
      <c r="Z26" s="26">
        <f>'1'!Z26*$G26</f>
        <v>1475.1502453957482</v>
      </c>
      <c r="AA26" s="26">
        <f>'1'!AA26*$G26</f>
        <v>619.67247510445782</v>
      </c>
      <c r="AB26" s="26">
        <f>'1'!AB26*$G26</f>
        <v>462.79665146153127</v>
      </c>
      <c r="AC26" s="26">
        <f>'1'!AC26*$G26</f>
        <v>836.66195647111874</v>
      </c>
      <c r="AD26" s="26">
        <f>'1'!AD26*$G26</f>
        <v>31.01605304246738</v>
      </c>
      <c r="AE26" s="26">
        <f>'1'!AE26*$G26</f>
        <v>0</v>
      </c>
      <c r="AF26" s="26">
        <f t="shared" si="3"/>
        <v>2402.5800700596046</v>
      </c>
      <c r="AG26" s="26">
        <f t="shared" si="4"/>
        <v>36888.785318675225</v>
      </c>
      <c r="AH26" s="56">
        <f t="shared" si="2"/>
        <v>121</v>
      </c>
    </row>
    <row r="27" spans="1:34">
      <c r="A27" s="56">
        <f t="shared" si="5"/>
        <v>122</v>
      </c>
      <c r="B27" s="3">
        <f>'1'!B27</f>
        <v>5549722</v>
      </c>
      <c r="C27" t="str">
        <f>'1'!C27</f>
        <v>BIRDS LANDING REMOTE END</v>
      </c>
      <c r="D27" s="3">
        <f>'1'!D27</f>
        <v>61</v>
      </c>
      <c r="E27" s="6" t="str">
        <f>'1'!E27</f>
        <v>OAI</v>
      </c>
      <c r="F27" s="3" t="str">
        <f>'1'!F27</f>
        <v>TOHI</v>
      </c>
      <c r="G27" s="66">
        <f>'7'!$R$22</f>
        <v>6.8272183672611453E-2</v>
      </c>
      <c r="H27" s="26">
        <f>'1'!H27*$G27</f>
        <v>61.929697809425853</v>
      </c>
      <c r="I27" s="26">
        <f>'1'!I27*$G27</f>
        <v>100.04605795384482</v>
      </c>
      <c r="J27" s="26">
        <f>'1'!J27*$G27</f>
        <v>370.18543430963382</v>
      </c>
      <c r="K27" s="26">
        <f>'1'!K27*$G27</f>
        <v>523.59303102199169</v>
      </c>
      <c r="L27" s="26">
        <f>'1'!L27*$G27</f>
        <v>374.29541976672499</v>
      </c>
      <c r="M27" s="26">
        <f>'1'!M27*$G27</f>
        <v>272.65179271494111</v>
      </c>
      <c r="N27" s="26">
        <f>'1'!N27*$G27</f>
        <v>2922.7594918979653</v>
      </c>
      <c r="O27" s="26">
        <f>'1'!O27*$G27</f>
        <v>1295.5466118082093</v>
      </c>
      <c r="P27" s="26">
        <f>'1'!P27*$G27</f>
        <v>840.64905199759937</v>
      </c>
      <c r="Q27" s="26">
        <f>'1'!Q27*$G27</f>
        <v>1263.4791671371838</v>
      </c>
      <c r="R27" s="26">
        <f>'1'!R27*$G27</f>
        <v>1407.3354853537435</v>
      </c>
      <c r="S27" s="26">
        <f>'1'!S27*$G27</f>
        <v>980.32028535502786</v>
      </c>
      <c r="T27" s="26">
        <f>'1'!T27*$G27</f>
        <v>1105.8864855656948</v>
      </c>
      <c r="U27" s="26">
        <f>'1'!U27*$G27</f>
        <v>1617.490921134776</v>
      </c>
      <c r="V27" s="26">
        <f>'1'!V27*$G27</f>
        <v>1105.8864855656948</v>
      </c>
      <c r="W27" s="26">
        <f>'1'!W27*$G27</f>
        <v>1158.5994385793183</v>
      </c>
      <c r="X27" s="26">
        <f>'1'!X27*$G27</f>
        <v>1189.1717224279134</v>
      </c>
      <c r="Y27" s="26">
        <f>'1'!Y27*$G27</f>
        <v>4547.9651697877462</v>
      </c>
      <c r="Z27" s="26">
        <f>'1'!Z27*$G27</f>
        <v>1590.1820476657315</v>
      </c>
      <c r="AA27" s="26">
        <f>'1'!AA27*$G27</f>
        <v>1453.6308531021411</v>
      </c>
      <c r="AB27" s="26">
        <f>'1'!AB27*$G27</f>
        <v>2073.2282288045594</v>
      </c>
      <c r="AC27" s="26">
        <f>'1'!AC27*$G27</f>
        <v>2775.7831348875679</v>
      </c>
      <c r="AD27" s="26">
        <f>'1'!AD27*$G27</f>
        <v>2105.00893030416</v>
      </c>
      <c r="AE27" s="26">
        <f>'1'!AE27*$G27</f>
        <v>2818.992599933963</v>
      </c>
      <c r="AF27" s="26">
        <f t="shared" si="3"/>
        <v>10412.791527126292</v>
      </c>
      <c r="AG27" s="26">
        <f t="shared" si="4"/>
        <v>23541.826017759267</v>
      </c>
      <c r="AH27" s="56">
        <f t="shared" si="2"/>
        <v>122</v>
      </c>
    </row>
    <row r="28" spans="1:34">
      <c r="A28" s="56">
        <f t="shared" si="5"/>
        <v>123</v>
      </c>
      <c r="B28" s="3">
        <f>'1'!B28</f>
        <v>5549723</v>
      </c>
      <c r="C28" t="str">
        <f>'1'!C28</f>
        <v>LONE TREE REMOTE END</v>
      </c>
      <c r="D28" s="3">
        <f>'1'!D28</f>
        <v>61</v>
      </c>
      <c r="E28" s="6" t="str">
        <f>'1'!E28</f>
        <v>OAI</v>
      </c>
      <c r="F28" s="3" t="str">
        <f>'1'!F28</f>
        <v>TOHI</v>
      </c>
      <c r="G28" s="66">
        <f>'7'!$R$22</f>
        <v>6.8272183672611453E-2</v>
      </c>
      <c r="H28" s="26">
        <f>'1'!H28*$G28</f>
        <v>459.92239252891432</v>
      </c>
      <c r="I28" s="26">
        <f>'1'!I28*$G28</f>
        <v>214.66139990342495</v>
      </c>
      <c r="J28" s="26">
        <f>'1'!J28*$G28</f>
        <v>408.31544889078731</v>
      </c>
      <c r="K28" s="26">
        <f>'1'!K28*$G28</f>
        <v>413.2583549886844</v>
      </c>
      <c r="L28" s="26">
        <f>'1'!L28*$G28</f>
        <v>700.54087666466614</v>
      </c>
      <c r="M28" s="26">
        <f>'1'!M28*$G28</f>
        <v>781.58678590242323</v>
      </c>
      <c r="N28" s="26">
        <f>'1'!N28*$G28</f>
        <v>2124.0022518018804</v>
      </c>
      <c r="O28" s="26">
        <f>'1'!O28*$G28</f>
        <v>1144.6446042366363</v>
      </c>
      <c r="P28" s="26">
        <f>'1'!P28*$G28</f>
        <v>699.49631225447513</v>
      </c>
      <c r="Q28" s="26">
        <f>'1'!Q28*$G28</f>
        <v>1213.8794256990316</v>
      </c>
      <c r="R28" s="26">
        <f>'1'!R28*$G28</f>
        <v>1226.1752459784691</v>
      </c>
      <c r="S28" s="26">
        <f>'1'!S28*$G28</f>
        <v>1368.6456388664747</v>
      </c>
      <c r="T28" s="26">
        <f>'1'!T28*$G28</f>
        <v>2133.1643788507449</v>
      </c>
      <c r="U28" s="26">
        <f>'1'!U28*$G28</f>
        <v>1493.9114414689818</v>
      </c>
      <c r="V28" s="26">
        <f>'1'!V28*$G28</f>
        <v>1568.8538174864075</v>
      </c>
      <c r="W28" s="26">
        <f>'1'!W28*$G28</f>
        <v>1643.6528219181207</v>
      </c>
      <c r="X28" s="26">
        <f>'1'!X28*$G28</f>
        <v>2058.5906726251515</v>
      </c>
      <c r="Y28" s="26">
        <f>'1'!Y28*$G28</f>
        <v>4186.3410673106573</v>
      </c>
      <c r="Z28" s="26">
        <f>'1'!Z28*$G28</f>
        <v>1952.7278246224</v>
      </c>
      <c r="AA28" s="26">
        <f>'1'!AA28*$G28</f>
        <v>1741.9920752801504</v>
      </c>
      <c r="AB28" s="26">
        <f>'1'!AB28*$G28</f>
        <v>7253.2709294700771</v>
      </c>
      <c r="AC28" s="26">
        <f>'1'!AC28*$G28</f>
        <v>4391.731104671343</v>
      </c>
      <c r="AD28" s="26">
        <f>'1'!AD28*$G28</f>
        <v>3330.637998813248</v>
      </c>
      <c r="AE28" s="26">
        <f>'1'!AE28*$G28</f>
        <v>3565.8561532204963</v>
      </c>
      <c r="AF28" s="26">
        <f t="shared" si="3"/>
        <v>10755.128737715866</v>
      </c>
      <c r="AG28" s="26">
        <f t="shared" si="4"/>
        <v>35320.73028573778</v>
      </c>
      <c r="AH28" s="56">
        <f t="shared" si="2"/>
        <v>123</v>
      </c>
    </row>
    <row r="29" spans="1:34">
      <c r="A29" s="56">
        <f t="shared" si="5"/>
        <v>124</v>
      </c>
      <c r="B29" s="3">
        <f>'1'!B29</f>
        <v>5551485</v>
      </c>
      <c r="C29" t="str">
        <f>'1'!C29</f>
        <v>CONTROL BLDG BATTERY BDLG DESIGN</v>
      </c>
      <c r="D29" s="3">
        <f>'1'!D29</f>
        <v>61</v>
      </c>
      <c r="E29" s="6" t="str">
        <f>'1'!E29</f>
        <v>OAI</v>
      </c>
      <c r="F29" s="3" t="str">
        <f>'1'!F29</f>
        <v>TOO</v>
      </c>
      <c r="G29" s="66">
        <f>'7'!$R$22</f>
        <v>6.8272183672611453E-2</v>
      </c>
      <c r="H29" s="26">
        <f>'1'!H29*$G29</f>
        <v>152.45861335930863</v>
      </c>
      <c r="I29" s="26">
        <f>'1'!I29*$G29</f>
        <v>471.51500931652373</v>
      </c>
      <c r="J29" s="26">
        <f>'1'!J29*$G29</f>
        <v>949.25644178398966</v>
      </c>
      <c r="K29" s="26">
        <f>'1'!K29*$G29</f>
        <v>441.51621181077826</v>
      </c>
      <c r="L29" s="26">
        <f>'1'!L29*$G29</f>
        <v>417.42295819271374</v>
      </c>
      <c r="M29" s="26">
        <f>'1'!M29*$G29</f>
        <v>276.70033320672695</v>
      </c>
      <c r="N29" s="26">
        <f>'1'!N29*$G29</f>
        <v>2357.5887010193537</v>
      </c>
      <c r="O29" s="26">
        <f>'1'!O29*$G29</f>
        <v>3257.6686889039606</v>
      </c>
      <c r="P29" s="26">
        <f>'1'!P29*$G29</f>
        <v>3545.872885059523</v>
      </c>
      <c r="Q29" s="26">
        <f>'1'!Q29*$G29</f>
        <v>4421.8118287974949</v>
      </c>
      <c r="R29" s="26">
        <f>'1'!R29*$G29</f>
        <v>3419.3713559325411</v>
      </c>
      <c r="S29" s="26">
        <f>'1'!S29*$G29</f>
        <v>4027.5399680881642</v>
      </c>
      <c r="T29" s="26">
        <f>'1'!T29*$G29</f>
        <v>1113.9630848941649</v>
      </c>
      <c r="U29" s="26">
        <f>'1'!U29*$G29</f>
        <v>1061.1613780417672</v>
      </c>
      <c r="V29" s="26">
        <f>'1'!V29*$G29</f>
        <v>1113.9630848941649</v>
      </c>
      <c r="W29" s="26">
        <f>'1'!W29*$G29</f>
        <v>2902.8171870471956</v>
      </c>
      <c r="X29" s="26">
        <f>'1'!X29*$G29</f>
        <v>2687.1726676988847</v>
      </c>
      <c r="Y29" s="26">
        <f>'1'!Y29*$G29</f>
        <v>2443.0586477590959</v>
      </c>
      <c r="Z29" s="26">
        <f>'1'!Z29*$G29</f>
        <v>2687.1726676988847</v>
      </c>
      <c r="AA29" s="26">
        <f>'1'!AA29*$G29</f>
        <v>2591.7145004878398</v>
      </c>
      <c r="AB29" s="26">
        <f>'1'!AB29*$G29</f>
        <v>1329.5871225873734</v>
      </c>
      <c r="AC29" s="26">
        <f>'1'!AC29*$G29</f>
        <v>1323.2378095058207</v>
      </c>
      <c r="AD29" s="26">
        <f>'1'!AD29*$G29</f>
        <v>1035.6548902216794</v>
      </c>
      <c r="AE29" s="26">
        <f>'1'!AE29*$G29</f>
        <v>1208.0558084317579</v>
      </c>
      <c r="AF29" s="26">
        <f t="shared" si="3"/>
        <v>23738.722995471078</v>
      </c>
      <c r="AG29" s="26">
        <f t="shared" si="4"/>
        <v>21497.558849268626</v>
      </c>
      <c r="AH29" s="56">
        <f t="shared" si="2"/>
        <v>124</v>
      </c>
    </row>
    <row r="30" spans="1:34">
      <c r="A30" s="56">
        <f t="shared" si="5"/>
        <v>125</v>
      </c>
      <c r="B30" s="3">
        <f>'1'!B30</f>
        <v>5552882</v>
      </c>
      <c r="C30" t="str">
        <f>'1'!C30</f>
        <v>SubStn SCHTE-KSSN-MANT REC KSSN-KSSN J</v>
      </c>
      <c r="D30" s="3">
        <f>'1'!D30</f>
        <v>61</v>
      </c>
      <c r="E30" s="6" t="str">
        <f>'1'!E30</f>
        <v>OAI</v>
      </c>
      <c r="F30" s="3" t="str">
        <f>'1'!F30</f>
        <v>TOLO</v>
      </c>
      <c r="G30" s="66">
        <f>'7'!$R$22</f>
        <v>6.8272183672611453E-2</v>
      </c>
      <c r="H30" s="26">
        <f>'1'!H30*$G30</f>
        <v>0</v>
      </c>
      <c r="I30" s="26">
        <f>'1'!I30*$G30</f>
        <v>0</v>
      </c>
      <c r="J30" s="26">
        <f>'1'!J30*$G30</f>
        <v>0</v>
      </c>
      <c r="K30" s="26">
        <f>'1'!K30*$G30</f>
        <v>0</v>
      </c>
      <c r="L30" s="26">
        <f>'1'!L30*$G30</f>
        <v>0</v>
      </c>
      <c r="M30" s="26">
        <f>'1'!M30*$G30</f>
        <v>146.19122689816291</v>
      </c>
      <c r="N30" s="26">
        <f>'1'!N30*$G30</f>
        <v>3.1200387938383436</v>
      </c>
      <c r="O30" s="26">
        <f>'1'!O30*$G30</f>
        <v>5.0794504652422914</v>
      </c>
      <c r="P30" s="26">
        <f>'1'!P30*$G30</f>
        <v>205.39686457905157</v>
      </c>
      <c r="Q30" s="26">
        <f>'1'!Q30*$G30</f>
        <v>919.7014134721162</v>
      </c>
      <c r="R30" s="26">
        <f>'1'!R30*$G30</f>
        <v>389.87513208081498</v>
      </c>
      <c r="S30" s="26">
        <f>'1'!S30*$G30</f>
        <v>255.78856334780608</v>
      </c>
      <c r="T30" s="26">
        <f>'1'!T30*$G30</f>
        <v>0</v>
      </c>
      <c r="U30" s="26">
        <f>'1'!U30*$G30</f>
        <v>0</v>
      </c>
      <c r="V30" s="26">
        <f>'1'!V30*$G30</f>
        <v>0</v>
      </c>
      <c r="W30" s="26">
        <f>'1'!W30*$G30</f>
        <v>0</v>
      </c>
      <c r="X30" s="26">
        <f>'1'!X30*$G30</f>
        <v>0</v>
      </c>
      <c r="Y30" s="26">
        <f>'1'!Y30*$G30</f>
        <v>0</v>
      </c>
      <c r="Z30" s="26">
        <f>'1'!Z30*$G30</f>
        <v>0</v>
      </c>
      <c r="AA30" s="26">
        <f>'1'!AA30*$G30</f>
        <v>0</v>
      </c>
      <c r="AB30" s="26">
        <f>'1'!AB30*$G30</f>
        <v>0</v>
      </c>
      <c r="AC30" s="26">
        <f>'1'!AC30*$G30</f>
        <v>0</v>
      </c>
      <c r="AD30" s="26">
        <f>'1'!AD30*$G30</f>
        <v>0</v>
      </c>
      <c r="AE30" s="26">
        <f>'1'!AE30*$G30</f>
        <v>0</v>
      </c>
      <c r="AF30" s="26">
        <f t="shared" si="3"/>
        <v>1925.1526896370326</v>
      </c>
      <c r="AG30" s="26">
        <f t="shared" si="4"/>
        <v>0</v>
      </c>
      <c r="AH30" s="56">
        <f t="shared" si="2"/>
        <v>125</v>
      </c>
    </row>
    <row r="31" spans="1:34">
      <c r="A31" s="56">
        <f t="shared" si="5"/>
        <v>126</v>
      </c>
      <c r="B31" s="3">
        <f>'1'!B31</f>
        <v>5726234</v>
      </c>
      <c r="C31" t="str">
        <f>'1'!C31</f>
        <v>RIO OSO: Install BK 1 and BK 2</v>
      </c>
      <c r="D31" s="3">
        <f>'1'!D31</f>
        <v>61</v>
      </c>
      <c r="E31" s="6">
        <f>'1'!E31</f>
        <v>45657</v>
      </c>
      <c r="F31" s="3" t="str">
        <f>'1'!F31</f>
        <v>TOO</v>
      </c>
      <c r="G31" s="66">
        <f>'7'!$R$22</f>
        <v>6.8272183672611453E-2</v>
      </c>
      <c r="H31" s="26">
        <f>'1'!H31*$G31</f>
        <v>7572.1634721864775</v>
      </c>
      <c r="I31" s="26">
        <f>'1'!I31*$G31</f>
        <v>6392.8639075176243</v>
      </c>
      <c r="J31" s="26">
        <f>'1'!J31*$G31</f>
        <v>19359.574454250596</v>
      </c>
      <c r="K31" s="26">
        <f>'1'!K31*$G31</f>
        <v>11277.922984188888</v>
      </c>
      <c r="L31" s="26">
        <f>'1'!L31*$G31</f>
        <v>6877.5144849727576</v>
      </c>
      <c r="M31" s="26">
        <f>'1'!M31*$G31</f>
        <v>27751.372800300247</v>
      </c>
      <c r="N31" s="26">
        <f>'1'!N31*$G31</f>
        <v>10677.783180833167</v>
      </c>
      <c r="O31" s="26">
        <f>'1'!O31*$G31</f>
        <v>-3121.3564469832245</v>
      </c>
      <c r="P31" s="26">
        <f>'1'!P31*$G31</f>
        <v>12885.050187842164</v>
      </c>
      <c r="Q31" s="26">
        <f>'1'!Q31*$G31</f>
        <v>10834.085518133243</v>
      </c>
      <c r="R31" s="26">
        <f>'1'!R31*$G31</f>
        <v>12700.210077766935</v>
      </c>
      <c r="S31" s="26">
        <f>'1'!S31*$G31</f>
        <v>20218.554587564293</v>
      </c>
      <c r="T31" s="26">
        <f>'1'!T31*$G31</f>
        <v>23776.941763891005</v>
      </c>
      <c r="U31" s="26">
        <f>'1'!U31*$G31</f>
        <v>23271.741259150414</v>
      </c>
      <c r="V31" s="26">
        <f>'1'!V31*$G31</f>
        <v>24427.930689646088</v>
      </c>
      <c r="W31" s="26">
        <f>'1'!W31*$G31</f>
        <v>39441.584674469668</v>
      </c>
      <c r="X31" s="26">
        <f>'1'!X31*$G31</f>
        <v>25784.580905841285</v>
      </c>
      <c r="Y31" s="26">
        <f>'1'!Y31*$G31</f>
        <v>25085.173347425589</v>
      </c>
      <c r="Z31" s="26">
        <f>'1'!Z31*$G31</f>
        <v>25532.240087768943</v>
      </c>
      <c r="AA31" s="26">
        <f>'1'!AA31*$G31</f>
        <v>19490.063078904062</v>
      </c>
      <c r="AB31" s="26">
        <f>'1'!AB31*$G31</f>
        <v>16530.600461063699</v>
      </c>
      <c r="AC31" s="26">
        <f>'1'!AC31*$G31</f>
        <v>17606.945572754255</v>
      </c>
      <c r="AD31" s="26">
        <f>'1'!AD31*$G31</f>
        <v>14423.181522675895</v>
      </c>
      <c r="AE31" s="26">
        <f>'1'!AE31*$G31</f>
        <v>15641.464504221811</v>
      </c>
      <c r="AF31" s="26">
        <f t="shared" si="3"/>
        <v>143425.73920857318</v>
      </c>
      <c r="AG31" s="26">
        <f t="shared" si="4"/>
        <v>271012.44786781271</v>
      </c>
      <c r="AH31" s="56">
        <f t="shared" si="2"/>
        <v>126</v>
      </c>
    </row>
    <row r="32" spans="1:34">
      <c r="A32" s="56">
        <f t="shared" si="5"/>
        <v>127</v>
      </c>
      <c r="B32" s="3">
        <f>'1'!B32</f>
        <v>5756037</v>
      </c>
      <c r="C32" t="str">
        <f>'1'!C32</f>
        <v>WARNERVILLE-BELLOTA: Rec 230 KV Line</v>
      </c>
      <c r="D32" s="3">
        <f>'1'!D32</f>
        <v>61</v>
      </c>
      <c r="E32" s="6">
        <f>'1'!E32</f>
        <v>45044</v>
      </c>
      <c r="F32" s="3" t="str">
        <f>'1'!F32</f>
        <v>TOHI</v>
      </c>
      <c r="G32" s="66">
        <f>'7'!$R$22</f>
        <v>6.8272183672611453E-2</v>
      </c>
      <c r="H32" s="26">
        <f>'1'!H32*$G32</f>
        <v>11810.841995500559</v>
      </c>
      <c r="I32" s="26">
        <f>'1'!I32*$G32</f>
        <v>13271.559501267919</v>
      </c>
      <c r="J32" s="26">
        <f>'1'!J32*$G32</f>
        <v>13639.293964183706</v>
      </c>
      <c r="K32" s="26">
        <f>'1'!K32*$G32</f>
        <v>10119.95164969936</v>
      </c>
      <c r="L32" s="26">
        <f>'1'!L32*$G32</f>
        <v>7284.5873801207044</v>
      </c>
      <c r="M32" s="26">
        <f>'1'!M32*$G32</f>
        <v>2869.7051779659787</v>
      </c>
      <c r="N32" s="26">
        <f>'1'!N32*$G32</f>
        <v>889.19740180719339</v>
      </c>
      <c r="O32" s="26">
        <f>'1'!O32*$G32</f>
        <v>749.96311042526952</v>
      </c>
      <c r="P32" s="26">
        <f>'1'!P32*$G32</f>
        <v>537.75950913405859</v>
      </c>
      <c r="Q32" s="26">
        <f>'1'!Q32*$G32</f>
        <v>1958.6538501651828</v>
      </c>
      <c r="R32" s="26">
        <f>'1'!R32*$G32</f>
        <v>1613.3604540225829</v>
      </c>
      <c r="S32" s="26">
        <f>'1'!S32*$G32</f>
        <v>387.08279976860513</v>
      </c>
      <c r="T32" s="26">
        <f>'1'!T32*$G32</f>
        <v>157.70874428373244</v>
      </c>
      <c r="U32" s="26">
        <f>'1'!U32*$G32</f>
        <v>150.2807307001523</v>
      </c>
      <c r="V32" s="26">
        <f>'1'!V32*$G32</f>
        <v>157.70874428373244</v>
      </c>
      <c r="W32" s="26">
        <f>'1'!W32*$G32</f>
        <v>165.13675786731258</v>
      </c>
      <c r="X32" s="26">
        <f>'1'!X32*$G32</f>
        <v>165.13675786731258</v>
      </c>
      <c r="Y32" s="26">
        <f>'1'!Y32*$G32</f>
        <v>150.2807307001523</v>
      </c>
      <c r="Z32" s="26">
        <f>'1'!Z32*$G32</f>
        <v>165.13675786731258</v>
      </c>
      <c r="AA32" s="26">
        <f>'1'!AA32*$G32</f>
        <v>22.632228887470696</v>
      </c>
      <c r="AB32" s="26">
        <f>'1'!AB32*$G32</f>
        <v>0</v>
      </c>
      <c r="AC32" s="26">
        <f>'1'!AC32*$G32</f>
        <v>0</v>
      </c>
      <c r="AD32" s="26">
        <f>'1'!AD32*$G32</f>
        <v>0</v>
      </c>
      <c r="AE32" s="26">
        <f>'1'!AE32*$G32</f>
        <v>0</v>
      </c>
      <c r="AF32" s="26">
        <f t="shared" si="3"/>
        <v>65131.956794061123</v>
      </c>
      <c r="AG32" s="26">
        <f t="shared" si="4"/>
        <v>1134.0214524571779</v>
      </c>
      <c r="AH32" s="56">
        <f t="shared" si="2"/>
        <v>127</v>
      </c>
    </row>
    <row r="33" spans="1:34">
      <c r="A33" s="56">
        <f t="shared" si="5"/>
        <v>128</v>
      </c>
      <c r="B33" s="3">
        <f>'1'!B33</f>
        <v>5757478</v>
      </c>
      <c r="C33" t="str">
        <f>'1'!C33</f>
        <v>GLENN: Replace BK 1</v>
      </c>
      <c r="D33" s="3">
        <f>'1'!D33</f>
        <v>61</v>
      </c>
      <c r="E33" s="6">
        <f>'1'!E33</f>
        <v>45442</v>
      </c>
      <c r="F33" s="3" t="str">
        <f>'1'!F33</f>
        <v>TOO</v>
      </c>
      <c r="G33" s="66">
        <f>'7'!$R$22</f>
        <v>6.8272183672611453E-2</v>
      </c>
      <c r="H33" s="26">
        <f>'1'!H33*$G33</f>
        <v>0</v>
      </c>
      <c r="I33" s="26">
        <f>'1'!I33*$G33</f>
        <v>0</v>
      </c>
      <c r="J33" s="26">
        <f>'1'!J33*$G33</f>
        <v>0</v>
      </c>
      <c r="K33" s="26">
        <f>'1'!K33*$G33</f>
        <v>0</v>
      </c>
      <c r="L33" s="26">
        <f>'1'!L33*$G33</f>
        <v>0</v>
      </c>
      <c r="M33" s="26">
        <f>'1'!M33*$G33</f>
        <v>0</v>
      </c>
      <c r="N33" s="26">
        <f>'1'!N33*$G33</f>
        <v>6117.9523055231193</v>
      </c>
      <c r="O33" s="26">
        <f>'1'!O33*$G33</f>
        <v>8770.0467252510152</v>
      </c>
      <c r="P33" s="26">
        <f>'1'!P33*$G33</f>
        <v>12526.880657858908</v>
      </c>
      <c r="Q33" s="26">
        <f>'1'!Q33*$G33</f>
        <v>16624.495195268639</v>
      </c>
      <c r="R33" s="26">
        <f>'1'!R33*$G33</f>
        <v>16121.595463117817</v>
      </c>
      <c r="S33" s="26">
        <f>'1'!S33*$G33</f>
        <v>17007.706962223008</v>
      </c>
      <c r="T33" s="26">
        <f>'1'!T33*$G33</f>
        <v>26843.045532627984</v>
      </c>
      <c r="U33" s="26">
        <f>'1'!U33*$G33</f>
        <v>33335.149886332118</v>
      </c>
      <c r="V33" s="26">
        <f>'1'!V33*$G33</f>
        <v>35681.480504263862</v>
      </c>
      <c r="W33" s="26">
        <f>'1'!W33*$G33</f>
        <v>26895.533187435489</v>
      </c>
      <c r="X33" s="26">
        <f>'1'!X33*$G33</f>
        <v>19126.698035743317</v>
      </c>
      <c r="Y33" s="26">
        <f>'1'!Y33*$G33</f>
        <v>8138.7611517038476</v>
      </c>
      <c r="Z33" s="26">
        <f>'1'!Z33*$G33</f>
        <v>1231.7394289477868</v>
      </c>
      <c r="AA33" s="26">
        <f>'1'!AA33*$G33</f>
        <v>1231.7394289477868</v>
      </c>
      <c r="AB33" s="26">
        <f>'1'!AB33*$G33</f>
        <v>5573.1129709422103</v>
      </c>
      <c r="AC33" s="26">
        <f>'1'!AC33*$G33</f>
        <v>4630.7042291805847</v>
      </c>
      <c r="AD33" s="26">
        <f>'1'!AD33*$G33</f>
        <v>1066.1315930131332</v>
      </c>
      <c r="AE33" s="26">
        <f>'1'!AE33*$G33</f>
        <v>1188.639199395267</v>
      </c>
      <c r="AF33" s="26">
        <f t="shared" si="3"/>
        <v>77168.677309242514</v>
      </c>
      <c r="AG33" s="26">
        <f t="shared" si="4"/>
        <v>164942.73514853339</v>
      </c>
      <c r="AH33" s="56">
        <f t="shared" si="2"/>
        <v>128</v>
      </c>
    </row>
    <row r="34" spans="1:34">
      <c r="A34" s="56">
        <f t="shared" si="5"/>
        <v>129</v>
      </c>
      <c r="B34" s="3">
        <f>'1'!B34</f>
        <v>5767558</v>
      </c>
      <c r="C34" t="str">
        <f>'1'!C34</f>
        <v>OAKLAND J: Install 115 kV Reconductor</v>
      </c>
      <c r="D34" s="3">
        <f>'1'!D34</f>
        <v>61</v>
      </c>
      <c r="E34" s="6">
        <f>'1'!E34</f>
        <v>45183</v>
      </c>
      <c r="F34" s="3" t="str">
        <f>'1'!F34</f>
        <v>TOLO</v>
      </c>
      <c r="G34" s="66">
        <f>'7'!$R$22</f>
        <v>6.8272183672611453E-2</v>
      </c>
      <c r="H34" s="26">
        <f>'1'!H34*$G34</f>
        <v>1706.4973669887595</v>
      </c>
      <c r="I34" s="26">
        <f>'1'!I34*$G34</f>
        <v>2526.5077378621286</v>
      </c>
      <c r="J34" s="26">
        <f>'1'!J34*$G34</f>
        <v>2798.6065258893213</v>
      </c>
      <c r="K34" s="26">
        <f>'1'!K34*$G34</f>
        <v>2814.8689600401372</v>
      </c>
      <c r="L34" s="26">
        <f>'1'!L34*$G34</f>
        <v>9719.6445279533673</v>
      </c>
      <c r="M34" s="26">
        <f>'1'!M34*$G34</f>
        <v>15980.668021580814</v>
      </c>
      <c r="N34" s="26">
        <f>'1'!N34*$G34</f>
        <v>2960.3911195383093</v>
      </c>
      <c r="O34" s="26">
        <f>'1'!O34*$G34</f>
        <v>6143.0218513677019</v>
      </c>
      <c r="P34" s="26">
        <f>'1'!P34*$G34</f>
        <v>6255.3364207275154</v>
      </c>
      <c r="Q34" s="26">
        <f>'1'!Q34*$G34</f>
        <v>1169.5502968404051</v>
      </c>
      <c r="R34" s="26">
        <f>'1'!R34*$G34</f>
        <v>175.56192031412036</v>
      </c>
      <c r="S34" s="26">
        <f>'1'!S34*$G34</f>
        <v>188.40391806293857</v>
      </c>
      <c r="T34" s="26">
        <f>'1'!T34*$G34</f>
        <v>223.89862635432925</v>
      </c>
      <c r="U34" s="26">
        <f>'1'!U34*$G34</f>
        <v>223.00426074821806</v>
      </c>
      <c r="V34" s="26">
        <f>'1'!V34*$G34</f>
        <v>235.18401831541192</v>
      </c>
      <c r="W34" s="26">
        <f>'1'!W34*$G34</f>
        <v>0</v>
      </c>
      <c r="X34" s="26">
        <f>'1'!X34*$G34</f>
        <v>0</v>
      </c>
      <c r="Y34" s="26">
        <f>'1'!Y34*$G34</f>
        <v>0</v>
      </c>
      <c r="Z34" s="26">
        <f>'1'!Z34*$G34</f>
        <v>0</v>
      </c>
      <c r="AA34" s="26">
        <f>'1'!AA34*$G34</f>
        <v>0</v>
      </c>
      <c r="AB34" s="26">
        <f>'1'!AB34*$G34</f>
        <v>0</v>
      </c>
      <c r="AC34" s="26">
        <f>'1'!AC34*$G34</f>
        <v>0</v>
      </c>
      <c r="AD34" s="26">
        <f>'1'!AD34*$G34</f>
        <v>0</v>
      </c>
      <c r="AE34" s="26">
        <f>'1'!AE34*$G34</f>
        <v>0</v>
      </c>
      <c r="AF34" s="26">
        <f t="shared" si="3"/>
        <v>52439.058667165518</v>
      </c>
      <c r="AG34" s="26">
        <f t="shared" si="4"/>
        <v>682.0869054179592</v>
      </c>
      <c r="AH34" s="56">
        <f t="shared" si="2"/>
        <v>129</v>
      </c>
    </row>
    <row r="35" spans="1:34">
      <c r="A35" s="56">
        <f t="shared" si="5"/>
        <v>130</v>
      </c>
      <c r="B35" s="3">
        <f>'1'!B35</f>
        <v>5768208</v>
      </c>
      <c r="C35" t="str">
        <f>'1'!C35</f>
        <v>PEASE: Reconfigure 115 KV Bus to BAAH</v>
      </c>
      <c r="D35" s="3">
        <f>'1'!D35</f>
        <v>61</v>
      </c>
      <c r="E35" s="6">
        <f>'1'!E35</f>
        <v>44175</v>
      </c>
      <c r="F35" s="3" t="str">
        <f>'1'!F35</f>
        <v>TOLO</v>
      </c>
      <c r="G35" s="66">
        <f>'7'!$R$22</f>
        <v>6.8272183672611453E-2</v>
      </c>
      <c r="H35" s="26">
        <f>'1'!H35*$G35</f>
        <v>9279.0090273119677</v>
      </c>
      <c r="I35" s="26">
        <f>'1'!I35*$G35</f>
        <v>28325.719372664455</v>
      </c>
      <c r="J35" s="26">
        <f>'1'!J35*$G35</f>
        <v>1965.0577809936735</v>
      </c>
      <c r="K35" s="26">
        <f>'1'!K35*$G35</f>
        <v>-329.97311812646564</v>
      </c>
      <c r="L35" s="26">
        <f>'1'!L35*$G35</f>
        <v>2347.7370249153955</v>
      </c>
      <c r="M35" s="26">
        <f>'1'!M35*$G35</f>
        <v>53105.046991673487</v>
      </c>
      <c r="N35" s="26">
        <f>'1'!N35*$G35</f>
        <v>5460.0405803436315</v>
      </c>
      <c r="O35" s="26">
        <f>'1'!O35*$G35</f>
        <v>6578.8373358418185</v>
      </c>
      <c r="P35" s="26">
        <f>'1'!P35*$G35</f>
        <v>11107.051362893078</v>
      </c>
      <c r="Q35" s="26">
        <f>'1'!Q35*$G35</f>
        <v>2104.4968889266152</v>
      </c>
      <c r="R35" s="26">
        <f>'1'!R35*$G35</f>
        <v>2411.7217154533669</v>
      </c>
      <c r="S35" s="26">
        <f>'1'!S35*$G35</f>
        <v>2426.3319627593055</v>
      </c>
      <c r="T35" s="26">
        <f>'1'!T35*$G35</f>
        <v>2847.6191265478892</v>
      </c>
      <c r="U35" s="26">
        <f>'1'!U35*$G35</f>
        <v>2712.0169153373481</v>
      </c>
      <c r="V35" s="26">
        <f>'1'!V35*$G35</f>
        <v>2847.6191265478892</v>
      </c>
      <c r="W35" s="26">
        <f>'1'!W35*$G35</f>
        <v>2947.6242211915305</v>
      </c>
      <c r="X35" s="26">
        <f>'1'!X35*$G35</f>
        <v>2591.6462283041669</v>
      </c>
      <c r="Y35" s="26">
        <f>'1'!Y35*$G35</f>
        <v>2356.038922449985</v>
      </c>
      <c r="Z35" s="26">
        <f>'1'!Z35*$G35</f>
        <v>2591.6462283041669</v>
      </c>
      <c r="AA35" s="26">
        <f>'1'!AA35*$G35</f>
        <v>2591.6462283041669</v>
      </c>
      <c r="AB35" s="26">
        <f>'1'!AB35*$G35</f>
        <v>2356.038922449985</v>
      </c>
      <c r="AC35" s="26">
        <f>'1'!AC35*$G35</f>
        <v>2709.4498812312581</v>
      </c>
      <c r="AD35" s="26">
        <f>'1'!AD35*$G35</f>
        <v>2120.4384438141701</v>
      </c>
      <c r="AE35" s="26">
        <f>'1'!AE35*$G35</f>
        <v>2473.8425753770762</v>
      </c>
      <c r="AF35" s="26">
        <f t="shared" si="3"/>
        <v>124781.07692565033</v>
      </c>
      <c r="AG35" s="26">
        <f t="shared" si="4"/>
        <v>31145.626819859634</v>
      </c>
      <c r="AH35" s="56">
        <f t="shared" si="2"/>
        <v>130</v>
      </c>
    </row>
    <row r="36" spans="1:34">
      <c r="A36" s="56">
        <f t="shared" si="5"/>
        <v>131</v>
      </c>
      <c r="B36" s="3">
        <f>'1'!B36</f>
        <v>5768820</v>
      </c>
      <c r="C36" t="str">
        <f>'1'!C36</f>
        <v>Wilson 115kV STATCOM</v>
      </c>
      <c r="D36" s="3">
        <f>'1'!D36</f>
        <v>61</v>
      </c>
      <c r="E36" s="6">
        <f>'1'!E36</f>
        <v>44326</v>
      </c>
      <c r="F36" s="3" t="str">
        <f>'1'!F36</f>
        <v>TOLO</v>
      </c>
      <c r="G36" s="66">
        <f>'7'!$R$22</f>
        <v>6.8272183672611453E-2</v>
      </c>
      <c r="H36" s="26">
        <f>'1'!H36*$G36</f>
        <v>1416.2996230699575</v>
      </c>
      <c r="I36" s="26">
        <f>'1'!I36*$G36</f>
        <v>0</v>
      </c>
      <c r="J36" s="26">
        <f>'1'!J36*$G36</f>
        <v>-46.322676621866869</v>
      </c>
      <c r="K36" s="26">
        <f>'1'!K36*$G36</f>
        <v>0</v>
      </c>
      <c r="L36" s="26">
        <f>'1'!L36*$G36</f>
        <v>0</v>
      </c>
      <c r="M36" s="26">
        <f>'1'!M36*$G36</f>
        <v>20.310974642601906</v>
      </c>
      <c r="N36" s="26">
        <f>'1'!N36*$G36</f>
        <v>7.0183804815444573</v>
      </c>
      <c r="O36" s="26">
        <f>'1'!O36*$G36</f>
        <v>316.41426244908502</v>
      </c>
      <c r="P36" s="26">
        <f>'1'!P36*$G36</f>
        <v>624.03506764113774</v>
      </c>
      <c r="Q36" s="26">
        <f>'1'!Q36*$G36</f>
        <v>2321.2542448687896</v>
      </c>
      <c r="R36" s="26">
        <f>'1'!R36*$G36</f>
        <v>2252.9820611961782</v>
      </c>
      <c r="S36" s="26">
        <f>'1'!S36*$G36</f>
        <v>2252.9820611961782</v>
      </c>
      <c r="T36" s="26">
        <f>'1'!T36*$G36</f>
        <v>0</v>
      </c>
      <c r="U36" s="26">
        <f>'1'!U36*$G36</f>
        <v>0</v>
      </c>
      <c r="V36" s="26">
        <f>'1'!V36*$G36</f>
        <v>0</v>
      </c>
      <c r="W36" s="26">
        <f>'1'!W36*$G36</f>
        <v>0</v>
      </c>
      <c r="X36" s="26">
        <f>'1'!X36*$G36</f>
        <v>0</v>
      </c>
      <c r="Y36" s="26">
        <f>'1'!Y36*$G36</f>
        <v>0</v>
      </c>
      <c r="Z36" s="26">
        <f>'1'!Z36*$G36</f>
        <v>0</v>
      </c>
      <c r="AA36" s="26">
        <f>'1'!AA36*$G36</f>
        <v>0</v>
      </c>
      <c r="AB36" s="26">
        <f>'1'!AB36*$G36</f>
        <v>6166.9785606184223</v>
      </c>
      <c r="AC36" s="26">
        <f>'1'!AC36*$G36</f>
        <v>37036.533151361116</v>
      </c>
      <c r="AD36" s="26">
        <f>'1'!AD36*$G36</f>
        <v>48036.615656875947</v>
      </c>
      <c r="AE36" s="26">
        <f>'1'!AE36*$G36</f>
        <v>10997.795387361797</v>
      </c>
      <c r="AF36" s="26">
        <f t="shared" si="3"/>
        <v>9164.9739989236059</v>
      </c>
      <c r="AG36" s="26">
        <f t="shared" si="4"/>
        <v>102237.92275621729</v>
      </c>
      <c r="AH36" s="56">
        <f t="shared" si="2"/>
        <v>131</v>
      </c>
    </row>
    <row r="37" spans="1:34">
      <c r="A37" s="56">
        <f t="shared" si="5"/>
        <v>132</v>
      </c>
      <c r="B37" s="3">
        <f>'1'!B37</f>
        <v>5769866</v>
      </c>
      <c r="C37" t="str">
        <f>'1'!C37</f>
        <v>EASTSHORE: Reconductoring 115 KV</v>
      </c>
      <c r="D37" s="3">
        <f>'1'!D37</f>
        <v>61</v>
      </c>
      <c r="E37" s="6">
        <f>'1'!E37</f>
        <v>45148</v>
      </c>
      <c r="F37" s="3" t="str">
        <f>'1'!F37</f>
        <v>TOLO</v>
      </c>
      <c r="G37" s="66">
        <f>'7'!$R$22</f>
        <v>6.8272183672611453E-2</v>
      </c>
      <c r="H37" s="26">
        <f>'1'!H37*$G37</f>
        <v>1906.3983207821659</v>
      </c>
      <c r="I37" s="26">
        <f>'1'!I37*$G37</f>
        <v>1458.280188810246</v>
      </c>
      <c r="J37" s="26">
        <f>'1'!J37*$G37</f>
        <v>4162.3707036232045</v>
      </c>
      <c r="K37" s="26">
        <f>'1'!K37*$G37</f>
        <v>1602.4983496002706</v>
      </c>
      <c r="L37" s="26">
        <f>'1'!L37*$G37</f>
        <v>1252.8491881393581</v>
      </c>
      <c r="M37" s="26">
        <f>'1'!M37*$G37</f>
        <v>773.05276294334681</v>
      </c>
      <c r="N37" s="26">
        <f>'1'!N37*$G37</f>
        <v>652.12224400405</v>
      </c>
      <c r="O37" s="26">
        <f>'1'!O37*$G37</f>
        <v>952.36282614109348</v>
      </c>
      <c r="P37" s="26">
        <f>'1'!P37*$G37</f>
        <v>4285.9092199787947</v>
      </c>
      <c r="Q37" s="26">
        <f>'1'!Q37*$G37</f>
        <v>0</v>
      </c>
      <c r="R37" s="26">
        <f>'1'!R37*$G37</f>
        <v>0</v>
      </c>
      <c r="S37" s="26">
        <f>'1'!S37*$G37</f>
        <v>0</v>
      </c>
      <c r="T37" s="26">
        <f>'1'!T37*$G37</f>
        <v>0</v>
      </c>
      <c r="U37" s="26">
        <f>'1'!U37*$G37</f>
        <v>0</v>
      </c>
      <c r="V37" s="26">
        <f>'1'!V37*$G37</f>
        <v>0</v>
      </c>
      <c r="W37" s="26">
        <f>'1'!W37*$G37</f>
        <v>0</v>
      </c>
      <c r="X37" s="26">
        <f>'1'!X37*$G37</f>
        <v>0</v>
      </c>
      <c r="Y37" s="26">
        <f>'1'!Y37*$G37</f>
        <v>0</v>
      </c>
      <c r="Z37" s="26">
        <f>'1'!Z37*$G37</f>
        <v>0</v>
      </c>
      <c r="AA37" s="26">
        <f>'1'!AA37*$G37</f>
        <v>0</v>
      </c>
      <c r="AB37" s="26">
        <f>'1'!AB37*$G37</f>
        <v>0</v>
      </c>
      <c r="AC37" s="26">
        <f>'1'!AC37*$G37</f>
        <v>0</v>
      </c>
      <c r="AD37" s="26">
        <f>'1'!AD37*$G37</f>
        <v>0</v>
      </c>
      <c r="AE37" s="26">
        <f>'1'!AE37*$G37</f>
        <v>0</v>
      </c>
      <c r="AF37" s="26">
        <f t="shared" si="3"/>
        <v>17045.84380402253</v>
      </c>
      <c r="AG37" s="26">
        <f t="shared" si="4"/>
        <v>0</v>
      </c>
      <c r="AH37" s="56">
        <f t="shared" si="2"/>
        <v>132</v>
      </c>
    </row>
    <row r="38" spans="1:34">
      <c r="A38" s="56">
        <f t="shared" si="5"/>
        <v>133</v>
      </c>
      <c r="B38" s="3">
        <f>'1'!B38</f>
        <v>5770124</v>
      </c>
      <c r="C38" t="str">
        <f>'1'!C38</f>
        <v>EVERGREEN: Upgrade 115 KV Bus</v>
      </c>
      <c r="D38" s="3">
        <f>'1'!D38</f>
        <v>61</v>
      </c>
      <c r="E38" s="6">
        <f>'1'!E38</f>
        <v>45079</v>
      </c>
      <c r="F38" s="3" t="str">
        <f>'1'!F38</f>
        <v>TOLO</v>
      </c>
      <c r="G38" s="66">
        <f>'7'!$R$22</f>
        <v>6.8272183672611453E-2</v>
      </c>
      <c r="H38" s="26">
        <f>'1'!H38*$G38</f>
        <v>64440.127448033076</v>
      </c>
      <c r="I38" s="26">
        <f>'1'!I38*$G38</f>
        <v>33670.659878554434</v>
      </c>
      <c r="J38" s="26">
        <f>'1'!J38*$G38</f>
        <v>41046.581785992355</v>
      </c>
      <c r="K38" s="26">
        <f>'1'!K38*$G38</f>
        <v>34093.210077740958</v>
      </c>
      <c r="L38" s="26">
        <f>'1'!L38*$G38</f>
        <v>30206.590723971432</v>
      </c>
      <c r="M38" s="26">
        <f>'1'!M38*$G38</f>
        <v>-369389.93365269888</v>
      </c>
      <c r="N38" s="26">
        <f>'1'!N38*$G38</f>
        <v>825.86129701411176</v>
      </c>
      <c r="O38" s="26">
        <f>'1'!O38*$G38</f>
        <v>350.80978858334669</v>
      </c>
      <c r="P38" s="26">
        <f>'1'!P38*$G38</f>
        <v>771.7965547637707</v>
      </c>
      <c r="Q38" s="26">
        <f>'1'!Q38*$G38</f>
        <v>572.43495122137801</v>
      </c>
      <c r="R38" s="26">
        <f>'1'!R38*$G38</f>
        <v>520.45251057305165</v>
      </c>
      <c r="S38" s="26">
        <f>'1'!S38*$G38</f>
        <v>520.45251057305165</v>
      </c>
      <c r="T38" s="26">
        <f>'1'!T38*$G38</f>
        <v>548.77181236045089</v>
      </c>
      <c r="U38" s="26">
        <f>'1'!U38*$G38</f>
        <v>496.3660841733543</v>
      </c>
      <c r="V38" s="26">
        <f>'1'!V38*$G38</f>
        <v>0</v>
      </c>
      <c r="W38" s="26">
        <f>'1'!W38*$G38</f>
        <v>0</v>
      </c>
      <c r="X38" s="26">
        <f>'1'!X38*$G38</f>
        <v>0</v>
      </c>
      <c r="Y38" s="26">
        <f>'1'!Y38*$G38</f>
        <v>0</v>
      </c>
      <c r="Z38" s="26">
        <f>'1'!Z38*$G38</f>
        <v>0</v>
      </c>
      <c r="AA38" s="26">
        <f>'1'!AA38*$G38</f>
        <v>0</v>
      </c>
      <c r="AB38" s="26">
        <f>'1'!AB38*$G38</f>
        <v>0</v>
      </c>
      <c r="AC38" s="26">
        <f>'1'!AC38*$G38</f>
        <v>0</v>
      </c>
      <c r="AD38" s="26">
        <f>'1'!AD38*$G38</f>
        <v>0</v>
      </c>
      <c r="AE38" s="26">
        <f>'1'!AE38*$G38</f>
        <v>0</v>
      </c>
      <c r="AF38" s="26">
        <f t="shared" si="3"/>
        <v>-162370.95612567794</v>
      </c>
      <c r="AG38" s="26">
        <f t="shared" si="4"/>
        <v>1045.1378965338051</v>
      </c>
      <c r="AH38" s="56">
        <f t="shared" si="2"/>
        <v>133</v>
      </c>
    </row>
    <row r="39" spans="1:34">
      <c r="A39" s="56">
        <f t="shared" si="5"/>
        <v>134</v>
      </c>
      <c r="B39" s="3">
        <f>'1'!B39</f>
        <v>5777641</v>
      </c>
      <c r="C39" t="str">
        <f>'1'!C39</f>
        <v>CASCADE: Install BK 2 Phase 1</v>
      </c>
      <c r="D39" s="3">
        <f>'1'!D39</f>
        <v>61</v>
      </c>
      <c r="E39" s="6">
        <f>'1'!E39</f>
        <v>45653</v>
      </c>
      <c r="F39" s="3" t="str">
        <f>'1'!F39</f>
        <v>TOLO</v>
      </c>
      <c r="G39" s="66">
        <f>'7'!$R$22</f>
        <v>6.8272183672611453E-2</v>
      </c>
      <c r="H39" s="26">
        <f>'1'!H39*$G39</f>
        <v>6780.8888634209106</v>
      </c>
      <c r="I39" s="26">
        <f>'1'!I39*$G39</f>
        <v>7950.6576312490679</v>
      </c>
      <c r="J39" s="26">
        <f>'1'!J39*$G39</f>
        <v>5650.5745905371559</v>
      </c>
      <c r="K39" s="26">
        <f>'1'!K39*$G39</f>
        <v>6137.7307571330748</v>
      </c>
      <c r="L39" s="26">
        <f>'1'!L39*$G39</f>
        <v>6880.5389427094551</v>
      </c>
      <c r="M39" s="26">
        <f>'1'!M39*$G39</f>
        <v>9904.2388581673749</v>
      </c>
      <c r="N39" s="26">
        <f>'1'!N39*$G39</f>
        <v>4098.2972592464585</v>
      </c>
      <c r="O39" s="26">
        <f>'1'!O39*$G39</f>
        <v>4574.9531639935294</v>
      </c>
      <c r="P39" s="26">
        <f>'1'!P39*$G39</f>
        <v>6358.0587482813271</v>
      </c>
      <c r="Q39" s="26">
        <f>'1'!Q39*$G39</f>
        <v>6130.5826595025519</v>
      </c>
      <c r="R39" s="26">
        <f>'1'!R39*$G39</f>
        <v>6132.985840367829</v>
      </c>
      <c r="S39" s="26">
        <f>'1'!S39*$G39</f>
        <v>6135.3890212331044</v>
      </c>
      <c r="T39" s="26">
        <f>'1'!T39*$G39</f>
        <v>7096.668194561842</v>
      </c>
      <c r="U39" s="26">
        <f>'1'!U39*$G39</f>
        <v>6094.4325382479046</v>
      </c>
      <c r="V39" s="26">
        <f>'1'!V39*$G39</f>
        <v>6094.4735015581082</v>
      </c>
      <c r="W39" s="26">
        <f>'1'!W39*$G39</f>
        <v>6095.948180725436</v>
      </c>
      <c r="X39" s="26">
        <f>'1'!X39*$G39</f>
        <v>5960.4688594455065</v>
      </c>
      <c r="Y39" s="26">
        <f>'1'!Y39*$G39</f>
        <v>25114.475768657871</v>
      </c>
      <c r="Z39" s="26">
        <f>'1'!Z39*$G39</f>
        <v>42394.991549618266</v>
      </c>
      <c r="AA39" s="26">
        <f>'1'!AA39*$G39</f>
        <v>14367.389494178638</v>
      </c>
      <c r="AB39" s="26">
        <f>'1'!AB39*$G39</f>
        <v>18288.199557531407</v>
      </c>
      <c r="AC39" s="26">
        <f>'1'!AC39*$G39</f>
        <v>13216.914445456359</v>
      </c>
      <c r="AD39" s="26">
        <f>'1'!AD39*$G39</f>
        <v>10980.645414823237</v>
      </c>
      <c r="AE39" s="26">
        <f>'1'!AE39*$G39</f>
        <v>12592.626770735633</v>
      </c>
      <c r="AF39" s="26">
        <f t="shared" si="3"/>
        <v>76734.896335841826</v>
      </c>
      <c r="AG39" s="26">
        <f t="shared" si="4"/>
        <v>168297.23427554019</v>
      </c>
      <c r="AH39" s="56">
        <f t="shared" si="2"/>
        <v>134</v>
      </c>
    </row>
    <row r="40" spans="1:34">
      <c r="A40" s="56">
        <f t="shared" si="5"/>
        <v>135</v>
      </c>
      <c r="B40" s="3">
        <f>'1'!B40</f>
        <v>5778946</v>
      </c>
      <c r="C40" t="str">
        <f>'1'!C40</f>
        <v>EDES: Reconduct Fiber Interconnect</v>
      </c>
      <c r="D40" s="3">
        <f>'1'!D40</f>
        <v>61</v>
      </c>
      <c r="E40" s="6">
        <f>'1'!E40</f>
        <v>45289</v>
      </c>
      <c r="F40" s="3" t="str">
        <f>'1'!F40</f>
        <v>TOLO</v>
      </c>
      <c r="G40" s="66">
        <f>'7'!$R$22</f>
        <v>6.8272183672611453E-2</v>
      </c>
      <c r="H40" s="26">
        <f>'1'!H40*$G40</f>
        <v>12550.926120948403</v>
      </c>
      <c r="I40" s="26">
        <f>'1'!I40*$G40</f>
        <v>12530.635627960903</v>
      </c>
      <c r="J40" s="26">
        <f>'1'!J40*$G40</f>
        <v>6209.566748793397</v>
      </c>
      <c r="K40" s="26">
        <f>'1'!K40*$G40</f>
        <v>10524.532610143255</v>
      </c>
      <c r="L40" s="26">
        <f>'1'!L40*$G40</f>
        <v>13971.772671450955</v>
      </c>
      <c r="M40" s="26">
        <f>'1'!M40*$G40</f>
        <v>10656.072626425275</v>
      </c>
      <c r="N40" s="26">
        <f>'1'!N40*$G40</f>
        <v>12693.341896089469</v>
      </c>
      <c r="O40" s="26">
        <f>'1'!O40*$G40</f>
        <v>8567.6674911902956</v>
      </c>
      <c r="P40" s="26">
        <f>'1'!P40*$G40</f>
        <v>18249.905689709442</v>
      </c>
      <c r="Q40" s="26">
        <f>'1'!Q40*$G40</f>
        <v>11015.354993002391</v>
      </c>
      <c r="R40" s="26">
        <f>'1'!R40*$G40</f>
        <v>15005.748065954289</v>
      </c>
      <c r="S40" s="26">
        <f>'1'!S40*$G40</f>
        <v>9583.0523700795748</v>
      </c>
      <c r="T40" s="26">
        <f>'1'!T40*$G40</f>
        <v>10577.1158460079</v>
      </c>
      <c r="U40" s="26">
        <f>'1'!U40*$G40</f>
        <v>8758.7203699797301</v>
      </c>
      <c r="V40" s="26">
        <f>'1'!V40*$G40</f>
        <v>7233.9157653988914</v>
      </c>
      <c r="W40" s="26">
        <f>'1'!W40*$G40</f>
        <v>2294.6485748915729</v>
      </c>
      <c r="X40" s="26">
        <f>'1'!X40*$G40</f>
        <v>0</v>
      </c>
      <c r="Y40" s="26">
        <f>'1'!Y40*$G40</f>
        <v>0</v>
      </c>
      <c r="Z40" s="26">
        <f>'1'!Z40*$G40</f>
        <v>0</v>
      </c>
      <c r="AA40" s="26">
        <f>'1'!AA40*$G40</f>
        <v>48.957982911629664</v>
      </c>
      <c r="AB40" s="26">
        <f>'1'!AB40*$G40</f>
        <v>195.82510442815143</v>
      </c>
      <c r="AC40" s="26">
        <f>'1'!AC40*$G40</f>
        <v>48.957982911629664</v>
      </c>
      <c r="AD40" s="26">
        <f>'1'!AD40*$G40</f>
        <v>0</v>
      </c>
      <c r="AE40" s="26">
        <f>'1'!AE40*$G40</f>
        <v>0</v>
      </c>
      <c r="AF40" s="26">
        <f t="shared" si="3"/>
        <v>141558.57691174763</v>
      </c>
      <c r="AG40" s="26">
        <f t="shared" si="4"/>
        <v>29158.141626529505</v>
      </c>
      <c r="AH40" s="56">
        <f t="shared" si="2"/>
        <v>135</v>
      </c>
    </row>
    <row r="41" spans="1:34">
      <c r="A41" s="56">
        <f t="shared" si="5"/>
        <v>136</v>
      </c>
      <c r="B41" s="3">
        <f>'1'!B41</f>
        <v>5778947</v>
      </c>
      <c r="C41" t="str">
        <f>'1'!C41</f>
        <v>GRANT: Support 115 KV Reconductoring</v>
      </c>
      <c r="D41" s="3">
        <f>'1'!D41</f>
        <v>61</v>
      </c>
      <c r="E41" s="6">
        <f>'1'!E41</f>
        <v>45223</v>
      </c>
      <c r="F41" s="3" t="str">
        <f>'1'!F41</f>
        <v>TOLO</v>
      </c>
      <c r="G41" s="66">
        <f>'7'!$R$22</f>
        <v>6.8272183672611453E-2</v>
      </c>
      <c r="H41" s="26">
        <f>'1'!H41*$G41</f>
        <v>1673.3921851259101</v>
      </c>
      <c r="I41" s="26">
        <f>'1'!I41*$G41</f>
        <v>2543.227595643551</v>
      </c>
      <c r="J41" s="26">
        <f>'1'!J41*$G41</f>
        <v>5115.3274977622495</v>
      </c>
      <c r="K41" s="26">
        <f>'1'!K41*$G41</f>
        <v>2396.2785475066221</v>
      </c>
      <c r="L41" s="26">
        <f>'1'!L41*$G41</f>
        <v>16373.294522663637</v>
      </c>
      <c r="M41" s="26">
        <f>'1'!M41*$G41</f>
        <v>15305.135245795425</v>
      </c>
      <c r="N41" s="26">
        <f>'1'!N41*$G41</f>
        <v>3504.2541618926984</v>
      </c>
      <c r="O41" s="26">
        <f>'1'!O41*$G41</f>
        <v>2701.7965694415584</v>
      </c>
      <c r="P41" s="26">
        <f>'1'!P41*$G41</f>
        <v>6831.6697136366001</v>
      </c>
      <c r="Q41" s="26">
        <f>'1'!Q41*$G41</f>
        <v>2216.8251127231629</v>
      </c>
      <c r="R41" s="26">
        <f>'1'!R41*$G41</f>
        <v>3878.3652467635079</v>
      </c>
      <c r="S41" s="26">
        <f>'1'!S41*$G41</f>
        <v>5122.4960770478738</v>
      </c>
      <c r="T41" s="26">
        <f>'1'!T41*$G41</f>
        <v>3152.8435780930331</v>
      </c>
      <c r="U41" s="26">
        <f>'1'!U41*$G41</f>
        <v>355.87558461185449</v>
      </c>
      <c r="V41" s="26">
        <f>'1'!V41*$G41</f>
        <v>105.93794740479119</v>
      </c>
      <c r="W41" s="26">
        <f>'1'!W41*$G41</f>
        <v>111.1539422373787</v>
      </c>
      <c r="X41" s="26">
        <f>'1'!X41*$G41</f>
        <v>306.97904666553018</v>
      </c>
      <c r="Y41" s="26">
        <f>'1'!Y41*$G41</f>
        <v>1275.9251862207009</v>
      </c>
      <c r="Z41" s="26">
        <f>'1'!Z41*$G41</f>
        <v>698.64290995856754</v>
      </c>
      <c r="AA41" s="26">
        <f>'1'!AA41*$G41</f>
        <v>111.1539422373787</v>
      </c>
      <c r="AB41" s="26">
        <f>'1'!AB41*$G41</f>
        <v>100.95407799669054</v>
      </c>
      <c r="AC41" s="26">
        <f>'1'!AC41*$G41</f>
        <v>0</v>
      </c>
      <c r="AD41" s="26">
        <f>'1'!AD41*$G41</f>
        <v>0</v>
      </c>
      <c r="AE41" s="26">
        <f>'1'!AE41*$G41</f>
        <v>0</v>
      </c>
      <c r="AF41" s="26">
        <f t="shared" si="3"/>
        <v>67662.0624760028</v>
      </c>
      <c r="AG41" s="26">
        <f t="shared" si="4"/>
        <v>6219.4662154259249</v>
      </c>
      <c r="AH41" s="56">
        <f t="shared" si="2"/>
        <v>136</v>
      </c>
    </row>
    <row r="42" spans="1:34">
      <c r="A42" s="56">
        <f t="shared" si="5"/>
        <v>137</v>
      </c>
      <c r="B42" s="3">
        <f>'1'!B42</f>
        <v>5783639</v>
      </c>
      <c r="C42" t="str">
        <f>'1'!C42</f>
        <v>Warnerville Substation Terminal Work</v>
      </c>
      <c r="D42" s="3">
        <f>'1'!D42</f>
        <v>61</v>
      </c>
      <c r="E42" s="6">
        <f>'1'!E42</f>
        <v>45044</v>
      </c>
      <c r="F42" s="3" t="str">
        <f>'1'!F42</f>
        <v>TOHI</v>
      </c>
      <c r="G42" s="66">
        <f>'7'!$R$22</f>
        <v>6.8272183672611453E-2</v>
      </c>
      <c r="H42" s="26">
        <f>'1'!H42*$G42</f>
        <v>1816.9207968608414</v>
      </c>
      <c r="I42" s="26">
        <f>'1'!I42*$G42</f>
        <v>20526.434827054298</v>
      </c>
      <c r="J42" s="26">
        <f>'1'!J42*$G42</f>
        <v>20086.086069584326</v>
      </c>
      <c r="K42" s="26">
        <f>'1'!K42*$G42</f>
        <v>13641.663008957146</v>
      </c>
      <c r="L42" s="26">
        <f>'1'!L42*$G42</f>
        <v>8132.2275037263789</v>
      </c>
      <c r="M42" s="26">
        <f>'1'!M42*$G42</f>
        <v>2794.1210434220311</v>
      </c>
      <c r="N42" s="26">
        <f>'1'!N42*$G42</f>
        <v>1730.0922336660142</v>
      </c>
      <c r="O42" s="26">
        <f>'1'!O42*$G42</f>
        <v>563.5049495970004</v>
      </c>
      <c r="P42" s="26">
        <f>'1'!P42*$G42</f>
        <v>447.07356756172879</v>
      </c>
      <c r="Q42" s="26">
        <f>'1'!Q42*$G42</f>
        <v>1658.8911733138477</v>
      </c>
      <c r="R42" s="26">
        <f>'1'!R42*$G42</f>
        <v>285.73274310661344</v>
      </c>
      <c r="S42" s="26">
        <f>'1'!S42*$G42</f>
        <v>404.01430131941277</v>
      </c>
      <c r="T42" s="26">
        <f>'1'!T42*$G42</f>
        <v>183.87747228544441</v>
      </c>
      <c r="U42" s="26">
        <f>'1'!U42*$G42</f>
        <v>176.80447405696191</v>
      </c>
      <c r="V42" s="26">
        <f>'1'!V42*$G42</f>
        <v>8.8412477856031835</v>
      </c>
      <c r="W42" s="26">
        <f>'1'!W42*$G42</f>
        <v>0</v>
      </c>
      <c r="X42" s="26">
        <f>'1'!X42*$G42</f>
        <v>0</v>
      </c>
      <c r="Y42" s="26">
        <f>'1'!Y42*$G42</f>
        <v>0</v>
      </c>
      <c r="Z42" s="26">
        <f>'1'!Z42*$G42</f>
        <v>0</v>
      </c>
      <c r="AA42" s="26">
        <f>'1'!AA42*$G42</f>
        <v>0</v>
      </c>
      <c r="AB42" s="26">
        <f>'1'!AB42*$G42</f>
        <v>0</v>
      </c>
      <c r="AC42" s="26">
        <f>'1'!AC42*$G42</f>
        <v>0</v>
      </c>
      <c r="AD42" s="26">
        <f>'1'!AD42*$G42</f>
        <v>0</v>
      </c>
      <c r="AE42" s="26">
        <f>'1'!AE42*$G42</f>
        <v>0</v>
      </c>
      <c r="AF42" s="26">
        <f t="shared" si="3"/>
        <v>72086.76221816965</v>
      </c>
      <c r="AG42" s="26">
        <f t="shared" si="4"/>
        <v>369.52319412800949</v>
      </c>
      <c r="AH42" s="56">
        <f t="shared" si="2"/>
        <v>137</v>
      </c>
    </row>
    <row r="43" spans="1:34">
      <c r="A43" s="56">
        <f t="shared" si="5"/>
        <v>138</v>
      </c>
      <c r="B43" s="3">
        <f>'1'!B43</f>
        <v>5784219</v>
      </c>
      <c r="C43" t="str">
        <f>'1'!C43</f>
        <v>OCEI - Oakland X 115kV Bus Upgrade</v>
      </c>
      <c r="D43" s="3">
        <f>'1'!D43</f>
        <v>61</v>
      </c>
      <c r="E43" s="6">
        <f>'1'!E43</f>
        <v>44739</v>
      </c>
      <c r="F43" s="3" t="str">
        <f>'1'!F43</f>
        <v>TOLO</v>
      </c>
      <c r="G43" s="66">
        <f>'7'!$R$22</f>
        <v>6.8272183672611453E-2</v>
      </c>
      <c r="H43" s="26">
        <f>'1'!H43*$G43</f>
        <v>107.76081470884992</v>
      </c>
      <c r="I43" s="26">
        <f>'1'!I43*$G43</f>
        <v>3392.8680942308329</v>
      </c>
      <c r="J43" s="26">
        <f>'1'!J43*$G43</f>
        <v>1579.0673361638303</v>
      </c>
      <c r="K43" s="26">
        <f>'1'!K43*$G43</f>
        <v>7.0320349182789794</v>
      </c>
      <c r="L43" s="26">
        <f>'1'!L43*$G43</f>
        <v>15.941554887554775</v>
      </c>
      <c r="M43" s="26">
        <f>'1'!M43*$G43</f>
        <v>0.94898335304929926</v>
      </c>
      <c r="N43" s="26">
        <f>'1'!N43*$G43</f>
        <v>0</v>
      </c>
      <c r="O43" s="26">
        <f>'1'!O43*$G43</f>
        <v>0</v>
      </c>
      <c r="P43" s="26">
        <f>'1'!P43*$G43</f>
        <v>0</v>
      </c>
      <c r="Q43" s="26">
        <f>'1'!Q43*$G43</f>
        <v>0</v>
      </c>
      <c r="R43" s="26">
        <f>'1'!R43*$G43</f>
        <v>0</v>
      </c>
      <c r="S43" s="26">
        <f>'1'!S43*$G43</f>
        <v>0</v>
      </c>
      <c r="T43" s="26">
        <f>'1'!T43*$G43</f>
        <v>0</v>
      </c>
      <c r="U43" s="26">
        <f>'1'!U43*$G43</f>
        <v>0</v>
      </c>
      <c r="V43" s="26">
        <f>'1'!V43*$G43</f>
        <v>0</v>
      </c>
      <c r="W43" s="26">
        <f>'1'!W43*$G43</f>
        <v>0</v>
      </c>
      <c r="X43" s="26">
        <f>'1'!X43*$G43</f>
        <v>0</v>
      </c>
      <c r="Y43" s="26">
        <f>'1'!Y43*$G43</f>
        <v>0</v>
      </c>
      <c r="Z43" s="26">
        <f>'1'!Z43*$G43</f>
        <v>0</v>
      </c>
      <c r="AA43" s="26">
        <f>'1'!AA43*$G43</f>
        <v>0</v>
      </c>
      <c r="AB43" s="26">
        <f>'1'!AB43*$G43</f>
        <v>0</v>
      </c>
      <c r="AC43" s="26">
        <f>'1'!AC43*$G43</f>
        <v>0</v>
      </c>
      <c r="AD43" s="26">
        <f>'1'!AD43*$G43</f>
        <v>0</v>
      </c>
      <c r="AE43" s="26">
        <f>'1'!AE43*$G43</f>
        <v>0</v>
      </c>
      <c r="AF43" s="26">
        <f t="shared" si="3"/>
        <v>5103.6188182623973</v>
      </c>
      <c r="AG43" s="26">
        <f t="shared" si="4"/>
        <v>0</v>
      </c>
      <c r="AH43" s="56">
        <f t="shared" si="2"/>
        <v>138</v>
      </c>
    </row>
    <row r="44" spans="1:34">
      <c r="A44" s="56">
        <f t="shared" si="5"/>
        <v>139</v>
      </c>
      <c r="B44" s="3">
        <f>'1'!B44</f>
        <v>5784840</v>
      </c>
      <c r="C44" t="str">
        <f>'1'!C44</f>
        <v>Gates:500kV  Dynamic Voltage Support</v>
      </c>
      <c r="D44" s="3">
        <f>'1'!D44</f>
        <v>61</v>
      </c>
      <c r="E44" s="6">
        <f>'1'!E44</f>
        <v>45565</v>
      </c>
      <c r="F44" s="3" t="str">
        <f>'1'!F44</f>
        <v>TOHI</v>
      </c>
      <c r="G44" s="66">
        <f>'7'!$R$22</f>
        <v>6.8272183672611453E-2</v>
      </c>
      <c r="H44" s="26">
        <f>'1'!H44*$G44</f>
        <v>22962.212460902949</v>
      </c>
      <c r="I44" s="26">
        <f>'1'!I44*$G44</f>
        <v>27697.451621033706</v>
      </c>
      <c r="J44" s="26">
        <f>'1'!J44*$G44</f>
        <v>109965.93905551409</v>
      </c>
      <c r="K44" s="26">
        <f>'1'!K44*$G44</f>
        <v>220897.45341082328</v>
      </c>
      <c r="L44" s="26">
        <f>'1'!L44*$G44</f>
        <v>75235.629440354081</v>
      </c>
      <c r="M44" s="26">
        <f>'1'!M44*$G44</f>
        <v>113372.49516532026</v>
      </c>
      <c r="N44" s="26">
        <f>'1'!N44*$G44</f>
        <v>66939.401266966161</v>
      </c>
      <c r="O44" s="26">
        <f>'1'!O44*$G44</f>
        <v>62156.809155153453</v>
      </c>
      <c r="P44" s="26">
        <f>'1'!P44*$G44</f>
        <v>67087.35590427868</v>
      </c>
      <c r="Q44" s="26">
        <f>'1'!Q44*$G44</f>
        <v>66192.063257811868</v>
      </c>
      <c r="R44" s="26">
        <f>'1'!R44*$G44</f>
        <v>58611.771238693735</v>
      </c>
      <c r="S44" s="26">
        <f>'1'!S44*$G44</f>
        <v>55044.86403994407</v>
      </c>
      <c r="T44" s="26">
        <f>'1'!T44*$G44</f>
        <v>35784.818253794481</v>
      </c>
      <c r="U44" s="26">
        <f>'1'!U44*$G44</f>
        <v>36145.525125288208</v>
      </c>
      <c r="V44" s="26">
        <f>'1'!V44*$G44</f>
        <v>44888.189847714209</v>
      </c>
      <c r="W44" s="26">
        <f>'1'!W44*$G44</f>
        <v>36963.552779706864</v>
      </c>
      <c r="X44" s="26">
        <f>'1'!X44*$G44</f>
        <v>36357.220673983989</v>
      </c>
      <c r="Y44" s="26">
        <f>'1'!Y44*$G44</f>
        <v>39028.70454078279</v>
      </c>
      <c r="Z44" s="26">
        <f>'1'!Z44*$G44</f>
        <v>28191.10670239872</v>
      </c>
      <c r="AA44" s="26">
        <f>'1'!AA44*$G44</f>
        <v>8270.2591007694045</v>
      </c>
      <c r="AB44" s="26">
        <f>'1'!AB44*$G44</f>
        <v>2940.1321494486033</v>
      </c>
      <c r="AC44" s="26">
        <f>'1'!AC44*$G44</f>
        <v>3051.2484157396666</v>
      </c>
      <c r="AD44" s="26">
        <f>'1'!AD44*$G44</f>
        <v>6931.838114946745</v>
      </c>
      <c r="AE44" s="26">
        <f>'1'!AE44*$G44</f>
        <v>8995.7763679563886</v>
      </c>
      <c r="AF44" s="26">
        <f t="shared" si="3"/>
        <v>946163.44601679617</v>
      </c>
      <c r="AG44" s="26">
        <f t="shared" si="4"/>
        <v>287548.37207253004</v>
      </c>
      <c r="AH44" s="56">
        <f t="shared" si="2"/>
        <v>139</v>
      </c>
    </row>
    <row r="45" spans="1:34">
      <c r="A45" s="56">
        <f t="shared" si="5"/>
        <v>140</v>
      </c>
      <c r="B45" s="3">
        <f>'1'!B45</f>
        <v>5784841</v>
      </c>
      <c r="C45" t="str">
        <f>'1'!C45</f>
        <v>Tesla: 230kV  Bus Reactors</v>
      </c>
      <c r="D45" s="3">
        <f>'1'!D45</f>
        <v>61</v>
      </c>
      <c r="E45" s="6">
        <f>'1'!E45</f>
        <v>45091</v>
      </c>
      <c r="F45" s="3" t="str">
        <f>'1'!F45</f>
        <v>TOHI</v>
      </c>
      <c r="G45" s="66">
        <f>'7'!$R$22</f>
        <v>6.8272183672611453E-2</v>
      </c>
      <c r="H45" s="26">
        <f>'1'!H45*$G45</f>
        <v>65869.064252300828</v>
      </c>
      <c r="I45" s="26">
        <f>'1'!I45*$G45</f>
        <v>39245.336282502751</v>
      </c>
      <c r="J45" s="26">
        <f>'1'!J45*$G45</f>
        <v>91930.850705508026</v>
      </c>
      <c r="K45" s="26">
        <f>'1'!K45*$G45</f>
        <v>71261.078428833076</v>
      </c>
      <c r="L45" s="26">
        <f>'1'!L45*$G45</f>
        <v>34063.204453016842</v>
      </c>
      <c r="M45" s="26">
        <f>'1'!M45*$G45</f>
        <v>32536.099075846239</v>
      </c>
      <c r="N45" s="26">
        <f>'1'!N45*$G45</f>
        <v>9468.1502849585704</v>
      </c>
      <c r="O45" s="26">
        <f>'1'!O45*$G45</f>
        <v>-16537.195554006474</v>
      </c>
      <c r="P45" s="26">
        <f>'1'!P45*$G45</f>
        <v>8162.4857355300801</v>
      </c>
      <c r="Q45" s="26">
        <f>'1'!Q45*$G45</f>
        <v>249.65089403563829</v>
      </c>
      <c r="R45" s="26">
        <f>'1'!R45*$G45</f>
        <v>102.06008737218687</v>
      </c>
      <c r="S45" s="26">
        <f>'1'!S45*$G45</f>
        <v>0</v>
      </c>
      <c r="T45" s="26">
        <f>'1'!T45*$G45</f>
        <v>0</v>
      </c>
      <c r="U45" s="26">
        <f>'1'!U45*$G45</f>
        <v>0</v>
      </c>
      <c r="V45" s="26">
        <f>'1'!V45*$G45</f>
        <v>0</v>
      </c>
      <c r="W45" s="26">
        <f>'1'!W45*$G45</f>
        <v>0</v>
      </c>
      <c r="X45" s="26">
        <f>'1'!X45*$G45</f>
        <v>0</v>
      </c>
      <c r="Y45" s="26">
        <f>'1'!Y45*$G45</f>
        <v>0</v>
      </c>
      <c r="Z45" s="26">
        <f>'1'!Z45*$G45</f>
        <v>0</v>
      </c>
      <c r="AA45" s="26">
        <f>'1'!AA45*$G45</f>
        <v>0</v>
      </c>
      <c r="AB45" s="26">
        <f>'1'!AB45*$G45</f>
        <v>0</v>
      </c>
      <c r="AC45" s="26">
        <f>'1'!AC45*$G45</f>
        <v>0</v>
      </c>
      <c r="AD45" s="26">
        <f>'1'!AD45*$G45</f>
        <v>0</v>
      </c>
      <c r="AE45" s="26">
        <f>'1'!AE45*$G45</f>
        <v>0</v>
      </c>
      <c r="AF45" s="26">
        <f t="shared" si="3"/>
        <v>336350.78464589786</v>
      </c>
      <c r="AG45" s="26">
        <f t="shared" si="4"/>
        <v>0</v>
      </c>
      <c r="AH45" s="56">
        <f t="shared" si="2"/>
        <v>140</v>
      </c>
    </row>
    <row r="46" spans="1:34">
      <c r="A46" s="56">
        <f t="shared" si="5"/>
        <v>141</v>
      </c>
      <c r="B46" s="3">
        <f>'1'!B46</f>
        <v>5785510</v>
      </c>
      <c r="C46" t="str">
        <f>'1'!C46</f>
        <v>CHCSS-Salinas-Soledad SPS Project</v>
      </c>
      <c r="D46" s="3">
        <f>'1'!D46</f>
        <v>61</v>
      </c>
      <c r="E46" s="6">
        <f>'1'!E46</f>
        <v>45450</v>
      </c>
      <c r="F46" s="3" t="str">
        <f>'1'!F46</f>
        <v>TOLO</v>
      </c>
      <c r="G46" s="66">
        <f>'7'!$R$22</f>
        <v>6.8272183672611453E-2</v>
      </c>
      <c r="H46" s="26">
        <f>'1'!H46*$G46</f>
        <v>4.6220268346357951</v>
      </c>
      <c r="I46" s="26">
        <f>'1'!I46*$G46</f>
        <v>4.6561629264721009</v>
      </c>
      <c r="J46" s="26">
        <f>'1'!J46*$G46</f>
        <v>4.6561629264721009</v>
      </c>
      <c r="K46" s="26">
        <f>'1'!K46*$G46</f>
        <v>4.6766445815738846</v>
      </c>
      <c r="L46" s="26">
        <f>'1'!L46*$G46</f>
        <v>24.994446442543055</v>
      </c>
      <c r="M46" s="26">
        <f>'1'!M46*$G46</f>
        <v>4.7858800754500628</v>
      </c>
      <c r="N46" s="26">
        <f>'1'!N46*$G46</f>
        <v>5.0111782815696806</v>
      </c>
      <c r="O46" s="26">
        <f>'1'!O46*$G46</f>
        <v>10.55487959578573</v>
      </c>
      <c r="P46" s="26">
        <f>'1'!P46*$G46</f>
        <v>5.0453143734059855</v>
      </c>
      <c r="Q46" s="26">
        <f>'1'!Q46*$G46</f>
        <v>919.18254487620425</v>
      </c>
      <c r="R46" s="26">
        <f>'1'!R46*$G46</f>
        <v>6001.6233317633569</v>
      </c>
      <c r="S46" s="26">
        <f>'1'!S46*$G46</f>
        <v>2092.4809846002358</v>
      </c>
      <c r="T46" s="26">
        <f>'1'!T46*$G46</f>
        <v>976.46973419589256</v>
      </c>
      <c r="U46" s="26">
        <f>'1'!U46*$G46</f>
        <v>3032.4387549680159</v>
      </c>
      <c r="V46" s="26">
        <f>'1'!V46*$G46</f>
        <v>7878.7943307152773</v>
      </c>
      <c r="W46" s="26">
        <f>'1'!W46*$G46</f>
        <v>8297.0160734569617</v>
      </c>
      <c r="X46" s="26">
        <f>'1'!X46*$G46</f>
        <v>8345.9126114032842</v>
      </c>
      <c r="Y46" s="26">
        <f>'1'!Y46*$G46</f>
        <v>4036.2719803798909</v>
      </c>
      <c r="Z46" s="26">
        <f>'1'!Z46*$G46</f>
        <v>1141.5860104081032</v>
      </c>
      <c r="AA46" s="26">
        <f>'1'!AA46*$G46</f>
        <v>795.05688774102941</v>
      </c>
      <c r="AB46" s="26">
        <f>'1'!AB46*$G46</f>
        <v>76.758416103117071</v>
      </c>
      <c r="AC46" s="26">
        <f>'1'!AC46*$G46</f>
        <v>88.33737845399196</v>
      </c>
      <c r="AD46" s="26">
        <f>'1'!AD46*$G46</f>
        <v>57.157472170710314</v>
      </c>
      <c r="AE46" s="26">
        <f>'1'!AE46*$G46</f>
        <v>0</v>
      </c>
      <c r="AF46" s="26">
        <f t="shared" si="3"/>
        <v>9082.2895572777052</v>
      </c>
      <c r="AG46" s="26">
        <f t="shared" si="4"/>
        <v>34725.799649996268</v>
      </c>
      <c r="AH46" s="56">
        <f t="shared" si="2"/>
        <v>141</v>
      </c>
    </row>
    <row r="47" spans="1:34">
      <c r="A47" s="56">
        <f t="shared" si="5"/>
        <v>142</v>
      </c>
      <c r="B47" s="3">
        <f>'1'!B47</f>
        <v>5786047</v>
      </c>
      <c r="C47" t="str">
        <f>'1'!C47</f>
        <v>Cottle: Replace Limiting Components</v>
      </c>
      <c r="D47" s="3">
        <f>'1'!D47</f>
        <v>61</v>
      </c>
      <c r="E47" s="6">
        <f>'1'!E47</f>
        <v>45383</v>
      </c>
      <c r="F47" s="3" t="str">
        <f>'1'!F47</f>
        <v>TOHI</v>
      </c>
      <c r="G47" s="66">
        <f>'7'!$R$22</f>
        <v>6.8272183672611453E-2</v>
      </c>
      <c r="H47" s="26">
        <f>'1'!H47*$G47</f>
        <v>45.715054187180627</v>
      </c>
      <c r="I47" s="26">
        <f>'1'!I47*$G47</f>
        <v>116.3562826332317</v>
      </c>
      <c r="J47" s="26">
        <f>'1'!J47*$G47</f>
        <v>61.977488337996675</v>
      </c>
      <c r="K47" s="26">
        <f>'1'!K47*$G47</f>
        <v>339.21034457736999</v>
      </c>
      <c r="L47" s="26">
        <f>'1'!L47*$G47</f>
        <v>341.55208047734055</v>
      </c>
      <c r="M47" s="26">
        <f>'1'!M47*$G47</f>
        <v>77.427483503108661</v>
      </c>
      <c r="N47" s="26">
        <f>'1'!N47*$G47</f>
        <v>61.847771189018722</v>
      </c>
      <c r="O47" s="26">
        <f>'1'!O47*$G47</f>
        <v>2426.9327579756246</v>
      </c>
      <c r="P47" s="26">
        <f>'1'!P47*$G47</f>
        <v>2351.7514293153449</v>
      </c>
      <c r="Q47" s="26">
        <f>'1'!Q47*$G47</f>
        <v>1575.4147743373455</v>
      </c>
      <c r="R47" s="26">
        <f>'1'!R47*$G47</f>
        <v>5818.0803931779092</v>
      </c>
      <c r="S47" s="26">
        <f>'1'!S47*$G47</f>
        <v>4517.338268192213</v>
      </c>
      <c r="T47" s="26">
        <f>'1'!T47*$G47</f>
        <v>12229.357308632036</v>
      </c>
      <c r="U47" s="26">
        <f>'1'!U47*$G47</f>
        <v>12631.62384204943</v>
      </c>
      <c r="V47" s="26">
        <f>'1'!V47*$G47</f>
        <v>14097.202327294277</v>
      </c>
      <c r="W47" s="26">
        <f>'1'!W47*$G47</f>
        <v>1054.3819502030767</v>
      </c>
      <c r="X47" s="26">
        <f>'1'!X47*$G47</f>
        <v>535.45190932592436</v>
      </c>
      <c r="Y47" s="26">
        <f>'1'!Y47*$G47</f>
        <v>923.44955635574252</v>
      </c>
      <c r="Z47" s="26">
        <f>'1'!Z47*$G47</f>
        <v>482.28153268169461</v>
      </c>
      <c r="AA47" s="26">
        <f>'1'!AA47*$G47</f>
        <v>508.48439677524283</v>
      </c>
      <c r="AB47" s="26">
        <f>'1'!AB47*$G47</f>
        <v>545.85659011763039</v>
      </c>
      <c r="AC47" s="26">
        <f>'1'!AC47*$G47</f>
        <v>280.56453880259676</v>
      </c>
      <c r="AD47" s="26">
        <f>'1'!AD47*$G47</f>
        <v>135.07651539626175</v>
      </c>
      <c r="AE47" s="26">
        <f>'1'!AE47*$G47</f>
        <v>157.70874428373244</v>
      </c>
      <c r="AF47" s="26">
        <f t="shared" si="3"/>
        <v>17733.604127903684</v>
      </c>
      <c r="AG47" s="26">
        <f t="shared" si="4"/>
        <v>43581.439211917641</v>
      </c>
      <c r="AH47" s="56">
        <f t="shared" si="2"/>
        <v>142</v>
      </c>
    </row>
    <row r="48" spans="1:34">
      <c r="A48" s="56">
        <f t="shared" si="5"/>
        <v>143</v>
      </c>
      <c r="B48" s="3">
        <f>'1'!B48</f>
        <v>5793942</v>
      </c>
      <c r="C48" t="str">
        <f>'1'!C48</f>
        <v>TESLA: 230KV BUS REACTORS C D</v>
      </c>
      <c r="D48" s="3">
        <f>'1'!D48</f>
        <v>61</v>
      </c>
      <c r="E48" s="6">
        <f>'1'!E48</f>
        <v>45380</v>
      </c>
      <c r="F48" s="3" t="str">
        <f>'1'!F48</f>
        <v>TOHI</v>
      </c>
      <c r="G48" s="66">
        <f>'7'!$R$22</f>
        <v>6.8272183672611453E-2</v>
      </c>
      <c r="H48" s="26">
        <f>'1'!H48*$G48</f>
        <v>2593.9060375837303</v>
      </c>
      <c r="I48" s="26">
        <f>'1'!I48*$G48</f>
        <v>1581.279354914823</v>
      </c>
      <c r="J48" s="26">
        <f>'1'!J48*$G48</f>
        <v>2134.3864509384844</v>
      </c>
      <c r="K48" s="26">
        <f>'1'!K48*$G48</f>
        <v>2096.1472008634551</v>
      </c>
      <c r="L48" s="26">
        <f>'1'!L48*$G48</f>
        <v>1578.1046983740464</v>
      </c>
      <c r="M48" s="26">
        <f>'1'!M48*$G48</f>
        <v>15173.151460319532</v>
      </c>
      <c r="N48" s="26">
        <f>'1'!N48*$G48</f>
        <v>12276.533387549809</v>
      </c>
      <c r="O48" s="26">
        <f>'1'!O48*$G48</f>
        <v>37517.927145655063</v>
      </c>
      <c r="P48" s="26">
        <f>'1'!P48*$G48</f>
        <v>48263.006217934322</v>
      </c>
      <c r="Q48" s="26">
        <f>'1'!Q48*$G48</f>
        <v>35556.385382120534</v>
      </c>
      <c r="R48" s="26">
        <f>'1'!R48*$G48</f>
        <v>38233.938499139942</v>
      </c>
      <c r="S48" s="26">
        <f>'1'!S48*$G48</f>
        <v>33692.33629687049</v>
      </c>
      <c r="T48" s="26">
        <f>'1'!T48*$G48</f>
        <v>51100.384516931328</v>
      </c>
      <c r="U48" s="26">
        <f>'1'!U48*$G48</f>
        <v>65210.490286939719</v>
      </c>
      <c r="V48" s="26">
        <f>'1'!V48*$G48</f>
        <v>55365.989589485878</v>
      </c>
      <c r="W48" s="26">
        <f>'1'!W48*$G48</f>
        <v>13413.231109606953</v>
      </c>
      <c r="X48" s="26">
        <f>'1'!X48*$G48</f>
        <v>10828.459890198619</v>
      </c>
      <c r="Y48" s="26">
        <f>'1'!Y48*$G48</f>
        <v>6320.8777170532221</v>
      </c>
      <c r="Z48" s="26">
        <f>'1'!Z48*$G48</f>
        <v>3771.1096462138353</v>
      </c>
      <c r="AA48" s="26">
        <f>'1'!AA48*$G48</f>
        <v>3547.4158364105233</v>
      </c>
      <c r="AB48" s="26">
        <f>'1'!AB48*$G48</f>
        <v>2533.1369668967391</v>
      </c>
      <c r="AC48" s="26">
        <f>'1'!AC48*$G48</f>
        <v>2506.756595125642</v>
      </c>
      <c r="AD48" s="26">
        <f>'1'!AD48*$G48</f>
        <v>0</v>
      </c>
      <c r="AE48" s="26">
        <f>'1'!AE48*$G48</f>
        <v>0</v>
      </c>
      <c r="AF48" s="26">
        <f t="shared" si="3"/>
        <v>230697.10213226423</v>
      </c>
      <c r="AG48" s="26">
        <f t="shared" si="4"/>
        <v>214597.85215486246</v>
      </c>
      <c r="AH48" s="56">
        <f t="shared" si="2"/>
        <v>143</v>
      </c>
    </row>
    <row r="49" spans="1:34">
      <c r="A49" s="56">
        <f t="shared" si="5"/>
        <v>144</v>
      </c>
      <c r="B49" s="3">
        <f>'1'!B49</f>
        <v>5793953</v>
      </c>
      <c r="C49" t="str">
        <f>'1'!C49</f>
        <v>Table Mtn:Modify 500kV Series Caps 1&amp;2</v>
      </c>
      <c r="D49" s="3">
        <f>'1'!D49</f>
        <v>61</v>
      </c>
      <c r="E49" s="6">
        <f>'1'!E49</f>
        <v>45645</v>
      </c>
      <c r="F49" s="3" t="str">
        <f>'1'!F49</f>
        <v>TOHI</v>
      </c>
      <c r="G49" s="66">
        <f>'7'!$R$22</f>
        <v>6.8272183672611453E-2</v>
      </c>
      <c r="H49" s="26">
        <f>'1'!H49*$G49</f>
        <v>67175.48272698783</v>
      </c>
      <c r="I49" s="26">
        <f>'1'!I49*$G49</f>
        <v>140567.72247110546</v>
      </c>
      <c r="J49" s="26">
        <f>'1'!J49*$G49</f>
        <v>124389.67352815974</v>
      </c>
      <c r="K49" s="26">
        <f>'1'!K49*$G49</f>
        <v>34558.211768134861</v>
      </c>
      <c r="L49" s="26">
        <f>'1'!L49*$G49</f>
        <v>19926.20570647583</v>
      </c>
      <c r="M49" s="26">
        <f>'1'!M49*$G49</f>
        <v>170553.980990638</v>
      </c>
      <c r="N49" s="26">
        <f>'1'!N49*$G49</f>
        <v>225876.17082937359</v>
      </c>
      <c r="O49" s="26">
        <f>'1'!O49*$G49</f>
        <v>257291.67674615156</v>
      </c>
      <c r="P49" s="26">
        <f>'1'!P49*$G49</f>
        <v>17532.637590082293</v>
      </c>
      <c r="Q49" s="26">
        <f>'1'!Q49*$G49</f>
        <v>122652.43031594907</v>
      </c>
      <c r="R49" s="26">
        <f>'1'!R49*$G49</f>
        <v>15766.979619765671</v>
      </c>
      <c r="S49" s="26">
        <f>'1'!S49*$G49</f>
        <v>15055.811618728643</v>
      </c>
      <c r="T49" s="26">
        <f>'1'!T49*$G49</f>
        <v>264734.74153926317</v>
      </c>
      <c r="U49" s="26">
        <f>'1'!U49*$G49</f>
        <v>16767.713048644298</v>
      </c>
      <c r="V49" s="26">
        <f>'1'!V49*$G49</f>
        <v>88770.814637510484</v>
      </c>
      <c r="W49" s="26">
        <f>'1'!W49*$G49</f>
        <v>9182.649142422435</v>
      </c>
      <c r="X49" s="26">
        <f>'1'!X49*$G49</f>
        <v>2804.8241331222644</v>
      </c>
      <c r="Y49" s="26">
        <f>'1'!Y49*$G49</f>
        <v>1959.5429544703172</v>
      </c>
      <c r="Z49" s="26">
        <f>'1'!Z49*$G49</f>
        <v>2109.5661563019844</v>
      </c>
      <c r="AA49" s="26">
        <f>'1'!AA49*$G49</f>
        <v>1902.6051560001936</v>
      </c>
      <c r="AB49" s="26">
        <f>'1'!AB49*$G49</f>
        <v>1729.6298492963469</v>
      </c>
      <c r="AC49" s="26">
        <f>'1'!AC49*$G49</f>
        <v>2610.8084634845118</v>
      </c>
      <c r="AD49" s="26">
        <f>'1'!AD49*$G49</f>
        <v>2955.579173664677</v>
      </c>
      <c r="AE49" s="26">
        <f>'1'!AE49*$G49</f>
        <v>3448.1850372862223</v>
      </c>
      <c r="AF49" s="26">
        <f t="shared" si="3"/>
        <v>1211346.9839115522</v>
      </c>
      <c r="AG49" s="26">
        <f t="shared" si="4"/>
        <v>398976.65929146693</v>
      </c>
      <c r="AH49" s="56">
        <f t="shared" si="2"/>
        <v>144</v>
      </c>
    </row>
    <row r="50" spans="1:34">
      <c r="A50" s="56">
        <f t="shared" si="5"/>
        <v>145</v>
      </c>
      <c r="B50" s="3">
        <f>'1'!B50</f>
        <v>5795019</v>
      </c>
      <c r="C50" t="str">
        <f>'1'!C50</f>
        <v>Calflax: Add Bank 2 - Ring Bus</v>
      </c>
      <c r="D50" s="3">
        <f>'1'!D50</f>
        <v>61</v>
      </c>
      <c r="E50" s="6">
        <f>'1'!E50</f>
        <v>45476</v>
      </c>
      <c r="F50" s="3" t="str">
        <f>'1'!F50</f>
        <v>TOLO</v>
      </c>
      <c r="G50" s="66">
        <f>'7'!$R$22</f>
        <v>6.8272183672611453E-2</v>
      </c>
      <c r="H50" s="26">
        <f>'1'!H50*$G50</f>
        <v>1966.8055488956925</v>
      </c>
      <c r="I50" s="26">
        <f>'1'!I50*$G50</f>
        <v>2573.9295966411246</v>
      </c>
      <c r="J50" s="26">
        <f>'1'!J50*$G50</f>
        <v>2571.5673790860519</v>
      </c>
      <c r="K50" s="26">
        <f>'1'!K50*$G50</f>
        <v>2211.882206625266</v>
      </c>
      <c r="L50" s="26">
        <f>'1'!L50*$G50</f>
        <v>12364.413342373196</v>
      </c>
      <c r="M50" s="26">
        <f>'1'!M50*$G50</f>
        <v>15764.948402830461</v>
      </c>
      <c r="N50" s="26">
        <f>'1'!N50*$G50</f>
        <v>10978.351469451836</v>
      </c>
      <c r="O50" s="26">
        <f>'1'!O50*$G50</f>
        <v>9855.8816704720666</v>
      </c>
      <c r="P50" s="26">
        <f>'1'!P50*$G50</f>
        <v>15721.622875071824</v>
      </c>
      <c r="Q50" s="26">
        <f>'1'!Q50*$G50</f>
        <v>15022.39282433367</v>
      </c>
      <c r="R50" s="26">
        <f>'1'!R50*$G50</f>
        <v>11252.49159577084</v>
      </c>
      <c r="S50" s="26">
        <f>'1'!S50*$G50</f>
        <v>12735.697958839959</v>
      </c>
      <c r="T50" s="26">
        <f>'1'!T50*$G50</f>
        <v>11535.985011252993</v>
      </c>
      <c r="U50" s="26">
        <f>'1'!U50*$G50</f>
        <v>11572.770063815795</v>
      </c>
      <c r="V50" s="26">
        <f>'1'!V50*$G50</f>
        <v>14825.154485703497</v>
      </c>
      <c r="W50" s="26">
        <f>'1'!W50*$G50</f>
        <v>14914.672972935025</v>
      </c>
      <c r="X50" s="26">
        <f>'1'!X50*$G50</f>
        <v>14987.273613052481</v>
      </c>
      <c r="Y50" s="26">
        <f>'1'!Y50*$G50</f>
        <v>3262.8846837365481</v>
      </c>
      <c r="Z50" s="26">
        <f>'1'!Z50*$G50</f>
        <v>1883.4383854130667</v>
      </c>
      <c r="AA50" s="26">
        <f>'1'!AA50*$G50</f>
        <v>332.39678064684335</v>
      </c>
      <c r="AB50" s="26">
        <f>'1'!AB50*$G50</f>
        <v>301.98152282069498</v>
      </c>
      <c r="AC50" s="26">
        <f>'1'!AC50*$G50</f>
        <v>347.24598059563635</v>
      </c>
      <c r="AD50" s="26">
        <f>'1'!AD50*$G50</f>
        <v>271.9281075680114</v>
      </c>
      <c r="AE50" s="26">
        <f>'1'!AE50*$G50</f>
        <v>317.21987421642183</v>
      </c>
      <c r="AF50" s="26">
        <f t="shared" si="3"/>
        <v>113019.984870392</v>
      </c>
      <c r="AG50" s="26">
        <f t="shared" si="4"/>
        <v>74552.951481757002</v>
      </c>
      <c r="AH50" s="56">
        <f t="shared" si="2"/>
        <v>145</v>
      </c>
    </row>
    <row r="51" spans="1:34">
      <c r="A51" s="56">
        <f t="shared" si="5"/>
        <v>146</v>
      </c>
      <c r="B51" s="3">
        <f>'1'!B51</f>
        <v>5795145</v>
      </c>
      <c r="C51" t="str">
        <f>'1'!C51</f>
        <v>Five Points SS DTT</v>
      </c>
      <c r="D51" s="3">
        <f>'1'!D51</f>
        <v>61</v>
      </c>
      <c r="E51" s="6">
        <f>'1'!E51</f>
        <v>45443</v>
      </c>
      <c r="F51" s="3" t="str">
        <f>'1'!F51</f>
        <v>TOLO</v>
      </c>
      <c r="G51" s="66">
        <f>'7'!$R$22</f>
        <v>6.8272183672611453E-2</v>
      </c>
      <c r="H51" s="26">
        <f>'1'!H51*$G51</f>
        <v>193.27855197716303</v>
      </c>
      <c r="I51" s="26">
        <f>'1'!I51*$G51</f>
        <v>769.61867210461435</v>
      </c>
      <c r="J51" s="26">
        <f>'1'!J51*$G51</f>
        <v>367.17463100967166</v>
      </c>
      <c r="K51" s="26">
        <f>'1'!K51*$G51</f>
        <v>372.1721548545068</v>
      </c>
      <c r="L51" s="26">
        <f>'1'!L51*$G51</f>
        <v>561.64111898273813</v>
      </c>
      <c r="M51" s="26">
        <f>'1'!M51*$G51</f>
        <v>418.5221403498428</v>
      </c>
      <c r="N51" s="26">
        <f>'1'!N51*$G51</f>
        <v>297.43459538809907</v>
      </c>
      <c r="O51" s="26">
        <f>'1'!O51*$G51</f>
        <v>513.37951234456909</v>
      </c>
      <c r="P51" s="26">
        <f>'1'!P51*$G51</f>
        <v>683.57523902202217</v>
      </c>
      <c r="Q51" s="26">
        <f>'1'!Q51*$G51</f>
        <v>367.0927043892645</v>
      </c>
      <c r="R51" s="26">
        <f>'1'!R51*$G51</f>
        <v>6806.4363145512025</v>
      </c>
      <c r="S51" s="26">
        <f>'1'!S51*$G51</f>
        <v>375.19661259120352</v>
      </c>
      <c r="T51" s="26">
        <f>'1'!T51*$G51</f>
        <v>114.21253606591171</v>
      </c>
      <c r="U51" s="26">
        <f>'1'!U51*$G51</f>
        <v>5041.1497702019569</v>
      </c>
      <c r="V51" s="26">
        <f>'1'!V51*$G51</f>
        <v>5609.16068392135</v>
      </c>
      <c r="W51" s="26">
        <f>'1'!W51*$G51</f>
        <v>5641.5967983842074</v>
      </c>
      <c r="X51" s="26">
        <f>'1'!X51*$G51</f>
        <v>104.285760559914</v>
      </c>
      <c r="Y51" s="26">
        <f>'1'!Y51*$G51</f>
        <v>126.78827229840672</v>
      </c>
      <c r="Z51" s="26">
        <f>'1'!Z51*$G51</f>
        <v>314.74842116747328</v>
      </c>
      <c r="AA51" s="26">
        <f>'1'!AA51*$G51</f>
        <v>332.39678064684335</v>
      </c>
      <c r="AB51" s="26">
        <f>'1'!AB51*$G51</f>
        <v>301.98152282069498</v>
      </c>
      <c r="AC51" s="26">
        <f>'1'!AC51*$G51</f>
        <v>347.23915337726913</v>
      </c>
      <c r="AD51" s="26">
        <f>'1'!AD51*$G51</f>
        <v>271.92128034964418</v>
      </c>
      <c r="AE51" s="26">
        <f>'1'!AE51*$G51</f>
        <v>317.18573812458561</v>
      </c>
      <c r="AF51" s="26">
        <f t="shared" si="3"/>
        <v>11725.522247564899</v>
      </c>
      <c r="AG51" s="26">
        <f t="shared" si="4"/>
        <v>18522.666717918259</v>
      </c>
      <c r="AH51" s="56">
        <f t="shared" si="2"/>
        <v>146</v>
      </c>
    </row>
    <row r="52" spans="1:34">
      <c r="A52" s="56">
        <f t="shared" si="5"/>
        <v>147</v>
      </c>
      <c r="B52" s="3">
        <f>'1'!B52</f>
        <v>5797580</v>
      </c>
      <c r="C52" t="str">
        <f>'1'!C52</f>
        <v>Carbona Sub, Replace Bank 2</v>
      </c>
      <c r="D52" s="3">
        <f>'1'!D52</f>
        <v>61</v>
      </c>
      <c r="E52" s="6">
        <f>'1'!E52</f>
        <v>45638</v>
      </c>
      <c r="F52" s="3" t="str">
        <f>'1'!F52</f>
        <v>TOLO</v>
      </c>
      <c r="G52" s="66">
        <f>'7'!$R$22</f>
        <v>6.8272183672611453E-2</v>
      </c>
      <c r="H52" s="26">
        <f>'1'!H52*$G52</f>
        <v>18523.110487112132</v>
      </c>
      <c r="I52" s="26">
        <f>'1'!I52*$G52</f>
        <v>2534.4136567314167</v>
      </c>
      <c r="J52" s="26">
        <f>'1'!J52*$G52</f>
        <v>-1084.0530412271937</v>
      </c>
      <c r="K52" s="26">
        <f>'1'!K52*$G52</f>
        <v>12915.895560425448</v>
      </c>
      <c r="L52" s="26">
        <f>'1'!L52*$G52</f>
        <v>2583.6925189063077</v>
      </c>
      <c r="M52" s="26">
        <f>'1'!M52*$G52</f>
        <v>1716.7450217580185</v>
      </c>
      <c r="N52" s="26">
        <f>'1'!N52*$G52</f>
        <v>1105.8045589452877</v>
      </c>
      <c r="O52" s="26">
        <f>'1'!O52*$G52</f>
        <v>8779.7550297692615</v>
      </c>
      <c r="P52" s="26">
        <f>'1'!P52*$G52</f>
        <v>25473.642072522747</v>
      </c>
      <c r="Q52" s="26">
        <f>'1'!Q52*$G52</f>
        <v>8350.6711826052669</v>
      </c>
      <c r="R52" s="26">
        <f>'1'!R52*$G52</f>
        <v>2248.3327254880733</v>
      </c>
      <c r="S52" s="26">
        <f>'1'!S52*$G52</f>
        <v>15729.487830630907</v>
      </c>
      <c r="T52" s="26">
        <f>'1'!T52*$G52</f>
        <v>3114.7340451669816</v>
      </c>
      <c r="U52" s="26">
        <f>'1'!U52*$G52</f>
        <v>3910.705780169224</v>
      </c>
      <c r="V52" s="26">
        <f>'1'!V52*$G52</f>
        <v>4023.8123068596396</v>
      </c>
      <c r="W52" s="26">
        <f>'1'!W52*$G52</f>
        <v>3372.7414544841477</v>
      </c>
      <c r="X52" s="26">
        <f>'1'!X52*$G52</f>
        <v>2452.8079155875444</v>
      </c>
      <c r="Y52" s="26">
        <f>'1'!Y52*$G52</f>
        <v>6757.0960074110053</v>
      </c>
      <c r="Z52" s="26">
        <f>'1'!Z52*$G52</f>
        <v>7453.9092228471482</v>
      </c>
      <c r="AA52" s="26">
        <f>'1'!AA52*$G52</f>
        <v>51295.335737408459</v>
      </c>
      <c r="AB52" s="26">
        <f>'1'!AB52*$G52</f>
        <v>47041.691951433342</v>
      </c>
      <c r="AC52" s="26">
        <f>'1'!AC52*$G52</f>
        <v>35195.908252329144</v>
      </c>
      <c r="AD52" s="26">
        <f>'1'!AD52*$G52</f>
        <v>36644.111466829308</v>
      </c>
      <c r="AE52" s="26">
        <f>'1'!AE52*$G52</f>
        <v>80338.82788589655</v>
      </c>
      <c r="AF52" s="26">
        <f t="shared" si="3"/>
        <v>98877.497603667667</v>
      </c>
      <c r="AG52" s="26">
        <f t="shared" si="4"/>
        <v>281601.68202642252</v>
      </c>
      <c r="AH52" s="56">
        <f t="shared" si="2"/>
        <v>147</v>
      </c>
    </row>
    <row r="53" spans="1:34">
      <c r="A53" s="56">
        <f t="shared" si="5"/>
        <v>148</v>
      </c>
      <c r="B53" s="3">
        <f>'1'!B53</f>
        <v>5798622</v>
      </c>
      <c r="C53" t="str">
        <f>'1'!C53</f>
        <v>San Bernard Substation Install Bank 2</v>
      </c>
      <c r="D53" s="3">
        <f>'1'!D53</f>
        <v>61</v>
      </c>
      <c r="E53" s="6">
        <f>'1'!E53</f>
        <v>45567</v>
      </c>
      <c r="F53" s="3" t="str">
        <f>'1'!F53</f>
        <v>TOLO</v>
      </c>
      <c r="G53" s="66">
        <f>'7'!$R$22</f>
        <v>6.8272183672611453E-2</v>
      </c>
      <c r="H53" s="26">
        <f>'1'!H53*$G53</f>
        <v>18758.62903912754</v>
      </c>
      <c r="I53" s="26">
        <f>'1'!I53*$G53</f>
        <v>13593.503810594484</v>
      </c>
      <c r="J53" s="26">
        <f>'1'!J53*$G53</f>
        <v>223.31148557474481</v>
      </c>
      <c r="K53" s="26">
        <f>'1'!K53*$G53</f>
        <v>9998.939204139655</v>
      </c>
      <c r="L53" s="26">
        <f>'1'!L53*$G53</f>
        <v>1215.9071095541083</v>
      </c>
      <c r="M53" s="26">
        <f>'1'!M53*$G53</f>
        <v>812.08397034897871</v>
      </c>
      <c r="N53" s="26">
        <f>'1'!N53*$G53</f>
        <v>4206.0034562083702</v>
      </c>
      <c r="O53" s="26">
        <f>'1'!O53*$G53</f>
        <v>872.81207772576658</v>
      </c>
      <c r="P53" s="26">
        <f>'1'!P53*$G53</f>
        <v>15601.272669693746</v>
      </c>
      <c r="Q53" s="26">
        <f>'1'!Q53*$G53</f>
        <v>790.15494495333598</v>
      </c>
      <c r="R53" s="26">
        <f>'1'!R53*$G53</f>
        <v>792.02560278596548</v>
      </c>
      <c r="S53" s="26">
        <f>'1'!S53*$G53</f>
        <v>793.9030878369623</v>
      </c>
      <c r="T53" s="26">
        <f>'1'!T53*$G53</f>
        <v>1102.4046041983918</v>
      </c>
      <c r="U53" s="26">
        <f>'1'!U53*$G53</f>
        <v>2303.1211528853437</v>
      </c>
      <c r="V53" s="26">
        <f>'1'!V53*$G53</f>
        <v>9115.2923308650461</v>
      </c>
      <c r="W53" s="26">
        <f>'1'!W53*$G53</f>
        <v>20441.149215210477</v>
      </c>
      <c r="X53" s="26">
        <f>'1'!X53*$G53</f>
        <v>12054.7580261077</v>
      </c>
      <c r="Y53" s="26">
        <f>'1'!Y53*$G53</f>
        <v>5257.5521107890345</v>
      </c>
      <c r="Z53" s="26">
        <f>'1'!Z53*$G53</f>
        <v>4410.3762380323333</v>
      </c>
      <c r="AA53" s="26">
        <f>'1'!AA53*$G53</f>
        <v>4189.6113049085761</v>
      </c>
      <c r="AB53" s="26">
        <f>'1'!AB53*$G53</f>
        <v>7594.1880786392621</v>
      </c>
      <c r="AC53" s="26">
        <f>'1'!AC53*$G53</f>
        <v>3280.4511165955109</v>
      </c>
      <c r="AD53" s="26">
        <f>'1'!AD53*$G53</f>
        <v>2150.4304141015482</v>
      </c>
      <c r="AE53" s="26">
        <f>'1'!AE53*$G53</f>
        <v>512.04137754458588</v>
      </c>
      <c r="AF53" s="26">
        <f t="shared" si="3"/>
        <v>67658.546458543657</v>
      </c>
      <c r="AG53" s="26">
        <f t="shared" si="4"/>
        <v>72411.375969877801</v>
      </c>
      <c r="AH53" s="56">
        <f t="shared" si="2"/>
        <v>148</v>
      </c>
    </row>
    <row r="54" spans="1:34">
      <c r="A54" s="56">
        <f t="shared" si="5"/>
        <v>149</v>
      </c>
      <c r="B54" s="3">
        <f>'1'!B54</f>
        <v>5799444</v>
      </c>
      <c r="C54" t="str">
        <f>'1'!C54</f>
        <v>Legrand Substation Bus Upgrade</v>
      </c>
      <c r="D54" s="3">
        <f>'1'!D54</f>
        <v>61</v>
      </c>
      <c r="E54" s="6">
        <f>'1'!E54</f>
        <v>45282</v>
      </c>
      <c r="F54" s="3" t="str">
        <f>'1'!F54</f>
        <v>TOLO</v>
      </c>
      <c r="G54" s="66">
        <f>'7'!$R$22</f>
        <v>6.8272183672611453E-2</v>
      </c>
      <c r="H54" s="26">
        <f>'1'!H54*$G54</f>
        <v>314.87813831645127</v>
      </c>
      <c r="I54" s="26">
        <f>'1'!I54*$G54</f>
        <v>296.53340256362054</v>
      </c>
      <c r="J54" s="26">
        <f>'1'!J54*$G54</f>
        <v>179.32371763448123</v>
      </c>
      <c r="K54" s="26">
        <f>'1'!K54*$G54</f>
        <v>844.84779129346498</v>
      </c>
      <c r="L54" s="26">
        <f>'1'!L54*$G54</f>
        <v>723.06387005826059</v>
      </c>
      <c r="M54" s="26">
        <f>'1'!M54*$G54</f>
        <v>431.35048366192643</v>
      </c>
      <c r="N54" s="26">
        <f>'1'!N54*$G54</f>
        <v>253.80867002130034</v>
      </c>
      <c r="O54" s="26">
        <f>'1'!O54*$G54</f>
        <v>265.02578979871038</v>
      </c>
      <c r="P54" s="26">
        <f>'1'!P54*$G54</f>
        <v>1351.2703681217949</v>
      </c>
      <c r="Q54" s="26">
        <f>'1'!Q54*$G54</f>
        <v>330.34861513666505</v>
      </c>
      <c r="R54" s="26">
        <f>'1'!R54*$G54</f>
        <v>2392.7283939556464</v>
      </c>
      <c r="S54" s="26">
        <f>'1'!S54*$G54</f>
        <v>17715.675852471257</v>
      </c>
      <c r="T54" s="26">
        <f>'1'!T54*$G54</f>
        <v>1277.0380228145646</v>
      </c>
      <c r="U54" s="26">
        <f>'1'!U54*$G54</f>
        <v>0</v>
      </c>
      <c r="V54" s="26">
        <f>'1'!V54*$G54</f>
        <v>0</v>
      </c>
      <c r="W54" s="26">
        <f>'1'!W54*$G54</f>
        <v>0</v>
      </c>
      <c r="X54" s="26">
        <f>'1'!X54*$G54</f>
        <v>0</v>
      </c>
      <c r="Y54" s="26">
        <f>'1'!Y54*$G54</f>
        <v>0</v>
      </c>
      <c r="Z54" s="26">
        <f>'1'!Z54*$G54</f>
        <v>0</v>
      </c>
      <c r="AA54" s="26">
        <f>'1'!AA54*$G54</f>
        <v>0</v>
      </c>
      <c r="AB54" s="26">
        <f>'1'!AB54*$G54</f>
        <v>0</v>
      </c>
      <c r="AC54" s="26">
        <f>'1'!AC54*$G54</f>
        <v>0</v>
      </c>
      <c r="AD54" s="26">
        <f>'1'!AD54*$G54</f>
        <v>0</v>
      </c>
      <c r="AE54" s="26">
        <f>'1'!AE54*$G54</f>
        <v>0</v>
      </c>
      <c r="AF54" s="26">
        <f t="shared" si="3"/>
        <v>25098.85509303358</v>
      </c>
      <c r="AG54" s="26">
        <f t="shared" si="4"/>
        <v>1277.0380228145646</v>
      </c>
      <c r="AH54" s="56">
        <f t="shared" si="2"/>
        <v>149</v>
      </c>
    </row>
    <row r="55" spans="1:34">
      <c r="A55" s="56">
        <f t="shared" si="5"/>
        <v>150</v>
      </c>
      <c r="B55" s="3">
        <f>'1'!B55</f>
        <v>5805118</v>
      </c>
      <c r="C55" t="str">
        <f>'1'!C55</f>
        <v>Gates: 500kV Path Rating Upgrade</v>
      </c>
      <c r="D55" s="3">
        <f>'1'!D55</f>
        <v>61</v>
      </c>
      <c r="E55" s="6">
        <f>'1'!E55</f>
        <v>45429</v>
      </c>
      <c r="F55" s="3" t="str">
        <f>'1'!F55</f>
        <v>TOHI</v>
      </c>
      <c r="G55" s="66">
        <f>'7'!$R$22</f>
        <v>6.8272183672611453E-2</v>
      </c>
      <c r="H55" s="26">
        <f>'1'!H55*$G55</f>
        <v>0</v>
      </c>
      <c r="I55" s="26">
        <f>'1'!I55*$G55</f>
        <v>0</v>
      </c>
      <c r="J55" s="26">
        <f>'1'!J55*$G55</f>
        <v>0</v>
      </c>
      <c r="K55" s="26">
        <f>'1'!K55*$G55</f>
        <v>0</v>
      </c>
      <c r="L55" s="26">
        <f>'1'!L55*$G55</f>
        <v>0</v>
      </c>
      <c r="M55" s="26">
        <f>'1'!M55*$G55</f>
        <v>14.535147903898979</v>
      </c>
      <c r="N55" s="26">
        <f>'1'!N55*$G55</f>
        <v>872.66870614005416</v>
      </c>
      <c r="O55" s="26">
        <f>'1'!O55*$G55</f>
        <v>599.94864124144033</v>
      </c>
      <c r="P55" s="26">
        <f>'1'!P55*$G55</f>
        <v>829.16567070386611</v>
      </c>
      <c r="Q55" s="26">
        <f>'1'!Q55*$G55</f>
        <v>3743.8826993651978</v>
      </c>
      <c r="R55" s="26">
        <f>'1'!R55*$G55</f>
        <v>2248.1756994656262</v>
      </c>
      <c r="S55" s="26">
        <f>'1'!S55*$G55</f>
        <v>3686.4657928965316</v>
      </c>
      <c r="T55" s="26">
        <f>'1'!T55*$G55</f>
        <v>6776.23270049444</v>
      </c>
      <c r="U55" s="26">
        <f>'1'!U55*$G55</f>
        <v>8815.2156019688155</v>
      </c>
      <c r="V55" s="26">
        <f>'1'!V55*$G55</f>
        <v>5548.657874750681</v>
      </c>
      <c r="W55" s="26">
        <f>'1'!W55*$G55</f>
        <v>3253.2105153101393</v>
      </c>
      <c r="X55" s="26">
        <f>'1'!X55*$G55</f>
        <v>3153.6901531705735</v>
      </c>
      <c r="Y55" s="26">
        <f>'1'!Y55*$G55</f>
        <v>2513.6589128949427</v>
      </c>
      <c r="Z55" s="26">
        <f>'1'!Z55*$G55</f>
        <v>0</v>
      </c>
      <c r="AA55" s="26">
        <f>'1'!AA55*$G55</f>
        <v>52.187257199344195</v>
      </c>
      <c r="AB55" s="26">
        <f>'1'!AB55*$G55</f>
        <v>130.52276074529857</v>
      </c>
      <c r="AC55" s="26">
        <f>'1'!AC55*$G55</f>
        <v>13.026332644734266</v>
      </c>
      <c r="AD55" s="26">
        <f>'1'!AD55*$G55</f>
        <v>0</v>
      </c>
      <c r="AE55" s="26">
        <f>'1'!AE55*$G55</f>
        <v>0</v>
      </c>
      <c r="AF55" s="26">
        <f t="shared" si="3"/>
        <v>11994.842357716614</v>
      </c>
      <c r="AG55" s="26">
        <f t="shared" si="4"/>
        <v>30256.402109178969</v>
      </c>
      <c r="AH55" s="56">
        <f t="shared" si="2"/>
        <v>150</v>
      </c>
    </row>
    <row r="56" spans="1:34">
      <c r="A56" s="56">
        <f t="shared" si="5"/>
        <v>151</v>
      </c>
      <c r="B56" s="3">
        <f>'1'!B56</f>
        <v>5805119</v>
      </c>
      <c r="C56" t="str">
        <f>'1'!C56</f>
        <v>Los Banos: 500kV Path Rating Upgrade</v>
      </c>
      <c r="D56" s="3">
        <f>'1'!D56</f>
        <v>61</v>
      </c>
      <c r="E56" s="6">
        <f>'1'!E56</f>
        <v>45429</v>
      </c>
      <c r="F56" s="3" t="str">
        <f>'1'!F56</f>
        <v>TOHI</v>
      </c>
      <c r="G56" s="66">
        <f>'7'!$R$22</f>
        <v>6.8272183672611453E-2</v>
      </c>
      <c r="H56" s="26">
        <f>'1'!H56*$G56</f>
        <v>0</v>
      </c>
      <c r="I56" s="26">
        <f>'1'!I56*$G56</f>
        <v>0</v>
      </c>
      <c r="J56" s="26">
        <f>'1'!J56*$G56</f>
        <v>0</v>
      </c>
      <c r="K56" s="26">
        <f>'1'!K56*$G56</f>
        <v>0</v>
      </c>
      <c r="L56" s="26">
        <f>'1'!L56*$G56</f>
        <v>0</v>
      </c>
      <c r="M56" s="26">
        <f>'1'!M56*$G56</f>
        <v>14.535147903898979</v>
      </c>
      <c r="N56" s="26">
        <f>'1'!N56*$G56</f>
        <v>658.20529556927977</v>
      </c>
      <c r="O56" s="26">
        <f>'1'!O56*$G56</f>
        <v>898.57117262544295</v>
      </c>
      <c r="P56" s="26">
        <f>'1'!P56*$G56</f>
        <v>1083.6638897802598</v>
      </c>
      <c r="Q56" s="26">
        <f>'1'!Q56*$G56</f>
        <v>1722.0224615559114</v>
      </c>
      <c r="R56" s="26">
        <f>'1'!R56*$G56</f>
        <v>279.19226791077733</v>
      </c>
      <c r="S56" s="26">
        <f>'1'!S56*$G56</f>
        <v>4700.0004956082857</v>
      </c>
      <c r="T56" s="26">
        <f>'1'!T56*$G56</f>
        <v>537.22015888304497</v>
      </c>
      <c r="U56" s="26">
        <f>'1'!U56*$G56</f>
        <v>1311.6929832467822</v>
      </c>
      <c r="V56" s="26">
        <f>'1'!V56*$G56</f>
        <v>8167.4354688463445</v>
      </c>
      <c r="W56" s="26">
        <f>'1'!W56*$G56</f>
        <v>10236.635638814219</v>
      </c>
      <c r="X56" s="26">
        <f>'1'!X56*$G56</f>
        <v>2026.0794587602538</v>
      </c>
      <c r="Y56" s="26">
        <f>'1'!Y56*$G56</f>
        <v>1773.6771957226092</v>
      </c>
      <c r="Z56" s="26">
        <f>'1'!Z56*$G56</f>
        <v>325.67197055509115</v>
      </c>
      <c r="AA56" s="26">
        <f>'1'!AA56*$G56</f>
        <v>570.46188511323953</v>
      </c>
      <c r="AB56" s="26">
        <f>'1'!AB56*$G56</f>
        <v>295.97357065750521</v>
      </c>
      <c r="AC56" s="26">
        <f>'1'!AC56*$G56</f>
        <v>340.52117050388415</v>
      </c>
      <c r="AD56" s="26">
        <f>'1'!AD56*$G56</f>
        <v>266.26834354155193</v>
      </c>
      <c r="AE56" s="26">
        <f>'1'!AE56*$G56</f>
        <v>310.82277060629815</v>
      </c>
      <c r="AF56" s="26">
        <f t="shared" si="3"/>
        <v>9356.1907309538547</v>
      </c>
      <c r="AG56" s="26">
        <f t="shared" si="4"/>
        <v>26162.460615250824</v>
      </c>
      <c r="AH56" s="56">
        <f t="shared" si="2"/>
        <v>151</v>
      </c>
    </row>
    <row r="57" spans="1:34">
      <c r="A57" s="56">
        <f t="shared" si="5"/>
        <v>152</v>
      </c>
      <c r="B57" s="3">
        <f>'1'!B57</f>
        <v>5805120</v>
      </c>
      <c r="C57" t="str">
        <f>'1'!C57</f>
        <v>Midway: 500kV Path Rating Upgrade</v>
      </c>
      <c r="D57" s="3">
        <f>'1'!D57</f>
        <v>61</v>
      </c>
      <c r="E57" s="6">
        <f>'1'!E57</f>
        <v>45427</v>
      </c>
      <c r="F57" s="3" t="str">
        <f>'1'!F57</f>
        <v>TOHI</v>
      </c>
      <c r="G57" s="66">
        <f>'7'!$R$22</f>
        <v>6.8272183672611453E-2</v>
      </c>
      <c r="H57" s="26">
        <f>'1'!H57*$G57</f>
        <v>0</v>
      </c>
      <c r="I57" s="26">
        <f>'1'!I57*$G57</f>
        <v>0</v>
      </c>
      <c r="J57" s="26">
        <f>'1'!J57*$G57</f>
        <v>0</v>
      </c>
      <c r="K57" s="26">
        <f>'1'!K57*$G57</f>
        <v>0</v>
      </c>
      <c r="L57" s="26">
        <f>'1'!L57*$G57</f>
        <v>0</v>
      </c>
      <c r="M57" s="26">
        <f>'1'!M57*$G57</f>
        <v>14.535147903898979</v>
      </c>
      <c r="N57" s="26">
        <f>'1'!N57*$G57</f>
        <v>915.36612980890538</v>
      </c>
      <c r="O57" s="26">
        <f>'1'!O57*$G57</f>
        <v>654.70293254687476</v>
      </c>
      <c r="P57" s="26">
        <f>'1'!P57*$G57</f>
        <v>849.11480277300325</v>
      </c>
      <c r="Q57" s="26">
        <f>'1'!Q57*$G57</f>
        <v>1555.5202600151465</v>
      </c>
      <c r="R57" s="26">
        <f>'1'!R57*$G57</f>
        <v>4932.4877626686284</v>
      </c>
      <c r="S57" s="26">
        <f>'1'!S57*$G57</f>
        <v>458.29751455750613</v>
      </c>
      <c r="T57" s="26">
        <f>'1'!T57*$G57</f>
        <v>1487.7532905017124</v>
      </c>
      <c r="U57" s="26">
        <f>'1'!U57*$G57</f>
        <v>2203.2594298274153</v>
      </c>
      <c r="V57" s="26">
        <f>'1'!V57*$G57</f>
        <v>3533.5497559066166</v>
      </c>
      <c r="W57" s="26">
        <f>'1'!W57*$G57</f>
        <v>4315.6758920600532</v>
      </c>
      <c r="X57" s="26">
        <f>'1'!X57*$G57</f>
        <v>2599.5043566448844</v>
      </c>
      <c r="Y57" s="26">
        <f>'1'!Y57*$G57</f>
        <v>6422.6783701274535</v>
      </c>
      <c r="Z57" s="26">
        <f>'1'!Z57*$G57</f>
        <v>341.87978695896913</v>
      </c>
      <c r="AA57" s="26">
        <f>'1'!AA57*$G57</f>
        <v>439.79575278222848</v>
      </c>
      <c r="AB57" s="26">
        <f>'1'!AB57*$G57</f>
        <v>525.23156343013443</v>
      </c>
      <c r="AC57" s="26">
        <f>'1'!AC57*$G57</f>
        <v>340.52117050388415</v>
      </c>
      <c r="AD57" s="26">
        <f>'1'!AD57*$G57</f>
        <v>266.26834354155193</v>
      </c>
      <c r="AE57" s="26">
        <f>'1'!AE57*$G57</f>
        <v>310.82277060629815</v>
      </c>
      <c r="AF57" s="26">
        <f t="shared" si="3"/>
        <v>9380.0245502739635</v>
      </c>
      <c r="AG57" s="26">
        <f t="shared" si="4"/>
        <v>22786.940482891201</v>
      </c>
      <c r="AH57" s="56">
        <f t="shared" si="2"/>
        <v>152</v>
      </c>
    </row>
    <row r="58" spans="1:34">
      <c r="A58" s="56">
        <f t="shared" si="5"/>
        <v>153</v>
      </c>
      <c r="B58" s="3">
        <f>'1'!B58</f>
        <v>5805121</v>
      </c>
      <c r="C58" t="str">
        <f>'1'!C58</f>
        <v>Round Mountain:500kV Path Rating Upgrade</v>
      </c>
      <c r="D58" s="3">
        <f>'1'!D58</f>
        <v>61</v>
      </c>
      <c r="E58" s="6">
        <f>'1'!E58</f>
        <v>45407</v>
      </c>
      <c r="F58" s="3" t="str">
        <f>'1'!F58</f>
        <v>TOHI</v>
      </c>
      <c r="G58" s="66">
        <f>'7'!$R$22</f>
        <v>6.8272183672611453E-2</v>
      </c>
      <c r="H58" s="26">
        <f>'1'!H58*$G58</f>
        <v>0</v>
      </c>
      <c r="I58" s="26">
        <f>'1'!I58*$G58</f>
        <v>0</v>
      </c>
      <c r="J58" s="26">
        <f>'1'!J58*$G58</f>
        <v>0</v>
      </c>
      <c r="K58" s="26">
        <f>'1'!K58*$G58</f>
        <v>0</v>
      </c>
      <c r="L58" s="26">
        <f>'1'!L58*$G58</f>
        <v>0</v>
      </c>
      <c r="M58" s="26">
        <f>'1'!M58*$G58</f>
        <v>168.37285937339439</v>
      </c>
      <c r="N58" s="26">
        <f>'1'!N58*$G58</f>
        <v>846.99836507915222</v>
      </c>
      <c r="O58" s="26">
        <f>'1'!O58*$G58</f>
        <v>654.11579176729037</v>
      </c>
      <c r="P58" s="26">
        <f>'1'!P58*$G58</f>
        <v>860.74838287081616</v>
      </c>
      <c r="Q58" s="26">
        <f>'1'!Q58*$G58</f>
        <v>1138.1314379142693</v>
      </c>
      <c r="R58" s="26">
        <f>'1'!R58*$G58</f>
        <v>1136.9912924469365</v>
      </c>
      <c r="S58" s="26">
        <f>'1'!S58*$G58</f>
        <v>708.53554937272895</v>
      </c>
      <c r="T58" s="26">
        <f>'1'!T58*$G58</f>
        <v>1209.3256710480684</v>
      </c>
      <c r="U58" s="26">
        <f>'1'!U58*$G58</f>
        <v>3282.3627377383441</v>
      </c>
      <c r="V58" s="26">
        <f>'1'!V58*$G58</f>
        <v>31554.795671046326</v>
      </c>
      <c r="W58" s="26">
        <f>'1'!W58*$G58</f>
        <v>4168.9657965659781</v>
      </c>
      <c r="X58" s="26">
        <f>'1'!X58*$G58</f>
        <v>866.89970661971836</v>
      </c>
      <c r="Y58" s="26">
        <f>'1'!Y58*$G58</f>
        <v>788.09312500642307</v>
      </c>
      <c r="Z58" s="26">
        <f>'1'!Z58*$G58</f>
        <v>866.89970661971836</v>
      </c>
      <c r="AA58" s="26">
        <f>'1'!AA58*$G58</f>
        <v>866.89970661971836</v>
      </c>
      <c r="AB58" s="26">
        <f>'1'!AB58*$G58</f>
        <v>788.09312500642307</v>
      </c>
      <c r="AC58" s="26">
        <f>'1'!AC58*$G58</f>
        <v>906.3064110355499</v>
      </c>
      <c r="AD58" s="26">
        <f>'1'!AD58*$G58</f>
        <v>709.27971617476044</v>
      </c>
      <c r="AE58" s="26">
        <f>'1'!AE58*$G58</f>
        <v>827.49300220388716</v>
      </c>
      <c r="AF58" s="26">
        <f t="shared" si="3"/>
        <v>5513.8936788245883</v>
      </c>
      <c r="AG58" s="26">
        <f t="shared" si="4"/>
        <v>46835.414375684915</v>
      </c>
      <c r="AH58" s="56">
        <f t="shared" si="2"/>
        <v>153</v>
      </c>
    </row>
    <row r="59" spans="1:34">
      <c r="A59" s="56">
        <f t="shared" si="5"/>
        <v>154</v>
      </c>
      <c r="B59" s="3">
        <f>'1'!B59</f>
        <v>5805122</v>
      </c>
      <c r="C59" t="str">
        <f>'1'!C59</f>
        <v>Table Mountain:500kV Path Rating Upgrade</v>
      </c>
      <c r="D59" s="3">
        <f>'1'!D59</f>
        <v>61</v>
      </c>
      <c r="E59" s="6">
        <f>'1'!E59</f>
        <v>45401</v>
      </c>
      <c r="F59" s="3" t="str">
        <f>'1'!F59</f>
        <v>TOHI</v>
      </c>
      <c r="G59" s="66">
        <f>'7'!$R$22</f>
        <v>6.8272183672611453E-2</v>
      </c>
      <c r="H59" s="26">
        <f>'1'!H59*$G59</f>
        <v>0</v>
      </c>
      <c r="I59" s="26">
        <f>'1'!I59*$G59</f>
        <v>0</v>
      </c>
      <c r="J59" s="26">
        <f>'1'!J59*$G59</f>
        <v>0</v>
      </c>
      <c r="K59" s="26">
        <f>'1'!K59*$G59</f>
        <v>0</v>
      </c>
      <c r="L59" s="26">
        <f>'1'!L59*$G59</f>
        <v>0</v>
      </c>
      <c r="M59" s="26">
        <f>'1'!M59*$G59</f>
        <v>79.052361474516786</v>
      </c>
      <c r="N59" s="26">
        <f>'1'!N59*$G59</f>
        <v>965.88754572663777</v>
      </c>
      <c r="O59" s="26">
        <f>'1'!O59*$G59</f>
        <v>854.09867218110389</v>
      </c>
      <c r="P59" s="26">
        <f>'1'!P59*$G59</f>
        <v>1629.7048147938062</v>
      </c>
      <c r="Q59" s="26">
        <f>'1'!Q59*$G59</f>
        <v>1251.381336190397</v>
      </c>
      <c r="R59" s="26">
        <f>'1'!R59*$G59</f>
        <v>1236.2044297599755</v>
      </c>
      <c r="S59" s="26">
        <f>'1'!S59*$G59</f>
        <v>670.75372292830582</v>
      </c>
      <c r="T59" s="26">
        <f>'1'!T59*$G59</f>
        <v>812.34340464693469</v>
      </c>
      <c r="U59" s="26">
        <f>'1'!U59*$G59</f>
        <v>26416.071295939477</v>
      </c>
      <c r="V59" s="26">
        <f>'1'!V59*$G59</f>
        <v>45618.114513583896</v>
      </c>
      <c r="W59" s="26">
        <f>'1'!W59*$G59</f>
        <v>11717.1384234099</v>
      </c>
      <c r="X59" s="26">
        <f>'1'!X59*$G59</f>
        <v>809.73540723064082</v>
      </c>
      <c r="Y59" s="26">
        <f>'1'!Y59*$G59</f>
        <v>736.12433879483126</v>
      </c>
      <c r="Z59" s="26">
        <f>'1'!Z59*$G59</f>
        <v>809.73540723064082</v>
      </c>
      <c r="AA59" s="26">
        <f>'1'!AA59*$G59</f>
        <v>721.3843743399143</v>
      </c>
      <c r="AB59" s="26">
        <f>'1'!AB59*$G59</f>
        <v>147.11290137774313</v>
      </c>
      <c r="AC59" s="26">
        <f>'1'!AC59*$G59</f>
        <v>169.17847114073118</v>
      </c>
      <c r="AD59" s="26">
        <f>'1'!AD59*$G59</f>
        <v>132.40024579629539</v>
      </c>
      <c r="AE59" s="26">
        <f>'1'!AE59*$G59</f>
        <v>117.69441743321489</v>
      </c>
      <c r="AF59" s="26">
        <f t="shared" si="3"/>
        <v>6687.0828830547434</v>
      </c>
      <c r="AG59" s="26">
        <f t="shared" si="4"/>
        <v>88207.033200924241</v>
      </c>
      <c r="AH59" s="56">
        <f t="shared" si="2"/>
        <v>154</v>
      </c>
    </row>
    <row r="60" spans="1:34">
      <c r="A60" s="56">
        <f t="shared" si="5"/>
        <v>155</v>
      </c>
      <c r="B60" s="3">
        <f>'1'!B60</f>
        <v>5805123</v>
      </c>
      <c r="C60" t="str">
        <f>'1'!C60</f>
        <v>Vaca Dixonn: 500kV Path Rating Upgrade</v>
      </c>
      <c r="D60" s="3">
        <f>'1'!D60</f>
        <v>61</v>
      </c>
      <c r="E60" s="6">
        <f>'1'!E60</f>
        <v>45401</v>
      </c>
      <c r="F60" s="3" t="str">
        <f>'1'!F60</f>
        <v>TOHI</v>
      </c>
      <c r="G60" s="66">
        <f>'7'!$R$22</f>
        <v>6.8272183672611453E-2</v>
      </c>
      <c r="H60" s="26">
        <f>'1'!H60*$G60</f>
        <v>0</v>
      </c>
      <c r="I60" s="26">
        <f>'1'!I60*$G60</f>
        <v>0</v>
      </c>
      <c r="J60" s="26">
        <f>'1'!J60*$G60</f>
        <v>0</v>
      </c>
      <c r="K60" s="26">
        <f>'1'!K60*$G60</f>
        <v>0</v>
      </c>
      <c r="L60" s="26">
        <f>'1'!L60*$G60</f>
        <v>0</v>
      </c>
      <c r="M60" s="26">
        <f>'1'!M60*$G60</f>
        <v>0</v>
      </c>
      <c r="N60" s="26">
        <f>'1'!N60*$G60</f>
        <v>326.85990655099459</v>
      </c>
      <c r="O60" s="26">
        <f>'1'!O60*$G60</f>
        <v>444.43143405359876</v>
      </c>
      <c r="P60" s="26">
        <f>'1'!P60*$G60</f>
        <v>764.89423699446968</v>
      </c>
      <c r="Q60" s="26">
        <f>'1'!Q60*$G60</f>
        <v>649.28212116326938</v>
      </c>
      <c r="R60" s="26">
        <f>'1'!R60*$G60</f>
        <v>653.13949954077202</v>
      </c>
      <c r="S60" s="26">
        <f>'1'!S60*$G60</f>
        <v>656.99687791827455</v>
      </c>
      <c r="T60" s="26">
        <f>'1'!T60*$G60</f>
        <v>795.11150548796752</v>
      </c>
      <c r="U60" s="26">
        <f>'1'!U60*$G60</f>
        <v>26401.686346839655</v>
      </c>
      <c r="V60" s="26">
        <f>'1'!V60*$G60</f>
        <v>1471.1494954325335</v>
      </c>
      <c r="W60" s="26">
        <f>'1'!W60*$G60</f>
        <v>905.96505011718671</v>
      </c>
      <c r="X60" s="26">
        <f>'1'!X60*$G60</f>
        <v>809.73540723064082</v>
      </c>
      <c r="Y60" s="26">
        <f>'1'!Y60*$G60</f>
        <v>736.12433879483126</v>
      </c>
      <c r="Z60" s="26">
        <f>'1'!Z60*$G60</f>
        <v>809.73540723064082</v>
      </c>
      <c r="AA60" s="26">
        <f>'1'!AA60*$G60</f>
        <v>809.73540723064082</v>
      </c>
      <c r="AB60" s="26">
        <f>'1'!AB60*$G60</f>
        <v>529.96965297701365</v>
      </c>
      <c r="AC60" s="26">
        <f>'1'!AC60*$G60</f>
        <v>169.17847114073118</v>
      </c>
      <c r="AD60" s="26">
        <f>'1'!AD60*$G60</f>
        <v>132.40024579629539</v>
      </c>
      <c r="AE60" s="26">
        <f>'1'!AE60*$G60</f>
        <v>154.46581555928341</v>
      </c>
      <c r="AF60" s="26">
        <f t="shared" si="3"/>
        <v>3495.6040762213788</v>
      </c>
      <c r="AG60" s="26">
        <f t="shared" si="4"/>
        <v>33725.257143837414</v>
      </c>
      <c r="AH60" s="56">
        <f t="shared" si="2"/>
        <v>155</v>
      </c>
    </row>
    <row r="61" spans="1:34">
      <c r="A61" s="56">
        <f t="shared" si="5"/>
        <v>156</v>
      </c>
      <c r="B61" s="3">
        <f>'1'!B61</f>
        <v>5517146</v>
      </c>
      <c r="C61" t="str">
        <f>'1'!C61</f>
        <v>TO TSO (63) - Monthly Forecast Only</v>
      </c>
      <c r="D61" s="3">
        <f>'1'!D61</f>
        <v>63</v>
      </c>
      <c r="E61" s="6" t="str">
        <f>'1'!E61</f>
        <v>OAI</v>
      </c>
      <c r="F61" s="3" t="str">
        <f>'1'!F61</f>
        <v>TOO</v>
      </c>
      <c r="G61" s="66">
        <f>'7'!$R$22</f>
        <v>6.8272183672611453E-2</v>
      </c>
      <c r="H61" s="26">
        <f>'1'!H61*$G61</f>
        <v>0</v>
      </c>
      <c r="I61" s="26">
        <f>'1'!I61*$G61</f>
        <v>0</v>
      </c>
      <c r="J61" s="26">
        <f>'1'!J61*$G61</f>
        <v>0</v>
      </c>
      <c r="K61" s="26">
        <f>'1'!K61*$G61</f>
        <v>0</v>
      </c>
      <c r="L61" s="26">
        <f>'1'!L61*$G61</f>
        <v>0</v>
      </c>
      <c r="M61" s="26">
        <f>'1'!M61*$G61</f>
        <v>0</v>
      </c>
      <c r="N61" s="26">
        <f>'1'!N61*$G61</f>
        <v>0</v>
      </c>
      <c r="O61" s="26">
        <f>'1'!O61*$G61</f>
        <v>0</v>
      </c>
      <c r="P61" s="26">
        <f>'1'!P61*$G61</f>
        <v>0</v>
      </c>
      <c r="Q61" s="26">
        <f>'1'!Q61*$G61</f>
        <v>0</v>
      </c>
      <c r="R61" s="26">
        <f>'1'!R61*$G61</f>
        <v>0</v>
      </c>
      <c r="S61" s="26">
        <f>'1'!S61*$G61</f>
        <v>42819.323652798652</v>
      </c>
      <c r="T61" s="26">
        <f>'1'!T61*$G61</f>
        <v>0</v>
      </c>
      <c r="U61" s="26">
        <f>'1'!U61*$G61</f>
        <v>0</v>
      </c>
      <c r="V61" s="26">
        <f>'1'!V61*$G61</f>
        <v>0</v>
      </c>
      <c r="W61" s="26">
        <f>'1'!W61*$G61</f>
        <v>0</v>
      </c>
      <c r="X61" s="26">
        <f>'1'!X61*$G61</f>
        <v>0</v>
      </c>
      <c r="Y61" s="26">
        <f>'1'!Y61*$G61</f>
        <v>0</v>
      </c>
      <c r="Z61" s="26">
        <f>'1'!Z61*$G61</f>
        <v>0</v>
      </c>
      <c r="AA61" s="26">
        <f>'1'!AA61*$G61</f>
        <v>0</v>
      </c>
      <c r="AB61" s="26">
        <f>'1'!AB61*$G61</f>
        <v>0</v>
      </c>
      <c r="AC61" s="26">
        <f>'1'!AC61*$G61</f>
        <v>0</v>
      </c>
      <c r="AD61" s="26">
        <f>'1'!AD61*$G61</f>
        <v>0</v>
      </c>
      <c r="AE61" s="26">
        <f>'1'!AE61*$G61</f>
        <v>0</v>
      </c>
      <c r="AF61" s="26">
        <f t="shared" si="3"/>
        <v>42819.323652798652</v>
      </c>
      <c r="AG61" s="26">
        <f t="shared" si="4"/>
        <v>0</v>
      </c>
      <c r="AH61" s="56">
        <f t="shared" si="2"/>
        <v>156</v>
      </c>
    </row>
    <row r="62" spans="1:34">
      <c r="A62" s="56">
        <f t="shared" si="5"/>
        <v>157</v>
      </c>
      <c r="B62" s="3">
        <f>'1'!B62</f>
        <v>5536661</v>
      </c>
      <c r="C62" t="str">
        <f>'1'!C62</f>
        <v>TSRP PMO</v>
      </c>
      <c r="D62" s="3">
        <f>'1'!D62</f>
        <v>63</v>
      </c>
      <c r="E62" s="6" t="str">
        <f>'1'!E62</f>
        <v>OAI</v>
      </c>
      <c r="F62" s="3" t="str">
        <f>'1'!F62</f>
        <v>TOO</v>
      </c>
      <c r="G62" s="66">
        <f>'7'!$R$22</f>
        <v>6.8272183672611453E-2</v>
      </c>
      <c r="H62" s="26">
        <f>'1'!H62*$G62</f>
        <v>1722.7666283579429</v>
      </c>
      <c r="I62" s="26">
        <f>'1'!I62*$G62</f>
        <v>-43726.681455462764</v>
      </c>
      <c r="J62" s="26">
        <f>'1'!J62*$G62</f>
        <v>-521.4014939261009</v>
      </c>
      <c r="K62" s="26">
        <f>'1'!K62*$G62</f>
        <v>7453.8614323185775</v>
      </c>
      <c r="L62" s="26">
        <f>'1'!L62*$G62</f>
        <v>32129.961509614612</v>
      </c>
      <c r="M62" s="26">
        <f>'1'!M62*$G62</f>
        <v>-55.143442752368273</v>
      </c>
      <c r="N62" s="26">
        <f>'1'!N62*$G62</f>
        <v>75540.624681293586</v>
      </c>
      <c r="O62" s="26">
        <f>'1'!O62*$G62</f>
        <v>22287.099344568909</v>
      </c>
      <c r="P62" s="26">
        <f>'1'!P62*$G62</f>
        <v>-17340.731846959639</v>
      </c>
      <c r="Q62" s="26">
        <f>'1'!Q62*$G62</f>
        <v>0</v>
      </c>
      <c r="R62" s="26">
        <f>'1'!R62*$G62</f>
        <v>0</v>
      </c>
      <c r="S62" s="26">
        <f>'1'!S62*$G62</f>
        <v>0</v>
      </c>
      <c r="T62" s="26">
        <f>'1'!T62*$G62</f>
        <v>0</v>
      </c>
      <c r="U62" s="26">
        <f>'1'!U62*$G62</f>
        <v>0</v>
      </c>
      <c r="V62" s="26">
        <f>'1'!V62*$G62</f>
        <v>0</v>
      </c>
      <c r="W62" s="26">
        <f>'1'!W62*$G62</f>
        <v>0</v>
      </c>
      <c r="X62" s="26">
        <f>'1'!X62*$G62</f>
        <v>0</v>
      </c>
      <c r="Y62" s="26">
        <f>'1'!Y62*$G62</f>
        <v>0</v>
      </c>
      <c r="Z62" s="26">
        <f>'1'!Z62*$G62</f>
        <v>0</v>
      </c>
      <c r="AA62" s="26">
        <f>'1'!AA62*$G62</f>
        <v>0</v>
      </c>
      <c r="AB62" s="26">
        <f>'1'!AB62*$G62</f>
        <v>0</v>
      </c>
      <c r="AC62" s="26">
        <f>'1'!AC62*$G62</f>
        <v>0</v>
      </c>
      <c r="AD62" s="26">
        <f>'1'!AD62*$G62</f>
        <v>0</v>
      </c>
      <c r="AE62" s="26">
        <f>'1'!AE62*$G62</f>
        <v>0</v>
      </c>
      <c r="AF62" s="26">
        <f t="shared" si="3"/>
        <v>77490.355357052758</v>
      </c>
      <c r="AG62" s="26">
        <f t="shared" si="4"/>
        <v>0</v>
      </c>
      <c r="AH62" s="56">
        <f t="shared" si="2"/>
        <v>157</v>
      </c>
    </row>
    <row r="63" spans="1:34">
      <c r="A63" s="56">
        <f t="shared" si="5"/>
        <v>158</v>
      </c>
      <c r="B63" s="3">
        <f>'1'!B63</f>
        <v>5537820</v>
      </c>
      <c r="C63" t="str">
        <f>'1'!C63</f>
        <v>TSRP NS FULL ENCLOUSRE-NORD SW</v>
      </c>
      <c r="D63" s="3">
        <f>'1'!D63</f>
        <v>63</v>
      </c>
      <c r="E63" s="6" t="str">
        <f>'1'!E63</f>
        <v>OAI</v>
      </c>
      <c r="F63" s="3" t="str">
        <f>'1'!F63</f>
        <v>TOLO</v>
      </c>
      <c r="G63" s="66">
        <f>'7'!$R$22</f>
        <v>6.8272183672611453E-2</v>
      </c>
      <c r="H63" s="26">
        <f>'1'!H63*$G63</f>
        <v>658.30770384478865</v>
      </c>
      <c r="I63" s="26">
        <f>'1'!I63*$G63</f>
        <v>0</v>
      </c>
      <c r="J63" s="26">
        <f>'1'!J63*$G63</f>
        <v>0</v>
      </c>
      <c r="K63" s="26">
        <f>'1'!K63*$G63</f>
        <v>1848.6605350502384</v>
      </c>
      <c r="L63" s="26">
        <f>'1'!L63*$G63</f>
        <v>0</v>
      </c>
      <c r="M63" s="26">
        <f>'1'!M63*$G63</f>
        <v>0</v>
      </c>
      <c r="N63" s="26">
        <f>'1'!N63*$G63</f>
        <v>0</v>
      </c>
      <c r="O63" s="26">
        <f>'1'!O63*$G63</f>
        <v>0</v>
      </c>
      <c r="P63" s="26">
        <f>'1'!P63*$G63</f>
        <v>0</v>
      </c>
      <c r="Q63" s="26">
        <f>'1'!Q63*$G63</f>
        <v>0</v>
      </c>
      <c r="R63" s="26">
        <f>'1'!R63*$G63</f>
        <v>0</v>
      </c>
      <c r="S63" s="26">
        <f>'1'!S63*$G63</f>
        <v>0</v>
      </c>
      <c r="T63" s="26">
        <f>'1'!T63*$G63</f>
        <v>0</v>
      </c>
      <c r="U63" s="26">
        <f>'1'!U63*$G63</f>
        <v>0</v>
      </c>
      <c r="V63" s="26">
        <f>'1'!V63*$G63</f>
        <v>0</v>
      </c>
      <c r="W63" s="26">
        <f>'1'!W63*$G63</f>
        <v>0</v>
      </c>
      <c r="X63" s="26">
        <f>'1'!X63*$G63</f>
        <v>0</v>
      </c>
      <c r="Y63" s="26">
        <f>'1'!Y63*$G63</f>
        <v>0</v>
      </c>
      <c r="Z63" s="26">
        <f>'1'!Z63*$G63</f>
        <v>0</v>
      </c>
      <c r="AA63" s="26">
        <f>'1'!AA63*$G63</f>
        <v>0</v>
      </c>
      <c r="AB63" s="26">
        <f>'1'!AB63*$G63</f>
        <v>0</v>
      </c>
      <c r="AC63" s="26">
        <f>'1'!AC63*$G63</f>
        <v>0</v>
      </c>
      <c r="AD63" s="26">
        <f>'1'!AD63*$G63</f>
        <v>0</v>
      </c>
      <c r="AE63" s="26">
        <f>'1'!AE63*$G63</f>
        <v>0</v>
      </c>
      <c r="AF63" s="26">
        <f t="shared" si="3"/>
        <v>2506.9682388950268</v>
      </c>
      <c r="AG63" s="26">
        <f t="shared" si="4"/>
        <v>0</v>
      </c>
      <c r="AH63" s="56">
        <f t="shared" si="2"/>
        <v>158</v>
      </c>
    </row>
    <row r="64" spans="1:34">
      <c r="A64" s="56">
        <f t="shared" si="5"/>
        <v>159</v>
      </c>
      <c r="B64" s="3">
        <f>'1'!B64</f>
        <v>5537821</v>
      </c>
      <c r="C64" t="str">
        <f>'1'!C64</f>
        <v>TSRP NS INERTIA-DELEVAN SW 17</v>
      </c>
      <c r="D64" s="3">
        <f>'1'!D64</f>
        <v>63</v>
      </c>
      <c r="E64" s="6" t="str">
        <f>'1'!E64</f>
        <v>OAI</v>
      </c>
      <c r="F64" s="3" t="str">
        <f>'1'!F64</f>
        <v>TOO</v>
      </c>
      <c r="G64" s="66">
        <f>'7'!$R$22</f>
        <v>6.8272183672611453E-2</v>
      </c>
      <c r="H64" s="26">
        <f>'1'!H64*$G64</f>
        <v>195.77731389958061</v>
      </c>
      <c r="I64" s="26">
        <f>'1'!I64*$G64</f>
        <v>929.19807422097642</v>
      </c>
      <c r="J64" s="26">
        <f>'1'!J64*$G64</f>
        <v>280.95369024953067</v>
      </c>
      <c r="K64" s="26">
        <f>'1'!K64*$G64</f>
        <v>58.031356121719732</v>
      </c>
      <c r="L64" s="26">
        <f>'1'!L64*$G64</f>
        <v>87.402049537677186</v>
      </c>
      <c r="M64" s="26">
        <f>'1'!M64*$G64</f>
        <v>735.01832941933492</v>
      </c>
      <c r="N64" s="26">
        <f>'1'!N64*$G64</f>
        <v>0</v>
      </c>
      <c r="O64" s="26">
        <f>'1'!O64*$G64</f>
        <v>0</v>
      </c>
      <c r="P64" s="26">
        <f>'1'!P64*$G64</f>
        <v>0</v>
      </c>
      <c r="Q64" s="26">
        <f>'1'!Q64*$G64</f>
        <v>52.986041748313752</v>
      </c>
      <c r="R64" s="26">
        <f>'1'!R64*$G64</f>
        <v>66.4015258399819</v>
      </c>
      <c r="S64" s="26">
        <f>'1'!S64*$G64</f>
        <v>66.886258344057438</v>
      </c>
      <c r="T64" s="26">
        <f>'1'!T64*$G64</f>
        <v>18.112610328343816</v>
      </c>
      <c r="U64" s="26">
        <f>'1'!U64*$G64</f>
        <v>0</v>
      </c>
      <c r="V64" s="26">
        <f>'1'!V64*$G64</f>
        <v>0</v>
      </c>
      <c r="W64" s="26">
        <f>'1'!W64*$G64</f>
        <v>0</v>
      </c>
      <c r="X64" s="26">
        <f>'1'!X64*$G64</f>
        <v>0</v>
      </c>
      <c r="Y64" s="26">
        <f>'1'!Y64*$G64</f>
        <v>0</v>
      </c>
      <c r="Z64" s="26">
        <f>'1'!Z64*$G64</f>
        <v>0</v>
      </c>
      <c r="AA64" s="26">
        <f>'1'!AA64*$G64</f>
        <v>0</v>
      </c>
      <c r="AB64" s="26">
        <f>'1'!AB64*$G64</f>
        <v>0</v>
      </c>
      <c r="AC64" s="26">
        <f>'1'!AC64*$G64</f>
        <v>0</v>
      </c>
      <c r="AD64" s="26">
        <f>'1'!AD64*$G64</f>
        <v>0</v>
      </c>
      <c r="AE64" s="26">
        <f>'1'!AE64*$G64</f>
        <v>0</v>
      </c>
      <c r="AF64" s="26">
        <f t="shared" si="3"/>
        <v>2472.6546393811723</v>
      </c>
      <c r="AG64" s="26">
        <f t="shared" si="4"/>
        <v>18.112610328343816</v>
      </c>
      <c r="AH64" s="56">
        <f t="shared" si="2"/>
        <v>159</v>
      </c>
    </row>
    <row r="65" spans="1:34">
      <c r="A65" s="56">
        <f t="shared" si="5"/>
        <v>160</v>
      </c>
      <c r="B65" s="3">
        <f>'1'!B65</f>
        <v>5537822</v>
      </c>
      <c r="C65" t="str">
        <f>'1'!C65</f>
        <v>TSRP NS INERTIA-ELIZABETHTOWN</v>
      </c>
      <c r="D65" s="3">
        <f>'1'!D65</f>
        <v>63</v>
      </c>
      <c r="E65" s="6" t="str">
        <f>'1'!E65</f>
        <v>OAI</v>
      </c>
      <c r="F65" s="3" t="str">
        <f>'1'!F65</f>
        <v>TOO</v>
      </c>
      <c r="G65" s="66">
        <f>'7'!$R$22</f>
        <v>6.8272183672611453E-2</v>
      </c>
      <c r="H65" s="26">
        <f>'1'!H65*$G65</f>
        <v>25.090027499684709</v>
      </c>
      <c r="I65" s="26">
        <f>'1'!I65*$G65</f>
        <v>-27.104056918026746</v>
      </c>
      <c r="J65" s="26">
        <f>'1'!J65*$G65</f>
        <v>26.11411025477388</v>
      </c>
      <c r="K65" s="26">
        <f>'1'!K65*$G65</f>
        <v>177.00246338961244</v>
      </c>
      <c r="L65" s="26">
        <f>'1'!L65*$G65</f>
        <v>136.95400044725855</v>
      </c>
      <c r="M65" s="26">
        <f>'1'!M65*$G65</f>
        <v>73.242398643977566</v>
      </c>
      <c r="N65" s="26">
        <f>'1'!N65*$G65</f>
        <v>77.768844421471698</v>
      </c>
      <c r="O65" s="26">
        <f>'1'!O65*$G65</f>
        <v>105.74678529050789</v>
      </c>
      <c r="P65" s="26">
        <f>'1'!P65*$G65</f>
        <v>121.81123010867336</v>
      </c>
      <c r="Q65" s="26">
        <f>'1'!Q65*$G65</f>
        <v>3551.8398739125096</v>
      </c>
      <c r="R65" s="26">
        <f>'1'!R65*$G65</f>
        <v>335.66019102639422</v>
      </c>
      <c r="S65" s="26">
        <f>'1'!S65*$G65</f>
        <v>52.986041748313752</v>
      </c>
      <c r="T65" s="26">
        <f>'1'!T65*$G65</f>
        <v>0</v>
      </c>
      <c r="U65" s="26">
        <f>'1'!U65*$G65</f>
        <v>0</v>
      </c>
      <c r="V65" s="26">
        <f>'1'!V65*$G65</f>
        <v>0</v>
      </c>
      <c r="W65" s="26">
        <f>'1'!W65*$G65</f>
        <v>0</v>
      </c>
      <c r="X65" s="26">
        <f>'1'!X65*$G65</f>
        <v>0</v>
      </c>
      <c r="Y65" s="26">
        <f>'1'!Y65*$G65</f>
        <v>0</v>
      </c>
      <c r="Z65" s="26">
        <f>'1'!Z65*$G65</f>
        <v>0</v>
      </c>
      <c r="AA65" s="26">
        <f>'1'!AA65*$G65</f>
        <v>0</v>
      </c>
      <c r="AB65" s="26">
        <f>'1'!AB65*$G65</f>
        <v>0</v>
      </c>
      <c r="AC65" s="26">
        <f>'1'!AC65*$G65</f>
        <v>0</v>
      </c>
      <c r="AD65" s="26">
        <f>'1'!AD65*$G65</f>
        <v>0</v>
      </c>
      <c r="AE65" s="26">
        <f>'1'!AE65*$G65</f>
        <v>0</v>
      </c>
      <c r="AF65" s="26">
        <f t="shared" si="3"/>
        <v>4657.1119098251511</v>
      </c>
      <c r="AG65" s="26">
        <f t="shared" si="4"/>
        <v>0</v>
      </c>
      <c r="AH65" s="56">
        <f t="shared" si="2"/>
        <v>160</v>
      </c>
    </row>
    <row r="66" spans="1:34">
      <c r="A66" s="56">
        <f t="shared" si="5"/>
        <v>161</v>
      </c>
      <c r="B66" s="3">
        <f>'1'!B66</f>
        <v>5537823</v>
      </c>
      <c r="C66" t="str">
        <f>'1'!C66</f>
        <v>TSRP NS INERTIA-GANSNER</v>
      </c>
      <c r="D66" s="3">
        <f>'1'!D66</f>
        <v>63</v>
      </c>
      <c r="E66" s="6" t="str">
        <f>'1'!E66</f>
        <v>OAI</v>
      </c>
      <c r="F66" s="3" t="str">
        <f>'1'!F66</f>
        <v>TOO</v>
      </c>
      <c r="G66" s="66">
        <f>'7'!$R$22</f>
        <v>6.8272183672611453E-2</v>
      </c>
      <c r="H66" s="26">
        <f>'1'!H66*$G66</f>
        <v>25.090027499684709</v>
      </c>
      <c r="I66" s="26">
        <f>'1'!I66*$G66</f>
        <v>-27.104056918026746</v>
      </c>
      <c r="J66" s="26">
        <f>'1'!J66*$G66</f>
        <v>26.11411025477388</v>
      </c>
      <c r="K66" s="26">
        <f>'1'!K66*$G66</f>
        <v>140.86599657169918</v>
      </c>
      <c r="L66" s="26">
        <f>'1'!L66*$G66</f>
        <v>1923.0908696901195</v>
      </c>
      <c r="M66" s="26">
        <f>'1'!M66*$G66</f>
        <v>219.4336255421405</v>
      </c>
      <c r="N66" s="26">
        <f>'1'!N66*$G66</f>
        <v>57.526141962542411</v>
      </c>
      <c r="O66" s="26">
        <f>'1'!O66*$G66</f>
        <v>1.3927525469212738</v>
      </c>
      <c r="P66" s="26">
        <f>'1'!P66*$G66</f>
        <v>0.45059641223923558</v>
      </c>
      <c r="Q66" s="26">
        <f>'1'!Q66*$G66</f>
        <v>52.986041748313752</v>
      </c>
      <c r="R66" s="26">
        <f>'1'!R66*$G66</f>
        <v>66.4015258399819</v>
      </c>
      <c r="S66" s="26">
        <f>'1'!S66*$G66</f>
        <v>16.002999852860125</v>
      </c>
      <c r="T66" s="26">
        <f>'1'!T66*$G66</f>
        <v>16.480905138568406</v>
      </c>
      <c r="U66" s="26">
        <f>'1'!U66*$G66</f>
        <v>0</v>
      </c>
      <c r="V66" s="26">
        <f>'1'!V66*$G66</f>
        <v>0</v>
      </c>
      <c r="W66" s="26">
        <f>'1'!W66*$G66</f>
        <v>0</v>
      </c>
      <c r="X66" s="26">
        <f>'1'!X66*$G66</f>
        <v>0</v>
      </c>
      <c r="Y66" s="26">
        <f>'1'!Y66*$G66</f>
        <v>0</v>
      </c>
      <c r="Z66" s="26">
        <f>'1'!Z66*$G66</f>
        <v>0</v>
      </c>
      <c r="AA66" s="26">
        <f>'1'!AA66*$G66</f>
        <v>0</v>
      </c>
      <c r="AB66" s="26">
        <f>'1'!AB66*$G66</f>
        <v>0</v>
      </c>
      <c r="AC66" s="26">
        <f>'1'!AC66*$G66</f>
        <v>0</v>
      </c>
      <c r="AD66" s="26">
        <f>'1'!AD66*$G66</f>
        <v>0</v>
      </c>
      <c r="AE66" s="26">
        <f>'1'!AE66*$G66</f>
        <v>0</v>
      </c>
      <c r="AF66" s="26">
        <f t="shared" si="3"/>
        <v>2502.2506310032495</v>
      </c>
      <c r="AG66" s="26">
        <f t="shared" si="4"/>
        <v>16.480905138568406</v>
      </c>
      <c r="AH66" s="56">
        <f t="shared" si="2"/>
        <v>161</v>
      </c>
    </row>
    <row r="67" spans="1:34">
      <c r="A67" s="56">
        <f t="shared" si="5"/>
        <v>162</v>
      </c>
      <c r="B67" s="3">
        <f>'1'!B67</f>
        <v>5537824</v>
      </c>
      <c r="C67" t="str">
        <f>'1'!C67</f>
        <v>TSRP NS INERTIA-HAT CRK</v>
      </c>
      <c r="D67" s="3">
        <f>'1'!D67</f>
        <v>63</v>
      </c>
      <c r="E67" s="6" t="str">
        <f>'1'!E67</f>
        <v>OAI</v>
      </c>
      <c r="F67" s="3" t="str">
        <f>'1'!F67</f>
        <v>TOO</v>
      </c>
      <c r="G67" s="66">
        <f>'7'!$R$22</f>
        <v>6.8272183672611453E-2</v>
      </c>
      <c r="H67" s="26">
        <f>'1'!H67*$G67</f>
        <v>83.401299574462143</v>
      </c>
      <c r="I67" s="26">
        <f>'1'!I67*$G67</f>
        <v>0</v>
      </c>
      <c r="J67" s="26">
        <f>'1'!J67*$G67</f>
        <v>0</v>
      </c>
      <c r="K67" s="26">
        <f>'1'!K67*$G67</f>
        <v>1633.726046412123</v>
      </c>
      <c r="L67" s="26">
        <f>'1'!L67*$G67</f>
        <v>0</v>
      </c>
      <c r="M67" s="26">
        <f>'1'!M67*$G67</f>
        <v>0</v>
      </c>
      <c r="N67" s="26">
        <f>'1'!N67*$G67</f>
        <v>0</v>
      </c>
      <c r="O67" s="26">
        <f>'1'!O67*$G67</f>
        <v>0</v>
      </c>
      <c r="P67" s="26">
        <f>'1'!P67*$G67</f>
        <v>0</v>
      </c>
      <c r="Q67" s="26">
        <f>'1'!Q67*$G67</f>
        <v>0</v>
      </c>
      <c r="R67" s="26">
        <f>'1'!R67*$G67</f>
        <v>0</v>
      </c>
      <c r="S67" s="26">
        <f>'1'!S67*$G67</f>
        <v>0</v>
      </c>
      <c r="T67" s="26">
        <f>'1'!T67*$G67</f>
        <v>0</v>
      </c>
      <c r="U67" s="26">
        <f>'1'!U67*$G67</f>
        <v>0</v>
      </c>
      <c r="V67" s="26">
        <f>'1'!V67*$G67</f>
        <v>0</v>
      </c>
      <c r="W67" s="26">
        <f>'1'!W67*$G67</f>
        <v>0</v>
      </c>
      <c r="X67" s="26">
        <f>'1'!X67*$G67</f>
        <v>0</v>
      </c>
      <c r="Y67" s="26">
        <f>'1'!Y67*$G67</f>
        <v>0</v>
      </c>
      <c r="Z67" s="26">
        <f>'1'!Z67*$G67</f>
        <v>0</v>
      </c>
      <c r="AA67" s="26">
        <f>'1'!AA67*$G67</f>
        <v>0</v>
      </c>
      <c r="AB67" s="26">
        <f>'1'!AB67*$G67</f>
        <v>0</v>
      </c>
      <c r="AC67" s="26">
        <f>'1'!AC67*$G67</f>
        <v>0</v>
      </c>
      <c r="AD67" s="26">
        <f>'1'!AD67*$G67</f>
        <v>0</v>
      </c>
      <c r="AE67" s="26">
        <f>'1'!AE67*$G67</f>
        <v>0</v>
      </c>
      <c r="AF67" s="26">
        <f t="shared" si="3"/>
        <v>1717.1273459865852</v>
      </c>
      <c r="AG67" s="26">
        <f t="shared" si="4"/>
        <v>0</v>
      </c>
      <c r="AH67" s="56">
        <f t="shared" si="2"/>
        <v>162</v>
      </c>
    </row>
    <row r="68" spans="1:34">
      <c r="A68" s="56">
        <f t="shared" si="5"/>
        <v>163</v>
      </c>
      <c r="B68" s="3">
        <f>'1'!B68</f>
        <v>5537825</v>
      </c>
      <c r="C68" t="str">
        <f>'1'!C68</f>
        <v>TSRP NS INERTIA-NARROWS SW</v>
      </c>
      <c r="D68" s="3">
        <f>'1'!D68</f>
        <v>63</v>
      </c>
      <c r="E68" s="6" t="str">
        <f>'1'!E68</f>
        <v>OAI</v>
      </c>
      <c r="F68" s="3" t="str">
        <f>'1'!F68</f>
        <v>TOLO</v>
      </c>
      <c r="G68" s="66">
        <f>'7'!$R$22</f>
        <v>6.8272183672611453E-2</v>
      </c>
      <c r="H68" s="26">
        <f>'1'!H68*$G68</f>
        <v>423.56062750488144</v>
      </c>
      <c r="I68" s="26">
        <f>'1'!I68*$G68</f>
        <v>2626.260225426181</v>
      </c>
      <c r="J68" s="26">
        <f>'1'!J68*$G68</f>
        <v>411.2921160989132</v>
      </c>
      <c r="K68" s="26">
        <f>'1'!K68*$G68</f>
        <v>115.86472291078888</v>
      </c>
      <c r="L68" s="26">
        <f>'1'!L68*$G68</f>
        <v>110.52583814759069</v>
      </c>
      <c r="M68" s="26">
        <f>'1'!M68*$G68</f>
        <v>108.90096017618252</v>
      </c>
      <c r="N68" s="26">
        <f>'1'!N68*$G68</f>
        <v>1.3790981101867512</v>
      </c>
      <c r="O68" s="26">
        <f>'1'!O68*$G68</f>
        <v>1.3790981101867512</v>
      </c>
      <c r="P68" s="26">
        <f>'1'!P68*$G68</f>
        <v>1.3790981101867512</v>
      </c>
      <c r="Q68" s="26">
        <f>'1'!Q68*$G68</f>
        <v>52.986041748313752</v>
      </c>
      <c r="R68" s="26">
        <f>'1'!R68*$G68</f>
        <v>52.986041748313752</v>
      </c>
      <c r="S68" s="26">
        <f>'1'!S68*$G68</f>
        <v>18.276463569158086</v>
      </c>
      <c r="T68" s="26">
        <f>'1'!T68*$G68</f>
        <v>0</v>
      </c>
      <c r="U68" s="26">
        <f>'1'!U68*$G68</f>
        <v>0</v>
      </c>
      <c r="V68" s="26">
        <f>'1'!V68*$G68</f>
        <v>0</v>
      </c>
      <c r="W68" s="26">
        <f>'1'!W68*$G68</f>
        <v>0</v>
      </c>
      <c r="X68" s="26">
        <f>'1'!X68*$G68</f>
        <v>0</v>
      </c>
      <c r="Y68" s="26">
        <f>'1'!Y68*$G68</f>
        <v>0</v>
      </c>
      <c r="Z68" s="26">
        <f>'1'!Z68*$G68</f>
        <v>0</v>
      </c>
      <c r="AA68" s="26">
        <f>'1'!AA68*$G68</f>
        <v>0</v>
      </c>
      <c r="AB68" s="26">
        <f>'1'!AB68*$G68</f>
        <v>0</v>
      </c>
      <c r="AC68" s="26">
        <f>'1'!AC68*$G68</f>
        <v>0</v>
      </c>
      <c r="AD68" s="26">
        <f>'1'!AD68*$G68</f>
        <v>0</v>
      </c>
      <c r="AE68" s="26">
        <f>'1'!AE68*$G68</f>
        <v>0</v>
      </c>
      <c r="AF68" s="26">
        <f t="shared" si="3"/>
        <v>3924.7903316608827</v>
      </c>
      <c r="AG68" s="26">
        <f t="shared" si="4"/>
        <v>0</v>
      </c>
      <c r="AH68" s="56">
        <f t="shared" ref="AH68:AH129" si="6">A68</f>
        <v>163</v>
      </c>
    </row>
    <row r="69" spans="1:34">
      <c r="A69" s="56">
        <f t="shared" si="5"/>
        <v>164</v>
      </c>
      <c r="B69" s="3">
        <f>'1'!B69</f>
        <v>5537826</v>
      </c>
      <c r="C69" t="str">
        <f>'1'!C69</f>
        <v>TSRP NS INERTIA - PIKE CITY SW</v>
      </c>
      <c r="D69" s="3">
        <f>'1'!D69</f>
        <v>63</v>
      </c>
      <c r="E69" s="6" t="str">
        <f>'1'!E69</f>
        <v>OAI</v>
      </c>
      <c r="F69" s="3" t="str">
        <f>'1'!F69</f>
        <v>TOO</v>
      </c>
      <c r="G69" s="66">
        <f>'7'!$R$22</f>
        <v>6.8272183672611453E-2</v>
      </c>
      <c r="H69" s="26">
        <f>'1'!H69*$G69</f>
        <v>25.090027499684709</v>
      </c>
      <c r="I69" s="26">
        <f>'1'!I69*$G69</f>
        <v>-27.104056918026746</v>
      </c>
      <c r="J69" s="26">
        <f>'1'!J69*$G69</f>
        <v>26.11411025477388</v>
      </c>
      <c r="K69" s="26">
        <f>'1'!K69*$G69</f>
        <v>144.76433825940532</v>
      </c>
      <c r="L69" s="26">
        <f>'1'!L69*$G69</f>
        <v>108.38209158027068</v>
      </c>
      <c r="M69" s="26">
        <f>'1'!M69*$G69</f>
        <v>44.731934742295024</v>
      </c>
      <c r="N69" s="26">
        <f>'1'!N69*$G69</f>
        <v>77.673263364330055</v>
      </c>
      <c r="O69" s="26">
        <f>'1'!O69*$G69</f>
        <v>5.6665912448267504</v>
      </c>
      <c r="P69" s="26">
        <f>'1'!P69*$G69</f>
        <v>65.049736603264193</v>
      </c>
      <c r="Q69" s="26">
        <f>'1'!Q69*$G69</f>
        <v>52.986041748313752</v>
      </c>
      <c r="R69" s="26">
        <f>'1'!R69*$G69</f>
        <v>48.213816109598213</v>
      </c>
      <c r="S69" s="26">
        <f>'1'!S69*$G69</f>
        <v>2201.7028240396794</v>
      </c>
      <c r="T69" s="26">
        <f>'1'!T69*$G69</f>
        <v>0</v>
      </c>
      <c r="U69" s="26">
        <f>'1'!U69*$G69</f>
        <v>0</v>
      </c>
      <c r="V69" s="26">
        <f>'1'!V69*$G69</f>
        <v>0</v>
      </c>
      <c r="W69" s="26">
        <f>'1'!W69*$G69</f>
        <v>0</v>
      </c>
      <c r="X69" s="26">
        <f>'1'!X69*$G69</f>
        <v>0</v>
      </c>
      <c r="Y69" s="26">
        <f>'1'!Y69*$G69</f>
        <v>0</v>
      </c>
      <c r="Z69" s="26">
        <f>'1'!Z69*$G69</f>
        <v>0</v>
      </c>
      <c r="AA69" s="26">
        <f>'1'!AA69*$G69</f>
        <v>0</v>
      </c>
      <c r="AB69" s="26">
        <f>'1'!AB69*$G69</f>
        <v>0</v>
      </c>
      <c r="AC69" s="26">
        <f>'1'!AC69*$G69</f>
        <v>0</v>
      </c>
      <c r="AD69" s="26">
        <f>'1'!AD69*$G69</f>
        <v>0</v>
      </c>
      <c r="AE69" s="26">
        <f>'1'!AE69*$G69</f>
        <v>0</v>
      </c>
      <c r="AF69" s="26">
        <f t="shared" ref="AF69:AF117" si="7">SUM(H69:S69)</f>
        <v>2773.2707185284153</v>
      </c>
      <c r="AG69" s="26">
        <f t="shared" ref="AG69:AG117" si="8">SUM(T69:AE69)</f>
        <v>0</v>
      </c>
      <c r="AH69" s="56">
        <f t="shared" si="6"/>
        <v>164</v>
      </c>
    </row>
    <row r="70" spans="1:34">
      <c r="A70" s="56">
        <f t="shared" ref="A70:A133" si="9">A69+1</f>
        <v>165</v>
      </c>
      <c r="B70" s="3">
        <f>'1'!B70</f>
        <v>5537827</v>
      </c>
      <c r="C70" t="str">
        <f>'1'!C70</f>
        <v>TSRP NS INERTIA - RICE MOAS</v>
      </c>
      <c r="D70" s="3">
        <f>'1'!D70</f>
        <v>63</v>
      </c>
      <c r="E70" s="6" t="str">
        <f>'1'!E70</f>
        <v>OAI</v>
      </c>
      <c r="F70" s="3" t="str">
        <f>'1'!F70</f>
        <v>TOO</v>
      </c>
      <c r="G70" s="66">
        <f>'7'!$R$22</f>
        <v>6.8272183672611453E-2</v>
      </c>
      <c r="H70" s="26">
        <f>'1'!H70*$G70</f>
        <v>408.1106323397695</v>
      </c>
      <c r="I70" s="26">
        <f>'1'!I70*$G70</f>
        <v>1731.92192818844</v>
      </c>
      <c r="J70" s="26">
        <f>'1'!J70*$G70</f>
        <v>821.5191861325336</v>
      </c>
      <c r="K70" s="26">
        <f>'1'!K70*$G70</f>
        <v>106.85279466600417</v>
      </c>
      <c r="L70" s="26">
        <f>'1'!L70*$G70</f>
        <v>103.71910143543133</v>
      </c>
      <c r="M70" s="26">
        <f>'1'!M70*$G70</f>
        <v>103.71910143543133</v>
      </c>
      <c r="N70" s="26">
        <f>'1'!N70*$G70</f>
        <v>0</v>
      </c>
      <c r="O70" s="26">
        <f>'1'!O70*$G70</f>
        <v>0</v>
      </c>
      <c r="P70" s="26">
        <f>'1'!P70*$G70</f>
        <v>0</v>
      </c>
      <c r="Q70" s="26">
        <f>'1'!Q70*$G70</f>
        <v>54.720155213598076</v>
      </c>
      <c r="R70" s="26">
        <f>'1'!R70*$G70</f>
        <v>52.986041748313752</v>
      </c>
      <c r="S70" s="26">
        <f>'1'!S70*$G70</f>
        <v>52.986041748313752</v>
      </c>
      <c r="T70" s="26">
        <f>'1'!T70*$G70</f>
        <v>0</v>
      </c>
      <c r="U70" s="26">
        <f>'1'!U70*$G70</f>
        <v>0</v>
      </c>
      <c r="V70" s="26">
        <f>'1'!V70*$G70</f>
        <v>0</v>
      </c>
      <c r="W70" s="26">
        <f>'1'!W70*$G70</f>
        <v>0</v>
      </c>
      <c r="X70" s="26">
        <f>'1'!X70*$G70</f>
        <v>0</v>
      </c>
      <c r="Y70" s="26">
        <f>'1'!Y70*$G70</f>
        <v>0</v>
      </c>
      <c r="Z70" s="26">
        <f>'1'!Z70*$G70</f>
        <v>0</v>
      </c>
      <c r="AA70" s="26">
        <f>'1'!AA70*$G70</f>
        <v>0</v>
      </c>
      <c r="AB70" s="26">
        <f>'1'!AB70*$G70</f>
        <v>0</v>
      </c>
      <c r="AC70" s="26">
        <f>'1'!AC70*$G70</f>
        <v>0</v>
      </c>
      <c r="AD70" s="26">
        <f>'1'!AD70*$G70</f>
        <v>0</v>
      </c>
      <c r="AE70" s="26">
        <f>'1'!AE70*$G70</f>
        <v>0</v>
      </c>
      <c r="AF70" s="26">
        <f t="shared" si="7"/>
        <v>3436.5349829078355</v>
      </c>
      <c r="AG70" s="26">
        <f t="shared" si="8"/>
        <v>0</v>
      </c>
      <c r="AH70" s="56">
        <f t="shared" si="6"/>
        <v>165</v>
      </c>
    </row>
    <row r="71" spans="1:34">
      <c r="A71" s="56">
        <f t="shared" si="9"/>
        <v>166</v>
      </c>
      <c r="B71" s="3">
        <f>'1'!B71</f>
        <v>5537828</v>
      </c>
      <c r="C71" t="str">
        <f>'1'!C71</f>
        <v>TSRP NS INERTIA - SMARTVILLE SW</v>
      </c>
      <c r="D71" s="3">
        <f>'1'!D71</f>
        <v>63</v>
      </c>
      <c r="E71" s="6" t="str">
        <f>'1'!E71</f>
        <v>OAI</v>
      </c>
      <c r="F71" s="3" t="str">
        <f>'1'!F71</f>
        <v>TOO</v>
      </c>
      <c r="G71" s="66">
        <f>'7'!$R$22</f>
        <v>6.8272183672611453E-2</v>
      </c>
      <c r="H71" s="26">
        <f>'1'!H71*$G71</f>
        <v>25.090027499684709</v>
      </c>
      <c r="I71" s="26">
        <f>'1'!I71*$G71</f>
        <v>1603.5497412288287</v>
      </c>
      <c r="J71" s="26">
        <f>'1'!J71*$G71</f>
        <v>405.71427869286083</v>
      </c>
      <c r="K71" s="26">
        <f>'1'!K71*$G71</f>
        <v>76.068867048023691</v>
      </c>
      <c r="L71" s="26">
        <f>'1'!L71*$G71</f>
        <v>75.461244613337442</v>
      </c>
      <c r="M71" s="26">
        <f>'1'!M71*$G71</f>
        <v>75.461244613337442</v>
      </c>
      <c r="N71" s="26">
        <f>'1'!N71*$G71</f>
        <v>0</v>
      </c>
      <c r="O71" s="26">
        <f>'1'!O71*$G71</f>
        <v>0</v>
      </c>
      <c r="P71" s="26">
        <f>'1'!P71*$G71</f>
        <v>0</v>
      </c>
      <c r="Q71" s="26">
        <f>'1'!Q71*$G71</f>
        <v>105.96525627826023</v>
      </c>
      <c r="R71" s="26">
        <f>'1'!R71*$G71</f>
        <v>69.152894841988129</v>
      </c>
      <c r="S71" s="26">
        <f>'1'!S71*$G71</f>
        <v>66.886258344057438</v>
      </c>
      <c r="T71" s="26">
        <f>'1'!T71*$G71</f>
        <v>17.928275432427768</v>
      </c>
      <c r="U71" s="26">
        <f>'1'!U71*$G71</f>
        <v>0</v>
      </c>
      <c r="V71" s="26">
        <f>'1'!V71*$G71</f>
        <v>0</v>
      </c>
      <c r="W71" s="26">
        <f>'1'!W71*$G71</f>
        <v>0</v>
      </c>
      <c r="X71" s="26">
        <f>'1'!X71*$G71</f>
        <v>0</v>
      </c>
      <c r="Y71" s="26">
        <f>'1'!Y71*$G71</f>
        <v>0</v>
      </c>
      <c r="Z71" s="26">
        <f>'1'!Z71*$G71</f>
        <v>0</v>
      </c>
      <c r="AA71" s="26">
        <f>'1'!AA71*$G71</f>
        <v>0</v>
      </c>
      <c r="AB71" s="26">
        <f>'1'!AB71*$G71</f>
        <v>0</v>
      </c>
      <c r="AC71" s="26">
        <f>'1'!AC71*$G71</f>
        <v>0</v>
      </c>
      <c r="AD71" s="26">
        <f>'1'!AD71*$G71</f>
        <v>0</v>
      </c>
      <c r="AE71" s="26">
        <f>'1'!AE71*$G71</f>
        <v>0</v>
      </c>
      <c r="AF71" s="26">
        <f t="shared" si="7"/>
        <v>2503.3498131603783</v>
      </c>
      <c r="AG71" s="26">
        <f t="shared" si="8"/>
        <v>17.928275432427768</v>
      </c>
      <c r="AH71" s="56">
        <f t="shared" si="6"/>
        <v>166</v>
      </c>
    </row>
    <row r="72" spans="1:34">
      <c r="A72" s="56">
        <f t="shared" si="9"/>
        <v>167</v>
      </c>
      <c r="B72" s="3">
        <f>'1'!B72</f>
        <v>5537830</v>
      </c>
      <c r="C72" t="str">
        <f>'1'!C72</f>
        <v>TSRP NS INERTIA - WILLOWS</v>
      </c>
      <c r="D72" s="3">
        <f>'1'!D72</f>
        <v>63</v>
      </c>
      <c r="E72" s="6" t="str">
        <f>'1'!E72</f>
        <v>OAI</v>
      </c>
      <c r="F72" s="3" t="str">
        <f>'1'!F72</f>
        <v>TOO</v>
      </c>
      <c r="G72" s="66">
        <f>'7'!$R$22</f>
        <v>6.8272183672611453E-2</v>
      </c>
      <c r="H72" s="26">
        <f>'1'!H72*$G72</f>
        <v>163.75083253875857</v>
      </c>
      <c r="I72" s="26">
        <f>'1'!I72*$G72</f>
        <v>-27.104056918026746</v>
      </c>
      <c r="J72" s="26">
        <f>'1'!J72*$G72</f>
        <v>20.884460985451842</v>
      </c>
      <c r="K72" s="26">
        <f>'1'!K72*$G72</f>
        <v>181.01686778956201</v>
      </c>
      <c r="L72" s="26">
        <f>'1'!L72*$G72</f>
        <v>125.55937299229971</v>
      </c>
      <c r="M72" s="26">
        <f>'1'!M72*$G72</f>
        <v>93.061813564136671</v>
      </c>
      <c r="N72" s="26">
        <f>'1'!N72*$G72</f>
        <v>77.768844421471698</v>
      </c>
      <c r="O72" s="26">
        <f>'1'!O72*$G72</f>
        <v>5.5846646244196165</v>
      </c>
      <c r="P72" s="26">
        <f>'1'!P72*$G72</f>
        <v>82.227018015293226</v>
      </c>
      <c r="Q72" s="26">
        <f>'1'!Q72*$G72</f>
        <v>3818.9343108764997</v>
      </c>
      <c r="R72" s="26">
        <f>'1'!R72*$G72</f>
        <v>61.151394915558079</v>
      </c>
      <c r="S72" s="26">
        <f>'1'!S72*$G72</f>
        <v>52.453518715667379</v>
      </c>
      <c r="T72" s="26">
        <f>'1'!T72*$G72</f>
        <v>0</v>
      </c>
      <c r="U72" s="26">
        <f>'1'!U72*$G72</f>
        <v>0</v>
      </c>
      <c r="V72" s="26">
        <f>'1'!V72*$G72</f>
        <v>0</v>
      </c>
      <c r="W72" s="26">
        <f>'1'!W72*$G72</f>
        <v>0</v>
      </c>
      <c r="X72" s="26">
        <f>'1'!X72*$G72</f>
        <v>0</v>
      </c>
      <c r="Y72" s="26">
        <f>'1'!Y72*$G72</f>
        <v>0</v>
      </c>
      <c r="Z72" s="26">
        <f>'1'!Z72*$G72</f>
        <v>0</v>
      </c>
      <c r="AA72" s="26">
        <f>'1'!AA72*$G72</f>
        <v>0</v>
      </c>
      <c r="AB72" s="26">
        <f>'1'!AB72*$G72</f>
        <v>0</v>
      </c>
      <c r="AC72" s="26">
        <f>'1'!AC72*$G72</f>
        <v>0</v>
      </c>
      <c r="AD72" s="26">
        <f>'1'!AD72*$G72</f>
        <v>0</v>
      </c>
      <c r="AE72" s="26">
        <f>'1'!AE72*$G72</f>
        <v>0</v>
      </c>
      <c r="AF72" s="26">
        <f t="shared" si="7"/>
        <v>4655.2890425210908</v>
      </c>
      <c r="AG72" s="26">
        <f t="shared" si="8"/>
        <v>0</v>
      </c>
      <c r="AH72" s="56">
        <f t="shared" si="6"/>
        <v>167</v>
      </c>
    </row>
    <row r="73" spans="1:34">
      <c r="A73" s="56">
        <f t="shared" si="9"/>
        <v>168</v>
      </c>
      <c r="B73" s="3">
        <f>'1'!B73</f>
        <v>5537831</v>
      </c>
      <c r="C73" t="str">
        <f>'1'!C73</f>
        <v>TSRP NS INERTIA- ANITA SW</v>
      </c>
      <c r="D73" s="3">
        <f>'1'!D73</f>
        <v>63</v>
      </c>
      <c r="E73" s="6" t="str">
        <f>'1'!E73</f>
        <v>OAI</v>
      </c>
      <c r="F73" s="3" t="str">
        <f>'1'!F73</f>
        <v>TOO</v>
      </c>
      <c r="G73" s="66">
        <f>'7'!$R$22</f>
        <v>6.8272183672611453E-2</v>
      </c>
      <c r="H73" s="26">
        <f>'1'!H73*$G73</f>
        <v>25.090027499684709</v>
      </c>
      <c r="I73" s="26">
        <f>'1'!I73*$G73</f>
        <v>65.02242772979514</v>
      </c>
      <c r="J73" s="26">
        <f>'1'!J73*$G73</f>
        <v>25.117336373153751</v>
      </c>
      <c r="K73" s="26">
        <f>'1'!K73*$G73</f>
        <v>318.79013444089196</v>
      </c>
      <c r="L73" s="26">
        <f>'1'!L73*$G73</f>
        <v>1774.2097187552558</v>
      </c>
      <c r="M73" s="26">
        <f>'1'!M73*$G73</f>
        <v>344.6379831793426</v>
      </c>
      <c r="N73" s="26">
        <f>'1'!N73*$G73</f>
        <v>118.7799451536094</v>
      </c>
      <c r="O73" s="26">
        <f>'1'!O73*$G73</f>
        <v>84.937423707095903</v>
      </c>
      <c r="P73" s="26">
        <f>'1'!P73*$G73</f>
        <v>316.91264938989508</v>
      </c>
      <c r="Q73" s="26">
        <f>'1'!Q73*$G73</f>
        <v>52.986041748313752</v>
      </c>
      <c r="R73" s="26">
        <f>'1'!R73*$G73</f>
        <v>63.57505743593579</v>
      </c>
      <c r="S73" s="26">
        <f>'1'!S73*$G73</f>
        <v>67.166174297115148</v>
      </c>
      <c r="T73" s="26">
        <f>'1'!T73*$G73</f>
        <v>5.5027380040124836</v>
      </c>
      <c r="U73" s="26">
        <f>'1'!U73*$G73</f>
        <v>0</v>
      </c>
      <c r="V73" s="26">
        <f>'1'!V73*$G73</f>
        <v>0</v>
      </c>
      <c r="W73" s="26">
        <f>'1'!W73*$G73</f>
        <v>0</v>
      </c>
      <c r="X73" s="26">
        <f>'1'!X73*$G73</f>
        <v>0</v>
      </c>
      <c r="Y73" s="26">
        <f>'1'!Y73*$G73</f>
        <v>0</v>
      </c>
      <c r="Z73" s="26">
        <f>'1'!Z73*$G73</f>
        <v>0</v>
      </c>
      <c r="AA73" s="26">
        <f>'1'!AA73*$G73</f>
        <v>0</v>
      </c>
      <c r="AB73" s="26">
        <f>'1'!AB73*$G73</f>
        <v>0</v>
      </c>
      <c r="AC73" s="26">
        <f>'1'!AC73*$G73</f>
        <v>0</v>
      </c>
      <c r="AD73" s="26">
        <f>'1'!AD73*$G73</f>
        <v>0</v>
      </c>
      <c r="AE73" s="26">
        <f>'1'!AE73*$G73</f>
        <v>0</v>
      </c>
      <c r="AF73" s="26">
        <f t="shared" si="7"/>
        <v>3257.2249197100891</v>
      </c>
      <c r="AG73" s="26">
        <f t="shared" si="8"/>
        <v>5.5027380040124836</v>
      </c>
      <c r="AH73" s="56">
        <f t="shared" si="6"/>
        <v>168</v>
      </c>
    </row>
    <row r="74" spans="1:34">
      <c r="A74" s="56">
        <f t="shared" si="9"/>
        <v>169</v>
      </c>
      <c r="B74" s="3">
        <f>'1'!B74</f>
        <v>5537832</v>
      </c>
      <c r="C74" t="str">
        <f>'1'!C74</f>
        <v>TSRP NS INERTIA- ARBUCKLE</v>
      </c>
      <c r="D74" s="3">
        <f>'1'!D74</f>
        <v>63</v>
      </c>
      <c r="E74" s="6" t="str">
        <f>'1'!E74</f>
        <v>OAI</v>
      </c>
      <c r="F74" s="3" t="str">
        <f>'1'!F74</f>
        <v>TOO</v>
      </c>
      <c r="G74" s="66">
        <f>'7'!$R$22</f>
        <v>6.8272183672611453E-2</v>
      </c>
      <c r="H74" s="26">
        <f>'1'!H74*$G74</f>
        <v>26.325754024158979</v>
      </c>
      <c r="I74" s="26">
        <f>'1'!I74*$G74</f>
        <v>-25.895639267021526</v>
      </c>
      <c r="J74" s="26">
        <f>'1'!J74*$G74</f>
        <v>26.858277056805345</v>
      </c>
      <c r="K74" s="26">
        <f>'1'!K74*$G74</f>
        <v>287.30300333108352</v>
      </c>
      <c r="L74" s="26">
        <f>'1'!L74*$G74</f>
        <v>1136.1105812775597</v>
      </c>
      <c r="M74" s="26">
        <f>'1'!M74*$G74</f>
        <v>130.20188148203729</v>
      </c>
      <c r="N74" s="26">
        <f>'1'!N74*$G74</f>
        <v>197.44998239955959</v>
      </c>
      <c r="O74" s="26">
        <f>'1'!O74*$G74</f>
        <v>106.47729765580482</v>
      </c>
      <c r="P74" s="26">
        <f>'1'!P74*$G74</f>
        <v>90.590360515188138</v>
      </c>
      <c r="Q74" s="26">
        <f>'1'!Q74*$G74</f>
        <v>57.744612950294766</v>
      </c>
      <c r="R74" s="26">
        <f>'1'!R74*$G74</f>
        <v>48.213816109598213</v>
      </c>
      <c r="S74" s="26">
        <f>'1'!S74*$G74</f>
        <v>3831.8650624640923</v>
      </c>
      <c r="T74" s="26">
        <f>'1'!T74*$G74</f>
        <v>0</v>
      </c>
      <c r="U74" s="26">
        <f>'1'!U74*$G74</f>
        <v>0</v>
      </c>
      <c r="V74" s="26">
        <f>'1'!V74*$G74</f>
        <v>0</v>
      </c>
      <c r="W74" s="26">
        <f>'1'!W74*$G74</f>
        <v>0</v>
      </c>
      <c r="X74" s="26">
        <f>'1'!X74*$G74</f>
        <v>0</v>
      </c>
      <c r="Y74" s="26">
        <f>'1'!Y74*$G74</f>
        <v>0</v>
      </c>
      <c r="Z74" s="26">
        <f>'1'!Z74*$G74</f>
        <v>0</v>
      </c>
      <c r="AA74" s="26">
        <f>'1'!AA74*$G74</f>
        <v>0</v>
      </c>
      <c r="AB74" s="26">
        <f>'1'!AB74*$G74</f>
        <v>0</v>
      </c>
      <c r="AC74" s="26">
        <f>'1'!AC74*$G74</f>
        <v>0</v>
      </c>
      <c r="AD74" s="26">
        <f>'1'!AD74*$G74</f>
        <v>0</v>
      </c>
      <c r="AE74" s="26">
        <f>'1'!AE74*$G74</f>
        <v>0</v>
      </c>
      <c r="AF74" s="26">
        <f t="shared" si="7"/>
        <v>5913.2449899991607</v>
      </c>
      <c r="AG74" s="26">
        <f t="shared" si="8"/>
        <v>0</v>
      </c>
      <c r="AH74" s="56">
        <f t="shared" si="6"/>
        <v>169</v>
      </c>
    </row>
    <row r="75" spans="1:34">
      <c r="A75" s="56">
        <f t="shared" si="9"/>
        <v>170</v>
      </c>
      <c r="B75" s="3">
        <f>'1'!B75</f>
        <v>5537833</v>
      </c>
      <c r="C75" t="str">
        <f>'1'!C75</f>
        <v>TSRP NS INERTIA -JACINTO MOAS</v>
      </c>
      <c r="D75" s="3">
        <f>'1'!D75</f>
        <v>63</v>
      </c>
      <c r="E75" s="6" t="str">
        <f>'1'!E75</f>
        <v>OAI</v>
      </c>
      <c r="F75" s="3" t="str">
        <f>'1'!F75</f>
        <v>TOO</v>
      </c>
      <c r="G75" s="66">
        <f>'7'!$R$22</f>
        <v>6.8272183672611453E-2</v>
      </c>
      <c r="H75" s="26">
        <f>'1'!H75*$G75</f>
        <v>430.68824348030205</v>
      </c>
      <c r="I75" s="26">
        <f>'1'!I75*$G75</f>
        <v>2.3758719918068785</v>
      </c>
      <c r="J75" s="26">
        <f>'1'!J75*$G75</f>
        <v>121.23091654745616</v>
      </c>
      <c r="K75" s="26">
        <f>'1'!K75*$G75</f>
        <v>348.50901599357968</v>
      </c>
      <c r="L75" s="26">
        <f>'1'!L75*$G75</f>
        <v>1002.3039284976087</v>
      </c>
      <c r="M75" s="26">
        <f>'1'!M75*$G75</f>
        <v>657.54988260602261</v>
      </c>
      <c r="N75" s="26">
        <f>'1'!N75*$G75</f>
        <v>118.7799451536094</v>
      </c>
      <c r="O75" s="26">
        <f>'1'!O75*$G75</f>
        <v>0</v>
      </c>
      <c r="P75" s="26">
        <f>'1'!P75*$G75</f>
        <v>0</v>
      </c>
      <c r="Q75" s="26">
        <f>'1'!Q75*$G75</f>
        <v>52.986041748313752</v>
      </c>
      <c r="R75" s="26">
        <f>'1'!R75*$G75</f>
        <v>66.4015258399819</v>
      </c>
      <c r="S75" s="26">
        <f>'1'!S75*$G75</f>
        <v>68.989041601173867</v>
      </c>
      <c r="T75" s="26">
        <f>'1'!T75*$G75</f>
        <v>16.480905138568406</v>
      </c>
      <c r="U75" s="26">
        <f>'1'!U75*$G75</f>
        <v>0</v>
      </c>
      <c r="V75" s="26">
        <f>'1'!V75*$G75</f>
        <v>0</v>
      </c>
      <c r="W75" s="26">
        <f>'1'!W75*$G75</f>
        <v>0</v>
      </c>
      <c r="X75" s="26">
        <f>'1'!X75*$G75</f>
        <v>0</v>
      </c>
      <c r="Y75" s="26">
        <f>'1'!Y75*$G75</f>
        <v>0</v>
      </c>
      <c r="Z75" s="26">
        <f>'1'!Z75*$G75</f>
        <v>0</v>
      </c>
      <c r="AA75" s="26">
        <f>'1'!AA75*$G75</f>
        <v>0</v>
      </c>
      <c r="AB75" s="26">
        <f>'1'!AB75*$G75</f>
        <v>0</v>
      </c>
      <c r="AC75" s="26">
        <f>'1'!AC75*$G75</f>
        <v>0</v>
      </c>
      <c r="AD75" s="26">
        <f>'1'!AD75*$G75</f>
        <v>0</v>
      </c>
      <c r="AE75" s="26">
        <f>'1'!AE75*$G75</f>
        <v>0</v>
      </c>
      <c r="AF75" s="26">
        <f t="shared" si="7"/>
        <v>2869.8144134598547</v>
      </c>
      <c r="AG75" s="26">
        <f t="shared" si="8"/>
        <v>16.480905138568406</v>
      </c>
      <c r="AH75" s="56">
        <f t="shared" si="6"/>
        <v>170</v>
      </c>
    </row>
    <row r="76" spans="1:34">
      <c r="A76" s="56">
        <f t="shared" si="9"/>
        <v>171</v>
      </c>
      <c r="B76" s="3">
        <f>'1'!B76</f>
        <v>5537834</v>
      </c>
      <c r="C76" t="str">
        <f>'1'!C76</f>
        <v>TSRP NS INERTIA-BURNEY SW</v>
      </c>
      <c r="D76" s="3">
        <f>'1'!D76</f>
        <v>63</v>
      </c>
      <c r="E76" s="6" t="str">
        <f>'1'!E76</f>
        <v>OAI</v>
      </c>
      <c r="F76" s="3" t="str">
        <f>'1'!F76</f>
        <v>TOO</v>
      </c>
      <c r="G76" s="66">
        <f>'7'!$R$22</f>
        <v>6.8272183672611453E-2</v>
      </c>
      <c r="H76" s="26">
        <f>'1'!H76*$G76</f>
        <v>30.326503987374007</v>
      </c>
      <c r="I76" s="26">
        <f>'1'!I76*$G76</f>
        <v>0</v>
      </c>
      <c r="J76" s="26">
        <f>'1'!J76*$G76</f>
        <v>-0.98994666325286607</v>
      </c>
      <c r="K76" s="26">
        <f>'1'!K76*$G76</f>
        <v>926.86999275774042</v>
      </c>
      <c r="L76" s="26">
        <f>'1'!L76*$G76</f>
        <v>106.75038639049527</v>
      </c>
      <c r="M76" s="26">
        <f>'1'!M76*$G76</f>
        <v>106.75038639049527</v>
      </c>
      <c r="N76" s="26">
        <f>'1'!N76*$G76</f>
        <v>0</v>
      </c>
      <c r="O76" s="26">
        <f>'1'!O76*$G76</f>
        <v>0</v>
      </c>
      <c r="P76" s="26">
        <f>'1'!P76*$G76</f>
        <v>158.50752883270201</v>
      </c>
      <c r="Q76" s="26">
        <f>'1'!Q76*$G76</f>
        <v>52.986041748313752</v>
      </c>
      <c r="R76" s="26">
        <f>'1'!R76*$G76</f>
        <v>52.986041748313752</v>
      </c>
      <c r="S76" s="26">
        <f>'1'!S76*$G76</f>
        <v>2953.8028538139015</v>
      </c>
      <c r="T76" s="26">
        <f>'1'!T76*$G76</f>
        <v>0</v>
      </c>
      <c r="U76" s="26">
        <f>'1'!U76*$G76</f>
        <v>0</v>
      </c>
      <c r="V76" s="26">
        <f>'1'!V76*$G76</f>
        <v>0</v>
      </c>
      <c r="W76" s="26">
        <f>'1'!W76*$G76</f>
        <v>0</v>
      </c>
      <c r="X76" s="26">
        <f>'1'!X76*$G76</f>
        <v>0</v>
      </c>
      <c r="Y76" s="26">
        <f>'1'!Y76*$G76</f>
        <v>0</v>
      </c>
      <c r="Z76" s="26">
        <f>'1'!Z76*$G76</f>
        <v>0</v>
      </c>
      <c r="AA76" s="26">
        <f>'1'!AA76*$G76</f>
        <v>0</v>
      </c>
      <c r="AB76" s="26">
        <f>'1'!AB76*$G76</f>
        <v>0</v>
      </c>
      <c r="AC76" s="26">
        <f>'1'!AC76*$G76</f>
        <v>0</v>
      </c>
      <c r="AD76" s="26">
        <f>'1'!AD76*$G76</f>
        <v>0</v>
      </c>
      <c r="AE76" s="26">
        <f>'1'!AE76*$G76</f>
        <v>0</v>
      </c>
      <c r="AF76" s="26">
        <f t="shared" si="7"/>
        <v>4387.9897890060829</v>
      </c>
      <c r="AG76" s="26">
        <f t="shared" si="8"/>
        <v>0</v>
      </c>
      <c r="AH76" s="56">
        <f t="shared" si="6"/>
        <v>171</v>
      </c>
    </row>
    <row r="77" spans="1:34">
      <c r="A77" s="56">
        <f t="shared" si="9"/>
        <v>172</v>
      </c>
      <c r="B77" s="3">
        <f>'1'!B77</f>
        <v>5537835</v>
      </c>
      <c r="C77" t="str">
        <f>'1'!C77</f>
        <v>TSRP NS INERTIA-COLUMBIA HILL 17</v>
      </c>
      <c r="D77" s="3">
        <f>'1'!D77</f>
        <v>63</v>
      </c>
      <c r="E77" s="6" t="str">
        <f>'1'!E77</f>
        <v>OAI</v>
      </c>
      <c r="F77" s="3" t="str">
        <f>'1'!F77</f>
        <v>TOO</v>
      </c>
      <c r="G77" s="66">
        <f>'7'!$R$22</f>
        <v>6.8272183672611453E-2</v>
      </c>
      <c r="H77" s="26">
        <f>'1'!H77*$G77</f>
        <v>30.367467297577573</v>
      </c>
      <c r="I77" s="26">
        <f>'1'!I77*$G77</f>
        <v>1154.2095371691692</v>
      </c>
      <c r="J77" s="26">
        <f>'1'!J77*$G77</f>
        <v>398.1428935235682</v>
      </c>
      <c r="K77" s="26">
        <f>'1'!K77*$G77</f>
        <v>62.414430313501391</v>
      </c>
      <c r="L77" s="26">
        <f>'1'!L77*$G77</f>
        <v>60.550599699239093</v>
      </c>
      <c r="M77" s="26">
        <f>'1'!M77*$G77</f>
        <v>60.550599699239093</v>
      </c>
      <c r="N77" s="26">
        <f>'1'!N77*$G77</f>
        <v>0</v>
      </c>
      <c r="O77" s="26">
        <f>'1'!O77*$G77</f>
        <v>0</v>
      </c>
      <c r="P77" s="26">
        <f>'1'!P77*$G77</f>
        <v>0</v>
      </c>
      <c r="Q77" s="26">
        <f>'1'!Q77*$G77</f>
        <v>52.986041748313752</v>
      </c>
      <c r="R77" s="26">
        <f>'1'!R77*$G77</f>
        <v>52.986041748313752</v>
      </c>
      <c r="S77" s="26">
        <f>'1'!S77*$G77</f>
        <v>0</v>
      </c>
      <c r="T77" s="26">
        <f>'1'!T77*$G77</f>
        <v>0</v>
      </c>
      <c r="U77" s="26">
        <f>'1'!U77*$G77</f>
        <v>0</v>
      </c>
      <c r="V77" s="26">
        <f>'1'!V77*$G77</f>
        <v>0</v>
      </c>
      <c r="W77" s="26">
        <f>'1'!W77*$G77</f>
        <v>0</v>
      </c>
      <c r="X77" s="26">
        <f>'1'!X77*$G77</f>
        <v>0</v>
      </c>
      <c r="Y77" s="26">
        <f>'1'!Y77*$G77</f>
        <v>0</v>
      </c>
      <c r="Z77" s="26">
        <f>'1'!Z77*$G77</f>
        <v>0</v>
      </c>
      <c r="AA77" s="26">
        <f>'1'!AA77*$G77</f>
        <v>0</v>
      </c>
      <c r="AB77" s="26">
        <f>'1'!AB77*$G77</f>
        <v>0</v>
      </c>
      <c r="AC77" s="26">
        <f>'1'!AC77*$G77</f>
        <v>0</v>
      </c>
      <c r="AD77" s="26">
        <f>'1'!AD77*$G77</f>
        <v>0</v>
      </c>
      <c r="AE77" s="26">
        <f>'1'!AE77*$G77</f>
        <v>0</v>
      </c>
      <c r="AF77" s="26">
        <f t="shared" si="7"/>
        <v>1872.207611198922</v>
      </c>
      <c r="AG77" s="26">
        <f t="shared" si="8"/>
        <v>0</v>
      </c>
      <c r="AH77" s="56">
        <f t="shared" si="6"/>
        <v>172</v>
      </c>
    </row>
    <row r="78" spans="1:34">
      <c r="A78" s="56">
        <f t="shared" si="9"/>
        <v>173</v>
      </c>
      <c r="B78" s="3">
        <f>'1'!B78</f>
        <v>5537836</v>
      </c>
      <c r="C78" t="str">
        <f>'1'!C78</f>
        <v>TSRP NS INERTIA-CORNING SW</v>
      </c>
      <c r="D78" s="3">
        <f>'1'!D78</f>
        <v>63</v>
      </c>
      <c r="E78" s="6" t="str">
        <f>'1'!E78</f>
        <v>OAI</v>
      </c>
      <c r="F78" s="3" t="str">
        <f>'1'!F78</f>
        <v>TOO</v>
      </c>
      <c r="G78" s="66">
        <f>'7'!$R$22</f>
        <v>6.8272183672611453E-2</v>
      </c>
      <c r="H78" s="26">
        <f>'1'!H78*$G78</f>
        <v>25.096854718051972</v>
      </c>
      <c r="I78" s="26">
        <f>'1'!I78*$G78</f>
        <v>-27.104056918026746</v>
      </c>
      <c r="J78" s="26">
        <f>'1'!J78*$G78</f>
        <v>26.107283036406617</v>
      </c>
      <c r="K78" s="26">
        <f>'1'!K78*$G78</f>
        <v>177.94461952429447</v>
      </c>
      <c r="L78" s="26">
        <f>'1'!L78*$G78</f>
        <v>122.84214008212979</v>
      </c>
      <c r="M78" s="26">
        <f>'1'!M78*$G78</f>
        <v>90.296790125395901</v>
      </c>
      <c r="N78" s="26">
        <f>'1'!N78*$G78</f>
        <v>77.768844421471698</v>
      </c>
      <c r="O78" s="26">
        <f>'1'!O78*$G78</f>
        <v>5.4344658203398719</v>
      </c>
      <c r="P78" s="26">
        <f>'1'!P78*$G78</f>
        <v>80.690893882659466</v>
      </c>
      <c r="Q78" s="26">
        <f>'1'!Q78*$G78</f>
        <v>3836.6304608844403</v>
      </c>
      <c r="R78" s="26">
        <f>'1'!R78*$G78</f>
        <v>47.688120295319102</v>
      </c>
      <c r="S78" s="26">
        <f>'1'!S78*$G78</f>
        <v>52.986041748313752</v>
      </c>
      <c r="T78" s="26">
        <f>'1'!T78*$G78</f>
        <v>0</v>
      </c>
      <c r="U78" s="26">
        <f>'1'!U78*$G78</f>
        <v>0</v>
      </c>
      <c r="V78" s="26">
        <f>'1'!V78*$G78</f>
        <v>0</v>
      </c>
      <c r="W78" s="26">
        <f>'1'!W78*$G78</f>
        <v>0</v>
      </c>
      <c r="X78" s="26">
        <f>'1'!X78*$G78</f>
        <v>0</v>
      </c>
      <c r="Y78" s="26">
        <f>'1'!Y78*$G78</f>
        <v>0</v>
      </c>
      <c r="Z78" s="26">
        <f>'1'!Z78*$G78</f>
        <v>0</v>
      </c>
      <c r="AA78" s="26">
        <f>'1'!AA78*$G78</f>
        <v>0</v>
      </c>
      <c r="AB78" s="26">
        <f>'1'!AB78*$G78</f>
        <v>0</v>
      </c>
      <c r="AC78" s="26">
        <f>'1'!AC78*$G78</f>
        <v>0</v>
      </c>
      <c r="AD78" s="26">
        <f>'1'!AD78*$G78</f>
        <v>0</v>
      </c>
      <c r="AE78" s="26">
        <f>'1'!AE78*$G78</f>
        <v>0</v>
      </c>
      <c r="AF78" s="26">
        <f t="shared" si="7"/>
        <v>4516.3824576207962</v>
      </c>
      <c r="AG78" s="26">
        <f t="shared" si="8"/>
        <v>0</v>
      </c>
      <c r="AH78" s="56">
        <f t="shared" si="6"/>
        <v>173</v>
      </c>
    </row>
    <row r="79" spans="1:34">
      <c r="A79" s="56">
        <f t="shared" si="9"/>
        <v>174</v>
      </c>
      <c r="B79" s="3">
        <f>'1'!B79</f>
        <v>5537837</v>
      </c>
      <c r="C79" t="str">
        <f>'1'!C79</f>
        <v>TSRP NS INTERIA - HAMILTNJ</v>
      </c>
      <c r="D79" s="3">
        <f>'1'!D79</f>
        <v>63</v>
      </c>
      <c r="E79" s="6" t="str">
        <f>'1'!E79</f>
        <v>OAI</v>
      </c>
      <c r="F79" s="3" t="str">
        <f>'1'!F79</f>
        <v>TOO</v>
      </c>
      <c r="G79" s="66">
        <f>'7'!$R$22</f>
        <v>6.8272183672611453E-2</v>
      </c>
      <c r="H79" s="26">
        <f>'1'!H79*$G79</f>
        <v>344.0098790895546</v>
      </c>
      <c r="I79" s="26">
        <f>'1'!I79*$G79</f>
        <v>-27.104056918026746</v>
      </c>
      <c r="J79" s="26">
        <f>'1'!J79*$G79</f>
        <v>14.084551491659743</v>
      </c>
      <c r="K79" s="26">
        <f>'1'!K79*$G79</f>
        <v>217.11919851563897</v>
      </c>
      <c r="L79" s="26">
        <f>'1'!L79*$G79</f>
        <v>157.85211586944493</v>
      </c>
      <c r="M79" s="26">
        <f>'1'!M79*$G79</f>
        <v>125.30676591271107</v>
      </c>
      <c r="N79" s="26">
        <f>'1'!N79*$G79</f>
        <v>97.847693639586737</v>
      </c>
      <c r="O79" s="26">
        <f>'1'!O79*$G79</f>
        <v>71.958881590932478</v>
      </c>
      <c r="P79" s="26">
        <f>'1'!P79*$G79</f>
        <v>364.68952352398867</v>
      </c>
      <c r="Q79" s="26">
        <f>'1'!Q79*$G79</f>
        <v>2146.3750463913952</v>
      </c>
      <c r="R79" s="26">
        <f>'1'!R79*$G79</f>
        <v>98.209536213051578</v>
      </c>
      <c r="S79" s="26">
        <f>'1'!S79*$G79</f>
        <v>5301.2189994660357</v>
      </c>
      <c r="T79" s="26">
        <f>'1'!T79*$G79</f>
        <v>36.225220656687632</v>
      </c>
      <c r="U79" s="26">
        <f>'1'!U79*$G79</f>
        <v>0</v>
      </c>
      <c r="V79" s="26">
        <f>'1'!V79*$G79</f>
        <v>0</v>
      </c>
      <c r="W79" s="26">
        <f>'1'!W79*$G79</f>
        <v>0</v>
      </c>
      <c r="X79" s="26">
        <f>'1'!X79*$G79</f>
        <v>0</v>
      </c>
      <c r="Y79" s="26">
        <f>'1'!Y79*$G79</f>
        <v>0</v>
      </c>
      <c r="Z79" s="26">
        <f>'1'!Z79*$G79</f>
        <v>0</v>
      </c>
      <c r="AA79" s="26">
        <f>'1'!AA79*$G79</f>
        <v>0</v>
      </c>
      <c r="AB79" s="26">
        <f>'1'!AB79*$G79</f>
        <v>0</v>
      </c>
      <c r="AC79" s="26">
        <f>'1'!AC79*$G79</f>
        <v>0</v>
      </c>
      <c r="AD79" s="26">
        <f>'1'!AD79*$G79</f>
        <v>0</v>
      </c>
      <c r="AE79" s="26">
        <f>'1'!AE79*$G79</f>
        <v>0</v>
      </c>
      <c r="AF79" s="26">
        <f t="shared" si="7"/>
        <v>8911.5681347859736</v>
      </c>
      <c r="AG79" s="26">
        <f t="shared" si="8"/>
        <v>36.225220656687632</v>
      </c>
      <c r="AH79" s="56">
        <f t="shared" si="6"/>
        <v>174</v>
      </c>
    </row>
    <row r="80" spans="1:34">
      <c r="A80" s="56">
        <f t="shared" si="9"/>
        <v>175</v>
      </c>
      <c r="B80" s="3">
        <f>'1'!B80</f>
        <v>5538457</v>
      </c>
      <c r="C80" t="str">
        <f>'1'!C80</f>
        <v>TSRP_NBS_T-LINE_CATLETT</v>
      </c>
      <c r="D80" s="3">
        <f>'1'!D80</f>
        <v>63</v>
      </c>
      <c r="E80" s="6" t="str">
        <f>'1'!E80</f>
        <v>OAI</v>
      </c>
      <c r="F80" s="3" t="str">
        <f>'1'!F80</f>
        <v>TOO</v>
      </c>
      <c r="G80" s="66">
        <f>'7'!$R$22</f>
        <v>6.8272183672611453E-2</v>
      </c>
      <c r="H80" s="26">
        <f>'1'!H80*$G80</f>
        <v>34.347735605690822</v>
      </c>
      <c r="I80" s="26">
        <f>'1'!I80*$G80</f>
        <v>-26.13459190987566</v>
      </c>
      <c r="J80" s="26">
        <f>'1'!J80*$G80</f>
        <v>26.011701979264963</v>
      </c>
      <c r="K80" s="26">
        <f>'1'!K80*$G80</f>
        <v>194.0432004342963</v>
      </c>
      <c r="L80" s="26">
        <f>'1'!L80*$G80</f>
        <v>137.43190573296687</v>
      </c>
      <c r="M80" s="26">
        <f>'1'!M80*$G80</f>
        <v>104.29941499664852</v>
      </c>
      <c r="N80" s="26">
        <f>'1'!N80*$G80</f>
        <v>78.670037245950184</v>
      </c>
      <c r="O80" s="26">
        <f>'1'!O80*$G80</f>
        <v>6.4858574488980878</v>
      </c>
      <c r="P80" s="26">
        <f>'1'!P80*$G80</f>
        <v>86.746636574420108</v>
      </c>
      <c r="Q80" s="26">
        <f>'1'!Q80*$G80</f>
        <v>55.450667578895022</v>
      </c>
      <c r="R80" s="26">
        <f>'1'!R80*$G80</f>
        <v>4169.1842675537309</v>
      </c>
      <c r="S80" s="26">
        <f>'1'!S80*$G80</f>
        <v>72.388996348069924</v>
      </c>
      <c r="T80" s="26">
        <f>'1'!T80*$G80</f>
        <v>0</v>
      </c>
      <c r="U80" s="26">
        <f>'1'!U80*$G80</f>
        <v>0</v>
      </c>
      <c r="V80" s="26">
        <f>'1'!V80*$G80</f>
        <v>0</v>
      </c>
      <c r="W80" s="26">
        <f>'1'!W80*$G80</f>
        <v>0</v>
      </c>
      <c r="X80" s="26">
        <f>'1'!X80*$G80</f>
        <v>0</v>
      </c>
      <c r="Y80" s="26">
        <f>'1'!Y80*$G80</f>
        <v>0</v>
      </c>
      <c r="Z80" s="26">
        <f>'1'!Z80*$G80</f>
        <v>0</v>
      </c>
      <c r="AA80" s="26">
        <f>'1'!AA80*$G80</f>
        <v>0</v>
      </c>
      <c r="AB80" s="26">
        <f>'1'!AB80*$G80</f>
        <v>0</v>
      </c>
      <c r="AC80" s="26">
        <f>'1'!AC80*$G80</f>
        <v>0</v>
      </c>
      <c r="AD80" s="26">
        <f>'1'!AD80*$G80</f>
        <v>0</v>
      </c>
      <c r="AE80" s="26">
        <f>'1'!AE80*$G80</f>
        <v>0</v>
      </c>
      <c r="AF80" s="26">
        <f t="shared" si="7"/>
        <v>4938.9258295889558</v>
      </c>
      <c r="AG80" s="26">
        <f t="shared" si="8"/>
        <v>0</v>
      </c>
      <c r="AH80" s="56">
        <f t="shared" si="6"/>
        <v>175</v>
      </c>
    </row>
    <row r="81" spans="1:34">
      <c r="A81" s="56">
        <f t="shared" si="9"/>
        <v>176</v>
      </c>
      <c r="B81" s="3">
        <f>'1'!B81</f>
        <v>5540525</v>
      </c>
      <c r="C81" t="str">
        <f>'1'!C81</f>
        <v>TSRP_NS_T-LINE_PLUMAS</v>
      </c>
      <c r="D81" s="3">
        <f>'1'!D81</f>
        <v>63</v>
      </c>
      <c r="E81" s="6" t="str">
        <f>'1'!E81</f>
        <v>OAI</v>
      </c>
      <c r="F81" s="3" t="str">
        <f>'1'!F81</f>
        <v>TOLO</v>
      </c>
      <c r="G81" s="66">
        <f>'7'!$R$22</f>
        <v>6.8272183672611453E-2</v>
      </c>
      <c r="H81" s="26">
        <f>'1'!H81*$G81</f>
        <v>339.8930664140961</v>
      </c>
      <c r="I81" s="26">
        <f>'1'!I81*$G81</f>
        <v>1750.7240875718771</v>
      </c>
      <c r="J81" s="26">
        <f>'1'!J81*$G81</f>
        <v>220.88099583599984</v>
      </c>
      <c r="K81" s="26">
        <f>'1'!K81*$G81</f>
        <v>56.857074562550814</v>
      </c>
      <c r="L81" s="26">
        <f>'1'!L81*$G81</f>
        <v>52.091676142202537</v>
      </c>
      <c r="M81" s="26">
        <f>'1'!M81*$G81</f>
        <v>52.071194487100762</v>
      </c>
      <c r="N81" s="26">
        <f>'1'!N81*$G81</f>
        <v>2.7308873469044582E-2</v>
      </c>
      <c r="O81" s="26">
        <f>'1'!O81*$G81</f>
        <v>2.7308873469044582E-2</v>
      </c>
      <c r="P81" s="26">
        <f>'1'!P81*$G81</f>
        <v>2.7308873469044582E-2</v>
      </c>
      <c r="Q81" s="26">
        <f>'1'!Q81*$G81</f>
        <v>57.744612950294766</v>
      </c>
      <c r="R81" s="26">
        <f>'1'!R81*$G81</f>
        <v>48.213816109598213</v>
      </c>
      <c r="S81" s="26">
        <f>'1'!S81*$G81</f>
        <v>0</v>
      </c>
      <c r="T81" s="26">
        <f>'1'!T81*$G81</f>
        <v>0</v>
      </c>
      <c r="U81" s="26">
        <f>'1'!U81*$G81</f>
        <v>0</v>
      </c>
      <c r="V81" s="26">
        <f>'1'!V81*$G81</f>
        <v>0</v>
      </c>
      <c r="W81" s="26">
        <f>'1'!W81*$G81</f>
        <v>0</v>
      </c>
      <c r="X81" s="26">
        <f>'1'!X81*$G81</f>
        <v>0</v>
      </c>
      <c r="Y81" s="26">
        <f>'1'!Y81*$G81</f>
        <v>0</v>
      </c>
      <c r="Z81" s="26">
        <f>'1'!Z81*$G81</f>
        <v>0</v>
      </c>
      <c r="AA81" s="26">
        <f>'1'!AA81*$G81</f>
        <v>0</v>
      </c>
      <c r="AB81" s="26">
        <f>'1'!AB81*$G81</f>
        <v>0</v>
      </c>
      <c r="AC81" s="26">
        <f>'1'!AC81*$G81</f>
        <v>0</v>
      </c>
      <c r="AD81" s="26">
        <f>'1'!AD81*$G81</f>
        <v>0</v>
      </c>
      <c r="AE81" s="26">
        <f>'1'!AE81*$G81</f>
        <v>0</v>
      </c>
      <c r="AF81" s="26">
        <f t="shared" si="7"/>
        <v>2578.5584506941268</v>
      </c>
      <c r="AG81" s="26">
        <f t="shared" si="8"/>
        <v>0</v>
      </c>
      <c r="AH81" s="56">
        <f t="shared" si="6"/>
        <v>176</v>
      </c>
    </row>
    <row r="82" spans="1:34">
      <c r="A82" s="56">
        <f t="shared" si="9"/>
        <v>177</v>
      </c>
      <c r="B82" s="3">
        <f>'1'!B82</f>
        <v>5541284</v>
      </c>
      <c r="C82" t="str">
        <f>'1'!C82</f>
        <v>TSRP_CV_T-Line_MORADAJ</v>
      </c>
      <c r="D82" s="3">
        <f>'1'!D82</f>
        <v>63</v>
      </c>
      <c r="E82" s="6" t="str">
        <f>'1'!E82</f>
        <v>OAI</v>
      </c>
      <c r="F82" s="3" t="str">
        <f>'1'!F82</f>
        <v>TOO</v>
      </c>
      <c r="G82" s="66">
        <f>'7'!$R$22</f>
        <v>6.8272183672611453E-2</v>
      </c>
      <c r="H82" s="26">
        <f>'1'!H82*$G82</f>
        <v>25.090027499684709</v>
      </c>
      <c r="I82" s="26">
        <f>'1'!I82*$G82</f>
        <v>417.99644453556363</v>
      </c>
      <c r="J82" s="26">
        <f>'1'!J82*$G82</f>
        <v>59.744987931902287</v>
      </c>
      <c r="K82" s="26">
        <f>'1'!K82*$G82</f>
        <v>85.661108854025571</v>
      </c>
      <c r="L82" s="26">
        <f>'1'!L82*$G82</f>
        <v>910.92161065181836</v>
      </c>
      <c r="M82" s="26">
        <f>'1'!M82*$G82</f>
        <v>255.05122376414184</v>
      </c>
      <c r="N82" s="26">
        <f>'1'!N82*$G82</f>
        <v>118.7799451536094</v>
      </c>
      <c r="O82" s="26">
        <f>'1'!O82*$G82</f>
        <v>0</v>
      </c>
      <c r="P82" s="26">
        <f>'1'!P82*$G82</f>
        <v>22.693673852776044</v>
      </c>
      <c r="Q82" s="26">
        <f>'1'!Q82*$G82</f>
        <v>55.635002474811074</v>
      </c>
      <c r="R82" s="26">
        <f>'1'!R82*$G82</f>
        <v>61.10360438698725</v>
      </c>
      <c r="S82" s="26">
        <f>'1'!S82*$G82</f>
        <v>21.300921305854772</v>
      </c>
      <c r="T82" s="26">
        <f>'1'!T82*$G82</f>
        <v>0.27308873469044581</v>
      </c>
      <c r="U82" s="26">
        <f>'1'!U82*$G82</f>
        <v>0</v>
      </c>
      <c r="V82" s="26">
        <f>'1'!V82*$G82</f>
        <v>0</v>
      </c>
      <c r="W82" s="26">
        <f>'1'!W82*$G82</f>
        <v>0</v>
      </c>
      <c r="X82" s="26">
        <f>'1'!X82*$G82</f>
        <v>0</v>
      </c>
      <c r="Y82" s="26">
        <f>'1'!Y82*$G82</f>
        <v>0</v>
      </c>
      <c r="Z82" s="26">
        <f>'1'!Z82*$G82</f>
        <v>0</v>
      </c>
      <c r="AA82" s="26">
        <f>'1'!AA82*$G82</f>
        <v>0</v>
      </c>
      <c r="AB82" s="26">
        <f>'1'!AB82*$G82</f>
        <v>0</v>
      </c>
      <c r="AC82" s="26">
        <f>'1'!AC82*$G82</f>
        <v>0</v>
      </c>
      <c r="AD82" s="26">
        <f>'1'!AD82*$G82</f>
        <v>0</v>
      </c>
      <c r="AE82" s="26">
        <f>'1'!AE82*$G82</f>
        <v>0</v>
      </c>
      <c r="AF82" s="26">
        <f t="shared" si="7"/>
        <v>2033.9785504111746</v>
      </c>
      <c r="AG82" s="26">
        <f t="shared" si="8"/>
        <v>0.27308873469044581</v>
      </c>
      <c r="AH82" s="56">
        <f t="shared" si="6"/>
        <v>177</v>
      </c>
    </row>
    <row r="83" spans="1:34">
      <c r="A83" s="56">
        <f t="shared" si="9"/>
        <v>178</v>
      </c>
      <c r="B83" s="3">
        <f>'1'!B83</f>
        <v>5541419</v>
      </c>
      <c r="C83" t="str">
        <f>'1'!C83</f>
        <v>TSRP_SC_T-Line_CRUSHER</v>
      </c>
      <c r="D83" s="3">
        <f>'1'!D83</f>
        <v>63</v>
      </c>
      <c r="E83" s="6" t="str">
        <f>'1'!E83</f>
        <v>OAI</v>
      </c>
      <c r="F83" s="3" t="str">
        <f>'1'!F83</f>
        <v>TOLO</v>
      </c>
      <c r="G83" s="66">
        <f>'7'!$R$22</f>
        <v>6.8272183672611453E-2</v>
      </c>
      <c r="H83" s="26">
        <f>'1'!H83*$G83</f>
        <v>0</v>
      </c>
      <c r="I83" s="26">
        <f>'1'!I83*$G83</f>
        <v>0</v>
      </c>
      <c r="J83" s="26">
        <f>'1'!J83*$G83</f>
        <v>0</v>
      </c>
      <c r="K83" s="26">
        <f>'1'!K83*$G83</f>
        <v>35.658561532204956</v>
      </c>
      <c r="L83" s="26">
        <f>'1'!L83*$G83</f>
        <v>31.985518050618467</v>
      </c>
      <c r="M83" s="26">
        <f>'1'!M83*$G83</f>
        <v>56.904865091121643</v>
      </c>
      <c r="N83" s="26">
        <f>'1'!N83*$G83</f>
        <v>77.768844421471698</v>
      </c>
      <c r="O83" s="26">
        <f>'1'!O83*$G83</f>
        <v>5.5846646244196165</v>
      </c>
      <c r="P83" s="26">
        <f>'1'!P83*$G83</f>
        <v>40.833593054588903</v>
      </c>
      <c r="Q83" s="26">
        <f>'1'!Q83*$G83</f>
        <v>0</v>
      </c>
      <c r="R83" s="26">
        <f>'1'!R83*$G83</f>
        <v>0</v>
      </c>
      <c r="S83" s="26">
        <f>'1'!S83*$G83</f>
        <v>0</v>
      </c>
      <c r="T83" s="26">
        <f>'1'!T83*$G83</f>
        <v>1714.4169402947825</v>
      </c>
      <c r="U83" s="26">
        <f>'1'!U83*$G83</f>
        <v>106.65480533335362</v>
      </c>
      <c r="V83" s="26">
        <f>'1'!V83*$G83</f>
        <v>112.30091492307858</v>
      </c>
      <c r="W83" s="26">
        <f>'1'!W83*$G83</f>
        <v>117.31892042301553</v>
      </c>
      <c r="X83" s="26">
        <f>'1'!X83*$G83</f>
        <v>117.31892042301553</v>
      </c>
      <c r="Y83" s="26">
        <f>'1'!Y83*$G83</f>
        <v>106.65480533335362</v>
      </c>
      <c r="Z83" s="26">
        <f>'1'!Z83*$G83</f>
        <v>0</v>
      </c>
      <c r="AA83" s="26">
        <f>'1'!AA83*$G83</f>
        <v>0</v>
      </c>
      <c r="AB83" s="26">
        <f>'1'!AB83*$G83</f>
        <v>0</v>
      </c>
      <c r="AC83" s="26">
        <f>'1'!AC83*$G83</f>
        <v>0</v>
      </c>
      <c r="AD83" s="26">
        <f>'1'!AD83*$G83</f>
        <v>0</v>
      </c>
      <c r="AE83" s="26">
        <f>'1'!AE83*$G83</f>
        <v>0</v>
      </c>
      <c r="AF83" s="26">
        <f t="shared" si="7"/>
        <v>248.73604677442529</v>
      </c>
      <c r="AG83" s="26">
        <f t="shared" si="8"/>
        <v>2274.6653067305997</v>
      </c>
      <c r="AH83" s="56">
        <f t="shared" si="6"/>
        <v>178</v>
      </c>
    </row>
    <row r="84" spans="1:34">
      <c r="A84" s="56">
        <f t="shared" si="9"/>
        <v>179</v>
      </c>
      <c r="B84" s="3">
        <f>'1'!B84</f>
        <v>5541420</v>
      </c>
      <c r="C84" t="str">
        <f>'1'!C84</f>
        <v>TSRP_SC_T-Line_DEL MONTE-VIEJO</v>
      </c>
      <c r="D84" s="3">
        <f>'1'!D84</f>
        <v>63</v>
      </c>
      <c r="E84" s="6" t="str">
        <f>'1'!E84</f>
        <v>OAI</v>
      </c>
      <c r="F84" s="3" t="str">
        <f>'1'!F84</f>
        <v>TOLO</v>
      </c>
      <c r="G84" s="66">
        <f>'7'!$R$22</f>
        <v>6.8272183672611453E-2</v>
      </c>
      <c r="H84" s="26">
        <f>'1'!H84*$G84</f>
        <v>0</v>
      </c>
      <c r="I84" s="26">
        <f>'1'!I84*$G84</f>
        <v>0</v>
      </c>
      <c r="J84" s="26">
        <f>'1'!J84*$G84</f>
        <v>0</v>
      </c>
      <c r="K84" s="26">
        <f>'1'!K84*$G84</f>
        <v>35.658561532204956</v>
      </c>
      <c r="L84" s="26">
        <f>'1'!L84*$G84</f>
        <v>31.985518050618467</v>
      </c>
      <c r="M84" s="26">
        <f>'1'!M84*$G84</f>
        <v>56.904865091121643</v>
      </c>
      <c r="N84" s="26">
        <f>'1'!N84*$G84</f>
        <v>77.768844421471698</v>
      </c>
      <c r="O84" s="26">
        <f>'1'!O84*$G84</f>
        <v>5.5846646244196165</v>
      </c>
      <c r="P84" s="26">
        <f>'1'!P84*$G84</f>
        <v>54.392448731969544</v>
      </c>
      <c r="Q84" s="26">
        <f>'1'!Q84*$G84</f>
        <v>0</v>
      </c>
      <c r="R84" s="26">
        <f>'1'!R84*$G84</f>
        <v>0</v>
      </c>
      <c r="S84" s="26">
        <f>'1'!S84*$G84</f>
        <v>0</v>
      </c>
      <c r="T84" s="26">
        <f>'1'!T84*$G84</f>
        <v>3126.5178240688742</v>
      </c>
      <c r="U84" s="26">
        <f>'1'!U84*$G84</f>
        <v>106.65480533335362</v>
      </c>
      <c r="V84" s="26">
        <f>'1'!V84*$G84</f>
        <v>112.30091492307858</v>
      </c>
      <c r="W84" s="26">
        <f>'1'!W84*$G84</f>
        <v>117.31892042301553</v>
      </c>
      <c r="X84" s="26">
        <f>'1'!X84*$G84</f>
        <v>117.31892042301553</v>
      </c>
      <c r="Y84" s="26">
        <f>'1'!Y84*$G84</f>
        <v>106.65480533335362</v>
      </c>
      <c r="Z84" s="26">
        <f>'1'!Z84*$G84</f>
        <v>0</v>
      </c>
      <c r="AA84" s="26">
        <f>'1'!AA84*$G84</f>
        <v>0</v>
      </c>
      <c r="AB84" s="26">
        <f>'1'!AB84*$G84</f>
        <v>0</v>
      </c>
      <c r="AC84" s="26">
        <f>'1'!AC84*$G84</f>
        <v>0</v>
      </c>
      <c r="AD84" s="26">
        <f>'1'!AD84*$G84</f>
        <v>0</v>
      </c>
      <c r="AE84" s="26">
        <f>'1'!AE84*$G84</f>
        <v>0</v>
      </c>
      <c r="AF84" s="26">
        <f t="shared" si="7"/>
        <v>262.29490245180591</v>
      </c>
      <c r="AG84" s="26">
        <f t="shared" si="8"/>
        <v>3686.7661905046912</v>
      </c>
      <c r="AH84" s="56">
        <f t="shared" si="6"/>
        <v>179</v>
      </c>
    </row>
    <row r="85" spans="1:34">
      <c r="A85" s="56">
        <f t="shared" si="9"/>
        <v>180</v>
      </c>
      <c r="B85" s="3">
        <f>'1'!B85</f>
        <v>5541426</v>
      </c>
      <c r="C85" t="str">
        <f>'1'!C85</f>
        <v>TSRP_SC_T-Line_ JOLON JCT</v>
      </c>
      <c r="D85" s="3">
        <f>'1'!D85</f>
        <v>63</v>
      </c>
      <c r="E85" s="6" t="str">
        <f>'1'!E85</f>
        <v>OAI</v>
      </c>
      <c r="F85" s="3" t="str">
        <f>'1'!F85</f>
        <v>TOLO</v>
      </c>
      <c r="G85" s="66">
        <f>'7'!$R$22</f>
        <v>6.8272183672611453E-2</v>
      </c>
      <c r="H85" s="26">
        <f>'1'!H85*$G85</f>
        <v>25.090027499684709</v>
      </c>
      <c r="I85" s="26">
        <f>'1'!I85*$G85</f>
        <v>23.977190905821143</v>
      </c>
      <c r="J85" s="26">
        <f>'1'!J85*$G85</f>
        <v>177.83538403041831</v>
      </c>
      <c r="K85" s="26">
        <f>'1'!K85*$G85</f>
        <v>151.14096021442725</v>
      </c>
      <c r="L85" s="26">
        <f>'1'!L85*$G85</f>
        <v>71.719928948078334</v>
      </c>
      <c r="M85" s="26">
        <f>'1'!M85*$G85</f>
        <v>181.18072103037625</v>
      </c>
      <c r="N85" s="26">
        <f>'1'!N85*$G85</f>
        <v>1010.7833337097471</v>
      </c>
      <c r="O85" s="26">
        <f>'1'!O85*$G85</f>
        <v>162.27615337143015</v>
      </c>
      <c r="P85" s="26">
        <f>'1'!P85*$G85</f>
        <v>159.07418795718468</v>
      </c>
      <c r="Q85" s="26">
        <f>'1'!Q85*$G85</f>
        <v>1701.0629011684198</v>
      </c>
      <c r="R85" s="26">
        <f>'1'!R85*$G85</f>
        <v>1065.8516770600754</v>
      </c>
      <c r="S85" s="26">
        <f>'1'!S85*$G85</f>
        <v>0</v>
      </c>
      <c r="T85" s="26">
        <f>'1'!T85*$G85</f>
        <v>0</v>
      </c>
      <c r="U85" s="26">
        <f>'1'!U85*$G85</f>
        <v>0</v>
      </c>
      <c r="V85" s="26">
        <f>'1'!V85*$G85</f>
        <v>0</v>
      </c>
      <c r="W85" s="26">
        <f>'1'!W85*$G85</f>
        <v>0</v>
      </c>
      <c r="X85" s="26">
        <f>'1'!X85*$G85</f>
        <v>0</v>
      </c>
      <c r="Y85" s="26">
        <f>'1'!Y85*$G85</f>
        <v>0</v>
      </c>
      <c r="Z85" s="26">
        <f>'1'!Z85*$G85</f>
        <v>0</v>
      </c>
      <c r="AA85" s="26">
        <f>'1'!AA85*$G85</f>
        <v>0</v>
      </c>
      <c r="AB85" s="26">
        <f>'1'!AB85*$G85</f>
        <v>0</v>
      </c>
      <c r="AC85" s="26">
        <f>'1'!AC85*$G85</f>
        <v>0</v>
      </c>
      <c r="AD85" s="26">
        <f>'1'!AD85*$G85</f>
        <v>0</v>
      </c>
      <c r="AE85" s="26">
        <f>'1'!AE85*$G85</f>
        <v>0</v>
      </c>
      <c r="AF85" s="26">
        <f t="shared" si="7"/>
        <v>4729.9924658956634</v>
      </c>
      <c r="AG85" s="26">
        <f t="shared" si="8"/>
        <v>0</v>
      </c>
      <c r="AH85" s="56">
        <f t="shared" si="6"/>
        <v>180</v>
      </c>
    </row>
    <row r="86" spans="1:34">
      <c r="A86" s="56">
        <f t="shared" si="9"/>
        <v>181</v>
      </c>
      <c r="B86" s="3">
        <f>'1'!B86</f>
        <v>5541578</v>
      </c>
      <c r="C86" t="str">
        <f>'1'!C86</f>
        <v>TSRP_SC_T-Line_COBURN JCT</v>
      </c>
      <c r="D86" s="3">
        <f>'1'!D86</f>
        <v>63</v>
      </c>
      <c r="E86" s="6" t="str">
        <f>'1'!E86</f>
        <v>OAI</v>
      </c>
      <c r="F86" s="3" t="str">
        <f>'1'!F86</f>
        <v>TOLO</v>
      </c>
      <c r="G86" s="66">
        <f>'7'!$R$22</f>
        <v>6.8272183672611453E-2</v>
      </c>
      <c r="H86" s="26">
        <f>'1'!H86*$G86</f>
        <v>25.090027499684709</v>
      </c>
      <c r="I86" s="26">
        <f>'1'!I86*$G86</f>
        <v>92.372264509043291</v>
      </c>
      <c r="J86" s="26">
        <f>'1'!J86*$G86</f>
        <v>309.85330559814707</v>
      </c>
      <c r="K86" s="26">
        <f>'1'!K86*$G86</f>
        <v>94.761790937584692</v>
      </c>
      <c r="L86" s="26">
        <f>'1'!L86*$G86</f>
        <v>62.810408978802535</v>
      </c>
      <c r="M86" s="26">
        <f>'1'!M86*$G86</f>
        <v>30.271886240435915</v>
      </c>
      <c r="N86" s="26">
        <f>'1'!N86*$G86</f>
        <v>77.768844421471698</v>
      </c>
      <c r="O86" s="26">
        <f>'1'!O86*$G86</f>
        <v>176.77716518349285</v>
      </c>
      <c r="P86" s="26">
        <f>'1'!P86*$G86</f>
        <v>206.63259110352584</v>
      </c>
      <c r="Q86" s="26">
        <f>'1'!Q86*$G86</f>
        <v>0</v>
      </c>
      <c r="R86" s="26">
        <f>'1'!R86*$G86</f>
        <v>0</v>
      </c>
      <c r="S86" s="26">
        <f>'1'!S86*$G86</f>
        <v>0</v>
      </c>
      <c r="T86" s="26">
        <f>'1'!T86*$G86</f>
        <v>2008.5539892114944</v>
      </c>
      <c r="U86" s="26">
        <f>'1'!U86*$G86</f>
        <v>1345.0234633157511</v>
      </c>
      <c r="V86" s="26">
        <f>'1'!V86*$G86</f>
        <v>0</v>
      </c>
      <c r="W86" s="26">
        <f>'1'!W86*$G86</f>
        <v>0</v>
      </c>
      <c r="X86" s="26">
        <f>'1'!X86*$G86</f>
        <v>0</v>
      </c>
      <c r="Y86" s="26">
        <f>'1'!Y86*$G86</f>
        <v>0</v>
      </c>
      <c r="Z86" s="26">
        <f>'1'!Z86*$G86</f>
        <v>0</v>
      </c>
      <c r="AA86" s="26">
        <f>'1'!AA86*$G86</f>
        <v>0</v>
      </c>
      <c r="AB86" s="26">
        <f>'1'!AB86*$G86</f>
        <v>0</v>
      </c>
      <c r="AC86" s="26">
        <f>'1'!AC86*$G86</f>
        <v>0</v>
      </c>
      <c r="AD86" s="26">
        <f>'1'!AD86*$G86</f>
        <v>0</v>
      </c>
      <c r="AE86" s="26">
        <f>'1'!AE86*$G86</f>
        <v>0</v>
      </c>
      <c r="AF86" s="26">
        <f t="shared" si="7"/>
        <v>1076.3382844721887</v>
      </c>
      <c r="AG86" s="26">
        <f t="shared" si="8"/>
        <v>3353.5774525272454</v>
      </c>
      <c r="AH86" s="56">
        <f t="shared" si="6"/>
        <v>181</v>
      </c>
    </row>
    <row r="87" spans="1:34">
      <c r="A87" s="56">
        <f t="shared" si="9"/>
        <v>182</v>
      </c>
      <c r="B87" s="3">
        <f>'1'!B87</f>
        <v>5541640</v>
      </c>
      <c r="C87" t="str">
        <f>'1'!C87</f>
        <v>TSRP_SC_T-Line_SOLEDAD JCT</v>
      </c>
      <c r="D87" s="3">
        <f>'1'!D87</f>
        <v>63</v>
      </c>
      <c r="E87" s="6" t="str">
        <f>'1'!E87</f>
        <v>OAI</v>
      </c>
      <c r="F87" s="3" t="str">
        <f>'1'!F87</f>
        <v>TOLO</v>
      </c>
      <c r="G87" s="66">
        <f>'7'!$R$22</f>
        <v>6.8272183672611453E-2</v>
      </c>
      <c r="H87" s="26">
        <f>'1'!H87*$G87</f>
        <v>25.090027499684709</v>
      </c>
      <c r="I87" s="26">
        <f>'1'!I87*$G87</f>
        <v>114.7245774434563</v>
      </c>
      <c r="J87" s="26">
        <f>'1'!J87*$G87</f>
        <v>121.56545024745195</v>
      </c>
      <c r="K87" s="26">
        <f>'1'!K87*$G87</f>
        <v>1385.9867735193177</v>
      </c>
      <c r="L87" s="26">
        <f>'1'!L87*$G87</f>
        <v>46.397776023906744</v>
      </c>
      <c r="M87" s="26">
        <f>'1'!M87*$G87</f>
        <v>41.284189466828145</v>
      </c>
      <c r="N87" s="26">
        <f>'1'!N87*$G87</f>
        <v>0</v>
      </c>
      <c r="O87" s="26">
        <f>'1'!O87*$G87</f>
        <v>0</v>
      </c>
      <c r="P87" s="26">
        <f>'1'!P87*$G87</f>
        <v>0</v>
      </c>
      <c r="Q87" s="26">
        <f>'1'!Q87*$G87</f>
        <v>52.986041748313752</v>
      </c>
      <c r="R87" s="26">
        <f>'1'!R87*$G87</f>
        <v>52.986041748313752</v>
      </c>
      <c r="S87" s="26">
        <f>'1'!S87*$G87</f>
        <v>0</v>
      </c>
      <c r="T87" s="26">
        <f>'1'!T87*$G87</f>
        <v>0</v>
      </c>
      <c r="U87" s="26">
        <f>'1'!U87*$G87</f>
        <v>0</v>
      </c>
      <c r="V87" s="26">
        <f>'1'!V87*$G87</f>
        <v>0</v>
      </c>
      <c r="W87" s="26">
        <f>'1'!W87*$G87</f>
        <v>0</v>
      </c>
      <c r="X87" s="26">
        <f>'1'!X87*$G87</f>
        <v>0</v>
      </c>
      <c r="Y87" s="26">
        <f>'1'!Y87*$G87</f>
        <v>0</v>
      </c>
      <c r="Z87" s="26">
        <f>'1'!Z87*$G87</f>
        <v>0</v>
      </c>
      <c r="AA87" s="26">
        <f>'1'!AA87*$G87</f>
        <v>0</v>
      </c>
      <c r="AB87" s="26">
        <f>'1'!AB87*$G87</f>
        <v>0</v>
      </c>
      <c r="AC87" s="26">
        <f>'1'!AC87*$G87</f>
        <v>0</v>
      </c>
      <c r="AD87" s="26">
        <f>'1'!AD87*$G87</f>
        <v>0</v>
      </c>
      <c r="AE87" s="26">
        <f>'1'!AE87*$G87</f>
        <v>0</v>
      </c>
      <c r="AF87" s="26">
        <f t="shared" si="7"/>
        <v>1841.0208776972729</v>
      </c>
      <c r="AG87" s="26">
        <f t="shared" si="8"/>
        <v>0</v>
      </c>
      <c r="AH87" s="56">
        <f t="shared" si="6"/>
        <v>182</v>
      </c>
    </row>
    <row r="88" spans="1:34">
      <c r="A88" s="56">
        <f t="shared" si="9"/>
        <v>183</v>
      </c>
      <c r="B88" s="3">
        <f>'1'!B88</f>
        <v>5541641</v>
      </c>
      <c r="C88" t="str">
        <f>'1'!C88</f>
        <v>TSRP_SC_T-Line_BIG BASIN SWS</v>
      </c>
      <c r="D88" s="3">
        <f>'1'!D88</f>
        <v>63</v>
      </c>
      <c r="E88" s="6" t="str">
        <f>'1'!E88</f>
        <v>OAI</v>
      </c>
      <c r="F88" s="3" t="str">
        <f>'1'!F88</f>
        <v>TOLO</v>
      </c>
      <c r="G88" s="66">
        <f>'7'!$R$22</f>
        <v>6.8272183672611453E-2</v>
      </c>
      <c r="H88" s="26">
        <f>'1'!H88*$G88</f>
        <v>44.103830652507</v>
      </c>
      <c r="I88" s="26">
        <f>'1'!I88*$G88</f>
        <v>94.413602800854378</v>
      </c>
      <c r="J88" s="26">
        <f>'1'!J88*$G88</f>
        <v>573.60240556217968</v>
      </c>
      <c r="K88" s="26">
        <f>'1'!K88*$G88</f>
        <v>1266.3124627595973</v>
      </c>
      <c r="L88" s="26">
        <f>'1'!L88*$G88</f>
        <v>74.157245905190564</v>
      </c>
      <c r="M88" s="26">
        <f>'1'!M88*$G88</f>
        <v>86.125359702999347</v>
      </c>
      <c r="N88" s="26">
        <f>'1'!N88*$G88</f>
        <v>77.768844421471698</v>
      </c>
      <c r="O88" s="26">
        <f>'1'!O88*$G88</f>
        <v>5.5846646244196165</v>
      </c>
      <c r="P88" s="26">
        <f>'1'!P88*$G88</f>
        <v>103.09099734564329</v>
      </c>
      <c r="Q88" s="26">
        <f>'1'!Q88*$G88</f>
        <v>52.986041748313752</v>
      </c>
      <c r="R88" s="26">
        <f>'1'!R88*$G88</f>
        <v>52.986041748313752</v>
      </c>
      <c r="S88" s="26">
        <f>'1'!S88*$G88</f>
        <v>52.986041748313752</v>
      </c>
      <c r="T88" s="26">
        <f>'1'!T88*$G88</f>
        <v>0</v>
      </c>
      <c r="U88" s="26">
        <f>'1'!U88*$G88</f>
        <v>0</v>
      </c>
      <c r="V88" s="26">
        <f>'1'!V88*$G88</f>
        <v>0</v>
      </c>
      <c r="W88" s="26">
        <f>'1'!W88*$G88</f>
        <v>0</v>
      </c>
      <c r="X88" s="26">
        <f>'1'!X88*$G88</f>
        <v>0</v>
      </c>
      <c r="Y88" s="26">
        <f>'1'!Y88*$G88</f>
        <v>0</v>
      </c>
      <c r="Z88" s="26">
        <f>'1'!Z88*$G88</f>
        <v>0</v>
      </c>
      <c r="AA88" s="26">
        <f>'1'!AA88*$G88</f>
        <v>0</v>
      </c>
      <c r="AB88" s="26">
        <f>'1'!AB88*$G88</f>
        <v>0</v>
      </c>
      <c r="AC88" s="26">
        <f>'1'!AC88*$G88</f>
        <v>0</v>
      </c>
      <c r="AD88" s="26">
        <f>'1'!AD88*$G88</f>
        <v>0</v>
      </c>
      <c r="AE88" s="26">
        <f>'1'!AE88*$G88</f>
        <v>0</v>
      </c>
      <c r="AF88" s="26">
        <f t="shared" si="7"/>
        <v>2484.1175390198041</v>
      </c>
      <c r="AG88" s="26">
        <f t="shared" si="8"/>
        <v>0</v>
      </c>
      <c r="AH88" s="56">
        <f t="shared" si="6"/>
        <v>183</v>
      </c>
    </row>
    <row r="89" spans="1:34">
      <c r="A89" s="56">
        <f t="shared" si="9"/>
        <v>184</v>
      </c>
      <c r="B89" s="3">
        <f>'1'!B89</f>
        <v>5541642</v>
      </c>
      <c r="C89" t="str">
        <f>'1'!C89</f>
        <v>TSRP_SC_T-Line_CAMPHORA</v>
      </c>
      <c r="D89" s="3">
        <f>'1'!D89</f>
        <v>63</v>
      </c>
      <c r="E89" s="6" t="str">
        <f>'1'!E89</f>
        <v>OAI</v>
      </c>
      <c r="F89" s="3" t="str">
        <f>'1'!F89</f>
        <v>TOLO</v>
      </c>
      <c r="G89" s="66">
        <f>'7'!$R$22</f>
        <v>6.8272183672611453E-2</v>
      </c>
      <c r="H89" s="26">
        <f>'1'!H89*$G89</f>
        <v>0</v>
      </c>
      <c r="I89" s="26">
        <f>'1'!I89*$G89</f>
        <v>0</v>
      </c>
      <c r="J89" s="26">
        <f>'1'!J89*$G89</f>
        <v>0</v>
      </c>
      <c r="K89" s="26">
        <f>'1'!K89*$G89</f>
        <v>34.579861030177696</v>
      </c>
      <c r="L89" s="26">
        <f>'1'!L89*$G89</f>
        <v>31.01605304246738</v>
      </c>
      <c r="M89" s="26">
        <f>'1'!M89*$G89</f>
        <v>55.93540008297056</v>
      </c>
      <c r="N89" s="26">
        <f>'1'!N89*$G89</f>
        <v>77.768844421471698</v>
      </c>
      <c r="O89" s="26">
        <f>'1'!O89*$G89</f>
        <v>5.5846646244196165</v>
      </c>
      <c r="P89" s="26">
        <f>'1'!P89*$G89</f>
        <v>45.824289681056811</v>
      </c>
      <c r="Q89" s="26">
        <f>'1'!Q89*$G89</f>
        <v>52.986041748313752</v>
      </c>
      <c r="R89" s="26">
        <f>'1'!R89*$G89</f>
        <v>2539.0834740946239</v>
      </c>
      <c r="S89" s="26">
        <f>'1'!S89*$G89</f>
        <v>121.86584785561145</v>
      </c>
      <c r="T89" s="26">
        <f>'1'!T89*$G89</f>
        <v>0</v>
      </c>
      <c r="U89" s="26">
        <f>'1'!U89*$G89</f>
        <v>0</v>
      </c>
      <c r="V89" s="26">
        <f>'1'!V89*$G89</f>
        <v>0</v>
      </c>
      <c r="W89" s="26">
        <f>'1'!W89*$G89</f>
        <v>0</v>
      </c>
      <c r="X89" s="26">
        <f>'1'!X89*$G89</f>
        <v>0</v>
      </c>
      <c r="Y89" s="26">
        <f>'1'!Y89*$G89</f>
        <v>0</v>
      </c>
      <c r="Z89" s="26">
        <f>'1'!Z89*$G89</f>
        <v>0</v>
      </c>
      <c r="AA89" s="26">
        <f>'1'!AA89*$G89</f>
        <v>0</v>
      </c>
      <c r="AB89" s="26">
        <f>'1'!AB89*$G89</f>
        <v>0</v>
      </c>
      <c r="AC89" s="26">
        <f>'1'!AC89*$G89</f>
        <v>0</v>
      </c>
      <c r="AD89" s="26">
        <f>'1'!AD89*$G89</f>
        <v>0</v>
      </c>
      <c r="AE89" s="26">
        <f>'1'!AE89*$G89</f>
        <v>0</v>
      </c>
      <c r="AF89" s="26">
        <f t="shared" si="7"/>
        <v>2964.6444765811125</v>
      </c>
      <c r="AG89" s="26">
        <f t="shared" si="8"/>
        <v>0</v>
      </c>
      <c r="AH89" s="56">
        <f t="shared" si="6"/>
        <v>184</v>
      </c>
    </row>
    <row r="90" spans="1:34">
      <c r="A90" s="56">
        <f t="shared" si="9"/>
        <v>185</v>
      </c>
      <c r="B90" s="3">
        <f>'1'!B90</f>
        <v>5541643</v>
      </c>
      <c r="C90" t="str">
        <f>'1'!C90</f>
        <v>TSRP_SC_T-Line_LOS OSITOS SWS</v>
      </c>
      <c r="D90" s="3">
        <f>'1'!D90</f>
        <v>63</v>
      </c>
      <c r="E90" s="6" t="str">
        <f>'1'!E90</f>
        <v>OAI</v>
      </c>
      <c r="F90" s="3" t="str">
        <f>'1'!F90</f>
        <v>TOLO</v>
      </c>
      <c r="G90" s="66">
        <f>'7'!$R$22</f>
        <v>6.8272183672611453E-2</v>
      </c>
      <c r="H90" s="26">
        <f>'1'!H90*$G90</f>
        <v>663.13454723044231</v>
      </c>
      <c r="I90" s="26">
        <f>'1'!I90*$G90</f>
        <v>1860.3350784582549</v>
      </c>
      <c r="J90" s="26">
        <f>'1'!J90*$G90</f>
        <v>165.70341699179525</v>
      </c>
      <c r="K90" s="26">
        <f>'1'!K90*$G90</f>
        <v>98.878603613043168</v>
      </c>
      <c r="L90" s="26">
        <f>'1'!L90*$G90</f>
        <v>415.4225832111062</v>
      </c>
      <c r="M90" s="26">
        <f>'1'!M90*$G90</f>
        <v>498.76926503863024</v>
      </c>
      <c r="N90" s="26">
        <f>'1'!N90*$G90</f>
        <v>305.66822073901596</v>
      </c>
      <c r="O90" s="26">
        <f>'1'!O90*$G90</f>
        <v>788.26380546560449</v>
      </c>
      <c r="P90" s="26">
        <f>'1'!P90*$G90</f>
        <v>30.75661874451146</v>
      </c>
      <c r="Q90" s="26">
        <f>'1'!Q90*$G90</f>
        <v>52.986041748313752</v>
      </c>
      <c r="R90" s="26">
        <f>'1'!R90*$G90</f>
        <v>52.986041748313752</v>
      </c>
      <c r="S90" s="26">
        <f>'1'!S90*$G90</f>
        <v>52.986041748313752</v>
      </c>
      <c r="T90" s="26">
        <f>'1'!T90*$G90</f>
        <v>0</v>
      </c>
      <c r="U90" s="26">
        <f>'1'!U90*$G90</f>
        <v>0</v>
      </c>
      <c r="V90" s="26">
        <f>'1'!V90*$G90</f>
        <v>0</v>
      </c>
      <c r="W90" s="26">
        <f>'1'!W90*$G90</f>
        <v>0</v>
      </c>
      <c r="X90" s="26">
        <f>'1'!X90*$G90</f>
        <v>0</v>
      </c>
      <c r="Y90" s="26">
        <f>'1'!Y90*$G90</f>
        <v>0</v>
      </c>
      <c r="Z90" s="26">
        <f>'1'!Z90*$G90</f>
        <v>0</v>
      </c>
      <c r="AA90" s="26">
        <f>'1'!AA90*$G90</f>
        <v>0</v>
      </c>
      <c r="AB90" s="26">
        <f>'1'!AB90*$G90</f>
        <v>0</v>
      </c>
      <c r="AC90" s="26">
        <f>'1'!AC90*$G90</f>
        <v>0</v>
      </c>
      <c r="AD90" s="26">
        <f>'1'!AD90*$G90</f>
        <v>0</v>
      </c>
      <c r="AE90" s="26">
        <f>'1'!AE90*$G90</f>
        <v>0</v>
      </c>
      <c r="AF90" s="26">
        <f t="shared" si="7"/>
        <v>4985.890264737347</v>
      </c>
      <c r="AG90" s="26">
        <f t="shared" si="8"/>
        <v>0</v>
      </c>
      <c r="AH90" s="56">
        <f t="shared" si="6"/>
        <v>185</v>
      </c>
    </row>
    <row r="91" spans="1:34">
      <c r="A91" s="56">
        <f t="shared" si="9"/>
        <v>186</v>
      </c>
      <c r="B91" s="3">
        <f>'1'!B91</f>
        <v>5541644</v>
      </c>
      <c r="C91" t="str">
        <f>'1'!C91</f>
        <v>TSRP_SC_T-Line_ MONTEREY NAVY LAB JCT</v>
      </c>
      <c r="D91" s="3">
        <f>'1'!D91</f>
        <v>63</v>
      </c>
      <c r="E91" s="6" t="str">
        <f>'1'!E91</f>
        <v>OAI</v>
      </c>
      <c r="F91" s="3" t="str">
        <f>'1'!F91</f>
        <v>TOLO</v>
      </c>
      <c r="G91" s="66">
        <f>'7'!$R$22</f>
        <v>6.8272183672611453E-2</v>
      </c>
      <c r="H91" s="26">
        <f>'1'!H91*$G91</f>
        <v>25.090027499684709</v>
      </c>
      <c r="I91" s="26">
        <f>'1'!I91*$G91</f>
        <v>-27.104056918026746</v>
      </c>
      <c r="J91" s="26">
        <f>'1'!J91*$G91</f>
        <v>26.11411025477388</v>
      </c>
      <c r="K91" s="26">
        <f>'1'!K91*$G91</f>
        <v>108.43670932720877</v>
      </c>
      <c r="L91" s="26">
        <f>'1'!L91*$G91</f>
        <v>59.744987931902287</v>
      </c>
      <c r="M91" s="26">
        <f>'1'!M91*$G91</f>
        <v>27.1996379751684</v>
      </c>
      <c r="N91" s="26">
        <f>'1'!N91*$G91</f>
        <v>77.768844421471698</v>
      </c>
      <c r="O91" s="26">
        <f>'1'!O91*$G91</f>
        <v>5.5846646244196165</v>
      </c>
      <c r="P91" s="26">
        <f>'1'!P91*$G91</f>
        <v>47.148770044305472</v>
      </c>
      <c r="Q91" s="26">
        <f>'1'!Q91*$G91</f>
        <v>2521.7491666601477</v>
      </c>
      <c r="R91" s="26">
        <f>'1'!R91*$G91</f>
        <v>139.20015529008751</v>
      </c>
      <c r="S91" s="26">
        <f>'1'!S91*$G91</f>
        <v>52.986041748313752</v>
      </c>
      <c r="T91" s="26">
        <f>'1'!T91*$G91</f>
        <v>0</v>
      </c>
      <c r="U91" s="26">
        <f>'1'!U91*$G91</f>
        <v>0</v>
      </c>
      <c r="V91" s="26">
        <f>'1'!V91*$G91</f>
        <v>0</v>
      </c>
      <c r="W91" s="26">
        <f>'1'!W91*$G91</f>
        <v>0</v>
      </c>
      <c r="X91" s="26">
        <f>'1'!X91*$G91</f>
        <v>0</v>
      </c>
      <c r="Y91" s="26">
        <f>'1'!Y91*$G91</f>
        <v>0</v>
      </c>
      <c r="Z91" s="26">
        <f>'1'!Z91*$G91</f>
        <v>0</v>
      </c>
      <c r="AA91" s="26">
        <f>'1'!AA91*$G91</f>
        <v>0</v>
      </c>
      <c r="AB91" s="26">
        <f>'1'!AB91*$G91</f>
        <v>0</v>
      </c>
      <c r="AC91" s="26">
        <f>'1'!AC91*$G91</f>
        <v>0</v>
      </c>
      <c r="AD91" s="26">
        <f>'1'!AD91*$G91</f>
        <v>0</v>
      </c>
      <c r="AE91" s="26">
        <f>'1'!AE91*$G91</f>
        <v>0</v>
      </c>
      <c r="AF91" s="26">
        <f t="shared" si="7"/>
        <v>3063.919058859457</v>
      </c>
      <c r="AG91" s="26">
        <f t="shared" si="8"/>
        <v>0</v>
      </c>
      <c r="AH91" s="56">
        <f t="shared" si="6"/>
        <v>186</v>
      </c>
    </row>
    <row r="92" spans="1:34">
      <c r="A92" s="56">
        <f t="shared" si="9"/>
        <v>187</v>
      </c>
      <c r="B92" s="3">
        <f>'1'!B92</f>
        <v>5541645</v>
      </c>
      <c r="C92" t="str">
        <f>'1'!C92</f>
        <v>TSRP_SC_T-Line_ ORCHARD JCT</v>
      </c>
      <c r="D92" s="3">
        <f>'1'!D92</f>
        <v>63</v>
      </c>
      <c r="E92" s="6" t="str">
        <f>'1'!E92</f>
        <v>OAI</v>
      </c>
      <c r="F92" s="3" t="str">
        <f>'1'!F92</f>
        <v>TOLO</v>
      </c>
      <c r="G92" s="66">
        <f>'7'!$R$22</f>
        <v>6.8272183672611453E-2</v>
      </c>
      <c r="H92" s="26">
        <f>'1'!H92*$G92</f>
        <v>25.090027499684709</v>
      </c>
      <c r="I92" s="26">
        <f>'1'!I92*$G92</f>
        <v>23.977190905821143</v>
      </c>
      <c r="J92" s="26">
        <f>'1'!J92*$G92</f>
        <v>86.678364390747504</v>
      </c>
      <c r="K92" s="26">
        <f>'1'!K92*$G92</f>
        <v>113.94627454958851</v>
      </c>
      <c r="L92" s="26">
        <f>'1'!L92*$G92</f>
        <v>1035.013131695157</v>
      </c>
      <c r="M92" s="26">
        <f>'1'!M92*$G92</f>
        <v>64.722030121635655</v>
      </c>
      <c r="N92" s="26">
        <f>'1'!N92*$G92</f>
        <v>134.7010183860624</v>
      </c>
      <c r="O92" s="26">
        <f>'1'!O92*$G92</f>
        <v>181.8566156487351</v>
      </c>
      <c r="P92" s="26">
        <f>'1'!P92*$G92</f>
        <v>42.793004725992866</v>
      </c>
      <c r="Q92" s="26">
        <f>'1'!Q92*$G92</f>
        <v>34.436489444465217</v>
      </c>
      <c r="R92" s="26">
        <f>'1'!R92*$G92</f>
        <v>12.869306622287258</v>
      </c>
      <c r="S92" s="26">
        <f>'1'!S92*$G92</f>
        <v>51.16317444425502</v>
      </c>
      <c r="T92" s="26">
        <f>'1'!T92*$G92</f>
        <v>16.480905138568406</v>
      </c>
      <c r="U92" s="26">
        <f>'1'!U92*$G92</f>
        <v>0</v>
      </c>
      <c r="V92" s="26">
        <f>'1'!V92*$G92</f>
        <v>0</v>
      </c>
      <c r="W92" s="26">
        <f>'1'!W92*$G92</f>
        <v>0</v>
      </c>
      <c r="X92" s="26">
        <f>'1'!X92*$G92</f>
        <v>0</v>
      </c>
      <c r="Y92" s="26">
        <f>'1'!Y92*$G92</f>
        <v>0</v>
      </c>
      <c r="Z92" s="26">
        <f>'1'!Z92*$G92</f>
        <v>0</v>
      </c>
      <c r="AA92" s="26">
        <f>'1'!AA92*$G92</f>
        <v>0</v>
      </c>
      <c r="AB92" s="26">
        <f>'1'!AB92*$G92</f>
        <v>0</v>
      </c>
      <c r="AC92" s="26">
        <f>'1'!AC92*$G92</f>
        <v>0</v>
      </c>
      <c r="AD92" s="26">
        <f>'1'!AD92*$G92</f>
        <v>0</v>
      </c>
      <c r="AE92" s="26">
        <f>'1'!AE92*$G92</f>
        <v>0</v>
      </c>
      <c r="AF92" s="26">
        <f t="shared" si="7"/>
        <v>1807.2466284344325</v>
      </c>
      <c r="AG92" s="26">
        <f t="shared" si="8"/>
        <v>16.480905138568406</v>
      </c>
      <c r="AH92" s="56">
        <f t="shared" si="6"/>
        <v>187</v>
      </c>
    </row>
    <row r="93" spans="1:34">
      <c r="A93" s="56">
        <f t="shared" si="9"/>
        <v>188</v>
      </c>
      <c r="B93" s="3">
        <f>'1'!B93</f>
        <v>5541646</v>
      </c>
      <c r="C93" t="str">
        <f>'1'!C93</f>
        <v>TSRP_SC_T-Line_ PALMER SUB JCT</v>
      </c>
      <c r="D93" s="3">
        <f>'1'!D93</f>
        <v>63</v>
      </c>
      <c r="E93" s="6" t="str">
        <f>'1'!E93</f>
        <v>OAI</v>
      </c>
      <c r="F93" s="3" t="str">
        <f>'1'!F93</f>
        <v>TOLO</v>
      </c>
      <c r="G93" s="66">
        <f>'7'!$R$22</f>
        <v>6.8272183672611453E-2</v>
      </c>
      <c r="H93" s="26">
        <f>'1'!H93*$G93</f>
        <v>25.090027499684709</v>
      </c>
      <c r="I93" s="26">
        <f>'1'!I93*$G93</f>
        <v>23.977190905821143</v>
      </c>
      <c r="J93" s="26">
        <f>'1'!J93*$G93</f>
        <v>95.123633511049533</v>
      </c>
      <c r="K93" s="26">
        <f>'1'!K93*$G93</f>
        <v>1422.5192190025323</v>
      </c>
      <c r="L93" s="26">
        <f>'1'!L93*$G93</f>
        <v>87.94822700705808</v>
      </c>
      <c r="M93" s="26">
        <f>'1'!M93*$G93</f>
        <v>185.07906271808238</v>
      </c>
      <c r="N93" s="26">
        <f>'1'!N93*$G93</f>
        <v>84.377591800980497</v>
      </c>
      <c r="O93" s="26">
        <f>'1'!O93*$G93</f>
        <v>1455.8633535082358</v>
      </c>
      <c r="P93" s="26">
        <f>'1'!P93*$G93</f>
        <v>29.363866197590188</v>
      </c>
      <c r="Q93" s="26">
        <f>'1'!Q93*$G93</f>
        <v>52.986041748313752</v>
      </c>
      <c r="R93" s="26">
        <f>'1'!R93*$G93</f>
        <v>52.986041748313752</v>
      </c>
      <c r="S93" s="26">
        <f>'1'!S93*$G93</f>
        <v>0</v>
      </c>
      <c r="T93" s="26">
        <f>'1'!T93*$G93</f>
        <v>0</v>
      </c>
      <c r="U93" s="26">
        <f>'1'!U93*$G93</f>
        <v>0</v>
      </c>
      <c r="V93" s="26">
        <f>'1'!V93*$G93</f>
        <v>0</v>
      </c>
      <c r="W93" s="26">
        <f>'1'!W93*$G93</f>
        <v>0</v>
      </c>
      <c r="X93" s="26">
        <f>'1'!X93*$G93</f>
        <v>0</v>
      </c>
      <c r="Y93" s="26">
        <f>'1'!Y93*$G93</f>
        <v>0</v>
      </c>
      <c r="Z93" s="26">
        <f>'1'!Z93*$G93</f>
        <v>0</v>
      </c>
      <c r="AA93" s="26">
        <f>'1'!AA93*$G93</f>
        <v>0</v>
      </c>
      <c r="AB93" s="26">
        <f>'1'!AB93*$G93</f>
        <v>0</v>
      </c>
      <c r="AC93" s="26">
        <f>'1'!AC93*$G93</f>
        <v>0</v>
      </c>
      <c r="AD93" s="26">
        <f>'1'!AD93*$G93</f>
        <v>0</v>
      </c>
      <c r="AE93" s="26">
        <f>'1'!AE93*$G93</f>
        <v>0</v>
      </c>
      <c r="AF93" s="26">
        <f t="shared" si="7"/>
        <v>3515.3142556476623</v>
      </c>
      <c r="AG93" s="26">
        <f t="shared" si="8"/>
        <v>0</v>
      </c>
      <c r="AH93" s="56">
        <f t="shared" si="6"/>
        <v>188</v>
      </c>
    </row>
    <row r="94" spans="1:34">
      <c r="A94" s="56">
        <f t="shared" si="9"/>
        <v>189</v>
      </c>
      <c r="B94" s="3">
        <f>'1'!B94</f>
        <v>5541647</v>
      </c>
      <c r="C94" t="str">
        <f>'1'!C94</f>
        <v>TSRP_SC_T-Line_ SAN ARDO JCT</v>
      </c>
      <c r="D94" s="3">
        <f>'1'!D94</f>
        <v>63</v>
      </c>
      <c r="E94" s="6" t="str">
        <f>'1'!E94</f>
        <v>OAI</v>
      </c>
      <c r="F94" s="3" t="str">
        <f>'1'!F94</f>
        <v>TOLO</v>
      </c>
      <c r="G94" s="66">
        <f>'7'!$R$22</f>
        <v>6.8272183672611453E-2</v>
      </c>
      <c r="H94" s="26">
        <f>'1'!H94*$G94</f>
        <v>25.090027499684709</v>
      </c>
      <c r="I94" s="26">
        <f>'1'!I94*$G94</f>
        <v>976.30588095507835</v>
      </c>
      <c r="J94" s="26">
        <f>'1'!J94*$G94</f>
        <v>153.7079943205174</v>
      </c>
      <c r="K94" s="26">
        <f>'1'!K94*$G94</f>
        <v>9.8107127937542646</v>
      </c>
      <c r="L94" s="26">
        <f>'1'!L94*$G94</f>
        <v>27.117711354761269</v>
      </c>
      <c r="M94" s="26">
        <f>'1'!M94*$G94</f>
        <v>517.85134037512512</v>
      </c>
      <c r="N94" s="26">
        <f>'1'!N94*$G94</f>
        <v>97.01477299878087</v>
      </c>
      <c r="O94" s="26">
        <f>'1'!O94*$G94</f>
        <v>5.5846646244196165</v>
      </c>
      <c r="P94" s="26">
        <f>'1'!P94*$G94</f>
        <v>36.07502185260789</v>
      </c>
      <c r="Q94" s="26">
        <f>'1'!Q94*$G94</f>
        <v>52.986041748313752</v>
      </c>
      <c r="R94" s="26">
        <f>'1'!R94*$G94</f>
        <v>52.986041748313752</v>
      </c>
      <c r="S94" s="26">
        <f>'1'!S94*$G94</f>
        <v>0</v>
      </c>
      <c r="T94" s="26">
        <f>'1'!T94*$G94</f>
        <v>0</v>
      </c>
      <c r="U94" s="26">
        <f>'1'!U94*$G94</f>
        <v>0</v>
      </c>
      <c r="V94" s="26">
        <f>'1'!V94*$G94</f>
        <v>0</v>
      </c>
      <c r="W94" s="26">
        <f>'1'!W94*$G94</f>
        <v>0</v>
      </c>
      <c r="X94" s="26">
        <f>'1'!X94*$G94</f>
        <v>0</v>
      </c>
      <c r="Y94" s="26">
        <f>'1'!Y94*$G94</f>
        <v>0</v>
      </c>
      <c r="Z94" s="26">
        <f>'1'!Z94*$G94</f>
        <v>0</v>
      </c>
      <c r="AA94" s="26">
        <f>'1'!AA94*$G94</f>
        <v>0</v>
      </c>
      <c r="AB94" s="26">
        <f>'1'!AB94*$G94</f>
        <v>0</v>
      </c>
      <c r="AC94" s="26">
        <f>'1'!AC94*$G94</f>
        <v>0</v>
      </c>
      <c r="AD94" s="26">
        <f>'1'!AD94*$G94</f>
        <v>0</v>
      </c>
      <c r="AE94" s="26">
        <f>'1'!AE94*$G94</f>
        <v>0</v>
      </c>
      <c r="AF94" s="26">
        <f t="shared" si="7"/>
        <v>1954.530210271357</v>
      </c>
      <c r="AG94" s="26">
        <f t="shared" si="8"/>
        <v>0</v>
      </c>
      <c r="AH94" s="56">
        <f t="shared" si="6"/>
        <v>189</v>
      </c>
    </row>
    <row r="95" spans="1:34">
      <c r="A95" s="56">
        <f t="shared" si="9"/>
        <v>190</v>
      </c>
      <c r="B95" s="3">
        <f>'1'!B95</f>
        <v>5542033</v>
      </c>
      <c r="C95" t="str">
        <f>'1'!C95</f>
        <v>TSRP_SV_TLINE_LERDO FMSO</v>
      </c>
      <c r="D95" s="3">
        <f>'1'!D95</f>
        <v>63</v>
      </c>
      <c r="E95" s="6" t="str">
        <f>'1'!E95</f>
        <v>OAI</v>
      </c>
      <c r="F95" s="3" t="str">
        <f>'1'!F95</f>
        <v>TOLO</v>
      </c>
      <c r="G95" s="66">
        <f>'7'!$R$22</f>
        <v>6.8272183672611453E-2</v>
      </c>
      <c r="H95" s="26">
        <f>'1'!H95*$G95</f>
        <v>0</v>
      </c>
      <c r="I95" s="26">
        <f>'1'!I95*$G95</f>
        <v>0</v>
      </c>
      <c r="J95" s="26">
        <f>'1'!J95*$G95</f>
        <v>0</v>
      </c>
      <c r="K95" s="26">
        <f>'1'!K95*$G95</f>
        <v>38.198286764826108</v>
      </c>
      <c r="L95" s="26">
        <f>'1'!L95*$G95</f>
        <v>35.160174591394899</v>
      </c>
      <c r="M95" s="26">
        <f>'1'!M95*$G95</f>
        <v>60.079521631898075</v>
      </c>
      <c r="N95" s="26">
        <f>'1'!N95*$G95</f>
        <v>77.768844421471698</v>
      </c>
      <c r="O95" s="26">
        <f>'1'!O95*$G95</f>
        <v>5.5846646244196165</v>
      </c>
      <c r="P95" s="26">
        <f>'1'!P95*$G95</f>
        <v>29.363866197590188</v>
      </c>
      <c r="Q95" s="26">
        <f>'1'!Q95*$G95</f>
        <v>0</v>
      </c>
      <c r="R95" s="26">
        <f>'1'!R95*$G95</f>
        <v>0</v>
      </c>
      <c r="S95" s="26">
        <f>'1'!S95*$G95</f>
        <v>0</v>
      </c>
      <c r="T95" s="26">
        <f>'1'!T95*$G95</f>
        <v>3129.030240428026</v>
      </c>
      <c r="U95" s="26">
        <f>'1'!U95*$G95</f>
        <v>109.16722169250572</v>
      </c>
      <c r="V95" s="26">
        <f>'1'!V95*$G95</f>
        <v>114.81333128223068</v>
      </c>
      <c r="W95" s="26">
        <f>'1'!W95*$G95</f>
        <v>119.83133678216763</v>
      </c>
      <c r="X95" s="26">
        <f>'1'!X95*$G95</f>
        <v>119.83133678216763</v>
      </c>
      <c r="Y95" s="26">
        <f>'1'!Y95*$G95</f>
        <v>109.16722169250572</v>
      </c>
      <c r="Z95" s="26">
        <f>'1'!Z95*$G95</f>
        <v>0</v>
      </c>
      <c r="AA95" s="26">
        <f>'1'!AA95*$G95</f>
        <v>0</v>
      </c>
      <c r="AB95" s="26">
        <f>'1'!AB95*$G95</f>
        <v>0</v>
      </c>
      <c r="AC95" s="26">
        <f>'1'!AC95*$G95</f>
        <v>0</v>
      </c>
      <c r="AD95" s="26">
        <f>'1'!AD95*$G95</f>
        <v>0</v>
      </c>
      <c r="AE95" s="26">
        <f>'1'!AE95*$G95</f>
        <v>0</v>
      </c>
      <c r="AF95" s="26">
        <f t="shared" si="7"/>
        <v>246.15535823160059</v>
      </c>
      <c r="AG95" s="26">
        <f t="shared" si="8"/>
        <v>3701.8406886596031</v>
      </c>
      <c r="AH95" s="56">
        <f t="shared" si="6"/>
        <v>190</v>
      </c>
    </row>
    <row r="96" spans="1:34">
      <c r="A96" s="56">
        <f t="shared" si="9"/>
        <v>191</v>
      </c>
      <c r="B96" s="3">
        <f>'1'!B96</f>
        <v>5542035</v>
      </c>
      <c r="C96" t="str">
        <f>'1'!C96</f>
        <v>TSRP_SV_TLINE_LOST HILLS JCT</v>
      </c>
      <c r="D96" s="3">
        <f>'1'!D96</f>
        <v>63</v>
      </c>
      <c r="E96" s="6" t="str">
        <f>'1'!E96</f>
        <v>OAI</v>
      </c>
      <c r="F96" s="3" t="str">
        <f>'1'!F96</f>
        <v>TOLO</v>
      </c>
      <c r="G96" s="66">
        <f>'7'!$R$22</f>
        <v>6.8272183672611453E-2</v>
      </c>
      <c r="H96" s="26">
        <f>'1'!H96*$G96</f>
        <v>25.090027499684709</v>
      </c>
      <c r="I96" s="26">
        <f>'1'!I96*$G96</f>
        <v>-27.104056918026746</v>
      </c>
      <c r="J96" s="26">
        <f>'1'!J96*$G96</f>
        <v>26.11411025477388</v>
      </c>
      <c r="K96" s="26">
        <f>'1'!K96*$G96</f>
        <v>104.64077591501157</v>
      </c>
      <c r="L96" s="26">
        <f>'1'!L96*$G96</f>
        <v>108.81220633740814</v>
      </c>
      <c r="M96" s="26">
        <f>'1'!M96*$G96</f>
        <v>24.50288672010025</v>
      </c>
      <c r="N96" s="26">
        <f>'1'!N96*$G96</f>
        <v>2008.021466178848</v>
      </c>
      <c r="O96" s="26">
        <f>'1'!O96*$G96</f>
        <v>35.624425440368661</v>
      </c>
      <c r="P96" s="26">
        <f>'1'!P96*$G96</f>
        <v>6.7111556550177056</v>
      </c>
      <c r="Q96" s="26">
        <f>'1'!Q96*$G96</f>
        <v>52.986041748313752</v>
      </c>
      <c r="R96" s="26">
        <f>'1'!R96*$G96</f>
        <v>52.986041748313752</v>
      </c>
      <c r="S96" s="26">
        <f>'1'!S96*$G96</f>
        <v>0</v>
      </c>
      <c r="T96" s="26">
        <f>'1'!T96*$G96</f>
        <v>0</v>
      </c>
      <c r="U96" s="26">
        <f>'1'!U96*$G96</f>
        <v>0</v>
      </c>
      <c r="V96" s="26">
        <f>'1'!V96*$G96</f>
        <v>0</v>
      </c>
      <c r="W96" s="26">
        <f>'1'!W96*$G96</f>
        <v>0</v>
      </c>
      <c r="X96" s="26">
        <f>'1'!X96*$G96</f>
        <v>0</v>
      </c>
      <c r="Y96" s="26">
        <f>'1'!Y96*$G96</f>
        <v>0</v>
      </c>
      <c r="Z96" s="26">
        <f>'1'!Z96*$G96</f>
        <v>0</v>
      </c>
      <c r="AA96" s="26">
        <f>'1'!AA96*$G96</f>
        <v>0</v>
      </c>
      <c r="AB96" s="26">
        <f>'1'!AB96*$G96</f>
        <v>0</v>
      </c>
      <c r="AC96" s="26">
        <f>'1'!AC96*$G96</f>
        <v>0</v>
      </c>
      <c r="AD96" s="26">
        <f>'1'!AD96*$G96</f>
        <v>0</v>
      </c>
      <c r="AE96" s="26">
        <f>'1'!AE96*$G96</f>
        <v>0</v>
      </c>
      <c r="AF96" s="26">
        <f t="shared" si="7"/>
        <v>2418.3850805798133</v>
      </c>
      <c r="AG96" s="26">
        <f t="shared" si="8"/>
        <v>0</v>
      </c>
      <c r="AH96" s="56">
        <f t="shared" si="6"/>
        <v>191</v>
      </c>
    </row>
    <row r="97" spans="1:34">
      <c r="A97" s="56">
        <f t="shared" si="9"/>
        <v>192</v>
      </c>
      <c r="B97" s="3">
        <f>'1'!B97</f>
        <v>5542036</v>
      </c>
      <c r="C97" t="str">
        <f>'1'!C97</f>
        <v>TSRP_SV_TLINE_MARICOPA WEST</v>
      </c>
      <c r="D97" s="3">
        <f>'1'!D97</f>
        <v>63</v>
      </c>
      <c r="E97" s="6" t="str">
        <f>'1'!E97</f>
        <v>OAI</v>
      </c>
      <c r="F97" s="3" t="str">
        <f>'1'!F97</f>
        <v>TOLO</v>
      </c>
      <c r="G97" s="66">
        <f>'7'!$R$22</f>
        <v>6.8272183672611453E-2</v>
      </c>
      <c r="H97" s="26">
        <f>'1'!H97*$G97</f>
        <v>25.090027499684709</v>
      </c>
      <c r="I97" s="26">
        <f>'1'!I97*$G97</f>
        <v>-27.104056918026746</v>
      </c>
      <c r="J97" s="26">
        <f>'1'!J97*$G97</f>
        <v>26.11411025477388</v>
      </c>
      <c r="K97" s="26">
        <f>'1'!K97*$G97</f>
        <v>148.77874265935486</v>
      </c>
      <c r="L97" s="26">
        <f>'1'!L97*$G97</f>
        <v>222.67655426658951</v>
      </c>
      <c r="M97" s="26">
        <f>'1'!M97*$G97</f>
        <v>27.9028414669963</v>
      </c>
      <c r="N97" s="26">
        <f>'1'!N97*$G97</f>
        <v>77.768844421471698</v>
      </c>
      <c r="O97" s="26">
        <f>'1'!O97*$G97</f>
        <v>1845.9774382319047</v>
      </c>
      <c r="P97" s="26">
        <f>'1'!P97*$G97</f>
        <v>98.236845086520631</v>
      </c>
      <c r="Q97" s="26">
        <f>'1'!Q97*$G97</f>
        <v>52.986041748313752</v>
      </c>
      <c r="R97" s="26">
        <f>'1'!R97*$G97</f>
        <v>52.986041748313752</v>
      </c>
      <c r="S97" s="26">
        <f>'1'!S97*$G97</f>
        <v>52.986041748313752</v>
      </c>
      <c r="T97" s="26">
        <f>'1'!T97*$G97</f>
        <v>0</v>
      </c>
      <c r="U97" s="26">
        <f>'1'!U97*$G97</f>
        <v>0</v>
      </c>
      <c r="V97" s="26">
        <f>'1'!V97*$G97</f>
        <v>0</v>
      </c>
      <c r="W97" s="26">
        <f>'1'!W97*$G97</f>
        <v>0</v>
      </c>
      <c r="X97" s="26">
        <f>'1'!X97*$G97</f>
        <v>0</v>
      </c>
      <c r="Y97" s="26">
        <f>'1'!Y97*$G97</f>
        <v>0</v>
      </c>
      <c r="Z97" s="26">
        <f>'1'!Z97*$G97</f>
        <v>0</v>
      </c>
      <c r="AA97" s="26">
        <f>'1'!AA97*$G97</f>
        <v>0</v>
      </c>
      <c r="AB97" s="26">
        <f>'1'!AB97*$G97</f>
        <v>0</v>
      </c>
      <c r="AC97" s="26">
        <f>'1'!AC97*$G97</f>
        <v>0</v>
      </c>
      <c r="AD97" s="26">
        <f>'1'!AD97*$G97</f>
        <v>0</v>
      </c>
      <c r="AE97" s="26">
        <f>'1'!AE97*$G97</f>
        <v>0</v>
      </c>
      <c r="AF97" s="26">
        <f t="shared" si="7"/>
        <v>2604.3994722142106</v>
      </c>
      <c r="AG97" s="26">
        <f t="shared" si="8"/>
        <v>0</v>
      </c>
      <c r="AH97" s="56">
        <f t="shared" si="6"/>
        <v>192</v>
      </c>
    </row>
    <row r="98" spans="1:34">
      <c r="A98" s="56">
        <f t="shared" si="9"/>
        <v>193</v>
      </c>
      <c r="B98" s="3">
        <f>'1'!B98</f>
        <v>5542037</v>
      </c>
      <c r="C98" t="str">
        <f>'1'!C98</f>
        <v>TSRP_SV_TLINE_MCFARLND</v>
      </c>
      <c r="D98" s="3">
        <f>'1'!D98</f>
        <v>63</v>
      </c>
      <c r="E98" s="6" t="str">
        <f>'1'!E98</f>
        <v>OAI</v>
      </c>
      <c r="F98" s="3" t="str">
        <f>'1'!F98</f>
        <v>TOLO</v>
      </c>
      <c r="G98" s="66">
        <f>'7'!$R$22</f>
        <v>6.8272183672611453E-2</v>
      </c>
      <c r="H98" s="26">
        <f>'1'!H98*$G98</f>
        <v>25.090027499684709</v>
      </c>
      <c r="I98" s="26">
        <f>'1'!I98*$G98</f>
        <v>-27.104056918026746</v>
      </c>
      <c r="J98" s="26">
        <f>'1'!J98*$G98</f>
        <v>26.11411025477388</v>
      </c>
      <c r="K98" s="26">
        <f>'1'!K98*$G98</f>
        <v>145.29686129205172</v>
      </c>
      <c r="L98" s="26">
        <f>'1'!L98*$G98</f>
        <v>88.269106270319341</v>
      </c>
      <c r="M98" s="26">
        <f>'1'!M98*$G98</f>
        <v>55.723756313585469</v>
      </c>
      <c r="N98" s="26">
        <f>'1'!N98*$G98</f>
        <v>77.768844421471698</v>
      </c>
      <c r="O98" s="26">
        <f>'1'!O98*$G98</f>
        <v>19.389300163021652</v>
      </c>
      <c r="P98" s="26">
        <f>'1'!P98*$G98</f>
        <v>64.790302305308273</v>
      </c>
      <c r="Q98" s="26">
        <f>'1'!Q98*$G98</f>
        <v>69.4055019215768</v>
      </c>
      <c r="R98" s="26">
        <f>'1'!R98*$G98</f>
        <v>63.049361621656679</v>
      </c>
      <c r="S98" s="26">
        <f>'1'!S98*$G98</f>
        <v>1413.1386209659154</v>
      </c>
      <c r="T98" s="26">
        <f>'1'!T98*$G98</f>
        <v>1412.1008837740915</v>
      </c>
      <c r="U98" s="26">
        <f>'1'!U98*$G98</f>
        <v>0</v>
      </c>
      <c r="V98" s="26">
        <f>'1'!V98*$G98</f>
        <v>0</v>
      </c>
      <c r="W98" s="26">
        <f>'1'!W98*$G98</f>
        <v>0</v>
      </c>
      <c r="X98" s="26">
        <f>'1'!X98*$G98</f>
        <v>0</v>
      </c>
      <c r="Y98" s="26">
        <f>'1'!Y98*$G98</f>
        <v>0</v>
      </c>
      <c r="Z98" s="26">
        <f>'1'!Z98*$G98</f>
        <v>0</v>
      </c>
      <c r="AA98" s="26">
        <f>'1'!AA98*$G98</f>
        <v>0</v>
      </c>
      <c r="AB98" s="26">
        <f>'1'!AB98*$G98</f>
        <v>0</v>
      </c>
      <c r="AC98" s="26">
        <f>'1'!AC98*$G98</f>
        <v>0</v>
      </c>
      <c r="AD98" s="26">
        <f>'1'!AD98*$G98</f>
        <v>0</v>
      </c>
      <c r="AE98" s="26">
        <f>'1'!AE98*$G98</f>
        <v>0</v>
      </c>
      <c r="AF98" s="26">
        <f t="shared" si="7"/>
        <v>2020.931736111339</v>
      </c>
      <c r="AG98" s="26">
        <f t="shared" si="8"/>
        <v>1412.1008837740915</v>
      </c>
      <c r="AH98" s="56">
        <f t="shared" si="6"/>
        <v>193</v>
      </c>
    </row>
    <row r="99" spans="1:34">
      <c r="A99" s="56">
        <f t="shared" si="9"/>
        <v>194</v>
      </c>
      <c r="B99" s="3">
        <f>'1'!B99</f>
        <v>5542038</v>
      </c>
      <c r="C99" t="str">
        <f>'1'!C99</f>
        <v>TSRP_SV_TLINE_MORELOS DEL SOL JCT</v>
      </c>
      <c r="D99" s="3">
        <f>'1'!D99</f>
        <v>63</v>
      </c>
      <c r="E99" s="6" t="str">
        <f>'1'!E99</f>
        <v>OAI</v>
      </c>
      <c r="F99" s="3" t="str">
        <f>'1'!F99</f>
        <v>TOLO</v>
      </c>
      <c r="G99" s="66">
        <f>'7'!$R$22</f>
        <v>6.8272183672611453E-2</v>
      </c>
      <c r="H99" s="26">
        <f>'1'!H99*$G99</f>
        <v>25.090027499684709</v>
      </c>
      <c r="I99" s="26">
        <f>'1'!I99*$G99</f>
        <v>-27.104056918026746</v>
      </c>
      <c r="J99" s="26">
        <f>'1'!J99*$G99</f>
        <v>26.11411025477388</v>
      </c>
      <c r="K99" s="26">
        <f>'1'!K99*$G99</f>
        <v>106.32709885172508</v>
      </c>
      <c r="L99" s="26">
        <f>'1'!L99*$G99</f>
        <v>260.75877831917217</v>
      </c>
      <c r="M99" s="26">
        <f>'1'!M99*$G99</f>
        <v>25.117336373153751</v>
      </c>
      <c r="N99" s="26">
        <f>'1'!N99*$G99</f>
        <v>1121.9031398552895</v>
      </c>
      <c r="O99" s="26">
        <f>'1'!O99*$G99</f>
        <v>243.2333087704128</v>
      </c>
      <c r="P99" s="26">
        <f>'1'!P99*$G99</f>
        <v>36.07502185260789</v>
      </c>
      <c r="Q99" s="26">
        <f>'1'!Q99*$G99</f>
        <v>52.986041748313752</v>
      </c>
      <c r="R99" s="26">
        <f>'1'!R99*$G99</f>
        <v>68.34728307465133</v>
      </c>
      <c r="S99" s="26">
        <f>'1'!S99*$G99</f>
        <v>67.698697329761515</v>
      </c>
      <c r="T99" s="26">
        <f>'1'!T99*$G99</f>
        <v>17.928275432427768</v>
      </c>
      <c r="U99" s="26">
        <f>'1'!U99*$G99</f>
        <v>0</v>
      </c>
      <c r="V99" s="26">
        <f>'1'!V99*$G99</f>
        <v>0</v>
      </c>
      <c r="W99" s="26">
        <f>'1'!W99*$G99</f>
        <v>0</v>
      </c>
      <c r="X99" s="26">
        <f>'1'!X99*$G99</f>
        <v>0</v>
      </c>
      <c r="Y99" s="26">
        <f>'1'!Y99*$G99</f>
        <v>0</v>
      </c>
      <c r="Z99" s="26">
        <f>'1'!Z99*$G99</f>
        <v>0</v>
      </c>
      <c r="AA99" s="26">
        <f>'1'!AA99*$G99</f>
        <v>0</v>
      </c>
      <c r="AB99" s="26">
        <f>'1'!AB99*$G99</f>
        <v>0</v>
      </c>
      <c r="AC99" s="26">
        <f>'1'!AC99*$G99</f>
        <v>0</v>
      </c>
      <c r="AD99" s="26">
        <f>'1'!AD99*$G99</f>
        <v>0</v>
      </c>
      <c r="AE99" s="26">
        <f>'1'!AE99*$G99</f>
        <v>0</v>
      </c>
      <c r="AF99" s="26">
        <f t="shared" si="7"/>
        <v>2006.5467870115197</v>
      </c>
      <c r="AG99" s="26">
        <f t="shared" si="8"/>
        <v>17.928275432427768</v>
      </c>
      <c r="AH99" s="56">
        <f t="shared" si="6"/>
        <v>194</v>
      </c>
    </row>
    <row r="100" spans="1:34">
      <c r="A100" s="56">
        <f t="shared" si="9"/>
        <v>195</v>
      </c>
      <c r="B100" s="3">
        <f>'1'!B100</f>
        <v>5542059</v>
      </c>
      <c r="C100" t="str">
        <f>'1'!C100</f>
        <v>TSRP_SV_TLINE_OLD RIVER JCT</v>
      </c>
      <c r="D100" s="3">
        <f>'1'!D100</f>
        <v>63</v>
      </c>
      <c r="E100" s="6" t="str">
        <f>'1'!E100</f>
        <v>OAI</v>
      </c>
      <c r="F100" s="3" t="str">
        <f>'1'!F100</f>
        <v>TOLO</v>
      </c>
      <c r="G100" s="66">
        <f>'7'!$R$22</f>
        <v>6.8272183672611453E-2</v>
      </c>
      <c r="H100" s="26">
        <f>'1'!H100*$G100</f>
        <v>0</v>
      </c>
      <c r="I100" s="26">
        <f>'1'!I100*$G100</f>
        <v>0</v>
      </c>
      <c r="J100" s="26">
        <f>'1'!J100*$G100</f>
        <v>0</v>
      </c>
      <c r="K100" s="26">
        <f>'1'!K100*$G100</f>
        <v>36.696298724028658</v>
      </c>
      <c r="L100" s="26">
        <f>'1'!L100*$G100</f>
        <v>32.914019748565984</v>
      </c>
      <c r="M100" s="26">
        <f>'1'!M100*$G100</f>
        <v>57.833366789069153</v>
      </c>
      <c r="N100" s="26">
        <f>'1'!N100*$G100</f>
        <v>77.768844421471698</v>
      </c>
      <c r="O100" s="26">
        <f>'1'!O100*$G100</f>
        <v>5.5846646244196165</v>
      </c>
      <c r="P100" s="26">
        <f>'1'!P100*$G100</f>
        <v>40.519541009694898</v>
      </c>
      <c r="Q100" s="26">
        <f>'1'!Q100*$G100</f>
        <v>0</v>
      </c>
      <c r="R100" s="26">
        <f>'1'!R100*$G100</f>
        <v>0</v>
      </c>
      <c r="S100" s="26">
        <f>'1'!S100*$G100</f>
        <v>0</v>
      </c>
      <c r="T100" s="26">
        <f>'1'!T100*$G100</f>
        <v>1714.4169402947825</v>
      </c>
      <c r="U100" s="26">
        <f>'1'!U100*$G100</f>
        <v>106.65480533335362</v>
      </c>
      <c r="V100" s="26">
        <f>'1'!V100*$G100</f>
        <v>112.30091492307858</v>
      </c>
      <c r="W100" s="26">
        <f>'1'!W100*$G100</f>
        <v>117.31892042301553</v>
      </c>
      <c r="X100" s="26">
        <f>'1'!X100*$G100</f>
        <v>117.31892042301553</v>
      </c>
      <c r="Y100" s="26">
        <f>'1'!Y100*$G100</f>
        <v>106.65480533335362</v>
      </c>
      <c r="Z100" s="26">
        <f>'1'!Z100*$G100</f>
        <v>0</v>
      </c>
      <c r="AA100" s="26">
        <f>'1'!AA100*$G100</f>
        <v>0</v>
      </c>
      <c r="AB100" s="26">
        <f>'1'!AB100*$G100</f>
        <v>0</v>
      </c>
      <c r="AC100" s="26">
        <f>'1'!AC100*$G100</f>
        <v>0</v>
      </c>
      <c r="AD100" s="26">
        <f>'1'!AD100*$G100</f>
        <v>0</v>
      </c>
      <c r="AE100" s="26">
        <f>'1'!AE100*$G100</f>
        <v>0</v>
      </c>
      <c r="AF100" s="26">
        <f t="shared" si="7"/>
        <v>251.31673531725002</v>
      </c>
      <c r="AG100" s="26">
        <f t="shared" si="8"/>
        <v>2274.6653067305997</v>
      </c>
      <c r="AH100" s="56">
        <f t="shared" si="6"/>
        <v>195</v>
      </c>
    </row>
    <row r="101" spans="1:34">
      <c r="A101" s="56">
        <f t="shared" si="9"/>
        <v>196</v>
      </c>
      <c r="B101" s="3">
        <f>'1'!B101</f>
        <v>5542060</v>
      </c>
      <c r="C101" t="str">
        <f>'1'!C101</f>
        <v>TSRP_SV_TLINE_ORION JCT</v>
      </c>
      <c r="D101" s="3">
        <f>'1'!D101</f>
        <v>63</v>
      </c>
      <c r="E101" s="6" t="str">
        <f>'1'!E101</f>
        <v>OAI</v>
      </c>
      <c r="F101" s="3" t="str">
        <f>'1'!F101</f>
        <v>TOLO</v>
      </c>
      <c r="G101" s="66">
        <f>'7'!$R$22</f>
        <v>6.8272183672611453E-2</v>
      </c>
      <c r="H101" s="26">
        <f>'1'!H101*$G101</f>
        <v>0</v>
      </c>
      <c r="I101" s="26">
        <f>'1'!I101*$G101</f>
        <v>0</v>
      </c>
      <c r="J101" s="26">
        <f>'1'!J101*$G101</f>
        <v>0</v>
      </c>
      <c r="K101" s="26">
        <f>'1'!K101*$G101</f>
        <v>38.635228740330817</v>
      </c>
      <c r="L101" s="26">
        <f>'1'!L101*$G101</f>
        <v>35.562980475063306</v>
      </c>
      <c r="M101" s="26">
        <f>'1'!M101*$G101</f>
        <v>60.482327515566482</v>
      </c>
      <c r="N101" s="26">
        <f>'1'!N101*$G101</f>
        <v>77.768844421471698</v>
      </c>
      <c r="O101" s="26">
        <f>'1'!O101*$G101</f>
        <v>5.5846646244196165</v>
      </c>
      <c r="P101" s="26">
        <f>'1'!P101*$G101</f>
        <v>40.922346893363311</v>
      </c>
      <c r="Q101" s="26">
        <f>'1'!Q101*$G101</f>
        <v>0</v>
      </c>
      <c r="R101" s="26">
        <f>'1'!R101*$G101</f>
        <v>0</v>
      </c>
      <c r="S101" s="26">
        <f>'1'!S101*$G101</f>
        <v>0</v>
      </c>
      <c r="T101" s="26">
        <f>'1'!T101*$G101</f>
        <v>1716.9293566539345</v>
      </c>
      <c r="U101" s="26">
        <f>'1'!U101*$G101</f>
        <v>109.16722169250572</v>
      </c>
      <c r="V101" s="26">
        <f>'1'!V101*$G101</f>
        <v>114.81333128223068</v>
      </c>
      <c r="W101" s="26">
        <f>'1'!W101*$G101</f>
        <v>119.83133678216763</v>
      </c>
      <c r="X101" s="26">
        <f>'1'!X101*$G101</f>
        <v>119.83133678216763</v>
      </c>
      <c r="Y101" s="26">
        <f>'1'!Y101*$G101</f>
        <v>109.16722169250572</v>
      </c>
      <c r="Z101" s="26">
        <f>'1'!Z101*$G101</f>
        <v>0</v>
      </c>
      <c r="AA101" s="26">
        <f>'1'!AA101*$G101</f>
        <v>0</v>
      </c>
      <c r="AB101" s="26">
        <f>'1'!AB101*$G101</f>
        <v>0</v>
      </c>
      <c r="AC101" s="26">
        <f>'1'!AC101*$G101</f>
        <v>0</v>
      </c>
      <c r="AD101" s="26">
        <f>'1'!AD101*$G101</f>
        <v>0</v>
      </c>
      <c r="AE101" s="26">
        <f>'1'!AE101*$G101</f>
        <v>0</v>
      </c>
      <c r="AF101" s="26">
        <f t="shared" si="7"/>
        <v>258.95639267021522</v>
      </c>
      <c r="AG101" s="26">
        <f t="shared" si="8"/>
        <v>2289.7398048855116</v>
      </c>
      <c r="AH101" s="56">
        <f t="shared" si="6"/>
        <v>196</v>
      </c>
    </row>
    <row r="102" spans="1:34">
      <c r="A102" s="56">
        <f t="shared" si="9"/>
        <v>197</v>
      </c>
      <c r="B102" s="3">
        <f>'1'!B102</f>
        <v>5542063</v>
      </c>
      <c r="C102" t="str">
        <f>'1'!C102</f>
        <v>TSRP_SV_TLINE_PUMPJACK JCT</v>
      </c>
      <c r="D102" s="3">
        <f>'1'!D102</f>
        <v>63</v>
      </c>
      <c r="E102" s="6" t="str">
        <f>'1'!E102</f>
        <v>OAI</v>
      </c>
      <c r="F102" s="3" t="str">
        <f>'1'!F102</f>
        <v>TOLO</v>
      </c>
      <c r="G102" s="66">
        <f>'7'!$R$22</f>
        <v>6.8272183672611453E-2</v>
      </c>
      <c r="H102" s="26">
        <f>'1'!H102*$G102</f>
        <v>0</v>
      </c>
      <c r="I102" s="26">
        <f>'1'!I102*$G102</f>
        <v>0</v>
      </c>
      <c r="J102" s="26">
        <f>'1'!J102*$G102</f>
        <v>0</v>
      </c>
      <c r="K102" s="26">
        <f>'1'!K102*$G102</f>
        <v>39.447667726034894</v>
      </c>
      <c r="L102" s="26">
        <f>'1'!L102*$G102</f>
        <v>35.392300015881773</v>
      </c>
      <c r="M102" s="26">
        <f>'1'!M102*$G102</f>
        <v>60.311647056384956</v>
      </c>
      <c r="N102" s="26">
        <f>'1'!N102*$G102</f>
        <v>77.768844421471698</v>
      </c>
      <c r="O102" s="26">
        <f>'1'!O102*$G102</f>
        <v>5.5846646244196165</v>
      </c>
      <c r="P102" s="26">
        <f>'1'!P102*$G102</f>
        <v>43.346009413741008</v>
      </c>
      <c r="Q102" s="26">
        <f>'1'!Q102*$G102</f>
        <v>0</v>
      </c>
      <c r="R102" s="26">
        <f>'1'!R102*$G102</f>
        <v>0</v>
      </c>
      <c r="S102" s="26">
        <f>'1'!S102*$G102</f>
        <v>0</v>
      </c>
      <c r="T102" s="26">
        <f>'1'!T102*$G102</f>
        <v>1693.8328769174902</v>
      </c>
      <c r="U102" s="26">
        <f>'1'!U102*$G102</f>
        <v>106.93472128641132</v>
      </c>
      <c r="V102" s="26">
        <f>'1'!V102*$G102</f>
        <v>112.46476816389284</v>
      </c>
      <c r="W102" s="26">
        <f>'1'!W102*$G102</f>
        <v>117.38036538832087</v>
      </c>
      <c r="X102" s="26">
        <f>'1'!X102*$G102</f>
        <v>117.38036538832087</v>
      </c>
      <c r="Y102" s="26">
        <f>'1'!Y102*$G102</f>
        <v>585.46811108447946</v>
      </c>
      <c r="Z102" s="26">
        <f>'1'!Z102*$G102</f>
        <v>0</v>
      </c>
      <c r="AA102" s="26">
        <f>'1'!AA102*$G102</f>
        <v>0</v>
      </c>
      <c r="AB102" s="26">
        <f>'1'!AB102*$G102</f>
        <v>0</v>
      </c>
      <c r="AC102" s="26">
        <f>'1'!AC102*$G102</f>
        <v>0</v>
      </c>
      <c r="AD102" s="26">
        <f>'1'!AD102*$G102</f>
        <v>0</v>
      </c>
      <c r="AE102" s="26">
        <f>'1'!AE102*$G102</f>
        <v>0</v>
      </c>
      <c r="AF102" s="26">
        <f t="shared" si="7"/>
        <v>261.85113325793395</v>
      </c>
      <c r="AG102" s="26">
        <f t="shared" si="8"/>
        <v>2733.4612082289154</v>
      </c>
      <c r="AH102" s="56">
        <f t="shared" si="6"/>
        <v>197</v>
      </c>
    </row>
    <row r="103" spans="1:34">
      <c r="A103" s="56">
        <f t="shared" si="9"/>
        <v>198</v>
      </c>
      <c r="B103" s="3">
        <f>'1'!B103</f>
        <v>5542064</v>
      </c>
      <c r="C103" t="str">
        <f>'1'!C103</f>
        <v>TSRP_SV_TLINE_RENFRO JCT</v>
      </c>
      <c r="D103" s="3">
        <f>'1'!D103</f>
        <v>63</v>
      </c>
      <c r="E103" s="6" t="str">
        <f>'1'!E103</f>
        <v>OAI</v>
      </c>
      <c r="F103" s="3" t="str">
        <f>'1'!F103</f>
        <v>TOLO</v>
      </c>
      <c r="G103" s="66">
        <f>'7'!$R$22</f>
        <v>6.8272183672611453E-2</v>
      </c>
      <c r="H103" s="26">
        <f>'1'!H103*$G103</f>
        <v>0</v>
      </c>
      <c r="I103" s="26">
        <f>'1'!I103*$G103</f>
        <v>0</v>
      </c>
      <c r="J103" s="26">
        <f>'1'!J103*$G103</f>
        <v>0</v>
      </c>
      <c r="K103" s="26">
        <f>'1'!K103*$G103</f>
        <v>37.774999226055918</v>
      </c>
      <c r="L103" s="26">
        <f>'1'!L103*$G103</f>
        <v>34.757368707726492</v>
      </c>
      <c r="M103" s="26">
        <f>'1'!M103*$G103</f>
        <v>59.676715748229675</v>
      </c>
      <c r="N103" s="26">
        <f>'1'!N103*$G103</f>
        <v>77.768844421471698</v>
      </c>
      <c r="O103" s="26">
        <f>'1'!O103*$G103</f>
        <v>5.5846646244196165</v>
      </c>
      <c r="P103" s="26">
        <f>'1'!P103*$G103</f>
        <v>40.867729146425219</v>
      </c>
      <c r="Q103" s="26">
        <f>'1'!Q103*$G103</f>
        <v>0</v>
      </c>
      <c r="R103" s="26">
        <f>'1'!R103*$G103</f>
        <v>0</v>
      </c>
      <c r="S103" s="26">
        <f>'1'!S103*$G103</f>
        <v>0</v>
      </c>
      <c r="T103" s="26">
        <f>'1'!T103*$G103</f>
        <v>3126.5178240688742</v>
      </c>
      <c r="U103" s="26">
        <f>'1'!U103*$G103</f>
        <v>106.65480533335362</v>
      </c>
      <c r="V103" s="26">
        <f>'1'!V103*$G103</f>
        <v>112.30091492307858</v>
      </c>
      <c r="W103" s="26">
        <f>'1'!W103*$G103</f>
        <v>117.31892042301553</v>
      </c>
      <c r="X103" s="26">
        <f>'1'!X103*$G103</f>
        <v>117.31892042301553</v>
      </c>
      <c r="Y103" s="26">
        <f>'1'!Y103*$G103</f>
        <v>106.65480533335362</v>
      </c>
      <c r="Z103" s="26">
        <f>'1'!Z103*$G103</f>
        <v>0</v>
      </c>
      <c r="AA103" s="26">
        <f>'1'!AA103*$G103</f>
        <v>0</v>
      </c>
      <c r="AB103" s="26">
        <f>'1'!AB103*$G103</f>
        <v>0</v>
      </c>
      <c r="AC103" s="26">
        <f>'1'!AC103*$G103</f>
        <v>0</v>
      </c>
      <c r="AD103" s="26">
        <f>'1'!AD103*$G103</f>
        <v>0</v>
      </c>
      <c r="AE103" s="26">
        <f>'1'!AE103*$G103</f>
        <v>0</v>
      </c>
      <c r="AF103" s="26">
        <f t="shared" si="7"/>
        <v>256.43032187432863</v>
      </c>
      <c r="AG103" s="26">
        <f t="shared" si="8"/>
        <v>3686.7661905046912</v>
      </c>
      <c r="AH103" s="56">
        <f t="shared" si="6"/>
        <v>198</v>
      </c>
    </row>
    <row r="104" spans="1:34">
      <c r="A104" s="56">
        <f t="shared" si="9"/>
        <v>199</v>
      </c>
      <c r="B104" s="3">
        <f>'1'!B104</f>
        <v>5542066</v>
      </c>
      <c r="C104" t="str">
        <f>'1'!C104</f>
        <v>TSRP_SV_TLINE_SEMITROPIC JCT</v>
      </c>
      <c r="D104" s="3">
        <f>'1'!D104</f>
        <v>63</v>
      </c>
      <c r="E104" s="6" t="str">
        <f>'1'!E104</f>
        <v>OAI</v>
      </c>
      <c r="F104" s="3" t="str">
        <f>'1'!F104</f>
        <v>TOLO</v>
      </c>
      <c r="G104" s="66">
        <f>'7'!$R$22</f>
        <v>6.8272183672611453E-2</v>
      </c>
      <c r="H104" s="26">
        <f>'1'!H104*$G104</f>
        <v>0</v>
      </c>
      <c r="I104" s="26">
        <f>'1'!I104*$G104</f>
        <v>0</v>
      </c>
      <c r="J104" s="26">
        <f>'1'!J104*$G104</f>
        <v>0</v>
      </c>
      <c r="K104" s="26">
        <f>'1'!K104*$G104</f>
        <v>33.043736897543944</v>
      </c>
      <c r="L104" s="26">
        <f>'1'!L104*$G104</f>
        <v>29.650609369015154</v>
      </c>
      <c r="M104" s="26">
        <f>'1'!M104*$G104</f>
        <v>54.569956409518333</v>
      </c>
      <c r="N104" s="26">
        <f>'1'!N104*$G104</f>
        <v>77.768844421471698</v>
      </c>
      <c r="O104" s="26">
        <f>'1'!O104*$G104</f>
        <v>5.5846646244196165</v>
      </c>
      <c r="P104" s="26">
        <f>'1'!P104*$G104</f>
        <v>40.123562344393754</v>
      </c>
      <c r="Q104" s="26">
        <f>'1'!Q104*$G104</f>
        <v>0</v>
      </c>
      <c r="R104" s="26">
        <f>'1'!R104*$G104</f>
        <v>0</v>
      </c>
      <c r="S104" s="26">
        <f>'1'!S104*$G104</f>
        <v>0</v>
      </c>
      <c r="T104" s="26">
        <f>'1'!T104*$G104</f>
        <v>3218.8969157962847</v>
      </c>
      <c r="U104" s="26">
        <f>'1'!U104*$G104</f>
        <v>109.16722169250572</v>
      </c>
      <c r="V104" s="26">
        <f>'1'!V104*$G104</f>
        <v>114.81333128223068</v>
      </c>
      <c r="W104" s="26">
        <f>'1'!W104*$G104</f>
        <v>119.83133678216763</v>
      </c>
      <c r="X104" s="26">
        <f>'1'!X104*$G104</f>
        <v>5.6461095897249667</v>
      </c>
      <c r="Y104" s="26">
        <f>'1'!Y104*$G104</f>
        <v>0</v>
      </c>
      <c r="Z104" s="26">
        <f>'1'!Z104*$G104</f>
        <v>0</v>
      </c>
      <c r="AA104" s="26">
        <f>'1'!AA104*$G104</f>
        <v>0</v>
      </c>
      <c r="AB104" s="26">
        <f>'1'!AB104*$G104</f>
        <v>0</v>
      </c>
      <c r="AC104" s="26">
        <f>'1'!AC104*$G104</f>
        <v>0</v>
      </c>
      <c r="AD104" s="26">
        <f>'1'!AD104*$G104</f>
        <v>0</v>
      </c>
      <c r="AE104" s="26">
        <f>'1'!AE104*$G104</f>
        <v>0</v>
      </c>
      <c r="AF104" s="26">
        <f t="shared" si="7"/>
        <v>240.74137406636248</v>
      </c>
      <c r="AG104" s="26">
        <f t="shared" si="8"/>
        <v>3568.3549151429133</v>
      </c>
      <c r="AH104" s="56">
        <f t="shared" si="6"/>
        <v>199</v>
      </c>
    </row>
    <row r="105" spans="1:34">
      <c r="A105" s="56">
        <f t="shared" si="9"/>
        <v>200</v>
      </c>
      <c r="B105" s="3">
        <f>'1'!B105</f>
        <v>5542067</v>
      </c>
      <c r="C105" t="str">
        <f>'1'!C105</f>
        <v>TSRP_SV_TLINE_SOUTH KERN JCT</v>
      </c>
      <c r="D105" s="3">
        <f>'1'!D105</f>
        <v>63</v>
      </c>
      <c r="E105" s="6" t="str">
        <f>'1'!E105</f>
        <v>OAI</v>
      </c>
      <c r="F105" s="3" t="str">
        <f>'1'!F105</f>
        <v>TOLO</v>
      </c>
      <c r="G105" s="66">
        <f>'7'!$R$22</f>
        <v>6.8272183672611453E-2</v>
      </c>
      <c r="H105" s="26">
        <f>'1'!H105*$G105</f>
        <v>0</v>
      </c>
      <c r="I105" s="26">
        <f>'1'!I105*$G105</f>
        <v>0</v>
      </c>
      <c r="J105" s="26">
        <f>'1'!J105*$G105</f>
        <v>0</v>
      </c>
      <c r="K105" s="26">
        <f>'1'!K105*$G105</f>
        <v>45.653609221875278</v>
      </c>
      <c r="L105" s="26">
        <f>'1'!L105*$G105</f>
        <v>41.919120774983433</v>
      </c>
      <c r="M105" s="26">
        <f>'1'!M105*$G105</f>
        <v>66.838467815486609</v>
      </c>
      <c r="N105" s="26">
        <f>'1'!N105*$G105</f>
        <v>77.768844421471698</v>
      </c>
      <c r="O105" s="26">
        <f>'1'!O105*$G105</f>
        <v>5.5846646244196165</v>
      </c>
      <c r="P105" s="26">
        <f>'1'!P105*$G105</f>
        <v>47.551575927973879</v>
      </c>
      <c r="Q105" s="26">
        <f>'1'!Q105*$G105</f>
        <v>0</v>
      </c>
      <c r="R105" s="26">
        <f>'1'!R105*$G105</f>
        <v>0</v>
      </c>
      <c r="S105" s="26">
        <f>'1'!S105*$G105</f>
        <v>0</v>
      </c>
      <c r="T105" s="26">
        <f>'1'!T105*$G105</f>
        <v>3921.6976017405145</v>
      </c>
      <c r="U105" s="26">
        <f>'1'!U105*$G105</f>
        <v>109.16722169250572</v>
      </c>
      <c r="V105" s="26">
        <f>'1'!V105*$G105</f>
        <v>114.81333128223068</v>
      </c>
      <c r="W105" s="26">
        <f>'1'!W105*$G105</f>
        <v>119.83133678216763</v>
      </c>
      <c r="X105" s="26">
        <f>'1'!X105*$G105</f>
        <v>119.83133678216763</v>
      </c>
      <c r="Y105" s="26">
        <f>'1'!Y105*$G105</f>
        <v>109.16722169250572</v>
      </c>
      <c r="Z105" s="26">
        <f>'1'!Z105*$G105</f>
        <v>0</v>
      </c>
      <c r="AA105" s="26">
        <f>'1'!AA105*$G105</f>
        <v>0</v>
      </c>
      <c r="AB105" s="26">
        <f>'1'!AB105*$G105</f>
        <v>0</v>
      </c>
      <c r="AC105" s="26">
        <f>'1'!AC105*$G105</f>
        <v>0</v>
      </c>
      <c r="AD105" s="26">
        <f>'1'!AD105*$G105</f>
        <v>0</v>
      </c>
      <c r="AE105" s="26">
        <f>'1'!AE105*$G105</f>
        <v>0</v>
      </c>
      <c r="AF105" s="26">
        <f t="shared" si="7"/>
        <v>285.31628278621054</v>
      </c>
      <c r="AG105" s="26">
        <f t="shared" si="8"/>
        <v>4494.5080499720916</v>
      </c>
      <c r="AH105" s="56">
        <f t="shared" si="6"/>
        <v>200</v>
      </c>
    </row>
    <row r="106" spans="1:34">
      <c r="A106" s="56">
        <f t="shared" si="9"/>
        <v>201</v>
      </c>
      <c r="B106" s="3">
        <f>'1'!B106</f>
        <v>5542068</v>
      </c>
      <c r="C106" t="str">
        <f>'1'!C106</f>
        <v>TSRP_SV_TLINE_STNECORJ</v>
      </c>
      <c r="D106" s="3">
        <f>'1'!D106</f>
        <v>63</v>
      </c>
      <c r="E106" s="6" t="str">
        <f>'1'!E106</f>
        <v>OAI</v>
      </c>
      <c r="F106" s="3" t="str">
        <f>'1'!F106</f>
        <v>TOLO</v>
      </c>
      <c r="G106" s="66">
        <f>'7'!$R$22</f>
        <v>6.8272183672611453E-2</v>
      </c>
      <c r="H106" s="26">
        <f>'1'!H106*$G106</f>
        <v>0</v>
      </c>
      <c r="I106" s="26">
        <f>'1'!I106*$G106</f>
        <v>0</v>
      </c>
      <c r="J106" s="26">
        <f>'1'!J106*$G106</f>
        <v>0</v>
      </c>
      <c r="K106" s="26">
        <f>'1'!K106*$G106</f>
        <v>36.846497528108394</v>
      </c>
      <c r="L106" s="26">
        <f>'1'!L106*$G106</f>
        <v>33.064218552645727</v>
      </c>
      <c r="M106" s="26">
        <f>'1'!M106*$G106</f>
        <v>57.983565593148903</v>
      </c>
      <c r="N106" s="26">
        <f>'1'!N106*$G106</f>
        <v>77.768844421471698</v>
      </c>
      <c r="O106" s="26">
        <f>'1'!O106*$G106</f>
        <v>5.5846646244196165</v>
      </c>
      <c r="P106" s="26">
        <f>'1'!P106*$G106</f>
        <v>41.393424960704323</v>
      </c>
      <c r="Q106" s="26">
        <f>'1'!Q106*$G106</f>
        <v>0</v>
      </c>
      <c r="R106" s="26">
        <f>'1'!R106*$G106</f>
        <v>0</v>
      </c>
      <c r="S106" s="26">
        <f>'1'!S106*$G106</f>
        <v>0</v>
      </c>
      <c r="T106" s="26">
        <f>'1'!T106*$G106</f>
        <v>1714.4169402947825</v>
      </c>
      <c r="U106" s="26">
        <f>'1'!U106*$G106</f>
        <v>106.65480533335362</v>
      </c>
      <c r="V106" s="26">
        <f>'1'!V106*$G106</f>
        <v>112.30091492307858</v>
      </c>
      <c r="W106" s="26">
        <f>'1'!W106*$G106</f>
        <v>117.31892042301553</v>
      </c>
      <c r="X106" s="26">
        <f>'1'!X106*$G106</f>
        <v>117.31892042301553</v>
      </c>
      <c r="Y106" s="26">
        <f>'1'!Y106*$G106</f>
        <v>106.65480533335362</v>
      </c>
      <c r="Z106" s="26">
        <f>'1'!Z106*$G106</f>
        <v>0</v>
      </c>
      <c r="AA106" s="26">
        <f>'1'!AA106*$G106</f>
        <v>0</v>
      </c>
      <c r="AB106" s="26">
        <f>'1'!AB106*$G106</f>
        <v>0</v>
      </c>
      <c r="AC106" s="26">
        <f>'1'!AC106*$G106</f>
        <v>0</v>
      </c>
      <c r="AD106" s="26">
        <f>'1'!AD106*$G106</f>
        <v>0</v>
      </c>
      <c r="AE106" s="26">
        <f>'1'!AE106*$G106</f>
        <v>0</v>
      </c>
      <c r="AF106" s="26">
        <f t="shared" si="7"/>
        <v>252.64121568049868</v>
      </c>
      <c r="AG106" s="26">
        <f t="shared" si="8"/>
        <v>2274.6653067305997</v>
      </c>
      <c r="AH106" s="56">
        <f t="shared" si="6"/>
        <v>201</v>
      </c>
    </row>
    <row r="107" spans="1:34">
      <c r="A107" s="56">
        <f t="shared" si="9"/>
        <v>202</v>
      </c>
      <c r="B107" s="3">
        <f>'1'!B107</f>
        <v>5542070</v>
      </c>
      <c r="C107" t="str">
        <f>'1'!C107</f>
        <v>TSRP_SV_TLINE_TAFT</v>
      </c>
      <c r="D107" s="3">
        <f>'1'!D107</f>
        <v>63</v>
      </c>
      <c r="E107" s="6" t="str">
        <f>'1'!E107</f>
        <v>OAI</v>
      </c>
      <c r="F107" s="3" t="str">
        <f>'1'!F107</f>
        <v>TOLO</v>
      </c>
      <c r="G107" s="66">
        <f>'7'!$R$22</f>
        <v>6.8272183672611453E-2</v>
      </c>
      <c r="H107" s="26">
        <f>'1'!H107*$G107</f>
        <v>0</v>
      </c>
      <c r="I107" s="26">
        <f>'1'!I107*$G107</f>
        <v>0</v>
      </c>
      <c r="J107" s="26">
        <f>'1'!J107*$G107</f>
        <v>0</v>
      </c>
      <c r="K107" s="26">
        <f>'1'!K107*$G107</f>
        <v>35.310373395474649</v>
      </c>
      <c r="L107" s="26">
        <f>'1'!L107*$G107</f>
        <v>24.304897387449678</v>
      </c>
      <c r="M107" s="26">
        <f>'1'!M107*$G107</f>
        <v>49.224244427952854</v>
      </c>
      <c r="N107" s="26">
        <f>'1'!N107*$G107</f>
        <v>77.768844421471698</v>
      </c>
      <c r="O107" s="26">
        <f>'1'!O107*$G107</f>
        <v>5.5846646244196165</v>
      </c>
      <c r="P107" s="26">
        <f>'1'!P107*$G107</f>
        <v>41.495833236213237</v>
      </c>
      <c r="Q107" s="26">
        <f>'1'!Q107*$G107</f>
        <v>0</v>
      </c>
      <c r="R107" s="26">
        <f>'1'!R107*$G107</f>
        <v>0</v>
      </c>
      <c r="S107" s="26">
        <f>'1'!S107*$G107</f>
        <v>0</v>
      </c>
      <c r="T107" s="26">
        <f>'1'!T107*$G107</f>
        <v>1736.3732745638943</v>
      </c>
      <c r="U107" s="26">
        <f>'1'!U107*$G107</f>
        <v>127.98303551267742</v>
      </c>
      <c r="V107" s="26">
        <f>'1'!V107*$G107</f>
        <v>134.25724919219041</v>
      </c>
      <c r="W107" s="26">
        <f>'1'!W107*$G107</f>
        <v>140.53146287170338</v>
      </c>
      <c r="X107" s="26">
        <f>'1'!X107*$G107</f>
        <v>140.53146287170338</v>
      </c>
      <c r="Y107" s="26">
        <f>'1'!Y107*$G107</f>
        <v>127.98303551267742</v>
      </c>
      <c r="Z107" s="26">
        <f>'1'!Z107*$G107</f>
        <v>0</v>
      </c>
      <c r="AA107" s="26">
        <f>'1'!AA107*$G107</f>
        <v>0</v>
      </c>
      <c r="AB107" s="26">
        <f>'1'!AB107*$G107</f>
        <v>0</v>
      </c>
      <c r="AC107" s="26">
        <f>'1'!AC107*$G107</f>
        <v>0</v>
      </c>
      <c r="AD107" s="26">
        <f>'1'!AD107*$G107</f>
        <v>0</v>
      </c>
      <c r="AE107" s="26">
        <f>'1'!AE107*$G107</f>
        <v>0</v>
      </c>
      <c r="AF107" s="26">
        <f t="shared" si="7"/>
        <v>233.68885749298173</v>
      </c>
      <c r="AG107" s="26">
        <f t="shared" si="8"/>
        <v>2407.6595205248459</v>
      </c>
      <c r="AH107" s="56">
        <f t="shared" si="6"/>
        <v>202</v>
      </c>
    </row>
    <row r="108" spans="1:34">
      <c r="A108" s="56">
        <f t="shared" si="9"/>
        <v>203</v>
      </c>
      <c r="B108" s="3">
        <f>'1'!B108</f>
        <v>5542071</v>
      </c>
      <c r="C108" t="str">
        <f>'1'!C108</f>
        <v>TSRP_SV_TLINE_TORNADO JCT</v>
      </c>
      <c r="D108" s="3">
        <f>'1'!D108</f>
        <v>63</v>
      </c>
      <c r="E108" s="6" t="str">
        <f>'1'!E108</f>
        <v>OAI</v>
      </c>
      <c r="F108" s="3" t="str">
        <f>'1'!F108</f>
        <v>TOLO</v>
      </c>
      <c r="G108" s="66">
        <f>'7'!$R$22</f>
        <v>6.8272183672611453E-2</v>
      </c>
      <c r="H108" s="26">
        <f>'1'!H108*$G108</f>
        <v>25.090027499684709</v>
      </c>
      <c r="I108" s="26">
        <f>'1'!I108*$G108</f>
        <v>23.977190905821143</v>
      </c>
      <c r="J108" s="26">
        <f>'1'!J108*$G108</f>
        <v>318.6535900735467</v>
      </c>
      <c r="K108" s="26">
        <f>'1'!K108*$G108</f>
        <v>194.4596607546992</v>
      </c>
      <c r="L108" s="26">
        <f>'1'!L108*$G108</f>
        <v>39.222369519915283</v>
      </c>
      <c r="M108" s="26">
        <f>'1'!M108*$G108</f>
        <v>55.327777648284318</v>
      </c>
      <c r="N108" s="26">
        <f>'1'!N108*$G108</f>
        <v>1149.9493529079982</v>
      </c>
      <c r="O108" s="26">
        <f>'1'!O108*$G108</f>
        <v>218.43685166052035</v>
      </c>
      <c r="P108" s="26">
        <f>'1'!P108*$G108</f>
        <v>36.07502185260789</v>
      </c>
      <c r="Q108" s="26">
        <f>'1'!Q108*$G108</f>
        <v>52.986041748313752</v>
      </c>
      <c r="R108" s="26">
        <f>'1'!R108*$G108</f>
        <v>83.701697182621643</v>
      </c>
      <c r="S108" s="26">
        <f>'1'!S108*$G108</f>
        <v>82.575206152023554</v>
      </c>
      <c r="T108" s="26">
        <f>'1'!T108*$G108</f>
        <v>35.679043187306739</v>
      </c>
      <c r="U108" s="26">
        <f>'1'!U108*$G108</f>
        <v>0</v>
      </c>
      <c r="V108" s="26">
        <f>'1'!V108*$G108</f>
        <v>0</v>
      </c>
      <c r="W108" s="26">
        <f>'1'!W108*$G108</f>
        <v>0</v>
      </c>
      <c r="X108" s="26">
        <f>'1'!X108*$G108</f>
        <v>0</v>
      </c>
      <c r="Y108" s="26">
        <f>'1'!Y108*$G108</f>
        <v>0</v>
      </c>
      <c r="Z108" s="26">
        <f>'1'!Z108*$G108</f>
        <v>0</v>
      </c>
      <c r="AA108" s="26">
        <f>'1'!AA108*$G108</f>
        <v>0</v>
      </c>
      <c r="AB108" s="26">
        <f>'1'!AB108*$G108</f>
        <v>0</v>
      </c>
      <c r="AC108" s="26">
        <f>'1'!AC108*$G108</f>
        <v>0</v>
      </c>
      <c r="AD108" s="26">
        <f>'1'!AD108*$G108</f>
        <v>0</v>
      </c>
      <c r="AE108" s="26">
        <f>'1'!AE108*$G108</f>
        <v>0</v>
      </c>
      <c r="AF108" s="26">
        <f t="shared" si="7"/>
        <v>2280.4547879060365</v>
      </c>
      <c r="AG108" s="26">
        <f t="shared" si="8"/>
        <v>35.679043187306739</v>
      </c>
      <c r="AH108" s="56">
        <f t="shared" si="6"/>
        <v>203</v>
      </c>
    </row>
    <row r="109" spans="1:34">
      <c r="A109" s="56">
        <f t="shared" si="9"/>
        <v>204</v>
      </c>
      <c r="B109" s="3">
        <f>'1'!B109</f>
        <v>5542073</v>
      </c>
      <c r="C109" t="str">
        <f>'1'!C109</f>
        <v>TSRP_SV_TLINE_WILDWOOD SOLAR JCT</v>
      </c>
      <c r="D109" s="3">
        <f>'1'!D109</f>
        <v>63</v>
      </c>
      <c r="E109" s="6" t="str">
        <f>'1'!E109</f>
        <v>OAI</v>
      </c>
      <c r="F109" s="3" t="str">
        <f>'1'!F109</f>
        <v>TOLO</v>
      </c>
      <c r="G109" s="66">
        <f>'7'!$R$22</f>
        <v>6.8272183672611453E-2</v>
      </c>
      <c r="H109" s="26">
        <f>'1'!H109*$G109</f>
        <v>0</v>
      </c>
      <c r="I109" s="26">
        <f>'1'!I109*$G109</f>
        <v>0</v>
      </c>
      <c r="J109" s="26">
        <f>'1'!J109*$G109</f>
        <v>0</v>
      </c>
      <c r="K109" s="26">
        <f>'1'!K109*$G109</f>
        <v>39.427186070933111</v>
      </c>
      <c r="L109" s="26">
        <f>'1'!L109*$G109</f>
        <v>34.443316662832473</v>
      </c>
      <c r="M109" s="26">
        <f>'1'!M109*$G109</f>
        <v>59.362663703335656</v>
      </c>
      <c r="N109" s="26">
        <f>'1'!N109*$G109</f>
        <v>77.768844421471698</v>
      </c>
      <c r="O109" s="26">
        <f>'1'!O109*$G109</f>
        <v>5.5846646244196165</v>
      </c>
      <c r="P109" s="26">
        <f>'1'!P109*$G109</f>
        <v>40.833593054588903</v>
      </c>
      <c r="Q109" s="26">
        <f>'1'!Q109*$G109</f>
        <v>0</v>
      </c>
      <c r="R109" s="26">
        <f>'1'!R109*$G109</f>
        <v>0</v>
      </c>
      <c r="S109" s="26">
        <f>'1'!S109*$G109</f>
        <v>0</v>
      </c>
      <c r="T109" s="26">
        <f>'1'!T109*$G109</f>
        <v>2527.5181661804827</v>
      </c>
      <c r="U109" s="26">
        <f>'1'!U109*$G109</f>
        <v>708.16687958089688</v>
      </c>
      <c r="V109" s="26">
        <f>'1'!V109*$G109</f>
        <v>113.55712310265463</v>
      </c>
      <c r="W109" s="26">
        <f>'1'!W109*$G109</f>
        <v>118.5683013842243</v>
      </c>
      <c r="X109" s="26">
        <f>'1'!X109*$G109</f>
        <v>118.5683013842243</v>
      </c>
      <c r="Y109" s="26">
        <f>'1'!Y109*$G109</f>
        <v>107.91101351292966</v>
      </c>
      <c r="Z109" s="26">
        <f>'1'!Z109*$G109</f>
        <v>0</v>
      </c>
      <c r="AA109" s="26">
        <f>'1'!AA109*$G109</f>
        <v>0</v>
      </c>
      <c r="AB109" s="26">
        <f>'1'!AB109*$G109</f>
        <v>0</v>
      </c>
      <c r="AC109" s="26">
        <f>'1'!AC109*$G109</f>
        <v>0</v>
      </c>
      <c r="AD109" s="26">
        <f>'1'!AD109*$G109</f>
        <v>0</v>
      </c>
      <c r="AE109" s="26">
        <f>'1'!AE109*$G109</f>
        <v>0</v>
      </c>
      <c r="AF109" s="26">
        <f t="shared" si="7"/>
        <v>257.42026853758148</v>
      </c>
      <c r="AG109" s="26">
        <f t="shared" si="8"/>
        <v>3694.2897851454127</v>
      </c>
      <c r="AH109" s="56">
        <f t="shared" si="6"/>
        <v>204</v>
      </c>
    </row>
    <row r="110" spans="1:34">
      <c r="A110" s="56">
        <f t="shared" si="9"/>
        <v>205</v>
      </c>
      <c r="B110" s="3">
        <f>'1'!B110</f>
        <v>5542080</v>
      </c>
      <c r="C110" t="str">
        <f>'1'!C110</f>
        <v>TSRP_SV_T-LINE_ARVIN</v>
      </c>
      <c r="D110" s="3">
        <f>'1'!D110</f>
        <v>63</v>
      </c>
      <c r="E110" s="6" t="str">
        <f>'1'!E110</f>
        <v>OAI</v>
      </c>
      <c r="F110" s="3" t="str">
        <f>'1'!F110</f>
        <v>TOLO</v>
      </c>
      <c r="G110" s="66">
        <f>'7'!$R$22</f>
        <v>6.8272183672611453E-2</v>
      </c>
      <c r="H110" s="26">
        <f>'1'!H110*$G110</f>
        <v>25.090027499684709</v>
      </c>
      <c r="I110" s="26">
        <f>'1'!I110*$G110</f>
        <v>-27.104056918026746</v>
      </c>
      <c r="J110" s="26">
        <f>'1'!J110*$G110</f>
        <v>26.11411025477388</v>
      </c>
      <c r="K110" s="26">
        <f>'1'!K110*$G110</f>
        <v>107.75398749048266</v>
      </c>
      <c r="L110" s="26">
        <f>'1'!L110*$G110</f>
        <v>58.543397499264323</v>
      </c>
      <c r="M110" s="26">
        <f>'1'!M110*$G110</f>
        <v>25.998047542530443</v>
      </c>
      <c r="N110" s="26">
        <f>'1'!N110*$G110</f>
        <v>77.768844421471698</v>
      </c>
      <c r="O110" s="26">
        <f>'1'!O110*$G110</f>
        <v>19.389300163021652</v>
      </c>
      <c r="P110" s="26">
        <f>'1'!P110*$G110</f>
        <v>174.15551333046457</v>
      </c>
      <c r="Q110" s="26">
        <f>'1'!Q110*$G110</f>
        <v>3.8027606305644581</v>
      </c>
      <c r="R110" s="26">
        <f>'1'!R110*$G110</f>
        <v>2338.2403641665355</v>
      </c>
      <c r="S110" s="26">
        <f>'1'!S110*$G110</f>
        <v>166.11305009383091</v>
      </c>
      <c r="T110" s="26">
        <f>'1'!T110*$G110</f>
        <v>62.735309576762667</v>
      </c>
      <c r="U110" s="26">
        <f>'1'!U110*$G110</f>
        <v>62.735309576762667</v>
      </c>
      <c r="V110" s="26">
        <f>'1'!V110*$G110</f>
        <v>0</v>
      </c>
      <c r="W110" s="26">
        <f>'1'!W110*$G110</f>
        <v>0</v>
      </c>
      <c r="X110" s="26">
        <f>'1'!X110*$G110</f>
        <v>0</v>
      </c>
      <c r="Y110" s="26">
        <f>'1'!Y110*$G110</f>
        <v>0</v>
      </c>
      <c r="Z110" s="26">
        <f>'1'!Z110*$G110</f>
        <v>0</v>
      </c>
      <c r="AA110" s="26">
        <f>'1'!AA110*$G110</f>
        <v>0</v>
      </c>
      <c r="AB110" s="26">
        <f>'1'!AB110*$G110</f>
        <v>0</v>
      </c>
      <c r="AC110" s="26">
        <f>'1'!AC110*$G110</f>
        <v>0</v>
      </c>
      <c r="AD110" s="26">
        <f>'1'!AD110*$G110</f>
        <v>0</v>
      </c>
      <c r="AE110" s="26">
        <f>'1'!AE110*$G110</f>
        <v>0</v>
      </c>
      <c r="AF110" s="26">
        <f t="shared" si="7"/>
        <v>2995.865346174598</v>
      </c>
      <c r="AG110" s="26">
        <f t="shared" si="8"/>
        <v>125.47061915352533</v>
      </c>
      <c r="AH110" s="56">
        <f t="shared" si="6"/>
        <v>205</v>
      </c>
    </row>
    <row r="111" spans="1:34">
      <c r="A111" s="56">
        <f t="shared" si="9"/>
        <v>206</v>
      </c>
      <c r="B111" s="3">
        <f>'1'!B111</f>
        <v>5542081</v>
      </c>
      <c r="C111" t="str">
        <f>'1'!C111</f>
        <v>TSRP_SV_T-LINE_AUBERRY</v>
      </c>
      <c r="D111" s="3">
        <f>'1'!D111</f>
        <v>63</v>
      </c>
      <c r="E111" s="6" t="str">
        <f>'1'!E111</f>
        <v>OAI</v>
      </c>
      <c r="F111" s="3" t="str">
        <f>'1'!F111</f>
        <v>TOLO</v>
      </c>
      <c r="G111" s="66">
        <f>'7'!$R$22</f>
        <v>6.8272183672611453E-2</v>
      </c>
      <c r="H111" s="26">
        <f>'1'!H111*$G111</f>
        <v>25.090027499684709</v>
      </c>
      <c r="I111" s="26">
        <f>'1'!I111*$G111</f>
        <v>351.75877193639599</v>
      </c>
      <c r="J111" s="26">
        <f>'1'!J111*$G111</f>
        <v>458.4477133615859</v>
      </c>
      <c r="K111" s="26">
        <f>'1'!K111*$G111</f>
        <v>48174.853174376243</v>
      </c>
      <c r="L111" s="26">
        <f>'1'!L111*$G111</f>
        <v>20060.661508384645</v>
      </c>
      <c r="M111" s="26">
        <f>'1'!M111*$G111</f>
        <v>180933.73275150385</v>
      </c>
      <c r="N111" s="26">
        <f>'1'!N111*$G111</f>
        <v>-142252.18816176956</v>
      </c>
      <c r="O111" s="26">
        <f>'1'!O111*$G111</f>
        <v>13.811462756969298</v>
      </c>
      <c r="P111" s="26">
        <f>'1'!P111*$G111</f>
        <v>205.34224683211346</v>
      </c>
      <c r="Q111" s="26">
        <f>'1'!Q111*$G111</f>
        <v>0</v>
      </c>
      <c r="R111" s="26">
        <f>'1'!R111*$G111</f>
        <v>-91888.521951631003</v>
      </c>
      <c r="S111" s="26">
        <f>'1'!S111*$G111</f>
        <v>0</v>
      </c>
      <c r="T111" s="26">
        <f>'1'!T111*$G111</f>
        <v>0</v>
      </c>
      <c r="U111" s="26">
        <f>'1'!U111*$G111</f>
        <v>0</v>
      </c>
      <c r="V111" s="26">
        <f>'1'!V111*$G111</f>
        <v>0</v>
      </c>
      <c r="W111" s="26">
        <f>'1'!W111*$G111</f>
        <v>0</v>
      </c>
      <c r="X111" s="26">
        <f>'1'!X111*$G111</f>
        <v>0</v>
      </c>
      <c r="Y111" s="26">
        <f>'1'!Y111*$G111</f>
        <v>0</v>
      </c>
      <c r="Z111" s="26">
        <f>'1'!Z111*$G111</f>
        <v>0</v>
      </c>
      <c r="AA111" s="26">
        <f>'1'!AA111*$G111</f>
        <v>0</v>
      </c>
      <c r="AB111" s="26">
        <f>'1'!AB111*$G111</f>
        <v>0</v>
      </c>
      <c r="AC111" s="26">
        <f>'1'!AC111*$G111</f>
        <v>0</v>
      </c>
      <c r="AD111" s="26">
        <f>'1'!AD111*$G111</f>
        <v>0</v>
      </c>
      <c r="AE111" s="26">
        <f>'1'!AE111*$G111</f>
        <v>0</v>
      </c>
      <c r="AF111" s="26">
        <f t="shared" si="7"/>
        <v>16082.987543250914</v>
      </c>
      <c r="AG111" s="26">
        <f t="shared" si="8"/>
        <v>0</v>
      </c>
      <c r="AH111" s="56">
        <f t="shared" si="6"/>
        <v>206</v>
      </c>
    </row>
    <row r="112" spans="1:34">
      <c r="A112" s="56">
        <f t="shared" si="9"/>
        <v>207</v>
      </c>
      <c r="B112" s="3">
        <f>'1'!B112</f>
        <v>5542084</v>
      </c>
      <c r="C112" t="str">
        <f>'1'!C112</f>
        <v>TSRP_SV_T-LINE_BELRIDGE</v>
      </c>
      <c r="D112" s="3">
        <f>'1'!D112</f>
        <v>63</v>
      </c>
      <c r="E112" s="6" t="str">
        <f>'1'!E112</f>
        <v>OAI</v>
      </c>
      <c r="F112" s="3" t="str">
        <f>'1'!F112</f>
        <v>TOLO</v>
      </c>
      <c r="G112" s="66">
        <f>'7'!$R$22</f>
        <v>6.8272183672611453E-2</v>
      </c>
      <c r="H112" s="26">
        <f>'1'!H112*$G112</f>
        <v>25.090027499684709</v>
      </c>
      <c r="I112" s="26">
        <f>'1'!I112*$G112</f>
        <v>-27.104056918026746</v>
      </c>
      <c r="J112" s="26">
        <f>'1'!J112*$G112</f>
        <v>26.11411025477388</v>
      </c>
      <c r="K112" s="26">
        <f>'1'!K112*$G112</f>
        <v>189.3324197608861</v>
      </c>
      <c r="L112" s="26">
        <f>'1'!L112*$G112</f>
        <v>103.80785527420571</v>
      </c>
      <c r="M112" s="26">
        <f>'1'!M112*$G112</f>
        <v>1507.6546320422788</v>
      </c>
      <c r="N112" s="26">
        <f>'1'!N112*$G112</f>
        <v>208.38035900554468</v>
      </c>
      <c r="O112" s="26">
        <f>'1'!O112*$G112</f>
        <v>693.17430804639139</v>
      </c>
      <c r="P112" s="26">
        <f>'1'!P112*$G112</f>
        <v>29.363866197590188</v>
      </c>
      <c r="Q112" s="26">
        <f>'1'!Q112*$G112</f>
        <v>52.986041748313752</v>
      </c>
      <c r="R112" s="26">
        <f>'1'!R112*$G112</f>
        <v>52.986041748313752</v>
      </c>
      <c r="S112" s="26">
        <f>'1'!S112*$G112</f>
        <v>0</v>
      </c>
      <c r="T112" s="26">
        <f>'1'!T112*$G112</f>
        <v>0</v>
      </c>
      <c r="U112" s="26">
        <f>'1'!U112*$G112</f>
        <v>0</v>
      </c>
      <c r="V112" s="26">
        <f>'1'!V112*$G112</f>
        <v>0</v>
      </c>
      <c r="W112" s="26">
        <f>'1'!W112*$G112</f>
        <v>0</v>
      </c>
      <c r="X112" s="26">
        <f>'1'!X112*$G112</f>
        <v>0</v>
      </c>
      <c r="Y112" s="26">
        <f>'1'!Y112*$G112</f>
        <v>0</v>
      </c>
      <c r="Z112" s="26">
        <f>'1'!Z112*$G112</f>
        <v>0</v>
      </c>
      <c r="AA112" s="26">
        <f>'1'!AA112*$G112</f>
        <v>0</v>
      </c>
      <c r="AB112" s="26">
        <f>'1'!AB112*$G112</f>
        <v>0</v>
      </c>
      <c r="AC112" s="26">
        <f>'1'!AC112*$G112</f>
        <v>0</v>
      </c>
      <c r="AD112" s="26">
        <f>'1'!AD112*$G112</f>
        <v>0</v>
      </c>
      <c r="AE112" s="26">
        <f>'1'!AE112*$G112</f>
        <v>0</v>
      </c>
      <c r="AF112" s="26">
        <f t="shared" si="7"/>
        <v>2861.7856046599563</v>
      </c>
      <c r="AG112" s="26">
        <f t="shared" si="8"/>
        <v>0</v>
      </c>
      <c r="AH112" s="56">
        <f t="shared" si="6"/>
        <v>207</v>
      </c>
    </row>
    <row r="113" spans="1:34">
      <c r="A113" s="56">
        <f t="shared" si="9"/>
        <v>208</v>
      </c>
      <c r="B113" s="3">
        <f>'1'!B113</f>
        <v>5542086</v>
      </c>
      <c r="C113" t="str">
        <f>'1'!C113</f>
        <v>TSRP_SV_T-LINE_BERRNDA</v>
      </c>
      <c r="D113" s="3">
        <f>'1'!D113</f>
        <v>63</v>
      </c>
      <c r="E113" s="6" t="str">
        <f>'1'!E113</f>
        <v>OAI</v>
      </c>
      <c r="F113" s="3" t="str">
        <f>'1'!F113</f>
        <v>TOLO</v>
      </c>
      <c r="G113" s="66">
        <f>'7'!$R$22</f>
        <v>6.8272183672611453E-2</v>
      </c>
      <c r="H113" s="26">
        <f>'1'!H113*$G113</f>
        <v>0</v>
      </c>
      <c r="I113" s="26">
        <f>'1'!I113*$G113</f>
        <v>0</v>
      </c>
      <c r="J113" s="26">
        <f>'1'!J113*$G113</f>
        <v>0</v>
      </c>
      <c r="K113" s="26">
        <f>'1'!K113*$G113</f>
        <v>27.281564595575539</v>
      </c>
      <c r="L113" s="26">
        <f>'1'!L113*$G113</f>
        <v>24.468750628263944</v>
      </c>
      <c r="M113" s="26">
        <f>'1'!M113*$G113</f>
        <v>49.388097668767131</v>
      </c>
      <c r="N113" s="26">
        <f>'1'!N113*$G113</f>
        <v>77.768844421471698</v>
      </c>
      <c r="O113" s="26">
        <f>'1'!O113*$G113</f>
        <v>5.5846646244196165</v>
      </c>
      <c r="P113" s="26">
        <f>'1'!P113*$G113</f>
        <v>51.845896280981137</v>
      </c>
      <c r="Q113" s="26">
        <f>'1'!Q113*$G113</f>
        <v>0</v>
      </c>
      <c r="R113" s="26">
        <f>'1'!R113*$G113</f>
        <v>0</v>
      </c>
      <c r="S113" s="26">
        <f>'1'!S113*$G113</f>
        <v>0</v>
      </c>
      <c r="T113" s="26">
        <f>'1'!T113*$G113</f>
        <v>1718.8136689232986</v>
      </c>
      <c r="U113" s="26">
        <f>'1'!U113*$G113</f>
        <v>111.04470674350253</v>
      </c>
      <c r="V113" s="26">
        <f>'1'!V113*$G113</f>
        <v>116.6908163332275</v>
      </c>
      <c r="W113" s="26">
        <f>'1'!W113*$G113</f>
        <v>122.33692592295247</v>
      </c>
      <c r="X113" s="26">
        <f>'1'!X113*$G113</f>
        <v>122.33692592295247</v>
      </c>
      <c r="Y113" s="26">
        <f>'1'!Y113*$G113</f>
        <v>5.6461095897249667</v>
      </c>
      <c r="Z113" s="26">
        <f>'1'!Z113*$G113</f>
        <v>0</v>
      </c>
      <c r="AA113" s="26">
        <f>'1'!AA113*$G113</f>
        <v>0</v>
      </c>
      <c r="AB113" s="26">
        <f>'1'!AB113*$G113</f>
        <v>0</v>
      </c>
      <c r="AC113" s="26">
        <f>'1'!AC113*$G113</f>
        <v>0</v>
      </c>
      <c r="AD113" s="26">
        <f>'1'!AD113*$G113</f>
        <v>0</v>
      </c>
      <c r="AE113" s="26">
        <f>'1'!AE113*$G113</f>
        <v>0</v>
      </c>
      <c r="AF113" s="26">
        <f t="shared" si="7"/>
        <v>236.33781821947906</v>
      </c>
      <c r="AG113" s="26">
        <f t="shared" si="8"/>
        <v>2196.8691534356585</v>
      </c>
      <c r="AH113" s="56">
        <f t="shared" si="6"/>
        <v>208</v>
      </c>
    </row>
    <row r="114" spans="1:34">
      <c r="A114" s="56">
        <f t="shared" si="9"/>
        <v>209</v>
      </c>
      <c r="B114" s="3">
        <f>'1'!B114</f>
        <v>5542087</v>
      </c>
      <c r="C114" t="str">
        <f>'1'!C114</f>
        <v>TSRP_SV_T-LINE_CHOLAME JCT</v>
      </c>
      <c r="D114" s="3">
        <f>'1'!D114</f>
        <v>63</v>
      </c>
      <c r="E114" s="6" t="str">
        <f>'1'!E114</f>
        <v>OAI</v>
      </c>
      <c r="F114" s="3" t="str">
        <f>'1'!F114</f>
        <v>TOLO</v>
      </c>
      <c r="G114" s="66">
        <f>'7'!$R$22</f>
        <v>6.8272183672611453E-2</v>
      </c>
      <c r="H114" s="26">
        <f>'1'!H114*$G114</f>
        <v>25.090027499684709</v>
      </c>
      <c r="I114" s="26">
        <f>'1'!I114*$G114</f>
        <v>23.977190905821143</v>
      </c>
      <c r="J114" s="26">
        <f>'1'!J114*$G114</f>
        <v>239.74460018474238</v>
      </c>
      <c r="K114" s="26">
        <f>'1'!K114*$G114</f>
        <v>107.33069995171246</v>
      </c>
      <c r="L114" s="26">
        <f>'1'!L114*$G114</f>
        <v>380.95195767480465</v>
      </c>
      <c r="M114" s="26">
        <f>'1'!M114*$G114</f>
        <v>32.797957036322543</v>
      </c>
      <c r="N114" s="26">
        <f>'1'!N114*$G114</f>
        <v>77.768844421471698</v>
      </c>
      <c r="O114" s="26">
        <f>'1'!O114*$G114</f>
        <v>1041.9837216481305</v>
      </c>
      <c r="P114" s="26">
        <f>'1'!P114*$G114</f>
        <v>188.13082932824813</v>
      </c>
      <c r="Q114" s="26">
        <f>'1'!Q114*$G114</f>
        <v>1542.1184303602131</v>
      </c>
      <c r="R114" s="26">
        <f>'1'!R114*$G114</f>
        <v>1118.8377188083891</v>
      </c>
      <c r="S114" s="26">
        <f>'1'!S114*$G114</f>
        <v>52.986041748313752</v>
      </c>
      <c r="T114" s="26">
        <f>'1'!T114*$G114</f>
        <v>0</v>
      </c>
      <c r="U114" s="26">
        <f>'1'!U114*$G114</f>
        <v>0</v>
      </c>
      <c r="V114" s="26">
        <f>'1'!V114*$G114</f>
        <v>0</v>
      </c>
      <c r="W114" s="26">
        <f>'1'!W114*$G114</f>
        <v>0</v>
      </c>
      <c r="X114" s="26">
        <f>'1'!X114*$G114</f>
        <v>0</v>
      </c>
      <c r="Y114" s="26">
        <f>'1'!Y114*$G114</f>
        <v>0</v>
      </c>
      <c r="Z114" s="26">
        <f>'1'!Z114*$G114</f>
        <v>0</v>
      </c>
      <c r="AA114" s="26">
        <f>'1'!AA114*$G114</f>
        <v>0</v>
      </c>
      <c r="AB114" s="26">
        <f>'1'!AB114*$G114</f>
        <v>0</v>
      </c>
      <c r="AC114" s="26">
        <f>'1'!AC114*$G114</f>
        <v>0</v>
      </c>
      <c r="AD114" s="26">
        <f>'1'!AD114*$G114</f>
        <v>0</v>
      </c>
      <c r="AE114" s="26">
        <f>'1'!AE114*$G114</f>
        <v>0</v>
      </c>
      <c r="AF114" s="26">
        <f t="shared" si="7"/>
        <v>4831.7180195678548</v>
      </c>
      <c r="AG114" s="26">
        <f t="shared" si="8"/>
        <v>0</v>
      </c>
      <c r="AH114" s="56">
        <f t="shared" si="6"/>
        <v>209</v>
      </c>
    </row>
    <row r="115" spans="1:34">
      <c r="A115" s="56">
        <f t="shared" si="9"/>
        <v>210</v>
      </c>
      <c r="B115" s="3">
        <f>'1'!B115</f>
        <v>5542089</v>
      </c>
      <c r="C115" t="str">
        <f>'1'!C115</f>
        <v>TSRP_SV_TLINE_CUYAMA JCT</v>
      </c>
      <c r="D115" s="3">
        <f>'1'!D115</f>
        <v>63</v>
      </c>
      <c r="E115" s="6" t="str">
        <f>'1'!E115</f>
        <v>OAI</v>
      </c>
      <c r="F115" s="3" t="str">
        <f>'1'!F115</f>
        <v>TOLO</v>
      </c>
      <c r="G115" s="66">
        <f>'7'!$R$22</f>
        <v>6.8272183672611453E-2</v>
      </c>
      <c r="H115" s="26">
        <f>'1'!H115*$G115</f>
        <v>0</v>
      </c>
      <c r="I115" s="26">
        <f>'1'!I115*$G115</f>
        <v>0</v>
      </c>
      <c r="J115" s="26">
        <f>'1'!J115*$G115</f>
        <v>0</v>
      </c>
      <c r="K115" s="26">
        <f>'1'!K115*$G115</f>
        <v>20.577236158925089</v>
      </c>
      <c r="L115" s="26">
        <f>'1'!L115*$G115</f>
        <v>18.49493455691044</v>
      </c>
      <c r="M115" s="26">
        <f>'1'!M115*$G115</f>
        <v>43.41428159741362</v>
      </c>
      <c r="N115" s="26">
        <f>'1'!N115*$G115</f>
        <v>77.768844421471698</v>
      </c>
      <c r="O115" s="26">
        <f>'1'!O115*$G115</f>
        <v>5.5846646244196165</v>
      </c>
      <c r="P115" s="26">
        <f>'1'!P115*$G115</f>
        <v>38.109532926051713</v>
      </c>
      <c r="Q115" s="26">
        <f>'1'!Q115*$G115</f>
        <v>0</v>
      </c>
      <c r="R115" s="26">
        <f>'1'!R115*$G115</f>
        <v>0</v>
      </c>
      <c r="S115" s="26">
        <f>'1'!S115*$G115</f>
        <v>0</v>
      </c>
      <c r="T115" s="26">
        <f>'1'!T115*$G115</f>
        <v>0</v>
      </c>
      <c r="U115" s="26">
        <f>'1'!U115*$G115</f>
        <v>0</v>
      </c>
      <c r="V115" s="26">
        <f>'1'!V115*$G115</f>
        <v>1756.7183852983328</v>
      </c>
      <c r="W115" s="26">
        <f>'1'!W115*$G115</f>
        <v>0</v>
      </c>
      <c r="X115" s="26">
        <f>'1'!X115*$G115</f>
        <v>0</v>
      </c>
      <c r="Y115" s="26">
        <f>'1'!Y115*$G115</f>
        <v>0</v>
      </c>
      <c r="Z115" s="26">
        <f>'1'!Z115*$G115</f>
        <v>0</v>
      </c>
      <c r="AA115" s="26">
        <f>'1'!AA115*$G115</f>
        <v>0</v>
      </c>
      <c r="AB115" s="26">
        <f>'1'!AB115*$G115</f>
        <v>0</v>
      </c>
      <c r="AC115" s="26">
        <f>'1'!AC115*$G115</f>
        <v>0</v>
      </c>
      <c r="AD115" s="26">
        <f>'1'!AD115*$G115</f>
        <v>0</v>
      </c>
      <c r="AE115" s="26">
        <f>'1'!AE115*$G115</f>
        <v>0</v>
      </c>
      <c r="AF115" s="26">
        <f t="shared" si="7"/>
        <v>203.94949428519217</v>
      </c>
      <c r="AG115" s="26">
        <f t="shared" si="8"/>
        <v>1756.7183852983328</v>
      </c>
      <c r="AH115" s="56">
        <f t="shared" si="6"/>
        <v>210</v>
      </c>
    </row>
    <row r="116" spans="1:34">
      <c r="A116" s="56">
        <f t="shared" si="9"/>
        <v>211</v>
      </c>
      <c r="B116" s="3">
        <f>'1'!B116</f>
        <v>5542091</v>
      </c>
      <c r="C116" t="str">
        <f>'1'!C116</f>
        <v>TSRP_SV_TLINE_DINUBA JCT</v>
      </c>
      <c r="D116" s="3">
        <f>'1'!D116</f>
        <v>63</v>
      </c>
      <c r="E116" s="6" t="str">
        <f>'1'!E116</f>
        <v>OAI</v>
      </c>
      <c r="F116" s="3" t="str">
        <f>'1'!F116</f>
        <v>TOLO</v>
      </c>
      <c r="G116" s="66">
        <f>'7'!$R$22</f>
        <v>6.8272183672611453E-2</v>
      </c>
      <c r="H116" s="26">
        <f>'1'!H116*$G116</f>
        <v>0</v>
      </c>
      <c r="I116" s="26">
        <f>'1'!I116*$G116</f>
        <v>0</v>
      </c>
      <c r="J116" s="26">
        <f>'1'!J116*$G116</f>
        <v>0</v>
      </c>
      <c r="K116" s="26">
        <f>'1'!K116*$G116</f>
        <v>73.413079103159092</v>
      </c>
      <c r="L116" s="26">
        <f>'1'!L116*$G116</f>
        <v>66.408353058349164</v>
      </c>
      <c r="M116" s="26">
        <f>'1'!M116*$G116</f>
        <v>66.408353058349164</v>
      </c>
      <c r="N116" s="26">
        <f>'1'!N116*$G116</f>
        <v>0</v>
      </c>
      <c r="O116" s="26">
        <f>'1'!O116*$G116</f>
        <v>0</v>
      </c>
      <c r="P116" s="26">
        <f>'1'!P116*$G116</f>
        <v>34.40918057099617</v>
      </c>
      <c r="Q116" s="26">
        <f>'1'!Q116*$G116</f>
        <v>52.986041748313752</v>
      </c>
      <c r="R116" s="26">
        <f>'1'!R116*$G116</f>
        <v>52.986041748313752</v>
      </c>
      <c r="S116" s="26">
        <f>'1'!S116*$G116</f>
        <v>52.986041748313752</v>
      </c>
      <c r="T116" s="26">
        <f>'1'!T116*$G116</f>
        <v>2091.4295929716777</v>
      </c>
      <c r="U116" s="26">
        <f>'1'!U116*$G116</f>
        <v>0</v>
      </c>
      <c r="V116" s="26">
        <f>'1'!V116*$G116</f>
        <v>0</v>
      </c>
      <c r="W116" s="26">
        <f>'1'!W116*$G116</f>
        <v>0</v>
      </c>
      <c r="X116" s="26">
        <f>'1'!X116*$G116</f>
        <v>0</v>
      </c>
      <c r="Y116" s="26">
        <f>'1'!Y116*$G116</f>
        <v>0</v>
      </c>
      <c r="Z116" s="26">
        <f>'1'!Z116*$G116</f>
        <v>0</v>
      </c>
      <c r="AA116" s="26">
        <f>'1'!AA116*$G116</f>
        <v>0</v>
      </c>
      <c r="AB116" s="26">
        <f>'1'!AB116*$G116</f>
        <v>0</v>
      </c>
      <c r="AC116" s="26">
        <f>'1'!AC116*$G116</f>
        <v>0</v>
      </c>
      <c r="AD116" s="26">
        <f>'1'!AD116*$G116</f>
        <v>0</v>
      </c>
      <c r="AE116" s="26">
        <f>'1'!AE116*$G116</f>
        <v>0</v>
      </c>
      <c r="AF116" s="26">
        <f t="shared" si="7"/>
        <v>399.5970910357949</v>
      </c>
      <c r="AG116" s="26">
        <f t="shared" si="8"/>
        <v>2091.4295929716777</v>
      </c>
      <c r="AH116" s="56">
        <f t="shared" si="6"/>
        <v>211</v>
      </c>
    </row>
    <row r="117" spans="1:34">
      <c r="A117" s="56">
        <f t="shared" si="9"/>
        <v>212</v>
      </c>
      <c r="B117" s="3">
        <f>'1'!B117</f>
        <v>5542094</v>
      </c>
      <c r="C117" t="str">
        <f>'1'!C117</f>
        <v>TSRP_SV_TLINE_FR BLKWL</v>
      </c>
      <c r="D117" s="3">
        <f>'1'!D117</f>
        <v>63</v>
      </c>
      <c r="E117" s="6" t="str">
        <f>'1'!E117</f>
        <v>OAI</v>
      </c>
      <c r="F117" s="3" t="str">
        <f>'1'!F117</f>
        <v>TOLO</v>
      </c>
      <c r="G117" s="66">
        <f>'7'!$R$22</f>
        <v>6.8272183672611453E-2</v>
      </c>
      <c r="H117" s="26">
        <f>'1'!H117*$G117</f>
        <v>25.090027499684709</v>
      </c>
      <c r="I117" s="26">
        <f>'1'!I117*$G117</f>
        <v>-27.104056918026746</v>
      </c>
      <c r="J117" s="26">
        <f>'1'!J117*$G117</f>
        <v>26.11411025477388</v>
      </c>
      <c r="K117" s="26">
        <f>'1'!K117*$G117</f>
        <v>76.63552617250636</v>
      </c>
      <c r="L117" s="26">
        <f>'1'!L117*$G117</f>
        <v>140.38809128599092</v>
      </c>
      <c r="M117" s="26">
        <f>'1'!M117*$G117</f>
        <v>68.750088958319722</v>
      </c>
      <c r="N117" s="26">
        <f>'1'!N117*$G117</f>
        <v>2121.6878247753789</v>
      </c>
      <c r="O117" s="26">
        <f>'1'!O117*$G117</f>
        <v>216.79831925237767</v>
      </c>
      <c r="P117" s="26">
        <f>'1'!P117*$G117</f>
        <v>6.7111556550177056</v>
      </c>
      <c r="Q117" s="26">
        <f>'1'!Q117*$G117</f>
        <v>52.986041748313752</v>
      </c>
      <c r="R117" s="26">
        <f>'1'!R117*$G117</f>
        <v>52.986041748313752</v>
      </c>
      <c r="S117" s="26">
        <f>'1'!S117*$G117</f>
        <v>52.986041748313752</v>
      </c>
      <c r="T117" s="26">
        <f>'1'!T117*$G117</f>
        <v>0</v>
      </c>
      <c r="U117" s="26">
        <f>'1'!U117*$G117</f>
        <v>0</v>
      </c>
      <c r="V117" s="26">
        <f>'1'!V117*$G117</f>
        <v>0</v>
      </c>
      <c r="W117" s="26">
        <f>'1'!W117*$G117</f>
        <v>0</v>
      </c>
      <c r="X117" s="26">
        <f>'1'!X117*$G117</f>
        <v>0</v>
      </c>
      <c r="Y117" s="26">
        <f>'1'!Y117*$G117</f>
        <v>0</v>
      </c>
      <c r="Z117" s="26">
        <f>'1'!Z117*$G117</f>
        <v>0</v>
      </c>
      <c r="AA117" s="26">
        <f>'1'!AA117*$G117</f>
        <v>0</v>
      </c>
      <c r="AB117" s="26">
        <f>'1'!AB117*$G117</f>
        <v>0</v>
      </c>
      <c r="AC117" s="26">
        <f>'1'!AC117*$G117</f>
        <v>0</v>
      </c>
      <c r="AD117" s="26">
        <f>'1'!AD117*$G117</f>
        <v>0</v>
      </c>
      <c r="AE117" s="26">
        <f>'1'!AE117*$G117</f>
        <v>0</v>
      </c>
      <c r="AF117" s="26">
        <f t="shared" si="7"/>
        <v>2814.0292121809639</v>
      </c>
      <c r="AG117" s="26">
        <f t="shared" si="8"/>
        <v>0</v>
      </c>
      <c r="AH117" s="56">
        <f t="shared" si="6"/>
        <v>212</v>
      </c>
    </row>
    <row r="118" spans="1:34">
      <c r="A118" s="56">
        <f t="shared" si="9"/>
        <v>213</v>
      </c>
      <c r="B118" s="3">
        <f>'1'!B118</f>
        <v>5542096</v>
      </c>
      <c r="C118" t="str">
        <f>'1'!C118</f>
        <v>TSRP_SV_TLINE_GANSO JCT</v>
      </c>
      <c r="D118" s="3">
        <f>'1'!D118</f>
        <v>63</v>
      </c>
      <c r="E118" s="6" t="str">
        <f>'1'!E118</f>
        <v>OAI</v>
      </c>
      <c r="F118" s="3" t="str">
        <f>'1'!F118</f>
        <v>TOLO</v>
      </c>
      <c r="G118" s="66">
        <f>'7'!$R$22</f>
        <v>6.8272183672611453E-2</v>
      </c>
      <c r="H118" s="26">
        <f>'1'!H118*$G118</f>
        <v>0</v>
      </c>
      <c r="I118" s="26">
        <f>'1'!I118*$G118</f>
        <v>0</v>
      </c>
      <c r="J118" s="26">
        <f>'1'!J118*$G118</f>
        <v>0</v>
      </c>
      <c r="K118" s="26">
        <f>'1'!K118*$G118</f>
        <v>31.58271216695006</v>
      </c>
      <c r="L118" s="26">
        <f>'1'!L118*$G118</f>
        <v>29.227321830244964</v>
      </c>
      <c r="M118" s="26">
        <f>'1'!M118*$G118</f>
        <v>54.146668870748144</v>
      </c>
      <c r="N118" s="26">
        <f>'1'!N118*$G118</f>
        <v>77.768844421471698</v>
      </c>
      <c r="O118" s="26">
        <f>'1'!O118*$G118</f>
        <v>5.5846646244196165</v>
      </c>
      <c r="P118" s="26">
        <f>'1'!P118*$G118</f>
        <v>40.8540747096907</v>
      </c>
      <c r="Q118" s="26">
        <f>'1'!Q118*$G118</f>
        <v>0</v>
      </c>
      <c r="R118" s="26">
        <f>'1'!R118*$G118</f>
        <v>0</v>
      </c>
      <c r="S118" s="26">
        <f>'1'!S118*$G118</f>
        <v>0</v>
      </c>
      <c r="T118" s="26">
        <f>'1'!T118*$G118</f>
        <v>1716.9293566539345</v>
      </c>
      <c r="U118" s="26">
        <f>'1'!U118*$G118</f>
        <v>109.16722169250572</v>
      </c>
      <c r="V118" s="26">
        <f>'1'!V118*$G118</f>
        <v>114.81333128223068</v>
      </c>
      <c r="W118" s="26">
        <f>'1'!W118*$G118</f>
        <v>119.83133678216763</v>
      </c>
      <c r="X118" s="26">
        <f>'1'!X118*$G118</f>
        <v>119.83133678216763</v>
      </c>
      <c r="Y118" s="26">
        <f>'1'!Y118*$G118</f>
        <v>109.16722169250572</v>
      </c>
      <c r="Z118" s="26">
        <f>'1'!Z118*$G118</f>
        <v>0</v>
      </c>
      <c r="AA118" s="26">
        <f>'1'!AA118*$G118</f>
        <v>0</v>
      </c>
      <c r="AB118" s="26">
        <f>'1'!AB118*$G118</f>
        <v>0</v>
      </c>
      <c r="AC118" s="26">
        <f>'1'!AC118*$G118</f>
        <v>0</v>
      </c>
      <c r="AD118" s="26">
        <f>'1'!AD118*$G118</f>
        <v>0</v>
      </c>
      <c r="AE118" s="26">
        <f>'1'!AE118*$G118</f>
        <v>0</v>
      </c>
      <c r="AF118" s="26">
        <f t="shared" ref="AF118:AF181" si="10">SUM(H118:S118)</f>
        <v>239.16428662352519</v>
      </c>
      <c r="AG118" s="26">
        <f t="shared" ref="AG118:AG181" si="11">SUM(T118:AE118)</f>
        <v>2289.7398048855116</v>
      </c>
      <c r="AH118" s="56">
        <f t="shared" si="6"/>
        <v>213</v>
      </c>
    </row>
    <row r="119" spans="1:34">
      <c r="A119" s="56">
        <f t="shared" si="9"/>
        <v>214</v>
      </c>
      <c r="B119" s="3">
        <f>'1'!B119</f>
        <v>5542098</v>
      </c>
      <c r="C119" t="str">
        <f>'1'!C119</f>
        <v>TSRP_SV_TLINE_JACOBS CORNER</v>
      </c>
      <c r="D119" s="3">
        <f>'1'!D119</f>
        <v>63</v>
      </c>
      <c r="E119" s="6" t="str">
        <f>'1'!E119</f>
        <v>OAI</v>
      </c>
      <c r="F119" s="3" t="str">
        <f>'1'!F119</f>
        <v>TOLO</v>
      </c>
      <c r="G119" s="66">
        <f>'7'!$R$22</f>
        <v>6.8272183672611453E-2</v>
      </c>
      <c r="H119" s="26">
        <f>'1'!H119*$G119</f>
        <v>25.090027499684709</v>
      </c>
      <c r="I119" s="26">
        <f>'1'!I119*$G119</f>
        <v>-27.104056918026746</v>
      </c>
      <c r="J119" s="26">
        <f>'1'!J119*$G119</f>
        <v>26.11411025477388</v>
      </c>
      <c r="K119" s="26">
        <f>'1'!K119*$G119</f>
        <v>116.00126727813411</v>
      </c>
      <c r="L119" s="26">
        <f>'1'!L119*$G119</f>
        <v>66.619996827734255</v>
      </c>
      <c r="M119" s="26">
        <f>'1'!M119*$G119</f>
        <v>34.074646871000375</v>
      </c>
      <c r="N119" s="26">
        <f>'1'!N119*$G119</f>
        <v>77.768844421471698</v>
      </c>
      <c r="O119" s="26">
        <f>'1'!O119*$G119</f>
        <v>706.97894358499332</v>
      </c>
      <c r="P119" s="26">
        <f>'1'!P119*$G119</f>
        <v>100.68781648036739</v>
      </c>
      <c r="Q119" s="26">
        <f>'1'!Q119*$G119</f>
        <v>52.986041748313752</v>
      </c>
      <c r="R119" s="26">
        <f>'1'!R119*$G119</f>
        <v>52.986041748313752</v>
      </c>
      <c r="S119" s="26">
        <f>'1'!S119*$G119</f>
        <v>2607.9701074202885</v>
      </c>
      <c r="T119" s="26">
        <f>'1'!T119*$G119</f>
        <v>0</v>
      </c>
      <c r="U119" s="26">
        <f>'1'!U119*$G119</f>
        <v>0</v>
      </c>
      <c r="V119" s="26">
        <f>'1'!V119*$G119</f>
        <v>0</v>
      </c>
      <c r="W119" s="26">
        <f>'1'!W119*$G119</f>
        <v>0</v>
      </c>
      <c r="X119" s="26">
        <f>'1'!X119*$G119</f>
        <v>0</v>
      </c>
      <c r="Y119" s="26">
        <f>'1'!Y119*$G119</f>
        <v>0</v>
      </c>
      <c r="Z119" s="26">
        <f>'1'!Z119*$G119</f>
        <v>0</v>
      </c>
      <c r="AA119" s="26">
        <f>'1'!AA119*$G119</f>
        <v>0</v>
      </c>
      <c r="AB119" s="26">
        <f>'1'!AB119*$G119</f>
        <v>0</v>
      </c>
      <c r="AC119" s="26">
        <f>'1'!AC119*$G119</f>
        <v>0</v>
      </c>
      <c r="AD119" s="26">
        <f>'1'!AD119*$G119</f>
        <v>0</v>
      </c>
      <c r="AE119" s="26">
        <f>'1'!AE119*$G119</f>
        <v>0</v>
      </c>
      <c r="AF119" s="26">
        <f t="shared" si="10"/>
        <v>3840.1737872170488</v>
      </c>
      <c r="AG119" s="26">
        <f t="shared" si="11"/>
        <v>0</v>
      </c>
      <c r="AH119" s="56">
        <f t="shared" si="6"/>
        <v>214</v>
      </c>
    </row>
    <row r="120" spans="1:34">
      <c r="A120" s="56">
        <f t="shared" si="9"/>
        <v>215</v>
      </c>
      <c r="B120" s="3">
        <f>'1'!B120</f>
        <v>5542101</v>
      </c>
      <c r="C120" t="str">
        <f>'1'!C120</f>
        <v>TSRP_SV_TLINE_KERN OIL - WITCO JCT</v>
      </c>
      <c r="D120" s="3">
        <f>'1'!D120</f>
        <v>63</v>
      </c>
      <c r="E120" s="6" t="str">
        <f>'1'!E120</f>
        <v>OAI</v>
      </c>
      <c r="F120" s="3" t="str">
        <f>'1'!F120</f>
        <v>TOLO</v>
      </c>
      <c r="G120" s="66">
        <f>'7'!$R$22</f>
        <v>6.8272183672611453E-2</v>
      </c>
      <c r="H120" s="26">
        <f>'1'!H120*$G120</f>
        <v>0</v>
      </c>
      <c r="I120" s="26">
        <f>'1'!I120*$G120</f>
        <v>0</v>
      </c>
      <c r="J120" s="26">
        <f>'1'!J120*$G120</f>
        <v>0</v>
      </c>
      <c r="K120" s="26">
        <f>'1'!K120*$G120</f>
        <v>39.891436919906873</v>
      </c>
      <c r="L120" s="26">
        <f>'1'!L120*$G120</f>
        <v>37.645282077077951</v>
      </c>
      <c r="M120" s="26">
        <f>'1'!M120*$G120</f>
        <v>62.564629117581134</v>
      </c>
      <c r="N120" s="26">
        <f>'1'!N120*$G120</f>
        <v>77.768844421471698</v>
      </c>
      <c r="O120" s="26">
        <f>'1'!O120*$G120</f>
        <v>5.5846646244196165</v>
      </c>
      <c r="P120" s="26">
        <f>'1'!P120*$G120</f>
        <v>29.363866197590188</v>
      </c>
      <c r="Q120" s="26">
        <f>'1'!Q120*$G120</f>
        <v>0</v>
      </c>
      <c r="R120" s="26">
        <f>'1'!R120*$G120</f>
        <v>0</v>
      </c>
      <c r="S120" s="26">
        <f>'1'!S120*$G120</f>
        <v>0</v>
      </c>
      <c r="T120" s="26">
        <f>'1'!T120*$G120</f>
        <v>114.81333128223068</v>
      </c>
      <c r="U120" s="26">
        <f>'1'!U120*$G120</f>
        <v>109.16722169250572</v>
      </c>
      <c r="V120" s="26">
        <f>'1'!V120*$G120</f>
        <v>114.81333128223068</v>
      </c>
      <c r="W120" s="26">
        <f>'1'!W120*$G120</f>
        <v>119.83133678216763</v>
      </c>
      <c r="X120" s="26">
        <f>'1'!X120*$G120</f>
        <v>119.83133678216763</v>
      </c>
      <c r="Y120" s="26">
        <f>'1'!Y120*$G120</f>
        <v>2406.1984957942523</v>
      </c>
      <c r="Z120" s="26">
        <f>'1'!Z120*$G120</f>
        <v>119.83133678216763</v>
      </c>
      <c r="AA120" s="26">
        <f>'1'!AA120*$G120</f>
        <v>1203.1880017359008</v>
      </c>
      <c r="AB120" s="26">
        <f>'1'!AB120*$G120</f>
        <v>109.16722169250572</v>
      </c>
      <c r="AC120" s="26">
        <f>'1'!AC120*$G120</f>
        <v>125.4774463718926</v>
      </c>
      <c r="AD120" s="26">
        <f>'1'!AD120*$G120</f>
        <v>0</v>
      </c>
      <c r="AE120" s="26">
        <f>'1'!AE120*$G120</f>
        <v>0</v>
      </c>
      <c r="AF120" s="26">
        <f t="shared" si="10"/>
        <v>252.81872335804746</v>
      </c>
      <c r="AG120" s="26">
        <f t="shared" si="11"/>
        <v>4542.3190601980205</v>
      </c>
      <c r="AH120" s="56">
        <f t="shared" si="6"/>
        <v>215</v>
      </c>
    </row>
    <row r="121" spans="1:34">
      <c r="A121" s="56">
        <f t="shared" si="9"/>
        <v>216</v>
      </c>
      <c r="B121" s="3">
        <f>'1'!B121</f>
        <v>5543088</v>
      </c>
      <c r="C121" t="str">
        <f>'1'!C121</f>
        <v>TSRP_Alto Substation</v>
      </c>
      <c r="D121" s="3">
        <f>'1'!D121</f>
        <v>63</v>
      </c>
      <c r="E121" s="6" t="str">
        <f>'1'!E121</f>
        <v>OAI</v>
      </c>
      <c r="F121" s="3" t="str">
        <f>'1'!F121</f>
        <v>TOO</v>
      </c>
      <c r="G121" s="66">
        <f>'7'!$R$22</f>
        <v>6.8272183672611453E-2</v>
      </c>
      <c r="H121" s="26">
        <f>'1'!H121*$G121</f>
        <v>145.59043168184391</v>
      </c>
      <c r="I121" s="26">
        <f>'1'!I121*$G121</f>
        <v>126.56980131065438</v>
      </c>
      <c r="J121" s="26">
        <f>'1'!J121*$G121</f>
        <v>975.54805971631231</v>
      </c>
      <c r="K121" s="26">
        <f>'1'!K121*$G121</f>
        <v>6957.2768771574702</v>
      </c>
      <c r="L121" s="26">
        <f>'1'!L121*$G121</f>
        <v>6759.2192723232247</v>
      </c>
      <c r="M121" s="26">
        <f>'1'!M121*$G121</f>
        <v>335.07305024680971</v>
      </c>
      <c r="N121" s="26">
        <f>'1'!N121*$G121</f>
        <v>-255.4335479927085</v>
      </c>
      <c r="O121" s="26">
        <f>'1'!O121*$G121</f>
        <v>-669.28587097934462</v>
      </c>
      <c r="P121" s="26">
        <f>'1'!P121*$G121</f>
        <v>0</v>
      </c>
      <c r="Q121" s="26">
        <f>'1'!Q121*$G121</f>
        <v>128.45411358001846</v>
      </c>
      <c r="R121" s="26">
        <f>'1'!R121*$G121</f>
        <v>79.673638345937562</v>
      </c>
      <c r="S121" s="26">
        <f>'1'!S121*$G121</f>
        <v>581.4127433743264</v>
      </c>
      <c r="T121" s="26">
        <f>'1'!T121*$G121</f>
        <v>126.10555046168061</v>
      </c>
      <c r="U121" s="26">
        <f>'1'!U121*$G121</f>
        <v>787.69031912275466</v>
      </c>
      <c r="V121" s="26">
        <f>'1'!V121*$G121</f>
        <v>1426.1308175188133</v>
      </c>
      <c r="W121" s="26">
        <f>'1'!W121*$G121</f>
        <v>3769.2389883812057</v>
      </c>
      <c r="X121" s="26">
        <f>'1'!X121*$G121</f>
        <v>47.182906136141774</v>
      </c>
      <c r="Y121" s="26">
        <f>'1'!Y121*$G121</f>
        <v>39.18140620971171</v>
      </c>
      <c r="Z121" s="26">
        <f>'1'!Z121*$G121</f>
        <v>43.291391666802923</v>
      </c>
      <c r="AA121" s="26">
        <f>'1'!AA121*$G121</f>
        <v>43.291391666802923</v>
      </c>
      <c r="AB121" s="26">
        <f>'1'!AB121*$G121</f>
        <v>0</v>
      </c>
      <c r="AC121" s="26">
        <f>'1'!AC121*$G121</f>
        <v>0</v>
      </c>
      <c r="AD121" s="26">
        <f>'1'!AD121*$G121</f>
        <v>0</v>
      </c>
      <c r="AE121" s="26">
        <f>'1'!AE121*$G121</f>
        <v>0</v>
      </c>
      <c r="AF121" s="26">
        <f t="shared" si="10"/>
        <v>15164.098568764544</v>
      </c>
      <c r="AG121" s="26">
        <f t="shared" si="11"/>
        <v>6282.1127711639137</v>
      </c>
      <c r="AH121" s="56">
        <f t="shared" si="6"/>
        <v>216</v>
      </c>
    </row>
    <row r="122" spans="1:34">
      <c r="A122" s="56">
        <f t="shared" si="9"/>
        <v>217</v>
      </c>
      <c r="B122" s="3">
        <f>'1'!B122</f>
        <v>5543089</v>
      </c>
      <c r="C122" t="str">
        <f>'1'!C122</f>
        <v>TSRP_Centerville Substation</v>
      </c>
      <c r="D122" s="3">
        <f>'1'!D122</f>
        <v>63</v>
      </c>
      <c r="E122" s="6" t="str">
        <f>'1'!E122</f>
        <v>OAI</v>
      </c>
      <c r="F122" s="3" t="str">
        <f>'1'!F122</f>
        <v>TOO</v>
      </c>
      <c r="G122" s="66">
        <f>'7'!$R$22</f>
        <v>6.8272183672611453E-2</v>
      </c>
      <c r="H122" s="26">
        <f>'1'!H122*$G122</f>
        <v>0</v>
      </c>
      <c r="I122" s="26">
        <f>'1'!I122*$G122</f>
        <v>135.67048339421348</v>
      </c>
      <c r="J122" s="26">
        <f>'1'!J122*$G122</f>
        <v>3860.8670860882175</v>
      </c>
      <c r="K122" s="26">
        <f>'1'!K122*$G122</f>
        <v>523.47014109138104</v>
      </c>
      <c r="L122" s="26">
        <f>'1'!L122*$G122</f>
        <v>342.09825794672145</v>
      </c>
      <c r="M122" s="26">
        <f>'1'!M122*$G122</f>
        <v>646.67412374697574</v>
      </c>
      <c r="N122" s="26">
        <f>'1'!N122*$G122</f>
        <v>491.56654966116974</v>
      </c>
      <c r="O122" s="26">
        <f>'1'!O122*$G122</f>
        <v>2149.0171798995252</v>
      </c>
      <c r="P122" s="26">
        <f>'1'!P122*$G122</f>
        <v>658.4305937753993</v>
      </c>
      <c r="Q122" s="26">
        <f>'1'!Q122*$G122</f>
        <v>105.96525627826023</v>
      </c>
      <c r="R122" s="26">
        <f>'1'!R122*$G122</f>
        <v>101.19985785791195</v>
      </c>
      <c r="S122" s="26">
        <f>'1'!S122*$G122</f>
        <v>240.55703917044644</v>
      </c>
      <c r="T122" s="26">
        <f>'1'!T122*$G122</f>
        <v>472.38889326753315</v>
      </c>
      <c r="U122" s="26">
        <f>'1'!U122*$G122</f>
        <v>338.64368545288738</v>
      </c>
      <c r="V122" s="26">
        <f>'1'!V122*$G122</f>
        <v>1230.0462787927061</v>
      </c>
      <c r="W122" s="26">
        <f>'1'!W122*$G122</f>
        <v>4453.8792734685203</v>
      </c>
      <c r="X122" s="26">
        <f>'1'!X122*$G122</f>
        <v>132.37976414119362</v>
      </c>
      <c r="Y122" s="26">
        <f>'1'!Y122*$G122</f>
        <v>119.83133678216763</v>
      </c>
      <c r="Z122" s="26">
        <f>'1'!Z122*$G122</f>
        <v>92.986714162096803</v>
      </c>
      <c r="AA122" s="26">
        <f>'1'!AA122*$G122</f>
        <v>45.4556198892247</v>
      </c>
      <c r="AB122" s="26">
        <f>'1'!AB122*$G122</f>
        <v>39.18140620971171</v>
      </c>
      <c r="AC122" s="26">
        <f>'1'!AC122*$G122</f>
        <v>0</v>
      </c>
      <c r="AD122" s="26">
        <f>'1'!AD122*$G122</f>
        <v>0</v>
      </c>
      <c r="AE122" s="26">
        <f>'1'!AE122*$G122</f>
        <v>0</v>
      </c>
      <c r="AF122" s="26">
        <f t="shared" si="10"/>
        <v>9255.5165689102214</v>
      </c>
      <c r="AG122" s="26">
        <f t="shared" si="11"/>
        <v>6924.7929721660421</v>
      </c>
      <c r="AH122" s="56">
        <f t="shared" si="6"/>
        <v>217</v>
      </c>
    </row>
    <row r="123" spans="1:34">
      <c r="A123" s="56">
        <f t="shared" si="9"/>
        <v>218</v>
      </c>
      <c r="B123" s="3">
        <f>'1'!B123</f>
        <v>5543133</v>
      </c>
      <c r="C123" t="str">
        <f>'1'!C123</f>
        <v>TSRP_CV_T-Line_RACETRACK JCT</v>
      </c>
      <c r="D123" s="3">
        <f>'1'!D123</f>
        <v>63</v>
      </c>
      <c r="E123" s="6" t="str">
        <f>'1'!E123</f>
        <v>OAI</v>
      </c>
      <c r="F123" s="3" t="str">
        <f>'1'!F123</f>
        <v>TOO</v>
      </c>
      <c r="G123" s="66">
        <f>'7'!$R$22</f>
        <v>6.8272183672611453E-2</v>
      </c>
      <c r="H123" s="26">
        <f>'1'!H123*$G123</f>
        <v>0.62127687142076415</v>
      </c>
      <c r="I123" s="26">
        <f>'1'!I123*$G123</f>
        <v>17.996547616100379</v>
      </c>
      <c r="J123" s="26">
        <f>'1'!J123*$G123</f>
        <v>0.17750767754878979</v>
      </c>
      <c r="K123" s="26">
        <f>'1'!K123*$G123</f>
        <v>216.60715713809435</v>
      </c>
      <c r="L123" s="26">
        <f>'1'!L123*$G123</f>
        <v>210.92691145653308</v>
      </c>
      <c r="M123" s="26">
        <f>'1'!M123*$G123</f>
        <v>228.97807681957156</v>
      </c>
      <c r="N123" s="26">
        <f>'1'!N123*$G123</f>
        <v>23.922573158883051</v>
      </c>
      <c r="O123" s="26">
        <f>'1'!O123*$G123</f>
        <v>343.1428223569124</v>
      </c>
      <c r="P123" s="26">
        <f>'1'!P123*$G123</f>
        <v>2163.0198047707781</v>
      </c>
      <c r="Q123" s="26">
        <f>'1'!Q123*$G123</f>
        <v>18906.322254066497</v>
      </c>
      <c r="R123" s="26">
        <f>'1'!R123*$G123</f>
        <v>78.854372141866222</v>
      </c>
      <c r="S123" s="26">
        <f>'1'!S123*$G123</f>
        <v>0</v>
      </c>
      <c r="T123" s="26">
        <f>'1'!T123*$G123</f>
        <v>0</v>
      </c>
      <c r="U123" s="26">
        <f>'1'!U123*$G123</f>
        <v>0</v>
      </c>
      <c r="V123" s="26">
        <f>'1'!V123*$G123</f>
        <v>0</v>
      </c>
      <c r="W123" s="26">
        <f>'1'!W123*$G123</f>
        <v>0</v>
      </c>
      <c r="X123" s="26">
        <f>'1'!X123*$G123</f>
        <v>0</v>
      </c>
      <c r="Y123" s="26">
        <f>'1'!Y123*$G123</f>
        <v>0</v>
      </c>
      <c r="Z123" s="26">
        <f>'1'!Z123*$G123</f>
        <v>0</v>
      </c>
      <c r="AA123" s="26">
        <f>'1'!AA123*$G123</f>
        <v>0</v>
      </c>
      <c r="AB123" s="26">
        <f>'1'!AB123*$G123</f>
        <v>0</v>
      </c>
      <c r="AC123" s="26">
        <f>'1'!AC123*$G123</f>
        <v>0</v>
      </c>
      <c r="AD123" s="26">
        <f>'1'!AD123*$G123</f>
        <v>0</v>
      </c>
      <c r="AE123" s="26">
        <f>'1'!AE123*$G123</f>
        <v>0</v>
      </c>
      <c r="AF123" s="26">
        <f t="shared" si="10"/>
        <v>22190.569304074204</v>
      </c>
      <c r="AG123" s="26">
        <f t="shared" si="11"/>
        <v>0</v>
      </c>
      <c r="AH123" s="56">
        <f t="shared" si="6"/>
        <v>218</v>
      </c>
    </row>
    <row r="124" spans="1:34">
      <c r="A124" s="56">
        <f t="shared" si="9"/>
        <v>219</v>
      </c>
      <c r="B124" s="3">
        <f>'1'!B124</f>
        <v>5544261</v>
      </c>
      <c r="C124" t="str">
        <f>'1'!C124</f>
        <v>TSRP_SV_T-Line_ATWELL JCT</v>
      </c>
      <c r="D124" s="3">
        <f>'1'!D124</f>
        <v>63</v>
      </c>
      <c r="E124" s="6" t="str">
        <f>'1'!E124</f>
        <v>OAI</v>
      </c>
      <c r="F124" s="3" t="str">
        <f>'1'!F124</f>
        <v>TOLO</v>
      </c>
      <c r="G124" s="66">
        <f>'7'!$R$22</f>
        <v>6.8272183672611453E-2</v>
      </c>
      <c r="H124" s="26">
        <f>'1'!H124*$G124</f>
        <v>25.090027499684709</v>
      </c>
      <c r="I124" s="26">
        <f>'1'!I124*$G124</f>
        <v>-27.104056918026746</v>
      </c>
      <c r="J124" s="26">
        <f>'1'!J124*$G124</f>
        <v>26.11411025477388</v>
      </c>
      <c r="K124" s="26">
        <f>'1'!K124*$G124</f>
        <v>115.29806378630623</v>
      </c>
      <c r="L124" s="26">
        <f>'1'!L124*$G124</f>
        <v>98.557724349781893</v>
      </c>
      <c r="M124" s="26">
        <f>'1'!M124*$G124</f>
        <v>71.050861548086743</v>
      </c>
      <c r="N124" s="26">
        <f>'1'!N124*$G124</f>
        <v>1582.0644850270578</v>
      </c>
      <c r="O124" s="26">
        <f>'1'!O124*$G124</f>
        <v>319.48651071435251</v>
      </c>
      <c r="P124" s="26">
        <f>'1'!P124*$G124</f>
        <v>61.21283988086342</v>
      </c>
      <c r="Q124" s="26">
        <f>'1'!Q124*$G124</f>
        <v>1240.8401110313459</v>
      </c>
      <c r="R124" s="26">
        <f>'1'!R124*$G124</f>
        <v>1118.3051957757427</v>
      </c>
      <c r="S124" s="26">
        <f>'1'!S124*$G124</f>
        <v>48.213816109598213</v>
      </c>
      <c r="T124" s="26">
        <f>'1'!T124*$G124</f>
        <v>0</v>
      </c>
      <c r="U124" s="26">
        <f>'1'!U124*$G124</f>
        <v>0</v>
      </c>
      <c r="V124" s="26">
        <f>'1'!V124*$G124</f>
        <v>0</v>
      </c>
      <c r="W124" s="26">
        <f>'1'!W124*$G124</f>
        <v>0</v>
      </c>
      <c r="X124" s="26">
        <f>'1'!X124*$G124</f>
        <v>0</v>
      </c>
      <c r="Y124" s="26">
        <f>'1'!Y124*$G124</f>
        <v>0</v>
      </c>
      <c r="Z124" s="26">
        <f>'1'!Z124*$G124</f>
        <v>0</v>
      </c>
      <c r="AA124" s="26">
        <f>'1'!AA124*$G124</f>
        <v>0</v>
      </c>
      <c r="AB124" s="26">
        <f>'1'!AB124*$G124</f>
        <v>0</v>
      </c>
      <c r="AC124" s="26">
        <f>'1'!AC124*$G124</f>
        <v>0</v>
      </c>
      <c r="AD124" s="26">
        <f>'1'!AD124*$G124</f>
        <v>0</v>
      </c>
      <c r="AE124" s="26">
        <f>'1'!AE124*$G124</f>
        <v>0</v>
      </c>
      <c r="AF124" s="26">
        <f t="shared" si="10"/>
        <v>4679.1296890595668</v>
      </c>
      <c r="AG124" s="26">
        <f t="shared" si="11"/>
        <v>0</v>
      </c>
      <c r="AH124" s="56">
        <f t="shared" si="6"/>
        <v>219</v>
      </c>
    </row>
    <row r="125" spans="1:34">
      <c r="A125" s="56">
        <f t="shared" si="9"/>
        <v>220</v>
      </c>
      <c r="B125" s="3">
        <f>'1'!B125</f>
        <v>5544264</v>
      </c>
      <c r="C125" t="str">
        <f>'1'!C125</f>
        <v>TSRP_SV_T-Line_KGBG-LME aka HARDWICK JCT</v>
      </c>
      <c r="D125" s="3">
        <f>'1'!D125</f>
        <v>63</v>
      </c>
      <c r="E125" s="6" t="str">
        <f>'1'!E125</f>
        <v>OAI</v>
      </c>
      <c r="F125" s="3" t="str">
        <f>'1'!F125</f>
        <v>TOLO</v>
      </c>
      <c r="G125" s="66">
        <f>'7'!$R$22</f>
        <v>6.8272183672611453E-2</v>
      </c>
      <c r="H125" s="26">
        <f>'1'!H125*$G125</f>
        <v>25.090027499684709</v>
      </c>
      <c r="I125" s="26">
        <f>'1'!I125*$G125</f>
        <v>-27.104056918026746</v>
      </c>
      <c r="J125" s="26">
        <f>'1'!J125*$G125</f>
        <v>123.34052702293984</v>
      </c>
      <c r="K125" s="26">
        <f>'1'!K125*$G125</f>
        <v>187.89870390376126</v>
      </c>
      <c r="L125" s="26">
        <f>'1'!L125*$G125</f>
        <v>83.585634470378196</v>
      </c>
      <c r="M125" s="26">
        <f>'1'!M125*$G125</f>
        <v>19.157174738534774</v>
      </c>
      <c r="N125" s="26">
        <f>'1'!N125*$G125</f>
        <v>1696.1199950705227</v>
      </c>
      <c r="O125" s="26">
        <f>'1'!O125*$G125</f>
        <v>47.660811421850056</v>
      </c>
      <c r="P125" s="26">
        <f>'1'!P125*$G125</f>
        <v>36.07502185260789</v>
      </c>
      <c r="Q125" s="26">
        <f>'1'!Q125*$G125</f>
        <v>54.440239260540373</v>
      </c>
      <c r="R125" s="26">
        <f>'1'!R125*$G125</f>
        <v>67.37781806650024</v>
      </c>
      <c r="S125" s="26">
        <f>'1'!S125*$G125</f>
        <v>68.989041601173867</v>
      </c>
      <c r="T125" s="26">
        <f>'1'!T125*$G125</f>
        <v>15.572885095722672</v>
      </c>
      <c r="U125" s="26">
        <f>'1'!U125*$G125</f>
        <v>0</v>
      </c>
      <c r="V125" s="26">
        <f>'1'!V125*$G125</f>
        <v>0</v>
      </c>
      <c r="W125" s="26">
        <f>'1'!W125*$G125</f>
        <v>0</v>
      </c>
      <c r="X125" s="26">
        <f>'1'!X125*$G125</f>
        <v>0</v>
      </c>
      <c r="Y125" s="26">
        <f>'1'!Y125*$G125</f>
        <v>0</v>
      </c>
      <c r="Z125" s="26">
        <f>'1'!Z125*$G125</f>
        <v>0</v>
      </c>
      <c r="AA125" s="26">
        <f>'1'!AA125*$G125</f>
        <v>0</v>
      </c>
      <c r="AB125" s="26">
        <f>'1'!AB125*$G125</f>
        <v>0</v>
      </c>
      <c r="AC125" s="26">
        <f>'1'!AC125*$G125</f>
        <v>0</v>
      </c>
      <c r="AD125" s="26">
        <f>'1'!AD125*$G125</f>
        <v>0</v>
      </c>
      <c r="AE125" s="26">
        <f>'1'!AE125*$G125</f>
        <v>0</v>
      </c>
      <c r="AF125" s="26">
        <f t="shared" si="10"/>
        <v>2382.6309379904674</v>
      </c>
      <c r="AG125" s="26">
        <f t="shared" si="11"/>
        <v>15.572885095722672</v>
      </c>
      <c r="AH125" s="56">
        <f t="shared" si="6"/>
        <v>220</v>
      </c>
    </row>
    <row r="126" spans="1:34">
      <c r="A126" s="56">
        <f t="shared" si="9"/>
        <v>221</v>
      </c>
      <c r="B126" s="3">
        <f>'1'!B126</f>
        <v>5544266</v>
      </c>
      <c r="C126" t="str">
        <f>'1'!C126</f>
        <v>TSRP_SV_T-Line_TUPMAN JCT</v>
      </c>
      <c r="D126" s="3">
        <f>'1'!D126</f>
        <v>63</v>
      </c>
      <c r="E126" s="6" t="str">
        <f>'1'!E126</f>
        <v>OAI</v>
      </c>
      <c r="F126" s="3" t="str">
        <f>'1'!F126</f>
        <v>TOLO</v>
      </c>
      <c r="G126" s="66">
        <f>'7'!$R$22</f>
        <v>6.8272183672611453E-2</v>
      </c>
      <c r="H126" s="26">
        <f>'1'!H126*$G126</f>
        <v>0</v>
      </c>
      <c r="I126" s="26">
        <f>'1'!I126*$G126</f>
        <v>0</v>
      </c>
      <c r="J126" s="26">
        <f>'1'!J126*$G126</f>
        <v>0</v>
      </c>
      <c r="K126" s="26">
        <f>'1'!K126*$G126</f>
        <v>33.589914366924837</v>
      </c>
      <c r="L126" s="26">
        <f>'1'!L126*$G126</f>
        <v>30.135341873090695</v>
      </c>
      <c r="M126" s="26">
        <f>'1'!M126*$G126</f>
        <v>102.58578318646596</v>
      </c>
      <c r="N126" s="26">
        <f>'1'!N126*$G126</f>
        <v>77.768844421471698</v>
      </c>
      <c r="O126" s="26">
        <f>'1'!O126*$G126</f>
        <v>5.5846646244196165</v>
      </c>
      <c r="P126" s="26">
        <f>'1'!P126*$G126</f>
        <v>40.519541009694898</v>
      </c>
      <c r="Q126" s="26">
        <f>'1'!Q126*$G126</f>
        <v>0</v>
      </c>
      <c r="R126" s="26">
        <f>'1'!R126*$G126</f>
        <v>0</v>
      </c>
      <c r="S126" s="26">
        <f>'1'!S126*$G126</f>
        <v>0</v>
      </c>
      <c r="T126" s="26">
        <f>'1'!T126*$G126</f>
        <v>1714.4169402947825</v>
      </c>
      <c r="U126" s="26">
        <f>'1'!U126*$G126</f>
        <v>106.65480533335362</v>
      </c>
      <c r="V126" s="26">
        <f>'1'!V126*$G126</f>
        <v>112.30091492307858</v>
      </c>
      <c r="W126" s="26">
        <f>'1'!W126*$G126</f>
        <v>117.31892042301553</v>
      </c>
      <c r="X126" s="26">
        <f>'1'!X126*$G126</f>
        <v>112.30091492307858</v>
      </c>
      <c r="Y126" s="26">
        <f>'1'!Y126*$G126</f>
        <v>0</v>
      </c>
      <c r="Z126" s="26">
        <f>'1'!Z126*$G126</f>
        <v>0</v>
      </c>
      <c r="AA126" s="26">
        <f>'1'!AA126*$G126</f>
        <v>0</v>
      </c>
      <c r="AB126" s="26">
        <f>'1'!AB126*$G126</f>
        <v>0</v>
      </c>
      <c r="AC126" s="26">
        <f>'1'!AC126*$G126</f>
        <v>0</v>
      </c>
      <c r="AD126" s="26">
        <f>'1'!AD126*$G126</f>
        <v>0</v>
      </c>
      <c r="AE126" s="26">
        <f>'1'!AE126*$G126</f>
        <v>0</v>
      </c>
      <c r="AF126" s="26">
        <f t="shared" si="10"/>
        <v>290.18408948206769</v>
      </c>
      <c r="AG126" s="26">
        <f t="shared" si="11"/>
        <v>2162.9924958973088</v>
      </c>
      <c r="AH126" s="56">
        <f t="shared" si="6"/>
        <v>221</v>
      </c>
    </row>
    <row r="127" spans="1:34">
      <c r="A127" s="56">
        <f t="shared" si="9"/>
        <v>222</v>
      </c>
      <c r="B127" s="3">
        <f>'1'!B127</f>
        <v>5544571</v>
      </c>
      <c r="C127" t="str">
        <f>'1'!C127</f>
        <v>EMS Enhancements</v>
      </c>
      <c r="D127" s="3">
        <f>'1'!D127</f>
        <v>63</v>
      </c>
      <c r="E127" s="6" t="str">
        <f>'1'!E127</f>
        <v>OAI</v>
      </c>
      <c r="F127" s="3" t="str">
        <f>'1'!F127</f>
        <v>TOO</v>
      </c>
      <c r="G127" s="66">
        <f>'7'!$R$22</f>
        <v>6.8272183672611453E-2</v>
      </c>
      <c r="H127" s="26">
        <f>'1'!H127*$G127</f>
        <v>557.90663053584626</v>
      </c>
      <c r="I127" s="26">
        <f>'1'!I127*$G127</f>
        <v>481.1550416510965</v>
      </c>
      <c r="J127" s="26">
        <f>'1'!J127*$G127</f>
        <v>473.50855707976399</v>
      </c>
      <c r="K127" s="26">
        <f>'1'!K127*$G127</f>
        <v>483.10762610413315</v>
      </c>
      <c r="L127" s="26">
        <f>'1'!L127*$G127</f>
        <v>241.54698583369932</v>
      </c>
      <c r="M127" s="26">
        <f>'1'!M127*$G127</f>
        <v>0</v>
      </c>
      <c r="N127" s="26">
        <f>'1'!N127*$G127</f>
        <v>0</v>
      </c>
      <c r="O127" s="26">
        <f>'1'!O127*$G127</f>
        <v>0</v>
      </c>
      <c r="P127" s="26">
        <f>'1'!P127*$G127</f>
        <v>0</v>
      </c>
      <c r="Q127" s="26">
        <f>'1'!Q127*$G127</f>
        <v>0</v>
      </c>
      <c r="R127" s="26">
        <f>'1'!R127*$G127</f>
        <v>0</v>
      </c>
      <c r="S127" s="26">
        <f>'1'!S127*$G127</f>
        <v>0</v>
      </c>
      <c r="T127" s="26">
        <f>'1'!T127*$G127</f>
        <v>0</v>
      </c>
      <c r="U127" s="26">
        <f>'1'!U127*$G127</f>
        <v>0</v>
      </c>
      <c r="V127" s="26">
        <f>'1'!V127*$G127</f>
        <v>0</v>
      </c>
      <c r="W127" s="26">
        <f>'1'!W127*$G127</f>
        <v>0</v>
      </c>
      <c r="X127" s="26">
        <f>'1'!X127*$G127</f>
        <v>0</v>
      </c>
      <c r="Y127" s="26">
        <f>'1'!Y127*$G127</f>
        <v>0</v>
      </c>
      <c r="Z127" s="26">
        <f>'1'!Z127*$G127</f>
        <v>0</v>
      </c>
      <c r="AA127" s="26">
        <f>'1'!AA127*$G127</f>
        <v>0</v>
      </c>
      <c r="AB127" s="26">
        <f>'1'!AB127*$G127</f>
        <v>0</v>
      </c>
      <c r="AC127" s="26">
        <f>'1'!AC127*$G127</f>
        <v>0</v>
      </c>
      <c r="AD127" s="26">
        <f>'1'!AD127*$G127</f>
        <v>0</v>
      </c>
      <c r="AE127" s="26">
        <f>'1'!AE127*$G127</f>
        <v>0</v>
      </c>
      <c r="AF127" s="26">
        <f t="shared" si="10"/>
        <v>2237.2248412045392</v>
      </c>
      <c r="AG127" s="26">
        <f t="shared" si="11"/>
        <v>0</v>
      </c>
      <c r="AH127" s="56">
        <f t="shared" si="6"/>
        <v>222</v>
      </c>
    </row>
    <row r="128" spans="1:34">
      <c r="A128" s="56">
        <f t="shared" si="9"/>
        <v>223</v>
      </c>
      <c r="B128" s="3">
        <f>'1'!B128</f>
        <v>5544954</v>
      </c>
      <c r="C128" t="str">
        <f>'1'!C128</f>
        <v>TSRP_NBS_SUB_CALISTOGA BATTERY</v>
      </c>
      <c r="D128" s="3">
        <f>'1'!D128</f>
        <v>63</v>
      </c>
      <c r="E128" s="6" t="str">
        <f>'1'!E128</f>
        <v>OAI</v>
      </c>
      <c r="F128" s="3" t="str">
        <f>'1'!F128</f>
        <v>TOLO</v>
      </c>
      <c r="G128" s="66">
        <f>'7'!$R$22</f>
        <v>6.8272183672611453E-2</v>
      </c>
      <c r="H128" s="26">
        <f>'1'!H128*$G128</f>
        <v>59.854223425778464</v>
      </c>
      <c r="I128" s="26">
        <f>'1'!I128*$G128</f>
        <v>65.049736603264193</v>
      </c>
      <c r="J128" s="26">
        <f>'1'!J128*$G128</f>
        <v>1.0104283183546496</v>
      </c>
      <c r="K128" s="26">
        <f>'1'!K128*$G128</f>
        <v>0</v>
      </c>
      <c r="L128" s="26">
        <f>'1'!L128*$G128</f>
        <v>0</v>
      </c>
      <c r="M128" s="26">
        <f>'1'!M128*$G128</f>
        <v>0</v>
      </c>
      <c r="N128" s="26">
        <f>'1'!N128*$G128</f>
        <v>0</v>
      </c>
      <c r="O128" s="26">
        <f>'1'!O128*$G128</f>
        <v>32.12206241796369</v>
      </c>
      <c r="P128" s="26">
        <f>'1'!P128*$G128</f>
        <v>0</v>
      </c>
      <c r="Q128" s="26">
        <f>'1'!Q128*$G128</f>
        <v>105.96525627826023</v>
      </c>
      <c r="R128" s="26">
        <f>'1'!R128*$G128</f>
        <v>105.96525627826023</v>
      </c>
      <c r="S128" s="26">
        <f>'1'!S128*$G128</f>
        <v>103.3367772068647</v>
      </c>
      <c r="T128" s="26">
        <f>'1'!T128*$G128</f>
        <v>122.72607736988634</v>
      </c>
      <c r="U128" s="26">
        <f>'1'!U128*$G128</f>
        <v>122.3642347964215</v>
      </c>
      <c r="V128" s="26">
        <f>'1'!V128*$G128</f>
        <v>53.900889009526743</v>
      </c>
      <c r="W128" s="26">
        <f>'1'!W128*$G128</f>
        <v>2372.2603932905977</v>
      </c>
      <c r="X128" s="26">
        <f>'1'!X128*$G128</f>
        <v>5065.3317776587965</v>
      </c>
      <c r="Y128" s="26">
        <f>'1'!Y128*$G128</f>
        <v>9.8448488855905705</v>
      </c>
      <c r="Z128" s="26">
        <f>'1'!Z128*$G128</f>
        <v>1024.0827550891718</v>
      </c>
      <c r="AA128" s="26">
        <f>'1'!AA128*$G128</f>
        <v>729.61799969083131</v>
      </c>
      <c r="AB128" s="26">
        <f>'1'!AB128*$G128</f>
        <v>1238.2799041436228</v>
      </c>
      <c r="AC128" s="26">
        <f>'1'!AC128*$G128</f>
        <v>3676.3683369313526</v>
      </c>
      <c r="AD128" s="26">
        <f>'1'!AD128*$G128</f>
        <v>0</v>
      </c>
      <c r="AE128" s="26">
        <f>'1'!AE128*$G128</f>
        <v>0</v>
      </c>
      <c r="AF128" s="26">
        <f t="shared" si="10"/>
        <v>473.30374052874606</v>
      </c>
      <c r="AG128" s="26">
        <f t="shared" si="11"/>
        <v>14414.777216865799</v>
      </c>
      <c r="AH128" s="56">
        <f t="shared" si="6"/>
        <v>223</v>
      </c>
    </row>
    <row r="129" spans="1:34">
      <c r="A129" s="56">
        <f t="shared" si="9"/>
        <v>224</v>
      </c>
      <c r="B129" s="3">
        <f>'1'!B129</f>
        <v>5546616</v>
      </c>
      <c r="C129" t="str">
        <f>'1'!C129</f>
        <v>ETPI Data Analytics (Sub-Station)</v>
      </c>
      <c r="D129" s="3">
        <f>'1'!D129</f>
        <v>63</v>
      </c>
      <c r="E129" s="6" t="str">
        <f>'1'!E129</f>
        <v>OAI</v>
      </c>
      <c r="F129" s="3" t="str">
        <f>'1'!F129</f>
        <v>TOLO</v>
      </c>
      <c r="G129" s="66">
        <f>'7'!$R$22</f>
        <v>6.8272183672611453E-2</v>
      </c>
      <c r="H129" s="26">
        <f>'1'!H129*$G129</f>
        <v>2795.6776492097665</v>
      </c>
      <c r="I129" s="26">
        <f>'1'!I129*$G129</f>
        <v>977.56208913465434</v>
      </c>
      <c r="J129" s="26">
        <f>'1'!J129*$G129</f>
        <v>3077.7236943980588</v>
      </c>
      <c r="K129" s="26">
        <f>'1'!K129*$G129</f>
        <v>1473.1840065059771</v>
      </c>
      <c r="L129" s="26">
        <f>'1'!L129*$G129</f>
        <v>2203.5325185621055</v>
      </c>
      <c r="M129" s="26">
        <f>'1'!M129*$G129</f>
        <v>437.50180741082869</v>
      </c>
      <c r="N129" s="26">
        <f>'1'!N129*$G129</f>
        <v>192.70506563431309</v>
      </c>
      <c r="O129" s="26">
        <f>'1'!O129*$G129</f>
        <v>69.084622658315524</v>
      </c>
      <c r="P129" s="26">
        <f>'1'!P129*$G129</f>
        <v>78.683691682684696</v>
      </c>
      <c r="Q129" s="26">
        <f>'1'!Q129*$G129</f>
        <v>0</v>
      </c>
      <c r="R129" s="26">
        <f>'1'!R129*$G129</f>
        <v>0</v>
      </c>
      <c r="S129" s="26">
        <f>'1'!S129*$G129</f>
        <v>0</v>
      </c>
      <c r="T129" s="26">
        <f>'1'!T129*$G129</f>
        <v>0</v>
      </c>
      <c r="U129" s="26">
        <f>'1'!U129*$G129</f>
        <v>0</v>
      </c>
      <c r="V129" s="26">
        <f>'1'!V129*$G129</f>
        <v>0</v>
      </c>
      <c r="W129" s="26">
        <f>'1'!W129*$G129</f>
        <v>0</v>
      </c>
      <c r="X129" s="26">
        <f>'1'!X129*$G129</f>
        <v>0</v>
      </c>
      <c r="Y129" s="26">
        <f>'1'!Y129*$G129</f>
        <v>0</v>
      </c>
      <c r="Z129" s="26">
        <f>'1'!Z129*$G129</f>
        <v>0</v>
      </c>
      <c r="AA129" s="26">
        <f>'1'!AA129*$G129</f>
        <v>0</v>
      </c>
      <c r="AB129" s="26">
        <f>'1'!AB129*$G129</f>
        <v>0</v>
      </c>
      <c r="AC129" s="26">
        <f>'1'!AC129*$G129</f>
        <v>0</v>
      </c>
      <c r="AD129" s="26">
        <f>'1'!AD129*$G129</f>
        <v>0</v>
      </c>
      <c r="AE129" s="26">
        <f>'1'!AE129*$G129</f>
        <v>0</v>
      </c>
      <c r="AF129" s="26">
        <f t="shared" si="10"/>
        <v>11305.655145196704</v>
      </c>
      <c r="AG129" s="26">
        <f t="shared" si="11"/>
        <v>0</v>
      </c>
      <c r="AH129" s="56">
        <f t="shared" si="6"/>
        <v>224</v>
      </c>
    </row>
    <row r="130" spans="1:34">
      <c r="A130" s="56">
        <f t="shared" si="9"/>
        <v>225</v>
      </c>
      <c r="B130" s="3">
        <f>'1'!B130</f>
        <v>5547904</v>
      </c>
      <c r="C130" t="str">
        <f>'1'!C130</f>
        <v>2022 Equipment for EMS</v>
      </c>
      <c r="D130" s="3">
        <f>'1'!D130</f>
        <v>63</v>
      </c>
      <c r="E130" s="6" t="str">
        <f>'1'!E130</f>
        <v>OAI</v>
      </c>
      <c r="F130" s="3" t="str">
        <f>'1'!F130</f>
        <v>TOHI</v>
      </c>
      <c r="G130" s="66">
        <f>'7'!$R$22</f>
        <v>6.8272183672611453E-2</v>
      </c>
      <c r="H130" s="26">
        <f>'1'!H130*$G130</f>
        <v>284.27171837601958</v>
      </c>
      <c r="I130" s="26">
        <f>'1'!I130*$G130</f>
        <v>295.6663458309784</v>
      </c>
      <c r="J130" s="26">
        <f>'1'!J130*$G130</f>
        <v>286.14237620864913</v>
      </c>
      <c r="K130" s="26">
        <f>'1'!K130*$G130</f>
        <v>287.42589326169423</v>
      </c>
      <c r="L130" s="26">
        <f>'1'!L130*$G130</f>
        <v>143.71294663084711</v>
      </c>
      <c r="M130" s="26">
        <f>'1'!M130*$G130</f>
        <v>0</v>
      </c>
      <c r="N130" s="26">
        <f>'1'!N130*$G130</f>
        <v>0</v>
      </c>
      <c r="O130" s="26">
        <f>'1'!O130*$G130</f>
        <v>0</v>
      </c>
      <c r="P130" s="26">
        <f>'1'!P130*$G130</f>
        <v>0</v>
      </c>
      <c r="Q130" s="26">
        <f>'1'!Q130*$G130</f>
        <v>0</v>
      </c>
      <c r="R130" s="26">
        <f>'1'!R130*$G130</f>
        <v>0</v>
      </c>
      <c r="S130" s="26">
        <f>'1'!S130*$G130</f>
        <v>0</v>
      </c>
      <c r="T130" s="26">
        <f>'1'!T130*$G130</f>
        <v>0</v>
      </c>
      <c r="U130" s="26">
        <f>'1'!U130*$G130</f>
        <v>0</v>
      </c>
      <c r="V130" s="26">
        <f>'1'!V130*$G130</f>
        <v>0</v>
      </c>
      <c r="W130" s="26">
        <f>'1'!W130*$G130</f>
        <v>0</v>
      </c>
      <c r="X130" s="26">
        <f>'1'!X130*$G130</f>
        <v>0</v>
      </c>
      <c r="Y130" s="26">
        <f>'1'!Y130*$G130</f>
        <v>0</v>
      </c>
      <c r="Z130" s="26">
        <f>'1'!Z130*$G130</f>
        <v>0</v>
      </c>
      <c r="AA130" s="26">
        <f>'1'!AA130*$G130</f>
        <v>0</v>
      </c>
      <c r="AB130" s="26">
        <f>'1'!AB130*$G130</f>
        <v>0</v>
      </c>
      <c r="AC130" s="26">
        <f>'1'!AC130*$G130</f>
        <v>0</v>
      </c>
      <c r="AD130" s="26">
        <f>'1'!AD130*$G130</f>
        <v>0</v>
      </c>
      <c r="AE130" s="26">
        <f>'1'!AE130*$G130</f>
        <v>0</v>
      </c>
      <c r="AF130" s="26">
        <f t="shared" si="10"/>
        <v>1297.2192803081884</v>
      </c>
      <c r="AG130" s="26">
        <f t="shared" si="11"/>
        <v>0</v>
      </c>
      <c r="AH130" s="56">
        <f t="shared" ref="AH130:AH193" si="12">A130</f>
        <v>225</v>
      </c>
    </row>
    <row r="131" spans="1:34">
      <c r="A131" s="56">
        <f t="shared" si="9"/>
        <v>226</v>
      </c>
      <c r="B131" s="3">
        <f>'1'!B131</f>
        <v>5547943</v>
      </c>
      <c r="C131" t="str">
        <f>'1'!C131</f>
        <v>Cayetano Substation</v>
      </c>
      <c r="D131" s="3">
        <f>'1'!D131</f>
        <v>63</v>
      </c>
      <c r="E131" s="6" t="str">
        <f>'1'!E131</f>
        <v>OAI</v>
      </c>
      <c r="F131" s="3" t="str">
        <f>'1'!F131</f>
        <v>TOLO</v>
      </c>
      <c r="G131" s="66">
        <f>'7'!$R$22</f>
        <v>6.8272183672611453E-2</v>
      </c>
      <c r="H131" s="26">
        <f>'1'!H131*$G131</f>
        <v>371.96051108512171</v>
      </c>
      <c r="I131" s="26">
        <f>'1'!I131*$G131</f>
        <v>763.70630099856623</v>
      </c>
      <c r="J131" s="26">
        <f>'1'!J131*$G131</f>
        <v>2059.894671333298</v>
      </c>
      <c r="K131" s="26">
        <f>'1'!K131*$G131</f>
        <v>874.0478042502408</v>
      </c>
      <c r="L131" s="26">
        <f>'1'!L131*$G131</f>
        <v>572.33937016423636</v>
      </c>
      <c r="M131" s="26">
        <f>'1'!M131*$G131</f>
        <v>629.87233934514597</v>
      </c>
      <c r="N131" s="26">
        <f>'1'!N131*$G131</f>
        <v>4346.9172433086405</v>
      </c>
      <c r="O131" s="26">
        <f>'1'!O131*$G131</f>
        <v>4587.6244812831665</v>
      </c>
      <c r="P131" s="26">
        <f>'1'!P131*$G131</f>
        <v>3978.2474514765386</v>
      </c>
      <c r="Q131" s="26">
        <f>'1'!Q131*$G131</f>
        <v>694.88793985657389</v>
      </c>
      <c r="R131" s="26">
        <f>'1'!R131*$G131</f>
        <v>388.18880914410141</v>
      </c>
      <c r="S131" s="26">
        <f>'1'!S131*$G131</f>
        <v>0</v>
      </c>
      <c r="T131" s="26">
        <f>'1'!T131*$G131</f>
        <v>0</v>
      </c>
      <c r="U131" s="26">
        <f>'1'!U131*$G131</f>
        <v>0</v>
      </c>
      <c r="V131" s="26">
        <f>'1'!V131*$G131</f>
        <v>0</v>
      </c>
      <c r="W131" s="26">
        <f>'1'!W131*$G131</f>
        <v>0</v>
      </c>
      <c r="X131" s="26">
        <f>'1'!X131*$G131</f>
        <v>0</v>
      </c>
      <c r="Y131" s="26">
        <f>'1'!Y131*$G131</f>
        <v>0</v>
      </c>
      <c r="Z131" s="26">
        <f>'1'!Z131*$G131</f>
        <v>0</v>
      </c>
      <c r="AA131" s="26">
        <f>'1'!AA131*$G131</f>
        <v>0</v>
      </c>
      <c r="AB131" s="26">
        <f>'1'!AB131*$G131</f>
        <v>0</v>
      </c>
      <c r="AC131" s="26">
        <f>'1'!AC131*$G131</f>
        <v>0</v>
      </c>
      <c r="AD131" s="26">
        <f>'1'!AD131*$G131</f>
        <v>0</v>
      </c>
      <c r="AE131" s="26">
        <f>'1'!AE131*$G131</f>
        <v>0</v>
      </c>
      <c r="AF131" s="26">
        <f t="shared" si="10"/>
        <v>19267.68692224563</v>
      </c>
      <c r="AG131" s="26">
        <f t="shared" si="11"/>
        <v>0</v>
      </c>
      <c r="AH131" s="56">
        <f t="shared" si="12"/>
        <v>226</v>
      </c>
    </row>
    <row r="132" spans="1:34">
      <c r="A132" s="56">
        <f t="shared" si="9"/>
        <v>227</v>
      </c>
      <c r="B132" s="3">
        <f>'1'!B132</f>
        <v>5548542</v>
      </c>
      <c r="C132" t="str">
        <f>'1'!C132</f>
        <v>Oakland Park Boulevard Way Substation</v>
      </c>
      <c r="D132" s="3">
        <f>'1'!D132</f>
        <v>63</v>
      </c>
      <c r="E132" s="6" t="str">
        <f>'1'!E132</f>
        <v>OAI</v>
      </c>
      <c r="F132" s="3" t="str">
        <f>'1'!F132</f>
        <v>TOLO</v>
      </c>
      <c r="G132" s="66">
        <f>'7'!$R$22</f>
        <v>6.8272183672611453E-2</v>
      </c>
      <c r="H132" s="26">
        <f>'1'!H132*$G132</f>
        <v>69.337229737904195</v>
      </c>
      <c r="I132" s="26">
        <f>'1'!I132*$G132</f>
        <v>100.46934549261501</v>
      </c>
      <c r="J132" s="26">
        <f>'1'!J132*$G132</f>
        <v>196.24839196692162</v>
      </c>
      <c r="K132" s="26">
        <f>'1'!K132*$G132</f>
        <v>748.34505967222867</v>
      </c>
      <c r="L132" s="26">
        <f>'1'!L132*$G132</f>
        <v>819.26620407133748</v>
      </c>
      <c r="M132" s="26">
        <f>'1'!M132*$G132</f>
        <v>1382.3546933479347</v>
      </c>
      <c r="N132" s="26">
        <f>'1'!N132*$G132</f>
        <v>732.6629390826298</v>
      </c>
      <c r="O132" s="26">
        <f>'1'!O132*$G132</f>
        <v>1844.3115969502931</v>
      </c>
      <c r="P132" s="26">
        <f>'1'!P132*$G132</f>
        <v>1280.1580616084029</v>
      </c>
      <c r="Q132" s="26">
        <f>'1'!Q132*$G132</f>
        <v>610.28504984947381</v>
      </c>
      <c r="R132" s="26">
        <f>'1'!R132*$G132</f>
        <v>192.12475207309589</v>
      </c>
      <c r="S132" s="26">
        <f>'1'!S132*$G132</f>
        <v>0</v>
      </c>
      <c r="T132" s="26">
        <f>'1'!T132*$G132</f>
        <v>55.245851027877194</v>
      </c>
      <c r="U132" s="26">
        <f>'1'!U132*$G132</f>
        <v>0</v>
      </c>
      <c r="V132" s="26">
        <f>'1'!V132*$G132</f>
        <v>0</v>
      </c>
      <c r="W132" s="26">
        <f>'1'!W132*$G132</f>
        <v>0</v>
      </c>
      <c r="X132" s="26">
        <f>'1'!X132*$G132</f>
        <v>0</v>
      </c>
      <c r="Y132" s="26">
        <f>'1'!Y132*$G132</f>
        <v>0</v>
      </c>
      <c r="Z132" s="26">
        <f>'1'!Z132*$G132</f>
        <v>0</v>
      </c>
      <c r="AA132" s="26">
        <f>'1'!AA132*$G132</f>
        <v>0</v>
      </c>
      <c r="AB132" s="26">
        <f>'1'!AB132*$G132</f>
        <v>0</v>
      </c>
      <c r="AC132" s="26">
        <f>'1'!AC132*$G132</f>
        <v>0</v>
      </c>
      <c r="AD132" s="26">
        <f>'1'!AD132*$G132</f>
        <v>0</v>
      </c>
      <c r="AE132" s="26">
        <f>'1'!AE132*$G132</f>
        <v>0</v>
      </c>
      <c r="AF132" s="26">
        <f t="shared" si="10"/>
        <v>7975.5633238528371</v>
      </c>
      <c r="AG132" s="26">
        <f t="shared" si="11"/>
        <v>55.245851027877194</v>
      </c>
      <c r="AH132" s="56">
        <f t="shared" si="12"/>
        <v>227</v>
      </c>
    </row>
    <row r="133" spans="1:34">
      <c r="A133" s="56">
        <f t="shared" si="9"/>
        <v>228</v>
      </c>
      <c r="B133" s="3">
        <f>'1'!B133</f>
        <v>5548568</v>
      </c>
      <c r="C133" t="str">
        <f>'1'!C133</f>
        <v>Martin substation: 3150 Geneva Avenue, B</v>
      </c>
      <c r="D133" s="3">
        <f>'1'!D133</f>
        <v>63</v>
      </c>
      <c r="E133" s="6" t="str">
        <f>'1'!E133</f>
        <v>OAI</v>
      </c>
      <c r="F133" s="3" t="str">
        <f>'1'!F133</f>
        <v>TOLO</v>
      </c>
      <c r="G133" s="66">
        <f>'7'!$R$22</f>
        <v>6.8272183672611453E-2</v>
      </c>
      <c r="H133" s="26">
        <f>'1'!H133*$G133</f>
        <v>174.84506238555792</v>
      </c>
      <c r="I133" s="26">
        <f>'1'!I133*$G133</f>
        <v>55.232196591142667</v>
      </c>
      <c r="J133" s="26">
        <f>'1'!J133*$G133</f>
        <v>391.84137097058613</v>
      </c>
      <c r="K133" s="26">
        <f>'1'!K133*$G133</f>
        <v>501.58890622430908</v>
      </c>
      <c r="L133" s="26">
        <f>'1'!L133*$G133</f>
        <v>670.56938803238972</v>
      </c>
      <c r="M133" s="26">
        <f>'1'!M133*$G133</f>
        <v>2340.7869166175233</v>
      </c>
      <c r="N133" s="26">
        <f>'1'!N133*$G133</f>
        <v>2356.6465448846711</v>
      </c>
      <c r="O133" s="26">
        <f>'1'!O133*$G133</f>
        <v>591.89935078643953</v>
      </c>
      <c r="P133" s="26">
        <f>'1'!P133*$G133</f>
        <v>377.38814968709437</v>
      </c>
      <c r="Q133" s="26">
        <f>'1'!Q133*$G133</f>
        <v>283.37735276990833</v>
      </c>
      <c r="R133" s="26">
        <f>'1'!R133*$G133</f>
        <v>0</v>
      </c>
      <c r="S133" s="26">
        <f>'1'!S133*$G133</f>
        <v>0</v>
      </c>
      <c r="T133" s="26">
        <f>'1'!T133*$G133</f>
        <v>0</v>
      </c>
      <c r="U133" s="26">
        <f>'1'!U133*$G133</f>
        <v>0</v>
      </c>
      <c r="V133" s="26">
        <f>'1'!V133*$G133</f>
        <v>0</v>
      </c>
      <c r="W133" s="26">
        <f>'1'!W133*$G133</f>
        <v>0</v>
      </c>
      <c r="X133" s="26">
        <f>'1'!X133*$G133</f>
        <v>0</v>
      </c>
      <c r="Y133" s="26">
        <f>'1'!Y133*$G133</f>
        <v>0</v>
      </c>
      <c r="Z133" s="26">
        <f>'1'!Z133*$G133</f>
        <v>0</v>
      </c>
      <c r="AA133" s="26">
        <f>'1'!AA133*$G133</f>
        <v>0</v>
      </c>
      <c r="AB133" s="26">
        <f>'1'!AB133*$G133</f>
        <v>0</v>
      </c>
      <c r="AC133" s="26">
        <f>'1'!AC133*$G133</f>
        <v>0</v>
      </c>
      <c r="AD133" s="26">
        <f>'1'!AD133*$G133</f>
        <v>0</v>
      </c>
      <c r="AE133" s="26">
        <f>'1'!AE133*$G133</f>
        <v>0</v>
      </c>
      <c r="AF133" s="26">
        <f t="shared" si="10"/>
        <v>7744.1752389496223</v>
      </c>
      <c r="AG133" s="26">
        <f t="shared" si="11"/>
        <v>0</v>
      </c>
      <c r="AH133" s="56">
        <f t="shared" si="12"/>
        <v>228</v>
      </c>
    </row>
    <row r="134" spans="1:34">
      <c r="A134" s="56">
        <f t="shared" ref="A134:A197" si="13">A133+1</f>
        <v>229</v>
      </c>
      <c r="B134" s="3">
        <f>'1'!B134</f>
        <v>5548569</v>
      </c>
      <c r="C134" t="str">
        <f>'1'!C134</f>
        <v>JEFFERSON DTS TRANSFER</v>
      </c>
      <c r="D134" s="3">
        <f>'1'!D134</f>
        <v>63</v>
      </c>
      <c r="E134" s="6" t="str">
        <f>'1'!E134</f>
        <v>OAI</v>
      </c>
      <c r="F134" s="3" t="str">
        <f>'1'!F134</f>
        <v>TOLO</v>
      </c>
      <c r="G134" s="66">
        <f>'7'!$R$22</f>
        <v>6.8272183672611453E-2</v>
      </c>
      <c r="H134" s="26">
        <f>'1'!H134*$G134</f>
        <v>383.25955748293887</v>
      </c>
      <c r="I134" s="26">
        <f>'1'!I134*$G134</f>
        <v>38.587438211759995</v>
      </c>
      <c r="J134" s="26">
        <f>'1'!J134*$G134</f>
        <v>146.20488133489744</v>
      </c>
      <c r="K134" s="26">
        <f>'1'!K134*$G134</f>
        <v>35.324027832209161</v>
      </c>
      <c r="L134" s="26">
        <f>'1'!L134*$G134</f>
        <v>1.597569097939108</v>
      </c>
      <c r="M134" s="26">
        <f>'1'!M134*$G134</f>
        <v>133.15806703506138</v>
      </c>
      <c r="N134" s="26">
        <f>'1'!N134*$G134</f>
        <v>0</v>
      </c>
      <c r="O134" s="26">
        <f>'1'!O134*$G134</f>
        <v>186.86096671193755</v>
      </c>
      <c r="P134" s="26">
        <f>'1'!P134*$G134</f>
        <v>87.873127605018198</v>
      </c>
      <c r="Q134" s="26">
        <f>'1'!Q134*$G134</f>
        <v>64.824438397144576</v>
      </c>
      <c r="R134" s="26">
        <f>'1'!R134*$G134</f>
        <v>16.75399387325885</v>
      </c>
      <c r="S134" s="26">
        <f>'1'!S134*$G134</f>
        <v>15.333932452868533</v>
      </c>
      <c r="T134" s="26">
        <f>'1'!T134*$G134</f>
        <v>14.3030224794121</v>
      </c>
      <c r="U134" s="26">
        <f>'1'!U134*$G134</f>
        <v>0</v>
      </c>
      <c r="V134" s="26">
        <f>'1'!V134*$G134</f>
        <v>53.586836964632738</v>
      </c>
      <c r="W134" s="26">
        <f>'1'!W134*$G134</f>
        <v>3158.3463160970455</v>
      </c>
      <c r="X134" s="26">
        <f>'1'!X134*$G134</f>
        <v>2530.5153150437109</v>
      </c>
      <c r="Y134" s="26">
        <f>'1'!Y134*$G134</f>
        <v>0</v>
      </c>
      <c r="Z134" s="26">
        <f>'1'!Z134*$G134</f>
        <v>0</v>
      </c>
      <c r="AA134" s="26">
        <f>'1'!AA134*$G134</f>
        <v>0</v>
      </c>
      <c r="AB134" s="26">
        <f>'1'!AB134*$G134</f>
        <v>0</v>
      </c>
      <c r="AC134" s="26">
        <f>'1'!AC134*$G134</f>
        <v>0</v>
      </c>
      <c r="AD134" s="26">
        <f>'1'!AD134*$G134</f>
        <v>0</v>
      </c>
      <c r="AE134" s="26">
        <f>'1'!AE134*$G134</f>
        <v>0</v>
      </c>
      <c r="AF134" s="26">
        <f t="shared" si="10"/>
        <v>1109.7780000350335</v>
      </c>
      <c r="AG134" s="26">
        <f t="shared" si="11"/>
        <v>5756.7514905848011</v>
      </c>
      <c r="AH134" s="56">
        <f t="shared" si="12"/>
        <v>229</v>
      </c>
    </row>
    <row r="135" spans="1:34">
      <c r="A135" s="56">
        <f t="shared" si="13"/>
        <v>230</v>
      </c>
      <c r="B135" s="3">
        <f>'1'!B135</f>
        <v>5548665</v>
      </c>
      <c r="C135" t="str">
        <f>'1'!C135</f>
        <v>EMS SMP Upgrade</v>
      </c>
      <c r="D135" s="3">
        <f>'1'!D135</f>
        <v>63</v>
      </c>
      <c r="E135" s="6" t="str">
        <f>'1'!E135</f>
        <v>OAI</v>
      </c>
      <c r="F135" s="3" t="str">
        <f>'1'!F135</f>
        <v>TOHI</v>
      </c>
      <c r="G135" s="66">
        <f>'7'!$R$22</f>
        <v>6.8272183672611453E-2</v>
      </c>
      <c r="H135" s="26">
        <f>'1'!H135*$G135</f>
        <v>5039.6341277244255</v>
      </c>
      <c r="I135" s="26">
        <f>'1'!I135*$G135</f>
        <v>4429.1442613239333</v>
      </c>
      <c r="J135" s="26">
        <f>'1'!J135*$G135</f>
        <v>4176.7829615964929</v>
      </c>
      <c r="K135" s="26">
        <f>'1'!K135*$G135</f>
        <v>675.47133082008327</v>
      </c>
      <c r="L135" s="26">
        <f>'1'!L135*$G135</f>
        <v>386.50931342575524</v>
      </c>
      <c r="M135" s="26">
        <f>'1'!M135*$G135</f>
        <v>422.19518383142923</v>
      </c>
      <c r="N135" s="26">
        <f>'1'!N135*$G135</f>
        <v>3.3726458734270057</v>
      </c>
      <c r="O135" s="26">
        <f>'1'!O135*$G135</f>
        <v>0</v>
      </c>
      <c r="P135" s="26">
        <f>'1'!P135*$G135</f>
        <v>0</v>
      </c>
      <c r="Q135" s="26">
        <f>'1'!Q135*$G135</f>
        <v>0</v>
      </c>
      <c r="R135" s="26">
        <f>'1'!R135*$G135</f>
        <v>0</v>
      </c>
      <c r="S135" s="26">
        <f>'1'!S135*$G135</f>
        <v>0</v>
      </c>
      <c r="T135" s="26">
        <f>'1'!T135*$G135</f>
        <v>0</v>
      </c>
      <c r="U135" s="26">
        <f>'1'!U135*$G135</f>
        <v>0</v>
      </c>
      <c r="V135" s="26">
        <f>'1'!V135*$G135</f>
        <v>0</v>
      </c>
      <c r="W135" s="26">
        <f>'1'!W135*$G135</f>
        <v>0</v>
      </c>
      <c r="X135" s="26">
        <f>'1'!X135*$G135</f>
        <v>0</v>
      </c>
      <c r="Y135" s="26">
        <f>'1'!Y135*$G135</f>
        <v>0</v>
      </c>
      <c r="Z135" s="26">
        <f>'1'!Z135*$G135</f>
        <v>0</v>
      </c>
      <c r="AA135" s="26">
        <f>'1'!AA135*$G135</f>
        <v>0</v>
      </c>
      <c r="AB135" s="26">
        <f>'1'!AB135*$G135</f>
        <v>0</v>
      </c>
      <c r="AC135" s="26">
        <f>'1'!AC135*$G135</f>
        <v>0</v>
      </c>
      <c r="AD135" s="26">
        <f>'1'!AD135*$G135</f>
        <v>0</v>
      </c>
      <c r="AE135" s="26">
        <f>'1'!AE135*$G135</f>
        <v>0</v>
      </c>
      <c r="AF135" s="26">
        <f t="shared" si="10"/>
        <v>15133.109824595545</v>
      </c>
      <c r="AG135" s="26">
        <f t="shared" si="11"/>
        <v>0</v>
      </c>
      <c r="AH135" s="56">
        <f t="shared" si="12"/>
        <v>230</v>
      </c>
    </row>
    <row r="136" spans="1:34">
      <c r="A136" s="56">
        <f t="shared" si="13"/>
        <v>231</v>
      </c>
      <c r="B136" s="3">
        <f>'1'!B136</f>
        <v>5551285</v>
      </c>
      <c r="C136" t="str">
        <f>'1'!C136</f>
        <v>EMS Hardware 2023</v>
      </c>
      <c r="D136" s="3">
        <f>'1'!D136</f>
        <v>63</v>
      </c>
      <c r="E136" s="6" t="str">
        <f>'1'!E136</f>
        <v>OAI</v>
      </c>
      <c r="F136" s="3" t="str">
        <f>'1'!F136</f>
        <v>TOO</v>
      </c>
      <c r="G136" s="66">
        <f>'7'!$R$22</f>
        <v>6.8272183672611453E-2</v>
      </c>
      <c r="H136" s="26">
        <f>'1'!H136*$G136</f>
        <v>0</v>
      </c>
      <c r="I136" s="26">
        <f>'1'!I136*$G136</f>
        <v>1578.6030853148566</v>
      </c>
      <c r="J136" s="26">
        <f>'1'!J136*$G136</f>
        <v>734.88178505198971</v>
      </c>
      <c r="K136" s="26">
        <f>'1'!K136*$G136</f>
        <v>-0.96946500815108261</v>
      </c>
      <c r="L136" s="26">
        <f>'1'!L136*$G136</f>
        <v>5272.3057296806855</v>
      </c>
      <c r="M136" s="26">
        <f>'1'!M136*$G136</f>
        <v>3487.6025762949484</v>
      </c>
      <c r="N136" s="26">
        <f>'1'!N136*$G136</f>
        <v>-5317.2834442842013</v>
      </c>
      <c r="O136" s="26">
        <f>'1'!O136*$G136</f>
        <v>20655.10741162207</v>
      </c>
      <c r="P136" s="26">
        <f>'1'!P136*$G136</f>
        <v>18035.68123178152</v>
      </c>
      <c r="Q136" s="26">
        <f>'1'!Q136*$G136</f>
        <v>17107.384350385022</v>
      </c>
      <c r="R136" s="26">
        <f>'1'!R136*$G136</f>
        <v>0</v>
      </c>
      <c r="S136" s="26">
        <f>'1'!S136*$G136</f>
        <v>0</v>
      </c>
      <c r="T136" s="26">
        <f>'1'!T136*$G136</f>
        <v>0</v>
      </c>
      <c r="U136" s="26">
        <f>'1'!U136*$G136</f>
        <v>0</v>
      </c>
      <c r="V136" s="26">
        <f>'1'!V136*$G136</f>
        <v>0</v>
      </c>
      <c r="W136" s="26">
        <f>'1'!W136*$G136</f>
        <v>0</v>
      </c>
      <c r="X136" s="26">
        <f>'1'!X136*$G136</f>
        <v>0</v>
      </c>
      <c r="Y136" s="26">
        <f>'1'!Y136*$G136</f>
        <v>0</v>
      </c>
      <c r="Z136" s="26">
        <f>'1'!Z136*$G136</f>
        <v>0</v>
      </c>
      <c r="AA136" s="26">
        <f>'1'!AA136*$G136</f>
        <v>0</v>
      </c>
      <c r="AB136" s="26">
        <f>'1'!AB136*$G136</f>
        <v>0</v>
      </c>
      <c r="AC136" s="26">
        <f>'1'!AC136*$G136</f>
        <v>0</v>
      </c>
      <c r="AD136" s="26">
        <f>'1'!AD136*$G136</f>
        <v>0</v>
      </c>
      <c r="AE136" s="26">
        <f>'1'!AE136*$G136</f>
        <v>0</v>
      </c>
      <c r="AF136" s="26">
        <f t="shared" si="10"/>
        <v>61553.313260838739</v>
      </c>
      <c r="AG136" s="26">
        <f t="shared" si="11"/>
        <v>0</v>
      </c>
      <c r="AH136" s="56">
        <f t="shared" si="12"/>
        <v>231</v>
      </c>
    </row>
    <row r="137" spans="1:34">
      <c r="A137" s="56">
        <f t="shared" si="13"/>
        <v>232</v>
      </c>
      <c r="B137" s="3">
        <f>'1'!B137</f>
        <v>5552123</v>
      </c>
      <c r="C137" t="str">
        <f>'1'!C137</f>
        <v>Valero/Bahia Anti-Islanding Modificatio</v>
      </c>
      <c r="D137" s="3">
        <f>'1'!D137</f>
        <v>63</v>
      </c>
      <c r="E137" s="6" t="str">
        <f>'1'!E137</f>
        <v>OAI</v>
      </c>
      <c r="F137" s="3" t="str">
        <f>'1'!F137</f>
        <v>TOHI</v>
      </c>
      <c r="G137" s="66">
        <f>'7'!$R$22</f>
        <v>6.8272183672611453E-2</v>
      </c>
      <c r="H137" s="26">
        <f>'1'!H137*$G137</f>
        <v>0</v>
      </c>
      <c r="I137" s="26">
        <f>'1'!I137*$G137</f>
        <v>0</v>
      </c>
      <c r="J137" s="26">
        <f>'1'!J137*$G137</f>
        <v>0</v>
      </c>
      <c r="K137" s="26">
        <f>'1'!K137*$G137</f>
        <v>0</v>
      </c>
      <c r="L137" s="26">
        <f>'1'!L137*$G137</f>
        <v>712.44071827880225</v>
      </c>
      <c r="M137" s="26">
        <f>'1'!M137*$G137</f>
        <v>219.24246342785716</v>
      </c>
      <c r="N137" s="26">
        <f>'1'!N137*$G137</f>
        <v>760.04008473534702</v>
      </c>
      <c r="O137" s="26">
        <f>'1'!O137*$G137</f>
        <v>1046.5033402072575</v>
      </c>
      <c r="P137" s="26">
        <f>'1'!P137*$G137</f>
        <v>2068.1009878107461</v>
      </c>
      <c r="Q137" s="26">
        <f>'1'!Q137*$G137</f>
        <v>2857.3683943763385</v>
      </c>
      <c r="R137" s="26">
        <f>'1'!R137*$G137</f>
        <v>2258.9149139573278</v>
      </c>
      <c r="S137" s="26">
        <f>'1'!S137*$G137</f>
        <v>2830.1346203093331</v>
      </c>
      <c r="T137" s="26">
        <f>'1'!T137*$G137</f>
        <v>5605.5763942785379</v>
      </c>
      <c r="U137" s="26">
        <f>'1'!U137*$G137</f>
        <v>0</v>
      </c>
      <c r="V137" s="26">
        <f>'1'!V137*$G137</f>
        <v>18391.406617589291</v>
      </c>
      <c r="W137" s="26">
        <f>'1'!W137*$G137</f>
        <v>21668.908375850147</v>
      </c>
      <c r="X137" s="26">
        <f>'1'!X137*$G137</f>
        <v>1375.4250667051649</v>
      </c>
      <c r="Y137" s="26">
        <f>'1'!Y137*$G137</f>
        <v>374.17252983611434</v>
      </c>
      <c r="Z137" s="26">
        <f>'1'!Z137*$G137</f>
        <v>0</v>
      </c>
      <c r="AA137" s="26">
        <f>'1'!AA137*$G137</f>
        <v>0</v>
      </c>
      <c r="AB137" s="26">
        <f>'1'!AB137*$G137</f>
        <v>0</v>
      </c>
      <c r="AC137" s="26">
        <f>'1'!AC137*$G137</f>
        <v>0</v>
      </c>
      <c r="AD137" s="26">
        <f>'1'!AD137*$G137</f>
        <v>0</v>
      </c>
      <c r="AE137" s="26">
        <f>'1'!AE137*$G137</f>
        <v>0</v>
      </c>
      <c r="AF137" s="26">
        <f t="shared" si="10"/>
        <v>12752.745523103009</v>
      </c>
      <c r="AG137" s="26">
        <f t="shared" si="11"/>
        <v>47415.488984259253</v>
      </c>
      <c r="AH137" s="56">
        <f t="shared" si="12"/>
        <v>232</v>
      </c>
    </row>
    <row r="138" spans="1:34">
      <c r="A138" s="56">
        <f t="shared" si="13"/>
        <v>233</v>
      </c>
      <c r="B138" s="3">
        <f>'1'!B138</f>
        <v>5552420</v>
      </c>
      <c r="C138" t="str">
        <f>'1'!C138</f>
        <v>EMS Enhancements 2023</v>
      </c>
      <c r="D138" s="3">
        <f>'1'!D138</f>
        <v>63</v>
      </c>
      <c r="E138" s="6" t="str">
        <f>'1'!E138</f>
        <v>OAI</v>
      </c>
      <c r="F138" s="3" t="str">
        <f>'1'!F138</f>
        <v>TOO</v>
      </c>
      <c r="G138" s="66">
        <f>'7'!$R$22</f>
        <v>6.8272183672611453E-2</v>
      </c>
      <c r="H138" s="26">
        <f>'1'!H138*$G138</f>
        <v>0</v>
      </c>
      <c r="I138" s="26">
        <f>'1'!I138*$G138</f>
        <v>0</v>
      </c>
      <c r="J138" s="26">
        <f>'1'!J138*$G138</f>
        <v>15.033534844709044</v>
      </c>
      <c r="K138" s="26">
        <f>'1'!K138*$G138</f>
        <v>63.267832609409034</v>
      </c>
      <c r="L138" s="26">
        <f>'1'!L138*$G138</f>
        <v>5058.6957214058184</v>
      </c>
      <c r="M138" s="26">
        <f>'1'!M138*$G138</f>
        <v>1136.6499315285737</v>
      </c>
      <c r="N138" s="26">
        <f>'1'!N138*$G138</f>
        <v>6450.6153476862864</v>
      </c>
      <c r="O138" s="26">
        <f>'1'!O138*$G138</f>
        <v>1486.6063178160127</v>
      </c>
      <c r="P138" s="26">
        <f>'1'!P138*$G138</f>
        <v>265.21695191299369</v>
      </c>
      <c r="Q138" s="26">
        <f>'1'!Q138*$G138</f>
        <v>2048.1655101783435</v>
      </c>
      <c r="R138" s="26">
        <f>'1'!R138*$G138</f>
        <v>682.72183672611447</v>
      </c>
      <c r="S138" s="26">
        <f>'1'!S138*$G138</f>
        <v>682.72183672611447</v>
      </c>
      <c r="T138" s="26">
        <f>'1'!T138*$G138</f>
        <v>0</v>
      </c>
      <c r="U138" s="26">
        <f>'1'!U138*$G138</f>
        <v>0</v>
      </c>
      <c r="V138" s="26">
        <f>'1'!V138*$G138</f>
        <v>0</v>
      </c>
      <c r="W138" s="26">
        <f>'1'!W138*$G138</f>
        <v>0</v>
      </c>
      <c r="X138" s="26">
        <f>'1'!X138*$G138</f>
        <v>0</v>
      </c>
      <c r="Y138" s="26">
        <f>'1'!Y138*$G138</f>
        <v>0</v>
      </c>
      <c r="Z138" s="26">
        <f>'1'!Z138*$G138</f>
        <v>0</v>
      </c>
      <c r="AA138" s="26">
        <f>'1'!AA138*$G138</f>
        <v>0</v>
      </c>
      <c r="AB138" s="26">
        <f>'1'!AB138*$G138</f>
        <v>0</v>
      </c>
      <c r="AC138" s="26">
        <f>'1'!AC138*$G138</f>
        <v>0</v>
      </c>
      <c r="AD138" s="26">
        <f>'1'!AD138*$G138</f>
        <v>0</v>
      </c>
      <c r="AE138" s="26">
        <f>'1'!AE138*$G138</f>
        <v>0</v>
      </c>
      <c r="AF138" s="26">
        <f t="shared" si="10"/>
        <v>17889.694821434379</v>
      </c>
      <c r="AG138" s="26">
        <f t="shared" si="11"/>
        <v>0</v>
      </c>
      <c r="AH138" s="56">
        <f t="shared" si="12"/>
        <v>233</v>
      </c>
    </row>
    <row r="139" spans="1:34">
      <c r="A139" s="56">
        <f t="shared" si="13"/>
        <v>234</v>
      </c>
      <c r="B139" s="3">
        <f>'1'!B139</f>
        <v>5775350</v>
      </c>
      <c r="C139" t="str">
        <f>'1'!C139</f>
        <v>Control Center System Upgrade Project</v>
      </c>
      <c r="D139" s="3">
        <f>'1'!D139</f>
        <v>63</v>
      </c>
      <c r="E139" s="6">
        <f>'1'!E139</f>
        <v>44988</v>
      </c>
      <c r="F139" s="3" t="str">
        <f>'1'!F139</f>
        <v>TOO</v>
      </c>
      <c r="G139" s="66">
        <f>'7'!$R$22</f>
        <v>6.8272183672611453E-2</v>
      </c>
      <c r="H139" s="26">
        <f>'1'!H139*$G139</f>
        <v>7215.0453338317811</v>
      </c>
      <c r="I139" s="26">
        <f>'1'!I139*$G139</f>
        <v>6551.0983476156362</v>
      </c>
      <c r="J139" s="26">
        <f>'1'!J139*$G139</f>
        <v>4495.7164676230977</v>
      </c>
      <c r="K139" s="26">
        <f>'1'!K139*$G139</f>
        <v>515.56422222209267</v>
      </c>
      <c r="L139" s="26">
        <f>'1'!L139*$G139</f>
        <v>462.08662075133611</v>
      </c>
      <c r="M139" s="26">
        <f>'1'!M139*$G139</f>
        <v>431.5553002129443</v>
      </c>
      <c r="N139" s="26">
        <f>'1'!N139*$G139</f>
        <v>0</v>
      </c>
      <c r="O139" s="26">
        <f>'1'!O139*$G139</f>
        <v>0</v>
      </c>
      <c r="P139" s="26">
        <f>'1'!P139*$G139</f>
        <v>0</v>
      </c>
      <c r="Q139" s="26">
        <f>'1'!Q139*$G139</f>
        <v>0</v>
      </c>
      <c r="R139" s="26">
        <f>'1'!R139*$G139</f>
        <v>0</v>
      </c>
      <c r="S139" s="26">
        <f>'1'!S139*$G139</f>
        <v>0</v>
      </c>
      <c r="T139" s="26">
        <f>'1'!T139*$G139</f>
        <v>0</v>
      </c>
      <c r="U139" s="26">
        <f>'1'!U139*$G139</f>
        <v>0</v>
      </c>
      <c r="V139" s="26">
        <f>'1'!V139*$G139</f>
        <v>0</v>
      </c>
      <c r="W139" s="26">
        <f>'1'!W139*$G139</f>
        <v>0</v>
      </c>
      <c r="X139" s="26">
        <f>'1'!X139*$G139</f>
        <v>0</v>
      </c>
      <c r="Y139" s="26">
        <f>'1'!Y139*$G139</f>
        <v>0</v>
      </c>
      <c r="Z139" s="26">
        <f>'1'!Z139*$G139</f>
        <v>0</v>
      </c>
      <c r="AA139" s="26">
        <f>'1'!AA139*$G139</f>
        <v>0</v>
      </c>
      <c r="AB139" s="26">
        <f>'1'!AB139*$G139</f>
        <v>0</v>
      </c>
      <c r="AC139" s="26">
        <f>'1'!AC139*$G139</f>
        <v>0</v>
      </c>
      <c r="AD139" s="26">
        <f>'1'!AD139*$G139</f>
        <v>0</v>
      </c>
      <c r="AE139" s="26">
        <f>'1'!AE139*$G139</f>
        <v>0</v>
      </c>
      <c r="AF139" s="26">
        <f t="shared" si="10"/>
        <v>19671.066292256888</v>
      </c>
      <c r="AG139" s="26">
        <f t="shared" si="11"/>
        <v>0</v>
      </c>
      <c r="AH139" s="56">
        <f t="shared" si="12"/>
        <v>234</v>
      </c>
    </row>
    <row r="140" spans="1:34">
      <c r="A140" s="56">
        <f t="shared" si="13"/>
        <v>235</v>
      </c>
      <c r="B140" s="3">
        <f>'1'!B140</f>
        <v>5777377</v>
      </c>
      <c r="C140" t="str">
        <f>'1'!C140</f>
        <v>TSRP NBS IT Cross Connects</v>
      </c>
      <c r="D140" s="3">
        <f>'1'!D140</f>
        <v>63</v>
      </c>
      <c r="E140" s="6">
        <f>'1'!E140</f>
        <v>45322</v>
      </c>
      <c r="F140" s="3" t="str">
        <f>'1'!F140</f>
        <v>TOLO</v>
      </c>
      <c r="G140" s="66">
        <f>'7'!$R$22</f>
        <v>6.8272183672611453E-2</v>
      </c>
      <c r="H140" s="26">
        <f>'1'!H140*$G140</f>
        <v>1118.1413425349288</v>
      </c>
      <c r="I140" s="26">
        <f>'1'!I140*$G140</f>
        <v>1122.7497149328299</v>
      </c>
      <c r="J140" s="26">
        <f>'1'!J140*$G140</f>
        <v>1012.3672483709516</v>
      </c>
      <c r="K140" s="26">
        <f>'1'!K140*$G140</f>
        <v>1433.8728831472877</v>
      </c>
      <c r="L140" s="26">
        <f>'1'!L140*$G140</f>
        <v>1181.6208189137228</v>
      </c>
      <c r="M140" s="26">
        <f>'1'!M140*$G140</f>
        <v>1447.1791317450793</v>
      </c>
      <c r="N140" s="26">
        <f>'1'!N140*$G140</f>
        <v>1959.65745126517</v>
      </c>
      <c r="O140" s="26">
        <f>'1'!O140*$G140</f>
        <v>1143.3883960570604</v>
      </c>
      <c r="P140" s="26">
        <f>'1'!P140*$G140</f>
        <v>978.78416122239412</v>
      </c>
      <c r="Q140" s="26">
        <f>'1'!Q140*$G140</f>
        <v>94.59793769677043</v>
      </c>
      <c r="R140" s="26">
        <f>'1'!R140*$G140</f>
        <v>94.59793769677043</v>
      </c>
      <c r="S140" s="26">
        <f>'1'!S140*$G140</f>
        <v>94.59793769677043</v>
      </c>
      <c r="T140" s="26">
        <f>'1'!T140*$G140</f>
        <v>0</v>
      </c>
      <c r="U140" s="26">
        <f>'1'!U140*$G140</f>
        <v>0</v>
      </c>
      <c r="V140" s="26">
        <f>'1'!V140*$G140</f>
        <v>0</v>
      </c>
      <c r="W140" s="26">
        <f>'1'!W140*$G140</f>
        <v>0</v>
      </c>
      <c r="X140" s="26">
        <f>'1'!X140*$G140</f>
        <v>0</v>
      </c>
      <c r="Y140" s="26">
        <f>'1'!Y140*$G140</f>
        <v>0</v>
      </c>
      <c r="Z140" s="26">
        <f>'1'!Z140*$G140</f>
        <v>0</v>
      </c>
      <c r="AA140" s="26">
        <f>'1'!AA140*$G140</f>
        <v>0</v>
      </c>
      <c r="AB140" s="26">
        <f>'1'!AB140*$G140</f>
        <v>0</v>
      </c>
      <c r="AC140" s="26">
        <f>'1'!AC140*$G140</f>
        <v>0</v>
      </c>
      <c r="AD140" s="26">
        <f>'1'!AD140*$G140</f>
        <v>0</v>
      </c>
      <c r="AE140" s="26">
        <f>'1'!AE140*$G140</f>
        <v>0</v>
      </c>
      <c r="AF140" s="26">
        <f t="shared" si="10"/>
        <v>11681.554961279733</v>
      </c>
      <c r="AG140" s="26">
        <f t="shared" si="11"/>
        <v>0</v>
      </c>
      <c r="AH140" s="56">
        <f t="shared" si="12"/>
        <v>235</v>
      </c>
    </row>
    <row r="141" spans="1:34">
      <c r="A141" s="56">
        <f t="shared" si="13"/>
        <v>236</v>
      </c>
      <c r="B141" s="3">
        <f>'1'!B141</f>
        <v>5777401</v>
      </c>
      <c r="C141" t="str">
        <f>'1'!C141</f>
        <v>TSRP NBS IT New MPLS</v>
      </c>
      <c r="D141" s="3">
        <f>'1'!D141</f>
        <v>63</v>
      </c>
      <c r="E141" s="6">
        <f>'1'!E141</f>
        <v>45657</v>
      </c>
      <c r="F141" s="3" t="str">
        <f>'1'!F141</f>
        <v>TOLO</v>
      </c>
      <c r="G141" s="66">
        <f>'7'!$R$22</f>
        <v>6.8272183672611453E-2</v>
      </c>
      <c r="H141" s="26">
        <f>'1'!H141*$G141</f>
        <v>1581.518307557677</v>
      </c>
      <c r="I141" s="26">
        <f>'1'!I141*$G141</f>
        <v>1578.5348131311839</v>
      </c>
      <c r="J141" s="26">
        <f>'1'!J141*$G141</f>
        <v>1862.2740084745571</v>
      </c>
      <c r="K141" s="26">
        <f>'1'!K141*$G141</f>
        <v>2043.6390644008495</v>
      </c>
      <c r="L141" s="26">
        <f>'1'!L141*$G141</f>
        <v>2132.4816570140188</v>
      </c>
      <c r="M141" s="26">
        <f>'1'!M141*$G141</f>
        <v>2033.76690664179</v>
      </c>
      <c r="N141" s="26">
        <f>'1'!N141*$G141</f>
        <v>1669.2139274851465</v>
      </c>
      <c r="O141" s="26">
        <f>'1'!O141*$G141</f>
        <v>1845.3356797053821</v>
      </c>
      <c r="P141" s="26">
        <f>'1'!P141*$G141</f>
        <v>1684.5478599380149</v>
      </c>
      <c r="Q141" s="26">
        <f>'1'!Q141*$G141</f>
        <v>2188.3897482235202</v>
      </c>
      <c r="R141" s="26">
        <f>'1'!R141*$G141</f>
        <v>2189.195359990857</v>
      </c>
      <c r="S141" s="26">
        <f>'1'!S141*$G141</f>
        <v>2191.9399017744959</v>
      </c>
      <c r="T141" s="26">
        <f>'1'!T141*$G141</f>
        <v>1711.8567334070597</v>
      </c>
      <c r="U141" s="26">
        <f>'1'!U141*$G141</f>
        <v>1711.8567334070597</v>
      </c>
      <c r="V141" s="26">
        <f>'1'!V141*$G141</f>
        <v>1711.8567334070597</v>
      </c>
      <c r="W141" s="26">
        <f>'1'!W141*$G141</f>
        <v>1711.8567334070597</v>
      </c>
      <c r="X141" s="26">
        <f>'1'!X141*$G141</f>
        <v>1711.8567334070597</v>
      </c>
      <c r="Y141" s="26">
        <f>'1'!Y141*$G141</f>
        <v>1711.8567334070597</v>
      </c>
      <c r="Z141" s="26">
        <f>'1'!Z141*$G141</f>
        <v>1773.4792063899588</v>
      </c>
      <c r="AA141" s="26">
        <f>'1'!AA141*$G141</f>
        <v>1773.4792063899588</v>
      </c>
      <c r="AB141" s="26">
        <f>'1'!AB141*$G141</f>
        <v>1773.4792063899588</v>
      </c>
      <c r="AC141" s="26">
        <f>'1'!AC141*$G141</f>
        <v>1773.4792063899588</v>
      </c>
      <c r="AD141" s="26">
        <f>'1'!AD141*$G141</f>
        <v>1773.4792063899588</v>
      </c>
      <c r="AE141" s="26">
        <f>'1'!AE141*$G141</f>
        <v>886.7396031949794</v>
      </c>
      <c r="AF141" s="26">
        <f t="shared" si="10"/>
        <v>23000.83723433749</v>
      </c>
      <c r="AG141" s="26">
        <f t="shared" si="11"/>
        <v>20025.276035587132</v>
      </c>
      <c r="AH141" s="56">
        <f t="shared" si="12"/>
        <v>236</v>
      </c>
    </row>
    <row r="142" spans="1:34">
      <c r="A142" s="56">
        <f t="shared" si="13"/>
        <v>237</v>
      </c>
      <c r="B142" s="3">
        <f>'1'!B142</f>
        <v>5777403</v>
      </c>
      <c r="C142" t="str">
        <f>'1'!C142</f>
        <v>TSRP NBS IT VSAT</v>
      </c>
      <c r="D142" s="3">
        <f>'1'!D142</f>
        <v>63</v>
      </c>
      <c r="E142" s="6">
        <f>'1'!E142</f>
        <v>45657</v>
      </c>
      <c r="F142" s="3" t="str">
        <f>'1'!F142</f>
        <v>TOLO</v>
      </c>
      <c r="G142" s="66">
        <f>'7'!$R$22</f>
        <v>6.8272183672611453E-2</v>
      </c>
      <c r="H142" s="26">
        <f>'1'!H142*$G142</f>
        <v>612.75650289842224</v>
      </c>
      <c r="I142" s="26">
        <f>'1'!I142*$G142</f>
        <v>791.72520517780595</v>
      </c>
      <c r="J142" s="26">
        <f>'1'!J142*$G142</f>
        <v>616.17011208205292</v>
      </c>
      <c r="K142" s="26">
        <f>'1'!K142*$G142</f>
        <v>821.16417077743597</v>
      </c>
      <c r="L142" s="26">
        <f>'1'!L142*$G142</f>
        <v>1018.0611484892474</v>
      </c>
      <c r="M142" s="26">
        <f>'1'!M142*$G142</f>
        <v>622.32143583095512</v>
      </c>
      <c r="N142" s="26">
        <f>'1'!N142*$G142</f>
        <v>653.83587581423262</v>
      </c>
      <c r="O142" s="26">
        <f>'1'!O142*$G142</f>
        <v>653.83587581423262</v>
      </c>
      <c r="P142" s="26">
        <f>'1'!P142*$G142</f>
        <v>653.83587581423262</v>
      </c>
      <c r="Q142" s="26">
        <f>'1'!Q142*$G142</f>
        <v>806.78604889598409</v>
      </c>
      <c r="R142" s="26">
        <f>'1'!R142*$G142</f>
        <v>807.47559795107736</v>
      </c>
      <c r="S142" s="26">
        <f>'1'!S142*$G142</f>
        <v>808.17197422453808</v>
      </c>
      <c r="T142" s="26">
        <f>'1'!T142*$G142</f>
        <v>668.90354675077788</v>
      </c>
      <c r="U142" s="26">
        <f>'1'!U142*$G142</f>
        <v>668.90354675077788</v>
      </c>
      <c r="V142" s="26">
        <f>'1'!V142*$G142</f>
        <v>668.90354675077788</v>
      </c>
      <c r="W142" s="26">
        <f>'1'!W142*$G142</f>
        <v>668.90354675077788</v>
      </c>
      <c r="X142" s="26">
        <f>'1'!X142*$G142</f>
        <v>668.90354675077788</v>
      </c>
      <c r="Y142" s="26">
        <f>'1'!Y142*$G142</f>
        <v>668.90354675077788</v>
      </c>
      <c r="Z142" s="26">
        <f>'1'!Z142*$G142</f>
        <v>692.98314593210796</v>
      </c>
      <c r="AA142" s="26">
        <f>'1'!AA142*$G142</f>
        <v>692.98314593210796</v>
      </c>
      <c r="AB142" s="26">
        <f>'1'!AB142*$G142</f>
        <v>692.98314593210796</v>
      </c>
      <c r="AC142" s="26">
        <f>'1'!AC142*$G142</f>
        <v>692.98314593210796</v>
      </c>
      <c r="AD142" s="26">
        <f>'1'!AD142*$G142</f>
        <v>692.98314593210796</v>
      </c>
      <c r="AE142" s="26">
        <f>'1'!AE142*$G142</f>
        <v>346.48815935687043</v>
      </c>
      <c r="AF142" s="26">
        <f t="shared" si="10"/>
        <v>8866.1398237702178</v>
      </c>
      <c r="AG142" s="26">
        <f t="shared" si="11"/>
        <v>7824.8251695220761</v>
      </c>
      <c r="AH142" s="56">
        <f t="shared" si="12"/>
        <v>237</v>
      </c>
    </row>
    <row r="143" spans="1:34">
      <c r="A143" s="56">
        <f t="shared" si="13"/>
        <v>238</v>
      </c>
      <c r="B143" s="3">
        <f>'1'!B143</f>
        <v>5778582</v>
      </c>
      <c r="C143" t="str">
        <f>'1'!C143</f>
        <v>TSRP NBS IT Other Sites</v>
      </c>
      <c r="D143" s="3">
        <f>'1'!D143</f>
        <v>63</v>
      </c>
      <c r="E143" s="6">
        <f>'1'!E143</f>
        <v>45657</v>
      </c>
      <c r="F143" s="3" t="str">
        <f>'1'!F143</f>
        <v>TOLO</v>
      </c>
      <c r="G143" s="66">
        <f>'7'!$R$22</f>
        <v>6.8272183672611453E-2</v>
      </c>
      <c r="H143" s="26">
        <f>'1'!H143*$G143</f>
        <v>1722.5413301518233</v>
      </c>
      <c r="I143" s="26">
        <f>'1'!I143*$G143</f>
        <v>2008.5130259012908</v>
      </c>
      <c r="J143" s="26">
        <f>'1'!J143*$G143</f>
        <v>2011.9334623032887</v>
      </c>
      <c r="K143" s="26">
        <f>'1'!K143*$G143</f>
        <v>1873.2863117009495</v>
      </c>
      <c r="L143" s="26">
        <f>'1'!L143*$G143</f>
        <v>1973.1412075405108</v>
      </c>
      <c r="M143" s="26">
        <f>'1'!M143*$G143</f>
        <v>2022.344970313362</v>
      </c>
      <c r="N143" s="26">
        <f>'1'!N143*$G143</f>
        <v>2330.5870523768353</v>
      </c>
      <c r="O143" s="26">
        <f>'1'!O143*$G143</f>
        <v>1914.7411816269591</v>
      </c>
      <c r="P143" s="26">
        <f>'1'!P143*$G143</f>
        <v>2378.0703561211362</v>
      </c>
      <c r="Q143" s="26">
        <f>'1'!Q143*$G143</f>
        <v>2036.6616472295086</v>
      </c>
      <c r="R143" s="26">
        <f>'1'!R143*$G143</f>
        <v>2038.6483677743818</v>
      </c>
      <c r="S143" s="26">
        <f>'1'!S143*$G143</f>
        <v>2040.6350883192547</v>
      </c>
      <c r="T143" s="26">
        <f>'1'!T143*$G143</f>
        <v>1670.4837901014571</v>
      </c>
      <c r="U143" s="26">
        <f>'1'!U143*$G143</f>
        <v>1670.4837901014571</v>
      </c>
      <c r="V143" s="26">
        <f>'1'!V143*$G143</f>
        <v>1670.4837901014571</v>
      </c>
      <c r="W143" s="26">
        <f>'1'!W143*$G143</f>
        <v>1670.4837901014571</v>
      </c>
      <c r="X143" s="26">
        <f>'1'!X143*$G143</f>
        <v>1670.4837901014571</v>
      </c>
      <c r="Y143" s="26">
        <f>'1'!Y143*$G143</f>
        <v>1670.4837901014571</v>
      </c>
      <c r="Z143" s="26">
        <f>'1'!Z143*$G143</f>
        <v>1730.6247566986606</v>
      </c>
      <c r="AA143" s="26">
        <f>'1'!AA143*$G143</f>
        <v>1730.6247566986606</v>
      </c>
      <c r="AB143" s="26">
        <f>'1'!AB143*$G143</f>
        <v>1730.6247566986606</v>
      </c>
      <c r="AC143" s="26">
        <f>'1'!AC143*$G143</f>
        <v>1730.6247566986606</v>
      </c>
      <c r="AD143" s="26">
        <f>'1'!AD143*$G143</f>
        <v>1730.6247566986606</v>
      </c>
      <c r="AE143" s="26">
        <f>'1'!AE143*$G143</f>
        <v>865.31579195851384</v>
      </c>
      <c r="AF143" s="26">
        <f t="shared" si="10"/>
        <v>24351.104001359305</v>
      </c>
      <c r="AG143" s="26">
        <f t="shared" si="11"/>
        <v>19541.34231606056</v>
      </c>
      <c r="AH143" s="56">
        <f t="shared" si="12"/>
        <v>238</v>
      </c>
    </row>
    <row r="144" spans="1:34">
      <c r="A144" s="56">
        <f t="shared" si="13"/>
        <v>239</v>
      </c>
      <c r="B144" s="3">
        <f>'1'!B144</f>
        <v>5782304</v>
      </c>
      <c r="C144" t="str">
        <f>'1'!C144</f>
        <v>TSRP NS - IT OTHER SITES</v>
      </c>
      <c r="D144" s="3">
        <f>'1'!D144</f>
        <v>63</v>
      </c>
      <c r="E144" s="6">
        <f>'1'!E144</f>
        <v>45657</v>
      </c>
      <c r="F144" s="3" t="str">
        <f>'1'!F144</f>
        <v>TOLO</v>
      </c>
      <c r="G144" s="66">
        <f>'7'!$R$22</f>
        <v>6.8272183672611453E-2</v>
      </c>
      <c r="H144" s="26">
        <f>'1'!H144*$G144</f>
        <v>2091.4227657533102</v>
      </c>
      <c r="I144" s="26">
        <f>'1'!I144*$G144</f>
        <v>2315.3009104525372</v>
      </c>
      <c r="J144" s="26">
        <f>'1'!J144*$G144</f>
        <v>2410.608878859503</v>
      </c>
      <c r="K144" s="26">
        <f>'1'!K144*$G144</f>
        <v>3504.1790624906589</v>
      </c>
      <c r="L144" s="26">
        <f>'1'!L144*$G144</f>
        <v>3233.746115745078</v>
      </c>
      <c r="M144" s="26">
        <f>'1'!M144*$G144</f>
        <v>3048.38030985557</v>
      </c>
      <c r="N144" s="26">
        <f>'1'!N144*$G144</f>
        <v>3482.8644867480698</v>
      </c>
      <c r="O144" s="26">
        <f>'1'!O144*$G144</f>
        <v>3374.5028768229008</v>
      </c>
      <c r="P144" s="26">
        <f>'1'!P144*$G144</f>
        <v>2909.180154565483</v>
      </c>
      <c r="Q144" s="26">
        <f>'1'!Q144*$G144</f>
        <v>3506.2272280008374</v>
      </c>
      <c r="R144" s="26">
        <f>'1'!R144*$G144</f>
        <v>3512.8428025987132</v>
      </c>
      <c r="S144" s="26">
        <f>'1'!S144*$G144</f>
        <v>3519.4583771965895</v>
      </c>
      <c r="T144" s="26">
        <f>'1'!T144*$G144</f>
        <v>2305.9885845995937</v>
      </c>
      <c r="U144" s="26">
        <f>'1'!U144*$G144</f>
        <v>2305.9885845995937</v>
      </c>
      <c r="V144" s="26">
        <f>'1'!V144*$G144</f>
        <v>2305.9885845995937</v>
      </c>
      <c r="W144" s="26">
        <f>'1'!W144*$G144</f>
        <v>2305.9885845995937</v>
      </c>
      <c r="X144" s="26">
        <f>'1'!X144*$G144</f>
        <v>2305.9885845995937</v>
      </c>
      <c r="Y144" s="26">
        <f>'1'!Y144*$G144</f>
        <v>2305.9885845995937</v>
      </c>
      <c r="Z144" s="26">
        <f>'1'!Z144*$G144</f>
        <v>2389.0007327271219</v>
      </c>
      <c r="AA144" s="26">
        <f>'1'!AA144*$G144</f>
        <v>2389.0007327271219</v>
      </c>
      <c r="AB144" s="26">
        <f>'1'!AB144*$G144</f>
        <v>2389.0007327271219</v>
      </c>
      <c r="AC144" s="26">
        <f>'1'!AC144*$G144</f>
        <v>2389.0007327271219</v>
      </c>
      <c r="AD144" s="26">
        <f>'1'!AD144*$G144</f>
        <v>2389.0007327271219</v>
      </c>
      <c r="AE144" s="26">
        <f>'1'!AE144*$G144</f>
        <v>1194.5037799727445</v>
      </c>
      <c r="AF144" s="26">
        <f t="shared" si="10"/>
        <v>36908.713969089251</v>
      </c>
      <c r="AG144" s="26">
        <f t="shared" si="11"/>
        <v>26975.438951205921</v>
      </c>
      <c r="AH144" s="56">
        <f t="shared" si="12"/>
        <v>239</v>
      </c>
    </row>
    <row r="145" spans="1:34">
      <c r="A145" s="56">
        <f t="shared" si="13"/>
        <v>240</v>
      </c>
      <c r="B145" s="3">
        <f>'1'!B145</f>
        <v>5783801</v>
      </c>
      <c r="C145" t="str">
        <f>'1'!C145</f>
        <v>TSRP NS - IT CROSS CONNECTS</v>
      </c>
      <c r="D145" s="3">
        <f>'1'!D145</f>
        <v>63</v>
      </c>
      <c r="E145" s="6">
        <f>'1'!E145</f>
        <v>45657</v>
      </c>
      <c r="F145" s="3" t="str">
        <f>'1'!F145</f>
        <v>TOO</v>
      </c>
      <c r="G145" s="66">
        <f>'7'!$R$22</f>
        <v>6.8272183672611453E-2</v>
      </c>
      <c r="H145" s="26">
        <f>'1'!H145*$G145</f>
        <v>5591.2528901440237</v>
      </c>
      <c r="I145" s="26">
        <f>'1'!I145*$G145</f>
        <v>799.98613940219195</v>
      </c>
      <c r="J145" s="26">
        <f>'1'!J145*$G145</f>
        <v>2043.2703946090173</v>
      </c>
      <c r="K145" s="26">
        <f>'1'!K145*$G145</f>
        <v>3263.3694162406241</v>
      </c>
      <c r="L145" s="26">
        <f>'1'!L145*$G145</f>
        <v>3523.1450751149105</v>
      </c>
      <c r="M145" s="26">
        <f>'1'!M145*$G145</f>
        <v>2382.5558385884274</v>
      </c>
      <c r="N145" s="26">
        <f>'1'!N145*$G145</f>
        <v>1395.6199786355232</v>
      </c>
      <c r="O145" s="26">
        <f>'1'!O145*$G145</f>
        <v>1236.1634664497722</v>
      </c>
      <c r="P145" s="26">
        <f>'1'!P145*$G145</f>
        <v>1792.4042557040066</v>
      </c>
      <c r="Q145" s="26">
        <f>'1'!Q145*$G145</f>
        <v>578.21760517844825</v>
      </c>
      <c r="R145" s="26">
        <f>'1'!R145*$G145</f>
        <v>579.80151983965277</v>
      </c>
      <c r="S145" s="26">
        <f>'1'!S145*$G145</f>
        <v>581.37860728248995</v>
      </c>
      <c r="T145" s="26">
        <f>'1'!T145*$G145</f>
        <v>273.77828374553923</v>
      </c>
      <c r="U145" s="26">
        <f>'1'!U145*$G145</f>
        <v>273.77828374553923</v>
      </c>
      <c r="V145" s="26">
        <f>'1'!V145*$G145</f>
        <v>273.77828374553923</v>
      </c>
      <c r="W145" s="26">
        <f>'1'!W145*$G145</f>
        <v>273.77828374553923</v>
      </c>
      <c r="X145" s="26">
        <f>'1'!X145*$G145</f>
        <v>273.77828374553923</v>
      </c>
      <c r="Y145" s="26">
        <f>'1'!Y145*$G145</f>
        <v>273.77828374553923</v>
      </c>
      <c r="Z145" s="26">
        <f>'1'!Z145*$G145</f>
        <v>283.6367870678643</v>
      </c>
      <c r="AA145" s="26">
        <f>'1'!AA145*$G145</f>
        <v>283.6367870678643</v>
      </c>
      <c r="AB145" s="26">
        <f>'1'!AB145*$G145</f>
        <v>283.6367870678643</v>
      </c>
      <c r="AC145" s="26">
        <f>'1'!AC145*$G145</f>
        <v>283.6367870678643</v>
      </c>
      <c r="AD145" s="26">
        <f>'1'!AD145*$G145</f>
        <v>283.6367870678643</v>
      </c>
      <c r="AE145" s="26">
        <f>'1'!AE145*$G145</f>
        <v>141.81497992474849</v>
      </c>
      <c r="AF145" s="26">
        <f t="shared" si="10"/>
        <v>23767.16518718909</v>
      </c>
      <c r="AG145" s="26">
        <f t="shared" si="11"/>
        <v>3202.6686177373049</v>
      </c>
      <c r="AH145" s="56">
        <f t="shared" si="12"/>
        <v>240</v>
      </c>
    </row>
    <row r="146" spans="1:34">
      <c r="A146" s="56">
        <f t="shared" si="13"/>
        <v>241</v>
      </c>
      <c r="B146" s="3">
        <f>'1'!B146</f>
        <v>5783802</v>
      </c>
      <c r="C146" t="str">
        <f>'1'!C146</f>
        <v>TSRP NS - IT NEW MPLS</v>
      </c>
      <c r="D146" s="3">
        <f>'1'!D146</f>
        <v>63</v>
      </c>
      <c r="E146" s="6">
        <f>'1'!E146</f>
        <v>45289</v>
      </c>
      <c r="F146" s="3" t="str">
        <f>'1'!F146</f>
        <v>TOO</v>
      </c>
      <c r="G146" s="66">
        <f>'7'!$R$22</f>
        <v>6.8272183672611453E-2</v>
      </c>
      <c r="H146" s="26">
        <f>'1'!H146*$G146</f>
        <v>978.82512453259767</v>
      </c>
      <c r="I146" s="26">
        <f>'1'!I146*$G146</f>
        <v>1610.8275560083291</v>
      </c>
      <c r="J146" s="26">
        <f>'1'!J146*$G146</f>
        <v>1089.6103969781443</v>
      </c>
      <c r="K146" s="26">
        <f>'1'!K146*$G146</f>
        <v>1412.7358150822467</v>
      </c>
      <c r="L146" s="26">
        <f>'1'!L146*$G146</f>
        <v>1941.4082965694811</v>
      </c>
      <c r="M146" s="26">
        <f>'1'!M146*$G146</f>
        <v>1490.2793612975991</v>
      </c>
      <c r="N146" s="26">
        <f>'1'!N146*$G146</f>
        <v>1236.6072356436441</v>
      </c>
      <c r="O146" s="26">
        <f>'1'!O146*$G146</f>
        <v>1126.1838057715622</v>
      </c>
      <c r="P146" s="26">
        <f>'1'!P146*$G146</f>
        <v>1123.8215882164898</v>
      </c>
      <c r="Q146" s="26">
        <f>'1'!Q146*$G146</f>
        <v>2019.1088688072803</v>
      </c>
      <c r="R146" s="26">
        <f>'1'!R146*$G146</f>
        <v>2729.2283328412141</v>
      </c>
      <c r="S146" s="26">
        <f>'1'!S146*$G146</f>
        <v>1500.1583462750257</v>
      </c>
      <c r="T146" s="26">
        <f>'1'!T146*$G146</f>
        <v>0</v>
      </c>
      <c r="U146" s="26">
        <f>'1'!U146*$G146</f>
        <v>0</v>
      </c>
      <c r="V146" s="26">
        <f>'1'!V146*$G146</f>
        <v>0</v>
      </c>
      <c r="W146" s="26">
        <f>'1'!W146*$G146</f>
        <v>0</v>
      </c>
      <c r="X146" s="26">
        <f>'1'!X146*$G146</f>
        <v>0</v>
      </c>
      <c r="Y146" s="26">
        <f>'1'!Y146*$G146</f>
        <v>0</v>
      </c>
      <c r="Z146" s="26">
        <f>'1'!Z146*$G146</f>
        <v>0</v>
      </c>
      <c r="AA146" s="26">
        <f>'1'!AA146*$G146</f>
        <v>0</v>
      </c>
      <c r="AB146" s="26">
        <f>'1'!AB146*$G146</f>
        <v>0</v>
      </c>
      <c r="AC146" s="26">
        <f>'1'!AC146*$G146</f>
        <v>0</v>
      </c>
      <c r="AD146" s="26">
        <f>'1'!AD146*$G146</f>
        <v>0</v>
      </c>
      <c r="AE146" s="26">
        <f>'1'!AE146*$G146</f>
        <v>0</v>
      </c>
      <c r="AF146" s="26">
        <f t="shared" si="10"/>
        <v>18258.794728023608</v>
      </c>
      <c r="AG146" s="26">
        <f t="shared" si="11"/>
        <v>0</v>
      </c>
      <c r="AH146" s="56">
        <f t="shared" si="12"/>
        <v>241</v>
      </c>
    </row>
    <row r="147" spans="1:34">
      <c r="A147" s="56">
        <f t="shared" si="13"/>
        <v>242</v>
      </c>
      <c r="B147" s="3">
        <f>'1'!B147</f>
        <v>5783803</v>
      </c>
      <c r="C147" t="str">
        <f>'1'!C147</f>
        <v>TSRP NS - IT VSAT</v>
      </c>
      <c r="D147" s="3">
        <f>'1'!D147</f>
        <v>63</v>
      </c>
      <c r="E147" s="6">
        <f>'1'!E147</f>
        <v>45322</v>
      </c>
      <c r="F147" s="3" t="str">
        <f>'1'!F147</f>
        <v>TOO</v>
      </c>
      <c r="G147" s="66">
        <f>'7'!$R$22</f>
        <v>6.8272183672611453E-2</v>
      </c>
      <c r="H147" s="26">
        <f>'1'!H147*$G147</f>
        <v>4320.9806407314154</v>
      </c>
      <c r="I147" s="26">
        <f>'1'!I147*$G147</f>
        <v>449.93417205761125</v>
      </c>
      <c r="J147" s="26">
        <f>'1'!J147*$G147</f>
        <v>47.264832756548905</v>
      </c>
      <c r="K147" s="26">
        <f>'1'!K147*$G147</f>
        <v>394.36744176647278</v>
      </c>
      <c r="L147" s="26">
        <f>'1'!L147*$G147</f>
        <v>394.36744176647278</v>
      </c>
      <c r="M147" s="26">
        <f>'1'!M147*$G147</f>
        <v>481.83093626945532</v>
      </c>
      <c r="N147" s="26">
        <f>'1'!N147*$G147</f>
        <v>413.66798809072009</v>
      </c>
      <c r="O147" s="26">
        <f>'1'!O147*$G147</f>
        <v>413.66798809072009</v>
      </c>
      <c r="P147" s="26">
        <f>'1'!P147*$G147</f>
        <v>1035.3749742686216</v>
      </c>
      <c r="Q147" s="26">
        <f>'1'!Q147*$G147</f>
        <v>1329.6007770241081</v>
      </c>
      <c r="R147" s="26">
        <f>'1'!R147*$G147</f>
        <v>1334.0930867097659</v>
      </c>
      <c r="S147" s="26">
        <f>'1'!S147*$G147</f>
        <v>1338.5853963954237</v>
      </c>
      <c r="T147" s="26">
        <f>'1'!T147*$G147</f>
        <v>217.67220320338708</v>
      </c>
      <c r="U147" s="26">
        <f>'1'!U147*$G147</f>
        <v>0</v>
      </c>
      <c r="V147" s="26">
        <f>'1'!V147*$G147</f>
        <v>0</v>
      </c>
      <c r="W147" s="26">
        <f>'1'!W147*$G147</f>
        <v>0</v>
      </c>
      <c r="X147" s="26">
        <f>'1'!X147*$G147</f>
        <v>0</v>
      </c>
      <c r="Y147" s="26">
        <f>'1'!Y147*$G147</f>
        <v>0</v>
      </c>
      <c r="Z147" s="26">
        <f>'1'!Z147*$G147</f>
        <v>0</v>
      </c>
      <c r="AA147" s="26">
        <f>'1'!AA147*$G147</f>
        <v>0</v>
      </c>
      <c r="AB147" s="26">
        <f>'1'!AB147*$G147</f>
        <v>0</v>
      </c>
      <c r="AC147" s="26">
        <f>'1'!AC147*$G147</f>
        <v>0</v>
      </c>
      <c r="AD147" s="26">
        <f>'1'!AD147*$G147</f>
        <v>0</v>
      </c>
      <c r="AE147" s="26">
        <f>'1'!AE147*$G147</f>
        <v>0</v>
      </c>
      <c r="AF147" s="26">
        <f t="shared" si="10"/>
        <v>11953.735675927333</v>
      </c>
      <c r="AG147" s="26">
        <f t="shared" si="11"/>
        <v>217.67220320338708</v>
      </c>
      <c r="AH147" s="56">
        <f t="shared" si="12"/>
        <v>242</v>
      </c>
    </row>
    <row r="148" spans="1:34">
      <c r="A148" s="56">
        <f t="shared" si="13"/>
        <v>243</v>
      </c>
      <c r="B148" s="3">
        <f>'1'!B148</f>
        <v>5786905</v>
      </c>
      <c r="C148" t="str">
        <f>'1'!C148</f>
        <v>TSRP_NS_SUB_CARIBOU PH #1</v>
      </c>
      <c r="D148" s="3">
        <f>'1'!D148</f>
        <v>63</v>
      </c>
      <c r="E148" s="6">
        <f>'1'!E148</f>
        <v>45097</v>
      </c>
      <c r="F148" s="3" t="str">
        <f>'1'!F148</f>
        <v>TOO</v>
      </c>
      <c r="G148" s="66">
        <f>'7'!$R$22</f>
        <v>6.8272183672611453E-2</v>
      </c>
      <c r="H148" s="26">
        <f>'1'!H148*$G148</f>
        <v>507.37156018137932</v>
      </c>
      <c r="I148" s="26">
        <f>'1'!I148*$G148</f>
        <v>98.817158647737827</v>
      </c>
      <c r="J148" s="26">
        <f>'1'!J148*$G148</f>
        <v>919.36005255375312</v>
      </c>
      <c r="K148" s="26">
        <f>'1'!K148*$G148</f>
        <v>134.97410712075285</v>
      </c>
      <c r="L148" s="26">
        <f>'1'!L148*$G148</f>
        <v>59.246600991092215</v>
      </c>
      <c r="M148" s="26">
        <f>'1'!M148*$G148</f>
        <v>609.77983569029652</v>
      </c>
      <c r="N148" s="26">
        <f>'1'!N148*$G148</f>
        <v>4.3899014101489167</v>
      </c>
      <c r="O148" s="26">
        <f>'1'!O148*$G148</f>
        <v>0</v>
      </c>
      <c r="P148" s="26">
        <f>'1'!P148*$G148</f>
        <v>0</v>
      </c>
      <c r="Q148" s="26">
        <f>'1'!Q148*$G148</f>
        <v>0</v>
      </c>
      <c r="R148" s="26">
        <f>'1'!R148*$G148</f>
        <v>0</v>
      </c>
      <c r="S148" s="26">
        <f>'1'!S148*$G148</f>
        <v>0</v>
      </c>
      <c r="T148" s="26">
        <f>'1'!T148*$G148</f>
        <v>0</v>
      </c>
      <c r="U148" s="26">
        <f>'1'!U148*$G148</f>
        <v>0</v>
      </c>
      <c r="V148" s="26">
        <f>'1'!V148*$G148</f>
        <v>0</v>
      </c>
      <c r="W148" s="26">
        <f>'1'!W148*$G148</f>
        <v>0</v>
      </c>
      <c r="X148" s="26">
        <f>'1'!X148*$G148</f>
        <v>0</v>
      </c>
      <c r="Y148" s="26">
        <f>'1'!Y148*$G148</f>
        <v>0</v>
      </c>
      <c r="Z148" s="26">
        <f>'1'!Z148*$G148</f>
        <v>0</v>
      </c>
      <c r="AA148" s="26">
        <f>'1'!AA148*$G148</f>
        <v>0</v>
      </c>
      <c r="AB148" s="26">
        <f>'1'!AB148*$G148</f>
        <v>0</v>
      </c>
      <c r="AC148" s="26">
        <f>'1'!AC148*$G148</f>
        <v>0</v>
      </c>
      <c r="AD148" s="26">
        <f>'1'!AD148*$G148</f>
        <v>0</v>
      </c>
      <c r="AE148" s="26">
        <f>'1'!AE148*$G148</f>
        <v>0</v>
      </c>
      <c r="AF148" s="26">
        <f t="shared" si="10"/>
        <v>2333.9392165951608</v>
      </c>
      <c r="AG148" s="26">
        <f t="shared" si="11"/>
        <v>0</v>
      </c>
      <c r="AH148" s="56">
        <f t="shared" si="12"/>
        <v>243</v>
      </c>
    </row>
    <row r="149" spans="1:34">
      <c r="A149" s="56">
        <f t="shared" si="13"/>
        <v>244</v>
      </c>
      <c r="B149" s="3">
        <f>'1'!B149</f>
        <v>5786908</v>
      </c>
      <c r="C149" t="str">
        <f>'1'!C149</f>
        <v>TSRP_NS_SUB_NOTRE DAME</v>
      </c>
      <c r="D149" s="3">
        <f>'1'!D149</f>
        <v>63</v>
      </c>
      <c r="E149" s="6">
        <f>'1'!E149</f>
        <v>45273</v>
      </c>
      <c r="F149" s="3" t="str">
        <f>'1'!F149</f>
        <v>TOO</v>
      </c>
      <c r="G149" s="66">
        <f>'7'!$R$22</f>
        <v>6.8272183672611453E-2</v>
      </c>
      <c r="H149" s="26">
        <f>'1'!H149*$G149</f>
        <v>1369.9496375746214</v>
      </c>
      <c r="I149" s="26">
        <f>'1'!I149*$G149</f>
        <v>4028.4411609126423</v>
      </c>
      <c r="J149" s="26">
        <f>'1'!J149*$G149</f>
        <v>1324.5486354323348</v>
      </c>
      <c r="K149" s="26">
        <f>'1'!K149*$G149</f>
        <v>3158.4350699358201</v>
      </c>
      <c r="L149" s="26">
        <f>'1'!L149*$G149</f>
        <v>307.0678005043045</v>
      </c>
      <c r="M149" s="26">
        <f>'1'!M149*$G149</f>
        <v>832.74996034667822</v>
      </c>
      <c r="N149" s="26">
        <f>'1'!N149*$G149</f>
        <v>191.9131083037108</v>
      </c>
      <c r="O149" s="26">
        <f>'1'!O149*$G149</f>
        <v>362.22489769340734</v>
      </c>
      <c r="P149" s="26">
        <f>'1'!P149*$G149</f>
        <v>264.76635550075446</v>
      </c>
      <c r="Q149" s="26">
        <f>'1'!Q149*$G149</f>
        <v>127.79870061676138</v>
      </c>
      <c r="R149" s="26">
        <f>'1'!R149*$G149</f>
        <v>9427.1255297896987</v>
      </c>
      <c r="S149" s="26">
        <f>'1'!S149*$G149</f>
        <v>1242.8404860129535</v>
      </c>
      <c r="T149" s="26">
        <f>'1'!T149*$G149</f>
        <v>0</v>
      </c>
      <c r="U149" s="26">
        <f>'1'!U149*$G149</f>
        <v>0</v>
      </c>
      <c r="V149" s="26">
        <f>'1'!V149*$G149</f>
        <v>273.08873469044579</v>
      </c>
      <c r="W149" s="26">
        <f>'1'!W149*$G149</f>
        <v>68.272183672611447</v>
      </c>
      <c r="X149" s="26">
        <f>'1'!X149*$G149</f>
        <v>0</v>
      </c>
      <c r="Y149" s="26">
        <f>'1'!Y149*$G149</f>
        <v>0</v>
      </c>
      <c r="Z149" s="26">
        <f>'1'!Z149*$G149</f>
        <v>0</v>
      </c>
      <c r="AA149" s="26">
        <f>'1'!AA149*$G149</f>
        <v>0</v>
      </c>
      <c r="AB149" s="26">
        <f>'1'!AB149*$G149</f>
        <v>0</v>
      </c>
      <c r="AC149" s="26">
        <f>'1'!AC149*$G149</f>
        <v>0</v>
      </c>
      <c r="AD149" s="26">
        <f>'1'!AD149*$G149</f>
        <v>0</v>
      </c>
      <c r="AE149" s="26">
        <f>'1'!AE149*$G149</f>
        <v>0</v>
      </c>
      <c r="AF149" s="26">
        <f t="shared" si="10"/>
        <v>22637.861342623684</v>
      </c>
      <c r="AG149" s="26">
        <f t="shared" si="11"/>
        <v>341.36091836305724</v>
      </c>
      <c r="AH149" s="56">
        <f t="shared" si="12"/>
        <v>244</v>
      </c>
    </row>
    <row r="150" spans="1:34">
      <c r="A150" s="56">
        <f t="shared" si="13"/>
        <v>245</v>
      </c>
      <c r="B150" s="3">
        <f>'1'!B150</f>
        <v>5786910</v>
      </c>
      <c r="C150" t="str">
        <f>'1'!C150</f>
        <v>TSRP_NS_SUB_TABLE MOUNTAIN</v>
      </c>
      <c r="D150" s="3">
        <f>'1'!D150</f>
        <v>63</v>
      </c>
      <c r="E150" s="6">
        <f>'1'!E150</f>
        <v>45212</v>
      </c>
      <c r="F150" s="3" t="str">
        <f>'1'!F150</f>
        <v>TOO</v>
      </c>
      <c r="G150" s="66">
        <f>'7'!$R$22</f>
        <v>6.8272183672611453E-2</v>
      </c>
      <c r="H150" s="26">
        <f>'1'!H150*$G150</f>
        <v>3384.723222718691</v>
      </c>
      <c r="I150" s="26">
        <f>'1'!I150*$G150</f>
        <v>2123.8452257794333</v>
      </c>
      <c r="J150" s="26">
        <f>'1'!J150*$G150</f>
        <v>5624.9247311313566</v>
      </c>
      <c r="K150" s="26">
        <f>'1'!K150*$G150</f>
        <v>1027.5305003646388</v>
      </c>
      <c r="L150" s="26">
        <f>'1'!L150*$G150</f>
        <v>720.42173655013062</v>
      </c>
      <c r="M150" s="26">
        <f>'1'!M150*$G150</f>
        <v>1763.975718422731</v>
      </c>
      <c r="N150" s="26">
        <f>'1'!N150*$G150</f>
        <v>1088.244953304692</v>
      </c>
      <c r="O150" s="26">
        <f>'1'!O150*$G150</f>
        <v>1098.7656968086415</v>
      </c>
      <c r="P150" s="26">
        <f>'1'!P150*$G150</f>
        <v>2131.4985375691331</v>
      </c>
      <c r="Q150" s="26">
        <f>'1'!Q150*$G150</f>
        <v>2926.8421684815871</v>
      </c>
      <c r="R150" s="26">
        <f>'1'!R150*$G150</f>
        <v>0</v>
      </c>
      <c r="S150" s="26">
        <f>'1'!S150*$G150</f>
        <v>0</v>
      </c>
      <c r="T150" s="26">
        <f>'1'!T150*$G150</f>
        <v>0</v>
      </c>
      <c r="U150" s="26">
        <f>'1'!U150*$G150</f>
        <v>0</v>
      </c>
      <c r="V150" s="26">
        <f>'1'!V150*$G150</f>
        <v>158.64407320004725</v>
      </c>
      <c r="W150" s="26">
        <f>'1'!W150*$G150</f>
        <v>65.254553154282021</v>
      </c>
      <c r="X150" s="26">
        <f>'1'!X150*$G150</f>
        <v>7.2505059060313366</v>
      </c>
      <c r="Y150" s="26">
        <f>'1'!Y150*$G150</f>
        <v>0</v>
      </c>
      <c r="Z150" s="26">
        <f>'1'!Z150*$G150</f>
        <v>0</v>
      </c>
      <c r="AA150" s="26">
        <f>'1'!AA150*$G150</f>
        <v>0</v>
      </c>
      <c r="AB150" s="26">
        <f>'1'!AB150*$G150</f>
        <v>0</v>
      </c>
      <c r="AC150" s="26">
        <f>'1'!AC150*$G150</f>
        <v>0</v>
      </c>
      <c r="AD150" s="26">
        <f>'1'!AD150*$G150</f>
        <v>0</v>
      </c>
      <c r="AE150" s="26">
        <f>'1'!AE150*$G150</f>
        <v>0</v>
      </c>
      <c r="AF150" s="26">
        <f t="shared" si="10"/>
        <v>21890.772491131032</v>
      </c>
      <c r="AG150" s="26">
        <f t="shared" si="11"/>
        <v>231.14913226036063</v>
      </c>
      <c r="AH150" s="56">
        <f t="shared" si="12"/>
        <v>245</v>
      </c>
    </row>
    <row r="151" spans="1:34">
      <c r="A151" s="56">
        <f t="shared" si="13"/>
        <v>246</v>
      </c>
      <c r="B151" s="3">
        <f>'1'!B151</f>
        <v>5786911</v>
      </c>
      <c r="C151" t="str">
        <f>'1'!C151</f>
        <v>TSRP_NS_SUB_POE PH</v>
      </c>
      <c r="D151" s="3">
        <f>'1'!D151</f>
        <v>63</v>
      </c>
      <c r="E151" s="6">
        <f>'1'!E151</f>
        <v>45212</v>
      </c>
      <c r="F151" s="3" t="str">
        <f>'1'!F151</f>
        <v>TOO</v>
      </c>
      <c r="G151" s="66">
        <f>'7'!$R$22</f>
        <v>6.8272183672611453E-2</v>
      </c>
      <c r="H151" s="26">
        <f>'1'!H151*$G151</f>
        <v>81.100526984695136</v>
      </c>
      <c r="I151" s="26">
        <f>'1'!I151*$G151</f>
        <v>54.808909052372471</v>
      </c>
      <c r="J151" s="26">
        <f>'1'!J151*$G151</f>
        <v>860.46163969939118</v>
      </c>
      <c r="K151" s="26">
        <f>'1'!K151*$G151</f>
        <v>90.706423227431571</v>
      </c>
      <c r="L151" s="26">
        <f>'1'!L151*$G151</f>
        <v>14.978917097770953</v>
      </c>
      <c r="M151" s="26">
        <f>'1'!M151*$G151</f>
        <v>444.32219855972261</v>
      </c>
      <c r="N151" s="26">
        <f>'1'!N151*$G151</f>
        <v>61.916043372691334</v>
      </c>
      <c r="O151" s="26">
        <f>'1'!O151*$G151</f>
        <v>285.63033483110451</v>
      </c>
      <c r="P151" s="26">
        <f>'1'!P151*$G151</f>
        <v>153.07306301236216</v>
      </c>
      <c r="Q151" s="26">
        <f>'1'!Q151*$G151</f>
        <v>1967.3039358365024</v>
      </c>
      <c r="R151" s="26">
        <f>'1'!R151*$G151</f>
        <v>29.240976266979487</v>
      </c>
      <c r="S151" s="26">
        <f>'1'!S151*$G151</f>
        <v>18.993321497720505</v>
      </c>
      <c r="T151" s="26">
        <f>'1'!T151*$G151</f>
        <v>0</v>
      </c>
      <c r="U151" s="26">
        <f>'1'!U151*$G151</f>
        <v>0</v>
      </c>
      <c r="V151" s="26">
        <f>'1'!V151*$G151</f>
        <v>0</v>
      </c>
      <c r="W151" s="26">
        <f>'1'!W151*$G151</f>
        <v>0</v>
      </c>
      <c r="X151" s="26">
        <f>'1'!X151*$G151</f>
        <v>0</v>
      </c>
      <c r="Y151" s="26">
        <f>'1'!Y151*$G151</f>
        <v>0</v>
      </c>
      <c r="Z151" s="26">
        <f>'1'!Z151*$G151</f>
        <v>0</v>
      </c>
      <c r="AA151" s="26">
        <f>'1'!AA151*$G151</f>
        <v>0</v>
      </c>
      <c r="AB151" s="26">
        <f>'1'!AB151*$G151</f>
        <v>0</v>
      </c>
      <c r="AC151" s="26">
        <f>'1'!AC151*$G151</f>
        <v>0</v>
      </c>
      <c r="AD151" s="26">
        <f>'1'!AD151*$G151</f>
        <v>0</v>
      </c>
      <c r="AE151" s="26">
        <f>'1'!AE151*$G151</f>
        <v>0</v>
      </c>
      <c r="AF151" s="26">
        <f t="shared" si="10"/>
        <v>4062.536289438744</v>
      </c>
      <c r="AG151" s="26">
        <f t="shared" si="11"/>
        <v>0</v>
      </c>
      <c r="AH151" s="56">
        <f t="shared" si="12"/>
        <v>246</v>
      </c>
    </row>
    <row r="152" spans="1:34">
      <c r="A152" s="56">
        <f t="shared" si="13"/>
        <v>247</v>
      </c>
      <c r="B152" s="3">
        <f>'1'!B152</f>
        <v>5786915</v>
      </c>
      <c r="C152" t="str">
        <f>'1'!C152</f>
        <v>TSRP_NS_SUB_CORTINA</v>
      </c>
      <c r="D152" s="3">
        <f>'1'!D152</f>
        <v>63</v>
      </c>
      <c r="E152" s="6">
        <f>'1'!E152</f>
        <v>45260</v>
      </c>
      <c r="F152" s="3" t="str">
        <f>'1'!F152</f>
        <v>TOO</v>
      </c>
      <c r="G152" s="66">
        <f>'7'!$R$22</f>
        <v>6.8272183672611453E-2</v>
      </c>
      <c r="H152" s="26">
        <f>'1'!H152*$G152</f>
        <v>406.51306324183037</v>
      </c>
      <c r="I152" s="26">
        <f>'1'!I152*$G152</f>
        <v>373.91992275652564</v>
      </c>
      <c r="J152" s="26">
        <f>'1'!J152*$G152</f>
        <v>306.1188171512552</v>
      </c>
      <c r="K152" s="26">
        <f>'1'!K152*$G152</f>
        <v>421.77872351102627</v>
      </c>
      <c r="L152" s="26">
        <f>'1'!L152*$G152</f>
        <v>573.46586119483436</v>
      </c>
      <c r="M152" s="26">
        <f>'1'!M152*$G152</f>
        <v>356.79725909143468</v>
      </c>
      <c r="N152" s="26">
        <f>'1'!N152*$G152</f>
        <v>398.91436919906874</v>
      </c>
      <c r="O152" s="26">
        <f>'1'!O152*$G152</f>
        <v>839.03100124455841</v>
      </c>
      <c r="P152" s="26">
        <f>'1'!P152*$G152</f>
        <v>891.30701228267708</v>
      </c>
      <c r="Q152" s="26">
        <f>'1'!Q152*$G152</f>
        <v>1653.1494826669809</v>
      </c>
      <c r="R152" s="26">
        <f>'1'!R152*$G152</f>
        <v>1355.8241227727583</v>
      </c>
      <c r="S152" s="26">
        <f>'1'!S152*$G152</f>
        <v>0</v>
      </c>
      <c r="T152" s="26">
        <f>'1'!T152*$G152</f>
        <v>0</v>
      </c>
      <c r="U152" s="26">
        <f>'1'!U152*$G152</f>
        <v>0</v>
      </c>
      <c r="V152" s="26">
        <f>'1'!V152*$G152</f>
        <v>0</v>
      </c>
      <c r="W152" s="26">
        <f>'1'!W152*$G152</f>
        <v>0</v>
      </c>
      <c r="X152" s="26">
        <f>'1'!X152*$G152</f>
        <v>0</v>
      </c>
      <c r="Y152" s="26">
        <f>'1'!Y152*$G152</f>
        <v>0</v>
      </c>
      <c r="Z152" s="26">
        <f>'1'!Z152*$G152</f>
        <v>0</v>
      </c>
      <c r="AA152" s="26">
        <f>'1'!AA152*$G152</f>
        <v>0</v>
      </c>
      <c r="AB152" s="26">
        <f>'1'!AB152*$G152</f>
        <v>0</v>
      </c>
      <c r="AC152" s="26">
        <f>'1'!AC152*$G152</f>
        <v>0</v>
      </c>
      <c r="AD152" s="26">
        <f>'1'!AD152*$G152</f>
        <v>0</v>
      </c>
      <c r="AE152" s="26">
        <f>'1'!AE152*$G152</f>
        <v>0</v>
      </c>
      <c r="AF152" s="26">
        <f t="shared" si="10"/>
        <v>7576.8196351129509</v>
      </c>
      <c r="AG152" s="26">
        <f t="shared" si="11"/>
        <v>0</v>
      </c>
      <c r="AH152" s="56">
        <f t="shared" si="12"/>
        <v>247</v>
      </c>
    </row>
    <row r="153" spans="1:34">
      <c r="A153" s="56">
        <f t="shared" si="13"/>
        <v>248</v>
      </c>
      <c r="B153" s="3">
        <f>'1'!B153</f>
        <v>5786921</v>
      </c>
      <c r="C153" t="str">
        <f>'1'!C153</f>
        <v>TSRP_NS_SUB_GLENN</v>
      </c>
      <c r="D153" s="3">
        <f>'1'!D153</f>
        <v>63</v>
      </c>
      <c r="E153" s="6">
        <f>'1'!E153</f>
        <v>45161</v>
      </c>
      <c r="F153" s="3" t="str">
        <f>'1'!F153</f>
        <v>TOO</v>
      </c>
      <c r="G153" s="66">
        <f>'7'!$R$22</f>
        <v>6.8272183672611453E-2</v>
      </c>
      <c r="H153" s="26">
        <f>'1'!H153*$G153</f>
        <v>169.4379054386871</v>
      </c>
      <c r="I153" s="26">
        <f>'1'!I153*$G153</f>
        <v>143.43985789615667</v>
      </c>
      <c r="J153" s="26">
        <f>'1'!J153*$G153</f>
        <v>167.94274461625693</v>
      </c>
      <c r="K153" s="26">
        <f>'1'!K153*$G153</f>
        <v>165.89457910607857</v>
      </c>
      <c r="L153" s="26">
        <f>'1'!L153*$G153</f>
        <v>103.6713109068605</v>
      </c>
      <c r="M153" s="26">
        <f>'1'!M153*$G153</f>
        <v>3601.1460449608685</v>
      </c>
      <c r="N153" s="26">
        <f>'1'!N153*$G153</f>
        <v>7474.227024708116</v>
      </c>
      <c r="O153" s="26">
        <f>'1'!O153*$G153</f>
        <v>12385.76205420762</v>
      </c>
      <c r="P153" s="26">
        <f>'1'!P153*$G153</f>
        <v>1080.4414427109125</v>
      </c>
      <c r="Q153" s="26">
        <f>'1'!Q153*$G153</f>
        <v>504.62701839774024</v>
      </c>
      <c r="R153" s="26">
        <f>'1'!R153*$G153</f>
        <v>0</v>
      </c>
      <c r="S153" s="26">
        <f>'1'!S153*$G153</f>
        <v>76.280510817408768</v>
      </c>
      <c r="T153" s="26">
        <f>'1'!T153*$G153</f>
        <v>39.939227448477702</v>
      </c>
      <c r="U153" s="26">
        <f>'1'!U153*$G153</f>
        <v>0</v>
      </c>
      <c r="V153" s="26">
        <f>'1'!V153*$G153</f>
        <v>0</v>
      </c>
      <c r="W153" s="26">
        <f>'1'!W153*$G153</f>
        <v>0</v>
      </c>
      <c r="X153" s="26">
        <f>'1'!X153*$G153</f>
        <v>0</v>
      </c>
      <c r="Y153" s="26">
        <f>'1'!Y153*$G153</f>
        <v>0</v>
      </c>
      <c r="Z153" s="26">
        <f>'1'!Z153*$G153</f>
        <v>0</v>
      </c>
      <c r="AA153" s="26">
        <f>'1'!AA153*$G153</f>
        <v>0</v>
      </c>
      <c r="AB153" s="26">
        <f>'1'!AB153*$G153</f>
        <v>0</v>
      </c>
      <c r="AC153" s="26">
        <f>'1'!AC153*$G153</f>
        <v>0</v>
      </c>
      <c r="AD153" s="26">
        <f>'1'!AD153*$G153</f>
        <v>0</v>
      </c>
      <c r="AE153" s="26">
        <f>'1'!AE153*$G153</f>
        <v>0</v>
      </c>
      <c r="AF153" s="26">
        <f t="shared" si="10"/>
        <v>25872.870493766703</v>
      </c>
      <c r="AG153" s="26">
        <f t="shared" si="11"/>
        <v>39.939227448477702</v>
      </c>
      <c r="AH153" s="56">
        <f t="shared" si="12"/>
        <v>248</v>
      </c>
    </row>
    <row r="154" spans="1:34">
      <c r="A154" s="56">
        <f t="shared" si="13"/>
        <v>249</v>
      </c>
      <c r="B154" s="3">
        <f>'1'!B154</f>
        <v>5786932</v>
      </c>
      <c r="C154" t="str">
        <f>'1'!C154</f>
        <v>TSRP_NS_SUB_ANDERSON</v>
      </c>
      <c r="D154" s="3">
        <f>'1'!D154</f>
        <v>63</v>
      </c>
      <c r="E154" s="6">
        <f>'1'!E154</f>
        <v>44986</v>
      </c>
      <c r="F154" s="3" t="str">
        <f>'1'!F154</f>
        <v>TOO</v>
      </c>
      <c r="G154" s="66">
        <f>'7'!$R$22</f>
        <v>6.8272183672611453E-2</v>
      </c>
      <c r="H154" s="26">
        <f>'1'!H154*$G154</f>
        <v>91.116056329467241</v>
      </c>
      <c r="I154" s="26">
        <f>'1'!I154*$G154</f>
        <v>81.892484315297438</v>
      </c>
      <c r="J154" s="26">
        <f>'1'!J154*$G154</f>
        <v>1851.3914223971428</v>
      </c>
      <c r="K154" s="26">
        <f>'1'!K154*$G154</f>
        <v>213.17989351772925</v>
      </c>
      <c r="L154" s="26">
        <f>'1'!L154*$G154</f>
        <v>-35.774624244448404</v>
      </c>
      <c r="M154" s="26">
        <f>'1'!M154*$G154</f>
        <v>0</v>
      </c>
      <c r="N154" s="26">
        <f>'1'!N154*$G154</f>
        <v>0</v>
      </c>
      <c r="O154" s="26">
        <f>'1'!O154*$G154</f>
        <v>0</v>
      </c>
      <c r="P154" s="26">
        <f>'1'!P154*$G154</f>
        <v>0</v>
      </c>
      <c r="Q154" s="26">
        <f>'1'!Q154*$G154</f>
        <v>0</v>
      </c>
      <c r="R154" s="26">
        <f>'1'!R154*$G154</f>
        <v>0</v>
      </c>
      <c r="S154" s="26">
        <f>'1'!S154*$G154</f>
        <v>0</v>
      </c>
      <c r="T154" s="26">
        <f>'1'!T154*$G154</f>
        <v>0</v>
      </c>
      <c r="U154" s="26">
        <f>'1'!U154*$G154</f>
        <v>0</v>
      </c>
      <c r="V154" s="26">
        <f>'1'!V154*$G154</f>
        <v>0</v>
      </c>
      <c r="W154" s="26">
        <f>'1'!W154*$G154</f>
        <v>0</v>
      </c>
      <c r="X154" s="26">
        <f>'1'!X154*$G154</f>
        <v>0</v>
      </c>
      <c r="Y154" s="26">
        <f>'1'!Y154*$G154</f>
        <v>0</v>
      </c>
      <c r="Z154" s="26">
        <f>'1'!Z154*$G154</f>
        <v>0</v>
      </c>
      <c r="AA154" s="26">
        <f>'1'!AA154*$G154</f>
        <v>0</v>
      </c>
      <c r="AB154" s="26">
        <f>'1'!AB154*$G154</f>
        <v>0</v>
      </c>
      <c r="AC154" s="26">
        <f>'1'!AC154*$G154</f>
        <v>0</v>
      </c>
      <c r="AD154" s="26">
        <f>'1'!AD154*$G154</f>
        <v>0</v>
      </c>
      <c r="AE154" s="26">
        <f>'1'!AE154*$G154</f>
        <v>0</v>
      </c>
      <c r="AF154" s="26">
        <f t="shared" si="10"/>
        <v>2201.8052323151887</v>
      </c>
      <c r="AG154" s="26">
        <f t="shared" si="11"/>
        <v>0</v>
      </c>
      <c r="AH154" s="56">
        <f t="shared" si="12"/>
        <v>249</v>
      </c>
    </row>
    <row r="155" spans="1:34">
      <c r="A155" s="56">
        <f t="shared" si="13"/>
        <v>250</v>
      </c>
      <c r="B155" s="3">
        <f>'1'!B155</f>
        <v>5786934</v>
      </c>
      <c r="C155" t="str">
        <f>'1'!C155</f>
        <v>TSRP_NS_SUB_COTTONWOOD</v>
      </c>
      <c r="D155" s="3">
        <f>'1'!D155</f>
        <v>63</v>
      </c>
      <c r="E155" s="6">
        <f>'1'!E155</f>
        <v>45274</v>
      </c>
      <c r="F155" s="3" t="str">
        <f>'1'!F155</f>
        <v>TOO</v>
      </c>
      <c r="G155" s="66">
        <f>'7'!$R$22</f>
        <v>6.8272183672611453E-2</v>
      </c>
      <c r="H155" s="26">
        <f>'1'!H155*$G155</f>
        <v>321.03628928372086</v>
      </c>
      <c r="I155" s="26">
        <f>'1'!I155*$G155</f>
        <v>1254.0917418821998</v>
      </c>
      <c r="J155" s="26">
        <f>'1'!J155*$G155</f>
        <v>1214.487048133718</v>
      </c>
      <c r="K155" s="26">
        <f>'1'!K155*$G155</f>
        <v>13490.603975363127</v>
      </c>
      <c r="L155" s="26">
        <f>'1'!L155*$G155</f>
        <v>18813.17851388195</v>
      </c>
      <c r="M155" s="26">
        <f>'1'!M155*$G155</f>
        <v>24389.71192122616</v>
      </c>
      <c r="N155" s="26">
        <f>'1'!N155*$G155</f>
        <v>15473.296461399434</v>
      </c>
      <c r="O155" s="26">
        <f>'1'!O155*$G155</f>
        <v>6774.9355290046597</v>
      </c>
      <c r="P155" s="26">
        <f>'1'!P155*$G155</f>
        <v>2501.9297517399887</v>
      </c>
      <c r="Q155" s="26">
        <f>'1'!Q155*$G155</f>
        <v>7475.1828352795328</v>
      </c>
      <c r="R155" s="26">
        <f>'1'!R155*$G155</f>
        <v>4148.3953876254209</v>
      </c>
      <c r="S155" s="26">
        <f>'1'!S155*$G155</f>
        <v>360.7570457444462</v>
      </c>
      <c r="T155" s="26">
        <f>'1'!T155*$G155</f>
        <v>1173.8036538832087</v>
      </c>
      <c r="U155" s="26">
        <f>'1'!U155*$G155</f>
        <v>335.42806560190735</v>
      </c>
      <c r="V155" s="26">
        <f>'1'!V155*$G155</f>
        <v>0</v>
      </c>
      <c r="W155" s="26">
        <f>'1'!W155*$G155</f>
        <v>0</v>
      </c>
      <c r="X155" s="26">
        <f>'1'!X155*$G155</f>
        <v>0</v>
      </c>
      <c r="Y155" s="26">
        <f>'1'!Y155*$G155</f>
        <v>0</v>
      </c>
      <c r="Z155" s="26">
        <f>'1'!Z155*$G155</f>
        <v>0</v>
      </c>
      <c r="AA155" s="26">
        <f>'1'!AA155*$G155</f>
        <v>0</v>
      </c>
      <c r="AB155" s="26">
        <f>'1'!AB155*$G155</f>
        <v>0</v>
      </c>
      <c r="AC155" s="26">
        <f>'1'!AC155*$G155</f>
        <v>0</v>
      </c>
      <c r="AD155" s="26">
        <f>'1'!AD155*$G155</f>
        <v>0</v>
      </c>
      <c r="AE155" s="26">
        <f>'1'!AE155*$G155</f>
        <v>0</v>
      </c>
      <c r="AF155" s="26">
        <f t="shared" si="10"/>
        <v>96217.606500564361</v>
      </c>
      <c r="AG155" s="26">
        <f t="shared" si="11"/>
        <v>1509.2317194851159</v>
      </c>
      <c r="AH155" s="56">
        <f t="shared" si="12"/>
        <v>250</v>
      </c>
    </row>
    <row r="156" spans="1:34">
      <c r="A156" s="56">
        <f t="shared" si="13"/>
        <v>251</v>
      </c>
      <c r="B156" s="3">
        <f>'1'!B156</f>
        <v>5786940</v>
      </c>
      <c r="C156" t="str">
        <f>'1'!C156</f>
        <v>TSRP_NS_SUB_ROUND MOUNTAIN</v>
      </c>
      <c r="D156" s="3">
        <f>'1'!D156</f>
        <v>63</v>
      </c>
      <c r="E156" s="6">
        <f>'1'!E156</f>
        <v>45288</v>
      </c>
      <c r="F156" s="3" t="str">
        <f>'1'!F156</f>
        <v>TOHI</v>
      </c>
      <c r="G156" s="66">
        <f>'7'!$R$22</f>
        <v>6.8272183672611453E-2</v>
      </c>
      <c r="H156" s="26">
        <f>'1'!H156*$G156</f>
        <v>497.46526633048336</v>
      </c>
      <c r="I156" s="26">
        <f>'1'!I156*$G156</f>
        <v>268.71248771703142</v>
      </c>
      <c r="J156" s="26">
        <f>'1'!J156*$G156</f>
        <v>3103.592024791611</v>
      </c>
      <c r="K156" s="26">
        <f>'1'!K156*$G156</f>
        <v>693.44739678108181</v>
      </c>
      <c r="L156" s="26">
        <f>'1'!L156*$G156</f>
        <v>4311.190409592763</v>
      </c>
      <c r="M156" s="26">
        <f>'1'!M156*$G156</f>
        <v>4875.7399235999537</v>
      </c>
      <c r="N156" s="26">
        <f>'1'!N156*$G156</f>
        <v>2293.5289110793419</v>
      </c>
      <c r="O156" s="26">
        <f>'1'!O156*$G156</f>
        <v>4488.2952812578851</v>
      </c>
      <c r="P156" s="26">
        <f>'1'!P156*$G156</f>
        <v>1564.129382376263</v>
      </c>
      <c r="Q156" s="26">
        <f>'1'!Q156*$G156</f>
        <v>2681.089616133655</v>
      </c>
      <c r="R156" s="26">
        <f>'1'!R156*$G156</f>
        <v>253.05767600090161</v>
      </c>
      <c r="S156" s="26">
        <f>'1'!S156*$G156</f>
        <v>1989.3353695076541</v>
      </c>
      <c r="T156" s="26">
        <f>'1'!T156*$G156</f>
        <v>1266.9337396310179</v>
      </c>
      <c r="U156" s="26">
        <f>'1'!U156*$G156</f>
        <v>951.44115166151323</v>
      </c>
      <c r="V156" s="26">
        <f>'1'!V156*$G156</f>
        <v>0</v>
      </c>
      <c r="W156" s="26">
        <f>'1'!W156*$G156</f>
        <v>0</v>
      </c>
      <c r="X156" s="26">
        <f>'1'!X156*$G156</f>
        <v>0</v>
      </c>
      <c r="Y156" s="26">
        <f>'1'!Y156*$G156</f>
        <v>0</v>
      </c>
      <c r="Z156" s="26">
        <f>'1'!Z156*$G156</f>
        <v>0</v>
      </c>
      <c r="AA156" s="26">
        <f>'1'!AA156*$G156</f>
        <v>0</v>
      </c>
      <c r="AB156" s="26">
        <f>'1'!AB156*$G156</f>
        <v>0</v>
      </c>
      <c r="AC156" s="26">
        <f>'1'!AC156*$G156</f>
        <v>0</v>
      </c>
      <c r="AD156" s="26">
        <f>'1'!AD156*$G156</f>
        <v>0</v>
      </c>
      <c r="AE156" s="26">
        <f>'1'!AE156*$G156</f>
        <v>0</v>
      </c>
      <c r="AF156" s="26">
        <f t="shared" si="10"/>
        <v>27019.583745168631</v>
      </c>
      <c r="AG156" s="26">
        <f t="shared" si="11"/>
        <v>2218.3748912925312</v>
      </c>
      <c r="AH156" s="56">
        <f t="shared" si="12"/>
        <v>251</v>
      </c>
    </row>
    <row r="157" spans="1:34">
      <c r="A157" s="56">
        <f t="shared" si="13"/>
        <v>252</v>
      </c>
      <c r="B157" s="3">
        <f>'1'!B157</f>
        <v>5786941</v>
      </c>
      <c r="C157" t="str">
        <f>'1'!C157</f>
        <v>TSRP_NS_SUB_STILLWATER</v>
      </c>
      <c r="D157" s="3">
        <f>'1'!D157</f>
        <v>63</v>
      </c>
      <c r="E157" s="6">
        <f>'1'!E157</f>
        <v>44973</v>
      </c>
      <c r="F157" s="3" t="str">
        <f>'1'!F157</f>
        <v>TOO</v>
      </c>
      <c r="G157" s="66">
        <f>'7'!$R$22</f>
        <v>6.8272183672611453E-2</v>
      </c>
      <c r="H157" s="26">
        <f>'1'!H157*$G157</f>
        <v>83.012148127528278</v>
      </c>
      <c r="I157" s="26">
        <f>'1'!I157*$G157</f>
        <v>1060.2328763438195</v>
      </c>
      <c r="J157" s="26">
        <f>'1'!J157*$G157</f>
        <v>1251.2379646046847</v>
      </c>
      <c r="K157" s="26">
        <f>'1'!K157*$G157</f>
        <v>34.136091836305724</v>
      </c>
      <c r="L157" s="26">
        <f>'1'!L157*$G157</f>
        <v>0</v>
      </c>
      <c r="M157" s="26">
        <f>'1'!M157*$G157</f>
        <v>0</v>
      </c>
      <c r="N157" s="26">
        <f>'1'!N157*$G157</f>
        <v>0</v>
      </c>
      <c r="O157" s="26">
        <f>'1'!O157*$G157</f>
        <v>0</v>
      </c>
      <c r="P157" s="26">
        <f>'1'!P157*$G157</f>
        <v>0</v>
      </c>
      <c r="Q157" s="26">
        <f>'1'!Q157*$G157</f>
        <v>0</v>
      </c>
      <c r="R157" s="26">
        <f>'1'!R157*$G157</f>
        <v>0</v>
      </c>
      <c r="S157" s="26">
        <f>'1'!S157*$G157</f>
        <v>0</v>
      </c>
      <c r="T157" s="26">
        <f>'1'!T157*$G157</f>
        <v>0</v>
      </c>
      <c r="U157" s="26">
        <f>'1'!U157*$G157</f>
        <v>0</v>
      </c>
      <c r="V157" s="26">
        <f>'1'!V157*$G157</f>
        <v>0</v>
      </c>
      <c r="W157" s="26">
        <f>'1'!W157*$G157</f>
        <v>0</v>
      </c>
      <c r="X157" s="26">
        <f>'1'!X157*$G157</f>
        <v>0</v>
      </c>
      <c r="Y157" s="26">
        <f>'1'!Y157*$G157</f>
        <v>0</v>
      </c>
      <c r="Z157" s="26">
        <f>'1'!Z157*$G157</f>
        <v>0</v>
      </c>
      <c r="AA157" s="26">
        <f>'1'!AA157*$G157</f>
        <v>0</v>
      </c>
      <c r="AB157" s="26">
        <f>'1'!AB157*$G157</f>
        <v>0</v>
      </c>
      <c r="AC157" s="26">
        <f>'1'!AC157*$G157</f>
        <v>0</v>
      </c>
      <c r="AD157" s="26">
        <f>'1'!AD157*$G157</f>
        <v>0</v>
      </c>
      <c r="AE157" s="26">
        <f>'1'!AE157*$G157</f>
        <v>0</v>
      </c>
      <c r="AF157" s="26">
        <f t="shared" si="10"/>
        <v>2428.6190809123382</v>
      </c>
      <c r="AG157" s="26">
        <f t="shared" si="11"/>
        <v>0</v>
      </c>
      <c r="AH157" s="56">
        <f t="shared" si="12"/>
        <v>252</v>
      </c>
    </row>
    <row r="158" spans="1:34">
      <c r="A158" s="56">
        <f t="shared" si="13"/>
        <v>253</v>
      </c>
      <c r="B158" s="3">
        <f>'1'!B158</f>
        <v>5786942</v>
      </c>
      <c r="C158" t="str">
        <f>'1'!C158</f>
        <v>TSRP_NS_SUB_COLEMAN PH</v>
      </c>
      <c r="D158" s="3">
        <f>'1'!D158</f>
        <v>63</v>
      </c>
      <c r="E158" s="6">
        <f>'1'!E158</f>
        <v>45191</v>
      </c>
      <c r="F158" s="3" t="str">
        <f>'1'!F158</f>
        <v>TOO</v>
      </c>
      <c r="G158" s="66">
        <f>'7'!$R$22</f>
        <v>6.8272183672611453E-2</v>
      </c>
      <c r="H158" s="26">
        <f>'1'!H158*$G158</f>
        <v>83.619770562214526</v>
      </c>
      <c r="I158" s="26">
        <f>'1'!I158*$G158</f>
        <v>57.300843756422786</v>
      </c>
      <c r="J158" s="26">
        <f>'1'!J158*$G158</f>
        <v>765.54964995772684</v>
      </c>
      <c r="K158" s="26">
        <f>'1'!K158*$G158</f>
        <v>57.990392811516173</v>
      </c>
      <c r="L158" s="26">
        <f>'1'!L158*$G158</f>
        <v>217.61758545644901</v>
      </c>
      <c r="M158" s="26">
        <f>'1'!M158*$G158</f>
        <v>285.93755965763125</v>
      </c>
      <c r="N158" s="26">
        <f>'1'!N158*$G158</f>
        <v>64.046135503276801</v>
      </c>
      <c r="O158" s="26">
        <f>'1'!O158*$G158</f>
        <v>351.36962048946214</v>
      </c>
      <c r="P158" s="26">
        <f>'1'!P158*$G158</f>
        <v>1203.1811745175335</v>
      </c>
      <c r="Q158" s="26">
        <f>'1'!Q158*$G158</f>
        <v>15.3748957630721</v>
      </c>
      <c r="R158" s="26">
        <f>'1'!R158*$G158</f>
        <v>14.166478112066876</v>
      </c>
      <c r="S158" s="26">
        <f>'1'!S158*$G158</f>
        <v>14.166478112066876</v>
      </c>
      <c r="T158" s="26">
        <f>'1'!T158*$G158</f>
        <v>0</v>
      </c>
      <c r="U158" s="26">
        <f>'1'!U158*$G158</f>
        <v>0</v>
      </c>
      <c r="V158" s="26">
        <f>'1'!V158*$G158</f>
        <v>0</v>
      </c>
      <c r="W158" s="26">
        <f>'1'!W158*$G158</f>
        <v>0</v>
      </c>
      <c r="X158" s="26">
        <f>'1'!X158*$G158</f>
        <v>0</v>
      </c>
      <c r="Y158" s="26">
        <f>'1'!Y158*$G158</f>
        <v>0</v>
      </c>
      <c r="Z158" s="26">
        <f>'1'!Z158*$G158</f>
        <v>0</v>
      </c>
      <c r="AA158" s="26">
        <f>'1'!AA158*$G158</f>
        <v>0</v>
      </c>
      <c r="AB158" s="26">
        <f>'1'!AB158*$G158</f>
        <v>0</v>
      </c>
      <c r="AC158" s="26">
        <f>'1'!AC158*$G158</f>
        <v>0</v>
      </c>
      <c r="AD158" s="26">
        <f>'1'!AD158*$G158</f>
        <v>0</v>
      </c>
      <c r="AE158" s="26">
        <f>'1'!AE158*$G158</f>
        <v>0</v>
      </c>
      <c r="AF158" s="26">
        <f t="shared" si="10"/>
        <v>3130.3205846994383</v>
      </c>
      <c r="AG158" s="26">
        <f t="shared" si="11"/>
        <v>0</v>
      </c>
      <c r="AH158" s="56">
        <f t="shared" si="12"/>
        <v>253</v>
      </c>
    </row>
    <row r="159" spans="1:34">
      <c r="A159" s="56">
        <f t="shared" si="13"/>
        <v>254</v>
      </c>
      <c r="B159" s="3">
        <f>'1'!B159</f>
        <v>5786943</v>
      </c>
      <c r="C159" t="str">
        <f>'1'!C159</f>
        <v>TSRP_NS_SUB_PIT #3</v>
      </c>
      <c r="D159" s="3">
        <f>'1'!D159</f>
        <v>63</v>
      </c>
      <c r="E159" s="6">
        <f>'1'!E159</f>
        <v>45124</v>
      </c>
      <c r="F159" s="3" t="str">
        <f>'1'!F159</f>
        <v>TOO</v>
      </c>
      <c r="G159" s="66">
        <f>'7'!$R$22</f>
        <v>6.8272183672611453E-2</v>
      </c>
      <c r="H159" s="26">
        <f>'1'!H159*$G159</f>
        <v>142.20413137168239</v>
      </c>
      <c r="I159" s="26">
        <f>'1'!I159*$G159</f>
        <v>247.31598535403498</v>
      </c>
      <c r="J159" s="26">
        <f>'1'!J159*$G159</f>
        <v>501.97805767124299</v>
      </c>
      <c r="K159" s="26">
        <f>'1'!K159*$G159</f>
        <v>939.78026269023121</v>
      </c>
      <c r="L159" s="26">
        <f>'1'!L159*$G159</f>
        <v>80.062789792871456</v>
      </c>
      <c r="M159" s="26">
        <f>'1'!M159*$G159</f>
        <v>289.30337831269105</v>
      </c>
      <c r="N159" s="26">
        <f>'1'!N159*$G159</f>
        <v>4645.4851569457041</v>
      </c>
      <c r="O159" s="26">
        <f>'1'!O159*$G159</f>
        <v>920.85521337618331</v>
      </c>
      <c r="P159" s="26">
        <f>'1'!P159*$G159</f>
        <v>465.22031398190893</v>
      </c>
      <c r="Q159" s="26">
        <f>'1'!Q159*$G159</f>
        <v>32.552177175101143</v>
      </c>
      <c r="R159" s="26">
        <f>'1'!R159*$G159</f>
        <v>28.032558615974263</v>
      </c>
      <c r="S159" s="26">
        <f>'1'!S159*$G159</f>
        <v>0</v>
      </c>
      <c r="T159" s="26">
        <f>'1'!T159*$G159</f>
        <v>0</v>
      </c>
      <c r="U159" s="26">
        <f>'1'!U159*$G159</f>
        <v>0</v>
      </c>
      <c r="V159" s="26">
        <f>'1'!V159*$G159</f>
        <v>0</v>
      </c>
      <c r="W159" s="26">
        <f>'1'!W159*$G159</f>
        <v>0</v>
      </c>
      <c r="X159" s="26">
        <f>'1'!X159*$G159</f>
        <v>0</v>
      </c>
      <c r="Y159" s="26">
        <f>'1'!Y159*$G159</f>
        <v>0</v>
      </c>
      <c r="Z159" s="26">
        <f>'1'!Z159*$G159</f>
        <v>0</v>
      </c>
      <c r="AA159" s="26">
        <f>'1'!AA159*$G159</f>
        <v>0</v>
      </c>
      <c r="AB159" s="26">
        <f>'1'!AB159*$G159</f>
        <v>0</v>
      </c>
      <c r="AC159" s="26">
        <f>'1'!AC159*$G159</f>
        <v>0</v>
      </c>
      <c r="AD159" s="26">
        <f>'1'!AD159*$G159</f>
        <v>0</v>
      </c>
      <c r="AE159" s="26">
        <f>'1'!AE159*$G159</f>
        <v>0</v>
      </c>
      <c r="AF159" s="26">
        <f t="shared" si="10"/>
        <v>8292.7900252876261</v>
      </c>
      <c r="AG159" s="26">
        <f t="shared" si="11"/>
        <v>0</v>
      </c>
      <c r="AH159" s="56">
        <f t="shared" si="12"/>
        <v>254</v>
      </c>
    </row>
    <row r="160" spans="1:34">
      <c r="A160" s="56">
        <f t="shared" si="13"/>
        <v>255</v>
      </c>
      <c r="B160" s="3">
        <f>'1'!B160</f>
        <v>5786949</v>
      </c>
      <c r="C160" t="str">
        <f>'1'!C160</f>
        <v>TSRP_NS_SUB_PIT #1 PH</v>
      </c>
      <c r="D160" s="3">
        <f>'1'!D160</f>
        <v>63</v>
      </c>
      <c r="E160" s="6">
        <f>'1'!E160</f>
        <v>45008</v>
      </c>
      <c r="F160" s="3" t="str">
        <f>'1'!F160</f>
        <v>TOO</v>
      </c>
      <c r="G160" s="66">
        <f>'7'!$R$22</f>
        <v>6.8272183672611453E-2</v>
      </c>
      <c r="H160" s="26">
        <f>'1'!H160*$G160</f>
        <v>73.652031746013236</v>
      </c>
      <c r="I160" s="26">
        <f>'1'!I160*$G160</f>
        <v>296.11694224321769</v>
      </c>
      <c r="J160" s="26">
        <f>'1'!J160*$G160</f>
        <v>3102.7522769324382</v>
      </c>
      <c r="K160" s="26">
        <f>'1'!K160*$G160</f>
        <v>331.01085531828932</v>
      </c>
      <c r="L160" s="26">
        <f>'1'!L160*$G160</f>
        <v>2.1847098775235665</v>
      </c>
      <c r="M160" s="26">
        <f>'1'!M160*$G160</f>
        <v>0</v>
      </c>
      <c r="N160" s="26">
        <f>'1'!N160*$G160</f>
        <v>0</v>
      </c>
      <c r="O160" s="26">
        <f>'1'!O160*$G160</f>
        <v>0</v>
      </c>
      <c r="P160" s="26">
        <f>'1'!P160*$G160</f>
        <v>0</v>
      </c>
      <c r="Q160" s="26">
        <f>'1'!Q160*$G160</f>
        <v>0</v>
      </c>
      <c r="R160" s="26">
        <f>'1'!R160*$G160</f>
        <v>0</v>
      </c>
      <c r="S160" s="26">
        <f>'1'!S160*$G160</f>
        <v>0</v>
      </c>
      <c r="T160" s="26">
        <f>'1'!T160*$G160</f>
        <v>0</v>
      </c>
      <c r="U160" s="26">
        <f>'1'!U160*$G160</f>
        <v>0</v>
      </c>
      <c r="V160" s="26">
        <f>'1'!V160*$G160</f>
        <v>0</v>
      </c>
      <c r="W160" s="26">
        <f>'1'!W160*$G160</f>
        <v>0</v>
      </c>
      <c r="X160" s="26">
        <f>'1'!X160*$G160</f>
        <v>0</v>
      </c>
      <c r="Y160" s="26">
        <f>'1'!Y160*$G160</f>
        <v>0</v>
      </c>
      <c r="Z160" s="26">
        <f>'1'!Z160*$G160</f>
        <v>0</v>
      </c>
      <c r="AA160" s="26">
        <f>'1'!AA160*$G160</f>
        <v>0</v>
      </c>
      <c r="AB160" s="26">
        <f>'1'!AB160*$G160</f>
        <v>0</v>
      </c>
      <c r="AC160" s="26">
        <f>'1'!AC160*$G160</f>
        <v>0</v>
      </c>
      <c r="AD160" s="26">
        <f>'1'!AD160*$G160</f>
        <v>0</v>
      </c>
      <c r="AE160" s="26">
        <f>'1'!AE160*$G160</f>
        <v>0</v>
      </c>
      <c r="AF160" s="26">
        <f t="shared" si="10"/>
        <v>3805.7168161174818</v>
      </c>
      <c r="AG160" s="26">
        <f t="shared" si="11"/>
        <v>0</v>
      </c>
      <c r="AH160" s="56">
        <f t="shared" si="12"/>
        <v>255</v>
      </c>
    </row>
    <row r="161" spans="1:34">
      <c r="A161" s="56">
        <f t="shared" si="13"/>
        <v>256</v>
      </c>
      <c r="B161" s="3">
        <f>'1'!B161</f>
        <v>5786953</v>
      </c>
      <c r="C161" t="str">
        <f>'1'!C161</f>
        <v>TSRP_NS_SUB_RIO OSO</v>
      </c>
      <c r="D161" s="3">
        <f>'1'!D161</f>
        <v>63</v>
      </c>
      <c r="E161" s="6">
        <f>'1'!E161</f>
        <v>45216</v>
      </c>
      <c r="F161" s="3" t="str">
        <f>'1'!F161</f>
        <v>TOO</v>
      </c>
      <c r="G161" s="66">
        <f>'7'!$R$22</f>
        <v>6.8272183672611453E-2</v>
      </c>
      <c r="H161" s="26">
        <f>'1'!H161*$G161</f>
        <v>48.541522591226745</v>
      </c>
      <c r="I161" s="26">
        <f>'1'!I161*$G161</f>
        <v>1442.5707593471782</v>
      </c>
      <c r="J161" s="26">
        <f>'1'!J161*$G161</f>
        <v>194.55524181184086</v>
      </c>
      <c r="K161" s="26">
        <f>'1'!K161*$G161</f>
        <v>1424.4991123290379</v>
      </c>
      <c r="L161" s="26">
        <f>'1'!L161*$G161</f>
        <v>11487.90773951074</v>
      </c>
      <c r="M161" s="26">
        <f>'1'!M161*$G161</f>
        <v>1483.4999334589086</v>
      </c>
      <c r="N161" s="26">
        <f>'1'!N161*$G161</f>
        <v>1671.2484385585901</v>
      </c>
      <c r="O161" s="26">
        <f>'1'!O161*$G161</f>
        <v>185.22243430379487</v>
      </c>
      <c r="P161" s="26">
        <f>'1'!P161*$G161</f>
        <v>180.35462760793769</v>
      </c>
      <c r="Q161" s="26">
        <f>'1'!Q161*$G161</f>
        <v>1566.6144898619459</v>
      </c>
      <c r="R161" s="26">
        <f>'1'!R161*$G161</f>
        <v>508.21130804055235</v>
      </c>
      <c r="S161" s="26">
        <f>'1'!S161*$G161</f>
        <v>508.21130804055235</v>
      </c>
      <c r="T161" s="26">
        <f>'1'!T161*$G161</f>
        <v>88.460268384602657</v>
      </c>
      <c r="U161" s="26">
        <f>'1'!U161*$G161</f>
        <v>0</v>
      </c>
      <c r="V161" s="26">
        <f>'1'!V161*$G161</f>
        <v>0</v>
      </c>
      <c r="W161" s="26">
        <f>'1'!W161*$G161</f>
        <v>0</v>
      </c>
      <c r="X161" s="26">
        <f>'1'!X161*$G161</f>
        <v>0</v>
      </c>
      <c r="Y161" s="26">
        <f>'1'!Y161*$G161</f>
        <v>0</v>
      </c>
      <c r="Z161" s="26">
        <f>'1'!Z161*$G161</f>
        <v>0</v>
      </c>
      <c r="AA161" s="26">
        <f>'1'!AA161*$G161</f>
        <v>0</v>
      </c>
      <c r="AB161" s="26">
        <f>'1'!AB161*$G161</f>
        <v>0</v>
      </c>
      <c r="AC161" s="26">
        <f>'1'!AC161*$G161</f>
        <v>0</v>
      </c>
      <c r="AD161" s="26">
        <f>'1'!AD161*$G161</f>
        <v>0</v>
      </c>
      <c r="AE161" s="26">
        <f>'1'!AE161*$G161</f>
        <v>0</v>
      </c>
      <c r="AF161" s="26">
        <f t="shared" si="10"/>
        <v>20701.436915462302</v>
      </c>
      <c r="AG161" s="26">
        <f t="shared" si="11"/>
        <v>88.460268384602657</v>
      </c>
      <c r="AH161" s="56">
        <f t="shared" si="12"/>
        <v>256</v>
      </c>
    </row>
    <row r="162" spans="1:34">
      <c r="A162" s="56">
        <f t="shared" si="13"/>
        <v>257</v>
      </c>
      <c r="B162" s="3">
        <f>'1'!B162</f>
        <v>5786962</v>
      </c>
      <c r="C162" t="str">
        <f>'1'!C162</f>
        <v>TSRP_NS_SUB_TRINITY</v>
      </c>
      <c r="D162" s="3">
        <f>'1'!D162</f>
        <v>63</v>
      </c>
      <c r="E162" s="6">
        <f>'1'!E162</f>
        <v>45163</v>
      </c>
      <c r="F162" s="3" t="str">
        <f>'1'!F162</f>
        <v>TOLO</v>
      </c>
      <c r="G162" s="66">
        <f>'7'!$R$22</f>
        <v>6.8272183672611453E-2</v>
      </c>
      <c r="H162" s="26">
        <f>'1'!H162*$G162</f>
        <v>180.53213528548645</v>
      </c>
      <c r="I162" s="26">
        <f>'1'!I162*$G162</f>
        <v>2468.5446539240816</v>
      </c>
      <c r="J162" s="26">
        <f>'1'!J162*$G162</f>
        <v>1357.0871581707015</v>
      </c>
      <c r="K162" s="26">
        <f>'1'!K162*$G162</f>
        <v>6724.6325840746786</v>
      </c>
      <c r="L162" s="26">
        <f>'1'!L162*$G162</f>
        <v>2862.9667134374927</v>
      </c>
      <c r="M162" s="26">
        <f>'1'!M162*$G162</f>
        <v>8076.053151000554</v>
      </c>
      <c r="N162" s="26">
        <f>'1'!N162*$G162</f>
        <v>889.40904557657836</v>
      </c>
      <c r="O162" s="26">
        <f>'1'!O162*$G162</f>
        <v>1886.4969792415998</v>
      </c>
      <c r="P162" s="26">
        <f>'1'!P162*$G162</f>
        <v>165.62149037138812</v>
      </c>
      <c r="Q162" s="26">
        <f>'1'!Q162*$G162</f>
        <v>62.47587527880674</v>
      </c>
      <c r="R162" s="26">
        <f>'1'!R162*$G162</f>
        <v>562.28287750926074</v>
      </c>
      <c r="S162" s="26">
        <f>'1'!S162*$G162</f>
        <v>75.747987784762401</v>
      </c>
      <c r="T162" s="26">
        <f>'1'!T162*$G162</f>
        <v>0</v>
      </c>
      <c r="U162" s="26">
        <f>'1'!U162*$G162</f>
        <v>0</v>
      </c>
      <c r="V162" s="26">
        <f>'1'!V162*$G162</f>
        <v>0</v>
      </c>
      <c r="W162" s="26">
        <f>'1'!W162*$G162</f>
        <v>0</v>
      </c>
      <c r="X162" s="26">
        <f>'1'!X162*$G162</f>
        <v>0</v>
      </c>
      <c r="Y162" s="26">
        <f>'1'!Y162*$G162</f>
        <v>0</v>
      </c>
      <c r="Z162" s="26">
        <f>'1'!Z162*$G162</f>
        <v>0</v>
      </c>
      <c r="AA162" s="26">
        <f>'1'!AA162*$G162</f>
        <v>0</v>
      </c>
      <c r="AB162" s="26">
        <f>'1'!AB162*$G162</f>
        <v>0</v>
      </c>
      <c r="AC162" s="26">
        <f>'1'!AC162*$G162</f>
        <v>0</v>
      </c>
      <c r="AD162" s="26">
        <f>'1'!AD162*$G162</f>
        <v>0</v>
      </c>
      <c r="AE162" s="26">
        <f>'1'!AE162*$G162</f>
        <v>0</v>
      </c>
      <c r="AF162" s="26">
        <f t="shared" si="10"/>
        <v>25311.850651655393</v>
      </c>
      <c r="AG162" s="26">
        <f t="shared" si="11"/>
        <v>0</v>
      </c>
      <c r="AH162" s="56">
        <f t="shared" si="12"/>
        <v>257</v>
      </c>
    </row>
    <row r="163" spans="1:34">
      <c r="A163" s="56">
        <f t="shared" si="13"/>
        <v>258</v>
      </c>
      <c r="B163" s="3">
        <f>'1'!B163</f>
        <v>5786971</v>
      </c>
      <c r="C163" t="str">
        <f>'1'!C163</f>
        <v>TSRP_NS_SUB_CRESTA PH</v>
      </c>
      <c r="D163" s="3">
        <f>'1'!D163</f>
        <v>63</v>
      </c>
      <c r="E163" s="6">
        <f>'1'!E163</f>
        <v>45216</v>
      </c>
      <c r="F163" s="3" t="str">
        <f>'1'!F163</f>
        <v>TOHI</v>
      </c>
      <c r="G163" s="66">
        <f>'7'!$R$22</f>
        <v>6.8272183672611453E-2</v>
      </c>
      <c r="H163" s="26">
        <f>'1'!H163*$G163</f>
        <v>62.612419646151963</v>
      </c>
      <c r="I163" s="26">
        <f>'1'!I163*$G163</f>
        <v>63.049361621656679</v>
      </c>
      <c r="J163" s="26">
        <f>'1'!J163*$G163</f>
        <v>63.049361621656679</v>
      </c>
      <c r="K163" s="26">
        <f>'1'!K163*$G163</f>
        <v>66.872603907322912</v>
      </c>
      <c r="L163" s="26">
        <f>'1'!L163*$G163</f>
        <v>87.060688619314107</v>
      </c>
      <c r="M163" s="26">
        <f>'1'!M163*$G163</f>
        <v>89.832539276422168</v>
      </c>
      <c r="N163" s="26">
        <f>'1'!N163*$G163</f>
        <v>276.14732851897884</v>
      </c>
      <c r="O163" s="26">
        <f>'1'!O163*$G163</f>
        <v>99.417953864056798</v>
      </c>
      <c r="P163" s="26">
        <f>'1'!P163*$G163</f>
        <v>130.11312764326291</v>
      </c>
      <c r="Q163" s="26">
        <f>'1'!Q163*$G163</f>
        <v>1268.8999785207891</v>
      </c>
      <c r="R163" s="26">
        <f>'1'!R163*$G163</f>
        <v>25.868330393552476</v>
      </c>
      <c r="S163" s="26">
        <f>'1'!S163*$G163</f>
        <v>25.868330393552476</v>
      </c>
      <c r="T163" s="26">
        <f>'1'!T163*$G163</f>
        <v>26.667114942522034</v>
      </c>
      <c r="U163" s="26">
        <f>'1'!U163*$G163</f>
        <v>25.233399085397195</v>
      </c>
      <c r="V163" s="26">
        <f>'1'!V163*$G163</f>
        <v>6.3629675182873875</v>
      </c>
      <c r="W163" s="26">
        <f>'1'!W163*$G163</f>
        <v>0</v>
      </c>
      <c r="X163" s="26">
        <f>'1'!X163*$G163</f>
        <v>0</v>
      </c>
      <c r="Y163" s="26">
        <f>'1'!Y163*$G163</f>
        <v>0</v>
      </c>
      <c r="Z163" s="26">
        <f>'1'!Z163*$G163</f>
        <v>0</v>
      </c>
      <c r="AA163" s="26">
        <f>'1'!AA163*$G163</f>
        <v>0</v>
      </c>
      <c r="AB163" s="26">
        <f>'1'!AB163*$G163</f>
        <v>0</v>
      </c>
      <c r="AC163" s="26">
        <f>'1'!AC163*$G163</f>
        <v>0</v>
      </c>
      <c r="AD163" s="26">
        <f>'1'!AD163*$G163</f>
        <v>0</v>
      </c>
      <c r="AE163" s="26">
        <f>'1'!AE163*$G163</f>
        <v>0</v>
      </c>
      <c r="AF163" s="26">
        <f t="shared" si="10"/>
        <v>2258.7920240267176</v>
      </c>
      <c r="AG163" s="26">
        <f t="shared" si="11"/>
        <v>58.26348154620662</v>
      </c>
      <c r="AH163" s="56">
        <f t="shared" si="12"/>
        <v>258</v>
      </c>
    </row>
    <row r="164" spans="1:34">
      <c r="A164" s="56">
        <f t="shared" si="13"/>
        <v>259</v>
      </c>
      <c r="B164" s="3">
        <f>'1'!B164</f>
        <v>5786972</v>
      </c>
      <c r="C164" t="str">
        <f>'1'!C164</f>
        <v>TSRP_NS_SUB_PALERMO</v>
      </c>
      <c r="D164" s="3">
        <f>'1'!D164</f>
        <v>63</v>
      </c>
      <c r="E164" s="6">
        <f>'1'!E164</f>
        <v>45223</v>
      </c>
      <c r="F164" s="3" t="str">
        <f>'1'!F164</f>
        <v>TOHI</v>
      </c>
      <c r="G164" s="66">
        <f>'7'!$R$22</f>
        <v>6.8272183672611453E-2</v>
      </c>
      <c r="H164" s="26">
        <f>'1'!H164*$G164</f>
        <v>248.67460180911993</v>
      </c>
      <c r="I164" s="26">
        <f>'1'!I164*$G164</f>
        <v>151.40039451238314</v>
      </c>
      <c r="J164" s="26">
        <f>'1'!J164*$G164</f>
        <v>961.90727741852447</v>
      </c>
      <c r="K164" s="26">
        <f>'1'!K164*$G164</f>
        <v>221.23601119109742</v>
      </c>
      <c r="L164" s="26">
        <f>'1'!L164*$G164</f>
        <v>112.102925590428</v>
      </c>
      <c r="M164" s="26">
        <f>'1'!M164*$G164</f>
        <v>415.51133704988058</v>
      </c>
      <c r="N164" s="26">
        <f>'1'!N164*$G164</f>
        <v>162.92473911631998</v>
      </c>
      <c r="O164" s="26">
        <f>'1'!O164*$G164</f>
        <v>404.85404917858591</v>
      </c>
      <c r="P164" s="26">
        <f>'1'!P164*$G164</f>
        <v>1536.6361740113023</v>
      </c>
      <c r="Q164" s="26">
        <f>'1'!Q164*$G164</f>
        <v>877.2292880093845</v>
      </c>
      <c r="R164" s="26">
        <f>'1'!R164*$G164</f>
        <v>34.661787650584834</v>
      </c>
      <c r="S164" s="26">
        <f>'1'!S164*$G164</f>
        <v>3.3112009081216556</v>
      </c>
      <c r="T164" s="26">
        <f>'1'!T164*$G164</f>
        <v>0</v>
      </c>
      <c r="U164" s="26">
        <f>'1'!U164*$G164</f>
        <v>0</v>
      </c>
      <c r="V164" s="26">
        <f>'1'!V164*$G164</f>
        <v>126.91116222901744</v>
      </c>
      <c r="W164" s="26">
        <f>'1'!W164*$G164</f>
        <v>28.961060313921781</v>
      </c>
      <c r="X164" s="26">
        <f>'1'!X164*$G164</f>
        <v>32.005999705720249</v>
      </c>
      <c r="Y164" s="26">
        <f>'1'!Y164*$G164</f>
        <v>0</v>
      </c>
      <c r="Z164" s="26">
        <f>'1'!Z164*$G164</f>
        <v>0</v>
      </c>
      <c r="AA164" s="26">
        <f>'1'!AA164*$G164</f>
        <v>0</v>
      </c>
      <c r="AB164" s="26">
        <f>'1'!AB164*$G164</f>
        <v>0</v>
      </c>
      <c r="AC164" s="26">
        <f>'1'!AC164*$G164</f>
        <v>0</v>
      </c>
      <c r="AD164" s="26">
        <f>'1'!AD164*$G164</f>
        <v>0</v>
      </c>
      <c r="AE164" s="26">
        <f>'1'!AE164*$G164</f>
        <v>0</v>
      </c>
      <c r="AF164" s="26">
        <f t="shared" si="10"/>
        <v>5130.4497864457326</v>
      </c>
      <c r="AG164" s="26">
        <f t="shared" si="11"/>
        <v>187.87822224865948</v>
      </c>
      <c r="AH164" s="56">
        <f t="shared" si="12"/>
        <v>259</v>
      </c>
    </row>
    <row r="165" spans="1:34">
      <c r="A165" s="56">
        <f t="shared" si="13"/>
        <v>260</v>
      </c>
      <c r="B165" s="3">
        <f>'1'!B165</f>
        <v>5786974</v>
      </c>
      <c r="C165" t="str">
        <f>'1'!C165</f>
        <v>TSRP_NS_SUB_DELEVAN</v>
      </c>
      <c r="D165" s="3">
        <f>'1'!D165</f>
        <v>63</v>
      </c>
      <c r="E165" s="6">
        <f>'1'!E165</f>
        <v>45212</v>
      </c>
      <c r="F165" s="3" t="str">
        <f>'1'!F165</f>
        <v>TOHI</v>
      </c>
      <c r="G165" s="66">
        <f>'7'!$R$22</f>
        <v>6.8272183672611453E-2</v>
      </c>
      <c r="H165" s="26">
        <f>'1'!H165*$G165</f>
        <v>356.68802359755853</v>
      </c>
      <c r="I165" s="26">
        <f>'1'!I165*$G165</f>
        <v>321.63708450003986</v>
      </c>
      <c r="J165" s="26">
        <f>'1'!J165*$G165</f>
        <v>251.70588676418387</v>
      </c>
      <c r="K165" s="26">
        <f>'1'!K165*$G165</f>
        <v>352.07282398129001</v>
      </c>
      <c r="L165" s="26">
        <f>'1'!L165*$G165</f>
        <v>525.98255745053314</v>
      </c>
      <c r="M165" s="26">
        <f>'1'!M165*$G165</f>
        <v>287.20059505557458</v>
      </c>
      <c r="N165" s="26">
        <f>'1'!N165*$G165</f>
        <v>1689.3678761053013</v>
      </c>
      <c r="O165" s="26">
        <f>'1'!O165*$G165</f>
        <v>432.13561377416147</v>
      </c>
      <c r="P165" s="26">
        <f>'1'!P165*$G165</f>
        <v>3456.4704605402385</v>
      </c>
      <c r="Q165" s="26">
        <f>'1'!Q165*$G165</f>
        <v>853.30671485050152</v>
      </c>
      <c r="R165" s="26">
        <f>'1'!R165*$G165</f>
        <v>106.50460652927387</v>
      </c>
      <c r="S165" s="26">
        <f>'1'!S165*$G165</f>
        <v>0</v>
      </c>
      <c r="T165" s="26">
        <f>'1'!T165*$G165</f>
        <v>0</v>
      </c>
      <c r="U165" s="26">
        <f>'1'!U165*$G165</f>
        <v>0</v>
      </c>
      <c r="V165" s="26">
        <f>'1'!V165*$G165</f>
        <v>0</v>
      </c>
      <c r="W165" s="26">
        <f>'1'!W165*$G165</f>
        <v>0</v>
      </c>
      <c r="X165" s="26">
        <f>'1'!X165*$G165</f>
        <v>0</v>
      </c>
      <c r="Y165" s="26">
        <f>'1'!Y165*$G165</f>
        <v>0</v>
      </c>
      <c r="Z165" s="26">
        <f>'1'!Z165*$G165</f>
        <v>0</v>
      </c>
      <c r="AA165" s="26">
        <f>'1'!AA165*$G165</f>
        <v>0</v>
      </c>
      <c r="AB165" s="26">
        <f>'1'!AB165*$G165</f>
        <v>0</v>
      </c>
      <c r="AC165" s="26">
        <f>'1'!AC165*$G165</f>
        <v>0</v>
      </c>
      <c r="AD165" s="26">
        <f>'1'!AD165*$G165</f>
        <v>0</v>
      </c>
      <c r="AE165" s="26">
        <f>'1'!AE165*$G165</f>
        <v>0</v>
      </c>
      <c r="AF165" s="26">
        <f t="shared" si="10"/>
        <v>8633.0722431486574</v>
      </c>
      <c r="AG165" s="26">
        <f t="shared" si="11"/>
        <v>0</v>
      </c>
      <c r="AH165" s="56">
        <f t="shared" si="12"/>
        <v>260</v>
      </c>
    </row>
    <row r="166" spans="1:34">
      <c r="A166" s="56">
        <f t="shared" si="13"/>
        <v>261</v>
      </c>
      <c r="B166" s="3">
        <f>'1'!B166</f>
        <v>5786976</v>
      </c>
      <c r="C166" t="str">
        <f>'1'!C166</f>
        <v>TSRP_NS_SUB_CARBERRY SW</v>
      </c>
      <c r="D166" s="3">
        <f>'1'!D166</f>
        <v>63</v>
      </c>
      <c r="E166" s="6">
        <f>'1'!E166</f>
        <v>45210</v>
      </c>
      <c r="F166" s="3" t="str">
        <f>'1'!F166</f>
        <v>TOHI</v>
      </c>
      <c r="G166" s="66">
        <f>'7'!$R$22</f>
        <v>6.8272183672611453E-2</v>
      </c>
      <c r="H166" s="26">
        <f>'1'!H166*$G166</f>
        <v>121.11485383521271</v>
      </c>
      <c r="I166" s="26">
        <f>'1'!I166*$G166</f>
        <v>95.171424039620362</v>
      </c>
      <c r="J166" s="26">
        <f>'1'!J166*$G166</f>
        <v>1080.4892332394834</v>
      </c>
      <c r="K166" s="26">
        <f>'1'!K166*$G166</f>
        <v>363.32407985053635</v>
      </c>
      <c r="L166" s="26">
        <f>'1'!L166*$G166</f>
        <v>778.28923943103598</v>
      </c>
      <c r="M166" s="26">
        <f>'1'!M166*$G166</f>
        <v>2260.3281481593508</v>
      </c>
      <c r="N166" s="26">
        <f>'1'!N166*$G166</f>
        <v>4584.3132803750441</v>
      </c>
      <c r="O166" s="26">
        <f>'1'!O166*$G166</f>
        <v>5765.6746649908118</v>
      </c>
      <c r="P166" s="26">
        <f>'1'!P166*$G166</f>
        <v>1511.136513409582</v>
      </c>
      <c r="Q166" s="26">
        <f>'1'!Q166*$G166</f>
        <v>1132.5194644163805</v>
      </c>
      <c r="R166" s="26">
        <f>'1'!R166*$G166</f>
        <v>0</v>
      </c>
      <c r="S166" s="26">
        <f>'1'!S166*$G166</f>
        <v>0</v>
      </c>
      <c r="T166" s="26">
        <f>'1'!T166*$G166</f>
        <v>0</v>
      </c>
      <c r="U166" s="26">
        <f>'1'!U166*$G166</f>
        <v>0</v>
      </c>
      <c r="V166" s="26">
        <f>'1'!V166*$G166</f>
        <v>0</v>
      </c>
      <c r="W166" s="26">
        <f>'1'!W166*$G166</f>
        <v>0</v>
      </c>
      <c r="X166" s="26">
        <f>'1'!X166*$G166</f>
        <v>0</v>
      </c>
      <c r="Y166" s="26">
        <f>'1'!Y166*$G166</f>
        <v>0</v>
      </c>
      <c r="Z166" s="26">
        <f>'1'!Z166*$G166</f>
        <v>0</v>
      </c>
      <c r="AA166" s="26">
        <f>'1'!AA166*$G166</f>
        <v>0</v>
      </c>
      <c r="AB166" s="26">
        <f>'1'!AB166*$G166</f>
        <v>0</v>
      </c>
      <c r="AC166" s="26">
        <f>'1'!AC166*$G166</f>
        <v>0</v>
      </c>
      <c r="AD166" s="26">
        <f>'1'!AD166*$G166</f>
        <v>0</v>
      </c>
      <c r="AE166" s="26">
        <f>'1'!AE166*$G166</f>
        <v>0</v>
      </c>
      <c r="AF166" s="26">
        <f t="shared" si="10"/>
        <v>17692.360901747063</v>
      </c>
      <c r="AG166" s="26">
        <f t="shared" si="11"/>
        <v>0</v>
      </c>
      <c r="AH166" s="56">
        <f t="shared" si="12"/>
        <v>261</v>
      </c>
    </row>
    <row r="167" spans="1:34">
      <c r="A167" s="56">
        <f t="shared" si="13"/>
        <v>262</v>
      </c>
      <c r="B167" s="3">
        <f>'1'!B167</f>
        <v>5786991</v>
      </c>
      <c r="C167" t="str">
        <f>'1'!C167</f>
        <v>TSRP_NS_SUB_PARADISE</v>
      </c>
      <c r="D167" s="3">
        <f>'1'!D167</f>
        <v>63</v>
      </c>
      <c r="E167" s="6">
        <f>'1'!E167</f>
        <v>45210</v>
      </c>
      <c r="F167" s="3" t="str">
        <f>'1'!F167</f>
        <v>TOLO</v>
      </c>
      <c r="G167" s="66">
        <f>'7'!$R$22</f>
        <v>6.8272183672611453E-2</v>
      </c>
      <c r="H167" s="26">
        <f>'1'!H167*$G167</f>
        <v>74.218690870495905</v>
      </c>
      <c r="I167" s="26">
        <f>'1'!I167*$G167</f>
        <v>428.97461167011949</v>
      </c>
      <c r="J167" s="26">
        <f>'1'!J167*$G167</f>
        <v>76.150793668430808</v>
      </c>
      <c r="K167" s="26">
        <f>'1'!K167*$G167</f>
        <v>81.62622279897424</v>
      </c>
      <c r="L167" s="26">
        <f>'1'!L167*$G167</f>
        <v>77.147567550050937</v>
      </c>
      <c r="M167" s="26">
        <f>'1'!M167*$G167</f>
        <v>184.30075982421462</v>
      </c>
      <c r="N167" s="26">
        <f>'1'!N167*$G167</f>
        <v>81.448715121425465</v>
      </c>
      <c r="O167" s="26">
        <f>'1'!O167*$G167</f>
        <v>308.14650100633179</v>
      </c>
      <c r="P167" s="26">
        <f>'1'!P167*$G167</f>
        <v>330.74459380196618</v>
      </c>
      <c r="Q167" s="26">
        <f>'1'!Q167*$G167</f>
        <v>1730.2424324700937</v>
      </c>
      <c r="R167" s="26">
        <f>'1'!R167*$G167</f>
        <v>492.31071646320117</v>
      </c>
      <c r="S167" s="26">
        <f>'1'!S167*$G167</f>
        <v>59.820087333942155</v>
      </c>
      <c r="T167" s="26">
        <f>'1'!T167*$G167</f>
        <v>74.170900341925091</v>
      </c>
      <c r="U167" s="26">
        <f>'1'!U167*$G167</f>
        <v>70.832390560334389</v>
      </c>
      <c r="V167" s="26">
        <f>'1'!V167*$G167</f>
        <v>74.170900341925091</v>
      </c>
      <c r="W167" s="26">
        <f>'1'!W167*$G167</f>
        <v>74.170900341925091</v>
      </c>
      <c r="X167" s="26">
        <f>'1'!X167*$G167</f>
        <v>0</v>
      </c>
      <c r="Y167" s="26">
        <f>'1'!Y167*$G167</f>
        <v>0</v>
      </c>
      <c r="Z167" s="26">
        <f>'1'!Z167*$G167</f>
        <v>0</v>
      </c>
      <c r="AA167" s="26">
        <f>'1'!AA167*$G167</f>
        <v>0</v>
      </c>
      <c r="AB167" s="26">
        <f>'1'!AB167*$G167</f>
        <v>0</v>
      </c>
      <c r="AC167" s="26">
        <f>'1'!AC167*$G167</f>
        <v>0</v>
      </c>
      <c r="AD167" s="26">
        <f>'1'!AD167*$G167</f>
        <v>0</v>
      </c>
      <c r="AE167" s="26">
        <f>'1'!AE167*$G167</f>
        <v>0</v>
      </c>
      <c r="AF167" s="26">
        <f t="shared" si="10"/>
        <v>3925.1316925792462</v>
      </c>
      <c r="AG167" s="26">
        <f t="shared" si="11"/>
        <v>293.34509158610967</v>
      </c>
      <c r="AH167" s="56">
        <f t="shared" si="12"/>
        <v>262</v>
      </c>
    </row>
    <row r="168" spans="1:34">
      <c r="A168" s="56">
        <f t="shared" si="13"/>
        <v>263</v>
      </c>
      <c r="B168" s="3">
        <f>'1'!B168</f>
        <v>5786992</v>
      </c>
      <c r="C168" t="str">
        <f>'1'!C168</f>
        <v>TSRP_NS_SUB_PEACHTON</v>
      </c>
      <c r="D168" s="3">
        <f>'1'!D168</f>
        <v>63</v>
      </c>
      <c r="E168" s="6">
        <f>'1'!E168</f>
        <v>45061</v>
      </c>
      <c r="F168" s="3" t="str">
        <f>'1'!F168</f>
        <v>TOLO</v>
      </c>
      <c r="G168" s="66">
        <f>'7'!$R$22</f>
        <v>6.8272183672611453E-2</v>
      </c>
      <c r="H168" s="26">
        <f>'1'!H168*$G168</f>
        <v>116.95025063118342</v>
      </c>
      <c r="I168" s="26">
        <f>'1'!I168*$G168</f>
        <v>3310.4089507910535</v>
      </c>
      <c r="J168" s="26">
        <f>'1'!J168*$G168</f>
        <v>1949.8603929081503</v>
      </c>
      <c r="K168" s="26">
        <f>'1'!K168*$G168</f>
        <v>1086.8931640679743</v>
      </c>
      <c r="L168" s="26">
        <f>'1'!L168*$G168</f>
        <v>2618.6751858201542</v>
      </c>
      <c r="M168" s="26">
        <f>'1'!M168*$G168</f>
        <v>427.82081176605237</v>
      </c>
      <c r="N168" s="26">
        <f>'1'!N168*$G168</f>
        <v>327.50849229588442</v>
      </c>
      <c r="O168" s="26">
        <f>'1'!O168*$G168</f>
        <v>329.51569449585918</v>
      </c>
      <c r="P168" s="26">
        <f>'1'!P168*$G168</f>
        <v>27.991595305770694</v>
      </c>
      <c r="Q168" s="26">
        <f>'1'!Q168*$G168</f>
        <v>47.421858778995919</v>
      </c>
      <c r="R168" s="26">
        <f>'1'!R168*$G168</f>
        <v>43.00464849537795</v>
      </c>
      <c r="S168" s="26">
        <f>'1'!S168*$G168</f>
        <v>43.00464849537795</v>
      </c>
      <c r="T168" s="26">
        <f>'1'!T168*$G168</f>
        <v>0</v>
      </c>
      <c r="U168" s="26">
        <f>'1'!U168*$G168</f>
        <v>0</v>
      </c>
      <c r="V168" s="26">
        <f>'1'!V168*$G168</f>
        <v>0</v>
      </c>
      <c r="W168" s="26">
        <f>'1'!W168*$G168</f>
        <v>0</v>
      </c>
      <c r="X168" s="26">
        <f>'1'!X168*$G168</f>
        <v>0</v>
      </c>
      <c r="Y168" s="26">
        <f>'1'!Y168*$G168</f>
        <v>0</v>
      </c>
      <c r="Z168" s="26">
        <f>'1'!Z168*$G168</f>
        <v>0</v>
      </c>
      <c r="AA168" s="26">
        <f>'1'!AA168*$G168</f>
        <v>0</v>
      </c>
      <c r="AB168" s="26">
        <f>'1'!AB168*$G168</f>
        <v>0</v>
      </c>
      <c r="AC168" s="26">
        <f>'1'!AC168*$G168</f>
        <v>0</v>
      </c>
      <c r="AD168" s="26">
        <f>'1'!AD168*$G168</f>
        <v>0</v>
      </c>
      <c r="AE168" s="26">
        <f>'1'!AE168*$G168</f>
        <v>0</v>
      </c>
      <c r="AF168" s="26">
        <f t="shared" si="10"/>
        <v>10329.055693851835</v>
      </c>
      <c r="AG168" s="26">
        <f t="shared" si="11"/>
        <v>0</v>
      </c>
      <c r="AH168" s="56">
        <f t="shared" si="12"/>
        <v>263</v>
      </c>
    </row>
    <row r="169" spans="1:34">
      <c r="A169" s="56">
        <f t="shared" si="13"/>
        <v>264</v>
      </c>
      <c r="B169" s="3">
        <f>'1'!B169</f>
        <v>5786997</v>
      </c>
      <c r="C169" t="str">
        <f>'1'!C169</f>
        <v>TSRP_NS_SUB_ARBUCKLE</v>
      </c>
      <c r="D169" s="3">
        <f>'1'!D169</f>
        <v>63</v>
      </c>
      <c r="E169" s="6">
        <f>'1'!E169</f>
        <v>45191</v>
      </c>
      <c r="F169" s="3" t="str">
        <f>'1'!F169</f>
        <v>TOLO</v>
      </c>
      <c r="G169" s="66">
        <f>'7'!$R$22</f>
        <v>6.8272183672611453E-2</v>
      </c>
      <c r="H169" s="26">
        <f>'1'!H169*$G169</f>
        <v>68.900287762399486</v>
      </c>
      <c r="I169" s="26">
        <f>'1'!I169*$G169</f>
        <v>69.801480586877943</v>
      </c>
      <c r="J169" s="26">
        <f>'1'!J169*$G169</f>
        <v>1096.5127147474452</v>
      </c>
      <c r="K169" s="26">
        <f>'1'!K169*$G169</f>
        <v>239.50564754188827</v>
      </c>
      <c r="L169" s="26">
        <f>'1'!L169*$G169</f>
        <v>500.31221638963126</v>
      </c>
      <c r="M169" s="26">
        <f>'1'!M169*$G169</f>
        <v>1333.7039352628319</v>
      </c>
      <c r="N169" s="26">
        <f>'1'!N169*$G169</f>
        <v>111.22904163941858</v>
      </c>
      <c r="O169" s="26">
        <f>'1'!O169*$G169</f>
        <v>244.38710867447995</v>
      </c>
      <c r="P169" s="26">
        <f>'1'!P169*$G169</f>
        <v>1493.9592319975529</v>
      </c>
      <c r="Q169" s="26">
        <f>'1'!Q169*$G169</f>
        <v>279.35612115159154</v>
      </c>
      <c r="R169" s="26">
        <f>'1'!R169*$G169</f>
        <v>0</v>
      </c>
      <c r="S169" s="26">
        <f>'1'!S169*$G169</f>
        <v>0</v>
      </c>
      <c r="T169" s="26">
        <f>'1'!T169*$G169</f>
        <v>0</v>
      </c>
      <c r="U169" s="26">
        <f>'1'!U169*$G169</f>
        <v>0</v>
      </c>
      <c r="V169" s="26">
        <f>'1'!V169*$G169</f>
        <v>0</v>
      </c>
      <c r="W169" s="26">
        <f>'1'!W169*$G169</f>
        <v>0</v>
      </c>
      <c r="X169" s="26">
        <f>'1'!X169*$G169</f>
        <v>0</v>
      </c>
      <c r="Y169" s="26">
        <f>'1'!Y169*$G169</f>
        <v>0</v>
      </c>
      <c r="Z169" s="26">
        <f>'1'!Z169*$G169</f>
        <v>0</v>
      </c>
      <c r="AA169" s="26">
        <f>'1'!AA169*$G169</f>
        <v>0</v>
      </c>
      <c r="AB169" s="26">
        <f>'1'!AB169*$G169</f>
        <v>0</v>
      </c>
      <c r="AC169" s="26">
        <f>'1'!AC169*$G169</f>
        <v>0</v>
      </c>
      <c r="AD169" s="26">
        <f>'1'!AD169*$G169</f>
        <v>0</v>
      </c>
      <c r="AE169" s="26">
        <f>'1'!AE169*$G169</f>
        <v>0</v>
      </c>
      <c r="AF169" s="26">
        <f t="shared" si="10"/>
        <v>5437.6677857541172</v>
      </c>
      <c r="AG169" s="26">
        <f t="shared" si="11"/>
        <v>0</v>
      </c>
      <c r="AH169" s="56">
        <f t="shared" si="12"/>
        <v>264</v>
      </c>
    </row>
    <row r="170" spans="1:34">
      <c r="A170" s="56">
        <f t="shared" si="13"/>
        <v>265</v>
      </c>
      <c r="B170" s="3">
        <f>'1'!B170</f>
        <v>5787007</v>
      </c>
      <c r="C170" t="str">
        <f>'1'!C170</f>
        <v>TSRP_NS_SUB_FRUITLAND</v>
      </c>
      <c r="D170" s="3">
        <f>'1'!D170</f>
        <v>63</v>
      </c>
      <c r="E170" s="6">
        <f>'1'!E170</f>
        <v>45084</v>
      </c>
      <c r="F170" s="3" t="str">
        <f>'1'!F170</f>
        <v>TOLO</v>
      </c>
      <c r="G170" s="66">
        <f>'7'!$R$22</f>
        <v>6.8272183672611453E-2</v>
      </c>
      <c r="H170" s="26">
        <f>'1'!H170*$G170</f>
        <v>393.73251045831751</v>
      </c>
      <c r="I170" s="26">
        <f>'1'!I170*$G170</f>
        <v>367.07904995253</v>
      </c>
      <c r="J170" s="26">
        <f>'1'!J170*$G170</f>
        <v>344.71308258138254</v>
      </c>
      <c r="K170" s="26">
        <f>'1'!K170*$G170</f>
        <v>361.86305511994249</v>
      </c>
      <c r="L170" s="26">
        <f>'1'!L170*$G170</f>
        <v>344.0918057099617</v>
      </c>
      <c r="M170" s="26">
        <f>'1'!M170*$G170</f>
        <v>610.54448414742967</v>
      </c>
      <c r="N170" s="26">
        <f>'1'!N170*$G170</f>
        <v>21.055141444633374</v>
      </c>
      <c r="O170" s="26">
        <f>'1'!O170*$G170</f>
        <v>36.006749668935278</v>
      </c>
      <c r="P170" s="26">
        <f>'1'!P170*$G170</f>
        <v>30.715655434307891</v>
      </c>
      <c r="Q170" s="26">
        <f>'1'!Q170*$G170</f>
        <v>95.178251257987625</v>
      </c>
      <c r="R170" s="26">
        <f>'1'!R170*$G170</f>
        <v>2050.1112674130131</v>
      </c>
      <c r="S170" s="26">
        <f>'1'!S170*$G170</f>
        <v>75.857223278638585</v>
      </c>
      <c r="T170" s="26">
        <f>'1'!T170*$G170</f>
        <v>79.653156690835786</v>
      </c>
      <c r="U170" s="26">
        <f>'1'!U170*$G170</f>
        <v>75.857223278638585</v>
      </c>
      <c r="V170" s="26">
        <f>'1'!V170*$G170</f>
        <v>79.653156690835786</v>
      </c>
      <c r="W170" s="26">
        <f>'1'!W170*$G170</f>
        <v>26.551052230278593</v>
      </c>
      <c r="X170" s="26">
        <f>'1'!X170*$G170</f>
        <v>0</v>
      </c>
      <c r="Y170" s="26">
        <f>'1'!Y170*$G170</f>
        <v>0</v>
      </c>
      <c r="Z170" s="26">
        <f>'1'!Z170*$G170</f>
        <v>0</v>
      </c>
      <c r="AA170" s="26">
        <f>'1'!AA170*$G170</f>
        <v>0</v>
      </c>
      <c r="AB170" s="26">
        <f>'1'!AB170*$G170</f>
        <v>0</v>
      </c>
      <c r="AC170" s="26">
        <f>'1'!AC170*$G170</f>
        <v>0</v>
      </c>
      <c r="AD170" s="26">
        <f>'1'!AD170*$G170</f>
        <v>0</v>
      </c>
      <c r="AE170" s="26">
        <f>'1'!AE170*$G170</f>
        <v>0</v>
      </c>
      <c r="AF170" s="26">
        <f t="shared" si="10"/>
        <v>4730.9482764670793</v>
      </c>
      <c r="AG170" s="26">
        <f t="shared" si="11"/>
        <v>261.71458889058874</v>
      </c>
      <c r="AH170" s="56">
        <f t="shared" si="12"/>
        <v>265</v>
      </c>
    </row>
    <row r="171" spans="1:34">
      <c r="A171" s="56">
        <f t="shared" si="13"/>
        <v>266</v>
      </c>
      <c r="B171" s="3">
        <f>'1'!B171</f>
        <v>5787009</v>
      </c>
      <c r="C171" t="str">
        <f>'1'!C171</f>
        <v>TSRP_NS_SUB_MAPLE CREEK</v>
      </c>
      <c r="D171" s="3">
        <f>'1'!D171</f>
        <v>63</v>
      </c>
      <c r="E171" s="6">
        <f>'1'!E171</f>
        <v>45538</v>
      </c>
      <c r="F171" s="3" t="str">
        <f>'1'!F171</f>
        <v>TOLO</v>
      </c>
      <c r="G171" s="66">
        <f>'7'!$R$22</f>
        <v>6.8272183672611453E-2</v>
      </c>
      <c r="H171" s="26">
        <f>'1'!H171*$G171</f>
        <v>443.33225189646976</v>
      </c>
      <c r="I171" s="26">
        <f>'1'!I171*$G171</f>
        <v>1488.470148430275</v>
      </c>
      <c r="J171" s="26">
        <f>'1'!J171*$G171</f>
        <v>712.46802715227136</v>
      </c>
      <c r="K171" s="26">
        <f>'1'!K171*$G171</f>
        <v>1203.3177188848786</v>
      </c>
      <c r="L171" s="26">
        <f>'1'!L171*$G171</f>
        <v>138.79734940641907</v>
      </c>
      <c r="M171" s="26">
        <f>'1'!M171*$G171</f>
        <v>6783.6402324229175</v>
      </c>
      <c r="N171" s="26">
        <f>'1'!N171*$G171</f>
        <v>2071.2483354780538</v>
      </c>
      <c r="O171" s="26">
        <f>'1'!O171*$G171</f>
        <v>7127.4794310532907</v>
      </c>
      <c r="P171" s="26">
        <f>'1'!P171*$G171</f>
        <v>2331.2834286502962</v>
      </c>
      <c r="Q171" s="26">
        <f>'1'!Q171*$G171</f>
        <v>393.58231165423774</v>
      </c>
      <c r="R171" s="26">
        <f>'1'!R171*$G171</f>
        <v>2917.2772355490547</v>
      </c>
      <c r="S171" s="26">
        <f>'1'!S171*$G171</f>
        <v>399.3854472664097</v>
      </c>
      <c r="T171" s="26">
        <f>'1'!T171*$G171</f>
        <v>396.73648653991245</v>
      </c>
      <c r="U171" s="26">
        <f>'1'!U171*$G171</f>
        <v>3065.5849001410684</v>
      </c>
      <c r="V171" s="26">
        <f>'1'!V171*$G171</f>
        <v>1001.2525368690506</v>
      </c>
      <c r="W171" s="26">
        <f>'1'!W171*$G171</f>
        <v>1550.8163065601036</v>
      </c>
      <c r="X171" s="26">
        <f>'1'!X171*$G171</f>
        <v>921.50379912107303</v>
      </c>
      <c r="Y171" s="26">
        <f>'1'!Y171*$G171</f>
        <v>18667.792898751126</v>
      </c>
      <c r="Z171" s="26">
        <f>'1'!Z171*$G171</f>
        <v>1656.0373960363324</v>
      </c>
      <c r="AA171" s="26">
        <f>'1'!AA171*$G171</f>
        <v>1515.4308337625889</v>
      </c>
      <c r="AB171" s="26">
        <f>'1'!AB171*$G171</f>
        <v>3779.6846324831154</v>
      </c>
      <c r="AC171" s="26">
        <f>'1'!AC171*$G171</f>
        <v>2438.0816055693617</v>
      </c>
      <c r="AD171" s="26">
        <f>'1'!AD171*$G171</f>
        <v>35.283064522005603</v>
      </c>
      <c r="AE171" s="26">
        <f>'1'!AE171*$G171</f>
        <v>41.229571719890053</v>
      </c>
      <c r="AF171" s="26">
        <f t="shared" si="10"/>
        <v>26010.281917844575</v>
      </c>
      <c r="AG171" s="26">
        <f t="shared" si="11"/>
        <v>35069.434032075631</v>
      </c>
      <c r="AH171" s="56">
        <f t="shared" si="12"/>
        <v>266</v>
      </c>
    </row>
    <row r="172" spans="1:34">
      <c r="A172" s="56">
        <f t="shared" si="13"/>
        <v>267</v>
      </c>
      <c r="B172" s="3">
        <f>'1'!B172</f>
        <v>5787014</v>
      </c>
      <c r="C172" t="str">
        <f>'1'!C172</f>
        <v>TSRP_NS_SUB_JANES CREEK</v>
      </c>
      <c r="D172" s="3">
        <f>'1'!D172</f>
        <v>63</v>
      </c>
      <c r="E172" s="6">
        <f>'1'!E172</f>
        <v>45532</v>
      </c>
      <c r="F172" s="3" t="str">
        <f>'1'!F172</f>
        <v>TOLO</v>
      </c>
      <c r="G172" s="66">
        <f>'7'!$R$22</f>
        <v>6.8272183672611453E-2</v>
      </c>
      <c r="H172" s="26">
        <f>'1'!H172*$G172</f>
        <v>186.04170050786621</v>
      </c>
      <c r="I172" s="26">
        <f>'1'!I172*$G172</f>
        <v>1034.1597293992493</v>
      </c>
      <c r="J172" s="26">
        <f>'1'!J172*$G172</f>
        <v>7529.5274934829322</v>
      </c>
      <c r="K172" s="26">
        <f>'1'!K172*$G172</f>
        <v>2826.1884880930561</v>
      </c>
      <c r="L172" s="26">
        <f>'1'!L172*$G172</f>
        <v>427.10395383748994</v>
      </c>
      <c r="M172" s="26">
        <f>'1'!M172*$G172</f>
        <v>399.9043158623216</v>
      </c>
      <c r="N172" s="26">
        <f>'1'!N172*$G172</f>
        <v>268.71248771703142</v>
      </c>
      <c r="O172" s="26">
        <f>'1'!O172*$G172</f>
        <v>278.40031058017496</v>
      </c>
      <c r="P172" s="26">
        <f>'1'!P172*$G172</f>
        <v>238.80244405006033</v>
      </c>
      <c r="Q172" s="26">
        <f>'1'!Q172*$G172</f>
        <v>127.63484737594712</v>
      </c>
      <c r="R172" s="26">
        <f>'1'!R172*$G172</f>
        <v>4786.7403049643381</v>
      </c>
      <c r="S172" s="26">
        <f>'1'!S172*$G172</f>
        <v>155.50355275110709</v>
      </c>
      <c r="T172" s="26">
        <f>'1'!T172*$G172</f>
        <v>158.05010520209552</v>
      </c>
      <c r="U172" s="26">
        <f>'1'!U172*$G172</f>
        <v>6370.1497520097455</v>
      </c>
      <c r="V172" s="26">
        <f>'1'!V172*$G172</f>
        <v>3301.2604781789232</v>
      </c>
      <c r="W172" s="26">
        <f>'1'!W172*$G172</f>
        <v>213.79434317078275</v>
      </c>
      <c r="X172" s="26">
        <f>'1'!X172*$G172</f>
        <v>213.79434317078275</v>
      </c>
      <c r="Y172" s="26">
        <f>'1'!Y172*$G172</f>
        <v>565.15713644187758</v>
      </c>
      <c r="Z172" s="26">
        <f>'1'!Z172*$G172</f>
        <v>2586.8740026654514</v>
      </c>
      <c r="AA172" s="26">
        <f>'1'!AA172*$G172</f>
        <v>3269.391022840548</v>
      </c>
      <c r="AB172" s="26">
        <f>'1'!AB172*$G172</f>
        <v>0</v>
      </c>
      <c r="AC172" s="26">
        <f>'1'!AC172*$G172</f>
        <v>0</v>
      </c>
      <c r="AD172" s="26">
        <f>'1'!AD172*$G172</f>
        <v>0</v>
      </c>
      <c r="AE172" s="26">
        <f>'1'!AE172*$G172</f>
        <v>0</v>
      </c>
      <c r="AF172" s="26">
        <f t="shared" si="10"/>
        <v>18258.719628621569</v>
      </c>
      <c r="AG172" s="26">
        <f t="shared" si="11"/>
        <v>16678.471183680205</v>
      </c>
      <c r="AH172" s="56">
        <f t="shared" si="12"/>
        <v>267</v>
      </c>
    </row>
    <row r="173" spans="1:34">
      <c r="A173" s="56">
        <f t="shared" si="13"/>
        <v>268</v>
      </c>
      <c r="B173" s="3">
        <f>'1'!B173</f>
        <v>5787017</v>
      </c>
      <c r="C173" t="str">
        <f>'1'!C173</f>
        <v>TSRP_NS_SUB_HARRIS</v>
      </c>
      <c r="D173" s="3">
        <f>'1'!D173</f>
        <v>63</v>
      </c>
      <c r="E173" s="6">
        <f>'1'!E173</f>
        <v>45079</v>
      </c>
      <c r="F173" s="3" t="str">
        <f>'1'!F173</f>
        <v>TOLO</v>
      </c>
      <c r="G173" s="66">
        <f>'7'!$R$22</f>
        <v>6.8272183672611453E-2</v>
      </c>
      <c r="H173" s="26">
        <f>'1'!H173*$G173</f>
        <v>1985.1639390852579</v>
      </c>
      <c r="I173" s="26">
        <f>'1'!I173*$G173</f>
        <v>1580.3918165270791</v>
      </c>
      <c r="J173" s="26">
        <f>'1'!J173*$G173</f>
        <v>12003.731396030787</v>
      </c>
      <c r="K173" s="26">
        <f>'1'!K173*$G173</f>
        <v>316.09338318582382</v>
      </c>
      <c r="L173" s="26">
        <f>'1'!L173*$G173</f>
        <v>394.36061454810556</v>
      </c>
      <c r="M173" s="26">
        <f>'1'!M173*$G173</f>
        <v>1881.8749524069638</v>
      </c>
      <c r="N173" s="26">
        <f>'1'!N173*$G173</f>
        <v>34.695923742421137</v>
      </c>
      <c r="O173" s="26">
        <f>'1'!O173*$G173</f>
        <v>149.99398752872736</v>
      </c>
      <c r="P173" s="26">
        <f>'1'!P173*$G173</f>
        <v>0</v>
      </c>
      <c r="Q173" s="26">
        <f>'1'!Q173*$G173</f>
        <v>0</v>
      </c>
      <c r="R173" s="26">
        <f>'1'!R173*$G173</f>
        <v>0</v>
      </c>
      <c r="S173" s="26">
        <f>'1'!S173*$G173</f>
        <v>0</v>
      </c>
      <c r="T173" s="26">
        <f>'1'!T173*$G173</f>
        <v>0</v>
      </c>
      <c r="U173" s="26">
        <f>'1'!U173*$G173</f>
        <v>0</v>
      </c>
      <c r="V173" s="26">
        <f>'1'!V173*$G173</f>
        <v>0</v>
      </c>
      <c r="W173" s="26">
        <f>'1'!W173*$G173</f>
        <v>0</v>
      </c>
      <c r="X173" s="26">
        <f>'1'!X173*$G173</f>
        <v>0</v>
      </c>
      <c r="Y173" s="26">
        <f>'1'!Y173*$G173</f>
        <v>0</v>
      </c>
      <c r="Z173" s="26">
        <f>'1'!Z173*$G173</f>
        <v>0</v>
      </c>
      <c r="AA173" s="26">
        <f>'1'!AA173*$G173</f>
        <v>0</v>
      </c>
      <c r="AB173" s="26">
        <f>'1'!AB173*$G173</f>
        <v>0</v>
      </c>
      <c r="AC173" s="26">
        <f>'1'!AC173*$G173</f>
        <v>0</v>
      </c>
      <c r="AD173" s="26">
        <f>'1'!AD173*$G173</f>
        <v>0</v>
      </c>
      <c r="AE173" s="26">
        <f>'1'!AE173*$G173</f>
        <v>0</v>
      </c>
      <c r="AF173" s="26">
        <f t="shared" si="10"/>
        <v>18346.306013055164</v>
      </c>
      <c r="AG173" s="26">
        <f t="shared" si="11"/>
        <v>0</v>
      </c>
      <c r="AH173" s="56">
        <f t="shared" si="12"/>
        <v>268</v>
      </c>
    </row>
    <row r="174" spans="1:34">
      <c r="A174" s="56">
        <f t="shared" si="13"/>
        <v>269</v>
      </c>
      <c r="B174" s="3">
        <f>'1'!B174</f>
        <v>5787025</v>
      </c>
      <c r="C174" t="str">
        <f>'1'!C174</f>
        <v>TSRP_NS_SUB_BIG MEADOWS</v>
      </c>
      <c r="D174" s="3">
        <f>'1'!D174</f>
        <v>63</v>
      </c>
      <c r="E174" s="6">
        <f>'1'!E174</f>
        <v>45202</v>
      </c>
      <c r="F174" s="3" t="str">
        <f>'1'!F174</f>
        <v>TOLO</v>
      </c>
      <c r="G174" s="66">
        <f>'7'!$R$22</f>
        <v>6.8272183672611453E-2</v>
      </c>
      <c r="H174" s="26">
        <f>'1'!H174*$G174</f>
        <v>114.3354259965224</v>
      </c>
      <c r="I174" s="26">
        <f>'1'!I174*$G174</f>
        <v>1348.239083166731</v>
      </c>
      <c r="J174" s="26">
        <f>'1'!J174*$G174</f>
        <v>486.65777965510892</v>
      </c>
      <c r="K174" s="26">
        <f>'1'!K174*$G174</f>
        <v>135.37691300442125</v>
      </c>
      <c r="L174" s="26">
        <f>'1'!L174*$G174</f>
        <v>125.13608545352953</v>
      </c>
      <c r="M174" s="26">
        <f>'1'!M174*$G174</f>
        <v>302.1453760615093</v>
      </c>
      <c r="N174" s="26">
        <f>'1'!N174*$G174</f>
        <v>141.19370305332774</v>
      </c>
      <c r="O174" s="26">
        <f>'1'!O174*$G174</f>
        <v>286.37450163313605</v>
      </c>
      <c r="P174" s="26">
        <f>'1'!P174*$G174</f>
        <v>500.27125307942771</v>
      </c>
      <c r="Q174" s="26">
        <f>'1'!Q174*$G174</f>
        <v>1140.1045040224078</v>
      </c>
      <c r="R174" s="26">
        <f>'1'!R174*$G174</f>
        <v>42.356062750488142</v>
      </c>
      <c r="S174" s="26">
        <f>'1'!S174*$G174</f>
        <v>42.533570428036938</v>
      </c>
      <c r="T174" s="26">
        <f>'1'!T174*$G174</f>
        <v>56.010499485010435</v>
      </c>
      <c r="U174" s="26">
        <f>'1'!U174*$G174</f>
        <v>0</v>
      </c>
      <c r="V174" s="26">
        <f>'1'!V174*$G174</f>
        <v>0</v>
      </c>
      <c r="W174" s="26">
        <f>'1'!W174*$G174</f>
        <v>0</v>
      </c>
      <c r="X174" s="26">
        <f>'1'!X174*$G174</f>
        <v>0</v>
      </c>
      <c r="Y174" s="26">
        <f>'1'!Y174*$G174</f>
        <v>0</v>
      </c>
      <c r="Z174" s="26">
        <f>'1'!Z174*$G174</f>
        <v>0</v>
      </c>
      <c r="AA174" s="26">
        <f>'1'!AA174*$G174</f>
        <v>0</v>
      </c>
      <c r="AB174" s="26">
        <f>'1'!AB174*$G174</f>
        <v>0</v>
      </c>
      <c r="AC174" s="26">
        <f>'1'!AC174*$G174</f>
        <v>0</v>
      </c>
      <c r="AD174" s="26">
        <f>'1'!AD174*$G174</f>
        <v>0</v>
      </c>
      <c r="AE174" s="26">
        <f>'1'!AE174*$G174</f>
        <v>0</v>
      </c>
      <c r="AF174" s="26">
        <f t="shared" si="10"/>
        <v>4664.7242583046473</v>
      </c>
      <c r="AG174" s="26">
        <f t="shared" si="11"/>
        <v>56.010499485010435</v>
      </c>
      <c r="AH174" s="56">
        <f t="shared" si="12"/>
        <v>269</v>
      </c>
    </row>
    <row r="175" spans="1:34">
      <c r="A175" s="56">
        <f t="shared" si="13"/>
        <v>270</v>
      </c>
      <c r="B175" s="3">
        <f>'1'!B175</f>
        <v>5787028</v>
      </c>
      <c r="C175" t="str">
        <f>'1'!C175</f>
        <v>TSRP_NS_SUB_DESCHUTS</v>
      </c>
      <c r="D175" s="3">
        <f>'1'!D175</f>
        <v>63</v>
      </c>
      <c r="E175" s="6">
        <f>'1'!E175</f>
        <v>45179</v>
      </c>
      <c r="F175" s="3" t="str">
        <f>'1'!F175</f>
        <v>TOLO</v>
      </c>
      <c r="G175" s="66">
        <f>'7'!$R$22</f>
        <v>6.8272183672611453E-2</v>
      </c>
      <c r="H175" s="26">
        <f>'1'!H175*$G175</f>
        <v>283.86208527398389</v>
      </c>
      <c r="I175" s="26">
        <f>'1'!I175*$G175</f>
        <v>258.66282228042297</v>
      </c>
      <c r="J175" s="26">
        <f>'1'!J175*$G175</f>
        <v>224.19219674412147</v>
      </c>
      <c r="K175" s="26">
        <f>'1'!K175*$G175</f>
        <v>260.98407652529181</v>
      </c>
      <c r="L175" s="26">
        <f>'1'!L175*$G175</f>
        <v>218.94889303806494</v>
      </c>
      <c r="M175" s="26">
        <f>'1'!M175*$G175</f>
        <v>218.94889303806494</v>
      </c>
      <c r="N175" s="26">
        <f>'1'!N175*$G175</f>
        <v>354.62620365064566</v>
      </c>
      <c r="O175" s="26">
        <f>'1'!O175*$G175</f>
        <v>480.60203696334833</v>
      </c>
      <c r="P175" s="26">
        <f>'1'!P175*$G175</f>
        <v>907.7810902028782</v>
      </c>
      <c r="Q175" s="26">
        <f>'1'!Q175*$G175</f>
        <v>0</v>
      </c>
      <c r="R175" s="26">
        <f>'1'!R175*$G175</f>
        <v>0</v>
      </c>
      <c r="S175" s="26">
        <f>'1'!S175*$G175</f>
        <v>0</v>
      </c>
      <c r="T175" s="26">
        <f>'1'!T175*$G175</f>
        <v>0</v>
      </c>
      <c r="U175" s="26">
        <f>'1'!U175*$G175</f>
        <v>0</v>
      </c>
      <c r="V175" s="26">
        <f>'1'!V175*$G175</f>
        <v>0</v>
      </c>
      <c r="W175" s="26">
        <f>'1'!W175*$G175</f>
        <v>0</v>
      </c>
      <c r="X175" s="26">
        <f>'1'!X175*$G175</f>
        <v>0</v>
      </c>
      <c r="Y175" s="26">
        <f>'1'!Y175*$G175</f>
        <v>0</v>
      </c>
      <c r="Z175" s="26">
        <f>'1'!Z175*$G175</f>
        <v>0</v>
      </c>
      <c r="AA175" s="26">
        <f>'1'!AA175*$G175</f>
        <v>0</v>
      </c>
      <c r="AB175" s="26">
        <f>'1'!AB175*$G175</f>
        <v>0</v>
      </c>
      <c r="AC175" s="26">
        <f>'1'!AC175*$G175</f>
        <v>0</v>
      </c>
      <c r="AD175" s="26">
        <f>'1'!AD175*$G175</f>
        <v>0</v>
      </c>
      <c r="AE175" s="26">
        <f>'1'!AE175*$G175</f>
        <v>0</v>
      </c>
      <c r="AF175" s="26">
        <f t="shared" si="10"/>
        <v>3208.6082977168221</v>
      </c>
      <c r="AG175" s="26">
        <f t="shared" si="11"/>
        <v>0</v>
      </c>
      <c r="AH175" s="56">
        <f t="shared" si="12"/>
        <v>270</v>
      </c>
    </row>
    <row r="176" spans="1:34">
      <c r="A176" s="56">
        <f t="shared" si="13"/>
        <v>271</v>
      </c>
      <c r="B176" s="3">
        <f>'1'!B176</f>
        <v>5787037</v>
      </c>
      <c r="C176" t="str">
        <f>'1'!C176</f>
        <v>TSRP_NS_SUB_HARTER</v>
      </c>
      <c r="D176" s="3">
        <f>'1'!D176</f>
        <v>63</v>
      </c>
      <c r="E176" s="6">
        <f>'1'!E176</f>
        <v>45320</v>
      </c>
      <c r="F176" s="3" t="str">
        <f>'1'!F176</f>
        <v>TOLO</v>
      </c>
      <c r="G176" s="66">
        <f>'7'!$R$22</f>
        <v>6.8272183672611453E-2</v>
      </c>
      <c r="H176" s="26">
        <f>'1'!H176*$G176</f>
        <v>82.602515025492593</v>
      </c>
      <c r="I176" s="26">
        <f>'1'!I176*$G176</f>
        <v>1698.2227783276392</v>
      </c>
      <c r="J176" s="26">
        <f>'1'!J176*$G176</f>
        <v>222.30788447475743</v>
      </c>
      <c r="K176" s="26">
        <f>'1'!K176*$G176</f>
        <v>127.32762254942035</v>
      </c>
      <c r="L176" s="26">
        <f>'1'!L176*$G176</f>
        <v>80.875228778575533</v>
      </c>
      <c r="M176" s="26">
        <f>'1'!M176*$G176</f>
        <v>507.60368560586613</v>
      </c>
      <c r="N176" s="26">
        <f>'1'!N176*$G176</f>
        <v>1492.3889717730829</v>
      </c>
      <c r="O176" s="26">
        <f>'1'!O176*$G176</f>
        <v>165.59418149791907</v>
      </c>
      <c r="P176" s="26">
        <f>'1'!P176*$G176</f>
        <v>553.06613271345805</v>
      </c>
      <c r="Q176" s="26">
        <f>'1'!Q176*$G176</f>
        <v>207.4450300892299</v>
      </c>
      <c r="R176" s="26">
        <f>'1'!R176*$G176</f>
        <v>202.07200923419538</v>
      </c>
      <c r="S176" s="26">
        <f>'1'!S176*$G176</f>
        <v>198.59695508525945</v>
      </c>
      <c r="T176" s="26">
        <f>'1'!T176*$G176</f>
        <v>505.10492368344853</v>
      </c>
      <c r="U176" s="26">
        <f>'1'!U176*$G176</f>
        <v>237.00005840110342</v>
      </c>
      <c r="V176" s="26">
        <f>'1'!V176*$G176</f>
        <v>175.84183626717805</v>
      </c>
      <c r="W176" s="26">
        <f>'1'!W176*$G176</f>
        <v>3477.4027120542605</v>
      </c>
      <c r="X176" s="26">
        <f>'1'!X176*$G176</f>
        <v>0</v>
      </c>
      <c r="Y176" s="26">
        <f>'1'!Y176*$G176</f>
        <v>0</v>
      </c>
      <c r="Z176" s="26">
        <f>'1'!Z176*$G176</f>
        <v>0</v>
      </c>
      <c r="AA176" s="26">
        <f>'1'!AA176*$G176</f>
        <v>0</v>
      </c>
      <c r="AB176" s="26">
        <f>'1'!AB176*$G176</f>
        <v>0</v>
      </c>
      <c r="AC176" s="26">
        <f>'1'!AC176*$G176</f>
        <v>0</v>
      </c>
      <c r="AD176" s="26">
        <f>'1'!AD176*$G176</f>
        <v>0</v>
      </c>
      <c r="AE176" s="26">
        <f>'1'!AE176*$G176</f>
        <v>0</v>
      </c>
      <c r="AF176" s="26">
        <f t="shared" si="10"/>
        <v>5538.1029951548953</v>
      </c>
      <c r="AG176" s="26">
        <f t="shared" si="11"/>
        <v>4395.3495304059907</v>
      </c>
      <c r="AH176" s="56">
        <f t="shared" si="12"/>
        <v>271</v>
      </c>
    </row>
    <row r="177" spans="1:34">
      <c r="A177" s="56">
        <f t="shared" si="13"/>
        <v>272</v>
      </c>
      <c r="B177" s="3">
        <f>'1'!B177</f>
        <v>5787039</v>
      </c>
      <c r="C177" t="str">
        <f>'1'!C177</f>
        <v>TSRP_NS_SUB_MERIDIAN PAGE</v>
      </c>
      <c r="D177" s="3">
        <f>'1'!D177</f>
        <v>63</v>
      </c>
      <c r="E177" s="6">
        <f>'1'!E177</f>
        <v>45212</v>
      </c>
      <c r="F177" s="3" t="str">
        <f>'1'!F177</f>
        <v>TOLO</v>
      </c>
      <c r="G177" s="66">
        <f>'7'!$R$22</f>
        <v>6.8272183672611453E-2</v>
      </c>
      <c r="H177" s="26">
        <f>'1'!H177*$G177</f>
        <v>218.96937469316671</v>
      </c>
      <c r="I177" s="26">
        <f>'1'!I177*$G177</f>
        <v>128.54286741879284</v>
      </c>
      <c r="J177" s="26">
        <f>'1'!J177*$G177</f>
        <v>-15.224696958992354</v>
      </c>
      <c r="K177" s="26">
        <f>'1'!K177*$G177</f>
        <v>122.35740757805425</v>
      </c>
      <c r="L177" s="26">
        <f>'1'!L177*$G177</f>
        <v>118.88235342911834</v>
      </c>
      <c r="M177" s="26">
        <f>'1'!M177*$G177</f>
        <v>315.22632645318163</v>
      </c>
      <c r="N177" s="26">
        <f>'1'!N177*$G177</f>
        <v>562.52183015211483</v>
      </c>
      <c r="O177" s="26">
        <f>'1'!O177*$G177</f>
        <v>53.545873654429158</v>
      </c>
      <c r="P177" s="26">
        <f>'1'!P177*$G177</f>
        <v>153.19595294297284</v>
      </c>
      <c r="Q177" s="26">
        <f>'1'!Q177*$G177</f>
        <v>2282.5780528182549</v>
      </c>
      <c r="R177" s="26">
        <f>'1'!R177*$G177</f>
        <v>25.260707958866238</v>
      </c>
      <c r="S177" s="26">
        <f>'1'!S177*$G177</f>
        <v>25.062718626215666</v>
      </c>
      <c r="T177" s="26">
        <f>'1'!T177*$G177</f>
        <v>25.86150317518522</v>
      </c>
      <c r="U177" s="26">
        <f>'1'!U177*$G177</f>
        <v>20.69329887116853</v>
      </c>
      <c r="V177" s="26">
        <f>'1'!V177*$G177</f>
        <v>0</v>
      </c>
      <c r="W177" s="26">
        <f>'1'!W177*$G177</f>
        <v>0</v>
      </c>
      <c r="X177" s="26">
        <f>'1'!X177*$G177</f>
        <v>0</v>
      </c>
      <c r="Y177" s="26">
        <f>'1'!Y177*$G177</f>
        <v>0</v>
      </c>
      <c r="Z177" s="26">
        <f>'1'!Z177*$G177</f>
        <v>0</v>
      </c>
      <c r="AA177" s="26">
        <f>'1'!AA177*$G177</f>
        <v>0</v>
      </c>
      <c r="AB177" s="26">
        <f>'1'!AB177*$G177</f>
        <v>0</v>
      </c>
      <c r="AC177" s="26">
        <f>'1'!AC177*$G177</f>
        <v>0</v>
      </c>
      <c r="AD177" s="26">
        <f>'1'!AD177*$G177</f>
        <v>0</v>
      </c>
      <c r="AE177" s="26">
        <f>'1'!AE177*$G177</f>
        <v>0</v>
      </c>
      <c r="AF177" s="26">
        <f t="shared" si="10"/>
        <v>3990.9187687661752</v>
      </c>
      <c r="AG177" s="26">
        <f t="shared" si="11"/>
        <v>46.55480204635375</v>
      </c>
      <c r="AH177" s="56">
        <f t="shared" si="12"/>
        <v>272</v>
      </c>
    </row>
    <row r="178" spans="1:34">
      <c r="A178" s="56">
        <f t="shared" si="13"/>
        <v>273</v>
      </c>
      <c r="B178" s="3">
        <f>'1'!B178</f>
        <v>5787049</v>
      </c>
      <c r="C178" t="str">
        <f>'1'!C178</f>
        <v>TSRP_NS_SUB_CASCADE</v>
      </c>
      <c r="D178" s="3">
        <f>'1'!D178</f>
        <v>63</v>
      </c>
      <c r="E178" s="6">
        <f>'1'!E178</f>
        <v>45094</v>
      </c>
      <c r="F178" s="3" t="str">
        <f>'1'!F178</f>
        <v>TOO</v>
      </c>
      <c r="G178" s="66">
        <f>'7'!$R$22</f>
        <v>6.8272183672611453E-2</v>
      </c>
      <c r="H178" s="26">
        <f>'1'!H178*$G178</f>
        <v>53.559528091163685</v>
      </c>
      <c r="I178" s="26">
        <f>'1'!I178*$G178</f>
        <v>53.935025101363046</v>
      </c>
      <c r="J178" s="26">
        <f>'1'!J178*$G178</f>
        <v>53.935025101363046</v>
      </c>
      <c r="K178" s="26">
        <f>'1'!K178*$G178</f>
        <v>54.153496089115407</v>
      </c>
      <c r="L178" s="26">
        <f>'1'!L178*$G178</f>
        <v>54.153496089115407</v>
      </c>
      <c r="M178" s="26">
        <f>'1'!M178*$G178</f>
        <v>1283.1347288165286</v>
      </c>
      <c r="N178" s="26">
        <f>'1'!N178*$G178</f>
        <v>158.54849214290556</v>
      </c>
      <c r="O178" s="26">
        <f>'1'!O178*$G178</f>
        <v>64.35336032980355</v>
      </c>
      <c r="P178" s="26">
        <f>'1'!P178*$G178</f>
        <v>64.35336032980355</v>
      </c>
      <c r="Q178" s="26">
        <f>'1'!Q178*$G178</f>
        <v>0</v>
      </c>
      <c r="R178" s="26">
        <f>'1'!R178*$G178</f>
        <v>0</v>
      </c>
      <c r="S178" s="26">
        <f>'1'!S178*$G178</f>
        <v>0</v>
      </c>
      <c r="T178" s="26">
        <f>'1'!T178*$G178</f>
        <v>0</v>
      </c>
      <c r="U178" s="26">
        <f>'1'!U178*$G178</f>
        <v>0</v>
      </c>
      <c r="V178" s="26">
        <f>'1'!V178*$G178</f>
        <v>0</v>
      </c>
      <c r="W178" s="26">
        <f>'1'!W178*$G178</f>
        <v>0</v>
      </c>
      <c r="X178" s="26">
        <f>'1'!X178*$G178</f>
        <v>0</v>
      </c>
      <c r="Y178" s="26">
        <f>'1'!Y178*$G178</f>
        <v>0</v>
      </c>
      <c r="Z178" s="26">
        <f>'1'!Z178*$G178</f>
        <v>0</v>
      </c>
      <c r="AA178" s="26">
        <f>'1'!AA178*$G178</f>
        <v>0</v>
      </c>
      <c r="AB178" s="26">
        <f>'1'!AB178*$G178</f>
        <v>0</v>
      </c>
      <c r="AC178" s="26">
        <f>'1'!AC178*$G178</f>
        <v>0</v>
      </c>
      <c r="AD178" s="26">
        <f>'1'!AD178*$G178</f>
        <v>0</v>
      </c>
      <c r="AE178" s="26">
        <f>'1'!AE178*$G178</f>
        <v>0</v>
      </c>
      <c r="AF178" s="26">
        <f t="shared" si="10"/>
        <v>1840.1265120911619</v>
      </c>
      <c r="AG178" s="26">
        <f t="shared" si="11"/>
        <v>0</v>
      </c>
      <c r="AH178" s="56">
        <f t="shared" si="12"/>
        <v>273</v>
      </c>
    </row>
    <row r="179" spans="1:34">
      <c r="A179" s="56">
        <f t="shared" si="13"/>
        <v>274</v>
      </c>
      <c r="B179" s="3">
        <f>'1'!B179</f>
        <v>5787478</v>
      </c>
      <c r="C179" t="str">
        <f>'1'!C179</f>
        <v>TSRP SV - IT CROSS CONNECTS</v>
      </c>
      <c r="D179" s="3">
        <f>'1'!D179</f>
        <v>63</v>
      </c>
      <c r="E179" s="6">
        <f>'1'!E179</f>
        <v>45657</v>
      </c>
      <c r="F179" s="3" t="str">
        <f>'1'!F179</f>
        <v>TOO</v>
      </c>
      <c r="G179" s="66">
        <f>'7'!$R$22</f>
        <v>6.8272183672611453E-2</v>
      </c>
      <c r="H179" s="26">
        <f>'1'!H179*$G179</f>
        <v>1542.0160220847042</v>
      </c>
      <c r="I179" s="26">
        <f>'1'!I179*$G179</f>
        <v>1059.8027615866822</v>
      </c>
      <c r="J179" s="26">
        <f>'1'!J179*$G179</f>
        <v>2664.7520825807997</v>
      </c>
      <c r="K179" s="26">
        <f>'1'!K179*$G179</f>
        <v>-288.65479256780122</v>
      </c>
      <c r="L179" s="26">
        <f>'1'!L179*$G179</f>
        <v>2488.1729067299566</v>
      </c>
      <c r="M179" s="26">
        <f>'1'!M179*$G179</f>
        <v>1117.2401497104502</v>
      </c>
      <c r="N179" s="26">
        <f>'1'!N179*$G179</f>
        <v>1702.066502268407</v>
      </c>
      <c r="O179" s="26">
        <f>'1'!O179*$G179</f>
        <v>8327.1309336749509</v>
      </c>
      <c r="P179" s="26">
        <f>'1'!P179*$G179</f>
        <v>1649.2511409792749</v>
      </c>
      <c r="Q179" s="26">
        <f>'1'!Q179*$G179</f>
        <v>1980.3644045730732</v>
      </c>
      <c r="R179" s="26">
        <f>'1'!R179*$G179</f>
        <v>1980.3644045730732</v>
      </c>
      <c r="S179" s="26">
        <f>'1'!S179*$G179</f>
        <v>1980.3644045730732</v>
      </c>
      <c r="T179" s="26">
        <f>'1'!T179*$G179</f>
        <v>0</v>
      </c>
      <c r="U179" s="26">
        <f>'1'!U179*$G179</f>
        <v>0</v>
      </c>
      <c r="V179" s="26">
        <f>'1'!V179*$G179</f>
        <v>0</v>
      </c>
      <c r="W179" s="26">
        <f>'1'!W179*$G179</f>
        <v>0</v>
      </c>
      <c r="X179" s="26">
        <f>'1'!X179*$G179</f>
        <v>0</v>
      </c>
      <c r="Y179" s="26">
        <f>'1'!Y179*$G179</f>
        <v>0</v>
      </c>
      <c r="Z179" s="26">
        <f>'1'!Z179*$G179</f>
        <v>0</v>
      </c>
      <c r="AA179" s="26">
        <f>'1'!AA179*$G179</f>
        <v>0</v>
      </c>
      <c r="AB179" s="26">
        <f>'1'!AB179*$G179</f>
        <v>0</v>
      </c>
      <c r="AC179" s="26">
        <f>'1'!AC179*$G179</f>
        <v>0</v>
      </c>
      <c r="AD179" s="26">
        <f>'1'!AD179*$G179</f>
        <v>0</v>
      </c>
      <c r="AE179" s="26">
        <f>'1'!AE179*$G179</f>
        <v>0</v>
      </c>
      <c r="AF179" s="26">
        <f t="shared" si="10"/>
        <v>26202.870920766643</v>
      </c>
      <c r="AG179" s="26">
        <f t="shared" si="11"/>
        <v>0</v>
      </c>
      <c r="AH179" s="56">
        <f t="shared" si="12"/>
        <v>274</v>
      </c>
    </row>
    <row r="180" spans="1:34">
      <c r="A180" s="56">
        <f t="shared" si="13"/>
        <v>275</v>
      </c>
      <c r="B180" s="3">
        <f>'1'!B180</f>
        <v>5787479</v>
      </c>
      <c r="C180" t="str">
        <f>'1'!C180</f>
        <v>TSRP SV - IT NEW MPLS</v>
      </c>
      <c r="D180" s="3">
        <f>'1'!D180</f>
        <v>63</v>
      </c>
      <c r="E180" s="6">
        <f>'1'!E180</f>
        <v>45657</v>
      </c>
      <c r="F180" s="3" t="str">
        <f>'1'!F180</f>
        <v>TOO</v>
      </c>
      <c r="G180" s="66">
        <f>'7'!$R$22</f>
        <v>6.8272183672611453E-2</v>
      </c>
      <c r="H180" s="26">
        <f>'1'!H180*$G180</f>
        <v>4855.4630850491894</v>
      </c>
      <c r="I180" s="26">
        <f>'1'!I180*$G180</f>
        <v>3909.6134252304619</v>
      </c>
      <c r="J180" s="26">
        <f>'1'!J180*$G180</f>
        <v>3035.1832967516543</v>
      </c>
      <c r="K180" s="26">
        <f>'1'!K180*$G180</f>
        <v>2204.1196593416903</v>
      </c>
      <c r="L180" s="26">
        <f>'1'!L180*$G180</f>
        <v>2424.1335984450475</v>
      </c>
      <c r="M180" s="26">
        <f>'1'!M180*$G180</f>
        <v>2120.9982757202856</v>
      </c>
      <c r="N180" s="26">
        <f>'1'!N180*$G180</f>
        <v>1807.314900618105</v>
      </c>
      <c r="O180" s="26">
        <f>'1'!O180*$G180</f>
        <v>1489.2484513241427</v>
      </c>
      <c r="P180" s="26">
        <f>'1'!P180*$G180</f>
        <v>1675.5768950034337</v>
      </c>
      <c r="Q180" s="26">
        <f>'1'!Q180*$G180</f>
        <v>2745.2791232226441</v>
      </c>
      <c r="R180" s="26">
        <f>'1'!R180*$G180</f>
        <v>3419.0641311060144</v>
      </c>
      <c r="S180" s="26">
        <f>'1'!S180*$G180</f>
        <v>2745.2791232226441</v>
      </c>
      <c r="T180" s="26">
        <f>'1'!T180*$G180</f>
        <v>0</v>
      </c>
      <c r="U180" s="26">
        <f>'1'!U180*$G180</f>
        <v>0</v>
      </c>
      <c r="V180" s="26">
        <f>'1'!V180*$G180</f>
        <v>0</v>
      </c>
      <c r="W180" s="26">
        <f>'1'!W180*$G180</f>
        <v>0</v>
      </c>
      <c r="X180" s="26">
        <f>'1'!X180*$G180</f>
        <v>0</v>
      </c>
      <c r="Y180" s="26">
        <f>'1'!Y180*$G180</f>
        <v>0</v>
      </c>
      <c r="Z180" s="26">
        <f>'1'!Z180*$G180</f>
        <v>0</v>
      </c>
      <c r="AA180" s="26">
        <f>'1'!AA180*$G180</f>
        <v>0</v>
      </c>
      <c r="AB180" s="26">
        <f>'1'!AB180*$G180</f>
        <v>0</v>
      </c>
      <c r="AC180" s="26">
        <f>'1'!AC180*$G180</f>
        <v>0</v>
      </c>
      <c r="AD180" s="26">
        <f>'1'!AD180*$G180</f>
        <v>0</v>
      </c>
      <c r="AE180" s="26">
        <f>'1'!AE180*$G180</f>
        <v>0</v>
      </c>
      <c r="AF180" s="26">
        <f t="shared" si="10"/>
        <v>32431.273965035311</v>
      </c>
      <c r="AG180" s="26">
        <f t="shared" si="11"/>
        <v>0</v>
      </c>
      <c r="AH180" s="56">
        <f t="shared" si="12"/>
        <v>275</v>
      </c>
    </row>
    <row r="181" spans="1:34">
      <c r="A181" s="56">
        <f t="shared" si="13"/>
        <v>276</v>
      </c>
      <c r="B181" s="3">
        <f>'1'!B181</f>
        <v>5788047</v>
      </c>
      <c r="C181" t="str">
        <f>'1'!C181</f>
        <v>TSRP_SV_SUB_7TH STANDARD</v>
      </c>
      <c r="D181" s="3">
        <f>'1'!D181</f>
        <v>63</v>
      </c>
      <c r="E181" s="6">
        <f>'1'!E181</f>
        <v>45441</v>
      </c>
      <c r="F181" s="3" t="str">
        <f>'1'!F181</f>
        <v>TOO</v>
      </c>
      <c r="G181" s="66">
        <f>'7'!$R$22</f>
        <v>6.8272183672611453E-2</v>
      </c>
      <c r="H181" s="26">
        <f>'1'!H181*$G181</f>
        <v>113.91213845775221</v>
      </c>
      <c r="I181" s="26">
        <f>'1'!I181*$G181</f>
        <v>1959.73255066721</v>
      </c>
      <c r="J181" s="26">
        <f>'1'!J181*$G181</f>
        <v>910.48466867631362</v>
      </c>
      <c r="K181" s="26">
        <f>'1'!K181*$G181</f>
        <v>212.34697287692342</v>
      </c>
      <c r="L181" s="26">
        <f>'1'!L181*$G181</f>
        <v>113.72780356183615</v>
      </c>
      <c r="M181" s="26">
        <f>'1'!M181*$G181</f>
        <v>113.72780356183615</v>
      </c>
      <c r="N181" s="26">
        <f>'1'!N181*$G181</f>
        <v>118.97110726789271</v>
      </c>
      <c r="O181" s="26">
        <f>'1'!O181*$G181</f>
        <v>118.97110726789271</v>
      </c>
      <c r="P181" s="26">
        <f>'1'!P181*$G181</f>
        <v>118.97110726789271</v>
      </c>
      <c r="Q181" s="26">
        <f>'1'!Q181*$G181</f>
        <v>229.2170294624257</v>
      </c>
      <c r="R181" s="26">
        <f>'1'!R181*$G181</f>
        <v>557.08053711340767</v>
      </c>
      <c r="S181" s="26">
        <f>'1'!S181*$G181</f>
        <v>3425.0379471773681</v>
      </c>
      <c r="T181" s="26">
        <f>'1'!T181*$G181</f>
        <v>7987.3948932833</v>
      </c>
      <c r="U181" s="26">
        <f>'1'!U181*$G181</f>
        <v>7163.7660966752837</v>
      </c>
      <c r="V181" s="26">
        <f>'1'!V181*$G181</f>
        <v>307.98264776551747</v>
      </c>
      <c r="W181" s="26">
        <f>'1'!W181*$G181</f>
        <v>675.55325744049037</v>
      </c>
      <c r="X181" s="26">
        <f>'1'!X181*$G181</f>
        <v>1089.3099993699848</v>
      </c>
      <c r="Y181" s="26">
        <f>'1'!Y181*$G181</f>
        <v>6041.0027273057185</v>
      </c>
      <c r="Z181" s="26">
        <f>'1'!Z181*$G181</f>
        <v>5701.3964040630481</v>
      </c>
      <c r="AA181" s="26">
        <f>'1'!AA181*$G181</f>
        <v>5128.244594913107</v>
      </c>
      <c r="AB181" s="26">
        <f>'1'!AB181*$G181</f>
        <v>4300.5262945031009</v>
      </c>
      <c r="AC181" s="26">
        <f>'1'!AC181*$G181</f>
        <v>0</v>
      </c>
      <c r="AD181" s="26">
        <f>'1'!AD181*$G181</f>
        <v>0</v>
      </c>
      <c r="AE181" s="26">
        <f>'1'!AE181*$G181</f>
        <v>0</v>
      </c>
      <c r="AF181" s="26">
        <f t="shared" si="10"/>
        <v>7992.1807733587502</v>
      </c>
      <c r="AG181" s="26">
        <f t="shared" si="11"/>
        <v>38395.176915319549</v>
      </c>
      <c r="AH181" s="56">
        <f t="shared" si="12"/>
        <v>276</v>
      </c>
    </row>
    <row r="182" spans="1:34">
      <c r="A182" s="56">
        <f t="shared" si="13"/>
        <v>277</v>
      </c>
      <c r="B182" s="3">
        <f>'1'!B182</f>
        <v>5788050</v>
      </c>
      <c r="C182" t="str">
        <f>'1'!C182</f>
        <v>TSRP_SV_SUB_ARCO</v>
      </c>
      <c r="D182" s="3">
        <f>'1'!D182</f>
        <v>63</v>
      </c>
      <c r="E182" s="6">
        <f>'1'!E182</f>
        <v>45211</v>
      </c>
      <c r="F182" s="3" t="str">
        <f>'1'!F182</f>
        <v>TOO</v>
      </c>
      <c r="G182" s="66">
        <f>'7'!$R$22</f>
        <v>6.8272183672611453E-2</v>
      </c>
      <c r="H182" s="26">
        <f>'1'!H182*$G182</f>
        <v>827.71830041000669</v>
      </c>
      <c r="I182" s="26">
        <f>'1'!I182*$G182</f>
        <v>443.68726725156733</v>
      </c>
      <c r="J182" s="26">
        <f>'1'!J182*$G182</f>
        <v>808.72497891228625</v>
      </c>
      <c r="K182" s="26">
        <f>'1'!K182*$G182</f>
        <v>117.93337007606902</v>
      </c>
      <c r="L182" s="26">
        <f>'1'!L182*$G182</f>
        <v>135.73875557788608</v>
      </c>
      <c r="M182" s="26">
        <f>'1'!M182*$G182</f>
        <v>568.96672429080922</v>
      </c>
      <c r="N182" s="26">
        <f>'1'!N182*$G182</f>
        <v>9451.962950209796</v>
      </c>
      <c r="O182" s="26">
        <f>'1'!O182*$G182</f>
        <v>712.95275965634687</v>
      </c>
      <c r="P182" s="26">
        <f>'1'!P182*$G182</f>
        <v>866.42180133401007</v>
      </c>
      <c r="Q182" s="26">
        <f>'1'!Q182*$G182</f>
        <v>4045.5365157042643</v>
      </c>
      <c r="R182" s="26">
        <f>'1'!R182*$G182</f>
        <v>35.37864557914726</v>
      </c>
      <c r="S182" s="26">
        <f>'1'!S182*$G182</f>
        <v>303.07387775945676</v>
      </c>
      <c r="T182" s="26">
        <f>'1'!T182*$G182</f>
        <v>41.024755168872218</v>
      </c>
      <c r="U182" s="26">
        <f>'1'!U182*$G182</f>
        <v>0</v>
      </c>
      <c r="V182" s="26">
        <f>'1'!V182*$G182</f>
        <v>0</v>
      </c>
      <c r="W182" s="26">
        <f>'1'!W182*$G182</f>
        <v>0</v>
      </c>
      <c r="X182" s="26">
        <f>'1'!X182*$G182</f>
        <v>0</v>
      </c>
      <c r="Y182" s="26">
        <f>'1'!Y182*$G182</f>
        <v>0</v>
      </c>
      <c r="Z182" s="26">
        <f>'1'!Z182*$G182</f>
        <v>0</v>
      </c>
      <c r="AA182" s="26">
        <f>'1'!AA182*$G182</f>
        <v>0</v>
      </c>
      <c r="AB182" s="26">
        <f>'1'!AB182*$G182</f>
        <v>0</v>
      </c>
      <c r="AC182" s="26">
        <f>'1'!AC182*$G182</f>
        <v>0</v>
      </c>
      <c r="AD182" s="26">
        <f>'1'!AD182*$G182</f>
        <v>0</v>
      </c>
      <c r="AE182" s="26">
        <f>'1'!AE182*$G182</f>
        <v>0</v>
      </c>
      <c r="AF182" s="26">
        <f t="shared" ref="AF182:AF245" si="14">SUM(H182:S182)</f>
        <v>18318.095946761649</v>
      </c>
      <c r="AG182" s="26">
        <f t="shared" ref="AG182:AG245" si="15">SUM(T182:AE182)</f>
        <v>41.024755168872218</v>
      </c>
      <c r="AH182" s="56">
        <f t="shared" si="12"/>
        <v>277</v>
      </c>
    </row>
    <row r="183" spans="1:34">
      <c r="A183" s="56">
        <f t="shared" si="13"/>
        <v>278</v>
      </c>
      <c r="B183" s="3">
        <f>'1'!B183</f>
        <v>5788053</v>
      </c>
      <c r="C183" t="str">
        <f>'1'!C183</f>
        <v>TSRP_SV_SUB_ASHLAN AVE</v>
      </c>
      <c r="D183" s="3">
        <f>'1'!D183</f>
        <v>63</v>
      </c>
      <c r="E183" s="6">
        <f>'1'!E183</f>
        <v>45351</v>
      </c>
      <c r="F183" s="3" t="str">
        <f>'1'!F183</f>
        <v>TOO</v>
      </c>
      <c r="G183" s="66">
        <f>'7'!$R$22</f>
        <v>6.8272183672611453E-2</v>
      </c>
      <c r="H183" s="26">
        <f>'1'!H183*$G183</f>
        <v>80.574831170416019</v>
      </c>
      <c r="I183" s="26">
        <f>'1'!I183*$G183</f>
        <v>1891.917790625205</v>
      </c>
      <c r="J183" s="26">
        <f>'1'!J183*$G183</f>
        <v>526.74037868929918</v>
      </c>
      <c r="K183" s="26">
        <f>'1'!K183*$G183</f>
        <v>126.16016820861871</v>
      </c>
      <c r="L183" s="26">
        <f>'1'!L183*$G183</f>
        <v>127.92841776573934</v>
      </c>
      <c r="M183" s="26">
        <f>'1'!M183*$G183</f>
        <v>111.14711501901145</v>
      </c>
      <c r="N183" s="26">
        <f>'1'!N183*$G183</f>
        <v>136.33955079420508</v>
      </c>
      <c r="O183" s="26">
        <f>'1'!O183*$G183</f>
        <v>134.91948937381477</v>
      </c>
      <c r="P183" s="26">
        <f>'1'!P183*$G183</f>
        <v>149.69358992056786</v>
      </c>
      <c r="Q183" s="26">
        <f>'1'!Q183*$G183</f>
        <v>148.88797815323107</v>
      </c>
      <c r="R183" s="26">
        <f>'1'!R183*$G183</f>
        <v>149.20885741649232</v>
      </c>
      <c r="S183" s="26">
        <f>'1'!S183*$G183</f>
        <v>149.52290946138638</v>
      </c>
      <c r="T183" s="26">
        <f>'1'!T183*$G183</f>
        <v>160.99263631838505</v>
      </c>
      <c r="U183" s="26">
        <f>'1'!U183*$G183</f>
        <v>161.36813332858443</v>
      </c>
      <c r="V183" s="26">
        <f>'1'!V183*$G183</f>
        <v>1373.438346160292</v>
      </c>
      <c r="W183" s="26">
        <f>'1'!W183*$G183</f>
        <v>6988.4294745672833</v>
      </c>
      <c r="X183" s="26">
        <f>'1'!X183*$G183</f>
        <v>2202.269483164162</v>
      </c>
      <c r="Y183" s="26">
        <f>'1'!Y183*$G183</f>
        <v>6461.2043633739086</v>
      </c>
      <c r="Z183" s="26">
        <f>'1'!Z183*$G183</f>
        <v>6492.3091702551501</v>
      </c>
      <c r="AA183" s="26">
        <f>'1'!AA183*$G183</f>
        <v>4089.9407439649308</v>
      </c>
      <c r="AB183" s="26">
        <f>'1'!AB183*$G183</f>
        <v>0</v>
      </c>
      <c r="AC183" s="26">
        <f>'1'!AC183*$G183</f>
        <v>0</v>
      </c>
      <c r="AD183" s="26">
        <f>'1'!AD183*$G183</f>
        <v>0</v>
      </c>
      <c r="AE183" s="26">
        <f>'1'!AE183*$G183</f>
        <v>0</v>
      </c>
      <c r="AF183" s="26">
        <f t="shared" si="14"/>
        <v>3733.0410765979868</v>
      </c>
      <c r="AG183" s="26">
        <f t="shared" si="15"/>
        <v>27929.952351132695</v>
      </c>
      <c r="AH183" s="56">
        <f t="shared" si="12"/>
        <v>278</v>
      </c>
    </row>
    <row r="184" spans="1:34">
      <c r="A184" s="56">
        <f t="shared" si="13"/>
        <v>279</v>
      </c>
      <c r="B184" s="3">
        <f>'1'!B184</f>
        <v>5788062</v>
      </c>
      <c r="C184" t="str">
        <f>'1'!C184</f>
        <v>TSRP_SV_SUB_BULLARD</v>
      </c>
      <c r="D184" s="3">
        <f>'1'!D184</f>
        <v>63</v>
      </c>
      <c r="E184" s="6">
        <f>'1'!E184</f>
        <v>45198</v>
      </c>
      <c r="F184" s="3" t="str">
        <f>'1'!F184</f>
        <v>TOO</v>
      </c>
      <c r="G184" s="66">
        <f>'7'!$R$22</f>
        <v>6.8272183672611453E-2</v>
      </c>
      <c r="H184" s="26">
        <f>'1'!H184*$G184</f>
        <v>202.91858431173574</v>
      </c>
      <c r="I184" s="26">
        <f>'1'!I184*$G184</f>
        <v>439.46121908223262</v>
      </c>
      <c r="J184" s="26">
        <f>'1'!J184*$G184</f>
        <v>1240.9015559966513</v>
      </c>
      <c r="K184" s="26">
        <f>'1'!K184*$G184</f>
        <v>369.23645095658446</v>
      </c>
      <c r="L184" s="26">
        <f>'1'!L184*$G184</f>
        <v>1745.200867912763</v>
      </c>
      <c r="M184" s="26">
        <f>'1'!M184*$G184</f>
        <v>4831.9364905556067</v>
      </c>
      <c r="N184" s="26">
        <f>'1'!N184*$G184</f>
        <v>351.22624890374959</v>
      </c>
      <c r="O184" s="26">
        <f>'1'!O184*$G184</f>
        <v>1226.6258423907082</v>
      </c>
      <c r="P184" s="26">
        <f>'1'!P184*$G184</f>
        <v>366.57383579335271</v>
      </c>
      <c r="Q184" s="26">
        <f>'1'!Q184*$G184</f>
        <v>500.53068737738357</v>
      </c>
      <c r="R184" s="26">
        <f>'1'!R184*$G184</f>
        <v>782.52211481873792</v>
      </c>
      <c r="S184" s="26">
        <f>'1'!S184*$G184</f>
        <v>0</v>
      </c>
      <c r="T184" s="26">
        <f>'1'!T184*$G184</f>
        <v>0</v>
      </c>
      <c r="U184" s="26">
        <f>'1'!U184*$G184</f>
        <v>0</v>
      </c>
      <c r="V184" s="26">
        <f>'1'!V184*$G184</f>
        <v>0</v>
      </c>
      <c r="W184" s="26">
        <f>'1'!W184*$G184</f>
        <v>0</v>
      </c>
      <c r="X184" s="26">
        <f>'1'!X184*$G184</f>
        <v>0</v>
      </c>
      <c r="Y184" s="26">
        <f>'1'!Y184*$G184</f>
        <v>0</v>
      </c>
      <c r="Z184" s="26">
        <f>'1'!Z184*$G184</f>
        <v>0</v>
      </c>
      <c r="AA184" s="26">
        <f>'1'!AA184*$G184</f>
        <v>0</v>
      </c>
      <c r="AB184" s="26">
        <f>'1'!AB184*$G184</f>
        <v>0</v>
      </c>
      <c r="AC184" s="26">
        <f>'1'!AC184*$G184</f>
        <v>0</v>
      </c>
      <c r="AD184" s="26">
        <f>'1'!AD184*$G184</f>
        <v>0</v>
      </c>
      <c r="AE184" s="26">
        <f>'1'!AE184*$G184</f>
        <v>0</v>
      </c>
      <c r="AF184" s="26">
        <f t="shared" si="14"/>
        <v>12057.133898099506</v>
      </c>
      <c r="AG184" s="26">
        <f t="shared" si="15"/>
        <v>0</v>
      </c>
      <c r="AH184" s="56">
        <f t="shared" si="12"/>
        <v>279</v>
      </c>
    </row>
    <row r="185" spans="1:34">
      <c r="A185" s="56">
        <f t="shared" si="13"/>
        <v>280</v>
      </c>
      <c r="B185" s="3">
        <f>'1'!B185</f>
        <v>5788065</v>
      </c>
      <c r="C185" t="str">
        <f>'1'!C185</f>
        <v>TSRP_SV_SUB_CALIFORNIA AVE</v>
      </c>
      <c r="D185" s="3">
        <f>'1'!D185</f>
        <v>63</v>
      </c>
      <c r="E185" s="6">
        <f>'1'!E185</f>
        <v>45268</v>
      </c>
      <c r="F185" s="3" t="str">
        <f>'1'!F185</f>
        <v>TOO</v>
      </c>
      <c r="G185" s="66">
        <f>'7'!$R$22</f>
        <v>6.8272183672611453E-2</v>
      </c>
      <c r="H185" s="26">
        <f>'1'!H185*$G185</f>
        <v>302.5754908186467</v>
      </c>
      <c r="I185" s="26">
        <f>'1'!I185*$G185</f>
        <v>254.26609365190683</v>
      </c>
      <c r="J185" s="26">
        <f>'1'!J185*$G185</f>
        <v>478.64262529194434</v>
      </c>
      <c r="K185" s="26">
        <f>'1'!K185*$G185</f>
        <v>416.83581741312923</v>
      </c>
      <c r="L185" s="26">
        <f>'1'!L185*$G185</f>
        <v>72.600640117455015</v>
      </c>
      <c r="M185" s="26">
        <f>'1'!M185*$G185</f>
        <v>335.28469401619486</v>
      </c>
      <c r="N185" s="26">
        <f>'1'!N185*$G185</f>
        <v>138.00539207581679</v>
      </c>
      <c r="O185" s="26">
        <f>'1'!O185*$G185</f>
        <v>1788.3761968673225</v>
      </c>
      <c r="P185" s="26">
        <f>'1'!P185*$G185</f>
        <v>583.22878346001789</v>
      </c>
      <c r="Q185" s="26">
        <f>'1'!Q185*$G185</f>
        <v>1210.151764470507</v>
      </c>
      <c r="R185" s="26">
        <f>'1'!R185*$G185</f>
        <v>225.72832087675522</v>
      </c>
      <c r="S185" s="26">
        <f>'1'!S185*$G185</f>
        <v>1392.5477303702557</v>
      </c>
      <c r="T185" s="26">
        <f>'1'!T185*$G185</f>
        <v>0</v>
      </c>
      <c r="U185" s="26">
        <f>'1'!U185*$G185</f>
        <v>0</v>
      </c>
      <c r="V185" s="26">
        <f>'1'!V185*$G185</f>
        <v>0</v>
      </c>
      <c r="W185" s="26">
        <f>'1'!W185*$G185</f>
        <v>0</v>
      </c>
      <c r="X185" s="26">
        <f>'1'!X185*$G185</f>
        <v>0</v>
      </c>
      <c r="Y185" s="26">
        <f>'1'!Y185*$G185</f>
        <v>0</v>
      </c>
      <c r="Z185" s="26">
        <f>'1'!Z185*$G185</f>
        <v>0</v>
      </c>
      <c r="AA185" s="26">
        <f>'1'!AA185*$G185</f>
        <v>0</v>
      </c>
      <c r="AB185" s="26">
        <f>'1'!AB185*$G185</f>
        <v>0</v>
      </c>
      <c r="AC185" s="26">
        <f>'1'!AC185*$G185</f>
        <v>0</v>
      </c>
      <c r="AD185" s="26">
        <f>'1'!AD185*$G185</f>
        <v>0</v>
      </c>
      <c r="AE185" s="26">
        <f>'1'!AE185*$G185</f>
        <v>0</v>
      </c>
      <c r="AF185" s="26">
        <f t="shared" si="14"/>
        <v>7198.2435494299516</v>
      </c>
      <c r="AG185" s="26">
        <f t="shared" si="15"/>
        <v>0</v>
      </c>
      <c r="AH185" s="56">
        <f t="shared" si="12"/>
        <v>280</v>
      </c>
    </row>
    <row r="186" spans="1:34">
      <c r="A186" s="56">
        <f t="shared" si="13"/>
        <v>281</v>
      </c>
      <c r="B186" s="3">
        <f>'1'!B186</f>
        <v>5788066</v>
      </c>
      <c r="C186" t="str">
        <f>'1'!C186</f>
        <v>TSRP_SV_SUB_CAMDEN</v>
      </c>
      <c r="D186" s="3">
        <f>'1'!D186</f>
        <v>63</v>
      </c>
      <c r="E186" s="6">
        <f>'1'!E186</f>
        <v>45201</v>
      </c>
      <c r="F186" s="3" t="str">
        <f>'1'!F186</f>
        <v>TOO</v>
      </c>
      <c r="G186" s="66">
        <f>'7'!$R$22</f>
        <v>6.8272183672611453E-2</v>
      </c>
      <c r="H186" s="26">
        <f>'1'!H186*$G186</f>
        <v>110.18447722922762</v>
      </c>
      <c r="I186" s="26">
        <f>'1'!I186*$G186</f>
        <v>92.884305886587882</v>
      </c>
      <c r="J186" s="26">
        <f>'1'!J186*$G186</f>
        <v>595.96837293332726</v>
      </c>
      <c r="K186" s="26">
        <f>'1'!K186*$G186</f>
        <v>125.87342503719373</v>
      </c>
      <c r="L186" s="26">
        <f>'1'!L186*$G186</f>
        <v>23.355914034400378</v>
      </c>
      <c r="M186" s="26">
        <f>'1'!M186*$G186</f>
        <v>59.492380852313616</v>
      </c>
      <c r="N186" s="26">
        <f>'1'!N186*$G186</f>
        <v>63.083497713492982</v>
      </c>
      <c r="O186" s="26">
        <f>'1'!O186*$G186</f>
        <v>75.413454084766613</v>
      </c>
      <c r="P186" s="26">
        <f>'1'!P186*$G186</f>
        <v>221.91190580945627</v>
      </c>
      <c r="Q186" s="26">
        <f>'1'!Q186*$G186</f>
        <v>1140.2137395162838</v>
      </c>
      <c r="R186" s="26">
        <f>'1'!R186*$G186</f>
        <v>0</v>
      </c>
      <c r="S186" s="26">
        <f>'1'!S186*$G186</f>
        <v>0</v>
      </c>
      <c r="T186" s="26">
        <f>'1'!T186*$G186</f>
        <v>0</v>
      </c>
      <c r="U186" s="26">
        <f>'1'!U186*$G186</f>
        <v>0</v>
      </c>
      <c r="V186" s="26">
        <f>'1'!V186*$G186</f>
        <v>0</v>
      </c>
      <c r="W186" s="26">
        <f>'1'!W186*$G186</f>
        <v>0</v>
      </c>
      <c r="X186" s="26">
        <f>'1'!X186*$G186</f>
        <v>0</v>
      </c>
      <c r="Y186" s="26">
        <f>'1'!Y186*$G186</f>
        <v>0</v>
      </c>
      <c r="Z186" s="26">
        <f>'1'!Z186*$G186</f>
        <v>0</v>
      </c>
      <c r="AA186" s="26">
        <f>'1'!AA186*$G186</f>
        <v>0</v>
      </c>
      <c r="AB186" s="26">
        <f>'1'!AB186*$G186</f>
        <v>0</v>
      </c>
      <c r="AC186" s="26">
        <f>'1'!AC186*$G186</f>
        <v>0</v>
      </c>
      <c r="AD186" s="26">
        <f>'1'!AD186*$G186</f>
        <v>0</v>
      </c>
      <c r="AE186" s="26">
        <f>'1'!AE186*$G186</f>
        <v>0</v>
      </c>
      <c r="AF186" s="26">
        <f t="shared" si="14"/>
        <v>2508.3814730970503</v>
      </c>
      <c r="AG186" s="26">
        <f t="shared" si="15"/>
        <v>0</v>
      </c>
      <c r="AH186" s="56">
        <f t="shared" si="12"/>
        <v>281</v>
      </c>
    </row>
    <row r="187" spans="1:34">
      <c r="A187" s="56">
        <f t="shared" si="13"/>
        <v>282</v>
      </c>
      <c r="B187" s="3">
        <f>'1'!B187</f>
        <v>5788067</v>
      </c>
      <c r="C187" t="str">
        <f>'1'!C187</f>
        <v>TSRP_SV_SUB_CANTUA</v>
      </c>
      <c r="D187" s="3">
        <f>'1'!D187</f>
        <v>63</v>
      </c>
      <c r="E187" s="6">
        <f>'1'!E187</f>
        <v>45236</v>
      </c>
      <c r="F187" s="3" t="str">
        <f>'1'!F187</f>
        <v>TOO</v>
      </c>
      <c r="G187" s="66">
        <f>'7'!$R$22</f>
        <v>6.8272183672611453E-2</v>
      </c>
      <c r="H187" s="26">
        <f>'1'!H187*$G187</f>
        <v>86.050260300959465</v>
      </c>
      <c r="I187" s="26">
        <f>'1'!I187*$G187</f>
        <v>128.24929702900062</v>
      </c>
      <c r="J187" s="26">
        <f>'1'!J187*$G187</f>
        <v>1428.0287842249118</v>
      </c>
      <c r="K187" s="26">
        <f>'1'!K187*$G187</f>
        <v>369.44126750760239</v>
      </c>
      <c r="L187" s="26">
        <f>'1'!L187*$G187</f>
        <v>110.54631980269247</v>
      </c>
      <c r="M187" s="26">
        <f>'1'!M187*$G187</f>
        <v>391.97108811956417</v>
      </c>
      <c r="N187" s="26">
        <f>'1'!N187*$G187</f>
        <v>153.09354466746393</v>
      </c>
      <c r="O187" s="26">
        <f>'1'!O187*$G187</f>
        <v>409.94715408056277</v>
      </c>
      <c r="P187" s="26">
        <f>'1'!P187*$G187</f>
        <v>287.67850034128287</v>
      </c>
      <c r="Q187" s="26">
        <f>'1'!Q187*$G187</f>
        <v>971.16498552453061</v>
      </c>
      <c r="R187" s="26">
        <f>'1'!R187*$G187</f>
        <v>1377.2206251357545</v>
      </c>
      <c r="S187" s="26">
        <f>'1'!S187*$G187</f>
        <v>1538.6365489929096</v>
      </c>
      <c r="T187" s="26">
        <f>'1'!T187*$G187</f>
        <v>0</v>
      </c>
      <c r="U187" s="26">
        <f>'1'!U187*$G187</f>
        <v>0</v>
      </c>
      <c r="V187" s="26">
        <f>'1'!V187*$G187</f>
        <v>0</v>
      </c>
      <c r="W187" s="26">
        <f>'1'!W187*$G187</f>
        <v>0</v>
      </c>
      <c r="X187" s="26">
        <f>'1'!X187*$G187</f>
        <v>0</v>
      </c>
      <c r="Y187" s="26">
        <f>'1'!Y187*$G187</f>
        <v>0</v>
      </c>
      <c r="Z187" s="26">
        <f>'1'!Z187*$G187</f>
        <v>0</v>
      </c>
      <c r="AA187" s="26">
        <f>'1'!AA187*$G187</f>
        <v>0</v>
      </c>
      <c r="AB187" s="26">
        <f>'1'!AB187*$G187</f>
        <v>0</v>
      </c>
      <c r="AC187" s="26">
        <f>'1'!AC187*$G187</f>
        <v>0</v>
      </c>
      <c r="AD187" s="26">
        <f>'1'!AD187*$G187</f>
        <v>0</v>
      </c>
      <c r="AE187" s="26">
        <f>'1'!AE187*$G187</f>
        <v>0</v>
      </c>
      <c r="AF187" s="26">
        <f t="shared" si="14"/>
        <v>7252.0283757272355</v>
      </c>
      <c r="AG187" s="26">
        <f t="shared" si="15"/>
        <v>0</v>
      </c>
      <c r="AH187" s="56">
        <f t="shared" si="12"/>
        <v>282</v>
      </c>
    </row>
    <row r="188" spans="1:34">
      <c r="A188" s="56">
        <f t="shared" si="13"/>
        <v>283</v>
      </c>
      <c r="B188" s="3">
        <f>'1'!B188</f>
        <v>5788071</v>
      </c>
      <c r="C188" t="str">
        <f>'1'!C188</f>
        <v>TSRP_SV_SUB_CHARCA</v>
      </c>
      <c r="D188" s="3">
        <f>'1'!D188</f>
        <v>63</v>
      </c>
      <c r="E188" s="6">
        <f>'1'!E188</f>
        <v>45288</v>
      </c>
      <c r="F188" s="3" t="str">
        <f>'1'!F188</f>
        <v>TOO</v>
      </c>
      <c r="G188" s="66">
        <f>'7'!$R$22</f>
        <v>6.8272183672611453E-2</v>
      </c>
      <c r="H188" s="26">
        <f>'1'!H188*$G188</f>
        <v>535.5679720381678</v>
      </c>
      <c r="I188" s="26">
        <f>'1'!I188*$G188</f>
        <v>5020.3404086185446</v>
      </c>
      <c r="J188" s="26">
        <f>'1'!J188*$G188</f>
        <v>642.22277737152149</v>
      </c>
      <c r="K188" s="26">
        <f>'1'!K188*$G188</f>
        <v>1749.5566332310757</v>
      </c>
      <c r="L188" s="26">
        <f>'1'!L188*$G188</f>
        <v>195.92068548529306</v>
      </c>
      <c r="M188" s="26">
        <f>'1'!M188*$G188</f>
        <v>1751.9734685330859</v>
      </c>
      <c r="N188" s="26">
        <f>'1'!N188*$G188</f>
        <v>603.58072141282332</v>
      </c>
      <c r="O188" s="26">
        <f>'1'!O188*$G188</f>
        <v>249.51434966829311</v>
      </c>
      <c r="P188" s="26">
        <f>'1'!P188*$G188</f>
        <v>1051.0980581684241</v>
      </c>
      <c r="Q188" s="26">
        <f>'1'!Q188*$G188</f>
        <v>337.17583350392619</v>
      </c>
      <c r="R188" s="26">
        <f>'1'!R188*$G188</f>
        <v>337.81076481208146</v>
      </c>
      <c r="S188" s="26">
        <f>'1'!S188*$G188</f>
        <v>351.13749506497521</v>
      </c>
      <c r="T188" s="26">
        <f>'1'!T188*$G188</f>
        <v>483.03252670209332</v>
      </c>
      <c r="U188" s="26">
        <f>'1'!U188*$G188</f>
        <v>1002.4063367731177</v>
      </c>
      <c r="V188" s="26">
        <f>'1'!V188*$G188</f>
        <v>448.3980479249775</v>
      </c>
      <c r="W188" s="26">
        <f>'1'!W188*$G188</f>
        <v>332.1919640958256</v>
      </c>
      <c r="X188" s="26">
        <f>'1'!X188*$G188</f>
        <v>0</v>
      </c>
      <c r="Y188" s="26">
        <f>'1'!Y188*$G188</f>
        <v>0</v>
      </c>
      <c r="Z188" s="26">
        <f>'1'!Z188*$G188</f>
        <v>0</v>
      </c>
      <c r="AA188" s="26">
        <f>'1'!AA188*$G188</f>
        <v>0</v>
      </c>
      <c r="AB188" s="26">
        <f>'1'!AB188*$G188</f>
        <v>0</v>
      </c>
      <c r="AC188" s="26">
        <f>'1'!AC188*$G188</f>
        <v>0</v>
      </c>
      <c r="AD188" s="26">
        <f>'1'!AD188*$G188</f>
        <v>0</v>
      </c>
      <c r="AE188" s="26">
        <f>'1'!AE188*$G188</f>
        <v>0</v>
      </c>
      <c r="AF188" s="26">
        <f t="shared" si="14"/>
        <v>12825.899167908212</v>
      </c>
      <c r="AG188" s="26">
        <f t="shared" si="15"/>
        <v>2266.0288754960138</v>
      </c>
      <c r="AH188" s="56">
        <f t="shared" si="12"/>
        <v>283</v>
      </c>
    </row>
    <row r="189" spans="1:34">
      <c r="A189" s="56">
        <f t="shared" si="13"/>
        <v>284</v>
      </c>
      <c r="B189" s="3">
        <f>'1'!B189</f>
        <v>5788073</v>
      </c>
      <c r="C189" t="str">
        <f>'1'!C189</f>
        <v>TSRP_SV_SUB_CLOVIS</v>
      </c>
      <c r="D189" s="3">
        <f>'1'!D189</f>
        <v>63</v>
      </c>
      <c r="E189" s="6">
        <f>'1'!E189</f>
        <v>45313</v>
      </c>
      <c r="F189" s="3" t="str">
        <f>'1'!F189</f>
        <v>TOO</v>
      </c>
      <c r="G189" s="66">
        <f>'7'!$R$22</f>
        <v>6.8272183672611453E-2</v>
      </c>
      <c r="H189" s="26">
        <f>'1'!H189*$G189</f>
        <v>223.92593522779831</v>
      </c>
      <c r="I189" s="26">
        <f>'1'!I189*$G189</f>
        <v>2648.6808105442669</v>
      </c>
      <c r="J189" s="26">
        <f>'1'!J189*$G189</f>
        <v>631.20364692676185</v>
      </c>
      <c r="K189" s="26">
        <f>'1'!K189*$G189</f>
        <v>185.31118814256928</v>
      </c>
      <c r="L189" s="26">
        <f>'1'!L189*$G189</f>
        <v>322.97521930002301</v>
      </c>
      <c r="M189" s="26">
        <f>'1'!M189*$G189</f>
        <v>395.1593990970751</v>
      </c>
      <c r="N189" s="26">
        <f>'1'!N189*$G189</f>
        <v>173.49327314884022</v>
      </c>
      <c r="O189" s="26">
        <f>'1'!O189*$G189</f>
        <v>173.49327314884022</v>
      </c>
      <c r="P189" s="26">
        <f>'1'!P189*$G189</f>
        <v>440.58771011283073</v>
      </c>
      <c r="Q189" s="26">
        <f>'1'!Q189*$G189</f>
        <v>285.26849225763965</v>
      </c>
      <c r="R189" s="26">
        <f>'1'!R189*$G189</f>
        <v>277.54008106590004</v>
      </c>
      <c r="S189" s="26">
        <f>'1'!S189*$G189</f>
        <v>275.47826111898723</v>
      </c>
      <c r="T189" s="26">
        <f>'1'!T189*$G189</f>
        <v>312.6934284389277</v>
      </c>
      <c r="U189" s="26">
        <f>'1'!U189*$G189</f>
        <v>644.2572884449653</v>
      </c>
      <c r="V189" s="26">
        <f>'1'!V189*$G189</f>
        <v>946.15005742688584</v>
      </c>
      <c r="W189" s="26">
        <f>'1'!W189*$G189</f>
        <v>3352.7035685762362</v>
      </c>
      <c r="X189" s="26">
        <f>'1'!X189*$G189</f>
        <v>0</v>
      </c>
      <c r="Y189" s="26">
        <f>'1'!Y189*$G189</f>
        <v>0</v>
      </c>
      <c r="Z189" s="26">
        <f>'1'!Z189*$G189</f>
        <v>0</v>
      </c>
      <c r="AA189" s="26">
        <f>'1'!AA189*$G189</f>
        <v>0</v>
      </c>
      <c r="AB189" s="26">
        <f>'1'!AB189*$G189</f>
        <v>0</v>
      </c>
      <c r="AC189" s="26">
        <f>'1'!AC189*$G189</f>
        <v>0</v>
      </c>
      <c r="AD189" s="26">
        <f>'1'!AD189*$G189</f>
        <v>0</v>
      </c>
      <c r="AE189" s="26">
        <f>'1'!AE189*$G189</f>
        <v>0</v>
      </c>
      <c r="AF189" s="26">
        <f t="shared" si="14"/>
        <v>6033.1172900915344</v>
      </c>
      <c r="AG189" s="26">
        <f t="shared" si="15"/>
        <v>5255.8043428870151</v>
      </c>
      <c r="AH189" s="56">
        <f t="shared" si="12"/>
        <v>284</v>
      </c>
    </row>
    <row r="190" spans="1:34">
      <c r="A190" s="56">
        <f t="shared" si="13"/>
        <v>285</v>
      </c>
      <c r="B190" s="3">
        <f>'1'!B190</f>
        <v>5788078</v>
      </c>
      <c r="C190" t="str">
        <f>'1'!C190</f>
        <v>TSRP_SV_SUB_COPUS</v>
      </c>
      <c r="D190" s="3">
        <f>'1'!D190</f>
        <v>63</v>
      </c>
      <c r="E190" s="6">
        <f>'1'!E190</f>
        <v>45366</v>
      </c>
      <c r="F190" s="3" t="str">
        <f>'1'!F190</f>
        <v>TOO</v>
      </c>
      <c r="G190" s="66">
        <f>'7'!$R$22</f>
        <v>6.8272183672611453E-2</v>
      </c>
      <c r="H190" s="26">
        <f>'1'!H190*$G190</f>
        <v>103.91709076808189</v>
      </c>
      <c r="I190" s="26">
        <f>'1'!I190*$G190</f>
        <v>5348.4223872572793</v>
      </c>
      <c r="J190" s="26">
        <f>'1'!J190*$G190</f>
        <v>402.30066950923026</v>
      </c>
      <c r="K190" s="26">
        <f>'1'!K190*$G190</f>
        <v>1823.9937950893238</v>
      </c>
      <c r="L190" s="26">
        <f>'1'!L190*$G190</f>
        <v>182.06825941812019</v>
      </c>
      <c r="M190" s="26">
        <f>'1'!M190*$G190</f>
        <v>913.27017377015613</v>
      </c>
      <c r="N190" s="26">
        <f>'1'!N190*$G190</f>
        <v>157.82480699597591</v>
      </c>
      <c r="O190" s="26">
        <f>'1'!O190*$G190</f>
        <v>270.37150178027588</v>
      </c>
      <c r="P190" s="26">
        <f>'1'!P190*$G190</f>
        <v>2601.0746168693545</v>
      </c>
      <c r="Q190" s="26">
        <f>'1'!Q190*$G190</f>
        <v>285.55523542906462</v>
      </c>
      <c r="R190" s="26">
        <f>'1'!R190*$G190</f>
        <v>275.21199960266404</v>
      </c>
      <c r="S190" s="26">
        <f>'1'!S190*$G190</f>
        <v>436.67571398839016</v>
      </c>
      <c r="T190" s="26">
        <f>'1'!T190*$G190</f>
        <v>755.95740815172474</v>
      </c>
      <c r="U190" s="26">
        <f>'1'!U190*$G190</f>
        <v>258.62185897021942</v>
      </c>
      <c r="V190" s="26">
        <f>'1'!V190*$G190</f>
        <v>188.84086003844328</v>
      </c>
      <c r="W190" s="26">
        <f>'1'!W190*$G190</f>
        <v>1397.128793894688</v>
      </c>
      <c r="X190" s="26">
        <f>'1'!X190*$G190</f>
        <v>723.16627833376958</v>
      </c>
      <c r="Y190" s="26">
        <f>'1'!Y190*$G190</f>
        <v>2537.9979463742293</v>
      </c>
      <c r="Z190" s="26">
        <f>'1'!Z190*$G190</f>
        <v>0</v>
      </c>
      <c r="AA190" s="26">
        <f>'1'!AA190*$G190</f>
        <v>0</v>
      </c>
      <c r="AB190" s="26">
        <f>'1'!AB190*$G190</f>
        <v>0</v>
      </c>
      <c r="AC190" s="26">
        <f>'1'!AC190*$G190</f>
        <v>0</v>
      </c>
      <c r="AD190" s="26">
        <f>'1'!AD190*$G190</f>
        <v>0</v>
      </c>
      <c r="AE190" s="26">
        <f>'1'!AE190*$G190</f>
        <v>0</v>
      </c>
      <c r="AF190" s="26">
        <f t="shared" si="14"/>
        <v>12800.686250477915</v>
      </c>
      <c r="AG190" s="26">
        <f t="shared" si="15"/>
        <v>5861.7131457630749</v>
      </c>
      <c r="AH190" s="56">
        <f t="shared" si="12"/>
        <v>285</v>
      </c>
    </row>
    <row r="191" spans="1:34">
      <c r="A191" s="56">
        <f t="shared" si="13"/>
        <v>286</v>
      </c>
      <c r="B191" s="3">
        <f>'1'!B191</f>
        <v>5788079</v>
      </c>
      <c r="C191" t="str">
        <f>'1'!C191</f>
        <v>TSRP_SV_SUB_CORCORAN</v>
      </c>
      <c r="D191" s="3">
        <f>'1'!D191</f>
        <v>63</v>
      </c>
      <c r="E191" s="6">
        <f>'1'!E191</f>
        <v>45363</v>
      </c>
      <c r="F191" s="3" t="str">
        <f>'1'!F191</f>
        <v>TOO</v>
      </c>
      <c r="G191" s="66">
        <f>'7'!$R$22</f>
        <v>6.8272183672611453E-2</v>
      </c>
      <c r="H191" s="26">
        <f>'1'!H191*$G191</f>
        <v>93.027677472300354</v>
      </c>
      <c r="I191" s="26">
        <f>'1'!I191*$G191</f>
        <v>60.639353538013495</v>
      </c>
      <c r="J191" s="26">
        <f>'1'!J191*$G191</f>
        <v>59.553825817618964</v>
      </c>
      <c r="K191" s="26">
        <f>'1'!K191*$G191</f>
        <v>162.72674978366939</v>
      </c>
      <c r="L191" s="26">
        <f>'1'!L191*$G191</f>
        <v>61.465446960452091</v>
      </c>
      <c r="M191" s="26">
        <f>'1'!M191*$G191</f>
        <v>2482.1171640381967</v>
      </c>
      <c r="N191" s="26">
        <f>'1'!N191*$G191</f>
        <v>78.53349287860496</v>
      </c>
      <c r="O191" s="26">
        <f>'1'!O191*$G191</f>
        <v>114.64947804141642</v>
      </c>
      <c r="P191" s="26">
        <f>'1'!P191*$G191</f>
        <v>78.745136647990051</v>
      </c>
      <c r="Q191" s="26">
        <f>'1'!Q191*$G191</f>
        <v>188.17861985681895</v>
      </c>
      <c r="R191" s="26">
        <f>'1'!R191*$G191</f>
        <v>184.02767108952418</v>
      </c>
      <c r="S191" s="26">
        <f>'1'!S191*$G191</f>
        <v>182.99676111606774</v>
      </c>
      <c r="T191" s="26">
        <f>'1'!T191*$G191</f>
        <v>3173.3935053784894</v>
      </c>
      <c r="U191" s="26">
        <f>'1'!U191*$G191</f>
        <v>2196.7667451601496</v>
      </c>
      <c r="V191" s="26">
        <f>'1'!V191*$G191</f>
        <v>654.72341420197654</v>
      </c>
      <c r="W191" s="26">
        <f>'1'!W191*$G191</f>
        <v>686.57238788524978</v>
      </c>
      <c r="X191" s="26">
        <f>'1'!X191*$G191</f>
        <v>10564.65617248765</v>
      </c>
      <c r="Y191" s="26">
        <f>'1'!Y191*$G191</f>
        <v>6420.1522993315666</v>
      </c>
      <c r="Z191" s="26">
        <f>'1'!Z191*$G191</f>
        <v>4673.5245427800464</v>
      </c>
      <c r="AA191" s="26">
        <f>'1'!AA191*$G191</f>
        <v>0</v>
      </c>
      <c r="AB191" s="26">
        <f>'1'!AB191*$G191</f>
        <v>0</v>
      </c>
      <c r="AC191" s="26">
        <f>'1'!AC191*$G191</f>
        <v>0</v>
      </c>
      <c r="AD191" s="26">
        <f>'1'!AD191*$G191</f>
        <v>0</v>
      </c>
      <c r="AE191" s="26">
        <f>'1'!AE191*$G191</f>
        <v>0</v>
      </c>
      <c r="AF191" s="26">
        <f t="shared" si="14"/>
        <v>3746.6613772406731</v>
      </c>
      <c r="AG191" s="26">
        <f t="shared" si="15"/>
        <v>28369.789067225131</v>
      </c>
      <c r="AH191" s="56">
        <f t="shared" si="12"/>
        <v>286</v>
      </c>
    </row>
    <row r="192" spans="1:34">
      <c r="A192" s="56">
        <f t="shared" si="13"/>
        <v>287</v>
      </c>
      <c r="B192" s="3">
        <f>'1'!B192</f>
        <v>5788080</v>
      </c>
      <c r="C192" t="str">
        <f>'1'!C192</f>
        <v>TSRP_SV_SUB_CRESCENT</v>
      </c>
      <c r="D192" s="3">
        <f>'1'!D192</f>
        <v>63</v>
      </c>
      <c r="E192" s="6">
        <f>'1'!E192</f>
        <v>45342</v>
      </c>
      <c r="F192" s="3" t="str">
        <f>'1'!F192</f>
        <v>TOO</v>
      </c>
      <c r="G192" s="66">
        <f>'7'!$R$22</f>
        <v>6.8272183672611453E-2</v>
      </c>
      <c r="H192" s="26">
        <f>'1'!H192*$G192</f>
        <v>29.555028311873496</v>
      </c>
      <c r="I192" s="26">
        <f>'1'!I192*$G192</f>
        <v>29.759844862891331</v>
      </c>
      <c r="J192" s="26">
        <f>'1'!J192*$G192</f>
        <v>29.759844862891331</v>
      </c>
      <c r="K192" s="26">
        <f>'1'!K192*$G192</f>
        <v>29.882734793502031</v>
      </c>
      <c r="L192" s="26">
        <f>'1'!L192*$G192</f>
        <v>29.882734793502031</v>
      </c>
      <c r="M192" s="26">
        <f>'1'!M192*$G192</f>
        <v>29.882734793502031</v>
      </c>
      <c r="N192" s="26">
        <f>'1'!N192*$G192</f>
        <v>31.309623432259613</v>
      </c>
      <c r="O192" s="26">
        <f>'1'!O192*$G192</f>
        <v>31.309623432259613</v>
      </c>
      <c r="P192" s="26">
        <f>'1'!P192*$G192</f>
        <v>31.309623432259613</v>
      </c>
      <c r="Q192" s="26">
        <f>'1'!Q192*$G192</f>
        <v>114.23301772101348</v>
      </c>
      <c r="R192" s="26">
        <f>'1'!R192*$G192</f>
        <v>107.18732836599997</v>
      </c>
      <c r="S192" s="26">
        <f>'1'!S192*$G192</f>
        <v>885.51753110723951</v>
      </c>
      <c r="T192" s="26">
        <f>'1'!T192*$G192</f>
        <v>1303.8007188142283</v>
      </c>
      <c r="U192" s="26">
        <f>'1'!U192*$G192</f>
        <v>3172.430867588705</v>
      </c>
      <c r="V192" s="26">
        <f>'1'!V192*$G192</f>
        <v>76.007422082718321</v>
      </c>
      <c r="W192" s="26">
        <f>'1'!W192*$G192</f>
        <v>79.789701058181009</v>
      </c>
      <c r="X192" s="26">
        <f>'1'!X192*$G192</f>
        <v>79.789701058181009</v>
      </c>
      <c r="Y192" s="26">
        <f>'1'!Y192*$G192</f>
        <v>72.225143107255661</v>
      </c>
      <c r="Z192" s="26">
        <f>'1'!Z192*$G192</f>
        <v>0</v>
      </c>
      <c r="AA192" s="26">
        <f>'1'!AA192*$G192</f>
        <v>0</v>
      </c>
      <c r="AB192" s="26">
        <f>'1'!AB192*$G192</f>
        <v>0</v>
      </c>
      <c r="AC192" s="26">
        <f>'1'!AC192*$G192</f>
        <v>0</v>
      </c>
      <c r="AD192" s="26">
        <f>'1'!AD192*$G192</f>
        <v>0</v>
      </c>
      <c r="AE192" s="26">
        <f>'1'!AE192*$G192</f>
        <v>0</v>
      </c>
      <c r="AF192" s="26">
        <f t="shared" si="14"/>
        <v>1379.5896699091941</v>
      </c>
      <c r="AG192" s="26">
        <f t="shared" si="15"/>
        <v>4784.043553709269</v>
      </c>
      <c r="AH192" s="56">
        <f t="shared" si="12"/>
        <v>287</v>
      </c>
    </row>
    <row r="193" spans="1:34">
      <c r="A193" s="56">
        <f t="shared" si="13"/>
        <v>288</v>
      </c>
      <c r="B193" s="3">
        <f>'1'!B193</f>
        <v>5788083</v>
      </c>
      <c r="C193" t="str">
        <f>'1'!C193</f>
        <v>TSRP_SV_SUB_DINUBA</v>
      </c>
      <c r="D193" s="3">
        <f>'1'!D193</f>
        <v>63</v>
      </c>
      <c r="E193" s="6">
        <f>'1'!E193</f>
        <v>45449</v>
      </c>
      <c r="F193" s="3" t="str">
        <f>'1'!F193</f>
        <v>TOO</v>
      </c>
      <c r="G193" s="66">
        <f>'7'!$R$22</f>
        <v>6.8272183672611453E-2</v>
      </c>
      <c r="H193" s="26">
        <f>'1'!H193*$G193</f>
        <v>309.34126422060251</v>
      </c>
      <c r="I193" s="26">
        <f>'1'!I193*$G193</f>
        <v>240.60482969901727</v>
      </c>
      <c r="J193" s="26">
        <f>'1'!J193*$G193</f>
        <v>74.273308617434012</v>
      </c>
      <c r="K193" s="26">
        <f>'1'!K193*$G193</f>
        <v>322.79771162247425</v>
      </c>
      <c r="L193" s="26">
        <f>'1'!L193*$G193</f>
        <v>253.01671269069806</v>
      </c>
      <c r="M193" s="26">
        <f>'1'!M193*$G193</f>
        <v>831.50740660383667</v>
      </c>
      <c r="N193" s="26">
        <f>'1'!N193*$G193</f>
        <v>302.28874764722173</v>
      </c>
      <c r="O193" s="26">
        <f>'1'!O193*$G193</f>
        <v>437.28333642307638</v>
      </c>
      <c r="P193" s="26">
        <f>'1'!P193*$G193</f>
        <v>910.10917166611421</v>
      </c>
      <c r="Q193" s="26">
        <f>'1'!Q193*$G193</f>
        <v>1498.0555630179097</v>
      </c>
      <c r="R193" s="26">
        <f>'1'!R193*$G193</f>
        <v>970.49591812453912</v>
      </c>
      <c r="S193" s="26">
        <f>'1'!S193*$G193</f>
        <v>737.86527947848288</v>
      </c>
      <c r="T193" s="26">
        <f>'1'!T193*$G193</f>
        <v>938.33971961473912</v>
      </c>
      <c r="U193" s="26">
        <f>'1'!U193*$G193</f>
        <v>2661.5842532583902</v>
      </c>
      <c r="V193" s="26">
        <f>'1'!V193*$G193</f>
        <v>108.26602886802725</v>
      </c>
      <c r="W193" s="26">
        <f>'1'!W193*$G193</f>
        <v>713.17805786246652</v>
      </c>
      <c r="X193" s="26">
        <f>'1'!X193*$G193</f>
        <v>113.37278820673858</v>
      </c>
      <c r="Y193" s="26">
        <f>'1'!Y193*$G193</f>
        <v>2613.7186252855226</v>
      </c>
      <c r="Z193" s="26">
        <f>'1'!Z193*$G193</f>
        <v>457.19150518200991</v>
      </c>
      <c r="AA193" s="26">
        <f>'1'!AA193*$G193</f>
        <v>22.604920014001653</v>
      </c>
      <c r="AB193" s="26">
        <f>'1'!AB193*$G193</f>
        <v>20.652335560964964</v>
      </c>
      <c r="AC193" s="26">
        <f>'1'!AC193*$G193</f>
        <v>23.772374354803308</v>
      </c>
      <c r="AD193" s="26">
        <f>'1'!AD193*$G193</f>
        <v>18.317426879361651</v>
      </c>
      <c r="AE193" s="26">
        <f>'1'!AE193*$G193</f>
        <v>7.0183804815444573</v>
      </c>
      <c r="AF193" s="26">
        <f t="shared" si="14"/>
        <v>6887.6392498114074</v>
      </c>
      <c r="AG193" s="26">
        <f t="shared" si="15"/>
        <v>7698.0164155685698</v>
      </c>
      <c r="AH193" s="56">
        <f t="shared" si="12"/>
        <v>288</v>
      </c>
    </row>
    <row r="194" spans="1:34">
      <c r="A194" s="56">
        <f t="shared" si="13"/>
        <v>289</v>
      </c>
      <c r="B194" s="3">
        <f>'1'!B194</f>
        <v>5788088</v>
      </c>
      <c r="C194" t="str">
        <f>'1'!C194</f>
        <v>TSRP_SV_SUB_EXCELSIOR</v>
      </c>
      <c r="D194" s="3">
        <f>'1'!D194</f>
        <v>63</v>
      </c>
      <c r="E194" s="6">
        <f>'1'!E194</f>
        <v>45460</v>
      </c>
      <c r="F194" s="3" t="str">
        <f>'1'!F194</f>
        <v>TOO</v>
      </c>
      <c r="G194" s="66">
        <f>'7'!$R$22</f>
        <v>6.8272183672611453E-2</v>
      </c>
      <c r="H194" s="26">
        <f>'1'!H194*$G194</f>
        <v>171.04912897336072</v>
      </c>
      <c r="I194" s="26">
        <f>'1'!I194*$G194</f>
        <v>72.074944303175911</v>
      </c>
      <c r="J194" s="26">
        <f>'1'!J194*$G194</f>
        <v>185.14733490175502</v>
      </c>
      <c r="K194" s="26">
        <f>'1'!K194*$G194</f>
        <v>174.8860256957615</v>
      </c>
      <c r="L194" s="26">
        <f>'1'!L194*$G194</f>
        <v>1855.5218895093358</v>
      </c>
      <c r="M194" s="26">
        <f>'1'!M194*$G194</f>
        <v>381.79170553397773</v>
      </c>
      <c r="N194" s="26">
        <f>'1'!N194*$G194</f>
        <v>667.65416578956911</v>
      </c>
      <c r="O194" s="26">
        <f>'1'!O194*$G194</f>
        <v>92.884305886587882</v>
      </c>
      <c r="P194" s="26">
        <f>'1'!P194*$G194</f>
        <v>163.64842426324967</v>
      </c>
      <c r="Q194" s="26">
        <f>'1'!Q194*$G194</f>
        <v>197.55921789343574</v>
      </c>
      <c r="R194" s="26">
        <f>'1'!R194*$G194</f>
        <v>539.63016696668819</v>
      </c>
      <c r="S194" s="26">
        <f>'1'!S194*$G194</f>
        <v>997.83210046705267</v>
      </c>
      <c r="T194" s="26">
        <f>'1'!T194*$G194</f>
        <v>1334.7007091444523</v>
      </c>
      <c r="U194" s="26">
        <f>'1'!U194*$G194</f>
        <v>2814.3637458809603</v>
      </c>
      <c r="V194" s="26">
        <f>'1'!V194*$G194</f>
        <v>2338.4588351542875</v>
      </c>
      <c r="W194" s="26">
        <f>'1'!W194*$G194</f>
        <v>2417.060600216565</v>
      </c>
      <c r="X194" s="26">
        <f>'1'!X194*$G194</f>
        <v>2544.7568925578175</v>
      </c>
      <c r="Y194" s="26">
        <f>'1'!Y194*$G194</f>
        <v>1659.3144608526179</v>
      </c>
      <c r="Z194" s="26">
        <f>'1'!Z194*$G194</f>
        <v>80.622621698986876</v>
      </c>
      <c r="AA194" s="26">
        <f>'1'!AA194*$G194</f>
        <v>43.291391666802923</v>
      </c>
      <c r="AB194" s="26">
        <f>'1'!AB194*$G194</f>
        <v>39.18140620971171</v>
      </c>
      <c r="AC194" s="26">
        <f>'1'!AC194*$G194</f>
        <v>45.127913407596168</v>
      </c>
      <c r="AD194" s="26">
        <f>'1'!AD194*$G194</f>
        <v>0</v>
      </c>
      <c r="AE194" s="26">
        <f>'1'!AE194*$G194</f>
        <v>0</v>
      </c>
      <c r="AF194" s="26">
        <f t="shared" si="14"/>
        <v>5499.6794101839496</v>
      </c>
      <c r="AG194" s="26">
        <f t="shared" si="15"/>
        <v>13316.878576789797</v>
      </c>
      <c r="AH194" s="56">
        <f t="shared" ref="AH194:AH257" si="16">A194</f>
        <v>289</v>
      </c>
    </row>
    <row r="195" spans="1:34">
      <c r="A195" s="56">
        <f t="shared" si="13"/>
        <v>290</v>
      </c>
      <c r="B195" s="3">
        <f>'1'!B195</f>
        <v>5788089</v>
      </c>
      <c r="C195" t="str">
        <f>'1'!C195</f>
        <v>TSRP_SV_SUB_FAMOSO</v>
      </c>
      <c r="D195" s="3">
        <f>'1'!D195</f>
        <v>63</v>
      </c>
      <c r="E195" s="6">
        <f>'1'!E195</f>
        <v>45448</v>
      </c>
      <c r="F195" s="3" t="str">
        <f>'1'!F195</f>
        <v>TOO</v>
      </c>
      <c r="G195" s="66">
        <f>'7'!$R$22</f>
        <v>6.8272183672611453E-2</v>
      </c>
      <c r="H195" s="26">
        <f>'1'!H195*$G195</f>
        <v>2773.2161007814771</v>
      </c>
      <c r="I195" s="26">
        <f>'1'!I195*$G195</f>
        <v>1457.5360220082148</v>
      </c>
      <c r="J195" s="26">
        <f>'1'!J195*$G195</f>
        <v>-75.065265948036298</v>
      </c>
      <c r="K195" s="26">
        <f>'1'!K195*$G195</f>
        <v>309.25251038182807</v>
      </c>
      <c r="L195" s="26">
        <f>'1'!L195*$G195</f>
        <v>75.345181901093994</v>
      </c>
      <c r="M195" s="26">
        <f>'1'!M195*$G195</f>
        <v>70.743636721559994</v>
      </c>
      <c r="N195" s="26">
        <f>'1'!N195*$G195</f>
        <v>73.972911009274512</v>
      </c>
      <c r="O195" s="26">
        <f>'1'!O195*$G195</f>
        <v>73.972911009274512</v>
      </c>
      <c r="P195" s="26">
        <f>'1'!P195*$G195</f>
        <v>73.972911009274512</v>
      </c>
      <c r="Q195" s="26">
        <f>'1'!Q195*$G195</f>
        <v>84.21373856016622</v>
      </c>
      <c r="R195" s="26">
        <f>'1'!R195*$G195</f>
        <v>76.232720288837953</v>
      </c>
      <c r="S195" s="26">
        <f>'1'!S195*$G195</f>
        <v>0</v>
      </c>
      <c r="T195" s="26">
        <f>'1'!T195*$G195</f>
        <v>0</v>
      </c>
      <c r="U195" s="26">
        <f>'1'!U195*$G195</f>
        <v>0</v>
      </c>
      <c r="V195" s="26">
        <f>'1'!V195*$G195</f>
        <v>0</v>
      </c>
      <c r="W195" s="26">
        <f>'1'!W195*$G195</f>
        <v>0</v>
      </c>
      <c r="X195" s="26">
        <f>'1'!X195*$G195</f>
        <v>0</v>
      </c>
      <c r="Y195" s="26">
        <f>'1'!Y195*$G195</f>
        <v>0</v>
      </c>
      <c r="Z195" s="26">
        <f>'1'!Z195*$G195</f>
        <v>0</v>
      </c>
      <c r="AA195" s="26">
        <f>'1'!AA195*$G195</f>
        <v>0</v>
      </c>
      <c r="AB195" s="26">
        <f>'1'!AB195*$G195</f>
        <v>0</v>
      </c>
      <c r="AC195" s="26">
        <f>'1'!AC195*$G195</f>
        <v>0</v>
      </c>
      <c r="AD195" s="26">
        <f>'1'!AD195*$G195</f>
        <v>0</v>
      </c>
      <c r="AE195" s="26">
        <f>'1'!AE195*$G195</f>
        <v>0</v>
      </c>
      <c r="AF195" s="26">
        <f t="shared" si="14"/>
        <v>4993.3933777229668</v>
      </c>
      <c r="AG195" s="26">
        <f t="shared" si="15"/>
        <v>0</v>
      </c>
      <c r="AH195" s="56">
        <f t="shared" si="16"/>
        <v>290</v>
      </c>
    </row>
    <row r="196" spans="1:34">
      <c r="A196" s="56">
        <f t="shared" si="13"/>
        <v>291</v>
      </c>
      <c r="B196" s="3">
        <f>'1'!B196</f>
        <v>5788091</v>
      </c>
      <c r="C196" t="str">
        <f>'1'!C196</f>
        <v>TSRP_SV_SUB_FIGARDEN</v>
      </c>
      <c r="D196" s="3">
        <f>'1'!D196</f>
        <v>63</v>
      </c>
      <c r="E196" s="6">
        <f>'1'!E196</f>
        <v>45201</v>
      </c>
      <c r="F196" s="3" t="str">
        <f>'1'!F196</f>
        <v>TOO</v>
      </c>
      <c r="G196" s="66">
        <f>'7'!$R$22</f>
        <v>6.8272183672611453E-2</v>
      </c>
      <c r="H196" s="26">
        <f>'1'!H196*$G196</f>
        <v>366.26661096682591</v>
      </c>
      <c r="I196" s="26">
        <f>'1'!I196*$G196</f>
        <v>503.23426585081904</v>
      </c>
      <c r="J196" s="26">
        <f>'1'!J196*$G196</f>
        <v>1538.9915643480074</v>
      </c>
      <c r="K196" s="26">
        <f>'1'!K196*$G196</f>
        <v>656.5326270693007</v>
      </c>
      <c r="L196" s="26">
        <f>'1'!L196*$G196</f>
        <v>522.18662403833594</v>
      </c>
      <c r="M196" s="26">
        <f>'1'!M196*$G196</f>
        <v>1416.8662821944401</v>
      </c>
      <c r="N196" s="26">
        <f>'1'!N196*$G196</f>
        <v>836.02019794459625</v>
      </c>
      <c r="O196" s="26">
        <f>'1'!O196*$G196</f>
        <v>187.87139503029218</v>
      </c>
      <c r="P196" s="26">
        <f>'1'!P196*$G196</f>
        <v>203.75150495254164</v>
      </c>
      <c r="Q196" s="26">
        <f>'1'!Q196*$G196</f>
        <v>85.326575154029797</v>
      </c>
      <c r="R196" s="26">
        <f>'1'!R196*$G196</f>
        <v>0</v>
      </c>
      <c r="S196" s="26">
        <f>'1'!S196*$G196</f>
        <v>0</v>
      </c>
      <c r="T196" s="26">
        <f>'1'!T196*$G196</f>
        <v>0</v>
      </c>
      <c r="U196" s="26">
        <f>'1'!U196*$G196</f>
        <v>0</v>
      </c>
      <c r="V196" s="26">
        <f>'1'!V196*$G196</f>
        <v>0</v>
      </c>
      <c r="W196" s="26">
        <f>'1'!W196*$G196</f>
        <v>0</v>
      </c>
      <c r="X196" s="26">
        <f>'1'!X196*$G196</f>
        <v>0</v>
      </c>
      <c r="Y196" s="26">
        <f>'1'!Y196*$G196</f>
        <v>0</v>
      </c>
      <c r="Z196" s="26">
        <f>'1'!Z196*$G196</f>
        <v>0</v>
      </c>
      <c r="AA196" s="26">
        <f>'1'!AA196*$G196</f>
        <v>0</v>
      </c>
      <c r="AB196" s="26">
        <f>'1'!AB196*$G196</f>
        <v>0</v>
      </c>
      <c r="AC196" s="26">
        <f>'1'!AC196*$G196</f>
        <v>0</v>
      </c>
      <c r="AD196" s="26">
        <f>'1'!AD196*$G196</f>
        <v>0</v>
      </c>
      <c r="AE196" s="26">
        <f>'1'!AE196*$G196</f>
        <v>0</v>
      </c>
      <c r="AF196" s="26">
        <f t="shared" si="14"/>
        <v>6317.0476475491887</v>
      </c>
      <c r="AG196" s="26">
        <f t="shared" si="15"/>
        <v>0</v>
      </c>
      <c r="AH196" s="56">
        <f t="shared" si="16"/>
        <v>291</v>
      </c>
    </row>
    <row r="197" spans="1:34">
      <c r="A197" s="56">
        <f t="shared" si="13"/>
        <v>292</v>
      </c>
      <c r="B197" s="3">
        <f>'1'!B197</f>
        <v>5788095</v>
      </c>
      <c r="C197" t="str">
        <f>'1'!C197</f>
        <v>TSRP_SV_SUB_GATES</v>
      </c>
      <c r="D197" s="3">
        <f>'1'!D197</f>
        <v>63</v>
      </c>
      <c r="E197" s="6">
        <f>'1'!E197</f>
        <v>45527</v>
      </c>
      <c r="F197" s="3" t="str">
        <f>'1'!F197</f>
        <v>TOO</v>
      </c>
      <c r="G197" s="66">
        <f>'7'!$R$22</f>
        <v>6.8272183672611453E-2</v>
      </c>
      <c r="H197" s="26">
        <f>'1'!H197*$G197</f>
        <v>655.27641888972471</v>
      </c>
      <c r="I197" s="26">
        <f>'1'!I197*$G197</f>
        <v>473.13306006956464</v>
      </c>
      <c r="J197" s="26">
        <f>'1'!J197*$G197</f>
        <v>284.8793408107058</v>
      </c>
      <c r="K197" s="26">
        <f>'1'!K197*$G197</f>
        <v>252.53198018662252</v>
      </c>
      <c r="L197" s="26">
        <f>'1'!L197*$G197</f>
        <v>143.29648631044418</v>
      </c>
      <c r="M197" s="26">
        <f>'1'!M197*$G197</f>
        <v>172.3394732447731</v>
      </c>
      <c r="N197" s="26">
        <f>'1'!N197*$G197</f>
        <v>214.84573479934099</v>
      </c>
      <c r="O197" s="26">
        <f>'1'!O197*$G197</f>
        <v>145.08521752266662</v>
      </c>
      <c r="P197" s="26">
        <f>'1'!P197*$G197</f>
        <v>-65.500333015503429</v>
      </c>
      <c r="Q197" s="26">
        <f>'1'!Q197*$G197</f>
        <v>1242.1441097394927</v>
      </c>
      <c r="R197" s="26">
        <f>'1'!R197*$G197</f>
        <v>1567.0514318374508</v>
      </c>
      <c r="S197" s="26">
        <f>'1'!S197*$G197</f>
        <v>1102.8005828636926</v>
      </c>
      <c r="T197" s="26">
        <f>'1'!T197*$G197</f>
        <v>3697.5054049963924</v>
      </c>
      <c r="U197" s="26">
        <f>'1'!U197*$G197</f>
        <v>1478.277111407954</v>
      </c>
      <c r="V197" s="26">
        <f>'1'!V197*$G197</f>
        <v>228.08371121346036</v>
      </c>
      <c r="W197" s="26">
        <f>'1'!W197*$G197</f>
        <v>3387.9047064778342</v>
      </c>
      <c r="X197" s="26">
        <f>'1'!X197*$G197</f>
        <v>3407.3076610775902</v>
      </c>
      <c r="Y197" s="26">
        <f>'1'!Y197*$G197</f>
        <v>2156.7182822177956</v>
      </c>
      <c r="Z197" s="26">
        <f>'1'!Z197*$G197</f>
        <v>1550.7753432499003</v>
      </c>
      <c r="AA197" s="26">
        <f>'1'!AA197*$G197</f>
        <v>3452.1761401872309</v>
      </c>
      <c r="AB197" s="26">
        <f>'1'!AB197*$G197</f>
        <v>3463.809720285044</v>
      </c>
      <c r="AC197" s="26">
        <f>'1'!AC197*$G197</f>
        <v>3365.9278905536207</v>
      </c>
      <c r="AD197" s="26">
        <f>'1'!AD197*$G197</f>
        <v>70.941626054210559</v>
      </c>
      <c r="AE197" s="26">
        <f>'1'!AE197*$G197</f>
        <v>83.080420311200882</v>
      </c>
      <c r="AF197" s="26">
        <f t="shared" si="14"/>
        <v>6187.883503258975</v>
      </c>
      <c r="AG197" s="26">
        <f t="shared" si="15"/>
        <v>26342.508018032233</v>
      </c>
      <c r="AH197" s="56">
        <f t="shared" si="16"/>
        <v>292</v>
      </c>
    </row>
    <row r="198" spans="1:34">
      <c r="A198" s="56">
        <f t="shared" ref="A198:A261" si="17">A197+1</f>
        <v>293</v>
      </c>
      <c r="B198" s="3">
        <f>'1'!B198</f>
        <v>5788096</v>
      </c>
      <c r="C198" t="str">
        <f>'1'!C198</f>
        <v>TSRP_SV_SUB_GREGG</v>
      </c>
      <c r="D198" s="3">
        <f>'1'!D198</f>
        <v>63</v>
      </c>
      <c r="E198" s="6">
        <f>'1'!E198</f>
        <v>45405</v>
      </c>
      <c r="F198" s="3" t="str">
        <f>'1'!F198</f>
        <v>TOO</v>
      </c>
      <c r="G198" s="66">
        <f>'7'!$R$22</f>
        <v>6.8272183672611453E-2</v>
      </c>
      <c r="H198" s="26">
        <f>'1'!H198*$G198</f>
        <v>340.02278356307414</v>
      </c>
      <c r="I198" s="26">
        <f>'1'!I198*$G198</f>
        <v>204.99405869538316</v>
      </c>
      <c r="J198" s="26">
        <f>'1'!J198*$G198</f>
        <v>-136.36685966767413</v>
      </c>
      <c r="K198" s="26">
        <f>'1'!K198*$G198</f>
        <v>63.240523735939988</v>
      </c>
      <c r="L198" s="26">
        <f>'1'!L198*$G198</f>
        <v>1198.176823454331</v>
      </c>
      <c r="M198" s="26">
        <f>'1'!M198*$G198</f>
        <v>120.88955562909311</v>
      </c>
      <c r="N198" s="26">
        <f>'1'!N198*$G198</f>
        <v>448.83498990048219</v>
      </c>
      <c r="O198" s="26">
        <f>'1'!O198*$G198</f>
        <v>227.64676923795562</v>
      </c>
      <c r="P198" s="26">
        <f>'1'!P198*$G198</f>
        <v>76.191756978634388</v>
      </c>
      <c r="Q198" s="26">
        <f>'1'!Q198*$G198</f>
        <v>1051.4735551786237</v>
      </c>
      <c r="R198" s="26">
        <f>'1'!R198*$G198</f>
        <v>1177.128509228065</v>
      </c>
      <c r="S198" s="26">
        <f>'1'!S198*$G198</f>
        <v>1797.988920328426</v>
      </c>
      <c r="T198" s="26">
        <f>'1'!T198*$G198</f>
        <v>2687.9714522478548</v>
      </c>
      <c r="U198" s="26">
        <f>'1'!U198*$G198</f>
        <v>2500.0795755624608</v>
      </c>
      <c r="V198" s="26">
        <f>'1'!V198*$G198</f>
        <v>2673.0130168051851</v>
      </c>
      <c r="W198" s="26">
        <f>'1'!W198*$G198</f>
        <v>2758.3805552694189</v>
      </c>
      <c r="X198" s="26">
        <f>'1'!X198*$G198</f>
        <v>0</v>
      </c>
      <c r="Y198" s="26">
        <f>'1'!Y198*$G198</f>
        <v>0</v>
      </c>
      <c r="Z198" s="26">
        <f>'1'!Z198*$G198</f>
        <v>0</v>
      </c>
      <c r="AA198" s="26">
        <f>'1'!AA198*$G198</f>
        <v>0</v>
      </c>
      <c r="AB198" s="26">
        <f>'1'!AB198*$G198</f>
        <v>0</v>
      </c>
      <c r="AC198" s="26">
        <f>'1'!AC198*$G198</f>
        <v>0</v>
      </c>
      <c r="AD198" s="26">
        <f>'1'!AD198*$G198</f>
        <v>0</v>
      </c>
      <c r="AE198" s="26">
        <f>'1'!AE198*$G198</f>
        <v>0</v>
      </c>
      <c r="AF198" s="26">
        <f t="shared" si="14"/>
        <v>6570.2213862623339</v>
      </c>
      <c r="AG198" s="26">
        <f t="shared" si="15"/>
        <v>10619.444599884921</v>
      </c>
      <c r="AH198" s="56">
        <f t="shared" si="16"/>
        <v>293</v>
      </c>
    </row>
    <row r="199" spans="1:34">
      <c r="A199" s="56">
        <f t="shared" si="17"/>
        <v>294</v>
      </c>
      <c r="B199" s="3">
        <f>'1'!B199</f>
        <v>5788103</v>
      </c>
      <c r="C199" t="str">
        <f>'1'!C199</f>
        <v>TSRP_SV_SUB_JAYNE</v>
      </c>
      <c r="D199" s="3">
        <f>'1'!D199</f>
        <v>63</v>
      </c>
      <c r="E199" s="6">
        <f>'1'!E199</f>
        <v>45488</v>
      </c>
      <c r="F199" s="3" t="str">
        <f>'1'!F199</f>
        <v>TOO</v>
      </c>
      <c r="G199" s="66">
        <f>'7'!$R$22</f>
        <v>6.8272183672611453E-2</v>
      </c>
      <c r="H199" s="26">
        <f>'1'!H199*$G199</f>
        <v>191.77656393636556</v>
      </c>
      <c r="I199" s="26">
        <f>'1'!I199*$G199</f>
        <v>207.36993068719002</v>
      </c>
      <c r="J199" s="26">
        <f>'1'!J199*$G199</f>
        <v>123.04012941478037</v>
      </c>
      <c r="K199" s="26">
        <f>'1'!K199*$G199</f>
        <v>3.3589914366924836</v>
      </c>
      <c r="L199" s="26">
        <f>'1'!L199*$G199</f>
        <v>6.8272183672611455E-3</v>
      </c>
      <c r="M199" s="26">
        <f>'1'!M199*$G199</f>
        <v>468.73633144104849</v>
      </c>
      <c r="N199" s="26">
        <f>'1'!N199*$G199</f>
        <v>39.338432232158723</v>
      </c>
      <c r="O199" s="26">
        <f>'1'!O199*$G199</f>
        <v>4546.8932965040867</v>
      </c>
      <c r="P199" s="26">
        <f>'1'!P199*$G199</f>
        <v>590.1584101027878</v>
      </c>
      <c r="Q199" s="26">
        <f>'1'!Q199*$G199</f>
        <v>157.95452414495387</v>
      </c>
      <c r="R199" s="26">
        <f>'1'!R199*$G199</f>
        <v>151.09999690422367</v>
      </c>
      <c r="S199" s="26">
        <f>'1'!S199*$G199</f>
        <v>7027.6928073974022</v>
      </c>
      <c r="T199" s="26">
        <f>'1'!T199*$G199</f>
        <v>124.19392931884748</v>
      </c>
      <c r="U199" s="26">
        <f>'1'!U199*$G199</f>
        <v>261.14792976610607</v>
      </c>
      <c r="V199" s="26">
        <f>'1'!V199*$G199</f>
        <v>125.01319552291882</v>
      </c>
      <c r="W199" s="26">
        <f>'1'!W199*$G199</f>
        <v>125.01319552291882</v>
      </c>
      <c r="X199" s="26">
        <f>'1'!X199*$G199</f>
        <v>125.01319552291882</v>
      </c>
      <c r="Y199" s="26">
        <f>'1'!Y199*$G199</f>
        <v>125.01319552291882</v>
      </c>
      <c r="Z199" s="26">
        <f>'1'!Z199*$G199</f>
        <v>4677.8598264432558</v>
      </c>
      <c r="AA199" s="26">
        <f>'1'!AA199*$G199</f>
        <v>878.60838611957138</v>
      </c>
      <c r="AB199" s="26">
        <f>'1'!AB199*$G199</f>
        <v>269.9345598047712</v>
      </c>
      <c r="AC199" s="26">
        <f>'1'!AC199*$G199</f>
        <v>0</v>
      </c>
      <c r="AD199" s="26">
        <f>'1'!AD199*$G199</f>
        <v>0</v>
      </c>
      <c r="AE199" s="26">
        <f>'1'!AE199*$G199</f>
        <v>0</v>
      </c>
      <c r="AF199" s="26">
        <f t="shared" si="14"/>
        <v>13507.426241420057</v>
      </c>
      <c r="AG199" s="26">
        <f t="shared" si="15"/>
        <v>6711.7974135442273</v>
      </c>
      <c r="AH199" s="56">
        <f t="shared" si="16"/>
        <v>294</v>
      </c>
    </row>
    <row r="200" spans="1:34">
      <c r="A200" s="56">
        <f t="shared" si="17"/>
        <v>295</v>
      </c>
      <c r="B200" s="3">
        <f>'1'!B200</f>
        <v>5788105</v>
      </c>
      <c r="C200" t="str">
        <f>'1'!C200</f>
        <v>TSRP_SV_SUB_KEARNEY OLD</v>
      </c>
      <c r="D200" s="3">
        <f>'1'!D200</f>
        <v>63</v>
      </c>
      <c r="E200" s="6">
        <f>'1'!E200</f>
        <v>45397</v>
      </c>
      <c r="F200" s="3" t="str">
        <f>'1'!F200</f>
        <v>TOO</v>
      </c>
      <c r="G200" s="66">
        <f>'7'!$R$22</f>
        <v>6.8272183672611453E-2</v>
      </c>
      <c r="H200" s="26">
        <f>'1'!H200*$G200</f>
        <v>94.741309282482916</v>
      </c>
      <c r="I200" s="26">
        <f>'1'!I200*$G200</f>
        <v>60.018076666592727</v>
      </c>
      <c r="J200" s="26">
        <f>'1'!J200*$G200</f>
        <v>9.339634726413248</v>
      </c>
      <c r="K200" s="26">
        <f>'1'!K200*$G200</f>
        <v>89.579932196833482</v>
      </c>
      <c r="L200" s="26">
        <f>'1'!L200*$G200</f>
        <v>37.474601617896433</v>
      </c>
      <c r="M200" s="26">
        <f>'1'!M200*$G200</f>
        <v>40.417132734185984</v>
      </c>
      <c r="N200" s="26">
        <f>'1'!N200*$G200</f>
        <v>81.605741143872464</v>
      </c>
      <c r="O200" s="26">
        <f>'1'!O200*$G200</f>
        <v>27.991595305770694</v>
      </c>
      <c r="P200" s="26">
        <f>'1'!P200*$G200</f>
        <v>50.692096376914002</v>
      </c>
      <c r="Q200" s="26">
        <f>'1'!Q200*$G200</f>
        <v>433.05728825374172</v>
      </c>
      <c r="R200" s="26">
        <f>'1'!R200*$G200</f>
        <v>1083.7253347455651</v>
      </c>
      <c r="S200" s="26">
        <f>'1'!S200*$G200</f>
        <v>523.92756472198755</v>
      </c>
      <c r="T200" s="26">
        <f>'1'!T200*$G200</f>
        <v>68.545272407301894</v>
      </c>
      <c r="U200" s="26">
        <f>'1'!U200*$G200</f>
        <v>67.541671307314502</v>
      </c>
      <c r="V200" s="26">
        <f>'1'!V200*$G200</f>
        <v>69.412329139944063</v>
      </c>
      <c r="W200" s="26">
        <f>'1'!W200*$G200</f>
        <v>69.644454564430944</v>
      </c>
      <c r="X200" s="26">
        <f>'1'!X200*$G200</f>
        <v>3204.2252235250407</v>
      </c>
      <c r="Y200" s="26">
        <f>'1'!Y200*$G200</f>
        <v>35.289891740372859</v>
      </c>
      <c r="Z200" s="26">
        <f>'1'!Z200*$G200</f>
        <v>35.699524842408529</v>
      </c>
      <c r="AA200" s="26">
        <f>'1'!AA200*$G200</f>
        <v>18.460798465074134</v>
      </c>
      <c r="AB200" s="26">
        <f>'1'!AB200*$G200</f>
        <v>10.664115089661911</v>
      </c>
      <c r="AC200" s="26">
        <f>'1'!AC200*$G200</f>
        <v>0</v>
      </c>
      <c r="AD200" s="26">
        <f>'1'!AD200*$G200</f>
        <v>0</v>
      </c>
      <c r="AE200" s="26">
        <f>'1'!AE200*$G200</f>
        <v>0</v>
      </c>
      <c r="AF200" s="26">
        <f t="shared" si="14"/>
        <v>2532.5703077722565</v>
      </c>
      <c r="AG200" s="26">
        <f t="shared" si="15"/>
        <v>3579.4832810815496</v>
      </c>
      <c r="AH200" s="56">
        <f t="shared" si="16"/>
        <v>295</v>
      </c>
    </row>
    <row r="201" spans="1:34">
      <c r="A201" s="56">
        <f t="shared" si="17"/>
        <v>296</v>
      </c>
      <c r="B201" s="3">
        <f>'1'!B201</f>
        <v>5788106</v>
      </c>
      <c r="C201" t="str">
        <f>'1'!C201</f>
        <v>TSRP_SV_SUB_KENT</v>
      </c>
      <c r="D201" s="3">
        <f>'1'!D201</f>
        <v>63</v>
      </c>
      <c r="E201" s="6">
        <f>'1'!E201</f>
        <v>45351</v>
      </c>
      <c r="F201" s="3" t="str">
        <f>'1'!F201</f>
        <v>TOO</v>
      </c>
      <c r="G201" s="66">
        <f>'7'!$R$22</f>
        <v>6.8272183672611453E-2</v>
      </c>
      <c r="H201" s="26">
        <f>'1'!H201*$G201</f>
        <v>63.916418354298848</v>
      </c>
      <c r="I201" s="26">
        <f>'1'!I201*$G201</f>
        <v>3012.9675281845871</v>
      </c>
      <c r="J201" s="26">
        <f>'1'!J201*$G201</f>
        <v>576.79754375805783</v>
      </c>
      <c r="K201" s="26">
        <f>'1'!K201*$G201</f>
        <v>2033.4801634703649</v>
      </c>
      <c r="L201" s="26">
        <f>'1'!L201*$G201</f>
        <v>593.36720273540072</v>
      </c>
      <c r="M201" s="26">
        <f>'1'!M201*$G201</f>
        <v>760.70232491697141</v>
      </c>
      <c r="N201" s="26">
        <f>'1'!N201*$G201</f>
        <v>107.43310822722138</v>
      </c>
      <c r="O201" s="26">
        <f>'1'!O201*$G201</f>
        <v>107.43310822722138</v>
      </c>
      <c r="P201" s="26">
        <f>'1'!P201*$G201</f>
        <v>697.22284853817735</v>
      </c>
      <c r="Q201" s="26">
        <f>'1'!Q201*$G201</f>
        <v>223.14763233393055</v>
      </c>
      <c r="R201" s="26">
        <f>'1'!R201*$G201</f>
        <v>526.54921657501586</v>
      </c>
      <c r="S201" s="26">
        <f>'1'!S201*$G201</f>
        <v>160.12557958574291</v>
      </c>
      <c r="T201" s="26">
        <f>'1'!T201*$G201</f>
        <v>509.08519199156183</v>
      </c>
      <c r="U201" s="26">
        <f>'1'!U201*$G201</f>
        <v>1104.6985495697913</v>
      </c>
      <c r="V201" s="26">
        <f>'1'!V201*$G201</f>
        <v>21205.647473539644</v>
      </c>
      <c r="W201" s="26">
        <f>'1'!W201*$G201</f>
        <v>86.575956115238583</v>
      </c>
      <c r="X201" s="26">
        <f>'1'!X201*$G201</f>
        <v>86.575956115238583</v>
      </c>
      <c r="Y201" s="26">
        <f>'1'!Y201*$G201</f>
        <v>78.36281241942342</v>
      </c>
      <c r="Z201" s="26">
        <f>'1'!Z201*$G201</f>
        <v>0</v>
      </c>
      <c r="AA201" s="26">
        <f>'1'!AA201*$G201</f>
        <v>0</v>
      </c>
      <c r="AB201" s="26">
        <f>'1'!AB201*$G201</f>
        <v>0</v>
      </c>
      <c r="AC201" s="26">
        <f>'1'!AC201*$G201</f>
        <v>0</v>
      </c>
      <c r="AD201" s="26">
        <f>'1'!AD201*$G201</f>
        <v>0</v>
      </c>
      <c r="AE201" s="26">
        <f>'1'!AE201*$G201</f>
        <v>0</v>
      </c>
      <c r="AF201" s="26">
        <f t="shared" si="14"/>
        <v>8863.1426749069906</v>
      </c>
      <c r="AG201" s="26">
        <f t="shared" si="15"/>
        <v>23070.945939750894</v>
      </c>
      <c r="AH201" s="56">
        <f t="shared" si="16"/>
        <v>296</v>
      </c>
    </row>
    <row r="202" spans="1:34">
      <c r="A202" s="56">
        <f t="shared" si="17"/>
        <v>297</v>
      </c>
      <c r="B202" s="3">
        <f>'1'!B202</f>
        <v>5788107</v>
      </c>
      <c r="C202" t="str">
        <f>'1'!C202</f>
        <v>TSRP_SV_SUB_KERCKHOFF #1</v>
      </c>
      <c r="D202" s="3">
        <f>'1'!D202</f>
        <v>63</v>
      </c>
      <c r="E202" s="6">
        <f>'1'!E202</f>
        <v>45380</v>
      </c>
      <c r="F202" s="3" t="str">
        <f>'1'!F202</f>
        <v>TOO</v>
      </c>
      <c r="G202" s="66">
        <f>'7'!$R$22</f>
        <v>6.8272183672611453E-2</v>
      </c>
      <c r="H202" s="26">
        <f>'1'!H202*$G202</f>
        <v>128.82278337185056</v>
      </c>
      <c r="I202" s="26">
        <f>'1'!I202*$G202</f>
        <v>393.9304997909681</v>
      </c>
      <c r="J202" s="26">
        <f>'1'!J202*$G202</f>
        <v>273.21845183942378</v>
      </c>
      <c r="K202" s="26">
        <f>'1'!K202*$G202</f>
        <v>104.64077591501157</v>
      </c>
      <c r="L202" s="26">
        <f>'1'!L202*$G202</f>
        <v>117.72172630668392</v>
      </c>
      <c r="M202" s="26">
        <f>'1'!M202*$G202</f>
        <v>262.21297583139881</v>
      </c>
      <c r="N202" s="26">
        <f>'1'!N202*$G202</f>
        <v>1572.6019603700342</v>
      </c>
      <c r="O202" s="26">
        <f>'1'!O202*$G202</f>
        <v>230.84190743383385</v>
      </c>
      <c r="P202" s="26">
        <f>'1'!P202*$G202</f>
        <v>166.71384531014991</v>
      </c>
      <c r="Q202" s="26">
        <f>'1'!Q202*$G202</f>
        <v>229.8178246787447</v>
      </c>
      <c r="R202" s="26">
        <f>'1'!R202*$G202</f>
        <v>211.37750786877231</v>
      </c>
      <c r="S202" s="26">
        <f>'1'!S202*$G202</f>
        <v>221.52275436252236</v>
      </c>
      <c r="T202" s="26">
        <f>'1'!T202*$G202</f>
        <v>1331.7376963730608</v>
      </c>
      <c r="U202" s="26">
        <f>'1'!U202*$G202</f>
        <v>782.15344502690584</v>
      </c>
      <c r="V202" s="26">
        <f>'1'!V202*$G202</f>
        <v>1641.3998398569245</v>
      </c>
      <c r="W202" s="26">
        <f>'1'!W202*$G202</f>
        <v>1221.8399623152579</v>
      </c>
      <c r="X202" s="26">
        <f>'1'!X202*$G202</f>
        <v>125.4774463718926</v>
      </c>
      <c r="Y202" s="26">
        <f>'1'!Y202*$G202</f>
        <v>3.9119961244406363</v>
      </c>
      <c r="Z202" s="26">
        <f>'1'!Z202*$G202</f>
        <v>0</v>
      </c>
      <c r="AA202" s="26">
        <f>'1'!AA202*$G202</f>
        <v>0</v>
      </c>
      <c r="AB202" s="26">
        <f>'1'!AB202*$G202</f>
        <v>0</v>
      </c>
      <c r="AC202" s="26">
        <f>'1'!AC202*$G202</f>
        <v>0</v>
      </c>
      <c r="AD202" s="26">
        <f>'1'!AD202*$G202</f>
        <v>147.39281733080088</v>
      </c>
      <c r="AE202" s="26">
        <f>'1'!AE202*$G202</f>
        <v>236.28320047254098</v>
      </c>
      <c r="AF202" s="26">
        <f t="shared" si="14"/>
        <v>3913.423013079394</v>
      </c>
      <c r="AG202" s="26">
        <f t="shared" si="15"/>
        <v>5490.1964038718233</v>
      </c>
      <c r="AH202" s="56">
        <f t="shared" si="16"/>
        <v>297</v>
      </c>
    </row>
    <row r="203" spans="1:34">
      <c r="A203" s="56">
        <f t="shared" si="17"/>
        <v>298</v>
      </c>
      <c r="B203" s="3">
        <f>'1'!B203</f>
        <v>5788110</v>
      </c>
      <c r="C203" t="str">
        <f>'1'!C203</f>
        <v>TSRP_SV_SUB_KERN PP</v>
      </c>
      <c r="D203" s="3">
        <f>'1'!D203</f>
        <v>63</v>
      </c>
      <c r="E203" s="6">
        <f>'1'!E203</f>
        <v>45553</v>
      </c>
      <c r="F203" s="3" t="str">
        <f>'1'!F203</f>
        <v>TOO</v>
      </c>
      <c r="G203" s="66">
        <f>'7'!$R$22</f>
        <v>6.8272183672611453E-2</v>
      </c>
      <c r="H203" s="26">
        <f>'1'!H203*$G203</f>
        <v>58.529743062529796</v>
      </c>
      <c r="I203" s="26">
        <f>'1'!I203*$G203</f>
        <v>137.42507851459959</v>
      </c>
      <c r="J203" s="26">
        <f>'1'!J203*$G203</f>
        <v>156.07021187558979</v>
      </c>
      <c r="K203" s="26">
        <f>'1'!K203*$G203</f>
        <v>4341.3735419944242</v>
      </c>
      <c r="L203" s="26">
        <f>'1'!L203*$G203</f>
        <v>85.162721913215535</v>
      </c>
      <c r="M203" s="26">
        <f>'1'!M203*$G203</f>
        <v>85.162721913215535</v>
      </c>
      <c r="N203" s="26">
        <f>'1'!N203*$G203</f>
        <v>88.678739372355011</v>
      </c>
      <c r="O203" s="26">
        <f>'1'!O203*$G203</f>
        <v>104.38134161705565</v>
      </c>
      <c r="P203" s="26">
        <f>'1'!P203*$G203</f>
        <v>177.3438243079755</v>
      </c>
      <c r="Q203" s="26">
        <f>'1'!Q203*$G203</f>
        <v>105.96525627826023</v>
      </c>
      <c r="R203" s="26">
        <f>'1'!R203*$G203</f>
        <v>96.427632219196425</v>
      </c>
      <c r="S203" s="26">
        <f>'1'!S203*$G203</f>
        <v>850.95815173216374</v>
      </c>
      <c r="T203" s="26">
        <f>'1'!T203*$G203</f>
        <v>506.84586436710015</v>
      </c>
      <c r="U203" s="26">
        <f>'1'!U203*$G203</f>
        <v>119.83133678216763</v>
      </c>
      <c r="V203" s="26">
        <f>'1'!V203*$G203</f>
        <v>467.46646882473789</v>
      </c>
      <c r="W203" s="26">
        <f>'1'!W203*$G203</f>
        <v>1171.2912375240564</v>
      </c>
      <c r="X203" s="26">
        <f>'1'!X203*$G203</f>
        <v>1398.2348032701843</v>
      </c>
      <c r="Y203" s="26">
        <f>'1'!Y203*$G203</f>
        <v>8194.3347092133536</v>
      </c>
      <c r="Z203" s="26">
        <f>'1'!Z203*$G203</f>
        <v>8065.8669411965993</v>
      </c>
      <c r="AA203" s="26">
        <f>'1'!AA203*$G203</f>
        <v>8065.8669411965993</v>
      </c>
      <c r="AB203" s="26">
        <f>'1'!AB203*$G203</f>
        <v>7117.9281525574925</v>
      </c>
      <c r="AC203" s="26">
        <f>'1'!AC203*$G203</f>
        <v>6630.4169706064758</v>
      </c>
      <c r="AD203" s="26">
        <f>'1'!AD203*$G203</f>
        <v>0</v>
      </c>
      <c r="AE203" s="26">
        <f>'1'!AE203*$G203</f>
        <v>0</v>
      </c>
      <c r="AF203" s="26">
        <f t="shared" si="14"/>
        <v>6287.4789648005808</v>
      </c>
      <c r="AG203" s="26">
        <f t="shared" si="15"/>
        <v>41738.083425538774</v>
      </c>
      <c r="AH203" s="56">
        <f t="shared" si="16"/>
        <v>298</v>
      </c>
    </row>
    <row r="204" spans="1:34">
      <c r="A204" s="56">
        <f t="shared" si="17"/>
        <v>299</v>
      </c>
      <c r="B204" s="3">
        <f>'1'!B204</f>
        <v>5788113</v>
      </c>
      <c r="C204" t="str">
        <f>'1'!C204</f>
        <v>TSRP_SV_SUB_LAMONT</v>
      </c>
      <c r="D204" s="3">
        <f>'1'!D204</f>
        <v>63</v>
      </c>
      <c r="E204" s="6">
        <f>'1'!E204</f>
        <v>45509</v>
      </c>
      <c r="F204" s="3" t="str">
        <f>'1'!F204</f>
        <v>TOO</v>
      </c>
      <c r="G204" s="66">
        <f>'7'!$R$22</f>
        <v>6.8272183672611453E-2</v>
      </c>
      <c r="H204" s="26">
        <f>'1'!H204*$G204</f>
        <v>62.626074082886483</v>
      </c>
      <c r="I204" s="26">
        <f>'1'!I204*$G204</f>
        <v>161.17014399593384</v>
      </c>
      <c r="J204" s="26">
        <f>'1'!J204*$G204</f>
        <v>175.98520785289057</v>
      </c>
      <c r="K204" s="26">
        <f>'1'!K204*$G204</f>
        <v>288.27929555760187</v>
      </c>
      <c r="L204" s="26">
        <f>'1'!L204*$G204</f>
        <v>65.82121227876469</v>
      </c>
      <c r="M204" s="26">
        <f>'1'!M204*$G204</f>
        <v>83.531016723440118</v>
      </c>
      <c r="N204" s="26">
        <f>'1'!N204*$G204</f>
        <v>69.023177693010169</v>
      </c>
      <c r="O204" s="26">
        <f>'1'!O204*$G204</f>
        <v>3974.8474967296424</v>
      </c>
      <c r="P204" s="26">
        <f>'1'!P204*$G204</f>
        <v>430.77017010070927</v>
      </c>
      <c r="Q204" s="26">
        <f>'1'!Q204*$G204</f>
        <v>172.72862469170698</v>
      </c>
      <c r="R204" s="26">
        <f>'1'!R204*$G204</f>
        <v>164.47451768568826</v>
      </c>
      <c r="S204" s="26">
        <f>'1'!S204*$G204</f>
        <v>255.16045925801805</v>
      </c>
      <c r="T204" s="26">
        <f>'1'!T204*$G204</f>
        <v>2549.1672756230678</v>
      </c>
      <c r="U204" s="26">
        <f>'1'!U204*$G204</f>
        <v>2910.2178917573065</v>
      </c>
      <c r="V204" s="26">
        <f>'1'!V204*$G204</f>
        <v>2065.0219123271113</v>
      </c>
      <c r="W204" s="26">
        <f>'1'!W204*$G204</f>
        <v>4771.8979322339119</v>
      </c>
      <c r="X204" s="26">
        <f>'1'!X204*$G204</f>
        <v>8271.4959312001392</v>
      </c>
      <c r="Y204" s="26">
        <f>'1'!Y204*$G204</f>
        <v>7360.547011674852</v>
      </c>
      <c r="Z204" s="26">
        <f>'1'!Z204*$G204</f>
        <v>9753.5007038366166</v>
      </c>
      <c r="AA204" s="26">
        <f>'1'!AA204*$G204</f>
        <v>9318.6068938420831</v>
      </c>
      <c r="AB204" s="26">
        <f>'1'!AB204*$G204</f>
        <v>662.17873665902573</v>
      </c>
      <c r="AC204" s="26">
        <f>'1'!AC204*$G204</f>
        <v>0</v>
      </c>
      <c r="AD204" s="26">
        <f>'1'!AD204*$G204</f>
        <v>0</v>
      </c>
      <c r="AE204" s="26">
        <f>'1'!AE204*$G204</f>
        <v>0</v>
      </c>
      <c r="AF204" s="26">
        <f t="shared" si="14"/>
        <v>5904.4173966502931</v>
      </c>
      <c r="AG204" s="26">
        <f t="shared" si="15"/>
        <v>47662.634289154114</v>
      </c>
      <c r="AH204" s="56">
        <f t="shared" si="16"/>
        <v>299</v>
      </c>
    </row>
    <row r="205" spans="1:34">
      <c r="A205" s="56">
        <f t="shared" si="17"/>
        <v>300</v>
      </c>
      <c r="B205" s="3">
        <f>'1'!B205</f>
        <v>5788115</v>
      </c>
      <c r="C205" t="str">
        <f>'1'!C205</f>
        <v>TSRP_SV_SUB_LEMOORE</v>
      </c>
      <c r="D205" s="3">
        <f>'1'!D205</f>
        <v>63</v>
      </c>
      <c r="E205" s="6">
        <f>'1'!E205</f>
        <v>45597</v>
      </c>
      <c r="F205" s="3" t="str">
        <f>'1'!F205</f>
        <v>TOO</v>
      </c>
      <c r="G205" s="66">
        <f>'7'!$R$22</f>
        <v>6.8272183672611453E-2</v>
      </c>
      <c r="H205" s="26">
        <f>'1'!H205*$G205</f>
        <v>179.56949749570262</v>
      </c>
      <c r="I205" s="26">
        <f>'1'!I205*$G205</f>
        <v>26.701251034358339</v>
      </c>
      <c r="J205" s="26">
        <f>'1'!J205*$G205</f>
        <v>1455.1464955796735</v>
      </c>
      <c r="K205" s="26">
        <f>'1'!K205*$G205</f>
        <v>3280.8197863873434</v>
      </c>
      <c r="L205" s="26">
        <f>'1'!L205*$G205</f>
        <v>858.56367299329258</v>
      </c>
      <c r="M205" s="26">
        <f>'1'!M205*$G205</f>
        <v>2058.0103590639342</v>
      </c>
      <c r="N205" s="26">
        <f>'1'!N205*$G205</f>
        <v>678.83714947514284</v>
      </c>
      <c r="O205" s="26">
        <f>'1'!O205*$G205</f>
        <v>979.01628664688099</v>
      </c>
      <c r="P205" s="26">
        <f>'1'!P205*$G205</f>
        <v>2626.6015863445441</v>
      </c>
      <c r="Q205" s="26">
        <f>'1'!Q205*$G205</f>
        <v>546.27987765640057</v>
      </c>
      <c r="R205" s="26">
        <f>'1'!R205*$G205</f>
        <v>6266.492095539621</v>
      </c>
      <c r="S205" s="26">
        <f>'1'!S205*$G205</f>
        <v>178.72974963652953</v>
      </c>
      <c r="T205" s="26">
        <f>'1'!T205*$G205</f>
        <v>433.30989533333036</v>
      </c>
      <c r="U205" s="26">
        <f>'1'!U205*$G205</f>
        <v>187.33204477927856</v>
      </c>
      <c r="V205" s="26">
        <f>'1'!V205*$G205</f>
        <v>191.67415566085666</v>
      </c>
      <c r="W205" s="26">
        <f>'1'!W205*$G205</f>
        <v>195.01266544244734</v>
      </c>
      <c r="X205" s="26">
        <f>'1'!X205*$G205</f>
        <v>156.19310180620047</v>
      </c>
      <c r="Y205" s="26">
        <f>'1'!Y205*$G205</f>
        <v>150.05543249403271</v>
      </c>
      <c r="Z205" s="26">
        <f>'1'!Z205*$G205</f>
        <v>155.44210778580177</v>
      </c>
      <c r="AA205" s="26">
        <f>'1'!AA205*$G205</f>
        <v>155.44210778580177</v>
      </c>
      <c r="AB205" s="26">
        <f>'1'!AB205*$G205</f>
        <v>155.44210778580177</v>
      </c>
      <c r="AC205" s="26">
        <f>'1'!AC205*$G205</f>
        <v>3983.8116344458563</v>
      </c>
      <c r="AD205" s="26">
        <f>'1'!AD205*$G205</f>
        <v>1326.931334642509</v>
      </c>
      <c r="AE205" s="26">
        <f>'1'!AE205*$G205</f>
        <v>260.00778429877346</v>
      </c>
      <c r="AF205" s="26">
        <f t="shared" si="14"/>
        <v>19134.767807853423</v>
      </c>
      <c r="AG205" s="26">
        <f t="shared" si="15"/>
        <v>7350.6543722606893</v>
      </c>
      <c r="AH205" s="56">
        <f t="shared" si="16"/>
        <v>300</v>
      </c>
    </row>
    <row r="206" spans="1:34">
      <c r="A206" s="56">
        <f t="shared" si="17"/>
        <v>301</v>
      </c>
      <c r="B206" s="3">
        <f>'1'!B206</f>
        <v>5788116</v>
      </c>
      <c r="C206" t="str">
        <f>'1'!C206</f>
        <v>TSRP_SV_SUB_LEPRINO</v>
      </c>
      <c r="D206" s="3">
        <f>'1'!D206</f>
        <v>63</v>
      </c>
      <c r="E206" s="6">
        <f>'1'!E206</f>
        <v>45418</v>
      </c>
      <c r="F206" s="3" t="str">
        <f>'1'!F206</f>
        <v>TOO</v>
      </c>
      <c r="G206" s="66">
        <f>'7'!$R$22</f>
        <v>6.8272183672611453E-2</v>
      </c>
      <c r="H206" s="26">
        <f>'1'!H206*$G206</f>
        <v>137.74595777786087</v>
      </c>
      <c r="I206" s="26">
        <f>'1'!I206*$G206</f>
        <v>156.68466152864329</v>
      </c>
      <c r="J206" s="26">
        <f>'1'!J206*$G206</f>
        <v>219.31756282989704</v>
      </c>
      <c r="K206" s="26">
        <f>'1'!K206*$G206</f>
        <v>378.0367354319842</v>
      </c>
      <c r="L206" s="26">
        <f>'1'!L206*$G206</f>
        <v>896.58445208056992</v>
      </c>
      <c r="M206" s="26">
        <f>'1'!M206*$G206</f>
        <v>727.46742590514407</v>
      </c>
      <c r="N206" s="26">
        <f>'1'!N206*$G206</f>
        <v>73.938774917438209</v>
      </c>
      <c r="O206" s="26">
        <f>'1'!O206*$G206</f>
        <v>105.34397940683947</v>
      </c>
      <c r="P206" s="26">
        <f>'1'!P206*$G206</f>
        <v>915.03842332727675</v>
      </c>
      <c r="Q206" s="26">
        <f>'1'!Q206*$G206</f>
        <v>205.97717814026876</v>
      </c>
      <c r="R206" s="26">
        <f>'1'!R206*$G206</f>
        <v>1370.960065892976</v>
      </c>
      <c r="S206" s="26">
        <f>'1'!S206*$G206</f>
        <v>2873.5079385965432</v>
      </c>
      <c r="T206" s="26">
        <f>'1'!T206*$G206</f>
        <v>2211.6569084191465</v>
      </c>
      <c r="U206" s="26">
        <f>'1'!U206*$G206</f>
        <v>2331.8637422115135</v>
      </c>
      <c r="V206" s="26">
        <f>'1'!V206*$G206</f>
        <v>2596.5072077816567</v>
      </c>
      <c r="W206" s="26">
        <f>'1'!W206*$G206</f>
        <v>2368.3483971661567</v>
      </c>
      <c r="X206" s="26">
        <f>'1'!X206*$G206</f>
        <v>615.58979852083576</v>
      </c>
      <c r="Y206" s="26">
        <f>'1'!Y206*$G206</f>
        <v>37.215167319940505</v>
      </c>
      <c r="Z206" s="26">
        <f>'1'!Z206*$G206</f>
        <v>16.75399387325885</v>
      </c>
      <c r="AA206" s="26">
        <f>'1'!AA206*$G206</f>
        <v>0</v>
      </c>
      <c r="AB206" s="26">
        <f>'1'!AB206*$G206</f>
        <v>0</v>
      </c>
      <c r="AC206" s="26">
        <f>'1'!AC206*$G206</f>
        <v>0</v>
      </c>
      <c r="AD206" s="26">
        <f>'1'!AD206*$G206</f>
        <v>0</v>
      </c>
      <c r="AE206" s="26">
        <f>'1'!AE206*$G206</f>
        <v>0</v>
      </c>
      <c r="AF206" s="26">
        <f t="shared" si="14"/>
        <v>8060.6031558354425</v>
      </c>
      <c r="AG206" s="26">
        <f t="shared" si="15"/>
        <v>10177.935215292509</v>
      </c>
      <c r="AH206" s="56">
        <f t="shared" si="16"/>
        <v>301</v>
      </c>
    </row>
    <row r="207" spans="1:34">
      <c r="A207" s="56">
        <f t="shared" si="17"/>
        <v>302</v>
      </c>
      <c r="B207" s="3">
        <f>'1'!B207</f>
        <v>5788117</v>
      </c>
      <c r="C207" t="str">
        <f>'1'!C207</f>
        <v>TSRP_SV_SUB_LERDO</v>
      </c>
      <c r="D207" s="3">
        <f>'1'!D207</f>
        <v>63</v>
      </c>
      <c r="E207" s="6">
        <f>'1'!E207</f>
        <v>45391</v>
      </c>
      <c r="F207" s="3" t="str">
        <f>'1'!F207</f>
        <v>TOO</v>
      </c>
      <c r="G207" s="66">
        <f>'7'!$R$22</f>
        <v>6.8272183672611453E-2</v>
      </c>
      <c r="H207" s="26">
        <f>'1'!H207*$G207</f>
        <v>69.623972909329169</v>
      </c>
      <c r="I207" s="26">
        <f>'1'!I207*$G207</f>
        <v>2248.8925573941883</v>
      </c>
      <c r="J207" s="26">
        <f>'1'!J207*$G207</f>
        <v>655.16035617748128</v>
      </c>
      <c r="K207" s="26">
        <f>'1'!K207*$G207</f>
        <v>782.82251242689745</v>
      </c>
      <c r="L207" s="26">
        <f>'1'!L207*$G207</f>
        <v>516.17184465677894</v>
      </c>
      <c r="M207" s="26">
        <f>'1'!M207*$G207</f>
        <v>2871.3778464659581</v>
      </c>
      <c r="N207" s="26">
        <f>'1'!N207*$G207</f>
        <v>1064.663741064172</v>
      </c>
      <c r="O207" s="26">
        <f>'1'!O207*$G207</f>
        <v>-2160.9648120422321</v>
      </c>
      <c r="P207" s="26">
        <f>'1'!P207*$G207</f>
        <v>676.46810470170328</v>
      </c>
      <c r="Q207" s="26">
        <f>'1'!Q207*$G207</f>
        <v>267.14905471092862</v>
      </c>
      <c r="R207" s="26">
        <f>'1'!R207*$G207</f>
        <v>187.59147907723448</v>
      </c>
      <c r="S207" s="26">
        <f>'1'!S207*$G207</f>
        <v>720.48318151543594</v>
      </c>
      <c r="T207" s="26">
        <f>'1'!T207*$G207</f>
        <v>902.14180783152062</v>
      </c>
      <c r="U207" s="26">
        <f>'1'!U207*$G207</f>
        <v>3305.8210600482535</v>
      </c>
      <c r="V207" s="26">
        <f>'1'!V207*$G207</f>
        <v>3778.8448846239421</v>
      </c>
      <c r="W207" s="26">
        <f>'1'!W207*$G207</f>
        <v>1710.6073524458509</v>
      </c>
      <c r="X207" s="26">
        <f>'1'!X207*$G207</f>
        <v>0</v>
      </c>
      <c r="Y207" s="26">
        <f>'1'!Y207*$G207</f>
        <v>0</v>
      </c>
      <c r="Z207" s="26">
        <f>'1'!Z207*$G207</f>
        <v>0</v>
      </c>
      <c r="AA207" s="26">
        <f>'1'!AA207*$G207</f>
        <v>0</v>
      </c>
      <c r="AB207" s="26">
        <f>'1'!AB207*$G207</f>
        <v>0</v>
      </c>
      <c r="AC207" s="26">
        <f>'1'!AC207*$G207</f>
        <v>0</v>
      </c>
      <c r="AD207" s="26">
        <f>'1'!AD207*$G207</f>
        <v>0</v>
      </c>
      <c r="AE207" s="26">
        <f>'1'!AE207*$G207</f>
        <v>0</v>
      </c>
      <c r="AF207" s="26">
        <f t="shared" si="14"/>
        <v>7899.4398390578754</v>
      </c>
      <c r="AG207" s="26">
        <f t="shared" si="15"/>
        <v>9697.4151049495686</v>
      </c>
      <c r="AH207" s="56">
        <f t="shared" si="16"/>
        <v>302</v>
      </c>
    </row>
    <row r="208" spans="1:34">
      <c r="A208" s="56">
        <f t="shared" si="17"/>
        <v>303</v>
      </c>
      <c r="B208" s="3">
        <f>'1'!B208</f>
        <v>5788118</v>
      </c>
      <c r="C208" t="str">
        <f>'1'!C208</f>
        <v>TSRP_SV_SUB_LIVE OAK</v>
      </c>
      <c r="D208" s="3">
        <f>'1'!D208</f>
        <v>63</v>
      </c>
      <c r="E208" s="6">
        <f>'1'!E208</f>
        <v>45342</v>
      </c>
      <c r="F208" s="3" t="str">
        <f>'1'!F208</f>
        <v>TOO</v>
      </c>
      <c r="G208" s="66">
        <f>'7'!$R$22</f>
        <v>6.8272183672611453E-2</v>
      </c>
      <c r="H208" s="26">
        <f>'1'!H208*$G208</f>
        <v>359.52814643833921</v>
      </c>
      <c r="I208" s="26">
        <f>'1'!I208*$G208</f>
        <v>1167.0720165730893</v>
      </c>
      <c r="J208" s="26">
        <f>'1'!J208*$G208</f>
        <v>532.93266574840504</v>
      </c>
      <c r="K208" s="26">
        <f>'1'!K208*$G208</f>
        <v>561.66160063784002</v>
      </c>
      <c r="L208" s="26">
        <f>'1'!L208*$G208</f>
        <v>1806.3317811732193</v>
      </c>
      <c r="M208" s="26">
        <f>'1'!M208*$G208</f>
        <v>506.29285967935203</v>
      </c>
      <c r="N208" s="26">
        <f>'1'!N208*$G208</f>
        <v>112.41697763532201</v>
      </c>
      <c r="O208" s="26">
        <f>'1'!O208*$G208</f>
        <v>233.49086816033116</v>
      </c>
      <c r="P208" s="26">
        <f>'1'!P208*$G208</f>
        <v>191.85849055677269</v>
      </c>
      <c r="Q208" s="26">
        <f>'1'!Q208*$G208</f>
        <v>180.54578972222097</v>
      </c>
      <c r="R208" s="26">
        <f>'1'!R208*$G208</f>
        <v>180.96225004262391</v>
      </c>
      <c r="S208" s="26">
        <f>'1'!S208*$G208</f>
        <v>181.37871036302684</v>
      </c>
      <c r="T208" s="26">
        <f>'1'!T208*$G208</f>
        <v>196.13232925467815</v>
      </c>
      <c r="U208" s="26">
        <f>'1'!U208*$G208</f>
        <v>1319.2575411977075</v>
      </c>
      <c r="V208" s="26">
        <f>'1'!V208*$G208</f>
        <v>687.80128719135689</v>
      </c>
      <c r="W208" s="26">
        <f>'1'!W208*$G208</f>
        <v>2520.2130425275141</v>
      </c>
      <c r="X208" s="26">
        <f>'1'!X208*$G208</f>
        <v>273.17748852922017</v>
      </c>
      <c r="Y208" s="26">
        <f>'1'!Y208*$G208</f>
        <v>82.0563375561117</v>
      </c>
      <c r="Z208" s="26">
        <f>'1'!Z208*$G208</f>
        <v>82.0563375561117</v>
      </c>
      <c r="AA208" s="26">
        <f>'1'!AA208*$G208</f>
        <v>82.0563375561117</v>
      </c>
      <c r="AB208" s="26">
        <f>'1'!AB208*$G208</f>
        <v>66.899912780791965</v>
      </c>
      <c r="AC208" s="26">
        <f>'1'!AC208*$G208</f>
        <v>258.69013115389203</v>
      </c>
      <c r="AD208" s="26">
        <f>'1'!AD208*$G208</f>
        <v>0</v>
      </c>
      <c r="AE208" s="26">
        <f>'1'!AE208*$G208</f>
        <v>0</v>
      </c>
      <c r="AF208" s="26">
        <f t="shared" si="14"/>
        <v>6014.4721567305414</v>
      </c>
      <c r="AG208" s="26">
        <f t="shared" si="15"/>
        <v>5568.3407453034952</v>
      </c>
      <c r="AH208" s="56">
        <f t="shared" si="16"/>
        <v>303</v>
      </c>
    </row>
    <row r="209" spans="1:34">
      <c r="A209" s="56">
        <f t="shared" si="17"/>
        <v>304</v>
      </c>
      <c r="B209" s="3">
        <f>'1'!B209</f>
        <v>5788119</v>
      </c>
      <c r="C209" t="str">
        <f>'1'!C209</f>
        <v>TSRP_SV_SUB_MAGUNDEN</v>
      </c>
      <c r="D209" s="3">
        <f>'1'!D209</f>
        <v>63</v>
      </c>
      <c r="E209" s="6">
        <f>'1'!E209</f>
        <v>45475</v>
      </c>
      <c r="F209" s="3" t="str">
        <f>'1'!F209</f>
        <v>TOO</v>
      </c>
      <c r="G209" s="66">
        <f>'7'!$R$22</f>
        <v>6.8272183672611453E-2</v>
      </c>
      <c r="H209" s="26">
        <f>'1'!H209*$G209</f>
        <v>611.63001186782424</v>
      </c>
      <c r="I209" s="26">
        <f>'1'!I209*$G209</f>
        <v>4110.777414421812</v>
      </c>
      <c r="J209" s="26">
        <f>'1'!J209*$G209</f>
        <v>659.44784931212132</v>
      </c>
      <c r="K209" s="26">
        <f>'1'!K209*$G209</f>
        <v>1656.8430078036693</v>
      </c>
      <c r="L209" s="26">
        <f>'1'!L209*$G209</f>
        <v>1116.8646527002509</v>
      </c>
      <c r="M209" s="26">
        <f>'1'!M209*$G209</f>
        <v>1767.9764683859462</v>
      </c>
      <c r="N209" s="26">
        <f>'1'!N209*$G209</f>
        <v>2028.9605449112378</v>
      </c>
      <c r="O209" s="26">
        <f>'1'!O209*$G209</f>
        <v>985.46118078557561</v>
      </c>
      <c r="P209" s="26">
        <f>'1'!P209*$G209</f>
        <v>1033.2380549196689</v>
      </c>
      <c r="Q209" s="26">
        <f>'1'!Q209*$G209</f>
        <v>382.22182029111519</v>
      </c>
      <c r="R209" s="26">
        <f>'1'!R209*$G209</f>
        <v>373.29181866673764</v>
      </c>
      <c r="S209" s="26">
        <f>'1'!S209*$G209</f>
        <v>383.43706516048769</v>
      </c>
      <c r="T209" s="26">
        <f>'1'!T209*$G209</f>
        <v>395.87625702563753</v>
      </c>
      <c r="U209" s="26">
        <f>'1'!U209*$G209</f>
        <v>399.07139522151573</v>
      </c>
      <c r="V209" s="26">
        <f>'1'!V209*$G209</f>
        <v>413.6065431254147</v>
      </c>
      <c r="W209" s="26">
        <f>'1'!W209*$G209</f>
        <v>571.84098322342629</v>
      </c>
      <c r="X209" s="26">
        <f>'1'!X209*$G209</f>
        <v>1103.3740692065428</v>
      </c>
      <c r="Y209" s="26">
        <f>'1'!Y209*$G209</f>
        <v>2577.0154993431265</v>
      </c>
      <c r="Z209" s="26">
        <f>'1'!Z209*$G209</f>
        <v>1088.7843035557055</v>
      </c>
      <c r="AA209" s="26">
        <f>'1'!AA209*$G209</f>
        <v>0</v>
      </c>
      <c r="AB209" s="26">
        <f>'1'!AB209*$G209</f>
        <v>0</v>
      </c>
      <c r="AC209" s="26">
        <f>'1'!AC209*$G209</f>
        <v>0</v>
      </c>
      <c r="AD209" s="26">
        <f>'1'!AD209*$G209</f>
        <v>0</v>
      </c>
      <c r="AE209" s="26">
        <f>'1'!AE209*$G209</f>
        <v>0</v>
      </c>
      <c r="AF209" s="26">
        <f t="shared" si="14"/>
        <v>15110.14988922645</v>
      </c>
      <c r="AG209" s="26">
        <f t="shared" si="15"/>
        <v>6549.5690507013687</v>
      </c>
      <c r="AH209" s="56">
        <f t="shared" si="16"/>
        <v>304</v>
      </c>
    </row>
    <row r="210" spans="1:34">
      <c r="A210" s="56">
        <f t="shared" si="17"/>
        <v>305</v>
      </c>
      <c r="B210" s="3">
        <f>'1'!B210</f>
        <v>5788120</v>
      </c>
      <c r="C210" t="str">
        <f>'1'!C210</f>
        <v>TSRP_SV_SUB_MALAGA</v>
      </c>
      <c r="D210" s="3">
        <f>'1'!D210</f>
        <v>63</v>
      </c>
      <c r="E210" s="6">
        <f>'1'!E210</f>
        <v>45300</v>
      </c>
      <c r="F210" s="3" t="str">
        <f>'1'!F210</f>
        <v>TOO</v>
      </c>
      <c r="G210" s="66">
        <f>'7'!$R$22</f>
        <v>6.8272183672611453E-2</v>
      </c>
      <c r="H210" s="26">
        <f>'1'!H210*$G210</f>
        <v>285.65081648620634</v>
      </c>
      <c r="I210" s="26">
        <f>'1'!I210*$G210</f>
        <v>61.226494317597947</v>
      </c>
      <c r="J210" s="26">
        <f>'1'!J210*$G210</f>
        <v>-16.146371438572608</v>
      </c>
      <c r="K210" s="26">
        <f>'1'!K210*$G210</f>
        <v>105.68534032520253</v>
      </c>
      <c r="L210" s="26">
        <f>'1'!L210*$G210</f>
        <v>0.95581057141656034</v>
      </c>
      <c r="M210" s="26">
        <f>'1'!M210*$G210</f>
        <v>39.297468921955151</v>
      </c>
      <c r="N210" s="26">
        <f>'1'!N210*$G210</f>
        <v>41.973738521921526</v>
      </c>
      <c r="O210" s="26">
        <f>'1'!O210*$G210</f>
        <v>54.30369489319515</v>
      </c>
      <c r="P210" s="26">
        <f>'1'!P210*$G210</f>
        <v>89.730131000913232</v>
      </c>
      <c r="Q210" s="26">
        <f>'1'!Q210*$G210</f>
        <v>35.392300015881773</v>
      </c>
      <c r="R210" s="26">
        <f>'1'!R210*$G210</f>
        <v>46.978089585123939</v>
      </c>
      <c r="S210" s="26">
        <f>'1'!S210*$G210</f>
        <v>1048.8245944521261</v>
      </c>
      <c r="T210" s="26">
        <f>'1'!T210*$G210</f>
        <v>1106.0503388065092</v>
      </c>
      <c r="U210" s="26">
        <f>'1'!U210*$G210</f>
        <v>3192.4004813129445</v>
      </c>
      <c r="V210" s="26">
        <f>'1'!V210*$G210</f>
        <v>31.58953938531732</v>
      </c>
      <c r="W210" s="26">
        <f>'1'!W210*$G210</f>
        <v>19.689697771181141</v>
      </c>
      <c r="X210" s="26">
        <f>'1'!X210*$G210</f>
        <v>19.689697771181141</v>
      </c>
      <c r="Y210" s="26">
        <f>'1'!Y210*$G210</f>
        <v>9.8516761039578338</v>
      </c>
      <c r="Z210" s="26">
        <f>'1'!Z210*$G210</f>
        <v>0</v>
      </c>
      <c r="AA210" s="26">
        <f>'1'!AA210*$G210</f>
        <v>0</v>
      </c>
      <c r="AB210" s="26">
        <f>'1'!AB210*$G210</f>
        <v>0</v>
      </c>
      <c r="AC210" s="26">
        <f>'1'!AC210*$G210</f>
        <v>0</v>
      </c>
      <c r="AD210" s="26">
        <f>'1'!AD210*$G210</f>
        <v>0</v>
      </c>
      <c r="AE210" s="26">
        <f>'1'!AE210*$G210</f>
        <v>0</v>
      </c>
      <c r="AF210" s="26">
        <f t="shared" si="14"/>
        <v>1793.8721076529678</v>
      </c>
      <c r="AG210" s="26">
        <f t="shared" si="15"/>
        <v>4379.2714311510917</v>
      </c>
      <c r="AH210" s="56">
        <f t="shared" si="16"/>
        <v>305</v>
      </c>
    </row>
    <row r="211" spans="1:34">
      <c r="A211" s="56">
        <f t="shared" si="17"/>
        <v>306</v>
      </c>
      <c r="B211" s="3">
        <f>'1'!B211</f>
        <v>5788121</v>
      </c>
      <c r="C211" t="str">
        <f>'1'!C211</f>
        <v>TSRP_SV_SUB_MANCHESTER</v>
      </c>
      <c r="D211" s="3">
        <f>'1'!D211</f>
        <v>63</v>
      </c>
      <c r="E211" s="6">
        <f>'1'!E211</f>
        <v>45539</v>
      </c>
      <c r="F211" s="3" t="str">
        <f>'1'!F211</f>
        <v>TOO</v>
      </c>
      <c r="G211" s="66">
        <f>'7'!$R$22</f>
        <v>6.8272183672611453E-2</v>
      </c>
      <c r="H211" s="26">
        <f>'1'!H211*$G211</f>
        <v>368.46497528108404</v>
      </c>
      <c r="I211" s="26">
        <f>'1'!I211*$G211</f>
        <v>313.80626503279126</v>
      </c>
      <c r="J211" s="26">
        <f>'1'!J211*$G211</f>
        <v>177.03659948144877</v>
      </c>
      <c r="K211" s="26">
        <f>'1'!K211*$G211</f>
        <v>691.8430004647754</v>
      </c>
      <c r="L211" s="26">
        <f>'1'!L211*$G211</f>
        <v>452.41245232492707</v>
      </c>
      <c r="M211" s="26">
        <f>'1'!M211*$G211</f>
        <v>3485.0491966255931</v>
      </c>
      <c r="N211" s="26">
        <f>'1'!N211*$G211</f>
        <v>2132.0310606017797</v>
      </c>
      <c r="O211" s="26">
        <f>'1'!O211*$G211</f>
        <v>556.7664850685137</v>
      </c>
      <c r="P211" s="26">
        <f>'1'!P211*$G211</f>
        <v>294.27359328405714</v>
      </c>
      <c r="Q211" s="26">
        <f>'1'!Q211*$G211</f>
        <v>837.73382975477887</v>
      </c>
      <c r="R211" s="26">
        <f>'1'!R211*$G211</f>
        <v>223.86449026249295</v>
      </c>
      <c r="S211" s="26">
        <f>'1'!S211*$G211</f>
        <v>224.4721126971792</v>
      </c>
      <c r="T211" s="26">
        <f>'1'!T211*$G211</f>
        <v>251.52155186826784</v>
      </c>
      <c r="U211" s="26">
        <f>'1'!U211*$G211</f>
        <v>460.25692622891012</v>
      </c>
      <c r="V211" s="26">
        <f>'1'!V211*$G211</f>
        <v>1547.7235766397341</v>
      </c>
      <c r="W211" s="26">
        <f>'1'!W211*$G211</f>
        <v>3938.8544014974414</v>
      </c>
      <c r="X211" s="26">
        <f>'1'!X211*$G211</f>
        <v>3325.6609566235143</v>
      </c>
      <c r="Y211" s="26">
        <f>'1'!Y211*$G211</f>
        <v>2895.4437912105536</v>
      </c>
      <c r="Z211" s="26">
        <f>'1'!Z211*$G211</f>
        <v>3596.3874737588876</v>
      </c>
      <c r="AA211" s="26">
        <f>'1'!AA211*$G211</f>
        <v>3277.0306801935135</v>
      </c>
      <c r="AB211" s="26">
        <f>'1'!AB211*$G211</f>
        <v>458.27020568403708</v>
      </c>
      <c r="AC211" s="26">
        <f>'1'!AC211*$G211</f>
        <v>0</v>
      </c>
      <c r="AD211" s="26">
        <f>'1'!AD211*$G211</f>
        <v>0</v>
      </c>
      <c r="AE211" s="26">
        <f>'1'!AE211*$G211</f>
        <v>0</v>
      </c>
      <c r="AF211" s="26">
        <f t="shared" si="14"/>
        <v>9757.7540608794225</v>
      </c>
      <c r="AG211" s="26">
        <f t="shared" si="15"/>
        <v>19751.149563704857</v>
      </c>
      <c r="AH211" s="56">
        <f t="shared" si="16"/>
        <v>306</v>
      </c>
    </row>
    <row r="212" spans="1:34">
      <c r="A212" s="56">
        <f t="shared" si="17"/>
        <v>307</v>
      </c>
      <c r="B212" s="3">
        <f>'1'!B212</f>
        <v>5788123</v>
      </c>
      <c r="C212" t="str">
        <f>'1'!C212</f>
        <v>TSRP_SV_SUB_MC CALL</v>
      </c>
      <c r="D212" s="3">
        <f>'1'!D212</f>
        <v>63</v>
      </c>
      <c r="E212" s="6">
        <f>'1'!E212</f>
        <v>45198</v>
      </c>
      <c r="F212" s="3" t="str">
        <f>'1'!F212</f>
        <v>TOO</v>
      </c>
      <c r="G212" s="66">
        <f>'7'!$R$22</f>
        <v>6.8272183672611453E-2</v>
      </c>
      <c r="H212" s="26">
        <f>'1'!H212*$G212</f>
        <v>4224.2321292489569</v>
      </c>
      <c r="I212" s="26">
        <f>'1'!I212*$G212</f>
        <v>6889.1480650705716</v>
      </c>
      <c r="J212" s="26">
        <f>'1'!J212*$G212</f>
        <v>5850.9534496162714</v>
      </c>
      <c r="K212" s="26">
        <f>'1'!K212*$G212</f>
        <v>1231.5209579600344</v>
      </c>
      <c r="L212" s="26">
        <f>'1'!L212*$G212</f>
        <v>3423.3174881488185</v>
      </c>
      <c r="M212" s="26">
        <f>'1'!M212*$G212</f>
        <v>2213.8006549864663</v>
      </c>
      <c r="N212" s="26">
        <f>'1'!N212*$G212</f>
        <v>1542.1935297622526</v>
      </c>
      <c r="O212" s="26">
        <f>'1'!O212*$G212</f>
        <v>3228.6257019696318</v>
      </c>
      <c r="P212" s="26">
        <f>'1'!P212*$G212</f>
        <v>4125.380834509383</v>
      </c>
      <c r="Q212" s="26">
        <f>'1'!Q212*$G212</f>
        <v>124.47384527190519</v>
      </c>
      <c r="R212" s="26">
        <f>'1'!R212*$G212</f>
        <v>112.67641193327795</v>
      </c>
      <c r="S212" s="26">
        <f>'1'!S212*$G212</f>
        <v>112.67641193327795</v>
      </c>
      <c r="T212" s="26">
        <f>'1'!T212*$G212</f>
        <v>376.24117700139442</v>
      </c>
      <c r="U212" s="26">
        <f>'1'!U212*$G212</f>
        <v>324.64788780000202</v>
      </c>
      <c r="V212" s="26">
        <f>'1'!V212*$G212</f>
        <v>39.167751772977184</v>
      </c>
      <c r="W212" s="26">
        <f>'1'!W212*$G212</f>
        <v>41.113509007646613</v>
      </c>
      <c r="X212" s="26">
        <f>'1'!X212*$G212</f>
        <v>18.706578326295539</v>
      </c>
      <c r="Y212" s="26">
        <f>'1'!Y212*$G212</f>
        <v>0</v>
      </c>
      <c r="Z212" s="26">
        <f>'1'!Z212*$G212</f>
        <v>0</v>
      </c>
      <c r="AA212" s="26">
        <f>'1'!AA212*$G212</f>
        <v>0</v>
      </c>
      <c r="AB212" s="26">
        <f>'1'!AB212*$G212</f>
        <v>0</v>
      </c>
      <c r="AC212" s="26">
        <f>'1'!AC212*$G212</f>
        <v>0</v>
      </c>
      <c r="AD212" s="26">
        <f>'1'!AD212*$G212</f>
        <v>0</v>
      </c>
      <c r="AE212" s="26">
        <f>'1'!AE212*$G212</f>
        <v>0</v>
      </c>
      <c r="AF212" s="26">
        <f t="shared" si="14"/>
        <v>33078.99948041085</v>
      </c>
      <c r="AG212" s="26">
        <f t="shared" si="15"/>
        <v>799.87690390831585</v>
      </c>
      <c r="AH212" s="56">
        <f t="shared" si="16"/>
        <v>307</v>
      </c>
    </row>
    <row r="213" spans="1:34">
      <c r="A213" s="56">
        <f t="shared" si="17"/>
        <v>308</v>
      </c>
      <c r="B213" s="3">
        <f>'1'!B213</f>
        <v>5788125</v>
      </c>
      <c r="C213" t="str">
        <f>'1'!C213</f>
        <v>TSRP_SV_SUB_MCKITTRICK</v>
      </c>
      <c r="D213" s="3">
        <f>'1'!D213</f>
        <v>63</v>
      </c>
      <c r="E213" s="6">
        <f>'1'!E213</f>
        <v>45443</v>
      </c>
      <c r="F213" s="3" t="str">
        <f>'1'!F213</f>
        <v>TOO</v>
      </c>
      <c r="G213" s="66">
        <f>'7'!$R$22</f>
        <v>6.8272183672611453E-2</v>
      </c>
      <c r="H213" s="26">
        <f>'1'!H213*$G213</f>
        <v>80.847919905106465</v>
      </c>
      <c r="I213" s="26">
        <f>'1'!I213*$G213</f>
        <v>81.407751811221885</v>
      </c>
      <c r="J213" s="26">
        <f>'1'!J213*$G213</f>
        <v>172.50332648558734</v>
      </c>
      <c r="K213" s="26">
        <f>'1'!K213*$G213</f>
        <v>166.39979326525591</v>
      </c>
      <c r="L213" s="26">
        <f>'1'!L213*$G213</f>
        <v>63.520439688997698</v>
      </c>
      <c r="M213" s="26">
        <f>'1'!M213*$G213</f>
        <v>563.75072945822183</v>
      </c>
      <c r="N213" s="26">
        <f>'1'!N213*$G213</f>
        <v>105.43273324561386</v>
      </c>
      <c r="O213" s="26">
        <f>'1'!O213*$G213</f>
        <v>205.92256039333066</v>
      </c>
      <c r="P213" s="26">
        <f>'1'!P213*$G213</f>
        <v>135.28815916564685</v>
      </c>
      <c r="Q213" s="26">
        <f>'1'!Q213*$G213</f>
        <v>156.78024258578495</v>
      </c>
      <c r="R213" s="26">
        <f>'1'!R213*$G213</f>
        <v>143.72660106758161</v>
      </c>
      <c r="S213" s="26">
        <f>'1'!S213*$G213</f>
        <v>139.26160025539284</v>
      </c>
      <c r="T213" s="26">
        <f>'1'!T213*$G213</f>
        <v>200.28327802197299</v>
      </c>
      <c r="U213" s="26">
        <f>'1'!U213*$G213</f>
        <v>679.13754708330248</v>
      </c>
      <c r="V213" s="26">
        <f>'1'!V213*$G213</f>
        <v>931.06873205360603</v>
      </c>
      <c r="W213" s="26">
        <f>'1'!W213*$G213</f>
        <v>615.01631217798581</v>
      </c>
      <c r="X213" s="26">
        <f>'1'!X213*$G213</f>
        <v>1575.4830465210182</v>
      </c>
      <c r="Y213" s="26">
        <f>'1'!Y213*$G213</f>
        <v>564.82260274188172</v>
      </c>
      <c r="Z213" s="26">
        <f>'1'!Z213*$G213</f>
        <v>0</v>
      </c>
      <c r="AA213" s="26">
        <f>'1'!AA213*$G213</f>
        <v>0</v>
      </c>
      <c r="AB213" s="26">
        <f>'1'!AB213*$G213</f>
        <v>0</v>
      </c>
      <c r="AC213" s="26">
        <f>'1'!AC213*$G213</f>
        <v>0</v>
      </c>
      <c r="AD213" s="26">
        <f>'1'!AD213*$G213</f>
        <v>0</v>
      </c>
      <c r="AE213" s="26">
        <f>'1'!AE213*$G213</f>
        <v>0</v>
      </c>
      <c r="AF213" s="26">
        <f t="shared" si="14"/>
        <v>2014.841857327742</v>
      </c>
      <c r="AG213" s="26">
        <f t="shared" si="15"/>
        <v>4565.8115185997667</v>
      </c>
      <c r="AH213" s="56">
        <f t="shared" si="16"/>
        <v>308</v>
      </c>
    </row>
    <row r="214" spans="1:34">
      <c r="A214" s="56">
        <f t="shared" si="17"/>
        <v>309</v>
      </c>
      <c r="B214" s="3">
        <f>'1'!B214</f>
        <v>5788127</v>
      </c>
      <c r="C214" t="str">
        <f>'1'!C214</f>
        <v>TSRP_SV_SUB_MIDWAY</v>
      </c>
      <c r="D214" s="3">
        <f>'1'!D214</f>
        <v>63</v>
      </c>
      <c r="E214" s="6">
        <f>'1'!E214</f>
        <v>45506</v>
      </c>
      <c r="F214" s="3" t="str">
        <f>'1'!F214</f>
        <v>TOO</v>
      </c>
      <c r="G214" s="66">
        <f>'7'!$R$22</f>
        <v>6.8272183672611453E-2</v>
      </c>
      <c r="H214" s="26">
        <f>'1'!H214*$G214</f>
        <v>92.208411268229028</v>
      </c>
      <c r="I214" s="26">
        <f>'1'!I214*$G214</f>
        <v>92.850169794751579</v>
      </c>
      <c r="J214" s="26">
        <f>'1'!J214*$G214</f>
        <v>148.29401015527932</v>
      </c>
      <c r="K214" s="26">
        <f>'1'!K214*$G214</f>
        <v>134.12753204321245</v>
      </c>
      <c r="L214" s="26">
        <f>'1'!L214*$G214</f>
        <v>93.792325929433616</v>
      </c>
      <c r="M214" s="26">
        <f>'1'!M214*$G214</f>
        <v>181.01004057119476</v>
      </c>
      <c r="N214" s="26">
        <f>'1'!N214*$G214</f>
        <v>98.769368119166998</v>
      </c>
      <c r="O214" s="26">
        <f>'1'!O214*$G214</f>
        <v>98.769368119166998</v>
      </c>
      <c r="P214" s="26">
        <f>'1'!P214*$G214</f>
        <v>702.86895812790215</v>
      </c>
      <c r="Q214" s="26">
        <f>'1'!Q214*$G214</f>
        <v>212.01243917692761</v>
      </c>
      <c r="R214" s="26">
        <f>'1'!R214*$G214</f>
        <v>203.08243755255003</v>
      </c>
      <c r="S214" s="26">
        <f>'1'!S214*$G214</f>
        <v>208.44863118921728</v>
      </c>
      <c r="T214" s="26">
        <f>'1'!T214*$G214</f>
        <v>1305.0637542121717</v>
      </c>
      <c r="U214" s="26">
        <f>'1'!U214*$G214</f>
        <v>3555.6358073247065</v>
      </c>
      <c r="V214" s="26">
        <f>'1'!V214*$G214</f>
        <v>1762.0777517166325</v>
      </c>
      <c r="W214" s="26">
        <f>'1'!W214*$G214</f>
        <v>673.69625404459532</v>
      </c>
      <c r="X214" s="26">
        <f>'1'!X214*$G214</f>
        <v>1559.2001307151004</v>
      </c>
      <c r="Y214" s="26">
        <f>'1'!Y214*$G214</f>
        <v>4640.5695597212762</v>
      </c>
      <c r="Z214" s="26">
        <f>'1'!Z214*$G214</f>
        <v>8280.3713150775784</v>
      </c>
      <c r="AA214" s="26">
        <f>'1'!AA214*$G214</f>
        <v>8328.7762933014601</v>
      </c>
      <c r="AB214" s="26">
        <f>'1'!AB214*$G214</f>
        <v>8846.3955082520988</v>
      </c>
      <c r="AC214" s="26">
        <f>'1'!AC214*$G214</f>
        <v>9666.8496483193394</v>
      </c>
      <c r="AD214" s="26">
        <f>'1'!AD214*$G214</f>
        <v>35.283064522005603</v>
      </c>
      <c r="AE214" s="26">
        <f>'1'!AE214*$G214</f>
        <v>9.8448488855905705</v>
      </c>
      <c r="AF214" s="26">
        <f t="shared" si="14"/>
        <v>2266.2336920470316</v>
      </c>
      <c r="AG214" s="26">
        <f t="shared" si="15"/>
        <v>48663.76393609256</v>
      </c>
      <c r="AH214" s="56">
        <f t="shared" si="16"/>
        <v>309</v>
      </c>
    </row>
    <row r="215" spans="1:34">
      <c r="A215" s="56">
        <f t="shared" si="17"/>
        <v>310</v>
      </c>
      <c r="B215" s="3">
        <f>'1'!B215</f>
        <v>5788128</v>
      </c>
      <c r="C215" t="str">
        <f>'1'!C215</f>
        <v>TSRP_SV_SUB_MUSTANG</v>
      </c>
      <c r="D215" s="3">
        <f>'1'!D215</f>
        <v>63</v>
      </c>
      <c r="E215" s="6">
        <f>'1'!E215</f>
        <v>45467</v>
      </c>
      <c r="F215" s="3" t="str">
        <f>'1'!F215</f>
        <v>TOO</v>
      </c>
      <c r="G215" s="66">
        <f>'7'!$R$22</f>
        <v>6.8272183672611453E-2</v>
      </c>
      <c r="H215" s="26">
        <f>'1'!H215*$G215</f>
        <v>57.689995203356681</v>
      </c>
      <c r="I215" s="26">
        <f>'1'!I215*$G215</f>
        <v>58.09280108702508</v>
      </c>
      <c r="J215" s="26">
        <f>'1'!J215*$G215</f>
        <v>174.43542928352227</v>
      </c>
      <c r="K215" s="26">
        <f>'1'!K215*$G215</f>
        <v>160.86974638777437</v>
      </c>
      <c r="L215" s="26">
        <f>'1'!L215*$G215</f>
        <v>773.58528597599309</v>
      </c>
      <c r="M215" s="26">
        <f>'1'!M215*$G215</f>
        <v>1188.714298797307</v>
      </c>
      <c r="N215" s="26">
        <f>'1'!N215*$G215</f>
        <v>102.09422346402317</v>
      </c>
      <c r="O215" s="26">
        <f>'1'!O215*$G215</f>
        <v>203.53986118315655</v>
      </c>
      <c r="P215" s="26">
        <f>'1'!P215*$G215</f>
        <v>74.355235237841129</v>
      </c>
      <c r="Q215" s="26">
        <f>'1'!Q215*$G215</f>
        <v>180.56627137732278</v>
      </c>
      <c r="R215" s="26">
        <f>'1'!R215*$G215</f>
        <v>507.35107852627749</v>
      </c>
      <c r="S215" s="26">
        <f>'1'!S215*$G215</f>
        <v>886.74643041334662</v>
      </c>
      <c r="T215" s="26">
        <f>'1'!T215*$G215</f>
        <v>1515.3762160156512</v>
      </c>
      <c r="U215" s="26">
        <f>'1'!U215*$G215</f>
        <v>2706.1523347598713</v>
      </c>
      <c r="V215" s="26">
        <f>'1'!V215*$G215</f>
        <v>2760.0737054244996</v>
      </c>
      <c r="W215" s="26">
        <f>'1'!W215*$G215</f>
        <v>2940.0118727120343</v>
      </c>
      <c r="X215" s="26">
        <f>'1'!X215*$G215</f>
        <v>2916.1985350470277</v>
      </c>
      <c r="Y215" s="26">
        <f>'1'!Y215*$G215</f>
        <v>2639.1363592668354</v>
      </c>
      <c r="Z215" s="26">
        <f>'1'!Z215*$G215</f>
        <v>43.291391666802923</v>
      </c>
      <c r="AA215" s="26">
        <f>'1'!AA215*$G215</f>
        <v>43.291391666802923</v>
      </c>
      <c r="AB215" s="26">
        <f>'1'!AB215*$G215</f>
        <v>39.18140620971171</v>
      </c>
      <c r="AC215" s="26">
        <f>'1'!AC215*$G215</f>
        <v>45.127913407596168</v>
      </c>
      <c r="AD215" s="26">
        <f>'1'!AD215*$G215</f>
        <v>0</v>
      </c>
      <c r="AE215" s="26">
        <f>'1'!AE215*$G215</f>
        <v>0</v>
      </c>
      <c r="AF215" s="26">
        <f t="shared" si="14"/>
        <v>4368.0406569369461</v>
      </c>
      <c r="AG215" s="26">
        <f t="shared" si="15"/>
        <v>15647.841126176831</v>
      </c>
      <c r="AH215" s="56">
        <f t="shared" si="16"/>
        <v>310</v>
      </c>
    </row>
    <row r="216" spans="1:34">
      <c r="A216" s="56">
        <f t="shared" si="17"/>
        <v>311</v>
      </c>
      <c r="B216" s="3">
        <f>'1'!B216</f>
        <v>5788131</v>
      </c>
      <c r="C216" t="str">
        <f>'1'!C216</f>
        <v>TSRP_SV_SUB_OLIVE</v>
      </c>
      <c r="D216" s="3">
        <f>'1'!D216</f>
        <v>63</v>
      </c>
      <c r="E216" s="6">
        <f>'1'!E216</f>
        <v>45323</v>
      </c>
      <c r="F216" s="3" t="str">
        <f>'1'!F216</f>
        <v>TOO</v>
      </c>
      <c r="G216" s="66">
        <f>'7'!$R$22</f>
        <v>6.8272183672611453E-2</v>
      </c>
      <c r="H216" s="26">
        <f>'1'!H216*$G216</f>
        <v>89.586759415200746</v>
      </c>
      <c r="I216" s="26">
        <f>'1'!I216*$G216</f>
        <v>4998.8961157269787</v>
      </c>
      <c r="J216" s="26">
        <f>'1'!J216*$G216</f>
        <v>756.1076069558045</v>
      </c>
      <c r="K216" s="26">
        <f>'1'!K216*$G216</f>
        <v>280.24365953933551</v>
      </c>
      <c r="L216" s="26">
        <f>'1'!L216*$G216</f>
        <v>143.28283187370965</v>
      </c>
      <c r="M216" s="26">
        <f>'1'!M216*$G216</f>
        <v>1328.7678563833024</v>
      </c>
      <c r="N216" s="26">
        <f>'1'!N216*$G216</f>
        <v>1516.3456810238022</v>
      </c>
      <c r="O216" s="26">
        <f>'1'!O216*$G216</f>
        <v>330.21207076931984</v>
      </c>
      <c r="P216" s="26">
        <f>'1'!P216*$G216</f>
        <v>296.91572679218723</v>
      </c>
      <c r="Q216" s="26">
        <f>'1'!Q216*$G216</f>
        <v>186.92241167724288</v>
      </c>
      <c r="R216" s="26">
        <f>'1'!R216*$G216</f>
        <v>187.134055446628</v>
      </c>
      <c r="S216" s="26">
        <f>'1'!S216*$G216</f>
        <v>1114.3795452145678</v>
      </c>
      <c r="T216" s="26">
        <f>'1'!T216*$G216</f>
        <v>1257.027445780122</v>
      </c>
      <c r="U216" s="26">
        <f>'1'!U216*$G216</f>
        <v>207.95707146677449</v>
      </c>
      <c r="V216" s="26">
        <f>'1'!V216*$G216</f>
        <v>124.61721685761768</v>
      </c>
      <c r="W216" s="26">
        <f>'1'!W216*$G216</f>
        <v>41.024755168872218</v>
      </c>
      <c r="X216" s="26">
        <f>'1'!X216*$G216</f>
        <v>41.024755168872218</v>
      </c>
      <c r="Y216" s="26">
        <f>'1'!Y216*$G216</f>
        <v>1005.5400300036905</v>
      </c>
      <c r="Z216" s="26">
        <f>'1'!Z216*$G216</f>
        <v>0</v>
      </c>
      <c r="AA216" s="26">
        <f>'1'!AA216*$G216</f>
        <v>0</v>
      </c>
      <c r="AB216" s="26">
        <f>'1'!AB216*$G216</f>
        <v>0</v>
      </c>
      <c r="AC216" s="26">
        <f>'1'!AC216*$G216</f>
        <v>0</v>
      </c>
      <c r="AD216" s="26">
        <f>'1'!AD216*$G216</f>
        <v>0</v>
      </c>
      <c r="AE216" s="26">
        <f>'1'!AE216*$G216</f>
        <v>0</v>
      </c>
      <c r="AF216" s="26">
        <f t="shared" si="14"/>
        <v>11228.794320818077</v>
      </c>
      <c r="AG216" s="26">
        <f t="shared" si="15"/>
        <v>2677.1912744459491</v>
      </c>
      <c r="AH216" s="56">
        <f t="shared" si="16"/>
        <v>311</v>
      </c>
    </row>
    <row r="217" spans="1:34">
      <c r="A217" s="56">
        <f t="shared" si="17"/>
        <v>312</v>
      </c>
      <c r="B217" s="3">
        <f>'1'!B217</f>
        <v>5788132</v>
      </c>
      <c r="C217" t="str">
        <f>'1'!C217</f>
        <v>TSRP_SV_SUB_OROSI</v>
      </c>
      <c r="D217" s="3">
        <f>'1'!D217</f>
        <v>63</v>
      </c>
      <c r="E217" s="6">
        <f>'1'!E217</f>
        <v>45454</v>
      </c>
      <c r="F217" s="3" t="str">
        <f>'1'!F217</f>
        <v>TOO</v>
      </c>
      <c r="G217" s="66">
        <f>'7'!$R$22</f>
        <v>6.8272183672611453E-2</v>
      </c>
      <c r="H217" s="26">
        <f>'1'!H217*$G217</f>
        <v>115.83741403731986</v>
      </c>
      <c r="I217" s="26">
        <f>'1'!I217*$G217</f>
        <v>166.63874590811002</v>
      </c>
      <c r="J217" s="26">
        <f>'1'!J217*$G217</f>
        <v>127.91476332900481</v>
      </c>
      <c r="K217" s="26">
        <f>'1'!K217*$G217</f>
        <v>307.07462772267178</v>
      </c>
      <c r="L217" s="26">
        <f>'1'!L217*$G217</f>
        <v>177.45305980185171</v>
      </c>
      <c r="M217" s="26">
        <f>'1'!M217*$G217</f>
        <v>919.36005255375312</v>
      </c>
      <c r="N217" s="26">
        <f>'1'!N217*$G217</f>
        <v>278.17501237405531</v>
      </c>
      <c r="O217" s="26">
        <f>'1'!O217*$G217</f>
        <v>655.28324610809204</v>
      </c>
      <c r="P217" s="26">
        <f>'1'!P217*$G217</f>
        <v>337.12804297535536</v>
      </c>
      <c r="Q217" s="26">
        <f>'1'!Q217*$G217</f>
        <v>1263.2333872759625</v>
      </c>
      <c r="R217" s="26">
        <f>'1'!R217*$G217</f>
        <v>755.568256704791</v>
      </c>
      <c r="S217" s="26">
        <f>'1'!S217*$G217</f>
        <v>657.82979855908047</v>
      </c>
      <c r="T217" s="26">
        <f>'1'!T217*$G217</f>
        <v>928.33101748833428</v>
      </c>
      <c r="U217" s="26">
        <f>'1'!U217*$G217</f>
        <v>2651.179572466684</v>
      </c>
      <c r="V217" s="26">
        <f>'1'!V217*$G217</f>
        <v>98.250499523255129</v>
      </c>
      <c r="W217" s="26">
        <f>'1'!W217*$G217</f>
        <v>779.38842158816522</v>
      </c>
      <c r="X217" s="26">
        <f>'1'!X217*$G217</f>
        <v>103.84199136604202</v>
      </c>
      <c r="Y217" s="26">
        <f>'1'!Y217*$G217</f>
        <v>2610.2708800100559</v>
      </c>
      <c r="Z217" s="26">
        <f>'1'!Z217*$G217</f>
        <v>456.79552651670872</v>
      </c>
      <c r="AA217" s="26">
        <f>'1'!AA217*$G217</f>
        <v>22.215768567067769</v>
      </c>
      <c r="AB217" s="26">
        <f>'1'!AB217*$G217</f>
        <v>19.874032667097197</v>
      </c>
      <c r="AC217" s="26">
        <f>'1'!AC217*$G217</f>
        <v>22.994071460935537</v>
      </c>
      <c r="AD217" s="26">
        <f>'1'!AD217*$G217</f>
        <v>17.928275432427768</v>
      </c>
      <c r="AE217" s="26">
        <f>'1'!AE217*$G217</f>
        <v>7.0183804815444573</v>
      </c>
      <c r="AF217" s="26">
        <f t="shared" si="14"/>
        <v>5761.4964073500478</v>
      </c>
      <c r="AG217" s="26">
        <f t="shared" si="15"/>
        <v>7718.0884375683163</v>
      </c>
      <c r="AH217" s="56">
        <f t="shared" si="16"/>
        <v>312</v>
      </c>
    </row>
    <row r="218" spans="1:34">
      <c r="A218" s="56">
        <f t="shared" si="17"/>
        <v>313</v>
      </c>
      <c r="B218" s="3">
        <f>'1'!B218</f>
        <v>5788133</v>
      </c>
      <c r="C218" t="str">
        <f>'1'!C218</f>
        <v>TSRP_SV_SUB_PANAMA</v>
      </c>
      <c r="D218" s="3">
        <f>'1'!D218</f>
        <v>63</v>
      </c>
      <c r="E218" s="6">
        <f>'1'!E218</f>
        <v>45391</v>
      </c>
      <c r="F218" s="3" t="str">
        <f>'1'!F218</f>
        <v>TOO</v>
      </c>
      <c r="G218" s="66">
        <f>'7'!$R$22</f>
        <v>6.8272183672611453E-2</v>
      </c>
      <c r="H218" s="26">
        <f>'1'!H218*$G218</f>
        <v>304.16623269821855</v>
      </c>
      <c r="I218" s="26">
        <f>'1'!I218*$G218</f>
        <v>4819.9820311945323</v>
      </c>
      <c r="J218" s="26">
        <f>'1'!J218*$G218</f>
        <v>355.52739647512414</v>
      </c>
      <c r="K218" s="26">
        <f>'1'!K218*$G218</f>
        <v>1794.9917714651983</v>
      </c>
      <c r="L218" s="26">
        <f>'1'!L218*$G218</f>
        <v>255.69980950903167</v>
      </c>
      <c r="M218" s="26">
        <f>'1'!M218*$G218</f>
        <v>808.19928309800707</v>
      </c>
      <c r="N218" s="26">
        <f>'1'!N218*$G218</f>
        <v>328.21169578771236</v>
      </c>
      <c r="O218" s="26">
        <f>'1'!O218*$G218</f>
        <v>313.77895615932226</v>
      </c>
      <c r="P218" s="26">
        <f>'1'!P218*$G218</f>
        <v>856.31069093209646</v>
      </c>
      <c r="Q218" s="26">
        <f>'1'!Q218*$G218</f>
        <v>341.98902245284529</v>
      </c>
      <c r="R218" s="26">
        <f>'1'!R218*$G218</f>
        <v>334.00117696314976</v>
      </c>
      <c r="S218" s="26">
        <f>'1'!S218*$G218</f>
        <v>342.18018456712861</v>
      </c>
      <c r="T218" s="26">
        <f>'1'!T218*$G218</f>
        <v>370.46535026269152</v>
      </c>
      <c r="U218" s="26">
        <f>'1'!U218*$G218</f>
        <v>360.44982091791945</v>
      </c>
      <c r="V218" s="26">
        <f>'1'!V218*$G218</f>
        <v>442.62222118627454</v>
      </c>
      <c r="W218" s="26">
        <f>'1'!W218*$G218</f>
        <v>248.44930360300035</v>
      </c>
      <c r="X218" s="26">
        <f>'1'!X218*$G218</f>
        <v>1196.0535585421126</v>
      </c>
      <c r="Y218" s="26">
        <f>'1'!Y218*$G218</f>
        <v>1089.1188372557015</v>
      </c>
      <c r="Z218" s="26">
        <f>'1'!Z218*$G218</f>
        <v>2515.0107021316608</v>
      </c>
      <c r="AA218" s="26">
        <f>'1'!AA218*$G218</f>
        <v>0</v>
      </c>
      <c r="AB218" s="26">
        <f>'1'!AB218*$G218</f>
        <v>0</v>
      </c>
      <c r="AC218" s="26">
        <f>'1'!AC218*$G218</f>
        <v>0</v>
      </c>
      <c r="AD218" s="26">
        <f>'1'!AD218*$G218</f>
        <v>0</v>
      </c>
      <c r="AE218" s="26">
        <f>'1'!AE218*$G218</f>
        <v>0</v>
      </c>
      <c r="AF218" s="26">
        <f t="shared" si="14"/>
        <v>10855.038251302365</v>
      </c>
      <c r="AG218" s="26">
        <f t="shared" si="15"/>
        <v>6222.1697938993611</v>
      </c>
      <c r="AH218" s="56">
        <f t="shared" si="16"/>
        <v>313</v>
      </c>
    </row>
    <row r="219" spans="1:34">
      <c r="A219" s="56">
        <f t="shared" si="17"/>
        <v>314</v>
      </c>
      <c r="B219" s="3">
        <f>'1'!B219</f>
        <v>5788136</v>
      </c>
      <c r="C219" t="str">
        <f>'1'!C219</f>
        <v>TSRP_SV_SUB_PINEDALE</v>
      </c>
      <c r="D219" s="3">
        <f>'1'!D219</f>
        <v>63</v>
      </c>
      <c r="E219" s="6">
        <f>'1'!E219</f>
        <v>45107</v>
      </c>
      <c r="F219" s="3" t="str">
        <f>'1'!F219</f>
        <v>TOO</v>
      </c>
      <c r="G219" s="66">
        <f>'7'!$R$22</f>
        <v>6.8272183672611453E-2</v>
      </c>
      <c r="H219" s="26">
        <f>'1'!H219*$G219</f>
        <v>308.66536960224363</v>
      </c>
      <c r="I219" s="26">
        <f>'1'!I219*$G219</f>
        <v>4506.5922264821447</v>
      </c>
      <c r="J219" s="26">
        <f>'1'!J219*$G219</f>
        <v>225.82390193389693</v>
      </c>
      <c r="K219" s="26">
        <f>'1'!K219*$G219</f>
        <v>1602.3344963594561</v>
      </c>
      <c r="L219" s="26">
        <f>'1'!L219*$G219</f>
        <v>191.20990481188289</v>
      </c>
      <c r="M219" s="26">
        <f>'1'!M219*$G219</f>
        <v>3236.0400611164773</v>
      </c>
      <c r="N219" s="26">
        <f>'1'!N219*$G219</f>
        <v>1166.2732320241198</v>
      </c>
      <c r="O219" s="26">
        <f>'1'!O219*$G219</f>
        <v>191.90628108534355</v>
      </c>
      <c r="P219" s="26">
        <f>'1'!P219*$G219</f>
        <v>1429.0119036697977</v>
      </c>
      <c r="Q219" s="26">
        <f>'1'!Q219*$G219</f>
        <v>116.09002111690852</v>
      </c>
      <c r="R219" s="26">
        <f>'1'!R219*$G219</f>
        <v>528.24919394846381</v>
      </c>
      <c r="S219" s="26">
        <f>'1'!S219*$G219</f>
        <v>104.61346704154252</v>
      </c>
      <c r="T219" s="26">
        <f>'1'!T219*$G219</f>
        <v>125.64129961270686</v>
      </c>
      <c r="U219" s="26">
        <f>'1'!U219*$G219</f>
        <v>125.11560379842774</v>
      </c>
      <c r="V219" s="26">
        <f>'1'!V219*$G219</f>
        <v>132.61871678404773</v>
      </c>
      <c r="W219" s="26">
        <f>'1'!W219*$G219</f>
        <v>112.84709239245947</v>
      </c>
      <c r="X219" s="26">
        <f>'1'!X219*$G219</f>
        <v>110.38929378024547</v>
      </c>
      <c r="Y219" s="26">
        <f>'1'!Y219*$G219</f>
        <v>100.08702126404839</v>
      </c>
      <c r="Z219" s="26">
        <f>'1'!Z219*$G219</f>
        <v>110.38929378024547</v>
      </c>
      <c r="AA219" s="26">
        <f>'1'!AA219*$G219</f>
        <v>110.38929378024547</v>
      </c>
      <c r="AB219" s="26">
        <f>'1'!AB219*$G219</f>
        <v>61.110431605354513</v>
      </c>
      <c r="AC219" s="26">
        <f>'1'!AC219*$G219</f>
        <v>51.012975640175277</v>
      </c>
      <c r="AD219" s="26">
        <f>'1'!AD219*$G219</f>
        <v>11.073748191697579</v>
      </c>
      <c r="AE219" s="26">
        <f>'1'!AE219*$G219</f>
        <v>0</v>
      </c>
      <c r="AF219" s="26">
        <f t="shared" si="14"/>
        <v>13606.810059192278</v>
      </c>
      <c r="AG219" s="26">
        <f t="shared" si="15"/>
        <v>1050.6747706296539</v>
      </c>
      <c r="AH219" s="56">
        <f t="shared" si="16"/>
        <v>314</v>
      </c>
    </row>
    <row r="220" spans="1:34">
      <c r="A220" s="56">
        <f t="shared" si="17"/>
        <v>315</v>
      </c>
      <c r="B220" s="3">
        <f>'1'!B220</f>
        <v>5788138</v>
      </c>
      <c r="C220" t="str">
        <f>'1'!C220</f>
        <v>TSRP_SV_SUB_REEDLEY</v>
      </c>
      <c r="D220" s="3">
        <f>'1'!D220</f>
        <v>63</v>
      </c>
      <c r="E220" s="6">
        <f>'1'!E220</f>
        <v>45405</v>
      </c>
      <c r="F220" s="3" t="str">
        <f>'1'!F220</f>
        <v>TOO</v>
      </c>
      <c r="G220" s="66">
        <f>'7'!$R$22</f>
        <v>6.8272183672611453E-2</v>
      </c>
      <c r="H220" s="26">
        <f>'1'!H220*$G220</f>
        <v>-217.41276890543116</v>
      </c>
      <c r="I220" s="26">
        <f>'1'!I220*$G220</f>
        <v>208.7080654871732</v>
      </c>
      <c r="J220" s="26">
        <f>'1'!J220*$G220</f>
        <v>107.15319227416367</v>
      </c>
      <c r="K220" s="26">
        <f>'1'!K220*$G220</f>
        <v>57.184781044179353</v>
      </c>
      <c r="L220" s="26">
        <f>'1'!L220*$G220</f>
        <v>2339.4965723461114</v>
      </c>
      <c r="M220" s="26">
        <f>'1'!M220*$G220</f>
        <v>1872.0505851764751</v>
      </c>
      <c r="N220" s="26">
        <f>'1'!N220*$G220</f>
        <v>1887.7122241109721</v>
      </c>
      <c r="O220" s="26">
        <f>'1'!O220*$G220</f>
        <v>1626.8373830795565</v>
      </c>
      <c r="P220" s="26">
        <f>'1'!P220*$G220</f>
        <v>1357.8791155013034</v>
      </c>
      <c r="Q220" s="26">
        <f>'1'!Q220*$G220</f>
        <v>1183.6894660790031</v>
      </c>
      <c r="R220" s="26">
        <f>'1'!R220*$G220</f>
        <v>1325.8799430139507</v>
      </c>
      <c r="S220" s="26">
        <f>'1'!S220*$G220</f>
        <v>2862.502462588518</v>
      </c>
      <c r="T220" s="26">
        <f>'1'!T220*$G220</f>
        <v>3164.7775557990058</v>
      </c>
      <c r="U220" s="26">
        <f>'1'!U220*$G220</f>
        <v>2993.2436943215689</v>
      </c>
      <c r="V220" s="26">
        <f>'1'!V220*$G220</f>
        <v>3369.1230287494991</v>
      </c>
      <c r="W220" s="26">
        <f>'1'!W220*$G220</f>
        <v>4282.9462072074039</v>
      </c>
      <c r="X220" s="26">
        <f>'1'!X220*$G220</f>
        <v>125.59350908413602</v>
      </c>
      <c r="Y220" s="26">
        <f>'1'!Y220*$G220</f>
        <v>56.338205966638974</v>
      </c>
      <c r="Z220" s="26">
        <f>'1'!Z220*$G220</f>
        <v>41.113509007646613</v>
      </c>
      <c r="AA220" s="26">
        <f>'1'!AA220*$G220</f>
        <v>41.113509007646613</v>
      </c>
      <c r="AB220" s="26">
        <f>'1'!AB220*$G220</f>
        <v>0</v>
      </c>
      <c r="AC220" s="26">
        <f>'1'!AC220*$G220</f>
        <v>0</v>
      </c>
      <c r="AD220" s="26">
        <f>'1'!AD220*$G220</f>
        <v>0</v>
      </c>
      <c r="AE220" s="26">
        <f>'1'!AE220*$G220</f>
        <v>0</v>
      </c>
      <c r="AF220" s="26">
        <f t="shared" si="14"/>
        <v>14611.681021795977</v>
      </c>
      <c r="AG220" s="26">
        <f t="shared" si="15"/>
        <v>14074.249219143543</v>
      </c>
      <c r="AH220" s="56">
        <f t="shared" si="16"/>
        <v>315</v>
      </c>
    </row>
    <row r="221" spans="1:34">
      <c r="A221" s="56">
        <f t="shared" si="17"/>
        <v>316</v>
      </c>
      <c r="B221" s="3">
        <f>'1'!B221</f>
        <v>5788139</v>
      </c>
      <c r="C221" t="str">
        <f>'1'!C221</f>
        <v>TSRP_SV_SUB_RENFRO</v>
      </c>
      <c r="D221" s="3">
        <f>'1'!D221</f>
        <v>63</v>
      </c>
      <c r="E221" s="6">
        <f>'1'!E221</f>
        <v>45418</v>
      </c>
      <c r="F221" s="3" t="str">
        <f>'1'!F221</f>
        <v>TOO</v>
      </c>
      <c r="G221" s="66">
        <f>'7'!$R$22</f>
        <v>6.8272183672611453E-2</v>
      </c>
      <c r="H221" s="26">
        <f>'1'!H221*$G221</f>
        <v>241.67670298267726</v>
      </c>
      <c r="I221" s="26">
        <f>'1'!I221*$G221</f>
        <v>4625.3175538888154</v>
      </c>
      <c r="J221" s="26">
        <f>'1'!J221*$G221</f>
        <v>226.85481190735334</v>
      </c>
      <c r="K221" s="26">
        <f>'1'!K221*$G221</f>
        <v>1624.7004637306038</v>
      </c>
      <c r="L221" s="26">
        <f>'1'!L221*$G221</f>
        <v>322.70213056533254</v>
      </c>
      <c r="M221" s="26">
        <f>'1'!M221*$G221</f>
        <v>986.54670850597006</v>
      </c>
      <c r="N221" s="26">
        <f>'1'!N221*$G221</f>
        <v>650.42909384896927</v>
      </c>
      <c r="O221" s="26">
        <f>'1'!O221*$G221</f>
        <v>272.52207556596312</v>
      </c>
      <c r="P221" s="26">
        <f>'1'!P221*$G221</f>
        <v>1305.1525080509459</v>
      </c>
      <c r="Q221" s="26">
        <f>'1'!Q221*$G221</f>
        <v>334.05579471008787</v>
      </c>
      <c r="R221" s="26">
        <f>'1'!R221*$G221</f>
        <v>323.45995180409858</v>
      </c>
      <c r="S221" s="26">
        <f>'1'!S221*$G221</f>
        <v>331.09960915706381</v>
      </c>
      <c r="T221" s="26">
        <f>'1'!T221*$G221</f>
        <v>365.06502053418797</v>
      </c>
      <c r="U221" s="26">
        <f>'1'!U221*$G221</f>
        <v>286.14237620864913</v>
      </c>
      <c r="V221" s="26">
        <f>'1'!V221*$G221</f>
        <v>239.02774225617995</v>
      </c>
      <c r="W221" s="26">
        <f>'1'!W221*$G221</f>
        <v>234.69928581133638</v>
      </c>
      <c r="X221" s="26">
        <f>'1'!X221*$G221</f>
        <v>290.10216286166059</v>
      </c>
      <c r="Y221" s="26">
        <f>'1'!Y221*$G221</f>
        <v>1732.2974251986395</v>
      </c>
      <c r="Z221" s="26">
        <f>'1'!Z221*$G221</f>
        <v>1662.2911280607436</v>
      </c>
      <c r="AA221" s="26">
        <f>'1'!AA221*$G221</f>
        <v>1343.5556113667899</v>
      </c>
      <c r="AB221" s="26">
        <f>'1'!AB221*$G221</f>
        <v>0</v>
      </c>
      <c r="AC221" s="26">
        <f>'1'!AC221*$G221</f>
        <v>0</v>
      </c>
      <c r="AD221" s="26">
        <f>'1'!AD221*$G221</f>
        <v>103.68496534359501</v>
      </c>
      <c r="AE221" s="26">
        <f>'1'!AE221*$G221</f>
        <v>207.36310346882277</v>
      </c>
      <c r="AF221" s="26">
        <f t="shared" si="14"/>
        <v>11244.517404717877</v>
      </c>
      <c r="AG221" s="26">
        <f t="shared" si="15"/>
        <v>6464.2288211106043</v>
      </c>
      <c r="AH221" s="56">
        <f t="shared" si="16"/>
        <v>316</v>
      </c>
    </row>
    <row r="222" spans="1:34">
      <c r="A222" s="56">
        <f t="shared" si="17"/>
        <v>317</v>
      </c>
      <c r="B222" s="3">
        <f>'1'!B222</f>
        <v>5788143</v>
      </c>
      <c r="C222" t="str">
        <f>'1'!C222</f>
        <v>TSRP_SV_SUB_SANGER</v>
      </c>
      <c r="D222" s="3">
        <f>'1'!D222</f>
        <v>63</v>
      </c>
      <c r="E222" s="6">
        <f>'1'!E222</f>
        <v>45498</v>
      </c>
      <c r="F222" s="3" t="str">
        <f>'1'!F222</f>
        <v>TOO</v>
      </c>
      <c r="G222" s="66">
        <f>'7'!$R$22</f>
        <v>6.8272183672611453E-2</v>
      </c>
      <c r="H222" s="26">
        <f>'1'!H222*$G222</f>
        <v>97.745285364077816</v>
      </c>
      <c r="I222" s="26">
        <f>'1'!I222*$G222</f>
        <v>524.8492392015678</v>
      </c>
      <c r="J222" s="26">
        <f>'1'!J222*$G222</f>
        <v>96.332051162054753</v>
      </c>
      <c r="K222" s="26">
        <f>'1'!K222*$G222</f>
        <v>238.74782630312225</v>
      </c>
      <c r="L222" s="26">
        <f>'1'!L222*$G222</f>
        <v>137.56162288194483</v>
      </c>
      <c r="M222" s="26">
        <f>'1'!M222*$G222</f>
        <v>155.69471486539041</v>
      </c>
      <c r="N222" s="26">
        <f>'1'!N222*$G222</f>
        <v>107.49455319252674</v>
      </c>
      <c r="O222" s="26">
        <f>'1'!O222*$G222</f>
        <v>3561.3365346613696</v>
      </c>
      <c r="P222" s="26">
        <f>'1'!P222*$G222</f>
        <v>487.64772631836183</v>
      </c>
      <c r="Q222" s="26">
        <f>'1'!Q222*$G222</f>
        <v>248.29227758055333</v>
      </c>
      <c r="R222" s="26">
        <f>'1'!R222*$G222</f>
        <v>229.85878798894825</v>
      </c>
      <c r="S222" s="26">
        <f>'1'!S222*$G222</f>
        <v>802.6965450939947</v>
      </c>
      <c r="T222" s="26">
        <f>'1'!T222*$G222</f>
        <v>1122.128438061409</v>
      </c>
      <c r="U222" s="26">
        <f>'1'!U222*$G222</f>
        <v>1508.023301834111</v>
      </c>
      <c r="V222" s="26">
        <f>'1'!V222*$G222</f>
        <v>2329.330844197259</v>
      </c>
      <c r="W222" s="26">
        <f>'1'!W222*$G222</f>
        <v>2445.5574096815135</v>
      </c>
      <c r="X222" s="26">
        <f>'1'!X222*$G222</f>
        <v>2459.1913647609335</v>
      </c>
      <c r="Y222" s="26">
        <f>'1'!Y222*$G222</f>
        <v>2092.1669325553416</v>
      </c>
      <c r="Z222" s="26">
        <f>'1'!Z222*$G222</f>
        <v>1850.6609100318458</v>
      </c>
      <c r="AA222" s="26">
        <f>'1'!AA222*$G222</f>
        <v>43.291391666802923</v>
      </c>
      <c r="AB222" s="26">
        <f>'1'!AB222*$G222</f>
        <v>39.18140620971171</v>
      </c>
      <c r="AC222" s="26">
        <f>'1'!AC222*$G222</f>
        <v>45.127913407596168</v>
      </c>
      <c r="AD222" s="26">
        <f>'1'!AD222*$G222</f>
        <v>15.79818330184229</v>
      </c>
      <c r="AE222" s="26">
        <f>'1'!AE222*$G222</f>
        <v>0</v>
      </c>
      <c r="AF222" s="26">
        <f t="shared" si="14"/>
        <v>6688.2571646139131</v>
      </c>
      <c r="AG222" s="26">
        <f t="shared" si="15"/>
        <v>13950.458095708364</v>
      </c>
      <c r="AH222" s="56">
        <f t="shared" si="16"/>
        <v>317</v>
      </c>
    </row>
    <row r="223" spans="1:34">
      <c r="A223" s="56">
        <f t="shared" si="17"/>
        <v>318</v>
      </c>
      <c r="B223" s="3">
        <f>'1'!B223</f>
        <v>5788144</v>
      </c>
      <c r="C223" t="str">
        <f>'1'!C223</f>
        <v>TSRP_SV_SUB_SCHINDLER</v>
      </c>
      <c r="D223" s="3">
        <f>'1'!D223</f>
        <v>63</v>
      </c>
      <c r="E223" s="6">
        <f>'1'!E223</f>
        <v>45467</v>
      </c>
      <c r="F223" s="3" t="str">
        <f>'1'!F223</f>
        <v>TOO</v>
      </c>
      <c r="G223" s="66">
        <f>'7'!$R$22</f>
        <v>6.8272183672611453E-2</v>
      </c>
      <c r="H223" s="26">
        <f>'1'!H223*$G223</f>
        <v>114.56072420264202</v>
      </c>
      <c r="I223" s="26">
        <f>'1'!I223*$G223</f>
        <v>55.259505464611706</v>
      </c>
      <c r="J223" s="26">
        <f>'1'!J223*$G223</f>
        <v>130.85729444529437</v>
      </c>
      <c r="K223" s="26">
        <f>'1'!K223*$G223</f>
        <v>284.12834679030709</v>
      </c>
      <c r="L223" s="26">
        <f>'1'!L223*$G223</f>
        <v>1507.9004119035003</v>
      </c>
      <c r="M223" s="26">
        <f>'1'!M223*$G223</f>
        <v>332.07590138358211</v>
      </c>
      <c r="N223" s="26">
        <f>'1'!N223*$G223</f>
        <v>5306.3394132414805</v>
      </c>
      <c r="O223" s="26">
        <f>'1'!O223*$G223</f>
        <v>226.69778588490632</v>
      </c>
      <c r="P223" s="26">
        <f>'1'!P223*$G223</f>
        <v>190.24043980373182</v>
      </c>
      <c r="Q223" s="26">
        <f>'1'!Q223*$G223</f>
        <v>221.27697450130097</v>
      </c>
      <c r="R223" s="26">
        <f>'1'!R223*$G223</f>
        <v>514.06906139966247</v>
      </c>
      <c r="S223" s="26">
        <f>'1'!S223*$G223</f>
        <v>911.2561443518141</v>
      </c>
      <c r="T223" s="26">
        <f>'1'!T223*$G223</f>
        <v>1545.1701969703788</v>
      </c>
      <c r="U223" s="26">
        <f>'1'!U223*$G223</f>
        <v>2735.9463157145983</v>
      </c>
      <c r="V223" s="26">
        <f>'1'!V223*$G223</f>
        <v>2789.8745135975946</v>
      </c>
      <c r="W223" s="26">
        <f>'1'!W223*$G223</f>
        <v>2969.8058536667618</v>
      </c>
      <c r="X223" s="26">
        <f>'1'!X223*$G223</f>
        <v>2986.6486013787953</v>
      </c>
      <c r="Y223" s="26">
        <f>'1'!Y223*$G223</f>
        <v>2705.5378851068176</v>
      </c>
      <c r="Z223" s="26">
        <f>'1'!Z223*$G223</f>
        <v>89.095199692757944</v>
      </c>
      <c r="AA223" s="26">
        <f>'1'!AA223*$G223</f>
        <v>57.833366789069153</v>
      </c>
      <c r="AB223" s="26">
        <f>'1'!AB223*$G223</f>
        <v>39.18140620971171</v>
      </c>
      <c r="AC223" s="26">
        <f>'1'!AC223*$G223</f>
        <v>45.127913407596168</v>
      </c>
      <c r="AD223" s="26">
        <f>'1'!AD223*$G223</f>
        <v>0</v>
      </c>
      <c r="AE223" s="26">
        <f>'1'!AE223*$G223</f>
        <v>0</v>
      </c>
      <c r="AF223" s="26">
        <f t="shared" si="14"/>
        <v>9794.6620033728323</v>
      </c>
      <c r="AG223" s="26">
        <f t="shared" si="15"/>
        <v>15964.221252534082</v>
      </c>
      <c r="AH223" s="56">
        <f t="shared" si="16"/>
        <v>318</v>
      </c>
    </row>
    <row r="224" spans="1:34">
      <c r="A224" s="56">
        <f t="shared" si="17"/>
        <v>319</v>
      </c>
      <c r="B224" s="3">
        <f>'1'!B224</f>
        <v>5788145</v>
      </c>
      <c r="C224" t="str">
        <f>'1'!C224</f>
        <v>TSRP_SV_SUB_SEMITROPIC</v>
      </c>
      <c r="D224" s="3">
        <f>'1'!D224</f>
        <v>63</v>
      </c>
      <c r="E224" s="6">
        <f>'1'!E224</f>
        <v>45450</v>
      </c>
      <c r="F224" s="3" t="str">
        <f>'1'!F224</f>
        <v>TOO</v>
      </c>
      <c r="G224" s="66">
        <f>'7'!$R$22</f>
        <v>6.8272183672611453E-2</v>
      </c>
      <c r="H224" s="26">
        <f>'1'!H224*$G224</f>
        <v>0</v>
      </c>
      <c r="I224" s="26">
        <f>'1'!I224*$G224</f>
        <v>0</v>
      </c>
      <c r="J224" s="26">
        <f>'1'!J224*$G224</f>
        <v>0</v>
      </c>
      <c r="K224" s="26">
        <f>'1'!K224*$G224</f>
        <v>179.80845013855679</v>
      </c>
      <c r="L224" s="26">
        <f>'1'!L224*$G224</f>
        <v>136.03232596767833</v>
      </c>
      <c r="M224" s="26">
        <f>'1'!M224*$G224</f>
        <v>535.704516405513</v>
      </c>
      <c r="N224" s="26">
        <f>'1'!N224*$G224</f>
        <v>56.49523198908598</v>
      </c>
      <c r="O224" s="26">
        <f>'1'!O224*$G224</f>
        <v>448.03620535151265</v>
      </c>
      <c r="P224" s="26">
        <f>'1'!P224*$G224</f>
        <v>279.15813181894094</v>
      </c>
      <c r="Q224" s="26">
        <f>'1'!Q224*$G224</f>
        <v>899.73179974787729</v>
      </c>
      <c r="R224" s="26">
        <f>'1'!R224*$G224</f>
        <v>1384.3345866744407</v>
      </c>
      <c r="S224" s="26">
        <f>'1'!S224*$G224</f>
        <v>859.8267083912358</v>
      </c>
      <c r="T224" s="26">
        <f>'1'!T224*$G224</f>
        <v>869.65790284009188</v>
      </c>
      <c r="U224" s="26">
        <f>'1'!U224*$G224</f>
        <v>792.88583230024039</v>
      </c>
      <c r="V224" s="26">
        <f>'1'!V224*$G224</f>
        <v>946.74402542483756</v>
      </c>
      <c r="W224" s="26">
        <f>'1'!W224*$G224</f>
        <v>2592.3357773592602</v>
      </c>
      <c r="X224" s="26">
        <f>'1'!X224*$G224</f>
        <v>151.12047855932545</v>
      </c>
      <c r="Y224" s="26">
        <f>'1'!Y224*$G224</f>
        <v>529.81262695456667</v>
      </c>
      <c r="Z224" s="26">
        <f>'1'!Z224*$G224</f>
        <v>1911.8737499127092</v>
      </c>
      <c r="AA224" s="26">
        <f>'1'!AA224*$G224</f>
        <v>1673.8427815381497</v>
      </c>
      <c r="AB224" s="26">
        <f>'1'!AB224*$G224</f>
        <v>210.05985472389094</v>
      </c>
      <c r="AC224" s="26">
        <f>'1'!AC224*$G224</f>
        <v>25.43821563641503</v>
      </c>
      <c r="AD224" s="26">
        <f>'1'!AD224*$G224</f>
        <v>20.106158091584074</v>
      </c>
      <c r="AE224" s="26">
        <f>'1'!AE224*$G224</f>
        <v>23.383222907869424</v>
      </c>
      <c r="AF224" s="26">
        <f t="shared" si="14"/>
        <v>4779.1279564848419</v>
      </c>
      <c r="AG224" s="26">
        <f t="shared" si="15"/>
        <v>9747.2606262489408</v>
      </c>
      <c r="AH224" s="56">
        <f t="shared" si="16"/>
        <v>319</v>
      </c>
    </row>
    <row r="225" spans="1:34">
      <c r="A225" s="56">
        <f t="shared" si="17"/>
        <v>320</v>
      </c>
      <c r="B225" s="3">
        <f>'1'!B225</f>
        <v>5788150</v>
      </c>
      <c r="C225" t="str">
        <f>'1'!C225</f>
        <v>TSRP_SV_SUB_TAFT</v>
      </c>
      <c r="D225" s="3">
        <f>'1'!D225</f>
        <v>63</v>
      </c>
      <c r="E225" s="6">
        <f>'1'!E225</f>
        <v>45635</v>
      </c>
      <c r="F225" s="3" t="str">
        <f>'1'!F225</f>
        <v>TOO</v>
      </c>
      <c r="G225" s="66">
        <f>'7'!$R$22</f>
        <v>6.8272183672611453E-2</v>
      </c>
      <c r="H225" s="26">
        <f>'1'!H225*$G225</f>
        <v>62.407603095134128</v>
      </c>
      <c r="I225" s="26">
        <f>'1'!I225*$G225</f>
        <v>141.3234202023057</v>
      </c>
      <c r="J225" s="26">
        <f>'1'!J225*$G225</f>
        <v>81.674013327545083</v>
      </c>
      <c r="K225" s="26">
        <f>'1'!K225*$G225</f>
        <v>287.35079385965435</v>
      </c>
      <c r="L225" s="26">
        <f>'1'!L225*$G225</f>
        <v>64.947328327755272</v>
      </c>
      <c r="M225" s="26">
        <f>'1'!M225*$G225</f>
        <v>64.947328327755272</v>
      </c>
      <c r="N225" s="26">
        <f>'1'!N225*$G225</f>
        <v>68.012749374655527</v>
      </c>
      <c r="O225" s="26">
        <f>'1'!O225*$G225</f>
        <v>68.012749374655527</v>
      </c>
      <c r="P225" s="26">
        <f>'1'!P225*$G225</f>
        <v>156.58225325313435</v>
      </c>
      <c r="Q225" s="26">
        <f>'1'!Q225*$G225</f>
        <v>140.77041551455756</v>
      </c>
      <c r="R225" s="26">
        <f>'1'!R225*$G225</f>
        <v>134.74880891463323</v>
      </c>
      <c r="S225" s="26">
        <f>'1'!S225*$G225</f>
        <v>138.08049147785667</v>
      </c>
      <c r="T225" s="26">
        <f>'1'!T225*$G225</f>
        <v>159.31996781840607</v>
      </c>
      <c r="U225" s="26">
        <f>'1'!U225*$G225</f>
        <v>119.29881374952126</v>
      </c>
      <c r="V225" s="26">
        <f>'1'!V225*$G225</f>
        <v>1351.3591219605694</v>
      </c>
      <c r="W225" s="26">
        <f>'1'!W225*$G225</f>
        <v>81.94710206223553</v>
      </c>
      <c r="X225" s="26">
        <f>'1'!X225*$G225</f>
        <v>424.33210318038198</v>
      </c>
      <c r="Y225" s="26">
        <f>'1'!Y225*$G225</f>
        <v>83.995267572413866</v>
      </c>
      <c r="Z225" s="26">
        <f>'1'!Z225*$G225</f>
        <v>86.842217631561766</v>
      </c>
      <c r="AA225" s="26">
        <f>'1'!AA225*$G225</f>
        <v>507.88360155892389</v>
      </c>
      <c r="AB225" s="26">
        <f>'1'!AB225*$G225</f>
        <v>1331.3553721444939</v>
      </c>
      <c r="AC225" s="26">
        <f>'1'!AC225*$G225</f>
        <v>4726.0668153344877</v>
      </c>
      <c r="AD225" s="26">
        <f>'1'!AD225*$G225</f>
        <v>6277.8184508109071</v>
      </c>
      <c r="AE225" s="26">
        <f>'1'!AE225*$G225</f>
        <v>9154.6239358788371</v>
      </c>
      <c r="AF225" s="26">
        <f t="shared" si="14"/>
        <v>1408.8579550496427</v>
      </c>
      <c r="AG225" s="26">
        <f t="shared" si="15"/>
        <v>24304.84276970274</v>
      </c>
      <c r="AH225" s="56">
        <f t="shared" si="16"/>
        <v>320</v>
      </c>
    </row>
    <row r="226" spans="1:34">
      <c r="A226" s="56">
        <f t="shared" si="17"/>
        <v>321</v>
      </c>
      <c r="B226" s="3">
        <f>'1'!B226</f>
        <v>5788151</v>
      </c>
      <c r="C226" t="str">
        <f>'1'!C226</f>
        <v>TSRP_SV_SUB_TEJON</v>
      </c>
      <c r="D226" s="3">
        <f>'1'!D226</f>
        <v>63</v>
      </c>
      <c r="E226" s="6">
        <f>'1'!E226</f>
        <v>45534</v>
      </c>
      <c r="F226" s="3" t="str">
        <f>'1'!F226</f>
        <v>TOO</v>
      </c>
      <c r="G226" s="66">
        <f>'7'!$R$22</f>
        <v>6.8272183672611453E-2</v>
      </c>
      <c r="H226" s="26">
        <f>'1'!H226*$G226</f>
        <v>113.26355271286241</v>
      </c>
      <c r="I226" s="26">
        <f>'1'!I226*$G226</f>
        <v>156.34330061028024</v>
      </c>
      <c r="J226" s="26">
        <f>'1'!J226*$G226</f>
        <v>193.96127381388914</v>
      </c>
      <c r="K226" s="26">
        <f>'1'!K226*$G226</f>
        <v>283.46610660868276</v>
      </c>
      <c r="L226" s="26">
        <f>'1'!L226*$G226</f>
        <v>61.117258823721777</v>
      </c>
      <c r="M226" s="26">
        <f>'1'!M226*$G226</f>
        <v>61.117258823721777</v>
      </c>
      <c r="N226" s="26">
        <f>'1'!N226*$G226</f>
        <v>63.98469053797146</v>
      </c>
      <c r="O226" s="26">
        <f>'1'!O226*$G226</f>
        <v>63.98469053797146</v>
      </c>
      <c r="P226" s="26">
        <f>'1'!P226*$G226</f>
        <v>63.98469053797146</v>
      </c>
      <c r="Q226" s="26">
        <f>'1'!Q226*$G226</f>
        <v>172.73545191007423</v>
      </c>
      <c r="R226" s="26">
        <f>'1'!R226*$G226</f>
        <v>1023.2498344483658</v>
      </c>
      <c r="S226" s="26">
        <f>'1'!S226*$G226</f>
        <v>1356.0425937605107</v>
      </c>
      <c r="T226" s="26">
        <f>'1'!T226*$G226</f>
        <v>549.3589531400354</v>
      </c>
      <c r="U226" s="26">
        <f>'1'!U226*$G226</f>
        <v>687.00250264238719</v>
      </c>
      <c r="V226" s="26">
        <f>'1'!V226*$G226</f>
        <v>1517.3219732503203</v>
      </c>
      <c r="W226" s="26">
        <f>'1'!W226*$G226</f>
        <v>5184.6237641899497</v>
      </c>
      <c r="X226" s="26">
        <f>'1'!X226*$G226</f>
        <v>8232.7514669659322</v>
      </c>
      <c r="Y226" s="26">
        <f>'1'!Y226*$G226</f>
        <v>7313.7122936754404</v>
      </c>
      <c r="Z226" s="26">
        <f>'1'!Z226*$G226</f>
        <v>9258.1655296367189</v>
      </c>
      <c r="AA226" s="26">
        <f>'1'!AA226*$G226</f>
        <v>9633.5874404340429</v>
      </c>
      <c r="AB226" s="26">
        <f>'1'!AB226*$G226</f>
        <v>27.486381146593374</v>
      </c>
      <c r="AC226" s="26">
        <f>'1'!AC226*$G226</f>
        <v>0</v>
      </c>
      <c r="AD226" s="26">
        <f>'1'!AD226*$G226</f>
        <v>0</v>
      </c>
      <c r="AE226" s="26">
        <f>'1'!AE226*$G226</f>
        <v>0</v>
      </c>
      <c r="AF226" s="26">
        <f t="shared" si="14"/>
        <v>3613.2507031260229</v>
      </c>
      <c r="AG226" s="26">
        <f t="shared" si="15"/>
        <v>42404.010305081414</v>
      </c>
      <c r="AH226" s="56">
        <f t="shared" si="16"/>
        <v>321</v>
      </c>
    </row>
    <row r="227" spans="1:34">
      <c r="A227" s="56">
        <f t="shared" si="17"/>
        <v>322</v>
      </c>
      <c r="B227" s="3">
        <f>'1'!B227</f>
        <v>5788152</v>
      </c>
      <c r="C227" t="str">
        <f>'1'!C227</f>
        <v>TSRP_SV_SUB_TEMBLOR</v>
      </c>
      <c r="D227" s="3">
        <f>'1'!D227</f>
        <v>63</v>
      </c>
      <c r="E227" s="6">
        <f>'1'!E227</f>
        <v>45077</v>
      </c>
      <c r="F227" s="3" t="str">
        <f>'1'!F227</f>
        <v>TOO</v>
      </c>
      <c r="G227" s="66">
        <f>'7'!$R$22</f>
        <v>6.8272183672611453E-2</v>
      </c>
      <c r="H227" s="26">
        <f>'1'!H227*$G227</f>
        <v>297.12737056157232</v>
      </c>
      <c r="I227" s="26">
        <f>'1'!I227*$G227</f>
        <v>652.12224400405</v>
      </c>
      <c r="J227" s="26">
        <f>'1'!J227*$G227</f>
        <v>1163.8290878486403</v>
      </c>
      <c r="K227" s="26">
        <f>'1'!K227*$G227</f>
        <v>990.99805488142431</v>
      </c>
      <c r="L227" s="26">
        <f>'1'!L227*$G227</f>
        <v>3113.9693967098483</v>
      </c>
      <c r="M227" s="26">
        <f>'1'!M227*$G227</f>
        <v>197.9551965587369</v>
      </c>
      <c r="N227" s="26">
        <f>'1'!N227*$G227</f>
        <v>1184.447287317769</v>
      </c>
      <c r="O227" s="26">
        <f>'1'!O227*$G227</f>
        <v>678.62550570575786</v>
      </c>
      <c r="P227" s="26">
        <f>'1'!P227*$G227</f>
        <v>191.6127106955513</v>
      </c>
      <c r="Q227" s="26">
        <f>'1'!Q227*$G227</f>
        <v>52.986041748313752</v>
      </c>
      <c r="R227" s="26">
        <f>'1'!R227*$G227</f>
        <v>735.13439213157824</v>
      </c>
      <c r="S227" s="26">
        <f>'1'!S227*$G227</f>
        <v>0</v>
      </c>
      <c r="T227" s="26">
        <f>'1'!T227*$G227</f>
        <v>0</v>
      </c>
      <c r="U227" s="26">
        <f>'1'!U227*$G227</f>
        <v>0</v>
      </c>
      <c r="V227" s="26">
        <f>'1'!V227*$G227</f>
        <v>0</v>
      </c>
      <c r="W227" s="26">
        <f>'1'!W227*$G227</f>
        <v>0</v>
      </c>
      <c r="X227" s="26">
        <f>'1'!X227*$G227</f>
        <v>0</v>
      </c>
      <c r="Y227" s="26">
        <f>'1'!Y227*$G227</f>
        <v>0</v>
      </c>
      <c r="Z227" s="26">
        <f>'1'!Z227*$G227</f>
        <v>0</v>
      </c>
      <c r="AA227" s="26">
        <f>'1'!AA227*$G227</f>
        <v>0</v>
      </c>
      <c r="AB227" s="26">
        <f>'1'!AB227*$G227</f>
        <v>0</v>
      </c>
      <c r="AC227" s="26">
        <f>'1'!AC227*$G227</f>
        <v>0</v>
      </c>
      <c r="AD227" s="26">
        <f>'1'!AD227*$G227</f>
        <v>0</v>
      </c>
      <c r="AE227" s="26">
        <f>'1'!AE227*$G227</f>
        <v>0</v>
      </c>
      <c r="AF227" s="26">
        <f t="shared" si="14"/>
        <v>9258.8072881632434</v>
      </c>
      <c r="AG227" s="26">
        <f t="shared" si="15"/>
        <v>0</v>
      </c>
      <c r="AH227" s="56">
        <f t="shared" si="16"/>
        <v>322</v>
      </c>
    </row>
    <row r="228" spans="1:34">
      <c r="A228" s="56">
        <f t="shared" si="17"/>
        <v>323</v>
      </c>
      <c r="B228" s="3">
        <f>'1'!B228</f>
        <v>5788154</v>
      </c>
      <c r="C228" t="str">
        <f>'1'!C228</f>
        <v>TSRP_SV_SUB_TIVY VALLEY</v>
      </c>
      <c r="D228" s="3">
        <f>'1'!D228</f>
        <v>63</v>
      </c>
      <c r="E228" s="6">
        <f>'1'!E228</f>
        <v>45349</v>
      </c>
      <c r="F228" s="3" t="str">
        <f>'1'!F228</f>
        <v>TOO</v>
      </c>
      <c r="G228" s="66">
        <f>'7'!$R$22</f>
        <v>6.8272183672611453E-2</v>
      </c>
      <c r="H228" s="26">
        <f>'1'!H228*$G228</f>
        <v>471.76761639611243</v>
      </c>
      <c r="I228" s="26">
        <f>'1'!I228*$G228</f>
        <v>4325.3090971762585</v>
      </c>
      <c r="J228" s="26">
        <f>'1'!J228*$G228</f>
        <v>355.83462130165088</v>
      </c>
      <c r="K228" s="26">
        <f>'1'!K228*$G228</f>
        <v>1500.0286291260479</v>
      </c>
      <c r="L228" s="26">
        <f>'1'!L228*$G228</f>
        <v>1496.6150199424173</v>
      </c>
      <c r="M228" s="26">
        <f>'1'!M228*$G228</f>
        <v>3625.3553612911769</v>
      </c>
      <c r="N228" s="26">
        <f>'1'!N228*$G228</f>
        <v>2406.7037099534305</v>
      </c>
      <c r="O228" s="26">
        <f>'1'!O228*$G228</f>
        <v>449.5450206106774</v>
      </c>
      <c r="P228" s="26">
        <f>'1'!P228*$G228</f>
        <v>1002.6111533241354</v>
      </c>
      <c r="Q228" s="26">
        <f>'1'!Q228*$G228</f>
        <v>397.78105095010335</v>
      </c>
      <c r="R228" s="26">
        <f>'1'!R228*$G228</f>
        <v>382.78847941559792</v>
      </c>
      <c r="S228" s="26">
        <f>'1'!S228*$G228</f>
        <v>396.43608893175292</v>
      </c>
      <c r="T228" s="26">
        <f>'1'!T228*$G228</f>
        <v>424.25017655997488</v>
      </c>
      <c r="U228" s="26">
        <f>'1'!U228*$G228</f>
        <v>421.08234723756567</v>
      </c>
      <c r="V228" s="26">
        <f>'1'!V228*$G228</f>
        <v>693.04459089741329</v>
      </c>
      <c r="W228" s="26">
        <f>'1'!W228*$G228</f>
        <v>1206.1851505991283</v>
      </c>
      <c r="X228" s="26">
        <f>'1'!X228*$G228</f>
        <v>2308.2825299709934</v>
      </c>
      <c r="Y228" s="26">
        <f>'1'!Y228*$G228</f>
        <v>1010.5853443770966</v>
      </c>
      <c r="Z228" s="26">
        <f>'1'!Z228*$G228</f>
        <v>151.54376609809563</v>
      </c>
      <c r="AA228" s="26">
        <f>'1'!AA228*$G228</f>
        <v>0</v>
      </c>
      <c r="AB228" s="26">
        <f>'1'!AB228*$G228</f>
        <v>0</v>
      </c>
      <c r="AC228" s="26">
        <f>'1'!AC228*$G228</f>
        <v>0</v>
      </c>
      <c r="AD228" s="26">
        <f>'1'!AD228*$G228</f>
        <v>0</v>
      </c>
      <c r="AE228" s="26">
        <f>'1'!AE228*$G228</f>
        <v>0</v>
      </c>
      <c r="AF228" s="26">
        <f t="shared" si="14"/>
        <v>16810.775848419362</v>
      </c>
      <c r="AG228" s="26">
        <f t="shared" si="15"/>
        <v>6214.9739057402676</v>
      </c>
      <c r="AH228" s="56">
        <f t="shared" si="16"/>
        <v>323</v>
      </c>
    </row>
    <row r="229" spans="1:34">
      <c r="A229" s="56">
        <f t="shared" si="17"/>
        <v>324</v>
      </c>
      <c r="B229" s="3">
        <f>'1'!B229</f>
        <v>5788157</v>
      </c>
      <c r="C229" t="str">
        <f>'1'!C229</f>
        <v>TSRP_SV_SUB_TUPMAN</v>
      </c>
      <c r="D229" s="3">
        <f>'1'!D229</f>
        <v>63</v>
      </c>
      <c r="E229" s="6">
        <f>'1'!E229</f>
        <v>45301</v>
      </c>
      <c r="F229" s="3" t="str">
        <f>'1'!F229</f>
        <v>TOO</v>
      </c>
      <c r="G229" s="66">
        <f>'7'!$R$22</f>
        <v>6.8272183672611453E-2</v>
      </c>
      <c r="H229" s="26">
        <f>'1'!H229*$G229</f>
        <v>104.25162446807769</v>
      </c>
      <c r="I229" s="26">
        <f>'1'!I229*$G229</f>
        <v>1031.2445071564289</v>
      </c>
      <c r="J229" s="26">
        <f>'1'!J229*$G229</f>
        <v>117.71489908831667</v>
      </c>
      <c r="K229" s="26">
        <f>'1'!K229*$G229</f>
        <v>404.84039474185141</v>
      </c>
      <c r="L229" s="26">
        <f>'1'!L229*$G229</f>
        <v>567.17799307858695</v>
      </c>
      <c r="M229" s="26">
        <f>'1'!M229*$G229</f>
        <v>507.18722528546317</v>
      </c>
      <c r="N229" s="26">
        <f>'1'!N229*$G229</f>
        <v>457.40314895139494</v>
      </c>
      <c r="O229" s="26">
        <f>'1'!O229*$G229</f>
        <v>443.98083764135959</v>
      </c>
      <c r="P229" s="26">
        <f>'1'!P229*$G229</f>
        <v>363.0032005872751</v>
      </c>
      <c r="Q229" s="26">
        <f>'1'!Q229*$G229</f>
        <v>255.7544272559698</v>
      </c>
      <c r="R229" s="26">
        <f>'1'!R229*$G229</f>
        <v>240.6184841357518</v>
      </c>
      <c r="S229" s="26">
        <f>'1'!S229*$G229</f>
        <v>948.96969861256457</v>
      </c>
      <c r="T229" s="26">
        <f>'1'!T229*$G229</f>
        <v>1147.3345282733371</v>
      </c>
      <c r="U229" s="26">
        <f>'1'!U229*$G229</f>
        <v>2571.3830441901359</v>
      </c>
      <c r="V229" s="26">
        <f>'1'!V229*$G229</f>
        <v>125.4774463718926</v>
      </c>
      <c r="W229" s="26">
        <f>'1'!W229*$G229</f>
        <v>62.735309576762667</v>
      </c>
      <c r="X229" s="26">
        <f>'1'!X229*$G229</f>
        <v>1558.7836703946975</v>
      </c>
      <c r="Y229" s="26">
        <f>'1'!Y229*$G229</f>
        <v>0</v>
      </c>
      <c r="Z229" s="26">
        <f>'1'!Z229*$G229</f>
        <v>0</v>
      </c>
      <c r="AA229" s="26">
        <f>'1'!AA229*$G229</f>
        <v>0</v>
      </c>
      <c r="AB229" s="26">
        <f>'1'!AB229*$G229</f>
        <v>0</v>
      </c>
      <c r="AC229" s="26">
        <f>'1'!AC229*$G229</f>
        <v>0</v>
      </c>
      <c r="AD229" s="26">
        <f>'1'!AD229*$G229</f>
        <v>0</v>
      </c>
      <c r="AE229" s="26">
        <f>'1'!AE229*$G229</f>
        <v>0</v>
      </c>
      <c r="AF229" s="26">
        <f t="shared" si="14"/>
        <v>5442.1464410030403</v>
      </c>
      <c r="AG229" s="26">
        <f t="shared" si="15"/>
        <v>5465.7139988068257</v>
      </c>
      <c r="AH229" s="56">
        <f t="shared" si="16"/>
        <v>324</v>
      </c>
    </row>
    <row r="230" spans="1:34">
      <c r="A230" s="56">
        <f t="shared" si="17"/>
        <v>325</v>
      </c>
      <c r="B230" s="3">
        <f>'1'!B230</f>
        <v>5788160</v>
      </c>
      <c r="C230" t="str">
        <f>'1'!C230</f>
        <v>TSRP_SV_SUB_WAUKENA</v>
      </c>
      <c r="D230" s="3">
        <f>'1'!D230</f>
        <v>63</v>
      </c>
      <c r="E230" s="6">
        <f>'1'!E230</f>
        <v>45560</v>
      </c>
      <c r="F230" s="3" t="str">
        <f>'1'!F230</f>
        <v>TOO</v>
      </c>
      <c r="G230" s="66">
        <f>'7'!$R$22</f>
        <v>6.8272183672611453E-2</v>
      </c>
      <c r="H230" s="26">
        <f>'1'!H230*$G230</f>
        <v>43.352836632108271</v>
      </c>
      <c r="I230" s="26">
        <f>'1'!I230*$G230</f>
        <v>870.32014302171626</v>
      </c>
      <c r="J230" s="26">
        <f>'1'!J230*$G230</f>
        <v>87.681965490734882</v>
      </c>
      <c r="K230" s="26">
        <f>'1'!K230*$G230</f>
        <v>311.54645575322786</v>
      </c>
      <c r="L230" s="26">
        <f>'1'!L230*$G230</f>
        <v>341.12879293857043</v>
      </c>
      <c r="M230" s="26">
        <f>'1'!M230*$G230</f>
        <v>2018.8699161644261</v>
      </c>
      <c r="N230" s="26">
        <f>'1'!N230*$G230</f>
        <v>203.66275111376723</v>
      </c>
      <c r="O230" s="26">
        <f>'1'!O230*$G230</f>
        <v>67.104729331809793</v>
      </c>
      <c r="P230" s="26">
        <f>'1'!P230*$G230</f>
        <v>375.50383741773027</v>
      </c>
      <c r="Q230" s="26">
        <f>'1'!Q230*$G230</f>
        <v>192.62313901390596</v>
      </c>
      <c r="R230" s="26">
        <f>'1'!R230*$G230</f>
        <v>156.41157279395284</v>
      </c>
      <c r="S230" s="26">
        <f>'1'!S230*$G230</f>
        <v>173.11777613864083</v>
      </c>
      <c r="T230" s="26">
        <f>'1'!T230*$G230</f>
        <v>310.63160849201483</v>
      </c>
      <c r="U230" s="26">
        <f>'1'!U230*$G230</f>
        <v>194.94439325877474</v>
      </c>
      <c r="V230" s="26">
        <f>'1'!V230*$G230</f>
        <v>1134.2126145714612</v>
      </c>
      <c r="W230" s="26">
        <f>'1'!W230*$G230</f>
        <v>1592.6330190595781</v>
      </c>
      <c r="X230" s="26">
        <f>'1'!X230*$G230</f>
        <v>2329.0987187727724</v>
      </c>
      <c r="Y230" s="26">
        <f>'1'!Y230*$G230</f>
        <v>2036.8732909988935</v>
      </c>
      <c r="Z230" s="26">
        <f>'1'!Z230*$G230</f>
        <v>2308.1255039485459</v>
      </c>
      <c r="AA230" s="26">
        <f>'1'!AA230*$G230</f>
        <v>2226.5675533332446</v>
      </c>
      <c r="AB230" s="26">
        <f>'1'!AB230*$G230</f>
        <v>1718.4518263498337</v>
      </c>
      <c r="AC230" s="26">
        <f>'1'!AC230*$G230</f>
        <v>45.127913407596168</v>
      </c>
      <c r="AD230" s="26">
        <f>'1'!AD230*$G230</f>
        <v>35.283064522005603</v>
      </c>
      <c r="AE230" s="26">
        <f>'1'!AE230*$G230</f>
        <v>13.743190573296687</v>
      </c>
      <c r="AF230" s="26">
        <f t="shared" si="14"/>
        <v>4841.3239158105898</v>
      </c>
      <c r="AG230" s="26">
        <f t="shared" si="15"/>
        <v>13945.692697288019</v>
      </c>
      <c r="AH230" s="56">
        <f t="shared" si="16"/>
        <v>325</v>
      </c>
    </row>
    <row r="231" spans="1:34">
      <c r="A231" s="56">
        <f t="shared" si="17"/>
        <v>326</v>
      </c>
      <c r="B231" s="3">
        <f>'1'!B231</f>
        <v>5788319</v>
      </c>
      <c r="C231" t="str">
        <f>'1'!C231</f>
        <v>ET AF</v>
      </c>
      <c r="D231" s="3">
        <f>'1'!D231</f>
        <v>63</v>
      </c>
      <c r="E231" s="6">
        <f>'1'!E231</f>
        <v>44980</v>
      </c>
      <c r="F231" s="3" t="str">
        <f>'1'!F231</f>
        <v>TOO</v>
      </c>
      <c r="G231" s="66">
        <f>'7'!$R$22</f>
        <v>6.8272183672611453E-2</v>
      </c>
      <c r="H231" s="26">
        <f>'1'!H231*$G231</f>
        <v>470.2519739185804</v>
      </c>
      <c r="I231" s="26">
        <f>'1'!I231*$G231</f>
        <v>0</v>
      </c>
      <c r="J231" s="26">
        <f>'1'!J231*$G231</f>
        <v>0</v>
      </c>
      <c r="K231" s="26">
        <f>'1'!K231*$G231</f>
        <v>0</v>
      </c>
      <c r="L231" s="26">
        <f>'1'!L231*$G231</f>
        <v>0</v>
      </c>
      <c r="M231" s="26">
        <f>'1'!M231*$G231</f>
        <v>0</v>
      </c>
      <c r="N231" s="26">
        <f>'1'!N231*$G231</f>
        <v>0</v>
      </c>
      <c r="O231" s="26">
        <f>'1'!O231*$G231</f>
        <v>0</v>
      </c>
      <c r="P231" s="26">
        <f>'1'!P231*$G231</f>
        <v>0</v>
      </c>
      <c r="Q231" s="26">
        <f>'1'!Q231*$G231</f>
        <v>0</v>
      </c>
      <c r="R231" s="26">
        <f>'1'!R231*$G231</f>
        <v>0</v>
      </c>
      <c r="S231" s="26">
        <f>'1'!S231*$G231</f>
        <v>0</v>
      </c>
      <c r="T231" s="26">
        <f>'1'!T231*$G231</f>
        <v>0</v>
      </c>
      <c r="U231" s="26">
        <f>'1'!U231*$G231</f>
        <v>0</v>
      </c>
      <c r="V231" s="26">
        <f>'1'!V231*$G231</f>
        <v>0</v>
      </c>
      <c r="W231" s="26">
        <f>'1'!W231*$G231</f>
        <v>0</v>
      </c>
      <c r="X231" s="26">
        <f>'1'!X231*$G231</f>
        <v>0</v>
      </c>
      <c r="Y231" s="26">
        <f>'1'!Y231*$G231</f>
        <v>0</v>
      </c>
      <c r="Z231" s="26">
        <f>'1'!Z231*$G231</f>
        <v>0</v>
      </c>
      <c r="AA231" s="26">
        <f>'1'!AA231*$G231</f>
        <v>0</v>
      </c>
      <c r="AB231" s="26">
        <f>'1'!AB231*$G231</f>
        <v>0</v>
      </c>
      <c r="AC231" s="26">
        <f>'1'!AC231*$G231</f>
        <v>0</v>
      </c>
      <c r="AD231" s="26">
        <f>'1'!AD231*$G231</f>
        <v>0</v>
      </c>
      <c r="AE231" s="26">
        <f>'1'!AE231*$G231</f>
        <v>0</v>
      </c>
      <c r="AF231" s="26">
        <f t="shared" si="14"/>
        <v>470.2519739185804</v>
      </c>
      <c r="AG231" s="26">
        <f t="shared" si="15"/>
        <v>0</v>
      </c>
      <c r="AH231" s="56">
        <f t="shared" si="16"/>
        <v>326</v>
      </c>
    </row>
    <row r="232" spans="1:34">
      <c r="A232" s="56">
        <f t="shared" si="17"/>
        <v>327</v>
      </c>
      <c r="B232" s="3">
        <f>'1'!B232</f>
        <v>5788320</v>
      </c>
      <c r="C232" t="str">
        <f>'1'!C232</f>
        <v>ET PI - Phase 1</v>
      </c>
      <c r="D232" s="3">
        <f>'1'!D232</f>
        <v>63</v>
      </c>
      <c r="E232" s="6">
        <f>'1'!E232</f>
        <v>45126</v>
      </c>
      <c r="F232" s="3" t="str">
        <f>'1'!F232</f>
        <v>TOO</v>
      </c>
      <c r="G232" s="66">
        <f>'7'!$R$22</f>
        <v>6.8272183672611453E-2</v>
      </c>
      <c r="H232" s="26">
        <f>'1'!H232*$G232</f>
        <v>704.97856860338584</v>
      </c>
      <c r="I232" s="26">
        <f>'1'!I232*$G232</f>
        <v>709.86685695434483</v>
      </c>
      <c r="J232" s="26">
        <f>'1'!J232*$G232</f>
        <v>709.86685695434483</v>
      </c>
      <c r="K232" s="26">
        <f>'1'!K232*$G232</f>
        <v>712.80256085226711</v>
      </c>
      <c r="L232" s="26">
        <f>'1'!L232*$G232</f>
        <v>712.80256085226711</v>
      </c>
      <c r="M232" s="26">
        <f>'1'!M232*$G232</f>
        <v>712.80256085226711</v>
      </c>
      <c r="N232" s="26">
        <f>'1'!N232*$G232</f>
        <v>0</v>
      </c>
      <c r="O232" s="26">
        <f>'1'!O232*$G232</f>
        <v>0</v>
      </c>
      <c r="P232" s="26">
        <f>'1'!P232*$G232</f>
        <v>0</v>
      </c>
      <c r="Q232" s="26">
        <f>'1'!Q232*$G232</f>
        <v>0</v>
      </c>
      <c r="R232" s="26">
        <f>'1'!R232*$G232</f>
        <v>0</v>
      </c>
      <c r="S232" s="26">
        <f>'1'!S232*$G232</f>
        <v>0</v>
      </c>
      <c r="T232" s="26">
        <f>'1'!T232*$G232</f>
        <v>0</v>
      </c>
      <c r="U232" s="26">
        <f>'1'!U232*$G232</f>
        <v>0</v>
      </c>
      <c r="V232" s="26">
        <f>'1'!V232*$G232</f>
        <v>0</v>
      </c>
      <c r="W232" s="26">
        <f>'1'!W232*$G232</f>
        <v>0</v>
      </c>
      <c r="X232" s="26">
        <f>'1'!X232*$G232</f>
        <v>0</v>
      </c>
      <c r="Y232" s="26">
        <f>'1'!Y232*$G232</f>
        <v>0</v>
      </c>
      <c r="Z232" s="26">
        <f>'1'!Z232*$G232</f>
        <v>0</v>
      </c>
      <c r="AA232" s="26">
        <f>'1'!AA232*$G232</f>
        <v>0</v>
      </c>
      <c r="AB232" s="26">
        <f>'1'!AB232*$G232</f>
        <v>0</v>
      </c>
      <c r="AC232" s="26">
        <f>'1'!AC232*$G232</f>
        <v>0</v>
      </c>
      <c r="AD232" s="26">
        <f>'1'!AD232*$G232</f>
        <v>0</v>
      </c>
      <c r="AE232" s="26">
        <f>'1'!AE232*$G232</f>
        <v>0</v>
      </c>
      <c r="AF232" s="26">
        <f t="shared" si="14"/>
        <v>4263.1199650688768</v>
      </c>
      <c r="AG232" s="26">
        <f t="shared" si="15"/>
        <v>0</v>
      </c>
      <c r="AH232" s="56">
        <f t="shared" si="16"/>
        <v>327</v>
      </c>
    </row>
    <row r="233" spans="1:34">
      <c r="A233" s="56">
        <f t="shared" si="17"/>
        <v>328</v>
      </c>
      <c r="B233" s="3">
        <f>'1'!B233</f>
        <v>5788799</v>
      </c>
      <c r="C233" t="str">
        <f>'1'!C233</f>
        <v>TSRP_NBS_SUB_CARQUINEZ</v>
      </c>
      <c r="D233" s="3">
        <f>'1'!D233</f>
        <v>63</v>
      </c>
      <c r="E233" s="6">
        <f>'1'!E233</f>
        <v>45539</v>
      </c>
      <c r="F233" s="3" t="str">
        <f>'1'!F233</f>
        <v>TOLO</v>
      </c>
      <c r="G233" s="66">
        <f>'7'!$R$22</f>
        <v>6.8272183672611453E-2</v>
      </c>
      <c r="H233" s="26">
        <f>'1'!H233*$G233</f>
        <v>369.70070180555831</v>
      </c>
      <c r="I233" s="26">
        <f>'1'!I233*$G233</f>
        <v>205.87476986475983</v>
      </c>
      <c r="J233" s="26">
        <f>'1'!J233*$G233</f>
        <v>206.64624554026037</v>
      </c>
      <c r="K233" s="26">
        <f>'1'!K233*$G233</f>
        <v>419.8193118396224</v>
      </c>
      <c r="L233" s="26">
        <f>'1'!L233*$G233</f>
        <v>100.31231947016801</v>
      </c>
      <c r="M233" s="26">
        <f>'1'!M233*$G233</f>
        <v>189.59185405884202</v>
      </c>
      <c r="N233" s="26">
        <f>'1'!N233*$G233</f>
        <v>360.51809310159206</v>
      </c>
      <c r="O233" s="26">
        <f>'1'!O233*$G233</f>
        <v>1571.3457521904577</v>
      </c>
      <c r="P233" s="26">
        <f>'1'!P233*$G233</f>
        <v>2181.5625298562591</v>
      </c>
      <c r="Q233" s="26">
        <f>'1'!Q233*$G233</f>
        <v>418.51531313147547</v>
      </c>
      <c r="R233" s="26">
        <f>'1'!R233*$G233</f>
        <v>518.8071509465417</v>
      </c>
      <c r="S233" s="26">
        <f>'1'!S233*$G233</f>
        <v>359.20726717507785</v>
      </c>
      <c r="T233" s="26">
        <f>'1'!T233*$G233</f>
        <v>409.87888189689016</v>
      </c>
      <c r="U233" s="26">
        <f>'1'!U233*$G233</f>
        <v>4754.468043742294</v>
      </c>
      <c r="V233" s="26">
        <f>'1'!V233*$G233</f>
        <v>6962.9776044941327</v>
      </c>
      <c r="W233" s="26">
        <f>'1'!W233*$G233</f>
        <v>347.06847291808754</v>
      </c>
      <c r="X233" s="26">
        <f>'1'!X233*$G233</f>
        <v>8550.9134973170349</v>
      </c>
      <c r="Y233" s="26">
        <f>'1'!Y233*$G233</f>
        <v>271.81204485576797</v>
      </c>
      <c r="Z233" s="26">
        <f>'1'!Z233*$G233</f>
        <v>279.36977558832604</v>
      </c>
      <c r="AA233" s="26">
        <f>'1'!AA233*$G233</f>
        <v>279.36977558832604</v>
      </c>
      <c r="AB233" s="26">
        <f>'1'!AB233*$G233</f>
        <v>2036.9142543090973</v>
      </c>
      <c r="AC233" s="26">
        <f>'1'!AC233*$G233</f>
        <v>3384.2862807431861</v>
      </c>
      <c r="AD233" s="26">
        <f>'1'!AD233*$G233</f>
        <v>0</v>
      </c>
      <c r="AE233" s="26">
        <f>'1'!AE233*$G233</f>
        <v>0</v>
      </c>
      <c r="AF233" s="26">
        <f t="shared" si="14"/>
        <v>6901.901308980614</v>
      </c>
      <c r="AG233" s="26">
        <f t="shared" si="15"/>
        <v>27277.058631453139</v>
      </c>
      <c r="AH233" s="56">
        <f t="shared" si="16"/>
        <v>328</v>
      </c>
    </row>
    <row r="234" spans="1:34">
      <c r="A234" s="56">
        <f t="shared" si="17"/>
        <v>329</v>
      </c>
      <c r="B234" s="3">
        <f>'1'!B234</f>
        <v>5788800</v>
      </c>
      <c r="C234" t="str">
        <f>'1'!C234</f>
        <v>TSRP_NBS_SUB_CLARKSVILLE</v>
      </c>
      <c r="D234" s="3">
        <f>'1'!D234</f>
        <v>63</v>
      </c>
      <c r="E234" s="6">
        <f>'1'!E234</f>
        <v>44936</v>
      </c>
      <c r="F234" s="3" t="str">
        <f>'1'!F234</f>
        <v>TOLO</v>
      </c>
      <c r="G234" s="66">
        <f>'7'!$R$22</f>
        <v>6.8272183672611453E-2</v>
      </c>
      <c r="H234" s="26">
        <f>'1'!H234*$G234</f>
        <v>190.92998885882523</v>
      </c>
      <c r="I234" s="26">
        <f>'1'!I234*$G234</f>
        <v>88.248624615217551</v>
      </c>
      <c r="J234" s="26">
        <f>'1'!J234*$G234</f>
        <v>1345.8632111749241</v>
      </c>
      <c r="K234" s="26">
        <f>'1'!K234*$G234</f>
        <v>243.54736081530683</v>
      </c>
      <c r="L234" s="26">
        <f>'1'!L234*$G234</f>
        <v>-35.747315370979351</v>
      </c>
      <c r="M234" s="26">
        <f>'1'!M234*$G234</f>
        <v>0</v>
      </c>
      <c r="N234" s="26">
        <f>'1'!N234*$G234</f>
        <v>0</v>
      </c>
      <c r="O234" s="26">
        <f>'1'!O234*$G234</f>
        <v>0</v>
      </c>
      <c r="P234" s="26">
        <f>'1'!P234*$G234</f>
        <v>0</v>
      </c>
      <c r="Q234" s="26">
        <f>'1'!Q234*$G234</f>
        <v>0</v>
      </c>
      <c r="R234" s="26">
        <f>'1'!R234*$G234</f>
        <v>0</v>
      </c>
      <c r="S234" s="26">
        <f>'1'!S234*$G234</f>
        <v>0</v>
      </c>
      <c r="T234" s="26">
        <f>'1'!T234*$G234</f>
        <v>0</v>
      </c>
      <c r="U234" s="26">
        <f>'1'!U234*$G234</f>
        <v>0</v>
      </c>
      <c r="V234" s="26">
        <f>'1'!V234*$G234</f>
        <v>0</v>
      </c>
      <c r="W234" s="26">
        <f>'1'!W234*$G234</f>
        <v>0</v>
      </c>
      <c r="X234" s="26">
        <f>'1'!X234*$G234</f>
        <v>0</v>
      </c>
      <c r="Y234" s="26">
        <f>'1'!Y234*$G234</f>
        <v>0</v>
      </c>
      <c r="Z234" s="26">
        <f>'1'!Z234*$G234</f>
        <v>0</v>
      </c>
      <c r="AA234" s="26">
        <f>'1'!AA234*$G234</f>
        <v>0</v>
      </c>
      <c r="AB234" s="26">
        <f>'1'!AB234*$G234</f>
        <v>0</v>
      </c>
      <c r="AC234" s="26">
        <f>'1'!AC234*$G234</f>
        <v>0</v>
      </c>
      <c r="AD234" s="26">
        <f>'1'!AD234*$G234</f>
        <v>0</v>
      </c>
      <c r="AE234" s="26">
        <f>'1'!AE234*$G234</f>
        <v>0</v>
      </c>
      <c r="AF234" s="26">
        <f t="shared" si="14"/>
        <v>1832.8418700932943</v>
      </c>
      <c r="AG234" s="26">
        <f t="shared" si="15"/>
        <v>0</v>
      </c>
      <c r="AH234" s="56">
        <f t="shared" si="16"/>
        <v>329</v>
      </c>
    </row>
    <row r="235" spans="1:34">
      <c r="A235" s="56">
        <f t="shared" si="17"/>
        <v>330</v>
      </c>
      <c r="B235" s="3">
        <f>'1'!B235</f>
        <v>5788807</v>
      </c>
      <c r="C235" t="str">
        <f>'1'!C235</f>
        <v>TSRP_NBS_SUB_FORT ROSS</v>
      </c>
      <c r="D235" s="3">
        <f>'1'!D235</f>
        <v>63</v>
      </c>
      <c r="E235" s="6">
        <f>'1'!E235</f>
        <v>44739</v>
      </c>
      <c r="F235" s="3" t="str">
        <f>'1'!F235</f>
        <v>TOLO</v>
      </c>
      <c r="G235" s="66">
        <f>'7'!$R$22</f>
        <v>6.8272183672611453E-2</v>
      </c>
      <c r="H235" s="26">
        <f>'1'!H235*$G235</f>
        <v>870.42937851559248</v>
      </c>
      <c r="I235" s="26">
        <f>'1'!I235*$G235</f>
        <v>2364.3544744213091</v>
      </c>
      <c r="J235" s="26">
        <f>'1'!J235*$G235</f>
        <v>146.92856648182709</v>
      </c>
      <c r="K235" s="26">
        <f>'1'!K235*$G235</f>
        <v>806.98403822863463</v>
      </c>
      <c r="L235" s="26">
        <f>'1'!L235*$G235</f>
        <v>494.95967718969848</v>
      </c>
      <c r="M235" s="26">
        <f>'1'!M235*$G235</f>
        <v>482.63654803679214</v>
      </c>
      <c r="N235" s="26">
        <f>'1'!N235*$G235</f>
        <v>124.67866182292303</v>
      </c>
      <c r="O235" s="26">
        <f>'1'!O235*$G235</f>
        <v>193.37413303430466</v>
      </c>
      <c r="P235" s="26">
        <f>'1'!P235*$G235</f>
        <v>242.22970767042543</v>
      </c>
      <c r="Q235" s="26">
        <f>'1'!Q235*$G235</f>
        <v>126.44008416167641</v>
      </c>
      <c r="R235" s="26">
        <f>'1'!R235*$G235</f>
        <v>105.55562317622456</v>
      </c>
      <c r="S235" s="26">
        <f>'1'!S235*$G235</f>
        <v>115.41412649854966</v>
      </c>
      <c r="T235" s="26">
        <f>'1'!T235*$G235</f>
        <v>122.90358504743514</v>
      </c>
      <c r="U235" s="26">
        <f>'1'!U235*$G235</f>
        <v>0</v>
      </c>
      <c r="V235" s="26">
        <f>'1'!V235*$G235</f>
        <v>0</v>
      </c>
      <c r="W235" s="26">
        <f>'1'!W235*$G235</f>
        <v>0</v>
      </c>
      <c r="X235" s="26">
        <f>'1'!X235*$G235</f>
        <v>0</v>
      </c>
      <c r="Y235" s="26">
        <f>'1'!Y235*$G235</f>
        <v>0</v>
      </c>
      <c r="Z235" s="26">
        <f>'1'!Z235*$G235</f>
        <v>0</v>
      </c>
      <c r="AA235" s="26">
        <f>'1'!AA235*$G235</f>
        <v>0</v>
      </c>
      <c r="AB235" s="26">
        <f>'1'!AB235*$G235</f>
        <v>0</v>
      </c>
      <c r="AC235" s="26">
        <f>'1'!AC235*$G235</f>
        <v>0</v>
      </c>
      <c r="AD235" s="26">
        <f>'1'!AD235*$G235</f>
        <v>0</v>
      </c>
      <c r="AE235" s="26">
        <f>'1'!AE235*$G235</f>
        <v>0</v>
      </c>
      <c r="AF235" s="26">
        <f t="shared" si="14"/>
        <v>6073.9850192379581</v>
      </c>
      <c r="AG235" s="26">
        <f t="shared" si="15"/>
        <v>122.90358504743514</v>
      </c>
      <c r="AH235" s="56">
        <f t="shared" si="16"/>
        <v>330</v>
      </c>
    </row>
    <row r="236" spans="1:34">
      <c r="A236" s="56">
        <f t="shared" si="17"/>
        <v>331</v>
      </c>
      <c r="B236" s="3">
        <f>'1'!B236</f>
        <v>5788810</v>
      </c>
      <c r="C236" t="str">
        <f>'1'!C236</f>
        <v>TSRP_NBS_SUB_HIGHWAY</v>
      </c>
      <c r="D236" s="3">
        <f>'1'!D236</f>
        <v>63</v>
      </c>
      <c r="E236" s="6">
        <f>'1'!E236</f>
        <v>45581</v>
      </c>
      <c r="F236" s="3" t="str">
        <f>'1'!F236</f>
        <v>TOLO</v>
      </c>
      <c r="G236" s="66">
        <f>'7'!$R$22</f>
        <v>6.8272183672611453E-2</v>
      </c>
      <c r="H236" s="26">
        <f>'1'!H236*$G236</f>
        <v>184.22566042217474</v>
      </c>
      <c r="I236" s="26">
        <f>'1'!I236*$G236</f>
        <v>3763.9615485833133</v>
      </c>
      <c r="J236" s="26">
        <f>'1'!J236*$G236</f>
        <v>702.74606819729149</v>
      </c>
      <c r="K236" s="26">
        <f>'1'!K236*$G236</f>
        <v>1449.9305007470857</v>
      </c>
      <c r="L236" s="26">
        <f>'1'!L236*$G236</f>
        <v>1416.6000206781171</v>
      </c>
      <c r="M236" s="26">
        <f>'1'!M236*$G236</f>
        <v>1199.7539108971682</v>
      </c>
      <c r="N236" s="26">
        <f>'1'!N236*$G236</f>
        <v>1104.6507590412207</v>
      </c>
      <c r="O236" s="26">
        <f>'1'!O236*$G236</f>
        <v>471.30336554713864</v>
      </c>
      <c r="P236" s="26">
        <f>'1'!P236*$G236</f>
        <v>516.74533099962878</v>
      </c>
      <c r="Q236" s="26">
        <f>'1'!Q236*$G236</f>
        <v>3614.0153515831562</v>
      </c>
      <c r="R236" s="26">
        <f>'1'!R236*$G236</f>
        <v>387.77234882369856</v>
      </c>
      <c r="S236" s="26">
        <f>'1'!S236*$G236</f>
        <v>3252.7326100244309</v>
      </c>
      <c r="T236" s="26">
        <f>'1'!T236*$G236</f>
        <v>12072.488312207475</v>
      </c>
      <c r="U236" s="26">
        <f>'1'!U236*$G236</f>
        <v>495.49902744071215</v>
      </c>
      <c r="V236" s="26">
        <f>'1'!V236*$G236</f>
        <v>502.51058070388933</v>
      </c>
      <c r="W236" s="26">
        <f>'1'!W236*$G236</f>
        <v>1176.1180809097104</v>
      </c>
      <c r="X236" s="26">
        <f>'1'!X236*$G236</f>
        <v>514.34215013435289</v>
      </c>
      <c r="Y236" s="26">
        <f>'1'!Y236*$G236</f>
        <v>502.55154401409288</v>
      </c>
      <c r="Z236" s="26">
        <f>'1'!Z236*$G236</f>
        <v>529.27327670355305</v>
      </c>
      <c r="AA236" s="26">
        <f>'1'!AA236*$G236</f>
        <v>1327.7506008465805</v>
      </c>
      <c r="AB236" s="26">
        <f>'1'!AB236*$G236</f>
        <v>1349.9390605401791</v>
      </c>
      <c r="AC236" s="26">
        <f>'1'!AC236*$G236</f>
        <v>2713.2731235169244</v>
      </c>
      <c r="AD236" s="26">
        <f>'1'!AD236*$G236</f>
        <v>150.30121235525411</v>
      </c>
      <c r="AE236" s="26">
        <f>'1'!AE236*$G236</f>
        <v>49.988892885086109</v>
      </c>
      <c r="AF236" s="26">
        <f t="shared" si="14"/>
        <v>18064.437475544426</v>
      </c>
      <c r="AG236" s="26">
        <f t="shared" si="15"/>
        <v>21384.035862257806</v>
      </c>
      <c r="AH236" s="56">
        <f t="shared" si="16"/>
        <v>331</v>
      </c>
    </row>
    <row r="237" spans="1:34">
      <c r="A237" s="56">
        <f t="shared" si="17"/>
        <v>332</v>
      </c>
      <c r="B237" s="3">
        <f>'1'!B237</f>
        <v>5788816</v>
      </c>
      <c r="C237" t="str">
        <f>'1'!C237</f>
        <v>TSRP_NBS_SUB_LUCERNE</v>
      </c>
      <c r="D237" s="3">
        <f>'1'!D237</f>
        <v>63</v>
      </c>
      <c r="E237" s="6">
        <f>'1'!E237</f>
        <v>45287</v>
      </c>
      <c r="F237" s="3" t="str">
        <f>'1'!F237</f>
        <v>TOLO</v>
      </c>
      <c r="G237" s="66">
        <f>'7'!$R$22</f>
        <v>6.8272183672611453E-2</v>
      </c>
      <c r="H237" s="26">
        <f>'1'!H237*$G237</f>
        <v>4445.7753652665815</v>
      </c>
      <c r="I237" s="26">
        <f>'1'!I237*$G237</f>
        <v>2437.2350304918214</v>
      </c>
      <c r="J237" s="26">
        <f>'1'!J237*$G237</f>
        <v>3076.5903761490936</v>
      </c>
      <c r="K237" s="26">
        <f>'1'!K237*$G237</f>
        <v>1418.0542181903436</v>
      </c>
      <c r="L237" s="26">
        <f>'1'!L237*$G237</f>
        <v>938.94734204942529</v>
      </c>
      <c r="M237" s="26">
        <f>'1'!M237*$G237</f>
        <v>674.29704926091426</v>
      </c>
      <c r="N237" s="26">
        <f>'1'!N237*$G237</f>
        <v>3317.0586614807653</v>
      </c>
      <c r="O237" s="26">
        <f>'1'!O237*$G237</f>
        <v>2150.9561099158273</v>
      </c>
      <c r="P237" s="26">
        <f>'1'!P237*$G237</f>
        <v>1398.9311795436449</v>
      </c>
      <c r="Q237" s="26">
        <f>'1'!Q237*$G237</f>
        <v>398.4091550398914</v>
      </c>
      <c r="R237" s="26">
        <f>'1'!R237*$G237</f>
        <v>1954.3185665019716</v>
      </c>
      <c r="S237" s="26">
        <f>'1'!S237*$G237</f>
        <v>1689.9208807930495</v>
      </c>
      <c r="T237" s="26">
        <f>'1'!T237*$G237</f>
        <v>31.118461317976298</v>
      </c>
      <c r="U237" s="26">
        <f>'1'!U237*$G237</f>
        <v>29.350211760855661</v>
      </c>
      <c r="V237" s="26">
        <f>'1'!V237*$G237</f>
        <v>31.118461317976298</v>
      </c>
      <c r="W237" s="26">
        <f>'1'!W237*$G237</f>
        <v>32.53169551999936</v>
      </c>
      <c r="X237" s="26">
        <f>'1'!X237*$G237</f>
        <v>32.53169551999936</v>
      </c>
      <c r="Y237" s="26">
        <f>'1'!Y237*$G237</f>
        <v>29.350211760855661</v>
      </c>
      <c r="Z237" s="26">
        <f>'1'!Z237*$G237</f>
        <v>10.254481987626239</v>
      </c>
      <c r="AA237" s="26">
        <f>'1'!AA237*$G237</f>
        <v>0</v>
      </c>
      <c r="AB237" s="26">
        <f>'1'!AB237*$G237</f>
        <v>0</v>
      </c>
      <c r="AC237" s="26">
        <f>'1'!AC237*$G237</f>
        <v>0</v>
      </c>
      <c r="AD237" s="26">
        <f>'1'!AD237*$G237</f>
        <v>0</v>
      </c>
      <c r="AE237" s="26">
        <f>'1'!AE237*$G237</f>
        <v>0</v>
      </c>
      <c r="AF237" s="26">
        <f t="shared" si="14"/>
        <v>23900.493934683327</v>
      </c>
      <c r="AG237" s="26">
        <f t="shared" si="15"/>
        <v>196.25521918528887</v>
      </c>
      <c r="AH237" s="56">
        <f t="shared" si="16"/>
        <v>332</v>
      </c>
    </row>
    <row r="238" spans="1:34">
      <c r="A238" s="56">
        <f t="shared" si="17"/>
        <v>333</v>
      </c>
      <c r="B238" s="3">
        <f>'1'!B238</f>
        <v>5788817</v>
      </c>
      <c r="C238" t="str">
        <f>'1'!C238</f>
        <v>TSRP_NBS_SUB_MIDDLETOWN</v>
      </c>
      <c r="D238" s="3">
        <f>'1'!D238</f>
        <v>63</v>
      </c>
      <c r="E238" s="6">
        <f>'1'!E238</f>
        <v>45092</v>
      </c>
      <c r="F238" s="3" t="str">
        <f>'1'!F238</f>
        <v>TOLO</v>
      </c>
      <c r="G238" s="66">
        <f>'7'!$R$22</f>
        <v>6.8272183672611453E-2</v>
      </c>
      <c r="H238" s="26">
        <f>'1'!H238*$G238</f>
        <v>790.16859939007043</v>
      </c>
      <c r="I238" s="26">
        <f>'1'!I238*$G238</f>
        <v>680.55760850369268</v>
      </c>
      <c r="J238" s="26">
        <f>'1'!J238*$G238</f>
        <v>5722.9635868852256</v>
      </c>
      <c r="K238" s="26">
        <f>'1'!K238*$G238</f>
        <v>1657.307258652643</v>
      </c>
      <c r="L238" s="26">
        <f>'1'!L238*$G238</f>
        <v>5446.4817246662515</v>
      </c>
      <c r="M238" s="26">
        <f>'1'!M238*$G238</f>
        <v>824.9123136610624</v>
      </c>
      <c r="N238" s="26">
        <f>'1'!N238*$G238</f>
        <v>717.37679715833212</v>
      </c>
      <c r="O238" s="26">
        <f>'1'!O238*$G238</f>
        <v>789.94330118395078</v>
      </c>
      <c r="P238" s="26">
        <f>'1'!P238*$G238</f>
        <v>7.5099402039872594</v>
      </c>
      <c r="Q238" s="26">
        <f>'1'!Q238*$G238</f>
        <v>602.86386348426083</v>
      </c>
      <c r="R238" s="26">
        <f>'1'!R238*$G238</f>
        <v>747.48483015795375</v>
      </c>
      <c r="S238" s="26">
        <f>'1'!S238*$G238</f>
        <v>747.48483015795375</v>
      </c>
      <c r="T238" s="26">
        <f>'1'!T238*$G238</f>
        <v>0</v>
      </c>
      <c r="U238" s="26">
        <f>'1'!U238*$G238</f>
        <v>0</v>
      </c>
      <c r="V238" s="26">
        <f>'1'!V238*$G238</f>
        <v>0</v>
      </c>
      <c r="W238" s="26">
        <f>'1'!W238*$G238</f>
        <v>0</v>
      </c>
      <c r="X238" s="26">
        <f>'1'!X238*$G238</f>
        <v>0</v>
      </c>
      <c r="Y238" s="26">
        <f>'1'!Y238*$G238</f>
        <v>0</v>
      </c>
      <c r="Z238" s="26">
        <f>'1'!Z238*$G238</f>
        <v>0</v>
      </c>
      <c r="AA238" s="26">
        <f>'1'!AA238*$G238</f>
        <v>0</v>
      </c>
      <c r="AB238" s="26">
        <f>'1'!AB238*$G238</f>
        <v>0</v>
      </c>
      <c r="AC238" s="26">
        <f>'1'!AC238*$G238</f>
        <v>0</v>
      </c>
      <c r="AD238" s="26">
        <f>'1'!AD238*$G238</f>
        <v>0</v>
      </c>
      <c r="AE238" s="26">
        <f>'1'!AE238*$G238</f>
        <v>0</v>
      </c>
      <c r="AF238" s="26">
        <f t="shared" si="14"/>
        <v>18735.054654105388</v>
      </c>
      <c r="AG238" s="26">
        <f t="shared" si="15"/>
        <v>0</v>
      </c>
      <c r="AH238" s="56">
        <f t="shared" si="16"/>
        <v>333</v>
      </c>
    </row>
    <row r="239" spans="1:34">
      <c r="A239" s="56">
        <f t="shared" si="17"/>
        <v>334</v>
      </c>
      <c r="B239" s="3">
        <f>'1'!B239</f>
        <v>5789118</v>
      </c>
      <c r="C239" t="str">
        <f>'1'!C239</f>
        <v>TSRP_SV_SUB_HURON</v>
      </c>
      <c r="D239" s="3">
        <f>'1'!D239</f>
        <v>63</v>
      </c>
      <c r="E239" s="6">
        <f>'1'!E239</f>
        <v>45540</v>
      </c>
      <c r="F239" s="3" t="str">
        <f>'1'!F239</f>
        <v>TOO</v>
      </c>
      <c r="G239" s="66">
        <f>'7'!$R$22</f>
        <v>6.8272183672611453E-2</v>
      </c>
      <c r="H239" s="26">
        <f>'1'!H239*$G239</f>
        <v>27.192810756801144</v>
      </c>
      <c r="I239" s="26">
        <f>'1'!I239*$G239</f>
        <v>27.383972871084456</v>
      </c>
      <c r="J239" s="26">
        <f>'1'!J239*$G239</f>
        <v>27.383972871084456</v>
      </c>
      <c r="K239" s="26">
        <f>'1'!K239*$G239</f>
        <v>27.49320836496063</v>
      </c>
      <c r="L239" s="26">
        <f>'1'!L239*$G239</f>
        <v>27.49320836496063</v>
      </c>
      <c r="M239" s="26">
        <f>'1'!M239*$G239</f>
        <v>27.49320836496063</v>
      </c>
      <c r="N239" s="26">
        <f>'1'!N239*$G239</f>
        <v>28.804034291474771</v>
      </c>
      <c r="O239" s="26">
        <f>'1'!O239*$G239</f>
        <v>28.804034291474771</v>
      </c>
      <c r="P239" s="26">
        <f>'1'!P239*$G239</f>
        <v>28.804034291474771</v>
      </c>
      <c r="Q239" s="26">
        <f>'1'!Q239*$G239</f>
        <v>28.660662705762288</v>
      </c>
      <c r="R239" s="26">
        <f>'1'!R239*$G239</f>
        <v>28.660662705762288</v>
      </c>
      <c r="S239" s="26">
        <f>'1'!S239*$G239</f>
        <v>28.660662705762288</v>
      </c>
      <c r="T239" s="26">
        <f>'1'!T239*$G239</f>
        <v>29.179531301674132</v>
      </c>
      <c r="U239" s="26">
        <f>'1'!U239*$G239</f>
        <v>29.179531301674132</v>
      </c>
      <c r="V239" s="26">
        <f>'1'!V239*$G239</f>
        <v>29.179531301674132</v>
      </c>
      <c r="W239" s="26">
        <f>'1'!W239*$G239</f>
        <v>29.179531301674132</v>
      </c>
      <c r="X239" s="26">
        <f>'1'!X239*$G239</f>
        <v>29.179531301674132</v>
      </c>
      <c r="Y239" s="26">
        <f>'1'!Y239*$G239</f>
        <v>29.179531301674132</v>
      </c>
      <c r="Z239" s="26">
        <f>'1'!Z239*$G239</f>
        <v>30.22409571186509</v>
      </c>
      <c r="AA239" s="26">
        <f>'1'!AA239*$G239</f>
        <v>30.22409571186509</v>
      </c>
      <c r="AB239" s="26">
        <f>'1'!AB239*$G239</f>
        <v>30.22409571186509</v>
      </c>
      <c r="AC239" s="26">
        <f>'1'!AC239*$G239</f>
        <v>30.22409571186509</v>
      </c>
      <c r="AD239" s="26">
        <f>'1'!AD239*$G239</f>
        <v>30.22409571186509</v>
      </c>
      <c r="AE239" s="26">
        <f>'1'!AE239*$G239</f>
        <v>15.115461465116176</v>
      </c>
      <c r="AF239" s="26">
        <f t="shared" si="14"/>
        <v>336.83447258556305</v>
      </c>
      <c r="AG239" s="26">
        <f t="shared" si="15"/>
        <v>341.31312783448635</v>
      </c>
      <c r="AH239" s="56">
        <f t="shared" si="16"/>
        <v>334</v>
      </c>
    </row>
    <row r="240" spans="1:34">
      <c r="A240" s="56">
        <f t="shared" si="17"/>
        <v>335</v>
      </c>
      <c r="B240" s="3">
        <f>'1'!B240</f>
        <v>5791619</v>
      </c>
      <c r="C240" t="str">
        <f>'1'!C240</f>
        <v>TSRP_SV_SUB_WHEELER RIDGE</v>
      </c>
      <c r="D240" s="3">
        <f>'1'!D240</f>
        <v>63</v>
      </c>
      <c r="E240" s="6">
        <f>'1'!E240</f>
        <v>45489</v>
      </c>
      <c r="F240" s="3" t="str">
        <f>'1'!F240</f>
        <v>TOO</v>
      </c>
      <c r="G240" s="66">
        <f>'7'!$R$22</f>
        <v>6.8272183672611453E-2</v>
      </c>
      <c r="H240" s="26">
        <f>'1'!H240*$G240</f>
        <v>66.360562529778335</v>
      </c>
      <c r="I240" s="26">
        <f>'1'!I240*$G240</f>
        <v>66.817986160384834</v>
      </c>
      <c r="J240" s="26">
        <f>'1'!J240*$G240</f>
        <v>66.817986160384834</v>
      </c>
      <c r="K240" s="26">
        <f>'1'!K240*$G240</f>
        <v>111.87080016594112</v>
      </c>
      <c r="L240" s="26">
        <f>'1'!L240*$G240</f>
        <v>67.357336411398464</v>
      </c>
      <c r="M240" s="26">
        <f>'1'!M240*$G240</f>
        <v>1486.0874492201006</v>
      </c>
      <c r="N240" s="26">
        <f>'1'!N240*$G240</f>
        <v>-494.31791866317593</v>
      </c>
      <c r="O240" s="26">
        <f>'1'!O240*$G240</f>
        <v>37.877407501564832</v>
      </c>
      <c r="P240" s="26">
        <f>'1'!P240*$G240</f>
        <v>75.386145211297574</v>
      </c>
      <c r="Q240" s="26">
        <f>'1'!Q240*$G240</f>
        <v>1267.2751005493812</v>
      </c>
      <c r="R240" s="26">
        <f>'1'!R240*$G240</f>
        <v>180.96907726099118</v>
      </c>
      <c r="S240" s="26">
        <f>'1'!S240*$G240</f>
        <v>502.78366943857975</v>
      </c>
      <c r="T240" s="26">
        <f>'1'!T240*$G240</f>
        <v>216.52523051768722</v>
      </c>
      <c r="U240" s="26">
        <f>'1'!U240*$G240</f>
        <v>1499.3527345076893</v>
      </c>
      <c r="V240" s="26">
        <f>'1'!V240*$G240</f>
        <v>1395.3332354640984</v>
      </c>
      <c r="W240" s="26">
        <f>'1'!W240*$G240</f>
        <v>9624.9987997280296</v>
      </c>
      <c r="X240" s="26">
        <f>'1'!X240*$G240</f>
        <v>9198.7550754048134</v>
      </c>
      <c r="Y240" s="26">
        <f>'1'!Y240*$G240</f>
        <v>7355.3856345892018</v>
      </c>
      <c r="Z240" s="26">
        <f>'1'!Z240*$G240</f>
        <v>8353.941420203184</v>
      </c>
      <c r="AA240" s="26">
        <f>'1'!AA240*$G240</f>
        <v>4453.114625011387</v>
      </c>
      <c r="AB240" s="26">
        <f>'1'!AB240*$G240</f>
        <v>39.18140620971171</v>
      </c>
      <c r="AC240" s="26">
        <f>'1'!AC240*$G240</f>
        <v>45.127913407596168</v>
      </c>
      <c r="AD240" s="26">
        <f>'1'!AD240*$G240</f>
        <v>35.283064522005603</v>
      </c>
      <c r="AE240" s="26">
        <f>'1'!AE240*$G240</f>
        <v>41.229571719890053</v>
      </c>
      <c r="AF240" s="26">
        <f t="shared" si="14"/>
        <v>3435.2856019466267</v>
      </c>
      <c r="AG240" s="26">
        <f t="shared" si="15"/>
        <v>42258.228711285294</v>
      </c>
      <c r="AH240" s="56">
        <f t="shared" si="16"/>
        <v>335</v>
      </c>
    </row>
    <row r="241" spans="1:34">
      <c r="A241" s="56">
        <f t="shared" si="17"/>
        <v>336</v>
      </c>
      <c r="B241" s="3">
        <f>'1'!B241</f>
        <v>5791645</v>
      </c>
      <c r="C241" t="str">
        <f>'1'!C241</f>
        <v>TSRP_CV_IT T-LINE SWITCHES</v>
      </c>
      <c r="D241" s="3">
        <f>'1'!D241</f>
        <v>63</v>
      </c>
      <c r="E241" s="6">
        <f>'1'!E241</f>
        <v>45293</v>
      </c>
      <c r="F241" s="3" t="str">
        <f>'1'!F241</f>
        <v>TOLO</v>
      </c>
      <c r="G241" s="66">
        <f>'7'!$R$22</f>
        <v>6.8272183672611453E-2</v>
      </c>
      <c r="H241" s="26">
        <f>'1'!H241*$G241</f>
        <v>37.126413481166104</v>
      </c>
      <c r="I241" s="26">
        <f>'1'!I241*$G241</f>
        <v>37.385847779122031</v>
      </c>
      <c r="J241" s="26">
        <f>'1'!J241*$G241</f>
        <v>37.385847779122031</v>
      </c>
      <c r="K241" s="26">
        <f>'1'!K241*$G241</f>
        <v>37.536046583201774</v>
      </c>
      <c r="L241" s="26">
        <f>'1'!L241*$G241</f>
        <v>37.536046583201774</v>
      </c>
      <c r="M241" s="26">
        <f>'1'!M241*$G241</f>
        <v>37.536046583201774</v>
      </c>
      <c r="N241" s="26">
        <f>'1'!N241*$G241</f>
        <v>39.324777795424197</v>
      </c>
      <c r="O241" s="26">
        <f>'1'!O241*$G241</f>
        <v>39.324777795424197</v>
      </c>
      <c r="P241" s="26">
        <f>'1'!P241*$G241</f>
        <v>39.324777795424197</v>
      </c>
      <c r="Q241" s="26">
        <f>'1'!Q241*$G241</f>
        <v>39.126788462773625</v>
      </c>
      <c r="R241" s="26">
        <f>'1'!R241*$G241</f>
        <v>39.126788462773625</v>
      </c>
      <c r="S241" s="26">
        <f>'1'!S241*$G241</f>
        <v>39.126788462773625</v>
      </c>
      <c r="T241" s="26">
        <f>'1'!T241*$G241</f>
        <v>19.914995977300759</v>
      </c>
      <c r="U241" s="26">
        <f>'1'!U241*$G241</f>
        <v>0</v>
      </c>
      <c r="V241" s="26">
        <f>'1'!V241*$G241</f>
        <v>0</v>
      </c>
      <c r="W241" s="26">
        <f>'1'!W241*$G241</f>
        <v>0</v>
      </c>
      <c r="X241" s="26">
        <f>'1'!X241*$G241</f>
        <v>0</v>
      </c>
      <c r="Y241" s="26">
        <f>'1'!Y241*$G241</f>
        <v>0</v>
      </c>
      <c r="Z241" s="26">
        <f>'1'!Z241*$G241</f>
        <v>0</v>
      </c>
      <c r="AA241" s="26">
        <f>'1'!AA241*$G241</f>
        <v>0</v>
      </c>
      <c r="AB241" s="26">
        <f>'1'!AB241*$G241</f>
        <v>0</v>
      </c>
      <c r="AC241" s="26">
        <f>'1'!AC241*$G241</f>
        <v>0</v>
      </c>
      <c r="AD241" s="26">
        <f>'1'!AD241*$G241</f>
        <v>0</v>
      </c>
      <c r="AE241" s="26">
        <f>'1'!AE241*$G241</f>
        <v>0</v>
      </c>
      <c r="AF241" s="26">
        <f t="shared" si="14"/>
        <v>459.86094756360893</v>
      </c>
      <c r="AG241" s="26">
        <f t="shared" si="15"/>
        <v>19.914995977300759</v>
      </c>
      <c r="AH241" s="56">
        <f t="shared" si="16"/>
        <v>336</v>
      </c>
    </row>
    <row r="242" spans="1:34">
      <c r="A242" s="56">
        <f t="shared" si="17"/>
        <v>337</v>
      </c>
      <c r="B242" s="3">
        <f>'1'!B242</f>
        <v>5791860</v>
      </c>
      <c r="C242" t="str">
        <f>'1'!C242</f>
        <v>EMS FEP SFGO Circuit Rerouting</v>
      </c>
      <c r="D242" s="3">
        <f>'1'!D242</f>
        <v>63</v>
      </c>
      <c r="E242" s="6">
        <f>'1'!E242</f>
        <v>45473</v>
      </c>
      <c r="F242" s="3" t="str">
        <f>'1'!F242</f>
        <v>TOO</v>
      </c>
      <c r="G242" s="66">
        <f>'7'!$R$22</f>
        <v>6.8272183672611453E-2</v>
      </c>
      <c r="H242" s="26">
        <f>'1'!H242*$G242</f>
        <v>3286.0972261852367</v>
      </c>
      <c r="I242" s="26">
        <f>'1'!I242*$G242</f>
        <v>6980.5781734449329</v>
      </c>
      <c r="J242" s="26">
        <f>'1'!J242*$G242</f>
        <v>11348.536903761471</v>
      </c>
      <c r="K242" s="26">
        <f>'1'!K242*$G242</f>
        <v>12171.482978532762</v>
      </c>
      <c r="L242" s="26">
        <f>'1'!L242*$G242</f>
        <v>9829.159937782606</v>
      </c>
      <c r="M242" s="26">
        <f>'1'!M242*$G242</f>
        <v>11943.303686262161</v>
      </c>
      <c r="N242" s="26">
        <f>'1'!N242*$G242</f>
        <v>9153.2516649870176</v>
      </c>
      <c r="O242" s="26">
        <f>'1'!O242*$G242</f>
        <v>9114.3706563854648</v>
      </c>
      <c r="P242" s="26">
        <f>'1'!P242*$G242</f>
        <v>9256.0764008163387</v>
      </c>
      <c r="Q242" s="26">
        <f>'1'!Q242*$G242</f>
        <v>6799.7251588961844</v>
      </c>
      <c r="R242" s="26">
        <f>'1'!R242*$G242</f>
        <v>6797.5541034553953</v>
      </c>
      <c r="S242" s="26">
        <f>'1'!S242*$G242</f>
        <v>6783.9747661229139</v>
      </c>
      <c r="T242" s="26">
        <f>'1'!T242*$G242</f>
        <v>0</v>
      </c>
      <c r="U242" s="26">
        <f>'1'!U242*$G242</f>
        <v>0</v>
      </c>
      <c r="V242" s="26">
        <f>'1'!V242*$G242</f>
        <v>0</v>
      </c>
      <c r="W242" s="26">
        <f>'1'!W242*$G242</f>
        <v>0</v>
      </c>
      <c r="X242" s="26">
        <f>'1'!X242*$G242</f>
        <v>0</v>
      </c>
      <c r="Y242" s="26">
        <f>'1'!Y242*$G242</f>
        <v>0</v>
      </c>
      <c r="Z242" s="26">
        <f>'1'!Z242*$G242</f>
        <v>0</v>
      </c>
      <c r="AA242" s="26">
        <f>'1'!AA242*$G242</f>
        <v>0</v>
      </c>
      <c r="AB242" s="26">
        <f>'1'!AB242*$G242</f>
        <v>0</v>
      </c>
      <c r="AC242" s="26">
        <f>'1'!AC242*$G242</f>
        <v>0</v>
      </c>
      <c r="AD242" s="26">
        <f>'1'!AD242*$G242</f>
        <v>0</v>
      </c>
      <c r="AE242" s="26">
        <f>'1'!AE242*$G242</f>
        <v>0</v>
      </c>
      <c r="AF242" s="26">
        <f t="shared" si="14"/>
        <v>103464.11165663248</v>
      </c>
      <c r="AG242" s="26">
        <f t="shared" si="15"/>
        <v>0</v>
      </c>
      <c r="AH242" s="56">
        <f t="shared" si="16"/>
        <v>337</v>
      </c>
    </row>
    <row r="243" spans="1:34">
      <c r="A243" s="56">
        <f t="shared" si="17"/>
        <v>338</v>
      </c>
      <c r="B243" s="3">
        <f>'1'!B243</f>
        <v>5792159</v>
      </c>
      <c r="C243" t="str">
        <f>'1'!C243</f>
        <v>SFGO RAS Lifecycle and Relocation</v>
      </c>
      <c r="D243" s="3">
        <f>'1'!D243</f>
        <v>63</v>
      </c>
      <c r="E243" s="6">
        <f>'1'!E243</f>
        <v>45404</v>
      </c>
      <c r="F243" s="3" t="str">
        <f>'1'!F243</f>
        <v>TOLO</v>
      </c>
      <c r="G243" s="66">
        <f>'7'!$R$22</f>
        <v>6.8272183672611453E-2</v>
      </c>
      <c r="H243" s="26">
        <f>'1'!H243*$G243</f>
        <v>91866.490517959843</v>
      </c>
      <c r="I243" s="26">
        <f>'1'!I243*$G243</f>
        <v>21996.935736741947</v>
      </c>
      <c r="J243" s="26">
        <f>'1'!J243*$G243</f>
        <v>24868.101939438515</v>
      </c>
      <c r="K243" s="26">
        <f>'1'!K243*$G243</f>
        <v>50325.488405028809</v>
      </c>
      <c r="L243" s="26">
        <f>'1'!L243*$G243</f>
        <v>82133.266652674007</v>
      </c>
      <c r="M243" s="26">
        <f>'1'!M243*$G243</f>
        <v>55862.587799083725</v>
      </c>
      <c r="N243" s="26">
        <f>'1'!N243*$G243</f>
        <v>65022.932943954329</v>
      </c>
      <c r="O243" s="26">
        <f>'1'!O243*$G243</f>
        <v>97638.357470009782</v>
      </c>
      <c r="P243" s="26">
        <f>'1'!P243*$G243</f>
        <v>50545.850532268902</v>
      </c>
      <c r="Q243" s="26">
        <f>'1'!Q243*$G243</f>
        <v>39718.83801236414</v>
      </c>
      <c r="R243" s="26">
        <f>'1'!R243*$G243</f>
        <v>52250.743502941346</v>
      </c>
      <c r="S243" s="26">
        <f>'1'!S243*$G243</f>
        <v>49018.280904249317</v>
      </c>
      <c r="T243" s="26">
        <f>'1'!T243*$G243</f>
        <v>47914.667882399932</v>
      </c>
      <c r="U243" s="26">
        <f>'1'!U243*$G243</f>
        <v>33833.461727740141</v>
      </c>
      <c r="V243" s="26">
        <f>'1'!V243*$G243</f>
        <v>40072.440133259697</v>
      </c>
      <c r="W243" s="26">
        <f>'1'!W243*$G243</f>
        <v>35359.276760639332</v>
      </c>
      <c r="X243" s="26">
        <f>'1'!X243*$G243</f>
        <v>5859.7195979998341</v>
      </c>
      <c r="Y243" s="26">
        <f>'1'!Y243*$G243</f>
        <v>5882.058256497512</v>
      </c>
      <c r="Z243" s="26">
        <f>'1'!Z243*$G243</f>
        <v>3290.2618293892656</v>
      </c>
      <c r="AA243" s="26">
        <f>'1'!AA243*$G243</f>
        <v>1691.7232664420064</v>
      </c>
      <c r="AB243" s="26">
        <f>'1'!AB243*$G243</f>
        <v>1615.6407449572482</v>
      </c>
      <c r="AC243" s="26">
        <f>'1'!AC243*$G243</f>
        <v>1800.3033473549276</v>
      </c>
      <c r="AD243" s="26">
        <f>'1'!AD243*$G243</f>
        <v>1531.8434667174849</v>
      </c>
      <c r="AE243" s="26">
        <f>'1'!AE243*$G243</f>
        <v>1259.2189828760129</v>
      </c>
      <c r="AF243" s="26">
        <f t="shared" si="14"/>
        <v>681247.87441671453</v>
      </c>
      <c r="AG243" s="26">
        <f t="shared" si="15"/>
        <v>180110.61599627341</v>
      </c>
      <c r="AH243" s="56">
        <f t="shared" si="16"/>
        <v>338</v>
      </c>
    </row>
    <row r="244" spans="1:34">
      <c r="A244" s="56">
        <f t="shared" si="17"/>
        <v>339</v>
      </c>
      <c r="B244" s="3">
        <f>'1'!B244</f>
        <v>5792364</v>
      </c>
      <c r="C244" t="str">
        <f>'1'!C244</f>
        <v>TSRP_CV_SUB_TESLA</v>
      </c>
      <c r="D244" s="3">
        <f>'1'!D244</f>
        <v>63</v>
      </c>
      <c r="E244" s="6">
        <f>'1'!E244</f>
        <v>45471</v>
      </c>
      <c r="F244" s="3" t="str">
        <f>'1'!F244</f>
        <v>TOO</v>
      </c>
      <c r="G244" s="66">
        <f>'7'!$R$22</f>
        <v>6.8272183672611453E-2</v>
      </c>
      <c r="H244" s="26">
        <f>'1'!H244*$G244</f>
        <v>797.70584846752683</v>
      </c>
      <c r="I244" s="26">
        <f>'1'!I244*$G244</f>
        <v>89.231744060103168</v>
      </c>
      <c r="J244" s="26">
        <f>'1'!J244*$G244</f>
        <v>824.6460521447392</v>
      </c>
      <c r="K244" s="26">
        <f>'1'!K244*$G244</f>
        <v>851.25854934032316</v>
      </c>
      <c r="L244" s="26">
        <f>'1'!L244*$G244</f>
        <v>97.636049870201632</v>
      </c>
      <c r="M244" s="26">
        <f>'1'!M244*$G244</f>
        <v>552.25369372775401</v>
      </c>
      <c r="N244" s="26">
        <f>'1'!N244*$G244</f>
        <v>1091.7814524189334</v>
      </c>
      <c r="O244" s="26">
        <f>'1'!O244*$G244</f>
        <v>770.09657739032264</v>
      </c>
      <c r="P244" s="26">
        <f>'1'!P244*$G244</f>
        <v>1209.8786757358164</v>
      </c>
      <c r="Q244" s="26">
        <f>'1'!Q244*$G244</f>
        <v>251.37818028255538</v>
      </c>
      <c r="R244" s="26">
        <f>'1'!R244*$G244</f>
        <v>836.69609256295507</v>
      </c>
      <c r="S244" s="26">
        <f>'1'!S244*$G244</f>
        <v>1272.0336717513619</v>
      </c>
      <c r="T244" s="26">
        <f>'1'!T244*$G244</f>
        <v>744.20776534166839</v>
      </c>
      <c r="U244" s="26">
        <f>'1'!U244*$G244</f>
        <v>3427.0178405038732</v>
      </c>
      <c r="V244" s="26">
        <f>'1'!V244*$G244</f>
        <v>3453.0909874484437</v>
      </c>
      <c r="W244" s="26">
        <f>'1'!W244*$G244</f>
        <v>3479.0685533358724</v>
      </c>
      <c r="X244" s="26">
        <f>'1'!X244*$G244</f>
        <v>3498.7787327621554</v>
      </c>
      <c r="Y244" s="26">
        <f>'1'!Y244*$G244</f>
        <v>3389.0311975084323</v>
      </c>
      <c r="Z244" s="26">
        <f>'1'!Z244*$G244</f>
        <v>138.89293046356076</v>
      </c>
      <c r="AA244" s="26">
        <f>'1'!AA244*$G244</f>
        <v>138.89293046356076</v>
      </c>
      <c r="AB244" s="26">
        <f>'1'!AB244*$G244</f>
        <v>126.19430430045502</v>
      </c>
      <c r="AC244" s="26">
        <f>'1'!AC244*$G244</f>
        <v>145.31734294715346</v>
      </c>
      <c r="AD244" s="26">
        <f>'1'!AD244*$G244</f>
        <v>113.63904972306176</v>
      </c>
      <c r="AE244" s="26">
        <f>'1'!AE244*$G244</f>
        <v>132.61188956568049</v>
      </c>
      <c r="AF244" s="26">
        <f t="shared" si="14"/>
        <v>8644.5965877525923</v>
      </c>
      <c r="AG244" s="26">
        <f t="shared" si="15"/>
        <v>18786.743524363912</v>
      </c>
      <c r="AH244" s="56">
        <f t="shared" si="16"/>
        <v>339</v>
      </c>
    </row>
    <row r="245" spans="1:34">
      <c r="A245" s="56">
        <f t="shared" si="17"/>
        <v>340</v>
      </c>
      <c r="B245" s="3">
        <f>'1'!B245</f>
        <v>5792376</v>
      </c>
      <c r="C245" t="str">
        <f>'1'!C245</f>
        <v>TSRP_CV_SUB_ATWATER</v>
      </c>
      <c r="D245" s="3">
        <f>'1'!D245</f>
        <v>63</v>
      </c>
      <c r="E245" s="6">
        <f>'1'!E245</f>
        <v>45630</v>
      </c>
      <c r="F245" s="3" t="str">
        <f>'1'!F245</f>
        <v>TOLO</v>
      </c>
      <c r="G245" s="66">
        <f>'7'!$R$22</f>
        <v>6.8272183672611453E-2</v>
      </c>
      <c r="H245" s="26">
        <f>'1'!H245*$G245</f>
        <v>0</v>
      </c>
      <c r="I245" s="26">
        <f>'1'!I245*$G245</f>
        <v>0</v>
      </c>
      <c r="J245" s="26">
        <f>'1'!J245*$G245</f>
        <v>25.45869729151681</v>
      </c>
      <c r="K245" s="26">
        <f>'1'!K245*$G245</f>
        <v>245.0493488561043</v>
      </c>
      <c r="L245" s="26">
        <f>'1'!L245*$G245</f>
        <v>44.035558468834388</v>
      </c>
      <c r="M245" s="26">
        <f>'1'!M245*$G245</f>
        <v>122.16624546377093</v>
      </c>
      <c r="N245" s="26">
        <f>'1'!N245*$G245</f>
        <v>177.20045272226304</v>
      </c>
      <c r="O245" s="26">
        <f>'1'!O245*$G245</f>
        <v>46.26123165656152</v>
      </c>
      <c r="P245" s="26">
        <f>'1'!P245*$G245</f>
        <v>636.16703467976072</v>
      </c>
      <c r="Q245" s="26">
        <f>'1'!Q245*$G245</f>
        <v>124.15979322701118</v>
      </c>
      <c r="R245" s="26">
        <f>'1'!R245*$G245</f>
        <v>172.6398708529326</v>
      </c>
      <c r="S245" s="26">
        <f>'1'!S245*$G245</f>
        <v>110.95595290472814</v>
      </c>
      <c r="T245" s="26">
        <f>'1'!T245*$G245</f>
        <v>136.96082766562583</v>
      </c>
      <c r="U245" s="26">
        <f>'1'!U245*$G245</f>
        <v>131.42395356977704</v>
      </c>
      <c r="V245" s="26">
        <f>'1'!V245*$G245</f>
        <v>1411.3840258455291</v>
      </c>
      <c r="W245" s="26">
        <f>'1'!W245*$G245</f>
        <v>153.10719910419843</v>
      </c>
      <c r="X245" s="26">
        <f>'1'!X245*$G245</f>
        <v>153.89915643480072</v>
      </c>
      <c r="Y245" s="26">
        <f>'1'!Y245*$G245</f>
        <v>663.0253117365661</v>
      </c>
      <c r="Z245" s="26">
        <f>'1'!Z245*$G245</f>
        <v>2415.5449577390336</v>
      </c>
      <c r="AA245" s="26">
        <f>'1'!AA245*$G245</f>
        <v>4113.3581029646366</v>
      </c>
      <c r="AB245" s="26">
        <f>'1'!AB245*$G245</f>
        <v>5426.2799855175253</v>
      </c>
      <c r="AC245" s="26">
        <f>'1'!AC245*$G245</f>
        <v>6524.8203841200475</v>
      </c>
      <c r="AD245" s="26">
        <f>'1'!AD245*$G245</f>
        <v>6533.0744911260654</v>
      </c>
      <c r="AE245" s="26">
        <f>'1'!AE245*$G245</f>
        <v>5890.7970960076063</v>
      </c>
      <c r="AF245" s="26">
        <f t="shared" si="14"/>
        <v>1704.0941861234835</v>
      </c>
      <c r="AG245" s="26">
        <f t="shared" si="15"/>
        <v>33553.675491831411</v>
      </c>
      <c r="AH245" s="56">
        <f t="shared" si="16"/>
        <v>340</v>
      </c>
    </row>
    <row r="246" spans="1:34">
      <c r="A246" s="56">
        <f t="shared" si="17"/>
        <v>341</v>
      </c>
      <c r="B246" s="3">
        <f>'1'!B246</f>
        <v>5792589</v>
      </c>
      <c r="C246" t="str">
        <f>'1'!C246</f>
        <v>TSRP_CV_SUB_CANAL</v>
      </c>
      <c r="D246" s="3">
        <f>'1'!D246</f>
        <v>63</v>
      </c>
      <c r="E246" s="6">
        <f>'1'!E246</f>
        <v>45436</v>
      </c>
      <c r="F246" s="3" t="str">
        <f>'1'!F246</f>
        <v>TOLO</v>
      </c>
      <c r="G246" s="66">
        <f>'7'!$R$22</f>
        <v>6.8272183672611453E-2</v>
      </c>
      <c r="H246" s="26">
        <f>'1'!H246*$G246</f>
        <v>1575.1007222924516</v>
      </c>
      <c r="I246" s="26">
        <f>'1'!I246*$G246</f>
        <v>846.62286806895293</v>
      </c>
      <c r="J246" s="26">
        <f>'1'!J246*$G246</f>
        <v>150.75180876749334</v>
      </c>
      <c r="K246" s="26">
        <f>'1'!K246*$G246</f>
        <v>979.24158485300063</v>
      </c>
      <c r="L246" s="26">
        <f>'1'!L246*$G246</f>
        <v>341.81151477529647</v>
      </c>
      <c r="M246" s="26">
        <f>'1'!M246*$G246</f>
        <v>834.38849275482085</v>
      </c>
      <c r="N246" s="26">
        <f>'1'!N246*$G246</f>
        <v>131.62194290242763</v>
      </c>
      <c r="O246" s="26">
        <f>'1'!O246*$G246</f>
        <v>72.798629450105594</v>
      </c>
      <c r="P246" s="26">
        <f>'1'!P246*$G246</f>
        <v>897.98403184585845</v>
      </c>
      <c r="Q246" s="26">
        <f>'1'!Q246*$G246</f>
        <v>181.88392452220415</v>
      </c>
      <c r="R246" s="26">
        <f>'1'!R246*$G246</f>
        <v>1207.9807090297179</v>
      </c>
      <c r="S246" s="26">
        <f>'1'!S246*$G246</f>
        <v>6647.1095195144298</v>
      </c>
      <c r="T246" s="26">
        <f>'1'!T246*$G246</f>
        <v>255.65201898046087</v>
      </c>
      <c r="U246" s="26">
        <f>'1'!U246*$G246</f>
        <v>633.99597923897181</v>
      </c>
      <c r="V246" s="26">
        <f>'1'!V246*$G246</f>
        <v>680.46202744655113</v>
      </c>
      <c r="W246" s="26">
        <f>'1'!W246*$G246</f>
        <v>1634.8593646610884</v>
      </c>
      <c r="X246" s="26">
        <f>'1'!X246*$G246</f>
        <v>4047.4413096287303</v>
      </c>
      <c r="Y246" s="26">
        <f>'1'!Y246*$G246</f>
        <v>80.643103354088652</v>
      </c>
      <c r="Z246" s="26">
        <f>'1'!Z246*$G246</f>
        <v>64.128062123683932</v>
      </c>
      <c r="AA246" s="26">
        <f>'1'!AA246*$G246</f>
        <v>43.291391666802923</v>
      </c>
      <c r="AB246" s="26">
        <f>'1'!AB246*$G246</f>
        <v>39.18140620971171</v>
      </c>
      <c r="AC246" s="26">
        <f>'1'!AC246*$G246</f>
        <v>45.127913407596168</v>
      </c>
      <c r="AD246" s="26">
        <f>'1'!AD246*$G246</f>
        <v>19.696524989548404</v>
      </c>
      <c r="AE246" s="26">
        <f>'1'!AE246*$G246</f>
        <v>0</v>
      </c>
      <c r="AF246" s="26">
        <f t="shared" ref="AF246:AF308" si="18">SUM(H246:S246)</f>
        <v>13867.29574877676</v>
      </c>
      <c r="AG246" s="26">
        <f t="shared" ref="AG246:AG308" si="19">SUM(T246:AE246)</f>
        <v>7544.4791017072339</v>
      </c>
      <c r="AH246" s="56">
        <f t="shared" si="16"/>
        <v>341</v>
      </c>
    </row>
    <row r="247" spans="1:34">
      <c r="A247" s="56">
        <f t="shared" si="17"/>
        <v>342</v>
      </c>
      <c r="B247" s="3">
        <f>'1'!B247</f>
        <v>5792592</v>
      </c>
      <c r="C247" t="str">
        <f>'1'!C247</f>
        <v>TSRP_CV_SUB_CHOWCHILLA</v>
      </c>
      <c r="D247" s="3">
        <f>'1'!D247</f>
        <v>63</v>
      </c>
      <c r="E247" s="6">
        <f>'1'!E247</f>
        <v>45370</v>
      </c>
      <c r="F247" s="3" t="str">
        <f>'1'!F247</f>
        <v>TOLO</v>
      </c>
      <c r="G247" s="66">
        <f>'7'!$R$22</f>
        <v>6.8272183672611453E-2</v>
      </c>
      <c r="H247" s="26">
        <f>'1'!H247*$G247</f>
        <v>941.80794654530769</v>
      </c>
      <c r="I247" s="26">
        <f>'1'!I247*$G247</f>
        <v>600.7405985720427</v>
      </c>
      <c r="J247" s="26">
        <f>'1'!J247*$G247</f>
        <v>736.7251340111502</v>
      </c>
      <c r="K247" s="26">
        <f>'1'!K247*$G247</f>
        <v>413.22421889684813</v>
      </c>
      <c r="L247" s="26">
        <f>'1'!L247*$G247</f>
        <v>1330.379079917976</v>
      </c>
      <c r="M247" s="26">
        <f>'1'!M247*$G247</f>
        <v>2412.0494219349953</v>
      </c>
      <c r="N247" s="26">
        <f>'1'!N247*$G247</f>
        <v>1343.7399462627059</v>
      </c>
      <c r="O247" s="26">
        <f>'1'!O247*$G247</f>
        <v>148.52613557976622</v>
      </c>
      <c r="P247" s="26">
        <f>'1'!P247*$G247</f>
        <v>2319.3699325994253</v>
      </c>
      <c r="Q247" s="26">
        <f>'1'!Q247*$G247</f>
        <v>6639.0875379328963</v>
      </c>
      <c r="R247" s="26">
        <f>'1'!R247*$G247</f>
        <v>5127.2546482498547</v>
      </c>
      <c r="S247" s="26">
        <f>'1'!S247*$G247</f>
        <v>665.68792689979796</v>
      </c>
      <c r="T247" s="26">
        <f>'1'!T247*$G247</f>
        <v>1143.3474327468568</v>
      </c>
      <c r="U247" s="26">
        <f>'1'!U247*$G247</f>
        <v>1877.8605480070144</v>
      </c>
      <c r="V247" s="26">
        <f>'1'!V247*$G247</f>
        <v>3773.1305028505444</v>
      </c>
      <c r="W247" s="26">
        <f>'1'!W247*$G247</f>
        <v>132.37976414119362</v>
      </c>
      <c r="X247" s="26">
        <f>'1'!X247*$G247</f>
        <v>132.37976414119362</v>
      </c>
      <c r="Y247" s="26">
        <f>'1'!Y247*$G247</f>
        <v>90.49477945804648</v>
      </c>
      <c r="Z247" s="26">
        <f>'1'!Z247*$G247</f>
        <v>89.095199692757944</v>
      </c>
      <c r="AA247" s="26">
        <f>'1'!AA247*$G247</f>
        <v>60.004422229858207</v>
      </c>
      <c r="AB247" s="26">
        <f>'1'!AB247*$G247</f>
        <v>39.18140620971171</v>
      </c>
      <c r="AC247" s="26">
        <f>'1'!AC247*$G247</f>
        <v>45.127913407596168</v>
      </c>
      <c r="AD247" s="26">
        <f>'1'!AD247*$G247</f>
        <v>11.695025063118342</v>
      </c>
      <c r="AE247" s="26">
        <f>'1'!AE247*$G247</f>
        <v>0</v>
      </c>
      <c r="AF247" s="26">
        <f t="shared" si="18"/>
        <v>22678.592527402769</v>
      </c>
      <c r="AG247" s="26">
        <f t="shared" si="19"/>
        <v>7394.6967579478915</v>
      </c>
      <c r="AH247" s="56">
        <f t="shared" si="16"/>
        <v>342</v>
      </c>
    </row>
    <row r="248" spans="1:34">
      <c r="A248" s="56">
        <f t="shared" si="17"/>
        <v>343</v>
      </c>
      <c r="B248" s="3">
        <f>'1'!B248</f>
        <v>5792597</v>
      </c>
      <c r="C248" t="str">
        <f>'1'!C248</f>
        <v>TSRP_CV_SUB_COUNTRY CLUB</v>
      </c>
      <c r="D248" s="3">
        <f>'1'!D248</f>
        <v>63</v>
      </c>
      <c r="E248" s="6">
        <f>'1'!E248</f>
        <v>45544</v>
      </c>
      <c r="F248" s="3" t="str">
        <f>'1'!F248</f>
        <v>TOLO</v>
      </c>
      <c r="G248" s="66">
        <f>'7'!$R$22</f>
        <v>6.8272183672611453E-2</v>
      </c>
      <c r="H248" s="26">
        <f>'1'!H248*$G248</f>
        <v>315.81346723276607</v>
      </c>
      <c r="I248" s="26">
        <f>'1'!I248*$G248</f>
        <v>184.51240359359971</v>
      </c>
      <c r="J248" s="26">
        <f>'1'!J248*$G248</f>
        <v>168.5435398325759</v>
      </c>
      <c r="K248" s="26">
        <f>'1'!K248*$G248</f>
        <v>94.707173190646614</v>
      </c>
      <c r="L248" s="26">
        <f>'1'!L248*$G248</f>
        <v>2670.0841401256303</v>
      </c>
      <c r="M248" s="26">
        <f>'1'!M248*$G248</f>
        <v>1654.6309890526768</v>
      </c>
      <c r="N248" s="26">
        <f>'1'!N248*$G248</f>
        <v>304.125269388015</v>
      </c>
      <c r="O248" s="26">
        <f>'1'!O248*$G248</f>
        <v>2217.2006097333624</v>
      </c>
      <c r="P248" s="26">
        <f>'1'!P248*$G248</f>
        <v>1024.9088485116104</v>
      </c>
      <c r="Q248" s="26">
        <f>'1'!Q248*$G248</f>
        <v>191.70146453432571</v>
      </c>
      <c r="R248" s="26">
        <f>'1'!R248*$G248</f>
        <v>190.64324568740022</v>
      </c>
      <c r="S248" s="26">
        <f>'1'!S248*$G248</f>
        <v>194.54158737510633</v>
      </c>
      <c r="T248" s="26">
        <f>'1'!T248*$G248</f>
        <v>221.56371767272594</v>
      </c>
      <c r="U248" s="26">
        <f>'1'!U248*$G248</f>
        <v>216.02684357687718</v>
      </c>
      <c r="V248" s="26">
        <f>'1'!V248*$G248</f>
        <v>3633.4729239298508</v>
      </c>
      <c r="W248" s="26">
        <f>'1'!W248*$G248</f>
        <v>8208.1734808437923</v>
      </c>
      <c r="X248" s="26">
        <f>'1'!X248*$G248</f>
        <v>229.86561520731547</v>
      </c>
      <c r="Y248" s="26">
        <f>'1'!Y248*$G248</f>
        <v>308.51517079816392</v>
      </c>
      <c r="Z248" s="26">
        <f>'1'!Z248*$G248</f>
        <v>1683.4623322176205</v>
      </c>
      <c r="AA248" s="26">
        <f>'1'!AA248*$G248</f>
        <v>1501.7149520627615</v>
      </c>
      <c r="AB248" s="26">
        <f>'1'!AB248*$G248</f>
        <v>3284.5406203975008</v>
      </c>
      <c r="AC248" s="26">
        <f>'1'!AC248*$G248</f>
        <v>45.127913407596168</v>
      </c>
      <c r="AD248" s="26">
        <f>'1'!AD248*$G248</f>
        <v>35.283064522005603</v>
      </c>
      <c r="AE248" s="26">
        <f>'1'!AE248*$G248</f>
        <v>41.229571719890053</v>
      </c>
      <c r="AF248" s="26">
        <f t="shared" si="18"/>
        <v>9211.4127382577153</v>
      </c>
      <c r="AG248" s="26">
        <f t="shared" si="19"/>
        <v>19408.976206356103</v>
      </c>
      <c r="AH248" s="56">
        <f t="shared" si="16"/>
        <v>343</v>
      </c>
    </row>
    <row r="249" spans="1:34">
      <c r="A249" s="56">
        <f t="shared" si="17"/>
        <v>344</v>
      </c>
      <c r="B249" s="3">
        <f>'1'!B249</f>
        <v>5792600</v>
      </c>
      <c r="C249" t="str">
        <f>'1'!C249</f>
        <v>TSRP_CV_SUB_CURTIS</v>
      </c>
      <c r="D249" s="3">
        <f>'1'!D249</f>
        <v>63</v>
      </c>
      <c r="E249" s="6">
        <f>'1'!E249</f>
        <v>45223</v>
      </c>
      <c r="F249" s="3" t="str">
        <f>'1'!F249</f>
        <v>TOLO</v>
      </c>
      <c r="G249" s="66">
        <f>'7'!$R$22</f>
        <v>6.8272183672611453E-2</v>
      </c>
      <c r="H249" s="26">
        <f>'1'!H249*$G249</f>
        <v>401.6042932357696</v>
      </c>
      <c r="I249" s="26">
        <f>'1'!I249*$G249</f>
        <v>214.25176680138924</v>
      </c>
      <c r="J249" s="26">
        <f>'1'!J249*$G249</f>
        <v>13.517892367177067</v>
      </c>
      <c r="K249" s="26">
        <f>'1'!K249*$G249</f>
        <v>314.98054659196021</v>
      </c>
      <c r="L249" s="26">
        <f>'1'!L249*$G249</f>
        <v>27.486381146593374</v>
      </c>
      <c r="M249" s="26">
        <f>'1'!M249*$G249</f>
        <v>71.009898237883178</v>
      </c>
      <c r="N249" s="26">
        <f>'1'!N249*$G249</f>
        <v>37.269785066878597</v>
      </c>
      <c r="O249" s="26">
        <f>'1'!O249*$G249</f>
        <v>146.1024730593885</v>
      </c>
      <c r="P249" s="26">
        <f>'1'!P249*$G249</f>
        <v>151.0931696858564</v>
      </c>
      <c r="Q249" s="26">
        <f>'1'!Q249*$G249</f>
        <v>2274.3785635591744</v>
      </c>
      <c r="R249" s="26">
        <f>'1'!R249*$G249</f>
        <v>112.67641193327795</v>
      </c>
      <c r="S249" s="26">
        <f>'1'!S249*$G249</f>
        <v>112.67641193327795</v>
      </c>
      <c r="T249" s="26">
        <f>'1'!T249*$G249</f>
        <v>119.64017466788431</v>
      </c>
      <c r="U249" s="26">
        <f>'1'!U249*$G249</f>
        <v>113.68684025163259</v>
      </c>
      <c r="V249" s="26">
        <f>'1'!V249*$G249</f>
        <v>119.64017466788431</v>
      </c>
      <c r="W249" s="26">
        <f>'1'!W249*$G249</f>
        <v>0</v>
      </c>
      <c r="X249" s="26">
        <f>'1'!X249*$G249</f>
        <v>0</v>
      </c>
      <c r="Y249" s="26">
        <f>'1'!Y249*$G249</f>
        <v>0</v>
      </c>
      <c r="Z249" s="26">
        <f>'1'!Z249*$G249</f>
        <v>0</v>
      </c>
      <c r="AA249" s="26">
        <f>'1'!AA249*$G249</f>
        <v>0</v>
      </c>
      <c r="AB249" s="26">
        <f>'1'!AB249*$G249</f>
        <v>0</v>
      </c>
      <c r="AC249" s="26">
        <f>'1'!AC249*$G249</f>
        <v>0</v>
      </c>
      <c r="AD249" s="26">
        <f>'1'!AD249*$G249</f>
        <v>0</v>
      </c>
      <c r="AE249" s="26">
        <f>'1'!AE249*$G249</f>
        <v>0</v>
      </c>
      <c r="AF249" s="26">
        <f t="shared" si="18"/>
        <v>3877.0475936186263</v>
      </c>
      <c r="AG249" s="26">
        <f t="shared" si="19"/>
        <v>352.96718958740121</v>
      </c>
      <c r="AH249" s="56">
        <f t="shared" si="16"/>
        <v>344</v>
      </c>
    </row>
    <row r="250" spans="1:34">
      <c r="A250" s="56">
        <f t="shared" si="17"/>
        <v>345</v>
      </c>
      <c r="B250" s="3">
        <f>'1'!B250</f>
        <v>5792603</v>
      </c>
      <c r="C250" t="str">
        <f>'1'!C250</f>
        <v>TSRP_CV_SUB_EL CAPITAN</v>
      </c>
      <c r="D250" s="3">
        <f>'1'!D250</f>
        <v>63</v>
      </c>
      <c r="E250" s="6">
        <f>'1'!E250</f>
        <v>45278</v>
      </c>
      <c r="F250" s="3" t="str">
        <f>'1'!F250</f>
        <v>TOLO</v>
      </c>
      <c r="G250" s="66">
        <f>'7'!$R$22</f>
        <v>6.8272183672611453E-2</v>
      </c>
      <c r="H250" s="26">
        <f>'1'!H250*$G250</f>
        <v>74.962857672527377</v>
      </c>
      <c r="I250" s="26">
        <f>'1'!I250*$G250</f>
        <v>89.914465896829284</v>
      </c>
      <c r="J250" s="26">
        <f>'1'!J250*$G250</f>
        <v>71.624347890936676</v>
      </c>
      <c r="K250" s="26">
        <f>'1'!K250*$G250</f>
        <v>650.14917789591163</v>
      </c>
      <c r="L250" s="26">
        <f>'1'!L250*$G250</f>
        <v>172.0185939815118</v>
      </c>
      <c r="M250" s="26">
        <f>'1'!M250*$G250</f>
        <v>1004.0790052730966</v>
      </c>
      <c r="N250" s="26">
        <f>'1'!N250*$G250</f>
        <v>3057.7472534554527</v>
      </c>
      <c r="O250" s="26">
        <f>'1'!O250*$G250</f>
        <v>547.26299710128615</v>
      </c>
      <c r="P250" s="26">
        <f>'1'!P250*$G250</f>
        <v>96.420805000829162</v>
      </c>
      <c r="Q250" s="26">
        <f>'1'!Q250*$G250</f>
        <v>1141.8386174876919</v>
      </c>
      <c r="R250" s="26">
        <f>'1'!R250*$G250</f>
        <v>147.68638772059307</v>
      </c>
      <c r="S250" s="26">
        <f>'1'!S250*$G250</f>
        <v>2045.3595234293994</v>
      </c>
      <c r="T250" s="26">
        <f>'1'!T250*$G250</f>
        <v>126.10555046168061</v>
      </c>
      <c r="U250" s="26">
        <f>'1'!U250*$G250</f>
        <v>119.83133678216763</v>
      </c>
      <c r="V250" s="26">
        <f>'1'!V250*$G250</f>
        <v>126.10555046168061</v>
      </c>
      <c r="W250" s="26">
        <f>'1'!W250*$G250</f>
        <v>132.37976414119362</v>
      </c>
      <c r="X250" s="26">
        <f>'1'!X250*$G250</f>
        <v>0</v>
      </c>
      <c r="Y250" s="26">
        <f>'1'!Y250*$G250</f>
        <v>0</v>
      </c>
      <c r="Z250" s="26">
        <f>'1'!Z250*$G250</f>
        <v>0</v>
      </c>
      <c r="AA250" s="26">
        <f>'1'!AA250*$G250</f>
        <v>0</v>
      </c>
      <c r="AB250" s="26">
        <f>'1'!AB250*$G250</f>
        <v>0</v>
      </c>
      <c r="AC250" s="26">
        <f>'1'!AC250*$G250</f>
        <v>0</v>
      </c>
      <c r="AD250" s="26">
        <f>'1'!AD250*$G250</f>
        <v>0</v>
      </c>
      <c r="AE250" s="26">
        <f>'1'!AE250*$G250</f>
        <v>0</v>
      </c>
      <c r="AF250" s="26">
        <f t="shared" si="18"/>
        <v>9099.0640328060672</v>
      </c>
      <c r="AG250" s="26">
        <f t="shared" si="19"/>
        <v>504.42220184672243</v>
      </c>
      <c r="AH250" s="56">
        <f t="shared" si="16"/>
        <v>345</v>
      </c>
    </row>
    <row r="251" spans="1:34">
      <c r="A251" s="56">
        <f t="shared" si="17"/>
        <v>346</v>
      </c>
      <c r="B251" s="3">
        <f>'1'!B251</f>
        <v>5792605</v>
      </c>
      <c r="C251" t="str">
        <f>'1'!C251</f>
        <v>TSRP_CV_SUB_ELECTRA</v>
      </c>
      <c r="D251" s="3">
        <f>'1'!D251</f>
        <v>63</v>
      </c>
      <c r="E251" s="6">
        <f>'1'!E251</f>
        <v>45481</v>
      </c>
      <c r="F251" s="3" t="str">
        <f>'1'!F251</f>
        <v>TOO</v>
      </c>
      <c r="G251" s="66">
        <f>'7'!$R$22</f>
        <v>6.8272183672611453E-2</v>
      </c>
      <c r="H251" s="26">
        <f>'1'!H251*$G251</f>
        <v>62.462220842072227</v>
      </c>
      <c r="I251" s="26">
        <f>'1'!I251*$G251</f>
        <v>3988.1196092355981</v>
      </c>
      <c r="J251" s="26">
        <f>'1'!J251*$G251</f>
        <v>283.79381309031123</v>
      </c>
      <c r="K251" s="26">
        <f>'1'!K251*$G251</f>
        <v>3017.241366882492</v>
      </c>
      <c r="L251" s="26">
        <f>'1'!L251*$G251</f>
        <v>-2241.0685651453073</v>
      </c>
      <c r="M251" s="26">
        <f>'1'!M251*$G251</f>
        <v>936.59195171272017</v>
      </c>
      <c r="N251" s="26">
        <f>'1'!N251*$G251</f>
        <v>4906.9676204118059</v>
      </c>
      <c r="O251" s="26">
        <f>'1'!O251*$G251</f>
        <v>373.14161986265788</v>
      </c>
      <c r="P251" s="26">
        <f>'1'!P251*$G251</f>
        <v>527.62791707704309</v>
      </c>
      <c r="Q251" s="26">
        <f>'1'!Q251*$G251</f>
        <v>206.741826597402</v>
      </c>
      <c r="R251" s="26">
        <f>'1'!R251*$G251</f>
        <v>196.78774221793526</v>
      </c>
      <c r="S251" s="26">
        <f>'1'!S251*$G251</f>
        <v>950.64236711254375</v>
      </c>
      <c r="T251" s="26">
        <f>'1'!T251*$G251</f>
        <v>12487.357890730835</v>
      </c>
      <c r="U251" s="26">
        <f>'1'!U251*$G251</f>
        <v>1141.367539420351</v>
      </c>
      <c r="V251" s="26">
        <f>'1'!V251*$G251</f>
        <v>308.90432224509783</v>
      </c>
      <c r="W251" s="26">
        <f>'1'!W251*$G251</f>
        <v>1022.2940238769493</v>
      </c>
      <c r="X251" s="26">
        <f>'1'!X251*$G251</f>
        <v>1604.7445044430995</v>
      </c>
      <c r="Y251" s="26">
        <f>'1'!Y251*$G251</f>
        <v>1388.8200691417312</v>
      </c>
      <c r="Z251" s="26">
        <f>'1'!Z251*$G251</f>
        <v>3299.3283753809883</v>
      </c>
      <c r="AA251" s="26">
        <f>'1'!AA251*$G251</f>
        <v>43.291391666802923</v>
      </c>
      <c r="AB251" s="26">
        <f>'1'!AB251*$G251</f>
        <v>17.641532261002801</v>
      </c>
      <c r="AC251" s="26">
        <f>'1'!AC251*$G251</f>
        <v>0</v>
      </c>
      <c r="AD251" s="26">
        <f>'1'!AD251*$G251</f>
        <v>0</v>
      </c>
      <c r="AE251" s="26">
        <f>'1'!AE251*$G251</f>
        <v>0</v>
      </c>
      <c r="AF251" s="26">
        <f t="shared" si="18"/>
        <v>13209.049489897272</v>
      </c>
      <c r="AG251" s="26">
        <f t="shared" si="19"/>
        <v>21313.749649166861</v>
      </c>
      <c r="AH251" s="56">
        <f t="shared" si="16"/>
        <v>346</v>
      </c>
    </row>
    <row r="252" spans="1:34">
      <c r="A252" s="56">
        <f t="shared" si="17"/>
        <v>347</v>
      </c>
      <c r="B252" s="3">
        <f>'1'!B252</f>
        <v>5792607</v>
      </c>
      <c r="C252" t="str">
        <f>'1'!C252</f>
        <v>TSRP_CV_SUB_FIREBAUGH</v>
      </c>
      <c r="D252" s="3">
        <f>'1'!D252</f>
        <v>63</v>
      </c>
      <c r="E252" s="6">
        <f>'1'!E252</f>
        <v>45463</v>
      </c>
      <c r="F252" s="3" t="str">
        <f>'1'!F252</f>
        <v>TOLO</v>
      </c>
      <c r="G252" s="66">
        <f>'7'!$R$22</f>
        <v>6.8272183672611453E-2</v>
      </c>
      <c r="H252" s="26">
        <f>'1'!H252*$G252</f>
        <v>208.71489270554051</v>
      </c>
      <c r="I252" s="26">
        <f>'1'!I252*$G252</f>
        <v>167.9086085244206</v>
      </c>
      <c r="J252" s="26">
        <f>'1'!J252*$G252</f>
        <v>1304.5380583978924</v>
      </c>
      <c r="K252" s="26">
        <f>'1'!K252*$G252</f>
        <v>400.32077618272456</v>
      </c>
      <c r="L252" s="26">
        <f>'1'!L252*$G252</f>
        <v>450.71247495147901</v>
      </c>
      <c r="M252" s="26">
        <f>'1'!M252*$G252</f>
        <v>5098.4915772685827</v>
      </c>
      <c r="N252" s="26">
        <f>'1'!N252*$G252</f>
        <v>1391.2642133172108</v>
      </c>
      <c r="O252" s="26">
        <f>'1'!O252*$G252</f>
        <v>1686.3639000237065</v>
      </c>
      <c r="P252" s="26">
        <f>'1'!P252*$G252</f>
        <v>1063.9537103539769</v>
      </c>
      <c r="Q252" s="26">
        <f>'1'!Q252*$G252</f>
        <v>200.46761291788903</v>
      </c>
      <c r="R252" s="26">
        <f>'1'!R252*$G252</f>
        <v>1116.6803178043349</v>
      </c>
      <c r="S252" s="26">
        <f>'1'!S252*$G252</f>
        <v>198.37848409750708</v>
      </c>
      <c r="T252" s="26">
        <f>'1'!T252*$G252</f>
        <v>8512.4762579093549</v>
      </c>
      <c r="U252" s="26">
        <f>'1'!U252*$G252</f>
        <v>6217.4385315708487</v>
      </c>
      <c r="V252" s="26">
        <f>'1'!V252*$G252</f>
        <v>3730.9041572490341</v>
      </c>
      <c r="W252" s="26">
        <f>'1'!W252*$G252</f>
        <v>1009.5612616220072</v>
      </c>
      <c r="X252" s="26">
        <f>'1'!X252*$G252</f>
        <v>1710.3615725846294</v>
      </c>
      <c r="Y252" s="26">
        <f>'1'!Y252*$G252</f>
        <v>4144.5789725581217</v>
      </c>
      <c r="Z252" s="26">
        <f>'1'!Z252*$G252</f>
        <v>153.95377418173882</v>
      </c>
      <c r="AA252" s="26">
        <f>'1'!AA252*$G252</f>
        <v>43.291391666802923</v>
      </c>
      <c r="AB252" s="26">
        <f>'1'!AB252*$G252</f>
        <v>39.18140620971171</v>
      </c>
      <c r="AC252" s="26">
        <f>'1'!AC252*$G252</f>
        <v>45.127913407596168</v>
      </c>
      <c r="AD252" s="26">
        <f>'1'!AD252*$G252</f>
        <v>35.283064522005603</v>
      </c>
      <c r="AE252" s="26">
        <f>'1'!AE252*$G252</f>
        <v>11.695025063118342</v>
      </c>
      <c r="AF252" s="26">
        <f t="shared" si="18"/>
        <v>13287.794626545267</v>
      </c>
      <c r="AG252" s="26">
        <f t="shared" si="19"/>
        <v>25653.85332854497</v>
      </c>
      <c r="AH252" s="56">
        <f t="shared" si="16"/>
        <v>347</v>
      </c>
    </row>
    <row r="253" spans="1:34">
      <c r="A253" s="56">
        <f t="shared" si="17"/>
        <v>348</v>
      </c>
      <c r="B253" s="3">
        <f>'1'!B253</f>
        <v>5792608</v>
      </c>
      <c r="C253" t="str">
        <f>'1'!C253</f>
        <v>TSRP_CV_SUB_FRENCH CAMP</v>
      </c>
      <c r="D253" s="3">
        <f>'1'!D253</f>
        <v>63</v>
      </c>
      <c r="E253" s="6">
        <f>'1'!E253</f>
        <v>45400</v>
      </c>
      <c r="F253" s="3" t="str">
        <f>'1'!F253</f>
        <v>TOLO</v>
      </c>
      <c r="G253" s="66">
        <f>'7'!$R$22</f>
        <v>6.8272183672611453E-2</v>
      </c>
      <c r="H253" s="26">
        <f>'1'!H253*$G253</f>
        <v>59.185156025786867</v>
      </c>
      <c r="I253" s="26">
        <f>'1'!I253*$G253</f>
        <v>446.69124333316216</v>
      </c>
      <c r="J253" s="26">
        <f>'1'!J253*$G253</f>
        <v>43.018302932112476</v>
      </c>
      <c r="K253" s="26">
        <f>'1'!K253*$G253</f>
        <v>42.335581095386367</v>
      </c>
      <c r="L253" s="26">
        <f>'1'!L253*$G253</f>
        <v>-295.96674343913787</v>
      </c>
      <c r="M253" s="26">
        <f>'1'!M253*$G253</f>
        <v>783.22531831056574</v>
      </c>
      <c r="N253" s="26">
        <f>'1'!N253*$G253</f>
        <v>65.725631221623047</v>
      </c>
      <c r="O253" s="26">
        <f>'1'!O253*$G253</f>
        <v>94.440911674323416</v>
      </c>
      <c r="P253" s="26">
        <f>'1'!P253*$G253</f>
        <v>821.53966778763549</v>
      </c>
      <c r="Q253" s="26">
        <f>'1'!Q253*$G253</f>
        <v>152.18552462461818</v>
      </c>
      <c r="R253" s="26">
        <f>'1'!R253*$G253</f>
        <v>1119.6296761389915</v>
      </c>
      <c r="S253" s="26">
        <f>'1'!S253*$G253</f>
        <v>2741.4695353737129</v>
      </c>
      <c r="T253" s="26">
        <f>'1'!T253*$G253</f>
        <v>218.68945874010899</v>
      </c>
      <c r="U253" s="26">
        <f>'1'!U253*$G253</f>
        <v>1248.8962287047138</v>
      </c>
      <c r="V253" s="26">
        <f>'1'!V253*$G253</f>
        <v>1513.6147936768975</v>
      </c>
      <c r="W253" s="26">
        <f>'1'!W253*$G253</f>
        <v>3798.4936190849198</v>
      </c>
      <c r="X253" s="26">
        <f>'1'!X253*$G253</f>
        <v>71.576557362365847</v>
      </c>
      <c r="Y253" s="26">
        <f>'1'!Y253*$G253</f>
        <v>39.18140620971171</v>
      </c>
      <c r="Z253" s="26">
        <f>'1'!Z253*$G253</f>
        <v>43.291391666802923</v>
      </c>
      <c r="AA253" s="26">
        <f>'1'!AA253*$G253</f>
        <v>43.291391666802923</v>
      </c>
      <c r="AB253" s="26">
        <f>'1'!AB253*$G253</f>
        <v>39.18140620971171</v>
      </c>
      <c r="AC253" s="26">
        <f>'1'!AC253*$G253</f>
        <v>45.127913407596168</v>
      </c>
      <c r="AD253" s="26">
        <f>'1'!AD253*$G253</f>
        <v>35.283064522005603</v>
      </c>
      <c r="AE253" s="26">
        <f>'1'!AE253*$G253</f>
        <v>41.229571719890053</v>
      </c>
      <c r="AF253" s="26">
        <f t="shared" si="18"/>
        <v>6073.4798050787795</v>
      </c>
      <c r="AG253" s="26">
        <f t="shared" si="19"/>
        <v>7137.856802971527</v>
      </c>
      <c r="AH253" s="56">
        <f t="shared" si="16"/>
        <v>348</v>
      </c>
    </row>
    <row r="254" spans="1:34">
      <c r="A254" s="56">
        <f t="shared" si="17"/>
        <v>349</v>
      </c>
      <c r="B254" s="3">
        <f>'1'!B254</f>
        <v>5792610</v>
      </c>
      <c r="C254" t="str">
        <f>'1'!C254</f>
        <v>TSRP_CV_SUB_GALLO</v>
      </c>
      <c r="D254" s="3">
        <f>'1'!D254</f>
        <v>63</v>
      </c>
      <c r="E254" s="6">
        <f>'1'!E254</f>
        <v>44936</v>
      </c>
      <c r="F254" s="3" t="str">
        <f>'1'!F254</f>
        <v>TOLO</v>
      </c>
      <c r="G254" s="66">
        <f>'7'!$R$22</f>
        <v>6.8272183672611453E-2</v>
      </c>
      <c r="H254" s="26">
        <f>'1'!H254*$G254</f>
        <v>61.759017350244314</v>
      </c>
      <c r="I254" s="26">
        <f>'1'!I254*$G254</f>
        <v>0</v>
      </c>
      <c r="J254" s="26">
        <f>'1'!J254*$G254</f>
        <v>0</v>
      </c>
      <c r="K254" s="26">
        <f>'1'!K254*$G254</f>
        <v>0</v>
      </c>
      <c r="L254" s="26">
        <f>'1'!L254*$G254</f>
        <v>0</v>
      </c>
      <c r="M254" s="26">
        <f>'1'!M254*$G254</f>
        <v>0</v>
      </c>
      <c r="N254" s="26">
        <f>'1'!N254*$G254</f>
        <v>0</v>
      </c>
      <c r="O254" s="26">
        <f>'1'!O254*$G254</f>
        <v>0</v>
      </c>
      <c r="P254" s="26">
        <f>'1'!P254*$G254</f>
        <v>0</v>
      </c>
      <c r="Q254" s="26">
        <f>'1'!Q254*$G254</f>
        <v>0</v>
      </c>
      <c r="R254" s="26">
        <f>'1'!R254*$G254</f>
        <v>0</v>
      </c>
      <c r="S254" s="26">
        <f>'1'!S254*$G254</f>
        <v>0</v>
      </c>
      <c r="T254" s="26">
        <f>'1'!T254*$G254</f>
        <v>0</v>
      </c>
      <c r="U254" s="26">
        <f>'1'!U254*$G254</f>
        <v>0</v>
      </c>
      <c r="V254" s="26">
        <f>'1'!V254*$G254</f>
        <v>0</v>
      </c>
      <c r="W254" s="26">
        <f>'1'!W254*$G254</f>
        <v>0</v>
      </c>
      <c r="X254" s="26">
        <f>'1'!X254*$G254</f>
        <v>0</v>
      </c>
      <c r="Y254" s="26">
        <f>'1'!Y254*$G254</f>
        <v>0</v>
      </c>
      <c r="Z254" s="26">
        <f>'1'!Z254*$G254</f>
        <v>0</v>
      </c>
      <c r="AA254" s="26">
        <f>'1'!AA254*$G254</f>
        <v>0</v>
      </c>
      <c r="AB254" s="26">
        <f>'1'!AB254*$G254</f>
        <v>0</v>
      </c>
      <c r="AC254" s="26">
        <f>'1'!AC254*$G254</f>
        <v>0</v>
      </c>
      <c r="AD254" s="26">
        <f>'1'!AD254*$G254</f>
        <v>0</v>
      </c>
      <c r="AE254" s="26">
        <f>'1'!AE254*$G254</f>
        <v>0</v>
      </c>
      <c r="AF254" s="26">
        <f t="shared" si="18"/>
        <v>61.759017350244314</v>
      </c>
      <c r="AG254" s="26">
        <f t="shared" si="19"/>
        <v>0</v>
      </c>
      <c r="AH254" s="56">
        <f t="shared" si="16"/>
        <v>349</v>
      </c>
    </row>
    <row r="255" spans="1:34">
      <c r="A255" s="56">
        <f t="shared" si="17"/>
        <v>350</v>
      </c>
      <c r="B255" s="3">
        <f>'1'!B255</f>
        <v>5792616</v>
      </c>
      <c r="C255" t="str">
        <f>'1'!C255</f>
        <v>TSRP_CV_SUB_KELSO</v>
      </c>
      <c r="D255" s="3">
        <f>'1'!D255</f>
        <v>63</v>
      </c>
      <c r="E255" s="6">
        <f>'1'!E255</f>
        <v>45441</v>
      </c>
      <c r="F255" s="3" t="str">
        <f>'1'!F255</f>
        <v>TOHI</v>
      </c>
      <c r="G255" s="66">
        <f>'7'!$R$22</f>
        <v>6.8272183672611453E-2</v>
      </c>
      <c r="H255" s="26">
        <f>'1'!H255*$G255</f>
        <v>156.07703909395704</v>
      </c>
      <c r="I255" s="26">
        <f>'1'!I255*$G255</f>
        <v>49.504160381010564</v>
      </c>
      <c r="J255" s="26">
        <f>'1'!J255*$G255</f>
        <v>131.239618673861</v>
      </c>
      <c r="K255" s="26">
        <f>'1'!K255*$G255</f>
        <v>86.692018827482016</v>
      </c>
      <c r="L255" s="26">
        <f>'1'!L255*$G255</f>
        <v>308.36497199408416</v>
      </c>
      <c r="M255" s="26">
        <f>'1'!M255*$G255</f>
        <v>1208.5541953725678</v>
      </c>
      <c r="N255" s="26">
        <f>'1'!N255*$G255</f>
        <v>106.24517223131795</v>
      </c>
      <c r="O255" s="26">
        <f>'1'!O255*$G255</f>
        <v>201.55314063828351</v>
      </c>
      <c r="P255" s="26">
        <f>'1'!P255*$G255</f>
        <v>1788.0757992591632</v>
      </c>
      <c r="Q255" s="26">
        <f>'1'!Q255*$G255</f>
        <v>965.59397533684546</v>
      </c>
      <c r="R255" s="26">
        <f>'1'!R255*$G255</f>
        <v>166.67288199994636</v>
      </c>
      <c r="S255" s="26">
        <f>'1'!S255*$G255</f>
        <v>9657.7421390174113</v>
      </c>
      <c r="T255" s="26">
        <f>'1'!T255*$G255</f>
        <v>3647.3253499970233</v>
      </c>
      <c r="U255" s="26">
        <f>'1'!U255*$G255</f>
        <v>376.2480042197617</v>
      </c>
      <c r="V255" s="26">
        <f>'1'!V255*$G255</f>
        <v>4650.837696145637</v>
      </c>
      <c r="W255" s="26">
        <f>'1'!W255*$G255</f>
        <v>2931.1911065815329</v>
      </c>
      <c r="X255" s="26">
        <f>'1'!X255*$G255</f>
        <v>4183.9447136637491</v>
      </c>
      <c r="Y255" s="26">
        <f>'1'!Y255*$G255</f>
        <v>45.127913407596168</v>
      </c>
      <c r="Z255" s="26">
        <f>'1'!Z255*$G255</f>
        <v>43.291391666802923</v>
      </c>
      <c r="AA255" s="26">
        <f>'1'!AA255*$G255</f>
        <v>17.641532261002801</v>
      </c>
      <c r="AB255" s="26">
        <f>'1'!AB255*$G255</f>
        <v>0</v>
      </c>
      <c r="AC255" s="26">
        <f>'1'!AC255*$G255</f>
        <v>0</v>
      </c>
      <c r="AD255" s="26">
        <f>'1'!AD255*$G255</f>
        <v>0</v>
      </c>
      <c r="AE255" s="26">
        <f>'1'!AE255*$G255</f>
        <v>0</v>
      </c>
      <c r="AF255" s="26">
        <f t="shared" si="18"/>
        <v>14826.315112825931</v>
      </c>
      <c r="AG255" s="26">
        <f t="shared" si="19"/>
        <v>15895.607707943105</v>
      </c>
      <c r="AH255" s="56">
        <f t="shared" si="16"/>
        <v>350</v>
      </c>
    </row>
    <row r="256" spans="1:34">
      <c r="A256" s="56">
        <f t="shared" si="17"/>
        <v>351</v>
      </c>
      <c r="B256" s="3">
        <f>'1'!B256</f>
        <v>5792618</v>
      </c>
      <c r="C256" t="str">
        <f>'1'!C256</f>
        <v>TSRP_CV_SUB_LE GRAND</v>
      </c>
      <c r="D256" s="3">
        <f>'1'!D256</f>
        <v>63</v>
      </c>
      <c r="E256" s="6">
        <f>'1'!E256</f>
        <v>44992</v>
      </c>
      <c r="F256" s="3" t="str">
        <f>'1'!F256</f>
        <v>TOLO</v>
      </c>
      <c r="G256" s="66">
        <f>'7'!$R$22</f>
        <v>6.8272183672611453E-2</v>
      </c>
      <c r="H256" s="26">
        <f>'1'!H256*$G256</f>
        <v>394.50398613381799</v>
      </c>
      <c r="I256" s="26">
        <f>'1'!I256*$G256</f>
        <v>123.40197198824521</v>
      </c>
      <c r="J256" s="26">
        <f>'1'!J256*$G256</f>
        <v>705.19703959113826</v>
      </c>
      <c r="K256" s="26">
        <f>'1'!K256*$G256</f>
        <v>0</v>
      </c>
      <c r="L256" s="26">
        <f>'1'!L256*$G256</f>
        <v>0</v>
      </c>
      <c r="M256" s="26">
        <f>'1'!M256*$G256</f>
        <v>0</v>
      </c>
      <c r="N256" s="26">
        <f>'1'!N256*$G256</f>
        <v>0</v>
      </c>
      <c r="O256" s="26">
        <f>'1'!O256*$G256</f>
        <v>0</v>
      </c>
      <c r="P256" s="26">
        <f>'1'!P256*$G256</f>
        <v>0</v>
      </c>
      <c r="Q256" s="26">
        <f>'1'!Q256*$G256</f>
        <v>0</v>
      </c>
      <c r="R256" s="26">
        <f>'1'!R256*$G256</f>
        <v>0</v>
      </c>
      <c r="S256" s="26">
        <f>'1'!S256*$G256</f>
        <v>0</v>
      </c>
      <c r="T256" s="26">
        <f>'1'!T256*$G256</f>
        <v>0</v>
      </c>
      <c r="U256" s="26">
        <f>'1'!U256*$G256</f>
        <v>0</v>
      </c>
      <c r="V256" s="26">
        <f>'1'!V256*$G256</f>
        <v>0</v>
      </c>
      <c r="W256" s="26">
        <f>'1'!W256*$G256</f>
        <v>0</v>
      </c>
      <c r="X256" s="26">
        <f>'1'!X256*$G256</f>
        <v>0</v>
      </c>
      <c r="Y256" s="26">
        <f>'1'!Y256*$G256</f>
        <v>0</v>
      </c>
      <c r="Z256" s="26">
        <f>'1'!Z256*$G256</f>
        <v>0</v>
      </c>
      <c r="AA256" s="26">
        <f>'1'!AA256*$G256</f>
        <v>0</v>
      </c>
      <c r="AB256" s="26">
        <f>'1'!AB256*$G256</f>
        <v>0</v>
      </c>
      <c r="AC256" s="26">
        <f>'1'!AC256*$G256</f>
        <v>0</v>
      </c>
      <c r="AD256" s="26">
        <f>'1'!AD256*$G256</f>
        <v>0</v>
      </c>
      <c r="AE256" s="26">
        <f>'1'!AE256*$G256</f>
        <v>0</v>
      </c>
      <c r="AF256" s="26">
        <f t="shared" si="18"/>
        <v>1223.1029977132016</v>
      </c>
      <c r="AG256" s="26">
        <f t="shared" si="19"/>
        <v>0</v>
      </c>
      <c r="AH256" s="56">
        <f t="shared" si="16"/>
        <v>351</v>
      </c>
    </row>
    <row r="257" spans="1:34">
      <c r="A257" s="56">
        <f t="shared" si="17"/>
        <v>352</v>
      </c>
      <c r="B257" s="3">
        <f>'1'!B257</f>
        <v>5792621</v>
      </c>
      <c r="C257" t="str">
        <f>'1'!C257</f>
        <v>TSRP_CV_SUB_LIVINGSTON</v>
      </c>
      <c r="D257" s="3">
        <f>'1'!D257</f>
        <v>63</v>
      </c>
      <c r="E257" s="6">
        <f>'1'!E257</f>
        <v>45643</v>
      </c>
      <c r="F257" s="3" t="str">
        <f>'1'!F257</f>
        <v>TOLO</v>
      </c>
      <c r="G257" s="66">
        <f>'7'!$R$22</f>
        <v>6.8272183672611453E-2</v>
      </c>
      <c r="H257" s="26">
        <f>'1'!H257*$G257</f>
        <v>53.361538758513106</v>
      </c>
      <c r="I257" s="26">
        <f>'1'!I257*$G257</f>
        <v>178.93456618754732</v>
      </c>
      <c r="J257" s="26">
        <f>'1'!J257*$G257</f>
        <v>59.19198324415413</v>
      </c>
      <c r="K257" s="26">
        <f>'1'!K257*$G257</f>
        <v>94.065414664124063</v>
      </c>
      <c r="L257" s="26">
        <f>'1'!L257*$G257</f>
        <v>61.035332203314638</v>
      </c>
      <c r="M257" s="26">
        <f>'1'!M257*$G257</f>
        <v>111.58405699451616</v>
      </c>
      <c r="N257" s="26">
        <f>'1'!N257*$G257</f>
        <v>189.20270261190814</v>
      </c>
      <c r="O257" s="26">
        <f>'1'!O257*$G257</f>
        <v>20.502136756885221</v>
      </c>
      <c r="P257" s="26">
        <f>'1'!P257*$G257</f>
        <v>54.385621513602288</v>
      </c>
      <c r="Q257" s="26">
        <f>'1'!Q257*$G257</f>
        <v>121.592759120921</v>
      </c>
      <c r="R257" s="26">
        <f>'1'!R257*$G257</f>
        <v>103.15926952931591</v>
      </c>
      <c r="S257" s="26">
        <f>'1'!S257*$G257</f>
        <v>102.16932286606304</v>
      </c>
      <c r="T257" s="26">
        <f>'1'!T257*$G257</f>
        <v>131.96330382079068</v>
      </c>
      <c r="U257" s="26">
        <f>'1'!U257*$G257</f>
        <v>126.20795873718953</v>
      </c>
      <c r="V257" s="26">
        <f>'1'!V257*$G257</f>
        <v>211.15903688101997</v>
      </c>
      <c r="W257" s="26">
        <f>'1'!W257*$G257</f>
        <v>142.9756070471829</v>
      </c>
      <c r="X257" s="26">
        <f>'1'!X257*$G257</f>
        <v>87.019725309110555</v>
      </c>
      <c r="Y257" s="26">
        <f>'1'!Y257*$G257</f>
        <v>50.746714123852087</v>
      </c>
      <c r="Z257" s="26">
        <f>'1'!Z257*$G257</f>
        <v>266.58922280481318</v>
      </c>
      <c r="AA257" s="26">
        <f>'1'!AA257*$G257</f>
        <v>1957.1723437794872</v>
      </c>
      <c r="AB257" s="26">
        <f>'1'!AB257*$G257</f>
        <v>64.489904697148773</v>
      </c>
      <c r="AC257" s="26">
        <f>'1'!AC257*$G257</f>
        <v>70.695846192989166</v>
      </c>
      <c r="AD257" s="26">
        <f>'1'!AD257*$G257</f>
        <v>979.24841207136785</v>
      </c>
      <c r="AE257" s="26">
        <f>'1'!AE257*$G257</f>
        <v>1376.6949293214755</v>
      </c>
      <c r="AF257" s="26">
        <f t="shared" si="18"/>
        <v>1149.1847044508647</v>
      </c>
      <c r="AG257" s="26">
        <f t="shared" si="19"/>
        <v>5464.9630047864275</v>
      </c>
      <c r="AH257" s="56">
        <f t="shared" si="16"/>
        <v>352</v>
      </c>
    </row>
    <row r="258" spans="1:34">
      <c r="A258" s="56">
        <f t="shared" si="17"/>
        <v>353</v>
      </c>
      <c r="B258" s="3">
        <f>'1'!B258</f>
        <v>5792627</v>
      </c>
      <c r="C258" t="str">
        <f>'1'!C258</f>
        <v>TSRP_CV_SUB_MARIPOSA</v>
      </c>
      <c r="D258" s="3">
        <f>'1'!D258</f>
        <v>63</v>
      </c>
      <c r="E258" s="6">
        <f>'1'!E258</f>
        <v>45070</v>
      </c>
      <c r="F258" s="3" t="str">
        <f>'1'!F258</f>
        <v>TOLO</v>
      </c>
      <c r="G258" s="66">
        <f>'7'!$R$22</f>
        <v>6.8272183672611453E-2</v>
      </c>
      <c r="H258" s="26">
        <f>'1'!H258*$G258</f>
        <v>98.318771706927748</v>
      </c>
      <c r="I258" s="26">
        <f>'1'!I258*$G258</f>
        <v>46.343158276968651</v>
      </c>
      <c r="J258" s="26">
        <f>'1'!J258*$G258</f>
        <v>117.16189440056851</v>
      </c>
      <c r="K258" s="26">
        <f>'1'!K258*$G258</f>
        <v>487.51800916938379</v>
      </c>
      <c r="L258" s="26">
        <f>'1'!L258*$G258</f>
        <v>1767.3074009859545</v>
      </c>
      <c r="M258" s="26">
        <f>'1'!M258*$G258</f>
        <v>216.02001635850988</v>
      </c>
      <c r="N258" s="26">
        <f>'1'!N258*$G258</f>
        <v>0</v>
      </c>
      <c r="O258" s="26">
        <f>'1'!O258*$G258</f>
        <v>0</v>
      </c>
      <c r="P258" s="26">
        <f>'1'!P258*$G258</f>
        <v>0</v>
      </c>
      <c r="Q258" s="26">
        <f>'1'!Q258*$G258</f>
        <v>0</v>
      </c>
      <c r="R258" s="26">
        <f>'1'!R258*$G258</f>
        <v>0</v>
      </c>
      <c r="S258" s="26">
        <f>'1'!S258*$G258</f>
        <v>0</v>
      </c>
      <c r="T258" s="26">
        <f>'1'!T258*$G258</f>
        <v>0</v>
      </c>
      <c r="U258" s="26">
        <f>'1'!U258*$G258</f>
        <v>0</v>
      </c>
      <c r="V258" s="26">
        <f>'1'!V258*$G258</f>
        <v>0</v>
      </c>
      <c r="W258" s="26">
        <f>'1'!W258*$G258</f>
        <v>0</v>
      </c>
      <c r="X258" s="26">
        <f>'1'!X258*$G258</f>
        <v>0</v>
      </c>
      <c r="Y258" s="26">
        <f>'1'!Y258*$G258</f>
        <v>0</v>
      </c>
      <c r="Z258" s="26">
        <f>'1'!Z258*$G258</f>
        <v>0</v>
      </c>
      <c r="AA258" s="26">
        <f>'1'!AA258*$G258</f>
        <v>0</v>
      </c>
      <c r="AB258" s="26">
        <f>'1'!AB258*$G258</f>
        <v>0</v>
      </c>
      <c r="AC258" s="26">
        <f>'1'!AC258*$G258</f>
        <v>0</v>
      </c>
      <c r="AD258" s="26">
        <f>'1'!AD258*$G258</f>
        <v>0</v>
      </c>
      <c r="AE258" s="26">
        <f>'1'!AE258*$G258</f>
        <v>0</v>
      </c>
      <c r="AF258" s="26">
        <f t="shared" si="18"/>
        <v>2732.6692508983133</v>
      </c>
      <c r="AG258" s="26">
        <f t="shared" si="19"/>
        <v>0</v>
      </c>
      <c r="AH258" s="56">
        <f t="shared" ref="AH258:AH320" si="20">A258</f>
        <v>353</v>
      </c>
    </row>
    <row r="259" spans="1:34">
      <c r="A259" s="56">
        <f t="shared" si="17"/>
        <v>354</v>
      </c>
      <c r="B259" s="3">
        <f>'1'!B259</f>
        <v>5792628</v>
      </c>
      <c r="C259" t="str">
        <f>'1'!C259</f>
        <v>TSRP_CV_SUB_MARTELL</v>
      </c>
      <c r="D259" s="3">
        <f>'1'!D259</f>
        <v>63</v>
      </c>
      <c r="E259" s="6">
        <f>'1'!E259</f>
        <v>45481</v>
      </c>
      <c r="F259" s="3" t="str">
        <f>'1'!F259</f>
        <v>TOLO</v>
      </c>
      <c r="G259" s="66">
        <f>'7'!$R$22</f>
        <v>6.8272183672611453E-2</v>
      </c>
      <c r="H259" s="26">
        <f>'1'!H259*$G259</f>
        <v>2586.4507151266816</v>
      </c>
      <c r="I259" s="26">
        <f>'1'!I259*$G259</f>
        <v>156.74610649394864</v>
      </c>
      <c r="J259" s="26">
        <f>'1'!J259*$G259</f>
        <v>-130.91873941059973</v>
      </c>
      <c r="K259" s="26">
        <f>'1'!K259*$G259</f>
        <v>389.73176049510249</v>
      </c>
      <c r="L259" s="26">
        <f>'1'!L259*$G259</f>
        <v>2026.2569664378025</v>
      </c>
      <c r="M259" s="26">
        <f>'1'!M259*$G259</f>
        <v>1434.4122333983012</v>
      </c>
      <c r="N259" s="26">
        <f>'1'!N259*$G259</f>
        <v>251.92435775193627</v>
      </c>
      <c r="O259" s="26">
        <f>'1'!O259*$G259</f>
        <v>930.5839995495304</v>
      </c>
      <c r="P259" s="26">
        <f>'1'!P259*$G259</f>
        <v>1384.1502517785245</v>
      </c>
      <c r="Q259" s="26">
        <f>'1'!Q259*$G259</f>
        <v>172.91295958762305</v>
      </c>
      <c r="R259" s="26">
        <f>'1'!R259*$G259</f>
        <v>173.59568142434912</v>
      </c>
      <c r="S259" s="26">
        <f>'1'!S259*$G259</f>
        <v>1113.6899961594743</v>
      </c>
      <c r="T259" s="26">
        <f>'1'!T259*$G259</f>
        <v>11764.020931937883</v>
      </c>
      <c r="U259" s="26">
        <f>'1'!U259*$G259</f>
        <v>5738.4613725789086</v>
      </c>
      <c r="V259" s="26">
        <f>'1'!V259*$G259</f>
        <v>311.45770191445342</v>
      </c>
      <c r="W259" s="26">
        <f>'1'!W259*$G259</f>
        <v>644.26411566333252</v>
      </c>
      <c r="X259" s="26">
        <f>'1'!X259*$G259</f>
        <v>1584.6929640984536</v>
      </c>
      <c r="Y259" s="26">
        <f>'1'!Y259*$G259</f>
        <v>1388.970267945811</v>
      </c>
      <c r="Z259" s="26">
        <f>'1'!Z259*$G259</f>
        <v>3299.3147209442536</v>
      </c>
      <c r="AA259" s="26">
        <f>'1'!AA259*$G259</f>
        <v>43.291391666802923</v>
      </c>
      <c r="AB259" s="26">
        <f>'1'!AB259*$G259</f>
        <v>39.18140620971171</v>
      </c>
      <c r="AC259" s="26">
        <f>'1'!AC259*$G259</f>
        <v>45.127913407596168</v>
      </c>
      <c r="AD259" s="26">
        <f>'1'!AD259*$G259</f>
        <v>35.283064522005603</v>
      </c>
      <c r="AE259" s="26">
        <f>'1'!AE259*$G259</f>
        <v>0</v>
      </c>
      <c r="AF259" s="26">
        <f t="shared" si="18"/>
        <v>10489.536288792675</v>
      </c>
      <c r="AG259" s="26">
        <f t="shared" si="19"/>
        <v>24894.065850889208</v>
      </c>
      <c r="AH259" s="56">
        <f t="shared" si="20"/>
        <v>354</v>
      </c>
    </row>
    <row r="260" spans="1:34">
      <c r="A260" s="56">
        <f t="shared" si="17"/>
        <v>355</v>
      </c>
      <c r="B260" s="3">
        <f>'1'!B260</f>
        <v>5792629</v>
      </c>
      <c r="C260" t="str">
        <f>'1'!C260</f>
        <v>TSRP_CV_SUB_MCDONALD ISLAND</v>
      </c>
      <c r="D260" s="3">
        <f>'1'!D260</f>
        <v>63</v>
      </c>
      <c r="E260" s="6">
        <f>'1'!E260</f>
        <v>45597</v>
      </c>
      <c r="F260" s="3" t="str">
        <f>'1'!F260</f>
        <v>TOLO</v>
      </c>
      <c r="G260" s="66">
        <f>'7'!$R$22</f>
        <v>6.8272183672611453E-2</v>
      </c>
      <c r="H260" s="26">
        <f>'1'!H260*$G260</f>
        <v>1301.1176219958945</v>
      </c>
      <c r="I260" s="26">
        <f>'1'!I260*$G260</f>
        <v>3449.6705510464458</v>
      </c>
      <c r="J260" s="26">
        <f>'1'!J260*$G260</f>
        <v>2782.7742064956428</v>
      </c>
      <c r="K260" s="26">
        <f>'1'!K260*$G260</f>
        <v>151.00441584708202</v>
      </c>
      <c r="L260" s="26">
        <f>'1'!L260*$G260</f>
        <v>146.44383397775155</v>
      </c>
      <c r="M260" s="26">
        <f>'1'!M260*$G260</f>
        <v>128.99346383103207</v>
      </c>
      <c r="N260" s="26">
        <f>'1'!N260*$G260</f>
        <v>66.947703309362794</v>
      </c>
      <c r="O260" s="26">
        <f>'1'!O260*$G260</f>
        <v>63.452167505325086</v>
      </c>
      <c r="P260" s="26">
        <f>'1'!P260*$G260</f>
        <v>151.95339920013129</v>
      </c>
      <c r="Q260" s="26">
        <f>'1'!Q260*$G260</f>
        <v>169.94311959786441</v>
      </c>
      <c r="R260" s="26">
        <f>'1'!R260*$G260</f>
        <v>666.09073278346636</v>
      </c>
      <c r="S260" s="26">
        <f>'1'!S260*$G260</f>
        <v>169.39694212848352</v>
      </c>
      <c r="T260" s="26">
        <f>'1'!T260*$G260</f>
        <v>196.15963812814724</v>
      </c>
      <c r="U260" s="26">
        <f>'1'!U260*$G260</f>
        <v>190.62276403229842</v>
      </c>
      <c r="V260" s="26">
        <f>'1'!V260*$G260</f>
        <v>197.63431729547565</v>
      </c>
      <c r="W260" s="26">
        <f>'1'!W260*$G260</f>
        <v>1231.8418372232957</v>
      </c>
      <c r="X260" s="26">
        <f>'1'!X260*$G260</f>
        <v>11461.691220980458</v>
      </c>
      <c r="Y260" s="26">
        <f>'1'!Y260*$G260</f>
        <v>916.79984566603014</v>
      </c>
      <c r="Z260" s="26">
        <f>'1'!Z260*$G260</f>
        <v>373.75606951571137</v>
      </c>
      <c r="AA260" s="26">
        <f>'1'!AA260*$G260</f>
        <v>386.90529209105637</v>
      </c>
      <c r="AB260" s="26">
        <f>'1'!AB260*$G260</f>
        <v>1438.829443681919</v>
      </c>
      <c r="AC260" s="26">
        <f>'1'!AC260*$G260</f>
        <v>3825.8161469906991</v>
      </c>
      <c r="AD260" s="26">
        <f>'1'!AD260*$G260</f>
        <v>759.05696529046145</v>
      </c>
      <c r="AE260" s="26">
        <f>'1'!AE260*$G260</f>
        <v>15.79818330184229</v>
      </c>
      <c r="AF260" s="26">
        <f t="shared" si="18"/>
        <v>9247.7881577184835</v>
      </c>
      <c r="AG260" s="26">
        <f t="shared" si="19"/>
        <v>20994.911724197395</v>
      </c>
      <c r="AH260" s="56">
        <f t="shared" si="20"/>
        <v>355</v>
      </c>
    </row>
    <row r="261" spans="1:34">
      <c r="A261" s="56">
        <f t="shared" si="17"/>
        <v>356</v>
      </c>
      <c r="B261" s="3">
        <f>'1'!B261</f>
        <v>5792630</v>
      </c>
      <c r="C261" t="str">
        <f>'1'!C261</f>
        <v>TSRP_CV_SUB_MELONES SW STA</v>
      </c>
      <c r="D261" s="3">
        <f>'1'!D261</f>
        <v>63</v>
      </c>
      <c r="E261" s="6">
        <f>'1'!E261</f>
        <v>45309</v>
      </c>
      <c r="F261" s="3" t="str">
        <f>'1'!F261</f>
        <v>TOLO</v>
      </c>
      <c r="G261" s="66">
        <f>'7'!$R$22</f>
        <v>6.8272183672611453E-2</v>
      </c>
      <c r="H261" s="26">
        <f>'1'!H261*$G261</f>
        <v>572.33937016423636</v>
      </c>
      <c r="I261" s="26">
        <f>'1'!I261*$G261</f>
        <v>128.50873132695656</v>
      </c>
      <c r="J261" s="26">
        <f>'1'!J261*$G261</f>
        <v>351.7860808098651</v>
      </c>
      <c r="K261" s="26">
        <f>'1'!K261*$G261</f>
        <v>181.35822870792506</v>
      </c>
      <c r="L261" s="26">
        <f>'1'!L261*$G261</f>
        <v>69.002696037908393</v>
      </c>
      <c r="M261" s="26">
        <f>'1'!M261*$G261</f>
        <v>35.597116566899608</v>
      </c>
      <c r="N261" s="26">
        <f>'1'!N261*$G261</f>
        <v>37.242476193409544</v>
      </c>
      <c r="O261" s="26">
        <f>'1'!O261*$G261</f>
        <v>257.0515987457494</v>
      </c>
      <c r="P261" s="26">
        <f>'1'!P261*$G261</f>
        <v>713.30777501144451</v>
      </c>
      <c r="Q261" s="26">
        <f>'1'!Q261*$G261</f>
        <v>157.87259752454671</v>
      </c>
      <c r="R261" s="26">
        <f>'1'!R261*$G261</f>
        <v>1071.0744991110303</v>
      </c>
      <c r="S261" s="26">
        <f>'1'!S261*$G261</f>
        <v>1208.4244782235899</v>
      </c>
      <c r="T261" s="26">
        <f>'1'!T261*$G261</f>
        <v>3652.2682560949202</v>
      </c>
      <c r="U261" s="26">
        <f>'1'!U261*$G261</f>
        <v>63.247350954307251</v>
      </c>
      <c r="V261" s="26">
        <f>'1'!V261*$G261</f>
        <v>41.229571719890053</v>
      </c>
      <c r="W261" s="26">
        <f>'1'!W261*$G261</f>
        <v>43.291391666802923</v>
      </c>
      <c r="X261" s="26">
        <f>'1'!X261*$G261</f>
        <v>43.291391666802923</v>
      </c>
      <c r="Y261" s="26">
        <f>'1'!Y261*$G261</f>
        <v>39.18140620971171</v>
      </c>
      <c r="Z261" s="26">
        <f>'1'!Z261*$G261</f>
        <v>0</v>
      </c>
      <c r="AA261" s="26">
        <f>'1'!AA261*$G261</f>
        <v>0</v>
      </c>
      <c r="AB261" s="26">
        <f>'1'!AB261*$G261</f>
        <v>0</v>
      </c>
      <c r="AC261" s="26">
        <f>'1'!AC261*$G261</f>
        <v>0</v>
      </c>
      <c r="AD261" s="26">
        <f>'1'!AD261*$G261</f>
        <v>0</v>
      </c>
      <c r="AE261" s="26">
        <f>'1'!AE261*$G261</f>
        <v>0</v>
      </c>
      <c r="AF261" s="26">
        <f t="shared" si="18"/>
        <v>4783.5656484235615</v>
      </c>
      <c r="AG261" s="26">
        <f t="shared" si="19"/>
        <v>3882.5093683124355</v>
      </c>
      <c r="AH261" s="56">
        <f t="shared" si="20"/>
        <v>356</v>
      </c>
    </row>
    <row r="262" spans="1:34">
      <c r="A262" s="56">
        <f t="shared" ref="A262:A325" si="21">A261+1</f>
        <v>357</v>
      </c>
      <c r="B262" s="3">
        <f>'1'!B262</f>
        <v>5792632</v>
      </c>
      <c r="C262" t="str">
        <f>'1'!C262</f>
        <v>TSRP_CV_SUB_MERCED</v>
      </c>
      <c r="D262" s="3">
        <f>'1'!D262</f>
        <v>63</v>
      </c>
      <c r="E262" s="6">
        <f>'1'!E262</f>
        <v>45586</v>
      </c>
      <c r="F262" s="3" t="str">
        <f>'1'!F262</f>
        <v>TOLO</v>
      </c>
      <c r="G262" s="66">
        <f>'7'!$R$22</f>
        <v>6.8272183672611453E-2</v>
      </c>
      <c r="H262" s="26">
        <f>'1'!H262*$G262</f>
        <v>1876.3585599662169</v>
      </c>
      <c r="I262" s="26">
        <f>'1'!I262*$G262</f>
        <v>324.99607593673232</v>
      </c>
      <c r="J262" s="26">
        <f>'1'!J262*$G262</f>
        <v>748.14024312121091</v>
      </c>
      <c r="K262" s="26">
        <f>'1'!K262*$G262</f>
        <v>587.1885701130293</v>
      </c>
      <c r="L262" s="26">
        <f>'1'!L262*$G262</f>
        <v>1026.77950634424</v>
      </c>
      <c r="M262" s="26">
        <f>'1'!M262*$G262</f>
        <v>995.82489826707797</v>
      </c>
      <c r="N262" s="26">
        <f>'1'!N262*$G262</f>
        <v>114.56072420264202</v>
      </c>
      <c r="O262" s="26">
        <f>'1'!O262*$G262</f>
        <v>811.14181421429669</v>
      </c>
      <c r="P262" s="26">
        <f>'1'!P262*$G262</f>
        <v>1121.4047529144793</v>
      </c>
      <c r="Q262" s="26">
        <f>'1'!Q262*$G262</f>
        <v>336.77302762025778</v>
      </c>
      <c r="R262" s="26">
        <f>'1'!R262*$G262</f>
        <v>7407.7503994660956</v>
      </c>
      <c r="S262" s="26">
        <f>'1'!S262*$G262</f>
        <v>246.71519013771604</v>
      </c>
      <c r="T262" s="26">
        <f>'1'!T262*$G262</f>
        <v>851.96175283215098</v>
      </c>
      <c r="U262" s="26">
        <f>'1'!U262*$G262</f>
        <v>211.51405223611755</v>
      </c>
      <c r="V262" s="26">
        <f>'1'!V262*$G262</f>
        <v>215.63769212994328</v>
      </c>
      <c r="W262" s="26">
        <f>'1'!W262*$G262</f>
        <v>219.37218057683515</v>
      </c>
      <c r="X262" s="26">
        <f>'1'!X262*$G262</f>
        <v>219.83643142580888</v>
      </c>
      <c r="Y262" s="26">
        <f>'1'!Y262*$G262</f>
        <v>213.29595622997272</v>
      </c>
      <c r="Z262" s="26">
        <f>'1'!Z262*$G262</f>
        <v>225.83072915226415</v>
      </c>
      <c r="AA262" s="26">
        <f>'1'!AA262*$G262</f>
        <v>226.29498000123792</v>
      </c>
      <c r="AB262" s="26">
        <f>'1'!AB262*$G262</f>
        <v>900.84463634174085</v>
      </c>
      <c r="AC262" s="26">
        <f>'1'!AC262*$G262</f>
        <v>3624.2766607891499</v>
      </c>
      <c r="AD262" s="26">
        <f>'1'!AD262*$G262</f>
        <v>62.776272886966233</v>
      </c>
      <c r="AE262" s="26">
        <f>'1'!AE262*$G262</f>
        <v>61.130913260456296</v>
      </c>
      <c r="AF262" s="26">
        <f t="shared" si="18"/>
        <v>15597.633762303993</v>
      </c>
      <c r="AG262" s="26">
        <f t="shared" si="19"/>
        <v>7032.7722578626444</v>
      </c>
      <c r="AH262" s="56">
        <f t="shared" si="20"/>
        <v>357</v>
      </c>
    </row>
    <row r="263" spans="1:34">
      <c r="A263" s="56">
        <f t="shared" si="21"/>
        <v>358</v>
      </c>
      <c r="B263" s="3">
        <f>'1'!B263</f>
        <v>5792633</v>
      </c>
      <c r="C263" t="str">
        <f>'1'!C263</f>
        <v>TSRP_CV_SUB_MERCY SPRINGS SW STA</v>
      </c>
      <c r="D263" s="3">
        <f>'1'!D263</f>
        <v>63</v>
      </c>
      <c r="E263" s="6">
        <f>'1'!E263</f>
        <v>45649</v>
      </c>
      <c r="F263" s="3" t="str">
        <f>'1'!F263</f>
        <v>TOLO</v>
      </c>
      <c r="G263" s="66">
        <f>'7'!$R$22</f>
        <v>6.8272183672611453E-2</v>
      </c>
      <c r="H263" s="26">
        <f>'1'!H263*$G263</f>
        <v>0</v>
      </c>
      <c r="I263" s="26">
        <f>'1'!I263*$G263</f>
        <v>0</v>
      </c>
      <c r="J263" s="26">
        <f>'1'!J263*$G263</f>
        <v>0</v>
      </c>
      <c r="K263" s="26">
        <f>'1'!K263*$G263</f>
        <v>184.78549232829016</v>
      </c>
      <c r="L263" s="26">
        <f>'1'!L263*$G263</f>
        <v>59.157847152317821</v>
      </c>
      <c r="M263" s="26">
        <f>'1'!M263*$G263</f>
        <v>1.4678519489611461</v>
      </c>
      <c r="N263" s="26">
        <f>'1'!N263*$G263</f>
        <v>137.94394711051146</v>
      </c>
      <c r="O263" s="26">
        <f>'1'!O263*$G263</f>
        <v>163.02032017346161</v>
      </c>
      <c r="P263" s="26">
        <f>'1'!P263*$G263</f>
        <v>92.310819543737935</v>
      </c>
      <c r="Q263" s="26">
        <f>'1'!Q263*$G263</f>
        <v>115.96030396793056</v>
      </c>
      <c r="R263" s="26">
        <f>'1'!R263*$G263</f>
        <v>168.66642976318658</v>
      </c>
      <c r="S263" s="26">
        <f>'1'!S263*$G263</f>
        <v>106.9893390333494</v>
      </c>
      <c r="T263" s="26">
        <f>'1'!T263*$G263</f>
        <v>132.46169076160072</v>
      </c>
      <c r="U263" s="26">
        <f>'1'!U263*$G263</f>
        <v>126.92481666575195</v>
      </c>
      <c r="V263" s="26">
        <f>'1'!V263*$G263</f>
        <v>261.22985638651318</v>
      </c>
      <c r="W263" s="26">
        <f>'1'!W263*$G263</f>
        <v>1287.3949130776996</v>
      </c>
      <c r="X263" s="26">
        <f>'1'!X263*$G263</f>
        <v>149.40001953077564</v>
      </c>
      <c r="Y263" s="26">
        <f>'1'!Y263*$G263</f>
        <v>137.60258619214838</v>
      </c>
      <c r="Z263" s="26">
        <f>'1'!Z263*$G263</f>
        <v>1903.107601529146</v>
      </c>
      <c r="AA263" s="26">
        <f>'1'!AA263*$G263</f>
        <v>2244.1612950656768</v>
      </c>
      <c r="AB263" s="26">
        <f>'1'!AB263*$G263</f>
        <v>6541.1647448912709</v>
      </c>
      <c r="AC263" s="26">
        <f>'1'!AC263*$G263</f>
        <v>6509.6503049079929</v>
      </c>
      <c r="AD263" s="26">
        <f>'1'!AD263*$G263</f>
        <v>4770.8943311339244</v>
      </c>
      <c r="AE263" s="26">
        <f>'1'!AE263*$G263</f>
        <v>5865.1745454752754</v>
      </c>
      <c r="AF263" s="26">
        <f t="shared" si="18"/>
        <v>1030.3023510217467</v>
      </c>
      <c r="AG263" s="26">
        <f t="shared" si="19"/>
        <v>29929.166705617776</v>
      </c>
      <c r="AH263" s="56">
        <f t="shared" si="20"/>
        <v>358</v>
      </c>
    </row>
    <row r="264" spans="1:34">
      <c r="A264" s="56">
        <f t="shared" si="21"/>
        <v>359</v>
      </c>
      <c r="B264" s="3">
        <f>'1'!B264</f>
        <v>5792635</v>
      </c>
      <c r="C264" t="str">
        <f>'1'!C264</f>
        <v>TSRP_CV_SUB_MI-WUK</v>
      </c>
      <c r="D264" s="3">
        <f>'1'!D264</f>
        <v>63</v>
      </c>
      <c r="E264" s="6">
        <f>'1'!E264</f>
        <v>45649</v>
      </c>
      <c r="F264" s="3" t="str">
        <f>'1'!F264</f>
        <v>TOLO</v>
      </c>
      <c r="G264" s="66">
        <f>'7'!$R$22</f>
        <v>6.8272183672611453E-2</v>
      </c>
      <c r="H264" s="26">
        <f>'1'!H264*$G264</f>
        <v>0</v>
      </c>
      <c r="I264" s="26">
        <f>'1'!I264*$G264</f>
        <v>0</v>
      </c>
      <c r="J264" s="26">
        <f>'1'!J264*$G264</f>
        <v>0</v>
      </c>
      <c r="K264" s="26">
        <f>'1'!K264*$G264</f>
        <v>191.51030242004239</v>
      </c>
      <c r="L264" s="26">
        <f>'1'!L264*$G264</f>
        <v>71.358086374613478</v>
      </c>
      <c r="M264" s="26">
        <f>'1'!M264*$G264</f>
        <v>1.5839146612045856</v>
      </c>
      <c r="N264" s="26">
        <f>'1'!N264*$G264</f>
        <v>564.26277083576645</v>
      </c>
      <c r="O264" s="26">
        <f>'1'!O264*$G264</f>
        <v>167.35560383667243</v>
      </c>
      <c r="P264" s="26">
        <f>'1'!P264*$G264</f>
        <v>23.082825299709935</v>
      </c>
      <c r="Q264" s="26">
        <f>'1'!Q264*$G264</f>
        <v>118.24059490259579</v>
      </c>
      <c r="R264" s="26">
        <f>'1'!R264*$G264</f>
        <v>170.94672069785179</v>
      </c>
      <c r="S264" s="26">
        <f>'1'!S264*$G264</f>
        <v>109.26962996801463</v>
      </c>
      <c r="T264" s="26">
        <f>'1'!T264*$G264</f>
        <v>134.78294500646953</v>
      </c>
      <c r="U264" s="26">
        <f>'1'!U264*$G264</f>
        <v>129.24607091062074</v>
      </c>
      <c r="V264" s="26">
        <f>'1'!V264*$G264</f>
        <v>263.55111063138202</v>
      </c>
      <c r="W264" s="26">
        <f>'1'!W264*$G264</f>
        <v>1289.7229945409356</v>
      </c>
      <c r="X264" s="26">
        <f>'1'!X264*$G264</f>
        <v>151.72127377564445</v>
      </c>
      <c r="Y264" s="26">
        <f>'1'!Y264*$G264</f>
        <v>139.92384043701716</v>
      </c>
      <c r="Z264" s="26">
        <f>'1'!Z264*$G264</f>
        <v>1905.510782394422</v>
      </c>
      <c r="AA264" s="26">
        <f>'1'!AA264*$G264</f>
        <v>2246.5644759309525</v>
      </c>
      <c r="AB264" s="26">
        <f>'1'!AB264*$G264</f>
        <v>6543.5679257565453</v>
      </c>
      <c r="AC264" s="26">
        <f>'1'!AC264*$G264</f>
        <v>6512.0603129916353</v>
      </c>
      <c r="AD264" s="26">
        <f>'1'!AD264*$G264</f>
        <v>4773.2975119992007</v>
      </c>
      <c r="AE264" s="26">
        <f>'1'!AE264*$G264</f>
        <v>5867.5845535589187</v>
      </c>
      <c r="AF264" s="26">
        <f t="shared" si="18"/>
        <v>1417.6104489964716</v>
      </c>
      <c r="AG264" s="26">
        <f t="shared" si="19"/>
        <v>29957.533797933742</v>
      </c>
      <c r="AH264" s="56">
        <f t="shared" si="20"/>
        <v>359</v>
      </c>
    </row>
    <row r="265" spans="1:34">
      <c r="A265" s="56">
        <f t="shared" si="21"/>
        <v>360</v>
      </c>
      <c r="B265" s="3">
        <f>'1'!B265</f>
        <v>5792638</v>
      </c>
      <c r="C265" t="str">
        <f>'1'!C265</f>
        <v>TSRP_CV_SUB_NEWMAN</v>
      </c>
      <c r="D265" s="3">
        <f>'1'!D265</f>
        <v>63</v>
      </c>
      <c r="E265" s="6">
        <f>'1'!E265</f>
        <v>45441</v>
      </c>
      <c r="F265" s="3" t="str">
        <f>'1'!F265</f>
        <v>TOLO</v>
      </c>
      <c r="G265" s="66">
        <f>'7'!$R$22</f>
        <v>6.8272183672611453E-2</v>
      </c>
      <c r="H265" s="26">
        <f>'1'!H265*$G265</f>
        <v>1646.506599195636</v>
      </c>
      <c r="I265" s="26">
        <f>'1'!I265*$G265</f>
        <v>124.43288196170163</v>
      </c>
      <c r="J265" s="26">
        <f>'1'!J265*$G265</f>
        <v>837.84306524865508</v>
      </c>
      <c r="K265" s="26">
        <f>'1'!K265*$G265</f>
        <v>375.87250720956234</v>
      </c>
      <c r="L265" s="26">
        <f>'1'!L265*$G265</f>
        <v>160.06413462043756</v>
      </c>
      <c r="M265" s="26">
        <f>'1'!M265*$G265</f>
        <v>993.63336117118706</v>
      </c>
      <c r="N265" s="26">
        <f>'1'!N265*$G265</f>
        <v>93.922043078411562</v>
      </c>
      <c r="O265" s="26">
        <f>'1'!O265*$G265</f>
        <v>2822.5359262665716</v>
      </c>
      <c r="P265" s="26">
        <f>'1'!P265*$G265</f>
        <v>1601.0714609615129</v>
      </c>
      <c r="Q265" s="26">
        <f>'1'!Q265*$G265</f>
        <v>185.70716680787041</v>
      </c>
      <c r="R265" s="26">
        <f>'1'!R265*$G265</f>
        <v>893.85356473366539</v>
      </c>
      <c r="S265" s="26">
        <f>'1'!S265*$G265</f>
        <v>188.56777130375283</v>
      </c>
      <c r="T265" s="26">
        <f>'1'!T265*$G265</f>
        <v>215.51480219933256</v>
      </c>
      <c r="U265" s="26">
        <f>'1'!U265*$G265</f>
        <v>209.97792810348378</v>
      </c>
      <c r="V265" s="26">
        <f>'1'!V265*$G265</f>
        <v>514.1578152384368</v>
      </c>
      <c r="W265" s="26">
        <f>'1'!W265*$G265</f>
        <v>1591.6908629248962</v>
      </c>
      <c r="X265" s="26">
        <f>'1'!X265*$G265</f>
        <v>4175.7657060597703</v>
      </c>
      <c r="Y265" s="26">
        <f>'1'!Y265*$G265</f>
        <v>59.349009266601129</v>
      </c>
      <c r="Z265" s="26">
        <f>'1'!Z265*$G265</f>
        <v>43.291391666802923</v>
      </c>
      <c r="AA265" s="26">
        <f>'1'!AA265*$G265</f>
        <v>43.291391666802923</v>
      </c>
      <c r="AB265" s="26">
        <f>'1'!AB265*$G265</f>
        <v>39.18140620971171</v>
      </c>
      <c r="AC265" s="26">
        <f>'1'!AC265*$G265</f>
        <v>45.127913407596168</v>
      </c>
      <c r="AD265" s="26">
        <f>'1'!AD265*$G265</f>
        <v>35.283064522005603</v>
      </c>
      <c r="AE265" s="26">
        <f>'1'!AE265*$G265</f>
        <v>41.229571719890053</v>
      </c>
      <c r="AF265" s="26">
        <f t="shared" si="18"/>
        <v>9924.0104825589642</v>
      </c>
      <c r="AG265" s="26">
        <f t="shared" si="19"/>
        <v>7013.8608629853306</v>
      </c>
      <c r="AH265" s="56">
        <f t="shared" si="20"/>
        <v>360</v>
      </c>
    </row>
    <row r="266" spans="1:34">
      <c r="A266" s="56">
        <f t="shared" si="21"/>
        <v>361</v>
      </c>
      <c r="B266" s="3">
        <f>'1'!B266</f>
        <v>5792639</v>
      </c>
      <c r="C266" t="str">
        <f>'1'!C266</f>
        <v>TSRP_CV_SUB_OAKHURST</v>
      </c>
      <c r="D266" s="3">
        <f>'1'!D266</f>
        <v>63</v>
      </c>
      <c r="E266" s="6">
        <f>'1'!E266</f>
        <v>45077</v>
      </c>
      <c r="F266" s="3" t="str">
        <f>'1'!F266</f>
        <v>TOLO</v>
      </c>
      <c r="G266" s="66">
        <f>'7'!$R$22</f>
        <v>6.8272183672611453E-2</v>
      </c>
      <c r="H266" s="26">
        <f>'1'!H266*$G266</f>
        <v>107.52868928436304</v>
      </c>
      <c r="I266" s="26">
        <f>'1'!I266*$G266</f>
        <v>72.94200103581808</v>
      </c>
      <c r="J266" s="26">
        <f>'1'!J266*$G266</f>
        <v>3.2224470693472607</v>
      </c>
      <c r="K266" s="26">
        <f>'1'!K266*$G266</f>
        <v>102.38096663544813</v>
      </c>
      <c r="L266" s="26">
        <f>'1'!L266*$G266</f>
        <v>699.76257377079821</v>
      </c>
      <c r="M266" s="26">
        <f>'1'!M266*$G266</f>
        <v>-58.850622325791072</v>
      </c>
      <c r="N266" s="26">
        <f>'1'!N266*$G266</f>
        <v>0</v>
      </c>
      <c r="O266" s="26">
        <f>'1'!O266*$G266</f>
        <v>0</v>
      </c>
      <c r="P266" s="26">
        <f>'1'!P266*$G266</f>
        <v>0</v>
      </c>
      <c r="Q266" s="26">
        <f>'1'!Q266*$G266</f>
        <v>0</v>
      </c>
      <c r="R266" s="26">
        <f>'1'!R266*$G266</f>
        <v>0</v>
      </c>
      <c r="S266" s="26">
        <f>'1'!S266*$G266</f>
        <v>0</v>
      </c>
      <c r="T266" s="26">
        <f>'1'!T266*$G266</f>
        <v>0</v>
      </c>
      <c r="U266" s="26">
        <f>'1'!U266*$G266</f>
        <v>0</v>
      </c>
      <c r="V266" s="26">
        <f>'1'!V266*$G266</f>
        <v>0</v>
      </c>
      <c r="W266" s="26">
        <f>'1'!W266*$G266</f>
        <v>0</v>
      </c>
      <c r="X266" s="26">
        <f>'1'!X266*$G266</f>
        <v>0</v>
      </c>
      <c r="Y266" s="26">
        <f>'1'!Y266*$G266</f>
        <v>0</v>
      </c>
      <c r="Z266" s="26">
        <f>'1'!Z266*$G266</f>
        <v>0</v>
      </c>
      <c r="AA266" s="26">
        <f>'1'!AA266*$G266</f>
        <v>0</v>
      </c>
      <c r="AB266" s="26">
        <f>'1'!AB266*$G266</f>
        <v>0</v>
      </c>
      <c r="AC266" s="26">
        <f>'1'!AC266*$G266</f>
        <v>0</v>
      </c>
      <c r="AD266" s="26">
        <f>'1'!AD266*$G266</f>
        <v>0</v>
      </c>
      <c r="AE266" s="26">
        <f>'1'!AE266*$G266</f>
        <v>0</v>
      </c>
      <c r="AF266" s="26">
        <f t="shared" si="18"/>
        <v>926.98605546998363</v>
      </c>
      <c r="AG266" s="26">
        <f t="shared" si="19"/>
        <v>0</v>
      </c>
      <c r="AH266" s="56">
        <f t="shared" si="20"/>
        <v>361</v>
      </c>
    </row>
    <row r="267" spans="1:34">
      <c r="A267" s="56">
        <f t="shared" si="21"/>
        <v>362</v>
      </c>
      <c r="B267" s="3">
        <f>'1'!B267</f>
        <v>5792641</v>
      </c>
      <c r="C267" t="str">
        <f>'1'!C267</f>
        <v>TSRP_CV_SUB_ORO LOMA</v>
      </c>
      <c r="D267" s="3">
        <f>'1'!D267</f>
        <v>63</v>
      </c>
      <c r="E267" s="6">
        <f>'1'!E267</f>
        <v>45649</v>
      </c>
      <c r="F267" s="3" t="str">
        <f>'1'!F267</f>
        <v>TOLO</v>
      </c>
      <c r="G267" s="66">
        <f>'7'!$R$22</f>
        <v>6.8272183672611453E-2</v>
      </c>
      <c r="H267" s="26">
        <f>'1'!H267*$G267</f>
        <v>0</v>
      </c>
      <c r="I267" s="26">
        <f>'1'!I267*$G267</f>
        <v>0</v>
      </c>
      <c r="J267" s="26">
        <f>'1'!J267*$G267</f>
        <v>0</v>
      </c>
      <c r="K267" s="26">
        <f>'1'!K267*$G267</f>
        <v>193.46971409144635</v>
      </c>
      <c r="L267" s="26">
        <f>'1'!L267*$G267</f>
        <v>34.771023144461012</v>
      </c>
      <c r="M267" s="26">
        <f>'1'!M267*$G267</f>
        <v>52.378419313627511</v>
      </c>
      <c r="N267" s="26">
        <f>'1'!N267*$G267</f>
        <v>337.5513305141256</v>
      </c>
      <c r="O267" s="26">
        <f>'1'!O267*$G267</f>
        <v>125.29993869434379</v>
      </c>
      <c r="P267" s="26">
        <f>'1'!P267*$G267</f>
        <v>230.30938440118749</v>
      </c>
      <c r="Q267" s="26">
        <f>'1'!Q267*$G267</f>
        <v>117.96750616790534</v>
      </c>
      <c r="R267" s="26">
        <f>'1'!R267*$G267</f>
        <v>170.68045918152862</v>
      </c>
      <c r="S267" s="26">
        <f>'1'!S267*$G267</f>
        <v>108.99654123332418</v>
      </c>
      <c r="T267" s="26">
        <f>'1'!T267*$G267</f>
        <v>134.50302905341181</v>
      </c>
      <c r="U267" s="26">
        <f>'1'!U267*$G267</f>
        <v>128.96615495756302</v>
      </c>
      <c r="V267" s="26">
        <f>'1'!V267*$G267</f>
        <v>263.27802189669154</v>
      </c>
      <c r="W267" s="26">
        <f>'1'!W267*$G267</f>
        <v>1289.4430785878778</v>
      </c>
      <c r="X267" s="26">
        <f>'1'!X267*$G267</f>
        <v>151.44135782258672</v>
      </c>
      <c r="Y267" s="26">
        <f>'1'!Y267*$G267</f>
        <v>139.65075170232672</v>
      </c>
      <c r="Z267" s="26">
        <f>'1'!Z267*$G267</f>
        <v>1905.2240392229971</v>
      </c>
      <c r="AA267" s="26">
        <f>'1'!AA267*$G267</f>
        <v>2246.2777327595277</v>
      </c>
      <c r="AB267" s="26">
        <f>'1'!AB267*$G267</f>
        <v>6543.2811825851213</v>
      </c>
      <c r="AC267" s="26">
        <f>'1'!AC267*$G267</f>
        <v>6511.7667426018443</v>
      </c>
      <c r="AD267" s="26">
        <f>'1'!AD267*$G267</f>
        <v>4773.0107688277758</v>
      </c>
      <c r="AE267" s="26">
        <f>'1'!AE267*$G267</f>
        <v>5867.2978103874939</v>
      </c>
      <c r="AF267" s="26">
        <f t="shared" si="18"/>
        <v>1371.42431674195</v>
      </c>
      <c r="AG267" s="26">
        <f t="shared" si="19"/>
        <v>29954.140670405221</v>
      </c>
      <c r="AH267" s="56">
        <f t="shared" si="20"/>
        <v>362</v>
      </c>
    </row>
    <row r="268" spans="1:34">
      <c r="A268" s="56">
        <f t="shared" si="21"/>
        <v>363</v>
      </c>
      <c r="B268" s="3">
        <f>'1'!B268</f>
        <v>5792643</v>
      </c>
      <c r="C268" t="str">
        <f>'1'!C268</f>
        <v>TSRP_CV_SUB_PANOCHE</v>
      </c>
      <c r="D268" s="3">
        <f>'1'!D268</f>
        <v>63</v>
      </c>
      <c r="E268" s="6">
        <f>'1'!E268</f>
        <v>45657</v>
      </c>
      <c r="F268" s="3" t="str">
        <f>'1'!F268</f>
        <v>TOO</v>
      </c>
      <c r="G268" s="66">
        <f>'7'!$R$22</f>
        <v>6.8272183672611453E-2</v>
      </c>
      <c r="H268" s="26">
        <f>'1'!H268*$G268</f>
        <v>0</v>
      </c>
      <c r="I268" s="26">
        <f>'1'!I268*$G268</f>
        <v>0</v>
      </c>
      <c r="J268" s="26">
        <f>'1'!J268*$G268</f>
        <v>0</v>
      </c>
      <c r="K268" s="26">
        <f>'1'!K268*$G268</f>
        <v>284.70866035152432</v>
      </c>
      <c r="L268" s="26">
        <f>'1'!L268*$G268</f>
        <v>713.86077969919256</v>
      </c>
      <c r="M268" s="26">
        <f>'1'!M268*$G268</f>
        <v>1582.3102648882793</v>
      </c>
      <c r="N268" s="26">
        <f>'1'!N268*$G268</f>
        <v>948.13677797175887</v>
      </c>
      <c r="O268" s="26">
        <f>'1'!O268*$G268</f>
        <v>865.7595611523858</v>
      </c>
      <c r="P268" s="26">
        <f>'1'!P268*$G268</f>
        <v>212.87949590956975</v>
      </c>
      <c r="Q268" s="26">
        <f>'1'!Q268*$G268</f>
        <v>390.12091194203634</v>
      </c>
      <c r="R268" s="26">
        <f>'1'!R268*$G268</f>
        <v>734.68379571933917</v>
      </c>
      <c r="S268" s="26">
        <f>'1'!S268*$G268</f>
        <v>738.90301667030656</v>
      </c>
      <c r="T268" s="26">
        <f>'1'!T268*$G268</f>
        <v>808.71132447555169</v>
      </c>
      <c r="U268" s="26">
        <f>'1'!U268*$G268</f>
        <v>813.31969687345293</v>
      </c>
      <c r="V268" s="26">
        <f>'1'!V268*$G268</f>
        <v>817.92806927135427</v>
      </c>
      <c r="W268" s="26">
        <f>'1'!W268*$G268</f>
        <v>822.54326888762273</v>
      </c>
      <c r="X268" s="26">
        <f>'1'!X268*$G268</f>
        <v>484.7666401673776</v>
      </c>
      <c r="Y268" s="26">
        <f>'1'!Y268*$G268</f>
        <v>13902.544677206926</v>
      </c>
      <c r="Z268" s="26">
        <f>'1'!Z268*$G268</f>
        <v>13987.468446477289</v>
      </c>
      <c r="AA268" s="26">
        <f>'1'!AA268*$G268</f>
        <v>655.08525677544151</v>
      </c>
      <c r="AB268" s="26">
        <f>'1'!AB268*$G268</f>
        <v>657.64546366316438</v>
      </c>
      <c r="AC268" s="26">
        <f>'1'!AC268*$G268</f>
        <v>660.20567055088725</v>
      </c>
      <c r="AD268" s="26">
        <f>'1'!AD268*$G268</f>
        <v>662.77270465697757</v>
      </c>
      <c r="AE268" s="26">
        <f>'1'!AE268*$G268</f>
        <v>546.06140666864815</v>
      </c>
      <c r="AF268" s="26">
        <f t="shared" si="18"/>
        <v>6471.3632643043929</v>
      </c>
      <c r="AG268" s="26">
        <f t="shared" si="19"/>
        <v>34819.052625674696</v>
      </c>
      <c r="AH268" s="56">
        <f t="shared" si="20"/>
        <v>363</v>
      </c>
    </row>
    <row r="269" spans="1:34">
      <c r="A269" s="56">
        <f t="shared" si="21"/>
        <v>364</v>
      </c>
      <c r="B269" s="3">
        <f>'1'!B269</f>
        <v>5792650</v>
      </c>
      <c r="C269" t="str">
        <f>'1'!C269</f>
        <v>TSRP_CV_SUB_SALT SPRINGS PH</v>
      </c>
      <c r="D269" s="3">
        <f>'1'!D269</f>
        <v>63</v>
      </c>
      <c r="E269" s="6">
        <f>'1'!E269</f>
        <v>45562</v>
      </c>
      <c r="F269" s="3" t="str">
        <f>'1'!F269</f>
        <v>TOLO</v>
      </c>
      <c r="G269" s="66">
        <f>'7'!$R$22</f>
        <v>6.8272183672611453E-2</v>
      </c>
      <c r="H269" s="26">
        <f>'1'!H269*$G269</f>
        <v>16.016654289594648</v>
      </c>
      <c r="I269" s="26">
        <f>'1'!I269*$G269</f>
        <v>34.613997122014005</v>
      </c>
      <c r="J269" s="26">
        <f>'1'!J269*$G269</f>
        <v>-1464.2676593183342</v>
      </c>
      <c r="K269" s="26">
        <f>'1'!K269*$G269</f>
        <v>204.98040425864863</v>
      </c>
      <c r="L269" s="26">
        <f>'1'!L269*$G269</f>
        <v>-168.39334102849614</v>
      </c>
      <c r="M269" s="26">
        <f>'1'!M269*$G269</f>
        <v>16.057617599798213</v>
      </c>
      <c r="N269" s="26">
        <f>'1'!N269*$G269</f>
        <v>95.874627531448269</v>
      </c>
      <c r="O269" s="26">
        <f>'1'!O269*$G269</f>
        <v>1743.2824195515627</v>
      </c>
      <c r="P269" s="26">
        <f>'1'!P269*$G269</f>
        <v>1712.8808161621487</v>
      </c>
      <c r="Q269" s="26">
        <f>'1'!Q269*$G269</f>
        <v>144.17719747982088</v>
      </c>
      <c r="R269" s="26">
        <f>'1'!R269*$G269</f>
        <v>138.37406186764892</v>
      </c>
      <c r="S269" s="26">
        <f>'1'!S269*$G269</f>
        <v>584.58739991510288</v>
      </c>
      <c r="T269" s="26">
        <f>'1'!T269*$G269</f>
        <v>1046.1756337256288</v>
      </c>
      <c r="U269" s="26">
        <f>'1'!U269*$G269</f>
        <v>1974.349625191516</v>
      </c>
      <c r="V269" s="26">
        <f>'1'!V269*$G269</f>
        <v>394.28551514606568</v>
      </c>
      <c r="W269" s="26">
        <f>'1'!W269*$G269</f>
        <v>2603.4300072060596</v>
      </c>
      <c r="X269" s="26">
        <f>'1'!X269*$G269</f>
        <v>205.76553437088367</v>
      </c>
      <c r="Y269" s="26">
        <f>'1'!Y269*$G269</f>
        <v>1161.0913732833685</v>
      </c>
      <c r="Z269" s="26">
        <f>'1'!Z269*$G269</f>
        <v>4539.2536391511212</v>
      </c>
      <c r="AA269" s="26">
        <f>'1'!AA269*$G269</f>
        <v>1523.1592449543286</v>
      </c>
      <c r="AB269" s="26">
        <f>'1'!AB269*$G269</f>
        <v>4030.7351062840421</v>
      </c>
      <c r="AC269" s="26">
        <f>'1'!AC269*$G269</f>
        <v>45.127913407596168</v>
      </c>
      <c r="AD269" s="26">
        <f>'1'!AD269*$G269</f>
        <v>35.283064522005603</v>
      </c>
      <c r="AE269" s="26">
        <f>'1'!AE269*$G269</f>
        <v>41.229571719890053</v>
      </c>
      <c r="AF269" s="26">
        <f t="shared" si="18"/>
        <v>3058.1841954309575</v>
      </c>
      <c r="AG269" s="26">
        <f t="shared" si="19"/>
        <v>17599.886228962507</v>
      </c>
      <c r="AH269" s="56">
        <f t="shared" si="20"/>
        <v>364</v>
      </c>
    </row>
    <row r="270" spans="1:34">
      <c r="A270" s="56">
        <f t="shared" si="21"/>
        <v>365</v>
      </c>
      <c r="B270" s="3">
        <f>'1'!B270</f>
        <v>5792653</v>
      </c>
      <c r="C270" t="str">
        <f>'1'!C270</f>
        <v>TSRP_CV_SUB_SCHULTE SW STA</v>
      </c>
      <c r="D270" s="3">
        <f>'1'!D270</f>
        <v>63</v>
      </c>
      <c r="E270" s="6">
        <f>'1'!E270</f>
        <v>45202</v>
      </c>
      <c r="F270" s="3" t="str">
        <f>'1'!F270</f>
        <v>TOLO</v>
      </c>
      <c r="G270" s="66">
        <f>'7'!$R$22</f>
        <v>6.8272183672611453E-2</v>
      </c>
      <c r="H270" s="26">
        <f>'1'!H270*$G270</f>
        <v>93.935697515146103</v>
      </c>
      <c r="I270" s="26">
        <f>'1'!I270*$G270</f>
        <v>67.746487858332344</v>
      </c>
      <c r="J270" s="26">
        <f>'1'!J270*$G270</f>
        <v>854.84283898313527</v>
      </c>
      <c r="K270" s="26">
        <f>'1'!K270*$G270</f>
        <v>141.86959767168659</v>
      </c>
      <c r="L270" s="26">
        <f>'1'!L270*$G270</f>
        <v>587.13395236609119</v>
      </c>
      <c r="M270" s="26">
        <f>'1'!M270*$G270</f>
        <v>1164.7029717996497</v>
      </c>
      <c r="N270" s="26">
        <f>'1'!N270*$G270</f>
        <v>351.41741101803296</v>
      </c>
      <c r="O270" s="26">
        <f>'1'!O270*$G270</f>
        <v>71.351259156246229</v>
      </c>
      <c r="P270" s="26">
        <f>'1'!P270*$G270</f>
        <v>297.25026049218303</v>
      </c>
      <c r="Q270" s="26">
        <f>'1'!Q270*$G270</f>
        <v>1197.576028238012</v>
      </c>
      <c r="R270" s="26">
        <f>'1'!R270*$G270</f>
        <v>18.529070648746746</v>
      </c>
      <c r="S270" s="26">
        <f>'1'!S270*$G270</f>
        <v>0</v>
      </c>
      <c r="T270" s="26">
        <f>'1'!T270*$G270</f>
        <v>0</v>
      </c>
      <c r="U270" s="26">
        <f>'1'!U270*$G270</f>
        <v>0</v>
      </c>
      <c r="V270" s="26">
        <f>'1'!V270*$G270</f>
        <v>0</v>
      </c>
      <c r="W270" s="26">
        <f>'1'!W270*$G270</f>
        <v>0</v>
      </c>
      <c r="X270" s="26">
        <f>'1'!X270*$G270</f>
        <v>0</v>
      </c>
      <c r="Y270" s="26">
        <f>'1'!Y270*$G270</f>
        <v>0</v>
      </c>
      <c r="Z270" s="26">
        <f>'1'!Z270*$G270</f>
        <v>0</v>
      </c>
      <c r="AA270" s="26">
        <f>'1'!AA270*$G270</f>
        <v>0</v>
      </c>
      <c r="AB270" s="26">
        <f>'1'!AB270*$G270</f>
        <v>0</v>
      </c>
      <c r="AC270" s="26">
        <f>'1'!AC270*$G270</f>
        <v>0</v>
      </c>
      <c r="AD270" s="26">
        <f>'1'!AD270*$G270</f>
        <v>0</v>
      </c>
      <c r="AE270" s="26">
        <f>'1'!AE270*$G270</f>
        <v>0</v>
      </c>
      <c r="AF270" s="26">
        <f t="shared" si="18"/>
        <v>4846.3555757472623</v>
      </c>
      <c r="AG270" s="26">
        <f t="shared" si="19"/>
        <v>0</v>
      </c>
      <c r="AH270" s="56">
        <f t="shared" si="20"/>
        <v>365</v>
      </c>
    </row>
    <row r="271" spans="1:34">
      <c r="A271" s="56">
        <f t="shared" si="21"/>
        <v>366</v>
      </c>
      <c r="B271" s="3">
        <f>'1'!B271</f>
        <v>5792658</v>
      </c>
      <c r="C271" t="str">
        <f>'1'!C271</f>
        <v>TSRP_CV_SUB_STOREY</v>
      </c>
      <c r="D271" s="3">
        <f>'1'!D271</f>
        <v>63</v>
      </c>
      <c r="E271" s="6">
        <f>'1'!E271</f>
        <v>45275</v>
      </c>
      <c r="F271" s="3" t="str">
        <f>'1'!F271</f>
        <v>TOHI</v>
      </c>
      <c r="G271" s="66">
        <f>'7'!$R$22</f>
        <v>6.8272183672611453E-2</v>
      </c>
      <c r="H271" s="26">
        <f>'1'!H271*$G271</f>
        <v>83.032629782630053</v>
      </c>
      <c r="I271" s="26">
        <f>'1'!I271*$G271</f>
        <v>63.390722540019731</v>
      </c>
      <c r="J271" s="26">
        <f>'1'!J271*$G271</f>
        <v>-4.8882883509589794</v>
      </c>
      <c r="K271" s="26">
        <f>'1'!K271*$G271</f>
        <v>128.23564259226612</v>
      </c>
      <c r="L271" s="26">
        <f>'1'!L271*$G271</f>
        <v>26.11411025477388</v>
      </c>
      <c r="M271" s="26">
        <f>'1'!M271*$G271</f>
        <v>209.08356249737258</v>
      </c>
      <c r="N271" s="26">
        <f>'1'!N271*$G271</f>
        <v>94.406775582487114</v>
      </c>
      <c r="O271" s="26">
        <f>'1'!O271*$G271</f>
        <v>1674.3616501340614</v>
      </c>
      <c r="P271" s="26">
        <f>'1'!P271*$G271</f>
        <v>221.95286911965982</v>
      </c>
      <c r="Q271" s="26">
        <f>'1'!Q271*$G271</f>
        <v>318.89936993476812</v>
      </c>
      <c r="R271" s="26">
        <f>'1'!R271*$G271</f>
        <v>518.04250248940843</v>
      </c>
      <c r="S271" s="26">
        <f>'1'!S271*$G271</f>
        <v>2225.7209782557043</v>
      </c>
      <c r="T271" s="26">
        <f>'1'!T271*$G271</f>
        <v>73.440387976628145</v>
      </c>
      <c r="U271" s="26">
        <f>'1'!U271*$G271</f>
        <v>69.746862839939865</v>
      </c>
      <c r="V271" s="26">
        <f>'1'!V271*$G271</f>
        <v>34.873431419969933</v>
      </c>
      <c r="W271" s="26">
        <f>'1'!W271*$G271</f>
        <v>0</v>
      </c>
      <c r="X271" s="26">
        <f>'1'!X271*$G271</f>
        <v>0</v>
      </c>
      <c r="Y271" s="26">
        <f>'1'!Y271*$G271</f>
        <v>0</v>
      </c>
      <c r="Z271" s="26">
        <f>'1'!Z271*$G271</f>
        <v>0</v>
      </c>
      <c r="AA271" s="26">
        <f>'1'!AA271*$G271</f>
        <v>0</v>
      </c>
      <c r="AB271" s="26">
        <f>'1'!AB271*$G271</f>
        <v>0</v>
      </c>
      <c r="AC271" s="26">
        <f>'1'!AC271*$G271</f>
        <v>0</v>
      </c>
      <c r="AD271" s="26">
        <f>'1'!AD271*$G271</f>
        <v>0</v>
      </c>
      <c r="AE271" s="26">
        <f>'1'!AE271*$G271</f>
        <v>0</v>
      </c>
      <c r="AF271" s="26">
        <f t="shared" si="18"/>
        <v>5558.3525248321921</v>
      </c>
      <c r="AG271" s="26">
        <f t="shared" si="19"/>
        <v>178.06068223653793</v>
      </c>
      <c r="AH271" s="56">
        <f t="shared" si="20"/>
        <v>366</v>
      </c>
    </row>
    <row r="272" spans="1:34">
      <c r="A272" s="56">
        <f t="shared" si="21"/>
        <v>367</v>
      </c>
      <c r="B272" s="3">
        <f>'1'!B272</f>
        <v>5792663</v>
      </c>
      <c r="C272" t="str">
        <f>'1'!C272</f>
        <v>TSRP_CV_SUB_TRACY</v>
      </c>
      <c r="D272" s="3">
        <f>'1'!D272</f>
        <v>63</v>
      </c>
      <c r="E272" s="6">
        <f>'1'!E272</f>
        <v>45406</v>
      </c>
      <c r="F272" s="3" t="str">
        <f>'1'!F272</f>
        <v>TOLO</v>
      </c>
      <c r="G272" s="66">
        <f>'7'!$R$22</f>
        <v>6.8272183672611453E-2</v>
      </c>
      <c r="H272" s="26">
        <f>'1'!H272*$G272</f>
        <v>89.170299094797826</v>
      </c>
      <c r="I272" s="26">
        <f>'1'!I272*$G272</f>
        <v>158.97177968167577</v>
      </c>
      <c r="J272" s="26">
        <f>'1'!J272*$G272</f>
        <v>149.2976112552667</v>
      </c>
      <c r="K272" s="26">
        <f>'1'!K272*$G272</f>
        <v>2398.7363461188361</v>
      </c>
      <c r="L272" s="26">
        <f>'1'!L272*$G272</f>
        <v>179.80845013855679</v>
      </c>
      <c r="M272" s="26">
        <f>'1'!M272*$G272</f>
        <v>1358.5345284645609</v>
      </c>
      <c r="N272" s="26">
        <f>'1'!N272*$G272</f>
        <v>59.349009266601129</v>
      </c>
      <c r="O272" s="26">
        <f>'1'!O272*$G272</f>
        <v>59.349009266601129</v>
      </c>
      <c r="P272" s="26">
        <f>'1'!P272*$G272</f>
        <v>2897.4509934105286</v>
      </c>
      <c r="Q272" s="26">
        <f>'1'!Q272*$G272</f>
        <v>180.26587376916328</v>
      </c>
      <c r="R272" s="26">
        <f>'1'!R272*$G272</f>
        <v>2323.0156672075423</v>
      </c>
      <c r="S272" s="26">
        <f>'1'!S272*$G272</f>
        <v>4280.8912144788574</v>
      </c>
      <c r="T272" s="26">
        <f>'1'!T272*$G272</f>
        <v>1248.3227423618641</v>
      </c>
      <c r="U272" s="26">
        <f>'1'!U272*$G272</f>
        <v>851.41557536277014</v>
      </c>
      <c r="V272" s="26">
        <f>'1'!V272*$G272</f>
        <v>1997.0432990442921</v>
      </c>
      <c r="W272" s="26">
        <f>'1'!W272*$G272</f>
        <v>4006.512135516999</v>
      </c>
      <c r="X272" s="26">
        <f>'1'!X272*$G272</f>
        <v>43.291391666802923</v>
      </c>
      <c r="Y272" s="26">
        <f>'1'!Y272*$G272</f>
        <v>39.18140620971171</v>
      </c>
      <c r="Z272" s="26">
        <f>'1'!Z272*$G272</f>
        <v>43.291391666802923</v>
      </c>
      <c r="AA272" s="26">
        <f>'1'!AA272*$G272</f>
        <v>43.291391666802923</v>
      </c>
      <c r="AB272" s="26">
        <f>'1'!AB272*$G272</f>
        <v>39.18140620971171</v>
      </c>
      <c r="AC272" s="26">
        <f>'1'!AC272*$G272</f>
        <v>45.127913407596168</v>
      </c>
      <c r="AD272" s="26">
        <f>'1'!AD272*$G272</f>
        <v>35.283064522005603</v>
      </c>
      <c r="AE272" s="26">
        <f>'1'!AE272*$G272</f>
        <v>23.594866677254519</v>
      </c>
      <c r="AF272" s="26">
        <f t="shared" si="18"/>
        <v>14134.840782152989</v>
      </c>
      <c r="AG272" s="26">
        <f t="shared" si="19"/>
        <v>8415.536584312611</v>
      </c>
      <c r="AH272" s="56">
        <f t="shared" si="20"/>
        <v>367</v>
      </c>
    </row>
    <row r="273" spans="1:34">
      <c r="A273" s="56">
        <f t="shared" si="21"/>
        <v>368</v>
      </c>
      <c r="B273" s="3">
        <f>'1'!B273</f>
        <v>5792698</v>
      </c>
      <c r="C273" t="str">
        <f>'1'!C273</f>
        <v>TSRP_CV_SUB_RIVERBANK</v>
      </c>
      <c r="D273" s="3">
        <f>'1'!D273</f>
        <v>63</v>
      </c>
      <c r="E273" s="6">
        <f>'1'!E273</f>
        <v>45348</v>
      </c>
      <c r="F273" s="3" t="str">
        <f>'1'!F273</f>
        <v>TOLO</v>
      </c>
      <c r="G273" s="66">
        <f>'7'!$R$22</f>
        <v>6.8272183672611453E-2</v>
      </c>
      <c r="H273" s="26">
        <f>'1'!H273*$G273</f>
        <v>569.15788640509265</v>
      </c>
      <c r="I273" s="26">
        <f>'1'!I273*$G273</f>
        <v>267.31973517011016</v>
      </c>
      <c r="J273" s="26">
        <f>'1'!J273*$G273</f>
        <v>813.37431462039115</v>
      </c>
      <c r="K273" s="26">
        <f>'1'!K273*$G273</f>
        <v>2569.2939153697539</v>
      </c>
      <c r="L273" s="26">
        <f>'1'!L273*$G273</f>
        <v>5382.592615185421</v>
      </c>
      <c r="M273" s="26">
        <f>'1'!M273*$G273</f>
        <v>1888.2584015803532</v>
      </c>
      <c r="N273" s="26">
        <f>'1'!N273*$G273</f>
        <v>233.70251192971625</v>
      </c>
      <c r="O273" s="26">
        <f>'1'!O273*$G273</f>
        <v>219.86374029927794</v>
      </c>
      <c r="P273" s="26">
        <f>'1'!P273*$G273</f>
        <v>494.51590799582647</v>
      </c>
      <c r="Q273" s="26">
        <f>'1'!Q273*$G273</f>
        <v>284.59259763928083</v>
      </c>
      <c r="R273" s="26">
        <f>'1'!R273*$G273</f>
        <v>10653.942534294691</v>
      </c>
      <c r="S273" s="26">
        <f>'1'!S273*$G273</f>
        <v>4583.7466212505624</v>
      </c>
      <c r="T273" s="26">
        <f>'1'!T273*$G273</f>
        <v>1899.4004219557232</v>
      </c>
      <c r="U273" s="26">
        <f>'1'!U273*$G273</f>
        <v>4037.7125234553828</v>
      </c>
      <c r="V273" s="26">
        <f>'1'!V273*$G273</f>
        <v>77.54354621535208</v>
      </c>
      <c r="W273" s="26">
        <f>'1'!W273*$G273</f>
        <v>43.291391666802923</v>
      </c>
      <c r="X273" s="26">
        <f>'1'!X273*$G273</f>
        <v>43.291391666802923</v>
      </c>
      <c r="Y273" s="26">
        <f>'1'!Y273*$G273</f>
        <v>39.18140620971171</v>
      </c>
      <c r="Z273" s="26">
        <f>'1'!Z273*$G273</f>
        <v>43.291391666802923</v>
      </c>
      <c r="AA273" s="26">
        <f>'1'!AA273*$G273</f>
        <v>43.291391666802923</v>
      </c>
      <c r="AB273" s="26">
        <f>'1'!AB273*$G273</f>
        <v>39.18140620971171</v>
      </c>
      <c r="AC273" s="26">
        <f>'1'!AC273*$G273</f>
        <v>45.127913407596168</v>
      </c>
      <c r="AD273" s="26">
        <f>'1'!AD273*$G273</f>
        <v>9.8448488855905705</v>
      </c>
      <c r="AE273" s="26">
        <f>'1'!AE273*$G273</f>
        <v>0</v>
      </c>
      <c r="AF273" s="26">
        <f t="shared" si="18"/>
        <v>27960.360781740477</v>
      </c>
      <c r="AG273" s="26">
        <f t="shared" si="19"/>
        <v>6321.1576330062799</v>
      </c>
      <c r="AH273" s="56">
        <f t="shared" si="20"/>
        <v>368</v>
      </c>
    </row>
    <row r="274" spans="1:34">
      <c r="A274" s="56">
        <f t="shared" si="21"/>
        <v>369</v>
      </c>
      <c r="B274" s="3">
        <f>'1'!B274</f>
        <v>5792849</v>
      </c>
      <c r="C274" t="str">
        <f>'1'!C274</f>
        <v>TSRP_CV_SUB_CROW CREEK SS</v>
      </c>
      <c r="D274" s="3">
        <f>'1'!D274</f>
        <v>63</v>
      </c>
      <c r="E274" s="6">
        <f>'1'!E274</f>
        <v>45649</v>
      </c>
      <c r="F274" s="3" t="str">
        <f>'1'!F274</f>
        <v>TOLO</v>
      </c>
      <c r="G274" s="66">
        <f>'7'!$R$22</f>
        <v>6.8272183672611453E-2</v>
      </c>
      <c r="H274" s="26">
        <f>'1'!H274*$G274</f>
        <v>0</v>
      </c>
      <c r="I274" s="26">
        <f>'1'!I274*$G274</f>
        <v>0</v>
      </c>
      <c r="J274" s="26">
        <f>'1'!J274*$G274</f>
        <v>23.26033297725872</v>
      </c>
      <c r="K274" s="26">
        <f>'1'!K274*$G274</f>
        <v>245.06983051120608</v>
      </c>
      <c r="L274" s="26">
        <f>'1'!L274*$G274</f>
        <v>63.049361621656679</v>
      </c>
      <c r="M274" s="26">
        <f>'1'!M274*$G274</f>
        <v>150.36265732055946</v>
      </c>
      <c r="N274" s="26">
        <f>'1'!N274*$G274</f>
        <v>117.34622929648458</v>
      </c>
      <c r="O274" s="26">
        <f>'1'!O274*$G274</f>
        <v>87.19723298665933</v>
      </c>
      <c r="P274" s="26">
        <f>'1'!P274*$G274</f>
        <v>20.454346228314389</v>
      </c>
      <c r="Q274" s="26">
        <f>'1'!Q274*$G274</f>
        <v>116.36993706996623</v>
      </c>
      <c r="R274" s="26">
        <f>'1'!R274*$G274</f>
        <v>169.07606286522227</v>
      </c>
      <c r="S274" s="26">
        <f>'1'!S274*$G274</f>
        <v>107.39897213538507</v>
      </c>
      <c r="T274" s="26">
        <f>'1'!T274*$G274</f>
        <v>132.89863273710546</v>
      </c>
      <c r="U274" s="26">
        <f>'1'!U274*$G274</f>
        <v>127.36175864125667</v>
      </c>
      <c r="V274" s="26">
        <f>'1'!V274*$G274</f>
        <v>261.67362558038519</v>
      </c>
      <c r="W274" s="26">
        <f>'1'!W274*$G274</f>
        <v>1287.8386822715715</v>
      </c>
      <c r="X274" s="26">
        <f>'1'!X274*$G274</f>
        <v>149.83696150628037</v>
      </c>
      <c r="Y274" s="26">
        <f>'1'!Y274*$G274</f>
        <v>138.04635538602034</v>
      </c>
      <c r="Z274" s="26">
        <f>'1'!Z274*$G274</f>
        <v>1903.5650251597526</v>
      </c>
      <c r="AA274" s="26">
        <f>'1'!AA274*$G274</f>
        <v>2244.6187186962829</v>
      </c>
      <c r="AB274" s="26">
        <f>'1'!AB274*$G274</f>
        <v>6541.622168521877</v>
      </c>
      <c r="AC274" s="26">
        <f>'1'!AC274*$G274</f>
        <v>6510.1077285385991</v>
      </c>
      <c r="AD274" s="26">
        <f>'1'!AD274*$G274</f>
        <v>4771.3517547645315</v>
      </c>
      <c r="AE274" s="26">
        <f>'1'!AE274*$G274</f>
        <v>5865.6319691058825</v>
      </c>
      <c r="AF274" s="26">
        <f t="shared" si="18"/>
        <v>1099.5849630127127</v>
      </c>
      <c r="AG274" s="26">
        <f t="shared" si="19"/>
        <v>29934.553380909543</v>
      </c>
      <c r="AH274" s="56">
        <f t="shared" si="20"/>
        <v>369</v>
      </c>
    </row>
    <row r="275" spans="1:34">
      <c r="A275" s="56">
        <f t="shared" si="21"/>
        <v>370</v>
      </c>
      <c r="B275" s="3">
        <f>'1'!B275</f>
        <v>5792850</v>
      </c>
      <c r="C275" t="str">
        <f>'1'!C275</f>
        <v>TSRP_CV_SUB_QUINTO</v>
      </c>
      <c r="D275" s="3">
        <f>'1'!D275</f>
        <v>63</v>
      </c>
      <c r="E275" s="6">
        <f>'1'!E275</f>
        <v>45442</v>
      </c>
      <c r="F275" s="3" t="str">
        <f>'1'!F275</f>
        <v>TOHI</v>
      </c>
      <c r="G275" s="66">
        <f>'7'!$R$22</f>
        <v>6.8272183672611453E-2</v>
      </c>
      <c r="H275" s="26">
        <f>'1'!H275*$G275</f>
        <v>0</v>
      </c>
      <c r="I275" s="26">
        <f>'1'!I275*$G275</f>
        <v>0</v>
      </c>
      <c r="J275" s="26">
        <f>'1'!J275*$G275</f>
        <v>0</v>
      </c>
      <c r="K275" s="26">
        <f>'1'!K275*$G275</f>
        <v>100.38741887220789</v>
      </c>
      <c r="L275" s="26">
        <f>'1'!L275*$G275</f>
        <v>86.767118229521884</v>
      </c>
      <c r="M275" s="26">
        <f>'1'!M275*$G275</f>
        <v>349.90859575886827</v>
      </c>
      <c r="N275" s="26">
        <f>'1'!N275*$G275</f>
        <v>2428.6122536939711</v>
      </c>
      <c r="O275" s="26">
        <f>'1'!O275*$G275</f>
        <v>1167.8230105934879</v>
      </c>
      <c r="P275" s="26">
        <f>'1'!P275*$G275</f>
        <v>2803.6177041708911</v>
      </c>
      <c r="Q275" s="26">
        <f>'1'!Q275*$G275</f>
        <v>319.18611310619303</v>
      </c>
      <c r="R275" s="26">
        <f>'1'!R275*$G275</f>
        <v>1152.0453089467476</v>
      </c>
      <c r="S275" s="26">
        <f>'1'!S275*$G275</f>
        <v>1952.3796364856696</v>
      </c>
      <c r="T275" s="26">
        <f>'1'!T275*$G275</f>
        <v>236.33099100111181</v>
      </c>
      <c r="U275" s="26">
        <f>'1'!U275*$G275</f>
        <v>9569.0019546797521</v>
      </c>
      <c r="V275" s="26">
        <f>'1'!V275*$G275</f>
        <v>9627.9413308443181</v>
      </c>
      <c r="W275" s="26">
        <f>'1'!W275*$G275</f>
        <v>9686.9011886639855</v>
      </c>
      <c r="X275" s="26">
        <f>'1'!X275*$G275</f>
        <v>9613.4266645955213</v>
      </c>
      <c r="Y275" s="26">
        <f>'1'!Y275*$G275</f>
        <v>417.92817235189102</v>
      </c>
      <c r="Z275" s="26">
        <f>'1'!Z275*$G275</f>
        <v>572.95381981728985</v>
      </c>
      <c r="AA275" s="26">
        <f>'1'!AA275*$G275</f>
        <v>44.718280305560505</v>
      </c>
      <c r="AB275" s="26">
        <f>'1'!AB275*$G275</f>
        <v>40.621949285203812</v>
      </c>
      <c r="AC275" s="26">
        <f>'1'!AC275*$G275</f>
        <v>46.773273034106111</v>
      </c>
      <c r="AD275" s="26">
        <f>'1'!AD275*$G275</f>
        <v>36.511963828112613</v>
      </c>
      <c r="AE275" s="26">
        <f>'1'!AE275*$G275</f>
        <v>42.670114795382155</v>
      </c>
      <c r="AF275" s="26">
        <f t="shared" si="18"/>
        <v>10360.727159857559</v>
      </c>
      <c r="AG275" s="26">
        <f t="shared" si="19"/>
        <v>39935.779703202235</v>
      </c>
      <c r="AH275" s="56">
        <f t="shared" si="20"/>
        <v>370</v>
      </c>
    </row>
    <row r="276" spans="1:34">
      <c r="A276" s="56">
        <f t="shared" si="21"/>
        <v>371</v>
      </c>
      <c r="B276" s="3">
        <f>'1'!B276</f>
        <v>5792856</v>
      </c>
      <c r="C276" t="str">
        <f>'1'!C276</f>
        <v>OBI ET - CAP</v>
      </c>
      <c r="D276" s="3">
        <f>'1'!D276</f>
        <v>63</v>
      </c>
      <c r="E276" s="6">
        <f>'1'!E276</f>
        <v>45657</v>
      </c>
      <c r="F276" s="3" t="str">
        <f>'1'!F276</f>
        <v>TOO</v>
      </c>
      <c r="G276" s="66">
        <f>'7'!$R$22</f>
        <v>6.8272183672611453E-2</v>
      </c>
      <c r="H276" s="26">
        <f>'1'!H276*$G276</f>
        <v>8124.4376475693334</v>
      </c>
      <c r="I276" s="26">
        <f>'1'!I276*$G276</f>
        <v>7455.1995671185596</v>
      </c>
      <c r="J276" s="26">
        <f>'1'!J276*$G276</f>
        <v>14004.932471060745</v>
      </c>
      <c r="K276" s="26">
        <f>'1'!K276*$G276</f>
        <v>8546.4211876313784</v>
      </c>
      <c r="L276" s="26">
        <f>'1'!L276*$G276</f>
        <v>14206.792836525554</v>
      </c>
      <c r="M276" s="26">
        <f>'1'!M276*$G276</f>
        <v>28224.956456782049</v>
      </c>
      <c r="N276" s="26">
        <f>'1'!N276*$G276</f>
        <v>25440.072639810922</v>
      </c>
      <c r="O276" s="26">
        <f>'1'!O276*$G276</f>
        <v>45410.649001839556</v>
      </c>
      <c r="P276" s="26">
        <f>'1'!P276*$G276</f>
        <v>38813.364521969394</v>
      </c>
      <c r="Q276" s="26">
        <f>'1'!Q276*$G276</f>
        <v>40690.767646345805</v>
      </c>
      <c r="R276" s="26">
        <f>'1'!R276*$G276</f>
        <v>37754.367372150045</v>
      </c>
      <c r="S276" s="26">
        <f>'1'!S276*$G276</f>
        <v>43072.988951234242</v>
      </c>
      <c r="T276" s="26">
        <f>'1'!T276*$G276</f>
        <v>0</v>
      </c>
      <c r="U276" s="26">
        <f>'1'!U276*$G276</f>
        <v>0</v>
      </c>
      <c r="V276" s="26">
        <f>'1'!V276*$G276</f>
        <v>0</v>
      </c>
      <c r="W276" s="26">
        <f>'1'!W276*$G276</f>
        <v>0</v>
      </c>
      <c r="X276" s="26">
        <f>'1'!X276*$G276</f>
        <v>0</v>
      </c>
      <c r="Y276" s="26">
        <f>'1'!Y276*$G276</f>
        <v>0</v>
      </c>
      <c r="Z276" s="26">
        <f>'1'!Z276*$G276</f>
        <v>0</v>
      </c>
      <c r="AA276" s="26">
        <f>'1'!AA276*$G276</f>
        <v>0</v>
      </c>
      <c r="AB276" s="26">
        <f>'1'!AB276*$G276</f>
        <v>0</v>
      </c>
      <c r="AC276" s="26">
        <f>'1'!AC276*$G276</f>
        <v>0</v>
      </c>
      <c r="AD276" s="26">
        <f>'1'!AD276*$G276</f>
        <v>0</v>
      </c>
      <c r="AE276" s="26">
        <f>'1'!AE276*$G276</f>
        <v>0</v>
      </c>
      <c r="AF276" s="26">
        <f t="shared" si="18"/>
        <v>311744.95030003763</v>
      </c>
      <c r="AG276" s="26">
        <f t="shared" si="19"/>
        <v>0</v>
      </c>
      <c r="AH276" s="56">
        <f t="shared" si="20"/>
        <v>371</v>
      </c>
    </row>
    <row r="277" spans="1:34">
      <c r="A277" s="56">
        <f t="shared" si="21"/>
        <v>372</v>
      </c>
      <c r="B277" s="3">
        <f>'1'!B277</f>
        <v>5793842</v>
      </c>
      <c r="C277" t="str">
        <f>'1'!C277</f>
        <v>TSRP_NBS_SUB_LAMBIE SW STA</v>
      </c>
      <c r="D277" s="3">
        <f>'1'!D277</f>
        <v>63</v>
      </c>
      <c r="E277" s="6">
        <f>'1'!E277</f>
        <v>44936</v>
      </c>
      <c r="F277" s="3" t="str">
        <f>'1'!F277</f>
        <v>TOHI</v>
      </c>
      <c r="G277" s="66">
        <f>'7'!$R$22</f>
        <v>6.8272183672611453E-2</v>
      </c>
      <c r="H277" s="26">
        <f>'1'!H277*$G277</f>
        <v>11.285391961082674</v>
      </c>
      <c r="I277" s="26">
        <f>'1'!I277*$G277</f>
        <v>39.133615681140888</v>
      </c>
      <c r="J277" s="26">
        <f>'1'!J277*$G277</f>
        <v>-0.13654436734522291</v>
      </c>
      <c r="K277" s="26">
        <f>'1'!K277*$G277</f>
        <v>-140.9410959737391</v>
      </c>
      <c r="L277" s="26">
        <f>'1'!L277*$G277</f>
        <v>1520.080169470694</v>
      </c>
      <c r="M277" s="26">
        <f>'1'!M277*$G277</f>
        <v>0</v>
      </c>
      <c r="N277" s="26">
        <f>'1'!N277*$G277</f>
        <v>-89.648204380506087</v>
      </c>
      <c r="O277" s="26">
        <f>'1'!O277*$G277</f>
        <v>0</v>
      </c>
      <c r="P277" s="26">
        <f>'1'!P277*$G277</f>
        <v>0</v>
      </c>
      <c r="Q277" s="26">
        <f>'1'!Q277*$G277</f>
        <v>0</v>
      </c>
      <c r="R277" s="26">
        <f>'1'!R277*$G277</f>
        <v>0</v>
      </c>
      <c r="S277" s="26">
        <f>'1'!S277*$G277</f>
        <v>0</v>
      </c>
      <c r="T277" s="26">
        <f>'1'!T277*$G277</f>
        <v>0</v>
      </c>
      <c r="U277" s="26">
        <f>'1'!U277*$G277</f>
        <v>0</v>
      </c>
      <c r="V277" s="26">
        <f>'1'!V277*$G277</f>
        <v>0</v>
      </c>
      <c r="W277" s="26">
        <f>'1'!W277*$G277</f>
        <v>0</v>
      </c>
      <c r="X277" s="26">
        <f>'1'!X277*$G277</f>
        <v>0</v>
      </c>
      <c r="Y277" s="26">
        <f>'1'!Y277*$G277</f>
        <v>0</v>
      </c>
      <c r="Z277" s="26">
        <f>'1'!Z277*$G277</f>
        <v>0</v>
      </c>
      <c r="AA277" s="26">
        <f>'1'!AA277*$G277</f>
        <v>0</v>
      </c>
      <c r="AB277" s="26">
        <f>'1'!AB277*$G277</f>
        <v>0</v>
      </c>
      <c r="AC277" s="26">
        <f>'1'!AC277*$G277</f>
        <v>0</v>
      </c>
      <c r="AD277" s="26">
        <f>'1'!AD277*$G277</f>
        <v>0</v>
      </c>
      <c r="AE277" s="26">
        <f>'1'!AE277*$G277</f>
        <v>0</v>
      </c>
      <c r="AF277" s="26">
        <f t="shared" si="18"/>
        <v>1339.7733323913271</v>
      </c>
      <c r="AG277" s="26">
        <f t="shared" si="19"/>
        <v>0</v>
      </c>
      <c r="AH277" s="56">
        <f t="shared" si="20"/>
        <v>372</v>
      </c>
    </row>
    <row r="278" spans="1:34">
      <c r="A278" s="56">
        <f t="shared" si="21"/>
        <v>373</v>
      </c>
      <c r="B278" s="3">
        <f>'1'!B278</f>
        <v>5794772</v>
      </c>
      <c r="C278" t="str">
        <f>'1'!C278</f>
        <v>TSRP_SV_SUB_KEARNEY NEW</v>
      </c>
      <c r="D278" s="3">
        <f>'1'!D278</f>
        <v>63</v>
      </c>
      <c r="E278" s="6">
        <f>'1'!E278</f>
        <v>45366</v>
      </c>
      <c r="F278" s="3" t="str">
        <f>'1'!F278</f>
        <v>TOO</v>
      </c>
      <c r="G278" s="66">
        <f>'7'!$R$22</f>
        <v>6.8272183672611453E-2</v>
      </c>
      <c r="H278" s="26">
        <f>'1'!H278*$G278</f>
        <v>58.24299989110483</v>
      </c>
      <c r="I278" s="26">
        <f>'1'!I278*$G278</f>
        <v>811.90646267142995</v>
      </c>
      <c r="J278" s="26">
        <f>'1'!J278*$G278</f>
        <v>448.89643486578757</v>
      </c>
      <c r="K278" s="26">
        <f>'1'!K278*$G278</f>
        <v>304.45297586964347</v>
      </c>
      <c r="L278" s="26">
        <f>'1'!L278*$G278</f>
        <v>1521.3227232135355</v>
      </c>
      <c r="M278" s="26">
        <f>'1'!M278*$G278</f>
        <v>85.224166878520876</v>
      </c>
      <c r="N278" s="26">
        <f>'1'!N278*$G278</f>
        <v>1005.7926370832793</v>
      </c>
      <c r="O278" s="26">
        <f>'1'!O278*$G278</f>
        <v>259.30458080694558</v>
      </c>
      <c r="P278" s="26">
        <f>'1'!P278*$G278</f>
        <v>333.63250717131768</v>
      </c>
      <c r="Q278" s="26">
        <f>'1'!Q278*$G278</f>
        <v>199.03389706076416</v>
      </c>
      <c r="R278" s="26">
        <f>'1'!R278*$G278</f>
        <v>419.23899827840512</v>
      </c>
      <c r="S278" s="26">
        <f>'1'!S278*$G278</f>
        <v>289.67204810452313</v>
      </c>
      <c r="T278" s="26">
        <f>'1'!T278*$G278</f>
        <v>212.24456460141451</v>
      </c>
      <c r="U278" s="26">
        <f>'1'!U278*$G278</f>
        <v>801.01022215728119</v>
      </c>
      <c r="V278" s="26">
        <f>'1'!V278*$G278</f>
        <v>1133.2841128735138</v>
      </c>
      <c r="W278" s="26">
        <f>'1'!W278*$G278</f>
        <v>7883.0340333213471</v>
      </c>
      <c r="X278" s="26">
        <f>'1'!X278*$G278</f>
        <v>5444.7885745111707</v>
      </c>
      <c r="Y278" s="26">
        <f>'1'!Y278*$G278</f>
        <v>4926.2954756095223</v>
      </c>
      <c r="Z278" s="26">
        <f>'1'!Z278*$G278</f>
        <v>2915.0720440164296</v>
      </c>
      <c r="AA278" s="26">
        <f>'1'!AA278*$G278</f>
        <v>0</v>
      </c>
      <c r="AB278" s="26">
        <f>'1'!AB278*$G278</f>
        <v>0</v>
      </c>
      <c r="AC278" s="26">
        <f>'1'!AC278*$G278</f>
        <v>0</v>
      </c>
      <c r="AD278" s="26">
        <f>'1'!AD278*$G278</f>
        <v>0</v>
      </c>
      <c r="AE278" s="26">
        <f>'1'!AE278*$G278</f>
        <v>0</v>
      </c>
      <c r="AF278" s="26">
        <f t="shared" si="18"/>
        <v>5736.7204318952581</v>
      </c>
      <c r="AG278" s="26">
        <f t="shared" si="19"/>
        <v>23315.729027090681</v>
      </c>
      <c r="AH278" s="56">
        <f t="shared" si="20"/>
        <v>373</v>
      </c>
    </row>
    <row r="279" spans="1:34">
      <c r="A279" s="56">
        <f t="shared" si="21"/>
        <v>374</v>
      </c>
      <c r="B279" s="3">
        <f>'1'!B279</f>
        <v>5795435</v>
      </c>
      <c r="C279" t="str">
        <f>'1'!C279</f>
        <v>TSRP_SV_SUB_AIRWAYS</v>
      </c>
      <c r="D279" s="3">
        <f>'1'!D279</f>
        <v>63</v>
      </c>
      <c r="E279" s="6">
        <f>'1'!E279</f>
        <v>45376</v>
      </c>
      <c r="F279" s="3" t="str">
        <f>'1'!F279</f>
        <v>TOLO</v>
      </c>
      <c r="G279" s="66">
        <f>'7'!$R$22</f>
        <v>6.8272183672611453E-2</v>
      </c>
      <c r="H279" s="26">
        <f>'1'!H279*$G279</f>
        <v>795.34363091245439</v>
      </c>
      <c r="I279" s="26">
        <f>'1'!I279*$G279</f>
        <v>1149.676264173308</v>
      </c>
      <c r="J279" s="26">
        <f>'1'!J279*$G279</f>
        <v>1007.9432108689665</v>
      </c>
      <c r="K279" s="26">
        <f>'1'!K279*$G279</f>
        <v>613.77375843514426</v>
      </c>
      <c r="L279" s="26">
        <f>'1'!L279*$G279</f>
        <v>538.57877533812996</v>
      </c>
      <c r="M279" s="26">
        <f>'1'!M279*$G279</f>
        <v>2741.7904146369747</v>
      </c>
      <c r="N279" s="26">
        <f>'1'!N279*$G279</f>
        <v>1824.5263181219702</v>
      </c>
      <c r="O279" s="26">
        <f>'1'!O279*$G279</f>
        <v>1989.2807517607162</v>
      </c>
      <c r="P279" s="26">
        <f>'1'!P279*$G279</f>
        <v>615.15285654533102</v>
      </c>
      <c r="Q279" s="26">
        <f>'1'!Q279*$G279</f>
        <v>280.23683232096823</v>
      </c>
      <c r="R279" s="26">
        <f>'1'!R279*$G279</f>
        <v>270.28274794150144</v>
      </c>
      <c r="S279" s="26">
        <f>'1'!S279*$G279</f>
        <v>397.29631844602784</v>
      </c>
      <c r="T279" s="26">
        <f>'1'!T279*$G279</f>
        <v>2452.7737794957084</v>
      </c>
      <c r="U279" s="26">
        <f>'1'!U279*$G279</f>
        <v>6502.3520084733909</v>
      </c>
      <c r="V279" s="26">
        <f>'1'!V279*$G279</f>
        <v>8428.7813879451005</v>
      </c>
      <c r="W279" s="26">
        <f>'1'!W279*$G279</f>
        <v>6314.3167602022841</v>
      </c>
      <c r="X279" s="26">
        <f>'1'!X279*$G279</f>
        <v>125.4774463718926</v>
      </c>
      <c r="Y279" s="26">
        <f>'1'!Y279*$G279</f>
        <v>526.60383432195397</v>
      </c>
      <c r="Z279" s="26">
        <f>'1'!Z279*$G279</f>
        <v>0</v>
      </c>
      <c r="AA279" s="26">
        <f>'1'!AA279*$G279</f>
        <v>0</v>
      </c>
      <c r="AB279" s="26">
        <f>'1'!AB279*$G279</f>
        <v>0</v>
      </c>
      <c r="AC279" s="26">
        <f>'1'!AC279*$G279</f>
        <v>0</v>
      </c>
      <c r="AD279" s="26">
        <f>'1'!AD279*$G279</f>
        <v>0</v>
      </c>
      <c r="AE279" s="26">
        <f>'1'!AE279*$G279</f>
        <v>0</v>
      </c>
      <c r="AF279" s="26">
        <f t="shared" si="18"/>
        <v>12223.881879501494</v>
      </c>
      <c r="AG279" s="26">
        <f t="shared" si="19"/>
        <v>24350.305216810335</v>
      </c>
      <c r="AH279" s="56">
        <f t="shared" si="20"/>
        <v>374</v>
      </c>
    </row>
    <row r="280" spans="1:34">
      <c r="A280" s="56">
        <f t="shared" si="21"/>
        <v>375</v>
      </c>
      <c r="B280" s="3">
        <f>'1'!B280</f>
        <v>5795436</v>
      </c>
      <c r="C280" t="str">
        <f>'1'!C280</f>
        <v>TSRP_SV_SUB_WEST FRESNO</v>
      </c>
      <c r="D280" s="3">
        <f>'1'!D280</f>
        <v>63</v>
      </c>
      <c r="E280" s="6">
        <f>'1'!E280</f>
        <v>45323</v>
      </c>
      <c r="F280" s="3" t="str">
        <f>'1'!F280</f>
        <v>TOLO</v>
      </c>
      <c r="G280" s="66">
        <f>'7'!$R$22</f>
        <v>6.8272183672611453E-2</v>
      </c>
      <c r="H280" s="26">
        <f>'1'!H280*$G280</f>
        <v>324.06757423878474</v>
      </c>
      <c r="I280" s="26">
        <f>'1'!I280*$G280</f>
        <v>837.76796584661508</v>
      </c>
      <c r="J280" s="26">
        <f>'1'!J280*$G280</f>
        <v>115.14786498222647</v>
      </c>
      <c r="K280" s="26">
        <f>'1'!K280*$G280</f>
        <v>284.38095386989573</v>
      </c>
      <c r="L280" s="26">
        <f>'1'!L280*$G280</f>
        <v>144.28643297369706</v>
      </c>
      <c r="M280" s="26">
        <f>'1'!M280*$G280</f>
        <v>874.83293436247584</v>
      </c>
      <c r="N280" s="26">
        <f>'1'!N280*$G280</f>
        <v>167.00058848157488</v>
      </c>
      <c r="O280" s="26">
        <f>'1'!O280*$G280</f>
        <v>496.7552356202882</v>
      </c>
      <c r="P280" s="26">
        <f>'1'!P280*$G280</f>
        <v>1719.1345481865599</v>
      </c>
      <c r="Q280" s="26">
        <f>'1'!Q280*$G280</f>
        <v>220.2938550564154</v>
      </c>
      <c r="R280" s="26">
        <f>'1'!R280*$G280</f>
        <v>210.33977067694863</v>
      </c>
      <c r="S280" s="26">
        <f>'1'!S280*$G280</f>
        <v>1174.2610775138153</v>
      </c>
      <c r="T280" s="26">
        <f>'1'!T280*$G280</f>
        <v>1476.1060559671648</v>
      </c>
      <c r="U280" s="26">
        <f>'1'!U280*$G280</f>
        <v>9282.6479347017194</v>
      </c>
      <c r="V280" s="26">
        <f>'1'!V280*$G280</f>
        <v>644.32556062863785</v>
      </c>
      <c r="W280" s="26">
        <f>'1'!W280*$G280</f>
        <v>23.594866677254519</v>
      </c>
      <c r="X280" s="26">
        <f>'1'!X280*$G280</f>
        <v>343.88698915894389</v>
      </c>
      <c r="Y280" s="26">
        <f>'1'!Y280*$G280</f>
        <v>0</v>
      </c>
      <c r="Z280" s="26">
        <f>'1'!Z280*$G280</f>
        <v>0</v>
      </c>
      <c r="AA280" s="26">
        <f>'1'!AA280*$G280</f>
        <v>0</v>
      </c>
      <c r="AB280" s="26">
        <f>'1'!AB280*$G280</f>
        <v>0</v>
      </c>
      <c r="AC280" s="26">
        <f>'1'!AC280*$G280</f>
        <v>0</v>
      </c>
      <c r="AD280" s="26">
        <f>'1'!AD280*$G280</f>
        <v>0</v>
      </c>
      <c r="AE280" s="26">
        <f>'1'!AE280*$G280</f>
        <v>0</v>
      </c>
      <c r="AF280" s="26">
        <f t="shared" si="18"/>
        <v>6568.2688018092967</v>
      </c>
      <c r="AG280" s="26">
        <f t="shared" si="19"/>
        <v>11770.56140713372</v>
      </c>
      <c r="AH280" s="56">
        <f t="shared" si="20"/>
        <v>375</v>
      </c>
    </row>
    <row r="281" spans="1:34">
      <c r="A281" s="56">
        <f t="shared" si="21"/>
        <v>376</v>
      </c>
      <c r="B281" s="3">
        <f>'1'!B281</f>
        <v>5795881</v>
      </c>
      <c r="C281" t="str">
        <f>'1'!C281</f>
        <v>Decommissioning RAS SFGO</v>
      </c>
      <c r="D281" s="3">
        <f>'1'!D281</f>
        <v>63</v>
      </c>
      <c r="E281" s="6">
        <f>'1'!E281</f>
        <v>45590</v>
      </c>
      <c r="F281" s="3" t="str">
        <f>'1'!F281</f>
        <v>TOHI</v>
      </c>
      <c r="G281" s="66">
        <f>'7'!$R$22</f>
        <v>6.8272183672611453E-2</v>
      </c>
      <c r="H281" s="26">
        <f>'1'!H281*$G281</f>
        <v>43140.7081302191</v>
      </c>
      <c r="I281" s="26">
        <f>'1'!I281*$G281</f>
        <v>198.09174092608214</v>
      </c>
      <c r="J281" s="26">
        <f>'1'!J281*$G281</f>
        <v>-3642.1912817848433</v>
      </c>
      <c r="K281" s="26">
        <f>'1'!K281*$G281</f>
        <v>532.23628947494433</v>
      </c>
      <c r="L281" s="26">
        <f>'1'!L281*$G281</f>
        <v>770.65640929643803</v>
      </c>
      <c r="M281" s="26">
        <f>'1'!M281*$G281</f>
        <v>4490.4390278252031</v>
      </c>
      <c r="N281" s="26">
        <f>'1'!N281*$G281</f>
        <v>298.14462609829422</v>
      </c>
      <c r="O281" s="26">
        <f>'1'!O281*$G281</f>
        <v>298.14462609829422</v>
      </c>
      <c r="P281" s="26">
        <f>'1'!P281*$G281</f>
        <v>427.51358693952562</v>
      </c>
      <c r="Q281" s="26">
        <f>'1'!Q281*$G281</f>
        <v>631.82492379818268</v>
      </c>
      <c r="R281" s="26">
        <f>'1'!R281*$G281</f>
        <v>635.96221812874285</v>
      </c>
      <c r="S281" s="26">
        <f>'1'!S281*$G281</f>
        <v>652.0130085101739</v>
      </c>
      <c r="T281" s="26">
        <f>'1'!T281*$G281</f>
        <v>583.87736920490761</v>
      </c>
      <c r="U281" s="26">
        <f>'1'!U281*$G281</f>
        <v>696.41040955247308</v>
      </c>
      <c r="V281" s="26">
        <f>'1'!V281*$G281</f>
        <v>641.16455852459592</v>
      </c>
      <c r="W281" s="26">
        <f>'1'!W281*$G281</f>
        <v>635.63451164711432</v>
      </c>
      <c r="X281" s="26">
        <f>'1'!X281*$G281</f>
        <v>631.76347883287735</v>
      </c>
      <c r="Y281" s="26">
        <f>'1'!Y281*$G281</f>
        <v>622.94271270237596</v>
      </c>
      <c r="Z281" s="26">
        <f>'1'!Z281*$G281</f>
        <v>465.54119324517023</v>
      </c>
      <c r="AA281" s="26">
        <f>'1'!AA281*$G281</f>
        <v>332.02811085501128</v>
      </c>
      <c r="AB281" s="26">
        <f>'1'!AB281*$G281</f>
        <v>16479.969809652091</v>
      </c>
      <c r="AC281" s="26">
        <f>'1'!AC281*$G281</f>
        <v>24400.082465926032</v>
      </c>
      <c r="AD281" s="26">
        <f>'1'!AD281*$G281</f>
        <v>0</v>
      </c>
      <c r="AE281" s="26">
        <f>'1'!AE281*$G281</f>
        <v>0</v>
      </c>
      <c r="AF281" s="26">
        <f t="shared" si="18"/>
        <v>48433.543305530133</v>
      </c>
      <c r="AG281" s="26">
        <f t="shared" si="19"/>
        <v>45489.414620142648</v>
      </c>
      <c r="AH281" s="56">
        <f t="shared" si="20"/>
        <v>376</v>
      </c>
    </row>
    <row r="282" spans="1:34">
      <c r="A282" s="56">
        <f t="shared" si="21"/>
        <v>377</v>
      </c>
      <c r="B282" s="3">
        <f>'1'!B282</f>
        <v>5798442</v>
      </c>
      <c r="C282" t="str">
        <f>'1'!C282</f>
        <v>VGCC_RAS Upgrade_Various</v>
      </c>
      <c r="D282" s="3">
        <f>'1'!D282</f>
        <v>63</v>
      </c>
      <c r="E282" s="6">
        <f>'1'!E282</f>
        <v>45568</v>
      </c>
      <c r="F282" s="3" t="str">
        <f>'1'!F282</f>
        <v>TOLO</v>
      </c>
      <c r="G282" s="66">
        <f>'7'!$R$22</f>
        <v>6.8272183672611453E-2</v>
      </c>
      <c r="H282" s="26">
        <f>'1'!H282*$G282</f>
        <v>2030.3328158030577</v>
      </c>
      <c r="I282" s="26">
        <f>'1'!I282*$G282</f>
        <v>157.36055614700214</v>
      </c>
      <c r="J282" s="26">
        <f>'1'!J282*$G282</f>
        <v>47.189733354509038</v>
      </c>
      <c r="K282" s="26">
        <f>'1'!K282*$G282</f>
        <v>349.83349635682839</v>
      </c>
      <c r="L282" s="26">
        <f>'1'!L282*$G282</f>
        <v>1302.2577674632271</v>
      </c>
      <c r="M282" s="26">
        <f>'1'!M282*$G282</f>
        <v>188.98423162415577</v>
      </c>
      <c r="N282" s="26">
        <f>'1'!N282*$G282</f>
        <v>327.05789588364519</v>
      </c>
      <c r="O282" s="26">
        <f>'1'!O282*$G282</f>
        <v>266.58922280481318</v>
      </c>
      <c r="P282" s="26">
        <f>'1'!P282*$G282</f>
        <v>240.76868293983156</v>
      </c>
      <c r="Q282" s="26">
        <f>'1'!Q282*$G282</f>
        <v>108.39574601700519</v>
      </c>
      <c r="R282" s="26">
        <f>'1'!R282*$G282</f>
        <v>1814.039710709857</v>
      </c>
      <c r="S282" s="26">
        <f>'1'!S282*$G282</f>
        <v>2013.7563296073474</v>
      </c>
      <c r="T282" s="26">
        <f>'1'!T282*$G282</f>
        <v>2291.9040331079336</v>
      </c>
      <c r="U282" s="26">
        <f>'1'!U282*$G282</f>
        <v>2127.5728870079579</v>
      </c>
      <c r="V282" s="26">
        <f>'1'!V282*$G282</f>
        <v>2238.4947038208493</v>
      </c>
      <c r="W282" s="26">
        <f>'1'!W282*$G282</f>
        <v>2151.8709571770405</v>
      </c>
      <c r="X282" s="26">
        <f>'1'!X282*$G282</f>
        <v>13335.230139760995</v>
      </c>
      <c r="Y282" s="26">
        <f>'1'!Y282*$G282</f>
        <v>22183.407552006949</v>
      </c>
      <c r="Z282" s="26">
        <f>'1'!Z282*$G282</f>
        <v>12385.796190299458</v>
      </c>
      <c r="AA282" s="26">
        <f>'1'!AA282*$G282</f>
        <v>14484.018865546561</v>
      </c>
      <c r="AB282" s="26">
        <f>'1'!AB282*$G282</f>
        <v>32903.150816925307</v>
      </c>
      <c r="AC282" s="26">
        <f>'1'!AC282*$G282</f>
        <v>7835.0250337627667</v>
      </c>
      <c r="AD282" s="26">
        <f>'1'!AD282*$G282</f>
        <v>1832.0157766708558</v>
      </c>
      <c r="AE282" s="26">
        <f>'1'!AE282*$G282</f>
        <v>1481.2879147079161</v>
      </c>
      <c r="AF282" s="26">
        <f t="shared" si="18"/>
        <v>8846.5661887112801</v>
      </c>
      <c r="AG282" s="26">
        <f t="shared" si="19"/>
        <v>115249.7748707946</v>
      </c>
      <c r="AH282" s="56">
        <f t="shared" si="20"/>
        <v>377</v>
      </c>
    </row>
    <row r="283" spans="1:34">
      <c r="A283" s="56">
        <f t="shared" si="21"/>
        <v>378</v>
      </c>
      <c r="B283" s="3">
        <f>'1'!B283</f>
        <v>5798846</v>
      </c>
      <c r="C283" t="str">
        <f>'1'!C283</f>
        <v>TSRP_CV_SUB_EL NIDO</v>
      </c>
      <c r="D283" s="3">
        <f>'1'!D283</f>
        <v>63</v>
      </c>
      <c r="E283" s="6">
        <f>'1'!E283</f>
        <v>44936</v>
      </c>
      <c r="F283" s="3" t="str">
        <f>'1'!F283</f>
        <v>TOLO</v>
      </c>
      <c r="G283" s="66">
        <f>'7'!$R$22</f>
        <v>6.8272183672611453E-2</v>
      </c>
      <c r="H283" s="26">
        <f>'1'!H283*$G283</f>
        <v>53.108931678924456</v>
      </c>
      <c r="I283" s="26">
        <f>'1'!I283*$G283</f>
        <v>0</v>
      </c>
      <c r="J283" s="26">
        <f>'1'!J283*$G283</f>
        <v>0</v>
      </c>
      <c r="K283" s="26">
        <f>'1'!K283*$G283</f>
        <v>0</v>
      </c>
      <c r="L283" s="26">
        <f>'1'!L283*$G283</f>
        <v>0</v>
      </c>
      <c r="M283" s="26">
        <f>'1'!M283*$G283</f>
        <v>0</v>
      </c>
      <c r="N283" s="26">
        <f>'1'!N283*$G283</f>
        <v>0</v>
      </c>
      <c r="O283" s="26">
        <f>'1'!O283*$G283</f>
        <v>0</v>
      </c>
      <c r="P283" s="26">
        <f>'1'!P283*$G283</f>
        <v>0</v>
      </c>
      <c r="Q283" s="26">
        <f>'1'!Q283*$G283</f>
        <v>0</v>
      </c>
      <c r="R283" s="26">
        <f>'1'!R283*$G283</f>
        <v>0</v>
      </c>
      <c r="S283" s="26">
        <f>'1'!S283*$G283</f>
        <v>0</v>
      </c>
      <c r="T283" s="26">
        <f>'1'!T283*$G283</f>
        <v>0</v>
      </c>
      <c r="U283" s="26">
        <f>'1'!U283*$G283</f>
        <v>0</v>
      </c>
      <c r="V283" s="26">
        <f>'1'!V283*$G283</f>
        <v>0</v>
      </c>
      <c r="W283" s="26">
        <f>'1'!W283*$G283</f>
        <v>0</v>
      </c>
      <c r="X283" s="26">
        <f>'1'!X283*$G283</f>
        <v>0</v>
      </c>
      <c r="Y283" s="26">
        <f>'1'!Y283*$G283</f>
        <v>0</v>
      </c>
      <c r="Z283" s="26">
        <f>'1'!Z283*$G283</f>
        <v>0</v>
      </c>
      <c r="AA283" s="26">
        <f>'1'!AA283*$G283</f>
        <v>0</v>
      </c>
      <c r="AB283" s="26">
        <f>'1'!AB283*$G283</f>
        <v>0</v>
      </c>
      <c r="AC283" s="26">
        <f>'1'!AC283*$G283</f>
        <v>0</v>
      </c>
      <c r="AD283" s="26">
        <f>'1'!AD283*$G283</f>
        <v>0</v>
      </c>
      <c r="AE283" s="26">
        <f>'1'!AE283*$G283</f>
        <v>0</v>
      </c>
      <c r="AF283" s="26">
        <f t="shared" si="18"/>
        <v>53.108931678924456</v>
      </c>
      <c r="AG283" s="26">
        <f t="shared" si="19"/>
        <v>0</v>
      </c>
      <c r="AH283" s="56">
        <f t="shared" si="20"/>
        <v>378</v>
      </c>
    </row>
    <row r="284" spans="1:34">
      <c r="A284" s="56">
        <f t="shared" si="21"/>
        <v>379</v>
      </c>
      <c r="B284" s="3">
        <f>'1'!B284</f>
        <v>5798848</v>
      </c>
      <c r="C284" t="str">
        <f>'1'!C284</f>
        <v>TSRP_CV_SUB_MERCED FALLS SUB</v>
      </c>
      <c r="D284" s="3">
        <f>'1'!D284</f>
        <v>63</v>
      </c>
      <c r="E284" s="6">
        <f>'1'!E284</f>
        <v>44936</v>
      </c>
      <c r="F284" s="3" t="str">
        <f>'1'!F284</f>
        <v>TOLO</v>
      </c>
      <c r="G284" s="66">
        <f>'7'!$R$22</f>
        <v>6.8272183672611453E-2</v>
      </c>
      <c r="H284" s="26">
        <f>'1'!H284*$G284</f>
        <v>54.508511444212985</v>
      </c>
      <c r="I284" s="26">
        <f>'1'!I284*$G284</f>
        <v>60.673489629849804</v>
      </c>
      <c r="J284" s="26">
        <f>'1'!J284*$G284</f>
        <v>-4.7039534550429298</v>
      </c>
      <c r="K284" s="26">
        <f>'1'!K284*$G284</f>
        <v>0</v>
      </c>
      <c r="L284" s="26">
        <f>'1'!L284*$G284</f>
        <v>0</v>
      </c>
      <c r="M284" s="26">
        <f>'1'!M284*$G284</f>
        <v>0</v>
      </c>
      <c r="N284" s="26">
        <f>'1'!N284*$G284</f>
        <v>0</v>
      </c>
      <c r="O284" s="26">
        <f>'1'!O284*$G284</f>
        <v>0</v>
      </c>
      <c r="P284" s="26">
        <f>'1'!P284*$G284</f>
        <v>0</v>
      </c>
      <c r="Q284" s="26">
        <f>'1'!Q284*$G284</f>
        <v>0</v>
      </c>
      <c r="R284" s="26">
        <f>'1'!R284*$G284</f>
        <v>0</v>
      </c>
      <c r="S284" s="26">
        <f>'1'!S284*$G284</f>
        <v>0</v>
      </c>
      <c r="T284" s="26">
        <f>'1'!T284*$G284</f>
        <v>0</v>
      </c>
      <c r="U284" s="26">
        <f>'1'!U284*$G284</f>
        <v>0</v>
      </c>
      <c r="V284" s="26">
        <f>'1'!V284*$G284</f>
        <v>0</v>
      </c>
      <c r="W284" s="26">
        <f>'1'!W284*$G284</f>
        <v>0</v>
      </c>
      <c r="X284" s="26">
        <f>'1'!X284*$G284</f>
        <v>0</v>
      </c>
      <c r="Y284" s="26">
        <f>'1'!Y284*$G284</f>
        <v>0</v>
      </c>
      <c r="Z284" s="26">
        <f>'1'!Z284*$G284</f>
        <v>0</v>
      </c>
      <c r="AA284" s="26">
        <f>'1'!AA284*$G284</f>
        <v>0</v>
      </c>
      <c r="AB284" s="26">
        <f>'1'!AB284*$G284</f>
        <v>0</v>
      </c>
      <c r="AC284" s="26">
        <f>'1'!AC284*$G284</f>
        <v>0</v>
      </c>
      <c r="AD284" s="26">
        <f>'1'!AD284*$G284</f>
        <v>0</v>
      </c>
      <c r="AE284" s="26">
        <f>'1'!AE284*$G284</f>
        <v>0</v>
      </c>
      <c r="AF284" s="26">
        <f t="shared" si="18"/>
        <v>110.47804761901985</v>
      </c>
      <c r="AG284" s="26">
        <f t="shared" si="19"/>
        <v>0</v>
      </c>
      <c r="AH284" s="56">
        <f t="shared" si="20"/>
        <v>379</v>
      </c>
    </row>
    <row r="285" spans="1:34">
      <c r="A285" s="56">
        <f t="shared" si="21"/>
        <v>380</v>
      </c>
      <c r="B285" s="3">
        <f>'1'!B285</f>
        <v>5799420</v>
      </c>
      <c r="C285" t="str">
        <f>'1'!C285</f>
        <v>GO Server Relocation</v>
      </c>
      <c r="D285" s="3">
        <f>'1'!D285</f>
        <v>63</v>
      </c>
      <c r="E285" s="6">
        <f>'1'!E285</f>
        <v>45260</v>
      </c>
      <c r="F285" s="3" t="str">
        <f>'1'!F285</f>
        <v>TOO</v>
      </c>
      <c r="G285" s="66">
        <f>'7'!$R$22</f>
        <v>6.8272183672611453E-2</v>
      </c>
      <c r="H285" s="26">
        <f>'1'!H285*$G285</f>
        <v>1580.7809679740128</v>
      </c>
      <c r="I285" s="26">
        <f>'1'!I285*$G285</f>
        <v>1227.5202079968194</v>
      </c>
      <c r="J285" s="26">
        <f>'1'!J285*$G285</f>
        <v>499.98450990800268</v>
      </c>
      <c r="K285" s="26">
        <f>'1'!K285*$G285</f>
        <v>1429.3327829330588</v>
      </c>
      <c r="L285" s="26">
        <f>'1'!L285*$G285</f>
        <v>3270.0122997119693</v>
      </c>
      <c r="M285" s="26">
        <f>'1'!M285*$G285</f>
        <v>442.1170070270972</v>
      </c>
      <c r="N285" s="26">
        <f>'1'!N285*$G285</f>
        <v>70.518338515440362</v>
      </c>
      <c r="O285" s="26">
        <f>'1'!O285*$G285</f>
        <v>855.42997976271977</v>
      </c>
      <c r="P285" s="26">
        <f>'1'!P285*$G285</f>
        <v>1492.136364693494</v>
      </c>
      <c r="Q285" s="26">
        <f>'1'!Q285*$G285</f>
        <v>0</v>
      </c>
      <c r="R285" s="26">
        <f>'1'!R285*$G285</f>
        <v>0</v>
      </c>
      <c r="S285" s="26">
        <f>'1'!S285*$G285</f>
        <v>0</v>
      </c>
      <c r="T285" s="26">
        <f>'1'!T285*$G285</f>
        <v>0</v>
      </c>
      <c r="U285" s="26">
        <f>'1'!U285*$G285</f>
        <v>0</v>
      </c>
      <c r="V285" s="26">
        <f>'1'!V285*$G285</f>
        <v>0</v>
      </c>
      <c r="W285" s="26">
        <f>'1'!W285*$G285</f>
        <v>0</v>
      </c>
      <c r="X285" s="26">
        <f>'1'!X285*$G285</f>
        <v>0</v>
      </c>
      <c r="Y285" s="26">
        <f>'1'!Y285*$G285</f>
        <v>0</v>
      </c>
      <c r="Z285" s="26">
        <f>'1'!Z285*$G285</f>
        <v>0</v>
      </c>
      <c r="AA285" s="26">
        <f>'1'!AA285*$G285</f>
        <v>0</v>
      </c>
      <c r="AB285" s="26">
        <f>'1'!AB285*$G285</f>
        <v>0</v>
      </c>
      <c r="AC285" s="26">
        <f>'1'!AC285*$G285</f>
        <v>0</v>
      </c>
      <c r="AD285" s="26">
        <f>'1'!AD285*$G285</f>
        <v>0</v>
      </c>
      <c r="AE285" s="26">
        <f>'1'!AE285*$G285</f>
        <v>0</v>
      </c>
      <c r="AF285" s="26">
        <f t="shared" si="18"/>
        <v>10867.832458522611</v>
      </c>
      <c r="AG285" s="26">
        <f t="shared" si="19"/>
        <v>0</v>
      </c>
      <c r="AH285" s="56">
        <f t="shared" si="20"/>
        <v>380</v>
      </c>
    </row>
    <row r="286" spans="1:34">
      <c r="A286" s="56">
        <f t="shared" si="21"/>
        <v>381</v>
      </c>
      <c r="B286" s="3">
        <f>'1'!B286</f>
        <v>5799459</v>
      </c>
      <c r="C286" t="str">
        <f>'1'!C286</f>
        <v>TSRP_CV_SUB_LIVINGSTON SW STA</v>
      </c>
      <c r="D286" s="3">
        <f>'1'!D286</f>
        <v>63</v>
      </c>
      <c r="E286" s="6">
        <f>'1'!E286</f>
        <v>45110</v>
      </c>
      <c r="F286" s="3" t="str">
        <f>'1'!F286</f>
        <v>TOLO</v>
      </c>
      <c r="G286" s="66">
        <f>'7'!$R$22</f>
        <v>6.8272183672611453E-2</v>
      </c>
      <c r="H286" s="26">
        <f>'1'!H286*$G286</f>
        <v>196.80822387303704</v>
      </c>
      <c r="I286" s="26">
        <f>'1'!I286*$G286</f>
        <v>63.57505743593579</v>
      </c>
      <c r="J286" s="26">
        <f>'1'!J286*$G286</f>
        <v>-8.3155519713240764</v>
      </c>
      <c r="K286" s="26">
        <f>'1'!K286*$G286</f>
        <v>922.67125346187481</v>
      </c>
      <c r="L286" s="26">
        <f>'1'!L286*$G286</f>
        <v>499.00821768148438</v>
      </c>
      <c r="M286" s="26">
        <f>'1'!M286*$G286</f>
        <v>71.125960950126611</v>
      </c>
      <c r="N286" s="26">
        <f>'1'!N286*$G286</f>
        <v>88.883555923372853</v>
      </c>
      <c r="O286" s="26">
        <f>'1'!O286*$G286</f>
        <v>0</v>
      </c>
      <c r="P286" s="26">
        <f>'1'!P286*$G286</f>
        <v>0</v>
      </c>
      <c r="Q286" s="26">
        <f>'1'!Q286*$G286</f>
        <v>0</v>
      </c>
      <c r="R286" s="26">
        <f>'1'!R286*$G286</f>
        <v>0</v>
      </c>
      <c r="S286" s="26">
        <f>'1'!S286*$G286</f>
        <v>0</v>
      </c>
      <c r="T286" s="26">
        <f>'1'!T286*$G286</f>
        <v>0</v>
      </c>
      <c r="U286" s="26">
        <f>'1'!U286*$G286</f>
        <v>0</v>
      </c>
      <c r="V286" s="26">
        <f>'1'!V286*$G286</f>
        <v>0</v>
      </c>
      <c r="W286" s="26">
        <f>'1'!W286*$G286</f>
        <v>0</v>
      </c>
      <c r="X286" s="26">
        <f>'1'!X286*$G286</f>
        <v>0</v>
      </c>
      <c r="Y286" s="26">
        <f>'1'!Y286*$G286</f>
        <v>0</v>
      </c>
      <c r="Z286" s="26">
        <f>'1'!Z286*$G286</f>
        <v>0</v>
      </c>
      <c r="AA286" s="26">
        <f>'1'!AA286*$G286</f>
        <v>0</v>
      </c>
      <c r="AB286" s="26">
        <f>'1'!AB286*$G286</f>
        <v>0</v>
      </c>
      <c r="AC286" s="26">
        <f>'1'!AC286*$G286</f>
        <v>0</v>
      </c>
      <c r="AD286" s="26">
        <f>'1'!AD286*$G286</f>
        <v>0</v>
      </c>
      <c r="AE286" s="26">
        <f>'1'!AE286*$G286</f>
        <v>0</v>
      </c>
      <c r="AF286" s="26">
        <f t="shared" si="18"/>
        <v>1833.7567173545074</v>
      </c>
      <c r="AG286" s="26">
        <f t="shared" si="19"/>
        <v>0</v>
      </c>
      <c r="AH286" s="56">
        <f t="shared" si="20"/>
        <v>381</v>
      </c>
    </row>
    <row r="287" spans="1:34">
      <c r="A287" s="56">
        <f t="shared" si="21"/>
        <v>382</v>
      </c>
      <c r="B287" s="3">
        <f>'1'!B287</f>
        <v>5799698</v>
      </c>
      <c r="C287" t="str">
        <f>'1'!C287</f>
        <v>TSRP_CV_T-Line_ATWATER JCT</v>
      </c>
      <c r="D287" s="3">
        <f>'1'!D287</f>
        <v>63</v>
      </c>
      <c r="E287" s="6">
        <f>'1'!E287</f>
        <v>45202</v>
      </c>
      <c r="F287" s="3" t="str">
        <f>'1'!F287</f>
        <v>TOLO</v>
      </c>
      <c r="G287" s="66">
        <f>'7'!$R$22</f>
        <v>6.8272183672611453E-2</v>
      </c>
      <c r="H287" s="26">
        <f>'1'!H287*$G287</f>
        <v>25.247053522131715</v>
      </c>
      <c r="I287" s="26">
        <f>'1'!I287*$G287</f>
        <v>399.24207568069727</v>
      </c>
      <c r="J287" s="26">
        <f>'1'!J287*$G287</f>
        <v>158.39829333882582</v>
      </c>
      <c r="K287" s="26">
        <f>'1'!K287*$G287</f>
        <v>626.34266744927208</v>
      </c>
      <c r="L287" s="26">
        <f>'1'!L287*$G287</f>
        <v>1481.2196425242435</v>
      </c>
      <c r="M287" s="26">
        <f>'1'!M287*$G287</f>
        <v>144.21133357165715</v>
      </c>
      <c r="N287" s="26">
        <f>'1'!N287*$G287</f>
        <v>338.86898365900697</v>
      </c>
      <c r="O287" s="26">
        <f>'1'!O287*$G287</f>
        <v>168.28410553461998</v>
      </c>
      <c r="P287" s="26">
        <f>'1'!P287*$G287</f>
        <v>153.26422512664547</v>
      </c>
      <c r="Q287" s="26">
        <f>'1'!Q287*$G287</f>
        <v>59.704024621698714</v>
      </c>
      <c r="R287" s="26">
        <f>'1'!R287*$G287</f>
        <v>34.96901247711159</v>
      </c>
      <c r="S287" s="26">
        <f>'1'!S287*$G287</f>
        <v>36.559754356683435</v>
      </c>
      <c r="T287" s="26">
        <f>'1'!T287*$G287</f>
        <v>14.767273328385857</v>
      </c>
      <c r="U287" s="26">
        <f>'1'!U287*$G287</f>
        <v>4.9224244427952852</v>
      </c>
      <c r="V287" s="26">
        <f>'1'!V287*$G287</f>
        <v>0</v>
      </c>
      <c r="W287" s="26">
        <f>'1'!W287*$G287</f>
        <v>0</v>
      </c>
      <c r="X287" s="26">
        <f>'1'!X287*$G287</f>
        <v>0</v>
      </c>
      <c r="Y287" s="26">
        <f>'1'!Y287*$G287</f>
        <v>0</v>
      </c>
      <c r="Z287" s="26">
        <f>'1'!Z287*$G287</f>
        <v>0</v>
      </c>
      <c r="AA287" s="26">
        <f>'1'!AA287*$G287</f>
        <v>0</v>
      </c>
      <c r="AB287" s="26">
        <f>'1'!AB287*$G287</f>
        <v>0</v>
      </c>
      <c r="AC287" s="26">
        <f>'1'!AC287*$G287</f>
        <v>0</v>
      </c>
      <c r="AD287" s="26">
        <f>'1'!AD287*$G287</f>
        <v>0</v>
      </c>
      <c r="AE287" s="26">
        <f>'1'!AE287*$G287</f>
        <v>0</v>
      </c>
      <c r="AF287" s="26">
        <f t="shared" si="18"/>
        <v>3626.3111718625937</v>
      </c>
      <c r="AG287" s="26">
        <f t="shared" si="19"/>
        <v>19.689697771181141</v>
      </c>
      <c r="AH287" s="56">
        <f t="shared" si="20"/>
        <v>382</v>
      </c>
    </row>
    <row r="288" spans="1:34">
      <c r="A288" s="56">
        <f t="shared" si="21"/>
        <v>383</v>
      </c>
      <c r="B288" s="3">
        <f>'1'!B288</f>
        <v>5799700</v>
      </c>
      <c r="C288" t="str">
        <f>'1'!C288</f>
        <v>TSRP_CV_T-Line_BRICEBURG JCT</v>
      </c>
      <c r="D288" s="3">
        <f>'1'!D288</f>
        <v>63</v>
      </c>
      <c r="E288" s="6">
        <f>'1'!E288</f>
        <v>45126</v>
      </c>
      <c r="F288" s="3" t="str">
        <f>'1'!F288</f>
        <v>TOLO</v>
      </c>
      <c r="G288" s="66">
        <f>'7'!$R$22</f>
        <v>6.8272183672611453E-2</v>
      </c>
      <c r="H288" s="26">
        <f>'1'!H288*$G288</f>
        <v>0.81243898570407636</v>
      </c>
      <c r="I288" s="26">
        <f>'1'!I288*$G288</f>
        <v>52.043885613631709</v>
      </c>
      <c r="J288" s="26">
        <f>'1'!J288*$G288</f>
        <v>61.881907280855017</v>
      </c>
      <c r="K288" s="26">
        <f>'1'!K288*$G288</f>
        <v>165.90823354281309</v>
      </c>
      <c r="L288" s="26">
        <f>'1'!L288*$G288</f>
        <v>143.85631821655957</v>
      </c>
      <c r="M288" s="26">
        <f>'1'!M288*$G288</f>
        <v>338.78705703859981</v>
      </c>
      <c r="N288" s="26">
        <f>'1'!N288*$G288</f>
        <v>2030.7902394336641</v>
      </c>
      <c r="O288" s="26">
        <f>'1'!O288*$G288</f>
        <v>93.669435998822919</v>
      </c>
      <c r="P288" s="26">
        <f>'1'!P288*$G288</f>
        <v>36.07502185260789</v>
      </c>
      <c r="Q288" s="26">
        <f>'1'!Q288*$G288</f>
        <v>52.986041748313752</v>
      </c>
      <c r="R288" s="26">
        <f>'1'!R288*$G288</f>
        <v>52.986041748313752</v>
      </c>
      <c r="S288" s="26">
        <f>'1'!S288*$G288</f>
        <v>52.986041748313752</v>
      </c>
      <c r="T288" s="26">
        <f>'1'!T288*$G288</f>
        <v>0</v>
      </c>
      <c r="U288" s="26">
        <f>'1'!U288*$G288</f>
        <v>0</v>
      </c>
      <c r="V288" s="26">
        <f>'1'!V288*$G288</f>
        <v>0</v>
      </c>
      <c r="W288" s="26">
        <f>'1'!W288*$G288</f>
        <v>0</v>
      </c>
      <c r="X288" s="26">
        <f>'1'!X288*$G288</f>
        <v>0</v>
      </c>
      <c r="Y288" s="26">
        <f>'1'!Y288*$G288</f>
        <v>0</v>
      </c>
      <c r="Z288" s="26">
        <f>'1'!Z288*$G288</f>
        <v>0</v>
      </c>
      <c r="AA288" s="26">
        <f>'1'!AA288*$G288</f>
        <v>0</v>
      </c>
      <c r="AB288" s="26">
        <f>'1'!AB288*$G288</f>
        <v>0</v>
      </c>
      <c r="AC288" s="26">
        <f>'1'!AC288*$G288</f>
        <v>0</v>
      </c>
      <c r="AD288" s="26">
        <f>'1'!AD288*$G288</f>
        <v>0</v>
      </c>
      <c r="AE288" s="26">
        <f>'1'!AE288*$G288</f>
        <v>0</v>
      </c>
      <c r="AF288" s="26">
        <f t="shared" si="18"/>
        <v>3082.7826632081992</v>
      </c>
      <c r="AG288" s="26">
        <f t="shared" si="19"/>
        <v>0</v>
      </c>
      <c r="AH288" s="56">
        <f t="shared" si="20"/>
        <v>383</v>
      </c>
    </row>
    <row r="289" spans="1:34">
      <c r="A289" s="56">
        <f t="shared" si="21"/>
        <v>384</v>
      </c>
      <c r="B289" s="3">
        <f>'1'!B289</f>
        <v>5799702</v>
      </c>
      <c r="C289" t="str">
        <f>'1'!C289</f>
        <v>TSRP_CV_T-Line_CASSIDY aka CASSIDY JCT</v>
      </c>
      <c r="D289" s="3">
        <f>'1'!D289</f>
        <v>63</v>
      </c>
      <c r="E289" s="6">
        <f>'1'!E289</f>
        <v>45238</v>
      </c>
      <c r="F289" s="3" t="str">
        <f>'1'!F289</f>
        <v>TOLO</v>
      </c>
      <c r="G289" s="66">
        <f>'7'!$R$22</f>
        <v>6.8272183672611453E-2</v>
      </c>
      <c r="H289" s="26">
        <f>'1'!H289*$G289</f>
        <v>1.822867304058726</v>
      </c>
      <c r="I289" s="26">
        <f>'1'!I289*$G289</f>
        <v>1.8365217407932479</v>
      </c>
      <c r="J289" s="26">
        <f>'1'!J289*$G289</f>
        <v>1.8365217407932479</v>
      </c>
      <c r="K289" s="26">
        <f>'1'!K289*$G289</f>
        <v>136.88572826358597</v>
      </c>
      <c r="L289" s="26">
        <f>'1'!L289*$G289</f>
        <v>85.927370370348768</v>
      </c>
      <c r="M289" s="26">
        <f>'1'!M289*$G289</f>
        <v>53.791653515650573</v>
      </c>
      <c r="N289" s="26">
        <f>'1'!N289*$G289</f>
        <v>81.605741143872464</v>
      </c>
      <c r="O289" s="26">
        <f>'1'!O289*$G289</f>
        <v>813.52451342447091</v>
      </c>
      <c r="P289" s="26">
        <f>'1'!P289*$G289</f>
        <v>118.46589310871539</v>
      </c>
      <c r="Q289" s="26">
        <f>'1'!Q289*$G289</f>
        <v>62.735309576762667</v>
      </c>
      <c r="R289" s="26">
        <f>'1'!R289*$G289</f>
        <v>3493.7539000438514</v>
      </c>
      <c r="S289" s="26">
        <f>'1'!S289*$G289</f>
        <v>1649.3125859445804</v>
      </c>
      <c r="T289" s="26">
        <f>'1'!T289*$G289</f>
        <v>0</v>
      </c>
      <c r="U289" s="26">
        <f>'1'!U289*$G289</f>
        <v>0</v>
      </c>
      <c r="V289" s="26">
        <f>'1'!V289*$G289</f>
        <v>0</v>
      </c>
      <c r="W289" s="26">
        <f>'1'!W289*$G289</f>
        <v>0</v>
      </c>
      <c r="X289" s="26">
        <f>'1'!X289*$G289</f>
        <v>0</v>
      </c>
      <c r="Y289" s="26">
        <f>'1'!Y289*$G289</f>
        <v>0</v>
      </c>
      <c r="Z289" s="26">
        <f>'1'!Z289*$G289</f>
        <v>0</v>
      </c>
      <c r="AA289" s="26">
        <f>'1'!AA289*$G289</f>
        <v>0</v>
      </c>
      <c r="AB289" s="26">
        <f>'1'!AB289*$G289</f>
        <v>0</v>
      </c>
      <c r="AC289" s="26">
        <f>'1'!AC289*$G289</f>
        <v>0</v>
      </c>
      <c r="AD289" s="26">
        <f>'1'!AD289*$G289</f>
        <v>0</v>
      </c>
      <c r="AE289" s="26">
        <f>'1'!AE289*$G289</f>
        <v>0</v>
      </c>
      <c r="AF289" s="26">
        <f t="shared" si="18"/>
        <v>6501.4986061774835</v>
      </c>
      <c r="AG289" s="26">
        <f t="shared" si="19"/>
        <v>0</v>
      </c>
      <c r="AH289" s="56">
        <f t="shared" si="20"/>
        <v>384</v>
      </c>
    </row>
    <row r="290" spans="1:34">
      <c r="A290" s="56">
        <f t="shared" si="21"/>
        <v>385</v>
      </c>
      <c r="B290" s="3">
        <f>'1'!B290</f>
        <v>5799703</v>
      </c>
      <c r="C290" t="str">
        <f>'1'!C290</f>
        <v>TSRP_CV_T-Line_CHEVRON JCT</v>
      </c>
      <c r="D290" s="3">
        <f>'1'!D290</f>
        <v>63</v>
      </c>
      <c r="E290" s="6">
        <f>'1'!E290</f>
        <v>45415</v>
      </c>
      <c r="F290" s="3" t="str">
        <f>'1'!F290</f>
        <v>TOLO</v>
      </c>
      <c r="G290" s="66">
        <f>'7'!$R$22</f>
        <v>6.8272183672611453E-2</v>
      </c>
      <c r="H290" s="26">
        <f>'1'!H290*$G290</f>
        <v>0.10240827550891718</v>
      </c>
      <c r="I290" s="26">
        <f>'1'!I290*$G290</f>
        <v>0.10240827550891718</v>
      </c>
      <c r="J290" s="26">
        <f>'1'!J290*$G290</f>
        <v>0.10240827550891718</v>
      </c>
      <c r="K290" s="26">
        <f>'1'!K290*$G290</f>
        <v>158.09789573066635</v>
      </c>
      <c r="L290" s="26">
        <f>'1'!L290*$G290</f>
        <v>100.57858098649119</v>
      </c>
      <c r="M290" s="26">
        <f>'1'!M290*$G290</f>
        <v>68.538445188934631</v>
      </c>
      <c r="N290" s="26">
        <f>'1'!N290*$G290</f>
        <v>80.131061976544061</v>
      </c>
      <c r="O290" s="26">
        <f>'1'!O290*$G290</f>
        <v>8.1994892590806359</v>
      </c>
      <c r="P290" s="26">
        <f>'1'!P290*$G290</f>
        <v>72.068117084808662</v>
      </c>
      <c r="Q290" s="26">
        <f>'1'!Q290*$G290</f>
        <v>2.6011701979264963</v>
      </c>
      <c r="R290" s="26">
        <f>'1'!R290*$G290</f>
        <v>2.6011701979264963</v>
      </c>
      <c r="S290" s="26">
        <f>'1'!S290*$G290</f>
        <v>11.824742212096304</v>
      </c>
      <c r="T290" s="26">
        <f>'1'!T290*$G290</f>
        <v>246.89952503363207</v>
      </c>
      <c r="U290" s="26">
        <f>'1'!U290*$G290</f>
        <v>2334.6833833971918</v>
      </c>
      <c r="V290" s="26">
        <f>'1'!V290*$G290</f>
        <v>1122.1489197165108</v>
      </c>
      <c r="W290" s="26">
        <f>'1'!W290*$G290</f>
        <v>949.188169600317</v>
      </c>
      <c r="X290" s="26">
        <f>'1'!X290*$G290</f>
        <v>3265.6565343936563</v>
      </c>
      <c r="Y290" s="26">
        <f>'1'!Y290*$G290</f>
        <v>106.65480533335362</v>
      </c>
      <c r="Z290" s="26">
        <f>'1'!Z290*$G290</f>
        <v>117.31892042301553</v>
      </c>
      <c r="AA290" s="26">
        <f>'1'!AA290*$G290</f>
        <v>117.31892042301553</v>
      </c>
      <c r="AB290" s="26">
        <f>'1'!AB290*$G290</f>
        <v>106.65480533335362</v>
      </c>
      <c r="AC290" s="26">
        <f>'1'!AC290*$G290</f>
        <v>0</v>
      </c>
      <c r="AD290" s="26">
        <f>'1'!AD290*$G290</f>
        <v>0</v>
      </c>
      <c r="AE290" s="26">
        <f>'1'!AE290*$G290</f>
        <v>0</v>
      </c>
      <c r="AF290" s="26">
        <f t="shared" si="18"/>
        <v>504.94789766100149</v>
      </c>
      <c r="AG290" s="26">
        <f t="shared" si="19"/>
        <v>8366.5239836540459</v>
      </c>
      <c r="AH290" s="56">
        <f t="shared" si="20"/>
        <v>385</v>
      </c>
    </row>
    <row r="291" spans="1:34">
      <c r="A291" s="56">
        <f t="shared" si="21"/>
        <v>386</v>
      </c>
      <c r="B291" s="3">
        <f>'1'!B291</f>
        <v>5799704</v>
      </c>
      <c r="C291" t="str">
        <f>'1'!C291</f>
        <v>TSRP_CV_T-Line_CHOW SOLAR JCT</v>
      </c>
      <c r="D291" s="3">
        <f>'1'!D291</f>
        <v>63</v>
      </c>
      <c r="E291" s="6">
        <f>'1'!E291</f>
        <v>45642</v>
      </c>
      <c r="F291" s="3" t="str">
        <f>'1'!F291</f>
        <v>TOLO</v>
      </c>
      <c r="G291" s="66">
        <f>'7'!$R$22</f>
        <v>6.8272183672611453E-2</v>
      </c>
      <c r="H291" s="26">
        <f>'1'!H291*$G291</f>
        <v>0.16385324081426747</v>
      </c>
      <c r="I291" s="26">
        <f>'1'!I291*$G291</f>
        <v>0.17068045918152863</v>
      </c>
      <c r="J291" s="26">
        <f>'1'!J291*$G291</f>
        <v>0.17068045918152863</v>
      </c>
      <c r="K291" s="26">
        <f>'1'!K291*$G291</f>
        <v>160.99946353675236</v>
      </c>
      <c r="L291" s="26">
        <f>'1'!L291*$G291</f>
        <v>107.57647981293387</v>
      </c>
      <c r="M291" s="26">
        <f>'1'!M291*$G291</f>
        <v>75.584134543948139</v>
      </c>
      <c r="N291" s="26">
        <f>'1'!N291*$G291</f>
        <v>80.294915217358323</v>
      </c>
      <c r="O291" s="26">
        <f>'1'!O291*$G291</f>
        <v>22.215768567067769</v>
      </c>
      <c r="P291" s="26">
        <f>'1'!P291*$G291</f>
        <v>76.219065852103427</v>
      </c>
      <c r="Q291" s="26">
        <f>'1'!Q291*$G291</f>
        <v>2.8469500591478978</v>
      </c>
      <c r="R291" s="26">
        <f>'1'!R291*$G291</f>
        <v>2.8469500591478978</v>
      </c>
      <c r="S291" s="26">
        <f>'1'!S291*$G291</f>
        <v>2.8469500591478978</v>
      </c>
      <c r="T291" s="26">
        <f>'1'!T291*$G291</f>
        <v>115.42095371691691</v>
      </c>
      <c r="U291" s="26">
        <f>'1'!U291*$G291</f>
        <v>269.71608881701877</v>
      </c>
      <c r="V291" s="26">
        <f>'1'!V291*$G291</f>
        <v>117.68759021484762</v>
      </c>
      <c r="W291" s="26">
        <f>'1'!W291*$G291</f>
        <v>123.39514476987794</v>
      </c>
      <c r="X291" s="26">
        <f>'1'!X291*$G291</f>
        <v>124.09834826170584</v>
      </c>
      <c r="Y291" s="26">
        <f>'1'!Y291*$G291</f>
        <v>114.10330057203552</v>
      </c>
      <c r="Z291" s="26">
        <f>'1'!Z291*$G291</f>
        <v>331.07230028359476</v>
      </c>
      <c r="AA291" s="26">
        <f>'1'!AA291*$G291</f>
        <v>127.57340241064175</v>
      </c>
      <c r="AB291" s="26">
        <f>'1'!AB291*$G291</f>
        <v>117.57835472097145</v>
      </c>
      <c r="AC291" s="26">
        <f>'1'!AC291*$G291</f>
        <v>2927.7979790530039</v>
      </c>
      <c r="AD291" s="26">
        <f>'1'!AD291*$G291</f>
        <v>596.95831959658005</v>
      </c>
      <c r="AE291" s="26">
        <f>'1'!AE291*$G291</f>
        <v>3784.2725232259149</v>
      </c>
      <c r="AF291" s="26">
        <f t="shared" si="18"/>
        <v>531.9358918667848</v>
      </c>
      <c r="AG291" s="26">
        <f t="shared" si="19"/>
        <v>8749.6743056431096</v>
      </c>
      <c r="AH291" s="56">
        <f t="shared" si="20"/>
        <v>386</v>
      </c>
    </row>
    <row r="292" spans="1:34">
      <c r="A292" s="56">
        <f t="shared" si="21"/>
        <v>387</v>
      </c>
      <c r="B292" s="3">
        <f>'1'!B292</f>
        <v>5799705</v>
      </c>
      <c r="C292" t="str">
        <f>'1'!C292</f>
        <v>TSRP_CV_T-Line_CROW CREEK SW STA-NEWMAN</v>
      </c>
      <c r="D292" s="3">
        <f>'1'!D292</f>
        <v>63</v>
      </c>
      <c r="E292" s="6">
        <f>'1'!E292</f>
        <v>45582</v>
      </c>
      <c r="F292" s="3" t="str">
        <f>'1'!F292</f>
        <v>TOLO</v>
      </c>
      <c r="G292" s="66">
        <f>'7'!$R$22</f>
        <v>6.8272183672611453E-2</v>
      </c>
      <c r="H292" s="26">
        <f>'1'!H292*$G292</f>
        <v>0.68272183672611453</v>
      </c>
      <c r="I292" s="26">
        <f>'1'!I292*$G292</f>
        <v>51.914168464653748</v>
      </c>
      <c r="J292" s="26">
        <f>'1'!J292*$G292</f>
        <v>61.745362913509794</v>
      </c>
      <c r="K292" s="26">
        <f>'1'!K292*$G292</f>
        <v>93.082295219238461</v>
      </c>
      <c r="L292" s="26">
        <f>'1'!L292*$G292</f>
        <v>929.16393812914009</v>
      </c>
      <c r="M292" s="26">
        <f>'1'!M292*$G292</f>
        <v>129.83321169020519</v>
      </c>
      <c r="N292" s="26">
        <f>'1'!N292*$G292</f>
        <v>142.29971242882402</v>
      </c>
      <c r="O292" s="26">
        <f>'1'!O292*$G292</f>
        <v>18.324254097728915</v>
      </c>
      <c r="P292" s="26">
        <f>'1'!P292*$G292</f>
        <v>94.092723537593102</v>
      </c>
      <c r="Q292" s="26">
        <f>'1'!Q292*$G292</f>
        <v>9.2440536692715902</v>
      </c>
      <c r="R292" s="26">
        <f>'1'!R292*$G292</f>
        <v>9.2440536692715902</v>
      </c>
      <c r="S292" s="26">
        <f>'1'!S292*$G292</f>
        <v>9.2440536692715902</v>
      </c>
      <c r="T292" s="26">
        <f>'1'!T292*$G292</f>
        <v>239.86749011535306</v>
      </c>
      <c r="U292" s="26">
        <f>'1'!U292*$G292</f>
        <v>159.27217728983527</v>
      </c>
      <c r="V292" s="26">
        <f>'1'!V292*$G292</f>
        <v>124.33730090455997</v>
      </c>
      <c r="W292" s="26">
        <f>'1'!W292*$G292</f>
        <v>130.04485545959028</v>
      </c>
      <c r="X292" s="26">
        <f>'1'!X292*$G292</f>
        <v>336.17905962230606</v>
      </c>
      <c r="Y292" s="26">
        <f>'1'!Y292*$G292</f>
        <v>121.98191056785488</v>
      </c>
      <c r="Z292" s="26">
        <f>'1'!Z292*$G292</f>
        <v>133.77251668811488</v>
      </c>
      <c r="AA292" s="26">
        <f>'1'!AA292*$G292</f>
        <v>2738.6157580961976</v>
      </c>
      <c r="AB292" s="26">
        <f>'1'!AB292*$G292</f>
        <v>801.13311208789185</v>
      </c>
      <c r="AC292" s="26">
        <f>'1'!AC292*$G292</f>
        <v>3797.7494522828888</v>
      </c>
      <c r="AD292" s="26">
        <f>'1'!AD292*$G292</f>
        <v>95.983863025324453</v>
      </c>
      <c r="AE292" s="26">
        <f>'1'!AE292*$G292</f>
        <v>112.30091492307858</v>
      </c>
      <c r="AF292" s="26">
        <f t="shared" si="18"/>
        <v>1548.8705493254342</v>
      </c>
      <c r="AG292" s="26">
        <f t="shared" si="19"/>
        <v>8791.2384110629955</v>
      </c>
      <c r="AH292" s="56">
        <f t="shared" si="20"/>
        <v>387</v>
      </c>
    </row>
    <row r="293" spans="1:34">
      <c r="A293" s="56">
        <f t="shared" si="21"/>
        <v>388</v>
      </c>
      <c r="B293" s="3">
        <f>'1'!B293</f>
        <v>5799706</v>
      </c>
      <c r="C293" t="str">
        <f>'1'!C293</f>
        <v>TSRP_CV_T-Line_DOS PALOS JCT</v>
      </c>
      <c r="D293" s="3">
        <f>'1'!D293</f>
        <v>63</v>
      </c>
      <c r="E293" s="6">
        <f>'1'!E293</f>
        <v>45268</v>
      </c>
      <c r="F293" s="3" t="str">
        <f>'1'!F293</f>
        <v>TOLO</v>
      </c>
      <c r="G293" s="66">
        <f>'7'!$R$22</f>
        <v>6.8272183672611453E-2</v>
      </c>
      <c r="H293" s="26">
        <f>'1'!H293*$G293</f>
        <v>0.10240827550891718</v>
      </c>
      <c r="I293" s="26">
        <f>'1'!I293*$G293</f>
        <v>0.10240827550891718</v>
      </c>
      <c r="J293" s="26">
        <f>'1'!J293*$G293</f>
        <v>0.10240827550891718</v>
      </c>
      <c r="K293" s="26">
        <f>'1'!K293*$G293</f>
        <v>77.925870443918697</v>
      </c>
      <c r="L293" s="26">
        <f>'1'!L293*$G293</f>
        <v>70.340830837891573</v>
      </c>
      <c r="M293" s="26">
        <f>'1'!M293*$G293</f>
        <v>70.76411837666177</v>
      </c>
      <c r="N293" s="26">
        <f>'1'!N293*$G293</f>
        <v>1.454197512226624</v>
      </c>
      <c r="O293" s="26">
        <f>'1'!O293*$G293</f>
        <v>15.306623579399488</v>
      </c>
      <c r="P293" s="26">
        <f>'1'!P293*$G293</f>
        <v>38.355312787273114</v>
      </c>
      <c r="Q293" s="26">
        <f>'1'!Q293*$G293</f>
        <v>54.890835672779609</v>
      </c>
      <c r="R293" s="26">
        <f>'1'!R293*$G293</f>
        <v>55.211714936040885</v>
      </c>
      <c r="S293" s="26">
        <f>'1'!S293*$G293</f>
        <v>7378.4138421419739</v>
      </c>
      <c r="T293" s="26">
        <f>'1'!T293*$G293</f>
        <v>0</v>
      </c>
      <c r="U293" s="26">
        <f>'1'!U293*$G293</f>
        <v>0</v>
      </c>
      <c r="V293" s="26">
        <f>'1'!V293*$G293</f>
        <v>0</v>
      </c>
      <c r="W293" s="26">
        <f>'1'!W293*$G293</f>
        <v>0</v>
      </c>
      <c r="X293" s="26">
        <f>'1'!X293*$G293</f>
        <v>0</v>
      </c>
      <c r="Y293" s="26">
        <f>'1'!Y293*$G293</f>
        <v>0</v>
      </c>
      <c r="Z293" s="26">
        <f>'1'!Z293*$G293</f>
        <v>0</v>
      </c>
      <c r="AA293" s="26">
        <f>'1'!AA293*$G293</f>
        <v>0</v>
      </c>
      <c r="AB293" s="26">
        <f>'1'!AB293*$G293</f>
        <v>0</v>
      </c>
      <c r="AC293" s="26">
        <f>'1'!AC293*$G293</f>
        <v>0</v>
      </c>
      <c r="AD293" s="26">
        <f>'1'!AD293*$G293</f>
        <v>0</v>
      </c>
      <c r="AE293" s="26">
        <f>'1'!AE293*$G293</f>
        <v>0</v>
      </c>
      <c r="AF293" s="26">
        <f t="shared" si="18"/>
        <v>7762.9705711146926</v>
      </c>
      <c r="AG293" s="26">
        <f t="shared" si="19"/>
        <v>0</v>
      </c>
      <c r="AH293" s="56">
        <f t="shared" si="20"/>
        <v>388</v>
      </c>
    </row>
    <row r="294" spans="1:34">
      <c r="A294" s="56">
        <f t="shared" si="21"/>
        <v>389</v>
      </c>
      <c r="B294" s="3">
        <f>'1'!B294</f>
        <v>5799708</v>
      </c>
      <c r="C294" t="str">
        <f>'1'!C294</f>
        <v>TSRP_SC_T-Line_LOS COCHES JCT</v>
      </c>
      <c r="D294" s="3">
        <f>'1'!D294</f>
        <v>63</v>
      </c>
      <c r="E294" s="6">
        <f>'1'!E294</f>
        <v>45642</v>
      </c>
      <c r="F294" s="3" t="str">
        <f>'1'!F294</f>
        <v>TOLO</v>
      </c>
      <c r="G294" s="66">
        <f>'7'!$R$22</f>
        <v>6.8272183672611453E-2</v>
      </c>
      <c r="H294" s="26">
        <f>'1'!H294*$G294</f>
        <v>0.77147567550050944</v>
      </c>
      <c r="I294" s="26">
        <f>'1'!I294*$G294</f>
        <v>0.77830289386777063</v>
      </c>
      <c r="J294" s="26">
        <f>'1'!J294*$G294</f>
        <v>0.77830289386777063</v>
      </c>
      <c r="K294" s="26">
        <f>'1'!K294*$G294</f>
        <v>73.228744207243039</v>
      </c>
      <c r="L294" s="26">
        <f>'1'!L294*$G294</f>
        <v>27.677543260876682</v>
      </c>
      <c r="M294" s="26">
        <f>'1'!M294*$G294</f>
        <v>-4.8063617305518465</v>
      </c>
      <c r="N294" s="26">
        <f>'1'!N294*$G294</f>
        <v>79.400549611247115</v>
      </c>
      <c r="O294" s="26">
        <f>'1'!O294*$G294</f>
        <v>7.468976893783692</v>
      </c>
      <c r="P294" s="26">
        <f>'1'!P294*$G294</f>
        <v>74.505434041920878</v>
      </c>
      <c r="Q294" s="26">
        <f>'1'!Q294*$G294</f>
        <v>1.8843122693640761</v>
      </c>
      <c r="R294" s="26">
        <f>'1'!R294*$G294</f>
        <v>1.8843122693640761</v>
      </c>
      <c r="S294" s="26">
        <f>'1'!S294*$G294</f>
        <v>1.8843122693640761</v>
      </c>
      <c r="T294" s="26">
        <f>'1'!T294*$G294</f>
        <v>114.49927923733667</v>
      </c>
      <c r="U294" s="26">
        <f>'1'!U294*$G294</f>
        <v>268.79441433743852</v>
      </c>
      <c r="V294" s="26">
        <f>'1'!V294*$G294</f>
        <v>116.76591573526737</v>
      </c>
      <c r="W294" s="26">
        <f>'1'!W294*$G294</f>
        <v>122.4734702902977</v>
      </c>
      <c r="X294" s="26">
        <f>'1'!X294*$G294</f>
        <v>123.17667378212559</v>
      </c>
      <c r="Y294" s="26">
        <f>'1'!Y294*$G294</f>
        <v>113.18162609245526</v>
      </c>
      <c r="Z294" s="26">
        <f>'1'!Z294*$G294</f>
        <v>330.11648971217818</v>
      </c>
      <c r="AA294" s="26">
        <f>'1'!AA294*$G294</f>
        <v>126.6175918392252</v>
      </c>
      <c r="AB294" s="26">
        <f>'1'!AB294*$G294</f>
        <v>116.62254414955488</v>
      </c>
      <c r="AC294" s="26">
        <f>'1'!AC294*$G294</f>
        <v>2926.8421684815871</v>
      </c>
      <c r="AD294" s="26">
        <f>'1'!AD294*$G294</f>
        <v>596.00933624353081</v>
      </c>
      <c r="AE294" s="26">
        <f>'1'!AE294*$G294</f>
        <v>3783.7946179402061</v>
      </c>
      <c r="AF294" s="26">
        <f t="shared" si="18"/>
        <v>265.45590455584789</v>
      </c>
      <c r="AG294" s="26">
        <f t="shared" si="19"/>
        <v>8738.894127841204</v>
      </c>
      <c r="AH294" s="56">
        <f t="shared" si="20"/>
        <v>389</v>
      </c>
    </row>
    <row r="295" spans="1:34">
      <c r="A295" s="56">
        <f t="shared" si="21"/>
        <v>390</v>
      </c>
      <c r="B295" s="3">
        <f>'1'!B295</f>
        <v>5799709</v>
      </c>
      <c r="C295" t="str">
        <f>'1'!C295</f>
        <v>TSRP_CV_T-Line_OAKHURST JCT</v>
      </c>
      <c r="D295" s="3">
        <f>'1'!D295</f>
        <v>63</v>
      </c>
      <c r="E295" s="6">
        <f>'1'!E295</f>
        <v>45037</v>
      </c>
      <c r="F295" s="3" t="str">
        <f>'1'!F295</f>
        <v>TOLO</v>
      </c>
      <c r="G295" s="66">
        <f>'7'!$R$22</f>
        <v>6.8272183672611453E-2</v>
      </c>
      <c r="H295" s="26">
        <f>'1'!H295*$G295</f>
        <v>0.96946500815108261</v>
      </c>
      <c r="I295" s="26">
        <f>'1'!I295*$G295</f>
        <v>52.200911636078708</v>
      </c>
      <c r="J295" s="26">
        <f>'1'!J295*$G295</f>
        <v>135.29498638401412</v>
      </c>
      <c r="K295" s="26">
        <f>'1'!K295*$G295</f>
        <v>1853.5829594930335</v>
      </c>
      <c r="L295" s="26">
        <f>'1'!L295*$G295</f>
        <v>141.98566038393002</v>
      </c>
      <c r="M295" s="26">
        <f>'1'!M295*$G295</f>
        <v>139.30939078396369</v>
      </c>
      <c r="N295" s="26">
        <f>'1'!N295*$G295</f>
        <v>0</v>
      </c>
      <c r="O295" s="26">
        <f>'1'!O295*$G295</f>
        <v>0</v>
      </c>
      <c r="P295" s="26">
        <f>'1'!P295*$G295</f>
        <v>0</v>
      </c>
      <c r="Q295" s="26">
        <f>'1'!Q295*$G295</f>
        <v>52.986041748313752</v>
      </c>
      <c r="R295" s="26">
        <f>'1'!R295*$G295</f>
        <v>52.986041748313752</v>
      </c>
      <c r="S295" s="26">
        <f>'1'!S295*$G295</f>
        <v>52.986041748313752</v>
      </c>
      <c r="T295" s="26">
        <f>'1'!T295*$G295</f>
        <v>0</v>
      </c>
      <c r="U295" s="26">
        <f>'1'!U295*$G295</f>
        <v>0</v>
      </c>
      <c r="V295" s="26">
        <f>'1'!V295*$G295</f>
        <v>0</v>
      </c>
      <c r="W295" s="26">
        <f>'1'!W295*$G295</f>
        <v>0</v>
      </c>
      <c r="X295" s="26">
        <f>'1'!X295*$G295</f>
        <v>0</v>
      </c>
      <c r="Y295" s="26">
        <f>'1'!Y295*$G295</f>
        <v>0</v>
      </c>
      <c r="Z295" s="26">
        <f>'1'!Z295*$G295</f>
        <v>0</v>
      </c>
      <c r="AA295" s="26">
        <f>'1'!AA295*$G295</f>
        <v>0</v>
      </c>
      <c r="AB295" s="26">
        <f>'1'!AB295*$G295</f>
        <v>0</v>
      </c>
      <c r="AC295" s="26">
        <f>'1'!AC295*$G295</f>
        <v>0</v>
      </c>
      <c r="AD295" s="26">
        <f>'1'!AD295*$G295</f>
        <v>0</v>
      </c>
      <c r="AE295" s="26">
        <f>'1'!AE295*$G295</f>
        <v>0</v>
      </c>
      <c r="AF295" s="26">
        <f t="shared" si="18"/>
        <v>2482.3014989341123</v>
      </c>
      <c r="AG295" s="26">
        <f t="shared" si="19"/>
        <v>0</v>
      </c>
      <c r="AH295" s="56">
        <f t="shared" si="20"/>
        <v>390</v>
      </c>
    </row>
    <row r="296" spans="1:34">
      <c r="A296" s="56">
        <f t="shared" si="21"/>
        <v>391</v>
      </c>
      <c r="B296" s="3">
        <f>'1'!B296</f>
        <v>5799710</v>
      </c>
      <c r="C296" t="str">
        <f>'1'!C296</f>
        <v>TSRP_CV_T-Line_ORTIGA JCT</v>
      </c>
      <c r="D296" s="3">
        <f>'1'!D296</f>
        <v>63</v>
      </c>
      <c r="E296" s="6">
        <f>'1'!E296</f>
        <v>45645</v>
      </c>
      <c r="F296" s="3" t="str">
        <f>'1'!F296</f>
        <v>TOLO</v>
      </c>
      <c r="G296" s="66">
        <f>'7'!$R$22</f>
        <v>6.8272183672611453E-2</v>
      </c>
      <c r="H296" s="26">
        <f>'1'!H296*$G296</f>
        <v>0</v>
      </c>
      <c r="I296" s="26">
        <f>'1'!I296*$G296</f>
        <v>0</v>
      </c>
      <c r="J296" s="26">
        <f>'1'!J296*$G296</f>
        <v>0</v>
      </c>
      <c r="K296" s="26">
        <f>'1'!K296*$G296</f>
        <v>0</v>
      </c>
      <c r="L296" s="26">
        <f>'1'!L296*$G296</f>
        <v>0</v>
      </c>
      <c r="M296" s="26">
        <f>'1'!M296*$G296</f>
        <v>0</v>
      </c>
      <c r="N296" s="26">
        <f>'1'!N296*$G296</f>
        <v>0</v>
      </c>
      <c r="O296" s="26">
        <f>'1'!O296*$G296</f>
        <v>0</v>
      </c>
      <c r="P296" s="26">
        <f>'1'!P296*$G296</f>
        <v>42.069319579063169</v>
      </c>
      <c r="Q296" s="26">
        <f>'1'!Q296*$G296</f>
        <v>0</v>
      </c>
      <c r="R296" s="26">
        <f>'1'!R296*$G296</f>
        <v>0</v>
      </c>
      <c r="S296" s="26">
        <f>'1'!S296*$G296</f>
        <v>0</v>
      </c>
      <c r="T296" s="26">
        <f>'1'!T296*$G296</f>
        <v>110.32784881494011</v>
      </c>
      <c r="U296" s="26">
        <f>'1'!U296*$G296</f>
        <v>260.2467369416276</v>
      </c>
      <c r="V296" s="26">
        <f>'1'!V296*$G296</f>
        <v>112.49890425572914</v>
      </c>
      <c r="W296" s="26">
        <f>'1'!W296*$G296</f>
        <v>118.07674166178151</v>
      </c>
      <c r="X296" s="26">
        <f>'1'!X296*$G296</f>
        <v>118.75263628014036</v>
      </c>
      <c r="Y296" s="26">
        <f>'1'!Y296*$G296</f>
        <v>108.95557792312063</v>
      </c>
      <c r="Z296" s="26">
        <f>'1'!Z296*$G296</f>
        <v>325.57638949794944</v>
      </c>
      <c r="AA296" s="26">
        <f>'1'!AA296*$G296</f>
        <v>122.0501827515275</v>
      </c>
      <c r="AB296" s="26">
        <f>'1'!AB296*$G296</f>
        <v>112.24629717614049</v>
      </c>
      <c r="AC296" s="26">
        <f>'1'!AC296*$G296</f>
        <v>2754.9259827755845</v>
      </c>
      <c r="AD296" s="26">
        <f>'1'!AD296*$G296</f>
        <v>712.79573363389989</v>
      </c>
      <c r="AE296" s="26">
        <f>'1'!AE296*$G296</f>
        <v>3759.319040093575</v>
      </c>
      <c r="AF296" s="26">
        <f t="shared" si="18"/>
        <v>42.069319579063169</v>
      </c>
      <c r="AG296" s="26">
        <f t="shared" si="19"/>
        <v>8615.7720718060154</v>
      </c>
      <c r="AH296" s="56">
        <f t="shared" si="20"/>
        <v>391</v>
      </c>
    </row>
    <row r="297" spans="1:34">
      <c r="A297" s="56">
        <f t="shared" si="21"/>
        <v>392</v>
      </c>
      <c r="B297" s="3">
        <f>'1'!B297</f>
        <v>5799712</v>
      </c>
      <c r="C297" t="str">
        <f>'1'!C297</f>
        <v>TSRP_CV_T-Line_WRIGHT JCT</v>
      </c>
      <c r="D297" s="3">
        <f>'1'!D297</f>
        <v>63</v>
      </c>
      <c r="E297" s="6">
        <f>'1'!E297</f>
        <v>45645</v>
      </c>
      <c r="F297" s="3" t="str">
        <f>'1'!F297</f>
        <v>TOLO</v>
      </c>
      <c r="G297" s="66">
        <f>'7'!$R$22</f>
        <v>6.8272183672611453E-2</v>
      </c>
      <c r="H297" s="26">
        <f>'1'!H297*$G297</f>
        <v>0</v>
      </c>
      <c r="I297" s="26">
        <f>'1'!I297*$G297</f>
        <v>0</v>
      </c>
      <c r="J297" s="26">
        <f>'1'!J297*$G297</f>
        <v>0</v>
      </c>
      <c r="K297" s="26">
        <f>'1'!K297*$G297</f>
        <v>0</v>
      </c>
      <c r="L297" s="26">
        <f>'1'!L297*$G297</f>
        <v>0</v>
      </c>
      <c r="M297" s="26">
        <f>'1'!M297*$G297</f>
        <v>0</v>
      </c>
      <c r="N297" s="26">
        <f>'1'!N297*$G297</f>
        <v>0</v>
      </c>
      <c r="O297" s="26">
        <f>'1'!O297*$G297</f>
        <v>0</v>
      </c>
      <c r="P297" s="26">
        <f>'1'!P297*$G297</f>
        <v>59.963458919654634</v>
      </c>
      <c r="Q297" s="26">
        <f>'1'!Q297*$G297</f>
        <v>0</v>
      </c>
      <c r="R297" s="26">
        <f>'1'!R297*$G297</f>
        <v>0</v>
      </c>
      <c r="S297" s="26">
        <f>'1'!S297*$G297</f>
        <v>0</v>
      </c>
      <c r="T297" s="26">
        <f>'1'!T297*$G297</f>
        <v>110.32784881494011</v>
      </c>
      <c r="U297" s="26">
        <f>'1'!U297*$G297</f>
        <v>260.2467369416276</v>
      </c>
      <c r="V297" s="26">
        <f>'1'!V297*$G297</f>
        <v>112.49890425572914</v>
      </c>
      <c r="W297" s="26">
        <f>'1'!W297*$G297</f>
        <v>118.07674166178151</v>
      </c>
      <c r="X297" s="26">
        <f>'1'!X297*$G297</f>
        <v>118.75263628014036</v>
      </c>
      <c r="Y297" s="26">
        <f>'1'!Y297*$G297</f>
        <v>108.95557792312063</v>
      </c>
      <c r="Z297" s="26">
        <f>'1'!Z297*$G297</f>
        <v>325.57638949794944</v>
      </c>
      <c r="AA297" s="26">
        <f>'1'!AA297*$G297</f>
        <v>122.0501827515275</v>
      </c>
      <c r="AB297" s="26">
        <f>'1'!AB297*$G297</f>
        <v>112.24629717614049</v>
      </c>
      <c r="AC297" s="26">
        <f>'1'!AC297*$G297</f>
        <v>2754.9259827755845</v>
      </c>
      <c r="AD297" s="26">
        <f>'1'!AD297*$G297</f>
        <v>712.79573363389989</v>
      </c>
      <c r="AE297" s="26">
        <f>'1'!AE297*$G297</f>
        <v>3759.319040093575</v>
      </c>
      <c r="AF297" s="26">
        <f t="shared" si="18"/>
        <v>59.963458919654634</v>
      </c>
      <c r="AG297" s="26">
        <f t="shared" si="19"/>
        <v>8615.7720718060154</v>
      </c>
      <c r="AH297" s="56">
        <f t="shared" si="20"/>
        <v>392</v>
      </c>
    </row>
    <row r="298" spans="1:34">
      <c r="A298" s="56">
        <f t="shared" si="21"/>
        <v>393</v>
      </c>
      <c r="B298" s="3">
        <f>'1'!B298</f>
        <v>5800118</v>
      </c>
      <c r="C298" t="str">
        <f>'1'!C298</f>
        <v>TSRP_BA_SUB_JEFFERSON</v>
      </c>
      <c r="D298" s="3">
        <f>'1'!D298</f>
        <v>63</v>
      </c>
      <c r="E298" s="6">
        <f>'1'!E298</f>
        <v>45426</v>
      </c>
      <c r="F298" s="3" t="str">
        <f>'1'!F298</f>
        <v>TOLO</v>
      </c>
      <c r="G298" s="66">
        <f>'7'!$R$22</f>
        <v>6.8272183672611453E-2</v>
      </c>
      <c r="H298" s="26">
        <f>'1'!H298*$G298</f>
        <v>114.4583159271331</v>
      </c>
      <c r="I298" s="26">
        <f>'1'!I298*$G298</f>
        <v>198.46041071791421</v>
      </c>
      <c r="J298" s="26">
        <f>'1'!J298*$G298</f>
        <v>186.34892533439296</v>
      </c>
      <c r="K298" s="26">
        <f>'1'!K298*$G298</f>
        <v>558.88292276236461</v>
      </c>
      <c r="L298" s="26">
        <f>'1'!L298*$G298</f>
        <v>221.15408457069029</v>
      </c>
      <c r="M298" s="26">
        <f>'1'!M298*$G298</f>
        <v>989.47558518552512</v>
      </c>
      <c r="N298" s="26">
        <f>'1'!N298*$G298</f>
        <v>-21.143895283407765</v>
      </c>
      <c r="O298" s="26">
        <f>'1'!O298*$G298</f>
        <v>254.10906762945982</v>
      </c>
      <c r="P298" s="26">
        <f>'1'!P298*$G298</f>
        <v>1667.0565264810919</v>
      </c>
      <c r="Q298" s="26">
        <f>'1'!Q298*$G298</f>
        <v>35.037284660784202</v>
      </c>
      <c r="R298" s="26">
        <f>'1'!R298*$G298</f>
        <v>35.037284660784202</v>
      </c>
      <c r="S298" s="26">
        <f>'1'!S298*$G298</f>
        <v>35.037284660784202</v>
      </c>
      <c r="T298" s="26">
        <f>'1'!T298*$G298</f>
        <v>225.27772446451604</v>
      </c>
      <c r="U298" s="26">
        <f>'1'!U298*$G298</f>
        <v>217.31036062992226</v>
      </c>
      <c r="V298" s="26">
        <f>'1'!V298*$G298</f>
        <v>10153.603009031589</v>
      </c>
      <c r="W298" s="26">
        <f>'1'!W298*$G298</f>
        <v>10214.112645420626</v>
      </c>
      <c r="X298" s="26">
        <f>'1'!X298*$G298</f>
        <v>10180.044825767993</v>
      </c>
      <c r="Y298" s="26">
        <f>'1'!Y298*$G298</f>
        <v>10085.460542507955</v>
      </c>
      <c r="Z298" s="26">
        <f>'1'!Z298*$G298</f>
        <v>7875.8859356908251</v>
      </c>
      <c r="AA298" s="26">
        <f>'1'!AA298*$G298</f>
        <v>7875.8859356908251</v>
      </c>
      <c r="AB298" s="26">
        <f>'1'!AB298*$G298</f>
        <v>535.40411879735348</v>
      </c>
      <c r="AC298" s="26">
        <f>'1'!AC298*$G298</f>
        <v>0</v>
      </c>
      <c r="AD298" s="26">
        <f>'1'!AD298*$G298</f>
        <v>0</v>
      </c>
      <c r="AE298" s="26">
        <f>'1'!AE298*$G298</f>
        <v>0</v>
      </c>
      <c r="AF298" s="26">
        <f t="shared" si="18"/>
        <v>4273.9137973075167</v>
      </c>
      <c r="AG298" s="26">
        <f t="shared" si="19"/>
        <v>57362.985098001598</v>
      </c>
      <c r="AH298" s="56">
        <f t="shared" si="20"/>
        <v>393</v>
      </c>
    </row>
    <row r="299" spans="1:34">
      <c r="A299" s="56">
        <f t="shared" si="21"/>
        <v>394</v>
      </c>
      <c r="B299" s="3">
        <f>'1'!B299</f>
        <v>5800164</v>
      </c>
      <c r="C299" t="str">
        <f>'1'!C299</f>
        <v>TSRP_SV_SUB_GUERNSEY</v>
      </c>
      <c r="D299" s="3">
        <f>'1'!D299</f>
        <v>63</v>
      </c>
      <c r="E299" s="6">
        <f>'1'!E299</f>
        <v>45218</v>
      </c>
      <c r="F299" s="3" t="str">
        <f>'1'!F299</f>
        <v>TOLO</v>
      </c>
      <c r="G299" s="66">
        <f>'7'!$R$22</f>
        <v>6.8272183672611453E-2</v>
      </c>
      <c r="H299" s="26">
        <f>'1'!H299*$G299</f>
        <v>138.16241809826377</v>
      </c>
      <c r="I299" s="26">
        <f>'1'!I299*$G299</f>
        <v>66.797504505283058</v>
      </c>
      <c r="J299" s="26">
        <f>'1'!J299*$G299</f>
        <v>1.96623888977121</v>
      </c>
      <c r="K299" s="26">
        <f>'1'!K299*$G299</f>
        <v>104.14921619256877</v>
      </c>
      <c r="L299" s="26">
        <f>'1'!L299*$G299</f>
        <v>17.743940536511719</v>
      </c>
      <c r="M299" s="26">
        <f>'1'!M299*$G299</f>
        <v>194.73274948938965</v>
      </c>
      <c r="N299" s="26">
        <f>'1'!N299*$G299</f>
        <v>-72.962482690919856</v>
      </c>
      <c r="O299" s="26">
        <f>'1'!O299*$G299</f>
        <v>49.388097668767131</v>
      </c>
      <c r="P299" s="26">
        <f>'1'!P299*$G299</f>
        <v>59.676715748229675</v>
      </c>
      <c r="Q299" s="26">
        <f>'1'!Q299*$G299</f>
        <v>1407.6017468700666</v>
      </c>
      <c r="R299" s="26">
        <f>'1'!R299*$G299</f>
        <v>60.147793815570687</v>
      </c>
      <c r="S299" s="26">
        <f>'1'!S299*$G299</f>
        <v>60.147793815570687</v>
      </c>
      <c r="T299" s="26">
        <f>'1'!T299*$G299</f>
        <v>41.850848591310822</v>
      </c>
      <c r="U299" s="26">
        <f>'1'!U299*$G299</f>
        <v>0</v>
      </c>
      <c r="V299" s="26">
        <f>'1'!V299*$G299</f>
        <v>0</v>
      </c>
      <c r="W299" s="26">
        <f>'1'!W299*$G299</f>
        <v>0</v>
      </c>
      <c r="X299" s="26">
        <f>'1'!X299*$G299</f>
        <v>0</v>
      </c>
      <c r="Y299" s="26">
        <f>'1'!Y299*$G299</f>
        <v>0</v>
      </c>
      <c r="Z299" s="26">
        <f>'1'!Z299*$G299</f>
        <v>0</v>
      </c>
      <c r="AA299" s="26">
        <f>'1'!AA299*$G299</f>
        <v>0</v>
      </c>
      <c r="AB299" s="26">
        <f>'1'!AB299*$G299</f>
        <v>0</v>
      </c>
      <c r="AC299" s="26">
        <f>'1'!AC299*$G299</f>
        <v>0</v>
      </c>
      <c r="AD299" s="26">
        <f>'1'!AD299*$G299</f>
        <v>0</v>
      </c>
      <c r="AE299" s="26">
        <f>'1'!AE299*$G299</f>
        <v>0</v>
      </c>
      <c r="AF299" s="26">
        <f t="shared" si="18"/>
        <v>2087.5517329390727</v>
      </c>
      <c r="AG299" s="26">
        <f t="shared" si="19"/>
        <v>41.850848591310822</v>
      </c>
      <c r="AH299" s="56">
        <f t="shared" si="20"/>
        <v>394</v>
      </c>
    </row>
    <row r="300" spans="1:34">
      <c r="A300" s="56">
        <f t="shared" si="21"/>
        <v>395</v>
      </c>
      <c r="B300" s="3">
        <f>'1'!B300</f>
        <v>5800165</v>
      </c>
      <c r="C300" t="str">
        <f>'1'!C300</f>
        <v>TSRP_SV_SUB_HENRIETTA</v>
      </c>
      <c r="D300" s="3">
        <f>'1'!D300</f>
        <v>63</v>
      </c>
      <c r="E300" s="6">
        <f>'1'!E300</f>
        <v>45268</v>
      </c>
      <c r="F300" s="3" t="str">
        <f>'1'!F300</f>
        <v>TOHI</v>
      </c>
      <c r="G300" s="66">
        <f>'7'!$R$22</f>
        <v>6.8272183672611453E-2</v>
      </c>
      <c r="H300" s="26">
        <f>'1'!H300*$G300</f>
        <v>122.96503001274048</v>
      </c>
      <c r="I300" s="26">
        <f>'1'!I300*$G300</f>
        <v>52.146293889140622</v>
      </c>
      <c r="J300" s="26">
        <f>'1'!J300*$G300</f>
        <v>-15.156424775319742</v>
      </c>
      <c r="K300" s="26">
        <f>'1'!K300*$G300</f>
        <v>104.53836763950264</v>
      </c>
      <c r="L300" s="26">
        <f>'1'!L300*$G300</f>
        <v>104.5861581680735</v>
      </c>
      <c r="M300" s="26">
        <f>'1'!M300*$G300</f>
        <v>826.25727567941283</v>
      </c>
      <c r="N300" s="26">
        <f>'1'!N300*$G300</f>
        <v>305.08107995943158</v>
      </c>
      <c r="O300" s="26">
        <f>'1'!O300*$G300</f>
        <v>1184.5838316851139</v>
      </c>
      <c r="P300" s="26">
        <f>'1'!P300*$G300</f>
        <v>2394.2508636515458</v>
      </c>
      <c r="Q300" s="26">
        <f>'1'!Q300*$G300</f>
        <v>689.66511780561905</v>
      </c>
      <c r="R300" s="26">
        <f>'1'!R300*$G300</f>
        <v>634.18031413488779</v>
      </c>
      <c r="S300" s="26">
        <f>'1'!S300*$G300</f>
        <v>241.37630537451778</v>
      </c>
      <c r="T300" s="26">
        <f>'1'!T300*$G300</f>
        <v>73.440387976628145</v>
      </c>
      <c r="U300" s="26">
        <f>'1'!U300*$G300</f>
        <v>69.746862839939865</v>
      </c>
      <c r="V300" s="26">
        <f>'1'!V300*$G300</f>
        <v>17.641532261002801</v>
      </c>
      <c r="W300" s="26">
        <f>'1'!W300*$G300</f>
        <v>0</v>
      </c>
      <c r="X300" s="26">
        <f>'1'!X300*$G300</f>
        <v>0</v>
      </c>
      <c r="Y300" s="26">
        <f>'1'!Y300*$G300</f>
        <v>0</v>
      </c>
      <c r="Z300" s="26">
        <f>'1'!Z300*$G300</f>
        <v>0</v>
      </c>
      <c r="AA300" s="26">
        <f>'1'!AA300*$G300</f>
        <v>0</v>
      </c>
      <c r="AB300" s="26">
        <f>'1'!AB300*$G300</f>
        <v>0</v>
      </c>
      <c r="AC300" s="26">
        <f>'1'!AC300*$G300</f>
        <v>0</v>
      </c>
      <c r="AD300" s="26">
        <f>'1'!AD300*$G300</f>
        <v>0</v>
      </c>
      <c r="AE300" s="26">
        <f>'1'!AE300*$G300</f>
        <v>0</v>
      </c>
      <c r="AF300" s="26">
        <f t="shared" si="18"/>
        <v>6644.4742132246656</v>
      </c>
      <c r="AG300" s="26">
        <f t="shared" si="19"/>
        <v>160.82878307757079</v>
      </c>
      <c r="AH300" s="56">
        <f t="shared" si="20"/>
        <v>395</v>
      </c>
    </row>
    <row r="301" spans="1:34">
      <c r="A301" s="56">
        <f t="shared" si="21"/>
        <v>396</v>
      </c>
      <c r="B301" s="3">
        <f>'1'!B301</f>
        <v>5800633</v>
      </c>
      <c r="C301" t="str">
        <f>'1'!C301</f>
        <v>PMU_CAISO_BELLOTA</v>
      </c>
      <c r="D301" s="3">
        <f>'1'!D301</f>
        <v>63</v>
      </c>
      <c r="E301" s="6">
        <f>'1'!E301</f>
        <v>45370</v>
      </c>
      <c r="F301" s="3" t="str">
        <f>'1'!F301</f>
        <v>TOHI</v>
      </c>
      <c r="G301" s="66">
        <f>'7'!$R$22</f>
        <v>6.8272183672611453E-2</v>
      </c>
      <c r="H301" s="26">
        <f>'1'!H301*$G301</f>
        <v>601.39601153529975</v>
      </c>
      <c r="I301" s="26">
        <f>'1'!I301*$G301</f>
        <v>268.1867919027523</v>
      </c>
      <c r="J301" s="26">
        <f>'1'!J301*$G301</f>
        <v>358.790806854675</v>
      </c>
      <c r="K301" s="26">
        <f>'1'!K301*$G301</f>
        <v>247.66417349076534</v>
      </c>
      <c r="L301" s="26">
        <f>'1'!L301*$G301</f>
        <v>186.30796202418941</v>
      </c>
      <c r="M301" s="26">
        <f>'1'!M301*$G301</f>
        <v>-129.43723302490406</v>
      </c>
      <c r="N301" s="26">
        <f>'1'!N301*$G301</f>
        <v>1022.3622960606219</v>
      </c>
      <c r="O301" s="26">
        <f>'1'!O301*$G301</f>
        <v>473.48807542466221</v>
      </c>
      <c r="P301" s="26">
        <f>'1'!P301*$G301</f>
        <v>111.97320844145004</v>
      </c>
      <c r="Q301" s="26">
        <f>'1'!Q301*$G301</f>
        <v>3688.9440731638474</v>
      </c>
      <c r="R301" s="26">
        <f>'1'!R301*$G301</f>
        <v>3937.5504027892948</v>
      </c>
      <c r="S301" s="26">
        <f>'1'!S301*$G301</f>
        <v>3411.3562015693765</v>
      </c>
      <c r="T301" s="26">
        <f>'1'!T301*$G301</f>
        <v>454.46744505347266</v>
      </c>
      <c r="U301" s="26">
        <f>'1'!U301*$G301</f>
        <v>2591.7145004878398</v>
      </c>
      <c r="V301" s="26">
        <f>'1'!V301*$G301</f>
        <v>3032.2271111986306</v>
      </c>
      <c r="W301" s="26">
        <f>'1'!W301*$G301</f>
        <v>55.163924407470056</v>
      </c>
      <c r="X301" s="26">
        <f>'1'!X301*$G301</f>
        <v>1022.7651019442904</v>
      </c>
      <c r="Y301" s="26">
        <f>'1'!Y301*$G301</f>
        <v>3290.0365311831461</v>
      </c>
      <c r="Z301" s="26">
        <f>'1'!Z301*$G301</f>
        <v>184.6216390874759</v>
      </c>
      <c r="AA301" s="26">
        <f>'1'!AA301*$G301</f>
        <v>0</v>
      </c>
      <c r="AB301" s="26">
        <f>'1'!AB301*$G301</f>
        <v>0</v>
      </c>
      <c r="AC301" s="26">
        <f>'1'!AC301*$G301</f>
        <v>0</v>
      </c>
      <c r="AD301" s="26">
        <f>'1'!AD301*$G301</f>
        <v>0</v>
      </c>
      <c r="AE301" s="26">
        <f>'1'!AE301*$G301</f>
        <v>0</v>
      </c>
      <c r="AF301" s="26">
        <f t="shared" si="18"/>
        <v>14178.582770232031</v>
      </c>
      <c r="AG301" s="26">
        <f t="shared" si="19"/>
        <v>10630.996253362326</v>
      </c>
      <c r="AH301" s="56">
        <f t="shared" si="20"/>
        <v>396</v>
      </c>
    </row>
    <row r="302" spans="1:34">
      <c r="A302" s="56">
        <f t="shared" si="21"/>
        <v>397</v>
      </c>
      <c r="B302" s="3">
        <f>'1'!B302</f>
        <v>5800636</v>
      </c>
      <c r="C302" t="str">
        <f>'1'!C302</f>
        <v>PMU_CAISO_GOLD HILL</v>
      </c>
      <c r="D302" s="3">
        <f>'1'!D302</f>
        <v>63</v>
      </c>
      <c r="E302" s="6">
        <f>'1'!E302</f>
        <v>45454</v>
      </c>
      <c r="F302" s="3" t="str">
        <f>'1'!F302</f>
        <v>TOHI</v>
      </c>
      <c r="G302" s="66">
        <f>'7'!$R$22</f>
        <v>6.8272183672611453E-2</v>
      </c>
      <c r="H302" s="26">
        <f>'1'!H302*$G302</f>
        <v>298.75224853298045</v>
      </c>
      <c r="I302" s="26">
        <f>'1'!I302*$G302</f>
        <v>102.16932286606304</v>
      </c>
      <c r="J302" s="26">
        <f>'1'!J302*$G302</f>
        <v>5.8918894509463682</v>
      </c>
      <c r="K302" s="26">
        <f>'1'!K302*$G302</f>
        <v>4.3625925366798715</v>
      </c>
      <c r="L302" s="26">
        <f>'1'!L302*$G302</f>
        <v>4.3625925366798715</v>
      </c>
      <c r="M302" s="26">
        <f>'1'!M302*$G302</f>
        <v>55.245851027877194</v>
      </c>
      <c r="N302" s="26">
        <f>'1'!N302*$G302</f>
        <v>110.86719906595374</v>
      </c>
      <c r="O302" s="26">
        <f>'1'!O302*$G302</f>
        <v>302.08393109620386</v>
      </c>
      <c r="P302" s="26">
        <f>'1'!P302*$G302</f>
        <v>196.61706175875372</v>
      </c>
      <c r="Q302" s="26">
        <f>'1'!Q302*$G302</f>
        <v>1308.2725468447843</v>
      </c>
      <c r="R302" s="26">
        <f>'1'!R302*$G302</f>
        <v>2359.172615680558</v>
      </c>
      <c r="S302" s="26">
        <f>'1'!S302*$G302</f>
        <v>3092.4636588529761</v>
      </c>
      <c r="T302" s="26">
        <f>'1'!T302*$G302</f>
        <v>3370.8912783066194</v>
      </c>
      <c r="U302" s="26">
        <f>'1'!U302*$G302</f>
        <v>4092.6784585302025</v>
      </c>
      <c r="V302" s="26">
        <f>'1'!V302*$G302</f>
        <v>3698.9459480718851</v>
      </c>
      <c r="W302" s="26">
        <f>'1'!W302*$G302</f>
        <v>1157.1384138487242</v>
      </c>
      <c r="X302" s="26">
        <f>'1'!X302*$G302</f>
        <v>1527.453565307336</v>
      </c>
      <c r="Y302" s="26">
        <f>'1'!Y302*$G302</f>
        <v>743.34070860902625</v>
      </c>
      <c r="Z302" s="26">
        <f>'1'!Z302*$G302</f>
        <v>136.36003244930686</v>
      </c>
      <c r="AA302" s="26">
        <f>'1'!AA302*$G302</f>
        <v>18.556379522215792</v>
      </c>
      <c r="AB302" s="26">
        <f>'1'!AB302*$G302</f>
        <v>0</v>
      </c>
      <c r="AC302" s="26">
        <f>'1'!AC302*$G302</f>
        <v>0</v>
      </c>
      <c r="AD302" s="26">
        <f>'1'!AD302*$G302</f>
        <v>0</v>
      </c>
      <c r="AE302" s="26">
        <f>'1'!AE302*$G302</f>
        <v>0</v>
      </c>
      <c r="AF302" s="26">
        <f t="shared" si="18"/>
        <v>7840.2615102504569</v>
      </c>
      <c r="AG302" s="26">
        <f t="shared" si="19"/>
        <v>14745.364784645317</v>
      </c>
      <c r="AH302" s="56">
        <f t="shared" si="20"/>
        <v>397</v>
      </c>
    </row>
    <row r="303" spans="1:34">
      <c r="A303" s="56">
        <f t="shared" si="21"/>
        <v>398</v>
      </c>
      <c r="B303" s="3">
        <f>'1'!B303</f>
        <v>5800680</v>
      </c>
      <c r="C303" t="str">
        <f>'1'!C303</f>
        <v>PMU_CAISO_ROUND MOUNTAIN</v>
      </c>
      <c r="D303" s="3">
        <f>'1'!D303</f>
        <v>63</v>
      </c>
      <c r="E303" s="6">
        <f>'1'!E303</f>
        <v>45632</v>
      </c>
      <c r="F303" s="3" t="str">
        <f>'1'!F303</f>
        <v>TOHI</v>
      </c>
      <c r="G303" s="66">
        <f>'7'!$R$22</f>
        <v>6.8272183672611453E-2</v>
      </c>
      <c r="H303" s="26">
        <f>'1'!H303*$G303</f>
        <v>779.1494689453109</v>
      </c>
      <c r="I303" s="26">
        <f>'1'!I303*$G303</f>
        <v>817.1361119407519</v>
      </c>
      <c r="J303" s="26">
        <f>'1'!J303*$G303</f>
        <v>-29.316075669019355</v>
      </c>
      <c r="K303" s="26">
        <f>'1'!K303*$G303</f>
        <v>17.218244722232608</v>
      </c>
      <c r="L303" s="26">
        <f>'1'!L303*$G303</f>
        <v>15.081325373279871</v>
      </c>
      <c r="M303" s="26">
        <f>'1'!M303*$G303</f>
        <v>16.487732356935666</v>
      </c>
      <c r="N303" s="26">
        <f>'1'!N303*$G303</f>
        <v>545.69273687681607</v>
      </c>
      <c r="O303" s="26">
        <f>'1'!O303*$G303</f>
        <v>558.79416892359018</v>
      </c>
      <c r="P303" s="26">
        <f>'1'!P303*$G303</f>
        <v>244.91280448875904</v>
      </c>
      <c r="Q303" s="26">
        <f>'1'!Q303*$G303</f>
        <v>218.63484099317091</v>
      </c>
      <c r="R303" s="26">
        <f>'1'!R303*$G303</f>
        <v>1271.8425096370788</v>
      </c>
      <c r="S303" s="26">
        <f>'1'!S303*$G303</f>
        <v>1403.7921590211347</v>
      </c>
      <c r="T303" s="26">
        <f>'1'!T303*$G303</f>
        <v>2703.3804841027627</v>
      </c>
      <c r="U303" s="26">
        <f>'1'!U303*$G303</f>
        <v>3316.1916047481232</v>
      </c>
      <c r="V303" s="26">
        <f>'1'!V303*$G303</f>
        <v>3840.931608455815</v>
      </c>
      <c r="W303" s="26">
        <f>'1'!W303*$G303</f>
        <v>2594.1245085714831</v>
      </c>
      <c r="X303" s="26">
        <f>'1'!X303*$G303</f>
        <v>17327.917158084292</v>
      </c>
      <c r="Y303" s="26">
        <f>'1'!Y303*$G303</f>
        <v>3523.6093259638842</v>
      </c>
      <c r="Z303" s="26">
        <f>'1'!Z303*$G303</f>
        <v>2162.5760355769057</v>
      </c>
      <c r="AA303" s="26">
        <f>'1'!AA303*$G303</f>
        <v>2017.4088914338322</v>
      </c>
      <c r="AB303" s="26">
        <f>'1'!AB303*$G303</f>
        <v>7620.4250788246472</v>
      </c>
      <c r="AC303" s="26">
        <f>'1'!AC303*$G303</f>
        <v>67723.555231836712</v>
      </c>
      <c r="AD303" s="26">
        <f>'1'!AD303*$G303</f>
        <v>27529.843218719358</v>
      </c>
      <c r="AE303" s="26">
        <f>'1'!AE303*$G303</f>
        <v>7540.9699114664618</v>
      </c>
      <c r="AF303" s="26">
        <f t="shared" si="18"/>
        <v>5859.4260276100404</v>
      </c>
      <c r="AG303" s="26">
        <f t="shared" si="19"/>
        <v>147900.93305778431</v>
      </c>
      <c r="AH303" s="56">
        <f t="shared" si="20"/>
        <v>398</v>
      </c>
    </row>
    <row r="304" spans="1:34">
      <c r="A304" s="56">
        <f t="shared" si="21"/>
        <v>399</v>
      </c>
      <c r="B304" s="3">
        <f>'1'!B304</f>
        <v>5801321</v>
      </c>
      <c r="C304" t="str">
        <f>'1'!C304</f>
        <v>TSRP_NS_T-LINE_TRINITY-COTTONWOOD</v>
      </c>
      <c r="D304" s="3">
        <f>'1'!D304</f>
        <v>63</v>
      </c>
      <c r="E304" s="6">
        <f>'1'!E304</f>
        <v>45000</v>
      </c>
      <c r="F304" s="3" t="str">
        <f>'1'!F304</f>
        <v>TOO</v>
      </c>
      <c r="G304" s="66">
        <f>'7'!$R$22</f>
        <v>6.8272183672611453E-2</v>
      </c>
      <c r="H304" s="26">
        <f>'1'!H304*$G304</f>
        <v>28.537772775151588</v>
      </c>
      <c r="I304" s="26">
        <f>'1'!I304*$G304</f>
        <v>27.595616640469547</v>
      </c>
      <c r="J304" s="26">
        <f>'1'!J304*$G304</f>
        <v>579.03004416415217</v>
      </c>
      <c r="K304" s="26">
        <f>'1'!K304*$G304</f>
        <v>1726.3236091272861</v>
      </c>
      <c r="L304" s="26">
        <f>'1'!L304*$G304</f>
        <v>65.950929427742665</v>
      </c>
      <c r="M304" s="26">
        <f>'1'!M304*$G304</f>
        <v>220.65569762988022</v>
      </c>
      <c r="N304" s="26">
        <f>'1'!N304*$G304</f>
        <v>-66.230845380800361</v>
      </c>
      <c r="O304" s="26">
        <f>'1'!O304*$G304</f>
        <v>0</v>
      </c>
      <c r="P304" s="26">
        <f>'1'!P304*$G304</f>
        <v>21.724208844624965</v>
      </c>
      <c r="Q304" s="26">
        <f>'1'!Q304*$G304</f>
        <v>52.986041748313752</v>
      </c>
      <c r="R304" s="26">
        <f>'1'!R304*$G304</f>
        <v>52.986041748313752</v>
      </c>
      <c r="S304" s="26">
        <f>'1'!S304*$G304</f>
        <v>52.986041748313752</v>
      </c>
      <c r="T304" s="26">
        <f>'1'!T304*$G304</f>
        <v>0</v>
      </c>
      <c r="U304" s="26">
        <f>'1'!U304*$G304</f>
        <v>0</v>
      </c>
      <c r="V304" s="26">
        <f>'1'!V304*$G304</f>
        <v>0</v>
      </c>
      <c r="W304" s="26">
        <f>'1'!W304*$G304</f>
        <v>0</v>
      </c>
      <c r="X304" s="26">
        <f>'1'!X304*$G304</f>
        <v>0</v>
      </c>
      <c r="Y304" s="26">
        <f>'1'!Y304*$G304</f>
        <v>0</v>
      </c>
      <c r="Z304" s="26">
        <f>'1'!Z304*$G304</f>
        <v>0</v>
      </c>
      <c r="AA304" s="26">
        <f>'1'!AA304*$G304</f>
        <v>0</v>
      </c>
      <c r="AB304" s="26">
        <f>'1'!AB304*$G304</f>
        <v>0</v>
      </c>
      <c r="AC304" s="26">
        <f>'1'!AC304*$G304</f>
        <v>0</v>
      </c>
      <c r="AD304" s="26">
        <f>'1'!AD304*$G304</f>
        <v>0</v>
      </c>
      <c r="AE304" s="26">
        <f>'1'!AE304*$G304</f>
        <v>0</v>
      </c>
      <c r="AF304" s="26">
        <f t="shared" si="18"/>
        <v>2762.5451584734478</v>
      </c>
      <c r="AG304" s="26">
        <f t="shared" si="19"/>
        <v>0</v>
      </c>
      <c r="AH304" s="56">
        <f t="shared" si="20"/>
        <v>399</v>
      </c>
    </row>
    <row r="305" spans="1:34">
      <c r="A305" s="56">
        <f t="shared" si="21"/>
        <v>400</v>
      </c>
      <c r="B305" s="3">
        <f>'1'!B305</f>
        <v>5801431</v>
      </c>
      <c r="C305" t="str">
        <f>'1'!C305</f>
        <v>TSRP_NS_SUB_WILDWOOD</v>
      </c>
      <c r="D305" s="3">
        <f>'1'!D305</f>
        <v>63</v>
      </c>
      <c r="E305" s="6">
        <f>'1'!E305</f>
        <v>45050</v>
      </c>
      <c r="F305" s="3" t="str">
        <f>'1'!F305</f>
        <v>TOLO</v>
      </c>
      <c r="G305" s="66">
        <f>'7'!$R$22</f>
        <v>6.8272183672611453E-2</v>
      </c>
      <c r="H305" s="26">
        <f>'1'!H305*$G305</f>
        <v>76.157620886798071</v>
      </c>
      <c r="I305" s="26">
        <f>'1'!I305*$G305</f>
        <v>49.886484609577195</v>
      </c>
      <c r="J305" s="26">
        <f>'1'!J305*$G305</f>
        <v>1371.5813427643968</v>
      </c>
      <c r="K305" s="26">
        <f>'1'!K305*$G305</f>
        <v>95.949726933488137</v>
      </c>
      <c r="L305" s="26">
        <f>'1'!L305*$G305</f>
        <v>10.186209803953629</v>
      </c>
      <c r="M305" s="26">
        <f>'1'!M305*$G305</f>
        <v>207.4245484341281</v>
      </c>
      <c r="N305" s="26">
        <f>'1'!N305*$G305</f>
        <v>-75.809432750067757</v>
      </c>
      <c r="O305" s="26">
        <f>'1'!O305*$G305</f>
        <v>0</v>
      </c>
      <c r="P305" s="26">
        <f>'1'!P305*$G305</f>
        <v>11.899841614136177</v>
      </c>
      <c r="Q305" s="26">
        <f>'1'!Q305*$G305</f>
        <v>0</v>
      </c>
      <c r="R305" s="26">
        <f>'1'!R305*$G305</f>
        <v>0</v>
      </c>
      <c r="S305" s="26">
        <f>'1'!S305*$G305</f>
        <v>0</v>
      </c>
      <c r="T305" s="26">
        <f>'1'!T305*$G305</f>
        <v>0</v>
      </c>
      <c r="U305" s="26">
        <f>'1'!U305*$G305</f>
        <v>0</v>
      </c>
      <c r="V305" s="26">
        <f>'1'!V305*$G305</f>
        <v>0</v>
      </c>
      <c r="W305" s="26">
        <f>'1'!W305*$G305</f>
        <v>0</v>
      </c>
      <c r="X305" s="26">
        <f>'1'!X305*$G305</f>
        <v>0</v>
      </c>
      <c r="Y305" s="26">
        <f>'1'!Y305*$G305</f>
        <v>0</v>
      </c>
      <c r="Z305" s="26">
        <f>'1'!Z305*$G305</f>
        <v>0</v>
      </c>
      <c r="AA305" s="26">
        <f>'1'!AA305*$G305</f>
        <v>0</v>
      </c>
      <c r="AB305" s="26">
        <f>'1'!AB305*$G305</f>
        <v>0</v>
      </c>
      <c r="AC305" s="26">
        <f>'1'!AC305*$G305</f>
        <v>0</v>
      </c>
      <c r="AD305" s="26">
        <f>'1'!AD305*$G305</f>
        <v>0</v>
      </c>
      <c r="AE305" s="26">
        <f>'1'!AE305*$G305</f>
        <v>0</v>
      </c>
      <c r="AF305" s="26">
        <f t="shared" si="18"/>
        <v>1747.2763422964106</v>
      </c>
      <c r="AG305" s="26">
        <f t="shared" si="19"/>
        <v>0</v>
      </c>
      <c r="AH305" s="56">
        <f t="shared" si="20"/>
        <v>400</v>
      </c>
    </row>
    <row r="306" spans="1:34">
      <c r="A306" s="56">
        <f t="shared" si="21"/>
        <v>401</v>
      </c>
      <c r="B306" s="3">
        <f>'1'!B306</f>
        <v>5801898</v>
      </c>
      <c r="C306" t="str">
        <f>'1'!C306</f>
        <v>EMS Application Projects Cap</v>
      </c>
      <c r="D306" s="3">
        <f>'1'!D306</f>
        <v>63</v>
      </c>
      <c r="E306" s="6">
        <f>'1'!E306</f>
        <v>45473</v>
      </c>
      <c r="F306" s="3" t="str">
        <f>'1'!F306</f>
        <v>TOO</v>
      </c>
      <c r="G306" s="66">
        <f>'7'!$R$22</f>
        <v>6.8272183672611453E-2</v>
      </c>
      <c r="H306" s="26">
        <f>'1'!H306*$G306</f>
        <v>-13441.004233924972</v>
      </c>
      <c r="I306" s="26">
        <f>'1'!I306*$G306</f>
        <v>2262.2602509572857</v>
      </c>
      <c r="J306" s="26">
        <f>'1'!J306*$G306</f>
        <v>7877.8931378907992</v>
      </c>
      <c r="K306" s="26">
        <f>'1'!K306*$G306</f>
        <v>-3527.8626830066878</v>
      </c>
      <c r="L306" s="26">
        <f>'1'!L306*$G306</f>
        <v>4361.0632397656054</v>
      </c>
      <c r="M306" s="26">
        <f>'1'!M306*$G306</f>
        <v>3933.4404173322032</v>
      </c>
      <c r="N306" s="26">
        <f>'1'!N306*$G306</f>
        <v>6896.5282881255798</v>
      </c>
      <c r="O306" s="26">
        <f>'1'!O306*$G306</f>
        <v>7451.6152774757484</v>
      </c>
      <c r="P306" s="26">
        <f>'1'!P306*$G306</f>
        <v>4037.5896335247721</v>
      </c>
      <c r="Q306" s="26">
        <f>'1'!Q306*$G306</f>
        <v>12288.993061070061</v>
      </c>
      <c r="R306" s="26">
        <f>'1'!R306*$G306</f>
        <v>4096.3310203566871</v>
      </c>
      <c r="S306" s="26">
        <f>'1'!S306*$G306</f>
        <v>3413.6091836305727</v>
      </c>
      <c r="T306" s="26">
        <f>'1'!T306*$G306</f>
        <v>0</v>
      </c>
      <c r="U306" s="26">
        <f>'1'!U306*$G306</f>
        <v>0</v>
      </c>
      <c r="V306" s="26">
        <f>'1'!V306*$G306</f>
        <v>0</v>
      </c>
      <c r="W306" s="26">
        <f>'1'!W306*$G306</f>
        <v>0</v>
      </c>
      <c r="X306" s="26">
        <f>'1'!X306*$G306</f>
        <v>0</v>
      </c>
      <c r="Y306" s="26">
        <f>'1'!Y306*$G306</f>
        <v>0</v>
      </c>
      <c r="Z306" s="26">
        <f>'1'!Z306*$G306</f>
        <v>0</v>
      </c>
      <c r="AA306" s="26">
        <f>'1'!AA306*$G306</f>
        <v>0</v>
      </c>
      <c r="AB306" s="26">
        <f>'1'!AB306*$G306</f>
        <v>0</v>
      </c>
      <c r="AC306" s="26">
        <f>'1'!AC306*$G306</f>
        <v>0</v>
      </c>
      <c r="AD306" s="26">
        <f>'1'!AD306*$G306</f>
        <v>0</v>
      </c>
      <c r="AE306" s="26">
        <f>'1'!AE306*$G306</f>
        <v>0</v>
      </c>
      <c r="AF306" s="26">
        <f t="shared" si="18"/>
        <v>39650.456593197654</v>
      </c>
      <c r="AG306" s="26">
        <f t="shared" si="19"/>
        <v>0</v>
      </c>
      <c r="AH306" s="56">
        <f t="shared" si="20"/>
        <v>401</v>
      </c>
    </row>
    <row r="307" spans="1:34">
      <c r="A307" s="56">
        <f t="shared" si="21"/>
        <v>402</v>
      </c>
      <c r="B307" s="3">
        <f>'1'!B307</f>
        <v>5802258</v>
      </c>
      <c r="C307" t="str">
        <f>'1'!C307</f>
        <v>TSRP_NS_T-LINE_RIO BRAVO JCT</v>
      </c>
      <c r="D307" s="3">
        <f>'1'!D307</f>
        <v>63</v>
      </c>
      <c r="E307" s="6">
        <f>'1'!E307</f>
        <v>45216</v>
      </c>
      <c r="F307" s="3" t="str">
        <f>'1'!F307</f>
        <v>TOO</v>
      </c>
      <c r="G307" s="66">
        <f>'7'!$R$22</f>
        <v>6.8272183672611453E-2</v>
      </c>
      <c r="H307" s="26">
        <f>'1'!H307*$G307</f>
        <v>0</v>
      </c>
      <c r="I307" s="26">
        <f>'1'!I307*$G307</f>
        <v>0</v>
      </c>
      <c r="J307" s="26">
        <f>'1'!J307*$G307</f>
        <v>0</v>
      </c>
      <c r="K307" s="26">
        <f>'1'!K307*$G307</f>
        <v>0</v>
      </c>
      <c r="L307" s="26">
        <f>'1'!L307*$G307</f>
        <v>0</v>
      </c>
      <c r="M307" s="26">
        <f>'1'!M307*$G307</f>
        <v>0</v>
      </c>
      <c r="N307" s="26">
        <f>'1'!N307*$G307</f>
        <v>0</v>
      </c>
      <c r="O307" s="26">
        <f>'1'!O307*$G307</f>
        <v>0</v>
      </c>
      <c r="P307" s="26">
        <f>'1'!P307*$G307</f>
        <v>0</v>
      </c>
      <c r="Q307" s="26">
        <f>'1'!Q307*$G307</f>
        <v>0</v>
      </c>
      <c r="R307" s="26">
        <f>'1'!R307*$G307</f>
        <v>0</v>
      </c>
      <c r="S307" s="26">
        <f>'1'!S307*$G307</f>
        <v>0</v>
      </c>
      <c r="T307" s="26">
        <f>'1'!T307*$G307</f>
        <v>0</v>
      </c>
      <c r="U307" s="26">
        <f>'1'!U307*$G307</f>
        <v>0</v>
      </c>
      <c r="V307" s="26">
        <f>'1'!V307*$G307</f>
        <v>0</v>
      </c>
      <c r="W307" s="26">
        <f>'1'!W307*$G307</f>
        <v>0</v>
      </c>
      <c r="X307" s="26">
        <f>'1'!X307*$G307</f>
        <v>0</v>
      </c>
      <c r="Y307" s="26">
        <f>'1'!Y307*$G307</f>
        <v>0</v>
      </c>
      <c r="Z307" s="26">
        <f>'1'!Z307*$G307</f>
        <v>0</v>
      </c>
      <c r="AA307" s="26">
        <f>'1'!AA307*$G307</f>
        <v>0</v>
      </c>
      <c r="AB307" s="26">
        <f>'1'!AB307*$G307</f>
        <v>0</v>
      </c>
      <c r="AC307" s="26">
        <f>'1'!AC307*$G307</f>
        <v>0</v>
      </c>
      <c r="AD307" s="26">
        <f>'1'!AD307*$G307</f>
        <v>0</v>
      </c>
      <c r="AE307" s="26">
        <f>'1'!AE307*$G307</f>
        <v>0</v>
      </c>
      <c r="AF307" s="26">
        <f t="shared" si="18"/>
        <v>0</v>
      </c>
      <c r="AG307" s="26">
        <f t="shared" si="19"/>
        <v>0</v>
      </c>
      <c r="AH307" s="56">
        <f t="shared" si="20"/>
        <v>402</v>
      </c>
    </row>
    <row r="308" spans="1:34">
      <c r="A308" s="56">
        <f t="shared" si="21"/>
        <v>403</v>
      </c>
      <c r="B308" s="3">
        <f>'1'!B308</f>
        <v>5802539</v>
      </c>
      <c r="C308" t="str">
        <f>'1'!C308</f>
        <v>TSRP_BA_T-Line_EMERALD LK</v>
      </c>
      <c r="D308" s="3">
        <f>'1'!D308</f>
        <v>63</v>
      </c>
      <c r="E308" s="6">
        <f>'1'!E308</f>
        <v>45309</v>
      </c>
      <c r="F308" s="3" t="str">
        <f>'1'!F308</f>
        <v>TOLO</v>
      </c>
      <c r="G308" s="66">
        <f>'7'!$R$22</f>
        <v>6.8272183672611453E-2</v>
      </c>
      <c r="H308" s="26">
        <f>'1'!H308*$G308</f>
        <v>0</v>
      </c>
      <c r="I308" s="26">
        <f>'1'!I308*$G308</f>
        <v>0</v>
      </c>
      <c r="J308" s="26">
        <f>'1'!J308*$G308</f>
        <v>0</v>
      </c>
      <c r="K308" s="26">
        <f>'1'!K308*$G308</f>
        <v>0</v>
      </c>
      <c r="L308" s="26">
        <f>'1'!L308*$G308</f>
        <v>0</v>
      </c>
      <c r="M308" s="26">
        <f>'1'!M308*$G308</f>
        <v>0</v>
      </c>
      <c r="N308" s="26">
        <f>'1'!N308*$G308</f>
        <v>0</v>
      </c>
      <c r="O308" s="26">
        <f>'1'!O308*$G308</f>
        <v>0</v>
      </c>
      <c r="P308" s="26">
        <f>'1'!P308*$G308</f>
        <v>31.883109775109549</v>
      </c>
      <c r="Q308" s="26">
        <f>'1'!Q308*$G308</f>
        <v>0</v>
      </c>
      <c r="R308" s="26">
        <f>'1'!R308*$G308</f>
        <v>0</v>
      </c>
      <c r="S308" s="26">
        <f>'1'!S308*$G308</f>
        <v>0</v>
      </c>
      <c r="T308" s="26">
        <f>'1'!T308*$G308</f>
        <v>7657.353502973162</v>
      </c>
      <c r="U308" s="26">
        <f>'1'!U308*$G308</f>
        <v>0</v>
      </c>
      <c r="V308" s="26">
        <f>'1'!V308*$G308</f>
        <v>0</v>
      </c>
      <c r="W308" s="26">
        <f>'1'!W308*$G308</f>
        <v>0</v>
      </c>
      <c r="X308" s="26">
        <f>'1'!X308*$G308</f>
        <v>0</v>
      </c>
      <c r="Y308" s="26">
        <f>'1'!Y308*$G308</f>
        <v>0</v>
      </c>
      <c r="Z308" s="26">
        <f>'1'!Z308*$G308</f>
        <v>0</v>
      </c>
      <c r="AA308" s="26">
        <f>'1'!AA308*$G308</f>
        <v>0</v>
      </c>
      <c r="AB308" s="26">
        <f>'1'!AB308*$G308</f>
        <v>0</v>
      </c>
      <c r="AC308" s="26">
        <f>'1'!AC308*$G308</f>
        <v>0</v>
      </c>
      <c r="AD308" s="26">
        <f>'1'!AD308*$G308</f>
        <v>0</v>
      </c>
      <c r="AE308" s="26">
        <f>'1'!AE308*$G308</f>
        <v>0</v>
      </c>
      <c r="AF308" s="26">
        <f t="shared" si="18"/>
        <v>31.883109775109549</v>
      </c>
      <c r="AG308" s="26">
        <f t="shared" si="19"/>
        <v>7657.353502973162</v>
      </c>
      <c r="AH308" s="56">
        <f t="shared" si="20"/>
        <v>403</v>
      </c>
    </row>
    <row r="309" spans="1:34">
      <c r="A309" s="56">
        <f t="shared" si="21"/>
        <v>404</v>
      </c>
      <c r="B309" s="3">
        <f>'1'!B309</f>
        <v>5802540</v>
      </c>
      <c r="C309" t="str">
        <f>'1'!C309</f>
        <v>TSRP_BA_T-Line_LAS PULGAS</v>
      </c>
      <c r="D309" s="3">
        <f>'1'!D309</f>
        <v>63</v>
      </c>
      <c r="E309" s="6">
        <f>'1'!E309</f>
        <v>45309</v>
      </c>
      <c r="F309" s="3" t="str">
        <f>'1'!F309</f>
        <v>TOHI</v>
      </c>
      <c r="G309" s="66">
        <f>'7'!$R$22</f>
        <v>6.8272183672611453E-2</v>
      </c>
      <c r="H309" s="26">
        <f>'1'!H309*$G309</f>
        <v>0</v>
      </c>
      <c r="I309" s="26">
        <f>'1'!I309*$G309</f>
        <v>0</v>
      </c>
      <c r="J309" s="26">
        <f>'1'!J309*$G309</f>
        <v>40.287415585208009</v>
      </c>
      <c r="K309" s="26">
        <f>'1'!K309*$G309</f>
        <v>86.166323013202913</v>
      </c>
      <c r="L309" s="26">
        <f>'1'!L309*$G309</f>
        <v>59.553825817618964</v>
      </c>
      <c r="M309" s="26">
        <f>'1'!M309*$G309</f>
        <v>1.119663812230828</v>
      </c>
      <c r="N309" s="26">
        <f>'1'!N309*$G309</f>
        <v>1.1469726856998725</v>
      </c>
      <c r="O309" s="26">
        <f>'1'!O309*$G309</f>
        <v>1.1469726856998725</v>
      </c>
      <c r="P309" s="26">
        <f>'1'!P309*$G309</f>
        <v>292.06840175143179</v>
      </c>
      <c r="Q309" s="26">
        <f>'1'!Q309*$G309</f>
        <v>1.1401454673326112</v>
      </c>
      <c r="R309" s="26">
        <f>'1'!R309*$G309</f>
        <v>1.1401454673326112</v>
      </c>
      <c r="S309" s="26">
        <f>'1'!S309*$G309</f>
        <v>1.1401454673326112</v>
      </c>
      <c r="T309" s="26">
        <f>'1'!T309*$G309</f>
        <v>7406.6102539987623</v>
      </c>
      <c r="U309" s="26">
        <f>'1'!U309*$G309</f>
        <v>125.4774463718926</v>
      </c>
      <c r="V309" s="26">
        <f>'1'!V309*$G309</f>
        <v>125.4774463718926</v>
      </c>
      <c r="W309" s="26">
        <f>'1'!W309*$G309</f>
        <v>0</v>
      </c>
      <c r="X309" s="26">
        <f>'1'!X309*$G309</f>
        <v>0</v>
      </c>
      <c r="Y309" s="26">
        <f>'1'!Y309*$G309</f>
        <v>0</v>
      </c>
      <c r="Z309" s="26">
        <f>'1'!Z309*$G309</f>
        <v>0</v>
      </c>
      <c r="AA309" s="26">
        <f>'1'!AA309*$G309</f>
        <v>0</v>
      </c>
      <c r="AB309" s="26">
        <f>'1'!AB309*$G309</f>
        <v>0</v>
      </c>
      <c r="AC309" s="26">
        <f>'1'!AC309*$G309</f>
        <v>0</v>
      </c>
      <c r="AD309" s="26">
        <f>'1'!AD309*$G309</f>
        <v>0</v>
      </c>
      <c r="AE309" s="26">
        <f>'1'!AE309*$G309</f>
        <v>0</v>
      </c>
      <c r="AF309" s="26">
        <f t="shared" ref="AF309:AF372" si="22">SUM(H309:S309)</f>
        <v>484.91001175309009</v>
      </c>
      <c r="AG309" s="26">
        <f t="shared" ref="AG309:AG372" si="23">SUM(T309:AE309)</f>
        <v>7657.5651467425469</v>
      </c>
      <c r="AH309" s="56">
        <f t="shared" si="20"/>
        <v>404</v>
      </c>
    </row>
    <row r="310" spans="1:34">
      <c r="A310" s="56">
        <f t="shared" si="21"/>
        <v>405</v>
      </c>
      <c r="B310" s="3">
        <f>'1'!B310</f>
        <v>5802541</v>
      </c>
      <c r="C310" t="str">
        <f>'1'!C310</f>
        <v>TSRP_BA_T-Line_MENLO</v>
      </c>
      <c r="D310" s="3">
        <f>'1'!D310</f>
        <v>63</v>
      </c>
      <c r="E310" s="6">
        <f>'1'!E310</f>
        <v>45642</v>
      </c>
      <c r="F310" s="3" t="str">
        <f>'1'!F310</f>
        <v>TOLO</v>
      </c>
      <c r="G310" s="66">
        <f>'7'!$R$22</f>
        <v>6.8272183672611453E-2</v>
      </c>
      <c r="H310" s="26">
        <f>'1'!H310*$G310</f>
        <v>0</v>
      </c>
      <c r="I310" s="26">
        <f>'1'!I310*$G310</f>
        <v>0</v>
      </c>
      <c r="J310" s="26">
        <f>'1'!J310*$G310</f>
        <v>0</v>
      </c>
      <c r="K310" s="26">
        <f>'1'!K310*$G310</f>
        <v>0</v>
      </c>
      <c r="L310" s="26">
        <f>'1'!L310*$G310</f>
        <v>0</v>
      </c>
      <c r="M310" s="26">
        <f>'1'!M310*$G310</f>
        <v>0</v>
      </c>
      <c r="N310" s="26">
        <f>'1'!N310*$G310</f>
        <v>0</v>
      </c>
      <c r="O310" s="26">
        <f>'1'!O310*$G310</f>
        <v>0</v>
      </c>
      <c r="P310" s="26">
        <f>'1'!P310*$G310</f>
        <v>35.522017164859733</v>
      </c>
      <c r="Q310" s="26">
        <f>'1'!Q310*$G310</f>
        <v>0</v>
      </c>
      <c r="R310" s="26">
        <f>'1'!R310*$G310</f>
        <v>0</v>
      </c>
      <c r="S310" s="26">
        <f>'1'!S310*$G310</f>
        <v>0</v>
      </c>
      <c r="T310" s="26">
        <f>'1'!T310*$G310</f>
        <v>0.21164376938509552</v>
      </c>
      <c r="U310" s="26">
        <f>'1'!U310*$G310</f>
        <v>0.21164376938509552</v>
      </c>
      <c r="V310" s="26">
        <f>'1'!V310*$G310</f>
        <v>0.21164376938509552</v>
      </c>
      <c r="W310" s="26">
        <f>'1'!W310*$G310</f>
        <v>0.21164376938509552</v>
      </c>
      <c r="X310" s="26">
        <f>'1'!X310*$G310</f>
        <v>0.21164376938509552</v>
      </c>
      <c r="Y310" s="26">
        <f>'1'!Y310*$G310</f>
        <v>0.21164376938509552</v>
      </c>
      <c r="Z310" s="26">
        <f>'1'!Z310*$G310</f>
        <v>205.64947165864021</v>
      </c>
      <c r="AA310" s="26">
        <f>'1'!AA310*$G310</f>
        <v>1.4473702938593627</v>
      </c>
      <c r="AB310" s="26">
        <f>'1'!AB310*$G310</f>
        <v>1.4473702938593627</v>
      </c>
      <c r="AC310" s="26">
        <f>'1'!AC310*$G310</f>
        <v>22.843872656855794</v>
      </c>
      <c r="AD310" s="26">
        <f>'1'!AD310*$G310</f>
        <v>440.30096694140576</v>
      </c>
      <c r="AE310" s="26">
        <f>'1'!AE310*$G310</f>
        <v>6847.7751217649693</v>
      </c>
      <c r="AF310" s="26">
        <f t="shared" si="22"/>
        <v>35.522017164859733</v>
      </c>
      <c r="AG310" s="26">
        <f t="shared" si="23"/>
        <v>7520.7340362259001</v>
      </c>
      <c r="AH310" s="56">
        <f t="shared" si="20"/>
        <v>405</v>
      </c>
    </row>
    <row r="311" spans="1:34">
      <c r="A311" s="56">
        <f t="shared" si="21"/>
        <v>406</v>
      </c>
      <c r="B311" s="3">
        <f>'1'!B311</f>
        <v>5802542</v>
      </c>
      <c r="C311" t="str">
        <f>'1'!C311</f>
        <v>TSRP_BA_T-Line_MILLBRAE-SNEATH LANE aka</v>
      </c>
      <c r="D311" s="3">
        <f>'1'!D311</f>
        <v>63</v>
      </c>
      <c r="E311" s="6">
        <f>'1'!E311</f>
        <v>45309</v>
      </c>
      <c r="F311" s="3" t="str">
        <f>'1'!F311</f>
        <v>TOLO</v>
      </c>
      <c r="G311" s="66">
        <f>'7'!$R$22</f>
        <v>6.8272183672611453E-2</v>
      </c>
      <c r="H311" s="26">
        <f>'1'!H311*$G311</f>
        <v>0</v>
      </c>
      <c r="I311" s="26">
        <f>'1'!I311*$G311</f>
        <v>0</v>
      </c>
      <c r="J311" s="26">
        <f>'1'!J311*$G311</f>
        <v>0</v>
      </c>
      <c r="K311" s="26">
        <f>'1'!K311*$G311</f>
        <v>0</v>
      </c>
      <c r="L311" s="26">
        <f>'1'!L311*$G311</f>
        <v>0</v>
      </c>
      <c r="M311" s="26">
        <f>'1'!M311*$G311</f>
        <v>0</v>
      </c>
      <c r="N311" s="26">
        <f>'1'!N311*$G311</f>
        <v>0</v>
      </c>
      <c r="O311" s="26">
        <f>'1'!O311*$G311</f>
        <v>0</v>
      </c>
      <c r="P311" s="26">
        <f>'1'!P311*$G311</f>
        <v>34.245327330181908</v>
      </c>
      <c r="Q311" s="26">
        <f>'1'!Q311*$G311</f>
        <v>0</v>
      </c>
      <c r="R311" s="26">
        <f>'1'!R311*$G311</f>
        <v>0</v>
      </c>
      <c r="S311" s="26">
        <f>'1'!S311*$G311</f>
        <v>0</v>
      </c>
      <c r="T311" s="26">
        <f>'1'!T311*$G311</f>
        <v>7406.0299404375455</v>
      </c>
      <c r="U311" s="26">
        <f>'1'!U311*$G311</f>
        <v>125.4774463718926</v>
      </c>
      <c r="V311" s="26">
        <f>'1'!V311*$G311</f>
        <v>101.63679983341666</v>
      </c>
      <c r="W311" s="26">
        <f>'1'!W311*$G311</f>
        <v>0</v>
      </c>
      <c r="X311" s="26">
        <f>'1'!X311*$G311</f>
        <v>0</v>
      </c>
      <c r="Y311" s="26">
        <f>'1'!Y311*$G311</f>
        <v>0</v>
      </c>
      <c r="Z311" s="26">
        <f>'1'!Z311*$G311</f>
        <v>0</v>
      </c>
      <c r="AA311" s="26">
        <f>'1'!AA311*$G311</f>
        <v>0</v>
      </c>
      <c r="AB311" s="26">
        <f>'1'!AB311*$G311</f>
        <v>0</v>
      </c>
      <c r="AC311" s="26">
        <f>'1'!AC311*$G311</f>
        <v>0</v>
      </c>
      <c r="AD311" s="26">
        <f>'1'!AD311*$G311</f>
        <v>0</v>
      </c>
      <c r="AE311" s="26">
        <f>'1'!AE311*$G311</f>
        <v>0</v>
      </c>
      <c r="AF311" s="26">
        <f t="shared" si="22"/>
        <v>34.245327330181908</v>
      </c>
      <c r="AG311" s="26">
        <f t="shared" si="23"/>
        <v>7633.144186642854</v>
      </c>
      <c r="AH311" s="56">
        <f t="shared" si="20"/>
        <v>406</v>
      </c>
    </row>
    <row r="312" spans="1:34">
      <c r="A312" s="56">
        <f t="shared" si="21"/>
        <v>407</v>
      </c>
      <c r="B312" s="3">
        <f>'1'!B312</f>
        <v>5802543</v>
      </c>
      <c r="C312" t="str">
        <f>'1'!C312</f>
        <v>TSRP_BA_T-Line_MILLBRAE-SNEATH LANE aka</v>
      </c>
      <c r="D312" s="3">
        <f>'1'!D312</f>
        <v>63</v>
      </c>
      <c r="E312" s="6">
        <f>'1'!E312</f>
        <v>45309</v>
      </c>
      <c r="F312" s="3" t="str">
        <f>'1'!F312</f>
        <v>TOLO</v>
      </c>
      <c r="G312" s="66">
        <f>'7'!$R$22</f>
        <v>6.8272183672611453E-2</v>
      </c>
      <c r="H312" s="26">
        <f>'1'!H312*$G312</f>
        <v>0</v>
      </c>
      <c r="I312" s="26">
        <f>'1'!I312*$G312</f>
        <v>0</v>
      </c>
      <c r="J312" s="26">
        <f>'1'!J312*$G312</f>
        <v>0</v>
      </c>
      <c r="K312" s="26">
        <f>'1'!K312*$G312</f>
        <v>0</v>
      </c>
      <c r="L312" s="26">
        <f>'1'!L312*$G312</f>
        <v>0</v>
      </c>
      <c r="M312" s="26">
        <f>'1'!M312*$G312</f>
        <v>0</v>
      </c>
      <c r="N312" s="26">
        <f>'1'!N312*$G312</f>
        <v>0</v>
      </c>
      <c r="O312" s="26">
        <f>'1'!O312*$G312</f>
        <v>0</v>
      </c>
      <c r="P312" s="26">
        <f>'1'!P312*$G312</f>
        <v>44.137966744343302</v>
      </c>
      <c r="Q312" s="26">
        <f>'1'!Q312*$G312</f>
        <v>0</v>
      </c>
      <c r="R312" s="26">
        <f>'1'!R312*$G312</f>
        <v>0</v>
      </c>
      <c r="S312" s="26">
        <f>'1'!S312*$G312</f>
        <v>0</v>
      </c>
      <c r="T312" s="26">
        <f>'1'!T312*$G312</f>
        <v>7280.3613319513697</v>
      </c>
      <c r="U312" s="26">
        <f>'1'!U312*$G312</f>
        <v>0</v>
      </c>
      <c r="V312" s="26">
        <f>'1'!V312*$G312</f>
        <v>0</v>
      </c>
      <c r="W312" s="26">
        <f>'1'!W312*$G312</f>
        <v>0</v>
      </c>
      <c r="X312" s="26">
        <f>'1'!X312*$G312</f>
        <v>0</v>
      </c>
      <c r="Y312" s="26">
        <f>'1'!Y312*$G312</f>
        <v>0</v>
      </c>
      <c r="Z312" s="26">
        <f>'1'!Z312*$G312</f>
        <v>0</v>
      </c>
      <c r="AA312" s="26">
        <f>'1'!AA312*$G312</f>
        <v>0</v>
      </c>
      <c r="AB312" s="26">
        <f>'1'!AB312*$G312</f>
        <v>0</v>
      </c>
      <c r="AC312" s="26">
        <f>'1'!AC312*$G312</f>
        <v>0</v>
      </c>
      <c r="AD312" s="26">
        <f>'1'!AD312*$G312</f>
        <v>0</v>
      </c>
      <c r="AE312" s="26">
        <f>'1'!AE312*$G312</f>
        <v>0</v>
      </c>
      <c r="AF312" s="26">
        <f t="shared" si="22"/>
        <v>44.137966744343302</v>
      </c>
      <c r="AG312" s="26">
        <f t="shared" si="23"/>
        <v>7280.3613319513697</v>
      </c>
      <c r="AH312" s="56">
        <f t="shared" si="20"/>
        <v>407</v>
      </c>
    </row>
    <row r="313" spans="1:34">
      <c r="A313" s="56">
        <f t="shared" si="21"/>
        <v>408</v>
      </c>
      <c r="B313" s="3">
        <f>'1'!B313</f>
        <v>5802556</v>
      </c>
      <c r="C313" t="str">
        <f>'1'!C313</f>
        <v>TSRP_CV_T-Line_SALADO-NEWMAN #2</v>
      </c>
      <c r="D313" s="3">
        <f>'1'!D313</f>
        <v>63</v>
      </c>
      <c r="E313" s="6">
        <f>'1'!E313</f>
        <v>45352</v>
      </c>
      <c r="F313" s="3" t="str">
        <f>'1'!F313</f>
        <v>TOO</v>
      </c>
      <c r="G313" s="66">
        <f>'7'!$R$22</f>
        <v>6.8272183672611453E-2</v>
      </c>
      <c r="H313" s="26">
        <f>'1'!H313*$G313</f>
        <v>0.5530046877481527</v>
      </c>
      <c r="I313" s="26">
        <f>'1'!I313*$G313</f>
        <v>0.559831906115414</v>
      </c>
      <c r="J313" s="26">
        <f>'1'!J313*$G313</f>
        <v>0.559831906115414</v>
      </c>
      <c r="K313" s="26">
        <f>'1'!K313*$G313</f>
        <v>0.559831906115414</v>
      </c>
      <c r="L313" s="26">
        <f>'1'!L313*$G313</f>
        <v>0.559831906115414</v>
      </c>
      <c r="M313" s="26">
        <f>'1'!M313*$G313</f>
        <v>0.559831906115414</v>
      </c>
      <c r="N313" s="26">
        <f>'1'!N313*$G313</f>
        <v>0.58714077958445843</v>
      </c>
      <c r="O313" s="26">
        <f>'1'!O313*$G313</f>
        <v>0.58714077958445843</v>
      </c>
      <c r="P313" s="26">
        <f>'1'!P313*$G313</f>
        <v>0.58714077958445843</v>
      </c>
      <c r="Q313" s="26">
        <f>'1'!Q313*$G313</f>
        <v>0.57348634284993627</v>
      </c>
      <c r="R313" s="26">
        <f>'1'!R313*$G313</f>
        <v>0.57348634284993627</v>
      </c>
      <c r="S313" s="26">
        <f>'1'!S313*$G313</f>
        <v>0.57348634284993627</v>
      </c>
      <c r="T313" s="26">
        <f>'1'!T313*$G313</f>
        <v>155.42162613069996</v>
      </c>
      <c r="U313" s="26">
        <f>'1'!U313*$G313</f>
        <v>3427.1748665263208</v>
      </c>
      <c r="V313" s="26">
        <f>'1'!V313*$G313</f>
        <v>3645.9872151970399</v>
      </c>
      <c r="W313" s="26">
        <f>'1'!W313*$G313</f>
        <v>0</v>
      </c>
      <c r="X313" s="26">
        <f>'1'!X313*$G313</f>
        <v>0</v>
      </c>
      <c r="Y313" s="26">
        <f>'1'!Y313*$G313</f>
        <v>0</v>
      </c>
      <c r="Z313" s="26">
        <f>'1'!Z313*$G313</f>
        <v>0</v>
      </c>
      <c r="AA313" s="26">
        <f>'1'!AA313*$G313</f>
        <v>0</v>
      </c>
      <c r="AB313" s="26">
        <f>'1'!AB313*$G313</f>
        <v>0</v>
      </c>
      <c r="AC313" s="26">
        <f>'1'!AC313*$G313</f>
        <v>0</v>
      </c>
      <c r="AD313" s="26">
        <f>'1'!AD313*$G313</f>
        <v>0</v>
      </c>
      <c r="AE313" s="26">
        <f>'1'!AE313*$G313</f>
        <v>0</v>
      </c>
      <c r="AF313" s="26">
        <f t="shared" si="22"/>
        <v>6.834045585628405</v>
      </c>
      <c r="AG313" s="26">
        <f t="shared" si="23"/>
        <v>7228.5837078540608</v>
      </c>
      <c r="AH313" s="56">
        <f t="shared" si="20"/>
        <v>408</v>
      </c>
    </row>
    <row r="314" spans="1:34">
      <c r="A314" s="56">
        <f t="shared" si="21"/>
        <v>409</v>
      </c>
      <c r="B314" s="3">
        <f>'1'!B314</f>
        <v>5803204</v>
      </c>
      <c r="C314" t="str">
        <f>'1'!C314</f>
        <v>EMS 3.4 Prerequisites</v>
      </c>
      <c r="D314" s="3">
        <f>'1'!D314</f>
        <v>63</v>
      </c>
      <c r="E314" s="6">
        <f>'1'!E314</f>
        <v>45291</v>
      </c>
      <c r="F314" s="3" t="str">
        <f>'1'!F314</f>
        <v>TOO</v>
      </c>
      <c r="G314" s="66">
        <f>'7'!$R$22</f>
        <v>6.8272183672611453E-2</v>
      </c>
      <c r="H314" s="26">
        <f>'1'!H314*$G314</f>
        <v>476.1575178062613</v>
      </c>
      <c r="I314" s="26">
        <f>'1'!I314*$G314</f>
        <v>944.30670846772534</v>
      </c>
      <c r="J314" s="26">
        <f>'1'!J314*$G314</f>
        <v>1410.2302259414621</v>
      </c>
      <c r="K314" s="26">
        <f>'1'!K314*$G314</f>
        <v>380.90416714623382</v>
      </c>
      <c r="L314" s="26">
        <f>'1'!L314*$G314</f>
        <v>3730.2419170674098</v>
      </c>
      <c r="M314" s="26">
        <f>'1'!M314*$G314</f>
        <v>2108.5181205449321</v>
      </c>
      <c r="N314" s="26">
        <f>'1'!N314*$G314</f>
        <v>2322.0393749810246</v>
      </c>
      <c r="O314" s="26">
        <f>'1'!O314*$G314</f>
        <v>3439.0610537037223</v>
      </c>
      <c r="P314" s="26">
        <f>'1'!P314*$G314</f>
        <v>1467.0395099754421</v>
      </c>
      <c r="Q314" s="26">
        <f>'1'!Q314*$G314</f>
        <v>3444.3316662832476</v>
      </c>
      <c r="R314" s="26">
        <f>'1'!R314*$G314</f>
        <v>3293.6208208259582</v>
      </c>
      <c r="S314" s="26">
        <f>'1'!S314*$G314</f>
        <v>60.420882550261133</v>
      </c>
      <c r="T314" s="26">
        <f>'1'!T314*$G314</f>
        <v>0</v>
      </c>
      <c r="U314" s="26">
        <f>'1'!U314*$G314</f>
        <v>0</v>
      </c>
      <c r="V314" s="26">
        <f>'1'!V314*$G314</f>
        <v>0</v>
      </c>
      <c r="W314" s="26">
        <f>'1'!W314*$G314</f>
        <v>0</v>
      </c>
      <c r="X314" s="26">
        <f>'1'!X314*$G314</f>
        <v>0</v>
      </c>
      <c r="Y314" s="26">
        <f>'1'!Y314*$G314</f>
        <v>0</v>
      </c>
      <c r="Z314" s="26">
        <f>'1'!Z314*$G314</f>
        <v>0</v>
      </c>
      <c r="AA314" s="26">
        <f>'1'!AA314*$G314</f>
        <v>0</v>
      </c>
      <c r="AB314" s="26">
        <f>'1'!AB314*$G314</f>
        <v>0</v>
      </c>
      <c r="AC314" s="26">
        <f>'1'!AC314*$G314</f>
        <v>0</v>
      </c>
      <c r="AD314" s="26">
        <f>'1'!AD314*$G314</f>
        <v>0</v>
      </c>
      <c r="AE314" s="26">
        <f>'1'!AE314*$G314</f>
        <v>0</v>
      </c>
      <c r="AF314" s="26">
        <f t="shared" si="22"/>
        <v>23076.871965293682</v>
      </c>
      <c r="AG314" s="26">
        <f t="shared" si="23"/>
        <v>0</v>
      </c>
      <c r="AH314" s="56">
        <f t="shared" si="20"/>
        <v>409</v>
      </c>
    </row>
    <row r="315" spans="1:34">
      <c r="A315" s="56">
        <f t="shared" si="21"/>
        <v>410</v>
      </c>
      <c r="B315" s="3">
        <f>'1'!B315</f>
        <v>5803385</v>
      </c>
      <c r="C315" t="str">
        <f>'1'!C315</f>
        <v>TSRP_SC_SUB_APPLIED SW STA</v>
      </c>
      <c r="D315" s="3">
        <f>'1'!D315</f>
        <v>63</v>
      </c>
      <c r="E315" s="6">
        <f>'1'!E315</f>
        <v>45084</v>
      </c>
      <c r="F315" s="3" t="str">
        <f>'1'!F315</f>
        <v>TOLO</v>
      </c>
      <c r="G315" s="66">
        <f>'7'!$R$22</f>
        <v>6.8272183672611453E-2</v>
      </c>
      <c r="H315" s="26">
        <f>'1'!H315*$G315</f>
        <v>246.76980788465409</v>
      </c>
      <c r="I315" s="26">
        <f>'1'!I315*$G315</f>
        <v>18.65196057935745</v>
      </c>
      <c r="J315" s="26">
        <f>'1'!J315*$G315</f>
        <v>575.82125153153959</v>
      </c>
      <c r="K315" s="26">
        <f>'1'!K315*$G315</f>
        <v>597.3679526986158</v>
      </c>
      <c r="L315" s="26">
        <f>'1'!L315*$G315</f>
        <v>5746.4628725053381</v>
      </c>
      <c r="M315" s="26">
        <f>'1'!M315*$G315</f>
        <v>206.77596268923833</v>
      </c>
      <c r="N315" s="26">
        <f>'1'!N315*$G315</f>
        <v>-133.21951200036673</v>
      </c>
      <c r="O315" s="26">
        <f>'1'!O315*$G315</f>
        <v>0</v>
      </c>
      <c r="P315" s="26">
        <f>'1'!P315*$G315</f>
        <v>0</v>
      </c>
      <c r="Q315" s="26">
        <f>'1'!Q315*$G315</f>
        <v>0</v>
      </c>
      <c r="R315" s="26">
        <f>'1'!R315*$G315</f>
        <v>0</v>
      </c>
      <c r="S315" s="26">
        <f>'1'!S315*$G315</f>
        <v>0</v>
      </c>
      <c r="T315" s="26">
        <f>'1'!T315*$G315</f>
        <v>0</v>
      </c>
      <c r="U315" s="26">
        <f>'1'!U315*$G315</f>
        <v>0</v>
      </c>
      <c r="V315" s="26">
        <f>'1'!V315*$G315</f>
        <v>0</v>
      </c>
      <c r="W315" s="26">
        <f>'1'!W315*$G315</f>
        <v>0</v>
      </c>
      <c r="X315" s="26">
        <f>'1'!X315*$G315</f>
        <v>0</v>
      </c>
      <c r="Y315" s="26">
        <f>'1'!Y315*$G315</f>
        <v>0</v>
      </c>
      <c r="Z315" s="26">
        <f>'1'!Z315*$G315</f>
        <v>0</v>
      </c>
      <c r="AA315" s="26">
        <f>'1'!AA315*$G315</f>
        <v>0</v>
      </c>
      <c r="AB315" s="26">
        <f>'1'!AB315*$G315</f>
        <v>0</v>
      </c>
      <c r="AC315" s="26">
        <f>'1'!AC315*$G315</f>
        <v>0</v>
      </c>
      <c r="AD315" s="26">
        <f>'1'!AD315*$G315</f>
        <v>0</v>
      </c>
      <c r="AE315" s="26">
        <f>'1'!AE315*$G315</f>
        <v>0</v>
      </c>
      <c r="AF315" s="26">
        <f t="shared" si="22"/>
        <v>7258.6302958883762</v>
      </c>
      <c r="AG315" s="26">
        <f t="shared" si="23"/>
        <v>0</v>
      </c>
      <c r="AH315" s="56">
        <f t="shared" si="20"/>
        <v>410</v>
      </c>
    </row>
    <row r="316" spans="1:34">
      <c r="A316" s="56">
        <f t="shared" si="21"/>
        <v>411</v>
      </c>
      <c r="B316" s="3">
        <f>'1'!B316</f>
        <v>5803387</v>
      </c>
      <c r="C316" t="str">
        <f>'1'!C316</f>
        <v>TSRP_SC_SUB_BORONDA</v>
      </c>
      <c r="D316" s="3">
        <f>'1'!D316</f>
        <v>63</v>
      </c>
      <c r="E316" s="6">
        <f>'1'!E316</f>
        <v>45600</v>
      </c>
      <c r="F316" s="3" t="str">
        <f>'1'!F316</f>
        <v>TOLO</v>
      </c>
      <c r="G316" s="66">
        <f>'7'!$R$22</f>
        <v>6.8272183672611453E-2</v>
      </c>
      <c r="H316" s="26">
        <f>'1'!H316*$G316</f>
        <v>52.364764876892984</v>
      </c>
      <c r="I316" s="26">
        <f>'1'!I316*$G316</f>
        <v>41.448042707642415</v>
      </c>
      <c r="J316" s="26">
        <f>'1'!J316*$G316</f>
        <v>94.201959031469286</v>
      </c>
      <c r="K316" s="26">
        <f>'1'!K316*$G316</f>
        <v>144.27277853696251</v>
      </c>
      <c r="L316" s="26">
        <f>'1'!L316*$G316</f>
        <v>69.030004911377446</v>
      </c>
      <c r="M316" s="26">
        <f>'1'!M316*$G316</f>
        <v>2.4031808652759232</v>
      </c>
      <c r="N316" s="26">
        <f>'1'!N316*$G316</f>
        <v>33.248553448561779</v>
      </c>
      <c r="O316" s="26">
        <f>'1'!O316*$G316</f>
        <v>247.84850838668137</v>
      </c>
      <c r="P316" s="26">
        <f>'1'!P316*$G316</f>
        <v>23.069170862975408</v>
      </c>
      <c r="Q316" s="26">
        <f>'1'!Q316*$G316</f>
        <v>661.28437105291448</v>
      </c>
      <c r="R316" s="26">
        <f>'1'!R316*$G316</f>
        <v>109.6792630700503</v>
      </c>
      <c r="S316" s="26">
        <f>'1'!S316*$G316</f>
        <v>1679.4411005993038</v>
      </c>
      <c r="T316" s="26">
        <f>'1'!T316*$G316</f>
        <v>1103.8861105840874</v>
      </c>
      <c r="U316" s="26">
        <f>'1'!U316*$G316</f>
        <v>419.31409768044506</v>
      </c>
      <c r="V316" s="26">
        <f>'1'!V316*$G316</f>
        <v>154.05618245724773</v>
      </c>
      <c r="W316" s="26">
        <f>'1'!W316*$G316</f>
        <v>1188.263702385068</v>
      </c>
      <c r="X316" s="26">
        <f>'1'!X316*$G316</f>
        <v>168.05198011013309</v>
      </c>
      <c r="Y316" s="26">
        <f>'1'!Y316*$G316</f>
        <v>1867.3056684112285</v>
      </c>
      <c r="Z316" s="26">
        <f>'1'!Z316*$G316</f>
        <v>403.46129663166465</v>
      </c>
      <c r="AA316" s="26">
        <f>'1'!AA316*$G316</f>
        <v>456.94572532078843</v>
      </c>
      <c r="AB316" s="26">
        <f>'1'!AB316*$G316</f>
        <v>352.17523225679895</v>
      </c>
      <c r="AC316" s="26">
        <f>'1'!AC316*$G316</f>
        <v>1062.2127696703253</v>
      </c>
      <c r="AD316" s="26">
        <f>'1'!AD316*$G316</f>
        <v>2325.4120208544509</v>
      </c>
      <c r="AE316" s="26">
        <f>'1'!AE316*$G316</f>
        <v>2683.9911839397414</v>
      </c>
      <c r="AF316" s="26">
        <f t="shared" si="22"/>
        <v>3158.2916983501077</v>
      </c>
      <c r="AG316" s="26">
        <f t="shared" si="23"/>
        <v>12185.075970301979</v>
      </c>
      <c r="AH316" s="56">
        <f t="shared" si="20"/>
        <v>411</v>
      </c>
    </row>
    <row r="317" spans="1:34">
      <c r="A317" s="56">
        <f t="shared" si="21"/>
        <v>412</v>
      </c>
      <c r="B317" s="3">
        <f>'1'!B317</f>
        <v>5803388</v>
      </c>
      <c r="C317" t="str">
        <f>'1'!C317</f>
        <v>TSRP_SC_SUB_BRITTON</v>
      </c>
      <c r="D317" s="3">
        <f>'1'!D317</f>
        <v>63</v>
      </c>
      <c r="E317" s="6">
        <f>'1'!E317</f>
        <v>45110</v>
      </c>
      <c r="F317" s="3" t="str">
        <f>'1'!F317</f>
        <v>TOLO</v>
      </c>
      <c r="G317" s="66">
        <f>'7'!$R$22</f>
        <v>6.8272183672611453E-2</v>
      </c>
      <c r="H317" s="26">
        <f>'1'!H317*$G317</f>
        <v>43.038784587214259</v>
      </c>
      <c r="I317" s="26">
        <f>'1'!I317*$G317</f>
        <v>354.38042378942424</v>
      </c>
      <c r="J317" s="26">
        <f>'1'!J317*$G317</f>
        <v>364.77145014439571</v>
      </c>
      <c r="K317" s="26">
        <f>'1'!K317*$G317</f>
        <v>67.043284366504452</v>
      </c>
      <c r="L317" s="26">
        <f>'1'!L317*$G317</f>
        <v>2402.5322795310335</v>
      </c>
      <c r="M317" s="26">
        <f>'1'!M317*$G317</f>
        <v>1693.6417148032069</v>
      </c>
      <c r="N317" s="26">
        <f>'1'!N317*$G317</f>
        <v>-118.28155821279934</v>
      </c>
      <c r="O317" s="26">
        <f>'1'!O317*$G317</f>
        <v>0</v>
      </c>
      <c r="P317" s="26">
        <f>'1'!P317*$G317</f>
        <v>0</v>
      </c>
      <c r="Q317" s="26">
        <f>'1'!Q317*$G317</f>
        <v>0</v>
      </c>
      <c r="R317" s="26">
        <f>'1'!R317*$G317</f>
        <v>0</v>
      </c>
      <c r="S317" s="26">
        <f>'1'!S317*$G317</f>
        <v>0</v>
      </c>
      <c r="T317" s="26">
        <f>'1'!T317*$G317</f>
        <v>0</v>
      </c>
      <c r="U317" s="26">
        <f>'1'!U317*$G317</f>
        <v>0</v>
      </c>
      <c r="V317" s="26">
        <f>'1'!V317*$G317</f>
        <v>0</v>
      </c>
      <c r="W317" s="26">
        <f>'1'!W317*$G317</f>
        <v>0</v>
      </c>
      <c r="X317" s="26">
        <f>'1'!X317*$G317</f>
        <v>0</v>
      </c>
      <c r="Y317" s="26">
        <f>'1'!Y317*$G317</f>
        <v>0</v>
      </c>
      <c r="Z317" s="26">
        <f>'1'!Z317*$G317</f>
        <v>0</v>
      </c>
      <c r="AA317" s="26">
        <f>'1'!AA317*$G317</f>
        <v>0</v>
      </c>
      <c r="AB317" s="26">
        <f>'1'!AB317*$G317</f>
        <v>0</v>
      </c>
      <c r="AC317" s="26">
        <f>'1'!AC317*$G317</f>
        <v>0</v>
      </c>
      <c r="AD317" s="26">
        <f>'1'!AD317*$G317</f>
        <v>0</v>
      </c>
      <c r="AE317" s="26">
        <f>'1'!AE317*$G317</f>
        <v>0</v>
      </c>
      <c r="AF317" s="26">
        <f t="shared" si="22"/>
        <v>4807.1263790089797</v>
      </c>
      <c r="AG317" s="26">
        <f t="shared" si="23"/>
        <v>0</v>
      </c>
      <c r="AH317" s="56">
        <f t="shared" si="20"/>
        <v>412</v>
      </c>
    </row>
    <row r="318" spans="1:34">
      <c r="A318" s="56">
        <f t="shared" si="21"/>
        <v>413</v>
      </c>
      <c r="B318" s="3">
        <f>'1'!B318</f>
        <v>5803389</v>
      </c>
      <c r="C318" t="str">
        <f>'1'!C318</f>
        <v>TSRP_SC_SUB_BURNS</v>
      </c>
      <c r="D318" s="3">
        <f>'1'!D318</f>
        <v>63</v>
      </c>
      <c r="E318" s="6">
        <f>'1'!E318</f>
        <v>45243</v>
      </c>
      <c r="F318" s="3" t="str">
        <f>'1'!F318</f>
        <v>TOLO</v>
      </c>
      <c r="G318" s="66">
        <f>'7'!$R$22</f>
        <v>6.8272183672611453E-2</v>
      </c>
      <c r="H318" s="26">
        <f>'1'!H318*$G318</f>
        <v>1047.1314442970454</v>
      </c>
      <c r="I318" s="26">
        <f>'1'!I318*$G318</f>
        <v>50.541897572834259</v>
      </c>
      <c r="J318" s="26">
        <f>'1'!J318*$G318</f>
        <v>1449.7325114144351</v>
      </c>
      <c r="K318" s="26">
        <f>'1'!K318*$G318</f>
        <v>338.89629253247597</v>
      </c>
      <c r="L318" s="26">
        <f>'1'!L318*$G318</f>
        <v>22.318176842576687</v>
      </c>
      <c r="M318" s="26">
        <f>'1'!M318*$G318</f>
        <v>594.82140024762725</v>
      </c>
      <c r="N318" s="26">
        <f>'1'!N318*$G318</f>
        <v>-46.507011517782928</v>
      </c>
      <c r="O318" s="26">
        <f>'1'!O318*$G318</f>
        <v>406.82711528672434</v>
      </c>
      <c r="P318" s="26">
        <f>'1'!P318*$G318</f>
        <v>183.01724277116952</v>
      </c>
      <c r="Q318" s="26">
        <f>'1'!Q318*$G318</f>
        <v>72.744011703167502</v>
      </c>
      <c r="R318" s="26">
        <f>'1'!R318*$G318</f>
        <v>2304.1588900771676</v>
      </c>
      <c r="S318" s="26">
        <f>'1'!S318*$G318</f>
        <v>40.260106711738977</v>
      </c>
      <c r="T318" s="26">
        <f>'1'!T318*$G318</f>
        <v>50.057165068758721</v>
      </c>
      <c r="U318" s="26">
        <f>'1'!U318*$G318</f>
        <v>16.822266056931461</v>
      </c>
      <c r="V318" s="26">
        <f>'1'!V318*$G318</f>
        <v>0</v>
      </c>
      <c r="W318" s="26">
        <f>'1'!W318*$G318</f>
        <v>0</v>
      </c>
      <c r="X318" s="26">
        <f>'1'!X318*$G318</f>
        <v>0</v>
      </c>
      <c r="Y318" s="26">
        <f>'1'!Y318*$G318</f>
        <v>0</v>
      </c>
      <c r="Z318" s="26">
        <f>'1'!Z318*$G318</f>
        <v>0</v>
      </c>
      <c r="AA318" s="26">
        <f>'1'!AA318*$G318</f>
        <v>0</v>
      </c>
      <c r="AB318" s="26">
        <f>'1'!AB318*$G318</f>
        <v>0</v>
      </c>
      <c r="AC318" s="26">
        <f>'1'!AC318*$G318</f>
        <v>0</v>
      </c>
      <c r="AD318" s="26">
        <f>'1'!AD318*$G318</f>
        <v>0</v>
      </c>
      <c r="AE318" s="26">
        <f>'1'!AE318*$G318</f>
        <v>0</v>
      </c>
      <c r="AF318" s="26">
        <f t="shared" si="22"/>
        <v>6463.9420779391794</v>
      </c>
      <c r="AG318" s="26">
        <f t="shared" si="23"/>
        <v>66.879431125690189</v>
      </c>
      <c r="AH318" s="56">
        <f t="shared" si="20"/>
        <v>413</v>
      </c>
    </row>
    <row r="319" spans="1:34">
      <c r="A319" s="56">
        <f t="shared" si="21"/>
        <v>414</v>
      </c>
      <c r="B319" s="3">
        <f>'1'!B319</f>
        <v>5803390</v>
      </c>
      <c r="C319" t="str">
        <f>'1'!C319</f>
        <v>TSRP_SC_SUB_CALLENDER SW STA</v>
      </c>
      <c r="D319" s="3">
        <f>'1'!D319</f>
        <v>63</v>
      </c>
      <c r="E319" s="6">
        <f>'1'!E319</f>
        <v>45281</v>
      </c>
      <c r="F319" s="3" t="str">
        <f>'1'!F319</f>
        <v>TOLO</v>
      </c>
      <c r="G319" s="66">
        <f>'7'!$R$22</f>
        <v>6.8272183672611453E-2</v>
      </c>
      <c r="H319" s="26">
        <f>'1'!H319*$G319</f>
        <v>0</v>
      </c>
      <c r="I319" s="26">
        <f>'1'!I319*$G319</f>
        <v>34.634478777115788</v>
      </c>
      <c r="J319" s="26">
        <f>'1'!J319*$G319</f>
        <v>96.878228631435647</v>
      </c>
      <c r="K319" s="26">
        <f>'1'!K319*$G319</f>
        <v>144.79164713287437</v>
      </c>
      <c r="L319" s="26">
        <f>'1'!L319*$G319</f>
        <v>104.12873453746697</v>
      </c>
      <c r="M319" s="26">
        <f>'1'!M319*$G319</f>
        <v>304.08430607781139</v>
      </c>
      <c r="N319" s="26">
        <f>'1'!N319*$G319</f>
        <v>147.0173203206015</v>
      </c>
      <c r="O319" s="26">
        <f>'1'!O319*$G319</f>
        <v>374.09060321570718</v>
      </c>
      <c r="P319" s="26">
        <f>'1'!P319*$G319</f>
        <v>502.77684222021253</v>
      </c>
      <c r="Q319" s="26">
        <f>'1'!Q319*$G319</f>
        <v>162.60385985305868</v>
      </c>
      <c r="R319" s="26">
        <f>'1'!R319*$G319</f>
        <v>357.08400226285966</v>
      </c>
      <c r="S319" s="26">
        <f>'1'!S319*$G319</f>
        <v>3658.0850461438272</v>
      </c>
      <c r="T319" s="26">
        <f>'1'!T319*$G319</f>
        <v>48.002172340213107</v>
      </c>
      <c r="U319" s="26">
        <f>'1'!U319*$G319</f>
        <v>45.544373727999101</v>
      </c>
      <c r="V319" s="26">
        <f>'1'!V319*$G319</f>
        <v>32.005999705720249</v>
      </c>
      <c r="W319" s="26">
        <f>'1'!W319*$G319</f>
        <v>0</v>
      </c>
      <c r="X319" s="26">
        <f>'1'!X319*$G319</f>
        <v>0</v>
      </c>
      <c r="Y319" s="26">
        <f>'1'!Y319*$G319</f>
        <v>0</v>
      </c>
      <c r="Z319" s="26">
        <f>'1'!Z319*$G319</f>
        <v>0</v>
      </c>
      <c r="AA319" s="26">
        <f>'1'!AA319*$G319</f>
        <v>0</v>
      </c>
      <c r="AB319" s="26">
        <f>'1'!AB319*$G319</f>
        <v>0</v>
      </c>
      <c r="AC319" s="26">
        <f>'1'!AC319*$G319</f>
        <v>0</v>
      </c>
      <c r="AD319" s="26">
        <f>'1'!AD319*$G319</f>
        <v>0</v>
      </c>
      <c r="AE319" s="26">
        <f>'1'!AE319*$G319</f>
        <v>0</v>
      </c>
      <c r="AF319" s="26">
        <f t="shared" si="22"/>
        <v>5886.1750691729703</v>
      </c>
      <c r="AG319" s="26">
        <f t="shared" si="23"/>
        <v>125.55254577393245</v>
      </c>
      <c r="AH319" s="56">
        <f t="shared" si="20"/>
        <v>414</v>
      </c>
    </row>
    <row r="320" spans="1:34">
      <c r="A320" s="56">
        <f t="shared" si="21"/>
        <v>415</v>
      </c>
      <c r="B320" s="3">
        <f>'1'!B320</f>
        <v>5803391</v>
      </c>
      <c r="C320" t="str">
        <f>'1'!C320</f>
        <v>TSRP_SC_SUB_CAMP EVERS</v>
      </c>
      <c r="D320" s="3">
        <f>'1'!D320</f>
        <v>63</v>
      </c>
      <c r="E320" s="6">
        <f>'1'!E320</f>
        <v>45205</v>
      </c>
      <c r="F320" s="3" t="str">
        <f>'1'!F320</f>
        <v>TOLO</v>
      </c>
      <c r="G320" s="66">
        <f>'7'!$R$22</f>
        <v>6.8272183672611453E-2</v>
      </c>
      <c r="H320" s="26">
        <f>'1'!H320*$G320</f>
        <v>0</v>
      </c>
      <c r="I320" s="26">
        <f>'1'!I320*$G320</f>
        <v>34.634478777115788</v>
      </c>
      <c r="J320" s="26">
        <f>'1'!J320*$G320</f>
        <v>99.643252070176416</v>
      </c>
      <c r="K320" s="26">
        <f>'1'!K320*$G320</f>
        <v>73.126335931734118</v>
      </c>
      <c r="L320" s="26">
        <f>'1'!L320*$G320</f>
        <v>-2.5875157611919746</v>
      </c>
      <c r="M320" s="26">
        <f>'1'!M320*$G320</f>
        <v>359.85585291996767</v>
      </c>
      <c r="N320" s="26">
        <f>'1'!N320*$G320</f>
        <v>105.92429296805668</v>
      </c>
      <c r="O320" s="26">
        <f>'1'!O320*$G320</f>
        <v>974.67417576530295</v>
      </c>
      <c r="P320" s="26">
        <f>'1'!P320*$G320</f>
        <v>2814.5549079952434</v>
      </c>
      <c r="Q320" s="26">
        <f>'1'!Q320*$G320</f>
        <v>3125.5824951525592</v>
      </c>
      <c r="R320" s="26">
        <f>'1'!R320*$G320</f>
        <v>36.791879781170316</v>
      </c>
      <c r="S320" s="26">
        <f>'1'!S320*$G320</f>
        <v>36.791879781170316</v>
      </c>
      <c r="T320" s="26">
        <f>'1'!T320*$G320</f>
        <v>6.1513237489022918</v>
      </c>
      <c r="U320" s="26">
        <f>'1'!U320*$G320</f>
        <v>0</v>
      </c>
      <c r="V320" s="26">
        <f>'1'!V320*$G320</f>
        <v>0</v>
      </c>
      <c r="W320" s="26">
        <f>'1'!W320*$G320</f>
        <v>0</v>
      </c>
      <c r="X320" s="26">
        <f>'1'!X320*$G320</f>
        <v>0</v>
      </c>
      <c r="Y320" s="26">
        <f>'1'!Y320*$G320</f>
        <v>0</v>
      </c>
      <c r="Z320" s="26">
        <f>'1'!Z320*$G320</f>
        <v>0</v>
      </c>
      <c r="AA320" s="26">
        <f>'1'!AA320*$G320</f>
        <v>0</v>
      </c>
      <c r="AB320" s="26">
        <f>'1'!AB320*$G320</f>
        <v>0</v>
      </c>
      <c r="AC320" s="26">
        <f>'1'!AC320*$G320</f>
        <v>0</v>
      </c>
      <c r="AD320" s="26">
        <f>'1'!AD320*$G320</f>
        <v>0</v>
      </c>
      <c r="AE320" s="26">
        <f>'1'!AE320*$G320</f>
        <v>0</v>
      </c>
      <c r="AF320" s="26">
        <f t="shared" si="22"/>
        <v>7658.992035381304</v>
      </c>
      <c r="AG320" s="26">
        <f t="shared" si="23"/>
        <v>6.1513237489022918</v>
      </c>
      <c r="AH320" s="56">
        <f t="shared" si="20"/>
        <v>415</v>
      </c>
    </row>
    <row r="321" spans="1:34">
      <c r="A321" s="56">
        <f t="shared" si="21"/>
        <v>416</v>
      </c>
      <c r="B321" s="3">
        <f>'1'!B321</f>
        <v>5803392</v>
      </c>
      <c r="C321" t="str">
        <f>'1'!C321</f>
        <v>TSRP_SC_SUB_CASTROVILLE</v>
      </c>
      <c r="D321" s="3">
        <f>'1'!D321</f>
        <v>63</v>
      </c>
      <c r="E321" s="6">
        <f>'1'!E321</f>
        <v>45205</v>
      </c>
      <c r="F321" s="3" t="str">
        <f>'1'!F321</f>
        <v>TOLO</v>
      </c>
      <c r="G321" s="66">
        <f>'7'!$R$22</f>
        <v>6.8272183672611453E-2</v>
      </c>
      <c r="H321" s="26">
        <f>'1'!H321*$G321</f>
        <v>0</v>
      </c>
      <c r="I321" s="26">
        <f>'1'!I321*$G321</f>
        <v>34.634478777115788</v>
      </c>
      <c r="J321" s="26">
        <f>'1'!J321*$G321</f>
        <v>99.322372806915155</v>
      </c>
      <c r="K321" s="26">
        <f>'1'!K321*$G321</f>
        <v>144.2249880083917</v>
      </c>
      <c r="L321" s="26">
        <f>'1'!L321*$G321</f>
        <v>-2.1574010040545222</v>
      </c>
      <c r="M321" s="26">
        <f>'1'!M321*$G321</f>
        <v>302.97146948394789</v>
      </c>
      <c r="N321" s="26">
        <f>'1'!N321*$G321</f>
        <v>192.71872007104761</v>
      </c>
      <c r="O321" s="26">
        <f>'1'!O321*$G321</f>
        <v>2258.8602962103896</v>
      </c>
      <c r="P321" s="26">
        <f>'1'!P321*$G321</f>
        <v>2737.045497871728</v>
      </c>
      <c r="Q321" s="26">
        <f>'1'!Q321*$G321</f>
        <v>40.936001330097831</v>
      </c>
      <c r="R321" s="26">
        <f>'1'!R321*$G321</f>
        <v>36.095503507709672</v>
      </c>
      <c r="S321" s="26">
        <f>'1'!S321*$G321</f>
        <v>36.095503507709672</v>
      </c>
      <c r="T321" s="26">
        <f>'1'!T321*$G321</f>
        <v>0</v>
      </c>
      <c r="U321" s="26">
        <f>'1'!U321*$G321</f>
        <v>0</v>
      </c>
      <c r="V321" s="26">
        <f>'1'!V321*$G321</f>
        <v>0</v>
      </c>
      <c r="W321" s="26">
        <f>'1'!W321*$G321</f>
        <v>0</v>
      </c>
      <c r="X321" s="26">
        <f>'1'!X321*$G321</f>
        <v>0</v>
      </c>
      <c r="Y321" s="26">
        <f>'1'!Y321*$G321</f>
        <v>0</v>
      </c>
      <c r="Z321" s="26">
        <f>'1'!Z321*$G321</f>
        <v>0</v>
      </c>
      <c r="AA321" s="26">
        <f>'1'!AA321*$G321</f>
        <v>0</v>
      </c>
      <c r="AB321" s="26">
        <f>'1'!AB321*$G321</f>
        <v>0</v>
      </c>
      <c r="AC321" s="26">
        <f>'1'!AC321*$G321</f>
        <v>0</v>
      </c>
      <c r="AD321" s="26">
        <f>'1'!AD321*$G321</f>
        <v>0</v>
      </c>
      <c r="AE321" s="26">
        <f>'1'!AE321*$G321</f>
        <v>0</v>
      </c>
      <c r="AF321" s="26">
        <f t="shared" si="22"/>
        <v>5880.7474305709984</v>
      </c>
      <c r="AG321" s="26">
        <f t="shared" si="23"/>
        <v>0</v>
      </c>
      <c r="AH321" s="56">
        <f t="shared" ref="AH321:AH384" si="24">A321</f>
        <v>416</v>
      </c>
    </row>
    <row r="322" spans="1:34">
      <c r="A322" s="56">
        <f t="shared" si="21"/>
        <v>417</v>
      </c>
      <c r="B322" s="3">
        <f>'1'!B322</f>
        <v>5803393</v>
      </c>
      <c r="C322" t="str">
        <f>'1'!C322</f>
        <v>TSRP_SC_SUB_CAYUCOS</v>
      </c>
      <c r="D322" s="3">
        <f>'1'!D322</f>
        <v>63</v>
      </c>
      <c r="E322" s="6">
        <f>'1'!E322</f>
        <v>45275</v>
      </c>
      <c r="F322" s="3" t="str">
        <f>'1'!F322</f>
        <v>TOLO</v>
      </c>
      <c r="G322" s="66">
        <f>'7'!$R$22</f>
        <v>6.8272183672611453E-2</v>
      </c>
      <c r="H322" s="26">
        <f>'1'!H322*$G322</f>
        <v>0</v>
      </c>
      <c r="I322" s="26">
        <f>'1'!I322*$G322</f>
        <v>34.634478777115788</v>
      </c>
      <c r="J322" s="26">
        <f>'1'!J322*$G322</f>
        <v>96.564176586541649</v>
      </c>
      <c r="K322" s="26">
        <f>'1'!K322*$G322</f>
        <v>73.105854276632343</v>
      </c>
      <c r="L322" s="26">
        <f>'1'!L322*$G322</f>
        <v>103.69179256196227</v>
      </c>
      <c r="M322" s="26">
        <f>'1'!M322*$G322</f>
        <v>307.88706670837587</v>
      </c>
      <c r="N322" s="26">
        <f>'1'!N322*$G322</f>
        <v>146.59403278183132</v>
      </c>
      <c r="O322" s="26">
        <f>'1'!O322*$G322</f>
        <v>678.09980989147869</v>
      </c>
      <c r="P322" s="26">
        <f>'1'!P322*$G322</f>
        <v>522.81472812812399</v>
      </c>
      <c r="Q322" s="26">
        <f>'1'!Q322*$G322</f>
        <v>267.45627953745537</v>
      </c>
      <c r="R322" s="26">
        <f>'1'!R322*$G322</f>
        <v>463.30869283907583</v>
      </c>
      <c r="S322" s="26">
        <f>'1'!S322*$G322</f>
        <v>3075.7096649797168</v>
      </c>
      <c r="T322" s="26">
        <f>'1'!T322*$G322</f>
        <v>48.002172340213107</v>
      </c>
      <c r="U322" s="26">
        <f>'1'!U322*$G322</f>
        <v>45.544373727999101</v>
      </c>
      <c r="V322" s="26">
        <f>'1'!V322*$G322</f>
        <v>22.973589805833754</v>
      </c>
      <c r="W322" s="26">
        <f>'1'!W322*$G322</f>
        <v>0</v>
      </c>
      <c r="X322" s="26">
        <f>'1'!X322*$G322</f>
        <v>0</v>
      </c>
      <c r="Y322" s="26">
        <f>'1'!Y322*$G322</f>
        <v>0</v>
      </c>
      <c r="Z322" s="26">
        <f>'1'!Z322*$G322</f>
        <v>0</v>
      </c>
      <c r="AA322" s="26">
        <f>'1'!AA322*$G322</f>
        <v>0</v>
      </c>
      <c r="AB322" s="26">
        <f>'1'!AB322*$G322</f>
        <v>0</v>
      </c>
      <c r="AC322" s="26">
        <f>'1'!AC322*$G322</f>
        <v>0</v>
      </c>
      <c r="AD322" s="26">
        <f>'1'!AD322*$G322</f>
        <v>0</v>
      </c>
      <c r="AE322" s="26">
        <f>'1'!AE322*$G322</f>
        <v>0</v>
      </c>
      <c r="AF322" s="26">
        <f t="shared" si="22"/>
        <v>5769.8665770683092</v>
      </c>
      <c r="AG322" s="26">
        <f t="shared" si="23"/>
        <v>116.52013587404596</v>
      </c>
      <c r="AH322" s="56">
        <f t="shared" si="24"/>
        <v>417</v>
      </c>
    </row>
    <row r="323" spans="1:34">
      <c r="A323" s="56">
        <f t="shared" si="21"/>
        <v>418</v>
      </c>
      <c r="B323" s="3">
        <f>'1'!B323</f>
        <v>5803396</v>
      </c>
      <c r="C323" t="str">
        <f>'1'!C323</f>
        <v>TSRP_SC_SUB_FIRESTONE SS</v>
      </c>
      <c r="D323" s="3">
        <f>'1'!D323</f>
        <v>63</v>
      </c>
      <c r="E323" s="6">
        <f>'1'!E323</f>
        <v>45269</v>
      </c>
      <c r="F323" s="3" t="str">
        <f>'1'!F323</f>
        <v>TOLO</v>
      </c>
      <c r="G323" s="66">
        <f>'7'!$R$22</f>
        <v>6.8272183672611453E-2</v>
      </c>
      <c r="H323" s="26">
        <f>'1'!H323*$G323</f>
        <v>0</v>
      </c>
      <c r="I323" s="26">
        <f>'1'!I323*$G323</f>
        <v>34.634478777115788</v>
      </c>
      <c r="J323" s="26">
        <f>'1'!J323*$G323</f>
        <v>98.844467521206852</v>
      </c>
      <c r="K323" s="26">
        <f>'1'!K323*$G323</f>
        <v>73.119508713366869</v>
      </c>
      <c r="L323" s="26">
        <f>'1'!L323*$G323</f>
        <v>-2.5943429795592352</v>
      </c>
      <c r="M323" s="26">
        <f>'1'!M323*$G323</f>
        <v>308.99307608387215</v>
      </c>
      <c r="N323" s="26">
        <f>'1'!N323*$G323</f>
        <v>84.992041454033995</v>
      </c>
      <c r="O323" s="26">
        <f>'1'!O323*$G323</f>
        <v>1010.6809254342381</v>
      </c>
      <c r="P323" s="26">
        <f>'1'!P323*$G323</f>
        <v>1263.6157115045291</v>
      </c>
      <c r="Q323" s="26">
        <f>'1'!Q323*$G323</f>
        <v>66.251327035902165</v>
      </c>
      <c r="R323" s="26">
        <f>'1'!R323*$G323</f>
        <v>58.604842464569678</v>
      </c>
      <c r="S323" s="26">
        <f>'1'!S323*$G323</f>
        <v>1886.0190739558914</v>
      </c>
      <c r="T323" s="26">
        <f>'1'!T323*$G323</f>
        <v>50.876431272830061</v>
      </c>
      <c r="U323" s="26">
        <f>'1'!U323*$G323</f>
        <v>48.411805442248777</v>
      </c>
      <c r="V323" s="26">
        <f>'1'!V323*$G323</f>
        <v>11.899841614136177</v>
      </c>
      <c r="W323" s="26">
        <f>'1'!W323*$G323</f>
        <v>0</v>
      </c>
      <c r="X323" s="26">
        <f>'1'!X323*$G323</f>
        <v>0</v>
      </c>
      <c r="Y323" s="26">
        <f>'1'!Y323*$G323</f>
        <v>0</v>
      </c>
      <c r="Z323" s="26">
        <f>'1'!Z323*$G323</f>
        <v>0</v>
      </c>
      <c r="AA323" s="26">
        <f>'1'!AA323*$G323</f>
        <v>0</v>
      </c>
      <c r="AB323" s="26">
        <f>'1'!AB323*$G323</f>
        <v>0</v>
      </c>
      <c r="AC323" s="26">
        <f>'1'!AC323*$G323</f>
        <v>0</v>
      </c>
      <c r="AD323" s="26">
        <f>'1'!AD323*$G323</f>
        <v>0</v>
      </c>
      <c r="AE323" s="26">
        <f>'1'!AE323*$G323</f>
        <v>0</v>
      </c>
      <c r="AF323" s="26">
        <f t="shared" si="22"/>
        <v>4883.1611099651673</v>
      </c>
      <c r="AG323" s="26">
        <f t="shared" si="23"/>
        <v>111.18807832921502</v>
      </c>
      <c r="AH323" s="56">
        <f t="shared" si="24"/>
        <v>418</v>
      </c>
    </row>
    <row r="324" spans="1:34">
      <c r="A324" s="56">
        <f t="shared" si="21"/>
        <v>419</v>
      </c>
      <c r="B324" s="3">
        <f>'1'!B324</f>
        <v>5803398</v>
      </c>
      <c r="C324" t="str">
        <f>'1'!C324</f>
        <v>TSRP_SC_SUB_GABILAN</v>
      </c>
      <c r="D324" s="3">
        <f>'1'!D324</f>
        <v>63</v>
      </c>
      <c r="E324" s="6">
        <f>'1'!E324</f>
        <v>45365</v>
      </c>
      <c r="F324" s="3" t="str">
        <f>'1'!F324</f>
        <v>TOLO</v>
      </c>
      <c r="G324" s="66">
        <f>'7'!$R$22</f>
        <v>6.8272183672611453E-2</v>
      </c>
      <c r="H324" s="26">
        <f>'1'!H324*$G324</f>
        <v>0</v>
      </c>
      <c r="I324" s="26">
        <f>'1'!I324*$G324</f>
        <v>34.634478777115788</v>
      </c>
      <c r="J324" s="26">
        <f>'1'!J324*$G324</f>
        <v>98.585033223250932</v>
      </c>
      <c r="K324" s="26">
        <f>'1'!K324*$G324</f>
        <v>106.15641839254356</v>
      </c>
      <c r="L324" s="26">
        <f>'1'!L324*$G324</f>
        <v>-32.797957036322543</v>
      </c>
      <c r="M324" s="26">
        <f>'1'!M324*$G324</f>
        <v>1.2357265244742675</v>
      </c>
      <c r="N324" s="26">
        <f>'1'!N324*$G324</f>
        <v>1.2766898346778344</v>
      </c>
      <c r="O324" s="26">
        <f>'1'!O324*$G324</f>
        <v>374.84159723610588</v>
      </c>
      <c r="P324" s="26">
        <f>'1'!P324*$G324</f>
        <v>3.5638079877103181</v>
      </c>
      <c r="Q324" s="26">
        <f>'1'!Q324*$G324</f>
        <v>3.5228446775067512</v>
      </c>
      <c r="R324" s="26">
        <f>'1'!R324*$G324</f>
        <v>3.5228446775067512</v>
      </c>
      <c r="S324" s="26">
        <f>'1'!S324*$G324</f>
        <v>3.5228446775067512</v>
      </c>
      <c r="T324" s="26">
        <f>'1'!T324*$G324</f>
        <v>401.86372753372552</v>
      </c>
      <c r="U324" s="26">
        <f>'1'!U324*$G324</f>
        <v>709.87368417271216</v>
      </c>
      <c r="V324" s="26">
        <f>'1'!V324*$G324</f>
        <v>3353.9051590088739</v>
      </c>
      <c r="W324" s="26">
        <f>'1'!W324*$G324</f>
        <v>48.82143854428444</v>
      </c>
      <c r="X324" s="26">
        <f>'1'!X324*$G324</f>
        <v>48.82143854428444</v>
      </c>
      <c r="Y324" s="26">
        <f>'1'!Y324*$G324</f>
        <v>11.08057541006484</v>
      </c>
      <c r="Z324" s="26">
        <f>'1'!Z324*$G324</f>
        <v>0</v>
      </c>
      <c r="AA324" s="26">
        <f>'1'!AA324*$G324</f>
        <v>0</v>
      </c>
      <c r="AB324" s="26">
        <f>'1'!AB324*$G324</f>
        <v>0</v>
      </c>
      <c r="AC324" s="26">
        <f>'1'!AC324*$G324</f>
        <v>0</v>
      </c>
      <c r="AD324" s="26">
        <f>'1'!AD324*$G324</f>
        <v>0</v>
      </c>
      <c r="AE324" s="26">
        <f>'1'!AE324*$G324</f>
        <v>0</v>
      </c>
      <c r="AF324" s="26">
        <f t="shared" si="22"/>
        <v>598.0643289720764</v>
      </c>
      <c r="AG324" s="26">
        <f t="shared" si="23"/>
        <v>4574.3660232139455</v>
      </c>
      <c r="AH324" s="56">
        <f t="shared" si="24"/>
        <v>419</v>
      </c>
    </row>
    <row r="325" spans="1:34">
      <c r="A325" s="56">
        <f t="shared" si="21"/>
        <v>420</v>
      </c>
      <c r="B325" s="3">
        <f>'1'!B325</f>
        <v>5803401</v>
      </c>
      <c r="C325" t="str">
        <f>'1'!C325</f>
        <v>TSRP_SC_SUB_JOLON</v>
      </c>
      <c r="D325" s="3">
        <f>'1'!D325</f>
        <v>63</v>
      </c>
      <c r="E325" s="6">
        <f>'1'!E325</f>
        <v>45226</v>
      </c>
      <c r="F325" s="3" t="str">
        <f>'1'!F325</f>
        <v>TOLO</v>
      </c>
      <c r="G325" s="66">
        <f>'7'!$R$22</f>
        <v>6.8272183672611453E-2</v>
      </c>
      <c r="H325" s="26">
        <f>'1'!H325*$G325</f>
        <v>0</v>
      </c>
      <c r="I325" s="26">
        <f>'1'!I325*$G325</f>
        <v>34.634478777115788</v>
      </c>
      <c r="J325" s="26">
        <f>'1'!J325*$G325</f>
        <v>98.264153959989656</v>
      </c>
      <c r="K325" s="26">
        <f>'1'!K325*$G325</f>
        <v>73.119508713366869</v>
      </c>
      <c r="L325" s="26">
        <f>'1'!L325*$G325</f>
        <v>-2.5943429795592352</v>
      </c>
      <c r="M325" s="26">
        <f>'1'!M325*$G325</f>
        <v>306.78105733287958</v>
      </c>
      <c r="N325" s="26">
        <f>'1'!N325*$G325</f>
        <v>77.32507522759974</v>
      </c>
      <c r="O325" s="26">
        <f>'1'!O325*$G325</f>
        <v>465.03597908599289</v>
      </c>
      <c r="P325" s="26">
        <f>'1'!P325*$G325</f>
        <v>430.77017010070927</v>
      </c>
      <c r="Q325" s="26">
        <f>'1'!Q325*$G325</f>
        <v>4085.3187171302952</v>
      </c>
      <c r="R325" s="26">
        <f>'1'!R325*$G325</f>
        <v>35.405954452616292</v>
      </c>
      <c r="S325" s="26">
        <f>'1'!S325*$G325</f>
        <v>35.405954452616292</v>
      </c>
      <c r="T325" s="26">
        <f>'1'!T325*$G325</f>
        <v>37.331230032183939</v>
      </c>
      <c r="U325" s="26">
        <f>'1'!U325*$G325</f>
        <v>0</v>
      </c>
      <c r="V325" s="26">
        <f>'1'!V325*$G325</f>
        <v>0</v>
      </c>
      <c r="W325" s="26">
        <f>'1'!W325*$G325</f>
        <v>0</v>
      </c>
      <c r="X325" s="26">
        <f>'1'!X325*$G325</f>
        <v>0</v>
      </c>
      <c r="Y325" s="26">
        <f>'1'!Y325*$G325</f>
        <v>0</v>
      </c>
      <c r="Z325" s="26">
        <f>'1'!Z325*$G325</f>
        <v>0</v>
      </c>
      <c r="AA325" s="26">
        <f>'1'!AA325*$G325</f>
        <v>0</v>
      </c>
      <c r="AB325" s="26">
        <f>'1'!AB325*$G325</f>
        <v>0</v>
      </c>
      <c r="AC325" s="26">
        <f>'1'!AC325*$G325</f>
        <v>0</v>
      </c>
      <c r="AD325" s="26">
        <f>'1'!AD325*$G325</f>
        <v>0</v>
      </c>
      <c r="AE325" s="26">
        <f>'1'!AE325*$G325</f>
        <v>0</v>
      </c>
      <c r="AF325" s="26">
        <f t="shared" si="22"/>
        <v>5639.4667062536228</v>
      </c>
      <c r="AG325" s="26">
        <f t="shared" si="23"/>
        <v>37.331230032183939</v>
      </c>
      <c r="AH325" s="56">
        <f t="shared" si="24"/>
        <v>420</v>
      </c>
    </row>
    <row r="326" spans="1:34">
      <c r="A326" s="56">
        <f t="shared" ref="A326:A389" si="25">A325+1</f>
        <v>421</v>
      </c>
      <c r="B326" s="3">
        <f>'1'!B326</f>
        <v>5803402</v>
      </c>
      <c r="C326" t="str">
        <f>'1'!C326</f>
        <v>TSRP_SC_SUB_LAURELES</v>
      </c>
      <c r="D326" s="3">
        <f>'1'!D326</f>
        <v>63</v>
      </c>
      <c r="E326" s="6">
        <f>'1'!E326</f>
        <v>45194</v>
      </c>
      <c r="F326" s="3" t="str">
        <f>'1'!F326</f>
        <v>TOLO</v>
      </c>
      <c r="G326" s="66">
        <f>'7'!$R$22</f>
        <v>6.8272183672611453E-2</v>
      </c>
      <c r="H326" s="26">
        <f>'1'!H326*$G326</f>
        <v>0</v>
      </c>
      <c r="I326" s="26">
        <f>'1'!I326*$G326</f>
        <v>34.634478777115788</v>
      </c>
      <c r="J326" s="26">
        <f>'1'!J326*$G326</f>
        <v>97.950101915095658</v>
      </c>
      <c r="K326" s="26">
        <f>'1'!K326*$G326</f>
        <v>73.119508713366869</v>
      </c>
      <c r="L326" s="26">
        <f>'1'!L326*$G326</f>
        <v>-2.6011701979264963</v>
      </c>
      <c r="M326" s="26">
        <f>'1'!M326*$G326</f>
        <v>304.54855692678518</v>
      </c>
      <c r="N326" s="26">
        <f>'1'!N326*$G326</f>
        <v>84.964732580564956</v>
      </c>
      <c r="O326" s="26">
        <f>'1'!O326*$G326</f>
        <v>753.44499179257275</v>
      </c>
      <c r="P326" s="26">
        <f>'1'!P326*$G326</f>
        <v>2683.4996242172988</v>
      </c>
      <c r="Q326" s="26">
        <f>'1'!Q326*$G326</f>
        <v>45.243976119839616</v>
      </c>
      <c r="R326" s="26">
        <f>'1'!R326*$G326</f>
        <v>36.443691644440001</v>
      </c>
      <c r="S326" s="26">
        <f>'1'!S326*$G326</f>
        <v>36.443691644440001</v>
      </c>
      <c r="T326" s="26">
        <f>'1'!T326*$G326</f>
        <v>0</v>
      </c>
      <c r="U326" s="26">
        <f>'1'!U326*$G326</f>
        <v>0</v>
      </c>
      <c r="V326" s="26">
        <f>'1'!V326*$G326</f>
        <v>0</v>
      </c>
      <c r="W326" s="26">
        <f>'1'!W326*$G326</f>
        <v>0</v>
      </c>
      <c r="X326" s="26">
        <f>'1'!X326*$G326</f>
        <v>0</v>
      </c>
      <c r="Y326" s="26">
        <f>'1'!Y326*$G326</f>
        <v>0</v>
      </c>
      <c r="Z326" s="26">
        <f>'1'!Z326*$G326</f>
        <v>0</v>
      </c>
      <c r="AA326" s="26">
        <f>'1'!AA326*$G326</f>
        <v>0</v>
      </c>
      <c r="AB326" s="26">
        <f>'1'!AB326*$G326</f>
        <v>0</v>
      </c>
      <c r="AC326" s="26">
        <f>'1'!AC326*$G326</f>
        <v>0</v>
      </c>
      <c r="AD326" s="26">
        <f>'1'!AD326*$G326</f>
        <v>0</v>
      </c>
      <c r="AE326" s="26">
        <f>'1'!AE326*$G326</f>
        <v>0</v>
      </c>
      <c r="AF326" s="26">
        <f t="shared" si="22"/>
        <v>4147.6921841335934</v>
      </c>
      <c r="AG326" s="26">
        <f t="shared" si="23"/>
        <v>0</v>
      </c>
      <c r="AH326" s="56">
        <f t="shared" si="24"/>
        <v>421</v>
      </c>
    </row>
    <row r="327" spans="1:34">
      <c r="A327" s="56">
        <f t="shared" si="25"/>
        <v>422</v>
      </c>
      <c r="B327" s="3">
        <f>'1'!B327</f>
        <v>5803404</v>
      </c>
      <c r="C327" t="str">
        <f>'1'!C327</f>
        <v>TSRP_SC_SUB_LOS COCHES</v>
      </c>
      <c r="D327" s="3">
        <f>'1'!D327</f>
        <v>63</v>
      </c>
      <c r="E327" s="6">
        <f>'1'!E327</f>
        <v>45270</v>
      </c>
      <c r="F327" s="3" t="str">
        <f>'1'!F327</f>
        <v>TOLO</v>
      </c>
      <c r="G327" s="66">
        <f>'7'!$R$22</f>
        <v>6.8272183672611453E-2</v>
      </c>
      <c r="H327" s="26">
        <f>'1'!H327*$G327</f>
        <v>0</v>
      </c>
      <c r="I327" s="26">
        <f>'1'!I327*$G327</f>
        <v>34.634478777115788</v>
      </c>
      <c r="J327" s="26">
        <f>'1'!J327*$G327</f>
        <v>97.342479480409409</v>
      </c>
      <c r="K327" s="26">
        <f>'1'!K327*$G327</f>
        <v>144.7848199145071</v>
      </c>
      <c r="L327" s="26">
        <f>'1'!L327*$G327</f>
        <v>-2.1710554407890443</v>
      </c>
      <c r="M327" s="26">
        <f>'1'!M327*$G327</f>
        <v>305.28589651044933</v>
      </c>
      <c r="N327" s="26">
        <f>'1'!N327*$G327</f>
        <v>77.755189984737186</v>
      </c>
      <c r="O327" s="26">
        <f>'1'!O327*$G327</f>
        <v>1224.2226615254322</v>
      </c>
      <c r="P327" s="26">
        <f>'1'!P327*$G327</f>
        <v>205.13060306272837</v>
      </c>
      <c r="Q327" s="26">
        <f>'1'!Q327*$G327</f>
        <v>3672.2515242558939</v>
      </c>
      <c r="R327" s="26">
        <f>'1'!R327*$G327</f>
        <v>74.102628158252458</v>
      </c>
      <c r="S327" s="26">
        <f>'1'!S327*$G327</f>
        <v>1043.5881179644368</v>
      </c>
      <c r="T327" s="26">
        <f>'1'!T327*$G327</f>
        <v>49.23107164632011</v>
      </c>
      <c r="U327" s="26">
        <f>'1'!U327*$G327</f>
        <v>46.773273034106111</v>
      </c>
      <c r="V327" s="26">
        <f>'1'!V327*$G327</f>
        <v>11.899841614136177</v>
      </c>
      <c r="W327" s="26">
        <f>'1'!W327*$G327</f>
        <v>0</v>
      </c>
      <c r="X327" s="26">
        <f>'1'!X327*$G327</f>
        <v>0</v>
      </c>
      <c r="Y327" s="26">
        <f>'1'!Y327*$G327</f>
        <v>0</v>
      </c>
      <c r="Z327" s="26">
        <f>'1'!Z327*$G327</f>
        <v>0</v>
      </c>
      <c r="AA327" s="26">
        <f>'1'!AA327*$G327</f>
        <v>0</v>
      </c>
      <c r="AB327" s="26">
        <f>'1'!AB327*$G327</f>
        <v>0</v>
      </c>
      <c r="AC327" s="26">
        <f>'1'!AC327*$G327</f>
        <v>0</v>
      </c>
      <c r="AD327" s="26">
        <f>'1'!AD327*$G327</f>
        <v>0</v>
      </c>
      <c r="AE327" s="26">
        <f>'1'!AE327*$G327</f>
        <v>0</v>
      </c>
      <c r="AF327" s="26">
        <f t="shared" si="22"/>
        <v>6876.9273441931737</v>
      </c>
      <c r="AG327" s="26">
        <f t="shared" si="23"/>
        <v>107.90418629456239</v>
      </c>
      <c r="AH327" s="56">
        <f t="shared" si="24"/>
        <v>422</v>
      </c>
    </row>
    <row r="328" spans="1:34">
      <c r="A328" s="56">
        <f t="shared" si="25"/>
        <v>423</v>
      </c>
      <c r="B328" s="3">
        <f>'1'!B328</f>
        <v>5803405</v>
      </c>
      <c r="C328" t="str">
        <f>'1'!C328</f>
        <v>TSRP_SC_SUB_MILPITAS14811</v>
      </c>
      <c r="D328" s="3">
        <f>'1'!D328</f>
        <v>63</v>
      </c>
      <c r="E328" s="6">
        <f>'1'!E328</f>
        <v>45077</v>
      </c>
      <c r="F328" s="3" t="str">
        <f>'1'!F328</f>
        <v>TOLO</v>
      </c>
      <c r="G328" s="66">
        <f>'7'!$R$22</f>
        <v>6.8272183672611453E-2</v>
      </c>
      <c r="H328" s="26">
        <f>'1'!H328*$G328</f>
        <v>43.038784587214259</v>
      </c>
      <c r="I328" s="26">
        <f>'1'!I328*$G328</f>
        <v>757.39795122721694</v>
      </c>
      <c r="J328" s="26">
        <f>'1'!J328*$G328</f>
        <v>1041.7242873501746</v>
      </c>
      <c r="K328" s="26">
        <f>'1'!K328*$G328</f>
        <v>4941.4928636950463</v>
      </c>
      <c r="L328" s="26">
        <f>'1'!L328*$G328</f>
        <v>2996.30911536847</v>
      </c>
      <c r="M328" s="26">
        <f>'1'!M328*$G328</f>
        <v>258.94273823348072</v>
      </c>
      <c r="N328" s="26">
        <f>'1'!N328*$G328</f>
        <v>0</v>
      </c>
      <c r="O328" s="26">
        <f>'1'!O328*$G328</f>
        <v>0</v>
      </c>
      <c r="P328" s="26">
        <f>'1'!P328*$G328</f>
        <v>0</v>
      </c>
      <c r="Q328" s="26">
        <f>'1'!Q328*$G328</f>
        <v>0</v>
      </c>
      <c r="R328" s="26">
        <f>'1'!R328*$G328</f>
        <v>0</v>
      </c>
      <c r="S328" s="26">
        <f>'1'!S328*$G328</f>
        <v>0</v>
      </c>
      <c r="T328" s="26">
        <f>'1'!T328*$G328</f>
        <v>0</v>
      </c>
      <c r="U328" s="26">
        <f>'1'!U328*$G328</f>
        <v>0</v>
      </c>
      <c r="V328" s="26">
        <f>'1'!V328*$G328</f>
        <v>0</v>
      </c>
      <c r="W328" s="26">
        <f>'1'!W328*$G328</f>
        <v>0</v>
      </c>
      <c r="X328" s="26">
        <f>'1'!X328*$G328</f>
        <v>0</v>
      </c>
      <c r="Y328" s="26">
        <f>'1'!Y328*$G328</f>
        <v>0</v>
      </c>
      <c r="Z328" s="26">
        <f>'1'!Z328*$G328</f>
        <v>0</v>
      </c>
      <c r="AA328" s="26">
        <f>'1'!AA328*$G328</f>
        <v>0</v>
      </c>
      <c r="AB328" s="26">
        <f>'1'!AB328*$G328</f>
        <v>0</v>
      </c>
      <c r="AC328" s="26">
        <f>'1'!AC328*$G328</f>
        <v>0</v>
      </c>
      <c r="AD328" s="26">
        <f>'1'!AD328*$G328</f>
        <v>0</v>
      </c>
      <c r="AE328" s="26">
        <f>'1'!AE328*$G328</f>
        <v>0</v>
      </c>
      <c r="AF328" s="26">
        <f t="shared" si="22"/>
        <v>10038.905740461605</v>
      </c>
      <c r="AG328" s="26">
        <f t="shared" si="23"/>
        <v>0</v>
      </c>
      <c r="AH328" s="56">
        <f t="shared" si="24"/>
        <v>423</v>
      </c>
    </row>
    <row r="329" spans="1:34">
      <c r="A329" s="56">
        <f t="shared" si="25"/>
        <v>424</v>
      </c>
      <c r="B329" s="3">
        <f>'1'!B329</f>
        <v>5803407</v>
      </c>
      <c r="C329" t="str">
        <f>'1'!C329</f>
        <v>TSRP_SC_SUB_MORRO BAY PP</v>
      </c>
      <c r="D329" s="3">
        <f>'1'!D329</f>
        <v>63</v>
      </c>
      <c r="E329" s="6">
        <f>'1'!E329</f>
        <v>45301</v>
      </c>
      <c r="F329" s="3" t="str">
        <f>'1'!F329</f>
        <v>TOLO</v>
      </c>
      <c r="G329" s="66">
        <f>'7'!$R$22</f>
        <v>6.8272183672611453E-2</v>
      </c>
      <c r="H329" s="26">
        <f>'1'!H329*$G329</f>
        <v>0</v>
      </c>
      <c r="I329" s="26">
        <f>'1'!I329*$G329</f>
        <v>55.204887717673621</v>
      </c>
      <c r="J329" s="26">
        <f>'1'!J329*$G329</f>
        <v>95.9565541518554</v>
      </c>
      <c r="K329" s="26">
        <f>'1'!K329*$G329</f>
        <v>144.61413945532556</v>
      </c>
      <c r="L329" s="26">
        <f>'1'!L329*$G329</f>
        <v>104.24479724971043</v>
      </c>
      <c r="M329" s="26">
        <f>'1'!M329*$G329</f>
        <v>303.05339610435499</v>
      </c>
      <c r="N329" s="26">
        <f>'1'!N329*$G329</f>
        <v>129.97658327591768</v>
      </c>
      <c r="O329" s="26">
        <f>'1'!O329*$G329</f>
        <v>1265.4385788085879</v>
      </c>
      <c r="P329" s="26">
        <f>'1'!P329*$G329</f>
        <v>869.15951589928181</v>
      </c>
      <c r="Q329" s="26">
        <f>'1'!Q329*$G329</f>
        <v>63.547748562466737</v>
      </c>
      <c r="R329" s="26">
        <f>'1'!R329*$G329</f>
        <v>193.03277211594164</v>
      </c>
      <c r="S329" s="26">
        <f>'1'!S329*$G329</f>
        <v>661.78958521209188</v>
      </c>
      <c r="T329" s="26">
        <f>'1'!T329*$G329</f>
        <v>4576.489288126164</v>
      </c>
      <c r="U329" s="26">
        <f>'1'!U329*$G329</f>
        <v>44.315474421892098</v>
      </c>
      <c r="V329" s="26">
        <f>'1'!V329*$G329</f>
        <v>46.773273034106111</v>
      </c>
      <c r="W329" s="26">
        <f>'1'!W329*$G329</f>
        <v>11.08057541006484</v>
      </c>
      <c r="X329" s="26">
        <f>'1'!X329*$G329</f>
        <v>0</v>
      </c>
      <c r="Y329" s="26">
        <f>'1'!Y329*$G329</f>
        <v>0</v>
      </c>
      <c r="Z329" s="26">
        <f>'1'!Z329*$G329</f>
        <v>0</v>
      </c>
      <c r="AA329" s="26">
        <f>'1'!AA329*$G329</f>
        <v>0</v>
      </c>
      <c r="AB329" s="26">
        <f>'1'!AB329*$G329</f>
        <v>0</v>
      </c>
      <c r="AC329" s="26">
        <f>'1'!AC329*$G329</f>
        <v>0</v>
      </c>
      <c r="AD329" s="26">
        <f>'1'!AD329*$G329</f>
        <v>0</v>
      </c>
      <c r="AE329" s="26">
        <f>'1'!AE329*$G329</f>
        <v>0</v>
      </c>
      <c r="AF329" s="26">
        <f t="shared" si="22"/>
        <v>3886.0185585532076</v>
      </c>
      <c r="AG329" s="26">
        <f t="shared" si="23"/>
        <v>4678.6586109922264</v>
      </c>
      <c r="AH329" s="56">
        <f t="shared" si="24"/>
        <v>424</v>
      </c>
    </row>
    <row r="330" spans="1:34">
      <c r="A330" s="56">
        <f t="shared" si="25"/>
        <v>425</v>
      </c>
      <c r="B330" s="3">
        <f>'1'!B330</f>
        <v>5803409</v>
      </c>
      <c r="C330" t="str">
        <f>'1'!C330</f>
        <v>TSRP_SC_SUB_OCEANO</v>
      </c>
      <c r="D330" s="3">
        <f>'1'!D330</f>
        <v>63</v>
      </c>
      <c r="E330" s="6">
        <f>'1'!E330</f>
        <v>45301</v>
      </c>
      <c r="F330" s="3" t="str">
        <f>'1'!F330</f>
        <v>TOLO</v>
      </c>
      <c r="G330" s="66">
        <f>'7'!$R$22</f>
        <v>6.8272183672611453E-2</v>
      </c>
      <c r="H330" s="26">
        <f>'1'!H330*$G330</f>
        <v>0</v>
      </c>
      <c r="I330" s="26">
        <f>'1'!I330*$G330</f>
        <v>34.634478777115788</v>
      </c>
      <c r="J330" s="26">
        <f>'1'!J330*$G330</f>
        <v>95.860973094713728</v>
      </c>
      <c r="K330" s="26">
        <f>'1'!K330*$G330</f>
        <v>144.79847435124159</v>
      </c>
      <c r="L330" s="26">
        <f>'1'!L330*$G330</f>
        <v>59.833741770676674</v>
      </c>
      <c r="M330" s="26">
        <f>'1'!M330*$G330</f>
        <v>304.65096520229412</v>
      </c>
      <c r="N330" s="26">
        <f>'1'!N330*$G330</f>
        <v>146.74423158591105</v>
      </c>
      <c r="O330" s="26">
        <f>'1'!O330*$G330</f>
        <v>349.22587392214211</v>
      </c>
      <c r="P330" s="26">
        <f>'1'!P330*$G330</f>
        <v>1135.1820795796127</v>
      </c>
      <c r="Q330" s="26">
        <f>'1'!Q330*$G330</f>
        <v>66.12160988692419</v>
      </c>
      <c r="R330" s="26">
        <f>'1'!R330*$G330</f>
        <v>345.96246354259131</v>
      </c>
      <c r="S330" s="26">
        <f>'1'!S330*$G330</f>
        <v>644.46210499598305</v>
      </c>
      <c r="T330" s="26">
        <f>'1'!T330*$G330</f>
        <v>3947.5044871687614</v>
      </c>
      <c r="U330" s="26">
        <f>'1'!U330*$G330</f>
        <v>47.592539238177444</v>
      </c>
      <c r="V330" s="26">
        <f>'1'!V330*$G330</f>
        <v>49.647531966723051</v>
      </c>
      <c r="W330" s="26">
        <f>'1'!W330*$G330</f>
        <v>11.899841614136177</v>
      </c>
      <c r="X330" s="26">
        <f>'1'!X330*$G330</f>
        <v>0</v>
      </c>
      <c r="Y330" s="26">
        <f>'1'!Y330*$G330</f>
        <v>0</v>
      </c>
      <c r="Z330" s="26">
        <f>'1'!Z330*$G330</f>
        <v>0</v>
      </c>
      <c r="AA330" s="26">
        <f>'1'!AA330*$G330</f>
        <v>0</v>
      </c>
      <c r="AB330" s="26">
        <f>'1'!AB330*$G330</f>
        <v>0</v>
      </c>
      <c r="AC330" s="26">
        <f>'1'!AC330*$G330</f>
        <v>0</v>
      </c>
      <c r="AD330" s="26">
        <f>'1'!AD330*$G330</f>
        <v>0</v>
      </c>
      <c r="AE330" s="26">
        <f>'1'!AE330*$G330</f>
        <v>0</v>
      </c>
      <c r="AF330" s="26">
        <f t="shared" si="22"/>
        <v>3327.4769967092061</v>
      </c>
      <c r="AG330" s="26">
        <f t="shared" si="23"/>
        <v>4056.6443999877979</v>
      </c>
      <c r="AH330" s="56">
        <f t="shared" si="24"/>
        <v>425</v>
      </c>
    </row>
    <row r="331" spans="1:34">
      <c r="A331" s="56">
        <f t="shared" si="25"/>
        <v>426</v>
      </c>
      <c r="B331" s="3">
        <f>'1'!B331</f>
        <v>5803410</v>
      </c>
      <c r="C331" t="str">
        <f>'1'!C331</f>
        <v>TSRP_SC_SUB_OTTER</v>
      </c>
      <c r="D331" s="3">
        <f>'1'!D331</f>
        <v>63</v>
      </c>
      <c r="E331" s="6">
        <f>'1'!E331</f>
        <v>45217</v>
      </c>
      <c r="F331" s="3" t="str">
        <f>'1'!F331</f>
        <v>TOLO</v>
      </c>
      <c r="G331" s="66">
        <f>'7'!$R$22</f>
        <v>6.8272183672611453E-2</v>
      </c>
      <c r="H331" s="26">
        <f>'1'!H331*$G331</f>
        <v>0</v>
      </c>
      <c r="I331" s="26">
        <f>'1'!I331*$G331</f>
        <v>34.634478777115788</v>
      </c>
      <c r="J331" s="26">
        <f>'1'!J331*$G331</f>
        <v>93.771844274331826</v>
      </c>
      <c r="K331" s="26">
        <f>'1'!K331*$G331</f>
        <v>143.39889458595312</v>
      </c>
      <c r="L331" s="26">
        <f>'1'!L331*$G331</f>
        <v>-2.1983643142580891</v>
      </c>
      <c r="M331" s="26">
        <f>'1'!M331*$G331</f>
        <v>299.7285407594988</v>
      </c>
      <c r="N331" s="26">
        <f>'1'!N331*$G331</f>
        <v>77.69374501943183</v>
      </c>
      <c r="O331" s="26">
        <f>'1'!O331*$G331</f>
        <v>1164.6620084894462</v>
      </c>
      <c r="P331" s="26">
        <f>'1'!P331*$G331</f>
        <v>5285.3388895437865</v>
      </c>
      <c r="Q331" s="26">
        <f>'1'!Q331*$G331</f>
        <v>1513.8264374462829</v>
      </c>
      <c r="R331" s="26">
        <f>'1'!R331*$G331</f>
        <v>33.665013768964712</v>
      </c>
      <c r="S331" s="26">
        <f>'1'!S331*$G331</f>
        <v>33.665013768964712</v>
      </c>
      <c r="T331" s="26">
        <f>'1'!T331*$G331</f>
        <v>19.689697771181141</v>
      </c>
      <c r="U331" s="26">
        <f>'1'!U331*$G331</f>
        <v>0</v>
      </c>
      <c r="V331" s="26">
        <f>'1'!V331*$G331</f>
        <v>0</v>
      </c>
      <c r="W331" s="26">
        <f>'1'!W331*$G331</f>
        <v>0</v>
      </c>
      <c r="X331" s="26">
        <f>'1'!X331*$G331</f>
        <v>0</v>
      </c>
      <c r="Y331" s="26">
        <f>'1'!Y331*$G331</f>
        <v>0</v>
      </c>
      <c r="Z331" s="26">
        <f>'1'!Z331*$G331</f>
        <v>0</v>
      </c>
      <c r="AA331" s="26">
        <f>'1'!AA331*$G331</f>
        <v>0</v>
      </c>
      <c r="AB331" s="26">
        <f>'1'!AB331*$G331</f>
        <v>0</v>
      </c>
      <c r="AC331" s="26">
        <f>'1'!AC331*$G331</f>
        <v>0</v>
      </c>
      <c r="AD331" s="26">
        <f>'1'!AD331*$G331</f>
        <v>0</v>
      </c>
      <c r="AE331" s="26">
        <f>'1'!AE331*$G331</f>
        <v>0</v>
      </c>
      <c r="AF331" s="26">
        <f t="shared" si="22"/>
        <v>8678.186502119519</v>
      </c>
      <c r="AG331" s="26">
        <f t="shared" si="23"/>
        <v>19.689697771181141</v>
      </c>
      <c r="AH331" s="56">
        <f t="shared" si="24"/>
        <v>426</v>
      </c>
    </row>
    <row r="332" spans="1:34">
      <c r="A332" s="56">
        <f t="shared" si="25"/>
        <v>427</v>
      </c>
      <c r="B332" s="3">
        <f>'1'!B332</f>
        <v>5803411</v>
      </c>
      <c r="C332" t="str">
        <f>'1'!C332</f>
        <v>TSRP_SC_SUB_RESERVATION ROAD</v>
      </c>
      <c r="D332" s="3">
        <f>'1'!D332</f>
        <v>63</v>
      </c>
      <c r="E332" s="6">
        <f>'1'!E332</f>
        <v>45221</v>
      </c>
      <c r="F332" s="3" t="str">
        <f>'1'!F332</f>
        <v>TOLO</v>
      </c>
      <c r="G332" s="66">
        <f>'7'!$R$22</f>
        <v>6.8272183672611453E-2</v>
      </c>
      <c r="H332" s="26">
        <f>'1'!H332*$G332</f>
        <v>0</v>
      </c>
      <c r="I332" s="26">
        <f>'1'!I332*$G332</f>
        <v>34.634478777115788</v>
      </c>
      <c r="J332" s="26">
        <f>'1'!J332*$G332</f>
        <v>97.199107894696922</v>
      </c>
      <c r="K332" s="26">
        <f>'1'!K332*$G332</f>
        <v>73.112681494999592</v>
      </c>
      <c r="L332" s="26">
        <f>'1'!L332*$G332</f>
        <v>-2.6011701979264963</v>
      </c>
      <c r="M332" s="26">
        <f>'1'!M332*$G332</f>
        <v>309.07500270427926</v>
      </c>
      <c r="N332" s="26">
        <f>'1'!N332*$G332</f>
        <v>43.025130150479733</v>
      </c>
      <c r="O332" s="26">
        <f>'1'!O332*$G332</f>
        <v>826.31189342635093</v>
      </c>
      <c r="P332" s="26">
        <f>'1'!P332*$G332</f>
        <v>765.52234108425762</v>
      </c>
      <c r="Q332" s="26">
        <f>'1'!Q332*$G332</f>
        <v>3156.4551766093145</v>
      </c>
      <c r="R332" s="26">
        <f>'1'!R332*$G332</f>
        <v>41.994220177023308</v>
      </c>
      <c r="S332" s="26">
        <f>'1'!S332*$G332</f>
        <v>41.994220177023308</v>
      </c>
      <c r="T332" s="26">
        <f>'1'!T332*$G332</f>
        <v>32.408805589388656</v>
      </c>
      <c r="U332" s="26">
        <f>'1'!U332*$G332</f>
        <v>0</v>
      </c>
      <c r="V332" s="26">
        <f>'1'!V332*$G332</f>
        <v>0</v>
      </c>
      <c r="W332" s="26">
        <f>'1'!W332*$G332</f>
        <v>0</v>
      </c>
      <c r="X332" s="26">
        <f>'1'!X332*$G332</f>
        <v>0</v>
      </c>
      <c r="Y332" s="26">
        <f>'1'!Y332*$G332</f>
        <v>0</v>
      </c>
      <c r="Z332" s="26">
        <f>'1'!Z332*$G332</f>
        <v>0</v>
      </c>
      <c r="AA332" s="26">
        <f>'1'!AA332*$G332</f>
        <v>0</v>
      </c>
      <c r="AB332" s="26">
        <f>'1'!AB332*$G332</f>
        <v>0</v>
      </c>
      <c r="AC332" s="26">
        <f>'1'!AC332*$G332</f>
        <v>0</v>
      </c>
      <c r="AD332" s="26">
        <f>'1'!AD332*$G332</f>
        <v>0</v>
      </c>
      <c r="AE332" s="26">
        <f>'1'!AE332*$G332</f>
        <v>0</v>
      </c>
      <c r="AF332" s="26">
        <f t="shared" si="22"/>
        <v>5386.7230822976153</v>
      </c>
      <c r="AG332" s="26">
        <f t="shared" si="23"/>
        <v>32.408805589388656</v>
      </c>
      <c r="AH332" s="56">
        <f t="shared" si="24"/>
        <v>427</v>
      </c>
    </row>
    <row r="333" spans="1:34">
      <c r="A333" s="56">
        <f t="shared" si="25"/>
        <v>428</v>
      </c>
      <c r="B333" s="3">
        <f>'1'!B333</f>
        <v>5803412</v>
      </c>
      <c r="C333" t="str">
        <f>'1'!C333</f>
        <v>TSRP_SC_SUB_RIVER OAKS</v>
      </c>
      <c r="D333" s="3">
        <f>'1'!D333</f>
        <v>63</v>
      </c>
      <c r="E333" s="6">
        <f>'1'!E333</f>
        <v>45149</v>
      </c>
      <c r="F333" s="3" t="str">
        <f>'1'!F333</f>
        <v>TOLO</v>
      </c>
      <c r="G333" s="66">
        <f>'7'!$R$22</f>
        <v>6.8272183672611453E-2</v>
      </c>
      <c r="H333" s="26">
        <f>'1'!H333*$G333</f>
        <v>43.038784587214259</v>
      </c>
      <c r="I333" s="26">
        <f>'1'!I333*$G333</f>
        <v>0.25943429795592349</v>
      </c>
      <c r="J333" s="26">
        <f>'1'!J333*$G333</f>
        <v>392.43533896853791</v>
      </c>
      <c r="K333" s="26">
        <f>'1'!K333*$G333</f>
        <v>203.69005998723628</v>
      </c>
      <c r="L333" s="26">
        <f>'1'!L333*$G333</f>
        <v>125.36821087801641</v>
      </c>
      <c r="M333" s="26">
        <f>'1'!M333*$G333</f>
        <v>600.31731103327252</v>
      </c>
      <c r="N333" s="26">
        <f>'1'!N333*$G333</f>
        <v>25.738613244574516</v>
      </c>
      <c r="O333" s="26">
        <f>'1'!O333*$G333</f>
        <v>1715.8165200600711</v>
      </c>
      <c r="P333" s="26">
        <f>'1'!P333*$G333</f>
        <v>60.386746458424831</v>
      </c>
      <c r="Q333" s="26">
        <f>'1'!Q333*$G333</f>
        <v>72.266106417459227</v>
      </c>
      <c r="R333" s="26">
        <f>'1'!R333*$G333</f>
        <v>13.142395356977705</v>
      </c>
      <c r="S333" s="26">
        <f>'1'!S333*$G333</f>
        <v>0</v>
      </c>
      <c r="T333" s="26">
        <f>'1'!T333*$G333</f>
        <v>0</v>
      </c>
      <c r="U333" s="26">
        <f>'1'!U333*$G333</f>
        <v>0</v>
      </c>
      <c r="V333" s="26">
        <f>'1'!V333*$G333</f>
        <v>0</v>
      </c>
      <c r="W333" s="26">
        <f>'1'!W333*$G333</f>
        <v>0</v>
      </c>
      <c r="X333" s="26">
        <f>'1'!X333*$G333</f>
        <v>0</v>
      </c>
      <c r="Y333" s="26">
        <f>'1'!Y333*$G333</f>
        <v>0</v>
      </c>
      <c r="Z333" s="26">
        <f>'1'!Z333*$G333</f>
        <v>0</v>
      </c>
      <c r="AA333" s="26">
        <f>'1'!AA333*$G333</f>
        <v>0</v>
      </c>
      <c r="AB333" s="26">
        <f>'1'!AB333*$G333</f>
        <v>0</v>
      </c>
      <c r="AC333" s="26">
        <f>'1'!AC333*$G333</f>
        <v>0</v>
      </c>
      <c r="AD333" s="26">
        <f>'1'!AD333*$G333</f>
        <v>0</v>
      </c>
      <c r="AE333" s="26">
        <f>'1'!AE333*$G333</f>
        <v>0</v>
      </c>
      <c r="AF333" s="26">
        <f t="shared" si="22"/>
        <v>3252.4595212897407</v>
      </c>
      <c r="AG333" s="26">
        <f t="shared" si="23"/>
        <v>0</v>
      </c>
      <c r="AH333" s="56">
        <f t="shared" si="24"/>
        <v>428</v>
      </c>
    </row>
    <row r="334" spans="1:34">
      <c r="A334" s="56">
        <f t="shared" si="25"/>
        <v>429</v>
      </c>
      <c r="B334" s="3">
        <f>'1'!B334</f>
        <v>5803413</v>
      </c>
      <c r="C334" t="str">
        <f>'1'!C334</f>
        <v>TSRP_SC_SUB_SAN JOSE B</v>
      </c>
      <c r="D334" s="3">
        <f>'1'!D334</f>
        <v>63</v>
      </c>
      <c r="E334" s="6">
        <f>'1'!E334</f>
        <v>45184</v>
      </c>
      <c r="F334" s="3" t="str">
        <f>'1'!F334</f>
        <v>TOLO</v>
      </c>
      <c r="G334" s="66">
        <f>'7'!$R$22</f>
        <v>6.8272183672611453E-2</v>
      </c>
      <c r="H334" s="26">
        <f>'1'!H334*$G334</f>
        <v>171.656751408047</v>
      </c>
      <c r="I334" s="26">
        <f>'1'!I334*$G334</f>
        <v>1.0377371918236939</v>
      </c>
      <c r="J334" s="26">
        <f>'1'!J334*$G334</f>
        <v>71.207887570533742</v>
      </c>
      <c r="K334" s="26">
        <f>'1'!K334*$G334</f>
        <v>44.49298209944088</v>
      </c>
      <c r="L334" s="26">
        <f>'1'!L334*$G334</f>
        <v>21.437465673199995</v>
      </c>
      <c r="M334" s="26">
        <f>'1'!M334*$G334</f>
        <v>1031.7906846258095</v>
      </c>
      <c r="N334" s="26">
        <f>'1'!N334*$G334</f>
        <v>518.17904685675364</v>
      </c>
      <c r="O334" s="26">
        <f>'1'!O334*$G334</f>
        <v>3263.6834682855178</v>
      </c>
      <c r="P334" s="26">
        <f>'1'!P334*$G334</f>
        <v>3246.2194437020644</v>
      </c>
      <c r="Q334" s="26">
        <f>'1'!Q334*$G334</f>
        <v>72.266106417459227</v>
      </c>
      <c r="R334" s="26">
        <f>'1'!R334*$G334</f>
        <v>65.698322348153994</v>
      </c>
      <c r="S334" s="26">
        <f>'1'!S334*$G334</f>
        <v>26.277963495588146</v>
      </c>
      <c r="T334" s="26">
        <f>'1'!T334*$G334</f>
        <v>0</v>
      </c>
      <c r="U334" s="26">
        <f>'1'!U334*$G334</f>
        <v>0</v>
      </c>
      <c r="V334" s="26">
        <f>'1'!V334*$G334</f>
        <v>0</v>
      </c>
      <c r="W334" s="26">
        <f>'1'!W334*$G334</f>
        <v>0</v>
      </c>
      <c r="X334" s="26">
        <f>'1'!X334*$G334</f>
        <v>0</v>
      </c>
      <c r="Y334" s="26">
        <f>'1'!Y334*$G334</f>
        <v>0</v>
      </c>
      <c r="Z334" s="26">
        <f>'1'!Z334*$G334</f>
        <v>0</v>
      </c>
      <c r="AA334" s="26">
        <f>'1'!AA334*$G334</f>
        <v>0</v>
      </c>
      <c r="AB334" s="26">
        <f>'1'!AB334*$G334</f>
        <v>0</v>
      </c>
      <c r="AC334" s="26">
        <f>'1'!AC334*$G334</f>
        <v>0</v>
      </c>
      <c r="AD334" s="26">
        <f>'1'!AD334*$G334</f>
        <v>0</v>
      </c>
      <c r="AE334" s="26">
        <f>'1'!AE334*$G334</f>
        <v>0</v>
      </c>
      <c r="AF334" s="26">
        <f t="shared" si="22"/>
        <v>8533.947859674392</v>
      </c>
      <c r="AG334" s="26">
        <f t="shared" si="23"/>
        <v>0</v>
      </c>
      <c r="AH334" s="56">
        <f t="shared" si="24"/>
        <v>429</v>
      </c>
    </row>
    <row r="335" spans="1:34">
      <c r="A335" s="56">
        <f t="shared" si="25"/>
        <v>430</v>
      </c>
      <c r="B335" s="3">
        <f>'1'!B335</f>
        <v>5803414</v>
      </c>
      <c r="C335" t="str">
        <f>'1'!C335</f>
        <v>TSRP_SC_SUB_SAN MIGUEL</v>
      </c>
      <c r="D335" s="3">
        <f>'1'!D335</f>
        <v>63</v>
      </c>
      <c r="E335" s="6">
        <f>'1'!E335</f>
        <v>45240</v>
      </c>
      <c r="F335" s="3" t="str">
        <f>'1'!F335</f>
        <v>TOLO</v>
      </c>
      <c r="G335" s="66">
        <f>'7'!$R$22</f>
        <v>6.8272183672611453E-2</v>
      </c>
      <c r="H335" s="26">
        <f>'1'!H335*$G335</f>
        <v>0</v>
      </c>
      <c r="I335" s="26">
        <f>'1'!I335*$G335</f>
        <v>34.634478777115788</v>
      </c>
      <c r="J335" s="26">
        <f>'1'!J335*$G335</f>
        <v>95.560575486554256</v>
      </c>
      <c r="K335" s="26">
        <f>'1'!K335*$G335</f>
        <v>73.099027058265079</v>
      </c>
      <c r="L335" s="26">
        <f>'1'!L335*$G335</f>
        <v>59.396799795171965</v>
      </c>
      <c r="M335" s="26">
        <f>'1'!M335*$G335</f>
        <v>306.20757099002964</v>
      </c>
      <c r="N335" s="26">
        <f>'1'!N335*$G335</f>
        <v>163.45726214896635</v>
      </c>
      <c r="O335" s="26">
        <f>'1'!O335*$G335</f>
        <v>1071.1086352028665</v>
      </c>
      <c r="P335" s="26">
        <f>'1'!P335*$G335</f>
        <v>499.65680342637421</v>
      </c>
      <c r="Q335" s="26">
        <f>'1'!Q335*$G335</f>
        <v>645.47936053270496</v>
      </c>
      <c r="R335" s="26">
        <f>'1'!R335*$G335</f>
        <v>4099.2189337260379</v>
      </c>
      <c r="S335" s="26">
        <f>'1'!S335*$G335</f>
        <v>34.013201905695027</v>
      </c>
      <c r="T335" s="26">
        <f>'1'!T335*$G335</f>
        <v>42.260481693346492</v>
      </c>
      <c r="U335" s="26">
        <f>'1'!U335*$G335</f>
        <v>13.94800712431452</v>
      </c>
      <c r="V335" s="26">
        <f>'1'!V335*$G335</f>
        <v>0</v>
      </c>
      <c r="W335" s="26">
        <f>'1'!W335*$G335</f>
        <v>0</v>
      </c>
      <c r="X335" s="26">
        <f>'1'!X335*$G335</f>
        <v>0</v>
      </c>
      <c r="Y335" s="26">
        <f>'1'!Y335*$G335</f>
        <v>0</v>
      </c>
      <c r="Z335" s="26">
        <f>'1'!Z335*$G335</f>
        <v>0</v>
      </c>
      <c r="AA335" s="26">
        <f>'1'!AA335*$G335</f>
        <v>0</v>
      </c>
      <c r="AB335" s="26">
        <f>'1'!AB335*$G335</f>
        <v>0</v>
      </c>
      <c r="AC335" s="26">
        <f>'1'!AC335*$G335</f>
        <v>0</v>
      </c>
      <c r="AD335" s="26">
        <f>'1'!AD335*$G335</f>
        <v>0</v>
      </c>
      <c r="AE335" s="26">
        <f>'1'!AE335*$G335</f>
        <v>0</v>
      </c>
      <c r="AF335" s="26">
        <f t="shared" si="22"/>
        <v>7081.8326490497811</v>
      </c>
      <c r="AG335" s="26">
        <f t="shared" si="23"/>
        <v>56.208488817661014</v>
      </c>
      <c r="AH335" s="56">
        <f t="shared" si="24"/>
        <v>430</v>
      </c>
    </row>
    <row r="336" spans="1:34">
      <c r="A336" s="56">
        <f t="shared" si="25"/>
        <v>431</v>
      </c>
      <c r="B336" s="3">
        <f>'1'!B336</f>
        <v>5803415</v>
      </c>
      <c r="C336" t="str">
        <f>'1'!C336</f>
        <v>TSRP_SC_SUB_SANTA MARIA</v>
      </c>
      <c r="D336" s="3">
        <f>'1'!D336</f>
        <v>63</v>
      </c>
      <c r="E336" s="6">
        <f>'1'!E336</f>
        <v>45301</v>
      </c>
      <c r="F336" s="3" t="str">
        <f>'1'!F336</f>
        <v>TOLO</v>
      </c>
      <c r="G336" s="66">
        <f>'7'!$R$22</f>
        <v>6.8272183672611453E-2</v>
      </c>
      <c r="H336" s="26">
        <f>'1'!H336*$G336</f>
        <v>0</v>
      </c>
      <c r="I336" s="26">
        <f>'1'!I336*$G336</f>
        <v>34.634478777115788</v>
      </c>
      <c r="J336" s="26">
        <f>'1'!J336*$G336</f>
        <v>95.232869004925718</v>
      </c>
      <c r="K336" s="26">
        <f>'1'!K336*$G336</f>
        <v>73.099027058265079</v>
      </c>
      <c r="L336" s="26">
        <f>'1'!L336*$G336</f>
        <v>121.40159700663769</v>
      </c>
      <c r="M336" s="26">
        <f>'1'!M336*$G336</f>
        <v>305.51119471656898</v>
      </c>
      <c r="N336" s="26">
        <f>'1'!N336*$G336</f>
        <v>43.755642515776678</v>
      </c>
      <c r="O336" s="26">
        <f>'1'!O336*$G336</f>
        <v>383.77842607885077</v>
      </c>
      <c r="P336" s="26">
        <f>'1'!P336*$G336</f>
        <v>193.85203832001295</v>
      </c>
      <c r="Q336" s="26">
        <f>'1'!Q336*$G336</f>
        <v>53.696072458508908</v>
      </c>
      <c r="R336" s="26">
        <f>'1'!R336*$G336</f>
        <v>181.00321335282746</v>
      </c>
      <c r="S336" s="26">
        <f>'1'!S336*$G336</f>
        <v>257.27006973350177</v>
      </c>
      <c r="T336" s="26">
        <f>'1'!T336*$G336</f>
        <v>3260.5975655835159</v>
      </c>
      <c r="U336" s="26">
        <f>'1'!U336*$G336</f>
        <v>42.260481693346492</v>
      </c>
      <c r="V336" s="26">
        <f>'1'!V336*$G336</f>
        <v>44.315474421892098</v>
      </c>
      <c r="W336" s="26">
        <f>'1'!W336*$G336</f>
        <v>10.664115089661911</v>
      </c>
      <c r="X336" s="26">
        <f>'1'!X336*$G336</f>
        <v>0</v>
      </c>
      <c r="Y336" s="26">
        <f>'1'!Y336*$G336</f>
        <v>0</v>
      </c>
      <c r="Z336" s="26">
        <f>'1'!Z336*$G336</f>
        <v>0</v>
      </c>
      <c r="AA336" s="26">
        <f>'1'!AA336*$G336</f>
        <v>0</v>
      </c>
      <c r="AB336" s="26">
        <f>'1'!AB336*$G336</f>
        <v>0</v>
      </c>
      <c r="AC336" s="26">
        <f>'1'!AC336*$G336</f>
        <v>0</v>
      </c>
      <c r="AD336" s="26">
        <f>'1'!AD336*$G336</f>
        <v>0</v>
      </c>
      <c r="AE336" s="26">
        <f>'1'!AE336*$G336</f>
        <v>0</v>
      </c>
      <c r="AF336" s="26">
        <f t="shared" si="22"/>
        <v>1743.2346290229918</v>
      </c>
      <c r="AG336" s="26">
        <f t="shared" si="23"/>
        <v>3357.8376367884171</v>
      </c>
      <c r="AH336" s="56">
        <f t="shared" si="24"/>
        <v>431</v>
      </c>
    </row>
    <row r="337" spans="1:34">
      <c r="A337" s="56">
        <f t="shared" si="25"/>
        <v>432</v>
      </c>
      <c r="B337" s="3">
        <f>'1'!B337</f>
        <v>5803416</v>
      </c>
      <c r="C337" t="str">
        <f>'1'!C337</f>
        <v>TSRP_SC_SUB_SANTA YNEZ SW STA</v>
      </c>
      <c r="D337" s="3">
        <f>'1'!D337</f>
        <v>63</v>
      </c>
      <c r="E337" s="6">
        <f>'1'!E337</f>
        <v>45301</v>
      </c>
      <c r="F337" s="3" t="str">
        <f>'1'!F337</f>
        <v>TOLO</v>
      </c>
      <c r="G337" s="66">
        <f>'7'!$R$22</f>
        <v>6.8272183672611453E-2</v>
      </c>
      <c r="H337" s="26">
        <f>'1'!H337*$G337</f>
        <v>0</v>
      </c>
      <c r="I337" s="26">
        <f>'1'!I337*$G337</f>
        <v>34.634478777115788</v>
      </c>
      <c r="J337" s="26">
        <f>'1'!J337*$G337</f>
        <v>94.085896319225839</v>
      </c>
      <c r="K337" s="26">
        <f>'1'!K337*$G337</f>
        <v>73.092199839897816</v>
      </c>
      <c r="L337" s="26">
        <f>'1'!L337*$G337</f>
        <v>85.968333680552348</v>
      </c>
      <c r="M337" s="26">
        <f>'1'!M337*$G337</f>
        <v>303.36062093088168</v>
      </c>
      <c r="N337" s="26">
        <f>'1'!N337*$G337</f>
        <v>43.516689872922541</v>
      </c>
      <c r="O337" s="26">
        <f>'1'!O337*$G337</f>
        <v>358.89321513018388</v>
      </c>
      <c r="P337" s="26">
        <f>'1'!P337*$G337</f>
        <v>392.07349639507305</v>
      </c>
      <c r="Q337" s="26">
        <f>'1'!Q337*$G337</f>
        <v>55.853473462563429</v>
      </c>
      <c r="R337" s="26">
        <f>'1'!R337*$G337</f>
        <v>181.11927606507089</v>
      </c>
      <c r="S337" s="26">
        <f>'1'!S337*$G337</f>
        <v>599.73017025368802</v>
      </c>
      <c r="T337" s="26">
        <f>'1'!T337*$G337</f>
        <v>3261.2188424549363</v>
      </c>
      <c r="U337" s="26">
        <f>'1'!U337*$G337</f>
        <v>41.434388270907888</v>
      </c>
      <c r="V337" s="26">
        <f>'1'!V337*$G337</f>
        <v>43.489380999453495</v>
      </c>
      <c r="W337" s="26">
        <f>'1'!W337*$G337</f>
        <v>10.2613092059935</v>
      </c>
      <c r="X337" s="26">
        <f>'1'!X337*$G337</f>
        <v>0</v>
      </c>
      <c r="Y337" s="26">
        <f>'1'!Y337*$G337</f>
        <v>0</v>
      </c>
      <c r="Z337" s="26">
        <f>'1'!Z337*$G337</f>
        <v>0</v>
      </c>
      <c r="AA337" s="26">
        <f>'1'!AA337*$G337</f>
        <v>0</v>
      </c>
      <c r="AB337" s="26">
        <f>'1'!AB337*$G337</f>
        <v>0</v>
      </c>
      <c r="AC337" s="26">
        <f>'1'!AC337*$G337</f>
        <v>0</v>
      </c>
      <c r="AD337" s="26">
        <f>'1'!AD337*$G337</f>
        <v>0</v>
      </c>
      <c r="AE337" s="26">
        <f>'1'!AE337*$G337</f>
        <v>0</v>
      </c>
      <c r="AF337" s="26">
        <f t="shared" si="22"/>
        <v>2222.3278507271752</v>
      </c>
      <c r="AG337" s="26">
        <f t="shared" si="23"/>
        <v>3356.4039209312914</v>
      </c>
      <c r="AH337" s="56">
        <f t="shared" si="24"/>
        <v>432</v>
      </c>
    </row>
    <row r="338" spans="1:34">
      <c r="A338" s="56">
        <f t="shared" si="25"/>
        <v>433</v>
      </c>
      <c r="B338" s="3">
        <f>'1'!B338</f>
        <v>5803417</v>
      </c>
      <c r="C338" t="str">
        <f>'1'!C338</f>
        <v>TSRP_SC_SUB_SISQUOC</v>
      </c>
      <c r="D338" s="3">
        <f>'1'!D338</f>
        <v>63</v>
      </c>
      <c r="E338" s="6">
        <f>'1'!E338</f>
        <v>45301</v>
      </c>
      <c r="F338" s="3" t="str">
        <f>'1'!F338</f>
        <v>TOLO</v>
      </c>
      <c r="G338" s="66">
        <f>'7'!$R$22</f>
        <v>6.8272183672611453E-2</v>
      </c>
      <c r="H338" s="26">
        <f>'1'!H338*$G338</f>
        <v>0</v>
      </c>
      <c r="I338" s="26">
        <f>'1'!I338*$G338</f>
        <v>34.634478777115788</v>
      </c>
      <c r="J338" s="26">
        <f>'1'!J338*$G338</f>
        <v>94.925644178398969</v>
      </c>
      <c r="K338" s="26">
        <f>'1'!K338*$G338</f>
        <v>73.099027058265079</v>
      </c>
      <c r="L338" s="26">
        <f>'1'!L338*$G338</f>
        <v>77.113431458214635</v>
      </c>
      <c r="M338" s="26">
        <f>'1'!M338*$G338</f>
        <v>305.87303729003384</v>
      </c>
      <c r="N338" s="26">
        <f>'1'!N338*$G338</f>
        <v>43.482553781086231</v>
      </c>
      <c r="O338" s="26">
        <f>'1'!O338*$G338</f>
        <v>385.94265430127257</v>
      </c>
      <c r="P338" s="26">
        <f>'1'!P338*$G338</f>
        <v>580.84608424984367</v>
      </c>
      <c r="Q338" s="26">
        <f>'1'!Q338*$G338</f>
        <v>56.297242656435408</v>
      </c>
      <c r="R338" s="26">
        <f>'1'!R338*$G338</f>
        <v>182.375484244647</v>
      </c>
      <c r="S338" s="26">
        <f>'1'!S338*$G338</f>
        <v>600.98637843326401</v>
      </c>
      <c r="T338" s="26">
        <f>'1'!T338*$G338</f>
        <v>3261.8537737630918</v>
      </c>
      <c r="U338" s="26">
        <f>'1'!U338*$G338</f>
        <v>41.434388270907888</v>
      </c>
      <c r="V338" s="26">
        <f>'1'!V338*$G338</f>
        <v>43.489380999453495</v>
      </c>
      <c r="W338" s="26">
        <f>'1'!W338*$G338</f>
        <v>10.2613092059935</v>
      </c>
      <c r="X338" s="26">
        <f>'1'!X338*$G338</f>
        <v>0</v>
      </c>
      <c r="Y338" s="26">
        <f>'1'!Y338*$G338</f>
        <v>0</v>
      </c>
      <c r="Z338" s="26">
        <f>'1'!Z338*$G338</f>
        <v>0</v>
      </c>
      <c r="AA338" s="26">
        <f>'1'!AA338*$G338</f>
        <v>0</v>
      </c>
      <c r="AB338" s="26">
        <f>'1'!AB338*$G338</f>
        <v>0</v>
      </c>
      <c r="AC338" s="26">
        <f>'1'!AC338*$G338</f>
        <v>0</v>
      </c>
      <c r="AD338" s="26">
        <f>'1'!AD338*$G338</f>
        <v>0</v>
      </c>
      <c r="AE338" s="26">
        <f>'1'!AE338*$G338</f>
        <v>0</v>
      </c>
      <c r="AF338" s="26">
        <f t="shared" si="22"/>
        <v>2435.5760164285771</v>
      </c>
      <c r="AG338" s="26">
        <f t="shared" si="23"/>
        <v>3357.0388522394469</v>
      </c>
      <c r="AH338" s="56">
        <f t="shared" si="24"/>
        <v>433</v>
      </c>
    </row>
    <row r="339" spans="1:34">
      <c r="A339" s="56">
        <f t="shared" si="25"/>
        <v>434</v>
      </c>
      <c r="B339" s="3">
        <f>'1'!B339</f>
        <v>5803420</v>
      </c>
      <c r="C339" t="str">
        <f>'1'!C339</f>
        <v>TSRP_SC_SUB_TEMPLETON</v>
      </c>
      <c r="D339" s="3">
        <f>'1'!D339</f>
        <v>63</v>
      </c>
      <c r="E339" s="6">
        <f>'1'!E339</f>
        <v>45267</v>
      </c>
      <c r="F339" s="3" t="str">
        <f>'1'!F339</f>
        <v>TOO</v>
      </c>
      <c r="G339" s="66">
        <f>'7'!$R$22</f>
        <v>6.8272183672611453E-2</v>
      </c>
      <c r="H339" s="26">
        <f>'1'!H339*$G339</f>
        <v>0</v>
      </c>
      <c r="I339" s="26">
        <f>'1'!I339*$G339</f>
        <v>34.634478777115788</v>
      </c>
      <c r="J339" s="26">
        <f>'1'!J339*$G339</f>
        <v>92.727279864140883</v>
      </c>
      <c r="K339" s="26">
        <f>'1'!K339*$G339</f>
        <v>73.085372621530567</v>
      </c>
      <c r="L339" s="26">
        <f>'1'!L339*$G339</f>
        <v>-2.628479071395541</v>
      </c>
      <c r="M339" s="26">
        <f>'1'!M339*$G339</f>
        <v>300.44539868806123</v>
      </c>
      <c r="N339" s="26">
        <f>'1'!N339*$G339</f>
        <v>42.950030748439865</v>
      </c>
      <c r="O339" s="26">
        <f>'1'!O339*$G339</f>
        <v>931.81972607400473</v>
      </c>
      <c r="P339" s="26">
        <f>'1'!P339*$G339</f>
        <v>709.85320251761027</v>
      </c>
      <c r="Q339" s="26">
        <f>'1'!Q339*$G339</f>
        <v>460.37298894115355</v>
      </c>
      <c r="R339" s="26">
        <f>'1'!R339*$G339</f>
        <v>5762.2337469337117</v>
      </c>
      <c r="S339" s="26">
        <f>'1'!S339*$G339</f>
        <v>2411.5851710860215</v>
      </c>
      <c r="T339" s="26">
        <f>'1'!T339*$G339</f>
        <v>45.544373727999101</v>
      </c>
      <c r="U339" s="26">
        <f>'1'!U339*$G339</f>
        <v>43.079747897417825</v>
      </c>
      <c r="V339" s="26">
        <f>'1'!V339*$G339</f>
        <v>8.6159495794835657</v>
      </c>
      <c r="W339" s="26">
        <f>'1'!W339*$G339</f>
        <v>0</v>
      </c>
      <c r="X339" s="26">
        <f>'1'!X339*$G339</f>
        <v>0</v>
      </c>
      <c r="Y339" s="26">
        <f>'1'!Y339*$G339</f>
        <v>0</v>
      </c>
      <c r="Z339" s="26">
        <f>'1'!Z339*$G339</f>
        <v>0</v>
      </c>
      <c r="AA339" s="26">
        <f>'1'!AA339*$G339</f>
        <v>0</v>
      </c>
      <c r="AB339" s="26">
        <f>'1'!AB339*$G339</f>
        <v>0</v>
      </c>
      <c r="AC339" s="26">
        <f>'1'!AC339*$G339</f>
        <v>0</v>
      </c>
      <c r="AD339" s="26">
        <f>'1'!AD339*$G339</f>
        <v>0</v>
      </c>
      <c r="AE339" s="26">
        <f>'1'!AE339*$G339</f>
        <v>0</v>
      </c>
      <c r="AF339" s="26">
        <f t="shared" si="22"/>
        <v>10817.078917180395</v>
      </c>
      <c r="AG339" s="26">
        <f t="shared" si="23"/>
        <v>97.240071204900502</v>
      </c>
      <c r="AH339" s="56">
        <f t="shared" si="24"/>
        <v>434</v>
      </c>
    </row>
    <row r="340" spans="1:34">
      <c r="A340" s="56">
        <f t="shared" si="25"/>
        <v>435</v>
      </c>
      <c r="B340" s="3">
        <f>'1'!B340</f>
        <v>5803422</v>
      </c>
      <c r="C340" t="str">
        <f>'1'!C340</f>
        <v>TSRP_SC_SUB_WOLFE</v>
      </c>
      <c r="D340" s="3">
        <f>'1'!D340</f>
        <v>63</v>
      </c>
      <c r="E340" s="6">
        <f>'1'!E340</f>
        <v>45114</v>
      </c>
      <c r="F340" s="3" t="str">
        <f>'1'!F340</f>
        <v>TOLO</v>
      </c>
      <c r="G340" s="66">
        <f>'7'!$R$22</f>
        <v>6.8272183672611453E-2</v>
      </c>
      <c r="H340" s="26">
        <f>'1'!H340*$G340</f>
        <v>236.48118980519158</v>
      </c>
      <c r="I340" s="26">
        <f>'1'!I340*$G340</f>
        <v>1.4268886387575792</v>
      </c>
      <c r="J340" s="26">
        <f>'1'!J340*$G340</f>
        <v>49.012600658567763</v>
      </c>
      <c r="K340" s="26">
        <f>'1'!K340*$G340</f>
        <v>106.66163255172087</v>
      </c>
      <c r="L340" s="26">
        <f>'1'!L340*$G340</f>
        <v>504.38123853651888</v>
      </c>
      <c r="M340" s="26">
        <f>'1'!M340*$G340</f>
        <v>4217.4185653184304</v>
      </c>
      <c r="N340" s="26">
        <f>'1'!N340*$G340</f>
        <v>-63.486303597161388</v>
      </c>
      <c r="O340" s="26">
        <f>'1'!O340*$G340</f>
        <v>0</v>
      </c>
      <c r="P340" s="26">
        <f>'1'!P340*$G340</f>
        <v>0</v>
      </c>
      <c r="Q340" s="26">
        <f>'1'!Q340*$G340</f>
        <v>0</v>
      </c>
      <c r="R340" s="26">
        <f>'1'!R340*$G340</f>
        <v>0</v>
      </c>
      <c r="S340" s="26">
        <f>'1'!S340*$G340</f>
        <v>0</v>
      </c>
      <c r="T340" s="26">
        <f>'1'!T340*$G340</f>
        <v>0</v>
      </c>
      <c r="U340" s="26">
        <f>'1'!U340*$G340</f>
        <v>0</v>
      </c>
      <c r="V340" s="26">
        <f>'1'!V340*$G340</f>
        <v>0</v>
      </c>
      <c r="W340" s="26">
        <f>'1'!W340*$G340</f>
        <v>0</v>
      </c>
      <c r="X340" s="26">
        <f>'1'!X340*$G340</f>
        <v>0</v>
      </c>
      <c r="Y340" s="26">
        <f>'1'!Y340*$G340</f>
        <v>0</v>
      </c>
      <c r="Z340" s="26">
        <f>'1'!Z340*$G340</f>
        <v>0</v>
      </c>
      <c r="AA340" s="26">
        <f>'1'!AA340*$G340</f>
        <v>0</v>
      </c>
      <c r="AB340" s="26">
        <f>'1'!AB340*$G340</f>
        <v>0</v>
      </c>
      <c r="AC340" s="26">
        <f>'1'!AC340*$G340</f>
        <v>0</v>
      </c>
      <c r="AD340" s="26">
        <f>'1'!AD340*$G340</f>
        <v>0</v>
      </c>
      <c r="AE340" s="26">
        <f>'1'!AE340*$G340</f>
        <v>0</v>
      </c>
      <c r="AF340" s="26">
        <f t="shared" si="22"/>
        <v>5051.8958119120261</v>
      </c>
      <c r="AG340" s="26">
        <f t="shared" si="23"/>
        <v>0</v>
      </c>
      <c r="AH340" s="56">
        <f t="shared" si="24"/>
        <v>435</v>
      </c>
    </row>
    <row r="341" spans="1:34">
      <c r="A341" s="56">
        <f t="shared" si="25"/>
        <v>436</v>
      </c>
      <c r="B341" s="3">
        <f>'1'!B341</f>
        <v>5803991</v>
      </c>
      <c r="C341" t="str">
        <f>'1'!C341</f>
        <v>TSRP_SC_SUB_EDENVALE</v>
      </c>
      <c r="D341" s="3">
        <f>'1'!D341</f>
        <v>63</v>
      </c>
      <c r="E341" s="6">
        <f>'1'!E341</f>
        <v>45215</v>
      </c>
      <c r="F341" s="3" t="str">
        <f>'1'!F341</f>
        <v>TOLO</v>
      </c>
      <c r="G341" s="66">
        <f>'7'!$R$22</f>
        <v>6.8272183672611453E-2</v>
      </c>
      <c r="H341" s="26">
        <f>'1'!H341*$G341</f>
        <v>0</v>
      </c>
      <c r="I341" s="26">
        <f>'1'!I341*$G341</f>
        <v>0</v>
      </c>
      <c r="J341" s="26">
        <f>'1'!J341*$G341</f>
        <v>0</v>
      </c>
      <c r="K341" s="26">
        <f>'1'!K341*$G341</f>
        <v>0</v>
      </c>
      <c r="L341" s="26">
        <f>'1'!L341*$G341</f>
        <v>0</v>
      </c>
      <c r="M341" s="26">
        <f>'1'!M341*$G341</f>
        <v>27.35666399761541</v>
      </c>
      <c r="N341" s="26">
        <f>'1'!N341*$G341</f>
        <v>279.69065485158734</v>
      </c>
      <c r="O341" s="26">
        <f>'1'!O341*$G341</f>
        <v>1014.7089842709223</v>
      </c>
      <c r="P341" s="26">
        <f>'1'!P341*$G341</f>
        <v>4507.5480370535606</v>
      </c>
      <c r="Q341" s="26">
        <f>'1'!Q341*$G341</f>
        <v>5208.9764521059706</v>
      </c>
      <c r="R341" s="26">
        <f>'1'!R341*$G341</f>
        <v>65.698322348153994</v>
      </c>
      <c r="S341" s="26">
        <f>'1'!S341*$G341</f>
        <v>65.698322348153994</v>
      </c>
      <c r="T341" s="26">
        <f>'1'!T341*$G341</f>
        <v>29.616473277178848</v>
      </c>
      <c r="U341" s="26">
        <f>'1'!U341*$G341</f>
        <v>0</v>
      </c>
      <c r="V341" s="26">
        <f>'1'!V341*$G341</f>
        <v>0</v>
      </c>
      <c r="W341" s="26">
        <f>'1'!W341*$G341</f>
        <v>0</v>
      </c>
      <c r="X341" s="26">
        <f>'1'!X341*$G341</f>
        <v>0</v>
      </c>
      <c r="Y341" s="26">
        <f>'1'!Y341*$G341</f>
        <v>0</v>
      </c>
      <c r="Z341" s="26">
        <f>'1'!Z341*$G341</f>
        <v>0</v>
      </c>
      <c r="AA341" s="26">
        <f>'1'!AA341*$G341</f>
        <v>0</v>
      </c>
      <c r="AB341" s="26">
        <f>'1'!AB341*$G341</f>
        <v>0</v>
      </c>
      <c r="AC341" s="26">
        <f>'1'!AC341*$G341</f>
        <v>0</v>
      </c>
      <c r="AD341" s="26">
        <f>'1'!AD341*$G341</f>
        <v>0</v>
      </c>
      <c r="AE341" s="26">
        <f>'1'!AE341*$G341</f>
        <v>0</v>
      </c>
      <c r="AF341" s="26">
        <f t="shared" si="22"/>
        <v>11169.677436975966</v>
      </c>
      <c r="AG341" s="26">
        <f t="shared" si="23"/>
        <v>29.616473277178848</v>
      </c>
      <c r="AH341" s="56">
        <f t="shared" si="24"/>
        <v>436</v>
      </c>
    </row>
    <row r="342" spans="1:34">
      <c r="A342" s="56">
        <f t="shared" si="25"/>
        <v>437</v>
      </c>
      <c r="B342" s="3">
        <f>'1'!B342</f>
        <v>5804081</v>
      </c>
      <c r="C342" t="str">
        <f>'1'!C342</f>
        <v>TSRP_SC_SUB_LAS AGUILAS SS</v>
      </c>
      <c r="D342" s="3">
        <f>'1'!D342</f>
        <v>63</v>
      </c>
      <c r="E342" s="6">
        <f>'1'!E342</f>
        <v>45223</v>
      </c>
      <c r="F342" s="3" t="str">
        <f>'1'!F342</f>
        <v>TOLO</v>
      </c>
      <c r="G342" s="66">
        <f>'7'!$R$22</f>
        <v>6.8272183672611453E-2</v>
      </c>
      <c r="H342" s="26">
        <f>'1'!H342*$G342</f>
        <v>1476.8707044242983</v>
      </c>
      <c r="I342" s="26">
        <f>'1'!I342*$G342</f>
        <v>8426.4806153553345</v>
      </c>
      <c r="J342" s="26">
        <f>'1'!J342*$G342</f>
        <v>9013.8603475826458</v>
      </c>
      <c r="K342" s="26">
        <f>'1'!K342*$G342</f>
        <v>6309.8176232982596</v>
      </c>
      <c r="L342" s="26">
        <f>'1'!L342*$G342</f>
        <v>2010.4451286992257</v>
      </c>
      <c r="M342" s="26">
        <f>'1'!M342*$G342</f>
        <v>230.51420095220527</v>
      </c>
      <c r="N342" s="26">
        <f>'1'!N342*$G342</f>
        <v>285.18656563723255</v>
      </c>
      <c r="O342" s="26">
        <f>'1'!O342*$G342</f>
        <v>240.70041075615893</v>
      </c>
      <c r="P342" s="26">
        <f>'1'!P342*$G342</f>
        <v>1139.278410599969</v>
      </c>
      <c r="Q342" s="26">
        <f>'1'!Q342*$G342</f>
        <v>742.93790272535784</v>
      </c>
      <c r="R342" s="26">
        <f>'1'!R342*$G342</f>
        <v>515.42767785474746</v>
      </c>
      <c r="S342" s="26">
        <f>'1'!S342*$G342</f>
        <v>421.71727854572094</v>
      </c>
      <c r="T342" s="26">
        <f>'1'!T342*$G342</f>
        <v>0</v>
      </c>
      <c r="U342" s="26">
        <f>'1'!U342*$G342</f>
        <v>0</v>
      </c>
      <c r="V342" s="26">
        <f>'1'!V342*$G342</f>
        <v>0</v>
      </c>
      <c r="W342" s="26">
        <f>'1'!W342*$G342</f>
        <v>0</v>
      </c>
      <c r="X342" s="26">
        <f>'1'!X342*$G342</f>
        <v>0</v>
      </c>
      <c r="Y342" s="26">
        <f>'1'!Y342*$G342</f>
        <v>0</v>
      </c>
      <c r="Z342" s="26">
        <f>'1'!Z342*$G342</f>
        <v>0</v>
      </c>
      <c r="AA342" s="26">
        <f>'1'!AA342*$G342</f>
        <v>0</v>
      </c>
      <c r="AB342" s="26">
        <f>'1'!AB342*$G342</f>
        <v>0</v>
      </c>
      <c r="AC342" s="26">
        <f>'1'!AC342*$G342</f>
        <v>0</v>
      </c>
      <c r="AD342" s="26">
        <f>'1'!AD342*$G342</f>
        <v>0</v>
      </c>
      <c r="AE342" s="26">
        <f>'1'!AE342*$G342</f>
        <v>0</v>
      </c>
      <c r="AF342" s="26">
        <f t="shared" si="22"/>
        <v>30813.236866431158</v>
      </c>
      <c r="AG342" s="26">
        <f t="shared" si="23"/>
        <v>0</v>
      </c>
      <c r="AH342" s="56">
        <f t="shared" si="24"/>
        <v>437</v>
      </c>
    </row>
    <row r="343" spans="1:34">
      <c r="A343" s="56">
        <f t="shared" si="25"/>
        <v>438</v>
      </c>
      <c r="B343" s="3">
        <f>'1'!B343</f>
        <v>5804220</v>
      </c>
      <c r="C343" t="str">
        <f>'1'!C343</f>
        <v>TSRP_SC_SUB_DIVIDE</v>
      </c>
      <c r="D343" s="3">
        <f>'1'!D343</f>
        <v>63</v>
      </c>
      <c r="E343" s="6">
        <f>'1'!E343</f>
        <v>45231</v>
      </c>
      <c r="F343" s="3" t="str">
        <f>'1'!F343</f>
        <v>TOLO</v>
      </c>
      <c r="G343" s="66">
        <f>'7'!$R$22</f>
        <v>6.8272183672611453E-2</v>
      </c>
      <c r="H343" s="26">
        <f>'1'!H343*$G343</f>
        <v>0</v>
      </c>
      <c r="I343" s="26">
        <f>'1'!I343*$G343</f>
        <v>0</v>
      </c>
      <c r="J343" s="26">
        <f>'1'!J343*$G343</f>
        <v>2321.2747265238913</v>
      </c>
      <c r="K343" s="26">
        <f>'1'!K343*$G343</f>
        <v>5643.0851319882704</v>
      </c>
      <c r="L343" s="26">
        <f>'1'!L343*$G343</f>
        <v>5465.8437159558043</v>
      </c>
      <c r="M343" s="26">
        <f>'1'!M343*$G343</f>
        <v>6379.0934080708585</v>
      </c>
      <c r="N343" s="26">
        <f>'1'!N343*$G343</f>
        <v>164.99338628160012</v>
      </c>
      <c r="O343" s="26">
        <f>'1'!O343*$G343</f>
        <v>1619.1977257265912</v>
      </c>
      <c r="P343" s="26">
        <f>'1'!P343*$G343</f>
        <v>5753.6177973542281</v>
      </c>
      <c r="Q343" s="26">
        <f>'1'!Q343*$G343</f>
        <v>204.46153566273679</v>
      </c>
      <c r="R343" s="26">
        <f>'1'!R343*$G343</f>
        <v>763.67216490673002</v>
      </c>
      <c r="S343" s="26">
        <f>'1'!S343*$G343</f>
        <v>484.95780228166092</v>
      </c>
      <c r="T343" s="26">
        <f>'1'!T343*$G343</f>
        <v>565.9627482092144</v>
      </c>
      <c r="U343" s="26">
        <f>'1'!U343*$G343</f>
        <v>0</v>
      </c>
      <c r="V343" s="26">
        <f>'1'!V343*$G343</f>
        <v>0</v>
      </c>
      <c r="W343" s="26">
        <f>'1'!W343*$G343</f>
        <v>0</v>
      </c>
      <c r="X343" s="26">
        <f>'1'!X343*$G343</f>
        <v>0</v>
      </c>
      <c r="Y343" s="26">
        <f>'1'!Y343*$G343</f>
        <v>0</v>
      </c>
      <c r="Z343" s="26">
        <f>'1'!Z343*$G343</f>
        <v>0</v>
      </c>
      <c r="AA343" s="26">
        <f>'1'!AA343*$G343</f>
        <v>0</v>
      </c>
      <c r="AB343" s="26">
        <f>'1'!AB343*$G343</f>
        <v>0</v>
      </c>
      <c r="AC343" s="26">
        <f>'1'!AC343*$G343</f>
        <v>0</v>
      </c>
      <c r="AD343" s="26">
        <f>'1'!AD343*$G343</f>
        <v>0</v>
      </c>
      <c r="AE343" s="26">
        <f>'1'!AE343*$G343</f>
        <v>0</v>
      </c>
      <c r="AF343" s="26">
        <f t="shared" si="22"/>
        <v>28800.197394752369</v>
      </c>
      <c r="AG343" s="26">
        <f t="shared" si="23"/>
        <v>565.9627482092144</v>
      </c>
      <c r="AH343" s="56">
        <f t="shared" si="24"/>
        <v>438</v>
      </c>
    </row>
    <row r="344" spans="1:34">
      <c r="A344" s="56">
        <f t="shared" si="25"/>
        <v>439</v>
      </c>
      <c r="B344" s="3">
        <f>'1'!B344</f>
        <v>5804501</v>
      </c>
      <c r="C344" t="str">
        <f>'1'!C344</f>
        <v>TSRP_CV_SUB_PADRE FLAT SS</v>
      </c>
      <c r="D344" s="3">
        <f>'1'!D344</f>
        <v>63</v>
      </c>
      <c r="E344" s="6">
        <f>'1'!E344</f>
        <v>45616</v>
      </c>
      <c r="F344" s="3" t="str">
        <f>'1'!F344</f>
        <v>TOLO</v>
      </c>
      <c r="G344" s="66">
        <f>'7'!$R$22</f>
        <v>6.8272183672611453E-2</v>
      </c>
      <c r="H344" s="26">
        <f>'1'!H344*$G344</f>
        <v>0</v>
      </c>
      <c r="I344" s="26">
        <f>'1'!I344*$G344</f>
        <v>0</v>
      </c>
      <c r="J344" s="26">
        <f>'1'!J344*$G344</f>
        <v>0</v>
      </c>
      <c r="K344" s="26">
        <f>'1'!K344*$G344</f>
        <v>87.094824711150437</v>
      </c>
      <c r="L344" s="26">
        <f>'1'!L344*$G344</f>
        <v>86.637401080543938</v>
      </c>
      <c r="M344" s="26">
        <f>'1'!M344*$G344</f>
        <v>224.85443692574583</v>
      </c>
      <c r="N344" s="26">
        <f>'1'!N344*$G344</f>
        <v>70.839217778701652</v>
      </c>
      <c r="O344" s="26">
        <f>'1'!O344*$G344</f>
        <v>806.94307491843108</v>
      </c>
      <c r="P344" s="26">
        <f>'1'!P344*$G344</f>
        <v>241.00080836431843</v>
      </c>
      <c r="Q344" s="26">
        <f>'1'!Q344*$G344</f>
        <v>183.89112672217894</v>
      </c>
      <c r="R344" s="26">
        <f>'1'!R344*$G344</f>
        <v>111.65232917818878</v>
      </c>
      <c r="S344" s="26">
        <f>'1'!S344*$G344</f>
        <v>112.25995161287503</v>
      </c>
      <c r="T344" s="26">
        <f>'1'!T344*$G344</f>
        <v>138.26482637377271</v>
      </c>
      <c r="U344" s="26">
        <f>'1'!U344*$G344</f>
        <v>132.72795227792392</v>
      </c>
      <c r="V344" s="26">
        <f>'1'!V344*$G344</f>
        <v>1412.6880245536761</v>
      </c>
      <c r="W344" s="26">
        <f>'1'!W344*$G344</f>
        <v>154.40437059397806</v>
      </c>
      <c r="X344" s="26">
        <f>'1'!X344*$G344</f>
        <v>155.20315514294759</v>
      </c>
      <c r="Y344" s="26">
        <f>'1'!Y344*$G344</f>
        <v>1690.036943505293</v>
      </c>
      <c r="Z344" s="26">
        <f>'1'!Z344*$G344</f>
        <v>2364.723144213141</v>
      </c>
      <c r="AA344" s="26">
        <f>'1'!AA344*$G344</f>
        <v>6647.1641372613667</v>
      </c>
      <c r="AB344" s="26">
        <f>'1'!AB344*$G344</f>
        <v>5448.5571990498984</v>
      </c>
      <c r="AC344" s="26">
        <f>'1'!AC344*$G344</f>
        <v>6547.0975976524205</v>
      </c>
      <c r="AD344" s="26">
        <f>'1'!AD344*$G344</f>
        <v>4808.334796659984</v>
      </c>
      <c r="AE344" s="26">
        <f>'1'!AE344*$G344</f>
        <v>5801.2239910291401</v>
      </c>
      <c r="AF344" s="26">
        <f t="shared" si="22"/>
        <v>1925.1731712921339</v>
      </c>
      <c r="AG344" s="26">
        <f t="shared" si="23"/>
        <v>35300.426138313545</v>
      </c>
      <c r="AH344" s="56">
        <f t="shared" si="24"/>
        <v>439</v>
      </c>
    </row>
    <row r="345" spans="1:34">
      <c r="A345" s="56">
        <f t="shared" si="25"/>
        <v>440</v>
      </c>
      <c r="B345" s="3">
        <f>'1'!B345</f>
        <v>5804504</v>
      </c>
      <c r="C345" t="str">
        <f>'1'!C345</f>
        <v>TSRP_SC_SUB_ATASCADERO</v>
      </c>
      <c r="D345" s="3">
        <f>'1'!D345</f>
        <v>63</v>
      </c>
      <c r="E345" s="6">
        <f>'1'!E345</f>
        <v>45572</v>
      </c>
      <c r="F345" s="3" t="str">
        <f>'1'!F345</f>
        <v>TOLO</v>
      </c>
      <c r="G345" s="66">
        <f>'7'!$R$22</f>
        <v>6.8272183672611453E-2</v>
      </c>
      <c r="H345" s="26">
        <f>'1'!H345*$G345</f>
        <v>0</v>
      </c>
      <c r="I345" s="26">
        <f>'1'!I345*$G345</f>
        <v>0</v>
      </c>
      <c r="J345" s="26">
        <f>'1'!J345*$G345</f>
        <v>84.316146835675141</v>
      </c>
      <c r="K345" s="26">
        <f>'1'!K345*$G345</f>
        <v>173.07681282843728</v>
      </c>
      <c r="L345" s="26">
        <f>'1'!L345*$G345</f>
        <v>124.78789731679923</v>
      </c>
      <c r="M345" s="26">
        <f>'1'!M345*$G345</f>
        <v>102.7905997374838</v>
      </c>
      <c r="N345" s="26">
        <f>'1'!N345*$G345</f>
        <v>382.39250075029673</v>
      </c>
      <c r="O345" s="26">
        <f>'1'!O345*$G345</f>
        <v>529.62829205865069</v>
      </c>
      <c r="P345" s="26">
        <f>'1'!P345*$G345</f>
        <v>1096.997447251521</v>
      </c>
      <c r="Q345" s="26">
        <f>'1'!Q345*$G345</f>
        <v>563.5049495970004</v>
      </c>
      <c r="R345" s="26">
        <f>'1'!R345*$G345</f>
        <v>1441.7719747982087</v>
      </c>
      <c r="S345" s="26">
        <f>'1'!S345*$G345</f>
        <v>1524.5793063747192</v>
      </c>
      <c r="T345" s="26">
        <f>'1'!T345*$G345</f>
        <v>918.7933934292704</v>
      </c>
      <c r="U345" s="26">
        <f>'1'!U345*$G345</f>
        <v>99.834414184459717</v>
      </c>
      <c r="V345" s="26">
        <f>'1'!V345*$G345</f>
        <v>102.70867311707667</v>
      </c>
      <c r="W345" s="26">
        <f>'1'!W345*$G345</f>
        <v>2217.541970651725</v>
      </c>
      <c r="X345" s="26">
        <f>'1'!X345*$G345</f>
        <v>119.24419600258315</v>
      </c>
      <c r="Y345" s="26">
        <f>'1'!Y345*$G345</f>
        <v>113.9667562046903</v>
      </c>
      <c r="Z345" s="26">
        <f>'1'!Z345*$G345</f>
        <v>121.64737686785908</v>
      </c>
      <c r="AA345" s="26">
        <f>'1'!AA345*$G345</f>
        <v>543.07791224215509</v>
      </c>
      <c r="AB345" s="26">
        <f>'1'!AB345*$G345</f>
        <v>573.97790257237898</v>
      </c>
      <c r="AC345" s="26">
        <f>'1'!AC345*$G345</f>
        <v>3250.2952930673191</v>
      </c>
      <c r="AD345" s="26">
        <f>'1'!AD345*$G345</f>
        <v>52.699298576888779</v>
      </c>
      <c r="AE345" s="26">
        <f>'1'!AE345*$G345</f>
        <v>61.479101397186611</v>
      </c>
      <c r="AF345" s="26">
        <f t="shared" si="22"/>
        <v>6023.8459275487912</v>
      </c>
      <c r="AG345" s="26">
        <f t="shared" si="23"/>
        <v>8175.2662883135927</v>
      </c>
      <c r="AH345" s="56">
        <f t="shared" si="24"/>
        <v>440</v>
      </c>
    </row>
    <row r="346" spans="1:34">
      <c r="A346" s="56">
        <f t="shared" si="25"/>
        <v>441</v>
      </c>
      <c r="B346" s="3">
        <f>'1'!B346</f>
        <v>5804505</v>
      </c>
      <c r="C346" t="str">
        <f>'1'!C346</f>
        <v>TSRP_SC_SUB_BAYWOOD</v>
      </c>
      <c r="D346" s="3">
        <f>'1'!D346</f>
        <v>63</v>
      </c>
      <c r="E346" s="6">
        <f>'1'!E346</f>
        <v>45595</v>
      </c>
      <c r="F346" s="3" t="str">
        <f>'1'!F346</f>
        <v>TOLO</v>
      </c>
      <c r="G346" s="66">
        <f>'7'!$R$22</f>
        <v>6.8272183672611453E-2</v>
      </c>
      <c r="H346" s="26">
        <f>'1'!H346*$G346</f>
        <v>0</v>
      </c>
      <c r="I346" s="26">
        <f>'1'!I346*$G346</f>
        <v>0</v>
      </c>
      <c r="J346" s="26">
        <f>'1'!J346*$G346</f>
        <v>28.087176362912349</v>
      </c>
      <c r="K346" s="26">
        <f>'1'!K346*$G346</f>
        <v>205.72457106068009</v>
      </c>
      <c r="L346" s="26">
        <f>'1'!L346*$G346</f>
        <v>65.616395727746863</v>
      </c>
      <c r="M346" s="26">
        <f>'1'!M346*$G346</f>
        <v>-4.2328753877019096</v>
      </c>
      <c r="N346" s="26">
        <f>'1'!N346*$G346</f>
        <v>250.50429633154593</v>
      </c>
      <c r="O346" s="26">
        <f>'1'!O346*$G346</f>
        <v>420.42693427430862</v>
      </c>
      <c r="P346" s="26">
        <f>'1'!P346*$G346</f>
        <v>591.83107860276687</v>
      </c>
      <c r="Q346" s="26">
        <f>'1'!Q346*$G346</f>
        <v>1067.2307751702622</v>
      </c>
      <c r="R346" s="26">
        <f>'1'!R346*$G346</f>
        <v>766.87413032097538</v>
      </c>
      <c r="S346" s="26">
        <f>'1'!S346*$G346</f>
        <v>1573.4553626659415</v>
      </c>
      <c r="T346" s="26">
        <f>'1'!T346*$G346</f>
        <v>1532.3281992215607</v>
      </c>
      <c r="U346" s="26">
        <f>'1'!U346*$G346</f>
        <v>647.97129523675528</v>
      </c>
      <c r="V346" s="26">
        <f>'1'!V346*$G346</f>
        <v>106.95520294151309</v>
      </c>
      <c r="W346" s="26">
        <f>'1'!W346*$G346</f>
        <v>110.49170205575439</v>
      </c>
      <c r="X346" s="26">
        <f>'1'!X346*$G346</f>
        <v>2222.2254424516668</v>
      </c>
      <c r="Y346" s="26">
        <f>'1'!Y346*$G346</f>
        <v>117.65345412301131</v>
      </c>
      <c r="Z346" s="26">
        <f>'1'!Z346*$G346</f>
        <v>125.88707947392827</v>
      </c>
      <c r="AA346" s="26">
        <f>'1'!AA346*$G346</f>
        <v>283.83477640051484</v>
      </c>
      <c r="AB346" s="26">
        <f>'1'!AB346*$G346</f>
        <v>431.58943630478058</v>
      </c>
      <c r="AC346" s="26">
        <f>'1'!AC346*$G346</f>
        <v>3660.4609181356336</v>
      </c>
      <c r="AD346" s="26">
        <f>'1'!AD346*$G346</f>
        <v>55.832991807461646</v>
      </c>
      <c r="AE346" s="26">
        <f>'1'!AE346*$G346</f>
        <v>65.247725935914772</v>
      </c>
      <c r="AF346" s="26">
        <f t="shared" si="22"/>
        <v>4965.5178451294378</v>
      </c>
      <c r="AG346" s="26">
        <f t="shared" si="23"/>
        <v>9360.4782240884961</v>
      </c>
      <c r="AH346" s="56">
        <f t="shared" si="24"/>
        <v>441</v>
      </c>
    </row>
    <row r="347" spans="1:34">
      <c r="A347" s="56">
        <f t="shared" si="25"/>
        <v>442</v>
      </c>
      <c r="B347" s="3">
        <f>'1'!B347</f>
        <v>5804508</v>
      </c>
      <c r="C347" t="str">
        <f>'1'!C347</f>
        <v>TSRP_SC_SUB_CABRILLO</v>
      </c>
      <c r="D347" s="3">
        <f>'1'!D347</f>
        <v>63</v>
      </c>
      <c r="E347" s="6">
        <f>'1'!E347</f>
        <v>45573</v>
      </c>
      <c r="F347" s="3" t="str">
        <f>'1'!F347</f>
        <v>TOLO</v>
      </c>
      <c r="G347" s="66">
        <f>'7'!$R$22</f>
        <v>6.8272183672611453E-2</v>
      </c>
      <c r="H347" s="26">
        <f>'1'!H347*$G347</f>
        <v>0</v>
      </c>
      <c r="I347" s="26">
        <f>'1'!I347*$G347</f>
        <v>0</v>
      </c>
      <c r="J347" s="26">
        <f>'1'!J347*$G347</f>
        <v>0</v>
      </c>
      <c r="K347" s="26">
        <f>'1'!K347*$G347</f>
        <v>0</v>
      </c>
      <c r="L347" s="26">
        <f>'1'!L347*$G347</f>
        <v>286.87288857394611</v>
      </c>
      <c r="M347" s="26">
        <f>'1'!M347*$G347</f>
        <v>175.99886228962507</v>
      </c>
      <c r="N347" s="26">
        <f>'1'!N347*$G347</f>
        <v>864.31219085852638</v>
      </c>
      <c r="O347" s="26">
        <f>'1'!O347*$G347</f>
        <v>876.50560286245491</v>
      </c>
      <c r="P347" s="26">
        <f>'1'!P347*$G347</f>
        <v>352.72823694454706</v>
      </c>
      <c r="Q347" s="26">
        <f>'1'!Q347*$G347</f>
        <v>1364.5697895012197</v>
      </c>
      <c r="R347" s="26">
        <f>'1'!R347*$G347</f>
        <v>1786.1027331510245</v>
      </c>
      <c r="S347" s="26">
        <f>'1'!S347*$G347</f>
        <v>1253.675281561797</v>
      </c>
      <c r="T347" s="26">
        <f>'1'!T347*$G347</f>
        <v>3218.1868850860897</v>
      </c>
      <c r="U347" s="26">
        <f>'1'!U347*$G347</f>
        <v>372.04926492389609</v>
      </c>
      <c r="V347" s="26">
        <f>'1'!V347*$G347</f>
        <v>2443.4273175509275</v>
      </c>
      <c r="W347" s="26">
        <f>'1'!W347*$G347</f>
        <v>1055.0851536949046</v>
      </c>
      <c r="X347" s="26">
        <f>'1'!X347*$G347</f>
        <v>485.72245073879418</v>
      </c>
      <c r="Y347" s="26">
        <f>'1'!Y347*$G347</f>
        <v>1183.9215915034897</v>
      </c>
      <c r="Z347" s="26">
        <f>'1'!Z347*$G347</f>
        <v>1487.3026940894733</v>
      </c>
      <c r="AA347" s="26">
        <f>'1'!AA347*$G347</f>
        <v>9291.2980203730385</v>
      </c>
      <c r="AB347" s="26">
        <f>'1'!AB347*$G347</f>
        <v>7314.3335705468617</v>
      </c>
      <c r="AC347" s="26">
        <f>'1'!AC347*$G347</f>
        <v>3002.6242923581867</v>
      </c>
      <c r="AD347" s="26">
        <f>'1'!AD347*$G347</f>
        <v>52.699298576888779</v>
      </c>
      <c r="AE347" s="26">
        <f>'1'!AE347*$G347</f>
        <v>61.479101397186611</v>
      </c>
      <c r="AF347" s="26">
        <f t="shared" si="22"/>
        <v>6960.76558574314</v>
      </c>
      <c r="AG347" s="26">
        <f t="shared" si="23"/>
        <v>29968.129640839743</v>
      </c>
      <c r="AH347" s="56">
        <f t="shared" si="24"/>
        <v>442</v>
      </c>
    </row>
    <row r="348" spans="1:34">
      <c r="A348" s="56">
        <f t="shared" si="25"/>
        <v>443</v>
      </c>
      <c r="B348" s="3">
        <f>'1'!B348</f>
        <v>5804509</v>
      </c>
      <c r="C348" t="str">
        <f>'1'!C348</f>
        <v>TSRP_SC_SUB_CALIFORNIA FLATS</v>
      </c>
      <c r="D348" s="3">
        <f>'1'!D348</f>
        <v>63</v>
      </c>
      <c r="E348" s="6">
        <f>'1'!E348</f>
        <v>45656</v>
      </c>
      <c r="F348" s="3" t="str">
        <f>'1'!F348</f>
        <v>TOLO</v>
      </c>
      <c r="G348" s="66">
        <f>'7'!$R$22</f>
        <v>6.8272183672611453E-2</v>
      </c>
      <c r="H348" s="26">
        <f>'1'!H348*$G348</f>
        <v>0</v>
      </c>
      <c r="I348" s="26">
        <f>'1'!I348*$G348</f>
        <v>0</v>
      </c>
      <c r="J348" s="26">
        <f>'1'!J348*$G348</f>
        <v>0</v>
      </c>
      <c r="K348" s="26">
        <f>'1'!K348*$G348</f>
        <v>0</v>
      </c>
      <c r="L348" s="26">
        <f>'1'!L348*$G348</f>
        <v>150.8132537327987</v>
      </c>
      <c r="M348" s="26">
        <f>'1'!M348*$G348</f>
        <v>31.043361915936426</v>
      </c>
      <c r="N348" s="26">
        <f>'1'!N348*$G348</f>
        <v>52.371592095260247</v>
      </c>
      <c r="O348" s="26">
        <f>'1'!O348*$G348</f>
        <v>302.95098782884611</v>
      </c>
      <c r="P348" s="26">
        <f>'1'!P348*$G348</f>
        <v>209.16548911777969</v>
      </c>
      <c r="Q348" s="26">
        <f>'1'!Q348*$G348</f>
        <v>1352.6153301401455</v>
      </c>
      <c r="R348" s="26">
        <f>'1'!R348*$G348</f>
        <v>1908.023198753574</v>
      </c>
      <c r="S348" s="26">
        <f>'1'!S348*$G348</f>
        <v>1663.3834829995055</v>
      </c>
      <c r="T348" s="26">
        <f>'1'!T348*$G348</f>
        <v>5063.809307962897</v>
      </c>
      <c r="U348" s="26">
        <f>'1'!U348*$G348</f>
        <v>124.50798136374151</v>
      </c>
      <c r="V348" s="26">
        <f>'1'!V348*$G348</f>
        <v>2673.9142096296637</v>
      </c>
      <c r="W348" s="26">
        <f>'1'!W348*$G348</f>
        <v>809.06633983064933</v>
      </c>
      <c r="X348" s="26">
        <f>'1'!X348*$G348</f>
        <v>775.59248817596801</v>
      </c>
      <c r="Y348" s="26">
        <f>'1'!Y348*$G348</f>
        <v>880.82040487056395</v>
      </c>
      <c r="Z348" s="26">
        <f>'1'!Z348*$G348</f>
        <v>1528.5459202460979</v>
      </c>
      <c r="AA348" s="26">
        <f>'1'!AA348*$G348</f>
        <v>7205.883206782918</v>
      </c>
      <c r="AB348" s="26">
        <f>'1'!AB348*$G348</f>
        <v>7307.4517344326605</v>
      </c>
      <c r="AC348" s="26">
        <f>'1'!AC348*$G348</f>
        <v>8779.7413753325272</v>
      </c>
      <c r="AD348" s="26">
        <f>'1'!AD348*$G348</f>
        <v>6448.7583442903906</v>
      </c>
      <c r="AE348" s="26">
        <f>'1'!AE348*$G348</f>
        <v>9655.8032090011111</v>
      </c>
      <c r="AF348" s="26">
        <f t="shared" si="22"/>
        <v>5670.3666965838465</v>
      </c>
      <c r="AG348" s="26">
        <f t="shared" si="23"/>
        <v>51253.894521919188</v>
      </c>
      <c r="AH348" s="56">
        <f t="shared" si="24"/>
        <v>443</v>
      </c>
    </row>
    <row r="349" spans="1:34">
      <c r="A349" s="56">
        <f t="shared" si="25"/>
        <v>444</v>
      </c>
      <c r="B349" s="3">
        <f>'1'!B349</f>
        <v>5804512</v>
      </c>
      <c r="C349" t="str">
        <f>'1'!C349</f>
        <v>TSRP_SC_SUB_DELMONTE</v>
      </c>
      <c r="D349" s="3">
        <f>'1'!D349</f>
        <v>63</v>
      </c>
      <c r="E349" s="6">
        <f>'1'!E349</f>
        <v>45649</v>
      </c>
      <c r="F349" s="3" t="str">
        <f>'1'!F349</f>
        <v>TOLO</v>
      </c>
      <c r="G349" s="66">
        <f>'7'!$R$22</f>
        <v>6.8272183672611453E-2</v>
      </c>
      <c r="H349" s="26">
        <f>'1'!H349*$G349</f>
        <v>0</v>
      </c>
      <c r="I349" s="26">
        <f>'1'!I349*$G349</f>
        <v>0</v>
      </c>
      <c r="J349" s="26">
        <f>'1'!J349*$G349</f>
        <v>6.3971036101236933</v>
      </c>
      <c r="K349" s="26">
        <f>'1'!K349*$G349</f>
        <v>70.900662744006993</v>
      </c>
      <c r="L349" s="26">
        <f>'1'!L349*$G349</f>
        <v>500.11422705698067</v>
      </c>
      <c r="M349" s="26">
        <f>'1'!M349*$G349</f>
        <v>55.901263991134257</v>
      </c>
      <c r="N349" s="26">
        <f>'1'!N349*$G349</f>
        <v>1066.6299799539433</v>
      </c>
      <c r="O349" s="26">
        <f>'1'!O349*$G349</f>
        <v>1812.7698480935464</v>
      </c>
      <c r="P349" s="26">
        <f>'1'!P349*$G349</f>
        <v>1927.00286581456</v>
      </c>
      <c r="Q349" s="26">
        <f>'1'!Q349*$G349</f>
        <v>144.76433825940532</v>
      </c>
      <c r="R349" s="26">
        <f>'1'!R349*$G349</f>
        <v>197.47046405466133</v>
      </c>
      <c r="S349" s="26">
        <f>'1'!S349*$G349</f>
        <v>135.79337332482419</v>
      </c>
      <c r="T349" s="26">
        <f>'1'!T349*$G349</f>
        <v>161.78459364898734</v>
      </c>
      <c r="U349" s="26">
        <f>'1'!U349*$G349</f>
        <v>156.24771955313861</v>
      </c>
      <c r="V349" s="26">
        <f>'1'!V349*$G349</f>
        <v>290.55275927389982</v>
      </c>
      <c r="W349" s="26">
        <f>'1'!W349*$G349</f>
        <v>1316.7246431834537</v>
      </c>
      <c r="X349" s="26">
        <f>'1'!X349*$G349</f>
        <v>178.72292241816226</v>
      </c>
      <c r="Y349" s="26">
        <f>'1'!Y349*$G349</f>
        <v>166.925489079535</v>
      </c>
      <c r="Z349" s="26">
        <f>'1'!Z349*$G349</f>
        <v>1933.488723263458</v>
      </c>
      <c r="AA349" s="26">
        <f>'1'!AA349*$G349</f>
        <v>2274.542416799989</v>
      </c>
      <c r="AB349" s="26">
        <f>'1'!AB349*$G349</f>
        <v>6571.5458666255827</v>
      </c>
      <c r="AC349" s="26">
        <f>'1'!AC349*$G349</f>
        <v>6540.0314266423056</v>
      </c>
      <c r="AD349" s="26">
        <f>'1'!AD349*$G349</f>
        <v>4801.2754528682372</v>
      </c>
      <c r="AE349" s="26">
        <f>'1'!AE349*$G349</f>
        <v>5895.5556672095872</v>
      </c>
      <c r="AF349" s="26">
        <f t="shared" si="22"/>
        <v>5917.744126903186</v>
      </c>
      <c r="AG349" s="26">
        <f t="shared" si="23"/>
        <v>30287.397680566337</v>
      </c>
      <c r="AH349" s="56">
        <f t="shared" si="24"/>
        <v>444</v>
      </c>
    </row>
    <row r="350" spans="1:34">
      <c r="A350" s="56">
        <f t="shared" si="25"/>
        <v>445</v>
      </c>
      <c r="B350" s="3">
        <f>'1'!B350</f>
        <v>5804514</v>
      </c>
      <c r="C350" t="str">
        <f>'1'!C350</f>
        <v>TSRP_SC_SUB_EVERGREEN</v>
      </c>
      <c r="D350" s="3">
        <f>'1'!D350</f>
        <v>63</v>
      </c>
      <c r="E350" s="6">
        <f>'1'!E350</f>
        <v>45055</v>
      </c>
      <c r="F350" s="3" t="str">
        <f>'1'!F350</f>
        <v>TOLO</v>
      </c>
      <c r="G350" s="66">
        <f>'7'!$R$22</f>
        <v>6.8272183672611453E-2</v>
      </c>
      <c r="H350" s="26">
        <f>'1'!H350*$G350</f>
        <v>0</v>
      </c>
      <c r="I350" s="26">
        <f>'1'!I350*$G350</f>
        <v>0</v>
      </c>
      <c r="J350" s="26">
        <f>'1'!J350*$G350</f>
        <v>0</v>
      </c>
      <c r="K350" s="26">
        <f>'1'!K350*$G350</f>
        <v>0</v>
      </c>
      <c r="L350" s="26">
        <f>'1'!L350*$G350</f>
        <v>0</v>
      </c>
      <c r="M350" s="26">
        <f>'1'!M350*$G350</f>
        <v>0</v>
      </c>
      <c r="N350" s="26">
        <f>'1'!N350*$G350</f>
        <v>0</v>
      </c>
      <c r="O350" s="26">
        <f>'1'!O350*$G350</f>
        <v>0</v>
      </c>
      <c r="P350" s="26">
        <f>'1'!P350*$G350</f>
        <v>0</v>
      </c>
      <c r="Q350" s="26">
        <f>'1'!Q350*$G350</f>
        <v>207.13780526270315</v>
      </c>
      <c r="R350" s="26">
        <f>'1'!R350*$G350</f>
        <v>296.71091024116936</v>
      </c>
      <c r="S350" s="26">
        <f>'1'!S350*$G350</f>
        <v>501.73910502838885</v>
      </c>
      <c r="T350" s="26">
        <f>'1'!T350*$G350</f>
        <v>362.4160598076906</v>
      </c>
      <c r="U350" s="26">
        <f>'1'!U350*$G350</f>
        <v>3224.4952348574388</v>
      </c>
      <c r="V350" s="26">
        <f>'1'!V350*$G350</f>
        <v>73.440387976628145</v>
      </c>
      <c r="W350" s="26">
        <f>'1'!W350*$G350</f>
        <v>76.724280011280754</v>
      </c>
      <c r="X350" s="26">
        <f>'1'!X350*$G350</f>
        <v>13.94800712431452</v>
      </c>
      <c r="Y350" s="26">
        <f>'1'!Y350*$G350</f>
        <v>0</v>
      </c>
      <c r="Z350" s="26">
        <f>'1'!Z350*$G350</f>
        <v>0</v>
      </c>
      <c r="AA350" s="26">
        <f>'1'!AA350*$G350</f>
        <v>0</v>
      </c>
      <c r="AB350" s="26">
        <f>'1'!AB350*$G350</f>
        <v>0</v>
      </c>
      <c r="AC350" s="26">
        <f>'1'!AC350*$G350</f>
        <v>0</v>
      </c>
      <c r="AD350" s="26">
        <f>'1'!AD350*$G350</f>
        <v>0</v>
      </c>
      <c r="AE350" s="26">
        <f>'1'!AE350*$G350</f>
        <v>0</v>
      </c>
      <c r="AF350" s="26">
        <f t="shared" si="22"/>
        <v>1005.5878205322614</v>
      </c>
      <c r="AG350" s="26">
        <f t="shared" si="23"/>
        <v>3751.0239697773532</v>
      </c>
      <c r="AH350" s="56">
        <f t="shared" si="24"/>
        <v>445</v>
      </c>
    </row>
    <row r="351" spans="1:34">
      <c r="A351" s="56">
        <f t="shared" si="25"/>
        <v>446</v>
      </c>
      <c r="B351" s="3">
        <f>'1'!B351</f>
        <v>5804516</v>
      </c>
      <c r="C351" t="str">
        <f>'1'!C351</f>
        <v>TSRP_SC_SUB_FOOTHILL</v>
      </c>
      <c r="D351" s="3">
        <f>'1'!D351</f>
        <v>63</v>
      </c>
      <c r="E351" s="6">
        <f>'1'!E351</f>
        <v>45608</v>
      </c>
      <c r="F351" s="3" t="str">
        <f>'1'!F351</f>
        <v>TOLO</v>
      </c>
      <c r="G351" s="66">
        <f>'7'!$R$22</f>
        <v>6.8272183672611453E-2</v>
      </c>
      <c r="H351" s="26">
        <f>'1'!H351*$G351</f>
        <v>0</v>
      </c>
      <c r="I351" s="26">
        <f>'1'!I351*$G351</f>
        <v>0</v>
      </c>
      <c r="J351" s="26">
        <f>'1'!J351*$G351</f>
        <v>0</v>
      </c>
      <c r="K351" s="26">
        <f>'1'!K351*$G351</f>
        <v>0</v>
      </c>
      <c r="L351" s="26">
        <f>'1'!L351*$G351</f>
        <v>170.4892970672453</v>
      </c>
      <c r="M351" s="26">
        <f>'1'!M351*$G351</f>
        <v>175.28883157942991</v>
      </c>
      <c r="N351" s="26">
        <f>'1'!N351*$G351</f>
        <v>405.08617460307278</v>
      </c>
      <c r="O351" s="26">
        <f>'1'!O351*$G351</f>
        <v>522.70549263424778</v>
      </c>
      <c r="P351" s="26">
        <f>'1'!P351*$G351</f>
        <v>785.36906487788588</v>
      </c>
      <c r="Q351" s="26">
        <f>'1'!Q351*$G351</f>
        <v>336.95736251617382</v>
      </c>
      <c r="R351" s="26">
        <f>'1'!R351*$G351</f>
        <v>1300.0252670571326</v>
      </c>
      <c r="S351" s="26">
        <f>'1'!S351*$G351</f>
        <v>1096.4649242188746</v>
      </c>
      <c r="T351" s="26">
        <f>'1'!T351*$G351</f>
        <v>642.16815962458338</v>
      </c>
      <c r="U351" s="26">
        <f>'1'!U351*$G351</f>
        <v>94.871026431460862</v>
      </c>
      <c r="V351" s="26">
        <f>'1'!V351*$G351</f>
        <v>98.39387110896763</v>
      </c>
      <c r="W351" s="26">
        <f>'1'!W351*$G351</f>
        <v>1129.0853735776482</v>
      </c>
      <c r="X351" s="26">
        <f>'1'!X351*$G351</f>
        <v>1699.7042847133348</v>
      </c>
      <c r="Y351" s="26">
        <f>'1'!Y351*$G351</f>
        <v>112.13706168226432</v>
      </c>
      <c r="Z351" s="26">
        <f>'1'!Z351*$G351</f>
        <v>460.74848595135296</v>
      </c>
      <c r="AA351" s="26">
        <f>'1'!AA351*$G351</f>
        <v>538.88600016465671</v>
      </c>
      <c r="AB351" s="26">
        <f>'1'!AB351*$G351</f>
        <v>230.02946844812979</v>
      </c>
      <c r="AC351" s="26">
        <f>'1'!AC351*$G351</f>
        <v>2435.8900684734713</v>
      </c>
      <c r="AD351" s="26">
        <f>'1'!AD351*$G351</f>
        <v>3331.6757360050719</v>
      </c>
      <c r="AE351" s="26">
        <f>'1'!AE351*$G351</f>
        <v>65.875830025702783</v>
      </c>
      <c r="AF351" s="26">
        <f t="shared" si="22"/>
        <v>4792.3864145540629</v>
      </c>
      <c r="AG351" s="26">
        <f t="shared" si="23"/>
        <v>10839.465366206647</v>
      </c>
      <c r="AH351" s="56">
        <f t="shared" si="24"/>
        <v>446</v>
      </c>
    </row>
    <row r="352" spans="1:34">
      <c r="A352" s="56">
        <f t="shared" si="25"/>
        <v>447</v>
      </c>
      <c r="B352" s="3">
        <f>'1'!B352</f>
        <v>5804530</v>
      </c>
      <c r="C352" t="str">
        <f>'1'!C352</f>
        <v>TSRP_SC_SUB_PASO ROBLES</v>
      </c>
      <c r="D352" s="3">
        <f>'1'!D352</f>
        <v>63</v>
      </c>
      <c r="E352" s="6">
        <f>'1'!E352</f>
        <v>45594</v>
      </c>
      <c r="F352" s="3" t="str">
        <f>'1'!F352</f>
        <v>TOLO</v>
      </c>
      <c r="G352" s="66">
        <f>'7'!$R$22</f>
        <v>6.8272183672611453E-2</v>
      </c>
      <c r="H352" s="26">
        <f>'1'!H352*$G352</f>
        <v>0</v>
      </c>
      <c r="I352" s="26">
        <f>'1'!I352*$G352</f>
        <v>0</v>
      </c>
      <c r="J352" s="26">
        <f>'1'!J352*$G352</f>
        <v>50.589688101405088</v>
      </c>
      <c r="K352" s="26">
        <f>'1'!K352*$G352</f>
        <v>312.16090540628136</v>
      </c>
      <c r="L352" s="26">
        <f>'1'!L352*$G352</f>
        <v>66.4015258399819</v>
      </c>
      <c r="M352" s="26">
        <f>'1'!M352*$G352</f>
        <v>262.28124801507141</v>
      </c>
      <c r="N352" s="26">
        <f>'1'!N352*$G352</f>
        <v>50.282463274878332</v>
      </c>
      <c r="O352" s="26">
        <f>'1'!O352*$G352</f>
        <v>510.31409129766888</v>
      </c>
      <c r="P352" s="26">
        <f>'1'!P352*$G352</f>
        <v>536.16876725448674</v>
      </c>
      <c r="Q352" s="26">
        <f>'1'!Q352*$G352</f>
        <v>1116.0044231859758</v>
      </c>
      <c r="R352" s="26">
        <f>'1'!R352*$G352</f>
        <v>700.78665652588757</v>
      </c>
      <c r="S352" s="26">
        <f>'1'!S352*$G352</f>
        <v>1640.5327831242823</v>
      </c>
      <c r="T352" s="26">
        <f>'1'!T352*$G352</f>
        <v>1530.170798217506</v>
      </c>
      <c r="U352" s="26">
        <f>'1'!U352*$G352</f>
        <v>577.95134366212505</v>
      </c>
      <c r="V352" s="26">
        <f>'1'!V352*$G352</f>
        <v>104.34720552521935</v>
      </c>
      <c r="W352" s="26">
        <f>'1'!W352*$G352</f>
        <v>107.86322298435884</v>
      </c>
      <c r="X352" s="26">
        <f>'1'!X352*$G352</f>
        <v>2219.5696545068017</v>
      </c>
      <c r="Y352" s="26">
        <f>'1'!Y352*$G352</f>
        <v>115.61211583120024</v>
      </c>
      <c r="Z352" s="26">
        <f>'1'!Z352*$G352</f>
        <v>123.23811874743093</v>
      </c>
      <c r="AA352" s="26">
        <f>'1'!AA352*$G352</f>
        <v>296.37637654117361</v>
      </c>
      <c r="AB352" s="26">
        <f>'1'!AB352*$G352</f>
        <v>429.61637019664209</v>
      </c>
      <c r="AC352" s="26">
        <f>'1'!AC352*$G352</f>
        <v>3641.5426960399532</v>
      </c>
      <c r="AD352" s="26">
        <f>'1'!AD352*$G352</f>
        <v>52.699298576888779</v>
      </c>
      <c r="AE352" s="26">
        <f>'1'!AE352*$G352</f>
        <v>61.479101397186611</v>
      </c>
      <c r="AF352" s="26">
        <f t="shared" si="22"/>
        <v>5245.5225520259191</v>
      </c>
      <c r="AG352" s="26">
        <f t="shared" si="23"/>
        <v>9260.4663022264867</v>
      </c>
      <c r="AH352" s="56">
        <f t="shared" si="24"/>
        <v>447</v>
      </c>
    </row>
    <row r="353" spans="1:34">
      <c r="A353" s="56">
        <f t="shared" si="25"/>
        <v>448</v>
      </c>
      <c r="B353" s="3">
        <f>'1'!B353</f>
        <v>5804532</v>
      </c>
      <c r="C353" t="str">
        <f>'1'!C353</f>
        <v>TSRP_SC_SUB_PERRY</v>
      </c>
      <c r="D353" s="3">
        <f>'1'!D353</f>
        <v>63</v>
      </c>
      <c r="E353" s="6">
        <f>'1'!E353</f>
        <v>45247</v>
      </c>
      <c r="F353" s="3" t="str">
        <f>'1'!F353</f>
        <v>TOLO</v>
      </c>
      <c r="G353" s="66">
        <f>'7'!$R$22</f>
        <v>6.8272183672611453E-2</v>
      </c>
      <c r="H353" s="26">
        <f>'1'!H353*$G353</f>
        <v>0</v>
      </c>
      <c r="I353" s="26">
        <f>'1'!I353*$G353</f>
        <v>0</v>
      </c>
      <c r="J353" s="26">
        <f>'1'!J353*$G353</f>
        <v>0</v>
      </c>
      <c r="K353" s="26">
        <f>'1'!K353*$G353</f>
        <v>38.075396834215404</v>
      </c>
      <c r="L353" s="26">
        <f>'1'!L353*$G353</f>
        <v>-37.84327140972853</v>
      </c>
      <c r="M353" s="26">
        <f>'1'!M353*$G353</f>
        <v>0</v>
      </c>
      <c r="N353" s="26">
        <f>'1'!N353*$G353</f>
        <v>0</v>
      </c>
      <c r="O353" s="26">
        <f>'1'!O353*$G353</f>
        <v>0</v>
      </c>
      <c r="P353" s="26">
        <f>'1'!P353*$G353</f>
        <v>59.710851840065978</v>
      </c>
      <c r="Q353" s="26">
        <f>'1'!Q353*$G353</f>
        <v>177.0639083549178</v>
      </c>
      <c r="R353" s="26">
        <f>'1'!R353*$G353</f>
        <v>2715.7650582209749</v>
      </c>
      <c r="S353" s="26">
        <f>'1'!S353*$G353</f>
        <v>29.152222428205089</v>
      </c>
      <c r="T353" s="26">
        <f>'1'!T353*$G353</f>
        <v>36.102330726076943</v>
      </c>
      <c r="U353" s="26">
        <f>'1'!U353*$G353</f>
        <v>20.515791193619741</v>
      </c>
      <c r="V353" s="26">
        <f>'1'!V353*$G353</f>
        <v>0</v>
      </c>
      <c r="W353" s="26">
        <f>'1'!W353*$G353</f>
        <v>0</v>
      </c>
      <c r="X353" s="26">
        <f>'1'!X353*$G353</f>
        <v>0</v>
      </c>
      <c r="Y353" s="26">
        <f>'1'!Y353*$G353</f>
        <v>0</v>
      </c>
      <c r="Z353" s="26">
        <f>'1'!Z353*$G353</f>
        <v>0</v>
      </c>
      <c r="AA353" s="26">
        <f>'1'!AA353*$G353</f>
        <v>0</v>
      </c>
      <c r="AB353" s="26">
        <f>'1'!AB353*$G353</f>
        <v>0</v>
      </c>
      <c r="AC353" s="26">
        <f>'1'!AC353*$G353</f>
        <v>0</v>
      </c>
      <c r="AD353" s="26">
        <f>'1'!AD353*$G353</f>
        <v>0</v>
      </c>
      <c r="AE353" s="26">
        <f>'1'!AE353*$G353</f>
        <v>0</v>
      </c>
      <c r="AF353" s="26">
        <f t="shared" si="22"/>
        <v>2981.9241662686509</v>
      </c>
      <c r="AG353" s="26">
        <f t="shared" si="23"/>
        <v>56.618121919696684</v>
      </c>
      <c r="AH353" s="56">
        <f t="shared" si="24"/>
        <v>448</v>
      </c>
    </row>
    <row r="354" spans="1:34">
      <c r="A354" s="56">
        <f t="shared" si="25"/>
        <v>449</v>
      </c>
      <c r="B354" s="3">
        <f>'1'!B354</f>
        <v>5804537</v>
      </c>
      <c r="C354" t="str">
        <f>'1'!C354</f>
        <v>TSRP_SC_SUB_SAN LUIS OBISPO</v>
      </c>
      <c r="D354" s="3">
        <f>'1'!D354</f>
        <v>63</v>
      </c>
      <c r="E354" s="6">
        <f>'1'!E354</f>
        <v>45594</v>
      </c>
      <c r="F354" s="3" t="str">
        <f>'1'!F354</f>
        <v>TOLO</v>
      </c>
      <c r="G354" s="66">
        <f>'7'!$R$22</f>
        <v>6.8272183672611453E-2</v>
      </c>
      <c r="H354" s="26">
        <f>'1'!H354*$G354</f>
        <v>0</v>
      </c>
      <c r="I354" s="26">
        <f>'1'!I354*$G354</f>
        <v>0</v>
      </c>
      <c r="J354" s="26">
        <f>'1'!J354*$G354</f>
        <v>7.6464845713324827</v>
      </c>
      <c r="K354" s="26">
        <f>'1'!K354*$G354</f>
        <v>134.61226454728799</v>
      </c>
      <c r="L354" s="26">
        <f>'1'!L354*$G354</f>
        <v>133.26730252893756</v>
      </c>
      <c r="M354" s="26">
        <f>'1'!M354*$G354</f>
        <v>85.142240258113759</v>
      </c>
      <c r="N354" s="26">
        <f>'1'!N354*$G354</f>
        <v>290.10899008002787</v>
      </c>
      <c r="O354" s="26">
        <f>'1'!O354*$G354</f>
        <v>294.40331043303507</v>
      </c>
      <c r="P354" s="26">
        <f>'1'!P354*$G354</f>
        <v>521.42197558120267</v>
      </c>
      <c r="Q354" s="26">
        <f>'1'!Q354*$G354</f>
        <v>1335.6701741526033</v>
      </c>
      <c r="R354" s="26">
        <f>'1'!R354*$G354</f>
        <v>576.25136628867699</v>
      </c>
      <c r="S354" s="26">
        <f>'1'!S354*$G354</f>
        <v>1639.1878211059318</v>
      </c>
      <c r="T354" s="26">
        <f>'1'!T354*$G354</f>
        <v>1528.9214172562972</v>
      </c>
      <c r="U354" s="26">
        <f>'1'!U354*$G354</f>
        <v>576.70196270091628</v>
      </c>
      <c r="V354" s="26">
        <f>'1'!V354*$G354</f>
        <v>103.09782456401055</v>
      </c>
      <c r="W354" s="26">
        <f>'1'!W354*$G354</f>
        <v>106.61384202315004</v>
      </c>
      <c r="X354" s="26">
        <f>'1'!X354*$G354</f>
        <v>2218.320273545593</v>
      </c>
      <c r="Y354" s="26">
        <f>'1'!Y354*$G354</f>
        <v>114.36273486999144</v>
      </c>
      <c r="Z354" s="26">
        <f>'1'!Z354*$G354</f>
        <v>121.94094725765132</v>
      </c>
      <c r="AA354" s="26">
        <f>'1'!AA354*$G354</f>
        <v>295.0792050513939</v>
      </c>
      <c r="AB354" s="26">
        <f>'1'!AB354*$G354</f>
        <v>428.31919870686244</v>
      </c>
      <c r="AC354" s="26">
        <f>'1'!AC354*$G354</f>
        <v>3640.8941102950635</v>
      </c>
      <c r="AD354" s="26">
        <f>'1'!AD354*$G354</f>
        <v>52.699298576888779</v>
      </c>
      <c r="AE354" s="26">
        <f>'1'!AE354*$G354</f>
        <v>61.479101397186611</v>
      </c>
      <c r="AF354" s="26">
        <f t="shared" si="22"/>
        <v>5017.7119295471493</v>
      </c>
      <c r="AG354" s="26">
        <f t="shared" si="23"/>
        <v>9248.4299162450043</v>
      </c>
      <c r="AH354" s="56">
        <f t="shared" si="24"/>
        <v>449</v>
      </c>
    </row>
    <row r="355" spans="1:34">
      <c r="A355" s="56">
        <f t="shared" si="25"/>
        <v>450</v>
      </c>
      <c r="B355" s="3">
        <f>'1'!B355</f>
        <v>5804541</v>
      </c>
      <c r="C355" t="str">
        <f>'1'!C355</f>
        <v>TSRP_SC_SUB_SPENCE</v>
      </c>
      <c r="D355" s="3">
        <f>'1'!D355</f>
        <v>63</v>
      </c>
      <c r="E355" s="6">
        <f>'1'!E355</f>
        <v>45426</v>
      </c>
      <c r="F355" s="3" t="str">
        <f>'1'!F355</f>
        <v>TOLO</v>
      </c>
      <c r="G355" s="66">
        <f>'7'!$R$22</f>
        <v>6.8272183672611453E-2</v>
      </c>
      <c r="H355" s="26">
        <f>'1'!H355*$G355</f>
        <v>0</v>
      </c>
      <c r="I355" s="26">
        <f>'1'!I355*$G355</f>
        <v>0</v>
      </c>
      <c r="J355" s="26">
        <f>'1'!J355*$G355</f>
        <v>0</v>
      </c>
      <c r="K355" s="26">
        <f>'1'!K355*$G355</f>
        <v>0</v>
      </c>
      <c r="L355" s="26">
        <f>'1'!L355*$G355</f>
        <v>0</v>
      </c>
      <c r="M355" s="26">
        <f>'1'!M355*$G355</f>
        <v>0</v>
      </c>
      <c r="N355" s="26">
        <f>'1'!N355*$G355</f>
        <v>0</v>
      </c>
      <c r="O355" s="26">
        <f>'1'!O355*$G355</f>
        <v>0</v>
      </c>
      <c r="P355" s="26">
        <f>'1'!P355*$G355</f>
        <v>0</v>
      </c>
      <c r="Q355" s="26">
        <f>'1'!Q355*$G355</f>
        <v>0</v>
      </c>
      <c r="R355" s="26">
        <f>'1'!R355*$G355</f>
        <v>0</v>
      </c>
      <c r="S355" s="26">
        <f>'1'!S355*$G355</f>
        <v>0</v>
      </c>
      <c r="T355" s="26">
        <f>'1'!T355*$G355</f>
        <v>37.447292744427379</v>
      </c>
      <c r="U355" s="26">
        <f>'1'!U355*$G355</f>
        <v>255.0853598559782</v>
      </c>
      <c r="V355" s="26">
        <f>'1'!V355*$G355</f>
        <v>401.89103640719458</v>
      </c>
      <c r="W355" s="26">
        <f>'1'!W355*$G355</f>
        <v>623.25676474726993</v>
      </c>
      <c r="X355" s="26">
        <f>'1'!X355*$G355</f>
        <v>3193.7864066414982</v>
      </c>
      <c r="Y355" s="26">
        <f>'1'!Y355*$G355</f>
        <v>35.289891740372859</v>
      </c>
      <c r="Z355" s="26">
        <f>'1'!Z355*$G355</f>
        <v>38.976589658693875</v>
      </c>
      <c r="AA355" s="26">
        <f>'1'!AA355*$G355</f>
        <v>10.664115089661911</v>
      </c>
      <c r="AB355" s="26">
        <f>'1'!AB355*$G355</f>
        <v>0</v>
      </c>
      <c r="AC355" s="26">
        <f>'1'!AC355*$G355</f>
        <v>0</v>
      </c>
      <c r="AD355" s="26">
        <f>'1'!AD355*$G355</f>
        <v>0</v>
      </c>
      <c r="AE355" s="26">
        <f>'1'!AE355*$G355</f>
        <v>0</v>
      </c>
      <c r="AF355" s="26">
        <f t="shared" si="22"/>
        <v>0</v>
      </c>
      <c r="AG355" s="26">
        <f t="shared" si="23"/>
        <v>4596.3974568850972</v>
      </c>
      <c r="AH355" s="56">
        <f t="shared" si="24"/>
        <v>450</v>
      </c>
    </row>
    <row r="356" spans="1:34">
      <c r="A356" s="56">
        <f t="shared" si="25"/>
        <v>451</v>
      </c>
      <c r="B356" s="3">
        <f>'1'!B356</f>
        <v>5804678</v>
      </c>
      <c r="C356" t="str">
        <f>'1'!C356</f>
        <v>TSRP_NS_SUB_OROVILLE_2023</v>
      </c>
      <c r="D356" s="3">
        <f>'1'!D356</f>
        <v>63</v>
      </c>
      <c r="E356" s="6">
        <f>'1'!E356</f>
        <v>45098</v>
      </c>
      <c r="F356" s="3" t="str">
        <f>'1'!F356</f>
        <v>TOLO</v>
      </c>
      <c r="G356" s="66">
        <f>'7'!$R$22</f>
        <v>6.8272183672611453E-2</v>
      </c>
      <c r="H356" s="26">
        <f>'1'!H356*$G356</f>
        <v>0</v>
      </c>
      <c r="I356" s="26">
        <f>'1'!I356*$G356</f>
        <v>0</v>
      </c>
      <c r="J356" s="26">
        <f>'1'!J356*$G356</f>
        <v>0</v>
      </c>
      <c r="K356" s="26">
        <f>'1'!K356*$G356</f>
        <v>1117.1991864002466</v>
      </c>
      <c r="L356" s="26">
        <f>'1'!L356*$G356</f>
        <v>1133.9804891469746</v>
      </c>
      <c r="M356" s="26">
        <f>'1'!M356*$G356</f>
        <v>1959.9646760916969</v>
      </c>
      <c r="N356" s="26">
        <f>'1'!N356*$G356</f>
        <v>765.18780738426187</v>
      </c>
      <c r="O356" s="26">
        <f>'1'!O356*$G356</f>
        <v>88.316896798890184</v>
      </c>
      <c r="P356" s="26">
        <f>'1'!P356*$G356</f>
        <v>0</v>
      </c>
      <c r="Q356" s="26">
        <f>'1'!Q356*$G356</f>
        <v>0</v>
      </c>
      <c r="R356" s="26">
        <f>'1'!R356*$G356</f>
        <v>0</v>
      </c>
      <c r="S356" s="26">
        <f>'1'!S356*$G356</f>
        <v>0</v>
      </c>
      <c r="T356" s="26">
        <f>'1'!T356*$G356</f>
        <v>0</v>
      </c>
      <c r="U356" s="26">
        <f>'1'!U356*$G356</f>
        <v>0</v>
      </c>
      <c r="V356" s="26">
        <f>'1'!V356*$G356</f>
        <v>0</v>
      </c>
      <c r="W356" s="26">
        <f>'1'!W356*$G356</f>
        <v>0</v>
      </c>
      <c r="X356" s="26">
        <f>'1'!X356*$G356</f>
        <v>0</v>
      </c>
      <c r="Y356" s="26">
        <f>'1'!Y356*$G356</f>
        <v>0</v>
      </c>
      <c r="Z356" s="26">
        <f>'1'!Z356*$G356</f>
        <v>0</v>
      </c>
      <c r="AA356" s="26">
        <f>'1'!AA356*$G356</f>
        <v>0</v>
      </c>
      <c r="AB356" s="26">
        <f>'1'!AB356*$G356</f>
        <v>0</v>
      </c>
      <c r="AC356" s="26">
        <f>'1'!AC356*$G356</f>
        <v>0</v>
      </c>
      <c r="AD356" s="26">
        <f>'1'!AD356*$G356</f>
        <v>0</v>
      </c>
      <c r="AE356" s="26">
        <f>'1'!AE356*$G356</f>
        <v>0</v>
      </c>
      <c r="AF356" s="26">
        <f t="shared" si="22"/>
        <v>5064.6490558220703</v>
      </c>
      <c r="AG356" s="26">
        <f t="shared" si="23"/>
        <v>0</v>
      </c>
      <c r="AH356" s="56">
        <f t="shared" si="24"/>
        <v>451</v>
      </c>
    </row>
    <row r="357" spans="1:34">
      <c r="A357" s="56">
        <f t="shared" si="25"/>
        <v>452</v>
      </c>
      <c r="B357" s="3">
        <f>'1'!B357</f>
        <v>5805507</v>
      </c>
      <c r="C357" t="str">
        <f>'1'!C357</f>
        <v>T-SCADA/Congruitive</v>
      </c>
      <c r="D357" s="3">
        <f>'1'!D357</f>
        <v>63</v>
      </c>
      <c r="E357" s="6">
        <f>'1'!E357</f>
        <v>45657</v>
      </c>
      <c r="F357" s="3" t="str">
        <f>'1'!F357</f>
        <v>TOO</v>
      </c>
      <c r="G357" s="66">
        <f>'7'!$R$22</f>
        <v>6.8272183672611453E-2</v>
      </c>
      <c r="H357" s="26">
        <f>'1'!H357*$G357</f>
        <v>0</v>
      </c>
      <c r="I357" s="26">
        <f>'1'!I357*$G357</f>
        <v>0</v>
      </c>
      <c r="J357" s="26">
        <f>'1'!J357*$G357</f>
        <v>0</v>
      </c>
      <c r="K357" s="26">
        <f>'1'!K357*$G357</f>
        <v>0</v>
      </c>
      <c r="L357" s="26">
        <f>'1'!L357*$G357</f>
        <v>0</v>
      </c>
      <c r="M357" s="26">
        <f>'1'!M357*$G357</f>
        <v>4184.1017396861971</v>
      </c>
      <c r="N357" s="26">
        <f>'1'!N357*$G357</f>
        <v>25.697649934370951</v>
      </c>
      <c r="O357" s="26">
        <f>'1'!O357*$G357</f>
        <v>8394.181045259822</v>
      </c>
      <c r="P357" s="26">
        <f>'1'!P357*$G357</f>
        <v>3513.6279327109482</v>
      </c>
      <c r="Q357" s="26">
        <f>'1'!Q357*$G357</f>
        <v>4171.4304223965601</v>
      </c>
      <c r="R357" s="26">
        <f>'1'!R357*$G357</f>
        <v>4171.4304223965601</v>
      </c>
      <c r="S357" s="26">
        <f>'1'!S357*$G357</f>
        <v>4171.4304223965601</v>
      </c>
      <c r="T357" s="26">
        <f>'1'!T357*$G357</f>
        <v>0</v>
      </c>
      <c r="U357" s="26">
        <f>'1'!U357*$G357</f>
        <v>0</v>
      </c>
      <c r="V357" s="26">
        <f>'1'!V357*$G357</f>
        <v>0</v>
      </c>
      <c r="W357" s="26">
        <f>'1'!W357*$G357</f>
        <v>0</v>
      </c>
      <c r="X357" s="26">
        <f>'1'!X357*$G357</f>
        <v>0</v>
      </c>
      <c r="Y357" s="26">
        <f>'1'!Y357*$G357</f>
        <v>0</v>
      </c>
      <c r="Z357" s="26">
        <f>'1'!Z357*$G357</f>
        <v>0</v>
      </c>
      <c r="AA357" s="26">
        <f>'1'!AA357*$G357</f>
        <v>0</v>
      </c>
      <c r="AB357" s="26">
        <f>'1'!AB357*$G357</f>
        <v>0</v>
      </c>
      <c r="AC357" s="26">
        <f>'1'!AC357*$G357</f>
        <v>0</v>
      </c>
      <c r="AD357" s="26">
        <f>'1'!AD357*$G357</f>
        <v>0</v>
      </c>
      <c r="AE357" s="26">
        <f>'1'!AE357*$G357</f>
        <v>0</v>
      </c>
      <c r="AF357" s="26">
        <f t="shared" si="22"/>
        <v>28631.899634781017</v>
      </c>
      <c r="AG357" s="26">
        <f t="shared" si="23"/>
        <v>0</v>
      </c>
      <c r="AH357" s="56">
        <f t="shared" si="24"/>
        <v>452</v>
      </c>
    </row>
    <row r="358" spans="1:34">
      <c r="A358" s="56">
        <f t="shared" si="25"/>
        <v>453</v>
      </c>
      <c r="B358" s="3">
        <f>'1'!B358</f>
        <v>5805618</v>
      </c>
      <c r="C358" t="str">
        <f>'1'!C358</f>
        <v>TSRP_BA_SUB_BAIR</v>
      </c>
      <c r="D358" s="3">
        <f>'1'!D358</f>
        <v>63</v>
      </c>
      <c r="E358" s="6">
        <f>'1'!E358</f>
        <v>45260</v>
      </c>
      <c r="F358" s="3" t="str">
        <f>'1'!F358</f>
        <v>TOLO</v>
      </c>
      <c r="G358" s="66">
        <f>'7'!$R$22</f>
        <v>6.8272183672611453E-2</v>
      </c>
      <c r="H358" s="26">
        <f>'1'!H358*$G358</f>
        <v>0</v>
      </c>
      <c r="I358" s="26">
        <f>'1'!I358*$G358</f>
        <v>0</v>
      </c>
      <c r="J358" s="26">
        <f>'1'!J358*$G358</f>
        <v>0</v>
      </c>
      <c r="K358" s="26">
        <f>'1'!K358*$G358</f>
        <v>0</v>
      </c>
      <c r="L358" s="26">
        <f>'1'!L358*$G358</f>
        <v>0</v>
      </c>
      <c r="M358" s="26">
        <f>'1'!M358*$G358</f>
        <v>0</v>
      </c>
      <c r="N358" s="26">
        <f>'1'!N358*$G358</f>
        <v>27.725333789447511</v>
      </c>
      <c r="O358" s="26">
        <f>'1'!O358*$G358</f>
        <v>56.099253323784836</v>
      </c>
      <c r="P358" s="26">
        <f>'1'!P358*$G358</f>
        <v>232.26196885422416</v>
      </c>
      <c r="Q358" s="26">
        <f>'1'!Q358*$G358</f>
        <v>616.43637359837612</v>
      </c>
      <c r="R358" s="26">
        <f>'1'!R358*$G358</f>
        <v>2107.6374093755553</v>
      </c>
      <c r="S358" s="26">
        <f>'1'!S358*$G358</f>
        <v>59.000821129870822</v>
      </c>
      <c r="T358" s="26">
        <f>'1'!T358*$G358</f>
        <v>73.440387976628145</v>
      </c>
      <c r="U358" s="26">
        <f>'1'!U358*$G358</f>
        <v>66.462970805287256</v>
      </c>
      <c r="V358" s="26">
        <f>'1'!V358*$G358</f>
        <v>0</v>
      </c>
      <c r="W358" s="26">
        <f>'1'!W358*$G358</f>
        <v>0</v>
      </c>
      <c r="X358" s="26">
        <f>'1'!X358*$G358</f>
        <v>0</v>
      </c>
      <c r="Y358" s="26">
        <f>'1'!Y358*$G358</f>
        <v>0</v>
      </c>
      <c r="Z358" s="26">
        <f>'1'!Z358*$G358</f>
        <v>0</v>
      </c>
      <c r="AA358" s="26">
        <f>'1'!AA358*$G358</f>
        <v>0</v>
      </c>
      <c r="AB358" s="26">
        <f>'1'!AB358*$G358</f>
        <v>0</v>
      </c>
      <c r="AC358" s="26">
        <f>'1'!AC358*$G358</f>
        <v>0</v>
      </c>
      <c r="AD358" s="26">
        <f>'1'!AD358*$G358</f>
        <v>0</v>
      </c>
      <c r="AE358" s="26">
        <f>'1'!AE358*$G358</f>
        <v>0</v>
      </c>
      <c r="AF358" s="26">
        <f t="shared" si="22"/>
        <v>3099.161160071259</v>
      </c>
      <c r="AG358" s="26">
        <f t="shared" si="23"/>
        <v>139.90335878191541</v>
      </c>
      <c r="AH358" s="56">
        <f t="shared" si="24"/>
        <v>453</v>
      </c>
    </row>
    <row r="359" spans="1:34">
      <c r="A359" s="56">
        <f t="shared" si="25"/>
        <v>454</v>
      </c>
      <c r="B359" s="3">
        <f>'1'!B359</f>
        <v>5805619</v>
      </c>
      <c r="C359" t="str">
        <f>'1'!C359</f>
        <v>TSRP_BA_SUB_BAY MEADOWS</v>
      </c>
      <c r="D359" s="3">
        <f>'1'!D359</f>
        <v>63</v>
      </c>
      <c r="E359" s="6">
        <f>'1'!E359</f>
        <v>45271</v>
      </c>
      <c r="F359" s="3" t="str">
        <f>'1'!F359</f>
        <v>TOLO</v>
      </c>
      <c r="G359" s="66">
        <f>'7'!$R$22</f>
        <v>6.8272183672611453E-2</v>
      </c>
      <c r="H359" s="26">
        <f>'1'!H359*$G359</f>
        <v>0</v>
      </c>
      <c r="I359" s="26">
        <f>'1'!I359*$G359</f>
        <v>0</v>
      </c>
      <c r="J359" s="26">
        <f>'1'!J359*$G359</f>
        <v>0</v>
      </c>
      <c r="K359" s="26">
        <f>'1'!K359*$G359</f>
        <v>0</v>
      </c>
      <c r="L359" s="26">
        <f>'1'!L359*$G359</f>
        <v>0</v>
      </c>
      <c r="M359" s="26">
        <f>'1'!M359*$G359</f>
        <v>0</v>
      </c>
      <c r="N359" s="26">
        <f>'1'!N359*$G359</f>
        <v>27.725333789447511</v>
      </c>
      <c r="O359" s="26">
        <f>'1'!O359*$G359</f>
        <v>56.099253323784836</v>
      </c>
      <c r="P359" s="26">
        <f>'1'!P359*$G359</f>
        <v>218.83965754418875</v>
      </c>
      <c r="Q359" s="26">
        <f>'1'!Q359*$G359</f>
        <v>616.35444697796902</v>
      </c>
      <c r="R359" s="26">
        <f>'1'!R359*$G359</f>
        <v>190.00148716087767</v>
      </c>
      <c r="S359" s="26">
        <f>'1'!S359*$G359</f>
        <v>1983.0065380812032</v>
      </c>
      <c r="T359" s="26">
        <f>'1'!T359*$G359</f>
        <v>73.440387976628145</v>
      </c>
      <c r="U359" s="26">
        <f>'1'!U359*$G359</f>
        <v>69.746862839939865</v>
      </c>
      <c r="V359" s="26">
        <f>'1'!V359*$G359</f>
        <v>20.925424295655411</v>
      </c>
      <c r="W359" s="26">
        <f>'1'!W359*$G359</f>
        <v>0</v>
      </c>
      <c r="X359" s="26">
        <f>'1'!X359*$G359</f>
        <v>0</v>
      </c>
      <c r="Y359" s="26">
        <f>'1'!Y359*$G359</f>
        <v>0</v>
      </c>
      <c r="Z359" s="26">
        <f>'1'!Z359*$G359</f>
        <v>0</v>
      </c>
      <c r="AA359" s="26">
        <f>'1'!AA359*$G359</f>
        <v>0</v>
      </c>
      <c r="AB359" s="26">
        <f>'1'!AB359*$G359</f>
        <v>0</v>
      </c>
      <c r="AC359" s="26">
        <f>'1'!AC359*$G359</f>
        <v>0</v>
      </c>
      <c r="AD359" s="26">
        <f>'1'!AD359*$G359</f>
        <v>0</v>
      </c>
      <c r="AE359" s="26">
        <f>'1'!AE359*$G359</f>
        <v>0</v>
      </c>
      <c r="AF359" s="26">
        <f t="shared" si="22"/>
        <v>3092.0267168774708</v>
      </c>
      <c r="AG359" s="26">
        <f t="shared" si="23"/>
        <v>164.1126751122234</v>
      </c>
      <c r="AH359" s="56">
        <f t="shared" si="24"/>
        <v>454</v>
      </c>
    </row>
    <row r="360" spans="1:34">
      <c r="A360" s="56">
        <f t="shared" si="25"/>
        <v>455</v>
      </c>
      <c r="B360" s="3">
        <f>'1'!B360</f>
        <v>5805620</v>
      </c>
      <c r="C360" t="str">
        <f>'1'!C360</f>
        <v>TSRP_BA_SUB_BELMONT</v>
      </c>
      <c r="D360" s="3">
        <f>'1'!D360</f>
        <v>63</v>
      </c>
      <c r="E360" s="6">
        <f>'1'!E360</f>
        <v>45266</v>
      </c>
      <c r="F360" s="3" t="str">
        <f>'1'!F360</f>
        <v>TOLO</v>
      </c>
      <c r="G360" s="66">
        <f>'7'!$R$22</f>
        <v>6.8272183672611453E-2</v>
      </c>
      <c r="H360" s="26">
        <f>'1'!H360*$G360</f>
        <v>0</v>
      </c>
      <c r="I360" s="26">
        <f>'1'!I360*$G360</f>
        <v>0</v>
      </c>
      <c r="J360" s="26">
        <f>'1'!J360*$G360</f>
        <v>0</v>
      </c>
      <c r="K360" s="26">
        <f>'1'!K360*$G360</f>
        <v>0</v>
      </c>
      <c r="L360" s="26">
        <f>'1'!L360*$G360</f>
        <v>0</v>
      </c>
      <c r="M360" s="26">
        <f>'1'!M360*$G360</f>
        <v>0</v>
      </c>
      <c r="N360" s="26">
        <f>'1'!N360*$G360</f>
        <v>27.725333789447511</v>
      </c>
      <c r="O360" s="26">
        <f>'1'!O360*$G360</f>
        <v>103.21388727625398</v>
      </c>
      <c r="P360" s="26">
        <f>'1'!P360*$G360</f>
        <v>633.29277574714388</v>
      </c>
      <c r="Q360" s="26">
        <f>'1'!Q360*$G360</f>
        <v>161.24524339797375</v>
      </c>
      <c r="R360" s="26">
        <f>'1'!R360*$G360</f>
        <v>278.33886561486963</v>
      </c>
      <c r="S360" s="26">
        <f>'1'!S360*$G360</f>
        <v>613.37095255147574</v>
      </c>
      <c r="T360" s="26">
        <f>'1'!T360*$G360</f>
        <v>2096.1335464267204</v>
      </c>
      <c r="U360" s="26">
        <f>'1'!U360*$G360</f>
        <v>1340.4560542280533</v>
      </c>
      <c r="V360" s="26">
        <f>'1'!V360*$G360</f>
        <v>73.440387976628145</v>
      </c>
      <c r="W360" s="26">
        <f>'1'!W360*$G360</f>
        <v>73.440387976628145</v>
      </c>
      <c r="X360" s="26">
        <f>'1'!X360*$G360</f>
        <v>0</v>
      </c>
      <c r="Y360" s="26">
        <f>'1'!Y360*$G360</f>
        <v>0</v>
      </c>
      <c r="Z360" s="26">
        <f>'1'!Z360*$G360</f>
        <v>0</v>
      </c>
      <c r="AA360" s="26">
        <f>'1'!AA360*$G360</f>
        <v>0</v>
      </c>
      <c r="AB360" s="26">
        <f>'1'!AB360*$G360</f>
        <v>0</v>
      </c>
      <c r="AC360" s="26">
        <f>'1'!AC360*$G360</f>
        <v>0</v>
      </c>
      <c r="AD360" s="26">
        <f>'1'!AD360*$G360</f>
        <v>0</v>
      </c>
      <c r="AE360" s="26">
        <f>'1'!AE360*$G360</f>
        <v>0</v>
      </c>
      <c r="AF360" s="26">
        <f t="shared" si="22"/>
        <v>1817.1870583771645</v>
      </c>
      <c r="AG360" s="26">
        <f t="shared" si="23"/>
        <v>3583.4703766080302</v>
      </c>
      <c r="AH360" s="56">
        <f t="shared" si="24"/>
        <v>455</v>
      </c>
    </row>
    <row r="361" spans="1:34">
      <c r="A361" s="56">
        <f t="shared" si="25"/>
        <v>456</v>
      </c>
      <c r="B361" s="3">
        <f>'1'!B361</f>
        <v>5805621</v>
      </c>
      <c r="C361" t="str">
        <f>'1'!C361</f>
        <v>TSRP_BA_SUB_CLAYTON</v>
      </c>
      <c r="D361" s="3">
        <f>'1'!D361</f>
        <v>63</v>
      </c>
      <c r="E361" s="6">
        <f>'1'!E361</f>
        <v>45328</v>
      </c>
      <c r="F361" s="3" t="str">
        <f>'1'!F361</f>
        <v>TOLO</v>
      </c>
      <c r="G361" s="66">
        <f>'7'!$R$22</f>
        <v>6.8272183672611453E-2</v>
      </c>
      <c r="H361" s="26">
        <f>'1'!H361*$G361</f>
        <v>0</v>
      </c>
      <c r="I361" s="26">
        <f>'1'!I361*$G361</f>
        <v>0</v>
      </c>
      <c r="J361" s="26">
        <f>'1'!J361*$G361</f>
        <v>0</v>
      </c>
      <c r="K361" s="26">
        <f>'1'!K361*$G361</f>
        <v>0</v>
      </c>
      <c r="L361" s="26">
        <f>'1'!L361*$G361</f>
        <v>0</v>
      </c>
      <c r="M361" s="26">
        <f>'1'!M361*$G361</f>
        <v>0</v>
      </c>
      <c r="N361" s="26">
        <f>'1'!N361*$G361</f>
        <v>0</v>
      </c>
      <c r="O361" s="26">
        <f>'1'!O361*$G361</f>
        <v>66.53124298895986</v>
      </c>
      <c r="P361" s="26">
        <f>'1'!P361*$G361</f>
        <v>214.60678215648684</v>
      </c>
      <c r="Q361" s="26">
        <f>'1'!Q361*$G361</f>
        <v>290.97604681267001</v>
      </c>
      <c r="R361" s="26">
        <f>'1'!R361*$G361</f>
        <v>498.63954788965225</v>
      </c>
      <c r="S361" s="26">
        <f>'1'!S361*$G361</f>
        <v>242.31846150919984</v>
      </c>
      <c r="T361" s="26">
        <f>'1'!T361*$G361</f>
        <v>673.98982443438751</v>
      </c>
      <c r="U361" s="26">
        <f>'1'!U361*$G361</f>
        <v>2559.8928356780352</v>
      </c>
      <c r="V361" s="26">
        <f>'1'!V361*$G361</f>
        <v>34.873431419969933</v>
      </c>
      <c r="W361" s="26">
        <f>'1'!W361*$G361</f>
        <v>36.511963828112613</v>
      </c>
      <c r="X361" s="26">
        <f>'1'!X361*$G361</f>
        <v>1.6385324081426749</v>
      </c>
      <c r="Y361" s="26">
        <f>'1'!Y361*$G361</f>
        <v>0</v>
      </c>
      <c r="Z361" s="26">
        <f>'1'!Z361*$G361</f>
        <v>0</v>
      </c>
      <c r="AA361" s="26">
        <f>'1'!AA361*$G361</f>
        <v>0</v>
      </c>
      <c r="AB361" s="26">
        <f>'1'!AB361*$G361</f>
        <v>0</v>
      </c>
      <c r="AC361" s="26">
        <f>'1'!AC361*$G361</f>
        <v>0</v>
      </c>
      <c r="AD361" s="26">
        <f>'1'!AD361*$G361</f>
        <v>0</v>
      </c>
      <c r="AE361" s="26">
        <f>'1'!AE361*$G361</f>
        <v>0</v>
      </c>
      <c r="AF361" s="26">
        <f t="shared" si="22"/>
        <v>1313.0720813569687</v>
      </c>
      <c r="AG361" s="26">
        <f t="shared" si="23"/>
        <v>3306.906587768648</v>
      </c>
      <c r="AH361" s="56">
        <f t="shared" si="24"/>
        <v>456</v>
      </c>
    </row>
    <row r="362" spans="1:34">
      <c r="A362" s="56">
        <f t="shared" si="25"/>
        <v>457</v>
      </c>
      <c r="B362" s="3">
        <f>'1'!B362</f>
        <v>5805622</v>
      </c>
      <c r="C362" t="str">
        <f>'1'!C362</f>
        <v>TSRP_BA_SUB_EDES</v>
      </c>
      <c r="D362" s="3">
        <f>'1'!D362</f>
        <v>63</v>
      </c>
      <c r="E362" s="6">
        <f>'1'!E362</f>
        <v>45266</v>
      </c>
      <c r="F362" s="3" t="str">
        <f>'1'!F362</f>
        <v>TOLO</v>
      </c>
      <c r="G362" s="66">
        <f>'7'!$R$22</f>
        <v>6.8272183672611453E-2</v>
      </c>
      <c r="H362" s="26">
        <f>'1'!H362*$G362</f>
        <v>0</v>
      </c>
      <c r="I362" s="26">
        <f>'1'!I362*$G362</f>
        <v>0</v>
      </c>
      <c r="J362" s="26">
        <f>'1'!J362*$G362</f>
        <v>0</v>
      </c>
      <c r="K362" s="26">
        <f>'1'!K362*$G362</f>
        <v>0</v>
      </c>
      <c r="L362" s="26">
        <f>'1'!L362*$G362</f>
        <v>0</v>
      </c>
      <c r="M362" s="26">
        <f>'1'!M362*$G362</f>
        <v>0</v>
      </c>
      <c r="N362" s="26">
        <f>'1'!N362*$G362</f>
        <v>27.725333789447511</v>
      </c>
      <c r="O362" s="26">
        <f>'1'!O362*$G362</f>
        <v>8.9846193713156666</v>
      </c>
      <c r="P362" s="26">
        <f>'1'!P362*$G362</f>
        <v>31.685120442458977</v>
      </c>
      <c r="Q362" s="26">
        <f>'1'!Q362*$G362</f>
        <v>157.06698575720992</v>
      </c>
      <c r="R362" s="26">
        <f>'1'!R362*$G362</f>
        <v>274.16743519247308</v>
      </c>
      <c r="S362" s="26">
        <f>'1'!S362*$G362</f>
        <v>609.19269491071202</v>
      </c>
      <c r="T362" s="26">
        <f>'1'!T362*$G362</f>
        <v>2095.4576518083613</v>
      </c>
      <c r="U362" s="26">
        <f>'1'!U362*$G362</f>
        <v>1340.1146933096902</v>
      </c>
      <c r="V362" s="26">
        <f>'1'!V362*$G362</f>
        <v>73.440387976628145</v>
      </c>
      <c r="W362" s="26">
        <f>'1'!W362*$G362</f>
        <v>73.440387976628145</v>
      </c>
      <c r="X362" s="26">
        <f>'1'!X362*$G362</f>
        <v>0</v>
      </c>
      <c r="Y362" s="26">
        <f>'1'!Y362*$G362</f>
        <v>0</v>
      </c>
      <c r="Z362" s="26">
        <f>'1'!Z362*$G362</f>
        <v>0</v>
      </c>
      <c r="AA362" s="26">
        <f>'1'!AA362*$G362</f>
        <v>0</v>
      </c>
      <c r="AB362" s="26">
        <f>'1'!AB362*$G362</f>
        <v>0</v>
      </c>
      <c r="AC362" s="26">
        <f>'1'!AC362*$G362</f>
        <v>0</v>
      </c>
      <c r="AD362" s="26">
        <f>'1'!AD362*$G362</f>
        <v>0</v>
      </c>
      <c r="AE362" s="26">
        <f>'1'!AE362*$G362</f>
        <v>0</v>
      </c>
      <c r="AF362" s="26">
        <f t="shared" si="22"/>
        <v>1108.8221894636172</v>
      </c>
      <c r="AG362" s="26">
        <f t="shared" si="23"/>
        <v>3582.453121071308</v>
      </c>
      <c r="AH362" s="56">
        <f t="shared" si="24"/>
        <v>457</v>
      </c>
    </row>
    <row r="363" spans="1:34">
      <c r="A363" s="56">
        <f t="shared" si="25"/>
        <v>458</v>
      </c>
      <c r="B363" s="3">
        <f>'1'!B363</f>
        <v>5805623</v>
      </c>
      <c r="C363" t="str">
        <f>'1'!C363</f>
        <v>TSRP_BA_SUB_HILLSDALE</v>
      </c>
      <c r="D363" s="3">
        <f>'1'!D363</f>
        <v>63</v>
      </c>
      <c r="E363" s="6">
        <f>'1'!E363</f>
        <v>45239</v>
      </c>
      <c r="F363" s="3" t="str">
        <f>'1'!F363</f>
        <v>TOLO</v>
      </c>
      <c r="G363" s="66">
        <f>'7'!$R$22</f>
        <v>6.8272183672611453E-2</v>
      </c>
      <c r="H363" s="26">
        <f>'1'!H363*$G363</f>
        <v>0</v>
      </c>
      <c r="I363" s="26">
        <f>'1'!I363*$G363</f>
        <v>0</v>
      </c>
      <c r="J363" s="26">
        <f>'1'!J363*$G363</f>
        <v>0</v>
      </c>
      <c r="K363" s="26">
        <f>'1'!K363*$G363</f>
        <v>0</v>
      </c>
      <c r="L363" s="26">
        <f>'1'!L363*$G363</f>
        <v>0</v>
      </c>
      <c r="M363" s="26">
        <f>'1'!M363*$G363</f>
        <v>0</v>
      </c>
      <c r="N363" s="26">
        <f>'1'!N363*$G363</f>
        <v>27.725333789447511</v>
      </c>
      <c r="O363" s="26">
        <f>'1'!O363*$G363</f>
        <v>61.226494317597947</v>
      </c>
      <c r="P363" s="26">
        <f>'1'!P363*$G363</f>
        <v>850.18667605666315</v>
      </c>
      <c r="Q363" s="26">
        <f>'1'!Q363*$G363</f>
        <v>162.28980780816468</v>
      </c>
      <c r="R363" s="26">
        <f>'1'!R363*$G363</f>
        <v>279.39025724342781</v>
      </c>
      <c r="S363" s="26">
        <f>'1'!S363*$G363</f>
        <v>614.41551696166675</v>
      </c>
      <c r="T363" s="26">
        <f>'1'!T363*$G363</f>
        <v>3350.7646385599337</v>
      </c>
      <c r="U363" s="26">
        <f>'1'!U363*$G363</f>
        <v>69.746862839939865</v>
      </c>
      <c r="V363" s="26">
        <f>'1'!V363*$G363</f>
        <v>73.440387976628145</v>
      </c>
      <c r="W363" s="26">
        <f>'1'!W363*$G363</f>
        <v>13.94800712431452</v>
      </c>
      <c r="X363" s="26">
        <f>'1'!X363*$G363</f>
        <v>0</v>
      </c>
      <c r="Y363" s="26">
        <f>'1'!Y363*$G363</f>
        <v>0</v>
      </c>
      <c r="Z363" s="26">
        <f>'1'!Z363*$G363</f>
        <v>0</v>
      </c>
      <c r="AA363" s="26">
        <f>'1'!AA363*$G363</f>
        <v>0</v>
      </c>
      <c r="AB363" s="26">
        <f>'1'!AB363*$G363</f>
        <v>0</v>
      </c>
      <c r="AC363" s="26">
        <f>'1'!AC363*$G363</f>
        <v>0</v>
      </c>
      <c r="AD363" s="26">
        <f>'1'!AD363*$G363</f>
        <v>0</v>
      </c>
      <c r="AE363" s="26">
        <f>'1'!AE363*$G363</f>
        <v>0</v>
      </c>
      <c r="AF363" s="26">
        <f t="shared" si="22"/>
        <v>1995.2340861769678</v>
      </c>
      <c r="AG363" s="26">
        <f t="shared" si="23"/>
        <v>3507.8998965008163</v>
      </c>
      <c r="AH363" s="56">
        <f t="shared" si="24"/>
        <v>458</v>
      </c>
    </row>
    <row r="364" spans="1:34">
      <c r="A364" s="56">
        <f t="shared" si="25"/>
        <v>459</v>
      </c>
      <c r="B364" s="3">
        <f>'1'!B364</f>
        <v>5805624</v>
      </c>
      <c r="C364" t="str">
        <f>'1'!C364</f>
        <v>TSRP_BA_SUB_KIRKER</v>
      </c>
      <c r="D364" s="3">
        <f>'1'!D364</f>
        <v>63</v>
      </c>
      <c r="E364" s="6">
        <f>'1'!E364</f>
        <v>45328</v>
      </c>
      <c r="F364" s="3" t="str">
        <f>'1'!F364</f>
        <v>TOLO</v>
      </c>
      <c r="G364" s="66">
        <f>'7'!$R$22</f>
        <v>6.8272183672611453E-2</v>
      </c>
      <c r="H364" s="26">
        <f>'1'!H364*$G364</f>
        <v>0</v>
      </c>
      <c r="I364" s="26">
        <f>'1'!I364*$G364</f>
        <v>0</v>
      </c>
      <c r="J364" s="26">
        <f>'1'!J364*$G364</f>
        <v>0</v>
      </c>
      <c r="K364" s="26">
        <f>'1'!K364*$G364</f>
        <v>0</v>
      </c>
      <c r="L364" s="26">
        <f>'1'!L364*$G364</f>
        <v>0</v>
      </c>
      <c r="M364" s="26">
        <f>'1'!M364*$G364</f>
        <v>0</v>
      </c>
      <c r="N364" s="26">
        <f>'1'!N364*$G364</f>
        <v>0</v>
      </c>
      <c r="O364" s="26">
        <f>'1'!O364*$G364</f>
        <v>66.53124298895986</v>
      </c>
      <c r="P364" s="26">
        <f>'1'!P364*$G364</f>
        <v>214.60678215648684</v>
      </c>
      <c r="Q364" s="26">
        <f>'1'!Q364*$G364</f>
        <v>171.7386780284541</v>
      </c>
      <c r="R364" s="26">
        <f>'1'!R364*$G364</f>
        <v>497.92268996108982</v>
      </c>
      <c r="S364" s="26">
        <f>'1'!S364*$G364</f>
        <v>241.60160358063743</v>
      </c>
      <c r="T364" s="26">
        <f>'1'!T364*$G364</f>
        <v>673.14324935684715</v>
      </c>
      <c r="U364" s="26">
        <f>'1'!U364*$G364</f>
        <v>2559.469548139265</v>
      </c>
      <c r="V364" s="26">
        <f>'1'!V364*$G364</f>
        <v>34.873431419969933</v>
      </c>
      <c r="W364" s="26">
        <f>'1'!W364*$G364</f>
        <v>36.511963828112613</v>
      </c>
      <c r="X364" s="26">
        <f>'1'!X364*$G364</f>
        <v>1.6385324081426749</v>
      </c>
      <c r="Y364" s="26">
        <f>'1'!Y364*$G364</f>
        <v>0</v>
      </c>
      <c r="Z364" s="26">
        <f>'1'!Z364*$G364</f>
        <v>0</v>
      </c>
      <c r="AA364" s="26">
        <f>'1'!AA364*$G364</f>
        <v>0</v>
      </c>
      <c r="AB364" s="26">
        <f>'1'!AB364*$G364</f>
        <v>0</v>
      </c>
      <c r="AC364" s="26">
        <f>'1'!AC364*$G364</f>
        <v>0</v>
      </c>
      <c r="AD364" s="26">
        <f>'1'!AD364*$G364</f>
        <v>0</v>
      </c>
      <c r="AE364" s="26">
        <f>'1'!AE364*$G364</f>
        <v>0</v>
      </c>
      <c r="AF364" s="26">
        <f t="shared" si="22"/>
        <v>1192.400996715628</v>
      </c>
      <c r="AG364" s="26">
        <f t="shared" si="23"/>
        <v>3305.6367251523375</v>
      </c>
      <c r="AH364" s="56">
        <f t="shared" si="24"/>
        <v>459</v>
      </c>
    </row>
    <row r="365" spans="1:34">
      <c r="A365" s="56">
        <f t="shared" si="25"/>
        <v>460</v>
      </c>
      <c r="B365" s="3">
        <f>'1'!B365</f>
        <v>5805625</v>
      </c>
      <c r="C365" t="str">
        <f>'1'!C365</f>
        <v>TSRP_BA_SUB_LIVERMORE</v>
      </c>
      <c r="D365" s="3">
        <f>'1'!D365</f>
        <v>63</v>
      </c>
      <c r="E365" s="6">
        <f>'1'!E365</f>
        <v>45252</v>
      </c>
      <c r="F365" s="3" t="str">
        <f>'1'!F365</f>
        <v>TOLO</v>
      </c>
      <c r="G365" s="66">
        <f>'7'!$R$22</f>
        <v>6.8272183672611453E-2</v>
      </c>
      <c r="H365" s="26">
        <f>'1'!H365*$G365</f>
        <v>0</v>
      </c>
      <c r="I365" s="26">
        <f>'1'!I365*$G365</f>
        <v>0</v>
      </c>
      <c r="J365" s="26">
        <f>'1'!J365*$G365</f>
        <v>0</v>
      </c>
      <c r="K365" s="26">
        <f>'1'!K365*$G365</f>
        <v>0</v>
      </c>
      <c r="L365" s="26">
        <f>'1'!L365*$G365</f>
        <v>0</v>
      </c>
      <c r="M365" s="26">
        <f>'1'!M365*$G365</f>
        <v>0</v>
      </c>
      <c r="N365" s="26">
        <f>'1'!N365*$G365</f>
        <v>0</v>
      </c>
      <c r="O365" s="26">
        <f>'1'!O365*$G365</f>
        <v>387.75869438696401</v>
      </c>
      <c r="P365" s="26">
        <f>'1'!P365*$G365</f>
        <v>213.86944257282263</v>
      </c>
      <c r="Q365" s="26">
        <f>'1'!Q365*$G365</f>
        <v>490.66535683669122</v>
      </c>
      <c r="R365" s="26">
        <f>'1'!R365*$G365</f>
        <v>2406.3418673799647</v>
      </c>
      <c r="S365" s="26">
        <f>'1'!S365*$G365</f>
        <v>28.114485236381398</v>
      </c>
      <c r="T365" s="26">
        <f>'1'!T365*$G365</f>
        <v>34.873431419969933</v>
      </c>
      <c r="U365" s="26">
        <f>'1'!U365*$G365</f>
        <v>24.612122213976427</v>
      </c>
      <c r="V365" s="26">
        <f>'1'!V365*$G365</f>
        <v>0</v>
      </c>
      <c r="W365" s="26">
        <f>'1'!W365*$G365</f>
        <v>0</v>
      </c>
      <c r="X365" s="26">
        <f>'1'!X365*$G365</f>
        <v>0</v>
      </c>
      <c r="Y365" s="26">
        <f>'1'!Y365*$G365</f>
        <v>0</v>
      </c>
      <c r="Z365" s="26">
        <f>'1'!Z365*$G365</f>
        <v>0</v>
      </c>
      <c r="AA365" s="26">
        <f>'1'!AA365*$G365</f>
        <v>0</v>
      </c>
      <c r="AB365" s="26">
        <f>'1'!AB365*$G365</f>
        <v>0</v>
      </c>
      <c r="AC365" s="26">
        <f>'1'!AC365*$G365</f>
        <v>0</v>
      </c>
      <c r="AD365" s="26">
        <f>'1'!AD365*$G365</f>
        <v>0</v>
      </c>
      <c r="AE365" s="26">
        <f>'1'!AE365*$G365</f>
        <v>0</v>
      </c>
      <c r="AF365" s="26">
        <f t="shared" si="22"/>
        <v>3526.7498464128239</v>
      </c>
      <c r="AG365" s="26">
        <f t="shared" si="23"/>
        <v>59.48555363394636</v>
      </c>
      <c r="AH365" s="56">
        <f t="shared" si="24"/>
        <v>460</v>
      </c>
    </row>
    <row r="366" spans="1:34">
      <c r="A366" s="56">
        <f t="shared" si="25"/>
        <v>461</v>
      </c>
      <c r="B366" s="3">
        <f>'1'!B366</f>
        <v>5805626</v>
      </c>
      <c r="C366" t="str">
        <f>'1'!C366</f>
        <v>TSRP_BA_SUB_MEADOW LANE</v>
      </c>
      <c r="D366" s="3">
        <f>'1'!D366</f>
        <v>63</v>
      </c>
      <c r="E366" s="6">
        <f>'1'!E366</f>
        <v>45307</v>
      </c>
      <c r="F366" s="3" t="str">
        <f>'1'!F366</f>
        <v>TOLO</v>
      </c>
      <c r="G366" s="66">
        <f>'7'!$R$22</f>
        <v>6.8272183672611453E-2</v>
      </c>
      <c r="H366" s="26">
        <f>'1'!H366*$G366</f>
        <v>0</v>
      </c>
      <c r="I366" s="26">
        <f>'1'!I366*$G366</f>
        <v>0</v>
      </c>
      <c r="J366" s="26">
        <f>'1'!J366*$G366</f>
        <v>0</v>
      </c>
      <c r="K366" s="26">
        <f>'1'!K366*$G366</f>
        <v>0</v>
      </c>
      <c r="L366" s="26">
        <f>'1'!L366*$G366</f>
        <v>0</v>
      </c>
      <c r="M366" s="26">
        <f>'1'!M366*$G366</f>
        <v>0</v>
      </c>
      <c r="N366" s="26">
        <f>'1'!N366*$G366</f>
        <v>0</v>
      </c>
      <c r="O366" s="26">
        <f>'1'!O366*$G366</f>
        <v>74.245999743964958</v>
      </c>
      <c r="P366" s="26">
        <f>'1'!P366*$G366</f>
        <v>245.83447896833934</v>
      </c>
      <c r="Q366" s="26">
        <f>'1'!Q366*$G366</f>
        <v>163.12955566733783</v>
      </c>
      <c r="R366" s="26">
        <f>'1'!R366*$G366</f>
        <v>501.24071808757878</v>
      </c>
      <c r="S366" s="26">
        <f>'1'!S366*$G366</f>
        <v>244.94011336222809</v>
      </c>
      <c r="T366" s="26">
        <f>'1'!T366*$G366</f>
        <v>3193.4655273782369</v>
      </c>
      <c r="U366" s="26">
        <f>'1'!U366*$G366</f>
        <v>36.928424148515539</v>
      </c>
      <c r="V366" s="26">
        <f>'1'!V366*$G366</f>
        <v>38.976589658693875</v>
      </c>
      <c r="W366" s="26">
        <f>'1'!W366*$G366</f>
        <v>14.774100546753118</v>
      </c>
      <c r="X366" s="26">
        <f>'1'!X366*$G366</f>
        <v>0</v>
      </c>
      <c r="Y366" s="26">
        <f>'1'!Y366*$G366</f>
        <v>0</v>
      </c>
      <c r="Z366" s="26">
        <f>'1'!Z366*$G366</f>
        <v>0</v>
      </c>
      <c r="AA366" s="26">
        <f>'1'!AA366*$G366</f>
        <v>0</v>
      </c>
      <c r="AB366" s="26">
        <f>'1'!AB366*$G366</f>
        <v>0</v>
      </c>
      <c r="AC366" s="26">
        <f>'1'!AC366*$G366</f>
        <v>0</v>
      </c>
      <c r="AD366" s="26">
        <f>'1'!AD366*$G366</f>
        <v>0</v>
      </c>
      <c r="AE366" s="26">
        <f>'1'!AE366*$G366</f>
        <v>0</v>
      </c>
      <c r="AF366" s="26">
        <f t="shared" si="22"/>
        <v>1229.390865829449</v>
      </c>
      <c r="AG366" s="26">
        <f t="shared" si="23"/>
        <v>3284.1446417321995</v>
      </c>
      <c r="AH366" s="56">
        <f t="shared" si="24"/>
        <v>461</v>
      </c>
    </row>
    <row r="367" spans="1:34">
      <c r="A367" s="56">
        <f t="shared" si="25"/>
        <v>462</v>
      </c>
      <c r="B367" s="3">
        <f>'1'!B367</f>
        <v>5805627</v>
      </c>
      <c r="C367" t="str">
        <f>'1'!C367</f>
        <v>TSRP_BA_SUB_OAKLAND L</v>
      </c>
      <c r="D367" s="3">
        <f>'1'!D367</f>
        <v>63</v>
      </c>
      <c r="E367" s="6">
        <f>'1'!E367</f>
        <v>45252</v>
      </c>
      <c r="F367" s="3" t="str">
        <f>'1'!F367</f>
        <v>TOLO</v>
      </c>
      <c r="G367" s="66">
        <f>'7'!$R$22</f>
        <v>6.8272183672611453E-2</v>
      </c>
      <c r="H367" s="26">
        <f>'1'!H367*$G367</f>
        <v>0</v>
      </c>
      <c r="I367" s="26">
        <f>'1'!I367*$G367</f>
        <v>0</v>
      </c>
      <c r="J367" s="26">
        <f>'1'!J367*$G367</f>
        <v>0</v>
      </c>
      <c r="K367" s="26">
        <f>'1'!K367*$G367</f>
        <v>0</v>
      </c>
      <c r="L367" s="26">
        <f>'1'!L367*$G367</f>
        <v>0</v>
      </c>
      <c r="M367" s="26">
        <f>'1'!M367*$G367</f>
        <v>0</v>
      </c>
      <c r="N367" s="26">
        <f>'1'!N367*$G367</f>
        <v>27.725333789447511</v>
      </c>
      <c r="O367" s="26">
        <f>'1'!O367*$G367</f>
        <v>17.798558283449804</v>
      </c>
      <c r="P367" s="26">
        <f>'1'!P367*$G367</f>
        <v>73.877329952132868</v>
      </c>
      <c r="Q367" s="26">
        <f>'1'!Q367*$G367</f>
        <v>152.21283349808724</v>
      </c>
      <c r="R367" s="26">
        <f>'1'!R367*$G367</f>
        <v>2654.2791296054206</v>
      </c>
      <c r="S367" s="26">
        <f>'1'!S367*$G367</f>
        <v>59.000821129870822</v>
      </c>
      <c r="T367" s="26">
        <f>'1'!T367*$G367</f>
        <v>73.440387976628145</v>
      </c>
      <c r="U367" s="26">
        <f>'1'!U367*$G367</f>
        <v>52.514963680972734</v>
      </c>
      <c r="V367" s="26">
        <f>'1'!V367*$G367</f>
        <v>0</v>
      </c>
      <c r="W367" s="26">
        <f>'1'!W367*$G367</f>
        <v>0</v>
      </c>
      <c r="X367" s="26">
        <f>'1'!X367*$G367</f>
        <v>0</v>
      </c>
      <c r="Y367" s="26">
        <f>'1'!Y367*$G367</f>
        <v>0</v>
      </c>
      <c r="Z367" s="26">
        <f>'1'!Z367*$G367</f>
        <v>0</v>
      </c>
      <c r="AA367" s="26">
        <f>'1'!AA367*$G367</f>
        <v>0</v>
      </c>
      <c r="AB367" s="26">
        <f>'1'!AB367*$G367</f>
        <v>0</v>
      </c>
      <c r="AC367" s="26">
        <f>'1'!AC367*$G367</f>
        <v>0</v>
      </c>
      <c r="AD367" s="26">
        <f>'1'!AD367*$G367</f>
        <v>0</v>
      </c>
      <c r="AE367" s="26">
        <f>'1'!AE367*$G367</f>
        <v>0</v>
      </c>
      <c r="AF367" s="26">
        <f t="shared" si="22"/>
        <v>2984.8940062584088</v>
      </c>
      <c r="AG367" s="26">
        <f t="shared" si="23"/>
        <v>125.95535165760089</v>
      </c>
      <c r="AH367" s="56">
        <f t="shared" si="24"/>
        <v>462</v>
      </c>
    </row>
    <row r="368" spans="1:34">
      <c r="A368" s="56">
        <f t="shared" si="25"/>
        <v>463</v>
      </c>
      <c r="B368" s="3">
        <f>'1'!B368</f>
        <v>5805628</v>
      </c>
      <c r="C368" t="str">
        <f>'1'!C368</f>
        <v>TSRP_BA_SUB_SAN LEANDRO U</v>
      </c>
      <c r="D368" s="3">
        <f>'1'!D368</f>
        <v>63</v>
      </c>
      <c r="E368" s="6">
        <f>'1'!E368</f>
        <v>45307</v>
      </c>
      <c r="F368" s="3" t="str">
        <f>'1'!F368</f>
        <v>TOLO</v>
      </c>
      <c r="G368" s="66">
        <f>'7'!$R$22</f>
        <v>6.8272183672611453E-2</v>
      </c>
      <c r="H368" s="26">
        <f>'1'!H368*$G368</f>
        <v>0</v>
      </c>
      <c r="I368" s="26">
        <f>'1'!I368*$G368</f>
        <v>0</v>
      </c>
      <c r="J368" s="26">
        <f>'1'!J368*$G368</f>
        <v>0</v>
      </c>
      <c r="K368" s="26">
        <f>'1'!K368*$G368</f>
        <v>0</v>
      </c>
      <c r="L368" s="26">
        <f>'1'!L368*$G368</f>
        <v>0</v>
      </c>
      <c r="M368" s="26">
        <f>'1'!M368*$G368</f>
        <v>0</v>
      </c>
      <c r="N368" s="26">
        <f>'1'!N368*$G368</f>
        <v>0</v>
      </c>
      <c r="O368" s="26">
        <f>'1'!O368*$G368</f>
        <v>142.96195261044838</v>
      </c>
      <c r="P368" s="26">
        <f>'1'!P368*$G368</f>
        <v>167.79937303054444</v>
      </c>
      <c r="Q368" s="26">
        <f>'1'!Q368*$G368</f>
        <v>638.66579660217826</v>
      </c>
      <c r="R368" s="26">
        <f>'1'!R368*$G368</f>
        <v>382.11258479723904</v>
      </c>
      <c r="S368" s="26">
        <f>'1'!S368*$G368</f>
        <v>39.256505611751585</v>
      </c>
      <c r="T368" s="26">
        <f>'1'!T368*$G368</f>
        <v>3194.3940290761843</v>
      </c>
      <c r="U368" s="26">
        <f>'1'!U368*$G368</f>
        <v>36.928424148515539</v>
      </c>
      <c r="V368" s="26">
        <f>'1'!V368*$G368</f>
        <v>38.976589658693875</v>
      </c>
      <c r="W368" s="26">
        <f>'1'!W368*$G368</f>
        <v>14.774100546753118</v>
      </c>
      <c r="X368" s="26">
        <f>'1'!X368*$G368</f>
        <v>0</v>
      </c>
      <c r="Y368" s="26">
        <f>'1'!Y368*$G368</f>
        <v>0</v>
      </c>
      <c r="Z368" s="26">
        <f>'1'!Z368*$G368</f>
        <v>0</v>
      </c>
      <c r="AA368" s="26">
        <f>'1'!AA368*$G368</f>
        <v>0</v>
      </c>
      <c r="AB368" s="26">
        <f>'1'!AB368*$G368</f>
        <v>0</v>
      </c>
      <c r="AC368" s="26">
        <f>'1'!AC368*$G368</f>
        <v>0</v>
      </c>
      <c r="AD368" s="26">
        <f>'1'!AD368*$G368</f>
        <v>0</v>
      </c>
      <c r="AE368" s="26">
        <f>'1'!AE368*$G368</f>
        <v>0</v>
      </c>
      <c r="AF368" s="26">
        <f t="shared" si="22"/>
        <v>1370.7962126521618</v>
      </c>
      <c r="AG368" s="26">
        <f t="shared" si="23"/>
        <v>3285.073143430147</v>
      </c>
      <c r="AH368" s="56">
        <f t="shared" si="24"/>
        <v>463</v>
      </c>
    </row>
    <row r="369" spans="1:34">
      <c r="A369" s="56">
        <f t="shared" si="25"/>
        <v>464</v>
      </c>
      <c r="B369" s="3">
        <f>'1'!B369</f>
        <v>5805629</v>
      </c>
      <c r="C369" t="str">
        <f>'1'!C369</f>
        <v>TSRP_BA_SUB_SAN RAMON</v>
      </c>
      <c r="D369" s="3">
        <f>'1'!D369</f>
        <v>63</v>
      </c>
      <c r="E369" s="6">
        <f>'1'!E369</f>
        <v>45233</v>
      </c>
      <c r="F369" s="3" t="str">
        <f>'1'!F369</f>
        <v>TOO</v>
      </c>
      <c r="G369" s="66">
        <f>'7'!$R$22</f>
        <v>6.8272183672611453E-2</v>
      </c>
      <c r="H369" s="26">
        <f>'1'!H369*$G369</f>
        <v>0</v>
      </c>
      <c r="I369" s="26">
        <f>'1'!I369*$G369</f>
        <v>0</v>
      </c>
      <c r="J369" s="26">
        <f>'1'!J369*$G369</f>
        <v>0</v>
      </c>
      <c r="K369" s="26">
        <f>'1'!K369*$G369</f>
        <v>0</v>
      </c>
      <c r="L369" s="26">
        <f>'1'!L369*$G369</f>
        <v>0</v>
      </c>
      <c r="M369" s="26">
        <f>'1'!M369*$G369</f>
        <v>0</v>
      </c>
      <c r="N369" s="26">
        <f>'1'!N369*$G369</f>
        <v>0</v>
      </c>
      <c r="O369" s="26">
        <f>'1'!O369*$G369</f>
        <v>691.22172359335468</v>
      </c>
      <c r="P369" s="26">
        <f>'1'!P369*$G369</f>
        <v>1164.5800818690391</v>
      </c>
      <c r="Q369" s="26">
        <f>'1'!Q369*$G369</f>
        <v>3103.4554804242662</v>
      </c>
      <c r="R369" s="26">
        <f>'1'!R369*$G369</f>
        <v>660.69723027333009</v>
      </c>
      <c r="S369" s="26">
        <f>'1'!S369*$G369</f>
        <v>31.241351248587002</v>
      </c>
      <c r="T369" s="26">
        <f>'1'!T369*$G369</f>
        <v>38.976589658693875</v>
      </c>
      <c r="U369" s="26">
        <f>'1'!U369*$G369</f>
        <v>3.6935251366882795</v>
      </c>
      <c r="V369" s="26">
        <f>'1'!V369*$G369</f>
        <v>0</v>
      </c>
      <c r="W369" s="26">
        <f>'1'!W369*$G369</f>
        <v>0</v>
      </c>
      <c r="X369" s="26">
        <f>'1'!X369*$G369</f>
        <v>0</v>
      </c>
      <c r="Y369" s="26">
        <f>'1'!Y369*$G369</f>
        <v>0</v>
      </c>
      <c r="Z369" s="26">
        <f>'1'!Z369*$G369</f>
        <v>0</v>
      </c>
      <c r="AA369" s="26">
        <f>'1'!AA369*$G369</f>
        <v>0</v>
      </c>
      <c r="AB369" s="26">
        <f>'1'!AB369*$G369</f>
        <v>0</v>
      </c>
      <c r="AC369" s="26">
        <f>'1'!AC369*$G369</f>
        <v>0</v>
      </c>
      <c r="AD369" s="26">
        <f>'1'!AD369*$G369</f>
        <v>0</v>
      </c>
      <c r="AE369" s="26">
        <f>'1'!AE369*$G369</f>
        <v>0</v>
      </c>
      <c r="AF369" s="26">
        <f t="shared" si="22"/>
        <v>5651.1958674085772</v>
      </c>
      <c r="AG369" s="26">
        <f t="shared" si="23"/>
        <v>42.670114795382155</v>
      </c>
      <c r="AH369" s="56">
        <f t="shared" si="24"/>
        <v>464</v>
      </c>
    </row>
    <row r="370" spans="1:34">
      <c r="A370" s="56">
        <f t="shared" si="25"/>
        <v>465</v>
      </c>
      <c r="B370" s="3">
        <f>'1'!B370</f>
        <v>5805630</v>
      </c>
      <c r="C370" t="str">
        <f>'1'!C370</f>
        <v>TSRP_BA_SUB_VINEYARD</v>
      </c>
      <c r="D370" s="3">
        <f>'1'!D370</f>
        <v>63</v>
      </c>
      <c r="E370" s="6">
        <f>'1'!E370</f>
        <v>45307</v>
      </c>
      <c r="F370" s="3" t="str">
        <f>'1'!F370</f>
        <v>TOO</v>
      </c>
      <c r="G370" s="66">
        <f>'7'!$R$22</f>
        <v>6.8272183672611453E-2</v>
      </c>
      <c r="H370" s="26">
        <f>'1'!H370*$G370</f>
        <v>0</v>
      </c>
      <c r="I370" s="26">
        <f>'1'!I370*$G370</f>
        <v>0</v>
      </c>
      <c r="J370" s="26">
        <f>'1'!J370*$G370</f>
        <v>0</v>
      </c>
      <c r="K370" s="26">
        <f>'1'!K370*$G370</f>
        <v>0</v>
      </c>
      <c r="L370" s="26">
        <f>'1'!L370*$G370</f>
        <v>0</v>
      </c>
      <c r="M370" s="26">
        <f>'1'!M370*$G370</f>
        <v>0</v>
      </c>
      <c r="N370" s="26">
        <f>'1'!N370*$G370</f>
        <v>0</v>
      </c>
      <c r="O370" s="26">
        <f>'1'!O370*$G370</f>
        <v>73.843193860296537</v>
      </c>
      <c r="P370" s="26">
        <f>'1'!P370*$G370</f>
        <v>167.75840972034084</v>
      </c>
      <c r="Q370" s="26">
        <f>'1'!Q370*$G370</f>
        <v>337.2987234345369</v>
      </c>
      <c r="R370" s="26">
        <f>'1'!R370*$G370</f>
        <v>501.81420443042867</v>
      </c>
      <c r="S370" s="26">
        <f>'1'!S370*$G370</f>
        <v>245.51359970507804</v>
      </c>
      <c r="T370" s="26">
        <f>'1'!T370*$G370</f>
        <v>3194.2506574904719</v>
      </c>
      <c r="U370" s="26">
        <f>'1'!U370*$G370</f>
        <v>36.928424148515539</v>
      </c>
      <c r="V370" s="26">
        <f>'1'!V370*$G370</f>
        <v>38.976589658693875</v>
      </c>
      <c r="W370" s="26">
        <f>'1'!W370*$G370</f>
        <v>14.774100546753118</v>
      </c>
      <c r="X370" s="26">
        <f>'1'!X370*$G370</f>
        <v>0</v>
      </c>
      <c r="Y370" s="26">
        <f>'1'!Y370*$G370</f>
        <v>0</v>
      </c>
      <c r="Z370" s="26">
        <f>'1'!Z370*$G370</f>
        <v>0</v>
      </c>
      <c r="AA370" s="26">
        <f>'1'!AA370*$G370</f>
        <v>0</v>
      </c>
      <c r="AB370" s="26">
        <f>'1'!AB370*$G370</f>
        <v>0</v>
      </c>
      <c r="AC370" s="26">
        <f>'1'!AC370*$G370</f>
        <v>0</v>
      </c>
      <c r="AD370" s="26">
        <f>'1'!AD370*$G370</f>
        <v>0</v>
      </c>
      <c r="AE370" s="26">
        <f>'1'!AE370*$G370</f>
        <v>0</v>
      </c>
      <c r="AF370" s="26">
        <f t="shared" si="22"/>
        <v>1326.2281311506808</v>
      </c>
      <c r="AG370" s="26">
        <f t="shared" si="23"/>
        <v>3284.9297718444345</v>
      </c>
      <c r="AH370" s="56">
        <f t="shared" si="24"/>
        <v>465</v>
      </c>
    </row>
    <row r="371" spans="1:34">
      <c r="A371" s="56">
        <f t="shared" si="25"/>
        <v>466</v>
      </c>
      <c r="B371" s="3">
        <f>'1'!B371</f>
        <v>5806238</v>
      </c>
      <c r="C371" t="str">
        <f>'1'!C371</f>
        <v>CAISO EMS backup data feed</v>
      </c>
      <c r="D371" s="3">
        <f>'1'!D371</f>
        <v>63</v>
      </c>
      <c r="E371" s="6">
        <f>'1'!E371</f>
        <v>45412</v>
      </c>
      <c r="F371" s="3" t="str">
        <f>'1'!F371</f>
        <v>TOO</v>
      </c>
      <c r="G371" s="66">
        <f>'7'!$R$22</f>
        <v>6.8272183672611453E-2</v>
      </c>
      <c r="H371" s="26">
        <f>'1'!H371*$G371</f>
        <v>0</v>
      </c>
      <c r="I371" s="26">
        <f>'1'!I371*$G371</f>
        <v>0</v>
      </c>
      <c r="J371" s="26">
        <f>'1'!J371*$G371</f>
        <v>0</v>
      </c>
      <c r="K371" s="26">
        <f>'1'!K371*$G371</f>
        <v>0</v>
      </c>
      <c r="L371" s="26">
        <f>'1'!L371*$G371</f>
        <v>0</v>
      </c>
      <c r="M371" s="26">
        <f>'1'!M371*$G371</f>
        <v>0</v>
      </c>
      <c r="N371" s="26">
        <f>'1'!N371*$G371</f>
        <v>0</v>
      </c>
      <c r="O371" s="26">
        <f>'1'!O371*$G371</f>
        <v>75.40662686639935</v>
      </c>
      <c r="P371" s="26">
        <f>'1'!P371*$G371</f>
        <v>95.103151855947758</v>
      </c>
      <c r="Q371" s="26">
        <f>'1'!Q371*$G371</f>
        <v>1706.8045918152864</v>
      </c>
      <c r="R371" s="26">
        <f>'1'!R371*$G371</f>
        <v>1706.8045918152864</v>
      </c>
      <c r="S371" s="26">
        <f>'1'!S371*$G371</f>
        <v>1706.8045918152864</v>
      </c>
      <c r="T371" s="26">
        <f>'1'!T371*$G371</f>
        <v>0</v>
      </c>
      <c r="U371" s="26">
        <f>'1'!U371*$G371</f>
        <v>0</v>
      </c>
      <c r="V371" s="26">
        <f>'1'!V371*$G371</f>
        <v>0</v>
      </c>
      <c r="W371" s="26">
        <f>'1'!W371*$G371</f>
        <v>0</v>
      </c>
      <c r="X371" s="26">
        <f>'1'!X371*$G371</f>
        <v>0</v>
      </c>
      <c r="Y371" s="26">
        <f>'1'!Y371*$G371</f>
        <v>0</v>
      </c>
      <c r="Z371" s="26">
        <f>'1'!Z371*$G371</f>
        <v>0</v>
      </c>
      <c r="AA371" s="26">
        <f>'1'!AA371*$G371</f>
        <v>0</v>
      </c>
      <c r="AB371" s="26">
        <f>'1'!AB371*$G371</f>
        <v>0</v>
      </c>
      <c r="AC371" s="26">
        <f>'1'!AC371*$G371</f>
        <v>0</v>
      </c>
      <c r="AD371" s="26">
        <f>'1'!AD371*$G371</f>
        <v>0</v>
      </c>
      <c r="AE371" s="26">
        <f>'1'!AE371*$G371</f>
        <v>0</v>
      </c>
      <c r="AF371" s="26">
        <f t="shared" si="22"/>
        <v>5290.9235541682065</v>
      </c>
      <c r="AG371" s="26">
        <f t="shared" si="23"/>
        <v>0</v>
      </c>
      <c r="AH371" s="56">
        <f t="shared" si="24"/>
        <v>466</v>
      </c>
    </row>
    <row r="372" spans="1:34">
      <c r="A372" s="56">
        <f t="shared" si="25"/>
        <v>467</v>
      </c>
      <c r="B372" s="3">
        <f>'1'!B372</f>
        <v>5533269</v>
      </c>
      <c r="C372" t="str">
        <f>'1'!C372</f>
        <v>EO-SYSPLN 64C - ET Sub Repl Breakers</v>
      </c>
      <c r="D372" s="3">
        <f>'1'!D372</f>
        <v>64</v>
      </c>
      <c r="E372" s="6" t="str">
        <f>'1'!E372</f>
        <v>OAI</v>
      </c>
      <c r="F372" s="3" t="str">
        <f>'1'!F372</f>
        <v>TOO</v>
      </c>
      <c r="G372" s="66">
        <f>'7'!$R$22</f>
        <v>6.8272183672611453E-2</v>
      </c>
      <c r="H372" s="26">
        <f>'1'!H372*$G372</f>
        <v>0</v>
      </c>
      <c r="I372" s="26">
        <f>'1'!I372*$G372</f>
        <v>0</v>
      </c>
      <c r="J372" s="26">
        <f>'1'!J372*$G372</f>
        <v>0</v>
      </c>
      <c r="K372" s="26">
        <f>'1'!K372*$G372</f>
        <v>0</v>
      </c>
      <c r="L372" s="26">
        <f>'1'!L372*$G372</f>
        <v>0</v>
      </c>
      <c r="M372" s="26">
        <f>'1'!M372*$G372</f>
        <v>0</v>
      </c>
      <c r="N372" s="26">
        <f>'1'!N372*$G372</f>
        <v>0</v>
      </c>
      <c r="O372" s="26">
        <f>'1'!O372*$G372</f>
        <v>0</v>
      </c>
      <c r="P372" s="26">
        <f>'1'!P372*$G372</f>
        <v>0</v>
      </c>
      <c r="Q372" s="26">
        <f>'1'!Q372*$G372</f>
        <v>0</v>
      </c>
      <c r="R372" s="26">
        <f>'1'!R372*$G372</f>
        <v>0</v>
      </c>
      <c r="S372" s="26">
        <f>'1'!S372*$G372</f>
        <v>0</v>
      </c>
      <c r="T372" s="26">
        <f>'1'!T372*$G372</f>
        <v>0</v>
      </c>
      <c r="U372" s="26">
        <f>'1'!U372*$G372</f>
        <v>0</v>
      </c>
      <c r="V372" s="26">
        <f>'1'!V372*$G372</f>
        <v>0</v>
      </c>
      <c r="W372" s="26">
        <f>'1'!W372*$G372</f>
        <v>11120.78089902964</v>
      </c>
      <c r="X372" s="26">
        <f>'1'!X372*$G372</f>
        <v>11120.78089902964</v>
      </c>
      <c r="Y372" s="26">
        <f>'1'!Y372*$G372</f>
        <v>11120.78089902964</v>
      </c>
      <c r="Z372" s="26">
        <f>'1'!Z372*$G372</f>
        <v>11120.78089902964</v>
      </c>
      <c r="AA372" s="26">
        <f>'1'!AA372*$G372</f>
        <v>11120.78089902964</v>
      </c>
      <c r="AB372" s="26">
        <f>'1'!AB372*$G372</f>
        <v>11120.78089902964</v>
      </c>
      <c r="AC372" s="26">
        <f>'1'!AC372*$G372</f>
        <v>11120.78089902964</v>
      </c>
      <c r="AD372" s="26">
        <f>'1'!AD372*$G372</f>
        <v>11120.78089902964</v>
      </c>
      <c r="AE372" s="26">
        <f>'1'!AE372*$G372</f>
        <v>11120.78089902964</v>
      </c>
      <c r="AF372" s="26">
        <f t="shared" si="22"/>
        <v>0</v>
      </c>
      <c r="AG372" s="26">
        <f t="shared" si="23"/>
        <v>100087.02809126675</v>
      </c>
      <c r="AH372" s="56">
        <f t="shared" si="24"/>
        <v>467</v>
      </c>
    </row>
    <row r="373" spans="1:34">
      <c r="A373" s="56">
        <f t="shared" si="25"/>
        <v>468</v>
      </c>
      <c r="B373" s="3">
        <f>'1'!B373</f>
        <v>5756866</v>
      </c>
      <c r="C373" t="str">
        <f>'1'!C373</f>
        <v>LODI: Replace CB 12 22 32</v>
      </c>
      <c r="D373" s="3">
        <f>'1'!D373</f>
        <v>64</v>
      </c>
      <c r="E373" s="6">
        <f>'1'!E373</f>
        <v>44701</v>
      </c>
      <c r="F373" s="3" t="str">
        <f>'1'!F373</f>
        <v>TOLO</v>
      </c>
      <c r="G373" s="66">
        <f>'7'!$R$22</f>
        <v>6.8272183672611453E-2</v>
      </c>
      <c r="H373" s="26">
        <f>'1'!H373*$G373</f>
        <v>-1776.9610877572618</v>
      </c>
      <c r="I373" s="26">
        <f>'1'!I373*$G373</f>
        <v>1621.6623515571728</v>
      </c>
      <c r="J373" s="26">
        <f>'1'!J373*$G373</f>
        <v>15870.934140763826</v>
      </c>
      <c r="K373" s="26">
        <f>'1'!K373*$G373</f>
        <v>11627.838407166124</v>
      </c>
      <c r="L373" s="26">
        <f>'1'!L373*$G373</f>
        <v>4231.3529180060104</v>
      </c>
      <c r="M373" s="26">
        <f>'1'!M373*$G373</f>
        <v>2059.0480962557581</v>
      </c>
      <c r="N373" s="26">
        <f>'1'!N373*$G373</f>
        <v>691.78155549947007</v>
      </c>
      <c r="O373" s="26">
        <f>'1'!O373*$G373</f>
        <v>1101.8993900392143</v>
      </c>
      <c r="P373" s="26">
        <f>'1'!P373*$G373</f>
        <v>1250.1797457577588</v>
      </c>
      <c r="Q373" s="26">
        <f>'1'!Q373*$G373</f>
        <v>20993.559934960678</v>
      </c>
      <c r="R373" s="26">
        <f>'1'!R373*$G373</f>
        <v>38568.014775505137</v>
      </c>
      <c r="S373" s="26">
        <f>'1'!S373*$G373</f>
        <v>11642.510099437368</v>
      </c>
      <c r="T373" s="26">
        <f>'1'!T373*$G373</f>
        <v>2135.6904496466314</v>
      </c>
      <c r="U373" s="26">
        <f>'1'!U373*$G373</f>
        <v>652.09493513058101</v>
      </c>
      <c r="V373" s="26">
        <f>'1'!V373*$G373</f>
        <v>273.11604356391484</v>
      </c>
      <c r="W373" s="26">
        <f>'1'!W373*$G373</f>
        <v>287.56243762903944</v>
      </c>
      <c r="X373" s="26">
        <f>'1'!X373*$G373</f>
        <v>79.74191052961018</v>
      </c>
      <c r="Y373" s="26">
        <f>'1'!Y373*$G373</f>
        <v>0</v>
      </c>
      <c r="Z373" s="26">
        <f>'1'!Z373*$G373</f>
        <v>0</v>
      </c>
      <c r="AA373" s="26">
        <f>'1'!AA373*$G373</f>
        <v>0</v>
      </c>
      <c r="AB373" s="26">
        <f>'1'!AB373*$G373</f>
        <v>0</v>
      </c>
      <c r="AC373" s="26">
        <f>'1'!AC373*$G373</f>
        <v>0</v>
      </c>
      <c r="AD373" s="26">
        <f>'1'!AD373*$G373</f>
        <v>0</v>
      </c>
      <c r="AE373" s="26">
        <f>'1'!AE373*$G373</f>
        <v>0</v>
      </c>
      <c r="AF373" s="26">
        <f t="shared" ref="AF373:AF436" si="26">SUM(H373:S373)</f>
        <v>107881.82032719125</v>
      </c>
      <c r="AG373" s="26">
        <f t="shared" ref="AG373:AG436" si="27">SUM(T373:AE373)</f>
        <v>3428.2057764997767</v>
      </c>
      <c r="AH373" s="56">
        <f t="shared" si="24"/>
        <v>468</v>
      </c>
    </row>
    <row r="374" spans="1:34">
      <c r="A374" s="56">
        <f t="shared" si="25"/>
        <v>469</v>
      </c>
      <c r="B374" s="3">
        <f>'1'!B374</f>
        <v>5761188</v>
      </c>
      <c r="C374" t="str">
        <f>'1'!C374</f>
        <v>MONTAGUE: Replace 115 KV CB 132 142</v>
      </c>
      <c r="D374" s="3">
        <f>'1'!D374</f>
        <v>64</v>
      </c>
      <c r="E374" s="6">
        <f>'1'!E374</f>
        <v>44957</v>
      </c>
      <c r="F374" s="3" t="str">
        <f>'1'!F374</f>
        <v>TOLO</v>
      </c>
      <c r="G374" s="66">
        <f>'7'!$R$22</f>
        <v>6.8272183672611453E-2</v>
      </c>
      <c r="H374" s="26">
        <f>'1'!H374*$G374</f>
        <v>29468.53428237867</v>
      </c>
      <c r="I374" s="26">
        <f>'1'!I374*$G374</f>
        <v>22425.213972138605</v>
      </c>
      <c r="J374" s="26">
        <f>'1'!J374*$G374</f>
        <v>20800.404272914122</v>
      </c>
      <c r="K374" s="26">
        <f>'1'!K374*$G374</f>
        <v>5175.3046111186386</v>
      </c>
      <c r="L374" s="26">
        <f>'1'!L374*$G374</f>
        <v>1127.0167264123681</v>
      </c>
      <c r="M374" s="26">
        <f>'1'!M374*$G374</f>
        <v>1547.5802050540219</v>
      </c>
      <c r="N374" s="26">
        <f>'1'!N374*$G374</f>
        <v>89.204435186634115</v>
      </c>
      <c r="O374" s="26">
        <f>'1'!O374*$G374</f>
        <v>437.96605825980248</v>
      </c>
      <c r="P374" s="26">
        <f>'1'!P374*$G374</f>
        <v>-99.800278092623415</v>
      </c>
      <c r="Q374" s="26">
        <f>'1'!Q374*$G374</f>
        <v>114.07599169856648</v>
      </c>
      <c r="R374" s="26">
        <f>'1'!R374*$G374</f>
        <v>114.07599169856648</v>
      </c>
      <c r="S374" s="26">
        <f>'1'!S374*$G374</f>
        <v>114.07599169856648</v>
      </c>
      <c r="T374" s="26">
        <f>'1'!T374*$G374</f>
        <v>239.24621324393232</v>
      </c>
      <c r="U374" s="26">
        <f>'1'!U374*$G374</f>
        <v>239.24621324393232</v>
      </c>
      <c r="V374" s="26">
        <f>'1'!V374*$G374</f>
        <v>239.24621324393232</v>
      </c>
      <c r="W374" s="26">
        <f>'1'!W374*$G374</f>
        <v>362.3341331872835</v>
      </c>
      <c r="X374" s="26">
        <f>'1'!X374*$G374</f>
        <v>3405.6554742327135</v>
      </c>
      <c r="Y374" s="26">
        <f>'1'!Y374*$G374</f>
        <v>7076.398183229443</v>
      </c>
      <c r="Z374" s="26">
        <f>'1'!Z374*$G374</f>
        <v>9629.9553602626602</v>
      </c>
      <c r="AA374" s="26">
        <f>'1'!AA374*$G374</f>
        <v>249.00913550911577</v>
      </c>
      <c r="AB374" s="26">
        <f>'1'!AB374*$G374</f>
        <v>272.24215961290543</v>
      </c>
      <c r="AC374" s="26">
        <f>'1'!AC374*$G374</f>
        <v>227.53753374407947</v>
      </c>
      <c r="AD374" s="26">
        <f>'1'!AD374*$G374</f>
        <v>196.337145805696</v>
      </c>
      <c r="AE374" s="26">
        <f>'1'!AE374*$G374</f>
        <v>0</v>
      </c>
      <c r="AF374" s="26">
        <f t="shared" si="26"/>
        <v>81313.652260465969</v>
      </c>
      <c r="AG374" s="26">
        <f t="shared" si="27"/>
        <v>22137.207765315696</v>
      </c>
      <c r="AH374" s="56">
        <f t="shared" si="24"/>
        <v>469</v>
      </c>
    </row>
    <row r="375" spans="1:34">
      <c r="A375" s="56">
        <f t="shared" si="25"/>
        <v>470</v>
      </c>
      <c r="B375" s="3">
        <f>'1'!B375</f>
        <v>5772747</v>
      </c>
      <c r="C375" t="str">
        <f>'1'!C375</f>
        <v>NEWARK: Repl CB 180</v>
      </c>
      <c r="D375" s="3">
        <f>'1'!D375</f>
        <v>64</v>
      </c>
      <c r="E375" s="6">
        <f>'1'!E375</f>
        <v>44931</v>
      </c>
      <c r="F375" s="3" t="str">
        <f>'1'!F375</f>
        <v>TOLO</v>
      </c>
      <c r="G375" s="66">
        <f>'7'!$R$22</f>
        <v>6.8272183672611453E-2</v>
      </c>
      <c r="H375" s="26">
        <f>'1'!H375*$G375</f>
        <v>18788.402538427163</v>
      </c>
      <c r="I375" s="26">
        <f>'1'!I375*$G375</f>
        <v>894.89812914385629</v>
      </c>
      <c r="J375" s="26">
        <f>'1'!J375*$G375</f>
        <v>145.22858910837911</v>
      </c>
      <c r="K375" s="26">
        <f>'1'!K375*$G375</f>
        <v>8452.0007576121552</v>
      </c>
      <c r="L375" s="26">
        <f>'1'!L375*$G375</f>
        <v>1835.4430402912208</v>
      </c>
      <c r="M375" s="26">
        <f>'1'!M375*$G375</f>
        <v>383.36879297681509</v>
      </c>
      <c r="N375" s="26">
        <f>'1'!N375*$G375</f>
        <v>769.01104966992807</v>
      </c>
      <c r="O375" s="26">
        <f>'1'!O375*$G375</f>
        <v>189.76936173639078</v>
      </c>
      <c r="P375" s="26">
        <f>'1'!P375*$G375</f>
        <v>417.52536646822261</v>
      </c>
      <c r="Q375" s="26">
        <f>'1'!Q375*$G375</f>
        <v>127.89428167390304</v>
      </c>
      <c r="R375" s="26">
        <f>'1'!R375*$G375</f>
        <v>127.89428167390304</v>
      </c>
      <c r="S375" s="26">
        <f>'1'!S375*$G375</f>
        <v>0</v>
      </c>
      <c r="T375" s="26">
        <f>'1'!T375*$G375</f>
        <v>0</v>
      </c>
      <c r="U375" s="26">
        <f>'1'!U375*$G375</f>
        <v>0</v>
      </c>
      <c r="V375" s="26">
        <f>'1'!V375*$G375</f>
        <v>0</v>
      </c>
      <c r="W375" s="26">
        <f>'1'!W375*$G375</f>
        <v>0</v>
      </c>
      <c r="X375" s="26">
        <f>'1'!X375*$G375</f>
        <v>0</v>
      </c>
      <c r="Y375" s="26">
        <f>'1'!Y375*$G375</f>
        <v>0</v>
      </c>
      <c r="Z375" s="26">
        <f>'1'!Z375*$G375</f>
        <v>0</v>
      </c>
      <c r="AA375" s="26">
        <f>'1'!AA375*$G375</f>
        <v>0</v>
      </c>
      <c r="AB375" s="26">
        <f>'1'!AB375*$G375</f>
        <v>0</v>
      </c>
      <c r="AC375" s="26">
        <f>'1'!AC375*$G375</f>
        <v>0</v>
      </c>
      <c r="AD375" s="26">
        <f>'1'!AD375*$G375</f>
        <v>0</v>
      </c>
      <c r="AE375" s="26">
        <f>'1'!AE375*$G375</f>
        <v>0</v>
      </c>
      <c r="AF375" s="26">
        <f t="shared" si="26"/>
        <v>32131.43618878194</v>
      </c>
      <c r="AG375" s="26">
        <f t="shared" si="27"/>
        <v>0</v>
      </c>
      <c r="AH375" s="56">
        <f t="shared" si="24"/>
        <v>470</v>
      </c>
    </row>
    <row r="376" spans="1:34">
      <c r="A376" s="56">
        <f t="shared" si="25"/>
        <v>471</v>
      </c>
      <c r="B376" s="3">
        <f>'1'!B376</f>
        <v>5801228</v>
      </c>
      <c r="C376" t="str">
        <f>'1'!C376</f>
        <v>Gold Hill: Repl 115kV CB 142</v>
      </c>
      <c r="D376" s="3">
        <f>'1'!D376</f>
        <v>64</v>
      </c>
      <c r="E376" s="6">
        <f>'1'!E376</f>
        <v>45590</v>
      </c>
      <c r="F376" s="3" t="str">
        <f>'1'!F376</f>
        <v>TOLO</v>
      </c>
      <c r="G376" s="66">
        <f>'7'!$R$22</f>
        <v>6.8272183672611453E-2</v>
      </c>
      <c r="H376" s="26">
        <f>'1'!H376*$G376</f>
        <v>16575.038825416199</v>
      </c>
      <c r="I376" s="26">
        <f>'1'!I376*$G376</f>
        <v>756.94052759661042</v>
      </c>
      <c r="J376" s="26">
        <f>'1'!J376*$G376</f>
        <v>-1014.9342824770418</v>
      </c>
      <c r="K376" s="26">
        <f>'1'!K376*$G376</f>
        <v>436.90101219450969</v>
      </c>
      <c r="L376" s="26">
        <f>'1'!L376*$G376</f>
        <v>133.93636992892914</v>
      </c>
      <c r="M376" s="26">
        <f>'1'!M376*$G376</f>
        <v>279.92960749444148</v>
      </c>
      <c r="N376" s="26">
        <f>'1'!N376*$G376</f>
        <v>166.02429625505656</v>
      </c>
      <c r="O376" s="26">
        <f>'1'!O376*$G376</f>
        <v>365.48148085459093</v>
      </c>
      <c r="P376" s="26">
        <f>'1'!P376*$G376</f>
        <v>41.741613097434652</v>
      </c>
      <c r="Q376" s="26">
        <f>'1'!Q376*$G376</f>
        <v>133.18537590853043</v>
      </c>
      <c r="R376" s="26">
        <f>'1'!R376*$G376</f>
        <v>133.18537590853043</v>
      </c>
      <c r="S376" s="26">
        <f>'1'!S376*$G376</f>
        <v>451.76386658003725</v>
      </c>
      <c r="T376" s="26">
        <f>'1'!T376*$G376</f>
        <v>340.53482494061865</v>
      </c>
      <c r="U376" s="26">
        <f>'1'!U376*$G376</f>
        <v>2506.4084069889118</v>
      </c>
      <c r="V376" s="26">
        <f>'1'!V376*$G376</f>
        <v>4648.8646300374994</v>
      </c>
      <c r="W376" s="26">
        <f>'1'!W376*$G376</f>
        <v>6073.7870299053066</v>
      </c>
      <c r="X376" s="26">
        <f>'1'!X376*$G376</f>
        <v>6100.4541448478285</v>
      </c>
      <c r="Y376" s="26">
        <f>'1'!Y376*$G376</f>
        <v>5600.4013627561535</v>
      </c>
      <c r="Z376" s="26">
        <f>'1'!Z376*$G376</f>
        <v>6176.9462994346231</v>
      </c>
      <c r="AA376" s="26">
        <f>'1'!AA376*$G376</f>
        <v>12966.498902963589</v>
      </c>
      <c r="AB376" s="26">
        <f>'1'!AB376*$G376</f>
        <v>11078.206365291398</v>
      </c>
      <c r="AC376" s="26">
        <f>'1'!AC376*$G376</f>
        <v>15951.925432254646</v>
      </c>
      <c r="AD376" s="26">
        <f>'1'!AD376*$G376</f>
        <v>11515.366811783864</v>
      </c>
      <c r="AE376" s="26">
        <f>'1'!AE376*$G376</f>
        <v>12946.979885651588</v>
      </c>
      <c r="AF376" s="26">
        <f t="shared" si="26"/>
        <v>18459.194068757832</v>
      </c>
      <c r="AG376" s="26">
        <f t="shared" si="27"/>
        <v>95906.374096856031</v>
      </c>
      <c r="AH376" s="56">
        <f t="shared" si="24"/>
        <v>471</v>
      </c>
    </row>
    <row r="377" spans="1:34">
      <c r="A377" s="56">
        <f t="shared" si="25"/>
        <v>472</v>
      </c>
      <c r="B377" s="3">
        <f>'1'!B377</f>
        <v>5506263</v>
      </c>
      <c r="C377" t="str">
        <f>'1'!C377</f>
        <v>Emergency Replacement , Overall Budget</v>
      </c>
      <c r="D377" s="3">
        <f>'1'!D377</f>
        <v>65</v>
      </c>
      <c r="E377" s="6" t="str">
        <f>'1'!E377</f>
        <v>OAI</v>
      </c>
      <c r="F377" s="3" t="str">
        <f>'1'!F377</f>
        <v>TOO</v>
      </c>
      <c r="G377" s="66">
        <f>'7'!$R$22</f>
        <v>6.8272183672611453E-2</v>
      </c>
      <c r="H377" s="26">
        <f>'1'!H377*$G377</f>
        <v>0</v>
      </c>
      <c r="I377" s="26">
        <f>'1'!I377*$G377</f>
        <v>0</v>
      </c>
      <c r="J377" s="26">
        <f>'1'!J377*$G377</f>
        <v>0</v>
      </c>
      <c r="K377" s="26">
        <f>'1'!K377*$G377</f>
        <v>0</v>
      </c>
      <c r="L377" s="26">
        <f>'1'!L377*$G377</f>
        <v>0</v>
      </c>
      <c r="M377" s="26">
        <f>'1'!M377*$G377</f>
        <v>0</v>
      </c>
      <c r="N377" s="26">
        <f>'1'!N377*$G377</f>
        <v>0</v>
      </c>
      <c r="O377" s="26">
        <f>'1'!O377*$G377</f>
        <v>0</v>
      </c>
      <c r="P377" s="26">
        <f>'1'!P377*$G377</f>
        <v>0</v>
      </c>
      <c r="Q377" s="26">
        <f>'1'!Q377*$G377</f>
        <v>0</v>
      </c>
      <c r="R377" s="26">
        <f>'1'!R377*$G377</f>
        <v>0</v>
      </c>
      <c r="S377" s="26">
        <f>'1'!S377*$G377</f>
        <v>0</v>
      </c>
      <c r="T377" s="26">
        <f>'1'!T377*$G377</f>
        <v>334050.10763718793</v>
      </c>
      <c r="U377" s="26">
        <f>'1'!U377*$G377</f>
        <v>334050.10763718793</v>
      </c>
      <c r="V377" s="26">
        <f>'1'!V377*$G377</f>
        <v>334050.10763718793</v>
      </c>
      <c r="W377" s="26">
        <f>'1'!W377*$G377</f>
        <v>334050.10763718793</v>
      </c>
      <c r="X377" s="26">
        <f>'1'!X377*$G377</f>
        <v>334050.10763718793</v>
      </c>
      <c r="Y377" s="26">
        <f>'1'!Y377*$G377</f>
        <v>334050.10763718793</v>
      </c>
      <c r="Z377" s="26">
        <f>'1'!Z377*$G377</f>
        <v>334050.10763718793</v>
      </c>
      <c r="AA377" s="26">
        <f>'1'!AA377*$G377</f>
        <v>334050.10763718793</v>
      </c>
      <c r="AB377" s="26">
        <f>'1'!AB377*$G377</f>
        <v>334050.10763718793</v>
      </c>
      <c r="AC377" s="26">
        <f>'1'!AC377*$G377</f>
        <v>334050.10763718793</v>
      </c>
      <c r="AD377" s="26">
        <f>'1'!AD377*$G377</f>
        <v>334050.10763718793</v>
      </c>
      <c r="AE377" s="26">
        <f>'1'!AE377*$G377</f>
        <v>334050.10763718793</v>
      </c>
      <c r="AF377" s="26">
        <f t="shared" si="26"/>
        <v>0</v>
      </c>
      <c r="AG377" s="26">
        <f t="shared" si="27"/>
        <v>4008601.2916462552</v>
      </c>
      <c r="AH377" s="56">
        <f t="shared" si="24"/>
        <v>472</v>
      </c>
    </row>
    <row r="378" spans="1:34">
      <c r="A378" s="56">
        <f t="shared" si="25"/>
        <v>473</v>
      </c>
      <c r="B378" s="3">
        <f>'1'!B378</f>
        <v>5522385</v>
      </c>
      <c r="C378" t="str">
        <f>'1'!C378</f>
        <v>TESLA: EM Replace Station Service BK 4</v>
      </c>
      <c r="D378" s="3">
        <f>'1'!D378</f>
        <v>65</v>
      </c>
      <c r="E378" s="6" t="str">
        <f>'1'!E378</f>
        <v>OAI</v>
      </c>
      <c r="F378" s="3" t="str">
        <f>'1'!F378</f>
        <v>TOHI</v>
      </c>
      <c r="G378" s="66">
        <f>'7'!$R$22</f>
        <v>6.8272183672611453E-2</v>
      </c>
      <c r="H378" s="26">
        <f>'1'!H378*$G378</f>
        <v>13223.209140790974</v>
      </c>
      <c r="I378" s="26">
        <f>'1'!I378*$G378</f>
        <v>657.04466844684544</v>
      </c>
      <c r="J378" s="26">
        <f>'1'!J378*$G378</f>
        <v>2596.5481710918607</v>
      </c>
      <c r="K378" s="26">
        <f>'1'!K378*$G378</f>
        <v>1855.5423711644376</v>
      </c>
      <c r="L378" s="26">
        <f>'1'!L378*$G378</f>
        <v>16543.599484834962</v>
      </c>
      <c r="M378" s="26">
        <f>'1'!M378*$G378</f>
        <v>19113.719493627155</v>
      </c>
      <c r="N378" s="26">
        <f>'1'!N378*$G378</f>
        <v>18720.389789052508</v>
      </c>
      <c r="O378" s="26">
        <f>'1'!O378*$G378</f>
        <v>12594.415501947857</v>
      </c>
      <c r="P378" s="26">
        <f>'1'!P378*$G378</f>
        <v>13227.16210022562</v>
      </c>
      <c r="Q378" s="26">
        <f>'1'!Q378*$G378</f>
        <v>16333.894645466171</v>
      </c>
      <c r="R378" s="26">
        <f>'1'!R378*$G378</f>
        <v>25481.711844632846</v>
      </c>
      <c r="S378" s="26">
        <f>'1'!S378*$G378</f>
        <v>11426.592491354369</v>
      </c>
      <c r="T378" s="26">
        <f>'1'!T378*$G378</f>
        <v>558.08413821339502</v>
      </c>
      <c r="U378" s="26">
        <f>'1'!U378*$G378</f>
        <v>255.89779884168226</v>
      </c>
      <c r="V378" s="26">
        <f>'1'!V378*$G378</f>
        <v>214.51120109934519</v>
      </c>
      <c r="W378" s="26">
        <f>'1'!W378*$G378</f>
        <v>227.54436096244672</v>
      </c>
      <c r="X378" s="26">
        <f>'1'!X378*$G378</f>
        <v>0</v>
      </c>
      <c r="Y378" s="26">
        <f>'1'!Y378*$G378</f>
        <v>0</v>
      </c>
      <c r="Z378" s="26">
        <f>'1'!Z378*$G378</f>
        <v>0</v>
      </c>
      <c r="AA378" s="26">
        <f>'1'!AA378*$G378</f>
        <v>0</v>
      </c>
      <c r="AB378" s="26">
        <f>'1'!AB378*$G378</f>
        <v>0</v>
      </c>
      <c r="AC378" s="26">
        <f>'1'!AC378*$G378</f>
        <v>0</v>
      </c>
      <c r="AD378" s="26">
        <f>'1'!AD378*$G378</f>
        <v>0</v>
      </c>
      <c r="AE378" s="26">
        <f>'1'!AE378*$G378</f>
        <v>0</v>
      </c>
      <c r="AF378" s="26">
        <f t="shared" si="26"/>
        <v>151773.82970263559</v>
      </c>
      <c r="AG378" s="26">
        <f t="shared" si="27"/>
        <v>1256.0374991168692</v>
      </c>
      <c r="AH378" s="56">
        <f t="shared" si="24"/>
        <v>473</v>
      </c>
    </row>
    <row r="379" spans="1:34">
      <c r="A379" s="56">
        <f t="shared" si="25"/>
        <v>474</v>
      </c>
      <c r="B379" s="3">
        <f>'1'!B379</f>
        <v>5526881</v>
      </c>
      <c r="C379" t="str">
        <f>'1'!C379</f>
        <v>LAKEVILLE: EM Rep CB 232 and SWes</v>
      </c>
      <c r="D379" s="3">
        <f>'1'!D379</f>
        <v>65</v>
      </c>
      <c r="E379" s="6" t="str">
        <f>'1'!E379</f>
        <v>OAI</v>
      </c>
      <c r="F379" s="3" t="str">
        <f>'1'!F379</f>
        <v>TOHI</v>
      </c>
      <c r="G379" s="66">
        <f>'7'!$R$22</f>
        <v>6.8272183672611453E-2</v>
      </c>
      <c r="H379" s="26">
        <f>'1'!H379*$G379</f>
        <v>3.1336932305728662</v>
      </c>
      <c r="I379" s="26">
        <f>'1'!I379*$G379</f>
        <v>3475.2453110502061</v>
      </c>
      <c r="J379" s="26">
        <f>'1'!J379*$G379</f>
        <v>-1104.2411259391847</v>
      </c>
      <c r="K379" s="26">
        <f>'1'!K379*$G379</f>
        <v>0</v>
      </c>
      <c r="L379" s="26">
        <f>'1'!L379*$G379</f>
        <v>40.198661746433622</v>
      </c>
      <c r="M379" s="26">
        <f>'1'!M379*$G379</f>
        <v>26.981166987416046</v>
      </c>
      <c r="N379" s="26">
        <f>'1'!N379*$G379</f>
        <v>5.2364764876892984</v>
      </c>
      <c r="O379" s="26">
        <f>'1'!O379*$G379</f>
        <v>0</v>
      </c>
      <c r="P379" s="26">
        <f>'1'!P379*$G379</f>
        <v>0</v>
      </c>
      <c r="Q379" s="26">
        <f>'1'!Q379*$G379</f>
        <v>0</v>
      </c>
      <c r="R379" s="26">
        <f>'1'!R379*$G379</f>
        <v>0</v>
      </c>
      <c r="S379" s="26">
        <f>'1'!S379*$G379</f>
        <v>0</v>
      </c>
      <c r="T379" s="26">
        <f>'1'!T379*$G379</f>
        <v>0</v>
      </c>
      <c r="U379" s="26">
        <f>'1'!U379*$G379</f>
        <v>0</v>
      </c>
      <c r="V379" s="26">
        <f>'1'!V379*$G379</f>
        <v>0</v>
      </c>
      <c r="W379" s="26">
        <f>'1'!W379*$G379</f>
        <v>0</v>
      </c>
      <c r="X379" s="26">
        <f>'1'!X379*$G379</f>
        <v>0</v>
      </c>
      <c r="Y379" s="26">
        <f>'1'!Y379*$G379</f>
        <v>0</v>
      </c>
      <c r="Z379" s="26">
        <f>'1'!Z379*$G379</f>
        <v>0</v>
      </c>
      <c r="AA379" s="26">
        <f>'1'!AA379*$G379</f>
        <v>0</v>
      </c>
      <c r="AB379" s="26">
        <f>'1'!AB379*$G379</f>
        <v>0</v>
      </c>
      <c r="AC379" s="26">
        <f>'1'!AC379*$G379</f>
        <v>0</v>
      </c>
      <c r="AD379" s="26">
        <f>'1'!AD379*$G379</f>
        <v>0</v>
      </c>
      <c r="AE379" s="26">
        <f>'1'!AE379*$G379</f>
        <v>0</v>
      </c>
      <c r="AF379" s="26">
        <f t="shared" si="26"/>
        <v>2446.5541835631334</v>
      </c>
      <c r="AG379" s="26">
        <f t="shared" si="27"/>
        <v>0</v>
      </c>
      <c r="AH379" s="56">
        <f t="shared" si="24"/>
        <v>474</v>
      </c>
    </row>
    <row r="380" spans="1:34">
      <c r="A380" s="56">
        <f t="shared" si="25"/>
        <v>475</v>
      </c>
      <c r="B380" s="3">
        <f>'1'!B380</f>
        <v>5529619</v>
      </c>
      <c r="C380" t="str">
        <f>'1'!C380</f>
        <v>CALIFORNIA: EM Replace Battery</v>
      </c>
      <c r="D380" s="3">
        <f>'1'!D380</f>
        <v>65</v>
      </c>
      <c r="E380" s="6" t="str">
        <f>'1'!E380</f>
        <v>OAI</v>
      </c>
      <c r="F380" s="3" t="str">
        <f>'1'!F380</f>
        <v>TOO</v>
      </c>
      <c r="G380" s="66">
        <f>'7'!$R$22</f>
        <v>6.8272183672611453E-2</v>
      </c>
      <c r="H380" s="26">
        <f>'1'!H380*$G380</f>
        <v>0</v>
      </c>
      <c r="I380" s="26">
        <f>'1'!I380*$G380</f>
        <v>-31046.174729903742</v>
      </c>
      <c r="J380" s="26">
        <f>'1'!J380*$G380</f>
        <v>0</v>
      </c>
      <c r="K380" s="26">
        <f>'1'!K380*$G380</f>
        <v>0</v>
      </c>
      <c r="L380" s="26">
        <f>'1'!L380*$G380</f>
        <v>0</v>
      </c>
      <c r="M380" s="26">
        <f>'1'!M380*$G380</f>
        <v>0</v>
      </c>
      <c r="N380" s="26">
        <f>'1'!N380*$G380</f>
        <v>0</v>
      </c>
      <c r="O380" s="26">
        <f>'1'!O380*$G380</f>
        <v>0</v>
      </c>
      <c r="P380" s="26">
        <f>'1'!P380*$G380</f>
        <v>0</v>
      </c>
      <c r="Q380" s="26">
        <f>'1'!Q380*$G380</f>
        <v>0</v>
      </c>
      <c r="R380" s="26">
        <f>'1'!R380*$G380</f>
        <v>0</v>
      </c>
      <c r="S380" s="26">
        <f>'1'!S380*$G380</f>
        <v>0</v>
      </c>
      <c r="T380" s="26">
        <f>'1'!T380*$G380</f>
        <v>0</v>
      </c>
      <c r="U380" s="26">
        <f>'1'!U380*$G380</f>
        <v>0</v>
      </c>
      <c r="V380" s="26">
        <f>'1'!V380*$G380</f>
        <v>0</v>
      </c>
      <c r="W380" s="26">
        <f>'1'!W380*$G380</f>
        <v>0</v>
      </c>
      <c r="X380" s="26">
        <f>'1'!X380*$G380</f>
        <v>0</v>
      </c>
      <c r="Y380" s="26">
        <f>'1'!Y380*$G380</f>
        <v>0</v>
      </c>
      <c r="Z380" s="26">
        <f>'1'!Z380*$G380</f>
        <v>0</v>
      </c>
      <c r="AA380" s="26">
        <f>'1'!AA380*$G380</f>
        <v>0</v>
      </c>
      <c r="AB380" s="26">
        <f>'1'!AB380*$G380</f>
        <v>0</v>
      </c>
      <c r="AC380" s="26">
        <f>'1'!AC380*$G380</f>
        <v>0</v>
      </c>
      <c r="AD380" s="26">
        <f>'1'!AD380*$G380</f>
        <v>0</v>
      </c>
      <c r="AE380" s="26">
        <f>'1'!AE380*$G380</f>
        <v>0</v>
      </c>
      <c r="AF380" s="26">
        <f t="shared" si="26"/>
        <v>-31046.174729903742</v>
      </c>
      <c r="AG380" s="26">
        <f t="shared" si="27"/>
        <v>0</v>
      </c>
      <c r="AH380" s="56">
        <f t="shared" si="24"/>
        <v>475</v>
      </c>
    </row>
    <row r="381" spans="1:34">
      <c r="A381" s="56">
        <f t="shared" si="25"/>
        <v>476</v>
      </c>
      <c r="B381" s="3">
        <f>'1'!B381</f>
        <v>5531647</v>
      </c>
      <c r="C381" t="str">
        <f>'1'!C381</f>
        <v>ROUND MOUNTAIN: Repl Backup Generator</v>
      </c>
      <c r="D381" s="3">
        <f>'1'!D381</f>
        <v>65</v>
      </c>
      <c r="E381" s="6" t="str">
        <f>'1'!E381</f>
        <v>OAI</v>
      </c>
      <c r="F381" s="3" t="str">
        <f>'1'!F381</f>
        <v>TOHI</v>
      </c>
      <c r="G381" s="66">
        <f>'7'!$R$22</f>
        <v>6.8272183672611453E-2</v>
      </c>
      <c r="H381" s="26">
        <f>'1'!H381*$G381</f>
        <v>138.4423340513215</v>
      </c>
      <c r="I381" s="26">
        <f>'1'!I381*$G381</f>
        <v>862.5507685197731</v>
      </c>
      <c r="J381" s="26">
        <f>'1'!J381*$G381</f>
        <v>173.28845659782237</v>
      </c>
      <c r="K381" s="26">
        <f>'1'!K381*$G381</f>
        <v>5718.375696142426</v>
      </c>
      <c r="L381" s="26">
        <f>'1'!L381*$G381</f>
        <v>2099.5812917021872</v>
      </c>
      <c r="M381" s="26">
        <f>'1'!M381*$G381</f>
        <v>264.16556028443551</v>
      </c>
      <c r="N381" s="26">
        <f>'1'!N381*$G381</f>
        <v>98.346080580396801</v>
      </c>
      <c r="O381" s="26">
        <f>'1'!O381*$G381</f>
        <v>154.69111376540303</v>
      </c>
      <c r="P381" s="26">
        <f>'1'!P381*$G381</f>
        <v>690.23177693010177</v>
      </c>
      <c r="Q381" s="26">
        <f>'1'!Q381*$G381</f>
        <v>154.38388893887625</v>
      </c>
      <c r="R381" s="26">
        <f>'1'!R381*$G381</f>
        <v>0</v>
      </c>
      <c r="S381" s="26">
        <f>'1'!S381*$G381</f>
        <v>0</v>
      </c>
      <c r="T381" s="26">
        <f>'1'!T381*$G381</f>
        <v>836.12943343847246</v>
      </c>
      <c r="U381" s="26">
        <f>'1'!U381*$G381</f>
        <v>125.41600140658724</v>
      </c>
      <c r="V381" s="26">
        <f>'1'!V381*$G381</f>
        <v>1402.4267153476824</v>
      </c>
      <c r="W381" s="26">
        <f>'1'!W381*$G381</f>
        <v>8366.9131351009801</v>
      </c>
      <c r="X381" s="26">
        <f>'1'!X381*$G381</f>
        <v>589.01143741708802</v>
      </c>
      <c r="Y381" s="26">
        <f>'1'!Y381*$G381</f>
        <v>0</v>
      </c>
      <c r="Z381" s="26">
        <f>'1'!Z381*$G381</f>
        <v>0</v>
      </c>
      <c r="AA381" s="26">
        <f>'1'!AA381*$G381</f>
        <v>0</v>
      </c>
      <c r="AB381" s="26">
        <f>'1'!AB381*$G381</f>
        <v>0</v>
      </c>
      <c r="AC381" s="26">
        <f>'1'!AC381*$G381</f>
        <v>0</v>
      </c>
      <c r="AD381" s="26">
        <f>'1'!AD381*$G381</f>
        <v>0</v>
      </c>
      <c r="AE381" s="26">
        <f>'1'!AE381*$G381</f>
        <v>0</v>
      </c>
      <c r="AF381" s="26">
        <f t="shared" si="26"/>
        <v>10354.056967512744</v>
      </c>
      <c r="AG381" s="26">
        <f t="shared" si="27"/>
        <v>11319.89672271081</v>
      </c>
      <c r="AH381" s="56">
        <f t="shared" si="24"/>
        <v>476</v>
      </c>
    </row>
    <row r="382" spans="1:34">
      <c r="A382" s="56">
        <f t="shared" si="25"/>
        <v>477</v>
      </c>
      <c r="B382" s="3">
        <f>'1'!B382</f>
        <v>5533063</v>
      </c>
      <c r="C382" t="str">
        <f>'1'!C382</f>
        <v>ROUND MOUNTAIN: EM REPL 500 KV STA SVC</v>
      </c>
      <c r="D382" s="3">
        <f>'1'!D382</f>
        <v>65</v>
      </c>
      <c r="E382" s="6" t="str">
        <f>'1'!E382</f>
        <v>OAI</v>
      </c>
      <c r="F382" s="3" t="str">
        <f>'1'!F382</f>
        <v>TOHI</v>
      </c>
      <c r="G382" s="66">
        <f>'7'!$R$22</f>
        <v>6.8272183672611453E-2</v>
      </c>
      <c r="H382" s="26">
        <f>'1'!H382*$G382</f>
        <v>182.28673040587259</v>
      </c>
      <c r="I382" s="26">
        <f>'1'!I382*$G382</f>
        <v>216.75052872380681</v>
      </c>
      <c r="J382" s="26">
        <f>'1'!J382*$G382</f>
        <v>148.71729769404953</v>
      </c>
      <c r="K382" s="26">
        <f>'1'!K382*$G382</f>
        <v>147.74783268589843</v>
      </c>
      <c r="L382" s="26">
        <f>'1'!L382*$G382</f>
        <v>157.08064019394445</v>
      </c>
      <c r="M382" s="26">
        <f>'1'!M382*$G382</f>
        <v>188.41757249967307</v>
      </c>
      <c r="N382" s="26">
        <f>'1'!N382*$G382</f>
        <v>136.66725727583358</v>
      </c>
      <c r="O382" s="26">
        <f>'1'!O382*$G382</f>
        <v>234.65832250113283</v>
      </c>
      <c r="P382" s="26">
        <f>'1'!P382*$G382</f>
        <v>136.66043005746636</v>
      </c>
      <c r="Q382" s="26">
        <f>'1'!Q382*$G382</f>
        <v>211.35019899530326</v>
      </c>
      <c r="R382" s="26">
        <f>'1'!R382*$G382</f>
        <v>6827.2183672611454</v>
      </c>
      <c r="S382" s="26">
        <f>'1'!S382*$G382</f>
        <v>0</v>
      </c>
      <c r="T382" s="26">
        <f>'1'!T382*$G382</f>
        <v>7165.0154776364925</v>
      </c>
      <c r="U382" s="26">
        <f>'1'!U382*$G382</f>
        <v>0</v>
      </c>
      <c r="V382" s="26">
        <f>'1'!V382*$G382</f>
        <v>1685.8859947379981</v>
      </c>
      <c r="W382" s="26">
        <f>'1'!W382*$G382</f>
        <v>0</v>
      </c>
      <c r="X382" s="26">
        <f>'1'!X382*$G382</f>
        <v>0</v>
      </c>
      <c r="Y382" s="26">
        <f>'1'!Y382*$G382</f>
        <v>19049.973755732044</v>
      </c>
      <c r="Z382" s="26">
        <f>'1'!Z382*$G382</f>
        <v>9900.4770608470171</v>
      </c>
      <c r="AA382" s="26">
        <f>'1'!AA382*$G382</f>
        <v>161.98258298163793</v>
      </c>
      <c r="AB382" s="26">
        <f>'1'!AB382*$G382</f>
        <v>44.178930054546875</v>
      </c>
      <c r="AC382" s="26">
        <f>'1'!AC382*$G382</f>
        <v>0</v>
      </c>
      <c r="AD382" s="26">
        <f>'1'!AD382*$G382</f>
        <v>0</v>
      </c>
      <c r="AE382" s="26">
        <f>'1'!AE382*$G382</f>
        <v>0</v>
      </c>
      <c r="AF382" s="26">
        <f t="shared" si="26"/>
        <v>8587.5551782941257</v>
      </c>
      <c r="AG382" s="26">
        <f t="shared" si="27"/>
        <v>38007.513801989742</v>
      </c>
      <c r="AH382" s="56">
        <f t="shared" si="24"/>
        <v>477</v>
      </c>
    </row>
    <row r="383" spans="1:34">
      <c r="A383" s="56">
        <f t="shared" si="25"/>
        <v>478</v>
      </c>
      <c r="B383" s="3">
        <f>'1'!B383</f>
        <v>5536162</v>
      </c>
      <c r="C383" t="str">
        <f>'1'!C383</f>
        <v>Brighton: JIT Inst Batt Room Fire Detect</v>
      </c>
      <c r="D383" s="3">
        <f>'1'!D383</f>
        <v>65</v>
      </c>
      <c r="E383" s="6" t="str">
        <f>'1'!E383</f>
        <v>OAI</v>
      </c>
      <c r="F383" s="3" t="str">
        <f>'1'!F383</f>
        <v>TOLO</v>
      </c>
      <c r="G383" s="66">
        <f>'7'!$R$22</f>
        <v>6.8272183672611453E-2</v>
      </c>
      <c r="H383" s="26">
        <f>'1'!H383*$G383</f>
        <v>257.63191230696657</v>
      </c>
      <c r="I383" s="26">
        <f>'1'!I383*$G383</f>
        <v>61.888734499222281</v>
      </c>
      <c r="J383" s="26">
        <f>'1'!J383*$G383</f>
        <v>244.3802814561127</v>
      </c>
      <c r="K383" s="26">
        <f>'1'!K383*$G383</f>
        <v>198.58330064852495</v>
      </c>
      <c r="L383" s="26">
        <f>'1'!L383*$G383</f>
        <v>171.95032179783922</v>
      </c>
      <c r="M383" s="26">
        <f>'1'!M383*$G383</f>
        <v>0</v>
      </c>
      <c r="N383" s="26">
        <f>'1'!N383*$G383</f>
        <v>124.47384527190519</v>
      </c>
      <c r="O383" s="26">
        <f>'1'!O383*$G383</f>
        <v>116.63619858628941</v>
      </c>
      <c r="P383" s="26">
        <f>'1'!P383*$G383</f>
        <v>60.379919240057568</v>
      </c>
      <c r="Q383" s="26">
        <f>'1'!Q383*$G383</f>
        <v>0</v>
      </c>
      <c r="R383" s="26">
        <f>'1'!R383*$G383</f>
        <v>0</v>
      </c>
      <c r="S383" s="26">
        <f>'1'!S383*$G383</f>
        <v>0</v>
      </c>
      <c r="T383" s="26">
        <f>'1'!T383*$G383</f>
        <v>0</v>
      </c>
      <c r="U383" s="26">
        <f>'1'!U383*$G383</f>
        <v>10840.011543676024</v>
      </c>
      <c r="V383" s="26">
        <f>'1'!V383*$G383</f>
        <v>525.69581427910816</v>
      </c>
      <c r="W383" s="26">
        <f>'1'!W383*$G383</f>
        <v>0</v>
      </c>
      <c r="X383" s="26">
        <f>'1'!X383*$G383</f>
        <v>0</v>
      </c>
      <c r="Y383" s="26">
        <f>'1'!Y383*$G383</f>
        <v>0</v>
      </c>
      <c r="Z383" s="26">
        <f>'1'!Z383*$G383</f>
        <v>0</v>
      </c>
      <c r="AA383" s="26">
        <f>'1'!AA383*$G383</f>
        <v>0</v>
      </c>
      <c r="AB383" s="26">
        <f>'1'!AB383*$G383</f>
        <v>0</v>
      </c>
      <c r="AC383" s="26">
        <f>'1'!AC383*$G383</f>
        <v>0</v>
      </c>
      <c r="AD383" s="26">
        <f>'1'!AD383*$G383</f>
        <v>0</v>
      </c>
      <c r="AE383" s="26">
        <f>'1'!AE383*$G383</f>
        <v>0</v>
      </c>
      <c r="AF383" s="26">
        <f t="shared" si="26"/>
        <v>1235.9245138069177</v>
      </c>
      <c r="AG383" s="26">
        <f t="shared" si="27"/>
        <v>11365.707357955132</v>
      </c>
      <c r="AH383" s="56">
        <f t="shared" si="24"/>
        <v>478</v>
      </c>
    </row>
    <row r="384" spans="1:34">
      <c r="A384" s="56">
        <f t="shared" si="25"/>
        <v>479</v>
      </c>
      <c r="B384" s="3">
        <f>'1'!B384</f>
        <v>5539148</v>
      </c>
      <c r="C384" t="str">
        <f>'1'!C384</f>
        <v>Eagle Rock: Repl Station Service Bk1</v>
      </c>
      <c r="D384" s="3">
        <f>'1'!D384</f>
        <v>65</v>
      </c>
      <c r="E384" s="6" t="str">
        <f>'1'!E384</f>
        <v>OAI</v>
      </c>
      <c r="F384" s="3" t="str">
        <f>'1'!F384</f>
        <v>TOLO</v>
      </c>
      <c r="G384" s="66">
        <f>'7'!$R$22</f>
        <v>6.8272183672611453E-2</v>
      </c>
      <c r="H384" s="26">
        <f>'1'!H384*$G384</f>
        <v>35.201137901598457</v>
      </c>
      <c r="I384" s="26">
        <f>'1'!I384*$G384</f>
        <v>46.097378415747258</v>
      </c>
      <c r="J384" s="26">
        <f>'1'!J384*$G384</f>
        <v>25.32898014253885</v>
      </c>
      <c r="K384" s="26">
        <f>'1'!K384*$G384</f>
        <v>0</v>
      </c>
      <c r="L384" s="26">
        <f>'1'!L384*$G384</f>
        <v>165.10262177547625</v>
      </c>
      <c r="M384" s="26">
        <f>'1'!M384*$G384</f>
        <v>0</v>
      </c>
      <c r="N384" s="26">
        <f>'1'!N384*$G384</f>
        <v>958.89647411856242</v>
      </c>
      <c r="O384" s="26">
        <f>'1'!O384*$G384</f>
        <v>0</v>
      </c>
      <c r="P384" s="26">
        <f>'1'!P384*$G384</f>
        <v>0</v>
      </c>
      <c r="Q384" s="26">
        <f>'1'!Q384*$G384</f>
        <v>0</v>
      </c>
      <c r="R384" s="26">
        <f>'1'!R384*$G384</f>
        <v>0</v>
      </c>
      <c r="S384" s="26">
        <f>'1'!S384*$G384</f>
        <v>2320.8992295136914</v>
      </c>
      <c r="T384" s="26">
        <f>'1'!T384*$G384</f>
        <v>350.17485727519141</v>
      </c>
      <c r="U384" s="26">
        <f>'1'!U384*$G384</f>
        <v>232.50774871544559</v>
      </c>
      <c r="V384" s="26">
        <f>'1'!V384*$G384</f>
        <v>0</v>
      </c>
      <c r="W384" s="26">
        <f>'1'!W384*$G384</f>
        <v>0</v>
      </c>
      <c r="X384" s="26">
        <f>'1'!X384*$G384</f>
        <v>0</v>
      </c>
      <c r="Y384" s="26">
        <f>'1'!Y384*$G384</f>
        <v>0</v>
      </c>
      <c r="Z384" s="26">
        <f>'1'!Z384*$G384</f>
        <v>0</v>
      </c>
      <c r="AA384" s="26">
        <f>'1'!AA384*$G384</f>
        <v>0</v>
      </c>
      <c r="AB384" s="26">
        <f>'1'!AB384*$G384</f>
        <v>0</v>
      </c>
      <c r="AC384" s="26">
        <f>'1'!AC384*$G384</f>
        <v>0</v>
      </c>
      <c r="AD384" s="26">
        <f>'1'!AD384*$G384</f>
        <v>0</v>
      </c>
      <c r="AE384" s="26">
        <f>'1'!AE384*$G384</f>
        <v>0</v>
      </c>
      <c r="AF384" s="26">
        <f t="shared" si="26"/>
        <v>3551.5258218676145</v>
      </c>
      <c r="AG384" s="26">
        <f t="shared" si="27"/>
        <v>582.68260599063706</v>
      </c>
      <c r="AH384" s="56">
        <f t="shared" si="24"/>
        <v>479</v>
      </c>
    </row>
    <row r="385" spans="1:34">
      <c r="A385" s="56">
        <f t="shared" si="25"/>
        <v>480</v>
      </c>
      <c r="B385" s="3">
        <f>'1'!B385</f>
        <v>5539564</v>
      </c>
      <c r="C385" t="str">
        <f>'1'!C385</f>
        <v>Placer: Repair/Refurbish Bank 1_WSIP</v>
      </c>
      <c r="D385" s="3">
        <f>'1'!D385</f>
        <v>65</v>
      </c>
      <c r="E385" s="6" t="str">
        <f>'1'!E385</f>
        <v>OAI</v>
      </c>
      <c r="F385" s="3" t="str">
        <f>'1'!F385</f>
        <v>TOLO</v>
      </c>
      <c r="G385" s="66">
        <f>'7'!$R$22</f>
        <v>6.8272183672611453E-2</v>
      </c>
      <c r="H385" s="26">
        <f>'1'!H385*$G385</f>
        <v>208.89922760145654</v>
      </c>
      <c r="I385" s="26">
        <f>'1'!I385*$G385</f>
        <v>70.832390560334389</v>
      </c>
      <c r="J385" s="26">
        <f>'1'!J385*$G385</f>
        <v>151.84416370625513</v>
      </c>
      <c r="K385" s="26">
        <f>'1'!K385*$G385</f>
        <v>84.671162190772733</v>
      </c>
      <c r="L385" s="26">
        <f>'1'!L385*$G385</f>
        <v>77.256803043927107</v>
      </c>
      <c r="M385" s="26">
        <f>'1'!M385*$G385</f>
        <v>21.164376938509552</v>
      </c>
      <c r="N385" s="26">
        <f>'1'!N385*$G385</f>
        <v>497.96365327129342</v>
      </c>
      <c r="O385" s="26">
        <f>'1'!O385*$G385</f>
        <v>2151.4886329484739</v>
      </c>
      <c r="P385" s="26">
        <f>'1'!P385*$G385</f>
        <v>205.80649768108722</v>
      </c>
      <c r="Q385" s="26">
        <f>'1'!Q385*$G385</f>
        <v>56.638603574798459</v>
      </c>
      <c r="R385" s="26">
        <f>'1'!R385*$G385</f>
        <v>404.83356752348419</v>
      </c>
      <c r="S385" s="26">
        <f>'1'!S385*$G385</f>
        <v>713.49210990736049</v>
      </c>
      <c r="T385" s="26">
        <f>'1'!T385*$G385</f>
        <v>96.707548172254121</v>
      </c>
      <c r="U385" s="26">
        <f>'1'!U385*$G385</f>
        <v>0</v>
      </c>
      <c r="V385" s="26">
        <f>'1'!V385*$G385</f>
        <v>0</v>
      </c>
      <c r="W385" s="26">
        <f>'1'!W385*$G385</f>
        <v>0</v>
      </c>
      <c r="X385" s="26">
        <f>'1'!X385*$G385</f>
        <v>0</v>
      </c>
      <c r="Y385" s="26">
        <f>'1'!Y385*$G385</f>
        <v>0</v>
      </c>
      <c r="Z385" s="26">
        <f>'1'!Z385*$G385</f>
        <v>0</v>
      </c>
      <c r="AA385" s="26">
        <f>'1'!AA385*$G385</f>
        <v>0</v>
      </c>
      <c r="AB385" s="26">
        <f>'1'!AB385*$G385</f>
        <v>0</v>
      </c>
      <c r="AC385" s="26">
        <f>'1'!AC385*$G385</f>
        <v>0</v>
      </c>
      <c r="AD385" s="26">
        <f>'1'!AD385*$G385</f>
        <v>0</v>
      </c>
      <c r="AE385" s="26">
        <f>'1'!AE385*$G385</f>
        <v>0</v>
      </c>
      <c r="AF385" s="26">
        <f t="shared" si="26"/>
        <v>4644.8911889477531</v>
      </c>
      <c r="AG385" s="26">
        <f t="shared" si="27"/>
        <v>96.707548172254121</v>
      </c>
      <c r="AH385" s="56">
        <f t="shared" ref="AH385:AH448" si="28">A385</f>
        <v>480</v>
      </c>
    </row>
    <row r="386" spans="1:34">
      <c r="A386" s="56">
        <f t="shared" si="25"/>
        <v>481</v>
      </c>
      <c r="B386" s="3">
        <f>'1'!B386</f>
        <v>5539986</v>
      </c>
      <c r="C386" t="str">
        <f>'1'!C386</f>
        <v>Caribou PH 2: Repl SWT293</v>
      </c>
      <c r="D386" s="3">
        <f>'1'!D386</f>
        <v>65</v>
      </c>
      <c r="E386" s="6" t="str">
        <f>'1'!E386</f>
        <v>OAI</v>
      </c>
      <c r="F386" s="3" t="str">
        <f>'1'!F386</f>
        <v>TOHI</v>
      </c>
      <c r="G386" s="66">
        <f>'7'!$R$22</f>
        <v>6.8272183672611453E-2</v>
      </c>
      <c r="H386" s="26">
        <f>'1'!H386*$G386</f>
        <v>45.578509819835411</v>
      </c>
      <c r="I386" s="26">
        <f>'1'!I386*$G386</f>
        <v>74.573706225593483</v>
      </c>
      <c r="J386" s="26">
        <f>'1'!J386*$G386</f>
        <v>72.088598739910438</v>
      </c>
      <c r="K386" s="26">
        <f>'1'!K386*$G386</f>
        <v>77.256803043927107</v>
      </c>
      <c r="L386" s="26">
        <f>'1'!L386*$G386</f>
        <v>61.806807878815142</v>
      </c>
      <c r="M386" s="26">
        <f>'1'!M386*$G386</f>
        <v>61.799980660447893</v>
      </c>
      <c r="N386" s="26">
        <f>'1'!N386*$G386</f>
        <v>29.971488632276429</v>
      </c>
      <c r="O386" s="26">
        <f>'1'!O386*$G386</f>
        <v>51.839069062613873</v>
      </c>
      <c r="P386" s="26">
        <f>'1'!P386*$G386</f>
        <v>63.609193527772092</v>
      </c>
      <c r="Q386" s="26">
        <f>'1'!Q386*$G386</f>
        <v>56.638603574798459</v>
      </c>
      <c r="R386" s="26">
        <f>'1'!R386*$G386</f>
        <v>56.638603574798459</v>
      </c>
      <c r="S386" s="26">
        <f>'1'!S386*$G386</f>
        <v>56.638603574798459</v>
      </c>
      <c r="T386" s="26">
        <f>'1'!T386*$G386</f>
        <v>256.7989916661607</v>
      </c>
      <c r="U386" s="26">
        <f>'1'!U386*$G386</f>
        <v>199.82585439136645</v>
      </c>
      <c r="V386" s="26">
        <f>'1'!V386*$G386</f>
        <v>4.908770006060764</v>
      </c>
      <c r="W386" s="26">
        <f>'1'!W386*$G386</f>
        <v>5.243303706056559</v>
      </c>
      <c r="X386" s="26">
        <f>'1'!X386*$G386</f>
        <v>712.93910521961243</v>
      </c>
      <c r="Y386" s="26">
        <f>'1'!Y386*$G386</f>
        <v>791.04931055944712</v>
      </c>
      <c r="Z386" s="26">
        <f>'1'!Z386*$G386</f>
        <v>870.20408030947283</v>
      </c>
      <c r="AA386" s="26">
        <f>'1'!AA386*$G386</f>
        <v>280.46213052708782</v>
      </c>
      <c r="AB386" s="26">
        <f>'1'!AB386*$G386</f>
        <v>501.67083284471624</v>
      </c>
      <c r="AC386" s="26">
        <f>'1'!AC386*$G386</f>
        <v>932.3181130148148</v>
      </c>
      <c r="AD386" s="26">
        <f>'1'!AD386*$G386</f>
        <v>922.69856233534381</v>
      </c>
      <c r="AE386" s="26">
        <f>'1'!AE386*$G386</f>
        <v>914.05530388239117</v>
      </c>
      <c r="AF386" s="26">
        <f t="shared" si="26"/>
        <v>708.43996831558729</v>
      </c>
      <c r="AG386" s="26">
        <f t="shared" si="27"/>
        <v>6392.174358462531</v>
      </c>
      <c r="AH386" s="56">
        <f t="shared" si="28"/>
        <v>481</v>
      </c>
    </row>
    <row r="387" spans="1:34">
      <c r="A387" s="56">
        <f t="shared" si="25"/>
        <v>482</v>
      </c>
      <c r="B387" s="3">
        <f>'1'!B387</f>
        <v>5540141</v>
      </c>
      <c r="C387" t="str">
        <f>'1'!C387</f>
        <v>Kerman: REP EM  SW 41</v>
      </c>
      <c r="D387" s="3">
        <f>'1'!D387</f>
        <v>65</v>
      </c>
      <c r="E387" s="6" t="str">
        <f>'1'!E387</f>
        <v>OAI</v>
      </c>
      <c r="F387" s="3" t="str">
        <f>'1'!F387</f>
        <v>TOLO</v>
      </c>
      <c r="G387" s="66">
        <f>'7'!$R$22</f>
        <v>6.8272183672611453E-2</v>
      </c>
      <c r="H387" s="26">
        <f>'1'!H387*$G387</f>
        <v>0</v>
      </c>
      <c r="I387" s="26">
        <f>'1'!I387*$G387</f>
        <v>0</v>
      </c>
      <c r="J387" s="26">
        <f>'1'!J387*$G387</f>
        <v>0</v>
      </c>
      <c r="K387" s="26">
        <f>'1'!K387*$G387</f>
        <v>0</v>
      </c>
      <c r="L387" s="26">
        <f>'1'!L387*$G387</f>
        <v>6.6975012182831835</v>
      </c>
      <c r="M387" s="26">
        <f>'1'!M387*$G387</f>
        <v>0</v>
      </c>
      <c r="N387" s="26">
        <f>'1'!N387*$G387</f>
        <v>0</v>
      </c>
      <c r="O387" s="26">
        <f>'1'!O387*$G387</f>
        <v>0</v>
      </c>
      <c r="P387" s="26">
        <f>'1'!P387*$G387</f>
        <v>0</v>
      </c>
      <c r="Q387" s="26">
        <f>'1'!Q387*$G387</f>
        <v>0</v>
      </c>
      <c r="R387" s="26">
        <f>'1'!R387*$G387</f>
        <v>2232.1317363025623</v>
      </c>
      <c r="S387" s="26">
        <f>'1'!S387*$G387</f>
        <v>2232.1317363025623</v>
      </c>
      <c r="T387" s="26">
        <f>'1'!T387*$G387</f>
        <v>1908.4669679474462</v>
      </c>
      <c r="U387" s="26">
        <f>'1'!U387*$G387</f>
        <v>0</v>
      </c>
      <c r="V387" s="26">
        <f>'1'!V387*$G387</f>
        <v>68272.183672611456</v>
      </c>
      <c r="W387" s="26">
        <f>'1'!W387*$G387</f>
        <v>4897.4368235711099</v>
      </c>
      <c r="X387" s="26">
        <f>'1'!X387*$G387</f>
        <v>0</v>
      </c>
      <c r="Y387" s="26">
        <f>'1'!Y387*$G387</f>
        <v>0</v>
      </c>
      <c r="Z387" s="26">
        <f>'1'!Z387*$G387</f>
        <v>0</v>
      </c>
      <c r="AA387" s="26">
        <f>'1'!AA387*$G387</f>
        <v>0</v>
      </c>
      <c r="AB387" s="26">
        <f>'1'!AB387*$G387</f>
        <v>0</v>
      </c>
      <c r="AC387" s="26">
        <f>'1'!AC387*$G387</f>
        <v>0</v>
      </c>
      <c r="AD387" s="26">
        <f>'1'!AD387*$G387</f>
        <v>0</v>
      </c>
      <c r="AE387" s="26">
        <f>'1'!AE387*$G387</f>
        <v>0</v>
      </c>
      <c r="AF387" s="26">
        <f t="shared" si="26"/>
        <v>4470.9609738234085</v>
      </c>
      <c r="AG387" s="26">
        <f t="shared" si="27"/>
        <v>75078.087464130018</v>
      </c>
      <c r="AH387" s="56">
        <f t="shared" si="28"/>
        <v>482</v>
      </c>
    </row>
    <row r="388" spans="1:34">
      <c r="A388" s="56">
        <f t="shared" si="25"/>
        <v>483</v>
      </c>
      <c r="B388" s="3">
        <f>'1'!B388</f>
        <v>5540303</v>
      </c>
      <c r="C388" t="str">
        <f>'1'!C388</f>
        <v>Round Mountain: Em Repl Rear Gate-WSIP</v>
      </c>
      <c r="D388" s="3">
        <f>'1'!D388</f>
        <v>65</v>
      </c>
      <c r="E388" s="6" t="str">
        <f>'1'!E388</f>
        <v>OAI</v>
      </c>
      <c r="F388" s="3" t="str">
        <f>'1'!F388</f>
        <v>TOLO</v>
      </c>
      <c r="G388" s="66">
        <f>'7'!$R$22</f>
        <v>6.8272183672611453E-2</v>
      </c>
      <c r="H388" s="26">
        <f>'1'!H388*$G388</f>
        <v>223.93958966453283</v>
      </c>
      <c r="I388" s="26">
        <f>'1'!I388*$G388</f>
        <v>418.16712499474517</v>
      </c>
      <c r="J388" s="26">
        <f>'1'!J388*$G388</f>
        <v>181.8770973038369</v>
      </c>
      <c r="K388" s="26">
        <f>'1'!K388*$G388</f>
        <v>210.50362391776287</v>
      </c>
      <c r="L388" s="26">
        <f>'1'!L388*$G388</f>
        <v>1007.6155043873379</v>
      </c>
      <c r="M388" s="26">
        <f>'1'!M388*$G388</f>
        <v>822.91193867945481</v>
      </c>
      <c r="N388" s="26">
        <f>'1'!N388*$G388</f>
        <v>335.42123838354007</v>
      </c>
      <c r="O388" s="26">
        <f>'1'!O388*$G388</f>
        <v>521.31956730569379</v>
      </c>
      <c r="P388" s="26">
        <f>'1'!P388*$G388</f>
        <v>166.84356245912787</v>
      </c>
      <c r="Q388" s="26">
        <f>'1'!Q388*$G388</f>
        <v>298.71811244114411</v>
      </c>
      <c r="R388" s="26">
        <f>'1'!R388*$G388</f>
        <v>70.654882882785586</v>
      </c>
      <c r="S388" s="26">
        <f>'1'!S388*$G388</f>
        <v>0</v>
      </c>
      <c r="T388" s="26">
        <f>'1'!T388*$G388</f>
        <v>11176.156467206494</v>
      </c>
      <c r="U388" s="26">
        <f>'1'!U388*$G388</f>
        <v>27940.391168016238</v>
      </c>
      <c r="V388" s="26">
        <f>'1'!V388*$G388</f>
        <v>16764.234700809742</v>
      </c>
      <c r="W388" s="26">
        <f>'1'!W388*$G388</f>
        <v>0</v>
      </c>
      <c r="X388" s="26">
        <f>'1'!X388*$G388</f>
        <v>0</v>
      </c>
      <c r="Y388" s="26">
        <f>'1'!Y388*$G388</f>
        <v>0</v>
      </c>
      <c r="Z388" s="26">
        <f>'1'!Z388*$G388</f>
        <v>0</v>
      </c>
      <c r="AA388" s="26">
        <f>'1'!AA388*$G388</f>
        <v>0</v>
      </c>
      <c r="AB388" s="26">
        <f>'1'!AB388*$G388</f>
        <v>0</v>
      </c>
      <c r="AC388" s="26">
        <f>'1'!AC388*$G388</f>
        <v>0</v>
      </c>
      <c r="AD388" s="26">
        <f>'1'!AD388*$G388</f>
        <v>0</v>
      </c>
      <c r="AE388" s="26">
        <f>'1'!AE388*$G388</f>
        <v>0</v>
      </c>
      <c r="AF388" s="26">
        <f t="shared" si="26"/>
        <v>4257.9722424199626</v>
      </c>
      <c r="AG388" s="26">
        <f t="shared" si="27"/>
        <v>55880.782336032476</v>
      </c>
      <c r="AH388" s="56">
        <f t="shared" si="28"/>
        <v>483</v>
      </c>
    </row>
    <row r="389" spans="1:34">
      <c r="A389" s="56">
        <f t="shared" si="25"/>
        <v>484</v>
      </c>
      <c r="B389" s="3">
        <f>'1'!B389</f>
        <v>5541291</v>
      </c>
      <c r="C389" t="str">
        <f>'1'!C389</f>
        <v>Trinity Sub: Em Repl Fence-WSIP</v>
      </c>
      <c r="D389" s="3">
        <f>'1'!D389</f>
        <v>65</v>
      </c>
      <c r="E389" s="6" t="str">
        <f>'1'!E389</f>
        <v>OAI</v>
      </c>
      <c r="F389" s="3" t="str">
        <f>'1'!F389</f>
        <v>TOLO</v>
      </c>
      <c r="G389" s="66">
        <f>'7'!$R$22</f>
        <v>6.8272183672611453E-2</v>
      </c>
      <c r="H389" s="26">
        <f>'1'!H389*$G389</f>
        <v>2867.4658503415171</v>
      </c>
      <c r="I389" s="26">
        <f>'1'!I389*$G389</f>
        <v>1132.1644490612832</v>
      </c>
      <c r="J389" s="26">
        <f>'1'!J389*$G389</f>
        <v>813.98193705507731</v>
      </c>
      <c r="K389" s="26">
        <f>'1'!K389*$G389</f>
        <v>249.5075224499258</v>
      </c>
      <c r="L389" s="26">
        <f>'1'!L389*$G389</f>
        <v>305.0879071777988</v>
      </c>
      <c r="M389" s="26">
        <f>'1'!M389*$G389</f>
        <v>2047.1619090783561</v>
      </c>
      <c r="N389" s="26">
        <f>'1'!N389*$G389</f>
        <v>214.25176680138924</v>
      </c>
      <c r="O389" s="26">
        <f>'1'!O389*$G389</f>
        <v>1207.113652297076</v>
      </c>
      <c r="P389" s="26">
        <f>'1'!P389*$G389</f>
        <v>516.9911108608502</v>
      </c>
      <c r="Q389" s="26">
        <f>'1'!Q389*$G389</f>
        <v>17368.443526312352</v>
      </c>
      <c r="R389" s="26">
        <f>'1'!R389*$G389</f>
        <v>41545.781165788125</v>
      </c>
      <c r="S389" s="26">
        <f>'1'!S389*$G389</f>
        <v>25171.278225473481</v>
      </c>
      <c r="T389" s="26">
        <f>'1'!T389*$G389</f>
        <v>0</v>
      </c>
      <c r="U389" s="26">
        <f>'1'!U389*$G389</f>
        <v>0</v>
      </c>
      <c r="V389" s="26">
        <f>'1'!V389*$G389</f>
        <v>0</v>
      </c>
      <c r="W389" s="26">
        <f>'1'!W389*$G389</f>
        <v>0</v>
      </c>
      <c r="X389" s="26">
        <f>'1'!X389*$G389</f>
        <v>0</v>
      </c>
      <c r="Y389" s="26">
        <f>'1'!Y389*$G389</f>
        <v>0</v>
      </c>
      <c r="Z389" s="26">
        <f>'1'!Z389*$G389</f>
        <v>0</v>
      </c>
      <c r="AA389" s="26">
        <f>'1'!AA389*$G389</f>
        <v>0</v>
      </c>
      <c r="AB389" s="26">
        <f>'1'!AB389*$G389</f>
        <v>0</v>
      </c>
      <c r="AC389" s="26">
        <f>'1'!AC389*$G389</f>
        <v>0</v>
      </c>
      <c r="AD389" s="26">
        <f>'1'!AD389*$G389</f>
        <v>0</v>
      </c>
      <c r="AE389" s="26">
        <f>'1'!AE389*$G389</f>
        <v>0</v>
      </c>
      <c r="AF389" s="26">
        <f t="shared" si="26"/>
        <v>93439.229022697225</v>
      </c>
      <c r="AG389" s="26">
        <f t="shared" si="27"/>
        <v>0</v>
      </c>
      <c r="AH389" s="56">
        <f t="shared" si="28"/>
        <v>484</v>
      </c>
    </row>
    <row r="390" spans="1:34">
      <c r="A390" s="56">
        <f t="shared" ref="A390:A453" si="29">A389+1</f>
        <v>485</v>
      </c>
      <c r="B390" s="3">
        <f>'1'!B390</f>
        <v>5544121</v>
      </c>
      <c r="C390" t="str">
        <f>'1'!C390</f>
        <v>Bellota Sub: Replace SW 463</v>
      </c>
      <c r="D390" s="3">
        <f>'1'!D390</f>
        <v>65</v>
      </c>
      <c r="E390" s="6" t="str">
        <f>'1'!E390</f>
        <v>OAI</v>
      </c>
      <c r="F390" s="3" t="str">
        <f>'1'!F390</f>
        <v>TOHI</v>
      </c>
      <c r="G390" s="66">
        <f>'7'!$R$22</f>
        <v>6.8272183672611453E-2</v>
      </c>
      <c r="H390" s="26">
        <f>'1'!H390*$G390</f>
        <v>1955.4177486591009</v>
      </c>
      <c r="I390" s="26">
        <f>'1'!I390*$G390</f>
        <v>261.89209656813756</v>
      </c>
      <c r="J390" s="26">
        <f>'1'!J390*$G390</f>
        <v>-173.12460335700814</v>
      </c>
      <c r="K390" s="26">
        <f>'1'!K390*$G390</f>
        <v>0</v>
      </c>
      <c r="L390" s="26">
        <f>'1'!L390*$G390</f>
        <v>0</v>
      </c>
      <c r="M390" s="26">
        <f>'1'!M390*$G390</f>
        <v>0</v>
      </c>
      <c r="N390" s="26">
        <f>'1'!N390*$G390</f>
        <v>0</v>
      </c>
      <c r="O390" s="26">
        <f>'1'!O390*$G390</f>
        <v>0</v>
      </c>
      <c r="P390" s="26">
        <f>'1'!P390*$G390</f>
        <v>0</v>
      </c>
      <c r="Q390" s="26">
        <f>'1'!Q390*$G390</f>
        <v>0</v>
      </c>
      <c r="R390" s="26">
        <f>'1'!R390*$G390</f>
        <v>0</v>
      </c>
      <c r="S390" s="26">
        <f>'1'!S390*$G390</f>
        <v>0</v>
      </c>
      <c r="T390" s="26">
        <f>'1'!T390*$G390</f>
        <v>0</v>
      </c>
      <c r="U390" s="26">
        <f>'1'!U390*$G390</f>
        <v>0</v>
      </c>
      <c r="V390" s="26">
        <f>'1'!V390*$G390</f>
        <v>0</v>
      </c>
      <c r="W390" s="26">
        <f>'1'!W390*$G390</f>
        <v>0</v>
      </c>
      <c r="X390" s="26">
        <f>'1'!X390*$G390</f>
        <v>0</v>
      </c>
      <c r="Y390" s="26">
        <f>'1'!Y390*$G390</f>
        <v>0</v>
      </c>
      <c r="Z390" s="26">
        <f>'1'!Z390*$G390</f>
        <v>0</v>
      </c>
      <c r="AA390" s="26">
        <f>'1'!AA390*$G390</f>
        <v>0</v>
      </c>
      <c r="AB390" s="26">
        <f>'1'!AB390*$G390</f>
        <v>0</v>
      </c>
      <c r="AC390" s="26">
        <f>'1'!AC390*$G390</f>
        <v>0</v>
      </c>
      <c r="AD390" s="26">
        <f>'1'!AD390*$G390</f>
        <v>0</v>
      </c>
      <c r="AE390" s="26">
        <f>'1'!AE390*$G390</f>
        <v>0</v>
      </c>
      <c r="AF390" s="26">
        <f t="shared" si="26"/>
        <v>2044.1852418702301</v>
      </c>
      <c r="AG390" s="26">
        <f t="shared" si="27"/>
        <v>0</v>
      </c>
      <c r="AH390" s="56">
        <f t="shared" si="28"/>
        <v>485</v>
      </c>
    </row>
    <row r="391" spans="1:34">
      <c r="A391" s="56">
        <f t="shared" si="29"/>
        <v>486</v>
      </c>
      <c r="B391" s="3">
        <f>'1'!B391</f>
        <v>5544579</v>
      </c>
      <c r="C391" t="str">
        <f>'1'!C391</f>
        <v>Midway: Repl 500kV Bk Tert Insul</v>
      </c>
      <c r="D391" s="3">
        <f>'1'!D391</f>
        <v>65</v>
      </c>
      <c r="E391" s="6" t="str">
        <f>'1'!E391</f>
        <v>OAI</v>
      </c>
      <c r="F391" s="3" t="str">
        <f>'1'!F391</f>
        <v>TOHI</v>
      </c>
      <c r="G391" s="66">
        <f>'7'!$R$22</f>
        <v>6.8272183672611453E-2</v>
      </c>
      <c r="H391" s="26">
        <f>'1'!H391*$G391</f>
        <v>8702.6689071845176</v>
      </c>
      <c r="I391" s="26">
        <f>'1'!I391*$G391</f>
        <v>2423.4713582634231</v>
      </c>
      <c r="J391" s="26">
        <f>'1'!J391*$G391</f>
        <v>2871.9445055904407</v>
      </c>
      <c r="K391" s="26">
        <f>'1'!K391*$G391</f>
        <v>9756.654878722291</v>
      </c>
      <c r="L391" s="26">
        <f>'1'!L391*$G391</f>
        <v>7192.8159108279797</v>
      </c>
      <c r="M391" s="26">
        <f>'1'!M391*$G391</f>
        <v>8895.6743704269884</v>
      </c>
      <c r="N391" s="26">
        <f>'1'!N391*$G391</f>
        <v>1121.7051505226391</v>
      </c>
      <c r="O391" s="26">
        <f>'1'!O391*$G391</f>
        <v>1280.0829622063629</v>
      </c>
      <c r="P391" s="26">
        <f>'1'!P391*$G391</f>
        <v>32138.406778734909</v>
      </c>
      <c r="Q391" s="26">
        <f>'1'!Q391*$G391</f>
        <v>1500.2880634240041</v>
      </c>
      <c r="R391" s="26">
        <f>'1'!R391*$G391</f>
        <v>5621.6203574416013</v>
      </c>
      <c r="S391" s="26">
        <f>'1'!S391*$G391</f>
        <v>7095.3641958536937</v>
      </c>
      <c r="T391" s="26">
        <f>'1'!T391*$G391</f>
        <v>2601.6685848673064</v>
      </c>
      <c r="U391" s="26">
        <f>'1'!U391*$G391</f>
        <v>312.19504149811769</v>
      </c>
      <c r="V391" s="26">
        <f>'1'!V391*$G391</f>
        <v>3512.6038499558595</v>
      </c>
      <c r="W391" s="26">
        <f>'1'!W391*$G391</f>
        <v>339.10793630186106</v>
      </c>
      <c r="X391" s="26">
        <f>'1'!X391*$G391</f>
        <v>0</v>
      </c>
      <c r="Y391" s="26">
        <f>'1'!Y391*$G391</f>
        <v>0</v>
      </c>
      <c r="Z391" s="26">
        <f>'1'!Z391*$G391</f>
        <v>0</v>
      </c>
      <c r="AA391" s="26">
        <f>'1'!AA391*$G391</f>
        <v>0</v>
      </c>
      <c r="AB391" s="26">
        <f>'1'!AB391*$G391</f>
        <v>0</v>
      </c>
      <c r="AC391" s="26">
        <f>'1'!AC391*$G391</f>
        <v>0</v>
      </c>
      <c r="AD391" s="26">
        <f>'1'!AD391*$G391</f>
        <v>0</v>
      </c>
      <c r="AE391" s="26">
        <f>'1'!AE391*$G391</f>
        <v>0</v>
      </c>
      <c r="AF391" s="26">
        <f t="shared" si="26"/>
        <v>88600.697439198848</v>
      </c>
      <c r="AG391" s="26">
        <f t="shared" si="27"/>
        <v>6765.575412623145</v>
      </c>
      <c r="AH391" s="56">
        <f t="shared" si="28"/>
        <v>486</v>
      </c>
    </row>
    <row r="392" spans="1:34">
      <c r="A392" s="56">
        <f t="shared" si="29"/>
        <v>487</v>
      </c>
      <c r="B392" s="3">
        <f>'1'!B392</f>
        <v>5544759</v>
      </c>
      <c r="C392" t="str">
        <f>'1'!C392</f>
        <v>METCALF EM Repl Cap bank PT</v>
      </c>
      <c r="D392" s="3">
        <f>'1'!D392</f>
        <v>65</v>
      </c>
      <c r="E392" s="6" t="str">
        <f>'1'!E392</f>
        <v>OAI</v>
      </c>
      <c r="F392" s="3" t="str">
        <f>'1'!F392</f>
        <v>TOHI</v>
      </c>
      <c r="G392" s="66">
        <f>'7'!$R$22</f>
        <v>6.8272183672611453E-2</v>
      </c>
      <c r="H392" s="26">
        <f>'1'!H392*$G392</f>
        <v>262.80011661098325</v>
      </c>
      <c r="I392" s="26">
        <f>'1'!I392*$G392</f>
        <v>59.656234093127885</v>
      </c>
      <c r="J392" s="26">
        <f>'1'!J392*$G392</f>
        <v>114.02820116999564</v>
      </c>
      <c r="K392" s="26">
        <f>'1'!K392*$G392</f>
        <v>1177.367461870919</v>
      </c>
      <c r="L392" s="26">
        <f>'1'!L392*$G392</f>
        <v>393.50038503383064</v>
      </c>
      <c r="M392" s="26">
        <f>'1'!M392*$G392</f>
        <v>141.66478112066878</v>
      </c>
      <c r="N392" s="26">
        <f>'1'!N392*$G392</f>
        <v>184.12325214666581</v>
      </c>
      <c r="O392" s="26">
        <f>'1'!O392*$G392</f>
        <v>469.89013134511561</v>
      </c>
      <c r="P392" s="26">
        <f>'1'!P392*$G392</f>
        <v>831.59616044261111</v>
      </c>
      <c r="Q392" s="26">
        <f>'1'!Q392*$G392</f>
        <v>94.570628823301391</v>
      </c>
      <c r="R392" s="26">
        <f>'1'!R392*$G392</f>
        <v>94.570628823301391</v>
      </c>
      <c r="S392" s="26">
        <f>'1'!S392*$G392</f>
        <v>94.570628823301391</v>
      </c>
      <c r="T392" s="26">
        <f>'1'!T392*$G392</f>
        <v>0</v>
      </c>
      <c r="U392" s="26">
        <f>'1'!U392*$G392</f>
        <v>0</v>
      </c>
      <c r="V392" s="26">
        <f>'1'!V392*$G392</f>
        <v>0</v>
      </c>
      <c r="W392" s="26">
        <f>'1'!W392*$G392</f>
        <v>0</v>
      </c>
      <c r="X392" s="26">
        <f>'1'!X392*$G392</f>
        <v>0</v>
      </c>
      <c r="Y392" s="26">
        <f>'1'!Y392*$G392</f>
        <v>0</v>
      </c>
      <c r="Z392" s="26">
        <f>'1'!Z392*$G392</f>
        <v>0</v>
      </c>
      <c r="AA392" s="26">
        <f>'1'!AA392*$G392</f>
        <v>0</v>
      </c>
      <c r="AB392" s="26">
        <f>'1'!AB392*$G392</f>
        <v>0</v>
      </c>
      <c r="AC392" s="26">
        <f>'1'!AC392*$G392</f>
        <v>0</v>
      </c>
      <c r="AD392" s="26">
        <f>'1'!AD392*$G392</f>
        <v>0</v>
      </c>
      <c r="AE392" s="26">
        <f>'1'!AE392*$G392</f>
        <v>0</v>
      </c>
      <c r="AF392" s="26">
        <f t="shared" si="26"/>
        <v>3918.338610303822</v>
      </c>
      <c r="AG392" s="26">
        <f t="shared" si="27"/>
        <v>0</v>
      </c>
      <c r="AH392" s="56">
        <f t="shared" si="28"/>
        <v>487</v>
      </c>
    </row>
    <row r="393" spans="1:34">
      <c r="A393" s="56">
        <f t="shared" si="29"/>
        <v>488</v>
      </c>
      <c r="B393" s="3">
        <f>'1'!B393</f>
        <v>5545527</v>
      </c>
      <c r="C393" t="str">
        <f>'1'!C393</f>
        <v>Midway: Sta Serv Regs</v>
      </c>
      <c r="D393" s="3">
        <f>'1'!D393</f>
        <v>65</v>
      </c>
      <c r="E393" s="6" t="str">
        <f>'1'!E393</f>
        <v>OAI</v>
      </c>
      <c r="F393" s="3" t="str">
        <f>'1'!F393</f>
        <v>TOHI</v>
      </c>
      <c r="G393" s="66">
        <f>'7'!$R$22</f>
        <v>6.8272183672611453E-2</v>
      </c>
      <c r="H393" s="26">
        <f>'1'!H393*$G393</f>
        <v>292.36879935959126</v>
      </c>
      <c r="I393" s="26">
        <f>'1'!I393*$G393</f>
        <v>122.40519810662508</v>
      </c>
      <c r="J393" s="26">
        <f>'1'!J393*$G393</f>
        <v>203.04147424234645</v>
      </c>
      <c r="K393" s="26">
        <f>'1'!K393*$G393</f>
        <v>936.72166886169816</v>
      </c>
      <c r="L393" s="26">
        <f>'1'!L393*$G393</f>
        <v>6464.9388518208007</v>
      </c>
      <c r="M393" s="26">
        <f>'1'!M393*$G393</f>
        <v>260.76560553753944</v>
      </c>
      <c r="N393" s="26">
        <f>'1'!N393*$G393</f>
        <v>241.90200118879693</v>
      </c>
      <c r="O393" s="26">
        <f>'1'!O393*$G393</f>
        <v>820.76136489376756</v>
      </c>
      <c r="P393" s="26">
        <f>'1'!P393*$G393</f>
        <v>658.88801740600582</v>
      </c>
      <c r="Q393" s="26">
        <f>'1'!Q393*$G393</f>
        <v>123.69554237803744</v>
      </c>
      <c r="R393" s="26">
        <f>'1'!R393*$G393</f>
        <v>6895.3403521296768</v>
      </c>
      <c r="S393" s="26">
        <f>'1'!S393*$G393</f>
        <v>247.39108475607489</v>
      </c>
      <c r="T393" s="26">
        <f>'1'!T393*$G393</f>
        <v>11787.015003398817</v>
      </c>
      <c r="U393" s="26">
        <f>'1'!U393*$G393</f>
        <v>5746.3331553563612</v>
      </c>
      <c r="V393" s="26">
        <f>'1'!V393*$G393</f>
        <v>290.79171191675391</v>
      </c>
      <c r="W393" s="26">
        <f>'1'!W393*$G393</f>
        <v>0</v>
      </c>
      <c r="X393" s="26">
        <f>'1'!X393*$G393</f>
        <v>0</v>
      </c>
      <c r="Y393" s="26">
        <f>'1'!Y393*$G393</f>
        <v>0</v>
      </c>
      <c r="Z393" s="26">
        <f>'1'!Z393*$G393</f>
        <v>0</v>
      </c>
      <c r="AA393" s="26">
        <f>'1'!AA393*$G393</f>
        <v>0</v>
      </c>
      <c r="AB393" s="26">
        <f>'1'!AB393*$G393</f>
        <v>0</v>
      </c>
      <c r="AC393" s="26">
        <f>'1'!AC393*$G393</f>
        <v>0</v>
      </c>
      <c r="AD393" s="26">
        <f>'1'!AD393*$G393</f>
        <v>0</v>
      </c>
      <c r="AE393" s="26">
        <f>'1'!AE393*$G393</f>
        <v>0</v>
      </c>
      <c r="AF393" s="26">
        <f t="shared" si="26"/>
        <v>17268.219960680963</v>
      </c>
      <c r="AG393" s="26">
        <f t="shared" si="27"/>
        <v>17824.139870671934</v>
      </c>
      <c r="AH393" s="56">
        <f t="shared" si="28"/>
        <v>488</v>
      </c>
    </row>
    <row r="394" spans="1:34">
      <c r="A394" s="56">
        <f t="shared" si="29"/>
        <v>489</v>
      </c>
      <c r="B394" s="3">
        <f>'1'!B394</f>
        <v>5545806</v>
      </c>
      <c r="C394" t="str">
        <f>'1'!C394</f>
        <v>Round Mountain Install Interlock at 500k</v>
      </c>
      <c r="D394" s="3">
        <f>'1'!D394</f>
        <v>65</v>
      </c>
      <c r="E394" s="6" t="str">
        <f>'1'!E394</f>
        <v>OAI</v>
      </c>
      <c r="F394" s="3" t="str">
        <f>'1'!F394</f>
        <v>TOHI</v>
      </c>
      <c r="G394" s="66">
        <f>'7'!$R$22</f>
        <v>6.8272183672611453E-2</v>
      </c>
      <c r="H394" s="26">
        <f>'1'!H394*$G394</f>
        <v>36.07502185260789</v>
      </c>
      <c r="I394" s="26">
        <f>'1'!I394*$G394</f>
        <v>207.86149040963284</v>
      </c>
      <c r="J394" s="26">
        <f>'1'!J394*$G394</f>
        <v>94.98708914370431</v>
      </c>
      <c r="K394" s="26">
        <f>'1'!K394*$G394</f>
        <v>147.74783268589843</v>
      </c>
      <c r="L394" s="26">
        <f>'1'!L394*$G394</f>
        <v>132.29783752078646</v>
      </c>
      <c r="M394" s="26">
        <f>'1'!M394*$G394</f>
        <v>113.94627454958851</v>
      </c>
      <c r="N394" s="26">
        <f>'1'!N394*$G394</f>
        <v>98.346080580396801</v>
      </c>
      <c r="O394" s="26">
        <f>'1'!O394*$G394</f>
        <v>323.47360624083308</v>
      </c>
      <c r="P394" s="26">
        <f>'1'!P394*$G394</f>
        <v>229.57204481752328</v>
      </c>
      <c r="Q394" s="26">
        <f>'1'!Q394*$G394</f>
        <v>260.19211919468955</v>
      </c>
      <c r="R394" s="26">
        <f>'1'!R394*$G394</f>
        <v>0</v>
      </c>
      <c r="S394" s="26">
        <f>'1'!S394*$G394</f>
        <v>154.38388893887625</v>
      </c>
      <c r="T394" s="26">
        <f>'1'!T394*$G394</f>
        <v>613.87616671065314</v>
      </c>
      <c r="U394" s="26">
        <f>'1'!U394*$G394</f>
        <v>294.95631512078319</v>
      </c>
      <c r="V394" s="26">
        <f>'1'!V394*$G394</f>
        <v>0</v>
      </c>
      <c r="W394" s="26">
        <f>'1'!W394*$G394</f>
        <v>0</v>
      </c>
      <c r="X394" s="26">
        <f>'1'!X394*$G394</f>
        <v>0</v>
      </c>
      <c r="Y394" s="26">
        <f>'1'!Y394*$G394</f>
        <v>0</v>
      </c>
      <c r="Z394" s="26">
        <f>'1'!Z394*$G394</f>
        <v>0</v>
      </c>
      <c r="AA394" s="26">
        <f>'1'!AA394*$G394</f>
        <v>0</v>
      </c>
      <c r="AB394" s="26">
        <f>'1'!AB394*$G394</f>
        <v>0</v>
      </c>
      <c r="AC394" s="26">
        <f>'1'!AC394*$G394</f>
        <v>0</v>
      </c>
      <c r="AD394" s="26">
        <f>'1'!AD394*$G394</f>
        <v>0</v>
      </c>
      <c r="AE394" s="26">
        <f>'1'!AE394*$G394</f>
        <v>0</v>
      </c>
      <c r="AF394" s="26">
        <f t="shared" si="26"/>
        <v>1798.8832859345371</v>
      </c>
      <c r="AG394" s="26">
        <f t="shared" si="27"/>
        <v>908.83248183143633</v>
      </c>
      <c r="AH394" s="56">
        <f t="shared" si="28"/>
        <v>489</v>
      </c>
    </row>
    <row r="395" spans="1:34">
      <c r="A395" s="56">
        <f t="shared" si="29"/>
        <v>490</v>
      </c>
      <c r="B395" s="3">
        <f>'1'!B395</f>
        <v>5545884</v>
      </c>
      <c r="C395" t="str">
        <f>'1'!C395</f>
        <v>Famoso: Emerg Repl CB 22</v>
      </c>
      <c r="D395" s="3">
        <f>'1'!D395</f>
        <v>65</v>
      </c>
      <c r="E395" s="6" t="str">
        <f>'1'!E395</f>
        <v>OAI</v>
      </c>
      <c r="F395" s="3" t="str">
        <f>'1'!F395</f>
        <v>TOLO</v>
      </c>
      <c r="G395" s="66">
        <f>'7'!$R$22</f>
        <v>6.8272183672611453E-2</v>
      </c>
      <c r="H395" s="26">
        <f>'1'!H395*$G395</f>
        <v>14225.29459830083</v>
      </c>
      <c r="I395" s="26">
        <f>'1'!I395*$G395</f>
        <v>9121.9488687731246</v>
      </c>
      <c r="J395" s="26">
        <f>'1'!J395*$G395</f>
        <v>469.69214201246501</v>
      </c>
      <c r="K395" s="26">
        <f>'1'!K395*$G395</f>
        <v>22.720982726245094</v>
      </c>
      <c r="L395" s="26">
        <f>'1'!L395*$G395</f>
        <v>693.49518730965258</v>
      </c>
      <c r="M395" s="26">
        <f>'1'!M395*$G395</f>
        <v>307.52522413491107</v>
      </c>
      <c r="N395" s="26">
        <f>'1'!N395*$G395</f>
        <v>-108.43670932720877</v>
      </c>
      <c r="O395" s="26">
        <f>'1'!O395*$G395</f>
        <v>0</v>
      </c>
      <c r="P395" s="26">
        <f>'1'!P395*$G395</f>
        <v>14.173305330434138</v>
      </c>
      <c r="Q395" s="26">
        <f>'1'!Q395*$G395</f>
        <v>123.69554237803744</v>
      </c>
      <c r="R395" s="26">
        <f>'1'!R395*$G395</f>
        <v>1716.2466348172084</v>
      </c>
      <c r="S395" s="26">
        <f>'1'!S395*$G395</f>
        <v>123.69554237803744</v>
      </c>
      <c r="T395" s="26">
        <f>'1'!T395*$G395</f>
        <v>138.1282820064275</v>
      </c>
      <c r="U395" s="26">
        <f>'1'!U395*$G395</f>
        <v>0</v>
      </c>
      <c r="V395" s="26">
        <f>'1'!V395*$G395</f>
        <v>0</v>
      </c>
      <c r="W395" s="26">
        <f>'1'!W395*$G395</f>
        <v>0</v>
      </c>
      <c r="X395" s="26">
        <f>'1'!X395*$G395</f>
        <v>0</v>
      </c>
      <c r="Y395" s="26">
        <f>'1'!Y395*$G395</f>
        <v>0</v>
      </c>
      <c r="Z395" s="26">
        <f>'1'!Z395*$G395</f>
        <v>0</v>
      </c>
      <c r="AA395" s="26">
        <f>'1'!AA395*$G395</f>
        <v>0</v>
      </c>
      <c r="AB395" s="26">
        <f>'1'!AB395*$G395</f>
        <v>0</v>
      </c>
      <c r="AC395" s="26">
        <f>'1'!AC395*$G395</f>
        <v>0</v>
      </c>
      <c r="AD395" s="26">
        <f>'1'!AD395*$G395</f>
        <v>0</v>
      </c>
      <c r="AE395" s="26">
        <f>'1'!AE395*$G395</f>
        <v>0</v>
      </c>
      <c r="AF395" s="26">
        <f t="shared" si="26"/>
        <v>26710.051318833739</v>
      </c>
      <c r="AG395" s="26">
        <f t="shared" si="27"/>
        <v>138.1282820064275</v>
      </c>
      <c r="AH395" s="56">
        <f t="shared" si="28"/>
        <v>490</v>
      </c>
    </row>
    <row r="396" spans="1:34">
      <c r="A396" s="56">
        <f t="shared" si="29"/>
        <v>491</v>
      </c>
      <c r="B396" s="3">
        <f>'1'!B396</f>
        <v>5546001</v>
      </c>
      <c r="C396" t="str">
        <f>'1'!C396</f>
        <v>Lambie: Replace Batteries Project</v>
      </c>
      <c r="D396" s="3">
        <f>'1'!D396</f>
        <v>65</v>
      </c>
      <c r="E396" s="6" t="str">
        <f>'1'!E396</f>
        <v>OAI</v>
      </c>
      <c r="F396" s="3" t="str">
        <f>'1'!F396</f>
        <v>TOHI</v>
      </c>
      <c r="G396" s="66">
        <f>'7'!$R$22</f>
        <v>6.8272183672611453E-2</v>
      </c>
      <c r="H396" s="26">
        <f>'1'!H396*$G396</f>
        <v>1886.4833248048651</v>
      </c>
      <c r="I396" s="26">
        <f>'1'!I396*$G396</f>
        <v>1020.662318687174</v>
      </c>
      <c r="J396" s="26">
        <f>'1'!J396*$G396</f>
        <v>4212.919428414406</v>
      </c>
      <c r="K396" s="26">
        <f>'1'!K396*$G396</f>
        <v>557.27852644605832</v>
      </c>
      <c r="L396" s="26">
        <f>'1'!L396*$G396</f>
        <v>596.49406874760621</v>
      </c>
      <c r="M396" s="26">
        <f>'1'!M396*$G396</f>
        <v>362.5048136464651</v>
      </c>
      <c r="N396" s="26">
        <f>'1'!N396*$G396</f>
        <v>96.284260633483939</v>
      </c>
      <c r="O396" s="26">
        <f>'1'!O396*$G396</f>
        <v>172.32581880803855</v>
      </c>
      <c r="P396" s="26">
        <f>'1'!P396*$G396</f>
        <v>15.094979810014392</v>
      </c>
      <c r="Q396" s="26">
        <f>'1'!Q396*$G396</f>
        <v>28.31247456903197</v>
      </c>
      <c r="R396" s="26">
        <f>'1'!R396*$G396</f>
        <v>0</v>
      </c>
      <c r="S396" s="26">
        <f>'1'!S396*$G396</f>
        <v>0</v>
      </c>
      <c r="T396" s="26">
        <f>'1'!T396*$G396</f>
        <v>0</v>
      </c>
      <c r="U396" s="26">
        <f>'1'!U396*$G396</f>
        <v>0</v>
      </c>
      <c r="V396" s="26">
        <f>'1'!V396*$G396</f>
        <v>0</v>
      </c>
      <c r="W396" s="26">
        <f>'1'!W396*$G396</f>
        <v>0</v>
      </c>
      <c r="X396" s="26">
        <f>'1'!X396*$G396</f>
        <v>0</v>
      </c>
      <c r="Y396" s="26">
        <f>'1'!Y396*$G396</f>
        <v>0</v>
      </c>
      <c r="Z396" s="26">
        <f>'1'!Z396*$G396</f>
        <v>0</v>
      </c>
      <c r="AA396" s="26">
        <f>'1'!AA396*$G396</f>
        <v>0</v>
      </c>
      <c r="AB396" s="26">
        <f>'1'!AB396*$G396</f>
        <v>0</v>
      </c>
      <c r="AC396" s="26">
        <f>'1'!AC396*$G396</f>
        <v>0</v>
      </c>
      <c r="AD396" s="26">
        <f>'1'!AD396*$G396</f>
        <v>0</v>
      </c>
      <c r="AE396" s="26">
        <f>'1'!AE396*$G396</f>
        <v>0</v>
      </c>
      <c r="AF396" s="26">
        <f t="shared" si="26"/>
        <v>8948.3600145671408</v>
      </c>
      <c r="AG396" s="26">
        <f t="shared" si="27"/>
        <v>0</v>
      </c>
      <c r="AH396" s="56">
        <f t="shared" si="28"/>
        <v>491</v>
      </c>
    </row>
    <row r="397" spans="1:34">
      <c r="A397" s="56">
        <f t="shared" si="29"/>
        <v>492</v>
      </c>
      <c r="B397" s="3">
        <f>'1'!B397</f>
        <v>5546205</v>
      </c>
      <c r="C397" t="str">
        <f>'1'!C397</f>
        <v>COCO PP: EM REPLACE HVAC</v>
      </c>
      <c r="D397" s="3">
        <f>'1'!D397</f>
        <v>65</v>
      </c>
      <c r="E397" s="6" t="str">
        <f>'1'!E397</f>
        <v>OAI</v>
      </c>
      <c r="F397" s="3" t="str">
        <f>'1'!F397</f>
        <v>TOO</v>
      </c>
      <c r="G397" s="66">
        <f>'7'!$R$22</f>
        <v>6.8272183672611453E-2</v>
      </c>
      <c r="H397" s="26">
        <f>'1'!H397*$G397</f>
        <v>1810.0321335282749</v>
      </c>
      <c r="I397" s="26">
        <f>'1'!I397*$G397</f>
        <v>1618.7266476592504</v>
      </c>
      <c r="J397" s="26">
        <f>'1'!J397*$G397</f>
        <v>1527.8768528461062</v>
      </c>
      <c r="K397" s="26">
        <f>'1'!K397*$G397</f>
        <v>99.083420164060996</v>
      </c>
      <c r="L397" s="26">
        <f>'1'!L397*$G397</f>
        <v>249.13202543972645</v>
      </c>
      <c r="M397" s="26">
        <f>'1'!M397*$G397</f>
        <v>832.28570949770437</v>
      </c>
      <c r="N397" s="26">
        <f>'1'!N397*$G397</f>
        <v>328.73739160199142</v>
      </c>
      <c r="O397" s="26">
        <f>'1'!O397*$G397</f>
        <v>695.52287116472917</v>
      </c>
      <c r="P397" s="26">
        <f>'1'!P397*$G397</f>
        <v>-400.33443061945906</v>
      </c>
      <c r="Q397" s="26">
        <f>'1'!Q397*$G397</f>
        <v>826.50305554063425</v>
      </c>
      <c r="R397" s="26">
        <f>'1'!R397*$G397</f>
        <v>2047.3052806640687</v>
      </c>
      <c r="S397" s="26">
        <f>'1'!S397*$G397</f>
        <v>906.08111282943014</v>
      </c>
      <c r="T397" s="26">
        <f>'1'!T397*$G397</f>
        <v>315.21267201644707</v>
      </c>
      <c r="U397" s="26">
        <f>'1'!U397*$G397</f>
        <v>95.703947072266729</v>
      </c>
      <c r="V397" s="26">
        <f>'1'!V397*$G397</f>
        <v>0</v>
      </c>
      <c r="W397" s="26">
        <f>'1'!W397*$G397</f>
        <v>0</v>
      </c>
      <c r="X397" s="26">
        <f>'1'!X397*$G397</f>
        <v>0</v>
      </c>
      <c r="Y397" s="26">
        <f>'1'!Y397*$G397</f>
        <v>0</v>
      </c>
      <c r="Z397" s="26">
        <f>'1'!Z397*$G397</f>
        <v>0</v>
      </c>
      <c r="AA397" s="26">
        <f>'1'!AA397*$G397</f>
        <v>0</v>
      </c>
      <c r="AB397" s="26">
        <f>'1'!AB397*$G397</f>
        <v>0</v>
      </c>
      <c r="AC397" s="26">
        <f>'1'!AC397*$G397</f>
        <v>0</v>
      </c>
      <c r="AD397" s="26">
        <f>'1'!AD397*$G397</f>
        <v>0</v>
      </c>
      <c r="AE397" s="26">
        <f>'1'!AE397*$G397</f>
        <v>0</v>
      </c>
      <c r="AF397" s="26">
        <f t="shared" si="26"/>
        <v>10540.952070316516</v>
      </c>
      <c r="AG397" s="26">
        <f t="shared" si="27"/>
        <v>410.91661908871379</v>
      </c>
      <c r="AH397" s="56">
        <f t="shared" si="28"/>
        <v>492</v>
      </c>
    </row>
    <row r="398" spans="1:34">
      <c r="A398" s="56">
        <f t="shared" si="29"/>
        <v>493</v>
      </c>
      <c r="B398" s="3">
        <f>'1'!B398</f>
        <v>5546342</v>
      </c>
      <c r="C398" t="str">
        <f>'1'!C398</f>
        <v>SOBRANTE: EM INSTALL HVAC</v>
      </c>
      <c r="D398" s="3">
        <f>'1'!D398</f>
        <v>65</v>
      </c>
      <c r="E398" s="6" t="str">
        <f>'1'!E398</f>
        <v>OAI</v>
      </c>
      <c r="F398" s="3" t="str">
        <f>'1'!F398</f>
        <v>TOO</v>
      </c>
      <c r="G398" s="66">
        <f>'7'!$R$22</f>
        <v>6.8272183672611453E-2</v>
      </c>
      <c r="H398" s="26">
        <f>'1'!H398*$G398</f>
        <v>653.87683912443617</v>
      </c>
      <c r="I398" s="26">
        <f>'1'!I398*$G398</f>
        <v>268.90364983131474</v>
      </c>
      <c r="J398" s="26">
        <f>'1'!J398*$G398</f>
        <v>446.31574632296287</v>
      </c>
      <c r="K398" s="26">
        <f>'1'!K398*$G398</f>
        <v>187.89187668539398</v>
      </c>
      <c r="L398" s="26">
        <f>'1'!L398*$G398</f>
        <v>202.78203994439056</v>
      </c>
      <c r="M398" s="26">
        <f>'1'!M398*$G398</f>
        <v>150.63574605524991</v>
      </c>
      <c r="N398" s="26">
        <f>'1'!N398*$G398</f>
        <v>2534.4955833518238</v>
      </c>
      <c r="O398" s="26">
        <f>'1'!O398*$G398</f>
        <v>4722.8785043569769</v>
      </c>
      <c r="P398" s="26">
        <f>'1'!P398*$G398</f>
        <v>2890.0434614820497</v>
      </c>
      <c r="Q398" s="26">
        <f>'1'!Q398*$G398</f>
        <v>1441.7105298329034</v>
      </c>
      <c r="R398" s="26">
        <f>'1'!R398*$G398</f>
        <v>1726.7742055395252</v>
      </c>
      <c r="S398" s="26">
        <f>'1'!S398*$G398</f>
        <v>1278.02114225945</v>
      </c>
      <c r="T398" s="26">
        <f>'1'!T398*$G398</f>
        <v>153.61241326337577</v>
      </c>
      <c r="U398" s="26">
        <f>'1'!U398*$G398</f>
        <v>0</v>
      </c>
      <c r="V398" s="26">
        <f>'1'!V398*$G398</f>
        <v>0</v>
      </c>
      <c r="W398" s="26">
        <f>'1'!W398*$G398</f>
        <v>0</v>
      </c>
      <c r="X398" s="26">
        <f>'1'!X398*$G398</f>
        <v>0</v>
      </c>
      <c r="Y398" s="26">
        <f>'1'!Y398*$G398</f>
        <v>0</v>
      </c>
      <c r="Z398" s="26">
        <f>'1'!Z398*$G398</f>
        <v>0</v>
      </c>
      <c r="AA398" s="26">
        <f>'1'!AA398*$G398</f>
        <v>0</v>
      </c>
      <c r="AB398" s="26">
        <f>'1'!AB398*$G398</f>
        <v>0</v>
      </c>
      <c r="AC398" s="26">
        <f>'1'!AC398*$G398</f>
        <v>0</v>
      </c>
      <c r="AD398" s="26">
        <f>'1'!AD398*$G398</f>
        <v>0</v>
      </c>
      <c r="AE398" s="26">
        <f>'1'!AE398*$G398</f>
        <v>0</v>
      </c>
      <c r="AF398" s="26">
        <f t="shared" si="26"/>
        <v>16504.329324786479</v>
      </c>
      <c r="AG398" s="26">
        <f t="shared" si="27"/>
        <v>153.61241326337577</v>
      </c>
      <c r="AH398" s="56">
        <f t="shared" si="28"/>
        <v>493</v>
      </c>
    </row>
    <row r="399" spans="1:34">
      <c r="A399" s="56">
        <f t="shared" si="29"/>
        <v>494</v>
      </c>
      <c r="B399" s="3">
        <f>'1'!B399</f>
        <v>5546343</v>
      </c>
      <c r="C399" t="str">
        <f>'1'!C399</f>
        <v>Metcalf-Repl SW 255 Terminal Connectors</v>
      </c>
      <c r="D399" s="3">
        <f>'1'!D399</f>
        <v>65</v>
      </c>
      <c r="E399" s="6" t="str">
        <f>'1'!E399</f>
        <v>OAI</v>
      </c>
      <c r="F399" s="3" t="str">
        <f>'1'!F399</f>
        <v>TOHI</v>
      </c>
      <c r="G399" s="66">
        <f>'7'!$R$22</f>
        <v>6.8272183672611453E-2</v>
      </c>
      <c r="H399" s="26">
        <f>'1'!H399*$G399</f>
        <v>202.61818670357627</v>
      </c>
      <c r="I399" s="26">
        <f>'1'!I399*$G399</f>
        <v>69.357711393005971</v>
      </c>
      <c r="J399" s="26">
        <f>'1'!J399*$G399</f>
        <v>48.882883509589803</v>
      </c>
      <c r="K399" s="26">
        <f>'1'!K399*$G399</f>
        <v>260.4447262742782</v>
      </c>
      <c r="L399" s="26">
        <f>'1'!L399*$G399</f>
        <v>97.711149272241514</v>
      </c>
      <c r="M399" s="26">
        <f>'1'!M399*$G399</f>
        <v>3903.3460387693162</v>
      </c>
      <c r="N399" s="26">
        <f>'1'!N399*$G399</f>
        <v>1625.833781979569</v>
      </c>
      <c r="O399" s="26">
        <f>'1'!O399*$G399</f>
        <v>129.32117031266063</v>
      </c>
      <c r="P399" s="26">
        <f>'1'!P399*$G399</f>
        <v>57.150644952343043</v>
      </c>
      <c r="Q399" s="26">
        <f>'1'!Q399*$G399</f>
        <v>100.55809933138941</v>
      </c>
      <c r="R399" s="26">
        <f>'1'!R399*$G399</f>
        <v>91.416453937626741</v>
      </c>
      <c r="S399" s="26">
        <f>'1'!S399*$G399</f>
        <v>91.416453937626741</v>
      </c>
      <c r="T399" s="26">
        <f>'1'!T399*$G399</f>
        <v>0</v>
      </c>
      <c r="U399" s="26">
        <f>'1'!U399*$G399</f>
        <v>0</v>
      </c>
      <c r="V399" s="26">
        <f>'1'!V399*$G399</f>
        <v>0</v>
      </c>
      <c r="W399" s="26">
        <f>'1'!W399*$G399</f>
        <v>0</v>
      </c>
      <c r="X399" s="26">
        <f>'1'!X399*$G399</f>
        <v>0</v>
      </c>
      <c r="Y399" s="26">
        <f>'1'!Y399*$G399</f>
        <v>0</v>
      </c>
      <c r="Z399" s="26">
        <f>'1'!Z399*$G399</f>
        <v>0</v>
      </c>
      <c r="AA399" s="26">
        <f>'1'!AA399*$G399</f>
        <v>0</v>
      </c>
      <c r="AB399" s="26">
        <f>'1'!AB399*$G399</f>
        <v>0</v>
      </c>
      <c r="AC399" s="26">
        <f>'1'!AC399*$G399</f>
        <v>0</v>
      </c>
      <c r="AD399" s="26">
        <f>'1'!AD399*$G399</f>
        <v>0</v>
      </c>
      <c r="AE399" s="26">
        <f>'1'!AE399*$G399</f>
        <v>0</v>
      </c>
      <c r="AF399" s="26">
        <f t="shared" si="26"/>
        <v>6678.0573003732243</v>
      </c>
      <c r="AG399" s="26">
        <f t="shared" si="27"/>
        <v>0</v>
      </c>
      <c r="AH399" s="56">
        <f t="shared" si="28"/>
        <v>494</v>
      </c>
    </row>
    <row r="400" spans="1:34">
      <c r="A400" s="56">
        <f t="shared" si="29"/>
        <v>495</v>
      </c>
      <c r="B400" s="3">
        <f>'1'!B400</f>
        <v>5546440</v>
      </c>
      <c r="C400" t="str">
        <f>'1'!C400</f>
        <v>Vaca Dixon: Replace BK 11 Sta Service</v>
      </c>
      <c r="D400" s="3">
        <f>'1'!D400</f>
        <v>65</v>
      </c>
      <c r="E400" s="6" t="str">
        <f>'1'!E400</f>
        <v>OAI</v>
      </c>
      <c r="F400" s="3" t="str">
        <f>'1'!F400</f>
        <v>TOO</v>
      </c>
      <c r="G400" s="66">
        <f>'7'!$R$22</f>
        <v>6.8272183672611453E-2</v>
      </c>
      <c r="H400" s="26">
        <f>'1'!H400*$G400</f>
        <v>128.19467928206251</v>
      </c>
      <c r="I400" s="26">
        <f>'1'!I400*$G400</f>
        <v>226.19257172572901</v>
      </c>
      <c r="J400" s="26">
        <f>'1'!J400*$G400</f>
        <v>329.03096199178361</v>
      </c>
      <c r="K400" s="26">
        <f>'1'!K400*$G400</f>
        <v>55.034207258492096</v>
      </c>
      <c r="L400" s="26">
        <f>'1'!L400*$G400</f>
        <v>147.74783268589843</v>
      </c>
      <c r="M400" s="26">
        <f>'1'!M400*$G400</f>
        <v>484.90318453472287</v>
      </c>
      <c r="N400" s="26">
        <f>'1'!N400*$G400</f>
        <v>6070.1481225155567</v>
      </c>
      <c r="O400" s="26">
        <f>'1'!O400*$G400</f>
        <v>6906.605262435658</v>
      </c>
      <c r="P400" s="26">
        <f>'1'!P400*$G400</f>
        <v>3449.8617131607293</v>
      </c>
      <c r="Q400" s="26">
        <f>'1'!Q400*$G400</f>
        <v>84.957905362197678</v>
      </c>
      <c r="R400" s="26">
        <f>'1'!R400*$G400</f>
        <v>84.957905362197678</v>
      </c>
      <c r="S400" s="26">
        <f>'1'!S400*$G400</f>
        <v>4055.8524426571958</v>
      </c>
      <c r="T400" s="26">
        <f>'1'!T400*$G400</f>
        <v>592.32946554357693</v>
      </c>
      <c r="U400" s="26">
        <f>'1'!U400*$G400</f>
        <v>88.678739372355011</v>
      </c>
      <c r="V400" s="26">
        <f>'1'!V400*$G400</f>
        <v>970.95334175514552</v>
      </c>
      <c r="W400" s="26">
        <f>'1'!W400*$G400</f>
        <v>100.38741887220789</v>
      </c>
      <c r="X400" s="26">
        <f>'1'!X400*$G400</f>
        <v>1539.9064116092202</v>
      </c>
      <c r="Y400" s="26">
        <f>'1'!Y400*$G400</f>
        <v>100.38741887220789</v>
      </c>
      <c r="Z400" s="26">
        <f>'1'!Z400*$G400</f>
        <v>0</v>
      </c>
      <c r="AA400" s="26">
        <f>'1'!AA400*$G400</f>
        <v>0</v>
      </c>
      <c r="AB400" s="26">
        <f>'1'!AB400*$G400</f>
        <v>0</v>
      </c>
      <c r="AC400" s="26">
        <f>'1'!AC400*$G400</f>
        <v>0</v>
      </c>
      <c r="AD400" s="26">
        <f>'1'!AD400*$G400</f>
        <v>0</v>
      </c>
      <c r="AE400" s="26">
        <f>'1'!AE400*$G400</f>
        <v>0</v>
      </c>
      <c r="AF400" s="26">
        <f t="shared" si="26"/>
        <v>22023.486788972223</v>
      </c>
      <c r="AG400" s="26">
        <f t="shared" si="27"/>
        <v>3392.6427960247133</v>
      </c>
      <c r="AH400" s="56">
        <f t="shared" si="28"/>
        <v>495</v>
      </c>
    </row>
    <row r="401" spans="1:34">
      <c r="A401" s="56">
        <f t="shared" si="29"/>
        <v>496</v>
      </c>
      <c r="B401" s="3">
        <f>'1'!B401</f>
        <v>5546668</v>
      </c>
      <c r="C401" t="str">
        <f>'1'!C401</f>
        <v>Moss Landing: Replace Bushings Reactor 2</v>
      </c>
      <c r="D401" s="3">
        <f>'1'!D401</f>
        <v>65</v>
      </c>
      <c r="E401" s="6" t="str">
        <f>'1'!E401</f>
        <v>OAI</v>
      </c>
      <c r="F401" s="3" t="str">
        <f>'1'!F401</f>
        <v>TOHI</v>
      </c>
      <c r="G401" s="66">
        <f>'7'!$R$22</f>
        <v>6.8272183672611453E-2</v>
      </c>
      <c r="H401" s="26">
        <f>'1'!H401*$G401</f>
        <v>448.23419468416319</v>
      </c>
      <c r="I401" s="26">
        <f>'1'!I401*$G401</f>
        <v>5935.7201928641853</v>
      </c>
      <c r="J401" s="26">
        <f>'1'!J401*$G401</f>
        <v>1120.2987435389832</v>
      </c>
      <c r="K401" s="26">
        <f>'1'!K401*$G401</f>
        <v>1388.8542052335677</v>
      </c>
      <c r="L401" s="26">
        <f>'1'!L401*$G401</f>
        <v>257.78211111104628</v>
      </c>
      <c r="M401" s="26">
        <f>'1'!M401*$G401</f>
        <v>0</v>
      </c>
      <c r="N401" s="26">
        <f>'1'!N401*$G401</f>
        <v>29.903216448603818</v>
      </c>
      <c r="O401" s="26">
        <f>'1'!O401*$G401</f>
        <v>0</v>
      </c>
      <c r="P401" s="26">
        <f>'1'!P401*$G401</f>
        <v>0</v>
      </c>
      <c r="Q401" s="26">
        <f>'1'!Q401*$G401</f>
        <v>0</v>
      </c>
      <c r="R401" s="26">
        <f>'1'!R401*$G401</f>
        <v>0</v>
      </c>
      <c r="S401" s="26">
        <f>'1'!S401*$G401</f>
        <v>0</v>
      </c>
      <c r="T401" s="26">
        <f>'1'!T401*$G401</f>
        <v>0</v>
      </c>
      <c r="U401" s="26">
        <f>'1'!U401*$G401</f>
        <v>0</v>
      </c>
      <c r="V401" s="26">
        <f>'1'!V401*$G401</f>
        <v>0</v>
      </c>
      <c r="W401" s="26">
        <f>'1'!W401*$G401</f>
        <v>0</v>
      </c>
      <c r="X401" s="26">
        <f>'1'!X401*$G401</f>
        <v>0</v>
      </c>
      <c r="Y401" s="26">
        <f>'1'!Y401*$G401</f>
        <v>0</v>
      </c>
      <c r="Z401" s="26">
        <f>'1'!Z401*$G401</f>
        <v>0</v>
      </c>
      <c r="AA401" s="26">
        <f>'1'!AA401*$G401</f>
        <v>0</v>
      </c>
      <c r="AB401" s="26">
        <f>'1'!AB401*$G401</f>
        <v>0</v>
      </c>
      <c r="AC401" s="26">
        <f>'1'!AC401*$G401</f>
        <v>0</v>
      </c>
      <c r="AD401" s="26">
        <f>'1'!AD401*$G401</f>
        <v>0</v>
      </c>
      <c r="AE401" s="26">
        <f>'1'!AE401*$G401</f>
        <v>0</v>
      </c>
      <c r="AF401" s="26">
        <f t="shared" si="26"/>
        <v>9180.7926638805493</v>
      </c>
      <c r="AG401" s="26">
        <f t="shared" si="27"/>
        <v>0</v>
      </c>
      <c r="AH401" s="56">
        <f t="shared" si="28"/>
        <v>496</v>
      </c>
    </row>
    <row r="402" spans="1:34">
      <c r="A402" s="56">
        <f t="shared" si="29"/>
        <v>497</v>
      </c>
      <c r="B402" s="3">
        <f>'1'!B402</f>
        <v>5547001</v>
      </c>
      <c r="C402" t="str">
        <f>'1'!C402</f>
        <v>Newark-Install Smoke Detector in SWGR</v>
      </c>
      <c r="D402" s="3">
        <f>'1'!D402</f>
        <v>65</v>
      </c>
      <c r="E402" s="6" t="str">
        <f>'1'!E402</f>
        <v>OAI</v>
      </c>
      <c r="F402" s="3" t="str">
        <f>'1'!F402</f>
        <v>TOLO</v>
      </c>
      <c r="G402" s="66">
        <f>'7'!$R$22</f>
        <v>6.8272183672611453E-2</v>
      </c>
      <c r="H402" s="26">
        <f>'1'!H402*$G402</f>
        <v>240.56386638881372</v>
      </c>
      <c r="I402" s="26">
        <f>'1'!I402*$G402</f>
        <v>74.573706225593483</v>
      </c>
      <c r="J402" s="26">
        <f>'1'!J402*$G402</f>
        <v>196.70581559752813</v>
      </c>
      <c r="K402" s="26">
        <f>'1'!K402*$G402</f>
        <v>299.7285407594988</v>
      </c>
      <c r="L402" s="26">
        <f>'1'!L402*$G402</f>
        <v>32.128889636330953</v>
      </c>
      <c r="M402" s="26">
        <f>'1'!M402*$G402</f>
        <v>379.10178149727687</v>
      </c>
      <c r="N402" s="26">
        <f>'1'!N402*$G402</f>
        <v>84.637026098936417</v>
      </c>
      <c r="O402" s="26">
        <f>'1'!O402*$G402</f>
        <v>466.94760022882605</v>
      </c>
      <c r="P402" s="26">
        <f>'1'!P402*$G402</f>
        <v>142.9892614839174</v>
      </c>
      <c r="Q402" s="26">
        <f>'1'!Q402*$G402</f>
        <v>154.61601436336315</v>
      </c>
      <c r="R402" s="26">
        <f>'1'!R402*$G402</f>
        <v>154.61601436336315</v>
      </c>
      <c r="S402" s="26">
        <f>'1'!S402*$G402</f>
        <v>7333.2449654241746</v>
      </c>
      <c r="T402" s="26">
        <f>'1'!T402*$G402</f>
        <v>869.93099157478241</v>
      </c>
      <c r="U402" s="26">
        <f>'1'!U402*$G402</f>
        <v>181.74738015485894</v>
      </c>
      <c r="V402" s="26">
        <f>'1'!V402*$G402</f>
        <v>0</v>
      </c>
      <c r="W402" s="26">
        <f>'1'!W402*$G402</f>
        <v>0</v>
      </c>
      <c r="X402" s="26">
        <f>'1'!X402*$G402</f>
        <v>0</v>
      </c>
      <c r="Y402" s="26">
        <f>'1'!Y402*$G402</f>
        <v>0</v>
      </c>
      <c r="Z402" s="26">
        <f>'1'!Z402*$G402</f>
        <v>0</v>
      </c>
      <c r="AA402" s="26">
        <f>'1'!AA402*$G402</f>
        <v>0</v>
      </c>
      <c r="AB402" s="26">
        <f>'1'!AB402*$G402</f>
        <v>0</v>
      </c>
      <c r="AC402" s="26">
        <f>'1'!AC402*$G402</f>
        <v>0</v>
      </c>
      <c r="AD402" s="26">
        <f>'1'!AD402*$G402</f>
        <v>0</v>
      </c>
      <c r="AE402" s="26">
        <f>'1'!AE402*$G402</f>
        <v>0</v>
      </c>
      <c r="AF402" s="26">
        <f t="shared" si="26"/>
        <v>9559.8534820676232</v>
      </c>
      <c r="AG402" s="26">
        <f t="shared" si="27"/>
        <v>1051.6783717296414</v>
      </c>
      <c r="AH402" s="56">
        <f t="shared" si="28"/>
        <v>497</v>
      </c>
    </row>
    <row r="403" spans="1:34">
      <c r="A403" s="56">
        <f t="shared" si="29"/>
        <v>498</v>
      </c>
      <c r="B403" s="3">
        <f>'1'!B403</f>
        <v>5547159</v>
      </c>
      <c r="C403" t="str">
        <f>'1'!C403</f>
        <v>Bellota: Replace SW 243</v>
      </c>
      <c r="D403" s="3">
        <f>'1'!D403</f>
        <v>65</v>
      </c>
      <c r="E403" s="6" t="str">
        <f>'1'!E403</f>
        <v>OAI</v>
      </c>
      <c r="F403" s="3" t="str">
        <f>'1'!F403</f>
        <v>TOHI</v>
      </c>
      <c r="G403" s="66">
        <f>'7'!$R$22</f>
        <v>6.8272183672611453E-2</v>
      </c>
      <c r="H403" s="26">
        <f>'1'!H403*$G403</f>
        <v>102.98176185176712</v>
      </c>
      <c r="I403" s="26">
        <f>'1'!I403*$G403</f>
        <v>375.2853664299779</v>
      </c>
      <c r="J403" s="26">
        <f>'1'!J403*$G403</f>
        <v>270.58997276802825</v>
      </c>
      <c r="K403" s="26">
        <f>'1'!K403*$G403</f>
        <v>3353.6730335843877</v>
      </c>
      <c r="L403" s="26">
        <f>'1'!L403*$G403</f>
        <v>8608.3577126591717</v>
      </c>
      <c r="M403" s="26">
        <f>'1'!M403*$G403</f>
        <v>13392.046251013344</v>
      </c>
      <c r="N403" s="26">
        <f>'1'!N403*$G403</f>
        <v>17008.546710082181</v>
      </c>
      <c r="O403" s="26">
        <f>'1'!O403*$G403</f>
        <v>1062.3083507274671</v>
      </c>
      <c r="P403" s="26">
        <f>'1'!P403*$G403</f>
        <v>-294.1029128248756</v>
      </c>
      <c r="Q403" s="26">
        <f>'1'!Q403*$G403</f>
        <v>832.31984558954082</v>
      </c>
      <c r="R403" s="26">
        <f>'1'!R403*$G403</f>
        <v>464.01872354927104</v>
      </c>
      <c r="S403" s="26">
        <f>'1'!S403*$G403</f>
        <v>51.156347225887757</v>
      </c>
      <c r="T403" s="26">
        <f>'1'!T403*$G403</f>
        <v>294.3555199044643</v>
      </c>
      <c r="U403" s="26">
        <f>'1'!U403*$G403</f>
        <v>11.285391961082674</v>
      </c>
      <c r="V403" s="26">
        <f>'1'!V403*$G403</f>
        <v>0</v>
      </c>
      <c r="W403" s="26">
        <f>'1'!W403*$G403</f>
        <v>0</v>
      </c>
      <c r="X403" s="26">
        <f>'1'!X403*$G403</f>
        <v>0</v>
      </c>
      <c r="Y403" s="26">
        <f>'1'!Y403*$G403</f>
        <v>0</v>
      </c>
      <c r="Z403" s="26">
        <f>'1'!Z403*$G403</f>
        <v>0</v>
      </c>
      <c r="AA403" s="26">
        <f>'1'!AA403*$G403</f>
        <v>0</v>
      </c>
      <c r="AB403" s="26">
        <f>'1'!AB403*$G403</f>
        <v>0</v>
      </c>
      <c r="AC403" s="26">
        <f>'1'!AC403*$G403</f>
        <v>0</v>
      </c>
      <c r="AD403" s="26">
        <f>'1'!AD403*$G403</f>
        <v>0</v>
      </c>
      <c r="AE403" s="26">
        <f>'1'!AE403*$G403</f>
        <v>0</v>
      </c>
      <c r="AF403" s="26">
        <f t="shared" si="26"/>
        <v>45227.181162656139</v>
      </c>
      <c r="AG403" s="26">
        <f t="shared" si="27"/>
        <v>305.64091186554697</v>
      </c>
      <c r="AH403" s="56">
        <f t="shared" si="28"/>
        <v>498</v>
      </c>
    </row>
    <row r="404" spans="1:34">
      <c r="A404" s="56">
        <f t="shared" si="29"/>
        <v>499</v>
      </c>
      <c r="B404" s="3">
        <f>'1'!B404</f>
        <v>5547227</v>
      </c>
      <c r="C404" t="str">
        <f>'1'!C404</f>
        <v>PITTSBURG PP: EM REPL CB822 &amp; SWITCH 823</v>
      </c>
      <c r="D404" s="3">
        <f>'1'!D404</f>
        <v>65</v>
      </c>
      <c r="E404" s="6" t="str">
        <f>'1'!E404</f>
        <v>OAI</v>
      </c>
      <c r="F404" s="3" t="str">
        <f>'1'!F404</f>
        <v>TOHI</v>
      </c>
      <c r="G404" s="66">
        <f>'7'!$R$22</f>
        <v>6.8272183672611453E-2</v>
      </c>
      <c r="H404" s="26">
        <f>'1'!H404*$G404</f>
        <v>22333.640492178529</v>
      </c>
      <c r="I404" s="26">
        <f>'1'!I404*$G404</f>
        <v>4031.6431263268878</v>
      </c>
      <c r="J404" s="26">
        <f>'1'!J404*$G404</f>
        <v>6802.9817420573681</v>
      </c>
      <c r="K404" s="26">
        <f>'1'!K404*$G404</f>
        <v>2890.9309998697936</v>
      </c>
      <c r="L404" s="26">
        <f>'1'!L404*$G404</f>
        <v>6205.8254331281378</v>
      </c>
      <c r="M404" s="26">
        <f>'1'!M404*$G404</f>
        <v>676.99380051598246</v>
      </c>
      <c r="N404" s="26">
        <f>'1'!N404*$G404</f>
        <v>363.90439341175357</v>
      </c>
      <c r="O404" s="26">
        <f>'1'!O404*$G404</f>
        <v>2574.7215539717267</v>
      </c>
      <c r="P404" s="26">
        <f>'1'!P404*$G404</f>
        <v>17339.4892932168</v>
      </c>
      <c r="Q404" s="26">
        <f>'1'!Q404*$G404</f>
        <v>50451.53251052519</v>
      </c>
      <c r="R404" s="26">
        <f>'1'!R404*$G404</f>
        <v>14278.574210438937</v>
      </c>
      <c r="S404" s="26">
        <f>'1'!S404*$G404</f>
        <v>11395.467202818023</v>
      </c>
      <c r="T404" s="26">
        <f>'1'!T404*$G404</f>
        <v>1841.5329190748178</v>
      </c>
      <c r="U404" s="26">
        <f>'1'!U404*$G404</f>
        <v>239.54661085209182</v>
      </c>
      <c r="V404" s="26">
        <f>'1'!V404*$G404</f>
        <v>150.5811283083118</v>
      </c>
      <c r="W404" s="26">
        <f>'1'!W404*$G404</f>
        <v>0</v>
      </c>
      <c r="X404" s="26">
        <f>'1'!X404*$G404</f>
        <v>0</v>
      </c>
      <c r="Y404" s="26">
        <f>'1'!Y404*$G404</f>
        <v>0</v>
      </c>
      <c r="Z404" s="26">
        <f>'1'!Z404*$G404</f>
        <v>0</v>
      </c>
      <c r="AA404" s="26">
        <f>'1'!AA404*$G404</f>
        <v>0</v>
      </c>
      <c r="AB404" s="26">
        <f>'1'!AB404*$G404</f>
        <v>0</v>
      </c>
      <c r="AC404" s="26">
        <f>'1'!AC404*$G404</f>
        <v>0</v>
      </c>
      <c r="AD404" s="26">
        <f>'1'!AD404*$G404</f>
        <v>0</v>
      </c>
      <c r="AE404" s="26">
        <f>'1'!AE404*$G404</f>
        <v>0</v>
      </c>
      <c r="AF404" s="26">
        <f t="shared" si="26"/>
        <v>139345.70475845912</v>
      </c>
      <c r="AG404" s="26">
        <f t="shared" si="27"/>
        <v>2231.660658235221</v>
      </c>
      <c r="AH404" s="56">
        <f t="shared" si="28"/>
        <v>499</v>
      </c>
    </row>
    <row r="405" spans="1:34">
      <c r="A405" s="56">
        <f t="shared" si="29"/>
        <v>500</v>
      </c>
      <c r="B405" s="3">
        <f>'1'!B405</f>
        <v>5547439</v>
      </c>
      <c r="C405" t="str">
        <f>'1'!C405</f>
        <v>Kelso: EM Replace SW 231</v>
      </c>
      <c r="D405" s="3">
        <f>'1'!D405</f>
        <v>65</v>
      </c>
      <c r="E405" s="6" t="str">
        <f>'1'!E405</f>
        <v>OAI</v>
      </c>
      <c r="F405" s="3" t="str">
        <f>'1'!F405</f>
        <v>TOHI</v>
      </c>
      <c r="G405" s="66">
        <f>'7'!$R$22</f>
        <v>6.8272183672611453E-2</v>
      </c>
      <c r="H405" s="26">
        <f>'1'!H405*$G405</f>
        <v>147.67273328385858</v>
      </c>
      <c r="I405" s="26">
        <f>'1'!I405*$G405</f>
        <v>224.93636354615296</v>
      </c>
      <c r="J405" s="26">
        <f>'1'!J405*$G405</f>
        <v>302.82127067986812</v>
      </c>
      <c r="K405" s="26">
        <f>'1'!K405*$G405</f>
        <v>205.36272848721524</v>
      </c>
      <c r="L405" s="26">
        <f>'1'!L405*$G405</f>
        <v>233.15633446033536</v>
      </c>
      <c r="M405" s="26">
        <f>'1'!M405*$G405</f>
        <v>126.05775993310979</v>
      </c>
      <c r="N405" s="26">
        <f>'1'!N405*$G405</f>
        <v>116.48599978220966</v>
      </c>
      <c r="O405" s="26">
        <f>'1'!O405*$G405</f>
        <v>7108.7523710718933</v>
      </c>
      <c r="P405" s="26">
        <f>'1'!P405*$G405</f>
        <v>1460.4239353775661</v>
      </c>
      <c r="Q405" s="26">
        <f>'1'!Q405*$G405</f>
        <v>0</v>
      </c>
      <c r="R405" s="26">
        <f>'1'!R405*$G405</f>
        <v>0</v>
      </c>
      <c r="S405" s="26">
        <f>'1'!S405*$G405</f>
        <v>0</v>
      </c>
      <c r="T405" s="26">
        <f>'1'!T405*$G405</f>
        <v>145.39244234919335</v>
      </c>
      <c r="U405" s="26">
        <f>'1'!U405*$G405</f>
        <v>125.40234696985272</v>
      </c>
      <c r="V405" s="26">
        <f>'1'!V405*$G405</f>
        <v>150.847389824635</v>
      </c>
      <c r="W405" s="26">
        <f>'1'!W405*$G405</f>
        <v>141.0298498125135</v>
      </c>
      <c r="X405" s="26">
        <f>'1'!X405*$G405</f>
        <v>157.03284966537359</v>
      </c>
      <c r="Y405" s="26">
        <f>'1'!Y405*$G405</f>
        <v>132.67333453098584</v>
      </c>
      <c r="Z405" s="26">
        <f>'1'!Z405*$G405</f>
        <v>158.11837738576813</v>
      </c>
      <c r="AA405" s="26">
        <f>'1'!AA405*$G405</f>
        <v>152.66342991032647</v>
      </c>
      <c r="AB405" s="26">
        <f>'1'!AB405*$G405</f>
        <v>0</v>
      </c>
      <c r="AC405" s="26">
        <f>'1'!AC405*$G405</f>
        <v>0</v>
      </c>
      <c r="AD405" s="26">
        <f>'1'!AD405*$G405</f>
        <v>0</v>
      </c>
      <c r="AE405" s="26">
        <f>'1'!AE405*$G405</f>
        <v>0</v>
      </c>
      <c r="AF405" s="26">
        <f t="shared" si="26"/>
        <v>9925.6694966222094</v>
      </c>
      <c r="AG405" s="26">
        <f t="shared" si="27"/>
        <v>1163.1600204486485</v>
      </c>
      <c r="AH405" s="56">
        <f t="shared" si="28"/>
        <v>500</v>
      </c>
    </row>
    <row r="406" spans="1:34">
      <c r="A406" s="56">
        <f t="shared" si="29"/>
        <v>501</v>
      </c>
      <c r="B406" s="3">
        <f>'1'!B406</f>
        <v>5547679</v>
      </c>
      <c r="C406" t="str">
        <f>'1'!C406</f>
        <v>Eagle Rock: EM REPL REG 63 Device</v>
      </c>
      <c r="D406" s="3">
        <f>'1'!D406</f>
        <v>65</v>
      </c>
      <c r="E406" s="6" t="str">
        <f>'1'!E406</f>
        <v>OAI</v>
      </c>
      <c r="F406" s="3" t="str">
        <f>'1'!F406</f>
        <v>TOLO</v>
      </c>
      <c r="G406" s="66">
        <f>'7'!$R$22</f>
        <v>6.8272183672611453E-2</v>
      </c>
      <c r="H406" s="26">
        <f>'1'!H406*$G406</f>
        <v>53.73020855034521</v>
      </c>
      <c r="I406" s="26">
        <f>'1'!I406*$G406</f>
        <v>263.13465031097905</v>
      </c>
      <c r="J406" s="26">
        <f>'1'!J406*$G406</f>
        <v>-2.8879133693514643</v>
      </c>
      <c r="K406" s="26">
        <f>'1'!K406*$G406</f>
        <v>0</v>
      </c>
      <c r="L406" s="26">
        <f>'1'!L406*$G406</f>
        <v>0</v>
      </c>
      <c r="M406" s="26">
        <f>'1'!M406*$G406</f>
        <v>0</v>
      </c>
      <c r="N406" s="26">
        <f>'1'!N406*$G406</f>
        <v>0</v>
      </c>
      <c r="O406" s="26">
        <f>'1'!O406*$G406</f>
        <v>0</v>
      </c>
      <c r="P406" s="26">
        <f>'1'!P406*$G406</f>
        <v>0</v>
      </c>
      <c r="Q406" s="26">
        <f>'1'!Q406*$G406</f>
        <v>0</v>
      </c>
      <c r="R406" s="26">
        <f>'1'!R406*$G406</f>
        <v>0</v>
      </c>
      <c r="S406" s="26">
        <f>'1'!S406*$G406</f>
        <v>1654.0575027098266</v>
      </c>
      <c r="T406" s="26">
        <f>'1'!T406*$G406</f>
        <v>589.01143741708802</v>
      </c>
      <c r="U406" s="26">
        <f>'1'!U406*$G406</f>
        <v>294.50571870854401</v>
      </c>
      <c r="V406" s="26">
        <f>'1'!V406*$G406</f>
        <v>104.15604341093602</v>
      </c>
      <c r="W406" s="26">
        <f>'1'!W406*$G406</f>
        <v>0</v>
      </c>
      <c r="X406" s="26">
        <f>'1'!X406*$G406</f>
        <v>0</v>
      </c>
      <c r="Y406" s="26">
        <f>'1'!Y406*$G406</f>
        <v>0</v>
      </c>
      <c r="Z406" s="26">
        <f>'1'!Z406*$G406</f>
        <v>0</v>
      </c>
      <c r="AA406" s="26">
        <f>'1'!AA406*$G406</f>
        <v>0</v>
      </c>
      <c r="AB406" s="26">
        <f>'1'!AB406*$G406</f>
        <v>0</v>
      </c>
      <c r="AC406" s="26">
        <f>'1'!AC406*$G406</f>
        <v>0</v>
      </c>
      <c r="AD406" s="26">
        <f>'1'!AD406*$G406</f>
        <v>0</v>
      </c>
      <c r="AE406" s="26">
        <f>'1'!AE406*$G406</f>
        <v>0</v>
      </c>
      <c r="AF406" s="26">
        <f t="shared" si="26"/>
        <v>1968.0344482017995</v>
      </c>
      <c r="AG406" s="26">
        <f t="shared" si="27"/>
        <v>987.67319953656806</v>
      </c>
      <c r="AH406" s="56">
        <f t="shared" si="28"/>
        <v>501</v>
      </c>
    </row>
    <row r="407" spans="1:34">
      <c r="A407" s="56">
        <f t="shared" si="29"/>
        <v>502</v>
      </c>
      <c r="B407" s="3">
        <f>'1'!B407</f>
        <v>5547863</v>
      </c>
      <c r="C407" t="str">
        <f>'1'!C407</f>
        <v>Stagg: EM Replace Switch 21</v>
      </c>
      <c r="D407" s="3">
        <f>'1'!D407</f>
        <v>65</v>
      </c>
      <c r="E407" s="6" t="str">
        <f>'1'!E407</f>
        <v>OAI</v>
      </c>
      <c r="F407" s="3" t="str">
        <f>'1'!F407</f>
        <v>TOLO</v>
      </c>
      <c r="G407" s="66">
        <f>'7'!$R$22</f>
        <v>6.8272183672611453E-2</v>
      </c>
      <c r="H407" s="26">
        <f>'1'!H407*$G407</f>
        <v>196.14598369141271</v>
      </c>
      <c r="I407" s="26">
        <f>'1'!I407*$G407</f>
        <v>224.49942157064825</v>
      </c>
      <c r="J407" s="26">
        <f>'1'!J407*$G407</f>
        <v>984.89452166109277</v>
      </c>
      <c r="K407" s="26">
        <f>'1'!K407*$G407</f>
        <v>5694.6033217876229</v>
      </c>
      <c r="L407" s="26">
        <f>'1'!L407*$G407</f>
        <v>10579.157184299711</v>
      </c>
      <c r="M407" s="26">
        <f>'1'!M407*$G407</f>
        <v>3404.1466589735487</v>
      </c>
      <c r="N407" s="26">
        <f>'1'!N407*$G407</f>
        <v>2538.455370004835</v>
      </c>
      <c r="O407" s="26">
        <f>'1'!O407*$G407</f>
        <v>-831.9716574528104</v>
      </c>
      <c r="P407" s="26">
        <f>'1'!P407*$G407</f>
        <v>-123.89353171068801</v>
      </c>
      <c r="Q407" s="26">
        <f>'1'!Q407*$G407</f>
        <v>12.794207220247387</v>
      </c>
      <c r="R407" s="26">
        <f>'1'!R407*$G407</f>
        <v>0</v>
      </c>
      <c r="S407" s="26">
        <f>'1'!S407*$G407</f>
        <v>0</v>
      </c>
      <c r="T407" s="26">
        <f>'1'!T407*$G407</f>
        <v>0</v>
      </c>
      <c r="U407" s="26">
        <f>'1'!U407*$G407</f>
        <v>0</v>
      </c>
      <c r="V407" s="26">
        <f>'1'!V407*$G407</f>
        <v>0</v>
      </c>
      <c r="W407" s="26">
        <f>'1'!W407*$G407</f>
        <v>0</v>
      </c>
      <c r="X407" s="26">
        <f>'1'!X407*$G407</f>
        <v>0</v>
      </c>
      <c r="Y407" s="26">
        <f>'1'!Y407*$G407</f>
        <v>0</v>
      </c>
      <c r="Z407" s="26">
        <f>'1'!Z407*$G407</f>
        <v>0</v>
      </c>
      <c r="AA407" s="26">
        <f>'1'!AA407*$G407</f>
        <v>0</v>
      </c>
      <c r="AB407" s="26">
        <f>'1'!AB407*$G407</f>
        <v>0</v>
      </c>
      <c r="AC407" s="26">
        <f>'1'!AC407*$G407</f>
        <v>0</v>
      </c>
      <c r="AD407" s="26">
        <f>'1'!AD407*$G407</f>
        <v>0</v>
      </c>
      <c r="AE407" s="26">
        <f>'1'!AE407*$G407</f>
        <v>0</v>
      </c>
      <c r="AF407" s="26">
        <f t="shared" si="26"/>
        <v>22678.831480045621</v>
      </c>
      <c r="AG407" s="26">
        <f t="shared" si="27"/>
        <v>0</v>
      </c>
      <c r="AH407" s="56">
        <f t="shared" si="28"/>
        <v>502</v>
      </c>
    </row>
    <row r="408" spans="1:34">
      <c r="A408" s="56">
        <f t="shared" si="29"/>
        <v>503</v>
      </c>
      <c r="B408" s="3">
        <f>'1'!B408</f>
        <v>5548063</v>
      </c>
      <c r="C408" t="str">
        <f>'1'!C408</f>
        <v>Paul Sweet: Repl SW 157 (EM)</v>
      </c>
      <c r="D408" s="3">
        <f>'1'!D408</f>
        <v>65</v>
      </c>
      <c r="E408" s="6" t="str">
        <f>'1'!E408</f>
        <v>OAI</v>
      </c>
      <c r="F408" s="3" t="str">
        <f>'1'!F408</f>
        <v>TOLO</v>
      </c>
      <c r="G408" s="66">
        <f>'7'!$R$22</f>
        <v>6.8272183672611453E-2</v>
      </c>
      <c r="H408" s="26">
        <f>'1'!H408*$G408</f>
        <v>8.7251850733597429</v>
      </c>
      <c r="I408" s="26">
        <f>'1'!I408*$G408</f>
        <v>12460.042190043423</v>
      </c>
      <c r="J408" s="26">
        <f>'1'!J408*$G408</f>
        <v>683.45234909141152</v>
      </c>
      <c r="K408" s="26">
        <f>'1'!K408*$G408</f>
        <v>13275.928921022967</v>
      </c>
      <c r="L408" s="26">
        <f>'1'!L408*$G408</f>
        <v>4843.1058198044457</v>
      </c>
      <c r="M408" s="26">
        <f>'1'!M408*$G408</f>
        <v>251.51472464990059</v>
      </c>
      <c r="N408" s="26">
        <f>'1'!N408*$G408</f>
        <v>261.35274631712389</v>
      </c>
      <c r="O408" s="26">
        <f>'1'!O408*$G408</f>
        <v>860.60501128510361</v>
      </c>
      <c r="P408" s="26">
        <f>'1'!P408*$G408</f>
        <v>265.25108800483002</v>
      </c>
      <c r="Q408" s="26">
        <f>'1'!Q408*$G408</f>
        <v>0</v>
      </c>
      <c r="R408" s="26">
        <f>'1'!R408*$G408</f>
        <v>0</v>
      </c>
      <c r="S408" s="26">
        <f>'1'!S408*$G408</f>
        <v>1501.4282088913367</v>
      </c>
      <c r="T408" s="26">
        <f>'1'!T408*$G408</f>
        <v>430.18985653949204</v>
      </c>
      <c r="U408" s="26">
        <f>'1'!U408*$G408</f>
        <v>115.7076968883419</v>
      </c>
      <c r="V408" s="26">
        <f>'1'!V408*$G408</f>
        <v>0</v>
      </c>
      <c r="W408" s="26">
        <f>'1'!W408*$G408</f>
        <v>0</v>
      </c>
      <c r="X408" s="26">
        <f>'1'!X408*$G408</f>
        <v>0</v>
      </c>
      <c r="Y408" s="26">
        <f>'1'!Y408*$G408</f>
        <v>0</v>
      </c>
      <c r="Z408" s="26">
        <f>'1'!Z408*$G408</f>
        <v>0</v>
      </c>
      <c r="AA408" s="26">
        <f>'1'!AA408*$G408</f>
        <v>0</v>
      </c>
      <c r="AB408" s="26">
        <f>'1'!AB408*$G408</f>
        <v>0</v>
      </c>
      <c r="AC408" s="26">
        <f>'1'!AC408*$G408</f>
        <v>0</v>
      </c>
      <c r="AD408" s="26">
        <f>'1'!AD408*$G408</f>
        <v>0</v>
      </c>
      <c r="AE408" s="26">
        <f>'1'!AE408*$G408</f>
        <v>0</v>
      </c>
      <c r="AF408" s="26">
        <f t="shared" si="26"/>
        <v>34411.406244183898</v>
      </c>
      <c r="AG408" s="26">
        <f t="shared" si="27"/>
        <v>545.89755342783394</v>
      </c>
      <c r="AH408" s="56">
        <f t="shared" si="28"/>
        <v>503</v>
      </c>
    </row>
    <row r="409" spans="1:34">
      <c r="A409" s="56">
        <f t="shared" si="29"/>
        <v>504</v>
      </c>
      <c r="B409" s="3">
        <f>'1'!B409</f>
        <v>5548499</v>
      </c>
      <c r="C409" t="str">
        <f>'1'!C409</f>
        <v>CONTRA COSTA: EM REPL CB 292</v>
      </c>
      <c r="D409" s="3">
        <f>'1'!D409</f>
        <v>65</v>
      </c>
      <c r="E409" s="6" t="str">
        <f>'1'!E409</f>
        <v>OAI</v>
      </c>
      <c r="F409" s="3" t="str">
        <f>'1'!F409</f>
        <v>TOHI</v>
      </c>
      <c r="G409" s="66">
        <f>'7'!$R$22</f>
        <v>6.8272183672611453E-2</v>
      </c>
      <c r="H409" s="26">
        <f>'1'!H409*$G409</f>
        <v>0</v>
      </c>
      <c r="I409" s="26">
        <f>'1'!I409*$G409</f>
        <v>145.56995002674216</v>
      </c>
      <c r="J409" s="26">
        <f>'1'!J409*$G409</f>
        <v>178.82533069367119</v>
      </c>
      <c r="K409" s="26">
        <f>'1'!K409*$G409</f>
        <v>172.6398708529326</v>
      </c>
      <c r="L409" s="26">
        <f>'1'!L409*$G409</f>
        <v>15009.161675137919</v>
      </c>
      <c r="M409" s="26">
        <f>'1'!M409*$G409</f>
        <v>30.381121734312096</v>
      </c>
      <c r="N409" s="26">
        <f>'1'!N409*$G409</f>
        <v>317.7865333409045</v>
      </c>
      <c r="O409" s="26">
        <f>'1'!O409*$G409</f>
        <v>25.916120922123309</v>
      </c>
      <c r="P409" s="26">
        <f>'1'!P409*$G409</f>
        <v>184.80597398339194</v>
      </c>
      <c r="Q409" s="26">
        <f>'1'!Q409*$G409</f>
        <v>56.638603574798459</v>
      </c>
      <c r="R409" s="26">
        <f>'1'!R409*$G409</f>
        <v>56.638603574798459</v>
      </c>
      <c r="S409" s="26">
        <f>'1'!S409*$G409</f>
        <v>13.879734940641908</v>
      </c>
      <c r="T409" s="26">
        <f>'1'!T409*$G409</f>
        <v>0</v>
      </c>
      <c r="U409" s="26">
        <f>'1'!U409*$G409</f>
        <v>0</v>
      </c>
      <c r="V409" s="26">
        <f>'1'!V409*$G409</f>
        <v>0</v>
      </c>
      <c r="W409" s="26">
        <f>'1'!W409*$G409</f>
        <v>0</v>
      </c>
      <c r="X409" s="26">
        <f>'1'!X409*$G409</f>
        <v>0</v>
      </c>
      <c r="Y409" s="26">
        <f>'1'!Y409*$G409</f>
        <v>0</v>
      </c>
      <c r="Z409" s="26">
        <f>'1'!Z409*$G409</f>
        <v>0</v>
      </c>
      <c r="AA409" s="26">
        <f>'1'!AA409*$G409</f>
        <v>0</v>
      </c>
      <c r="AB409" s="26">
        <f>'1'!AB409*$G409</f>
        <v>0</v>
      </c>
      <c r="AC409" s="26">
        <f>'1'!AC409*$G409</f>
        <v>0</v>
      </c>
      <c r="AD409" s="26">
        <f>'1'!AD409*$G409</f>
        <v>0</v>
      </c>
      <c r="AE409" s="26">
        <f>'1'!AE409*$G409</f>
        <v>0</v>
      </c>
      <c r="AF409" s="26">
        <f t="shared" si="26"/>
        <v>16192.243518782234</v>
      </c>
      <c r="AG409" s="26">
        <f t="shared" si="27"/>
        <v>0</v>
      </c>
      <c r="AH409" s="56">
        <f t="shared" si="28"/>
        <v>504</v>
      </c>
    </row>
    <row r="410" spans="1:34">
      <c r="A410" s="56">
        <f t="shared" si="29"/>
        <v>505</v>
      </c>
      <c r="B410" s="3">
        <f>'1'!B410</f>
        <v>5548541</v>
      </c>
      <c r="C410" t="str">
        <f>'1'!C410</f>
        <v>PLACER-EM REPL BK1 TERT C-PHASE CT</v>
      </c>
      <c r="D410" s="3">
        <f>'1'!D410</f>
        <v>65</v>
      </c>
      <c r="E410" s="6" t="str">
        <f>'1'!E410</f>
        <v>OAI</v>
      </c>
      <c r="F410" s="3" t="str">
        <f>'1'!F410</f>
        <v>TOLO</v>
      </c>
      <c r="G410" s="66">
        <f>'7'!$R$22</f>
        <v>6.8272183672611453E-2</v>
      </c>
      <c r="H410" s="26">
        <f>'1'!H410*$G410</f>
        <v>0</v>
      </c>
      <c r="I410" s="26">
        <f>'1'!I410*$G410</f>
        <v>0</v>
      </c>
      <c r="J410" s="26">
        <f>'1'!J410*$G410</f>
        <v>271.06787805373654</v>
      </c>
      <c r="K410" s="26">
        <f>'1'!K410*$G410</f>
        <v>0</v>
      </c>
      <c r="L410" s="26">
        <f>'1'!L410*$G410</f>
        <v>91.730505982520739</v>
      </c>
      <c r="M410" s="26">
        <f>'1'!M410*$G410</f>
        <v>82.452316221412858</v>
      </c>
      <c r="N410" s="26">
        <f>'1'!N410*$G410</f>
        <v>0</v>
      </c>
      <c r="O410" s="26">
        <f>'1'!O410*$G410</f>
        <v>0</v>
      </c>
      <c r="P410" s="26">
        <f>'1'!P410*$G410</f>
        <v>1324.7466247649854</v>
      </c>
      <c r="Q410" s="26">
        <f>'1'!Q410*$G410</f>
        <v>0</v>
      </c>
      <c r="R410" s="26">
        <f>'1'!R410*$G410</f>
        <v>0</v>
      </c>
      <c r="S410" s="26">
        <f>'1'!S410*$G410</f>
        <v>0</v>
      </c>
      <c r="T410" s="26">
        <f>'1'!T410*$G410</f>
        <v>0</v>
      </c>
      <c r="U410" s="26">
        <f>'1'!U410*$G410</f>
        <v>0</v>
      </c>
      <c r="V410" s="26">
        <f>'1'!V410*$G410</f>
        <v>0</v>
      </c>
      <c r="W410" s="26">
        <f>'1'!W410*$G410</f>
        <v>0</v>
      </c>
      <c r="X410" s="26">
        <f>'1'!X410*$G410</f>
        <v>0</v>
      </c>
      <c r="Y410" s="26">
        <f>'1'!Y410*$G410</f>
        <v>0</v>
      </c>
      <c r="Z410" s="26">
        <f>'1'!Z410*$G410</f>
        <v>0</v>
      </c>
      <c r="AA410" s="26">
        <f>'1'!AA410*$G410</f>
        <v>0</v>
      </c>
      <c r="AB410" s="26">
        <f>'1'!AB410*$G410</f>
        <v>0</v>
      </c>
      <c r="AC410" s="26">
        <f>'1'!AC410*$G410</f>
        <v>0</v>
      </c>
      <c r="AD410" s="26">
        <f>'1'!AD410*$G410</f>
        <v>0</v>
      </c>
      <c r="AE410" s="26">
        <f>'1'!AE410*$G410</f>
        <v>0</v>
      </c>
      <c r="AF410" s="26">
        <f t="shared" si="26"/>
        <v>1769.9973250226556</v>
      </c>
      <c r="AG410" s="26">
        <f t="shared" si="27"/>
        <v>0</v>
      </c>
      <c r="AH410" s="56">
        <f t="shared" si="28"/>
        <v>505</v>
      </c>
    </row>
    <row r="411" spans="1:34">
      <c r="A411" s="56">
        <f t="shared" si="29"/>
        <v>506</v>
      </c>
      <c r="B411" s="3">
        <f>'1'!B411</f>
        <v>5548550</v>
      </c>
      <c r="C411" t="str">
        <f>'1'!C411</f>
        <v>Newark: Replace Mobile Battery Bank</v>
      </c>
      <c r="D411" s="3">
        <f>'1'!D411</f>
        <v>65</v>
      </c>
      <c r="E411" s="6" t="str">
        <f>'1'!E411</f>
        <v>OAI</v>
      </c>
      <c r="F411" s="3" t="str">
        <f>'1'!F411</f>
        <v>TOHI</v>
      </c>
      <c r="G411" s="66">
        <f>'7'!$R$22</f>
        <v>6.8272183672611453E-2</v>
      </c>
      <c r="H411" s="26">
        <f>'1'!H411*$G411</f>
        <v>2371.7824880048888</v>
      </c>
      <c r="I411" s="26">
        <f>'1'!I411*$G411</f>
        <v>1351.7277917524013</v>
      </c>
      <c r="J411" s="26">
        <f>'1'!J411*$G411</f>
        <v>164.8295330407858</v>
      </c>
      <c r="K411" s="26">
        <f>'1'!K411*$G411</f>
        <v>46.247577219826994</v>
      </c>
      <c r="L411" s="26">
        <f>'1'!L411*$G411</f>
        <v>533.4583615626841</v>
      </c>
      <c r="M411" s="26">
        <f>'1'!M411*$G411</f>
        <v>240.38635871126493</v>
      </c>
      <c r="N411" s="26">
        <f>'1'!N411*$G411</f>
        <v>-129.15048985347909</v>
      </c>
      <c r="O411" s="26">
        <f>'1'!O411*$G411</f>
        <v>0</v>
      </c>
      <c r="P411" s="26">
        <f>'1'!P411*$G411</f>
        <v>18.010202052834899</v>
      </c>
      <c r="Q411" s="26">
        <f>'1'!Q411*$G411</f>
        <v>0</v>
      </c>
      <c r="R411" s="26">
        <f>'1'!R411*$G411</f>
        <v>0</v>
      </c>
      <c r="S411" s="26">
        <f>'1'!S411*$G411</f>
        <v>0</v>
      </c>
      <c r="T411" s="26">
        <f>'1'!T411*$G411</f>
        <v>0</v>
      </c>
      <c r="U411" s="26">
        <f>'1'!U411*$G411</f>
        <v>0</v>
      </c>
      <c r="V411" s="26">
        <f>'1'!V411*$G411</f>
        <v>0</v>
      </c>
      <c r="W411" s="26">
        <f>'1'!W411*$G411</f>
        <v>0</v>
      </c>
      <c r="X411" s="26">
        <f>'1'!X411*$G411</f>
        <v>0</v>
      </c>
      <c r="Y411" s="26">
        <f>'1'!Y411*$G411</f>
        <v>0</v>
      </c>
      <c r="Z411" s="26">
        <f>'1'!Z411*$G411</f>
        <v>0</v>
      </c>
      <c r="AA411" s="26">
        <f>'1'!AA411*$G411</f>
        <v>0</v>
      </c>
      <c r="AB411" s="26">
        <f>'1'!AB411*$G411</f>
        <v>0</v>
      </c>
      <c r="AC411" s="26">
        <f>'1'!AC411*$G411</f>
        <v>0</v>
      </c>
      <c r="AD411" s="26">
        <f>'1'!AD411*$G411</f>
        <v>0</v>
      </c>
      <c r="AE411" s="26">
        <f>'1'!AE411*$G411</f>
        <v>0</v>
      </c>
      <c r="AF411" s="26">
        <f t="shared" si="26"/>
        <v>4597.2918224912064</v>
      </c>
      <c r="AG411" s="26">
        <f t="shared" si="27"/>
        <v>0</v>
      </c>
      <c r="AH411" s="56">
        <f t="shared" si="28"/>
        <v>506</v>
      </c>
    </row>
    <row r="412" spans="1:34">
      <c r="A412" s="56">
        <f t="shared" si="29"/>
        <v>507</v>
      </c>
      <c r="B412" s="3">
        <f>'1'!B412</f>
        <v>5548582</v>
      </c>
      <c r="C412" t="str">
        <f>'1'!C412</f>
        <v>Hollister: Repl CCVT Sect D (EM)</v>
      </c>
      <c r="D412" s="3">
        <f>'1'!D412</f>
        <v>65</v>
      </c>
      <c r="E412" s="6" t="str">
        <f>'1'!E412</f>
        <v>OAI</v>
      </c>
      <c r="F412" s="3" t="str">
        <f>'1'!F412</f>
        <v>TOO</v>
      </c>
      <c r="G412" s="66">
        <f>'7'!$R$22</f>
        <v>6.8272183672611453E-2</v>
      </c>
      <c r="H412" s="26">
        <f>'1'!H412*$G412</f>
        <v>2170.7618703992521</v>
      </c>
      <c r="I412" s="26">
        <f>'1'!I412*$G412</f>
        <v>14279.420785516479</v>
      </c>
      <c r="J412" s="26">
        <f>'1'!J412*$G412</f>
        <v>2702.9503693456259</v>
      </c>
      <c r="K412" s="26">
        <f>'1'!K412*$G412</f>
        <v>2586.2595530123981</v>
      </c>
      <c r="L412" s="26">
        <f>'1'!L412*$G412</f>
        <v>1602.9216371390407</v>
      </c>
      <c r="M412" s="26">
        <f>'1'!M412*$G412</f>
        <v>473.82943634302524</v>
      </c>
      <c r="N412" s="26">
        <f>'1'!N412*$G412</f>
        <v>245.52725414181256</v>
      </c>
      <c r="O412" s="26">
        <f>'1'!O412*$G412</f>
        <v>121.83171176377513</v>
      </c>
      <c r="P412" s="26">
        <f>'1'!P412*$G412</f>
        <v>335.00477806313717</v>
      </c>
      <c r="Q412" s="26">
        <f>'1'!Q412*$G412</f>
        <v>6.2673864611457324</v>
      </c>
      <c r="R412" s="26">
        <f>'1'!R412*$G412</f>
        <v>10.486607412113118</v>
      </c>
      <c r="S412" s="26">
        <f>'1'!S412*$G412</f>
        <v>10.486607412113118</v>
      </c>
      <c r="T412" s="26">
        <f>'1'!T412*$G412</f>
        <v>12.766898346778342</v>
      </c>
      <c r="U412" s="26">
        <f>'1'!U412*$G412</f>
        <v>0</v>
      </c>
      <c r="V412" s="26">
        <f>'1'!V412*$G412</f>
        <v>0</v>
      </c>
      <c r="W412" s="26">
        <f>'1'!W412*$G412</f>
        <v>0</v>
      </c>
      <c r="X412" s="26">
        <f>'1'!X412*$G412</f>
        <v>0</v>
      </c>
      <c r="Y412" s="26">
        <f>'1'!Y412*$G412</f>
        <v>0</v>
      </c>
      <c r="Z412" s="26">
        <f>'1'!Z412*$G412</f>
        <v>0</v>
      </c>
      <c r="AA412" s="26">
        <f>'1'!AA412*$G412</f>
        <v>0</v>
      </c>
      <c r="AB412" s="26">
        <f>'1'!AB412*$G412</f>
        <v>0</v>
      </c>
      <c r="AC412" s="26">
        <f>'1'!AC412*$G412</f>
        <v>0</v>
      </c>
      <c r="AD412" s="26">
        <f>'1'!AD412*$G412</f>
        <v>0</v>
      </c>
      <c r="AE412" s="26">
        <f>'1'!AE412*$G412</f>
        <v>0</v>
      </c>
      <c r="AF412" s="26">
        <f t="shared" si="26"/>
        <v>24545.747997009912</v>
      </c>
      <c r="AG412" s="26">
        <f t="shared" si="27"/>
        <v>12.766898346778342</v>
      </c>
      <c r="AH412" s="56">
        <f t="shared" si="28"/>
        <v>507</v>
      </c>
    </row>
    <row r="413" spans="1:34">
      <c r="A413" s="56">
        <f t="shared" si="29"/>
        <v>508</v>
      </c>
      <c r="B413" s="3">
        <f>'1'!B413</f>
        <v>5548625</v>
      </c>
      <c r="C413" t="str">
        <f>'1'!C413</f>
        <v>SOBRANTE: EM REPL CB 272</v>
      </c>
      <c r="D413" s="3">
        <f>'1'!D413</f>
        <v>65</v>
      </c>
      <c r="E413" s="6" t="str">
        <f>'1'!E413</f>
        <v>OAI</v>
      </c>
      <c r="F413" s="3" t="str">
        <f>'1'!F413</f>
        <v>TOHI</v>
      </c>
      <c r="G413" s="66">
        <f>'7'!$R$22</f>
        <v>6.8272183672611453E-2</v>
      </c>
      <c r="H413" s="26">
        <f>'1'!H413*$G413</f>
        <v>24.687221616016302</v>
      </c>
      <c r="I413" s="26">
        <f>'1'!I413*$G413</f>
        <v>446.71855220663127</v>
      </c>
      <c r="J413" s="26">
        <f>'1'!J413*$G413</f>
        <v>11127.396473627517</v>
      </c>
      <c r="K413" s="26">
        <f>'1'!K413*$G413</f>
        <v>-73.406251884791843</v>
      </c>
      <c r="L413" s="26">
        <f>'1'!L413*$G413</f>
        <v>90.617669388657177</v>
      </c>
      <c r="M413" s="26">
        <f>'1'!M413*$G413</f>
        <v>171.27442717948037</v>
      </c>
      <c r="N413" s="26">
        <f>'1'!N413*$G413</f>
        <v>88.050635282567001</v>
      </c>
      <c r="O413" s="26">
        <f>'1'!O413*$G413</f>
        <v>0</v>
      </c>
      <c r="P413" s="26">
        <f>'1'!P413*$G413</f>
        <v>0</v>
      </c>
      <c r="Q413" s="26">
        <f>'1'!Q413*$G413</f>
        <v>0</v>
      </c>
      <c r="R413" s="26">
        <f>'1'!R413*$G413</f>
        <v>0</v>
      </c>
      <c r="S413" s="26">
        <f>'1'!S413*$G413</f>
        <v>0</v>
      </c>
      <c r="T413" s="26">
        <f>'1'!T413*$G413</f>
        <v>0</v>
      </c>
      <c r="U413" s="26">
        <f>'1'!U413*$G413</f>
        <v>0</v>
      </c>
      <c r="V413" s="26">
        <f>'1'!V413*$G413</f>
        <v>0</v>
      </c>
      <c r="W413" s="26">
        <f>'1'!W413*$G413</f>
        <v>0</v>
      </c>
      <c r="X413" s="26">
        <f>'1'!X413*$G413</f>
        <v>0</v>
      </c>
      <c r="Y413" s="26">
        <f>'1'!Y413*$G413</f>
        <v>0</v>
      </c>
      <c r="Z413" s="26">
        <f>'1'!Z413*$G413</f>
        <v>0</v>
      </c>
      <c r="AA413" s="26">
        <f>'1'!AA413*$G413</f>
        <v>0</v>
      </c>
      <c r="AB413" s="26">
        <f>'1'!AB413*$G413</f>
        <v>0</v>
      </c>
      <c r="AC413" s="26">
        <f>'1'!AC413*$G413</f>
        <v>0</v>
      </c>
      <c r="AD413" s="26">
        <f>'1'!AD413*$G413</f>
        <v>0</v>
      </c>
      <c r="AE413" s="26">
        <f>'1'!AE413*$G413</f>
        <v>0</v>
      </c>
      <c r="AF413" s="26">
        <f t="shared" si="26"/>
        <v>11875.338727416078</v>
      </c>
      <c r="AG413" s="26">
        <f t="shared" si="27"/>
        <v>0</v>
      </c>
      <c r="AH413" s="56">
        <f t="shared" si="28"/>
        <v>508</v>
      </c>
    </row>
    <row r="414" spans="1:34">
      <c r="A414" s="56">
        <f t="shared" si="29"/>
        <v>509</v>
      </c>
      <c r="B414" s="3">
        <f>'1'!B414</f>
        <v>5548682</v>
      </c>
      <c r="C414" t="str">
        <f>'1'!C414</f>
        <v>Coburn: Emerg Rep CB 72</v>
      </c>
      <c r="D414" s="3">
        <f>'1'!D414</f>
        <v>65</v>
      </c>
      <c r="E414" s="6" t="str">
        <f>'1'!E414</f>
        <v>OAI</v>
      </c>
      <c r="F414" s="3" t="str">
        <f>'1'!F414</f>
        <v>TOO</v>
      </c>
      <c r="G414" s="66">
        <f>'7'!$R$22</f>
        <v>6.8272183672611453E-2</v>
      </c>
      <c r="H414" s="26">
        <f>'1'!H414*$G414</f>
        <v>45.578509819835411</v>
      </c>
      <c r="I414" s="26">
        <f>'1'!I414*$G414</f>
        <v>0</v>
      </c>
      <c r="J414" s="26">
        <f>'1'!J414*$G414</f>
        <v>42.833968036196424</v>
      </c>
      <c r="K414" s="26">
        <f>'1'!K414*$G414</f>
        <v>46.356812713703178</v>
      </c>
      <c r="L414" s="26">
        <f>'1'!L414*$G414</f>
        <v>46.356812713703178</v>
      </c>
      <c r="M414" s="26">
        <f>'1'!M414*$G414</f>
        <v>5357.1066090204349</v>
      </c>
      <c r="N414" s="26">
        <f>'1'!N414*$G414</f>
        <v>0</v>
      </c>
      <c r="O414" s="26">
        <f>'1'!O414*$G414</f>
        <v>0</v>
      </c>
      <c r="P414" s="26">
        <f>'1'!P414*$G414</f>
        <v>0</v>
      </c>
      <c r="Q414" s="26">
        <f>'1'!Q414*$G414</f>
        <v>0</v>
      </c>
      <c r="R414" s="26">
        <f>'1'!R414*$G414</f>
        <v>0</v>
      </c>
      <c r="S414" s="26">
        <f>'1'!S414*$G414</f>
        <v>0</v>
      </c>
      <c r="T414" s="26">
        <f>'1'!T414*$G414</f>
        <v>0</v>
      </c>
      <c r="U414" s="26">
        <f>'1'!U414*$G414</f>
        <v>0</v>
      </c>
      <c r="V414" s="26">
        <f>'1'!V414*$G414</f>
        <v>0</v>
      </c>
      <c r="W414" s="26">
        <f>'1'!W414*$G414</f>
        <v>0</v>
      </c>
      <c r="X414" s="26">
        <f>'1'!X414*$G414</f>
        <v>0</v>
      </c>
      <c r="Y414" s="26">
        <f>'1'!Y414*$G414</f>
        <v>0</v>
      </c>
      <c r="Z414" s="26">
        <f>'1'!Z414*$G414</f>
        <v>0</v>
      </c>
      <c r="AA414" s="26">
        <f>'1'!AA414*$G414</f>
        <v>0</v>
      </c>
      <c r="AB414" s="26">
        <f>'1'!AB414*$G414</f>
        <v>0</v>
      </c>
      <c r="AC414" s="26">
        <f>'1'!AC414*$G414</f>
        <v>0</v>
      </c>
      <c r="AD414" s="26">
        <f>'1'!AD414*$G414</f>
        <v>0</v>
      </c>
      <c r="AE414" s="26">
        <f>'1'!AE414*$G414</f>
        <v>0</v>
      </c>
      <c r="AF414" s="26">
        <f t="shared" si="26"/>
        <v>5538.2327123038731</v>
      </c>
      <c r="AG414" s="26">
        <f t="shared" si="27"/>
        <v>0</v>
      </c>
      <c r="AH414" s="56">
        <f t="shared" si="28"/>
        <v>509</v>
      </c>
    </row>
    <row r="415" spans="1:34">
      <c r="A415" s="56">
        <f t="shared" si="29"/>
        <v>510</v>
      </c>
      <c r="B415" s="3">
        <f>'1'!B415</f>
        <v>5548919</v>
      </c>
      <c r="C415" t="str">
        <f>'1'!C415</f>
        <v>SOBRANTE: EM REPL BANK 1 SP RELAY</v>
      </c>
      <c r="D415" s="3">
        <f>'1'!D415</f>
        <v>65</v>
      </c>
      <c r="E415" s="6" t="str">
        <f>'1'!E415</f>
        <v>OAI</v>
      </c>
      <c r="F415" s="3" t="str">
        <f>'1'!F415</f>
        <v>TOO</v>
      </c>
      <c r="G415" s="66">
        <f>'7'!$R$22</f>
        <v>6.8272183672611453E-2</v>
      </c>
      <c r="H415" s="26">
        <f>'1'!H415*$G415</f>
        <v>72.156870923583028</v>
      </c>
      <c r="I415" s="26">
        <f>'1'!I415*$G415</f>
        <v>130.48862465346227</v>
      </c>
      <c r="J415" s="26">
        <f>'1'!J415*$G415</f>
        <v>246.12122213976428</v>
      </c>
      <c r="K415" s="26">
        <f>'1'!K415*$G415</f>
        <v>156.35695504701474</v>
      </c>
      <c r="L415" s="26">
        <f>'1'!L415*$G415</f>
        <v>202.78203994439056</v>
      </c>
      <c r="M415" s="26">
        <f>'1'!M415*$G415</f>
        <v>255.98655268045664</v>
      </c>
      <c r="N415" s="26">
        <f>'1'!N415*$G415</f>
        <v>131.12355596161754</v>
      </c>
      <c r="O415" s="26">
        <f>'1'!O415*$G415</f>
        <v>56.693221321736551</v>
      </c>
      <c r="P415" s="26">
        <f>'1'!P415*$G415</f>
        <v>111.22904163941858</v>
      </c>
      <c r="Q415" s="26">
        <f>'1'!Q415*$G415</f>
        <v>16697.976546555474</v>
      </c>
      <c r="R415" s="26">
        <f>'1'!R415*$G415</f>
        <v>1980.4736400669494</v>
      </c>
      <c r="S415" s="26">
        <f>'1'!S415*$G415</f>
        <v>0</v>
      </c>
      <c r="T415" s="26">
        <f>'1'!T415*$G415</f>
        <v>0</v>
      </c>
      <c r="U415" s="26">
        <f>'1'!U415*$G415</f>
        <v>0</v>
      </c>
      <c r="V415" s="26">
        <f>'1'!V415*$G415</f>
        <v>0</v>
      </c>
      <c r="W415" s="26">
        <f>'1'!W415*$G415</f>
        <v>0</v>
      </c>
      <c r="X415" s="26">
        <f>'1'!X415*$G415</f>
        <v>0</v>
      </c>
      <c r="Y415" s="26">
        <f>'1'!Y415*$G415</f>
        <v>0</v>
      </c>
      <c r="Z415" s="26">
        <f>'1'!Z415*$G415</f>
        <v>0</v>
      </c>
      <c r="AA415" s="26">
        <f>'1'!AA415*$G415</f>
        <v>0</v>
      </c>
      <c r="AB415" s="26">
        <f>'1'!AB415*$G415</f>
        <v>0</v>
      </c>
      <c r="AC415" s="26">
        <f>'1'!AC415*$G415</f>
        <v>0</v>
      </c>
      <c r="AD415" s="26">
        <f>'1'!AD415*$G415</f>
        <v>0</v>
      </c>
      <c r="AE415" s="26">
        <f>'1'!AE415*$G415</f>
        <v>0</v>
      </c>
      <c r="AF415" s="26">
        <f t="shared" si="26"/>
        <v>20041.388270933869</v>
      </c>
      <c r="AG415" s="26">
        <f t="shared" si="27"/>
        <v>0</v>
      </c>
      <c r="AH415" s="56">
        <f t="shared" si="28"/>
        <v>510</v>
      </c>
    </row>
    <row r="416" spans="1:34">
      <c r="A416" s="56">
        <f t="shared" si="29"/>
        <v>511</v>
      </c>
      <c r="B416" s="3">
        <f>'1'!B416</f>
        <v>5549230</v>
      </c>
      <c r="C416" t="str">
        <f>'1'!C416</f>
        <v>MORAGA: EM REPL SINKHOLE &amp; DRAIN PIPE</v>
      </c>
      <c r="D416" s="3">
        <f>'1'!D416</f>
        <v>65</v>
      </c>
      <c r="E416" s="6" t="str">
        <f>'1'!E416</f>
        <v>OAI</v>
      </c>
      <c r="F416" s="3" t="str">
        <f>'1'!F416</f>
        <v>TOLO</v>
      </c>
      <c r="G416" s="66">
        <f>'7'!$R$22</f>
        <v>6.8272183672611453E-2</v>
      </c>
      <c r="H416" s="26">
        <f>'1'!H416*$G416</f>
        <v>9009.5250639194346</v>
      </c>
      <c r="I416" s="26">
        <f>'1'!I416*$G416</f>
        <v>6885.1131790155196</v>
      </c>
      <c r="J416" s="26">
        <f>'1'!J416*$G416</f>
        <v>2420.0304402063239</v>
      </c>
      <c r="K416" s="26">
        <f>'1'!K416*$G416</f>
        <v>1157.3295759630073</v>
      </c>
      <c r="L416" s="26">
        <f>'1'!L416*$G416</f>
        <v>1713.3245853560206</v>
      </c>
      <c r="M416" s="26">
        <f>'1'!M416*$G416</f>
        <v>869.39846854213602</v>
      </c>
      <c r="N416" s="26">
        <f>'1'!N416*$G416</f>
        <v>-2492.8085880013273</v>
      </c>
      <c r="O416" s="26">
        <f>'1'!O416*$G416</f>
        <v>668.87623787730899</v>
      </c>
      <c r="P416" s="26">
        <f>'1'!P416*$G416</f>
        <v>1262.1888228657717</v>
      </c>
      <c r="Q416" s="26">
        <f>'1'!Q416*$G416</f>
        <v>1308.3613006835587</v>
      </c>
      <c r="R416" s="26">
        <f>'1'!R416*$G416</f>
        <v>7863.9041674562814</v>
      </c>
      <c r="S416" s="26">
        <f>'1'!S416*$G416</f>
        <v>534.48244431777334</v>
      </c>
      <c r="T416" s="26">
        <f>'1'!T416*$G416</f>
        <v>0</v>
      </c>
      <c r="U416" s="26">
        <f>'1'!U416*$G416</f>
        <v>0</v>
      </c>
      <c r="V416" s="26">
        <f>'1'!V416*$G416</f>
        <v>0</v>
      </c>
      <c r="W416" s="26">
        <f>'1'!W416*$G416</f>
        <v>0</v>
      </c>
      <c r="X416" s="26">
        <f>'1'!X416*$G416</f>
        <v>0</v>
      </c>
      <c r="Y416" s="26">
        <f>'1'!Y416*$G416</f>
        <v>0</v>
      </c>
      <c r="Z416" s="26">
        <f>'1'!Z416*$G416</f>
        <v>0</v>
      </c>
      <c r="AA416" s="26">
        <f>'1'!AA416*$G416</f>
        <v>0</v>
      </c>
      <c r="AB416" s="26">
        <f>'1'!AB416*$G416</f>
        <v>0</v>
      </c>
      <c r="AC416" s="26">
        <f>'1'!AC416*$G416</f>
        <v>0</v>
      </c>
      <c r="AD416" s="26">
        <f>'1'!AD416*$G416</f>
        <v>0</v>
      </c>
      <c r="AE416" s="26">
        <f>'1'!AE416*$G416</f>
        <v>0</v>
      </c>
      <c r="AF416" s="26">
        <f t="shared" si="26"/>
        <v>31199.725698201812</v>
      </c>
      <c r="AG416" s="26">
        <f t="shared" si="27"/>
        <v>0</v>
      </c>
      <c r="AH416" s="56">
        <f t="shared" si="28"/>
        <v>511</v>
      </c>
    </row>
    <row r="417" spans="1:34">
      <c r="A417" s="56">
        <f t="shared" si="29"/>
        <v>512</v>
      </c>
      <c r="B417" s="3">
        <f>'1'!B417</f>
        <v>5549231</v>
      </c>
      <c r="C417" t="str">
        <f>'1'!C417</f>
        <v>BIRDS LANDING: EM REPL BATTERIES &amp; HVAC</v>
      </c>
      <c r="D417" s="3">
        <f>'1'!D417</f>
        <v>65</v>
      </c>
      <c r="E417" s="6" t="str">
        <f>'1'!E417</f>
        <v>OAI</v>
      </c>
      <c r="F417" s="3" t="str">
        <f>'1'!F417</f>
        <v>TOLO</v>
      </c>
      <c r="G417" s="66">
        <f>'7'!$R$22</f>
        <v>6.8272183672611453E-2</v>
      </c>
      <c r="H417" s="26">
        <f>'1'!H417*$G417</f>
        <v>5928.4628597397859</v>
      </c>
      <c r="I417" s="26">
        <f>'1'!I417*$G417</f>
        <v>522.90348196689843</v>
      </c>
      <c r="J417" s="26">
        <f>'1'!J417*$G417</f>
        <v>1417.5285223760641</v>
      </c>
      <c r="K417" s="26">
        <f>'1'!K417*$G417</f>
        <v>981.77448286725439</v>
      </c>
      <c r="L417" s="26">
        <f>'1'!L417*$G417</f>
        <v>5557.1645888362891</v>
      </c>
      <c r="M417" s="26">
        <f>'1'!M417*$G417</f>
        <v>3380.4015934922145</v>
      </c>
      <c r="N417" s="26">
        <f>'1'!N417*$G417</f>
        <v>3098.7788358426919</v>
      </c>
      <c r="O417" s="26">
        <f>'1'!O417*$G417</f>
        <v>979.74679901217792</v>
      </c>
      <c r="P417" s="26">
        <f>'1'!P417*$G417</f>
        <v>467.86244749003902</v>
      </c>
      <c r="Q417" s="26">
        <f>'1'!Q417*$G417</f>
        <v>84.957905362197678</v>
      </c>
      <c r="R417" s="26">
        <f>'1'!R417*$G417</f>
        <v>0</v>
      </c>
      <c r="S417" s="26">
        <f>'1'!S417*$G417</f>
        <v>0</v>
      </c>
      <c r="T417" s="26">
        <f>'1'!T417*$G417</f>
        <v>0</v>
      </c>
      <c r="U417" s="26">
        <f>'1'!U417*$G417</f>
        <v>0</v>
      </c>
      <c r="V417" s="26">
        <f>'1'!V417*$G417</f>
        <v>0</v>
      </c>
      <c r="W417" s="26">
        <f>'1'!W417*$G417</f>
        <v>0</v>
      </c>
      <c r="X417" s="26">
        <f>'1'!X417*$G417</f>
        <v>0</v>
      </c>
      <c r="Y417" s="26">
        <f>'1'!Y417*$G417</f>
        <v>0</v>
      </c>
      <c r="Z417" s="26">
        <f>'1'!Z417*$G417</f>
        <v>0</v>
      </c>
      <c r="AA417" s="26">
        <f>'1'!AA417*$G417</f>
        <v>0</v>
      </c>
      <c r="AB417" s="26">
        <f>'1'!AB417*$G417</f>
        <v>0</v>
      </c>
      <c r="AC417" s="26">
        <f>'1'!AC417*$G417</f>
        <v>0</v>
      </c>
      <c r="AD417" s="26">
        <f>'1'!AD417*$G417</f>
        <v>0</v>
      </c>
      <c r="AE417" s="26">
        <f>'1'!AE417*$G417</f>
        <v>0</v>
      </c>
      <c r="AF417" s="26">
        <f t="shared" si="26"/>
        <v>22419.581516985611</v>
      </c>
      <c r="AG417" s="26">
        <f t="shared" si="27"/>
        <v>0</v>
      </c>
      <c r="AH417" s="56">
        <f t="shared" si="28"/>
        <v>512</v>
      </c>
    </row>
    <row r="418" spans="1:34">
      <c r="A418" s="56">
        <f t="shared" si="29"/>
        <v>513</v>
      </c>
      <c r="B418" s="3">
        <f>'1'!B418</f>
        <v>5549300</v>
      </c>
      <c r="C418" t="str">
        <f>'1'!C418</f>
        <v>Palo Alto Sub: EM Repl Sump Pump</v>
      </c>
      <c r="D418" s="3">
        <f>'1'!D418</f>
        <v>65</v>
      </c>
      <c r="E418" s="6" t="str">
        <f>'1'!E418</f>
        <v>OAI</v>
      </c>
      <c r="F418" s="3" t="str">
        <f>'1'!F418</f>
        <v>TOLO</v>
      </c>
      <c r="G418" s="66">
        <f>'7'!$R$22</f>
        <v>6.8272183672611453E-2</v>
      </c>
      <c r="H418" s="26">
        <f>'1'!H418*$G418</f>
        <v>611.73924736170034</v>
      </c>
      <c r="I418" s="26">
        <f>'1'!I418*$G418</f>
        <v>1270.8866990656622</v>
      </c>
      <c r="J418" s="26">
        <f>'1'!J418*$G418</f>
        <v>737.14159433155316</v>
      </c>
      <c r="K418" s="26">
        <f>'1'!K418*$G418</f>
        <v>2246.373313816669</v>
      </c>
      <c r="L418" s="26">
        <f>'1'!L418*$G418</f>
        <v>250.29265256216087</v>
      </c>
      <c r="M418" s="26">
        <f>'1'!M418*$G418</f>
        <v>80.813783813270177</v>
      </c>
      <c r="N418" s="26">
        <f>'1'!N418*$G418</f>
        <v>71.931572717463439</v>
      </c>
      <c r="O418" s="26">
        <f>'1'!O418*$G418</f>
        <v>17.962411524264073</v>
      </c>
      <c r="P418" s="26">
        <f>'1'!P418*$G418</f>
        <v>26.434989518035152</v>
      </c>
      <c r="Q418" s="26">
        <f>'1'!Q418*$G418</f>
        <v>98.981011888552075</v>
      </c>
      <c r="R418" s="26">
        <f>'1'!R418*$G418</f>
        <v>90.153418539683429</v>
      </c>
      <c r="S418" s="26">
        <f>'1'!S418*$G418</f>
        <v>0</v>
      </c>
      <c r="T418" s="26">
        <f>'1'!T418*$G418</f>
        <v>0</v>
      </c>
      <c r="U418" s="26">
        <f>'1'!U418*$G418</f>
        <v>0</v>
      </c>
      <c r="V418" s="26">
        <f>'1'!V418*$G418</f>
        <v>0</v>
      </c>
      <c r="W418" s="26">
        <f>'1'!W418*$G418</f>
        <v>0</v>
      </c>
      <c r="X418" s="26">
        <f>'1'!X418*$G418</f>
        <v>0</v>
      </c>
      <c r="Y418" s="26">
        <f>'1'!Y418*$G418</f>
        <v>0</v>
      </c>
      <c r="Z418" s="26">
        <f>'1'!Z418*$G418</f>
        <v>0</v>
      </c>
      <c r="AA418" s="26">
        <f>'1'!AA418*$G418</f>
        <v>0</v>
      </c>
      <c r="AB418" s="26">
        <f>'1'!AB418*$G418</f>
        <v>0</v>
      </c>
      <c r="AC418" s="26">
        <f>'1'!AC418*$G418</f>
        <v>0</v>
      </c>
      <c r="AD418" s="26">
        <f>'1'!AD418*$G418</f>
        <v>0</v>
      </c>
      <c r="AE418" s="26">
        <f>'1'!AE418*$G418</f>
        <v>0</v>
      </c>
      <c r="AF418" s="26">
        <f t="shared" si="26"/>
        <v>5502.7106951390124</v>
      </c>
      <c r="AG418" s="26">
        <f t="shared" si="27"/>
        <v>0</v>
      </c>
      <c r="AH418" s="56">
        <f t="shared" si="28"/>
        <v>513</v>
      </c>
    </row>
    <row r="419" spans="1:34">
      <c r="A419" s="56">
        <f t="shared" si="29"/>
        <v>514</v>
      </c>
      <c r="B419" s="3">
        <f>'1'!B419</f>
        <v>5549506</v>
      </c>
      <c r="C419" t="str">
        <f>'1'!C419</f>
        <v>Herndon: Rep TX BSHNS</v>
      </c>
      <c r="D419" s="3">
        <f>'1'!D419</f>
        <v>65</v>
      </c>
      <c r="E419" s="6" t="str">
        <f>'1'!E419</f>
        <v>OAI</v>
      </c>
      <c r="F419" s="3" t="str">
        <f>'1'!F419</f>
        <v>TOLO</v>
      </c>
      <c r="G419" s="66">
        <f>'7'!$R$22</f>
        <v>6.8272183672611453E-2</v>
      </c>
      <c r="H419" s="26">
        <f>'1'!H419*$G419</f>
        <v>7788.9413097837541</v>
      </c>
      <c r="I419" s="26">
        <f>'1'!I419*$G419</f>
        <v>10940.521852478843</v>
      </c>
      <c r="J419" s="26">
        <f>'1'!J419*$G419</f>
        <v>48.521040936124962</v>
      </c>
      <c r="K419" s="26">
        <f>'1'!K419*$G419</f>
        <v>0</v>
      </c>
      <c r="L419" s="26">
        <f>'1'!L419*$G419</f>
        <v>0</v>
      </c>
      <c r="M419" s="26">
        <f>'1'!M419*$G419</f>
        <v>180.06788443651271</v>
      </c>
      <c r="N419" s="26">
        <f>'1'!N419*$G419</f>
        <v>412.06359177441374</v>
      </c>
      <c r="O419" s="26">
        <f>'1'!O419*$G419</f>
        <v>2029.9504915744908</v>
      </c>
      <c r="P419" s="26">
        <f>'1'!P419*$G419</f>
        <v>6.3015225529820373</v>
      </c>
      <c r="Q419" s="26">
        <f>'1'!Q419*$G419</f>
        <v>181.34457427119057</v>
      </c>
      <c r="R419" s="26">
        <f>'1'!R419*$G419</f>
        <v>309.23885594509358</v>
      </c>
      <c r="S419" s="26">
        <f>'1'!S419*$G419</f>
        <v>0</v>
      </c>
      <c r="T419" s="26">
        <f>'1'!T419*$G419</f>
        <v>0</v>
      </c>
      <c r="U419" s="26">
        <f>'1'!U419*$G419</f>
        <v>0</v>
      </c>
      <c r="V419" s="26">
        <f>'1'!V419*$G419</f>
        <v>0</v>
      </c>
      <c r="W419" s="26">
        <f>'1'!W419*$G419</f>
        <v>0</v>
      </c>
      <c r="X419" s="26">
        <f>'1'!X419*$G419</f>
        <v>0</v>
      </c>
      <c r="Y419" s="26">
        <f>'1'!Y419*$G419</f>
        <v>0</v>
      </c>
      <c r="Z419" s="26">
        <f>'1'!Z419*$G419</f>
        <v>0</v>
      </c>
      <c r="AA419" s="26">
        <f>'1'!AA419*$G419</f>
        <v>0</v>
      </c>
      <c r="AB419" s="26">
        <f>'1'!AB419*$G419</f>
        <v>0</v>
      </c>
      <c r="AC419" s="26">
        <f>'1'!AC419*$G419</f>
        <v>0</v>
      </c>
      <c r="AD419" s="26">
        <f>'1'!AD419*$G419</f>
        <v>0</v>
      </c>
      <c r="AE419" s="26">
        <f>'1'!AE419*$G419</f>
        <v>0</v>
      </c>
      <c r="AF419" s="26">
        <f t="shared" si="26"/>
        <v>21896.951123753406</v>
      </c>
      <c r="AG419" s="26">
        <f t="shared" si="27"/>
        <v>0</v>
      </c>
      <c r="AH419" s="56">
        <f t="shared" si="28"/>
        <v>514</v>
      </c>
    </row>
    <row r="420" spans="1:34">
      <c r="A420" s="56">
        <f t="shared" si="29"/>
        <v>515</v>
      </c>
      <c r="B420" s="3">
        <f>'1'!B420</f>
        <v>5549741</v>
      </c>
      <c r="C420" t="str">
        <f>'1'!C420</f>
        <v>BELL-EM REPL OPT MTR CT ADD 3 PH.CCVT</v>
      </c>
      <c r="D420" s="3">
        <f>'1'!D420</f>
        <v>65</v>
      </c>
      <c r="E420" s="6" t="str">
        <f>'1'!E420</f>
        <v>OAI</v>
      </c>
      <c r="F420" s="3" t="str">
        <f>'1'!F420</f>
        <v>TOLO</v>
      </c>
      <c r="G420" s="66">
        <f>'7'!$R$22</f>
        <v>6.8272183672611453E-2</v>
      </c>
      <c r="H420" s="26">
        <f>'1'!H420*$G420</f>
        <v>200.72704721584495</v>
      </c>
      <c r="I420" s="26">
        <f>'1'!I420*$G420</f>
        <v>1271.8152007636097</v>
      </c>
      <c r="J420" s="26">
        <f>'1'!J420*$G420</f>
        <v>1014.1286707097051</v>
      </c>
      <c r="K420" s="26">
        <f>'1'!K420*$G420</f>
        <v>400.74406372149468</v>
      </c>
      <c r="L420" s="26">
        <f>'1'!L420*$G420</f>
        <v>584.06853131919092</v>
      </c>
      <c r="M420" s="26">
        <f>'1'!M420*$G420</f>
        <v>521.69506431589309</v>
      </c>
      <c r="N420" s="26">
        <f>'1'!N420*$G420</f>
        <v>1303.459357895865</v>
      </c>
      <c r="O420" s="26">
        <f>'1'!O420*$G420</f>
        <v>1067.0942308029171</v>
      </c>
      <c r="P420" s="26">
        <f>'1'!P420*$G420</f>
        <v>1492.5596522322642</v>
      </c>
      <c r="Q420" s="26">
        <f>'1'!Q420*$G420</f>
        <v>1258.0651829719459</v>
      </c>
      <c r="R420" s="26">
        <f>'1'!R420*$G420</f>
        <v>530.48852157292549</v>
      </c>
      <c r="S420" s="26">
        <f>'1'!S420*$G420</f>
        <v>6.1444965305350312E-2</v>
      </c>
      <c r="T420" s="26">
        <f>'1'!T420*$G420</f>
        <v>6.8272183672611453E-2</v>
      </c>
      <c r="U420" s="26">
        <f>'1'!U420*$G420</f>
        <v>6.8272183672611453E-2</v>
      </c>
      <c r="V420" s="26">
        <f>'1'!V420*$G420</f>
        <v>6.8272183672611453E-2</v>
      </c>
      <c r="W420" s="26">
        <f>'1'!W420*$G420</f>
        <v>673.93520668744941</v>
      </c>
      <c r="X420" s="26">
        <f>'1'!X420*$G420</f>
        <v>9.5581057141656031E-2</v>
      </c>
      <c r="Y420" s="26">
        <f>'1'!Y420*$G420</f>
        <v>613.24806262086508</v>
      </c>
      <c r="Z420" s="26">
        <f>'1'!Z420*$G420</f>
        <v>4375.1614456939997</v>
      </c>
      <c r="AA420" s="26">
        <f>'1'!AA420*$G420</f>
        <v>3784.98255393611</v>
      </c>
      <c r="AB420" s="26">
        <f>'1'!AB420*$G420</f>
        <v>3440.6791044567631</v>
      </c>
      <c r="AC420" s="26">
        <f>'1'!AC420*$G420</f>
        <v>3203.7131821474964</v>
      </c>
      <c r="AD420" s="26">
        <f>'1'!AD420*$G420</f>
        <v>0</v>
      </c>
      <c r="AE420" s="26">
        <f>'1'!AE420*$G420</f>
        <v>1.8979667060985983</v>
      </c>
      <c r="AF420" s="26">
        <f t="shared" si="26"/>
        <v>9644.9069684869628</v>
      </c>
      <c r="AG420" s="26">
        <f t="shared" si="27"/>
        <v>16093.917919856944</v>
      </c>
      <c r="AH420" s="56">
        <f t="shared" si="28"/>
        <v>515</v>
      </c>
    </row>
    <row r="421" spans="1:34">
      <c r="A421" s="56">
        <f t="shared" si="29"/>
        <v>516</v>
      </c>
      <c r="B421" s="3">
        <f>'1'!B421</f>
        <v>5549901</v>
      </c>
      <c r="C421" t="str">
        <f>'1'!C421</f>
        <v>ATLANTIC-EM REPLACE BANK 1 BUSHINGS</v>
      </c>
      <c r="D421" s="3">
        <f>'1'!D421</f>
        <v>65</v>
      </c>
      <c r="E421" s="6" t="str">
        <f>'1'!E421</f>
        <v>OAI</v>
      </c>
      <c r="F421" s="3" t="str">
        <f>'1'!F421</f>
        <v>TOO</v>
      </c>
      <c r="G421" s="66">
        <f>'7'!$R$22</f>
        <v>6.8272183672611453E-2</v>
      </c>
      <c r="H421" s="26">
        <f>'1'!H421*$G421</f>
        <v>2568.1469426840545</v>
      </c>
      <c r="I421" s="26">
        <f>'1'!I421*$G421</f>
        <v>16002.091832817277</v>
      </c>
      <c r="J421" s="26">
        <f>'1'!J421*$G421</f>
        <v>315.71788617562436</v>
      </c>
      <c r="K421" s="26">
        <f>'1'!K421*$G421</f>
        <v>303.74294515944837</v>
      </c>
      <c r="L421" s="26">
        <f>'1'!L421*$G421</f>
        <v>297.03178950443066</v>
      </c>
      <c r="M421" s="26">
        <f>'1'!M421*$G421</f>
        <v>50.111782815696806</v>
      </c>
      <c r="N421" s="26">
        <f>'1'!N421*$G421</f>
        <v>73.679340619482289</v>
      </c>
      <c r="O421" s="26">
        <f>'1'!O421*$G421</f>
        <v>65.909966117539099</v>
      </c>
      <c r="P421" s="26">
        <f>'1'!P421*$G421</f>
        <v>0</v>
      </c>
      <c r="Q421" s="26">
        <f>'1'!Q421*$G421</f>
        <v>0</v>
      </c>
      <c r="R421" s="26">
        <f>'1'!R421*$G421</f>
        <v>1397.7773796395779</v>
      </c>
      <c r="S421" s="26">
        <f>'1'!S421*$G421</f>
        <v>0</v>
      </c>
      <c r="T421" s="26">
        <f>'1'!T421*$G421</f>
        <v>0</v>
      </c>
      <c r="U421" s="26">
        <f>'1'!U421*$G421</f>
        <v>0</v>
      </c>
      <c r="V421" s="26">
        <f>'1'!V421*$G421</f>
        <v>0</v>
      </c>
      <c r="W421" s="26">
        <f>'1'!W421*$G421</f>
        <v>0</v>
      </c>
      <c r="X421" s="26">
        <f>'1'!X421*$G421</f>
        <v>0</v>
      </c>
      <c r="Y421" s="26">
        <f>'1'!Y421*$G421</f>
        <v>0</v>
      </c>
      <c r="Z421" s="26">
        <f>'1'!Z421*$G421</f>
        <v>0</v>
      </c>
      <c r="AA421" s="26">
        <f>'1'!AA421*$G421</f>
        <v>0</v>
      </c>
      <c r="AB421" s="26">
        <f>'1'!AB421*$G421</f>
        <v>0</v>
      </c>
      <c r="AC421" s="26">
        <f>'1'!AC421*$G421</f>
        <v>0</v>
      </c>
      <c r="AD421" s="26">
        <f>'1'!AD421*$G421</f>
        <v>0</v>
      </c>
      <c r="AE421" s="26">
        <f>'1'!AE421*$G421</f>
        <v>0</v>
      </c>
      <c r="AF421" s="26">
        <f t="shared" si="26"/>
        <v>21074.209865533132</v>
      </c>
      <c r="AG421" s="26">
        <f t="shared" si="27"/>
        <v>0</v>
      </c>
      <c r="AH421" s="56">
        <f t="shared" si="28"/>
        <v>516</v>
      </c>
    </row>
    <row r="422" spans="1:34">
      <c r="A422" s="56">
        <f t="shared" si="29"/>
        <v>517</v>
      </c>
      <c r="B422" s="3">
        <f>'1'!B422</f>
        <v>5550092</v>
      </c>
      <c r="C422" t="str">
        <f>'1'!C422</f>
        <v>SAN PABLO: EM REPL SW 113 &amp; SW 111</v>
      </c>
      <c r="D422" s="3">
        <f>'1'!D422</f>
        <v>65</v>
      </c>
      <c r="E422" s="6" t="str">
        <f>'1'!E422</f>
        <v>OAI</v>
      </c>
      <c r="F422" s="3" t="str">
        <f>'1'!F422</f>
        <v>TOLO</v>
      </c>
      <c r="G422" s="66">
        <f>'7'!$R$22</f>
        <v>6.8272183672611453E-2</v>
      </c>
      <c r="H422" s="26">
        <f>'1'!H422*$G422</f>
        <v>0</v>
      </c>
      <c r="I422" s="26">
        <f>'1'!I422*$G422</f>
        <v>12.200239222295666</v>
      </c>
      <c r="J422" s="26">
        <f>'1'!J422*$G422</f>
        <v>6310.1862930900925</v>
      </c>
      <c r="K422" s="26">
        <f>'1'!K422*$G422</f>
        <v>28.756243762903946</v>
      </c>
      <c r="L422" s="26">
        <f>'1'!L422*$G422</f>
        <v>16.016654289594648</v>
      </c>
      <c r="M422" s="26">
        <f>'1'!M422*$G422</f>
        <v>173.72539857332708</v>
      </c>
      <c r="N422" s="26">
        <f>'1'!N422*$G422</f>
        <v>-15.176906430421527</v>
      </c>
      <c r="O422" s="26">
        <f>'1'!O422*$G422</f>
        <v>0</v>
      </c>
      <c r="P422" s="26">
        <f>'1'!P422*$G422</f>
        <v>0</v>
      </c>
      <c r="Q422" s="26">
        <f>'1'!Q422*$G422</f>
        <v>0</v>
      </c>
      <c r="R422" s="26">
        <f>'1'!R422*$G422</f>
        <v>0</v>
      </c>
      <c r="S422" s="26">
        <f>'1'!S422*$G422</f>
        <v>0</v>
      </c>
      <c r="T422" s="26">
        <f>'1'!T422*$G422</f>
        <v>0</v>
      </c>
      <c r="U422" s="26">
        <f>'1'!U422*$G422</f>
        <v>0</v>
      </c>
      <c r="V422" s="26">
        <f>'1'!V422*$G422</f>
        <v>0</v>
      </c>
      <c r="W422" s="26">
        <f>'1'!W422*$G422</f>
        <v>0</v>
      </c>
      <c r="X422" s="26">
        <f>'1'!X422*$G422</f>
        <v>0</v>
      </c>
      <c r="Y422" s="26">
        <f>'1'!Y422*$G422</f>
        <v>0</v>
      </c>
      <c r="Z422" s="26">
        <f>'1'!Z422*$G422</f>
        <v>0</v>
      </c>
      <c r="AA422" s="26">
        <f>'1'!AA422*$G422</f>
        <v>0</v>
      </c>
      <c r="AB422" s="26">
        <f>'1'!AB422*$G422</f>
        <v>0</v>
      </c>
      <c r="AC422" s="26">
        <f>'1'!AC422*$G422</f>
        <v>0</v>
      </c>
      <c r="AD422" s="26">
        <f>'1'!AD422*$G422</f>
        <v>0</v>
      </c>
      <c r="AE422" s="26">
        <f>'1'!AE422*$G422</f>
        <v>0</v>
      </c>
      <c r="AF422" s="26">
        <f t="shared" si="26"/>
        <v>6525.7079225077923</v>
      </c>
      <c r="AG422" s="26">
        <f t="shared" si="27"/>
        <v>0</v>
      </c>
      <c r="AH422" s="56">
        <f t="shared" si="28"/>
        <v>517</v>
      </c>
    </row>
    <row r="423" spans="1:34">
      <c r="A423" s="56">
        <f t="shared" si="29"/>
        <v>518</v>
      </c>
      <c r="B423" s="3">
        <f>'1'!B423</f>
        <v>5550321</v>
      </c>
      <c r="C423" t="str">
        <f>'1'!C423</f>
        <v>COCO SUB: EM REPLACE BATTERIES</v>
      </c>
      <c r="D423" s="3">
        <f>'1'!D423</f>
        <v>65</v>
      </c>
      <c r="E423" s="6" t="str">
        <f>'1'!E423</f>
        <v>OAI</v>
      </c>
      <c r="F423" s="3" t="str">
        <f>'1'!F423</f>
        <v>TOO</v>
      </c>
      <c r="G423" s="66">
        <f>'7'!$R$22</f>
        <v>6.8272183672611453E-2</v>
      </c>
      <c r="H423" s="26">
        <f>'1'!H423*$G423</f>
        <v>933.94299098622298</v>
      </c>
      <c r="I423" s="26">
        <f>'1'!I423*$G423</f>
        <v>10405.500057910056</v>
      </c>
      <c r="J423" s="26">
        <f>'1'!J423*$G423</f>
        <v>4587.74054399541</v>
      </c>
      <c r="K423" s="26">
        <f>'1'!K423*$G423</f>
        <v>3046.7895679759986</v>
      </c>
      <c r="L423" s="26">
        <f>'1'!L423*$G423</f>
        <v>3469.7289186094595</v>
      </c>
      <c r="M423" s="26">
        <f>'1'!M423*$G423</f>
        <v>8947.8001826610271</v>
      </c>
      <c r="N423" s="26">
        <f>'1'!N423*$G423</f>
        <v>6104.2705599151277</v>
      </c>
      <c r="O423" s="26">
        <f>'1'!O423*$G423</f>
        <v>3136.820096585071</v>
      </c>
      <c r="P423" s="26">
        <f>'1'!P423*$G423</f>
        <v>270.97229699659488</v>
      </c>
      <c r="Q423" s="26">
        <f>'1'!Q423*$G423</f>
        <v>780.71972916978098</v>
      </c>
      <c r="R423" s="26">
        <f>'1'!R423*$G423</f>
        <v>590.80699584767774</v>
      </c>
      <c r="S423" s="26">
        <f>'1'!S423*$G423</f>
        <v>0</v>
      </c>
      <c r="T423" s="26">
        <f>'1'!T423*$G423</f>
        <v>0</v>
      </c>
      <c r="U423" s="26">
        <f>'1'!U423*$G423</f>
        <v>0</v>
      </c>
      <c r="V423" s="26">
        <f>'1'!V423*$G423</f>
        <v>0</v>
      </c>
      <c r="W423" s="26">
        <f>'1'!W423*$G423</f>
        <v>0</v>
      </c>
      <c r="X423" s="26">
        <f>'1'!X423*$G423</f>
        <v>0</v>
      </c>
      <c r="Y423" s="26">
        <f>'1'!Y423*$G423</f>
        <v>0</v>
      </c>
      <c r="Z423" s="26">
        <f>'1'!Z423*$G423</f>
        <v>0</v>
      </c>
      <c r="AA423" s="26">
        <f>'1'!AA423*$G423</f>
        <v>0</v>
      </c>
      <c r="AB423" s="26">
        <f>'1'!AB423*$G423</f>
        <v>0</v>
      </c>
      <c r="AC423" s="26">
        <f>'1'!AC423*$G423</f>
        <v>0</v>
      </c>
      <c r="AD423" s="26">
        <f>'1'!AD423*$G423</f>
        <v>0</v>
      </c>
      <c r="AE423" s="26">
        <f>'1'!AE423*$G423</f>
        <v>0</v>
      </c>
      <c r="AF423" s="26">
        <f t="shared" si="26"/>
        <v>42275.091940652426</v>
      </c>
      <c r="AG423" s="26">
        <f t="shared" si="27"/>
        <v>0</v>
      </c>
      <c r="AH423" s="56">
        <f t="shared" si="28"/>
        <v>518</v>
      </c>
    </row>
    <row r="424" spans="1:34">
      <c r="A424" s="56">
        <f t="shared" si="29"/>
        <v>519</v>
      </c>
      <c r="B424" s="3">
        <f>'1'!B424</f>
        <v>5550326</v>
      </c>
      <c r="C424" t="str">
        <f>'1'!C424</f>
        <v>Monta Vista: Install Raptor Ramp</v>
      </c>
      <c r="D424" s="3">
        <f>'1'!D424</f>
        <v>65</v>
      </c>
      <c r="E424" s="6" t="str">
        <f>'1'!E424</f>
        <v>OAI</v>
      </c>
      <c r="F424" s="3" t="str">
        <f>'1'!F424</f>
        <v>TOO</v>
      </c>
      <c r="G424" s="66">
        <f>'7'!$R$22</f>
        <v>6.8272183672611453E-2</v>
      </c>
      <c r="H424" s="26">
        <f>'1'!H424*$G424</f>
        <v>183.04455164463857</v>
      </c>
      <c r="I424" s="26">
        <f>'1'!I424*$G424</f>
        <v>190.35650251597525</v>
      </c>
      <c r="J424" s="26">
        <f>'1'!J424*$G424</f>
        <v>133.12393094322508</v>
      </c>
      <c r="K424" s="26">
        <f>'1'!K424*$G424</f>
        <v>764.2866145597834</v>
      </c>
      <c r="L424" s="26">
        <f>'1'!L424*$G424</f>
        <v>207.97755312187627</v>
      </c>
      <c r="M424" s="26">
        <f>'1'!M424*$G424</f>
        <v>181.89075174057146</v>
      </c>
      <c r="N424" s="26">
        <f>'1'!N424*$G424</f>
        <v>76.369264656183176</v>
      </c>
      <c r="O424" s="26">
        <f>'1'!O424*$G424</f>
        <v>121.94094725765132</v>
      </c>
      <c r="P424" s="26">
        <f>'1'!P424*$G424</f>
        <v>18.90456765894611</v>
      </c>
      <c r="Q424" s="26">
        <f>'1'!Q424*$G424</f>
        <v>105.91063853132215</v>
      </c>
      <c r="R424" s="26">
        <f>'1'!R424*$G424</f>
        <v>83.223791896913355</v>
      </c>
      <c r="S424" s="26">
        <f>'1'!S424*$G424</f>
        <v>0</v>
      </c>
      <c r="T424" s="26">
        <f>'1'!T424*$G424</f>
        <v>0</v>
      </c>
      <c r="U424" s="26">
        <f>'1'!U424*$G424</f>
        <v>0</v>
      </c>
      <c r="V424" s="26">
        <f>'1'!V424*$G424</f>
        <v>0</v>
      </c>
      <c r="W424" s="26">
        <f>'1'!W424*$G424</f>
        <v>0</v>
      </c>
      <c r="X424" s="26">
        <f>'1'!X424*$G424</f>
        <v>0</v>
      </c>
      <c r="Y424" s="26">
        <f>'1'!Y424*$G424</f>
        <v>0</v>
      </c>
      <c r="Z424" s="26">
        <f>'1'!Z424*$G424</f>
        <v>0</v>
      </c>
      <c r="AA424" s="26">
        <f>'1'!AA424*$G424</f>
        <v>0</v>
      </c>
      <c r="AB424" s="26">
        <f>'1'!AB424*$G424</f>
        <v>0</v>
      </c>
      <c r="AC424" s="26">
        <f>'1'!AC424*$G424</f>
        <v>0</v>
      </c>
      <c r="AD424" s="26">
        <f>'1'!AD424*$G424</f>
        <v>0</v>
      </c>
      <c r="AE424" s="26">
        <f>'1'!AE424*$G424</f>
        <v>0</v>
      </c>
      <c r="AF424" s="26">
        <f t="shared" si="26"/>
        <v>2067.0291145270862</v>
      </c>
      <c r="AG424" s="26">
        <f t="shared" si="27"/>
        <v>0</v>
      </c>
      <c r="AH424" s="56">
        <f t="shared" si="28"/>
        <v>519</v>
      </c>
    </row>
    <row r="425" spans="1:34">
      <c r="A425" s="56">
        <f t="shared" si="29"/>
        <v>520</v>
      </c>
      <c r="B425" s="3">
        <f>'1'!B425</f>
        <v>5550604</v>
      </c>
      <c r="C425" t="str">
        <f>'1'!C425</f>
        <v>MORAGA: EM REPL COMM ROOM HVAC</v>
      </c>
      <c r="D425" s="3">
        <f>'1'!D425</f>
        <v>65</v>
      </c>
      <c r="E425" s="6" t="str">
        <f>'1'!E425</f>
        <v>OAI</v>
      </c>
      <c r="F425" s="3" t="str">
        <f>'1'!F425</f>
        <v>TOO</v>
      </c>
      <c r="G425" s="66">
        <f>'7'!$R$22</f>
        <v>6.8272183672611453E-2</v>
      </c>
      <c r="H425" s="26">
        <f>'1'!H425*$G425</f>
        <v>292.23908221061333</v>
      </c>
      <c r="I425" s="26">
        <f>'1'!I425*$G425</f>
        <v>314.82352056951322</v>
      </c>
      <c r="J425" s="26">
        <f>'1'!J425*$G425</f>
        <v>393.6096205277068</v>
      </c>
      <c r="K425" s="26">
        <f>'1'!K425*$G425</f>
        <v>216.96217249319193</v>
      </c>
      <c r="L425" s="26">
        <f>'1'!L425*$G425</f>
        <v>219.24246342785716</v>
      </c>
      <c r="M425" s="26">
        <f>'1'!M425*$G425</f>
        <v>2167.6418316054137</v>
      </c>
      <c r="N425" s="26">
        <f>'1'!N425*$G425</f>
        <v>6027.3482905711962</v>
      </c>
      <c r="O425" s="26">
        <f>'1'!O425*$G425</f>
        <v>532.7619852892235</v>
      </c>
      <c r="P425" s="26">
        <f>'1'!P425*$G425</f>
        <v>348.00380183440228</v>
      </c>
      <c r="Q425" s="26">
        <f>'1'!Q425*$G425</f>
        <v>1209.7899218970422</v>
      </c>
      <c r="R425" s="26">
        <f>'1'!R425*$G425</f>
        <v>682.72183672611447</v>
      </c>
      <c r="S425" s="26">
        <f>'1'!S425*$G425</f>
        <v>374.60264459325174</v>
      </c>
      <c r="T425" s="26">
        <f>'1'!T425*$G425</f>
        <v>309.96936831039051</v>
      </c>
      <c r="U425" s="26">
        <f>'1'!U425*$G425</f>
        <v>0</v>
      </c>
      <c r="V425" s="26">
        <f>'1'!V425*$G425</f>
        <v>0</v>
      </c>
      <c r="W425" s="26">
        <f>'1'!W425*$G425</f>
        <v>0</v>
      </c>
      <c r="X425" s="26">
        <f>'1'!X425*$G425</f>
        <v>0</v>
      </c>
      <c r="Y425" s="26">
        <f>'1'!Y425*$G425</f>
        <v>0</v>
      </c>
      <c r="Z425" s="26">
        <f>'1'!Z425*$G425</f>
        <v>0</v>
      </c>
      <c r="AA425" s="26">
        <f>'1'!AA425*$G425</f>
        <v>0</v>
      </c>
      <c r="AB425" s="26">
        <f>'1'!AB425*$G425</f>
        <v>0</v>
      </c>
      <c r="AC425" s="26">
        <f>'1'!AC425*$G425</f>
        <v>0</v>
      </c>
      <c r="AD425" s="26">
        <f>'1'!AD425*$G425</f>
        <v>0</v>
      </c>
      <c r="AE425" s="26">
        <f>'1'!AE425*$G425</f>
        <v>0</v>
      </c>
      <c r="AF425" s="26">
        <f t="shared" si="26"/>
        <v>12779.747171745525</v>
      </c>
      <c r="AG425" s="26">
        <f t="shared" si="27"/>
        <v>309.96936831039051</v>
      </c>
      <c r="AH425" s="56">
        <f t="shared" si="28"/>
        <v>520</v>
      </c>
    </row>
    <row r="426" spans="1:34">
      <c r="A426" s="56">
        <f t="shared" si="29"/>
        <v>521</v>
      </c>
      <c r="B426" s="3">
        <f>'1'!B426</f>
        <v>5550941</v>
      </c>
      <c r="C426" t="str">
        <f>'1'!C426</f>
        <v>FAIRHAVEN: EM REPLACE SSVT</v>
      </c>
      <c r="D426" s="3">
        <f>'1'!D426</f>
        <v>65</v>
      </c>
      <c r="E426" s="6" t="str">
        <f>'1'!E426</f>
        <v>OAI</v>
      </c>
      <c r="F426" s="3" t="str">
        <f>'1'!F426</f>
        <v>TOLO</v>
      </c>
      <c r="G426" s="66">
        <f>'7'!$R$22</f>
        <v>6.8272183672611453E-2</v>
      </c>
      <c r="H426" s="26">
        <f>'1'!H426*$G426</f>
        <v>50.002547321820636</v>
      </c>
      <c r="I426" s="26">
        <f>'1'!I426*$G426</f>
        <v>49.087700060607638</v>
      </c>
      <c r="J426" s="26">
        <f>'1'!J426*$G426</f>
        <v>39.31112335868967</v>
      </c>
      <c r="K426" s="26">
        <f>'1'!K426*$G426</f>
        <v>26.073146944570311</v>
      </c>
      <c r="L426" s="26">
        <f>'1'!L426*$G426</f>
        <v>18.344735752830697</v>
      </c>
      <c r="M426" s="26">
        <f>'1'!M426*$G426</f>
        <v>122.58270578417387</v>
      </c>
      <c r="N426" s="26">
        <f>'1'!N426*$G426</f>
        <v>46.534320391251967</v>
      </c>
      <c r="O426" s="26">
        <f>'1'!O426*$G426</f>
        <v>6.4244124835927376</v>
      </c>
      <c r="P426" s="26">
        <f>'1'!P426*$G426</f>
        <v>141.40534682271286</v>
      </c>
      <c r="Q426" s="26">
        <f>'1'!Q426*$G426</f>
        <v>113.27720714959692</v>
      </c>
      <c r="R426" s="26">
        <f>'1'!R426*$G426</f>
        <v>586.19862344977651</v>
      </c>
      <c r="S426" s="26">
        <f>'1'!S426*$G426</f>
        <v>327.07837753874696</v>
      </c>
      <c r="T426" s="26">
        <f>'1'!T426*$G426</f>
        <v>83.995267572413866</v>
      </c>
      <c r="U426" s="26">
        <f>'1'!U426*$G426</f>
        <v>80.315396872460099</v>
      </c>
      <c r="V426" s="26">
        <f>'1'!V426*$G426</f>
        <v>83.995267572413866</v>
      </c>
      <c r="W426" s="26">
        <f>'1'!W426*$G426</f>
        <v>88.009671972363421</v>
      </c>
      <c r="X426" s="26">
        <f>'1'!X426*$G426</f>
        <v>88.009671972363421</v>
      </c>
      <c r="Y426" s="26">
        <f>'1'!Y426*$G426</f>
        <v>80.315396872460099</v>
      </c>
      <c r="Z426" s="26">
        <f>'1'!Z426*$G426</f>
        <v>88.009671972363421</v>
      </c>
      <c r="AA426" s="26">
        <f>'1'!AA426*$G426</f>
        <v>12515.53382093252</v>
      </c>
      <c r="AB426" s="26">
        <f>'1'!AB426*$G426</f>
        <v>11131.417705245833</v>
      </c>
      <c r="AC426" s="26">
        <f>'1'!AC426*$G426</f>
        <v>250.61353182542211</v>
      </c>
      <c r="AD426" s="26">
        <f>'1'!AD426*$G426</f>
        <v>1273.8565390554209</v>
      </c>
      <c r="AE426" s="26">
        <f>'1'!AE426*$G426</f>
        <v>734.55407857036118</v>
      </c>
      <c r="AF426" s="26">
        <f t="shared" si="26"/>
        <v>1526.3202470583708</v>
      </c>
      <c r="AG426" s="26">
        <f t="shared" si="27"/>
        <v>26498.626020436397</v>
      </c>
      <c r="AH426" s="56">
        <f t="shared" si="28"/>
        <v>521</v>
      </c>
    </row>
    <row r="427" spans="1:34">
      <c r="A427" s="56">
        <f t="shared" si="29"/>
        <v>522</v>
      </c>
      <c r="B427" s="3">
        <f>'1'!B427</f>
        <v>5551119</v>
      </c>
      <c r="C427" t="str">
        <f>'1'!C427</f>
        <v>Herndon-EM Replace 230KV SW 289</v>
      </c>
      <c r="D427" s="3">
        <f>'1'!D427</f>
        <v>65</v>
      </c>
      <c r="E427" s="6" t="str">
        <f>'1'!E427</f>
        <v>OAI</v>
      </c>
      <c r="F427" s="3" t="str">
        <f>'1'!F427</f>
        <v>TOHI</v>
      </c>
      <c r="G427" s="66">
        <f>'7'!$R$22</f>
        <v>6.8272183672611453E-2</v>
      </c>
      <c r="H427" s="26">
        <f>'1'!H427*$G427</f>
        <v>186.00756441602991</v>
      </c>
      <c r="I427" s="26">
        <f>'1'!I427*$G427</f>
        <v>196.53513513834659</v>
      </c>
      <c r="J427" s="26">
        <f>'1'!J427*$G427</f>
        <v>231.40173933994927</v>
      </c>
      <c r="K427" s="26">
        <f>'1'!K427*$G427</f>
        <v>1382.7097087030327</v>
      </c>
      <c r="L427" s="26">
        <f>'1'!L427*$G427</f>
        <v>2059.3689755190194</v>
      </c>
      <c r="M427" s="26">
        <f>'1'!M427*$G427</f>
        <v>1731.4303684659974</v>
      </c>
      <c r="N427" s="26">
        <f>'1'!N427*$G427</f>
        <v>641.60832771846788</v>
      </c>
      <c r="O427" s="26">
        <f>'1'!O427*$G427</f>
        <v>5754.8944871889071</v>
      </c>
      <c r="P427" s="26">
        <f>'1'!P427*$G427</f>
        <v>24.912519822135916</v>
      </c>
      <c r="Q427" s="26">
        <f>'1'!Q427*$G427</f>
        <v>0</v>
      </c>
      <c r="R427" s="26">
        <f>'1'!R427*$G427</f>
        <v>618.47771189018715</v>
      </c>
      <c r="S427" s="26">
        <f>'1'!S427*$G427</f>
        <v>618.47771189018715</v>
      </c>
      <c r="T427" s="26">
        <f>'1'!T427*$G427</f>
        <v>4520.2330087799319</v>
      </c>
      <c r="U427" s="26">
        <f>'1'!U427*$G427</f>
        <v>2379.6269619088721</v>
      </c>
      <c r="V427" s="26">
        <f>'1'!V427*$G427</f>
        <v>0</v>
      </c>
      <c r="W427" s="26">
        <f>'1'!W427*$G427</f>
        <v>0</v>
      </c>
      <c r="X427" s="26">
        <f>'1'!X427*$G427</f>
        <v>0</v>
      </c>
      <c r="Y427" s="26">
        <f>'1'!Y427*$G427</f>
        <v>0</v>
      </c>
      <c r="Z427" s="26">
        <f>'1'!Z427*$G427</f>
        <v>0</v>
      </c>
      <c r="AA427" s="26">
        <f>'1'!AA427*$G427</f>
        <v>0</v>
      </c>
      <c r="AB427" s="26">
        <f>'1'!AB427*$G427</f>
        <v>0</v>
      </c>
      <c r="AC427" s="26">
        <f>'1'!AC427*$G427</f>
        <v>0</v>
      </c>
      <c r="AD427" s="26">
        <f>'1'!AD427*$G427</f>
        <v>0</v>
      </c>
      <c r="AE427" s="26">
        <f>'1'!AE427*$G427</f>
        <v>0</v>
      </c>
      <c r="AF427" s="26">
        <f t="shared" si="26"/>
        <v>13445.824250092261</v>
      </c>
      <c r="AG427" s="26">
        <f t="shared" si="27"/>
        <v>6899.8599706888035</v>
      </c>
      <c r="AH427" s="56">
        <f t="shared" si="28"/>
        <v>522</v>
      </c>
    </row>
    <row r="428" spans="1:34">
      <c r="A428" s="56">
        <f t="shared" si="29"/>
        <v>523</v>
      </c>
      <c r="B428" s="3">
        <f>'1'!B428</f>
        <v>5551121</v>
      </c>
      <c r="C428" t="str">
        <f>'1'!C428</f>
        <v>Salinas: EM Replace Bk2 Radiators</v>
      </c>
      <c r="D428" s="3">
        <f>'1'!D428</f>
        <v>65</v>
      </c>
      <c r="E428" s="6" t="str">
        <f>'1'!E428</f>
        <v>OAI</v>
      </c>
      <c r="F428" s="3" t="str">
        <f>'1'!F428</f>
        <v>TOO</v>
      </c>
      <c r="G428" s="66">
        <f>'7'!$R$22</f>
        <v>6.8272183672611453E-2</v>
      </c>
      <c r="H428" s="26">
        <f>'1'!H428*$G428</f>
        <v>146.22536298999918</v>
      </c>
      <c r="I428" s="26">
        <f>'1'!I428*$G428</f>
        <v>30908.797441917712</v>
      </c>
      <c r="J428" s="26">
        <f>'1'!J428*$G428</f>
        <v>-464.25084897375785</v>
      </c>
      <c r="K428" s="26">
        <f>'1'!K428*$G428</f>
        <v>46.356812713703178</v>
      </c>
      <c r="L428" s="26">
        <f>'1'!L428*$G428</f>
        <v>46.356812713703178</v>
      </c>
      <c r="M428" s="26">
        <f>'1'!M428*$G428</f>
        <v>0</v>
      </c>
      <c r="N428" s="26">
        <f>'1'!N428*$G428</f>
        <v>198.61060952199398</v>
      </c>
      <c r="O428" s="26">
        <f>'1'!O428*$G428</f>
        <v>38.881008601552224</v>
      </c>
      <c r="P428" s="26">
        <f>'1'!P428*$G428</f>
        <v>53.928197882995789</v>
      </c>
      <c r="Q428" s="26">
        <f>'1'!Q428*$G428</f>
        <v>0</v>
      </c>
      <c r="R428" s="26">
        <f>'1'!R428*$G428</f>
        <v>0</v>
      </c>
      <c r="S428" s="26">
        <f>'1'!S428*$G428</f>
        <v>0</v>
      </c>
      <c r="T428" s="26">
        <f>'1'!T428*$G428</f>
        <v>0</v>
      </c>
      <c r="U428" s="26">
        <f>'1'!U428*$G428</f>
        <v>0</v>
      </c>
      <c r="V428" s="26">
        <f>'1'!V428*$G428</f>
        <v>0</v>
      </c>
      <c r="W428" s="26">
        <f>'1'!W428*$G428</f>
        <v>0</v>
      </c>
      <c r="X428" s="26">
        <f>'1'!X428*$G428</f>
        <v>0</v>
      </c>
      <c r="Y428" s="26">
        <f>'1'!Y428*$G428</f>
        <v>0</v>
      </c>
      <c r="Z428" s="26">
        <f>'1'!Z428*$G428</f>
        <v>0</v>
      </c>
      <c r="AA428" s="26">
        <f>'1'!AA428*$G428</f>
        <v>0</v>
      </c>
      <c r="AB428" s="26">
        <f>'1'!AB428*$G428</f>
        <v>0</v>
      </c>
      <c r="AC428" s="26">
        <f>'1'!AC428*$G428</f>
        <v>0</v>
      </c>
      <c r="AD428" s="26">
        <f>'1'!AD428*$G428</f>
        <v>0</v>
      </c>
      <c r="AE428" s="26">
        <f>'1'!AE428*$G428</f>
        <v>0</v>
      </c>
      <c r="AF428" s="26">
        <f t="shared" si="26"/>
        <v>30974.905397367904</v>
      </c>
      <c r="AG428" s="26">
        <f t="shared" si="27"/>
        <v>0</v>
      </c>
      <c r="AH428" s="56">
        <f t="shared" si="28"/>
        <v>523</v>
      </c>
    </row>
    <row r="429" spans="1:34">
      <c r="A429" s="56">
        <f t="shared" si="29"/>
        <v>524</v>
      </c>
      <c r="B429" s="3">
        <f>'1'!B429</f>
        <v>5551127</v>
      </c>
      <c r="C429" t="str">
        <f>'1'!C429</f>
        <v>GLENN: EM REPLACE BK2 QUALITROL</v>
      </c>
      <c r="D429" s="3">
        <f>'1'!D429</f>
        <v>65</v>
      </c>
      <c r="E429" s="6" t="str">
        <f>'1'!E429</f>
        <v>OAI</v>
      </c>
      <c r="F429" s="3" t="str">
        <f>'1'!F429</f>
        <v>TOLO</v>
      </c>
      <c r="G429" s="66">
        <f>'7'!$R$22</f>
        <v>6.8272183672611453E-2</v>
      </c>
      <c r="H429" s="26">
        <f>'1'!H429*$G429</f>
        <v>79.120633658189419</v>
      </c>
      <c r="I429" s="26">
        <f>'1'!I429*$G429</f>
        <v>199.42987572606532</v>
      </c>
      <c r="J429" s="26">
        <f>'1'!J429*$G429</f>
        <v>129.46454189837311</v>
      </c>
      <c r="K429" s="26">
        <f>'1'!K429*$G429</f>
        <v>132.29783752078646</v>
      </c>
      <c r="L429" s="26">
        <f>'1'!L429*$G429</f>
        <v>835.31016723440109</v>
      </c>
      <c r="M429" s="26">
        <f>'1'!M429*$G429</f>
        <v>36.689471505661395</v>
      </c>
      <c r="N429" s="26">
        <f>'1'!N429*$G429</f>
        <v>98.346080580396801</v>
      </c>
      <c r="O429" s="26">
        <f>'1'!O429*$G429</f>
        <v>420.39279818247229</v>
      </c>
      <c r="P429" s="26">
        <f>'1'!P429*$G429</f>
        <v>78.697346119419223</v>
      </c>
      <c r="Q429" s="26">
        <f>'1'!Q429*$G429</f>
        <v>84.957905362197678</v>
      </c>
      <c r="R429" s="26">
        <f>'1'!R429*$G429</f>
        <v>84.957905362197678</v>
      </c>
      <c r="S429" s="26">
        <f>'1'!S429*$G429</f>
        <v>84.957905362197678</v>
      </c>
      <c r="T429" s="26">
        <f>'1'!T429*$G429</f>
        <v>0</v>
      </c>
      <c r="U429" s="26">
        <f>'1'!U429*$G429</f>
        <v>0</v>
      </c>
      <c r="V429" s="26">
        <f>'1'!V429*$G429</f>
        <v>0</v>
      </c>
      <c r="W429" s="26">
        <f>'1'!W429*$G429</f>
        <v>0</v>
      </c>
      <c r="X429" s="26">
        <f>'1'!X429*$G429</f>
        <v>0</v>
      </c>
      <c r="Y429" s="26">
        <f>'1'!Y429*$G429</f>
        <v>0</v>
      </c>
      <c r="Z429" s="26">
        <f>'1'!Z429*$G429</f>
        <v>0</v>
      </c>
      <c r="AA429" s="26">
        <f>'1'!AA429*$G429</f>
        <v>0</v>
      </c>
      <c r="AB429" s="26">
        <f>'1'!AB429*$G429</f>
        <v>0</v>
      </c>
      <c r="AC429" s="26">
        <f>'1'!AC429*$G429</f>
        <v>0</v>
      </c>
      <c r="AD429" s="26">
        <f>'1'!AD429*$G429</f>
        <v>0</v>
      </c>
      <c r="AE429" s="26">
        <f>'1'!AE429*$G429</f>
        <v>0</v>
      </c>
      <c r="AF429" s="26">
        <f t="shared" si="26"/>
        <v>2264.6224685123584</v>
      </c>
      <c r="AG429" s="26">
        <f t="shared" si="27"/>
        <v>0</v>
      </c>
      <c r="AH429" s="56">
        <f t="shared" si="28"/>
        <v>524</v>
      </c>
    </row>
    <row r="430" spans="1:34">
      <c r="A430" s="56">
        <f t="shared" si="29"/>
        <v>525</v>
      </c>
      <c r="B430" s="3">
        <f>'1'!B430</f>
        <v>5551182</v>
      </c>
      <c r="C430" t="str">
        <f>'1'!C430</f>
        <v>CASTROVILLE: EM REP CS 136</v>
      </c>
      <c r="D430" s="3">
        <f>'1'!D430</f>
        <v>65</v>
      </c>
      <c r="E430" s="6" t="str">
        <f>'1'!E430</f>
        <v>OAI</v>
      </c>
      <c r="F430" s="3" t="str">
        <f>'1'!F430</f>
        <v>TOLO</v>
      </c>
      <c r="G430" s="66">
        <f>'7'!$R$22</f>
        <v>6.8272183672611453E-2</v>
      </c>
      <c r="H430" s="26">
        <f>'1'!H430*$G430</f>
        <v>4079.0308490140474</v>
      </c>
      <c r="I430" s="26">
        <f>'1'!I430*$G430</f>
        <v>13054.010187995142</v>
      </c>
      <c r="J430" s="26">
        <f>'1'!J430*$G430</f>
        <v>968.79594075109105</v>
      </c>
      <c r="K430" s="26">
        <f>'1'!K430*$G430</f>
        <v>677.96326552413359</v>
      </c>
      <c r="L430" s="26">
        <f>'1'!L430*$G430</f>
        <v>148.31449181038113</v>
      </c>
      <c r="M430" s="26">
        <f>'1'!M430*$G430</f>
        <v>5063.6318002853486</v>
      </c>
      <c r="N430" s="26">
        <f>'1'!N430*$G430</f>
        <v>1413.2478564597914</v>
      </c>
      <c r="O430" s="26">
        <f>'1'!O430*$G430</f>
        <v>139.63709726559222</v>
      </c>
      <c r="P430" s="26">
        <f>'1'!P430*$G430</f>
        <v>129.6898401044927</v>
      </c>
      <c r="Q430" s="26">
        <f>'1'!Q430*$G430</f>
        <v>92.775070392711712</v>
      </c>
      <c r="R430" s="26">
        <f>'1'!R430*$G430</f>
        <v>92.775070392711712</v>
      </c>
      <c r="S430" s="26">
        <f>'1'!S430*$G430</f>
        <v>301.94738672885865</v>
      </c>
      <c r="T430" s="26">
        <f>'1'!T430*$G430</f>
        <v>59.799605678840372</v>
      </c>
      <c r="U430" s="26">
        <f>'1'!U430*$G430</f>
        <v>314.96689215522571</v>
      </c>
      <c r="V430" s="26">
        <f>'1'!V430*$G430</f>
        <v>434.37494139862309</v>
      </c>
      <c r="W430" s="26">
        <f>'1'!W430*$G430</f>
        <v>840.69001530780281</v>
      </c>
      <c r="X430" s="26">
        <f>'1'!X430*$G430</f>
        <v>253.45365466620277</v>
      </c>
      <c r="Y430" s="26">
        <f>'1'!Y430*$G430</f>
        <v>0</v>
      </c>
      <c r="Z430" s="26">
        <f>'1'!Z430*$G430</f>
        <v>100.66733482526558</v>
      </c>
      <c r="AA430" s="26">
        <f>'1'!AA430*$G430</f>
        <v>15.040362063076302</v>
      </c>
      <c r="AB430" s="26">
        <f>'1'!AB430*$G430</f>
        <v>0</v>
      </c>
      <c r="AC430" s="26">
        <f>'1'!AC430*$G430</f>
        <v>0</v>
      </c>
      <c r="AD430" s="26">
        <f>'1'!AD430*$G430</f>
        <v>0</v>
      </c>
      <c r="AE430" s="26">
        <f>'1'!AE430*$G430</f>
        <v>0</v>
      </c>
      <c r="AF430" s="26">
        <f t="shared" si="26"/>
        <v>26161.818856724301</v>
      </c>
      <c r="AG430" s="26">
        <f t="shared" si="27"/>
        <v>2018.9928060950365</v>
      </c>
      <c r="AH430" s="56">
        <f t="shared" si="28"/>
        <v>525</v>
      </c>
    </row>
    <row r="431" spans="1:34">
      <c r="A431" s="56">
        <f t="shared" si="29"/>
        <v>526</v>
      </c>
      <c r="B431" s="3">
        <f>'1'!B431</f>
        <v>5551241</v>
      </c>
      <c r="C431" t="str">
        <f>'1'!C431</f>
        <v>FULTON: REPL BK-4 63 DEVICE</v>
      </c>
      <c r="D431" s="3">
        <f>'1'!D431</f>
        <v>65</v>
      </c>
      <c r="E431" s="6" t="str">
        <f>'1'!E431</f>
        <v>OAI</v>
      </c>
      <c r="F431" s="3" t="str">
        <f>'1'!F431</f>
        <v>TOHI</v>
      </c>
      <c r="G431" s="66">
        <f>'7'!$R$22</f>
        <v>6.8272183672611453E-2</v>
      </c>
      <c r="H431" s="26">
        <f>'1'!H431*$G431</f>
        <v>600.96589677816235</v>
      </c>
      <c r="I431" s="26">
        <f>'1'!I431*$G431</f>
        <v>651.16643343263354</v>
      </c>
      <c r="J431" s="26">
        <f>'1'!J431*$G431</f>
        <v>-49.483678725908781</v>
      </c>
      <c r="K431" s="26">
        <f>'1'!K431*$G431</f>
        <v>0</v>
      </c>
      <c r="L431" s="26">
        <f>'1'!L431*$G431</f>
        <v>0</v>
      </c>
      <c r="M431" s="26">
        <f>'1'!M431*$G431</f>
        <v>0</v>
      </c>
      <c r="N431" s="26">
        <f>'1'!N431*$G431</f>
        <v>0</v>
      </c>
      <c r="O431" s="26">
        <f>'1'!O431*$G431</f>
        <v>0</v>
      </c>
      <c r="P431" s="26">
        <f>'1'!P431*$G431</f>
        <v>12.04321319984866</v>
      </c>
      <c r="Q431" s="26">
        <f>'1'!Q431*$G431</f>
        <v>0</v>
      </c>
      <c r="R431" s="26">
        <f>'1'!R431*$G431</f>
        <v>1151.2328699610434</v>
      </c>
      <c r="S431" s="26">
        <f>'1'!S431*$G431</f>
        <v>158.33002115515325</v>
      </c>
      <c r="T431" s="26">
        <f>'1'!T431*$G431</f>
        <v>0</v>
      </c>
      <c r="U431" s="26">
        <f>'1'!U431*$G431</f>
        <v>0</v>
      </c>
      <c r="V431" s="26">
        <f>'1'!V431*$G431</f>
        <v>0</v>
      </c>
      <c r="W431" s="26">
        <f>'1'!W431*$G431</f>
        <v>0</v>
      </c>
      <c r="X431" s="26">
        <f>'1'!X431*$G431</f>
        <v>0</v>
      </c>
      <c r="Y431" s="26">
        <f>'1'!Y431*$G431</f>
        <v>0</v>
      </c>
      <c r="Z431" s="26">
        <f>'1'!Z431*$G431</f>
        <v>0</v>
      </c>
      <c r="AA431" s="26">
        <f>'1'!AA431*$G431</f>
        <v>0</v>
      </c>
      <c r="AB431" s="26">
        <f>'1'!AB431*$G431</f>
        <v>0</v>
      </c>
      <c r="AC431" s="26">
        <f>'1'!AC431*$G431</f>
        <v>0</v>
      </c>
      <c r="AD431" s="26">
        <f>'1'!AD431*$G431</f>
        <v>0</v>
      </c>
      <c r="AE431" s="26">
        <f>'1'!AE431*$G431</f>
        <v>0</v>
      </c>
      <c r="AF431" s="26">
        <f t="shared" si="26"/>
        <v>2524.2547558009323</v>
      </c>
      <c r="AG431" s="26">
        <f t="shared" si="27"/>
        <v>0</v>
      </c>
      <c r="AH431" s="56">
        <f t="shared" si="28"/>
        <v>526</v>
      </c>
    </row>
    <row r="432" spans="1:34">
      <c r="A432" s="56">
        <f t="shared" si="29"/>
        <v>527</v>
      </c>
      <c r="B432" s="3">
        <f>'1'!B432</f>
        <v>5551307</v>
      </c>
      <c r="C432" t="str">
        <f>'1'!C432</f>
        <v>Moss Landing: EM Repl Bk 9 Annunciator</v>
      </c>
      <c r="D432" s="3">
        <f>'1'!D432</f>
        <v>65</v>
      </c>
      <c r="E432" s="6" t="str">
        <f>'1'!E432</f>
        <v>OAI</v>
      </c>
      <c r="F432" s="3" t="str">
        <f>'1'!F432</f>
        <v>TOHI</v>
      </c>
      <c r="G432" s="66">
        <f>'7'!$R$22</f>
        <v>6.8272183672611453E-2</v>
      </c>
      <c r="H432" s="26">
        <f>'1'!H432*$G432</f>
        <v>648.8315247510302</v>
      </c>
      <c r="I432" s="26">
        <f>'1'!I432*$G432</f>
        <v>396.40195283991659</v>
      </c>
      <c r="J432" s="26">
        <f>'1'!J432*$G432</f>
        <v>538.43540375241753</v>
      </c>
      <c r="K432" s="26">
        <f>'1'!K432*$G432</f>
        <v>241.06225332962379</v>
      </c>
      <c r="L432" s="26">
        <f>'1'!L432*$G432</f>
        <v>547.2493426645517</v>
      </c>
      <c r="M432" s="26">
        <f>'1'!M432*$G432</f>
        <v>14.371294663084711</v>
      </c>
      <c r="N432" s="26">
        <f>'1'!N432*$G432</f>
        <v>448.44583845354833</v>
      </c>
      <c r="O432" s="26">
        <f>'1'!O432*$G432</f>
        <v>157.36055614700214</v>
      </c>
      <c r="P432" s="26">
        <f>'1'!P432*$G432</f>
        <v>75.072093166403548</v>
      </c>
      <c r="Q432" s="26">
        <f>'1'!Q432*$G432</f>
        <v>1863.059138586792</v>
      </c>
      <c r="R432" s="26">
        <f>'1'!R432*$G432</f>
        <v>0</v>
      </c>
      <c r="S432" s="26">
        <f>'1'!S432*$G432</f>
        <v>67.384645284867503</v>
      </c>
      <c r="T432" s="26">
        <f>'1'!T432*$G432</f>
        <v>96.147716266138715</v>
      </c>
      <c r="U432" s="26">
        <f>'1'!U432*$G432</f>
        <v>0</v>
      </c>
      <c r="V432" s="26">
        <f>'1'!V432*$G432</f>
        <v>0</v>
      </c>
      <c r="W432" s="26">
        <f>'1'!W432*$G432</f>
        <v>0</v>
      </c>
      <c r="X432" s="26">
        <f>'1'!X432*$G432</f>
        <v>0</v>
      </c>
      <c r="Y432" s="26">
        <f>'1'!Y432*$G432</f>
        <v>0</v>
      </c>
      <c r="Z432" s="26">
        <f>'1'!Z432*$G432</f>
        <v>0</v>
      </c>
      <c r="AA432" s="26">
        <f>'1'!AA432*$G432</f>
        <v>0</v>
      </c>
      <c r="AB432" s="26">
        <f>'1'!AB432*$G432</f>
        <v>0</v>
      </c>
      <c r="AC432" s="26">
        <f>'1'!AC432*$G432</f>
        <v>0</v>
      </c>
      <c r="AD432" s="26">
        <f>'1'!AD432*$G432</f>
        <v>0</v>
      </c>
      <c r="AE432" s="26">
        <f>'1'!AE432*$G432</f>
        <v>0</v>
      </c>
      <c r="AF432" s="26">
        <f t="shared" si="26"/>
        <v>4997.6740436392383</v>
      </c>
      <c r="AG432" s="26">
        <f t="shared" si="27"/>
        <v>96.147716266138715</v>
      </c>
      <c r="AH432" s="56">
        <f t="shared" si="28"/>
        <v>527</v>
      </c>
    </row>
    <row r="433" spans="1:34">
      <c r="A433" s="56">
        <f t="shared" si="29"/>
        <v>528</v>
      </c>
      <c r="B433" s="3">
        <f>'1'!B433</f>
        <v>5551341</v>
      </c>
      <c r="C433" t="str">
        <f>'1'!C433</f>
        <v>Bellota: EM Replace SW 233</v>
      </c>
      <c r="D433" s="3">
        <f>'1'!D433</f>
        <v>65</v>
      </c>
      <c r="E433" s="6" t="str">
        <f>'1'!E433</f>
        <v>OAI</v>
      </c>
      <c r="F433" s="3" t="str">
        <f>'1'!F433</f>
        <v>TOHI</v>
      </c>
      <c r="G433" s="66">
        <f>'7'!$R$22</f>
        <v>6.8272183672611453E-2</v>
      </c>
      <c r="H433" s="26">
        <f>'1'!H433*$G433</f>
        <v>423.3080204252928</v>
      </c>
      <c r="I433" s="26">
        <f>'1'!I433*$G433</f>
        <v>456.66580936773073</v>
      </c>
      <c r="J433" s="26">
        <f>'1'!J433*$G433</f>
        <v>378.52146793605971</v>
      </c>
      <c r="K433" s="26">
        <f>'1'!K433*$G433</f>
        <v>2329.2284359217501</v>
      </c>
      <c r="L433" s="26">
        <f>'1'!L433*$G433</f>
        <v>1447.8072358348677</v>
      </c>
      <c r="M433" s="26">
        <f>'1'!M433*$G433</f>
        <v>2499.8815862298102</v>
      </c>
      <c r="N433" s="26">
        <f>'1'!N433*$G433</f>
        <v>2151.0858270648055</v>
      </c>
      <c r="O433" s="26">
        <f>'1'!O433*$G433</f>
        <v>2651.5755511319849</v>
      </c>
      <c r="P433" s="26">
        <f>'1'!P433*$G433</f>
        <v>164.40624550201562</v>
      </c>
      <c r="Q433" s="26">
        <f>'1'!Q433*$G433</f>
        <v>671.27259152421755</v>
      </c>
      <c r="R433" s="26">
        <f>'1'!R433*$G433</f>
        <v>245.28830149895845</v>
      </c>
      <c r="S433" s="26">
        <f>'1'!S433*$G433</f>
        <v>245.28830149895845</v>
      </c>
      <c r="T433" s="26">
        <f>'1'!T433*$G433</f>
        <v>289.2624150024875</v>
      </c>
      <c r="U433" s="26">
        <f>'1'!U433*$G433</f>
        <v>3566.136069173554</v>
      </c>
      <c r="V433" s="26">
        <f>'1'!V433*$G433</f>
        <v>6272.4863932660755</v>
      </c>
      <c r="W433" s="26">
        <f>'1'!W433*$G433</f>
        <v>2523.2306730458427</v>
      </c>
      <c r="X433" s="26">
        <f>'1'!X433*$G433</f>
        <v>3592.4549959793453</v>
      </c>
      <c r="Y433" s="26">
        <f>'1'!Y433*$G433</f>
        <v>289.2624150024875</v>
      </c>
      <c r="Z433" s="26">
        <f>'1'!Z433*$G433</f>
        <v>0</v>
      </c>
      <c r="AA433" s="26">
        <f>'1'!AA433*$G433</f>
        <v>0</v>
      </c>
      <c r="AB433" s="26">
        <f>'1'!AB433*$G433</f>
        <v>0</v>
      </c>
      <c r="AC433" s="26">
        <f>'1'!AC433*$G433</f>
        <v>0</v>
      </c>
      <c r="AD433" s="26">
        <f>'1'!AD433*$G433</f>
        <v>0</v>
      </c>
      <c r="AE433" s="26">
        <f>'1'!AE433*$G433</f>
        <v>0</v>
      </c>
      <c r="AF433" s="26">
        <f t="shared" si="26"/>
        <v>13664.329373936453</v>
      </c>
      <c r="AG433" s="26">
        <f t="shared" si="27"/>
        <v>16532.83296146979</v>
      </c>
      <c r="AH433" s="56">
        <f t="shared" si="28"/>
        <v>528</v>
      </c>
    </row>
    <row r="434" spans="1:34">
      <c r="A434" s="56">
        <f t="shared" si="29"/>
        <v>529</v>
      </c>
      <c r="B434" s="3">
        <f>'1'!B434</f>
        <v>5551379</v>
      </c>
      <c r="C434" t="str">
        <f>'1'!C434</f>
        <v>King City: EM Replace CB 42 Annunciator</v>
      </c>
      <c r="D434" s="3">
        <f>'1'!D434</f>
        <v>65</v>
      </c>
      <c r="E434" s="6" t="str">
        <f>'1'!E434</f>
        <v>OAI</v>
      </c>
      <c r="F434" s="3" t="str">
        <f>'1'!F434</f>
        <v>TOLO</v>
      </c>
      <c r="G434" s="66">
        <f>'7'!$R$22</f>
        <v>6.8272183672611453E-2</v>
      </c>
      <c r="H434" s="26">
        <f>'1'!H434*$G434</f>
        <v>231.42904821341833</v>
      </c>
      <c r="I434" s="26">
        <f>'1'!I434*$G434</f>
        <v>220.25289174621184</v>
      </c>
      <c r="J434" s="26">
        <f>'1'!J434*$G434</f>
        <v>117.48960088219705</v>
      </c>
      <c r="K434" s="26">
        <f>'1'!K434*$G434</f>
        <v>190.58180072209487</v>
      </c>
      <c r="L434" s="26">
        <f>'1'!L434*$G434</f>
        <v>-2.0208566367092993</v>
      </c>
      <c r="M434" s="26">
        <f>'1'!M434*$G434</f>
        <v>110.99008899656442</v>
      </c>
      <c r="N434" s="26">
        <f>'1'!N434*$G434</f>
        <v>340.14567349368474</v>
      </c>
      <c r="O434" s="26">
        <f>'1'!O434*$G434</f>
        <v>359.83537126486596</v>
      </c>
      <c r="P434" s="26">
        <f>'1'!P434*$G434</f>
        <v>72.962482690919856</v>
      </c>
      <c r="Q434" s="26">
        <f>'1'!Q434*$G434</f>
        <v>0</v>
      </c>
      <c r="R434" s="26">
        <f>'1'!R434*$G434</f>
        <v>0</v>
      </c>
      <c r="S434" s="26">
        <f>'1'!S434*$G434</f>
        <v>90.406025619272086</v>
      </c>
      <c r="T434" s="26">
        <f>'1'!T434*$G434</f>
        <v>0</v>
      </c>
      <c r="U434" s="26">
        <f>'1'!U434*$G434</f>
        <v>22.645883324205219</v>
      </c>
      <c r="V434" s="26">
        <f>'1'!V434*$G434</f>
        <v>43.632752585165981</v>
      </c>
      <c r="W434" s="26">
        <f>'1'!W434*$G434</f>
        <v>0</v>
      </c>
      <c r="X434" s="26">
        <f>'1'!X434*$G434</f>
        <v>0</v>
      </c>
      <c r="Y434" s="26">
        <f>'1'!Y434*$G434</f>
        <v>0</v>
      </c>
      <c r="Z434" s="26">
        <f>'1'!Z434*$G434</f>
        <v>0</v>
      </c>
      <c r="AA434" s="26">
        <f>'1'!AA434*$G434</f>
        <v>0</v>
      </c>
      <c r="AB434" s="26">
        <f>'1'!AB434*$G434</f>
        <v>0</v>
      </c>
      <c r="AC434" s="26">
        <f>'1'!AC434*$G434</f>
        <v>0</v>
      </c>
      <c r="AD434" s="26">
        <f>'1'!AD434*$G434</f>
        <v>0</v>
      </c>
      <c r="AE434" s="26">
        <f>'1'!AE434*$G434</f>
        <v>0</v>
      </c>
      <c r="AF434" s="26">
        <f t="shared" si="26"/>
        <v>1732.0721269925198</v>
      </c>
      <c r="AG434" s="26">
        <f t="shared" si="27"/>
        <v>66.278635909371204</v>
      </c>
      <c r="AH434" s="56">
        <f t="shared" si="28"/>
        <v>529</v>
      </c>
    </row>
    <row r="435" spans="1:34">
      <c r="A435" s="56">
        <f t="shared" si="29"/>
        <v>530</v>
      </c>
      <c r="B435" s="3">
        <f>'1'!B435</f>
        <v>5551400</v>
      </c>
      <c r="C435" t="str">
        <f>'1'!C435</f>
        <v>McCall: Repl HVAC</v>
      </c>
      <c r="D435" s="3">
        <f>'1'!D435</f>
        <v>65</v>
      </c>
      <c r="E435" s="6" t="str">
        <f>'1'!E435</f>
        <v>OAI</v>
      </c>
      <c r="F435" s="3" t="str">
        <f>'1'!F435</f>
        <v>TOHI</v>
      </c>
      <c r="G435" s="66">
        <f>'7'!$R$22</f>
        <v>6.8272183672611453E-2</v>
      </c>
      <c r="H435" s="26">
        <f>'1'!H435*$G435</f>
        <v>387.34906128492838</v>
      </c>
      <c r="I435" s="26">
        <f>'1'!I435*$G435</f>
        <v>382.15354810744259</v>
      </c>
      <c r="J435" s="26">
        <f>'1'!J435*$G435</f>
        <v>2604.9115135917555</v>
      </c>
      <c r="K435" s="26">
        <f>'1'!K435*$G435</f>
        <v>544.32046598499664</v>
      </c>
      <c r="L435" s="26">
        <f>'1'!L435*$G435</f>
        <v>298.24020715543588</v>
      </c>
      <c r="M435" s="26">
        <f>'1'!M435*$G435</f>
        <v>9.2781897611078961</v>
      </c>
      <c r="N435" s="26">
        <f>'1'!N435*$G435</f>
        <v>8.3633424998949035</v>
      </c>
      <c r="O435" s="26">
        <f>'1'!O435*$G435</f>
        <v>0</v>
      </c>
      <c r="P435" s="26">
        <f>'1'!P435*$G435</f>
        <v>-1083.3634921721002</v>
      </c>
      <c r="Q435" s="26">
        <f>'1'!Q435*$G435</f>
        <v>0</v>
      </c>
      <c r="R435" s="26">
        <f>'1'!R435*$G435</f>
        <v>135.87529994523132</v>
      </c>
      <c r="S435" s="26">
        <f>'1'!S435*$G435</f>
        <v>309.23885594509358</v>
      </c>
      <c r="T435" s="26">
        <f>'1'!T435*$G435</f>
        <v>0</v>
      </c>
      <c r="U435" s="26">
        <f>'1'!U435*$G435</f>
        <v>0</v>
      </c>
      <c r="V435" s="26">
        <f>'1'!V435*$G435</f>
        <v>0</v>
      </c>
      <c r="W435" s="26">
        <f>'1'!W435*$G435</f>
        <v>0</v>
      </c>
      <c r="X435" s="26">
        <f>'1'!X435*$G435</f>
        <v>0</v>
      </c>
      <c r="Y435" s="26">
        <f>'1'!Y435*$G435</f>
        <v>0</v>
      </c>
      <c r="Z435" s="26">
        <f>'1'!Z435*$G435</f>
        <v>0</v>
      </c>
      <c r="AA435" s="26">
        <f>'1'!AA435*$G435</f>
        <v>0</v>
      </c>
      <c r="AB435" s="26">
        <f>'1'!AB435*$G435</f>
        <v>0</v>
      </c>
      <c r="AC435" s="26">
        <f>'1'!AC435*$G435</f>
        <v>0</v>
      </c>
      <c r="AD435" s="26">
        <f>'1'!AD435*$G435</f>
        <v>0</v>
      </c>
      <c r="AE435" s="26">
        <f>'1'!AE435*$G435</f>
        <v>0</v>
      </c>
      <c r="AF435" s="26">
        <f t="shared" si="26"/>
        <v>3596.3669921037858</v>
      </c>
      <c r="AG435" s="26">
        <f t="shared" si="27"/>
        <v>0</v>
      </c>
      <c r="AH435" s="56">
        <f t="shared" si="28"/>
        <v>530</v>
      </c>
    </row>
    <row r="436" spans="1:34">
      <c r="A436" s="56">
        <f t="shared" si="29"/>
        <v>531</v>
      </c>
      <c r="B436" s="3">
        <f>'1'!B436</f>
        <v>5551480</v>
      </c>
      <c r="C436" t="str">
        <f>'1'!C436</f>
        <v>Metcalf: Install DGA on Bk 11B</v>
      </c>
      <c r="D436" s="3">
        <f>'1'!D436</f>
        <v>65</v>
      </c>
      <c r="E436" s="6" t="str">
        <f>'1'!E436</f>
        <v>OAI</v>
      </c>
      <c r="F436" s="3" t="str">
        <f>'1'!F436</f>
        <v>TOHI</v>
      </c>
      <c r="G436" s="66">
        <f>'7'!$R$22</f>
        <v>6.8272183672611453E-2</v>
      </c>
      <c r="H436" s="26">
        <f>'1'!H436*$G436</f>
        <v>6395.0895807053512</v>
      </c>
      <c r="I436" s="26">
        <f>'1'!I436*$G436</f>
        <v>157.91356083475029</v>
      </c>
      <c r="J436" s="26">
        <f>'1'!J436*$G436</f>
        <v>-158.15251347760443</v>
      </c>
      <c r="K436" s="26">
        <f>'1'!K436*$G436</f>
        <v>183.50880249361234</v>
      </c>
      <c r="L436" s="26">
        <f>'1'!L436*$G436</f>
        <v>338.6778215447236</v>
      </c>
      <c r="M436" s="26">
        <f>'1'!M436*$G436</f>
        <v>386.98039149309625</v>
      </c>
      <c r="N436" s="26">
        <f>'1'!N436*$G436</f>
        <v>163.12272844897055</v>
      </c>
      <c r="O436" s="26">
        <f>'1'!O436*$G436</f>
        <v>0</v>
      </c>
      <c r="P436" s="26">
        <f>'1'!P436*$G436</f>
        <v>10.350063044767898</v>
      </c>
      <c r="Q436" s="26">
        <f>'1'!Q436*$G436</f>
        <v>101.12475845587208</v>
      </c>
      <c r="R436" s="26">
        <f>'1'!R436*$G436</f>
        <v>216.12242463401881</v>
      </c>
      <c r="S436" s="26">
        <f>'1'!S436*$G436</f>
        <v>199.19775030157842</v>
      </c>
      <c r="T436" s="26">
        <f>'1'!T436*$G436</f>
        <v>85.783998784636296</v>
      </c>
      <c r="U436" s="26">
        <f>'1'!U436*$G436</f>
        <v>107.22829167620354</v>
      </c>
      <c r="V436" s="26">
        <f>'1'!V436*$G436</f>
        <v>112.6832391516452</v>
      </c>
      <c r="W436" s="26">
        <f>'1'!W436*$G436</f>
        <v>0</v>
      </c>
      <c r="X436" s="26">
        <f>'1'!X436*$G436</f>
        <v>0</v>
      </c>
      <c r="Y436" s="26">
        <f>'1'!Y436*$G436</f>
        <v>0</v>
      </c>
      <c r="Z436" s="26">
        <f>'1'!Z436*$G436</f>
        <v>0</v>
      </c>
      <c r="AA436" s="26">
        <f>'1'!AA436*$G436</f>
        <v>0</v>
      </c>
      <c r="AB436" s="26">
        <f>'1'!AB436*$G436</f>
        <v>0</v>
      </c>
      <c r="AC436" s="26">
        <f>'1'!AC436*$G436</f>
        <v>0</v>
      </c>
      <c r="AD436" s="26">
        <f>'1'!AD436*$G436</f>
        <v>0</v>
      </c>
      <c r="AE436" s="26">
        <f>'1'!AE436*$G436</f>
        <v>0</v>
      </c>
      <c r="AF436" s="26">
        <f t="shared" si="26"/>
        <v>7993.9353684791377</v>
      </c>
      <c r="AG436" s="26">
        <f t="shared" si="27"/>
        <v>305.69552961248502</v>
      </c>
      <c r="AH436" s="56">
        <f t="shared" si="28"/>
        <v>531</v>
      </c>
    </row>
    <row r="437" spans="1:34">
      <c r="A437" s="56">
        <f t="shared" si="29"/>
        <v>532</v>
      </c>
      <c r="B437" s="3">
        <f>'1'!B437</f>
        <v>5551683</v>
      </c>
      <c r="C437" t="str">
        <f>'1'!C437</f>
        <v>Sisquoc: Repl CB 112 (EM)</v>
      </c>
      <c r="D437" s="3">
        <f>'1'!D437</f>
        <v>65</v>
      </c>
      <c r="E437" s="6" t="str">
        <f>'1'!E437</f>
        <v>OAI</v>
      </c>
      <c r="F437" s="3" t="str">
        <f>'1'!F437</f>
        <v>TOLO</v>
      </c>
      <c r="G437" s="66">
        <f>'7'!$R$22</f>
        <v>6.8272183672611453E-2</v>
      </c>
      <c r="H437" s="26">
        <f>'1'!H437*$G437</f>
        <v>158.13203182250263</v>
      </c>
      <c r="I437" s="26">
        <f>'1'!I437*$G437</f>
        <v>9254.2467062939104</v>
      </c>
      <c r="J437" s="26">
        <f>'1'!J437*$G437</f>
        <v>11265.900252644142</v>
      </c>
      <c r="K437" s="26">
        <f>'1'!K437*$G437</f>
        <v>9305.1982369687812</v>
      </c>
      <c r="L437" s="26">
        <f>'1'!L437*$G437</f>
        <v>12788.93660766786</v>
      </c>
      <c r="M437" s="26">
        <f>'1'!M437*$G437</f>
        <v>9968.407883601265</v>
      </c>
      <c r="N437" s="26">
        <f>'1'!N437*$G437</f>
        <v>2894.1602741575084</v>
      </c>
      <c r="O437" s="26">
        <f>'1'!O437*$G437</f>
        <v>114.8816034659033</v>
      </c>
      <c r="P437" s="26">
        <f>'1'!P437*$G437</f>
        <v>63.377068103285211</v>
      </c>
      <c r="Q437" s="26">
        <f>'1'!Q437*$G437</f>
        <v>38.368967224007633</v>
      </c>
      <c r="R437" s="26">
        <f>'1'!R437*$G437</f>
        <v>54.228595491155275</v>
      </c>
      <c r="S437" s="26">
        <f>'1'!S437*$G437</f>
        <v>22.509338956859995</v>
      </c>
      <c r="T437" s="26">
        <f>'1'!T437*$G437</f>
        <v>0</v>
      </c>
      <c r="U437" s="26">
        <f>'1'!U437*$G437</f>
        <v>0</v>
      </c>
      <c r="V437" s="26">
        <f>'1'!V437*$G437</f>
        <v>0</v>
      </c>
      <c r="W437" s="26">
        <f>'1'!W437*$G437</f>
        <v>0</v>
      </c>
      <c r="X437" s="26">
        <f>'1'!X437*$G437</f>
        <v>0</v>
      </c>
      <c r="Y437" s="26">
        <f>'1'!Y437*$G437</f>
        <v>0</v>
      </c>
      <c r="Z437" s="26">
        <f>'1'!Z437*$G437</f>
        <v>0</v>
      </c>
      <c r="AA437" s="26">
        <f>'1'!AA437*$G437</f>
        <v>0</v>
      </c>
      <c r="AB437" s="26">
        <f>'1'!AB437*$G437</f>
        <v>0</v>
      </c>
      <c r="AC437" s="26">
        <f>'1'!AC437*$G437</f>
        <v>0</v>
      </c>
      <c r="AD437" s="26">
        <f>'1'!AD437*$G437</f>
        <v>0</v>
      </c>
      <c r="AE437" s="26">
        <f>'1'!AE437*$G437</f>
        <v>0</v>
      </c>
      <c r="AF437" s="26">
        <f t="shared" ref="AF437:AF500" si="30">SUM(H437:S437)</f>
        <v>55928.347566397177</v>
      </c>
      <c r="AG437" s="26">
        <f t="shared" ref="AG437:AG500" si="31">SUM(T437:AE437)</f>
        <v>0</v>
      </c>
      <c r="AH437" s="56">
        <f t="shared" si="28"/>
        <v>532</v>
      </c>
    </row>
    <row r="438" spans="1:34">
      <c r="A438" s="56">
        <f t="shared" si="29"/>
        <v>533</v>
      </c>
      <c r="B438" s="3">
        <f>'1'!B438</f>
        <v>5551690</v>
      </c>
      <c r="C438" t="str">
        <f>'1'!C438</f>
        <v>Kingsburg: Repl 64PT Station Annunciator</v>
      </c>
      <c r="D438" s="3">
        <f>'1'!D438</f>
        <v>65</v>
      </c>
      <c r="E438" s="6" t="str">
        <f>'1'!E438</f>
        <v>OAI</v>
      </c>
      <c r="F438" s="3" t="str">
        <f>'1'!F438</f>
        <v>TOO</v>
      </c>
      <c r="G438" s="66">
        <f>'7'!$R$22</f>
        <v>6.8272183672611453E-2</v>
      </c>
      <c r="H438" s="26">
        <f>'1'!H438*$G438</f>
        <v>711.84675028085064</v>
      </c>
      <c r="I438" s="26">
        <f>'1'!I438*$G438</f>
        <v>947.68618155951958</v>
      </c>
      <c r="J438" s="26">
        <f>'1'!J438*$G438</f>
        <v>2139.8209167588243</v>
      </c>
      <c r="K438" s="26">
        <f>'1'!K438*$G438</f>
        <v>2843.5364499642669</v>
      </c>
      <c r="L438" s="26">
        <f>'1'!L438*$G438</f>
        <v>3784.9211089708042</v>
      </c>
      <c r="M438" s="26">
        <f>'1'!M438*$G438</f>
        <v>3797.0189399175915</v>
      </c>
      <c r="N438" s="26">
        <f>'1'!N438*$G438</f>
        <v>957.33986833082679</v>
      </c>
      <c r="O438" s="26">
        <f>'1'!O438*$G438</f>
        <v>6242.9791554827725</v>
      </c>
      <c r="P438" s="26">
        <f>'1'!P438*$G438</f>
        <v>4797.8891525580748</v>
      </c>
      <c r="Q438" s="26">
        <f>'1'!Q438*$G438</f>
        <v>3438.9927815200499</v>
      </c>
      <c r="R438" s="26">
        <f>'1'!R438*$G438</f>
        <v>2677.7169702602287</v>
      </c>
      <c r="S438" s="26">
        <f>'1'!S438*$G438</f>
        <v>0</v>
      </c>
      <c r="T438" s="26">
        <f>'1'!T438*$G438</f>
        <v>0</v>
      </c>
      <c r="U438" s="26">
        <f>'1'!U438*$G438</f>
        <v>0</v>
      </c>
      <c r="V438" s="26">
        <f>'1'!V438*$G438</f>
        <v>0</v>
      </c>
      <c r="W438" s="26">
        <f>'1'!W438*$G438</f>
        <v>0</v>
      </c>
      <c r="X438" s="26">
        <f>'1'!X438*$G438</f>
        <v>0</v>
      </c>
      <c r="Y438" s="26">
        <f>'1'!Y438*$G438</f>
        <v>0</v>
      </c>
      <c r="Z438" s="26">
        <f>'1'!Z438*$G438</f>
        <v>0</v>
      </c>
      <c r="AA438" s="26">
        <f>'1'!AA438*$G438</f>
        <v>0</v>
      </c>
      <c r="AB438" s="26">
        <f>'1'!AB438*$G438</f>
        <v>0</v>
      </c>
      <c r="AC438" s="26">
        <f>'1'!AC438*$G438</f>
        <v>0</v>
      </c>
      <c r="AD438" s="26">
        <f>'1'!AD438*$G438</f>
        <v>0</v>
      </c>
      <c r="AE438" s="26">
        <f>'1'!AE438*$G438</f>
        <v>0</v>
      </c>
      <c r="AF438" s="26">
        <f t="shared" si="30"/>
        <v>32339.748275603812</v>
      </c>
      <c r="AG438" s="26">
        <f t="shared" si="31"/>
        <v>0</v>
      </c>
      <c r="AH438" s="56">
        <f t="shared" si="28"/>
        <v>533</v>
      </c>
    </row>
    <row r="439" spans="1:34">
      <c r="A439" s="56">
        <f t="shared" si="29"/>
        <v>534</v>
      </c>
      <c r="B439" s="3">
        <f>'1'!B439</f>
        <v>5551691</v>
      </c>
      <c r="C439" t="str">
        <f>'1'!C439</f>
        <v>Lockeford: EM Repl Cont Bldg Roof</v>
      </c>
      <c r="D439" s="3">
        <f>'1'!D439</f>
        <v>65</v>
      </c>
      <c r="E439" s="6" t="str">
        <f>'1'!E439</f>
        <v>OAI</v>
      </c>
      <c r="F439" s="3" t="str">
        <f>'1'!F439</f>
        <v>TOLO</v>
      </c>
      <c r="G439" s="66">
        <f>'7'!$R$22</f>
        <v>6.8272183672611453E-2</v>
      </c>
      <c r="H439" s="26">
        <f>'1'!H439*$G439</f>
        <v>229.81099746037739</v>
      </c>
      <c r="I439" s="26">
        <f>'1'!I439*$G439</f>
        <v>11184.062386075782</v>
      </c>
      <c r="J439" s="26">
        <f>'1'!J439*$G439</f>
        <v>137.38411520439604</v>
      </c>
      <c r="K439" s="26">
        <f>'1'!K439*$G439</f>
        <v>81.134663076531439</v>
      </c>
      <c r="L439" s="26">
        <f>'1'!L439*$G439</f>
        <v>40.738011997447259</v>
      </c>
      <c r="M439" s="26">
        <f>'1'!M439*$G439</f>
        <v>0</v>
      </c>
      <c r="N439" s="26">
        <f>'1'!N439*$G439</f>
        <v>0</v>
      </c>
      <c r="O439" s="26">
        <f>'1'!O439*$G439</f>
        <v>0</v>
      </c>
      <c r="P439" s="26">
        <f>'1'!P439*$G439</f>
        <v>0</v>
      </c>
      <c r="Q439" s="26">
        <f>'1'!Q439*$G439</f>
        <v>0</v>
      </c>
      <c r="R439" s="26">
        <f>'1'!R439*$G439</f>
        <v>0</v>
      </c>
      <c r="S439" s="26">
        <f>'1'!S439*$G439</f>
        <v>0</v>
      </c>
      <c r="T439" s="26">
        <f>'1'!T439*$G439</f>
        <v>0</v>
      </c>
      <c r="U439" s="26">
        <f>'1'!U439*$G439</f>
        <v>0</v>
      </c>
      <c r="V439" s="26">
        <f>'1'!V439*$G439</f>
        <v>0</v>
      </c>
      <c r="W439" s="26">
        <f>'1'!W439*$G439</f>
        <v>0</v>
      </c>
      <c r="X439" s="26">
        <f>'1'!X439*$G439</f>
        <v>0</v>
      </c>
      <c r="Y439" s="26">
        <f>'1'!Y439*$G439</f>
        <v>0</v>
      </c>
      <c r="Z439" s="26">
        <f>'1'!Z439*$G439</f>
        <v>0</v>
      </c>
      <c r="AA439" s="26">
        <f>'1'!AA439*$G439</f>
        <v>0</v>
      </c>
      <c r="AB439" s="26">
        <f>'1'!AB439*$G439</f>
        <v>0</v>
      </c>
      <c r="AC439" s="26">
        <f>'1'!AC439*$G439</f>
        <v>0</v>
      </c>
      <c r="AD439" s="26">
        <f>'1'!AD439*$G439</f>
        <v>0</v>
      </c>
      <c r="AE439" s="26">
        <f>'1'!AE439*$G439</f>
        <v>0</v>
      </c>
      <c r="AF439" s="26">
        <f t="shared" si="30"/>
        <v>11673.130173814536</v>
      </c>
      <c r="AG439" s="26">
        <f t="shared" si="31"/>
        <v>0</v>
      </c>
      <c r="AH439" s="56">
        <f t="shared" si="28"/>
        <v>534</v>
      </c>
    </row>
    <row r="440" spans="1:34">
      <c r="A440" s="56">
        <f t="shared" si="29"/>
        <v>535</v>
      </c>
      <c r="B440" s="3">
        <f>'1'!B440</f>
        <v>5551899</v>
      </c>
      <c r="C440" t="str">
        <f>'1'!C440</f>
        <v>Wilson: Repl BK 1 Sudd Press Relay</v>
      </c>
      <c r="D440" s="3">
        <f>'1'!D440</f>
        <v>65</v>
      </c>
      <c r="E440" s="6" t="str">
        <f>'1'!E440</f>
        <v>OAI</v>
      </c>
      <c r="F440" s="3" t="str">
        <f>'1'!F440</f>
        <v>TOO</v>
      </c>
      <c r="G440" s="66">
        <f>'7'!$R$22</f>
        <v>6.8272183672611453E-2</v>
      </c>
      <c r="H440" s="26">
        <f>'1'!H440*$G440</f>
        <v>302.16585771661107</v>
      </c>
      <c r="I440" s="26">
        <f>'1'!I440*$G440</f>
        <v>553.52355634406467</v>
      </c>
      <c r="J440" s="26">
        <f>'1'!J440*$G440</f>
        <v>337.27824177943506</v>
      </c>
      <c r="K440" s="26">
        <f>'1'!K440*$G440</f>
        <v>598.47396207411202</v>
      </c>
      <c r="L440" s="26">
        <f>'1'!L440*$G440</f>
        <v>776.95793184942011</v>
      </c>
      <c r="M440" s="26">
        <f>'1'!M440*$G440</f>
        <v>322.26518858982786</v>
      </c>
      <c r="N440" s="26">
        <f>'1'!N440*$G440</f>
        <v>233.44990485012761</v>
      </c>
      <c r="O440" s="26">
        <f>'1'!O440*$G440</f>
        <v>96.748511482457687</v>
      </c>
      <c r="P440" s="26">
        <f>'1'!P440*$G440</f>
        <v>0</v>
      </c>
      <c r="Q440" s="26">
        <f>'1'!Q440*$G440</f>
        <v>0</v>
      </c>
      <c r="R440" s="26">
        <f>'1'!R440*$G440</f>
        <v>0</v>
      </c>
      <c r="S440" s="26">
        <f>'1'!S440*$G440</f>
        <v>0</v>
      </c>
      <c r="T440" s="26">
        <f>'1'!T440*$G440</f>
        <v>0</v>
      </c>
      <c r="U440" s="26">
        <f>'1'!U440*$G440</f>
        <v>0</v>
      </c>
      <c r="V440" s="26">
        <f>'1'!V440*$G440</f>
        <v>0</v>
      </c>
      <c r="W440" s="26">
        <f>'1'!W440*$G440</f>
        <v>0</v>
      </c>
      <c r="X440" s="26">
        <f>'1'!X440*$G440</f>
        <v>0</v>
      </c>
      <c r="Y440" s="26">
        <f>'1'!Y440*$G440</f>
        <v>0</v>
      </c>
      <c r="Z440" s="26">
        <f>'1'!Z440*$G440</f>
        <v>0</v>
      </c>
      <c r="AA440" s="26">
        <f>'1'!AA440*$G440</f>
        <v>0</v>
      </c>
      <c r="AB440" s="26">
        <f>'1'!AB440*$G440</f>
        <v>0</v>
      </c>
      <c r="AC440" s="26">
        <f>'1'!AC440*$G440</f>
        <v>0</v>
      </c>
      <c r="AD440" s="26">
        <f>'1'!AD440*$G440</f>
        <v>0</v>
      </c>
      <c r="AE440" s="26">
        <f>'1'!AE440*$G440</f>
        <v>0</v>
      </c>
      <c r="AF440" s="26">
        <f t="shared" si="30"/>
        <v>3220.8631546860561</v>
      </c>
      <c r="AG440" s="26">
        <f t="shared" si="31"/>
        <v>0</v>
      </c>
      <c r="AH440" s="56">
        <f t="shared" si="28"/>
        <v>535</v>
      </c>
    </row>
    <row r="441" spans="1:34">
      <c r="A441" s="56">
        <f t="shared" si="29"/>
        <v>536</v>
      </c>
      <c r="B441" s="3">
        <f>'1'!B441</f>
        <v>5551922</v>
      </c>
      <c r="C441" t="str">
        <f>'1'!C441</f>
        <v>Tranquility:EMRplc.230kV SSVT Densimeter</v>
      </c>
      <c r="D441" s="3">
        <f>'1'!D441</f>
        <v>65</v>
      </c>
      <c r="E441" s="6" t="str">
        <f>'1'!E441</f>
        <v>OAI</v>
      </c>
      <c r="F441" s="3" t="str">
        <f>'1'!F441</f>
        <v>TOHI</v>
      </c>
      <c r="G441" s="66">
        <f>'7'!$R$22</f>
        <v>6.8272183672611453E-2</v>
      </c>
      <c r="H441" s="26">
        <f>'1'!H441*$G441</f>
        <v>142.58645560024902</v>
      </c>
      <c r="I441" s="26">
        <f>'1'!I441*$G441</f>
        <v>400.80550868680007</v>
      </c>
      <c r="J441" s="26">
        <f>'1'!J441*$G441</f>
        <v>643.90227308986766</v>
      </c>
      <c r="K441" s="26">
        <f>'1'!K441*$G441</f>
        <v>79.796528276548258</v>
      </c>
      <c r="L441" s="26">
        <f>'1'!L441*$G441</f>
        <v>116.95707784955067</v>
      </c>
      <c r="M441" s="26">
        <f>'1'!M441*$G441</f>
        <v>131.5741523738568</v>
      </c>
      <c r="N441" s="26">
        <f>'1'!N441*$G441</f>
        <v>169.86802019582458</v>
      </c>
      <c r="O441" s="26">
        <f>'1'!O441*$G441</f>
        <v>129.59425904735107</v>
      </c>
      <c r="P441" s="26">
        <f>'1'!P441*$G441</f>
        <v>0</v>
      </c>
      <c r="Q441" s="26">
        <f>'1'!Q441*$G441</f>
        <v>0</v>
      </c>
      <c r="R441" s="26">
        <f>'1'!R441*$G441</f>
        <v>309.23885594509358</v>
      </c>
      <c r="S441" s="26">
        <f>'1'!S441*$G441</f>
        <v>1086.5927664598148</v>
      </c>
      <c r="T441" s="26">
        <f>'1'!T441*$G441</f>
        <v>2049.3807550477163</v>
      </c>
      <c r="U441" s="26">
        <f>'1'!U441*$G441</f>
        <v>0</v>
      </c>
      <c r="V441" s="26">
        <f>'1'!V441*$G441</f>
        <v>1034.8151423625063</v>
      </c>
      <c r="W441" s="26">
        <f>'1'!W441*$G441</f>
        <v>304.32325872066554</v>
      </c>
      <c r="X441" s="26">
        <f>'1'!X441*$G441</f>
        <v>115.7076968883419</v>
      </c>
      <c r="Y441" s="26">
        <f>'1'!Y441*$G441</f>
        <v>0</v>
      </c>
      <c r="Z441" s="26">
        <f>'1'!Z441*$G441</f>
        <v>0</v>
      </c>
      <c r="AA441" s="26">
        <f>'1'!AA441*$G441</f>
        <v>0</v>
      </c>
      <c r="AB441" s="26">
        <f>'1'!AB441*$G441</f>
        <v>0</v>
      </c>
      <c r="AC441" s="26">
        <f>'1'!AC441*$G441</f>
        <v>0</v>
      </c>
      <c r="AD441" s="26">
        <f>'1'!AD441*$G441</f>
        <v>0</v>
      </c>
      <c r="AE441" s="26">
        <f>'1'!AE441*$G441</f>
        <v>0</v>
      </c>
      <c r="AF441" s="26">
        <f t="shared" si="30"/>
        <v>3210.9158975249566</v>
      </c>
      <c r="AG441" s="26">
        <f t="shared" si="31"/>
        <v>3504.2268530192305</v>
      </c>
      <c r="AH441" s="56">
        <f t="shared" si="28"/>
        <v>536</v>
      </c>
    </row>
    <row r="442" spans="1:34">
      <c r="A442" s="56">
        <f t="shared" si="29"/>
        <v>537</v>
      </c>
      <c r="B442" s="3">
        <f>'1'!B442</f>
        <v>5551923</v>
      </c>
      <c r="C442" t="str">
        <f>'1'!C442</f>
        <v>Martin: Bank 6 Radiator Replacement</v>
      </c>
      <c r="D442" s="3">
        <f>'1'!D442</f>
        <v>65</v>
      </c>
      <c r="E442" s="6" t="str">
        <f>'1'!E442</f>
        <v>OAI</v>
      </c>
      <c r="F442" s="3" t="str">
        <f>'1'!F442</f>
        <v>TOLO</v>
      </c>
      <c r="G442" s="66">
        <f>'7'!$R$22</f>
        <v>6.8272183672611453E-2</v>
      </c>
      <c r="H442" s="26">
        <f>'1'!H442*$G442</f>
        <v>36.07502185260789</v>
      </c>
      <c r="I442" s="26">
        <f>'1'!I442*$G442</f>
        <v>23432.727068250431</v>
      </c>
      <c r="J442" s="26">
        <f>'1'!J442*$G442</f>
        <v>2321.1177005014442</v>
      </c>
      <c r="K442" s="26">
        <f>'1'!K442*$G442</f>
        <v>19.402954599756175</v>
      </c>
      <c r="L442" s="26">
        <f>'1'!L442*$G442</f>
        <v>142.63424612881983</v>
      </c>
      <c r="M442" s="26">
        <f>'1'!M442*$G442</f>
        <v>-1.2835170530450954</v>
      </c>
      <c r="N442" s="26">
        <f>'1'!N442*$G442</f>
        <v>0</v>
      </c>
      <c r="O442" s="26">
        <f>'1'!O442*$G442</f>
        <v>0</v>
      </c>
      <c r="P442" s="26">
        <f>'1'!P442*$G442</f>
        <v>0</v>
      </c>
      <c r="Q442" s="26">
        <f>'1'!Q442*$G442</f>
        <v>0</v>
      </c>
      <c r="R442" s="26">
        <f>'1'!R442*$G442</f>
        <v>0</v>
      </c>
      <c r="S442" s="26">
        <f>'1'!S442*$G442</f>
        <v>0</v>
      </c>
      <c r="T442" s="26">
        <f>'1'!T442*$G442</f>
        <v>0</v>
      </c>
      <c r="U442" s="26">
        <f>'1'!U442*$G442</f>
        <v>0</v>
      </c>
      <c r="V442" s="26">
        <f>'1'!V442*$G442</f>
        <v>0</v>
      </c>
      <c r="W442" s="26">
        <f>'1'!W442*$G442</f>
        <v>0</v>
      </c>
      <c r="X442" s="26">
        <f>'1'!X442*$G442</f>
        <v>0</v>
      </c>
      <c r="Y442" s="26">
        <f>'1'!Y442*$G442</f>
        <v>0</v>
      </c>
      <c r="Z442" s="26">
        <f>'1'!Z442*$G442</f>
        <v>0</v>
      </c>
      <c r="AA442" s="26">
        <f>'1'!AA442*$G442</f>
        <v>0</v>
      </c>
      <c r="AB442" s="26">
        <f>'1'!AB442*$G442</f>
        <v>0</v>
      </c>
      <c r="AC442" s="26">
        <f>'1'!AC442*$G442</f>
        <v>0</v>
      </c>
      <c r="AD442" s="26">
        <f>'1'!AD442*$G442</f>
        <v>0</v>
      </c>
      <c r="AE442" s="26">
        <f>'1'!AE442*$G442</f>
        <v>0</v>
      </c>
      <c r="AF442" s="26">
        <f t="shared" si="30"/>
        <v>25950.673474280011</v>
      </c>
      <c r="AG442" s="26">
        <f t="shared" si="31"/>
        <v>0</v>
      </c>
      <c r="AH442" s="56">
        <f t="shared" si="28"/>
        <v>537</v>
      </c>
    </row>
    <row r="443" spans="1:34">
      <c r="A443" s="56">
        <f t="shared" si="29"/>
        <v>538</v>
      </c>
      <c r="B443" s="3">
        <f>'1'!B443</f>
        <v>5551971</v>
      </c>
      <c r="C443" t="str">
        <f>'1'!C443</f>
        <v>Contra Costa PP: Repl Sta. Service Cable</v>
      </c>
      <c r="D443" s="3">
        <f>'1'!D443</f>
        <v>65</v>
      </c>
      <c r="E443" s="6" t="str">
        <f>'1'!E443</f>
        <v>OAI</v>
      </c>
      <c r="F443" s="3" t="str">
        <f>'1'!F443</f>
        <v>TOO</v>
      </c>
      <c r="G443" s="66">
        <f>'7'!$R$22</f>
        <v>6.8272183672611453E-2</v>
      </c>
      <c r="H443" s="26">
        <f>'1'!H443*$G443</f>
        <v>5997.3631475021857</v>
      </c>
      <c r="I443" s="26">
        <f>'1'!I443*$G443</f>
        <v>1074.0853024109924</v>
      </c>
      <c r="J443" s="26">
        <f>'1'!J443*$G443</f>
        <v>-63.499958033895915</v>
      </c>
      <c r="K443" s="26">
        <f>'1'!K443*$G443</f>
        <v>384.85029936251078</v>
      </c>
      <c r="L443" s="26">
        <f>'1'!L443*$G443</f>
        <v>1623.690035412249</v>
      </c>
      <c r="M443" s="26">
        <f>'1'!M443*$G443</f>
        <v>321.61660284493803</v>
      </c>
      <c r="N443" s="26">
        <f>'1'!N443*$G443</f>
        <v>411.05999067442627</v>
      </c>
      <c r="O443" s="26">
        <f>'1'!O443*$G443</f>
        <v>142.2928852104568</v>
      </c>
      <c r="P443" s="26">
        <f>'1'!P443*$G443</f>
        <v>110.26640384963476</v>
      </c>
      <c r="Q443" s="26">
        <f>'1'!Q443*$G443</f>
        <v>113.27720714959692</v>
      </c>
      <c r="R443" s="26">
        <f>'1'!R443*$G443</f>
        <v>5374.6593874426644</v>
      </c>
      <c r="S443" s="26">
        <f>'1'!S443*$G443</f>
        <v>531.12345288108077</v>
      </c>
      <c r="T443" s="26">
        <f>'1'!T443*$G443</f>
        <v>111.09932449044061</v>
      </c>
      <c r="U443" s="26">
        <f>'1'!U443*$G443</f>
        <v>105.73995807214061</v>
      </c>
      <c r="V443" s="26">
        <f>'1'!V443*$G443</f>
        <v>111.09932449044061</v>
      </c>
      <c r="W443" s="26">
        <f>'1'!W443*$G443</f>
        <v>116.45186369037336</v>
      </c>
      <c r="X443" s="26">
        <f>'1'!X443*$G443</f>
        <v>116.45186369037336</v>
      </c>
      <c r="Y443" s="26">
        <f>'1'!Y443*$G443</f>
        <v>105.73995807214061</v>
      </c>
      <c r="Z443" s="26">
        <f>'1'!Z443*$G443</f>
        <v>10.711905618232738</v>
      </c>
      <c r="AA443" s="26">
        <f>'1'!AA443*$G443</f>
        <v>0</v>
      </c>
      <c r="AB443" s="26">
        <f>'1'!AB443*$G443</f>
        <v>0</v>
      </c>
      <c r="AC443" s="26">
        <f>'1'!AC443*$G443</f>
        <v>0</v>
      </c>
      <c r="AD443" s="26">
        <f>'1'!AD443*$G443</f>
        <v>0</v>
      </c>
      <c r="AE443" s="26">
        <f>'1'!AE443*$G443</f>
        <v>0</v>
      </c>
      <c r="AF443" s="26">
        <f t="shared" si="30"/>
        <v>16020.784756706837</v>
      </c>
      <c r="AG443" s="26">
        <f t="shared" si="31"/>
        <v>677.29419812414199</v>
      </c>
      <c r="AH443" s="56">
        <f t="shared" si="28"/>
        <v>538</v>
      </c>
    </row>
    <row r="444" spans="1:34">
      <c r="A444" s="56">
        <f t="shared" si="29"/>
        <v>539</v>
      </c>
      <c r="B444" s="3">
        <f>'1'!B444</f>
        <v>5551972</v>
      </c>
      <c r="C444" t="str">
        <f>'1'!C444</f>
        <v>Metcalf: Repl Buchholz Rly on Bk 13</v>
      </c>
      <c r="D444" s="3">
        <f>'1'!D444</f>
        <v>65</v>
      </c>
      <c r="E444" s="6" t="str">
        <f>'1'!E444</f>
        <v>OAI</v>
      </c>
      <c r="F444" s="3" t="str">
        <f>'1'!F444</f>
        <v>TOHI</v>
      </c>
      <c r="G444" s="66">
        <f>'7'!$R$22</f>
        <v>6.8272183672611453E-2</v>
      </c>
      <c r="H444" s="26">
        <f>'1'!H444*$G444</f>
        <v>42.123937326001268</v>
      </c>
      <c r="I444" s="26">
        <f>'1'!I444*$G444</f>
        <v>6119.2972675414694</v>
      </c>
      <c r="J444" s="26">
        <f>'1'!J444*$G444</f>
        <v>-19.32102797934904</v>
      </c>
      <c r="K444" s="26">
        <f>'1'!K444*$G444</f>
        <v>299.68757744929519</v>
      </c>
      <c r="L444" s="26">
        <f>'1'!L444*$G444</f>
        <v>83.100901966302658</v>
      </c>
      <c r="M444" s="26">
        <f>'1'!M444*$G444</f>
        <v>202.0515275790936</v>
      </c>
      <c r="N444" s="26">
        <f>'1'!N444*$G444</f>
        <v>-90.747386537635151</v>
      </c>
      <c r="O444" s="26">
        <f>'1'!O444*$G444</f>
        <v>133.7178989411768</v>
      </c>
      <c r="P444" s="26">
        <f>'1'!P444*$G444</f>
        <v>37.105931826064328</v>
      </c>
      <c r="Q444" s="26">
        <f>'1'!Q444*$G444</f>
        <v>0</v>
      </c>
      <c r="R444" s="26">
        <f>'1'!R444*$G444</f>
        <v>0</v>
      </c>
      <c r="S444" s="26">
        <f>'1'!S444*$G444</f>
        <v>0</v>
      </c>
      <c r="T444" s="26">
        <f>'1'!T444*$G444</f>
        <v>0</v>
      </c>
      <c r="U444" s="26">
        <f>'1'!U444*$G444</f>
        <v>0</v>
      </c>
      <c r="V444" s="26">
        <f>'1'!V444*$G444</f>
        <v>0</v>
      </c>
      <c r="W444" s="26">
        <f>'1'!W444*$G444</f>
        <v>0</v>
      </c>
      <c r="X444" s="26">
        <f>'1'!X444*$G444</f>
        <v>0</v>
      </c>
      <c r="Y444" s="26">
        <f>'1'!Y444*$G444</f>
        <v>0</v>
      </c>
      <c r="Z444" s="26">
        <f>'1'!Z444*$G444</f>
        <v>0</v>
      </c>
      <c r="AA444" s="26">
        <f>'1'!AA444*$G444</f>
        <v>0</v>
      </c>
      <c r="AB444" s="26">
        <f>'1'!AB444*$G444</f>
        <v>0</v>
      </c>
      <c r="AC444" s="26">
        <f>'1'!AC444*$G444</f>
        <v>0</v>
      </c>
      <c r="AD444" s="26">
        <f>'1'!AD444*$G444</f>
        <v>0</v>
      </c>
      <c r="AE444" s="26">
        <f>'1'!AE444*$G444</f>
        <v>0</v>
      </c>
      <c r="AF444" s="26">
        <f t="shared" si="30"/>
        <v>6807.0166281124193</v>
      </c>
      <c r="AG444" s="26">
        <f t="shared" si="31"/>
        <v>0</v>
      </c>
      <c r="AH444" s="56">
        <f t="shared" si="28"/>
        <v>539</v>
      </c>
    </row>
    <row r="445" spans="1:34">
      <c r="A445" s="56">
        <f t="shared" si="29"/>
        <v>540</v>
      </c>
      <c r="B445" s="3">
        <f>'1'!B445</f>
        <v>5552081</v>
      </c>
      <c r="C445" t="str">
        <f>'1'!C445</f>
        <v>Lakeville: EM REPL CB 172 Meter</v>
      </c>
      <c r="D445" s="3">
        <f>'1'!D445</f>
        <v>65</v>
      </c>
      <c r="E445" s="6" t="str">
        <f>'1'!E445</f>
        <v>OAI</v>
      </c>
      <c r="F445" s="3" t="str">
        <f>'1'!F445</f>
        <v>TOLO</v>
      </c>
      <c r="G445" s="66">
        <f>'7'!$R$22</f>
        <v>6.8272183672611453E-2</v>
      </c>
      <c r="H445" s="26">
        <f>'1'!H445*$G445</f>
        <v>0</v>
      </c>
      <c r="I445" s="26">
        <f>'1'!I445*$G445</f>
        <v>835.47402047521541</v>
      </c>
      <c r="J445" s="26">
        <f>'1'!J445*$G445</f>
        <v>2106.4767822531207</v>
      </c>
      <c r="K445" s="26">
        <f>'1'!K445*$G445</f>
        <v>168.7756652570628</v>
      </c>
      <c r="L445" s="26">
        <f>'1'!L445*$G445</f>
        <v>343.11551348344335</v>
      </c>
      <c r="M445" s="26">
        <f>'1'!M445*$G445</f>
        <v>666.10438722020092</v>
      </c>
      <c r="N445" s="26">
        <f>'1'!N445*$G445</f>
        <v>351.77242637313049</v>
      </c>
      <c r="O445" s="26">
        <f>'1'!O445*$G445</f>
        <v>42.478952681098839</v>
      </c>
      <c r="P445" s="26">
        <f>'1'!P445*$G445</f>
        <v>6.3015225529820373</v>
      </c>
      <c r="Q445" s="26">
        <f>'1'!Q445*$G445</f>
        <v>10.350063044767898</v>
      </c>
      <c r="R445" s="26">
        <f>'1'!R445*$G445</f>
        <v>2.5875157611919746</v>
      </c>
      <c r="S445" s="26">
        <f>'1'!S445*$G445</f>
        <v>0</v>
      </c>
      <c r="T445" s="26">
        <f>'1'!T445*$G445</f>
        <v>0</v>
      </c>
      <c r="U445" s="26">
        <f>'1'!U445*$G445</f>
        <v>0</v>
      </c>
      <c r="V445" s="26">
        <f>'1'!V445*$G445</f>
        <v>0</v>
      </c>
      <c r="W445" s="26">
        <f>'1'!W445*$G445</f>
        <v>0</v>
      </c>
      <c r="X445" s="26">
        <f>'1'!X445*$G445</f>
        <v>0</v>
      </c>
      <c r="Y445" s="26">
        <f>'1'!Y445*$G445</f>
        <v>0</v>
      </c>
      <c r="Z445" s="26">
        <f>'1'!Z445*$G445</f>
        <v>0</v>
      </c>
      <c r="AA445" s="26">
        <f>'1'!AA445*$G445</f>
        <v>0</v>
      </c>
      <c r="AB445" s="26">
        <f>'1'!AB445*$G445</f>
        <v>0</v>
      </c>
      <c r="AC445" s="26">
        <f>'1'!AC445*$G445</f>
        <v>0</v>
      </c>
      <c r="AD445" s="26">
        <f>'1'!AD445*$G445</f>
        <v>0</v>
      </c>
      <c r="AE445" s="26">
        <f>'1'!AE445*$G445</f>
        <v>0</v>
      </c>
      <c r="AF445" s="26">
        <f t="shared" si="30"/>
        <v>4533.4368491022151</v>
      </c>
      <c r="AG445" s="26">
        <f t="shared" si="31"/>
        <v>0</v>
      </c>
      <c r="AH445" s="56">
        <f t="shared" si="28"/>
        <v>540</v>
      </c>
    </row>
    <row r="446" spans="1:34">
      <c r="A446" s="56">
        <f t="shared" si="29"/>
        <v>541</v>
      </c>
      <c r="B446" s="3">
        <f>'1'!B446</f>
        <v>5552085</v>
      </c>
      <c r="C446" t="str">
        <f>'1'!C446</f>
        <v>Monta Vista: Re-grade 230kV Yard</v>
      </c>
      <c r="D446" s="3">
        <f>'1'!D446</f>
        <v>65</v>
      </c>
      <c r="E446" s="6" t="str">
        <f>'1'!E446</f>
        <v>OAI</v>
      </c>
      <c r="F446" s="3" t="str">
        <f>'1'!F446</f>
        <v>TOHI</v>
      </c>
      <c r="G446" s="66">
        <f>'7'!$R$22</f>
        <v>6.8272183672611453E-2</v>
      </c>
      <c r="H446" s="26">
        <f>'1'!H446*$G446</f>
        <v>0</v>
      </c>
      <c r="I446" s="26">
        <f>'1'!I446*$G446</f>
        <v>27.506862801695153</v>
      </c>
      <c r="J446" s="26">
        <f>'1'!J446*$G446</f>
        <v>1323.3470449996969</v>
      </c>
      <c r="K446" s="26">
        <f>'1'!K446*$G446</f>
        <v>2164.200913548314</v>
      </c>
      <c r="L446" s="26">
        <f>'1'!L446*$G446</f>
        <v>8200.8410483173539</v>
      </c>
      <c r="M446" s="26">
        <f>'1'!M446*$G446</f>
        <v>344.37854888138668</v>
      </c>
      <c r="N446" s="26">
        <f>'1'!N446*$G446</f>
        <v>340.14567349368474</v>
      </c>
      <c r="O446" s="26">
        <f>'1'!O446*$G446</f>
        <v>35.924823048528147</v>
      </c>
      <c r="P446" s="26">
        <f>'1'!P446*$G446</f>
        <v>69.94485217259043</v>
      </c>
      <c r="Q446" s="26">
        <f>'1'!Q446*$G446</f>
        <v>98.981011888552075</v>
      </c>
      <c r="R446" s="26">
        <f>'1'!R446*$G446</f>
        <v>90.153418539683429</v>
      </c>
      <c r="S446" s="26">
        <f>'1'!S446*$G446</f>
        <v>0</v>
      </c>
      <c r="T446" s="26">
        <f>'1'!T446*$G446</f>
        <v>0</v>
      </c>
      <c r="U446" s="26">
        <f>'1'!U446*$G446</f>
        <v>0</v>
      </c>
      <c r="V446" s="26">
        <f>'1'!V446*$G446</f>
        <v>0</v>
      </c>
      <c r="W446" s="26">
        <f>'1'!W446*$G446</f>
        <v>0</v>
      </c>
      <c r="X446" s="26">
        <f>'1'!X446*$G446</f>
        <v>0</v>
      </c>
      <c r="Y446" s="26">
        <f>'1'!Y446*$G446</f>
        <v>0</v>
      </c>
      <c r="Z446" s="26">
        <f>'1'!Z446*$G446</f>
        <v>0</v>
      </c>
      <c r="AA446" s="26">
        <f>'1'!AA446*$G446</f>
        <v>0</v>
      </c>
      <c r="AB446" s="26">
        <f>'1'!AB446*$G446</f>
        <v>0</v>
      </c>
      <c r="AC446" s="26">
        <f>'1'!AC446*$G446</f>
        <v>0</v>
      </c>
      <c r="AD446" s="26">
        <f>'1'!AD446*$G446</f>
        <v>0</v>
      </c>
      <c r="AE446" s="26">
        <f>'1'!AE446*$G446</f>
        <v>0</v>
      </c>
      <c r="AF446" s="26">
        <f t="shared" si="30"/>
        <v>12695.424197691485</v>
      </c>
      <c r="AG446" s="26">
        <f t="shared" si="31"/>
        <v>0</v>
      </c>
      <c r="AH446" s="56">
        <f t="shared" si="28"/>
        <v>541</v>
      </c>
    </row>
    <row r="447" spans="1:34">
      <c r="A447" s="56">
        <f t="shared" si="29"/>
        <v>542</v>
      </c>
      <c r="B447" s="3">
        <f>'1'!B447</f>
        <v>5552147</v>
      </c>
      <c r="C447" t="str">
        <f>'1'!C447</f>
        <v>Gold Hill: EM Replace Capacitors</v>
      </c>
      <c r="D447" s="3">
        <f>'1'!D447</f>
        <v>65</v>
      </c>
      <c r="E447" s="6" t="str">
        <f>'1'!E447</f>
        <v>OAI</v>
      </c>
      <c r="F447" s="3" t="str">
        <f>'1'!F447</f>
        <v>TOLO</v>
      </c>
      <c r="G447" s="66">
        <f>'7'!$R$22</f>
        <v>6.8272183672611453E-2</v>
      </c>
      <c r="H447" s="26">
        <f>'1'!H447*$G447</f>
        <v>0</v>
      </c>
      <c r="I447" s="26">
        <f>'1'!I447*$G447</f>
        <v>0</v>
      </c>
      <c r="J447" s="26">
        <f>'1'!J447*$G447</f>
        <v>0</v>
      </c>
      <c r="K447" s="26">
        <f>'1'!K447*$G447</f>
        <v>0</v>
      </c>
      <c r="L447" s="26">
        <f>'1'!L447*$G447</f>
        <v>73.378943011322789</v>
      </c>
      <c r="M447" s="26">
        <f>'1'!M447*$G447</f>
        <v>0</v>
      </c>
      <c r="N447" s="26">
        <f>'1'!N447*$G447</f>
        <v>0</v>
      </c>
      <c r="O447" s="26">
        <f>'1'!O447*$G447</f>
        <v>61.547373580859222</v>
      </c>
      <c r="P447" s="26">
        <f>'1'!P447*$G447</f>
        <v>0.49155972244280249</v>
      </c>
      <c r="Q447" s="26">
        <f>'1'!Q447*$G447</f>
        <v>192.75285616288392</v>
      </c>
      <c r="R447" s="26">
        <f>'1'!R447*$G447</f>
        <v>1498.7246304179012</v>
      </c>
      <c r="S447" s="26">
        <f>'1'!S447*$G447</f>
        <v>493.3211447815558</v>
      </c>
      <c r="T447" s="26">
        <f>'1'!T447*$G447</f>
        <v>561.68890951130902</v>
      </c>
      <c r="U447" s="26">
        <f>'1'!U447*$G447</f>
        <v>534.94669516674708</v>
      </c>
      <c r="V447" s="26">
        <f>'1'!V447*$G447</f>
        <v>561.68890951130902</v>
      </c>
      <c r="W447" s="26">
        <f>'1'!W447*$G447</f>
        <v>588.43795107423807</v>
      </c>
      <c r="X447" s="26">
        <f>'1'!X447*$G447</f>
        <v>0</v>
      </c>
      <c r="Y447" s="26">
        <f>'1'!Y447*$G447</f>
        <v>845.66023027916901</v>
      </c>
      <c r="Z447" s="26">
        <f>'1'!Z447*$G447</f>
        <v>1378.4700060969633</v>
      </c>
      <c r="AA447" s="26">
        <f>'1'!AA447*$G447</f>
        <v>87.784373766243803</v>
      </c>
      <c r="AB447" s="26">
        <f>'1'!AB447*$G447</f>
        <v>28.667489924129548</v>
      </c>
      <c r="AC447" s="26">
        <f>'1'!AC447*$G447</f>
        <v>0</v>
      </c>
      <c r="AD447" s="26">
        <f>'1'!AD447*$G447</f>
        <v>0</v>
      </c>
      <c r="AE447" s="26">
        <f>'1'!AE447*$G447</f>
        <v>0</v>
      </c>
      <c r="AF447" s="26">
        <f t="shared" si="30"/>
        <v>2320.2165076769656</v>
      </c>
      <c r="AG447" s="26">
        <f t="shared" si="31"/>
        <v>4587.3445653301096</v>
      </c>
      <c r="AH447" s="56">
        <f t="shared" si="28"/>
        <v>542</v>
      </c>
    </row>
    <row r="448" spans="1:34">
      <c r="A448" s="56">
        <f t="shared" si="29"/>
        <v>543</v>
      </c>
      <c r="B448" s="3">
        <f>'1'!B448</f>
        <v>5552188</v>
      </c>
      <c r="C448" t="str">
        <f>'1'!C448</f>
        <v>Pittsburg PP: Repl Septic Pump</v>
      </c>
      <c r="D448" s="3">
        <f>'1'!D448</f>
        <v>65</v>
      </c>
      <c r="E448" s="6" t="str">
        <f>'1'!E448</f>
        <v>OAI</v>
      </c>
      <c r="F448" s="3" t="str">
        <f>'1'!F448</f>
        <v>TOLO</v>
      </c>
      <c r="G448" s="66">
        <f>'7'!$R$22</f>
        <v>6.8272183672611453E-2</v>
      </c>
      <c r="H448" s="26">
        <f>'1'!H448*$G448</f>
        <v>0</v>
      </c>
      <c r="I448" s="26">
        <f>'1'!I448*$G448</f>
        <v>64.701548466533879</v>
      </c>
      <c r="J448" s="26">
        <f>'1'!J448*$G448</f>
        <v>206.741826597402</v>
      </c>
      <c r="K448" s="26">
        <f>'1'!K448*$G448</f>
        <v>73.378943011322789</v>
      </c>
      <c r="L448" s="26">
        <f>'1'!L448*$G448</f>
        <v>196.9925587689531</v>
      </c>
      <c r="M448" s="26">
        <f>'1'!M448*$G448</f>
        <v>135.17892367177069</v>
      </c>
      <c r="N448" s="26">
        <f>'1'!N448*$G448</f>
        <v>659.29082328967434</v>
      </c>
      <c r="O448" s="26">
        <f>'1'!O448*$G448</f>
        <v>2661.0653846624787</v>
      </c>
      <c r="P448" s="26">
        <f>'1'!P448*$G448</f>
        <v>225.76245696859158</v>
      </c>
      <c r="Q448" s="26">
        <f>'1'!Q448*$G448</f>
        <v>56.638603574798459</v>
      </c>
      <c r="R448" s="26">
        <f>'1'!R448*$G448</f>
        <v>0</v>
      </c>
      <c r="S448" s="26">
        <f>'1'!S448*$G448</f>
        <v>0</v>
      </c>
      <c r="T448" s="26">
        <f>'1'!T448*$G448</f>
        <v>0</v>
      </c>
      <c r="U448" s="26">
        <f>'1'!U448*$G448</f>
        <v>0</v>
      </c>
      <c r="V448" s="26">
        <f>'1'!V448*$G448</f>
        <v>0</v>
      </c>
      <c r="W448" s="26">
        <f>'1'!W448*$G448</f>
        <v>0</v>
      </c>
      <c r="X448" s="26">
        <f>'1'!X448*$G448</f>
        <v>0</v>
      </c>
      <c r="Y448" s="26">
        <f>'1'!Y448*$G448</f>
        <v>0</v>
      </c>
      <c r="Z448" s="26">
        <f>'1'!Z448*$G448</f>
        <v>0</v>
      </c>
      <c r="AA448" s="26">
        <f>'1'!AA448*$G448</f>
        <v>0</v>
      </c>
      <c r="AB448" s="26">
        <f>'1'!AB448*$G448</f>
        <v>0</v>
      </c>
      <c r="AC448" s="26">
        <f>'1'!AC448*$G448</f>
        <v>0</v>
      </c>
      <c r="AD448" s="26">
        <f>'1'!AD448*$G448</f>
        <v>0</v>
      </c>
      <c r="AE448" s="26">
        <f>'1'!AE448*$G448</f>
        <v>0</v>
      </c>
      <c r="AF448" s="26">
        <f t="shared" si="30"/>
        <v>4279.751069011525</v>
      </c>
      <c r="AG448" s="26">
        <f t="shared" si="31"/>
        <v>0</v>
      </c>
      <c r="AH448" s="56">
        <f t="shared" si="28"/>
        <v>543</v>
      </c>
    </row>
    <row r="449" spans="1:34">
      <c r="A449" s="56">
        <f t="shared" si="29"/>
        <v>544</v>
      </c>
      <c r="B449" s="3">
        <f>'1'!B449</f>
        <v>5552205</v>
      </c>
      <c r="C449" t="str">
        <f>'1'!C449</f>
        <v>Oakland J: Replace 115kV PTs &amp; Structure</v>
      </c>
      <c r="D449" s="3">
        <f>'1'!D449</f>
        <v>65</v>
      </c>
      <c r="E449" s="6" t="str">
        <f>'1'!E449</f>
        <v>OAI</v>
      </c>
      <c r="F449" s="3" t="str">
        <f>'1'!F449</f>
        <v>TOLO</v>
      </c>
      <c r="G449" s="66">
        <f>'7'!$R$22</f>
        <v>6.8272183672611453E-2</v>
      </c>
      <c r="H449" s="26">
        <f>'1'!H449*$G449</f>
        <v>0</v>
      </c>
      <c r="I449" s="26">
        <f>'1'!I449*$G449</f>
        <v>6376.1099136443654</v>
      </c>
      <c r="J449" s="26">
        <f>'1'!J449*$G449</f>
        <v>60405.43255509602</v>
      </c>
      <c r="K449" s="26">
        <f>'1'!K449*$G449</f>
        <v>17017.531329453497</v>
      </c>
      <c r="L449" s="26">
        <f>'1'!L449*$G449</f>
        <v>32745.278219400756</v>
      </c>
      <c r="M449" s="26">
        <f>'1'!M449*$G449</f>
        <v>30528.596478263302</v>
      </c>
      <c r="N449" s="26">
        <f>'1'!N449*$G449</f>
        <v>17207.894659187841</v>
      </c>
      <c r="O449" s="26">
        <f>'1'!O449*$G449</f>
        <v>16251.954370622303</v>
      </c>
      <c r="P449" s="26">
        <f>'1'!P449*$G449</f>
        <v>3955.8336935768207</v>
      </c>
      <c r="Q449" s="26">
        <f>'1'!Q449*$G449</f>
        <v>4141.3360438336722</v>
      </c>
      <c r="R449" s="26">
        <f>'1'!R449*$G449</f>
        <v>756.14174304764083</v>
      </c>
      <c r="S449" s="26">
        <f>'1'!S449*$G449</f>
        <v>0</v>
      </c>
      <c r="T449" s="26">
        <f>'1'!T449*$G449</f>
        <v>0</v>
      </c>
      <c r="U449" s="26">
        <f>'1'!U449*$G449</f>
        <v>0</v>
      </c>
      <c r="V449" s="26">
        <f>'1'!V449*$G449</f>
        <v>0</v>
      </c>
      <c r="W449" s="26">
        <f>'1'!W449*$G449</f>
        <v>0</v>
      </c>
      <c r="X449" s="26">
        <f>'1'!X449*$G449</f>
        <v>0</v>
      </c>
      <c r="Y449" s="26">
        <f>'1'!Y449*$G449</f>
        <v>0</v>
      </c>
      <c r="Z449" s="26">
        <f>'1'!Z449*$G449</f>
        <v>0</v>
      </c>
      <c r="AA449" s="26">
        <f>'1'!AA449*$G449</f>
        <v>0</v>
      </c>
      <c r="AB449" s="26">
        <f>'1'!AB449*$G449</f>
        <v>0</v>
      </c>
      <c r="AC449" s="26">
        <f>'1'!AC449*$G449</f>
        <v>0</v>
      </c>
      <c r="AD449" s="26">
        <f>'1'!AD449*$G449</f>
        <v>0</v>
      </c>
      <c r="AE449" s="26">
        <f>'1'!AE449*$G449</f>
        <v>0</v>
      </c>
      <c r="AF449" s="26">
        <f t="shared" si="30"/>
        <v>189386.10900612621</v>
      </c>
      <c r="AG449" s="26">
        <f t="shared" si="31"/>
        <v>0</v>
      </c>
      <c r="AH449" s="56">
        <f t="shared" ref="AH449:AH512" si="32">A449</f>
        <v>544</v>
      </c>
    </row>
    <row r="450" spans="1:34">
      <c r="A450" s="56">
        <f t="shared" si="29"/>
        <v>545</v>
      </c>
      <c r="B450" s="3">
        <f>'1'!B450</f>
        <v>5552501</v>
      </c>
      <c r="C450" t="str">
        <f>'1'!C450</f>
        <v>Temblor EM REPL BATT</v>
      </c>
      <c r="D450" s="3">
        <f>'1'!D450</f>
        <v>65</v>
      </c>
      <c r="E450" s="6" t="str">
        <f>'1'!E450</f>
        <v>OAI</v>
      </c>
      <c r="F450" s="3" t="str">
        <f>'1'!F450</f>
        <v>TOLO</v>
      </c>
      <c r="G450" s="66">
        <f>'7'!$R$22</f>
        <v>6.8272183672611453E-2</v>
      </c>
      <c r="H450" s="26">
        <f>'1'!H450*$G450</f>
        <v>0</v>
      </c>
      <c r="I450" s="26">
        <f>'1'!I450*$G450</f>
        <v>0</v>
      </c>
      <c r="J450" s="26">
        <f>'1'!J450*$G450</f>
        <v>0</v>
      </c>
      <c r="K450" s="26">
        <f>'1'!K450*$G450</f>
        <v>0</v>
      </c>
      <c r="L450" s="26">
        <f>'1'!L450*$G450</f>
        <v>0</v>
      </c>
      <c r="M450" s="26">
        <f>'1'!M450*$G450</f>
        <v>167.64234700809743</v>
      </c>
      <c r="N450" s="26">
        <f>'1'!N450*$G450</f>
        <v>602.03777006182224</v>
      </c>
      <c r="O450" s="26">
        <f>'1'!O450*$G450</f>
        <v>207.73860047902215</v>
      </c>
      <c r="P450" s="26">
        <f>'1'!P450*$G450</f>
        <v>561.65477341947258</v>
      </c>
      <c r="Q450" s="26">
        <f>'1'!Q450*$G450</f>
        <v>840.94262238739157</v>
      </c>
      <c r="R450" s="26">
        <f>'1'!R450*$G450</f>
        <v>264.86193655789612</v>
      </c>
      <c r="S450" s="26">
        <f>'1'!S450*$G450</f>
        <v>264.86193655789612</v>
      </c>
      <c r="T450" s="26">
        <f>'1'!T450*$G450</f>
        <v>300.82089569826059</v>
      </c>
      <c r="U450" s="26">
        <f>'1'!U450*$G450</f>
        <v>330.8060387672715</v>
      </c>
      <c r="V450" s="26">
        <f>'1'!V450*$G450</f>
        <v>617.83595336366466</v>
      </c>
      <c r="W450" s="26">
        <f>'1'!W450*$G450</f>
        <v>544.43652869724008</v>
      </c>
      <c r="X450" s="26">
        <f>'1'!X450*$G450</f>
        <v>90.467470584577427</v>
      </c>
      <c r="Y450" s="26">
        <f>'1'!Y450*$G450</f>
        <v>0</v>
      </c>
      <c r="Z450" s="26">
        <f>'1'!Z450*$G450</f>
        <v>0</v>
      </c>
      <c r="AA450" s="26">
        <f>'1'!AA450*$G450</f>
        <v>0</v>
      </c>
      <c r="AB450" s="26">
        <f>'1'!AB450*$G450</f>
        <v>0</v>
      </c>
      <c r="AC450" s="26">
        <f>'1'!AC450*$G450</f>
        <v>0</v>
      </c>
      <c r="AD450" s="26">
        <f>'1'!AD450*$G450</f>
        <v>0</v>
      </c>
      <c r="AE450" s="26">
        <f>'1'!AE450*$G450</f>
        <v>0</v>
      </c>
      <c r="AF450" s="26">
        <f t="shared" si="30"/>
        <v>2909.7399864715981</v>
      </c>
      <c r="AG450" s="26">
        <f t="shared" si="31"/>
        <v>1884.366887111014</v>
      </c>
      <c r="AH450" s="56">
        <f t="shared" si="32"/>
        <v>545</v>
      </c>
    </row>
    <row r="451" spans="1:34">
      <c r="A451" s="56">
        <f t="shared" si="29"/>
        <v>546</v>
      </c>
      <c r="B451" s="3">
        <f>'1'!B451</f>
        <v>5552659</v>
      </c>
      <c r="C451" t="str">
        <f>'1'!C451</f>
        <v>2967RioVista Upgrd Bank and set cogen</v>
      </c>
      <c r="D451" s="3">
        <f>'1'!D451</f>
        <v>65</v>
      </c>
      <c r="E451" s="6" t="str">
        <f>'1'!E451</f>
        <v>OAI</v>
      </c>
      <c r="F451" s="3" t="str">
        <f>'1'!F451</f>
        <v>TOLO</v>
      </c>
      <c r="G451" s="66">
        <f>'7'!$R$22</f>
        <v>6.8272183672611453E-2</v>
      </c>
      <c r="H451" s="26">
        <f>'1'!H451*$G451</f>
        <v>0</v>
      </c>
      <c r="I451" s="26">
        <f>'1'!I451*$G451</f>
        <v>0</v>
      </c>
      <c r="J451" s="26">
        <f>'1'!J451*$G451</f>
        <v>0</v>
      </c>
      <c r="K451" s="26">
        <f>'1'!K451*$G451</f>
        <v>9339.6620352867158</v>
      </c>
      <c r="L451" s="26">
        <f>'1'!L451*$G451</f>
        <v>23196.518967179934</v>
      </c>
      <c r="M451" s="26">
        <f>'1'!M451*$G451</f>
        <v>13675.38264047305</v>
      </c>
      <c r="N451" s="26">
        <f>'1'!N451*$G451</f>
        <v>359.87633457506956</v>
      </c>
      <c r="O451" s="26">
        <f>'1'!O451*$G451</f>
        <v>6386.282469011584</v>
      </c>
      <c r="P451" s="26">
        <f>'1'!P451*$G451</f>
        <v>-1292.474363542942</v>
      </c>
      <c r="Q451" s="26">
        <f>'1'!Q451*$G451</f>
        <v>0</v>
      </c>
      <c r="R451" s="26">
        <f>'1'!R451*$G451</f>
        <v>0</v>
      </c>
      <c r="S451" s="26">
        <f>'1'!S451*$G451</f>
        <v>0</v>
      </c>
      <c r="T451" s="26">
        <f>'1'!T451*$G451</f>
        <v>0.13654436734522291</v>
      </c>
      <c r="U451" s="26">
        <f>'1'!U451*$G451</f>
        <v>7.5099402039872601E-2</v>
      </c>
      <c r="V451" s="26">
        <f>'1'!V451*$G451</f>
        <v>8.1926620407133735E-2</v>
      </c>
      <c r="W451" s="26">
        <f>'1'!W451*$G451</f>
        <v>8.1926620407133735E-2</v>
      </c>
      <c r="X451" s="26">
        <f>'1'!X451*$G451</f>
        <v>8.8753838774394897E-2</v>
      </c>
      <c r="Y451" s="26">
        <f>'1'!Y451*$G451</f>
        <v>7.5099402039872601E-2</v>
      </c>
      <c r="Z451" s="26">
        <f>'1'!Z451*$G451</f>
        <v>8.8753838774394897E-2</v>
      </c>
      <c r="AA451" s="26">
        <f>'1'!AA451*$G451</f>
        <v>8.8753838774394897E-2</v>
      </c>
      <c r="AB451" s="26">
        <f>'1'!AB451*$G451</f>
        <v>7.5099402039872601E-2</v>
      </c>
      <c r="AC451" s="26">
        <f>'1'!AC451*$G451</f>
        <v>0.10240827550891718</v>
      </c>
      <c r="AD451" s="26">
        <f>'1'!AD451*$G451</f>
        <v>6.8272183672611453E-2</v>
      </c>
      <c r="AE451" s="26">
        <f>'1'!AE451*$G451</f>
        <v>8.8753838774394897E-2</v>
      </c>
      <c r="AF451" s="26">
        <f t="shared" si="30"/>
        <v>51665.248082983409</v>
      </c>
      <c r="AG451" s="26">
        <f t="shared" si="31"/>
        <v>1.0513916285582163</v>
      </c>
      <c r="AH451" s="56">
        <f t="shared" si="32"/>
        <v>546</v>
      </c>
    </row>
    <row r="452" spans="1:34">
      <c r="A452" s="56">
        <f t="shared" si="29"/>
        <v>547</v>
      </c>
      <c r="B452" s="3">
        <f>'1'!B452</f>
        <v>5552883</v>
      </c>
      <c r="C452" t="str">
        <f>'1'!C452</f>
        <v>Tesla: EM Replace SW 893</v>
      </c>
      <c r="D452" s="3">
        <f>'1'!D452</f>
        <v>65</v>
      </c>
      <c r="E452" s="6" t="str">
        <f>'1'!E452</f>
        <v>OAI</v>
      </c>
      <c r="F452" s="3" t="str">
        <f>'1'!F452</f>
        <v>TOHI</v>
      </c>
      <c r="G452" s="66">
        <f>'7'!$R$22</f>
        <v>6.8272183672611453E-2</v>
      </c>
      <c r="H452" s="26">
        <f>'1'!H452*$G452</f>
        <v>0</v>
      </c>
      <c r="I452" s="26">
        <f>'1'!I452*$G452</f>
        <v>0</v>
      </c>
      <c r="J452" s="26">
        <f>'1'!J452*$G452</f>
        <v>0</v>
      </c>
      <c r="K452" s="26">
        <f>'1'!K452*$G452</f>
        <v>0</v>
      </c>
      <c r="L452" s="26">
        <f>'1'!L452*$G452</f>
        <v>0</v>
      </c>
      <c r="M452" s="26">
        <f>'1'!M452*$G452</f>
        <v>5336.7683255043648</v>
      </c>
      <c r="N452" s="26">
        <f>'1'!N452*$G452</f>
        <v>659.69362917334263</v>
      </c>
      <c r="O452" s="26">
        <f>'1'!O452*$G452</f>
        <v>394.49715891545077</v>
      </c>
      <c r="P452" s="26">
        <f>'1'!P452*$G452</f>
        <v>195.75683224447883</v>
      </c>
      <c r="Q452" s="26">
        <f>'1'!Q452*$G452</f>
        <v>415.79125300293833</v>
      </c>
      <c r="R452" s="26">
        <f>'1'!R452*$G452</f>
        <v>25.881984830287003</v>
      </c>
      <c r="S452" s="26">
        <f>'1'!S452*$G452</f>
        <v>25.881984830287003</v>
      </c>
      <c r="T452" s="26">
        <f>'1'!T452*$G452</f>
        <v>0</v>
      </c>
      <c r="U452" s="26">
        <f>'1'!U452*$G452</f>
        <v>0</v>
      </c>
      <c r="V452" s="26">
        <f>'1'!V452*$G452</f>
        <v>3203.1874863332168</v>
      </c>
      <c r="W452" s="26">
        <f>'1'!W452*$G452</f>
        <v>0</v>
      </c>
      <c r="X452" s="26">
        <f>'1'!X452*$G452</f>
        <v>0</v>
      </c>
      <c r="Y452" s="26">
        <f>'1'!Y452*$G452</f>
        <v>0</v>
      </c>
      <c r="Z452" s="26">
        <f>'1'!Z452*$G452</f>
        <v>0</v>
      </c>
      <c r="AA452" s="26">
        <f>'1'!AA452*$G452</f>
        <v>0</v>
      </c>
      <c r="AB452" s="26">
        <f>'1'!AB452*$G452</f>
        <v>0</v>
      </c>
      <c r="AC452" s="26">
        <f>'1'!AC452*$G452</f>
        <v>0</v>
      </c>
      <c r="AD452" s="26">
        <f>'1'!AD452*$G452</f>
        <v>0</v>
      </c>
      <c r="AE452" s="26">
        <f>'1'!AE452*$G452</f>
        <v>0</v>
      </c>
      <c r="AF452" s="26">
        <f t="shared" si="30"/>
        <v>7054.27116850115</v>
      </c>
      <c r="AG452" s="26">
        <f t="shared" si="31"/>
        <v>3203.1874863332168</v>
      </c>
      <c r="AH452" s="56">
        <f t="shared" si="32"/>
        <v>547</v>
      </c>
    </row>
    <row r="453" spans="1:34">
      <c r="A453" s="56">
        <f t="shared" si="29"/>
        <v>548</v>
      </c>
      <c r="B453" s="3">
        <f>'1'!B453</f>
        <v>5552884</v>
      </c>
      <c r="C453" t="str">
        <f>'1'!C453</f>
        <v>Weber: EM Repl 60kV Bus D PT</v>
      </c>
      <c r="D453" s="3">
        <f>'1'!D453</f>
        <v>65</v>
      </c>
      <c r="E453" s="6" t="str">
        <f>'1'!E453</f>
        <v>OAI</v>
      </c>
      <c r="F453" s="3" t="str">
        <f>'1'!F453</f>
        <v>TOLO</v>
      </c>
      <c r="G453" s="66">
        <f>'7'!$R$22</f>
        <v>6.8272183672611453E-2</v>
      </c>
      <c r="H453" s="26">
        <f>'1'!H453*$G453</f>
        <v>0</v>
      </c>
      <c r="I453" s="26">
        <f>'1'!I453*$G453</f>
        <v>0</v>
      </c>
      <c r="J453" s="26">
        <f>'1'!J453*$G453</f>
        <v>0</v>
      </c>
      <c r="K453" s="26">
        <f>'1'!K453*$G453</f>
        <v>0</v>
      </c>
      <c r="L453" s="26">
        <f>'1'!L453*$G453</f>
        <v>4036.0262005186696</v>
      </c>
      <c r="M453" s="26">
        <f>'1'!M453*$G453</f>
        <v>3129.6719989545486</v>
      </c>
      <c r="N453" s="26">
        <f>'1'!N453*$G453</f>
        <v>241.23293378880533</v>
      </c>
      <c r="O453" s="26">
        <f>'1'!O453*$G453</f>
        <v>244.43489920305078</v>
      </c>
      <c r="P453" s="26">
        <f>'1'!P453*$G453</f>
        <v>593.35354829866617</v>
      </c>
      <c r="Q453" s="26">
        <f>'1'!Q453*$G453</f>
        <v>181.34457427119057</v>
      </c>
      <c r="R453" s="26">
        <f>'1'!R453*$G453</f>
        <v>0</v>
      </c>
      <c r="S453" s="26">
        <f>'1'!S453*$G453</f>
        <v>0</v>
      </c>
      <c r="T453" s="26">
        <f>'1'!T453*$G453</f>
        <v>0</v>
      </c>
      <c r="U453" s="26">
        <f>'1'!U453*$G453</f>
        <v>0</v>
      </c>
      <c r="V453" s="26">
        <f>'1'!V453*$G453</f>
        <v>0</v>
      </c>
      <c r="W453" s="26">
        <f>'1'!W453*$G453</f>
        <v>0</v>
      </c>
      <c r="X453" s="26">
        <f>'1'!X453*$G453</f>
        <v>0</v>
      </c>
      <c r="Y453" s="26">
        <f>'1'!Y453*$G453</f>
        <v>0</v>
      </c>
      <c r="Z453" s="26">
        <f>'1'!Z453*$G453</f>
        <v>0</v>
      </c>
      <c r="AA453" s="26">
        <f>'1'!AA453*$G453</f>
        <v>0</v>
      </c>
      <c r="AB453" s="26">
        <f>'1'!AB453*$G453</f>
        <v>0</v>
      </c>
      <c r="AC453" s="26">
        <f>'1'!AC453*$G453</f>
        <v>0</v>
      </c>
      <c r="AD453" s="26">
        <f>'1'!AD453*$G453</f>
        <v>0</v>
      </c>
      <c r="AE453" s="26">
        <f>'1'!AE453*$G453</f>
        <v>0</v>
      </c>
      <c r="AF453" s="26">
        <f t="shared" si="30"/>
        <v>8426.0641550349301</v>
      </c>
      <c r="AG453" s="26">
        <f t="shared" si="31"/>
        <v>0</v>
      </c>
      <c r="AH453" s="56">
        <f t="shared" si="32"/>
        <v>548</v>
      </c>
    </row>
    <row r="454" spans="1:34">
      <c r="A454" s="56">
        <f t="shared" ref="A454:A517" si="33">A453+1</f>
        <v>549</v>
      </c>
      <c r="B454" s="3">
        <f>'1'!B454</f>
        <v>5552885</v>
      </c>
      <c r="C454" t="str">
        <f>'1'!C454</f>
        <v>Firestone: Repl Battery</v>
      </c>
      <c r="D454" s="3">
        <f>'1'!D454</f>
        <v>65</v>
      </c>
      <c r="E454" s="6" t="str">
        <f>'1'!E454</f>
        <v>OAI</v>
      </c>
      <c r="F454" s="3" t="str">
        <f>'1'!F454</f>
        <v>TOLO</v>
      </c>
      <c r="G454" s="66">
        <f>'7'!$R$22</f>
        <v>6.8272183672611453E-2</v>
      </c>
      <c r="H454" s="26">
        <f>'1'!H454*$G454</f>
        <v>0</v>
      </c>
      <c r="I454" s="26">
        <f>'1'!I454*$G454</f>
        <v>0</v>
      </c>
      <c r="J454" s="26">
        <f>'1'!J454*$G454</f>
        <v>0</v>
      </c>
      <c r="K454" s="26">
        <f>'1'!K454*$G454</f>
        <v>0</v>
      </c>
      <c r="L454" s="26">
        <f>'1'!L454*$G454</f>
        <v>28.496809464948019</v>
      </c>
      <c r="M454" s="26">
        <f>'1'!M454*$G454</f>
        <v>101.63679983341666</v>
      </c>
      <c r="N454" s="26">
        <f>'1'!N454*$G454</f>
        <v>859.56727409327993</v>
      </c>
      <c r="O454" s="26">
        <f>'1'!O454*$G454</f>
        <v>654.70293254687476</v>
      </c>
      <c r="P454" s="26">
        <f>'1'!P454*$G454</f>
        <v>1825.7552174280772</v>
      </c>
      <c r="Q454" s="26">
        <f>'1'!Q454*$G454</f>
        <v>886.67133101130662</v>
      </c>
      <c r="R454" s="26">
        <f>'1'!R454*$G454</f>
        <v>1654.4944446853315</v>
      </c>
      <c r="S454" s="26">
        <f>'1'!S454*$G454</f>
        <v>0</v>
      </c>
      <c r="T454" s="26">
        <f>'1'!T454*$G454</f>
        <v>0</v>
      </c>
      <c r="U454" s="26">
        <f>'1'!U454*$G454</f>
        <v>12098.602422462249</v>
      </c>
      <c r="V454" s="26">
        <f>'1'!V454*$G454</f>
        <v>1298.9943570836763</v>
      </c>
      <c r="W454" s="26">
        <f>'1'!W454*$G454</f>
        <v>181.35822870792506</v>
      </c>
      <c r="X454" s="26">
        <f>'1'!X454*$G454</f>
        <v>122.43250698009412</v>
      </c>
      <c r="Y454" s="26">
        <f>'1'!Y454*$G454</f>
        <v>104.12873453746697</v>
      </c>
      <c r="Z454" s="26">
        <f>'1'!Z454*$G454</f>
        <v>0</v>
      </c>
      <c r="AA454" s="26">
        <f>'1'!AA454*$G454</f>
        <v>0</v>
      </c>
      <c r="AB454" s="26">
        <f>'1'!AB454*$G454</f>
        <v>0</v>
      </c>
      <c r="AC454" s="26">
        <f>'1'!AC454*$G454</f>
        <v>0</v>
      </c>
      <c r="AD454" s="26">
        <f>'1'!AD454*$G454</f>
        <v>0</v>
      </c>
      <c r="AE454" s="26">
        <f>'1'!AE454*$G454</f>
        <v>0</v>
      </c>
      <c r="AF454" s="26">
        <f t="shared" si="30"/>
        <v>6011.3248090632351</v>
      </c>
      <c r="AG454" s="26">
        <f t="shared" si="31"/>
        <v>13805.516249771412</v>
      </c>
      <c r="AH454" s="56">
        <f t="shared" si="32"/>
        <v>549</v>
      </c>
    </row>
    <row r="455" spans="1:34">
      <c r="A455" s="56">
        <f t="shared" si="33"/>
        <v>550</v>
      </c>
      <c r="B455" s="3">
        <f>'1'!B455</f>
        <v>5552939</v>
      </c>
      <c r="C455" t="str">
        <f>'1'!C455</f>
        <v>Midway: Bank 13 INST On-Line Monitoring</v>
      </c>
      <c r="D455" s="3">
        <f>'1'!D455</f>
        <v>65</v>
      </c>
      <c r="E455" s="6" t="str">
        <f>'1'!E455</f>
        <v>OAI</v>
      </c>
      <c r="F455" s="3" t="str">
        <f>'1'!F455</f>
        <v>TOHI</v>
      </c>
      <c r="G455" s="66">
        <f>'7'!$R$22</f>
        <v>6.8272183672611453E-2</v>
      </c>
      <c r="H455" s="26">
        <f>'1'!H455*$G455</f>
        <v>0</v>
      </c>
      <c r="I455" s="26">
        <f>'1'!I455*$G455</f>
        <v>0</v>
      </c>
      <c r="J455" s="26">
        <f>'1'!J455*$G455</f>
        <v>0</v>
      </c>
      <c r="K455" s="26">
        <f>'1'!K455*$G455</f>
        <v>0</v>
      </c>
      <c r="L455" s="26">
        <f>'1'!L455*$G455</f>
        <v>2000.0814112177234</v>
      </c>
      <c r="M455" s="26">
        <f>'1'!M455*$G455</f>
        <v>18709.459412446518</v>
      </c>
      <c r="N455" s="26">
        <f>'1'!N455*$G455</f>
        <v>433.68539234352966</v>
      </c>
      <c r="O455" s="26">
        <f>'1'!O455*$G455</f>
        <v>431.91031556804182</v>
      </c>
      <c r="P455" s="26">
        <f>'1'!P455*$G455</f>
        <v>216.95534527482468</v>
      </c>
      <c r="Q455" s="26">
        <f>'1'!Q455*$G455</f>
        <v>123.69554237803744</v>
      </c>
      <c r="R455" s="26">
        <f>'1'!R455*$G455</f>
        <v>233.16316167870261</v>
      </c>
      <c r="S455" s="26">
        <f>'1'!S455*$G455</f>
        <v>314.45485077768114</v>
      </c>
      <c r="T455" s="26">
        <f>'1'!T455*$G455</f>
        <v>372.28821756675023</v>
      </c>
      <c r="U455" s="26">
        <f>'1'!U455*$G455</f>
        <v>300.36347206765407</v>
      </c>
      <c r="V455" s="26">
        <f>'1'!V455*$G455</f>
        <v>287.88331689230074</v>
      </c>
      <c r="W455" s="26">
        <f>'1'!W455*$G455</f>
        <v>301.70160686763728</v>
      </c>
      <c r="X455" s="26">
        <f>'1'!X455*$G455</f>
        <v>54.890835672779609</v>
      </c>
      <c r="Y455" s="26">
        <f>'1'!Y455*$G455</f>
        <v>0</v>
      </c>
      <c r="Z455" s="26">
        <f>'1'!Z455*$G455</f>
        <v>0</v>
      </c>
      <c r="AA455" s="26">
        <f>'1'!AA455*$G455</f>
        <v>0</v>
      </c>
      <c r="AB455" s="26">
        <f>'1'!AB455*$G455</f>
        <v>0</v>
      </c>
      <c r="AC455" s="26">
        <f>'1'!AC455*$G455</f>
        <v>0</v>
      </c>
      <c r="AD455" s="26">
        <f>'1'!AD455*$G455</f>
        <v>0</v>
      </c>
      <c r="AE455" s="26">
        <f>'1'!AE455*$G455</f>
        <v>0</v>
      </c>
      <c r="AF455" s="26">
        <f t="shared" si="30"/>
        <v>22463.405431685063</v>
      </c>
      <c r="AG455" s="26">
        <f t="shared" si="31"/>
        <v>1317.1274490671219</v>
      </c>
      <c r="AH455" s="56">
        <f t="shared" si="32"/>
        <v>550</v>
      </c>
    </row>
    <row r="456" spans="1:34">
      <c r="A456" s="56">
        <f t="shared" si="33"/>
        <v>551</v>
      </c>
      <c r="B456" s="3">
        <f>'1'!B456</f>
        <v>5553041</v>
      </c>
      <c r="C456" t="str">
        <f>'1'!C456</f>
        <v>San Luis Obispo: Repl CB 162</v>
      </c>
      <c r="D456" s="3">
        <f>'1'!D456</f>
        <v>65</v>
      </c>
      <c r="E456" s="6" t="str">
        <f>'1'!E456</f>
        <v>OAI</v>
      </c>
      <c r="F456" s="3" t="str">
        <f>'1'!F456</f>
        <v>TOLO</v>
      </c>
      <c r="G456" s="66">
        <f>'7'!$R$22</f>
        <v>6.8272183672611453E-2</v>
      </c>
      <c r="H456" s="26">
        <f>'1'!H456*$G456</f>
        <v>0</v>
      </c>
      <c r="I456" s="26">
        <f>'1'!I456*$G456</f>
        <v>0</v>
      </c>
      <c r="J456" s="26">
        <f>'1'!J456*$G456</f>
        <v>0</v>
      </c>
      <c r="K456" s="26">
        <f>'1'!K456*$G456</f>
        <v>0</v>
      </c>
      <c r="L456" s="26">
        <f>'1'!L456*$G456</f>
        <v>20.26318411403108</v>
      </c>
      <c r="M456" s="26">
        <f>'1'!M456*$G456</f>
        <v>7740.8913469149702</v>
      </c>
      <c r="N456" s="26">
        <f>'1'!N456*$G456</f>
        <v>30413.632948176994</v>
      </c>
      <c r="O456" s="26">
        <f>'1'!O456*$G456</f>
        <v>13168.038389165138</v>
      </c>
      <c r="P456" s="26">
        <f>'1'!P456*$G456</f>
        <v>1939.0187701409395</v>
      </c>
      <c r="Q456" s="26">
        <f>'1'!Q456*$G456</f>
        <v>5681.0854294204464</v>
      </c>
      <c r="R456" s="26">
        <f>'1'!R456*$G456</f>
        <v>0</v>
      </c>
      <c r="S456" s="26">
        <f>'1'!S456*$G456</f>
        <v>0</v>
      </c>
      <c r="T456" s="26">
        <f>'1'!T456*$G456</f>
        <v>442.83386495565969</v>
      </c>
      <c r="U456" s="26">
        <f>'1'!U456*$G456</f>
        <v>541.24139050136182</v>
      </c>
      <c r="V456" s="26">
        <f>'1'!V456*$G456</f>
        <v>0</v>
      </c>
      <c r="W456" s="26">
        <f>'1'!W456*$G456</f>
        <v>0</v>
      </c>
      <c r="X456" s="26">
        <f>'1'!X456*$G456</f>
        <v>0</v>
      </c>
      <c r="Y456" s="26">
        <f>'1'!Y456*$G456</f>
        <v>1912.9319687596349</v>
      </c>
      <c r="Z456" s="26">
        <f>'1'!Z456*$G456</f>
        <v>0</v>
      </c>
      <c r="AA456" s="26">
        <f>'1'!AA456*$G456</f>
        <v>0</v>
      </c>
      <c r="AB456" s="26">
        <f>'1'!AB456*$G456</f>
        <v>0</v>
      </c>
      <c r="AC456" s="26">
        <f>'1'!AC456*$G456</f>
        <v>0</v>
      </c>
      <c r="AD456" s="26">
        <f>'1'!AD456*$G456</f>
        <v>0</v>
      </c>
      <c r="AE456" s="26">
        <f>'1'!AE456*$G456</f>
        <v>0</v>
      </c>
      <c r="AF456" s="26">
        <f t="shared" si="30"/>
        <v>58962.930067932517</v>
      </c>
      <c r="AG456" s="26">
        <f t="shared" si="31"/>
        <v>2897.0072242166561</v>
      </c>
      <c r="AH456" s="56">
        <f t="shared" si="32"/>
        <v>551</v>
      </c>
    </row>
    <row r="457" spans="1:34">
      <c r="A457" s="56">
        <f t="shared" si="33"/>
        <v>552</v>
      </c>
      <c r="B457" s="3">
        <f>'1'!B457</f>
        <v>5553103</v>
      </c>
      <c r="C457" t="str">
        <f>'1'!C457</f>
        <v>Semitropic: EM REPL BK1 Meter</v>
      </c>
      <c r="D457" s="3">
        <f>'1'!D457</f>
        <v>65</v>
      </c>
      <c r="E457" s="6" t="str">
        <f>'1'!E457</f>
        <v>OAI</v>
      </c>
      <c r="F457" s="3" t="str">
        <f>'1'!F457</f>
        <v>TOLO</v>
      </c>
      <c r="G457" s="66">
        <f>'7'!$R$22</f>
        <v>6.8272183672611453E-2</v>
      </c>
      <c r="H457" s="26">
        <f>'1'!H457*$G457</f>
        <v>0</v>
      </c>
      <c r="I457" s="26">
        <f>'1'!I457*$G457</f>
        <v>0</v>
      </c>
      <c r="J457" s="26">
        <f>'1'!J457*$G457</f>
        <v>0</v>
      </c>
      <c r="K457" s="26">
        <f>'1'!K457*$G457</f>
        <v>0</v>
      </c>
      <c r="L457" s="26">
        <f>'1'!L457*$G457</f>
        <v>0</v>
      </c>
      <c r="M457" s="26">
        <f>'1'!M457*$G457</f>
        <v>54.515338662580248</v>
      </c>
      <c r="N457" s="26">
        <f>'1'!N457*$G457</f>
        <v>399.65853600110017</v>
      </c>
      <c r="O457" s="26">
        <f>'1'!O457*$G457</f>
        <v>609.76618125356185</v>
      </c>
      <c r="P457" s="26">
        <f>'1'!P457*$G457</f>
        <v>252.3066819805029</v>
      </c>
      <c r="Q457" s="26">
        <f>'1'!Q457*$G457</f>
        <v>756.55820336804379</v>
      </c>
      <c r="R457" s="26">
        <f>'1'!R457*$G457</f>
        <v>2131.2937210181153</v>
      </c>
      <c r="S457" s="26">
        <f>'1'!S457*$G457</f>
        <v>1704.5720914091921</v>
      </c>
      <c r="T457" s="26">
        <f>'1'!T457*$G457</f>
        <v>48.705375832041014</v>
      </c>
      <c r="U457" s="26">
        <f>'1'!U457*$G457</f>
        <v>28.394401189439101</v>
      </c>
      <c r="V457" s="26">
        <f>'1'!V457*$G457</f>
        <v>0</v>
      </c>
      <c r="W457" s="26">
        <f>'1'!W457*$G457</f>
        <v>0</v>
      </c>
      <c r="X457" s="26">
        <f>'1'!X457*$G457</f>
        <v>0</v>
      </c>
      <c r="Y457" s="26">
        <f>'1'!Y457*$G457</f>
        <v>0</v>
      </c>
      <c r="Z457" s="26">
        <f>'1'!Z457*$G457</f>
        <v>0</v>
      </c>
      <c r="AA457" s="26">
        <f>'1'!AA457*$G457</f>
        <v>0</v>
      </c>
      <c r="AB457" s="26">
        <f>'1'!AB457*$G457</f>
        <v>0</v>
      </c>
      <c r="AC457" s="26">
        <f>'1'!AC457*$G457</f>
        <v>0</v>
      </c>
      <c r="AD457" s="26">
        <f>'1'!AD457*$G457</f>
        <v>0</v>
      </c>
      <c r="AE457" s="26">
        <f>'1'!AE457*$G457</f>
        <v>0</v>
      </c>
      <c r="AF457" s="26">
        <f t="shared" si="30"/>
        <v>5908.6707536930971</v>
      </c>
      <c r="AG457" s="26">
        <f t="shared" si="31"/>
        <v>77.099777021480122</v>
      </c>
      <c r="AH457" s="56">
        <f t="shared" si="32"/>
        <v>552</v>
      </c>
    </row>
    <row r="458" spans="1:34">
      <c r="A458" s="56">
        <f t="shared" si="33"/>
        <v>553</v>
      </c>
      <c r="B458" s="3">
        <f>'1'!B458</f>
        <v>5553104</v>
      </c>
      <c r="C458" t="str">
        <f>'1'!C458</f>
        <v>Round Mtn EM Replace Reactor 1301</v>
      </c>
      <c r="D458" s="3">
        <f>'1'!D458</f>
        <v>65</v>
      </c>
      <c r="E458" s="6" t="str">
        <f>'1'!E458</f>
        <v>OAI</v>
      </c>
      <c r="F458" s="3" t="str">
        <f>'1'!F458</f>
        <v>TOHI</v>
      </c>
      <c r="G458" s="66">
        <f>'7'!$R$22</f>
        <v>6.8272183672611453E-2</v>
      </c>
      <c r="H458" s="26">
        <f>'1'!H458*$G458</f>
        <v>0</v>
      </c>
      <c r="I458" s="26">
        <f>'1'!I458*$G458</f>
        <v>0</v>
      </c>
      <c r="J458" s="26">
        <f>'1'!J458*$G458</f>
        <v>0</v>
      </c>
      <c r="K458" s="26">
        <f>'1'!K458*$G458</f>
        <v>0</v>
      </c>
      <c r="L458" s="26">
        <f>'1'!L458*$G458</f>
        <v>2733.7001608717701</v>
      </c>
      <c r="M458" s="26">
        <f>'1'!M458*$G458</f>
        <v>5033.1482702755275</v>
      </c>
      <c r="N458" s="26">
        <f>'1'!N458*$G458</f>
        <v>365.07867497092246</v>
      </c>
      <c r="O458" s="26">
        <f>'1'!O458*$G458</f>
        <v>215.77423649728848</v>
      </c>
      <c r="P458" s="26">
        <f>'1'!P458*$G458</f>
        <v>30.189959620028784</v>
      </c>
      <c r="Q458" s="26">
        <f>'1'!Q458*$G458</f>
        <v>123.32004536783806</v>
      </c>
      <c r="R458" s="26">
        <f>'1'!R458*$G458</f>
        <v>0</v>
      </c>
      <c r="S458" s="26">
        <f>'1'!S458*$G458</f>
        <v>0</v>
      </c>
      <c r="T458" s="26">
        <f>'1'!T458*$G458</f>
        <v>0</v>
      </c>
      <c r="U458" s="26">
        <f>'1'!U458*$G458</f>
        <v>0</v>
      </c>
      <c r="V458" s="26">
        <f>'1'!V458*$G458</f>
        <v>0</v>
      </c>
      <c r="W458" s="26">
        <f>'1'!W458*$G458</f>
        <v>0</v>
      </c>
      <c r="X458" s="26">
        <f>'1'!X458*$G458</f>
        <v>0</v>
      </c>
      <c r="Y458" s="26">
        <f>'1'!Y458*$G458</f>
        <v>0</v>
      </c>
      <c r="Z458" s="26">
        <f>'1'!Z458*$G458</f>
        <v>0</v>
      </c>
      <c r="AA458" s="26">
        <f>'1'!AA458*$G458</f>
        <v>0</v>
      </c>
      <c r="AB458" s="26">
        <f>'1'!AB458*$G458</f>
        <v>0</v>
      </c>
      <c r="AC458" s="26">
        <f>'1'!AC458*$G458</f>
        <v>0</v>
      </c>
      <c r="AD458" s="26">
        <f>'1'!AD458*$G458</f>
        <v>0</v>
      </c>
      <c r="AE458" s="26">
        <f>'1'!AE458*$G458</f>
        <v>0</v>
      </c>
      <c r="AF458" s="26">
        <f t="shared" si="30"/>
        <v>8501.2113476033755</v>
      </c>
      <c r="AG458" s="26">
        <f t="shared" si="31"/>
        <v>0</v>
      </c>
      <c r="AH458" s="56">
        <f t="shared" si="32"/>
        <v>553</v>
      </c>
    </row>
    <row r="459" spans="1:34">
      <c r="A459" s="56">
        <f t="shared" si="33"/>
        <v>554</v>
      </c>
      <c r="B459" s="3">
        <f>'1'!B459</f>
        <v>5553105</v>
      </c>
      <c r="C459" t="str">
        <f>'1'!C459</f>
        <v>Midway: EM REPL SW623 and CCVT</v>
      </c>
      <c r="D459" s="3">
        <f>'1'!D459</f>
        <v>65</v>
      </c>
      <c r="E459" s="6" t="str">
        <f>'1'!E459</f>
        <v>OAI</v>
      </c>
      <c r="F459" s="3" t="str">
        <f>'1'!F459</f>
        <v>TOHI</v>
      </c>
      <c r="G459" s="66">
        <f>'7'!$R$22</f>
        <v>6.8272183672611453E-2</v>
      </c>
      <c r="H459" s="26">
        <f>'1'!H459*$G459</f>
        <v>0</v>
      </c>
      <c r="I459" s="26">
        <f>'1'!I459*$G459</f>
        <v>0</v>
      </c>
      <c r="J459" s="26">
        <f>'1'!J459*$G459</f>
        <v>0</v>
      </c>
      <c r="K459" s="26">
        <f>'1'!K459*$G459</f>
        <v>0</v>
      </c>
      <c r="L459" s="26">
        <f>'1'!L459*$G459</f>
        <v>1177.8795032484636</v>
      </c>
      <c r="M459" s="26">
        <f>'1'!M459*$G459</f>
        <v>11308.037844406877</v>
      </c>
      <c r="N459" s="26">
        <f>'1'!N459*$G459</f>
        <v>1123.9649598022024</v>
      </c>
      <c r="O459" s="26">
        <f>'1'!O459*$G459</f>
        <v>379.85277551767552</v>
      </c>
      <c r="P459" s="26">
        <f>'1'!P459*$G459</f>
        <v>819.723627701944</v>
      </c>
      <c r="Q459" s="26">
        <f>'1'!Q459*$G459</f>
        <v>0</v>
      </c>
      <c r="R459" s="26">
        <f>'1'!R459*$G459</f>
        <v>0</v>
      </c>
      <c r="S459" s="26">
        <f>'1'!S459*$G459</f>
        <v>0</v>
      </c>
      <c r="T459" s="26">
        <f>'1'!T459*$G459</f>
        <v>0</v>
      </c>
      <c r="U459" s="26">
        <f>'1'!U459*$G459</f>
        <v>0</v>
      </c>
      <c r="V459" s="26">
        <f>'1'!V459*$G459</f>
        <v>0</v>
      </c>
      <c r="W459" s="26">
        <f>'1'!W459*$G459</f>
        <v>0</v>
      </c>
      <c r="X459" s="26">
        <f>'1'!X459*$G459</f>
        <v>0</v>
      </c>
      <c r="Y459" s="26">
        <f>'1'!Y459*$G459</f>
        <v>0</v>
      </c>
      <c r="Z459" s="26">
        <f>'1'!Z459*$G459</f>
        <v>0</v>
      </c>
      <c r="AA459" s="26">
        <f>'1'!AA459*$G459</f>
        <v>0</v>
      </c>
      <c r="AB459" s="26">
        <f>'1'!AB459*$G459</f>
        <v>0</v>
      </c>
      <c r="AC459" s="26">
        <f>'1'!AC459*$G459</f>
        <v>0</v>
      </c>
      <c r="AD459" s="26">
        <f>'1'!AD459*$G459</f>
        <v>0</v>
      </c>
      <c r="AE459" s="26">
        <f>'1'!AE459*$G459</f>
        <v>0</v>
      </c>
      <c r="AF459" s="26">
        <f t="shared" si="30"/>
        <v>14809.458710677161</v>
      </c>
      <c r="AG459" s="26">
        <f t="shared" si="31"/>
        <v>0</v>
      </c>
      <c r="AH459" s="56">
        <f t="shared" si="32"/>
        <v>554</v>
      </c>
    </row>
    <row r="460" spans="1:34">
      <c r="A460" s="56">
        <f t="shared" si="33"/>
        <v>555</v>
      </c>
      <c r="B460" s="3">
        <f>'1'!B460</f>
        <v>5553106</v>
      </c>
      <c r="C460" t="str">
        <f>'1'!C460</f>
        <v>Atlantic: Em Repl Cont Building Roof</v>
      </c>
      <c r="D460" s="3">
        <f>'1'!D460</f>
        <v>65</v>
      </c>
      <c r="E460" s="6" t="str">
        <f>'1'!E460</f>
        <v>OAI</v>
      </c>
      <c r="F460" s="3" t="str">
        <f>'1'!F460</f>
        <v>TOLO</v>
      </c>
      <c r="G460" s="66">
        <f>'7'!$R$22</f>
        <v>6.8272183672611453E-2</v>
      </c>
      <c r="H460" s="26">
        <f>'1'!H460*$G460</f>
        <v>0</v>
      </c>
      <c r="I460" s="26">
        <f>'1'!I460*$G460</f>
        <v>0</v>
      </c>
      <c r="J460" s="26">
        <f>'1'!J460*$G460</f>
        <v>0</v>
      </c>
      <c r="K460" s="26">
        <f>'1'!K460*$G460</f>
        <v>0</v>
      </c>
      <c r="L460" s="26">
        <f>'1'!L460*$G460</f>
        <v>0</v>
      </c>
      <c r="M460" s="26">
        <f>'1'!M460*$G460</f>
        <v>0</v>
      </c>
      <c r="N460" s="26">
        <f>'1'!N460*$G460</f>
        <v>64.005172193073236</v>
      </c>
      <c r="O460" s="26">
        <f>'1'!O460*$G460</f>
        <v>718.20289058077071</v>
      </c>
      <c r="P460" s="26">
        <f>'1'!P460*$G460</f>
        <v>6240.7876183868811</v>
      </c>
      <c r="Q460" s="26">
        <f>'1'!Q460*$G460</f>
        <v>289.95879127594804</v>
      </c>
      <c r="R460" s="26">
        <f>'1'!R460*$G460</f>
        <v>144.62096667369286</v>
      </c>
      <c r="S460" s="26">
        <f>'1'!S460*$G460</f>
        <v>0</v>
      </c>
      <c r="T460" s="26">
        <f>'1'!T460*$G460</f>
        <v>0</v>
      </c>
      <c r="U460" s="26">
        <f>'1'!U460*$G460</f>
        <v>0</v>
      </c>
      <c r="V460" s="26">
        <f>'1'!V460*$G460</f>
        <v>0</v>
      </c>
      <c r="W460" s="26">
        <f>'1'!W460*$G460</f>
        <v>0</v>
      </c>
      <c r="X460" s="26">
        <f>'1'!X460*$G460</f>
        <v>0</v>
      </c>
      <c r="Y460" s="26">
        <f>'1'!Y460*$G460</f>
        <v>0</v>
      </c>
      <c r="Z460" s="26">
        <f>'1'!Z460*$G460</f>
        <v>0</v>
      </c>
      <c r="AA460" s="26">
        <f>'1'!AA460*$G460</f>
        <v>0</v>
      </c>
      <c r="AB460" s="26">
        <f>'1'!AB460*$G460</f>
        <v>0</v>
      </c>
      <c r="AC460" s="26">
        <f>'1'!AC460*$G460</f>
        <v>0</v>
      </c>
      <c r="AD460" s="26">
        <f>'1'!AD460*$G460</f>
        <v>0</v>
      </c>
      <c r="AE460" s="26">
        <f>'1'!AE460*$G460</f>
        <v>0</v>
      </c>
      <c r="AF460" s="26">
        <f t="shared" si="30"/>
        <v>7457.5754391103665</v>
      </c>
      <c r="AG460" s="26">
        <f t="shared" si="31"/>
        <v>0</v>
      </c>
      <c r="AH460" s="56">
        <f t="shared" si="32"/>
        <v>555</v>
      </c>
    </row>
    <row r="461" spans="1:34">
      <c r="A461" s="56">
        <f t="shared" si="33"/>
        <v>556</v>
      </c>
      <c r="B461" s="3">
        <f>'1'!B461</f>
        <v>5553107</v>
      </c>
      <c r="C461" t="str">
        <f>'1'!C461</f>
        <v>Hamilton A EM Inst SW 37 Joslyn bottles</v>
      </c>
      <c r="D461" s="3">
        <f>'1'!D461</f>
        <v>65</v>
      </c>
      <c r="E461" s="6" t="str">
        <f>'1'!E461</f>
        <v>OAI</v>
      </c>
      <c r="F461" s="3" t="str">
        <f>'1'!F461</f>
        <v>TOLO</v>
      </c>
      <c r="G461" s="66">
        <f>'7'!$R$22</f>
        <v>6.8272183672611453E-2</v>
      </c>
      <c r="H461" s="26">
        <f>'1'!H461*$G461</f>
        <v>0</v>
      </c>
      <c r="I461" s="26">
        <f>'1'!I461*$G461</f>
        <v>0</v>
      </c>
      <c r="J461" s="26">
        <f>'1'!J461*$G461</f>
        <v>0</v>
      </c>
      <c r="K461" s="26">
        <f>'1'!K461*$G461</f>
        <v>0</v>
      </c>
      <c r="L461" s="26">
        <f>'1'!L461*$G461</f>
        <v>0</v>
      </c>
      <c r="M461" s="26">
        <f>'1'!M461*$G461</f>
        <v>61.267457627801519</v>
      </c>
      <c r="N461" s="26">
        <f>'1'!N461*$G461</f>
        <v>333.57788942437958</v>
      </c>
      <c r="O461" s="26">
        <f>'1'!O461*$G461</f>
        <v>357.78037853632031</v>
      </c>
      <c r="P461" s="26">
        <f>'1'!P461*$G461</f>
        <v>139.08409257784405</v>
      </c>
      <c r="Q461" s="26">
        <f>'1'!Q461*$G461</f>
        <v>100.48982714771681</v>
      </c>
      <c r="R461" s="26">
        <f>'1'!R461*$G461</f>
        <v>566.57719786226789</v>
      </c>
      <c r="S461" s="26">
        <f>'1'!S461*$G461</f>
        <v>635.54575780834</v>
      </c>
      <c r="T461" s="26">
        <f>'1'!T461*$G461</f>
        <v>149.06548583077983</v>
      </c>
      <c r="U461" s="26">
        <f>'1'!U461*$G461</f>
        <v>119.00524335972902</v>
      </c>
      <c r="V461" s="26">
        <f>'1'!V461*$G461</f>
        <v>788.15456997172839</v>
      </c>
      <c r="W461" s="26">
        <f>'1'!W461*$G461</f>
        <v>803.42705745929163</v>
      </c>
      <c r="X461" s="26">
        <f>'1'!X461*$G461</f>
        <v>539.82815629933873</v>
      </c>
      <c r="Y461" s="26">
        <f>'1'!Y461*$G461</f>
        <v>147.25627296345561</v>
      </c>
      <c r="Z461" s="26">
        <f>'1'!Z461*$G461</f>
        <v>0</v>
      </c>
      <c r="AA461" s="26">
        <f>'1'!AA461*$G461</f>
        <v>0</v>
      </c>
      <c r="AB461" s="26">
        <f>'1'!AB461*$G461</f>
        <v>0</v>
      </c>
      <c r="AC461" s="26">
        <f>'1'!AC461*$G461</f>
        <v>0</v>
      </c>
      <c r="AD461" s="26">
        <f>'1'!AD461*$G461</f>
        <v>0</v>
      </c>
      <c r="AE461" s="26">
        <f>'1'!AE461*$G461</f>
        <v>0</v>
      </c>
      <c r="AF461" s="26">
        <f t="shared" si="30"/>
        <v>2194.3226009846703</v>
      </c>
      <c r="AG461" s="26">
        <f t="shared" si="31"/>
        <v>2546.7367858843231</v>
      </c>
      <c r="AH461" s="56">
        <f t="shared" si="32"/>
        <v>556</v>
      </c>
    </row>
    <row r="462" spans="1:34">
      <c r="A462" s="56">
        <f t="shared" si="33"/>
        <v>557</v>
      </c>
      <c r="B462" s="3">
        <f>'1'!B462</f>
        <v>5553115</v>
      </c>
      <c r="C462" t="str">
        <f>'1'!C462</f>
        <v>Midway: EM REPL BK2 Meter</v>
      </c>
      <c r="D462" s="3">
        <f>'1'!D462</f>
        <v>65</v>
      </c>
      <c r="E462" s="6" t="str">
        <f>'1'!E462</f>
        <v>OAI</v>
      </c>
      <c r="F462" s="3" t="str">
        <f>'1'!F462</f>
        <v>TOHI</v>
      </c>
      <c r="G462" s="66">
        <f>'7'!$R$22</f>
        <v>6.8272183672611453E-2</v>
      </c>
      <c r="H462" s="26">
        <f>'1'!H462*$G462</f>
        <v>0</v>
      </c>
      <c r="I462" s="26">
        <f>'1'!I462*$G462</f>
        <v>0</v>
      </c>
      <c r="J462" s="26">
        <f>'1'!J462*$G462</f>
        <v>0</v>
      </c>
      <c r="K462" s="26">
        <f>'1'!K462*$G462</f>
        <v>0</v>
      </c>
      <c r="L462" s="26">
        <f>'1'!L462*$G462</f>
        <v>0</v>
      </c>
      <c r="M462" s="26">
        <f>'1'!M462*$G462</f>
        <v>0</v>
      </c>
      <c r="N462" s="26">
        <f>'1'!N462*$G462</f>
        <v>112.60131253123807</v>
      </c>
      <c r="O462" s="26">
        <f>'1'!O462*$G462</f>
        <v>791.21316380026144</v>
      </c>
      <c r="P462" s="26">
        <f>'1'!P462*$G462</f>
        <v>159.53843880615847</v>
      </c>
      <c r="Q462" s="26">
        <f>'1'!Q462*$G462</f>
        <v>214.10156799730953</v>
      </c>
      <c r="R462" s="26">
        <f>'1'!R462*$G462</f>
        <v>292.59409756571097</v>
      </c>
      <c r="S462" s="26">
        <f>'1'!S462*$G462</f>
        <v>292.59409756571097</v>
      </c>
      <c r="T462" s="26">
        <f>'1'!T462*$G462</f>
        <v>560.5078007337728</v>
      </c>
      <c r="U462" s="26">
        <f>'1'!U462*$G462</f>
        <v>1270.2927310677105</v>
      </c>
      <c r="V462" s="26">
        <f>'1'!V462*$G462</f>
        <v>1052.2382036357567</v>
      </c>
      <c r="W462" s="26">
        <f>'1'!W462*$G462</f>
        <v>376.59619235649205</v>
      </c>
      <c r="X462" s="26">
        <f>'1'!X462*$G462</f>
        <v>297.70085690442227</v>
      </c>
      <c r="Y462" s="26">
        <f>'1'!Y462*$G462</f>
        <v>216.27945065646583</v>
      </c>
      <c r="Z462" s="26">
        <f>'1'!Z462*$G462</f>
        <v>0</v>
      </c>
      <c r="AA462" s="26">
        <f>'1'!AA462*$G462</f>
        <v>0</v>
      </c>
      <c r="AB462" s="26">
        <f>'1'!AB462*$G462</f>
        <v>0</v>
      </c>
      <c r="AC462" s="26">
        <f>'1'!AC462*$G462</f>
        <v>0</v>
      </c>
      <c r="AD462" s="26">
        <f>'1'!AD462*$G462</f>
        <v>0</v>
      </c>
      <c r="AE462" s="26">
        <f>'1'!AE462*$G462</f>
        <v>0</v>
      </c>
      <c r="AF462" s="26">
        <f t="shared" si="30"/>
        <v>1862.6426782663893</v>
      </c>
      <c r="AG462" s="26">
        <f t="shared" si="31"/>
        <v>3773.6152353546204</v>
      </c>
      <c r="AH462" s="56">
        <f t="shared" si="32"/>
        <v>557</v>
      </c>
    </row>
    <row r="463" spans="1:34">
      <c r="A463" s="56">
        <f t="shared" si="33"/>
        <v>558</v>
      </c>
      <c r="B463" s="3">
        <f>'1'!B463</f>
        <v>5553219</v>
      </c>
      <c r="C463" t="str">
        <f>'1'!C463</f>
        <v>Contra Costa SW Station: Repl CB 660</v>
      </c>
      <c r="D463" s="3">
        <f>'1'!D463</f>
        <v>65</v>
      </c>
      <c r="E463" s="6" t="str">
        <f>'1'!E463</f>
        <v>OAI</v>
      </c>
      <c r="F463" s="3" t="str">
        <f>'1'!F463</f>
        <v>TOHI</v>
      </c>
      <c r="G463" s="66">
        <f>'7'!$R$22</f>
        <v>6.8272183672611453E-2</v>
      </c>
      <c r="H463" s="26">
        <f>'1'!H463*$G463</f>
        <v>0</v>
      </c>
      <c r="I463" s="26">
        <f>'1'!I463*$G463</f>
        <v>0</v>
      </c>
      <c r="J463" s="26">
        <f>'1'!J463*$G463</f>
        <v>0</v>
      </c>
      <c r="K463" s="26">
        <f>'1'!K463*$G463</f>
        <v>0</v>
      </c>
      <c r="L463" s="26">
        <f>'1'!L463*$G463</f>
        <v>0</v>
      </c>
      <c r="M463" s="26">
        <f>'1'!M463*$G463</f>
        <v>18348.285906381672</v>
      </c>
      <c r="N463" s="26">
        <f>'1'!N463*$G463</f>
        <v>6095.7024008642156</v>
      </c>
      <c r="O463" s="26">
        <f>'1'!O463*$G463</f>
        <v>1873.2999661376839</v>
      </c>
      <c r="P463" s="26">
        <f>'1'!P463*$G463</f>
        <v>1050.1627292521093</v>
      </c>
      <c r="Q463" s="26">
        <f>'1'!Q463*$G463</f>
        <v>402.76492035820399</v>
      </c>
      <c r="R463" s="26">
        <f>'1'!R463*$G463</f>
        <v>920.55481576802379</v>
      </c>
      <c r="S463" s="26">
        <f>'1'!S463*$G463</f>
        <v>273.2116246210565</v>
      </c>
      <c r="T463" s="26">
        <f>'1'!T463*$G463</f>
        <v>133.17854869016315</v>
      </c>
      <c r="U463" s="26">
        <f>'1'!U463*$G463</f>
        <v>126.82240839024303</v>
      </c>
      <c r="V463" s="26">
        <f>'1'!V463*$G463</f>
        <v>133.17854869016315</v>
      </c>
      <c r="W463" s="26">
        <f>'1'!W463*$G463</f>
        <v>139.54151620845056</v>
      </c>
      <c r="X463" s="26">
        <f>'1'!X463*$G463</f>
        <v>139.54151620845056</v>
      </c>
      <c r="Y463" s="26">
        <f>'1'!Y463*$G463</f>
        <v>12.712280599840254</v>
      </c>
      <c r="Z463" s="26">
        <f>'1'!Z463*$G463</f>
        <v>0</v>
      </c>
      <c r="AA463" s="26">
        <f>'1'!AA463*$G463</f>
        <v>0</v>
      </c>
      <c r="AB463" s="26">
        <f>'1'!AB463*$G463</f>
        <v>0</v>
      </c>
      <c r="AC463" s="26">
        <f>'1'!AC463*$G463</f>
        <v>0</v>
      </c>
      <c r="AD463" s="26">
        <f>'1'!AD463*$G463</f>
        <v>0</v>
      </c>
      <c r="AE463" s="26">
        <f>'1'!AE463*$G463</f>
        <v>0</v>
      </c>
      <c r="AF463" s="26">
        <f t="shared" si="30"/>
        <v>28963.982363382966</v>
      </c>
      <c r="AG463" s="26">
        <f t="shared" si="31"/>
        <v>684.97481878731071</v>
      </c>
      <c r="AH463" s="56">
        <f t="shared" si="32"/>
        <v>558</v>
      </c>
    </row>
    <row r="464" spans="1:34">
      <c r="A464" s="56">
        <f t="shared" si="33"/>
        <v>559</v>
      </c>
      <c r="B464" s="3">
        <f>'1'!B464</f>
        <v>5553335</v>
      </c>
      <c r="C464" t="str">
        <f>'1'!C464</f>
        <v>Potter Valley EM Repl CB 22 meter</v>
      </c>
      <c r="D464" s="3">
        <f>'1'!D464</f>
        <v>65</v>
      </c>
      <c r="E464" s="6" t="str">
        <f>'1'!E464</f>
        <v>OAI</v>
      </c>
      <c r="F464" s="3" t="str">
        <f>'1'!F464</f>
        <v>TOLO</v>
      </c>
      <c r="G464" s="66">
        <f>'7'!$R$22</f>
        <v>6.8272183672611453E-2</v>
      </c>
      <c r="H464" s="26">
        <f>'1'!H464*$G464</f>
        <v>0</v>
      </c>
      <c r="I464" s="26">
        <f>'1'!I464*$G464</f>
        <v>0</v>
      </c>
      <c r="J464" s="26">
        <f>'1'!J464*$G464</f>
        <v>0</v>
      </c>
      <c r="K464" s="26">
        <f>'1'!K464*$G464</f>
        <v>0</v>
      </c>
      <c r="L464" s="26">
        <f>'1'!L464*$G464</f>
        <v>0</v>
      </c>
      <c r="M464" s="26">
        <f>'1'!M464*$G464</f>
        <v>518.44530837307684</v>
      </c>
      <c r="N464" s="26">
        <f>'1'!N464*$G464</f>
        <v>88.965482543779984</v>
      </c>
      <c r="O464" s="26">
        <f>'1'!O464*$G464</f>
        <v>15.38855019980662</v>
      </c>
      <c r="P464" s="26">
        <f>'1'!P464*$G464</f>
        <v>94.939298615133481</v>
      </c>
      <c r="Q464" s="26">
        <f>'1'!Q464*$G464</f>
        <v>572.58515002545766</v>
      </c>
      <c r="R464" s="26">
        <f>'1'!R464*$G464</f>
        <v>131.96330382079068</v>
      </c>
      <c r="S464" s="26">
        <f>'1'!S464*$G464</f>
        <v>328.64863776321698</v>
      </c>
      <c r="T464" s="26">
        <f>'1'!T464*$G464</f>
        <v>293.20854721876441</v>
      </c>
      <c r="U464" s="26">
        <f>'1'!U464*$G464</f>
        <v>260.08971091918056</v>
      </c>
      <c r="V464" s="26">
        <f>'1'!V464*$G464</f>
        <v>0</v>
      </c>
      <c r="W464" s="26">
        <f>'1'!W464*$G464</f>
        <v>0</v>
      </c>
      <c r="X464" s="26">
        <f>'1'!X464*$G464</f>
        <v>0</v>
      </c>
      <c r="Y464" s="26">
        <f>'1'!Y464*$G464</f>
        <v>0</v>
      </c>
      <c r="Z464" s="26">
        <f>'1'!Z464*$G464</f>
        <v>0</v>
      </c>
      <c r="AA464" s="26">
        <f>'1'!AA464*$G464</f>
        <v>0</v>
      </c>
      <c r="AB464" s="26">
        <f>'1'!AB464*$G464</f>
        <v>0</v>
      </c>
      <c r="AC464" s="26">
        <f>'1'!AC464*$G464</f>
        <v>0</v>
      </c>
      <c r="AD464" s="26">
        <f>'1'!AD464*$G464</f>
        <v>0</v>
      </c>
      <c r="AE464" s="26">
        <f>'1'!AE464*$G464</f>
        <v>0</v>
      </c>
      <c r="AF464" s="26">
        <f t="shared" si="30"/>
        <v>1750.9357313412625</v>
      </c>
      <c r="AG464" s="26">
        <f t="shared" si="31"/>
        <v>553.29825813794491</v>
      </c>
      <c r="AH464" s="56">
        <f t="shared" si="32"/>
        <v>559</v>
      </c>
    </row>
    <row r="465" spans="1:34">
      <c r="A465" s="56">
        <f t="shared" si="33"/>
        <v>560</v>
      </c>
      <c r="B465" s="3">
        <f>'1'!B465</f>
        <v>5553403</v>
      </c>
      <c r="C465" t="str">
        <f>'1'!C465</f>
        <v>Gates: Emergency Rep 230kV CCVT</v>
      </c>
      <c r="D465" s="3">
        <f>'1'!D465</f>
        <v>65</v>
      </c>
      <c r="E465" s="6" t="str">
        <f>'1'!E465</f>
        <v>OAI</v>
      </c>
      <c r="F465" s="3" t="str">
        <f>'1'!F465</f>
        <v>TOHI</v>
      </c>
      <c r="G465" s="66">
        <f>'7'!$R$22</f>
        <v>6.8272183672611453E-2</v>
      </c>
      <c r="H465" s="26">
        <f>'1'!H465*$G465</f>
        <v>0</v>
      </c>
      <c r="I465" s="26">
        <f>'1'!I465*$G465</f>
        <v>0</v>
      </c>
      <c r="J465" s="26">
        <f>'1'!J465*$G465</f>
        <v>0</v>
      </c>
      <c r="K465" s="26">
        <f>'1'!K465*$G465</f>
        <v>0</v>
      </c>
      <c r="L465" s="26">
        <f>'1'!L465*$G465</f>
        <v>0</v>
      </c>
      <c r="M465" s="26">
        <f>'1'!M465*$G465</f>
        <v>155.21680957968215</v>
      </c>
      <c r="N465" s="26">
        <f>'1'!N465*$G465</f>
        <v>228.52065318896504</v>
      </c>
      <c r="O465" s="26">
        <f>'1'!O465*$G465</f>
        <v>53.89406179115948</v>
      </c>
      <c r="P465" s="26">
        <f>'1'!P465*$G465</f>
        <v>2337.9399665583755</v>
      </c>
      <c r="Q465" s="26">
        <f>'1'!Q465*$G465</f>
        <v>0</v>
      </c>
      <c r="R465" s="26">
        <f>'1'!R465*$G465</f>
        <v>0</v>
      </c>
      <c r="S465" s="26">
        <f>'1'!S465*$G465</f>
        <v>0</v>
      </c>
      <c r="T465" s="26">
        <f>'1'!T465*$G465</f>
        <v>12.719107818207512</v>
      </c>
      <c r="U465" s="26">
        <f>'1'!U465*$G465</f>
        <v>252.989403817229</v>
      </c>
      <c r="V465" s="26">
        <f>'1'!V465*$G465</f>
        <v>301.70160686763728</v>
      </c>
      <c r="W465" s="26">
        <f>'1'!W465*$G465</f>
        <v>14.541975122266239</v>
      </c>
      <c r="X465" s="26">
        <f>'1'!X465*$G465</f>
        <v>0</v>
      </c>
      <c r="Y465" s="26">
        <f>'1'!Y465*$G465</f>
        <v>0</v>
      </c>
      <c r="Z465" s="26">
        <f>'1'!Z465*$G465</f>
        <v>0</v>
      </c>
      <c r="AA465" s="26">
        <f>'1'!AA465*$G465</f>
        <v>0</v>
      </c>
      <c r="AB465" s="26">
        <f>'1'!AB465*$G465</f>
        <v>0</v>
      </c>
      <c r="AC465" s="26">
        <f>'1'!AC465*$G465</f>
        <v>0</v>
      </c>
      <c r="AD465" s="26">
        <f>'1'!AD465*$G465</f>
        <v>0</v>
      </c>
      <c r="AE465" s="26">
        <f>'1'!AE465*$G465</f>
        <v>0</v>
      </c>
      <c r="AF465" s="26">
        <f t="shared" si="30"/>
        <v>2775.5714911181822</v>
      </c>
      <c r="AG465" s="26">
        <f t="shared" si="31"/>
        <v>581.95209362534001</v>
      </c>
      <c r="AH465" s="56">
        <f t="shared" si="32"/>
        <v>560</v>
      </c>
    </row>
    <row r="466" spans="1:34">
      <c r="A466" s="56">
        <f t="shared" si="33"/>
        <v>561</v>
      </c>
      <c r="B466" s="3">
        <f>'1'!B466</f>
        <v>5553419</v>
      </c>
      <c r="C466" t="str">
        <f>'1'!C466</f>
        <v>Newark: Repl Sump Pump</v>
      </c>
      <c r="D466" s="3">
        <f>'1'!D466</f>
        <v>65</v>
      </c>
      <c r="E466" s="6" t="str">
        <f>'1'!E466</f>
        <v>OAI</v>
      </c>
      <c r="F466" s="3" t="str">
        <f>'1'!F466</f>
        <v>TOHI</v>
      </c>
      <c r="G466" s="66">
        <f>'7'!$R$22</f>
        <v>6.8272183672611453E-2</v>
      </c>
      <c r="H466" s="26">
        <f>'1'!H466*$G466</f>
        <v>0</v>
      </c>
      <c r="I466" s="26">
        <f>'1'!I466*$G466</f>
        <v>0</v>
      </c>
      <c r="J466" s="26">
        <f>'1'!J466*$G466</f>
        <v>0</v>
      </c>
      <c r="K466" s="26">
        <f>'1'!K466*$G466</f>
        <v>0</v>
      </c>
      <c r="L466" s="26">
        <f>'1'!L466*$G466</f>
        <v>0</v>
      </c>
      <c r="M466" s="26">
        <f>'1'!M466*$G466</f>
        <v>0</v>
      </c>
      <c r="N466" s="26">
        <f>'1'!N466*$G466</f>
        <v>394.08752581341508</v>
      </c>
      <c r="O466" s="26">
        <f>'1'!O466*$G466</f>
        <v>843.22974054042402</v>
      </c>
      <c r="P466" s="26">
        <f>'1'!P466*$G466</f>
        <v>530.2768778035404</v>
      </c>
      <c r="Q466" s="26">
        <f>'1'!Q466*$G466</f>
        <v>445.60571561276765</v>
      </c>
      <c r="R466" s="26">
        <f>'1'!R466*$G466</f>
        <v>2308.8150530036392</v>
      </c>
      <c r="S466" s="26">
        <f>'1'!S466*$G466</f>
        <v>180.49799919365017</v>
      </c>
      <c r="T466" s="26">
        <f>'1'!T466*$G466</f>
        <v>0</v>
      </c>
      <c r="U466" s="26">
        <f>'1'!U466*$G466</f>
        <v>0</v>
      </c>
      <c r="V466" s="26">
        <f>'1'!V466*$G466</f>
        <v>0</v>
      </c>
      <c r="W466" s="26">
        <f>'1'!W466*$G466</f>
        <v>0</v>
      </c>
      <c r="X466" s="26">
        <f>'1'!X466*$G466</f>
        <v>0</v>
      </c>
      <c r="Y466" s="26">
        <f>'1'!Y466*$G466</f>
        <v>0</v>
      </c>
      <c r="Z466" s="26">
        <f>'1'!Z466*$G466</f>
        <v>0</v>
      </c>
      <c r="AA466" s="26">
        <f>'1'!AA466*$G466</f>
        <v>0</v>
      </c>
      <c r="AB466" s="26">
        <f>'1'!AB466*$G466</f>
        <v>0</v>
      </c>
      <c r="AC466" s="26">
        <f>'1'!AC466*$G466</f>
        <v>0</v>
      </c>
      <c r="AD466" s="26">
        <f>'1'!AD466*$G466</f>
        <v>0</v>
      </c>
      <c r="AE466" s="26">
        <f>'1'!AE466*$G466</f>
        <v>0</v>
      </c>
      <c r="AF466" s="26">
        <f t="shared" si="30"/>
        <v>4702.5129119674357</v>
      </c>
      <c r="AG466" s="26">
        <f t="shared" si="31"/>
        <v>0</v>
      </c>
      <c r="AH466" s="56">
        <f t="shared" si="32"/>
        <v>561</v>
      </c>
    </row>
    <row r="467" spans="1:34">
      <c r="A467" s="56">
        <f t="shared" si="33"/>
        <v>562</v>
      </c>
      <c r="B467" s="3">
        <f>'1'!B467</f>
        <v>5553619</v>
      </c>
      <c r="C467" t="str">
        <f>'1'!C467</f>
        <v>Contra Costa: Repl Reg 3 TDM</v>
      </c>
      <c r="D467" s="3">
        <f>'1'!D467</f>
        <v>65</v>
      </c>
      <c r="E467" s="6" t="str">
        <f>'1'!E467</f>
        <v>OAI</v>
      </c>
      <c r="F467" s="3" t="str">
        <f>'1'!F467</f>
        <v>TOO</v>
      </c>
      <c r="G467" s="66">
        <f>'7'!$R$22</f>
        <v>6.8272183672611453E-2</v>
      </c>
      <c r="H467" s="26">
        <f>'1'!H467*$G467</f>
        <v>0</v>
      </c>
      <c r="I467" s="26">
        <f>'1'!I467*$G467</f>
        <v>0</v>
      </c>
      <c r="J467" s="26">
        <f>'1'!J467*$G467</f>
        <v>0</v>
      </c>
      <c r="K467" s="26">
        <f>'1'!K467*$G467</f>
        <v>0</v>
      </c>
      <c r="L467" s="26">
        <f>'1'!L467*$G467</f>
        <v>0</v>
      </c>
      <c r="M467" s="26">
        <f>'1'!M467*$G467</f>
        <v>0</v>
      </c>
      <c r="N467" s="26">
        <f>'1'!N467*$G467</f>
        <v>760.92079590472372</v>
      </c>
      <c r="O467" s="26">
        <f>'1'!O467*$G467</f>
        <v>645.13799961434188</v>
      </c>
      <c r="P467" s="26">
        <f>'1'!P467*$G467</f>
        <v>157.40151945720569</v>
      </c>
      <c r="Q467" s="26">
        <f>'1'!Q467*$G467</f>
        <v>118.09039609851604</v>
      </c>
      <c r="R467" s="26">
        <f>'1'!R467*$G467</f>
        <v>107.33069995171246</v>
      </c>
      <c r="S467" s="26">
        <f>'1'!S467*$G467</f>
        <v>107.33069995171246</v>
      </c>
      <c r="T467" s="26">
        <f>'1'!T467*$G467</f>
        <v>133.17854869016315</v>
      </c>
      <c r="U467" s="26">
        <f>'1'!U467*$G467</f>
        <v>126.82240839024303</v>
      </c>
      <c r="V467" s="26">
        <f>'1'!V467*$G467</f>
        <v>133.17854869016315</v>
      </c>
      <c r="W467" s="26">
        <f>'1'!W467*$G467</f>
        <v>139.54151620845056</v>
      </c>
      <c r="X467" s="26">
        <f>'1'!X467*$G467</f>
        <v>139.54151620845056</v>
      </c>
      <c r="Y467" s="26">
        <f>'1'!Y467*$G467</f>
        <v>126.82240839024303</v>
      </c>
      <c r="Z467" s="26">
        <f>'1'!Z467*$G467</f>
        <v>139.54151620845056</v>
      </c>
      <c r="AA467" s="26">
        <f>'1'!AA467*$G467</f>
        <v>0</v>
      </c>
      <c r="AB467" s="26">
        <f>'1'!AB467*$G467</f>
        <v>0</v>
      </c>
      <c r="AC467" s="26">
        <f>'1'!AC467*$G467</f>
        <v>0</v>
      </c>
      <c r="AD467" s="26">
        <f>'1'!AD467*$G467</f>
        <v>0</v>
      </c>
      <c r="AE467" s="26">
        <f>'1'!AE467*$G467</f>
        <v>0</v>
      </c>
      <c r="AF467" s="26">
        <f t="shared" si="30"/>
        <v>1896.2121109782122</v>
      </c>
      <c r="AG467" s="26">
        <f t="shared" si="31"/>
        <v>938.62646278616398</v>
      </c>
      <c r="AH467" s="56">
        <f t="shared" si="32"/>
        <v>562</v>
      </c>
    </row>
    <row r="468" spans="1:34">
      <c r="A468" s="56">
        <f t="shared" si="33"/>
        <v>563</v>
      </c>
      <c r="B468" s="3">
        <f>'1'!B468</f>
        <v>5553919</v>
      </c>
      <c r="C468" t="str">
        <f>'1'!C468</f>
        <v>WestPark: Replace Bank 3 CCVT</v>
      </c>
      <c r="D468" s="3">
        <f>'1'!D468</f>
        <v>65</v>
      </c>
      <c r="E468" s="6" t="str">
        <f>'1'!E468</f>
        <v>OAI</v>
      </c>
      <c r="F468" s="3" t="str">
        <f>'1'!F468</f>
        <v>TOLO</v>
      </c>
      <c r="G468" s="66">
        <f>'7'!$R$22</f>
        <v>6.8272183672611453E-2</v>
      </c>
      <c r="H468" s="26">
        <f>'1'!H468*$G468</f>
        <v>0</v>
      </c>
      <c r="I468" s="26">
        <f>'1'!I468*$G468</f>
        <v>0</v>
      </c>
      <c r="J468" s="26">
        <f>'1'!J468*$G468</f>
        <v>0</v>
      </c>
      <c r="K468" s="26">
        <f>'1'!K468*$G468</f>
        <v>0</v>
      </c>
      <c r="L468" s="26">
        <f>'1'!L468*$G468</f>
        <v>0</v>
      </c>
      <c r="M468" s="26">
        <f>'1'!M468*$G468</f>
        <v>0</v>
      </c>
      <c r="N468" s="26">
        <f>'1'!N468*$G468</f>
        <v>0</v>
      </c>
      <c r="O468" s="26">
        <f>'1'!O468*$G468</f>
        <v>572.39398791117446</v>
      </c>
      <c r="P468" s="26">
        <f>'1'!P468*$G468</f>
        <v>3858.9896010372208</v>
      </c>
      <c r="Q468" s="26">
        <f>'1'!Q468*$G468</f>
        <v>605.95659340463021</v>
      </c>
      <c r="R468" s="26">
        <f>'1'!R468*$G468</f>
        <v>320.76320054903033</v>
      </c>
      <c r="S468" s="26">
        <f>'1'!S468*$G468</f>
        <v>1791.0661209040234</v>
      </c>
      <c r="T468" s="26">
        <f>'1'!T468*$G468</f>
        <v>920.99175774352852</v>
      </c>
      <c r="U468" s="26">
        <f>'1'!U468*$G468</f>
        <v>633.24498521857299</v>
      </c>
      <c r="V468" s="26">
        <f>'1'!V468*$G468</f>
        <v>303.14897716149659</v>
      </c>
      <c r="W468" s="26">
        <f>'1'!W468*$G468</f>
        <v>297.70085690442227</v>
      </c>
      <c r="X468" s="26">
        <f>'1'!X468*$G468</f>
        <v>2775.2096485447173</v>
      </c>
      <c r="Y468" s="26">
        <f>'1'!Y468*$G468</f>
        <v>1974.793394385388</v>
      </c>
      <c r="Z468" s="26">
        <f>'1'!Z468*$G468</f>
        <v>0</v>
      </c>
      <c r="AA468" s="26">
        <f>'1'!AA468*$G468</f>
        <v>0</v>
      </c>
      <c r="AB468" s="26">
        <f>'1'!AB468*$G468</f>
        <v>0</v>
      </c>
      <c r="AC468" s="26">
        <f>'1'!AC468*$G468</f>
        <v>0</v>
      </c>
      <c r="AD468" s="26">
        <f>'1'!AD468*$G468</f>
        <v>0</v>
      </c>
      <c r="AE468" s="26">
        <f>'1'!AE468*$G468</f>
        <v>0</v>
      </c>
      <c r="AF468" s="26">
        <f t="shared" si="30"/>
        <v>7149.1695038060798</v>
      </c>
      <c r="AG468" s="26">
        <f t="shared" si="31"/>
        <v>6905.0896199581257</v>
      </c>
      <c r="AH468" s="56">
        <f t="shared" si="32"/>
        <v>563</v>
      </c>
    </row>
    <row r="469" spans="1:34">
      <c r="A469" s="56">
        <f t="shared" si="33"/>
        <v>564</v>
      </c>
      <c r="B469" s="3">
        <f>'1'!B469</f>
        <v>5554001</v>
      </c>
      <c r="C469" t="str">
        <f>'1'!C469</f>
        <v>Los Esteros: Repl 115kV Cap Bk CCVT</v>
      </c>
      <c r="D469" s="3">
        <f>'1'!D469</f>
        <v>65</v>
      </c>
      <c r="E469" s="6" t="str">
        <f>'1'!E469</f>
        <v>OAI</v>
      </c>
      <c r="F469" s="3" t="str">
        <f>'1'!F469</f>
        <v>TOLO</v>
      </c>
      <c r="G469" s="66">
        <f>'7'!$R$22</f>
        <v>6.8272183672611453E-2</v>
      </c>
      <c r="H469" s="26">
        <f>'1'!H469*$G469</f>
        <v>0</v>
      </c>
      <c r="I469" s="26">
        <f>'1'!I469*$G469</f>
        <v>0</v>
      </c>
      <c r="J469" s="26">
        <f>'1'!J469*$G469</f>
        <v>0</v>
      </c>
      <c r="K469" s="26">
        <f>'1'!K469*$G469</f>
        <v>0</v>
      </c>
      <c r="L469" s="26">
        <f>'1'!L469*$G469</f>
        <v>0</v>
      </c>
      <c r="M469" s="26">
        <f>'1'!M469*$G469</f>
        <v>0</v>
      </c>
      <c r="N469" s="26">
        <f>'1'!N469*$G469</f>
        <v>0</v>
      </c>
      <c r="O469" s="26">
        <f>'1'!O469*$G469</f>
        <v>66.742886758344952</v>
      </c>
      <c r="P469" s="26">
        <f>'1'!P469*$G469</f>
        <v>436.62792345981927</v>
      </c>
      <c r="Q469" s="26">
        <f>'1'!Q469*$G469</f>
        <v>142.86637155330672</v>
      </c>
      <c r="R469" s="26">
        <f>'1'!R469*$G469</f>
        <v>150.28755791851958</v>
      </c>
      <c r="S469" s="26">
        <f>'1'!S469*$G469</f>
        <v>150.28755791851958</v>
      </c>
      <c r="T469" s="26">
        <f>'1'!T469*$G469</f>
        <v>185.74813011807396</v>
      </c>
      <c r="U469" s="26">
        <f>'1'!U469*$G469</f>
        <v>176.66110247124939</v>
      </c>
      <c r="V469" s="26">
        <f>'1'!V469*$G469</f>
        <v>185.74813011807396</v>
      </c>
      <c r="W469" s="26">
        <f>'1'!W469*$G469</f>
        <v>194.46648797306645</v>
      </c>
      <c r="X469" s="26">
        <f>'1'!X469*$G469</f>
        <v>910.96940118038924</v>
      </c>
      <c r="Y469" s="26">
        <f>'1'!Y469*$G469</f>
        <v>176.66110247124939</v>
      </c>
      <c r="Z469" s="26">
        <f>'1'!Z469*$G469</f>
        <v>1227.5679985253903</v>
      </c>
      <c r="AA469" s="26">
        <f>'1'!AA469*$G469</f>
        <v>1227.5679985253903</v>
      </c>
      <c r="AB469" s="26">
        <f>'1'!AB469*$G469</f>
        <v>142.85271711657222</v>
      </c>
      <c r="AC469" s="26">
        <f>'1'!AC469*$G469</f>
        <v>164.30383722650672</v>
      </c>
      <c r="AD469" s="26">
        <f>'1'!AD469*$G469</f>
        <v>128.67941178613808</v>
      </c>
      <c r="AE469" s="26">
        <f>'1'!AE469*$G469</f>
        <v>0</v>
      </c>
      <c r="AF469" s="26">
        <f t="shared" si="30"/>
        <v>946.81229760851022</v>
      </c>
      <c r="AG469" s="26">
        <f t="shared" si="31"/>
        <v>4721.2263175120997</v>
      </c>
      <c r="AH469" s="56">
        <f t="shared" si="32"/>
        <v>564</v>
      </c>
    </row>
    <row r="470" spans="1:34">
      <c r="A470" s="56">
        <f t="shared" si="33"/>
        <v>565</v>
      </c>
      <c r="B470" s="3">
        <f>'1'!B470</f>
        <v>5554007</v>
      </c>
      <c r="C470" t="str">
        <f>'1'!C470</f>
        <v>Midway: Replace Midway BK13 C  Bushings</v>
      </c>
      <c r="D470" s="3">
        <f>'1'!D470</f>
        <v>65</v>
      </c>
      <c r="E470" s="6" t="str">
        <f>'1'!E470</f>
        <v>OAI</v>
      </c>
      <c r="F470" s="3" t="str">
        <f>'1'!F470</f>
        <v>TOHI</v>
      </c>
      <c r="G470" s="66">
        <f>'7'!$R$22</f>
        <v>6.8272183672611453E-2</v>
      </c>
      <c r="H470" s="26">
        <f>'1'!H470*$G470</f>
        <v>0</v>
      </c>
      <c r="I470" s="26">
        <f>'1'!I470*$G470</f>
        <v>0</v>
      </c>
      <c r="J470" s="26">
        <f>'1'!J470*$G470</f>
        <v>0</v>
      </c>
      <c r="K470" s="26">
        <f>'1'!K470*$G470</f>
        <v>0</v>
      </c>
      <c r="L470" s="26">
        <f>'1'!L470*$G470</f>
        <v>0</v>
      </c>
      <c r="M470" s="26">
        <f>'1'!M470*$G470</f>
        <v>0</v>
      </c>
      <c r="N470" s="26">
        <f>'1'!N470*$G470</f>
        <v>0</v>
      </c>
      <c r="O470" s="26">
        <f>'1'!O470*$G470</f>
        <v>16.2009891855107</v>
      </c>
      <c r="P470" s="26">
        <f>'1'!P470*$G470</f>
        <v>63.520439688997698</v>
      </c>
      <c r="Q470" s="26">
        <f>'1'!Q470*$G470</f>
        <v>123.69554237803744</v>
      </c>
      <c r="R470" s="26">
        <f>'1'!R470*$G470</f>
        <v>247.39108475607489</v>
      </c>
      <c r="S470" s="26">
        <f>'1'!S470*$G470</f>
        <v>247.39108475607489</v>
      </c>
      <c r="T470" s="26">
        <f>'1'!T470*$G470</f>
        <v>304.24815931862571</v>
      </c>
      <c r="U470" s="26">
        <f>'1'!U470*$G470</f>
        <v>278.75532593527254</v>
      </c>
      <c r="V470" s="26">
        <f>'1'!V470*$G470</f>
        <v>304.24815931862571</v>
      </c>
      <c r="W470" s="26">
        <f>'1'!W470*$G470</f>
        <v>297.70085690442227</v>
      </c>
      <c r="X470" s="26">
        <f>'1'!X470*$G470</f>
        <v>44674.620244101869</v>
      </c>
      <c r="Y470" s="26">
        <f>'1'!Y470*$G470</f>
        <v>216.27945065646583</v>
      </c>
      <c r="Z470" s="26">
        <f>'1'!Z470*$G470</f>
        <v>569.58800116223006</v>
      </c>
      <c r="AA470" s="26">
        <f>'1'!AA470*$G470</f>
        <v>607.24693767604253</v>
      </c>
      <c r="AB470" s="26">
        <f>'1'!AB470*$G470</f>
        <v>0</v>
      </c>
      <c r="AC470" s="26">
        <f>'1'!AC470*$G470</f>
        <v>0</v>
      </c>
      <c r="AD470" s="26">
        <f>'1'!AD470*$G470</f>
        <v>0</v>
      </c>
      <c r="AE470" s="26">
        <f>'1'!AE470*$G470</f>
        <v>0</v>
      </c>
      <c r="AF470" s="26">
        <f t="shared" si="30"/>
        <v>698.19914076469558</v>
      </c>
      <c r="AG470" s="26">
        <f t="shared" si="31"/>
        <v>47252.687135073553</v>
      </c>
      <c r="AH470" s="56">
        <f t="shared" si="32"/>
        <v>565</v>
      </c>
    </row>
    <row r="471" spans="1:34">
      <c r="A471" s="56">
        <f t="shared" si="33"/>
        <v>566</v>
      </c>
      <c r="B471" s="3">
        <f>'1'!B471</f>
        <v>5554008</v>
      </c>
      <c r="C471" t="str">
        <f>'1'!C471</f>
        <v>Midway: Replace Midway BK13 A  Bushings</v>
      </c>
      <c r="D471" s="3">
        <f>'1'!D471</f>
        <v>65</v>
      </c>
      <c r="E471" s="6" t="str">
        <f>'1'!E471</f>
        <v>OAI</v>
      </c>
      <c r="F471" s="3" t="str">
        <f>'1'!F471</f>
        <v>TOHI</v>
      </c>
      <c r="G471" s="66">
        <f>'7'!$R$22</f>
        <v>6.8272183672611453E-2</v>
      </c>
      <c r="H471" s="26">
        <f>'1'!H471*$G471</f>
        <v>0</v>
      </c>
      <c r="I471" s="26">
        <f>'1'!I471*$G471</f>
        <v>0</v>
      </c>
      <c r="J471" s="26">
        <f>'1'!J471*$G471</f>
        <v>0</v>
      </c>
      <c r="K471" s="26">
        <f>'1'!K471*$G471</f>
        <v>0</v>
      </c>
      <c r="L471" s="26">
        <f>'1'!L471*$G471</f>
        <v>0</v>
      </c>
      <c r="M471" s="26">
        <f>'1'!M471*$G471</f>
        <v>0</v>
      </c>
      <c r="N471" s="26">
        <f>'1'!N471*$G471</f>
        <v>0</v>
      </c>
      <c r="O471" s="26">
        <f>'1'!O471*$G471</f>
        <v>16.2009891855107</v>
      </c>
      <c r="P471" s="26">
        <f>'1'!P471*$G471</f>
        <v>54.064742250341013</v>
      </c>
      <c r="Q471" s="26">
        <f>'1'!Q471*$G471</f>
        <v>123.69554237803744</v>
      </c>
      <c r="R471" s="26">
        <f>'1'!R471*$G471</f>
        <v>247.39108475607489</v>
      </c>
      <c r="S471" s="26">
        <f>'1'!S471*$G471</f>
        <v>247.39108475607489</v>
      </c>
      <c r="T471" s="26">
        <f>'1'!T471*$G471</f>
        <v>304.24815931862571</v>
      </c>
      <c r="U471" s="26">
        <f>'1'!U471*$G471</f>
        <v>290.79171191675391</v>
      </c>
      <c r="V471" s="26">
        <f>'1'!V471*$G471</f>
        <v>292.19811890040972</v>
      </c>
      <c r="W471" s="26">
        <f>'1'!W471*$G471</f>
        <v>297.70085690442227</v>
      </c>
      <c r="X471" s="26">
        <f>'1'!X471*$G471</f>
        <v>44676.695718485513</v>
      </c>
      <c r="Y471" s="26">
        <f>'1'!Y471*$G471</f>
        <v>290.79171191675391</v>
      </c>
      <c r="Z471" s="26">
        <f>'1'!Z471*$G471</f>
        <v>942.04007196979455</v>
      </c>
      <c r="AA471" s="26">
        <f>'1'!AA471*$G471</f>
        <v>993.06670204670445</v>
      </c>
      <c r="AB471" s="26">
        <f>'1'!AB471*$G471</f>
        <v>107.82225967415526</v>
      </c>
      <c r="AC471" s="26">
        <f>'1'!AC471*$G471</f>
        <v>0</v>
      </c>
      <c r="AD471" s="26">
        <f>'1'!AD471*$G471</f>
        <v>0</v>
      </c>
      <c r="AE471" s="26">
        <f>'1'!AE471*$G471</f>
        <v>0</v>
      </c>
      <c r="AF471" s="26">
        <f t="shared" si="30"/>
        <v>688.74344332603891</v>
      </c>
      <c r="AG471" s="26">
        <f t="shared" si="31"/>
        <v>48195.355311133128</v>
      </c>
      <c r="AH471" s="56">
        <f t="shared" si="32"/>
        <v>566</v>
      </c>
    </row>
    <row r="472" spans="1:34">
      <c r="A472" s="56">
        <f t="shared" si="33"/>
        <v>567</v>
      </c>
      <c r="B472" s="3">
        <f>'1'!B472</f>
        <v>5554018</v>
      </c>
      <c r="C472" t="str">
        <f>'1'!C472</f>
        <v>Midway: Miday BK 12 Install DGA Monitor</v>
      </c>
      <c r="D472" s="3">
        <f>'1'!D472</f>
        <v>65</v>
      </c>
      <c r="E472" s="6" t="str">
        <f>'1'!E472</f>
        <v>OAI</v>
      </c>
      <c r="F472" s="3" t="str">
        <f>'1'!F472</f>
        <v>TOHI</v>
      </c>
      <c r="G472" s="66">
        <f>'7'!$R$22</f>
        <v>6.8272183672611453E-2</v>
      </c>
      <c r="H472" s="26">
        <f>'1'!H472*$G472</f>
        <v>0</v>
      </c>
      <c r="I472" s="26">
        <f>'1'!I472*$G472</f>
        <v>0</v>
      </c>
      <c r="J472" s="26">
        <f>'1'!J472*$G472</f>
        <v>0</v>
      </c>
      <c r="K472" s="26">
        <f>'1'!K472*$G472</f>
        <v>0</v>
      </c>
      <c r="L472" s="26">
        <f>'1'!L472*$G472</f>
        <v>0</v>
      </c>
      <c r="M472" s="26">
        <f>'1'!M472*$G472</f>
        <v>0</v>
      </c>
      <c r="N472" s="26">
        <f>'1'!N472*$G472</f>
        <v>0</v>
      </c>
      <c r="O472" s="26">
        <f>'1'!O472*$G472</f>
        <v>0</v>
      </c>
      <c r="P472" s="26">
        <f>'1'!P472*$G472</f>
        <v>106.6752869884554</v>
      </c>
      <c r="Q472" s="26">
        <f>'1'!Q472*$G472</f>
        <v>693.39960625251092</v>
      </c>
      <c r="R472" s="26">
        <f>'1'!R472*$G472</f>
        <v>1024.7449952707962</v>
      </c>
      <c r="S472" s="26">
        <f>'1'!S472*$G472</f>
        <v>1024.7449952707962</v>
      </c>
      <c r="T472" s="26">
        <f>'1'!T472*$G472</f>
        <v>458.02442582281572</v>
      </c>
      <c r="U472" s="26">
        <f>'1'!U472*$G472</f>
        <v>644.29825175516885</v>
      </c>
      <c r="V472" s="26">
        <f>'1'!V472*$G472</f>
        <v>572.88554763361719</v>
      </c>
      <c r="W472" s="26">
        <f>'1'!W472*$G472</f>
        <v>359.24140326691418</v>
      </c>
      <c r="X472" s="26">
        <f>'1'!X472*$G472</f>
        <v>301.70160686763728</v>
      </c>
      <c r="Y472" s="26">
        <f>'1'!Y472*$G472</f>
        <v>232.63746586442352</v>
      </c>
      <c r="Z472" s="26">
        <f>'1'!Z472*$G472</f>
        <v>0</v>
      </c>
      <c r="AA472" s="26">
        <f>'1'!AA472*$G472</f>
        <v>0</v>
      </c>
      <c r="AB472" s="26">
        <f>'1'!AB472*$G472</f>
        <v>0</v>
      </c>
      <c r="AC472" s="26">
        <f>'1'!AC472*$G472</f>
        <v>0</v>
      </c>
      <c r="AD472" s="26">
        <f>'1'!AD472*$G472</f>
        <v>0</v>
      </c>
      <c r="AE472" s="26">
        <f>'1'!AE472*$G472</f>
        <v>0</v>
      </c>
      <c r="AF472" s="26">
        <f t="shared" si="30"/>
        <v>2849.5648837825584</v>
      </c>
      <c r="AG472" s="26">
        <f t="shared" si="31"/>
        <v>2568.7887012105766</v>
      </c>
      <c r="AH472" s="56">
        <f t="shared" si="32"/>
        <v>567</v>
      </c>
    </row>
    <row r="473" spans="1:34">
      <c r="A473" s="56">
        <f t="shared" si="33"/>
        <v>568</v>
      </c>
      <c r="B473" s="3">
        <f>'1'!B473</f>
        <v>5554202</v>
      </c>
      <c r="C473" t="str">
        <f>'1'!C473</f>
        <v>Los Banos: EM Repl 500kV LN string bell</v>
      </c>
      <c r="D473" s="3">
        <f>'1'!D473</f>
        <v>65</v>
      </c>
      <c r="E473" s="6" t="str">
        <f>'1'!E473</f>
        <v>OAI</v>
      </c>
      <c r="F473" s="3" t="str">
        <f>'1'!F473</f>
        <v>TOHI</v>
      </c>
      <c r="G473" s="66">
        <f>'7'!$R$22</f>
        <v>6.8272183672611453E-2</v>
      </c>
      <c r="H473" s="26">
        <f>'1'!H473*$G473</f>
        <v>0</v>
      </c>
      <c r="I473" s="26">
        <f>'1'!I473*$G473</f>
        <v>0</v>
      </c>
      <c r="J473" s="26">
        <f>'1'!J473*$G473</f>
        <v>0</v>
      </c>
      <c r="K473" s="26">
        <f>'1'!K473*$G473</f>
        <v>0</v>
      </c>
      <c r="L473" s="26">
        <f>'1'!L473*$G473</f>
        <v>0</v>
      </c>
      <c r="M473" s="26">
        <f>'1'!M473*$G473</f>
        <v>0</v>
      </c>
      <c r="N473" s="26">
        <f>'1'!N473*$G473</f>
        <v>0</v>
      </c>
      <c r="O473" s="26">
        <f>'1'!O473*$G473</f>
        <v>0</v>
      </c>
      <c r="P473" s="26">
        <f>'1'!P473*$G473</f>
        <v>140.18327473497311</v>
      </c>
      <c r="Q473" s="26">
        <f>'1'!Q473*$G473</f>
        <v>1179.3200463239559</v>
      </c>
      <c r="R473" s="26">
        <f>'1'!R473*$G473</f>
        <v>154.61601436336315</v>
      </c>
      <c r="S473" s="26">
        <f>'1'!S473*$G473</f>
        <v>761.81516151083486</v>
      </c>
      <c r="T473" s="26">
        <f>'1'!T473*$G473</f>
        <v>181.74738015485894</v>
      </c>
      <c r="U473" s="26">
        <f>'1'!U473*$G473</f>
        <v>0</v>
      </c>
      <c r="V473" s="26">
        <f>'1'!V473*$G473</f>
        <v>0</v>
      </c>
      <c r="W473" s="26">
        <f>'1'!W473*$G473</f>
        <v>0</v>
      </c>
      <c r="X473" s="26">
        <f>'1'!X473*$G473</f>
        <v>0</v>
      </c>
      <c r="Y473" s="26">
        <f>'1'!Y473*$G473</f>
        <v>0</v>
      </c>
      <c r="Z473" s="26">
        <f>'1'!Z473*$G473</f>
        <v>0</v>
      </c>
      <c r="AA473" s="26">
        <f>'1'!AA473*$G473</f>
        <v>0</v>
      </c>
      <c r="AB473" s="26">
        <f>'1'!AB473*$G473</f>
        <v>0</v>
      </c>
      <c r="AC473" s="26">
        <f>'1'!AC473*$G473</f>
        <v>0</v>
      </c>
      <c r="AD473" s="26">
        <f>'1'!AD473*$G473</f>
        <v>0</v>
      </c>
      <c r="AE473" s="26">
        <f>'1'!AE473*$G473</f>
        <v>0</v>
      </c>
      <c r="AF473" s="26">
        <f t="shared" si="30"/>
        <v>2235.9344969331269</v>
      </c>
      <c r="AG473" s="26">
        <f t="shared" si="31"/>
        <v>181.74738015485894</v>
      </c>
      <c r="AH473" s="56">
        <f t="shared" si="32"/>
        <v>568</v>
      </c>
    </row>
    <row r="474" spans="1:34">
      <c r="A474" s="56">
        <f t="shared" si="33"/>
        <v>569</v>
      </c>
      <c r="B474" s="3">
        <f>'1'!B474</f>
        <v>5554305</v>
      </c>
      <c r="C474" t="str">
        <f>'1'!C474</f>
        <v>Monta Vista: Repl Security Gate</v>
      </c>
      <c r="D474" s="3">
        <f>'1'!D474</f>
        <v>65</v>
      </c>
      <c r="E474" s="6" t="str">
        <f>'1'!E474</f>
        <v>OAI</v>
      </c>
      <c r="F474" s="3" t="str">
        <f>'1'!F474</f>
        <v>TOHI</v>
      </c>
      <c r="G474" s="66">
        <f>'7'!$R$22</f>
        <v>6.8272183672611453E-2</v>
      </c>
      <c r="H474" s="26">
        <f>'1'!H474*$G474</f>
        <v>0</v>
      </c>
      <c r="I474" s="26">
        <f>'1'!I474*$G474</f>
        <v>0</v>
      </c>
      <c r="J474" s="26">
        <f>'1'!J474*$G474</f>
        <v>0</v>
      </c>
      <c r="K474" s="26">
        <f>'1'!K474*$G474</f>
        <v>0</v>
      </c>
      <c r="L474" s="26">
        <f>'1'!L474*$G474</f>
        <v>0</v>
      </c>
      <c r="M474" s="26">
        <f>'1'!M474*$G474</f>
        <v>0</v>
      </c>
      <c r="N474" s="26">
        <f>'1'!N474*$G474</f>
        <v>0</v>
      </c>
      <c r="O474" s="26">
        <f>'1'!O474*$G474</f>
        <v>0</v>
      </c>
      <c r="P474" s="26">
        <f>'1'!P474*$G474</f>
        <v>26.434989518035152</v>
      </c>
      <c r="Q474" s="26">
        <f>'1'!Q474*$G474</f>
        <v>566.52940733369712</v>
      </c>
      <c r="R474" s="26">
        <f>'1'!R474*$G474</f>
        <v>622.62866065748187</v>
      </c>
      <c r="S474" s="26">
        <f>'1'!S474*$G474</f>
        <v>325.24868301632097</v>
      </c>
      <c r="T474" s="26">
        <f>'1'!T474*$G474</f>
        <v>0</v>
      </c>
      <c r="U474" s="26">
        <f>'1'!U474*$G474</f>
        <v>918.21990708642045</v>
      </c>
      <c r="V474" s="26">
        <f>'1'!V474*$G474</f>
        <v>1049.8486772072154</v>
      </c>
      <c r="W474" s="26">
        <f>'1'!W474*$G474</f>
        <v>147.3518540205973</v>
      </c>
      <c r="X474" s="26">
        <f>'1'!X474*$G474</f>
        <v>0</v>
      </c>
      <c r="Y474" s="26">
        <f>'1'!Y474*$G474</f>
        <v>0</v>
      </c>
      <c r="Z474" s="26">
        <f>'1'!Z474*$G474</f>
        <v>0</v>
      </c>
      <c r="AA474" s="26">
        <f>'1'!AA474*$G474</f>
        <v>0</v>
      </c>
      <c r="AB474" s="26">
        <f>'1'!AB474*$G474</f>
        <v>0</v>
      </c>
      <c r="AC474" s="26">
        <f>'1'!AC474*$G474</f>
        <v>0</v>
      </c>
      <c r="AD474" s="26">
        <f>'1'!AD474*$G474</f>
        <v>0</v>
      </c>
      <c r="AE474" s="26">
        <f>'1'!AE474*$G474</f>
        <v>0</v>
      </c>
      <c r="AF474" s="26">
        <f t="shared" si="30"/>
        <v>1540.8417405255352</v>
      </c>
      <c r="AG474" s="26">
        <f t="shared" si="31"/>
        <v>2115.4204383142333</v>
      </c>
      <c r="AH474" s="56">
        <f t="shared" si="32"/>
        <v>569</v>
      </c>
    </row>
    <row r="475" spans="1:34">
      <c r="A475" s="56">
        <f t="shared" si="33"/>
        <v>570</v>
      </c>
      <c r="B475" s="3">
        <f>'1'!B475</f>
        <v>5554488</v>
      </c>
      <c r="C475" t="str">
        <f>'1'!C475</f>
        <v>EDES 115kV Switch 121 Repalcement</v>
      </c>
      <c r="D475" s="3">
        <f>'1'!D475</f>
        <v>65</v>
      </c>
      <c r="E475" s="6" t="str">
        <f>'1'!E475</f>
        <v>OAI</v>
      </c>
      <c r="F475" s="3" t="str">
        <f>'1'!F475</f>
        <v>TOLO</v>
      </c>
      <c r="G475" s="66">
        <f>'7'!$R$22</f>
        <v>6.8272183672611453E-2</v>
      </c>
      <c r="H475" s="26">
        <f>'1'!H475*$G475</f>
        <v>0</v>
      </c>
      <c r="I475" s="26">
        <f>'1'!I475*$G475</f>
        <v>0</v>
      </c>
      <c r="J475" s="26">
        <f>'1'!J475*$G475</f>
        <v>0</v>
      </c>
      <c r="K475" s="26">
        <f>'1'!K475*$G475</f>
        <v>0</v>
      </c>
      <c r="L475" s="26">
        <f>'1'!L475*$G475</f>
        <v>0</v>
      </c>
      <c r="M475" s="26">
        <f>'1'!M475*$G475</f>
        <v>0</v>
      </c>
      <c r="N475" s="26">
        <f>'1'!N475*$G475</f>
        <v>0</v>
      </c>
      <c r="O475" s="26">
        <f>'1'!O475*$G475</f>
        <v>0</v>
      </c>
      <c r="P475" s="26">
        <f>'1'!P475*$G475</f>
        <v>4346.2686575637508</v>
      </c>
      <c r="Q475" s="26">
        <f>'1'!Q475*$G475</f>
        <v>1111.9217466023538</v>
      </c>
      <c r="R475" s="26">
        <f>'1'!R475*$G475</f>
        <v>292.49168929020198</v>
      </c>
      <c r="S475" s="26">
        <f>'1'!S475*$G475</f>
        <v>292.49168929020198</v>
      </c>
      <c r="T475" s="26">
        <f>'1'!T475*$G475</f>
        <v>172.39409099171118</v>
      </c>
      <c r="U475" s="26">
        <f>'1'!U475*$G475</f>
        <v>164.24921947956864</v>
      </c>
      <c r="V475" s="26">
        <f>'1'!V475*$G475</f>
        <v>0</v>
      </c>
      <c r="W475" s="26">
        <f>'1'!W475*$G475</f>
        <v>0</v>
      </c>
      <c r="X475" s="26">
        <f>'1'!X475*$G475</f>
        <v>0</v>
      </c>
      <c r="Y475" s="26">
        <f>'1'!Y475*$G475</f>
        <v>0</v>
      </c>
      <c r="Z475" s="26">
        <f>'1'!Z475*$G475</f>
        <v>0</v>
      </c>
      <c r="AA475" s="26">
        <f>'1'!AA475*$G475</f>
        <v>0</v>
      </c>
      <c r="AB475" s="26">
        <f>'1'!AB475*$G475</f>
        <v>0</v>
      </c>
      <c r="AC475" s="26">
        <f>'1'!AC475*$G475</f>
        <v>0</v>
      </c>
      <c r="AD475" s="26">
        <f>'1'!AD475*$G475</f>
        <v>0</v>
      </c>
      <c r="AE475" s="26">
        <f>'1'!AE475*$G475</f>
        <v>0</v>
      </c>
      <c r="AF475" s="26">
        <f t="shared" si="30"/>
        <v>6043.1737827465086</v>
      </c>
      <c r="AG475" s="26">
        <f t="shared" si="31"/>
        <v>336.64331047127985</v>
      </c>
      <c r="AH475" s="56">
        <f t="shared" si="32"/>
        <v>570</v>
      </c>
    </row>
    <row r="476" spans="1:34">
      <c r="A476" s="56">
        <f t="shared" si="33"/>
        <v>571</v>
      </c>
      <c r="B476" s="3">
        <f>'1'!B476</f>
        <v>5776919</v>
      </c>
      <c r="C476" t="str">
        <f>'1'!C476</f>
        <v>KERCKHOFF: EM Replace SW 113 and CB 112</v>
      </c>
      <c r="D476" s="3">
        <f>'1'!D476</f>
        <v>65</v>
      </c>
      <c r="E476" s="6">
        <f>'1'!E476</f>
        <v>45271</v>
      </c>
      <c r="F476" s="3" t="str">
        <f>'1'!F476</f>
        <v>TOLO</v>
      </c>
      <c r="G476" s="66">
        <f>'7'!$R$22</f>
        <v>6.8272183672611453E-2</v>
      </c>
      <c r="H476" s="26">
        <f>'1'!H476*$G476</f>
        <v>-1285.9338883471059</v>
      </c>
      <c r="I476" s="26">
        <f>'1'!I476*$G476</f>
        <v>-326.54585450610057</v>
      </c>
      <c r="J476" s="26">
        <f>'1'!J476*$G476</f>
        <v>540.34019767688335</v>
      </c>
      <c r="K476" s="26">
        <f>'1'!K476*$G476</f>
        <v>377.84557331770083</v>
      </c>
      <c r="L476" s="26">
        <f>'1'!L476*$G476</f>
        <v>414.93785070703063</v>
      </c>
      <c r="M476" s="26">
        <f>'1'!M476*$G476</f>
        <v>378.07087152382041</v>
      </c>
      <c r="N476" s="26">
        <f>'1'!N476*$G476</f>
        <v>440.86762606588843</v>
      </c>
      <c r="O476" s="26">
        <f>'1'!O476*$G476</f>
        <v>396.4292617133857</v>
      </c>
      <c r="P476" s="26">
        <f>'1'!P476*$G476</f>
        <v>396.4292617133857</v>
      </c>
      <c r="Q476" s="26">
        <f>'1'!Q476*$G476</f>
        <v>394.42205951341089</v>
      </c>
      <c r="R476" s="26">
        <f>'1'!R476*$G476</f>
        <v>524.2074806750453</v>
      </c>
      <c r="S476" s="26">
        <f>'1'!S476*$G476</f>
        <v>197.60018120363932</v>
      </c>
      <c r="T476" s="26">
        <f>'1'!T476*$G476</f>
        <v>0</v>
      </c>
      <c r="U476" s="26">
        <f>'1'!U476*$G476</f>
        <v>0</v>
      </c>
      <c r="V476" s="26">
        <f>'1'!V476*$G476</f>
        <v>0</v>
      </c>
      <c r="W476" s="26">
        <f>'1'!W476*$G476</f>
        <v>0</v>
      </c>
      <c r="X476" s="26">
        <f>'1'!X476*$G476</f>
        <v>0</v>
      </c>
      <c r="Y476" s="26">
        <f>'1'!Y476*$G476</f>
        <v>0</v>
      </c>
      <c r="Z476" s="26">
        <f>'1'!Z476*$G476</f>
        <v>0</v>
      </c>
      <c r="AA476" s="26">
        <f>'1'!AA476*$G476</f>
        <v>0</v>
      </c>
      <c r="AB476" s="26">
        <f>'1'!AB476*$G476</f>
        <v>0</v>
      </c>
      <c r="AC476" s="26">
        <f>'1'!AC476*$G476</f>
        <v>0</v>
      </c>
      <c r="AD476" s="26">
        <f>'1'!AD476*$G476</f>
        <v>0</v>
      </c>
      <c r="AE476" s="26">
        <f>'1'!AE476*$G476</f>
        <v>0</v>
      </c>
      <c r="AF476" s="26">
        <f t="shared" si="30"/>
        <v>2448.6706212569838</v>
      </c>
      <c r="AG476" s="26">
        <f t="shared" si="31"/>
        <v>0</v>
      </c>
      <c r="AH476" s="56">
        <f t="shared" si="32"/>
        <v>571</v>
      </c>
    </row>
    <row r="477" spans="1:34">
      <c r="A477" s="56">
        <f t="shared" si="33"/>
        <v>572</v>
      </c>
      <c r="B477" s="3">
        <f>'1'!B477</f>
        <v>5781324</v>
      </c>
      <c r="C477" t="str">
        <f>'1'!C477</f>
        <v>FAMOSO: EM Repl CB 132- 152</v>
      </c>
      <c r="D477" s="3">
        <f>'1'!D477</f>
        <v>65</v>
      </c>
      <c r="E477" s="6">
        <f>'1'!E477</f>
        <v>45413</v>
      </c>
      <c r="F477" s="3" t="str">
        <f>'1'!F477</f>
        <v>TOLO</v>
      </c>
      <c r="G477" s="66">
        <f>'7'!$R$22</f>
        <v>6.8272183672611453E-2</v>
      </c>
      <c r="H477" s="26">
        <f>'1'!H477*$G477</f>
        <v>3477.3754031807916</v>
      </c>
      <c r="I477" s="26">
        <f>'1'!I477*$G477</f>
        <v>4350.7131767208375</v>
      </c>
      <c r="J477" s="26">
        <f>'1'!J477*$G477</f>
        <v>2814.1247932381057</v>
      </c>
      <c r="K477" s="26">
        <f>'1'!K477*$G477</f>
        <v>1967.0445015385469</v>
      </c>
      <c r="L477" s="26">
        <f>'1'!L477*$G477</f>
        <v>2106.2924473572052</v>
      </c>
      <c r="M477" s="26">
        <f>'1'!M477*$G477</f>
        <v>2221.3856945924931</v>
      </c>
      <c r="N477" s="26">
        <f>'1'!N477*$G477</f>
        <v>1101.7628456718689</v>
      </c>
      <c r="O477" s="26">
        <f>'1'!O477*$G477</f>
        <v>1985.2117296138288</v>
      </c>
      <c r="P477" s="26">
        <f>'1'!P477*$G477</f>
        <v>2132.6864735650365</v>
      </c>
      <c r="Q477" s="26">
        <f>'1'!Q477*$G477</f>
        <v>2070.0808811372517</v>
      </c>
      <c r="R477" s="26">
        <f>'1'!R477*$G477</f>
        <v>2070.0808811372517</v>
      </c>
      <c r="S477" s="26">
        <f>'1'!S477*$G477</f>
        <v>2070.0808811372517</v>
      </c>
      <c r="T477" s="26">
        <f>'1'!T477*$G477</f>
        <v>2398.9752987616898</v>
      </c>
      <c r="U477" s="26">
        <f>'1'!U477*$G477</f>
        <v>2400.7162394453421</v>
      </c>
      <c r="V477" s="26">
        <f>'1'!V477*$G477</f>
        <v>2410.2265546309363</v>
      </c>
      <c r="W477" s="26">
        <f>'1'!W477*$G477</f>
        <v>2293.7473820670943</v>
      </c>
      <c r="X477" s="26">
        <f>'1'!X477*$G477</f>
        <v>2847.933178592783</v>
      </c>
      <c r="Y477" s="26">
        <f>'1'!Y477*$G477</f>
        <v>8324.8301610851831</v>
      </c>
      <c r="Z477" s="26">
        <f>'1'!Z477*$G477</f>
        <v>437.29016364144366</v>
      </c>
      <c r="AA477" s="26">
        <f>'1'!AA477*$G477</f>
        <v>0</v>
      </c>
      <c r="AB477" s="26">
        <f>'1'!AB477*$G477</f>
        <v>0</v>
      </c>
      <c r="AC477" s="26">
        <f>'1'!AC477*$G477</f>
        <v>0</v>
      </c>
      <c r="AD477" s="26">
        <f>'1'!AD477*$G477</f>
        <v>0</v>
      </c>
      <c r="AE477" s="26">
        <f>'1'!AE477*$G477</f>
        <v>0</v>
      </c>
      <c r="AF477" s="26">
        <f t="shared" si="30"/>
        <v>28366.839708890471</v>
      </c>
      <c r="AG477" s="26">
        <f t="shared" si="31"/>
        <v>21113.718978224471</v>
      </c>
      <c r="AH477" s="56">
        <f t="shared" si="32"/>
        <v>572</v>
      </c>
    </row>
    <row r="478" spans="1:34">
      <c r="A478" s="56">
        <f t="shared" si="33"/>
        <v>573</v>
      </c>
      <c r="B478" s="3">
        <f>'1'!B478</f>
        <v>5782154</v>
      </c>
      <c r="C478" t="str">
        <f>'1'!C478</f>
        <v>Table Mountain CAP: Underground Station</v>
      </c>
      <c r="D478" s="3">
        <f>'1'!D478</f>
        <v>65</v>
      </c>
      <c r="E478" s="6">
        <f>'1'!E478</f>
        <v>45302</v>
      </c>
      <c r="F478" s="3" t="str">
        <f>'1'!F478</f>
        <v>TOHI</v>
      </c>
      <c r="G478" s="66">
        <f>'7'!$R$22</f>
        <v>6.8272183672611453E-2</v>
      </c>
      <c r="H478" s="26">
        <f>'1'!H478*$G478</f>
        <v>77.243148607192595</v>
      </c>
      <c r="I478" s="26">
        <f>'1'!I478*$G478</f>
        <v>91.826087039662397</v>
      </c>
      <c r="J478" s="26">
        <f>'1'!J478*$G478</f>
        <v>75.085747603138088</v>
      </c>
      <c r="K478" s="26">
        <f>'1'!K478*$G478</f>
        <v>94.673037098810312</v>
      </c>
      <c r="L478" s="26">
        <f>'1'!L478*$G478</f>
        <v>79.516612323490563</v>
      </c>
      <c r="M478" s="26">
        <f>'1'!M478*$G478</f>
        <v>79.769219403079234</v>
      </c>
      <c r="N478" s="26">
        <f>'1'!N478*$G478</f>
        <v>95.226041786558454</v>
      </c>
      <c r="O478" s="26">
        <f>'1'!O478*$G478</f>
        <v>61.431310868615782</v>
      </c>
      <c r="P478" s="26">
        <f>'1'!P478*$G478</f>
        <v>154.18589960622572</v>
      </c>
      <c r="Q478" s="26">
        <f>'1'!Q478*$G478</f>
        <v>140.0945208961987</v>
      </c>
      <c r="R478" s="26">
        <f>'1'!R478*$G478</f>
        <v>530.5431393198636</v>
      </c>
      <c r="S478" s="26">
        <f>'1'!S478*$G478</f>
        <v>2443.584343573375</v>
      </c>
      <c r="T478" s="26">
        <f>'1'!T478*$G478</f>
        <v>1005.1167424649204</v>
      </c>
      <c r="U478" s="26">
        <f>'1'!U478*$G478</f>
        <v>395.37787008482741</v>
      </c>
      <c r="V478" s="26">
        <f>'1'!V478*$G478</f>
        <v>141.12543086965513</v>
      </c>
      <c r="W478" s="26">
        <f>'1'!W478*$G478</f>
        <v>0</v>
      </c>
      <c r="X478" s="26">
        <f>'1'!X478*$G478</f>
        <v>0</v>
      </c>
      <c r="Y478" s="26">
        <f>'1'!Y478*$G478</f>
        <v>0</v>
      </c>
      <c r="Z478" s="26">
        <f>'1'!Z478*$G478</f>
        <v>0</v>
      </c>
      <c r="AA478" s="26">
        <f>'1'!AA478*$G478</f>
        <v>0</v>
      </c>
      <c r="AB478" s="26">
        <f>'1'!AB478*$G478</f>
        <v>0</v>
      </c>
      <c r="AC478" s="26">
        <f>'1'!AC478*$G478</f>
        <v>0</v>
      </c>
      <c r="AD478" s="26">
        <f>'1'!AD478*$G478</f>
        <v>0</v>
      </c>
      <c r="AE478" s="26">
        <f>'1'!AE478*$G478</f>
        <v>0</v>
      </c>
      <c r="AF478" s="26">
        <f t="shared" si="30"/>
        <v>3923.1791081262104</v>
      </c>
      <c r="AG478" s="26">
        <f t="shared" si="31"/>
        <v>1541.6200434194029</v>
      </c>
      <c r="AH478" s="56">
        <f t="shared" si="32"/>
        <v>573</v>
      </c>
    </row>
    <row r="479" spans="1:34">
      <c r="A479" s="56">
        <f t="shared" si="33"/>
        <v>574</v>
      </c>
      <c r="B479" s="3">
        <f>'1'!B479</f>
        <v>5785879</v>
      </c>
      <c r="C479" t="str">
        <f>'1'!C479</f>
        <v>Drum PH 1:Replace SW363 Structure-WSIP</v>
      </c>
      <c r="D479" s="3">
        <f>'1'!D479</f>
        <v>65</v>
      </c>
      <c r="E479" s="6">
        <f>'1'!E479</f>
        <v>45518</v>
      </c>
      <c r="F479" s="3" t="str">
        <f>'1'!F479</f>
        <v>TOLO</v>
      </c>
      <c r="G479" s="66">
        <f>'7'!$R$22</f>
        <v>6.8272183672611453E-2</v>
      </c>
      <c r="H479" s="26">
        <f>'1'!H479*$G479</f>
        <v>2262.0008166593298</v>
      </c>
      <c r="I479" s="26">
        <f>'1'!I479*$G479</f>
        <v>2327.917609995236</v>
      </c>
      <c r="J479" s="26">
        <f>'1'!J479*$G479</f>
        <v>2200.4944063886742</v>
      </c>
      <c r="K479" s="26">
        <f>'1'!K479*$G479</f>
        <v>2181.4737760174844</v>
      </c>
      <c r="L479" s="26">
        <f>'1'!L479*$G479</f>
        <v>-10.787005020272609</v>
      </c>
      <c r="M479" s="26">
        <f>'1'!M479*$G479</f>
        <v>0</v>
      </c>
      <c r="N479" s="26">
        <f>'1'!N479*$G479</f>
        <v>0</v>
      </c>
      <c r="O479" s="26">
        <f>'1'!O479*$G479</f>
        <v>0</v>
      </c>
      <c r="P479" s="26">
        <f>'1'!P479*$G479</f>
        <v>0</v>
      </c>
      <c r="Q479" s="26">
        <f>'1'!Q479*$G479</f>
        <v>2425.0143096144238</v>
      </c>
      <c r="R479" s="26">
        <f>'1'!R479*$G479</f>
        <v>2425.0143096144238</v>
      </c>
      <c r="S479" s="26">
        <f>'1'!S479*$G479</f>
        <v>2425.0143096144238</v>
      </c>
      <c r="T479" s="26">
        <f>'1'!T479*$G479</f>
        <v>2512.2456786929201</v>
      </c>
      <c r="U479" s="26">
        <f>'1'!U479*$G479</f>
        <v>2512.2456786929201</v>
      </c>
      <c r="V479" s="26">
        <f>'1'!V479*$G479</f>
        <v>2512.2456786929201</v>
      </c>
      <c r="W479" s="26">
        <f>'1'!W479*$G479</f>
        <v>2512.2456786929201</v>
      </c>
      <c r="X479" s="26">
        <f>'1'!X479*$G479</f>
        <v>4322.2027128191548</v>
      </c>
      <c r="Y479" s="26">
        <f>'1'!Y479*$G479</f>
        <v>51357.524869515852</v>
      </c>
      <c r="Z479" s="26">
        <f>'1'!Z479*$G479</f>
        <v>55006.174699876123</v>
      </c>
      <c r="AA479" s="26">
        <f>'1'!AA479*$G479</f>
        <v>23557.856326485598</v>
      </c>
      <c r="AB479" s="26">
        <f>'1'!AB479*$G479</f>
        <v>6183.3502302631141</v>
      </c>
      <c r="AC479" s="26">
        <f>'1'!AC479*$G479</f>
        <v>1368.0311892134212</v>
      </c>
      <c r="AD479" s="26">
        <f>'1'!AD479*$G479</f>
        <v>483.59918582657593</v>
      </c>
      <c r="AE479" s="26">
        <f>'1'!AE479*$G479</f>
        <v>542.75703297889379</v>
      </c>
      <c r="AF479" s="26">
        <f t="shared" si="30"/>
        <v>16236.142532883723</v>
      </c>
      <c r="AG479" s="26">
        <f t="shared" si="31"/>
        <v>152870.47896175043</v>
      </c>
      <c r="AH479" s="56">
        <f t="shared" si="32"/>
        <v>574</v>
      </c>
    </row>
    <row r="480" spans="1:34">
      <c r="A480" s="56">
        <f t="shared" si="33"/>
        <v>575</v>
      </c>
      <c r="B480" s="3">
        <f>'1'!B480</f>
        <v>5791020</v>
      </c>
      <c r="C480" t="str">
        <f>'1'!C480</f>
        <v>HUMBOLDT PHASE II</v>
      </c>
      <c r="D480" s="3">
        <f>'1'!D480</f>
        <v>65</v>
      </c>
      <c r="E480" s="6">
        <f>'1'!E480</f>
        <v>45118</v>
      </c>
      <c r="F480" s="3" t="str">
        <f>'1'!F480</f>
        <v>TOLO</v>
      </c>
      <c r="G480" s="66">
        <f>'7'!$R$22</f>
        <v>6.8272183672611453E-2</v>
      </c>
      <c r="H480" s="26">
        <f>'1'!H480*$G480</f>
        <v>6535.5800802668509</v>
      </c>
      <c r="I480" s="26">
        <f>'1'!I480*$G480</f>
        <v>5164.4356794779587</v>
      </c>
      <c r="J480" s="26">
        <f>'1'!J480*$G480</f>
        <v>1685.5309793829008</v>
      </c>
      <c r="K480" s="26">
        <f>'1'!K480*$G480</f>
        <v>1443.5948421022674</v>
      </c>
      <c r="L480" s="26">
        <f>'1'!L480*$G480</f>
        <v>-11819.519390045349</v>
      </c>
      <c r="M480" s="26">
        <f>'1'!M480*$G480</f>
        <v>2992.5473180481085</v>
      </c>
      <c r="N480" s="26">
        <f>'1'!N480*$G480</f>
        <v>38001.137180034711</v>
      </c>
      <c r="O480" s="26">
        <f>'1'!O480*$G480</f>
        <v>1803.1912607242791</v>
      </c>
      <c r="P480" s="26">
        <f>'1'!P480*$G480</f>
        <v>2241.7990775106041</v>
      </c>
      <c r="Q480" s="26">
        <f>'1'!Q480*$G480</f>
        <v>1209.9332934827548</v>
      </c>
      <c r="R480" s="26">
        <f>'1'!R480*$G480</f>
        <v>1452.4770531980741</v>
      </c>
      <c r="S480" s="26">
        <f>'1'!S480*$G480</f>
        <v>627.82417383496761</v>
      </c>
      <c r="T480" s="26">
        <f>'1'!T480*$G480</f>
        <v>565.77158609493108</v>
      </c>
      <c r="U480" s="26">
        <f>'1'!U480*$G480</f>
        <v>565.77158609493108</v>
      </c>
      <c r="V480" s="26">
        <f>'1'!V480*$G480</f>
        <v>565.77158609493108</v>
      </c>
      <c r="W480" s="26">
        <f>'1'!W480*$G480</f>
        <v>0</v>
      </c>
      <c r="X480" s="26">
        <f>'1'!X480*$G480</f>
        <v>0</v>
      </c>
      <c r="Y480" s="26">
        <f>'1'!Y480*$G480</f>
        <v>0</v>
      </c>
      <c r="Z480" s="26">
        <f>'1'!Z480*$G480</f>
        <v>0</v>
      </c>
      <c r="AA480" s="26">
        <f>'1'!AA480*$G480</f>
        <v>0</v>
      </c>
      <c r="AB480" s="26">
        <f>'1'!AB480*$G480</f>
        <v>0</v>
      </c>
      <c r="AC480" s="26">
        <f>'1'!AC480*$G480</f>
        <v>0</v>
      </c>
      <c r="AD480" s="26">
        <f>'1'!AD480*$G480</f>
        <v>0</v>
      </c>
      <c r="AE480" s="26">
        <f>'1'!AE480*$G480</f>
        <v>0</v>
      </c>
      <c r="AF480" s="26">
        <f t="shared" si="30"/>
        <v>51338.531548018123</v>
      </c>
      <c r="AG480" s="26">
        <f t="shared" si="31"/>
        <v>1697.3147582847932</v>
      </c>
      <c r="AH480" s="56">
        <f t="shared" si="32"/>
        <v>575</v>
      </c>
    </row>
    <row r="481" spans="1:34">
      <c r="A481" s="56">
        <f t="shared" si="33"/>
        <v>576</v>
      </c>
      <c r="B481" s="3">
        <f>'1'!B481</f>
        <v>5792199</v>
      </c>
      <c r="C481" t="str">
        <f>'1'!C481</f>
        <v>Vaca Dixon: Replace 230 kV Shunt Caps</v>
      </c>
      <c r="D481" s="3">
        <f>'1'!D481</f>
        <v>65</v>
      </c>
      <c r="E481" s="6">
        <f>'1'!E481</f>
        <v>45231</v>
      </c>
      <c r="F481" s="3" t="str">
        <f>'1'!F481</f>
        <v>TOHI</v>
      </c>
      <c r="G481" s="66">
        <f>'7'!$R$22</f>
        <v>6.8272183672611453E-2</v>
      </c>
      <c r="H481" s="26">
        <f>'1'!H481*$G481</f>
        <v>23482.087857045735</v>
      </c>
      <c r="I481" s="26">
        <f>'1'!I481*$G481</f>
        <v>21034.052167096899</v>
      </c>
      <c r="J481" s="26">
        <f>'1'!J481*$G481</f>
        <v>24119.804670294863</v>
      </c>
      <c r="K481" s="26">
        <f>'1'!K481*$G481</f>
        <v>15826.830310111318</v>
      </c>
      <c r="L481" s="26">
        <f>'1'!L481*$G481</f>
        <v>33712.353701123298</v>
      </c>
      <c r="M481" s="26">
        <f>'1'!M481*$G481</f>
        <v>62271.393261488905</v>
      </c>
      <c r="N481" s="26">
        <f>'1'!N481*$G481</f>
        <v>49453.085960405086</v>
      </c>
      <c r="O481" s="26">
        <f>'1'!O481*$G481</f>
        <v>36592.019790687118</v>
      </c>
      <c r="P481" s="26">
        <f>'1'!P481*$G481</f>
        <v>28458.078655150548</v>
      </c>
      <c r="Q481" s="26">
        <f>'1'!Q481*$G481</f>
        <v>14150.693583201768</v>
      </c>
      <c r="R481" s="26">
        <f>'1'!R481*$G481</f>
        <v>5486.2707533106495</v>
      </c>
      <c r="S481" s="26">
        <f>'1'!S481*$G481</f>
        <v>729.58386359899498</v>
      </c>
      <c r="T481" s="26">
        <f>'1'!T481*$G481</f>
        <v>267.70205939867674</v>
      </c>
      <c r="U481" s="26">
        <f>'1'!U481*$G481</f>
        <v>200.77483774441575</v>
      </c>
      <c r="V481" s="26">
        <f>'1'!V481*$G481</f>
        <v>0</v>
      </c>
      <c r="W481" s="26">
        <f>'1'!W481*$G481</f>
        <v>0</v>
      </c>
      <c r="X481" s="26">
        <f>'1'!X481*$G481</f>
        <v>0</v>
      </c>
      <c r="Y481" s="26">
        <f>'1'!Y481*$G481</f>
        <v>0</v>
      </c>
      <c r="Z481" s="26">
        <f>'1'!Z481*$G481</f>
        <v>0</v>
      </c>
      <c r="AA481" s="26">
        <f>'1'!AA481*$G481</f>
        <v>0</v>
      </c>
      <c r="AB481" s="26">
        <f>'1'!AB481*$G481</f>
        <v>0</v>
      </c>
      <c r="AC481" s="26">
        <f>'1'!AC481*$G481</f>
        <v>0</v>
      </c>
      <c r="AD481" s="26">
        <f>'1'!AD481*$G481</f>
        <v>0</v>
      </c>
      <c r="AE481" s="26">
        <f>'1'!AE481*$G481</f>
        <v>0</v>
      </c>
      <c r="AF481" s="26">
        <f t="shared" si="30"/>
        <v>315316.25457351521</v>
      </c>
      <c r="AG481" s="26">
        <f t="shared" si="31"/>
        <v>468.47689714309251</v>
      </c>
      <c r="AH481" s="56">
        <f t="shared" si="32"/>
        <v>576</v>
      </c>
    </row>
    <row r="482" spans="1:34">
      <c r="A482" s="56">
        <f t="shared" si="33"/>
        <v>577</v>
      </c>
      <c r="B482" s="3">
        <f>'1'!B482</f>
        <v>5792278</v>
      </c>
      <c r="C482" t="str">
        <f>'1'!C482</f>
        <v>Colusa: Rebuild 60 kV</v>
      </c>
      <c r="D482" s="3">
        <f>'1'!D482</f>
        <v>65</v>
      </c>
      <c r="E482" s="6">
        <f>'1'!E482</f>
        <v>45245</v>
      </c>
      <c r="F482" s="3" t="str">
        <f>'1'!F482</f>
        <v>TOLO</v>
      </c>
      <c r="G482" s="66">
        <f>'7'!$R$22</f>
        <v>6.8272183672611453E-2</v>
      </c>
      <c r="H482" s="26">
        <f>'1'!H482*$G482</f>
        <v>5653.1621062983468</v>
      </c>
      <c r="I482" s="26">
        <f>'1'!I482*$G482</f>
        <v>796.7636923328447</v>
      </c>
      <c r="J482" s="26">
        <f>'1'!J482*$G482</f>
        <v>423.19878493141658</v>
      </c>
      <c r="K482" s="26">
        <f>'1'!K482*$G482</f>
        <v>1161.4327342017314</v>
      </c>
      <c r="L482" s="26">
        <f>'1'!L482*$G482</f>
        <v>1499.3595617260564</v>
      </c>
      <c r="M482" s="26">
        <f>'1'!M482*$G482</f>
        <v>930.34504690667632</v>
      </c>
      <c r="N482" s="26">
        <f>'1'!N482*$G482</f>
        <v>714.78245417877292</v>
      </c>
      <c r="O482" s="26">
        <f>'1'!O482*$G482</f>
        <v>831.0636374099646</v>
      </c>
      <c r="P482" s="26">
        <f>'1'!P482*$G482</f>
        <v>1105.8182133820223</v>
      </c>
      <c r="Q482" s="26">
        <f>'1'!Q482*$G482</f>
        <v>1727.4774090313533</v>
      </c>
      <c r="R482" s="26">
        <f>'1'!R482*$G482</f>
        <v>4891.0875104895567</v>
      </c>
      <c r="S482" s="26">
        <f>'1'!S482*$G482</f>
        <v>53.962333974832092</v>
      </c>
      <c r="T482" s="26">
        <f>'1'!T482*$G482</f>
        <v>0</v>
      </c>
      <c r="U482" s="26">
        <f>'1'!U482*$G482</f>
        <v>0</v>
      </c>
      <c r="V482" s="26">
        <f>'1'!V482*$G482</f>
        <v>0</v>
      </c>
      <c r="W482" s="26">
        <f>'1'!W482*$G482</f>
        <v>0</v>
      </c>
      <c r="X482" s="26">
        <f>'1'!X482*$G482</f>
        <v>0</v>
      </c>
      <c r="Y482" s="26">
        <f>'1'!Y482*$G482</f>
        <v>0</v>
      </c>
      <c r="Z482" s="26">
        <f>'1'!Z482*$G482</f>
        <v>0</v>
      </c>
      <c r="AA482" s="26">
        <f>'1'!AA482*$G482</f>
        <v>0</v>
      </c>
      <c r="AB482" s="26">
        <f>'1'!AB482*$G482</f>
        <v>0</v>
      </c>
      <c r="AC482" s="26">
        <f>'1'!AC482*$G482</f>
        <v>0</v>
      </c>
      <c r="AD482" s="26">
        <f>'1'!AD482*$G482</f>
        <v>0</v>
      </c>
      <c r="AE482" s="26">
        <f>'1'!AE482*$G482</f>
        <v>0</v>
      </c>
      <c r="AF482" s="26">
        <f t="shared" si="30"/>
        <v>19788.453484863574</v>
      </c>
      <c r="AG482" s="26">
        <f t="shared" si="31"/>
        <v>0</v>
      </c>
      <c r="AH482" s="56">
        <f t="shared" si="32"/>
        <v>577</v>
      </c>
    </row>
    <row r="483" spans="1:34">
      <c r="A483" s="56">
        <f t="shared" si="33"/>
        <v>578</v>
      </c>
      <c r="B483" s="3">
        <f>'1'!B483</f>
        <v>5794995</v>
      </c>
      <c r="C483" t="str">
        <f>'1'!C483</f>
        <v>Rio Oso: Replace Bank 1 Project</v>
      </c>
      <c r="D483" s="3">
        <f>'1'!D483</f>
        <v>65</v>
      </c>
      <c r="E483" s="6">
        <f>'1'!E483</f>
        <v>45657</v>
      </c>
      <c r="F483" s="3" t="str">
        <f>'1'!F483</f>
        <v>TOO</v>
      </c>
      <c r="G483" s="66">
        <f>'7'!$R$22</f>
        <v>6.8272183672611453E-2</v>
      </c>
      <c r="H483" s="26">
        <f>'1'!H483*$G483</f>
        <v>33853.301624315398</v>
      </c>
      <c r="I483" s="26">
        <f>'1'!I483*$G483</f>
        <v>20530.019116697113</v>
      </c>
      <c r="J483" s="26">
        <f>'1'!J483*$G483</f>
        <v>16590.051878605809</v>
      </c>
      <c r="K483" s="26">
        <f>'1'!K483*$G483</f>
        <v>18376.099994009895</v>
      </c>
      <c r="L483" s="26">
        <f>'1'!L483*$G483</f>
        <v>18022.914333434743</v>
      </c>
      <c r="M483" s="26">
        <f>'1'!M483*$G483</f>
        <v>30074.497703001663</v>
      </c>
      <c r="N483" s="26">
        <f>'1'!N483*$G483</f>
        <v>19276.043437527154</v>
      </c>
      <c r="O483" s="26">
        <f>'1'!O483*$G483</f>
        <v>12633.125830090226</v>
      </c>
      <c r="P483" s="26">
        <f>'1'!P483*$G483</f>
        <v>19604.521394831194</v>
      </c>
      <c r="Q483" s="26">
        <f>'1'!Q483*$G483</f>
        <v>19124.090038327027</v>
      </c>
      <c r="R483" s="26">
        <f>'1'!R483*$G483</f>
        <v>19082.990183756112</v>
      </c>
      <c r="S483" s="26">
        <f>'1'!S483*$G483</f>
        <v>19120.102942800546</v>
      </c>
      <c r="T483" s="26">
        <f>'1'!T483*$G483</f>
        <v>81036.822210110229</v>
      </c>
      <c r="U483" s="26">
        <f>'1'!U483*$G483</f>
        <v>61409.545696460955</v>
      </c>
      <c r="V483" s="26">
        <f>'1'!V483*$G483</f>
        <v>53647.694789158486</v>
      </c>
      <c r="W483" s="26">
        <f>'1'!W483*$G483</f>
        <v>28998.480297792739</v>
      </c>
      <c r="X483" s="26">
        <f>'1'!X483*$G483</f>
        <v>21436.899014075509</v>
      </c>
      <c r="Y483" s="26">
        <f>'1'!Y483*$G483</f>
        <v>17302.745203964201</v>
      </c>
      <c r="Z483" s="26">
        <f>'1'!Z483*$G483</f>
        <v>18129.48038492932</v>
      </c>
      <c r="AA483" s="26">
        <f>'1'!AA483*$G483</f>
        <v>28389.253466790185</v>
      </c>
      <c r="AB483" s="26">
        <f>'1'!AB483*$G483</f>
        <v>28132.802663260762</v>
      </c>
      <c r="AC483" s="26">
        <f>'1'!AC483*$G483</f>
        <v>18559.124063999428</v>
      </c>
      <c r="AD483" s="26">
        <f>'1'!AD483*$G483</f>
        <v>17720.441250891603</v>
      </c>
      <c r="AE483" s="26">
        <f>'1'!AE483*$G483</f>
        <v>10697.950783890055</v>
      </c>
      <c r="AF483" s="26">
        <f t="shared" si="30"/>
        <v>246287.75847739688</v>
      </c>
      <c r="AG483" s="26">
        <f t="shared" si="31"/>
        <v>385461.23982532352</v>
      </c>
      <c r="AH483" s="56">
        <f t="shared" si="32"/>
        <v>578</v>
      </c>
    </row>
    <row r="484" spans="1:34">
      <c r="A484" s="56">
        <f t="shared" si="33"/>
        <v>579</v>
      </c>
      <c r="B484" s="3">
        <f>'1'!B484</f>
        <v>5796018</v>
      </c>
      <c r="C484" t="str">
        <f>'1'!C484</f>
        <v>PALERMO: JIT REPL BK 1 w/ 2 BANKS</v>
      </c>
      <c r="D484" s="3">
        <f>'1'!D484</f>
        <v>65</v>
      </c>
      <c r="E484" s="6">
        <f>'1'!E484</f>
        <v>45075</v>
      </c>
      <c r="F484" s="3" t="str">
        <f>'1'!F484</f>
        <v>TOO</v>
      </c>
      <c r="G484" s="66">
        <f>'7'!$R$22</f>
        <v>6.8272183672611453E-2</v>
      </c>
      <c r="H484" s="26">
        <f>'1'!H484*$G484</f>
        <v>75279.2241444479</v>
      </c>
      <c r="I484" s="26">
        <f>'1'!I484*$G484</f>
        <v>190297.70651139639</v>
      </c>
      <c r="J484" s="26">
        <f>'1'!J484*$G484</f>
        <v>85656.11815739912</v>
      </c>
      <c r="K484" s="26">
        <f>'1'!K484*$G484</f>
        <v>127447.20810634131</v>
      </c>
      <c r="L484" s="26">
        <f>'1'!L484*$G484</f>
        <v>107285.89291756813</v>
      </c>
      <c r="M484" s="26">
        <f>'1'!M484*$G484</f>
        <v>46509.059683293097</v>
      </c>
      <c r="N484" s="26">
        <f>'1'!N484*$G484</f>
        <v>9927.1510030079044</v>
      </c>
      <c r="O484" s="26">
        <f>'1'!O484*$G484</f>
        <v>12992.572049908158</v>
      </c>
      <c r="P484" s="26">
        <f>'1'!P484*$G484</f>
        <v>13069.105167805157</v>
      </c>
      <c r="Q484" s="26">
        <f>'1'!Q484*$G484</f>
        <v>-52025.568186752345</v>
      </c>
      <c r="R484" s="26">
        <f>'1'!R484*$G484</f>
        <v>14869.674776676407</v>
      </c>
      <c r="S484" s="26">
        <f>'1'!S484*$G484</f>
        <v>3233.8894873307909</v>
      </c>
      <c r="T484" s="26">
        <f>'1'!T484*$G484</f>
        <v>1556.9334942171697</v>
      </c>
      <c r="U484" s="26">
        <f>'1'!U484*$G484</f>
        <v>1378.3949066949233</v>
      </c>
      <c r="V484" s="26">
        <f>'1'!V484*$G484</f>
        <v>1878.7071230845547</v>
      </c>
      <c r="W484" s="26">
        <f>'1'!W484*$G484</f>
        <v>5530.1151496652001</v>
      </c>
      <c r="X484" s="26">
        <f>'1'!X484*$G484</f>
        <v>857.62151685861045</v>
      </c>
      <c r="Y484" s="26">
        <f>'1'!Y484*$G484</f>
        <v>656.94908738970366</v>
      </c>
      <c r="Z484" s="26">
        <f>'1'!Z484*$G484</f>
        <v>722.66789139295952</v>
      </c>
      <c r="AA484" s="26">
        <f>'1'!AA484*$G484</f>
        <v>718.76954970525333</v>
      </c>
      <c r="AB484" s="26">
        <f>'1'!AB484*$G484</f>
        <v>32.640931013875537</v>
      </c>
      <c r="AC484" s="26">
        <f>'1'!AC484*$G484</f>
        <v>0</v>
      </c>
      <c r="AD484" s="26">
        <f>'1'!AD484*$G484</f>
        <v>0</v>
      </c>
      <c r="AE484" s="26">
        <f>'1'!AE484*$G484</f>
        <v>0</v>
      </c>
      <c r="AF484" s="26">
        <f t="shared" si="30"/>
        <v>634542.03381842189</v>
      </c>
      <c r="AG484" s="26">
        <f t="shared" si="31"/>
        <v>13332.799650022247</v>
      </c>
      <c r="AH484" s="56">
        <f t="shared" si="32"/>
        <v>579</v>
      </c>
    </row>
    <row r="485" spans="1:34">
      <c r="A485" s="56">
        <f t="shared" si="33"/>
        <v>580</v>
      </c>
      <c r="B485" s="3">
        <f>'1'!B485</f>
        <v>5796162</v>
      </c>
      <c r="C485" t="str">
        <f>'1'!C485</f>
        <v>Moraga Sub-EM Replace Reg 3</v>
      </c>
      <c r="D485" s="3">
        <f>'1'!D485</f>
        <v>65</v>
      </c>
      <c r="E485" s="6">
        <f>'1'!E485</f>
        <v>45327</v>
      </c>
      <c r="F485" s="3" t="str">
        <f>'1'!F485</f>
        <v>TOLO</v>
      </c>
      <c r="G485" s="66">
        <f>'7'!$R$22</f>
        <v>6.8272183672611453E-2</v>
      </c>
      <c r="H485" s="26">
        <f>'1'!H485*$G485</f>
        <v>-1806.0586924385291</v>
      </c>
      <c r="I485" s="26">
        <f>'1'!I485*$G485</f>
        <v>22681.214179255796</v>
      </c>
      <c r="J485" s="26">
        <f>'1'!J485*$G485</f>
        <v>52087.89386322708</v>
      </c>
      <c r="K485" s="26">
        <f>'1'!K485*$G485</f>
        <v>2742.1386027737049</v>
      </c>
      <c r="L485" s="26">
        <f>'1'!L485*$G485</f>
        <v>4264.33520993825</v>
      </c>
      <c r="M485" s="26">
        <f>'1'!M485*$G485</f>
        <v>65779.75740883869</v>
      </c>
      <c r="N485" s="26">
        <f>'1'!N485*$G485</f>
        <v>5889.0766369790563</v>
      </c>
      <c r="O485" s="26">
        <f>'1'!O485*$G485</f>
        <v>72073.899738765715</v>
      </c>
      <c r="P485" s="26">
        <f>'1'!P485*$G485</f>
        <v>41451.510934572987</v>
      </c>
      <c r="Q485" s="26">
        <f>'1'!Q485*$G485</f>
        <v>41814.602888999027</v>
      </c>
      <c r="R485" s="26">
        <f>'1'!R485*$G485</f>
        <v>26723.760373315199</v>
      </c>
      <c r="S485" s="26">
        <f>'1'!S485*$G485</f>
        <v>17995.762485988143</v>
      </c>
      <c r="T485" s="26">
        <f>'1'!T485*$G485</f>
        <v>8760.4886195368508</v>
      </c>
      <c r="U485" s="26">
        <f>'1'!U485*$G485</f>
        <v>4198.0156107186749</v>
      </c>
      <c r="V485" s="26">
        <f>'1'!V485*$G485</f>
        <v>3458.9897041177578</v>
      </c>
      <c r="W485" s="26">
        <f>'1'!W485*$G485</f>
        <v>2309.2451677607769</v>
      </c>
      <c r="X485" s="26">
        <f>'1'!X485*$G485</f>
        <v>1094.3689681801252</v>
      </c>
      <c r="Y485" s="26">
        <f>'1'!Y485*$G485</f>
        <v>717.42458768690301</v>
      </c>
      <c r="Z485" s="26">
        <f>'1'!Z485*$G485</f>
        <v>936.92648541271603</v>
      </c>
      <c r="AA485" s="26">
        <f>'1'!AA485*$G485</f>
        <v>819.17062301419583</v>
      </c>
      <c r="AB485" s="26">
        <f>'1'!AB485*$G485</f>
        <v>513.70721882619762</v>
      </c>
      <c r="AC485" s="26">
        <f>'1'!AC485*$G485</f>
        <v>0</v>
      </c>
      <c r="AD485" s="26">
        <f>'1'!AD485*$G485</f>
        <v>0</v>
      </c>
      <c r="AE485" s="26">
        <f>'1'!AE485*$G485</f>
        <v>0</v>
      </c>
      <c r="AF485" s="26">
        <f t="shared" si="30"/>
        <v>351697.89363021514</v>
      </c>
      <c r="AG485" s="26">
        <f t="shared" si="31"/>
        <v>22808.336985254202</v>
      </c>
      <c r="AH485" s="56">
        <f t="shared" si="32"/>
        <v>580</v>
      </c>
    </row>
    <row r="486" spans="1:34">
      <c r="A486" s="56">
        <f t="shared" si="33"/>
        <v>581</v>
      </c>
      <c r="B486" s="3">
        <f>'1'!B486</f>
        <v>5796394</v>
      </c>
      <c r="C486" t="str">
        <f>'1'!C486</f>
        <v>Monta Vista-Replace 230kV SW Stru/Slope</v>
      </c>
      <c r="D486" s="3">
        <f>'1'!D486</f>
        <v>65</v>
      </c>
      <c r="E486" s="6">
        <f>'1'!E486</f>
        <v>45495</v>
      </c>
      <c r="F486" s="3" t="str">
        <f>'1'!F486</f>
        <v>TOHI</v>
      </c>
      <c r="G486" s="66">
        <f>'7'!$R$22</f>
        <v>6.8272183672611453E-2</v>
      </c>
      <c r="H486" s="26">
        <f>'1'!H486*$G486</f>
        <v>862.14113541773747</v>
      </c>
      <c r="I486" s="26">
        <f>'1'!I486*$G486</f>
        <v>868.429003533985</v>
      </c>
      <c r="J486" s="26">
        <f>'1'!J486*$G486</f>
        <v>856.31069093209646</v>
      </c>
      <c r="K486" s="26">
        <f>'1'!K486*$G486</f>
        <v>825.65648046309389</v>
      </c>
      <c r="L486" s="26">
        <f>'1'!L486*$G486</f>
        <v>824.42758115698689</v>
      </c>
      <c r="M486" s="26">
        <f>'1'!M486*$G486</f>
        <v>999.03369089969067</v>
      </c>
      <c r="N486" s="26">
        <f>'1'!N486*$G486</f>
        <v>763.3239767699996</v>
      </c>
      <c r="O486" s="26">
        <f>'1'!O486*$G486</f>
        <v>2474.1293185485006</v>
      </c>
      <c r="P486" s="26">
        <f>'1'!P486*$G486</f>
        <v>886.53478664396152</v>
      </c>
      <c r="Q486" s="26">
        <f>'1'!Q486*$G486</f>
        <v>864.66037899525679</v>
      </c>
      <c r="R486" s="26">
        <f>'1'!R486*$G486</f>
        <v>864.66037899525679</v>
      </c>
      <c r="S486" s="26">
        <f>'1'!S486*$G486</f>
        <v>864.66037899525679</v>
      </c>
      <c r="T486" s="26">
        <f>'1'!T486*$G486</f>
        <v>1855.2078374644418</v>
      </c>
      <c r="U486" s="26">
        <f>'1'!U486*$G486</f>
        <v>2389.1304498760996</v>
      </c>
      <c r="V486" s="26">
        <f>'1'!V486*$G486</f>
        <v>20538.901327792919</v>
      </c>
      <c r="W486" s="26">
        <f>'1'!W486*$G486</f>
        <v>31599.916757235555</v>
      </c>
      <c r="X486" s="26">
        <f>'1'!X486*$G486</f>
        <v>29955.984019364376</v>
      </c>
      <c r="Y486" s="26">
        <f>'1'!Y486*$G486</f>
        <v>18470.923229912783</v>
      </c>
      <c r="Z486" s="26">
        <f>'1'!Z486*$G486</f>
        <v>19470.339245041043</v>
      </c>
      <c r="AA486" s="26">
        <f>'1'!AA486*$G486</f>
        <v>75.208637533748771</v>
      </c>
      <c r="AB486" s="26">
        <f>'1'!AB486*$G486</f>
        <v>0</v>
      </c>
      <c r="AC486" s="26">
        <f>'1'!AC486*$G486</f>
        <v>0</v>
      </c>
      <c r="AD486" s="26">
        <f>'1'!AD486*$G486</f>
        <v>0</v>
      </c>
      <c r="AE486" s="26">
        <f>'1'!AE486*$G486</f>
        <v>0</v>
      </c>
      <c r="AF486" s="26">
        <f t="shared" si="30"/>
        <v>11953.967801351824</v>
      </c>
      <c r="AG486" s="26">
        <f t="shared" si="31"/>
        <v>124355.61150422097</v>
      </c>
      <c r="AH486" s="56">
        <f t="shared" si="32"/>
        <v>581</v>
      </c>
    </row>
    <row r="487" spans="1:34">
      <c r="A487" s="56">
        <f t="shared" si="33"/>
        <v>582</v>
      </c>
      <c r="B487" s="3">
        <f>'1'!B487</f>
        <v>5797824</v>
      </c>
      <c r="C487" t="str">
        <f>'1'!C487</f>
        <v>Moss Landing: Replace 230kV CCVTs</v>
      </c>
      <c r="D487" s="3">
        <f>'1'!D487</f>
        <v>65</v>
      </c>
      <c r="E487" s="6">
        <f>'1'!E487</f>
        <v>45338</v>
      </c>
      <c r="F487" s="3" t="str">
        <f>'1'!F487</f>
        <v>TOHI</v>
      </c>
      <c r="G487" s="66">
        <f>'7'!$R$22</f>
        <v>6.8272183672611453E-2</v>
      </c>
      <c r="H487" s="26">
        <f>'1'!H487*$G487</f>
        <v>375.25123033814157</v>
      </c>
      <c r="I487" s="26">
        <f>'1'!I487*$G487</f>
        <v>625.22300363704107</v>
      </c>
      <c r="J487" s="26">
        <f>'1'!J487*$G487</f>
        <v>362.57308583013764</v>
      </c>
      <c r="K487" s="26">
        <f>'1'!K487*$G487</f>
        <v>238.7341718663877</v>
      </c>
      <c r="L487" s="26">
        <f>'1'!L487*$G487</f>
        <v>267.27194464153933</v>
      </c>
      <c r="M487" s="26">
        <f>'1'!M487*$G487</f>
        <v>239.3895848296448</v>
      </c>
      <c r="N487" s="26">
        <f>'1'!N487*$G487</f>
        <v>305.72966570432135</v>
      </c>
      <c r="O487" s="26">
        <f>'1'!O487*$G487</f>
        <v>228.87566854406262</v>
      </c>
      <c r="P487" s="26">
        <f>'1'!P487*$G487</f>
        <v>258.976874325317</v>
      </c>
      <c r="Q487" s="26">
        <f>'1'!Q487*$G487</f>
        <v>260.41741740080914</v>
      </c>
      <c r="R487" s="26">
        <f>'1'!R487*$G487</f>
        <v>260.64954282529601</v>
      </c>
      <c r="S487" s="26">
        <f>'1'!S487*$G487</f>
        <v>260.8748410314156</v>
      </c>
      <c r="T487" s="26">
        <f>'1'!T487*$G487</f>
        <v>2712.4197212210165</v>
      </c>
      <c r="U487" s="26">
        <f>'1'!U487*$G487</f>
        <v>165.73755308363155</v>
      </c>
      <c r="V487" s="26">
        <f>'1'!V487*$G487</f>
        <v>123.77064178007731</v>
      </c>
      <c r="W487" s="26">
        <f>'1'!W487*$G487</f>
        <v>123.22446431069642</v>
      </c>
      <c r="X487" s="26">
        <f>'1'!X487*$G487</f>
        <v>0</v>
      </c>
      <c r="Y487" s="26">
        <f>'1'!Y487*$G487</f>
        <v>0</v>
      </c>
      <c r="Z487" s="26">
        <f>'1'!Z487*$G487</f>
        <v>0</v>
      </c>
      <c r="AA487" s="26">
        <f>'1'!AA487*$G487</f>
        <v>0</v>
      </c>
      <c r="AB487" s="26">
        <f>'1'!AB487*$G487</f>
        <v>0</v>
      </c>
      <c r="AC487" s="26">
        <f>'1'!AC487*$G487</f>
        <v>0</v>
      </c>
      <c r="AD487" s="26">
        <f>'1'!AD487*$G487</f>
        <v>0</v>
      </c>
      <c r="AE487" s="26">
        <f>'1'!AE487*$G487</f>
        <v>0</v>
      </c>
      <c r="AF487" s="26">
        <f t="shared" si="30"/>
        <v>3683.9670309741136</v>
      </c>
      <c r="AG487" s="26">
        <f t="shared" si="31"/>
        <v>3125.1523803954219</v>
      </c>
      <c r="AH487" s="56">
        <f t="shared" si="32"/>
        <v>582</v>
      </c>
    </row>
    <row r="488" spans="1:34">
      <c r="A488" s="56">
        <f t="shared" si="33"/>
        <v>583</v>
      </c>
      <c r="B488" s="3">
        <f>'1'!B488</f>
        <v>5797998</v>
      </c>
      <c r="C488" t="str">
        <f>'1'!C488</f>
        <v>Humboldt: EM Relocate Card Reader</v>
      </c>
      <c r="D488" s="3">
        <f>'1'!D488</f>
        <v>65</v>
      </c>
      <c r="E488" s="6">
        <f>'1'!E488</f>
        <v>45294</v>
      </c>
      <c r="F488" s="3" t="str">
        <f>'1'!F488</f>
        <v>TOLO</v>
      </c>
      <c r="G488" s="66">
        <f>'7'!$R$22</f>
        <v>6.8272183672611453E-2</v>
      </c>
      <c r="H488" s="26">
        <f>'1'!H488*$G488</f>
        <v>155.98828525518266</v>
      </c>
      <c r="I488" s="26">
        <f>'1'!I488*$G488</f>
        <v>118.82090846381298</v>
      </c>
      <c r="J488" s="26">
        <f>'1'!J488*$G488</f>
        <v>206.96029758515436</v>
      </c>
      <c r="K488" s="26">
        <f>'1'!K488*$G488</f>
        <v>944.96894864934973</v>
      </c>
      <c r="L488" s="26">
        <f>'1'!L488*$G488</f>
        <v>833.1186301385103</v>
      </c>
      <c r="M488" s="26">
        <f>'1'!M488*$G488</f>
        <v>14008.086645946418</v>
      </c>
      <c r="N488" s="26">
        <f>'1'!N488*$G488</f>
        <v>799.2010092899568</v>
      </c>
      <c r="O488" s="26">
        <f>'1'!O488*$G488</f>
        <v>799.47409802464745</v>
      </c>
      <c r="P488" s="26">
        <f>'1'!P488*$G488</f>
        <v>1897.7140990190096</v>
      </c>
      <c r="Q488" s="26">
        <f>'1'!Q488*$G488</f>
        <v>3938.9704642096849</v>
      </c>
      <c r="R488" s="26">
        <f>'1'!R488*$G488</f>
        <v>31735.9149471114</v>
      </c>
      <c r="S488" s="26">
        <f>'1'!S488*$G488</f>
        <v>1812.2578067160018</v>
      </c>
      <c r="T488" s="26">
        <f>'1'!T488*$G488</f>
        <v>347.28011668747274</v>
      </c>
      <c r="U488" s="26">
        <f>'1'!U488*$G488</f>
        <v>58.980339474769032</v>
      </c>
      <c r="V488" s="26">
        <f>'1'!V488*$G488</f>
        <v>88.105253029505079</v>
      </c>
      <c r="W488" s="26">
        <f>'1'!W488*$G488</f>
        <v>122.43933419846138</v>
      </c>
      <c r="X488" s="26">
        <f>'1'!X488*$G488</f>
        <v>0</v>
      </c>
      <c r="Y488" s="26">
        <f>'1'!Y488*$G488</f>
        <v>0</v>
      </c>
      <c r="Z488" s="26">
        <f>'1'!Z488*$G488</f>
        <v>0</v>
      </c>
      <c r="AA488" s="26">
        <f>'1'!AA488*$G488</f>
        <v>0</v>
      </c>
      <c r="AB488" s="26">
        <f>'1'!AB488*$G488</f>
        <v>0</v>
      </c>
      <c r="AC488" s="26">
        <f>'1'!AC488*$G488</f>
        <v>0</v>
      </c>
      <c r="AD488" s="26">
        <f>'1'!AD488*$G488</f>
        <v>0</v>
      </c>
      <c r="AE488" s="26">
        <f>'1'!AE488*$G488</f>
        <v>0</v>
      </c>
      <c r="AF488" s="26">
        <f t="shared" si="30"/>
        <v>57251.476140409119</v>
      </c>
      <c r="AG488" s="26">
        <f t="shared" si="31"/>
        <v>616.80504339020831</v>
      </c>
      <c r="AH488" s="56">
        <f t="shared" si="32"/>
        <v>583</v>
      </c>
    </row>
    <row r="489" spans="1:34">
      <c r="A489" s="56">
        <f t="shared" si="33"/>
        <v>584</v>
      </c>
      <c r="B489" s="3">
        <f>'1'!B489</f>
        <v>5798806</v>
      </c>
      <c r="C489" t="str">
        <f>'1'!C489</f>
        <v>JEFFERSON SUB: EM REPL CB2712</v>
      </c>
      <c r="D489" s="3">
        <f>'1'!D489</f>
        <v>65</v>
      </c>
      <c r="E489" s="6">
        <f>'1'!E489</f>
        <v>45411</v>
      </c>
      <c r="F489" s="3" t="str">
        <f>'1'!F489</f>
        <v>TOHI</v>
      </c>
      <c r="G489" s="66">
        <f>'7'!$R$22</f>
        <v>6.8272183672611453E-2</v>
      </c>
      <c r="H489" s="26">
        <f>'1'!H489*$G489</f>
        <v>2732.3415444166844</v>
      </c>
      <c r="I489" s="26">
        <f>'1'!I489*$G489</f>
        <v>3627.2191919054394</v>
      </c>
      <c r="J489" s="26">
        <f>'1'!J489*$G489</f>
        <v>6501.758040475439</v>
      </c>
      <c r="K489" s="26">
        <f>'1'!K489*$G489</f>
        <v>5117.6214431336493</v>
      </c>
      <c r="L489" s="26">
        <f>'1'!L489*$G489</f>
        <v>11325.235607474009</v>
      </c>
      <c r="M489" s="26">
        <f>'1'!M489*$G489</f>
        <v>11682.435672449114</v>
      </c>
      <c r="N489" s="26">
        <f>'1'!N489*$G489</f>
        <v>34720.529037416753</v>
      </c>
      <c r="O489" s="26">
        <f>'1'!O489*$G489</f>
        <v>12014.108767949027</v>
      </c>
      <c r="P489" s="26">
        <f>'1'!P489*$G489</f>
        <v>12313.721245996283</v>
      </c>
      <c r="Q489" s="26">
        <f>'1'!Q489*$G489</f>
        <v>14626.427813469259</v>
      </c>
      <c r="R489" s="26">
        <f>'1'!R489*$G489</f>
        <v>16348.914525874146</v>
      </c>
      <c r="S489" s="26">
        <f>'1'!S489*$G489</f>
        <v>14592.237103886015</v>
      </c>
      <c r="T489" s="26">
        <f>'1'!T489*$G489</f>
        <v>17830.653036994299</v>
      </c>
      <c r="U489" s="26">
        <f>'1'!U489*$G489</f>
        <v>21053.100106341561</v>
      </c>
      <c r="V489" s="26">
        <f>'1'!V489*$G489</f>
        <v>1447.117686779774</v>
      </c>
      <c r="W489" s="26">
        <f>'1'!W489*$G489</f>
        <v>723.55542978070343</v>
      </c>
      <c r="X489" s="26">
        <f>'1'!X489*$G489</f>
        <v>0</v>
      </c>
      <c r="Y489" s="26">
        <f>'1'!Y489*$G489</f>
        <v>0</v>
      </c>
      <c r="Z489" s="26">
        <f>'1'!Z489*$G489</f>
        <v>0</v>
      </c>
      <c r="AA489" s="26">
        <f>'1'!AA489*$G489</f>
        <v>0</v>
      </c>
      <c r="AB489" s="26">
        <f>'1'!AB489*$G489</f>
        <v>0</v>
      </c>
      <c r="AC489" s="26">
        <f>'1'!AC489*$G489</f>
        <v>0</v>
      </c>
      <c r="AD489" s="26">
        <f>'1'!AD489*$G489</f>
        <v>0</v>
      </c>
      <c r="AE489" s="26">
        <f>'1'!AE489*$G489</f>
        <v>0</v>
      </c>
      <c r="AF489" s="26">
        <f t="shared" si="30"/>
        <v>145602.54999444581</v>
      </c>
      <c r="AG489" s="26">
        <f t="shared" si="31"/>
        <v>41054.42625989634</v>
      </c>
      <c r="AH489" s="56">
        <f t="shared" si="32"/>
        <v>584</v>
      </c>
    </row>
    <row r="490" spans="1:34">
      <c r="A490" s="56">
        <f t="shared" si="33"/>
        <v>585</v>
      </c>
      <c r="B490" s="3">
        <f>'1'!B490</f>
        <v>5798899</v>
      </c>
      <c r="C490" t="str">
        <f>'1'!C490</f>
        <v>Round Mtn: EM REPL REG 1</v>
      </c>
      <c r="D490" s="3">
        <f>'1'!D490</f>
        <v>65</v>
      </c>
      <c r="E490" s="6">
        <f>'1'!E490</f>
        <v>45412</v>
      </c>
      <c r="F490" s="3" t="str">
        <f>'1'!F490</f>
        <v>TOHI</v>
      </c>
      <c r="G490" s="66">
        <f>'7'!$R$22</f>
        <v>6.8272183672611453E-2</v>
      </c>
      <c r="H490" s="26">
        <f>'1'!H490*$G490</f>
        <v>101.6299726150494</v>
      </c>
      <c r="I490" s="26">
        <f>'1'!I490*$G490</f>
        <v>101.60949095994762</v>
      </c>
      <c r="J490" s="26">
        <f>'1'!J490*$G490</f>
        <v>126.73365455146863</v>
      </c>
      <c r="K490" s="26">
        <f>'1'!K490*$G490</f>
        <v>159.51795715105666</v>
      </c>
      <c r="L490" s="26">
        <f>'1'!L490*$G490</f>
        <v>84.295665180573351</v>
      </c>
      <c r="M490" s="26">
        <f>'1'!M490*$G490</f>
        <v>192.40466802615359</v>
      </c>
      <c r="N490" s="26">
        <f>'1'!N490*$G490</f>
        <v>206.14103138108302</v>
      </c>
      <c r="O490" s="26">
        <f>'1'!O490*$G490</f>
        <v>172.25754662436594</v>
      </c>
      <c r="P490" s="26">
        <f>'1'!P490*$G490</f>
        <v>148.93576868180187</v>
      </c>
      <c r="Q490" s="26">
        <f>'1'!Q490*$G490</f>
        <v>183.22888654055464</v>
      </c>
      <c r="R490" s="26">
        <f>'1'!R490*$G490</f>
        <v>26.120937473141144</v>
      </c>
      <c r="S490" s="26">
        <f>'1'!S490*$G490</f>
        <v>26.120937473141144</v>
      </c>
      <c r="T490" s="26">
        <f>'1'!T490*$G490</f>
        <v>90.631323825391704</v>
      </c>
      <c r="U490" s="26">
        <f>'1'!U490*$G490</f>
        <v>155.05978355723511</v>
      </c>
      <c r="V490" s="26">
        <f>'1'!V490*$G490</f>
        <v>7644.7504578671978</v>
      </c>
      <c r="W490" s="26">
        <f>'1'!W490*$G490</f>
        <v>9308.9668615075097</v>
      </c>
      <c r="X490" s="26">
        <f>'1'!X490*$G490</f>
        <v>0</v>
      </c>
      <c r="Y490" s="26">
        <f>'1'!Y490*$G490</f>
        <v>0</v>
      </c>
      <c r="Z490" s="26">
        <f>'1'!Z490*$G490</f>
        <v>0</v>
      </c>
      <c r="AA490" s="26">
        <f>'1'!AA490*$G490</f>
        <v>0</v>
      </c>
      <c r="AB490" s="26">
        <f>'1'!AB490*$G490</f>
        <v>0</v>
      </c>
      <c r="AC490" s="26">
        <f>'1'!AC490*$G490</f>
        <v>0</v>
      </c>
      <c r="AD490" s="26">
        <f>'1'!AD490*$G490</f>
        <v>0</v>
      </c>
      <c r="AE490" s="26">
        <f>'1'!AE490*$G490</f>
        <v>0</v>
      </c>
      <c r="AF490" s="26">
        <f t="shared" si="30"/>
        <v>1528.996516658337</v>
      </c>
      <c r="AG490" s="26">
        <f t="shared" si="31"/>
        <v>17199.408426757334</v>
      </c>
      <c r="AH490" s="56">
        <f t="shared" si="32"/>
        <v>585</v>
      </c>
    </row>
    <row r="491" spans="1:34">
      <c r="A491" s="56">
        <f t="shared" si="33"/>
        <v>586</v>
      </c>
      <c r="B491" s="3">
        <f>'1'!B491</f>
        <v>5800379</v>
      </c>
      <c r="C491" t="str">
        <f>'1'!C491</f>
        <v>Evergreen EM Repl CB 152</v>
      </c>
      <c r="D491" s="3">
        <f>'1'!D491</f>
        <v>65</v>
      </c>
      <c r="E491" s="6">
        <f>'1'!E491</f>
        <v>45184</v>
      </c>
      <c r="F491" s="3" t="str">
        <f>'1'!F491</f>
        <v>TOO</v>
      </c>
      <c r="G491" s="66">
        <f>'7'!$R$22</f>
        <v>6.8272183672611453E-2</v>
      </c>
      <c r="H491" s="26">
        <f>'1'!H491*$G491</f>
        <v>2532.6249255191947</v>
      </c>
      <c r="I491" s="26">
        <f>'1'!I491*$G491</f>
        <v>750.22937194159272</v>
      </c>
      <c r="J491" s="26">
        <f>'1'!J491*$G491</f>
        <v>785.35541044115132</v>
      </c>
      <c r="K491" s="26">
        <f>'1'!K491*$G491</f>
        <v>1556.9266669988024</v>
      </c>
      <c r="L491" s="26">
        <f>'1'!L491*$G491</f>
        <v>15862.147510725161</v>
      </c>
      <c r="M491" s="26">
        <f>'1'!M491*$G491</f>
        <v>31357.325206991667</v>
      </c>
      <c r="N491" s="26">
        <f>'1'!N491*$G491</f>
        <v>32395.792911180659</v>
      </c>
      <c r="O491" s="26">
        <f>'1'!O491*$G491</f>
        <v>26370.17190685638</v>
      </c>
      <c r="P491" s="26">
        <f>'1'!P491*$G491</f>
        <v>24092.304634711531</v>
      </c>
      <c r="Q491" s="26">
        <f>'1'!Q491*$G491</f>
        <v>1199.6924659318627</v>
      </c>
      <c r="R491" s="26">
        <f>'1'!R491*$G491</f>
        <v>1184.8500932014372</v>
      </c>
      <c r="S491" s="26">
        <f>'1'!S491*$G491</f>
        <v>149.67310826546606</v>
      </c>
      <c r="T491" s="26">
        <f>'1'!T491*$G491</f>
        <v>0</v>
      </c>
      <c r="U491" s="26">
        <f>'1'!U491*$G491</f>
        <v>0</v>
      </c>
      <c r="V491" s="26">
        <f>'1'!V491*$G491</f>
        <v>0</v>
      </c>
      <c r="W491" s="26">
        <f>'1'!W491*$G491</f>
        <v>0</v>
      </c>
      <c r="X491" s="26">
        <f>'1'!X491*$G491</f>
        <v>0</v>
      </c>
      <c r="Y491" s="26">
        <f>'1'!Y491*$G491</f>
        <v>0</v>
      </c>
      <c r="Z491" s="26">
        <f>'1'!Z491*$G491</f>
        <v>0</v>
      </c>
      <c r="AA491" s="26">
        <f>'1'!AA491*$G491</f>
        <v>0</v>
      </c>
      <c r="AB491" s="26">
        <f>'1'!AB491*$G491</f>
        <v>0</v>
      </c>
      <c r="AC491" s="26">
        <f>'1'!AC491*$G491</f>
        <v>0</v>
      </c>
      <c r="AD491" s="26">
        <f>'1'!AD491*$G491</f>
        <v>0</v>
      </c>
      <c r="AE491" s="26">
        <f>'1'!AE491*$G491</f>
        <v>0</v>
      </c>
      <c r="AF491" s="26">
        <f t="shared" si="30"/>
        <v>138237.09421276493</v>
      </c>
      <c r="AG491" s="26">
        <f t="shared" si="31"/>
        <v>0</v>
      </c>
      <c r="AH491" s="56">
        <f t="shared" si="32"/>
        <v>586</v>
      </c>
    </row>
    <row r="492" spans="1:34">
      <c r="A492" s="56">
        <f t="shared" si="33"/>
        <v>587</v>
      </c>
      <c r="B492" s="3">
        <f>'1'!B492</f>
        <v>5801878</v>
      </c>
      <c r="C492" t="str">
        <f>'1'!C492</f>
        <v>MENDOCINO: EM REPLACE CB 92</v>
      </c>
      <c r="D492" s="3">
        <f>'1'!D492</f>
        <v>65</v>
      </c>
      <c r="E492" s="6">
        <f>'1'!E492</f>
        <v>45244</v>
      </c>
      <c r="F492" s="3" t="str">
        <f>'1'!F492</f>
        <v>TOLO</v>
      </c>
      <c r="G492" s="66">
        <f>'7'!$R$22</f>
        <v>6.8272183672611453E-2</v>
      </c>
      <c r="H492" s="26">
        <f>'1'!H492*$G492</f>
        <v>2555.0659922923824</v>
      </c>
      <c r="I492" s="26">
        <f>'1'!I492*$G492</f>
        <v>1135.9399008183784</v>
      </c>
      <c r="J492" s="26">
        <f>'1'!J492*$G492</f>
        <v>1820.1022806199851</v>
      </c>
      <c r="K492" s="26">
        <f>'1'!K492*$G492</f>
        <v>2121.7970602692549</v>
      </c>
      <c r="L492" s="26">
        <f>'1'!L492*$G492</f>
        <v>3421.5287569365955</v>
      </c>
      <c r="M492" s="26">
        <f>'1'!M492*$G492</f>
        <v>9459.9166596076557</v>
      </c>
      <c r="N492" s="26">
        <f>'1'!N492*$G492</f>
        <v>251.36452584582085</v>
      </c>
      <c r="O492" s="26">
        <f>'1'!O492*$G492</f>
        <v>545.59032860130719</v>
      </c>
      <c r="P492" s="26">
        <f>'1'!P492*$G492</f>
        <v>530.03792516068631</v>
      </c>
      <c r="Q492" s="26">
        <f>'1'!Q492*$G492</f>
        <v>282.40788776175725</v>
      </c>
      <c r="R492" s="26">
        <f>'1'!R492*$G492</f>
        <v>8857.4829108805297</v>
      </c>
      <c r="S492" s="26">
        <f>'1'!S492*$G492</f>
        <v>129.44406024327131</v>
      </c>
      <c r="T492" s="26">
        <f>'1'!T492*$G492</f>
        <v>420.25625381512708</v>
      </c>
      <c r="U492" s="26">
        <f>'1'!U492*$G492</f>
        <v>1017.2828455953796</v>
      </c>
      <c r="V492" s="26">
        <f>'1'!V492*$G492</f>
        <v>374.45927300753931</v>
      </c>
      <c r="W492" s="26">
        <f>'1'!W492*$G492</f>
        <v>175.04987893657577</v>
      </c>
      <c r="X492" s="26">
        <f>'1'!X492*$G492</f>
        <v>0</v>
      </c>
      <c r="Y492" s="26">
        <f>'1'!Y492*$G492</f>
        <v>0</v>
      </c>
      <c r="Z492" s="26">
        <f>'1'!Z492*$G492</f>
        <v>0</v>
      </c>
      <c r="AA492" s="26">
        <f>'1'!AA492*$G492</f>
        <v>0</v>
      </c>
      <c r="AB492" s="26">
        <f>'1'!AB492*$G492</f>
        <v>0</v>
      </c>
      <c r="AC492" s="26">
        <f>'1'!AC492*$G492</f>
        <v>0</v>
      </c>
      <c r="AD492" s="26">
        <f>'1'!AD492*$G492</f>
        <v>0</v>
      </c>
      <c r="AE492" s="26">
        <f>'1'!AE492*$G492</f>
        <v>0</v>
      </c>
      <c r="AF492" s="26">
        <f t="shared" si="30"/>
        <v>31110.678289037616</v>
      </c>
      <c r="AG492" s="26">
        <f t="shared" si="31"/>
        <v>1987.0482513546219</v>
      </c>
      <c r="AH492" s="56">
        <f t="shared" si="32"/>
        <v>587</v>
      </c>
    </row>
    <row r="493" spans="1:34">
      <c r="A493" s="56">
        <f t="shared" si="33"/>
        <v>588</v>
      </c>
      <c r="B493" s="3">
        <f>'1'!B493</f>
        <v>5801882</v>
      </c>
      <c r="C493" t="str">
        <f>'1'!C493</f>
        <v>Clovis sub:EM Repl CS 387</v>
      </c>
      <c r="D493" s="3">
        <f>'1'!D493</f>
        <v>65</v>
      </c>
      <c r="E493" s="6">
        <f>'1'!E493</f>
        <v>45565</v>
      </c>
      <c r="F493" s="3" t="str">
        <f>'1'!F493</f>
        <v>TOLO</v>
      </c>
      <c r="G493" s="66">
        <f>'7'!$R$22</f>
        <v>6.8272183672611453E-2</v>
      </c>
      <c r="H493" s="26">
        <f>'1'!H493*$G493</f>
        <v>82.500106749983672</v>
      </c>
      <c r="I493" s="26">
        <f>'1'!I493*$G493</f>
        <v>245.32243759079475</v>
      </c>
      <c r="J493" s="26">
        <f>'1'!J493*$G493</f>
        <v>163.38216274692647</v>
      </c>
      <c r="K493" s="26">
        <f>'1'!K493*$G493</f>
        <v>1752.8746613575647</v>
      </c>
      <c r="L493" s="26">
        <f>'1'!L493*$G493</f>
        <v>2390.8031183760791</v>
      </c>
      <c r="M493" s="26">
        <f>'1'!M493*$G493</f>
        <v>2018.1530582358637</v>
      </c>
      <c r="N493" s="26">
        <f>'1'!N493*$G493</f>
        <v>1134.5061849612537</v>
      </c>
      <c r="O493" s="26">
        <f>'1'!O493*$G493</f>
        <v>327.38560236527371</v>
      </c>
      <c r="P493" s="26">
        <f>'1'!P493*$G493</f>
        <v>190.64324568740022</v>
      </c>
      <c r="Q493" s="26">
        <f>'1'!Q493*$G493</f>
        <v>82.063164774478963</v>
      </c>
      <c r="R493" s="26">
        <f>'1'!R493*$G493</f>
        <v>392.22369519915281</v>
      </c>
      <c r="S493" s="26">
        <f>'1'!S493*$G493</f>
        <v>394.08069859504781</v>
      </c>
      <c r="T493" s="26">
        <f>'1'!T493*$G493</f>
        <v>451.51808671881582</v>
      </c>
      <c r="U493" s="26">
        <f>'1'!U493*$G493</f>
        <v>89.11568134785972</v>
      </c>
      <c r="V493" s="26">
        <f>'1'!V493*$G493</f>
        <v>89.11568134785972</v>
      </c>
      <c r="W493" s="26">
        <f>'1'!W493*$G493</f>
        <v>89.11568134785972</v>
      </c>
      <c r="X493" s="26">
        <f>'1'!X493*$G493</f>
        <v>10321.252183258055</v>
      </c>
      <c r="Y493" s="26">
        <f>'1'!Y493*$G493</f>
        <v>14561.780882749665</v>
      </c>
      <c r="Z493" s="26">
        <f>'1'!Z493*$G493</f>
        <v>961.12214730628943</v>
      </c>
      <c r="AA493" s="26">
        <f>'1'!AA493*$G493</f>
        <v>5450.5302651580378</v>
      </c>
      <c r="AB493" s="26">
        <f>'1'!AB493*$G493</f>
        <v>149.34540178383756</v>
      </c>
      <c r="AC493" s="26">
        <f>'1'!AC493*$G493</f>
        <v>0</v>
      </c>
      <c r="AD493" s="26">
        <f>'1'!AD493*$G493</f>
        <v>0</v>
      </c>
      <c r="AE493" s="26">
        <f>'1'!AE493*$G493</f>
        <v>0</v>
      </c>
      <c r="AF493" s="26">
        <f t="shared" si="30"/>
        <v>9173.9381366398193</v>
      </c>
      <c r="AG493" s="26">
        <f t="shared" si="31"/>
        <v>32162.896011018282</v>
      </c>
      <c r="AH493" s="56">
        <f t="shared" si="32"/>
        <v>588</v>
      </c>
    </row>
    <row r="494" spans="1:34">
      <c r="A494" s="56">
        <f t="shared" si="33"/>
        <v>589</v>
      </c>
      <c r="B494" s="3">
        <f>'1'!B494</f>
        <v>5802984</v>
      </c>
      <c r="C494" t="str">
        <f>'1'!C494</f>
        <v>Newark: Repl CB 470</v>
      </c>
      <c r="D494" s="3">
        <f>'1'!D494</f>
        <v>65</v>
      </c>
      <c r="E494" s="6">
        <f>'1'!E494</f>
        <v>45023</v>
      </c>
      <c r="F494" s="3" t="str">
        <f>'1'!F494</f>
        <v>TOLO</v>
      </c>
      <c r="G494" s="66">
        <f>'7'!$R$22</f>
        <v>6.8272183672611453E-2</v>
      </c>
      <c r="H494" s="26">
        <f>'1'!H494*$G494</f>
        <v>12984.372560649077</v>
      </c>
      <c r="I494" s="26">
        <f>'1'!I494*$G494</f>
        <v>13530.713883270786</v>
      </c>
      <c r="J494" s="26">
        <f>'1'!J494*$G494</f>
        <v>13285.439236208562</v>
      </c>
      <c r="K494" s="26">
        <f>'1'!K494*$G494</f>
        <v>9163.9908794787207</v>
      </c>
      <c r="L494" s="26">
        <f>'1'!L494*$G494</f>
        <v>16684.089984396465</v>
      </c>
      <c r="M494" s="26">
        <f>'1'!M494*$G494</f>
        <v>2603.1774001264707</v>
      </c>
      <c r="N494" s="26">
        <f>'1'!N494*$G494</f>
        <v>1127.1396163429788</v>
      </c>
      <c r="O494" s="26">
        <f>'1'!O494*$G494</f>
        <v>319.55478289802517</v>
      </c>
      <c r="P494" s="26">
        <f>'1'!P494*$G494</f>
        <v>3653.5244642744965</v>
      </c>
      <c r="Q494" s="26">
        <f>'1'!Q494*$G494</f>
        <v>2516.3147008398078</v>
      </c>
      <c r="R494" s="26">
        <f>'1'!R494*$G494</f>
        <v>558.72589673991763</v>
      </c>
      <c r="S494" s="26">
        <f>'1'!S494*$G494</f>
        <v>0</v>
      </c>
      <c r="T494" s="26">
        <f>'1'!T494*$G494</f>
        <v>0</v>
      </c>
      <c r="U494" s="26">
        <f>'1'!U494*$G494</f>
        <v>0</v>
      </c>
      <c r="V494" s="26">
        <f>'1'!V494*$G494</f>
        <v>0</v>
      </c>
      <c r="W494" s="26">
        <f>'1'!W494*$G494</f>
        <v>0</v>
      </c>
      <c r="X494" s="26">
        <f>'1'!X494*$G494</f>
        <v>0</v>
      </c>
      <c r="Y494" s="26">
        <f>'1'!Y494*$G494</f>
        <v>0</v>
      </c>
      <c r="Z494" s="26">
        <f>'1'!Z494*$G494</f>
        <v>0</v>
      </c>
      <c r="AA494" s="26">
        <f>'1'!AA494*$G494</f>
        <v>0</v>
      </c>
      <c r="AB494" s="26">
        <f>'1'!AB494*$G494</f>
        <v>0</v>
      </c>
      <c r="AC494" s="26">
        <f>'1'!AC494*$G494</f>
        <v>0</v>
      </c>
      <c r="AD494" s="26">
        <f>'1'!AD494*$G494</f>
        <v>0</v>
      </c>
      <c r="AE494" s="26">
        <f>'1'!AE494*$G494</f>
        <v>0</v>
      </c>
      <c r="AF494" s="26">
        <f t="shared" si="30"/>
        <v>76427.043405225311</v>
      </c>
      <c r="AG494" s="26">
        <f t="shared" si="31"/>
        <v>0</v>
      </c>
      <c r="AH494" s="56">
        <f t="shared" si="32"/>
        <v>589</v>
      </c>
    </row>
    <row r="495" spans="1:34">
      <c r="A495" s="56">
        <f t="shared" si="33"/>
        <v>590</v>
      </c>
      <c r="B495" s="3">
        <f>'1'!B495</f>
        <v>5804045</v>
      </c>
      <c r="C495" t="str">
        <f>'1'!C495</f>
        <v>Moraga: Repl OCBs 612 &amp; 622</v>
      </c>
      <c r="D495" s="3">
        <f>'1'!D495</f>
        <v>65</v>
      </c>
      <c r="E495" s="6">
        <f>'1'!E495</f>
        <v>45335</v>
      </c>
      <c r="F495" s="3" t="str">
        <f>'1'!F495</f>
        <v>TOLO</v>
      </c>
      <c r="G495" s="66">
        <f>'7'!$R$22</f>
        <v>6.8272183672611453E-2</v>
      </c>
      <c r="H495" s="26">
        <f>'1'!H495*$G495</f>
        <v>0</v>
      </c>
      <c r="I495" s="26">
        <f>'1'!I495*$G495</f>
        <v>0</v>
      </c>
      <c r="J495" s="26">
        <f>'1'!J495*$G495</f>
        <v>0</v>
      </c>
      <c r="K495" s="26">
        <f>'1'!K495*$G495</f>
        <v>144.45711343287857</v>
      </c>
      <c r="L495" s="26">
        <f>'1'!L495*$G495</f>
        <v>83920.482222418897</v>
      </c>
      <c r="M495" s="26">
        <f>'1'!M495*$G495</f>
        <v>1068.295821235555</v>
      </c>
      <c r="N495" s="26">
        <f>'1'!N495*$G495</f>
        <v>851.95492561378376</v>
      </c>
      <c r="O495" s="26">
        <f>'1'!O495*$G495</f>
        <v>1087.2072161128683</v>
      </c>
      <c r="P495" s="26">
        <f>'1'!P495*$G495</f>
        <v>883.42840228685759</v>
      </c>
      <c r="Q495" s="26">
        <f>'1'!Q495*$G495</f>
        <v>18747.227584454209</v>
      </c>
      <c r="R495" s="26">
        <f>'1'!R495*$G495</f>
        <v>39436.368679637082</v>
      </c>
      <c r="S495" s="26">
        <f>'1'!S495*$G495</f>
        <v>23645.538291976332</v>
      </c>
      <c r="T495" s="26">
        <f>'1'!T495*$G495</f>
        <v>24696.629522926385</v>
      </c>
      <c r="U495" s="26">
        <f>'1'!U495*$G495</f>
        <v>7683.4607860095693</v>
      </c>
      <c r="V495" s="26">
        <f>'1'!V495*$G495</f>
        <v>4924.9163774993358</v>
      </c>
      <c r="W495" s="26">
        <f>'1'!W495*$G495</f>
        <v>2172.4550205543328</v>
      </c>
      <c r="X495" s="26">
        <f>'1'!X495*$G495</f>
        <v>740.93070052538303</v>
      </c>
      <c r="Y495" s="26">
        <f>'1'!Y495*$G495</f>
        <v>673.19103988541792</v>
      </c>
      <c r="Z495" s="26">
        <f>'1'!Z495*$G495</f>
        <v>740.93070052538303</v>
      </c>
      <c r="AA495" s="26">
        <f>'1'!AA495*$G495</f>
        <v>740.93070052538303</v>
      </c>
      <c r="AB495" s="26">
        <f>'1'!AB495*$G495</f>
        <v>673.19103988541792</v>
      </c>
      <c r="AC495" s="26">
        <f>'1'!AC495*$G495</f>
        <v>774.62302316781688</v>
      </c>
      <c r="AD495" s="26">
        <f>'1'!AD495*$G495</f>
        <v>605.91563009442666</v>
      </c>
      <c r="AE495" s="26">
        <f>'1'!AE495*$G495</f>
        <v>437.56325237613407</v>
      </c>
      <c r="AF495" s="26">
        <f t="shared" si="30"/>
        <v>169784.96025716845</v>
      </c>
      <c r="AG495" s="26">
        <f t="shared" si="31"/>
        <v>44864.737793974971</v>
      </c>
      <c r="AH495" s="56">
        <f t="shared" si="32"/>
        <v>590</v>
      </c>
    </row>
    <row r="496" spans="1:34">
      <c r="A496" s="56">
        <f t="shared" si="33"/>
        <v>591</v>
      </c>
      <c r="B496" s="3">
        <f>'1'!B496</f>
        <v>5804091</v>
      </c>
      <c r="C496" t="str">
        <f>'1'!C496</f>
        <v>Schindler EM REPL CB 32</v>
      </c>
      <c r="D496" s="3">
        <f>'1'!D496</f>
        <v>65</v>
      </c>
      <c r="E496" s="6">
        <f>'1'!E496</f>
        <v>44972</v>
      </c>
      <c r="F496" s="3" t="str">
        <f>'1'!F496</f>
        <v>TOLO</v>
      </c>
      <c r="G496" s="66">
        <f>'7'!$R$22</f>
        <v>6.8272183672611453E-2</v>
      </c>
      <c r="H496" s="26">
        <f>'1'!H496*$G496</f>
        <v>2475.617652152564</v>
      </c>
      <c r="I496" s="26">
        <f>'1'!I496*$G496</f>
        <v>3168.2526099479414</v>
      </c>
      <c r="J496" s="26">
        <f>'1'!J496*$G496</f>
        <v>577.88307147845239</v>
      </c>
      <c r="K496" s="26">
        <f>'1'!K496*$G496</f>
        <v>60.297992619650437</v>
      </c>
      <c r="L496" s="26">
        <f>'1'!L496*$G496</f>
        <v>0</v>
      </c>
      <c r="M496" s="26">
        <f>'1'!M496*$G496</f>
        <v>0</v>
      </c>
      <c r="N496" s="26">
        <f>'1'!N496*$G496</f>
        <v>0</v>
      </c>
      <c r="O496" s="26">
        <f>'1'!O496*$G496</f>
        <v>0</v>
      </c>
      <c r="P496" s="26">
        <f>'1'!P496*$G496</f>
        <v>0</v>
      </c>
      <c r="Q496" s="26">
        <f>'1'!Q496*$G496</f>
        <v>0</v>
      </c>
      <c r="R496" s="26">
        <f>'1'!R496*$G496</f>
        <v>0</v>
      </c>
      <c r="S496" s="26">
        <f>'1'!S496*$G496</f>
        <v>0</v>
      </c>
      <c r="T496" s="26">
        <f>'1'!T496*$G496</f>
        <v>0</v>
      </c>
      <c r="U496" s="26">
        <f>'1'!U496*$G496</f>
        <v>0</v>
      </c>
      <c r="V496" s="26">
        <f>'1'!V496*$G496</f>
        <v>0</v>
      </c>
      <c r="W496" s="26">
        <f>'1'!W496*$G496</f>
        <v>0</v>
      </c>
      <c r="X496" s="26">
        <f>'1'!X496*$G496</f>
        <v>0</v>
      </c>
      <c r="Y496" s="26">
        <f>'1'!Y496*$G496</f>
        <v>0</v>
      </c>
      <c r="Z496" s="26">
        <f>'1'!Z496*$G496</f>
        <v>0</v>
      </c>
      <c r="AA496" s="26">
        <f>'1'!AA496*$G496</f>
        <v>0</v>
      </c>
      <c r="AB496" s="26">
        <f>'1'!AB496*$G496</f>
        <v>0</v>
      </c>
      <c r="AC496" s="26">
        <f>'1'!AC496*$G496</f>
        <v>0</v>
      </c>
      <c r="AD496" s="26">
        <f>'1'!AD496*$G496</f>
        <v>0</v>
      </c>
      <c r="AE496" s="26">
        <f>'1'!AE496*$G496</f>
        <v>0</v>
      </c>
      <c r="AF496" s="26">
        <f t="shared" si="30"/>
        <v>6282.051326198608</v>
      </c>
      <c r="AG496" s="26">
        <f t="shared" si="31"/>
        <v>0</v>
      </c>
      <c r="AH496" s="56">
        <f t="shared" si="32"/>
        <v>591</v>
      </c>
    </row>
    <row r="497" spans="1:34">
      <c r="A497" s="56">
        <f t="shared" si="33"/>
        <v>592</v>
      </c>
      <c r="B497" s="3">
        <f>'1'!B497</f>
        <v>5804685</v>
      </c>
      <c r="C497" t="str">
        <f>'1'!C497</f>
        <v>Cuyama EM REPL SW 35 and 45</v>
      </c>
      <c r="D497" s="3">
        <f>'1'!D497</f>
        <v>65</v>
      </c>
      <c r="E497" s="6">
        <f>'1'!E497</f>
        <v>45351</v>
      </c>
      <c r="F497" s="3" t="str">
        <f>'1'!F497</f>
        <v>TOLO</v>
      </c>
      <c r="G497" s="66">
        <f>'7'!$R$22</f>
        <v>6.8272183672611453E-2</v>
      </c>
      <c r="H497" s="26">
        <f>'1'!H497*$G497</f>
        <v>0</v>
      </c>
      <c r="I497" s="26">
        <f>'1'!I497*$G497</f>
        <v>0</v>
      </c>
      <c r="J497" s="26">
        <f>'1'!J497*$G497</f>
        <v>0</v>
      </c>
      <c r="K497" s="26">
        <f>'1'!K497*$G497</f>
        <v>953.71461537781124</v>
      </c>
      <c r="L497" s="26">
        <f>'1'!L497*$G497</f>
        <v>598.4125171088067</v>
      </c>
      <c r="M497" s="26">
        <f>'1'!M497*$G497</f>
        <v>183.73410069973193</v>
      </c>
      <c r="N497" s="26">
        <f>'1'!N497*$G497</f>
        <v>430.37419143540808</v>
      </c>
      <c r="O497" s="26">
        <f>'1'!O497*$G497</f>
        <v>71.73358338481286</v>
      </c>
      <c r="P497" s="26">
        <f>'1'!P497*$G497</f>
        <v>222.00065964823065</v>
      </c>
      <c r="Q497" s="26">
        <f>'1'!Q497*$G497</f>
        <v>138.82465827988813</v>
      </c>
      <c r="R497" s="26">
        <f>'1'!R497*$G497</f>
        <v>139.56882508191958</v>
      </c>
      <c r="S497" s="26">
        <f>'1'!S497*$G497</f>
        <v>140.31299188395107</v>
      </c>
      <c r="T497" s="26">
        <f>'1'!T497*$G497</f>
        <v>420.83656737634431</v>
      </c>
      <c r="U497" s="26">
        <f>'1'!U497*$G497</f>
        <v>240.74820128472979</v>
      </c>
      <c r="V497" s="26">
        <f>'1'!V497*$G497</f>
        <v>0</v>
      </c>
      <c r="W497" s="26">
        <f>'1'!W497*$G497</f>
        <v>0</v>
      </c>
      <c r="X497" s="26">
        <f>'1'!X497*$G497</f>
        <v>0</v>
      </c>
      <c r="Y497" s="26">
        <f>'1'!Y497*$G497</f>
        <v>0</v>
      </c>
      <c r="Z497" s="26">
        <f>'1'!Z497*$G497</f>
        <v>0</v>
      </c>
      <c r="AA497" s="26">
        <f>'1'!AA497*$G497</f>
        <v>0</v>
      </c>
      <c r="AB497" s="26">
        <f>'1'!AB497*$G497</f>
        <v>0</v>
      </c>
      <c r="AC497" s="26">
        <f>'1'!AC497*$G497</f>
        <v>0</v>
      </c>
      <c r="AD497" s="26">
        <f>'1'!AD497*$G497</f>
        <v>0</v>
      </c>
      <c r="AE497" s="26">
        <f>'1'!AE497*$G497</f>
        <v>0</v>
      </c>
      <c r="AF497" s="26">
        <f t="shared" si="30"/>
        <v>2878.6761429005596</v>
      </c>
      <c r="AG497" s="26">
        <f t="shared" si="31"/>
        <v>661.58476866107412</v>
      </c>
      <c r="AH497" s="56">
        <f t="shared" si="32"/>
        <v>592</v>
      </c>
    </row>
    <row r="498" spans="1:34">
      <c r="A498" s="56">
        <f t="shared" si="33"/>
        <v>593</v>
      </c>
      <c r="B498" s="3">
        <f>'1'!B498</f>
        <v>5804686</v>
      </c>
      <c r="C498" t="str">
        <f>'1'!C498</f>
        <v>Brighton: EM Replace Sub fence</v>
      </c>
      <c r="D498" s="3">
        <f>'1'!D498</f>
        <v>65</v>
      </c>
      <c r="E498" s="6">
        <f>'1'!E498</f>
        <v>45519</v>
      </c>
      <c r="F498" s="3" t="str">
        <f>'1'!F498</f>
        <v>TOHI</v>
      </c>
      <c r="G498" s="66">
        <f>'7'!$R$22</f>
        <v>6.8272183672611453E-2</v>
      </c>
      <c r="H498" s="26">
        <f>'1'!H498*$G498</f>
        <v>0</v>
      </c>
      <c r="I498" s="26">
        <f>'1'!I498*$G498</f>
        <v>0</v>
      </c>
      <c r="J498" s="26">
        <f>'1'!J498*$G498</f>
        <v>111.42703097206915</v>
      </c>
      <c r="K498" s="26">
        <f>'1'!K498*$G498</f>
        <v>2681.5675214193634</v>
      </c>
      <c r="L498" s="26">
        <f>'1'!L498*$G498</f>
        <v>4449.4757176216372</v>
      </c>
      <c r="M498" s="26">
        <f>'1'!M498*$G498</f>
        <v>3774.7963441321563</v>
      </c>
      <c r="N498" s="26">
        <f>'1'!N498*$G498</f>
        <v>2358.052951868327</v>
      </c>
      <c r="O498" s="26">
        <f>'1'!O498*$G498</f>
        <v>2144.5180429954999</v>
      </c>
      <c r="P498" s="26">
        <f>'1'!P498*$G498</f>
        <v>1129.2219179449935</v>
      </c>
      <c r="Q498" s="26">
        <f>'1'!Q498*$G498</f>
        <v>176.56552141410774</v>
      </c>
      <c r="R498" s="26">
        <f>'1'!R498*$G498</f>
        <v>128.07178935145183</v>
      </c>
      <c r="S498" s="26">
        <f>'1'!S498*$G498</f>
        <v>326.30690186324642</v>
      </c>
      <c r="T498" s="26">
        <f>'1'!T498*$G498</f>
        <v>552.69063570325875</v>
      </c>
      <c r="U498" s="26">
        <f>'1'!U498*$G498</f>
        <v>309.80551506957624</v>
      </c>
      <c r="V498" s="26">
        <f>'1'!V498*$G498</f>
        <v>382.52904511764194</v>
      </c>
      <c r="W498" s="26">
        <f>'1'!W498*$G498</f>
        <v>315.2604625450179</v>
      </c>
      <c r="X498" s="26">
        <f>'1'!X498*$G498</f>
        <v>511.25624743235085</v>
      </c>
      <c r="Y498" s="26">
        <f>'1'!Y498*$G498</f>
        <v>4492.9514441843558</v>
      </c>
      <c r="Z498" s="26">
        <f>'1'!Z498*$G498</f>
        <v>9981.7277866357927</v>
      </c>
      <c r="AA498" s="26">
        <f>'1'!AA498*$G498</f>
        <v>9650.2321988134245</v>
      </c>
      <c r="AB498" s="26">
        <f>'1'!AB498*$G498</f>
        <v>5439.299490943893</v>
      </c>
      <c r="AC498" s="26">
        <f>'1'!AC498*$G498</f>
        <v>0</v>
      </c>
      <c r="AD498" s="26">
        <f>'1'!AD498*$G498</f>
        <v>0</v>
      </c>
      <c r="AE498" s="26">
        <f>'1'!AE498*$G498</f>
        <v>0</v>
      </c>
      <c r="AF498" s="26">
        <f t="shared" si="30"/>
        <v>17280.003739582851</v>
      </c>
      <c r="AG498" s="26">
        <f t="shared" si="31"/>
        <v>31635.75282644531</v>
      </c>
      <c r="AH498" s="56">
        <f t="shared" si="32"/>
        <v>593</v>
      </c>
    </row>
    <row r="499" spans="1:34">
      <c r="A499" s="56">
        <f t="shared" si="33"/>
        <v>594</v>
      </c>
      <c r="B499" s="3">
        <f>'1'!B499</f>
        <v>5804689</v>
      </c>
      <c r="C499" t="str">
        <f>'1'!C499</f>
        <v>Missouri Flat: EM Replace CB 422</v>
      </c>
      <c r="D499" s="3">
        <f>'1'!D499</f>
        <v>65</v>
      </c>
      <c r="E499" s="6">
        <f>'1'!E499</f>
        <v>45170</v>
      </c>
      <c r="F499" s="3" t="str">
        <f>'1'!F499</f>
        <v>TOLO</v>
      </c>
      <c r="G499" s="66">
        <f>'7'!$R$22</f>
        <v>6.8272183672611453E-2</v>
      </c>
      <c r="H499" s="26">
        <f>'1'!H499*$G499</f>
        <v>0</v>
      </c>
      <c r="I499" s="26">
        <f>'1'!I499*$G499</f>
        <v>0</v>
      </c>
      <c r="J499" s="26">
        <f>'1'!J499*$G499</f>
        <v>0</v>
      </c>
      <c r="K499" s="26">
        <f>'1'!K499*$G499</f>
        <v>144.13623416961732</v>
      </c>
      <c r="L499" s="26">
        <f>'1'!L499*$G499</f>
        <v>198.8700438199499</v>
      </c>
      <c r="M499" s="26">
        <f>'1'!M499*$G499</f>
        <v>767.38617169852</v>
      </c>
      <c r="N499" s="26">
        <f>'1'!N499*$G499</f>
        <v>4600.6917772381039</v>
      </c>
      <c r="O499" s="26">
        <f>'1'!O499*$G499</f>
        <v>12119.869207676267</v>
      </c>
      <c r="P499" s="26">
        <f>'1'!P499*$G499</f>
        <v>6201.0122441792191</v>
      </c>
      <c r="Q499" s="26">
        <f>'1'!Q499*$G499</f>
        <v>563.30696026434975</v>
      </c>
      <c r="R499" s="26">
        <f>'1'!R499*$G499</f>
        <v>1724.7396944660811</v>
      </c>
      <c r="S499" s="26">
        <f>'1'!S499*$G499</f>
        <v>13.743190573296687</v>
      </c>
      <c r="T499" s="26">
        <f>'1'!T499*$G499</f>
        <v>15.832319393678596</v>
      </c>
      <c r="U499" s="26">
        <f>'1'!U499*$G499</f>
        <v>14.965262661036432</v>
      </c>
      <c r="V499" s="26">
        <f>'1'!V499*$G499</f>
        <v>15.832319393678596</v>
      </c>
      <c r="W499" s="26">
        <f>'1'!W499*$G499</f>
        <v>16.480905138568406</v>
      </c>
      <c r="X499" s="26">
        <f>'1'!X499*$G499</f>
        <v>16.480905138568406</v>
      </c>
      <c r="Y499" s="26">
        <f>'1'!Y499*$G499</f>
        <v>14.965262661036432</v>
      </c>
      <c r="Z499" s="26">
        <f>'1'!Z499*$G499</f>
        <v>16.480905138568406</v>
      </c>
      <c r="AA499" s="26">
        <f>'1'!AA499*$G499</f>
        <v>16.480905138568406</v>
      </c>
      <c r="AB499" s="26">
        <f>'1'!AB499*$G499</f>
        <v>14.965262661036432</v>
      </c>
      <c r="AC499" s="26">
        <f>'1'!AC499*$G499</f>
        <v>17.347961871210568</v>
      </c>
      <c r="AD499" s="26">
        <f>'1'!AD499*$G499</f>
        <v>13.442792965137196</v>
      </c>
      <c r="AE499" s="26">
        <f>'1'!AE499*$G499</f>
        <v>15.832319393678596</v>
      </c>
      <c r="AF499" s="26">
        <f t="shared" si="30"/>
        <v>26333.755524085402</v>
      </c>
      <c r="AG499" s="26">
        <f t="shared" si="31"/>
        <v>189.10712155476645</v>
      </c>
      <c r="AH499" s="56">
        <f t="shared" si="32"/>
        <v>594</v>
      </c>
    </row>
    <row r="500" spans="1:34">
      <c r="A500" s="56">
        <f t="shared" si="33"/>
        <v>595</v>
      </c>
      <c r="B500" s="3">
        <f>'1'!B500</f>
        <v>5805008</v>
      </c>
      <c r="C500" t="str">
        <f>'1'!C500</f>
        <v>Fulton: EM REPL CB6042</v>
      </c>
      <c r="D500" s="3">
        <f>'1'!D500</f>
        <v>65</v>
      </c>
      <c r="E500" s="6">
        <f>'1'!E500</f>
        <v>45230</v>
      </c>
      <c r="F500" s="3" t="str">
        <f>'1'!F500</f>
        <v>TOLO</v>
      </c>
      <c r="G500" s="66">
        <f>'7'!$R$22</f>
        <v>6.8272183672611453E-2</v>
      </c>
      <c r="H500" s="26">
        <f>'1'!H500*$G500</f>
        <v>0</v>
      </c>
      <c r="I500" s="26">
        <f>'1'!I500*$G500</f>
        <v>0</v>
      </c>
      <c r="J500" s="26">
        <f>'1'!J500*$G500</f>
        <v>0</v>
      </c>
      <c r="K500" s="26">
        <f>'1'!K500*$G500</f>
        <v>0</v>
      </c>
      <c r="L500" s="26">
        <f>'1'!L500*$G500</f>
        <v>323.99930205511214</v>
      </c>
      <c r="M500" s="26">
        <f>'1'!M500*$G500</f>
        <v>2047.2916262273343</v>
      </c>
      <c r="N500" s="26">
        <f>'1'!N500*$G500</f>
        <v>10116.203506815733</v>
      </c>
      <c r="O500" s="26">
        <f>'1'!O500*$G500</f>
        <v>241.85421066022607</v>
      </c>
      <c r="P500" s="26">
        <f>'1'!P500*$G500</f>
        <v>8288.5161865897207</v>
      </c>
      <c r="Q500" s="26">
        <f>'1'!Q500*$G500</f>
        <v>9394.0408295819507</v>
      </c>
      <c r="R500" s="26">
        <f>'1'!R500*$G500</f>
        <v>98.113955155909906</v>
      </c>
      <c r="S500" s="26">
        <f>'1'!S500*$G500</f>
        <v>0</v>
      </c>
      <c r="T500" s="26">
        <f>'1'!T500*$G500</f>
        <v>0</v>
      </c>
      <c r="U500" s="26">
        <f>'1'!U500*$G500</f>
        <v>0</v>
      </c>
      <c r="V500" s="26">
        <f>'1'!V500*$G500</f>
        <v>0</v>
      </c>
      <c r="W500" s="26">
        <f>'1'!W500*$G500</f>
        <v>0</v>
      </c>
      <c r="X500" s="26">
        <f>'1'!X500*$G500</f>
        <v>0</v>
      </c>
      <c r="Y500" s="26">
        <f>'1'!Y500*$G500</f>
        <v>0</v>
      </c>
      <c r="Z500" s="26">
        <f>'1'!Z500*$G500</f>
        <v>0</v>
      </c>
      <c r="AA500" s="26">
        <f>'1'!AA500*$G500</f>
        <v>0</v>
      </c>
      <c r="AB500" s="26">
        <f>'1'!AB500*$G500</f>
        <v>0</v>
      </c>
      <c r="AC500" s="26">
        <f>'1'!AC500*$G500</f>
        <v>0</v>
      </c>
      <c r="AD500" s="26">
        <f>'1'!AD500*$G500</f>
        <v>0</v>
      </c>
      <c r="AE500" s="26">
        <f>'1'!AE500*$G500</f>
        <v>0</v>
      </c>
      <c r="AF500" s="26">
        <f t="shared" si="30"/>
        <v>30510.019617085985</v>
      </c>
      <c r="AG500" s="26">
        <f t="shared" si="31"/>
        <v>0</v>
      </c>
      <c r="AH500" s="56">
        <f t="shared" si="32"/>
        <v>595</v>
      </c>
    </row>
    <row r="501" spans="1:34">
      <c r="A501" s="56">
        <f t="shared" si="33"/>
        <v>596</v>
      </c>
      <c r="B501" s="3">
        <f>'1'!B501</f>
        <v>5805465</v>
      </c>
      <c r="C501" t="str">
        <f>'1'!C501</f>
        <v>Atlantic: EM Install Bank 1 spare</v>
      </c>
      <c r="D501" s="3">
        <f>'1'!D501</f>
        <v>65</v>
      </c>
      <c r="E501" s="6">
        <f>'1'!E501</f>
        <v>45441</v>
      </c>
      <c r="F501" s="3" t="str">
        <f>'1'!F501</f>
        <v>TOO</v>
      </c>
      <c r="G501" s="66">
        <f>'7'!$R$22</f>
        <v>6.8272183672611453E-2</v>
      </c>
      <c r="H501" s="26">
        <f>'1'!H501*$G501</f>
        <v>0</v>
      </c>
      <c r="I501" s="26">
        <f>'1'!I501*$G501</f>
        <v>0</v>
      </c>
      <c r="J501" s="26">
        <f>'1'!J501*$G501</f>
        <v>0</v>
      </c>
      <c r="K501" s="26">
        <f>'1'!K501*$G501</f>
        <v>0</v>
      </c>
      <c r="L501" s="26">
        <f>'1'!L501*$G501</f>
        <v>52.050712831998972</v>
      </c>
      <c r="M501" s="26">
        <f>'1'!M501*$G501</f>
        <v>392.81766319710448</v>
      </c>
      <c r="N501" s="26">
        <f>'1'!N501*$G501</f>
        <v>1058.0891297764995</v>
      </c>
      <c r="O501" s="26">
        <f>'1'!O501*$G501</f>
        <v>498.63954788965225</v>
      </c>
      <c r="P501" s="26">
        <f>'1'!P501*$G501</f>
        <v>249.95811886216504</v>
      </c>
      <c r="Q501" s="26">
        <f>'1'!Q501*$G501</f>
        <v>0</v>
      </c>
      <c r="R501" s="26">
        <f>'1'!R501*$G501</f>
        <v>0</v>
      </c>
      <c r="S501" s="26">
        <f>'1'!S501*$G501</f>
        <v>0</v>
      </c>
      <c r="T501" s="26">
        <f>'1'!T501*$G501</f>
        <v>0</v>
      </c>
      <c r="U501" s="26">
        <f>'1'!U501*$G501</f>
        <v>0</v>
      </c>
      <c r="V501" s="26">
        <f>'1'!V501*$G501</f>
        <v>0</v>
      </c>
      <c r="W501" s="26">
        <f>'1'!W501*$G501</f>
        <v>0</v>
      </c>
      <c r="X501" s="26">
        <f>'1'!X501*$G501</f>
        <v>0</v>
      </c>
      <c r="Y501" s="26">
        <f>'1'!Y501*$G501</f>
        <v>0</v>
      </c>
      <c r="Z501" s="26">
        <f>'1'!Z501*$G501</f>
        <v>0</v>
      </c>
      <c r="AA501" s="26">
        <f>'1'!AA501*$G501</f>
        <v>0</v>
      </c>
      <c r="AB501" s="26">
        <f>'1'!AB501*$G501</f>
        <v>0</v>
      </c>
      <c r="AC501" s="26">
        <f>'1'!AC501*$G501</f>
        <v>0</v>
      </c>
      <c r="AD501" s="26">
        <f>'1'!AD501*$G501</f>
        <v>0</v>
      </c>
      <c r="AE501" s="26">
        <f>'1'!AE501*$G501</f>
        <v>0</v>
      </c>
      <c r="AF501" s="26">
        <f t="shared" ref="AF501:AF564" si="34">SUM(H501:S501)</f>
        <v>2251.5551725574201</v>
      </c>
      <c r="AG501" s="26">
        <f t="shared" ref="AG501:AG564" si="35">SUM(T501:AE501)</f>
        <v>0</v>
      </c>
      <c r="AH501" s="56">
        <f t="shared" si="32"/>
        <v>596</v>
      </c>
    </row>
    <row r="502" spans="1:34">
      <c r="A502" s="56">
        <f t="shared" si="33"/>
        <v>597</v>
      </c>
      <c r="B502" s="3">
        <f>'1'!B502</f>
        <v>5806099</v>
      </c>
      <c r="C502" t="str">
        <f>'1'!C502</f>
        <v>Alhambra: Repl MOAS 175</v>
      </c>
      <c r="D502" s="3">
        <f>'1'!D502</f>
        <v>65</v>
      </c>
      <c r="E502" s="6">
        <f>'1'!E502</f>
        <v>45408</v>
      </c>
      <c r="F502" s="3" t="str">
        <f>'1'!F502</f>
        <v>TOLO</v>
      </c>
      <c r="G502" s="66">
        <f>'7'!$R$22</f>
        <v>6.8272183672611453E-2</v>
      </c>
      <c r="H502" s="26">
        <f>'1'!H502*$G502</f>
        <v>0</v>
      </c>
      <c r="I502" s="26">
        <f>'1'!I502*$G502</f>
        <v>0</v>
      </c>
      <c r="J502" s="26">
        <f>'1'!J502*$G502</f>
        <v>0</v>
      </c>
      <c r="K502" s="26">
        <f>'1'!K502*$G502</f>
        <v>0</v>
      </c>
      <c r="L502" s="26">
        <f>'1'!L502*$G502</f>
        <v>0</v>
      </c>
      <c r="M502" s="26">
        <f>'1'!M502*$G502</f>
        <v>0</v>
      </c>
      <c r="N502" s="26">
        <f>'1'!N502*$G502</f>
        <v>0</v>
      </c>
      <c r="O502" s="26">
        <f>'1'!O502*$G502</f>
        <v>997.36102239971171</v>
      </c>
      <c r="P502" s="26">
        <f>'1'!P502*$G502</f>
        <v>3351.0786906048279</v>
      </c>
      <c r="Q502" s="26">
        <f>'1'!Q502*$G502</f>
        <v>3224.2631094329518</v>
      </c>
      <c r="R502" s="26">
        <f>'1'!R502*$G502</f>
        <v>1865.1209585337049</v>
      </c>
      <c r="S502" s="26">
        <f>'1'!S502*$G502</f>
        <v>2119.6123503917315</v>
      </c>
      <c r="T502" s="26">
        <f>'1'!T502*$G502</f>
        <v>4950.2317032051405</v>
      </c>
      <c r="U502" s="26">
        <f>'1'!U502*$G502</f>
        <v>912.70351464567352</v>
      </c>
      <c r="V502" s="26">
        <f>'1'!V502*$G502</f>
        <v>4255.091156268978</v>
      </c>
      <c r="W502" s="26">
        <f>'1'!W502*$G502</f>
        <v>11528.727678128596</v>
      </c>
      <c r="X502" s="26">
        <f>'1'!X502*$G502</f>
        <v>933.13055200051872</v>
      </c>
      <c r="Y502" s="26">
        <f>'1'!Y502*$G502</f>
        <v>126.82240839024303</v>
      </c>
      <c r="Z502" s="26">
        <f>'1'!Z502*$G502</f>
        <v>139.54151620845056</v>
      </c>
      <c r="AA502" s="26">
        <f>'1'!AA502*$G502</f>
        <v>0</v>
      </c>
      <c r="AB502" s="26">
        <f>'1'!AB502*$G502</f>
        <v>0</v>
      </c>
      <c r="AC502" s="26">
        <f>'1'!AC502*$G502</f>
        <v>0</v>
      </c>
      <c r="AD502" s="26">
        <f>'1'!AD502*$G502</f>
        <v>0</v>
      </c>
      <c r="AE502" s="26">
        <f>'1'!AE502*$G502</f>
        <v>0</v>
      </c>
      <c r="AF502" s="26">
        <f t="shared" si="34"/>
        <v>11557.436131362929</v>
      </c>
      <c r="AG502" s="26">
        <f t="shared" si="35"/>
        <v>22846.248528847602</v>
      </c>
      <c r="AH502" s="56">
        <f t="shared" si="32"/>
        <v>597</v>
      </c>
    </row>
    <row r="503" spans="1:34">
      <c r="A503" s="56">
        <f t="shared" si="33"/>
        <v>598</v>
      </c>
      <c r="B503" s="3">
        <f>'1'!B503</f>
        <v>5531426</v>
      </c>
      <c r="C503" t="str">
        <f>'1'!C503</f>
        <v>SYSPLN - MAT 66C - 2018 S01</v>
      </c>
      <c r="D503" s="3">
        <f>'1'!D503</f>
        <v>66</v>
      </c>
      <c r="E503" s="6" t="str">
        <f>'1'!E503</f>
        <v>OAI</v>
      </c>
      <c r="F503" s="3" t="str">
        <f>'1'!F503</f>
        <v>TOO</v>
      </c>
      <c r="G503" s="66">
        <f>'7'!$R$22</f>
        <v>6.8272183672611453E-2</v>
      </c>
      <c r="H503" s="26">
        <f>'1'!H503*$G503</f>
        <v>0</v>
      </c>
      <c r="I503" s="26">
        <f>'1'!I503*$G503</f>
        <v>0</v>
      </c>
      <c r="J503" s="26">
        <f>'1'!J503*$G503</f>
        <v>0</v>
      </c>
      <c r="K503" s="26">
        <f>'1'!K503*$G503</f>
        <v>0</v>
      </c>
      <c r="L503" s="26">
        <f>'1'!L503*$G503</f>
        <v>0</v>
      </c>
      <c r="M503" s="26">
        <f>'1'!M503*$G503</f>
        <v>0</v>
      </c>
      <c r="N503" s="26">
        <f>'1'!N503*$G503</f>
        <v>0</v>
      </c>
      <c r="O503" s="26">
        <f>'1'!O503*$G503</f>
        <v>0</v>
      </c>
      <c r="P503" s="26">
        <f>'1'!P503*$G503</f>
        <v>0</v>
      </c>
      <c r="Q503" s="26">
        <f>'1'!Q503*$G503</f>
        <v>0</v>
      </c>
      <c r="R503" s="26">
        <f>'1'!R503*$G503</f>
        <v>0</v>
      </c>
      <c r="S503" s="26">
        <f>'1'!S503*$G503</f>
        <v>0</v>
      </c>
      <c r="T503" s="26">
        <f>'1'!T503*$G503</f>
        <v>0</v>
      </c>
      <c r="U503" s="26">
        <f>'1'!U503*$G503</f>
        <v>0</v>
      </c>
      <c r="V503" s="26">
        <f>'1'!V503*$G503</f>
        <v>0</v>
      </c>
      <c r="W503" s="26">
        <f>'1'!W503*$G503</f>
        <v>2472.9686914260669</v>
      </c>
      <c r="X503" s="26">
        <f>'1'!X503*$G503</f>
        <v>2472.9686914260669</v>
      </c>
      <c r="Y503" s="26">
        <f>'1'!Y503*$G503</f>
        <v>2472.9686914260669</v>
      </c>
      <c r="Z503" s="26">
        <f>'1'!Z503*$G503</f>
        <v>2472.9686914260669</v>
      </c>
      <c r="AA503" s="26">
        <f>'1'!AA503*$G503</f>
        <v>2472.9686914260669</v>
      </c>
      <c r="AB503" s="26">
        <f>'1'!AB503*$G503</f>
        <v>2472.9686914260669</v>
      </c>
      <c r="AC503" s="26">
        <f>'1'!AC503*$G503</f>
        <v>2472.9686914260669</v>
      </c>
      <c r="AD503" s="26">
        <f>'1'!AD503*$G503</f>
        <v>2472.9686914260669</v>
      </c>
      <c r="AE503" s="26">
        <f>'1'!AE503*$G503</f>
        <v>2472.9686914260669</v>
      </c>
      <c r="AF503" s="26">
        <f t="shared" si="34"/>
        <v>0</v>
      </c>
      <c r="AG503" s="26">
        <f t="shared" si="35"/>
        <v>22256.718222834603</v>
      </c>
      <c r="AH503" s="56">
        <f t="shared" si="32"/>
        <v>598</v>
      </c>
    </row>
    <row r="504" spans="1:34">
      <c r="A504" s="56">
        <f t="shared" si="33"/>
        <v>599</v>
      </c>
      <c r="B504" s="3">
        <f>'1'!B504</f>
        <v>5533282</v>
      </c>
      <c r="C504" t="str">
        <f>'1'!C504</f>
        <v>EO-SYSPLN 66S - ET Sub Repl Other Equip</v>
      </c>
      <c r="D504" s="3">
        <f>'1'!D504</f>
        <v>66</v>
      </c>
      <c r="E504" s="6" t="str">
        <f>'1'!E504</f>
        <v>OAI</v>
      </c>
      <c r="F504" s="3" t="str">
        <f>'1'!F504</f>
        <v>TOO</v>
      </c>
      <c r="G504" s="66">
        <f>'7'!$R$22</f>
        <v>6.8272183672611453E-2</v>
      </c>
      <c r="H504" s="26">
        <f>'1'!H504*$G504</f>
        <v>0</v>
      </c>
      <c r="I504" s="26">
        <f>'1'!I504*$G504</f>
        <v>0</v>
      </c>
      <c r="J504" s="26">
        <f>'1'!J504*$G504</f>
        <v>0</v>
      </c>
      <c r="K504" s="26">
        <f>'1'!K504*$G504</f>
        <v>0</v>
      </c>
      <c r="L504" s="26">
        <f>'1'!L504*$G504</f>
        <v>0</v>
      </c>
      <c r="M504" s="26">
        <f>'1'!M504*$G504</f>
        <v>0</v>
      </c>
      <c r="N504" s="26">
        <f>'1'!N504*$G504</f>
        <v>0</v>
      </c>
      <c r="O504" s="26">
        <f>'1'!O504*$G504</f>
        <v>0</v>
      </c>
      <c r="P504" s="26">
        <f>'1'!P504*$G504</f>
        <v>0</v>
      </c>
      <c r="Q504" s="26">
        <f>'1'!Q504*$G504</f>
        <v>0</v>
      </c>
      <c r="R504" s="26">
        <f>'1'!R504*$G504</f>
        <v>0</v>
      </c>
      <c r="S504" s="26">
        <f>'1'!S504*$G504</f>
        <v>0</v>
      </c>
      <c r="T504" s="26">
        <f>'1'!T504*$G504</f>
        <v>0</v>
      </c>
      <c r="U504" s="26">
        <f>'1'!U504*$G504</f>
        <v>0</v>
      </c>
      <c r="V504" s="26">
        <f>'1'!V504*$G504</f>
        <v>0</v>
      </c>
      <c r="W504" s="26">
        <f>'1'!W504*$G504</f>
        <v>206948.15879089737</v>
      </c>
      <c r="X504" s="26">
        <f>'1'!X504*$G504</f>
        <v>206948.15879089737</v>
      </c>
      <c r="Y504" s="26">
        <f>'1'!Y504*$G504</f>
        <v>206948.15879089737</v>
      </c>
      <c r="Z504" s="26">
        <f>'1'!Z504*$G504</f>
        <v>206948.15879089737</v>
      </c>
      <c r="AA504" s="26">
        <f>'1'!AA504*$G504</f>
        <v>206948.15879089737</v>
      </c>
      <c r="AB504" s="26">
        <f>'1'!AB504*$G504</f>
        <v>206948.15879089737</v>
      </c>
      <c r="AC504" s="26">
        <f>'1'!AC504*$G504</f>
        <v>206948.15879089737</v>
      </c>
      <c r="AD504" s="26">
        <f>'1'!AD504*$G504</f>
        <v>206948.15879089737</v>
      </c>
      <c r="AE504" s="26">
        <f>'1'!AE504*$G504</f>
        <v>206948.15879089737</v>
      </c>
      <c r="AF504" s="26">
        <f t="shared" si="34"/>
        <v>0</v>
      </c>
      <c r="AG504" s="26">
        <f t="shared" si="35"/>
        <v>1862533.4291180763</v>
      </c>
      <c r="AH504" s="56">
        <f t="shared" si="32"/>
        <v>599</v>
      </c>
    </row>
    <row r="505" spans="1:34">
      <c r="A505" s="56">
        <f t="shared" si="33"/>
        <v>600</v>
      </c>
      <c r="B505" s="3">
        <f>'1'!B505</f>
        <v>5533484</v>
      </c>
      <c r="C505" t="str">
        <f>'1'!C505</f>
        <v>Sisquoc Subplace Battery</v>
      </c>
      <c r="D505" s="3">
        <f>'1'!D505</f>
        <v>66</v>
      </c>
      <c r="E505" s="6" t="str">
        <f>'1'!E505</f>
        <v>OAI</v>
      </c>
      <c r="F505" s="3" t="str">
        <f>'1'!F505</f>
        <v>TOLO</v>
      </c>
      <c r="G505" s="66">
        <f>'7'!$R$22</f>
        <v>6.8272183672611453E-2</v>
      </c>
      <c r="H505" s="26">
        <f>'1'!H505*$G505</f>
        <v>119.3261226229903</v>
      </c>
      <c r="I505" s="26">
        <f>'1'!I505*$G505</f>
        <v>220.60790710130939</v>
      </c>
      <c r="J505" s="26">
        <f>'1'!J505*$G505</f>
        <v>438.02067600674059</v>
      </c>
      <c r="K505" s="26">
        <f>'1'!K505*$G505</f>
        <v>43.817087481082034</v>
      </c>
      <c r="L505" s="26">
        <f>'1'!L505*$G505</f>
        <v>393.9441542277026</v>
      </c>
      <c r="M505" s="26">
        <f>'1'!M505*$G505</f>
        <v>2066.9062245964756</v>
      </c>
      <c r="N505" s="26">
        <f>'1'!N505*$G505</f>
        <v>292.82622299019783</v>
      </c>
      <c r="O505" s="26">
        <f>'1'!O505*$G505</f>
        <v>153.53731386133589</v>
      </c>
      <c r="P505" s="26">
        <f>'1'!P505*$G505</f>
        <v>618.93513552079355</v>
      </c>
      <c r="Q505" s="26">
        <f>'1'!Q505*$G505</f>
        <v>92.775070392711712</v>
      </c>
      <c r="R505" s="26">
        <f>'1'!R505*$G505</f>
        <v>0</v>
      </c>
      <c r="S505" s="26">
        <f>'1'!S505*$G505</f>
        <v>0</v>
      </c>
      <c r="T505" s="26">
        <f>'1'!T505*$G505</f>
        <v>0</v>
      </c>
      <c r="U505" s="26">
        <f>'1'!U505*$G505</f>
        <v>0</v>
      </c>
      <c r="V505" s="26">
        <f>'1'!V505*$G505</f>
        <v>0</v>
      </c>
      <c r="W505" s="26">
        <f>'1'!W505*$G505</f>
        <v>0</v>
      </c>
      <c r="X505" s="26">
        <f>'1'!X505*$G505</f>
        <v>0</v>
      </c>
      <c r="Y505" s="26">
        <f>'1'!Y505*$G505</f>
        <v>0</v>
      </c>
      <c r="Z505" s="26">
        <f>'1'!Z505*$G505</f>
        <v>0</v>
      </c>
      <c r="AA505" s="26">
        <f>'1'!AA505*$G505</f>
        <v>0</v>
      </c>
      <c r="AB505" s="26">
        <f>'1'!AB505*$G505</f>
        <v>0</v>
      </c>
      <c r="AC505" s="26">
        <f>'1'!AC505*$G505</f>
        <v>0</v>
      </c>
      <c r="AD505" s="26">
        <f>'1'!AD505*$G505</f>
        <v>0</v>
      </c>
      <c r="AE505" s="26">
        <f>'1'!AE505*$G505</f>
        <v>0</v>
      </c>
      <c r="AF505" s="26">
        <f t="shared" si="34"/>
        <v>4440.6959148013393</v>
      </c>
      <c r="AG505" s="26">
        <f t="shared" si="35"/>
        <v>0</v>
      </c>
      <c r="AH505" s="56">
        <f t="shared" si="32"/>
        <v>600</v>
      </c>
    </row>
    <row r="506" spans="1:34">
      <c r="A506" s="56">
        <f t="shared" si="33"/>
        <v>601</v>
      </c>
      <c r="B506" s="3">
        <f>'1'!B506</f>
        <v>5539501</v>
      </c>
      <c r="C506" t="str">
        <f>'1'!C506</f>
        <v>Calistoga 3.15 Proactive</v>
      </c>
      <c r="D506" s="3">
        <f>'1'!D506</f>
        <v>66</v>
      </c>
      <c r="E506" s="6" t="str">
        <f>'1'!E506</f>
        <v>OAI</v>
      </c>
      <c r="F506" s="3" t="str">
        <f>'1'!F506</f>
        <v>TOO</v>
      </c>
      <c r="G506" s="66">
        <f>'7'!$R$22</f>
        <v>6.8272183672611453E-2</v>
      </c>
      <c r="H506" s="26">
        <f>'1'!H506*$G506</f>
        <v>503.41860074673514</v>
      </c>
      <c r="I506" s="26">
        <f>'1'!I506*$G506</f>
        <v>278.67339931486543</v>
      </c>
      <c r="J506" s="26">
        <f>'1'!J506*$G506</f>
        <v>369.22279651985002</v>
      </c>
      <c r="K506" s="26">
        <f>'1'!K506*$G506</f>
        <v>226.60903204613192</v>
      </c>
      <c r="L506" s="26">
        <f>'1'!L506*$G506</f>
        <v>0</v>
      </c>
      <c r="M506" s="26">
        <f>'1'!M506*$G506</f>
        <v>0</v>
      </c>
      <c r="N506" s="26">
        <f>'1'!N506*$G506</f>
        <v>1540.8963582724734</v>
      </c>
      <c r="O506" s="26">
        <f>'1'!O506*$G506</f>
        <v>76.901787688829543</v>
      </c>
      <c r="P506" s="26">
        <f>'1'!P506*$G506</f>
        <v>0</v>
      </c>
      <c r="Q506" s="26">
        <f>'1'!Q506*$G506</f>
        <v>0</v>
      </c>
      <c r="R506" s="26">
        <f>'1'!R506*$G506</f>
        <v>0</v>
      </c>
      <c r="S506" s="26">
        <f>'1'!S506*$G506</f>
        <v>0</v>
      </c>
      <c r="T506" s="26">
        <f>'1'!T506*$G506</f>
        <v>0</v>
      </c>
      <c r="U506" s="26">
        <f>'1'!U506*$G506</f>
        <v>0</v>
      </c>
      <c r="V506" s="26">
        <f>'1'!V506*$G506</f>
        <v>0</v>
      </c>
      <c r="W506" s="26">
        <f>'1'!W506*$G506</f>
        <v>0</v>
      </c>
      <c r="X506" s="26">
        <f>'1'!X506*$G506</f>
        <v>0</v>
      </c>
      <c r="Y506" s="26">
        <f>'1'!Y506*$G506</f>
        <v>0</v>
      </c>
      <c r="Z506" s="26">
        <f>'1'!Z506*$G506</f>
        <v>0</v>
      </c>
      <c r="AA506" s="26">
        <f>'1'!AA506*$G506</f>
        <v>0</v>
      </c>
      <c r="AB506" s="26">
        <f>'1'!AB506*$G506</f>
        <v>0</v>
      </c>
      <c r="AC506" s="26">
        <f>'1'!AC506*$G506</f>
        <v>0</v>
      </c>
      <c r="AD506" s="26">
        <f>'1'!AD506*$G506</f>
        <v>0</v>
      </c>
      <c r="AE506" s="26">
        <f>'1'!AE506*$G506</f>
        <v>0</v>
      </c>
      <c r="AF506" s="26">
        <f t="shared" si="34"/>
        <v>2995.7219745888856</v>
      </c>
      <c r="AG506" s="26">
        <f t="shared" si="35"/>
        <v>0</v>
      </c>
      <c r="AH506" s="56">
        <f t="shared" si="32"/>
        <v>601</v>
      </c>
    </row>
    <row r="507" spans="1:34">
      <c r="A507" s="56">
        <f t="shared" si="33"/>
        <v>602</v>
      </c>
      <c r="B507" s="3">
        <f>'1'!B507</f>
        <v>5546164</v>
      </c>
      <c r="C507" t="str">
        <f>'1'!C507</f>
        <v>New Pad for CEM Banks</v>
      </c>
      <c r="D507" s="3">
        <f>'1'!D507</f>
        <v>66</v>
      </c>
      <c r="E507" s="6" t="str">
        <f>'1'!E507</f>
        <v>OAI</v>
      </c>
      <c r="F507" s="3" t="str">
        <f>'1'!F507</f>
        <v>TOO</v>
      </c>
      <c r="G507" s="66">
        <f>'7'!$R$22</f>
        <v>6.8272183672611453E-2</v>
      </c>
      <c r="H507" s="26">
        <f>'1'!H507*$G507</f>
        <v>1860.1985340909098</v>
      </c>
      <c r="I507" s="26">
        <f>'1'!I507*$G507</f>
        <v>4151.0306939151842</v>
      </c>
      <c r="J507" s="26">
        <f>'1'!J507*$G507</f>
        <v>1704.3741020765415</v>
      </c>
      <c r="K507" s="26">
        <f>'1'!K507*$G507</f>
        <v>28458.66579593013</v>
      </c>
      <c r="L507" s="26">
        <f>'1'!L507*$G507</f>
        <v>34207.470404335443</v>
      </c>
      <c r="M507" s="26">
        <f>'1'!M507*$G507</f>
        <v>6892.8347629888922</v>
      </c>
      <c r="N507" s="26">
        <f>'1'!N507*$G507</f>
        <v>1446.0253318410123</v>
      </c>
      <c r="O507" s="26">
        <f>'1'!O507*$G507</f>
        <v>167.526284295854</v>
      </c>
      <c r="P507" s="26">
        <f>'1'!P507*$G507</f>
        <v>-300.67752411254804</v>
      </c>
      <c r="Q507" s="26">
        <f>'1'!Q507*$G507</f>
        <v>0</v>
      </c>
      <c r="R507" s="26">
        <f>'1'!R507*$G507</f>
        <v>0</v>
      </c>
      <c r="S507" s="26">
        <f>'1'!S507*$G507</f>
        <v>0</v>
      </c>
      <c r="T507" s="26">
        <f>'1'!T507*$G507</f>
        <v>0</v>
      </c>
      <c r="U507" s="26">
        <f>'1'!U507*$G507</f>
        <v>0</v>
      </c>
      <c r="V507" s="26">
        <f>'1'!V507*$G507</f>
        <v>0</v>
      </c>
      <c r="W507" s="26">
        <f>'1'!W507*$G507</f>
        <v>0</v>
      </c>
      <c r="X507" s="26">
        <f>'1'!X507*$G507</f>
        <v>0</v>
      </c>
      <c r="Y507" s="26">
        <f>'1'!Y507*$G507</f>
        <v>0</v>
      </c>
      <c r="Z507" s="26">
        <f>'1'!Z507*$G507</f>
        <v>0</v>
      </c>
      <c r="AA507" s="26">
        <f>'1'!AA507*$G507</f>
        <v>0</v>
      </c>
      <c r="AB507" s="26">
        <f>'1'!AB507*$G507</f>
        <v>0</v>
      </c>
      <c r="AC507" s="26">
        <f>'1'!AC507*$G507</f>
        <v>0</v>
      </c>
      <c r="AD507" s="26">
        <f>'1'!AD507*$G507</f>
        <v>0</v>
      </c>
      <c r="AE507" s="26">
        <f>'1'!AE507*$G507</f>
        <v>0</v>
      </c>
      <c r="AF507" s="26">
        <f t="shared" si="34"/>
        <v>78587.448385361407</v>
      </c>
      <c r="AG507" s="26">
        <f t="shared" si="35"/>
        <v>0</v>
      </c>
      <c r="AH507" s="56">
        <f t="shared" si="32"/>
        <v>602</v>
      </c>
    </row>
    <row r="508" spans="1:34">
      <c r="A508" s="56">
        <f t="shared" si="33"/>
        <v>603</v>
      </c>
      <c r="B508" s="3">
        <f>'1'!B508</f>
        <v>5548159</v>
      </c>
      <c r="C508" t="str">
        <f>'1'!C508</f>
        <v>Contra Costa: Remove Wave Trap</v>
      </c>
      <c r="D508" s="3">
        <f>'1'!D508</f>
        <v>66</v>
      </c>
      <c r="E508" s="6" t="str">
        <f>'1'!E508</f>
        <v>OAI</v>
      </c>
      <c r="F508" s="3" t="str">
        <f>'1'!F508</f>
        <v>TOHI</v>
      </c>
      <c r="G508" s="66">
        <v>1</v>
      </c>
      <c r="H508" s="26">
        <f>'1'!H508*$G508</f>
        <v>5168.8</v>
      </c>
      <c r="I508" s="26">
        <f>'1'!I508*$G508</f>
        <v>4488.4000000000005</v>
      </c>
      <c r="J508" s="26">
        <f>'1'!J508*$G508</f>
        <v>4281.5</v>
      </c>
      <c r="K508" s="26">
        <f>'1'!K508*$G508</f>
        <v>5338.8</v>
      </c>
      <c r="L508" s="26">
        <f>'1'!L508*$G508</f>
        <v>145698.70000000001</v>
      </c>
      <c r="M508" s="26">
        <f>'1'!M508*$G508</f>
        <v>116831.7</v>
      </c>
      <c r="N508" s="26">
        <f>'1'!N508*$G508</f>
        <v>14674.099999999999</v>
      </c>
      <c r="O508" s="26">
        <f>'1'!O508*$G508</f>
        <v>4865.8999999999996</v>
      </c>
      <c r="P508" s="26">
        <f>'1'!P508*$G508</f>
        <v>13903.5</v>
      </c>
      <c r="Q508" s="26">
        <f>'1'!Q508*$G508</f>
        <v>0</v>
      </c>
      <c r="R508" s="26">
        <f>'1'!R508*$G508</f>
        <v>0</v>
      </c>
      <c r="S508" s="26">
        <f>'1'!S508*$G508</f>
        <v>0</v>
      </c>
      <c r="T508" s="26">
        <f>'1'!T508*$G508</f>
        <v>0</v>
      </c>
      <c r="U508" s="26">
        <f>'1'!U508*$G508</f>
        <v>0</v>
      </c>
      <c r="V508" s="26">
        <f>'1'!V508*$G508</f>
        <v>0</v>
      </c>
      <c r="W508" s="26">
        <f>'1'!W508*$G508</f>
        <v>0</v>
      </c>
      <c r="X508" s="26">
        <f>'1'!X508*$G508</f>
        <v>0</v>
      </c>
      <c r="Y508" s="26">
        <f>'1'!Y508*$G508</f>
        <v>0</v>
      </c>
      <c r="Z508" s="26">
        <f>'1'!Z508*$G508</f>
        <v>0</v>
      </c>
      <c r="AA508" s="26">
        <f>'1'!AA508*$G508</f>
        <v>0</v>
      </c>
      <c r="AB508" s="26">
        <f>'1'!AB508*$G508</f>
        <v>0</v>
      </c>
      <c r="AC508" s="26">
        <f>'1'!AC508*$G508</f>
        <v>0</v>
      </c>
      <c r="AD508" s="26">
        <f>'1'!AD508*$G508</f>
        <v>0</v>
      </c>
      <c r="AE508" s="26">
        <f>'1'!AE508*$G508</f>
        <v>0</v>
      </c>
      <c r="AF508" s="26">
        <f t="shared" si="34"/>
        <v>315251.40000000002</v>
      </c>
      <c r="AG508" s="26">
        <f t="shared" si="35"/>
        <v>0</v>
      </c>
      <c r="AH508" s="56">
        <f t="shared" si="32"/>
        <v>603</v>
      </c>
    </row>
    <row r="509" spans="1:34">
      <c r="A509" s="56">
        <f t="shared" si="33"/>
        <v>604</v>
      </c>
      <c r="B509" s="3">
        <f>'1'!B509</f>
        <v>5767919</v>
      </c>
      <c r="C509" t="str">
        <f>'1'!C509</f>
        <v>TABLE MOUNTAIN: Repl 500 KV CAP on BK 3</v>
      </c>
      <c r="D509" s="3">
        <f>'1'!D509</f>
        <v>66</v>
      </c>
      <c r="E509" s="6">
        <f>'1'!E509</f>
        <v>44804</v>
      </c>
      <c r="F509" s="3" t="str">
        <f>'1'!F509</f>
        <v>TOHI</v>
      </c>
      <c r="G509" s="66">
        <f>'7'!$R$22</f>
        <v>6.8272183672611453E-2</v>
      </c>
      <c r="H509" s="26">
        <f>'1'!H509*$G509</f>
        <v>673.10911326501071</v>
      </c>
      <c r="I509" s="26">
        <f>'1'!I509*$G509</f>
        <v>990.85468329571177</v>
      </c>
      <c r="J509" s="26">
        <f>'1'!J509*$G509</f>
        <v>1608.9295893022306</v>
      </c>
      <c r="K509" s="26">
        <f>'1'!K509*$G509</f>
        <v>178.48396977530814</v>
      </c>
      <c r="L509" s="26">
        <f>'1'!L509*$G509</f>
        <v>1125.2553040736145</v>
      </c>
      <c r="M509" s="26">
        <f>'1'!M509*$G509</f>
        <v>549.50915194411505</v>
      </c>
      <c r="N509" s="26">
        <f>'1'!N509*$G509</f>
        <v>266.14545361094122</v>
      </c>
      <c r="O509" s="26">
        <f>'1'!O509*$G509</f>
        <v>-657.90489796112024</v>
      </c>
      <c r="P509" s="26">
        <f>'1'!P509*$G509</f>
        <v>101.20668507627923</v>
      </c>
      <c r="Q509" s="26">
        <f>'1'!Q509*$G509</f>
        <v>-4437.691938719744</v>
      </c>
      <c r="R509" s="26">
        <f>'1'!R509*$G509</f>
        <v>0</v>
      </c>
      <c r="S509" s="26">
        <f>'1'!S509*$G509</f>
        <v>0</v>
      </c>
      <c r="T509" s="26">
        <f>'1'!T509*$G509</f>
        <v>651.90377301629769</v>
      </c>
      <c r="U509" s="26">
        <f>'1'!U509*$G509</f>
        <v>621.01743712280825</v>
      </c>
      <c r="V509" s="26">
        <f>'1'!V509*$G509</f>
        <v>651.90377301629769</v>
      </c>
      <c r="W509" s="26">
        <f>'1'!W509*$G509</f>
        <v>683.00857989753956</v>
      </c>
      <c r="X509" s="26">
        <f>'1'!X509*$G509</f>
        <v>683.00857989753956</v>
      </c>
      <c r="Y509" s="26">
        <f>'1'!Y509*$G509</f>
        <v>621.01743712280825</v>
      </c>
      <c r="Z509" s="26">
        <f>'1'!Z509*$G509</f>
        <v>683.00857989753956</v>
      </c>
      <c r="AA509" s="26">
        <f>'1'!AA509*$G509</f>
        <v>683.00857989753956</v>
      </c>
      <c r="AB509" s="26">
        <f>'1'!AB509*$G509</f>
        <v>621.01743712280825</v>
      </c>
      <c r="AC509" s="26">
        <f>'1'!AC509*$G509</f>
        <v>714.11338677878121</v>
      </c>
      <c r="AD509" s="26">
        <f>'1'!AD509*$G509</f>
        <v>558.96484938277172</v>
      </c>
      <c r="AE509" s="26">
        <f>'1'!AE509*$G509</f>
        <v>33422.5519358698</v>
      </c>
      <c r="AF509" s="26">
        <f t="shared" si="34"/>
        <v>397.89711366234769</v>
      </c>
      <c r="AG509" s="26">
        <f t="shared" si="35"/>
        <v>40594.524349022533</v>
      </c>
      <c r="AH509" s="56">
        <f t="shared" si="32"/>
        <v>604</v>
      </c>
    </row>
    <row r="510" spans="1:34">
      <c r="A510" s="56">
        <f t="shared" si="33"/>
        <v>605</v>
      </c>
      <c r="B510" s="3">
        <f>'1'!B510</f>
        <v>5768425</v>
      </c>
      <c r="C510" t="str">
        <f>'1'!C510</f>
        <v>RAVENSWOOD SUB - INST ANIMAL ABATEMENT</v>
      </c>
      <c r="D510" s="3">
        <f>'1'!D510</f>
        <v>66</v>
      </c>
      <c r="E510" s="6">
        <f>'1'!E510</f>
        <v>45345</v>
      </c>
      <c r="F510" s="3" t="str">
        <f>'1'!F510</f>
        <v>TOO</v>
      </c>
      <c r="G510" s="66">
        <f>'7'!$R$22</f>
        <v>6.8272183672611453E-2</v>
      </c>
      <c r="H510" s="26">
        <f>'1'!H510*$G510</f>
        <v>110.72382748024125</v>
      </c>
      <c r="I510" s="26">
        <f>'1'!I510*$G510</f>
        <v>111.49530315574175</v>
      </c>
      <c r="J510" s="26">
        <f>'1'!J510*$G510</f>
        <v>111.49530315574175</v>
      </c>
      <c r="K510" s="26">
        <f>'1'!K510*$G510</f>
        <v>111.95272678634825</v>
      </c>
      <c r="L510" s="26">
        <f>'1'!L510*$G510</f>
        <v>111.95272678634825</v>
      </c>
      <c r="M510" s="26">
        <f>'1'!M510*$G510</f>
        <v>111.95272678634825</v>
      </c>
      <c r="N510" s="26">
        <f>'1'!N510*$G510</f>
        <v>117.29843876791374</v>
      </c>
      <c r="O510" s="26">
        <f>'1'!O510*$G510</f>
        <v>117.29843876791374</v>
      </c>
      <c r="P510" s="26">
        <f>'1'!P510*$G510</f>
        <v>117.29843876791374</v>
      </c>
      <c r="Q510" s="26">
        <f>'1'!Q510*$G510</f>
        <v>116.69764355159475</v>
      </c>
      <c r="R510" s="26">
        <f>'1'!R510*$G510</f>
        <v>116.69764355159475</v>
      </c>
      <c r="S510" s="26">
        <f>'1'!S510*$G510</f>
        <v>116.69764355159475</v>
      </c>
      <c r="T510" s="26">
        <f>'1'!T510*$G510</f>
        <v>420.87070346818058</v>
      </c>
      <c r="U510" s="26">
        <f>'1'!U510*$G510</f>
        <v>3139.0935603013695</v>
      </c>
      <c r="V510" s="26">
        <f>'1'!V510*$G510</f>
        <v>1065.8107137498719</v>
      </c>
      <c r="W510" s="26">
        <f>'1'!W510*$G510</f>
        <v>301.16225661662361</v>
      </c>
      <c r="X510" s="26">
        <f>'1'!X510*$G510</f>
        <v>0</v>
      </c>
      <c r="Y510" s="26">
        <f>'1'!Y510*$G510</f>
        <v>0</v>
      </c>
      <c r="Z510" s="26">
        <f>'1'!Z510*$G510</f>
        <v>0</v>
      </c>
      <c r="AA510" s="26">
        <f>'1'!AA510*$G510</f>
        <v>0</v>
      </c>
      <c r="AB510" s="26">
        <f>'1'!AB510*$G510</f>
        <v>0</v>
      </c>
      <c r="AC510" s="26">
        <f>'1'!AC510*$G510</f>
        <v>0</v>
      </c>
      <c r="AD510" s="26">
        <f>'1'!AD510*$G510</f>
        <v>0</v>
      </c>
      <c r="AE510" s="26">
        <f>'1'!AE510*$G510</f>
        <v>0</v>
      </c>
      <c r="AF510" s="26">
        <f t="shared" si="34"/>
        <v>1371.5608611092948</v>
      </c>
      <c r="AG510" s="26">
        <f t="shared" si="35"/>
        <v>4926.9372341360458</v>
      </c>
      <c r="AH510" s="56">
        <f t="shared" si="32"/>
        <v>605</v>
      </c>
    </row>
    <row r="511" spans="1:34">
      <c r="A511" s="56">
        <f t="shared" si="33"/>
        <v>606</v>
      </c>
      <c r="B511" s="3">
        <f>'1'!B511</f>
        <v>5768442</v>
      </c>
      <c r="C511" t="str">
        <f>'1'!C511</f>
        <v>Soledad Sub - Inst Animal Abatement</v>
      </c>
      <c r="D511" s="3">
        <f>'1'!D511</f>
        <v>66</v>
      </c>
      <c r="E511" s="6">
        <f>'1'!E511</f>
        <v>45379</v>
      </c>
      <c r="F511" s="3" t="str">
        <f>'1'!F511</f>
        <v>TOO</v>
      </c>
      <c r="G511" s="66">
        <f>'7'!$R$22</f>
        <v>6.8272183672611453E-2</v>
      </c>
      <c r="H511" s="26">
        <f>'1'!H511*$G511</f>
        <v>52.583235864645346</v>
      </c>
      <c r="I511" s="26">
        <f>'1'!I511*$G511</f>
        <v>11.203465340675539</v>
      </c>
      <c r="J511" s="26">
        <f>'1'!J511*$G511</f>
        <v>11.203465340675539</v>
      </c>
      <c r="K511" s="26">
        <f>'1'!K511*$G511</f>
        <v>11.251255869246368</v>
      </c>
      <c r="L511" s="26">
        <f>'1'!L511*$G511</f>
        <v>11.251255869246368</v>
      </c>
      <c r="M511" s="26">
        <f>'1'!M511*$G511</f>
        <v>11.251255869246368</v>
      </c>
      <c r="N511" s="26">
        <f>'1'!N511*$G511</f>
        <v>11.783778901892736</v>
      </c>
      <c r="O511" s="26">
        <f>'1'!O511*$G511</f>
        <v>11.783778901892736</v>
      </c>
      <c r="P511" s="26">
        <f>'1'!P511*$G511</f>
        <v>11.783778901892736</v>
      </c>
      <c r="Q511" s="26">
        <f>'1'!Q511*$G511</f>
        <v>11.729161154954648</v>
      </c>
      <c r="R511" s="26">
        <f>'1'!R511*$G511</f>
        <v>11.729161154954648</v>
      </c>
      <c r="S511" s="26">
        <f>'1'!S511*$G511</f>
        <v>11.729161154954648</v>
      </c>
      <c r="T511" s="26">
        <f>'1'!T511*$G511</f>
        <v>11.940804924339744</v>
      </c>
      <c r="U511" s="26">
        <f>'1'!U511*$G511</f>
        <v>11.940804924339744</v>
      </c>
      <c r="V511" s="26">
        <f>'1'!V511*$G511</f>
        <v>5877.7161456159338</v>
      </c>
      <c r="W511" s="26">
        <f>'1'!W511*$G511</f>
        <v>58.768695705383934</v>
      </c>
      <c r="X511" s="26">
        <f>'1'!X511*$G511</f>
        <v>0</v>
      </c>
      <c r="Y511" s="26">
        <f>'1'!Y511*$G511</f>
        <v>0</v>
      </c>
      <c r="Z511" s="26">
        <f>'1'!Z511*$G511</f>
        <v>0</v>
      </c>
      <c r="AA511" s="26">
        <f>'1'!AA511*$G511</f>
        <v>0</v>
      </c>
      <c r="AB511" s="26">
        <f>'1'!AB511*$G511</f>
        <v>0</v>
      </c>
      <c r="AC511" s="26">
        <f>'1'!AC511*$G511</f>
        <v>0</v>
      </c>
      <c r="AD511" s="26">
        <f>'1'!AD511*$G511</f>
        <v>0</v>
      </c>
      <c r="AE511" s="26">
        <f>'1'!AE511*$G511</f>
        <v>0</v>
      </c>
      <c r="AF511" s="26">
        <f t="shared" si="34"/>
        <v>179.28275432427768</v>
      </c>
      <c r="AG511" s="26">
        <f t="shared" si="35"/>
        <v>5960.3664511699972</v>
      </c>
      <c r="AH511" s="56">
        <f t="shared" si="32"/>
        <v>606</v>
      </c>
    </row>
    <row r="512" spans="1:34">
      <c r="A512" s="56">
        <f t="shared" si="33"/>
        <v>607</v>
      </c>
      <c r="B512" s="3">
        <f>'1'!B512</f>
        <v>5775284</v>
      </c>
      <c r="C512" t="str">
        <f>'1'!C512</f>
        <v>Gates: Install Animal Abatment</v>
      </c>
      <c r="D512" s="3">
        <f>'1'!D512</f>
        <v>66</v>
      </c>
      <c r="E512" s="6">
        <f>'1'!E512</f>
        <v>45380</v>
      </c>
      <c r="F512" s="3" t="str">
        <f>'1'!F512</f>
        <v>TOLO</v>
      </c>
      <c r="G512" s="66">
        <f>'7'!$R$22</f>
        <v>6.8272183672611453E-2</v>
      </c>
      <c r="H512" s="26">
        <f>'1'!H512*$G512</f>
        <v>318.33271081028539</v>
      </c>
      <c r="I512" s="26">
        <f>'1'!I512*$G512</f>
        <v>111.56357533941437</v>
      </c>
      <c r="J512" s="26">
        <f>'1'!J512*$G512</f>
        <v>226.43152436858318</v>
      </c>
      <c r="K512" s="26">
        <f>'1'!K512*$G512</f>
        <v>185.96660110582636</v>
      </c>
      <c r="L512" s="26">
        <f>'1'!L512*$G512</f>
        <v>113.16114443735349</v>
      </c>
      <c r="M512" s="26">
        <f>'1'!M512*$G512</f>
        <v>113.16114443735349</v>
      </c>
      <c r="N512" s="26">
        <f>'1'!N512*$G512</f>
        <v>-176.00568950799232</v>
      </c>
      <c r="O512" s="26">
        <f>'1'!O512*$G512</f>
        <v>155.75615983069576</v>
      </c>
      <c r="P512" s="26">
        <f>'1'!P512*$G512</f>
        <v>116.9707322862852</v>
      </c>
      <c r="Q512" s="26">
        <f>'1'!Q512*$G512</f>
        <v>116.38359150670075</v>
      </c>
      <c r="R512" s="26">
        <f>'1'!R512*$G512</f>
        <v>116.38359150670075</v>
      </c>
      <c r="S512" s="26">
        <f>'1'!S512*$G512</f>
        <v>116.38359150670075</v>
      </c>
      <c r="T512" s="26">
        <f>'1'!T512*$G512</f>
        <v>507.92456486912744</v>
      </c>
      <c r="U512" s="26">
        <f>'1'!U512*$G512</f>
        <v>412.54149706012197</v>
      </c>
      <c r="V512" s="26">
        <f>'1'!V512*$G512</f>
        <v>1658.6658751077277</v>
      </c>
      <c r="W512" s="26">
        <f>'1'!W512*$G512</f>
        <v>36.348110587298336</v>
      </c>
      <c r="X512" s="26">
        <f>'1'!X512*$G512</f>
        <v>1411.8687583496048</v>
      </c>
      <c r="Y512" s="26">
        <f>'1'!Y512*$G512</f>
        <v>0</v>
      </c>
      <c r="Z512" s="26">
        <f>'1'!Z512*$G512</f>
        <v>0</v>
      </c>
      <c r="AA512" s="26">
        <f>'1'!AA512*$G512</f>
        <v>0</v>
      </c>
      <c r="AB512" s="26">
        <f>'1'!AB512*$G512</f>
        <v>0</v>
      </c>
      <c r="AC512" s="26">
        <f>'1'!AC512*$G512</f>
        <v>0</v>
      </c>
      <c r="AD512" s="26">
        <f>'1'!AD512*$G512</f>
        <v>0</v>
      </c>
      <c r="AE512" s="26">
        <f>'1'!AE512*$G512</f>
        <v>0</v>
      </c>
      <c r="AF512" s="26">
        <f t="shared" si="34"/>
        <v>1514.488677627907</v>
      </c>
      <c r="AG512" s="26">
        <f t="shared" si="35"/>
        <v>4027.3488059738806</v>
      </c>
      <c r="AH512" s="56">
        <f t="shared" si="32"/>
        <v>607</v>
      </c>
    </row>
    <row r="513" spans="1:34">
      <c r="A513" s="56">
        <f t="shared" si="33"/>
        <v>608</v>
      </c>
      <c r="B513" s="3">
        <f>'1'!B513</f>
        <v>5776721</v>
      </c>
      <c r="C513" t="str">
        <f>'1'!C513</f>
        <v>KERN PP: Install Security Technology</v>
      </c>
      <c r="D513" s="3">
        <f>'1'!D513</f>
        <v>66</v>
      </c>
      <c r="E513" s="6">
        <f>'1'!E513</f>
        <v>45502</v>
      </c>
      <c r="F513" s="3" t="str">
        <f>'1'!F513</f>
        <v>TOHI</v>
      </c>
      <c r="G513" s="66">
        <f>'7'!$R$22</f>
        <v>6.8272183672611453E-2</v>
      </c>
      <c r="H513" s="26">
        <f>'1'!H513*$G513</f>
        <v>22565.492827930721</v>
      </c>
      <c r="I513" s="26">
        <f>'1'!I513*$G513</f>
        <v>-17882.82663975691</v>
      </c>
      <c r="J513" s="26">
        <f>'1'!J513*$G513</f>
        <v>0</v>
      </c>
      <c r="K513" s="26">
        <f>'1'!K513*$G513</f>
        <v>0</v>
      </c>
      <c r="L513" s="26">
        <f>'1'!L513*$G513</f>
        <v>0</v>
      </c>
      <c r="M513" s="26">
        <f>'1'!M513*$G513</f>
        <v>0</v>
      </c>
      <c r="N513" s="26">
        <f>'1'!N513*$G513</f>
        <v>0</v>
      </c>
      <c r="O513" s="26">
        <f>'1'!O513*$G513</f>
        <v>0</v>
      </c>
      <c r="P513" s="26">
        <f>'1'!P513*$G513</f>
        <v>0</v>
      </c>
      <c r="Q513" s="26">
        <f>'1'!Q513*$G513</f>
        <v>2938.2982409018518</v>
      </c>
      <c r="R513" s="26">
        <f>'1'!R513*$G513</f>
        <v>2938.2982409018518</v>
      </c>
      <c r="S513" s="26">
        <f>'1'!S513*$G513</f>
        <v>2938.2982409018518</v>
      </c>
      <c r="T513" s="26">
        <f>'1'!T513*$G513</f>
        <v>3008.8165794172924</v>
      </c>
      <c r="U513" s="26">
        <f>'1'!U513*$G513</f>
        <v>14220.317556111098</v>
      </c>
      <c r="V513" s="26">
        <f>'1'!V513*$G513</f>
        <v>14287.388149351071</v>
      </c>
      <c r="W513" s="26">
        <f>'1'!W513*$G513</f>
        <v>30446.546967925558</v>
      </c>
      <c r="X513" s="26">
        <f>'1'!X513*$G513</f>
        <v>31763.729034739619</v>
      </c>
      <c r="Y513" s="26">
        <f>'1'!Y513*$G513</f>
        <v>33102.266640606475</v>
      </c>
      <c r="Z513" s="26">
        <f>'1'!Z513*$G513</f>
        <v>12374.510798338375</v>
      </c>
      <c r="AA513" s="26">
        <f>'1'!AA513*$G513</f>
        <v>0</v>
      </c>
      <c r="AB513" s="26">
        <f>'1'!AB513*$G513</f>
        <v>0</v>
      </c>
      <c r="AC513" s="26">
        <f>'1'!AC513*$G513</f>
        <v>0</v>
      </c>
      <c r="AD513" s="26">
        <f>'1'!AD513*$G513</f>
        <v>0</v>
      </c>
      <c r="AE513" s="26">
        <f>'1'!AE513*$G513</f>
        <v>0</v>
      </c>
      <c r="AF513" s="26">
        <f t="shared" si="34"/>
        <v>13497.560910879365</v>
      </c>
      <c r="AG513" s="26">
        <f t="shared" si="35"/>
        <v>139203.57572648948</v>
      </c>
      <c r="AH513" s="56">
        <f t="shared" ref="AH513:AH576" si="36">A513</f>
        <v>608</v>
      </c>
    </row>
    <row r="514" spans="1:34">
      <c r="A514" s="56">
        <f t="shared" si="33"/>
        <v>609</v>
      </c>
      <c r="B514" s="3">
        <f>'1'!B514</f>
        <v>5785643</v>
      </c>
      <c r="C514" t="str">
        <f>'1'!C514</f>
        <v>LAS POSITAS: 230KV RING CONV &amp; BLDG INST</v>
      </c>
      <c r="D514" s="3">
        <f>'1'!D514</f>
        <v>66</v>
      </c>
      <c r="E514" s="6">
        <f>'1'!E514</f>
        <v>45107</v>
      </c>
      <c r="F514" s="3" t="str">
        <f>'1'!F514</f>
        <v>TOHI</v>
      </c>
      <c r="G514" s="66">
        <f>'7'!$R$22</f>
        <v>6.8272183672611453E-2</v>
      </c>
      <c r="H514" s="26">
        <f>'1'!H514*$G514</f>
        <v>28638.47424606869</v>
      </c>
      <c r="I514" s="26">
        <f>'1'!I514*$G514</f>
        <v>14582.378600563692</v>
      </c>
      <c r="J514" s="26">
        <f>'1'!J514*$G514</f>
        <v>18588.289940864372</v>
      </c>
      <c r="K514" s="26">
        <f>'1'!K514*$G514</f>
        <v>21053.63262937421</v>
      </c>
      <c r="L514" s="26">
        <f>'1'!L514*$G514</f>
        <v>50300.418859184232</v>
      </c>
      <c r="M514" s="26">
        <f>'1'!M514*$G514</f>
        <v>39735.26429975577</v>
      </c>
      <c r="N514" s="26">
        <f>'1'!N514*$G514</f>
        <v>7414.3181835354007</v>
      </c>
      <c r="O514" s="26">
        <f>'1'!O514*$G514</f>
        <v>4724.3258746508372</v>
      </c>
      <c r="P514" s="26">
        <f>'1'!P514*$G514</f>
        <v>1586.1335071739456</v>
      </c>
      <c r="Q514" s="26">
        <f>'1'!Q514*$G514</f>
        <v>105.24839834969781</v>
      </c>
      <c r="R514" s="26">
        <f>'1'!R514*$G514</f>
        <v>163.30023612651934</v>
      </c>
      <c r="S514" s="26">
        <f>'1'!S514*$G514</f>
        <v>25.06954584458293</v>
      </c>
      <c r="T514" s="26">
        <f>'1'!T514*$G514</f>
        <v>0</v>
      </c>
      <c r="U514" s="26">
        <f>'1'!U514*$G514</f>
        <v>0</v>
      </c>
      <c r="V514" s="26">
        <f>'1'!V514*$G514</f>
        <v>0</v>
      </c>
      <c r="W514" s="26">
        <f>'1'!W514*$G514</f>
        <v>0</v>
      </c>
      <c r="X514" s="26">
        <f>'1'!X514*$G514</f>
        <v>0</v>
      </c>
      <c r="Y514" s="26">
        <f>'1'!Y514*$G514</f>
        <v>0</v>
      </c>
      <c r="Z514" s="26">
        <f>'1'!Z514*$G514</f>
        <v>0</v>
      </c>
      <c r="AA514" s="26">
        <f>'1'!AA514*$G514</f>
        <v>0</v>
      </c>
      <c r="AB514" s="26">
        <f>'1'!AB514*$G514</f>
        <v>0</v>
      </c>
      <c r="AC514" s="26">
        <f>'1'!AC514*$G514</f>
        <v>0</v>
      </c>
      <c r="AD514" s="26">
        <f>'1'!AD514*$G514</f>
        <v>0</v>
      </c>
      <c r="AE514" s="26">
        <f>'1'!AE514*$G514</f>
        <v>0</v>
      </c>
      <c r="AF514" s="26">
        <f t="shared" si="34"/>
        <v>186916.85432149196</v>
      </c>
      <c r="AG514" s="26">
        <f t="shared" si="35"/>
        <v>0</v>
      </c>
      <c r="AH514" s="56">
        <f t="shared" si="36"/>
        <v>609</v>
      </c>
    </row>
    <row r="515" spans="1:34">
      <c r="A515" s="56">
        <f t="shared" si="33"/>
        <v>610</v>
      </c>
      <c r="B515" s="3">
        <f>'1'!B515</f>
        <v>5790590</v>
      </c>
      <c r="C515" t="str">
        <f>'1'!C515</f>
        <v>GATES BUS ""E"" SECURITY</v>
      </c>
      <c r="D515" s="3">
        <f>'1'!D515</f>
        <v>66</v>
      </c>
      <c r="E515" s="6">
        <f>'1'!E515</f>
        <v>44839</v>
      </c>
      <c r="F515" s="3" t="str">
        <f>'1'!F515</f>
        <v>TOHI</v>
      </c>
      <c r="G515" s="66">
        <f>'7'!$R$22</f>
        <v>6.8272183672611453E-2</v>
      </c>
      <c r="H515" s="26">
        <f>'1'!H515*$G515</f>
        <v>469.26885447369483</v>
      </c>
      <c r="I515" s="26">
        <f>'1'!I515*$G515</f>
        <v>2685.4590358887021</v>
      </c>
      <c r="J515" s="26">
        <f>'1'!J515*$G515</f>
        <v>859.44438416266928</v>
      </c>
      <c r="K515" s="26">
        <f>'1'!K515*$G515</f>
        <v>148.28718293691207</v>
      </c>
      <c r="L515" s="26">
        <f>'1'!L515*$G515</f>
        <v>397.32362731949684</v>
      </c>
      <c r="M515" s="26">
        <f>'1'!M515*$G515</f>
        <v>0</v>
      </c>
      <c r="N515" s="26">
        <f>'1'!N515*$G515</f>
        <v>0</v>
      </c>
      <c r="O515" s="26">
        <f>'1'!O515*$G515</f>
        <v>0</v>
      </c>
      <c r="P515" s="26">
        <f>'1'!P515*$G515</f>
        <v>15.02670762634178</v>
      </c>
      <c r="Q515" s="26">
        <f>'1'!Q515*$G515</f>
        <v>0</v>
      </c>
      <c r="R515" s="26">
        <f>'1'!R515*$G515</f>
        <v>0</v>
      </c>
      <c r="S515" s="26">
        <f>'1'!S515*$G515</f>
        <v>0</v>
      </c>
      <c r="T515" s="26">
        <f>'1'!T515*$G515</f>
        <v>0</v>
      </c>
      <c r="U515" s="26">
        <f>'1'!U515*$G515</f>
        <v>0</v>
      </c>
      <c r="V515" s="26">
        <f>'1'!V515*$G515</f>
        <v>0</v>
      </c>
      <c r="W515" s="26">
        <f>'1'!W515*$G515</f>
        <v>0</v>
      </c>
      <c r="X515" s="26">
        <f>'1'!X515*$G515</f>
        <v>0</v>
      </c>
      <c r="Y515" s="26">
        <f>'1'!Y515*$G515</f>
        <v>0</v>
      </c>
      <c r="Z515" s="26">
        <f>'1'!Z515*$G515</f>
        <v>0</v>
      </c>
      <c r="AA515" s="26">
        <f>'1'!AA515*$G515</f>
        <v>0</v>
      </c>
      <c r="AB515" s="26">
        <f>'1'!AB515*$G515</f>
        <v>0</v>
      </c>
      <c r="AC515" s="26">
        <f>'1'!AC515*$G515</f>
        <v>0</v>
      </c>
      <c r="AD515" s="26">
        <f>'1'!AD515*$G515</f>
        <v>0</v>
      </c>
      <c r="AE515" s="26">
        <f>'1'!AE515*$G515</f>
        <v>0</v>
      </c>
      <c r="AF515" s="26">
        <f t="shared" si="34"/>
        <v>4574.8097924078174</v>
      </c>
      <c r="AG515" s="26">
        <f t="shared" si="35"/>
        <v>0</v>
      </c>
      <c r="AH515" s="56">
        <f t="shared" si="36"/>
        <v>610</v>
      </c>
    </row>
    <row r="516" spans="1:34">
      <c r="A516" s="56">
        <f t="shared" si="33"/>
        <v>611</v>
      </c>
      <c r="B516" s="3">
        <f>'1'!B516</f>
        <v>5792847</v>
      </c>
      <c r="C516" t="str">
        <f>'1'!C516</f>
        <v>Cottonwood Sub repl 115kV SW133,135,163</v>
      </c>
      <c r="D516" s="3">
        <f>'1'!D516</f>
        <v>66</v>
      </c>
      <c r="E516" s="6">
        <f>'1'!E516</f>
        <v>44917</v>
      </c>
      <c r="F516" s="3" t="str">
        <f>'1'!F516</f>
        <v>TOLO</v>
      </c>
      <c r="G516" s="66">
        <f>'7'!$R$22</f>
        <v>6.8272183672611453E-2</v>
      </c>
      <c r="H516" s="26">
        <f>'1'!H516*$G516</f>
        <v>5151.0270226046587</v>
      </c>
      <c r="I516" s="26">
        <f>'1'!I516*$G516</f>
        <v>1212.479845933743</v>
      </c>
      <c r="J516" s="26">
        <f>'1'!J516*$G516</f>
        <v>-985.12664708557963</v>
      </c>
      <c r="K516" s="26">
        <f>'1'!K516*$G516</f>
        <v>121.8385389821424</v>
      </c>
      <c r="L516" s="26">
        <f>'1'!L516*$G516</f>
        <v>140.128656988035</v>
      </c>
      <c r="M516" s="26">
        <f>'1'!M516*$G516</f>
        <v>0</v>
      </c>
      <c r="N516" s="26">
        <f>'1'!N516*$G516</f>
        <v>592.8551613578561</v>
      </c>
      <c r="O516" s="26">
        <f>'1'!O516*$G516</f>
        <v>0</v>
      </c>
      <c r="P516" s="26">
        <f>'1'!P516*$G516</f>
        <v>3.3931275285287894</v>
      </c>
      <c r="Q516" s="26">
        <f>'1'!Q516*$G516</f>
        <v>0</v>
      </c>
      <c r="R516" s="26">
        <f>'1'!R516*$G516</f>
        <v>0</v>
      </c>
      <c r="S516" s="26">
        <f>'1'!S516*$G516</f>
        <v>0</v>
      </c>
      <c r="T516" s="26">
        <f>'1'!T516*$G516</f>
        <v>0</v>
      </c>
      <c r="U516" s="26">
        <f>'1'!U516*$G516</f>
        <v>0</v>
      </c>
      <c r="V516" s="26">
        <f>'1'!V516*$G516</f>
        <v>0</v>
      </c>
      <c r="W516" s="26">
        <f>'1'!W516*$G516</f>
        <v>0</v>
      </c>
      <c r="X516" s="26">
        <f>'1'!X516*$G516</f>
        <v>0</v>
      </c>
      <c r="Y516" s="26">
        <f>'1'!Y516*$G516</f>
        <v>0</v>
      </c>
      <c r="Z516" s="26">
        <f>'1'!Z516*$G516</f>
        <v>0</v>
      </c>
      <c r="AA516" s="26">
        <f>'1'!AA516*$G516</f>
        <v>0</v>
      </c>
      <c r="AB516" s="26">
        <f>'1'!AB516*$G516</f>
        <v>0</v>
      </c>
      <c r="AC516" s="26">
        <f>'1'!AC516*$G516</f>
        <v>0</v>
      </c>
      <c r="AD516" s="26">
        <f>'1'!AD516*$G516</f>
        <v>0</v>
      </c>
      <c r="AE516" s="26">
        <f>'1'!AE516*$G516</f>
        <v>0</v>
      </c>
      <c r="AF516" s="26">
        <f t="shared" si="34"/>
        <v>6236.5957063093829</v>
      </c>
      <c r="AG516" s="26">
        <f t="shared" si="35"/>
        <v>0</v>
      </c>
      <c r="AH516" s="56">
        <f t="shared" si="36"/>
        <v>611</v>
      </c>
    </row>
    <row r="517" spans="1:34">
      <c r="A517" s="56">
        <f t="shared" si="33"/>
        <v>612</v>
      </c>
      <c r="B517" s="3">
        <f>'1'!B517</f>
        <v>5792851</v>
      </c>
      <c r="C517" t="str">
        <f>'1'!C517</f>
        <v>Benton Sub repl 60kV SW 41,43,45</v>
      </c>
      <c r="D517" s="3">
        <f>'1'!D517</f>
        <v>66</v>
      </c>
      <c r="E517" s="6">
        <f>'1'!E517</f>
        <v>45314</v>
      </c>
      <c r="F517" s="3" t="str">
        <f>'1'!F517</f>
        <v>TOLO</v>
      </c>
      <c r="G517" s="66">
        <f>'7'!$R$22</f>
        <v>6.8272183672611453E-2</v>
      </c>
      <c r="H517" s="26">
        <f>'1'!H517*$G517</f>
        <v>74.915067143956549</v>
      </c>
      <c r="I517" s="26">
        <f>'1'!I517*$G517</f>
        <v>75.433935739868403</v>
      </c>
      <c r="J517" s="26">
        <f>'1'!J517*$G517</f>
        <v>75.433935739868403</v>
      </c>
      <c r="K517" s="26">
        <f>'1'!K517*$G517</f>
        <v>75.741160566395138</v>
      </c>
      <c r="L517" s="26">
        <f>'1'!L517*$G517</f>
        <v>75.741160566395138</v>
      </c>
      <c r="M517" s="26">
        <f>'1'!M517*$G517</f>
        <v>75.741160566395138</v>
      </c>
      <c r="N517" s="26">
        <f>'1'!N517*$G517</f>
        <v>79.359586301043564</v>
      </c>
      <c r="O517" s="26">
        <f>'1'!O517*$G517</f>
        <v>79.359586301043564</v>
      </c>
      <c r="P517" s="26">
        <f>'1'!P517*$G517</f>
        <v>79.359586301043564</v>
      </c>
      <c r="Q517" s="26">
        <f>'1'!Q517*$G517</f>
        <v>86.896835378499858</v>
      </c>
      <c r="R517" s="26">
        <f>'1'!R517*$G517</f>
        <v>86.896835378499858</v>
      </c>
      <c r="S517" s="26">
        <f>'1'!S517*$G517</f>
        <v>86.896835378499858</v>
      </c>
      <c r="T517" s="26">
        <f>'1'!T517*$G517</f>
        <v>1411.9848210618484</v>
      </c>
      <c r="U517" s="26">
        <f>'1'!U517*$G517</f>
        <v>0</v>
      </c>
      <c r="V517" s="26">
        <f>'1'!V517*$G517</f>
        <v>0</v>
      </c>
      <c r="W517" s="26">
        <f>'1'!W517*$G517</f>
        <v>0</v>
      </c>
      <c r="X517" s="26">
        <f>'1'!X517*$G517</f>
        <v>0</v>
      </c>
      <c r="Y517" s="26">
        <f>'1'!Y517*$G517</f>
        <v>0</v>
      </c>
      <c r="Z517" s="26">
        <f>'1'!Z517*$G517</f>
        <v>0</v>
      </c>
      <c r="AA517" s="26">
        <f>'1'!AA517*$G517</f>
        <v>0</v>
      </c>
      <c r="AB517" s="26">
        <f>'1'!AB517*$G517</f>
        <v>0</v>
      </c>
      <c r="AC517" s="26">
        <f>'1'!AC517*$G517</f>
        <v>0</v>
      </c>
      <c r="AD517" s="26">
        <f>'1'!AD517*$G517</f>
        <v>0</v>
      </c>
      <c r="AE517" s="26">
        <f>'1'!AE517*$G517</f>
        <v>0</v>
      </c>
      <c r="AF517" s="26">
        <f t="shared" si="34"/>
        <v>951.77568536150909</v>
      </c>
      <c r="AG517" s="26">
        <f t="shared" si="35"/>
        <v>1411.9848210618484</v>
      </c>
      <c r="AH517" s="56">
        <f t="shared" si="36"/>
        <v>612</v>
      </c>
    </row>
    <row r="518" spans="1:34">
      <c r="A518" s="56">
        <f t="shared" ref="A518:A581" si="37">A517+1</f>
        <v>613</v>
      </c>
      <c r="B518" s="3">
        <f>'1'!B518</f>
        <v>5793671</v>
      </c>
      <c r="C518" t="str">
        <f>'1'!C518</f>
        <v>CONTRA COSTA SUB-REPL FENCE FOR SECURITY</v>
      </c>
      <c r="D518" s="3">
        <f>'1'!D518</f>
        <v>66</v>
      </c>
      <c r="E518" s="6">
        <f>'1'!E518</f>
        <v>45433</v>
      </c>
      <c r="F518" s="3" t="str">
        <f>'1'!F518</f>
        <v>TOLO</v>
      </c>
      <c r="G518" s="66">
        <f>'7'!$R$22</f>
        <v>6.8272183672611453E-2</v>
      </c>
      <c r="H518" s="26">
        <f>'1'!H518*$G518</f>
        <v>528.05803183418061</v>
      </c>
      <c r="I518" s="26">
        <f>'1'!I518*$G518</f>
        <v>169.00779068154966</v>
      </c>
      <c r="J518" s="26">
        <f>'1'!J518*$G518</f>
        <v>29.186358520041395</v>
      </c>
      <c r="K518" s="26">
        <f>'1'!K518*$G518</f>
        <v>0</v>
      </c>
      <c r="L518" s="26">
        <f>'1'!L518*$G518</f>
        <v>0</v>
      </c>
      <c r="M518" s="26">
        <f>'1'!M518*$G518</f>
        <v>0</v>
      </c>
      <c r="N518" s="26">
        <f>'1'!N518*$G518</f>
        <v>127.19107818207513</v>
      </c>
      <c r="O518" s="26">
        <f>'1'!O518*$G518</f>
        <v>127.19107818207513</v>
      </c>
      <c r="P518" s="26">
        <f>'1'!P518*$G518</f>
        <v>190.77979005474546</v>
      </c>
      <c r="Q518" s="26">
        <f>'1'!Q518*$G518</f>
        <v>130.42035246978966</v>
      </c>
      <c r="R518" s="26">
        <f>'1'!R518*$G518</f>
        <v>130.42035246978966</v>
      </c>
      <c r="S518" s="26">
        <f>'1'!S518*$G518</f>
        <v>130.42035246978966</v>
      </c>
      <c r="T518" s="26">
        <f>'1'!T518*$G518</f>
        <v>146.34142570224265</v>
      </c>
      <c r="U518" s="26">
        <f>'1'!U518*$G518</f>
        <v>5684.0211333183688</v>
      </c>
      <c r="V518" s="26">
        <f>'1'!V518*$G518</f>
        <v>37065.95846252401</v>
      </c>
      <c r="W518" s="26">
        <f>'1'!W518*$G518</f>
        <v>31747.248129601052</v>
      </c>
      <c r="X518" s="26">
        <f>'1'!X518*$G518</f>
        <v>19842.067630701677</v>
      </c>
      <c r="Y518" s="26">
        <f>'1'!Y518*$G518</f>
        <v>192.8962277485964</v>
      </c>
      <c r="Z518" s="26">
        <f>'1'!Z518*$G518</f>
        <v>155.46941665927082</v>
      </c>
      <c r="AA518" s="26">
        <f>'1'!AA518*$G518</f>
        <v>0</v>
      </c>
      <c r="AB518" s="26">
        <f>'1'!AB518*$G518</f>
        <v>0</v>
      </c>
      <c r="AC518" s="26">
        <f>'1'!AC518*$G518</f>
        <v>0</v>
      </c>
      <c r="AD518" s="26">
        <f>'1'!AD518*$G518</f>
        <v>0</v>
      </c>
      <c r="AE518" s="26">
        <f>'1'!AE518*$G518</f>
        <v>0</v>
      </c>
      <c r="AF518" s="26">
        <f t="shared" si="34"/>
        <v>1562.6751848640361</v>
      </c>
      <c r="AG518" s="26">
        <f t="shared" si="35"/>
        <v>94834.002426255203</v>
      </c>
      <c r="AH518" s="56">
        <f t="shared" si="36"/>
        <v>613</v>
      </c>
    </row>
    <row r="519" spans="1:34">
      <c r="A519" s="56">
        <f t="shared" si="37"/>
        <v>614</v>
      </c>
      <c r="B519" s="3">
        <f>'1'!B519</f>
        <v>5793672</v>
      </c>
      <c r="C519" t="str">
        <f>'1'!C519</f>
        <v>OLEUM PP - REPL FENCE FOR SECURITY</v>
      </c>
      <c r="D519" s="3">
        <f>'1'!D519</f>
        <v>66</v>
      </c>
      <c r="E519" s="6">
        <f>'1'!E519</f>
        <v>45580</v>
      </c>
      <c r="F519" s="3" t="str">
        <f>'1'!F519</f>
        <v>TOLO</v>
      </c>
      <c r="G519" s="66">
        <f>'7'!$R$22</f>
        <v>6.8272183672611453E-2</v>
      </c>
      <c r="H519" s="26">
        <f>'1'!H519*$G519</f>
        <v>163.82593194079843</v>
      </c>
      <c r="I519" s="26">
        <f>'1'!I519*$G519</f>
        <v>276.5910977128508</v>
      </c>
      <c r="J519" s="26">
        <f>'1'!J519*$G519</f>
        <v>117.28478433117922</v>
      </c>
      <c r="K519" s="26">
        <f>'1'!K519*$G519</f>
        <v>190.0834137812848</v>
      </c>
      <c r="L519" s="26">
        <f>'1'!L519*$G519</f>
        <v>220.25971896457906</v>
      </c>
      <c r="M519" s="26">
        <f>'1'!M519*$G519</f>
        <v>166.90500742443325</v>
      </c>
      <c r="N519" s="26">
        <f>'1'!N519*$G519</f>
        <v>361.79478293626983</v>
      </c>
      <c r="O519" s="26">
        <f>'1'!O519*$G519</f>
        <v>-313.50586742463179</v>
      </c>
      <c r="P519" s="26">
        <f>'1'!P519*$G519</f>
        <v>211.49357058101575</v>
      </c>
      <c r="Q519" s="26">
        <f>'1'!Q519*$G519</f>
        <v>293.85713296365418</v>
      </c>
      <c r="R519" s="26">
        <f>'1'!R519*$G519</f>
        <v>124.45336361680343</v>
      </c>
      <c r="S519" s="26">
        <f>'1'!S519*$G519</f>
        <v>124.45336361680343</v>
      </c>
      <c r="T519" s="26">
        <f>'1'!T519*$G519</f>
        <v>126.59711018412341</v>
      </c>
      <c r="U519" s="26">
        <f>'1'!U519*$G519</f>
        <v>126.59711018412341</v>
      </c>
      <c r="V519" s="26">
        <f>'1'!V519*$G519</f>
        <v>269.23818353131054</v>
      </c>
      <c r="W519" s="26">
        <f>'1'!W519*$G519</f>
        <v>300.29519988398147</v>
      </c>
      <c r="X519" s="26">
        <f>'1'!X519*$G519</f>
        <v>292.1230194983699</v>
      </c>
      <c r="Y519" s="26">
        <f>'1'!Y519*$G519</f>
        <v>5977.7485491330435</v>
      </c>
      <c r="Z519" s="26">
        <f>'1'!Z519*$G519</f>
        <v>15053.750238294502</v>
      </c>
      <c r="AA519" s="26">
        <f>'1'!AA519*$G519</f>
        <v>14896.614980353619</v>
      </c>
      <c r="AB519" s="26">
        <f>'1'!AB519*$G519</f>
        <v>9504.5052227642354</v>
      </c>
      <c r="AC519" s="26">
        <f>'1'!AC519*$G519</f>
        <v>514.369459007822</v>
      </c>
      <c r="AD519" s="26">
        <f>'1'!AD519*$G519</f>
        <v>292.07522896979907</v>
      </c>
      <c r="AE519" s="26">
        <f>'1'!AE519*$G519</f>
        <v>198.09856814444942</v>
      </c>
      <c r="AF519" s="26">
        <f t="shared" si="34"/>
        <v>1937.4963004450406</v>
      </c>
      <c r="AG519" s="26">
        <f t="shared" si="35"/>
        <v>47552.01286994938</v>
      </c>
      <c r="AH519" s="56">
        <f t="shared" si="36"/>
        <v>614</v>
      </c>
    </row>
    <row r="520" spans="1:34">
      <c r="A520" s="56">
        <f t="shared" si="37"/>
        <v>615</v>
      </c>
      <c r="B520" s="3">
        <f>'1'!B520</f>
        <v>5796645</v>
      </c>
      <c r="C520" t="str">
        <f>'1'!C520</f>
        <v>Los Banos: Replace  Tertiary Reactors</v>
      </c>
      <c r="D520" s="3">
        <f>'1'!D520</f>
        <v>66</v>
      </c>
      <c r="E520" s="6">
        <f>'1'!E520</f>
        <v>44897</v>
      </c>
      <c r="F520" s="3" t="str">
        <f>'1'!F520</f>
        <v>TOHI</v>
      </c>
      <c r="G520" s="66">
        <f>'7'!$R$22</f>
        <v>6.8272183672611453E-2</v>
      </c>
      <c r="H520" s="26">
        <f>'1'!H520*$G520</f>
        <v>5352.1159123939678</v>
      </c>
      <c r="I520" s="26">
        <f>'1'!I520*$G520</f>
        <v>4245.7105582323611</v>
      </c>
      <c r="J520" s="26">
        <f>'1'!J520*$G520</f>
        <v>492.49505135911721</v>
      </c>
      <c r="K520" s="26">
        <f>'1'!K520*$G520</f>
        <v>3650.9710846051412</v>
      </c>
      <c r="L520" s="26">
        <f>'1'!L520*$G520</f>
        <v>2014.6029046848878</v>
      </c>
      <c r="M520" s="26">
        <f>'1'!M520*$G520</f>
        <v>7183.1690512750392</v>
      </c>
      <c r="N520" s="26">
        <f>'1'!N520*$G520</f>
        <v>-73.679340619482289</v>
      </c>
      <c r="O520" s="26">
        <f>'1'!O520*$G520</f>
        <v>511.99358701601506</v>
      </c>
      <c r="P520" s="26">
        <f>'1'!P520*$G520</f>
        <v>2119.3802249672444</v>
      </c>
      <c r="Q520" s="26">
        <f>'1'!Q520*$G520</f>
        <v>345.39580441810864</v>
      </c>
      <c r="R520" s="26">
        <f>'1'!R520*$G520</f>
        <v>345.39580441810864</v>
      </c>
      <c r="S520" s="26">
        <f>'1'!S520*$G520</f>
        <v>345.39580441810864</v>
      </c>
      <c r="T520" s="26">
        <f>'1'!T520*$G520</f>
        <v>0</v>
      </c>
      <c r="U520" s="26">
        <f>'1'!U520*$G520</f>
        <v>0</v>
      </c>
      <c r="V520" s="26">
        <f>'1'!V520*$G520</f>
        <v>0</v>
      </c>
      <c r="W520" s="26">
        <f>'1'!W520*$G520</f>
        <v>0</v>
      </c>
      <c r="X520" s="26">
        <f>'1'!X520*$G520</f>
        <v>0</v>
      </c>
      <c r="Y520" s="26">
        <f>'1'!Y520*$G520</f>
        <v>0</v>
      </c>
      <c r="Z520" s="26">
        <f>'1'!Z520*$G520</f>
        <v>0</v>
      </c>
      <c r="AA520" s="26">
        <f>'1'!AA520*$G520</f>
        <v>0</v>
      </c>
      <c r="AB520" s="26">
        <f>'1'!AB520*$G520</f>
        <v>0</v>
      </c>
      <c r="AC520" s="26">
        <f>'1'!AC520*$G520</f>
        <v>0</v>
      </c>
      <c r="AD520" s="26">
        <f>'1'!AD520*$G520</f>
        <v>0</v>
      </c>
      <c r="AE520" s="26">
        <f>'1'!AE520*$G520</f>
        <v>0</v>
      </c>
      <c r="AF520" s="26">
        <f t="shared" si="34"/>
        <v>26532.946447168619</v>
      </c>
      <c r="AG520" s="26">
        <f t="shared" si="35"/>
        <v>0</v>
      </c>
      <c r="AH520" s="56">
        <f t="shared" si="36"/>
        <v>615</v>
      </c>
    </row>
    <row r="521" spans="1:34">
      <c r="A521" s="56">
        <f t="shared" si="37"/>
        <v>616</v>
      </c>
      <c r="B521" s="3">
        <f>'1'!B521</f>
        <v>5798813</v>
      </c>
      <c r="C521" t="str">
        <f>'1'!C521</f>
        <v>LAS POSITAS: 230KV RING CONV Phase 2</v>
      </c>
      <c r="D521" s="3">
        <f>'1'!D521</f>
        <v>66</v>
      </c>
      <c r="E521" s="6">
        <f>'1'!E521</f>
        <v>45460</v>
      </c>
      <c r="F521" s="3" t="str">
        <f>'1'!F521</f>
        <v>TOHI</v>
      </c>
      <c r="G521" s="66">
        <f>'7'!$R$22</f>
        <v>6.8272183672611453E-2</v>
      </c>
      <c r="H521" s="26">
        <f>'1'!H521*$G521</f>
        <v>103.93074520481642</v>
      </c>
      <c r="I521" s="26">
        <f>'1'!I521*$G521</f>
        <v>-4.1168126754584708</v>
      </c>
      <c r="J521" s="26">
        <f>'1'!J521*$G521</f>
        <v>14.849199948792991</v>
      </c>
      <c r="K521" s="26">
        <f>'1'!K521*$G521</f>
        <v>3.1336932305728662</v>
      </c>
      <c r="L521" s="26">
        <f>'1'!L521*$G521</f>
        <v>3.1336932305728662</v>
      </c>
      <c r="M521" s="26">
        <f>'1'!M521*$G521</f>
        <v>83.483226194869303</v>
      </c>
      <c r="N521" s="26">
        <f>'1'!N521*$G521</f>
        <v>3.7754517570954134</v>
      </c>
      <c r="O521" s="26">
        <f>'1'!O521*$G521</f>
        <v>3.7754517570954134</v>
      </c>
      <c r="P521" s="26">
        <f>'1'!P521*$G521</f>
        <v>182.12287716505833</v>
      </c>
      <c r="Q521" s="26">
        <f>'1'!Q521*$G521</f>
        <v>4.8268433856536301</v>
      </c>
      <c r="R521" s="26">
        <f>'1'!R521*$G521</f>
        <v>4.8268433856536301</v>
      </c>
      <c r="S521" s="26">
        <f>'1'!S521*$G521</f>
        <v>4.8268433856536301</v>
      </c>
      <c r="T521" s="26">
        <f>'1'!T521*$G521</f>
        <v>20177.891674968887</v>
      </c>
      <c r="U521" s="26">
        <f>'1'!U521*$G521</f>
        <v>21107.315047395983</v>
      </c>
      <c r="V521" s="26">
        <f>'1'!V521*$G521</f>
        <v>20020.244375650458</v>
      </c>
      <c r="W521" s="26">
        <f>'1'!W521*$G521</f>
        <v>21903.013693663535</v>
      </c>
      <c r="X521" s="26">
        <f>'1'!X521*$G521</f>
        <v>20758.894785241177</v>
      </c>
      <c r="Y521" s="26">
        <f>'1'!Y521*$G521</f>
        <v>14453.193974618376</v>
      </c>
      <c r="Z521" s="26">
        <f>'1'!Z521*$G521</f>
        <v>5203.4668868835906</v>
      </c>
      <c r="AA521" s="26">
        <f>'1'!AA521*$G521</f>
        <v>5652.4179394963157</v>
      </c>
      <c r="AB521" s="26">
        <f>'1'!AB521*$G521</f>
        <v>5067.8441940179482</v>
      </c>
      <c r="AC521" s="26">
        <f>'1'!AC521*$G521</f>
        <v>326.73701662038388</v>
      </c>
      <c r="AD521" s="26">
        <f>'1'!AD521*$G521</f>
        <v>255.65884619882809</v>
      </c>
      <c r="AE521" s="26">
        <f>'1'!AE521*$G521</f>
        <v>269.80484265579321</v>
      </c>
      <c r="AF521" s="26">
        <f t="shared" si="34"/>
        <v>408.56805597037595</v>
      </c>
      <c r="AG521" s="26">
        <f t="shared" si="35"/>
        <v>135196.48327741126</v>
      </c>
      <c r="AH521" s="56">
        <f t="shared" si="36"/>
        <v>616</v>
      </c>
    </row>
    <row r="522" spans="1:34">
      <c r="A522" s="56">
        <f t="shared" si="37"/>
        <v>617</v>
      </c>
      <c r="B522" s="3">
        <f>'1'!B522</f>
        <v>5799099</v>
      </c>
      <c r="C522" t="str">
        <f>'1'!C522</f>
        <v>Table Mtn CIP-014 Phy Sec Upgrade</v>
      </c>
      <c r="D522" s="3">
        <f>'1'!D522</f>
        <v>66</v>
      </c>
      <c r="E522" s="6">
        <f>'1'!E522</f>
        <v>45638</v>
      </c>
      <c r="F522" s="3" t="str">
        <f>'1'!F522</f>
        <v>TOHI</v>
      </c>
      <c r="G522" s="66">
        <f>'7'!$R$22</f>
        <v>6.8272183672611453E-2</v>
      </c>
      <c r="H522" s="26">
        <f>'1'!H522*$G522</f>
        <v>71.808682786852742</v>
      </c>
      <c r="I522" s="26">
        <f>'1'!I522*$G522</f>
        <v>773.75596643517463</v>
      </c>
      <c r="J522" s="26">
        <f>'1'!J522*$G522</f>
        <v>823.77899541209706</v>
      </c>
      <c r="K522" s="26">
        <f>'1'!K522*$G522</f>
        <v>1136.5406960346975</v>
      </c>
      <c r="L522" s="26">
        <f>'1'!L522*$G522</f>
        <v>1302.2372858081255</v>
      </c>
      <c r="M522" s="26">
        <f>'1'!M522*$G522</f>
        <v>1627.008063538738</v>
      </c>
      <c r="N522" s="26">
        <f>'1'!N522*$G522</f>
        <v>424.11363219262961</v>
      </c>
      <c r="O522" s="26">
        <f>'1'!O522*$G522</f>
        <v>2089.1697836921139</v>
      </c>
      <c r="P522" s="26">
        <f>'1'!P522*$G522</f>
        <v>1611.0528542144489</v>
      </c>
      <c r="Q522" s="26">
        <f>'1'!Q522*$G522</f>
        <v>1749.727313690257</v>
      </c>
      <c r="R522" s="26">
        <f>'1'!R522*$G522</f>
        <v>907.39193875594424</v>
      </c>
      <c r="S522" s="26">
        <f>'1'!S522*$G522</f>
        <v>2510.5730101929407</v>
      </c>
      <c r="T522" s="26">
        <f>'1'!T522*$G522</f>
        <v>1424.7175833167903</v>
      </c>
      <c r="U522" s="26">
        <f>'1'!U522*$G522</f>
        <v>1323.4084899650022</v>
      </c>
      <c r="V522" s="26">
        <f>'1'!V522*$G522</f>
        <v>1228.7013167743555</v>
      </c>
      <c r="W522" s="26">
        <f>'1'!W522*$G522</f>
        <v>56559.639967162722</v>
      </c>
      <c r="X522" s="26">
        <f>'1'!X522*$G522</f>
        <v>8401.8207026127857</v>
      </c>
      <c r="Y522" s="26">
        <f>'1'!Y522*$G522</f>
        <v>10320.030111170316</v>
      </c>
      <c r="Z522" s="26">
        <f>'1'!Z522*$G522</f>
        <v>11659.673726412662</v>
      </c>
      <c r="AA522" s="26">
        <f>'1'!AA522*$G522</f>
        <v>4285.9501832889982</v>
      </c>
      <c r="AB522" s="26">
        <f>'1'!AB522*$G522</f>
        <v>3988.6999227968154</v>
      </c>
      <c r="AC522" s="26">
        <f>'1'!AC522*$G522</f>
        <v>5795.4959548190072</v>
      </c>
      <c r="AD522" s="26">
        <f>'1'!AD522*$G522</f>
        <v>9243.0773770450724</v>
      </c>
      <c r="AE522" s="26">
        <f>'1'!AE522*$G522</f>
        <v>10256.496017044583</v>
      </c>
      <c r="AF522" s="26">
        <f t="shared" si="34"/>
        <v>15027.158222754018</v>
      </c>
      <c r="AG522" s="26">
        <f t="shared" si="35"/>
        <v>124487.71135240911</v>
      </c>
      <c r="AH522" s="56">
        <f t="shared" si="36"/>
        <v>617</v>
      </c>
    </row>
    <row r="523" spans="1:34">
      <c r="A523" s="56">
        <f t="shared" si="37"/>
        <v>618</v>
      </c>
      <c r="B523" s="3">
        <f>'1'!B523</f>
        <v>5507180</v>
      </c>
      <c r="C523" t="str">
        <f>'1'!C523</f>
        <v>Trans SCADA Replacement Bucket</v>
      </c>
      <c r="D523" s="3">
        <f>'1'!D523</f>
        <v>67</v>
      </c>
      <c r="E523" s="6" t="str">
        <f>'1'!E523</f>
        <v>OAI</v>
      </c>
      <c r="F523" s="3" t="str">
        <f>'1'!F523</f>
        <v>TOO</v>
      </c>
      <c r="G523" s="66">
        <f>'7'!$R$22</f>
        <v>6.8272183672611453E-2</v>
      </c>
      <c r="H523" s="26">
        <f>'1'!H523*$G523</f>
        <v>0</v>
      </c>
      <c r="I523" s="26">
        <f>'1'!I523*$G523</f>
        <v>0</v>
      </c>
      <c r="J523" s="26">
        <f>'1'!J523*$G523</f>
        <v>0</v>
      </c>
      <c r="K523" s="26">
        <f>'1'!K523*$G523</f>
        <v>0</v>
      </c>
      <c r="L523" s="26">
        <f>'1'!L523*$G523</f>
        <v>0</v>
      </c>
      <c r="M523" s="26">
        <f>'1'!M523*$G523</f>
        <v>0</v>
      </c>
      <c r="N523" s="26">
        <f>'1'!N523*$G523</f>
        <v>0</v>
      </c>
      <c r="O523" s="26">
        <f>'1'!O523*$G523</f>
        <v>0</v>
      </c>
      <c r="P523" s="26">
        <f>'1'!P523*$G523</f>
        <v>0</v>
      </c>
      <c r="Q523" s="26">
        <f>'1'!Q523*$G523</f>
        <v>11378.69955450803</v>
      </c>
      <c r="R523" s="26">
        <f>'1'!R523*$G523</f>
        <v>11378.69955450803</v>
      </c>
      <c r="S523" s="26">
        <f>'1'!S523*$G523</f>
        <v>11378.69955450803</v>
      </c>
      <c r="T523" s="26">
        <f>'1'!T523*$G523</f>
        <v>0</v>
      </c>
      <c r="U523" s="26">
        <f>'1'!U523*$G523</f>
        <v>0</v>
      </c>
      <c r="V523" s="26">
        <f>'1'!V523*$G523</f>
        <v>0</v>
      </c>
      <c r="W523" s="26">
        <f>'1'!W523*$G523</f>
        <v>0</v>
      </c>
      <c r="X523" s="26">
        <f>'1'!X523*$G523</f>
        <v>0</v>
      </c>
      <c r="Y523" s="26">
        <f>'1'!Y523*$G523</f>
        <v>0</v>
      </c>
      <c r="Z523" s="26">
        <f>'1'!Z523*$G523</f>
        <v>0</v>
      </c>
      <c r="AA523" s="26">
        <f>'1'!AA523*$G523</f>
        <v>0</v>
      </c>
      <c r="AB523" s="26">
        <f>'1'!AB523*$G523</f>
        <v>0</v>
      </c>
      <c r="AC523" s="26">
        <f>'1'!AC523*$G523</f>
        <v>0</v>
      </c>
      <c r="AD523" s="26">
        <f>'1'!AD523*$G523</f>
        <v>0</v>
      </c>
      <c r="AE523" s="26">
        <f>'1'!AE523*$G523</f>
        <v>0</v>
      </c>
      <c r="AF523" s="26">
        <f t="shared" si="34"/>
        <v>34136.098663524092</v>
      </c>
      <c r="AG523" s="26">
        <f t="shared" si="35"/>
        <v>0</v>
      </c>
      <c r="AH523" s="56">
        <f t="shared" si="36"/>
        <v>618</v>
      </c>
    </row>
    <row r="524" spans="1:34">
      <c r="A524" s="56">
        <f t="shared" si="37"/>
        <v>619</v>
      </c>
      <c r="B524" s="3">
        <f>'1'!B524</f>
        <v>5544632</v>
      </c>
      <c r="C524" t="str">
        <f>'1'!C524</f>
        <v>EM VACA DIXON SUB REPL GE C30 RELAYS</v>
      </c>
      <c r="D524" s="3">
        <f>'1'!D524</f>
        <v>67</v>
      </c>
      <c r="E524" s="6" t="str">
        <f>'1'!E524</f>
        <v>OAI</v>
      </c>
      <c r="F524" s="3" t="str">
        <f>'1'!F524</f>
        <v>TOLO</v>
      </c>
      <c r="G524" s="66">
        <f>'7'!$R$22</f>
        <v>6.8272183672611453E-2</v>
      </c>
      <c r="H524" s="26">
        <f>'1'!H524*$G524</f>
        <v>305.78428345125945</v>
      </c>
      <c r="I524" s="26">
        <f>'1'!I524*$G524</f>
        <v>339.61315046103846</v>
      </c>
      <c r="J524" s="26">
        <f>'1'!J524*$G524</f>
        <v>406.23314728877267</v>
      </c>
      <c r="K524" s="26">
        <f>'1'!K524*$G524</f>
        <v>161.49785047756239</v>
      </c>
      <c r="L524" s="26">
        <f>'1'!L524*$G524</f>
        <v>197.87326993832974</v>
      </c>
      <c r="M524" s="26">
        <f>'1'!M524*$G524</f>
        <v>4754.6455514198433</v>
      </c>
      <c r="N524" s="26">
        <f>'1'!N524*$G524</f>
        <v>537.97798012181102</v>
      </c>
      <c r="O524" s="26">
        <f>'1'!O524*$G524</f>
        <v>344.00305187118738</v>
      </c>
      <c r="P524" s="26">
        <f>'1'!P524*$G524</f>
        <v>732.10993439488163</v>
      </c>
      <c r="Q524" s="26">
        <f>'1'!Q524*$G524</f>
        <v>227.8993763175443</v>
      </c>
      <c r="R524" s="26">
        <f>'1'!R524*$G524</f>
        <v>139.40497184110532</v>
      </c>
      <c r="S524" s="26">
        <f>'1'!S524*$G524</f>
        <v>343.58659155078442</v>
      </c>
      <c r="T524" s="26">
        <f>'1'!T524*$G524</f>
        <v>465.28175894721431</v>
      </c>
      <c r="U524" s="26">
        <f>'1'!U524*$G524</f>
        <v>79.653156690835786</v>
      </c>
      <c r="V524" s="26">
        <f>'1'!V524*$G524</f>
        <v>0</v>
      </c>
      <c r="W524" s="26">
        <f>'1'!W524*$G524</f>
        <v>0</v>
      </c>
      <c r="X524" s="26">
        <f>'1'!X524*$G524</f>
        <v>0</v>
      </c>
      <c r="Y524" s="26">
        <f>'1'!Y524*$G524</f>
        <v>0</v>
      </c>
      <c r="Z524" s="26">
        <f>'1'!Z524*$G524</f>
        <v>0</v>
      </c>
      <c r="AA524" s="26">
        <f>'1'!AA524*$G524</f>
        <v>0</v>
      </c>
      <c r="AB524" s="26">
        <f>'1'!AB524*$G524</f>
        <v>0</v>
      </c>
      <c r="AC524" s="26">
        <f>'1'!AC524*$G524</f>
        <v>0</v>
      </c>
      <c r="AD524" s="26">
        <f>'1'!AD524*$G524</f>
        <v>0</v>
      </c>
      <c r="AE524" s="26">
        <f>'1'!AE524*$G524</f>
        <v>0</v>
      </c>
      <c r="AF524" s="26">
        <f t="shared" si="34"/>
        <v>8490.6291591341196</v>
      </c>
      <c r="AG524" s="26">
        <f t="shared" si="35"/>
        <v>544.93491563805014</v>
      </c>
      <c r="AH524" s="56">
        <f t="shared" si="36"/>
        <v>619</v>
      </c>
    </row>
    <row r="525" spans="1:34">
      <c r="A525" s="56">
        <f t="shared" si="37"/>
        <v>620</v>
      </c>
      <c r="B525" s="3">
        <f>'1'!B525</f>
        <v>5545591</v>
      </c>
      <c r="C525" t="str">
        <f>'1'!C525</f>
        <v>EM MESA REPL C30 ANNU W GE UR RELAY</v>
      </c>
      <c r="D525" s="3">
        <f>'1'!D525</f>
        <v>67</v>
      </c>
      <c r="E525" s="6" t="str">
        <f>'1'!E525</f>
        <v>OAI</v>
      </c>
      <c r="F525" s="3" t="str">
        <f>'1'!F525</f>
        <v>TOO</v>
      </c>
      <c r="G525" s="66">
        <f>'7'!$R$22</f>
        <v>6.8272183672611453E-2</v>
      </c>
      <c r="H525" s="26">
        <f>'1'!H525*$G525</f>
        <v>22.263559095638595</v>
      </c>
      <c r="I525" s="26">
        <f>'1'!I525*$G525</f>
        <v>1.1879359959034392</v>
      </c>
      <c r="J525" s="26">
        <f>'1'!J525*$G525</f>
        <v>52.057540050366235</v>
      </c>
      <c r="K525" s="26">
        <f>'1'!K525*$G525</f>
        <v>144.03382589410839</v>
      </c>
      <c r="L525" s="26">
        <f>'1'!L525*$G525</f>
        <v>1529.0852704971112</v>
      </c>
      <c r="M525" s="26">
        <f>'1'!M525*$G525</f>
        <v>866.80412556257681</v>
      </c>
      <c r="N525" s="26">
        <f>'1'!N525*$G525</f>
        <v>840.01412068944398</v>
      </c>
      <c r="O525" s="26">
        <f>'1'!O525*$G525</f>
        <v>782.81568520853023</v>
      </c>
      <c r="P525" s="26">
        <f>'1'!P525*$G525</f>
        <v>203.2804268852006</v>
      </c>
      <c r="Q525" s="26">
        <f>'1'!Q525*$G525</f>
        <v>0</v>
      </c>
      <c r="R525" s="26">
        <f>'1'!R525*$G525</f>
        <v>918.28135205172589</v>
      </c>
      <c r="S525" s="26">
        <f>'1'!S525*$G525</f>
        <v>63.779873986953625</v>
      </c>
      <c r="T525" s="26">
        <f>'1'!T525*$G525</f>
        <v>0</v>
      </c>
      <c r="U525" s="26">
        <f>'1'!U525*$G525</f>
        <v>0</v>
      </c>
      <c r="V525" s="26">
        <f>'1'!V525*$G525</f>
        <v>0</v>
      </c>
      <c r="W525" s="26">
        <f>'1'!W525*$G525</f>
        <v>0</v>
      </c>
      <c r="X525" s="26">
        <f>'1'!X525*$G525</f>
        <v>0</v>
      </c>
      <c r="Y525" s="26">
        <f>'1'!Y525*$G525</f>
        <v>0</v>
      </c>
      <c r="Z525" s="26">
        <f>'1'!Z525*$G525</f>
        <v>0</v>
      </c>
      <c r="AA525" s="26">
        <f>'1'!AA525*$G525</f>
        <v>0</v>
      </c>
      <c r="AB525" s="26">
        <f>'1'!AB525*$G525</f>
        <v>0</v>
      </c>
      <c r="AC525" s="26">
        <f>'1'!AC525*$G525</f>
        <v>0</v>
      </c>
      <c r="AD525" s="26">
        <f>'1'!AD525*$G525</f>
        <v>0</v>
      </c>
      <c r="AE525" s="26">
        <f>'1'!AE525*$G525</f>
        <v>0</v>
      </c>
      <c r="AF525" s="26">
        <f t="shared" si="34"/>
        <v>5423.6037159175594</v>
      </c>
      <c r="AG525" s="26">
        <f t="shared" si="35"/>
        <v>0</v>
      </c>
      <c r="AH525" s="56">
        <f t="shared" si="36"/>
        <v>620</v>
      </c>
    </row>
    <row r="526" spans="1:34">
      <c r="A526" s="56">
        <f t="shared" si="37"/>
        <v>621</v>
      </c>
      <c r="B526" s="3">
        <f>'1'!B526</f>
        <v>5545592</v>
      </c>
      <c r="C526" t="str">
        <f>'1'!C526</f>
        <v>EM  BIRDS LANDING SW REPL C30 W UR RELAY</v>
      </c>
      <c r="D526" s="3">
        <f>'1'!D526</f>
        <v>67</v>
      </c>
      <c r="E526" s="6" t="str">
        <f>'1'!E526</f>
        <v>OAI</v>
      </c>
      <c r="F526" s="3" t="str">
        <f>'1'!F526</f>
        <v>TOHI</v>
      </c>
      <c r="G526" s="66">
        <f>'7'!$R$22</f>
        <v>6.8272183672611453E-2</v>
      </c>
      <c r="H526" s="26">
        <f>'1'!H526*$G526</f>
        <v>364.47105253623624</v>
      </c>
      <c r="I526" s="26">
        <f>'1'!I526*$G526</f>
        <v>818.78147156726197</v>
      </c>
      <c r="J526" s="26">
        <f>'1'!J526*$G526</f>
        <v>411.58568648870545</v>
      </c>
      <c r="K526" s="26">
        <f>'1'!K526*$G526</f>
        <v>309.30030091039896</v>
      </c>
      <c r="L526" s="26">
        <f>'1'!L526*$G526</f>
        <v>65.595914072645087</v>
      </c>
      <c r="M526" s="26">
        <f>'1'!M526*$G526</f>
        <v>1928.7984242451496</v>
      </c>
      <c r="N526" s="26">
        <f>'1'!N526*$G526</f>
        <v>416.89043516006734</v>
      </c>
      <c r="O526" s="26">
        <f>'1'!O526*$G526</f>
        <v>32.606794922039228</v>
      </c>
      <c r="P526" s="26">
        <f>'1'!P526*$G526</f>
        <v>374.05646712387085</v>
      </c>
      <c r="Q526" s="26">
        <f>'1'!Q526*$G526</f>
        <v>24.851074856830568</v>
      </c>
      <c r="R526" s="26">
        <f>'1'!R526*$G526</f>
        <v>223.48216603392635</v>
      </c>
      <c r="S526" s="26">
        <f>'1'!S526*$G526</f>
        <v>223.48216603392635</v>
      </c>
      <c r="T526" s="26">
        <f>'1'!T526*$G526</f>
        <v>935.73172219844525</v>
      </c>
      <c r="U526" s="26">
        <f>'1'!U526*$G526</f>
        <v>368.13044158108823</v>
      </c>
      <c r="V526" s="26">
        <f>'1'!V526*$G526</f>
        <v>44.349610513728393</v>
      </c>
      <c r="W526" s="26">
        <f>'1'!W526*$G526</f>
        <v>0</v>
      </c>
      <c r="X526" s="26">
        <f>'1'!X526*$G526</f>
        <v>0</v>
      </c>
      <c r="Y526" s="26">
        <f>'1'!Y526*$G526</f>
        <v>0</v>
      </c>
      <c r="Z526" s="26">
        <f>'1'!Z526*$G526</f>
        <v>0</v>
      </c>
      <c r="AA526" s="26">
        <f>'1'!AA526*$G526</f>
        <v>0</v>
      </c>
      <c r="AB526" s="26">
        <f>'1'!AB526*$G526</f>
        <v>0</v>
      </c>
      <c r="AC526" s="26">
        <f>'1'!AC526*$G526</f>
        <v>0</v>
      </c>
      <c r="AD526" s="26">
        <f>'1'!AD526*$G526</f>
        <v>0</v>
      </c>
      <c r="AE526" s="26">
        <f>'1'!AE526*$G526</f>
        <v>0</v>
      </c>
      <c r="AF526" s="26">
        <f t="shared" si="34"/>
        <v>5193.9019539510591</v>
      </c>
      <c r="AG526" s="26">
        <f t="shared" si="35"/>
        <v>1348.2117742932619</v>
      </c>
      <c r="AH526" s="56">
        <f t="shared" si="36"/>
        <v>621</v>
      </c>
    </row>
    <row r="527" spans="1:34">
      <c r="A527" s="56">
        <f t="shared" si="37"/>
        <v>622</v>
      </c>
      <c r="B527" s="3">
        <f>'1'!B527</f>
        <v>5545594</v>
      </c>
      <c r="C527" t="str">
        <f>'1'!C527</f>
        <v>EM CORTINA REPL C30 ANNU W GE UR RELAY</v>
      </c>
      <c r="D527" s="3">
        <f>'1'!D527</f>
        <v>67</v>
      </c>
      <c r="E527" s="6" t="str">
        <f>'1'!E527</f>
        <v>OAI</v>
      </c>
      <c r="F527" s="3" t="str">
        <f>'1'!F527</f>
        <v>TOLO</v>
      </c>
      <c r="G527" s="66">
        <f>'7'!$R$22</f>
        <v>6.8272183672611453E-2</v>
      </c>
      <c r="H527" s="26">
        <f>'1'!H527*$G527</f>
        <v>304.33691315740003</v>
      </c>
      <c r="I527" s="26">
        <f>'1'!I527*$G527</f>
        <v>315.92270272664223</v>
      </c>
      <c r="J527" s="26">
        <f>'1'!J527*$G527</f>
        <v>388.37314404001751</v>
      </c>
      <c r="K527" s="26">
        <f>'1'!K527*$G527</f>
        <v>310.46092803283329</v>
      </c>
      <c r="L527" s="26">
        <f>'1'!L527*$G527</f>
        <v>228.43872656855791</v>
      </c>
      <c r="M527" s="26">
        <f>'1'!M527*$G527</f>
        <v>752.91246875992636</v>
      </c>
      <c r="N527" s="26">
        <f>'1'!N527*$G527</f>
        <v>498.45521299373621</v>
      </c>
      <c r="O527" s="26">
        <f>'1'!O527*$G527</f>
        <v>320.22385029801677</v>
      </c>
      <c r="P527" s="26">
        <f>'1'!P527*$G527</f>
        <v>313.43759524095918</v>
      </c>
      <c r="Q527" s="26">
        <f>'1'!Q527*$G527</f>
        <v>136.66043005746636</v>
      </c>
      <c r="R527" s="26">
        <f>'1'!R527*$G527</f>
        <v>155.89953141640825</v>
      </c>
      <c r="S527" s="26">
        <f>'1'!S527*$G527</f>
        <v>133.04883154118522</v>
      </c>
      <c r="T527" s="26">
        <f>'1'!T527*$G527</f>
        <v>950.26687010234423</v>
      </c>
      <c r="U527" s="26">
        <f>'1'!U527*$G527</f>
        <v>365.82966899132117</v>
      </c>
      <c r="V527" s="26">
        <f>'1'!V527*$G527</f>
        <v>99.711524253849021</v>
      </c>
      <c r="W527" s="26">
        <f>'1'!W527*$G527</f>
        <v>16.644758379382672</v>
      </c>
      <c r="X527" s="26">
        <f>'1'!X527*$G527</f>
        <v>16.644758379382672</v>
      </c>
      <c r="Y527" s="26">
        <f>'1'!Y527*$G527</f>
        <v>4.4035558468834388</v>
      </c>
      <c r="Z527" s="26">
        <f>'1'!Z527*$G527</f>
        <v>0</v>
      </c>
      <c r="AA527" s="26">
        <f>'1'!AA527*$G527</f>
        <v>0</v>
      </c>
      <c r="AB527" s="26">
        <f>'1'!AB527*$G527</f>
        <v>0</v>
      </c>
      <c r="AC527" s="26">
        <f>'1'!AC527*$G527</f>
        <v>0</v>
      </c>
      <c r="AD527" s="26">
        <f>'1'!AD527*$G527</f>
        <v>0</v>
      </c>
      <c r="AE527" s="26">
        <f>'1'!AE527*$G527</f>
        <v>0</v>
      </c>
      <c r="AF527" s="26">
        <f t="shared" si="34"/>
        <v>3858.1703348331489</v>
      </c>
      <c r="AG527" s="26">
        <f t="shared" si="35"/>
        <v>1453.5011359531632</v>
      </c>
      <c r="AH527" s="56">
        <f t="shared" si="36"/>
        <v>622</v>
      </c>
    </row>
    <row r="528" spans="1:34">
      <c r="A528" s="56">
        <f t="shared" si="37"/>
        <v>623</v>
      </c>
      <c r="B528" s="3">
        <f>'1'!B528</f>
        <v>5547399</v>
      </c>
      <c r="C528" t="str">
        <f>'1'!C528</f>
        <v>Gates Sub: EM Replace 3 C30 Annun</v>
      </c>
      <c r="D528" s="3">
        <f>'1'!D528</f>
        <v>67</v>
      </c>
      <c r="E528" s="6" t="str">
        <f>'1'!E528</f>
        <v>OAI</v>
      </c>
      <c r="F528" s="3" t="str">
        <f>'1'!F528</f>
        <v>TOHI</v>
      </c>
      <c r="G528" s="66">
        <f>'7'!$R$22</f>
        <v>6.8272183672611453E-2</v>
      </c>
      <c r="H528" s="26">
        <f>'1'!H528*$G528</f>
        <v>0</v>
      </c>
      <c r="I528" s="26">
        <f>'1'!I528*$G528</f>
        <v>26.776350436398211</v>
      </c>
      <c r="J528" s="26">
        <f>'1'!J528*$G528</f>
        <v>40.007499632150314</v>
      </c>
      <c r="K528" s="26">
        <f>'1'!K528*$G528</f>
        <v>27.220119630270187</v>
      </c>
      <c r="L528" s="26">
        <f>'1'!L528*$G528</f>
        <v>229.12144840528404</v>
      </c>
      <c r="M528" s="26">
        <f>'1'!M528*$G528</f>
        <v>1602.2184336472128</v>
      </c>
      <c r="N528" s="26">
        <f>'1'!N528*$G528</f>
        <v>-122.91723948416967</v>
      </c>
      <c r="O528" s="26">
        <f>'1'!O528*$G528</f>
        <v>729.18788493369391</v>
      </c>
      <c r="P528" s="26">
        <f>'1'!P528*$G528</f>
        <v>13.265285287588407</v>
      </c>
      <c r="Q528" s="26">
        <f>'1'!Q528*$G528</f>
        <v>0</v>
      </c>
      <c r="R528" s="26">
        <f>'1'!R528*$G528</f>
        <v>0</v>
      </c>
      <c r="S528" s="26">
        <f>'1'!S528*$G528</f>
        <v>0</v>
      </c>
      <c r="T528" s="26">
        <f>'1'!T528*$G528</f>
        <v>0</v>
      </c>
      <c r="U528" s="26">
        <f>'1'!U528*$G528</f>
        <v>0</v>
      </c>
      <c r="V528" s="26">
        <f>'1'!V528*$G528</f>
        <v>0</v>
      </c>
      <c r="W528" s="26">
        <f>'1'!W528*$G528</f>
        <v>2729.815473620798</v>
      </c>
      <c r="X528" s="26">
        <f>'1'!X528*$G528</f>
        <v>80.991291490818966</v>
      </c>
      <c r="Y528" s="26">
        <f>'1'!Y528*$G528</f>
        <v>0</v>
      </c>
      <c r="Z528" s="26">
        <f>'1'!Z528*$G528</f>
        <v>0</v>
      </c>
      <c r="AA528" s="26">
        <f>'1'!AA528*$G528</f>
        <v>0</v>
      </c>
      <c r="AB528" s="26">
        <f>'1'!AB528*$G528</f>
        <v>0</v>
      </c>
      <c r="AC528" s="26">
        <f>'1'!AC528*$G528</f>
        <v>0</v>
      </c>
      <c r="AD528" s="26">
        <f>'1'!AD528*$G528</f>
        <v>0</v>
      </c>
      <c r="AE528" s="26">
        <f>'1'!AE528*$G528</f>
        <v>0</v>
      </c>
      <c r="AF528" s="26">
        <f t="shared" si="34"/>
        <v>2544.8797824884282</v>
      </c>
      <c r="AG528" s="26">
        <f t="shared" si="35"/>
        <v>2810.8067651116171</v>
      </c>
      <c r="AH528" s="56">
        <f t="shared" si="36"/>
        <v>623</v>
      </c>
    </row>
    <row r="529" spans="1:34">
      <c r="A529" s="56">
        <f t="shared" si="37"/>
        <v>624</v>
      </c>
      <c r="B529" s="3">
        <f>'1'!B529</f>
        <v>5547400</v>
      </c>
      <c r="C529" t="str">
        <f>'1'!C529</f>
        <v>Lakeville Sub: EM Replace 3 C30 Annun</v>
      </c>
      <c r="D529" s="3">
        <f>'1'!D529</f>
        <v>67</v>
      </c>
      <c r="E529" s="6" t="str">
        <f>'1'!E529</f>
        <v>OAI</v>
      </c>
      <c r="F529" s="3" t="str">
        <f>'1'!F529</f>
        <v>TOHI</v>
      </c>
      <c r="G529" s="66">
        <f>'7'!$R$22</f>
        <v>6.8272183672611453E-2</v>
      </c>
      <c r="H529" s="26">
        <f>'1'!H529*$G529</f>
        <v>0</v>
      </c>
      <c r="I529" s="26">
        <f>'1'!I529*$G529</f>
        <v>0</v>
      </c>
      <c r="J529" s="26">
        <f>'1'!J529*$G529</f>
        <v>0</v>
      </c>
      <c r="K529" s="26">
        <f>'1'!K529*$G529</f>
        <v>0</v>
      </c>
      <c r="L529" s="26">
        <f>'1'!L529*$G529</f>
        <v>0</v>
      </c>
      <c r="M529" s="26">
        <f>'1'!M529*$G529</f>
        <v>0</v>
      </c>
      <c r="N529" s="26">
        <f>'1'!N529*$G529</f>
        <v>0</v>
      </c>
      <c r="O529" s="26">
        <f>'1'!O529*$G529</f>
        <v>34.095128526102158</v>
      </c>
      <c r="P529" s="26">
        <f>'1'!P529*$G529</f>
        <v>89.088372474390681</v>
      </c>
      <c r="Q529" s="26">
        <f>'1'!Q529*$G529</f>
        <v>0</v>
      </c>
      <c r="R529" s="26">
        <f>'1'!R529*$G529</f>
        <v>1052.2928213826949</v>
      </c>
      <c r="S529" s="26">
        <f>'1'!S529*$G529</f>
        <v>47.633502548381017</v>
      </c>
      <c r="T529" s="26">
        <f>'1'!T529*$G529</f>
        <v>50.016201758555155</v>
      </c>
      <c r="U529" s="26">
        <f>'1'!U529*$G529</f>
        <v>2202.1534204519185</v>
      </c>
      <c r="V529" s="26">
        <f>'1'!V529*$G529</f>
        <v>276.80956870060311</v>
      </c>
      <c r="W529" s="26">
        <f>'1'!W529*$G529</f>
        <v>930.19484810259644</v>
      </c>
      <c r="X529" s="26">
        <f>'1'!X529*$G529</f>
        <v>1125.9516803470756</v>
      </c>
      <c r="Y529" s="26">
        <f>'1'!Y529*$G529</f>
        <v>205.90207873822885</v>
      </c>
      <c r="Z529" s="26">
        <f>'1'!Z529*$G529</f>
        <v>58.181554925799482</v>
      </c>
      <c r="AA529" s="26">
        <f>'1'!AA529*$G529</f>
        <v>45.250803338206865</v>
      </c>
      <c r="AB529" s="26">
        <f>'1'!AB529*$G529</f>
        <v>0</v>
      </c>
      <c r="AC529" s="26">
        <f>'1'!AC529*$G529</f>
        <v>0</v>
      </c>
      <c r="AD529" s="26">
        <f>'1'!AD529*$G529</f>
        <v>0</v>
      </c>
      <c r="AE529" s="26">
        <f>'1'!AE529*$G529</f>
        <v>0</v>
      </c>
      <c r="AF529" s="26">
        <f t="shared" si="34"/>
        <v>1223.1098249315689</v>
      </c>
      <c r="AG529" s="26">
        <f t="shared" si="35"/>
        <v>4894.460156362984</v>
      </c>
      <c r="AH529" s="56">
        <f t="shared" si="36"/>
        <v>624</v>
      </c>
    </row>
    <row r="530" spans="1:34">
      <c r="A530" s="56">
        <f t="shared" si="37"/>
        <v>625</v>
      </c>
      <c r="B530" s="3">
        <f>'1'!B530</f>
        <v>5551199</v>
      </c>
      <c r="C530" t="str">
        <f>'1'!C530</f>
        <v>Trans SCADA Emergency Replacement new</v>
      </c>
      <c r="D530" s="3">
        <f>'1'!D530</f>
        <v>67</v>
      </c>
      <c r="E530" s="6" t="str">
        <f>'1'!E530</f>
        <v>OAI</v>
      </c>
      <c r="F530" s="3" t="str">
        <f>'1'!F530</f>
        <v>TOO</v>
      </c>
      <c r="G530" s="66">
        <f>'7'!$R$22</f>
        <v>6.8272183672611453E-2</v>
      </c>
      <c r="H530" s="26">
        <f>'1'!H530*$G530</f>
        <v>0</v>
      </c>
      <c r="I530" s="26">
        <f>'1'!I530*$G530</f>
        <v>0</v>
      </c>
      <c r="J530" s="26">
        <f>'1'!J530*$G530</f>
        <v>0</v>
      </c>
      <c r="K530" s="26">
        <f>'1'!K530*$G530</f>
        <v>0</v>
      </c>
      <c r="L530" s="26">
        <f>'1'!L530*$G530</f>
        <v>0</v>
      </c>
      <c r="M530" s="26">
        <f>'1'!M530*$G530</f>
        <v>0</v>
      </c>
      <c r="N530" s="26">
        <f>'1'!N530*$G530</f>
        <v>0</v>
      </c>
      <c r="O530" s="26">
        <f>'1'!O530*$G530</f>
        <v>0</v>
      </c>
      <c r="P530" s="26">
        <f>'1'!P530*$G530</f>
        <v>0</v>
      </c>
      <c r="Q530" s="26">
        <f>'1'!Q530*$G530</f>
        <v>0</v>
      </c>
      <c r="R530" s="26">
        <f>'1'!R530*$G530</f>
        <v>0</v>
      </c>
      <c r="S530" s="26">
        <f>'1'!S530*$G530</f>
        <v>0</v>
      </c>
      <c r="T530" s="26">
        <f>'1'!T530*$G530</f>
        <v>2844.6765954315993</v>
      </c>
      <c r="U530" s="26">
        <f>'1'!U530*$G530</f>
        <v>2844.6765954315993</v>
      </c>
      <c r="V530" s="26">
        <f>'1'!V530*$G530</f>
        <v>2844.6765954315993</v>
      </c>
      <c r="W530" s="26">
        <f>'1'!W530*$G530</f>
        <v>2844.6765954315993</v>
      </c>
      <c r="X530" s="26">
        <f>'1'!X530*$G530</f>
        <v>2844.6765954315993</v>
      </c>
      <c r="Y530" s="26">
        <f>'1'!Y530*$G530</f>
        <v>2844.6765954315993</v>
      </c>
      <c r="Z530" s="26">
        <f>'1'!Z530*$G530</f>
        <v>2844.6765954315993</v>
      </c>
      <c r="AA530" s="26">
        <f>'1'!AA530*$G530</f>
        <v>2844.6765954315993</v>
      </c>
      <c r="AB530" s="26">
        <f>'1'!AB530*$G530</f>
        <v>2844.6765954315993</v>
      </c>
      <c r="AC530" s="26">
        <f>'1'!AC530*$G530</f>
        <v>2844.6765954315993</v>
      </c>
      <c r="AD530" s="26">
        <f>'1'!AD530*$G530</f>
        <v>2844.6765954315993</v>
      </c>
      <c r="AE530" s="26">
        <f>'1'!AE530*$G530</f>
        <v>2844.6765954315993</v>
      </c>
      <c r="AF530" s="26">
        <f t="shared" si="34"/>
        <v>0</v>
      </c>
      <c r="AG530" s="26">
        <f t="shared" si="35"/>
        <v>34136.119145179189</v>
      </c>
      <c r="AH530" s="56">
        <f t="shared" si="36"/>
        <v>625</v>
      </c>
    </row>
    <row r="531" spans="1:34">
      <c r="A531" s="56">
        <f t="shared" si="37"/>
        <v>626</v>
      </c>
      <c r="B531" s="3">
        <f>'1'!B531</f>
        <v>5551694</v>
      </c>
      <c r="C531" t="str">
        <f>'1'!C531</f>
        <v>Hopland Sub_ EM Replace Fail RTU</v>
      </c>
      <c r="D531" s="3">
        <f>'1'!D531</f>
        <v>67</v>
      </c>
      <c r="E531" s="6" t="str">
        <f>'1'!E531</f>
        <v>OAI</v>
      </c>
      <c r="F531" s="3" t="str">
        <f>'1'!F531</f>
        <v>TOO</v>
      </c>
      <c r="G531" s="66">
        <f>'7'!$R$22</f>
        <v>6.8272183672611453E-2</v>
      </c>
      <c r="H531" s="26">
        <f>'1'!H531*$G531</f>
        <v>1943.3199177123145</v>
      </c>
      <c r="I531" s="26">
        <f>'1'!I531*$G531</f>
        <v>68.094675995062659</v>
      </c>
      <c r="J531" s="26">
        <f>'1'!J531*$G531</f>
        <v>376.18655925445637</v>
      </c>
      <c r="K531" s="26">
        <f>'1'!K531*$G531</f>
        <v>136.72870224113893</v>
      </c>
      <c r="L531" s="26">
        <f>'1'!L531*$G531</f>
        <v>182.86021674872251</v>
      </c>
      <c r="M531" s="26">
        <f>'1'!M531*$G531</f>
        <v>0.73733958366420371</v>
      </c>
      <c r="N531" s="26">
        <f>'1'!N531*$G531</f>
        <v>0</v>
      </c>
      <c r="O531" s="26">
        <f>'1'!O531*$G531</f>
        <v>0</v>
      </c>
      <c r="P531" s="26">
        <f>'1'!P531*$G531</f>
        <v>0</v>
      </c>
      <c r="Q531" s="26">
        <f>'1'!Q531*$G531</f>
        <v>0</v>
      </c>
      <c r="R531" s="26">
        <f>'1'!R531*$G531</f>
        <v>0</v>
      </c>
      <c r="S531" s="26">
        <f>'1'!S531*$G531</f>
        <v>0</v>
      </c>
      <c r="T531" s="26">
        <f>'1'!T531*$G531</f>
        <v>0</v>
      </c>
      <c r="U531" s="26">
        <f>'1'!U531*$G531</f>
        <v>0</v>
      </c>
      <c r="V531" s="26">
        <f>'1'!V531*$G531</f>
        <v>0</v>
      </c>
      <c r="W531" s="26">
        <f>'1'!W531*$G531</f>
        <v>0</v>
      </c>
      <c r="X531" s="26">
        <f>'1'!X531*$G531</f>
        <v>0</v>
      </c>
      <c r="Y531" s="26">
        <f>'1'!Y531*$G531</f>
        <v>0</v>
      </c>
      <c r="Z531" s="26">
        <f>'1'!Z531*$G531</f>
        <v>0</v>
      </c>
      <c r="AA531" s="26">
        <f>'1'!AA531*$G531</f>
        <v>0</v>
      </c>
      <c r="AB531" s="26">
        <f>'1'!AB531*$G531</f>
        <v>0</v>
      </c>
      <c r="AC531" s="26">
        <f>'1'!AC531*$G531</f>
        <v>0</v>
      </c>
      <c r="AD531" s="26">
        <f>'1'!AD531*$G531</f>
        <v>0</v>
      </c>
      <c r="AE531" s="26">
        <f>'1'!AE531*$G531</f>
        <v>0</v>
      </c>
      <c r="AF531" s="26">
        <f t="shared" si="34"/>
        <v>2707.9274115353592</v>
      </c>
      <c r="AG531" s="26">
        <f t="shared" si="35"/>
        <v>0</v>
      </c>
      <c r="AH531" s="56">
        <f t="shared" si="36"/>
        <v>626</v>
      </c>
    </row>
    <row r="532" spans="1:34">
      <c r="A532" s="56">
        <f t="shared" si="37"/>
        <v>627</v>
      </c>
      <c r="B532" s="3">
        <f>'1'!B532</f>
        <v>5551977</v>
      </c>
      <c r="C532" t="str">
        <f>'1'!C532</f>
        <v>Oro Loma: EM Repl Fail SCADA RE711-7052</v>
      </c>
      <c r="D532" s="3">
        <f>'1'!D532</f>
        <v>67</v>
      </c>
      <c r="E532" s="6" t="str">
        <f>'1'!E532</f>
        <v>OAI</v>
      </c>
      <c r="F532" s="3" t="str">
        <f>'1'!F532</f>
        <v>TOLO</v>
      </c>
      <c r="G532" s="66">
        <f>'7'!$R$22</f>
        <v>6.8272183672611453E-2</v>
      </c>
      <c r="H532" s="26">
        <f>'1'!H532*$G532</f>
        <v>774.95755686781263</v>
      </c>
      <c r="I532" s="26">
        <f>'1'!I532*$G532</f>
        <v>299.25746269215779</v>
      </c>
      <c r="J532" s="26">
        <f>'1'!J532*$G532</f>
        <v>918.24721595988945</v>
      </c>
      <c r="K532" s="26">
        <f>'1'!K532*$G532</f>
        <v>298.02173616768351</v>
      </c>
      <c r="L532" s="26">
        <f>'1'!L532*$G532</f>
        <v>161.9347924530671</v>
      </c>
      <c r="M532" s="26">
        <f>'1'!M532*$G532</f>
        <v>109.17404891087297</v>
      </c>
      <c r="N532" s="26">
        <f>'1'!N532*$G532</f>
        <v>0</v>
      </c>
      <c r="O532" s="26">
        <f>'1'!O532*$G532</f>
        <v>0</v>
      </c>
      <c r="P532" s="26">
        <f>'1'!P532*$G532</f>
        <v>0</v>
      </c>
      <c r="Q532" s="26">
        <f>'1'!Q532*$G532</f>
        <v>0</v>
      </c>
      <c r="R532" s="26">
        <f>'1'!R532*$G532</f>
        <v>0</v>
      </c>
      <c r="S532" s="26">
        <f>'1'!S532*$G532</f>
        <v>0</v>
      </c>
      <c r="T532" s="26">
        <f>'1'!T532*$G532</f>
        <v>0</v>
      </c>
      <c r="U532" s="26">
        <f>'1'!U532*$G532</f>
        <v>0</v>
      </c>
      <c r="V532" s="26">
        <f>'1'!V532*$G532</f>
        <v>0</v>
      </c>
      <c r="W532" s="26">
        <f>'1'!W532*$G532</f>
        <v>0</v>
      </c>
      <c r="X532" s="26">
        <f>'1'!X532*$G532</f>
        <v>0</v>
      </c>
      <c r="Y532" s="26">
        <f>'1'!Y532*$G532</f>
        <v>0</v>
      </c>
      <c r="Z532" s="26">
        <f>'1'!Z532*$G532</f>
        <v>0</v>
      </c>
      <c r="AA532" s="26">
        <f>'1'!AA532*$G532</f>
        <v>0</v>
      </c>
      <c r="AB532" s="26">
        <f>'1'!AB532*$G532</f>
        <v>0</v>
      </c>
      <c r="AC532" s="26">
        <f>'1'!AC532*$G532</f>
        <v>0</v>
      </c>
      <c r="AD532" s="26">
        <f>'1'!AD532*$G532</f>
        <v>0</v>
      </c>
      <c r="AE532" s="26">
        <f>'1'!AE532*$G532</f>
        <v>0</v>
      </c>
      <c r="AF532" s="26">
        <f t="shared" si="34"/>
        <v>2561.5928130514835</v>
      </c>
      <c r="AG532" s="26">
        <f t="shared" si="35"/>
        <v>0</v>
      </c>
      <c r="AH532" s="56">
        <f t="shared" si="36"/>
        <v>627</v>
      </c>
    </row>
    <row r="533" spans="1:34">
      <c r="A533" s="56">
        <f t="shared" si="37"/>
        <v>628</v>
      </c>
      <c r="B533" s="3">
        <f>'1'!B533</f>
        <v>5552059</v>
      </c>
      <c r="C533" t="str">
        <f>'1'!C533</f>
        <v>IGNACIO: EM Repl 7 C30 Annun w/ UR Rly</v>
      </c>
      <c r="D533" s="3">
        <f>'1'!D533</f>
        <v>67</v>
      </c>
      <c r="E533" s="6" t="str">
        <f>'1'!E533</f>
        <v>OAI</v>
      </c>
      <c r="F533" s="3" t="str">
        <f>'1'!F533</f>
        <v>TOO</v>
      </c>
      <c r="G533" s="66">
        <f>'7'!$R$22</f>
        <v>6.8272183672611453E-2</v>
      </c>
      <c r="H533" s="26">
        <f>'1'!H533*$G533</f>
        <v>0</v>
      </c>
      <c r="I533" s="26">
        <f>'1'!I533*$G533</f>
        <v>0</v>
      </c>
      <c r="J533" s="26">
        <f>'1'!J533*$G533</f>
        <v>37.5497010199363</v>
      </c>
      <c r="K533" s="26">
        <f>'1'!K533*$G533</f>
        <v>47.449167652464958</v>
      </c>
      <c r="L533" s="26">
        <f>'1'!L533*$G533</f>
        <v>-2.717232910169936</v>
      </c>
      <c r="M533" s="26">
        <f>'1'!M533*$G533</f>
        <v>21.778826591563053</v>
      </c>
      <c r="N533" s="26">
        <f>'1'!N533*$G533</f>
        <v>670.86978564054914</v>
      </c>
      <c r="O533" s="26">
        <f>'1'!O533*$G533</f>
        <v>76.942750999033109</v>
      </c>
      <c r="P533" s="26">
        <f>'1'!P533*$G533</f>
        <v>60.018076666592727</v>
      </c>
      <c r="Q533" s="26">
        <f>'1'!Q533*$G533</f>
        <v>52.39207375036203</v>
      </c>
      <c r="R533" s="26">
        <f>'1'!R533*$G533</f>
        <v>47.633502548381017</v>
      </c>
      <c r="S533" s="26">
        <f>'1'!S533*$G533</f>
        <v>1607.6938627777565</v>
      </c>
      <c r="T533" s="26">
        <f>'1'!T533*$G533</f>
        <v>50.016201758555155</v>
      </c>
      <c r="U533" s="26">
        <f>'1'!U533*$G533</f>
        <v>105.48052377418469</v>
      </c>
      <c r="V533" s="26">
        <f>'1'!V533*$G533</f>
        <v>107.86322298435884</v>
      </c>
      <c r="W533" s="26">
        <f>'1'!W533*$G533</f>
        <v>21.437465673199995</v>
      </c>
      <c r="X533" s="26">
        <f>'1'!X533*$G533</f>
        <v>0</v>
      </c>
      <c r="Y533" s="26">
        <f>'1'!Y533*$G533</f>
        <v>0</v>
      </c>
      <c r="Z533" s="26">
        <f>'1'!Z533*$G533</f>
        <v>0</v>
      </c>
      <c r="AA533" s="26">
        <f>'1'!AA533*$G533</f>
        <v>0</v>
      </c>
      <c r="AB533" s="26">
        <f>'1'!AB533*$G533</f>
        <v>0</v>
      </c>
      <c r="AC533" s="26">
        <f>'1'!AC533*$G533</f>
        <v>0</v>
      </c>
      <c r="AD533" s="26">
        <f>'1'!AD533*$G533</f>
        <v>0</v>
      </c>
      <c r="AE533" s="26">
        <f>'1'!AE533*$G533</f>
        <v>0</v>
      </c>
      <c r="AF533" s="26">
        <f t="shared" si="34"/>
        <v>2619.6105147364688</v>
      </c>
      <c r="AG533" s="26">
        <f t="shared" si="35"/>
        <v>284.7974141902987</v>
      </c>
      <c r="AH533" s="56">
        <f t="shared" si="36"/>
        <v>628</v>
      </c>
    </row>
    <row r="534" spans="1:34">
      <c r="A534" s="56">
        <f t="shared" si="37"/>
        <v>629</v>
      </c>
      <c r="B534" s="3">
        <f>'1'!B534</f>
        <v>5552539</v>
      </c>
      <c r="C534" t="str">
        <f>'1'!C534</f>
        <v>Panocho_EM Repl Fail HMI Monitor</v>
      </c>
      <c r="D534" s="3">
        <f>'1'!D534</f>
        <v>67</v>
      </c>
      <c r="E534" s="6" t="str">
        <f>'1'!E534</f>
        <v>OAI</v>
      </c>
      <c r="F534" s="3" t="str">
        <f>'1'!F534</f>
        <v>TOHI</v>
      </c>
      <c r="G534" s="66">
        <f>'7'!$R$22</f>
        <v>6.8272183672611453E-2</v>
      </c>
      <c r="H534" s="26">
        <f>'1'!H534*$G534</f>
        <v>0</v>
      </c>
      <c r="I534" s="26">
        <f>'1'!I534*$G534</f>
        <v>0</v>
      </c>
      <c r="J534" s="26">
        <f>'1'!J534*$G534</f>
        <v>0</v>
      </c>
      <c r="K534" s="26">
        <f>'1'!K534*$G534</f>
        <v>164.95242297139654</v>
      </c>
      <c r="L534" s="26">
        <f>'1'!L534*$G534</f>
        <v>1106.8491233554787</v>
      </c>
      <c r="M534" s="26">
        <f>'1'!M534*$G534</f>
        <v>327.91129817955283</v>
      </c>
      <c r="N534" s="26">
        <f>'1'!N534*$G534</f>
        <v>90.399198400904822</v>
      </c>
      <c r="O534" s="26">
        <f>'1'!O534*$G534</f>
        <v>25.916120922123309</v>
      </c>
      <c r="P534" s="26">
        <f>'1'!P534*$G534</f>
        <v>49.429060978970689</v>
      </c>
      <c r="Q534" s="26">
        <f>'1'!Q534*$G534</f>
        <v>0</v>
      </c>
      <c r="R534" s="26">
        <f>'1'!R534*$G534</f>
        <v>0</v>
      </c>
      <c r="S534" s="26">
        <f>'1'!S534*$G534</f>
        <v>0</v>
      </c>
      <c r="T534" s="26">
        <f>'1'!T534*$G534</f>
        <v>0</v>
      </c>
      <c r="U534" s="26">
        <f>'1'!U534*$G534</f>
        <v>0</v>
      </c>
      <c r="V534" s="26">
        <f>'1'!V534*$G534</f>
        <v>0</v>
      </c>
      <c r="W534" s="26">
        <f>'1'!W534*$G534</f>
        <v>0</v>
      </c>
      <c r="X534" s="26">
        <f>'1'!X534*$G534</f>
        <v>0</v>
      </c>
      <c r="Y534" s="26">
        <f>'1'!Y534*$G534</f>
        <v>0</v>
      </c>
      <c r="Z534" s="26">
        <f>'1'!Z534*$G534</f>
        <v>0</v>
      </c>
      <c r="AA534" s="26">
        <f>'1'!AA534*$G534</f>
        <v>0</v>
      </c>
      <c r="AB534" s="26">
        <f>'1'!AB534*$G534</f>
        <v>0</v>
      </c>
      <c r="AC534" s="26">
        <f>'1'!AC534*$G534</f>
        <v>0</v>
      </c>
      <c r="AD534" s="26">
        <f>'1'!AD534*$G534</f>
        <v>0</v>
      </c>
      <c r="AE534" s="26">
        <f>'1'!AE534*$G534</f>
        <v>0</v>
      </c>
      <c r="AF534" s="26">
        <f t="shared" si="34"/>
        <v>1765.4572248084271</v>
      </c>
      <c r="AG534" s="26">
        <f t="shared" si="35"/>
        <v>0</v>
      </c>
      <c r="AH534" s="56">
        <f t="shared" si="36"/>
        <v>629</v>
      </c>
    </row>
    <row r="535" spans="1:34">
      <c r="A535" s="56">
        <f t="shared" si="37"/>
        <v>630</v>
      </c>
      <c r="B535" s="3">
        <f>'1'!B535</f>
        <v>5552661</v>
      </c>
      <c r="C535" t="str">
        <f>'1'!C535</f>
        <v>Table Mountain: EM Repl Fail D20 Comm</v>
      </c>
      <c r="D535" s="3">
        <f>'1'!D535</f>
        <v>67</v>
      </c>
      <c r="E535" s="6" t="str">
        <f>'1'!E535</f>
        <v>OAI</v>
      </c>
      <c r="F535" s="3" t="str">
        <f>'1'!F535</f>
        <v>TOHI</v>
      </c>
      <c r="G535" s="66">
        <f>'7'!$R$22</f>
        <v>6.8272183672611453E-2</v>
      </c>
      <c r="H535" s="26">
        <f>'1'!H535*$G535</f>
        <v>0</v>
      </c>
      <c r="I535" s="26">
        <f>'1'!I535*$G535</f>
        <v>0</v>
      </c>
      <c r="J535" s="26">
        <f>'1'!J535*$G535</f>
        <v>0</v>
      </c>
      <c r="K535" s="26">
        <f>'1'!K535*$G535</f>
        <v>0</v>
      </c>
      <c r="L535" s="26">
        <f>'1'!L535*$G535</f>
        <v>996.69195499972</v>
      </c>
      <c r="M535" s="26">
        <f>'1'!M535*$G535</f>
        <v>638.65896938381115</v>
      </c>
      <c r="N535" s="26">
        <f>'1'!N535*$G535</f>
        <v>544.77106239723582</v>
      </c>
      <c r="O535" s="26">
        <f>'1'!O535*$G535</f>
        <v>519.97460528734337</v>
      </c>
      <c r="P535" s="26">
        <f>'1'!P535*$G535</f>
        <v>819.79189988561654</v>
      </c>
      <c r="Q535" s="26">
        <f>'1'!Q535*$G535</f>
        <v>510.35505460787243</v>
      </c>
      <c r="R535" s="26">
        <f>'1'!R535*$G535</f>
        <v>1167.0242260445182</v>
      </c>
      <c r="S535" s="26">
        <f>'1'!S535*$G535</f>
        <v>441.18850532914973</v>
      </c>
      <c r="T535" s="26">
        <f>'1'!T535*$G535</f>
        <v>634.84938153487929</v>
      </c>
      <c r="U535" s="26">
        <f>'1'!U535*$G535</f>
        <v>887.408670594971</v>
      </c>
      <c r="V535" s="26">
        <f>'1'!V535*$G535</f>
        <v>49.312998266727249</v>
      </c>
      <c r="W535" s="26">
        <f>'1'!W535*$G535</f>
        <v>149.98716031036008</v>
      </c>
      <c r="X535" s="26">
        <f>'1'!X535*$G535</f>
        <v>12501.551677716372</v>
      </c>
      <c r="Y535" s="26">
        <f>'1'!Y535*$G535</f>
        <v>930.44745518218519</v>
      </c>
      <c r="Z535" s="26">
        <f>'1'!Z535*$G535</f>
        <v>292.7374691514234</v>
      </c>
      <c r="AA535" s="26">
        <f>'1'!AA535*$G535</f>
        <v>0</v>
      </c>
      <c r="AB535" s="26">
        <f>'1'!AB535*$G535</f>
        <v>0</v>
      </c>
      <c r="AC535" s="26">
        <f>'1'!AC535*$G535</f>
        <v>0</v>
      </c>
      <c r="AD535" s="26">
        <f>'1'!AD535*$G535</f>
        <v>0</v>
      </c>
      <c r="AE535" s="26">
        <f>'1'!AE535*$G535</f>
        <v>0</v>
      </c>
      <c r="AF535" s="26">
        <f t="shared" si="34"/>
        <v>5638.4562779352673</v>
      </c>
      <c r="AG535" s="26">
        <f t="shared" si="35"/>
        <v>15446.29481275692</v>
      </c>
      <c r="AH535" s="56">
        <f t="shared" si="36"/>
        <v>630</v>
      </c>
    </row>
    <row r="536" spans="1:34">
      <c r="A536" s="56">
        <f t="shared" si="37"/>
        <v>631</v>
      </c>
      <c r="B536" s="3">
        <f>'1'!B536</f>
        <v>5552707</v>
      </c>
      <c r="C536" t="str">
        <f>'1'!C536</f>
        <v>California Flats: EM Repl 3 C30 Annu</v>
      </c>
      <c r="D536" s="3">
        <f>'1'!D536</f>
        <v>67</v>
      </c>
      <c r="E536" s="6" t="str">
        <f>'1'!E536</f>
        <v>OAI</v>
      </c>
      <c r="F536" s="3" t="str">
        <f>'1'!F536</f>
        <v>TOHI</v>
      </c>
      <c r="G536" s="66">
        <f>'7'!$R$22</f>
        <v>6.8272183672611453E-2</v>
      </c>
      <c r="H536" s="26">
        <f>'1'!H536*$G536</f>
        <v>0</v>
      </c>
      <c r="I536" s="26">
        <f>'1'!I536*$G536</f>
        <v>0</v>
      </c>
      <c r="J536" s="26">
        <f>'1'!J536*$G536</f>
        <v>0</v>
      </c>
      <c r="K536" s="26">
        <f>'1'!K536*$G536</f>
        <v>0</v>
      </c>
      <c r="L536" s="26">
        <f>'1'!L536*$G536</f>
        <v>0</v>
      </c>
      <c r="M536" s="26">
        <f>'1'!M536*$G536</f>
        <v>0</v>
      </c>
      <c r="N536" s="26">
        <f>'1'!N536*$G536</f>
        <v>0</v>
      </c>
      <c r="O536" s="26">
        <f>'1'!O536*$G536</f>
        <v>0</v>
      </c>
      <c r="P536" s="26">
        <f>'1'!P536*$G536</f>
        <v>32.12206241796369</v>
      </c>
      <c r="Q536" s="26">
        <f>'1'!Q536*$G536</f>
        <v>457.81278205343062</v>
      </c>
      <c r="R536" s="26">
        <f>'1'!R536*$G536</f>
        <v>777.53141819227005</v>
      </c>
      <c r="S536" s="26">
        <f>'1'!S536*$G536</f>
        <v>428.59911465992019</v>
      </c>
      <c r="T536" s="26">
        <f>'1'!T536*$G536</f>
        <v>41.024755168872218</v>
      </c>
      <c r="U536" s="26">
        <f>'1'!U536*$G536</f>
        <v>1575.1007222924516</v>
      </c>
      <c r="V536" s="26">
        <f>'1'!V536*$G536</f>
        <v>41.024755168872218</v>
      </c>
      <c r="W536" s="26">
        <f>'1'!W536*$G536</f>
        <v>2248.2166627758293</v>
      </c>
      <c r="X536" s="26">
        <f>'1'!X536*$G536</f>
        <v>1174.5956112138108</v>
      </c>
      <c r="Y536" s="26">
        <f>'1'!Y536*$G536</f>
        <v>208.76268323411128</v>
      </c>
      <c r="Z536" s="26">
        <f>'1'!Z536*$G536</f>
        <v>42.670114795382155</v>
      </c>
      <c r="AA536" s="26">
        <f>'1'!AA536*$G536</f>
        <v>42.670114795382155</v>
      </c>
      <c r="AB536" s="26">
        <f>'1'!AB536*$G536</f>
        <v>38.976589658693875</v>
      </c>
      <c r="AC536" s="26">
        <f>'1'!AC536*$G536</f>
        <v>29.13174077310331</v>
      </c>
      <c r="AD536" s="26">
        <f>'1'!AD536*$G536</f>
        <v>0</v>
      </c>
      <c r="AE536" s="26">
        <f>'1'!AE536*$G536</f>
        <v>0</v>
      </c>
      <c r="AF536" s="26">
        <f t="shared" si="34"/>
        <v>1696.0653773235845</v>
      </c>
      <c r="AG536" s="26">
        <f t="shared" si="35"/>
        <v>5442.1737498765078</v>
      </c>
      <c r="AH536" s="56">
        <f t="shared" si="36"/>
        <v>631</v>
      </c>
    </row>
    <row r="537" spans="1:34">
      <c r="A537" s="56">
        <f t="shared" si="37"/>
        <v>632</v>
      </c>
      <c r="B537" s="3">
        <f>'1'!B537</f>
        <v>5552739</v>
      </c>
      <c r="C537" t="str">
        <f>'1'!C537</f>
        <v>Atlantic: EM Repl Fail 130-1 annuc</v>
      </c>
      <c r="D537" s="3">
        <f>'1'!D537</f>
        <v>67</v>
      </c>
      <c r="E537" s="6" t="str">
        <f>'1'!E537</f>
        <v>OAI</v>
      </c>
      <c r="F537" s="3" t="str">
        <f>'1'!F537</f>
        <v>TOHI</v>
      </c>
      <c r="G537" s="66">
        <f>'7'!$R$22</f>
        <v>6.8272183672611453E-2</v>
      </c>
      <c r="H537" s="26">
        <f>'1'!H537*$G537</f>
        <v>0</v>
      </c>
      <c r="I537" s="26">
        <f>'1'!I537*$G537</f>
        <v>0</v>
      </c>
      <c r="J537" s="26">
        <f>'1'!J537*$G537</f>
        <v>0</v>
      </c>
      <c r="K537" s="26">
        <f>'1'!K537*$G537</f>
        <v>17.354789089577832</v>
      </c>
      <c r="L537" s="26">
        <f>'1'!L537*$G537</f>
        <v>264.32941352524978</v>
      </c>
      <c r="M537" s="26">
        <f>'1'!M537*$G537</f>
        <v>148.79922431445667</v>
      </c>
      <c r="N537" s="26">
        <f>'1'!N537*$G537</f>
        <v>376.82149056261164</v>
      </c>
      <c r="O537" s="26">
        <f>'1'!O537*$G537</f>
        <v>294.43744652487146</v>
      </c>
      <c r="P537" s="26">
        <f>'1'!P537*$G537</f>
        <v>177.93096508755997</v>
      </c>
      <c r="Q537" s="26">
        <f>'1'!Q537*$G537</f>
        <v>186.98385664254823</v>
      </c>
      <c r="R537" s="26">
        <f>'1'!R537*$G537</f>
        <v>180.72329739976976</v>
      </c>
      <c r="S537" s="26">
        <f>'1'!S537*$G537</f>
        <v>6.8272183672611455E-3</v>
      </c>
      <c r="T537" s="26">
        <f>'1'!T537*$G537</f>
        <v>1622.3450733938985</v>
      </c>
      <c r="U537" s="26">
        <f>'1'!U537*$G537</f>
        <v>0</v>
      </c>
      <c r="V537" s="26">
        <f>'1'!V537*$G537</f>
        <v>69.596664035860115</v>
      </c>
      <c r="W537" s="26">
        <f>'1'!W537*$G537</f>
        <v>34.559379375075913</v>
      </c>
      <c r="X537" s="26">
        <f>'1'!X537*$G537</f>
        <v>0</v>
      </c>
      <c r="Y537" s="26">
        <f>'1'!Y537*$G537</f>
        <v>0</v>
      </c>
      <c r="Z537" s="26">
        <f>'1'!Z537*$G537</f>
        <v>0</v>
      </c>
      <c r="AA537" s="26">
        <f>'1'!AA537*$G537</f>
        <v>0</v>
      </c>
      <c r="AB537" s="26">
        <f>'1'!AB537*$G537</f>
        <v>0</v>
      </c>
      <c r="AC537" s="26">
        <f>'1'!AC537*$G537</f>
        <v>0</v>
      </c>
      <c r="AD537" s="26">
        <f>'1'!AD537*$G537</f>
        <v>0</v>
      </c>
      <c r="AE537" s="26">
        <f>'1'!AE537*$G537</f>
        <v>0</v>
      </c>
      <c r="AF537" s="26">
        <f t="shared" si="34"/>
        <v>1647.3873103650128</v>
      </c>
      <c r="AG537" s="26">
        <f t="shared" si="35"/>
        <v>1726.5011168048345</v>
      </c>
      <c r="AH537" s="56">
        <f t="shared" si="36"/>
        <v>632</v>
      </c>
    </row>
    <row r="538" spans="1:34">
      <c r="A538" s="56">
        <f t="shared" si="37"/>
        <v>633</v>
      </c>
      <c r="B538" s="3">
        <f>'1'!B538</f>
        <v>5552802</v>
      </c>
      <c r="C538" t="str">
        <f>'1'!C538</f>
        <v>Kasson Sub, Replace Banta Bank 1</v>
      </c>
      <c r="D538" s="3">
        <f>'1'!D538</f>
        <v>67</v>
      </c>
      <c r="E538" s="6" t="str">
        <f>'1'!E538</f>
        <v>OAI</v>
      </c>
      <c r="F538" s="3" t="str">
        <f>'1'!F538</f>
        <v>TOLO</v>
      </c>
      <c r="G538" s="66">
        <f>'7'!$R$22</f>
        <v>6.8272183672611453E-2</v>
      </c>
      <c r="H538" s="26">
        <f>'1'!H538*$G538</f>
        <v>0</v>
      </c>
      <c r="I538" s="26">
        <f>'1'!I538*$G538</f>
        <v>0</v>
      </c>
      <c r="J538" s="26">
        <f>'1'!J538*$G538</f>
        <v>0</v>
      </c>
      <c r="K538" s="26">
        <f>'1'!K538*$G538</f>
        <v>0</v>
      </c>
      <c r="L538" s="26">
        <f>'1'!L538*$G538</f>
        <v>87.716101582571198</v>
      </c>
      <c r="M538" s="26">
        <f>'1'!M538*$G538</f>
        <v>0</v>
      </c>
      <c r="N538" s="26">
        <f>'1'!N538*$G538</f>
        <v>8.9368288427448377</v>
      </c>
      <c r="O538" s="26">
        <f>'1'!O538*$G538</f>
        <v>43.782951389245724</v>
      </c>
      <c r="P538" s="26">
        <f>'1'!P538*$G538</f>
        <v>0</v>
      </c>
      <c r="Q538" s="26">
        <f>'1'!Q538*$G538</f>
        <v>143.00974313901921</v>
      </c>
      <c r="R538" s="26">
        <f>'1'!R538*$G538</f>
        <v>129.88100221877605</v>
      </c>
      <c r="S538" s="26">
        <f>'1'!S538*$G538</f>
        <v>129.88100221877605</v>
      </c>
      <c r="T538" s="26">
        <f>'1'!T538*$G538</f>
        <v>617.1532315269385</v>
      </c>
      <c r="U538" s="26">
        <f>'1'!U538*$G538</f>
        <v>821.23927017947585</v>
      </c>
      <c r="V538" s="26">
        <f>'1'!V538*$G538</f>
        <v>1022.7446202891886</v>
      </c>
      <c r="W538" s="26">
        <f>'1'!W538*$G538</f>
        <v>1565.4948260497151</v>
      </c>
      <c r="X538" s="26">
        <f>'1'!X538*$G538</f>
        <v>1800.9451058814504</v>
      </c>
      <c r="Y538" s="26">
        <f>'1'!Y538*$G538</f>
        <v>1563.5490688150458</v>
      </c>
      <c r="Z538" s="26">
        <f>'1'!Z538*$G538</f>
        <v>1587.8403117657608</v>
      </c>
      <c r="AA538" s="26">
        <f>'1'!AA538*$G538</f>
        <v>1587.8403117657608</v>
      </c>
      <c r="AB538" s="26">
        <f>'1'!AB538*$G538</f>
        <v>827.28818565286929</v>
      </c>
      <c r="AC538" s="26">
        <f>'1'!AC538*$G538</f>
        <v>8752.0979681634872</v>
      </c>
      <c r="AD538" s="26">
        <f>'1'!AD538*$G538</f>
        <v>12975.333323530824</v>
      </c>
      <c r="AE538" s="26">
        <f>'1'!AE538*$G538</f>
        <v>926.92461050467841</v>
      </c>
      <c r="AF538" s="26">
        <f t="shared" si="34"/>
        <v>543.20762939113308</v>
      </c>
      <c r="AG538" s="26">
        <f t="shared" si="35"/>
        <v>34048.450834125193</v>
      </c>
      <c r="AH538" s="56">
        <f t="shared" si="36"/>
        <v>633</v>
      </c>
    </row>
    <row r="539" spans="1:34">
      <c r="A539" s="56">
        <f t="shared" si="37"/>
        <v>634</v>
      </c>
      <c r="B539" s="3">
        <f>'1'!B539</f>
        <v>5552803</v>
      </c>
      <c r="C539" t="str">
        <f>'1'!C539</f>
        <v>Tracy Sub, Replace Banta Bank 1</v>
      </c>
      <c r="D539" s="3">
        <f>'1'!D539</f>
        <v>67</v>
      </c>
      <c r="E539" s="6" t="str">
        <f>'1'!E539</f>
        <v>OAI</v>
      </c>
      <c r="F539" s="3" t="str">
        <f>'1'!F539</f>
        <v>TOLO</v>
      </c>
      <c r="G539" s="66">
        <f>'7'!$R$22</f>
        <v>6.8272183672611453E-2</v>
      </c>
      <c r="H539" s="26">
        <f>'1'!H539*$G539</f>
        <v>0</v>
      </c>
      <c r="I539" s="26">
        <f>'1'!I539*$G539</f>
        <v>0</v>
      </c>
      <c r="J539" s="26">
        <f>'1'!J539*$G539</f>
        <v>0</v>
      </c>
      <c r="K539" s="26">
        <f>'1'!K539*$G539</f>
        <v>0</v>
      </c>
      <c r="L539" s="26">
        <f>'1'!L539*$G539</f>
        <v>87.716101582571198</v>
      </c>
      <c r="M539" s="26">
        <f>'1'!M539*$G539</f>
        <v>0</v>
      </c>
      <c r="N539" s="26">
        <f>'1'!N539*$G539</f>
        <v>8.9368288427448377</v>
      </c>
      <c r="O539" s="26">
        <f>'1'!O539*$G539</f>
        <v>19.232274140574646</v>
      </c>
      <c r="P539" s="26">
        <f>'1'!P539*$G539</f>
        <v>0</v>
      </c>
      <c r="Q539" s="26">
        <f>'1'!Q539*$G539</f>
        <v>377.55883014627585</v>
      </c>
      <c r="R539" s="26">
        <f>'1'!R539*$G539</f>
        <v>343.10868626507607</v>
      </c>
      <c r="S539" s="26">
        <f>'1'!S539*$G539</f>
        <v>343.10868626507607</v>
      </c>
      <c r="T539" s="26">
        <f>'1'!T539*$G539</f>
        <v>429.99869442520873</v>
      </c>
      <c r="U539" s="26">
        <f>'1'!U539*$G539</f>
        <v>675.16410599355652</v>
      </c>
      <c r="V539" s="26">
        <f>'1'!V539*$G539</f>
        <v>2157.086952009628</v>
      </c>
      <c r="W539" s="26">
        <f>'1'!W539*$G539</f>
        <v>2379.9137050802974</v>
      </c>
      <c r="X539" s="26">
        <f>'1'!X539*$G539</f>
        <v>940.14210526369607</v>
      </c>
      <c r="Y539" s="26">
        <f>'1'!Y539*$G539</f>
        <v>19810.560017936765</v>
      </c>
      <c r="Z539" s="26">
        <f>'1'!Z539*$G539</f>
        <v>3566.3818490347753</v>
      </c>
      <c r="AA539" s="26">
        <f>'1'!AA539*$G539</f>
        <v>1734.0861564108618</v>
      </c>
      <c r="AB539" s="26">
        <f>'1'!AB539*$G539</f>
        <v>1605.6183883941089</v>
      </c>
      <c r="AC539" s="26">
        <f>'1'!AC539*$G539</f>
        <v>968.52285201640063</v>
      </c>
      <c r="AD539" s="26">
        <f>'1'!AD539*$G539</f>
        <v>748.47477682120666</v>
      </c>
      <c r="AE539" s="26">
        <f>'1'!AE539*$G539</f>
        <v>873.01006705841723</v>
      </c>
      <c r="AF539" s="26">
        <f t="shared" si="34"/>
        <v>1179.6614072423188</v>
      </c>
      <c r="AG539" s="26">
        <f t="shared" si="35"/>
        <v>35888.959670444921</v>
      </c>
      <c r="AH539" s="56">
        <f t="shared" si="36"/>
        <v>634</v>
      </c>
    </row>
    <row r="540" spans="1:34">
      <c r="A540" s="56">
        <f t="shared" si="37"/>
        <v>635</v>
      </c>
      <c r="B540" s="3">
        <f>'1'!B540</f>
        <v>5552804</v>
      </c>
      <c r="C540" t="str">
        <f>'1'!C540</f>
        <v>Vierra Sub, Replace Banta Bank 1</v>
      </c>
      <c r="D540" s="3">
        <f>'1'!D540</f>
        <v>67</v>
      </c>
      <c r="E540" s="6" t="str">
        <f>'1'!E540</f>
        <v>OAI</v>
      </c>
      <c r="F540" s="3" t="str">
        <f>'1'!F540</f>
        <v>TOLO</v>
      </c>
      <c r="G540" s="66">
        <f>'7'!$R$22</f>
        <v>6.8272183672611453E-2</v>
      </c>
      <c r="H540" s="26">
        <f>'1'!H540*$G540</f>
        <v>0</v>
      </c>
      <c r="I540" s="26">
        <f>'1'!I540*$G540</f>
        <v>0</v>
      </c>
      <c r="J540" s="26">
        <f>'1'!J540*$G540</f>
        <v>0</v>
      </c>
      <c r="K540" s="26">
        <f>'1'!K540*$G540</f>
        <v>0</v>
      </c>
      <c r="L540" s="26">
        <f>'1'!L540*$G540</f>
        <v>157.72922593883422</v>
      </c>
      <c r="M540" s="26">
        <f>'1'!M540*$G540</f>
        <v>0</v>
      </c>
      <c r="N540" s="26">
        <f>'1'!N540*$G540</f>
        <v>8.9368288427448377</v>
      </c>
      <c r="O540" s="26">
        <f>'1'!O540*$G540</f>
        <v>19.232274140574646</v>
      </c>
      <c r="P540" s="26">
        <f>'1'!P540*$G540</f>
        <v>28.660662705762288</v>
      </c>
      <c r="Q540" s="26">
        <f>'1'!Q540*$G540</f>
        <v>66.251327035902165</v>
      </c>
      <c r="R540" s="26">
        <f>'1'!R540*$G540</f>
        <v>60.168275470672469</v>
      </c>
      <c r="S540" s="26">
        <f>'1'!S540*$G540</f>
        <v>60.168275470672469</v>
      </c>
      <c r="T540" s="26">
        <f>'1'!T540*$G540</f>
        <v>535.74547971571656</v>
      </c>
      <c r="U540" s="26">
        <f>'1'!U540*$G540</f>
        <v>513.78914544660472</v>
      </c>
      <c r="V540" s="26">
        <f>'1'!V540*$G540</f>
        <v>535.74547971571656</v>
      </c>
      <c r="W540" s="26">
        <f>'1'!W540*$G540</f>
        <v>560.9857060194812</v>
      </c>
      <c r="X540" s="26">
        <f>'1'!X540*$G540</f>
        <v>626.88884491865292</v>
      </c>
      <c r="Y540" s="26">
        <f>'1'!Y540*$G540</f>
        <v>992.72534112834126</v>
      </c>
      <c r="Z540" s="26">
        <f>'1'!Z540*$G540</f>
        <v>630.82132269819533</v>
      </c>
      <c r="AA540" s="26">
        <f>'1'!AA540*$G540</f>
        <v>775.77682307188388</v>
      </c>
      <c r="AB540" s="26">
        <f>'1'!AB540*$G540</f>
        <v>1215.1356338786077</v>
      </c>
      <c r="AC540" s="26">
        <f>'1'!AC540*$G540</f>
        <v>1550.5363906070459</v>
      </c>
      <c r="AD540" s="26">
        <f>'1'!AD540*$G540</f>
        <v>1213.63364583781</v>
      </c>
      <c r="AE540" s="26">
        <f>'1'!AE540*$G540</f>
        <v>1430.8074621003873</v>
      </c>
      <c r="AF540" s="26">
        <f t="shared" si="34"/>
        <v>401.14686960516315</v>
      </c>
      <c r="AG540" s="26">
        <f t="shared" si="35"/>
        <v>10582.591275138442</v>
      </c>
      <c r="AH540" s="56">
        <f t="shared" si="36"/>
        <v>635</v>
      </c>
    </row>
    <row r="541" spans="1:34">
      <c r="A541" s="56">
        <f t="shared" si="37"/>
        <v>636</v>
      </c>
      <c r="B541" s="3">
        <f>'1'!B541</f>
        <v>5552818</v>
      </c>
      <c r="C541" t="str">
        <f>'1'!C541</f>
        <v>PIT #3 PH: EM Repl Fail D20ME RTU</v>
      </c>
      <c r="D541" s="3">
        <f>'1'!D541</f>
        <v>67</v>
      </c>
      <c r="E541" s="6" t="str">
        <f>'1'!E541</f>
        <v>OAI</v>
      </c>
      <c r="F541" s="3" t="str">
        <f>'1'!F541</f>
        <v>TOHI</v>
      </c>
      <c r="G541" s="66">
        <f>'7'!$R$22</f>
        <v>6.8272183672611453E-2</v>
      </c>
      <c r="H541" s="26">
        <f>'1'!H541*$G541</f>
        <v>0</v>
      </c>
      <c r="I541" s="26">
        <f>'1'!I541*$G541</f>
        <v>0</v>
      </c>
      <c r="J541" s="26">
        <f>'1'!J541*$G541</f>
        <v>0</v>
      </c>
      <c r="K541" s="26">
        <f>'1'!K541*$G541</f>
        <v>0</v>
      </c>
      <c r="L541" s="26">
        <f>'1'!L541*$G541</f>
        <v>1245.1958763496586</v>
      </c>
      <c r="M541" s="26">
        <f>'1'!M541*$G541</f>
        <v>157.59950878985626</v>
      </c>
      <c r="N541" s="26">
        <f>'1'!N541*$G541</f>
        <v>448.7735449351768</v>
      </c>
      <c r="O541" s="26">
        <f>'1'!O541*$G541</f>
        <v>21.280439650752989</v>
      </c>
      <c r="P541" s="26">
        <f>'1'!P541*$G541</f>
        <v>78.547147315339473</v>
      </c>
      <c r="Q541" s="26">
        <f>'1'!Q541*$G541</f>
        <v>769.91906971277388</v>
      </c>
      <c r="R541" s="26">
        <f>'1'!R541*$G541</f>
        <v>6.8272183672611453E-2</v>
      </c>
      <c r="S541" s="26">
        <f>'1'!S541*$G541</f>
        <v>0</v>
      </c>
      <c r="T541" s="26">
        <f>'1'!T541*$G541</f>
        <v>0</v>
      </c>
      <c r="U541" s="26">
        <f>'1'!U541*$G541</f>
        <v>0</v>
      </c>
      <c r="V541" s="26">
        <f>'1'!V541*$G541</f>
        <v>0</v>
      </c>
      <c r="W541" s="26">
        <f>'1'!W541*$G541</f>
        <v>0</v>
      </c>
      <c r="X541" s="26">
        <f>'1'!X541*$G541</f>
        <v>0</v>
      </c>
      <c r="Y541" s="26">
        <f>'1'!Y541*$G541</f>
        <v>0</v>
      </c>
      <c r="Z541" s="26">
        <f>'1'!Z541*$G541</f>
        <v>0</v>
      </c>
      <c r="AA541" s="26">
        <f>'1'!AA541*$G541</f>
        <v>0</v>
      </c>
      <c r="AB541" s="26">
        <f>'1'!AB541*$G541</f>
        <v>0</v>
      </c>
      <c r="AC541" s="26">
        <f>'1'!AC541*$G541</f>
        <v>0</v>
      </c>
      <c r="AD541" s="26">
        <f>'1'!AD541*$G541</f>
        <v>0</v>
      </c>
      <c r="AE541" s="26">
        <f>'1'!AE541*$G541</f>
        <v>0</v>
      </c>
      <c r="AF541" s="26">
        <f t="shared" si="34"/>
        <v>2721.3838589372303</v>
      </c>
      <c r="AG541" s="26">
        <f t="shared" si="35"/>
        <v>0</v>
      </c>
      <c r="AH541" s="56">
        <f t="shared" si="36"/>
        <v>636</v>
      </c>
    </row>
    <row r="542" spans="1:34">
      <c r="A542" s="56">
        <f t="shared" si="37"/>
        <v>637</v>
      </c>
      <c r="B542" s="3">
        <f>'1'!B542</f>
        <v>5552979</v>
      </c>
      <c r="C542" t="str">
        <f>'1'!C542</f>
        <v>ATWATER: Repl 2 C30 Annun</v>
      </c>
      <c r="D542" s="3">
        <f>'1'!D542</f>
        <v>67</v>
      </c>
      <c r="E542" s="6" t="str">
        <f>'1'!E542</f>
        <v>OAI</v>
      </c>
      <c r="F542" s="3" t="str">
        <f>'1'!F542</f>
        <v>TOLO</v>
      </c>
      <c r="G542" s="66">
        <f>'7'!$R$22</f>
        <v>6.8272183672611453E-2</v>
      </c>
      <c r="H542" s="26">
        <f>'1'!H542*$G542</f>
        <v>0</v>
      </c>
      <c r="I542" s="26">
        <f>'1'!I542*$G542</f>
        <v>0</v>
      </c>
      <c r="J542" s="26">
        <f>'1'!J542*$G542</f>
        <v>0</v>
      </c>
      <c r="K542" s="26">
        <f>'1'!K542*$G542</f>
        <v>0</v>
      </c>
      <c r="L542" s="26">
        <f>'1'!L542*$G542</f>
        <v>0</v>
      </c>
      <c r="M542" s="26">
        <f>'1'!M542*$G542</f>
        <v>0</v>
      </c>
      <c r="N542" s="26">
        <f>'1'!N542*$G542</f>
        <v>17.102182009989168</v>
      </c>
      <c r="O542" s="26">
        <f>'1'!O542*$G542</f>
        <v>24.550677248671079</v>
      </c>
      <c r="P542" s="26">
        <f>'1'!P542*$G542</f>
        <v>204.81655101783437</v>
      </c>
      <c r="Q542" s="26">
        <f>'1'!Q542*$G542</f>
        <v>236.74062410314747</v>
      </c>
      <c r="R542" s="26">
        <f>'1'!R542*$G542</f>
        <v>101.19985785791195</v>
      </c>
      <c r="S542" s="26">
        <f>'1'!S542*$G542</f>
        <v>1267.2273100208101</v>
      </c>
      <c r="T542" s="26">
        <f>'1'!T542*$G542</f>
        <v>126.10555046168061</v>
      </c>
      <c r="U542" s="26">
        <f>'1'!U542*$G542</f>
        <v>119.83133678216763</v>
      </c>
      <c r="V542" s="26">
        <f>'1'!V542*$G542</f>
        <v>2664.3765855705997</v>
      </c>
      <c r="W542" s="26">
        <f>'1'!W542*$G542</f>
        <v>132.37976414119362</v>
      </c>
      <c r="X542" s="26">
        <f>'1'!X542*$G542</f>
        <v>132.37976414119362</v>
      </c>
      <c r="Y542" s="26">
        <f>'1'!Y542*$G542</f>
        <v>1096.9906200331536</v>
      </c>
      <c r="Z542" s="26">
        <f>'1'!Z542*$G542</f>
        <v>1476.5976156896077</v>
      </c>
      <c r="AA542" s="26">
        <f>'1'!AA542*$G542</f>
        <v>8803.6366396179401</v>
      </c>
      <c r="AB542" s="26">
        <f>'1'!AB542*$G542</f>
        <v>7198.5780831299489</v>
      </c>
      <c r="AC542" s="26">
        <f>'1'!AC542*$G542</f>
        <v>8632.5124112425419</v>
      </c>
      <c r="AD542" s="26">
        <f>'1'!AD542*$G542</f>
        <v>6242.8221294603263</v>
      </c>
      <c r="AE542" s="26">
        <f>'1'!AE542*$G542</f>
        <v>7676.7632847912855</v>
      </c>
      <c r="AF542" s="26">
        <f t="shared" si="34"/>
        <v>1851.6372022583641</v>
      </c>
      <c r="AG542" s="26">
        <f t="shared" si="35"/>
        <v>44302.973785061637</v>
      </c>
      <c r="AH542" s="56">
        <f t="shared" si="36"/>
        <v>637</v>
      </c>
    </row>
    <row r="543" spans="1:34">
      <c r="A543" s="56">
        <f t="shared" si="37"/>
        <v>638</v>
      </c>
      <c r="B543" s="3">
        <f>'1'!B543</f>
        <v>5552980</v>
      </c>
      <c r="C543" t="str">
        <f>'1'!C543</f>
        <v>BORDEN: Repl 3 C30 Annun</v>
      </c>
      <c r="D543" s="3">
        <f>'1'!D543</f>
        <v>67</v>
      </c>
      <c r="E543" s="6" t="str">
        <f>'1'!E543</f>
        <v>OAI</v>
      </c>
      <c r="F543" s="3" t="str">
        <f>'1'!F543</f>
        <v>TOLO</v>
      </c>
      <c r="G543" s="66">
        <f>'7'!$R$22</f>
        <v>6.8272183672611453E-2</v>
      </c>
      <c r="H543" s="26">
        <f>'1'!H543*$G543</f>
        <v>0</v>
      </c>
      <c r="I543" s="26">
        <f>'1'!I543*$G543</f>
        <v>0</v>
      </c>
      <c r="J543" s="26">
        <f>'1'!J543*$G543</f>
        <v>0</v>
      </c>
      <c r="K543" s="26">
        <f>'1'!K543*$G543</f>
        <v>0</v>
      </c>
      <c r="L543" s="26">
        <f>'1'!L543*$G543</f>
        <v>0</v>
      </c>
      <c r="M543" s="26">
        <f>'1'!M543*$G543</f>
        <v>0</v>
      </c>
      <c r="N543" s="26">
        <f>'1'!N543*$G543</f>
        <v>0</v>
      </c>
      <c r="O543" s="26">
        <f>'1'!O543*$G543</f>
        <v>77.311420790865213</v>
      </c>
      <c r="P543" s="26">
        <f>'1'!P543*$G543</f>
        <v>33.931275285287889</v>
      </c>
      <c r="Q543" s="26">
        <f>'1'!Q543*$G543</f>
        <v>96.427632219196425</v>
      </c>
      <c r="R543" s="26">
        <f>'1'!R543*$G543</f>
        <v>151.1819235246308</v>
      </c>
      <c r="S543" s="26">
        <f>'1'!S543*$G543</f>
        <v>279.04206910669757</v>
      </c>
      <c r="T543" s="26">
        <f>'1'!T543*$G543</f>
        <v>126.10555046168061</v>
      </c>
      <c r="U543" s="26">
        <f>'1'!U543*$G543</f>
        <v>119.83133678216763</v>
      </c>
      <c r="V543" s="26">
        <f>'1'!V543*$G543</f>
        <v>201.56679507501806</v>
      </c>
      <c r="W543" s="26">
        <f>'1'!W543*$G543</f>
        <v>1396.7942601946922</v>
      </c>
      <c r="X543" s="26">
        <f>'1'!X543*$G543</f>
        <v>2863.2671110456517</v>
      </c>
      <c r="Y543" s="26">
        <f>'1'!Y543*$G543</f>
        <v>119.83133678216763</v>
      </c>
      <c r="Z543" s="26">
        <f>'1'!Z543*$G543</f>
        <v>1401.5186953048371</v>
      </c>
      <c r="AA543" s="26">
        <f>'1'!AA543*$G543</f>
        <v>132.37976414119362</v>
      </c>
      <c r="AB543" s="26">
        <f>'1'!AB543*$G543</f>
        <v>461.19225514522492</v>
      </c>
      <c r="AC543" s="26">
        <f>'1'!AC543*$G543</f>
        <v>991.14142646713674</v>
      </c>
      <c r="AD543" s="26">
        <f>'1'!AD543*$G543</f>
        <v>1222.1471871417848</v>
      </c>
      <c r="AE543" s="26">
        <f>'1'!AE543*$G543</f>
        <v>2040.6487427559891</v>
      </c>
      <c r="AF543" s="26">
        <f t="shared" si="34"/>
        <v>637.89432092667789</v>
      </c>
      <c r="AG543" s="26">
        <f t="shared" si="35"/>
        <v>11076.424461297545</v>
      </c>
      <c r="AH543" s="56">
        <f t="shared" si="36"/>
        <v>638</v>
      </c>
    </row>
    <row r="544" spans="1:34">
      <c r="A544" s="56">
        <f t="shared" si="37"/>
        <v>639</v>
      </c>
      <c r="B544" s="3">
        <f>'1'!B544</f>
        <v>5552981</v>
      </c>
      <c r="C544" t="str">
        <f>'1'!C544</f>
        <v>CROW CREEK: Repl 2 C30 Annun</v>
      </c>
      <c r="D544" s="3">
        <f>'1'!D544</f>
        <v>67</v>
      </c>
      <c r="E544" s="6" t="str">
        <f>'1'!E544</f>
        <v>OAI</v>
      </c>
      <c r="F544" s="3" t="str">
        <f>'1'!F544</f>
        <v>TOLO</v>
      </c>
      <c r="G544" s="66">
        <f>'7'!$R$22</f>
        <v>6.8272183672611453E-2</v>
      </c>
      <c r="H544" s="26">
        <f>'1'!H544*$G544</f>
        <v>0</v>
      </c>
      <c r="I544" s="26">
        <f>'1'!I544*$G544</f>
        <v>0</v>
      </c>
      <c r="J544" s="26">
        <f>'1'!J544*$G544</f>
        <v>0</v>
      </c>
      <c r="K544" s="26">
        <f>'1'!K544*$G544</f>
        <v>0</v>
      </c>
      <c r="L544" s="26">
        <f>'1'!L544*$G544</f>
        <v>0</v>
      </c>
      <c r="M544" s="26">
        <f>'1'!M544*$G544</f>
        <v>0</v>
      </c>
      <c r="N544" s="26">
        <f>'1'!N544*$G544</f>
        <v>17.102182009989168</v>
      </c>
      <c r="O544" s="26">
        <f>'1'!O544*$G544</f>
        <v>24.550677248671079</v>
      </c>
      <c r="P544" s="26">
        <f>'1'!P544*$G544</f>
        <v>12.603045105964075</v>
      </c>
      <c r="Q544" s="26">
        <f>'1'!Q544*$G544</f>
        <v>111.788873545534</v>
      </c>
      <c r="R544" s="26">
        <f>'1'!R544*$G544</f>
        <v>163.67573313671869</v>
      </c>
      <c r="S544" s="26">
        <f>'1'!S544*$G544</f>
        <v>101.19985785791195</v>
      </c>
      <c r="T544" s="26">
        <f>'1'!T544*$G544</f>
        <v>4121.4073934196376</v>
      </c>
      <c r="U544" s="26">
        <f>'1'!U544*$G544</f>
        <v>119.83133678216763</v>
      </c>
      <c r="V544" s="26">
        <f>'1'!V544*$G544</f>
        <v>379.93470213808274</v>
      </c>
      <c r="W544" s="26">
        <f>'1'!W544*$G544</f>
        <v>2416.8216475737108</v>
      </c>
      <c r="X544" s="26">
        <f>'1'!X544*$G544</f>
        <v>132.37976414119362</v>
      </c>
      <c r="Y544" s="26">
        <f>'1'!Y544*$G544</f>
        <v>461.19225514522492</v>
      </c>
      <c r="Z544" s="26">
        <f>'1'!Z544*$G544</f>
        <v>1233.5896051253146</v>
      </c>
      <c r="AA544" s="26">
        <f>'1'!AA544*$G544</f>
        <v>1440.9390541574028</v>
      </c>
      <c r="AB544" s="26">
        <f>'1'!AB544*$G544</f>
        <v>8702.7030432763531</v>
      </c>
      <c r="AC544" s="26">
        <f>'1'!AC544*$G544</f>
        <v>8632.5124112425419</v>
      </c>
      <c r="AD544" s="26">
        <f>'1'!AD544*$G544</f>
        <v>6242.8221294603263</v>
      </c>
      <c r="AE544" s="26">
        <f>'1'!AE544*$G544</f>
        <v>7676.7632847912855</v>
      </c>
      <c r="AF544" s="26">
        <f t="shared" si="34"/>
        <v>430.92036890478892</v>
      </c>
      <c r="AG544" s="26">
        <f t="shared" si="35"/>
        <v>41560.896627253242</v>
      </c>
      <c r="AH544" s="56">
        <f t="shared" si="36"/>
        <v>639</v>
      </c>
    </row>
    <row r="545" spans="1:34">
      <c r="A545" s="56">
        <f t="shared" si="37"/>
        <v>640</v>
      </c>
      <c r="B545" s="3">
        <f>'1'!B545</f>
        <v>5552982</v>
      </c>
      <c r="C545" t="str">
        <f>'1'!C545</f>
        <v>HELM SUB: Repl 2 C30 Annun</v>
      </c>
      <c r="D545" s="3">
        <f>'1'!D545</f>
        <v>67</v>
      </c>
      <c r="E545" s="6" t="str">
        <f>'1'!E545</f>
        <v>OAI</v>
      </c>
      <c r="F545" s="3" t="str">
        <f>'1'!F545</f>
        <v>TOLO</v>
      </c>
      <c r="G545" s="66">
        <f>'7'!$R$22</f>
        <v>6.8272183672611453E-2</v>
      </c>
      <c r="H545" s="26">
        <f>'1'!H545*$G545</f>
        <v>0</v>
      </c>
      <c r="I545" s="26">
        <f>'1'!I545*$G545</f>
        <v>0</v>
      </c>
      <c r="J545" s="26">
        <f>'1'!J545*$G545</f>
        <v>0</v>
      </c>
      <c r="K545" s="26">
        <f>'1'!K545*$G545</f>
        <v>0</v>
      </c>
      <c r="L545" s="26">
        <f>'1'!L545*$G545</f>
        <v>0</v>
      </c>
      <c r="M545" s="26">
        <f>'1'!M545*$G545</f>
        <v>0</v>
      </c>
      <c r="N545" s="26">
        <f>'1'!N545*$G545</f>
        <v>0</v>
      </c>
      <c r="O545" s="26">
        <f>'1'!O545*$G545</f>
        <v>77.311420790865213</v>
      </c>
      <c r="P545" s="26">
        <f>'1'!P545*$G545</f>
        <v>32.477077773061268</v>
      </c>
      <c r="Q545" s="26">
        <f>'1'!Q545*$G545</f>
        <v>96.427632219196425</v>
      </c>
      <c r="R545" s="26">
        <f>'1'!R545*$G545</f>
        <v>151.1819235246308</v>
      </c>
      <c r="S545" s="26">
        <f>'1'!S545*$G545</f>
        <v>279.04206910669757</v>
      </c>
      <c r="T545" s="26">
        <f>'1'!T545*$G545</f>
        <v>126.10555046168061</v>
      </c>
      <c r="U545" s="26">
        <f>'1'!U545*$G545</f>
        <v>119.83133678216763</v>
      </c>
      <c r="V545" s="26">
        <f>'1'!V545*$G545</f>
        <v>201.56679507501806</v>
      </c>
      <c r="W545" s="26">
        <f>'1'!W545*$G545</f>
        <v>1396.7942601946922</v>
      </c>
      <c r="X545" s="26">
        <f>'1'!X545*$G545</f>
        <v>2863.2671110456517</v>
      </c>
      <c r="Y545" s="26">
        <f>'1'!Y545*$G545</f>
        <v>119.83133678216763</v>
      </c>
      <c r="Z545" s="26">
        <f>'1'!Z545*$G545</f>
        <v>1401.5186953048371</v>
      </c>
      <c r="AA545" s="26">
        <f>'1'!AA545*$G545</f>
        <v>132.37976414119362</v>
      </c>
      <c r="AB545" s="26">
        <f>'1'!AB545*$G545</f>
        <v>461.19225514522492</v>
      </c>
      <c r="AC545" s="26">
        <f>'1'!AC545*$G545</f>
        <v>991.14142646713674</v>
      </c>
      <c r="AD545" s="26">
        <f>'1'!AD545*$G545</f>
        <v>1222.1471871417848</v>
      </c>
      <c r="AE545" s="26">
        <f>'1'!AE545*$G545</f>
        <v>2040.6487427559891</v>
      </c>
      <c r="AF545" s="26">
        <f t="shared" si="34"/>
        <v>636.44012341445125</v>
      </c>
      <c r="AG545" s="26">
        <f t="shared" si="35"/>
        <v>11076.424461297545</v>
      </c>
      <c r="AH545" s="56">
        <f t="shared" si="36"/>
        <v>640</v>
      </c>
    </row>
    <row r="546" spans="1:34">
      <c r="A546" s="56">
        <f t="shared" si="37"/>
        <v>641</v>
      </c>
      <c r="B546" s="3">
        <f>'1'!B546</f>
        <v>5552984</v>
      </c>
      <c r="C546" t="str">
        <f>'1'!C546</f>
        <v>KASSON: Repl 2 C30 Annun</v>
      </c>
      <c r="D546" s="3">
        <f>'1'!D546</f>
        <v>67</v>
      </c>
      <c r="E546" s="6" t="str">
        <f>'1'!E546</f>
        <v>OAI</v>
      </c>
      <c r="F546" s="3" t="str">
        <f>'1'!F546</f>
        <v>TOLO</v>
      </c>
      <c r="G546" s="66">
        <f>'7'!$R$22</f>
        <v>6.8272183672611453E-2</v>
      </c>
      <c r="H546" s="26">
        <f>'1'!H546*$G546</f>
        <v>0</v>
      </c>
      <c r="I546" s="26">
        <f>'1'!I546*$G546</f>
        <v>0</v>
      </c>
      <c r="J546" s="26">
        <f>'1'!J546*$G546</f>
        <v>0</v>
      </c>
      <c r="K546" s="26">
        <f>'1'!K546*$G546</f>
        <v>0</v>
      </c>
      <c r="L546" s="26">
        <f>'1'!L546*$G546</f>
        <v>0</v>
      </c>
      <c r="M546" s="26">
        <f>'1'!M546*$G546</f>
        <v>0</v>
      </c>
      <c r="N546" s="26">
        <f>'1'!N546*$G546</f>
        <v>0</v>
      </c>
      <c r="O546" s="26">
        <f>'1'!O546*$G546</f>
        <v>92.966232506994999</v>
      </c>
      <c r="P546" s="26">
        <f>'1'!P546*$G546</f>
        <v>0</v>
      </c>
      <c r="Q546" s="26">
        <f>'1'!Q546*$G546</f>
        <v>96.427632219196425</v>
      </c>
      <c r="R546" s="26">
        <f>'1'!R546*$G546</f>
        <v>151.1819235246308</v>
      </c>
      <c r="S546" s="26">
        <f>'1'!S546*$G546</f>
        <v>279.04206910669757</v>
      </c>
      <c r="T546" s="26">
        <f>'1'!T546*$G546</f>
        <v>126.10555046168061</v>
      </c>
      <c r="U546" s="26">
        <f>'1'!U546*$G546</f>
        <v>119.83133678216763</v>
      </c>
      <c r="V546" s="26">
        <f>'1'!V546*$G546</f>
        <v>201.56679507501806</v>
      </c>
      <c r="W546" s="26">
        <f>'1'!W546*$G546</f>
        <v>1396.7942601946922</v>
      </c>
      <c r="X546" s="26">
        <f>'1'!X546*$G546</f>
        <v>2863.2671110456517</v>
      </c>
      <c r="Y546" s="26">
        <f>'1'!Y546*$G546</f>
        <v>119.83133678216763</v>
      </c>
      <c r="Z546" s="26">
        <f>'1'!Z546*$G546</f>
        <v>1401.5186953048371</v>
      </c>
      <c r="AA546" s="26">
        <f>'1'!AA546*$G546</f>
        <v>132.37976414119362</v>
      </c>
      <c r="AB546" s="26">
        <f>'1'!AB546*$G546</f>
        <v>461.19225514522492</v>
      </c>
      <c r="AC546" s="26">
        <f>'1'!AC546*$G546</f>
        <v>991.14142646713674</v>
      </c>
      <c r="AD546" s="26">
        <f>'1'!AD546*$G546</f>
        <v>1222.1471871417848</v>
      </c>
      <c r="AE546" s="26">
        <f>'1'!AE546*$G546</f>
        <v>2040.6487427559891</v>
      </c>
      <c r="AF546" s="26">
        <f t="shared" si="34"/>
        <v>619.61785735751982</v>
      </c>
      <c r="AG546" s="26">
        <f t="shared" si="35"/>
        <v>11076.424461297545</v>
      </c>
      <c r="AH546" s="56">
        <f t="shared" si="36"/>
        <v>641</v>
      </c>
    </row>
    <row r="547" spans="1:34">
      <c r="A547" s="56">
        <f t="shared" si="37"/>
        <v>642</v>
      </c>
      <c r="B547" s="3">
        <f>'1'!B547</f>
        <v>5552985</v>
      </c>
      <c r="C547" t="str">
        <f>'1'!C547</f>
        <v>KING CITY: Repl 2 C30 Annun</v>
      </c>
      <c r="D547" s="3">
        <f>'1'!D547</f>
        <v>67</v>
      </c>
      <c r="E547" s="6" t="str">
        <f>'1'!E547</f>
        <v>OAI</v>
      </c>
      <c r="F547" s="3" t="str">
        <f>'1'!F547</f>
        <v>TOLO</v>
      </c>
      <c r="G547" s="66">
        <f>'7'!$R$22</f>
        <v>6.8272183672611453E-2</v>
      </c>
      <c r="H547" s="26">
        <f>'1'!H547*$G547</f>
        <v>0</v>
      </c>
      <c r="I547" s="26">
        <f>'1'!I547*$G547</f>
        <v>0</v>
      </c>
      <c r="J547" s="26">
        <f>'1'!J547*$G547</f>
        <v>0</v>
      </c>
      <c r="K547" s="26">
        <f>'1'!K547*$G547</f>
        <v>0</v>
      </c>
      <c r="L547" s="26">
        <f>'1'!L547*$G547</f>
        <v>0</v>
      </c>
      <c r="M547" s="26">
        <f>'1'!M547*$G547</f>
        <v>0</v>
      </c>
      <c r="N547" s="26">
        <f>'1'!N547*$G547</f>
        <v>0</v>
      </c>
      <c r="O547" s="26">
        <f>'1'!O547*$G547</f>
        <v>0</v>
      </c>
      <c r="P547" s="26">
        <f>'1'!P547*$G547</f>
        <v>0</v>
      </c>
      <c r="Q547" s="26">
        <f>'1'!Q547*$G547</f>
        <v>143.03022479412098</v>
      </c>
      <c r="R547" s="26">
        <f>'1'!R547*$G547</f>
        <v>101.19985785791195</v>
      </c>
      <c r="S547" s="26">
        <f>'1'!S547*$G547</f>
        <v>163.67573313671869</v>
      </c>
      <c r="T547" s="26">
        <f>'1'!T547*$G547</f>
        <v>126.10555046168061</v>
      </c>
      <c r="U547" s="26">
        <f>'1'!U547*$G547</f>
        <v>1384.2458328356663</v>
      </c>
      <c r="V547" s="26">
        <f>'1'!V547*$G547</f>
        <v>126.10555046168061</v>
      </c>
      <c r="W547" s="26">
        <f>'1'!W547*$G547</f>
        <v>1147.6827164100678</v>
      </c>
      <c r="X547" s="26">
        <f>'1'!X547*$G547</f>
        <v>1655.3410197628718</v>
      </c>
      <c r="Y547" s="26">
        <f>'1'!Y547*$G547</f>
        <v>119.83133678216763</v>
      </c>
      <c r="Z547" s="26">
        <f>'1'!Z547*$G547</f>
        <v>132.37976414119362</v>
      </c>
      <c r="AA547" s="26">
        <f>'1'!AA547*$G547</f>
        <v>1418.8461755209457</v>
      </c>
      <c r="AB547" s="26">
        <f>'1'!AB547*$G547</f>
        <v>1287.3266408940269</v>
      </c>
      <c r="AC547" s="26">
        <f>'1'!AC547*$G547</f>
        <v>9620.5337989158397</v>
      </c>
      <c r="AD547" s="26">
        <f>'1'!AD547*$G547</f>
        <v>7186.6577598607091</v>
      </c>
      <c r="AE547" s="26">
        <f>'1'!AE547*$G547</f>
        <v>7676.7632847912855</v>
      </c>
      <c r="AF547" s="26">
        <f t="shared" si="34"/>
        <v>407.90581578875162</v>
      </c>
      <c r="AG547" s="26">
        <f t="shared" si="35"/>
        <v>31881.819430838139</v>
      </c>
      <c r="AH547" s="56">
        <f t="shared" si="36"/>
        <v>642</v>
      </c>
    </row>
    <row r="548" spans="1:34">
      <c r="A548" s="56">
        <f t="shared" si="37"/>
        <v>643</v>
      </c>
      <c r="B548" s="3">
        <f>'1'!B548</f>
        <v>5552999</v>
      </c>
      <c r="C548" t="str">
        <f>'1'!C548</f>
        <v>LIVINGSTON: Repl 2 C30 Annun</v>
      </c>
      <c r="D548" s="3">
        <f>'1'!D548</f>
        <v>67</v>
      </c>
      <c r="E548" s="6" t="str">
        <f>'1'!E548</f>
        <v>OAI</v>
      </c>
      <c r="F548" s="3" t="str">
        <f>'1'!F548</f>
        <v>TOLO</v>
      </c>
      <c r="G548" s="66">
        <f>'7'!$R$22</f>
        <v>6.8272183672611453E-2</v>
      </c>
      <c r="H548" s="26">
        <f>'1'!H548*$G548</f>
        <v>0</v>
      </c>
      <c r="I548" s="26">
        <f>'1'!I548*$G548</f>
        <v>0</v>
      </c>
      <c r="J548" s="26">
        <f>'1'!J548*$G548</f>
        <v>0</v>
      </c>
      <c r="K548" s="26">
        <f>'1'!K548*$G548</f>
        <v>0</v>
      </c>
      <c r="L548" s="26">
        <f>'1'!L548*$G548</f>
        <v>0</v>
      </c>
      <c r="M548" s="26">
        <f>'1'!M548*$G548</f>
        <v>0</v>
      </c>
      <c r="N548" s="26">
        <f>'1'!N548*$G548</f>
        <v>0</v>
      </c>
      <c r="O548" s="26">
        <f>'1'!O548*$G548</f>
        <v>40.205488964800885</v>
      </c>
      <c r="P548" s="26">
        <f>'1'!P548*$G548</f>
        <v>47.264832756548905</v>
      </c>
      <c r="Q548" s="26">
        <f>'1'!Q548*$G548</f>
        <v>111.788873545534</v>
      </c>
      <c r="R548" s="26">
        <f>'1'!R548*$G548</f>
        <v>163.67573313671869</v>
      </c>
      <c r="S548" s="26">
        <f>'1'!S548*$G548</f>
        <v>101.19985785791195</v>
      </c>
      <c r="T548" s="26">
        <f>'1'!T548*$G548</f>
        <v>1390.5200465151793</v>
      </c>
      <c r="U548" s="26">
        <f>'1'!U548*$G548</f>
        <v>119.83133678216763</v>
      </c>
      <c r="V548" s="26">
        <f>'1'!V548*$G548</f>
        <v>379.93470213808274</v>
      </c>
      <c r="W548" s="26">
        <f>'1'!W548*$G548</f>
        <v>2416.8216475737108</v>
      </c>
      <c r="X548" s="26">
        <f>'1'!X548*$G548</f>
        <v>132.37976414119362</v>
      </c>
      <c r="Y548" s="26">
        <f>'1'!Y548*$G548</f>
        <v>119.83133678216763</v>
      </c>
      <c r="Z548" s="26">
        <f>'1'!Z548*$G548</f>
        <v>1233.5896051253146</v>
      </c>
      <c r="AA548" s="26">
        <f>'1'!AA548*$G548</f>
        <v>1440.9390541574028</v>
      </c>
      <c r="AB548" s="26">
        <f>'1'!AB548*$G548</f>
        <v>8702.7030432763531</v>
      </c>
      <c r="AC548" s="26">
        <f>'1'!AC548*$G548</f>
        <v>8632.5124112425419</v>
      </c>
      <c r="AD548" s="26">
        <f>'1'!AD548*$G548</f>
        <v>6242.8221294603263</v>
      </c>
      <c r="AE548" s="26">
        <f>'1'!AE548*$G548</f>
        <v>7676.7632847912855</v>
      </c>
      <c r="AF548" s="26">
        <f t="shared" si="34"/>
        <v>464.13478626151448</v>
      </c>
      <c r="AG548" s="26">
        <f t="shared" si="35"/>
        <v>38488.648361985724</v>
      </c>
      <c r="AH548" s="56">
        <f t="shared" si="36"/>
        <v>643</v>
      </c>
    </row>
    <row r="549" spans="1:34">
      <c r="A549" s="56">
        <f t="shared" si="37"/>
        <v>644</v>
      </c>
      <c r="B549" s="3">
        <f>'1'!B549</f>
        <v>5553000</v>
      </c>
      <c r="C549" t="str">
        <f>'1'!C549</f>
        <v>LOCKHEED #1 SW: Repl 3 C30 Annun</v>
      </c>
      <c r="D549" s="3">
        <f>'1'!D549</f>
        <v>67</v>
      </c>
      <c r="E549" s="6" t="str">
        <f>'1'!E549</f>
        <v>OAI</v>
      </c>
      <c r="F549" s="3" t="str">
        <f>'1'!F549</f>
        <v>TOLO</v>
      </c>
      <c r="G549" s="66">
        <f>'7'!$R$22</f>
        <v>6.8272183672611453E-2</v>
      </c>
      <c r="H549" s="26">
        <f>'1'!H549*$G549</f>
        <v>0</v>
      </c>
      <c r="I549" s="26">
        <f>'1'!I549*$G549</f>
        <v>0</v>
      </c>
      <c r="J549" s="26">
        <f>'1'!J549*$G549</f>
        <v>0</v>
      </c>
      <c r="K549" s="26">
        <f>'1'!K549*$G549</f>
        <v>0</v>
      </c>
      <c r="L549" s="26">
        <f>'1'!L549*$G549</f>
        <v>0</v>
      </c>
      <c r="M549" s="26">
        <f>'1'!M549*$G549</f>
        <v>0</v>
      </c>
      <c r="N549" s="26">
        <f>'1'!N549*$G549</f>
        <v>0</v>
      </c>
      <c r="O549" s="26">
        <f>'1'!O549*$G549</f>
        <v>13.176531448814011</v>
      </c>
      <c r="P549" s="26">
        <f>'1'!P549*$G549</f>
        <v>37.01035076892267</v>
      </c>
      <c r="Q549" s="26">
        <f>'1'!Q549*$G549</f>
        <v>683.52062127508395</v>
      </c>
      <c r="R549" s="26">
        <f>'1'!R549*$G549</f>
        <v>621.38610691464044</v>
      </c>
      <c r="S549" s="26">
        <f>'1'!S549*$G549</f>
        <v>437.00342047001863</v>
      </c>
      <c r="T549" s="26">
        <f>'1'!T549*$G549</f>
        <v>372.76612285245852</v>
      </c>
      <c r="U549" s="26">
        <f>'1'!U549*$G549</f>
        <v>220.34847280335347</v>
      </c>
      <c r="V549" s="26">
        <f>'1'!V549*$G549</f>
        <v>317.39055467560343</v>
      </c>
      <c r="W549" s="26">
        <f>'1'!W549*$G549</f>
        <v>649.57569155306169</v>
      </c>
      <c r="X549" s="26">
        <f>'1'!X549*$G549</f>
        <v>262.47241012935473</v>
      </c>
      <c r="Y549" s="26">
        <f>'1'!Y549*$G549</f>
        <v>44.424709915768268</v>
      </c>
      <c r="Z549" s="26">
        <f>'1'!Z549*$G549</f>
        <v>0</v>
      </c>
      <c r="AA549" s="26">
        <f>'1'!AA549*$G549</f>
        <v>0</v>
      </c>
      <c r="AB549" s="26">
        <f>'1'!AB549*$G549</f>
        <v>0</v>
      </c>
      <c r="AC549" s="26">
        <f>'1'!AC549*$G549</f>
        <v>0</v>
      </c>
      <c r="AD549" s="26">
        <f>'1'!AD549*$G549</f>
        <v>0</v>
      </c>
      <c r="AE549" s="26">
        <f>'1'!AE549*$G549</f>
        <v>0</v>
      </c>
      <c r="AF549" s="26">
        <f t="shared" si="34"/>
        <v>1792.0970308774797</v>
      </c>
      <c r="AG549" s="26">
        <f t="shared" si="35"/>
        <v>1866.9779619296003</v>
      </c>
      <c r="AH549" s="56">
        <f t="shared" si="36"/>
        <v>644</v>
      </c>
    </row>
    <row r="550" spans="1:34">
      <c r="A550" s="56">
        <f t="shared" si="37"/>
        <v>645</v>
      </c>
      <c r="B550" s="3">
        <f>'1'!B550</f>
        <v>5553001</v>
      </c>
      <c r="C550" t="str">
        <f>'1'!C550</f>
        <v>MADERA: Repl 2 C30 Annun</v>
      </c>
      <c r="D550" s="3">
        <f>'1'!D550</f>
        <v>67</v>
      </c>
      <c r="E550" s="6" t="str">
        <f>'1'!E550</f>
        <v>OAI</v>
      </c>
      <c r="F550" s="3" t="str">
        <f>'1'!F550</f>
        <v>TOLO</v>
      </c>
      <c r="G550" s="66">
        <f>'7'!$R$22</f>
        <v>6.8272183672611453E-2</v>
      </c>
      <c r="H550" s="26">
        <f>'1'!H550*$G550</f>
        <v>0</v>
      </c>
      <c r="I550" s="26">
        <f>'1'!I550*$G550</f>
        <v>0</v>
      </c>
      <c r="J550" s="26">
        <f>'1'!J550*$G550</f>
        <v>0</v>
      </c>
      <c r="K550" s="26">
        <f>'1'!K550*$G550</f>
        <v>0</v>
      </c>
      <c r="L550" s="26">
        <f>'1'!L550*$G550</f>
        <v>0</v>
      </c>
      <c r="M550" s="26">
        <f>'1'!M550*$G550</f>
        <v>0</v>
      </c>
      <c r="N550" s="26">
        <f>'1'!N550*$G550</f>
        <v>0</v>
      </c>
      <c r="O550" s="26">
        <f>'1'!O550*$G550</f>
        <v>0</v>
      </c>
      <c r="P550" s="26">
        <f>'1'!P550*$G550</f>
        <v>27.629752732305853</v>
      </c>
      <c r="Q550" s="26">
        <f>'1'!Q550*$G550</f>
        <v>111.788873545534</v>
      </c>
      <c r="R550" s="26">
        <f>'1'!R550*$G550</f>
        <v>163.67573313671869</v>
      </c>
      <c r="S550" s="26">
        <f>'1'!S550*$G550</f>
        <v>101.19985785791195</v>
      </c>
      <c r="T550" s="26">
        <f>'1'!T550*$G550</f>
        <v>1390.5200465151793</v>
      </c>
      <c r="U550" s="26">
        <f>'1'!U550*$G550</f>
        <v>119.83133678216763</v>
      </c>
      <c r="V550" s="26">
        <f>'1'!V550*$G550</f>
        <v>379.93470213808274</v>
      </c>
      <c r="W550" s="26">
        <f>'1'!W550*$G550</f>
        <v>2416.8216475737108</v>
      </c>
      <c r="X550" s="26">
        <f>'1'!X550*$G550</f>
        <v>132.37976414119362</v>
      </c>
      <c r="Y550" s="26">
        <f>'1'!Y550*$G550</f>
        <v>119.83133678216763</v>
      </c>
      <c r="Z550" s="26">
        <f>'1'!Z550*$G550</f>
        <v>1233.5896051253146</v>
      </c>
      <c r="AA550" s="26">
        <f>'1'!AA550*$G550</f>
        <v>1440.9390541574028</v>
      </c>
      <c r="AB550" s="26">
        <f>'1'!AB550*$G550</f>
        <v>8702.7030432763531</v>
      </c>
      <c r="AC550" s="26">
        <f>'1'!AC550*$G550</f>
        <v>8632.5124112425419</v>
      </c>
      <c r="AD550" s="26">
        <f>'1'!AD550*$G550</f>
        <v>6242.8221294603263</v>
      </c>
      <c r="AE550" s="26">
        <f>'1'!AE550*$G550</f>
        <v>7676.7632847912855</v>
      </c>
      <c r="AF550" s="26">
        <f t="shared" si="34"/>
        <v>404.29421727247052</v>
      </c>
      <c r="AG550" s="26">
        <f t="shared" si="35"/>
        <v>38488.648361985724</v>
      </c>
      <c r="AH550" s="56">
        <f t="shared" si="36"/>
        <v>645</v>
      </c>
    </row>
    <row r="551" spans="1:34">
      <c r="A551" s="56">
        <f t="shared" si="37"/>
        <v>646</v>
      </c>
      <c r="B551" s="3">
        <f>'1'!B551</f>
        <v>5553002</v>
      </c>
      <c r="C551" t="str">
        <f>'1'!C551</f>
        <v>MENDOTA: Repl 2 C30 Annun</v>
      </c>
      <c r="D551" s="3">
        <f>'1'!D551</f>
        <v>67</v>
      </c>
      <c r="E551" s="6" t="str">
        <f>'1'!E551</f>
        <v>OAI</v>
      </c>
      <c r="F551" s="3" t="str">
        <f>'1'!F551</f>
        <v>TOLO</v>
      </c>
      <c r="G551" s="66">
        <f>'7'!$R$22</f>
        <v>6.8272183672611453E-2</v>
      </c>
      <c r="H551" s="26">
        <f>'1'!H551*$G551</f>
        <v>0</v>
      </c>
      <c r="I551" s="26">
        <f>'1'!I551*$G551</f>
        <v>0</v>
      </c>
      <c r="J551" s="26">
        <f>'1'!J551*$G551</f>
        <v>0</v>
      </c>
      <c r="K551" s="26">
        <f>'1'!K551*$G551</f>
        <v>0</v>
      </c>
      <c r="L551" s="26">
        <f>'1'!L551*$G551</f>
        <v>0</v>
      </c>
      <c r="M551" s="26">
        <f>'1'!M551*$G551</f>
        <v>0</v>
      </c>
      <c r="N551" s="26">
        <f>'1'!N551*$G551</f>
        <v>0</v>
      </c>
      <c r="O551" s="26">
        <f>'1'!O551*$G551</f>
        <v>30.995571387365601</v>
      </c>
      <c r="P551" s="26">
        <f>'1'!P551*$G551</f>
        <v>0</v>
      </c>
      <c r="Q551" s="26">
        <f>'1'!Q551*$G551</f>
        <v>111.788873545534</v>
      </c>
      <c r="R551" s="26">
        <f>'1'!R551*$G551</f>
        <v>163.67573313671869</v>
      </c>
      <c r="S551" s="26">
        <f>'1'!S551*$G551</f>
        <v>101.19985785791195</v>
      </c>
      <c r="T551" s="26">
        <f>'1'!T551*$G551</f>
        <v>1390.5200465151793</v>
      </c>
      <c r="U551" s="26">
        <f>'1'!U551*$G551</f>
        <v>119.83133678216763</v>
      </c>
      <c r="V551" s="26">
        <f>'1'!V551*$G551</f>
        <v>379.93470213808274</v>
      </c>
      <c r="W551" s="26">
        <f>'1'!W551*$G551</f>
        <v>2416.8216475737108</v>
      </c>
      <c r="X551" s="26">
        <f>'1'!X551*$G551</f>
        <v>132.37976414119362</v>
      </c>
      <c r="Y551" s="26">
        <f>'1'!Y551*$G551</f>
        <v>119.83133678216763</v>
      </c>
      <c r="Z551" s="26">
        <f>'1'!Z551*$G551</f>
        <v>1233.5896051253146</v>
      </c>
      <c r="AA551" s="26">
        <f>'1'!AA551*$G551</f>
        <v>1440.9390541574028</v>
      </c>
      <c r="AB551" s="26">
        <f>'1'!AB551*$G551</f>
        <v>8702.7030432763531</v>
      </c>
      <c r="AC551" s="26">
        <f>'1'!AC551*$G551</f>
        <v>8632.5124112425419</v>
      </c>
      <c r="AD551" s="26">
        <f>'1'!AD551*$G551</f>
        <v>6242.8221294603263</v>
      </c>
      <c r="AE551" s="26">
        <f>'1'!AE551*$G551</f>
        <v>7676.7632847912855</v>
      </c>
      <c r="AF551" s="26">
        <f t="shared" si="34"/>
        <v>407.6600359275302</v>
      </c>
      <c r="AG551" s="26">
        <f t="shared" si="35"/>
        <v>38488.648361985724</v>
      </c>
      <c r="AH551" s="56">
        <f t="shared" si="36"/>
        <v>646</v>
      </c>
    </row>
    <row r="552" spans="1:34">
      <c r="A552" s="56">
        <f t="shared" si="37"/>
        <v>647</v>
      </c>
      <c r="B552" s="3">
        <f>'1'!B552</f>
        <v>5553003</v>
      </c>
      <c r="C552" t="str">
        <f>'1'!C552</f>
        <v>MERCY SPRINGS SW: Repl 2 C30 Annun</v>
      </c>
      <c r="D552" s="3">
        <f>'1'!D552</f>
        <v>67</v>
      </c>
      <c r="E552" s="6" t="str">
        <f>'1'!E552</f>
        <v>OAI</v>
      </c>
      <c r="F552" s="3" t="str">
        <f>'1'!F552</f>
        <v>TOLO</v>
      </c>
      <c r="G552" s="66">
        <f>'7'!$R$22</f>
        <v>6.8272183672611453E-2</v>
      </c>
      <c r="H552" s="26">
        <f>'1'!H552*$G552</f>
        <v>0</v>
      </c>
      <c r="I552" s="26">
        <f>'1'!I552*$G552</f>
        <v>0</v>
      </c>
      <c r="J552" s="26">
        <f>'1'!J552*$G552</f>
        <v>0</v>
      </c>
      <c r="K552" s="26">
        <f>'1'!K552*$G552</f>
        <v>0</v>
      </c>
      <c r="L552" s="26">
        <f>'1'!L552*$G552</f>
        <v>0</v>
      </c>
      <c r="M552" s="26">
        <f>'1'!M552*$G552</f>
        <v>0</v>
      </c>
      <c r="N552" s="26">
        <f>'1'!N552*$G552</f>
        <v>0</v>
      </c>
      <c r="O552" s="26">
        <f>'1'!O552*$G552</f>
        <v>15.654811716129807</v>
      </c>
      <c r="P552" s="26">
        <f>'1'!P552*$G552</f>
        <v>0</v>
      </c>
      <c r="Q552" s="26">
        <f>'1'!Q552*$G552</f>
        <v>111.788873545534</v>
      </c>
      <c r="R552" s="26">
        <f>'1'!R552*$G552</f>
        <v>151.1819235246308</v>
      </c>
      <c r="S552" s="26">
        <f>'1'!S552*$G552</f>
        <v>279.04206910669757</v>
      </c>
      <c r="T552" s="26">
        <f>'1'!T552*$G552</f>
        <v>126.10555046168061</v>
      </c>
      <c r="U552" s="26">
        <f>'1'!U552*$G552</f>
        <v>119.83133678216763</v>
      </c>
      <c r="V552" s="26">
        <f>'1'!V552*$G552</f>
        <v>201.56679507501806</v>
      </c>
      <c r="W552" s="26">
        <f>'1'!W552*$G552</f>
        <v>1396.7942601946922</v>
      </c>
      <c r="X552" s="26">
        <f>'1'!X552*$G552</f>
        <v>132.37976414119362</v>
      </c>
      <c r="Y552" s="26">
        <f>'1'!Y552*$G552</f>
        <v>119.83133678216763</v>
      </c>
      <c r="Z552" s="26">
        <f>'1'!Z552*$G552</f>
        <v>2670.6507992501129</v>
      </c>
      <c r="AA552" s="26">
        <f>'1'!AA552*$G552</f>
        <v>132.37976414119362</v>
      </c>
      <c r="AB552" s="26">
        <f>'1'!AB552*$G552</f>
        <v>119.83133678216763</v>
      </c>
      <c r="AC552" s="26">
        <f>'1'!AC552*$G552</f>
        <v>991.14142646713674</v>
      </c>
      <c r="AD552" s="26">
        <f>'1'!AD552*$G552</f>
        <v>1222.1471871417848</v>
      </c>
      <c r="AE552" s="26">
        <f>'1'!AE552*$G552</f>
        <v>5847.4374321571304</v>
      </c>
      <c r="AF552" s="26">
        <f t="shared" si="34"/>
        <v>557.66767789299217</v>
      </c>
      <c r="AG552" s="26">
        <f t="shared" si="35"/>
        <v>13080.096989376447</v>
      </c>
      <c r="AH552" s="56">
        <f t="shared" si="36"/>
        <v>647</v>
      </c>
    </row>
    <row r="553" spans="1:34">
      <c r="A553" s="56">
        <f t="shared" si="37"/>
        <v>648</v>
      </c>
      <c r="B553" s="3">
        <f>'1'!B553</f>
        <v>5553004</v>
      </c>
      <c r="C553" t="str">
        <f>'1'!C553</f>
        <v>MI-WUK: Repl C30-1 Annun</v>
      </c>
      <c r="D553" s="3">
        <f>'1'!D553</f>
        <v>67</v>
      </c>
      <c r="E553" s="6" t="str">
        <f>'1'!E553</f>
        <v>OAI</v>
      </c>
      <c r="F553" s="3" t="str">
        <f>'1'!F553</f>
        <v>TOLO</v>
      </c>
      <c r="G553" s="66">
        <f>'7'!$R$22</f>
        <v>6.8272183672611453E-2</v>
      </c>
      <c r="H553" s="26">
        <f>'1'!H553*$G553</f>
        <v>0</v>
      </c>
      <c r="I553" s="26">
        <f>'1'!I553*$G553</f>
        <v>0</v>
      </c>
      <c r="J553" s="26">
        <f>'1'!J553*$G553</f>
        <v>0</v>
      </c>
      <c r="K553" s="26">
        <f>'1'!K553*$G553</f>
        <v>0</v>
      </c>
      <c r="L553" s="26">
        <f>'1'!L553*$G553</f>
        <v>0</v>
      </c>
      <c r="M553" s="26">
        <f>'1'!M553*$G553</f>
        <v>0</v>
      </c>
      <c r="N553" s="26">
        <f>'1'!N553*$G553</f>
        <v>0</v>
      </c>
      <c r="O553" s="26">
        <f>'1'!O553*$G553</f>
        <v>15.654811716129807</v>
      </c>
      <c r="P553" s="26">
        <f>'1'!P553*$G553</f>
        <v>37.815962536259484</v>
      </c>
      <c r="Q553" s="26">
        <f>'1'!Q553*$G553</f>
        <v>111.788873545534</v>
      </c>
      <c r="R553" s="26">
        <f>'1'!R553*$G553</f>
        <v>163.67573313671869</v>
      </c>
      <c r="S553" s="26">
        <f>'1'!S553*$G553</f>
        <v>101.19985785791195</v>
      </c>
      <c r="T553" s="26">
        <f>'1'!T553*$G553</f>
        <v>1390.5200465151793</v>
      </c>
      <c r="U553" s="26">
        <f>'1'!U553*$G553</f>
        <v>119.83133678216763</v>
      </c>
      <c r="V553" s="26">
        <f>'1'!V553*$G553</f>
        <v>379.93470213808274</v>
      </c>
      <c r="W553" s="26">
        <f>'1'!W553*$G553</f>
        <v>2416.8216475737108</v>
      </c>
      <c r="X553" s="26">
        <f>'1'!X553*$G553</f>
        <v>132.37976414119362</v>
      </c>
      <c r="Y553" s="26">
        <f>'1'!Y553*$G553</f>
        <v>119.83133678216763</v>
      </c>
      <c r="Z553" s="26">
        <f>'1'!Z553*$G553</f>
        <v>1233.5896051253146</v>
      </c>
      <c r="AA553" s="26">
        <f>'1'!AA553*$G553</f>
        <v>1440.9390541574028</v>
      </c>
      <c r="AB553" s="26">
        <f>'1'!AB553*$G553</f>
        <v>8702.7030432763531</v>
      </c>
      <c r="AC553" s="26">
        <f>'1'!AC553*$G553</f>
        <v>8632.5124112425419</v>
      </c>
      <c r="AD553" s="26">
        <f>'1'!AD553*$G553</f>
        <v>6242.8221294603263</v>
      </c>
      <c r="AE553" s="26">
        <f>'1'!AE553*$G553</f>
        <v>7676.7632847912855</v>
      </c>
      <c r="AF553" s="26">
        <f t="shared" si="34"/>
        <v>430.13523879255399</v>
      </c>
      <c r="AG553" s="26">
        <f t="shared" si="35"/>
        <v>38488.648361985724</v>
      </c>
      <c r="AH553" s="56">
        <f t="shared" si="36"/>
        <v>648</v>
      </c>
    </row>
    <row r="554" spans="1:34">
      <c r="A554" s="56">
        <f t="shared" si="37"/>
        <v>649</v>
      </c>
      <c r="B554" s="3">
        <f>'1'!B554</f>
        <v>5553005</v>
      </c>
      <c r="C554" t="str">
        <f>'1'!C554</f>
        <v>ORO LOMA: Repl 3 C30 Annun</v>
      </c>
      <c r="D554" s="3">
        <f>'1'!D554</f>
        <v>67</v>
      </c>
      <c r="E554" s="6" t="str">
        <f>'1'!E554</f>
        <v>OAI</v>
      </c>
      <c r="F554" s="3" t="str">
        <f>'1'!F554</f>
        <v>TOLO</v>
      </c>
      <c r="G554" s="66">
        <f>'7'!$R$22</f>
        <v>6.8272183672611453E-2</v>
      </c>
      <c r="H554" s="26">
        <f>'1'!H554*$G554</f>
        <v>0</v>
      </c>
      <c r="I554" s="26">
        <f>'1'!I554*$G554</f>
        <v>0</v>
      </c>
      <c r="J554" s="26">
        <f>'1'!J554*$G554</f>
        <v>0</v>
      </c>
      <c r="K554" s="26">
        <f>'1'!K554*$G554</f>
        <v>0</v>
      </c>
      <c r="L554" s="26">
        <f>'1'!L554*$G554</f>
        <v>0</v>
      </c>
      <c r="M554" s="26">
        <f>'1'!M554*$G554</f>
        <v>0</v>
      </c>
      <c r="N554" s="26">
        <f>'1'!N554*$G554</f>
        <v>0</v>
      </c>
      <c r="O554" s="26">
        <f>'1'!O554*$G554</f>
        <v>45.790153589220502</v>
      </c>
      <c r="P554" s="26">
        <f>'1'!P554*$G554</f>
        <v>15.02670762634178</v>
      </c>
      <c r="Q554" s="26">
        <f>'1'!Q554*$G554</f>
        <v>111.788873545534</v>
      </c>
      <c r="R554" s="26">
        <f>'1'!R554*$G554</f>
        <v>163.67573313671869</v>
      </c>
      <c r="S554" s="26">
        <f>'1'!S554*$G554</f>
        <v>101.19985785791195</v>
      </c>
      <c r="T554" s="26">
        <f>'1'!T554*$G554</f>
        <v>1390.5200465151793</v>
      </c>
      <c r="U554" s="26">
        <f>'1'!U554*$G554</f>
        <v>119.83133678216763</v>
      </c>
      <c r="V554" s="26">
        <f>'1'!V554*$G554</f>
        <v>379.93470213808274</v>
      </c>
      <c r="W554" s="26">
        <f>'1'!W554*$G554</f>
        <v>2416.8216475737108</v>
      </c>
      <c r="X554" s="26">
        <f>'1'!X554*$G554</f>
        <v>132.37976414119362</v>
      </c>
      <c r="Y554" s="26">
        <f>'1'!Y554*$G554</f>
        <v>119.83133678216763</v>
      </c>
      <c r="Z554" s="26">
        <f>'1'!Z554*$G554</f>
        <v>1233.5896051253146</v>
      </c>
      <c r="AA554" s="26">
        <f>'1'!AA554*$G554</f>
        <v>1440.9390541574028</v>
      </c>
      <c r="AB554" s="26">
        <f>'1'!AB554*$G554</f>
        <v>8702.7030432763531</v>
      </c>
      <c r="AC554" s="26">
        <f>'1'!AC554*$G554</f>
        <v>8632.5124112425419</v>
      </c>
      <c r="AD554" s="26">
        <f>'1'!AD554*$G554</f>
        <v>6242.8221294603263</v>
      </c>
      <c r="AE554" s="26">
        <f>'1'!AE554*$G554</f>
        <v>7676.7632847912855</v>
      </c>
      <c r="AF554" s="26">
        <f t="shared" si="34"/>
        <v>437.48132575572697</v>
      </c>
      <c r="AG554" s="26">
        <f t="shared" si="35"/>
        <v>38488.648361985724</v>
      </c>
      <c r="AH554" s="56">
        <f t="shared" si="36"/>
        <v>649</v>
      </c>
    </row>
    <row r="555" spans="1:34">
      <c r="A555" s="56">
        <f t="shared" si="37"/>
        <v>650</v>
      </c>
      <c r="B555" s="3">
        <f>'1'!B555</f>
        <v>5553006</v>
      </c>
      <c r="C555" t="str">
        <f>'1'!C555</f>
        <v>QUINTO SW STA: Repl 2 C30 Annun</v>
      </c>
      <c r="D555" s="3">
        <f>'1'!D555</f>
        <v>67</v>
      </c>
      <c r="E555" s="6" t="str">
        <f>'1'!E555</f>
        <v>OAI</v>
      </c>
      <c r="F555" s="3" t="str">
        <f>'1'!F555</f>
        <v>TOLO</v>
      </c>
      <c r="G555" s="66">
        <f>'7'!$R$22</f>
        <v>6.8272183672611453E-2</v>
      </c>
      <c r="H555" s="26">
        <f>'1'!H555*$G555</f>
        <v>0</v>
      </c>
      <c r="I555" s="26">
        <f>'1'!I555*$G555</f>
        <v>0</v>
      </c>
      <c r="J555" s="26">
        <f>'1'!J555*$G555</f>
        <v>0</v>
      </c>
      <c r="K555" s="26">
        <f>'1'!K555*$G555</f>
        <v>0</v>
      </c>
      <c r="L555" s="26">
        <f>'1'!L555*$G555</f>
        <v>0</v>
      </c>
      <c r="M555" s="26">
        <f>'1'!M555*$G555</f>
        <v>0</v>
      </c>
      <c r="N555" s="26">
        <f>'1'!N555*$G555</f>
        <v>0</v>
      </c>
      <c r="O555" s="26">
        <f>'1'!O555*$G555</f>
        <v>43.257255574966621</v>
      </c>
      <c r="P555" s="26">
        <f>'1'!P555*$G555</f>
        <v>115.03180226998305</v>
      </c>
      <c r="Q555" s="26">
        <f>'1'!Q555*$G555</f>
        <v>56.160698289090185</v>
      </c>
      <c r="R555" s="26">
        <f>'1'!R555*$G555</f>
        <v>1075.4780549579136</v>
      </c>
      <c r="S555" s="26">
        <f>'1'!S555*$G555</f>
        <v>51.395299868741901</v>
      </c>
      <c r="T555" s="26">
        <f>'1'!T555*$G555</f>
        <v>1833.0671682994139</v>
      </c>
      <c r="U555" s="26">
        <f>'1'!U555*$G555</f>
        <v>598.52175260268291</v>
      </c>
      <c r="V555" s="26">
        <f>'1'!V555*$G555</f>
        <v>63.998344974705972</v>
      </c>
      <c r="W555" s="26">
        <f>'1'!W555*$G555</f>
        <v>66.503934115490807</v>
      </c>
      <c r="X555" s="26">
        <f>'1'!X555*$G555</f>
        <v>66.503934115490807</v>
      </c>
      <c r="Y555" s="26">
        <f>'1'!Y555*$G555</f>
        <v>60.850997307398586</v>
      </c>
      <c r="Z555" s="26">
        <f>'1'!Z555*$G555</f>
        <v>66.503934115490807</v>
      </c>
      <c r="AA555" s="26">
        <f>'1'!AA555*$G555</f>
        <v>66.503934115490807</v>
      </c>
      <c r="AB555" s="26">
        <f>'1'!AB555*$G555</f>
        <v>60.850997307398586</v>
      </c>
      <c r="AC555" s="26">
        <f>'1'!AC555*$G555</f>
        <v>0</v>
      </c>
      <c r="AD555" s="26">
        <f>'1'!AD555*$G555</f>
        <v>0</v>
      </c>
      <c r="AE555" s="26">
        <f>'1'!AE555*$G555</f>
        <v>0</v>
      </c>
      <c r="AF555" s="26">
        <f t="shared" si="34"/>
        <v>1341.3231109606954</v>
      </c>
      <c r="AG555" s="26">
        <f t="shared" si="35"/>
        <v>2883.3049969535632</v>
      </c>
      <c r="AH555" s="56">
        <f t="shared" si="36"/>
        <v>650</v>
      </c>
    </row>
    <row r="556" spans="1:34">
      <c r="A556" s="56">
        <f t="shared" si="37"/>
        <v>651</v>
      </c>
      <c r="B556" s="3">
        <f>'1'!B556</f>
        <v>5553007</v>
      </c>
      <c r="C556" t="str">
        <f>'1'!C556</f>
        <v>SALADO: Repl 2 C30 Annun</v>
      </c>
      <c r="D556" s="3">
        <f>'1'!D556</f>
        <v>67</v>
      </c>
      <c r="E556" s="6" t="str">
        <f>'1'!E556</f>
        <v>OAI</v>
      </c>
      <c r="F556" s="3" t="str">
        <f>'1'!F556</f>
        <v>TOLO</v>
      </c>
      <c r="G556" s="66">
        <f>'7'!$R$22</f>
        <v>6.8272183672611453E-2</v>
      </c>
      <c r="H556" s="26">
        <f>'1'!H556*$G556</f>
        <v>0</v>
      </c>
      <c r="I556" s="26">
        <f>'1'!I556*$G556</f>
        <v>0</v>
      </c>
      <c r="J556" s="26">
        <f>'1'!J556*$G556</f>
        <v>0</v>
      </c>
      <c r="K556" s="26">
        <f>'1'!K556*$G556</f>
        <v>0</v>
      </c>
      <c r="L556" s="26">
        <f>'1'!L556*$G556</f>
        <v>0</v>
      </c>
      <c r="M556" s="26">
        <f>'1'!M556*$G556</f>
        <v>0</v>
      </c>
      <c r="N556" s="26">
        <f>'1'!N556*$G556</f>
        <v>0</v>
      </c>
      <c r="O556" s="26">
        <f>'1'!O556*$G556</f>
        <v>24.550677248671079</v>
      </c>
      <c r="P556" s="26">
        <f>'1'!P556*$G556</f>
        <v>44.929924074945596</v>
      </c>
      <c r="Q556" s="26">
        <f>'1'!Q556*$G556</f>
        <v>111.788873545534</v>
      </c>
      <c r="R556" s="26">
        <f>'1'!R556*$G556</f>
        <v>163.67573313671869</v>
      </c>
      <c r="S556" s="26">
        <f>'1'!S556*$G556</f>
        <v>101.19985785791195</v>
      </c>
      <c r="T556" s="26">
        <f>'1'!T556*$G556</f>
        <v>1390.5200465151793</v>
      </c>
      <c r="U556" s="26">
        <f>'1'!U556*$G556</f>
        <v>119.83133678216763</v>
      </c>
      <c r="V556" s="26">
        <f>'1'!V556*$G556</f>
        <v>379.93470213808274</v>
      </c>
      <c r="W556" s="26">
        <f>'1'!W556*$G556</f>
        <v>2416.8216475737108</v>
      </c>
      <c r="X556" s="26">
        <f>'1'!X556*$G556</f>
        <v>132.37976414119362</v>
      </c>
      <c r="Y556" s="26">
        <f>'1'!Y556*$G556</f>
        <v>119.83133678216763</v>
      </c>
      <c r="Z556" s="26">
        <f>'1'!Z556*$G556</f>
        <v>1233.5896051253146</v>
      </c>
      <c r="AA556" s="26">
        <f>'1'!AA556*$G556</f>
        <v>1440.9390541574028</v>
      </c>
      <c r="AB556" s="26">
        <f>'1'!AB556*$G556</f>
        <v>8702.7030432763531</v>
      </c>
      <c r="AC556" s="26">
        <f>'1'!AC556*$G556</f>
        <v>8632.5124112425419</v>
      </c>
      <c r="AD556" s="26">
        <f>'1'!AD556*$G556</f>
        <v>6242.8221294603263</v>
      </c>
      <c r="AE556" s="26">
        <f>'1'!AE556*$G556</f>
        <v>7676.7632847912855</v>
      </c>
      <c r="AF556" s="26">
        <f t="shared" si="34"/>
        <v>446.14506586378127</v>
      </c>
      <c r="AG556" s="26">
        <f t="shared" si="35"/>
        <v>38488.648361985724</v>
      </c>
      <c r="AH556" s="56">
        <f t="shared" si="36"/>
        <v>651</v>
      </c>
    </row>
    <row r="557" spans="1:34">
      <c r="A557" s="56">
        <f t="shared" si="37"/>
        <v>652</v>
      </c>
      <c r="B557" s="3">
        <f>'1'!B557</f>
        <v>5553008</v>
      </c>
      <c r="C557" t="str">
        <f>'1'!C557</f>
        <v>SALINAS: Repl 4 C30 Annun</v>
      </c>
      <c r="D557" s="3">
        <f>'1'!D557</f>
        <v>67</v>
      </c>
      <c r="E557" s="6" t="str">
        <f>'1'!E557</f>
        <v>OAI</v>
      </c>
      <c r="F557" s="3" t="str">
        <f>'1'!F557</f>
        <v>TOLO</v>
      </c>
      <c r="G557" s="66">
        <f>'7'!$R$22</f>
        <v>6.8272183672611453E-2</v>
      </c>
      <c r="H557" s="26">
        <f>'1'!H557*$G557</f>
        <v>0</v>
      </c>
      <c r="I557" s="26">
        <f>'1'!I557*$G557</f>
        <v>0</v>
      </c>
      <c r="J557" s="26">
        <f>'1'!J557*$G557</f>
        <v>0</v>
      </c>
      <c r="K557" s="26">
        <f>'1'!K557*$G557</f>
        <v>0</v>
      </c>
      <c r="L557" s="26">
        <f>'1'!L557*$G557</f>
        <v>0</v>
      </c>
      <c r="M557" s="26">
        <f>'1'!M557*$G557</f>
        <v>0</v>
      </c>
      <c r="N557" s="26">
        <f>'1'!N557*$G557</f>
        <v>0</v>
      </c>
      <c r="O557" s="26">
        <f>'1'!O557*$G557</f>
        <v>0</v>
      </c>
      <c r="P557" s="26">
        <f>'1'!P557*$G557</f>
        <v>0</v>
      </c>
      <c r="Q557" s="26">
        <f>'1'!Q557*$G557</f>
        <v>143.03022479412098</v>
      </c>
      <c r="R557" s="26">
        <f>'1'!R557*$G557</f>
        <v>101.19985785791195</v>
      </c>
      <c r="S557" s="26">
        <f>'1'!S557*$G557</f>
        <v>163.67573313671869</v>
      </c>
      <c r="T557" s="26">
        <f>'1'!T557*$G557</f>
        <v>126.10555046168061</v>
      </c>
      <c r="U557" s="26">
        <f>'1'!U557*$G557</f>
        <v>1384.2458328356663</v>
      </c>
      <c r="V557" s="26">
        <f>'1'!V557*$G557</f>
        <v>126.10555046168061</v>
      </c>
      <c r="W557" s="26">
        <f>'1'!W557*$G557</f>
        <v>1147.6827164100678</v>
      </c>
      <c r="X557" s="26">
        <f>'1'!X557*$G557</f>
        <v>1655.3410197628718</v>
      </c>
      <c r="Y557" s="26">
        <f>'1'!Y557*$G557</f>
        <v>119.83133678216763</v>
      </c>
      <c r="Z557" s="26">
        <f>'1'!Z557*$G557</f>
        <v>132.37976414119362</v>
      </c>
      <c r="AA557" s="26">
        <f>'1'!AA557*$G557</f>
        <v>1418.8461755209457</v>
      </c>
      <c r="AB557" s="26">
        <f>'1'!AB557*$G557</f>
        <v>1287.3266408940269</v>
      </c>
      <c r="AC557" s="26">
        <f>'1'!AC557*$G557</f>
        <v>9620.5337989158397</v>
      </c>
      <c r="AD557" s="26">
        <f>'1'!AD557*$G557</f>
        <v>7186.6577598607091</v>
      </c>
      <c r="AE557" s="26">
        <f>'1'!AE557*$G557</f>
        <v>7676.7632847912855</v>
      </c>
      <c r="AF557" s="26">
        <f t="shared" si="34"/>
        <v>407.90581578875162</v>
      </c>
      <c r="AG557" s="26">
        <f t="shared" si="35"/>
        <v>31881.819430838139</v>
      </c>
      <c r="AH557" s="56">
        <f t="shared" si="36"/>
        <v>652</v>
      </c>
    </row>
    <row r="558" spans="1:34">
      <c r="A558" s="56">
        <f t="shared" si="37"/>
        <v>653</v>
      </c>
      <c r="B558" s="3">
        <f>'1'!B558</f>
        <v>5553009</v>
      </c>
      <c r="C558" t="str">
        <f>'1'!C558</f>
        <v>SAN BENITO: Repl 2 C30 Annun</v>
      </c>
      <c r="D558" s="3">
        <f>'1'!D558</f>
        <v>67</v>
      </c>
      <c r="E558" s="6" t="str">
        <f>'1'!E558</f>
        <v>OAI</v>
      </c>
      <c r="F558" s="3" t="str">
        <f>'1'!F558</f>
        <v>TOLO</v>
      </c>
      <c r="G558" s="66">
        <f>'7'!$R$22</f>
        <v>6.8272183672611453E-2</v>
      </c>
      <c r="H558" s="26">
        <f>'1'!H558*$G558</f>
        <v>0</v>
      </c>
      <c r="I558" s="26">
        <f>'1'!I558*$G558</f>
        <v>0</v>
      </c>
      <c r="J558" s="26">
        <f>'1'!J558*$G558</f>
        <v>0</v>
      </c>
      <c r="K558" s="26">
        <f>'1'!K558*$G558</f>
        <v>0</v>
      </c>
      <c r="L558" s="26">
        <f>'1'!L558*$G558</f>
        <v>0</v>
      </c>
      <c r="M558" s="26">
        <f>'1'!M558*$G558</f>
        <v>0</v>
      </c>
      <c r="N558" s="26">
        <f>'1'!N558*$G558</f>
        <v>0</v>
      </c>
      <c r="O558" s="26">
        <f>'1'!O558*$G558</f>
        <v>0</v>
      </c>
      <c r="P558" s="26">
        <f>'1'!P558*$G558</f>
        <v>0</v>
      </c>
      <c r="Q558" s="26">
        <f>'1'!Q558*$G558</f>
        <v>143.03022479412098</v>
      </c>
      <c r="R558" s="26">
        <f>'1'!R558*$G558</f>
        <v>101.19985785791195</v>
      </c>
      <c r="S558" s="26">
        <f>'1'!S558*$G558</f>
        <v>101.19985785791195</v>
      </c>
      <c r="T558" s="26">
        <f>'1'!T558*$G558</f>
        <v>201.56679507501806</v>
      </c>
      <c r="U558" s="26">
        <f>'1'!U558*$G558</f>
        <v>1384.2458328356663</v>
      </c>
      <c r="V558" s="26">
        <f>'1'!V558*$G558</f>
        <v>126.10555046168061</v>
      </c>
      <c r="W558" s="26">
        <f>'1'!W558*$G558</f>
        <v>132.37976414119362</v>
      </c>
      <c r="X558" s="26">
        <f>'1'!X558*$G558</f>
        <v>2670.6507992501129</v>
      </c>
      <c r="Y558" s="26">
        <f>'1'!Y558*$G558</f>
        <v>119.83133678216763</v>
      </c>
      <c r="Z558" s="26">
        <f>'1'!Z558*$G558</f>
        <v>132.37976414119362</v>
      </c>
      <c r="AA558" s="26">
        <f>'1'!AA558*$G558</f>
        <v>923.74995396390193</v>
      </c>
      <c r="AB558" s="26">
        <f>'1'!AB558*$G558</f>
        <v>1358.1044137074234</v>
      </c>
      <c r="AC558" s="26">
        <f>'1'!AC558*$G558</f>
        <v>7213.3521836767013</v>
      </c>
      <c r="AD558" s="26">
        <f>'1'!AD558*$G558</f>
        <v>6242.8221294603263</v>
      </c>
      <c r="AE558" s="26">
        <f>'1'!AE558*$G558</f>
        <v>7676.7632847912855</v>
      </c>
      <c r="AF558" s="26">
        <f t="shared" si="34"/>
        <v>345.42994050994491</v>
      </c>
      <c r="AG558" s="26">
        <f t="shared" si="35"/>
        <v>28181.951808286674</v>
      </c>
      <c r="AH558" s="56">
        <f t="shared" si="36"/>
        <v>653</v>
      </c>
    </row>
    <row r="559" spans="1:34">
      <c r="A559" s="56">
        <f t="shared" si="37"/>
        <v>654</v>
      </c>
      <c r="B559" s="3">
        <f>'1'!B559</f>
        <v>5553010</v>
      </c>
      <c r="C559" t="str">
        <f>'1'!C559</f>
        <v>SAN LUIS OBISPO: Repl 1 C30 Annun</v>
      </c>
      <c r="D559" s="3">
        <f>'1'!D559</f>
        <v>67</v>
      </c>
      <c r="E559" s="6" t="str">
        <f>'1'!E559</f>
        <v>OAI</v>
      </c>
      <c r="F559" s="3" t="str">
        <f>'1'!F559</f>
        <v>TOLO</v>
      </c>
      <c r="G559" s="66">
        <f>'7'!$R$22</f>
        <v>6.8272183672611453E-2</v>
      </c>
      <c r="H559" s="26">
        <f>'1'!H559*$G559</f>
        <v>0</v>
      </c>
      <c r="I559" s="26">
        <f>'1'!I559*$G559</f>
        <v>0</v>
      </c>
      <c r="J559" s="26">
        <f>'1'!J559*$G559</f>
        <v>0</v>
      </c>
      <c r="K559" s="26">
        <f>'1'!K559*$G559</f>
        <v>0</v>
      </c>
      <c r="L559" s="26">
        <f>'1'!L559*$G559</f>
        <v>0</v>
      </c>
      <c r="M559" s="26">
        <f>'1'!M559*$G559</f>
        <v>0</v>
      </c>
      <c r="N559" s="26">
        <f>'1'!N559*$G559</f>
        <v>0</v>
      </c>
      <c r="O559" s="26">
        <f>'1'!O559*$G559</f>
        <v>27.595616640469547</v>
      </c>
      <c r="P559" s="26">
        <f>'1'!P559*$G559</f>
        <v>36.648508195457829</v>
      </c>
      <c r="Q559" s="26">
        <f>'1'!Q559*$G559</f>
        <v>20.474827883416172</v>
      </c>
      <c r="R559" s="26">
        <f>'1'!R559*$G559</f>
        <v>18.392526281401523</v>
      </c>
      <c r="S559" s="26">
        <f>'1'!S559*$G559</f>
        <v>18.392526281401523</v>
      </c>
      <c r="T559" s="26">
        <f>'1'!T559*$G559</f>
        <v>500.83791220391032</v>
      </c>
      <c r="U559" s="26">
        <f>'1'!U559*$G559</f>
        <v>273.21845183942378</v>
      </c>
      <c r="V559" s="26">
        <f>'1'!V559*$G559</f>
        <v>123.5248619188559</v>
      </c>
      <c r="W559" s="26">
        <f>'1'!W559*$G559</f>
        <v>24.209316330308024</v>
      </c>
      <c r="X559" s="26">
        <f>'1'!X559*$G559</f>
        <v>536.25069387489395</v>
      </c>
      <c r="Y559" s="26">
        <f>'1'!Y559*$G559</f>
        <v>497.67008288150117</v>
      </c>
      <c r="Z559" s="26">
        <f>'1'!Z559*$G559</f>
        <v>288.32708608617276</v>
      </c>
      <c r="AA559" s="26">
        <f>'1'!AA559*$G559</f>
        <v>137.39776964113057</v>
      </c>
      <c r="AB559" s="26">
        <f>'1'!AB559*$G559</f>
        <v>21.744690499726747</v>
      </c>
      <c r="AC559" s="26">
        <f>'1'!AC559*$G559</f>
        <v>25.02858253437936</v>
      </c>
      <c r="AD559" s="26">
        <f>'1'!AD559*$G559</f>
        <v>19.689697771181141</v>
      </c>
      <c r="AE559" s="26">
        <f>'1'!AE559*$G559</f>
        <v>22.973589805833754</v>
      </c>
      <c r="AF559" s="26">
        <f t="shared" si="34"/>
        <v>121.50400528214661</v>
      </c>
      <c r="AG559" s="26">
        <f t="shared" si="35"/>
        <v>2470.8727353873182</v>
      </c>
      <c r="AH559" s="56">
        <f t="shared" si="36"/>
        <v>654</v>
      </c>
    </row>
    <row r="560" spans="1:34">
      <c r="A560" s="56">
        <f t="shared" si="37"/>
        <v>655</v>
      </c>
      <c r="B560" s="3">
        <f>'1'!B560</f>
        <v>5553011</v>
      </c>
      <c r="C560" t="str">
        <f>'1'!C560</f>
        <v>SOLEDAD: Repl 2 C30 Annun</v>
      </c>
      <c r="D560" s="3">
        <f>'1'!D560</f>
        <v>67</v>
      </c>
      <c r="E560" s="6" t="str">
        <f>'1'!E560</f>
        <v>OAI</v>
      </c>
      <c r="F560" s="3" t="str">
        <f>'1'!F560</f>
        <v>TOLO</v>
      </c>
      <c r="G560" s="66">
        <f>'7'!$R$22</f>
        <v>6.8272183672611453E-2</v>
      </c>
      <c r="H560" s="26">
        <f>'1'!H560*$G560</f>
        <v>0</v>
      </c>
      <c r="I560" s="26">
        <f>'1'!I560*$G560</f>
        <v>0</v>
      </c>
      <c r="J560" s="26">
        <f>'1'!J560*$G560</f>
        <v>0</v>
      </c>
      <c r="K560" s="26">
        <f>'1'!K560*$G560</f>
        <v>0</v>
      </c>
      <c r="L560" s="26">
        <f>'1'!L560*$G560</f>
        <v>0</v>
      </c>
      <c r="M560" s="26">
        <f>'1'!M560*$G560</f>
        <v>0</v>
      </c>
      <c r="N560" s="26">
        <f>'1'!N560*$G560</f>
        <v>0</v>
      </c>
      <c r="O560" s="26">
        <f>'1'!O560*$G560</f>
        <v>8.8958655325412739</v>
      </c>
      <c r="P560" s="26">
        <f>'1'!P560*$G560</f>
        <v>6.3015225529820373</v>
      </c>
      <c r="Q560" s="26">
        <f>'1'!Q560*$G560</f>
        <v>143.03022479412098</v>
      </c>
      <c r="R560" s="26">
        <f>'1'!R560*$G560</f>
        <v>101.19985785791195</v>
      </c>
      <c r="S560" s="26">
        <f>'1'!S560*$G560</f>
        <v>101.19985785791195</v>
      </c>
      <c r="T560" s="26">
        <f>'1'!T560*$G560</f>
        <v>201.56679507501806</v>
      </c>
      <c r="U560" s="26">
        <f>'1'!U560*$G560</f>
        <v>1384.2458328356663</v>
      </c>
      <c r="V560" s="26">
        <f>'1'!V560*$G560</f>
        <v>126.10555046168061</v>
      </c>
      <c r="W560" s="26">
        <f>'1'!W560*$G560</f>
        <v>132.37976414119362</v>
      </c>
      <c r="X560" s="26">
        <f>'1'!X560*$G560</f>
        <v>2670.6507992501129</v>
      </c>
      <c r="Y560" s="26">
        <f>'1'!Y560*$G560</f>
        <v>119.83133678216763</v>
      </c>
      <c r="Z560" s="26">
        <f>'1'!Z560*$G560</f>
        <v>132.37976414119362</v>
      </c>
      <c r="AA560" s="26">
        <f>'1'!AA560*$G560</f>
        <v>923.74995396390193</v>
      </c>
      <c r="AB560" s="26">
        <f>'1'!AB560*$G560</f>
        <v>1358.1044137074234</v>
      </c>
      <c r="AC560" s="26">
        <f>'1'!AC560*$G560</f>
        <v>7213.3521836767013</v>
      </c>
      <c r="AD560" s="26">
        <f>'1'!AD560*$G560</f>
        <v>6242.8221294603263</v>
      </c>
      <c r="AE560" s="26">
        <f>'1'!AE560*$G560</f>
        <v>7676.7632847912855</v>
      </c>
      <c r="AF560" s="26">
        <f t="shared" si="34"/>
        <v>360.62732859546816</v>
      </c>
      <c r="AG560" s="26">
        <f t="shared" si="35"/>
        <v>28181.951808286674</v>
      </c>
      <c r="AH560" s="56">
        <f t="shared" si="36"/>
        <v>655</v>
      </c>
    </row>
    <row r="561" spans="1:34">
      <c r="A561" s="56">
        <f t="shared" si="37"/>
        <v>656</v>
      </c>
      <c r="B561" s="3">
        <f>'1'!B561</f>
        <v>5553012</v>
      </c>
      <c r="C561" t="str">
        <f>'1'!C561</f>
        <v>WILSON: Repl C30-1 Annun</v>
      </c>
      <c r="D561" s="3">
        <f>'1'!D561</f>
        <v>67</v>
      </c>
      <c r="E561" s="6" t="str">
        <f>'1'!E561</f>
        <v>OAI</v>
      </c>
      <c r="F561" s="3" t="str">
        <f>'1'!F561</f>
        <v>TOLO</v>
      </c>
      <c r="G561" s="66">
        <f>'7'!$R$22</f>
        <v>6.8272183672611453E-2</v>
      </c>
      <c r="H561" s="26">
        <f>'1'!H561*$G561</f>
        <v>0</v>
      </c>
      <c r="I561" s="26">
        <f>'1'!I561*$G561</f>
        <v>0</v>
      </c>
      <c r="J561" s="26">
        <f>'1'!J561*$G561</f>
        <v>0</v>
      </c>
      <c r="K561" s="26">
        <f>'1'!K561*$G561</f>
        <v>0</v>
      </c>
      <c r="L561" s="26">
        <f>'1'!L561*$G561</f>
        <v>0</v>
      </c>
      <c r="M561" s="26">
        <f>'1'!M561*$G561</f>
        <v>0</v>
      </c>
      <c r="N561" s="26">
        <f>'1'!N561*$G561</f>
        <v>17.102182009989168</v>
      </c>
      <c r="O561" s="26">
        <f>'1'!O561*$G561</f>
        <v>12.398228554946241</v>
      </c>
      <c r="P561" s="26">
        <f>'1'!P561*$G561</f>
        <v>15.757219991638724</v>
      </c>
      <c r="Q561" s="26">
        <f>'1'!Q561*$G561</f>
        <v>111.788873545534</v>
      </c>
      <c r="R561" s="26">
        <f>'1'!R561*$G561</f>
        <v>163.67573313671869</v>
      </c>
      <c r="S561" s="26">
        <f>'1'!S561*$G561</f>
        <v>101.19985785791195</v>
      </c>
      <c r="T561" s="26">
        <f>'1'!T561*$G561</f>
        <v>1390.5200465151793</v>
      </c>
      <c r="U561" s="26">
        <f>'1'!U561*$G561</f>
        <v>119.83133678216763</v>
      </c>
      <c r="V561" s="26">
        <f>'1'!V561*$G561</f>
        <v>379.93470213808274</v>
      </c>
      <c r="W561" s="26">
        <f>'1'!W561*$G561</f>
        <v>2416.8216475737108</v>
      </c>
      <c r="X561" s="26">
        <f>'1'!X561*$G561</f>
        <v>132.37976414119362</v>
      </c>
      <c r="Y561" s="26">
        <f>'1'!Y561*$G561</f>
        <v>119.83133678216763</v>
      </c>
      <c r="Z561" s="26">
        <f>'1'!Z561*$G561</f>
        <v>1233.5896051253146</v>
      </c>
      <c r="AA561" s="26">
        <f>'1'!AA561*$G561</f>
        <v>1440.9390541574028</v>
      </c>
      <c r="AB561" s="26">
        <f>'1'!AB561*$G561</f>
        <v>8702.7030432763531</v>
      </c>
      <c r="AC561" s="26">
        <f>'1'!AC561*$G561</f>
        <v>8632.5124112425419</v>
      </c>
      <c r="AD561" s="26">
        <f>'1'!AD561*$G561</f>
        <v>6242.8221294603263</v>
      </c>
      <c r="AE561" s="26">
        <f>'1'!AE561*$G561</f>
        <v>7676.7632847912855</v>
      </c>
      <c r="AF561" s="26">
        <f t="shared" si="34"/>
        <v>421.92209509673876</v>
      </c>
      <c r="AG561" s="26">
        <f t="shared" si="35"/>
        <v>38488.648361985724</v>
      </c>
      <c r="AH561" s="56">
        <f t="shared" si="36"/>
        <v>656</v>
      </c>
    </row>
    <row r="562" spans="1:34">
      <c r="A562" s="56">
        <f t="shared" si="37"/>
        <v>657</v>
      </c>
      <c r="B562" s="3">
        <f>'1'!B562</f>
        <v>5553179</v>
      </c>
      <c r="C562" t="str">
        <f>'1'!C562</f>
        <v>CRAZY HORSE CANYON SW STA: Repl 2 C30</v>
      </c>
      <c r="D562" s="3">
        <f>'1'!D562</f>
        <v>67</v>
      </c>
      <c r="E562" s="6" t="str">
        <f>'1'!E562</f>
        <v>OAI</v>
      </c>
      <c r="F562" s="3" t="str">
        <f>'1'!F562</f>
        <v>TOLO</v>
      </c>
      <c r="G562" s="66">
        <f>'7'!$R$22</f>
        <v>6.8272183672611453E-2</v>
      </c>
      <c r="H562" s="26">
        <f>'1'!H562*$G562</f>
        <v>0</v>
      </c>
      <c r="I562" s="26">
        <f>'1'!I562*$G562</f>
        <v>0</v>
      </c>
      <c r="J562" s="26">
        <f>'1'!J562*$G562</f>
        <v>0</v>
      </c>
      <c r="K562" s="26">
        <f>'1'!K562*$G562</f>
        <v>0</v>
      </c>
      <c r="L562" s="26">
        <f>'1'!L562*$G562</f>
        <v>0</v>
      </c>
      <c r="M562" s="26">
        <f>'1'!M562*$G562</f>
        <v>0</v>
      </c>
      <c r="N562" s="26">
        <f>'1'!N562*$G562</f>
        <v>0</v>
      </c>
      <c r="O562" s="26">
        <f>'1'!O562*$G562</f>
        <v>0</v>
      </c>
      <c r="P562" s="26">
        <f>'1'!P562*$G562</f>
        <v>0</v>
      </c>
      <c r="Q562" s="26">
        <f>'1'!Q562*$G562</f>
        <v>143.03022479412098</v>
      </c>
      <c r="R562" s="26">
        <f>'1'!R562*$G562</f>
        <v>101.19985785791195</v>
      </c>
      <c r="S562" s="26">
        <f>'1'!S562*$G562</f>
        <v>163.67573313671869</v>
      </c>
      <c r="T562" s="26">
        <f>'1'!T562*$G562</f>
        <v>126.10555046168061</v>
      </c>
      <c r="U562" s="26">
        <f>'1'!U562*$G562</f>
        <v>1384.2458328356663</v>
      </c>
      <c r="V562" s="26">
        <f>'1'!V562*$G562</f>
        <v>126.10555046168061</v>
      </c>
      <c r="W562" s="26">
        <f>'1'!W562*$G562</f>
        <v>449.66108332292077</v>
      </c>
      <c r="X562" s="26">
        <f>'1'!X562*$G562</f>
        <v>608.30515652296799</v>
      </c>
      <c r="Y562" s="26">
        <f>'1'!Y562*$G562</f>
        <v>119.83133678216763</v>
      </c>
      <c r="Z562" s="26">
        <f>'1'!Z562*$G562</f>
        <v>132.37976414119362</v>
      </c>
      <c r="AA562" s="26">
        <f>'1'!AA562*$G562</f>
        <v>1418.8461755209457</v>
      </c>
      <c r="AB562" s="26">
        <f>'1'!AB562*$G562</f>
        <v>1287.3266408940269</v>
      </c>
      <c r="AC562" s="26">
        <f>'1'!AC562*$G562</f>
        <v>2699.0998181864902</v>
      </c>
      <c r="AD562" s="26">
        <f>'1'!AD562*$G562</f>
        <v>2202.7200795764015</v>
      </c>
      <c r="AE562" s="26">
        <f>'1'!AE562*$G562</f>
        <v>2208.6665867742859</v>
      </c>
      <c r="AF562" s="26">
        <f t="shared" si="34"/>
        <v>407.90581578875162</v>
      </c>
      <c r="AG562" s="26">
        <f t="shared" si="35"/>
        <v>12763.293575480428</v>
      </c>
      <c r="AH562" s="56">
        <f t="shared" si="36"/>
        <v>657</v>
      </c>
    </row>
    <row r="563" spans="1:34">
      <c r="A563" s="56">
        <f t="shared" si="37"/>
        <v>658</v>
      </c>
      <c r="B563" s="3">
        <f>'1'!B563</f>
        <v>5553541</v>
      </c>
      <c r="C563" t="str">
        <f>'1'!C563</f>
        <v>Vac Dixon_EM Repl Fail 500kV RTU</v>
      </c>
      <c r="D563" s="3">
        <f>'1'!D563</f>
        <v>67</v>
      </c>
      <c r="E563" s="6" t="str">
        <f>'1'!E563</f>
        <v>OAI</v>
      </c>
      <c r="F563" s="3" t="str">
        <f>'1'!F563</f>
        <v>TOHI</v>
      </c>
      <c r="G563" s="66">
        <f>'7'!$R$22</f>
        <v>6.8272183672611453E-2</v>
      </c>
      <c r="H563" s="26">
        <f>'1'!H563*$G563</f>
        <v>0</v>
      </c>
      <c r="I563" s="26">
        <f>'1'!I563*$G563</f>
        <v>0</v>
      </c>
      <c r="J563" s="26">
        <f>'1'!J563*$G563</f>
        <v>0</v>
      </c>
      <c r="K563" s="26">
        <f>'1'!K563*$G563</f>
        <v>0</v>
      </c>
      <c r="L563" s="26">
        <f>'1'!L563*$G563</f>
        <v>0</v>
      </c>
      <c r="M563" s="26">
        <f>'1'!M563*$G563</f>
        <v>0</v>
      </c>
      <c r="N563" s="26">
        <f>'1'!N563*$G563</f>
        <v>1828.0150267076408</v>
      </c>
      <c r="O563" s="26">
        <f>'1'!O563*$G563</f>
        <v>569.97715260916391</v>
      </c>
      <c r="P563" s="26">
        <f>'1'!P563*$G563</f>
        <v>685.81456664648374</v>
      </c>
      <c r="Q563" s="26">
        <f>'1'!Q563*$G563</f>
        <v>1340.8383784566201</v>
      </c>
      <c r="R563" s="26">
        <f>'1'!R563*$G563</f>
        <v>348.98009406092075</v>
      </c>
      <c r="S563" s="26">
        <f>'1'!S563*$G563</f>
        <v>122.07066440662928</v>
      </c>
      <c r="T563" s="26">
        <f>'1'!T563*$G563</f>
        <v>91.355008972321386</v>
      </c>
      <c r="U563" s="26">
        <f>'1'!U563*$G563</f>
        <v>0</v>
      </c>
      <c r="V563" s="26">
        <f>'1'!V563*$G563</f>
        <v>0</v>
      </c>
      <c r="W563" s="26">
        <f>'1'!W563*$G563</f>
        <v>0</v>
      </c>
      <c r="X563" s="26">
        <f>'1'!X563*$G563</f>
        <v>0</v>
      </c>
      <c r="Y563" s="26">
        <f>'1'!Y563*$G563</f>
        <v>0</v>
      </c>
      <c r="Z563" s="26">
        <f>'1'!Z563*$G563</f>
        <v>0</v>
      </c>
      <c r="AA563" s="26">
        <f>'1'!AA563*$G563</f>
        <v>0</v>
      </c>
      <c r="AB563" s="26">
        <f>'1'!AB563*$G563</f>
        <v>0</v>
      </c>
      <c r="AC563" s="26">
        <f>'1'!AC563*$G563</f>
        <v>0</v>
      </c>
      <c r="AD563" s="26">
        <f>'1'!AD563*$G563</f>
        <v>0</v>
      </c>
      <c r="AE563" s="26">
        <f>'1'!AE563*$G563</f>
        <v>0</v>
      </c>
      <c r="AF563" s="26">
        <f t="shared" si="34"/>
        <v>4895.6958828874594</v>
      </c>
      <c r="AG563" s="26">
        <f t="shared" si="35"/>
        <v>91.355008972321386</v>
      </c>
      <c r="AH563" s="56">
        <f t="shared" si="36"/>
        <v>658</v>
      </c>
    </row>
    <row r="564" spans="1:34">
      <c r="A564" s="56">
        <f t="shared" si="37"/>
        <v>659</v>
      </c>
      <c r="B564" s="3">
        <f>'1'!B564</f>
        <v>5554400</v>
      </c>
      <c r="C564" t="str">
        <f>'1'!C564</f>
        <v>McCall: EM Repl Failed D20C Peripheral</v>
      </c>
      <c r="D564" s="3">
        <f>'1'!D564</f>
        <v>67</v>
      </c>
      <c r="E564" s="6" t="str">
        <f>'1'!E564</f>
        <v>OAI</v>
      </c>
      <c r="F564" s="3" t="str">
        <f>'1'!F564</f>
        <v>TOHI</v>
      </c>
      <c r="G564" s="66">
        <f>'7'!$R$22</f>
        <v>6.8272183672611453E-2</v>
      </c>
      <c r="H564" s="26">
        <f>'1'!H564*$G564</f>
        <v>0</v>
      </c>
      <c r="I564" s="26">
        <f>'1'!I564*$G564</f>
        <v>0</v>
      </c>
      <c r="J564" s="26">
        <f>'1'!J564*$G564</f>
        <v>0</v>
      </c>
      <c r="K564" s="26">
        <f>'1'!K564*$G564</f>
        <v>0</v>
      </c>
      <c r="L564" s="26">
        <f>'1'!L564*$G564</f>
        <v>0</v>
      </c>
      <c r="M564" s="26">
        <f>'1'!M564*$G564</f>
        <v>0</v>
      </c>
      <c r="N564" s="26">
        <f>'1'!N564*$G564</f>
        <v>0</v>
      </c>
      <c r="O564" s="26">
        <f>'1'!O564*$G564</f>
        <v>0</v>
      </c>
      <c r="P564" s="26">
        <f>'1'!P564*$G564</f>
        <v>0</v>
      </c>
      <c r="Q564" s="26">
        <f>'1'!Q564*$G564</f>
        <v>309.23885594509358</v>
      </c>
      <c r="R564" s="26">
        <f>'1'!R564*$G564</f>
        <v>657.95268848969113</v>
      </c>
      <c r="S564" s="26">
        <f>'1'!S564*$G564</f>
        <v>658.70368251008972</v>
      </c>
      <c r="T564" s="26">
        <f>'1'!T564*$G564</f>
        <v>858.59098186676158</v>
      </c>
      <c r="U564" s="26">
        <f>'1'!U564*$G564</f>
        <v>0</v>
      </c>
      <c r="V564" s="26">
        <f>'1'!V564*$G564</f>
        <v>164.34480053671027</v>
      </c>
      <c r="W564" s="26">
        <f>'1'!W564*$G564</f>
        <v>460.0794185513613</v>
      </c>
      <c r="X564" s="26">
        <f>'1'!X564*$G564</f>
        <v>432.42918416395366</v>
      </c>
      <c r="Y564" s="26">
        <f>'1'!Y564*$G564</f>
        <v>0</v>
      </c>
      <c r="Z564" s="26">
        <f>'1'!Z564*$G564</f>
        <v>0</v>
      </c>
      <c r="AA564" s="26">
        <f>'1'!AA564*$G564</f>
        <v>0</v>
      </c>
      <c r="AB564" s="26">
        <f>'1'!AB564*$G564</f>
        <v>0</v>
      </c>
      <c r="AC564" s="26">
        <f>'1'!AC564*$G564</f>
        <v>0</v>
      </c>
      <c r="AD564" s="26">
        <f>'1'!AD564*$G564</f>
        <v>0</v>
      </c>
      <c r="AE564" s="26">
        <f>'1'!AE564*$G564</f>
        <v>0</v>
      </c>
      <c r="AF564" s="26">
        <f t="shared" si="34"/>
        <v>1625.8952269448744</v>
      </c>
      <c r="AG564" s="26">
        <f t="shared" si="35"/>
        <v>1915.4443851187871</v>
      </c>
      <c r="AH564" s="56">
        <f t="shared" si="36"/>
        <v>659</v>
      </c>
    </row>
    <row r="565" spans="1:34">
      <c r="A565" s="56">
        <f t="shared" si="37"/>
        <v>660</v>
      </c>
      <c r="B565" s="3">
        <f>'1'!B565</f>
        <v>5732693</v>
      </c>
      <c r="C565" t="str">
        <f>'1'!C565</f>
        <v>RIO OSO: Install 230 KV MPAC</v>
      </c>
      <c r="D565" s="3">
        <f>'1'!D565</f>
        <v>67</v>
      </c>
      <c r="E565" s="6">
        <f>'1'!E565</f>
        <v>45657</v>
      </c>
      <c r="F565" s="3" t="str">
        <f>'1'!F565</f>
        <v>TOHI</v>
      </c>
      <c r="G565" s="66">
        <f>'7'!$R$22</f>
        <v>6.8272183672611453E-2</v>
      </c>
      <c r="H565" s="26">
        <f>'1'!H565*$G565</f>
        <v>8165.7517861008828</v>
      </c>
      <c r="I565" s="26">
        <f>'1'!I565*$G565</f>
        <v>5902.9849037690474</v>
      </c>
      <c r="J565" s="26">
        <f>'1'!J565*$G565</f>
        <v>11135.616750108971</v>
      </c>
      <c r="K565" s="26">
        <f>'1'!K565*$G565</f>
        <v>7706.3176322051268</v>
      </c>
      <c r="L565" s="26">
        <f>'1'!L565*$G565</f>
        <v>6545.8604047064928</v>
      </c>
      <c r="M565" s="26">
        <f>'1'!M565*$G565</f>
        <v>32622.095120150319</v>
      </c>
      <c r="N565" s="26">
        <f>'1'!N565*$G565</f>
        <v>6464.1409045873279</v>
      </c>
      <c r="O565" s="26">
        <f>'1'!O565*$G565</f>
        <v>6920.7149133176217</v>
      </c>
      <c r="P565" s="26">
        <f>'1'!P565*$G565</f>
        <v>10791.708564123612</v>
      </c>
      <c r="Q565" s="26">
        <f>'1'!Q565*$G565</f>
        <v>6874.5866713148744</v>
      </c>
      <c r="R565" s="26">
        <f>'1'!R565*$G565</f>
        <v>6551.5396224567085</v>
      </c>
      <c r="S565" s="26">
        <f>'1'!S565*$G565</f>
        <v>6606.2034935041611</v>
      </c>
      <c r="T565" s="26">
        <f>'1'!T565*$G565</f>
        <v>31046.804827530646</v>
      </c>
      <c r="U565" s="26">
        <f>'1'!U565*$G565</f>
        <v>16686.777661429503</v>
      </c>
      <c r="V565" s="26">
        <f>'1'!V565*$G565</f>
        <v>17597.573340176983</v>
      </c>
      <c r="W565" s="26">
        <f>'1'!W565*$G565</f>
        <v>17603.510195024352</v>
      </c>
      <c r="X565" s="26">
        <f>'1'!X565*$G565</f>
        <v>16318.087773795105</v>
      </c>
      <c r="Y565" s="26">
        <f>'1'!Y565*$G565</f>
        <v>54232.691095211369</v>
      </c>
      <c r="Z565" s="26">
        <f>'1'!Z565*$G565</f>
        <v>18692.377914354078</v>
      </c>
      <c r="AA565" s="26">
        <f>'1'!AA565*$G565</f>
        <v>21759.159233342201</v>
      </c>
      <c r="AB565" s="26">
        <f>'1'!AB565*$G565</f>
        <v>14443.258883964447</v>
      </c>
      <c r="AC565" s="26">
        <f>'1'!AC565*$G565</f>
        <v>9662.2013931217225</v>
      </c>
      <c r="AD565" s="26">
        <f>'1'!AD565*$G565</f>
        <v>5281.4522093143396</v>
      </c>
      <c r="AE565" s="26">
        <f>'1'!AE565*$G565</f>
        <v>7740.0307532220295</v>
      </c>
      <c r="AF565" s="26">
        <f t="shared" ref="AF565:AF626" si="38">SUM(H565:S565)</f>
        <v>116287.52076634516</v>
      </c>
      <c r="AG565" s="26">
        <f t="shared" ref="AG565:AG626" si="39">SUM(T565:AE565)</f>
        <v>231063.92528048679</v>
      </c>
      <c r="AH565" s="56">
        <f t="shared" si="36"/>
        <v>660</v>
      </c>
    </row>
    <row r="566" spans="1:34">
      <c r="A566" s="56">
        <f t="shared" si="37"/>
        <v>661</v>
      </c>
      <c r="B566" s="3">
        <f>'1'!B566</f>
        <v>5739019</v>
      </c>
      <c r="C566" t="str">
        <f>'1'!C566</f>
        <v>RIO OSO: Install 115 KV MPAC</v>
      </c>
      <c r="D566" s="3">
        <f>'1'!D566</f>
        <v>67</v>
      </c>
      <c r="E566" s="6">
        <f>'1'!E566</f>
        <v>45657</v>
      </c>
      <c r="F566" s="3" t="str">
        <f>'1'!F566</f>
        <v>TOLO</v>
      </c>
      <c r="G566" s="66">
        <f>'7'!$R$22</f>
        <v>6.8272183672611453E-2</v>
      </c>
      <c r="H566" s="26">
        <f>'1'!H566*$G566</f>
        <v>10267.992087553475</v>
      </c>
      <c r="I566" s="26">
        <f>'1'!I566*$G566</f>
        <v>6584.4200902465909</v>
      </c>
      <c r="J566" s="26">
        <f>'1'!J566*$G566</f>
        <v>7062.3481070725393</v>
      </c>
      <c r="K566" s="26">
        <f>'1'!K566*$G566</f>
        <v>7874.5359872891322</v>
      </c>
      <c r="L566" s="26">
        <f>'1'!L566*$G566</f>
        <v>11140.646274309855</v>
      </c>
      <c r="M566" s="26">
        <f>'1'!M566*$G566</f>
        <v>32853.651128552498</v>
      </c>
      <c r="N566" s="26">
        <f>'1'!N566*$G566</f>
        <v>6674.4623887649877</v>
      </c>
      <c r="O566" s="26">
        <f>'1'!O566*$G566</f>
        <v>7186.8503008024772</v>
      </c>
      <c r="P566" s="26">
        <f>'1'!P566*$G566</f>
        <v>6631.7245016058932</v>
      </c>
      <c r="Q566" s="26">
        <f>'1'!Q566*$G566</f>
        <v>11481.574831258609</v>
      </c>
      <c r="R566" s="26">
        <f>'1'!R566*$G566</f>
        <v>6778.1743889162217</v>
      </c>
      <c r="S566" s="26">
        <f>'1'!S566*$G566</f>
        <v>6972.2124617798136</v>
      </c>
      <c r="T566" s="26">
        <f>'1'!T566*$G566</f>
        <v>12081.10382406833</v>
      </c>
      <c r="U566" s="26">
        <f>'1'!U566*$G566</f>
        <v>11769.40400909768</v>
      </c>
      <c r="V566" s="26">
        <f>'1'!V566*$G566</f>
        <v>13044.845793215596</v>
      </c>
      <c r="W566" s="26">
        <f>'1'!W566*$G566</f>
        <v>13361.235350128572</v>
      </c>
      <c r="X566" s="26">
        <f>'1'!X566*$G566</f>
        <v>11856.067154385342</v>
      </c>
      <c r="Y566" s="26">
        <f>'1'!Y566*$G566</f>
        <v>11253.334500280629</v>
      </c>
      <c r="Z566" s="26">
        <f>'1'!Z566*$G566</f>
        <v>15702.607684187931</v>
      </c>
      <c r="AA566" s="26">
        <f>'1'!AA566*$G566</f>
        <v>44815.85356535067</v>
      </c>
      <c r="AB566" s="26">
        <f>'1'!AB566*$G566</f>
        <v>8573.82281088948</v>
      </c>
      <c r="AC566" s="26">
        <f>'1'!AC566*$G566</f>
        <v>7306.1176074280056</v>
      </c>
      <c r="AD566" s="26">
        <f>'1'!AD566*$G566</f>
        <v>8865.9571419606345</v>
      </c>
      <c r="AE566" s="26">
        <f>'1'!AE566*$G566</f>
        <v>9710.2488448046879</v>
      </c>
      <c r="AF566" s="26">
        <f t="shared" si="38"/>
        <v>121508.59254815207</v>
      </c>
      <c r="AG566" s="26">
        <f t="shared" si="39"/>
        <v>168340.59828579752</v>
      </c>
      <c r="AH566" s="56">
        <f t="shared" si="36"/>
        <v>661</v>
      </c>
    </row>
    <row r="567" spans="1:34">
      <c r="A567" s="56">
        <f t="shared" si="37"/>
        <v>662</v>
      </c>
      <c r="B567" s="3">
        <f>'1'!B567</f>
        <v>5755546</v>
      </c>
      <c r="C567" t="str">
        <f>'1'!C567</f>
        <v>CUYAMA: Install T-SCADA</v>
      </c>
      <c r="D567" s="3">
        <f>'1'!D567</f>
        <v>67</v>
      </c>
      <c r="E567" s="6">
        <f>'1'!E567</f>
        <v>44869</v>
      </c>
      <c r="F567" s="3" t="str">
        <f>'1'!F567</f>
        <v>TOLO</v>
      </c>
      <c r="G567" s="66">
        <f>'7'!$R$22</f>
        <v>6.8272183672611453E-2</v>
      </c>
      <c r="H567" s="26">
        <f>'1'!H567*$G567</f>
        <v>176.06713447329767</v>
      </c>
      <c r="I567" s="26">
        <f>'1'!I567*$G567</f>
        <v>432.89343501292745</v>
      </c>
      <c r="J567" s="26">
        <f>'1'!J567*$G567</f>
        <v>5758.0008715460099</v>
      </c>
      <c r="K567" s="26">
        <f>'1'!K567*$G567</f>
        <v>-80.288087998991074</v>
      </c>
      <c r="L567" s="26">
        <f>'1'!L567*$G567</f>
        <v>61.021677766580112</v>
      </c>
      <c r="M567" s="26">
        <f>'1'!M567*$G567</f>
        <v>0</v>
      </c>
      <c r="N567" s="26">
        <f>'1'!N567*$G567</f>
        <v>0</v>
      </c>
      <c r="O567" s="26">
        <f>'1'!O567*$G567</f>
        <v>0</v>
      </c>
      <c r="P567" s="26">
        <f>'1'!P567*$G567</f>
        <v>0</v>
      </c>
      <c r="Q567" s="26">
        <f>'1'!Q567*$G567</f>
        <v>0</v>
      </c>
      <c r="R567" s="26">
        <f>'1'!R567*$G567</f>
        <v>0</v>
      </c>
      <c r="S567" s="26">
        <f>'1'!S567*$G567</f>
        <v>0</v>
      </c>
      <c r="T567" s="26">
        <f>'1'!T567*$G567</f>
        <v>0</v>
      </c>
      <c r="U567" s="26">
        <f>'1'!U567*$G567</f>
        <v>0</v>
      </c>
      <c r="V567" s="26">
        <f>'1'!V567*$G567</f>
        <v>0</v>
      </c>
      <c r="W567" s="26">
        <f>'1'!W567*$G567</f>
        <v>0</v>
      </c>
      <c r="X567" s="26">
        <f>'1'!X567*$G567</f>
        <v>0</v>
      </c>
      <c r="Y567" s="26">
        <f>'1'!Y567*$G567</f>
        <v>0</v>
      </c>
      <c r="Z567" s="26">
        <f>'1'!Z567*$G567</f>
        <v>0</v>
      </c>
      <c r="AA567" s="26">
        <f>'1'!AA567*$G567</f>
        <v>0</v>
      </c>
      <c r="AB567" s="26">
        <f>'1'!AB567*$G567</f>
        <v>0</v>
      </c>
      <c r="AC567" s="26">
        <f>'1'!AC567*$G567</f>
        <v>0</v>
      </c>
      <c r="AD567" s="26">
        <f>'1'!AD567*$G567</f>
        <v>0</v>
      </c>
      <c r="AE567" s="26">
        <f>'1'!AE567*$G567</f>
        <v>0</v>
      </c>
      <c r="AF567" s="26">
        <f t="shared" si="38"/>
        <v>6347.6950307998241</v>
      </c>
      <c r="AG567" s="26">
        <f t="shared" si="39"/>
        <v>0</v>
      </c>
      <c r="AH567" s="56">
        <f t="shared" si="36"/>
        <v>662</v>
      </c>
    </row>
    <row r="568" spans="1:34">
      <c r="A568" s="56">
        <f t="shared" si="37"/>
        <v>663</v>
      </c>
      <c r="B568" s="3">
        <f>'1'!B568</f>
        <v>5759901</v>
      </c>
      <c r="C568" t="str">
        <f>'1'!C568</f>
        <v>KERN PP: INSTALL 115KV MPAC BLDG</v>
      </c>
      <c r="D568" s="3">
        <f>'1'!D568</f>
        <v>67</v>
      </c>
      <c r="E568" s="6">
        <f>'1'!E568</f>
        <v>45604</v>
      </c>
      <c r="F568" s="3" t="str">
        <f>'1'!F568</f>
        <v>TOLO</v>
      </c>
      <c r="G568" s="66">
        <f>'7'!$R$22</f>
        <v>6.8272183672611453E-2</v>
      </c>
      <c r="H568" s="26">
        <f>'1'!H568*$G568</f>
        <v>6318.8227243246765</v>
      </c>
      <c r="I568" s="26">
        <f>'1'!I568*$G568</f>
        <v>58.447816442122665</v>
      </c>
      <c r="J568" s="26">
        <f>'1'!J568*$G568</f>
        <v>0</v>
      </c>
      <c r="K568" s="26">
        <f>'1'!K568*$G568</f>
        <v>0</v>
      </c>
      <c r="L568" s="26">
        <f>'1'!L568*$G568</f>
        <v>5278.0405931091846</v>
      </c>
      <c r="M568" s="26">
        <f>'1'!M568*$G568</f>
        <v>5904.9772285564077</v>
      </c>
      <c r="N568" s="26">
        <f>'1'!N568*$G568</f>
        <v>6148.1832284533521</v>
      </c>
      <c r="O568" s="26">
        <f>'1'!O568*$G568</f>
        <v>615.63076183103931</v>
      </c>
      <c r="P568" s="26">
        <f>'1'!P568*$G568</f>
        <v>-17858.344234691911</v>
      </c>
      <c r="Q568" s="26">
        <f>'1'!Q568*$G568</f>
        <v>5860.8665706855345</v>
      </c>
      <c r="R568" s="26">
        <f>'1'!R568*$G568</f>
        <v>5860.8665706855345</v>
      </c>
      <c r="S568" s="26">
        <f>'1'!S568*$G568</f>
        <v>5860.8665706855345</v>
      </c>
      <c r="T568" s="26">
        <f>'1'!T568*$G568</f>
        <v>5966.3607488964535</v>
      </c>
      <c r="U568" s="26">
        <f>'1'!U568*$G568</f>
        <v>5966.3607488964535</v>
      </c>
      <c r="V568" s="26">
        <f>'1'!V568*$G568</f>
        <v>5966.3607488964535</v>
      </c>
      <c r="W568" s="26">
        <f>'1'!W568*$G568</f>
        <v>23112.134548160582</v>
      </c>
      <c r="X568" s="26">
        <f>'1'!X568*$G568</f>
        <v>28326.825382039948</v>
      </c>
      <c r="Y568" s="26">
        <f>'1'!Y568*$G568</f>
        <v>27456.4711029264</v>
      </c>
      <c r="Z568" s="26">
        <f>'1'!Z568*$G568</f>
        <v>27801.525546426146</v>
      </c>
      <c r="AA568" s="26">
        <f>'1'!AA568*$G568</f>
        <v>27928.66883407965</v>
      </c>
      <c r="AB568" s="26">
        <f>'1'!AB568*$G568</f>
        <v>28055.812121733157</v>
      </c>
      <c r="AC568" s="26">
        <f>'1'!AC568*$G568</f>
        <v>28182.955409386661</v>
      </c>
      <c r="AD568" s="26">
        <f>'1'!AD568*$G568</f>
        <v>24750.462139752239</v>
      </c>
      <c r="AE568" s="26">
        <f>'1'!AE568*$G568</f>
        <v>17094.494562107633</v>
      </c>
      <c r="AF568" s="26">
        <f t="shared" si="38"/>
        <v>24048.357830081477</v>
      </c>
      <c r="AG568" s="26">
        <f t="shared" si="39"/>
        <v>250608.43189330175</v>
      </c>
      <c r="AH568" s="56">
        <f t="shared" si="36"/>
        <v>663</v>
      </c>
    </row>
    <row r="569" spans="1:34">
      <c r="A569" s="56">
        <f t="shared" si="37"/>
        <v>664</v>
      </c>
      <c r="B569" s="3">
        <f>'1'!B569</f>
        <v>5761804</v>
      </c>
      <c r="C569" t="str">
        <f>'1'!C569</f>
        <v>BIG RIVER: Replace T-RTU</v>
      </c>
      <c r="D569" s="3">
        <f>'1'!D569</f>
        <v>67</v>
      </c>
      <c r="E569" s="6">
        <f>'1'!E569</f>
        <v>45170</v>
      </c>
      <c r="F569" s="3" t="str">
        <f>'1'!F569</f>
        <v>TOHI</v>
      </c>
      <c r="G569" s="66">
        <f>'7'!$R$22</f>
        <v>6.8272183672611453E-2</v>
      </c>
      <c r="H569" s="26">
        <f>'1'!H569*$G569</f>
        <v>2088.0432926615158</v>
      </c>
      <c r="I569" s="26">
        <f>'1'!I569*$G569</f>
        <v>2623.5361652976439</v>
      </c>
      <c r="J569" s="26">
        <f>'1'!J569*$G569</f>
        <v>2633.5926579526194</v>
      </c>
      <c r="K569" s="26">
        <f>'1'!K569*$G569</f>
        <v>2181.6444564766662</v>
      </c>
      <c r="L569" s="26">
        <f>'1'!L569*$G569</f>
        <v>7429.7272153903086</v>
      </c>
      <c r="M569" s="26">
        <f>'1'!M569*$G569</f>
        <v>10508.973379484267</v>
      </c>
      <c r="N569" s="26">
        <f>'1'!N569*$G569</f>
        <v>11893.055359079119</v>
      </c>
      <c r="O569" s="26">
        <f>'1'!O569*$G569</f>
        <v>5064.6558830404374</v>
      </c>
      <c r="P569" s="26">
        <f>'1'!P569*$G569</f>
        <v>2555.3185993719708</v>
      </c>
      <c r="Q569" s="26">
        <f>'1'!Q569*$G569</f>
        <v>694.15060027290974</v>
      </c>
      <c r="R569" s="26">
        <f>'1'!R569*$G569</f>
        <v>694.15060027290974</v>
      </c>
      <c r="S569" s="26">
        <f>'1'!S569*$G569</f>
        <v>1117.1855319635122</v>
      </c>
      <c r="T569" s="26">
        <f>'1'!T569*$G569</f>
        <v>12034.146653856938</v>
      </c>
      <c r="U569" s="26">
        <f>'1'!U569*$G569</f>
        <v>8602.2951427490425</v>
      </c>
      <c r="V569" s="26">
        <f>'1'!V569*$G569</f>
        <v>6.8272183672611455E-3</v>
      </c>
      <c r="W569" s="26">
        <f>'1'!W569*$G569</f>
        <v>682.72866394448181</v>
      </c>
      <c r="X569" s="26">
        <f>'1'!X569*$G569</f>
        <v>3112.8155968057808</v>
      </c>
      <c r="Y569" s="26">
        <f>'1'!Y569*$G569</f>
        <v>4368.6073160614296</v>
      </c>
      <c r="Z569" s="26">
        <f>'1'!Z569*$G569</f>
        <v>655.41296325706992</v>
      </c>
      <c r="AA569" s="26">
        <f>'1'!AA569*$G569</f>
        <v>6987.4190462489278</v>
      </c>
      <c r="AB569" s="26">
        <f>'1'!AB569*$G569</f>
        <v>7824.8115150853437</v>
      </c>
      <c r="AC569" s="26">
        <f>'1'!AC569*$G569</f>
        <v>9539.8360778148144</v>
      </c>
      <c r="AD569" s="26">
        <f>'1'!AD569*$G569</f>
        <v>1451.8694307633878</v>
      </c>
      <c r="AE569" s="26">
        <f>'1'!AE569*$G569</f>
        <v>0</v>
      </c>
      <c r="AF569" s="26">
        <f t="shared" si="38"/>
        <v>49484.033741263884</v>
      </c>
      <c r="AG569" s="26">
        <f t="shared" si="39"/>
        <v>55259.949233805579</v>
      </c>
      <c r="AH569" s="56">
        <f t="shared" si="36"/>
        <v>664</v>
      </c>
    </row>
    <row r="570" spans="1:34">
      <c r="A570" s="56">
        <f t="shared" si="37"/>
        <v>665</v>
      </c>
      <c r="B570" s="3">
        <f>'1'!B570</f>
        <v>5766588</v>
      </c>
      <c r="C570" t="str">
        <f>'1'!C570</f>
        <v>CASCADE: Install MPAC</v>
      </c>
      <c r="D570" s="3">
        <f>'1'!D570</f>
        <v>67</v>
      </c>
      <c r="E570" s="6">
        <f>'1'!E570</f>
        <v>45653</v>
      </c>
      <c r="F570" s="3" t="str">
        <f>'1'!F570</f>
        <v>TOO</v>
      </c>
      <c r="G570" s="66">
        <f>'7'!$R$22</f>
        <v>6.8272183672611453E-2</v>
      </c>
      <c r="H570" s="26">
        <f>'1'!H570*$G570</f>
        <v>5199.9508694244514</v>
      </c>
      <c r="I570" s="26">
        <f>'1'!I570*$G570</f>
        <v>4422.9792831382965</v>
      </c>
      <c r="J570" s="26">
        <f>'1'!J570*$G570</f>
        <v>4226.7513728264767</v>
      </c>
      <c r="K570" s="26">
        <f>'1'!K570*$G570</f>
        <v>4299.6728922071934</v>
      </c>
      <c r="L570" s="26">
        <f>'1'!L570*$G570</f>
        <v>4557.045370216204</v>
      </c>
      <c r="M570" s="26">
        <f>'1'!M570*$G570</f>
        <v>4945.4389959113232</v>
      </c>
      <c r="N570" s="26">
        <f>'1'!N570*$G570</f>
        <v>16823.003396515127</v>
      </c>
      <c r="O570" s="26">
        <f>'1'!O570*$G570</f>
        <v>5434.4316842480357</v>
      </c>
      <c r="P570" s="26">
        <f>'1'!P570*$G570</f>
        <v>4883.2293821488392</v>
      </c>
      <c r="Q570" s="26">
        <f>'1'!Q570*$G570</f>
        <v>5031.8920620959516</v>
      </c>
      <c r="R570" s="26">
        <f>'1'!R570*$G570</f>
        <v>4934.5700642706443</v>
      </c>
      <c r="S570" s="26">
        <f>'1'!S570*$G570</f>
        <v>4431.0900185586033</v>
      </c>
      <c r="T570" s="26">
        <f>'1'!T570*$G570</f>
        <v>4509.3231138290485</v>
      </c>
      <c r="U570" s="26">
        <f>'1'!U570*$G570</f>
        <v>4509.3231138290485</v>
      </c>
      <c r="V570" s="26">
        <f>'1'!V570*$G570</f>
        <v>4509.3231138290485</v>
      </c>
      <c r="W570" s="26">
        <f>'1'!W570*$G570</f>
        <v>4509.3231138290485</v>
      </c>
      <c r="X570" s="26">
        <f>'1'!X570*$G570</f>
        <v>4509.3231138290485</v>
      </c>
      <c r="Y570" s="26">
        <f>'1'!Y570*$G570</f>
        <v>32721.48536339085</v>
      </c>
      <c r="Z570" s="26">
        <f>'1'!Z570*$G570</f>
        <v>34598.629053469303</v>
      </c>
      <c r="AA570" s="26">
        <f>'1'!AA570*$G570</f>
        <v>44430.321889266161</v>
      </c>
      <c r="AB570" s="26">
        <f>'1'!AB570*$G570</f>
        <v>9328.7180042439941</v>
      </c>
      <c r="AC570" s="26">
        <f>'1'!AC570*$G570</f>
        <v>11996.037120930885</v>
      </c>
      <c r="AD570" s="26">
        <f>'1'!AD570*$G570</f>
        <v>9256.1788090918453</v>
      </c>
      <c r="AE570" s="26">
        <f>'1'!AE570*$G570</f>
        <v>10163.427376262078</v>
      </c>
      <c r="AF570" s="26">
        <f t="shared" si="38"/>
        <v>69190.055391561153</v>
      </c>
      <c r="AG570" s="26">
        <f t="shared" si="39"/>
        <v>175041.4131858004</v>
      </c>
      <c r="AH570" s="56">
        <f t="shared" si="36"/>
        <v>665</v>
      </c>
    </row>
    <row r="571" spans="1:34">
      <c r="A571" s="56">
        <f t="shared" si="37"/>
        <v>666</v>
      </c>
      <c r="B571" s="3">
        <f>'1'!B571</f>
        <v>5770427</v>
      </c>
      <c r="C571" t="str">
        <f>'1'!C571</f>
        <v>WOODLAND: Inst Rio Oso 115 KV Remote End</v>
      </c>
      <c r="D571" s="3">
        <f>'1'!D571</f>
        <v>67</v>
      </c>
      <c r="E571" s="6">
        <f>'1'!E571</f>
        <v>44993</v>
      </c>
      <c r="F571" s="3" t="str">
        <f>'1'!F571</f>
        <v>TOLO</v>
      </c>
      <c r="G571" s="66">
        <f>'7'!$R$22</f>
        <v>6.8272183672611453E-2</v>
      </c>
      <c r="H571" s="26">
        <f>'1'!H571*$G571</f>
        <v>13336.609237871182</v>
      </c>
      <c r="I571" s="26">
        <f>'1'!I571*$G571</f>
        <v>14462.485818816218</v>
      </c>
      <c r="J571" s="26">
        <f>'1'!J571*$G571</f>
        <v>6175.075641601994</v>
      </c>
      <c r="K571" s="26">
        <f>'1'!K571*$G571</f>
        <v>-1265.2883800045081</v>
      </c>
      <c r="L571" s="26">
        <f>'1'!L571*$G571</f>
        <v>2413.8108442737484</v>
      </c>
      <c r="M571" s="26">
        <f>'1'!M571*$G571</f>
        <v>4231.5918706488656</v>
      </c>
      <c r="N571" s="26">
        <f>'1'!N571*$G571</f>
        <v>269.79118821905871</v>
      </c>
      <c r="O571" s="26">
        <f>'1'!O571*$G571</f>
        <v>109.49492817413424</v>
      </c>
      <c r="P571" s="26">
        <f>'1'!P571*$G571</f>
        <v>452.00964644125861</v>
      </c>
      <c r="Q571" s="26">
        <f>'1'!Q571*$G571</f>
        <v>1525.9857133583748</v>
      </c>
      <c r="R571" s="26">
        <f>'1'!R571*$G571</f>
        <v>2946.6069656548088</v>
      </c>
      <c r="S571" s="26">
        <f>'1'!S571*$G571</f>
        <v>1875.525639325411</v>
      </c>
      <c r="T571" s="26">
        <f>'1'!T571*$G571</f>
        <v>1287.0535521593365</v>
      </c>
      <c r="U571" s="26">
        <f>'1'!U571*$G571</f>
        <v>1226.1615915417344</v>
      </c>
      <c r="V571" s="26">
        <f>'1'!V571*$G571</f>
        <v>424.22286768650577</v>
      </c>
      <c r="W571" s="26">
        <f>'1'!W571*$G571</f>
        <v>0</v>
      </c>
      <c r="X571" s="26">
        <f>'1'!X571*$G571</f>
        <v>0</v>
      </c>
      <c r="Y571" s="26">
        <f>'1'!Y571*$G571</f>
        <v>0</v>
      </c>
      <c r="Z571" s="26">
        <f>'1'!Z571*$G571</f>
        <v>0</v>
      </c>
      <c r="AA571" s="26">
        <f>'1'!AA571*$G571</f>
        <v>0</v>
      </c>
      <c r="AB571" s="26">
        <f>'1'!AB571*$G571</f>
        <v>0</v>
      </c>
      <c r="AC571" s="26">
        <f>'1'!AC571*$G571</f>
        <v>0</v>
      </c>
      <c r="AD571" s="26">
        <f>'1'!AD571*$G571</f>
        <v>0</v>
      </c>
      <c r="AE571" s="26">
        <f>'1'!AE571*$G571</f>
        <v>0</v>
      </c>
      <c r="AF571" s="26">
        <f t="shared" si="38"/>
        <v>46533.699114380543</v>
      </c>
      <c r="AG571" s="26">
        <f t="shared" si="39"/>
        <v>2937.4380113875764</v>
      </c>
      <c r="AH571" s="56">
        <f t="shared" si="36"/>
        <v>666</v>
      </c>
    </row>
    <row r="572" spans="1:34">
      <c r="A572" s="56">
        <f t="shared" si="37"/>
        <v>667</v>
      </c>
      <c r="B572" s="3">
        <f>'1'!B572</f>
        <v>5774084</v>
      </c>
      <c r="C572" t="str">
        <f>'1'!C572</f>
        <v>MONTA VISTA: Install 230KV MPAC</v>
      </c>
      <c r="D572" s="3">
        <f>'1'!D572</f>
        <v>67</v>
      </c>
      <c r="E572" s="6">
        <f>'1'!E572</f>
        <v>45530</v>
      </c>
      <c r="F572" s="3" t="str">
        <f>'1'!F572</f>
        <v>TOHI</v>
      </c>
      <c r="G572" s="66">
        <f>'7'!$R$22</f>
        <v>6.8272183672611453E-2</v>
      </c>
      <c r="H572" s="26">
        <f>'1'!H572*$G572</f>
        <v>6142.3969766988048</v>
      </c>
      <c r="I572" s="26">
        <f>'1'!I572*$G572</f>
        <v>5135.0433945847162</v>
      </c>
      <c r="J572" s="26">
        <f>'1'!J572*$G572</f>
        <v>4665.1805390608506</v>
      </c>
      <c r="K572" s="26">
        <f>'1'!K572*$G572</f>
        <v>5067.5088702926878</v>
      </c>
      <c r="L572" s="26">
        <f>'1'!L572*$G572</f>
        <v>4867.3472490330696</v>
      </c>
      <c r="M572" s="26">
        <f>'1'!M572*$G572</f>
        <v>4863.120507091423</v>
      </c>
      <c r="N572" s="26">
        <f>'1'!N572*$G572</f>
        <v>4948.4133217319277</v>
      </c>
      <c r="O572" s="26">
        <f>'1'!O572*$G572</f>
        <v>4951.4974991557783</v>
      </c>
      <c r="P572" s="26">
        <f>'1'!P572*$G572</f>
        <v>4948.6672249581034</v>
      </c>
      <c r="Q572" s="26">
        <f>'1'!Q572*$G572</f>
        <v>4950.7619265740605</v>
      </c>
      <c r="R572" s="26">
        <f>'1'!R572*$G572</f>
        <v>4948.9136604423329</v>
      </c>
      <c r="S572" s="26">
        <f>'1'!S572*$G572</f>
        <v>4949.0331443134746</v>
      </c>
      <c r="T572" s="26">
        <f>'1'!T572*$G572</f>
        <v>12980.283430218227</v>
      </c>
      <c r="U572" s="26">
        <f>'1'!U572*$G572</f>
        <v>13140.291003032196</v>
      </c>
      <c r="V572" s="26">
        <f>'1'!V572*$G572</f>
        <v>13215.916825723119</v>
      </c>
      <c r="W572" s="26">
        <f>'1'!W572*$G572</f>
        <v>13340.407817840134</v>
      </c>
      <c r="X572" s="26">
        <f>'1'!X572*$G572</f>
        <v>13537.96319716047</v>
      </c>
      <c r="Y572" s="26">
        <f>'1'!Y572*$G572</f>
        <v>9990.5729419876516</v>
      </c>
      <c r="Z572" s="26">
        <f>'1'!Z572*$G572</f>
        <v>5811.0084600865412</v>
      </c>
      <c r="AA572" s="26">
        <f>'1'!AA572*$G572</f>
        <v>385.73874249796972</v>
      </c>
      <c r="AB572" s="26">
        <f>'1'!AB572*$G572</f>
        <v>350.74490373726411</v>
      </c>
      <c r="AC572" s="26">
        <f>'1'!AC572*$G572</f>
        <v>403.32527478167901</v>
      </c>
      <c r="AD572" s="26">
        <f>'1'!AD572*$G572</f>
        <v>315.65025046028256</v>
      </c>
      <c r="AE572" s="26">
        <f>'1'!AE572*$G572</f>
        <v>368.23062150469741</v>
      </c>
      <c r="AF572" s="26">
        <f t="shared" si="38"/>
        <v>60437.884313937218</v>
      </c>
      <c r="AG572" s="26">
        <f t="shared" si="39"/>
        <v>83840.133469030217</v>
      </c>
      <c r="AH572" s="56">
        <f t="shared" si="36"/>
        <v>667</v>
      </c>
    </row>
    <row r="573" spans="1:34">
      <c r="A573" s="56">
        <f t="shared" si="37"/>
        <v>668</v>
      </c>
      <c r="B573" s="3">
        <f>'1'!B573</f>
        <v>5775339</v>
      </c>
      <c r="C573" t="str">
        <f>'1'!C573</f>
        <v>MONTA VISTA: Repl Saratoga RE RLY</v>
      </c>
      <c r="D573" s="3">
        <f>'1'!D573</f>
        <v>67</v>
      </c>
      <c r="E573" s="6">
        <f>'1'!E573</f>
        <v>44931</v>
      </c>
      <c r="F573" s="3" t="str">
        <f>'1'!F573</f>
        <v>TOHI</v>
      </c>
      <c r="G573" s="66">
        <f>'7'!$R$22</f>
        <v>6.8272183672611453E-2</v>
      </c>
      <c r="H573" s="26">
        <f>'1'!H573*$G573</f>
        <v>10426.562026573058</v>
      </c>
      <c r="I573" s="26">
        <f>'1'!I573*$G573</f>
        <v>726.17708163373175</v>
      </c>
      <c r="J573" s="26">
        <f>'1'!J573*$G573</f>
        <v>581.08503689269799</v>
      </c>
      <c r="K573" s="26">
        <f>'1'!K573*$G573</f>
        <v>157.11477628578072</v>
      </c>
      <c r="L573" s="26">
        <f>'1'!L573*$G573</f>
        <v>635.21805132671136</v>
      </c>
      <c r="M573" s="26">
        <f>'1'!M573*$G573</f>
        <v>-32.374669497552347</v>
      </c>
      <c r="N573" s="26">
        <f>'1'!N573*$G573</f>
        <v>840.73097861800647</v>
      </c>
      <c r="O573" s="26">
        <f>'1'!O573*$G573</f>
        <v>-4555.3317384060219</v>
      </c>
      <c r="P573" s="26">
        <f>'1'!P573*$G573</f>
        <v>18.358390189565217</v>
      </c>
      <c r="Q573" s="26">
        <f>'1'!Q573*$G573</f>
        <v>180.859841767115</v>
      </c>
      <c r="R573" s="26">
        <f>'1'!R573*$G573</f>
        <v>172.12100225702073</v>
      </c>
      <c r="S573" s="26">
        <f>'1'!S573*$G573</f>
        <v>172.12100225702073</v>
      </c>
      <c r="T573" s="26">
        <f>'1'!T573*$G573</f>
        <v>253.63116234375155</v>
      </c>
      <c r="U573" s="26">
        <f>'1'!U573*$G573</f>
        <v>203.86756766478504</v>
      </c>
      <c r="V573" s="26">
        <f>'1'!V573*$G573</f>
        <v>0</v>
      </c>
      <c r="W573" s="26">
        <f>'1'!W573*$G573</f>
        <v>0</v>
      </c>
      <c r="X573" s="26">
        <f>'1'!X573*$G573</f>
        <v>0</v>
      </c>
      <c r="Y573" s="26">
        <f>'1'!Y573*$G573</f>
        <v>0</v>
      </c>
      <c r="Z573" s="26">
        <f>'1'!Z573*$G573</f>
        <v>0</v>
      </c>
      <c r="AA573" s="26">
        <f>'1'!AA573*$G573</f>
        <v>0</v>
      </c>
      <c r="AB573" s="26">
        <f>'1'!AB573*$G573</f>
        <v>0</v>
      </c>
      <c r="AC573" s="26">
        <f>'1'!AC573*$G573</f>
        <v>0</v>
      </c>
      <c r="AD573" s="26">
        <f>'1'!AD573*$G573</f>
        <v>0</v>
      </c>
      <c r="AE573" s="26">
        <f>'1'!AE573*$G573</f>
        <v>0</v>
      </c>
      <c r="AF573" s="26">
        <f t="shared" si="38"/>
        <v>9322.6417798971361</v>
      </c>
      <c r="AG573" s="26">
        <f t="shared" si="39"/>
        <v>457.4987300085366</v>
      </c>
      <c r="AH573" s="56">
        <f t="shared" si="36"/>
        <v>668</v>
      </c>
    </row>
    <row r="574" spans="1:34">
      <c r="A574" s="56">
        <f t="shared" si="37"/>
        <v>669</v>
      </c>
      <c r="B574" s="3">
        <f>'1'!B574</f>
        <v>5775341</v>
      </c>
      <c r="C574" t="str">
        <f>'1'!C574</f>
        <v>MONTA VISTA: Repl Coyote RE RLY</v>
      </c>
      <c r="D574" s="3">
        <f>'1'!D574</f>
        <v>67</v>
      </c>
      <c r="E574" s="6">
        <f>'1'!E574</f>
        <v>45617</v>
      </c>
      <c r="F574" s="3" t="str">
        <f>'1'!F574</f>
        <v>TOHI</v>
      </c>
      <c r="G574" s="66">
        <f>'7'!$R$22</f>
        <v>6.8272183672611453E-2</v>
      </c>
      <c r="H574" s="26">
        <f>'1'!H574*$G574</f>
        <v>704.32315564012879</v>
      </c>
      <c r="I574" s="26">
        <f>'1'!I574*$G574</f>
        <v>253.33759195395933</v>
      </c>
      <c r="J574" s="26">
        <f>'1'!J574*$G574</f>
        <v>230.26842109098388</v>
      </c>
      <c r="K574" s="26">
        <f>'1'!K574*$G574</f>
        <v>251.0231649274578</v>
      </c>
      <c r="L574" s="26">
        <f>'1'!L574*$G574</f>
        <v>251.0231649274578</v>
      </c>
      <c r="M574" s="26">
        <f>'1'!M574*$G574</f>
        <v>278.05894966181194</v>
      </c>
      <c r="N574" s="26">
        <f>'1'!N574*$G574</f>
        <v>266.92375650480898</v>
      </c>
      <c r="O574" s="26">
        <f>'1'!O574*$G574</f>
        <v>1724.0637998477225</v>
      </c>
      <c r="P574" s="26">
        <f>'1'!P574*$G574</f>
        <v>273.88069202104805</v>
      </c>
      <c r="Q574" s="26">
        <f>'1'!Q574*$G574</f>
        <v>280.07980629852125</v>
      </c>
      <c r="R574" s="26">
        <f>'1'!R574*$G574</f>
        <v>280.07980629852125</v>
      </c>
      <c r="S574" s="26">
        <f>'1'!S574*$G574</f>
        <v>280.07980629852125</v>
      </c>
      <c r="T574" s="26">
        <f>'1'!T574*$G574</f>
        <v>390.95383258284221</v>
      </c>
      <c r="U574" s="26">
        <f>'1'!U574*$G574</f>
        <v>386.63220335636595</v>
      </c>
      <c r="V574" s="26">
        <f>'1'!V574*$G574</f>
        <v>392.19638632568376</v>
      </c>
      <c r="W574" s="26">
        <f>'1'!W574*$G574</f>
        <v>397.99952193785577</v>
      </c>
      <c r="X574" s="26">
        <f>'1'!X574*$G574</f>
        <v>398.66176211947999</v>
      </c>
      <c r="Y574" s="26">
        <f>'1'!Y574*$G574</f>
        <v>389.19241024408888</v>
      </c>
      <c r="Z574" s="26">
        <f>'1'!Z574*$G574</f>
        <v>410.26803334382396</v>
      </c>
      <c r="AA574" s="26">
        <f>'1'!AA574*$G574</f>
        <v>410.93027352544834</v>
      </c>
      <c r="AB574" s="26">
        <f>'1'!AB574*$G574</f>
        <v>1556.3463534375851</v>
      </c>
      <c r="AC574" s="26">
        <f>'1'!AC574*$G574</f>
        <v>23180.304323557684</v>
      </c>
      <c r="AD574" s="26">
        <f>'1'!AD574*$G574</f>
        <v>14667.664212407517</v>
      </c>
      <c r="AE574" s="26">
        <f>'1'!AE574*$G574</f>
        <v>130.00389214938673</v>
      </c>
      <c r="AF574" s="26">
        <f t="shared" si="38"/>
        <v>5073.1421154709433</v>
      </c>
      <c r="AG574" s="26">
        <f t="shared" si="39"/>
        <v>42711.153204987757</v>
      </c>
      <c r="AH574" s="56">
        <f t="shared" si="36"/>
        <v>669</v>
      </c>
    </row>
    <row r="575" spans="1:34">
      <c r="A575" s="56">
        <f t="shared" si="37"/>
        <v>670</v>
      </c>
      <c r="B575" s="3">
        <f>'1'!B575</f>
        <v>5775342</v>
      </c>
      <c r="C575" t="str">
        <f>'1'!C575</f>
        <v>MONTA VISTA: Inst Jefferson Remote End</v>
      </c>
      <c r="D575" s="3">
        <f>'1'!D575</f>
        <v>67</v>
      </c>
      <c r="E575" s="6">
        <f>'1'!E575</f>
        <v>45516</v>
      </c>
      <c r="F575" s="3" t="str">
        <f>'1'!F575</f>
        <v>TOHI</v>
      </c>
      <c r="G575" s="66">
        <f>'7'!$R$22</f>
        <v>6.8272183672611453E-2</v>
      </c>
      <c r="H575" s="26">
        <f>'1'!H575*$G575</f>
        <v>304.78750956963927</v>
      </c>
      <c r="I575" s="26">
        <f>'1'!I575*$G575</f>
        <v>313.60144848177345</v>
      </c>
      <c r="J575" s="26">
        <f>'1'!J575*$G575</f>
        <v>277.25333789447512</v>
      </c>
      <c r="K575" s="26">
        <f>'1'!K575*$G575</f>
        <v>307.27944427368965</v>
      </c>
      <c r="L575" s="26">
        <f>'1'!L575*$G575</f>
        <v>300.36347206765407</v>
      </c>
      <c r="M575" s="26">
        <f>'1'!M575*$G575</f>
        <v>280.11394239035752</v>
      </c>
      <c r="N575" s="26">
        <f>'1'!N575*$G575</f>
        <v>295.09968670649573</v>
      </c>
      <c r="O575" s="26">
        <f>'1'!O575*$G575</f>
        <v>862.93309274833973</v>
      </c>
      <c r="P575" s="26">
        <f>'1'!P575*$G575</f>
        <v>323.26196247144793</v>
      </c>
      <c r="Q575" s="26">
        <f>'1'!Q575*$G575</f>
        <v>315.19901757971252</v>
      </c>
      <c r="R575" s="26">
        <f>'1'!R575*$G575</f>
        <v>311.12316821445768</v>
      </c>
      <c r="S575" s="26">
        <f>'1'!S575*$G575</f>
        <v>311.12316821445768</v>
      </c>
      <c r="T575" s="26">
        <f>'1'!T575*$G575</f>
        <v>4759.4382587136606</v>
      </c>
      <c r="U575" s="26">
        <f>'1'!U575*$G575</f>
        <v>6018.9098486692619</v>
      </c>
      <c r="V575" s="26">
        <f>'1'!V575*$G575</f>
        <v>11636.242712976224</v>
      </c>
      <c r="W575" s="26">
        <f>'1'!W575*$G575</f>
        <v>15322.196464495211</v>
      </c>
      <c r="X575" s="26">
        <f>'1'!X575*$G575</f>
        <v>8116.1220955980107</v>
      </c>
      <c r="Y575" s="26">
        <f>'1'!Y575*$G575</f>
        <v>2797.7394691566792</v>
      </c>
      <c r="Z575" s="26">
        <f>'1'!Z575*$G575</f>
        <v>1101.8447722922763</v>
      </c>
      <c r="AA575" s="26">
        <f>'1'!AA575*$G575</f>
        <v>978.80464287749578</v>
      </c>
      <c r="AB575" s="26">
        <f>'1'!AB575*$G575</f>
        <v>85.981988117286875</v>
      </c>
      <c r="AC575" s="26">
        <f>'1'!AC575*$G575</f>
        <v>98.864949176308642</v>
      </c>
      <c r="AD575" s="26">
        <f>'1'!AD575*$G575</f>
        <v>77.290939135763438</v>
      </c>
      <c r="AE575" s="26">
        <f>'1'!AE575*$G575</f>
        <v>90.228517941723297</v>
      </c>
      <c r="AF575" s="26">
        <f t="shared" si="38"/>
        <v>4202.1392506125003</v>
      </c>
      <c r="AG575" s="26">
        <f t="shared" si="39"/>
        <v>51083.664659149901</v>
      </c>
      <c r="AH575" s="56">
        <f t="shared" si="36"/>
        <v>670</v>
      </c>
    </row>
    <row r="576" spans="1:34">
      <c r="A576" s="56">
        <f t="shared" si="37"/>
        <v>671</v>
      </c>
      <c r="B576" s="3">
        <f>'1'!B576</f>
        <v>5776764</v>
      </c>
      <c r="C576" t="str">
        <f>'1'!C576</f>
        <v>METCALF: Install 230 KV MPAC</v>
      </c>
      <c r="D576" s="3">
        <f>'1'!D576</f>
        <v>67</v>
      </c>
      <c r="E576" s="6">
        <f>'1'!E576</f>
        <v>45342</v>
      </c>
      <c r="F576" s="3" t="str">
        <f>'1'!F576</f>
        <v>TOHI</v>
      </c>
      <c r="G576" s="66">
        <f>'7'!$R$22</f>
        <v>6.8272183672611453E-2</v>
      </c>
      <c r="H576" s="26">
        <f>'1'!H576*$G576</f>
        <v>36865.586430663265</v>
      </c>
      <c r="I576" s="26">
        <f>'1'!I576*$G576</f>
        <v>84959.700920628282</v>
      </c>
      <c r="J576" s="26">
        <f>'1'!J576*$G576</f>
        <v>59884.713783006657</v>
      </c>
      <c r="K576" s="26">
        <f>'1'!K576*$G576</f>
        <v>34769.787417936539</v>
      </c>
      <c r="L576" s="26">
        <f>'1'!L576*$G576</f>
        <v>64973.101077091684</v>
      </c>
      <c r="M576" s="26">
        <f>'1'!M576*$G576</f>
        <v>63617.345226502599</v>
      </c>
      <c r="N576" s="26">
        <f>'1'!N576*$G576</f>
        <v>52929.928840553228</v>
      </c>
      <c r="O576" s="26">
        <f>'1'!O576*$G576</f>
        <v>48808.104986813196</v>
      </c>
      <c r="P576" s="26">
        <f>'1'!P576*$G576</f>
        <v>56858.945220383452</v>
      </c>
      <c r="Q576" s="26">
        <f>'1'!Q576*$G576</f>
        <v>68421.085305201414</v>
      </c>
      <c r="R576" s="26">
        <f>'1'!R576*$G576</f>
        <v>62847.781172144925</v>
      </c>
      <c r="S576" s="26">
        <f>'1'!S576*$G576</f>
        <v>75377.658978867068</v>
      </c>
      <c r="T576" s="26">
        <f>'1'!T576*$G576</f>
        <v>62946.509576953889</v>
      </c>
      <c r="U576" s="26">
        <f>'1'!U576*$G576</f>
        <v>43919.755190888907</v>
      </c>
      <c r="V576" s="26">
        <f>'1'!V576*$G576</f>
        <v>34674.554548931614</v>
      </c>
      <c r="W576" s="26">
        <f>'1'!W576*$G576</f>
        <v>34674.554548931614</v>
      </c>
      <c r="X576" s="26">
        <f>'1'!X576*$G576</f>
        <v>34674.554548931614</v>
      </c>
      <c r="Y576" s="26">
        <f>'1'!Y576*$G576</f>
        <v>34674.554548931614</v>
      </c>
      <c r="Z576" s="26">
        <f>'1'!Z576*$G576</f>
        <v>34674.554548931614</v>
      </c>
      <c r="AA576" s="26">
        <f>'1'!AA576*$G576</f>
        <v>34674.554548931614</v>
      </c>
      <c r="AB576" s="26">
        <f>'1'!AB576*$G576</f>
        <v>33309.110875479382</v>
      </c>
      <c r="AC576" s="26">
        <f>'1'!AC576*$G576</f>
        <v>33913.244601579958</v>
      </c>
      <c r="AD576" s="26">
        <f>'1'!AD576*$G576</f>
        <v>33971.351057103711</v>
      </c>
      <c r="AE576" s="26">
        <f>'1'!AE576*$G576</f>
        <v>47625.787791626004</v>
      </c>
      <c r="AF576" s="26">
        <f t="shared" si="38"/>
        <v>710313.73935979232</v>
      </c>
      <c r="AG576" s="26">
        <f t="shared" si="39"/>
        <v>463733.08638722153</v>
      </c>
      <c r="AH576" s="56">
        <f t="shared" si="36"/>
        <v>671</v>
      </c>
    </row>
    <row r="577" spans="1:34">
      <c r="A577" s="56">
        <f t="shared" si="37"/>
        <v>672</v>
      </c>
      <c r="B577" s="3">
        <f>'1'!B577</f>
        <v>5776918</v>
      </c>
      <c r="C577" t="str">
        <f>'1'!C577</f>
        <v>MONTA VISTA: Upgd SLAC RE RLY</v>
      </c>
      <c r="D577" s="3">
        <f>'1'!D577</f>
        <v>67</v>
      </c>
      <c r="E577" s="6">
        <f>'1'!E577</f>
        <v>45436</v>
      </c>
      <c r="F577" s="3" t="str">
        <f>'1'!F577</f>
        <v>TOLO</v>
      </c>
      <c r="G577" s="66">
        <f>'7'!$R$22</f>
        <v>6.8272183672611453E-2</v>
      </c>
      <c r="H577" s="26">
        <f>'1'!H577*$G577</f>
        <v>720.49000873380328</v>
      </c>
      <c r="I577" s="26">
        <f>'1'!I577*$G577</f>
        <v>750.74141331913722</v>
      </c>
      <c r="J577" s="26">
        <f>'1'!J577*$G577</f>
        <v>710.09898237883169</v>
      </c>
      <c r="K577" s="26">
        <f>'1'!K577*$G577</f>
        <v>716.47560433385365</v>
      </c>
      <c r="L577" s="26">
        <f>'1'!L577*$G577</f>
        <v>715.28084111958299</v>
      </c>
      <c r="M577" s="26">
        <f>'1'!M577*$G577</f>
        <v>889.94156860922487</v>
      </c>
      <c r="N577" s="26">
        <f>'1'!N577*$G577</f>
        <v>625.27762138397929</v>
      </c>
      <c r="O577" s="26">
        <f>'1'!O577*$G577</f>
        <v>747.31414969877221</v>
      </c>
      <c r="P577" s="26">
        <f>'1'!P577*$G577</f>
        <v>778.7193541881735</v>
      </c>
      <c r="Q577" s="26">
        <f>'1'!Q577*$G577</f>
        <v>813.38114183875825</v>
      </c>
      <c r="R577" s="26">
        <f>'1'!R577*$G577</f>
        <v>807.72820503066612</v>
      </c>
      <c r="S577" s="26">
        <f>'1'!S577*$G577</f>
        <v>808.08322038576375</v>
      </c>
      <c r="T577" s="26">
        <f>'1'!T577*$G577</f>
        <v>835.64470093439695</v>
      </c>
      <c r="U577" s="26">
        <f>'1'!U577*$G577</f>
        <v>832.54514379566035</v>
      </c>
      <c r="V577" s="26">
        <f>'1'!V577*$G577</f>
        <v>836.51175766703909</v>
      </c>
      <c r="W577" s="26">
        <f>'1'!W577*$G577</f>
        <v>840.49885319351961</v>
      </c>
      <c r="X577" s="26">
        <f>'1'!X577*$G577</f>
        <v>2672.0981695439723</v>
      </c>
      <c r="Y577" s="26">
        <f>'1'!Y577*$G577</f>
        <v>70.368139711360627</v>
      </c>
      <c r="Z577" s="26">
        <f>'1'!Z577*$G577</f>
        <v>77.441137939843188</v>
      </c>
      <c r="AA577" s="26">
        <f>'1'!AA577*$G577</f>
        <v>77.441137939843188</v>
      </c>
      <c r="AB577" s="26">
        <f>'1'!AB577*$G577</f>
        <v>70.368139711360627</v>
      </c>
      <c r="AC577" s="26">
        <f>'1'!AC577*$G577</f>
        <v>48.794129670815408</v>
      </c>
      <c r="AD577" s="26">
        <f>'1'!AD577*$G577</f>
        <v>0</v>
      </c>
      <c r="AE577" s="26">
        <f>'1'!AE577*$G577</f>
        <v>0</v>
      </c>
      <c r="AF577" s="26">
        <f t="shared" si="38"/>
        <v>9083.5321110205477</v>
      </c>
      <c r="AG577" s="26">
        <f t="shared" si="39"/>
        <v>6361.7113101078112</v>
      </c>
      <c r="AH577" s="56">
        <f t="shared" ref="AH577:AH638" si="40">A577</f>
        <v>672</v>
      </c>
    </row>
    <row r="578" spans="1:34">
      <c r="A578" s="56">
        <f t="shared" si="37"/>
        <v>673</v>
      </c>
      <c r="B578" s="3">
        <f>'1'!B578</f>
        <v>5777397</v>
      </c>
      <c r="C578" t="str">
        <f>'1'!C578</f>
        <v>TRACY: Upgrade Vierra MPAC Remote End</v>
      </c>
      <c r="D578" s="3">
        <f>'1'!D578</f>
        <v>67</v>
      </c>
      <c r="E578" s="6">
        <f>'1'!E578</f>
        <v>45615</v>
      </c>
      <c r="F578" s="3" t="str">
        <f>'1'!F578</f>
        <v>TOLO</v>
      </c>
      <c r="G578" s="66">
        <f>'7'!$R$22</f>
        <v>6.8272183672611453E-2</v>
      </c>
      <c r="H578" s="26">
        <f>'1'!H578*$G578</f>
        <v>1684.0153369053687</v>
      </c>
      <c r="I578" s="26">
        <f>'1'!I578*$G578</f>
        <v>1446.7353625512076</v>
      </c>
      <c r="J578" s="26">
        <f>'1'!J578*$G578</f>
        <v>1781.8971666367918</v>
      </c>
      <c r="K578" s="26">
        <f>'1'!K578*$G578</f>
        <v>462.39384557786286</v>
      </c>
      <c r="L578" s="26">
        <f>'1'!L578*$G578</f>
        <v>640.39308284909544</v>
      </c>
      <c r="M578" s="26">
        <f>'1'!M578*$G578</f>
        <v>1731.8946193149711</v>
      </c>
      <c r="N578" s="26">
        <f>'1'!N578*$G578</f>
        <v>255.36527580903589</v>
      </c>
      <c r="O578" s="26">
        <f>'1'!O578*$G578</f>
        <v>330.92892869788221</v>
      </c>
      <c r="P578" s="26">
        <f>'1'!P578*$G578</f>
        <v>536.60570922999148</v>
      </c>
      <c r="Q578" s="26">
        <f>'1'!Q578*$G578</f>
        <v>437.8773044210281</v>
      </c>
      <c r="R578" s="26">
        <f>'1'!R578*$G578</f>
        <v>415.97558789885431</v>
      </c>
      <c r="S578" s="26">
        <f>'1'!S578*$G578</f>
        <v>441.68006505159252</v>
      </c>
      <c r="T578" s="26">
        <f>'1'!T578*$G578</f>
        <v>5062.1844299914883</v>
      </c>
      <c r="U578" s="26">
        <f>'1'!U578*$G578</f>
        <v>4859.3136362083242</v>
      </c>
      <c r="V578" s="26">
        <f>'1'!V578*$G578</f>
        <v>3524.0940584679593</v>
      </c>
      <c r="W578" s="26">
        <f>'1'!W578*$G578</f>
        <v>7016.421069873054</v>
      </c>
      <c r="X578" s="26">
        <f>'1'!X578*$G578</f>
        <v>12651.361330349182</v>
      </c>
      <c r="Y578" s="26">
        <f>'1'!Y578*$G578</f>
        <v>9657.1345165827261</v>
      </c>
      <c r="Z578" s="26">
        <f>'1'!Z578*$G578</f>
        <v>18319.911986847339</v>
      </c>
      <c r="AA578" s="26">
        <f>'1'!AA578*$G578</f>
        <v>8694.6878889131876</v>
      </c>
      <c r="AB578" s="26">
        <f>'1'!AB578*$G578</f>
        <v>7455.5955457838609</v>
      </c>
      <c r="AC578" s="26">
        <f>'1'!AC578*$G578</f>
        <v>8524.8744864643013</v>
      </c>
      <c r="AD578" s="26">
        <f>'1'!AD578*$G578</f>
        <v>6875.2341940380929</v>
      </c>
      <c r="AE578" s="26">
        <f>'1'!AE578*$G578</f>
        <v>8039.6709043214196</v>
      </c>
      <c r="AF578" s="26">
        <f t="shared" si="38"/>
        <v>10165.762284943681</v>
      </c>
      <c r="AG578" s="26">
        <f t="shared" si="39"/>
        <v>100680.48404784093</v>
      </c>
      <c r="AH578" s="56">
        <f t="shared" si="40"/>
        <v>673</v>
      </c>
    </row>
    <row r="579" spans="1:34">
      <c r="A579" s="56">
        <f t="shared" si="37"/>
        <v>674</v>
      </c>
      <c r="B579" s="3">
        <f>'1'!B579</f>
        <v>5777421</v>
      </c>
      <c r="C579" t="str">
        <f>'1'!C579</f>
        <v>RIPON: Upgrade Vierra MPAC Remote End</v>
      </c>
      <c r="D579" s="3">
        <f>'1'!D579</f>
        <v>67</v>
      </c>
      <c r="E579" s="6">
        <f>'1'!E579</f>
        <v>45566</v>
      </c>
      <c r="F579" s="3" t="str">
        <f>'1'!F579</f>
        <v>TOLO</v>
      </c>
      <c r="G579" s="66">
        <f>'7'!$R$22</f>
        <v>6.8272183672611453E-2</v>
      </c>
      <c r="H579" s="26">
        <f>'1'!H579*$G579</f>
        <v>255.69298229066442</v>
      </c>
      <c r="I579" s="26">
        <f>'1'!I579*$G579</f>
        <v>41.550450983151329</v>
      </c>
      <c r="J579" s="26">
        <f>'1'!J579*$G579</f>
        <v>39.789028644397952</v>
      </c>
      <c r="K579" s="26">
        <f>'1'!K579*$G579</f>
        <v>41.707477005598335</v>
      </c>
      <c r="L579" s="26">
        <f>'1'!L579*$G579</f>
        <v>587.24318785996741</v>
      </c>
      <c r="M579" s="26">
        <f>'1'!M579*$G579</f>
        <v>45.011850695352727</v>
      </c>
      <c r="N579" s="26">
        <f>'1'!N579*$G579</f>
        <v>47.066843423898334</v>
      </c>
      <c r="O579" s="26">
        <f>'1'!O579*$G579</f>
        <v>237.64864414599322</v>
      </c>
      <c r="P579" s="26">
        <f>'1'!P579*$G579</f>
        <v>-33.944929722022415</v>
      </c>
      <c r="Q579" s="26">
        <f>'1'!Q579*$G579</f>
        <v>187.5027252384601</v>
      </c>
      <c r="R579" s="26">
        <f>'1'!R579*$G579</f>
        <v>166.98693404484035</v>
      </c>
      <c r="S579" s="26">
        <f>'1'!S579*$G579</f>
        <v>177.79442072021476</v>
      </c>
      <c r="T579" s="26">
        <f>'1'!T579*$G579</f>
        <v>199.70296446075577</v>
      </c>
      <c r="U579" s="26">
        <f>'1'!U579*$G579</f>
        <v>203.62861502193095</v>
      </c>
      <c r="V579" s="26">
        <f>'1'!V579*$G579</f>
        <v>191.01191547923233</v>
      </c>
      <c r="W579" s="26">
        <f>'1'!W579*$G579</f>
        <v>97.44488775591833</v>
      </c>
      <c r="X579" s="26">
        <f>'1'!X579*$G579</f>
        <v>476.53301481646065</v>
      </c>
      <c r="Y579" s="26">
        <f>'1'!Y579*$G579</f>
        <v>7672.707917081133</v>
      </c>
      <c r="Z579" s="26">
        <f>'1'!Z579*$G579</f>
        <v>18200.879434614137</v>
      </c>
      <c r="AA579" s="26">
        <f>'1'!AA579*$G579</f>
        <v>5239.2619927831402</v>
      </c>
      <c r="AB579" s="26">
        <f>'1'!AB579*$G579</f>
        <v>284.88616802907302</v>
      </c>
      <c r="AC579" s="26">
        <f>'1'!AC579*$G579</f>
        <v>1405.1576026945872</v>
      </c>
      <c r="AD579" s="26">
        <f>'1'!AD579*$G579</f>
        <v>36.197911783218593</v>
      </c>
      <c r="AE579" s="26">
        <f>'1'!AE579*$G579</f>
        <v>40.8540747096907</v>
      </c>
      <c r="AF579" s="26">
        <f t="shared" si="38"/>
        <v>1794.0496153305164</v>
      </c>
      <c r="AG579" s="26">
        <f t="shared" si="39"/>
        <v>34048.26649922927</v>
      </c>
      <c r="AH579" s="56">
        <f t="shared" si="40"/>
        <v>674</v>
      </c>
    </row>
    <row r="580" spans="1:34">
      <c r="A580" s="56">
        <f t="shared" si="37"/>
        <v>675</v>
      </c>
      <c r="B580" s="3">
        <f>'1'!B580</f>
        <v>5780955</v>
      </c>
      <c r="C580" t="str">
        <f>'1'!C580</f>
        <v>COYOTE: Upgrade CB 212- 412 Relay</v>
      </c>
      <c r="D580" s="3">
        <f>'1'!D580</f>
        <v>67</v>
      </c>
      <c r="E580" s="6">
        <f>'1'!E580</f>
        <v>45485</v>
      </c>
      <c r="F580" s="3" t="str">
        <f>'1'!F580</f>
        <v>TOHI</v>
      </c>
      <c r="G580" s="66">
        <f>'7'!$R$22</f>
        <v>6.8272183672611453E-2</v>
      </c>
      <c r="H580" s="26">
        <f>'1'!H580*$G580</f>
        <v>149.67310826546606</v>
      </c>
      <c r="I580" s="26">
        <f>'1'!I580*$G580</f>
        <v>147.68638772059307</v>
      </c>
      <c r="J580" s="26">
        <f>'1'!J580*$G580</f>
        <v>146.54624225326049</v>
      </c>
      <c r="K580" s="26">
        <f>'1'!K580*$G580</f>
        <v>195.31306305060681</v>
      </c>
      <c r="L580" s="26">
        <f>'1'!L580*$G580</f>
        <v>148.55344445323527</v>
      </c>
      <c r="M580" s="26">
        <f>'1'!M580*$G580</f>
        <v>148.55344445323527</v>
      </c>
      <c r="N580" s="26">
        <f>'1'!N580*$G580</f>
        <v>155.63326990008505</v>
      </c>
      <c r="O580" s="26">
        <f>'1'!O580*$G580</f>
        <v>155.63326990008505</v>
      </c>
      <c r="P580" s="26">
        <f>'1'!P580*$G580</f>
        <v>155.63326990008505</v>
      </c>
      <c r="Q580" s="26">
        <f>'1'!Q580*$G580</f>
        <v>164.46769046732098</v>
      </c>
      <c r="R580" s="26">
        <f>'1'!R580*$G580</f>
        <v>164.46769046732098</v>
      </c>
      <c r="S580" s="26">
        <f>'1'!S580*$G580</f>
        <v>164.46769046732098</v>
      </c>
      <c r="T580" s="26">
        <f>'1'!T580*$G580</f>
        <v>167.43070323871234</v>
      </c>
      <c r="U580" s="26">
        <f>'1'!U580*$G580</f>
        <v>167.43070323871234</v>
      </c>
      <c r="V580" s="26">
        <f>'1'!V580*$G580</f>
        <v>1877.1095539866155</v>
      </c>
      <c r="W580" s="26">
        <f>'1'!W580*$G580</f>
        <v>429.44568973746055</v>
      </c>
      <c r="X580" s="26">
        <f>'1'!X580*$G580</f>
        <v>9909.8235227917958</v>
      </c>
      <c r="Y580" s="26">
        <f>'1'!Y580*$G580</f>
        <v>23294.885529415427</v>
      </c>
      <c r="Z580" s="26">
        <f>'1'!Z580*$G580</f>
        <v>440.64915507813612</v>
      </c>
      <c r="AA580" s="26">
        <f>'1'!AA580*$G580</f>
        <v>251.03681936419233</v>
      </c>
      <c r="AB580" s="26">
        <f>'1'!AB580*$G580</f>
        <v>251.03681936419233</v>
      </c>
      <c r="AC580" s="26">
        <f>'1'!AC580*$G580</f>
        <v>251.03681936419233</v>
      </c>
      <c r="AD580" s="26">
        <f>'1'!AD580*$G580</f>
        <v>251.03681936419233</v>
      </c>
      <c r="AE580" s="26">
        <f>'1'!AE580*$G580</f>
        <v>1955.6020835550171</v>
      </c>
      <c r="AF580" s="26">
        <f t="shared" si="38"/>
        <v>1896.628571298615</v>
      </c>
      <c r="AG580" s="26">
        <f t="shared" si="39"/>
        <v>39246.524218498642</v>
      </c>
      <c r="AH580" s="56">
        <f t="shared" si="40"/>
        <v>675</v>
      </c>
    </row>
    <row r="581" spans="1:34">
      <c r="A581" s="56">
        <f t="shared" si="37"/>
        <v>676</v>
      </c>
      <c r="B581" s="3">
        <f>'1'!B581</f>
        <v>5781029</v>
      </c>
      <c r="C581" t="str">
        <f>'1'!C581</f>
        <v>MOSS LANDING: Relay Work - Metcalf MPAC</v>
      </c>
      <c r="D581" s="3">
        <f>'1'!D581</f>
        <v>67</v>
      </c>
      <c r="E581" s="6">
        <f>'1'!E581</f>
        <v>45616</v>
      </c>
      <c r="F581" s="3" t="str">
        <f>'1'!F581</f>
        <v>TOHI</v>
      </c>
      <c r="G581" s="66">
        <f>'7'!$R$22</f>
        <v>6.8272183672611453E-2</v>
      </c>
      <c r="H581" s="26">
        <f>'1'!H581*$G581</f>
        <v>462.85126920846932</v>
      </c>
      <c r="I581" s="26">
        <f>'1'!I581*$G581</f>
        <v>229.41501879507626</v>
      </c>
      <c r="J581" s="26">
        <f>'1'!J581*$G581</f>
        <v>217.45373221563474</v>
      </c>
      <c r="K581" s="26">
        <f>'1'!K581*$G581</f>
        <v>267.59282390480058</v>
      </c>
      <c r="L581" s="26">
        <f>'1'!L581*$G581</f>
        <v>226.60903204613192</v>
      </c>
      <c r="M581" s="26">
        <f>'1'!M581*$G581</f>
        <v>401.81593700515469</v>
      </c>
      <c r="N581" s="26">
        <f>'1'!N581*$G581</f>
        <v>101.9508518783107</v>
      </c>
      <c r="O581" s="26">
        <f>'1'!O581*$G581</f>
        <v>233.78443855012341</v>
      </c>
      <c r="P581" s="26">
        <f>'1'!P581*$G581</f>
        <v>242.39356091123969</v>
      </c>
      <c r="Q581" s="26">
        <f>'1'!Q581*$G581</f>
        <v>346.20824340381267</v>
      </c>
      <c r="R581" s="26">
        <f>'1'!R581*$G581</f>
        <v>336.97784417127565</v>
      </c>
      <c r="S581" s="26">
        <f>'1'!S581*$G581</f>
        <v>336.97784417127565</v>
      </c>
      <c r="T581" s="26">
        <f>'1'!T581*$G581</f>
        <v>362.85300178319534</v>
      </c>
      <c r="U581" s="26">
        <f>'1'!U581*$G581</f>
        <v>357.43219039959001</v>
      </c>
      <c r="V581" s="26">
        <f>'1'!V581*$G581</f>
        <v>362.85300178319534</v>
      </c>
      <c r="W581" s="26">
        <f>'1'!W581*$G581</f>
        <v>730.96296170918185</v>
      </c>
      <c r="X581" s="26">
        <f>'1'!X581*$G581</f>
        <v>370.43804138922246</v>
      </c>
      <c r="Y581" s="26">
        <f>'1'!Y581*$G581</f>
        <v>359.60324584037903</v>
      </c>
      <c r="Z581" s="26">
        <f>'1'!Z581*$G581</f>
        <v>13423.710889800701</v>
      </c>
      <c r="AA581" s="26">
        <f>'1'!AA581*$G581</f>
        <v>29036.849265016743</v>
      </c>
      <c r="AB581" s="26">
        <f>'1'!AB581*$G581</f>
        <v>18535.119564220146</v>
      </c>
      <c r="AC581" s="26">
        <f>'1'!AC581*$G581</f>
        <v>17827.410108269851</v>
      </c>
      <c r="AD581" s="26">
        <f>'1'!AD581*$G581</f>
        <v>2308.3508021546659</v>
      </c>
      <c r="AE581" s="26">
        <f>'1'!AE581*$G581</f>
        <v>0</v>
      </c>
      <c r="AF581" s="26">
        <f t="shared" si="38"/>
        <v>3404.0305962613047</v>
      </c>
      <c r="AG581" s="26">
        <f t="shared" si="39"/>
        <v>83675.583072366862</v>
      </c>
      <c r="AH581" s="56">
        <f t="shared" si="40"/>
        <v>676</v>
      </c>
    </row>
    <row r="582" spans="1:34">
      <c r="A582" s="56">
        <f t="shared" ref="A582:A645" si="41">A581+1</f>
        <v>677</v>
      </c>
      <c r="B582" s="3">
        <f>'1'!B582</f>
        <v>5782562</v>
      </c>
      <c r="C582" t="str">
        <f>'1'!C582</f>
        <v>MIDWAY SUB: INSTALL 230kV MPAC</v>
      </c>
      <c r="D582" s="3">
        <f>'1'!D582</f>
        <v>67</v>
      </c>
      <c r="E582" s="6">
        <f>'1'!E582</f>
        <v>45393</v>
      </c>
      <c r="F582" s="3" t="str">
        <f>'1'!F582</f>
        <v>TOHI</v>
      </c>
      <c r="G582" s="66">
        <f>'7'!$R$22</f>
        <v>6.8272183672611453E-2</v>
      </c>
      <c r="H582" s="26">
        <f>'1'!H582*$G582</f>
        <v>19112.060479563912</v>
      </c>
      <c r="I582" s="26">
        <f>'1'!I582*$G582</f>
        <v>5212.2466897038894</v>
      </c>
      <c r="J582" s="26">
        <f>'1'!J582*$G582</f>
        <v>5682.7171346102214</v>
      </c>
      <c r="K582" s="26">
        <f>'1'!K582*$G582</f>
        <v>4649.9911210680975</v>
      </c>
      <c r="L582" s="26">
        <f>'1'!L582*$G582</f>
        <v>4787.9282409602411</v>
      </c>
      <c r="M582" s="26">
        <f>'1'!M582*$G582</f>
        <v>4606.5290489421122</v>
      </c>
      <c r="N582" s="26">
        <f>'1'!N582*$G582</f>
        <v>-446.54787174744973</v>
      </c>
      <c r="O582" s="26">
        <f>'1'!O582*$G582</f>
        <v>0</v>
      </c>
      <c r="P582" s="26">
        <f>'1'!P582*$G582</f>
        <v>-18484.966818094243</v>
      </c>
      <c r="Q582" s="26">
        <f>'1'!Q582*$G582</f>
        <v>4652.3396841864351</v>
      </c>
      <c r="R582" s="26">
        <f>'1'!R582*$G582</f>
        <v>4652.3396841864351</v>
      </c>
      <c r="S582" s="26">
        <f>'1'!S582*$G582</f>
        <v>4652.3396841864351</v>
      </c>
      <c r="T582" s="26">
        <f>'1'!T582*$G582</f>
        <v>4736.0823446792592</v>
      </c>
      <c r="U582" s="26">
        <f>'1'!U582*$G582</f>
        <v>4736.0823446792592</v>
      </c>
      <c r="V582" s="26">
        <f>'1'!V582*$G582</f>
        <v>16146.787898893012</v>
      </c>
      <c r="W582" s="26">
        <f>'1'!W582*$G582</f>
        <v>13795.814772471533</v>
      </c>
      <c r="X582" s="26">
        <f>'1'!X582*$G582</f>
        <v>11376.576289595814</v>
      </c>
      <c r="Y582" s="26">
        <f>'1'!Y582*$G582</f>
        <v>11376.576289595814</v>
      </c>
      <c r="Z582" s="26">
        <f>'1'!Z582*$G582</f>
        <v>0</v>
      </c>
      <c r="AA582" s="26">
        <f>'1'!AA582*$G582</f>
        <v>0</v>
      </c>
      <c r="AB582" s="26">
        <f>'1'!AB582*$G582</f>
        <v>0</v>
      </c>
      <c r="AC582" s="26">
        <f>'1'!AC582*$G582</f>
        <v>0</v>
      </c>
      <c r="AD582" s="26">
        <f>'1'!AD582*$G582</f>
        <v>0</v>
      </c>
      <c r="AE582" s="26">
        <f>'1'!AE582*$G582</f>
        <v>0</v>
      </c>
      <c r="AF582" s="26">
        <f t="shared" si="38"/>
        <v>39076.977077566087</v>
      </c>
      <c r="AG582" s="26">
        <f t="shared" si="39"/>
        <v>62167.919939914689</v>
      </c>
      <c r="AH582" s="56">
        <f t="shared" si="40"/>
        <v>677</v>
      </c>
    </row>
    <row r="583" spans="1:34">
      <c r="A583" s="56">
        <f t="shared" si="41"/>
        <v>678</v>
      </c>
      <c r="B583" s="3">
        <f>'1'!B583</f>
        <v>5791840</v>
      </c>
      <c r="C583" t="str">
        <f>'1'!C583</f>
        <v>LAMBIE SW STA: REPLACE RTU &amp; SEL321</v>
      </c>
      <c r="D583" s="3">
        <f>'1'!D583</f>
        <v>67</v>
      </c>
      <c r="E583" s="6">
        <f>'1'!E583</f>
        <v>45440</v>
      </c>
      <c r="F583" s="3" t="str">
        <f>'1'!F583</f>
        <v>TOHI</v>
      </c>
      <c r="G583" s="66">
        <f>'7'!$R$22</f>
        <v>6.8272183672611453E-2</v>
      </c>
      <c r="H583" s="26">
        <f>'1'!H583*$G583</f>
        <v>200.93186376686276</v>
      </c>
      <c r="I583" s="26">
        <f>'1'!I583*$G583</f>
        <v>270.22813019456339</v>
      </c>
      <c r="J583" s="26">
        <f>'1'!J583*$G583</f>
        <v>297.70085690442227</v>
      </c>
      <c r="K583" s="26">
        <f>'1'!K583*$G583</f>
        <v>845.12770724652262</v>
      </c>
      <c r="L583" s="26">
        <f>'1'!L583*$G583</f>
        <v>893.52585825203698</v>
      </c>
      <c r="M583" s="26">
        <f>'1'!M583*$G583</f>
        <v>831.6234693160801</v>
      </c>
      <c r="N583" s="26">
        <f>'1'!N583*$G583</f>
        <v>1073.0407380008014</v>
      </c>
      <c r="O583" s="26">
        <f>'1'!O583*$G583</f>
        <v>1396.8761868150996</v>
      </c>
      <c r="P583" s="26">
        <f>'1'!P583*$G583</f>
        <v>2056.7063603557872</v>
      </c>
      <c r="Q583" s="26">
        <f>'1'!Q583*$G583</f>
        <v>3421.3922125692502</v>
      </c>
      <c r="R583" s="26">
        <f>'1'!R583*$G583</f>
        <v>2635.3882163832091</v>
      </c>
      <c r="S583" s="26">
        <f>'1'!S583*$G583</f>
        <v>720.82454243379902</v>
      </c>
      <c r="T583" s="26">
        <f>'1'!T583*$G583</f>
        <v>2837.2007913194489</v>
      </c>
      <c r="U583" s="26">
        <f>'1'!U583*$G583</f>
        <v>2296.7308764935869</v>
      </c>
      <c r="V583" s="26">
        <f>'1'!V583*$G583</f>
        <v>4916.6417888382157</v>
      </c>
      <c r="W583" s="26">
        <f>'1'!W583*$G583</f>
        <v>7904.4237084659753</v>
      </c>
      <c r="X583" s="26">
        <f>'1'!X583*$G583</f>
        <v>7172.3957006915007</v>
      </c>
      <c r="Y583" s="26">
        <f>'1'!Y583*$G583</f>
        <v>613.41191586167929</v>
      </c>
      <c r="Z583" s="26">
        <f>'1'!Z583*$G583</f>
        <v>665.86543457734683</v>
      </c>
      <c r="AA583" s="26">
        <f>'1'!AA583*$G583</f>
        <v>108.08169397211118</v>
      </c>
      <c r="AB583" s="26">
        <f>'1'!AB583*$G583</f>
        <v>67.596289054252594</v>
      </c>
      <c r="AC583" s="26">
        <f>'1'!AC583*$G583</f>
        <v>135.18575089013794</v>
      </c>
      <c r="AD583" s="26">
        <f>'1'!AD583*$G583</f>
        <v>0</v>
      </c>
      <c r="AE583" s="26">
        <f>'1'!AE583*$G583</f>
        <v>0</v>
      </c>
      <c r="AF583" s="26">
        <f t="shared" si="38"/>
        <v>14643.366142238434</v>
      </c>
      <c r="AG583" s="26">
        <f t="shared" si="39"/>
        <v>26717.533950164256</v>
      </c>
      <c r="AH583" s="56">
        <f t="shared" si="40"/>
        <v>678</v>
      </c>
    </row>
    <row r="584" spans="1:34">
      <c r="A584" s="56">
        <f t="shared" si="41"/>
        <v>679</v>
      </c>
      <c r="B584" s="3">
        <f>'1'!B584</f>
        <v>5791841</v>
      </c>
      <c r="C584" t="str">
        <f>'1'!C584</f>
        <v>Salinas: Replace RTU</v>
      </c>
      <c r="D584" s="3">
        <f>'1'!D584</f>
        <v>67</v>
      </c>
      <c r="E584" s="6">
        <f>'1'!E584</f>
        <v>45281</v>
      </c>
      <c r="F584" s="3" t="str">
        <f>'1'!F584</f>
        <v>TOLO</v>
      </c>
      <c r="G584" s="66">
        <f>'7'!$R$22</f>
        <v>6.8272183672611453E-2</v>
      </c>
      <c r="H584" s="26">
        <f>'1'!H584*$G584</f>
        <v>273.69635712513201</v>
      </c>
      <c r="I584" s="26">
        <f>'1'!I584*$G584</f>
        <v>276.60475214958529</v>
      </c>
      <c r="J584" s="26">
        <f>'1'!J584*$G584</f>
        <v>1120.2031624818414</v>
      </c>
      <c r="K584" s="26">
        <f>'1'!K584*$G584</f>
        <v>2067.1042139291262</v>
      </c>
      <c r="L584" s="26">
        <f>'1'!L584*$G584</f>
        <v>1137.9812391101893</v>
      </c>
      <c r="M584" s="26">
        <f>'1'!M584*$G584</f>
        <v>291.40616156980747</v>
      </c>
      <c r="N584" s="26">
        <f>'1'!N584*$G584</f>
        <v>-42.069319579063169</v>
      </c>
      <c r="O584" s="26">
        <f>'1'!O584*$G584</f>
        <v>104.96848239664011</v>
      </c>
      <c r="P584" s="26">
        <f>'1'!P584*$G584</f>
        <v>76.335128564346874</v>
      </c>
      <c r="Q584" s="26">
        <f>'1'!Q584*$G584</f>
        <v>32.053790234291078</v>
      </c>
      <c r="R584" s="26">
        <f>'1'!R584*$G584</f>
        <v>32.053790234291078</v>
      </c>
      <c r="S584" s="26">
        <f>'1'!S584*$G584</f>
        <v>16.023481507961908</v>
      </c>
      <c r="T584" s="26">
        <f>'1'!T584*$G584</f>
        <v>0</v>
      </c>
      <c r="U584" s="26">
        <f>'1'!U584*$G584</f>
        <v>0</v>
      </c>
      <c r="V584" s="26">
        <f>'1'!V584*$G584</f>
        <v>0</v>
      </c>
      <c r="W584" s="26">
        <f>'1'!W584*$G584</f>
        <v>0</v>
      </c>
      <c r="X584" s="26">
        <f>'1'!X584*$G584</f>
        <v>0</v>
      </c>
      <c r="Y584" s="26">
        <f>'1'!Y584*$G584</f>
        <v>0</v>
      </c>
      <c r="Z584" s="26">
        <f>'1'!Z584*$G584</f>
        <v>0</v>
      </c>
      <c r="AA584" s="26">
        <f>'1'!AA584*$G584</f>
        <v>0</v>
      </c>
      <c r="AB584" s="26">
        <f>'1'!AB584*$G584</f>
        <v>0</v>
      </c>
      <c r="AC584" s="26">
        <f>'1'!AC584*$G584</f>
        <v>0</v>
      </c>
      <c r="AD584" s="26">
        <f>'1'!AD584*$G584</f>
        <v>0</v>
      </c>
      <c r="AE584" s="26">
        <f>'1'!AE584*$G584</f>
        <v>0</v>
      </c>
      <c r="AF584" s="26">
        <f t="shared" si="38"/>
        <v>5386.3612397241504</v>
      </c>
      <c r="AG584" s="26">
        <f t="shared" si="39"/>
        <v>0</v>
      </c>
      <c r="AH584" s="56">
        <f t="shared" si="40"/>
        <v>679</v>
      </c>
    </row>
    <row r="585" spans="1:34">
      <c r="A585" s="56">
        <f t="shared" si="41"/>
        <v>680</v>
      </c>
      <c r="B585" s="3">
        <f>'1'!B585</f>
        <v>5792890</v>
      </c>
      <c r="C585" t="str">
        <f>'1'!C585</f>
        <v>Los Esteros Sub: Replace RTU with D20MX</v>
      </c>
      <c r="D585" s="3">
        <f>'1'!D585</f>
        <v>67</v>
      </c>
      <c r="E585" s="6">
        <f>'1'!E585</f>
        <v>45273</v>
      </c>
      <c r="F585" s="3" t="str">
        <f>'1'!F585</f>
        <v>TOHI</v>
      </c>
      <c r="G585" s="66">
        <f>'7'!$R$22</f>
        <v>6.8272183672611453E-2</v>
      </c>
      <c r="H585" s="26">
        <f>'1'!H585*$G585</f>
        <v>1325.4430010384463</v>
      </c>
      <c r="I585" s="26">
        <f>'1'!I585*$G585</f>
        <v>1540.2750814010524</v>
      </c>
      <c r="J585" s="26">
        <f>'1'!J585*$G585</f>
        <v>1243.1340564027457</v>
      </c>
      <c r="K585" s="26">
        <f>'1'!K585*$G585</f>
        <v>1822.2869904975087</v>
      </c>
      <c r="L585" s="26">
        <f>'1'!L585*$G585</f>
        <v>1760.9649151227688</v>
      </c>
      <c r="M585" s="26">
        <f>'1'!M585*$G585</f>
        <v>3491.0434943520481</v>
      </c>
      <c r="N585" s="26">
        <f>'1'!N585*$G585</f>
        <v>1252.2210840495702</v>
      </c>
      <c r="O585" s="26">
        <f>'1'!O585*$G585</f>
        <v>1463.4688747693644</v>
      </c>
      <c r="P585" s="26">
        <f>'1'!P585*$G585</f>
        <v>4359.5475972880731</v>
      </c>
      <c r="Q585" s="26">
        <f>'1'!Q585*$G585</f>
        <v>11338.678400439147</v>
      </c>
      <c r="R585" s="26">
        <f>'1'!R585*$G585</f>
        <v>9251.468028418436</v>
      </c>
      <c r="S585" s="26">
        <f>'1'!S585*$G585</f>
        <v>8603.6401047673935</v>
      </c>
      <c r="T585" s="26">
        <f>'1'!T585*$G585</f>
        <v>4333.3856965047289</v>
      </c>
      <c r="U585" s="26">
        <f>'1'!U585*$G585</f>
        <v>7746.9948801353012</v>
      </c>
      <c r="V585" s="26">
        <f>'1'!V585*$G585</f>
        <v>0</v>
      </c>
      <c r="W585" s="26">
        <f>'1'!W585*$G585</f>
        <v>0</v>
      </c>
      <c r="X585" s="26">
        <f>'1'!X585*$G585</f>
        <v>0</v>
      </c>
      <c r="Y585" s="26">
        <f>'1'!Y585*$G585</f>
        <v>0</v>
      </c>
      <c r="Z585" s="26">
        <f>'1'!Z585*$G585</f>
        <v>0</v>
      </c>
      <c r="AA585" s="26">
        <f>'1'!AA585*$G585</f>
        <v>0</v>
      </c>
      <c r="AB585" s="26">
        <f>'1'!AB585*$G585</f>
        <v>0</v>
      </c>
      <c r="AC585" s="26">
        <f>'1'!AC585*$G585</f>
        <v>0</v>
      </c>
      <c r="AD585" s="26">
        <f>'1'!AD585*$G585</f>
        <v>0</v>
      </c>
      <c r="AE585" s="26">
        <f>'1'!AE585*$G585</f>
        <v>0</v>
      </c>
      <c r="AF585" s="26">
        <f t="shared" si="38"/>
        <v>47452.171628546552</v>
      </c>
      <c r="AG585" s="26">
        <f t="shared" si="39"/>
        <v>12080.380576640029</v>
      </c>
      <c r="AH585" s="56">
        <f t="shared" si="40"/>
        <v>680</v>
      </c>
    </row>
    <row r="586" spans="1:34">
      <c r="A586" s="56">
        <f t="shared" si="41"/>
        <v>681</v>
      </c>
      <c r="B586" s="3">
        <f>'1'!B586</f>
        <v>5796825</v>
      </c>
      <c r="C586" t="str">
        <f>'1'!C586</f>
        <v>Manteca Sub: Replace T-RTU &amp; Rewire</v>
      </c>
      <c r="D586" s="3">
        <f>'1'!D586</f>
        <v>67</v>
      </c>
      <c r="E586" s="6">
        <f>'1'!E586</f>
        <v>45443</v>
      </c>
      <c r="F586" s="3" t="str">
        <f>'1'!F586</f>
        <v>TOLO</v>
      </c>
      <c r="G586" s="66">
        <f>'7'!$R$22</f>
        <v>6.8272183672611453E-2</v>
      </c>
      <c r="H586" s="26">
        <f>'1'!H586*$G586</f>
        <v>356.40810764450083</v>
      </c>
      <c r="I586" s="26">
        <f>'1'!I586*$G586</f>
        <v>-95.191905694722166</v>
      </c>
      <c r="J586" s="26">
        <f>'1'!J586*$G586</f>
        <v>408.97086185404441</v>
      </c>
      <c r="K586" s="26">
        <f>'1'!K586*$G586</f>
        <v>673.61432742418822</v>
      </c>
      <c r="L586" s="26">
        <f>'1'!L586*$G586</f>
        <v>300.62973358397733</v>
      </c>
      <c r="M586" s="26">
        <f>'1'!M586*$G586</f>
        <v>345.64158427933006</v>
      </c>
      <c r="N586" s="26">
        <f>'1'!N586*$G586</f>
        <v>759.73285990882027</v>
      </c>
      <c r="O586" s="26">
        <f>'1'!O586*$G586</f>
        <v>523.47696830974826</v>
      </c>
      <c r="P586" s="26">
        <f>'1'!P586*$G586</f>
        <v>430.08062104561583</v>
      </c>
      <c r="Q586" s="26">
        <f>'1'!Q586*$G586</f>
        <v>375.0327593503892</v>
      </c>
      <c r="R586" s="26">
        <f>'1'!R586*$G586</f>
        <v>359.41208372609572</v>
      </c>
      <c r="S586" s="26">
        <f>'1'!S586*$G586</f>
        <v>341.20389234061025</v>
      </c>
      <c r="T586" s="26">
        <f>'1'!T586*$G586</f>
        <v>444.55432398420947</v>
      </c>
      <c r="U586" s="26">
        <f>'1'!U586*$G586</f>
        <v>16365.088206186187</v>
      </c>
      <c r="V586" s="26">
        <f>'1'!V586*$G586</f>
        <v>6352.0166600263001</v>
      </c>
      <c r="W586" s="26">
        <f>'1'!W586*$G586</f>
        <v>6223.4942742626099</v>
      </c>
      <c r="X586" s="26">
        <f>'1'!X586*$G586</f>
        <v>5902.3555767033795</v>
      </c>
      <c r="Y586" s="26">
        <f>'1'!Y586*$G586</f>
        <v>348.93230353234986</v>
      </c>
      <c r="Z586" s="26">
        <f>'1'!Z586*$G586</f>
        <v>684.94750991384171</v>
      </c>
      <c r="AA586" s="26">
        <f>'1'!AA586*$G586</f>
        <v>327.65186388159685</v>
      </c>
      <c r="AB586" s="26">
        <f>'1'!AB586*$G586</f>
        <v>195.94799435876212</v>
      </c>
      <c r="AC586" s="26">
        <f>'1'!AC586*$G586</f>
        <v>87.299641262168265</v>
      </c>
      <c r="AD586" s="26">
        <f>'1'!AD586*$G586</f>
        <v>0</v>
      </c>
      <c r="AE586" s="26">
        <f>'1'!AE586*$G586</f>
        <v>0</v>
      </c>
      <c r="AF586" s="26">
        <f t="shared" si="38"/>
        <v>4779.0118937725974</v>
      </c>
      <c r="AG586" s="26">
        <f t="shared" si="39"/>
        <v>36932.288354111406</v>
      </c>
      <c r="AH586" s="56">
        <f t="shared" si="40"/>
        <v>681</v>
      </c>
    </row>
    <row r="587" spans="1:34">
      <c r="A587" s="56">
        <f t="shared" si="41"/>
        <v>682</v>
      </c>
      <c r="B587" s="3">
        <f>'1'!B587</f>
        <v>5798900</v>
      </c>
      <c r="C587" t="str">
        <f>'1'!C587</f>
        <v>Table Mountain: Inst SCADA to Bk3 LTC</v>
      </c>
      <c r="D587" s="3">
        <f>'1'!D587</f>
        <v>67</v>
      </c>
      <c r="E587" s="6">
        <f>'1'!E587</f>
        <v>45089</v>
      </c>
      <c r="F587" s="3" t="str">
        <f>'1'!F587</f>
        <v>TOO</v>
      </c>
      <c r="G587" s="66">
        <f>'7'!$R$22</f>
        <v>6.8272183672611453E-2</v>
      </c>
      <c r="H587" s="26">
        <f>'1'!H587*$G587</f>
        <v>161.24524339797375</v>
      </c>
      <c r="I587" s="26">
        <f>'1'!I587*$G587</f>
        <v>198.80859885464454</v>
      </c>
      <c r="J587" s="26">
        <f>'1'!J587*$G587</f>
        <v>1098.4994352923184</v>
      </c>
      <c r="K587" s="26">
        <f>'1'!K587*$G587</f>
        <v>6009.9525381714157</v>
      </c>
      <c r="L587" s="26">
        <f>'1'!L587*$G587</f>
        <v>1091.2216205128179</v>
      </c>
      <c r="M587" s="26">
        <f>'1'!M587*$G587</f>
        <v>2486.6640914707928</v>
      </c>
      <c r="N587" s="26">
        <f>'1'!N587*$G587</f>
        <v>682.18931369346819</v>
      </c>
      <c r="O587" s="26">
        <f>'1'!O587*$G587</f>
        <v>1096.2669348862239</v>
      </c>
      <c r="P587" s="26">
        <f>'1'!P587*$G587</f>
        <v>908.76420964776378</v>
      </c>
      <c r="Q587" s="26">
        <f>'1'!Q587*$G587</f>
        <v>0</v>
      </c>
      <c r="R587" s="26">
        <f>'1'!R587*$G587</f>
        <v>0</v>
      </c>
      <c r="S587" s="26">
        <f>'1'!S587*$G587</f>
        <v>0</v>
      </c>
      <c r="T587" s="26">
        <f>'1'!T587*$G587</f>
        <v>0</v>
      </c>
      <c r="U587" s="26">
        <f>'1'!U587*$G587</f>
        <v>0</v>
      </c>
      <c r="V587" s="26">
        <f>'1'!V587*$G587</f>
        <v>0</v>
      </c>
      <c r="W587" s="26">
        <f>'1'!W587*$G587</f>
        <v>0</v>
      </c>
      <c r="X587" s="26">
        <f>'1'!X587*$G587</f>
        <v>0</v>
      </c>
      <c r="Y587" s="26">
        <f>'1'!Y587*$G587</f>
        <v>0</v>
      </c>
      <c r="Z587" s="26">
        <f>'1'!Z587*$G587</f>
        <v>0</v>
      </c>
      <c r="AA587" s="26">
        <f>'1'!AA587*$G587</f>
        <v>0</v>
      </c>
      <c r="AB587" s="26">
        <f>'1'!AB587*$G587</f>
        <v>0</v>
      </c>
      <c r="AC587" s="26">
        <f>'1'!AC587*$G587</f>
        <v>0</v>
      </c>
      <c r="AD587" s="26">
        <f>'1'!AD587*$G587</f>
        <v>0</v>
      </c>
      <c r="AE587" s="26">
        <f>'1'!AE587*$G587</f>
        <v>0</v>
      </c>
      <c r="AF587" s="26">
        <f t="shared" si="38"/>
        <v>13733.611985927419</v>
      </c>
      <c r="AG587" s="26">
        <f t="shared" si="39"/>
        <v>0</v>
      </c>
      <c r="AH587" s="56">
        <f t="shared" si="40"/>
        <v>682</v>
      </c>
    </row>
    <row r="588" spans="1:34">
      <c r="A588" s="56">
        <f t="shared" si="41"/>
        <v>683</v>
      </c>
      <c r="B588" s="3">
        <f>'1'!B588</f>
        <v>5799959</v>
      </c>
      <c r="C588" t="str">
        <f>'1'!C588</f>
        <v>San Ramon: Replace RTU with D20MX</v>
      </c>
      <c r="D588" s="3">
        <f>'1'!D588</f>
        <v>67</v>
      </c>
      <c r="E588" s="6">
        <f>'1'!E588</f>
        <v>45082</v>
      </c>
      <c r="F588" s="3" t="str">
        <f>'1'!F588</f>
        <v>TOHI</v>
      </c>
      <c r="G588" s="66">
        <f>'7'!$R$22</f>
        <v>6.8272183672611453E-2</v>
      </c>
      <c r="H588" s="26">
        <f>'1'!H588*$G588</f>
        <v>502.42865408348223</v>
      </c>
      <c r="I588" s="26">
        <f>'1'!I588*$G588</f>
        <v>3596.8926879180658</v>
      </c>
      <c r="J588" s="26">
        <f>'1'!J588*$G588</f>
        <v>9132.2579685076889</v>
      </c>
      <c r="K588" s="26">
        <f>'1'!K588*$G588</f>
        <v>14513.048198044155</v>
      </c>
      <c r="L588" s="26">
        <f>'1'!L588*$G588</f>
        <v>427.41800588238402</v>
      </c>
      <c r="M588" s="26">
        <f>'1'!M588*$G588</f>
        <v>7160.9328010528698</v>
      </c>
      <c r="N588" s="26">
        <f>'1'!N588*$G588</f>
        <v>1546.0986986683263</v>
      </c>
      <c r="O588" s="26">
        <f>'1'!O588*$G588</f>
        <v>559.70218896643598</v>
      </c>
      <c r="P588" s="26">
        <f>'1'!P588*$G588</f>
        <v>4.5878907427994902</v>
      </c>
      <c r="Q588" s="26">
        <f>'1'!Q588*$G588</f>
        <v>0</v>
      </c>
      <c r="R588" s="26">
        <f>'1'!R588*$G588</f>
        <v>0</v>
      </c>
      <c r="S588" s="26">
        <f>'1'!S588*$G588</f>
        <v>0</v>
      </c>
      <c r="T588" s="26">
        <f>'1'!T588*$G588</f>
        <v>0</v>
      </c>
      <c r="U588" s="26">
        <f>'1'!U588*$G588</f>
        <v>0</v>
      </c>
      <c r="V588" s="26">
        <f>'1'!V588*$G588</f>
        <v>0</v>
      </c>
      <c r="W588" s="26">
        <f>'1'!W588*$G588</f>
        <v>0</v>
      </c>
      <c r="X588" s="26">
        <f>'1'!X588*$G588</f>
        <v>0</v>
      </c>
      <c r="Y588" s="26">
        <f>'1'!Y588*$G588</f>
        <v>0</v>
      </c>
      <c r="Z588" s="26">
        <f>'1'!Z588*$G588</f>
        <v>0</v>
      </c>
      <c r="AA588" s="26">
        <f>'1'!AA588*$G588</f>
        <v>0</v>
      </c>
      <c r="AB588" s="26">
        <f>'1'!AB588*$G588</f>
        <v>0</v>
      </c>
      <c r="AC588" s="26">
        <f>'1'!AC588*$G588</f>
        <v>0</v>
      </c>
      <c r="AD588" s="26">
        <f>'1'!AD588*$G588</f>
        <v>0</v>
      </c>
      <c r="AE588" s="26">
        <f>'1'!AE588*$G588</f>
        <v>0</v>
      </c>
      <c r="AF588" s="26">
        <f t="shared" si="38"/>
        <v>37443.367093866211</v>
      </c>
      <c r="AG588" s="26">
        <f t="shared" si="39"/>
        <v>0</v>
      </c>
      <c r="AH588" s="56">
        <f t="shared" si="40"/>
        <v>683</v>
      </c>
    </row>
    <row r="589" spans="1:34">
      <c r="A589" s="56">
        <f t="shared" si="41"/>
        <v>684</v>
      </c>
      <c r="B589" s="3">
        <f>'1'!B589</f>
        <v>5540940</v>
      </c>
      <c r="C589" t="str">
        <f>'1'!C589</f>
        <v>Tesla: Purchase Three-Phase Trans Mobile</v>
      </c>
      <c r="D589" s="3">
        <f>'1'!D589</f>
        <v>68</v>
      </c>
      <c r="E589" s="6" t="str">
        <f>'1'!E589</f>
        <v>OAI</v>
      </c>
      <c r="F589" s="3" t="str">
        <f>'1'!F589</f>
        <v>TOLO</v>
      </c>
      <c r="G589" s="66">
        <f>'7'!$R$22</f>
        <v>6.8272183672611453E-2</v>
      </c>
      <c r="H589" s="26">
        <f>'1'!H589*$G589</f>
        <v>211.75300487897167</v>
      </c>
      <c r="I589" s="26">
        <f>'1'!I589*$G589</f>
        <v>793.97136002063485</v>
      </c>
      <c r="J589" s="26">
        <f>'1'!J589*$G589</f>
        <v>60308.936650693155</v>
      </c>
      <c r="K589" s="26">
        <f>'1'!K589*$G589</f>
        <v>767.24280011280746</v>
      </c>
      <c r="L589" s="26">
        <f>'1'!L589*$G589</f>
        <v>395.95135642767741</v>
      </c>
      <c r="M589" s="26">
        <f>'1'!M589*$G589</f>
        <v>91410.288959441095</v>
      </c>
      <c r="N589" s="26">
        <f>'1'!N589*$G589</f>
        <v>2643.7856949749407</v>
      </c>
      <c r="O589" s="26">
        <f>'1'!O589*$G589</f>
        <v>-59423.671726665503</v>
      </c>
      <c r="P589" s="26">
        <f>'1'!P589*$G589</f>
        <v>61723.638704665173</v>
      </c>
      <c r="Q589" s="26">
        <f>'1'!Q589*$G589</f>
        <v>0</v>
      </c>
      <c r="R589" s="26">
        <f>'1'!R589*$G589</f>
        <v>0</v>
      </c>
      <c r="S589" s="26">
        <f>'1'!S589*$G589</f>
        <v>96297.177730634794</v>
      </c>
      <c r="T589" s="26">
        <f>'1'!T589*$G589</f>
        <v>4779.0528570828019</v>
      </c>
      <c r="U589" s="26">
        <f>'1'!U589*$G589</f>
        <v>0</v>
      </c>
      <c r="V589" s="26">
        <f>'1'!V589*$G589</f>
        <v>0</v>
      </c>
      <c r="W589" s="26">
        <f>'1'!W589*$G589</f>
        <v>0</v>
      </c>
      <c r="X589" s="26">
        <f>'1'!X589*$G589</f>
        <v>0</v>
      </c>
      <c r="Y589" s="26">
        <f>'1'!Y589*$G589</f>
        <v>0</v>
      </c>
      <c r="Z589" s="26">
        <f>'1'!Z589*$G589</f>
        <v>0</v>
      </c>
      <c r="AA589" s="26">
        <f>'1'!AA589*$G589</f>
        <v>0</v>
      </c>
      <c r="AB589" s="26">
        <f>'1'!AB589*$G589</f>
        <v>0</v>
      </c>
      <c r="AC589" s="26">
        <f>'1'!AC589*$G589</f>
        <v>0</v>
      </c>
      <c r="AD589" s="26">
        <f>'1'!AD589*$G589</f>
        <v>0</v>
      </c>
      <c r="AE589" s="26">
        <f>'1'!AE589*$G589</f>
        <v>0</v>
      </c>
      <c r="AF589" s="26">
        <f t="shared" si="38"/>
        <v>255129.07453518372</v>
      </c>
      <c r="AG589" s="26">
        <f t="shared" si="39"/>
        <v>4779.0528570828019</v>
      </c>
      <c r="AH589" s="56">
        <f t="shared" si="40"/>
        <v>684</v>
      </c>
    </row>
    <row r="590" spans="1:34">
      <c r="A590" s="56">
        <f t="shared" si="41"/>
        <v>685</v>
      </c>
      <c r="B590" s="3">
        <f>'1'!B590</f>
        <v>5541679</v>
      </c>
      <c r="C590" t="str">
        <f>'1'!C590</f>
        <v>CEM: xfmr 115/70x60 kV 100 MVA 3-ph w/ L</v>
      </c>
      <c r="D590" s="3">
        <f>'1'!D590</f>
        <v>68</v>
      </c>
      <c r="E590" s="6" t="str">
        <f>'1'!E590</f>
        <v>OAI</v>
      </c>
      <c r="F590" s="3" t="str">
        <f>'1'!F590</f>
        <v>TOLO</v>
      </c>
      <c r="G590" s="66">
        <f>'7'!$R$22</f>
        <v>6.8272183672611453E-2</v>
      </c>
      <c r="H590" s="26">
        <f>'1'!H590*$G590</f>
        <v>0</v>
      </c>
      <c r="I590" s="26">
        <f>'1'!I590*$G590</f>
        <v>230.48689207873628</v>
      </c>
      <c r="J590" s="26">
        <f>'1'!J590*$G590</f>
        <v>140.76358829619028</v>
      </c>
      <c r="K590" s="26">
        <f>'1'!K590*$G590</f>
        <v>2353.7040137683812</v>
      </c>
      <c r="L590" s="26">
        <f>'1'!L590*$G590</f>
        <v>64.749338995104694</v>
      </c>
      <c r="M590" s="26">
        <f>'1'!M590*$G590</f>
        <v>83.578807252010947</v>
      </c>
      <c r="N590" s="26">
        <f>'1'!N590*$G590</f>
        <v>0</v>
      </c>
      <c r="O590" s="26">
        <f>'1'!O590*$G590</f>
        <v>58.939376164565466</v>
      </c>
      <c r="P590" s="26">
        <f>'1'!P590*$G590</f>
        <v>19.239101358941909</v>
      </c>
      <c r="Q590" s="26">
        <f>'1'!Q590*$G590</f>
        <v>0</v>
      </c>
      <c r="R590" s="26">
        <f>'1'!R590*$G590</f>
        <v>0</v>
      </c>
      <c r="S590" s="26">
        <f>'1'!S590*$G590</f>
        <v>0</v>
      </c>
      <c r="T590" s="26">
        <f>'1'!T590*$G590</f>
        <v>0</v>
      </c>
      <c r="U590" s="26">
        <f>'1'!U590*$G590</f>
        <v>0</v>
      </c>
      <c r="V590" s="26">
        <f>'1'!V590*$G590</f>
        <v>0</v>
      </c>
      <c r="W590" s="26">
        <f>'1'!W590*$G590</f>
        <v>0</v>
      </c>
      <c r="X590" s="26">
        <f>'1'!X590*$G590</f>
        <v>0</v>
      </c>
      <c r="Y590" s="26">
        <f>'1'!Y590*$G590</f>
        <v>0</v>
      </c>
      <c r="Z590" s="26">
        <f>'1'!Z590*$G590</f>
        <v>0</v>
      </c>
      <c r="AA590" s="26">
        <f>'1'!AA590*$G590</f>
        <v>0</v>
      </c>
      <c r="AB590" s="26">
        <f>'1'!AB590*$G590</f>
        <v>0</v>
      </c>
      <c r="AC590" s="26">
        <f>'1'!AC590*$G590</f>
        <v>0</v>
      </c>
      <c r="AD590" s="26">
        <f>'1'!AD590*$G590</f>
        <v>0</v>
      </c>
      <c r="AE590" s="26">
        <f>'1'!AE590*$G590</f>
        <v>0</v>
      </c>
      <c r="AF590" s="26">
        <f t="shared" si="38"/>
        <v>2951.4611179139306</v>
      </c>
      <c r="AG590" s="26">
        <f t="shared" si="39"/>
        <v>0</v>
      </c>
      <c r="AH590" s="56">
        <f t="shared" si="40"/>
        <v>685</v>
      </c>
    </row>
    <row r="591" spans="1:34">
      <c r="A591" s="56">
        <f t="shared" si="41"/>
        <v>686</v>
      </c>
      <c r="B591" s="3">
        <f>'1'!B591</f>
        <v>5546160</v>
      </c>
      <c r="C591" t="str">
        <f>'1'!C591</f>
        <v>230/115kV 420MVA New CEM Bank 1</v>
      </c>
      <c r="D591" s="3">
        <f>'1'!D591</f>
        <v>68</v>
      </c>
      <c r="E591" s="6" t="str">
        <f>'1'!E591</f>
        <v>OAI</v>
      </c>
      <c r="F591" s="3" t="str">
        <f>'1'!F591</f>
        <v>TOO</v>
      </c>
      <c r="G591" s="66">
        <f>'7'!$R$22</f>
        <v>6.8272183672611453E-2</v>
      </c>
      <c r="H591" s="26">
        <f>'1'!H591*$G591</f>
        <v>137199.50721974528</v>
      </c>
      <c r="I591" s="26">
        <f>'1'!I591*$G591</f>
        <v>181.63131744261551</v>
      </c>
      <c r="J591" s="26">
        <f>'1'!J591*$G591</f>
        <v>-10541.682582681815</v>
      </c>
      <c r="K591" s="26">
        <f>'1'!K591*$G591</f>
        <v>0</v>
      </c>
      <c r="L591" s="26">
        <f>'1'!L591*$G591</f>
        <v>138845.624667494</v>
      </c>
      <c r="M591" s="26">
        <f>'1'!M591*$G591</f>
        <v>0</v>
      </c>
      <c r="N591" s="26">
        <f>'1'!N591*$G591</f>
        <v>708.91787360129547</v>
      </c>
      <c r="O591" s="26">
        <f>'1'!O591*$G591</f>
        <v>277.17141127406796</v>
      </c>
      <c r="P591" s="26">
        <f>'1'!P591*$G591</f>
        <v>916.45848474766717</v>
      </c>
      <c r="Q591" s="26">
        <f>'1'!Q591*$G591</f>
        <v>1457.2697604918915</v>
      </c>
      <c r="R591" s="26">
        <f>'1'!R591*$G591</f>
        <v>0</v>
      </c>
      <c r="S591" s="26">
        <f>'1'!S591*$G591</f>
        <v>0</v>
      </c>
      <c r="T591" s="26">
        <f>'1'!T591*$G591</f>
        <v>0</v>
      </c>
      <c r="U591" s="26">
        <f>'1'!U591*$G591</f>
        <v>0</v>
      </c>
      <c r="V591" s="26">
        <f>'1'!V591*$G591</f>
        <v>0</v>
      </c>
      <c r="W591" s="26">
        <f>'1'!W591*$G591</f>
        <v>0</v>
      </c>
      <c r="X591" s="26">
        <f>'1'!X591*$G591</f>
        <v>0</v>
      </c>
      <c r="Y591" s="26">
        <f>'1'!Y591*$G591</f>
        <v>0</v>
      </c>
      <c r="Z591" s="26">
        <f>'1'!Z591*$G591</f>
        <v>0</v>
      </c>
      <c r="AA591" s="26">
        <f>'1'!AA591*$G591</f>
        <v>0</v>
      </c>
      <c r="AB591" s="26">
        <f>'1'!AB591*$G591</f>
        <v>0</v>
      </c>
      <c r="AC591" s="26">
        <f>'1'!AC591*$G591</f>
        <v>0</v>
      </c>
      <c r="AD591" s="26">
        <f>'1'!AD591*$G591</f>
        <v>0</v>
      </c>
      <c r="AE591" s="26">
        <f>'1'!AE591*$G591</f>
        <v>0</v>
      </c>
      <c r="AF591" s="26">
        <f t="shared" si="38"/>
        <v>269044.89815211506</v>
      </c>
      <c r="AG591" s="26">
        <f t="shared" si="39"/>
        <v>0</v>
      </c>
      <c r="AH591" s="56">
        <f t="shared" si="40"/>
        <v>686</v>
      </c>
    </row>
    <row r="592" spans="1:34">
      <c r="A592" s="56">
        <f t="shared" si="41"/>
        <v>687</v>
      </c>
      <c r="B592" s="3">
        <f>'1'!B592</f>
        <v>5546161</v>
      </c>
      <c r="C592" t="str">
        <f>'1'!C592</f>
        <v>230/115kV 420MVA New CEM Bank 2</v>
      </c>
      <c r="D592" s="3">
        <f>'1'!D592</f>
        <v>68</v>
      </c>
      <c r="E592" s="6" t="str">
        <f>'1'!E592</f>
        <v>OAI</v>
      </c>
      <c r="F592" s="3" t="str">
        <f>'1'!F592</f>
        <v>TOO</v>
      </c>
      <c r="G592" s="66">
        <f>'7'!$R$22</f>
        <v>6.8272183672611453E-2</v>
      </c>
      <c r="H592" s="26">
        <f>'1'!H592*$G592</f>
        <v>89043.770256797361</v>
      </c>
      <c r="I592" s="26">
        <f>'1'!I592*$G592</f>
        <v>108792.20941481044</v>
      </c>
      <c r="J592" s="26">
        <f>'1'!J592*$G592</f>
        <v>-8872.5847179089124</v>
      </c>
      <c r="K592" s="26">
        <f>'1'!K592*$G592</f>
        <v>0</v>
      </c>
      <c r="L592" s="26">
        <f>'1'!L592*$G592</f>
        <v>0</v>
      </c>
      <c r="M592" s="26">
        <f>'1'!M592*$G592</f>
        <v>62.687519048191838</v>
      </c>
      <c r="N592" s="26">
        <f>'1'!N592*$G592</f>
        <v>121184.82599625878</v>
      </c>
      <c r="O592" s="26">
        <f>'1'!O592*$G592</f>
        <v>4726.08729698959</v>
      </c>
      <c r="P592" s="26">
        <f>'1'!P592*$G592</f>
        <v>74.300617490903036</v>
      </c>
      <c r="Q592" s="26">
        <f>'1'!Q592*$G592</f>
        <v>8192.6620407133742</v>
      </c>
      <c r="R592" s="26">
        <f>'1'!R592*$G592</f>
        <v>5461.7746938089158</v>
      </c>
      <c r="S592" s="26">
        <f>'1'!S592*$G592</f>
        <v>0</v>
      </c>
      <c r="T592" s="26">
        <f>'1'!T592*$G592</f>
        <v>0</v>
      </c>
      <c r="U592" s="26">
        <f>'1'!U592*$G592</f>
        <v>0</v>
      </c>
      <c r="V592" s="26">
        <f>'1'!V592*$G592</f>
        <v>0</v>
      </c>
      <c r="W592" s="26">
        <f>'1'!W592*$G592</f>
        <v>0</v>
      </c>
      <c r="X592" s="26">
        <f>'1'!X592*$G592</f>
        <v>0</v>
      </c>
      <c r="Y592" s="26">
        <f>'1'!Y592*$G592</f>
        <v>0</v>
      </c>
      <c r="Z592" s="26">
        <f>'1'!Z592*$G592</f>
        <v>0</v>
      </c>
      <c r="AA592" s="26">
        <f>'1'!AA592*$G592</f>
        <v>0</v>
      </c>
      <c r="AB592" s="26">
        <f>'1'!AB592*$G592</f>
        <v>0</v>
      </c>
      <c r="AC592" s="26">
        <f>'1'!AC592*$G592</f>
        <v>0</v>
      </c>
      <c r="AD592" s="26">
        <f>'1'!AD592*$G592</f>
        <v>0</v>
      </c>
      <c r="AE592" s="26">
        <f>'1'!AE592*$G592</f>
        <v>0</v>
      </c>
      <c r="AF592" s="26">
        <f t="shared" si="38"/>
        <v>328665.73311800859</v>
      </c>
      <c r="AG592" s="26">
        <f t="shared" si="39"/>
        <v>0</v>
      </c>
      <c r="AH592" s="56">
        <f t="shared" si="40"/>
        <v>687</v>
      </c>
    </row>
    <row r="593" spans="1:34">
      <c r="A593" s="56">
        <f t="shared" si="41"/>
        <v>688</v>
      </c>
      <c r="B593" s="3">
        <f>'1'!B593</f>
        <v>5546162</v>
      </c>
      <c r="C593" t="str">
        <f>'1'!C593</f>
        <v>230/115kV 420MVA New CEM Bank 3</v>
      </c>
      <c r="D593" s="3">
        <f>'1'!D593</f>
        <v>68</v>
      </c>
      <c r="E593" s="6" t="str">
        <f>'1'!E593</f>
        <v>OAI</v>
      </c>
      <c r="F593" s="3" t="str">
        <f>'1'!F593</f>
        <v>TOO</v>
      </c>
      <c r="G593" s="66">
        <f>'7'!$R$22</f>
        <v>6.8272183672611453E-2</v>
      </c>
      <c r="H593" s="26">
        <f>'1'!H593*$G593</f>
        <v>0</v>
      </c>
      <c r="I593" s="26">
        <f>'1'!I593*$G593</f>
        <v>81486.72907329438</v>
      </c>
      <c r="J593" s="26">
        <f>'1'!J593*$G593</f>
        <v>106676.65243212885</v>
      </c>
      <c r="K593" s="26">
        <f>'1'!K593*$G593</f>
        <v>128.10592544328813</v>
      </c>
      <c r="L593" s="26">
        <f>'1'!L593*$G593</f>
        <v>1707.7330935132338</v>
      </c>
      <c r="M593" s="26">
        <f>'1'!M593*$G593</f>
        <v>3438.5217034527086</v>
      </c>
      <c r="N593" s="26">
        <f>'1'!N593*$G593</f>
        <v>120599.15989584164</v>
      </c>
      <c r="O593" s="26">
        <f>'1'!O593*$G593</f>
        <v>64.066617158378591</v>
      </c>
      <c r="P593" s="26">
        <f>'1'!P593*$G593</f>
        <v>619.78853781670136</v>
      </c>
      <c r="Q593" s="26">
        <f>'1'!Q593*$G593</f>
        <v>8743.6185629513493</v>
      </c>
      <c r="R593" s="26">
        <f>'1'!R593*$G593</f>
        <v>5829.0790419675659</v>
      </c>
      <c r="S593" s="26">
        <f>'1'!S593*$G593</f>
        <v>0</v>
      </c>
      <c r="T593" s="26">
        <f>'1'!T593*$G593</f>
        <v>0</v>
      </c>
      <c r="U593" s="26">
        <f>'1'!U593*$G593</f>
        <v>0</v>
      </c>
      <c r="V593" s="26">
        <f>'1'!V593*$G593</f>
        <v>0</v>
      </c>
      <c r="W593" s="26">
        <f>'1'!W593*$G593</f>
        <v>0</v>
      </c>
      <c r="X593" s="26">
        <f>'1'!X593*$G593</f>
        <v>0</v>
      </c>
      <c r="Y593" s="26">
        <f>'1'!Y593*$G593</f>
        <v>0</v>
      </c>
      <c r="Z593" s="26">
        <f>'1'!Z593*$G593</f>
        <v>0</v>
      </c>
      <c r="AA593" s="26">
        <f>'1'!AA593*$G593</f>
        <v>0</v>
      </c>
      <c r="AB593" s="26">
        <f>'1'!AB593*$G593</f>
        <v>0</v>
      </c>
      <c r="AC593" s="26">
        <f>'1'!AC593*$G593</f>
        <v>0</v>
      </c>
      <c r="AD593" s="26">
        <f>'1'!AD593*$G593</f>
        <v>0</v>
      </c>
      <c r="AE593" s="26">
        <f>'1'!AE593*$G593</f>
        <v>0</v>
      </c>
      <c r="AF593" s="26">
        <f t="shared" si="38"/>
        <v>329293.45488356811</v>
      </c>
      <c r="AG593" s="26">
        <f t="shared" si="39"/>
        <v>0</v>
      </c>
      <c r="AH593" s="56">
        <f t="shared" si="40"/>
        <v>688</v>
      </c>
    </row>
    <row r="594" spans="1:34">
      <c r="A594" s="56">
        <f t="shared" si="41"/>
        <v>689</v>
      </c>
      <c r="B594" s="3">
        <f>'1'!B594</f>
        <v>5761816</v>
      </c>
      <c r="C594" t="str">
        <f>'1'!C594</f>
        <v>GATES: Replace BK 11 500/230 KV</v>
      </c>
      <c r="D594" s="3">
        <f>'1'!D594</f>
        <v>68</v>
      </c>
      <c r="E594" s="6">
        <f>'1'!E594</f>
        <v>45082</v>
      </c>
      <c r="F594" s="3" t="str">
        <f>'1'!F594</f>
        <v>TOHI</v>
      </c>
      <c r="G594" s="66">
        <f>'7'!$R$22</f>
        <v>6.8272183672611453E-2</v>
      </c>
      <c r="H594" s="26">
        <f>'1'!H594*$G594</f>
        <v>72693.03286361917</v>
      </c>
      <c r="I594" s="26">
        <f>'1'!I594*$G594</f>
        <v>73180.653281064064</v>
      </c>
      <c r="J594" s="26">
        <f>'1'!J594*$G594</f>
        <v>69597.756390798881</v>
      </c>
      <c r="K594" s="26">
        <f>'1'!K594*$G594</f>
        <v>42083.356340026272</v>
      </c>
      <c r="L594" s="26">
        <f>'1'!L594*$G594</f>
        <v>42089.965087405777</v>
      </c>
      <c r="M594" s="26">
        <f>'1'!M594*$G594</f>
        <v>20623.067275824516</v>
      </c>
      <c r="N594" s="26">
        <f>'1'!N594*$G594</f>
        <v>43054.903649779371</v>
      </c>
      <c r="O594" s="26">
        <f>'1'!O594*$G594</f>
        <v>-22239.411224273594</v>
      </c>
      <c r="P594" s="26">
        <f>'1'!P594*$G594</f>
        <v>3203.9111714801465</v>
      </c>
      <c r="Q594" s="26">
        <f>'1'!Q594*$G594</f>
        <v>1443.6767687226745</v>
      </c>
      <c r="R594" s="26">
        <f>'1'!R594*$G594</f>
        <v>419.5940136335027</v>
      </c>
      <c r="S594" s="26">
        <f>'1'!S594*$G594</f>
        <v>86.767118229521884</v>
      </c>
      <c r="T594" s="26">
        <f>'1'!T594*$G594</f>
        <v>0</v>
      </c>
      <c r="U594" s="26">
        <f>'1'!U594*$G594</f>
        <v>0</v>
      </c>
      <c r="V594" s="26">
        <f>'1'!V594*$G594</f>
        <v>0</v>
      </c>
      <c r="W594" s="26">
        <f>'1'!W594*$G594</f>
        <v>0</v>
      </c>
      <c r="X594" s="26">
        <f>'1'!X594*$G594</f>
        <v>0</v>
      </c>
      <c r="Y594" s="26">
        <f>'1'!Y594*$G594</f>
        <v>0</v>
      </c>
      <c r="Z594" s="26">
        <f>'1'!Z594*$G594</f>
        <v>0</v>
      </c>
      <c r="AA594" s="26">
        <f>'1'!AA594*$G594</f>
        <v>0</v>
      </c>
      <c r="AB594" s="26">
        <f>'1'!AB594*$G594</f>
        <v>0</v>
      </c>
      <c r="AC594" s="26">
        <f>'1'!AC594*$G594</f>
        <v>0</v>
      </c>
      <c r="AD594" s="26">
        <f>'1'!AD594*$G594</f>
        <v>0</v>
      </c>
      <c r="AE594" s="26">
        <f>'1'!AE594*$G594</f>
        <v>0</v>
      </c>
      <c r="AF594" s="26">
        <f t="shared" si="38"/>
        <v>346237.27273631026</v>
      </c>
      <c r="AG594" s="26">
        <f t="shared" si="39"/>
        <v>0</v>
      </c>
      <c r="AH594" s="56">
        <f t="shared" si="40"/>
        <v>689</v>
      </c>
    </row>
    <row r="595" spans="1:34">
      <c r="A595" s="56">
        <f t="shared" si="41"/>
        <v>690</v>
      </c>
      <c r="B595" s="3">
        <f>'1'!B595</f>
        <v>5767974</v>
      </c>
      <c r="C595" t="str">
        <f>'1'!C595</f>
        <v>PIT PH 1: Replace 230 KV BK 1</v>
      </c>
      <c r="D595" s="3">
        <f>'1'!D595</f>
        <v>68</v>
      </c>
      <c r="E595" s="6">
        <f>'1'!E595</f>
        <v>44903</v>
      </c>
      <c r="F595" s="3" t="str">
        <f>'1'!F595</f>
        <v>TOHI</v>
      </c>
      <c r="G595" s="66">
        <f>'7'!$R$22</f>
        <v>6.8272183672611453E-2</v>
      </c>
      <c r="H595" s="26">
        <f>'1'!H595*$G595</f>
        <v>6758.6253043252727</v>
      </c>
      <c r="I595" s="26">
        <f>'1'!I595*$G595</f>
        <v>11735.742593460687</v>
      </c>
      <c r="J595" s="26">
        <f>'1'!J595*$G595</f>
        <v>5991.874063934908</v>
      </c>
      <c r="K595" s="26">
        <f>'1'!K595*$G595</f>
        <v>3428.6563729120162</v>
      </c>
      <c r="L595" s="26">
        <f>'1'!L595*$G595</f>
        <v>7091.588744096598</v>
      </c>
      <c r="M595" s="26">
        <f>'1'!M595*$G595</f>
        <v>7665.8465626220359</v>
      </c>
      <c r="N595" s="26">
        <f>'1'!N595*$G595</f>
        <v>2448.3702236488248</v>
      </c>
      <c r="O595" s="26">
        <f>'1'!O595*$G595</f>
        <v>1882.3801665661413</v>
      </c>
      <c r="P595" s="26">
        <f>'1'!P595*$G595</f>
        <v>507.69243944464057</v>
      </c>
      <c r="Q595" s="26">
        <f>'1'!Q595*$G595</f>
        <v>659.48198540395754</v>
      </c>
      <c r="R595" s="26">
        <f>'1'!R595*$G595</f>
        <v>271.28634904148885</v>
      </c>
      <c r="S595" s="26">
        <f>'1'!S595*$G595</f>
        <v>703.71553320544251</v>
      </c>
      <c r="T595" s="26">
        <f>'1'!T595*$G595</f>
        <v>282.88579304746554</v>
      </c>
      <c r="U595" s="26">
        <f>'1'!U595*$G595</f>
        <v>0</v>
      </c>
      <c r="V595" s="26">
        <f>'1'!V595*$G595</f>
        <v>0</v>
      </c>
      <c r="W595" s="26">
        <f>'1'!W595*$G595</f>
        <v>0</v>
      </c>
      <c r="X595" s="26">
        <f>'1'!X595*$G595</f>
        <v>0</v>
      </c>
      <c r="Y595" s="26">
        <f>'1'!Y595*$G595</f>
        <v>0</v>
      </c>
      <c r="Z595" s="26">
        <f>'1'!Z595*$G595</f>
        <v>0</v>
      </c>
      <c r="AA595" s="26">
        <f>'1'!AA595*$G595</f>
        <v>0</v>
      </c>
      <c r="AB595" s="26">
        <f>'1'!AB595*$G595</f>
        <v>0</v>
      </c>
      <c r="AC595" s="26">
        <f>'1'!AC595*$G595</f>
        <v>0</v>
      </c>
      <c r="AD595" s="26">
        <f>'1'!AD595*$G595</f>
        <v>0</v>
      </c>
      <c r="AE595" s="26">
        <f>'1'!AE595*$G595</f>
        <v>0</v>
      </c>
      <c r="AF595" s="26">
        <f t="shared" si="38"/>
        <v>49145.26033866201</v>
      </c>
      <c r="AG595" s="26">
        <f t="shared" si="39"/>
        <v>282.88579304746554</v>
      </c>
      <c r="AH595" s="56">
        <f t="shared" si="40"/>
        <v>690</v>
      </c>
    </row>
    <row r="596" spans="1:34">
      <c r="A596" s="56">
        <f t="shared" si="41"/>
        <v>691</v>
      </c>
      <c r="B596" s="3">
        <f>'1'!B596</f>
        <v>5769944</v>
      </c>
      <c r="C596" t="str">
        <f>'1'!C596</f>
        <v>Reedley: Repl Bk 2 (115/70 kV)</v>
      </c>
      <c r="D596" s="3">
        <f>'1'!D596</f>
        <v>68</v>
      </c>
      <c r="E596" s="6">
        <f>'1'!E596</f>
        <v>44651</v>
      </c>
      <c r="F596" s="3" t="str">
        <f>'1'!F596</f>
        <v>TOLO</v>
      </c>
      <c r="G596" s="66">
        <f>'7'!$R$22</f>
        <v>6.8272183672611453E-2</v>
      </c>
      <c r="H596" s="26">
        <f>'1'!H596*$G596</f>
        <v>7891.4656480049143</v>
      </c>
      <c r="I596" s="26">
        <f>'1'!I596*$G596</f>
        <v>12048.456503554717</v>
      </c>
      <c r="J596" s="26">
        <f>'1'!J596*$G596</f>
        <v>3976.5884374132938</v>
      </c>
      <c r="K596" s="26">
        <f>'1'!K596*$G596</f>
        <v>499.22668866923669</v>
      </c>
      <c r="L596" s="26">
        <f>'1'!L596*$G596</f>
        <v>3012.366732968268</v>
      </c>
      <c r="M596" s="26">
        <f>'1'!M596*$G596</f>
        <v>1785.5429012449092</v>
      </c>
      <c r="N596" s="26">
        <f>'1'!N596*$G596</f>
        <v>640.23605682664845</v>
      </c>
      <c r="O596" s="26">
        <f>'1'!O596*$G596</f>
        <v>595.62701201496407</v>
      </c>
      <c r="P596" s="26">
        <f>'1'!P596*$G596</f>
        <v>38.23242285666241</v>
      </c>
      <c r="Q596" s="26">
        <f>'1'!Q596*$G596</f>
        <v>0</v>
      </c>
      <c r="R596" s="26">
        <f>'1'!R596*$G596</f>
        <v>0</v>
      </c>
      <c r="S596" s="26">
        <f>'1'!S596*$G596</f>
        <v>0</v>
      </c>
      <c r="T596" s="26">
        <f>'1'!T596*$G596</f>
        <v>0</v>
      </c>
      <c r="U596" s="26">
        <f>'1'!U596*$G596</f>
        <v>0</v>
      </c>
      <c r="V596" s="26">
        <f>'1'!V596*$G596</f>
        <v>0</v>
      </c>
      <c r="W596" s="26">
        <f>'1'!W596*$G596</f>
        <v>0</v>
      </c>
      <c r="X596" s="26">
        <f>'1'!X596*$G596</f>
        <v>0</v>
      </c>
      <c r="Y596" s="26">
        <f>'1'!Y596*$G596</f>
        <v>0</v>
      </c>
      <c r="Z596" s="26">
        <f>'1'!Z596*$G596</f>
        <v>0</v>
      </c>
      <c r="AA596" s="26">
        <f>'1'!AA596*$G596</f>
        <v>0</v>
      </c>
      <c r="AB596" s="26">
        <f>'1'!AB596*$G596</f>
        <v>0</v>
      </c>
      <c r="AC596" s="26">
        <f>'1'!AC596*$G596</f>
        <v>0</v>
      </c>
      <c r="AD596" s="26">
        <f>'1'!AD596*$G596</f>
        <v>0</v>
      </c>
      <c r="AE596" s="26">
        <f>'1'!AE596*$G596</f>
        <v>0</v>
      </c>
      <c r="AF596" s="26">
        <f t="shared" si="38"/>
        <v>30487.742403553613</v>
      </c>
      <c r="AG596" s="26">
        <f t="shared" si="39"/>
        <v>0</v>
      </c>
      <c r="AH596" s="56">
        <f t="shared" si="40"/>
        <v>691</v>
      </c>
    </row>
    <row r="597" spans="1:34">
      <c r="A597" s="56">
        <f t="shared" si="41"/>
        <v>692</v>
      </c>
      <c r="B597" s="3">
        <f>'1'!B597</f>
        <v>5777260</v>
      </c>
      <c r="C597" t="str">
        <f>'1'!C597</f>
        <v>PIT PH 1: Repl 230 KV BK 2</v>
      </c>
      <c r="D597" s="3">
        <f>'1'!D597</f>
        <v>68</v>
      </c>
      <c r="E597" s="6">
        <f>'1'!E597</f>
        <v>44681</v>
      </c>
      <c r="F597" s="3" t="str">
        <f>'1'!F597</f>
        <v>TOHI</v>
      </c>
      <c r="G597" s="66">
        <f>'7'!$R$22</f>
        <v>6.8272183672611453E-2</v>
      </c>
      <c r="H597" s="26">
        <f>'1'!H597*$G597</f>
        <v>4085.482570371109</v>
      </c>
      <c r="I597" s="26">
        <f>'1'!I597*$G597</f>
        <v>7737.82592586807</v>
      </c>
      <c r="J597" s="26">
        <f>'1'!J597*$G597</f>
        <v>1190.7556370891182</v>
      </c>
      <c r="K597" s="26">
        <f>'1'!K597*$G597</f>
        <v>2946.9961171017426</v>
      </c>
      <c r="L597" s="26">
        <f>'1'!L597*$G597</f>
        <v>3234.8794339940432</v>
      </c>
      <c r="M597" s="26">
        <f>'1'!M597*$G597</f>
        <v>1943.599833665372</v>
      </c>
      <c r="N597" s="26">
        <f>'1'!N597*$G597</f>
        <v>2274.2078830999926</v>
      </c>
      <c r="O597" s="26">
        <f>'1'!O597*$G597</f>
        <v>2408.6085038778956</v>
      </c>
      <c r="P597" s="26">
        <f>'1'!P597*$G597</f>
        <v>791.89588563698749</v>
      </c>
      <c r="Q597" s="26">
        <f>'1'!Q597*$G597</f>
        <v>415.90731571518171</v>
      </c>
      <c r="R597" s="26">
        <f>'1'!R597*$G597</f>
        <v>271.29317625985612</v>
      </c>
      <c r="S597" s="26">
        <f>'1'!S597*$G597</f>
        <v>703.72236042380985</v>
      </c>
      <c r="T597" s="26">
        <f>'1'!T597*$G597</f>
        <v>282.88579304746554</v>
      </c>
      <c r="U597" s="26">
        <f>'1'!U597*$G597</f>
        <v>0</v>
      </c>
      <c r="V597" s="26">
        <f>'1'!V597*$G597</f>
        <v>0</v>
      </c>
      <c r="W597" s="26">
        <f>'1'!W597*$G597</f>
        <v>0</v>
      </c>
      <c r="X597" s="26">
        <f>'1'!X597*$G597</f>
        <v>0</v>
      </c>
      <c r="Y597" s="26">
        <f>'1'!Y597*$G597</f>
        <v>0</v>
      </c>
      <c r="Z597" s="26">
        <f>'1'!Z597*$G597</f>
        <v>0</v>
      </c>
      <c r="AA597" s="26">
        <f>'1'!AA597*$G597</f>
        <v>0</v>
      </c>
      <c r="AB597" s="26">
        <f>'1'!AB597*$G597</f>
        <v>0</v>
      </c>
      <c r="AC597" s="26">
        <f>'1'!AC597*$G597</f>
        <v>0</v>
      </c>
      <c r="AD597" s="26">
        <f>'1'!AD597*$G597</f>
        <v>0</v>
      </c>
      <c r="AE597" s="26">
        <f>'1'!AE597*$G597</f>
        <v>0</v>
      </c>
      <c r="AF597" s="26">
        <f t="shared" si="38"/>
        <v>28005.174643103179</v>
      </c>
      <c r="AG597" s="26">
        <f t="shared" si="39"/>
        <v>282.88579304746554</v>
      </c>
      <c r="AH597" s="56">
        <f t="shared" si="40"/>
        <v>692</v>
      </c>
    </row>
    <row r="598" spans="1:34">
      <c r="A598" s="56">
        <f t="shared" si="41"/>
        <v>693</v>
      </c>
      <c r="B598" s="3">
        <f>'1'!B598</f>
        <v>5502913</v>
      </c>
      <c r="C598" t="str">
        <f>'1'!C598</f>
        <v>Pole Replacement - South Coast Region</v>
      </c>
      <c r="D598" s="3">
        <f>'1'!D598</f>
        <v>70</v>
      </c>
      <c r="E598" s="6" t="str">
        <f>'1'!E598</f>
        <v>OAI</v>
      </c>
      <c r="F598" s="3" t="str">
        <f>'1'!F598</f>
        <v>TOO</v>
      </c>
      <c r="G598" s="66">
        <f>'7'!$R$22</f>
        <v>6.8272183672611453E-2</v>
      </c>
      <c r="H598" s="26">
        <f>'1'!H598*$G598</f>
        <v>133911.9011783009</v>
      </c>
      <c r="I598" s="26">
        <f>'1'!I598*$G598</f>
        <v>146404.0586035439</v>
      </c>
      <c r="J598" s="26">
        <f>'1'!J598*$G598</f>
        <v>226232.80452356726</v>
      </c>
      <c r="K598" s="26">
        <f>'1'!K598*$G598</f>
        <v>257218.86559574728</v>
      </c>
      <c r="L598" s="26">
        <f>'1'!L598*$G598</f>
        <v>410958.69523551123</v>
      </c>
      <c r="M598" s="26">
        <f>'1'!M598*$G598</f>
        <v>478364.42297069682</v>
      </c>
      <c r="N598" s="26">
        <f>'1'!N598*$G598</f>
        <v>50197.430270114099</v>
      </c>
      <c r="O598" s="26">
        <f>'1'!O598*$G598</f>
        <v>209120.7981463476</v>
      </c>
      <c r="P598" s="26">
        <f>'1'!P598*$G598</f>
        <v>75384.035600822084</v>
      </c>
      <c r="Q598" s="26">
        <f>'1'!Q598*$G598</f>
        <v>0</v>
      </c>
      <c r="R598" s="26">
        <f>'1'!R598*$G598</f>
        <v>0</v>
      </c>
      <c r="S598" s="26">
        <f>'1'!S598*$G598</f>
        <v>0</v>
      </c>
      <c r="T598" s="26">
        <f>'1'!T598*$G598</f>
        <v>0</v>
      </c>
      <c r="U598" s="26">
        <f>'1'!U598*$G598</f>
        <v>0</v>
      </c>
      <c r="V598" s="26">
        <f>'1'!V598*$G598</f>
        <v>0</v>
      </c>
      <c r="W598" s="26">
        <f>'1'!W598*$G598</f>
        <v>0</v>
      </c>
      <c r="X598" s="26">
        <f>'1'!X598*$G598</f>
        <v>0</v>
      </c>
      <c r="Y598" s="26">
        <f>'1'!Y598*$G598</f>
        <v>0</v>
      </c>
      <c r="Z598" s="26">
        <f>'1'!Z598*$G598</f>
        <v>0</v>
      </c>
      <c r="AA598" s="26">
        <f>'1'!AA598*$G598</f>
        <v>0</v>
      </c>
      <c r="AB598" s="26">
        <f>'1'!AB598*$G598</f>
        <v>0</v>
      </c>
      <c r="AC598" s="26">
        <f>'1'!AC598*$G598</f>
        <v>0</v>
      </c>
      <c r="AD598" s="26">
        <f>'1'!AD598*$G598</f>
        <v>0</v>
      </c>
      <c r="AE598" s="26">
        <f>'1'!AE598*$G598</f>
        <v>0</v>
      </c>
      <c r="AF598" s="26">
        <f t="shared" si="38"/>
        <v>1987793.0121246513</v>
      </c>
      <c r="AG598" s="26">
        <f t="shared" si="39"/>
        <v>0</v>
      </c>
      <c r="AH598" s="56">
        <f t="shared" si="40"/>
        <v>693</v>
      </c>
    </row>
    <row r="599" spans="1:34">
      <c r="A599" s="56">
        <f t="shared" si="41"/>
        <v>694</v>
      </c>
      <c r="B599" s="3">
        <f>'1'!B599</f>
        <v>5508619</v>
      </c>
      <c r="C599" t="str">
        <f>'1'!C599</f>
        <v>Pole Replacement Service Territory</v>
      </c>
      <c r="D599" s="3">
        <f>'1'!D599</f>
        <v>70</v>
      </c>
      <c r="E599" s="6" t="str">
        <f>'1'!E599</f>
        <v>OAI</v>
      </c>
      <c r="F599" s="3" t="str">
        <f>'1'!F599</f>
        <v>TOO</v>
      </c>
      <c r="G599" s="66">
        <f>'7'!$R$22</f>
        <v>6.8272183672611453E-2</v>
      </c>
      <c r="H599" s="26">
        <f>'1'!H599*$G599</f>
        <v>129779.58388993036</v>
      </c>
      <c r="I599" s="26">
        <f>'1'!I599*$G599</f>
        <v>226755.05259257089</v>
      </c>
      <c r="J599" s="26">
        <f>'1'!J599*$G599</f>
        <v>134721.61610387641</v>
      </c>
      <c r="K599" s="26">
        <f>'1'!K599*$G599</f>
        <v>163061.1742481713</v>
      </c>
      <c r="L599" s="26">
        <f>'1'!L599*$G599</f>
        <v>426343.0193871485</v>
      </c>
      <c r="M599" s="26">
        <f>'1'!M599*$G599</f>
        <v>1290650.410711163</v>
      </c>
      <c r="N599" s="26">
        <f>'1'!N599*$G599</f>
        <v>-70540.574765662532</v>
      </c>
      <c r="O599" s="26">
        <f>'1'!O599*$G599</f>
        <v>220257.00855888726</v>
      </c>
      <c r="P599" s="26">
        <f>'1'!P599*$G599</f>
        <v>164170.01009207166</v>
      </c>
      <c r="Q599" s="26">
        <f>'1'!Q599*$G599</f>
        <v>0</v>
      </c>
      <c r="R599" s="26">
        <f>'1'!R599*$G599</f>
        <v>0</v>
      </c>
      <c r="S599" s="26">
        <f>'1'!S599*$G599</f>
        <v>0</v>
      </c>
      <c r="T599" s="26">
        <f>'1'!T599*$G599</f>
        <v>0</v>
      </c>
      <c r="U599" s="26">
        <f>'1'!U599*$G599</f>
        <v>0</v>
      </c>
      <c r="V599" s="26">
        <f>'1'!V599*$G599</f>
        <v>0</v>
      </c>
      <c r="W599" s="26">
        <f>'1'!W599*$G599</f>
        <v>0</v>
      </c>
      <c r="X599" s="26">
        <f>'1'!X599*$G599</f>
        <v>0</v>
      </c>
      <c r="Y599" s="26">
        <f>'1'!Y599*$G599</f>
        <v>0</v>
      </c>
      <c r="Z599" s="26">
        <f>'1'!Z599*$G599</f>
        <v>0</v>
      </c>
      <c r="AA599" s="26">
        <f>'1'!AA599*$G599</f>
        <v>0</v>
      </c>
      <c r="AB599" s="26">
        <f>'1'!AB599*$G599</f>
        <v>0</v>
      </c>
      <c r="AC599" s="26">
        <f>'1'!AC599*$G599</f>
        <v>0</v>
      </c>
      <c r="AD599" s="26">
        <f>'1'!AD599*$G599</f>
        <v>0</v>
      </c>
      <c r="AE599" s="26">
        <f>'1'!AE599*$G599</f>
        <v>0</v>
      </c>
      <c r="AF599" s="26">
        <f t="shared" si="38"/>
        <v>2685197.3008181565</v>
      </c>
      <c r="AG599" s="26">
        <f t="shared" si="39"/>
        <v>0</v>
      </c>
      <c r="AH599" s="56">
        <f t="shared" si="40"/>
        <v>694</v>
      </c>
    </row>
    <row r="600" spans="1:34">
      <c r="A600" s="56">
        <f t="shared" si="41"/>
        <v>695</v>
      </c>
      <c r="B600" s="3">
        <f>'1'!B600</f>
        <v>5509219</v>
      </c>
      <c r="C600" t="str">
        <f>'1'!C600</f>
        <v>Pole Replacement - North Valley</v>
      </c>
      <c r="D600" s="3">
        <f>'1'!D600</f>
        <v>70</v>
      </c>
      <c r="E600" s="6" t="str">
        <f>'1'!E600</f>
        <v>OAI</v>
      </c>
      <c r="F600" s="3" t="str">
        <f>'1'!F600</f>
        <v>TOO</v>
      </c>
      <c r="G600" s="66">
        <f>'7'!$R$22</f>
        <v>6.8272183672611453E-2</v>
      </c>
      <c r="H600" s="26">
        <f>'1'!H600*$G600</f>
        <v>241354.99079877522</v>
      </c>
      <c r="I600" s="26">
        <f>'1'!I600*$G600</f>
        <v>552749.2610273785</v>
      </c>
      <c r="J600" s="26">
        <f>'1'!J600*$G600</f>
        <v>595848.84882137156</v>
      </c>
      <c r="K600" s="26">
        <f>'1'!K600*$G600</f>
        <v>865093.75716277375</v>
      </c>
      <c r="L600" s="26">
        <f>'1'!L600*$G600</f>
        <v>1131336.7648969647</v>
      </c>
      <c r="M600" s="26">
        <f>'1'!M600*$G600</f>
        <v>1555067.8475628216</v>
      </c>
      <c r="N600" s="26">
        <f>'1'!N600*$G600</f>
        <v>990306.25967148808</v>
      </c>
      <c r="O600" s="26">
        <f>'1'!O600*$G600</f>
        <v>1291196.6837616009</v>
      </c>
      <c r="P600" s="26">
        <f>'1'!P600*$G600</f>
        <v>696881.5285831244</v>
      </c>
      <c r="Q600" s="26">
        <f>'1'!Q600*$G600</f>
        <v>0</v>
      </c>
      <c r="R600" s="26">
        <f>'1'!R600*$G600</f>
        <v>0</v>
      </c>
      <c r="S600" s="26">
        <f>'1'!S600*$G600</f>
        <v>0</v>
      </c>
      <c r="T600" s="26">
        <f>'1'!T600*$G600</f>
        <v>0</v>
      </c>
      <c r="U600" s="26">
        <f>'1'!U600*$G600</f>
        <v>0</v>
      </c>
      <c r="V600" s="26">
        <f>'1'!V600*$G600</f>
        <v>0</v>
      </c>
      <c r="W600" s="26">
        <f>'1'!W600*$G600</f>
        <v>0</v>
      </c>
      <c r="X600" s="26">
        <f>'1'!X600*$G600</f>
        <v>0</v>
      </c>
      <c r="Y600" s="26">
        <f>'1'!Y600*$G600</f>
        <v>0</v>
      </c>
      <c r="Z600" s="26">
        <f>'1'!Z600*$G600</f>
        <v>0</v>
      </c>
      <c r="AA600" s="26">
        <f>'1'!AA600*$G600</f>
        <v>0</v>
      </c>
      <c r="AB600" s="26">
        <f>'1'!AB600*$G600</f>
        <v>0</v>
      </c>
      <c r="AC600" s="26">
        <f>'1'!AC600*$G600</f>
        <v>0</v>
      </c>
      <c r="AD600" s="26">
        <f>'1'!AD600*$G600</f>
        <v>0</v>
      </c>
      <c r="AE600" s="26">
        <f>'1'!AE600*$G600</f>
        <v>0</v>
      </c>
      <c r="AF600" s="26">
        <f t="shared" si="38"/>
        <v>7919835.9422862977</v>
      </c>
      <c r="AG600" s="26">
        <f t="shared" si="39"/>
        <v>0</v>
      </c>
      <c r="AH600" s="56">
        <f t="shared" si="40"/>
        <v>695</v>
      </c>
    </row>
    <row r="601" spans="1:34">
      <c r="A601" s="56">
        <f t="shared" si="41"/>
        <v>696</v>
      </c>
      <c r="B601" s="3">
        <f>'1'!B601</f>
        <v>5509220</v>
      </c>
      <c r="C601" t="str">
        <f>'1'!C601</f>
        <v>Pole Replacement - North Bay/Coast</v>
      </c>
      <c r="D601" s="3">
        <f>'1'!D601</f>
        <v>70</v>
      </c>
      <c r="E601" s="6" t="str">
        <f>'1'!E601</f>
        <v>OAI</v>
      </c>
      <c r="F601" s="3" t="str">
        <f>'1'!F601</f>
        <v>TOO</v>
      </c>
      <c r="G601" s="66">
        <f>'7'!$R$22</f>
        <v>6.8272183672611453E-2</v>
      </c>
      <c r="H601" s="26">
        <f>'1'!H601*$G601</f>
        <v>12125.242228531302</v>
      </c>
      <c r="I601" s="26">
        <f>'1'!I601*$G601</f>
        <v>19116.668851961815</v>
      </c>
      <c r="J601" s="26">
        <f>'1'!J601*$G601</f>
        <v>11066.081225471144</v>
      </c>
      <c r="K601" s="26">
        <f>'1'!K601*$G601</f>
        <v>8665.6722108523281</v>
      </c>
      <c r="L601" s="26">
        <f>'1'!L601*$G601</f>
        <v>22212.826035951479</v>
      </c>
      <c r="M601" s="26">
        <f>'1'!M601*$G601</f>
        <v>30006.266482639257</v>
      </c>
      <c r="N601" s="26">
        <f>'1'!N601*$G601</f>
        <v>23178.48145625363</v>
      </c>
      <c r="O601" s="26">
        <f>'1'!O601*$G601</f>
        <v>47708.820421408629</v>
      </c>
      <c r="P601" s="26">
        <f>'1'!P601*$G601</f>
        <v>39653.760966887414</v>
      </c>
      <c r="Q601" s="26">
        <f>'1'!Q601*$G601</f>
        <v>0</v>
      </c>
      <c r="R601" s="26">
        <f>'1'!R601*$G601</f>
        <v>0</v>
      </c>
      <c r="S601" s="26">
        <f>'1'!S601*$G601</f>
        <v>0</v>
      </c>
      <c r="T601" s="26">
        <f>'1'!T601*$G601</f>
        <v>0</v>
      </c>
      <c r="U601" s="26">
        <f>'1'!U601*$G601</f>
        <v>0</v>
      </c>
      <c r="V601" s="26">
        <f>'1'!V601*$G601</f>
        <v>0</v>
      </c>
      <c r="W601" s="26">
        <f>'1'!W601*$G601</f>
        <v>0</v>
      </c>
      <c r="X601" s="26">
        <f>'1'!X601*$G601</f>
        <v>0</v>
      </c>
      <c r="Y601" s="26">
        <f>'1'!Y601*$G601</f>
        <v>0</v>
      </c>
      <c r="Z601" s="26">
        <f>'1'!Z601*$G601</f>
        <v>0</v>
      </c>
      <c r="AA601" s="26">
        <f>'1'!AA601*$G601</f>
        <v>0</v>
      </c>
      <c r="AB601" s="26">
        <f>'1'!AB601*$G601</f>
        <v>0</v>
      </c>
      <c r="AC601" s="26">
        <f>'1'!AC601*$G601</f>
        <v>0</v>
      </c>
      <c r="AD601" s="26">
        <f>'1'!AD601*$G601</f>
        <v>0</v>
      </c>
      <c r="AE601" s="26">
        <f>'1'!AE601*$G601</f>
        <v>0</v>
      </c>
      <c r="AF601" s="26">
        <f t="shared" si="38"/>
        <v>213733.81987995701</v>
      </c>
      <c r="AG601" s="26">
        <f t="shared" si="39"/>
        <v>0</v>
      </c>
      <c r="AH601" s="56">
        <f t="shared" si="40"/>
        <v>696</v>
      </c>
    </row>
    <row r="602" spans="1:34">
      <c r="A602" s="56">
        <f t="shared" si="41"/>
        <v>697</v>
      </c>
      <c r="B602" s="3">
        <f>'1'!B602</f>
        <v>5510399</v>
      </c>
      <c r="C602" t="str">
        <f>'1'!C602</f>
        <v>Trans Replace Steel Structure - North</v>
      </c>
      <c r="D602" s="3">
        <f>'1'!D602</f>
        <v>70</v>
      </c>
      <c r="E602" s="6" t="str">
        <f>'1'!E602</f>
        <v>OAI</v>
      </c>
      <c r="F602" s="3" t="str">
        <f>'1'!F602</f>
        <v>TOO</v>
      </c>
      <c r="G602" s="66">
        <f>'7'!$R$22</f>
        <v>6.8272183672611453E-2</v>
      </c>
      <c r="H602" s="26">
        <f>'1'!H602*$G602</f>
        <v>1308.8187243141649</v>
      </c>
      <c r="I602" s="26">
        <f>'1'!I602*$G602</f>
        <v>2397.9580432249682</v>
      </c>
      <c r="J602" s="26">
        <f>'1'!J602*$G602</f>
        <v>10358.9042925535</v>
      </c>
      <c r="K602" s="26">
        <f>'1'!K602*$G602</f>
        <v>7106.2058186209042</v>
      </c>
      <c r="L602" s="26">
        <f>'1'!L602*$G602</f>
        <v>5269.9435121256138</v>
      </c>
      <c r="M602" s="26">
        <f>'1'!M602*$G602</f>
        <v>6742.5608595071071</v>
      </c>
      <c r="N602" s="26">
        <f>'1'!N602*$G602</f>
        <v>3111.4706347874308</v>
      </c>
      <c r="O602" s="26">
        <f>'1'!O602*$G602</f>
        <v>1777.910071110311</v>
      </c>
      <c r="P602" s="26">
        <f>'1'!P602*$G602</f>
        <v>2671.1696678460253</v>
      </c>
      <c r="Q602" s="26">
        <f>'1'!Q602*$G602</f>
        <v>0</v>
      </c>
      <c r="R602" s="26">
        <f>'1'!R602*$G602</f>
        <v>0</v>
      </c>
      <c r="S602" s="26">
        <f>'1'!S602*$G602</f>
        <v>6.8272183672611453E-2</v>
      </c>
      <c r="T602" s="26">
        <f>'1'!T602*$G602</f>
        <v>0</v>
      </c>
      <c r="U602" s="26">
        <f>'1'!U602*$G602</f>
        <v>0</v>
      </c>
      <c r="V602" s="26">
        <f>'1'!V602*$G602</f>
        <v>0</v>
      </c>
      <c r="W602" s="26">
        <f>'1'!W602*$G602</f>
        <v>0</v>
      </c>
      <c r="X602" s="26">
        <f>'1'!X602*$G602</f>
        <v>0</v>
      </c>
      <c r="Y602" s="26">
        <f>'1'!Y602*$G602</f>
        <v>0</v>
      </c>
      <c r="Z602" s="26">
        <f>'1'!Z602*$G602</f>
        <v>0</v>
      </c>
      <c r="AA602" s="26">
        <f>'1'!AA602*$G602</f>
        <v>0</v>
      </c>
      <c r="AB602" s="26">
        <f>'1'!AB602*$G602</f>
        <v>0</v>
      </c>
      <c r="AC602" s="26">
        <f>'1'!AC602*$G602</f>
        <v>0</v>
      </c>
      <c r="AD602" s="26">
        <f>'1'!AD602*$G602</f>
        <v>0</v>
      </c>
      <c r="AE602" s="26">
        <f>'1'!AE602*$G602</f>
        <v>6.8272183672611453E-2</v>
      </c>
      <c r="AF602" s="26">
        <f t="shared" si="38"/>
        <v>40745.009896273696</v>
      </c>
      <c r="AG602" s="26">
        <f t="shared" si="39"/>
        <v>6.8272183672611453E-2</v>
      </c>
      <c r="AH602" s="56">
        <f t="shared" si="40"/>
        <v>697</v>
      </c>
    </row>
    <row r="603" spans="1:34">
      <c r="A603" s="56">
        <f t="shared" si="41"/>
        <v>698</v>
      </c>
      <c r="B603" s="3">
        <f>'1'!B603</f>
        <v>5519158</v>
      </c>
      <c r="C603" t="str">
        <f>'1'!C603</f>
        <v>Pole Replacement - Concord SS</v>
      </c>
      <c r="D603" s="3">
        <f>'1'!D603</f>
        <v>70</v>
      </c>
      <c r="E603" s="6" t="str">
        <f>'1'!E603</f>
        <v>OAI</v>
      </c>
      <c r="F603" s="3" t="str">
        <f>'1'!F603</f>
        <v>TOO</v>
      </c>
      <c r="G603" s="66">
        <f>'7'!$R$22</f>
        <v>6.8272183672611453E-2</v>
      </c>
      <c r="H603" s="26">
        <f>'1'!H603*$G603</f>
        <v>0</v>
      </c>
      <c r="I603" s="26">
        <f>'1'!I603*$G603</f>
        <v>98.646478188556301</v>
      </c>
      <c r="J603" s="26">
        <f>'1'!J603*$G603</f>
        <v>209.62291274838617</v>
      </c>
      <c r="K603" s="26">
        <f>'1'!K603*$G603</f>
        <v>577.86258982335062</v>
      </c>
      <c r="L603" s="26">
        <f>'1'!L603*$G603</f>
        <v>966.48151372458949</v>
      </c>
      <c r="M603" s="26">
        <f>'1'!M603*$G603</f>
        <v>641.08945912255615</v>
      </c>
      <c r="N603" s="26">
        <f>'1'!N603*$G603</f>
        <v>1370.8440031807327</v>
      </c>
      <c r="O603" s="26">
        <f>'1'!O603*$G603</f>
        <v>2344.794493799106</v>
      </c>
      <c r="P603" s="26">
        <f>'1'!P603*$G603</f>
        <v>1465.5716580264809</v>
      </c>
      <c r="Q603" s="26">
        <f>'1'!Q603*$G603</f>
        <v>0</v>
      </c>
      <c r="R603" s="26">
        <f>'1'!R603*$G603</f>
        <v>0</v>
      </c>
      <c r="S603" s="26">
        <f>'1'!S603*$G603</f>
        <v>0</v>
      </c>
      <c r="T603" s="26">
        <f>'1'!T603*$G603</f>
        <v>0</v>
      </c>
      <c r="U603" s="26">
        <f>'1'!U603*$G603</f>
        <v>0</v>
      </c>
      <c r="V603" s="26">
        <f>'1'!V603*$G603</f>
        <v>0</v>
      </c>
      <c r="W603" s="26">
        <f>'1'!W603*$G603</f>
        <v>0</v>
      </c>
      <c r="X603" s="26">
        <f>'1'!X603*$G603</f>
        <v>0</v>
      </c>
      <c r="Y603" s="26">
        <f>'1'!Y603*$G603</f>
        <v>0</v>
      </c>
      <c r="Z603" s="26">
        <f>'1'!Z603*$G603</f>
        <v>0</v>
      </c>
      <c r="AA603" s="26">
        <f>'1'!AA603*$G603</f>
        <v>0</v>
      </c>
      <c r="AB603" s="26">
        <f>'1'!AB603*$G603</f>
        <v>0</v>
      </c>
      <c r="AC603" s="26">
        <f>'1'!AC603*$G603</f>
        <v>0</v>
      </c>
      <c r="AD603" s="26">
        <f>'1'!AD603*$G603</f>
        <v>0</v>
      </c>
      <c r="AE603" s="26">
        <f>'1'!AE603*$G603</f>
        <v>0</v>
      </c>
      <c r="AF603" s="26">
        <f t="shared" si="38"/>
        <v>7674.9131086137577</v>
      </c>
      <c r="AG603" s="26">
        <f t="shared" si="39"/>
        <v>0</v>
      </c>
      <c r="AH603" s="56">
        <f t="shared" si="40"/>
        <v>698</v>
      </c>
    </row>
    <row r="604" spans="1:34">
      <c r="A604" s="56">
        <f t="shared" si="41"/>
        <v>699</v>
      </c>
      <c r="B604" s="3">
        <f>'1'!B604</f>
        <v>5519159</v>
      </c>
      <c r="C604" t="str">
        <f>'1'!C604</f>
        <v>Pole Replacement - Eureka BL</v>
      </c>
      <c r="D604" s="3">
        <f>'1'!D604</f>
        <v>70</v>
      </c>
      <c r="E604" s="6" t="str">
        <f>'1'!E604</f>
        <v>OAI</v>
      </c>
      <c r="F604" s="3" t="str">
        <f>'1'!F604</f>
        <v>TOO</v>
      </c>
      <c r="G604" s="66">
        <f>'7'!$R$22</f>
        <v>6.8272183672611453E-2</v>
      </c>
      <c r="H604" s="26">
        <f>'1'!H604*$G604</f>
        <v>611.06335274334151</v>
      </c>
      <c r="I604" s="26">
        <f>'1'!I604*$G604</f>
        <v>311.211922053232</v>
      </c>
      <c r="J604" s="26">
        <f>'1'!J604*$G604</f>
        <v>-51.627425293228782</v>
      </c>
      <c r="K604" s="26">
        <f>'1'!K604*$G604</f>
        <v>750.99402039872598</v>
      </c>
      <c r="L604" s="26">
        <f>'1'!L604*$G604</f>
        <v>240.48876698677384</v>
      </c>
      <c r="M604" s="26">
        <f>'1'!M604*$G604</f>
        <v>266.60970445991495</v>
      </c>
      <c r="N604" s="26">
        <f>'1'!N604*$G604</f>
        <v>97.663358743670685</v>
      </c>
      <c r="O604" s="26">
        <f>'1'!O604*$G604</f>
        <v>137.97808320234773</v>
      </c>
      <c r="P604" s="26">
        <f>'1'!P604*$G604</f>
        <v>324.00612927347947</v>
      </c>
      <c r="Q604" s="26">
        <f>'1'!Q604*$G604</f>
        <v>0</v>
      </c>
      <c r="R604" s="26">
        <f>'1'!R604*$G604</f>
        <v>0</v>
      </c>
      <c r="S604" s="26">
        <f>'1'!S604*$G604</f>
        <v>0</v>
      </c>
      <c r="T604" s="26">
        <f>'1'!T604*$G604</f>
        <v>0</v>
      </c>
      <c r="U604" s="26">
        <f>'1'!U604*$G604</f>
        <v>0</v>
      </c>
      <c r="V604" s="26">
        <f>'1'!V604*$G604</f>
        <v>0</v>
      </c>
      <c r="W604" s="26">
        <f>'1'!W604*$G604</f>
        <v>0</v>
      </c>
      <c r="X604" s="26">
        <f>'1'!X604*$G604</f>
        <v>0</v>
      </c>
      <c r="Y604" s="26">
        <f>'1'!Y604*$G604</f>
        <v>0</v>
      </c>
      <c r="Z604" s="26">
        <f>'1'!Z604*$G604</f>
        <v>0</v>
      </c>
      <c r="AA604" s="26">
        <f>'1'!AA604*$G604</f>
        <v>0</v>
      </c>
      <c r="AB604" s="26">
        <f>'1'!AB604*$G604</f>
        <v>0</v>
      </c>
      <c r="AC604" s="26">
        <f>'1'!AC604*$G604</f>
        <v>0</v>
      </c>
      <c r="AD604" s="26">
        <f>'1'!AD604*$G604</f>
        <v>0</v>
      </c>
      <c r="AE604" s="26">
        <f>'1'!AE604*$G604</f>
        <v>0</v>
      </c>
      <c r="AF604" s="26">
        <f t="shared" si="38"/>
        <v>2688.3879125682574</v>
      </c>
      <c r="AG604" s="26">
        <f t="shared" si="39"/>
        <v>0</v>
      </c>
      <c r="AH604" s="56">
        <f t="shared" si="40"/>
        <v>699</v>
      </c>
    </row>
    <row r="605" spans="1:34">
      <c r="A605" s="56">
        <f t="shared" si="41"/>
        <v>700</v>
      </c>
      <c r="B605" s="3">
        <f>'1'!B605</f>
        <v>5519160</v>
      </c>
      <c r="C605" t="str">
        <f>'1'!C605</f>
        <v>Pole Replacement - Eureka SS</v>
      </c>
      <c r="D605" s="3">
        <f>'1'!D605</f>
        <v>70</v>
      </c>
      <c r="E605" s="6" t="str">
        <f>'1'!E605</f>
        <v>OAI</v>
      </c>
      <c r="F605" s="3" t="str">
        <f>'1'!F605</f>
        <v>TOO</v>
      </c>
      <c r="G605" s="66">
        <f>'7'!$R$22</f>
        <v>6.8272183672611453E-2</v>
      </c>
      <c r="H605" s="26">
        <f>'1'!H605*$G605</f>
        <v>149.74138044913869</v>
      </c>
      <c r="I605" s="26">
        <f>'1'!I605*$G605</f>
        <v>480.98436119191496</v>
      </c>
      <c r="J605" s="26">
        <f>'1'!J605*$G605</f>
        <v>50.719405250383048</v>
      </c>
      <c r="K605" s="26">
        <f>'1'!K605*$G605</f>
        <v>-129.33482474939515</v>
      </c>
      <c r="L605" s="26">
        <f>'1'!L605*$G605</f>
        <v>2962.6441015995047</v>
      </c>
      <c r="M605" s="26">
        <f>'1'!M605*$G605</f>
        <v>744.31017361717738</v>
      </c>
      <c r="N605" s="26">
        <f>'1'!N605*$G605</f>
        <v>525.07453740768744</v>
      </c>
      <c r="O605" s="26">
        <f>'1'!O605*$G605</f>
        <v>275.96299362306274</v>
      </c>
      <c r="P605" s="26">
        <f>'1'!P605*$G605</f>
        <v>113.19528052918979</v>
      </c>
      <c r="Q605" s="26">
        <f>'1'!Q605*$G605</f>
        <v>0</v>
      </c>
      <c r="R605" s="26">
        <f>'1'!R605*$G605</f>
        <v>0</v>
      </c>
      <c r="S605" s="26">
        <f>'1'!S605*$G605</f>
        <v>0</v>
      </c>
      <c r="T605" s="26">
        <f>'1'!T605*$G605</f>
        <v>0</v>
      </c>
      <c r="U605" s="26">
        <f>'1'!U605*$G605</f>
        <v>0</v>
      </c>
      <c r="V605" s="26">
        <f>'1'!V605*$G605</f>
        <v>0</v>
      </c>
      <c r="W605" s="26">
        <f>'1'!W605*$G605</f>
        <v>0</v>
      </c>
      <c r="X605" s="26">
        <f>'1'!X605*$G605</f>
        <v>0</v>
      </c>
      <c r="Y605" s="26">
        <f>'1'!Y605*$G605</f>
        <v>0</v>
      </c>
      <c r="Z605" s="26">
        <f>'1'!Z605*$G605</f>
        <v>0</v>
      </c>
      <c r="AA605" s="26">
        <f>'1'!AA605*$G605</f>
        <v>0</v>
      </c>
      <c r="AB605" s="26">
        <f>'1'!AB605*$G605</f>
        <v>0</v>
      </c>
      <c r="AC605" s="26">
        <f>'1'!AC605*$G605</f>
        <v>0</v>
      </c>
      <c r="AD605" s="26">
        <f>'1'!AD605*$G605</f>
        <v>0</v>
      </c>
      <c r="AE605" s="26">
        <f>'1'!AE605*$G605</f>
        <v>0</v>
      </c>
      <c r="AF605" s="26">
        <f t="shared" si="38"/>
        <v>5173.2974089186637</v>
      </c>
      <c r="AG605" s="26">
        <f t="shared" si="39"/>
        <v>0</v>
      </c>
      <c r="AH605" s="56">
        <f t="shared" si="40"/>
        <v>700</v>
      </c>
    </row>
    <row r="606" spans="1:34">
      <c r="A606" s="56">
        <f t="shared" si="41"/>
        <v>701</v>
      </c>
      <c r="B606" s="3">
        <f>'1'!B606</f>
        <v>5529956</v>
      </c>
      <c r="C606" t="str">
        <f>'1'!C606</f>
        <v>70Y 2020 Planning and Construction</v>
      </c>
      <c r="D606" s="3">
        <f>'1'!D606</f>
        <v>70</v>
      </c>
      <c r="E606" s="6" t="str">
        <f>'1'!E606</f>
        <v>OAI</v>
      </c>
      <c r="F606" s="3" t="str">
        <f>'1'!F606</f>
        <v>TOO</v>
      </c>
      <c r="G606" s="66">
        <f>'7'!$R$22</f>
        <v>6.8272183672611453E-2</v>
      </c>
      <c r="H606" s="26">
        <f>'1'!H606*$G606</f>
        <v>442.12383424546448</v>
      </c>
      <c r="I606" s="26">
        <f>'1'!I606*$G606</f>
        <v>4969.4161868171441</v>
      </c>
      <c r="J606" s="26">
        <f>'1'!J606*$G606</f>
        <v>16642.116245874542</v>
      </c>
      <c r="K606" s="26">
        <f>'1'!K606*$G606</f>
        <v>421.18475551307455</v>
      </c>
      <c r="L606" s="26">
        <f>'1'!L606*$G606</f>
        <v>9333.5994653765883</v>
      </c>
      <c r="M606" s="26">
        <f>'1'!M606*$G606</f>
        <v>742.91059385188885</v>
      </c>
      <c r="N606" s="26">
        <f>'1'!N606*$G606</f>
        <v>4439.6718320462505</v>
      </c>
      <c r="O606" s="26">
        <f>'1'!O606*$G606</f>
        <v>1740.8314481577161</v>
      </c>
      <c r="P606" s="26">
        <f>'1'!P606*$G606</f>
        <v>452.29638961268358</v>
      </c>
      <c r="Q606" s="26">
        <f>'1'!Q606*$G606</f>
        <v>0</v>
      </c>
      <c r="R606" s="26">
        <f>'1'!R606*$G606</f>
        <v>0</v>
      </c>
      <c r="S606" s="26">
        <f>'1'!S606*$G606</f>
        <v>0</v>
      </c>
      <c r="T606" s="26">
        <f>'1'!T606*$G606</f>
        <v>0</v>
      </c>
      <c r="U606" s="26">
        <f>'1'!U606*$G606</f>
        <v>0</v>
      </c>
      <c r="V606" s="26">
        <f>'1'!V606*$G606</f>
        <v>0</v>
      </c>
      <c r="W606" s="26">
        <f>'1'!W606*$G606</f>
        <v>0</v>
      </c>
      <c r="X606" s="26">
        <f>'1'!X606*$G606</f>
        <v>0</v>
      </c>
      <c r="Y606" s="26">
        <f>'1'!Y606*$G606</f>
        <v>0</v>
      </c>
      <c r="Z606" s="26">
        <f>'1'!Z606*$G606</f>
        <v>0</v>
      </c>
      <c r="AA606" s="26">
        <f>'1'!AA606*$G606</f>
        <v>0</v>
      </c>
      <c r="AB606" s="26">
        <f>'1'!AB606*$G606</f>
        <v>0</v>
      </c>
      <c r="AC606" s="26">
        <f>'1'!AC606*$G606</f>
        <v>0</v>
      </c>
      <c r="AD606" s="26">
        <f>'1'!AD606*$G606</f>
        <v>0</v>
      </c>
      <c r="AE606" s="26">
        <f>'1'!AE606*$G606</f>
        <v>0</v>
      </c>
      <c r="AF606" s="26">
        <f t="shared" si="38"/>
        <v>39184.150751495348</v>
      </c>
      <c r="AG606" s="26">
        <f t="shared" si="39"/>
        <v>0</v>
      </c>
      <c r="AH606" s="56">
        <f t="shared" si="40"/>
        <v>701</v>
      </c>
    </row>
    <row r="607" spans="1:34">
      <c r="A607" s="56">
        <f t="shared" si="41"/>
        <v>702</v>
      </c>
      <c r="B607" s="3">
        <f>'1'!B607</f>
        <v>5529958</v>
      </c>
      <c r="C607" t="str">
        <f>'1'!C607</f>
        <v>70Y 2022 Planning and Construction</v>
      </c>
      <c r="D607" s="3">
        <f>'1'!D607</f>
        <v>70</v>
      </c>
      <c r="E607" s="6" t="str">
        <f>'1'!E607</f>
        <v>OAI</v>
      </c>
      <c r="F607" s="3" t="str">
        <f>'1'!F607</f>
        <v>TOO</v>
      </c>
      <c r="G607" s="66">
        <f>'7'!$R$22</f>
        <v>6.8272183672611453E-2</v>
      </c>
      <c r="H607" s="26">
        <f>'1'!H607*$G607</f>
        <v>16.774475528360632</v>
      </c>
      <c r="I607" s="26">
        <f>'1'!I607*$G607</f>
        <v>460.42077946972438</v>
      </c>
      <c r="J607" s="26">
        <f>'1'!J607*$G607</f>
        <v>56.672739666634762</v>
      </c>
      <c r="K607" s="26">
        <f>'1'!K607*$G607</f>
        <v>-129.71714897796176</v>
      </c>
      <c r="L607" s="26">
        <f>'1'!L607*$G607</f>
        <v>335.99472472639002</v>
      </c>
      <c r="M607" s="26">
        <f>'1'!M607*$G607</f>
        <v>682.03228767102109</v>
      </c>
      <c r="N607" s="26">
        <f>'1'!N607*$G607</f>
        <v>8.1039082019389799</v>
      </c>
      <c r="O607" s="26">
        <f>'1'!O607*$G607</f>
        <v>11.592616787609426</v>
      </c>
      <c r="P607" s="26">
        <f>'1'!P607*$G607</f>
        <v>1330.0377189996129</v>
      </c>
      <c r="Q607" s="26">
        <f>'1'!Q607*$G607</f>
        <v>0</v>
      </c>
      <c r="R607" s="26">
        <f>'1'!R607*$G607</f>
        <v>0</v>
      </c>
      <c r="S607" s="26">
        <f>'1'!S607*$G607</f>
        <v>0</v>
      </c>
      <c r="T607" s="26">
        <f>'1'!T607*$G607</f>
        <v>0</v>
      </c>
      <c r="U607" s="26">
        <f>'1'!U607*$G607</f>
        <v>0</v>
      </c>
      <c r="V607" s="26">
        <f>'1'!V607*$G607</f>
        <v>0</v>
      </c>
      <c r="W607" s="26">
        <f>'1'!W607*$G607</f>
        <v>0</v>
      </c>
      <c r="X607" s="26">
        <f>'1'!X607*$G607</f>
        <v>0</v>
      </c>
      <c r="Y607" s="26">
        <f>'1'!Y607*$G607</f>
        <v>0</v>
      </c>
      <c r="Z607" s="26">
        <f>'1'!Z607*$G607</f>
        <v>0</v>
      </c>
      <c r="AA607" s="26">
        <f>'1'!AA607*$G607</f>
        <v>0</v>
      </c>
      <c r="AB607" s="26">
        <f>'1'!AB607*$G607</f>
        <v>0</v>
      </c>
      <c r="AC607" s="26">
        <f>'1'!AC607*$G607</f>
        <v>0</v>
      </c>
      <c r="AD607" s="26">
        <f>'1'!AD607*$G607</f>
        <v>0</v>
      </c>
      <c r="AE607" s="26">
        <f>'1'!AE607*$G607</f>
        <v>0</v>
      </c>
      <c r="AF607" s="26">
        <f t="shared" si="38"/>
        <v>2771.9121020733305</v>
      </c>
      <c r="AG607" s="26">
        <f t="shared" si="39"/>
        <v>0</v>
      </c>
      <c r="AH607" s="56">
        <f t="shared" si="40"/>
        <v>702</v>
      </c>
    </row>
    <row r="608" spans="1:34">
      <c r="A608" s="56">
        <f t="shared" si="41"/>
        <v>703</v>
      </c>
      <c r="B608" s="3">
        <f>'1'!B608</f>
        <v>5529999</v>
      </c>
      <c r="C608" t="str">
        <f>'1'!C608</f>
        <v>70Y 2023 Planning and Construction</v>
      </c>
      <c r="D608" s="3">
        <f>'1'!D608</f>
        <v>70</v>
      </c>
      <c r="E608" s="6" t="str">
        <f>'1'!E608</f>
        <v>OAI</v>
      </c>
      <c r="F608" s="3" t="str">
        <f>'1'!F608</f>
        <v>TOO</v>
      </c>
      <c r="G608" s="66">
        <f>'7'!$R$22</f>
        <v>6.8272183672611453E-2</v>
      </c>
      <c r="H608" s="26">
        <f>'1'!H608*$G608</f>
        <v>27.097229699659483</v>
      </c>
      <c r="I608" s="26">
        <f>'1'!I608*$G608</f>
        <v>357.91009568529824</v>
      </c>
      <c r="J608" s="26">
        <f>'1'!J608*$G608</f>
        <v>34.450143881199743</v>
      </c>
      <c r="K608" s="26">
        <f>'1'!K608*$G608</f>
        <v>-264.88241821299789</v>
      </c>
      <c r="L608" s="26">
        <f>'1'!L608*$G608</f>
        <v>9.134818175395413</v>
      </c>
      <c r="M608" s="26">
        <f>'1'!M608*$G608</f>
        <v>0</v>
      </c>
      <c r="N608" s="26">
        <f>'1'!N608*$G608</f>
        <v>12.302647497804584</v>
      </c>
      <c r="O608" s="26">
        <f>'1'!O608*$G608</f>
        <v>11.592616787609426</v>
      </c>
      <c r="P608" s="26">
        <f>'1'!P608*$G608</f>
        <v>0</v>
      </c>
      <c r="Q608" s="26">
        <f>'1'!Q608*$G608</f>
        <v>1269429.7706660887</v>
      </c>
      <c r="R608" s="26">
        <f>'1'!R608*$G608</f>
        <v>1269429.7638388702</v>
      </c>
      <c r="S608" s="26">
        <f>'1'!S608*$G608</f>
        <v>1222407.5977319675</v>
      </c>
      <c r="T608" s="26">
        <f>'1'!T608*$G608</f>
        <v>0</v>
      </c>
      <c r="U608" s="26">
        <f>'1'!U608*$G608</f>
        <v>0</v>
      </c>
      <c r="V608" s="26">
        <f>'1'!V608*$G608</f>
        <v>0</v>
      </c>
      <c r="W608" s="26">
        <f>'1'!W608*$G608</f>
        <v>0</v>
      </c>
      <c r="X608" s="26">
        <f>'1'!X608*$G608</f>
        <v>0</v>
      </c>
      <c r="Y608" s="26">
        <f>'1'!Y608*$G608</f>
        <v>0</v>
      </c>
      <c r="Z608" s="26">
        <f>'1'!Z608*$G608</f>
        <v>0</v>
      </c>
      <c r="AA608" s="26">
        <f>'1'!AA608*$G608</f>
        <v>0</v>
      </c>
      <c r="AB608" s="26">
        <f>'1'!AB608*$G608</f>
        <v>0</v>
      </c>
      <c r="AC608" s="26">
        <f>'1'!AC608*$G608</f>
        <v>0</v>
      </c>
      <c r="AD608" s="26">
        <f>'1'!AD608*$G608</f>
        <v>0</v>
      </c>
      <c r="AE608" s="26">
        <f>'1'!AE608*$G608</f>
        <v>0</v>
      </c>
      <c r="AF608" s="26">
        <f t="shared" si="38"/>
        <v>3761454.7373704403</v>
      </c>
      <c r="AG608" s="26">
        <f t="shared" si="39"/>
        <v>0</v>
      </c>
      <c r="AH608" s="56">
        <f t="shared" si="40"/>
        <v>703</v>
      </c>
    </row>
    <row r="609" spans="1:34">
      <c r="A609" s="56">
        <f t="shared" si="41"/>
        <v>704</v>
      </c>
      <c r="B609" s="3">
        <f>'1'!B609</f>
        <v>5531938</v>
      </c>
      <c r="C609" t="str">
        <f>'1'!C609</f>
        <v>70Y 2024 Planning and Construction</v>
      </c>
      <c r="D609" s="3">
        <f>'1'!D609</f>
        <v>70</v>
      </c>
      <c r="E609" s="6" t="str">
        <f>'1'!E609</f>
        <v>OAI</v>
      </c>
      <c r="F609" s="3" t="str">
        <f>'1'!F609</f>
        <v>TOO</v>
      </c>
      <c r="G609" s="66">
        <f>'7'!$R$22</f>
        <v>6.8272183672611453E-2</v>
      </c>
      <c r="H609" s="26">
        <f>'1'!H609*$G609</f>
        <v>0</v>
      </c>
      <c r="I609" s="26">
        <f>'1'!I609*$G609</f>
        <v>0</v>
      </c>
      <c r="J609" s="26">
        <f>'1'!J609*$G609</f>
        <v>0</v>
      </c>
      <c r="K609" s="26">
        <f>'1'!K609*$G609</f>
        <v>0</v>
      </c>
      <c r="L609" s="26">
        <f>'1'!L609*$G609</f>
        <v>0</v>
      </c>
      <c r="M609" s="26">
        <f>'1'!M609*$G609</f>
        <v>0</v>
      </c>
      <c r="N609" s="26">
        <f>'1'!N609*$G609</f>
        <v>0</v>
      </c>
      <c r="O609" s="26">
        <f>'1'!O609*$G609</f>
        <v>0</v>
      </c>
      <c r="P609" s="26">
        <f>'1'!P609*$G609</f>
        <v>0</v>
      </c>
      <c r="Q609" s="26">
        <f>'1'!Q609*$G609</f>
        <v>0</v>
      </c>
      <c r="R609" s="26">
        <f>'1'!R609*$G609</f>
        <v>0</v>
      </c>
      <c r="S609" s="26">
        <f>'1'!S609*$G609</f>
        <v>0</v>
      </c>
      <c r="T609" s="26">
        <f>'1'!T609*$G609</f>
        <v>1263843.2831743648</v>
      </c>
      <c r="U609" s="26">
        <f>'1'!U609*$G609</f>
        <v>1263843.2831743648</v>
      </c>
      <c r="V609" s="26">
        <f>'1'!V609*$G609</f>
        <v>1263843.2831743648</v>
      </c>
      <c r="W609" s="26">
        <f>'1'!W609*$G609</f>
        <v>1263843.2831743648</v>
      </c>
      <c r="X609" s="26">
        <f>'1'!X609*$G609</f>
        <v>1263843.2831743648</v>
      </c>
      <c r="Y609" s="26">
        <f>'1'!Y609*$G609</f>
        <v>1263843.2831743648</v>
      </c>
      <c r="Z609" s="26">
        <f>'1'!Z609*$G609</f>
        <v>1263843.2831743648</v>
      </c>
      <c r="AA609" s="26">
        <f>'1'!AA609*$G609</f>
        <v>1263843.2831743648</v>
      </c>
      <c r="AB609" s="26">
        <f>'1'!AB609*$G609</f>
        <v>1263843.2831743648</v>
      </c>
      <c r="AC609" s="26">
        <f>'1'!AC609*$G609</f>
        <v>1263843.2831743648</v>
      </c>
      <c r="AD609" s="26">
        <f>'1'!AD609*$G609</f>
        <v>1263843.2831743648</v>
      </c>
      <c r="AE609" s="26">
        <f>'1'!AE609*$G609</f>
        <v>1263843.2831743648</v>
      </c>
      <c r="AF609" s="26">
        <f t="shared" si="38"/>
        <v>0</v>
      </c>
      <c r="AG609" s="26">
        <f t="shared" si="39"/>
        <v>15166119.398092382</v>
      </c>
      <c r="AH609" s="56">
        <f t="shared" si="40"/>
        <v>704</v>
      </c>
    </row>
    <row r="610" spans="1:34">
      <c r="A610" s="56">
        <f t="shared" si="41"/>
        <v>705</v>
      </c>
      <c r="B610" s="3">
        <f>'1'!B610</f>
        <v>5533586</v>
      </c>
      <c r="C610" t="str">
        <f>'1'!C610</f>
        <v>WMP - Pole Replacements</v>
      </c>
      <c r="D610" s="3">
        <f>'1'!D610</f>
        <v>70</v>
      </c>
      <c r="E610" s="6" t="str">
        <f>'1'!E610</f>
        <v>OAI</v>
      </c>
      <c r="F610" s="3" t="str">
        <f>'1'!F610</f>
        <v>TOO</v>
      </c>
      <c r="G610" s="66">
        <f>'7'!$R$22</f>
        <v>6.8272183672611453E-2</v>
      </c>
      <c r="H610" s="26">
        <f>'1'!H610*$G610</f>
        <v>64415.133001590541</v>
      </c>
      <c r="I610" s="26">
        <f>'1'!I610*$G610</f>
        <v>183375.96530584051</v>
      </c>
      <c r="J610" s="26">
        <f>'1'!J610*$G610</f>
        <v>133654.48773698165</v>
      </c>
      <c r="K610" s="26">
        <f>'1'!K610*$G610</f>
        <v>83947.224436763441</v>
      </c>
      <c r="L610" s="26">
        <f>'1'!L610*$G610</f>
        <v>218666.22571600522</v>
      </c>
      <c r="M610" s="26">
        <f>'1'!M610*$G610</f>
        <v>98319.427119891014</v>
      </c>
      <c r="N610" s="26">
        <f>'1'!N610*$G610</f>
        <v>82777.114308016928</v>
      </c>
      <c r="O610" s="26">
        <f>'1'!O610*$G610</f>
        <v>122235.80799171494</v>
      </c>
      <c r="P610" s="26">
        <f>'1'!P610*$G610</f>
        <v>78933.78634591421</v>
      </c>
      <c r="Q610" s="26">
        <f>'1'!Q610*$G610</f>
        <v>0</v>
      </c>
      <c r="R610" s="26">
        <f>'1'!R610*$G610</f>
        <v>0</v>
      </c>
      <c r="S610" s="26">
        <f>'1'!S610*$G610</f>
        <v>0</v>
      </c>
      <c r="T610" s="26">
        <f>'1'!T610*$G610</f>
        <v>0</v>
      </c>
      <c r="U610" s="26">
        <f>'1'!U610*$G610</f>
        <v>0</v>
      </c>
      <c r="V610" s="26">
        <f>'1'!V610*$G610</f>
        <v>0</v>
      </c>
      <c r="W610" s="26">
        <f>'1'!W610*$G610</f>
        <v>0</v>
      </c>
      <c r="X610" s="26">
        <f>'1'!X610*$G610</f>
        <v>0</v>
      </c>
      <c r="Y610" s="26">
        <f>'1'!Y610*$G610</f>
        <v>0</v>
      </c>
      <c r="Z610" s="26">
        <f>'1'!Z610*$G610</f>
        <v>0</v>
      </c>
      <c r="AA610" s="26">
        <f>'1'!AA610*$G610</f>
        <v>0</v>
      </c>
      <c r="AB610" s="26">
        <f>'1'!AB610*$G610</f>
        <v>0</v>
      </c>
      <c r="AC610" s="26">
        <f>'1'!AC610*$G610</f>
        <v>0</v>
      </c>
      <c r="AD610" s="26">
        <f>'1'!AD610*$G610</f>
        <v>0</v>
      </c>
      <c r="AE610" s="26">
        <f>'1'!AE610*$G610</f>
        <v>0</v>
      </c>
      <c r="AF610" s="26">
        <f t="shared" si="38"/>
        <v>1066325.1719627185</v>
      </c>
      <c r="AG610" s="26">
        <f t="shared" si="39"/>
        <v>0</v>
      </c>
      <c r="AH610" s="56">
        <f t="shared" si="40"/>
        <v>705</v>
      </c>
    </row>
    <row r="611" spans="1:34">
      <c r="A611" s="56">
        <f t="shared" si="41"/>
        <v>706</v>
      </c>
      <c r="B611" s="3">
        <f>'1'!B611</f>
        <v>5541160</v>
      </c>
      <c r="C611" t="str">
        <f>'1'!C611</f>
        <v>Potter Valley Mendocino 60 KV TWR RPL</v>
      </c>
      <c r="D611" s="3">
        <f>'1'!D611</f>
        <v>70</v>
      </c>
      <c r="E611" s="6" t="str">
        <f>'1'!E611</f>
        <v>OAI</v>
      </c>
      <c r="F611" s="3" t="str">
        <f>'1'!F611</f>
        <v>TOLO</v>
      </c>
      <c r="G611" s="66">
        <f>'7'!$R$22</f>
        <v>6.8272183672611453E-2</v>
      </c>
      <c r="H611" s="26">
        <f>'1'!H611*$G611</f>
        <v>3784.8460095687651</v>
      </c>
      <c r="I611" s="26">
        <f>'1'!I611*$G611</f>
        <v>-151.50280278789208</v>
      </c>
      <c r="J611" s="26">
        <f>'1'!J611*$G611</f>
        <v>8282.6311243571417</v>
      </c>
      <c r="K611" s="26">
        <f>'1'!K611*$G611</f>
        <v>-445.00492039644871</v>
      </c>
      <c r="L611" s="26">
        <f>'1'!L611*$G611</f>
        <v>-571.83415600505896</v>
      </c>
      <c r="M611" s="26">
        <f>'1'!M611*$G611</f>
        <v>36.436864426072731</v>
      </c>
      <c r="N611" s="26">
        <f>'1'!N611*$G611</f>
        <v>76.314646909245084</v>
      </c>
      <c r="O611" s="26">
        <f>'1'!O611*$G611</f>
        <v>0</v>
      </c>
      <c r="P611" s="26">
        <f>'1'!P611*$G611</f>
        <v>70.484202423604074</v>
      </c>
      <c r="Q611" s="26">
        <f>'1'!Q611*$G611</f>
        <v>1570.2602244700633</v>
      </c>
      <c r="R611" s="26">
        <f>'1'!R611*$G611</f>
        <v>2115.0722501775026</v>
      </c>
      <c r="S611" s="26">
        <f>'1'!S611*$G611</f>
        <v>0</v>
      </c>
      <c r="T611" s="26">
        <f>'1'!T611*$G611</f>
        <v>0</v>
      </c>
      <c r="U611" s="26">
        <f>'1'!U611*$G611</f>
        <v>0</v>
      </c>
      <c r="V611" s="26">
        <f>'1'!V611*$G611</f>
        <v>0</v>
      </c>
      <c r="W611" s="26">
        <f>'1'!W611*$G611</f>
        <v>0</v>
      </c>
      <c r="X611" s="26">
        <f>'1'!X611*$G611</f>
        <v>0</v>
      </c>
      <c r="Y611" s="26">
        <f>'1'!Y611*$G611</f>
        <v>0</v>
      </c>
      <c r="Z611" s="26">
        <f>'1'!Z611*$G611</f>
        <v>0</v>
      </c>
      <c r="AA611" s="26">
        <f>'1'!AA611*$G611</f>
        <v>0</v>
      </c>
      <c r="AB611" s="26">
        <f>'1'!AB611*$G611</f>
        <v>0</v>
      </c>
      <c r="AC611" s="26">
        <f>'1'!AC611*$G611</f>
        <v>0</v>
      </c>
      <c r="AD611" s="26">
        <f>'1'!AD611*$G611</f>
        <v>0</v>
      </c>
      <c r="AE611" s="26">
        <f>'1'!AE611*$G611</f>
        <v>0</v>
      </c>
      <c r="AF611" s="26">
        <f t="shared" si="38"/>
        <v>14767.703443142993</v>
      </c>
      <c r="AG611" s="26">
        <f t="shared" si="39"/>
        <v>0</v>
      </c>
      <c r="AH611" s="56">
        <f t="shared" si="40"/>
        <v>706</v>
      </c>
    </row>
    <row r="612" spans="1:34">
      <c r="A612" s="56">
        <f t="shared" si="41"/>
        <v>707</v>
      </c>
      <c r="B612" s="3">
        <f>'1'!B612</f>
        <v>5543715</v>
      </c>
      <c r="C612" t="str">
        <f>'1'!C612</f>
        <v>SYSPLAN ET 70Y</v>
      </c>
      <c r="D612" s="3">
        <f>'1'!D612</f>
        <v>70</v>
      </c>
      <c r="E612" s="6" t="str">
        <f>'1'!E612</f>
        <v>OAI</v>
      </c>
      <c r="F612" s="3" t="str">
        <f>'1'!F612</f>
        <v>TOO</v>
      </c>
      <c r="G612" s="66">
        <f>'7'!$R$22</f>
        <v>6.8272183672611453E-2</v>
      </c>
      <c r="H612" s="26">
        <f>'1'!H612*$G612</f>
        <v>0</v>
      </c>
      <c r="I612" s="26">
        <f>'1'!I612*$G612</f>
        <v>227.77648638693361</v>
      </c>
      <c r="J612" s="26">
        <f>'1'!J612*$G612</f>
        <v>226.64316813796825</v>
      </c>
      <c r="K612" s="26">
        <f>'1'!K612*$G612</f>
        <v>2338.1994008563315</v>
      </c>
      <c r="L612" s="26">
        <f>'1'!L612*$G612</f>
        <v>1038.1058616155262</v>
      </c>
      <c r="M612" s="26">
        <f>'1'!M612*$G612</f>
        <v>345.79861030177699</v>
      </c>
      <c r="N612" s="26">
        <f>'1'!N612*$G612</f>
        <v>38.218768419927891</v>
      </c>
      <c r="O612" s="26">
        <f>'1'!O612*$G612</f>
        <v>40.28058836684076</v>
      </c>
      <c r="P612" s="26">
        <f>'1'!P612*$G612</f>
        <v>124.86982393720635</v>
      </c>
      <c r="Q612" s="26">
        <f>'1'!Q612*$G612</f>
        <v>0</v>
      </c>
      <c r="R612" s="26">
        <f>'1'!R612*$G612</f>
        <v>0</v>
      </c>
      <c r="S612" s="26">
        <f>'1'!S612*$G612</f>
        <v>0</v>
      </c>
      <c r="T612" s="26">
        <f>'1'!T612*$G612</f>
        <v>0</v>
      </c>
      <c r="U612" s="26">
        <f>'1'!U612*$G612</f>
        <v>0</v>
      </c>
      <c r="V612" s="26">
        <f>'1'!V612*$G612</f>
        <v>0</v>
      </c>
      <c r="W612" s="26">
        <f>'1'!W612*$G612</f>
        <v>0</v>
      </c>
      <c r="X612" s="26">
        <f>'1'!X612*$G612</f>
        <v>0</v>
      </c>
      <c r="Y612" s="26">
        <f>'1'!Y612*$G612</f>
        <v>0</v>
      </c>
      <c r="Z612" s="26">
        <f>'1'!Z612*$G612</f>
        <v>0</v>
      </c>
      <c r="AA612" s="26">
        <f>'1'!AA612*$G612</f>
        <v>0</v>
      </c>
      <c r="AB612" s="26">
        <f>'1'!AB612*$G612</f>
        <v>0</v>
      </c>
      <c r="AC612" s="26">
        <f>'1'!AC612*$G612</f>
        <v>0</v>
      </c>
      <c r="AD612" s="26">
        <f>'1'!AD612*$G612</f>
        <v>0</v>
      </c>
      <c r="AE612" s="26">
        <f>'1'!AE612*$G612</f>
        <v>0</v>
      </c>
      <c r="AF612" s="26">
        <f t="shared" si="38"/>
        <v>4379.8927080225121</v>
      </c>
      <c r="AG612" s="26">
        <f t="shared" si="39"/>
        <v>0</v>
      </c>
      <c r="AH612" s="56">
        <f t="shared" si="40"/>
        <v>707</v>
      </c>
    </row>
    <row r="613" spans="1:34">
      <c r="A613" s="56">
        <f t="shared" si="41"/>
        <v>708</v>
      </c>
      <c r="B613" s="3">
        <f>'1'!B613</f>
        <v>5543819</v>
      </c>
      <c r="C613" t="str">
        <f>'1'!C613</f>
        <v>EBMUD 115 kV Tap Pole Replacement</v>
      </c>
      <c r="D613" s="3">
        <f>'1'!D613</f>
        <v>70</v>
      </c>
      <c r="E613" s="6" t="str">
        <f>'1'!E613</f>
        <v>OAI</v>
      </c>
      <c r="F613" s="3" t="str">
        <f>'1'!F613</f>
        <v>TOLO</v>
      </c>
      <c r="G613" s="66">
        <f>'7'!$R$22</f>
        <v>6.8272183672611453E-2</v>
      </c>
      <c r="H613" s="26">
        <f>'1'!H613*$G613</f>
        <v>2554.0760456291291</v>
      </c>
      <c r="I613" s="26">
        <f>'1'!I613*$G613</f>
        <v>3746.1629902998629</v>
      </c>
      <c r="J613" s="26">
        <f>'1'!J613*$G613</f>
        <v>1358.2136492012996</v>
      </c>
      <c r="K613" s="26">
        <f>'1'!K613*$G613</f>
        <v>1034.4669542257759</v>
      </c>
      <c r="L613" s="26">
        <f>'1'!L613*$G613</f>
        <v>5991.123069914509</v>
      </c>
      <c r="M613" s="26">
        <f>'1'!M613*$G613</f>
        <v>1491.1805541220776</v>
      </c>
      <c r="N613" s="26">
        <f>'1'!N613*$G613</f>
        <v>654.84630413258719</v>
      </c>
      <c r="O613" s="26">
        <f>'1'!O613*$G613</f>
        <v>1812.8927380241571</v>
      </c>
      <c r="P613" s="26">
        <f>'1'!P613*$G613</f>
        <v>1899.2980136802144</v>
      </c>
      <c r="Q613" s="26">
        <f>'1'!Q613*$G613</f>
        <v>91.389145064157688</v>
      </c>
      <c r="R613" s="26">
        <f>'1'!R613*$G613</f>
        <v>0</v>
      </c>
      <c r="S613" s="26">
        <f>'1'!S613*$G613</f>
        <v>0</v>
      </c>
      <c r="T613" s="26">
        <f>'1'!T613*$G613</f>
        <v>0</v>
      </c>
      <c r="U613" s="26">
        <f>'1'!U613*$G613</f>
        <v>0</v>
      </c>
      <c r="V613" s="26">
        <f>'1'!V613*$G613</f>
        <v>0</v>
      </c>
      <c r="W613" s="26">
        <f>'1'!W613*$G613</f>
        <v>0</v>
      </c>
      <c r="X613" s="26">
        <f>'1'!X613*$G613</f>
        <v>0</v>
      </c>
      <c r="Y613" s="26">
        <f>'1'!Y613*$G613</f>
        <v>0</v>
      </c>
      <c r="Z613" s="26">
        <f>'1'!Z613*$G613</f>
        <v>0</v>
      </c>
      <c r="AA613" s="26">
        <f>'1'!AA613*$G613</f>
        <v>0</v>
      </c>
      <c r="AB613" s="26">
        <f>'1'!AB613*$G613</f>
        <v>0</v>
      </c>
      <c r="AC613" s="26">
        <f>'1'!AC613*$G613</f>
        <v>0</v>
      </c>
      <c r="AD613" s="26">
        <f>'1'!AD613*$G613</f>
        <v>0</v>
      </c>
      <c r="AE613" s="26">
        <f>'1'!AE613*$G613</f>
        <v>0</v>
      </c>
      <c r="AF613" s="26">
        <f t="shared" si="38"/>
        <v>20633.649464293772</v>
      </c>
      <c r="AG613" s="26">
        <f t="shared" si="39"/>
        <v>0</v>
      </c>
      <c r="AH613" s="56">
        <f t="shared" si="40"/>
        <v>708</v>
      </c>
    </row>
    <row r="614" spans="1:34">
      <c r="A614" s="56">
        <f t="shared" si="41"/>
        <v>709</v>
      </c>
      <c r="B614" s="3">
        <f>'1'!B614</f>
        <v>5544374</v>
      </c>
      <c r="C614" t="str">
        <f>'1'!C614</f>
        <v>Ignacio-Mare Island #1 115kV NERC</v>
      </c>
      <c r="D614" s="3">
        <f>'1'!D614</f>
        <v>70</v>
      </c>
      <c r="E614" s="6" t="str">
        <f>'1'!E614</f>
        <v>OAI</v>
      </c>
      <c r="F614" s="3" t="str">
        <f>'1'!F614</f>
        <v>TOLO</v>
      </c>
      <c r="G614" s="66">
        <f>'7'!$R$22</f>
        <v>6.8272183672611453E-2</v>
      </c>
      <c r="H614" s="26">
        <f>'1'!H614*$G614</f>
        <v>0</v>
      </c>
      <c r="I614" s="26">
        <f>'1'!I614*$G614</f>
        <v>0</v>
      </c>
      <c r="J614" s="26">
        <f>'1'!J614*$G614</f>
        <v>2664.1512873644806</v>
      </c>
      <c r="K614" s="26">
        <f>'1'!K614*$G614</f>
        <v>2619.9109123446283</v>
      </c>
      <c r="L614" s="26">
        <f>'1'!L614*$G614</f>
        <v>277.56056272100187</v>
      </c>
      <c r="M614" s="26">
        <f>'1'!M614*$G614</f>
        <v>1092.3549387617832</v>
      </c>
      <c r="N614" s="26">
        <f>'1'!N614*$G614</f>
        <v>4024.952452326972</v>
      </c>
      <c r="O614" s="26">
        <f>'1'!O614*$G614</f>
        <v>6174.1130038122101</v>
      </c>
      <c r="P614" s="26">
        <f>'1'!P614*$G614</f>
        <v>27805.519469170995</v>
      </c>
      <c r="Q614" s="26">
        <f>'1'!Q614*$G614</f>
        <v>0</v>
      </c>
      <c r="R614" s="26">
        <f>'1'!R614*$G614</f>
        <v>0</v>
      </c>
      <c r="S614" s="26">
        <f>'1'!S614*$G614</f>
        <v>0</v>
      </c>
      <c r="T614" s="26">
        <f>'1'!T614*$G614</f>
        <v>0</v>
      </c>
      <c r="U614" s="26">
        <f>'1'!U614*$G614</f>
        <v>0</v>
      </c>
      <c r="V614" s="26">
        <f>'1'!V614*$G614</f>
        <v>0</v>
      </c>
      <c r="W614" s="26">
        <f>'1'!W614*$G614</f>
        <v>0</v>
      </c>
      <c r="X614" s="26">
        <f>'1'!X614*$G614</f>
        <v>0</v>
      </c>
      <c r="Y614" s="26">
        <f>'1'!Y614*$G614</f>
        <v>0</v>
      </c>
      <c r="Z614" s="26">
        <f>'1'!Z614*$G614</f>
        <v>0</v>
      </c>
      <c r="AA614" s="26">
        <f>'1'!AA614*$G614</f>
        <v>0</v>
      </c>
      <c r="AB614" s="26">
        <f>'1'!AB614*$G614</f>
        <v>0</v>
      </c>
      <c r="AC614" s="26">
        <f>'1'!AC614*$G614</f>
        <v>0</v>
      </c>
      <c r="AD614" s="26">
        <f>'1'!AD614*$G614</f>
        <v>0</v>
      </c>
      <c r="AE614" s="26">
        <f>'1'!AE614*$G614</f>
        <v>0</v>
      </c>
      <c r="AF614" s="26">
        <f t="shared" si="38"/>
        <v>44658.562626502069</v>
      </c>
      <c r="AG614" s="26">
        <f t="shared" si="39"/>
        <v>0</v>
      </c>
      <c r="AH614" s="56">
        <f t="shared" si="40"/>
        <v>709</v>
      </c>
    </row>
    <row r="615" spans="1:34">
      <c r="A615" s="56">
        <f t="shared" si="41"/>
        <v>710</v>
      </c>
      <c r="B615" s="3">
        <f>'1'!B615</f>
        <v>5544414</v>
      </c>
      <c r="C615" t="str">
        <f>'1'!C615</f>
        <v>Ignacio-Alto-Sausalito-Tower Replacement</v>
      </c>
      <c r="D615" s="3">
        <f>'1'!D615</f>
        <v>70</v>
      </c>
      <c r="E615" s="6" t="str">
        <f>'1'!E615</f>
        <v>OAI</v>
      </c>
      <c r="F615" s="3" t="str">
        <f>'1'!F615</f>
        <v>TOLO</v>
      </c>
      <c r="G615" s="66">
        <f>'7'!$R$22</f>
        <v>6.8272183672611453E-2</v>
      </c>
      <c r="H615" s="26">
        <f>'1'!H615*$G615</f>
        <v>94.98708914370431</v>
      </c>
      <c r="I615" s="26">
        <f>'1'!I615*$G615</f>
        <v>-517.21640906696985</v>
      </c>
      <c r="J615" s="26">
        <f>'1'!J615*$G615</f>
        <v>1604.7308500063648</v>
      </c>
      <c r="K615" s="26">
        <f>'1'!K615*$G615</f>
        <v>1513.6079664585304</v>
      </c>
      <c r="L615" s="26">
        <f>'1'!L615*$G615</f>
        <v>126.55614687391984</v>
      </c>
      <c r="M615" s="26">
        <f>'1'!M615*$G615</f>
        <v>609.49309251887144</v>
      </c>
      <c r="N615" s="26">
        <f>'1'!N615*$G615</f>
        <v>0</v>
      </c>
      <c r="O615" s="26">
        <f>'1'!O615*$G615</f>
        <v>0</v>
      </c>
      <c r="P615" s="26">
        <f>'1'!P615*$G615</f>
        <v>0</v>
      </c>
      <c r="Q615" s="26">
        <f>'1'!Q615*$G615</f>
        <v>0</v>
      </c>
      <c r="R615" s="26">
        <f>'1'!R615*$G615</f>
        <v>0</v>
      </c>
      <c r="S615" s="26">
        <f>'1'!S615*$G615</f>
        <v>0</v>
      </c>
      <c r="T615" s="26">
        <f>'1'!T615*$G615</f>
        <v>0</v>
      </c>
      <c r="U615" s="26">
        <f>'1'!U615*$G615</f>
        <v>0</v>
      </c>
      <c r="V615" s="26">
        <f>'1'!V615*$G615</f>
        <v>0</v>
      </c>
      <c r="W615" s="26">
        <f>'1'!W615*$G615</f>
        <v>0</v>
      </c>
      <c r="X615" s="26">
        <f>'1'!X615*$G615</f>
        <v>0</v>
      </c>
      <c r="Y615" s="26">
        <f>'1'!Y615*$G615</f>
        <v>0</v>
      </c>
      <c r="Z615" s="26">
        <f>'1'!Z615*$G615</f>
        <v>0</v>
      </c>
      <c r="AA615" s="26">
        <f>'1'!AA615*$G615</f>
        <v>0</v>
      </c>
      <c r="AB615" s="26">
        <f>'1'!AB615*$G615</f>
        <v>0</v>
      </c>
      <c r="AC615" s="26">
        <f>'1'!AC615*$G615</f>
        <v>0</v>
      </c>
      <c r="AD615" s="26">
        <f>'1'!AD615*$G615</f>
        <v>0</v>
      </c>
      <c r="AE615" s="26">
        <f>'1'!AE615*$G615</f>
        <v>0</v>
      </c>
      <c r="AF615" s="26">
        <f t="shared" si="38"/>
        <v>3432.1587359344207</v>
      </c>
      <c r="AG615" s="26">
        <f t="shared" si="39"/>
        <v>0</v>
      </c>
      <c r="AH615" s="56">
        <f t="shared" si="40"/>
        <v>710</v>
      </c>
    </row>
    <row r="616" spans="1:34">
      <c r="A616" s="56">
        <f t="shared" si="41"/>
        <v>711</v>
      </c>
      <c r="B616" s="3">
        <f>'1'!B616</f>
        <v>5545379</v>
      </c>
      <c r="C616" t="str">
        <f>'1'!C616</f>
        <v>Essex Jct-Arcata-Fairhaven 60 kV</v>
      </c>
      <c r="D616" s="3">
        <f>'1'!D616</f>
        <v>70</v>
      </c>
      <c r="E616" s="6" t="str">
        <f>'1'!E616</f>
        <v>OAI</v>
      </c>
      <c r="F616" s="3" t="str">
        <f>'1'!F616</f>
        <v>TOLO</v>
      </c>
      <c r="G616" s="66">
        <f>'7'!$R$22</f>
        <v>6.8272183672611453E-2</v>
      </c>
      <c r="H616" s="26">
        <f>'1'!H616*$G616</f>
        <v>2311.4981498219736</v>
      </c>
      <c r="I616" s="26">
        <f>'1'!I616*$G616</f>
        <v>1355.4895890727621</v>
      </c>
      <c r="J616" s="26">
        <f>'1'!J616*$G616</f>
        <v>1104.6029685126498</v>
      </c>
      <c r="K616" s="26">
        <f>'1'!K616*$G616</f>
        <v>914.99063279870597</v>
      </c>
      <c r="L616" s="26">
        <f>'1'!L616*$G616</f>
        <v>-45.141567844330694</v>
      </c>
      <c r="M616" s="26">
        <f>'1'!M616*$G616</f>
        <v>1610.8685193185327</v>
      </c>
      <c r="N616" s="26">
        <f>'1'!N616*$G616</f>
        <v>1156.2508754609803</v>
      </c>
      <c r="O616" s="26">
        <f>'1'!O616*$G616</f>
        <v>3805.361800762385</v>
      </c>
      <c r="P616" s="26">
        <f>'1'!P616*$G616</f>
        <v>2063.6701230903936</v>
      </c>
      <c r="Q616" s="26">
        <f>'1'!Q616*$G616</f>
        <v>19768.893504241372</v>
      </c>
      <c r="R616" s="26">
        <f>'1'!R616*$G616</f>
        <v>1981.2109796506138</v>
      </c>
      <c r="S616" s="26">
        <f>'1'!S616*$G616</f>
        <v>580.80512093964012</v>
      </c>
      <c r="T616" s="26">
        <f>'1'!T616*$G616</f>
        <v>0</v>
      </c>
      <c r="U616" s="26">
        <f>'1'!U616*$G616</f>
        <v>0</v>
      </c>
      <c r="V616" s="26">
        <f>'1'!V616*$G616</f>
        <v>0</v>
      </c>
      <c r="W616" s="26">
        <f>'1'!W616*$G616</f>
        <v>0</v>
      </c>
      <c r="X616" s="26">
        <f>'1'!X616*$G616</f>
        <v>0</v>
      </c>
      <c r="Y616" s="26">
        <f>'1'!Y616*$G616</f>
        <v>0</v>
      </c>
      <c r="Z616" s="26">
        <f>'1'!Z616*$G616</f>
        <v>0</v>
      </c>
      <c r="AA616" s="26">
        <f>'1'!AA616*$G616</f>
        <v>0</v>
      </c>
      <c r="AB616" s="26">
        <f>'1'!AB616*$G616</f>
        <v>0</v>
      </c>
      <c r="AC616" s="26">
        <f>'1'!AC616*$G616</f>
        <v>0</v>
      </c>
      <c r="AD616" s="26">
        <f>'1'!AD616*$G616</f>
        <v>0</v>
      </c>
      <c r="AE616" s="26">
        <f>'1'!AE616*$G616</f>
        <v>0</v>
      </c>
      <c r="AF616" s="26">
        <f t="shared" si="38"/>
        <v>36608.500695825678</v>
      </c>
      <c r="AG616" s="26">
        <f t="shared" si="39"/>
        <v>0</v>
      </c>
      <c r="AH616" s="56">
        <f t="shared" si="40"/>
        <v>711</v>
      </c>
    </row>
    <row r="617" spans="1:34">
      <c r="A617" s="56">
        <f t="shared" si="41"/>
        <v>712</v>
      </c>
      <c r="B617" s="3">
        <f>'1'!B617</f>
        <v>5548162</v>
      </c>
      <c r="C617" t="str">
        <f>'1'!C617</f>
        <v>Newark-Livermore 60 kV Tower Replacement</v>
      </c>
      <c r="D617" s="3">
        <f>'1'!D617</f>
        <v>70</v>
      </c>
      <c r="E617" s="6" t="str">
        <f>'1'!E617</f>
        <v>OAI</v>
      </c>
      <c r="F617" s="3" t="str">
        <f>'1'!F617</f>
        <v>TOLO</v>
      </c>
      <c r="G617" s="66">
        <f>'7'!$R$22</f>
        <v>6.8272183672611453E-2</v>
      </c>
      <c r="H617" s="26">
        <f>'1'!H617*$G617</f>
        <v>2701.0046121109563</v>
      </c>
      <c r="I617" s="26">
        <f>'1'!I617*$G617</f>
        <v>3344.8590946722529</v>
      </c>
      <c r="J617" s="26">
        <f>'1'!J617*$G617</f>
        <v>2674.6720308684298</v>
      </c>
      <c r="K617" s="26">
        <f>'1'!K617*$G617</f>
        <v>2582.5660278757096</v>
      </c>
      <c r="L617" s="26">
        <f>'1'!L617*$G617</f>
        <v>2118.451723269297</v>
      </c>
      <c r="M617" s="26">
        <f>'1'!M617*$G617</f>
        <v>2831.4181373623783</v>
      </c>
      <c r="N617" s="26">
        <f>'1'!N617*$G617</f>
        <v>3833.6947569865179</v>
      </c>
      <c r="O617" s="26">
        <f>'1'!O617*$G617</f>
        <v>15090.501154765469</v>
      </c>
      <c r="P617" s="26">
        <f>'1'!P617*$G617</f>
        <v>2899.3284784615248</v>
      </c>
      <c r="Q617" s="26">
        <f>'1'!Q617*$G617</f>
        <v>31564.811200391097</v>
      </c>
      <c r="R617" s="26">
        <f>'1'!R617*$G617</f>
        <v>1132.7925531510712</v>
      </c>
      <c r="S617" s="26">
        <f>'1'!S617*$G617</f>
        <v>775.22381838413594</v>
      </c>
      <c r="T617" s="26">
        <f>'1'!T617*$G617</f>
        <v>786.11323167991725</v>
      </c>
      <c r="U617" s="26">
        <f>'1'!U617*$G617</f>
        <v>786.11323167991725</v>
      </c>
      <c r="V617" s="26">
        <f>'1'!V617*$G617</f>
        <v>314.63918567359718</v>
      </c>
      <c r="W617" s="26">
        <f>'1'!W617*$G617</f>
        <v>0</v>
      </c>
      <c r="X617" s="26">
        <f>'1'!X617*$G617</f>
        <v>0</v>
      </c>
      <c r="Y617" s="26">
        <f>'1'!Y617*$G617</f>
        <v>0</v>
      </c>
      <c r="Z617" s="26">
        <f>'1'!Z617*$G617</f>
        <v>0</v>
      </c>
      <c r="AA617" s="26">
        <f>'1'!AA617*$G617</f>
        <v>0</v>
      </c>
      <c r="AB617" s="26">
        <f>'1'!AB617*$G617</f>
        <v>0</v>
      </c>
      <c r="AC617" s="26">
        <f>'1'!AC617*$G617</f>
        <v>0</v>
      </c>
      <c r="AD617" s="26">
        <f>'1'!AD617*$G617</f>
        <v>0</v>
      </c>
      <c r="AE617" s="26">
        <f>'1'!AE617*$G617</f>
        <v>0</v>
      </c>
      <c r="AF617" s="26">
        <f t="shared" si="38"/>
        <v>71549.323588298837</v>
      </c>
      <c r="AG617" s="26">
        <f t="shared" si="39"/>
        <v>1886.8656490334317</v>
      </c>
      <c r="AH617" s="56">
        <f t="shared" si="40"/>
        <v>712</v>
      </c>
    </row>
    <row r="618" spans="1:34">
      <c r="A618" s="56">
        <f t="shared" si="41"/>
        <v>713</v>
      </c>
      <c r="B618" s="3">
        <f>'1'!B618</f>
        <v>5548880</v>
      </c>
      <c r="C618" t="str">
        <f>'1'!C618</f>
        <v>Martin-Millbrae #1 Tower Replacements</v>
      </c>
      <c r="D618" s="3">
        <f>'1'!D618</f>
        <v>70</v>
      </c>
      <c r="E618" s="6" t="str">
        <f>'1'!E618</f>
        <v>OAI</v>
      </c>
      <c r="F618" s="3" t="str">
        <f>'1'!F618</f>
        <v>TOLO</v>
      </c>
      <c r="G618" s="66">
        <f>'7'!$R$22</f>
        <v>6.8272183672611453E-2</v>
      </c>
      <c r="H618" s="26">
        <f>'1'!H618*$G618</f>
        <v>509.78156826502243</v>
      </c>
      <c r="I618" s="26">
        <f>'1'!I618*$G618</f>
        <v>846.04938172610298</v>
      </c>
      <c r="J618" s="26">
        <f>'1'!J618*$G618</f>
        <v>12128.956235323092</v>
      </c>
      <c r="K618" s="26">
        <f>'1'!K618*$G618</f>
        <v>262.7454988640452</v>
      </c>
      <c r="L618" s="26">
        <f>'1'!L618*$G618</f>
        <v>360.57953806689738</v>
      </c>
      <c r="M618" s="26">
        <f>'1'!M618*$G618</f>
        <v>76.2054114153689</v>
      </c>
      <c r="N618" s="26">
        <f>'1'!N618*$G618</f>
        <v>460.36616172278633</v>
      </c>
      <c r="O618" s="26">
        <f>'1'!O618*$G618</f>
        <v>3304.9540033156113</v>
      </c>
      <c r="P618" s="26">
        <f>'1'!P618*$G618</f>
        <v>-716.8101380338494</v>
      </c>
      <c r="Q618" s="26">
        <f>'1'!Q618*$G618</f>
        <v>1280.1034438614647</v>
      </c>
      <c r="R618" s="26">
        <f>'1'!R618*$G618</f>
        <v>256.02068877229294</v>
      </c>
      <c r="S618" s="26">
        <f>'1'!S618*$G618</f>
        <v>0</v>
      </c>
      <c r="T618" s="26">
        <f>'1'!T618*$G618</f>
        <v>0</v>
      </c>
      <c r="U618" s="26">
        <f>'1'!U618*$G618</f>
        <v>0</v>
      </c>
      <c r="V618" s="26">
        <f>'1'!V618*$G618</f>
        <v>0</v>
      </c>
      <c r="W618" s="26">
        <f>'1'!W618*$G618</f>
        <v>0</v>
      </c>
      <c r="X618" s="26">
        <f>'1'!X618*$G618</f>
        <v>0</v>
      </c>
      <c r="Y618" s="26">
        <f>'1'!Y618*$G618</f>
        <v>0</v>
      </c>
      <c r="Z618" s="26">
        <f>'1'!Z618*$G618</f>
        <v>0</v>
      </c>
      <c r="AA618" s="26">
        <f>'1'!AA618*$G618</f>
        <v>0</v>
      </c>
      <c r="AB618" s="26">
        <f>'1'!AB618*$G618</f>
        <v>0</v>
      </c>
      <c r="AC618" s="26">
        <f>'1'!AC618*$G618</f>
        <v>0</v>
      </c>
      <c r="AD618" s="26">
        <f>'1'!AD618*$G618</f>
        <v>0</v>
      </c>
      <c r="AE618" s="26">
        <f>'1'!AE618*$G618</f>
        <v>0</v>
      </c>
      <c r="AF618" s="26">
        <f t="shared" si="38"/>
        <v>18768.951793298835</v>
      </c>
      <c r="AG618" s="26">
        <f t="shared" si="39"/>
        <v>0</v>
      </c>
      <c r="AH618" s="56">
        <f t="shared" si="40"/>
        <v>713</v>
      </c>
    </row>
    <row r="619" spans="1:34">
      <c r="A619" s="56">
        <f t="shared" si="41"/>
        <v>714</v>
      </c>
      <c r="B619" s="3">
        <f>'1'!B619</f>
        <v>5549227</v>
      </c>
      <c r="C619" t="str">
        <f>'1'!C619</f>
        <v>Ignacio-Sobrante Twr 29/133 Replacement</v>
      </c>
      <c r="D619" s="3">
        <f>'1'!D619</f>
        <v>70</v>
      </c>
      <c r="E619" s="6" t="str">
        <f>'1'!E619</f>
        <v>OAI</v>
      </c>
      <c r="F619" s="3" t="str">
        <f>'1'!F619</f>
        <v>TOHI</v>
      </c>
      <c r="G619" s="66">
        <f>'7'!$R$22</f>
        <v>6.8272183672611453E-2</v>
      </c>
      <c r="H619" s="26">
        <f>'1'!H619*$G619</f>
        <v>2952.840216024118</v>
      </c>
      <c r="I619" s="26">
        <f>'1'!I619*$G619</f>
        <v>2073.9655683882233</v>
      </c>
      <c r="J619" s="26">
        <f>'1'!J619*$G619</f>
        <v>8476.9542407444969</v>
      </c>
      <c r="K619" s="26">
        <f>'1'!K619*$G619</f>
        <v>2291.8152792691594</v>
      </c>
      <c r="L619" s="26">
        <f>'1'!L619*$G619</f>
        <v>2689.3437231396742</v>
      </c>
      <c r="M619" s="26">
        <f>'1'!M619*$G619</f>
        <v>2789.7311420118822</v>
      </c>
      <c r="N619" s="26">
        <f>'1'!N619*$G619</f>
        <v>1895.8980589333182</v>
      </c>
      <c r="O619" s="26">
        <f>'1'!O619*$G619</f>
        <v>10255.410489324187</v>
      </c>
      <c r="P619" s="26">
        <f>'1'!P619*$G619</f>
        <v>4414.9163382465613</v>
      </c>
      <c r="Q619" s="26">
        <f>'1'!Q619*$G619</f>
        <v>14095.434077737156</v>
      </c>
      <c r="R619" s="26">
        <f>'1'!R619*$G619</f>
        <v>57956.557117288023</v>
      </c>
      <c r="S619" s="26">
        <f>'1'!S619*$G619</f>
        <v>1059.5774633805624</v>
      </c>
      <c r="T619" s="26">
        <f>'1'!T619*$G619</f>
        <v>329.20846966933243</v>
      </c>
      <c r="U619" s="26">
        <f>'1'!U619*$G619</f>
        <v>329.20846966933243</v>
      </c>
      <c r="V619" s="26">
        <f>'1'!V619*$G619</f>
        <v>329.20846966933243</v>
      </c>
      <c r="W619" s="26">
        <f>'1'!W619*$G619</f>
        <v>329.20846966933243</v>
      </c>
      <c r="X619" s="26">
        <f>'1'!X619*$G619</f>
        <v>0</v>
      </c>
      <c r="Y619" s="26">
        <f>'1'!Y619*$G619</f>
        <v>0</v>
      </c>
      <c r="Z619" s="26">
        <f>'1'!Z619*$G619</f>
        <v>0</v>
      </c>
      <c r="AA619" s="26">
        <f>'1'!AA619*$G619</f>
        <v>0</v>
      </c>
      <c r="AB619" s="26">
        <f>'1'!AB619*$G619</f>
        <v>0</v>
      </c>
      <c r="AC619" s="26">
        <f>'1'!AC619*$G619</f>
        <v>0</v>
      </c>
      <c r="AD619" s="26">
        <f>'1'!AD619*$G619</f>
        <v>0</v>
      </c>
      <c r="AE619" s="26">
        <f>'1'!AE619*$G619</f>
        <v>0</v>
      </c>
      <c r="AF619" s="26">
        <f t="shared" si="38"/>
        <v>110952.44371448737</v>
      </c>
      <c r="AG619" s="26">
        <f t="shared" si="39"/>
        <v>1316.8338786773297</v>
      </c>
      <c r="AH619" s="56">
        <f t="shared" si="40"/>
        <v>714</v>
      </c>
    </row>
    <row r="620" spans="1:34">
      <c r="A620" s="56">
        <f t="shared" si="41"/>
        <v>715</v>
      </c>
      <c r="B620" s="3">
        <f>'1'!B620</f>
        <v>5549361</v>
      </c>
      <c r="C620" t="str">
        <f>'1'!C620</f>
        <v>Kearney-Biola Pole Replacement</v>
      </c>
      <c r="D620" s="3">
        <f>'1'!D620</f>
        <v>70</v>
      </c>
      <c r="E620" s="6" t="str">
        <f>'1'!E620</f>
        <v>OAI</v>
      </c>
      <c r="F620" s="3" t="str">
        <f>'1'!F620</f>
        <v>TOLO</v>
      </c>
      <c r="G620" s="66">
        <f>'7'!$R$22</f>
        <v>6.8272183672611453E-2</v>
      </c>
      <c r="H620" s="26">
        <f>'1'!H620*$G620</f>
        <v>2675.8190035541293</v>
      </c>
      <c r="I620" s="26">
        <f>'1'!I620*$G620</f>
        <v>2016.7466512522078</v>
      </c>
      <c r="J620" s="26">
        <f>'1'!J620*$G620</f>
        <v>8388.1867475333656</v>
      </c>
      <c r="K620" s="26">
        <f>'1'!K620*$G620</f>
        <v>1512.5292659565032</v>
      </c>
      <c r="L620" s="26">
        <f>'1'!L620*$G620</f>
        <v>1899.8237094944934</v>
      </c>
      <c r="M620" s="26">
        <f>'1'!M620*$G620</f>
        <v>3759.2371134731679</v>
      </c>
      <c r="N620" s="26">
        <f>'1'!N620*$G620</f>
        <v>5031.7828266020751</v>
      </c>
      <c r="O620" s="26">
        <f>'1'!O620*$G620</f>
        <v>985.38608138353572</v>
      </c>
      <c r="P620" s="26">
        <f>'1'!P620*$G620</f>
        <v>6538.0378788790649</v>
      </c>
      <c r="Q620" s="26">
        <f>'1'!Q620*$G620</f>
        <v>16465.407352874721</v>
      </c>
      <c r="R620" s="26">
        <f>'1'!R620*$G620</f>
        <v>11167.205983927017</v>
      </c>
      <c r="S620" s="26">
        <f>'1'!S620*$G620</f>
        <v>425.92284505995383</v>
      </c>
      <c r="T620" s="26">
        <f>'1'!T620*$G620</f>
        <v>0</v>
      </c>
      <c r="U620" s="26">
        <f>'1'!U620*$G620</f>
        <v>0</v>
      </c>
      <c r="V620" s="26">
        <f>'1'!V620*$G620</f>
        <v>0</v>
      </c>
      <c r="W620" s="26">
        <f>'1'!W620*$G620</f>
        <v>0</v>
      </c>
      <c r="X620" s="26">
        <f>'1'!X620*$G620</f>
        <v>0</v>
      </c>
      <c r="Y620" s="26">
        <f>'1'!Y620*$G620</f>
        <v>0</v>
      </c>
      <c r="Z620" s="26">
        <f>'1'!Z620*$G620</f>
        <v>0</v>
      </c>
      <c r="AA620" s="26">
        <f>'1'!AA620*$G620</f>
        <v>0</v>
      </c>
      <c r="AB620" s="26">
        <f>'1'!AB620*$G620</f>
        <v>0</v>
      </c>
      <c r="AC620" s="26">
        <f>'1'!AC620*$G620</f>
        <v>0</v>
      </c>
      <c r="AD620" s="26">
        <f>'1'!AD620*$G620</f>
        <v>0</v>
      </c>
      <c r="AE620" s="26">
        <f>'1'!AE620*$G620</f>
        <v>0</v>
      </c>
      <c r="AF620" s="26">
        <f t="shared" si="38"/>
        <v>60866.085459990238</v>
      </c>
      <c r="AG620" s="26">
        <f t="shared" si="39"/>
        <v>0</v>
      </c>
      <c r="AH620" s="56">
        <f t="shared" si="40"/>
        <v>715</v>
      </c>
    </row>
    <row r="621" spans="1:34">
      <c r="A621" s="56">
        <f t="shared" si="41"/>
        <v>716</v>
      </c>
      <c r="B621" s="3">
        <f>'1'!B621</f>
        <v>5550039</v>
      </c>
      <c r="C621" t="str">
        <f>'1'!C621</f>
        <v>Vaca-Vacaville -Jameson 115kV TWR 24/171</v>
      </c>
      <c r="D621" s="3">
        <f>'1'!D621</f>
        <v>70</v>
      </c>
      <c r="E621" s="6" t="str">
        <f>'1'!E621</f>
        <v>OAI</v>
      </c>
      <c r="F621" s="3" t="str">
        <f>'1'!F621</f>
        <v>TOLO</v>
      </c>
      <c r="G621" s="66">
        <f>'7'!$R$22</f>
        <v>6.8272183672611453E-2</v>
      </c>
      <c r="H621" s="26">
        <f>'1'!H621*$G621</f>
        <v>3375.3494519004412</v>
      </c>
      <c r="I621" s="26">
        <f>'1'!I621*$G621</f>
        <v>7983.8106036404879</v>
      </c>
      <c r="J621" s="26">
        <f>'1'!J621*$G621</f>
        <v>3906.8006112631506</v>
      </c>
      <c r="K621" s="26">
        <f>'1'!K621*$G621</f>
        <v>1550.9665053641836</v>
      </c>
      <c r="L621" s="26">
        <f>'1'!L621*$G621</f>
        <v>301.8791145451861</v>
      </c>
      <c r="M621" s="26">
        <f>'1'!M621*$G621</f>
        <v>10675.550680427072</v>
      </c>
      <c r="N621" s="26">
        <f>'1'!N621*$G621</f>
        <v>11455.10295525605</v>
      </c>
      <c r="O621" s="26">
        <f>'1'!O621*$G621</f>
        <v>2999.7841695174056</v>
      </c>
      <c r="P621" s="26">
        <f>'1'!P621*$G621</f>
        <v>7140.0005495388477</v>
      </c>
      <c r="Q621" s="26">
        <f>'1'!Q621*$G621</f>
        <v>450.59641223923558</v>
      </c>
      <c r="R621" s="26">
        <f>'1'!R621*$G621</f>
        <v>0</v>
      </c>
      <c r="S621" s="26">
        <f>'1'!S621*$G621</f>
        <v>0</v>
      </c>
      <c r="T621" s="26">
        <f>'1'!T621*$G621</f>
        <v>0</v>
      </c>
      <c r="U621" s="26">
        <f>'1'!U621*$G621</f>
        <v>0</v>
      </c>
      <c r="V621" s="26">
        <f>'1'!V621*$G621</f>
        <v>0</v>
      </c>
      <c r="W621" s="26">
        <f>'1'!W621*$G621</f>
        <v>0</v>
      </c>
      <c r="X621" s="26">
        <f>'1'!X621*$G621</f>
        <v>0</v>
      </c>
      <c r="Y621" s="26">
        <f>'1'!Y621*$G621</f>
        <v>0</v>
      </c>
      <c r="Z621" s="26">
        <f>'1'!Z621*$G621</f>
        <v>0</v>
      </c>
      <c r="AA621" s="26">
        <f>'1'!AA621*$G621</f>
        <v>0</v>
      </c>
      <c r="AB621" s="26">
        <f>'1'!AB621*$G621</f>
        <v>0</v>
      </c>
      <c r="AC621" s="26">
        <f>'1'!AC621*$G621</f>
        <v>0</v>
      </c>
      <c r="AD621" s="26">
        <f>'1'!AD621*$G621</f>
        <v>0</v>
      </c>
      <c r="AE621" s="26">
        <f>'1'!AE621*$G621</f>
        <v>0</v>
      </c>
      <c r="AF621" s="26">
        <f t="shared" si="38"/>
        <v>49839.841053692056</v>
      </c>
      <c r="AG621" s="26">
        <f t="shared" si="39"/>
        <v>0</v>
      </c>
      <c r="AH621" s="56">
        <f t="shared" si="40"/>
        <v>716</v>
      </c>
    </row>
    <row r="622" spans="1:34">
      <c r="A622" s="56">
        <f t="shared" si="41"/>
        <v>717</v>
      </c>
      <c r="B622" s="3">
        <f>'1'!B622</f>
        <v>5550450</v>
      </c>
      <c r="C622" t="str">
        <f>'1'!C622</f>
        <v>DUMBARTON-NEWARK 115KV TWR 6/48 TRP</v>
      </c>
      <c r="D622" s="3">
        <f>'1'!D622</f>
        <v>70</v>
      </c>
      <c r="E622" s="6" t="str">
        <f>'1'!E622</f>
        <v>OAI</v>
      </c>
      <c r="F622" s="3" t="str">
        <f>'1'!F622</f>
        <v>TOLO</v>
      </c>
      <c r="G622" s="66">
        <f>'7'!$R$22</f>
        <v>6.8272183672611453E-2</v>
      </c>
      <c r="H622" s="26">
        <f>'1'!H622*$G622</f>
        <v>3068.4181957634819</v>
      </c>
      <c r="I622" s="26">
        <f>'1'!I622*$G622</f>
        <v>2023.9288849745665</v>
      </c>
      <c r="J622" s="26">
        <f>'1'!J622*$G622</f>
        <v>5437.3195976173874</v>
      </c>
      <c r="K622" s="26">
        <f>'1'!K622*$G622</f>
        <v>2206.9256460906345</v>
      </c>
      <c r="L622" s="26">
        <f>'1'!L622*$G622</f>
        <v>3113.4368736772017</v>
      </c>
      <c r="M622" s="26">
        <f>'1'!M622*$G622</f>
        <v>4733.7269543425555</v>
      </c>
      <c r="N622" s="26">
        <f>'1'!N622*$G622</f>
        <v>4118.8540137502814</v>
      </c>
      <c r="O622" s="26">
        <f>'1'!O622*$G622</f>
        <v>2461.6355089364129</v>
      </c>
      <c r="P622" s="26">
        <f>'1'!P622*$G622</f>
        <v>3116.6524935281814</v>
      </c>
      <c r="Q622" s="26">
        <f>'1'!Q622*$G622</f>
        <v>38645.264751330695</v>
      </c>
      <c r="R622" s="26">
        <f>'1'!R622*$G622</f>
        <v>750.58438729669035</v>
      </c>
      <c r="S622" s="26">
        <f>'1'!S622*$G622</f>
        <v>477.90528570828019</v>
      </c>
      <c r="T622" s="26">
        <f>'1'!T622*$G622</f>
        <v>0</v>
      </c>
      <c r="U622" s="26">
        <f>'1'!U622*$G622</f>
        <v>0</v>
      </c>
      <c r="V622" s="26">
        <f>'1'!V622*$G622</f>
        <v>0</v>
      </c>
      <c r="W622" s="26">
        <f>'1'!W622*$G622</f>
        <v>0</v>
      </c>
      <c r="X622" s="26">
        <f>'1'!X622*$G622</f>
        <v>0</v>
      </c>
      <c r="Y622" s="26">
        <f>'1'!Y622*$G622</f>
        <v>0</v>
      </c>
      <c r="Z622" s="26">
        <f>'1'!Z622*$G622</f>
        <v>0</v>
      </c>
      <c r="AA622" s="26">
        <f>'1'!AA622*$G622</f>
        <v>0</v>
      </c>
      <c r="AB622" s="26">
        <f>'1'!AB622*$G622</f>
        <v>0</v>
      </c>
      <c r="AC622" s="26">
        <f>'1'!AC622*$G622</f>
        <v>0</v>
      </c>
      <c r="AD622" s="26">
        <f>'1'!AD622*$G622</f>
        <v>0</v>
      </c>
      <c r="AE622" s="26">
        <f>'1'!AE622*$G622</f>
        <v>0</v>
      </c>
      <c r="AF622" s="26">
        <f t="shared" si="38"/>
        <v>70154.652593016377</v>
      </c>
      <c r="AG622" s="26">
        <f t="shared" si="39"/>
        <v>0</v>
      </c>
      <c r="AH622" s="56">
        <f t="shared" si="40"/>
        <v>717</v>
      </c>
    </row>
    <row r="623" spans="1:34">
      <c r="A623" s="56">
        <f t="shared" si="41"/>
        <v>718</v>
      </c>
      <c r="B623" s="3">
        <f>'1'!B623</f>
        <v>5551123</v>
      </c>
      <c r="C623" t="str">
        <f>'1'!C623</f>
        <v>MARTIN-DALY CITY #1 115KV 3/20 TRP</v>
      </c>
      <c r="D623" s="3">
        <f>'1'!D623</f>
        <v>70</v>
      </c>
      <c r="E623" s="6" t="str">
        <f>'1'!E623</f>
        <v>OAI</v>
      </c>
      <c r="F623" s="3" t="str">
        <f>'1'!F623</f>
        <v>TOLO</v>
      </c>
      <c r="G623" s="66">
        <f>'7'!$R$22</f>
        <v>6.8272183672611453E-2</v>
      </c>
      <c r="H623" s="26">
        <f>'1'!H623*$G623</f>
        <v>3179.8110906437146</v>
      </c>
      <c r="I623" s="26">
        <f>'1'!I623*$G623</f>
        <v>4052.295461887853</v>
      </c>
      <c r="J623" s="26">
        <f>'1'!J623*$G623</f>
        <v>2667.7901947542309</v>
      </c>
      <c r="K623" s="26">
        <f>'1'!K623*$G623</f>
        <v>5693.2515325509057</v>
      </c>
      <c r="L623" s="26">
        <f>'1'!L623*$G623</f>
        <v>45272.643609763742</v>
      </c>
      <c r="M623" s="26">
        <f>'1'!M623*$G623</f>
        <v>3744.6883111325346</v>
      </c>
      <c r="N623" s="26">
        <f>'1'!N623*$G623</f>
        <v>7539.8570748725979</v>
      </c>
      <c r="O623" s="26">
        <f>'1'!O623*$G623</f>
        <v>-15088.951376196099</v>
      </c>
      <c r="P623" s="26">
        <f>'1'!P623*$G623</f>
        <v>17301.782566174417</v>
      </c>
      <c r="Q623" s="26">
        <f>'1'!Q623*$G623</f>
        <v>0</v>
      </c>
      <c r="R623" s="26">
        <f>'1'!R623*$G623</f>
        <v>0</v>
      </c>
      <c r="S623" s="26">
        <f>'1'!S623*$G623</f>
        <v>0</v>
      </c>
      <c r="T623" s="26">
        <f>'1'!T623*$G623</f>
        <v>0</v>
      </c>
      <c r="U623" s="26">
        <f>'1'!U623*$G623</f>
        <v>0</v>
      </c>
      <c r="V623" s="26">
        <f>'1'!V623*$G623</f>
        <v>0</v>
      </c>
      <c r="W623" s="26">
        <f>'1'!W623*$G623</f>
        <v>0</v>
      </c>
      <c r="X623" s="26">
        <f>'1'!X623*$G623</f>
        <v>0</v>
      </c>
      <c r="Y623" s="26">
        <f>'1'!Y623*$G623</f>
        <v>0</v>
      </c>
      <c r="Z623" s="26">
        <f>'1'!Z623*$G623</f>
        <v>0</v>
      </c>
      <c r="AA623" s="26">
        <f>'1'!AA623*$G623</f>
        <v>0</v>
      </c>
      <c r="AB623" s="26">
        <f>'1'!AB623*$G623</f>
        <v>0</v>
      </c>
      <c r="AC623" s="26">
        <f>'1'!AC623*$G623</f>
        <v>0</v>
      </c>
      <c r="AD623" s="26">
        <f>'1'!AD623*$G623</f>
        <v>0</v>
      </c>
      <c r="AE623" s="26">
        <f>'1'!AE623*$G623</f>
        <v>0</v>
      </c>
      <c r="AF623" s="26">
        <f t="shared" si="38"/>
        <v>74363.168465583891</v>
      </c>
      <c r="AG623" s="26">
        <f t="shared" si="39"/>
        <v>0</v>
      </c>
      <c r="AH623" s="56">
        <f t="shared" si="40"/>
        <v>718</v>
      </c>
    </row>
    <row r="624" spans="1:34">
      <c r="A624" s="56">
        <f t="shared" si="41"/>
        <v>719</v>
      </c>
      <c r="B624" s="3">
        <f>'1'!B624</f>
        <v>5552101</v>
      </c>
      <c r="C624" t="str">
        <f>'1'!C624</f>
        <v>Castro Valley-Newark 3/22 Retain Wall</v>
      </c>
      <c r="D624" s="3">
        <f>'1'!D624</f>
        <v>70</v>
      </c>
      <c r="E624" s="6" t="str">
        <f>'1'!E624</f>
        <v>OAI</v>
      </c>
      <c r="F624" s="3" t="str">
        <f>'1'!F624</f>
        <v>TOHI</v>
      </c>
      <c r="G624" s="66">
        <f>'7'!$R$22</f>
        <v>6.8272183672611453E-2</v>
      </c>
      <c r="H624" s="26">
        <f>'1'!H624*$G624</f>
        <v>0</v>
      </c>
      <c r="I624" s="26">
        <f>'1'!I624*$G624</f>
        <v>456.2698307024296</v>
      </c>
      <c r="J624" s="26">
        <f>'1'!J624*$G624</f>
        <v>694.04819199740086</v>
      </c>
      <c r="K624" s="26">
        <f>'1'!K624*$G624</f>
        <v>641.45130169602089</v>
      </c>
      <c r="L624" s="26">
        <f>'1'!L624*$G624</f>
        <v>257.56364012329396</v>
      </c>
      <c r="M624" s="26">
        <f>'1'!M624*$G624</f>
        <v>1767.1913382737112</v>
      </c>
      <c r="N624" s="26">
        <f>'1'!N624*$G624</f>
        <v>392.43533896853791</v>
      </c>
      <c r="O624" s="26">
        <f>'1'!O624*$G624</f>
        <v>569.94984373569503</v>
      </c>
      <c r="P624" s="26">
        <f>'1'!P624*$G624</f>
        <v>-335.60557327945611</v>
      </c>
      <c r="Q624" s="26">
        <f>'1'!Q624*$G624</f>
        <v>0</v>
      </c>
      <c r="R624" s="26">
        <f>'1'!R624*$G624</f>
        <v>0</v>
      </c>
      <c r="S624" s="26">
        <f>'1'!S624*$G624</f>
        <v>0</v>
      </c>
      <c r="T624" s="26">
        <f>'1'!T624*$G624</f>
        <v>0</v>
      </c>
      <c r="U624" s="26">
        <f>'1'!U624*$G624</f>
        <v>0</v>
      </c>
      <c r="V624" s="26">
        <f>'1'!V624*$G624</f>
        <v>0</v>
      </c>
      <c r="W624" s="26">
        <f>'1'!W624*$G624</f>
        <v>0</v>
      </c>
      <c r="X624" s="26">
        <f>'1'!X624*$G624</f>
        <v>0</v>
      </c>
      <c r="Y624" s="26">
        <f>'1'!Y624*$G624</f>
        <v>0</v>
      </c>
      <c r="Z624" s="26">
        <f>'1'!Z624*$G624</f>
        <v>0</v>
      </c>
      <c r="AA624" s="26">
        <f>'1'!AA624*$G624</f>
        <v>0</v>
      </c>
      <c r="AB624" s="26">
        <f>'1'!AB624*$G624</f>
        <v>0</v>
      </c>
      <c r="AC624" s="26">
        <f>'1'!AC624*$G624</f>
        <v>0</v>
      </c>
      <c r="AD624" s="26">
        <f>'1'!AD624*$G624</f>
        <v>0</v>
      </c>
      <c r="AE624" s="26">
        <f>'1'!AE624*$G624</f>
        <v>0</v>
      </c>
      <c r="AF624" s="26">
        <f t="shared" si="38"/>
        <v>4443.3039122176333</v>
      </c>
      <c r="AG624" s="26">
        <f t="shared" si="39"/>
        <v>0</v>
      </c>
      <c r="AH624" s="56">
        <f t="shared" si="40"/>
        <v>719</v>
      </c>
    </row>
    <row r="625" spans="1:34">
      <c r="A625" s="56">
        <f t="shared" si="41"/>
        <v>720</v>
      </c>
      <c r="B625" s="3">
        <f>'1'!B625</f>
        <v>5552800</v>
      </c>
      <c r="C625" t="str">
        <f>'1'!C625</f>
        <v>LAMMERS-KASSON 115KV TWR REPL - LAND</v>
      </c>
      <c r="D625" s="3">
        <f>'1'!D625</f>
        <v>70</v>
      </c>
      <c r="E625" s="6" t="str">
        <f>'1'!E625</f>
        <v>OAI</v>
      </c>
      <c r="F625" s="3" t="str">
        <f>'1'!F625</f>
        <v>TOLO</v>
      </c>
      <c r="G625" s="66">
        <f>'7'!$R$22</f>
        <v>6.8272183672611453E-2</v>
      </c>
      <c r="H625" s="26">
        <f>'1'!H625*$G625</f>
        <v>0</v>
      </c>
      <c r="I625" s="26">
        <f>'1'!I625*$G625</f>
        <v>0</v>
      </c>
      <c r="J625" s="26">
        <f>'1'!J625*$G625</f>
        <v>0</v>
      </c>
      <c r="K625" s="26">
        <f>'1'!K625*$G625</f>
        <v>0</v>
      </c>
      <c r="L625" s="26">
        <f>'1'!L625*$G625</f>
        <v>0</v>
      </c>
      <c r="M625" s="26">
        <f>'1'!M625*$G625</f>
        <v>0</v>
      </c>
      <c r="N625" s="26">
        <f>'1'!N625*$G625</f>
        <v>25053.734006844345</v>
      </c>
      <c r="O625" s="26">
        <f>'1'!O625*$G625</f>
        <v>43.653234240267764</v>
      </c>
      <c r="P625" s="26">
        <f>'1'!P625*$G625</f>
        <v>529.10942346273873</v>
      </c>
      <c r="Q625" s="26">
        <f>'1'!Q625*$G625</f>
        <v>0</v>
      </c>
      <c r="R625" s="26">
        <f>'1'!R625*$G625</f>
        <v>0</v>
      </c>
      <c r="S625" s="26">
        <f>'1'!S625*$G625</f>
        <v>0</v>
      </c>
      <c r="T625" s="26">
        <f>'1'!T625*$G625</f>
        <v>0</v>
      </c>
      <c r="U625" s="26">
        <f>'1'!U625*$G625</f>
        <v>0</v>
      </c>
      <c r="V625" s="26">
        <f>'1'!V625*$G625</f>
        <v>0</v>
      </c>
      <c r="W625" s="26">
        <f>'1'!W625*$G625</f>
        <v>0</v>
      </c>
      <c r="X625" s="26">
        <f>'1'!X625*$G625</f>
        <v>0</v>
      </c>
      <c r="Y625" s="26">
        <f>'1'!Y625*$G625</f>
        <v>0</v>
      </c>
      <c r="Z625" s="26">
        <f>'1'!Z625*$G625</f>
        <v>0</v>
      </c>
      <c r="AA625" s="26">
        <f>'1'!AA625*$G625</f>
        <v>0</v>
      </c>
      <c r="AB625" s="26">
        <f>'1'!AB625*$G625</f>
        <v>0</v>
      </c>
      <c r="AC625" s="26">
        <f>'1'!AC625*$G625</f>
        <v>0</v>
      </c>
      <c r="AD625" s="26">
        <f>'1'!AD625*$G625</f>
        <v>0</v>
      </c>
      <c r="AE625" s="26">
        <f>'1'!AE625*$G625</f>
        <v>0</v>
      </c>
      <c r="AF625" s="26">
        <f t="shared" si="38"/>
        <v>25626.496664547351</v>
      </c>
      <c r="AG625" s="26">
        <f t="shared" si="39"/>
        <v>0</v>
      </c>
      <c r="AH625" s="56">
        <f t="shared" si="40"/>
        <v>720</v>
      </c>
    </row>
    <row r="626" spans="1:34">
      <c r="A626" s="56">
        <f t="shared" si="41"/>
        <v>721</v>
      </c>
      <c r="B626" s="3">
        <f>'1'!B626</f>
        <v>5779001</v>
      </c>
      <c r="C626" t="str">
        <f>'1'!C626</f>
        <v>Christie-Willow 60kV Mast Twr</v>
      </c>
      <c r="D626" s="3">
        <f>'1'!D626</f>
        <v>70</v>
      </c>
      <c r="E626" s="6">
        <f>'1'!E626</f>
        <v>45611</v>
      </c>
      <c r="F626" s="3" t="str">
        <f>'1'!F626</f>
        <v>TOLO</v>
      </c>
      <c r="G626" s="66">
        <f>'7'!$R$22</f>
        <v>6.8272183672611453E-2</v>
      </c>
      <c r="H626" s="26">
        <f>'1'!H626*$G626</f>
        <v>2789.4785349322929</v>
      </c>
      <c r="I626" s="26">
        <f>'1'!I626*$G626</f>
        <v>1607.7279988695925</v>
      </c>
      <c r="J626" s="26">
        <f>'1'!J626*$G626</f>
        <v>1322.9715479894976</v>
      </c>
      <c r="K626" s="26">
        <f>'1'!K626*$G626</f>
        <v>808.09004760413086</v>
      </c>
      <c r="L626" s="26">
        <f>'1'!L626*$G626</f>
        <v>190.27457589556812</v>
      </c>
      <c r="M626" s="26">
        <f>'1'!M626*$G626</f>
        <v>1291.3410452939765</v>
      </c>
      <c r="N626" s="26">
        <f>'1'!N626*$G626</f>
        <v>965.43012209603125</v>
      </c>
      <c r="O626" s="26">
        <f>'1'!O626*$G626</f>
        <v>1772.5780135654802</v>
      </c>
      <c r="P626" s="26">
        <f>'1'!P626*$G626</f>
        <v>-27.684370479243945</v>
      </c>
      <c r="Q626" s="26">
        <f>'1'!Q626*$G626</f>
        <v>442.13748868219903</v>
      </c>
      <c r="R626" s="26">
        <f>'1'!R626*$G626</f>
        <v>442.13748868219903</v>
      </c>
      <c r="S626" s="26">
        <f>'1'!S626*$G626</f>
        <v>442.13748868219903</v>
      </c>
      <c r="T626" s="26">
        <f>'1'!T626*$G626</f>
        <v>462.94002304724376</v>
      </c>
      <c r="U626" s="26">
        <f>'1'!U626*$G626</f>
        <v>462.94002304724376</v>
      </c>
      <c r="V626" s="26">
        <f>'1'!V626*$G626</f>
        <v>462.94002304724376</v>
      </c>
      <c r="W626" s="26">
        <f>'1'!W626*$G626</f>
        <v>462.94002304724376</v>
      </c>
      <c r="X626" s="26">
        <f>'1'!X626*$G626</f>
        <v>462.94002304724376</v>
      </c>
      <c r="Y626" s="26">
        <f>'1'!Y626*$G626</f>
        <v>462.94002304724376</v>
      </c>
      <c r="Z626" s="26">
        <f>'1'!Z626*$G626</f>
        <v>479.6052630817282</v>
      </c>
      <c r="AA626" s="26">
        <f>'1'!AA626*$G626</f>
        <v>479.6052630817282</v>
      </c>
      <c r="AB626" s="26">
        <f>'1'!AB626*$G626</f>
        <v>479.6052630817282</v>
      </c>
      <c r="AC626" s="26">
        <f>'1'!AC626*$G626</f>
        <v>479.6052630817282</v>
      </c>
      <c r="AD626" s="26">
        <f>'1'!AD626*$G626</f>
        <v>239.79921793168046</v>
      </c>
      <c r="AE626" s="26">
        <f>'1'!AE626*$G626</f>
        <v>0</v>
      </c>
      <c r="AF626" s="26">
        <f t="shared" si="38"/>
        <v>12046.619981813925</v>
      </c>
      <c r="AG626" s="26">
        <f t="shared" si="39"/>
        <v>4935.8604085420557</v>
      </c>
      <c r="AH626" s="56">
        <f t="shared" si="40"/>
        <v>721</v>
      </c>
    </row>
    <row r="627" spans="1:34">
      <c r="A627" s="56">
        <f t="shared" si="41"/>
        <v>722</v>
      </c>
      <c r="B627" s="3">
        <f>'1'!B627</f>
        <v>5779006</v>
      </c>
      <c r="C627" t="str">
        <f>'1'!C627</f>
        <v>Colusa Jct No1 60kV Mast Twr</v>
      </c>
      <c r="D627" s="3">
        <f>'1'!D627</f>
        <v>70</v>
      </c>
      <c r="E627" s="6">
        <f>'1'!E627</f>
        <v>45616</v>
      </c>
      <c r="F627" s="3" t="str">
        <f>'1'!F627</f>
        <v>TOLO</v>
      </c>
      <c r="G627" s="66">
        <f>'7'!$R$22</f>
        <v>6.8272183672611453E-2</v>
      </c>
      <c r="H627" s="26">
        <f>'1'!H627*$G627</f>
        <v>1139.2852378183366</v>
      </c>
      <c r="I627" s="26">
        <f>'1'!I627*$G627</f>
        <v>732.92237338058578</v>
      </c>
      <c r="J627" s="26">
        <f>'1'!J627*$G627</f>
        <v>1108.2213942472979</v>
      </c>
      <c r="K627" s="26">
        <f>'1'!K627*$G627</f>
        <v>320.36039466536204</v>
      </c>
      <c r="L627" s="26">
        <f>'1'!L627*$G627</f>
        <v>1395.8862401518466</v>
      </c>
      <c r="M627" s="26">
        <f>'1'!M627*$G627</f>
        <v>-84.814533776485206</v>
      </c>
      <c r="N627" s="26">
        <f>'1'!N627*$G627</f>
        <v>-0.77830289386777063</v>
      </c>
      <c r="O627" s="26">
        <f>'1'!O627*$G627</f>
        <v>644.03881745721299</v>
      </c>
      <c r="P627" s="26">
        <f>'1'!P627*$G627</f>
        <v>357.83499628325842</v>
      </c>
      <c r="Q627" s="26">
        <f>'1'!Q627*$G627</f>
        <v>224.82030083390953</v>
      </c>
      <c r="R627" s="26">
        <f>'1'!R627*$G627</f>
        <v>224.82030083390953</v>
      </c>
      <c r="S627" s="26">
        <f>'1'!S627*$G627</f>
        <v>224.82030083390953</v>
      </c>
      <c r="T627" s="26">
        <f>'1'!T627*$G627</f>
        <v>230.21380334404583</v>
      </c>
      <c r="U627" s="26">
        <f>'1'!U627*$G627</f>
        <v>230.21380334404583</v>
      </c>
      <c r="V627" s="26">
        <f>'1'!V627*$G627</f>
        <v>230.21380334404583</v>
      </c>
      <c r="W627" s="26">
        <f>'1'!W627*$G627</f>
        <v>230.21380334404583</v>
      </c>
      <c r="X627" s="26">
        <f>'1'!X627*$G627</f>
        <v>230.21380334404583</v>
      </c>
      <c r="Y627" s="26">
        <f>'1'!Y627*$G627</f>
        <v>230.21380334404583</v>
      </c>
      <c r="Z627" s="26">
        <f>'1'!Z627*$G627</f>
        <v>238.50204644190083</v>
      </c>
      <c r="AA627" s="26">
        <f>'1'!AA627*$G627</f>
        <v>238.50204644190083</v>
      </c>
      <c r="AB627" s="26">
        <f>'1'!AB627*$G627</f>
        <v>238.50204644190083</v>
      </c>
      <c r="AC627" s="26">
        <f>'1'!AC627*$G627</f>
        <v>238.50204644190083</v>
      </c>
      <c r="AD627" s="26">
        <f>'1'!AD627*$G627</f>
        <v>119.25102322095042</v>
      </c>
      <c r="AE627" s="26">
        <f>'1'!AE627*$G627</f>
        <v>0</v>
      </c>
      <c r="AF627" s="26">
        <f t="shared" ref="AF627:AF689" si="42">SUM(H627:S627)</f>
        <v>6287.417519835275</v>
      </c>
      <c r="AG627" s="26">
        <f t="shared" ref="AG627:AG689" si="43">SUM(T627:AE627)</f>
        <v>2454.5420290528291</v>
      </c>
      <c r="AH627" s="56">
        <f t="shared" si="40"/>
        <v>722</v>
      </c>
    </row>
    <row r="628" spans="1:34">
      <c r="A628" s="56">
        <f t="shared" si="41"/>
        <v>723</v>
      </c>
      <c r="B628" s="3">
        <f>'1'!B628</f>
        <v>5781560</v>
      </c>
      <c r="C628" t="str">
        <f>'1'!C628</f>
        <v>Lammers-Kasson 115kV Twr Repl</v>
      </c>
      <c r="D628" s="3">
        <f>'1'!D628</f>
        <v>70</v>
      </c>
      <c r="E628" s="6">
        <f>'1'!E628</f>
        <v>44914</v>
      </c>
      <c r="F628" s="3" t="str">
        <f>'1'!F628</f>
        <v>TOLO</v>
      </c>
      <c r="G628" s="66">
        <f>'7'!$R$22</f>
        <v>6.8272183672611453E-2</v>
      </c>
      <c r="H628" s="26">
        <f>'1'!H628*$G628</f>
        <v>16017.077577133417</v>
      </c>
      <c r="I628" s="26">
        <f>'1'!I628*$G628</f>
        <v>29636.948105062263</v>
      </c>
      <c r="J628" s="26">
        <f>'1'!J628*$G628</f>
        <v>6418.329432027509</v>
      </c>
      <c r="K628" s="26">
        <f>'1'!K628*$G628</f>
        <v>25848.292507644568</v>
      </c>
      <c r="L628" s="26">
        <f>'1'!L628*$G628</f>
        <v>4442.7509075298849</v>
      </c>
      <c r="M628" s="26">
        <f>'1'!M628*$G628</f>
        <v>6706.1649583912376</v>
      </c>
      <c r="N628" s="26">
        <f>'1'!N628*$G628</f>
        <v>-23789.271720262281</v>
      </c>
      <c r="O628" s="26">
        <f>'1'!O628*$G628</f>
        <v>1118.7284833145129</v>
      </c>
      <c r="P628" s="26">
        <f>'1'!P628*$G628</f>
        <v>514.54013946700354</v>
      </c>
      <c r="Q628" s="26">
        <f>'1'!Q628*$G628</f>
        <v>46348.558606697159</v>
      </c>
      <c r="R628" s="26">
        <f>'1'!R628*$G628</f>
        <v>15625.95989130976</v>
      </c>
      <c r="S628" s="26">
        <f>'1'!S628*$G628</f>
        <v>2765.5218256815742</v>
      </c>
      <c r="T628" s="26">
        <f>'1'!T628*$G628</f>
        <v>2774.963868683496</v>
      </c>
      <c r="U628" s="26">
        <f>'1'!U628*$G628</f>
        <v>2806.2393560239198</v>
      </c>
      <c r="V628" s="26">
        <f>'1'!V628*$G628</f>
        <v>136.54436734522289</v>
      </c>
      <c r="W628" s="26">
        <f>'1'!W628*$G628</f>
        <v>0</v>
      </c>
      <c r="X628" s="26">
        <f>'1'!X628*$G628</f>
        <v>0</v>
      </c>
      <c r="Y628" s="26">
        <f>'1'!Y628*$G628</f>
        <v>0</v>
      </c>
      <c r="Z628" s="26">
        <f>'1'!Z628*$G628</f>
        <v>0</v>
      </c>
      <c r="AA628" s="26">
        <f>'1'!AA628*$G628</f>
        <v>0</v>
      </c>
      <c r="AB628" s="26">
        <f>'1'!AB628*$G628</f>
        <v>0</v>
      </c>
      <c r="AC628" s="26">
        <f>'1'!AC628*$G628</f>
        <v>0</v>
      </c>
      <c r="AD628" s="26">
        <f>'1'!AD628*$G628</f>
        <v>0</v>
      </c>
      <c r="AE628" s="26">
        <f>'1'!AE628*$G628</f>
        <v>0</v>
      </c>
      <c r="AF628" s="26">
        <f t="shared" si="42"/>
        <v>131653.60071399662</v>
      </c>
      <c r="AG628" s="26">
        <f t="shared" si="43"/>
        <v>5717.7475920526385</v>
      </c>
      <c r="AH628" s="56">
        <f t="shared" si="40"/>
        <v>723</v>
      </c>
    </row>
    <row r="629" spans="1:34">
      <c r="A629" s="56">
        <f t="shared" si="41"/>
        <v>724</v>
      </c>
      <c r="B629" s="3">
        <f>'1'!B629</f>
        <v>5781561</v>
      </c>
      <c r="C629" t="str">
        <f>'1'!C629</f>
        <v>Tesla-Schulte SW Sta #2 115kV Twr Repl</v>
      </c>
      <c r="D629" s="3">
        <f>'1'!D629</f>
        <v>70</v>
      </c>
      <c r="E629" s="6">
        <f>'1'!E629</f>
        <v>44936</v>
      </c>
      <c r="F629" s="3" t="str">
        <f>'1'!F629</f>
        <v>TOLO</v>
      </c>
      <c r="G629" s="66">
        <f>'7'!$R$22</f>
        <v>6.8272183672611453E-2</v>
      </c>
      <c r="H629" s="26">
        <f>'1'!H629*$G629</f>
        <v>-9770.1727710894702</v>
      </c>
      <c r="I629" s="26">
        <f>'1'!I629*$G629</f>
        <v>4468.0116154887519</v>
      </c>
      <c r="J629" s="26">
        <f>'1'!J629*$G629</f>
        <v>2712.194423014897</v>
      </c>
      <c r="K629" s="26">
        <f>'1'!K629*$G629</f>
        <v>41755.076372054886</v>
      </c>
      <c r="L629" s="26">
        <f>'1'!L629*$G629</f>
        <v>2804.1707088586395</v>
      </c>
      <c r="M629" s="26">
        <f>'1'!M629*$G629</f>
        <v>7089.0831549558143</v>
      </c>
      <c r="N629" s="26">
        <f>'1'!N629*$G629</f>
        <v>-2789.6765242649435</v>
      </c>
      <c r="O629" s="26">
        <f>'1'!O629*$G629</f>
        <v>3597.3910748588751</v>
      </c>
      <c r="P629" s="26">
        <f>'1'!P629*$G629</f>
        <v>4982.1694307271873</v>
      </c>
      <c r="Q629" s="26">
        <f>'1'!Q629*$G629</f>
        <v>744.84269664982367</v>
      </c>
      <c r="R629" s="26">
        <f>'1'!R629*$G629</f>
        <v>734.10348215812189</v>
      </c>
      <c r="S629" s="26">
        <f>'1'!S629*$G629</f>
        <v>0</v>
      </c>
      <c r="T629" s="26">
        <f>'1'!T629*$G629</f>
        <v>0</v>
      </c>
      <c r="U629" s="26">
        <f>'1'!U629*$G629</f>
        <v>0</v>
      </c>
      <c r="V629" s="26">
        <f>'1'!V629*$G629</f>
        <v>0</v>
      </c>
      <c r="W629" s="26">
        <f>'1'!W629*$G629</f>
        <v>0</v>
      </c>
      <c r="X629" s="26">
        <f>'1'!X629*$G629</f>
        <v>0</v>
      </c>
      <c r="Y629" s="26">
        <f>'1'!Y629*$G629</f>
        <v>0</v>
      </c>
      <c r="Z629" s="26">
        <f>'1'!Z629*$G629</f>
        <v>0</v>
      </c>
      <c r="AA629" s="26">
        <f>'1'!AA629*$G629</f>
        <v>0</v>
      </c>
      <c r="AB629" s="26">
        <f>'1'!AB629*$G629</f>
        <v>0</v>
      </c>
      <c r="AC629" s="26">
        <f>'1'!AC629*$G629</f>
        <v>0</v>
      </c>
      <c r="AD629" s="26">
        <f>'1'!AD629*$G629</f>
        <v>0</v>
      </c>
      <c r="AE629" s="26">
        <f>'1'!AE629*$G629</f>
        <v>0</v>
      </c>
      <c r="AF629" s="26">
        <f t="shared" si="42"/>
        <v>56327.193663412581</v>
      </c>
      <c r="AG629" s="26">
        <f t="shared" si="43"/>
        <v>0</v>
      </c>
      <c r="AH629" s="56">
        <f t="shared" si="40"/>
        <v>724</v>
      </c>
    </row>
    <row r="630" spans="1:34">
      <c r="A630" s="56">
        <f t="shared" si="41"/>
        <v>725</v>
      </c>
      <c r="B630" s="3">
        <f>'1'!B630</f>
        <v>5781898</v>
      </c>
      <c r="C630" t="str">
        <f>'1'!C630</f>
        <v>Ignacio-Alto 60kV Twr Repl 13/114</v>
      </c>
      <c r="D630" s="3">
        <f>'1'!D630</f>
        <v>70</v>
      </c>
      <c r="E630" s="6">
        <f>'1'!E630</f>
        <v>45247</v>
      </c>
      <c r="F630" s="3" t="str">
        <f>'1'!F630</f>
        <v>TOLO</v>
      </c>
      <c r="G630" s="66">
        <f>'7'!$R$22</f>
        <v>6.8272183672611453E-2</v>
      </c>
      <c r="H630" s="26">
        <f>'1'!H630*$G630</f>
        <v>2031.5070973622264</v>
      </c>
      <c r="I630" s="26">
        <f>'1'!I630*$G630</f>
        <v>6562.3496034848822</v>
      </c>
      <c r="J630" s="26">
        <f>'1'!J630*$G630</f>
        <v>1477.594389571228</v>
      </c>
      <c r="K630" s="26">
        <f>'1'!K630*$G630</f>
        <v>1509.8461691381697</v>
      </c>
      <c r="L630" s="26">
        <f>'1'!L630*$G630</f>
        <v>943.34407067794143</v>
      </c>
      <c r="M630" s="26">
        <f>'1'!M630*$G630</f>
        <v>647.10423850411325</v>
      </c>
      <c r="N630" s="26">
        <f>'1'!N630*$G630</f>
        <v>1895.6113157618934</v>
      </c>
      <c r="O630" s="26">
        <f>'1'!O630*$G630</f>
        <v>2960.2682296076982</v>
      </c>
      <c r="P630" s="26">
        <f>'1'!P630*$G630</f>
        <v>22867.344633602435</v>
      </c>
      <c r="Q630" s="26">
        <f>'1'!Q630*$G630</f>
        <v>2763.71261281425</v>
      </c>
      <c r="R630" s="26">
        <f>'1'!R630*$G630</f>
        <v>18696.187299940564</v>
      </c>
      <c r="S630" s="26">
        <f>'1'!S630*$G630</f>
        <v>2052.5281027150236</v>
      </c>
      <c r="T630" s="26">
        <f>'1'!T630*$G630</f>
        <v>1216.9789828377679</v>
      </c>
      <c r="U630" s="26">
        <f>'1'!U630*$G630</f>
        <v>993.53095289567818</v>
      </c>
      <c r="V630" s="26">
        <f>'1'!V630*$G630</f>
        <v>810.71169945715928</v>
      </c>
      <c r="W630" s="26">
        <f>'1'!W630*$G630</f>
        <v>633.98915202060437</v>
      </c>
      <c r="X630" s="26">
        <f>'1'!X630*$G630</f>
        <v>635.1975696716097</v>
      </c>
      <c r="Y630" s="26">
        <f>'1'!Y630*$G630</f>
        <v>611.55491246578424</v>
      </c>
      <c r="Z630" s="26">
        <f>'1'!Z630*$G630</f>
        <v>635.1975696716097</v>
      </c>
      <c r="AA630" s="26">
        <f>'1'!AA630*$G630</f>
        <v>635.1975696716097</v>
      </c>
      <c r="AB630" s="26">
        <f>'1'!AB630*$G630</f>
        <v>41506.592932360043</v>
      </c>
      <c r="AC630" s="26">
        <f>'1'!AC630*$G630</f>
        <v>617.95201607590798</v>
      </c>
      <c r="AD630" s="26">
        <f>'1'!AD630*$G630</f>
        <v>613.69183181473704</v>
      </c>
      <c r="AE630" s="26">
        <f>'1'!AE630*$G630</f>
        <v>613.69183181473704</v>
      </c>
      <c r="AF630" s="26">
        <f t="shared" si="42"/>
        <v>64407.397763180423</v>
      </c>
      <c r="AG630" s="26">
        <f t="shared" si="43"/>
        <v>49524.287020757249</v>
      </c>
      <c r="AH630" s="56">
        <f t="shared" si="40"/>
        <v>725</v>
      </c>
    </row>
    <row r="631" spans="1:34">
      <c r="A631" s="56">
        <f t="shared" si="41"/>
        <v>726</v>
      </c>
      <c r="B631" s="3">
        <f>'1'!B631</f>
        <v>5792138</v>
      </c>
      <c r="C631" t="str">
        <f>'1'!C631</f>
        <v>IGNACIO-MARE ISL</v>
      </c>
      <c r="D631" s="3">
        <f>'1'!D631</f>
        <v>70</v>
      </c>
      <c r="E631" s="6">
        <f>'1'!E631</f>
        <v>45014</v>
      </c>
      <c r="F631" s="3" t="str">
        <f>'1'!F631</f>
        <v>TOO</v>
      </c>
      <c r="G631" s="66">
        <f>'7'!$R$22</f>
        <v>6.8272183672611453E-2</v>
      </c>
      <c r="H631" s="26">
        <f>'1'!H631*$G631</f>
        <v>119965.46431421084</v>
      </c>
      <c r="I631" s="26">
        <f>'1'!I631*$G631</f>
        <v>136262.17792844889</v>
      </c>
      <c r="J631" s="26">
        <f>'1'!J631*$G631</f>
        <v>218517.63130824175</v>
      </c>
      <c r="K631" s="26">
        <f>'1'!K631*$G631</f>
        <v>85339.990638121468</v>
      </c>
      <c r="L631" s="26">
        <f>'1'!L631*$G631</f>
        <v>17276.528685433917</v>
      </c>
      <c r="M631" s="26">
        <f>'1'!M631*$G631</f>
        <v>11032.68930043687</v>
      </c>
      <c r="N631" s="26">
        <f>'1'!N631*$G631</f>
        <v>6948.8042991636994</v>
      </c>
      <c r="O631" s="26">
        <f>'1'!O631*$G631</f>
        <v>5893.7396271238968</v>
      </c>
      <c r="P631" s="26">
        <f>'1'!P631*$G631</f>
        <v>3283.7896263771017</v>
      </c>
      <c r="Q631" s="26">
        <f>'1'!Q631*$G631</f>
        <v>1058.2188469254775</v>
      </c>
      <c r="R631" s="26">
        <f>'1'!R631*$G631</f>
        <v>1058.2188469254775</v>
      </c>
      <c r="S631" s="26">
        <f>'1'!S631*$G631</f>
        <v>1058.2188469254775</v>
      </c>
      <c r="T631" s="26">
        <f>'1'!T631*$G631</f>
        <v>0</v>
      </c>
      <c r="U631" s="26">
        <f>'1'!U631*$G631</f>
        <v>0</v>
      </c>
      <c r="V631" s="26">
        <f>'1'!V631*$G631</f>
        <v>0</v>
      </c>
      <c r="W631" s="26">
        <f>'1'!W631*$G631</f>
        <v>0</v>
      </c>
      <c r="X631" s="26">
        <f>'1'!X631*$G631</f>
        <v>0</v>
      </c>
      <c r="Y631" s="26">
        <f>'1'!Y631*$G631</f>
        <v>0</v>
      </c>
      <c r="Z631" s="26">
        <f>'1'!Z631*$G631</f>
        <v>0</v>
      </c>
      <c r="AA631" s="26">
        <f>'1'!AA631*$G631</f>
        <v>0</v>
      </c>
      <c r="AB631" s="26">
        <f>'1'!AB631*$G631</f>
        <v>0</v>
      </c>
      <c r="AC631" s="26">
        <f>'1'!AC631*$G631</f>
        <v>0</v>
      </c>
      <c r="AD631" s="26">
        <f>'1'!AD631*$G631</f>
        <v>0</v>
      </c>
      <c r="AE631" s="26">
        <f>'1'!AE631*$G631</f>
        <v>0</v>
      </c>
      <c r="AF631" s="26">
        <f t="shared" si="42"/>
        <v>607695.47226833506</v>
      </c>
      <c r="AG631" s="26">
        <f t="shared" si="43"/>
        <v>0</v>
      </c>
      <c r="AH631" s="56">
        <f t="shared" si="40"/>
        <v>726</v>
      </c>
    </row>
    <row r="632" spans="1:34">
      <c r="A632" s="56">
        <f t="shared" si="41"/>
        <v>727</v>
      </c>
      <c r="B632" s="3">
        <f>'1'!B632</f>
        <v>5795020</v>
      </c>
      <c r="C632" t="str">
        <f>'1'!C632</f>
        <v>IGNACIO - SOBRANTE 230KV TWR RPL</v>
      </c>
      <c r="D632" s="3">
        <f>'1'!D632</f>
        <v>70</v>
      </c>
      <c r="E632" s="6">
        <f>'1'!E632</f>
        <v>44669</v>
      </c>
      <c r="F632" s="3" t="str">
        <f>'1'!F632</f>
        <v>TOHI</v>
      </c>
      <c r="G632" s="66">
        <f>'7'!$R$22</f>
        <v>6.8272183672611453E-2</v>
      </c>
      <c r="H632" s="26">
        <f>'1'!H632*$G632</f>
        <v>706.41911167887781</v>
      </c>
      <c r="I632" s="26">
        <f>'1'!I632*$G632</f>
        <v>3171.6252558213687</v>
      </c>
      <c r="J632" s="26">
        <f>'1'!J632*$G632</f>
        <v>20.625026687495918</v>
      </c>
      <c r="K632" s="26">
        <f>'1'!K632*$G632</f>
        <v>1503.0462596443774</v>
      </c>
      <c r="L632" s="26">
        <f>'1'!L632*$G632</f>
        <v>593.46278379254238</v>
      </c>
      <c r="M632" s="26">
        <f>'1'!M632*$G632</f>
        <v>50.678441940179475</v>
      </c>
      <c r="N632" s="26">
        <f>'1'!N632*$G632</f>
        <v>88.665084935620499</v>
      </c>
      <c r="O632" s="26">
        <f>'1'!O632*$G632</f>
        <v>200.92503654849551</v>
      </c>
      <c r="P632" s="26">
        <f>'1'!P632*$G632</f>
        <v>312.95968995525089</v>
      </c>
      <c r="Q632" s="26">
        <f>'1'!Q632*$G632</f>
        <v>0</v>
      </c>
      <c r="R632" s="26">
        <f>'1'!R632*$G632</f>
        <v>0</v>
      </c>
      <c r="S632" s="26">
        <f>'1'!S632*$G632</f>
        <v>0</v>
      </c>
      <c r="T632" s="26">
        <f>'1'!T632*$G632</f>
        <v>0</v>
      </c>
      <c r="U632" s="26">
        <f>'1'!U632*$G632</f>
        <v>0</v>
      </c>
      <c r="V632" s="26">
        <f>'1'!V632*$G632</f>
        <v>0</v>
      </c>
      <c r="W632" s="26">
        <f>'1'!W632*$G632</f>
        <v>0</v>
      </c>
      <c r="X632" s="26">
        <f>'1'!X632*$G632</f>
        <v>0</v>
      </c>
      <c r="Y632" s="26">
        <f>'1'!Y632*$G632</f>
        <v>0</v>
      </c>
      <c r="Z632" s="26">
        <f>'1'!Z632*$G632</f>
        <v>0</v>
      </c>
      <c r="AA632" s="26">
        <f>'1'!AA632*$G632</f>
        <v>0</v>
      </c>
      <c r="AB632" s="26">
        <f>'1'!AB632*$G632</f>
        <v>0</v>
      </c>
      <c r="AC632" s="26">
        <f>'1'!AC632*$G632</f>
        <v>0</v>
      </c>
      <c r="AD632" s="26">
        <f>'1'!AD632*$G632</f>
        <v>0</v>
      </c>
      <c r="AE632" s="26">
        <f>'1'!AE632*$G632</f>
        <v>0</v>
      </c>
      <c r="AF632" s="26">
        <f t="shared" si="42"/>
        <v>6648.4066910042084</v>
      </c>
      <c r="AG632" s="26">
        <f t="shared" si="43"/>
        <v>0</v>
      </c>
      <c r="AH632" s="56">
        <f t="shared" si="40"/>
        <v>727</v>
      </c>
    </row>
    <row r="633" spans="1:34">
      <c r="A633" s="56">
        <f t="shared" si="41"/>
        <v>728</v>
      </c>
      <c r="B633" s="3">
        <f>'1'!B633</f>
        <v>5797568</v>
      </c>
      <c r="C633" t="str">
        <f>'1'!C633</f>
        <v>Sobrante-Moraga 115 kV Tower Replacement</v>
      </c>
      <c r="D633" s="3">
        <f>'1'!D633</f>
        <v>70</v>
      </c>
      <c r="E633" s="6">
        <f>'1'!E633</f>
        <v>44914</v>
      </c>
      <c r="F633" s="3" t="str">
        <f>'1'!F633</f>
        <v>TOLO</v>
      </c>
      <c r="G633" s="66">
        <f>'7'!$R$22</f>
        <v>6.8272183672611453E-2</v>
      </c>
      <c r="H633" s="26">
        <f>'1'!H633*$G633</f>
        <v>537.91653515650569</v>
      </c>
      <c r="I633" s="26">
        <f>'1'!I633*$G633</f>
        <v>1282.8138495532676</v>
      </c>
      <c r="J633" s="26">
        <f>'1'!J633*$G633</f>
        <v>1398.3645204191621</v>
      </c>
      <c r="K633" s="26">
        <f>'1'!K633*$G633</f>
        <v>2160.4118073544842</v>
      </c>
      <c r="L633" s="26">
        <f>'1'!L633*$G633</f>
        <v>-97.922793041626605</v>
      </c>
      <c r="M633" s="26">
        <f>'1'!M633*$G633</f>
        <v>914.29425652524526</v>
      </c>
      <c r="N633" s="26">
        <f>'1'!N633*$G633</f>
        <v>2391.7521017291283</v>
      </c>
      <c r="O633" s="26">
        <f>'1'!O633*$G633</f>
        <v>347.85360303032263</v>
      </c>
      <c r="P633" s="26">
        <f>'1'!P633*$G633</f>
        <v>108.32747383333259</v>
      </c>
      <c r="Q633" s="26">
        <f>'1'!Q633*$G633</f>
        <v>136.54436734522289</v>
      </c>
      <c r="R633" s="26">
        <f>'1'!R633*$G633</f>
        <v>0</v>
      </c>
      <c r="S633" s="26">
        <f>'1'!S633*$G633</f>
        <v>0</v>
      </c>
      <c r="T633" s="26">
        <f>'1'!T633*$G633</f>
        <v>0</v>
      </c>
      <c r="U633" s="26">
        <f>'1'!U633*$G633</f>
        <v>0</v>
      </c>
      <c r="V633" s="26">
        <f>'1'!V633*$G633</f>
        <v>0</v>
      </c>
      <c r="W633" s="26">
        <f>'1'!W633*$G633</f>
        <v>0</v>
      </c>
      <c r="X633" s="26">
        <f>'1'!X633*$G633</f>
        <v>0</v>
      </c>
      <c r="Y633" s="26">
        <f>'1'!Y633*$G633</f>
        <v>0</v>
      </c>
      <c r="Z633" s="26">
        <f>'1'!Z633*$G633</f>
        <v>0</v>
      </c>
      <c r="AA633" s="26">
        <f>'1'!AA633*$G633</f>
        <v>0</v>
      </c>
      <c r="AB633" s="26">
        <f>'1'!AB633*$G633</f>
        <v>0</v>
      </c>
      <c r="AC633" s="26">
        <f>'1'!AC633*$G633</f>
        <v>0</v>
      </c>
      <c r="AD633" s="26">
        <f>'1'!AD633*$G633</f>
        <v>0</v>
      </c>
      <c r="AE633" s="26">
        <f>'1'!AE633*$G633</f>
        <v>0</v>
      </c>
      <c r="AF633" s="26">
        <f t="shared" si="42"/>
        <v>9180.3557219050454</v>
      </c>
      <c r="AG633" s="26">
        <f t="shared" si="43"/>
        <v>0</v>
      </c>
      <c r="AH633" s="56">
        <f t="shared" si="40"/>
        <v>728</v>
      </c>
    </row>
    <row r="634" spans="1:34">
      <c r="A634" s="56">
        <f t="shared" si="41"/>
        <v>729</v>
      </c>
      <c r="B634" s="3">
        <f>'1'!B634</f>
        <v>5797979</v>
      </c>
      <c r="C634" t="str">
        <f>'1'!C634</f>
        <v>Ignacio-Alto-Sausalito 4/37 &amp; 4/38 B Tag</v>
      </c>
      <c r="D634" s="3">
        <f>'1'!D634</f>
        <v>70</v>
      </c>
      <c r="E634" s="6">
        <f>'1'!E634</f>
        <v>45613</v>
      </c>
      <c r="F634" s="3" t="str">
        <f>'1'!F634</f>
        <v>TOLO</v>
      </c>
      <c r="G634" s="66">
        <f>'7'!$R$22</f>
        <v>6.8272183672611453E-2</v>
      </c>
      <c r="H634" s="26">
        <f>'1'!H634*$G634</f>
        <v>1896.7173251373897</v>
      </c>
      <c r="I634" s="26">
        <f>'1'!I634*$G634</f>
        <v>-3015.6506250029206</v>
      </c>
      <c r="J634" s="26">
        <f>'1'!J634*$G634</f>
        <v>7753.5285281127699</v>
      </c>
      <c r="K634" s="26">
        <f>'1'!K634*$G634</f>
        <v>7537.856699890991</v>
      </c>
      <c r="L634" s="26">
        <f>'1'!L634*$G634</f>
        <v>9494.6603738786453</v>
      </c>
      <c r="M634" s="26">
        <f>'1'!M634*$G634</f>
        <v>6963.1346305165798</v>
      </c>
      <c r="N634" s="26">
        <f>'1'!N634*$G634</f>
        <v>8961.8710797159529</v>
      </c>
      <c r="O634" s="26">
        <f>'1'!O634*$G634</f>
        <v>19614.85097622086</v>
      </c>
      <c r="P634" s="26">
        <f>'1'!P634*$G634</f>
        <v>6523.1613700568032</v>
      </c>
      <c r="Q634" s="26">
        <f>'1'!Q634*$G634</f>
        <v>11007.292048110656</v>
      </c>
      <c r="R634" s="26">
        <f>'1'!R634*$G634</f>
        <v>5392.3214013587685</v>
      </c>
      <c r="S634" s="26">
        <f>'1'!S634*$G634</f>
        <v>2633.4834224587435</v>
      </c>
      <c r="T634" s="26">
        <f>'1'!T634*$G634</f>
        <v>2450.6095512732863</v>
      </c>
      <c r="U634" s="26">
        <f>'1'!U634*$G634</f>
        <v>9350.9679089028996</v>
      </c>
      <c r="V634" s="26">
        <f>'1'!V634*$G634</f>
        <v>2516.3010464030731</v>
      </c>
      <c r="W634" s="26">
        <f>'1'!W634*$G634</f>
        <v>2521.2780885928069</v>
      </c>
      <c r="X634" s="26">
        <f>'1'!X634*$G634</f>
        <v>2535.32850399263</v>
      </c>
      <c r="Y634" s="26">
        <f>'1'!Y634*$G634</f>
        <v>2542.1147590496876</v>
      </c>
      <c r="Z634" s="26">
        <f>'1'!Z634*$G634</f>
        <v>2583.5559745389628</v>
      </c>
      <c r="AA634" s="26">
        <f>'1'!AA634*$G634</f>
        <v>2592.1650969000789</v>
      </c>
      <c r="AB634" s="26">
        <f>'1'!AB634*$G634</f>
        <v>104973.87589915024</v>
      </c>
      <c r="AC634" s="26">
        <f>'1'!AC634*$G634</f>
        <v>105600.32097487502</v>
      </c>
      <c r="AD634" s="26">
        <f>'1'!AD634*$G634</f>
        <v>613209.69365364115</v>
      </c>
      <c r="AE634" s="26">
        <f>'1'!AE634*$G634</f>
        <v>103815.20136116889</v>
      </c>
      <c r="AF634" s="26">
        <f t="shared" si="42"/>
        <v>84763.227230455232</v>
      </c>
      <c r="AG634" s="26">
        <f t="shared" si="43"/>
        <v>954691.41281848866</v>
      </c>
      <c r="AH634" s="56">
        <f t="shared" si="40"/>
        <v>729</v>
      </c>
    </row>
    <row r="635" spans="1:34">
      <c r="A635" s="56">
        <f t="shared" si="41"/>
        <v>730</v>
      </c>
      <c r="B635" s="3">
        <f>'1'!B635</f>
        <v>5798379</v>
      </c>
      <c r="C635" t="str">
        <f>'1'!C635</f>
        <v>Wheeler Ridge-Tejon - Pole Replacement</v>
      </c>
      <c r="D635" s="3">
        <f>'1'!D635</f>
        <v>70</v>
      </c>
      <c r="E635" s="6">
        <f>'1'!E635</f>
        <v>45275</v>
      </c>
      <c r="F635" s="3" t="str">
        <f>'1'!F635</f>
        <v>TOLO</v>
      </c>
      <c r="G635" s="66">
        <f>'7'!$R$22</f>
        <v>6.8272183672611453E-2</v>
      </c>
      <c r="H635" s="26">
        <f>'1'!H635*$G635</f>
        <v>10966.239984068317</v>
      </c>
      <c r="I635" s="26">
        <f>'1'!I635*$G635</f>
        <v>17005.611006184259</v>
      </c>
      <c r="J635" s="26">
        <f>'1'!J635*$G635</f>
        <v>10753.094226642423</v>
      </c>
      <c r="K635" s="26">
        <f>'1'!K635*$G635</f>
        <v>8045.9997357478705</v>
      </c>
      <c r="L635" s="26">
        <f>'1'!L635*$G635</f>
        <v>2188.3829210051531</v>
      </c>
      <c r="M635" s="26">
        <f>'1'!M635*$G635</f>
        <v>6486.1646737246147</v>
      </c>
      <c r="N635" s="26">
        <f>'1'!N635*$G635</f>
        <v>15345.37487085206</v>
      </c>
      <c r="O635" s="26">
        <f>'1'!O635*$G635</f>
        <v>3328.5352155561318</v>
      </c>
      <c r="P635" s="26">
        <f>'1'!P635*$G635</f>
        <v>3576.8411475734197</v>
      </c>
      <c r="Q635" s="26">
        <f>'1'!Q635*$G635</f>
        <v>7453.0421661145056</v>
      </c>
      <c r="R635" s="26">
        <f>'1'!R635*$G635</f>
        <v>14701.520388290766</v>
      </c>
      <c r="S635" s="26">
        <f>'1'!S635*$G635</f>
        <v>4143.8143241009884</v>
      </c>
      <c r="T635" s="26">
        <f>'1'!T635*$G635</f>
        <v>597.87316685779297</v>
      </c>
      <c r="U635" s="26">
        <f>'1'!U635*$G635</f>
        <v>0</v>
      </c>
      <c r="V635" s="26">
        <f>'1'!V635*$G635</f>
        <v>0</v>
      </c>
      <c r="W635" s="26">
        <f>'1'!W635*$G635</f>
        <v>0</v>
      </c>
      <c r="X635" s="26">
        <f>'1'!X635*$G635</f>
        <v>0</v>
      </c>
      <c r="Y635" s="26">
        <f>'1'!Y635*$G635</f>
        <v>0</v>
      </c>
      <c r="Z635" s="26">
        <f>'1'!Z635*$G635</f>
        <v>0</v>
      </c>
      <c r="AA635" s="26">
        <f>'1'!AA635*$G635</f>
        <v>0</v>
      </c>
      <c r="AB635" s="26">
        <f>'1'!AB635*$G635</f>
        <v>0</v>
      </c>
      <c r="AC635" s="26">
        <f>'1'!AC635*$G635</f>
        <v>0</v>
      </c>
      <c r="AD635" s="26">
        <f>'1'!AD635*$G635</f>
        <v>0</v>
      </c>
      <c r="AE635" s="26">
        <f>'1'!AE635*$G635</f>
        <v>0</v>
      </c>
      <c r="AF635" s="26">
        <f t="shared" si="42"/>
        <v>103994.62065986051</v>
      </c>
      <c r="AG635" s="26">
        <f t="shared" si="43"/>
        <v>597.87316685779297</v>
      </c>
      <c r="AH635" s="56">
        <f t="shared" si="40"/>
        <v>730</v>
      </c>
    </row>
    <row r="636" spans="1:34">
      <c r="A636" s="56">
        <f t="shared" si="41"/>
        <v>731</v>
      </c>
      <c r="B636" s="3">
        <f>'1'!B636</f>
        <v>5798400</v>
      </c>
      <c r="C636" t="str">
        <f>'1'!C636</f>
        <v>IGNACIO - MARE ISLAND TWR REPL PHASE 2</v>
      </c>
      <c r="D636" s="3">
        <f>'1'!D636</f>
        <v>70</v>
      </c>
      <c r="E636" s="6">
        <f>'1'!E636</f>
        <v>45279</v>
      </c>
      <c r="F636" s="3" t="str">
        <f>'1'!F636</f>
        <v>TOLO</v>
      </c>
      <c r="G636" s="66">
        <f>'7'!$R$22</f>
        <v>6.8272183672611453E-2</v>
      </c>
      <c r="H636" s="26">
        <f>'1'!H636*$G636</f>
        <v>0</v>
      </c>
      <c r="I636" s="26">
        <f>'1'!I636*$G636</f>
        <v>0</v>
      </c>
      <c r="J636" s="26">
        <f>'1'!J636*$G636</f>
        <v>4930.4669060319193</v>
      </c>
      <c r="K636" s="26">
        <f>'1'!K636*$G636</f>
        <v>29.862253138400249</v>
      </c>
      <c r="L636" s="26">
        <f>'1'!L636*$G636</f>
        <v>5369.1156861284471</v>
      </c>
      <c r="M636" s="26">
        <f>'1'!M636*$G636</f>
        <v>953.39373611454994</v>
      </c>
      <c r="N636" s="26">
        <f>'1'!N636*$G636</f>
        <v>5729.770323597385</v>
      </c>
      <c r="O636" s="26">
        <f>'1'!O636*$G636</f>
        <v>5996.5097452062791</v>
      </c>
      <c r="P636" s="26">
        <f>'1'!P636*$G636</f>
        <v>229662.6693141303</v>
      </c>
      <c r="Q636" s="26">
        <f>'1'!Q636*$G636</f>
        <v>310065.77546095464</v>
      </c>
      <c r="R636" s="26">
        <f>'1'!R636*$G636</f>
        <v>214879.82992786707</v>
      </c>
      <c r="S636" s="26">
        <f>'1'!S636*$G636</f>
        <v>427374.59842800495</v>
      </c>
      <c r="T636" s="26">
        <f>'1'!T636*$G636</f>
        <v>46954.146530309954</v>
      </c>
      <c r="U636" s="26">
        <f>'1'!U636*$G636</f>
        <v>2216.0741187027643</v>
      </c>
      <c r="V636" s="26">
        <f>'1'!V636*$G636</f>
        <v>2326.873045585045</v>
      </c>
      <c r="W636" s="26">
        <f>'1'!W636*$G636</f>
        <v>2437.6787996856938</v>
      </c>
      <c r="X636" s="26">
        <f>'1'!X636*$G636</f>
        <v>2437.6787996856938</v>
      </c>
      <c r="Y636" s="26">
        <f>'1'!Y636*$G636</f>
        <v>2216.0741187027643</v>
      </c>
      <c r="Z636" s="26">
        <f>'1'!Z636*$G636</f>
        <v>110.80575410064839</v>
      </c>
      <c r="AA636" s="26">
        <f>'1'!AA636*$G636</f>
        <v>0</v>
      </c>
      <c r="AB636" s="26">
        <f>'1'!AB636*$G636</f>
        <v>0</v>
      </c>
      <c r="AC636" s="26">
        <f>'1'!AC636*$G636</f>
        <v>0</v>
      </c>
      <c r="AD636" s="26">
        <f>'1'!AD636*$G636</f>
        <v>0</v>
      </c>
      <c r="AE636" s="26">
        <f>'1'!AE636*$G636</f>
        <v>0</v>
      </c>
      <c r="AF636" s="26">
        <f t="shared" si="42"/>
        <v>1204991.991781174</v>
      </c>
      <c r="AG636" s="26">
        <f t="shared" si="43"/>
        <v>58699.331166772572</v>
      </c>
      <c r="AH636" s="56">
        <f t="shared" si="40"/>
        <v>731</v>
      </c>
    </row>
    <row r="637" spans="1:34">
      <c r="A637" s="56">
        <f t="shared" si="41"/>
        <v>732</v>
      </c>
      <c r="B637" s="3">
        <f>'1'!B637</f>
        <v>5799458</v>
      </c>
      <c r="C637" t="str">
        <f>'1'!C637</f>
        <v>Tidewater-Sobrante 230 kV TR</v>
      </c>
      <c r="D637" s="3">
        <f>'1'!D637</f>
        <v>70</v>
      </c>
      <c r="E637" s="6">
        <f>'1'!E637</f>
        <v>45026</v>
      </c>
      <c r="F637" s="3" t="str">
        <f>'1'!F637</f>
        <v>TOHI</v>
      </c>
      <c r="G637" s="66">
        <f>'7'!$R$22</f>
        <v>6.8272183672611453E-2</v>
      </c>
      <c r="H637" s="26">
        <f>'1'!H637*$G637</f>
        <v>29468.076858748056</v>
      </c>
      <c r="I637" s="26">
        <f>'1'!I637*$G637</f>
        <v>35292.854753144253</v>
      </c>
      <c r="J637" s="26">
        <f>'1'!J637*$G637</f>
        <v>1337.7934390648213</v>
      </c>
      <c r="K637" s="26">
        <f>'1'!K637*$G637</f>
        <v>26133.82726141853</v>
      </c>
      <c r="L637" s="26">
        <f>'1'!L637*$G637</f>
        <v>3372.5366379331299</v>
      </c>
      <c r="M637" s="26">
        <f>'1'!M637*$G637</f>
        <v>8495.1897410034508</v>
      </c>
      <c r="N637" s="26">
        <f>'1'!N637*$G637</f>
        <v>2190.5949397561453</v>
      </c>
      <c r="O637" s="26">
        <f>'1'!O637*$G637</f>
        <v>1776.8245433899165</v>
      </c>
      <c r="P637" s="26">
        <f>'1'!P637*$G637</f>
        <v>-276.37945394346565</v>
      </c>
      <c r="Q637" s="26">
        <f>'1'!Q637*$G637</f>
        <v>7509.9402039872602</v>
      </c>
      <c r="R637" s="26">
        <f>'1'!R637*$G637</f>
        <v>3.6047712979138846</v>
      </c>
      <c r="S637" s="26">
        <f>'1'!S637*$G637</f>
        <v>0</v>
      </c>
      <c r="T637" s="26">
        <f>'1'!T637*$G637</f>
        <v>0</v>
      </c>
      <c r="U637" s="26">
        <f>'1'!U637*$G637</f>
        <v>0</v>
      </c>
      <c r="V637" s="26">
        <f>'1'!V637*$G637</f>
        <v>0</v>
      </c>
      <c r="W637" s="26">
        <f>'1'!W637*$G637</f>
        <v>0</v>
      </c>
      <c r="X637" s="26">
        <f>'1'!X637*$G637</f>
        <v>0</v>
      </c>
      <c r="Y637" s="26">
        <f>'1'!Y637*$G637</f>
        <v>0</v>
      </c>
      <c r="Z637" s="26">
        <f>'1'!Z637*$G637</f>
        <v>0</v>
      </c>
      <c r="AA637" s="26">
        <f>'1'!AA637*$G637</f>
        <v>0</v>
      </c>
      <c r="AB637" s="26">
        <f>'1'!AB637*$G637</f>
        <v>0</v>
      </c>
      <c r="AC637" s="26">
        <f>'1'!AC637*$G637</f>
        <v>0</v>
      </c>
      <c r="AD637" s="26">
        <f>'1'!AD637*$G637</f>
        <v>0</v>
      </c>
      <c r="AE637" s="26">
        <f>'1'!AE637*$G637</f>
        <v>0</v>
      </c>
      <c r="AF637" s="26">
        <f t="shared" si="42"/>
        <v>115304.86369580003</v>
      </c>
      <c r="AG637" s="26">
        <f t="shared" si="43"/>
        <v>0</v>
      </c>
      <c r="AH637" s="56">
        <f t="shared" si="40"/>
        <v>732</v>
      </c>
    </row>
    <row r="638" spans="1:34">
      <c r="A638" s="56">
        <f t="shared" si="41"/>
        <v>733</v>
      </c>
      <c r="B638" s="3">
        <f>'1'!B638</f>
        <v>5800218</v>
      </c>
      <c r="C638" t="str">
        <f>'1'!C638</f>
        <v>RAVENSWOOD-AMES #1 115 KV: SALT POND</v>
      </c>
      <c r="D638" s="3">
        <f>'1'!D638</f>
        <v>70</v>
      </c>
      <c r="E638" s="6">
        <f>'1'!E638</f>
        <v>45229</v>
      </c>
      <c r="F638" s="3" t="str">
        <f>'1'!F638</f>
        <v>TOLO</v>
      </c>
      <c r="G638" s="66">
        <f>'7'!$R$22</f>
        <v>6.8272183672611453E-2</v>
      </c>
      <c r="H638" s="26">
        <f>'1'!H638*$G638</f>
        <v>12417.433520213346</v>
      </c>
      <c r="I638" s="26">
        <f>'1'!I638*$G638</f>
        <v>34591.426338091842</v>
      </c>
      <c r="J638" s="26">
        <f>'1'!J638*$G638</f>
        <v>43133.703404174295</v>
      </c>
      <c r="K638" s="26">
        <f>'1'!K638*$G638</f>
        <v>52138.217289812157</v>
      </c>
      <c r="L638" s="26">
        <f>'1'!L638*$G638</f>
        <v>60132.999233368835</v>
      </c>
      <c r="M638" s="26">
        <f>'1'!M638*$G638</f>
        <v>56212.940164036459</v>
      </c>
      <c r="N638" s="26">
        <f>'1'!N638*$G638</f>
        <v>35793.849691370604</v>
      </c>
      <c r="O638" s="26">
        <f>'1'!O638*$G638</f>
        <v>12601.754761692662</v>
      </c>
      <c r="P638" s="26">
        <f>'1'!P638*$G638</f>
        <v>12388.772857507583</v>
      </c>
      <c r="Q638" s="26">
        <f>'1'!Q638*$G638</f>
        <v>16330.679025615191</v>
      </c>
      <c r="R638" s="26">
        <f>'1'!R638*$G638</f>
        <v>939.84170765553654</v>
      </c>
      <c r="S638" s="26">
        <f>'1'!S638*$G638</f>
        <v>939.80074434533299</v>
      </c>
      <c r="T638" s="26">
        <f>'1'!T638*$G638</f>
        <v>0</v>
      </c>
      <c r="U638" s="26">
        <f>'1'!U638*$G638</f>
        <v>0</v>
      </c>
      <c r="V638" s="26">
        <f>'1'!V638*$G638</f>
        <v>0</v>
      </c>
      <c r="W638" s="26">
        <f>'1'!W638*$G638</f>
        <v>0</v>
      </c>
      <c r="X638" s="26">
        <f>'1'!X638*$G638</f>
        <v>0</v>
      </c>
      <c r="Y638" s="26">
        <f>'1'!Y638*$G638</f>
        <v>0</v>
      </c>
      <c r="Z638" s="26">
        <f>'1'!Z638*$G638</f>
        <v>0</v>
      </c>
      <c r="AA638" s="26">
        <f>'1'!AA638*$G638</f>
        <v>0</v>
      </c>
      <c r="AB638" s="26">
        <f>'1'!AB638*$G638</f>
        <v>0</v>
      </c>
      <c r="AC638" s="26">
        <f>'1'!AC638*$G638</f>
        <v>0</v>
      </c>
      <c r="AD638" s="26">
        <f>'1'!AD638*$G638</f>
        <v>0</v>
      </c>
      <c r="AE638" s="26">
        <f>'1'!AE638*$G638</f>
        <v>0</v>
      </c>
      <c r="AF638" s="26">
        <f t="shared" si="42"/>
        <v>337621.41873788385</v>
      </c>
      <c r="AG638" s="26">
        <f t="shared" si="43"/>
        <v>0</v>
      </c>
      <c r="AH638" s="56">
        <f t="shared" si="40"/>
        <v>733</v>
      </c>
    </row>
    <row r="639" spans="1:34">
      <c r="A639" s="56">
        <f t="shared" si="41"/>
        <v>734</v>
      </c>
      <c r="B639" s="3">
        <f>'1'!B639</f>
        <v>5800801</v>
      </c>
      <c r="C639" t="str">
        <f>'1'!C639</f>
        <v>IGNACIO - SOBRANTE 230KV TRP PH1</v>
      </c>
      <c r="D639" s="3">
        <f>'1'!D639</f>
        <v>70</v>
      </c>
      <c r="E639" s="6">
        <f>'1'!E639</f>
        <v>44887</v>
      </c>
      <c r="F639" s="3" t="str">
        <f>'1'!F639</f>
        <v>TOHI</v>
      </c>
      <c r="G639" s="66">
        <f>'7'!$R$22</f>
        <v>6.8272183672611453E-2</v>
      </c>
      <c r="H639" s="26">
        <f>'1'!H639*$G639</f>
        <v>1958.3671069937577</v>
      </c>
      <c r="I639" s="26">
        <f>'1'!I639*$G639</f>
        <v>924.221032031243</v>
      </c>
      <c r="J639" s="26">
        <f>'1'!J639*$G639</f>
        <v>1448.2578322471068</v>
      </c>
      <c r="K639" s="26">
        <f>'1'!K639*$G639</f>
        <v>879.5778511277224</v>
      </c>
      <c r="L639" s="26">
        <f>'1'!L639*$G639</f>
        <v>348.31785387929636</v>
      </c>
      <c r="M639" s="26">
        <f>'1'!M639*$G639</f>
        <v>1356.4931901727498</v>
      </c>
      <c r="N639" s="26">
        <f>'1'!N639*$G639</f>
        <v>895.70374091119322</v>
      </c>
      <c r="O639" s="26">
        <f>'1'!O639*$G639</f>
        <v>144.8053015696089</v>
      </c>
      <c r="P639" s="26">
        <f>'1'!P639*$G639</f>
        <v>85.954679243817822</v>
      </c>
      <c r="Q639" s="26">
        <f>'1'!Q639*$G639</f>
        <v>280.4006855617825</v>
      </c>
      <c r="R639" s="26">
        <f>'1'!R639*$G639</f>
        <v>280.4006855617825</v>
      </c>
      <c r="S639" s="26">
        <f>'1'!S639*$G639</f>
        <v>280.4006855617825</v>
      </c>
      <c r="T639" s="26">
        <f>'1'!T639*$G639</f>
        <v>0</v>
      </c>
      <c r="U639" s="26">
        <f>'1'!U639*$G639</f>
        <v>0</v>
      </c>
      <c r="V639" s="26">
        <f>'1'!V639*$G639</f>
        <v>0</v>
      </c>
      <c r="W639" s="26">
        <f>'1'!W639*$G639</f>
        <v>0</v>
      </c>
      <c r="X639" s="26">
        <f>'1'!X639*$G639</f>
        <v>0</v>
      </c>
      <c r="Y639" s="26">
        <f>'1'!Y639*$G639</f>
        <v>0</v>
      </c>
      <c r="Z639" s="26">
        <f>'1'!Z639*$G639</f>
        <v>0</v>
      </c>
      <c r="AA639" s="26">
        <f>'1'!AA639*$G639</f>
        <v>0</v>
      </c>
      <c r="AB639" s="26">
        <f>'1'!AB639*$G639</f>
        <v>0</v>
      </c>
      <c r="AC639" s="26">
        <f>'1'!AC639*$G639</f>
        <v>0</v>
      </c>
      <c r="AD639" s="26">
        <f>'1'!AD639*$G639</f>
        <v>0</v>
      </c>
      <c r="AE639" s="26">
        <f>'1'!AE639*$G639</f>
        <v>0</v>
      </c>
      <c r="AF639" s="26">
        <f t="shared" si="42"/>
        <v>8882.900644861842</v>
      </c>
      <c r="AG639" s="26">
        <f t="shared" si="43"/>
        <v>0</v>
      </c>
      <c r="AH639" s="56">
        <f t="shared" ref="AH639:AH702" si="44">A639</f>
        <v>734</v>
      </c>
    </row>
    <row r="640" spans="1:34">
      <c r="A640" s="56">
        <f t="shared" si="41"/>
        <v>735</v>
      </c>
      <c r="B640" s="3">
        <f>'1'!B640</f>
        <v>5801779</v>
      </c>
      <c r="C640" t="str">
        <f>'1'!C640</f>
        <v>Ravenswood - San Mateo 230kV 01/011 TRP</v>
      </c>
      <c r="D640" s="3">
        <f>'1'!D640</f>
        <v>70</v>
      </c>
      <c r="E640" s="6">
        <f>'1'!E640</f>
        <v>45642</v>
      </c>
      <c r="F640" s="3" t="str">
        <f>'1'!F640</f>
        <v>TOHI</v>
      </c>
      <c r="G640" s="66">
        <f>'7'!$R$22</f>
        <v>6.8272183672611453E-2</v>
      </c>
      <c r="H640" s="26">
        <f>'1'!H640*$G640</f>
        <v>1801.2318490528751</v>
      </c>
      <c r="I640" s="26">
        <f>'1'!I640*$G640</f>
        <v>3787.6724779728106</v>
      </c>
      <c r="J640" s="26">
        <f>'1'!J640*$G640</f>
        <v>1587.9290656045353</v>
      </c>
      <c r="K640" s="26">
        <f>'1'!K640*$G640</f>
        <v>1280.7178935145182</v>
      </c>
      <c r="L640" s="26">
        <f>'1'!L640*$G640</f>
        <v>1044.5507557542207</v>
      </c>
      <c r="M640" s="26">
        <f>'1'!M640*$G640</f>
        <v>3659.0408567152435</v>
      </c>
      <c r="N640" s="26">
        <f>'1'!N640*$G640</f>
        <v>4168.9794510027132</v>
      </c>
      <c r="O640" s="26">
        <f>'1'!O640*$G640</f>
        <v>4615.3907783828181</v>
      </c>
      <c r="P640" s="26">
        <f>'1'!P640*$G640</f>
        <v>690.38880295254876</v>
      </c>
      <c r="Q640" s="26">
        <f>'1'!Q640*$G640</f>
        <v>2004.8058463278678</v>
      </c>
      <c r="R640" s="26">
        <f>'1'!R640*$G640</f>
        <v>1467.872430616248</v>
      </c>
      <c r="S640" s="26">
        <f>'1'!S640*$G640</f>
        <v>766.26650788628911</v>
      </c>
      <c r="T640" s="26">
        <f>'1'!T640*$G640</f>
        <v>213.40519172384887</v>
      </c>
      <c r="U640" s="26">
        <f>'1'!U640*$G640</f>
        <v>213.40519172384887</v>
      </c>
      <c r="V640" s="26">
        <f>'1'!V640*$G640</f>
        <v>213.40519172384887</v>
      </c>
      <c r="W640" s="26">
        <f>'1'!W640*$G640</f>
        <v>213.40519172384887</v>
      </c>
      <c r="X640" s="26">
        <f>'1'!X640*$G640</f>
        <v>213.40519172384887</v>
      </c>
      <c r="Y640" s="26">
        <f>'1'!Y640*$G640</f>
        <v>213.40519172384887</v>
      </c>
      <c r="Z640" s="26">
        <f>'1'!Z640*$G640</f>
        <v>221.09263960538493</v>
      </c>
      <c r="AA640" s="26">
        <f>'1'!AA640*$G640</f>
        <v>221.09263960538493</v>
      </c>
      <c r="AB640" s="26">
        <f>'1'!AB640*$G640</f>
        <v>221.09263960538493</v>
      </c>
      <c r="AC640" s="26">
        <f>'1'!AC640*$G640</f>
        <v>221.09263960538493</v>
      </c>
      <c r="AD640" s="26">
        <f>'1'!AD640*$G640</f>
        <v>221.09263960538493</v>
      </c>
      <c r="AE640" s="26">
        <f>'1'!AE640*$G640</f>
        <v>110.54631980269247</v>
      </c>
      <c r="AF640" s="26">
        <f t="shared" si="42"/>
        <v>26874.846715782685</v>
      </c>
      <c r="AG640" s="26">
        <f t="shared" si="43"/>
        <v>2496.4406681727105</v>
      </c>
      <c r="AH640" s="56">
        <f t="shared" si="44"/>
        <v>735</v>
      </c>
    </row>
    <row r="641" spans="1:34">
      <c r="A641" s="56">
        <f t="shared" si="41"/>
        <v>736</v>
      </c>
      <c r="B641" s="3">
        <f>'1'!B641</f>
        <v>5803070</v>
      </c>
      <c r="C641" t="str">
        <f>'1'!C641</f>
        <v>Ignacio-Alto-Sausalito 115 kV 7/54 TRP</v>
      </c>
      <c r="D641" s="3">
        <f>'1'!D641</f>
        <v>70</v>
      </c>
      <c r="E641" s="6">
        <f>'1'!E641</f>
        <v>45308</v>
      </c>
      <c r="F641" s="3" t="str">
        <f>'1'!F641</f>
        <v>TOLO</v>
      </c>
      <c r="G641" s="66">
        <f>'7'!$R$22</f>
        <v>6.8272183672611453E-2</v>
      </c>
      <c r="H641" s="26">
        <f>'1'!H641*$G641</f>
        <v>1684.4113155706698</v>
      </c>
      <c r="I641" s="26">
        <f>'1'!I641*$G641</f>
        <v>1156.2850115528165</v>
      </c>
      <c r="J641" s="26">
        <f>'1'!J641*$G641</f>
        <v>1044.0455415950435</v>
      </c>
      <c r="K641" s="26">
        <f>'1'!K641*$G641</f>
        <v>1450.1831078266744</v>
      </c>
      <c r="L641" s="26">
        <f>'1'!L641*$G641</f>
        <v>2454.050469330386</v>
      </c>
      <c r="M641" s="26">
        <f>'1'!M641*$G641</f>
        <v>3895.9931245877765</v>
      </c>
      <c r="N641" s="26">
        <f>'1'!N641*$G641</f>
        <v>1025.0249112238537</v>
      </c>
      <c r="O641" s="26">
        <f>'1'!O641*$G641</f>
        <v>3319.7963760460375</v>
      </c>
      <c r="P641" s="26">
        <f>'1'!P641*$G641</f>
        <v>123.10157438008571</v>
      </c>
      <c r="Q641" s="26">
        <f>'1'!Q641*$G641</f>
        <v>0</v>
      </c>
      <c r="R641" s="26">
        <f>'1'!R641*$G641</f>
        <v>0</v>
      </c>
      <c r="S641" s="26">
        <f>'1'!S641*$G641</f>
        <v>0</v>
      </c>
      <c r="T641" s="26">
        <f>'1'!T641*$G641</f>
        <v>848.49352590158242</v>
      </c>
      <c r="U641" s="26">
        <f>'1'!U641*$G641</f>
        <v>716.85792856242028</v>
      </c>
      <c r="V641" s="26">
        <f>'1'!V641*$G641</f>
        <v>716.85792856242028</v>
      </c>
      <c r="W641" s="26">
        <f>'1'!W641*$G641</f>
        <v>0</v>
      </c>
      <c r="X641" s="26">
        <f>'1'!X641*$G641</f>
        <v>0</v>
      </c>
      <c r="Y641" s="26">
        <f>'1'!Y641*$G641</f>
        <v>0</v>
      </c>
      <c r="Z641" s="26">
        <f>'1'!Z641*$G641</f>
        <v>0</v>
      </c>
      <c r="AA641" s="26">
        <f>'1'!AA641*$G641</f>
        <v>0</v>
      </c>
      <c r="AB641" s="26">
        <f>'1'!AB641*$G641</f>
        <v>0</v>
      </c>
      <c r="AC641" s="26">
        <f>'1'!AC641*$G641</f>
        <v>0</v>
      </c>
      <c r="AD641" s="26">
        <f>'1'!AD641*$G641</f>
        <v>0</v>
      </c>
      <c r="AE641" s="26">
        <f>'1'!AE641*$G641</f>
        <v>0</v>
      </c>
      <c r="AF641" s="26">
        <f t="shared" si="42"/>
        <v>16152.891432113343</v>
      </c>
      <c r="AG641" s="26">
        <f t="shared" si="43"/>
        <v>2282.209383026423</v>
      </c>
      <c r="AH641" s="56">
        <f t="shared" si="44"/>
        <v>736</v>
      </c>
    </row>
    <row r="642" spans="1:34">
      <c r="A642" s="56">
        <f t="shared" si="41"/>
        <v>737</v>
      </c>
      <c r="B642" s="3">
        <f>'1'!B642</f>
        <v>5804087</v>
      </c>
      <c r="C642" t="str">
        <f>'1'!C642</f>
        <v>Cortina-Mendocino 115 kV - Twr 46/225</v>
      </c>
      <c r="D642" s="3">
        <f>'1'!D642</f>
        <v>70</v>
      </c>
      <c r="E642" s="6">
        <f>'1'!E642</f>
        <v>45351</v>
      </c>
      <c r="F642" s="3" t="str">
        <f>'1'!F642</f>
        <v>TOLO</v>
      </c>
      <c r="G642" s="66">
        <f>'7'!$R$22</f>
        <v>6.8272183672611453E-2</v>
      </c>
      <c r="H642" s="26">
        <f>'1'!H642*$G642</f>
        <v>38896.677067705088</v>
      </c>
      <c r="I642" s="26">
        <f>'1'!I642*$G642</f>
        <v>-34595.973265524437</v>
      </c>
      <c r="J642" s="26">
        <f>'1'!J642*$G642</f>
        <v>19066.789194570603</v>
      </c>
      <c r="K642" s="26">
        <f>'1'!K642*$G642</f>
        <v>-14217.675422602968</v>
      </c>
      <c r="L642" s="26">
        <f>'1'!L642*$G642</f>
        <v>3633.3363795625055</v>
      </c>
      <c r="M642" s="26">
        <f>'1'!M642*$G642</f>
        <v>3852.3467175658752</v>
      </c>
      <c r="N642" s="26">
        <f>'1'!N642*$G642</f>
        <v>3771.7377503036237</v>
      </c>
      <c r="O642" s="26">
        <f>'1'!O642*$G642</f>
        <v>2574.7829989370321</v>
      </c>
      <c r="P642" s="26">
        <f>'1'!P642*$G642</f>
        <v>2436.1017122428566</v>
      </c>
      <c r="Q642" s="26">
        <f>'1'!Q642*$G642</f>
        <v>12193.678265444731</v>
      </c>
      <c r="R642" s="26">
        <f>'1'!R642*$G642</f>
        <v>4838.2107042351199</v>
      </c>
      <c r="S642" s="26">
        <f>'1'!S642*$G642</f>
        <v>6930.1045480557705</v>
      </c>
      <c r="T642" s="26">
        <f>'1'!T642*$G642</f>
        <v>1655.0611038098143</v>
      </c>
      <c r="U642" s="26">
        <f>'1'!U642*$G642</f>
        <v>34131.667798803741</v>
      </c>
      <c r="V642" s="26">
        <f>'1'!V642*$G642</f>
        <v>1077.0824512742201</v>
      </c>
      <c r="W642" s="26">
        <f>'1'!W642*$G642</f>
        <v>671.83242343033305</v>
      </c>
      <c r="X642" s="26">
        <f>'1'!X642*$G642</f>
        <v>718.74224083178433</v>
      </c>
      <c r="Y642" s="26">
        <f>'1'!Y642*$G642</f>
        <v>728.68267077451662</v>
      </c>
      <c r="Z642" s="26">
        <f>'1'!Z642*$G642</f>
        <v>762.16334964756527</v>
      </c>
      <c r="AA642" s="26">
        <f>'1'!AA642*$G642</f>
        <v>422.4273092559161</v>
      </c>
      <c r="AB642" s="26">
        <f>'1'!AB642*$G642</f>
        <v>0</v>
      </c>
      <c r="AC642" s="26">
        <f>'1'!AC642*$G642</f>
        <v>0</v>
      </c>
      <c r="AD642" s="26">
        <f>'1'!AD642*$G642</f>
        <v>0</v>
      </c>
      <c r="AE642" s="26">
        <f>'1'!AE642*$G642</f>
        <v>0</v>
      </c>
      <c r="AF642" s="26">
        <f t="shared" si="42"/>
        <v>49380.116650495809</v>
      </c>
      <c r="AG642" s="26">
        <f t="shared" si="43"/>
        <v>40167.659347827888</v>
      </c>
      <c r="AH642" s="56">
        <f t="shared" si="44"/>
        <v>737</v>
      </c>
    </row>
    <row r="643" spans="1:34">
      <c r="A643" s="56">
        <f t="shared" si="41"/>
        <v>738</v>
      </c>
      <c r="B643" s="3">
        <f>'1'!B643</f>
        <v>5804586</v>
      </c>
      <c r="C643" t="str">
        <f>'1'!C643</f>
        <v>Ignacio-Alto-Sausalito 115 kV 7/54 TRP</v>
      </c>
      <c r="D643" s="3">
        <f>'1'!D643</f>
        <v>70</v>
      </c>
      <c r="E643" s="6">
        <f>'1'!E643</f>
        <v>45586</v>
      </c>
      <c r="F643" s="3" t="str">
        <f>'1'!F643</f>
        <v>TOLO</v>
      </c>
      <c r="G643" s="66">
        <f>'7'!$R$22</f>
        <v>6.8272183672611453E-2</v>
      </c>
      <c r="H643" s="26">
        <f>'1'!H643*$G643</f>
        <v>0</v>
      </c>
      <c r="I643" s="26">
        <f>'1'!I643*$G643</f>
        <v>0</v>
      </c>
      <c r="J643" s="26">
        <f>'1'!J643*$G643</f>
        <v>15.620675624293501</v>
      </c>
      <c r="K643" s="26">
        <f>'1'!K643*$G643</f>
        <v>167.83350912238072</v>
      </c>
      <c r="L643" s="26">
        <f>'1'!L643*$G643</f>
        <v>218.56656880949831</v>
      </c>
      <c r="M643" s="26">
        <f>'1'!M643*$G643</f>
        <v>157.68143541026342</v>
      </c>
      <c r="N643" s="26">
        <f>'1'!N643*$G643</f>
        <v>123.99593998619693</v>
      </c>
      <c r="O643" s="26">
        <f>'1'!O643*$G643</f>
        <v>238.3996381663919</v>
      </c>
      <c r="P643" s="26">
        <f>'1'!P643*$G643</f>
        <v>1443.7382136879799</v>
      </c>
      <c r="Q643" s="26">
        <f>'1'!Q643*$G643</f>
        <v>3061.4202969370394</v>
      </c>
      <c r="R643" s="26">
        <f>'1'!R643*$G643</f>
        <v>32.422460026123176</v>
      </c>
      <c r="S643" s="26">
        <f>'1'!S643*$G643</f>
        <v>32.422460026123176</v>
      </c>
      <c r="T643" s="26">
        <f>'1'!T643*$G643</f>
        <v>3689.6541038740429</v>
      </c>
      <c r="U643" s="26">
        <f>'1'!U643*$G643</f>
        <v>773.86520192905084</v>
      </c>
      <c r="V643" s="26">
        <f>'1'!V643*$G643</f>
        <v>778.16634950042533</v>
      </c>
      <c r="W643" s="26">
        <f>'1'!W643*$G643</f>
        <v>3829.6940070233031</v>
      </c>
      <c r="X643" s="26">
        <f>'1'!X643*$G643</f>
        <v>2023.8879216643631</v>
      </c>
      <c r="Y643" s="26">
        <f>'1'!Y643*$G643</f>
        <v>816.58993447137107</v>
      </c>
      <c r="Z643" s="26">
        <f>'1'!Z643*$G643</f>
        <v>823.45811614883576</v>
      </c>
      <c r="AA643" s="26">
        <f>'1'!AA643*$G643</f>
        <v>827.75926372021024</v>
      </c>
      <c r="AB643" s="26">
        <f>'1'!AB643*$G643</f>
        <v>256182.79424520521</v>
      </c>
      <c r="AC643" s="26">
        <f>'1'!AC643*$G643</f>
        <v>257945.09046790955</v>
      </c>
      <c r="AD643" s="26">
        <f>'1'!AD643*$G643</f>
        <v>716.85792856242028</v>
      </c>
      <c r="AE643" s="26">
        <f>'1'!AE643*$G643</f>
        <v>1324.4803632486621</v>
      </c>
      <c r="AF643" s="26">
        <f t="shared" si="42"/>
        <v>5492.1011977962899</v>
      </c>
      <c r="AG643" s="26">
        <f t="shared" si="43"/>
        <v>529732.29790325742</v>
      </c>
      <c r="AH643" s="56">
        <f t="shared" si="44"/>
        <v>738</v>
      </c>
    </row>
    <row r="644" spans="1:34">
      <c r="A644" s="56">
        <f t="shared" si="41"/>
        <v>739</v>
      </c>
      <c r="B644" s="3">
        <f>'1'!B644</f>
        <v>5804688</v>
      </c>
      <c r="C644" t="str">
        <f>'1'!C644</f>
        <v>Ignacio-Alto-Sausalito 115 kV 13/94 TRP</v>
      </c>
      <c r="D644" s="3">
        <f>'1'!D644</f>
        <v>70</v>
      </c>
      <c r="E644" s="6">
        <f>'1'!E644</f>
        <v>45343</v>
      </c>
      <c r="F644" s="3" t="str">
        <f>'1'!F644</f>
        <v>TOLO</v>
      </c>
      <c r="G644" s="66">
        <f>'7'!$R$22</f>
        <v>6.8272183672611453E-2</v>
      </c>
      <c r="H644" s="26">
        <f>'1'!H644*$G644</f>
        <v>0</v>
      </c>
      <c r="I644" s="26">
        <f>'1'!I644*$G644</f>
        <v>0</v>
      </c>
      <c r="J644" s="26">
        <f>'1'!J644*$G644</f>
        <v>0</v>
      </c>
      <c r="K644" s="26">
        <f>'1'!K644*$G644</f>
        <v>939.65737275962044</v>
      </c>
      <c r="L644" s="26">
        <f>'1'!L644*$G644</f>
        <v>618.40943970651449</v>
      </c>
      <c r="M644" s="26">
        <f>'1'!M644*$G644</f>
        <v>2585.9455009675039</v>
      </c>
      <c r="N644" s="26">
        <f>'1'!N644*$G644</f>
        <v>4196.226879506452</v>
      </c>
      <c r="O644" s="26">
        <f>'1'!O644*$G644</f>
        <v>3664.5982124661937</v>
      </c>
      <c r="P644" s="26">
        <f>'1'!P644*$G644</f>
        <v>3863.8164444228742</v>
      </c>
      <c r="Q644" s="26">
        <f>'1'!Q644*$G644</f>
        <v>4944.4968397766415</v>
      </c>
      <c r="R644" s="26">
        <f>'1'!R644*$G644</f>
        <v>5433.8855067786544</v>
      </c>
      <c r="S644" s="26">
        <f>'1'!S644*$G644</f>
        <v>47188.948224396801</v>
      </c>
      <c r="T644" s="26">
        <f>'1'!T644*$G644</f>
        <v>40501.742451411439</v>
      </c>
      <c r="U644" s="26">
        <f>'1'!U644*$G644</f>
        <v>31336.140348398058</v>
      </c>
      <c r="V644" s="26">
        <f>'1'!V644*$G644</f>
        <v>11462.510487184529</v>
      </c>
      <c r="W644" s="26">
        <f>'1'!W644*$G644</f>
        <v>1008.4893883383473</v>
      </c>
      <c r="X644" s="26">
        <f>'1'!X644*$G644</f>
        <v>702.81434038096404</v>
      </c>
      <c r="Y644" s="26">
        <f>'1'!Y644*$G644</f>
        <v>477.90528570828019</v>
      </c>
      <c r="Z644" s="26">
        <f>'1'!Z644*$G644</f>
        <v>0</v>
      </c>
      <c r="AA644" s="26">
        <f>'1'!AA644*$G644</f>
        <v>0</v>
      </c>
      <c r="AB644" s="26">
        <f>'1'!AB644*$G644</f>
        <v>0</v>
      </c>
      <c r="AC644" s="26">
        <f>'1'!AC644*$G644</f>
        <v>0</v>
      </c>
      <c r="AD644" s="26">
        <f>'1'!AD644*$G644</f>
        <v>0</v>
      </c>
      <c r="AE644" s="26">
        <f>'1'!AE644*$G644</f>
        <v>0</v>
      </c>
      <c r="AF644" s="26">
        <f t="shared" si="42"/>
        <v>73435.984420781257</v>
      </c>
      <c r="AG644" s="26">
        <f t="shared" si="43"/>
        <v>85489.602301421619</v>
      </c>
      <c r="AH644" s="56">
        <f t="shared" si="44"/>
        <v>739</v>
      </c>
    </row>
    <row r="645" spans="1:34">
      <c r="A645" s="56">
        <f t="shared" si="41"/>
        <v>740</v>
      </c>
      <c r="B645" s="3">
        <f>'1'!B645</f>
        <v>5805660</v>
      </c>
      <c r="C645" t="str">
        <f>'1'!C645</f>
        <v>Tidewater-Sobrante 230 kV TR</v>
      </c>
      <c r="D645" s="3">
        <f>'1'!D645</f>
        <v>70</v>
      </c>
      <c r="E645" s="6">
        <f>'1'!E645</f>
        <v>45397</v>
      </c>
      <c r="F645" s="3" t="str">
        <f>'1'!F645</f>
        <v>TOHI</v>
      </c>
      <c r="G645" s="66">
        <f>'7'!$R$22</f>
        <v>6.8272183672611453E-2</v>
      </c>
      <c r="H645" s="26">
        <f>'1'!H645*$G645</f>
        <v>0</v>
      </c>
      <c r="I645" s="26">
        <f>'1'!I645*$G645</f>
        <v>0</v>
      </c>
      <c r="J645" s="26">
        <f>'1'!J645*$G645</f>
        <v>0</v>
      </c>
      <c r="K645" s="26">
        <f>'1'!K645*$G645</f>
        <v>0</v>
      </c>
      <c r="L645" s="26">
        <f>'1'!L645*$G645</f>
        <v>0</v>
      </c>
      <c r="M645" s="26">
        <f>'1'!M645*$G645</f>
        <v>65.4525424869326</v>
      </c>
      <c r="N645" s="26">
        <f>'1'!N645*$G645</f>
        <v>1967.9252127079235</v>
      </c>
      <c r="O645" s="26">
        <f>'1'!O645*$G645</f>
        <v>2666.5681226664906</v>
      </c>
      <c r="P645" s="26">
        <f>'1'!P645*$G645</f>
        <v>2470.8727353873173</v>
      </c>
      <c r="Q645" s="26">
        <f>'1'!Q645*$G645</f>
        <v>21473.376841811791</v>
      </c>
      <c r="R645" s="26">
        <f>'1'!R645*$G645</f>
        <v>1231.0840159845297</v>
      </c>
      <c r="S645" s="26">
        <f>'1'!S645*$G645</f>
        <v>1191.3154689952335</v>
      </c>
      <c r="T645" s="26">
        <f>'1'!T645*$G645</f>
        <v>7905.1132575210695</v>
      </c>
      <c r="U645" s="26">
        <f>'1'!U645*$G645</f>
        <v>16145.320046944051</v>
      </c>
      <c r="V645" s="26">
        <f>'1'!V645*$G645</f>
        <v>1320.2884511711638</v>
      </c>
      <c r="W645" s="26">
        <f>'1'!W645*$G645</f>
        <v>26225.339296413302</v>
      </c>
      <c r="X645" s="26">
        <f>'1'!X645*$G645</f>
        <v>2421.8055169818117</v>
      </c>
      <c r="Y645" s="26">
        <f>'1'!Y645*$G645</f>
        <v>0</v>
      </c>
      <c r="Z645" s="26">
        <f>'1'!Z645*$G645</f>
        <v>0</v>
      </c>
      <c r="AA645" s="26">
        <f>'1'!AA645*$G645</f>
        <v>0</v>
      </c>
      <c r="AB645" s="26">
        <f>'1'!AB645*$G645</f>
        <v>0</v>
      </c>
      <c r="AC645" s="26">
        <f>'1'!AC645*$G645</f>
        <v>0</v>
      </c>
      <c r="AD645" s="26">
        <f>'1'!AD645*$G645</f>
        <v>0</v>
      </c>
      <c r="AE645" s="26">
        <f>'1'!AE645*$G645</f>
        <v>0</v>
      </c>
      <c r="AF645" s="26">
        <f t="shared" si="42"/>
        <v>31066.594940040217</v>
      </c>
      <c r="AG645" s="26">
        <f t="shared" si="43"/>
        <v>54017.866569031394</v>
      </c>
      <c r="AH645" s="56">
        <f t="shared" si="44"/>
        <v>740</v>
      </c>
    </row>
    <row r="646" spans="1:34">
      <c r="A646" s="56">
        <f t="shared" ref="A646:A709" si="45">A645+1</f>
        <v>741</v>
      </c>
      <c r="B646" s="3">
        <f>'1'!B646</f>
        <v>5502914</v>
      </c>
      <c r="C646" t="str">
        <f>'1'!C646</f>
        <v>TLine Access Road Work</v>
      </c>
      <c r="D646" s="3">
        <f>'1'!D646</f>
        <v>71</v>
      </c>
      <c r="E646" s="6" t="str">
        <f>'1'!E646</f>
        <v>OAI</v>
      </c>
      <c r="F646" s="3" t="str">
        <f>'1'!F646</f>
        <v>TOO</v>
      </c>
      <c r="G646" s="66">
        <f>'7'!$R$22</f>
        <v>6.8272183672611453E-2</v>
      </c>
      <c r="H646" s="26">
        <f>'1'!H646*$G646</f>
        <v>6800.4215351696457</v>
      </c>
      <c r="I646" s="26">
        <f>'1'!I646*$G646</f>
        <v>21751.005676716464</v>
      </c>
      <c r="J646" s="26">
        <f>'1'!J646*$G646</f>
        <v>28510.866707566212</v>
      </c>
      <c r="K646" s="26">
        <f>'1'!K646*$G646</f>
        <v>29052.012517010433</v>
      </c>
      <c r="L646" s="26">
        <f>'1'!L646*$G646</f>
        <v>64906.276263712942</v>
      </c>
      <c r="M646" s="26">
        <f>'1'!M646*$G646</f>
        <v>66739.9169183552</v>
      </c>
      <c r="N646" s="26">
        <f>'1'!N646*$G646</f>
        <v>57596.025369749696</v>
      </c>
      <c r="O646" s="26">
        <f>'1'!O646*$G646</f>
        <v>26469.385044169416</v>
      </c>
      <c r="P646" s="26">
        <f>'1'!P646*$G646</f>
        <v>34958.969638893344</v>
      </c>
      <c r="Q646" s="26">
        <f>'1'!Q646*$G646</f>
        <v>117569.54760927768</v>
      </c>
      <c r="R646" s="26">
        <f>'1'!R646*$G646</f>
        <v>58997.236840228004</v>
      </c>
      <c r="S646" s="26">
        <f>'1'!S646*$G646</f>
        <v>27389.63946232928</v>
      </c>
      <c r="T646" s="26">
        <f>'1'!T646*$G646</f>
        <v>83633.424998949034</v>
      </c>
      <c r="U646" s="26">
        <f>'1'!U646*$G646</f>
        <v>83633.424998949034</v>
      </c>
      <c r="V646" s="26">
        <f>'1'!V646*$G646</f>
        <v>83633.424998949034</v>
      </c>
      <c r="W646" s="26">
        <f>'1'!W646*$G646</f>
        <v>83633.424998949034</v>
      </c>
      <c r="X646" s="26">
        <f>'1'!X646*$G646</f>
        <v>83633.424998949034</v>
      </c>
      <c r="Y646" s="26">
        <f>'1'!Y646*$G646</f>
        <v>83633.424998949034</v>
      </c>
      <c r="Z646" s="26">
        <f>'1'!Z646*$G646</f>
        <v>83633.424998949034</v>
      </c>
      <c r="AA646" s="26">
        <f>'1'!AA646*$G646</f>
        <v>83633.424998949034</v>
      </c>
      <c r="AB646" s="26">
        <f>'1'!AB646*$G646</f>
        <v>83633.424998949034</v>
      </c>
      <c r="AC646" s="26">
        <f>'1'!AC646*$G646</f>
        <v>83633.424998949034</v>
      </c>
      <c r="AD646" s="26">
        <f>'1'!AD646*$G646</f>
        <v>83633.424998949034</v>
      </c>
      <c r="AE646" s="26">
        <f>'1'!AE646*$G646</f>
        <v>83633.424998949034</v>
      </c>
      <c r="AF646" s="26">
        <f t="shared" si="42"/>
        <v>540741.30358317832</v>
      </c>
      <c r="AG646" s="26">
        <f t="shared" si="43"/>
        <v>1003601.0999873885</v>
      </c>
      <c r="AH646" s="56">
        <f t="shared" si="44"/>
        <v>741</v>
      </c>
    </row>
    <row r="647" spans="1:34">
      <c r="A647" s="56">
        <f t="shared" si="45"/>
        <v>742</v>
      </c>
      <c r="B647" s="3">
        <f>'1'!B647</f>
        <v>5529944</v>
      </c>
      <c r="C647" t="str">
        <f>'1'!C647</f>
        <v>Veg Mgt Reliability-2020 Circuits</v>
      </c>
      <c r="D647" s="3">
        <f>'1'!D647</f>
        <v>71</v>
      </c>
      <c r="E647" s="6" t="str">
        <f>'1'!E647</f>
        <v>OAI</v>
      </c>
      <c r="F647" s="3" t="str">
        <f>'1'!F647</f>
        <v>TOHI</v>
      </c>
      <c r="G647" s="66">
        <f>'7'!$R$22</f>
        <v>6.8272183672611453E-2</v>
      </c>
      <c r="H647" s="26">
        <f>'1'!H647*$G647</f>
        <v>-6848.2188909588403</v>
      </c>
      <c r="I647" s="26">
        <f>'1'!I647*$G647</f>
        <v>185.71399402623769</v>
      </c>
      <c r="J647" s="26">
        <f>'1'!J647*$G647</f>
        <v>653.99290183667972</v>
      </c>
      <c r="K647" s="26">
        <f>'1'!K647*$G647</f>
        <v>735.9741399907515</v>
      </c>
      <c r="L647" s="26">
        <f>'1'!L647*$G647</f>
        <v>-348.29737222419459</v>
      </c>
      <c r="M647" s="26">
        <f>'1'!M647*$G647</f>
        <v>155.91318585314281</v>
      </c>
      <c r="N647" s="26">
        <f>'1'!N647*$G647</f>
        <v>2482.9978752075735</v>
      </c>
      <c r="O647" s="26">
        <f>'1'!O647*$G647</f>
        <v>35926.816596291384</v>
      </c>
      <c r="P647" s="26">
        <f>'1'!P647*$G647</f>
        <v>-27521.104379209264</v>
      </c>
      <c r="Q647" s="26">
        <f>'1'!Q647*$G647</f>
        <v>0</v>
      </c>
      <c r="R647" s="26">
        <f>'1'!R647*$G647</f>
        <v>0</v>
      </c>
      <c r="S647" s="26">
        <f>'1'!S647*$G647</f>
        <v>0</v>
      </c>
      <c r="T647" s="26">
        <f>'1'!T647*$G647</f>
        <v>0</v>
      </c>
      <c r="U647" s="26">
        <f>'1'!U647*$G647</f>
        <v>0</v>
      </c>
      <c r="V647" s="26">
        <f>'1'!V647*$G647</f>
        <v>0</v>
      </c>
      <c r="W647" s="26">
        <f>'1'!W647*$G647</f>
        <v>0</v>
      </c>
      <c r="X647" s="26">
        <f>'1'!X647*$G647</f>
        <v>0</v>
      </c>
      <c r="Y647" s="26">
        <f>'1'!Y647*$G647</f>
        <v>0</v>
      </c>
      <c r="Z647" s="26">
        <f>'1'!Z647*$G647</f>
        <v>0</v>
      </c>
      <c r="AA647" s="26">
        <f>'1'!AA647*$G647</f>
        <v>0</v>
      </c>
      <c r="AB647" s="26">
        <f>'1'!AB647*$G647</f>
        <v>0</v>
      </c>
      <c r="AC647" s="26">
        <f>'1'!AC647*$G647</f>
        <v>0</v>
      </c>
      <c r="AD647" s="26">
        <f>'1'!AD647*$G647</f>
        <v>0</v>
      </c>
      <c r="AE647" s="26">
        <f>'1'!AE647*$G647</f>
        <v>0</v>
      </c>
      <c r="AF647" s="26">
        <f t="shared" si="42"/>
        <v>5423.7880508134731</v>
      </c>
      <c r="AG647" s="26">
        <f t="shared" si="43"/>
        <v>0</v>
      </c>
      <c r="AH647" s="56">
        <f t="shared" si="44"/>
        <v>742</v>
      </c>
    </row>
    <row r="648" spans="1:34">
      <c r="A648" s="56">
        <f t="shared" si="45"/>
        <v>743</v>
      </c>
      <c r="B648" s="3">
        <f>'1'!B648</f>
        <v>5529945</v>
      </c>
      <c r="C648" t="str">
        <f>'1'!C648</f>
        <v>Veg Mgt Reliability-2021 Circuits</v>
      </c>
      <c r="D648" s="3">
        <f>'1'!D648</f>
        <v>71</v>
      </c>
      <c r="E648" s="6" t="str">
        <f>'1'!E648</f>
        <v>OAI</v>
      </c>
      <c r="F648" s="3" t="str">
        <f>'1'!F648</f>
        <v>TOHI</v>
      </c>
      <c r="G648" s="66">
        <f>'7'!$R$22</f>
        <v>6.8272183672611453E-2</v>
      </c>
      <c r="H648" s="26">
        <f>'1'!H648*$G648</f>
        <v>718.66031421137723</v>
      </c>
      <c r="I648" s="26">
        <f>'1'!I648*$G648</f>
        <v>2479.6798470810841</v>
      </c>
      <c r="J648" s="26">
        <f>'1'!J648*$G648</f>
        <v>1516.5504975748199</v>
      </c>
      <c r="K648" s="26">
        <f>'1'!K648*$G648</f>
        <v>21296.736220995645</v>
      </c>
      <c r="L648" s="26">
        <f>'1'!L648*$G648</f>
        <v>9100.5045758815595</v>
      </c>
      <c r="M648" s="26">
        <f>'1'!M648*$G648</f>
        <v>31285.537005859915</v>
      </c>
      <c r="N648" s="26">
        <f>'1'!N648*$G648</f>
        <v>25919.179515951841</v>
      </c>
      <c r="O648" s="26">
        <f>'1'!O648*$G648</f>
        <v>44394.874971503341</v>
      </c>
      <c r="P648" s="26">
        <f>'1'!P648*$G648</f>
        <v>28015.012664770402</v>
      </c>
      <c r="Q648" s="26">
        <f>'1'!Q648*$G648</f>
        <v>0</v>
      </c>
      <c r="R648" s="26">
        <f>'1'!R648*$G648</f>
        <v>0</v>
      </c>
      <c r="S648" s="26">
        <f>'1'!S648*$G648</f>
        <v>0</v>
      </c>
      <c r="T648" s="26">
        <f>'1'!T648*$G648</f>
        <v>0</v>
      </c>
      <c r="U648" s="26">
        <f>'1'!U648*$G648</f>
        <v>0</v>
      </c>
      <c r="V648" s="26">
        <f>'1'!V648*$G648</f>
        <v>0</v>
      </c>
      <c r="W648" s="26">
        <f>'1'!W648*$G648</f>
        <v>0</v>
      </c>
      <c r="X648" s="26">
        <f>'1'!X648*$G648</f>
        <v>0</v>
      </c>
      <c r="Y648" s="26">
        <f>'1'!Y648*$G648</f>
        <v>0</v>
      </c>
      <c r="Z648" s="26">
        <f>'1'!Z648*$G648</f>
        <v>0</v>
      </c>
      <c r="AA648" s="26">
        <f>'1'!AA648*$G648</f>
        <v>0</v>
      </c>
      <c r="AB648" s="26">
        <f>'1'!AB648*$G648</f>
        <v>0</v>
      </c>
      <c r="AC648" s="26">
        <f>'1'!AC648*$G648</f>
        <v>0</v>
      </c>
      <c r="AD648" s="26">
        <f>'1'!AD648*$G648</f>
        <v>0</v>
      </c>
      <c r="AE648" s="26">
        <f>'1'!AE648*$G648</f>
        <v>0</v>
      </c>
      <c r="AF648" s="26">
        <f t="shared" si="42"/>
        <v>164726.73561382998</v>
      </c>
      <c r="AG648" s="26">
        <f t="shared" si="43"/>
        <v>0</v>
      </c>
      <c r="AH648" s="56">
        <f t="shared" si="44"/>
        <v>743</v>
      </c>
    </row>
    <row r="649" spans="1:34">
      <c r="A649" s="56">
        <f t="shared" si="45"/>
        <v>744</v>
      </c>
      <c r="B649" s="3">
        <f>'1'!B649</f>
        <v>5529946</v>
      </c>
      <c r="C649" t="str">
        <f>'1'!C649</f>
        <v>Veg Mgt Reliability-2022 Circuits</v>
      </c>
      <c r="D649" s="3">
        <f>'1'!D649</f>
        <v>71</v>
      </c>
      <c r="E649" s="6" t="str">
        <f>'1'!E649</f>
        <v>OAI</v>
      </c>
      <c r="F649" s="3" t="str">
        <f>'1'!F649</f>
        <v>TOHI</v>
      </c>
      <c r="G649" s="66">
        <f>'7'!$R$22</f>
        <v>6.8272183672611453E-2</v>
      </c>
      <c r="H649" s="26">
        <f>'1'!H649*$G649</f>
        <v>1796.104608059062</v>
      </c>
      <c r="I649" s="26">
        <f>'1'!I649*$G649</f>
        <v>3803.9280849052593</v>
      </c>
      <c r="J649" s="26">
        <f>'1'!J649*$G649</f>
        <v>112060.16672179387</v>
      </c>
      <c r="K649" s="26">
        <f>'1'!K649*$G649</f>
        <v>4041.8566450043104</v>
      </c>
      <c r="L649" s="26">
        <f>'1'!L649*$G649</f>
        <v>125197.90591584508</v>
      </c>
      <c r="M649" s="26">
        <f>'1'!M649*$G649</f>
        <v>152160.44825155527</v>
      </c>
      <c r="N649" s="26">
        <f>'1'!N649*$G649</f>
        <v>88111.534070402966</v>
      </c>
      <c r="O649" s="26">
        <f>'1'!O649*$G649</f>
        <v>95408.881521652074</v>
      </c>
      <c r="P649" s="26">
        <f>'1'!P649*$G649</f>
        <v>143180.96977567012</v>
      </c>
      <c r="Q649" s="26">
        <f>'1'!Q649*$G649</f>
        <v>0</v>
      </c>
      <c r="R649" s="26">
        <f>'1'!R649*$G649</f>
        <v>0</v>
      </c>
      <c r="S649" s="26">
        <f>'1'!S649*$G649</f>
        <v>0</v>
      </c>
      <c r="T649" s="26">
        <f>'1'!T649*$G649</f>
        <v>0</v>
      </c>
      <c r="U649" s="26">
        <f>'1'!U649*$G649</f>
        <v>0</v>
      </c>
      <c r="V649" s="26">
        <f>'1'!V649*$G649</f>
        <v>0</v>
      </c>
      <c r="W649" s="26">
        <f>'1'!W649*$G649</f>
        <v>0</v>
      </c>
      <c r="X649" s="26">
        <f>'1'!X649*$G649</f>
        <v>0</v>
      </c>
      <c r="Y649" s="26">
        <f>'1'!Y649*$G649</f>
        <v>0</v>
      </c>
      <c r="Z649" s="26">
        <f>'1'!Z649*$G649</f>
        <v>0</v>
      </c>
      <c r="AA649" s="26">
        <f>'1'!AA649*$G649</f>
        <v>0</v>
      </c>
      <c r="AB649" s="26">
        <f>'1'!AB649*$G649</f>
        <v>0</v>
      </c>
      <c r="AC649" s="26">
        <f>'1'!AC649*$G649</f>
        <v>0</v>
      </c>
      <c r="AD649" s="26">
        <f>'1'!AD649*$G649</f>
        <v>0</v>
      </c>
      <c r="AE649" s="26">
        <f>'1'!AE649*$G649</f>
        <v>0</v>
      </c>
      <c r="AF649" s="26">
        <f t="shared" si="42"/>
        <v>725761.79559488804</v>
      </c>
      <c r="AG649" s="26">
        <f t="shared" si="43"/>
        <v>0</v>
      </c>
      <c r="AH649" s="56">
        <f t="shared" si="44"/>
        <v>744</v>
      </c>
    </row>
    <row r="650" spans="1:34">
      <c r="A650" s="56">
        <f t="shared" si="45"/>
        <v>745</v>
      </c>
      <c r="B650" s="3">
        <f>'1'!B650</f>
        <v>5529947</v>
      </c>
      <c r="C650" t="str">
        <f>'1'!C650</f>
        <v>Veg Mgt Reliability-2023 Circuits</v>
      </c>
      <c r="D650" s="3">
        <f>'1'!D650</f>
        <v>71</v>
      </c>
      <c r="E650" s="6" t="str">
        <f>'1'!E650</f>
        <v>OAI</v>
      </c>
      <c r="F650" s="3" t="str">
        <f>'1'!F650</f>
        <v>TOHI</v>
      </c>
      <c r="G650" s="66">
        <f>'7'!$R$22</f>
        <v>6.8272183672611453E-2</v>
      </c>
      <c r="H650" s="26">
        <f>'1'!H650*$G650</f>
        <v>13991.585259152747</v>
      </c>
      <c r="I650" s="26">
        <f>'1'!I650*$G650</f>
        <v>7319.9796801365865</v>
      </c>
      <c r="J650" s="26">
        <f>'1'!J650*$G650</f>
        <v>28021.498522219299</v>
      </c>
      <c r="K650" s="26">
        <f>'1'!K650*$G650</f>
        <v>27753.236630914504</v>
      </c>
      <c r="L650" s="26">
        <f>'1'!L650*$G650</f>
        <v>114852.27373579754</v>
      </c>
      <c r="M650" s="26">
        <f>'1'!M650*$G650</f>
        <v>85214.793107702644</v>
      </c>
      <c r="N650" s="26">
        <f>'1'!N650*$G650</f>
        <v>115528.36634348903</v>
      </c>
      <c r="O650" s="26">
        <f>'1'!O650*$G650</f>
        <v>14171.489290348445</v>
      </c>
      <c r="P650" s="26">
        <f>'1'!P650*$G650</f>
        <v>44917.177658253924</v>
      </c>
      <c r="Q650" s="26">
        <f>'1'!Q650*$G650</f>
        <v>173525.36107516635</v>
      </c>
      <c r="R650" s="26">
        <f>'1'!R650*$G650</f>
        <v>173525.36107516635</v>
      </c>
      <c r="S650" s="26">
        <f>'1'!S650*$G650</f>
        <v>173525.36107516635</v>
      </c>
      <c r="T650" s="26">
        <f>'1'!T650*$G650</f>
        <v>173525.36107516635</v>
      </c>
      <c r="U650" s="26">
        <f>'1'!U650*$G650</f>
        <v>173525.36107516635</v>
      </c>
      <c r="V650" s="26">
        <f>'1'!V650*$G650</f>
        <v>173525.36107516635</v>
      </c>
      <c r="W650" s="26">
        <f>'1'!W650*$G650</f>
        <v>173525.36107516635</v>
      </c>
      <c r="X650" s="26">
        <f>'1'!X650*$G650</f>
        <v>173525.36107516635</v>
      </c>
      <c r="Y650" s="26">
        <f>'1'!Y650*$G650</f>
        <v>173525.36107516635</v>
      </c>
      <c r="Z650" s="26">
        <f>'1'!Z650*$G650</f>
        <v>173525.36107516635</v>
      </c>
      <c r="AA650" s="26">
        <f>'1'!AA650*$G650</f>
        <v>173525.36107516635</v>
      </c>
      <c r="AB650" s="26">
        <f>'1'!AB650*$G650</f>
        <v>173525.36107516635</v>
      </c>
      <c r="AC650" s="26">
        <f>'1'!AC650*$G650</f>
        <v>173525.36107516635</v>
      </c>
      <c r="AD650" s="26">
        <f>'1'!AD650*$G650</f>
        <v>173525.36107516635</v>
      </c>
      <c r="AE650" s="26">
        <f>'1'!AE650*$G650</f>
        <v>173525.36107516635</v>
      </c>
      <c r="AF650" s="26">
        <f t="shared" si="42"/>
        <v>972346.48345351382</v>
      </c>
      <c r="AG650" s="26">
        <f t="shared" si="43"/>
        <v>2082304.3329019963</v>
      </c>
      <c r="AH650" s="56">
        <f t="shared" si="44"/>
        <v>745</v>
      </c>
    </row>
    <row r="651" spans="1:34">
      <c r="A651" s="56">
        <f t="shared" si="45"/>
        <v>746</v>
      </c>
      <c r="B651" s="3">
        <f>'1'!B651</f>
        <v>5802621</v>
      </c>
      <c r="C651" t="str">
        <f>'1'!C651</f>
        <v>Newark Replace Boardwalk 2022 -2023</v>
      </c>
      <c r="D651" s="3">
        <f>'1'!D651</f>
        <v>71</v>
      </c>
      <c r="E651" s="6">
        <f>'1'!E651</f>
        <v>45291</v>
      </c>
      <c r="F651" s="3" t="str">
        <f>'1'!F651</f>
        <v>TOLO</v>
      </c>
      <c r="G651" s="66">
        <f>'7'!$R$22</f>
        <v>6.8272183672611453E-2</v>
      </c>
      <c r="H651" s="26">
        <f>'1'!H651*$G651</f>
        <v>119067.24132972212</v>
      </c>
      <c r="I651" s="26">
        <f>'1'!I651*$G651</f>
        <v>750.81651272117722</v>
      </c>
      <c r="J651" s="26">
        <f>'1'!J651*$G651</f>
        <v>807.85792217964399</v>
      </c>
      <c r="K651" s="26">
        <f>'1'!K651*$G651</f>
        <v>789.01479948600343</v>
      </c>
      <c r="L651" s="26">
        <f>'1'!L651*$G651</f>
        <v>878.23288910937185</v>
      </c>
      <c r="M651" s="26">
        <f>'1'!M651*$G651</f>
        <v>870.51130513599958</v>
      </c>
      <c r="N651" s="26">
        <f>'1'!N651*$G651</f>
        <v>766.49180609240875</v>
      </c>
      <c r="O651" s="26">
        <f>'1'!O651*$G651</f>
        <v>8959.8433958608766</v>
      </c>
      <c r="P651" s="26">
        <f>'1'!P651*$G651</f>
        <v>77949.076159149045</v>
      </c>
      <c r="Q651" s="26">
        <f>'1'!Q651*$G651</f>
        <v>78841.359463658242</v>
      </c>
      <c r="R651" s="26">
        <f>'1'!R651*$G651</f>
        <v>33935.863176030689</v>
      </c>
      <c r="S651" s="26">
        <f>'1'!S651*$G651</f>
        <v>23517.002251775906</v>
      </c>
      <c r="T651" s="26">
        <f>'1'!T651*$G651</f>
        <v>0</v>
      </c>
      <c r="U651" s="26">
        <f>'1'!U651*$G651</f>
        <v>0</v>
      </c>
      <c r="V651" s="26">
        <f>'1'!V651*$G651</f>
        <v>0</v>
      </c>
      <c r="W651" s="26">
        <f>'1'!W651*$G651</f>
        <v>0</v>
      </c>
      <c r="X651" s="26">
        <f>'1'!X651*$G651</f>
        <v>0</v>
      </c>
      <c r="Y651" s="26">
        <f>'1'!Y651*$G651</f>
        <v>0</v>
      </c>
      <c r="Z651" s="26">
        <f>'1'!Z651*$G651</f>
        <v>0</v>
      </c>
      <c r="AA651" s="26">
        <f>'1'!AA651*$G651</f>
        <v>0</v>
      </c>
      <c r="AB651" s="26">
        <f>'1'!AB651*$G651</f>
        <v>0</v>
      </c>
      <c r="AC651" s="26">
        <f>'1'!AC651*$G651</f>
        <v>0</v>
      </c>
      <c r="AD651" s="26">
        <f>'1'!AD651*$G651</f>
        <v>0</v>
      </c>
      <c r="AE651" s="26">
        <f>'1'!AE651*$G651</f>
        <v>0</v>
      </c>
      <c r="AF651" s="26">
        <f t="shared" si="42"/>
        <v>347133.31101092149</v>
      </c>
      <c r="AG651" s="26">
        <f t="shared" si="43"/>
        <v>0</v>
      </c>
      <c r="AH651" s="56">
        <f t="shared" si="44"/>
        <v>746</v>
      </c>
    </row>
    <row r="652" spans="1:34">
      <c r="A652" s="56">
        <f t="shared" si="45"/>
        <v>747</v>
      </c>
      <c r="B652" s="3">
        <f>'1'!B652</f>
        <v>5528516</v>
      </c>
      <c r="C652" t="str">
        <f>'1'!C652</f>
        <v>Pease-Marysville-Harter 60kV Levee 3</v>
      </c>
      <c r="D652" s="3">
        <f>'1'!D652</f>
        <v>82</v>
      </c>
      <c r="E652" s="6" t="str">
        <f>'1'!E652</f>
        <v>OAI</v>
      </c>
      <c r="F652" s="3" t="str">
        <f>'1'!F652</f>
        <v>TOLO</v>
      </c>
      <c r="G652" s="66">
        <f>'7'!$R$22</f>
        <v>6.8272183672611453E-2</v>
      </c>
      <c r="H652" s="26">
        <f>'1'!H652*$G652</f>
        <v>1114.618497857422</v>
      </c>
      <c r="I652" s="26">
        <f>'1'!I652*$G652</f>
        <v>863.39051637894613</v>
      </c>
      <c r="J652" s="26">
        <f>'1'!J652*$G652</f>
        <v>450.5076584004612</v>
      </c>
      <c r="K652" s="26">
        <f>'1'!K652*$G652</f>
        <v>1439.5053383002783</v>
      </c>
      <c r="L652" s="26">
        <f>'1'!L652*$G652</f>
        <v>449.5450206106774</v>
      </c>
      <c r="M652" s="26">
        <f>'1'!M652*$G652</f>
        <v>1842.0859237625659</v>
      </c>
      <c r="N652" s="26">
        <f>'1'!N652*$G652</f>
        <v>15028.639729139715</v>
      </c>
      <c r="O652" s="26">
        <f>'1'!O652*$G652</f>
        <v>671.58664356911163</v>
      </c>
      <c r="P652" s="26">
        <f>'1'!P652*$G652</f>
        <v>359.23457604854696</v>
      </c>
      <c r="Q652" s="26">
        <f>'1'!Q652*$G652</f>
        <v>-6066.5092151258068</v>
      </c>
      <c r="R652" s="26">
        <f>'1'!R652*$G652</f>
        <v>8437.2607931572384</v>
      </c>
      <c r="S652" s="26">
        <f>'1'!S652*$G652</f>
        <v>27726.419317167907</v>
      </c>
      <c r="T652" s="26">
        <f>'1'!T652*$G652</f>
        <v>62610.467061698932</v>
      </c>
      <c r="U652" s="26">
        <f>'1'!U652*$G652</f>
        <v>11256.779088905481</v>
      </c>
      <c r="V652" s="26">
        <f>'1'!V652*$G652</f>
        <v>9537.8698389250421</v>
      </c>
      <c r="W652" s="26">
        <f>'1'!W652*$G652</f>
        <v>17.238726377334391</v>
      </c>
      <c r="X652" s="26">
        <f>'1'!X652*$G652</f>
        <v>0</v>
      </c>
      <c r="Y652" s="26">
        <f>'1'!Y652*$G652</f>
        <v>0</v>
      </c>
      <c r="Z652" s="26">
        <f>'1'!Z652*$G652</f>
        <v>0</v>
      </c>
      <c r="AA652" s="26">
        <f>'1'!AA652*$G652</f>
        <v>0</v>
      </c>
      <c r="AB652" s="26">
        <f>'1'!AB652*$G652</f>
        <v>0</v>
      </c>
      <c r="AC652" s="26">
        <f>'1'!AC652*$G652</f>
        <v>0</v>
      </c>
      <c r="AD652" s="26">
        <f>'1'!AD652*$G652</f>
        <v>0</v>
      </c>
      <c r="AE652" s="26">
        <f>'1'!AE652*$G652</f>
        <v>0</v>
      </c>
      <c r="AF652" s="26">
        <f t="shared" si="42"/>
        <v>52316.284799267065</v>
      </c>
      <c r="AG652" s="26">
        <f t="shared" si="43"/>
        <v>83422.354715906811</v>
      </c>
      <c r="AH652" s="56">
        <f t="shared" si="44"/>
        <v>747</v>
      </c>
    </row>
    <row r="653" spans="1:34">
      <c r="A653" s="56">
        <f t="shared" si="45"/>
        <v>748</v>
      </c>
      <c r="B653" s="3">
        <f>'1'!B653</f>
        <v>5530048</v>
      </c>
      <c r="C653" t="str">
        <f>'1'!C653</f>
        <v>Pease-Marysville-Harter 60kV Levee 2B</v>
      </c>
      <c r="D653" s="3">
        <f>'1'!D653</f>
        <v>82</v>
      </c>
      <c r="E653" s="6" t="str">
        <f>'1'!E653</f>
        <v>OAI</v>
      </c>
      <c r="F653" s="3" t="str">
        <f>'1'!F653</f>
        <v>TOLO</v>
      </c>
      <c r="G653" s="66">
        <f>'7'!$R$22</f>
        <v>6.8272183672611453E-2</v>
      </c>
      <c r="H653" s="26">
        <f>'1'!H653*$G653</f>
        <v>350.83027023844846</v>
      </c>
      <c r="I653" s="26">
        <f>'1'!I653*$G653</f>
        <v>419.00687285391831</v>
      </c>
      <c r="J653" s="26">
        <f>'1'!J653*$G653</f>
        <v>146.3823890124462</v>
      </c>
      <c r="K653" s="26">
        <f>'1'!K653*$G653</f>
        <v>512.08916807315666</v>
      </c>
      <c r="L653" s="26">
        <f>'1'!L653*$G653</f>
        <v>196.81505109140431</v>
      </c>
      <c r="M653" s="26">
        <f>'1'!M653*$G653</f>
        <v>494.72072454684439</v>
      </c>
      <c r="N653" s="26">
        <f>'1'!N653*$G653</f>
        <v>319.43872018578168</v>
      </c>
      <c r="O653" s="26">
        <f>'1'!O653*$G653</f>
        <v>513.12690526498034</v>
      </c>
      <c r="P653" s="26">
        <f>'1'!P653*$G653</f>
        <v>253.34441917232655</v>
      </c>
      <c r="Q653" s="26">
        <f>'1'!Q653*$G653</f>
        <v>837.0784167915217</v>
      </c>
      <c r="R653" s="26">
        <f>'1'!R653*$G653</f>
        <v>1014.886491948471</v>
      </c>
      <c r="S653" s="26">
        <f>'1'!S653*$G653</f>
        <v>748.02418040896737</v>
      </c>
      <c r="T653" s="26">
        <f>'1'!T653*$G653</f>
        <v>45309.449143981641</v>
      </c>
      <c r="U653" s="26">
        <f>'1'!U653*$G653</f>
        <v>69053.818249042451</v>
      </c>
      <c r="V653" s="26">
        <f>'1'!V653*$G653</f>
        <v>72469.659933079107</v>
      </c>
      <c r="W653" s="26">
        <f>'1'!W653*$G653</f>
        <v>76216.34179197489</v>
      </c>
      <c r="X653" s="26">
        <f>'1'!X653*$G653</f>
        <v>51740.340657804903</v>
      </c>
      <c r="Y653" s="26">
        <f>'1'!Y653*$G653</f>
        <v>279.5199743924058</v>
      </c>
      <c r="Z653" s="26">
        <f>'1'!Z653*$G653</f>
        <v>584.46450998449222</v>
      </c>
      <c r="AA653" s="26">
        <f>'1'!AA653*$G653</f>
        <v>402.77174757657127</v>
      </c>
      <c r="AB653" s="26">
        <f>'1'!AB653*$G653</f>
        <v>345.71668368136983</v>
      </c>
      <c r="AC653" s="26">
        <f>'1'!AC653*$G653</f>
        <v>373.84482335448575</v>
      </c>
      <c r="AD653" s="26">
        <f>'1'!AD653*$G653</f>
        <v>0</v>
      </c>
      <c r="AE653" s="26">
        <f>'1'!AE653*$G653</f>
        <v>0</v>
      </c>
      <c r="AF653" s="26">
        <f t="shared" si="42"/>
        <v>5805.7436095882667</v>
      </c>
      <c r="AG653" s="26">
        <f t="shared" si="43"/>
        <v>316775.9275148724</v>
      </c>
      <c r="AH653" s="56">
        <f t="shared" si="44"/>
        <v>748</v>
      </c>
    </row>
    <row r="654" spans="1:34">
      <c r="A654" s="56">
        <f t="shared" si="45"/>
        <v>749</v>
      </c>
      <c r="B654" s="3">
        <f>'1'!B654</f>
        <v>5530542</v>
      </c>
      <c r="C654" t="str">
        <f>'1'!C654</f>
        <v>TABLE MOUNTAIN-PEACHTON 60KV SHOOFLY</v>
      </c>
      <c r="D654" s="3">
        <f>'1'!D654</f>
        <v>82</v>
      </c>
      <c r="E654" s="6" t="str">
        <f>'1'!E654</f>
        <v>OAI</v>
      </c>
      <c r="F654" s="3" t="str">
        <f>'1'!F654</f>
        <v>TOLO</v>
      </c>
      <c r="G654" s="66">
        <f>'7'!$R$22</f>
        <v>6.8272183672611453E-2</v>
      </c>
      <c r="H654" s="26">
        <f>'1'!H654*$G654</f>
        <v>0</v>
      </c>
      <c r="I654" s="26">
        <f>'1'!I654*$G654</f>
        <v>0</v>
      </c>
      <c r="J654" s="26">
        <f>'1'!J654*$G654</f>
        <v>9496.9748009051473</v>
      </c>
      <c r="K654" s="26">
        <f>'1'!K654*$G654</f>
        <v>0</v>
      </c>
      <c r="L654" s="26">
        <f>'1'!L654*$G654</f>
        <v>0</v>
      </c>
      <c r="M654" s="26">
        <f>'1'!M654*$G654</f>
        <v>0</v>
      </c>
      <c r="N654" s="26">
        <f>'1'!N654*$G654</f>
        <v>0</v>
      </c>
      <c r="O654" s="26">
        <f>'1'!O654*$G654</f>
        <v>0</v>
      </c>
      <c r="P654" s="26">
        <f>'1'!P654*$G654</f>
        <v>0</v>
      </c>
      <c r="Q654" s="26">
        <f>'1'!Q654*$G654</f>
        <v>0</v>
      </c>
      <c r="R654" s="26">
        <f>'1'!R654*$G654</f>
        <v>0</v>
      </c>
      <c r="S654" s="26">
        <f>'1'!S654*$G654</f>
        <v>0</v>
      </c>
      <c r="T654" s="26">
        <f>'1'!T654*$G654</f>
        <v>0</v>
      </c>
      <c r="U654" s="26">
        <f>'1'!U654*$G654</f>
        <v>0</v>
      </c>
      <c r="V654" s="26">
        <f>'1'!V654*$G654</f>
        <v>0</v>
      </c>
      <c r="W654" s="26">
        <f>'1'!W654*$G654</f>
        <v>0</v>
      </c>
      <c r="X654" s="26">
        <f>'1'!X654*$G654</f>
        <v>0</v>
      </c>
      <c r="Y654" s="26">
        <f>'1'!Y654*$G654</f>
        <v>0</v>
      </c>
      <c r="Z654" s="26">
        <f>'1'!Z654*$G654</f>
        <v>0</v>
      </c>
      <c r="AA654" s="26">
        <f>'1'!AA654*$G654</f>
        <v>0</v>
      </c>
      <c r="AB654" s="26">
        <f>'1'!AB654*$G654</f>
        <v>0</v>
      </c>
      <c r="AC654" s="26">
        <f>'1'!AC654*$G654</f>
        <v>0</v>
      </c>
      <c r="AD654" s="26">
        <f>'1'!AD654*$G654</f>
        <v>0</v>
      </c>
      <c r="AE654" s="26">
        <f>'1'!AE654*$G654</f>
        <v>0</v>
      </c>
      <c r="AF654" s="26">
        <f t="shared" si="42"/>
        <v>9496.9748009051473</v>
      </c>
      <c r="AG654" s="26">
        <f t="shared" si="43"/>
        <v>0</v>
      </c>
      <c r="AH654" s="56">
        <f t="shared" si="44"/>
        <v>749</v>
      </c>
    </row>
    <row r="655" spans="1:34">
      <c r="A655" s="56">
        <f t="shared" si="45"/>
        <v>750</v>
      </c>
      <c r="B655" s="3">
        <f>'1'!B655</f>
        <v>5531454</v>
      </c>
      <c r="C655" t="str">
        <f>'1'!C655</f>
        <v>PALERMO-OROVILLE#2 60KV: RELO CALT HW162</v>
      </c>
      <c r="D655" s="3">
        <f>'1'!D655</f>
        <v>82</v>
      </c>
      <c r="E655" s="6" t="str">
        <f>'1'!E655</f>
        <v>OAI</v>
      </c>
      <c r="F655" s="3" t="str">
        <f>'1'!F655</f>
        <v>TOLO</v>
      </c>
      <c r="G655" s="66">
        <f>'7'!$R$22</f>
        <v>6.8272183672611453E-2</v>
      </c>
      <c r="H655" s="26">
        <f>'1'!H655*$G655</f>
        <v>0</v>
      </c>
      <c r="I655" s="26">
        <f>'1'!I655*$G655</f>
        <v>40.676567032141904</v>
      </c>
      <c r="J655" s="26">
        <f>'1'!J655*$G655</f>
        <v>-24866.108391675276</v>
      </c>
      <c r="K655" s="26">
        <f>'1'!K655*$G655</f>
        <v>27351.994180252201</v>
      </c>
      <c r="L655" s="26">
        <f>'1'!L655*$G655</f>
        <v>14.289368042677578</v>
      </c>
      <c r="M655" s="26">
        <f>'1'!M655*$G655</f>
        <v>65.73245843999031</v>
      </c>
      <c r="N655" s="26">
        <f>'1'!N655*$G655</f>
        <v>-60183.14515227636</v>
      </c>
      <c r="O655" s="26">
        <f>'1'!O655*$G655</f>
        <v>22.215768567067769</v>
      </c>
      <c r="P655" s="26">
        <f>'1'!P655*$G655</f>
        <v>0</v>
      </c>
      <c r="Q655" s="26">
        <f>'1'!Q655*$G655</f>
        <v>0</v>
      </c>
      <c r="R655" s="26">
        <f>'1'!R655*$G655</f>
        <v>0</v>
      </c>
      <c r="S655" s="26">
        <f>'1'!S655*$G655</f>
        <v>0</v>
      </c>
      <c r="T655" s="26">
        <f>'1'!T655*$G655</f>
        <v>0</v>
      </c>
      <c r="U655" s="26">
        <f>'1'!U655*$G655</f>
        <v>0</v>
      </c>
      <c r="V655" s="26">
        <f>'1'!V655*$G655</f>
        <v>0</v>
      </c>
      <c r="W655" s="26">
        <f>'1'!W655*$G655</f>
        <v>0</v>
      </c>
      <c r="X655" s="26">
        <f>'1'!X655*$G655</f>
        <v>0</v>
      </c>
      <c r="Y655" s="26">
        <f>'1'!Y655*$G655</f>
        <v>0</v>
      </c>
      <c r="Z655" s="26">
        <f>'1'!Z655*$G655</f>
        <v>0</v>
      </c>
      <c r="AA655" s="26">
        <f>'1'!AA655*$G655</f>
        <v>0</v>
      </c>
      <c r="AB655" s="26">
        <f>'1'!AB655*$G655</f>
        <v>0</v>
      </c>
      <c r="AC655" s="26">
        <f>'1'!AC655*$G655</f>
        <v>0</v>
      </c>
      <c r="AD655" s="26">
        <f>'1'!AD655*$G655</f>
        <v>0</v>
      </c>
      <c r="AE655" s="26">
        <f>'1'!AE655*$G655</f>
        <v>0</v>
      </c>
      <c r="AF655" s="26">
        <f t="shared" si="42"/>
        <v>-57554.345201617558</v>
      </c>
      <c r="AG655" s="26">
        <f t="shared" si="43"/>
        <v>0</v>
      </c>
      <c r="AH655" s="56">
        <f t="shared" si="44"/>
        <v>750</v>
      </c>
    </row>
    <row r="656" spans="1:34">
      <c r="A656" s="56">
        <f t="shared" si="45"/>
        <v>751</v>
      </c>
      <c r="B656" s="3">
        <f>'1'!B656</f>
        <v>5531823</v>
      </c>
      <c r="C656" t="str">
        <f>'1'!C656</f>
        <v>SALINAS_LAURELESS_60kV-RELO-S_DAVIS_RD</v>
      </c>
      <c r="D656" s="3">
        <f>'1'!D656</f>
        <v>82</v>
      </c>
      <c r="E656" s="6" t="str">
        <f>'1'!E656</f>
        <v>OAI</v>
      </c>
      <c r="F656" s="3" t="str">
        <f>'1'!F656</f>
        <v>TOLO</v>
      </c>
      <c r="G656" s="66">
        <f>'7'!$R$22</f>
        <v>6.8272183672611453E-2</v>
      </c>
      <c r="H656" s="26">
        <f>'1'!H656*$G656</f>
        <v>0</v>
      </c>
      <c r="I656" s="26">
        <f>'1'!I656*$G656</f>
        <v>0</v>
      </c>
      <c r="J656" s="26">
        <f>'1'!J656*$G656</f>
        <v>0</v>
      </c>
      <c r="K656" s="26">
        <f>'1'!K656*$G656</f>
        <v>-28900.769148520492</v>
      </c>
      <c r="L656" s="26">
        <f>'1'!L656*$G656</f>
        <v>25.724958807839997</v>
      </c>
      <c r="M656" s="26">
        <f>'1'!M656*$G656</f>
        <v>40.697048687243679</v>
      </c>
      <c r="N656" s="26">
        <f>'1'!N656*$G656</f>
        <v>45.728708623915146</v>
      </c>
      <c r="O656" s="26">
        <f>'1'!O656*$G656</f>
        <v>33.330480068968917</v>
      </c>
      <c r="P656" s="26">
        <f>'1'!P656*$G656</f>
        <v>40.81311139948712</v>
      </c>
      <c r="Q656" s="26">
        <f>'1'!Q656*$G656</f>
        <v>0</v>
      </c>
      <c r="R656" s="26">
        <f>'1'!R656*$G656</f>
        <v>375.49701019936299</v>
      </c>
      <c r="S656" s="26">
        <f>'1'!S656*$G656</f>
        <v>375.49701019936299</v>
      </c>
      <c r="T656" s="26">
        <f>'1'!T656*$G656</f>
        <v>375.49701019936299</v>
      </c>
      <c r="U656" s="26">
        <f>'1'!U656*$G656</f>
        <v>375.49701019936299</v>
      </c>
      <c r="V656" s="26">
        <f>'1'!V656*$G656</f>
        <v>409.1278878764914</v>
      </c>
      <c r="W656" s="26">
        <f>'1'!W656*$G656</f>
        <v>432.84564448435663</v>
      </c>
      <c r="X656" s="26">
        <f>'1'!X656*$G656</f>
        <v>435.0986265455528</v>
      </c>
      <c r="Y656" s="26">
        <f>'1'!Y656*$G656</f>
        <v>411.51058708666551</v>
      </c>
      <c r="Z656" s="26">
        <f>'1'!Z656*$G656</f>
        <v>432.21754039456857</v>
      </c>
      <c r="AA656" s="26">
        <f>'1'!AA656*$G656</f>
        <v>14620.153599789748</v>
      </c>
      <c r="AB656" s="26">
        <f>'1'!AB656*$G656</f>
        <v>375.49701019936299</v>
      </c>
      <c r="AC656" s="26">
        <f>'1'!AC656*$G656</f>
        <v>375.49701019936299</v>
      </c>
      <c r="AD656" s="26">
        <f>'1'!AD656*$G656</f>
        <v>375.49701019936299</v>
      </c>
      <c r="AE656" s="26">
        <f>'1'!AE656*$G656</f>
        <v>375.49701019936299</v>
      </c>
      <c r="AF656" s="26">
        <f t="shared" si="42"/>
        <v>-27963.480820534307</v>
      </c>
      <c r="AG656" s="26">
        <f t="shared" si="43"/>
        <v>18993.935947373564</v>
      </c>
      <c r="AH656" s="56">
        <f t="shared" si="44"/>
        <v>751</v>
      </c>
    </row>
    <row r="657" spans="1:34">
      <c r="A657" s="56">
        <f t="shared" si="45"/>
        <v>752</v>
      </c>
      <c r="B657" s="3">
        <f>'1'!B657</f>
        <v>5531919</v>
      </c>
      <c r="C657" t="str">
        <f>'1'!C657</f>
        <v>LAKEVILLE_#2_60kV-RELO-NOVATO_CALTRNS101</v>
      </c>
      <c r="D657" s="3">
        <f>'1'!D657</f>
        <v>82</v>
      </c>
      <c r="E657" s="6" t="str">
        <f>'1'!E657</f>
        <v>OAI</v>
      </c>
      <c r="F657" s="3" t="str">
        <f>'1'!F657</f>
        <v>TOLO</v>
      </c>
      <c r="G657" s="66">
        <f>'7'!$R$22</f>
        <v>6.8272183672611453E-2</v>
      </c>
      <c r="H657" s="26">
        <f>'1'!H657*$G657</f>
        <v>523.98900968729288</v>
      </c>
      <c r="I657" s="26">
        <f>'1'!I657*$G657</f>
        <v>449.63377444945172</v>
      </c>
      <c r="J657" s="26">
        <f>'1'!J657*$G657</f>
        <v>493.30066312645403</v>
      </c>
      <c r="K657" s="26">
        <f>'1'!K657*$G657</f>
        <v>463.11070350642524</v>
      </c>
      <c r="L657" s="26">
        <f>'1'!L657*$G657</f>
        <v>-365.42686310765282</v>
      </c>
      <c r="M657" s="26">
        <f>'1'!M657*$G657</f>
        <v>1185.3348257055127</v>
      </c>
      <c r="N657" s="26">
        <f>'1'!N657*$G657</f>
        <v>375.49701019936299</v>
      </c>
      <c r="O657" s="26">
        <f>'1'!O657*$G657</f>
        <v>223.12032346046149</v>
      </c>
      <c r="P657" s="26">
        <f>'1'!P657*$G657</f>
        <v>426.97423668851201</v>
      </c>
      <c r="Q657" s="26">
        <f>'1'!Q657*$G657</f>
        <v>375.49701019936299</v>
      </c>
      <c r="R657" s="26">
        <f>'1'!R657*$G657</f>
        <v>375.49701019936299</v>
      </c>
      <c r="S657" s="26">
        <f>'1'!S657*$G657</f>
        <v>375.49701019936299</v>
      </c>
      <c r="T657" s="26">
        <f>'1'!T657*$G657</f>
        <v>1030.937282329902</v>
      </c>
      <c r="U657" s="26">
        <f>'1'!U657*$G657</f>
        <v>1030.937282329902</v>
      </c>
      <c r="V657" s="26">
        <f>'1'!V657*$G657</f>
        <v>1030.937282329902</v>
      </c>
      <c r="W657" s="26">
        <f>'1'!W657*$G657</f>
        <v>1030.937282329902</v>
      </c>
      <c r="X657" s="26">
        <f>'1'!X657*$G657</f>
        <v>1030.937282329902</v>
      </c>
      <c r="Y657" s="26">
        <f>'1'!Y657*$G657</f>
        <v>1030.937282329902</v>
      </c>
      <c r="Z657" s="26">
        <f>'1'!Z657*$G657</f>
        <v>1030.937282329902</v>
      </c>
      <c r="AA657" s="26">
        <f>'1'!AA657*$G657</f>
        <v>1030.937282329902</v>
      </c>
      <c r="AB657" s="26">
        <f>'1'!AB657*$G657</f>
        <v>1030.937282329902</v>
      </c>
      <c r="AC657" s="26">
        <f>'1'!AC657*$G657</f>
        <v>1030.937282329902</v>
      </c>
      <c r="AD657" s="26">
        <f>'1'!AD657*$G657</f>
        <v>85325.257500884909</v>
      </c>
      <c r="AE657" s="26">
        <f>'1'!AE657*$G657</f>
        <v>1713.6522918376493</v>
      </c>
      <c r="AF657" s="26">
        <f t="shared" si="42"/>
        <v>4902.0247143139095</v>
      </c>
      <c r="AG657" s="26">
        <f t="shared" si="43"/>
        <v>97348.282616021577</v>
      </c>
      <c r="AH657" s="56">
        <f t="shared" si="44"/>
        <v>752</v>
      </c>
    </row>
    <row r="658" spans="1:34">
      <c r="A658" s="56">
        <f t="shared" si="45"/>
        <v>753</v>
      </c>
      <c r="B658" s="3">
        <f>'1'!B658</f>
        <v>5534426</v>
      </c>
      <c r="C658" t="str">
        <f>'1'!C658</f>
        <v>Mountain Table-Peachton 60kV Shoofly</v>
      </c>
      <c r="D658" s="3">
        <f>'1'!D658</f>
        <v>82</v>
      </c>
      <c r="E658" s="6" t="str">
        <f>'1'!E658</f>
        <v>OAI</v>
      </c>
      <c r="F658" s="3" t="str">
        <f>'1'!F658</f>
        <v>TOLO</v>
      </c>
      <c r="G658" s="66">
        <f>'7'!$R$22</f>
        <v>6.8272183672611453E-2</v>
      </c>
      <c r="H658" s="26">
        <f>'1'!H658*$G658</f>
        <v>0</v>
      </c>
      <c r="I658" s="26">
        <f>'1'!I658*$G658</f>
        <v>0</v>
      </c>
      <c r="J658" s="26">
        <f>'1'!J658*$G658</f>
        <v>-25772.032478482262</v>
      </c>
      <c r="K658" s="26">
        <f>'1'!K658*$G658</f>
        <v>12886.224469401333</v>
      </c>
      <c r="L658" s="26">
        <f>'1'!L658*$G658</f>
        <v>0</v>
      </c>
      <c r="M658" s="26">
        <f>'1'!M658*$G658</f>
        <v>0</v>
      </c>
      <c r="N658" s="26">
        <f>'1'!N658*$G658</f>
        <v>0</v>
      </c>
      <c r="O658" s="26">
        <f>'1'!O658*$G658</f>
        <v>0</v>
      </c>
      <c r="P658" s="26">
        <f>'1'!P658*$G658</f>
        <v>0</v>
      </c>
      <c r="Q658" s="26">
        <f>'1'!Q658*$G658</f>
        <v>0</v>
      </c>
      <c r="R658" s="26">
        <f>'1'!R658*$G658</f>
        <v>0</v>
      </c>
      <c r="S658" s="26">
        <f>'1'!S658*$G658</f>
        <v>0</v>
      </c>
      <c r="T658" s="26">
        <f>'1'!T658*$G658</f>
        <v>0</v>
      </c>
      <c r="U658" s="26">
        <f>'1'!U658*$G658</f>
        <v>0</v>
      </c>
      <c r="V658" s="26">
        <f>'1'!V658*$G658</f>
        <v>0</v>
      </c>
      <c r="W658" s="26">
        <f>'1'!W658*$G658</f>
        <v>0</v>
      </c>
      <c r="X658" s="26">
        <f>'1'!X658*$G658</f>
        <v>0</v>
      </c>
      <c r="Y658" s="26">
        <f>'1'!Y658*$G658</f>
        <v>0</v>
      </c>
      <c r="Z658" s="26">
        <f>'1'!Z658*$G658</f>
        <v>0</v>
      </c>
      <c r="AA658" s="26">
        <f>'1'!AA658*$G658</f>
        <v>0</v>
      </c>
      <c r="AB658" s="26">
        <f>'1'!AB658*$G658</f>
        <v>0</v>
      </c>
      <c r="AC658" s="26">
        <f>'1'!AC658*$G658</f>
        <v>0</v>
      </c>
      <c r="AD658" s="26">
        <f>'1'!AD658*$G658</f>
        <v>0</v>
      </c>
      <c r="AE658" s="26">
        <f>'1'!AE658*$G658</f>
        <v>0</v>
      </c>
      <c r="AF658" s="26">
        <f t="shared" si="42"/>
        <v>-12885.808009080929</v>
      </c>
      <c r="AG658" s="26">
        <f t="shared" si="43"/>
        <v>0</v>
      </c>
      <c r="AH658" s="56">
        <f t="shared" si="44"/>
        <v>753</v>
      </c>
    </row>
    <row r="659" spans="1:34">
      <c r="A659" s="56">
        <f t="shared" si="45"/>
        <v>754</v>
      </c>
      <c r="B659" s="3">
        <f>'1'!B659</f>
        <v>5534923</v>
      </c>
      <c r="C659" t="str">
        <f>'1'!C659</f>
        <v>Borden: Upgrade Terminal Equipt.</v>
      </c>
      <c r="D659" s="3">
        <f>'1'!D659</f>
        <v>82</v>
      </c>
      <c r="E659" s="6" t="str">
        <f>'1'!E659</f>
        <v>OAI</v>
      </c>
      <c r="F659" s="3" t="str">
        <f>'1'!F659</f>
        <v>TOHI</v>
      </c>
      <c r="G659" s="66">
        <f>'7'!$R$22</f>
        <v>6.8272183672611453E-2</v>
      </c>
      <c r="H659" s="26">
        <f>'1'!H659*$G659</f>
        <v>0</v>
      </c>
      <c r="I659" s="26">
        <f>'1'!I659*$G659</f>
        <v>0</v>
      </c>
      <c r="J659" s="26">
        <f>'1'!J659*$G659</f>
        <v>0</v>
      </c>
      <c r="K659" s="26">
        <f>'1'!K659*$G659</f>
        <v>0</v>
      </c>
      <c r="L659" s="26">
        <f>'1'!L659*$G659</f>
        <v>0</v>
      </c>
      <c r="M659" s="26">
        <f>'1'!M659*$G659</f>
        <v>0</v>
      </c>
      <c r="N659" s="26">
        <f>'1'!N659*$G659</f>
        <v>7.0183804815444573</v>
      </c>
      <c r="O659" s="26">
        <f>'1'!O659*$G659</f>
        <v>0</v>
      </c>
      <c r="P659" s="26">
        <f>'1'!P659*$G659</f>
        <v>25.206090211928149</v>
      </c>
      <c r="Q659" s="26">
        <f>'1'!Q659*$G659</f>
        <v>93.532891631477696</v>
      </c>
      <c r="R659" s="26">
        <f>'1'!R659*$G659</f>
        <v>345.21829674055982</v>
      </c>
      <c r="S659" s="26">
        <f>'1'!S659*$G659</f>
        <v>467.15241677984386</v>
      </c>
      <c r="T659" s="26">
        <f>'1'!T659*$G659</f>
        <v>549.04490109514131</v>
      </c>
      <c r="U659" s="26">
        <f>'1'!U659*$G659</f>
        <v>102.57212874973145</v>
      </c>
      <c r="V659" s="26">
        <f>'1'!V659*$G659</f>
        <v>912.4577347844521</v>
      </c>
      <c r="W659" s="26">
        <f>'1'!W659*$G659</f>
        <v>922.30941088840984</v>
      </c>
      <c r="X659" s="26">
        <f>'1'!X659*$G659</f>
        <v>320.40135797556553</v>
      </c>
      <c r="Y659" s="26">
        <f>'1'!Y659*$G659</f>
        <v>93.341729517194381</v>
      </c>
      <c r="Z659" s="26">
        <f>'1'!Z659*$G659</f>
        <v>102.98176185176712</v>
      </c>
      <c r="AA659" s="26">
        <f>'1'!AA659*$G659</f>
        <v>111.39289488023284</v>
      </c>
      <c r="AB659" s="26">
        <f>'1'!AB659*$G659</f>
        <v>93.341729517194381</v>
      </c>
      <c r="AC659" s="26">
        <f>'1'!AC659*$G659</f>
        <v>107.49455319252674</v>
      </c>
      <c r="AD659" s="26">
        <f>'1'!AD659*$G659</f>
        <v>102.57212874973145</v>
      </c>
      <c r="AE659" s="26">
        <f>'1'!AE659*$G659</f>
        <v>112.82661073735768</v>
      </c>
      <c r="AF659" s="26">
        <f t="shared" si="42"/>
        <v>938.12807584535403</v>
      </c>
      <c r="AG659" s="26">
        <f t="shared" si="43"/>
        <v>3530.7369419393049</v>
      </c>
      <c r="AH659" s="56">
        <f t="shared" si="44"/>
        <v>754</v>
      </c>
    </row>
    <row r="660" spans="1:34">
      <c r="A660" s="56">
        <f t="shared" si="45"/>
        <v>755</v>
      </c>
      <c r="B660" s="3">
        <f>'1'!B660</f>
        <v>5534924</v>
      </c>
      <c r="C660" t="str">
        <f>'1'!C660</f>
        <v>Gregg: Upgrade Terminal Equipt.</v>
      </c>
      <c r="D660" s="3">
        <f>'1'!D660</f>
        <v>82</v>
      </c>
      <c r="E660" s="6" t="str">
        <f>'1'!E660</f>
        <v>OAI</v>
      </c>
      <c r="F660" s="3" t="str">
        <f>'1'!F660</f>
        <v>TOHI</v>
      </c>
      <c r="G660" s="66">
        <f>'7'!$R$22</f>
        <v>6.8272183672611453E-2</v>
      </c>
      <c r="H660" s="26">
        <f>'1'!H660*$G660</f>
        <v>0</v>
      </c>
      <c r="I660" s="26">
        <f>'1'!I660*$G660</f>
        <v>0</v>
      </c>
      <c r="J660" s="26">
        <f>'1'!J660*$G660</f>
        <v>0</v>
      </c>
      <c r="K660" s="26">
        <f>'1'!K660*$G660</f>
        <v>0</v>
      </c>
      <c r="L660" s="26">
        <f>'1'!L660*$G660</f>
        <v>0</v>
      </c>
      <c r="M660" s="26">
        <f>'1'!M660*$G660</f>
        <v>0</v>
      </c>
      <c r="N660" s="26">
        <f>'1'!N660*$G660</f>
        <v>0</v>
      </c>
      <c r="O660" s="26">
        <f>'1'!O660*$G660</f>
        <v>0</v>
      </c>
      <c r="P660" s="26">
        <f>'1'!P660*$G660</f>
        <v>0</v>
      </c>
      <c r="Q660" s="26">
        <f>'1'!Q660*$G660</f>
        <v>93.532891631477696</v>
      </c>
      <c r="R660" s="26">
        <f>'1'!R660*$G660</f>
        <v>280.51674827402587</v>
      </c>
      <c r="S660" s="26">
        <f>'1'!S660*$G660</f>
        <v>273.05459859860952</v>
      </c>
      <c r="T660" s="26">
        <f>'1'!T660*$G660</f>
        <v>321.8350738326904</v>
      </c>
      <c r="U660" s="26">
        <f>'1'!U660*$G660</f>
        <v>323.45312458573125</v>
      </c>
      <c r="V660" s="26">
        <f>'1'!V660*$G660</f>
        <v>397.07784745827547</v>
      </c>
      <c r="W660" s="26">
        <f>'1'!W660*$G660</f>
        <v>409.1278878764914</v>
      </c>
      <c r="X660" s="26">
        <f>'1'!X660*$G660</f>
        <v>398.14972074193548</v>
      </c>
      <c r="Y660" s="26">
        <f>'1'!Y660*$G660</f>
        <v>383.72380833191266</v>
      </c>
      <c r="Z660" s="26">
        <f>'1'!Z660*$G660</f>
        <v>397.48748056031116</v>
      </c>
      <c r="AA660" s="26">
        <f>'1'!AA660*$G660</f>
        <v>405.89861358877681</v>
      </c>
      <c r="AB660" s="26">
        <f>'1'!AB660*$G660</f>
        <v>93.341729517194381</v>
      </c>
      <c r="AC660" s="26">
        <f>'1'!AC660*$G660</f>
        <v>107.49455319252674</v>
      </c>
      <c r="AD660" s="26">
        <f>'1'!AD660*$G660</f>
        <v>102.57212874973145</v>
      </c>
      <c r="AE660" s="26">
        <f>'1'!AE660*$G660</f>
        <v>112.82661073735768</v>
      </c>
      <c r="AF660" s="26">
        <f t="shared" si="42"/>
        <v>647.10423850411303</v>
      </c>
      <c r="AG660" s="26">
        <f t="shared" si="43"/>
        <v>3452.9885791729353</v>
      </c>
      <c r="AH660" s="56">
        <f t="shared" si="44"/>
        <v>755</v>
      </c>
    </row>
    <row r="661" spans="1:34">
      <c r="A661" s="56">
        <f t="shared" si="45"/>
        <v>756</v>
      </c>
      <c r="B661" s="3">
        <f>'1'!B661</f>
        <v>5535360</v>
      </c>
      <c r="C661" t="str">
        <f>'1'!C661</f>
        <v>Lincoln Pleas. Grove - Pole Replace</v>
      </c>
      <c r="D661" s="3">
        <f>'1'!D661</f>
        <v>82</v>
      </c>
      <c r="E661" s="6" t="str">
        <f>'1'!E661</f>
        <v>OAI</v>
      </c>
      <c r="F661" s="3" t="str">
        <f>'1'!F661</f>
        <v>TOLO</v>
      </c>
      <c r="G661" s="66">
        <f>'7'!$R$22</f>
        <v>6.8272183672611453E-2</v>
      </c>
      <c r="H661" s="26">
        <f>'1'!H661*$G661</f>
        <v>0</v>
      </c>
      <c r="I661" s="26">
        <f>'1'!I661*$G661</f>
        <v>375.49701019936299</v>
      </c>
      <c r="J661" s="26">
        <f>'1'!J661*$G661</f>
        <v>0</v>
      </c>
      <c r="K661" s="26">
        <f>'1'!K661*$G661</f>
        <v>-18698.884051195633</v>
      </c>
      <c r="L661" s="26">
        <f>'1'!L661*$G661</f>
        <v>27.233774067004706</v>
      </c>
      <c r="M661" s="26">
        <f>'1'!M661*$G661</f>
        <v>1157.9303711793266</v>
      </c>
      <c r="N661" s="26">
        <f>'1'!N661*$G661</f>
        <v>432.65448237007331</v>
      </c>
      <c r="O661" s="26">
        <f>'1'!O661*$G661</f>
        <v>417.15669667639048</v>
      </c>
      <c r="P661" s="26">
        <f>'1'!P661*$G661</f>
        <v>38.08905127094993</v>
      </c>
      <c r="Q661" s="26">
        <f>'1'!Q661*$G661</f>
        <v>0</v>
      </c>
      <c r="R661" s="26">
        <f>'1'!R661*$G661</f>
        <v>0</v>
      </c>
      <c r="S661" s="26">
        <f>'1'!S661*$G661</f>
        <v>0</v>
      </c>
      <c r="T661" s="26">
        <f>'1'!T661*$G661</f>
        <v>0</v>
      </c>
      <c r="U661" s="26">
        <f>'1'!U661*$G661</f>
        <v>0</v>
      </c>
      <c r="V661" s="26">
        <f>'1'!V661*$G661</f>
        <v>0</v>
      </c>
      <c r="W661" s="26">
        <f>'1'!W661*$G661</f>
        <v>0</v>
      </c>
      <c r="X661" s="26">
        <f>'1'!X661*$G661</f>
        <v>0</v>
      </c>
      <c r="Y661" s="26">
        <f>'1'!Y661*$G661</f>
        <v>0</v>
      </c>
      <c r="Z661" s="26">
        <f>'1'!Z661*$G661</f>
        <v>0</v>
      </c>
      <c r="AA661" s="26">
        <f>'1'!AA661*$G661</f>
        <v>0</v>
      </c>
      <c r="AB661" s="26">
        <f>'1'!AB661*$G661</f>
        <v>0</v>
      </c>
      <c r="AC661" s="26">
        <f>'1'!AC661*$G661</f>
        <v>0</v>
      </c>
      <c r="AD661" s="26">
        <f>'1'!AD661*$G661</f>
        <v>0</v>
      </c>
      <c r="AE661" s="26">
        <f>'1'!AE661*$G661</f>
        <v>0</v>
      </c>
      <c r="AF661" s="26">
        <f t="shared" si="42"/>
        <v>-16250.322665432523</v>
      </c>
      <c r="AG661" s="26">
        <f t="shared" si="43"/>
        <v>0</v>
      </c>
      <c r="AH661" s="56">
        <f t="shared" si="44"/>
        <v>756</v>
      </c>
    </row>
    <row r="662" spans="1:34">
      <c r="A662" s="56">
        <f t="shared" si="45"/>
        <v>757</v>
      </c>
      <c r="B662" s="3">
        <f>'1'!B662</f>
        <v>5536585</v>
      </c>
      <c r="C662" t="str">
        <f>'1'!C662</f>
        <v>Padre Flat - Panoche#1 20074: Recon-Land</v>
      </c>
      <c r="D662" s="3">
        <f>'1'!D662</f>
        <v>82</v>
      </c>
      <c r="E662" s="6" t="str">
        <f>'1'!E662</f>
        <v>OAI</v>
      </c>
      <c r="F662" s="3" t="str">
        <f>'1'!F662</f>
        <v>TOHI</v>
      </c>
      <c r="G662" s="66">
        <f>'7'!$R$22</f>
        <v>6.8272183672611453E-2</v>
      </c>
      <c r="H662" s="26">
        <f>'1'!H662*$G662</f>
        <v>4475.5147284743716</v>
      </c>
      <c r="I662" s="26">
        <f>'1'!I662*$G662</f>
        <v>6766.4151604823173</v>
      </c>
      <c r="J662" s="26">
        <f>'1'!J662*$G662</f>
        <v>3387.5769999962058</v>
      </c>
      <c r="K662" s="26">
        <f>'1'!K662*$G662</f>
        <v>1535.4141019235624</v>
      </c>
      <c r="L662" s="26">
        <f>'1'!L662*$G662</f>
        <v>16306.537981468555</v>
      </c>
      <c r="M662" s="26">
        <f>'1'!M662*$G662</f>
        <v>9299.0400860015125</v>
      </c>
      <c r="N662" s="26">
        <f>'1'!N662*$G662</f>
        <v>3436.9377887915043</v>
      </c>
      <c r="O662" s="26">
        <f>'1'!O662*$G662</f>
        <v>1299.1240742326545</v>
      </c>
      <c r="P662" s="26">
        <f>'1'!P662*$G662</f>
        <v>15355.124138680512</v>
      </c>
      <c r="Q662" s="26">
        <f>'1'!Q662*$G662</f>
        <v>6827.2183672611454</v>
      </c>
      <c r="R662" s="26">
        <f>'1'!R662*$G662</f>
        <v>6827.2183672611454</v>
      </c>
      <c r="S662" s="26">
        <f>'1'!S662*$G662</f>
        <v>0</v>
      </c>
      <c r="T662" s="26">
        <f>'1'!T662*$G662</f>
        <v>0</v>
      </c>
      <c r="U662" s="26">
        <f>'1'!U662*$G662</f>
        <v>0</v>
      </c>
      <c r="V662" s="26">
        <f>'1'!V662*$G662</f>
        <v>0</v>
      </c>
      <c r="W662" s="26">
        <f>'1'!W662*$G662</f>
        <v>0</v>
      </c>
      <c r="X662" s="26">
        <f>'1'!X662*$G662</f>
        <v>0</v>
      </c>
      <c r="Y662" s="26">
        <f>'1'!Y662*$G662</f>
        <v>0</v>
      </c>
      <c r="Z662" s="26">
        <f>'1'!Z662*$G662</f>
        <v>0</v>
      </c>
      <c r="AA662" s="26">
        <f>'1'!AA662*$G662</f>
        <v>0</v>
      </c>
      <c r="AB662" s="26">
        <f>'1'!AB662*$G662</f>
        <v>0</v>
      </c>
      <c r="AC662" s="26">
        <f>'1'!AC662*$G662</f>
        <v>0</v>
      </c>
      <c r="AD662" s="26">
        <f>'1'!AD662*$G662</f>
        <v>0</v>
      </c>
      <c r="AE662" s="26">
        <f>'1'!AE662*$G662</f>
        <v>0</v>
      </c>
      <c r="AF662" s="26">
        <f t="shared" si="42"/>
        <v>75516.121794573482</v>
      </c>
      <c r="AG662" s="26">
        <f t="shared" si="43"/>
        <v>0</v>
      </c>
      <c r="AH662" s="56">
        <f t="shared" si="44"/>
        <v>757</v>
      </c>
    </row>
    <row r="663" spans="1:34">
      <c r="A663" s="56">
        <f t="shared" si="45"/>
        <v>758</v>
      </c>
      <c r="B663" s="3">
        <f>'1'!B663</f>
        <v>5536587</v>
      </c>
      <c r="C663" t="str">
        <f>'1'!C663</f>
        <v>Borden - Gregg#1 20009: Recon-Land</v>
      </c>
      <c r="D663" s="3">
        <f>'1'!D663</f>
        <v>82</v>
      </c>
      <c r="E663" s="6" t="str">
        <f>'1'!E663</f>
        <v>OAI</v>
      </c>
      <c r="F663" s="3" t="str">
        <f>'1'!F663</f>
        <v>TOHI</v>
      </c>
      <c r="G663" s="66">
        <f>'7'!$R$22</f>
        <v>6.8272183672611453E-2</v>
      </c>
      <c r="H663" s="26">
        <f>'1'!H663*$G663</f>
        <v>0</v>
      </c>
      <c r="I663" s="26">
        <f>'1'!I663*$G663</f>
        <v>0</v>
      </c>
      <c r="J663" s="26">
        <f>'1'!J663*$G663</f>
        <v>0</v>
      </c>
      <c r="K663" s="26">
        <f>'1'!K663*$G663</f>
        <v>0</v>
      </c>
      <c r="L663" s="26">
        <f>'1'!L663*$G663</f>
        <v>0</v>
      </c>
      <c r="M663" s="26">
        <f>'1'!M663*$G663</f>
        <v>2.7308873469044581</v>
      </c>
      <c r="N663" s="26">
        <f>'1'!N663*$G663</f>
        <v>-5.4617746938089164E-2</v>
      </c>
      <c r="O663" s="26">
        <f>'1'!O663*$G663</f>
        <v>0</v>
      </c>
      <c r="P663" s="26">
        <f>'1'!P663*$G663</f>
        <v>0</v>
      </c>
      <c r="Q663" s="26">
        <f>'1'!Q663*$G663</f>
        <v>0</v>
      </c>
      <c r="R663" s="26">
        <f>'1'!R663*$G663</f>
        <v>0</v>
      </c>
      <c r="S663" s="26">
        <f>'1'!S663*$G663</f>
        <v>0</v>
      </c>
      <c r="T663" s="26">
        <f>'1'!T663*$G663</f>
        <v>0</v>
      </c>
      <c r="U663" s="26">
        <f>'1'!U663*$G663</f>
        <v>0</v>
      </c>
      <c r="V663" s="26">
        <f>'1'!V663*$G663</f>
        <v>0</v>
      </c>
      <c r="W663" s="26">
        <f>'1'!W663*$G663</f>
        <v>0</v>
      </c>
      <c r="X663" s="26">
        <f>'1'!X663*$G663</f>
        <v>0</v>
      </c>
      <c r="Y663" s="26">
        <f>'1'!Y663*$G663</f>
        <v>0</v>
      </c>
      <c r="Z663" s="26">
        <f>'1'!Z663*$G663</f>
        <v>0</v>
      </c>
      <c r="AA663" s="26">
        <f>'1'!AA663*$G663</f>
        <v>0</v>
      </c>
      <c r="AB663" s="26">
        <f>'1'!AB663*$G663</f>
        <v>0</v>
      </c>
      <c r="AC663" s="26">
        <f>'1'!AC663*$G663</f>
        <v>0</v>
      </c>
      <c r="AD663" s="26">
        <f>'1'!AD663*$G663</f>
        <v>0</v>
      </c>
      <c r="AE663" s="26">
        <f>'1'!AE663*$G663</f>
        <v>136544.36734522291</v>
      </c>
      <c r="AF663" s="26">
        <f t="shared" si="42"/>
        <v>2.676269599966369</v>
      </c>
      <c r="AG663" s="26">
        <f t="shared" si="43"/>
        <v>136544.36734522291</v>
      </c>
      <c r="AH663" s="56">
        <f t="shared" si="44"/>
        <v>758</v>
      </c>
    </row>
    <row r="664" spans="1:34">
      <c r="A664" s="56">
        <f t="shared" si="45"/>
        <v>759</v>
      </c>
      <c r="B664" s="3">
        <f>'1'!B664</f>
        <v>5538721</v>
      </c>
      <c r="C664" t="str">
        <f>'1'!C664</f>
        <v>Q1391 Gates Bus Section E PACIRAS SFGO</v>
      </c>
      <c r="D664" s="3">
        <f>'1'!D664</f>
        <v>82</v>
      </c>
      <c r="E664" s="6" t="str">
        <f>'1'!E664</f>
        <v>OAI</v>
      </c>
      <c r="F664" s="3" t="str">
        <f>'1'!F664</f>
        <v>TOHI</v>
      </c>
      <c r="G664" s="66">
        <f>'7'!$R$22</f>
        <v>6.8272183672611453E-2</v>
      </c>
      <c r="H664" s="26">
        <f>'1'!H664*$G664</f>
        <v>49.879657391209932</v>
      </c>
      <c r="I664" s="26">
        <f>'1'!I664*$G664</f>
        <v>993.83135050383771</v>
      </c>
      <c r="J664" s="26">
        <f>'1'!J664*$G664</f>
        <v>1660.4682607566849</v>
      </c>
      <c r="K664" s="26">
        <f>'1'!K664*$G664</f>
        <v>2545.685394255765</v>
      </c>
      <c r="L664" s="26">
        <f>'1'!L664*$G664</f>
        <v>1266.1349550820485</v>
      </c>
      <c r="M664" s="26">
        <f>'1'!M664*$G664</f>
        <v>0</v>
      </c>
      <c r="N664" s="26">
        <f>'1'!N664*$G664</f>
        <v>0</v>
      </c>
      <c r="O664" s="26">
        <f>'1'!O664*$G664</f>
        <v>0</v>
      </c>
      <c r="P664" s="26">
        <f>'1'!P664*$G664</f>
        <v>0</v>
      </c>
      <c r="Q664" s="26">
        <f>'1'!Q664*$G664</f>
        <v>0</v>
      </c>
      <c r="R664" s="26">
        <f>'1'!R664*$G664</f>
        <v>0</v>
      </c>
      <c r="S664" s="26">
        <f>'1'!S664*$G664</f>
        <v>0</v>
      </c>
      <c r="T664" s="26">
        <f>'1'!T664*$G664</f>
        <v>0</v>
      </c>
      <c r="U664" s="26">
        <f>'1'!U664*$G664</f>
        <v>0</v>
      </c>
      <c r="V664" s="26">
        <f>'1'!V664*$G664</f>
        <v>0</v>
      </c>
      <c r="W664" s="26">
        <f>'1'!W664*$G664</f>
        <v>0</v>
      </c>
      <c r="X664" s="26">
        <f>'1'!X664*$G664</f>
        <v>0</v>
      </c>
      <c r="Y664" s="26">
        <f>'1'!Y664*$G664</f>
        <v>0</v>
      </c>
      <c r="Z664" s="26">
        <f>'1'!Z664*$G664</f>
        <v>0</v>
      </c>
      <c r="AA664" s="26">
        <f>'1'!AA664*$G664</f>
        <v>0</v>
      </c>
      <c r="AB664" s="26">
        <f>'1'!AB664*$G664</f>
        <v>0</v>
      </c>
      <c r="AC664" s="26">
        <f>'1'!AC664*$G664</f>
        <v>0</v>
      </c>
      <c r="AD664" s="26">
        <f>'1'!AD664*$G664</f>
        <v>0</v>
      </c>
      <c r="AE664" s="26">
        <f>'1'!AE664*$G664</f>
        <v>0</v>
      </c>
      <c r="AF664" s="26">
        <f t="shared" si="42"/>
        <v>6515.9996179895461</v>
      </c>
      <c r="AG664" s="26">
        <f t="shared" si="43"/>
        <v>0</v>
      </c>
      <c r="AH664" s="56">
        <f t="shared" si="44"/>
        <v>759</v>
      </c>
    </row>
    <row r="665" spans="1:34">
      <c r="A665" s="56">
        <f t="shared" si="45"/>
        <v>760</v>
      </c>
      <c r="B665" s="3">
        <f>'1'!B665</f>
        <v>5538722</v>
      </c>
      <c r="C665" t="str">
        <f>'1'!C665</f>
        <v>Q1391 Gates Bus Section E PACIRAS VGCC</v>
      </c>
      <c r="D665" s="3">
        <f>'1'!D665</f>
        <v>82</v>
      </c>
      <c r="E665" s="6" t="str">
        <f>'1'!E665</f>
        <v>OAI</v>
      </c>
      <c r="F665" s="3" t="str">
        <f>'1'!F665</f>
        <v>TOHI</v>
      </c>
      <c r="G665" s="66">
        <f>'7'!$R$22</f>
        <v>6.8272183672611453E-2</v>
      </c>
      <c r="H665" s="26">
        <f>'1'!H665*$G665</f>
        <v>49.879657391209932</v>
      </c>
      <c r="I665" s="26">
        <f>'1'!I665*$G665</f>
        <v>0</v>
      </c>
      <c r="J665" s="26">
        <f>'1'!J665*$G665</f>
        <v>2111.5562327183634</v>
      </c>
      <c r="K665" s="26">
        <f>'1'!K665*$G665</f>
        <v>936.38030794333508</v>
      </c>
      <c r="L665" s="26">
        <f>'1'!L665*$G665</f>
        <v>1442.1542990267751</v>
      </c>
      <c r="M665" s="26">
        <f>'1'!M665*$G665</f>
        <v>83.339854609156788</v>
      </c>
      <c r="N665" s="26">
        <f>'1'!N665*$G665</f>
        <v>269.35424624355397</v>
      </c>
      <c r="O665" s="26">
        <f>'1'!O665*$G665</f>
        <v>88.501231694806222</v>
      </c>
      <c r="P665" s="26">
        <f>'1'!P665*$G665</f>
        <v>0</v>
      </c>
      <c r="Q665" s="26">
        <f>'1'!Q665*$G665</f>
        <v>0</v>
      </c>
      <c r="R665" s="26">
        <f>'1'!R665*$G665</f>
        <v>0</v>
      </c>
      <c r="S665" s="26">
        <f>'1'!S665*$G665</f>
        <v>0</v>
      </c>
      <c r="T665" s="26">
        <f>'1'!T665*$G665</f>
        <v>0</v>
      </c>
      <c r="U665" s="26">
        <f>'1'!U665*$G665</f>
        <v>0</v>
      </c>
      <c r="V665" s="26">
        <f>'1'!V665*$G665</f>
        <v>0</v>
      </c>
      <c r="W665" s="26">
        <f>'1'!W665*$G665</f>
        <v>0</v>
      </c>
      <c r="X665" s="26">
        <f>'1'!X665*$G665</f>
        <v>0</v>
      </c>
      <c r="Y665" s="26">
        <f>'1'!Y665*$G665</f>
        <v>0</v>
      </c>
      <c r="Z665" s="26">
        <f>'1'!Z665*$G665</f>
        <v>0</v>
      </c>
      <c r="AA665" s="26">
        <f>'1'!AA665*$G665</f>
        <v>0</v>
      </c>
      <c r="AB665" s="26">
        <f>'1'!AB665*$G665</f>
        <v>0</v>
      </c>
      <c r="AC665" s="26">
        <f>'1'!AC665*$G665</f>
        <v>0</v>
      </c>
      <c r="AD665" s="26">
        <f>'1'!AD665*$G665</f>
        <v>0</v>
      </c>
      <c r="AE665" s="26">
        <f>'1'!AE665*$G665</f>
        <v>0</v>
      </c>
      <c r="AF665" s="26">
        <f t="shared" si="42"/>
        <v>4981.1658296272008</v>
      </c>
      <c r="AG665" s="26">
        <f t="shared" si="43"/>
        <v>0</v>
      </c>
      <c r="AH665" s="56">
        <f t="shared" si="44"/>
        <v>760</v>
      </c>
    </row>
    <row r="666" spans="1:34">
      <c r="A666" s="56">
        <f t="shared" si="45"/>
        <v>761</v>
      </c>
      <c r="B666" s="3">
        <f>'1'!B666</f>
        <v>5541327</v>
      </c>
      <c r="C666" t="str">
        <f>'1'!C666</f>
        <v>Herdlyn-Balfour 60kV Relo Byron Hwy</v>
      </c>
      <c r="D666" s="3">
        <f>'1'!D666</f>
        <v>82</v>
      </c>
      <c r="E666" s="6" t="str">
        <f>'1'!E666</f>
        <v>OAI</v>
      </c>
      <c r="F666" s="3" t="str">
        <f>'1'!F666</f>
        <v>TOLO</v>
      </c>
      <c r="G666" s="66">
        <f>'7'!$R$22</f>
        <v>6.8272183672611453E-2</v>
      </c>
      <c r="H666" s="26">
        <f>'1'!H666*$G666</f>
        <v>0</v>
      </c>
      <c r="I666" s="26">
        <f>'1'!I666*$G666</f>
        <v>0</v>
      </c>
      <c r="J666" s="26">
        <f>'1'!J666*$G666</f>
        <v>0</v>
      </c>
      <c r="K666" s="26">
        <f>'1'!K666*$G666</f>
        <v>0</v>
      </c>
      <c r="L666" s="26">
        <f>'1'!L666*$G666</f>
        <v>0</v>
      </c>
      <c r="M666" s="26">
        <f>'1'!M666*$G666</f>
        <v>0</v>
      </c>
      <c r="N666" s="26">
        <f>'1'!N666*$G666</f>
        <v>-68.272183672611447</v>
      </c>
      <c r="O666" s="26">
        <f>'1'!O666*$G666</f>
        <v>0</v>
      </c>
      <c r="P666" s="26">
        <f>'1'!P666*$G666</f>
        <v>0</v>
      </c>
      <c r="Q666" s="26">
        <f>'1'!Q666*$G666</f>
        <v>448.53459229232271</v>
      </c>
      <c r="R666" s="26">
        <f>'1'!R666*$G666</f>
        <v>436.9283210679788</v>
      </c>
      <c r="S666" s="26">
        <f>'1'!S666*$G666</f>
        <v>707.32030450335651</v>
      </c>
      <c r="T666" s="26">
        <f>'1'!T666*$G666</f>
        <v>736.11068435809671</v>
      </c>
      <c r="U666" s="26">
        <f>'1'!U666*$G666</f>
        <v>768.02110300667528</v>
      </c>
      <c r="V666" s="26">
        <f>'1'!V666*$G666</f>
        <v>392.89276259914442</v>
      </c>
      <c r="W666" s="26">
        <f>'1'!W666*$G666</f>
        <v>394.67466659299953</v>
      </c>
      <c r="X666" s="26">
        <f>'1'!X666*$G666</f>
        <v>393.40480397668898</v>
      </c>
      <c r="Y666" s="26">
        <f>'1'!Y666*$G666</f>
        <v>392.89276259914442</v>
      </c>
      <c r="Z666" s="26">
        <f>'1'!Z666*$G666</f>
        <v>40.307897240309806</v>
      </c>
      <c r="AA666" s="26">
        <f>'1'!AA666*$G666</f>
        <v>65.56177798080877</v>
      </c>
      <c r="AB666" s="26">
        <f>'1'!AB666*$G666</f>
        <v>36.477827736276296</v>
      </c>
      <c r="AC666" s="26">
        <f>'1'!AC666*$G666</f>
        <v>18330.248395455368</v>
      </c>
      <c r="AD666" s="26">
        <f>'1'!AD666*$G666</f>
        <v>7373.3958366420366</v>
      </c>
      <c r="AE666" s="26">
        <f>'1'!AE666*$G666</f>
        <v>0</v>
      </c>
      <c r="AF666" s="26">
        <f t="shared" si="42"/>
        <v>1524.5110341910465</v>
      </c>
      <c r="AG666" s="26">
        <f t="shared" si="43"/>
        <v>28923.988518187551</v>
      </c>
      <c r="AH666" s="56">
        <f t="shared" si="44"/>
        <v>761</v>
      </c>
    </row>
    <row r="667" spans="1:34">
      <c r="A667" s="56">
        <f t="shared" si="45"/>
        <v>762</v>
      </c>
      <c r="B667" s="3">
        <f>'1'!B667</f>
        <v>5541328</v>
      </c>
      <c r="C667" t="str">
        <f>'1'!C667</f>
        <v>Lawrence-Monta Vista 115 kV Tap Removal</v>
      </c>
      <c r="D667" s="3">
        <f>'1'!D667</f>
        <v>82</v>
      </c>
      <c r="E667" s="6" t="str">
        <f>'1'!E667</f>
        <v>OAI</v>
      </c>
      <c r="F667" s="3" t="str">
        <f>'1'!F667</f>
        <v>TOLO</v>
      </c>
      <c r="G667" s="66">
        <v>1</v>
      </c>
      <c r="H667" s="26">
        <f>'1'!H667*$G667</f>
        <v>0</v>
      </c>
      <c r="I667" s="26">
        <f>'1'!I667*$G667</f>
        <v>0</v>
      </c>
      <c r="J667" s="26">
        <f>'1'!J667*$G667</f>
        <v>0</v>
      </c>
      <c r="K667" s="26">
        <f>'1'!K667*$G667</f>
        <v>0</v>
      </c>
      <c r="L667" s="26">
        <f>'1'!L667*$G667</f>
        <v>0</v>
      </c>
      <c r="M667" s="26">
        <f>'1'!M667*$G667</f>
        <v>0</v>
      </c>
      <c r="N667" s="26">
        <f>'1'!N667*$G667</f>
        <v>0</v>
      </c>
      <c r="O667" s="26">
        <f>'1'!O667*$G667</f>
        <v>0</v>
      </c>
      <c r="P667" s="26">
        <f>'1'!P667*$G667</f>
        <v>0</v>
      </c>
      <c r="Q667" s="26">
        <f>'1'!Q667*$G667</f>
        <v>15127.4</v>
      </c>
      <c r="R667" s="26">
        <f>'1'!R667*$G667</f>
        <v>17253.5</v>
      </c>
      <c r="S667" s="26">
        <f>'1'!S667*$G667</f>
        <v>11245.8</v>
      </c>
      <c r="T667" s="26">
        <f>'1'!T667*$G667</f>
        <v>6040.8</v>
      </c>
      <c r="U667" s="26">
        <f>'1'!U667*$G667</f>
        <v>6040.8</v>
      </c>
      <c r="V667" s="26">
        <f>'1'!V667*$G667</f>
        <v>435.9</v>
      </c>
      <c r="W667" s="26">
        <f>'1'!W667*$G667</f>
        <v>435.9</v>
      </c>
      <c r="X667" s="26">
        <f>'1'!X667*$G667</f>
        <v>79980.2</v>
      </c>
      <c r="Y667" s="26">
        <f>'1'!Y667*$G667</f>
        <v>0</v>
      </c>
      <c r="Z667" s="26">
        <f>'1'!Z667*$G667</f>
        <v>-223450</v>
      </c>
      <c r="AA667" s="26">
        <f>'1'!AA667*$G667</f>
        <v>5000</v>
      </c>
      <c r="AB667" s="26">
        <f>'1'!AB667*$G667</f>
        <v>5000</v>
      </c>
      <c r="AC667" s="26">
        <f>'1'!AC667*$G667</f>
        <v>0</v>
      </c>
      <c r="AD667" s="26">
        <f>'1'!AD667*$G667</f>
        <v>0</v>
      </c>
      <c r="AE667" s="26">
        <f>'1'!AE667*$G667</f>
        <v>0</v>
      </c>
      <c r="AF667" s="26">
        <f t="shared" si="42"/>
        <v>43626.7</v>
      </c>
      <c r="AG667" s="26">
        <f t="shared" si="43"/>
        <v>-120516.40000000001</v>
      </c>
      <c r="AH667" s="56">
        <f t="shared" si="44"/>
        <v>762</v>
      </c>
    </row>
    <row r="668" spans="1:34">
      <c r="A668" s="56">
        <f t="shared" si="45"/>
        <v>763</v>
      </c>
      <c r="B668" s="3">
        <f>'1'!B668</f>
        <v>5542848</v>
      </c>
      <c r="C668" t="str">
        <f>'1'!C668</f>
        <v>Herdlyn DTT Receiver and Telecomm. Equip</v>
      </c>
      <c r="D668" s="3">
        <f>'1'!D668</f>
        <v>82</v>
      </c>
      <c r="E668" s="6" t="str">
        <f>'1'!E668</f>
        <v>OAI</v>
      </c>
      <c r="F668" s="3" t="str">
        <f>'1'!F668</f>
        <v>TOLO</v>
      </c>
      <c r="G668" s="66">
        <f>'7'!$R$22</f>
        <v>6.8272183672611453E-2</v>
      </c>
      <c r="H668" s="26">
        <f>'1'!H668*$G668</f>
        <v>85.831789313207125</v>
      </c>
      <c r="I668" s="26">
        <f>'1'!I668*$G668</f>
        <v>5.8236172672737565</v>
      </c>
      <c r="J668" s="26">
        <f>'1'!J668*$G668</f>
        <v>82.479625094881897</v>
      </c>
      <c r="K668" s="26">
        <f>'1'!K668*$G668</f>
        <v>2373.1752405518105</v>
      </c>
      <c r="L668" s="26">
        <f>'1'!L668*$G668</f>
        <v>55.443840360527766</v>
      </c>
      <c r="M668" s="26">
        <f>'1'!M668*$G668</f>
        <v>358.08077614447978</v>
      </c>
      <c r="N668" s="26">
        <f>'1'!N668*$G668</f>
        <v>10.527570722316687</v>
      </c>
      <c r="O668" s="26">
        <f>'1'!O668*$G668</f>
        <v>6.4244124835927376</v>
      </c>
      <c r="P668" s="26">
        <f>'1'!P668*$G668</f>
        <v>12.609872324331336</v>
      </c>
      <c r="Q668" s="26">
        <f>'1'!Q668*$G668</f>
        <v>0</v>
      </c>
      <c r="R668" s="26">
        <f>'1'!R668*$G668</f>
        <v>0</v>
      </c>
      <c r="S668" s="26">
        <f>'1'!S668*$G668</f>
        <v>75.140365350076152</v>
      </c>
      <c r="T668" s="26">
        <f>'1'!T668*$G668</f>
        <v>93.341729517194381</v>
      </c>
      <c r="U668" s="26">
        <f>'1'!U668*$G668</f>
        <v>88.828938176434761</v>
      </c>
      <c r="V668" s="26">
        <f>'1'!V668*$G668</f>
        <v>93.341729517194381</v>
      </c>
      <c r="W668" s="26">
        <f>'1'!W668*$G668</f>
        <v>2359.9782274478944</v>
      </c>
      <c r="X668" s="26">
        <f>'1'!X668*$G668</f>
        <v>241.198797696969</v>
      </c>
      <c r="Y668" s="26">
        <f>'1'!Y668*$G668</f>
        <v>186.74490399969412</v>
      </c>
      <c r="Z668" s="26">
        <f>'1'!Z668*$G668</f>
        <v>122.12528215356737</v>
      </c>
      <c r="AA668" s="26">
        <f>'1'!AA668*$G668</f>
        <v>97.649704306936158</v>
      </c>
      <c r="AB668" s="26">
        <f>'1'!AB668*$G668</f>
        <v>88.828938176434761</v>
      </c>
      <c r="AC668" s="26">
        <f>'1'!AC668*$G668</f>
        <v>0</v>
      </c>
      <c r="AD668" s="26">
        <f>'1'!AD668*$G668</f>
        <v>0</v>
      </c>
      <c r="AE668" s="26">
        <f>'1'!AE668*$G668</f>
        <v>0</v>
      </c>
      <c r="AF668" s="26">
        <f t="shared" si="42"/>
        <v>3065.5371096124977</v>
      </c>
      <c r="AG668" s="26">
        <f t="shared" si="43"/>
        <v>3372.0382509923193</v>
      </c>
      <c r="AH668" s="56">
        <f t="shared" si="44"/>
        <v>763</v>
      </c>
    </row>
    <row r="669" spans="1:34">
      <c r="A669" s="56">
        <f t="shared" si="45"/>
        <v>764</v>
      </c>
      <c r="B669" s="3">
        <f>'1'!B669</f>
        <v>5543801</v>
      </c>
      <c r="C669" t="str">
        <f>'1'!C669</f>
        <v>VALLEY SPRINGS WEST PT POWERHOUSE RNU</v>
      </c>
      <c r="D669" s="3">
        <f>'1'!D669</f>
        <v>82</v>
      </c>
      <c r="E669" s="6" t="str">
        <f>'1'!E669</f>
        <v>OAI</v>
      </c>
      <c r="F669" s="3" t="str">
        <f>'1'!F669</f>
        <v>TOLO</v>
      </c>
      <c r="G669" s="66">
        <f>'7'!$R$22</f>
        <v>6.8272183672611453E-2</v>
      </c>
      <c r="H669" s="26">
        <f>'1'!H669*$G669</f>
        <v>1072.6584137722348</v>
      </c>
      <c r="I669" s="26">
        <f>'1'!I669*$G669</f>
        <v>259.0451465089896</v>
      </c>
      <c r="J669" s="26">
        <f>'1'!J669*$G669</f>
        <v>56.263106564599099</v>
      </c>
      <c r="K669" s="26">
        <f>'1'!K669*$G669</f>
        <v>342.03681298141612</v>
      </c>
      <c r="L669" s="26">
        <f>'1'!L669*$G669</f>
        <v>35.324027832209161</v>
      </c>
      <c r="M669" s="26">
        <f>'1'!M669*$G669</f>
        <v>19.826242138526364</v>
      </c>
      <c r="N669" s="26">
        <f>'1'!N669*$G669</f>
        <v>13.483756275340761</v>
      </c>
      <c r="O669" s="26">
        <f>'1'!O669*$G669</f>
        <v>192.60265735880415</v>
      </c>
      <c r="P669" s="26">
        <f>'1'!P669*$G669</f>
        <v>0</v>
      </c>
      <c r="Q669" s="26">
        <f>'1'!Q669*$G669</f>
        <v>347.8058125017518</v>
      </c>
      <c r="R669" s="26">
        <f>'1'!R669*$G669</f>
        <v>316.01145656541661</v>
      </c>
      <c r="S669" s="26">
        <f>'1'!S669*$G669</f>
        <v>316.01145656541661</v>
      </c>
      <c r="T669" s="26">
        <f>'1'!T669*$G669</f>
        <v>385.7241833135202</v>
      </c>
      <c r="U669" s="26">
        <f>'1'!U669*$G669</f>
        <v>2723.3842339188382</v>
      </c>
      <c r="V669" s="26">
        <f>'1'!V669*$G669</f>
        <v>1900.9570277434589</v>
      </c>
      <c r="W669" s="26">
        <f>'1'!W669*$G669</f>
        <v>1451.4324887878831</v>
      </c>
      <c r="X669" s="26">
        <f>'1'!X669*$G669</f>
        <v>144.62779389206008</v>
      </c>
      <c r="Y669" s="26">
        <f>'1'!Y669*$G669</f>
        <v>0</v>
      </c>
      <c r="Z669" s="26">
        <f>'1'!Z669*$G669</f>
        <v>0</v>
      </c>
      <c r="AA669" s="26">
        <f>'1'!AA669*$G669</f>
        <v>0</v>
      </c>
      <c r="AB669" s="26">
        <f>'1'!AB669*$G669</f>
        <v>0</v>
      </c>
      <c r="AC669" s="26">
        <f>'1'!AC669*$G669</f>
        <v>0</v>
      </c>
      <c r="AD669" s="26">
        <f>'1'!AD669*$G669</f>
        <v>0</v>
      </c>
      <c r="AE669" s="26">
        <f>'1'!AE669*$G669</f>
        <v>0</v>
      </c>
      <c r="AF669" s="26">
        <f t="shared" si="42"/>
        <v>2971.0688890647052</v>
      </c>
      <c r="AG669" s="26">
        <f t="shared" si="43"/>
        <v>6606.1257276557608</v>
      </c>
      <c r="AH669" s="56">
        <f t="shared" si="44"/>
        <v>764</v>
      </c>
    </row>
    <row r="670" spans="1:34">
      <c r="A670" s="56">
        <f t="shared" si="45"/>
        <v>765</v>
      </c>
      <c r="B670" s="3">
        <f>'1'!B670</f>
        <v>5543980</v>
      </c>
      <c r="C670" t="str">
        <f>'1'!C670</f>
        <v>Stockton-Bellota #1 115kV Pole Relo</v>
      </c>
      <c r="D670" s="3">
        <f>'1'!D670</f>
        <v>82</v>
      </c>
      <c r="E670" s="6" t="str">
        <f>'1'!E670</f>
        <v>OAI</v>
      </c>
      <c r="F670" s="3" t="str">
        <f>'1'!F670</f>
        <v>TOLO</v>
      </c>
      <c r="G670" s="66">
        <f>'7'!$R$22</f>
        <v>6.8272183672611453E-2</v>
      </c>
      <c r="H670" s="26">
        <f>'1'!H670*$G670</f>
        <v>424.85097177629376</v>
      </c>
      <c r="I670" s="26">
        <f>'1'!I670*$G670</f>
        <v>365.08550218928974</v>
      </c>
      <c r="J670" s="26">
        <f>'1'!J670*$G670</f>
        <v>-23789.36730131942</v>
      </c>
      <c r="K670" s="26">
        <f>'1'!K670*$G670</f>
        <v>238.16068552353781</v>
      </c>
      <c r="L670" s="26">
        <f>'1'!L670*$G670</f>
        <v>-19524.021663062817</v>
      </c>
      <c r="M670" s="26">
        <f>'1'!M670*$G670</f>
        <v>8.1243898570407627</v>
      </c>
      <c r="N670" s="26">
        <f>'1'!N670*$G670</f>
        <v>22.864354311957573</v>
      </c>
      <c r="O670" s="26">
        <f>'1'!O670*$G670</f>
        <v>26860.489075556336</v>
      </c>
      <c r="P670" s="26">
        <f>'1'!P670*$G670</f>
        <v>3804.3718540991313</v>
      </c>
      <c r="Q670" s="26">
        <f>'1'!Q670*$G670</f>
        <v>904.99558510903557</v>
      </c>
      <c r="R670" s="26">
        <f>'1'!R670*$G670</f>
        <v>339.85893032225982</v>
      </c>
      <c r="S670" s="26">
        <f>'1'!S670*$G670</f>
        <v>375.49701019936299</v>
      </c>
      <c r="T670" s="26">
        <f>'1'!T670*$G670</f>
        <v>375.49701019936299</v>
      </c>
      <c r="U670" s="26">
        <f>'1'!U670*$G670</f>
        <v>0</v>
      </c>
      <c r="V670" s="26">
        <f>'1'!V670*$G670</f>
        <v>0</v>
      </c>
      <c r="W670" s="26">
        <f>'1'!W670*$G670</f>
        <v>0</v>
      </c>
      <c r="X670" s="26">
        <f>'1'!X670*$G670</f>
        <v>0</v>
      </c>
      <c r="Y670" s="26">
        <f>'1'!Y670*$G670</f>
        <v>0</v>
      </c>
      <c r="Z670" s="26">
        <f>'1'!Z670*$G670</f>
        <v>0</v>
      </c>
      <c r="AA670" s="26">
        <f>'1'!AA670*$G670</f>
        <v>0</v>
      </c>
      <c r="AB670" s="26">
        <f>'1'!AB670*$G670</f>
        <v>0</v>
      </c>
      <c r="AC670" s="26">
        <f>'1'!AC670*$G670</f>
        <v>0</v>
      </c>
      <c r="AD670" s="26">
        <f>'1'!AD670*$G670</f>
        <v>0</v>
      </c>
      <c r="AE670" s="26">
        <f>'1'!AE670*$G670</f>
        <v>0</v>
      </c>
      <c r="AF670" s="26">
        <f t="shared" si="42"/>
        <v>-9969.0906054379975</v>
      </c>
      <c r="AG670" s="26">
        <f t="shared" si="43"/>
        <v>375.49701019936299</v>
      </c>
      <c r="AH670" s="56">
        <f t="shared" si="44"/>
        <v>765</v>
      </c>
    </row>
    <row r="671" spans="1:34">
      <c r="A671" s="56">
        <f t="shared" si="45"/>
        <v>766</v>
      </c>
      <c r="B671" s="3">
        <f>'1'!B671</f>
        <v>5544573</v>
      </c>
      <c r="C671" t="str">
        <f>'1'!C671</f>
        <v>Sanger-Reedley 115 kV-relocate 3 LDSPs</v>
      </c>
      <c r="D671" s="3">
        <f>'1'!D671</f>
        <v>82</v>
      </c>
      <c r="E671" s="6" t="str">
        <f>'1'!E671</f>
        <v>OAI</v>
      </c>
      <c r="F671" s="3" t="str">
        <f>'1'!F671</f>
        <v>TOLO</v>
      </c>
      <c r="G671" s="66">
        <f>'7'!$R$22</f>
        <v>6.8272183672611453E-2</v>
      </c>
      <c r="H671" s="26">
        <f>'1'!H671*$G671</f>
        <v>368.11678714435368</v>
      </c>
      <c r="I671" s="26">
        <f>'1'!I671*$G671</f>
        <v>5831.3798145573337</v>
      </c>
      <c r="J671" s="26">
        <f>'1'!J671*$G671</f>
        <v>2010.7728351808541</v>
      </c>
      <c r="K671" s="26">
        <f>'1'!K671*$G671</f>
        <v>458.67983878607276</v>
      </c>
      <c r="L671" s="26">
        <f>'1'!L671*$G671</f>
        <v>7315.4805432325611</v>
      </c>
      <c r="M671" s="26">
        <f>'1'!M671*$G671</f>
        <v>2462.5162201057897</v>
      </c>
      <c r="N671" s="26">
        <f>'1'!N671*$G671</f>
        <v>787.19875940031193</v>
      </c>
      <c r="O671" s="26">
        <f>'1'!O671*$G671</f>
        <v>492.94564777135651</v>
      </c>
      <c r="P671" s="26">
        <f>'1'!P671*$G671</f>
        <v>120.26827875767233</v>
      </c>
      <c r="Q671" s="26">
        <f>'1'!Q671*$G671</f>
        <v>7011.5532631771966</v>
      </c>
      <c r="R671" s="26">
        <f>'1'!R671*$G671</f>
        <v>0</v>
      </c>
      <c r="S671" s="26">
        <f>'1'!S671*$G671</f>
        <v>0</v>
      </c>
      <c r="T671" s="26">
        <f>'1'!T671*$G671</f>
        <v>0</v>
      </c>
      <c r="U671" s="26">
        <f>'1'!U671*$G671</f>
        <v>0</v>
      </c>
      <c r="V671" s="26">
        <f>'1'!V671*$G671</f>
        <v>0</v>
      </c>
      <c r="W671" s="26">
        <f>'1'!W671*$G671</f>
        <v>0</v>
      </c>
      <c r="X671" s="26">
        <f>'1'!X671*$G671</f>
        <v>0</v>
      </c>
      <c r="Y671" s="26">
        <f>'1'!Y671*$G671</f>
        <v>0</v>
      </c>
      <c r="Z671" s="26">
        <f>'1'!Z671*$G671</f>
        <v>0</v>
      </c>
      <c r="AA671" s="26">
        <f>'1'!AA671*$G671</f>
        <v>0</v>
      </c>
      <c r="AB671" s="26">
        <f>'1'!AB671*$G671</f>
        <v>0</v>
      </c>
      <c r="AC671" s="26">
        <f>'1'!AC671*$G671</f>
        <v>0</v>
      </c>
      <c r="AD671" s="26">
        <f>'1'!AD671*$G671</f>
        <v>0</v>
      </c>
      <c r="AE671" s="26">
        <f>'1'!AE671*$G671</f>
        <v>0</v>
      </c>
      <c r="AF671" s="26">
        <f t="shared" si="42"/>
        <v>26858.911988113505</v>
      </c>
      <c r="AG671" s="26">
        <f t="shared" si="43"/>
        <v>0</v>
      </c>
      <c r="AH671" s="56">
        <f t="shared" si="44"/>
        <v>766</v>
      </c>
    </row>
    <row r="672" spans="1:34">
      <c r="A672" s="56">
        <f t="shared" si="45"/>
        <v>767</v>
      </c>
      <c r="B672" s="3">
        <f>'1'!B672</f>
        <v>5544760</v>
      </c>
      <c r="C672" t="str">
        <f>'1'!C672</f>
        <v>Caltrans-Manteca Relocation</v>
      </c>
      <c r="D672" s="3">
        <f>'1'!D672</f>
        <v>82</v>
      </c>
      <c r="E672" s="6" t="str">
        <f>'1'!E672</f>
        <v>OAI</v>
      </c>
      <c r="F672" s="3" t="str">
        <f>'1'!F672</f>
        <v>TOLO</v>
      </c>
      <c r="G672" s="66">
        <f>'7'!$R$22</f>
        <v>6.8272183672611453E-2</v>
      </c>
      <c r="H672" s="26">
        <f>'1'!H672*$G672</f>
        <v>515.47546838331823</v>
      </c>
      <c r="I672" s="26">
        <f>'1'!I672*$G672</f>
        <v>1053.2486319541115</v>
      </c>
      <c r="J672" s="26">
        <f>'1'!J672*$G672</f>
        <v>767.50906162913066</v>
      </c>
      <c r="K672" s="26">
        <f>'1'!K672*$G672</f>
        <v>552.63601795632064</v>
      </c>
      <c r="L672" s="26">
        <f>'1'!L672*$G672</f>
        <v>-147.22896408998659</v>
      </c>
      <c r="M672" s="26">
        <f>'1'!M672*$G672</f>
        <v>4369.3446556450936</v>
      </c>
      <c r="N672" s="26">
        <f>'1'!N672*$G672</f>
        <v>-2842.2734145663235</v>
      </c>
      <c r="O672" s="26">
        <f>'1'!O672*$G672</f>
        <v>4315.0409607518977</v>
      </c>
      <c r="P672" s="26">
        <f>'1'!P672*$G672</f>
        <v>706.31670340336893</v>
      </c>
      <c r="Q672" s="26">
        <f>'1'!Q672*$G672</f>
        <v>28599.579583030401</v>
      </c>
      <c r="R672" s="26">
        <f>'1'!R672*$G672</f>
        <v>4746.1388373342352</v>
      </c>
      <c r="S672" s="26">
        <f>'1'!S672*$G672</f>
        <v>603.8674645842483</v>
      </c>
      <c r="T672" s="26">
        <f>'1'!T672*$G672</f>
        <v>-20466.703493559133</v>
      </c>
      <c r="U672" s="26">
        <f>'1'!U672*$G672</f>
        <v>375.49701019936299</v>
      </c>
      <c r="V672" s="26">
        <f>'1'!V672*$G672</f>
        <v>0</v>
      </c>
      <c r="W672" s="26">
        <f>'1'!W672*$G672</f>
        <v>0</v>
      </c>
      <c r="X672" s="26">
        <f>'1'!X672*$G672</f>
        <v>0</v>
      </c>
      <c r="Y672" s="26">
        <f>'1'!Y672*$G672</f>
        <v>0</v>
      </c>
      <c r="Z672" s="26">
        <f>'1'!Z672*$G672</f>
        <v>0</v>
      </c>
      <c r="AA672" s="26">
        <f>'1'!AA672*$G672</f>
        <v>0</v>
      </c>
      <c r="AB672" s="26">
        <f>'1'!AB672*$G672</f>
        <v>0</v>
      </c>
      <c r="AC672" s="26">
        <f>'1'!AC672*$G672</f>
        <v>0</v>
      </c>
      <c r="AD672" s="26">
        <f>'1'!AD672*$G672</f>
        <v>0</v>
      </c>
      <c r="AE672" s="26">
        <f>'1'!AE672*$G672</f>
        <v>0</v>
      </c>
      <c r="AF672" s="26">
        <f t="shared" si="42"/>
        <v>43239.655006015812</v>
      </c>
      <c r="AG672" s="26">
        <f t="shared" si="43"/>
        <v>-20091.206483359769</v>
      </c>
      <c r="AH672" s="56">
        <f t="shared" si="44"/>
        <v>767</v>
      </c>
    </row>
    <row r="673" spans="1:34">
      <c r="A673" s="56">
        <f t="shared" si="45"/>
        <v>768</v>
      </c>
      <c r="B673" s="3">
        <f>'1'!B673</f>
        <v>5544860</v>
      </c>
      <c r="C673" t="str">
        <f>'1'!C673</f>
        <v>Cooley Landing-Palo Alto 115 KV: Bay</v>
      </c>
      <c r="D673" s="3">
        <f>'1'!D673</f>
        <v>82</v>
      </c>
      <c r="E673" s="6" t="str">
        <f>'1'!E673</f>
        <v>OAI</v>
      </c>
      <c r="F673" s="3" t="str">
        <f>'1'!F673</f>
        <v>TOLO</v>
      </c>
      <c r="G673" s="66">
        <f>'7'!$R$22</f>
        <v>6.8272183672611453E-2</v>
      </c>
      <c r="H673" s="26">
        <f>'1'!H673*$G673</f>
        <v>399.32400230110437</v>
      </c>
      <c r="I673" s="26">
        <f>'1'!I673*$G673</f>
        <v>452.6582321861485</v>
      </c>
      <c r="J673" s="26">
        <f>'1'!J673*$G673</f>
        <v>420.55665142328655</v>
      </c>
      <c r="K673" s="26">
        <f>'1'!K673*$G673</f>
        <v>438.86725108428101</v>
      </c>
      <c r="L673" s="26">
        <f>'1'!L673*$G673</f>
        <v>-409.824264149952</v>
      </c>
      <c r="M673" s="26">
        <f>'1'!M673*$G673</f>
        <v>1234.1153009395935</v>
      </c>
      <c r="N673" s="26">
        <f>'1'!N673*$G673</f>
        <v>550.7243968134876</v>
      </c>
      <c r="O673" s="26">
        <f>'1'!O673*$G673</f>
        <v>660.52654981414855</v>
      </c>
      <c r="P673" s="26">
        <f>'1'!P673*$G673</f>
        <v>-63116.759921378281</v>
      </c>
      <c r="Q673" s="26">
        <f>'1'!Q673*$G673</f>
        <v>479.93296956335672</v>
      </c>
      <c r="R673" s="26">
        <f>'1'!R673*$G673</f>
        <v>342.08460350998695</v>
      </c>
      <c r="S673" s="26">
        <f>'1'!S673*$G673</f>
        <v>229.88609686241728</v>
      </c>
      <c r="T673" s="26">
        <f>'1'!T673*$G673</f>
        <v>326.55950894283507</v>
      </c>
      <c r="U673" s="26">
        <f>'1'!U673*$G673</f>
        <v>36216.734424257127</v>
      </c>
      <c r="V673" s="26">
        <f>'1'!V673*$G673</f>
        <v>1161.8287128670329</v>
      </c>
      <c r="W673" s="26">
        <f>'1'!W673*$G673</f>
        <v>1064.6296049723358</v>
      </c>
      <c r="X673" s="26">
        <f>'1'!X673*$G673</f>
        <v>79.359586301043564</v>
      </c>
      <c r="Y673" s="26">
        <f>'1'!Y673*$G673</f>
        <v>7.8513011223503169</v>
      </c>
      <c r="Z673" s="26">
        <f>'1'!Z673*$G673</f>
        <v>0</v>
      </c>
      <c r="AA673" s="26">
        <f>'1'!AA673*$G673</f>
        <v>0</v>
      </c>
      <c r="AB673" s="26">
        <f>'1'!AB673*$G673</f>
        <v>0</v>
      </c>
      <c r="AC673" s="26">
        <f>'1'!AC673*$G673</f>
        <v>0</v>
      </c>
      <c r="AD673" s="26">
        <f>'1'!AD673*$G673</f>
        <v>0</v>
      </c>
      <c r="AE673" s="26">
        <f>'1'!AE673*$G673</f>
        <v>0</v>
      </c>
      <c r="AF673" s="26">
        <f t="shared" si="42"/>
        <v>-58317.908131030425</v>
      </c>
      <c r="AG673" s="26">
        <f t="shared" si="43"/>
        <v>38856.963138462721</v>
      </c>
      <c r="AH673" s="56">
        <f t="shared" si="44"/>
        <v>768</v>
      </c>
    </row>
    <row r="674" spans="1:34">
      <c r="A674" s="56">
        <f t="shared" si="45"/>
        <v>769</v>
      </c>
      <c r="B674" s="3">
        <f>'1'!B674</f>
        <v>5545281</v>
      </c>
      <c r="C674" t="str">
        <f>'1'!C674</f>
        <v>Pine Grove Tap 60 kV Relocation SR 88</v>
      </c>
      <c r="D674" s="3">
        <f>'1'!D674</f>
        <v>82</v>
      </c>
      <c r="E674" s="6" t="str">
        <f>'1'!E674</f>
        <v>OAI</v>
      </c>
      <c r="F674" s="3" t="str">
        <f>'1'!F674</f>
        <v>TOLO</v>
      </c>
      <c r="G674" s="66">
        <f>'7'!$R$22</f>
        <v>6.8272183672611453E-2</v>
      </c>
      <c r="H674" s="26">
        <f>'1'!H674*$G674</f>
        <v>412.03628290094463</v>
      </c>
      <c r="I674" s="26">
        <f>'1'!I674*$G674</f>
        <v>1993.6638259524977</v>
      </c>
      <c r="J674" s="26">
        <f>'1'!J674*$G674</f>
        <v>2226.0418575189656</v>
      </c>
      <c r="K674" s="26">
        <f>'1'!K674*$G674</f>
        <v>1433.7704748717788</v>
      </c>
      <c r="L674" s="26">
        <f>'1'!L674*$G674</f>
        <v>-394.7088026848358</v>
      </c>
      <c r="M674" s="26">
        <f>'1'!M674*$G674</f>
        <v>1985.3482739811736</v>
      </c>
      <c r="N674" s="26">
        <f>'1'!N674*$G674</f>
        <v>800.96925884707753</v>
      </c>
      <c r="O674" s="26">
        <f>'1'!O674*$G674</f>
        <v>421.05503836409662</v>
      </c>
      <c r="P674" s="26">
        <f>'1'!P674*$G674</f>
        <v>28.954233095554518</v>
      </c>
      <c r="Q674" s="26">
        <f>'1'!Q674*$G674</f>
        <v>398.58666271744016</v>
      </c>
      <c r="R674" s="26">
        <f>'1'!R674*$G674</f>
        <v>398.9553325092723</v>
      </c>
      <c r="S674" s="26">
        <f>'1'!S674*$G674</f>
        <v>398.0882757766301</v>
      </c>
      <c r="T674" s="26">
        <f>'1'!T674*$G674</f>
        <v>505.38483963650629</v>
      </c>
      <c r="U674" s="26">
        <f>'1'!U674*$G674</f>
        <v>20238.271594208942</v>
      </c>
      <c r="V674" s="26">
        <f>'1'!V674*$G674</f>
        <v>35645.79463385819</v>
      </c>
      <c r="W674" s="26">
        <f>'1'!W674*$G674</f>
        <v>16768.201314681122</v>
      </c>
      <c r="X674" s="26">
        <f>'1'!X674*$G674</f>
        <v>976.81792233262297</v>
      </c>
      <c r="Y674" s="26">
        <f>'1'!Y674*$G674</f>
        <v>375.49701019936299</v>
      </c>
      <c r="Z674" s="26">
        <f>'1'!Z674*$G674</f>
        <v>375.49701019936299</v>
      </c>
      <c r="AA674" s="26">
        <f>'1'!AA674*$G674</f>
        <v>0</v>
      </c>
      <c r="AB674" s="26">
        <f>'1'!AB674*$G674</f>
        <v>0</v>
      </c>
      <c r="AC674" s="26">
        <f>'1'!AC674*$G674</f>
        <v>0</v>
      </c>
      <c r="AD674" s="26">
        <f>'1'!AD674*$G674</f>
        <v>0</v>
      </c>
      <c r="AE674" s="26">
        <f>'1'!AE674*$G674</f>
        <v>0</v>
      </c>
      <c r="AF674" s="26">
        <f t="shared" si="42"/>
        <v>10102.760713850595</v>
      </c>
      <c r="AG674" s="26">
        <f t="shared" si="43"/>
        <v>74885.464325116118</v>
      </c>
      <c r="AH674" s="56">
        <f t="shared" si="44"/>
        <v>769</v>
      </c>
    </row>
    <row r="675" spans="1:34">
      <c r="A675" s="56">
        <f t="shared" si="45"/>
        <v>770</v>
      </c>
      <c r="B675" s="3">
        <f>'1'!B675</f>
        <v>5545722</v>
      </c>
      <c r="C675" t="str">
        <f>'1'!C675</f>
        <v>Q1244 Proxima Land Acquisition</v>
      </c>
      <c r="D675" s="3">
        <f>'1'!D675</f>
        <v>82</v>
      </c>
      <c r="E675" s="6" t="str">
        <f>'1'!E675</f>
        <v>OAI</v>
      </c>
      <c r="F675" s="3" t="str">
        <f>'1'!F675</f>
        <v>TOHI</v>
      </c>
      <c r="G675" s="66">
        <f>'7'!$R$22</f>
        <v>6.8272183672611453E-2</v>
      </c>
      <c r="H675" s="26">
        <f>'1'!H675*$G675</f>
        <v>11.872532740667133</v>
      </c>
      <c r="I675" s="26">
        <f>'1'!I675*$G675</f>
        <v>0</v>
      </c>
      <c r="J675" s="26">
        <f>'1'!J675*$G675</f>
        <v>6826.7268075387028</v>
      </c>
      <c r="K675" s="26">
        <f>'1'!K675*$G675</f>
        <v>0</v>
      </c>
      <c r="L675" s="26">
        <f>'1'!L675*$G675</f>
        <v>0</v>
      </c>
      <c r="M675" s="26">
        <f>'1'!M675*$G675</f>
        <v>0</v>
      </c>
      <c r="N675" s="26">
        <f>'1'!N675*$G675</f>
        <v>0</v>
      </c>
      <c r="O675" s="26">
        <f>'1'!O675*$G675</f>
        <v>0</v>
      </c>
      <c r="P675" s="26">
        <f>'1'!P675*$G675</f>
        <v>0</v>
      </c>
      <c r="Q675" s="26">
        <f>'1'!Q675*$G675</f>
        <v>0</v>
      </c>
      <c r="R675" s="26">
        <f>'1'!R675*$G675</f>
        <v>0</v>
      </c>
      <c r="S675" s="26">
        <f>'1'!S675*$G675</f>
        <v>15702.602244700634</v>
      </c>
      <c r="T675" s="26">
        <f>'1'!T675*$G675</f>
        <v>0</v>
      </c>
      <c r="U675" s="26">
        <f>'1'!U675*$G675</f>
        <v>0</v>
      </c>
      <c r="V675" s="26">
        <f>'1'!V675*$G675</f>
        <v>0</v>
      </c>
      <c r="W675" s="26">
        <f>'1'!W675*$G675</f>
        <v>0</v>
      </c>
      <c r="X675" s="26">
        <f>'1'!X675*$G675</f>
        <v>0</v>
      </c>
      <c r="Y675" s="26">
        <f>'1'!Y675*$G675</f>
        <v>0</v>
      </c>
      <c r="Z675" s="26">
        <f>'1'!Z675*$G675</f>
        <v>0</v>
      </c>
      <c r="AA675" s="26">
        <f>'1'!AA675*$G675</f>
        <v>0</v>
      </c>
      <c r="AB675" s="26">
        <f>'1'!AB675*$G675</f>
        <v>0</v>
      </c>
      <c r="AC675" s="26">
        <f>'1'!AC675*$G675</f>
        <v>0</v>
      </c>
      <c r="AD675" s="26">
        <f>'1'!AD675*$G675</f>
        <v>0</v>
      </c>
      <c r="AE675" s="26">
        <f>'1'!AE675*$G675</f>
        <v>0</v>
      </c>
      <c r="AF675" s="26">
        <f t="shared" si="42"/>
        <v>22541.201584980005</v>
      </c>
      <c r="AG675" s="26">
        <f t="shared" si="43"/>
        <v>0</v>
      </c>
      <c r="AH675" s="56">
        <f t="shared" si="44"/>
        <v>770</v>
      </c>
    </row>
    <row r="676" spans="1:34">
      <c r="A676" s="56">
        <f t="shared" si="45"/>
        <v>771</v>
      </c>
      <c r="B676" s="3">
        <f>'1'!B676</f>
        <v>5545945</v>
      </c>
      <c r="C676" t="str">
        <f>'1'!C676</f>
        <v>Q1493 Azalea - Arco Sub (RNU)</v>
      </c>
      <c r="D676" s="3">
        <f>'1'!D676</f>
        <v>82</v>
      </c>
      <c r="E676" s="6" t="str">
        <f>'1'!E676</f>
        <v>OAI</v>
      </c>
      <c r="F676" s="3" t="str">
        <f>'1'!F676</f>
        <v>TOLO</v>
      </c>
      <c r="G676" s="66">
        <f>'7'!$R$22</f>
        <v>6.8272183672611453E-2</v>
      </c>
      <c r="H676" s="26">
        <f>'1'!H676*$G676</f>
        <v>1486.5653545058092</v>
      </c>
      <c r="I676" s="26">
        <f>'1'!I676*$G676</f>
        <v>1355.3735263605188</v>
      </c>
      <c r="J676" s="26">
        <f>'1'!J676*$G676</f>
        <v>8554.9347289353518</v>
      </c>
      <c r="K676" s="26">
        <f>'1'!K676*$G676</f>
        <v>4943.861908468486</v>
      </c>
      <c r="L676" s="26">
        <f>'1'!L676*$G676</f>
        <v>1924.1490885370449</v>
      </c>
      <c r="M676" s="26">
        <f>'1'!M676*$G676</f>
        <v>31403.996071750262</v>
      </c>
      <c r="N676" s="26">
        <f>'1'!N676*$G676</f>
        <v>1530.4985046991344</v>
      </c>
      <c r="O676" s="26">
        <f>'1'!O676*$G676</f>
        <v>811.5992378449032</v>
      </c>
      <c r="P676" s="26">
        <f>'1'!P676*$G676</f>
        <v>532.20215338310811</v>
      </c>
      <c r="Q676" s="26">
        <f>'1'!Q676*$G676</f>
        <v>13468.565714473605</v>
      </c>
      <c r="R676" s="26">
        <f>'1'!R676*$G676</f>
        <v>22807.101258729723</v>
      </c>
      <c r="S676" s="26">
        <f>'1'!S676*$G676</f>
        <v>9204.387530557804</v>
      </c>
      <c r="T676" s="26">
        <f>'1'!T676*$G676</f>
        <v>10989.677824723125</v>
      </c>
      <c r="U676" s="26">
        <f>'1'!U676*$G676</f>
        <v>10963.454478974474</v>
      </c>
      <c r="V676" s="26">
        <f>'1'!V676*$G676</f>
        <v>11769.120864058226</v>
      </c>
      <c r="W676" s="26">
        <f>'1'!W676*$G676</f>
        <v>5021.4395907756734</v>
      </c>
      <c r="X676" s="26">
        <f>'1'!X676*$G676</f>
        <v>661.02493675495862</v>
      </c>
      <c r="Y676" s="26">
        <f>'1'!Y676*$G676</f>
        <v>4256.128893460801</v>
      </c>
      <c r="Z676" s="26">
        <f>'1'!Z676*$G676</f>
        <v>664.00843118145167</v>
      </c>
      <c r="AA676" s="26">
        <f>'1'!AA676*$G676</f>
        <v>4369.965932516513</v>
      </c>
      <c r="AB676" s="26">
        <f>'1'!AB676*$G676</f>
        <v>673.16373101194893</v>
      </c>
      <c r="AC676" s="26">
        <f>'1'!AC676*$G676</f>
        <v>664.35661931818208</v>
      </c>
      <c r="AD676" s="26">
        <f>'1'!AD676*$G676</f>
        <v>306.2894976104368</v>
      </c>
      <c r="AE676" s="26">
        <f>'1'!AE676*$G676</f>
        <v>351.25355777721865</v>
      </c>
      <c r="AF676" s="26">
        <f t="shared" si="42"/>
        <v>98023.235078245751</v>
      </c>
      <c r="AG676" s="26">
        <f t="shared" si="43"/>
        <v>50689.884358163006</v>
      </c>
      <c r="AH676" s="56">
        <f t="shared" si="44"/>
        <v>771</v>
      </c>
    </row>
    <row r="677" spans="1:34">
      <c r="A677" s="56">
        <f t="shared" si="45"/>
        <v>772</v>
      </c>
      <c r="B677" s="3">
        <f>'1'!B677</f>
        <v>5545947</v>
      </c>
      <c r="C677" t="str">
        <f>'1'!C677</f>
        <v>Q1493 Azalea - Gates Sub (RNU)</v>
      </c>
      <c r="D677" s="3">
        <f>'1'!D677</f>
        <v>82</v>
      </c>
      <c r="E677" s="6" t="str">
        <f>'1'!E677</f>
        <v>OAI</v>
      </c>
      <c r="F677" s="3" t="str">
        <f>'1'!F677</f>
        <v>TOLO</v>
      </c>
      <c r="G677" s="66">
        <f>'7'!$R$22</f>
        <v>6.8272183672611453E-2</v>
      </c>
      <c r="H677" s="26">
        <f>'1'!H677*$G677</f>
        <v>135.83433663502774</v>
      </c>
      <c r="I677" s="26">
        <f>'1'!I677*$G677</f>
        <v>353.92982737718506</v>
      </c>
      <c r="J677" s="26">
        <f>'1'!J677*$G677</f>
        <v>105.67168588846801</v>
      </c>
      <c r="K677" s="26">
        <f>'1'!K677*$G677</f>
        <v>160.81512864083626</v>
      </c>
      <c r="L677" s="26">
        <f>'1'!L677*$G677</f>
        <v>289.22827891065111</v>
      </c>
      <c r="M677" s="26">
        <f>'1'!M677*$G677</f>
        <v>5.0316599366714643</v>
      </c>
      <c r="N677" s="26">
        <f>'1'!N677*$G677</f>
        <v>23.273987413993243</v>
      </c>
      <c r="O677" s="26">
        <f>'1'!O677*$G677</f>
        <v>116.63619858628941</v>
      </c>
      <c r="P677" s="26">
        <f>'1'!P677*$G677</f>
        <v>0</v>
      </c>
      <c r="Q677" s="26">
        <f>'1'!Q677*$G677</f>
        <v>468.96162964716808</v>
      </c>
      <c r="R677" s="26">
        <f>'1'!R677*$G677</f>
        <v>431.44606471906809</v>
      </c>
      <c r="S677" s="26">
        <f>'1'!S677*$G677</f>
        <v>453.37509011471087</v>
      </c>
      <c r="T677" s="26">
        <f>'1'!T677*$G677</f>
        <v>475.42700544096436</v>
      </c>
      <c r="U677" s="26">
        <f>'1'!U677*$G677</f>
        <v>3909.0058027957757</v>
      </c>
      <c r="V677" s="26">
        <f>'1'!V677*$G677</f>
        <v>4051.3942690633739</v>
      </c>
      <c r="W677" s="26">
        <f>'1'!W677*$G677</f>
        <v>516.5609961037128</v>
      </c>
      <c r="X677" s="26">
        <f>'1'!X677*$G677</f>
        <v>687.78763275462222</v>
      </c>
      <c r="Y677" s="26">
        <f>'1'!Y677*$G677</f>
        <v>668.3710237181316</v>
      </c>
      <c r="Z677" s="26">
        <f>'1'!Z677*$G677</f>
        <v>667.01923448141395</v>
      </c>
      <c r="AA677" s="26">
        <f>'1'!AA677*$G677</f>
        <v>457.50555722690387</v>
      </c>
      <c r="AB677" s="26">
        <f>'1'!AB677*$G677</f>
        <v>333.0385391733659</v>
      </c>
      <c r="AC677" s="26">
        <f>'1'!AC677*$G677</f>
        <v>482.59558472658858</v>
      </c>
      <c r="AD677" s="26">
        <f>'1'!AD677*$G677</f>
        <v>107.0098206884512</v>
      </c>
      <c r="AE677" s="26">
        <f>'1'!AE677*$G677</f>
        <v>0</v>
      </c>
      <c r="AF677" s="26">
        <f t="shared" si="42"/>
        <v>2544.2038878700691</v>
      </c>
      <c r="AG677" s="26">
        <f t="shared" si="43"/>
        <v>12355.715466173302</v>
      </c>
      <c r="AH677" s="56">
        <f t="shared" si="44"/>
        <v>772</v>
      </c>
    </row>
    <row r="678" spans="1:34">
      <c r="A678" s="56">
        <f t="shared" si="45"/>
        <v>773</v>
      </c>
      <c r="B678" s="3">
        <f>'1'!B678</f>
        <v>5546407</v>
      </c>
      <c r="C678" t="str">
        <f>'1'!C678</f>
        <v>Sanger-California #2 115kV Pole Reloc</v>
      </c>
      <c r="D678" s="3">
        <f>'1'!D678</f>
        <v>82</v>
      </c>
      <c r="E678" s="6" t="str">
        <f>'1'!E678</f>
        <v>OAI</v>
      </c>
      <c r="F678" s="3" t="str">
        <f>'1'!F678</f>
        <v>TOLO</v>
      </c>
      <c r="G678" s="66">
        <f>'7'!$R$22</f>
        <v>6.8272183672611453E-2</v>
      </c>
      <c r="H678" s="26">
        <f>'1'!H678*$G678</f>
        <v>10990.449300398624</v>
      </c>
      <c r="I678" s="26">
        <f>'1'!I678*$G678</f>
        <v>4941.390455419536</v>
      </c>
      <c r="J678" s="26">
        <f>'1'!J678*$G678</f>
        <v>1000.2557629874304</v>
      </c>
      <c r="K678" s="26">
        <f>'1'!K678*$G678</f>
        <v>401.33120450107913</v>
      </c>
      <c r="L678" s="26">
        <f>'1'!L678*$G678</f>
        <v>-389.8956137359167</v>
      </c>
      <c r="M678" s="26">
        <f>'1'!M678*$G678</f>
        <v>759.56900666800595</v>
      </c>
      <c r="N678" s="26">
        <f>'1'!N678*$G678</f>
        <v>93.293938988623552</v>
      </c>
      <c r="O678" s="26">
        <f>'1'!O678*$G678</f>
        <v>0</v>
      </c>
      <c r="P678" s="26">
        <f>'1'!P678*$G678</f>
        <v>6328.7836359225103</v>
      </c>
      <c r="Q678" s="26">
        <f>'1'!Q678*$G678</f>
        <v>0</v>
      </c>
      <c r="R678" s="26">
        <f>'1'!R678*$G678</f>
        <v>0</v>
      </c>
      <c r="S678" s="26">
        <f>'1'!S678*$G678</f>
        <v>0</v>
      </c>
      <c r="T678" s="26">
        <f>'1'!T678*$G678</f>
        <v>0</v>
      </c>
      <c r="U678" s="26">
        <f>'1'!U678*$G678</f>
        <v>0</v>
      </c>
      <c r="V678" s="26">
        <f>'1'!V678*$G678</f>
        <v>0</v>
      </c>
      <c r="W678" s="26">
        <f>'1'!W678*$G678</f>
        <v>0</v>
      </c>
      <c r="X678" s="26">
        <f>'1'!X678*$G678</f>
        <v>0</v>
      </c>
      <c r="Y678" s="26">
        <f>'1'!Y678*$G678</f>
        <v>0</v>
      </c>
      <c r="Z678" s="26">
        <f>'1'!Z678*$G678</f>
        <v>0</v>
      </c>
      <c r="AA678" s="26">
        <f>'1'!AA678*$G678</f>
        <v>0</v>
      </c>
      <c r="AB678" s="26">
        <f>'1'!AB678*$G678</f>
        <v>0</v>
      </c>
      <c r="AC678" s="26">
        <f>'1'!AC678*$G678</f>
        <v>0</v>
      </c>
      <c r="AD678" s="26">
        <f>'1'!AD678*$G678</f>
        <v>0</v>
      </c>
      <c r="AE678" s="26">
        <f>'1'!AE678*$G678</f>
        <v>0</v>
      </c>
      <c r="AF678" s="26">
        <f t="shared" si="42"/>
        <v>24125.177691149896</v>
      </c>
      <c r="AG678" s="26">
        <f t="shared" si="43"/>
        <v>0</v>
      </c>
      <c r="AH678" s="56">
        <f t="shared" si="44"/>
        <v>773</v>
      </c>
    </row>
    <row r="679" spans="1:34">
      <c r="A679" s="56">
        <f t="shared" si="45"/>
        <v>774</v>
      </c>
      <c r="B679" s="3">
        <f>'1'!B679</f>
        <v>5547571</v>
      </c>
      <c r="C679" t="str">
        <f>'1'!C679</f>
        <v>San Jose B-Stone-Evergreen 115kV Relo</v>
      </c>
      <c r="D679" s="3">
        <f>'1'!D679</f>
        <v>82</v>
      </c>
      <c r="E679" s="6" t="str">
        <f>'1'!E679</f>
        <v>OAI</v>
      </c>
      <c r="F679" s="3" t="str">
        <f>'1'!F679</f>
        <v>TOLO</v>
      </c>
      <c r="G679" s="66">
        <f>'7'!$R$22</f>
        <v>6.8272183672611453E-2</v>
      </c>
      <c r="H679" s="26">
        <f>'1'!H679*$G679</f>
        <v>7241.3847422926756</v>
      </c>
      <c r="I679" s="26">
        <f>'1'!I679*$G679</f>
        <v>388.14784583389792</v>
      </c>
      <c r="J679" s="26">
        <f>'1'!J679*$G679</f>
        <v>416.94505290700545</v>
      </c>
      <c r="K679" s="26">
        <f>'1'!K679*$G679</f>
        <v>475.83663854300005</v>
      </c>
      <c r="L679" s="26">
        <f>'1'!L679*$G679</f>
        <v>-395.9240475542083</v>
      </c>
      <c r="M679" s="26">
        <f>'1'!M679*$G679</f>
        <v>1233.0912181845044</v>
      </c>
      <c r="N679" s="26">
        <f>'1'!N679*$G679</f>
        <v>868.66795617683908</v>
      </c>
      <c r="O679" s="26">
        <f>'1'!O679*$G679</f>
        <v>-6854.7184028444735</v>
      </c>
      <c r="P679" s="26">
        <f>'1'!P679*$G679</f>
        <v>14457.440504442811</v>
      </c>
      <c r="Q679" s="26">
        <f>'1'!Q679*$G679</f>
        <v>375.49701019936299</v>
      </c>
      <c r="R679" s="26">
        <f>'1'!R679*$G679</f>
        <v>375.49701019936299</v>
      </c>
      <c r="S679" s="26">
        <f>'1'!S679*$G679</f>
        <v>375.49701019936299</v>
      </c>
      <c r="T679" s="26">
        <f>'1'!T679*$G679</f>
        <v>0</v>
      </c>
      <c r="U679" s="26">
        <f>'1'!U679*$G679</f>
        <v>0</v>
      </c>
      <c r="V679" s="26">
        <f>'1'!V679*$G679</f>
        <v>0</v>
      </c>
      <c r="W679" s="26">
        <f>'1'!W679*$G679</f>
        <v>0</v>
      </c>
      <c r="X679" s="26">
        <f>'1'!X679*$G679</f>
        <v>0</v>
      </c>
      <c r="Y679" s="26">
        <f>'1'!Y679*$G679</f>
        <v>0</v>
      </c>
      <c r="Z679" s="26">
        <f>'1'!Z679*$G679</f>
        <v>0</v>
      </c>
      <c r="AA679" s="26">
        <f>'1'!AA679*$G679</f>
        <v>0</v>
      </c>
      <c r="AB679" s="26">
        <f>'1'!AB679*$G679</f>
        <v>0</v>
      </c>
      <c r="AC679" s="26">
        <f>'1'!AC679*$G679</f>
        <v>0</v>
      </c>
      <c r="AD679" s="26">
        <f>'1'!AD679*$G679</f>
        <v>0</v>
      </c>
      <c r="AE679" s="26">
        <f>'1'!AE679*$G679</f>
        <v>0</v>
      </c>
      <c r="AF679" s="26">
        <f t="shared" si="42"/>
        <v>18957.362538580146</v>
      </c>
      <c r="AG679" s="26">
        <f t="shared" si="43"/>
        <v>0</v>
      </c>
      <c r="AH679" s="56">
        <f t="shared" si="44"/>
        <v>774</v>
      </c>
    </row>
    <row r="680" spans="1:34">
      <c r="A680" s="56">
        <f t="shared" si="45"/>
        <v>775</v>
      </c>
      <c r="B680" s="3">
        <f>'1'!B680</f>
        <v>5547902</v>
      </c>
      <c r="C680" t="str">
        <f>'1'!C680</f>
        <v>Ripon:Inst&amp;grndCCVTsStructureFoundation</v>
      </c>
      <c r="D680" s="3">
        <f>'1'!D680</f>
        <v>82</v>
      </c>
      <c r="E680" s="6" t="str">
        <f>'1'!E680</f>
        <v>OAI</v>
      </c>
      <c r="F680" s="3" t="str">
        <f>'1'!F680</f>
        <v>TOLO</v>
      </c>
      <c r="G680" s="66">
        <f>'7'!$R$22</f>
        <v>6.8272183672611453E-2</v>
      </c>
      <c r="H680" s="26">
        <f>'1'!H680*$G680</f>
        <v>141.48727344311999</v>
      </c>
      <c r="I680" s="26">
        <f>'1'!I680*$G680</f>
        <v>188.30833700579689</v>
      </c>
      <c r="J680" s="26">
        <f>'1'!J680*$G680</f>
        <v>203.86756766478504</v>
      </c>
      <c r="K680" s="26">
        <f>'1'!K680*$G680</f>
        <v>10172.138906898703</v>
      </c>
      <c r="L680" s="26">
        <f>'1'!L680*$G680</f>
        <v>10370.066794583972</v>
      </c>
      <c r="M680" s="26">
        <f>'1'!M680*$G680</f>
        <v>6081.4266872582721</v>
      </c>
      <c r="N680" s="26">
        <f>'1'!N680*$G680</f>
        <v>1290.9177577552066</v>
      </c>
      <c r="O680" s="26">
        <f>'1'!O680*$G680</f>
        <v>341.50428994876978</v>
      </c>
      <c r="P680" s="26">
        <f>'1'!P680*$G680</f>
        <v>357.41853596285546</v>
      </c>
      <c r="Q680" s="26">
        <f>'1'!Q680*$G680</f>
        <v>0</v>
      </c>
      <c r="R680" s="26">
        <f>'1'!R680*$G680</f>
        <v>2817.6408106972453</v>
      </c>
      <c r="S680" s="26">
        <f>'1'!S680*$G680</f>
        <v>690.49121122805764</v>
      </c>
      <c r="T680" s="26">
        <f>'1'!T680*$G680</f>
        <v>151.57790218993196</v>
      </c>
      <c r="U680" s="26">
        <f>'1'!U680*$G680</f>
        <v>0</v>
      </c>
      <c r="V680" s="26">
        <f>'1'!V680*$G680</f>
        <v>0</v>
      </c>
      <c r="W680" s="26">
        <f>'1'!W680*$G680</f>
        <v>0</v>
      </c>
      <c r="X680" s="26">
        <f>'1'!X680*$G680</f>
        <v>0</v>
      </c>
      <c r="Y680" s="26">
        <f>'1'!Y680*$G680</f>
        <v>0</v>
      </c>
      <c r="Z680" s="26">
        <f>'1'!Z680*$G680</f>
        <v>0</v>
      </c>
      <c r="AA680" s="26">
        <f>'1'!AA680*$G680</f>
        <v>0</v>
      </c>
      <c r="AB680" s="26">
        <f>'1'!AB680*$G680</f>
        <v>0</v>
      </c>
      <c r="AC680" s="26">
        <f>'1'!AC680*$G680</f>
        <v>0</v>
      </c>
      <c r="AD680" s="26">
        <f>'1'!AD680*$G680</f>
        <v>0</v>
      </c>
      <c r="AE680" s="26">
        <f>'1'!AE680*$G680</f>
        <v>0</v>
      </c>
      <c r="AF680" s="26">
        <f t="shared" si="42"/>
        <v>32655.268172446784</v>
      </c>
      <c r="AG680" s="26">
        <f t="shared" si="43"/>
        <v>151.57790218993196</v>
      </c>
      <c r="AH680" s="56">
        <f t="shared" si="44"/>
        <v>775</v>
      </c>
    </row>
    <row r="681" spans="1:34">
      <c r="A681" s="56">
        <f t="shared" si="45"/>
        <v>776</v>
      </c>
      <c r="B681" s="3">
        <f>'1'!B681</f>
        <v>5547921</v>
      </c>
      <c r="C681" t="str">
        <f>'1'!C681</f>
        <v xml:space="preserve"> Almaden:Updt CT Ratios on Terminals</v>
      </c>
      <c r="D681" s="3">
        <f>'1'!D681</f>
        <v>82</v>
      </c>
      <c r="E681" s="6" t="str">
        <f>'1'!E681</f>
        <v>OAI</v>
      </c>
      <c r="F681" s="3" t="str">
        <f>'1'!F681</f>
        <v>TOO</v>
      </c>
      <c r="G681" s="66">
        <f>'7'!$R$22</f>
        <v>6.8272183672611453E-2</v>
      </c>
      <c r="H681" s="26">
        <f>'1'!H681*$G681</f>
        <v>1398.2074943967154</v>
      </c>
      <c r="I681" s="26">
        <f>'1'!I681*$G681</f>
        <v>1905.4903007393202</v>
      </c>
      <c r="J681" s="26">
        <f>'1'!J681*$G681</f>
        <v>1887.5347164334235</v>
      </c>
      <c r="K681" s="26">
        <f>'1'!K681*$G681</f>
        <v>4177.5476100536252</v>
      </c>
      <c r="L681" s="26">
        <f>'1'!L681*$G681</f>
        <v>3612.9366510811296</v>
      </c>
      <c r="M681" s="26">
        <f>'1'!M681*$G681</f>
        <v>2446.3903303223192</v>
      </c>
      <c r="N681" s="26">
        <f>'1'!N681*$G681</f>
        <v>365.02405722398441</v>
      </c>
      <c r="O681" s="26">
        <f>'1'!O681*$G681</f>
        <v>173.47961871210569</v>
      </c>
      <c r="P681" s="26">
        <f>'1'!P681*$G681</f>
        <v>730.3621664928628</v>
      </c>
      <c r="Q681" s="26">
        <f>'1'!Q681*$G681</f>
        <v>179.92451285080023</v>
      </c>
      <c r="R681" s="26">
        <f>'1'!R681*$G681</f>
        <v>0</v>
      </c>
      <c r="S681" s="26">
        <f>'1'!S681*$G681</f>
        <v>0</v>
      </c>
      <c r="T681" s="26">
        <f>'1'!T681*$G681</f>
        <v>0</v>
      </c>
      <c r="U681" s="26">
        <f>'1'!U681*$G681</f>
        <v>0</v>
      </c>
      <c r="V681" s="26">
        <f>'1'!V681*$G681</f>
        <v>3273.0504118854005</v>
      </c>
      <c r="W681" s="26">
        <f>'1'!W681*$G681</f>
        <v>1052.2313764173894</v>
      </c>
      <c r="X681" s="26">
        <f>'1'!X681*$G681</f>
        <v>1077.758345892579</v>
      </c>
      <c r="Y681" s="26">
        <f>'1'!Y681*$G681</f>
        <v>587.86446473138824</v>
      </c>
      <c r="Z681" s="26">
        <f>'1'!Z681*$G681</f>
        <v>0</v>
      </c>
      <c r="AA681" s="26">
        <f>'1'!AA681*$G681</f>
        <v>0</v>
      </c>
      <c r="AB681" s="26">
        <f>'1'!AB681*$G681</f>
        <v>0</v>
      </c>
      <c r="AC681" s="26">
        <f>'1'!AC681*$G681</f>
        <v>0</v>
      </c>
      <c r="AD681" s="26">
        <f>'1'!AD681*$G681</f>
        <v>0</v>
      </c>
      <c r="AE681" s="26">
        <f>'1'!AE681*$G681</f>
        <v>0</v>
      </c>
      <c r="AF681" s="26">
        <f t="shared" si="42"/>
        <v>16876.897458306288</v>
      </c>
      <c r="AG681" s="26">
        <f t="shared" si="43"/>
        <v>5990.9045989267579</v>
      </c>
      <c r="AH681" s="56">
        <f t="shared" si="44"/>
        <v>776</v>
      </c>
    </row>
    <row r="682" spans="1:34">
      <c r="A682" s="56">
        <f t="shared" si="45"/>
        <v>777</v>
      </c>
      <c r="B682" s="3">
        <f>'1'!B682</f>
        <v>5547947</v>
      </c>
      <c r="C682" t="str">
        <f>'1'!C682</f>
        <v>Dos Amigos - Panoche T-line Land Acq.</v>
      </c>
      <c r="D682" s="3">
        <f>'1'!D682</f>
        <v>82</v>
      </c>
      <c r="E682" s="6" t="str">
        <f>'1'!E682</f>
        <v>OAI</v>
      </c>
      <c r="F682" s="3" t="str">
        <f>'1'!F682</f>
        <v>TOHI</v>
      </c>
      <c r="G682" s="66">
        <f>'7'!$R$22</f>
        <v>6.8272183672611453E-2</v>
      </c>
      <c r="H682" s="26">
        <f>'1'!H682*$G682</f>
        <v>3085.9163564387727</v>
      </c>
      <c r="I682" s="26">
        <f>'1'!I682*$G682</f>
        <v>2762.5383312550807</v>
      </c>
      <c r="J682" s="26">
        <f>'1'!J682*$G682</f>
        <v>-288.15640562699116</v>
      </c>
      <c r="K682" s="26">
        <f>'1'!K682*$G682</f>
        <v>2087.8794394207016</v>
      </c>
      <c r="L682" s="26">
        <f>'1'!L682*$G682</f>
        <v>12836.174131550941</v>
      </c>
      <c r="M682" s="26">
        <f>'1'!M682*$G682</f>
        <v>3290.4666459402833</v>
      </c>
      <c r="N682" s="26">
        <f>'1'!N682*$G682</f>
        <v>3396.4250750001765</v>
      </c>
      <c r="O682" s="26">
        <f>'1'!O682*$G682</f>
        <v>359.18678551997613</v>
      </c>
      <c r="P682" s="26">
        <f>'1'!P682*$G682</f>
        <v>15339.776551790908</v>
      </c>
      <c r="Q682" s="26">
        <f>'1'!Q682*$G682</f>
        <v>34989.494132213367</v>
      </c>
      <c r="R682" s="26">
        <f>'1'!R682*$G682</f>
        <v>17068.045918152864</v>
      </c>
      <c r="S682" s="26">
        <f>'1'!S682*$G682</f>
        <v>853.40229590764318</v>
      </c>
      <c r="T682" s="26">
        <f>'1'!T682*$G682</f>
        <v>0</v>
      </c>
      <c r="U682" s="26">
        <f>'1'!U682*$G682</f>
        <v>0</v>
      </c>
      <c r="V682" s="26">
        <f>'1'!V682*$G682</f>
        <v>0</v>
      </c>
      <c r="W682" s="26">
        <f>'1'!W682*$G682</f>
        <v>0</v>
      </c>
      <c r="X682" s="26">
        <f>'1'!X682*$G682</f>
        <v>0</v>
      </c>
      <c r="Y682" s="26">
        <f>'1'!Y682*$G682</f>
        <v>0</v>
      </c>
      <c r="Z682" s="26">
        <f>'1'!Z682*$G682</f>
        <v>0</v>
      </c>
      <c r="AA682" s="26">
        <f>'1'!AA682*$G682</f>
        <v>0</v>
      </c>
      <c r="AB682" s="26">
        <f>'1'!AB682*$G682</f>
        <v>0</v>
      </c>
      <c r="AC682" s="26">
        <f>'1'!AC682*$G682</f>
        <v>0</v>
      </c>
      <c r="AD682" s="26">
        <f>'1'!AD682*$G682</f>
        <v>0</v>
      </c>
      <c r="AE682" s="26">
        <f>'1'!AE682*$G682</f>
        <v>0</v>
      </c>
      <c r="AF682" s="26">
        <f t="shared" si="42"/>
        <v>95781.149257563724</v>
      </c>
      <c r="AG682" s="26">
        <f t="shared" si="43"/>
        <v>0</v>
      </c>
      <c r="AH682" s="56">
        <f t="shared" si="44"/>
        <v>777</v>
      </c>
    </row>
    <row r="683" spans="1:34">
      <c r="A683" s="56">
        <f t="shared" si="45"/>
        <v>778</v>
      </c>
      <c r="B683" s="3">
        <f>'1'!B683</f>
        <v>5548199</v>
      </c>
      <c r="C683" t="str">
        <f>'1'!C683</f>
        <v>Lockeford-Lodi #3 60kV Pole Relo</v>
      </c>
      <c r="D683" s="3">
        <f>'1'!D683</f>
        <v>82</v>
      </c>
      <c r="E683" s="6" t="str">
        <f>'1'!E683</f>
        <v>OAI</v>
      </c>
      <c r="F683" s="3" t="str">
        <f>'1'!F683</f>
        <v>TOLO</v>
      </c>
      <c r="G683" s="66">
        <f>'7'!$R$22</f>
        <v>6.8272183672611453E-2</v>
      </c>
      <c r="H683" s="26">
        <f>'1'!H683*$G683</f>
        <v>-4492.4598844619131</v>
      </c>
      <c r="I683" s="26">
        <f>'1'!I683*$G683</f>
        <v>91.293564007016045</v>
      </c>
      <c r="J683" s="26">
        <f>'1'!J683*$G683</f>
        <v>34.504761628137828</v>
      </c>
      <c r="K683" s="26">
        <f>'1'!K683*$G683</f>
        <v>-2.7308873469044581</v>
      </c>
      <c r="L683" s="26">
        <f>'1'!L683*$G683</f>
        <v>0</v>
      </c>
      <c r="M683" s="26">
        <f>'1'!M683*$G683</f>
        <v>444.09690035360302</v>
      </c>
      <c r="N683" s="26">
        <f>'1'!N683*$G683</f>
        <v>446.34305519643186</v>
      </c>
      <c r="O683" s="26">
        <f>'1'!O683*$G683</f>
        <v>676.53637688537594</v>
      </c>
      <c r="P683" s="26">
        <f>'1'!P683*$G683</f>
        <v>-45542.393834672592</v>
      </c>
      <c r="Q683" s="26">
        <f>'1'!Q683*$G683</f>
        <v>-29533.65911838397</v>
      </c>
      <c r="R683" s="26">
        <f>'1'!R683*$G683</f>
        <v>845.3871415444786</v>
      </c>
      <c r="S683" s="26">
        <f>'1'!S683*$G683</f>
        <v>846.84133905670512</v>
      </c>
      <c r="T683" s="26">
        <f>'1'!T683*$G683</f>
        <v>931.73097223523018</v>
      </c>
      <c r="U683" s="26">
        <f>'1'!U683*$G683</f>
        <v>17779.619579699021</v>
      </c>
      <c r="V683" s="26">
        <f>'1'!V683*$G683</f>
        <v>12261.158491786737</v>
      </c>
      <c r="W683" s="26">
        <f>'1'!W683*$G683</f>
        <v>375.49701019936299</v>
      </c>
      <c r="X683" s="26">
        <f>'1'!X683*$G683</f>
        <v>375.49701019936299</v>
      </c>
      <c r="Y683" s="26">
        <f>'1'!Y683*$G683</f>
        <v>375.49701019936299</v>
      </c>
      <c r="Z683" s="26">
        <f>'1'!Z683*$G683</f>
        <v>0</v>
      </c>
      <c r="AA683" s="26">
        <f>'1'!AA683*$G683</f>
        <v>0</v>
      </c>
      <c r="AB683" s="26">
        <f>'1'!AB683*$G683</f>
        <v>0</v>
      </c>
      <c r="AC683" s="26">
        <f>'1'!AC683*$G683</f>
        <v>0</v>
      </c>
      <c r="AD683" s="26">
        <f>'1'!AD683*$G683</f>
        <v>0</v>
      </c>
      <c r="AE683" s="26">
        <f>'1'!AE683*$G683</f>
        <v>0</v>
      </c>
      <c r="AF683" s="26">
        <f t="shared" si="42"/>
        <v>-76186.240586193642</v>
      </c>
      <c r="AG683" s="26">
        <f t="shared" si="43"/>
        <v>32099.000074319079</v>
      </c>
      <c r="AH683" s="56">
        <f t="shared" si="44"/>
        <v>778</v>
      </c>
    </row>
    <row r="684" spans="1:34">
      <c r="A684" s="56">
        <f t="shared" si="45"/>
        <v>779</v>
      </c>
      <c r="B684" s="3">
        <f>'1'!B684</f>
        <v>5548343</v>
      </c>
      <c r="C684" t="str">
        <f>'1'!C684</f>
        <v>MANTECA-LOUISE 60kV POLES RELOCATIONS</v>
      </c>
      <c r="D684" s="3">
        <f>'1'!D684</f>
        <v>82</v>
      </c>
      <c r="E684" s="6" t="str">
        <f>'1'!E684</f>
        <v>OAI</v>
      </c>
      <c r="F684" s="3" t="str">
        <f>'1'!F684</f>
        <v>TOLO</v>
      </c>
      <c r="G684" s="66">
        <f>'7'!$R$22</f>
        <v>6.8272183672611453E-2</v>
      </c>
      <c r="H684" s="26">
        <f>'1'!H684*$G684</f>
        <v>1079.6358309435757</v>
      </c>
      <c r="I684" s="26">
        <f>'1'!I684*$G684</f>
        <v>17894.166649464929</v>
      </c>
      <c r="J684" s="26">
        <f>'1'!J684*$G684</f>
        <v>-80395.446007816252</v>
      </c>
      <c r="K684" s="26">
        <f>'1'!K684*$G684</f>
        <v>114702.04762284433</v>
      </c>
      <c r="L684" s="26">
        <f>'1'!L684*$G684</f>
        <v>871.75385887884102</v>
      </c>
      <c r="M684" s="26">
        <f>'1'!M684*$G684</f>
        <v>4412.1171787159847</v>
      </c>
      <c r="N684" s="26">
        <f>'1'!N684*$G684</f>
        <v>583.37898226409754</v>
      </c>
      <c r="O684" s="26">
        <f>'1'!O684*$G684</f>
        <v>8979.3692403912446</v>
      </c>
      <c r="P684" s="26">
        <f>'1'!P684*$G684</f>
        <v>262.77963495588148</v>
      </c>
      <c r="Q684" s="26">
        <f>'1'!Q684*$G684</f>
        <v>375.49701019936299</v>
      </c>
      <c r="R684" s="26">
        <f>'1'!R684*$G684</f>
        <v>26828.783473458778</v>
      </c>
      <c r="S684" s="26">
        <f>'1'!S684*$G684</f>
        <v>0</v>
      </c>
      <c r="T684" s="26">
        <f>'1'!T684*$G684</f>
        <v>0</v>
      </c>
      <c r="U684" s="26">
        <f>'1'!U684*$G684</f>
        <v>0</v>
      </c>
      <c r="V684" s="26">
        <f>'1'!V684*$G684</f>
        <v>0</v>
      </c>
      <c r="W684" s="26">
        <f>'1'!W684*$G684</f>
        <v>0</v>
      </c>
      <c r="X684" s="26">
        <f>'1'!X684*$G684</f>
        <v>0</v>
      </c>
      <c r="Y684" s="26">
        <f>'1'!Y684*$G684</f>
        <v>0</v>
      </c>
      <c r="Z684" s="26">
        <f>'1'!Z684*$G684</f>
        <v>0</v>
      </c>
      <c r="AA684" s="26">
        <f>'1'!AA684*$G684</f>
        <v>0</v>
      </c>
      <c r="AB684" s="26">
        <f>'1'!AB684*$G684</f>
        <v>0</v>
      </c>
      <c r="AC684" s="26">
        <f>'1'!AC684*$G684</f>
        <v>0</v>
      </c>
      <c r="AD684" s="26">
        <f>'1'!AD684*$G684</f>
        <v>0</v>
      </c>
      <c r="AE684" s="26">
        <f>'1'!AE684*$G684</f>
        <v>0</v>
      </c>
      <c r="AF684" s="26">
        <f t="shared" si="42"/>
        <v>95594.083474300773</v>
      </c>
      <c r="AG684" s="26">
        <f t="shared" si="43"/>
        <v>0</v>
      </c>
      <c r="AH684" s="56">
        <f t="shared" si="44"/>
        <v>779</v>
      </c>
    </row>
    <row r="685" spans="1:34">
      <c r="A685" s="56">
        <f t="shared" si="45"/>
        <v>780</v>
      </c>
      <c r="B685" s="3">
        <f>'1'!B685</f>
        <v>5548348</v>
      </c>
      <c r="C685" t="str">
        <f>'1'!C685</f>
        <v>NU upgrade Los Gatos Sub Install PTs</v>
      </c>
      <c r="D685" s="3">
        <f>'1'!D685</f>
        <v>82</v>
      </c>
      <c r="E685" s="6" t="str">
        <f>'1'!E685</f>
        <v>OAI</v>
      </c>
      <c r="F685" s="3" t="str">
        <f>'1'!F685</f>
        <v>TOLO</v>
      </c>
      <c r="G685" s="66">
        <f>'7'!$R$22</f>
        <v>6.8272183672611453E-2</v>
      </c>
      <c r="H685" s="26">
        <f>'1'!H685*$G685</f>
        <v>648.70863482041943</v>
      </c>
      <c r="I685" s="26">
        <f>'1'!I685*$G685</f>
        <v>215.15978684423499</v>
      </c>
      <c r="J685" s="26">
        <f>'1'!J685*$G685</f>
        <v>286.7636530800699</v>
      </c>
      <c r="K685" s="26">
        <f>'1'!K685*$G685</f>
        <v>496.82350780396081</v>
      </c>
      <c r="L685" s="26">
        <f>'1'!L685*$G685</f>
        <v>1331.9903034526494</v>
      </c>
      <c r="M685" s="26">
        <f>'1'!M685*$G685</f>
        <v>336.04251525496085</v>
      </c>
      <c r="N685" s="26">
        <f>'1'!N685*$G685</f>
        <v>398.40232782152412</v>
      </c>
      <c r="O685" s="26">
        <f>'1'!O685*$G685</f>
        <v>612.56534078413893</v>
      </c>
      <c r="P685" s="26">
        <f>'1'!P685*$G685</f>
        <v>290.48448709022722</v>
      </c>
      <c r="Q685" s="26">
        <f>'1'!Q685*$G685</f>
        <v>231.10134173178977</v>
      </c>
      <c r="R685" s="26">
        <f>'1'!R685*$G685</f>
        <v>1486.9545059527431</v>
      </c>
      <c r="S685" s="26">
        <f>'1'!S685*$G685</f>
        <v>1465.2439515448525</v>
      </c>
      <c r="T685" s="26">
        <f>'1'!T685*$G685</f>
        <v>936.63974224129106</v>
      </c>
      <c r="U685" s="26">
        <f>'1'!U685*$G685</f>
        <v>931.17796754748213</v>
      </c>
      <c r="V685" s="26">
        <f>'1'!V685*$G685</f>
        <v>12628.55842100253</v>
      </c>
      <c r="W685" s="26">
        <f>'1'!W685*$G685</f>
        <v>363.77467626277553</v>
      </c>
      <c r="X685" s="26">
        <f>'1'!X685*$G685</f>
        <v>295.91212569219982</v>
      </c>
      <c r="Y685" s="26">
        <f>'1'!Y685*$G685</f>
        <v>226.95722018286227</v>
      </c>
      <c r="Z685" s="26">
        <f>'1'!Z685*$G685</f>
        <v>249.81474727645255</v>
      </c>
      <c r="AA685" s="26">
        <f>'1'!AA685*$G685</f>
        <v>249.81474727645255</v>
      </c>
      <c r="AB685" s="26">
        <f>'1'!AB685*$G685</f>
        <v>40893.597476818759</v>
      </c>
      <c r="AC685" s="26">
        <f>'1'!AC685*$G685</f>
        <v>261.03869427222992</v>
      </c>
      <c r="AD685" s="26">
        <f>'1'!AD685*$G685</f>
        <v>20790.757413361185</v>
      </c>
      <c r="AE685" s="26">
        <f>'1'!AE685*$G685</f>
        <v>28101.902672930533</v>
      </c>
      <c r="AF685" s="26">
        <f t="shared" si="42"/>
        <v>7800.2403561815709</v>
      </c>
      <c r="AG685" s="26">
        <f t="shared" si="43"/>
        <v>105929.94590486475</v>
      </c>
      <c r="AH685" s="56">
        <f t="shared" si="44"/>
        <v>780</v>
      </c>
    </row>
    <row r="686" spans="1:34">
      <c r="A686" s="56">
        <f t="shared" si="45"/>
        <v>781</v>
      </c>
      <c r="B686" s="3">
        <f>'1'!B686</f>
        <v>5548504</v>
      </c>
      <c r="C686" t="str">
        <f>'1'!C686</f>
        <v>MOSS LANDING-SALINAS 115KV TWR RELO</v>
      </c>
      <c r="D686" s="3">
        <f>'1'!D686</f>
        <v>82</v>
      </c>
      <c r="E686" s="6" t="str">
        <f>'1'!E686</f>
        <v>OAI</v>
      </c>
      <c r="F686" s="3" t="str">
        <f>'1'!F686</f>
        <v>TOLO</v>
      </c>
      <c r="G686" s="66">
        <f>'7'!$R$22</f>
        <v>6.8272183672611453E-2</v>
      </c>
      <c r="H686" s="26">
        <f>'1'!H686*$G686</f>
        <v>2033.0568759315947</v>
      </c>
      <c r="I686" s="26">
        <f>'1'!I686*$G686</f>
        <v>2276.174121989764</v>
      </c>
      <c r="J686" s="26">
        <f>'1'!J686*$G686</f>
        <v>2899.0553897268346</v>
      </c>
      <c r="K686" s="26">
        <f>'1'!K686*$G686</f>
        <v>2460.8640332609125</v>
      </c>
      <c r="L686" s="26">
        <f>'1'!L686*$G686</f>
        <v>3541.250858224887</v>
      </c>
      <c r="M686" s="26">
        <f>'1'!M686*$G686</f>
        <v>5165.2617729003969</v>
      </c>
      <c r="N686" s="26">
        <f>'1'!N686*$G686</f>
        <v>3565.8698076572309</v>
      </c>
      <c r="O686" s="26">
        <f>'1'!O686*$G686</f>
        <v>2188.9427529112681</v>
      </c>
      <c r="P686" s="26">
        <f>'1'!P686*$G686</f>
        <v>2444.6425624202998</v>
      </c>
      <c r="Q686" s="26">
        <f>'1'!Q686*$G686</f>
        <v>1936.8204058266815</v>
      </c>
      <c r="R686" s="26">
        <f>'1'!R686*$G686</f>
        <v>1086.2582327598191</v>
      </c>
      <c r="S686" s="26">
        <f>'1'!S686*$G686</f>
        <v>979.97892443666478</v>
      </c>
      <c r="T686" s="26">
        <f>'1'!T686*$G686</f>
        <v>1128.3412067756169</v>
      </c>
      <c r="U686" s="26">
        <f>'1'!U686*$G686</f>
        <v>-37803.796433129028</v>
      </c>
      <c r="V686" s="26">
        <f>'1'!V686*$G686</f>
        <v>-37105.419784686783</v>
      </c>
      <c r="W686" s="26">
        <f>'1'!W686*$G686</f>
        <v>5320.6151268474241</v>
      </c>
      <c r="X686" s="26">
        <f>'1'!X686*$G686</f>
        <v>15070.490577731025</v>
      </c>
      <c r="Y686" s="26">
        <f>'1'!Y686*$G686</f>
        <v>375.49701019936299</v>
      </c>
      <c r="Z686" s="26">
        <f>'1'!Z686*$G686</f>
        <v>375.49701019936299</v>
      </c>
      <c r="AA686" s="26">
        <f>'1'!AA686*$G686</f>
        <v>375.49701019936299</v>
      </c>
      <c r="AB686" s="26">
        <f>'1'!AB686*$G686</f>
        <v>0</v>
      </c>
      <c r="AC686" s="26">
        <f>'1'!AC686*$G686</f>
        <v>0</v>
      </c>
      <c r="AD686" s="26">
        <f>'1'!AD686*$G686</f>
        <v>0</v>
      </c>
      <c r="AE686" s="26">
        <f>'1'!AE686*$G686</f>
        <v>0</v>
      </c>
      <c r="AF686" s="26">
        <f t="shared" si="42"/>
        <v>30578.175738046357</v>
      </c>
      <c r="AG686" s="26">
        <f t="shared" si="43"/>
        <v>-52263.27827586366</v>
      </c>
      <c r="AH686" s="56">
        <f t="shared" si="44"/>
        <v>781</v>
      </c>
    </row>
    <row r="687" spans="1:34">
      <c r="A687" s="56">
        <f t="shared" si="45"/>
        <v>782</v>
      </c>
      <c r="B687" s="3">
        <f>'1'!B687</f>
        <v>5548593</v>
      </c>
      <c r="C687" t="str">
        <f>'1'!C687</f>
        <v>Tyler sub NU (116485326)</v>
      </c>
      <c r="D687" s="3">
        <f>'1'!D687</f>
        <v>82</v>
      </c>
      <c r="E687" s="6" t="str">
        <f>'1'!E687</f>
        <v>OAI</v>
      </c>
      <c r="F687" s="3" t="str">
        <f>'1'!F687</f>
        <v>TOO</v>
      </c>
      <c r="G687" s="66">
        <f>'7'!$R$22</f>
        <v>6.8272183672611453E-2</v>
      </c>
      <c r="H687" s="26">
        <f>'1'!H687*$G687</f>
        <v>1070.0708980110428</v>
      </c>
      <c r="I687" s="26">
        <f>'1'!I687*$G687</f>
        <v>623.8643871819562</v>
      </c>
      <c r="J687" s="26">
        <f>'1'!J687*$G687</f>
        <v>3384.2657990880839</v>
      </c>
      <c r="K687" s="26">
        <f>'1'!K687*$G687</f>
        <v>7547.694721558214</v>
      </c>
      <c r="L687" s="26">
        <f>'1'!L687*$G687</f>
        <v>4611.9498603257189</v>
      </c>
      <c r="M687" s="26">
        <f>'1'!M687*$G687</f>
        <v>826.72835374675378</v>
      </c>
      <c r="N687" s="26">
        <f>'1'!N687*$G687</f>
        <v>340.32318117123356</v>
      </c>
      <c r="O687" s="26">
        <f>'1'!O687*$G687</f>
        <v>46.807409125942414</v>
      </c>
      <c r="P687" s="26">
        <f>'1'!P687*$G687</f>
        <v>562.4057674398714</v>
      </c>
      <c r="Q687" s="26">
        <f>'1'!Q687*$G687</f>
        <v>0</v>
      </c>
      <c r="R687" s="26">
        <f>'1'!R687*$G687</f>
        <v>0</v>
      </c>
      <c r="S687" s="26">
        <f>'1'!S687*$G687</f>
        <v>0</v>
      </c>
      <c r="T687" s="26">
        <f>'1'!T687*$G687</f>
        <v>0</v>
      </c>
      <c r="U687" s="26">
        <f>'1'!U687*$G687</f>
        <v>0</v>
      </c>
      <c r="V687" s="26">
        <f>'1'!V687*$G687</f>
        <v>0</v>
      </c>
      <c r="W687" s="26">
        <f>'1'!W687*$G687</f>
        <v>0</v>
      </c>
      <c r="X687" s="26">
        <f>'1'!X687*$G687</f>
        <v>0</v>
      </c>
      <c r="Y687" s="26">
        <f>'1'!Y687*$G687</f>
        <v>0</v>
      </c>
      <c r="Z687" s="26">
        <f>'1'!Z687*$G687</f>
        <v>0</v>
      </c>
      <c r="AA687" s="26">
        <f>'1'!AA687*$G687</f>
        <v>0</v>
      </c>
      <c r="AB687" s="26">
        <f>'1'!AB687*$G687</f>
        <v>0</v>
      </c>
      <c r="AC687" s="26">
        <f>'1'!AC687*$G687</f>
        <v>0</v>
      </c>
      <c r="AD687" s="26">
        <f>'1'!AD687*$G687</f>
        <v>0</v>
      </c>
      <c r="AE687" s="26">
        <f>'1'!AE687*$G687</f>
        <v>0</v>
      </c>
      <c r="AF687" s="26">
        <f t="shared" si="42"/>
        <v>19014.11037764882</v>
      </c>
      <c r="AG687" s="26">
        <f t="shared" si="43"/>
        <v>0</v>
      </c>
      <c r="AH687" s="56">
        <f t="shared" si="44"/>
        <v>782</v>
      </c>
    </row>
    <row r="688" spans="1:34">
      <c r="A688" s="56">
        <f t="shared" si="45"/>
        <v>783</v>
      </c>
      <c r="B688" s="3">
        <f>'1'!B688</f>
        <v>5548664</v>
      </c>
      <c r="C688" t="str">
        <f>'1'!C688</f>
        <v>Fulton-Calistoga 60kV Pole Relocation</v>
      </c>
      <c r="D688" s="3">
        <f>'1'!D688</f>
        <v>82</v>
      </c>
      <c r="E688" s="6" t="str">
        <f>'1'!E688</f>
        <v>OAI</v>
      </c>
      <c r="F688" s="3" t="str">
        <f>'1'!F688</f>
        <v>TOLO</v>
      </c>
      <c r="G688" s="66">
        <f>'7'!$R$22</f>
        <v>6.8272183672611453E-2</v>
      </c>
      <c r="H688" s="26">
        <f>'1'!H688*$G688</f>
        <v>1218.5833791540747</v>
      </c>
      <c r="I688" s="26">
        <f>'1'!I688*$G688</f>
        <v>1776.3329836674739</v>
      </c>
      <c r="J688" s="26">
        <f>'1'!J688*$G688</f>
        <v>2434.0398922959434</v>
      </c>
      <c r="K688" s="26">
        <f>'1'!K688*$G688</f>
        <v>-52143.740509471274</v>
      </c>
      <c r="L688" s="26">
        <f>'1'!L688*$G688</f>
        <v>10.206691459055412</v>
      </c>
      <c r="M688" s="26">
        <f>'1'!M688*$G688</f>
        <v>2516.7175067234762</v>
      </c>
      <c r="N688" s="26">
        <f>'1'!N688*$G688</f>
        <v>712.28369225635527</v>
      </c>
      <c r="O688" s="26">
        <f>'1'!O688*$G688</f>
        <v>1232.8113022314469</v>
      </c>
      <c r="P688" s="26">
        <f>'1'!P688*$G688</f>
        <v>550.81315065226192</v>
      </c>
      <c r="Q688" s="26">
        <f>'1'!Q688*$G688</f>
        <v>849.68828911585308</v>
      </c>
      <c r="R688" s="26">
        <f>'1'!R688*$G688</f>
        <v>927.42299744548859</v>
      </c>
      <c r="S688" s="26">
        <f>'1'!S688*$G688</f>
        <v>849.68828911585308</v>
      </c>
      <c r="T688" s="26">
        <f>'1'!T688*$G688</f>
        <v>922.49374578432594</v>
      </c>
      <c r="U688" s="26">
        <f>'1'!U688*$G688</f>
        <v>2287.9374192365549</v>
      </c>
      <c r="V688" s="26">
        <f>'1'!V688*$G688</f>
        <v>16207.454561304496</v>
      </c>
      <c r="W688" s="26">
        <f>'1'!W688*$G688</f>
        <v>375.49701019936299</v>
      </c>
      <c r="X688" s="26">
        <f>'1'!X688*$G688</f>
        <v>375.49701019936299</v>
      </c>
      <c r="Y688" s="26">
        <f>'1'!Y688*$G688</f>
        <v>375.49701019936299</v>
      </c>
      <c r="Z688" s="26">
        <f>'1'!Z688*$G688</f>
        <v>0</v>
      </c>
      <c r="AA688" s="26">
        <f>'1'!AA688*$G688</f>
        <v>0</v>
      </c>
      <c r="AB688" s="26">
        <f>'1'!AB688*$G688</f>
        <v>0</v>
      </c>
      <c r="AC688" s="26">
        <f>'1'!AC688*$G688</f>
        <v>0</v>
      </c>
      <c r="AD688" s="26">
        <f>'1'!AD688*$G688</f>
        <v>0</v>
      </c>
      <c r="AE688" s="26">
        <f>'1'!AE688*$G688</f>
        <v>0</v>
      </c>
      <c r="AF688" s="26">
        <f t="shared" si="42"/>
        <v>-39065.152335353989</v>
      </c>
      <c r="AG688" s="26">
        <f t="shared" si="43"/>
        <v>20544.37675692347</v>
      </c>
      <c r="AH688" s="56">
        <f t="shared" si="44"/>
        <v>783</v>
      </c>
    </row>
    <row r="689" spans="1:34">
      <c r="A689" s="56">
        <f t="shared" si="45"/>
        <v>784</v>
      </c>
      <c r="B689" s="3">
        <f>'1'!B689</f>
        <v>5548879</v>
      </c>
      <c r="C689" t="str">
        <f>'1'!C689</f>
        <v>Tesla-Stockton 115kV Pole Relo - Valpico</v>
      </c>
      <c r="D689" s="3">
        <f>'1'!D689</f>
        <v>82</v>
      </c>
      <c r="E689" s="6" t="str">
        <f>'1'!E689</f>
        <v>OAI</v>
      </c>
      <c r="F689" s="3" t="str">
        <f>'1'!F689</f>
        <v>TOLO</v>
      </c>
      <c r="G689" s="66">
        <f>'7'!$R$22</f>
        <v>6.8272183672611453E-2</v>
      </c>
      <c r="H689" s="26">
        <f>'1'!H689*$G689</f>
        <v>549.37943479513706</v>
      </c>
      <c r="I689" s="26">
        <f>'1'!I689*$G689</f>
        <v>757.07707196395563</v>
      </c>
      <c r="J689" s="26">
        <f>'1'!J689*$G689</f>
        <v>2947.6856661568359</v>
      </c>
      <c r="K689" s="26">
        <f>'1'!K689*$G689</f>
        <v>1311.8500092692291</v>
      </c>
      <c r="L689" s="26">
        <f>'1'!L689*$G689</f>
        <v>-144.20450635328993</v>
      </c>
      <c r="M689" s="26">
        <f>'1'!M689*$G689</f>
        <v>2558.2133399596887</v>
      </c>
      <c r="N689" s="26">
        <f>'1'!N689*$G689</f>
        <v>527.87369693826452</v>
      </c>
      <c r="O689" s="26">
        <f>'1'!O689*$G689</f>
        <v>726.08832779495742</v>
      </c>
      <c r="P689" s="26">
        <f>'1'!P689*$G689</f>
        <v>326.93500595303453</v>
      </c>
      <c r="Q689" s="26">
        <f>'1'!Q689*$G689</f>
        <v>9285.6041202547422</v>
      </c>
      <c r="R689" s="26">
        <f>'1'!R689*$G689</f>
        <v>-25499.660601720378</v>
      </c>
      <c r="S689" s="26">
        <f>'1'!S689*$G689</f>
        <v>375.49701019936299</v>
      </c>
      <c r="T689" s="26">
        <f>'1'!T689*$G689</f>
        <v>379.85960273604286</v>
      </c>
      <c r="U689" s="26">
        <f>'1'!U689*$G689</f>
        <v>0</v>
      </c>
      <c r="V689" s="26">
        <f>'1'!V689*$G689</f>
        <v>0</v>
      </c>
      <c r="W689" s="26">
        <f>'1'!W689*$G689</f>
        <v>0</v>
      </c>
      <c r="X689" s="26">
        <f>'1'!X689*$G689</f>
        <v>0</v>
      </c>
      <c r="Y689" s="26">
        <f>'1'!Y689*$G689</f>
        <v>0</v>
      </c>
      <c r="Z689" s="26">
        <f>'1'!Z689*$G689</f>
        <v>0</v>
      </c>
      <c r="AA689" s="26">
        <f>'1'!AA689*$G689</f>
        <v>0</v>
      </c>
      <c r="AB689" s="26">
        <f>'1'!AB689*$G689</f>
        <v>0</v>
      </c>
      <c r="AC689" s="26">
        <f>'1'!AC689*$G689</f>
        <v>0</v>
      </c>
      <c r="AD689" s="26">
        <f>'1'!AD689*$G689</f>
        <v>0</v>
      </c>
      <c r="AE689" s="26">
        <f>'1'!AE689*$G689</f>
        <v>0</v>
      </c>
      <c r="AF689" s="26">
        <f t="shared" si="42"/>
        <v>-6277.6614247884581</v>
      </c>
      <c r="AG689" s="26">
        <f t="shared" si="43"/>
        <v>379.85960273604286</v>
      </c>
      <c r="AH689" s="56">
        <f t="shared" si="44"/>
        <v>784</v>
      </c>
    </row>
    <row r="690" spans="1:34">
      <c r="A690" s="56">
        <f t="shared" si="45"/>
        <v>785</v>
      </c>
      <c r="B690" s="3">
        <f>'1'!B690</f>
        <v>5548928</v>
      </c>
      <c r="C690" t="str">
        <f>'1'!C690</f>
        <v>Pease-Harter 60kV Pole Relo</v>
      </c>
      <c r="D690" s="3">
        <f>'1'!D690</f>
        <v>82</v>
      </c>
      <c r="E690" s="6" t="str">
        <f>'1'!E690</f>
        <v>OAI</v>
      </c>
      <c r="F690" s="3" t="str">
        <f>'1'!F690</f>
        <v>TOLO</v>
      </c>
      <c r="G690" s="66">
        <f>'7'!$R$22</f>
        <v>6.8272183672611453E-2</v>
      </c>
      <c r="H690" s="26">
        <f>'1'!H690*$G690</f>
        <v>384.36556685843522</v>
      </c>
      <c r="I690" s="26">
        <f>'1'!I690*$G690</f>
        <v>406.15122066836551</v>
      </c>
      <c r="J690" s="26">
        <f>'1'!J690*$G690</f>
        <v>410.23389725198768</v>
      </c>
      <c r="K690" s="26">
        <f>'1'!K690*$G690</f>
        <v>421.71727854572094</v>
      </c>
      <c r="L690" s="26">
        <f>'1'!L690*$G690</f>
        <v>-438.40982745367444</v>
      </c>
      <c r="M690" s="26">
        <f>'1'!M690*$G690</f>
        <v>1126.4910305980891</v>
      </c>
      <c r="N690" s="26">
        <f>'1'!N690*$G690</f>
        <v>375.49701019936299</v>
      </c>
      <c r="O690" s="26">
        <f>'1'!O690*$G690</f>
        <v>375.49701019936299</v>
      </c>
      <c r="P690" s="26">
        <f>'1'!P690*$G690</f>
        <v>16.173680312041654</v>
      </c>
      <c r="Q690" s="26">
        <f>'1'!Q690*$G690</f>
        <v>3303.6363501707306</v>
      </c>
      <c r="R690" s="26">
        <f>'1'!R690*$G690</f>
        <v>2369.7821130232815</v>
      </c>
      <c r="S690" s="26">
        <f>'1'!S690*$G690</f>
        <v>537.15871391773965</v>
      </c>
      <c r="T690" s="26">
        <f>'1'!T690*$G690</f>
        <v>465.95765356557314</v>
      </c>
      <c r="U690" s="26">
        <f>'1'!U690*$G690</f>
        <v>7270.9875611331199</v>
      </c>
      <c r="V690" s="26">
        <f>'1'!V690*$G690</f>
        <v>14120.394388087863</v>
      </c>
      <c r="W690" s="26">
        <f>'1'!W690*$G690</f>
        <v>488.1461132591719</v>
      </c>
      <c r="X690" s="26">
        <f>'1'!X690*$G690</f>
        <v>488.1461132591719</v>
      </c>
      <c r="Y690" s="26">
        <f>'1'!Y690*$G690</f>
        <v>0</v>
      </c>
      <c r="Z690" s="26">
        <f>'1'!Z690*$G690</f>
        <v>0</v>
      </c>
      <c r="AA690" s="26">
        <f>'1'!AA690*$G690</f>
        <v>0</v>
      </c>
      <c r="AB690" s="26">
        <f>'1'!AB690*$G690</f>
        <v>0</v>
      </c>
      <c r="AC690" s="26">
        <f>'1'!AC690*$G690</f>
        <v>0</v>
      </c>
      <c r="AD690" s="26">
        <f>'1'!AD690*$G690</f>
        <v>0</v>
      </c>
      <c r="AE690" s="26">
        <f>'1'!AE690*$G690</f>
        <v>0</v>
      </c>
      <c r="AF690" s="26">
        <f t="shared" ref="AF690:AF753" si="46">SUM(H690:S690)</f>
        <v>9288.2940442914442</v>
      </c>
      <c r="AG690" s="26">
        <f t="shared" ref="AG690:AG753" si="47">SUM(T690:AE690)</f>
        <v>22833.631829304901</v>
      </c>
      <c r="AH690" s="56">
        <f t="shared" si="44"/>
        <v>785</v>
      </c>
    </row>
    <row r="691" spans="1:34">
      <c r="A691" s="56">
        <f t="shared" si="45"/>
        <v>786</v>
      </c>
      <c r="B691" s="3">
        <f>'1'!B691</f>
        <v>5549020</v>
      </c>
      <c r="C691" t="str">
        <f>'1'!C691</f>
        <v>PENRYN-EGI-INST-BK2-60KV-3PH.PTS</v>
      </c>
      <c r="D691" s="3">
        <f>'1'!D691</f>
        <v>82</v>
      </c>
      <c r="E691" s="6" t="str">
        <f>'1'!E691</f>
        <v>OAI</v>
      </c>
      <c r="F691" s="3" t="str">
        <f>'1'!F691</f>
        <v>TOLO</v>
      </c>
      <c r="G691" s="66">
        <f>'7'!$R$22</f>
        <v>6.8272183672611453E-2</v>
      </c>
      <c r="H691" s="26">
        <f>'1'!H691*$G691</f>
        <v>68.203911488938843</v>
      </c>
      <c r="I691" s="26">
        <f>'1'!I691*$G691</f>
        <v>468.07409125942411</v>
      </c>
      <c r="J691" s="26">
        <f>'1'!J691*$G691</f>
        <v>1302.9609709550552</v>
      </c>
      <c r="K691" s="26">
        <f>'1'!K691*$G691</f>
        <v>375.82471668099151</v>
      </c>
      <c r="L691" s="26">
        <f>'1'!L691*$G691</f>
        <v>294.78563466160176</v>
      </c>
      <c r="M691" s="26">
        <f>'1'!M691*$G691</f>
        <v>175.09084224677932</v>
      </c>
      <c r="N691" s="26">
        <f>'1'!N691*$G691</f>
        <v>1011.3363383974952</v>
      </c>
      <c r="O691" s="26">
        <f>'1'!O691*$G691</f>
        <v>1553.9022092621058</v>
      </c>
      <c r="P691" s="26">
        <f>'1'!P691*$G691</f>
        <v>1495.5226650036557</v>
      </c>
      <c r="Q691" s="26">
        <f>'1'!Q691*$G691</f>
        <v>855.44363419945421</v>
      </c>
      <c r="R691" s="26">
        <f>'1'!R691*$G691</f>
        <v>415.44306486620798</v>
      </c>
      <c r="S691" s="26">
        <f>'1'!S691*$G691</f>
        <v>341.23802843244653</v>
      </c>
      <c r="T691" s="26">
        <f>'1'!T691*$G691</f>
        <v>600.71328969857359</v>
      </c>
      <c r="U691" s="26">
        <f>'1'!U691*$G691</f>
        <v>0</v>
      </c>
      <c r="V691" s="26">
        <f>'1'!V691*$G691</f>
        <v>0</v>
      </c>
      <c r="W691" s="26">
        <f>'1'!W691*$G691</f>
        <v>0</v>
      </c>
      <c r="X691" s="26">
        <f>'1'!X691*$G691</f>
        <v>648.61988098164511</v>
      </c>
      <c r="Y691" s="26">
        <f>'1'!Y691*$G691</f>
        <v>1281.6327407757312</v>
      </c>
      <c r="Z691" s="26">
        <f>'1'!Z691*$G691</f>
        <v>0</v>
      </c>
      <c r="AA691" s="26">
        <f>'1'!AA691*$G691</f>
        <v>0</v>
      </c>
      <c r="AB691" s="26">
        <f>'1'!AB691*$G691</f>
        <v>0</v>
      </c>
      <c r="AC691" s="26">
        <f>'1'!AC691*$G691</f>
        <v>0</v>
      </c>
      <c r="AD691" s="26">
        <f>'1'!AD691*$G691</f>
        <v>0</v>
      </c>
      <c r="AE691" s="26">
        <f>'1'!AE691*$G691</f>
        <v>0</v>
      </c>
      <c r="AF691" s="26">
        <f t="shared" si="46"/>
        <v>8357.826107454157</v>
      </c>
      <c r="AG691" s="26">
        <f t="shared" si="47"/>
        <v>2530.9659114559499</v>
      </c>
      <c r="AH691" s="56">
        <f t="shared" si="44"/>
        <v>786</v>
      </c>
    </row>
    <row r="692" spans="1:34">
      <c r="A692" s="56">
        <f t="shared" si="45"/>
        <v>787</v>
      </c>
      <c r="B692" s="3">
        <f>'1'!B692</f>
        <v>5549362</v>
      </c>
      <c r="C692" t="str">
        <f>'1'!C692</f>
        <v>Stockton A-Weber #2 60kV Pole Relo</v>
      </c>
      <c r="D692" s="3">
        <f>'1'!D692</f>
        <v>82</v>
      </c>
      <c r="E692" s="6" t="str">
        <f>'1'!E692</f>
        <v>OAI</v>
      </c>
      <c r="F692" s="3" t="str">
        <f>'1'!F692</f>
        <v>TOLO</v>
      </c>
      <c r="G692" s="66">
        <f>'7'!$R$22</f>
        <v>6.8272183672611453E-2</v>
      </c>
      <c r="H692" s="26">
        <f>'1'!H692*$G692</f>
        <v>387.97716537471638</v>
      </c>
      <c r="I692" s="26">
        <f>'1'!I692*$G692</f>
        <v>436.06809155370388</v>
      </c>
      <c r="J692" s="26">
        <f>'1'!J692*$G692</f>
        <v>476.2530988634029</v>
      </c>
      <c r="K692" s="26">
        <f>'1'!K692*$G692</f>
        <v>830.85882085894684</v>
      </c>
      <c r="L692" s="26">
        <f>'1'!L692*$G692</f>
        <v>-92.372264509043291</v>
      </c>
      <c r="M692" s="26">
        <f>'1'!M692*$G692</f>
        <v>1378.9137752908352</v>
      </c>
      <c r="N692" s="26">
        <f>'1'!N692*$G692</f>
        <v>470.91421410020479</v>
      </c>
      <c r="O692" s="26">
        <f>'1'!O692*$G692</f>
        <v>531.30778777699686</v>
      </c>
      <c r="P692" s="26">
        <f>'1'!P692*$G692</f>
        <v>253.25566533355217</v>
      </c>
      <c r="Q692" s="26">
        <f>'1'!Q692*$G692</f>
        <v>5348.2858428899344</v>
      </c>
      <c r="R692" s="26">
        <f>'1'!R692*$G692</f>
        <v>6494.6645605918548</v>
      </c>
      <c r="S692" s="26">
        <f>'1'!S692*$G692</f>
        <v>-27220.795524888548</v>
      </c>
      <c r="T692" s="26">
        <f>'1'!T692*$G692</f>
        <v>1207.8168557889035</v>
      </c>
      <c r="U692" s="26">
        <f>'1'!U692*$G692</f>
        <v>3313.426581309383</v>
      </c>
      <c r="V692" s="26">
        <f>'1'!V692*$G692</f>
        <v>17852.766397285861</v>
      </c>
      <c r="W692" s="26">
        <f>'1'!W692*$G692</f>
        <v>1311.3925856386227</v>
      </c>
      <c r="X692" s="26">
        <f>'1'!X692*$G692</f>
        <v>408.01505128262784</v>
      </c>
      <c r="Y692" s="26">
        <f>'1'!Y692*$G692</f>
        <v>241.17831604186722</v>
      </c>
      <c r="Z692" s="26">
        <f>'1'!Z692*$G692</f>
        <v>265.29887853340085</v>
      </c>
      <c r="AA692" s="26">
        <f>'1'!AA692*$G692</f>
        <v>265.29887853340085</v>
      </c>
      <c r="AB692" s="26">
        <f>'1'!AB692*$G692</f>
        <v>241.17831604186722</v>
      </c>
      <c r="AC692" s="26">
        <f>'1'!AC692*$G692</f>
        <v>277.355746169984</v>
      </c>
      <c r="AD692" s="26">
        <f>'1'!AD692*$G692</f>
        <v>217.05775355033362</v>
      </c>
      <c r="AE692" s="26">
        <f>'1'!AE692*$G692</f>
        <v>253.23518367845043</v>
      </c>
      <c r="AF692" s="26">
        <f t="shared" si="46"/>
        <v>-10704.668766763443</v>
      </c>
      <c r="AG692" s="26">
        <f t="shared" si="47"/>
        <v>25854.020543854705</v>
      </c>
      <c r="AH692" s="56">
        <f t="shared" si="44"/>
        <v>787</v>
      </c>
    </row>
    <row r="693" spans="1:34">
      <c r="A693" s="56">
        <f t="shared" si="45"/>
        <v>788</v>
      </c>
      <c r="B693" s="3">
        <f>'1'!B693</f>
        <v>5549480</v>
      </c>
      <c r="C693" t="str">
        <f>'1'!C693</f>
        <v>Tulucay-Napa #2 Guy Relocation</v>
      </c>
      <c r="D693" s="3">
        <f>'1'!D693</f>
        <v>82</v>
      </c>
      <c r="E693" s="6" t="str">
        <f>'1'!E693</f>
        <v>OAI</v>
      </c>
      <c r="F693" s="3" t="str">
        <f>'1'!F693</f>
        <v>TOLO</v>
      </c>
      <c r="G693" s="66">
        <f>'7'!$R$22</f>
        <v>6.8272183672611453E-2</v>
      </c>
      <c r="H693" s="26">
        <f>'1'!H693*$G693</f>
        <v>427.48627806605663</v>
      </c>
      <c r="I693" s="26">
        <f>'1'!I693*$G693</f>
        <v>548.25977098290628</v>
      </c>
      <c r="J693" s="26">
        <f>'1'!J693*$G693</f>
        <v>654.53225208769334</v>
      </c>
      <c r="K693" s="26">
        <f>'1'!K693*$G693</f>
        <v>458.87100090035608</v>
      </c>
      <c r="L693" s="26">
        <f>'1'!L693*$G693</f>
        <v>-18183.961587500064</v>
      </c>
      <c r="M693" s="26">
        <f>'1'!M693*$G693</f>
        <v>767.2291456760729</v>
      </c>
      <c r="N693" s="26">
        <f>'1'!N693*$G693</f>
        <v>474.90813684505252</v>
      </c>
      <c r="O693" s="26">
        <f>'1'!O693*$G693</f>
        <v>18296.064513090492</v>
      </c>
      <c r="P693" s="26">
        <f>'1'!P693*$G693</f>
        <v>32.647758232242793</v>
      </c>
      <c r="Q693" s="26">
        <f>'1'!Q693*$G693</f>
        <v>0</v>
      </c>
      <c r="R693" s="26">
        <f>'1'!R693*$G693</f>
        <v>0</v>
      </c>
      <c r="S693" s="26">
        <f>'1'!S693*$G693</f>
        <v>0</v>
      </c>
      <c r="T693" s="26">
        <f>'1'!T693*$G693</f>
        <v>0</v>
      </c>
      <c r="U693" s="26">
        <f>'1'!U693*$G693</f>
        <v>0</v>
      </c>
      <c r="V693" s="26">
        <f>'1'!V693*$G693</f>
        <v>0</v>
      </c>
      <c r="W693" s="26">
        <f>'1'!W693*$G693</f>
        <v>0</v>
      </c>
      <c r="X693" s="26">
        <f>'1'!X693*$G693</f>
        <v>0</v>
      </c>
      <c r="Y693" s="26">
        <f>'1'!Y693*$G693</f>
        <v>0</v>
      </c>
      <c r="Z693" s="26">
        <f>'1'!Z693*$G693</f>
        <v>0</v>
      </c>
      <c r="AA693" s="26">
        <f>'1'!AA693*$G693</f>
        <v>0</v>
      </c>
      <c r="AB693" s="26">
        <f>'1'!AB693*$G693</f>
        <v>0</v>
      </c>
      <c r="AC693" s="26">
        <f>'1'!AC693*$G693</f>
        <v>0</v>
      </c>
      <c r="AD693" s="26">
        <f>'1'!AD693*$G693</f>
        <v>0</v>
      </c>
      <c r="AE693" s="26">
        <f>'1'!AE693*$G693</f>
        <v>0</v>
      </c>
      <c r="AF693" s="26">
        <f t="shared" si="46"/>
        <v>3476.0372683808096</v>
      </c>
      <c r="AG693" s="26">
        <f t="shared" si="47"/>
        <v>0</v>
      </c>
      <c r="AH693" s="56">
        <f t="shared" si="44"/>
        <v>788</v>
      </c>
    </row>
    <row r="694" spans="1:34">
      <c r="A694" s="56">
        <f t="shared" si="45"/>
        <v>789</v>
      </c>
      <c r="B694" s="3">
        <f>'1'!B694</f>
        <v>5549796</v>
      </c>
      <c r="C694" t="str">
        <f>'1'!C694</f>
        <v>""MOLINO, INSTALL, 3-SINGLE PHASE PTS""</v>
      </c>
      <c r="D694" s="3">
        <f>'1'!D694</f>
        <v>82</v>
      </c>
      <c r="E694" s="6" t="str">
        <f>'1'!E694</f>
        <v>OAI</v>
      </c>
      <c r="F694" s="3" t="str">
        <f>'1'!F694</f>
        <v>TOLO</v>
      </c>
      <c r="G694" s="66">
        <f>'7'!$R$22</f>
        <v>6.8272183672611453E-2</v>
      </c>
      <c r="H694" s="26">
        <f>'1'!H694*$G694</f>
        <v>55.901263991134257</v>
      </c>
      <c r="I694" s="26">
        <f>'1'!I694*$G694</f>
        <v>336.96418973454109</v>
      </c>
      <c r="J694" s="26">
        <f>'1'!J694*$G694</f>
        <v>65.111181568569549</v>
      </c>
      <c r="K694" s="26">
        <f>'1'!K694*$G694</f>
        <v>2464.0113809282198</v>
      </c>
      <c r="L694" s="26">
        <f>'1'!L694*$G694</f>
        <v>150.34900288382494</v>
      </c>
      <c r="M694" s="26">
        <f>'1'!M694*$G694</f>
        <v>1011.1656579383136</v>
      </c>
      <c r="N694" s="26">
        <f>'1'!N694*$G694</f>
        <v>2394.1006648474659</v>
      </c>
      <c r="O694" s="26">
        <f>'1'!O694*$G694</f>
        <v>834.54551877726783</v>
      </c>
      <c r="P694" s="26">
        <f>'1'!P694*$G694</f>
        <v>2228.4723472577102</v>
      </c>
      <c r="Q694" s="26">
        <f>'1'!Q694*$G694</f>
        <v>3895.6995541979841</v>
      </c>
      <c r="R694" s="26">
        <f>'1'!R694*$G694</f>
        <v>4224.5052179836484</v>
      </c>
      <c r="S694" s="26">
        <f>'1'!S694*$G694</f>
        <v>2364.2315844906984</v>
      </c>
      <c r="T694" s="26">
        <f>'1'!T694*$G694</f>
        <v>243.64976909081577</v>
      </c>
      <c r="U694" s="26">
        <f>'1'!U694*$G694</f>
        <v>77.161221986785463</v>
      </c>
      <c r="V694" s="26">
        <f>'1'!V694*$G694</f>
        <v>0</v>
      </c>
      <c r="W694" s="26">
        <f>'1'!W694*$G694</f>
        <v>0</v>
      </c>
      <c r="X694" s="26">
        <f>'1'!X694*$G694</f>
        <v>0</v>
      </c>
      <c r="Y694" s="26">
        <f>'1'!Y694*$G694</f>
        <v>0</v>
      </c>
      <c r="Z694" s="26">
        <f>'1'!Z694*$G694</f>
        <v>0</v>
      </c>
      <c r="AA694" s="26">
        <f>'1'!AA694*$G694</f>
        <v>0</v>
      </c>
      <c r="AB694" s="26">
        <f>'1'!AB694*$G694</f>
        <v>0</v>
      </c>
      <c r="AC694" s="26">
        <f>'1'!AC694*$G694</f>
        <v>0</v>
      </c>
      <c r="AD694" s="26">
        <f>'1'!AD694*$G694</f>
        <v>0</v>
      </c>
      <c r="AE694" s="26">
        <f>'1'!AE694*$G694</f>
        <v>0</v>
      </c>
      <c r="AF694" s="26">
        <f t="shared" si="46"/>
        <v>20025.057564599378</v>
      </c>
      <c r="AG694" s="26">
        <f t="shared" si="47"/>
        <v>320.81099107760122</v>
      </c>
      <c r="AH694" s="56">
        <f t="shared" si="44"/>
        <v>789</v>
      </c>
    </row>
    <row r="695" spans="1:34">
      <c r="A695" s="56">
        <f t="shared" si="45"/>
        <v>790</v>
      </c>
      <c r="B695" s="3">
        <f>'1'!B695</f>
        <v>5549882</v>
      </c>
      <c r="C695" t="str">
        <f>'1'!C695</f>
        <v>GEYSERVILLE_INSTLL BK2 PTS (OVRVLTG SCH)</v>
      </c>
      <c r="D695" s="3">
        <f>'1'!D695</f>
        <v>82</v>
      </c>
      <c r="E695" s="6" t="str">
        <f>'1'!E695</f>
        <v>OAI</v>
      </c>
      <c r="F695" s="3" t="str">
        <f>'1'!F695</f>
        <v>TOLO</v>
      </c>
      <c r="G695" s="66">
        <f>'7'!$R$22</f>
        <v>6.8272183672611453E-2</v>
      </c>
      <c r="H695" s="26">
        <f>'1'!H695*$G695</f>
        <v>282.13479902706683</v>
      </c>
      <c r="I695" s="26">
        <f>'1'!I695*$G695</f>
        <v>976.25809042650747</v>
      </c>
      <c r="J695" s="26">
        <f>'1'!J695*$G695</f>
        <v>1219.0408027846809</v>
      </c>
      <c r="K695" s="26">
        <f>'1'!K695*$G695</f>
        <v>674.90467169560054</v>
      </c>
      <c r="L695" s="26">
        <f>'1'!L695*$G695</f>
        <v>1069.15605074983</v>
      </c>
      <c r="M695" s="26">
        <f>'1'!M695*$G695</f>
        <v>1126.7368104593102</v>
      </c>
      <c r="N695" s="26">
        <f>'1'!N695*$G695</f>
        <v>2165.8804092666601</v>
      </c>
      <c r="O695" s="26">
        <f>'1'!O695*$G695</f>
        <v>2535.5674566354837</v>
      </c>
      <c r="P695" s="26">
        <f>'1'!P695*$G695</f>
        <v>1204.0414040318083</v>
      </c>
      <c r="Q695" s="26">
        <f>'1'!Q695*$G695</f>
        <v>4090.9853083751218</v>
      </c>
      <c r="R695" s="26">
        <f>'1'!R695*$G695</f>
        <v>7.6533117896997442</v>
      </c>
      <c r="S695" s="26">
        <f>'1'!S695*$G695</f>
        <v>2.1642282224217828</v>
      </c>
      <c r="T695" s="26">
        <f>'1'!T695*$G695</f>
        <v>7267.1574916290856</v>
      </c>
      <c r="U695" s="26">
        <f>'1'!U695*$G695</f>
        <v>591.29172835175325</v>
      </c>
      <c r="V695" s="26">
        <f>'1'!V695*$G695</f>
        <v>267.1831908027649</v>
      </c>
      <c r="W695" s="26">
        <f>'1'!W695*$G695</f>
        <v>0</v>
      </c>
      <c r="X695" s="26">
        <f>'1'!X695*$G695</f>
        <v>0</v>
      </c>
      <c r="Y695" s="26">
        <f>'1'!Y695*$G695</f>
        <v>0</v>
      </c>
      <c r="Z695" s="26">
        <f>'1'!Z695*$G695</f>
        <v>0</v>
      </c>
      <c r="AA695" s="26">
        <f>'1'!AA695*$G695</f>
        <v>0</v>
      </c>
      <c r="AB695" s="26">
        <f>'1'!AB695*$G695</f>
        <v>0</v>
      </c>
      <c r="AC695" s="26">
        <f>'1'!AC695*$G695</f>
        <v>0</v>
      </c>
      <c r="AD695" s="26">
        <f>'1'!AD695*$G695</f>
        <v>0</v>
      </c>
      <c r="AE695" s="26">
        <f>'1'!AE695*$G695</f>
        <v>0</v>
      </c>
      <c r="AF695" s="26">
        <f t="shared" si="46"/>
        <v>15354.52334346419</v>
      </c>
      <c r="AG695" s="26">
        <f t="shared" si="47"/>
        <v>8125.6324107836044</v>
      </c>
      <c r="AH695" s="56">
        <f t="shared" si="44"/>
        <v>790</v>
      </c>
    </row>
    <row r="696" spans="1:34">
      <c r="A696" s="56">
        <f t="shared" si="45"/>
        <v>791</v>
      </c>
      <c r="B696" s="3">
        <f>'1'!B696</f>
        <v>5549899</v>
      </c>
      <c r="C696" t="str">
        <f>'1'!C696</f>
        <v>Butte-Sycamore 115kV Pole Relo RT 32</v>
      </c>
      <c r="D696" s="3">
        <f>'1'!D696</f>
        <v>82</v>
      </c>
      <c r="E696" s="6" t="str">
        <f>'1'!E696</f>
        <v>OAI</v>
      </c>
      <c r="F696" s="3" t="str">
        <f>'1'!F696</f>
        <v>TOLO</v>
      </c>
      <c r="G696" s="66">
        <f>'7'!$R$22</f>
        <v>6.8272183672611453E-2</v>
      </c>
      <c r="H696" s="26">
        <f>'1'!H696*$G696</f>
        <v>772.15157011886834</v>
      </c>
      <c r="I696" s="26">
        <f>'1'!I696*$G696</f>
        <v>670.47380697524807</v>
      </c>
      <c r="J696" s="26">
        <f>'1'!J696*$G696</f>
        <v>1965.931664944683</v>
      </c>
      <c r="K696" s="26">
        <f>'1'!K696*$G696</f>
        <v>-5948.7943160374898</v>
      </c>
      <c r="L696" s="26">
        <f>'1'!L696*$G696</f>
        <v>-406.12391179489651</v>
      </c>
      <c r="M696" s="26">
        <f>'1'!M696*$G696</f>
        <v>-1858.8877081643955</v>
      </c>
      <c r="N696" s="26">
        <f>'1'!N696*$G696</f>
        <v>383.60091840130195</v>
      </c>
      <c r="O696" s="26">
        <f>'1'!O696*$G696</f>
        <v>153.20960737970736</v>
      </c>
      <c r="P696" s="26">
        <f>'1'!P696*$G696</f>
        <v>-1215.272178245953</v>
      </c>
      <c r="Q696" s="26">
        <f>'1'!Q696*$G696</f>
        <v>0</v>
      </c>
      <c r="R696" s="26">
        <f>'1'!R696*$G696</f>
        <v>0</v>
      </c>
      <c r="S696" s="26">
        <f>'1'!S696*$G696</f>
        <v>0</v>
      </c>
      <c r="T696" s="26">
        <f>'1'!T696*$G696</f>
        <v>0</v>
      </c>
      <c r="U696" s="26">
        <f>'1'!U696*$G696</f>
        <v>0</v>
      </c>
      <c r="V696" s="26">
        <f>'1'!V696*$G696</f>
        <v>0</v>
      </c>
      <c r="W696" s="26">
        <f>'1'!W696*$G696</f>
        <v>0</v>
      </c>
      <c r="X696" s="26">
        <f>'1'!X696*$G696</f>
        <v>0</v>
      </c>
      <c r="Y696" s="26">
        <f>'1'!Y696*$G696</f>
        <v>0</v>
      </c>
      <c r="Z696" s="26">
        <f>'1'!Z696*$G696</f>
        <v>0</v>
      </c>
      <c r="AA696" s="26">
        <f>'1'!AA696*$G696</f>
        <v>0</v>
      </c>
      <c r="AB696" s="26">
        <f>'1'!AB696*$G696</f>
        <v>0</v>
      </c>
      <c r="AC696" s="26">
        <f>'1'!AC696*$G696</f>
        <v>0</v>
      </c>
      <c r="AD696" s="26">
        <f>'1'!AD696*$G696</f>
        <v>0</v>
      </c>
      <c r="AE696" s="26">
        <f>'1'!AE696*$G696</f>
        <v>0</v>
      </c>
      <c r="AF696" s="26">
        <f t="shared" si="46"/>
        <v>-5483.7105464229262</v>
      </c>
      <c r="AG696" s="26">
        <f t="shared" si="47"/>
        <v>0</v>
      </c>
      <c r="AH696" s="56">
        <f t="shared" si="44"/>
        <v>791</v>
      </c>
    </row>
    <row r="697" spans="1:34">
      <c r="A697" s="56">
        <f t="shared" si="45"/>
        <v>792</v>
      </c>
      <c r="B697" s="3">
        <f>'1'!B697</f>
        <v>5549900</v>
      </c>
      <c r="C697" t="str">
        <f>'1'!C697</f>
        <v>Stockton A #1 60kV Guy Relo</v>
      </c>
      <c r="D697" s="3">
        <f>'1'!D697</f>
        <v>82</v>
      </c>
      <c r="E697" s="6" t="str">
        <f>'1'!E697</f>
        <v>OAI</v>
      </c>
      <c r="F697" s="3" t="str">
        <f>'1'!F697</f>
        <v>TOLO</v>
      </c>
      <c r="G697" s="66">
        <f>'7'!$R$22</f>
        <v>6.8272183672611453E-2</v>
      </c>
      <c r="H697" s="26">
        <f>'1'!H697*$G697</f>
        <v>442.76559277198703</v>
      </c>
      <c r="I697" s="26">
        <f>'1'!I697*$G697</f>
        <v>480.9707067551804</v>
      </c>
      <c r="J697" s="26">
        <f>'1'!J697*$G697</f>
        <v>525.42955276278508</v>
      </c>
      <c r="K697" s="26">
        <f>'1'!K697*$G697</f>
        <v>565.31416246432468</v>
      </c>
      <c r="L697" s="26">
        <f>'1'!L697*$G697</f>
        <v>-383.04791371355384</v>
      </c>
      <c r="M697" s="26">
        <f>'1'!M697*$G697</f>
        <v>1166.3551586445269</v>
      </c>
      <c r="N697" s="26">
        <f>'1'!N697*$G697</f>
        <v>458.91196421055969</v>
      </c>
      <c r="O697" s="26">
        <f>'1'!O697*$G697</f>
        <v>447.42175569845915</v>
      </c>
      <c r="P697" s="26">
        <f>'1'!P697*$G697</f>
        <v>-8689.0144704499944</v>
      </c>
      <c r="Q697" s="26">
        <f>'1'!Q697*$G697</f>
        <v>456.74773598813789</v>
      </c>
      <c r="R697" s="26">
        <f>'1'!R697*$G697</f>
        <v>0</v>
      </c>
      <c r="S697" s="26">
        <f>'1'!S697*$G697</f>
        <v>0</v>
      </c>
      <c r="T697" s="26">
        <f>'1'!T697*$G697</f>
        <v>5.0453143734059855</v>
      </c>
      <c r="U697" s="26">
        <f>'1'!U697*$G697</f>
        <v>5.2979214529946494</v>
      </c>
      <c r="V697" s="26">
        <f>'1'!V697*$G697</f>
        <v>0</v>
      </c>
      <c r="W697" s="26">
        <f>'1'!W697*$G697</f>
        <v>2.0481655101783434E-2</v>
      </c>
      <c r="X697" s="26">
        <f>'1'!X697*$G697</f>
        <v>0</v>
      </c>
      <c r="Y697" s="26">
        <f>'1'!Y697*$G697</f>
        <v>0</v>
      </c>
      <c r="Z697" s="26">
        <f>'1'!Z697*$G697</f>
        <v>0</v>
      </c>
      <c r="AA697" s="26">
        <f>'1'!AA697*$G697</f>
        <v>0</v>
      </c>
      <c r="AB697" s="26">
        <f>'1'!AB697*$G697</f>
        <v>0</v>
      </c>
      <c r="AC697" s="26">
        <f>'1'!AC697*$G697</f>
        <v>0</v>
      </c>
      <c r="AD697" s="26">
        <f>'1'!AD697*$G697</f>
        <v>0</v>
      </c>
      <c r="AE697" s="26">
        <f>'1'!AE697*$G697</f>
        <v>0</v>
      </c>
      <c r="AF697" s="26">
        <f t="shared" si="46"/>
        <v>-4528.145754867588</v>
      </c>
      <c r="AG697" s="26">
        <f t="shared" si="47"/>
        <v>10.363717481502418</v>
      </c>
      <c r="AH697" s="56">
        <f t="shared" si="44"/>
        <v>792</v>
      </c>
    </row>
    <row r="698" spans="1:34">
      <c r="A698" s="56">
        <f t="shared" si="45"/>
        <v>793</v>
      </c>
      <c r="B698" s="3">
        <f>'1'!B698</f>
        <v>5549909</v>
      </c>
      <c r="C698" t="str">
        <f>'1'!C698</f>
        <v>A-H-W #1 115kV  Split Casing</v>
      </c>
      <c r="D698" s="3">
        <f>'1'!D698</f>
        <v>82</v>
      </c>
      <c r="E698" s="6" t="str">
        <f>'1'!E698</f>
        <v>OAI</v>
      </c>
      <c r="F698" s="3" t="str">
        <f>'1'!F698</f>
        <v>TOHI</v>
      </c>
      <c r="G698" s="66">
        <f>'7'!$R$22</f>
        <v>6.8272183672611453E-2</v>
      </c>
      <c r="H698" s="26">
        <f>'1'!H698*$G698</f>
        <v>921.67447958025457</v>
      </c>
      <c r="I698" s="26">
        <f>'1'!I698*$G698</f>
        <v>750.99402039872598</v>
      </c>
      <c r="J698" s="26">
        <f>'1'!J698*$G698</f>
        <v>392.18273188894921</v>
      </c>
      <c r="K698" s="26">
        <f>'1'!K698*$G698</f>
        <v>421.71727854572094</v>
      </c>
      <c r="L698" s="26">
        <f>'1'!L698*$G698</f>
        <v>-279.47901108220225</v>
      </c>
      <c r="M698" s="26">
        <f>'1'!M698*$G698</f>
        <v>1126.4910305980891</v>
      </c>
      <c r="N698" s="26">
        <f>'1'!N698*$G698</f>
        <v>375.49701019936299</v>
      </c>
      <c r="O698" s="26">
        <f>'1'!O698*$G698</f>
        <v>411.00537292748822</v>
      </c>
      <c r="P698" s="26">
        <f>'1'!P698*$G698</f>
        <v>28.954233095554518</v>
      </c>
      <c r="Q698" s="26">
        <f>'1'!Q698*$G698</f>
        <v>856.72715125249943</v>
      </c>
      <c r="R698" s="26">
        <f>'1'!R698*$G698</f>
        <v>24953.483132339486</v>
      </c>
      <c r="S698" s="26">
        <f>'1'!S698*$G698</f>
        <v>6519.9935407343937</v>
      </c>
      <c r="T698" s="26">
        <f>'1'!T698*$G698</f>
        <v>337.94730917942667</v>
      </c>
      <c r="U698" s="26">
        <f>'1'!U698*$G698</f>
        <v>0</v>
      </c>
      <c r="V698" s="26">
        <f>'1'!V698*$G698</f>
        <v>0</v>
      </c>
      <c r="W698" s="26">
        <f>'1'!W698*$G698</f>
        <v>0</v>
      </c>
      <c r="X698" s="26">
        <f>'1'!X698*$G698</f>
        <v>0</v>
      </c>
      <c r="Y698" s="26">
        <f>'1'!Y698*$G698</f>
        <v>0</v>
      </c>
      <c r="Z698" s="26">
        <f>'1'!Z698*$G698</f>
        <v>0</v>
      </c>
      <c r="AA698" s="26">
        <f>'1'!AA698*$G698</f>
        <v>0</v>
      </c>
      <c r="AB698" s="26">
        <f>'1'!AB698*$G698</f>
        <v>0</v>
      </c>
      <c r="AC698" s="26">
        <f>'1'!AC698*$G698</f>
        <v>0</v>
      </c>
      <c r="AD698" s="26">
        <f>'1'!AD698*$G698</f>
        <v>0</v>
      </c>
      <c r="AE698" s="26">
        <f>'1'!AE698*$G698</f>
        <v>0</v>
      </c>
      <c r="AF698" s="26">
        <f t="shared" si="46"/>
        <v>36479.24097047832</v>
      </c>
      <c r="AG698" s="26">
        <f t="shared" si="47"/>
        <v>337.94730917942667</v>
      </c>
      <c r="AH698" s="56">
        <f t="shared" si="44"/>
        <v>793</v>
      </c>
    </row>
    <row r="699" spans="1:34">
      <c r="A699" s="56">
        <f t="shared" si="45"/>
        <v>794</v>
      </c>
      <c r="B699" s="3">
        <f>'1'!B699</f>
        <v>5549963</v>
      </c>
      <c r="C699" t="str">
        <f>'1'!C699</f>
        <v>NEWBURG: INSTALL EGI UPGRADES - NETWORK</v>
      </c>
      <c r="D699" s="3">
        <f>'1'!D699</f>
        <v>82</v>
      </c>
      <c r="E699" s="6" t="str">
        <f>'1'!E699</f>
        <v>OAI</v>
      </c>
      <c r="F699" s="3" t="str">
        <f>'1'!F699</f>
        <v>TOLO</v>
      </c>
      <c r="G699" s="66">
        <f>'7'!$R$22</f>
        <v>6.8272183672611453E-2</v>
      </c>
      <c r="H699" s="26">
        <f>'1'!H699*$G699</f>
        <v>354.96073735064147</v>
      </c>
      <c r="I699" s="26">
        <f>'1'!I699*$G699</f>
        <v>213.4529822524197</v>
      </c>
      <c r="J699" s="26">
        <f>'1'!J699*$G699</f>
        <v>54.651883029925465</v>
      </c>
      <c r="K699" s="26">
        <f>'1'!K699*$G699</f>
        <v>502.14191091205726</v>
      </c>
      <c r="L699" s="26">
        <f>'1'!L699*$G699</f>
        <v>292.70333305958707</v>
      </c>
      <c r="M699" s="26">
        <f>'1'!M699*$G699</f>
        <v>149.67993548383336</v>
      </c>
      <c r="N699" s="26">
        <f>'1'!N699*$G699</f>
        <v>2718.9055786699146</v>
      </c>
      <c r="O699" s="26">
        <f>'1'!O699*$G699</f>
        <v>3111.115619432333</v>
      </c>
      <c r="P699" s="26">
        <f>'1'!P699*$G699</f>
        <v>906.19717554167369</v>
      </c>
      <c r="Q699" s="26">
        <f>'1'!Q699*$G699</f>
        <v>919.42832473742567</v>
      </c>
      <c r="R699" s="26">
        <f>'1'!R699*$G699</f>
        <v>2856.4603743334924</v>
      </c>
      <c r="S699" s="26">
        <f>'1'!S699*$G699</f>
        <v>260.779259974274</v>
      </c>
      <c r="T699" s="26">
        <f>'1'!T699*$G699</f>
        <v>151.89878145319324</v>
      </c>
      <c r="U699" s="26">
        <f>'1'!U699*$G699</f>
        <v>7608.4091744982679</v>
      </c>
      <c r="V699" s="26">
        <f>'1'!V699*$G699</f>
        <v>2654.6273177421513</v>
      </c>
      <c r="W699" s="26">
        <f>'1'!W699*$G699</f>
        <v>12618.68626324347</v>
      </c>
      <c r="X699" s="26">
        <f>'1'!X699*$G699</f>
        <v>11416.904668491226</v>
      </c>
      <c r="Y699" s="26">
        <f>'1'!Y699*$G699</f>
        <v>0</v>
      </c>
      <c r="Z699" s="26">
        <f>'1'!Z699*$G699</f>
        <v>0</v>
      </c>
      <c r="AA699" s="26">
        <f>'1'!AA699*$G699</f>
        <v>1307.5078983876508</v>
      </c>
      <c r="AB699" s="26">
        <f>'1'!AB699*$G699</f>
        <v>774.06319126170138</v>
      </c>
      <c r="AC699" s="26">
        <f>'1'!AC699*$G699</f>
        <v>0</v>
      </c>
      <c r="AD699" s="26">
        <f>'1'!AD699*$G699</f>
        <v>0</v>
      </c>
      <c r="AE699" s="26">
        <f>'1'!AE699*$G699</f>
        <v>0</v>
      </c>
      <c r="AF699" s="26">
        <f t="shared" si="46"/>
        <v>12340.477114777577</v>
      </c>
      <c r="AG699" s="26">
        <f t="shared" si="47"/>
        <v>36532.097295077663</v>
      </c>
      <c r="AH699" s="56">
        <f t="shared" si="44"/>
        <v>794</v>
      </c>
    </row>
    <row r="700" spans="1:34">
      <c r="A700" s="56">
        <f t="shared" si="45"/>
        <v>795</v>
      </c>
      <c r="B700" s="3">
        <f>'1'!B700</f>
        <v>5549966</v>
      </c>
      <c r="C700" t="str">
        <f>'1'!C700</f>
        <v>DUNBAR: INSTALL 3PTS ON BK 2</v>
      </c>
      <c r="D700" s="3">
        <f>'1'!D700</f>
        <v>82</v>
      </c>
      <c r="E700" s="6" t="str">
        <f>'1'!E700</f>
        <v>OAI</v>
      </c>
      <c r="F700" s="3" t="str">
        <f>'1'!F700</f>
        <v>TOLO</v>
      </c>
      <c r="G700" s="66">
        <f>'7'!$R$22</f>
        <v>6.8272183672611453E-2</v>
      </c>
      <c r="H700" s="26">
        <f>'1'!H700*$G700</f>
        <v>192.94401827716723</v>
      </c>
      <c r="I700" s="26">
        <f>'1'!I700*$G700</f>
        <v>514.17146967517135</v>
      </c>
      <c r="J700" s="26">
        <f>'1'!J700*$G700</f>
        <v>859.62189184021804</v>
      </c>
      <c r="K700" s="26">
        <f>'1'!K700*$G700</f>
        <v>1324.0570757098919</v>
      </c>
      <c r="L700" s="26">
        <f>'1'!L700*$G700</f>
        <v>1554.7009938110753</v>
      </c>
      <c r="M700" s="26">
        <f>'1'!M700*$G700</f>
        <v>1428.15850137389</v>
      </c>
      <c r="N700" s="26">
        <f>'1'!N700*$G700</f>
        <v>2077.2153243310399</v>
      </c>
      <c r="O700" s="26">
        <f>'1'!O700*$G700</f>
        <v>4713.3886708264836</v>
      </c>
      <c r="P700" s="26">
        <f>'1'!P700*$G700</f>
        <v>4868.3392188898433</v>
      </c>
      <c r="Q700" s="26">
        <f>'1'!Q700*$G700</f>
        <v>7033.1887181830471</v>
      </c>
      <c r="R700" s="26">
        <f>'1'!R700*$G700</f>
        <v>4801.0501546621172</v>
      </c>
      <c r="S700" s="26">
        <f>'1'!S700*$G700</f>
        <v>239.64219190923345</v>
      </c>
      <c r="T700" s="26">
        <f>'1'!T700*$G700</f>
        <v>463.54764548192998</v>
      </c>
      <c r="U700" s="26">
        <f>'1'!U700*$G700</f>
        <v>0</v>
      </c>
      <c r="V700" s="26">
        <f>'1'!V700*$G700</f>
        <v>0</v>
      </c>
      <c r="W700" s="26">
        <f>'1'!W700*$G700</f>
        <v>0</v>
      </c>
      <c r="X700" s="26">
        <f>'1'!X700*$G700</f>
        <v>0</v>
      </c>
      <c r="Y700" s="26">
        <f>'1'!Y700*$G700</f>
        <v>0</v>
      </c>
      <c r="Z700" s="26">
        <f>'1'!Z700*$G700</f>
        <v>0</v>
      </c>
      <c r="AA700" s="26">
        <f>'1'!AA700*$G700</f>
        <v>0</v>
      </c>
      <c r="AB700" s="26">
        <f>'1'!AB700*$G700</f>
        <v>0</v>
      </c>
      <c r="AC700" s="26">
        <f>'1'!AC700*$G700</f>
        <v>0</v>
      </c>
      <c r="AD700" s="26">
        <f>'1'!AD700*$G700</f>
        <v>0</v>
      </c>
      <c r="AE700" s="26">
        <f>'1'!AE700*$G700</f>
        <v>0</v>
      </c>
      <c r="AF700" s="26">
        <f t="shared" si="46"/>
        <v>29606.478229489177</v>
      </c>
      <c r="AG700" s="26">
        <f t="shared" si="47"/>
        <v>463.54764548192998</v>
      </c>
      <c r="AH700" s="56">
        <f t="shared" si="44"/>
        <v>795</v>
      </c>
    </row>
    <row r="701" spans="1:34">
      <c r="A701" s="56">
        <f t="shared" si="45"/>
        <v>796</v>
      </c>
      <c r="B701" s="3">
        <f>'1'!B701</f>
        <v>5550093</v>
      </c>
      <c r="C701" t="str">
        <f>'1'!C701</f>
        <v>PETALUMA_INST3PHASEPTSW_STRUCTURESONHISI</v>
      </c>
      <c r="D701" s="3">
        <f>'1'!D701</f>
        <v>82</v>
      </c>
      <c r="E701" s="6" t="str">
        <f>'1'!E701</f>
        <v>OAI</v>
      </c>
      <c r="F701" s="3" t="str">
        <f>'1'!F701</f>
        <v>TOLO</v>
      </c>
      <c r="G701" s="66">
        <f>'7'!$R$22</f>
        <v>6.8272183672611453E-2</v>
      </c>
      <c r="H701" s="26">
        <f>'1'!H701*$G701</f>
        <v>132.84401499016735</v>
      </c>
      <c r="I701" s="26">
        <f>'1'!I701*$G701</f>
        <v>261.79651551099585</v>
      </c>
      <c r="J701" s="26">
        <f>'1'!J701*$G701</f>
        <v>84.131811939759089</v>
      </c>
      <c r="K701" s="26">
        <f>'1'!K701*$G701</f>
        <v>204.78924214436532</v>
      </c>
      <c r="L701" s="26">
        <f>'1'!L701*$G701</f>
        <v>223.58457430943525</v>
      </c>
      <c r="M701" s="26">
        <f>'1'!M701*$G701</f>
        <v>78.574456188808526</v>
      </c>
      <c r="N701" s="26">
        <f>'1'!N701*$G701</f>
        <v>208.78316488921308</v>
      </c>
      <c r="O701" s="26">
        <f>'1'!O701*$G701</f>
        <v>0</v>
      </c>
      <c r="P701" s="26">
        <f>'1'!P701*$G701</f>
        <v>25.014928097644834</v>
      </c>
      <c r="Q701" s="26">
        <f>'1'!Q701*$G701</f>
        <v>0</v>
      </c>
      <c r="R701" s="26">
        <f>'1'!R701*$G701</f>
        <v>0</v>
      </c>
      <c r="S701" s="26">
        <f>'1'!S701*$G701</f>
        <v>0</v>
      </c>
      <c r="T701" s="26">
        <f>'1'!T701*$G701</f>
        <v>1365.4436734522289</v>
      </c>
      <c r="U701" s="26">
        <f>'1'!U701*$G701</f>
        <v>142.44991123290379</v>
      </c>
      <c r="V701" s="26">
        <f>'1'!V701*$G701</f>
        <v>1002.9388598057641</v>
      </c>
      <c r="W701" s="26">
        <f>'1'!W701*$G701</f>
        <v>668.67824854465835</v>
      </c>
      <c r="X701" s="26">
        <f>'1'!X701*$G701</f>
        <v>0</v>
      </c>
      <c r="Y701" s="26">
        <f>'1'!Y701*$G701</f>
        <v>0</v>
      </c>
      <c r="Z701" s="26">
        <f>'1'!Z701*$G701</f>
        <v>0</v>
      </c>
      <c r="AA701" s="26">
        <f>'1'!AA701*$G701</f>
        <v>0</v>
      </c>
      <c r="AB701" s="26">
        <f>'1'!AB701*$G701</f>
        <v>0</v>
      </c>
      <c r="AC701" s="26">
        <f>'1'!AC701*$G701</f>
        <v>0</v>
      </c>
      <c r="AD701" s="26">
        <f>'1'!AD701*$G701</f>
        <v>0</v>
      </c>
      <c r="AE701" s="26">
        <f>'1'!AE701*$G701</f>
        <v>0</v>
      </c>
      <c r="AF701" s="26">
        <f t="shared" si="46"/>
        <v>1219.5187080703893</v>
      </c>
      <c r="AG701" s="26">
        <f t="shared" si="47"/>
        <v>3179.5106930355551</v>
      </c>
      <c r="AH701" s="56">
        <f t="shared" si="44"/>
        <v>796</v>
      </c>
    </row>
    <row r="702" spans="1:34">
      <c r="A702" s="56">
        <f t="shared" si="45"/>
        <v>797</v>
      </c>
      <c r="B702" s="3">
        <f>'1'!B702</f>
        <v>5550119</v>
      </c>
      <c r="C702" t="str">
        <f>'1'!C702</f>
        <v>Mettler:Inst3pPTsMnitorVoltStrtrFdtnBk3</v>
      </c>
      <c r="D702" s="3">
        <f>'1'!D702</f>
        <v>82</v>
      </c>
      <c r="E702" s="6" t="str">
        <f>'1'!E702</f>
        <v>OAI</v>
      </c>
      <c r="F702" s="3" t="str">
        <f>'1'!F702</f>
        <v>TOLO</v>
      </c>
      <c r="G702" s="66">
        <f>'7'!$R$22</f>
        <v>6.8272183672611453E-2</v>
      </c>
      <c r="H702" s="26">
        <f>'1'!H702*$G702</f>
        <v>341.98219523447807</v>
      </c>
      <c r="I702" s="26">
        <f>'1'!I702*$G702</f>
        <v>1258.4406799821452</v>
      </c>
      <c r="J702" s="26">
        <f>'1'!J702*$G702</f>
        <v>1813.0975545751749</v>
      </c>
      <c r="K702" s="26">
        <f>'1'!K702*$G702</f>
        <v>458.14048853505915</v>
      </c>
      <c r="L702" s="26">
        <f>'1'!L702*$G702</f>
        <v>1355.4417985441914</v>
      </c>
      <c r="M702" s="26">
        <f>'1'!M702*$G702</f>
        <v>846.26102549548796</v>
      </c>
      <c r="N702" s="26">
        <f>'1'!N702*$G702</f>
        <v>410.32265109076212</v>
      </c>
      <c r="O702" s="26">
        <f>'1'!O702*$G702</f>
        <v>88.153043558075893</v>
      </c>
      <c r="P702" s="26">
        <f>'1'!P702*$G702</f>
        <v>621.43389744321121</v>
      </c>
      <c r="Q702" s="26">
        <f>'1'!Q702*$G702</f>
        <v>2.0481655101783434E-2</v>
      </c>
      <c r="R702" s="26">
        <f>'1'!R702*$G702</f>
        <v>2.0481655101783434E-2</v>
      </c>
      <c r="S702" s="26">
        <f>'1'!S702*$G702</f>
        <v>2.0481655101783434E-2</v>
      </c>
      <c r="T702" s="26">
        <f>'1'!T702*$G702</f>
        <v>2.0481655101783434E-2</v>
      </c>
      <c r="U702" s="26">
        <f>'1'!U702*$G702</f>
        <v>0</v>
      </c>
      <c r="V702" s="26">
        <f>'1'!V702*$G702</f>
        <v>0</v>
      </c>
      <c r="W702" s="26">
        <f>'1'!W702*$G702</f>
        <v>12591.827986186665</v>
      </c>
      <c r="X702" s="26">
        <f>'1'!X702*$G702</f>
        <v>4598.0086804197717</v>
      </c>
      <c r="Y702" s="26">
        <f>'1'!Y702*$G702</f>
        <v>487.5316636061184</v>
      </c>
      <c r="Z702" s="26">
        <f>'1'!Z702*$G702</f>
        <v>195.01266544244734</v>
      </c>
      <c r="AA702" s="26">
        <f>'1'!AA702*$G702</f>
        <v>0</v>
      </c>
      <c r="AB702" s="26">
        <f>'1'!AB702*$G702</f>
        <v>0</v>
      </c>
      <c r="AC702" s="26">
        <f>'1'!AC702*$G702</f>
        <v>0</v>
      </c>
      <c r="AD702" s="26">
        <f>'1'!AD702*$G702</f>
        <v>0</v>
      </c>
      <c r="AE702" s="26">
        <f>'1'!AE702*$G702</f>
        <v>0</v>
      </c>
      <c r="AF702" s="26">
        <f t="shared" si="46"/>
        <v>7193.3347794238935</v>
      </c>
      <c r="AG702" s="26">
        <f t="shared" si="47"/>
        <v>17872.401477310101</v>
      </c>
      <c r="AH702" s="56">
        <f t="shared" si="44"/>
        <v>797</v>
      </c>
    </row>
    <row r="703" spans="1:34">
      <c r="A703" s="56">
        <f t="shared" si="45"/>
        <v>798</v>
      </c>
      <c r="B703" s="3">
        <f>'1'!B703</f>
        <v>5550180</v>
      </c>
      <c r="C703" t="str">
        <f>'1'!C703</f>
        <v>Corral, Install, 2 Single Phase PTs</v>
      </c>
      <c r="D703" s="3">
        <f>'1'!D703</f>
        <v>82</v>
      </c>
      <c r="E703" s="6" t="str">
        <f>'1'!E703</f>
        <v>OAI</v>
      </c>
      <c r="F703" s="3" t="str">
        <f>'1'!F703</f>
        <v>TOO</v>
      </c>
      <c r="G703" s="66">
        <f>'7'!$R$22</f>
        <v>6.8272183672611453E-2</v>
      </c>
      <c r="H703" s="26">
        <f>'1'!H703*$G703</f>
        <v>46.397776023906744</v>
      </c>
      <c r="I703" s="26">
        <f>'1'!I703*$G703</f>
        <v>89.805230402953114</v>
      </c>
      <c r="J703" s="26">
        <f>'1'!J703*$G703</f>
        <v>283.9030485841875</v>
      </c>
      <c r="K703" s="26">
        <f>'1'!K703*$G703</f>
        <v>152.18552462461818</v>
      </c>
      <c r="L703" s="26">
        <f>'1'!L703*$G703</f>
        <v>512.5534189221305</v>
      </c>
      <c r="M703" s="26">
        <f>'1'!M703*$G703</f>
        <v>268.16631024765053</v>
      </c>
      <c r="N703" s="26">
        <f>'1'!N703*$G703</f>
        <v>275.63528714143422</v>
      </c>
      <c r="O703" s="26">
        <f>'1'!O703*$G703</f>
        <v>371.68742235043135</v>
      </c>
      <c r="P703" s="26">
        <f>'1'!P703*$G703</f>
        <v>1058.5328989703717</v>
      </c>
      <c r="Q703" s="26">
        <f>'1'!Q703*$G703</f>
        <v>207.75225491575665</v>
      </c>
      <c r="R703" s="26">
        <f>'1'!R703*$G703</f>
        <v>163.98295796324547</v>
      </c>
      <c r="S703" s="26">
        <f>'1'!S703*$G703</f>
        <v>148.6490255103769</v>
      </c>
      <c r="T703" s="26">
        <f>'1'!T703*$G703</f>
        <v>194.48014240980098</v>
      </c>
      <c r="U703" s="26">
        <f>'1'!U703*$G703</f>
        <v>148.23256518997397</v>
      </c>
      <c r="V703" s="26">
        <f>'1'!V703*$G703</f>
        <v>2028.5782206826716</v>
      </c>
      <c r="W703" s="26">
        <f>'1'!W703*$G703</f>
        <v>146.25949908183551</v>
      </c>
      <c r="X703" s="26">
        <f>'1'!X703*$G703</f>
        <v>536.27800274836295</v>
      </c>
      <c r="Y703" s="26">
        <f>'1'!Y703*$G703</f>
        <v>292.51217094530375</v>
      </c>
      <c r="Z703" s="26">
        <f>'1'!Z703*$G703</f>
        <v>0</v>
      </c>
      <c r="AA703" s="26">
        <f>'1'!AA703*$G703</f>
        <v>0</v>
      </c>
      <c r="AB703" s="26">
        <f>'1'!AB703*$G703</f>
        <v>0</v>
      </c>
      <c r="AC703" s="26">
        <f>'1'!AC703*$G703</f>
        <v>0</v>
      </c>
      <c r="AD703" s="26">
        <f>'1'!AD703*$G703</f>
        <v>0</v>
      </c>
      <c r="AE703" s="26">
        <f>'1'!AE703*$G703</f>
        <v>0</v>
      </c>
      <c r="AF703" s="26">
        <f t="shared" si="46"/>
        <v>3579.2511556570626</v>
      </c>
      <c r="AG703" s="26">
        <f t="shared" si="47"/>
        <v>3346.3406010579488</v>
      </c>
      <c r="AH703" s="56">
        <f t="shared" ref="AH703:AH766" si="48">A703</f>
        <v>798</v>
      </c>
    </row>
    <row r="704" spans="1:34">
      <c r="A704" s="56">
        <f t="shared" si="45"/>
        <v>799</v>
      </c>
      <c r="B704" s="3">
        <f>'1'!B704</f>
        <v>5550273</v>
      </c>
      <c r="C704" t="str">
        <f>'1'!C704</f>
        <v>ORLAND B SUB-INSTALL 3-SINGLE PHASE PT</v>
      </c>
      <c r="D704" s="3">
        <f>'1'!D704</f>
        <v>82</v>
      </c>
      <c r="E704" s="6" t="str">
        <f>'1'!E704</f>
        <v>OAI</v>
      </c>
      <c r="F704" s="3" t="str">
        <f>'1'!F704</f>
        <v>TOLO</v>
      </c>
      <c r="G704" s="66">
        <f>'7'!$R$22</f>
        <v>6.8272183672611453E-2</v>
      </c>
      <c r="H704" s="26">
        <f>'1'!H704*$G704</f>
        <v>216.28627787483308</v>
      </c>
      <c r="I704" s="26">
        <f>'1'!I704*$G704</f>
        <v>284.21027341071419</v>
      </c>
      <c r="J704" s="26">
        <f>'1'!J704*$G704</f>
        <v>1777.4458202613375</v>
      </c>
      <c r="K704" s="26">
        <f>'1'!K704*$G704</f>
        <v>4815.3941404517327</v>
      </c>
      <c r="L704" s="26">
        <f>'1'!L704*$G704</f>
        <v>8121.3380904305959</v>
      </c>
      <c r="M704" s="26">
        <f>'1'!M704*$G704</f>
        <v>992.9438121160938</v>
      </c>
      <c r="N704" s="26">
        <f>'1'!N704*$G704</f>
        <v>7897.5077362599404</v>
      </c>
      <c r="O704" s="26">
        <f>'1'!O704*$G704</f>
        <v>3604.573308581234</v>
      </c>
      <c r="P704" s="26">
        <f>'1'!P704*$G704</f>
        <v>358.32655600570121</v>
      </c>
      <c r="Q704" s="26">
        <f>'1'!Q704*$G704</f>
        <v>154.38388893887625</v>
      </c>
      <c r="R704" s="26">
        <f>'1'!R704*$G704</f>
        <v>0</v>
      </c>
      <c r="S704" s="26">
        <f>'1'!S704*$G704</f>
        <v>0</v>
      </c>
      <c r="T704" s="26">
        <f>'1'!T704*$G704</f>
        <v>0</v>
      </c>
      <c r="U704" s="26">
        <f>'1'!U704*$G704</f>
        <v>0</v>
      </c>
      <c r="V704" s="26">
        <f>'1'!V704*$G704</f>
        <v>0</v>
      </c>
      <c r="W704" s="26">
        <f>'1'!W704*$G704</f>
        <v>0</v>
      </c>
      <c r="X704" s="26">
        <f>'1'!X704*$G704</f>
        <v>0</v>
      </c>
      <c r="Y704" s="26">
        <f>'1'!Y704*$G704</f>
        <v>0</v>
      </c>
      <c r="Z704" s="26">
        <f>'1'!Z704*$G704</f>
        <v>0</v>
      </c>
      <c r="AA704" s="26">
        <f>'1'!AA704*$G704</f>
        <v>0</v>
      </c>
      <c r="AB704" s="26">
        <f>'1'!AB704*$G704</f>
        <v>0</v>
      </c>
      <c r="AC704" s="26">
        <f>'1'!AC704*$G704</f>
        <v>0</v>
      </c>
      <c r="AD704" s="26">
        <f>'1'!AD704*$G704</f>
        <v>0</v>
      </c>
      <c r="AE704" s="26">
        <f>'1'!AE704*$G704</f>
        <v>0</v>
      </c>
      <c r="AF704" s="26">
        <f t="shared" si="46"/>
        <v>28222.40990433106</v>
      </c>
      <c r="AG704" s="26">
        <f t="shared" si="47"/>
        <v>0</v>
      </c>
      <c r="AH704" s="56">
        <f t="shared" si="48"/>
        <v>799</v>
      </c>
    </row>
    <row r="705" spans="1:34">
      <c r="A705" s="56">
        <f t="shared" si="45"/>
        <v>800</v>
      </c>
      <c r="B705" s="3">
        <f>'1'!B705</f>
        <v>5550381</v>
      </c>
      <c r="C705" t="str">
        <f>'1'!C705</f>
        <v>Fulton-Molino-Cotati Guy Stub Relo</v>
      </c>
      <c r="D705" s="3">
        <f>'1'!D705</f>
        <v>82</v>
      </c>
      <c r="E705" s="6" t="str">
        <f>'1'!E705</f>
        <v>OAI</v>
      </c>
      <c r="F705" s="3" t="str">
        <f>'1'!F705</f>
        <v>TOLO</v>
      </c>
      <c r="G705" s="66">
        <f>'7'!$R$22</f>
        <v>6.8272183672611453E-2</v>
      </c>
      <c r="H705" s="26">
        <f>'1'!H705*$G705</f>
        <v>526.8018236546045</v>
      </c>
      <c r="I705" s="26">
        <f>'1'!I705*$G705</f>
        <v>850.60996359543321</v>
      </c>
      <c r="J705" s="26">
        <f>'1'!J705*$G705</f>
        <v>534.61216146675122</v>
      </c>
      <c r="K705" s="26">
        <f>'1'!K705*$G705</f>
        <v>507.46031402015365</v>
      </c>
      <c r="L705" s="26">
        <f>'1'!L705*$G705</f>
        <v>-11916.028948884952</v>
      </c>
      <c r="M705" s="26">
        <f>'1'!M705*$G705</f>
        <v>1203.6522525848743</v>
      </c>
      <c r="N705" s="26">
        <f>'1'!N705*$G705</f>
        <v>-3191.0077287660229</v>
      </c>
      <c r="O705" s="26">
        <f>'1'!O705*$G705</f>
        <v>0</v>
      </c>
      <c r="P705" s="26">
        <f>'1'!P705*$G705</f>
        <v>0</v>
      </c>
      <c r="Q705" s="26">
        <f>'1'!Q705*$G705</f>
        <v>835.74028199153861</v>
      </c>
      <c r="R705" s="26">
        <f>'1'!R705*$G705</f>
        <v>0</v>
      </c>
      <c r="S705" s="26">
        <f>'1'!S705*$G705</f>
        <v>0</v>
      </c>
      <c r="T705" s="26">
        <f>'1'!T705*$G705</f>
        <v>0</v>
      </c>
      <c r="U705" s="26">
        <f>'1'!U705*$G705</f>
        <v>0</v>
      </c>
      <c r="V705" s="26">
        <f>'1'!V705*$G705</f>
        <v>0</v>
      </c>
      <c r="W705" s="26">
        <f>'1'!W705*$G705</f>
        <v>0</v>
      </c>
      <c r="X705" s="26">
        <f>'1'!X705*$G705</f>
        <v>0</v>
      </c>
      <c r="Y705" s="26">
        <f>'1'!Y705*$G705</f>
        <v>0</v>
      </c>
      <c r="Z705" s="26">
        <f>'1'!Z705*$G705</f>
        <v>0</v>
      </c>
      <c r="AA705" s="26">
        <f>'1'!AA705*$G705</f>
        <v>0</v>
      </c>
      <c r="AB705" s="26">
        <f>'1'!AB705*$G705</f>
        <v>0</v>
      </c>
      <c r="AC705" s="26">
        <f>'1'!AC705*$G705</f>
        <v>0</v>
      </c>
      <c r="AD705" s="26">
        <f>'1'!AD705*$G705</f>
        <v>0</v>
      </c>
      <c r="AE705" s="26">
        <f>'1'!AE705*$G705</f>
        <v>0</v>
      </c>
      <c r="AF705" s="26">
        <f t="shared" si="46"/>
        <v>-10648.159880337618</v>
      </c>
      <c r="AG705" s="26">
        <f t="shared" si="47"/>
        <v>0</v>
      </c>
      <c r="AH705" s="56">
        <f t="shared" si="48"/>
        <v>800</v>
      </c>
    </row>
    <row r="706" spans="1:34">
      <c r="A706" s="56">
        <f t="shared" si="45"/>
        <v>801</v>
      </c>
      <c r="B706" s="3">
        <f>'1'!B706</f>
        <v>5550449</v>
      </c>
      <c r="C706" t="str">
        <f>'1'!C706</f>
        <v>Smartville-Nicolaus#1 60kV Pole Relo</v>
      </c>
      <c r="D706" s="3">
        <f>'1'!D706</f>
        <v>82</v>
      </c>
      <c r="E706" s="6" t="str">
        <f>'1'!E706</f>
        <v>OAI</v>
      </c>
      <c r="F706" s="3" t="str">
        <f>'1'!F706</f>
        <v>TOLO</v>
      </c>
      <c r="G706" s="66">
        <f>'7'!$R$22</f>
        <v>6.8272183672611453E-2</v>
      </c>
      <c r="H706" s="26">
        <f>'1'!H706*$G706</f>
        <v>453.22489131063111</v>
      </c>
      <c r="I706" s="26">
        <f>'1'!I706*$G706</f>
        <v>568.78921661326058</v>
      </c>
      <c r="J706" s="26">
        <f>'1'!J706*$G706</f>
        <v>809.16192088779098</v>
      </c>
      <c r="K706" s="26">
        <f>'1'!K706*$G706</f>
        <v>13.074123173305093</v>
      </c>
      <c r="L706" s="26">
        <f>'1'!L706*$G706</f>
        <v>218.43002444215307</v>
      </c>
      <c r="M706" s="26">
        <f>'1'!M706*$G706</f>
        <v>1300.1618114244779</v>
      </c>
      <c r="N706" s="26">
        <f>'1'!N706*$G706</f>
        <v>805.06558986743426</v>
      </c>
      <c r="O706" s="26">
        <f>'1'!O706*$G706</f>
        <v>537.35670325039018</v>
      </c>
      <c r="P706" s="26">
        <f>'1'!P706*$G706</f>
        <v>39.07217071583554</v>
      </c>
      <c r="Q706" s="26">
        <f>'1'!Q706*$G706</f>
        <v>0</v>
      </c>
      <c r="R706" s="26">
        <f>'1'!R706*$G706</f>
        <v>0</v>
      </c>
      <c r="S706" s="26">
        <f>'1'!S706*$G706</f>
        <v>0</v>
      </c>
      <c r="T706" s="26">
        <f>'1'!T706*$G706</f>
        <v>0</v>
      </c>
      <c r="U706" s="26">
        <f>'1'!U706*$G706</f>
        <v>0</v>
      </c>
      <c r="V706" s="26">
        <f>'1'!V706*$G706</f>
        <v>0</v>
      </c>
      <c r="W706" s="26">
        <f>'1'!W706*$G706</f>
        <v>0</v>
      </c>
      <c r="X706" s="26">
        <f>'1'!X706*$G706</f>
        <v>0</v>
      </c>
      <c r="Y706" s="26">
        <f>'1'!Y706*$G706</f>
        <v>0</v>
      </c>
      <c r="Z706" s="26">
        <f>'1'!Z706*$G706</f>
        <v>0</v>
      </c>
      <c r="AA706" s="26">
        <f>'1'!AA706*$G706</f>
        <v>0</v>
      </c>
      <c r="AB706" s="26">
        <f>'1'!AB706*$G706</f>
        <v>0</v>
      </c>
      <c r="AC706" s="26">
        <f>'1'!AC706*$G706</f>
        <v>0</v>
      </c>
      <c r="AD706" s="26">
        <f>'1'!AD706*$G706</f>
        <v>0</v>
      </c>
      <c r="AE706" s="26">
        <f>'1'!AE706*$G706</f>
        <v>0</v>
      </c>
      <c r="AF706" s="26">
        <f t="shared" si="46"/>
        <v>4744.336451685278</v>
      </c>
      <c r="AG706" s="26">
        <f t="shared" si="47"/>
        <v>0</v>
      </c>
      <c r="AH706" s="56">
        <f t="shared" si="48"/>
        <v>801</v>
      </c>
    </row>
    <row r="707" spans="1:34">
      <c r="A707" s="56">
        <f t="shared" si="45"/>
        <v>802</v>
      </c>
      <c r="B707" s="3">
        <f>'1'!B707</f>
        <v>5550743</v>
      </c>
      <c r="C707" t="str">
        <f>'1'!C707</f>
        <v>Tesla-Salado-Manteca 115kV</v>
      </c>
      <c r="D707" s="3">
        <f>'1'!D707</f>
        <v>82</v>
      </c>
      <c r="E707" s="6" t="str">
        <f>'1'!E707</f>
        <v>OAI</v>
      </c>
      <c r="F707" s="3" t="str">
        <f>'1'!F707</f>
        <v>TOLO</v>
      </c>
      <c r="G707" s="66">
        <f>'7'!$R$22</f>
        <v>6.8272183672611453E-2</v>
      </c>
      <c r="H707" s="26">
        <f>'1'!H707*$G707</f>
        <v>0</v>
      </c>
      <c r="I707" s="26">
        <f>'1'!I707*$G707</f>
        <v>0</v>
      </c>
      <c r="J707" s="26">
        <f>'1'!J707*$G707</f>
        <v>0</v>
      </c>
      <c r="K707" s="26">
        <f>'1'!K707*$G707</f>
        <v>0</v>
      </c>
      <c r="L707" s="26">
        <f>'1'!L707*$G707</f>
        <v>0</v>
      </c>
      <c r="M707" s="26">
        <f>'1'!M707*$G707</f>
        <v>0</v>
      </c>
      <c r="N707" s="26">
        <f>'1'!N707*$G707</f>
        <v>0</v>
      </c>
      <c r="O707" s="26">
        <f>'1'!O707*$G707</f>
        <v>0</v>
      </c>
      <c r="P707" s="26">
        <f>'1'!P707*$G707</f>
        <v>0</v>
      </c>
      <c r="Q707" s="26">
        <f>'1'!Q707*$G707</f>
        <v>0</v>
      </c>
      <c r="R707" s="26">
        <f>'1'!R707*$G707</f>
        <v>0</v>
      </c>
      <c r="S707" s="26">
        <f>'1'!S707*$G707</f>
        <v>0</v>
      </c>
      <c r="T707" s="26">
        <f>'1'!T707*$G707</f>
        <v>0</v>
      </c>
      <c r="U707" s="26">
        <f>'1'!U707*$G707</f>
        <v>0</v>
      </c>
      <c r="V707" s="26">
        <f>'1'!V707*$G707</f>
        <v>0</v>
      </c>
      <c r="W707" s="26">
        <f>'1'!W707*$G707</f>
        <v>0</v>
      </c>
      <c r="X707" s="26">
        <f>'1'!X707*$G707</f>
        <v>0</v>
      </c>
      <c r="Y707" s="26">
        <f>'1'!Y707*$G707</f>
        <v>0</v>
      </c>
      <c r="Z707" s="26">
        <f>'1'!Z707*$G707</f>
        <v>0</v>
      </c>
      <c r="AA707" s="26">
        <f>'1'!AA707*$G707</f>
        <v>0</v>
      </c>
      <c r="AB707" s="26">
        <f>'1'!AB707*$G707</f>
        <v>0</v>
      </c>
      <c r="AC707" s="26">
        <f>'1'!AC707*$G707</f>
        <v>0</v>
      </c>
      <c r="AD707" s="26">
        <f>'1'!AD707*$G707</f>
        <v>0</v>
      </c>
      <c r="AE707" s="26">
        <f>'1'!AE707*$G707</f>
        <v>0</v>
      </c>
      <c r="AF707" s="26">
        <f t="shared" si="46"/>
        <v>0</v>
      </c>
      <c r="AG707" s="26">
        <f t="shared" si="47"/>
        <v>0</v>
      </c>
      <c r="AH707" s="56">
        <f t="shared" si="48"/>
        <v>802</v>
      </c>
    </row>
    <row r="708" spans="1:34">
      <c r="A708" s="56">
        <f t="shared" si="45"/>
        <v>803</v>
      </c>
      <c r="B708" s="3">
        <f>'1'!B708</f>
        <v>5550879</v>
      </c>
      <c r="C708" t="str">
        <f>'1'!C708</f>
        <v>Vierra:Inst 2-sgl ph CCVTs inc stct&amp;fndn</v>
      </c>
      <c r="D708" s="3">
        <f>'1'!D708</f>
        <v>82</v>
      </c>
      <c r="E708" s="6" t="str">
        <f>'1'!E708</f>
        <v>OAI</v>
      </c>
      <c r="F708" s="3" t="str">
        <f>'1'!F708</f>
        <v>TOO</v>
      </c>
      <c r="G708" s="66">
        <f>'7'!$R$22</f>
        <v>6.8272183672611453E-2</v>
      </c>
      <c r="H708" s="26">
        <f>'1'!H708*$G708</f>
        <v>75.720678911293362</v>
      </c>
      <c r="I708" s="26">
        <f>'1'!I708*$G708</f>
        <v>268.30285461499574</v>
      </c>
      <c r="J708" s="26">
        <f>'1'!J708*$G708</f>
        <v>1535.5916096011113</v>
      </c>
      <c r="K708" s="26">
        <f>'1'!K708*$G708</f>
        <v>1783.5903167918725</v>
      </c>
      <c r="L708" s="26">
        <f>'1'!L708*$G708</f>
        <v>1385.5088682336097</v>
      </c>
      <c r="M708" s="26">
        <f>'1'!M708*$G708</f>
        <v>1253.3475750801683</v>
      </c>
      <c r="N708" s="26">
        <f>'1'!N708*$G708</f>
        <v>1119.3497601859337</v>
      </c>
      <c r="O708" s="26">
        <f>'1'!O708*$G708</f>
        <v>1442.4546966349349</v>
      </c>
      <c r="P708" s="26">
        <f>'1'!P708*$G708</f>
        <v>5251.0799077768697</v>
      </c>
      <c r="Q708" s="26">
        <f>'1'!Q708*$G708</f>
        <v>520.67098156080397</v>
      </c>
      <c r="R708" s="26">
        <f>'1'!R708*$G708</f>
        <v>4519.1338266228022</v>
      </c>
      <c r="S708" s="26">
        <f>'1'!S708*$G708</f>
        <v>11.933977705972483</v>
      </c>
      <c r="T708" s="26">
        <f>'1'!T708*$G708</f>
        <v>0</v>
      </c>
      <c r="U708" s="26">
        <f>'1'!U708*$G708</f>
        <v>0</v>
      </c>
      <c r="V708" s="26">
        <f>'1'!V708*$G708</f>
        <v>0</v>
      </c>
      <c r="W708" s="26">
        <f>'1'!W708*$G708</f>
        <v>0</v>
      </c>
      <c r="X708" s="26">
        <f>'1'!X708*$G708</f>
        <v>8667.6657586155688</v>
      </c>
      <c r="Y708" s="26">
        <f>'1'!Y708*$G708</f>
        <v>4202.2006955778052</v>
      </c>
      <c r="Z708" s="26">
        <f>'1'!Z708*$G708</f>
        <v>974.59907636326307</v>
      </c>
      <c r="AA708" s="26">
        <f>'1'!AA708*$G708</f>
        <v>310.28342035528453</v>
      </c>
      <c r="AB708" s="26">
        <f>'1'!AB708*$G708</f>
        <v>0</v>
      </c>
      <c r="AC708" s="26">
        <f>'1'!AC708*$G708</f>
        <v>0</v>
      </c>
      <c r="AD708" s="26">
        <f>'1'!AD708*$G708</f>
        <v>0</v>
      </c>
      <c r="AE708" s="26">
        <f>'1'!AE708*$G708</f>
        <v>0</v>
      </c>
      <c r="AF708" s="26">
        <f t="shared" si="46"/>
        <v>19166.685053720368</v>
      </c>
      <c r="AG708" s="26">
        <f t="shared" si="47"/>
        <v>14154.748950911922</v>
      </c>
      <c r="AH708" s="56">
        <f t="shared" si="48"/>
        <v>803</v>
      </c>
    </row>
    <row r="709" spans="1:34">
      <c r="A709" s="56">
        <f t="shared" si="45"/>
        <v>804</v>
      </c>
      <c r="B709" s="3">
        <f>'1'!B709</f>
        <v>5550944</v>
      </c>
      <c r="C709" t="str">
        <f>'1'!C709</f>
        <v>Q946-N Orchard SS Buyback - 74014940</v>
      </c>
      <c r="D709" s="3">
        <f>'1'!D709</f>
        <v>82</v>
      </c>
      <c r="E709" s="6" t="str">
        <f>'1'!E709</f>
        <v>OAI</v>
      </c>
      <c r="F709" s="3" t="str">
        <f>'1'!F709</f>
        <v>TOHI</v>
      </c>
      <c r="G709" s="66">
        <f>'7'!$R$22</f>
        <v>6.8272183672611453E-2</v>
      </c>
      <c r="H709" s="26">
        <f>'1'!H709*$G709</f>
        <v>0</v>
      </c>
      <c r="I709" s="26">
        <f>'1'!I709*$G709</f>
        <v>0</v>
      </c>
      <c r="J709" s="26">
        <f>'1'!J709*$G709</f>
        <v>0</v>
      </c>
      <c r="K709" s="26">
        <f>'1'!K709*$G709</f>
        <v>0</v>
      </c>
      <c r="L709" s="26">
        <f>'1'!L709*$G709</f>
        <v>0</v>
      </c>
      <c r="M709" s="26">
        <f>'1'!M709*$G709</f>
        <v>0</v>
      </c>
      <c r="N709" s="26">
        <f>'1'!N709*$G709</f>
        <v>0</v>
      </c>
      <c r="O709" s="26">
        <f>'1'!O709*$G709</f>
        <v>0</v>
      </c>
      <c r="P709" s="26">
        <f>'1'!P709*$G709</f>
        <v>0</v>
      </c>
      <c r="Q709" s="26">
        <f>'1'!Q709*$G709</f>
        <v>0</v>
      </c>
      <c r="R709" s="26">
        <f>'1'!R709*$G709</f>
        <v>0</v>
      </c>
      <c r="S709" s="26">
        <f>'1'!S709*$G709</f>
        <v>0</v>
      </c>
      <c r="T709" s="26">
        <f>'1'!T709*$G709</f>
        <v>0</v>
      </c>
      <c r="U709" s="26">
        <f>'1'!U709*$G709</f>
        <v>0</v>
      </c>
      <c r="V709" s="26">
        <f>'1'!V709*$G709</f>
        <v>1054941.7821091921</v>
      </c>
      <c r="W709" s="26">
        <f>'1'!W709*$G709</f>
        <v>0</v>
      </c>
      <c r="X709" s="26">
        <f>'1'!X709*$G709</f>
        <v>0</v>
      </c>
      <c r="Y709" s="26">
        <f>'1'!Y709*$G709</f>
        <v>0</v>
      </c>
      <c r="Z709" s="26">
        <f>'1'!Z709*$G709</f>
        <v>0</v>
      </c>
      <c r="AA709" s="26">
        <f>'1'!AA709*$G709</f>
        <v>0</v>
      </c>
      <c r="AB709" s="26">
        <f>'1'!AB709*$G709</f>
        <v>0</v>
      </c>
      <c r="AC709" s="26">
        <f>'1'!AC709*$G709</f>
        <v>0</v>
      </c>
      <c r="AD709" s="26">
        <f>'1'!AD709*$G709</f>
        <v>0</v>
      </c>
      <c r="AE709" s="26">
        <f>'1'!AE709*$G709</f>
        <v>0</v>
      </c>
      <c r="AF709" s="26">
        <f t="shared" si="46"/>
        <v>0</v>
      </c>
      <c r="AG709" s="26">
        <f t="shared" si="47"/>
        <v>1054941.7821091921</v>
      </c>
      <c r="AH709" s="56">
        <f t="shared" si="48"/>
        <v>804</v>
      </c>
    </row>
    <row r="710" spans="1:34">
      <c r="A710" s="56">
        <f t="shared" ref="A710:A773" si="49">A709+1</f>
        <v>805</v>
      </c>
      <c r="B710" s="3">
        <f>'1'!B710</f>
        <v>5551141</v>
      </c>
      <c r="C710" t="str">
        <f>'1'!C710</f>
        <v>Monta Vista-Los Gatos 60kV Pole Relo</v>
      </c>
      <c r="D710" s="3">
        <f>'1'!D710</f>
        <v>82</v>
      </c>
      <c r="E710" s="6" t="str">
        <f>'1'!E710</f>
        <v>OAI</v>
      </c>
      <c r="F710" s="3" t="str">
        <f>'1'!F710</f>
        <v>TOLO</v>
      </c>
      <c r="G710" s="66">
        <f>'7'!$R$22</f>
        <v>6.8272183672611453E-2</v>
      </c>
      <c r="H710" s="26">
        <f>'1'!H710*$G710</f>
        <v>497.62229235293034</v>
      </c>
      <c r="I710" s="26">
        <f>'1'!I710*$G710</f>
        <v>755.22689578642792</v>
      </c>
      <c r="J710" s="26">
        <f>'1'!J710*$G710</f>
        <v>479.311692691936</v>
      </c>
      <c r="K710" s="26">
        <f>'1'!K710*$G710</f>
        <v>637.4710333879076</v>
      </c>
      <c r="L710" s="26">
        <f>'1'!L710*$G710</f>
        <v>-274.95256530470812</v>
      </c>
      <c r="M710" s="26">
        <f>'1'!M710*$G710</f>
        <v>1789.0725731407831</v>
      </c>
      <c r="N710" s="26">
        <f>'1'!N710*$G710</f>
        <v>644.46893221435039</v>
      </c>
      <c r="O710" s="26">
        <f>'1'!O710*$G710</f>
        <v>164.04440292855082</v>
      </c>
      <c r="P710" s="26">
        <f>'1'!P710*$G710</f>
        <v>10.923549387617832</v>
      </c>
      <c r="Q710" s="26">
        <f>'1'!Q710*$G710</f>
        <v>0</v>
      </c>
      <c r="R710" s="26">
        <f>'1'!R710*$G710</f>
        <v>341.36091836305724</v>
      </c>
      <c r="S710" s="26">
        <f>'1'!S710*$G710</f>
        <v>341.36091836305724</v>
      </c>
      <c r="T710" s="26">
        <f>'1'!T710*$G710</f>
        <v>1605.775414416556</v>
      </c>
      <c r="U710" s="26">
        <f>'1'!U710*$G710</f>
        <v>0</v>
      </c>
      <c r="V710" s="26">
        <f>'1'!V710*$G710</f>
        <v>0</v>
      </c>
      <c r="W710" s="26">
        <f>'1'!W710*$G710</f>
        <v>0</v>
      </c>
      <c r="X710" s="26">
        <f>'1'!X710*$G710</f>
        <v>0</v>
      </c>
      <c r="Y710" s="26">
        <f>'1'!Y710*$G710</f>
        <v>0</v>
      </c>
      <c r="Z710" s="26">
        <f>'1'!Z710*$G710</f>
        <v>0</v>
      </c>
      <c r="AA710" s="26">
        <f>'1'!AA710*$G710</f>
        <v>0</v>
      </c>
      <c r="AB710" s="26">
        <f>'1'!AB710*$G710</f>
        <v>0</v>
      </c>
      <c r="AC710" s="26">
        <f>'1'!AC710*$G710</f>
        <v>0</v>
      </c>
      <c r="AD710" s="26">
        <f>'1'!AD710*$G710</f>
        <v>0</v>
      </c>
      <c r="AE710" s="26">
        <f>'1'!AE710*$G710</f>
        <v>0</v>
      </c>
      <c r="AF710" s="26">
        <f t="shared" si="46"/>
        <v>5385.9106433119096</v>
      </c>
      <c r="AG710" s="26">
        <f t="shared" si="47"/>
        <v>1605.775414416556</v>
      </c>
      <c r="AH710" s="56">
        <f t="shared" si="48"/>
        <v>805</v>
      </c>
    </row>
    <row r="711" spans="1:34">
      <c r="A711" s="56">
        <f t="shared" si="49"/>
        <v>806</v>
      </c>
      <c r="B711" s="3">
        <f>'1'!B711</f>
        <v>5551180</v>
      </c>
      <c r="C711" t="str">
        <f>'1'!C711</f>
        <v>Sonoma-Pueblo 115 kV Pole Relo</v>
      </c>
      <c r="D711" s="3">
        <f>'1'!D711</f>
        <v>82</v>
      </c>
      <c r="E711" s="6" t="str">
        <f>'1'!E711</f>
        <v>OAI</v>
      </c>
      <c r="F711" s="3" t="str">
        <f>'1'!F711</f>
        <v>TOLO</v>
      </c>
      <c r="G711" s="66">
        <f>'7'!$R$22</f>
        <v>6.8272183672611453E-2</v>
      </c>
      <c r="H711" s="26">
        <f>'1'!H711*$G711</f>
        <v>0</v>
      </c>
      <c r="I711" s="26">
        <f>'1'!I711*$G711</f>
        <v>0</v>
      </c>
      <c r="J711" s="26">
        <f>'1'!J711*$G711</f>
        <v>0</v>
      </c>
      <c r="K711" s="26">
        <f>'1'!K711*$G711</f>
        <v>0</v>
      </c>
      <c r="L711" s="26">
        <f>'1'!L711*$G711</f>
        <v>0</v>
      </c>
      <c r="M711" s="26">
        <f>'1'!M711*$G711</f>
        <v>81.161971950000506</v>
      </c>
      <c r="N711" s="26">
        <f>'1'!N711*$G711</f>
        <v>1529.3037414848636</v>
      </c>
      <c r="O711" s="26">
        <f>'1'!O711*$G711</f>
        <v>1377.3913055949361</v>
      </c>
      <c r="P711" s="26">
        <f>'1'!P711*$G711</f>
        <v>-1370.8986209276707</v>
      </c>
      <c r="Q711" s="26">
        <f>'1'!Q711*$G711</f>
        <v>397.58306161745281</v>
      </c>
      <c r="R711" s="26">
        <f>'1'!R711*$G711</f>
        <v>-9810.159789066518</v>
      </c>
      <c r="S711" s="26">
        <f>'1'!S711*$G711</f>
        <v>361.4397675811723</v>
      </c>
      <c r="T711" s="26">
        <f>'1'!T711*$G711</f>
        <v>5158.5642716821148</v>
      </c>
      <c r="U711" s="26">
        <f>'1'!U711*$G711</f>
        <v>361.4397675811723</v>
      </c>
      <c r="V711" s="26">
        <f>'1'!V711*$G711</f>
        <v>0</v>
      </c>
      <c r="W711" s="26">
        <f>'1'!W711*$G711</f>
        <v>0</v>
      </c>
      <c r="X711" s="26">
        <f>'1'!X711*$G711</f>
        <v>0</v>
      </c>
      <c r="Y711" s="26">
        <f>'1'!Y711*$G711</f>
        <v>0</v>
      </c>
      <c r="Z711" s="26">
        <f>'1'!Z711*$G711</f>
        <v>0</v>
      </c>
      <c r="AA711" s="26">
        <f>'1'!AA711*$G711</f>
        <v>0</v>
      </c>
      <c r="AB711" s="26">
        <f>'1'!AB711*$G711</f>
        <v>0</v>
      </c>
      <c r="AC711" s="26">
        <f>'1'!AC711*$G711</f>
        <v>0</v>
      </c>
      <c r="AD711" s="26">
        <f>'1'!AD711*$G711</f>
        <v>0</v>
      </c>
      <c r="AE711" s="26">
        <f>'1'!AE711*$G711</f>
        <v>0</v>
      </c>
      <c r="AF711" s="26">
        <f t="shared" si="46"/>
        <v>-7434.1785617657633</v>
      </c>
      <c r="AG711" s="26">
        <f t="shared" si="47"/>
        <v>5520.0040392632873</v>
      </c>
      <c r="AH711" s="56">
        <f t="shared" si="48"/>
        <v>806</v>
      </c>
    </row>
    <row r="712" spans="1:34">
      <c r="A712" s="56">
        <f t="shared" si="49"/>
        <v>807</v>
      </c>
      <c r="B712" s="3">
        <f>'1'!B712</f>
        <v>5551685</v>
      </c>
      <c r="C712" t="str">
        <f>'1'!C712</f>
        <v>Install single phase CCVTs Bank 3</v>
      </c>
      <c r="D712" s="3">
        <f>'1'!D712</f>
        <v>82</v>
      </c>
      <c r="E712" s="6" t="str">
        <f>'1'!E712</f>
        <v>OAI</v>
      </c>
      <c r="F712" s="3" t="str">
        <f>'1'!F712</f>
        <v>TOHI</v>
      </c>
      <c r="G712" s="66">
        <f>'7'!$R$22</f>
        <v>6.8272183672611453E-2</v>
      </c>
      <c r="H712" s="26">
        <f>'1'!H712*$G712</f>
        <v>0</v>
      </c>
      <c r="I712" s="26">
        <f>'1'!I712*$G712</f>
        <v>0</v>
      </c>
      <c r="J712" s="26">
        <f>'1'!J712*$G712</f>
        <v>0</v>
      </c>
      <c r="K712" s="26">
        <f>'1'!K712*$G712</f>
        <v>0</v>
      </c>
      <c r="L712" s="26">
        <f>'1'!L712*$G712</f>
        <v>0</v>
      </c>
      <c r="M712" s="26">
        <f>'1'!M712*$G712</f>
        <v>0</v>
      </c>
      <c r="N712" s="26">
        <f>'1'!N712*$G712</f>
        <v>31.138942973078084</v>
      </c>
      <c r="O712" s="26">
        <f>'1'!O712*$G712</f>
        <v>147.48157116957529</v>
      </c>
      <c r="P712" s="26">
        <f>'1'!P712*$G712</f>
        <v>131.66973343099843</v>
      </c>
      <c r="Q712" s="26">
        <f>'1'!Q712*$G712</f>
        <v>313.19864259810504</v>
      </c>
      <c r="R712" s="26">
        <f>'1'!R712*$G712</f>
        <v>0</v>
      </c>
      <c r="S712" s="26">
        <f>'1'!S712*$G712</f>
        <v>0</v>
      </c>
      <c r="T712" s="26">
        <f>'1'!T712*$G712</f>
        <v>0</v>
      </c>
      <c r="U712" s="26">
        <f>'1'!U712*$G712</f>
        <v>0</v>
      </c>
      <c r="V712" s="26">
        <f>'1'!V712*$G712</f>
        <v>0</v>
      </c>
      <c r="W712" s="26">
        <f>'1'!W712*$G712</f>
        <v>0</v>
      </c>
      <c r="X712" s="26">
        <f>'1'!X712*$G712</f>
        <v>0</v>
      </c>
      <c r="Y712" s="26">
        <f>'1'!Y712*$G712</f>
        <v>368.90874447495599</v>
      </c>
      <c r="Z712" s="26">
        <f>'1'!Z712*$G712</f>
        <v>2705.3330685557999</v>
      </c>
      <c r="AA712" s="26">
        <f>'1'!AA712*$G712</f>
        <v>1890.8049540313414</v>
      </c>
      <c r="AB712" s="26">
        <f>'1'!AB712*$G712</f>
        <v>1420.3140274699069</v>
      </c>
      <c r="AC712" s="26">
        <f>'1'!AC712*$G712</f>
        <v>7000.1313268487693</v>
      </c>
      <c r="AD712" s="26">
        <f>'1'!AD712*$G712</f>
        <v>346.01025407116214</v>
      </c>
      <c r="AE712" s="26">
        <f>'1'!AE712*$G712</f>
        <v>230.66439975628504</v>
      </c>
      <c r="AF712" s="26">
        <f t="shared" si="46"/>
        <v>623.48889017175679</v>
      </c>
      <c r="AG712" s="26">
        <f t="shared" si="47"/>
        <v>13962.166775208219</v>
      </c>
      <c r="AH712" s="56">
        <f t="shared" si="48"/>
        <v>807</v>
      </c>
    </row>
    <row r="713" spans="1:34">
      <c r="A713" s="56">
        <f t="shared" si="49"/>
        <v>808</v>
      </c>
      <c r="B713" s="3">
        <f>'1'!B713</f>
        <v>5551704</v>
      </c>
      <c r="C713" t="str">
        <f>'1'!C713</f>
        <v>Dixon - Vaca #1 60kV Pole Relo</v>
      </c>
      <c r="D713" s="3">
        <f>'1'!D713</f>
        <v>82</v>
      </c>
      <c r="E713" s="6" t="str">
        <f>'1'!E713</f>
        <v>OAI</v>
      </c>
      <c r="F713" s="3" t="str">
        <f>'1'!F713</f>
        <v>TOLO</v>
      </c>
      <c r="G713" s="66">
        <f>'7'!$R$22</f>
        <v>6.8272183672611453E-2</v>
      </c>
      <c r="H713" s="26">
        <f>'1'!H713*$G713</f>
        <v>424.64615522527595</v>
      </c>
      <c r="I713" s="26">
        <f>'1'!I713*$G713</f>
        <v>1035.1087127522985</v>
      </c>
      <c r="J713" s="26">
        <f>'1'!J713*$G713</f>
        <v>1102.7254834616531</v>
      </c>
      <c r="K713" s="26">
        <f>'1'!K713*$G713</f>
        <v>1730.4813851129481</v>
      </c>
      <c r="L713" s="26">
        <f>'1'!L713*$G713</f>
        <v>555.20987928077818</v>
      </c>
      <c r="M713" s="26">
        <f>'1'!M713*$G713</f>
        <v>1789.4958606795533</v>
      </c>
      <c r="N713" s="26">
        <f>'1'!N713*$G713</f>
        <v>1329.1433533935015</v>
      </c>
      <c r="O713" s="26">
        <f>'1'!O713*$G713</f>
        <v>1065.6195516355886</v>
      </c>
      <c r="P713" s="26">
        <f>'1'!P713*$G713</f>
        <v>284.28537281275408</v>
      </c>
      <c r="Q713" s="26">
        <f>'1'!Q713*$G713</f>
        <v>2355.9501686112108</v>
      </c>
      <c r="R713" s="26">
        <f>'1'!R713*$G713</f>
        <v>2375.6466936007591</v>
      </c>
      <c r="S713" s="26">
        <f>'1'!S713*$G713</f>
        <v>1281.0251183410451</v>
      </c>
      <c r="T713" s="26">
        <f>'1'!T713*$G713</f>
        <v>1128.3685156490858</v>
      </c>
      <c r="U713" s="26">
        <f>'1'!U713*$G713</f>
        <v>1155.1039027752804</v>
      </c>
      <c r="V713" s="26">
        <f>'1'!V713*$G713</f>
        <v>1242.5810517149973</v>
      </c>
      <c r="W713" s="26">
        <f>'1'!W713*$G713</f>
        <v>26610.005260879894</v>
      </c>
      <c r="X713" s="26">
        <f>'1'!X713*$G713</f>
        <v>86158.021115668322</v>
      </c>
      <c r="Y713" s="26">
        <f>'1'!Y713*$G713</f>
        <v>375.49701019936299</v>
      </c>
      <c r="Z713" s="26">
        <f>'1'!Z713*$G713</f>
        <v>375.49701019936299</v>
      </c>
      <c r="AA713" s="26">
        <f>'1'!AA713*$G713</f>
        <v>375.49701019936299</v>
      </c>
      <c r="AB713" s="26">
        <f>'1'!AB713*$G713</f>
        <v>0</v>
      </c>
      <c r="AC713" s="26">
        <f>'1'!AC713*$G713</f>
        <v>0</v>
      </c>
      <c r="AD713" s="26">
        <f>'1'!AD713*$G713</f>
        <v>0</v>
      </c>
      <c r="AE713" s="26">
        <f>'1'!AE713*$G713</f>
        <v>0</v>
      </c>
      <c r="AF713" s="26">
        <f t="shared" si="46"/>
        <v>15329.337734907369</v>
      </c>
      <c r="AG713" s="26">
        <f t="shared" si="47"/>
        <v>117420.57087728569</v>
      </c>
      <c r="AH713" s="56">
        <f t="shared" si="48"/>
        <v>808</v>
      </c>
    </row>
    <row r="714" spans="1:34">
      <c r="A714" s="56">
        <f t="shared" si="49"/>
        <v>809</v>
      </c>
      <c r="B714" s="3">
        <f>'1'!B714</f>
        <v>5551724</v>
      </c>
      <c r="C714" t="str">
        <f>'1'!C714</f>
        <v>NU upgrade multiple uprades</v>
      </c>
      <c r="D714" s="3">
        <f>'1'!D714</f>
        <v>82</v>
      </c>
      <c r="E714" s="6" t="str">
        <f>'1'!E714</f>
        <v>OAI</v>
      </c>
      <c r="F714" s="3" t="str">
        <f>'1'!F714</f>
        <v>TOLO</v>
      </c>
      <c r="G714" s="66">
        <f>'7'!$R$22</f>
        <v>6.8272183672611453E-2</v>
      </c>
      <c r="H714" s="26">
        <f>'1'!H714*$G714</f>
        <v>0</v>
      </c>
      <c r="I714" s="26">
        <f>'1'!I714*$G714</f>
        <v>0</v>
      </c>
      <c r="J714" s="26">
        <f>'1'!J714*$G714</f>
        <v>69.583009599125603</v>
      </c>
      <c r="K714" s="26">
        <f>'1'!K714*$G714</f>
        <v>36.546099919948908</v>
      </c>
      <c r="L714" s="26">
        <f>'1'!L714*$G714</f>
        <v>84.056712537719221</v>
      </c>
      <c r="M714" s="26">
        <f>'1'!M714*$G714</f>
        <v>576.76340766622161</v>
      </c>
      <c r="N714" s="26">
        <f>'1'!N714*$G714</f>
        <v>146.21170855326469</v>
      </c>
      <c r="O714" s="26">
        <f>'1'!O714*$G714</f>
        <v>229.52425428895245</v>
      </c>
      <c r="P714" s="26">
        <f>'1'!P714*$G714</f>
        <v>235.21815440724825</v>
      </c>
      <c r="Q714" s="26">
        <f>'1'!Q714*$G714</f>
        <v>317.79336055927178</v>
      </c>
      <c r="R714" s="26">
        <f>'1'!R714*$G714</f>
        <v>382.48808180743839</v>
      </c>
      <c r="S714" s="26">
        <f>'1'!S714*$G714</f>
        <v>278.97379692302491</v>
      </c>
      <c r="T714" s="26">
        <f>'1'!T714*$G714</f>
        <v>2030.2304075275488</v>
      </c>
      <c r="U714" s="26">
        <f>'1'!U714*$G714</f>
        <v>2019.5799468746211</v>
      </c>
      <c r="V714" s="26">
        <f>'1'!V714*$G714</f>
        <v>1725.0742281660771</v>
      </c>
      <c r="W714" s="26">
        <f>'1'!W714*$G714</f>
        <v>438.04798488020958</v>
      </c>
      <c r="X714" s="26">
        <f>'1'!X714*$G714</f>
        <v>560.91060661744109</v>
      </c>
      <c r="Y714" s="26">
        <f>'1'!Y714*$G714</f>
        <v>7226.1190820234797</v>
      </c>
      <c r="Z714" s="26">
        <f>'1'!Z714*$G714</f>
        <v>2035.8560354621718</v>
      </c>
      <c r="AA714" s="26">
        <f>'1'!AA714*$G714</f>
        <v>20132.231238528642</v>
      </c>
      <c r="AB714" s="26">
        <f>'1'!AB714*$G714</f>
        <v>673.64846351602444</v>
      </c>
      <c r="AC714" s="26">
        <f>'1'!AC714*$G714</f>
        <v>1031.251334374796</v>
      </c>
      <c r="AD714" s="26">
        <f>'1'!AD714*$G714</f>
        <v>103.56207541298431</v>
      </c>
      <c r="AE714" s="26">
        <f>'1'!AE714*$G714</f>
        <v>14.849199948792991</v>
      </c>
      <c r="AF714" s="26">
        <f t="shared" si="46"/>
        <v>2357.158586262216</v>
      </c>
      <c r="AG714" s="26">
        <f t="shared" si="47"/>
        <v>37991.360603332796</v>
      </c>
      <c r="AH714" s="56">
        <f t="shared" si="48"/>
        <v>809</v>
      </c>
    </row>
    <row r="715" spans="1:34">
      <c r="A715" s="56">
        <f t="shared" si="49"/>
        <v>810</v>
      </c>
      <c r="B715" s="3">
        <f>'1'!B715</f>
        <v>5551800</v>
      </c>
      <c r="C715" t="str">
        <f>'1'!C715</f>
        <v>Smartville-Marysville 60kV Pole Relo</v>
      </c>
      <c r="D715" s="3">
        <f>'1'!D715</f>
        <v>82</v>
      </c>
      <c r="E715" s="6" t="str">
        <f>'1'!E715</f>
        <v>OAI</v>
      </c>
      <c r="F715" s="3" t="str">
        <f>'1'!F715</f>
        <v>TOLO</v>
      </c>
      <c r="G715" s="66">
        <f>'7'!$R$22</f>
        <v>6.8272183672611453E-2</v>
      </c>
      <c r="H715" s="26">
        <f>'1'!H715*$G715</f>
        <v>700.50674057282981</v>
      </c>
      <c r="I715" s="26">
        <f>'1'!I715*$G715</f>
        <v>921.67447958025457</v>
      </c>
      <c r="J715" s="26">
        <f>'1'!J715*$G715</f>
        <v>392.18273188894921</v>
      </c>
      <c r="K715" s="26">
        <f>'1'!K715*$G715</f>
        <v>518.78666929143992</v>
      </c>
      <c r="L715" s="26">
        <f>'1'!L715*$G715</f>
        <v>-408.1106323397695</v>
      </c>
      <c r="M715" s="26">
        <f>'1'!M715*$G715</f>
        <v>1036.6107007930959</v>
      </c>
      <c r="N715" s="26">
        <f>'1'!N715*$G715</f>
        <v>68.483827441996553</v>
      </c>
      <c r="O715" s="26">
        <f>'1'!O715*$G715</f>
        <v>55.437013142160502</v>
      </c>
      <c r="P715" s="26">
        <f>'1'!P715*$G715</f>
        <v>0</v>
      </c>
      <c r="Q715" s="26">
        <f>'1'!Q715*$G715</f>
        <v>0</v>
      </c>
      <c r="R715" s="26">
        <f>'1'!R715*$G715</f>
        <v>0</v>
      </c>
      <c r="S715" s="26">
        <f>'1'!S715*$G715</f>
        <v>0</v>
      </c>
      <c r="T715" s="26">
        <f>'1'!T715*$G715</f>
        <v>0</v>
      </c>
      <c r="U715" s="26">
        <f>'1'!U715*$G715</f>
        <v>0</v>
      </c>
      <c r="V715" s="26">
        <f>'1'!V715*$G715</f>
        <v>0</v>
      </c>
      <c r="W715" s="26">
        <f>'1'!W715*$G715</f>
        <v>-10965.809869311179</v>
      </c>
      <c r="X715" s="26">
        <f>'1'!X715*$G715</f>
        <v>0</v>
      </c>
      <c r="Y715" s="26">
        <f>'1'!Y715*$G715</f>
        <v>0</v>
      </c>
      <c r="Z715" s="26">
        <f>'1'!Z715*$G715</f>
        <v>0</v>
      </c>
      <c r="AA715" s="26">
        <f>'1'!AA715*$G715</f>
        <v>0</v>
      </c>
      <c r="AB715" s="26">
        <f>'1'!AB715*$G715</f>
        <v>0</v>
      </c>
      <c r="AC715" s="26">
        <f>'1'!AC715*$G715</f>
        <v>0</v>
      </c>
      <c r="AD715" s="26">
        <f>'1'!AD715*$G715</f>
        <v>0</v>
      </c>
      <c r="AE715" s="26">
        <f>'1'!AE715*$G715</f>
        <v>0</v>
      </c>
      <c r="AF715" s="26">
        <f t="shared" si="46"/>
        <v>3285.5715303709571</v>
      </c>
      <c r="AG715" s="26">
        <f t="shared" si="47"/>
        <v>-10965.809869311179</v>
      </c>
      <c r="AH715" s="56">
        <f t="shared" si="48"/>
        <v>810</v>
      </c>
    </row>
    <row r="716" spans="1:34">
      <c r="A716" s="56">
        <f t="shared" si="49"/>
        <v>811</v>
      </c>
      <c r="B716" s="3">
        <f>'1'!B716</f>
        <v>5552004</v>
      </c>
      <c r="C716" t="str">
        <f>'1'!C716</f>
        <v>Fulton-Santa Rosa 115kV Anchor Relo</v>
      </c>
      <c r="D716" s="3">
        <f>'1'!D716</f>
        <v>82</v>
      </c>
      <c r="E716" s="6" t="str">
        <f>'1'!E716</f>
        <v>OAI</v>
      </c>
      <c r="F716" s="3" t="str">
        <f>'1'!F716</f>
        <v>TOLO</v>
      </c>
      <c r="G716" s="66">
        <f>'7'!$R$22</f>
        <v>6.8272183672611453E-2</v>
      </c>
      <c r="H716" s="26">
        <f>'1'!H716*$G716</f>
        <v>0</v>
      </c>
      <c r="I716" s="26">
        <f>'1'!I716*$G716</f>
        <v>22.693673852776044</v>
      </c>
      <c r="J716" s="26">
        <f>'1'!J716*$G716</f>
        <v>1943.0673106327254</v>
      </c>
      <c r="K716" s="26">
        <f>'1'!K716*$G716</f>
        <v>1061.5846655805374</v>
      </c>
      <c r="L716" s="26">
        <f>'1'!L716*$G716</f>
        <v>-872.72332388699215</v>
      </c>
      <c r="M716" s="26">
        <f>'1'!M716*$G716</f>
        <v>2144.0947554567301</v>
      </c>
      <c r="N716" s="26">
        <f>'1'!N716*$G716</f>
        <v>559.36082804807279</v>
      </c>
      <c r="O716" s="26">
        <f>'1'!O716*$G716</f>
        <v>920.51385245782024</v>
      </c>
      <c r="P716" s="26">
        <f>'1'!P716*$G716</f>
        <v>3635.5006077849275</v>
      </c>
      <c r="Q716" s="26">
        <f>'1'!Q716*$G716</f>
        <v>375.49701019936299</v>
      </c>
      <c r="R716" s="26">
        <f>'1'!R716*$G716</f>
        <v>375.49701019936299</v>
      </c>
      <c r="S716" s="26">
        <f>'1'!S716*$G716</f>
        <v>0</v>
      </c>
      <c r="T716" s="26">
        <f>'1'!T716*$G716</f>
        <v>0</v>
      </c>
      <c r="U716" s="26">
        <f>'1'!U716*$G716</f>
        <v>0</v>
      </c>
      <c r="V716" s="26">
        <f>'1'!V716*$G716</f>
        <v>0</v>
      </c>
      <c r="W716" s="26">
        <f>'1'!W716*$G716</f>
        <v>0</v>
      </c>
      <c r="X716" s="26">
        <f>'1'!X716*$G716</f>
        <v>0</v>
      </c>
      <c r="Y716" s="26">
        <f>'1'!Y716*$G716</f>
        <v>0</v>
      </c>
      <c r="Z716" s="26">
        <f>'1'!Z716*$G716</f>
        <v>0</v>
      </c>
      <c r="AA716" s="26">
        <f>'1'!AA716*$G716</f>
        <v>0</v>
      </c>
      <c r="AB716" s="26">
        <f>'1'!AB716*$G716</f>
        <v>0</v>
      </c>
      <c r="AC716" s="26">
        <f>'1'!AC716*$G716</f>
        <v>0</v>
      </c>
      <c r="AD716" s="26">
        <f>'1'!AD716*$G716</f>
        <v>0</v>
      </c>
      <c r="AE716" s="26">
        <f>'1'!AE716*$G716</f>
        <v>0</v>
      </c>
      <c r="AF716" s="26">
        <f t="shared" si="46"/>
        <v>10165.086390325323</v>
      </c>
      <c r="AG716" s="26">
        <f t="shared" si="47"/>
        <v>0</v>
      </c>
      <c r="AH716" s="56">
        <f t="shared" si="48"/>
        <v>811</v>
      </c>
    </row>
    <row r="717" spans="1:34">
      <c r="A717" s="56">
        <f t="shared" si="49"/>
        <v>812</v>
      </c>
      <c r="B717" s="3">
        <f>'1'!B717</f>
        <v>5552087</v>
      </c>
      <c r="C717" t="str">
        <f>'1'!C717</f>
        <v>Notre Dame-Butte 115kV Pole Relo</v>
      </c>
      <c r="D717" s="3">
        <f>'1'!D717</f>
        <v>82</v>
      </c>
      <c r="E717" s="6" t="str">
        <f>'1'!E717</f>
        <v>OAI</v>
      </c>
      <c r="F717" s="3" t="str">
        <f>'1'!F717</f>
        <v>TOLO</v>
      </c>
      <c r="G717" s="66">
        <f>'7'!$R$22</f>
        <v>6.8272183672611453E-2</v>
      </c>
      <c r="H717" s="26">
        <f>'1'!H717*$G717</f>
        <v>0</v>
      </c>
      <c r="I717" s="26">
        <f>'1'!I717*$G717</f>
        <v>-6764.8107641660108</v>
      </c>
      <c r="J717" s="26">
        <f>'1'!J717*$G717</f>
        <v>76.587735643935531</v>
      </c>
      <c r="K717" s="26">
        <f>'1'!K717*$G717</f>
        <v>1904.7119978454525</v>
      </c>
      <c r="L717" s="26">
        <f>'1'!L717*$G717</f>
        <v>2034.2994296744364</v>
      </c>
      <c r="M717" s="26">
        <f>'1'!M717*$G717</f>
        <v>3228.8987907043224</v>
      </c>
      <c r="N717" s="26">
        <f>'1'!N717*$G717</f>
        <v>1658.5429851771171</v>
      </c>
      <c r="O717" s="26">
        <f>'1'!O717*$G717</f>
        <v>1236.450209621197</v>
      </c>
      <c r="P717" s="26">
        <f>'1'!P717*$G717</f>
        <v>1390.5405281702808</v>
      </c>
      <c r="Q717" s="26">
        <f>'1'!Q717*$G717</f>
        <v>451.43616009840872</v>
      </c>
      <c r="R717" s="26">
        <f>'1'!R717*$G717</f>
        <v>-10633.337989262296</v>
      </c>
      <c r="S717" s="26">
        <f>'1'!S717*$G717</f>
        <v>-3651.4011993622785</v>
      </c>
      <c r="T717" s="26">
        <f>'1'!T717*$G717</f>
        <v>-5064.0550878241183</v>
      </c>
      <c r="U717" s="26">
        <f>'1'!U717*$G717</f>
        <v>6358.8370511751946</v>
      </c>
      <c r="V717" s="26">
        <f>'1'!V717*$G717</f>
        <v>434.96208217820754</v>
      </c>
      <c r="W717" s="26">
        <f>'1'!W717*$G717</f>
        <v>1818.5661564873512</v>
      </c>
      <c r="X717" s="26">
        <f>'1'!X717*$G717</f>
        <v>175.7803913018727</v>
      </c>
      <c r="Y717" s="26">
        <f>'1'!Y717*$G717</f>
        <v>-374.3227286401941</v>
      </c>
      <c r="Z717" s="26">
        <f>'1'!Z717*$G717</f>
        <v>0</v>
      </c>
      <c r="AA717" s="26">
        <f>'1'!AA717*$G717</f>
        <v>0</v>
      </c>
      <c r="AB717" s="26">
        <f>'1'!AB717*$G717</f>
        <v>0</v>
      </c>
      <c r="AC717" s="26">
        <f>'1'!AC717*$G717</f>
        <v>0</v>
      </c>
      <c r="AD717" s="26">
        <f>'1'!AD717*$G717</f>
        <v>0</v>
      </c>
      <c r="AE717" s="26">
        <f>'1'!AE717*$G717</f>
        <v>0</v>
      </c>
      <c r="AF717" s="26">
        <f t="shared" si="46"/>
        <v>-9068.0821158554336</v>
      </c>
      <c r="AG717" s="26">
        <f t="shared" si="47"/>
        <v>3349.7678646783143</v>
      </c>
      <c r="AH717" s="56">
        <f t="shared" si="48"/>
        <v>812</v>
      </c>
    </row>
    <row r="718" spans="1:34">
      <c r="A718" s="56">
        <f t="shared" si="49"/>
        <v>813</v>
      </c>
      <c r="B718" s="3">
        <f>'1'!B718</f>
        <v>5552213</v>
      </c>
      <c r="C718" t="str">
        <f>'1'!C718</f>
        <v>Janes Creek:Install 3 PH PTs, Bk1 &amp; Bk2</v>
      </c>
      <c r="D718" s="3">
        <f>'1'!D718</f>
        <v>82</v>
      </c>
      <c r="E718" s="6" t="str">
        <f>'1'!E718</f>
        <v>OAI</v>
      </c>
      <c r="F718" s="3" t="str">
        <f>'1'!F718</f>
        <v>TOLO</v>
      </c>
      <c r="G718" s="66">
        <f>'7'!$R$22</f>
        <v>6.8272183672611453E-2</v>
      </c>
      <c r="H718" s="26">
        <f>'1'!H718*$G718</f>
        <v>0</v>
      </c>
      <c r="I718" s="26">
        <f>'1'!I718*$G718</f>
        <v>0</v>
      </c>
      <c r="J718" s="26">
        <f>'1'!J718*$G718</f>
        <v>0</v>
      </c>
      <c r="K718" s="26">
        <f>'1'!K718*$G718</f>
        <v>0</v>
      </c>
      <c r="L718" s="26">
        <f>'1'!L718*$G718</f>
        <v>0</v>
      </c>
      <c r="M718" s="26">
        <f>'1'!M718*$G718</f>
        <v>109.66560863331577</v>
      </c>
      <c r="N718" s="26">
        <f>'1'!N718*$G718</f>
        <v>500.53751459575085</v>
      </c>
      <c r="O718" s="26">
        <f>'1'!O718*$G718</f>
        <v>1168.3009158791963</v>
      </c>
      <c r="P718" s="26">
        <f>'1'!P718*$G718</f>
        <v>91.150192421303544</v>
      </c>
      <c r="Q718" s="26">
        <f>'1'!Q718*$G718</f>
        <v>1019.8157436096336</v>
      </c>
      <c r="R718" s="26">
        <f>'1'!R718*$G718</f>
        <v>848.34332709750265</v>
      </c>
      <c r="S718" s="26">
        <f>'1'!S718*$G718</f>
        <v>1341.1182944096777</v>
      </c>
      <c r="T718" s="26">
        <f>'1'!T718*$G718</f>
        <v>2735.9258340594965</v>
      </c>
      <c r="U718" s="26">
        <f>'1'!U718*$G718</f>
        <v>2605.2938378203221</v>
      </c>
      <c r="V718" s="26">
        <f>'1'!V718*$G718</f>
        <v>1260.9872324331336</v>
      </c>
      <c r="W718" s="26">
        <f>'1'!W718*$G718</f>
        <v>606.51642531074572</v>
      </c>
      <c r="X718" s="26">
        <f>'1'!X718*$G718</f>
        <v>258.07568150083853</v>
      </c>
      <c r="Y718" s="26">
        <f>'1'!Y718*$G718</f>
        <v>53.825789607486868</v>
      </c>
      <c r="Z718" s="26">
        <f>'1'!Z718*$G718</f>
        <v>59.185156025786867</v>
      </c>
      <c r="AA718" s="26">
        <f>'1'!AA718*$G718</f>
        <v>59.185156025786867</v>
      </c>
      <c r="AB718" s="26">
        <f>'1'!AB718*$G718</f>
        <v>53.825789607486868</v>
      </c>
      <c r="AC718" s="26">
        <f>'1'!AC718*$G718</f>
        <v>61.977488337996675</v>
      </c>
      <c r="AD718" s="26">
        <f>'1'!AD718*$G718</f>
        <v>48.43228709735056</v>
      </c>
      <c r="AE718" s="26">
        <f>'1'!AE718*$G718</f>
        <v>7241.2481979253307</v>
      </c>
      <c r="AF718" s="26">
        <f t="shared" si="46"/>
        <v>5078.9315966463801</v>
      </c>
      <c r="AG718" s="26">
        <f t="shared" si="47"/>
        <v>15044.47887575176</v>
      </c>
      <c r="AH718" s="56">
        <f t="shared" si="48"/>
        <v>813</v>
      </c>
    </row>
    <row r="719" spans="1:34">
      <c r="A719" s="56">
        <f t="shared" si="49"/>
        <v>814</v>
      </c>
      <c r="B719" s="3">
        <f>'1'!B719</f>
        <v>5552499</v>
      </c>
      <c r="C719" t="str">
        <f>'1'!C719</f>
        <v>Del Monte-Fort Ord 60kV Anchor Relo</v>
      </c>
      <c r="D719" s="3">
        <f>'1'!D719</f>
        <v>82</v>
      </c>
      <c r="E719" s="6" t="str">
        <f>'1'!E719</f>
        <v>OAI</v>
      </c>
      <c r="F719" s="3" t="str">
        <f>'1'!F719</f>
        <v>TOLO</v>
      </c>
      <c r="G719" s="66">
        <f>'7'!$R$22</f>
        <v>6.8272183672611453E-2</v>
      </c>
      <c r="H719" s="26">
        <f>'1'!H719*$G719</f>
        <v>0</v>
      </c>
      <c r="I719" s="26">
        <f>'1'!I719*$G719</f>
        <v>0</v>
      </c>
      <c r="J719" s="26">
        <f>'1'!J719*$G719</f>
        <v>130.69344120448011</v>
      </c>
      <c r="K719" s="26">
        <f>'1'!K719*$G719</f>
        <v>1514.1268350544424</v>
      </c>
      <c r="L719" s="26">
        <f>'1'!L719*$G719</f>
        <v>-553.17536820733426</v>
      </c>
      <c r="M719" s="26">
        <f>'1'!M719*$G719</f>
        <v>1305.7464760488974</v>
      </c>
      <c r="N719" s="26">
        <f>'1'!N719*$G719</f>
        <v>384.07199646864302</v>
      </c>
      <c r="O719" s="26">
        <f>'1'!O719*$G719</f>
        <v>467.26847949208729</v>
      </c>
      <c r="P719" s="26">
        <f>'1'!P719*$G719</f>
        <v>13.606646205951463</v>
      </c>
      <c r="Q719" s="26">
        <f>'1'!Q719*$G719</f>
        <v>1799.292919036573</v>
      </c>
      <c r="R719" s="26">
        <f>'1'!R719*$G719</f>
        <v>1340.3126826423409</v>
      </c>
      <c r="S719" s="26">
        <f>'1'!S719*$G719</f>
        <v>935.4518062453875</v>
      </c>
      <c r="T719" s="26">
        <f>'1'!T719*$G719</f>
        <v>568.9052793255039</v>
      </c>
      <c r="U719" s="26">
        <f>'1'!U719*$G719</f>
        <v>2193.9539311928379</v>
      </c>
      <c r="V719" s="26">
        <f>'1'!V719*$G719</f>
        <v>3770.6727042383304</v>
      </c>
      <c r="W719" s="26">
        <f>'1'!W719*$G719</f>
        <v>1851.4050768338773</v>
      </c>
      <c r="X719" s="26">
        <f>'1'!X719*$G719</f>
        <v>350.03148568947893</v>
      </c>
      <c r="Y719" s="26">
        <f>'1'!Y719*$G719</f>
        <v>112.14388890063157</v>
      </c>
      <c r="Z719" s="26">
        <f>'1'!Z719*$G719</f>
        <v>95.362586153903678</v>
      </c>
      <c r="AA719" s="26">
        <f>'1'!AA719*$G719</f>
        <v>0</v>
      </c>
      <c r="AB719" s="26">
        <f>'1'!AB719*$G719</f>
        <v>0</v>
      </c>
      <c r="AC719" s="26">
        <f>'1'!AC719*$G719</f>
        <v>0</v>
      </c>
      <c r="AD719" s="26">
        <f>'1'!AD719*$G719</f>
        <v>0</v>
      </c>
      <c r="AE719" s="26">
        <f>'1'!AE719*$G719</f>
        <v>0</v>
      </c>
      <c r="AF719" s="26">
        <f t="shared" si="46"/>
        <v>7337.3959141914702</v>
      </c>
      <c r="AG719" s="26">
        <f t="shared" si="47"/>
        <v>8942.4749523345617</v>
      </c>
      <c r="AH719" s="56">
        <f t="shared" si="48"/>
        <v>814</v>
      </c>
    </row>
    <row r="720" spans="1:34">
      <c r="A720" s="56">
        <f t="shared" si="49"/>
        <v>815</v>
      </c>
      <c r="B720" s="3">
        <f>'1'!B720</f>
        <v>5552500</v>
      </c>
      <c r="C720" t="str">
        <f>'1'!C720</f>
        <v>Kearney-Biola 70kV Pole Relo</v>
      </c>
      <c r="D720" s="3">
        <f>'1'!D720</f>
        <v>82</v>
      </c>
      <c r="E720" s="6" t="str">
        <f>'1'!E720</f>
        <v>OAI</v>
      </c>
      <c r="F720" s="3" t="str">
        <f>'1'!F720</f>
        <v>TOLO</v>
      </c>
      <c r="G720" s="66">
        <f>'7'!$R$22</f>
        <v>6.8272183672611453E-2</v>
      </c>
      <c r="H720" s="26">
        <f>'1'!H720*$G720</f>
        <v>0</v>
      </c>
      <c r="I720" s="26">
        <f>'1'!I720*$G720</f>
        <v>0</v>
      </c>
      <c r="J720" s="26">
        <f>'1'!J720*$G720</f>
        <v>0</v>
      </c>
      <c r="K720" s="26">
        <f>'1'!K720*$G720</f>
        <v>0</v>
      </c>
      <c r="L720" s="26">
        <f>'1'!L720*$G720</f>
        <v>1074.4061816742537</v>
      </c>
      <c r="M720" s="26">
        <f>'1'!M720*$G720</f>
        <v>1526.5796813563265</v>
      </c>
      <c r="N720" s="26">
        <f>'1'!N720*$G720</f>
        <v>574.94054036216289</v>
      </c>
      <c r="O720" s="26">
        <f>'1'!O720*$G720</f>
        <v>516.98428364248298</v>
      </c>
      <c r="P720" s="26">
        <f>'1'!P720*$G720</f>
        <v>22.912144840528406</v>
      </c>
      <c r="Q720" s="26">
        <f>'1'!Q720*$G720</f>
        <v>1352.2739692217822</v>
      </c>
      <c r="R720" s="26">
        <f>'1'!R720*$G720</f>
        <v>1020.4233660443198</v>
      </c>
      <c r="S720" s="26">
        <f>'1'!S720*$G720</f>
        <v>634.41926677774188</v>
      </c>
      <c r="T720" s="26">
        <f>'1'!T720*$G720</f>
        <v>1407.5607835598632</v>
      </c>
      <c r="U720" s="26">
        <f>'1'!U720*$G720</f>
        <v>513.52288393028152</v>
      </c>
      <c r="V720" s="26">
        <f>'1'!V720*$G720</f>
        <v>535.11054840756128</v>
      </c>
      <c r="W720" s="26">
        <f>'1'!W720*$G720</f>
        <v>560.65117231948523</v>
      </c>
      <c r="X720" s="26">
        <f>'1'!X720*$G720</f>
        <v>950.59457658397287</v>
      </c>
      <c r="Y720" s="26">
        <f>'1'!Y720*$G720</f>
        <v>1887.4664442497508</v>
      </c>
      <c r="Z720" s="26">
        <f>'1'!Z720*$G720</f>
        <v>2590.3285751592862</v>
      </c>
      <c r="AA720" s="26">
        <f>'1'!AA720*$G720</f>
        <v>1269.8762707473077</v>
      </c>
      <c r="AB720" s="26">
        <f>'1'!AB720*$G720</f>
        <v>0</v>
      </c>
      <c r="AC720" s="26">
        <f>'1'!AC720*$G720</f>
        <v>0</v>
      </c>
      <c r="AD720" s="26">
        <f>'1'!AD720*$G720</f>
        <v>0</v>
      </c>
      <c r="AE720" s="26">
        <f>'1'!AE720*$G720</f>
        <v>0</v>
      </c>
      <c r="AF720" s="26">
        <f t="shared" si="46"/>
        <v>6722.9394339195978</v>
      </c>
      <c r="AG720" s="26">
        <f t="shared" si="47"/>
        <v>9715.1112549575082</v>
      </c>
      <c r="AH720" s="56">
        <f t="shared" si="48"/>
        <v>815</v>
      </c>
    </row>
    <row r="721" spans="1:34">
      <c r="A721" s="56">
        <f t="shared" si="49"/>
        <v>816</v>
      </c>
      <c r="B721" s="3">
        <f>'1'!B721</f>
        <v>5552619</v>
      </c>
      <c r="C721" t="str">
        <f>'1'!C721</f>
        <v>Merced#1 70kV - Caltrans Pole Relo</v>
      </c>
      <c r="D721" s="3">
        <f>'1'!D721</f>
        <v>82</v>
      </c>
      <c r="E721" s="6" t="str">
        <f>'1'!E721</f>
        <v>OAI</v>
      </c>
      <c r="F721" s="3" t="str">
        <f>'1'!F721</f>
        <v>TOLO</v>
      </c>
      <c r="G721" s="66">
        <f>'7'!$R$22</f>
        <v>6.8272183672611453E-2</v>
      </c>
      <c r="H721" s="26">
        <f>'1'!H721*$G721</f>
        <v>0</v>
      </c>
      <c r="I721" s="26">
        <f>'1'!I721*$G721</f>
        <v>0</v>
      </c>
      <c r="J721" s="26">
        <f>'1'!J721*$G721</f>
        <v>0</v>
      </c>
      <c r="K721" s="26">
        <f>'1'!K721*$G721</f>
        <v>0</v>
      </c>
      <c r="L721" s="26">
        <f>'1'!L721*$G721</f>
        <v>467.54839544514505</v>
      </c>
      <c r="M721" s="26">
        <f>'1'!M721*$G721</f>
        <v>2590.8474437551972</v>
      </c>
      <c r="N721" s="26">
        <f>'1'!N721*$G721</f>
        <v>585.35204837223614</v>
      </c>
      <c r="O721" s="26">
        <f>'1'!O721*$G721</f>
        <v>2151.6183500974516</v>
      </c>
      <c r="P721" s="26">
        <f>'1'!P721*$G721</f>
        <v>1139.0599396122168</v>
      </c>
      <c r="Q721" s="26">
        <f>'1'!Q721*$G721</f>
        <v>1426.465351218809</v>
      </c>
      <c r="R721" s="26">
        <f>'1'!R721*$G721</f>
        <v>1323.1012651384754</v>
      </c>
      <c r="S721" s="26">
        <f>'1'!S721*$G721</f>
        <v>5355.3929772102529</v>
      </c>
      <c r="T721" s="26">
        <f>'1'!T721*$G721</f>
        <v>1143.0060718284938</v>
      </c>
      <c r="U721" s="26">
        <f>'1'!U721*$G721</f>
        <v>668.72603907322923</v>
      </c>
      <c r="V721" s="26">
        <f>'1'!V721*$G721</f>
        <v>670.9653666976908</v>
      </c>
      <c r="W721" s="26">
        <f>'1'!W721*$G721</f>
        <v>60580.557533434643</v>
      </c>
      <c r="X721" s="26">
        <f>'1'!X721*$G721</f>
        <v>1060.3148029642266</v>
      </c>
      <c r="Y721" s="26">
        <f>'1'!Y721*$G721</f>
        <v>997.93450874256166</v>
      </c>
      <c r="Z721" s="26">
        <f>'1'!Z721*$G721</f>
        <v>-39784.263245977607</v>
      </c>
      <c r="AA721" s="26">
        <f>'1'!AA721*$G721</f>
        <v>0</v>
      </c>
      <c r="AB721" s="26">
        <f>'1'!AB721*$G721</f>
        <v>0</v>
      </c>
      <c r="AC721" s="26">
        <f>'1'!AC721*$G721</f>
        <v>0</v>
      </c>
      <c r="AD721" s="26">
        <f>'1'!AD721*$G721</f>
        <v>0</v>
      </c>
      <c r="AE721" s="26">
        <f>'1'!AE721*$G721</f>
        <v>0</v>
      </c>
      <c r="AF721" s="26">
        <f t="shared" si="46"/>
        <v>15039.385770849785</v>
      </c>
      <c r="AG721" s="26">
        <f t="shared" si="47"/>
        <v>25337.241076763239</v>
      </c>
      <c r="AH721" s="56">
        <f t="shared" si="48"/>
        <v>816</v>
      </c>
    </row>
    <row r="722" spans="1:34">
      <c r="A722" s="56">
        <f t="shared" si="49"/>
        <v>817</v>
      </c>
      <c r="B722" s="3">
        <f>'1'!B722</f>
        <v>5553019</v>
      </c>
      <c r="C722" t="str">
        <f>'1'!C722</f>
        <v>DTT from Oleum 115kV CB350 to PHL 66</v>
      </c>
      <c r="D722" s="3">
        <f>'1'!D722</f>
        <v>82</v>
      </c>
      <c r="E722" s="6" t="str">
        <f>'1'!E722</f>
        <v>OAI</v>
      </c>
      <c r="F722" s="3" t="str">
        <f>'1'!F722</f>
        <v>TOLO</v>
      </c>
      <c r="G722" s="66">
        <f>'7'!$R$22</f>
        <v>6.8272183672611453E-2</v>
      </c>
      <c r="H722" s="26">
        <f>'1'!H722*$G722</f>
        <v>0</v>
      </c>
      <c r="I722" s="26">
        <f>'1'!I722*$G722</f>
        <v>0</v>
      </c>
      <c r="J722" s="26">
        <f>'1'!J722*$G722</f>
        <v>0</v>
      </c>
      <c r="K722" s="26">
        <f>'1'!K722*$G722</f>
        <v>0</v>
      </c>
      <c r="L722" s="26">
        <f>'1'!L722*$G722</f>
        <v>83.585634470378196</v>
      </c>
      <c r="M722" s="26">
        <f>'1'!M722*$G722</f>
        <v>495.33517419989789</v>
      </c>
      <c r="N722" s="26">
        <f>'1'!N722*$G722</f>
        <v>165.85361579587502</v>
      </c>
      <c r="O722" s="26">
        <f>'1'!O722*$G722</f>
        <v>78.007797064325857</v>
      </c>
      <c r="P722" s="26">
        <f>'1'!P722*$G722</f>
        <v>32.995946368973115</v>
      </c>
      <c r="Q722" s="26">
        <f>'1'!Q722*$G722</f>
        <v>0</v>
      </c>
      <c r="R722" s="26">
        <f>'1'!R722*$G722</f>
        <v>172.14831113048979</v>
      </c>
      <c r="S722" s="26">
        <f>'1'!S722*$G722</f>
        <v>1515.5946870034034</v>
      </c>
      <c r="T722" s="26">
        <f>'1'!T722*$G722</f>
        <v>604.39316039852747</v>
      </c>
      <c r="U722" s="26">
        <f>'1'!U722*$G722</f>
        <v>331.4068339835905</v>
      </c>
      <c r="V722" s="26">
        <f>'1'!V722*$G722</f>
        <v>50.814986307524698</v>
      </c>
      <c r="W722" s="26">
        <f>'1'!W722*$G722</f>
        <v>0</v>
      </c>
      <c r="X722" s="26">
        <f>'1'!X722*$G722</f>
        <v>0</v>
      </c>
      <c r="Y722" s="26">
        <f>'1'!Y722*$G722</f>
        <v>0</v>
      </c>
      <c r="Z722" s="26">
        <f>'1'!Z722*$G722</f>
        <v>0</v>
      </c>
      <c r="AA722" s="26">
        <f>'1'!AA722*$G722</f>
        <v>0</v>
      </c>
      <c r="AB722" s="26">
        <f>'1'!AB722*$G722</f>
        <v>0</v>
      </c>
      <c r="AC722" s="26">
        <f>'1'!AC722*$G722</f>
        <v>0</v>
      </c>
      <c r="AD722" s="26">
        <f>'1'!AD722*$G722</f>
        <v>0</v>
      </c>
      <c r="AE722" s="26">
        <f>'1'!AE722*$G722</f>
        <v>0</v>
      </c>
      <c r="AF722" s="26">
        <f t="shared" si="46"/>
        <v>2543.5211660333434</v>
      </c>
      <c r="AG722" s="26">
        <f t="shared" si="47"/>
        <v>986.61498068964272</v>
      </c>
      <c r="AH722" s="56">
        <f t="shared" si="48"/>
        <v>817</v>
      </c>
    </row>
    <row r="723" spans="1:34">
      <c r="A723" s="56">
        <f t="shared" si="49"/>
        <v>818</v>
      </c>
      <c r="B723" s="3">
        <f>'1'!B723</f>
        <v>5553205</v>
      </c>
      <c r="C723" t="str">
        <f>'1'!C723</f>
        <v>Frogtown:Instl CCVTs &amp; battery enclsure</v>
      </c>
      <c r="D723" s="3">
        <f>'1'!D723</f>
        <v>82</v>
      </c>
      <c r="E723" s="6" t="str">
        <f>'1'!E723</f>
        <v>OAI</v>
      </c>
      <c r="F723" s="3" t="str">
        <f>'1'!F723</f>
        <v>TOLO</v>
      </c>
      <c r="G723" s="66">
        <f>'7'!$R$22</f>
        <v>6.8272183672611453E-2</v>
      </c>
      <c r="H723" s="26">
        <f>'1'!H723*$G723</f>
        <v>0</v>
      </c>
      <c r="I723" s="26">
        <f>'1'!I723*$G723</f>
        <v>0</v>
      </c>
      <c r="J723" s="26">
        <f>'1'!J723*$G723</f>
        <v>0</v>
      </c>
      <c r="K723" s="26">
        <f>'1'!K723*$G723</f>
        <v>0</v>
      </c>
      <c r="L723" s="26">
        <f>'1'!L723*$G723</f>
        <v>0</v>
      </c>
      <c r="M723" s="26">
        <f>'1'!M723*$G723</f>
        <v>0</v>
      </c>
      <c r="N723" s="26">
        <f>'1'!N723*$G723</f>
        <v>0</v>
      </c>
      <c r="O723" s="26">
        <f>'1'!O723*$G723</f>
        <v>0</v>
      </c>
      <c r="P723" s="26">
        <f>'1'!P723*$G723</f>
        <v>144.26595131859528</v>
      </c>
      <c r="Q723" s="26">
        <f>'1'!Q723*$G723</f>
        <v>506.79807383852932</v>
      </c>
      <c r="R723" s="26">
        <f>'1'!R723*$G723</f>
        <v>527.10904848113125</v>
      </c>
      <c r="S723" s="26">
        <f>'1'!S723*$G723</f>
        <v>466.97490910229504</v>
      </c>
      <c r="T723" s="26">
        <f>'1'!T723*$G723</f>
        <v>2523.2852907927813</v>
      </c>
      <c r="U723" s="26">
        <f>'1'!U723*$G723</f>
        <v>2311.5800764423807</v>
      </c>
      <c r="V723" s="26">
        <f>'1'!V723*$G723</f>
        <v>2017.0743577338362</v>
      </c>
      <c r="W723" s="26">
        <f>'1'!W723*$G723</f>
        <v>620.65559454934339</v>
      </c>
      <c r="X723" s="26">
        <f>'1'!X723*$G723</f>
        <v>560.91060661744109</v>
      </c>
      <c r="Y723" s="26">
        <f>'1'!Y723*$G723</f>
        <v>7226.1190820234797</v>
      </c>
      <c r="Z723" s="26">
        <f>'1'!Z723*$G723</f>
        <v>4081.6729825221778</v>
      </c>
      <c r="AA723" s="26">
        <f>'1'!AA723*$G723</f>
        <v>19328.012223738748</v>
      </c>
      <c r="AB723" s="26">
        <f>'1'!AB723*$G723</f>
        <v>2560.7189291004743</v>
      </c>
      <c r="AC723" s="26">
        <f>'1'!AC723*$G723</f>
        <v>1414.7361900638546</v>
      </c>
      <c r="AD723" s="26">
        <f>'1'!AD723*$G723</f>
        <v>158.34367559188775</v>
      </c>
      <c r="AE723" s="26">
        <f>'1'!AE723*$G723</f>
        <v>14.849199948792991</v>
      </c>
      <c r="AF723" s="26">
        <f t="shared" si="46"/>
        <v>1645.147982740551</v>
      </c>
      <c r="AG723" s="26">
        <f t="shared" si="47"/>
        <v>42817.958209125201</v>
      </c>
      <c r="AH723" s="56">
        <f t="shared" si="48"/>
        <v>818</v>
      </c>
    </row>
    <row r="724" spans="1:34">
      <c r="A724" s="56">
        <f t="shared" si="49"/>
        <v>819</v>
      </c>
      <c r="B724" s="3">
        <f>'1'!B724</f>
        <v>5553360</v>
      </c>
      <c r="C724" t="str">
        <f>'1'!C724</f>
        <v>Kern-Old River #1 Pole Relo</v>
      </c>
      <c r="D724" s="3">
        <f>'1'!D724</f>
        <v>82</v>
      </c>
      <c r="E724" s="6" t="str">
        <f>'1'!E724</f>
        <v>OAI</v>
      </c>
      <c r="F724" s="3" t="str">
        <f>'1'!F724</f>
        <v>TOLO</v>
      </c>
      <c r="G724" s="66">
        <f>'7'!$R$22</f>
        <v>6.8272183672611453E-2</v>
      </c>
      <c r="H724" s="26">
        <f>'1'!H724*$G724</f>
        <v>0</v>
      </c>
      <c r="I724" s="26">
        <f>'1'!I724*$G724</f>
        <v>0</v>
      </c>
      <c r="J724" s="26">
        <f>'1'!J724*$G724</f>
        <v>0</v>
      </c>
      <c r="K724" s="26">
        <f>'1'!K724*$G724</f>
        <v>0</v>
      </c>
      <c r="L724" s="26">
        <f>'1'!L724*$G724</f>
        <v>0</v>
      </c>
      <c r="M724" s="26">
        <f>'1'!M724*$G724</f>
        <v>0</v>
      </c>
      <c r="N724" s="26">
        <f>'1'!N724*$G724</f>
        <v>375.49701019936299</v>
      </c>
      <c r="O724" s="26">
        <f>'1'!O724*$G724</f>
        <v>433.45326691904285</v>
      </c>
      <c r="P724" s="26">
        <f>'1'!P724*$G724</f>
        <v>-3365.279304808731</v>
      </c>
      <c r="Q724" s="26">
        <f>'1'!Q724*$G724</f>
        <v>891.44355665002229</v>
      </c>
      <c r="R724" s="26">
        <f>'1'!R724*$G724</f>
        <v>-10604.370101730008</v>
      </c>
      <c r="S724" s="26">
        <f>'1'!S724*$G724</f>
        <v>361.4397675811723</v>
      </c>
      <c r="T724" s="26">
        <f>'1'!T724*$G724</f>
        <v>5499.9251900451718</v>
      </c>
      <c r="U724" s="26">
        <f>'1'!U724*$G724</f>
        <v>361.4397675811723</v>
      </c>
      <c r="V724" s="26">
        <f>'1'!V724*$G724</f>
        <v>0</v>
      </c>
      <c r="W724" s="26">
        <f>'1'!W724*$G724</f>
        <v>0</v>
      </c>
      <c r="X724" s="26">
        <f>'1'!X724*$G724</f>
        <v>0</v>
      </c>
      <c r="Y724" s="26">
        <f>'1'!Y724*$G724</f>
        <v>0</v>
      </c>
      <c r="Z724" s="26">
        <f>'1'!Z724*$G724</f>
        <v>0</v>
      </c>
      <c r="AA724" s="26">
        <f>'1'!AA724*$G724</f>
        <v>0</v>
      </c>
      <c r="AB724" s="26">
        <f>'1'!AB724*$G724</f>
        <v>0</v>
      </c>
      <c r="AC724" s="26">
        <f>'1'!AC724*$G724</f>
        <v>0</v>
      </c>
      <c r="AD724" s="26">
        <f>'1'!AD724*$G724</f>
        <v>0</v>
      </c>
      <c r="AE724" s="26">
        <f>'1'!AE724*$G724</f>
        <v>0</v>
      </c>
      <c r="AF724" s="26">
        <f t="shared" si="46"/>
        <v>-11907.815805189139</v>
      </c>
      <c r="AG724" s="26">
        <f t="shared" si="47"/>
        <v>5861.3649576263442</v>
      </c>
      <c r="AH724" s="56">
        <f t="shared" si="48"/>
        <v>819</v>
      </c>
    </row>
    <row r="725" spans="1:34">
      <c r="A725" s="56">
        <f t="shared" si="49"/>
        <v>820</v>
      </c>
      <c r="B725" s="3">
        <f>'1'!B725</f>
        <v>5553420</v>
      </c>
      <c r="C725" t="str">
        <f>'1'!C725</f>
        <v>CherokeeNUrplcBus(3)PTovrVltPrtnBtryEncl</v>
      </c>
      <c r="D725" s="3">
        <f>'1'!D725</f>
        <v>82</v>
      </c>
      <c r="E725" s="6" t="str">
        <f>'1'!E725</f>
        <v>OAI</v>
      </c>
      <c r="F725" s="3" t="str">
        <f>'1'!F725</f>
        <v>TOO</v>
      </c>
      <c r="G725" s="66">
        <f>'7'!$R$22</f>
        <v>6.8272183672611453E-2</v>
      </c>
      <c r="H725" s="26">
        <f>'1'!H725*$G725</f>
        <v>0</v>
      </c>
      <c r="I725" s="26">
        <f>'1'!I725*$G725</f>
        <v>0</v>
      </c>
      <c r="J725" s="26">
        <f>'1'!J725*$G725</f>
        <v>0</v>
      </c>
      <c r="K725" s="26">
        <f>'1'!K725*$G725</f>
        <v>0</v>
      </c>
      <c r="L725" s="26">
        <f>'1'!L725*$G725</f>
        <v>0</v>
      </c>
      <c r="M725" s="26">
        <f>'1'!M725*$G725</f>
        <v>0</v>
      </c>
      <c r="N725" s="26">
        <f>'1'!N725*$G725</f>
        <v>83.394472356094894</v>
      </c>
      <c r="O725" s="26">
        <f>'1'!O725*$G725</f>
        <v>196.79456943630251</v>
      </c>
      <c r="P725" s="26">
        <f>'1'!P725*$G725</f>
        <v>483.74255741228848</v>
      </c>
      <c r="Q725" s="26">
        <f>'1'!Q725*$G725</f>
        <v>253.09181209273791</v>
      </c>
      <c r="R725" s="26">
        <f>'1'!R725*$G725</f>
        <v>492.09907269381608</v>
      </c>
      <c r="S725" s="26">
        <f>'1'!S725*$G725</f>
        <v>1846.9537304584233</v>
      </c>
      <c r="T725" s="26">
        <f>'1'!T725*$G725</f>
        <v>2185.8090596806956</v>
      </c>
      <c r="U725" s="26">
        <f>'1'!U725*$G725</f>
        <v>879.22283577262488</v>
      </c>
      <c r="V725" s="26">
        <f>'1'!V725*$G725</f>
        <v>560.91060661744109</v>
      </c>
      <c r="W725" s="26">
        <f>'1'!W725*$G725</f>
        <v>1831.2852643055587</v>
      </c>
      <c r="X725" s="26">
        <f>'1'!X725*$G725</f>
        <v>145.39244234919335</v>
      </c>
      <c r="Y725" s="26">
        <f>'1'!Y725*$G725</f>
        <v>145.39244234919335</v>
      </c>
      <c r="Z725" s="26">
        <f>'1'!Z725*$G725</f>
        <v>145.39244234919335</v>
      </c>
      <c r="AA725" s="26">
        <f>'1'!AA725*$G725</f>
        <v>2787.1982439976282</v>
      </c>
      <c r="AB725" s="26">
        <f>'1'!AB725*$G725</f>
        <v>7866.9354524113451</v>
      </c>
      <c r="AC725" s="26">
        <f>'1'!AC725*$G725</f>
        <v>1733.3556440455648</v>
      </c>
      <c r="AD725" s="26">
        <f>'1'!AD725*$G725</f>
        <v>1163.2419470690556</v>
      </c>
      <c r="AE725" s="26">
        <f>'1'!AE725*$G725</f>
        <v>154.80717647764646</v>
      </c>
      <c r="AF725" s="26">
        <f t="shared" si="46"/>
        <v>3356.076214449663</v>
      </c>
      <c r="AG725" s="26">
        <f t="shared" si="47"/>
        <v>19598.94355742514</v>
      </c>
      <c r="AH725" s="56">
        <f t="shared" si="48"/>
        <v>820</v>
      </c>
    </row>
    <row r="726" spans="1:34">
      <c r="A726" s="56">
        <f t="shared" si="49"/>
        <v>821</v>
      </c>
      <c r="B726" s="3">
        <f>'1'!B726</f>
        <v>5553556</v>
      </c>
      <c r="C726" t="str">
        <f>'1'!C726</f>
        <v>Ralston, R21, NU, 124809025</v>
      </c>
      <c r="D726" s="3">
        <f>'1'!D726</f>
        <v>82</v>
      </c>
      <c r="E726" s="6" t="str">
        <f>'1'!E726</f>
        <v>OAI</v>
      </c>
      <c r="F726" s="3" t="str">
        <f>'1'!F726</f>
        <v>TOLO</v>
      </c>
      <c r="G726" s="66">
        <f>'7'!$R$22</f>
        <v>6.8272183672611453E-2</v>
      </c>
      <c r="H726" s="26">
        <f>'1'!H726*$G726</f>
        <v>0</v>
      </c>
      <c r="I726" s="26">
        <f>'1'!I726*$G726</f>
        <v>0</v>
      </c>
      <c r="J726" s="26">
        <f>'1'!J726*$G726</f>
        <v>0</v>
      </c>
      <c r="K726" s="26">
        <f>'1'!K726*$G726</f>
        <v>0</v>
      </c>
      <c r="L726" s="26">
        <f>'1'!L726*$G726</f>
        <v>0</v>
      </c>
      <c r="M726" s="26">
        <f>'1'!M726*$G726</f>
        <v>0</v>
      </c>
      <c r="N726" s="26">
        <f>'1'!N726*$G726</f>
        <v>0</v>
      </c>
      <c r="O726" s="26">
        <f>'1'!O726*$G726</f>
        <v>91.641752143746345</v>
      </c>
      <c r="P726" s="26">
        <f>'1'!P726*$G726</f>
        <v>345.91467301402042</v>
      </c>
      <c r="Q726" s="26">
        <f>'1'!Q726*$G726</f>
        <v>408.07649624793316</v>
      </c>
      <c r="R726" s="26">
        <f>'1'!R726*$G726</f>
        <v>903.60965978048159</v>
      </c>
      <c r="S726" s="26">
        <f>'1'!S726*$G726</f>
        <v>704.69865265032809</v>
      </c>
      <c r="T726" s="26">
        <f>'1'!T726*$G726</f>
        <v>777.31977442288496</v>
      </c>
      <c r="U726" s="26">
        <f>'1'!U726*$G726</f>
        <v>599.93498680470589</v>
      </c>
      <c r="V726" s="26">
        <f>'1'!V726*$G726</f>
        <v>1175.4217046362496</v>
      </c>
      <c r="W726" s="26">
        <f>'1'!W726*$G726</f>
        <v>852.15291494643441</v>
      </c>
      <c r="X726" s="26">
        <f>'1'!X726*$G726</f>
        <v>453.82568652695011</v>
      </c>
      <c r="Y726" s="26">
        <f>'1'!Y726*$G726</f>
        <v>257.0652531824839</v>
      </c>
      <c r="Z726" s="26">
        <f>'1'!Z726*$G726</f>
        <v>88.678739372355011</v>
      </c>
      <c r="AA726" s="26">
        <f>'1'!AA726*$G726</f>
        <v>0</v>
      </c>
      <c r="AB726" s="26">
        <f>'1'!AB726*$G726</f>
        <v>0</v>
      </c>
      <c r="AC726" s="26">
        <f>'1'!AC726*$G726</f>
        <v>0</v>
      </c>
      <c r="AD726" s="26">
        <f>'1'!AD726*$G726</f>
        <v>0</v>
      </c>
      <c r="AE726" s="26">
        <f>'1'!AE726*$G726</f>
        <v>0</v>
      </c>
      <c r="AF726" s="26">
        <f t="shared" si="46"/>
        <v>2453.9412338365096</v>
      </c>
      <c r="AG726" s="26">
        <f t="shared" si="47"/>
        <v>4204.3990598920636</v>
      </c>
      <c r="AH726" s="56">
        <f t="shared" si="48"/>
        <v>821</v>
      </c>
    </row>
    <row r="727" spans="1:34">
      <c r="A727" s="56">
        <f t="shared" si="49"/>
        <v>822</v>
      </c>
      <c r="B727" s="3">
        <f>'1'!B727</f>
        <v>5553656</v>
      </c>
      <c r="C727" t="str">
        <f>'1'!C727</f>
        <v>Riverbank sub - R21- NU-multiple upg</v>
      </c>
      <c r="D727" s="3">
        <f>'1'!D727</f>
        <v>82</v>
      </c>
      <c r="E727" s="6" t="str">
        <f>'1'!E727</f>
        <v>OAI</v>
      </c>
      <c r="F727" s="3" t="str">
        <f>'1'!F727</f>
        <v>TOLO</v>
      </c>
      <c r="G727" s="66">
        <f>'7'!$R$22</f>
        <v>6.8272183672611453E-2</v>
      </c>
      <c r="H727" s="26">
        <f>'1'!H727*$G727</f>
        <v>0</v>
      </c>
      <c r="I727" s="26">
        <f>'1'!I727*$G727</f>
        <v>0</v>
      </c>
      <c r="J727" s="26">
        <f>'1'!J727*$G727</f>
        <v>0</v>
      </c>
      <c r="K727" s="26">
        <f>'1'!K727*$G727</f>
        <v>0</v>
      </c>
      <c r="L727" s="26">
        <f>'1'!L727*$G727</f>
        <v>0</v>
      </c>
      <c r="M727" s="26">
        <f>'1'!M727*$G727</f>
        <v>0</v>
      </c>
      <c r="N727" s="26">
        <f>'1'!N727*$G727</f>
        <v>0</v>
      </c>
      <c r="O727" s="26">
        <f>'1'!O727*$G727</f>
        <v>161.04042684695591</v>
      </c>
      <c r="P727" s="26">
        <f>'1'!P727*$G727</f>
        <v>258.47166016613966</v>
      </c>
      <c r="Q727" s="26">
        <f>'1'!Q727*$G727</f>
        <v>630.62333336554468</v>
      </c>
      <c r="R727" s="26">
        <f>'1'!R727*$G727</f>
        <v>112.5603492210345</v>
      </c>
      <c r="S727" s="26">
        <f>'1'!S727*$G727</f>
        <v>855.17054546476379</v>
      </c>
      <c r="T727" s="26">
        <f>'1'!T727*$G727</f>
        <v>2382.938162816994</v>
      </c>
      <c r="U727" s="26">
        <f>'1'!U727*$G727</f>
        <v>2746.4329231267116</v>
      </c>
      <c r="V727" s="26">
        <f>'1'!V727*$G727</f>
        <v>1662.7553789097174</v>
      </c>
      <c r="W727" s="26">
        <f>'1'!W727*$G727</f>
        <v>619.93190940241368</v>
      </c>
      <c r="X727" s="26">
        <f>'1'!X727*$G727</f>
        <v>5112.8082541847298</v>
      </c>
      <c r="Y727" s="26">
        <f>'1'!Y727*$G727</f>
        <v>132.31149195752099</v>
      </c>
      <c r="Z727" s="26">
        <f>'1'!Z727*$G727</f>
        <v>4081.6729825221778</v>
      </c>
      <c r="AA727" s="26">
        <f>'1'!AA727*$G727</f>
        <v>19298.559603702386</v>
      </c>
      <c r="AB727" s="26">
        <f>'1'!AB727*$G727</f>
        <v>2494.7475180176298</v>
      </c>
      <c r="AC727" s="26">
        <f>'1'!AC727*$G727</f>
        <v>1348.7647789810101</v>
      </c>
      <c r="AD727" s="26">
        <f>'1'!AD727*$G727</f>
        <v>125.36138365964915</v>
      </c>
      <c r="AE727" s="26">
        <f>'1'!AE727*$G727</f>
        <v>20.044713126278722</v>
      </c>
      <c r="AF727" s="26">
        <f t="shared" si="46"/>
        <v>2017.8663150644386</v>
      </c>
      <c r="AG727" s="26">
        <f t="shared" si="47"/>
        <v>40026.329100407216</v>
      </c>
      <c r="AH727" s="56">
        <f t="shared" si="48"/>
        <v>822</v>
      </c>
    </row>
    <row r="728" spans="1:34">
      <c r="A728" s="56">
        <f t="shared" si="49"/>
        <v>823</v>
      </c>
      <c r="B728" s="3">
        <f>'1'!B728</f>
        <v>5553761</v>
      </c>
      <c r="C728" t="str">
        <f>'1'!C728</f>
        <v>Vierra Sub CCVTs</v>
      </c>
      <c r="D728" s="3">
        <f>'1'!D728</f>
        <v>82</v>
      </c>
      <c r="E728" s="6" t="str">
        <f>'1'!E728</f>
        <v>OAI</v>
      </c>
      <c r="F728" s="3" t="str">
        <f>'1'!F728</f>
        <v>TOLO</v>
      </c>
      <c r="G728" s="66">
        <f>'7'!$R$22</f>
        <v>6.8272183672611453E-2</v>
      </c>
      <c r="H728" s="26">
        <f>'1'!H728*$G728</f>
        <v>0</v>
      </c>
      <c r="I728" s="26">
        <f>'1'!I728*$G728</f>
        <v>0</v>
      </c>
      <c r="J728" s="26">
        <f>'1'!J728*$G728</f>
        <v>0</v>
      </c>
      <c r="K728" s="26">
        <f>'1'!K728*$G728</f>
        <v>0</v>
      </c>
      <c r="L728" s="26">
        <f>'1'!L728*$G728</f>
        <v>0</v>
      </c>
      <c r="M728" s="26">
        <f>'1'!M728*$G728</f>
        <v>0</v>
      </c>
      <c r="N728" s="26">
        <f>'1'!N728*$G728</f>
        <v>0</v>
      </c>
      <c r="O728" s="26">
        <f>'1'!O728*$G728</f>
        <v>71.282986972573624</v>
      </c>
      <c r="P728" s="26">
        <f>'1'!P728*$G728</f>
        <v>38.170977891357062</v>
      </c>
      <c r="Q728" s="26">
        <f>'1'!Q728*$G728</f>
        <v>0</v>
      </c>
      <c r="R728" s="26">
        <f>'1'!R728*$G728</f>
        <v>437.84316832919177</v>
      </c>
      <c r="S728" s="26">
        <f>'1'!S728*$G728</f>
        <v>463.58860879213358</v>
      </c>
      <c r="T728" s="26">
        <f>'1'!T728*$G728</f>
        <v>205.90890595659613</v>
      </c>
      <c r="U728" s="26">
        <f>'1'!U728*$G728</f>
        <v>327.14664972241957</v>
      </c>
      <c r="V728" s="26">
        <f>'1'!V728*$G728</f>
        <v>231.22423166240048</v>
      </c>
      <c r="W728" s="26">
        <f>'1'!W728*$G728</f>
        <v>62.619246864519226</v>
      </c>
      <c r="X728" s="26">
        <f>'1'!X728*$G728</f>
        <v>0</v>
      </c>
      <c r="Y728" s="26">
        <f>'1'!Y728*$G728</f>
        <v>422.33855541714172</v>
      </c>
      <c r="Z728" s="26">
        <f>'1'!Z728*$G728</f>
        <v>804.69692007560218</v>
      </c>
      <c r="AA728" s="26">
        <f>'1'!AA728*$G728</f>
        <v>179.93134006916748</v>
      </c>
      <c r="AB728" s="26">
        <f>'1'!AB728*$G728</f>
        <v>126.85654448207933</v>
      </c>
      <c r="AC728" s="26">
        <f>'1'!AC728*$G728</f>
        <v>0</v>
      </c>
      <c r="AD728" s="26">
        <f>'1'!AD728*$G728</f>
        <v>0</v>
      </c>
      <c r="AE728" s="26">
        <f>'1'!AE728*$G728</f>
        <v>0</v>
      </c>
      <c r="AF728" s="26">
        <f t="shared" si="46"/>
        <v>1010.8857419852561</v>
      </c>
      <c r="AG728" s="26">
        <f t="shared" si="47"/>
        <v>2360.7223942499263</v>
      </c>
      <c r="AH728" s="56">
        <f t="shared" si="48"/>
        <v>823</v>
      </c>
    </row>
    <row r="729" spans="1:34">
      <c r="A729" s="56">
        <f t="shared" si="49"/>
        <v>824</v>
      </c>
      <c r="B729" s="3">
        <f>'1'!B729</f>
        <v>5554020</v>
      </c>
      <c r="C729" t="str">
        <f>'1'!C729</f>
        <v>PTs for Overvoltage-Wire to Relays</v>
      </c>
      <c r="D729" s="3">
        <f>'1'!D729</f>
        <v>82</v>
      </c>
      <c r="E729" s="6" t="str">
        <f>'1'!E729</f>
        <v>OAI</v>
      </c>
      <c r="F729" s="3" t="str">
        <f>'1'!F729</f>
        <v>TOLO</v>
      </c>
      <c r="G729" s="66">
        <f>'7'!$R$22</f>
        <v>6.8272183672611453E-2</v>
      </c>
      <c r="H729" s="26">
        <f>'1'!H729*$G729</f>
        <v>0</v>
      </c>
      <c r="I729" s="26">
        <f>'1'!I729*$G729</f>
        <v>0</v>
      </c>
      <c r="J729" s="26">
        <f>'1'!J729*$G729</f>
        <v>0</v>
      </c>
      <c r="K729" s="26">
        <f>'1'!K729*$G729</f>
        <v>0</v>
      </c>
      <c r="L729" s="26">
        <f>'1'!L729*$G729</f>
        <v>0</v>
      </c>
      <c r="M729" s="26">
        <f>'1'!M729*$G729</f>
        <v>0</v>
      </c>
      <c r="N729" s="26">
        <f>'1'!N729*$G729</f>
        <v>0</v>
      </c>
      <c r="O729" s="26">
        <f>'1'!O729*$G729</f>
        <v>0</v>
      </c>
      <c r="P729" s="26">
        <f>'1'!P729*$G729</f>
        <v>258.34194301716173</v>
      </c>
      <c r="Q729" s="26">
        <f>'1'!Q729*$G729</f>
        <v>0</v>
      </c>
      <c r="R729" s="26">
        <f>'1'!R729*$G729</f>
        <v>939.01561423309795</v>
      </c>
      <c r="S729" s="26">
        <f>'1'!S729*$G729</f>
        <v>497.86124499578449</v>
      </c>
      <c r="T729" s="26">
        <f>'1'!T729*$G729</f>
        <v>652.72986643873639</v>
      </c>
      <c r="U729" s="26">
        <f>'1'!U729*$G729</f>
        <v>193.10104429961422</v>
      </c>
      <c r="V729" s="26">
        <f>'1'!V729*$G729</f>
        <v>23.062343644608148</v>
      </c>
      <c r="W729" s="26">
        <f>'1'!W729*$G729</f>
        <v>0</v>
      </c>
      <c r="X729" s="26">
        <f>'1'!X729*$G729</f>
        <v>7856.9404047216749</v>
      </c>
      <c r="Y729" s="26">
        <f>'1'!Y729*$G729</f>
        <v>5673.3774998838089</v>
      </c>
      <c r="Z729" s="26">
        <f>'1'!Z729*$G729</f>
        <v>179.93134006916748</v>
      </c>
      <c r="AA729" s="26">
        <f>'1'!AA729*$G729</f>
        <v>85.783998784636296</v>
      </c>
      <c r="AB729" s="26">
        <f>'1'!AB729*$G729</f>
        <v>0</v>
      </c>
      <c r="AC729" s="26">
        <f>'1'!AC729*$G729</f>
        <v>0</v>
      </c>
      <c r="AD729" s="26">
        <f>'1'!AD729*$G729</f>
        <v>0</v>
      </c>
      <c r="AE729" s="26">
        <f>'1'!AE729*$G729</f>
        <v>0</v>
      </c>
      <c r="AF729" s="26">
        <f t="shared" si="46"/>
        <v>1695.2188022460441</v>
      </c>
      <c r="AG729" s="26">
        <f t="shared" si="47"/>
        <v>14664.926497842247</v>
      </c>
      <c r="AH729" s="56">
        <f t="shared" si="48"/>
        <v>824</v>
      </c>
    </row>
    <row r="730" spans="1:34">
      <c r="A730" s="56">
        <f t="shared" si="49"/>
        <v>825</v>
      </c>
      <c r="B730" s="3">
        <f>'1'!B730</f>
        <v>5554126</v>
      </c>
      <c r="C730" t="str">
        <f>'1'!C730</f>
        <v>Corona-Lakeville 115kV Pole Relo</v>
      </c>
      <c r="D730" s="3">
        <f>'1'!D730</f>
        <v>82</v>
      </c>
      <c r="E730" s="6" t="str">
        <f>'1'!E730</f>
        <v>OAI</v>
      </c>
      <c r="F730" s="3" t="str">
        <f>'1'!F730</f>
        <v>TOLO</v>
      </c>
      <c r="G730" s="66">
        <f>'7'!$R$22</f>
        <v>6.8272183672611453E-2</v>
      </c>
      <c r="H730" s="26">
        <f>'1'!H730*$G730</f>
        <v>0</v>
      </c>
      <c r="I730" s="26">
        <f>'1'!I730*$G730</f>
        <v>0</v>
      </c>
      <c r="J730" s="26">
        <f>'1'!J730*$G730</f>
        <v>0</v>
      </c>
      <c r="K730" s="26">
        <f>'1'!K730*$G730</f>
        <v>0</v>
      </c>
      <c r="L730" s="26">
        <f>'1'!L730*$G730</f>
        <v>0</v>
      </c>
      <c r="M730" s="26">
        <f>'1'!M730*$G730</f>
        <v>0</v>
      </c>
      <c r="N730" s="26">
        <f>'1'!N730*$G730</f>
        <v>0</v>
      </c>
      <c r="O730" s="26">
        <f>'1'!O730*$G730</f>
        <v>0</v>
      </c>
      <c r="P730" s="26">
        <f>'1'!P730*$G730</f>
        <v>17.306998561007003</v>
      </c>
      <c r="Q730" s="26">
        <f>'1'!Q730*$G730</f>
        <v>0</v>
      </c>
      <c r="R730" s="26">
        <f>'1'!R730*$G730</f>
        <v>0</v>
      </c>
      <c r="S730" s="26">
        <f>'1'!S730*$G730</f>
        <v>0</v>
      </c>
      <c r="T730" s="26">
        <f>'1'!T730*$G730</f>
        <v>0</v>
      </c>
      <c r="U730" s="26">
        <f>'1'!U730*$G730</f>
        <v>0</v>
      </c>
      <c r="V730" s="26">
        <f>'1'!V730*$G730</f>
        <v>0</v>
      </c>
      <c r="W730" s="26">
        <f>'1'!W730*$G730</f>
        <v>0</v>
      </c>
      <c r="X730" s="26">
        <f>'1'!X730*$G730</f>
        <v>0</v>
      </c>
      <c r="Y730" s="26">
        <f>'1'!Y730*$G730</f>
        <v>0</v>
      </c>
      <c r="Z730" s="26">
        <f>'1'!Z730*$G730</f>
        <v>0</v>
      </c>
      <c r="AA730" s="26">
        <f>'1'!AA730*$G730</f>
        <v>0</v>
      </c>
      <c r="AB730" s="26">
        <f>'1'!AB730*$G730</f>
        <v>2405.3450934983448</v>
      </c>
      <c r="AC730" s="26">
        <f>'1'!AC730*$G730</f>
        <v>3675.6583062211571</v>
      </c>
      <c r="AD730" s="26">
        <f>'1'!AD730*$G730</f>
        <v>1351.4956663279145</v>
      </c>
      <c r="AE730" s="26">
        <f>'1'!AE730*$G730</f>
        <v>6.8272183672611453E-2</v>
      </c>
      <c r="AF730" s="26">
        <f t="shared" si="46"/>
        <v>17.306998561007003</v>
      </c>
      <c r="AG730" s="26">
        <f t="shared" si="47"/>
        <v>7432.5673382310897</v>
      </c>
      <c r="AH730" s="56">
        <f t="shared" si="48"/>
        <v>825</v>
      </c>
    </row>
    <row r="731" spans="1:34">
      <c r="A731" s="56">
        <f t="shared" si="49"/>
        <v>826</v>
      </c>
      <c r="B731" s="3">
        <f>'1'!B731</f>
        <v>5757640</v>
      </c>
      <c r="C731" t="str">
        <f>'1'!C731</f>
        <v>Q954 Fifth Standard Solar-Gates (NU)</v>
      </c>
      <c r="D731" s="3">
        <f>'1'!D731</f>
        <v>82</v>
      </c>
      <c r="E731" s="6">
        <f>'1'!E731</f>
        <v>44974</v>
      </c>
      <c r="F731" s="3" t="str">
        <f>'1'!F731</f>
        <v>TOHI</v>
      </c>
      <c r="G731" s="66">
        <f>'7'!$R$22</f>
        <v>6.8272183672611453E-2</v>
      </c>
      <c r="H731" s="26">
        <f>'1'!H731*$G731</f>
        <v>1111.7237572697031</v>
      </c>
      <c r="I731" s="26">
        <f>'1'!I731*$G731</f>
        <v>2991.277455431798</v>
      </c>
      <c r="J731" s="26">
        <f>'1'!J731*$G731</f>
        <v>-26.161900783344709</v>
      </c>
      <c r="K731" s="26">
        <f>'1'!K731*$G731</f>
        <v>0</v>
      </c>
      <c r="L731" s="26">
        <f>'1'!L731*$G731</f>
        <v>0</v>
      </c>
      <c r="M731" s="26">
        <f>'1'!M731*$G731</f>
        <v>0</v>
      </c>
      <c r="N731" s="26">
        <f>'1'!N731*$G731</f>
        <v>22.188459693598723</v>
      </c>
      <c r="O731" s="26">
        <f>'1'!O731*$G731</f>
        <v>0</v>
      </c>
      <c r="P731" s="26">
        <f>'1'!P731*$G731</f>
        <v>0</v>
      </c>
      <c r="Q731" s="26">
        <f>'1'!Q731*$G731</f>
        <v>400.68944597455663</v>
      </c>
      <c r="R731" s="26">
        <f>'1'!R731*$G731</f>
        <v>335.98789750802268</v>
      </c>
      <c r="S731" s="26">
        <f>'1'!S731*$G731</f>
        <v>271.29317625985612</v>
      </c>
      <c r="T731" s="26">
        <f>'1'!T731*$G731</f>
        <v>0</v>
      </c>
      <c r="U731" s="26">
        <f>'1'!U731*$G731</f>
        <v>0</v>
      </c>
      <c r="V731" s="26">
        <f>'1'!V731*$G731</f>
        <v>0</v>
      </c>
      <c r="W731" s="26">
        <f>'1'!W731*$G731</f>
        <v>0</v>
      </c>
      <c r="X731" s="26">
        <f>'1'!X731*$G731</f>
        <v>0</v>
      </c>
      <c r="Y731" s="26">
        <f>'1'!Y731*$G731</f>
        <v>0</v>
      </c>
      <c r="Z731" s="26">
        <f>'1'!Z731*$G731</f>
        <v>0</v>
      </c>
      <c r="AA731" s="26">
        <f>'1'!AA731*$G731</f>
        <v>0</v>
      </c>
      <c r="AB731" s="26">
        <f>'1'!AB731*$G731</f>
        <v>0</v>
      </c>
      <c r="AC731" s="26">
        <f>'1'!AC731*$G731</f>
        <v>0</v>
      </c>
      <c r="AD731" s="26">
        <f>'1'!AD731*$G731</f>
        <v>0</v>
      </c>
      <c r="AE731" s="26">
        <f>'1'!AE731*$G731</f>
        <v>0</v>
      </c>
      <c r="AF731" s="26">
        <f t="shared" si="46"/>
        <v>5106.9982913541908</v>
      </c>
      <c r="AG731" s="26">
        <f t="shared" si="47"/>
        <v>0</v>
      </c>
      <c r="AH731" s="56">
        <f t="shared" si="48"/>
        <v>826</v>
      </c>
    </row>
    <row r="732" spans="1:34">
      <c r="A732" s="56">
        <f t="shared" si="49"/>
        <v>827</v>
      </c>
      <c r="B732" s="3">
        <f>'1'!B732</f>
        <v>5766383</v>
      </c>
      <c r="C732" t="str">
        <f>'1'!C732</f>
        <v>Caltrain IC - Substation Site 1 (82)</v>
      </c>
      <c r="D732" s="3">
        <f>'1'!D732</f>
        <v>82</v>
      </c>
      <c r="E732" s="6">
        <f>'1'!E732</f>
        <v>44279</v>
      </c>
      <c r="F732" s="3" t="str">
        <f>'1'!F732</f>
        <v>TOLO</v>
      </c>
      <c r="G732" s="66">
        <f>'7'!$R$22</f>
        <v>6.8272183672611453E-2</v>
      </c>
      <c r="H732" s="26">
        <f>'1'!H732*$G732</f>
        <v>-14019.959178687086</v>
      </c>
      <c r="I732" s="26">
        <f>'1'!I732*$G732</f>
        <v>31556.161114719776</v>
      </c>
      <c r="J732" s="26">
        <f>'1'!J732*$G732</f>
        <v>12085.378100484864</v>
      </c>
      <c r="K732" s="26">
        <f>'1'!K732*$G732</f>
        <v>-7859.1660779094018</v>
      </c>
      <c r="L732" s="26">
        <f>'1'!L732*$G732</f>
        <v>15002.785053182895</v>
      </c>
      <c r="M732" s="26">
        <f>'1'!M732*$G732</f>
        <v>15017.723006970466</v>
      </c>
      <c r="N732" s="26">
        <f>'1'!N732*$G732</f>
        <v>-7476.7735771591051</v>
      </c>
      <c r="O732" s="26">
        <f>'1'!O732*$G732</f>
        <v>16045.588041035098</v>
      </c>
      <c r="P732" s="26">
        <f>'1'!P732*$G732</f>
        <v>16964.067382419475</v>
      </c>
      <c r="Q732" s="26">
        <f>'1'!Q732*$G732</f>
        <v>-11566.878174364851</v>
      </c>
      <c r="R732" s="26">
        <f>'1'!R732*$G732</f>
        <v>25637.795710945171</v>
      </c>
      <c r="S732" s="26">
        <f>'1'!S732*$G732</f>
        <v>24654.52606725549</v>
      </c>
      <c r="T732" s="26">
        <f>'1'!T732*$G732</f>
        <v>-14607.762198453169</v>
      </c>
      <c r="U732" s="26">
        <f>'1'!U732*$G732</f>
        <v>4642.0374116702369</v>
      </c>
      <c r="V732" s="26">
        <f>'1'!V732*$G732</f>
        <v>4638.1936877294702</v>
      </c>
      <c r="W732" s="26">
        <f>'1'!W732*$G732</f>
        <v>-130.71392285958188</v>
      </c>
      <c r="X732" s="26">
        <f>'1'!X732*$G732</f>
        <v>-2710.2691474353296</v>
      </c>
      <c r="Y732" s="26">
        <f>'1'!Y732*$G732</f>
        <v>0</v>
      </c>
      <c r="Z732" s="26">
        <f>'1'!Z732*$G732</f>
        <v>0</v>
      </c>
      <c r="AA732" s="26">
        <f>'1'!AA732*$G732</f>
        <v>0</v>
      </c>
      <c r="AB732" s="26">
        <f>'1'!AB732*$G732</f>
        <v>0</v>
      </c>
      <c r="AC732" s="26">
        <f>'1'!AC732*$G732</f>
        <v>0</v>
      </c>
      <c r="AD732" s="26">
        <f>'1'!AD732*$G732</f>
        <v>0</v>
      </c>
      <c r="AE732" s="26">
        <f>'1'!AE732*$G732</f>
        <v>0</v>
      </c>
      <c r="AF732" s="26">
        <f t="shared" si="46"/>
        <v>116041.24746889278</v>
      </c>
      <c r="AG732" s="26">
        <f t="shared" si="47"/>
        <v>-8168.5141693483729</v>
      </c>
      <c r="AH732" s="56">
        <f t="shared" si="48"/>
        <v>827</v>
      </c>
    </row>
    <row r="733" spans="1:34">
      <c r="A733" s="56">
        <f t="shared" si="49"/>
        <v>828</v>
      </c>
      <c r="B733" s="3">
        <f>'1'!B733</f>
        <v>5768560</v>
      </c>
      <c r="C733" t="str">
        <f>'1'!C733</f>
        <v>R2 NEAR SEARSVILLE &amp; OAK ROAD STANFORD/N</v>
      </c>
      <c r="D733" s="3">
        <f>'1'!D733</f>
        <v>82</v>
      </c>
      <c r="E733" s="6">
        <f>'1'!E733</f>
        <v>45351</v>
      </c>
      <c r="F733" s="3" t="str">
        <f>'1'!F733</f>
        <v>TOHI</v>
      </c>
      <c r="G733" s="66">
        <f>'7'!$R$22</f>
        <v>6.8272183672611453E-2</v>
      </c>
      <c r="H733" s="26">
        <f>'1'!H733*$G733</f>
        <v>621.24956254729523</v>
      </c>
      <c r="I733" s="26">
        <f>'1'!I733*$G733</f>
        <v>394.70197546646858</v>
      </c>
      <c r="J733" s="26">
        <f>'1'!J733*$G733</f>
        <v>953.78971477985101</v>
      </c>
      <c r="K733" s="26">
        <f>'1'!K733*$G733</f>
        <v>1140.7052992387266</v>
      </c>
      <c r="L733" s="26">
        <f>'1'!L733*$G733</f>
        <v>170.13428171214775</v>
      </c>
      <c r="M733" s="26">
        <f>'1'!M733*$G733</f>
        <v>154.977856936828</v>
      </c>
      <c r="N733" s="26">
        <f>'1'!N733*$G733</f>
        <v>901.04262567439139</v>
      </c>
      <c r="O733" s="26">
        <f>'1'!O733*$G733</f>
        <v>200.44030404441997</v>
      </c>
      <c r="P733" s="26">
        <f>'1'!P733*$G733</f>
        <v>466.77009255127723</v>
      </c>
      <c r="Q733" s="26">
        <f>'1'!Q733*$G733</f>
        <v>3477.1227961012032</v>
      </c>
      <c r="R733" s="26">
        <f>'1'!R733*$G733</f>
        <v>5903.0997435054123</v>
      </c>
      <c r="S733" s="26">
        <f>'1'!S733*$G733</f>
        <v>6157.563826489969</v>
      </c>
      <c r="T733" s="26">
        <f>'1'!T733*$G733</f>
        <v>12986.120328551096</v>
      </c>
      <c r="U733" s="26">
        <f>'1'!U733*$G733</f>
        <v>12925.999843608995</v>
      </c>
      <c r="V733" s="26">
        <f>'1'!V733*$G733</f>
        <v>7739.6351387353943</v>
      </c>
      <c r="W733" s="26">
        <f>'1'!W733*$G733</f>
        <v>4332.4981581169841</v>
      </c>
      <c r="X733" s="26">
        <f>'1'!X733*$G733</f>
        <v>710.78170421555785</v>
      </c>
      <c r="Y733" s="26">
        <f>'1'!Y733*$G733</f>
        <v>710.78170421555785</v>
      </c>
      <c r="Z733" s="26">
        <f>'1'!Z733*$G733</f>
        <v>710.78170421555785</v>
      </c>
      <c r="AA733" s="26">
        <f>'1'!AA733*$G733</f>
        <v>710.78170421555785</v>
      </c>
      <c r="AB733" s="26">
        <f>'1'!AB733*$G733</f>
        <v>710.78170421555785</v>
      </c>
      <c r="AC733" s="26">
        <f>'1'!AC733*$G733</f>
        <v>710.78170421555785</v>
      </c>
      <c r="AD733" s="26">
        <f>'1'!AD733*$G733</f>
        <v>710.78170421555785</v>
      </c>
      <c r="AE733" s="26">
        <f>'1'!AE733*$G733</f>
        <v>710.78170421555785</v>
      </c>
      <c r="AF733" s="26">
        <f t="shared" si="46"/>
        <v>20541.598079047992</v>
      </c>
      <c r="AG733" s="26">
        <f t="shared" si="47"/>
        <v>43670.507102736941</v>
      </c>
      <c r="AH733" s="56">
        <f t="shared" si="48"/>
        <v>828</v>
      </c>
    </row>
    <row r="734" spans="1:34">
      <c r="A734" s="56">
        <f t="shared" si="49"/>
        <v>829</v>
      </c>
      <c r="B734" s="3">
        <f>'1'!B734</f>
        <v>5768561</v>
      </c>
      <c r="C734" t="str">
        <f>'1'!C734</f>
        <v>Northern Orchard (NU)-Wheeler Ridge Sub</v>
      </c>
      <c r="D734" s="3">
        <f>'1'!D734</f>
        <v>82</v>
      </c>
      <c r="E734" s="6">
        <f>'1'!E734</f>
        <v>45351</v>
      </c>
      <c r="F734" s="3" t="str">
        <f>'1'!F734</f>
        <v>TOHI</v>
      </c>
      <c r="G734" s="66">
        <f>'7'!$R$22</f>
        <v>6.8272183672611453E-2</v>
      </c>
      <c r="H734" s="26">
        <f>'1'!H734*$G734</f>
        <v>2750.1127938266654</v>
      </c>
      <c r="I734" s="26">
        <f>'1'!I734*$G734</f>
        <v>1184.4677689728708</v>
      </c>
      <c r="J734" s="26">
        <f>'1'!J734*$G734</f>
        <v>-15.818664956944072</v>
      </c>
      <c r="K734" s="26">
        <f>'1'!K734*$G734</f>
        <v>1621.5872521551325</v>
      </c>
      <c r="L734" s="26">
        <f>'1'!L734*$G734</f>
        <v>448.58238282089354</v>
      </c>
      <c r="M734" s="26">
        <f>'1'!M734*$G734</f>
        <v>158.48021995923295</v>
      </c>
      <c r="N734" s="26">
        <f>'1'!N734*$G734</f>
        <v>3177.3328103763988</v>
      </c>
      <c r="O734" s="26">
        <f>'1'!O734*$G734</f>
        <v>287.58291928414121</v>
      </c>
      <c r="P734" s="26">
        <f>'1'!P734*$G734</f>
        <v>1112.2221442105131</v>
      </c>
      <c r="Q734" s="26">
        <f>'1'!Q734*$G734</f>
        <v>3446.6119572179132</v>
      </c>
      <c r="R734" s="26">
        <f>'1'!R734*$G734</f>
        <v>5142.2813558761964</v>
      </c>
      <c r="S734" s="26">
        <f>'1'!S734*$G734</f>
        <v>5422.9414757359345</v>
      </c>
      <c r="T734" s="26">
        <f>'1'!T734*$G734</f>
        <v>9295.2578070260497</v>
      </c>
      <c r="U734" s="26">
        <f>'1'!U734*$G734</f>
        <v>15723.773448857512</v>
      </c>
      <c r="V734" s="26">
        <f>'1'!V734*$G734</f>
        <v>13533.321880687077</v>
      </c>
      <c r="W734" s="26">
        <f>'1'!W734*$G734</f>
        <v>7935.4465887268107</v>
      </c>
      <c r="X734" s="26">
        <f>'1'!X734*$G734</f>
        <v>727.55617974391851</v>
      </c>
      <c r="Y734" s="26">
        <f>'1'!Y734*$G734</f>
        <v>682.75597281795081</v>
      </c>
      <c r="Z734" s="26">
        <f>'1'!Z734*$G734</f>
        <v>769.98734189644654</v>
      </c>
      <c r="AA734" s="26">
        <f>'1'!AA734*$G734</f>
        <v>727.11241055004655</v>
      </c>
      <c r="AB734" s="26">
        <f>'1'!AB734*$G734</f>
        <v>682.75597281795081</v>
      </c>
      <c r="AC734" s="26">
        <f>'1'!AC734*$G734</f>
        <v>789.39712371456994</v>
      </c>
      <c r="AD734" s="26">
        <f>'1'!AD734*$G734</f>
        <v>621.57726902892364</v>
      </c>
      <c r="AE734" s="26">
        <f>'1'!AE734*$G734</f>
        <v>789.96378283905256</v>
      </c>
      <c r="AF734" s="26">
        <f t="shared" si="46"/>
        <v>24736.384415478948</v>
      </c>
      <c r="AG734" s="26">
        <f t="shared" si="47"/>
        <v>52278.905778706299</v>
      </c>
      <c r="AH734" s="56">
        <f t="shared" si="48"/>
        <v>829</v>
      </c>
    </row>
    <row r="735" spans="1:34">
      <c r="A735" s="56">
        <f t="shared" si="49"/>
        <v>830</v>
      </c>
      <c r="B735" s="3">
        <f>'1'!B735</f>
        <v>5768562</v>
      </c>
      <c r="C735" t="str">
        <f>'1'!C735</f>
        <v>Q946 NORTHERN ORCHARD (NU) T-LINE</v>
      </c>
      <c r="D735" s="3">
        <f>'1'!D735</f>
        <v>82</v>
      </c>
      <c r="E735" s="6">
        <f>'1'!E735</f>
        <v>45351</v>
      </c>
      <c r="F735" s="3" t="str">
        <f>'1'!F735</f>
        <v>TOHI</v>
      </c>
      <c r="G735" s="66">
        <f>'7'!$R$22</f>
        <v>6.8272183672611453E-2</v>
      </c>
      <c r="H735" s="26">
        <f>'1'!H735*$G735</f>
        <v>586.53315714977225</v>
      </c>
      <c r="I735" s="26">
        <f>'1'!I735*$G735</f>
        <v>3137.3867557095537</v>
      </c>
      <c r="J735" s="26">
        <f>'1'!J735*$G735</f>
        <v>520.85531645672006</v>
      </c>
      <c r="K735" s="26">
        <f>'1'!K735*$G735</f>
        <v>765.82273869241726</v>
      </c>
      <c r="L735" s="26">
        <f>'1'!L735*$G735</f>
        <v>2396.4901912760074</v>
      </c>
      <c r="M735" s="26">
        <f>'1'!M735*$G735</f>
        <v>3378.9747048534568</v>
      </c>
      <c r="N735" s="26">
        <f>'1'!N735*$G735</f>
        <v>5828.6079639002246</v>
      </c>
      <c r="O735" s="26">
        <f>'1'!O735*$G735</f>
        <v>2355.9228597377419</v>
      </c>
      <c r="P735" s="26">
        <f>'1'!P735*$G735</f>
        <v>2586.1707991736234</v>
      </c>
      <c r="Q735" s="26">
        <f>'1'!Q735*$G735</f>
        <v>3552.5225957492353</v>
      </c>
      <c r="R735" s="26">
        <f>'1'!R735*$G735</f>
        <v>1609.9468448389523</v>
      </c>
      <c r="S735" s="26">
        <f>'1'!S735*$G735</f>
        <v>1026.2879466217971</v>
      </c>
      <c r="T735" s="26">
        <f>'1'!T735*$G735</f>
        <v>79997.473794751873</v>
      </c>
      <c r="U735" s="26">
        <f>'1'!U735*$G735</f>
        <v>42549.546119016326</v>
      </c>
      <c r="V735" s="26">
        <f>'1'!V735*$G735</f>
        <v>1018.1225934545528</v>
      </c>
      <c r="W735" s="26">
        <f>'1'!W735*$G735</f>
        <v>1246.1107236108714</v>
      </c>
      <c r="X735" s="26">
        <f>'1'!X735*$G735</f>
        <v>1371.3355629031755</v>
      </c>
      <c r="Y735" s="26">
        <f>'1'!Y735*$G735</f>
        <v>390.12773916040356</v>
      </c>
      <c r="Z735" s="26">
        <f>'1'!Z735*$G735</f>
        <v>0</v>
      </c>
      <c r="AA735" s="26">
        <f>'1'!AA735*$G735</f>
        <v>0</v>
      </c>
      <c r="AB735" s="26">
        <f>'1'!AB735*$G735</f>
        <v>0</v>
      </c>
      <c r="AC735" s="26">
        <f>'1'!AC735*$G735</f>
        <v>0</v>
      </c>
      <c r="AD735" s="26">
        <f>'1'!AD735*$G735</f>
        <v>0</v>
      </c>
      <c r="AE735" s="26">
        <f>'1'!AE735*$G735</f>
        <v>0</v>
      </c>
      <c r="AF735" s="26">
        <f t="shared" si="46"/>
        <v>27745.521874159502</v>
      </c>
      <c r="AG735" s="26">
        <f t="shared" si="47"/>
        <v>126572.71653289719</v>
      </c>
      <c r="AH735" s="56">
        <f t="shared" si="48"/>
        <v>830</v>
      </c>
    </row>
    <row r="736" spans="1:34">
      <c r="A736" s="56">
        <f t="shared" si="49"/>
        <v>831</v>
      </c>
      <c r="B736" s="3">
        <f>'1'!B736</f>
        <v>5768563</v>
      </c>
      <c r="C736" t="str">
        <f>'1'!C736</f>
        <v>Northern Orchard (NU)-Switching Statio</v>
      </c>
      <c r="D736" s="3">
        <f>'1'!D736</f>
        <v>82</v>
      </c>
      <c r="E736" s="6">
        <f>'1'!E736</f>
        <v>45351</v>
      </c>
      <c r="F736" s="3" t="str">
        <f>'1'!F736</f>
        <v>TOHI</v>
      </c>
      <c r="G736" s="66">
        <f>'7'!$R$22</f>
        <v>6.8272183672611453E-2</v>
      </c>
      <c r="H736" s="26">
        <f>'1'!H736*$G736</f>
        <v>2181.0709701338164</v>
      </c>
      <c r="I736" s="26">
        <f>'1'!I736*$G736</f>
        <v>6176.7278284468703</v>
      </c>
      <c r="J736" s="26">
        <f>'1'!J736*$G736</f>
        <v>11123.586885778584</v>
      </c>
      <c r="K736" s="26">
        <f>'1'!K736*$G736</f>
        <v>10833.02047206795</v>
      </c>
      <c r="L736" s="26">
        <f>'1'!L736*$G736</f>
        <v>17346.726144686094</v>
      </c>
      <c r="M736" s="26">
        <f>'1'!M736*$G736</f>
        <v>13266.145517102681</v>
      </c>
      <c r="N736" s="26">
        <f>'1'!N736*$G736</f>
        <v>15588.601352404106</v>
      </c>
      <c r="O736" s="26">
        <f>'1'!O736*$G736</f>
        <v>12803.219148492171</v>
      </c>
      <c r="P736" s="26">
        <f>'1'!P736*$G736</f>
        <v>8837.0695279624179</v>
      </c>
      <c r="Q736" s="26">
        <f>'1'!Q736*$G736</f>
        <v>8805.7257684383239</v>
      </c>
      <c r="R736" s="26">
        <f>'1'!R736*$G736</f>
        <v>8603.9405023755535</v>
      </c>
      <c r="S736" s="26">
        <f>'1'!S736*$G736</f>
        <v>15604.201546373299</v>
      </c>
      <c r="T736" s="26">
        <f>'1'!T736*$G736</f>
        <v>10476.284657941822</v>
      </c>
      <c r="U736" s="26">
        <f>'1'!U736*$G736</f>
        <v>9889.6968830451096</v>
      </c>
      <c r="V736" s="26">
        <f>'1'!V736*$G736</f>
        <v>16245.75525634483</v>
      </c>
      <c r="W736" s="26">
        <f>'1'!W736*$G736</f>
        <v>410.42505936627106</v>
      </c>
      <c r="X736" s="26">
        <f>'1'!X736*$G736</f>
        <v>410.42505936627106</v>
      </c>
      <c r="Y736" s="26">
        <f>'1'!Y736*$G736</f>
        <v>353.60894811392382</v>
      </c>
      <c r="Z736" s="26">
        <f>'1'!Z736*$G736</f>
        <v>353.60894811392382</v>
      </c>
      <c r="AA736" s="26">
        <f>'1'!AA736*$G736</f>
        <v>353.60894811392382</v>
      </c>
      <c r="AB736" s="26">
        <f>'1'!AB736*$G736</f>
        <v>353.60894811392382</v>
      </c>
      <c r="AC736" s="26">
        <f>'1'!AC736*$G736</f>
        <v>353.60894811392382</v>
      </c>
      <c r="AD736" s="26">
        <f>'1'!AD736*$G736</f>
        <v>353.60894811392382</v>
      </c>
      <c r="AE736" s="26">
        <f>'1'!AE736*$G736</f>
        <v>0</v>
      </c>
      <c r="AF736" s="26">
        <f t="shared" si="46"/>
        <v>131170.0356642619</v>
      </c>
      <c r="AG736" s="26">
        <f t="shared" si="47"/>
        <v>39554.240604747829</v>
      </c>
      <c r="AH736" s="56">
        <f t="shared" si="48"/>
        <v>831</v>
      </c>
    </row>
    <row r="737" spans="1:34">
      <c r="A737" s="56">
        <f t="shared" si="49"/>
        <v>832</v>
      </c>
      <c r="B737" s="3">
        <f>'1'!B737</f>
        <v>5770164</v>
      </c>
      <c r="C737" t="str">
        <f>'1'!C737</f>
        <v>Q653F SP PVUSA SOLAR DAVIS DTT</v>
      </c>
      <c r="D737" s="3">
        <f>'1'!D737</f>
        <v>82</v>
      </c>
      <c r="E737" s="6">
        <f>'1'!E737</f>
        <v>45357</v>
      </c>
      <c r="F737" s="3" t="str">
        <f>'1'!F737</f>
        <v>TOLO</v>
      </c>
      <c r="G737" s="66">
        <f>'7'!$R$22</f>
        <v>6.8272183672611453E-2</v>
      </c>
      <c r="H737" s="26">
        <f>'1'!H737*$G737</f>
        <v>312.46130301444083</v>
      </c>
      <c r="I737" s="26">
        <f>'1'!I737*$G737</f>
        <v>314.63235845522991</v>
      </c>
      <c r="J737" s="26">
        <f>'1'!J737*$G737</f>
        <v>314.63235845522991</v>
      </c>
      <c r="K737" s="26">
        <f>'1'!K737*$G737</f>
        <v>315.92952994500951</v>
      </c>
      <c r="L737" s="26">
        <f>'1'!L737*$G737</f>
        <v>315.92952994500951</v>
      </c>
      <c r="M737" s="26">
        <f>'1'!M737*$G737</f>
        <v>315.92952994500951</v>
      </c>
      <c r="N737" s="26">
        <f>'1'!N737*$G737</f>
        <v>331.0040280999221</v>
      </c>
      <c r="O737" s="26">
        <f>'1'!O737*$G737</f>
        <v>331.0040280999221</v>
      </c>
      <c r="P737" s="26">
        <f>'1'!P737*$G737</f>
        <v>710.28331727474779</v>
      </c>
      <c r="Q737" s="26">
        <f>'1'!Q737*$G737</f>
        <v>331.59799609787382</v>
      </c>
      <c r="R737" s="26">
        <f>'1'!R737*$G737</f>
        <v>331.59799609787382</v>
      </c>
      <c r="S737" s="26">
        <f>'1'!S737*$G737</f>
        <v>331.59799609787382</v>
      </c>
      <c r="T737" s="26">
        <f>'1'!T737*$G737</f>
        <v>337.97461805289578</v>
      </c>
      <c r="U737" s="26">
        <f>'1'!U737*$G737</f>
        <v>337.97461805289578</v>
      </c>
      <c r="V737" s="26">
        <f>'1'!V737*$G737</f>
        <v>168.98730902644789</v>
      </c>
      <c r="W737" s="26">
        <f>'1'!W737*$G737</f>
        <v>0</v>
      </c>
      <c r="X737" s="26">
        <f>'1'!X737*$G737</f>
        <v>0</v>
      </c>
      <c r="Y737" s="26">
        <f>'1'!Y737*$G737</f>
        <v>0</v>
      </c>
      <c r="Z737" s="26">
        <f>'1'!Z737*$G737</f>
        <v>0</v>
      </c>
      <c r="AA737" s="26">
        <f>'1'!AA737*$G737</f>
        <v>0</v>
      </c>
      <c r="AB737" s="26">
        <f>'1'!AB737*$G737</f>
        <v>0</v>
      </c>
      <c r="AC737" s="26">
        <f>'1'!AC737*$G737</f>
        <v>0</v>
      </c>
      <c r="AD737" s="26">
        <f>'1'!AD737*$G737</f>
        <v>0</v>
      </c>
      <c r="AE737" s="26">
        <f>'1'!AE737*$G737</f>
        <v>0</v>
      </c>
      <c r="AF737" s="26">
        <f t="shared" si="46"/>
        <v>4256.5999715281423</v>
      </c>
      <c r="AG737" s="26">
        <f t="shared" si="47"/>
        <v>844.93654513223942</v>
      </c>
      <c r="AH737" s="56">
        <f t="shared" si="48"/>
        <v>832</v>
      </c>
    </row>
    <row r="738" spans="1:34">
      <c r="A738" s="56">
        <f t="shared" si="49"/>
        <v>833</v>
      </c>
      <c r="B738" s="3">
        <f>'1'!B738</f>
        <v>5771021</v>
      </c>
      <c r="C738" t="str">
        <f>'1'!C738</f>
        <v>RavnswdAmes #1&amp;2 115kV-SaltPondTower</v>
      </c>
      <c r="D738" s="3">
        <f>'1'!D738</f>
        <v>82</v>
      </c>
      <c r="E738" s="6">
        <f>'1'!E738</f>
        <v>45205</v>
      </c>
      <c r="F738" s="3" t="str">
        <f>'1'!F738</f>
        <v>TOLO</v>
      </c>
      <c r="G738" s="66">
        <f>'7'!$R$22</f>
        <v>6.8272183672611453E-2</v>
      </c>
      <c r="H738" s="26">
        <f>'1'!H738*$G738</f>
        <v>18.057992581405728</v>
      </c>
      <c r="I738" s="26">
        <f>'1'!I738*$G738</f>
        <v>18.180882512016428</v>
      </c>
      <c r="J738" s="26">
        <f>'1'!J738*$G738</f>
        <v>18.180882512016428</v>
      </c>
      <c r="K738" s="26">
        <f>'1'!K738*$G738</f>
        <v>18.255981914056306</v>
      </c>
      <c r="L738" s="26">
        <f>'1'!L738*$G738</f>
        <v>18.255981914056306</v>
      </c>
      <c r="M738" s="26">
        <f>'1'!M738*$G738</f>
        <v>18.255981914056306</v>
      </c>
      <c r="N738" s="26">
        <f>'1'!N738*$G738</f>
        <v>19.129865865065728</v>
      </c>
      <c r="O738" s="26">
        <f>'1'!O738*$G738</f>
        <v>19.129865865065728</v>
      </c>
      <c r="P738" s="26">
        <f>'1'!P738*$G738</f>
        <v>19.129865865065728</v>
      </c>
      <c r="Q738" s="26">
        <f>'1'!Q738*$G738</f>
        <v>5.6665912448267504</v>
      </c>
      <c r="R738" s="26">
        <f>'1'!R738*$G738</f>
        <v>0</v>
      </c>
      <c r="S738" s="26">
        <f>'1'!S738*$G738</f>
        <v>0</v>
      </c>
      <c r="T738" s="26">
        <f>'1'!T738*$G738</f>
        <v>0</v>
      </c>
      <c r="U738" s="26">
        <f>'1'!U738*$G738</f>
        <v>0</v>
      </c>
      <c r="V738" s="26">
        <f>'1'!V738*$G738</f>
        <v>0</v>
      </c>
      <c r="W738" s="26">
        <f>'1'!W738*$G738</f>
        <v>0</v>
      </c>
      <c r="X738" s="26">
        <f>'1'!X738*$G738</f>
        <v>0</v>
      </c>
      <c r="Y738" s="26">
        <f>'1'!Y738*$G738</f>
        <v>0</v>
      </c>
      <c r="Z738" s="26">
        <f>'1'!Z738*$G738</f>
        <v>0</v>
      </c>
      <c r="AA738" s="26">
        <f>'1'!AA738*$G738</f>
        <v>0</v>
      </c>
      <c r="AB738" s="26">
        <f>'1'!AB738*$G738</f>
        <v>0</v>
      </c>
      <c r="AC738" s="26">
        <f>'1'!AC738*$G738</f>
        <v>0</v>
      </c>
      <c r="AD738" s="26">
        <f>'1'!AD738*$G738</f>
        <v>0</v>
      </c>
      <c r="AE738" s="26">
        <f>'1'!AE738*$G738</f>
        <v>0</v>
      </c>
      <c r="AF738" s="26">
        <f t="shared" si="46"/>
        <v>172.24389218763145</v>
      </c>
      <c r="AG738" s="26">
        <f t="shared" si="47"/>
        <v>0</v>
      </c>
      <c r="AH738" s="56">
        <f t="shared" si="48"/>
        <v>833</v>
      </c>
    </row>
    <row r="739" spans="1:34">
      <c r="A739" s="56">
        <f t="shared" si="49"/>
        <v>834</v>
      </c>
      <c r="B739" s="3">
        <f>'1'!B739</f>
        <v>5771326</v>
      </c>
      <c r="C739" t="str">
        <f>'1'!C739</f>
        <v>HSR Relo -ET1-8 - FLORENCE (82)</v>
      </c>
      <c r="D739" s="3">
        <f>'1'!D739</f>
        <v>82</v>
      </c>
      <c r="E739" s="6">
        <f>'1'!E739</f>
        <v>45503</v>
      </c>
      <c r="F739" s="3" t="str">
        <f>'1'!F739</f>
        <v>TOO</v>
      </c>
      <c r="G739" s="66">
        <f>'7'!$R$22</f>
        <v>6.8272183672611453E-2</v>
      </c>
      <c r="H739" s="26">
        <f>'1'!H739*$G739</f>
        <v>46.16565059941987</v>
      </c>
      <c r="I739" s="26">
        <f>'1'!I739*$G739</f>
        <v>16.084926473267259</v>
      </c>
      <c r="J739" s="26">
        <f>'1'!J739*$G739</f>
        <v>-23.349086816033118</v>
      </c>
      <c r="K739" s="26">
        <f>'1'!K739*$G739</f>
        <v>128.7067206596071</v>
      </c>
      <c r="L739" s="26">
        <f>'1'!L739*$G739</f>
        <v>175.85549070391258</v>
      </c>
      <c r="M739" s="26">
        <f>'1'!M739*$G739</f>
        <v>15.224696958992354</v>
      </c>
      <c r="N739" s="26">
        <f>'1'!N739*$G739</f>
        <v>-247.95774388055753</v>
      </c>
      <c r="O739" s="26">
        <f>'1'!O739*$G739</f>
        <v>112.90853735776481</v>
      </c>
      <c r="P739" s="26">
        <f>'1'!P739*$G739</f>
        <v>-180.50482641201742</v>
      </c>
      <c r="Q739" s="26">
        <f>'1'!Q739*$G739</f>
        <v>1561.3643589375222</v>
      </c>
      <c r="R739" s="26">
        <f>'1'!R739*$G739</f>
        <v>721.46630096032152</v>
      </c>
      <c r="S739" s="26">
        <f>'1'!S739*$G739</f>
        <v>637.36862511239872</v>
      </c>
      <c r="T739" s="26">
        <f>'1'!T739*$G739</f>
        <v>19.225446922207386</v>
      </c>
      <c r="U739" s="26">
        <f>'1'!U739*$G739</f>
        <v>19.225446922207386</v>
      </c>
      <c r="V739" s="26">
        <f>'1'!V739*$G739</f>
        <v>19.225446922207386</v>
      </c>
      <c r="W739" s="26">
        <f>'1'!W739*$G739</f>
        <v>19.225446922207386</v>
      </c>
      <c r="X739" s="26">
        <f>'1'!X739*$G739</f>
        <v>19.225446922207386</v>
      </c>
      <c r="Y739" s="26">
        <f>'1'!Y739*$G739</f>
        <v>19.225446922207386</v>
      </c>
      <c r="Z739" s="26">
        <f>'1'!Z739*$G739</f>
        <v>9.960911597834011</v>
      </c>
      <c r="AA739" s="26">
        <f>'1'!AA739*$G739</f>
        <v>0</v>
      </c>
      <c r="AB739" s="26">
        <f>'1'!AB739*$G739</f>
        <v>1365.4436734522289</v>
      </c>
      <c r="AC739" s="26">
        <f>'1'!AC739*$G739</f>
        <v>0</v>
      </c>
      <c r="AD739" s="26">
        <f>'1'!AD739*$G739</f>
        <v>0</v>
      </c>
      <c r="AE739" s="26">
        <f>'1'!AE739*$G739</f>
        <v>0</v>
      </c>
      <c r="AF739" s="26">
        <f t="shared" si="46"/>
        <v>2963.3336506545984</v>
      </c>
      <c r="AG739" s="26">
        <f t="shared" si="47"/>
        <v>1490.7572665833072</v>
      </c>
      <c r="AH739" s="56">
        <f t="shared" si="48"/>
        <v>834</v>
      </c>
    </row>
    <row r="740" spans="1:34">
      <c r="A740" s="56">
        <f t="shared" si="49"/>
        <v>835</v>
      </c>
      <c r="B740" s="3">
        <f>'1'!B740</f>
        <v>5772270</v>
      </c>
      <c r="C740" t="str">
        <f>'1'!C740</f>
        <v>Caltrain IC - Substation Site 3 (82)</v>
      </c>
      <c r="D740" s="3">
        <f>'1'!D740</f>
        <v>82</v>
      </c>
      <c r="E740" s="6">
        <f>'1'!E740</f>
        <v>44644</v>
      </c>
      <c r="F740" s="3" t="str">
        <f>'1'!F740</f>
        <v>TOO</v>
      </c>
      <c r="G740" s="66">
        <f>'7'!$R$22</f>
        <v>6.8272183672611453E-2</v>
      </c>
      <c r="H740" s="26">
        <f>'1'!H740*$G740</f>
        <v>-17746.111591952507</v>
      </c>
      <c r="I740" s="26">
        <f>'1'!I740*$G740</f>
        <v>15209.206000517039</v>
      </c>
      <c r="J740" s="26">
        <f>'1'!J740*$G740</f>
        <v>6917.0235976640979</v>
      </c>
      <c r="K740" s="26">
        <f>'1'!K740*$G740</f>
        <v>-15353.396852433594</v>
      </c>
      <c r="L740" s="26">
        <f>'1'!L740*$G740</f>
        <v>12035.751050173243</v>
      </c>
      <c r="M740" s="26">
        <f>'1'!M740*$G740</f>
        <v>3476.3513204257024</v>
      </c>
      <c r="N740" s="26">
        <f>'1'!N740*$G740</f>
        <v>-5125.4727442559997</v>
      </c>
      <c r="O740" s="26">
        <f>'1'!O740*$G740</f>
        <v>54063.847884734903</v>
      </c>
      <c r="P740" s="26">
        <f>'1'!P740*$G740</f>
        <v>5147.9616015577576</v>
      </c>
      <c r="Q740" s="26">
        <f>'1'!Q740*$G740</f>
        <v>-16064.772524647102</v>
      </c>
      <c r="R740" s="26">
        <f>'1'!R740*$G740</f>
        <v>45075.54181550091</v>
      </c>
      <c r="S740" s="26">
        <f>'1'!S740*$G740</f>
        <v>42325.053524664043</v>
      </c>
      <c r="T740" s="26">
        <f>'1'!T740*$G740</f>
        <v>-8110.2028972735943</v>
      </c>
      <c r="U740" s="26">
        <f>'1'!U740*$G740</f>
        <v>4538.0383942817489</v>
      </c>
      <c r="V740" s="26">
        <f>'1'!V740*$G740</f>
        <v>4537.0143115266601</v>
      </c>
      <c r="W740" s="26">
        <f>'1'!W740*$G740</f>
        <v>-1110.2559053207419</v>
      </c>
      <c r="X740" s="26">
        <f>'1'!X740*$G740</f>
        <v>-2566.7610173555004</v>
      </c>
      <c r="Y740" s="26">
        <f>'1'!Y740*$G740</f>
        <v>0</v>
      </c>
      <c r="Z740" s="26">
        <f>'1'!Z740*$G740</f>
        <v>0</v>
      </c>
      <c r="AA740" s="26">
        <f>'1'!AA740*$G740</f>
        <v>0</v>
      </c>
      <c r="AB740" s="26">
        <f>'1'!AB740*$G740</f>
        <v>0</v>
      </c>
      <c r="AC740" s="26">
        <f>'1'!AC740*$G740</f>
        <v>0</v>
      </c>
      <c r="AD740" s="26">
        <f>'1'!AD740*$G740</f>
        <v>0</v>
      </c>
      <c r="AE740" s="26">
        <f>'1'!AE740*$G740</f>
        <v>0</v>
      </c>
      <c r="AF740" s="26">
        <f t="shared" si="46"/>
        <v>129960.98308194851</v>
      </c>
      <c r="AG740" s="26">
        <f t="shared" si="47"/>
        <v>-2712.1671141414276</v>
      </c>
      <c r="AH740" s="56">
        <f t="shared" si="48"/>
        <v>835</v>
      </c>
    </row>
    <row r="741" spans="1:34">
      <c r="A741" s="56">
        <f t="shared" si="49"/>
        <v>836</v>
      </c>
      <c r="B741" s="3">
        <f>'1'!B741</f>
        <v>5772702</v>
      </c>
      <c r="C741" t="str">
        <f>'1'!C741</f>
        <v>""Alamo Springs (NU) Arco Substation</v>
      </c>
      <c r="D741" s="3">
        <f>'1'!D741</f>
        <v>82</v>
      </c>
      <c r="E741" s="6">
        <f>'1'!E741</f>
        <v>44916</v>
      </c>
      <c r="F741" s="3" t="str">
        <f>'1'!F741</f>
        <v>TOLO</v>
      </c>
      <c r="G741" s="66">
        <f>'7'!$R$22</f>
        <v>6.8272183672611453E-2</v>
      </c>
      <c r="H741" s="26">
        <f>'1'!H741*$G741</f>
        <v>-60534.972196396433</v>
      </c>
      <c r="I741" s="26">
        <f>'1'!I741*$G741</f>
        <v>0</v>
      </c>
      <c r="J741" s="26">
        <f>'1'!J741*$G741</f>
        <v>0</v>
      </c>
      <c r="K741" s="26">
        <f>'1'!K741*$G741</f>
        <v>0</v>
      </c>
      <c r="L741" s="26">
        <f>'1'!L741*$G741</f>
        <v>0</v>
      </c>
      <c r="M741" s="26">
        <f>'1'!M741*$G741</f>
        <v>0</v>
      </c>
      <c r="N741" s="26">
        <f>'1'!N741*$G741</f>
        <v>0</v>
      </c>
      <c r="O741" s="26">
        <f>'1'!O741*$G741</f>
        <v>0</v>
      </c>
      <c r="P741" s="26">
        <f>'1'!P741*$G741</f>
        <v>0</v>
      </c>
      <c r="Q741" s="26">
        <f>'1'!Q741*$G741</f>
        <v>0</v>
      </c>
      <c r="R741" s="26">
        <f>'1'!R741*$G741</f>
        <v>0</v>
      </c>
      <c r="S741" s="26">
        <f>'1'!S741*$G741</f>
        <v>0</v>
      </c>
      <c r="T741" s="26">
        <f>'1'!T741*$G741</f>
        <v>0</v>
      </c>
      <c r="U741" s="26">
        <f>'1'!U741*$G741</f>
        <v>0</v>
      </c>
      <c r="V741" s="26">
        <f>'1'!V741*$G741</f>
        <v>0</v>
      </c>
      <c r="W741" s="26">
        <f>'1'!W741*$G741</f>
        <v>0</v>
      </c>
      <c r="X741" s="26">
        <f>'1'!X741*$G741</f>
        <v>0</v>
      </c>
      <c r="Y741" s="26">
        <f>'1'!Y741*$G741</f>
        <v>0</v>
      </c>
      <c r="Z741" s="26">
        <f>'1'!Z741*$G741</f>
        <v>0</v>
      </c>
      <c r="AA741" s="26">
        <f>'1'!AA741*$G741</f>
        <v>0</v>
      </c>
      <c r="AB741" s="26">
        <f>'1'!AB741*$G741</f>
        <v>0</v>
      </c>
      <c r="AC741" s="26">
        <f>'1'!AC741*$G741</f>
        <v>0</v>
      </c>
      <c r="AD741" s="26">
        <f>'1'!AD741*$G741</f>
        <v>0</v>
      </c>
      <c r="AE741" s="26">
        <f>'1'!AE741*$G741</f>
        <v>0</v>
      </c>
      <c r="AF741" s="26">
        <f t="shared" si="46"/>
        <v>-60534.972196396433</v>
      </c>
      <c r="AG741" s="26">
        <f t="shared" si="47"/>
        <v>0</v>
      </c>
      <c r="AH741" s="56">
        <f t="shared" si="48"/>
        <v>836</v>
      </c>
    </row>
    <row r="742" spans="1:34">
      <c r="A742" s="56">
        <f t="shared" si="49"/>
        <v>837</v>
      </c>
      <c r="B742" s="3">
        <f>'1'!B742</f>
        <v>5772703</v>
      </c>
      <c r="C742" t="str">
        <f>'1'!C742</f>
        <v>""Alamo Springs (NU) Gates Substation</v>
      </c>
      <c r="D742" s="3">
        <f>'1'!D742</f>
        <v>82</v>
      </c>
      <c r="E742" s="6">
        <f>'1'!E742</f>
        <v>44901</v>
      </c>
      <c r="F742" s="3" t="str">
        <f>'1'!F742</f>
        <v>TOLO</v>
      </c>
      <c r="G742" s="66">
        <f>'7'!$R$22</f>
        <v>6.8272183672611453E-2</v>
      </c>
      <c r="H742" s="26">
        <f>'1'!H742*$G742</f>
        <v>-23351.169117635131</v>
      </c>
      <c r="I742" s="26">
        <f>'1'!I742*$G742</f>
        <v>0</v>
      </c>
      <c r="J742" s="26">
        <f>'1'!J742*$G742</f>
        <v>0</v>
      </c>
      <c r="K742" s="26">
        <f>'1'!K742*$G742</f>
        <v>0</v>
      </c>
      <c r="L742" s="26">
        <f>'1'!L742*$G742</f>
        <v>0</v>
      </c>
      <c r="M742" s="26">
        <f>'1'!M742*$G742</f>
        <v>0</v>
      </c>
      <c r="N742" s="26">
        <f>'1'!N742*$G742</f>
        <v>0</v>
      </c>
      <c r="O742" s="26">
        <f>'1'!O742*$G742</f>
        <v>0</v>
      </c>
      <c r="P742" s="26">
        <f>'1'!P742*$G742</f>
        <v>0</v>
      </c>
      <c r="Q742" s="26">
        <f>'1'!Q742*$G742</f>
        <v>0</v>
      </c>
      <c r="R742" s="26">
        <f>'1'!R742*$G742</f>
        <v>0</v>
      </c>
      <c r="S742" s="26">
        <f>'1'!S742*$G742</f>
        <v>0</v>
      </c>
      <c r="T742" s="26">
        <f>'1'!T742*$G742</f>
        <v>0</v>
      </c>
      <c r="U742" s="26">
        <f>'1'!U742*$G742</f>
        <v>0</v>
      </c>
      <c r="V742" s="26">
        <f>'1'!V742*$G742</f>
        <v>0</v>
      </c>
      <c r="W742" s="26">
        <f>'1'!W742*$G742</f>
        <v>0</v>
      </c>
      <c r="X742" s="26">
        <f>'1'!X742*$G742</f>
        <v>0</v>
      </c>
      <c r="Y742" s="26">
        <f>'1'!Y742*$G742</f>
        <v>0</v>
      </c>
      <c r="Z742" s="26">
        <f>'1'!Z742*$G742</f>
        <v>0</v>
      </c>
      <c r="AA742" s="26">
        <f>'1'!AA742*$G742</f>
        <v>0</v>
      </c>
      <c r="AB742" s="26">
        <f>'1'!AB742*$G742</f>
        <v>0</v>
      </c>
      <c r="AC742" s="26">
        <f>'1'!AC742*$G742</f>
        <v>0</v>
      </c>
      <c r="AD742" s="26">
        <f>'1'!AD742*$G742</f>
        <v>0</v>
      </c>
      <c r="AE742" s="26">
        <f>'1'!AE742*$G742</f>
        <v>0</v>
      </c>
      <c r="AF742" s="26">
        <f t="shared" si="46"/>
        <v>-23351.169117635131</v>
      </c>
      <c r="AG742" s="26">
        <f t="shared" si="47"/>
        <v>0</v>
      </c>
      <c r="AH742" s="56">
        <f t="shared" si="48"/>
        <v>837</v>
      </c>
    </row>
    <row r="743" spans="1:34">
      <c r="A743" s="56">
        <f t="shared" si="49"/>
        <v>838</v>
      </c>
      <c r="B743" s="3">
        <f>'1'!B743</f>
        <v>5773618</v>
      </c>
      <c r="C743" t="str">
        <f>'1'!C743</f>
        <v>S Lake Solar NU Five Points Switch Stat</v>
      </c>
      <c r="D743" s="3">
        <f>'1'!D743</f>
        <v>82</v>
      </c>
      <c r="E743" s="6">
        <f>'1'!E743</f>
        <v>44866</v>
      </c>
      <c r="F743" s="3" t="str">
        <f>'1'!F743</f>
        <v>TOLO</v>
      </c>
      <c r="G743" s="66">
        <f>'7'!$R$22</f>
        <v>6.8272183672611453E-2</v>
      </c>
      <c r="H743" s="26">
        <f>'1'!H743*$G743</f>
        <v>142.80492658800136</v>
      </c>
      <c r="I743" s="26">
        <f>'1'!I743*$G743</f>
        <v>143.79487325125422</v>
      </c>
      <c r="J743" s="26">
        <f>'1'!J743*$G743</f>
        <v>-31825.385643814356</v>
      </c>
      <c r="K743" s="26">
        <f>'1'!K743*$G743</f>
        <v>0</v>
      </c>
      <c r="L743" s="26">
        <f>'1'!L743*$G743</f>
        <v>0</v>
      </c>
      <c r="M743" s="26">
        <f>'1'!M743*$G743</f>
        <v>8657.4317582830427</v>
      </c>
      <c r="N743" s="26">
        <f>'1'!N743*$G743</f>
        <v>5.4481202570743941</v>
      </c>
      <c r="O743" s="26">
        <f>'1'!O743*$G743</f>
        <v>5.4481202570743941</v>
      </c>
      <c r="P743" s="26">
        <f>'1'!P743*$G743</f>
        <v>5.4481202570743941</v>
      </c>
      <c r="Q743" s="26">
        <f>'1'!Q743*$G743</f>
        <v>0</v>
      </c>
      <c r="R743" s="26">
        <f>'1'!R743*$G743</f>
        <v>0</v>
      </c>
      <c r="S743" s="26">
        <f>'1'!S743*$G743</f>
        <v>0</v>
      </c>
      <c r="T743" s="26">
        <f>'1'!T743*$G743</f>
        <v>0</v>
      </c>
      <c r="U743" s="26">
        <f>'1'!U743*$G743</f>
        <v>0</v>
      </c>
      <c r="V743" s="26">
        <f>'1'!V743*$G743</f>
        <v>0</v>
      </c>
      <c r="W743" s="26">
        <f>'1'!W743*$G743</f>
        <v>0</v>
      </c>
      <c r="X743" s="26">
        <f>'1'!X743*$G743</f>
        <v>0</v>
      </c>
      <c r="Y743" s="26">
        <f>'1'!Y743*$G743</f>
        <v>0</v>
      </c>
      <c r="Z743" s="26">
        <f>'1'!Z743*$G743</f>
        <v>0</v>
      </c>
      <c r="AA743" s="26">
        <f>'1'!AA743*$G743</f>
        <v>0</v>
      </c>
      <c r="AB743" s="26">
        <f>'1'!AB743*$G743</f>
        <v>0</v>
      </c>
      <c r="AC743" s="26">
        <f>'1'!AC743*$G743</f>
        <v>0</v>
      </c>
      <c r="AD743" s="26">
        <f>'1'!AD743*$G743</f>
        <v>0</v>
      </c>
      <c r="AE743" s="26">
        <f>'1'!AE743*$G743</f>
        <v>0</v>
      </c>
      <c r="AF743" s="26">
        <f t="shared" si="46"/>
        <v>-22865.009724920834</v>
      </c>
      <c r="AG743" s="26">
        <f t="shared" si="47"/>
        <v>0</v>
      </c>
      <c r="AH743" s="56">
        <f t="shared" si="48"/>
        <v>838</v>
      </c>
    </row>
    <row r="744" spans="1:34">
      <c r="A744" s="56">
        <f t="shared" si="49"/>
        <v>839</v>
      </c>
      <c r="B744" s="3">
        <f>'1'!B744</f>
        <v>5773762</v>
      </c>
      <c r="C744" t="str">
        <f>'1'!C744</f>
        <v>HSR Relo 82 - Elder198</v>
      </c>
      <c r="D744" s="3">
        <f>'1'!D744</f>
        <v>82</v>
      </c>
      <c r="E744" s="6">
        <f>'1'!E744</f>
        <v>45413</v>
      </c>
      <c r="F744" s="3" t="str">
        <f>'1'!F744</f>
        <v>TOO</v>
      </c>
      <c r="G744" s="66">
        <f>'7'!$R$22</f>
        <v>6.8272183672611453E-2</v>
      </c>
      <c r="H744" s="26">
        <f>'1'!H744*$G744</f>
        <v>85.599663888720229</v>
      </c>
      <c r="I744" s="26">
        <f>'1'!I744*$G744</f>
        <v>-227.45560712367231</v>
      </c>
      <c r="J744" s="26">
        <f>'1'!J744*$G744</f>
        <v>105.41225159051208</v>
      </c>
      <c r="K744" s="26">
        <f>'1'!K744*$G744</f>
        <v>64.831265615511839</v>
      </c>
      <c r="L744" s="26">
        <f>'1'!L744*$G744</f>
        <v>-205.10329418925932</v>
      </c>
      <c r="M744" s="26">
        <f>'1'!M744*$G744</f>
        <v>253.75405227436227</v>
      </c>
      <c r="N744" s="26">
        <f>'1'!N744*$G744</f>
        <v>-40.765320870916291</v>
      </c>
      <c r="O744" s="26">
        <f>'1'!O744*$G744</f>
        <v>8.943656061112101</v>
      </c>
      <c r="P744" s="26">
        <f>'1'!P744*$G744</f>
        <v>-6.6087473795087881</v>
      </c>
      <c r="Q744" s="26">
        <f>'1'!Q744*$G744</f>
        <v>786.65258193093086</v>
      </c>
      <c r="R744" s="26">
        <f>'1'!R744*$G744</f>
        <v>731.78222791325311</v>
      </c>
      <c r="S744" s="26">
        <f>'1'!S744*$G744</f>
        <v>681.89574330367589</v>
      </c>
      <c r="T744" s="26">
        <f>'1'!T744*$G744</f>
        <v>0</v>
      </c>
      <c r="U744" s="26">
        <f>'1'!U744*$G744</f>
        <v>0</v>
      </c>
      <c r="V744" s="26">
        <f>'1'!V744*$G744</f>
        <v>0</v>
      </c>
      <c r="W744" s="26">
        <f>'1'!W744*$G744</f>
        <v>2946.5591751262377</v>
      </c>
      <c r="X744" s="26">
        <f>'1'!X744*$G744</f>
        <v>467.05000850433493</v>
      </c>
      <c r="Y744" s="26">
        <f>'1'!Y744*$G744</f>
        <v>0</v>
      </c>
      <c r="Z744" s="26">
        <f>'1'!Z744*$G744</f>
        <v>0</v>
      </c>
      <c r="AA744" s="26">
        <f>'1'!AA744*$G744</f>
        <v>0</v>
      </c>
      <c r="AB744" s="26">
        <f>'1'!AB744*$G744</f>
        <v>0</v>
      </c>
      <c r="AC744" s="26">
        <f>'1'!AC744*$G744</f>
        <v>0</v>
      </c>
      <c r="AD744" s="26">
        <f>'1'!AD744*$G744</f>
        <v>0</v>
      </c>
      <c r="AE744" s="26">
        <f>'1'!AE744*$G744</f>
        <v>0</v>
      </c>
      <c r="AF744" s="26">
        <f t="shared" si="46"/>
        <v>2238.9384730147217</v>
      </c>
      <c r="AG744" s="26">
        <f t="shared" si="47"/>
        <v>3413.6091836305727</v>
      </c>
      <c r="AH744" s="56">
        <f t="shared" si="48"/>
        <v>839</v>
      </c>
    </row>
    <row r="745" spans="1:34">
      <c r="A745" s="56">
        <f t="shared" si="49"/>
        <v>840</v>
      </c>
      <c r="B745" s="3">
        <f>'1'!B745</f>
        <v>5773781</v>
      </c>
      <c r="C745" t="str">
        <f>'1'!C745</f>
        <v>HSR Relo 82 - Idaho</v>
      </c>
      <c r="D745" s="3">
        <f>'1'!D745</f>
        <v>82</v>
      </c>
      <c r="E745" s="6">
        <f>'1'!E745</f>
        <v>45373</v>
      </c>
      <c r="F745" s="3" t="str">
        <f>'1'!F745</f>
        <v>TOO</v>
      </c>
      <c r="G745" s="66">
        <f>'7'!$R$22</f>
        <v>6.8272183672611453E-2</v>
      </c>
      <c r="H745" s="26">
        <f>'1'!H745*$G745</f>
        <v>98.564551568149156</v>
      </c>
      <c r="I745" s="26">
        <f>'1'!I745*$G745</f>
        <v>568.24986636224685</v>
      </c>
      <c r="J745" s="26">
        <f>'1'!J745*$G745</f>
        <v>-516.06260916290273</v>
      </c>
      <c r="K745" s="26">
        <f>'1'!K745*$G745</f>
        <v>-59.123711060481519</v>
      </c>
      <c r="L745" s="26">
        <f>'1'!L745*$G745</f>
        <v>111.6113658679852</v>
      </c>
      <c r="M745" s="26">
        <f>'1'!M745*$G745</f>
        <v>-2.8810861509842036</v>
      </c>
      <c r="N745" s="26">
        <f>'1'!N745*$G745</f>
        <v>-6.5677840693052207</v>
      </c>
      <c r="O745" s="26">
        <f>'1'!O745*$G745</f>
        <v>39.119961244406362</v>
      </c>
      <c r="P745" s="26">
        <f>'1'!P745*$G745</f>
        <v>385.70370165841842</v>
      </c>
      <c r="Q745" s="26">
        <f>'1'!Q745*$G745</f>
        <v>281.79343810870375</v>
      </c>
      <c r="R745" s="26">
        <f>'1'!R745*$G745</f>
        <v>-525.08136462605466</v>
      </c>
      <c r="S745" s="26">
        <f>'1'!S745*$G745</f>
        <v>-1764.2761160308905</v>
      </c>
      <c r="T745" s="26">
        <f>'1'!T745*$G745</f>
        <v>2048.1655101783435</v>
      </c>
      <c r="U745" s="26">
        <f>'1'!U745*$G745</f>
        <v>1365.4436734522289</v>
      </c>
      <c r="V745" s="26">
        <f>'1'!V745*$G745</f>
        <v>0</v>
      </c>
      <c r="W745" s="26">
        <f>'1'!W745*$G745</f>
        <v>0</v>
      </c>
      <c r="X745" s="26">
        <f>'1'!X745*$G745</f>
        <v>0</v>
      </c>
      <c r="Y745" s="26">
        <f>'1'!Y745*$G745</f>
        <v>0</v>
      </c>
      <c r="Z745" s="26">
        <f>'1'!Z745*$G745</f>
        <v>0</v>
      </c>
      <c r="AA745" s="26">
        <f>'1'!AA745*$G745</f>
        <v>0</v>
      </c>
      <c r="AB745" s="26">
        <f>'1'!AB745*$G745</f>
        <v>0</v>
      </c>
      <c r="AC745" s="26">
        <f>'1'!AC745*$G745</f>
        <v>0</v>
      </c>
      <c r="AD745" s="26">
        <f>'1'!AD745*$G745</f>
        <v>0</v>
      </c>
      <c r="AE745" s="26">
        <f>'1'!AE745*$G745</f>
        <v>0</v>
      </c>
      <c r="AF745" s="26">
        <f t="shared" si="46"/>
        <v>-1388.9497862907092</v>
      </c>
      <c r="AG745" s="26">
        <f t="shared" si="47"/>
        <v>3413.6091836305723</v>
      </c>
      <c r="AH745" s="56">
        <f t="shared" si="48"/>
        <v>840</v>
      </c>
    </row>
    <row r="746" spans="1:34">
      <c r="A746" s="56">
        <f t="shared" si="49"/>
        <v>841</v>
      </c>
      <c r="B746" s="3">
        <f>'1'!B746</f>
        <v>5774899</v>
      </c>
      <c r="C746" t="str">
        <f>'1'!C746</f>
        <v>HSR Relo 82 - Gromer</v>
      </c>
      <c r="D746" s="3">
        <f>'1'!D746</f>
        <v>82</v>
      </c>
      <c r="E746" s="6">
        <f>'1'!E746</f>
        <v>45630</v>
      </c>
      <c r="F746" s="3" t="str">
        <f>'1'!F746</f>
        <v>TOLO</v>
      </c>
      <c r="G746" s="66">
        <f>'7'!$R$22</f>
        <v>6.8272183672611453E-2</v>
      </c>
      <c r="H746" s="26">
        <f>'1'!H746*$G746</f>
        <v>163.98295796324547</v>
      </c>
      <c r="I746" s="26">
        <f>'1'!I746*$G746</f>
        <v>-116.17877495568291</v>
      </c>
      <c r="J746" s="26">
        <f>'1'!J746*$G746</f>
        <v>225.96727351960939</v>
      </c>
      <c r="K746" s="26">
        <f>'1'!K746*$G746</f>
        <v>-14.760446110018597</v>
      </c>
      <c r="L746" s="26">
        <f>'1'!L746*$G746</f>
        <v>303.83169899822275</v>
      </c>
      <c r="M746" s="26">
        <f>'1'!M746*$G746</f>
        <v>-320.33308579189293</v>
      </c>
      <c r="N746" s="26">
        <f>'1'!N746*$G746</f>
        <v>-199.75075498932659</v>
      </c>
      <c r="O746" s="26">
        <f>'1'!O746*$G746</f>
        <v>122.507606382134</v>
      </c>
      <c r="P746" s="26">
        <f>'1'!P746*$G746</f>
        <v>-91.525689431502911</v>
      </c>
      <c r="Q746" s="26">
        <f>'1'!Q746*$G746</f>
        <v>835.33747610787009</v>
      </c>
      <c r="R746" s="26">
        <f>'1'!R746*$G746</f>
        <v>593.44230213744049</v>
      </c>
      <c r="S746" s="26">
        <f>'1'!S746*$G746</f>
        <v>1232.3333969457385</v>
      </c>
      <c r="T746" s="26">
        <f>'1'!T746*$G746</f>
        <v>153.38028783888888</v>
      </c>
      <c r="U746" s="26">
        <f>'1'!U746*$G746</f>
        <v>146.78519489611463</v>
      </c>
      <c r="V746" s="26">
        <f>'1'!V746*$G746</f>
        <v>15.511440130417324</v>
      </c>
      <c r="W746" s="26">
        <f>'1'!W746*$G746</f>
        <v>15.511440130417324</v>
      </c>
      <c r="X746" s="26">
        <f>'1'!X746*$G746</f>
        <v>343.98939743445283</v>
      </c>
      <c r="Y746" s="26">
        <f>'1'!Y746*$G746</f>
        <v>363.24898044849652</v>
      </c>
      <c r="Z746" s="26">
        <f>'1'!Z746*$G746</f>
        <v>279.44487499036592</v>
      </c>
      <c r="AA746" s="26">
        <f>'1'!AA746*$G746</f>
        <v>21.669591097686876</v>
      </c>
      <c r="AB746" s="26">
        <f>'1'!AB746*$G746</f>
        <v>21.669591097686876</v>
      </c>
      <c r="AC746" s="26">
        <f>'1'!AC746*$G746</f>
        <v>21.669591097686876</v>
      </c>
      <c r="AD746" s="26">
        <f>'1'!AD746*$G746</f>
        <v>21.669591097686876</v>
      </c>
      <c r="AE746" s="26">
        <f>'1'!AE746*$G746</f>
        <v>10.834795548843438</v>
      </c>
      <c r="AF746" s="26">
        <f t="shared" si="46"/>
        <v>2734.8539607758366</v>
      </c>
      <c r="AG746" s="26">
        <f t="shared" si="47"/>
        <v>1415.3847758087443</v>
      </c>
      <c r="AH746" s="56">
        <f t="shared" si="48"/>
        <v>841</v>
      </c>
    </row>
    <row r="747" spans="1:34">
      <c r="A747" s="56">
        <f t="shared" si="49"/>
        <v>842</v>
      </c>
      <c r="B747" s="3">
        <f>'1'!B747</f>
        <v>5774961</v>
      </c>
      <c r="C747" t="str">
        <f>'1'!C747</f>
        <v>QC8RAS-08 Gates 500/230 kV Transformer B</v>
      </c>
      <c r="D747" s="3">
        <f>'1'!D747</f>
        <v>82</v>
      </c>
      <c r="E747" s="6">
        <f>'1'!E747</f>
        <v>45415</v>
      </c>
      <c r="F747" s="3" t="str">
        <f>'1'!F747</f>
        <v>TOHI</v>
      </c>
      <c r="G747" s="66">
        <f>'7'!$R$22</f>
        <v>6.8272183672611453E-2</v>
      </c>
      <c r="H747" s="26">
        <f>'1'!H747*$G747</f>
        <v>1749.911648586173</v>
      </c>
      <c r="I747" s="26">
        <f>'1'!I747*$G747</f>
        <v>1828.0969533280477</v>
      </c>
      <c r="J747" s="26">
        <f>'1'!J747*$G747</f>
        <v>4318.7686219804227</v>
      </c>
      <c r="K747" s="26">
        <f>'1'!K747*$G747</f>
        <v>709.42991497884009</v>
      </c>
      <c r="L747" s="26">
        <f>'1'!L747*$G747</f>
        <v>680.1889387118606</v>
      </c>
      <c r="M747" s="26">
        <f>'1'!M747*$G747</f>
        <v>18352.088667012238</v>
      </c>
      <c r="N747" s="26">
        <f>'1'!N747*$G747</f>
        <v>627.7149383410914</v>
      </c>
      <c r="O747" s="26">
        <f>'1'!O747*$G747</f>
        <v>-2604.7476603509413</v>
      </c>
      <c r="P747" s="26">
        <f>'1'!P747*$G747</f>
        <v>-689.24865748521609</v>
      </c>
      <c r="Q747" s="26">
        <f>'1'!Q747*$G747</f>
        <v>578.24491405191714</v>
      </c>
      <c r="R747" s="26">
        <f>'1'!R747*$G747</f>
        <v>578.24491405191714</v>
      </c>
      <c r="S747" s="26">
        <f>'1'!S747*$G747</f>
        <v>578.24491405191714</v>
      </c>
      <c r="T747" s="26">
        <f>'1'!T747*$G747</f>
        <v>5315.9316550474841</v>
      </c>
      <c r="U747" s="26">
        <f>'1'!U747*$G747</f>
        <v>694.82649489126857</v>
      </c>
      <c r="V747" s="26">
        <f>'1'!V747*$G747</f>
        <v>695.80961433615414</v>
      </c>
      <c r="W747" s="26">
        <f>'1'!W747*$G747</f>
        <v>532.18849894637356</v>
      </c>
      <c r="X747" s="26">
        <f>'1'!X747*$G747</f>
        <v>266.09083586400311</v>
      </c>
      <c r="Y747" s="26">
        <f>'1'!Y747*$G747</f>
        <v>5688.05601937342</v>
      </c>
      <c r="Z747" s="26">
        <f>'1'!Z747*$G747</f>
        <v>0</v>
      </c>
      <c r="AA747" s="26">
        <f>'1'!AA747*$G747</f>
        <v>0</v>
      </c>
      <c r="AB747" s="26">
        <f>'1'!AB747*$G747</f>
        <v>0</v>
      </c>
      <c r="AC747" s="26">
        <f>'1'!AC747*$G747</f>
        <v>0</v>
      </c>
      <c r="AD747" s="26">
        <f>'1'!AD747*$G747</f>
        <v>0</v>
      </c>
      <c r="AE747" s="26">
        <f>'1'!AE747*$G747</f>
        <v>0</v>
      </c>
      <c r="AF747" s="26">
        <f t="shared" si="46"/>
        <v>26706.938107258266</v>
      </c>
      <c r="AG747" s="26">
        <f t="shared" si="47"/>
        <v>13192.903118458704</v>
      </c>
      <c r="AH747" s="56">
        <f t="shared" si="48"/>
        <v>842</v>
      </c>
    </row>
    <row r="748" spans="1:34">
      <c r="A748" s="56">
        <f t="shared" si="49"/>
        <v>843</v>
      </c>
      <c r="B748" s="3">
        <f>'1'!B748</f>
        <v>5774966</v>
      </c>
      <c r="C748" t="str">
        <f>'1'!C748</f>
        <v>LOS BANOS - PADRE FLAT SS 20266: RECON -</v>
      </c>
      <c r="D748" s="3">
        <f>'1'!D748</f>
        <v>82</v>
      </c>
      <c r="E748" s="6">
        <f>'1'!E748</f>
        <v>44919</v>
      </c>
      <c r="F748" s="3" t="str">
        <f>'1'!F748</f>
        <v>TOHI</v>
      </c>
      <c r="G748" s="66">
        <f>'7'!$R$22</f>
        <v>6.8272183672611453E-2</v>
      </c>
      <c r="H748" s="26">
        <f>'1'!H748*$G748</f>
        <v>3686.4657928965316</v>
      </c>
      <c r="I748" s="26">
        <f>'1'!I748*$G748</f>
        <v>1894.7783951210874</v>
      </c>
      <c r="J748" s="26">
        <f>'1'!J748*$G748</f>
        <v>1821.9934201077165</v>
      </c>
      <c r="K748" s="26">
        <f>'1'!K748*$G748</f>
        <v>1101.8652539473781</v>
      </c>
      <c r="L748" s="26">
        <f>'1'!L748*$G748</f>
        <v>1489.8765554139309</v>
      </c>
      <c r="M748" s="26">
        <f>'1'!M748*$G748</f>
        <v>369.0725977157702</v>
      </c>
      <c r="N748" s="26">
        <f>'1'!N748*$G748</f>
        <v>0</v>
      </c>
      <c r="O748" s="26">
        <f>'1'!O748*$G748</f>
        <v>-2176.9746391134595</v>
      </c>
      <c r="P748" s="26">
        <f>'1'!P748*$G748</f>
        <v>0</v>
      </c>
      <c r="Q748" s="26">
        <f>'1'!Q748*$G748</f>
        <v>0</v>
      </c>
      <c r="R748" s="26">
        <f>'1'!R748*$G748</f>
        <v>0</v>
      </c>
      <c r="S748" s="26">
        <f>'1'!S748*$G748</f>
        <v>0</v>
      </c>
      <c r="T748" s="26">
        <f>'1'!T748*$G748</f>
        <v>0</v>
      </c>
      <c r="U748" s="26">
        <f>'1'!U748*$G748</f>
        <v>0</v>
      </c>
      <c r="V748" s="26">
        <f>'1'!V748*$G748</f>
        <v>0</v>
      </c>
      <c r="W748" s="26">
        <f>'1'!W748*$G748</f>
        <v>0</v>
      </c>
      <c r="X748" s="26">
        <f>'1'!X748*$G748</f>
        <v>0</v>
      </c>
      <c r="Y748" s="26">
        <f>'1'!Y748*$G748</f>
        <v>0</v>
      </c>
      <c r="Z748" s="26">
        <f>'1'!Z748*$G748</f>
        <v>0</v>
      </c>
      <c r="AA748" s="26">
        <f>'1'!AA748*$G748</f>
        <v>0</v>
      </c>
      <c r="AB748" s="26">
        <f>'1'!AB748*$G748</f>
        <v>0</v>
      </c>
      <c r="AC748" s="26">
        <f>'1'!AC748*$G748</f>
        <v>0</v>
      </c>
      <c r="AD748" s="26">
        <f>'1'!AD748*$G748</f>
        <v>0</v>
      </c>
      <c r="AE748" s="26">
        <f>'1'!AE748*$G748</f>
        <v>0</v>
      </c>
      <c r="AF748" s="26">
        <f t="shared" si="46"/>
        <v>8187.0773760889551</v>
      </c>
      <c r="AG748" s="26">
        <f t="shared" si="47"/>
        <v>0</v>
      </c>
      <c r="AH748" s="56">
        <f t="shared" si="48"/>
        <v>843</v>
      </c>
    </row>
    <row r="749" spans="1:34">
      <c r="A749" s="56">
        <f t="shared" si="49"/>
        <v>844</v>
      </c>
      <c r="B749" s="3">
        <f>'1'!B749</f>
        <v>5776106</v>
      </c>
      <c r="C749" t="str">
        <f>'1'!C749</f>
        <v>Caltrain IC - VGVVRAS (82)</v>
      </c>
      <c r="D749" s="3">
        <f>'1'!D749</f>
        <v>82</v>
      </c>
      <c r="E749" s="6">
        <f>'1'!E749</f>
        <v>44952</v>
      </c>
      <c r="F749" s="3" t="str">
        <f>'1'!F749</f>
        <v>TOHI</v>
      </c>
      <c r="G749" s="66">
        <f>'7'!$R$22</f>
        <v>6.8272183672611453E-2</v>
      </c>
      <c r="H749" s="26">
        <f>'1'!H749*$G749</f>
        <v>-312.46813023280811</v>
      </c>
      <c r="I749" s="26">
        <f>'1'!I749*$G749</f>
        <v>17.928275432427768</v>
      </c>
      <c r="J749" s="26">
        <f>'1'!J749*$G749</f>
        <v>15.654811716129807</v>
      </c>
      <c r="K749" s="26">
        <f>'1'!K749*$G749</f>
        <v>-118.43858423524634</v>
      </c>
      <c r="L749" s="26">
        <f>'1'!L749*$G749</f>
        <v>0</v>
      </c>
      <c r="M749" s="26">
        <f>'1'!M749*$G749</f>
        <v>0</v>
      </c>
      <c r="N749" s="26">
        <f>'1'!N749*$G749</f>
        <v>-10.186209803953629</v>
      </c>
      <c r="O749" s="26">
        <f>'1'!O749*$G749</f>
        <v>0</v>
      </c>
      <c r="P749" s="26">
        <f>'1'!P749*$G749</f>
        <v>0</v>
      </c>
      <c r="Q749" s="26">
        <f>'1'!Q749*$G749</f>
        <v>86.767118229521884</v>
      </c>
      <c r="R749" s="26">
        <f>'1'!R749*$G749</f>
        <v>86.767118229521884</v>
      </c>
      <c r="S749" s="26">
        <f>'1'!S749*$G749</f>
        <v>86.767118229521884</v>
      </c>
      <c r="T749" s="26">
        <f>'1'!T749*$G749</f>
        <v>102.57212874973145</v>
      </c>
      <c r="U749" s="26">
        <f>'1'!U749*$G749</f>
        <v>102.57212874973145</v>
      </c>
      <c r="V749" s="26">
        <f>'1'!V749*$G749</f>
        <v>102.57212874973145</v>
      </c>
      <c r="W749" s="26">
        <f>'1'!W749*$G749</f>
        <v>102.57212874973145</v>
      </c>
      <c r="X749" s="26">
        <f>'1'!X749*$G749</f>
        <v>0</v>
      </c>
      <c r="Y749" s="26">
        <f>'1'!Y749*$G749</f>
        <v>0</v>
      </c>
      <c r="Z749" s="26">
        <f>'1'!Z749*$G749</f>
        <v>0</v>
      </c>
      <c r="AA749" s="26">
        <f>'1'!AA749*$G749</f>
        <v>0</v>
      </c>
      <c r="AB749" s="26">
        <f>'1'!AB749*$G749</f>
        <v>0</v>
      </c>
      <c r="AC749" s="26">
        <f>'1'!AC749*$G749</f>
        <v>0</v>
      </c>
      <c r="AD749" s="26">
        <f>'1'!AD749*$G749</f>
        <v>0</v>
      </c>
      <c r="AE749" s="26">
        <f>'1'!AE749*$G749</f>
        <v>0</v>
      </c>
      <c r="AF749" s="26">
        <f t="shared" si="46"/>
        <v>-147.20848243488479</v>
      </c>
      <c r="AG749" s="26">
        <f t="shared" si="47"/>
        <v>410.28851499892579</v>
      </c>
      <c r="AH749" s="56">
        <f t="shared" si="48"/>
        <v>844</v>
      </c>
    </row>
    <row r="750" spans="1:34">
      <c r="A750" s="56">
        <f t="shared" si="49"/>
        <v>845</v>
      </c>
      <c r="B750" s="3">
        <f>'1'!B750</f>
        <v>5776108</v>
      </c>
      <c r="C750" t="str">
        <f>'1'!C750</f>
        <v>Caltrain IC - Remote End at Kifer (82)</v>
      </c>
      <c r="D750" s="3">
        <f>'1'!D750</f>
        <v>82</v>
      </c>
      <c r="E750" s="6">
        <f>'1'!E750</f>
        <v>44469</v>
      </c>
      <c r="F750" s="3" t="str">
        <f>'1'!F750</f>
        <v>TOHI</v>
      </c>
      <c r="G750" s="66">
        <f>'7'!$R$22</f>
        <v>6.8272183672611453E-2</v>
      </c>
      <c r="H750" s="26">
        <f>'1'!H750*$G750</f>
        <v>-114.51976089243846</v>
      </c>
      <c r="I750" s="26">
        <f>'1'!I750*$G750</f>
        <v>29.882734793502031</v>
      </c>
      <c r="J750" s="26">
        <f>'1'!J750*$G750</f>
        <v>24.78962989152522</v>
      </c>
      <c r="K750" s="26">
        <f>'1'!K750*$G750</f>
        <v>-128.40632305144763</v>
      </c>
      <c r="L750" s="26">
        <f>'1'!L750*$G750</f>
        <v>19.116211428331205</v>
      </c>
      <c r="M750" s="26">
        <f>'1'!M750*$G750</f>
        <v>19.116211428331205</v>
      </c>
      <c r="N750" s="26">
        <f>'1'!N750*$G750</f>
        <v>30254.449524725936</v>
      </c>
      <c r="O750" s="26">
        <f>'1'!O750*$G750</f>
        <v>19.116211428331205</v>
      </c>
      <c r="P750" s="26">
        <f>'1'!P750*$G750</f>
        <v>19.116211428331205</v>
      </c>
      <c r="Q750" s="26">
        <f>'1'!Q750*$G750</f>
        <v>0</v>
      </c>
      <c r="R750" s="26">
        <f>'1'!R750*$G750</f>
        <v>0</v>
      </c>
      <c r="S750" s="26">
        <f>'1'!S750*$G750</f>
        <v>0</v>
      </c>
      <c r="T750" s="26">
        <f>'1'!T750*$G750</f>
        <v>0</v>
      </c>
      <c r="U750" s="26">
        <f>'1'!U750*$G750</f>
        <v>0</v>
      </c>
      <c r="V750" s="26">
        <f>'1'!V750*$G750</f>
        <v>0</v>
      </c>
      <c r="W750" s="26">
        <f>'1'!W750*$G750</f>
        <v>0</v>
      </c>
      <c r="X750" s="26">
        <f>'1'!X750*$G750</f>
        <v>0</v>
      </c>
      <c r="Y750" s="26">
        <f>'1'!Y750*$G750</f>
        <v>0</v>
      </c>
      <c r="Z750" s="26">
        <f>'1'!Z750*$G750</f>
        <v>0</v>
      </c>
      <c r="AA750" s="26">
        <f>'1'!AA750*$G750</f>
        <v>0</v>
      </c>
      <c r="AB750" s="26">
        <f>'1'!AB750*$G750</f>
        <v>0</v>
      </c>
      <c r="AC750" s="26">
        <f>'1'!AC750*$G750</f>
        <v>0</v>
      </c>
      <c r="AD750" s="26">
        <f>'1'!AD750*$G750</f>
        <v>0</v>
      </c>
      <c r="AE750" s="26">
        <f>'1'!AE750*$G750</f>
        <v>0</v>
      </c>
      <c r="AF750" s="26">
        <f t="shared" si="46"/>
        <v>30142.660651180406</v>
      </c>
      <c r="AG750" s="26">
        <f t="shared" si="47"/>
        <v>0</v>
      </c>
      <c r="AH750" s="56">
        <f t="shared" si="48"/>
        <v>845</v>
      </c>
    </row>
    <row r="751" spans="1:34">
      <c r="A751" s="56">
        <f t="shared" si="49"/>
        <v>846</v>
      </c>
      <c r="B751" s="3">
        <f>'1'!B751</f>
        <v>5778461</v>
      </c>
      <c r="C751" t="str">
        <f>'1'!C751</f>
        <v>Gen Site (NU)</v>
      </c>
      <c r="D751" s="3">
        <f>'1'!D751</f>
        <v>82</v>
      </c>
      <c r="E751" s="6">
        <f>'1'!E751</f>
        <v>45044</v>
      </c>
      <c r="F751" s="3" t="str">
        <f>'1'!F751</f>
        <v>TOHI</v>
      </c>
      <c r="G751" s="66">
        <f>'7'!$R$22</f>
        <v>6.8272183672611453E-2</v>
      </c>
      <c r="H751" s="26">
        <f>'1'!H751*$G751</f>
        <v>2421.6280093042624</v>
      </c>
      <c r="I751" s="26">
        <f>'1'!I751*$G751</f>
        <v>6030.5980465140128</v>
      </c>
      <c r="J751" s="26">
        <f>'1'!J751*$G751</f>
        <v>5377.2469032038553</v>
      </c>
      <c r="K751" s="26">
        <f>'1'!K751*$G751</f>
        <v>3290.5417453423233</v>
      </c>
      <c r="L751" s="26">
        <f>'1'!L751*$G751</f>
        <v>8073.44515358426</v>
      </c>
      <c r="M751" s="26">
        <f>'1'!M751*$G751</f>
        <v>24096.373656858421</v>
      </c>
      <c r="N751" s="26">
        <f>'1'!N751*$G751</f>
        <v>8726.2091561148336</v>
      </c>
      <c r="O751" s="26">
        <f>'1'!O751*$G751</f>
        <v>4969.2523335763299</v>
      </c>
      <c r="P751" s="26">
        <f>'1'!P751*$G751</f>
        <v>606.72124186176336</v>
      </c>
      <c r="Q751" s="26">
        <f>'1'!Q751*$G751</f>
        <v>348.77527750990288</v>
      </c>
      <c r="R751" s="26">
        <f>'1'!R751*$G751</f>
        <v>347.1367451017602</v>
      </c>
      <c r="S751" s="26">
        <f>'1'!S751*$G751</f>
        <v>280.83762753728723</v>
      </c>
      <c r="T751" s="26">
        <f>'1'!T751*$G751</f>
        <v>336.17223240393878</v>
      </c>
      <c r="U751" s="26">
        <f>'1'!U751*$G751</f>
        <v>325.12579308571026</v>
      </c>
      <c r="V751" s="26">
        <f>'1'!V751*$G751</f>
        <v>332.48553448561779</v>
      </c>
      <c r="W751" s="26">
        <f>'1'!W751*$G751</f>
        <v>258.86081161307357</v>
      </c>
      <c r="X751" s="26">
        <f>'1'!X751*$G751</f>
        <v>258.86081161307357</v>
      </c>
      <c r="Y751" s="26">
        <f>'1'!Y751*$G751</f>
        <v>0</v>
      </c>
      <c r="Z751" s="26">
        <f>'1'!Z751*$G751</f>
        <v>0</v>
      </c>
      <c r="AA751" s="26">
        <f>'1'!AA751*$G751</f>
        <v>0</v>
      </c>
      <c r="AB751" s="26">
        <f>'1'!AB751*$G751</f>
        <v>0</v>
      </c>
      <c r="AC751" s="26">
        <f>'1'!AC751*$G751</f>
        <v>0</v>
      </c>
      <c r="AD751" s="26">
        <f>'1'!AD751*$G751</f>
        <v>0</v>
      </c>
      <c r="AE751" s="26">
        <f>'1'!AE751*$G751</f>
        <v>0</v>
      </c>
      <c r="AF751" s="26">
        <f t="shared" si="46"/>
        <v>64568.765896509009</v>
      </c>
      <c r="AG751" s="26">
        <f t="shared" si="47"/>
        <v>1511.505183201414</v>
      </c>
      <c r="AH751" s="56">
        <f t="shared" si="48"/>
        <v>846</v>
      </c>
    </row>
    <row r="752" spans="1:34">
      <c r="A752" s="56">
        <f t="shared" si="49"/>
        <v>847</v>
      </c>
      <c r="B752" s="3">
        <f>'1'!B752</f>
        <v>5778903</v>
      </c>
      <c r="C752" t="str">
        <f>'1'!C752</f>
        <v>Q1143 - Lake Alpaugh BESS - Corcoran SS</v>
      </c>
      <c r="D752" s="3">
        <f>'1'!D752</f>
        <v>82</v>
      </c>
      <c r="E752" s="6">
        <f>'1'!E752</f>
        <v>45474</v>
      </c>
      <c r="F752" s="3" t="str">
        <f>'1'!F752</f>
        <v>TOLO</v>
      </c>
      <c r="G752" s="66">
        <f>'7'!$R$22</f>
        <v>6.8272183672611453E-2</v>
      </c>
      <c r="H752" s="26">
        <f>'1'!H752*$G752</f>
        <v>208.6397933035006</v>
      </c>
      <c r="I752" s="26">
        <f>'1'!I752*$G752</f>
        <v>306.13247158798976</v>
      </c>
      <c r="J752" s="26">
        <f>'1'!J752*$G752</f>
        <v>279.88864418423788</v>
      </c>
      <c r="K752" s="26">
        <f>'1'!K752*$G752</f>
        <v>274.47466001899983</v>
      </c>
      <c r="L752" s="26">
        <f>'1'!L752*$G752</f>
        <v>354.53744981187128</v>
      </c>
      <c r="M752" s="26">
        <f>'1'!M752*$G752</f>
        <v>302.11123996967291</v>
      </c>
      <c r="N752" s="26">
        <f>'1'!N752*$G752</f>
        <v>375.02593213202198</v>
      </c>
      <c r="O752" s="26">
        <f>'1'!O752*$G752</f>
        <v>377.35401359525798</v>
      </c>
      <c r="P752" s="26">
        <f>'1'!P752*$G752</f>
        <v>253.13277540294146</v>
      </c>
      <c r="Q752" s="26">
        <f>'1'!Q752*$G752</f>
        <v>372.57496073817526</v>
      </c>
      <c r="R752" s="26">
        <f>'1'!R752*$G752</f>
        <v>374.38417360549943</v>
      </c>
      <c r="S752" s="26">
        <f>'1'!S752*$G752</f>
        <v>376.19338647282359</v>
      </c>
      <c r="T752" s="26">
        <f>'1'!T752*$G752</f>
        <v>443.99449207809408</v>
      </c>
      <c r="U752" s="26">
        <f>'1'!U752*$G752</f>
        <v>433.42595804557379</v>
      </c>
      <c r="V752" s="26">
        <f>'1'!V752*$G752</f>
        <v>841.3249466159582</v>
      </c>
      <c r="W752" s="26">
        <f>'1'!W752*$G752</f>
        <v>1505.7908014280165</v>
      </c>
      <c r="X752" s="26">
        <f>'1'!X752*$G752</f>
        <v>1839.4369630360684</v>
      </c>
      <c r="Y752" s="26">
        <f>'1'!Y752*$G752</f>
        <v>1746.1293696107105</v>
      </c>
      <c r="Z752" s="26">
        <f>'1'!Z752*$G752</f>
        <v>2506.2172448746287</v>
      </c>
      <c r="AA752" s="26">
        <f>'1'!AA752*$G752</f>
        <v>353.60894811392382</v>
      </c>
      <c r="AB752" s="26">
        <f>'1'!AB752*$G752</f>
        <v>353.60894811392382</v>
      </c>
      <c r="AC752" s="26">
        <f>'1'!AC752*$G752</f>
        <v>353.60894811392382</v>
      </c>
      <c r="AD752" s="26">
        <f>'1'!AD752*$G752</f>
        <v>353.60894811392382</v>
      </c>
      <c r="AE752" s="26">
        <f>'1'!AE752*$G752</f>
        <v>353.60894811392382</v>
      </c>
      <c r="AF752" s="26">
        <f t="shared" si="46"/>
        <v>3854.4495008229924</v>
      </c>
      <c r="AG752" s="26">
        <f t="shared" si="47"/>
        <v>11084.364516258671</v>
      </c>
      <c r="AH752" s="56">
        <f t="shared" si="48"/>
        <v>847</v>
      </c>
    </row>
    <row r="753" spans="1:34">
      <c r="A753" s="56">
        <f t="shared" si="49"/>
        <v>848</v>
      </c>
      <c r="B753" s="3">
        <f>'1'!B753</f>
        <v>5778904</v>
      </c>
      <c r="C753" t="str">
        <f>'1'!C753</f>
        <v>Q1143 - Lake Alpaugh BESS - Semitropic S</v>
      </c>
      <c r="D753" s="3">
        <f>'1'!D753</f>
        <v>82</v>
      </c>
      <c r="E753" s="6">
        <f>'1'!E753</f>
        <v>45474</v>
      </c>
      <c r="F753" s="3" t="str">
        <f>'1'!F753</f>
        <v>TOLO</v>
      </c>
      <c r="G753" s="66">
        <f>'7'!$R$22</f>
        <v>6.8272183672611453E-2</v>
      </c>
      <c r="H753" s="26">
        <f>'1'!H753*$G753</f>
        <v>459.15774407178105</v>
      </c>
      <c r="I753" s="26">
        <f>'1'!I753*$G753</f>
        <v>234.67197693786736</v>
      </c>
      <c r="J753" s="26">
        <f>'1'!J753*$G753</f>
        <v>366.69672572396343</v>
      </c>
      <c r="K753" s="26">
        <f>'1'!K753*$G753</f>
        <v>383.83304382578888</v>
      </c>
      <c r="L753" s="26">
        <f>'1'!L753*$G753</f>
        <v>1046.4487224603192</v>
      </c>
      <c r="M753" s="26">
        <f>'1'!M753*$G753</f>
        <v>433.50105744761373</v>
      </c>
      <c r="N753" s="26">
        <f>'1'!N753*$G753</f>
        <v>604.31806099648759</v>
      </c>
      <c r="O753" s="26">
        <f>'1'!O753*$G753</f>
        <v>374.50706353611014</v>
      </c>
      <c r="P753" s="26">
        <f>'1'!P753*$G753</f>
        <v>385.457921797197</v>
      </c>
      <c r="Q753" s="26">
        <f>'1'!Q753*$G753</f>
        <v>413.6065431254147</v>
      </c>
      <c r="R753" s="26">
        <f>'1'!R753*$G753</f>
        <v>415.41575599273892</v>
      </c>
      <c r="S753" s="26">
        <f>'1'!S753*$G753</f>
        <v>417.22496886006309</v>
      </c>
      <c r="T753" s="26">
        <f>'1'!T753*$G753</f>
        <v>485.76341404899779</v>
      </c>
      <c r="U753" s="26">
        <f>'1'!U753*$G753</f>
        <v>1042.7483701052638</v>
      </c>
      <c r="V753" s="26">
        <f>'1'!V753*$G753</f>
        <v>2968.6588809810623</v>
      </c>
      <c r="W753" s="26">
        <f>'1'!W753*$G753</f>
        <v>3164.9891995683911</v>
      </c>
      <c r="X753" s="26">
        <f>'1'!X753*$G753</f>
        <v>3536.5400775514772</v>
      </c>
      <c r="Y753" s="26">
        <f>'1'!Y753*$G753</f>
        <v>3226.8028346655733</v>
      </c>
      <c r="Z753" s="26">
        <f>'1'!Z753*$G753</f>
        <v>1572.4449343475869</v>
      </c>
      <c r="AA753" s="26">
        <f>'1'!AA753*$G753</f>
        <v>359.54862809344093</v>
      </c>
      <c r="AB753" s="26">
        <f>'1'!AB753*$G753</f>
        <v>353.60894811392382</v>
      </c>
      <c r="AC753" s="26">
        <f>'1'!AC753*$G753</f>
        <v>353.60894811392382</v>
      </c>
      <c r="AD753" s="26">
        <f>'1'!AD753*$G753</f>
        <v>353.60894811392382</v>
      </c>
      <c r="AE753" s="26">
        <f>'1'!AE753*$G753</f>
        <v>353.60894811392382</v>
      </c>
      <c r="AF753" s="26">
        <f t="shared" si="46"/>
        <v>5534.8395847753454</v>
      </c>
      <c r="AG753" s="26">
        <f t="shared" si="47"/>
        <v>17771.932131817488</v>
      </c>
      <c r="AH753" s="56">
        <f t="shared" si="48"/>
        <v>848</v>
      </c>
    </row>
    <row r="754" spans="1:34">
      <c r="A754" s="56">
        <f t="shared" si="49"/>
        <v>849</v>
      </c>
      <c r="B754" s="3">
        <f>'1'!B754</f>
        <v>5779031</v>
      </c>
      <c r="C754" t="str">
        <f>'1'!C754</f>
        <v>LOS BANOS-QUINTO SS 20244: RECON.</v>
      </c>
      <c r="D754" s="3">
        <f>'1'!D754</f>
        <v>82</v>
      </c>
      <c r="E754" s="6">
        <f>'1'!E754</f>
        <v>45054</v>
      </c>
      <c r="F754" s="3" t="str">
        <f>'1'!F754</f>
        <v>TOHI</v>
      </c>
      <c r="G754" s="66">
        <f>'7'!$R$22</f>
        <v>6.8272183672611453E-2</v>
      </c>
      <c r="H754" s="26">
        <f>'1'!H754*$G754</f>
        <v>7128.8926652553137</v>
      </c>
      <c r="I754" s="26">
        <f>'1'!I754*$G754</f>
        <v>10076.196007183584</v>
      </c>
      <c r="J754" s="26">
        <f>'1'!J754*$G754</f>
        <v>163971.78863399659</v>
      </c>
      <c r="K754" s="26">
        <f>'1'!K754*$G754</f>
        <v>280716.41027517652</v>
      </c>
      <c r="L754" s="26">
        <f>'1'!L754*$G754</f>
        <v>96496.750977946562</v>
      </c>
      <c r="M754" s="26">
        <f>'1'!M754*$G754</f>
        <v>17158.998121241519</v>
      </c>
      <c r="N754" s="26">
        <f>'1'!N754*$G754</f>
        <v>2532.7478154498053</v>
      </c>
      <c r="O754" s="26">
        <f>'1'!O754*$G754</f>
        <v>8232.9426290802148</v>
      </c>
      <c r="P754" s="26">
        <f>'1'!P754*$G754</f>
        <v>2221.8840815333033</v>
      </c>
      <c r="Q754" s="26">
        <f>'1'!Q754*$G754</f>
        <v>1110.6109206758395</v>
      </c>
      <c r="R754" s="26">
        <f>'1'!R754*$G754</f>
        <v>1110.6109206758395</v>
      </c>
      <c r="S754" s="26">
        <f>'1'!S754*$G754</f>
        <v>1110.6109206758395</v>
      </c>
      <c r="T754" s="26">
        <f>'1'!T754*$G754</f>
        <v>0</v>
      </c>
      <c r="U754" s="26">
        <f>'1'!U754*$G754</f>
        <v>0</v>
      </c>
      <c r="V754" s="26">
        <f>'1'!V754*$G754</f>
        <v>0</v>
      </c>
      <c r="W754" s="26">
        <f>'1'!W754*$G754</f>
        <v>0</v>
      </c>
      <c r="X754" s="26">
        <f>'1'!X754*$G754</f>
        <v>0</v>
      </c>
      <c r="Y754" s="26">
        <f>'1'!Y754*$G754</f>
        <v>0</v>
      </c>
      <c r="Z754" s="26">
        <f>'1'!Z754*$G754</f>
        <v>0</v>
      </c>
      <c r="AA754" s="26">
        <f>'1'!AA754*$G754</f>
        <v>0</v>
      </c>
      <c r="AB754" s="26">
        <f>'1'!AB754*$G754</f>
        <v>0</v>
      </c>
      <c r="AC754" s="26">
        <f>'1'!AC754*$G754</f>
        <v>0</v>
      </c>
      <c r="AD754" s="26">
        <f>'1'!AD754*$G754</f>
        <v>0</v>
      </c>
      <c r="AE754" s="26">
        <f>'1'!AE754*$G754</f>
        <v>0</v>
      </c>
      <c r="AF754" s="26">
        <f t="shared" ref="AF754:AF817" si="50">SUM(H754:S754)</f>
        <v>591868.44396889093</v>
      </c>
      <c r="AG754" s="26">
        <f t="shared" ref="AG754:AG817" si="51">SUM(T754:AE754)</f>
        <v>0</v>
      </c>
      <c r="AH754" s="56">
        <f t="shared" si="48"/>
        <v>849</v>
      </c>
    </row>
    <row r="755" spans="1:34">
      <c r="A755" s="56">
        <f t="shared" si="49"/>
        <v>850</v>
      </c>
      <c r="B755" s="3">
        <f>'1'!B755</f>
        <v>5779104</v>
      </c>
      <c r="C755" t="str">
        <f>'1'!C755</f>
        <v>Q1244 Proxima Solar Quinto Switching NU</v>
      </c>
      <c r="D755" s="3">
        <f>'1'!D755</f>
        <v>82</v>
      </c>
      <c r="E755" s="6">
        <f>'1'!E755</f>
        <v>45230</v>
      </c>
      <c r="F755" s="3" t="str">
        <f>'1'!F755</f>
        <v>TOHI</v>
      </c>
      <c r="G755" s="66">
        <f>'7'!$R$22</f>
        <v>6.8272183672611453E-2</v>
      </c>
      <c r="H755" s="26">
        <f>'1'!H755*$G755</f>
        <v>842.38999268125087</v>
      </c>
      <c r="I755" s="26">
        <f>'1'!I755*$G755</f>
        <v>5898.4981983258776</v>
      </c>
      <c r="J755" s="26">
        <f>'1'!J755*$G755</f>
        <v>16743.036187779395</v>
      </c>
      <c r="K755" s="26">
        <f>'1'!K755*$G755</f>
        <v>12880.141417836103</v>
      </c>
      <c r="L755" s="26">
        <f>'1'!L755*$G755</f>
        <v>11258.301558601383</v>
      </c>
      <c r="M755" s="26">
        <f>'1'!M755*$G755</f>
        <v>6091.920121888752</v>
      </c>
      <c r="N755" s="26">
        <f>'1'!N755*$G755</f>
        <v>2210.0593393212071</v>
      </c>
      <c r="O755" s="26">
        <f>'1'!O755*$G755</f>
        <v>2860.2904438375258</v>
      </c>
      <c r="P755" s="26">
        <f>'1'!P755*$G755</f>
        <v>2946.1222331507329</v>
      </c>
      <c r="Q755" s="26">
        <f>'1'!Q755*$G755</f>
        <v>2234.8011786841612</v>
      </c>
      <c r="R755" s="26">
        <f>'1'!R755*$G755</f>
        <v>271.29317625985612</v>
      </c>
      <c r="S755" s="26">
        <f>'1'!S755*$G755</f>
        <v>264.6571200068783</v>
      </c>
      <c r="T755" s="26">
        <f>'1'!T755*$G755</f>
        <v>330.92210147951499</v>
      </c>
      <c r="U755" s="26">
        <f>'1'!U755*$G755</f>
        <v>310.73401676752383</v>
      </c>
      <c r="V755" s="26">
        <f>'1'!V755*$G755</f>
        <v>318.24395697151107</v>
      </c>
      <c r="W755" s="26">
        <f>'1'!W755*$G755</f>
        <v>331.0040280999221</v>
      </c>
      <c r="X755" s="26">
        <f>'1'!X755*$G755</f>
        <v>333.09998413867129</v>
      </c>
      <c r="Y755" s="26">
        <f>'1'!Y755*$G755</f>
        <v>304.81481844310832</v>
      </c>
      <c r="Z755" s="26">
        <f>'1'!Z755*$G755</f>
        <v>318.24395697151107</v>
      </c>
      <c r="AA755" s="26">
        <f>'1'!AA755*$G755</f>
        <v>319.13832257762226</v>
      </c>
      <c r="AB755" s="26">
        <f>'1'!AB755*$G755</f>
        <v>0</v>
      </c>
      <c r="AC755" s="26">
        <f>'1'!AC755*$G755</f>
        <v>0</v>
      </c>
      <c r="AD755" s="26">
        <f>'1'!AD755*$G755</f>
        <v>0</v>
      </c>
      <c r="AE755" s="26">
        <f>'1'!AE755*$G755</f>
        <v>0</v>
      </c>
      <c r="AF755" s="26">
        <f t="shared" si="50"/>
        <v>64501.510968373113</v>
      </c>
      <c r="AG755" s="26">
        <f t="shared" si="51"/>
        <v>2566.2011854493849</v>
      </c>
      <c r="AH755" s="56">
        <f t="shared" si="48"/>
        <v>850</v>
      </c>
    </row>
    <row r="756" spans="1:34">
      <c r="A756" s="56">
        <f t="shared" si="49"/>
        <v>851</v>
      </c>
      <c r="B756" s="3">
        <f>'1'!B756</f>
        <v>5779105</v>
      </c>
      <c r="C756" t="str">
        <f>'1'!C756</f>
        <v>Q1244 - Proxima Solar - Los Banos Subst</v>
      </c>
      <c r="D756" s="3">
        <f>'1'!D756</f>
        <v>82</v>
      </c>
      <c r="E756" s="6">
        <f>'1'!E756</f>
        <v>45230</v>
      </c>
      <c r="F756" s="3" t="str">
        <f>'1'!F756</f>
        <v>TOHI</v>
      </c>
      <c r="G756" s="66">
        <f>'7'!$R$22</f>
        <v>6.8272183672611453E-2</v>
      </c>
      <c r="H756" s="26">
        <f>'1'!H756*$G756</f>
        <v>238.85706179699847</v>
      </c>
      <c r="I756" s="26">
        <f>'1'!I756*$G756</f>
        <v>2854.0435390314819</v>
      </c>
      <c r="J756" s="26">
        <f>'1'!J756*$G756</f>
        <v>5368.4261370733548</v>
      </c>
      <c r="K756" s="26">
        <f>'1'!K756*$G756</f>
        <v>2128.3784987752947</v>
      </c>
      <c r="L756" s="26">
        <f>'1'!L756*$G756</f>
        <v>1266.4490071269424</v>
      </c>
      <c r="M756" s="26">
        <f>'1'!M756*$G756</f>
        <v>612.43562363516105</v>
      </c>
      <c r="N756" s="26">
        <f>'1'!N756*$G756</f>
        <v>575.41844564787107</v>
      </c>
      <c r="O756" s="26">
        <f>'1'!O756*$G756</f>
        <v>805.95995547354551</v>
      </c>
      <c r="P756" s="26">
        <f>'1'!P756*$G756</f>
        <v>1216.8629201255246</v>
      </c>
      <c r="Q756" s="26">
        <f>'1'!Q756*$G756</f>
        <v>2864.7827535231836</v>
      </c>
      <c r="R756" s="26">
        <f>'1'!R756*$G756</f>
        <v>535.47921819939347</v>
      </c>
      <c r="S756" s="26">
        <f>'1'!S756*$G756</f>
        <v>428.86537617624333</v>
      </c>
      <c r="T756" s="26">
        <f>'1'!T756*$G756</f>
        <v>327.65186388159685</v>
      </c>
      <c r="U756" s="26">
        <f>'1'!U756*$G756</f>
        <v>325.31012798162629</v>
      </c>
      <c r="V756" s="26">
        <f>'1'!V756*$G756</f>
        <v>320.74271889392861</v>
      </c>
      <c r="W756" s="26">
        <f>'1'!W756*$G756</f>
        <v>318.24395697151107</v>
      </c>
      <c r="X756" s="26">
        <f>'1'!X756*$G756</f>
        <v>333.09998413867129</v>
      </c>
      <c r="Y756" s="26">
        <f>'1'!Y756*$G756</f>
        <v>304.81481844310832</v>
      </c>
      <c r="Z756" s="26">
        <f>'1'!Z756*$G756</f>
        <v>327.07155032037969</v>
      </c>
      <c r="AA756" s="26">
        <f>'1'!AA756*$G756</f>
        <v>0</v>
      </c>
      <c r="AB756" s="26">
        <f>'1'!AB756*$G756</f>
        <v>0</v>
      </c>
      <c r="AC756" s="26">
        <f>'1'!AC756*$G756</f>
        <v>0</v>
      </c>
      <c r="AD756" s="26">
        <f>'1'!AD756*$G756</f>
        <v>0</v>
      </c>
      <c r="AE756" s="26">
        <f>'1'!AE756*$G756</f>
        <v>0</v>
      </c>
      <c r="AF756" s="26">
        <f t="shared" si="50"/>
        <v>18895.958536584996</v>
      </c>
      <c r="AG756" s="26">
        <f t="shared" si="51"/>
        <v>2256.9350206308222</v>
      </c>
      <c r="AH756" s="56">
        <f t="shared" si="48"/>
        <v>851</v>
      </c>
    </row>
    <row r="757" spans="1:34">
      <c r="A757" s="56">
        <f t="shared" si="49"/>
        <v>852</v>
      </c>
      <c r="B757" s="3">
        <f>'1'!B757</f>
        <v>5779143</v>
      </c>
      <c r="C757" t="str">
        <f>'1'!C757</f>
        <v>Q1244 - Proxima Solar - T-Line Work (NU)</v>
      </c>
      <c r="D757" s="3">
        <f>'1'!D757</f>
        <v>82</v>
      </c>
      <c r="E757" s="6">
        <f>'1'!E757</f>
        <v>45309</v>
      </c>
      <c r="F757" s="3" t="str">
        <f>'1'!F757</f>
        <v>TOHI</v>
      </c>
      <c r="G757" s="66">
        <f>'7'!$R$22</f>
        <v>6.8272183672611453E-2</v>
      </c>
      <c r="H757" s="26">
        <f>'1'!H757*$G757</f>
        <v>2088.4870618553878</v>
      </c>
      <c r="I757" s="26">
        <f>'1'!I757*$G757</f>
        <v>24067.48769594654</v>
      </c>
      <c r="J757" s="26">
        <f>'1'!J757*$G757</f>
        <v>53030.070479564216</v>
      </c>
      <c r="K757" s="26">
        <f>'1'!K757*$G757</f>
        <v>20056.517386835716</v>
      </c>
      <c r="L757" s="26">
        <f>'1'!L757*$G757</f>
        <v>6604.0092899619085</v>
      </c>
      <c r="M757" s="26">
        <f>'1'!M757*$G757</f>
        <v>3246.5061868734888</v>
      </c>
      <c r="N757" s="26">
        <f>'1'!N757*$G757</f>
        <v>4956.5537074132244</v>
      </c>
      <c r="O757" s="26">
        <f>'1'!O757*$G757</f>
        <v>2684.448607570348</v>
      </c>
      <c r="P757" s="26">
        <f>'1'!P757*$G757</f>
        <v>4941.9707689807547</v>
      </c>
      <c r="Q757" s="26">
        <f>'1'!Q757*$G757</f>
        <v>3714.4915242941383</v>
      </c>
      <c r="R757" s="26">
        <f>'1'!R757*$G757</f>
        <v>7623.688489204198</v>
      </c>
      <c r="S757" s="26">
        <f>'1'!S757*$G757</f>
        <v>32291.486668965645</v>
      </c>
      <c r="T757" s="26">
        <f>'1'!T757*$G757</f>
        <v>1043.3423381032155</v>
      </c>
      <c r="U757" s="26">
        <f>'1'!U757*$G757</f>
        <v>405.62552485408645</v>
      </c>
      <c r="V757" s="26">
        <f>'1'!V757*$G757</f>
        <v>0</v>
      </c>
      <c r="W757" s="26">
        <f>'1'!W757*$G757</f>
        <v>0</v>
      </c>
      <c r="X757" s="26">
        <f>'1'!X757*$G757</f>
        <v>0</v>
      </c>
      <c r="Y757" s="26">
        <f>'1'!Y757*$G757</f>
        <v>0</v>
      </c>
      <c r="Z757" s="26">
        <f>'1'!Z757*$G757</f>
        <v>0</v>
      </c>
      <c r="AA757" s="26">
        <f>'1'!AA757*$G757</f>
        <v>0</v>
      </c>
      <c r="AB757" s="26">
        <f>'1'!AB757*$G757</f>
        <v>0</v>
      </c>
      <c r="AC757" s="26">
        <f>'1'!AC757*$G757</f>
        <v>0</v>
      </c>
      <c r="AD757" s="26">
        <f>'1'!AD757*$G757</f>
        <v>0</v>
      </c>
      <c r="AE757" s="26">
        <f>'1'!AE757*$G757</f>
        <v>0</v>
      </c>
      <c r="AF757" s="26">
        <f t="shared" si="50"/>
        <v>165305.71786746554</v>
      </c>
      <c r="AG757" s="26">
        <f t="shared" si="51"/>
        <v>1448.967862957302</v>
      </c>
      <c r="AH757" s="56">
        <f t="shared" si="48"/>
        <v>852</v>
      </c>
    </row>
    <row r="758" spans="1:34">
      <c r="A758" s="56">
        <f t="shared" si="49"/>
        <v>853</v>
      </c>
      <c r="B758" s="3">
        <f>'1'!B758</f>
        <v>5779305</v>
      </c>
      <c r="C758" t="str">
        <f>'1'!C758</f>
        <v>Bear Canyon (NU) Fulton Sub DTT Tx</v>
      </c>
      <c r="D758" s="3">
        <f>'1'!D758</f>
        <v>82</v>
      </c>
      <c r="E758" s="6">
        <f>'1'!E758</f>
        <v>45336</v>
      </c>
      <c r="F758" s="3" t="str">
        <f>'1'!F758</f>
        <v>TOHI</v>
      </c>
      <c r="G758" s="66">
        <f>'7'!$R$22</f>
        <v>6.8272183672611453E-2</v>
      </c>
      <c r="H758" s="26">
        <f>'1'!H758*$G758</f>
        <v>126.56297409228711</v>
      </c>
      <c r="I758" s="26">
        <f>'1'!I758*$G758</f>
        <v>78.724654992888262</v>
      </c>
      <c r="J758" s="26">
        <f>'1'!J758*$G758</f>
        <v>199.96922597707893</v>
      </c>
      <c r="K758" s="26">
        <f>'1'!K758*$G758</f>
        <v>249.97177329889959</v>
      </c>
      <c r="L758" s="26">
        <f>'1'!L758*$G758</f>
        <v>349.98369516090804</v>
      </c>
      <c r="M758" s="26">
        <f>'1'!M758*$G758</f>
        <v>206.12054972598122</v>
      </c>
      <c r="N758" s="26">
        <f>'1'!N758*$G758</f>
        <v>83.053111437731829</v>
      </c>
      <c r="O758" s="26">
        <f>'1'!O758*$G758</f>
        <v>182.55299192219576</v>
      </c>
      <c r="P758" s="26">
        <f>'1'!P758*$G758</f>
        <v>139.63027004722494</v>
      </c>
      <c r="Q758" s="26">
        <f>'1'!Q758*$G758</f>
        <v>490.34447757342997</v>
      </c>
      <c r="R758" s="26">
        <f>'1'!R758*$G758</f>
        <v>1434.2347257207523</v>
      </c>
      <c r="S758" s="26">
        <f>'1'!S758*$G758</f>
        <v>2504.9473822583182</v>
      </c>
      <c r="T758" s="26">
        <f>'1'!T758*$G758</f>
        <v>4572.1881405547892</v>
      </c>
      <c r="U758" s="26">
        <f>'1'!U758*$G758</f>
        <v>2472.299624026075</v>
      </c>
      <c r="V758" s="26">
        <f>'1'!V758*$G758</f>
        <v>0.13654436734522291</v>
      </c>
      <c r="W758" s="26">
        <f>'1'!W758*$G758</f>
        <v>0</v>
      </c>
      <c r="X758" s="26">
        <f>'1'!X758*$G758</f>
        <v>0</v>
      </c>
      <c r="Y758" s="26">
        <f>'1'!Y758*$G758</f>
        <v>0</v>
      </c>
      <c r="Z758" s="26">
        <f>'1'!Z758*$G758</f>
        <v>0</v>
      </c>
      <c r="AA758" s="26">
        <f>'1'!AA758*$G758</f>
        <v>0</v>
      </c>
      <c r="AB758" s="26">
        <f>'1'!AB758*$G758</f>
        <v>0</v>
      </c>
      <c r="AC758" s="26">
        <f>'1'!AC758*$G758</f>
        <v>0</v>
      </c>
      <c r="AD758" s="26">
        <f>'1'!AD758*$G758</f>
        <v>0</v>
      </c>
      <c r="AE758" s="26">
        <f>'1'!AE758*$G758</f>
        <v>0</v>
      </c>
      <c r="AF758" s="26">
        <f t="shared" si="50"/>
        <v>6046.0958322076967</v>
      </c>
      <c r="AG758" s="26">
        <f t="shared" si="51"/>
        <v>7044.6243089482095</v>
      </c>
      <c r="AH758" s="56">
        <f t="shared" si="48"/>
        <v>853</v>
      </c>
    </row>
    <row r="759" spans="1:34">
      <c r="A759" s="56">
        <f t="shared" si="49"/>
        <v>854</v>
      </c>
      <c r="B759" s="3">
        <f>'1'!B759</f>
        <v>5779702</v>
      </c>
      <c r="C759" t="str">
        <f>'1'!C759</f>
        <v>Caltrain South San Francisco TPS</v>
      </c>
      <c r="D759" s="3">
        <f>'1'!D759</f>
        <v>82</v>
      </c>
      <c r="E759" s="6">
        <f>'1'!E759</f>
        <v>45170</v>
      </c>
      <c r="F759" s="3" t="str">
        <f>'1'!F759</f>
        <v>TOLO</v>
      </c>
      <c r="G759" s="66">
        <f>'7'!$R$22</f>
        <v>6.8272183672611453E-2</v>
      </c>
      <c r="H759" s="26">
        <f>'1'!H759*$G759</f>
        <v>130.15409095346649</v>
      </c>
      <c r="I759" s="26">
        <f>'1'!I759*$G759</f>
        <v>507.77436606504767</v>
      </c>
      <c r="J759" s="26">
        <f>'1'!J759*$G759</f>
        <v>319.93027990822452</v>
      </c>
      <c r="K759" s="26">
        <f>'1'!K759*$G759</f>
        <v>5662.1740345431326</v>
      </c>
      <c r="L759" s="26">
        <f>'1'!L759*$G759</f>
        <v>2348.4743644990594</v>
      </c>
      <c r="M759" s="26">
        <f>'1'!M759*$G759</f>
        <v>417.04746118251433</v>
      </c>
      <c r="N759" s="26">
        <f>'1'!N759*$G759</f>
        <v>-927.71656783528067</v>
      </c>
      <c r="O759" s="26">
        <f>'1'!O759*$G759</f>
        <v>518.75253319960359</v>
      </c>
      <c r="P759" s="26">
        <f>'1'!P759*$G759</f>
        <v>264.71856497218363</v>
      </c>
      <c r="Q759" s="26">
        <f>'1'!Q759*$G759</f>
        <v>244.6465429724359</v>
      </c>
      <c r="R759" s="26">
        <f>'1'!R759*$G759</f>
        <v>244.6465429724359</v>
      </c>
      <c r="S759" s="26">
        <f>'1'!S759*$G759</f>
        <v>134.79659944320406</v>
      </c>
      <c r="T759" s="26">
        <f>'1'!T759*$G759</f>
        <v>123.05378385151489</v>
      </c>
      <c r="U759" s="26">
        <f>'1'!U759*$G759</f>
        <v>123.05378385151489</v>
      </c>
      <c r="V759" s="26">
        <f>'1'!V759*$G759</f>
        <v>123.05378385151489</v>
      </c>
      <c r="W759" s="26">
        <f>'1'!W759*$G759</f>
        <v>123.05378385151489</v>
      </c>
      <c r="X759" s="26">
        <f>'1'!X759*$G759</f>
        <v>0</v>
      </c>
      <c r="Y759" s="26">
        <f>'1'!Y759*$G759</f>
        <v>0</v>
      </c>
      <c r="Z759" s="26">
        <f>'1'!Z759*$G759</f>
        <v>0</v>
      </c>
      <c r="AA759" s="26">
        <f>'1'!AA759*$G759</f>
        <v>0</v>
      </c>
      <c r="AB759" s="26">
        <f>'1'!AB759*$G759</f>
        <v>0</v>
      </c>
      <c r="AC759" s="26">
        <f>'1'!AC759*$G759</f>
        <v>0</v>
      </c>
      <c r="AD759" s="26">
        <f>'1'!AD759*$G759</f>
        <v>0</v>
      </c>
      <c r="AE759" s="26">
        <f>'1'!AE759*$G759</f>
        <v>0</v>
      </c>
      <c r="AF759" s="26">
        <f t="shared" si="50"/>
        <v>9865.3988128760266</v>
      </c>
      <c r="AG759" s="26">
        <f t="shared" si="51"/>
        <v>492.21513540605957</v>
      </c>
      <c r="AH759" s="56">
        <f t="shared" si="48"/>
        <v>854</v>
      </c>
    </row>
    <row r="760" spans="1:34">
      <c r="A760" s="56">
        <f t="shared" si="49"/>
        <v>855</v>
      </c>
      <c r="B760" s="3">
        <f>'1'!B760</f>
        <v>5780280</v>
      </c>
      <c r="C760" t="str">
        <f>'1'!C760</f>
        <v>1320WD Strauss Wind NU Divide DTT</v>
      </c>
      <c r="D760" s="3">
        <f>'1'!D760</f>
        <v>82</v>
      </c>
      <c r="E760" s="6">
        <f>'1'!E760</f>
        <v>44880</v>
      </c>
      <c r="F760" s="3" t="str">
        <f>'1'!F760</f>
        <v>TOLO</v>
      </c>
      <c r="G760" s="66">
        <f>'7'!$R$22</f>
        <v>6.8272183672611453E-2</v>
      </c>
      <c r="H760" s="26">
        <f>'1'!H760*$G760</f>
        <v>1450.0602178960637</v>
      </c>
      <c r="I760" s="26">
        <f>'1'!I760*$G760</f>
        <v>859.14398655450964</v>
      </c>
      <c r="J760" s="26">
        <f>'1'!J760*$G760</f>
        <v>308.65854238387635</v>
      </c>
      <c r="K760" s="26">
        <f>'1'!K760*$G760</f>
        <v>729.40635592144622</v>
      </c>
      <c r="L760" s="26">
        <f>'1'!L760*$G760</f>
        <v>609.44530199030066</v>
      </c>
      <c r="M760" s="26">
        <f>'1'!M760*$G760</f>
        <v>450.17312470046539</v>
      </c>
      <c r="N760" s="26">
        <f>'1'!N760*$G760</f>
        <v>280.87176362912351</v>
      </c>
      <c r="O760" s="26">
        <f>'1'!O760*$G760</f>
        <v>-656.14347562236685</v>
      </c>
      <c r="P760" s="26">
        <f>'1'!P760*$G760</f>
        <v>12.889788277389041</v>
      </c>
      <c r="Q760" s="26">
        <f>'1'!Q760*$G760</f>
        <v>0</v>
      </c>
      <c r="R760" s="26">
        <f>'1'!R760*$G760</f>
        <v>0</v>
      </c>
      <c r="S760" s="26">
        <f>'1'!S760*$G760</f>
        <v>0</v>
      </c>
      <c r="T760" s="26">
        <f>'1'!T760*$G760</f>
        <v>0</v>
      </c>
      <c r="U760" s="26">
        <f>'1'!U760*$G760</f>
        <v>0</v>
      </c>
      <c r="V760" s="26">
        <f>'1'!V760*$G760</f>
        <v>0</v>
      </c>
      <c r="W760" s="26">
        <f>'1'!W760*$G760</f>
        <v>0</v>
      </c>
      <c r="X760" s="26">
        <f>'1'!X760*$G760</f>
        <v>0</v>
      </c>
      <c r="Y760" s="26">
        <f>'1'!Y760*$G760</f>
        <v>0</v>
      </c>
      <c r="Z760" s="26">
        <f>'1'!Z760*$G760</f>
        <v>0</v>
      </c>
      <c r="AA760" s="26">
        <f>'1'!AA760*$G760</f>
        <v>0</v>
      </c>
      <c r="AB760" s="26">
        <f>'1'!AB760*$G760</f>
        <v>0</v>
      </c>
      <c r="AC760" s="26">
        <f>'1'!AC760*$G760</f>
        <v>0</v>
      </c>
      <c r="AD760" s="26">
        <f>'1'!AD760*$G760</f>
        <v>0</v>
      </c>
      <c r="AE760" s="26">
        <f>'1'!AE760*$G760</f>
        <v>0</v>
      </c>
      <c r="AF760" s="26">
        <f t="shared" si="50"/>
        <v>4044.5056057308075</v>
      </c>
      <c r="AG760" s="26">
        <f t="shared" si="51"/>
        <v>0</v>
      </c>
      <c r="AH760" s="56">
        <f t="shared" si="48"/>
        <v>855</v>
      </c>
    </row>
    <row r="761" spans="1:34">
      <c r="A761" s="56">
        <f t="shared" si="49"/>
        <v>856</v>
      </c>
      <c r="B761" s="3">
        <f>'1'!B761</f>
        <v>5782070</v>
      </c>
      <c r="C761" t="str">
        <f>'1'!C761</f>
        <v>HSR Relo 82 - Grangeville</v>
      </c>
      <c r="D761" s="3">
        <f>'1'!D761</f>
        <v>82</v>
      </c>
      <c r="E761" s="6">
        <f>'1'!E761</f>
        <v>45604</v>
      </c>
      <c r="F761" s="3" t="str">
        <f>'1'!F761</f>
        <v>TOLO</v>
      </c>
      <c r="G761" s="66">
        <f>'7'!$R$22</f>
        <v>6.8272183672611453E-2</v>
      </c>
      <c r="H761" s="26">
        <f>'1'!H761*$G761</f>
        <v>-45.810635244322285</v>
      </c>
      <c r="I761" s="26">
        <f>'1'!I761*$G761</f>
        <v>-168.7756652570628</v>
      </c>
      <c r="J761" s="26">
        <f>'1'!J761*$G761</f>
        <v>244.05940219285142</v>
      </c>
      <c r="K761" s="26">
        <f>'1'!K761*$G761</f>
        <v>-76.826688286789661</v>
      </c>
      <c r="L761" s="26">
        <f>'1'!L761*$G761</f>
        <v>1.7068045918152863</v>
      </c>
      <c r="M761" s="26">
        <f>'1'!M761*$G761</f>
        <v>-107.86322298435884</v>
      </c>
      <c r="N761" s="26">
        <f>'1'!N761*$G761</f>
        <v>-53.668763585039862</v>
      </c>
      <c r="O761" s="26">
        <f>'1'!O761*$G761</f>
        <v>211.21365462795808</v>
      </c>
      <c r="P761" s="26">
        <f>'1'!P761*$G761</f>
        <v>-208.3735317871774</v>
      </c>
      <c r="Q761" s="26">
        <f>'1'!Q761*$G761</f>
        <v>-9.2372264509043305</v>
      </c>
      <c r="R761" s="26">
        <f>'1'!R761*$G761</f>
        <v>-8.9641377162138838</v>
      </c>
      <c r="S761" s="26">
        <f>'1'!S761*$G761</f>
        <v>-7.578212387659871</v>
      </c>
      <c r="T761" s="26">
        <f>'1'!T761*$G761</f>
        <v>933.29440524133315</v>
      </c>
      <c r="U761" s="26">
        <f>'1'!U761*$G761</f>
        <v>896.88484968872945</v>
      </c>
      <c r="V761" s="26">
        <f>'1'!V761*$G761</f>
        <v>444.06959148013391</v>
      </c>
      <c r="W761" s="26">
        <f>'1'!W761*$G761</f>
        <v>446.67076167806044</v>
      </c>
      <c r="X761" s="26">
        <f>'1'!X761*$G761</f>
        <v>449.27193187598698</v>
      </c>
      <c r="Y761" s="26">
        <f>'1'!Y761*$G761</f>
        <v>451.8731020739134</v>
      </c>
      <c r="Z761" s="26">
        <f>'1'!Z761*$G761</f>
        <v>454.87707815550829</v>
      </c>
      <c r="AA761" s="26">
        <f>'1'!AA761*$G761</f>
        <v>457.47824835343482</v>
      </c>
      <c r="AB761" s="26">
        <f>'1'!AB761*$G761</f>
        <v>25.479178946618593</v>
      </c>
      <c r="AC761" s="26">
        <f>'1'!AC761*$G761</f>
        <v>25.479178946618593</v>
      </c>
      <c r="AD761" s="26">
        <f>'1'!AD761*$G761</f>
        <v>12.739589473309296</v>
      </c>
      <c r="AE761" s="26">
        <f>'1'!AE761*$G761</f>
        <v>0</v>
      </c>
      <c r="AF761" s="26">
        <f t="shared" si="50"/>
        <v>-230.11822228690417</v>
      </c>
      <c r="AG761" s="26">
        <f t="shared" si="51"/>
        <v>4598.1179159136473</v>
      </c>
      <c r="AH761" s="56">
        <f t="shared" si="48"/>
        <v>856</v>
      </c>
    </row>
    <row r="762" spans="1:34">
      <c r="A762" s="56">
        <f t="shared" si="49"/>
        <v>857</v>
      </c>
      <c r="B762" s="3">
        <f>'1'!B762</f>
        <v>5782662</v>
      </c>
      <c r="C762" t="str">
        <f>'1'!C762</f>
        <v>Q1277 Tesla Substation (RNU)</v>
      </c>
      <c r="D762" s="3">
        <f>'1'!D762</f>
        <v>82</v>
      </c>
      <c r="E762" s="6">
        <f>'1'!E762</f>
        <v>45615</v>
      </c>
      <c r="F762" s="3" t="str">
        <f>'1'!F762</f>
        <v>TOHI</v>
      </c>
      <c r="G762" s="66">
        <f>'7'!$R$22</f>
        <v>6.8272183672611453E-2</v>
      </c>
      <c r="H762" s="26">
        <f>'1'!H762*$G762</f>
        <v>394.80084734989373</v>
      </c>
      <c r="I762" s="26">
        <f>'1'!I762*$G762</f>
        <v>419.00753286906308</v>
      </c>
      <c r="J762" s="26">
        <f>'1'!J762*$G762</f>
        <v>510.47617009921726</v>
      </c>
      <c r="K762" s="26">
        <f>'1'!K762*$G762</f>
        <v>668.35917032944292</v>
      </c>
      <c r="L762" s="26">
        <f>'1'!L762*$G762</f>
        <v>696.72165424176887</v>
      </c>
      <c r="M762" s="26">
        <f>'1'!M762*$G762</f>
        <v>698.48030747013979</v>
      </c>
      <c r="N762" s="26">
        <f>'1'!N762*$G762</f>
        <v>683.14156551228893</v>
      </c>
      <c r="O762" s="26">
        <f>'1'!O762*$G762</f>
        <v>5073.1283461073335</v>
      </c>
      <c r="P762" s="26">
        <f>'1'!P762*$G762</f>
        <v>712.59060587781221</v>
      </c>
      <c r="Q762" s="26">
        <f>'1'!Q762*$G762</f>
        <v>740.95308979013839</v>
      </c>
      <c r="R762" s="26">
        <f>'1'!R762*$G762</f>
        <v>715.95108975368021</v>
      </c>
      <c r="S762" s="26">
        <f>'1'!S762*$G762</f>
        <v>717.54918653020422</v>
      </c>
      <c r="T762" s="26">
        <f>'1'!T762*$G762</f>
        <v>746.91234786334417</v>
      </c>
      <c r="U762" s="26">
        <f>'1'!U762*$G762</f>
        <v>735.16932365267223</v>
      </c>
      <c r="V762" s="26">
        <f>'1'!V762*$G762</f>
        <v>750.19068657780213</v>
      </c>
      <c r="W762" s="26">
        <f>'1'!W762*$G762</f>
        <v>765.21204950293213</v>
      </c>
      <c r="X762" s="26">
        <f>'1'!X762*$G762</f>
        <v>766.97443660227623</v>
      </c>
      <c r="Y762" s="26">
        <f>'1'!Y762*$G762</f>
        <v>30849.958883695213</v>
      </c>
      <c r="Z762" s="26">
        <f>'1'!Z762*$G762</f>
        <v>49167.810870083806</v>
      </c>
      <c r="AA762" s="26">
        <f>'1'!AA762*$G762</f>
        <v>11715.583992890168</v>
      </c>
      <c r="AB762" s="26">
        <f>'1'!AB762*$G762</f>
        <v>10904.501338481636</v>
      </c>
      <c r="AC762" s="26">
        <f>'1'!AC762*$G762</f>
        <v>11888.619041529582</v>
      </c>
      <c r="AD762" s="26">
        <f>'1'!AD762*$G762</f>
        <v>4846.1313941634235</v>
      </c>
      <c r="AE762" s="26">
        <f>'1'!AE762*$G762</f>
        <v>30028.059205077363</v>
      </c>
      <c r="AF762" s="26">
        <f t="shared" si="50"/>
        <v>12031.159565930984</v>
      </c>
      <c r="AG762" s="26">
        <f t="shared" si="51"/>
        <v>153165.12357012022</v>
      </c>
      <c r="AH762" s="56">
        <f t="shared" si="48"/>
        <v>857</v>
      </c>
    </row>
    <row r="763" spans="1:34">
      <c r="A763" s="56">
        <f t="shared" si="49"/>
        <v>858</v>
      </c>
      <c r="B763" s="3">
        <f>'1'!B763</f>
        <v>5783302</v>
      </c>
      <c r="C763" t="str">
        <f>'1'!C763</f>
        <v>Q1378 - Los Banos Substation RNU</v>
      </c>
      <c r="D763" s="3">
        <f>'1'!D763</f>
        <v>82</v>
      </c>
      <c r="E763" s="6">
        <f>'1'!E763</f>
        <v>45363</v>
      </c>
      <c r="F763" s="3" t="str">
        <f>'1'!F763</f>
        <v>TOLO</v>
      </c>
      <c r="G763" s="66">
        <f>'7'!$R$22</f>
        <v>6.8272183672611453E-2</v>
      </c>
      <c r="H763" s="26">
        <f>'1'!H763*$G763</f>
        <v>1356.34299136867</v>
      </c>
      <c r="I763" s="26">
        <f>'1'!I763*$G763</f>
        <v>1099.7556434718942</v>
      </c>
      <c r="J763" s="26">
        <f>'1'!J763*$G763</f>
        <v>20378.78940264391</v>
      </c>
      <c r="K763" s="26">
        <f>'1'!K763*$G763</f>
        <v>2690.7501301233301</v>
      </c>
      <c r="L763" s="26">
        <f>'1'!L763*$G763</f>
        <v>8082.2590924963952</v>
      </c>
      <c r="M763" s="26">
        <f>'1'!M763*$G763</f>
        <v>18789.242286286335</v>
      </c>
      <c r="N763" s="26">
        <f>'1'!N763*$G763</f>
        <v>7566.3398549192034</v>
      </c>
      <c r="O763" s="26">
        <f>'1'!O763*$G763</f>
        <v>103998.478038238</v>
      </c>
      <c r="P763" s="26">
        <f>'1'!P763*$G763</f>
        <v>135923.25432704296</v>
      </c>
      <c r="Q763" s="26">
        <f>'1'!Q763*$G763</f>
        <v>73914.005769201773</v>
      </c>
      <c r="R763" s="26">
        <f>'1'!R763*$G763</f>
        <v>42870.486827242908</v>
      </c>
      <c r="S763" s="26">
        <f>'1'!S763*$G763</f>
        <v>20472.568074136609</v>
      </c>
      <c r="T763" s="26">
        <f>'1'!T763*$G763</f>
        <v>42499.386545672052</v>
      </c>
      <c r="U763" s="26">
        <f>'1'!U763*$G763</f>
        <v>4449.1207022665394</v>
      </c>
      <c r="V763" s="26">
        <f>'1'!V763*$G763</f>
        <v>2139.3566659098506</v>
      </c>
      <c r="W763" s="26">
        <f>'1'!W763*$G763</f>
        <v>282.79021199032394</v>
      </c>
      <c r="X763" s="26">
        <f>'1'!X763*$G763</f>
        <v>279.37660280669337</v>
      </c>
      <c r="Y763" s="26">
        <f>'1'!Y763*$G763</f>
        <v>254.02714100905271</v>
      </c>
      <c r="Z763" s="26">
        <f>'1'!Z763*$G763</f>
        <v>105.54879595785731</v>
      </c>
      <c r="AA763" s="26">
        <f>'1'!AA763*$G763</f>
        <v>0</v>
      </c>
      <c r="AB763" s="26">
        <f>'1'!AB763*$G763</f>
        <v>0</v>
      </c>
      <c r="AC763" s="26">
        <f>'1'!AC763*$G763</f>
        <v>2603.013546885657</v>
      </c>
      <c r="AD763" s="26">
        <f>'1'!AD763*$G763</f>
        <v>0</v>
      </c>
      <c r="AE763" s="26">
        <f>'1'!AE763*$G763</f>
        <v>0</v>
      </c>
      <c r="AF763" s="26">
        <f t="shared" si="50"/>
        <v>437142.27243717201</v>
      </c>
      <c r="AG763" s="26">
        <f t="shared" si="51"/>
        <v>52612.620212498034</v>
      </c>
      <c r="AH763" s="56">
        <f t="shared" si="48"/>
        <v>858</v>
      </c>
    </row>
    <row r="764" spans="1:34">
      <c r="A764" s="56">
        <f t="shared" si="49"/>
        <v>859</v>
      </c>
      <c r="B764" s="3">
        <f>'1'!B764</f>
        <v>5783873</v>
      </c>
      <c r="C764" t="str">
        <f>'1'!C764</f>
        <v>Q1272 - Weber Substation RNU</v>
      </c>
      <c r="D764" s="3">
        <f>'1'!D764</f>
        <v>82</v>
      </c>
      <c r="E764" s="6">
        <f>'1'!E764</f>
        <v>45077</v>
      </c>
      <c r="F764" s="3" t="str">
        <f>'1'!F764</f>
        <v>TOLO</v>
      </c>
      <c r="G764" s="66">
        <f>'7'!$R$22</f>
        <v>6.8272183672611453E-2</v>
      </c>
      <c r="H764" s="26">
        <f>'1'!H764*$G764</f>
        <v>3790.280475389105</v>
      </c>
      <c r="I764" s="26">
        <f>'1'!I764*$G764</f>
        <v>3400.6169870776744</v>
      </c>
      <c r="J764" s="26">
        <f>'1'!J764*$G764</f>
        <v>8221.4182844762781</v>
      </c>
      <c r="K764" s="26">
        <f>'1'!K764*$G764</f>
        <v>1866.766318160215</v>
      </c>
      <c r="L764" s="26">
        <f>'1'!L764*$G764</f>
        <v>3120.7761334220072</v>
      </c>
      <c r="M764" s="26">
        <f>'1'!M764*$G764</f>
        <v>-83.810932676497828</v>
      </c>
      <c r="N764" s="26">
        <f>'1'!N764*$G764</f>
        <v>1649.5651930241688</v>
      </c>
      <c r="O764" s="26">
        <f>'1'!O764*$G764</f>
        <v>482.26787824496</v>
      </c>
      <c r="P764" s="26">
        <f>'1'!P764*$G764</f>
        <v>148.12332969609781</v>
      </c>
      <c r="Q764" s="26">
        <f>'1'!Q764*$G764</f>
        <v>1564.347853364015</v>
      </c>
      <c r="R764" s="26">
        <f>'1'!R764*$G764</f>
        <v>1745.6105010147987</v>
      </c>
      <c r="S764" s="26">
        <f>'1'!S764*$G764</f>
        <v>590.9845035252265</v>
      </c>
      <c r="T764" s="26">
        <f>'1'!T764*$G764</f>
        <v>653.72664032035652</v>
      </c>
      <c r="U764" s="26">
        <f>'1'!U764*$G764</f>
        <v>335.81038983047398</v>
      </c>
      <c r="V764" s="26">
        <f>'1'!V764*$G764</f>
        <v>313.51952186136629</v>
      </c>
      <c r="W764" s="26">
        <f>'1'!W764*$G764</f>
        <v>322.91377433471769</v>
      </c>
      <c r="X764" s="26">
        <f>'1'!X764*$G764</f>
        <v>335.58509162435433</v>
      </c>
      <c r="Y764" s="26">
        <f>'1'!Y764*$G764</f>
        <v>293.34509158610967</v>
      </c>
      <c r="Z764" s="26">
        <f>'1'!Z764*$G764</f>
        <v>304.86260897167915</v>
      </c>
      <c r="AA764" s="26">
        <f>'1'!AA764*$G764</f>
        <v>308.32400868388055</v>
      </c>
      <c r="AB764" s="26">
        <f>'1'!AB764*$G764</f>
        <v>306.7878845512468</v>
      </c>
      <c r="AC764" s="26">
        <f>'1'!AC764*$G764</f>
        <v>320.98849875515003</v>
      </c>
      <c r="AD764" s="26">
        <f>'1'!AD764*$G764</f>
        <v>0</v>
      </c>
      <c r="AE764" s="26">
        <f>'1'!AE764*$G764</f>
        <v>0</v>
      </c>
      <c r="AF764" s="26">
        <f t="shared" si="50"/>
        <v>26496.946524718049</v>
      </c>
      <c r="AG764" s="26">
        <f t="shared" si="51"/>
        <v>3495.8635105193348</v>
      </c>
      <c r="AH764" s="56">
        <f t="shared" si="48"/>
        <v>859</v>
      </c>
    </row>
    <row r="765" spans="1:34">
      <c r="A765" s="56">
        <f t="shared" si="49"/>
        <v>860</v>
      </c>
      <c r="B765" s="3">
        <f>'1'!B765</f>
        <v>5783904</v>
      </c>
      <c r="C765" t="str">
        <f>'1'!C765</f>
        <v>Q1275 - Tesla Substation RNU</v>
      </c>
      <c r="D765" s="3">
        <f>'1'!D765</f>
        <v>82</v>
      </c>
      <c r="E765" s="6">
        <f>'1'!E765</f>
        <v>45646</v>
      </c>
      <c r="F765" s="3" t="str">
        <f>'1'!F765</f>
        <v>TOHI</v>
      </c>
      <c r="G765" s="66">
        <f>'7'!$R$22</f>
        <v>6.8272183672611453E-2</v>
      </c>
      <c r="H765" s="26">
        <f>'1'!H765*$G765</f>
        <v>64.489904697148773</v>
      </c>
      <c r="I765" s="26">
        <f>'1'!I765*$G765</f>
        <v>1187.014321423859</v>
      </c>
      <c r="J765" s="26">
        <f>'1'!J765*$G765</f>
        <v>147.79562321446929</v>
      </c>
      <c r="K765" s="26">
        <f>'1'!K765*$G765</f>
        <v>520.59588215876408</v>
      </c>
      <c r="L765" s="26">
        <f>'1'!L765*$G765</f>
        <v>892.48812106021319</v>
      </c>
      <c r="M765" s="26">
        <f>'1'!M765*$G765</f>
        <v>1354.9229299482797</v>
      </c>
      <c r="N765" s="26">
        <f>'1'!N765*$G765</f>
        <v>546.22525990946247</v>
      </c>
      <c r="O765" s="26">
        <f>'1'!O765*$G765</f>
        <v>1881.1034767314634</v>
      </c>
      <c r="P765" s="26">
        <f>'1'!P765*$G765</f>
        <v>1174.4932029383019</v>
      </c>
      <c r="Q765" s="26">
        <f>'1'!Q765*$G765</f>
        <v>3730.8836755939324</v>
      </c>
      <c r="R765" s="26">
        <f>'1'!R765*$G765</f>
        <v>4017.0328790209492</v>
      </c>
      <c r="S765" s="26">
        <f>'1'!S765*$G765</f>
        <v>1903.4489624475091</v>
      </c>
      <c r="T765" s="26">
        <f>'1'!T765*$G765</f>
        <v>1387.8506041335802</v>
      </c>
      <c r="U765" s="26">
        <f>'1'!U765*$G765</f>
        <v>913.2292104599527</v>
      </c>
      <c r="V765" s="26">
        <f>'1'!V765*$G765</f>
        <v>899.77959027644806</v>
      </c>
      <c r="W765" s="26">
        <f>'1'!W765*$G765</f>
        <v>939.73247216166033</v>
      </c>
      <c r="X765" s="26">
        <f>'1'!X765*$G765</f>
        <v>65146.887920630317</v>
      </c>
      <c r="Y765" s="26">
        <f>'1'!Y765*$G765</f>
        <v>91979.583390213535</v>
      </c>
      <c r="Z765" s="26">
        <f>'1'!Z765*$G765</f>
        <v>22721.863437414471</v>
      </c>
      <c r="AA765" s="26">
        <f>'1'!AA765*$G765</f>
        <v>29428.472164999577</v>
      </c>
      <c r="AB765" s="26">
        <f>'1'!AB765*$G765</f>
        <v>25969.591696375697</v>
      </c>
      <c r="AC765" s="26">
        <f>'1'!AC765*$G765</f>
        <v>25306.880436684027</v>
      </c>
      <c r="AD765" s="26">
        <f>'1'!AD765*$G765</f>
        <v>21901.320543508453</v>
      </c>
      <c r="AE765" s="26">
        <f>'1'!AE765*$G765</f>
        <v>16443.15062099745</v>
      </c>
      <c r="AF765" s="26">
        <f t="shared" si="50"/>
        <v>17420.494239144351</v>
      </c>
      <c r="AG765" s="26">
        <f t="shared" si="51"/>
        <v>303038.34208785516</v>
      </c>
      <c r="AH765" s="56">
        <f t="shared" si="48"/>
        <v>860</v>
      </c>
    </row>
    <row r="766" spans="1:34">
      <c r="A766" s="56">
        <f t="shared" si="49"/>
        <v>861</v>
      </c>
      <c r="B766" s="3">
        <f>'1'!B766</f>
        <v>5784846</v>
      </c>
      <c r="C766" t="str">
        <f>'1'!C766</f>
        <v>Q1454 Metcalf Station (RNU)</v>
      </c>
      <c r="D766" s="3">
        <f>'1'!D766</f>
        <v>82</v>
      </c>
      <c r="E766" s="6">
        <f>'1'!E766</f>
        <v>45457</v>
      </c>
      <c r="F766" s="3" t="str">
        <f>'1'!F766</f>
        <v>TOLO</v>
      </c>
      <c r="G766" s="66">
        <f>'7'!$R$22</f>
        <v>6.8272183672611453E-2</v>
      </c>
      <c r="H766" s="26">
        <f>'1'!H766*$G766</f>
        <v>4293.9175471235922</v>
      </c>
      <c r="I766" s="26">
        <f>'1'!I766*$G766</f>
        <v>7361.1273252360688</v>
      </c>
      <c r="J766" s="26">
        <f>'1'!J766*$G766</f>
        <v>10993.241632710835</v>
      </c>
      <c r="K766" s="26">
        <f>'1'!K766*$G766</f>
        <v>7448.5020659002757</v>
      </c>
      <c r="L766" s="26">
        <f>'1'!L766*$G766</f>
        <v>-53.429810942185718</v>
      </c>
      <c r="M766" s="26">
        <f>'1'!M766*$G766</f>
        <v>8224.6953492925641</v>
      </c>
      <c r="N766" s="26">
        <f>'1'!N766*$G766</f>
        <v>7050.2704185379343</v>
      </c>
      <c r="O766" s="26">
        <f>'1'!O766*$G766</f>
        <v>22730.957292279658</v>
      </c>
      <c r="P766" s="26">
        <f>'1'!P766*$G766</f>
        <v>7190.9452529953505</v>
      </c>
      <c r="Q766" s="26">
        <f>'1'!Q766*$G766</f>
        <v>2406.1165691738456</v>
      </c>
      <c r="R766" s="26">
        <f>'1'!R766*$G766</f>
        <v>2478.5397016137517</v>
      </c>
      <c r="S766" s="26">
        <f>'1'!S766*$G766</f>
        <v>2482.2400539688074</v>
      </c>
      <c r="T766" s="26">
        <f>'1'!T766*$G766</f>
        <v>2487.3058499973154</v>
      </c>
      <c r="U766" s="26">
        <f>'1'!U766*$G766</f>
        <v>2490.8696579850252</v>
      </c>
      <c r="V766" s="26">
        <f>'1'!V766*$G766</f>
        <v>2494.4334659727356</v>
      </c>
      <c r="W766" s="26">
        <f>'1'!W766*$G766</f>
        <v>2497.9972739604455</v>
      </c>
      <c r="X766" s="26">
        <f>'1'!X766*$G766</f>
        <v>2501.5610819481562</v>
      </c>
      <c r="Y766" s="26">
        <f>'1'!Y766*$G766</f>
        <v>1628.9333391183059</v>
      </c>
      <c r="Z766" s="26">
        <f>'1'!Z766*$G766</f>
        <v>771.1001784903101</v>
      </c>
      <c r="AA766" s="26">
        <f>'1'!AA766*$G766</f>
        <v>691.78155549947007</v>
      </c>
      <c r="AB766" s="26">
        <f>'1'!AB766*$G766</f>
        <v>740.73953841109972</v>
      </c>
      <c r="AC766" s="26">
        <f>'1'!AC766*$G766</f>
        <v>740.73953841109972</v>
      </c>
      <c r="AD766" s="26">
        <f>'1'!AD766*$G766</f>
        <v>642.82357258784043</v>
      </c>
      <c r="AE766" s="26">
        <f>'1'!AE766*$G766</f>
        <v>593.86558967621067</v>
      </c>
      <c r="AF766" s="26">
        <f t="shared" si="50"/>
        <v>82607.123397890507</v>
      </c>
      <c r="AG766" s="26">
        <f t="shared" si="51"/>
        <v>18282.150642058015</v>
      </c>
      <c r="AH766" s="56">
        <f t="shared" si="48"/>
        <v>861</v>
      </c>
    </row>
    <row r="767" spans="1:34">
      <c r="A767" s="56">
        <f t="shared" si="49"/>
        <v>862</v>
      </c>
      <c r="B767" s="3">
        <f>'1'!B767</f>
        <v>5784986</v>
      </c>
      <c r="C767" t="str">
        <f>'1'!C767</f>
        <v>Q1391 Gates 230 kV bus (RNU)</v>
      </c>
      <c r="D767" s="3">
        <f>'1'!D767</f>
        <v>82</v>
      </c>
      <c r="E767" s="6">
        <f>'1'!E767</f>
        <v>45275</v>
      </c>
      <c r="F767" s="3" t="str">
        <f>'1'!F767</f>
        <v>TOHI</v>
      </c>
      <c r="G767" s="66">
        <f>'7'!$R$22</f>
        <v>6.8272183672611453E-2</v>
      </c>
      <c r="H767" s="26">
        <f>'1'!H767*$G767</f>
        <v>63.943727227767887</v>
      </c>
      <c r="I767" s="26">
        <f>'1'!I767*$G767</f>
        <v>64.387496421639867</v>
      </c>
      <c r="J767" s="26">
        <f>'1'!J767*$G767</f>
        <v>64.387496421639867</v>
      </c>
      <c r="K767" s="26">
        <f>'1'!K767*$G767</f>
        <v>64.65375793796305</v>
      </c>
      <c r="L767" s="26">
        <f>'1'!L767*$G767</f>
        <v>64.65375793796305</v>
      </c>
      <c r="M767" s="26">
        <f>'1'!M767*$G767</f>
        <v>64.65375793796305</v>
      </c>
      <c r="N767" s="26">
        <f>'1'!N767*$G767</f>
        <v>67.739660639965081</v>
      </c>
      <c r="O767" s="26">
        <f>'1'!O767*$G767</f>
        <v>67.739660639965081</v>
      </c>
      <c r="P767" s="26">
        <f>'1'!P767*$G767</f>
        <v>67.739660639965081</v>
      </c>
      <c r="Q767" s="26">
        <f>'1'!Q767*$G767</f>
        <v>59.137365497216045</v>
      </c>
      <c r="R767" s="26">
        <f>'1'!R767*$G767</f>
        <v>59.137365497216045</v>
      </c>
      <c r="S767" s="26">
        <f>'1'!S767*$G767</f>
        <v>29.568682748608023</v>
      </c>
      <c r="T767" s="26">
        <f>'1'!T767*$G767</f>
        <v>0</v>
      </c>
      <c r="U767" s="26">
        <f>'1'!U767*$G767</f>
        <v>0</v>
      </c>
      <c r="V767" s="26">
        <f>'1'!V767*$G767</f>
        <v>0</v>
      </c>
      <c r="W767" s="26">
        <f>'1'!W767*$G767</f>
        <v>0</v>
      </c>
      <c r="X767" s="26">
        <f>'1'!X767*$G767</f>
        <v>0</v>
      </c>
      <c r="Y767" s="26">
        <f>'1'!Y767*$G767</f>
        <v>0</v>
      </c>
      <c r="Z767" s="26">
        <f>'1'!Z767*$G767</f>
        <v>0</v>
      </c>
      <c r="AA767" s="26">
        <f>'1'!AA767*$G767</f>
        <v>0</v>
      </c>
      <c r="AB767" s="26">
        <f>'1'!AB767*$G767</f>
        <v>0</v>
      </c>
      <c r="AC767" s="26">
        <f>'1'!AC767*$G767</f>
        <v>0</v>
      </c>
      <c r="AD767" s="26">
        <f>'1'!AD767*$G767</f>
        <v>0</v>
      </c>
      <c r="AE767" s="26">
        <f>'1'!AE767*$G767</f>
        <v>0</v>
      </c>
      <c r="AF767" s="26">
        <f t="shared" si="50"/>
        <v>737.74238954787211</v>
      </c>
      <c r="AG767" s="26">
        <f t="shared" si="51"/>
        <v>0</v>
      </c>
      <c r="AH767" s="56">
        <f t="shared" ref="AH767:AH830" si="52">A767</f>
        <v>862</v>
      </c>
    </row>
    <row r="768" spans="1:34">
      <c r="A768" s="56">
        <f t="shared" si="49"/>
        <v>863</v>
      </c>
      <c r="B768" s="3">
        <f>'1'!B768</f>
        <v>5785299</v>
      </c>
      <c r="C768" t="str">
        <f>'1'!C768</f>
        <v>BUCKS CREEK PH RECONNECTION SUB NU WORK</v>
      </c>
      <c r="D768" s="3">
        <f>'1'!D768</f>
        <v>82</v>
      </c>
      <c r="E768" s="6">
        <f>'1'!E768</f>
        <v>45277</v>
      </c>
      <c r="F768" s="3" t="str">
        <f>'1'!F768</f>
        <v>TOHI</v>
      </c>
      <c r="G768" s="66">
        <f>'7'!$R$22</f>
        <v>6.8272183672611453E-2</v>
      </c>
      <c r="H768" s="26">
        <f>'1'!H768*$G768</f>
        <v>46239.937562474028</v>
      </c>
      <c r="I768" s="26">
        <f>'1'!I768*$G768</f>
        <v>54777.333167423894</v>
      </c>
      <c r="J768" s="26">
        <f>'1'!J768*$G768</f>
        <v>-5013.3015464818991</v>
      </c>
      <c r="K768" s="26">
        <f>'1'!K768*$G768</f>
        <v>85858.756825757795</v>
      </c>
      <c r="L768" s="26">
        <f>'1'!L768*$G768</f>
        <v>23768.817374033963</v>
      </c>
      <c r="M768" s="26">
        <f>'1'!M768*$G768</f>
        <v>66124.088167191498</v>
      </c>
      <c r="N768" s="26">
        <f>'1'!N768*$G768</f>
        <v>49941.744115041802</v>
      </c>
      <c r="O768" s="26">
        <f>'1'!O768*$G768</f>
        <v>115115.75657424524</v>
      </c>
      <c r="P768" s="26">
        <f>'1'!P768*$G768</f>
        <v>36073.451592383419</v>
      </c>
      <c r="Q768" s="26">
        <f>'1'!Q768*$G768</f>
        <v>283597.0253480933</v>
      </c>
      <c r="R768" s="26">
        <f>'1'!R768*$G768</f>
        <v>176696.90440436735</v>
      </c>
      <c r="S768" s="26">
        <f>'1'!S768*$G768</f>
        <v>74851.130243947147</v>
      </c>
      <c r="T768" s="26">
        <f>'1'!T768*$G768</f>
        <v>2180.8183630542276</v>
      </c>
      <c r="U768" s="26">
        <f>'1'!U768*$G768</f>
        <v>3269.2339968181013</v>
      </c>
      <c r="V768" s="26">
        <f>'1'!V768*$G768</f>
        <v>87398.219468173163</v>
      </c>
      <c r="W768" s="26">
        <f>'1'!W768*$G768</f>
        <v>1510.6790897789756</v>
      </c>
      <c r="X768" s="26">
        <f>'1'!X768*$G768</f>
        <v>2433.0294639775889</v>
      </c>
      <c r="Y768" s="26">
        <f>'1'!Y768*$G768</f>
        <v>2014.9579200399853</v>
      </c>
      <c r="Z768" s="26">
        <f>'1'!Z768*$G768</f>
        <v>573.72529549279034</v>
      </c>
      <c r="AA768" s="26">
        <f>'1'!AA768*$G768</f>
        <v>318.24395697151107</v>
      </c>
      <c r="AB768" s="26">
        <f>'1'!AB768*$G768</f>
        <v>318.24395697151107</v>
      </c>
      <c r="AC768" s="26">
        <f>'1'!AC768*$G768</f>
        <v>0</v>
      </c>
      <c r="AD768" s="26">
        <f>'1'!AD768*$G768</f>
        <v>0</v>
      </c>
      <c r="AE768" s="26">
        <f>'1'!AE768*$G768</f>
        <v>0</v>
      </c>
      <c r="AF768" s="26">
        <f t="shared" si="50"/>
        <v>1008031.6438284776</v>
      </c>
      <c r="AG768" s="26">
        <f t="shared" si="51"/>
        <v>100017.15151127784</v>
      </c>
      <c r="AH768" s="56">
        <f t="shared" si="52"/>
        <v>863</v>
      </c>
    </row>
    <row r="769" spans="1:34">
      <c r="A769" s="56">
        <f t="shared" si="49"/>
        <v>864</v>
      </c>
      <c r="B769" s="3">
        <f>'1'!B769</f>
        <v>5785300</v>
      </c>
      <c r="C769" t="str">
        <f>'1'!C769</f>
        <v>Grizzly PH Reconnect T-Line Work NU</v>
      </c>
      <c r="D769" s="3">
        <f>'1'!D769</f>
        <v>82</v>
      </c>
      <c r="E769" s="6">
        <f>'1'!E769</f>
        <v>45277</v>
      </c>
      <c r="F769" s="3" t="str">
        <f>'1'!F769</f>
        <v>TOHI</v>
      </c>
      <c r="G769" s="66">
        <f>'7'!$R$22</f>
        <v>6.8272183672611453E-2</v>
      </c>
      <c r="H769" s="26">
        <f>'1'!H769*$G769</f>
        <v>1202.3755627501967</v>
      </c>
      <c r="I769" s="26">
        <f>'1'!I769*$G769</f>
        <v>1328.3582232812666</v>
      </c>
      <c r="J769" s="26">
        <f>'1'!J769*$G769</f>
        <v>1551.6765360743784</v>
      </c>
      <c r="K769" s="26">
        <f>'1'!K769*$G769</f>
        <v>1827.6804930076448</v>
      </c>
      <c r="L769" s="26">
        <f>'1'!L769*$G769</f>
        <v>1678.1507563278915</v>
      </c>
      <c r="M769" s="26">
        <f>'1'!M769*$G769</f>
        <v>23244.200260256886</v>
      </c>
      <c r="N769" s="26">
        <f>'1'!N769*$G769</f>
        <v>28300.069513258655</v>
      </c>
      <c r="O769" s="26">
        <f>'1'!O769*$G769</f>
        <v>2642.7479577831168</v>
      </c>
      <c r="P769" s="26">
        <f>'1'!P769*$G769</f>
        <v>1575.0187956720445</v>
      </c>
      <c r="Q769" s="26">
        <f>'1'!Q769*$G769</f>
        <v>6445.2696357047207</v>
      </c>
      <c r="R769" s="26">
        <f>'1'!R769*$G769</f>
        <v>1323.0398201731703</v>
      </c>
      <c r="S769" s="26">
        <f>'1'!S769*$G769</f>
        <v>1860.4989316990693</v>
      </c>
      <c r="T769" s="26">
        <f>'1'!T769*$G769</f>
        <v>1380.5249988255091</v>
      </c>
      <c r="U769" s="26">
        <f>'1'!U769*$G769</f>
        <v>282.88579304746554</v>
      </c>
      <c r="V769" s="26">
        <f>'1'!V769*$G769</f>
        <v>282.88579304746554</v>
      </c>
      <c r="W769" s="26">
        <f>'1'!W769*$G769</f>
        <v>282.88579304746554</v>
      </c>
      <c r="X769" s="26">
        <f>'1'!X769*$G769</f>
        <v>282.88579304746554</v>
      </c>
      <c r="Y769" s="26">
        <f>'1'!Y769*$G769</f>
        <v>0</v>
      </c>
      <c r="Z769" s="26">
        <f>'1'!Z769*$G769</f>
        <v>0</v>
      </c>
      <c r="AA769" s="26">
        <f>'1'!AA769*$G769</f>
        <v>0</v>
      </c>
      <c r="AB769" s="26">
        <f>'1'!AB769*$G769</f>
        <v>0</v>
      </c>
      <c r="AC769" s="26">
        <f>'1'!AC769*$G769</f>
        <v>0</v>
      </c>
      <c r="AD769" s="26">
        <f>'1'!AD769*$G769</f>
        <v>0</v>
      </c>
      <c r="AE769" s="26">
        <f>'1'!AE769*$G769</f>
        <v>0</v>
      </c>
      <c r="AF769" s="26">
        <f t="shared" si="50"/>
        <v>72979.086485989043</v>
      </c>
      <c r="AG769" s="26">
        <f t="shared" si="51"/>
        <v>2512.0681710153713</v>
      </c>
      <c r="AH769" s="56">
        <f t="shared" si="52"/>
        <v>864</v>
      </c>
    </row>
    <row r="770" spans="1:34">
      <c r="A770" s="56">
        <f t="shared" si="49"/>
        <v>865</v>
      </c>
      <c r="B770" s="3">
        <f>'1'!B770</f>
        <v>5785810</v>
      </c>
      <c r="C770" t="str">
        <f>'1'!C770</f>
        <v>Q1109 - Bellota Substation (RNU)</v>
      </c>
      <c r="D770" s="3">
        <f>'1'!D770</f>
        <v>82</v>
      </c>
      <c r="E770" s="6">
        <f>'1'!E770</f>
        <v>45230</v>
      </c>
      <c r="F770" s="3" t="str">
        <f>'1'!F770</f>
        <v>TOLO</v>
      </c>
      <c r="G770" s="66">
        <f>'7'!$R$22</f>
        <v>6.8272183672611453E-2</v>
      </c>
      <c r="H770" s="26">
        <f>'1'!H770*$G770</f>
        <v>46335.812190005483</v>
      </c>
      <c r="I770" s="26">
        <f>'1'!I770*$G770</f>
        <v>10091.072516005845</v>
      </c>
      <c r="J770" s="26">
        <f>'1'!J770*$G770</f>
        <v>4004.0748185598873</v>
      </c>
      <c r="K770" s="26">
        <f>'1'!K770*$G770</f>
        <v>6777.7824790638069</v>
      </c>
      <c r="L770" s="26">
        <f>'1'!L770*$G770</f>
        <v>4286.1413454032818</v>
      </c>
      <c r="M770" s="26">
        <f>'1'!M770*$G770</f>
        <v>4932.9588407359697</v>
      </c>
      <c r="N770" s="26">
        <f>'1'!N770*$G770</f>
        <v>4734.4369850527501</v>
      </c>
      <c r="O770" s="26">
        <f>'1'!O770*$G770</f>
        <v>4936.2222511155196</v>
      </c>
      <c r="P770" s="26">
        <f>'1'!P770*$G770</f>
        <v>8228.8189891863894</v>
      </c>
      <c r="Q770" s="26">
        <f>'1'!Q770*$G770</f>
        <v>4767.8698733972287</v>
      </c>
      <c r="R770" s="26">
        <f>'1'!R770*$G770</f>
        <v>988.35592137329411</v>
      </c>
      <c r="S770" s="26">
        <f>'1'!S770*$G770</f>
        <v>0</v>
      </c>
      <c r="T770" s="26">
        <f>'1'!T770*$G770</f>
        <v>0</v>
      </c>
      <c r="U770" s="26">
        <f>'1'!U770*$G770</f>
        <v>0</v>
      </c>
      <c r="V770" s="26">
        <f>'1'!V770*$G770</f>
        <v>0</v>
      </c>
      <c r="W770" s="26">
        <f>'1'!W770*$G770</f>
        <v>0</v>
      </c>
      <c r="X770" s="26">
        <f>'1'!X770*$G770</f>
        <v>0</v>
      </c>
      <c r="Y770" s="26">
        <f>'1'!Y770*$G770</f>
        <v>0</v>
      </c>
      <c r="Z770" s="26">
        <f>'1'!Z770*$G770</f>
        <v>0</v>
      </c>
      <c r="AA770" s="26">
        <f>'1'!AA770*$G770</f>
        <v>0</v>
      </c>
      <c r="AB770" s="26">
        <f>'1'!AB770*$G770</f>
        <v>0</v>
      </c>
      <c r="AC770" s="26">
        <f>'1'!AC770*$G770</f>
        <v>0</v>
      </c>
      <c r="AD770" s="26">
        <f>'1'!AD770*$G770</f>
        <v>0</v>
      </c>
      <c r="AE770" s="26">
        <f>'1'!AE770*$G770</f>
        <v>0</v>
      </c>
      <c r="AF770" s="26">
        <f t="shared" si="50"/>
        <v>100083.54620989946</v>
      </c>
      <c r="AG770" s="26">
        <f t="shared" si="51"/>
        <v>0</v>
      </c>
      <c r="AH770" s="56">
        <f t="shared" si="52"/>
        <v>865</v>
      </c>
    </row>
    <row r="771" spans="1:34">
      <c r="A771" s="56">
        <f t="shared" si="49"/>
        <v>866</v>
      </c>
      <c r="B771" s="3">
        <f>'1'!B771</f>
        <v>5785811</v>
      </c>
      <c r="C771" t="str">
        <f>'1'!C771</f>
        <v>North Fork 2007-RD AG Wishon RNU (IC)</v>
      </c>
      <c r="D771" s="3">
        <f>'1'!D771</f>
        <v>82</v>
      </c>
      <c r="E771" s="6">
        <f>'1'!E771</f>
        <v>45288</v>
      </c>
      <c r="F771" s="3" t="str">
        <f>'1'!F771</f>
        <v>TOLO</v>
      </c>
      <c r="G771" s="66">
        <f>'7'!$R$22</f>
        <v>6.8272183672611453E-2</v>
      </c>
      <c r="H771" s="26">
        <f>'1'!H771*$G771</f>
        <v>86.937798688703424</v>
      </c>
      <c r="I771" s="26">
        <f>'1'!I771*$G771</f>
        <v>129.86734778204149</v>
      </c>
      <c r="J771" s="26">
        <f>'1'!J771*$G771</f>
        <v>254.63476344373893</v>
      </c>
      <c r="K771" s="26">
        <f>'1'!K771*$G771</f>
        <v>1802.2354501528625</v>
      </c>
      <c r="L771" s="26">
        <f>'1'!L771*$G771</f>
        <v>1281.6600496492001</v>
      </c>
      <c r="M771" s="26">
        <f>'1'!M771*$G771</f>
        <v>523.25849732199595</v>
      </c>
      <c r="N771" s="26">
        <f>'1'!N771*$G771</f>
        <v>169.73830304684662</v>
      </c>
      <c r="O771" s="26">
        <f>'1'!O771*$G771</f>
        <v>114.26032659448252</v>
      </c>
      <c r="P771" s="26">
        <f>'1'!P771*$G771</f>
        <v>114.26032659448252</v>
      </c>
      <c r="Q771" s="26">
        <f>'1'!Q771*$G771</f>
        <v>408.97086185404441</v>
      </c>
      <c r="R771" s="26">
        <f>'1'!R771*$G771</f>
        <v>328.10928751220342</v>
      </c>
      <c r="S771" s="26">
        <f>'1'!S771*$G771</f>
        <v>271.15663189251092</v>
      </c>
      <c r="T771" s="26">
        <f>'1'!T771*$G771</f>
        <v>0</v>
      </c>
      <c r="U771" s="26">
        <f>'1'!U771*$G771</f>
        <v>0</v>
      </c>
      <c r="V771" s="26">
        <f>'1'!V771*$G771</f>
        <v>0</v>
      </c>
      <c r="W771" s="26">
        <f>'1'!W771*$G771</f>
        <v>0</v>
      </c>
      <c r="X771" s="26">
        <f>'1'!X771*$G771</f>
        <v>0</v>
      </c>
      <c r="Y771" s="26">
        <f>'1'!Y771*$G771</f>
        <v>0</v>
      </c>
      <c r="Z771" s="26">
        <f>'1'!Z771*$G771</f>
        <v>0</v>
      </c>
      <c r="AA771" s="26">
        <f>'1'!AA771*$G771</f>
        <v>0</v>
      </c>
      <c r="AB771" s="26">
        <f>'1'!AB771*$G771</f>
        <v>0</v>
      </c>
      <c r="AC771" s="26">
        <f>'1'!AC771*$G771</f>
        <v>0</v>
      </c>
      <c r="AD771" s="26">
        <f>'1'!AD771*$G771</f>
        <v>0</v>
      </c>
      <c r="AE771" s="26">
        <f>'1'!AE771*$G771</f>
        <v>0</v>
      </c>
      <c r="AF771" s="26">
        <f t="shared" si="50"/>
        <v>5485.0896445331127</v>
      </c>
      <c r="AG771" s="26">
        <f t="shared" si="51"/>
        <v>0</v>
      </c>
      <c r="AH771" s="56">
        <f t="shared" si="52"/>
        <v>866</v>
      </c>
    </row>
    <row r="772" spans="1:34">
      <c r="A772" s="56">
        <f t="shared" si="49"/>
        <v>867</v>
      </c>
      <c r="B772" s="3">
        <f>'1'!B772</f>
        <v>5785812</v>
      </c>
      <c r="C772" t="str">
        <f>'1'!C772</f>
        <v>North Fork 2007-RD AG Wishon RNU (PG&amp;E)</v>
      </c>
      <c r="D772" s="3">
        <f>'1'!D772</f>
        <v>82</v>
      </c>
      <c r="E772" s="6">
        <f>'1'!E772</f>
        <v>45273</v>
      </c>
      <c r="F772" s="3" t="str">
        <f>'1'!F772</f>
        <v>TOLO</v>
      </c>
      <c r="G772" s="66">
        <f>'7'!$R$22</f>
        <v>6.8272183672611453E-2</v>
      </c>
      <c r="H772" s="26">
        <f>'1'!H772*$G772</f>
        <v>249.18664318666455</v>
      </c>
      <c r="I772" s="26">
        <f>'1'!I772*$G772</f>
        <v>901.82775578662654</v>
      </c>
      <c r="J772" s="26">
        <f>'1'!J772*$G772</f>
        <v>896.42059883975571</v>
      </c>
      <c r="K772" s="26">
        <f>'1'!K772*$G772</f>
        <v>2821.9897487971907</v>
      </c>
      <c r="L772" s="26">
        <f>'1'!L772*$G772</f>
        <v>2907.6986481797871</v>
      </c>
      <c r="M772" s="26">
        <f>'1'!M772*$G772</f>
        <v>778.63742756776628</v>
      </c>
      <c r="N772" s="26">
        <f>'1'!N772*$G772</f>
        <v>-207.51330227290251</v>
      </c>
      <c r="O772" s="26">
        <f>'1'!O772*$G772</f>
        <v>257.70018449063917</v>
      </c>
      <c r="P772" s="26">
        <f>'1'!P772*$G772</f>
        <v>234.42619707664593</v>
      </c>
      <c r="Q772" s="26">
        <f>'1'!Q772*$G772</f>
        <v>507.22818859566678</v>
      </c>
      <c r="R772" s="26">
        <f>'1'!R772*$G772</f>
        <v>310.55650908997501</v>
      </c>
      <c r="S772" s="26">
        <f>'1'!S772*$G772</f>
        <v>231.08768729505522</v>
      </c>
      <c r="T772" s="26">
        <f>'1'!T772*$G772</f>
        <v>0</v>
      </c>
      <c r="U772" s="26">
        <f>'1'!U772*$G772</f>
        <v>0</v>
      </c>
      <c r="V772" s="26">
        <f>'1'!V772*$G772</f>
        <v>0</v>
      </c>
      <c r="W772" s="26">
        <f>'1'!W772*$G772</f>
        <v>0</v>
      </c>
      <c r="X772" s="26">
        <f>'1'!X772*$G772</f>
        <v>0</v>
      </c>
      <c r="Y772" s="26">
        <f>'1'!Y772*$G772</f>
        <v>0</v>
      </c>
      <c r="Z772" s="26">
        <f>'1'!Z772*$G772</f>
        <v>0</v>
      </c>
      <c r="AA772" s="26">
        <f>'1'!AA772*$G772</f>
        <v>0</v>
      </c>
      <c r="AB772" s="26">
        <f>'1'!AB772*$G772</f>
        <v>0</v>
      </c>
      <c r="AC772" s="26">
        <f>'1'!AC772*$G772</f>
        <v>0</v>
      </c>
      <c r="AD772" s="26">
        <f>'1'!AD772*$G772</f>
        <v>0</v>
      </c>
      <c r="AE772" s="26">
        <f>'1'!AE772*$G772</f>
        <v>0</v>
      </c>
      <c r="AF772" s="26">
        <f t="shared" si="50"/>
        <v>9889.2462866328697</v>
      </c>
      <c r="AG772" s="26">
        <f t="shared" si="51"/>
        <v>0</v>
      </c>
      <c r="AH772" s="56">
        <f t="shared" si="52"/>
        <v>867</v>
      </c>
    </row>
    <row r="773" spans="1:34">
      <c r="A773" s="56">
        <f t="shared" si="49"/>
        <v>868</v>
      </c>
      <c r="B773" s="3">
        <f>'1'!B773</f>
        <v>5785813</v>
      </c>
      <c r="C773" t="str">
        <f>'1'!C773</f>
        <v>North Fork 2007-RD Borden RNU (PG&amp;E)</v>
      </c>
      <c r="D773" s="3">
        <f>'1'!D773</f>
        <v>82</v>
      </c>
      <c r="E773" s="6">
        <f>'1'!E773</f>
        <v>45280</v>
      </c>
      <c r="F773" s="3" t="str">
        <f>'1'!F773</f>
        <v>TOLO</v>
      </c>
      <c r="G773" s="66">
        <f>'7'!$R$22</f>
        <v>6.8272183672611453E-2</v>
      </c>
      <c r="H773" s="26">
        <f>'1'!H773*$G773</f>
        <v>649.63713651836702</v>
      </c>
      <c r="I773" s="26">
        <f>'1'!I773*$G773</f>
        <v>216.77783759727586</v>
      </c>
      <c r="J773" s="26">
        <f>'1'!J773*$G773</f>
        <v>168.28410553461998</v>
      </c>
      <c r="K773" s="26">
        <f>'1'!K773*$G773</f>
        <v>3466.602052597254</v>
      </c>
      <c r="L773" s="26">
        <f>'1'!L773*$G773</f>
        <v>359.25505770364873</v>
      </c>
      <c r="M773" s="26">
        <f>'1'!M773*$G773</f>
        <v>475.95952847361076</v>
      </c>
      <c r="N773" s="26">
        <f>'1'!N773*$G773</f>
        <v>120.60281245766814</v>
      </c>
      <c r="O773" s="26">
        <f>'1'!O773*$G773</f>
        <v>183.39956699973615</v>
      </c>
      <c r="P773" s="26">
        <f>'1'!P773*$G773</f>
        <v>195.36768079754495</v>
      </c>
      <c r="Q773" s="26">
        <f>'1'!Q773*$G773</f>
        <v>467.41185107779978</v>
      </c>
      <c r="R773" s="26">
        <f>'1'!R773*$G773</f>
        <v>270.74699879047523</v>
      </c>
      <c r="S773" s="26">
        <f>'1'!S773*$G773</f>
        <v>211.17951853612172</v>
      </c>
      <c r="T773" s="26">
        <f>'1'!T773*$G773</f>
        <v>0</v>
      </c>
      <c r="U773" s="26">
        <f>'1'!U773*$G773</f>
        <v>0</v>
      </c>
      <c r="V773" s="26">
        <f>'1'!V773*$G773</f>
        <v>0</v>
      </c>
      <c r="W773" s="26">
        <f>'1'!W773*$G773</f>
        <v>0</v>
      </c>
      <c r="X773" s="26">
        <f>'1'!X773*$G773</f>
        <v>0</v>
      </c>
      <c r="Y773" s="26">
        <f>'1'!Y773*$G773</f>
        <v>0</v>
      </c>
      <c r="Z773" s="26">
        <f>'1'!Z773*$G773</f>
        <v>0</v>
      </c>
      <c r="AA773" s="26">
        <f>'1'!AA773*$G773</f>
        <v>0</v>
      </c>
      <c r="AB773" s="26">
        <f>'1'!AB773*$G773</f>
        <v>0</v>
      </c>
      <c r="AC773" s="26">
        <f>'1'!AC773*$G773</f>
        <v>0</v>
      </c>
      <c r="AD773" s="26">
        <f>'1'!AD773*$G773</f>
        <v>0</v>
      </c>
      <c r="AE773" s="26">
        <f>'1'!AE773*$G773</f>
        <v>0</v>
      </c>
      <c r="AF773" s="26">
        <f t="shared" si="50"/>
        <v>6785.2241470841218</v>
      </c>
      <c r="AG773" s="26">
        <f t="shared" si="51"/>
        <v>0</v>
      </c>
      <c r="AH773" s="56">
        <f t="shared" si="52"/>
        <v>868</v>
      </c>
    </row>
    <row r="774" spans="1:34">
      <c r="A774" s="56">
        <f t="shared" ref="A774:A837" si="53">A773+1</f>
        <v>869</v>
      </c>
      <c r="B774" s="3">
        <f>'1'!B774</f>
        <v>5785891</v>
      </c>
      <c r="C774" t="str">
        <f>'1'!C774</f>
        <v>North Fork 2007-RD Coppermine RNU (PG&amp;E)</v>
      </c>
      <c r="D774" s="3">
        <f>'1'!D774</f>
        <v>82</v>
      </c>
      <c r="E774" s="6">
        <f>'1'!E774</f>
        <v>45278</v>
      </c>
      <c r="F774" s="3" t="str">
        <f>'1'!F774</f>
        <v>TOLO</v>
      </c>
      <c r="G774" s="66">
        <f>'7'!$R$22</f>
        <v>6.8272183672611453E-2</v>
      </c>
      <c r="H774" s="26">
        <f>'1'!H774*$G774</f>
        <v>2940.2576525732557</v>
      </c>
      <c r="I774" s="26">
        <f>'1'!I774*$G774</f>
        <v>697.59834554837653</v>
      </c>
      <c r="J774" s="26">
        <f>'1'!J774*$G774</f>
        <v>83622.064507585892</v>
      </c>
      <c r="K774" s="26">
        <f>'1'!K774*$G774</f>
        <v>3676.586807919105</v>
      </c>
      <c r="L774" s="26">
        <f>'1'!L774*$G774</f>
        <v>2127.6752952834668</v>
      </c>
      <c r="M774" s="26">
        <f>'1'!M774*$G774</f>
        <v>1492.5801338873662</v>
      </c>
      <c r="N774" s="26">
        <f>'1'!N774*$G774</f>
        <v>695.39998123411851</v>
      </c>
      <c r="O774" s="26">
        <f>'1'!O774*$G774</f>
        <v>953.75557868801479</v>
      </c>
      <c r="P774" s="26">
        <f>'1'!P774*$G774</f>
        <v>777.42900991676117</v>
      </c>
      <c r="Q774" s="26">
        <f>'1'!Q774*$G774</f>
        <v>8877.9099482353759</v>
      </c>
      <c r="R774" s="26">
        <f>'1'!R774*$G774</f>
        <v>889.40904557657836</v>
      </c>
      <c r="S774" s="26">
        <f>'1'!S774*$G774</f>
        <v>520.51395553835698</v>
      </c>
      <c r="T774" s="26">
        <f>'1'!T774*$G774</f>
        <v>0</v>
      </c>
      <c r="U774" s="26">
        <f>'1'!U774*$G774</f>
        <v>0</v>
      </c>
      <c r="V774" s="26">
        <f>'1'!V774*$G774</f>
        <v>0</v>
      </c>
      <c r="W774" s="26">
        <f>'1'!W774*$G774</f>
        <v>0</v>
      </c>
      <c r="X774" s="26">
        <f>'1'!X774*$G774</f>
        <v>0</v>
      </c>
      <c r="Y774" s="26">
        <f>'1'!Y774*$G774</f>
        <v>0</v>
      </c>
      <c r="Z774" s="26">
        <f>'1'!Z774*$G774</f>
        <v>0</v>
      </c>
      <c r="AA774" s="26">
        <f>'1'!AA774*$G774</f>
        <v>0</v>
      </c>
      <c r="AB774" s="26">
        <f>'1'!AB774*$G774</f>
        <v>0</v>
      </c>
      <c r="AC774" s="26">
        <f>'1'!AC774*$G774</f>
        <v>0</v>
      </c>
      <c r="AD774" s="26">
        <f>'1'!AD774*$G774</f>
        <v>0</v>
      </c>
      <c r="AE774" s="26">
        <f>'1'!AE774*$G774</f>
        <v>0</v>
      </c>
      <c r="AF774" s="26">
        <f t="shared" si="50"/>
        <v>107271.18026198666</v>
      </c>
      <c r="AG774" s="26">
        <f t="shared" si="51"/>
        <v>0</v>
      </c>
      <c r="AH774" s="56">
        <f t="shared" si="52"/>
        <v>869</v>
      </c>
    </row>
    <row r="775" spans="1:34">
      <c r="A775" s="56">
        <f t="shared" si="53"/>
        <v>870</v>
      </c>
      <c r="B775" s="3">
        <f>'1'!B775</f>
        <v>5787158</v>
      </c>
      <c r="C775" t="str">
        <f>'1'!C775</f>
        <v>Q1391 Gates Sub Bus Section E(RNU)</v>
      </c>
      <c r="D775" s="3">
        <f>'1'!D775</f>
        <v>82</v>
      </c>
      <c r="E775" s="6">
        <f>'1'!E775</f>
        <v>45033</v>
      </c>
      <c r="F775" s="3" t="str">
        <f>'1'!F775</f>
        <v>TOHI</v>
      </c>
      <c r="G775" s="66">
        <f>'7'!$R$22</f>
        <v>6.8272183672611453E-2</v>
      </c>
      <c r="H775" s="26">
        <f>'1'!H775*$G775</f>
        <v>56131.873773143605</v>
      </c>
      <c r="I775" s="26">
        <f>'1'!I775*$G775</f>
        <v>67077.741337604006</v>
      </c>
      <c r="J775" s="26">
        <f>'1'!J775*$G775</f>
        <v>83877.969133645951</v>
      </c>
      <c r="K775" s="26">
        <f>'1'!K775*$G775</f>
        <v>83686.9845270402</v>
      </c>
      <c r="L775" s="26">
        <f>'1'!L775*$G775</f>
        <v>84764.722391277683</v>
      </c>
      <c r="M775" s="26">
        <f>'1'!M775*$G775</f>
        <v>53199.003170843724</v>
      </c>
      <c r="N775" s="26">
        <f>'1'!N775*$G775</f>
        <v>50261.080426952067</v>
      </c>
      <c r="O775" s="26">
        <f>'1'!O775*$G775</f>
        <v>-16716.300800653204</v>
      </c>
      <c r="P775" s="26">
        <f>'1'!P775*$G775</f>
        <v>7289.5234590002337</v>
      </c>
      <c r="Q775" s="26">
        <f>'1'!Q775*$G775</f>
        <v>0</v>
      </c>
      <c r="R775" s="26">
        <f>'1'!R775*$G775</f>
        <v>10835.300763002615</v>
      </c>
      <c r="S775" s="26">
        <f>'1'!S775*$G775</f>
        <v>3413.6091836305727</v>
      </c>
      <c r="T775" s="26">
        <f>'1'!T775*$G775</f>
        <v>0</v>
      </c>
      <c r="U775" s="26">
        <f>'1'!U775*$G775</f>
        <v>0</v>
      </c>
      <c r="V775" s="26">
        <f>'1'!V775*$G775</f>
        <v>0</v>
      </c>
      <c r="W775" s="26">
        <f>'1'!W775*$G775</f>
        <v>0</v>
      </c>
      <c r="X775" s="26">
        <f>'1'!X775*$G775</f>
        <v>0</v>
      </c>
      <c r="Y775" s="26">
        <f>'1'!Y775*$G775</f>
        <v>0</v>
      </c>
      <c r="Z775" s="26">
        <f>'1'!Z775*$G775</f>
        <v>0</v>
      </c>
      <c r="AA775" s="26">
        <f>'1'!AA775*$G775</f>
        <v>0</v>
      </c>
      <c r="AB775" s="26">
        <f>'1'!AB775*$G775</f>
        <v>0</v>
      </c>
      <c r="AC775" s="26">
        <f>'1'!AC775*$G775</f>
        <v>0</v>
      </c>
      <c r="AD775" s="26">
        <f>'1'!AD775*$G775</f>
        <v>0</v>
      </c>
      <c r="AE775" s="26">
        <f>'1'!AE775*$G775</f>
        <v>0</v>
      </c>
      <c r="AF775" s="26">
        <f t="shared" si="50"/>
        <v>483821.50736548734</v>
      </c>
      <c r="AG775" s="26">
        <f t="shared" si="51"/>
        <v>0</v>
      </c>
      <c r="AH775" s="56">
        <f t="shared" si="52"/>
        <v>870</v>
      </c>
    </row>
    <row r="776" spans="1:34">
      <c r="A776" s="56">
        <f t="shared" si="53"/>
        <v>871</v>
      </c>
      <c r="B776" s="3">
        <f>'1'!B776</f>
        <v>5787421</v>
      </c>
      <c r="C776" t="str">
        <f>'1'!C776</f>
        <v>Q1398 Wheeler Ridge Substation (RNU)</v>
      </c>
      <c r="D776" s="3">
        <f>'1'!D776</f>
        <v>82</v>
      </c>
      <c r="E776" s="6">
        <f>'1'!E776</f>
        <v>45260</v>
      </c>
      <c r="F776" s="3" t="str">
        <f>'1'!F776</f>
        <v>TOHI</v>
      </c>
      <c r="G776" s="66">
        <f>'7'!$R$22</f>
        <v>6.8272183672611453E-2</v>
      </c>
      <c r="H776" s="26">
        <f>'1'!H776*$G776</f>
        <v>9132.2511412893236</v>
      </c>
      <c r="I776" s="26">
        <f>'1'!I776*$G776</f>
        <v>4585.733341795436</v>
      </c>
      <c r="J776" s="26">
        <f>'1'!J776*$G776</f>
        <v>5318.2733909474546</v>
      </c>
      <c r="K776" s="26">
        <f>'1'!K776*$G776</f>
        <v>8724.5023515230168</v>
      </c>
      <c r="L776" s="26">
        <f>'1'!L776*$G776</f>
        <v>4150.7917412723291</v>
      </c>
      <c r="M776" s="26">
        <f>'1'!M776*$G776</f>
        <v>7609.3513306329496</v>
      </c>
      <c r="N776" s="26">
        <f>'1'!N776*$G776</f>
        <v>13785.744625379826</v>
      </c>
      <c r="O776" s="26">
        <f>'1'!O776*$G776</f>
        <v>3520.6258315373912</v>
      </c>
      <c r="P776" s="26">
        <f>'1'!P776*$G776</f>
        <v>11038.833796967405</v>
      </c>
      <c r="Q776" s="26">
        <f>'1'!Q776*$G776</f>
        <v>3066.9162077226847</v>
      </c>
      <c r="R776" s="26">
        <f>'1'!R776*$G776</f>
        <v>1389.6939530927407</v>
      </c>
      <c r="S776" s="26">
        <f>'1'!S776*$G776</f>
        <v>1629.1791189795272</v>
      </c>
      <c r="T776" s="26">
        <f>'1'!T776*$G776</f>
        <v>553.88539891752941</v>
      </c>
      <c r="U776" s="26">
        <f>'1'!U776*$G776</f>
        <v>553.88539891752941</v>
      </c>
      <c r="V776" s="26">
        <f>'1'!V776*$G776</f>
        <v>553.88539891752941</v>
      </c>
      <c r="W776" s="26">
        <f>'1'!W776*$G776</f>
        <v>0</v>
      </c>
      <c r="X776" s="26">
        <f>'1'!X776*$G776</f>
        <v>0</v>
      </c>
      <c r="Y776" s="26">
        <f>'1'!Y776*$G776</f>
        <v>0</v>
      </c>
      <c r="Z776" s="26">
        <f>'1'!Z776*$G776</f>
        <v>0</v>
      </c>
      <c r="AA776" s="26">
        <f>'1'!AA776*$G776</f>
        <v>0</v>
      </c>
      <c r="AB776" s="26">
        <f>'1'!AB776*$G776</f>
        <v>0</v>
      </c>
      <c r="AC776" s="26">
        <f>'1'!AC776*$G776</f>
        <v>0</v>
      </c>
      <c r="AD776" s="26">
        <f>'1'!AD776*$G776</f>
        <v>0</v>
      </c>
      <c r="AE776" s="26">
        <f>'1'!AE776*$G776</f>
        <v>0</v>
      </c>
      <c r="AF776" s="26">
        <f t="shared" si="50"/>
        <v>73951.896831140082</v>
      </c>
      <c r="AG776" s="26">
        <f t="shared" si="51"/>
        <v>1661.6561967525881</v>
      </c>
      <c r="AH776" s="56">
        <f t="shared" si="52"/>
        <v>871</v>
      </c>
    </row>
    <row r="777" spans="1:34">
      <c r="A777" s="56">
        <f t="shared" si="53"/>
        <v>872</v>
      </c>
      <c r="B777" s="3">
        <f>'1'!B777</f>
        <v>5787422</v>
      </c>
      <c r="C777" t="str">
        <f>'1'!C777</f>
        <v>Q1398 Midway Substation (RNU)</v>
      </c>
      <c r="D777" s="3">
        <f>'1'!D777</f>
        <v>82</v>
      </c>
      <c r="E777" s="6">
        <f>'1'!E777</f>
        <v>45230</v>
      </c>
      <c r="F777" s="3" t="str">
        <f>'1'!F777</f>
        <v>TOHI</v>
      </c>
      <c r="G777" s="66">
        <f>'7'!$R$22</f>
        <v>6.8272183672611453E-2</v>
      </c>
      <c r="H777" s="26">
        <f>'1'!H777*$G777</f>
        <v>572.98795590912607</v>
      </c>
      <c r="I777" s="26">
        <f>'1'!I777*$G777</f>
        <v>600.89762459448968</v>
      </c>
      <c r="J777" s="26">
        <f>'1'!J777*$G777</f>
        <v>557.4082435950362</v>
      </c>
      <c r="K777" s="26">
        <f>'1'!K777*$G777</f>
        <v>712.11301179717373</v>
      </c>
      <c r="L777" s="26">
        <f>'1'!L777*$G777</f>
        <v>1667.9372376504687</v>
      </c>
      <c r="M777" s="26">
        <f>'1'!M777*$G777</f>
        <v>1447.8755080185401</v>
      </c>
      <c r="N777" s="26">
        <f>'1'!N777*$G777</f>
        <v>1317.468809985485</v>
      </c>
      <c r="O777" s="26">
        <f>'1'!O777*$G777</f>
        <v>661.40726098352513</v>
      </c>
      <c r="P777" s="26">
        <f>'1'!P777*$G777</f>
        <v>1356.4795357360151</v>
      </c>
      <c r="Q777" s="26">
        <f>'1'!Q777*$G777</f>
        <v>1565.8771502782818</v>
      </c>
      <c r="R777" s="26">
        <f>'1'!R777*$G777</f>
        <v>473.03065179405576</v>
      </c>
      <c r="S777" s="26">
        <f>'1'!S777*$G777</f>
        <v>312.36572195729917</v>
      </c>
      <c r="T777" s="26">
        <f>'1'!T777*$G777</f>
        <v>369.25693261168635</v>
      </c>
      <c r="U777" s="26">
        <f>'1'!U777*$G777</f>
        <v>369.25693261168635</v>
      </c>
      <c r="V777" s="26">
        <f>'1'!V777*$G777</f>
        <v>369.25693261168635</v>
      </c>
      <c r="W777" s="26">
        <f>'1'!W777*$G777</f>
        <v>0</v>
      </c>
      <c r="X777" s="26">
        <f>'1'!X777*$G777</f>
        <v>0</v>
      </c>
      <c r="Y777" s="26">
        <f>'1'!Y777*$G777</f>
        <v>0</v>
      </c>
      <c r="Z777" s="26">
        <f>'1'!Z777*$G777</f>
        <v>0</v>
      </c>
      <c r="AA777" s="26">
        <f>'1'!AA777*$G777</f>
        <v>0</v>
      </c>
      <c r="AB777" s="26">
        <f>'1'!AB777*$G777</f>
        <v>0</v>
      </c>
      <c r="AC777" s="26">
        <f>'1'!AC777*$G777</f>
        <v>0</v>
      </c>
      <c r="AD777" s="26">
        <f>'1'!AD777*$G777</f>
        <v>0</v>
      </c>
      <c r="AE777" s="26">
        <f>'1'!AE777*$G777</f>
        <v>0</v>
      </c>
      <c r="AF777" s="26">
        <f t="shared" si="50"/>
        <v>11245.848712299496</v>
      </c>
      <c r="AG777" s="26">
        <f t="shared" si="51"/>
        <v>1107.7707978350591</v>
      </c>
      <c r="AH777" s="56">
        <f t="shared" si="52"/>
        <v>872</v>
      </c>
    </row>
    <row r="778" spans="1:34">
      <c r="A778" s="56">
        <f t="shared" si="53"/>
        <v>873</v>
      </c>
      <c r="B778" s="3">
        <f>'1'!B778</f>
        <v>5790518</v>
      </c>
      <c r="C778" t="str">
        <f>'1'!C778</f>
        <v>CRESTA PH Remote Ends</v>
      </c>
      <c r="D778" s="3">
        <f>'1'!D778</f>
        <v>82</v>
      </c>
      <c r="E778" s="6">
        <f>'1'!E778</f>
        <v>45513</v>
      </c>
      <c r="F778" s="3" t="str">
        <f>'1'!F778</f>
        <v>TOLO</v>
      </c>
      <c r="G778" s="66">
        <f>'7'!$R$22</f>
        <v>6.8272183672611453E-2</v>
      </c>
      <c r="H778" s="26">
        <f>'1'!H778*$G778</f>
        <v>547.94571893801219</v>
      </c>
      <c r="I778" s="26">
        <f>'1'!I778*$G778</f>
        <v>826.79662593042656</v>
      </c>
      <c r="J778" s="26">
        <f>'1'!J778*$G778</f>
        <v>822.94607477129114</v>
      </c>
      <c r="K778" s="26">
        <f>'1'!K778*$G778</f>
        <v>726.38872540311684</v>
      </c>
      <c r="L778" s="26">
        <f>'1'!L778*$G778</f>
        <v>896.0451018295563</v>
      </c>
      <c r="M778" s="26">
        <f>'1'!M778*$G778</f>
        <v>623.27724640237182</v>
      </c>
      <c r="N778" s="26">
        <f>'1'!N778*$G778</f>
        <v>2820.2829442053753</v>
      </c>
      <c r="O778" s="26">
        <f>'1'!O778*$G778</f>
        <v>829.55482215080008</v>
      </c>
      <c r="P778" s="26">
        <f>'1'!P778*$G778</f>
        <v>769.77569812706145</v>
      </c>
      <c r="Q778" s="26">
        <f>'1'!Q778*$G778</f>
        <v>7639.9099600448098</v>
      </c>
      <c r="R778" s="26">
        <f>'1'!R778*$G778</f>
        <v>963.23858500014046</v>
      </c>
      <c r="S778" s="26">
        <f>'1'!S778*$G778</f>
        <v>967.04134563070488</v>
      </c>
      <c r="T778" s="26">
        <f>'1'!T778*$G778</f>
        <v>712.5089904624748</v>
      </c>
      <c r="U778" s="26">
        <f>'1'!U778*$G778</f>
        <v>707.20424179111285</v>
      </c>
      <c r="V778" s="26">
        <f>'1'!V778*$G778</f>
        <v>700.38385064221904</v>
      </c>
      <c r="W778" s="26">
        <f>'1'!W778*$G778</f>
        <v>711.30057281146969</v>
      </c>
      <c r="X778" s="26">
        <f>'1'!X778*$G778</f>
        <v>18160.01170546771</v>
      </c>
      <c r="Y778" s="26">
        <f>'1'!Y778*$G778</f>
        <v>30654.613274886211</v>
      </c>
      <c r="Z778" s="26">
        <f>'1'!Z778*$G778</f>
        <v>21448.757892379443</v>
      </c>
      <c r="AA778" s="26">
        <f>'1'!AA778*$G778</f>
        <v>11729.850704009741</v>
      </c>
      <c r="AB778" s="26">
        <f>'1'!AB778*$G778</f>
        <v>19449.079287045395</v>
      </c>
      <c r="AC778" s="26">
        <f>'1'!AC778*$G778</f>
        <v>263.53062897628018</v>
      </c>
      <c r="AD778" s="26">
        <f>'1'!AD778*$G778</f>
        <v>206.15468581781752</v>
      </c>
      <c r="AE778" s="26">
        <f>'1'!AE778*$G778</f>
        <v>177.98558283449805</v>
      </c>
      <c r="AF778" s="26">
        <f t="shared" si="50"/>
        <v>18433.202848433666</v>
      </c>
      <c r="AG778" s="26">
        <f t="shared" si="51"/>
        <v>104921.38141712437</v>
      </c>
      <c r="AH778" s="56">
        <f t="shared" si="52"/>
        <v>873</v>
      </c>
    </row>
    <row r="779" spans="1:34">
      <c r="A779" s="56">
        <f t="shared" si="53"/>
        <v>874</v>
      </c>
      <c r="B779" s="3">
        <f>'1'!B779</f>
        <v>5790519</v>
      </c>
      <c r="C779" t="str">
        <f>'1'!C779</f>
        <v>ROCK CREEK PH Remote Ends</v>
      </c>
      <c r="D779" s="3">
        <f>'1'!D779</f>
        <v>82</v>
      </c>
      <c r="E779" s="6">
        <f>'1'!E779</f>
        <v>45513</v>
      </c>
      <c r="F779" s="3" t="str">
        <f>'1'!F779</f>
        <v>TOLO</v>
      </c>
      <c r="G779" s="66">
        <f>'7'!$R$22</f>
        <v>6.8272183672611453E-2</v>
      </c>
      <c r="H779" s="26">
        <f>'1'!H779*$G779</f>
        <v>1823.8094601934079</v>
      </c>
      <c r="I779" s="26">
        <f>'1'!I779*$G779</f>
        <v>978.83877896933222</v>
      </c>
      <c r="J779" s="26">
        <f>'1'!J779*$G779</f>
        <v>1526.538718046123</v>
      </c>
      <c r="K779" s="26">
        <f>'1'!K779*$G779</f>
        <v>8030.3449240317404</v>
      </c>
      <c r="L779" s="26">
        <f>'1'!L779*$G779</f>
        <v>1875.1296606601099</v>
      </c>
      <c r="M779" s="26">
        <f>'1'!M779*$G779</f>
        <v>1032.8215945992661</v>
      </c>
      <c r="N779" s="26">
        <f>'1'!N779*$G779</f>
        <v>864.69451508709312</v>
      </c>
      <c r="O779" s="26">
        <f>'1'!O779*$G779</f>
        <v>1661.0827104097386</v>
      </c>
      <c r="P779" s="26">
        <f>'1'!P779*$G779</f>
        <v>790.83083957169481</v>
      </c>
      <c r="Q779" s="26">
        <f>'1'!Q779*$G779</f>
        <v>13839.816194848534</v>
      </c>
      <c r="R779" s="26">
        <f>'1'!R779*$G779</f>
        <v>1263.4245493902458</v>
      </c>
      <c r="S779" s="26">
        <f>'1'!S779*$G779</f>
        <v>1267.718869743253</v>
      </c>
      <c r="T779" s="26">
        <f>'1'!T779*$G779</f>
        <v>20165.384210920063</v>
      </c>
      <c r="U779" s="26">
        <f>'1'!U779*$G779</f>
        <v>20240.251487535446</v>
      </c>
      <c r="V779" s="26">
        <f>'1'!V779*$G779</f>
        <v>33591.02037630033</v>
      </c>
      <c r="W779" s="26">
        <f>'1'!W779*$G779</f>
        <v>22510.533720074265</v>
      </c>
      <c r="X779" s="26">
        <f>'1'!X779*$G779</f>
        <v>7101.3584935801491</v>
      </c>
      <c r="Y779" s="26">
        <f>'1'!Y779*$G779</f>
        <v>1480.7690461120044</v>
      </c>
      <c r="Z779" s="26">
        <f>'1'!Z779*$G779</f>
        <v>1520.3805670788536</v>
      </c>
      <c r="AA779" s="26">
        <f>'1'!AA779*$G779</f>
        <v>15631.681100301525</v>
      </c>
      <c r="AB779" s="26">
        <f>'1'!AB779*$G779</f>
        <v>11144.86049821097</v>
      </c>
      <c r="AC779" s="26">
        <f>'1'!AC779*$G779</f>
        <v>337.69470209983803</v>
      </c>
      <c r="AD779" s="26">
        <f>'1'!AD779*$G779</f>
        <v>311.88098945322361</v>
      </c>
      <c r="AE779" s="26">
        <f>'1'!AE779*$G779</f>
        <v>297.37997764116096</v>
      </c>
      <c r="AF779" s="26">
        <f t="shared" si="50"/>
        <v>34955.050815550538</v>
      </c>
      <c r="AG779" s="26">
        <f t="shared" si="51"/>
        <v>134333.19516930784</v>
      </c>
      <c r="AH779" s="56">
        <f t="shared" si="52"/>
        <v>874</v>
      </c>
    </row>
    <row r="780" spans="1:34">
      <c r="A780" s="56">
        <f t="shared" si="53"/>
        <v>875</v>
      </c>
      <c r="B780" s="3">
        <f>'1'!B780</f>
        <v>5790520</v>
      </c>
      <c r="C780" t="str">
        <f>'1'!C780</f>
        <v>GRIZZLY PH Remote Ends</v>
      </c>
      <c r="D780" s="3">
        <f>'1'!D780</f>
        <v>82</v>
      </c>
      <c r="E780" s="6">
        <f>'1'!E780</f>
        <v>45277</v>
      </c>
      <c r="F780" s="3" t="str">
        <f>'1'!F780</f>
        <v>TOLO</v>
      </c>
      <c r="G780" s="66">
        <f>'7'!$R$22</f>
        <v>6.8272183672611453E-2</v>
      </c>
      <c r="H780" s="26">
        <f>'1'!H780*$G780</f>
        <v>2238.2830600514649</v>
      </c>
      <c r="I780" s="26">
        <f>'1'!I780*$G780</f>
        <v>1883.1106789314383</v>
      </c>
      <c r="J780" s="26">
        <f>'1'!J780*$G780</f>
        <v>1566.0136946456269</v>
      </c>
      <c r="K780" s="26">
        <f>'1'!K780*$G780</f>
        <v>1518.9673328768304</v>
      </c>
      <c r="L780" s="26">
        <f>'1'!L780*$G780</f>
        <v>2440.9831733754486</v>
      </c>
      <c r="M780" s="26">
        <f>'1'!M780*$G780</f>
        <v>2007.6732780421178</v>
      </c>
      <c r="N780" s="26">
        <f>'1'!N780*$G780</f>
        <v>4141.0356462255131</v>
      </c>
      <c r="O780" s="26">
        <f>'1'!O780*$G780</f>
        <v>27988.065633874823</v>
      </c>
      <c r="P780" s="26">
        <f>'1'!P780*$G780</f>
        <v>5239.8218246892566</v>
      </c>
      <c r="Q780" s="26">
        <f>'1'!Q780*$G780</f>
        <v>30001.507911437275</v>
      </c>
      <c r="R780" s="26">
        <f>'1'!R780*$G780</f>
        <v>1581.6753335801241</v>
      </c>
      <c r="S780" s="26">
        <f>'1'!S780*$G780</f>
        <v>3874.2825701798856</v>
      </c>
      <c r="T780" s="26">
        <f>'1'!T780*$G780</f>
        <v>920.90983112312131</v>
      </c>
      <c r="U780" s="26">
        <f>'1'!U780*$G780</f>
        <v>1379.7876592418449</v>
      </c>
      <c r="V780" s="26">
        <f>'1'!V780*$G780</f>
        <v>1598.5795262574627</v>
      </c>
      <c r="W780" s="26">
        <f>'1'!W780*$G780</f>
        <v>907.97907953552874</v>
      </c>
      <c r="X780" s="26">
        <f>'1'!X780*$G780</f>
        <v>1878.2565266723154</v>
      </c>
      <c r="Y780" s="26">
        <f>'1'!Y780*$G780</f>
        <v>772.58168487600574</v>
      </c>
      <c r="Z780" s="26">
        <f>'1'!Z780*$G780</f>
        <v>227.90620353591157</v>
      </c>
      <c r="AA780" s="26">
        <f>'1'!AA780*$G780</f>
        <v>215.85616311769564</v>
      </c>
      <c r="AB780" s="26">
        <f>'1'!AB780*$G780</f>
        <v>214.47023778914163</v>
      </c>
      <c r="AC780" s="26">
        <f>'1'!AC780*$G780</f>
        <v>139.40497184110532</v>
      </c>
      <c r="AD780" s="26">
        <f>'1'!AD780*$G780</f>
        <v>0</v>
      </c>
      <c r="AE780" s="26">
        <f>'1'!AE780*$G780</f>
        <v>0</v>
      </c>
      <c r="AF780" s="26">
        <f t="shared" si="50"/>
        <v>84481.420137909794</v>
      </c>
      <c r="AG780" s="26">
        <f t="shared" si="51"/>
        <v>8255.7318839901327</v>
      </c>
      <c r="AH780" s="56">
        <f t="shared" si="52"/>
        <v>875</v>
      </c>
    </row>
    <row r="781" spans="1:34">
      <c r="A781" s="56">
        <f t="shared" si="53"/>
        <v>876</v>
      </c>
      <c r="B781" s="3">
        <f>'1'!B781</f>
        <v>5790583</v>
      </c>
      <c r="C781" t="str">
        <f>'1'!C781</f>
        <v>KINGSBURG-CORCORAN #1 115: HSR-HOUSTON</v>
      </c>
      <c r="D781" s="3">
        <f>'1'!D781</f>
        <v>82</v>
      </c>
      <c r="E781" s="6">
        <f>'1'!E781</f>
        <v>45007</v>
      </c>
      <c r="F781" s="3" t="str">
        <f>'1'!F781</f>
        <v>TOLO</v>
      </c>
      <c r="G781" s="66">
        <f>'7'!$R$22</f>
        <v>6.8272183672611453E-2</v>
      </c>
      <c r="H781" s="26">
        <f>'1'!H781*$G781</f>
        <v>-2064.6191064434429</v>
      </c>
      <c r="I781" s="26">
        <f>'1'!I781*$G781</f>
        <v>1143.7092753203215</v>
      </c>
      <c r="J781" s="26">
        <f>'1'!J781*$G781</f>
        <v>435.73355785370808</v>
      </c>
      <c r="K781" s="26">
        <f>'1'!K781*$G781</f>
        <v>-1882.0114967743091</v>
      </c>
      <c r="L781" s="26">
        <f>'1'!L781*$G781</f>
        <v>-97.717976490608763</v>
      </c>
      <c r="M781" s="26">
        <f>'1'!M781*$G781</f>
        <v>132.89863273710546</v>
      </c>
      <c r="N781" s="26">
        <f>'1'!N781*$G781</f>
        <v>-126.16699542698596</v>
      </c>
      <c r="O781" s="26">
        <f>'1'!O781*$G781</f>
        <v>-29.889562011869295</v>
      </c>
      <c r="P781" s="26">
        <f>'1'!P781*$G781</f>
        <v>47.49013096266853</v>
      </c>
      <c r="Q781" s="26">
        <f>'1'!Q781*$G781</f>
        <v>805.28406085518668</v>
      </c>
      <c r="R781" s="26">
        <f>'1'!R781*$G781</f>
        <v>666.14535053040436</v>
      </c>
      <c r="S781" s="26">
        <f>'1'!S781*$G781</f>
        <v>744.06439375595596</v>
      </c>
      <c r="T781" s="26">
        <f>'1'!T781*$G781</f>
        <v>0</v>
      </c>
      <c r="U781" s="26">
        <f>'1'!U781*$G781</f>
        <v>0</v>
      </c>
      <c r="V781" s="26">
        <f>'1'!V781*$G781</f>
        <v>0</v>
      </c>
      <c r="W781" s="26">
        <f>'1'!W781*$G781</f>
        <v>0</v>
      </c>
      <c r="X781" s="26">
        <f>'1'!X781*$G781</f>
        <v>0</v>
      </c>
      <c r="Y781" s="26">
        <f>'1'!Y781*$G781</f>
        <v>0</v>
      </c>
      <c r="Z781" s="26">
        <f>'1'!Z781*$G781</f>
        <v>0</v>
      </c>
      <c r="AA781" s="26">
        <f>'1'!AA781*$G781</f>
        <v>0</v>
      </c>
      <c r="AB781" s="26">
        <f>'1'!AB781*$G781</f>
        <v>0</v>
      </c>
      <c r="AC781" s="26">
        <f>'1'!AC781*$G781</f>
        <v>0</v>
      </c>
      <c r="AD781" s="26">
        <f>'1'!AD781*$G781</f>
        <v>0</v>
      </c>
      <c r="AE781" s="26">
        <f>'1'!AE781*$G781</f>
        <v>0</v>
      </c>
      <c r="AF781" s="26">
        <f t="shared" si="50"/>
        <v>-225.07973513186562</v>
      </c>
      <c r="AG781" s="26">
        <f t="shared" si="51"/>
        <v>0</v>
      </c>
      <c r="AH781" s="56">
        <f t="shared" si="52"/>
        <v>876</v>
      </c>
    </row>
    <row r="782" spans="1:34">
      <c r="A782" s="56">
        <f t="shared" si="53"/>
        <v>877</v>
      </c>
      <c r="B782" s="3">
        <f>'1'!B782</f>
        <v>5792365</v>
      </c>
      <c r="C782" t="str">
        <f>'1'!C782</f>
        <v>Manteca Sub Install PTs &amp; Cntrl Bldng</v>
      </c>
      <c r="D782" s="3">
        <f>'1'!D782</f>
        <v>82</v>
      </c>
      <c r="E782" s="6">
        <f>'1'!E782</f>
        <v>44923</v>
      </c>
      <c r="F782" s="3" t="str">
        <f>'1'!F782</f>
        <v>TOLO</v>
      </c>
      <c r="G782" s="66">
        <f>'7'!$R$22</f>
        <v>6.8272183672611453E-2</v>
      </c>
      <c r="H782" s="26">
        <f>'1'!H782*$G782</f>
        <v>5628.085733235398</v>
      </c>
      <c r="I782" s="26">
        <f>'1'!I782*$G782</f>
        <v>-382.11258479723904</v>
      </c>
      <c r="J782" s="26">
        <f>'1'!J782*$G782</f>
        <v>1004.2496857322782</v>
      </c>
      <c r="K782" s="26">
        <f>'1'!K782*$G782</f>
        <v>7681.8290808197944</v>
      </c>
      <c r="L782" s="26">
        <f>'1'!L782*$G782</f>
        <v>2401.0985636739083</v>
      </c>
      <c r="M782" s="26">
        <f>'1'!M782*$G782</f>
        <v>10173.477041698687</v>
      </c>
      <c r="N782" s="26">
        <f>'1'!N782*$G782</f>
        <v>4042.0751159920628</v>
      </c>
      <c r="O782" s="26">
        <f>'1'!O782*$G782</f>
        <v>1641.7343735569204</v>
      </c>
      <c r="P782" s="26">
        <f>'1'!P782*$G782</f>
        <v>635.36142291242402</v>
      </c>
      <c r="Q782" s="26">
        <f>'1'!Q782*$G782</f>
        <v>1278.9291623022957</v>
      </c>
      <c r="R782" s="26">
        <f>'1'!R782*$G782</f>
        <v>1390.0557956662055</v>
      </c>
      <c r="S782" s="26">
        <f>'1'!S782*$G782</f>
        <v>2802.3956320831517</v>
      </c>
      <c r="T782" s="26">
        <f>'1'!T782*$G782</f>
        <v>1262.6872098065817</v>
      </c>
      <c r="U782" s="26">
        <f>'1'!U782*$G782</f>
        <v>2871.8898878435029</v>
      </c>
      <c r="V782" s="26">
        <f>'1'!V782*$G782</f>
        <v>803.07886932256122</v>
      </c>
      <c r="W782" s="26">
        <f>'1'!W782*$G782</f>
        <v>447.53099119233536</v>
      </c>
      <c r="X782" s="26">
        <f>'1'!X782*$G782</f>
        <v>223.21590451760315</v>
      </c>
      <c r="Y782" s="26">
        <f>'1'!Y782*$G782</f>
        <v>218.31396172990966</v>
      </c>
      <c r="Z782" s="26">
        <f>'1'!Z782*$G782</f>
        <v>496.30463920804897</v>
      </c>
      <c r="AA782" s="26">
        <f>'1'!AA782*$G782</f>
        <v>0</v>
      </c>
      <c r="AB782" s="26">
        <f>'1'!AB782*$G782</f>
        <v>0</v>
      </c>
      <c r="AC782" s="26">
        <f>'1'!AC782*$G782</f>
        <v>0</v>
      </c>
      <c r="AD782" s="26">
        <f>'1'!AD782*$G782</f>
        <v>0</v>
      </c>
      <c r="AE782" s="26">
        <f>'1'!AE782*$G782</f>
        <v>0</v>
      </c>
      <c r="AF782" s="26">
        <f t="shared" si="50"/>
        <v>38297.179022875884</v>
      </c>
      <c r="AG782" s="26">
        <f t="shared" si="51"/>
        <v>6323.0214636205419</v>
      </c>
      <c r="AH782" s="56">
        <f t="shared" si="52"/>
        <v>877</v>
      </c>
    </row>
    <row r="783" spans="1:34">
      <c r="A783" s="56">
        <f t="shared" si="53"/>
        <v>878</v>
      </c>
      <c r="B783" s="3">
        <f>'1'!B783</f>
        <v>5792517</v>
      </c>
      <c r="C783" t="str">
        <f>'1'!C783</f>
        <v>Q1391 PANOCHE 230 KV BUS (RNU)</v>
      </c>
      <c r="D783" s="3">
        <f>'1'!D783</f>
        <v>82</v>
      </c>
      <c r="E783" s="6">
        <f>'1'!E783</f>
        <v>45033</v>
      </c>
      <c r="F783" s="3" t="str">
        <f>'1'!F783</f>
        <v>TOHI</v>
      </c>
      <c r="G783" s="66">
        <f>'7'!$R$22</f>
        <v>6.8272183672611453E-2</v>
      </c>
      <c r="H783" s="26">
        <f>'1'!H783*$G783</f>
        <v>1738.9949264169227</v>
      </c>
      <c r="I783" s="26">
        <f>'1'!I783*$G783</f>
        <v>328.17073247750875</v>
      </c>
      <c r="J783" s="26">
        <f>'1'!J783*$G783</f>
        <v>3329.2315918295922</v>
      </c>
      <c r="K783" s="26">
        <f>'1'!K783*$G783</f>
        <v>9011.3957217520638</v>
      </c>
      <c r="L783" s="26">
        <f>'1'!L783*$G783</f>
        <v>1121.8485221083513</v>
      </c>
      <c r="M783" s="26">
        <f>'1'!M783*$G783</f>
        <v>260.5266528946853</v>
      </c>
      <c r="N783" s="26">
        <f>'1'!N783*$G783</f>
        <v>108.730279717001</v>
      </c>
      <c r="O783" s="26">
        <f>'1'!O783*$G783</f>
        <v>0</v>
      </c>
      <c r="P783" s="26">
        <f>'1'!P783*$G783</f>
        <v>73.563277907238842</v>
      </c>
      <c r="Q783" s="26">
        <f>'1'!Q783*$G783</f>
        <v>0</v>
      </c>
      <c r="R783" s="26">
        <f>'1'!R783*$G783</f>
        <v>0</v>
      </c>
      <c r="S783" s="26">
        <f>'1'!S783*$G783</f>
        <v>0</v>
      </c>
      <c r="T783" s="26">
        <f>'1'!T783*$G783</f>
        <v>0</v>
      </c>
      <c r="U783" s="26">
        <f>'1'!U783*$G783</f>
        <v>0</v>
      </c>
      <c r="V783" s="26">
        <f>'1'!V783*$G783</f>
        <v>0</v>
      </c>
      <c r="W783" s="26">
        <f>'1'!W783*$G783</f>
        <v>0</v>
      </c>
      <c r="X783" s="26">
        <f>'1'!X783*$G783</f>
        <v>0</v>
      </c>
      <c r="Y783" s="26">
        <f>'1'!Y783*$G783</f>
        <v>0</v>
      </c>
      <c r="Z783" s="26">
        <f>'1'!Z783*$G783</f>
        <v>0</v>
      </c>
      <c r="AA783" s="26">
        <f>'1'!AA783*$G783</f>
        <v>0</v>
      </c>
      <c r="AB783" s="26">
        <f>'1'!AB783*$G783</f>
        <v>0</v>
      </c>
      <c r="AC783" s="26">
        <f>'1'!AC783*$G783</f>
        <v>0</v>
      </c>
      <c r="AD783" s="26">
        <f>'1'!AD783*$G783</f>
        <v>0</v>
      </c>
      <c r="AE783" s="26">
        <f>'1'!AE783*$G783</f>
        <v>0</v>
      </c>
      <c r="AF783" s="26">
        <f t="shared" si="50"/>
        <v>15972.461705103364</v>
      </c>
      <c r="AG783" s="26">
        <f t="shared" si="51"/>
        <v>0</v>
      </c>
      <c r="AH783" s="56">
        <f t="shared" si="52"/>
        <v>878</v>
      </c>
    </row>
    <row r="784" spans="1:34">
      <c r="A784" s="56">
        <f t="shared" si="53"/>
        <v>879</v>
      </c>
      <c r="B784" s="3">
        <f>'1'!B784</f>
        <v>5793884</v>
      </c>
      <c r="C784" t="str">
        <f>'1'!C784</f>
        <v>Q1460 Christie Sub - (RNU)</v>
      </c>
      <c r="D784" s="3">
        <f>'1'!D784</f>
        <v>82</v>
      </c>
      <c r="E784" s="6">
        <f>'1'!E784</f>
        <v>45077</v>
      </c>
      <c r="F784" s="3" t="str">
        <f>'1'!F784</f>
        <v>TOLO</v>
      </c>
      <c r="G784" s="66">
        <f>'7'!$R$22</f>
        <v>6.8272183672611453E-2</v>
      </c>
      <c r="H784" s="26">
        <f>'1'!H784*$G784</f>
        <v>41.250053374991836</v>
      </c>
      <c r="I784" s="26">
        <f>'1'!I784*$G784</f>
        <v>41.536796546416817</v>
      </c>
      <c r="J784" s="26">
        <f>'1'!J784*$G784</f>
        <v>41.536796546416817</v>
      </c>
      <c r="K784" s="26">
        <f>'1'!K784*$G784</f>
        <v>41.707477005598335</v>
      </c>
      <c r="L784" s="26">
        <f>'1'!L784*$G784</f>
        <v>41.707477005598335</v>
      </c>
      <c r="M784" s="26">
        <f>'1'!M784*$G784</f>
        <v>41.707477005598335</v>
      </c>
      <c r="N784" s="26">
        <f>'1'!N784*$G784</f>
        <v>43.701024768838593</v>
      </c>
      <c r="O784" s="26">
        <f>'1'!O784*$G784</f>
        <v>43.701024768838593</v>
      </c>
      <c r="P784" s="26">
        <f>'1'!P784*$G784</f>
        <v>43.701024768838593</v>
      </c>
      <c r="Q784" s="26">
        <f>'1'!Q784*$G784</f>
        <v>0</v>
      </c>
      <c r="R784" s="26">
        <f>'1'!R784*$G784</f>
        <v>0</v>
      </c>
      <c r="S784" s="26">
        <f>'1'!S784*$G784</f>
        <v>0</v>
      </c>
      <c r="T784" s="26">
        <f>'1'!T784*$G784</f>
        <v>0</v>
      </c>
      <c r="U784" s="26">
        <f>'1'!U784*$G784</f>
        <v>0</v>
      </c>
      <c r="V784" s="26">
        <f>'1'!V784*$G784</f>
        <v>0</v>
      </c>
      <c r="W784" s="26">
        <f>'1'!W784*$G784</f>
        <v>0</v>
      </c>
      <c r="X784" s="26">
        <f>'1'!X784*$G784</f>
        <v>0</v>
      </c>
      <c r="Y784" s="26">
        <f>'1'!Y784*$G784</f>
        <v>0</v>
      </c>
      <c r="Z784" s="26">
        <f>'1'!Z784*$G784</f>
        <v>0</v>
      </c>
      <c r="AA784" s="26">
        <f>'1'!AA784*$G784</f>
        <v>0</v>
      </c>
      <c r="AB784" s="26">
        <f>'1'!AB784*$G784</f>
        <v>0</v>
      </c>
      <c r="AC784" s="26">
        <f>'1'!AC784*$G784</f>
        <v>0</v>
      </c>
      <c r="AD784" s="26">
        <f>'1'!AD784*$G784</f>
        <v>0</v>
      </c>
      <c r="AE784" s="26">
        <f>'1'!AE784*$G784</f>
        <v>0</v>
      </c>
      <c r="AF784" s="26">
        <f t="shared" si="50"/>
        <v>380.54915179113618</v>
      </c>
      <c r="AG784" s="26">
        <f t="shared" si="51"/>
        <v>0</v>
      </c>
      <c r="AH784" s="56">
        <f t="shared" si="52"/>
        <v>879</v>
      </c>
    </row>
    <row r="785" spans="1:34">
      <c r="A785" s="56">
        <f t="shared" si="53"/>
        <v>880</v>
      </c>
      <c r="B785" s="3">
        <f>'1'!B785</f>
        <v>5793885</v>
      </c>
      <c r="C785" t="str">
        <f>'1'!C785</f>
        <v>Q1460 - Sobrante Sub (RNU)</v>
      </c>
      <c r="D785" s="3">
        <f>'1'!D785</f>
        <v>82</v>
      </c>
      <c r="E785" s="6">
        <f>'1'!E785</f>
        <v>45077</v>
      </c>
      <c r="F785" s="3" t="str">
        <f>'1'!F785</f>
        <v>TOLO</v>
      </c>
      <c r="G785" s="66">
        <f>'7'!$R$22</f>
        <v>6.8272183672611453E-2</v>
      </c>
      <c r="H785" s="26">
        <f>'1'!H785*$G785</f>
        <v>20.003749816075157</v>
      </c>
      <c r="I785" s="26">
        <f>'1'!I785*$G785</f>
        <v>20.14029418342038</v>
      </c>
      <c r="J785" s="26">
        <f>'1'!J785*$G785</f>
        <v>20.14029418342038</v>
      </c>
      <c r="K785" s="26">
        <f>'1'!K785*$G785</f>
        <v>20.229048022194775</v>
      </c>
      <c r="L785" s="26">
        <f>'1'!L785*$G785</f>
        <v>20.229048022194775</v>
      </c>
      <c r="M785" s="26">
        <f>'1'!M785*$G785</f>
        <v>20.229048022194775</v>
      </c>
      <c r="N785" s="26">
        <f>'1'!N785*$G785</f>
        <v>21.191685811978598</v>
      </c>
      <c r="O785" s="26">
        <f>'1'!O785*$G785</f>
        <v>21.191685811978598</v>
      </c>
      <c r="P785" s="26">
        <f>'1'!P785*$G785</f>
        <v>21.191685811978598</v>
      </c>
      <c r="Q785" s="26">
        <f>'1'!Q785*$G785</f>
        <v>0</v>
      </c>
      <c r="R785" s="26">
        <f>'1'!R785*$G785</f>
        <v>0</v>
      </c>
      <c r="S785" s="26">
        <f>'1'!S785*$G785</f>
        <v>0</v>
      </c>
      <c r="T785" s="26">
        <f>'1'!T785*$G785</f>
        <v>0</v>
      </c>
      <c r="U785" s="26">
        <f>'1'!U785*$G785</f>
        <v>0</v>
      </c>
      <c r="V785" s="26">
        <f>'1'!V785*$G785</f>
        <v>0</v>
      </c>
      <c r="W785" s="26">
        <f>'1'!W785*$G785</f>
        <v>0</v>
      </c>
      <c r="X785" s="26">
        <f>'1'!X785*$G785</f>
        <v>0</v>
      </c>
      <c r="Y785" s="26">
        <f>'1'!Y785*$G785</f>
        <v>0</v>
      </c>
      <c r="Z785" s="26">
        <f>'1'!Z785*$G785</f>
        <v>0</v>
      </c>
      <c r="AA785" s="26">
        <f>'1'!AA785*$G785</f>
        <v>0</v>
      </c>
      <c r="AB785" s="26">
        <f>'1'!AB785*$G785</f>
        <v>0</v>
      </c>
      <c r="AC785" s="26">
        <f>'1'!AC785*$G785</f>
        <v>0</v>
      </c>
      <c r="AD785" s="26">
        <f>'1'!AD785*$G785</f>
        <v>0</v>
      </c>
      <c r="AE785" s="26">
        <f>'1'!AE785*$G785</f>
        <v>0</v>
      </c>
      <c r="AF785" s="26">
        <f t="shared" si="50"/>
        <v>184.54653968543604</v>
      </c>
      <c r="AG785" s="26">
        <f t="shared" si="51"/>
        <v>0</v>
      </c>
      <c r="AH785" s="56">
        <f t="shared" si="52"/>
        <v>880</v>
      </c>
    </row>
    <row r="786" spans="1:34">
      <c r="A786" s="56">
        <f t="shared" si="53"/>
        <v>881</v>
      </c>
      <c r="B786" s="3">
        <f>'1'!B786</f>
        <v>5793886</v>
      </c>
      <c r="C786" t="str">
        <f>'1'!C786</f>
        <v>Q1460 - Oleum Sub (RNU)</v>
      </c>
      <c r="D786" s="3">
        <f>'1'!D786</f>
        <v>82</v>
      </c>
      <c r="E786" s="6">
        <f>'1'!E786</f>
        <v>45077</v>
      </c>
      <c r="F786" s="3" t="str">
        <f>'1'!F786</f>
        <v>TOLO</v>
      </c>
      <c r="G786" s="66">
        <f>'7'!$R$22</f>
        <v>6.8272183672611453E-2</v>
      </c>
      <c r="H786" s="26">
        <f>'1'!H786*$G786</f>
        <v>40.533195446429424</v>
      </c>
      <c r="I786" s="26">
        <f>'1'!I786*$G786</f>
        <v>19.082075336494903</v>
      </c>
      <c r="J786" s="26">
        <f>'1'!J786*$G786</f>
        <v>17.15679975692726</v>
      </c>
      <c r="K786" s="26">
        <f>'1'!K786*$G786</f>
        <v>19.150347520167511</v>
      </c>
      <c r="L786" s="26">
        <f>'1'!L786*$G786</f>
        <v>19.150347520167511</v>
      </c>
      <c r="M786" s="26">
        <f>'1'!M786*$G786</f>
        <v>19.150347520167511</v>
      </c>
      <c r="N786" s="26">
        <f>'1'!N786*$G786</f>
        <v>20.065194781380505</v>
      </c>
      <c r="O786" s="26">
        <f>'1'!O786*$G786</f>
        <v>20.065194781380505</v>
      </c>
      <c r="P786" s="26">
        <f>'1'!P786*$G786</f>
        <v>20.065194781380505</v>
      </c>
      <c r="Q786" s="26">
        <f>'1'!Q786*$G786</f>
        <v>0</v>
      </c>
      <c r="R786" s="26">
        <f>'1'!R786*$G786</f>
        <v>0</v>
      </c>
      <c r="S786" s="26">
        <f>'1'!S786*$G786</f>
        <v>0</v>
      </c>
      <c r="T786" s="26">
        <f>'1'!T786*$G786</f>
        <v>0</v>
      </c>
      <c r="U786" s="26">
        <f>'1'!U786*$G786</f>
        <v>0</v>
      </c>
      <c r="V786" s="26">
        <f>'1'!V786*$G786</f>
        <v>0</v>
      </c>
      <c r="W786" s="26">
        <f>'1'!W786*$G786</f>
        <v>0</v>
      </c>
      <c r="X786" s="26">
        <f>'1'!X786*$G786</f>
        <v>0</v>
      </c>
      <c r="Y786" s="26">
        <f>'1'!Y786*$G786</f>
        <v>0</v>
      </c>
      <c r="Z786" s="26">
        <f>'1'!Z786*$G786</f>
        <v>0</v>
      </c>
      <c r="AA786" s="26">
        <f>'1'!AA786*$G786</f>
        <v>0</v>
      </c>
      <c r="AB786" s="26">
        <f>'1'!AB786*$G786</f>
        <v>0</v>
      </c>
      <c r="AC786" s="26">
        <f>'1'!AC786*$G786</f>
        <v>0</v>
      </c>
      <c r="AD786" s="26">
        <f>'1'!AD786*$G786</f>
        <v>0</v>
      </c>
      <c r="AE786" s="26">
        <f>'1'!AE786*$G786</f>
        <v>0</v>
      </c>
      <c r="AF786" s="26">
        <f t="shared" si="50"/>
        <v>194.41869744449565</v>
      </c>
      <c r="AG786" s="26">
        <f t="shared" si="51"/>
        <v>0</v>
      </c>
      <c r="AH786" s="56">
        <f t="shared" si="52"/>
        <v>881</v>
      </c>
    </row>
    <row r="787" spans="1:34">
      <c r="A787" s="56">
        <f t="shared" si="53"/>
        <v>882</v>
      </c>
      <c r="B787" s="3">
        <f>'1'!B787</f>
        <v>5793887</v>
      </c>
      <c r="C787" t="str">
        <f>'1'!C787</f>
        <v>74036775_Q1460 - Contra Costa Sub (RNU)</v>
      </c>
      <c r="D787" s="3">
        <f>'1'!D787</f>
        <v>82</v>
      </c>
      <c r="E787" s="6">
        <f>'1'!E787</f>
        <v>45077</v>
      </c>
      <c r="F787" s="3" t="str">
        <f>'1'!F787</f>
        <v>TOLO</v>
      </c>
      <c r="G787" s="66">
        <f>'7'!$R$22</f>
        <v>6.8272183672611453E-2</v>
      </c>
      <c r="H787" s="26">
        <f>'1'!H787*$G787</f>
        <v>20.413382918110823</v>
      </c>
      <c r="I787" s="26">
        <f>'1'!I787*$G787</f>
        <v>20.556754503823306</v>
      </c>
      <c r="J787" s="26">
        <f>'1'!J787*$G787</f>
        <v>20.556754503823306</v>
      </c>
      <c r="K787" s="26">
        <f>'1'!K787*$G787</f>
        <v>20.638681124230445</v>
      </c>
      <c r="L787" s="26">
        <f>'1'!L787*$G787</f>
        <v>20.638681124230445</v>
      </c>
      <c r="M787" s="26">
        <f>'1'!M787*$G787</f>
        <v>20.638681124230445</v>
      </c>
      <c r="N787" s="26">
        <f>'1'!N787*$G787</f>
        <v>21.62862778748331</v>
      </c>
      <c r="O787" s="26">
        <f>'1'!O787*$G787</f>
        <v>21.62862778748331</v>
      </c>
      <c r="P787" s="26">
        <f>'1'!P787*$G787</f>
        <v>21.62862778748331</v>
      </c>
      <c r="Q787" s="26">
        <f>'1'!Q787*$G787</f>
        <v>0</v>
      </c>
      <c r="R787" s="26">
        <f>'1'!R787*$G787</f>
        <v>0</v>
      </c>
      <c r="S787" s="26">
        <f>'1'!S787*$G787</f>
        <v>0</v>
      </c>
      <c r="T787" s="26">
        <f>'1'!T787*$G787</f>
        <v>0</v>
      </c>
      <c r="U787" s="26">
        <f>'1'!U787*$G787</f>
        <v>0</v>
      </c>
      <c r="V787" s="26">
        <f>'1'!V787*$G787</f>
        <v>0</v>
      </c>
      <c r="W787" s="26">
        <f>'1'!W787*$G787</f>
        <v>0</v>
      </c>
      <c r="X787" s="26">
        <f>'1'!X787*$G787</f>
        <v>0</v>
      </c>
      <c r="Y787" s="26">
        <f>'1'!Y787*$G787</f>
        <v>0</v>
      </c>
      <c r="Z787" s="26">
        <f>'1'!Z787*$G787</f>
        <v>0</v>
      </c>
      <c r="AA787" s="26">
        <f>'1'!AA787*$G787</f>
        <v>0</v>
      </c>
      <c r="AB787" s="26">
        <f>'1'!AB787*$G787</f>
        <v>0</v>
      </c>
      <c r="AC787" s="26">
        <f>'1'!AC787*$G787</f>
        <v>0</v>
      </c>
      <c r="AD787" s="26">
        <f>'1'!AD787*$G787</f>
        <v>0</v>
      </c>
      <c r="AE787" s="26">
        <f>'1'!AE787*$G787</f>
        <v>0</v>
      </c>
      <c r="AF787" s="26">
        <f t="shared" si="50"/>
        <v>188.32881866089869</v>
      </c>
      <c r="AG787" s="26">
        <f t="shared" si="51"/>
        <v>0</v>
      </c>
      <c r="AH787" s="56">
        <f t="shared" si="52"/>
        <v>882</v>
      </c>
    </row>
    <row r="788" spans="1:34">
      <c r="A788" s="56">
        <f t="shared" si="53"/>
        <v>883</v>
      </c>
      <c r="B788" s="3">
        <f>'1'!B788</f>
        <v>5794018</v>
      </c>
      <c r="C788" t="str">
        <f>'1'!C788</f>
        <v>Q1443 - Olive SW Station - (RNU)</v>
      </c>
      <c r="D788" s="3">
        <f>'1'!D788</f>
        <v>82</v>
      </c>
      <c r="E788" s="6">
        <f>'1'!E788</f>
        <v>45595</v>
      </c>
      <c r="F788" s="3" t="str">
        <f>'1'!F788</f>
        <v>TOLO</v>
      </c>
      <c r="G788" s="66">
        <f>'7'!$R$22</f>
        <v>6.8272183672611453E-2</v>
      </c>
      <c r="H788" s="26">
        <f>'1'!H788*$G788</f>
        <v>3218.6989264636341</v>
      </c>
      <c r="I788" s="26">
        <f>'1'!I788*$G788</f>
        <v>6210.9526741219506</v>
      </c>
      <c r="J788" s="26">
        <f>'1'!J788*$G788</f>
        <v>13042.171791346311</v>
      </c>
      <c r="K788" s="26">
        <f>'1'!K788*$G788</f>
        <v>7657.05993258337</v>
      </c>
      <c r="L788" s="26">
        <f>'1'!L788*$G788</f>
        <v>4867.861313604134</v>
      </c>
      <c r="M788" s="26">
        <f>'1'!M788*$G788</f>
        <v>962.01651291240069</v>
      </c>
      <c r="N788" s="26">
        <f>'1'!N788*$G788</f>
        <v>-10608.111417395266</v>
      </c>
      <c r="O788" s="26">
        <f>'1'!O788*$G788</f>
        <v>12303.664753341305</v>
      </c>
      <c r="P788" s="26">
        <f>'1'!P788*$G788</f>
        <v>970.81679738780031</v>
      </c>
      <c r="Q788" s="26">
        <f>'1'!Q788*$G788</f>
        <v>1475.4438157855407</v>
      </c>
      <c r="R788" s="26">
        <f>'1'!R788*$G788</f>
        <v>1017.0507201708928</v>
      </c>
      <c r="S788" s="26">
        <f>'1'!S788*$G788</f>
        <v>1014.729465926024</v>
      </c>
      <c r="T788" s="26">
        <f>'1'!T788*$G788</f>
        <v>1102.2202693024756</v>
      </c>
      <c r="U788" s="26">
        <f>'1'!U788*$G788</f>
        <v>1086.8180646659346</v>
      </c>
      <c r="V788" s="26">
        <f>'1'!V788*$G788</f>
        <v>1108.8972888656569</v>
      </c>
      <c r="W788" s="26">
        <f>'1'!W788*$G788</f>
        <v>1094.2187693760457</v>
      </c>
      <c r="X788" s="26">
        <f>'1'!X788*$G788</f>
        <v>1097.8781584208975</v>
      </c>
      <c r="Y788" s="26">
        <f>'1'!Y788*$G788</f>
        <v>1098.7110790617035</v>
      </c>
      <c r="Z788" s="26">
        <f>'1'!Z788*$G788</f>
        <v>1126.5456483450273</v>
      </c>
      <c r="AA788" s="26">
        <f>'1'!AA788*$G788</f>
        <v>1130.3552361939587</v>
      </c>
      <c r="AB788" s="26">
        <f>'1'!AB788*$G788</f>
        <v>2526.0844503233579</v>
      </c>
      <c r="AC788" s="26">
        <f>'1'!AC788*$G788</f>
        <v>2548.7439880842981</v>
      </c>
      <c r="AD788" s="26">
        <f>'1'!AD788*$G788</f>
        <v>2261.3795397879089</v>
      </c>
      <c r="AE788" s="26">
        <f>'1'!AE788*$G788</f>
        <v>1059.3931284846465</v>
      </c>
      <c r="AF788" s="26">
        <f t="shared" si="50"/>
        <v>42132.355286248086</v>
      </c>
      <c r="AG788" s="26">
        <f t="shared" si="51"/>
        <v>17241.245620911912</v>
      </c>
      <c r="AH788" s="56">
        <f t="shared" si="52"/>
        <v>883</v>
      </c>
    </row>
    <row r="789" spans="1:34">
      <c r="A789" s="56">
        <f t="shared" si="53"/>
        <v>884</v>
      </c>
      <c r="B789" s="3">
        <f>'1'!B789</f>
        <v>5794019</v>
      </c>
      <c r="C789" t="str">
        <f>'1'!C789</f>
        <v>Q1443 - Midway Sub (RNU)</v>
      </c>
      <c r="D789" s="3">
        <f>'1'!D789</f>
        <v>82</v>
      </c>
      <c r="E789" s="6">
        <f>'1'!E789</f>
        <v>45595</v>
      </c>
      <c r="F789" s="3" t="str">
        <f>'1'!F789</f>
        <v>TOLO</v>
      </c>
      <c r="G789" s="66">
        <f>'7'!$R$22</f>
        <v>6.8272183672611453E-2</v>
      </c>
      <c r="H789" s="26">
        <f>'1'!H789*$G789</f>
        <v>863.90255775649075</v>
      </c>
      <c r="I789" s="26">
        <f>'1'!I789*$G789</f>
        <v>83.558325596909157</v>
      </c>
      <c r="J789" s="26">
        <f>'1'!J789*$G789</f>
        <v>1276.5054997819182</v>
      </c>
      <c r="K789" s="26">
        <f>'1'!K789*$G789</f>
        <v>450.36428681474871</v>
      </c>
      <c r="L789" s="26">
        <f>'1'!L789*$G789</f>
        <v>396.57946051746541</v>
      </c>
      <c r="M789" s="26">
        <f>'1'!M789*$G789</f>
        <v>388.11370974206159</v>
      </c>
      <c r="N789" s="26">
        <f>'1'!N789*$G789</f>
        <v>341.44967220183162</v>
      </c>
      <c r="O789" s="26">
        <f>'1'!O789*$G789</f>
        <v>327.49483785914987</v>
      </c>
      <c r="P789" s="26">
        <f>'1'!P789*$G789</f>
        <v>258.09616315594036</v>
      </c>
      <c r="Q789" s="26">
        <f>'1'!Q789*$G789</f>
        <v>396.34733509297848</v>
      </c>
      <c r="R789" s="26">
        <f>'1'!R789*$G789</f>
        <v>392.51726558894507</v>
      </c>
      <c r="S789" s="26">
        <f>'1'!S789*$G789</f>
        <v>427.29511595177331</v>
      </c>
      <c r="T789" s="26">
        <f>'1'!T789*$G789</f>
        <v>483.89275621636818</v>
      </c>
      <c r="U789" s="26">
        <f>'1'!U789*$G789</f>
        <v>487.62724466326</v>
      </c>
      <c r="V789" s="26">
        <f>'1'!V789*$G789</f>
        <v>488.38506590202604</v>
      </c>
      <c r="W789" s="26">
        <f>'1'!W789*$G789</f>
        <v>490.62439352648772</v>
      </c>
      <c r="X789" s="26">
        <f>'1'!X789*$G789</f>
        <v>499.86161997739202</v>
      </c>
      <c r="Y789" s="26">
        <f>'1'!Y789*$G789</f>
        <v>493.95607608971113</v>
      </c>
      <c r="Z789" s="26">
        <f>'1'!Z789*$G789</f>
        <v>530.78891918108502</v>
      </c>
      <c r="AA789" s="26">
        <f>'1'!AA789*$G789</f>
        <v>1630.8381330427715</v>
      </c>
      <c r="AB789" s="26">
        <f>'1'!AB789*$G789</f>
        <v>2110.818893134699</v>
      </c>
      <c r="AC789" s="26">
        <f>'1'!AC789*$G789</f>
        <v>2473.9040203423815</v>
      </c>
      <c r="AD789" s="26">
        <f>'1'!AD789*$G789</f>
        <v>1526.1017760706184</v>
      </c>
      <c r="AE789" s="26">
        <f>'1'!AE789*$G789</f>
        <v>937.39756348005699</v>
      </c>
      <c r="AF789" s="26">
        <f t="shared" si="50"/>
        <v>5602.2242300602129</v>
      </c>
      <c r="AG789" s="26">
        <f t="shared" si="51"/>
        <v>12154.196461626858</v>
      </c>
      <c r="AH789" s="56">
        <f t="shared" si="52"/>
        <v>884</v>
      </c>
    </row>
    <row r="790" spans="1:34">
      <c r="A790" s="56">
        <f t="shared" si="53"/>
        <v>885</v>
      </c>
      <c r="B790" s="3">
        <f>'1'!B790</f>
        <v>5794020</v>
      </c>
      <c r="C790" t="str">
        <f>'1'!C790</f>
        <v>Q1443 - Smyrna Sub (RNU)</v>
      </c>
      <c r="D790" s="3">
        <f>'1'!D790</f>
        <v>82</v>
      </c>
      <c r="E790" s="6">
        <f>'1'!E790</f>
        <v>45595</v>
      </c>
      <c r="F790" s="3" t="str">
        <f>'1'!F790</f>
        <v>TOLO</v>
      </c>
      <c r="G790" s="66">
        <f>'7'!$R$22</f>
        <v>6.8272183672611453E-2</v>
      </c>
      <c r="H790" s="26">
        <f>'1'!H790*$G790</f>
        <v>277.17141127406796</v>
      </c>
      <c r="I790" s="26">
        <f>'1'!I790*$G790</f>
        <v>74.321099146004826</v>
      </c>
      <c r="J790" s="26">
        <f>'1'!J790*$G790</f>
        <v>672.330810371143</v>
      </c>
      <c r="K790" s="26">
        <f>'1'!K790*$G790</f>
        <v>309.76455175937275</v>
      </c>
      <c r="L790" s="26">
        <f>'1'!L790*$G790</f>
        <v>293.76155190651258</v>
      </c>
      <c r="M790" s="26">
        <f>'1'!M790*$G790</f>
        <v>201.71016666073055</v>
      </c>
      <c r="N790" s="26">
        <f>'1'!N790*$G790</f>
        <v>211.81444984427702</v>
      </c>
      <c r="O790" s="26">
        <f>'1'!O790*$G790</f>
        <v>270.80161653741334</v>
      </c>
      <c r="P790" s="26">
        <f>'1'!P790*$G790</f>
        <v>223.46851159719182</v>
      </c>
      <c r="Q790" s="26">
        <f>'1'!Q790*$G790</f>
        <v>424.86462621302837</v>
      </c>
      <c r="R790" s="26">
        <f>'1'!R790*$G790</f>
        <v>426.88548284973763</v>
      </c>
      <c r="S790" s="26">
        <f>'1'!S790*$G790</f>
        <v>428.91316670481416</v>
      </c>
      <c r="T790" s="26">
        <f>'1'!T790*$G790</f>
        <v>580.9621469620871</v>
      </c>
      <c r="U790" s="26">
        <f>'1'!U790*$G790</f>
        <v>524.94482025870946</v>
      </c>
      <c r="V790" s="26">
        <f>'1'!V790*$G790</f>
        <v>527.59378098520676</v>
      </c>
      <c r="W790" s="26">
        <f>'1'!W790*$G790</f>
        <v>530.24274171170418</v>
      </c>
      <c r="X790" s="26">
        <f>'1'!X790*$G790</f>
        <v>444.56115120257675</v>
      </c>
      <c r="Y790" s="26">
        <f>'1'!Y790*$G790</f>
        <v>446.68441611479494</v>
      </c>
      <c r="Z790" s="26">
        <f>'1'!Z790*$G790</f>
        <v>451.94137425758601</v>
      </c>
      <c r="AA790" s="26">
        <f>'1'!AA790*$G790</f>
        <v>630.73256885942089</v>
      </c>
      <c r="AB790" s="26">
        <f>'1'!AB790*$G790</f>
        <v>911.97982949874381</v>
      </c>
      <c r="AC790" s="26">
        <f>'1'!AC790*$G790</f>
        <v>874.37551073186944</v>
      </c>
      <c r="AD790" s="26">
        <f>'1'!AD790*$G790</f>
        <v>873.24901970127121</v>
      </c>
      <c r="AE790" s="26">
        <f>'1'!AE790*$G790</f>
        <v>380.59694231970707</v>
      </c>
      <c r="AF790" s="26">
        <f t="shared" si="50"/>
        <v>3815.8074448642938</v>
      </c>
      <c r="AG790" s="26">
        <f t="shared" si="51"/>
        <v>7177.8643026036771</v>
      </c>
      <c r="AH790" s="56">
        <f t="shared" si="52"/>
        <v>885</v>
      </c>
    </row>
    <row r="791" spans="1:34">
      <c r="A791" s="56">
        <f t="shared" si="53"/>
        <v>886</v>
      </c>
      <c r="B791" s="3">
        <f>'1'!B791</f>
        <v>5794021</v>
      </c>
      <c r="C791" t="str">
        <f>'1'!C791</f>
        <v>Q1443 - Corcoran Sub (RNU)</v>
      </c>
      <c r="D791" s="3">
        <f>'1'!D791</f>
        <v>82</v>
      </c>
      <c r="E791" s="6">
        <f>'1'!E791</f>
        <v>45595</v>
      </c>
      <c r="F791" s="3" t="str">
        <f>'1'!F791</f>
        <v>TOLO</v>
      </c>
      <c r="G791" s="66">
        <f>'7'!$R$22</f>
        <v>6.8272183672611453E-2</v>
      </c>
      <c r="H791" s="26">
        <f>'1'!H791*$G791</f>
        <v>197.5728723301703</v>
      </c>
      <c r="I791" s="26">
        <f>'1'!I791*$G791</f>
        <v>144.94867315532136</v>
      </c>
      <c r="J791" s="26">
        <f>'1'!J791*$G791</f>
        <v>1325.1903939588572</v>
      </c>
      <c r="K791" s="26">
        <f>'1'!K791*$G791</f>
        <v>471.09172177775355</v>
      </c>
      <c r="L791" s="26">
        <f>'1'!L791*$G791</f>
        <v>340.5075160671496</v>
      </c>
      <c r="M791" s="26">
        <f>'1'!M791*$G791</f>
        <v>224.37653164003754</v>
      </c>
      <c r="N791" s="26">
        <f>'1'!N791*$G791</f>
        <v>381.55958010949092</v>
      </c>
      <c r="O791" s="26">
        <f>'1'!O791*$G791</f>
        <v>324.01978371021397</v>
      </c>
      <c r="P791" s="26">
        <f>'1'!P791*$G791</f>
        <v>244.27787318060379</v>
      </c>
      <c r="Q791" s="26">
        <f>'1'!Q791*$G791</f>
        <v>399.53564607048952</v>
      </c>
      <c r="R791" s="26">
        <f>'1'!R791*$G791</f>
        <v>395.82846649706664</v>
      </c>
      <c r="S791" s="26">
        <f>'1'!S791*$G791</f>
        <v>403.11993571330163</v>
      </c>
      <c r="T791" s="26">
        <f>'1'!T791*$G791</f>
        <v>458.63887547586921</v>
      </c>
      <c r="U791" s="26">
        <f>'1'!U791*$G791</f>
        <v>462.25047399215038</v>
      </c>
      <c r="V791" s="26">
        <f>'1'!V791*$G791</f>
        <v>462.89223251867293</v>
      </c>
      <c r="W791" s="26">
        <f>'1'!W791*$G791</f>
        <v>465.01549743089117</v>
      </c>
      <c r="X791" s="26">
        <f>'1'!X791*$G791</f>
        <v>467.13876234310936</v>
      </c>
      <c r="Y791" s="26">
        <f>'1'!Y791*$G791</f>
        <v>610.10071495355771</v>
      </c>
      <c r="Z791" s="26">
        <f>'1'!Z791*$G791</f>
        <v>1087.9718645700016</v>
      </c>
      <c r="AA791" s="26">
        <f>'1'!AA791*$G791</f>
        <v>3537.1818360779994</v>
      </c>
      <c r="AB791" s="26">
        <f>'1'!AB791*$G791</f>
        <v>3347.1871761354887</v>
      </c>
      <c r="AC791" s="26">
        <f>'1'!AC791*$G791</f>
        <v>2396.0191132086666</v>
      </c>
      <c r="AD791" s="26">
        <f>'1'!AD791*$G791</f>
        <v>403.19503511534151</v>
      </c>
      <c r="AE791" s="26">
        <f>'1'!AE791*$G791</f>
        <v>353.60894811392382</v>
      </c>
      <c r="AF791" s="26">
        <f t="shared" si="50"/>
        <v>4852.0289942104573</v>
      </c>
      <c r="AG791" s="26">
        <f t="shared" si="51"/>
        <v>14051.200529935673</v>
      </c>
      <c r="AH791" s="56">
        <f t="shared" si="52"/>
        <v>886</v>
      </c>
    </row>
    <row r="792" spans="1:34">
      <c r="A792" s="56">
        <f t="shared" si="53"/>
        <v>887</v>
      </c>
      <c r="B792" s="3">
        <f>'1'!B792</f>
        <v>5794559</v>
      </c>
      <c r="C792" t="str">
        <f>'1'!C792</f>
        <v>Q1455 - Cortina Station - (RNU)</v>
      </c>
      <c r="D792" s="3">
        <f>'1'!D792</f>
        <v>82</v>
      </c>
      <c r="E792" s="6">
        <f>'1'!E792</f>
        <v>45428</v>
      </c>
      <c r="F792" s="3" t="str">
        <f>'1'!F792</f>
        <v>TOLO</v>
      </c>
      <c r="G792" s="66">
        <f>'7'!$R$22</f>
        <v>6.8272183672611453E-2</v>
      </c>
      <c r="H792" s="26">
        <f>'1'!H792*$G792</f>
        <v>384.86395379924528</v>
      </c>
      <c r="I792" s="26">
        <f>'1'!I792*$G792</f>
        <v>358.55868143018807</v>
      </c>
      <c r="J792" s="26">
        <f>'1'!J792*$G792</f>
        <v>448.14544084538886</v>
      </c>
      <c r="K792" s="26">
        <f>'1'!K792*$G792</f>
        <v>117.57835472097145</v>
      </c>
      <c r="L792" s="26">
        <f>'1'!L792*$G792</f>
        <v>4253.452623860835</v>
      </c>
      <c r="M792" s="26">
        <f>'1'!M792*$G792</f>
        <v>1371.9909758664326</v>
      </c>
      <c r="N792" s="26">
        <f>'1'!N792*$G792</f>
        <v>750.00407373547307</v>
      </c>
      <c r="O792" s="26">
        <f>'1'!O792*$G792</f>
        <v>832.79092365688177</v>
      </c>
      <c r="P792" s="26">
        <f>'1'!P792*$G792</f>
        <v>682.41461189958773</v>
      </c>
      <c r="Q792" s="26">
        <f>'1'!Q792*$G792</f>
        <v>459.58103161055129</v>
      </c>
      <c r="R792" s="26">
        <f>'1'!R792*$G792</f>
        <v>6873.8755775830086</v>
      </c>
      <c r="S792" s="26">
        <f>'1'!S792*$G792</f>
        <v>1407.8611811680228</v>
      </c>
      <c r="T792" s="26">
        <f>'1'!T792*$G792</f>
        <v>273.19114296595473</v>
      </c>
      <c r="U792" s="26">
        <f>'1'!U792*$G792</f>
        <v>976.96812113670273</v>
      </c>
      <c r="V792" s="26">
        <f>'1'!V792*$G792</f>
        <v>277.40353669855489</v>
      </c>
      <c r="W792" s="26">
        <f>'1'!W792*$G792</f>
        <v>277.40353669855489</v>
      </c>
      <c r="X792" s="26">
        <f>'1'!X792*$G792</f>
        <v>138.70176834927742</v>
      </c>
      <c r="Y792" s="26">
        <f>'1'!Y792*$G792</f>
        <v>0</v>
      </c>
      <c r="Z792" s="26">
        <f>'1'!Z792*$G792</f>
        <v>0</v>
      </c>
      <c r="AA792" s="26">
        <f>'1'!AA792*$G792</f>
        <v>0</v>
      </c>
      <c r="AB792" s="26">
        <f>'1'!AB792*$G792</f>
        <v>0</v>
      </c>
      <c r="AC792" s="26">
        <f>'1'!AC792*$G792</f>
        <v>0</v>
      </c>
      <c r="AD792" s="26">
        <f>'1'!AD792*$G792</f>
        <v>0</v>
      </c>
      <c r="AE792" s="26">
        <f>'1'!AE792*$G792</f>
        <v>0</v>
      </c>
      <c r="AF792" s="26">
        <f t="shared" si="50"/>
        <v>17941.117430176586</v>
      </c>
      <c r="AG792" s="26">
        <f t="shared" si="51"/>
        <v>1943.6681058490449</v>
      </c>
      <c r="AH792" s="56">
        <f t="shared" si="52"/>
        <v>887</v>
      </c>
    </row>
    <row r="793" spans="1:34">
      <c r="A793" s="56">
        <f t="shared" si="53"/>
        <v>888</v>
      </c>
      <c r="B793" s="3">
        <f>'1'!B793</f>
        <v>5794597</v>
      </c>
      <c r="C793" t="str">
        <f>'1'!C793</f>
        <v>Q1272 Cascade Recon Stockton A Webber RN</v>
      </c>
      <c r="D793" s="3">
        <f>'1'!D793</f>
        <v>82</v>
      </c>
      <c r="E793" s="6">
        <f>'1'!E793</f>
        <v>45077</v>
      </c>
      <c r="F793" s="3" t="str">
        <f>'1'!F793</f>
        <v>TOLO</v>
      </c>
      <c r="G793" s="66">
        <f>'7'!$R$22</f>
        <v>6.8272183672611453E-2</v>
      </c>
      <c r="H793" s="26">
        <f>'1'!H793*$G793</f>
        <v>2818.548830740091</v>
      </c>
      <c r="I793" s="26">
        <f>'1'!I793*$G793</f>
        <v>1682.3017050951862</v>
      </c>
      <c r="J793" s="26">
        <f>'1'!J793*$G793</f>
        <v>873.60403505636884</v>
      </c>
      <c r="K793" s="26">
        <f>'1'!K793*$G793</f>
        <v>688.41573684441028</v>
      </c>
      <c r="L793" s="26">
        <f>'1'!L793*$G793</f>
        <v>546.03409779517915</v>
      </c>
      <c r="M793" s="26">
        <f>'1'!M793*$G793</f>
        <v>146.46431563285336</v>
      </c>
      <c r="N793" s="26">
        <f>'1'!N793*$G793</f>
        <v>78.035105937794896</v>
      </c>
      <c r="O793" s="26">
        <f>'1'!O793*$G793</f>
        <v>1510.7883252728516</v>
      </c>
      <c r="P793" s="26">
        <f>'1'!P793*$G793</f>
        <v>636.53570447159291</v>
      </c>
      <c r="Q793" s="26">
        <f>'1'!Q793*$G793</f>
        <v>1620.4607611245347</v>
      </c>
      <c r="R793" s="26">
        <f>'1'!R793*$G793</f>
        <v>682.48971130162772</v>
      </c>
      <c r="S793" s="26">
        <f>'1'!S793*$G793</f>
        <v>1141.3811938570855</v>
      </c>
      <c r="T793" s="26">
        <f>'1'!T793*$G793</f>
        <v>1382.4707560601785</v>
      </c>
      <c r="U793" s="26">
        <f>'1'!U793*$G793</f>
        <v>855.44363419945421</v>
      </c>
      <c r="V793" s="26">
        <f>'1'!V793*$G793</f>
        <v>862.23671647487902</v>
      </c>
      <c r="W793" s="26">
        <f>'1'!W793*$G793</f>
        <v>348.87085856704454</v>
      </c>
      <c r="X793" s="26">
        <f>'1'!X793*$G793</f>
        <v>335.34613898150025</v>
      </c>
      <c r="Y793" s="26">
        <f>'1'!Y793*$G793</f>
        <v>293.58404422896376</v>
      </c>
      <c r="Z793" s="26">
        <f>'1'!Z793*$G793</f>
        <v>306.3987331043129</v>
      </c>
      <c r="AA793" s="26">
        <f>'1'!AA793*$G793</f>
        <v>308.70633291244718</v>
      </c>
      <c r="AB793" s="26">
        <f>'1'!AB793*$G793</f>
        <v>304.48028474311258</v>
      </c>
      <c r="AC793" s="26">
        <f>'1'!AC793*$G793</f>
        <v>322.14229865921715</v>
      </c>
      <c r="AD793" s="26">
        <f>'1'!AD793*$G793</f>
        <v>0</v>
      </c>
      <c r="AE793" s="26">
        <f>'1'!AE793*$G793</f>
        <v>0</v>
      </c>
      <c r="AF793" s="26">
        <f t="shared" si="50"/>
        <v>12425.059523129576</v>
      </c>
      <c r="AG793" s="26">
        <f t="shared" si="51"/>
        <v>5319.6797979311104</v>
      </c>
      <c r="AH793" s="56">
        <f t="shared" si="52"/>
        <v>888</v>
      </c>
    </row>
    <row r="794" spans="1:34">
      <c r="A794" s="56">
        <f t="shared" si="53"/>
        <v>889</v>
      </c>
      <c r="B794" s="3">
        <f>'1'!B794</f>
        <v>5794821</v>
      </c>
      <c r="C794" t="str">
        <f>'1'!C794</f>
        <v>Q1391 Sonrisa Tranquillity SS  RNU</v>
      </c>
      <c r="D794" s="3">
        <f>'1'!D794</f>
        <v>82</v>
      </c>
      <c r="E794" s="6">
        <f>'1'!E794</f>
        <v>45342</v>
      </c>
      <c r="F794" s="3" t="str">
        <f>'1'!F794</f>
        <v>TOHI</v>
      </c>
      <c r="G794" s="66">
        <f>'7'!$R$22</f>
        <v>6.8272183672611453E-2</v>
      </c>
      <c r="H794" s="26">
        <f>'1'!H794*$G794</f>
        <v>30.087551344519866</v>
      </c>
      <c r="I794" s="26">
        <f>'1'!I794*$G794</f>
        <v>30.299195113904961</v>
      </c>
      <c r="J794" s="26">
        <f>'1'!J794*$G794</f>
        <v>30.299195113904961</v>
      </c>
      <c r="K794" s="26">
        <f>'1'!K794*$G794</f>
        <v>30.422085044515665</v>
      </c>
      <c r="L794" s="26">
        <f>'1'!L794*$G794</f>
        <v>30.422085044515665</v>
      </c>
      <c r="M794" s="26">
        <f>'1'!M794*$G794</f>
        <v>30.422085044515665</v>
      </c>
      <c r="N794" s="26">
        <f>'1'!N794*$G794</f>
        <v>31.869455338375026</v>
      </c>
      <c r="O794" s="26">
        <f>'1'!O794*$G794</f>
        <v>31.869455338375026</v>
      </c>
      <c r="P794" s="26">
        <f>'1'!P794*$G794</f>
        <v>31.869455338375026</v>
      </c>
      <c r="Q794" s="26">
        <f>'1'!Q794*$G794</f>
        <v>31.316450650626873</v>
      </c>
      <c r="R794" s="26">
        <f>'1'!R794*$G794</f>
        <v>31.316450650626873</v>
      </c>
      <c r="S794" s="26">
        <f>'1'!S794*$G794</f>
        <v>31.316450650626873</v>
      </c>
      <c r="T794" s="26">
        <f>'1'!T794*$G794</f>
        <v>32.442941681224958</v>
      </c>
      <c r="U794" s="26">
        <f>'1'!U794*$G794</f>
        <v>16.221470840612479</v>
      </c>
      <c r="V794" s="26">
        <f>'1'!V794*$G794</f>
        <v>0</v>
      </c>
      <c r="W794" s="26">
        <f>'1'!W794*$G794</f>
        <v>0</v>
      </c>
      <c r="X794" s="26">
        <f>'1'!X794*$G794</f>
        <v>0</v>
      </c>
      <c r="Y794" s="26">
        <f>'1'!Y794*$G794</f>
        <v>0</v>
      </c>
      <c r="Z794" s="26">
        <f>'1'!Z794*$G794</f>
        <v>0</v>
      </c>
      <c r="AA794" s="26">
        <f>'1'!AA794*$G794</f>
        <v>0</v>
      </c>
      <c r="AB794" s="26">
        <f>'1'!AB794*$G794</f>
        <v>0</v>
      </c>
      <c r="AC794" s="26">
        <f>'1'!AC794*$G794</f>
        <v>0</v>
      </c>
      <c r="AD794" s="26">
        <f>'1'!AD794*$G794</f>
        <v>0</v>
      </c>
      <c r="AE794" s="26">
        <f>'1'!AE794*$G794</f>
        <v>0</v>
      </c>
      <c r="AF794" s="26">
        <f t="shared" si="50"/>
        <v>371.50991467288236</v>
      </c>
      <c r="AG794" s="26">
        <f t="shared" si="51"/>
        <v>48.664412521837434</v>
      </c>
      <c r="AH794" s="56">
        <f t="shared" si="52"/>
        <v>889</v>
      </c>
    </row>
    <row r="795" spans="1:34">
      <c r="A795" s="56">
        <f t="shared" si="53"/>
        <v>890</v>
      </c>
      <c r="B795" s="3">
        <f>'1'!B795</f>
        <v>5794846</v>
      </c>
      <c r="C795" t="str">
        <f>'1'!C795</f>
        <v>Los Banos: Upgrade Terminal Equipt.</v>
      </c>
      <c r="D795" s="3">
        <f>'1'!D795</f>
        <v>82</v>
      </c>
      <c r="E795" s="6">
        <f>'1'!E795</f>
        <v>45054</v>
      </c>
      <c r="F795" s="3" t="str">
        <f>'1'!F795</f>
        <v>TOHI</v>
      </c>
      <c r="G795" s="66">
        <f>'7'!$R$22</f>
        <v>6.8272183672611453E-2</v>
      </c>
      <c r="H795" s="26">
        <f>'1'!H795*$G795</f>
        <v>324.71615998367457</v>
      </c>
      <c r="I795" s="26">
        <f>'1'!I795*$G795</f>
        <v>270.54218223945742</v>
      </c>
      <c r="J795" s="26">
        <f>'1'!J795*$G795</f>
        <v>3142.2613896237785</v>
      </c>
      <c r="K795" s="26">
        <f>'1'!K795*$G795</f>
        <v>5948.6168083599405</v>
      </c>
      <c r="L795" s="26">
        <f>'1'!L795*$G795</f>
        <v>9387.0156218820393</v>
      </c>
      <c r="M795" s="26">
        <f>'1'!M795*$G795</f>
        <v>1742.1764101760664</v>
      </c>
      <c r="N795" s="26">
        <f>'1'!N795*$G795</f>
        <v>776.94427741268566</v>
      </c>
      <c r="O795" s="26">
        <f>'1'!O795*$G795</f>
        <v>218.08183630542277</v>
      </c>
      <c r="P795" s="26">
        <f>'1'!P795*$G795</f>
        <v>58.761868487016677</v>
      </c>
      <c r="Q795" s="26">
        <f>'1'!Q795*$G795</f>
        <v>0</v>
      </c>
      <c r="R795" s="26">
        <f>'1'!R795*$G795</f>
        <v>0</v>
      </c>
      <c r="S795" s="26">
        <f>'1'!S795*$G795</f>
        <v>0</v>
      </c>
      <c r="T795" s="26">
        <f>'1'!T795*$G795</f>
        <v>0</v>
      </c>
      <c r="U795" s="26">
        <f>'1'!U795*$G795</f>
        <v>0</v>
      </c>
      <c r="V795" s="26">
        <f>'1'!V795*$G795</f>
        <v>0</v>
      </c>
      <c r="W795" s="26">
        <f>'1'!W795*$G795</f>
        <v>0</v>
      </c>
      <c r="X795" s="26">
        <f>'1'!X795*$G795</f>
        <v>0</v>
      </c>
      <c r="Y795" s="26">
        <f>'1'!Y795*$G795</f>
        <v>0</v>
      </c>
      <c r="Z795" s="26">
        <f>'1'!Z795*$G795</f>
        <v>0</v>
      </c>
      <c r="AA795" s="26">
        <f>'1'!AA795*$G795</f>
        <v>0</v>
      </c>
      <c r="AB795" s="26">
        <f>'1'!AB795*$G795</f>
        <v>0</v>
      </c>
      <c r="AC795" s="26">
        <f>'1'!AC795*$G795</f>
        <v>0</v>
      </c>
      <c r="AD795" s="26">
        <f>'1'!AD795*$G795</f>
        <v>0</v>
      </c>
      <c r="AE795" s="26">
        <f>'1'!AE795*$G795</f>
        <v>0</v>
      </c>
      <c r="AF795" s="26">
        <f t="shared" si="50"/>
        <v>21869.116554470085</v>
      </c>
      <c r="AG795" s="26">
        <f t="shared" si="51"/>
        <v>0</v>
      </c>
      <c r="AH795" s="56">
        <f t="shared" si="52"/>
        <v>890</v>
      </c>
    </row>
    <row r="796" spans="1:34">
      <c r="A796" s="56">
        <f t="shared" si="53"/>
        <v>891</v>
      </c>
      <c r="B796" s="3">
        <f>'1'!B796</f>
        <v>5794847</v>
      </c>
      <c r="C796" t="str">
        <f>'1'!C796</f>
        <v>Panoche: Upgrade Terminal Equipt.</v>
      </c>
      <c r="D796" s="3">
        <f>'1'!D796</f>
        <v>82</v>
      </c>
      <c r="E796" s="6">
        <f>'1'!E796</f>
        <v>45378</v>
      </c>
      <c r="F796" s="3" t="str">
        <f>'1'!F796</f>
        <v>TOHI</v>
      </c>
      <c r="G796" s="66">
        <f>'7'!$R$22</f>
        <v>6.8272183672611453E-2</v>
      </c>
      <c r="H796" s="26">
        <f>'1'!H796*$G796</f>
        <v>22.400103462983818</v>
      </c>
      <c r="I796" s="26">
        <f>'1'!I796*$G796</f>
        <v>7154.8019589590695</v>
      </c>
      <c r="J796" s="26">
        <f>'1'!J796*$G796</f>
        <v>458.1677974085282</v>
      </c>
      <c r="K796" s="26">
        <f>'1'!K796*$G796</f>
        <v>93.116431311074763</v>
      </c>
      <c r="L796" s="26">
        <f>'1'!L796*$G796</f>
        <v>0</v>
      </c>
      <c r="M796" s="26">
        <f>'1'!M796*$G796</f>
        <v>29.240976266979487</v>
      </c>
      <c r="N796" s="26">
        <f>'1'!N796*$G796</f>
        <v>7.0183804815444573</v>
      </c>
      <c r="O796" s="26">
        <f>'1'!O796*$G796</f>
        <v>91.969458625374884</v>
      </c>
      <c r="P796" s="26">
        <f>'1'!P796*$G796</f>
        <v>55.730583531952725</v>
      </c>
      <c r="Q796" s="26">
        <f>'1'!Q796*$G796</f>
        <v>174.12820445699552</v>
      </c>
      <c r="R796" s="26">
        <f>'1'!R796*$G796</f>
        <v>174.12820445699552</v>
      </c>
      <c r="S796" s="26">
        <f>'1'!S796*$G796</f>
        <v>2051.3606483742219</v>
      </c>
      <c r="T796" s="26">
        <f>'1'!T796*$G796</f>
        <v>2605.5259632448092</v>
      </c>
      <c r="U796" s="26">
        <f>'1'!U796*$G796</f>
        <v>18327.367309304387</v>
      </c>
      <c r="V796" s="26">
        <f>'1'!V796*$G796</f>
        <v>30217.889770369253</v>
      </c>
      <c r="W796" s="26">
        <f>'1'!W796*$G796</f>
        <v>5160.9606253290231</v>
      </c>
      <c r="X796" s="26">
        <f>'1'!X796*$G796</f>
        <v>0</v>
      </c>
      <c r="Y796" s="26">
        <f>'1'!Y796*$G796</f>
        <v>0</v>
      </c>
      <c r="Z796" s="26">
        <f>'1'!Z796*$G796</f>
        <v>0</v>
      </c>
      <c r="AA796" s="26">
        <f>'1'!AA796*$G796</f>
        <v>0</v>
      </c>
      <c r="AB796" s="26">
        <f>'1'!AB796*$G796</f>
        <v>0</v>
      </c>
      <c r="AC796" s="26">
        <f>'1'!AC796*$G796</f>
        <v>0</v>
      </c>
      <c r="AD796" s="26">
        <f>'1'!AD796*$G796</f>
        <v>0</v>
      </c>
      <c r="AE796" s="26">
        <f>'1'!AE796*$G796</f>
        <v>0</v>
      </c>
      <c r="AF796" s="26">
        <f t="shared" si="50"/>
        <v>10312.06274733572</v>
      </c>
      <c r="AG796" s="26">
        <f t="shared" si="51"/>
        <v>56311.74366824748</v>
      </c>
      <c r="AH796" s="56">
        <f t="shared" si="52"/>
        <v>891</v>
      </c>
    </row>
    <row r="797" spans="1:34">
      <c r="A797" s="56">
        <f t="shared" si="53"/>
        <v>892</v>
      </c>
      <c r="B797" s="3">
        <f>'1'!B797</f>
        <v>5794848</v>
      </c>
      <c r="C797" t="str">
        <f>'1'!C797</f>
        <v>Los Banos: Upgrade Terminal Equipt.</v>
      </c>
      <c r="D797" s="3">
        <f>'1'!D797</f>
        <v>82</v>
      </c>
      <c r="E797" s="6">
        <f>'1'!E797</f>
        <v>44919</v>
      </c>
      <c r="F797" s="3" t="str">
        <f>'1'!F797</f>
        <v>TOHI</v>
      </c>
      <c r="G797" s="66">
        <f>'7'!$R$22</f>
        <v>6.8272183672611453E-2</v>
      </c>
      <c r="H797" s="26">
        <f>'1'!H797*$G797</f>
        <v>4084.6837858221397</v>
      </c>
      <c r="I797" s="26">
        <f>'1'!I797*$G797</f>
        <v>775.49007990045891</v>
      </c>
      <c r="J797" s="26">
        <f>'1'!J797*$G797</f>
        <v>1860.7925020888615</v>
      </c>
      <c r="K797" s="26">
        <f>'1'!K797*$G797</f>
        <v>663.40763596513273</v>
      </c>
      <c r="L797" s="26">
        <f>'1'!L797*$G797</f>
        <v>4046.7790694471055</v>
      </c>
      <c r="M797" s="26">
        <f>'1'!M797*$G797</f>
        <v>-3447.0625536301523</v>
      </c>
      <c r="N797" s="26">
        <f>'1'!N797*$G797</f>
        <v>378.84234719932095</v>
      </c>
      <c r="O797" s="26">
        <f>'1'!O797*$G797</f>
        <v>147.65907884712402</v>
      </c>
      <c r="P797" s="26">
        <f>'1'!P797*$G797</f>
        <v>0</v>
      </c>
      <c r="Q797" s="26">
        <f>'1'!Q797*$G797</f>
        <v>0</v>
      </c>
      <c r="R797" s="26">
        <f>'1'!R797*$G797</f>
        <v>0</v>
      </c>
      <c r="S797" s="26">
        <f>'1'!S797*$G797</f>
        <v>0</v>
      </c>
      <c r="T797" s="26">
        <f>'1'!T797*$G797</f>
        <v>0</v>
      </c>
      <c r="U797" s="26">
        <f>'1'!U797*$G797</f>
        <v>0</v>
      </c>
      <c r="V797" s="26">
        <f>'1'!V797*$G797</f>
        <v>0</v>
      </c>
      <c r="W797" s="26">
        <f>'1'!W797*$G797</f>
        <v>0</v>
      </c>
      <c r="X797" s="26">
        <f>'1'!X797*$G797</f>
        <v>0</v>
      </c>
      <c r="Y797" s="26">
        <f>'1'!Y797*$G797</f>
        <v>0</v>
      </c>
      <c r="Z797" s="26">
        <f>'1'!Z797*$G797</f>
        <v>0</v>
      </c>
      <c r="AA797" s="26">
        <f>'1'!AA797*$G797</f>
        <v>0</v>
      </c>
      <c r="AB797" s="26">
        <f>'1'!AB797*$G797</f>
        <v>0</v>
      </c>
      <c r="AC797" s="26">
        <f>'1'!AC797*$G797</f>
        <v>0</v>
      </c>
      <c r="AD797" s="26">
        <f>'1'!AD797*$G797</f>
        <v>0</v>
      </c>
      <c r="AE797" s="26">
        <f>'1'!AE797*$G797</f>
        <v>0</v>
      </c>
      <c r="AF797" s="26">
        <f t="shared" si="50"/>
        <v>8510.5919456399915</v>
      </c>
      <c r="AG797" s="26">
        <f t="shared" si="51"/>
        <v>0</v>
      </c>
      <c r="AH797" s="56">
        <f t="shared" si="52"/>
        <v>892</v>
      </c>
    </row>
    <row r="798" spans="1:34">
      <c r="A798" s="56">
        <f t="shared" si="53"/>
        <v>893</v>
      </c>
      <c r="B798" s="3">
        <f>'1'!B798</f>
        <v>5795664</v>
      </c>
      <c r="C798" t="str">
        <f>'1'!C798</f>
        <v>Q1350 - Paulsell Crow Creek Sub-RNU</v>
      </c>
      <c r="D798" s="3">
        <f>'1'!D798</f>
        <v>82</v>
      </c>
      <c r="E798" s="6">
        <f>'1'!E798</f>
        <v>44999</v>
      </c>
      <c r="F798" s="3" t="str">
        <f>'1'!F798</f>
        <v>TOLO</v>
      </c>
      <c r="G798" s="66">
        <f>'7'!$R$22</f>
        <v>6.8272183672611453E-2</v>
      </c>
      <c r="H798" s="26">
        <f>'1'!H798*$G798</f>
        <v>24927.054970039819</v>
      </c>
      <c r="I798" s="26">
        <f>'1'!I798*$G798</f>
        <v>22911.78982517331</v>
      </c>
      <c r="J798" s="26">
        <f>'1'!J798*$G798</f>
        <v>13446.035893861645</v>
      </c>
      <c r="K798" s="26">
        <f>'1'!K798*$G798</f>
        <v>912.67620577220453</v>
      </c>
      <c r="L798" s="26">
        <f>'1'!L798*$G798</f>
        <v>1069.1970140600333</v>
      </c>
      <c r="M798" s="26">
        <f>'1'!M798*$G798</f>
        <v>774.40455218006446</v>
      </c>
      <c r="N798" s="26">
        <f>'1'!N798*$G798</f>
        <v>-2.963012771391337</v>
      </c>
      <c r="O798" s="26">
        <f>'1'!O798*$G798</f>
        <v>0</v>
      </c>
      <c r="P798" s="26">
        <f>'1'!P798*$G798</f>
        <v>0</v>
      </c>
      <c r="Q798" s="26">
        <f>'1'!Q798*$G798</f>
        <v>0</v>
      </c>
      <c r="R798" s="26">
        <f>'1'!R798*$G798</f>
        <v>0</v>
      </c>
      <c r="S798" s="26">
        <f>'1'!S798*$G798</f>
        <v>0</v>
      </c>
      <c r="T798" s="26">
        <f>'1'!T798*$G798</f>
        <v>0</v>
      </c>
      <c r="U798" s="26">
        <f>'1'!U798*$G798</f>
        <v>0</v>
      </c>
      <c r="V798" s="26">
        <f>'1'!V798*$G798</f>
        <v>0</v>
      </c>
      <c r="W798" s="26">
        <f>'1'!W798*$G798</f>
        <v>0</v>
      </c>
      <c r="X798" s="26">
        <f>'1'!X798*$G798</f>
        <v>0</v>
      </c>
      <c r="Y798" s="26">
        <f>'1'!Y798*$G798</f>
        <v>0</v>
      </c>
      <c r="Z798" s="26">
        <f>'1'!Z798*$G798</f>
        <v>0</v>
      </c>
      <c r="AA798" s="26">
        <f>'1'!AA798*$G798</f>
        <v>0</v>
      </c>
      <c r="AB798" s="26">
        <f>'1'!AB798*$G798</f>
        <v>0</v>
      </c>
      <c r="AC798" s="26">
        <f>'1'!AC798*$G798</f>
        <v>0</v>
      </c>
      <c r="AD798" s="26">
        <f>'1'!AD798*$G798</f>
        <v>0</v>
      </c>
      <c r="AE798" s="26">
        <f>'1'!AE798*$G798</f>
        <v>0</v>
      </c>
      <c r="AF798" s="26">
        <f t="shared" si="50"/>
        <v>64038.195448315681</v>
      </c>
      <c r="AG798" s="26">
        <f t="shared" si="51"/>
        <v>0</v>
      </c>
      <c r="AH798" s="56">
        <f t="shared" si="52"/>
        <v>893</v>
      </c>
    </row>
    <row r="799" spans="1:34">
      <c r="A799" s="56">
        <f t="shared" si="53"/>
        <v>894</v>
      </c>
      <c r="B799" s="3">
        <f>'1'!B799</f>
        <v>5795825</v>
      </c>
      <c r="C799" t="str">
        <f>'1'!C799</f>
        <v>Castanea Line Relocation</v>
      </c>
      <c r="D799" s="3">
        <f>'1'!D799</f>
        <v>82</v>
      </c>
      <c r="E799" s="6">
        <f>'1'!E799</f>
        <v>45070</v>
      </c>
      <c r="F799" s="3" t="str">
        <f>'1'!F799</f>
        <v>TOHI</v>
      </c>
      <c r="G799" s="66">
        <f>'7'!$R$22</f>
        <v>6.8272183672611453E-2</v>
      </c>
      <c r="H799" s="26">
        <f>'1'!H799*$G799</f>
        <v>16252.425448689644</v>
      </c>
      <c r="I799" s="26">
        <f>'1'!I799*$G799</f>
        <v>3874.7604754655945</v>
      </c>
      <c r="J799" s="26">
        <f>'1'!J799*$G799</f>
        <v>18061.262819003648</v>
      </c>
      <c r="K799" s="26">
        <f>'1'!K799*$G799</f>
        <v>1193.4387339074517</v>
      </c>
      <c r="L799" s="26">
        <f>'1'!L799*$G799</f>
        <v>12717.913054993243</v>
      </c>
      <c r="M799" s="26">
        <f>'1'!M799*$G799</f>
        <v>32.627276577141011</v>
      </c>
      <c r="N799" s="26">
        <f>'1'!N799*$G799</f>
        <v>-2311.825856303602</v>
      </c>
      <c r="O799" s="26">
        <f>'1'!O799*$G799</f>
        <v>2688.1284782703015</v>
      </c>
      <c r="P799" s="26">
        <f>'1'!P799*$G799</f>
        <v>30.667864905737066</v>
      </c>
      <c r="Q799" s="26">
        <f>'1'!Q799*$G799</f>
        <v>0</v>
      </c>
      <c r="R799" s="26">
        <f>'1'!R799*$G799</f>
        <v>0</v>
      </c>
      <c r="S799" s="26">
        <f>'1'!S799*$G799</f>
        <v>0</v>
      </c>
      <c r="T799" s="26">
        <f>'1'!T799*$G799</f>
        <v>0</v>
      </c>
      <c r="U799" s="26">
        <f>'1'!U799*$G799</f>
        <v>0</v>
      </c>
      <c r="V799" s="26">
        <f>'1'!V799*$G799</f>
        <v>0</v>
      </c>
      <c r="W799" s="26">
        <f>'1'!W799*$G799</f>
        <v>0</v>
      </c>
      <c r="X799" s="26">
        <f>'1'!X799*$G799</f>
        <v>0</v>
      </c>
      <c r="Y799" s="26">
        <f>'1'!Y799*$G799</f>
        <v>0</v>
      </c>
      <c r="Z799" s="26">
        <f>'1'!Z799*$G799</f>
        <v>0</v>
      </c>
      <c r="AA799" s="26">
        <f>'1'!AA799*$G799</f>
        <v>0</v>
      </c>
      <c r="AB799" s="26">
        <f>'1'!AB799*$G799</f>
        <v>0</v>
      </c>
      <c r="AC799" s="26">
        <f>'1'!AC799*$G799</f>
        <v>0</v>
      </c>
      <c r="AD799" s="26">
        <f>'1'!AD799*$G799</f>
        <v>0</v>
      </c>
      <c r="AE799" s="26">
        <f>'1'!AE799*$G799</f>
        <v>0</v>
      </c>
      <c r="AF799" s="26">
        <f t="shared" si="50"/>
        <v>52539.398295509163</v>
      </c>
      <c r="AG799" s="26">
        <f t="shared" si="51"/>
        <v>0</v>
      </c>
      <c r="AH799" s="56">
        <f t="shared" si="52"/>
        <v>894</v>
      </c>
    </row>
    <row r="800" spans="1:34">
      <c r="A800" s="56">
        <f t="shared" si="53"/>
        <v>895</v>
      </c>
      <c r="B800" s="3">
        <f>'1'!B800</f>
        <v>5795899</v>
      </c>
      <c r="C800" t="str">
        <f>'1'!C800</f>
        <v>Gates-Panoche 230 Line Relocation</v>
      </c>
      <c r="D800" s="3">
        <f>'1'!D800</f>
        <v>82</v>
      </c>
      <c r="E800" s="6">
        <f>'1'!E800</f>
        <v>45033</v>
      </c>
      <c r="F800" s="3" t="str">
        <f>'1'!F800</f>
        <v>TOHI</v>
      </c>
      <c r="G800" s="66">
        <f>'7'!$R$22</f>
        <v>6.8272183672611453E-2</v>
      </c>
      <c r="H800" s="26">
        <f>'1'!H800*$G800</f>
        <v>1708.2519621091458</v>
      </c>
      <c r="I800" s="26">
        <f>'1'!I800*$G800</f>
        <v>6477.9788389022688</v>
      </c>
      <c r="J800" s="26">
        <f>'1'!J800*$G800</f>
        <v>7708.6600490031306</v>
      </c>
      <c r="K800" s="26">
        <f>'1'!K800*$G800</f>
        <v>4914.0064825484524</v>
      </c>
      <c r="L800" s="26">
        <f>'1'!L800*$G800</f>
        <v>5193.5674202510618</v>
      </c>
      <c r="M800" s="26">
        <f>'1'!M800*$G800</f>
        <v>32.627276577141011</v>
      </c>
      <c r="N800" s="26">
        <f>'1'!N800*$G800</f>
        <v>152.86141924297704</v>
      </c>
      <c r="O800" s="26">
        <f>'1'!O800*$G800</f>
        <v>-2345.7298227154206</v>
      </c>
      <c r="P800" s="26">
        <f>'1'!P800*$G800</f>
        <v>-102.25807670483744</v>
      </c>
      <c r="Q800" s="26">
        <f>'1'!Q800*$G800</f>
        <v>0</v>
      </c>
      <c r="R800" s="26">
        <f>'1'!R800*$G800</f>
        <v>0</v>
      </c>
      <c r="S800" s="26">
        <f>'1'!S800*$G800</f>
        <v>0</v>
      </c>
      <c r="T800" s="26">
        <f>'1'!T800*$G800</f>
        <v>0</v>
      </c>
      <c r="U800" s="26">
        <f>'1'!U800*$G800</f>
        <v>0</v>
      </c>
      <c r="V800" s="26">
        <f>'1'!V800*$G800</f>
        <v>0</v>
      </c>
      <c r="W800" s="26">
        <f>'1'!W800*$G800</f>
        <v>0</v>
      </c>
      <c r="X800" s="26">
        <f>'1'!X800*$G800</f>
        <v>0</v>
      </c>
      <c r="Y800" s="26">
        <f>'1'!Y800*$G800</f>
        <v>0</v>
      </c>
      <c r="Z800" s="26">
        <f>'1'!Z800*$G800</f>
        <v>0</v>
      </c>
      <c r="AA800" s="26">
        <f>'1'!AA800*$G800</f>
        <v>0</v>
      </c>
      <c r="AB800" s="26">
        <f>'1'!AB800*$G800</f>
        <v>0</v>
      </c>
      <c r="AC800" s="26">
        <f>'1'!AC800*$G800</f>
        <v>0</v>
      </c>
      <c r="AD800" s="26">
        <f>'1'!AD800*$G800</f>
        <v>0</v>
      </c>
      <c r="AE800" s="26">
        <f>'1'!AE800*$G800</f>
        <v>0</v>
      </c>
      <c r="AF800" s="26">
        <f t="shared" si="50"/>
        <v>23739.965549213917</v>
      </c>
      <c r="AG800" s="26">
        <f t="shared" si="51"/>
        <v>0</v>
      </c>
      <c r="AH800" s="56">
        <f t="shared" si="52"/>
        <v>895</v>
      </c>
    </row>
    <row r="801" spans="1:34">
      <c r="A801" s="56">
        <f t="shared" si="53"/>
        <v>896</v>
      </c>
      <c r="B801" s="3">
        <f>'1'!B801</f>
        <v>5796082</v>
      </c>
      <c r="C801" t="str">
        <f>'1'!C801</f>
        <v>Q1470 Caballero Storage-Mesa Sub IRNU</v>
      </c>
      <c r="D801" s="3">
        <f>'1'!D801</f>
        <v>82</v>
      </c>
      <c r="E801" s="6">
        <f>'1'!E801</f>
        <v>45420</v>
      </c>
      <c r="F801" s="3" t="str">
        <f>'1'!F801</f>
        <v>TOHI</v>
      </c>
      <c r="G801" s="66">
        <f>'7'!$R$22</f>
        <v>6.8272183672611453E-2</v>
      </c>
      <c r="H801" s="26">
        <f>'1'!H801*$G801</f>
        <v>5463.6999693884836</v>
      </c>
      <c r="I801" s="26">
        <f>'1'!I801*$G801</f>
        <v>1136.1447173693964</v>
      </c>
      <c r="J801" s="26">
        <f>'1'!J801*$G801</f>
        <v>1032.2344538196817</v>
      </c>
      <c r="K801" s="26">
        <f>'1'!K801*$G801</f>
        <v>1274.8806218105099</v>
      </c>
      <c r="L801" s="26">
        <f>'1'!L801*$G801</f>
        <v>3153.3146561603739</v>
      </c>
      <c r="M801" s="26">
        <f>'1'!M801*$G801</f>
        <v>6222.2107572095647</v>
      </c>
      <c r="N801" s="26">
        <f>'1'!N801*$G801</f>
        <v>9664.282614213249</v>
      </c>
      <c r="O801" s="26">
        <f>'1'!O801*$G801</f>
        <v>17790.440720811133</v>
      </c>
      <c r="P801" s="26">
        <f>'1'!P801*$G801</f>
        <v>9089.0280218061907</v>
      </c>
      <c r="Q801" s="26">
        <f>'1'!Q801*$G801</f>
        <v>8102.2423606573684</v>
      </c>
      <c r="R801" s="26">
        <f>'1'!R801*$G801</f>
        <v>5759.4482418398702</v>
      </c>
      <c r="S801" s="26">
        <f>'1'!S801*$G801</f>
        <v>6006.5184473326826</v>
      </c>
      <c r="T801" s="26">
        <f>'1'!T801*$G801</f>
        <v>9495.684456633735</v>
      </c>
      <c r="U801" s="26">
        <f>'1'!U801*$G801</f>
        <v>8297.7875491324612</v>
      </c>
      <c r="V801" s="26">
        <f>'1'!V801*$G801</f>
        <v>5673.1044111491174</v>
      </c>
      <c r="W801" s="26">
        <f>'1'!W801*$G801</f>
        <v>4579.8960700914267</v>
      </c>
      <c r="X801" s="26">
        <f>'1'!X801*$G801</f>
        <v>396.15617297869522</v>
      </c>
      <c r="Y801" s="26">
        <f>'1'!Y801*$G801</f>
        <v>0</v>
      </c>
      <c r="Z801" s="26">
        <f>'1'!Z801*$G801</f>
        <v>0</v>
      </c>
      <c r="AA801" s="26">
        <f>'1'!AA801*$G801</f>
        <v>930.98680543319881</v>
      </c>
      <c r="AB801" s="26">
        <f>'1'!AB801*$G801</f>
        <v>3103.2779727467173</v>
      </c>
      <c r="AC801" s="26">
        <f>'1'!AC801*$G801</f>
        <v>2792.9535890812294</v>
      </c>
      <c r="AD801" s="26">
        <f>'1'!AD801*$G801</f>
        <v>0</v>
      </c>
      <c r="AE801" s="26">
        <f>'1'!AE801*$G801</f>
        <v>0</v>
      </c>
      <c r="AF801" s="26">
        <f t="shared" si="50"/>
        <v>74694.445582418499</v>
      </c>
      <c r="AG801" s="26">
        <f t="shared" si="51"/>
        <v>35269.847027246586</v>
      </c>
      <c r="AH801" s="56">
        <f t="shared" si="52"/>
        <v>896</v>
      </c>
    </row>
    <row r="802" spans="1:34">
      <c r="A802" s="56">
        <f t="shared" si="53"/>
        <v>897</v>
      </c>
      <c r="B802" s="3">
        <f>'1'!B802</f>
        <v>5796083</v>
      </c>
      <c r="C802" t="str">
        <f>'1'!C802</f>
        <v>Q1470 Caballero Storage-DC PP IRNU</v>
      </c>
      <c r="D802" s="3">
        <f>'1'!D802</f>
        <v>82</v>
      </c>
      <c r="E802" s="6">
        <f>'1'!E802</f>
        <v>45237</v>
      </c>
      <c r="F802" s="3" t="str">
        <f>'1'!F802</f>
        <v>TOHI</v>
      </c>
      <c r="G802" s="66">
        <f>'7'!$R$22</f>
        <v>6.8272183672611453E-2</v>
      </c>
      <c r="H802" s="26">
        <f>'1'!H802*$G802</f>
        <v>1277.7958440533305</v>
      </c>
      <c r="I802" s="26">
        <f>'1'!I802*$G802</f>
        <v>406.40382774795421</v>
      </c>
      <c r="J802" s="26">
        <f>'1'!J802*$G802</f>
        <v>1634.6477208917033</v>
      </c>
      <c r="K802" s="26">
        <f>'1'!K802*$G802</f>
        <v>445.16877363726297</v>
      </c>
      <c r="L802" s="26">
        <f>'1'!L802*$G802</f>
        <v>778.41895658001408</v>
      </c>
      <c r="M802" s="26">
        <f>'1'!M802*$G802</f>
        <v>2124.5893925814648</v>
      </c>
      <c r="N802" s="26">
        <f>'1'!N802*$G802</f>
        <v>1342.7158635076169</v>
      </c>
      <c r="O802" s="26">
        <f>'1'!O802*$G802</f>
        <v>688.11533923625086</v>
      </c>
      <c r="P802" s="26">
        <f>'1'!P802*$G802</f>
        <v>3485.5817196582398</v>
      </c>
      <c r="Q802" s="26">
        <f>'1'!Q802*$G802</f>
        <v>1043.1443487705649</v>
      </c>
      <c r="R802" s="26">
        <f>'1'!R802*$G802</f>
        <v>3064.4584091104707</v>
      </c>
      <c r="S802" s="26">
        <f>'1'!S802*$G802</f>
        <v>2988.2052071665307</v>
      </c>
      <c r="T802" s="26">
        <f>'1'!T802*$G802</f>
        <v>10631.078179982733</v>
      </c>
      <c r="U802" s="26">
        <f>'1'!U802*$G802</f>
        <v>11666.528253653394</v>
      </c>
      <c r="V802" s="26">
        <f>'1'!V802*$G802</f>
        <v>6662.2932531632177</v>
      </c>
      <c r="W802" s="26">
        <f>'1'!W802*$G802</f>
        <v>386.1406436339231</v>
      </c>
      <c r="X802" s="26">
        <f>'1'!X802*$G802</f>
        <v>772.90939135763426</v>
      </c>
      <c r="Y802" s="26">
        <f>'1'!Y802*$G802</f>
        <v>107.91101351292966</v>
      </c>
      <c r="Z802" s="26">
        <f>'1'!Z802*$G802</f>
        <v>7.4211863652128649</v>
      </c>
      <c r="AA802" s="26">
        <f>'1'!AA802*$G802</f>
        <v>0</v>
      </c>
      <c r="AB802" s="26">
        <f>'1'!AB802*$G802</f>
        <v>0</v>
      </c>
      <c r="AC802" s="26">
        <f>'1'!AC802*$G802</f>
        <v>0</v>
      </c>
      <c r="AD802" s="26">
        <f>'1'!AD802*$G802</f>
        <v>0</v>
      </c>
      <c r="AE802" s="26">
        <f>'1'!AE802*$G802</f>
        <v>0</v>
      </c>
      <c r="AF802" s="26">
        <f t="shared" si="50"/>
        <v>19279.245402941404</v>
      </c>
      <c r="AG802" s="26">
        <f t="shared" si="51"/>
        <v>30234.281921669044</v>
      </c>
      <c r="AH802" s="56">
        <f t="shared" si="52"/>
        <v>897</v>
      </c>
    </row>
    <row r="803" spans="1:34">
      <c r="A803" s="56">
        <f t="shared" si="53"/>
        <v>898</v>
      </c>
      <c r="B803" s="3">
        <f>'1'!B803</f>
        <v>5796084</v>
      </c>
      <c r="C803" t="str">
        <f>'1'!C803</f>
        <v>Q1470 Caballero Storage-Morro Sub IRNU</v>
      </c>
      <c r="D803" s="3">
        <f>'1'!D803</f>
        <v>82</v>
      </c>
      <c r="E803" s="6">
        <f>'1'!E803</f>
        <v>45271</v>
      </c>
      <c r="F803" s="3" t="str">
        <f>'1'!F803</f>
        <v>TOHI</v>
      </c>
      <c r="G803" s="66">
        <f>'7'!$R$22</f>
        <v>6.8272183672611453E-2</v>
      </c>
      <c r="H803" s="26">
        <f>'1'!H803*$G803</f>
        <v>1294.0514509857792</v>
      </c>
      <c r="I803" s="26">
        <f>'1'!I803*$G803</f>
        <v>376.37772136873963</v>
      </c>
      <c r="J803" s="26">
        <f>'1'!J803*$G803</f>
        <v>685.08405428118681</v>
      </c>
      <c r="K803" s="26">
        <f>'1'!K803*$G803</f>
        <v>796.64080240223404</v>
      </c>
      <c r="L803" s="26">
        <f>'1'!L803*$G803</f>
        <v>951.72106761457087</v>
      </c>
      <c r="M803" s="26">
        <f>'1'!M803*$G803</f>
        <v>3716.7718152288039</v>
      </c>
      <c r="N803" s="26">
        <f>'1'!N803*$G803</f>
        <v>563.32744191945164</v>
      </c>
      <c r="O803" s="26">
        <f>'1'!O803*$G803</f>
        <v>721.24100275420199</v>
      </c>
      <c r="P803" s="26">
        <f>'1'!P803*$G803</f>
        <v>2606.8299619529553</v>
      </c>
      <c r="Q803" s="26">
        <f>'1'!Q803*$G803</f>
        <v>616.01308605960583</v>
      </c>
      <c r="R803" s="26">
        <f>'1'!R803*$G803</f>
        <v>4536.5432334593188</v>
      </c>
      <c r="S803" s="26">
        <f>'1'!S803*$G803</f>
        <v>4765.275530417669</v>
      </c>
      <c r="T803" s="26">
        <f>'1'!T803*$G803</f>
        <v>3837.804742443609</v>
      </c>
      <c r="U803" s="26">
        <f>'1'!U803*$G803</f>
        <v>3155.9021719215657</v>
      </c>
      <c r="V803" s="26">
        <f>'1'!V803*$G803</f>
        <v>351.62222756905072</v>
      </c>
      <c r="W803" s="26">
        <f>'1'!W803*$G803</f>
        <v>377.89336384627165</v>
      </c>
      <c r="X803" s="26">
        <f>'1'!X803*$G803</f>
        <v>0</v>
      </c>
      <c r="Y803" s="26">
        <f>'1'!Y803*$G803</f>
        <v>0</v>
      </c>
      <c r="Z803" s="26">
        <f>'1'!Z803*$G803</f>
        <v>0</v>
      </c>
      <c r="AA803" s="26">
        <f>'1'!AA803*$G803</f>
        <v>0</v>
      </c>
      <c r="AB803" s="26">
        <f>'1'!AB803*$G803</f>
        <v>0</v>
      </c>
      <c r="AC803" s="26">
        <f>'1'!AC803*$G803</f>
        <v>0</v>
      </c>
      <c r="AD803" s="26">
        <f>'1'!AD803*$G803</f>
        <v>0</v>
      </c>
      <c r="AE803" s="26">
        <f>'1'!AE803*$G803</f>
        <v>0</v>
      </c>
      <c r="AF803" s="26">
        <f t="shared" si="50"/>
        <v>21629.877168444516</v>
      </c>
      <c r="AG803" s="26">
        <f t="shared" si="51"/>
        <v>7723.2225057804972</v>
      </c>
      <c r="AH803" s="56">
        <f t="shared" si="52"/>
        <v>898</v>
      </c>
    </row>
    <row r="804" spans="1:34">
      <c r="A804" s="56">
        <f t="shared" si="53"/>
        <v>899</v>
      </c>
      <c r="B804" s="3">
        <f>'1'!B804</f>
        <v>5796088</v>
      </c>
      <c r="C804" t="str">
        <f>'1'!C804</f>
        <v>Q1495 Chalan Solar Arco Sub IRNU</v>
      </c>
      <c r="D804" s="3">
        <f>'1'!D804</f>
        <v>82</v>
      </c>
      <c r="E804" s="6">
        <f>'1'!E804</f>
        <v>45383</v>
      </c>
      <c r="F804" s="3" t="str">
        <f>'1'!F804</f>
        <v>TOHI</v>
      </c>
      <c r="G804" s="66">
        <f>'7'!$R$22</f>
        <v>6.8272183672611453E-2</v>
      </c>
      <c r="H804" s="26">
        <f>'1'!H804*$G804</f>
        <v>7868.1984878092881</v>
      </c>
      <c r="I804" s="26">
        <f>'1'!I804*$G804</f>
        <v>4042.2116603594077</v>
      </c>
      <c r="J804" s="26">
        <f>'1'!J804*$G804</f>
        <v>33099.754224247321</v>
      </c>
      <c r="K804" s="26">
        <f>'1'!K804*$G804</f>
        <v>5545.2784016588876</v>
      </c>
      <c r="L804" s="26">
        <f>'1'!L804*$G804</f>
        <v>61140.53963835413</v>
      </c>
      <c r="M804" s="26">
        <f>'1'!M804*$G804</f>
        <v>34912.524072340864</v>
      </c>
      <c r="N804" s="26">
        <f>'1'!N804*$G804</f>
        <v>23432.04434641371</v>
      </c>
      <c r="O804" s="26">
        <f>'1'!O804*$G804</f>
        <v>34595.980092742808</v>
      </c>
      <c r="P804" s="26">
        <f>'1'!P804*$G804</f>
        <v>1954.1069227325868</v>
      </c>
      <c r="Q804" s="26">
        <f>'1'!Q804*$G804</f>
        <v>32105.479104549609</v>
      </c>
      <c r="R804" s="26">
        <f>'1'!R804*$G804</f>
        <v>18935.242351070217</v>
      </c>
      <c r="S804" s="26">
        <f>'1'!S804*$G804</f>
        <v>69460.051396331226</v>
      </c>
      <c r="T804" s="26">
        <f>'1'!T804*$G804</f>
        <v>28517.461800508987</v>
      </c>
      <c r="U804" s="26">
        <f>'1'!U804*$G804</f>
        <v>37911.106651425631</v>
      </c>
      <c r="V804" s="26">
        <f>'1'!V804*$G804</f>
        <v>26792.018902551077</v>
      </c>
      <c r="W804" s="26">
        <f>'1'!W804*$G804</f>
        <v>22328.642968333694</v>
      </c>
      <c r="X804" s="26">
        <f>'1'!X804*$G804</f>
        <v>23964.150918739673</v>
      </c>
      <c r="Y804" s="26">
        <f>'1'!Y804*$G804</f>
        <v>12456.355492125102</v>
      </c>
      <c r="Z804" s="26">
        <f>'1'!Z804*$G804</f>
        <v>0</v>
      </c>
      <c r="AA804" s="26">
        <f>'1'!AA804*$G804</f>
        <v>707.21789622784763</v>
      </c>
      <c r="AB804" s="26">
        <f>'1'!AB804*$G804</f>
        <v>707.21789622784763</v>
      </c>
      <c r="AC804" s="26">
        <f>'1'!AC804*$G804</f>
        <v>707.21789622784763</v>
      </c>
      <c r="AD804" s="26">
        <f>'1'!AD804*$G804</f>
        <v>697.16823079123913</v>
      </c>
      <c r="AE804" s="26">
        <f>'1'!AE804*$G804</f>
        <v>353.60894811392382</v>
      </c>
      <c r="AF804" s="26">
        <f t="shared" si="50"/>
        <v>327091.41069861007</v>
      </c>
      <c r="AG804" s="26">
        <f t="shared" si="51"/>
        <v>155142.16760127281</v>
      </c>
      <c r="AH804" s="56">
        <f t="shared" si="52"/>
        <v>899</v>
      </c>
    </row>
    <row r="805" spans="1:34">
      <c r="A805" s="56">
        <f t="shared" si="53"/>
        <v>900</v>
      </c>
      <c r="B805" s="3">
        <f>'1'!B805</f>
        <v>5796490</v>
      </c>
      <c r="C805" t="str">
        <f>'1'!C805</f>
        <v>San Mateo-Martin 230 kV UG Relo Hwy 101</v>
      </c>
      <c r="D805" s="3">
        <f>'1'!D805</f>
        <v>82</v>
      </c>
      <c r="E805" s="6">
        <f>'1'!E805</f>
        <v>45498</v>
      </c>
      <c r="F805" s="3" t="str">
        <f>'1'!F805</f>
        <v>TOHI</v>
      </c>
      <c r="G805" s="66">
        <f>'7'!$R$22</f>
        <v>6.8272183672611453E-2</v>
      </c>
      <c r="H805" s="26">
        <f>'1'!H805*$G805</f>
        <v>40.219143401535398</v>
      </c>
      <c r="I805" s="26">
        <f>'1'!I805*$G805</f>
        <v>40.499059354593108</v>
      </c>
      <c r="J805" s="26">
        <f>'1'!J805*$G805</f>
        <v>40.499059354593108</v>
      </c>
      <c r="K805" s="26">
        <f>'1'!K805*$G805</f>
        <v>40.662912595407384</v>
      </c>
      <c r="L805" s="26">
        <f>'1'!L805*$G805</f>
        <v>40.662912595407384</v>
      </c>
      <c r="M805" s="26">
        <f>'1'!M805*$G805</f>
        <v>40.662912595407384</v>
      </c>
      <c r="N805" s="26">
        <f>'1'!N805*$G805</f>
        <v>42.601842611709543</v>
      </c>
      <c r="O805" s="26">
        <f>'1'!O805*$G805</f>
        <v>42.601842611709543</v>
      </c>
      <c r="P805" s="26">
        <f>'1'!P805*$G805</f>
        <v>42.601842611709543</v>
      </c>
      <c r="Q805" s="26">
        <f>'1'!Q805*$G805</f>
        <v>403.49543272350098</v>
      </c>
      <c r="R805" s="26">
        <f>'1'!R805*$G805</f>
        <v>401.29024119087552</v>
      </c>
      <c r="S805" s="26">
        <f>'1'!S805*$G805</f>
        <v>359.78075351792785</v>
      </c>
      <c r="T805" s="26">
        <f>'1'!T805*$G805</f>
        <v>393.78712820525556</v>
      </c>
      <c r="U805" s="26">
        <f>'1'!U805*$G805</f>
        <v>410.1041801030097</v>
      </c>
      <c r="V805" s="26">
        <f>'1'!V805*$G805</f>
        <v>369.45492194433689</v>
      </c>
      <c r="W805" s="26">
        <f>'1'!W805*$G805</f>
        <v>429.0565382905267</v>
      </c>
      <c r="X805" s="26">
        <f>'1'!X805*$G805</f>
        <v>402.78540201330577</v>
      </c>
      <c r="Y805" s="26">
        <f>'1'!Y805*$G805</f>
        <v>372.14484598103775</v>
      </c>
      <c r="Z805" s="26">
        <f>'1'!Z805*$G805</f>
        <v>402.85367419697837</v>
      </c>
      <c r="AA805" s="26">
        <f>'1'!AA805*$G805</f>
        <v>-6497.7026727652865</v>
      </c>
      <c r="AB805" s="26">
        <f>'1'!AB805*$G805</f>
        <v>341.36091836305724</v>
      </c>
      <c r="AC805" s="26">
        <f>'1'!AC805*$G805</f>
        <v>341.36091836305724</v>
      </c>
      <c r="AD805" s="26">
        <f>'1'!AD805*$G805</f>
        <v>0</v>
      </c>
      <c r="AE805" s="26">
        <f>'1'!AE805*$G805</f>
        <v>0</v>
      </c>
      <c r="AF805" s="26">
        <f t="shared" si="50"/>
        <v>1535.5779551643768</v>
      </c>
      <c r="AG805" s="26">
        <f t="shared" si="51"/>
        <v>-3034.794145304721</v>
      </c>
      <c r="AH805" s="56">
        <f t="shared" si="52"/>
        <v>900</v>
      </c>
    </row>
    <row r="806" spans="1:34">
      <c r="A806" s="56">
        <f t="shared" si="53"/>
        <v>901</v>
      </c>
      <c r="B806" s="3">
        <f>'1'!B806</f>
        <v>5796864</v>
      </c>
      <c r="C806" t="str">
        <f>'1'!C806</f>
        <v>Gates: Replace CBs 352, 362, 372</v>
      </c>
      <c r="D806" s="3">
        <f>'1'!D806</f>
        <v>82</v>
      </c>
      <c r="E806" s="6">
        <f>'1'!E806</f>
        <v>45071</v>
      </c>
      <c r="F806" s="3" t="str">
        <f>'1'!F806</f>
        <v>TOHI</v>
      </c>
      <c r="G806" s="66">
        <f>'7'!$R$22</f>
        <v>6.8272183672611453E-2</v>
      </c>
      <c r="H806" s="26">
        <f>'1'!H806*$G806</f>
        <v>20672.53730011369</v>
      </c>
      <c r="I806" s="26">
        <f>'1'!I806*$G806</f>
        <v>18945.367115908863</v>
      </c>
      <c r="J806" s="26">
        <f>'1'!J806*$G806</f>
        <v>21827.142815948162</v>
      </c>
      <c r="K806" s="26">
        <f>'1'!K806*$G806</f>
        <v>14447.404493442937</v>
      </c>
      <c r="L806" s="26">
        <f>'1'!L806*$G806</f>
        <v>16672.572467010894</v>
      </c>
      <c r="M806" s="26">
        <f>'1'!M806*$G806</f>
        <v>10236.581021067283</v>
      </c>
      <c r="N806" s="26">
        <f>'1'!N806*$G806</f>
        <v>6619.623138367836</v>
      </c>
      <c r="O806" s="26">
        <f>'1'!O806*$G806</f>
        <v>-4382.5211870939074</v>
      </c>
      <c r="P806" s="26">
        <f>'1'!P806*$G806</f>
        <v>1224.8234567417512</v>
      </c>
      <c r="Q806" s="26">
        <f>'1'!Q806*$G806</f>
        <v>2944.4768735242233</v>
      </c>
      <c r="R806" s="26">
        <f>'1'!R806*$G806</f>
        <v>3524.5310004434641</v>
      </c>
      <c r="S806" s="26">
        <f>'1'!S806*$G806</f>
        <v>3032.3226922557719</v>
      </c>
      <c r="T806" s="26">
        <f>'1'!T806*$G806</f>
        <v>0</v>
      </c>
      <c r="U806" s="26">
        <f>'1'!U806*$G806</f>
        <v>0</v>
      </c>
      <c r="V806" s="26">
        <f>'1'!V806*$G806</f>
        <v>0</v>
      </c>
      <c r="W806" s="26">
        <f>'1'!W806*$G806</f>
        <v>0</v>
      </c>
      <c r="X806" s="26">
        <f>'1'!X806*$G806</f>
        <v>0</v>
      </c>
      <c r="Y806" s="26">
        <f>'1'!Y806*$G806</f>
        <v>0</v>
      </c>
      <c r="Z806" s="26">
        <f>'1'!Z806*$G806</f>
        <v>0</v>
      </c>
      <c r="AA806" s="26">
        <f>'1'!AA806*$G806</f>
        <v>0</v>
      </c>
      <c r="AB806" s="26">
        <f>'1'!AB806*$G806</f>
        <v>0</v>
      </c>
      <c r="AC806" s="26">
        <f>'1'!AC806*$G806</f>
        <v>0</v>
      </c>
      <c r="AD806" s="26">
        <f>'1'!AD806*$G806</f>
        <v>0</v>
      </c>
      <c r="AE806" s="26">
        <f>'1'!AE806*$G806</f>
        <v>0</v>
      </c>
      <c r="AF806" s="26">
        <f t="shared" si="50"/>
        <v>115764.86118773096</v>
      </c>
      <c r="AG806" s="26">
        <f t="shared" si="51"/>
        <v>0</v>
      </c>
      <c r="AH806" s="56">
        <f t="shared" si="52"/>
        <v>901</v>
      </c>
    </row>
    <row r="807" spans="1:34">
      <c r="A807" s="56">
        <f t="shared" si="53"/>
        <v>902</v>
      </c>
      <c r="B807" s="3">
        <f>'1'!B807</f>
        <v>5796865</v>
      </c>
      <c r="C807" t="str">
        <f>'1'!C807</f>
        <v>Tesla 500kV Replace CB 542 and CB 642</v>
      </c>
      <c r="D807" s="3">
        <f>'1'!D807</f>
        <v>82</v>
      </c>
      <c r="E807" s="6">
        <f>'1'!E807</f>
        <v>45443</v>
      </c>
      <c r="F807" s="3" t="str">
        <f>'1'!F807</f>
        <v>TOHI</v>
      </c>
      <c r="G807" s="66">
        <f>'7'!$R$22</f>
        <v>6.8272183672611453E-2</v>
      </c>
      <c r="H807" s="26">
        <f>'1'!H807*$G807</f>
        <v>1228.5406308237211</v>
      </c>
      <c r="I807" s="26">
        <f>'1'!I807*$G807</f>
        <v>1549.4967119369019</v>
      </c>
      <c r="J807" s="26">
        <f>'1'!J807*$G807</f>
        <v>3095.711351288373</v>
      </c>
      <c r="K807" s="26">
        <f>'1'!K807*$G807</f>
        <v>1746.286647707733</v>
      </c>
      <c r="L807" s="26">
        <f>'1'!L807*$G807</f>
        <v>1385.3482762136694</v>
      </c>
      <c r="M807" s="26">
        <f>'1'!M807*$G807</f>
        <v>714.09162200903347</v>
      </c>
      <c r="N807" s="26">
        <f>'1'!N807*$G807</f>
        <v>620.48347671124316</v>
      </c>
      <c r="O807" s="26">
        <f>'1'!O807*$G807</f>
        <v>9727.9025867659129</v>
      </c>
      <c r="P807" s="26">
        <f>'1'!P807*$G807</f>
        <v>151156.1217607391</v>
      </c>
      <c r="Q807" s="26">
        <f>'1'!Q807*$G807</f>
        <v>8307.9487943727509</v>
      </c>
      <c r="R807" s="26">
        <f>'1'!R807*$G807</f>
        <v>1626.8513168884103</v>
      </c>
      <c r="S807" s="26">
        <f>'1'!S807*$G807</f>
        <v>1629.7338652797107</v>
      </c>
      <c r="T807" s="26">
        <f>'1'!T807*$G807</f>
        <v>1697.2833250556312</v>
      </c>
      <c r="U807" s="26">
        <f>'1'!U807*$G807</f>
        <v>1676.2578976056168</v>
      </c>
      <c r="V807" s="26">
        <f>'1'!V807*$G807</f>
        <v>1979.1756480473327</v>
      </c>
      <c r="W807" s="26">
        <f>'1'!W807*$G807</f>
        <v>16767.474080902011</v>
      </c>
      <c r="X807" s="26">
        <f>'1'!X807*$G807</f>
        <v>33848.096718712273</v>
      </c>
      <c r="Y807" s="26">
        <f>'1'!Y807*$G807</f>
        <v>35657.560463286325</v>
      </c>
      <c r="Z807" s="26">
        <f>'1'!Z807*$G807</f>
        <v>23776.674268542214</v>
      </c>
      <c r="AA807" s="26">
        <f>'1'!AA807*$G807</f>
        <v>21760.051628504789</v>
      </c>
      <c r="AB807" s="26">
        <f>'1'!AB807*$G807</f>
        <v>14553.101900253652</v>
      </c>
      <c r="AC807" s="26">
        <f>'1'!AC807*$G807</f>
        <v>17229.208299317252</v>
      </c>
      <c r="AD807" s="26">
        <f>'1'!AD807*$G807</f>
        <v>564.68077501696837</v>
      </c>
      <c r="AE807" s="26">
        <f>'1'!AE807*$G807</f>
        <v>1060.9757031600225</v>
      </c>
      <c r="AF807" s="26">
        <f t="shared" si="50"/>
        <v>182788.51704073657</v>
      </c>
      <c r="AG807" s="26">
        <f t="shared" si="51"/>
        <v>170570.54070840409</v>
      </c>
      <c r="AH807" s="56">
        <f t="shared" si="52"/>
        <v>902</v>
      </c>
    </row>
    <row r="808" spans="1:34">
      <c r="A808" s="56">
        <f t="shared" si="53"/>
        <v>903</v>
      </c>
      <c r="B808" s="3">
        <f>'1'!B808</f>
        <v>5796968</v>
      </c>
      <c r="C808" t="str">
        <f>'1'!C808</f>
        <v>Q1394 - Driftwood Stella Midway Sub RNU</v>
      </c>
      <c r="D808" s="3">
        <f>'1'!D808</f>
        <v>82</v>
      </c>
      <c r="E808" s="6">
        <f>'1'!E808</f>
        <v>45245</v>
      </c>
      <c r="F808" s="3" t="str">
        <f>'1'!F808</f>
        <v>TOLO</v>
      </c>
      <c r="G808" s="66">
        <f>'7'!$R$22</f>
        <v>6.8272183672611453E-2</v>
      </c>
      <c r="H808" s="26">
        <f>'1'!H808*$G808</f>
        <v>829.65723042630896</v>
      </c>
      <c r="I808" s="26">
        <f>'1'!I808*$G808</f>
        <v>609.88907118417251</v>
      </c>
      <c r="J808" s="26">
        <f>'1'!J808*$G808</f>
        <v>752.31850076197463</v>
      </c>
      <c r="K808" s="26">
        <f>'1'!K808*$G808</f>
        <v>3926.2308747363759</v>
      </c>
      <c r="L808" s="26">
        <f>'1'!L808*$G808</f>
        <v>474.84669187974714</v>
      </c>
      <c r="M808" s="26">
        <f>'1'!M808*$G808</f>
        <v>532.20215338310811</v>
      </c>
      <c r="N808" s="26">
        <f>'1'!N808*$G808</f>
        <v>4882.3964615080331</v>
      </c>
      <c r="O808" s="26">
        <f>'1'!O808*$G808</f>
        <v>4250.3052761935278</v>
      </c>
      <c r="P808" s="26">
        <f>'1'!P808*$G808</f>
        <v>1657.2594681240721</v>
      </c>
      <c r="Q808" s="26">
        <f>'1'!Q808*$G808</f>
        <v>3388.5737738778257</v>
      </c>
      <c r="R808" s="26">
        <f>'1'!R808*$G808</f>
        <v>3303.3496069993053</v>
      </c>
      <c r="S808" s="26">
        <f>'1'!S808*$G808</f>
        <v>2564.9995950167468</v>
      </c>
      <c r="T808" s="26">
        <f>'1'!T808*$G808</f>
        <v>3359.5307869434973</v>
      </c>
      <c r="U808" s="26">
        <f>'1'!U808*$G808</f>
        <v>3258.3445835223197</v>
      </c>
      <c r="V808" s="26">
        <f>'1'!V808*$G808</f>
        <v>3359.5307869434973</v>
      </c>
      <c r="W808" s="26">
        <f>'1'!W808*$G808</f>
        <v>3483.2809470684724</v>
      </c>
      <c r="X808" s="26">
        <f>'1'!X808*$G808</f>
        <v>3374.2570969616795</v>
      </c>
      <c r="Y808" s="26">
        <f>'1'!Y808*$G808</f>
        <v>858.03114996064619</v>
      </c>
      <c r="Z808" s="26">
        <f>'1'!Z808*$G808</f>
        <v>872.75745997882848</v>
      </c>
      <c r="AA808" s="26">
        <f>'1'!AA808*$G808</f>
        <v>872.75745997882848</v>
      </c>
      <c r="AB808" s="26">
        <f>'1'!AB808*$G808</f>
        <v>858.03114996064619</v>
      </c>
      <c r="AC808" s="26">
        <f>'1'!AC808*$G808</f>
        <v>872.75745997882848</v>
      </c>
      <c r="AD808" s="26">
        <f>'1'!AD808*$G808</f>
        <v>828.57852992428161</v>
      </c>
      <c r="AE808" s="26">
        <f>'1'!AE808*$G808</f>
        <v>858.03114996064619</v>
      </c>
      <c r="AF808" s="26">
        <f t="shared" si="50"/>
        <v>27172.028704091201</v>
      </c>
      <c r="AG808" s="26">
        <f t="shared" si="51"/>
        <v>22855.888561182172</v>
      </c>
      <c r="AH808" s="56">
        <f t="shared" si="52"/>
        <v>903</v>
      </c>
    </row>
    <row r="809" spans="1:34">
      <c r="A809" s="56">
        <f t="shared" si="53"/>
        <v>904</v>
      </c>
      <c r="B809" s="3">
        <f>'1'!B809</f>
        <v>5797750</v>
      </c>
      <c r="C809" t="str">
        <f>'1'!C809</f>
        <v>Tesla 500kV Replace CB 612</v>
      </c>
      <c r="D809" s="3">
        <f>'1'!D809</f>
        <v>82</v>
      </c>
      <c r="E809" s="6">
        <f>'1'!E809</f>
        <v>45631</v>
      </c>
      <c r="F809" s="3" t="str">
        <f>'1'!F809</f>
        <v>TOHI</v>
      </c>
      <c r="G809" s="66">
        <f>'7'!$R$22</f>
        <v>6.8272183672611453E-2</v>
      </c>
      <c r="H809" s="26">
        <f>'1'!H809*$G809</f>
        <v>1274.8942762472445</v>
      </c>
      <c r="I809" s="26">
        <f>'1'!I809*$G809</f>
        <v>425.88188174975022</v>
      </c>
      <c r="J809" s="26">
        <f>'1'!J809*$G809</f>
        <v>1913.8536432392148</v>
      </c>
      <c r="K809" s="26">
        <f>'1'!K809*$G809</f>
        <v>2311.6551758444202</v>
      </c>
      <c r="L809" s="26">
        <f>'1'!L809*$G809</f>
        <v>1925.7330031982494</v>
      </c>
      <c r="M809" s="26">
        <f>'1'!M809*$G809</f>
        <v>500.749158365136</v>
      </c>
      <c r="N809" s="26">
        <f>'1'!N809*$G809</f>
        <v>3208.6424338086581</v>
      </c>
      <c r="O809" s="26">
        <f>'1'!O809*$G809</f>
        <v>231.64751920117067</v>
      </c>
      <c r="P809" s="26">
        <f>'1'!P809*$G809</f>
        <v>421.75824185592455</v>
      </c>
      <c r="Q809" s="26">
        <f>'1'!Q809*$G809</f>
        <v>1007.0351908261207</v>
      </c>
      <c r="R809" s="26">
        <f>'1'!R809*$G809</f>
        <v>774.71860422495843</v>
      </c>
      <c r="S809" s="26">
        <f>'1'!S809*$G809</f>
        <v>57305.868589141093</v>
      </c>
      <c r="T809" s="26">
        <f>'1'!T809*$G809</f>
        <v>1262.434602726993</v>
      </c>
      <c r="U809" s="26">
        <f>'1'!U809*$G809</f>
        <v>1229.7185723110774</v>
      </c>
      <c r="V809" s="26">
        <f>'1'!V809*$G809</f>
        <v>1271.6308658676937</v>
      </c>
      <c r="W809" s="26">
        <f>'1'!W809*$G809</f>
        <v>1313.9186564345091</v>
      </c>
      <c r="X809" s="26">
        <f>'1'!X809*$G809</f>
        <v>94320.779939933098</v>
      </c>
      <c r="Y809" s="26">
        <f>'1'!Y809*$G809</f>
        <v>18714.559344566864</v>
      </c>
      <c r="Z809" s="26">
        <f>'1'!Z809*$G809</f>
        <v>2008.7041880155741</v>
      </c>
      <c r="AA809" s="26">
        <f>'1'!AA809*$G809</f>
        <v>2013.6402668951039</v>
      </c>
      <c r="AB809" s="26">
        <f>'1'!AB809*$G809</f>
        <v>1943.5656975735358</v>
      </c>
      <c r="AC809" s="26">
        <f>'1'!AC809*$G809</f>
        <v>57697.095510458632</v>
      </c>
      <c r="AD809" s="26">
        <f>'1'!AD809*$G809</f>
        <v>62410.668516181031</v>
      </c>
      <c r="AE809" s="26">
        <f>'1'!AE809*$G809</f>
        <v>64938.302745073757</v>
      </c>
      <c r="AF809" s="26">
        <f t="shared" si="50"/>
        <v>71302.437717701934</v>
      </c>
      <c r="AG809" s="26">
        <f t="shared" si="51"/>
        <v>309125.01890603785</v>
      </c>
      <c r="AH809" s="56">
        <f t="shared" si="52"/>
        <v>904</v>
      </c>
    </row>
    <row r="810" spans="1:34">
      <c r="A810" s="56">
        <f t="shared" si="53"/>
        <v>905</v>
      </c>
      <c r="B810" s="3">
        <f>'1'!B810</f>
        <v>5797784</v>
      </c>
      <c r="C810" t="str">
        <f>'1'!C810</f>
        <v>MESA-SISQUOC 115 KV POLE 7/126 RELO</v>
      </c>
      <c r="D810" s="3">
        <f>'1'!D810</f>
        <v>82</v>
      </c>
      <c r="E810" s="6">
        <f>'1'!E810</f>
        <v>45369</v>
      </c>
      <c r="F810" s="3" t="str">
        <f>'1'!F810</f>
        <v>TOLO</v>
      </c>
      <c r="G810" s="66">
        <f>'7'!$R$22</f>
        <v>6.8272183672611453E-2</v>
      </c>
      <c r="H810" s="26">
        <f>'1'!H810*$G810</f>
        <v>365.28349152194028</v>
      </c>
      <c r="I810" s="26">
        <f>'1'!I810*$G810</f>
        <v>9.5103151855947754</v>
      </c>
      <c r="J810" s="26">
        <f>'1'!J810*$G810</f>
        <v>45.387347705552088</v>
      </c>
      <c r="K810" s="26">
        <f>'1'!K810*$G810</f>
        <v>13708.187424727737</v>
      </c>
      <c r="L810" s="26">
        <f>'1'!L810*$G810</f>
        <v>34.299945077119993</v>
      </c>
      <c r="M810" s="26">
        <f>'1'!M810*$G810</f>
        <v>40.01432685051757</v>
      </c>
      <c r="N810" s="26">
        <f>'1'!N810*$G810</f>
        <v>6920.3279713538532</v>
      </c>
      <c r="O810" s="26">
        <f>'1'!O810*$G810</f>
        <v>72.211488670521135</v>
      </c>
      <c r="P810" s="26">
        <f>'1'!P810*$G810</f>
        <v>38.580610993392732</v>
      </c>
      <c r="Q810" s="26">
        <f>'1'!Q810*$G810</f>
        <v>523.82515644647867</v>
      </c>
      <c r="R810" s="26">
        <f>'1'!R810*$G810</f>
        <v>697.45497396266398</v>
      </c>
      <c r="S810" s="26">
        <f>'1'!S810*$G810</f>
        <v>700.15855243609951</v>
      </c>
      <c r="T810" s="26">
        <f>'1'!T810*$G810</f>
        <v>-18021.583025853128</v>
      </c>
      <c r="U810" s="26">
        <f>'1'!U810*$G810</f>
        <v>811.79039995918652</v>
      </c>
      <c r="V810" s="26">
        <f>'1'!V810*$G810</f>
        <v>11163.676312031143</v>
      </c>
      <c r="W810" s="26">
        <f>'1'!W810*$G810</f>
        <v>0</v>
      </c>
      <c r="X810" s="26">
        <f>'1'!X810*$G810</f>
        <v>0</v>
      </c>
      <c r="Y810" s="26">
        <f>'1'!Y810*$G810</f>
        <v>0</v>
      </c>
      <c r="Z810" s="26">
        <f>'1'!Z810*$G810</f>
        <v>0</v>
      </c>
      <c r="AA810" s="26">
        <f>'1'!AA810*$G810</f>
        <v>0</v>
      </c>
      <c r="AB810" s="26">
        <f>'1'!AB810*$G810</f>
        <v>0</v>
      </c>
      <c r="AC810" s="26">
        <f>'1'!AC810*$G810</f>
        <v>0</v>
      </c>
      <c r="AD810" s="26">
        <f>'1'!AD810*$G810</f>
        <v>0</v>
      </c>
      <c r="AE810" s="26">
        <f>'1'!AE810*$G810</f>
        <v>0</v>
      </c>
      <c r="AF810" s="26">
        <f t="shared" si="50"/>
        <v>23155.241604931467</v>
      </c>
      <c r="AG810" s="26">
        <f t="shared" si="51"/>
        <v>-6046.1163138627981</v>
      </c>
      <c r="AH810" s="56">
        <f t="shared" si="52"/>
        <v>905</v>
      </c>
    </row>
    <row r="811" spans="1:34">
      <c r="A811" s="56">
        <f t="shared" si="53"/>
        <v>906</v>
      </c>
      <c r="B811" s="3">
        <f>'1'!B811</f>
        <v>5797828</v>
      </c>
      <c r="C811" t="str">
        <f>'1'!C811</f>
        <v>Q1557 Noosa Energy Storage Ripon Sub RNU</v>
      </c>
      <c r="D811" s="3">
        <f>'1'!D811</f>
        <v>82</v>
      </c>
      <c r="E811" s="6">
        <f>'1'!E811</f>
        <v>45533</v>
      </c>
      <c r="F811" s="3" t="str">
        <f>'1'!F811</f>
        <v>TOLO</v>
      </c>
      <c r="G811" s="66">
        <f>'7'!$R$22</f>
        <v>6.8272183672611453E-2</v>
      </c>
      <c r="H811" s="26">
        <f>'1'!H811*$G811</f>
        <v>205.99765979537054</v>
      </c>
      <c r="I811" s="26">
        <f>'1'!I811*$G811</f>
        <v>366.77182512600331</v>
      </c>
      <c r="J811" s="26">
        <f>'1'!J811*$G811</f>
        <v>861.39696861570599</v>
      </c>
      <c r="K811" s="26">
        <f>'1'!K811*$G811</f>
        <v>44476.269068877824</v>
      </c>
      <c r="L811" s="26">
        <f>'1'!L811*$G811</f>
        <v>1870.9582302377135</v>
      </c>
      <c r="M811" s="26">
        <f>'1'!M811*$G811</f>
        <v>949.89137309214493</v>
      </c>
      <c r="N811" s="26">
        <f>'1'!N811*$G811</f>
        <v>3099.4001127141128</v>
      </c>
      <c r="O811" s="26">
        <f>'1'!O811*$G811</f>
        <v>-26177.22106136084</v>
      </c>
      <c r="P811" s="26">
        <f>'1'!P811*$G811</f>
        <v>349.86080523029739</v>
      </c>
      <c r="Q811" s="26">
        <f>'1'!Q811*$G811</f>
        <v>302.54135472681037</v>
      </c>
      <c r="R811" s="26">
        <f>'1'!R811*$G811</f>
        <v>11182.42385366764</v>
      </c>
      <c r="S811" s="26">
        <f>'1'!S811*$G811</f>
        <v>10747.557352546575</v>
      </c>
      <c r="T811" s="26">
        <f>'1'!T811*$G811</f>
        <v>11307.382431443621</v>
      </c>
      <c r="U811" s="26">
        <f>'1'!U811*$G811</f>
        <v>9013.3551334234708</v>
      </c>
      <c r="V811" s="26">
        <f>'1'!V811*$G811</f>
        <v>10644.84185221113</v>
      </c>
      <c r="W811" s="26">
        <f>'1'!W811*$G811</f>
        <v>18644.252649820814</v>
      </c>
      <c r="X811" s="26">
        <f>'1'!X811*$G811</f>
        <v>11535.616341461162</v>
      </c>
      <c r="Y811" s="26">
        <f>'1'!Y811*$G811</f>
        <v>5793.2702816312813</v>
      </c>
      <c r="Z811" s="26">
        <f>'1'!Z811*$G811</f>
        <v>7051.9977047848506</v>
      </c>
      <c r="AA811" s="26">
        <f>'1'!AA811*$G811</f>
        <v>3889.2819689327584</v>
      </c>
      <c r="AB811" s="26">
        <f>'1'!AB811*$G811</f>
        <v>4280.870732823756</v>
      </c>
      <c r="AC811" s="26">
        <f>'1'!AC811*$G811</f>
        <v>1207.8919551909435</v>
      </c>
      <c r="AD811" s="26">
        <f>'1'!AD811*$G811</f>
        <v>879.70074105833316</v>
      </c>
      <c r="AE811" s="26">
        <f>'1'!AE811*$G811</f>
        <v>1026.5064176095495</v>
      </c>
      <c r="AF811" s="26">
        <f t="shared" si="50"/>
        <v>48235.847543269352</v>
      </c>
      <c r="AG811" s="26">
        <f t="shared" si="51"/>
        <v>85274.968210391671</v>
      </c>
      <c r="AH811" s="56">
        <f t="shared" si="52"/>
        <v>906</v>
      </c>
    </row>
    <row r="812" spans="1:34">
      <c r="A812" s="56">
        <f t="shared" si="53"/>
        <v>907</v>
      </c>
      <c r="B812" s="3">
        <f>'1'!B812</f>
        <v>5797829</v>
      </c>
      <c r="C812" t="str">
        <f>'1'!C812</f>
        <v>Q1557 Noosa Energy Storage Stan PH RNU</v>
      </c>
      <c r="D812" s="3">
        <f>'1'!D812</f>
        <v>82</v>
      </c>
      <c r="E812" s="6">
        <f>'1'!E812</f>
        <v>45590</v>
      </c>
      <c r="F812" s="3" t="str">
        <f>'1'!F812</f>
        <v>TOLO</v>
      </c>
      <c r="G812" s="66">
        <f>'7'!$R$22</f>
        <v>6.8272183672611453E-2</v>
      </c>
      <c r="H812" s="26">
        <f>'1'!H812*$G812</f>
        <v>581.16696351310497</v>
      </c>
      <c r="I812" s="26">
        <f>'1'!I812*$G812</f>
        <v>551.88502393592194</v>
      </c>
      <c r="J812" s="26">
        <f>'1'!J812*$G812</f>
        <v>247.80071785811052</v>
      </c>
      <c r="K812" s="26">
        <f>'1'!K812*$G812</f>
        <v>175.98520785289057</v>
      </c>
      <c r="L812" s="26">
        <f>'1'!L812*$G812</f>
        <v>258.92908379674623</v>
      </c>
      <c r="M812" s="26">
        <f>'1'!M812*$G812</f>
        <v>119.38756758829564</v>
      </c>
      <c r="N812" s="26">
        <f>'1'!N812*$G812</f>
        <v>771.00459743316844</v>
      </c>
      <c r="O812" s="26">
        <f>'1'!O812*$G812</f>
        <v>180.9281139507876</v>
      </c>
      <c r="P812" s="26">
        <f>'1'!P812*$G812</f>
        <v>83.032629782630053</v>
      </c>
      <c r="Q812" s="26">
        <f>'1'!Q812*$G812</f>
        <v>361.4397675811723</v>
      </c>
      <c r="R812" s="26">
        <f>'1'!R812*$G812</f>
        <v>353.40413156290595</v>
      </c>
      <c r="S812" s="26">
        <f>'1'!S812*$G812</f>
        <v>362.34096040565072</v>
      </c>
      <c r="T812" s="26">
        <f>'1'!T812*$G812</f>
        <v>298.26068881053766</v>
      </c>
      <c r="U812" s="26">
        <f>'1'!U812*$G812</f>
        <v>201.08888978930975</v>
      </c>
      <c r="V812" s="26">
        <f>'1'!V812*$G812</f>
        <v>3508.5006917171349</v>
      </c>
      <c r="W812" s="26">
        <f>'1'!W812*$G812</f>
        <v>5861.3035126610384</v>
      </c>
      <c r="X812" s="26">
        <f>'1'!X812*$G812</f>
        <v>5132.3818892436666</v>
      </c>
      <c r="Y812" s="26">
        <f>'1'!Y812*$G812</f>
        <v>5011.5128152696761</v>
      </c>
      <c r="Z812" s="26">
        <f>'1'!Z812*$G812</f>
        <v>649.04316852041529</v>
      </c>
      <c r="AA812" s="26">
        <f>'1'!AA812*$G812</f>
        <v>651.82867361425781</v>
      </c>
      <c r="AB812" s="26">
        <f>'1'!AB812*$G812</f>
        <v>5080.9251444096199</v>
      </c>
      <c r="AC812" s="26">
        <f>'1'!AC812*$G812</f>
        <v>3253.1490703448344</v>
      </c>
      <c r="AD812" s="26">
        <f>'1'!AD812*$G812</f>
        <v>2326.7911189646379</v>
      </c>
      <c r="AE812" s="26">
        <f>'1'!AE812*$G812</f>
        <v>791.09027386965079</v>
      </c>
      <c r="AF812" s="26">
        <f t="shared" si="50"/>
        <v>4047.304765261385</v>
      </c>
      <c r="AG812" s="26">
        <f t="shared" si="51"/>
        <v>32765.875937214776</v>
      </c>
      <c r="AH812" s="56">
        <f t="shared" si="52"/>
        <v>907</v>
      </c>
    </row>
    <row r="813" spans="1:34">
      <c r="A813" s="56">
        <f t="shared" si="53"/>
        <v>908</v>
      </c>
      <c r="B813" s="3">
        <f>'1'!B813</f>
        <v>5797830</v>
      </c>
      <c r="C813" t="str">
        <f>'1'!C813</f>
        <v>Q1557 Noosa Energy Storage Melo Sub RNU</v>
      </c>
      <c r="D813" s="3">
        <f>'1'!D813</f>
        <v>82</v>
      </c>
      <c r="E813" s="6">
        <f>'1'!E813</f>
        <v>45575</v>
      </c>
      <c r="F813" s="3" t="str">
        <f>'1'!F813</f>
        <v>TOLO</v>
      </c>
      <c r="G813" s="66">
        <f>'7'!$R$22</f>
        <v>6.8272183672611453E-2</v>
      </c>
      <c r="H813" s="26">
        <f>'1'!H813*$G813</f>
        <v>1020.9285802034971</v>
      </c>
      <c r="I813" s="26">
        <f>'1'!I813*$G813</f>
        <v>245.61600798058694</v>
      </c>
      <c r="J813" s="26">
        <f>'1'!J813*$G813</f>
        <v>64.407978076741642</v>
      </c>
      <c r="K813" s="26">
        <f>'1'!K813*$G813</f>
        <v>172.42139986518023</v>
      </c>
      <c r="L813" s="26">
        <f>'1'!L813*$G813</f>
        <v>201.49852289134546</v>
      </c>
      <c r="M813" s="26">
        <f>'1'!M813*$G813</f>
        <v>140.49049956149983</v>
      </c>
      <c r="N813" s="26">
        <f>'1'!N813*$G813</f>
        <v>243.80679511326275</v>
      </c>
      <c r="O813" s="26">
        <f>'1'!O813*$G813</f>
        <v>192.2271603486048</v>
      </c>
      <c r="P813" s="26">
        <f>'1'!P813*$G813</f>
        <v>65.30234368285285</v>
      </c>
      <c r="Q813" s="26">
        <f>'1'!Q813*$G813</f>
        <v>161.41592385715526</v>
      </c>
      <c r="R813" s="26">
        <f>'1'!R813*$G813</f>
        <v>152.78631984093715</v>
      </c>
      <c r="S813" s="26">
        <f>'1'!S813*$G813</f>
        <v>80.704548319393993</v>
      </c>
      <c r="T813" s="26">
        <f>'1'!T813*$G813</f>
        <v>55.245851027877194</v>
      </c>
      <c r="U813" s="26">
        <f>'1'!U813*$G813</f>
        <v>54.979589511553996</v>
      </c>
      <c r="V813" s="26">
        <f>'1'!V813*$G813</f>
        <v>55.307295993182542</v>
      </c>
      <c r="W813" s="26">
        <f>'1'!W813*$G813</f>
        <v>1435.6206510493062</v>
      </c>
      <c r="X813" s="26">
        <f>'1'!X813*$G813</f>
        <v>4654.0669704333523</v>
      </c>
      <c r="Y813" s="26">
        <f>'1'!Y813*$G813</f>
        <v>10041.711727210546</v>
      </c>
      <c r="Z813" s="26">
        <f>'1'!Z813*$G813</f>
        <v>3383.9654014799248</v>
      </c>
      <c r="AA813" s="26">
        <f>'1'!AA813*$G813</f>
        <v>3415.6778307958525</v>
      </c>
      <c r="AB813" s="26">
        <f>'1'!AB813*$G813</f>
        <v>4407.9047849833842</v>
      </c>
      <c r="AC813" s="26">
        <f>'1'!AC813*$G813</f>
        <v>1343.9720716871927</v>
      </c>
      <c r="AD813" s="26">
        <f>'1'!AD813*$G813</f>
        <v>1663.3425196893018</v>
      </c>
      <c r="AE813" s="26">
        <f>'1'!AE813*$G813</f>
        <v>389.13096527878349</v>
      </c>
      <c r="AF813" s="26">
        <f t="shared" si="50"/>
        <v>2741.6060797410578</v>
      </c>
      <c r="AG813" s="26">
        <f t="shared" si="51"/>
        <v>30900.925659140255</v>
      </c>
      <c r="AH813" s="56">
        <f t="shared" si="52"/>
        <v>908</v>
      </c>
    </row>
    <row r="814" spans="1:34">
      <c r="A814" s="56">
        <f t="shared" si="53"/>
        <v>909</v>
      </c>
      <c r="B814" s="3">
        <f>'1'!B814</f>
        <v>5797831</v>
      </c>
      <c r="C814" t="str">
        <f>'1'!C814</f>
        <v>Q1557 Noosa Energy Storage River Jct RNU</v>
      </c>
      <c r="D814" s="3">
        <f>'1'!D814</f>
        <v>82</v>
      </c>
      <c r="E814" s="6">
        <f>'1'!E814</f>
        <v>45555</v>
      </c>
      <c r="F814" s="3" t="str">
        <f>'1'!F814</f>
        <v>TOLO</v>
      </c>
      <c r="G814" s="66">
        <f>'7'!$R$22</f>
        <v>6.8272183672611453E-2</v>
      </c>
      <c r="H814" s="26">
        <f>'1'!H814*$G814</f>
        <v>117.37353816995362</v>
      </c>
      <c r="I814" s="26">
        <f>'1'!I814*$G814</f>
        <v>154.9710297184607</v>
      </c>
      <c r="J814" s="26">
        <f>'1'!J814*$G814</f>
        <v>475.7956752327965</v>
      </c>
      <c r="K814" s="26">
        <f>'1'!K814*$G814</f>
        <v>185.07906271808238</v>
      </c>
      <c r="L814" s="26">
        <f>'1'!L814*$G814</f>
        <v>217.66537598501986</v>
      </c>
      <c r="M814" s="26">
        <f>'1'!M814*$G814</f>
        <v>249.5416585417621</v>
      </c>
      <c r="N814" s="26">
        <f>'1'!N814*$G814</f>
        <v>305.23810598187856</v>
      </c>
      <c r="O814" s="26">
        <f>'1'!O814*$G814</f>
        <v>143.56957504513463</v>
      </c>
      <c r="P814" s="26">
        <f>'1'!P814*$G814</f>
        <v>347.86725746705713</v>
      </c>
      <c r="Q814" s="26">
        <f>'1'!Q814*$G814</f>
        <v>561.32706693784405</v>
      </c>
      <c r="R814" s="26">
        <f>'1'!R814*$G814</f>
        <v>531.02787182393922</v>
      </c>
      <c r="S814" s="26">
        <f>'1'!S814*$G814</f>
        <v>470.80497860632858</v>
      </c>
      <c r="T814" s="26">
        <f>'1'!T814*$G814</f>
        <v>1221.4235019948551</v>
      </c>
      <c r="U814" s="26">
        <f>'1'!U814*$G814</f>
        <v>8709.7623870681018</v>
      </c>
      <c r="V814" s="26">
        <f>'1'!V814*$G814</f>
        <v>12191.950979197813</v>
      </c>
      <c r="W814" s="26">
        <f>'1'!W814*$G814</f>
        <v>12839.44436914886</v>
      </c>
      <c r="X814" s="26">
        <f>'1'!X814*$G814</f>
        <v>12915.410827921372</v>
      </c>
      <c r="Y814" s="26">
        <f>'1'!Y814*$G814</f>
        <v>11840.943201281814</v>
      </c>
      <c r="Z814" s="26">
        <f>'1'!Z814*$G814</f>
        <v>13066.75660468682</v>
      </c>
      <c r="AA814" s="26">
        <f>'1'!AA814*$G814</f>
        <v>7952.6306973572064</v>
      </c>
      <c r="AB814" s="26">
        <f>'1'!AB814*$G814</f>
        <v>1838.8225133830151</v>
      </c>
      <c r="AC814" s="26">
        <f>'1'!AC814*$G814</f>
        <v>1984.6041071791424</v>
      </c>
      <c r="AD814" s="26">
        <f>'1'!AD814*$G814</f>
        <v>624.7724072248019</v>
      </c>
      <c r="AE814" s="26">
        <f>'1'!AE814*$G814</f>
        <v>606.18189161074986</v>
      </c>
      <c r="AF814" s="26">
        <f t="shared" si="50"/>
        <v>3760.2611962282572</v>
      </c>
      <c r="AG814" s="26">
        <f t="shared" si="51"/>
        <v>85792.703488054525</v>
      </c>
      <c r="AH814" s="56">
        <f t="shared" si="52"/>
        <v>909</v>
      </c>
    </row>
    <row r="815" spans="1:34">
      <c r="A815" s="56">
        <f t="shared" si="53"/>
        <v>910</v>
      </c>
      <c r="B815" s="3">
        <f>'1'!B815</f>
        <v>5797832</v>
      </c>
      <c r="C815" t="str">
        <f>'1'!C815</f>
        <v>Q1557 Noosa Energy Storage Mant Sub RNU</v>
      </c>
      <c r="D815" s="3">
        <f>'1'!D815</f>
        <v>82</v>
      </c>
      <c r="E815" s="6">
        <f>'1'!E815</f>
        <v>45597</v>
      </c>
      <c r="F815" s="3" t="str">
        <f>'1'!F815</f>
        <v>TOLO</v>
      </c>
      <c r="G815" s="66">
        <f>'7'!$R$22</f>
        <v>6.8272183672611453E-2</v>
      </c>
      <c r="H815" s="26">
        <f>'1'!H815*$G815</f>
        <v>162.17374509592125</v>
      </c>
      <c r="I815" s="26">
        <f>'1'!I815*$G815</f>
        <v>126.13285933514966</v>
      </c>
      <c r="J815" s="26">
        <f>'1'!J815*$G815</f>
        <v>399.12601296845384</v>
      </c>
      <c r="K815" s="26">
        <f>'1'!K815*$G815</f>
        <v>1417.8016111107549</v>
      </c>
      <c r="L815" s="26">
        <f>'1'!L815*$G815</f>
        <v>616.74359842490287</v>
      </c>
      <c r="M815" s="26">
        <f>'1'!M815*$G815</f>
        <v>2816.0773776911424</v>
      </c>
      <c r="N815" s="26">
        <f>'1'!N815*$G815</f>
        <v>691.87713655661173</v>
      </c>
      <c r="O815" s="26">
        <f>'1'!O815*$G815</f>
        <v>1087.6851213985767</v>
      </c>
      <c r="P815" s="26">
        <f>'1'!P815*$G815</f>
        <v>186.49229692010545</v>
      </c>
      <c r="Q815" s="26">
        <f>'1'!Q815*$G815</f>
        <v>2213.9849898823827</v>
      </c>
      <c r="R815" s="26">
        <f>'1'!R815*$G815</f>
        <v>333.90559590600805</v>
      </c>
      <c r="S815" s="26">
        <f>'1'!S815*$G815</f>
        <v>337.05977079168275</v>
      </c>
      <c r="T815" s="26">
        <f>'1'!T815*$G815</f>
        <v>289.18048838208034</v>
      </c>
      <c r="U815" s="26">
        <f>'1'!U815*$G815</f>
        <v>170.41419766520548</v>
      </c>
      <c r="V815" s="26">
        <f>'1'!V815*$G815</f>
        <v>174.59245530596928</v>
      </c>
      <c r="W815" s="26">
        <f>'1'!W815*$G815</f>
        <v>178.85263956714022</v>
      </c>
      <c r="X815" s="26">
        <f>'1'!X815*$G815</f>
        <v>5272.1350492215033</v>
      </c>
      <c r="Y815" s="26">
        <f>'1'!Y815*$G815</f>
        <v>4262.5259970709258</v>
      </c>
      <c r="Z815" s="26">
        <f>'1'!Z815*$G815</f>
        <v>2360.0191907580979</v>
      </c>
      <c r="AA815" s="26">
        <f>'1'!AA815*$G815</f>
        <v>782.02372787792785</v>
      </c>
      <c r="AB815" s="26">
        <f>'1'!AB815*$G815</f>
        <v>3443.0003587016317</v>
      </c>
      <c r="AC815" s="26">
        <f>'1'!AC815*$G815</f>
        <v>1267.0088390330579</v>
      </c>
      <c r="AD815" s="26">
        <f>'1'!AD815*$G815</f>
        <v>1007.3697245261166</v>
      </c>
      <c r="AE815" s="26">
        <f>'1'!AE815*$G815</f>
        <v>2417.8184214553312</v>
      </c>
      <c r="AF815" s="26">
        <f t="shared" si="50"/>
        <v>10389.060116081691</v>
      </c>
      <c r="AG815" s="26">
        <f t="shared" si="51"/>
        <v>21624.941089564985</v>
      </c>
      <c r="AH815" s="56">
        <f t="shared" si="52"/>
        <v>910</v>
      </c>
    </row>
    <row r="816" spans="1:34">
      <c r="A816" s="56">
        <f t="shared" si="53"/>
        <v>911</v>
      </c>
      <c r="B816" s="3">
        <f>'1'!B816</f>
        <v>5798542</v>
      </c>
      <c r="C816" t="str">
        <f>'1'!C816</f>
        <v>Q946-N. Orchard-WR Sub RAS-NU</v>
      </c>
      <c r="D816" s="3">
        <f>'1'!D816</f>
        <v>82</v>
      </c>
      <c r="E816" s="6">
        <f>'1'!E816</f>
        <v>45342</v>
      </c>
      <c r="F816" s="3" t="str">
        <f>'1'!F816</f>
        <v>TOHI</v>
      </c>
      <c r="G816" s="66">
        <f>'7'!$R$22</f>
        <v>6.8272183672611453E-2</v>
      </c>
      <c r="H816" s="26">
        <f>'1'!H816*$G816</f>
        <v>3138.0558231095456</v>
      </c>
      <c r="I816" s="26">
        <f>'1'!I816*$G816</f>
        <v>5379.9573088956577</v>
      </c>
      <c r="J816" s="26">
        <f>'1'!J816*$G816</f>
        <v>177.3438243079755</v>
      </c>
      <c r="K816" s="26">
        <f>'1'!K816*$G816</f>
        <v>793.16574825329803</v>
      </c>
      <c r="L816" s="26">
        <f>'1'!L816*$G816</f>
        <v>544.30681154826209</v>
      </c>
      <c r="M816" s="26">
        <f>'1'!M816*$G816</f>
        <v>104.57933094970622</v>
      </c>
      <c r="N816" s="26">
        <f>'1'!N816*$G816</f>
        <v>753.97751482521903</v>
      </c>
      <c r="O816" s="26">
        <f>'1'!O816*$G816</f>
        <v>894.11299903162137</v>
      </c>
      <c r="P816" s="26">
        <f>'1'!P816*$G816</f>
        <v>2595.121282453103</v>
      </c>
      <c r="Q816" s="26">
        <f>'1'!Q816*$G816</f>
        <v>1773.6567140675072</v>
      </c>
      <c r="R816" s="26">
        <f>'1'!R816*$G816</f>
        <v>1111.9217466023538</v>
      </c>
      <c r="S816" s="26">
        <f>'1'!S816*$G816</f>
        <v>2409.7076860350248</v>
      </c>
      <c r="T816" s="26">
        <f>'1'!T816*$G816</f>
        <v>6011.0790292020138</v>
      </c>
      <c r="U816" s="26">
        <f>'1'!U816*$G816</f>
        <v>7344.7897916832126</v>
      </c>
      <c r="V816" s="26">
        <f>'1'!V816*$G816</f>
        <v>6706.3902565973576</v>
      </c>
      <c r="W816" s="26">
        <f>'1'!W816*$G816</f>
        <v>3163.8968446296285</v>
      </c>
      <c r="X816" s="26">
        <f>'1'!X816*$G816</f>
        <v>3119.2331820710069</v>
      </c>
      <c r="Y816" s="26">
        <f>'1'!Y816*$G816</f>
        <v>1307.876568179483</v>
      </c>
      <c r="Z816" s="26">
        <f>'1'!Z816*$G816</f>
        <v>1153.5404697691777</v>
      </c>
      <c r="AA816" s="26">
        <f>'1'!AA816*$G816</f>
        <v>1116.7281083329055</v>
      </c>
      <c r="AB816" s="26">
        <f>'1'!AB816*$G816</f>
        <v>1070.4668766763441</v>
      </c>
      <c r="AC816" s="26">
        <f>'1'!AC816*$G816</f>
        <v>1139.933823563226</v>
      </c>
      <c r="AD816" s="26">
        <f>'1'!AD816*$G816</f>
        <v>967.39636098580252</v>
      </c>
      <c r="AE816" s="26">
        <f>'1'!AE816*$G816</f>
        <v>960.64424202058115</v>
      </c>
      <c r="AF816" s="26">
        <f t="shared" si="50"/>
        <v>19675.906790079272</v>
      </c>
      <c r="AG816" s="26">
        <f t="shared" si="51"/>
        <v>34061.975553710734</v>
      </c>
      <c r="AH816" s="56">
        <f t="shared" si="52"/>
        <v>911</v>
      </c>
    </row>
    <row r="817" spans="1:34">
      <c r="A817" s="56">
        <f t="shared" si="53"/>
        <v>912</v>
      </c>
      <c r="B817" s="3">
        <f>'1'!B817</f>
        <v>5798800</v>
      </c>
      <c r="C817" t="str">
        <f>'1'!C817</f>
        <v>Q1143 - Lake Alpaugh BESS - Midway DTT</v>
      </c>
      <c r="D817" s="3">
        <f>'1'!D817</f>
        <v>82</v>
      </c>
      <c r="E817" s="6">
        <f>'1'!E817</f>
        <v>45474</v>
      </c>
      <c r="F817" s="3" t="str">
        <f>'1'!F817</f>
        <v>TOLO</v>
      </c>
      <c r="G817" s="66">
        <f>'7'!$R$22</f>
        <v>6.8272183672611453E-2</v>
      </c>
      <c r="H817" s="26">
        <f>'1'!H817*$G817</f>
        <v>148.5807533267043</v>
      </c>
      <c r="I817" s="26">
        <f>'1'!I817*$G817</f>
        <v>152.58150328991934</v>
      </c>
      <c r="J817" s="26">
        <f>'1'!J817*$G817</f>
        <v>185.63206740583055</v>
      </c>
      <c r="K817" s="26">
        <f>'1'!K817*$G817</f>
        <v>253.00305825396353</v>
      </c>
      <c r="L817" s="26">
        <f>'1'!L817*$G817</f>
        <v>303.78390846965192</v>
      </c>
      <c r="M817" s="26">
        <f>'1'!M817*$G817</f>
        <v>207.57474723820786</v>
      </c>
      <c r="N817" s="26">
        <f>'1'!N817*$G817</f>
        <v>319.13832257762226</v>
      </c>
      <c r="O817" s="26">
        <f>'1'!O817*$G817</f>
        <v>307.85975783490676</v>
      </c>
      <c r="P817" s="26">
        <f>'1'!P817*$G817</f>
        <v>122.1389365903019</v>
      </c>
      <c r="Q817" s="26">
        <f>'1'!Q817*$G817</f>
        <v>338.83484756717064</v>
      </c>
      <c r="R817" s="26">
        <f>'1'!R817*$G817</f>
        <v>340.64406043449486</v>
      </c>
      <c r="S817" s="26">
        <f>'1'!S817*$G817</f>
        <v>342.45327330181902</v>
      </c>
      <c r="T817" s="26">
        <f>'1'!T817*$G817</f>
        <v>485.53811584287809</v>
      </c>
      <c r="U817" s="26">
        <f>'1'!U817*$G817</f>
        <v>1926.9619025043562</v>
      </c>
      <c r="V817" s="26">
        <f>'1'!V817*$G817</f>
        <v>2165.5868388768677</v>
      </c>
      <c r="W817" s="26">
        <f>'1'!W817*$G817</f>
        <v>2162.9173964952693</v>
      </c>
      <c r="X817" s="26">
        <f>'1'!X817*$G817</f>
        <v>2174.9333008216486</v>
      </c>
      <c r="Y817" s="26">
        <f>'1'!Y817*$G817</f>
        <v>2186.9560323663954</v>
      </c>
      <c r="Z817" s="26">
        <f>'1'!Z817*$G817</f>
        <v>995.89999766911785</v>
      </c>
      <c r="AA817" s="26">
        <f>'1'!AA817*$G817</f>
        <v>353.60894811392382</v>
      </c>
      <c r="AB817" s="26">
        <f>'1'!AB817*$G817</f>
        <v>353.60894811392382</v>
      </c>
      <c r="AC817" s="26">
        <f>'1'!AC817*$G817</f>
        <v>353.60894811392382</v>
      </c>
      <c r="AD817" s="26">
        <f>'1'!AD817*$G817</f>
        <v>353.60894811392382</v>
      </c>
      <c r="AE817" s="26">
        <f>'1'!AE817*$G817</f>
        <v>353.60894811392382</v>
      </c>
      <c r="AF817" s="26">
        <f t="shared" si="50"/>
        <v>3022.2252362905929</v>
      </c>
      <c r="AG817" s="26">
        <f t="shared" si="51"/>
        <v>13866.838325146155</v>
      </c>
      <c r="AH817" s="56">
        <f t="shared" si="52"/>
        <v>912</v>
      </c>
    </row>
    <row r="818" spans="1:34">
      <c r="A818" s="56">
        <f t="shared" si="53"/>
        <v>913</v>
      </c>
      <c r="B818" s="3">
        <f>'1'!B818</f>
        <v>5798801</v>
      </c>
      <c r="C818" t="str">
        <f>'1'!C818</f>
        <v>Q1143 - Lake Alpaugh BESS - Smyrna</v>
      </c>
      <c r="D818" s="3">
        <f>'1'!D818</f>
        <v>82</v>
      </c>
      <c r="E818" s="6">
        <f>'1'!E818</f>
        <v>45474</v>
      </c>
      <c r="F818" s="3" t="str">
        <f>'1'!F818</f>
        <v>TOLO</v>
      </c>
      <c r="G818" s="66">
        <f>'7'!$R$22</f>
        <v>6.8272183672611453E-2</v>
      </c>
      <c r="H818" s="26">
        <f>'1'!H818*$G818</f>
        <v>19.546326185468661</v>
      </c>
      <c r="I818" s="26">
        <f>'1'!I818*$G818</f>
        <v>138.28530802887451</v>
      </c>
      <c r="J818" s="26">
        <f>'1'!J818*$G818</f>
        <v>189.66695346088187</v>
      </c>
      <c r="K818" s="26">
        <f>'1'!K818*$G818</f>
        <v>189.01154049762479</v>
      </c>
      <c r="L818" s="26">
        <f>'1'!L818*$G818</f>
        <v>263.63303725178912</v>
      </c>
      <c r="M818" s="26">
        <f>'1'!M818*$G818</f>
        <v>221.37938277680988</v>
      </c>
      <c r="N818" s="26">
        <f>'1'!N818*$G818</f>
        <v>265.02578979871038</v>
      </c>
      <c r="O818" s="26">
        <f>'1'!O818*$G818</f>
        <v>290.56641371063432</v>
      </c>
      <c r="P818" s="26">
        <f>'1'!P818*$G818</f>
        <v>193.32634250573386</v>
      </c>
      <c r="Q818" s="26">
        <f>'1'!Q818*$G818</f>
        <v>338.0633718916701</v>
      </c>
      <c r="R818" s="26">
        <f>'1'!R818*$G818</f>
        <v>339.87258475899432</v>
      </c>
      <c r="S818" s="26">
        <f>'1'!S818*$G818</f>
        <v>341.68179762631854</v>
      </c>
      <c r="T818" s="26">
        <f>'1'!T818*$G818</f>
        <v>753.32892908032932</v>
      </c>
      <c r="U818" s="26">
        <f>'1'!U818*$G818</f>
        <v>749.38962408241957</v>
      </c>
      <c r="V818" s="26">
        <f>'1'!V818*$G818</f>
        <v>1511.3549843973342</v>
      </c>
      <c r="W818" s="26">
        <f>'1'!W818*$G818</f>
        <v>2012.5479119563422</v>
      </c>
      <c r="X818" s="26">
        <f>'1'!X818*$G818</f>
        <v>2897.3758940084881</v>
      </c>
      <c r="Y818" s="26">
        <f>'1'!Y818*$G818</f>
        <v>2902.0935019002654</v>
      </c>
      <c r="Z818" s="26">
        <f>'1'!Z818*$G818</f>
        <v>2827.4242146175307</v>
      </c>
      <c r="AA818" s="26">
        <f>'1'!AA818*$G818</f>
        <v>353.60894811392382</v>
      </c>
      <c r="AB818" s="26">
        <f>'1'!AB818*$G818</f>
        <v>353.60894811392382</v>
      </c>
      <c r="AC818" s="26">
        <f>'1'!AC818*$G818</f>
        <v>353.60894811392382</v>
      </c>
      <c r="AD818" s="26">
        <f>'1'!AD818*$G818</f>
        <v>353.60894811392382</v>
      </c>
      <c r="AE818" s="26">
        <f>'1'!AE818*$G818</f>
        <v>353.60894811392382</v>
      </c>
      <c r="AF818" s="26">
        <f t="shared" ref="AF818:AF845" si="54">SUM(H818:S818)</f>
        <v>2790.0588484935106</v>
      </c>
      <c r="AG818" s="26">
        <f t="shared" ref="AG818:AG845" si="55">SUM(T818:AE818)</f>
        <v>15421.559800612331</v>
      </c>
      <c r="AH818" s="56">
        <f t="shared" si="52"/>
        <v>913</v>
      </c>
    </row>
    <row r="819" spans="1:34">
      <c r="A819" s="56">
        <f t="shared" si="53"/>
        <v>914</v>
      </c>
      <c r="B819" s="3">
        <f>'1'!B819</f>
        <v>5799149</v>
      </c>
      <c r="C819" t="str">
        <f>'1'!C819</f>
        <v>Q1479 Key Strge 1 MDWY Sub OVSTRS RNU</v>
      </c>
      <c r="D819" s="3">
        <f>'1'!D819</f>
        <v>82</v>
      </c>
      <c r="E819" s="6">
        <f>'1'!E819</f>
        <v>45412</v>
      </c>
      <c r="F819" s="3" t="str">
        <f>'1'!F819</f>
        <v>TOHI</v>
      </c>
      <c r="G819" s="66">
        <f>'7'!$R$22</f>
        <v>6.8272183672611453E-2</v>
      </c>
      <c r="H819" s="26">
        <f>'1'!H819*$G819</f>
        <v>683.52744849345129</v>
      </c>
      <c r="I819" s="26">
        <f>'1'!I819*$G819</f>
        <v>1243.0521297823384</v>
      </c>
      <c r="J819" s="26">
        <f>'1'!J819*$G819</f>
        <v>1385.1197167866758</v>
      </c>
      <c r="K819" s="26">
        <f>'1'!K819*$G819</f>
        <v>4280.6317801809018</v>
      </c>
      <c r="L819" s="26">
        <f>'1'!L819*$G819</f>
        <v>2233.1831279311205</v>
      </c>
      <c r="M819" s="26">
        <f>'1'!M819*$G819</f>
        <v>1471.0675688121262</v>
      </c>
      <c r="N819" s="26">
        <f>'1'!N819*$G819</f>
        <v>7602.8381643105822</v>
      </c>
      <c r="O819" s="26">
        <f>'1'!O819*$G819</f>
        <v>3736.6390206775336</v>
      </c>
      <c r="P819" s="26">
        <f>'1'!P819*$G819</f>
        <v>6477.2278448818706</v>
      </c>
      <c r="Q819" s="26">
        <f>'1'!Q819*$G819</f>
        <v>3081.3421201327074</v>
      </c>
      <c r="R819" s="26">
        <f>'1'!R819*$G819</f>
        <v>1833.9478794687909</v>
      </c>
      <c r="S819" s="26">
        <f>'1'!S819*$G819</f>
        <v>2194.7936790520112</v>
      </c>
      <c r="T819" s="26">
        <f>'1'!T819*$G819</f>
        <v>32194.676712517881</v>
      </c>
      <c r="U819" s="26">
        <f>'1'!U819*$G819</f>
        <v>39872.607451649965</v>
      </c>
      <c r="V819" s="26">
        <f>'1'!V819*$G819</f>
        <v>42195.923516465671</v>
      </c>
      <c r="W819" s="26">
        <f>'1'!W819*$G819</f>
        <v>33739.24611427194</v>
      </c>
      <c r="X819" s="26">
        <f>'1'!X819*$G819</f>
        <v>5187.1566622042037</v>
      </c>
      <c r="Y819" s="26">
        <f>'1'!Y819*$G819</f>
        <v>6541.4787969361641</v>
      </c>
      <c r="Z819" s="26">
        <f>'1'!Z819*$G819</f>
        <v>689.16673086480898</v>
      </c>
      <c r="AA819" s="26">
        <f>'1'!AA819*$G819</f>
        <v>546.29353209313501</v>
      </c>
      <c r="AB819" s="26">
        <f>'1'!AB819*$G819</f>
        <v>502.87925049572146</v>
      </c>
      <c r="AC819" s="26">
        <f>'1'!AC819*$G819</f>
        <v>361.66506578729189</v>
      </c>
      <c r="AD819" s="26">
        <f>'1'!AD819*$G819</f>
        <v>133.62231788403514</v>
      </c>
      <c r="AE819" s="26">
        <f>'1'!AE819*$G819</f>
        <v>1770.796109571625</v>
      </c>
      <c r="AF819" s="26">
        <f t="shared" si="54"/>
        <v>36223.370480510108</v>
      </c>
      <c r="AG819" s="26">
        <f t="shared" si="55"/>
        <v>163735.51226074246</v>
      </c>
      <c r="AH819" s="56">
        <f t="shared" si="52"/>
        <v>914</v>
      </c>
    </row>
    <row r="820" spans="1:34">
      <c r="A820" s="56">
        <f t="shared" si="53"/>
        <v>915</v>
      </c>
      <c r="B820" s="3">
        <f>'1'!B820</f>
        <v>5799198</v>
      </c>
      <c r="C820" t="str">
        <f>'1'!C820</f>
        <v>Nicolaus-Marysville 60kV Relo</v>
      </c>
      <c r="D820" s="3">
        <f>'1'!D820</f>
        <v>82</v>
      </c>
      <c r="E820" s="6">
        <f>'1'!E820</f>
        <v>45504</v>
      </c>
      <c r="F820" s="3" t="str">
        <f>'1'!F820</f>
        <v>TOLO</v>
      </c>
      <c r="G820" s="66">
        <f>'7'!$R$22</f>
        <v>6.8272183672611453E-2</v>
      </c>
      <c r="H820" s="26">
        <f>'1'!H820*$G820</f>
        <v>1.0377371918236939</v>
      </c>
      <c r="I820" s="26">
        <f>'1'!I820*$G820</f>
        <v>1.0445644101909553</v>
      </c>
      <c r="J820" s="26">
        <f>'1'!J820*$G820</f>
        <v>1.0445644101909553</v>
      </c>
      <c r="K820" s="26">
        <f>'1'!K820*$G820</f>
        <v>1.0513916285582163</v>
      </c>
      <c r="L820" s="26">
        <f>'1'!L820*$G820</f>
        <v>1.0513916285582163</v>
      </c>
      <c r="M820" s="26">
        <f>'1'!M820*$G820</f>
        <v>1.0513916285582163</v>
      </c>
      <c r="N820" s="26">
        <f>'1'!N820*$G820</f>
        <v>1.0991821571290445</v>
      </c>
      <c r="O820" s="26">
        <f>'1'!O820*$G820</f>
        <v>1.0991821571290445</v>
      </c>
      <c r="P820" s="26">
        <f>'1'!P820*$G820</f>
        <v>1.0991821571290445</v>
      </c>
      <c r="Q820" s="26">
        <f>'1'!Q820*$G820</f>
        <v>1472.7197556570034</v>
      </c>
      <c r="R820" s="26">
        <f>'1'!R820*$G820</f>
        <v>931.8402077291064</v>
      </c>
      <c r="S820" s="26">
        <f>'1'!S820*$G820</f>
        <v>825.02154915493861</v>
      </c>
      <c r="T820" s="26">
        <f>'1'!T820*$G820</f>
        <v>1667.7802116280218</v>
      </c>
      <c r="U820" s="26">
        <f>'1'!U820*$G820</f>
        <v>897.02822127444188</v>
      </c>
      <c r="V820" s="26">
        <f>'1'!V820*$G820</f>
        <v>831.07046462833193</v>
      </c>
      <c r="W820" s="26">
        <f>'1'!W820*$G820</f>
        <v>879.78266767874015</v>
      </c>
      <c r="X820" s="26">
        <f>'1'!X820*$G820</f>
        <v>1067.0874035845497</v>
      </c>
      <c r="Y820" s="26">
        <f>'1'!Y820*$G820</f>
        <v>716.29809665630478</v>
      </c>
      <c r="Z820" s="26">
        <f>'1'!Z820*$G820</f>
        <v>2086.684676206431</v>
      </c>
      <c r="AA820" s="26">
        <f>'1'!AA820*$G820</f>
        <v>56947.712713594578</v>
      </c>
      <c r="AB820" s="26">
        <f>'1'!AB820*$G820</f>
        <v>247.52762912342007</v>
      </c>
      <c r="AC820" s="26">
        <f>'1'!AC820*$G820</f>
        <v>483.95420118167357</v>
      </c>
      <c r="AD820" s="26">
        <f>'1'!AD820*$G820</f>
        <v>292.59409756571097</v>
      </c>
      <c r="AE820" s="26">
        <f>'1'!AE820*$G820</f>
        <v>0</v>
      </c>
      <c r="AF820" s="26">
        <f t="shared" si="54"/>
        <v>3239.1600999103157</v>
      </c>
      <c r="AG820" s="26">
        <f t="shared" si="55"/>
        <v>66117.520383122202</v>
      </c>
      <c r="AH820" s="56">
        <f t="shared" si="52"/>
        <v>915</v>
      </c>
    </row>
    <row r="821" spans="1:34">
      <c r="A821" s="56">
        <f t="shared" si="53"/>
        <v>916</v>
      </c>
      <c r="B821" s="3">
        <f>'1'!B821</f>
        <v>5799521</v>
      </c>
      <c r="C821" t="str">
        <f>'1'!C821</f>
        <v>Q1367 W Ford Flat Estorage Fltn Sub-RNU</v>
      </c>
      <c r="D821" s="3">
        <f>'1'!D821</f>
        <v>82</v>
      </c>
      <c r="E821" s="6">
        <f>'1'!E821</f>
        <v>45335</v>
      </c>
      <c r="F821" s="3" t="str">
        <f>'1'!F821</f>
        <v>TOHI</v>
      </c>
      <c r="G821" s="66">
        <f>'7'!$R$22</f>
        <v>6.8272183672611453E-2</v>
      </c>
      <c r="H821" s="26">
        <f>'1'!H821*$G821</f>
        <v>95.526439394717954</v>
      </c>
      <c r="I821" s="26">
        <f>'1'!I821*$G821</f>
        <v>30.258231803701396</v>
      </c>
      <c r="J821" s="26">
        <f>'1'!J821*$G821</f>
        <v>73.597413999075144</v>
      </c>
      <c r="K821" s="26">
        <f>'1'!K821*$G821</f>
        <v>196.96524989548405</v>
      </c>
      <c r="L821" s="26">
        <f>'1'!L821*$G821</f>
        <v>156.09752074905884</v>
      </c>
      <c r="M821" s="26">
        <f>'1'!M821*$G821</f>
        <v>144.60731223695831</v>
      </c>
      <c r="N821" s="26">
        <f>'1'!N821*$G821</f>
        <v>58.365889821715527</v>
      </c>
      <c r="O821" s="26">
        <f>'1'!O821*$G821</f>
        <v>92.645353243733737</v>
      </c>
      <c r="P821" s="26">
        <f>'1'!P821*$G821</f>
        <v>69.589836817492852</v>
      </c>
      <c r="Q821" s="26">
        <f>'1'!Q821*$G821</f>
        <v>6.1581509672695534</v>
      </c>
      <c r="R821" s="26">
        <f>'1'!R821*$G821</f>
        <v>2205.2939409008586</v>
      </c>
      <c r="S821" s="26">
        <f>'1'!S821*$G821</f>
        <v>2218.4499906945712</v>
      </c>
      <c r="T821" s="26">
        <f>'1'!T821*$G821</f>
        <v>3484.0114594337692</v>
      </c>
      <c r="U821" s="26">
        <f>'1'!U821*$G821</f>
        <v>3474.0027573073648</v>
      </c>
      <c r="V821" s="26">
        <f>'1'!V821*$G821</f>
        <v>0</v>
      </c>
      <c r="W821" s="26">
        <f>'1'!W821*$G821</f>
        <v>0</v>
      </c>
      <c r="X821" s="26">
        <f>'1'!X821*$G821</f>
        <v>0</v>
      </c>
      <c r="Y821" s="26">
        <f>'1'!Y821*$G821</f>
        <v>0</v>
      </c>
      <c r="Z821" s="26">
        <f>'1'!Z821*$G821</f>
        <v>0</v>
      </c>
      <c r="AA821" s="26">
        <f>'1'!AA821*$G821</f>
        <v>0</v>
      </c>
      <c r="AB821" s="26">
        <f>'1'!AB821*$G821</f>
        <v>0</v>
      </c>
      <c r="AC821" s="26">
        <f>'1'!AC821*$G821</f>
        <v>0</v>
      </c>
      <c r="AD821" s="26">
        <f>'1'!AD821*$G821</f>
        <v>0</v>
      </c>
      <c r="AE821" s="26">
        <f>'1'!AE821*$G821</f>
        <v>0</v>
      </c>
      <c r="AF821" s="26">
        <f t="shared" si="54"/>
        <v>5347.5553305246376</v>
      </c>
      <c r="AG821" s="26">
        <f t="shared" si="55"/>
        <v>6958.0142167411341</v>
      </c>
      <c r="AH821" s="56">
        <f t="shared" si="52"/>
        <v>916</v>
      </c>
    </row>
    <row r="822" spans="1:34">
      <c r="A822" s="56">
        <f t="shared" si="53"/>
        <v>917</v>
      </c>
      <c r="B822" s="3">
        <f>'1'!B822</f>
        <v>5800056</v>
      </c>
      <c r="C822" t="str">
        <f>'1'!C822</f>
        <v>BAIR-COOLEY LNDNG #1 60KV TWR REPL</v>
      </c>
      <c r="D822" s="3">
        <f>'1'!D822</f>
        <v>82</v>
      </c>
      <c r="E822" s="6">
        <f>'1'!E822</f>
        <v>45588</v>
      </c>
      <c r="F822" s="3" t="str">
        <f>'1'!F822</f>
        <v>TOLO</v>
      </c>
      <c r="G822" s="66">
        <f>'7'!$R$22</f>
        <v>6.8272183672611453E-2</v>
      </c>
      <c r="H822" s="26">
        <f>'1'!H822*$G822</f>
        <v>35.685870405674009</v>
      </c>
      <c r="I822" s="26">
        <f>'1'!I822*$G822</f>
        <v>44.452018789237322</v>
      </c>
      <c r="J822" s="26">
        <f>'1'!J822*$G822</f>
        <v>5.673418463194011</v>
      </c>
      <c r="K822" s="26">
        <f>'1'!K822*$G822</f>
        <v>596.66474920678775</v>
      </c>
      <c r="L822" s="26">
        <f>'1'!L822*$G822</f>
        <v>468.10822735126044</v>
      </c>
      <c r="M822" s="26">
        <f>'1'!M822*$G822</f>
        <v>1346.1567815647163</v>
      </c>
      <c r="N822" s="26">
        <f>'1'!N822*$G822</f>
        <v>-3135.7345688646769</v>
      </c>
      <c r="O822" s="26">
        <f>'1'!O822*$G822</f>
        <v>674.55648355887013</v>
      </c>
      <c r="P822" s="26">
        <f>'1'!P822*$G822</f>
        <v>45.715054187180627</v>
      </c>
      <c r="Q822" s="26">
        <f>'1'!Q822*$G822</f>
        <v>-69.105104313417314</v>
      </c>
      <c r="R822" s="26">
        <f>'1'!R822*$G822</f>
        <v>-69.105104313417314</v>
      </c>
      <c r="S822" s="26">
        <f>'1'!S822*$G822</f>
        <v>-69.105104313417314</v>
      </c>
      <c r="T822" s="26">
        <f>'1'!T822*$G822</f>
        <v>1028.9573890033962</v>
      </c>
      <c r="U822" s="26">
        <f>'1'!U822*$G822</f>
        <v>-10952.380730782777</v>
      </c>
      <c r="V822" s="26">
        <f>'1'!V822*$G822</f>
        <v>968.10639169599767</v>
      </c>
      <c r="W822" s="26">
        <f>'1'!W822*$G822</f>
        <v>-33603.923819014453</v>
      </c>
      <c r="X822" s="26">
        <f>'1'!X822*$G822</f>
        <v>772.11743402703189</v>
      </c>
      <c r="Y822" s="26">
        <f>'1'!Y822*$G822</f>
        <v>777.54507262900449</v>
      </c>
      <c r="Z822" s="26">
        <f>'1'!Z822*$G822</f>
        <v>775.98163962290175</v>
      </c>
      <c r="AA822" s="26">
        <f>'1'!AA822*$G822</f>
        <v>781.40927822487436</v>
      </c>
      <c r="AB822" s="26">
        <f>'1'!AB822*$G822</f>
        <v>9583.9399084673187</v>
      </c>
      <c r="AC822" s="26">
        <f>'1'!AC822*$G822</f>
        <v>14852.879819492944</v>
      </c>
      <c r="AD822" s="26">
        <f>'1'!AD822*$G822</f>
        <v>375.49701019936299</v>
      </c>
      <c r="AE822" s="26">
        <f>'1'!AE822*$G822</f>
        <v>375.49701019936299</v>
      </c>
      <c r="AF822" s="26">
        <f t="shared" si="54"/>
        <v>-126.03727827800854</v>
      </c>
      <c r="AG822" s="26">
        <f t="shared" si="55"/>
        <v>-14264.373596235033</v>
      </c>
      <c r="AH822" s="56">
        <f t="shared" si="52"/>
        <v>917</v>
      </c>
    </row>
    <row r="823" spans="1:34">
      <c r="A823" s="56">
        <f t="shared" si="53"/>
        <v>918</v>
      </c>
      <c r="B823" s="3">
        <f>'1'!B823</f>
        <v>5800064</v>
      </c>
      <c r="C823" t="str">
        <f>'1'!C823</f>
        <v>Arco 230kV Control Building NU</v>
      </c>
      <c r="D823" s="3">
        <f>'1'!D823</f>
        <v>82</v>
      </c>
      <c r="E823" s="6">
        <f>'1'!E823</f>
        <v>45504</v>
      </c>
      <c r="F823" s="3" t="str">
        <f>'1'!F823</f>
        <v>TOHI</v>
      </c>
      <c r="G823" s="66">
        <f>'7'!$R$22</f>
        <v>6.8272183672611453E-2</v>
      </c>
      <c r="H823" s="26">
        <f>'1'!H823*$G823</f>
        <v>4002.8926429338094</v>
      </c>
      <c r="I823" s="26">
        <f>'1'!I823*$G823</f>
        <v>6731.1164130411498</v>
      </c>
      <c r="J823" s="26">
        <f>'1'!J823*$G823</f>
        <v>30700.421085090064</v>
      </c>
      <c r="K823" s="26">
        <f>'1'!K823*$G823</f>
        <v>4587.639240560683</v>
      </c>
      <c r="L823" s="26">
        <f>'1'!L823*$G823</f>
        <v>11871.92863827944</v>
      </c>
      <c r="M823" s="26">
        <f>'1'!M823*$G823</f>
        <v>42344.057118197903</v>
      </c>
      <c r="N823" s="26">
        <f>'1'!N823*$G823</f>
        <v>32380.506200443197</v>
      </c>
      <c r="O823" s="26">
        <f>'1'!O823*$G823</f>
        <v>29826.773688654819</v>
      </c>
      <c r="P823" s="26">
        <f>'1'!P823*$G823</f>
        <v>76121.762901323644</v>
      </c>
      <c r="Q823" s="26">
        <f>'1'!Q823*$G823</f>
        <v>14727.342989217408</v>
      </c>
      <c r="R823" s="26">
        <f>'1'!R823*$G823</f>
        <v>8608.0138673909514</v>
      </c>
      <c r="S823" s="26">
        <f>'1'!S823*$G823</f>
        <v>12130.659759624463</v>
      </c>
      <c r="T823" s="26">
        <f>'1'!T823*$G823</f>
        <v>8675.8508352318077</v>
      </c>
      <c r="U823" s="26">
        <f>'1'!U823*$G823</f>
        <v>3473.138497000029</v>
      </c>
      <c r="V823" s="26">
        <f>'1'!V823*$G823</f>
        <v>6850.4920019249003</v>
      </c>
      <c r="W823" s="26">
        <f>'1'!W823*$G823</f>
        <v>6883.5442277795491</v>
      </c>
      <c r="X823" s="26">
        <f>'1'!X823*$G823</f>
        <v>71104.575410136604</v>
      </c>
      <c r="Y823" s="26">
        <f>'1'!Y823*$G823</f>
        <v>33238.142758145419</v>
      </c>
      <c r="Z823" s="26">
        <f>'1'!Z823*$G823</f>
        <v>4211.3546593668216</v>
      </c>
      <c r="AA823" s="26">
        <f>'1'!AA823*$G823</f>
        <v>15117.274868818267</v>
      </c>
      <c r="AB823" s="26">
        <f>'1'!AB823*$G823</f>
        <v>15113.287094618905</v>
      </c>
      <c r="AC823" s="26">
        <f>'1'!AC823*$G823</f>
        <v>32766.536184877077</v>
      </c>
      <c r="AD823" s="26">
        <f>'1'!AD823*$G823</f>
        <v>22764.780299324731</v>
      </c>
      <c r="AE823" s="26">
        <f>'1'!AE823*$G823</f>
        <v>20001.256513036886</v>
      </c>
      <c r="AF823" s="26">
        <f t="shared" si="54"/>
        <v>274033.11454475753</v>
      </c>
      <c r="AG823" s="26">
        <f t="shared" si="55"/>
        <v>240200.23335026097</v>
      </c>
      <c r="AH823" s="56">
        <f t="shared" si="52"/>
        <v>918</v>
      </c>
    </row>
    <row r="824" spans="1:34">
      <c r="A824" s="56">
        <f t="shared" si="53"/>
        <v>919</v>
      </c>
      <c r="B824" s="3">
        <f>'1'!B824</f>
        <v>5800540</v>
      </c>
      <c r="C824" t="str">
        <f>'1'!C824</f>
        <v>Q1442 - Ajo - Morgan Hill Sub (RNU)</v>
      </c>
      <c r="D824" s="3">
        <f>'1'!D824</f>
        <v>82</v>
      </c>
      <c r="E824" s="6">
        <f>'1'!E824</f>
        <v>45650</v>
      </c>
      <c r="F824" s="3" t="str">
        <f>'1'!F824</f>
        <v>TOLO</v>
      </c>
      <c r="G824" s="66">
        <f>'7'!$R$22</f>
        <v>6.8272183672611453E-2</v>
      </c>
      <c r="H824" s="26">
        <f>'1'!H824*$G824</f>
        <v>247.37060310097309</v>
      </c>
      <c r="I824" s="26">
        <f>'1'!I824*$G824</f>
        <v>209.84138373613857</v>
      </c>
      <c r="J824" s="26">
        <f>'1'!J824*$G824</f>
        <v>339.9476841610342</v>
      </c>
      <c r="K824" s="26">
        <f>'1'!K824*$G824</f>
        <v>162.35125277347004</v>
      </c>
      <c r="L824" s="26">
        <f>'1'!L824*$G824</f>
        <v>711.66924260330177</v>
      </c>
      <c r="M824" s="26">
        <f>'1'!M824*$G824</f>
        <v>828.55804826917984</v>
      </c>
      <c r="N824" s="26">
        <f>'1'!N824*$G824</f>
        <v>217.46738665236924</v>
      </c>
      <c r="O824" s="26">
        <f>'1'!O824*$G824</f>
        <v>426.58508524157816</v>
      </c>
      <c r="P824" s="26">
        <f>'1'!P824*$G824</f>
        <v>150.84056260626775</v>
      </c>
      <c r="Q824" s="26">
        <f>'1'!Q824*$G824</f>
        <v>177.25507046920109</v>
      </c>
      <c r="R824" s="26">
        <f>'1'!R824*$G824</f>
        <v>178.16309051204684</v>
      </c>
      <c r="S824" s="26">
        <f>'1'!S824*$G824</f>
        <v>179.06428333652531</v>
      </c>
      <c r="T824" s="26">
        <f>'1'!T824*$G824</f>
        <v>1646.1652382772727</v>
      </c>
      <c r="U824" s="26">
        <f>'1'!U824*$G824</f>
        <v>925.7708106006113</v>
      </c>
      <c r="V824" s="26">
        <f>'1'!V824*$G824</f>
        <v>635.68230217568521</v>
      </c>
      <c r="W824" s="26">
        <f>'1'!W824*$G824</f>
        <v>343.83237141200578</v>
      </c>
      <c r="X824" s="26">
        <f>'1'!X824*$G824</f>
        <v>345.60062096912645</v>
      </c>
      <c r="Y824" s="26">
        <f>'1'!Y824*$G824</f>
        <v>347.36887052624706</v>
      </c>
      <c r="Z824" s="26">
        <f>'1'!Z824*$G824</f>
        <v>55.409704268691456</v>
      </c>
      <c r="AA824" s="26">
        <f>'1'!AA824*$G824</f>
        <v>55.409704268691456</v>
      </c>
      <c r="AB824" s="26">
        <f>'1'!AB824*$G824</f>
        <v>55.409704268691456</v>
      </c>
      <c r="AC824" s="26">
        <f>'1'!AC824*$G824</f>
        <v>55.409704268691456</v>
      </c>
      <c r="AD824" s="26">
        <f>'1'!AD824*$G824</f>
        <v>55.409704268691456</v>
      </c>
      <c r="AE824" s="26">
        <f>'1'!AE824*$G824</f>
        <v>27.704852134345728</v>
      </c>
      <c r="AF824" s="26">
        <f t="shared" si="54"/>
        <v>3829.1136934620868</v>
      </c>
      <c r="AG824" s="26">
        <f t="shared" si="55"/>
        <v>4549.1735874387523</v>
      </c>
      <c r="AH824" s="56">
        <f t="shared" si="52"/>
        <v>919</v>
      </c>
    </row>
    <row r="825" spans="1:34">
      <c r="A825" s="56">
        <f t="shared" si="53"/>
        <v>920</v>
      </c>
      <c r="B825" s="3">
        <f>'1'!B825</f>
        <v>5800541</v>
      </c>
      <c r="C825" t="str">
        <f>'1'!C825</f>
        <v>Q1442 - Ajo - Metcalf  Sub (RNU)</v>
      </c>
      <c r="D825" s="3">
        <f>'1'!D825</f>
        <v>82</v>
      </c>
      <c r="E825" s="6">
        <f>'1'!E825</f>
        <v>45650</v>
      </c>
      <c r="F825" s="3" t="str">
        <f>'1'!F825</f>
        <v>TOLO</v>
      </c>
      <c r="G825" s="66">
        <f>'7'!$R$22</f>
        <v>6.8272183672611453E-2</v>
      </c>
      <c r="H825" s="26">
        <f>'1'!H825*$G825</f>
        <v>261.59169895997803</v>
      </c>
      <c r="I825" s="26">
        <f>'1'!I825*$G825</f>
        <v>559.77728836847575</v>
      </c>
      <c r="J825" s="26">
        <f>'1'!J825*$G825</f>
        <v>282.18941677400494</v>
      </c>
      <c r="K825" s="26">
        <f>'1'!K825*$G825</f>
        <v>167.99053514482773</v>
      </c>
      <c r="L825" s="26">
        <f>'1'!L825*$G825</f>
        <v>784.94577733911558</v>
      </c>
      <c r="M825" s="26">
        <f>'1'!M825*$G825</f>
        <v>733.66654018261727</v>
      </c>
      <c r="N825" s="26">
        <f>'1'!N825*$G825</f>
        <v>924.22785924961022</v>
      </c>
      <c r="O825" s="26">
        <f>'1'!O825*$G825</f>
        <v>1166.2390959322834</v>
      </c>
      <c r="P825" s="26">
        <f>'1'!P825*$G825</f>
        <v>144.37518681247144</v>
      </c>
      <c r="Q825" s="26">
        <f>'1'!Q825*$G825</f>
        <v>204.89847763824147</v>
      </c>
      <c r="R825" s="26">
        <f>'1'!R825*$G825</f>
        <v>188.49949912008023</v>
      </c>
      <c r="S825" s="26">
        <f>'1'!S825*$G825</f>
        <v>189.40751916292598</v>
      </c>
      <c r="T825" s="26">
        <f>'1'!T825*$G825</f>
        <v>475.09247174096856</v>
      </c>
      <c r="U825" s="26">
        <f>'1'!U825*$G825</f>
        <v>43.018302932112476</v>
      </c>
      <c r="V825" s="26">
        <f>'1'!V825*$G825</f>
        <v>43.018302932112476</v>
      </c>
      <c r="W825" s="26">
        <f>'1'!W825*$G825</f>
        <v>43.018302932112476</v>
      </c>
      <c r="X825" s="26">
        <f>'1'!X825*$G825</f>
        <v>43.018302932112476</v>
      </c>
      <c r="Y825" s="26">
        <f>'1'!Y825*$G825</f>
        <v>43.018302932112476</v>
      </c>
      <c r="Z825" s="26">
        <f>'1'!Z825*$G825</f>
        <v>44.561254283113492</v>
      </c>
      <c r="AA825" s="26">
        <f>'1'!AA825*$G825</f>
        <v>44.561254283113492</v>
      </c>
      <c r="AB825" s="26">
        <f>'1'!AB825*$G825</f>
        <v>44.561254283113492</v>
      </c>
      <c r="AC825" s="26">
        <f>'1'!AC825*$G825</f>
        <v>44.561254283113492</v>
      </c>
      <c r="AD825" s="26">
        <f>'1'!AD825*$G825</f>
        <v>44.561254283113492</v>
      </c>
      <c r="AE825" s="26">
        <f>'1'!AE825*$G825</f>
        <v>22.284040750740381</v>
      </c>
      <c r="AF825" s="26">
        <f t="shared" si="54"/>
        <v>5607.8088946846319</v>
      </c>
      <c r="AG825" s="26">
        <f t="shared" si="55"/>
        <v>935.27429856783863</v>
      </c>
      <c r="AH825" s="56">
        <f t="shared" si="52"/>
        <v>920</v>
      </c>
    </row>
    <row r="826" spans="1:34">
      <c r="A826" s="56">
        <f t="shared" si="53"/>
        <v>921</v>
      </c>
      <c r="B826" s="3">
        <f>'1'!B826</f>
        <v>5800542</v>
      </c>
      <c r="C826" t="str">
        <f>'1'!C826</f>
        <v>Q1442 - Ajo - Llagas Sub (RNU)</v>
      </c>
      <c r="D826" s="3">
        <f>'1'!D826</f>
        <v>82</v>
      </c>
      <c r="E826" s="6">
        <f>'1'!E826</f>
        <v>45650</v>
      </c>
      <c r="F826" s="3" t="str">
        <f>'1'!F826</f>
        <v>TOLO</v>
      </c>
      <c r="G826" s="66">
        <f>'7'!$R$22</f>
        <v>6.8272183672611453E-2</v>
      </c>
      <c r="H826" s="26">
        <f>'1'!H826*$G826</f>
        <v>209.53415890961185</v>
      </c>
      <c r="I826" s="26">
        <f>'1'!I826*$G826</f>
        <v>338.02923579983383</v>
      </c>
      <c r="J826" s="26">
        <f>'1'!J826*$G826</f>
        <v>172.94709567945932</v>
      </c>
      <c r="K826" s="26">
        <f>'1'!K826*$G826</f>
        <v>106.66845977008813</v>
      </c>
      <c r="L826" s="26">
        <f>'1'!L826*$G826</f>
        <v>363.87708453828446</v>
      </c>
      <c r="M826" s="26">
        <f>'1'!M826*$G826</f>
        <v>447.75628939845495</v>
      </c>
      <c r="N826" s="26">
        <f>'1'!N826*$G826</f>
        <v>646.97452135513515</v>
      </c>
      <c r="O826" s="26">
        <f>'1'!O826*$G826</f>
        <v>580.40914227433893</v>
      </c>
      <c r="P826" s="26">
        <f>'1'!P826*$G826</f>
        <v>134.67370951259335</v>
      </c>
      <c r="Q826" s="26">
        <f>'1'!Q826*$G826</f>
        <v>176.58600306920951</v>
      </c>
      <c r="R826" s="26">
        <f>'1'!R826*$G826</f>
        <v>177.49402311205526</v>
      </c>
      <c r="S826" s="26">
        <f>'1'!S826*$G826</f>
        <v>178.39521593653373</v>
      </c>
      <c r="T826" s="26">
        <f>'1'!T826*$G826</f>
        <v>1645.3937626017723</v>
      </c>
      <c r="U826" s="26">
        <f>'1'!U826*$G826</f>
        <v>925.00616214347804</v>
      </c>
      <c r="V826" s="26">
        <f>'1'!V826*$G826</f>
        <v>634.91765371855195</v>
      </c>
      <c r="W826" s="26">
        <f>'1'!W826*$G826</f>
        <v>343.06089573650524</v>
      </c>
      <c r="X826" s="26">
        <f>'1'!X826*$G826</f>
        <v>344.82914529362591</v>
      </c>
      <c r="Y826" s="26">
        <f>'1'!Y826*$G826</f>
        <v>346.59739485074653</v>
      </c>
      <c r="Z826" s="26">
        <f>'1'!Z826*$G826</f>
        <v>54.610919719721906</v>
      </c>
      <c r="AA826" s="26">
        <f>'1'!AA826*$G826</f>
        <v>54.610919719721906</v>
      </c>
      <c r="AB826" s="26">
        <f>'1'!AB826*$G826</f>
        <v>54.610919719721906</v>
      </c>
      <c r="AC826" s="26">
        <f>'1'!AC826*$G826</f>
        <v>54.610919719721906</v>
      </c>
      <c r="AD826" s="26">
        <f>'1'!AD826*$G826</f>
        <v>54.610919719721906</v>
      </c>
      <c r="AE826" s="26">
        <f>'1'!AE826*$G826</f>
        <v>27.308873469044581</v>
      </c>
      <c r="AF826" s="26">
        <f t="shared" si="54"/>
        <v>3533.3449393555989</v>
      </c>
      <c r="AG826" s="26">
        <f t="shared" si="55"/>
        <v>4540.1684864123345</v>
      </c>
      <c r="AH826" s="56">
        <f t="shared" si="52"/>
        <v>921</v>
      </c>
    </row>
    <row r="827" spans="1:34">
      <c r="A827" s="56">
        <f t="shared" si="53"/>
        <v>922</v>
      </c>
      <c r="B827" s="3">
        <f>'1'!B827</f>
        <v>5800899</v>
      </c>
      <c r="C827" t="str">
        <f>'1'!C827</f>
        <v>Q620 Maricopa West (DTT Solution) - NU</v>
      </c>
      <c r="D827" s="3">
        <f>'1'!D827</f>
        <v>82</v>
      </c>
      <c r="E827" s="6">
        <f>'1'!E827</f>
        <v>45044</v>
      </c>
      <c r="F827" s="3" t="str">
        <f>'1'!F827</f>
        <v>TOLO</v>
      </c>
      <c r="G827" s="66">
        <f>'7'!$R$22</f>
        <v>6.8272183672611453E-2</v>
      </c>
      <c r="H827" s="26">
        <f>'1'!H827*$G827</f>
        <v>3165.200843337776</v>
      </c>
      <c r="I827" s="26">
        <f>'1'!I827*$G827</f>
        <v>21007.815166911518</v>
      </c>
      <c r="J827" s="26">
        <f>'1'!J827*$G827</f>
        <v>6371.3991329709552</v>
      </c>
      <c r="K827" s="26">
        <f>'1'!K827*$G827</f>
        <v>12265.084142347912</v>
      </c>
      <c r="L827" s="26">
        <f>'1'!L827*$G827</f>
        <v>3043.4032676658371</v>
      </c>
      <c r="M827" s="26">
        <f>'1'!M827*$G827</f>
        <v>716.12741619712324</v>
      </c>
      <c r="N827" s="26">
        <f>'1'!N827*$G827</f>
        <v>1703.6572441479791</v>
      </c>
      <c r="O827" s="26">
        <f>'1'!O827*$G827</f>
        <v>1247.9404181332975</v>
      </c>
      <c r="P827" s="26">
        <f>'1'!P827*$G827</f>
        <v>1097.4753525372291</v>
      </c>
      <c r="Q827" s="26">
        <f>'1'!Q827*$G827</f>
        <v>686.31978080566103</v>
      </c>
      <c r="R827" s="26">
        <f>'1'!R827*$G827</f>
        <v>519.27822901388276</v>
      </c>
      <c r="S827" s="26">
        <f>'1'!S827*$G827</f>
        <v>292.68285140448529</v>
      </c>
      <c r="T827" s="26">
        <f>'1'!T827*$G827</f>
        <v>11.660888971282036</v>
      </c>
      <c r="U827" s="26">
        <f>'1'!U827*$G827</f>
        <v>0</v>
      </c>
      <c r="V827" s="26">
        <f>'1'!V827*$G827</f>
        <v>0</v>
      </c>
      <c r="W827" s="26">
        <f>'1'!W827*$G827</f>
        <v>0</v>
      </c>
      <c r="X827" s="26">
        <f>'1'!X827*$G827</f>
        <v>0</v>
      </c>
      <c r="Y827" s="26">
        <f>'1'!Y827*$G827</f>
        <v>0</v>
      </c>
      <c r="Z827" s="26">
        <f>'1'!Z827*$G827</f>
        <v>0</v>
      </c>
      <c r="AA827" s="26">
        <f>'1'!AA827*$G827</f>
        <v>0</v>
      </c>
      <c r="AB827" s="26">
        <f>'1'!AB827*$G827</f>
        <v>0</v>
      </c>
      <c r="AC827" s="26">
        <f>'1'!AC827*$G827</f>
        <v>0</v>
      </c>
      <c r="AD827" s="26">
        <f>'1'!AD827*$G827</f>
        <v>0</v>
      </c>
      <c r="AE827" s="26">
        <f>'1'!AE827*$G827</f>
        <v>0</v>
      </c>
      <c r="AF827" s="26">
        <f t="shared" si="54"/>
        <v>52116.383845473654</v>
      </c>
      <c r="AG827" s="26">
        <f t="shared" si="55"/>
        <v>11.660888971282036</v>
      </c>
      <c r="AH827" s="56">
        <f t="shared" si="52"/>
        <v>922</v>
      </c>
    </row>
    <row r="828" spans="1:34">
      <c r="A828" s="56">
        <f t="shared" si="53"/>
        <v>923</v>
      </c>
      <c r="B828" s="3">
        <f>'1'!B828</f>
        <v>5800983</v>
      </c>
      <c r="C828" t="str">
        <f>'1'!C828</f>
        <v>Eastshore-Pittsburg 230kV Repl Wave Trap</v>
      </c>
      <c r="D828" s="3">
        <f>'1'!D828</f>
        <v>82</v>
      </c>
      <c r="E828" s="6">
        <f>'1'!E828</f>
        <v>45352</v>
      </c>
      <c r="F828" s="3" t="str">
        <f>'1'!F828</f>
        <v>TOHI</v>
      </c>
      <c r="G828" s="66">
        <f>'7'!$R$22</f>
        <v>6.8272183672611453E-2</v>
      </c>
      <c r="H828" s="26">
        <f>'1'!H828*$G828</f>
        <v>1314.7174409834788</v>
      </c>
      <c r="I828" s="26">
        <f>'1'!I828*$G828</f>
        <v>455.75096210651776</v>
      </c>
      <c r="J828" s="26">
        <f>'1'!J828*$G828</f>
        <v>-40144.426323724096</v>
      </c>
      <c r="K828" s="26">
        <f>'1'!K828*$G828</f>
        <v>142.69569109412518</v>
      </c>
      <c r="L828" s="26">
        <f>'1'!L828*$G828</f>
        <v>-65.220417062445719</v>
      </c>
      <c r="M828" s="26">
        <f>'1'!M828*$G828</f>
        <v>98.086646282440881</v>
      </c>
      <c r="N828" s="26">
        <f>'1'!N828*$G828</f>
        <v>2755.0625271429303</v>
      </c>
      <c r="O828" s="26">
        <f>'1'!O828*$G828</f>
        <v>851.2722037770576</v>
      </c>
      <c r="P828" s="26">
        <f>'1'!P828*$G828</f>
        <v>1388.4104360396957</v>
      </c>
      <c r="Q828" s="26">
        <f>'1'!Q828*$G828</f>
        <v>-27.848223720058211</v>
      </c>
      <c r="R828" s="26">
        <f>'1'!R828*$G828</f>
        <v>-35.037284660784202</v>
      </c>
      <c r="S828" s="26">
        <f>'1'!S828*$G828</f>
        <v>106.3407532884596</v>
      </c>
      <c r="T828" s="26">
        <f>'1'!T828*$G828</f>
        <v>299.1004366697108</v>
      </c>
      <c r="U828" s="26">
        <f>'1'!U828*$G828</f>
        <v>278.78263480874159</v>
      </c>
      <c r="V828" s="26">
        <f>'1'!V828*$G828</f>
        <v>16979.851911284586</v>
      </c>
      <c r="W828" s="26">
        <f>'1'!W828*$G828</f>
        <v>3387.5974816513076</v>
      </c>
      <c r="X828" s="26">
        <f>'1'!X828*$G828</f>
        <v>1256.2901061964578</v>
      </c>
      <c r="Y828" s="26">
        <f>'1'!Y828*$G828</f>
        <v>793.82798843492242</v>
      </c>
      <c r="Z828" s="26">
        <f>'1'!Z828*$G828</f>
        <v>872.92814043801002</v>
      </c>
      <c r="AA828" s="26">
        <f>'1'!AA828*$G828</f>
        <v>709.87368417271216</v>
      </c>
      <c r="AB828" s="26">
        <f>'1'!AB828*$G828</f>
        <v>453.76424156164472</v>
      </c>
      <c r="AC828" s="26">
        <f>'1'!AC828*$G828</f>
        <v>507.03019926301624</v>
      </c>
      <c r="AD828" s="26">
        <f>'1'!AD828*$G828</f>
        <v>350.48890932008538</v>
      </c>
      <c r="AE828" s="26">
        <f>'1'!AE828*$G828</f>
        <v>194.83515776489858</v>
      </c>
      <c r="AF828" s="26">
        <f t="shared" si="54"/>
        <v>-33160.195588452683</v>
      </c>
      <c r="AG828" s="26">
        <f t="shared" si="55"/>
        <v>26084.37089156609</v>
      </c>
      <c r="AH828" s="56">
        <f t="shared" si="52"/>
        <v>923</v>
      </c>
    </row>
    <row r="829" spans="1:34">
      <c r="A829" s="56">
        <f t="shared" si="53"/>
        <v>924</v>
      </c>
      <c r="B829" s="3">
        <f>'1'!B829</f>
        <v>5801705</v>
      </c>
      <c r="C829" t="str">
        <f>'1'!C829</f>
        <v>Q1835 Cascade ES Expn Web Sub RNU</v>
      </c>
      <c r="D829" s="3">
        <f>'1'!D829</f>
        <v>82</v>
      </c>
      <c r="E829" s="6">
        <f>'1'!E829</f>
        <v>45337</v>
      </c>
      <c r="F829" s="3" t="str">
        <f>'1'!F829</f>
        <v>TOLO</v>
      </c>
      <c r="G829" s="66">
        <f>'7'!$R$22</f>
        <v>6.8272183672611453E-2</v>
      </c>
      <c r="H829" s="26">
        <f>'1'!H829*$G829</f>
        <v>2203.3072203559859</v>
      </c>
      <c r="I829" s="26">
        <f>'1'!I829*$G829</f>
        <v>1740.8860659046538</v>
      </c>
      <c r="J829" s="26">
        <f>'1'!J829*$G829</f>
        <v>853.99626390559479</v>
      </c>
      <c r="K829" s="26">
        <f>'1'!K829*$G829</f>
        <v>885.73600209499193</v>
      </c>
      <c r="L829" s="26">
        <f>'1'!L829*$G829</f>
        <v>2168.4952339013212</v>
      </c>
      <c r="M829" s="26">
        <f>'1'!M829*$G829</f>
        <v>2554.6836680638153</v>
      </c>
      <c r="N829" s="26">
        <f>'1'!N829*$G829</f>
        <v>2901.6906960165975</v>
      </c>
      <c r="O829" s="26">
        <f>'1'!O829*$G829</f>
        <v>2013.4422775624532</v>
      </c>
      <c r="P829" s="26">
        <f>'1'!P829*$G829</f>
        <v>3526.388003839359</v>
      </c>
      <c r="Q829" s="26">
        <f>'1'!Q829*$G829</f>
        <v>2121.0802023406927</v>
      </c>
      <c r="R829" s="26">
        <f>'1'!R829*$G829</f>
        <v>4112.791443840154</v>
      </c>
      <c r="S829" s="26">
        <f>'1'!S829*$G829</f>
        <v>14914.256512614622</v>
      </c>
      <c r="T829" s="26">
        <f>'1'!T829*$G829</f>
        <v>5038.7329348999474</v>
      </c>
      <c r="U829" s="26">
        <f>'1'!U829*$G829</f>
        <v>5508.500176314451</v>
      </c>
      <c r="V829" s="26">
        <f>'1'!V829*$G829</f>
        <v>994.37070075485121</v>
      </c>
      <c r="W829" s="26">
        <f>'1'!W829*$G829</f>
        <v>353.60894811392382</v>
      </c>
      <c r="X829" s="26">
        <f>'1'!X829*$G829</f>
        <v>353.60894811392382</v>
      </c>
      <c r="Y829" s="26">
        <f>'1'!Y829*$G829</f>
        <v>353.60894811392382</v>
      </c>
      <c r="Z829" s="26">
        <f>'1'!Z829*$G829</f>
        <v>353.60894811392382</v>
      </c>
      <c r="AA829" s="26">
        <f>'1'!AA829*$G829</f>
        <v>353.60894811392382</v>
      </c>
      <c r="AB829" s="26">
        <f>'1'!AB829*$G829</f>
        <v>353.60894811392382</v>
      </c>
      <c r="AC829" s="26">
        <f>'1'!AC829*$G829</f>
        <v>353.60894811392382</v>
      </c>
      <c r="AD829" s="26">
        <f>'1'!AD829*$G829</f>
        <v>353.60894811392382</v>
      </c>
      <c r="AE829" s="26">
        <f>'1'!AE829*$G829</f>
        <v>0</v>
      </c>
      <c r="AF829" s="26">
        <f t="shared" si="54"/>
        <v>39996.753590440247</v>
      </c>
      <c r="AG829" s="26">
        <f t="shared" si="55"/>
        <v>14370.475396880644</v>
      </c>
      <c r="AH829" s="56">
        <f t="shared" si="52"/>
        <v>924</v>
      </c>
    </row>
    <row r="830" spans="1:34">
      <c r="A830" s="56">
        <f t="shared" si="53"/>
        <v>925</v>
      </c>
      <c r="B830" s="3">
        <f>'1'!B830</f>
        <v>5802728</v>
      </c>
      <c r="C830" t="str">
        <f>'1'!C830</f>
        <v>Panoche Sub-Breaker Replacement NU</v>
      </c>
      <c r="D830" s="3">
        <f>'1'!D830</f>
        <v>82</v>
      </c>
      <c r="E830" s="6">
        <f>'1'!E830</f>
        <v>44956</v>
      </c>
      <c r="F830" s="3" t="str">
        <f>'1'!F830</f>
        <v>TOHI</v>
      </c>
      <c r="G830" s="66">
        <f>'7'!$R$22</f>
        <v>6.8272183672611453E-2</v>
      </c>
      <c r="H830" s="26">
        <f>'1'!H830*$G830</f>
        <v>32.026481360822032</v>
      </c>
      <c r="I830" s="26">
        <f>'1'!I830*$G830</f>
        <v>35.446917762819872</v>
      </c>
      <c r="J830" s="26">
        <f>'1'!J830*$G830</f>
        <v>12408.401110313458</v>
      </c>
      <c r="K830" s="26">
        <f>'1'!K830*$G830</f>
        <v>407.95360631732245</v>
      </c>
      <c r="L830" s="26">
        <f>'1'!L830*$G830</f>
        <v>-11432.832568942045</v>
      </c>
      <c r="M830" s="26">
        <f>'1'!M830*$G830</f>
        <v>39.270160048486112</v>
      </c>
      <c r="N830" s="26">
        <f>'1'!N830*$G830</f>
        <v>45.4556198892247</v>
      </c>
      <c r="O830" s="26">
        <f>'1'!O830*$G830</f>
        <v>41.91229355661617</v>
      </c>
      <c r="P830" s="26">
        <f>'1'!P830*$G830</f>
        <v>41.91229355661617</v>
      </c>
      <c r="Q830" s="26">
        <f>'1'!Q830*$G830</f>
        <v>0</v>
      </c>
      <c r="R830" s="26">
        <f>'1'!R830*$G830</f>
        <v>0</v>
      </c>
      <c r="S830" s="26">
        <f>'1'!S830*$G830</f>
        <v>0</v>
      </c>
      <c r="T830" s="26">
        <f>'1'!T830*$G830</f>
        <v>0</v>
      </c>
      <c r="U830" s="26">
        <f>'1'!U830*$G830</f>
        <v>0</v>
      </c>
      <c r="V830" s="26">
        <f>'1'!V830*$G830</f>
        <v>0</v>
      </c>
      <c r="W830" s="26">
        <f>'1'!W830*$G830</f>
        <v>0</v>
      </c>
      <c r="X830" s="26">
        <f>'1'!X830*$G830</f>
        <v>0</v>
      </c>
      <c r="Y830" s="26">
        <f>'1'!Y830*$G830</f>
        <v>0</v>
      </c>
      <c r="Z830" s="26">
        <f>'1'!Z830*$G830</f>
        <v>0</v>
      </c>
      <c r="AA830" s="26">
        <f>'1'!AA830*$G830</f>
        <v>0</v>
      </c>
      <c r="AB830" s="26">
        <f>'1'!AB830*$G830</f>
        <v>0</v>
      </c>
      <c r="AC830" s="26">
        <f>'1'!AC830*$G830</f>
        <v>0</v>
      </c>
      <c r="AD830" s="26">
        <f>'1'!AD830*$G830</f>
        <v>0</v>
      </c>
      <c r="AE830" s="26">
        <f>'1'!AE830*$G830</f>
        <v>0</v>
      </c>
      <c r="AF830" s="26">
        <f t="shared" si="54"/>
        <v>1619.54591386332</v>
      </c>
      <c r="AG830" s="26">
        <f t="shared" si="55"/>
        <v>0</v>
      </c>
      <c r="AH830" s="56">
        <f t="shared" si="52"/>
        <v>925</v>
      </c>
    </row>
    <row r="831" spans="1:34">
      <c r="A831" s="56">
        <f t="shared" si="53"/>
        <v>926</v>
      </c>
      <c r="B831" s="3">
        <f>'1'!B831</f>
        <v>5803358</v>
      </c>
      <c r="C831" t="str">
        <f>'1'!C831</f>
        <v>Martin-Hunters Point Shoofly Project</v>
      </c>
      <c r="D831" s="3">
        <f>'1'!D831</f>
        <v>82</v>
      </c>
      <c r="E831" s="6">
        <f>'1'!E831</f>
        <v>45476</v>
      </c>
      <c r="F831" s="3" t="str">
        <f>'1'!F831</f>
        <v>TOLO</v>
      </c>
      <c r="G831" s="66">
        <f>'7'!$R$22</f>
        <v>6.8272183672611453E-2</v>
      </c>
      <c r="H831" s="26">
        <f>'1'!H831*$G831</f>
        <v>0</v>
      </c>
      <c r="I831" s="26">
        <f>'1'!I831*$G831</f>
        <v>0</v>
      </c>
      <c r="J831" s="26">
        <f>'1'!J831*$G831</f>
        <v>31.207215156750696</v>
      </c>
      <c r="K831" s="26">
        <f>'1'!K831*$G831</f>
        <v>31.159424628179867</v>
      </c>
      <c r="L831" s="26">
        <f>'1'!L831*$G831</f>
        <v>1449.7598202879042</v>
      </c>
      <c r="M831" s="26">
        <f>'1'!M831*$G831</f>
        <v>8146.4144634935465</v>
      </c>
      <c r="N831" s="26">
        <f>'1'!N831*$G831</f>
        <v>6535.586907485218</v>
      </c>
      <c r="O831" s="26">
        <f>'1'!O831*$G831</f>
        <v>765.30387009650542</v>
      </c>
      <c r="P831" s="26">
        <f>'1'!P831*$G831</f>
        <v>4724.7286805345047</v>
      </c>
      <c r="Q831" s="26">
        <f>'1'!Q831*$G831</f>
        <v>1344.7981651096316</v>
      </c>
      <c r="R831" s="26">
        <f>'1'!R831*$G831</f>
        <v>1814.4356893751583</v>
      </c>
      <c r="S831" s="26">
        <f>'1'!S831*$G831</f>
        <v>604.78231184546132</v>
      </c>
      <c r="T831" s="26">
        <f>'1'!T831*$G831</f>
        <v>183.85699063034264</v>
      </c>
      <c r="U831" s="26">
        <f>'1'!U831*$G831</f>
        <v>804.49210352458431</v>
      </c>
      <c r="V831" s="26">
        <f>'1'!V831*$G831</f>
        <v>34461.688707458779</v>
      </c>
      <c r="W831" s="26">
        <f>'1'!W831*$G831</f>
        <v>78739.51784727379</v>
      </c>
      <c r="X831" s="26">
        <f>'1'!X831*$G831</f>
        <v>81377.568678820244</v>
      </c>
      <c r="Y831" s="26">
        <f>'1'!Y831*$G831</f>
        <v>71299.146998448923</v>
      </c>
      <c r="Z831" s="26">
        <f>'1'!Z831*$G831</f>
        <v>74653.830460351674</v>
      </c>
      <c r="AA831" s="26">
        <f>'1'!AA831*$G831</f>
        <v>73515.350834300669</v>
      </c>
      <c r="AB831" s="26">
        <f>'1'!AB831*$G831</f>
        <v>68846.605344377705</v>
      </c>
      <c r="AC831" s="26">
        <f>'1'!AC831*$G831</f>
        <v>81682.520041630691</v>
      </c>
      <c r="AD831" s="26">
        <f>'1'!AD831*$G831</f>
        <v>59713.610036286351</v>
      </c>
      <c r="AE831" s="26">
        <f>'1'!AE831*$G831</f>
        <v>6921.2837819252682</v>
      </c>
      <c r="AF831" s="26">
        <f t="shared" si="54"/>
        <v>25448.17654801286</v>
      </c>
      <c r="AG831" s="26">
        <f t="shared" si="55"/>
        <v>632199.471825029</v>
      </c>
      <c r="AH831" s="56">
        <f t="shared" ref="AH831:AH845" si="56">A831</f>
        <v>926</v>
      </c>
    </row>
    <row r="832" spans="1:34">
      <c r="A832" s="56">
        <f t="shared" si="53"/>
        <v>927</v>
      </c>
      <c r="B832" s="3">
        <f>'1'!B832</f>
        <v>5804778</v>
      </c>
      <c r="C832" t="str">
        <f>'1'!C832</f>
        <v>CALTRAIN S. SAN FRANCISCO TPS1 BATTERY</v>
      </c>
      <c r="D832" s="3">
        <f>'1'!D832</f>
        <v>82</v>
      </c>
      <c r="E832" s="6">
        <f>'1'!E832</f>
        <v>45275</v>
      </c>
      <c r="F832" s="3" t="str">
        <f>'1'!F832</f>
        <v>TOLO</v>
      </c>
      <c r="G832" s="66">
        <f>'7'!$R$22</f>
        <v>6.8272183672611453E-2</v>
      </c>
      <c r="H832" s="26">
        <f>'1'!H832*$G832</f>
        <v>0</v>
      </c>
      <c r="I832" s="26">
        <f>'1'!I832*$G832</f>
        <v>0</v>
      </c>
      <c r="J832" s="26">
        <f>'1'!J832*$G832</f>
        <v>0</v>
      </c>
      <c r="K832" s="26">
        <f>'1'!K832*$G832</f>
        <v>0</v>
      </c>
      <c r="L832" s="26">
        <f>'1'!L832*$G832</f>
        <v>3.3589914366924836</v>
      </c>
      <c r="M832" s="26">
        <f>'1'!M832*$G832</f>
        <v>95.205560131456664</v>
      </c>
      <c r="N832" s="26">
        <f>'1'!N832*$G832</f>
        <v>147.5839794450842</v>
      </c>
      <c r="O832" s="26">
        <f>'1'!O832*$G832</f>
        <v>1288.5555402001339</v>
      </c>
      <c r="P832" s="26">
        <f>'1'!P832*$G832</f>
        <v>572.94699259892252</v>
      </c>
      <c r="Q832" s="26">
        <f>'1'!Q832*$G832</f>
        <v>17620.429329029594</v>
      </c>
      <c r="R832" s="26">
        <f>'1'!R832*$G832</f>
        <v>802.62144569195482</v>
      </c>
      <c r="S832" s="26">
        <f>'1'!S832*$G832</f>
        <v>323.89689377960326</v>
      </c>
      <c r="T832" s="26">
        <f>'1'!T832*$G832</f>
        <v>0</v>
      </c>
      <c r="U832" s="26">
        <f>'1'!U832*$G832</f>
        <v>0</v>
      </c>
      <c r="V832" s="26">
        <f>'1'!V832*$G832</f>
        <v>0</v>
      </c>
      <c r="W832" s="26">
        <f>'1'!W832*$G832</f>
        <v>0</v>
      </c>
      <c r="X832" s="26">
        <f>'1'!X832*$G832</f>
        <v>0</v>
      </c>
      <c r="Y832" s="26">
        <f>'1'!Y832*$G832</f>
        <v>0</v>
      </c>
      <c r="Z832" s="26">
        <f>'1'!Z832*$G832</f>
        <v>0</v>
      </c>
      <c r="AA832" s="26">
        <f>'1'!AA832*$G832</f>
        <v>0</v>
      </c>
      <c r="AB832" s="26">
        <f>'1'!AB832*$G832</f>
        <v>0</v>
      </c>
      <c r="AC832" s="26">
        <f>'1'!AC832*$G832</f>
        <v>0</v>
      </c>
      <c r="AD832" s="26">
        <f>'1'!AD832*$G832</f>
        <v>0</v>
      </c>
      <c r="AE832" s="26">
        <f>'1'!AE832*$G832</f>
        <v>0</v>
      </c>
      <c r="AF832" s="26">
        <f t="shared" si="54"/>
        <v>20854.59873231344</v>
      </c>
      <c r="AG832" s="26">
        <f t="shared" si="55"/>
        <v>0</v>
      </c>
      <c r="AH832" s="56">
        <f t="shared" si="56"/>
        <v>927</v>
      </c>
    </row>
    <row r="833" spans="1:34">
      <c r="A833" s="56">
        <f t="shared" si="53"/>
        <v>928</v>
      </c>
      <c r="B833" s="3">
        <f>'1'!B833</f>
        <v>5804779</v>
      </c>
      <c r="C833" t="str">
        <f>'1'!C833</f>
        <v>CALTRAIN SAN JOSE TPS2 BATTERY</v>
      </c>
      <c r="D833" s="3">
        <f>'1'!D833</f>
        <v>82</v>
      </c>
      <c r="E833" s="6">
        <f>'1'!E833</f>
        <v>45275</v>
      </c>
      <c r="F833" s="3" t="str">
        <f>'1'!F833</f>
        <v>TOLO</v>
      </c>
      <c r="G833" s="66">
        <f>'7'!$R$22</f>
        <v>6.8272183672611453E-2</v>
      </c>
      <c r="H833" s="26">
        <f>'1'!H833*$G833</f>
        <v>0</v>
      </c>
      <c r="I833" s="26">
        <f>'1'!I833*$G833</f>
        <v>0</v>
      </c>
      <c r="J833" s="26">
        <f>'1'!J833*$G833</f>
        <v>0</v>
      </c>
      <c r="K833" s="26">
        <f>'1'!K833*$G833</f>
        <v>1176.138562564812</v>
      </c>
      <c r="L833" s="26">
        <f>'1'!L833*$G833</f>
        <v>1394.1862627783985</v>
      </c>
      <c r="M833" s="26">
        <f>'1'!M833*$G833</f>
        <v>1390.2128216886524</v>
      </c>
      <c r="N833" s="26">
        <f>'1'!N833*$G833</f>
        <v>780.24865110244002</v>
      </c>
      <c r="O833" s="26">
        <f>'1'!O833*$G833</f>
        <v>427.95735613339758</v>
      </c>
      <c r="P833" s="26">
        <f>'1'!P833*$G833</f>
        <v>390.5646811359083</v>
      </c>
      <c r="Q833" s="26">
        <f>'1'!Q833*$G833</f>
        <v>18727.804148199353</v>
      </c>
      <c r="R833" s="26">
        <f>'1'!R833*$G833</f>
        <v>12068.808441507523</v>
      </c>
      <c r="S833" s="26">
        <f>'1'!S833*$G833</f>
        <v>371.01152773207241</v>
      </c>
      <c r="T833" s="26">
        <f>'1'!T833*$G833</f>
        <v>0</v>
      </c>
      <c r="U833" s="26">
        <f>'1'!U833*$G833</f>
        <v>0</v>
      </c>
      <c r="V833" s="26">
        <f>'1'!V833*$G833</f>
        <v>0</v>
      </c>
      <c r="W833" s="26">
        <f>'1'!W833*$G833</f>
        <v>0</v>
      </c>
      <c r="X833" s="26">
        <f>'1'!X833*$G833</f>
        <v>0</v>
      </c>
      <c r="Y833" s="26">
        <f>'1'!Y833*$G833</f>
        <v>0</v>
      </c>
      <c r="Z833" s="26">
        <f>'1'!Z833*$G833</f>
        <v>0</v>
      </c>
      <c r="AA833" s="26">
        <f>'1'!AA833*$G833</f>
        <v>0</v>
      </c>
      <c r="AB833" s="26">
        <f>'1'!AB833*$G833</f>
        <v>0</v>
      </c>
      <c r="AC833" s="26">
        <f>'1'!AC833*$G833</f>
        <v>0</v>
      </c>
      <c r="AD833" s="26">
        <f>'1'!AD833*$G833</f>
        <v>0</v>
      </c>
      <c r="AE833" s="26">
        <f>'1'!AE833*$G833</f>
        <v>0</v>
      </c>
      <c r="AF833" s="26">
        <f t="shared" si="54"/>
        <v>36726.932452842557</v>
      </c>
      <c r="AG833" s="26">
        <f t="shared" si="55"/>
        <v>0</v>
      </c>
      <c r="AH833" s="56">
        <f t="shared" si="56"/>
        <v>928</v>
      </c>
    </row>
    <row r="834" spans="1:34">
      <c r="A834" s="56">
        <f t="shared" si="53"/>
        <v>929</v>
      </c>
      <c r="B834" s="3">
        <f>'1'!B834</f>
        <v>5804798</v>
      </c>
      <c r="C834" t="str">
        <f>'1'!C834</f>
        <v>B-W REINF: WARNERVILLE SUB TERM METER</v>
      </c>
      <c r="D834" s="3">
        <f>'1'!D834</f>
        <v>82</v>
      </c>
      <c r="E834" s="6">
        <f>'1'!E834</f>
        <v>45045</v>
      </c>
      <c r="F834" s="3" t="str">
        <f>'1'!F834</f>
        <v>TOHI</v>
      </c>
      <c r="G834" s="66">
        <f>'7'!$R$22</f>
        <v>6.8272183672611453E-2</v>
      </c>
      <c r="H834" s="26">
        <f>'1'!H834*$G834</f>
        <v>0</v>
      </c>
      <c r="I834" s="26">
        <f>'1'!I834*$G834</f>
        <v>0</v>
      </c>
      <c r="J834" s="26">
        <f>'1'!J834*$G834</f>
        <v>0</v>
      </c>
      <c r="K834" s="26">
        <f>'1'!K834*$G834</f>
        <v>0</v>
      </c>
      <c r="L834" s="26">
        <f>'1'!L834*$G834</f>
        <v>347.59416873236671</v>
      </c>
      <c r="M834" s="26">
        <f>'1'!M834*$G834</f>
        <v>2.717232910169936</v>
      </c>
      <c r="N834" s="26">
        <f>'1'!N834*$G834</f>
        <v>0</v>
      </c>
      <c r="O834" s="26">
        <f>'1'!O834*$G834</f>
        <v>9.6332051162054757</v>
      </c>
      <c r="P834" s="26">
        <f>'1'!P834*$G834</f>
        <v>18.911394877313374</v>
      </c>
      <c r="Q834" s="26">
        <f>'1'!Q834*$G834</f>
        <v>0</v>
      </c>
      <c r="R834" s="26">
        <f>'1'!R834*$G834</f>
        <v>0</v>
      </c>
      <c r="S834" s="26">
        <f>'1'!S834*$G834</f>
        <v>-122889.93061070061</v>
      </c>
      <c r="T834" s="26">
        <f>'1'!T834*$G834</f>
        <v>0</v>
      </c>
      <c r="U834" s="26">
        <f>'1'!U834*$G834</f>
        <v>0</v>
      </c>
      <c r="V834" s="26">
        <f>'1'!V834*$G834</f>
        <v>0</v>
      </c>
      <c r="W834" s="26">
        <f>'1'!W834*$G834</f>
        <v>0</v>
      </c>
      <c r="X834" s="26">
        <f>'1'!X834*$G834</f>
        <v>0</v>
      </c>
      <c r="Y834" s="26">
        <f>'1'!Y834*$G834</f>
        <v>0</v>
      </c>
      <c r="Z834" s="26">
        <f>'1'!Z834*$G834</f>
        <v>0</v>
      </c>
      <c r="AA834" s="26">
        <f>'1'!AA834*$G834</f>
        <v>0</v>
      </c>
      <c r="AB834" s="26">
        <f>'1'!AB834*$G834</f>
        <v>0</v>
      </c>
      <c r="AC834" s="26">
        <f>'1'!AC834*$G834</f>
        <v>0</v>
      </c>
      <c r="AD834" s="26">
        <f>'1'!AD834*$G834</f>
        <v>0</v>
      </c>
      <c r="AE834" s="26">
        <f>'1'!AE834*$G834</f>
        <v>0</v>
      </c>
      <c r="AF834" s="26">
        <f t="shared" si="54"/>
        <v>-122511.07460906456</v>
      </c>
      <c r="AG834" s="26">
        <f t="shared" si="55"/>
        <v>0</v>
      </c>
      <c r="AH834" s="56">
        <f t="shared" si="56"/>
        <v>929</v>
      </c>
    </row>
    <row r="835" spans="1:34">
      <c r="A835" s="56">
        <f t="shared" si="53"/>
        <v>930</v>
      </c>
      <c r="B835" s="3">
        <f>'1'!B835</f>
        <v>5505341</v>
      </c>
      <c r="C835" t="str">
        <f>'1'!C835</f>
        <v>Trans Emergency Response - 92</v>
      </c>
      <c r="D835" s="3">
        <f>'1'!D835</f>
        <v>92</v>
      </c>
      <c r="E835" s="6" t="str">
        <f>'1'!E835</f>
        <v>OAI</v>
      </c>
      <c r="F835" s="3" t="str">
        <f>'1'!F835</f>
        <v>TOO</v>
      </c>
      <c r="G835" s="66">
        <f>'7'!$R$22</f>
        <v>6.8272183672611453E-2</v>
      </c>
      <c r="H835" s="26">
        <f>'1'!H835*$G835</f>
        <v>369732.28451772529</v>
      </c>
      <c r="I835" s="26">
        <f>'1'!I835*$G835</f>
        <v>226623.49209463378</v>
      </c>
      <c r="J835" s="26">
        <f>'1'!J835*$G835</f>
        <v>333976.66724921128</v>
      </c>
      <c r="K835" s="26">
        <f>'1'!K835*$G835</f>
        <v>156301.7842953889</v>
      </c>
      <c r="L835" s="26">
        <f>'1'!L835*$G835</f>
        <v>180538.55969797005</v>
      </c>
      <c r="M835" s="26">
        <f>'1'!M835*$G835</f>
        <v>277198.24224225129</v>
      </c>
      <c r="N835" s="26">
        <f>'1'!N835*$G835</f>
        <v>177549.09145540558</v>
      </c>
      <c r="O835" s="26">
        <f>'1'!O835*$G835</f>
        <v>84346.876145546194</v>
      </c>
      <c r="P835" s="26">
        <f>'1'!P835*$G835</f>
        <v>27007.513223095306</v>
      </c>
      <c r="Q835" s="26">
        <f>'1'!Q835*$G835</f>
        <v>0</v>
      </c>
      <c r="R835" s="26">
        <f>'1'!R835*$G835</f>
        <v>0</v>
      </c>
      <c r="S835" s="26">
        <f>'1'!S835*$G835</f>
        <v>0</v>
      </c>
      <c r="T835" s="26">
        <f>'1'!T835*$G835</f>
        <v>0</v>
      </c>
      <c r="U835" s="26">
        <f>'1'!U835*$G835</f>
        <v>0</v>
      </c>
      <c r="V835" s="26">
        <f>'1'!V835*$G835</f>
        <v>0</v>
      </c>
      <c r="W835" s="26">
        <f>'1'!W835*$G835</f>
        <v>0</v>
      </c>
      <c r="X835" s="26">
        <f>'1'!X835*$G835</f>
        <v>0</v>
      </c>
      <c r="Y835" s="26">
        <f>'1'!Y835*$G835</f>
        <v>0</v>
      </c>
      <c r="Z835" s="26">
        <f>'1'!Z835*$G835</f>
        <v>0</v>
      </c>
      <c r="AA835" s="26">
        <f>'1'!AA835*$G835</f>
        <v>0</v>
      </c>
      <c r="AB835" s="26">
        <f>'1'!AB835*$G835</f>
        <v>0</v>
      </c>
      <c r="AC835" s="26">
        <f>'1'!AC835*$G835</f>
        <v>0</v>
      </c>
      <c r="AD835" s="26">
        <f>'1'!AD835*$G835</f>
        <v>0</v>
      </c>
      <c r="AE835" s="26">
        <f>'1'!AE835*$G835</f>
        <v>0</v>
      </c>
      <c r="AF835" s="26">
        <f t="shared" si="54"/>
        <v>1833274.5109212277</v>
      </c>
      <c r="AG835" s="26">
        <f t="shared" si="55"/>
        <v>0</v>
      </c>
      <c r="AH835" s="56">
        <f t="shared" si="56"/>
        <v>930</v>
      </c>
    </row>
    <row r="836" spans="1:34">
      <c r="A836" s="56">
        <f t="shared" si="53"/>
        <v>931</v>
      </c>
      <c r="B836" s="3">
        <f>'1'!B836</f>
        <v>5505899</v>
      </c>
      <c r="C836" t="str">
        <f>'1'!C836</f>
        <v>UG Elec Trans Emerg Resp</v>
      </c>
      <c r="D836" s="3">
        <f>'1'!D836</f>
        <v>92</v>
      </c>
      <c r="E836" s="6" t="str">
        <f>'1'!E836</f>
        <v>OAI</v>
      </c>
      <c r="F836" s="3" t="str">
        <f>'1'!F836</f>
        <v>TOO</v>
      </c>
      <c r="G836" s="66">
        <f>'7'!$R$22</f>
        <v>6.8272183672611453E-2</v>
      </c>
      <c r="H836" s="26">
        <f>'1'!H836*$G836</f>
        <v>70.76411837666177</v>
      </c>
      <c r="I836" s="26">
        <f>'1'!I836*$G836</f>
        <v>71.255678099104571</v>
      </c>
      <c r="J836" s="26">
        <f>'1'!J836*$G836</f>
        <v>71.255678099104571</v>
      </c>
      <c r="K836" s="26">
        <f>'1'!K836*$G836</f>
        <v>71.549248488896808</v>
      </c>
      <c r="L836" s="26">
        <f>'1'!L836*$G836</f>
        <v>71.549248488896808</v>
      </c>
      <c r="M836" s="26">
        <f>'1'!M836*$G836</f>
        <v>71.549248488896808</v>
      </c>
      <c r="N836" s="26">
        <f>'1'!N836*$G836</f>
        <v>74.962857672527377</v>
      </c>
      <c r="O836" s="26">
        <f>'1'!O836*$G836</f>
        <v>74.962857672527377</v>
      </c>
      <c r="P836" s="26">
        <f>'1'!P836*$G836</f>
        <v>74.962857672527377</v>
      </c>
      <c r="Q836" s="26">
        <f>'1'!Q836*$G836</f>
        <v>0</v>
      </c>
      <c r="R836" s="26">
        <f>'1'!R836*$G836</f>
        <v>0</v>
      </c>
      <c r="S836" s="26">
        <f>'1'!S836*$G836</f>
        <v>0</v>
      </c>
      <c r="T836" s="26">
        <f>'1'!T836*$G836</f>
        <v>0</v>
      </c>
      <c r="U836" s="26">
        <f>'1'!U836*$G836</f>
        <v>0</v>
      </c>
      <c r="V836" s="26">
        <f>'1'!V836*$G836</f>
        <v>0</v>
      </c>
      <c r="W836" s="26">
        <f>'1'!W836*$G836</f>
        <v>0</v>
      </c>
      <c r="X836" s="26">
        <f>'1'!X836*$G836</f>
        <v>0</v>
      </c>
      <c r="Y836" s="26">
        <f>'1'!Y836*$G836</f>
        <v>0</v>
      </c>
      <c r="Z836" s="26">
        <f>'1'!Z836*$G836</f>
        <v>0</v>
      </c>
      <c r="AA836" s="26">
        <f>'1'!AA836*$G836</f>
        <v>0</v>
      </c>
      <c r="AB836" s="26">
        <f>'1'!AB836*$G836</f>
        <v>0</v>
      </c>
      <c r="AC836" s="26">
        <f>'1'!AC836*$G836</f>
        <v>0</v>
      </c>
      <c r="AD836" s="26">
        <f>'1'!AD836*$G836</f>
        <v>0</v>
      </c>
      <c r="AE836" s="26">
        <f>'1'!AE836*$G836</f>
        <v>0</v>
      </c>
      <c r="AF836" s="26">
        <f t="shared" si="54"/>
        <v>652.81179305914338</v>
      </c>
      <c r="AG836" s="26">
        <f t="shared" si="55"/>
        <v>0</v>
      </c>
      <c r="AH836" s="56">
        <f t="shared" si="56"/>
        <v>931</v>
      </c>
    </row>
    <row r="837" spans="1:34">
      <c r="A837" s="56">
        <f t="shared" si="53"/>
        <v>932</v>
      </c>
      <c r="B837" s="3">
        <f>'1'!B837</f>
        <v>5508839</v>
      </c>
      <c r="C837" t="str">
        <f>'1'!C837</f>
        <v>Emergency Response Fire-Related</v>
      </c>
      <c r="D837" s="3">
        <f>'1'!D837</f>
        <v>92</v>
      </c>
      <c r="E837" s="6" t="str">
        <f>'1'!E837</f>
        <v>OAI</v>
      </c>
      <c r="F837" s="3" t="str">
        <f>'1'!F837</f>
        <v>TOO</v>
      </c>
      <c r="G837" s="66">
        <f>'7'!$R$22</f>
        <v>6.8272183672611453E-2</v>
      </c>
      <c r="H837" s="26">
        <f>'1'!H837*$G837</f>
        <v>33429.822923430926</v>
      </c>
      <c r="I837" s="26">
        <f>'1'!I837*$G837</f>
        <v>8602.4931320816941</v>
      </c>
      <c r="J837" s="26">
        <f>'1'!J837*$G837</f>
        <v>65502.872740736049</v>
      </c>
      <c r="K837" s="26">
        <f>'1'!K837*$G837</f>
        <v>13264.493330257803</v>
      </c>
      <c r="L837" s="26">
        <f>'1'!L837*$G837</f>
        <v>-7393.106016068321</v>
      </c>
      <c r="M837" s="26">
        <f>'1'!M837*$G837</f>
        <v>14184.856983911544</v>
      </c>
      <c r="N837" s="26">
        <f>'1'!N837*$G837</f>
        <v>95603.559653394535</v>
      </c>
      <c r="O837" s="26">
        <f>'1'!O837*$G837</f>
        <v>67902.353253656911</v>
      </c>
      <c r="P837" s="26">
        <f>'1'!P837*$G837</f>
        <v>133615.49749288624</v>
      </c>
      <c r="Q837" s="26">
        <f>'1'!Q837*$G837</f>
        <v>0</v>
      </c>
      <c r="R837" s="26">
        <f>'1'!R837*$G837</f>
        <v>0</v>
      </c>
      <c r="S837" s="26">
        <f>'1'!S837*$G837</f>
        <v>0</v>
      </c>
      <c r="T837" s="26">
        <f>'1'!T837*$G837</f>
        <v>0</v>
      </c>
      <c r="U837" s="26">
        <f>'1'!U837*$G837</f>
        <v>0</v>
      </c>
      <c r="V837" s="26">
        <f>'1'!V837*$G837</f>
        <v>0</v>
      </c>
      <c r="W837" s="26">
        <f>'1'!W837*$G837</f>
        <v>0</v>
      </c>
      <c r="X837" s="26">
        <f>'1'!X837*$G837</f>
        <v>0</v>
      </c>
      <c r="Y837" s="26">
        <f>'1'!Y837*$G837</f>
        <v>0</v>
      </c>
      <c r="Z837" s="26">
        <f>'1'!Z837*$G837</f>
        <v>0</v>
      </c>
      <c r="AA837" s="26">
        <f>'1'!AA837*$G837</f>
        <v>0</v>
      </c>
      <c r="AB837" s="26">
        <f>'1'!AB837*$G837</f>
        <v>0</v>
      </c>
      <c r="AC837" s="26">
        <f>'1'!AC837*$G837</f>
        <v>0</v>
      </c>
      <c r="AD837" s="26">
        <f>'1'!AD837*$G837</f>
        <v>0</v>
      </c>
      <c r="AE837" s="26">
        <f>'1'!AE837*$G837</f>
        <v>0</v>
      </c>
      <c r="AF837" s="26">
        <f t="shared" si="54"/>
        <v>424712.84349428734</v>
      </c>
      <c r="AG837" s="26">
        <f t="shared" si="55"/>
        <v>0</v>
      </c>
      <c r="AH837" s="56">
        <f t="shared" si="56"/>
        <v>932</v>
      </c>
    </row>
    <row r="838" spans="1:34">
      <c r="A838" s="56">
        <f t="shared" ref="A838:A901" si="57">A837+1</f>
        <v>933</v>
      </c>
      <c r="B838" s="3">
        <f>'1'!B838</f>
        <v>5516801</v>
      </c>
      <c r="C838" t="str">
        <f>'1'!C838</f>
        <v>3rd Party Damage</v>
      </c>
      <c r="D838" s="3">
        <f>'1'!D838</f>
        <v>92</v>
      </c>
      <c r="E838" s="6" t="str">
        <f>'1'!E838</f>
        <v>OAI</v>
      </c>
      <c r="F838" s="3" t="str">
        <f>'1'!F838</f>
        <v>TOO</v>
      </c>
      <c r="G838" s="66">
        <f>'7'!$R$22</f>
        <v>6.8272183672611453E-2</v>
      </c>
      <c r="H838" s="26">
        <f>'1'!H838*$G838</f>
        <v>22703.600628282042</v>
      </c>
      <c r="I838" s="26">
        <f>'1'!I838*$G838</f>
        <v>7102.3552674617695</v>
      </c>
      <c r="J838" s="26">
        <f>'1'!J838*$G838</f>
        <v>7765.387406416703</v>
      </c>
      <c r="K838" s="26">
        <f>'1'!K838*$G838</f>
        <v>7604.7156493615785</v>
      </c>
      <c r="L838" s="26">
        <f>'1'!L838*$G838</f>
        <v>-4421.4363317872949</v>
      </c>
      <c r="M838" s="26">
        <f>'1'!M838*$G838</f>
        <v>332.01445641827678</v>
      </c>
      <c r="N838" s="26">
        <f>'1'!N838*$G838</f>
        <v>112055.38084171839</v>
      </c>
      <c r="O838" s="26">
        <f>'1'!O838*$G838</f>
        <v>-1199.5149582543143</v>
      </c>
      <c r="P838" s="26">
        <f>'1'!P838*$G838</f>
        <v>602.28354992304367</v>
      </c>
      <c r="Q838" s="26">
        <f>'1'!Q838*$G838</f>
        <v>0</v>
      </c>
      <c r="R838" s="26">
        <f>'1'!R838*$G838</f>
        <v>0</v>
      </c>
      <c r="S838" s="26">
        <f>'1'!S838*$G838</f>
        <v>0</v>
      </c>
      <c r="T838" s="26">
        <f>'1'!T838*$G838</f>
        <v>0</v>
      </c>
      <c r="U838" s="26">
        <f>'1'!U838*$G838</f>
        <v>0</v>
      </c>
      <c r="V838" s="26">
        <f>'1'!V838*$G838</f>
        <v>0</v>
      </c>
      <c r="W838" s="26">
        <f>'1'!W838*$G838</f>
        <v>0</v>
      </c>
      <c r="X838" s="26">
        <f>'1'!X838*$G838</f>
        <v>0</v>
      </c>
      <c r="Y838" s="26">
        <f>'1'!Y838*$G838</f>
        <v>0</v>
      </c>
      <c r="Z838" s="26">
        <f>'1'!Z838*$G838</f>
        <v>0</v>
      </c>
      <c r="AA838" s="26">
        <f>'1'!AA838*$G838</f>
        <v>0</v>
      </c>
      <c r="AB838" s="26">
        <f>'1'!AB838*$G838</f>
        <v>0</v>
      </c>
      <c r="AC838" s="26">
        <f>'1'!AC838*$G838</f>
        <v>0</v>
      </c>
      <c r="AD838" s="26">
        <f>'1'!AD838*$G838</f>
        <v>0</v>
      </c>
      <c r="AE838" s="26">
        <f>'1'!AE838*$G838</f>
        <v>0</v>
      </c>
      <c r="AF838" s="26">
        <f t="shared" si="54"/>
        <v>152544.78650954019</v>
      </c>
      <c r="AG838" s="26">
        <f t="shared" si="55"/>
        <v>0</v>
      </c>
      <c r="AH838" s="56">
        <f t="shared" si="56"/>
        <v>933</v>
      </c>
    </row>
    <row r="839" spans="1:34">
      <c r="A839" s="56">
        <f t="shared" si="57"/>
        <v>934</v>
      </c>
      <c r="B839" s="3">
        <f>'1'!B839</f>
        <v>5526594</v>
      </c>
      <c r="C839" t="str">
        <f>'1'!C839</f>
        <v>TESLA SALADO MANTECA RPLC TOWER</v>
      </c>
      <c r="D839" s="3">
        <f>'1'!D839</f>
        <v>92</v>
      </c>
      <c r="E839" s="6" t="str">
        <f>'1'!E839</f>
        <v>OAI</v>
      </c>
      <c r="F839" s="3" t="str">
        <f>'1'!F839</f>
        <v>TOLO</v>
      </c>
      <c r="G839" s="66">
        <f>'7'!$R$22</f>
        <v>6.8272183672611453E-2</v>
      </c>
      <c r="H839" s="26">
        <f>'1'!H839*$G839</f>
        <v>2553.4069782291372</v>
      </c>
      <c r="I839" s="26">
        <f>'1'!I839*$G839</f>
        <v>1399.3886031742516</v>
      </c>
      <c r="J839" s="26">
        <f>'1'!J839*$G839</f>
        <v>2503.0494155522188</v>
      </c>
      <c r="K839" s="26">
        <f>'1'!K839*$G839</f>
        <v>1723.7156117109919</v>
      </c>
      <c r="L839" s="26">
        <f>'1'!L839*$G839</f>
        <v>2070.1901166311281</v>
      </c>
      <c r="M839" s="26">
        <f>'1'!M839*$G839</f>
        <v>2323.3433736891711</v>
      </c>
      <c r="N839" s="26">
        <f>'1'!N839*$G839</f>
        <v>2065.5134720495544</v>
      </c>
      <c r="O839" s="26">
        <f>'1'!O839*$G839</f>
        <v>2219.1327125312969</v>
      </c>
      <c r="P839" s="26">
        <f>'1'!P839*$G839</f>
        <v>1365.8806154277336</v>
      </c>
      <c r="Q839" s="26">
        <f>'1'!Q839*$G839</f>
        <v>2055.4638066129455</v>
      </c>
      <c r="R839" s="26">
        <f>'1'!R839*$G839</f>
        <v>6131.85934933723</v>
      </c>
      <c r="S839" s="26">
        <f>'1'!S839*$G839</f>
        <v>3592.9875190119919</v>
      </c>
      <c r="T839" s="26">
        <f>'1'!T839*$G839</f>
        <v>5184.1322044675071</v>
      </c>
      <c r="U839" s="26">
        <f>'1'!U839*$G839</f>
        <v>7589.2315181046306</v>
      </c>
      <c r="V839" s="26">
        <f>'1'!V839*$G839</f>
        <v>3944.5824377075733</v>
      </c>
      <c r="W839" s="26">
        <f>'1'!W839*$G839</f>
        <v>3294.5083592137021</v>
      </c>
      <c r="X839" s="26">
        <f>'1'!X839*$G839</f>
        <v>34803.411468395301</v>
      </c>
      <c r="Y839" s="26">
        <f>'1'!Y839*$G839</f>
        <v>6958.6559752676567</v>
      </c>
      <c r="Z839" s="26">
        <f>'1'!Z839*$G839</f>
        <v>2510.3067486766176</v>
      </c>
      <c r="AA839" s="26">
        <f>'1'!AA839*$G839</f>
        <v>2428.5508087286653</v>
      </c>
      <c r="AB839" s="26">
        <f>'1'!AB839*$G839</f>
        <v>3211.2231223514837</v>
      </c>
      <c r="AC839" s="26">
        <f>'1'!AC839*$G839</f>
        <v>27298.700913677363</v>
      </c>
      <c r="AD839" s="26">
        <f>'1'!AD839*$G839</f>
        <v>6485.4000252674814</v>
      </c>
      <c r="AE839" s="26">
        <f>'1'!AE839*$G839</f>
        <v>29973.605069970279</v>
      </c>
      <c r="AF839" s="26">
        <f t="shared" si="54"/>
        <v>30003.931573957649</v>
      </c>
      <c r="AG839" s="26">
        <f t="shared" si="55"/>
        <v>133682.30865182824</v>
      </c>
      <c r="AH839" s="56">
        <f t="shared" si="56"/>
        <v>934</v>
      </c>
    </row>
    <row r="840" spans="1:34">
      <c r="A840" s="56">
        <f t="shared" si="57"/>
        <v>935</v>
      </c>
      <c r="B840" s="3">
        <f>'1'!B840</f>
        <v>5533315</v>
      </c>
      <c r="C840" t="str">
        <f>'1'!C840</f>
        <v>EO-SYSPLN 92 - ET Line Emg Repl</v>
      </c>
      <c r="D840" s="3">
        <f>'1'!D840</f>
        <v>92</v>
      </c>
      <c r="E840" s="6" t="str">
        <f>'1'!E840</f>
        <v>OAI</v>
      </c>
      <c r="F840" s="3" t="str">
        <f>'1'!F840</f>
        <v>TOO</v>
      </c>
      <c r="G840" s="66">
        <f>'7'!$R$22</f>
        <v>6.8272183672611453E-2</v>
      </c>
      <c r="H840" s="26">
        <f>'1'!H840*$G840</f>
        <v>0</v>
      </c>
      <c r="I840" s="26">
        <f>'1'!I840*$G840</f>
        <v>0</v>
      </c>
      <c r="J840" s="26">
        <f>'1'!J840*$G840</f>
        <v>0</v>
      </c>
      <c r="K840" s="26">
        <f>'1'!K840*$G840</f>
        <v>0</v>
      </c>
      <c r="L840" s="26">
        <f>'1'!L840*$G840</f>
        <v>0</v>
      </c>
      <c r="M840" s="26">
        <f>'1'!M840*$G840</f>
        <v>0</v>
      </c>
      <c r="N840" s="26">
        <f>'1'!N840*$G840</f>
        <v>0</v>
      </c>
      <c r="O840" s="26">
        <f>'1'!O840*$G840</f>
        <v>0</v>
      </c>
      <c r="P840" s="26">
        <f>'1'!P840*$G840</f>
        <v>0</v>
      </c>
      <c r="Q840" s="26">
        <f>'1'!Q840*$G840</f>
        <v>0</v>
      </c>
      <c r="R840" s="26">
        <f>'1'!R840*$G840</f>
        <v>0</v>
      </c>
      <c r="S840" s="26">
        <f>'1'!S840*$G840</f>
        <v>0</v>
      </c>
      <c r="T840" s="26">
        <f>'1'!T840*$G840</f>
        <v>181490.2193206193</v>
      </c>
      <c r="U840" s="26">
        <f>'1'!U840*$G840</f>
        <v>181490.2193206193</v>
      </c>
      <c r="V840" s="26">
        <f>'1'!V840*$G840</f>
        <v>181490.2193206193</v>
      </c>
      <c r="W840" s="26">
        <f>'1'!W840*$G840</f>
        <v>181490.2193206193</v>
      </c>
      <c r="X840" s="26">
        <f>'1'!X840*$G840</f>
        <v>181490.2193206193</v>
      </c>
      <c r="Y840" s="26">
        <f>'1'!Y840*$G840</f>
        <v>181490.2193206193</v>
      </c>
      <c r="Z840" s="26">
        <f>'1'!Z840*$G840</f>
        <v>181490.2193206193</v>
      </c>
      <c r="AA840" s="26">
        <f>'1'!AA840*$G840</f>
        <v>181490.2193206193</v>
      </c>
      <c r="AB840" s="26">
        <f>'1'!AB840*$G840</f>
        <v>181490.2193206193</v>
      </c>
      <c r="AC840" s="26">
        <f>'1'!AC840*$G840</f>
        <v>181490.2193206193</v>
      </c>
      <c r="AD840" s="26">
        <f>'1'!AD840*$G840</f>
        <v>181490.2193206193</v>
      </c>
      <c r="AE840" s="26">
        <f>'1'!AE840*$G840</f>
        <v>181490.2193206193</v>
      </c>
      <c r="AF840" s="26">
        <f t="shared" si="54"/>
        <v>0</v>
      </c>
      <c r="AG840" s="26">
        <f t="shared" si="55"/>
        <v>2177882.6318474314</v>
      </c>
      <c r="AH840" s="56">
        <f t="shared" si="56"/>
        <v>935</v>
      </c>
    </row>
    <row r="841" spans="1:34">
      <c r="A841" s="56">
        <f t="shared" si="57"/>
        <v>936</v>
      </c>
      <c r="B841" s="3">
        <f>'1'!B841</f>
        <v>5542431</v>
      </c>
      <c r="C841" t="str">
        <f>'1'!C841</f>
        <v>Emergency Fire Response - NORTH</v>
      </c>
      <c r="D841" s="3">
        <f>'1'!D841</f>
        <v>92</v>
      </c>
      <c r="E841" s="6" t="str">
        <f>'1'!E841</f>
        <v>OAI</v>
      </c>
      <c r="F841" s="3" t="str">
        <f>'1'!F841</f>
        <v>TOO</v>
      </c>
      <c r="G841" s="66">
        <f>'7'!$R$22</f>
        <v>6.8272183672611453E-2</v>
      </c>
      <c r="H841" s="26">
        <f>'1'!H841*$G841</f>
        <v>13878.956637748041</v>
      </c>
      <c r="I841" s="26">
        <f>'1'!I841*$G841</f>
        <v>1316.9499413895733</v>
      </c>
      <c r="J841" s="26">
        <f>'1'!J841*$G841</f>
        <v>-1331.8674135220385</v>
      </c>
      <c r="K841" s="26">
        <f>'1'!K841*$G841</f>
        <v>0</v>
      </c>
      <c r="L841" s="26">
        <f>'1'!L841*$G841</f>
        <v>0</v>
      </c>
      <c r="M841" s="26">
        <f>'1'!M841*$G841</f>
        <v>0</v>
      </c>
      <c r="N841" s="26">
        <f>'1'!N841*$G841</f>
        <v>0</v>
      </c>
      <c r="O841" s="26">
        <f>'1'!O841*$G841</f>
        <v>0</v>
      </c>
      <c r="P841" s="26">
        <f>'1'!P841*$G841</f>
        <v>0</v>
      </c>
      <c r="Q841" s="26">
        <f>'1'!Q841*$G841</f>
        <v>0</v>
      </c>
      <c r="R841" s="26">
        <f>'1'!R841*$G841</f>
        <v>0</v>
      </c>
      <c r="S841" s="26">
        <f>'1'!S841*$G841</f>
        <v>0</v>
      </c>
      <c r="T841" s="26">
        <f>'1'!T841*$G841</f>
        <v>0</v>
      </c>
      <c r="U841" s="26">
        <f>'1'!U841*$G841</f>
        <v>0</v>
      </c>
      <c r="V841" s="26">
        <f>'1'!V841*$G841</f>
        <v>0</v>
      </c>
      <c r="W841" s="26">
        <f>'1'!W841*$G841</f>
        <v>0</v>
      </c>
      <c r="X841" s="26">
        <f>'1'!X841*$G841</f>
        <v>0</v>
      </c>
      <c r="Y841" s="26">
        <f>'1'!Y841*$G841</f>
        <v>0</v>
      </c>
      <c r="Z841" s="26">
        <f>'1'!Z841*$G841</f>
        <v>0</v>
      </c>
      <c r="AA841" s="26">
        <f>'1'!AA841*$G841</f>
        <v>0</v>
      </c>
      <c r="AB841" s="26">
        <f>'1'!AB841*$G841</f>
        <v>0</v>
      </c>
      <c r="AC841" s="26">
        <f>'1'!AC841*$G841</f>
        <v>0</v>
      </c>
      <c r="AD841" s="26">
        <f>'1'!AD841*$G841</f>
        <v>0</v>
      </c>
      <c r="AE841" s="26">
        <f>'1'!AE841*$G841</f>
        <v>0</v>
      </c>
      <c r="AF841" s="26">
        <f t="shared" si="54"/>
        <v>13864.039165615575</v>
      </c>
      <c r="AG841" s="26">
        <f t="shared" si="55"/>
        <v>0</v>
      </c>
      <c r="AH841" s="56">
        <f t="shared" si="56"/>
        <v>936</v>
      </c>
    </row>
    <row r="842" spans="1:34">
      <c r="A842" s="56">
        <f t="shared" si="57"/>
        <v>937</v>
      </c>
      <c r="B842" s="3">
        <f>'1'!B842</f>
        <v>5798127</v>
      </c>
      <c r="C842" t="str">
        <f>'1'!C842</f>
        <v>Caribou-Plumas Jct Rebuild</v>
      </c>
      <c r="D842" s="3">
        <f>'1'!D842</f>
        <v>92</v>
      </c>
      <c r="E842" s="6">
        <f>'1'!E842</f>
        <v>44540</v>
      </c>
      <c r="F842" s="3" t="str">
        <f>'1'!F842</f>
        <v>TOLO</v>
      </c>
      <c r="G842" s="66">
        <f>'7'!$R$22</f>
        <v>6.8272183672611453E-2</v>
      </c>
      <c r="H842" s="26">
        <f>'1'!H842*$G842</f>
        <v>4409.0244487956152</v>
      </c>
      <c r="I842" s="26">
        <f>'1'!I842*$G842</f>
        <v>2053.9549913537812</v>
      </c>
      <c r="J842" s="26">
        <f>'1'!J842*$G842</f>
        <v>3357.3529042843406</v>
      </c>
      <c r="K842" s="26">
        <f>'1'!K842*$G842</f>
        <v>1319.0595518650568</v>
      </c>
      <c r="L842" s="26">
        <f>'1'!L842*$G842</f>
        <v>38559.76749571749</v>
      </c>
      <c r="M842" s="26">
        <f>'1'!M842*$G842</f>
        <v>132934.86478498051</v>
      </c>
      <c r="N842" s="26">
        <f>'1'!N842*$G842</f>
        <v>215941.70816383741</v>
      </c>
      <c r="O842" s="26">
        <f>'1'!O842*$G842</f>
        <v>265890.3341149934</v>
      </c>
      <c r="P842" s="26">
        <f>'1'!P842*$G842</f>
        <v>125357.60820789204</v>
      </c>
      <c r="Q842" s="26">
        <f>'1'!Q842*$G842</f>
        <v>70198.203418981124</v>
      </c>
      <c r="R842" s="26">
        <f>'1'!R842*$G842</f>
        <v>94748.682678319557</v>
      </c>
      <c r="S842" s="26">
        <f>'1'!S842*$G842</f>
        <v>3046.1068461392724</v>
      </c>
      <c r="T842" s="26">
        <f>'1'!T842*$G842</f>
        <v>3270.0532630221728</v>
      </c>
      <c r="U842" s="26">
        <f>'1'!U842*$G842</f>
        <v>3074.9450165225835</v>
      </c>
      <c r="V842" s="26">
        <f>'1'!V842*$G842</f>
        <v>3074.9450165225835</v>
      </c>
      <c r="W842" s="26">
        <f>'1'!W842*$G842</f>
        <v>3074.9450165225835</v>
      </c>
      <c r="X842" s="26">
        <f>'1'!X842*$G842</f>
        <v>3074.9450165225835</v>
      </c>
      <c r="Y842" s="26">
        <f>'1'!Y842*$G842</f>
        <v>81202.607553722424</v>
      </c>
      <c r="Z842" s="26">
        <f>'1'!Z842*$G842</f>
        <v>319472.52857113641</v>
      </c>
      <c r="AA842" s="26">
        <f>'1'!AA842*$G842</f>
        <v>217064.25306221921</v>
      </c>
      <c r="AB842" s="26">
        <f>'1'!AB842*$G842</f>
        <v>148792.06938960776</v>
      </c>
      <c r="AC842" s="26">
        <f>'1'!AC842*$G842</f>
        <v>143057.20596110841</v>
      </c>
      <c r="AD842" s="26">
        <f>'1'!AD842*$G842</f>
        <v>61130.58555397467</v>
      </c>
      <c r="AE842" s="26">
        <f>'1'!AE842*$G842</f>
        <v>811.74260943061563</v>
      </c>
      <c r="AF842" s="26">
        <f t="shared" si="54"/>
        <v>957816.66760715959</v>
      </c>
      <c r="AG842" s="26">
        <f t="shared" si="55"/>
        <v>987100.82603031211</v>
      </c>
      <c r="AH842" s="56">
        <f t="shared" si="56"/>
        <v>937</v>
      </c>
    </row>
    <row r="843" spans="1:34">
      <c r="A843" s="56">
        <f t="shared" si="57"/>
        <v>938</v>
      </c>
      <c r="B843" s="3">
        <f>'1'!B843</f>
        <v>5802819</v>
      </c>
      <c r="C843" t="str">
        <f>'1'!C843</f>
        <v>Weimar #1 Emergency Rebuild</v>
      </c>
      <c r="D843" s="3">
        <f>'1'!D843</f>
        <v>92</v>
      </c>
      <c r="E843" s="6">
        <f>'1'!E843</f>
        <v>44916</v>
      </c>
      <c r="F843" s="3" t="str">
        <f>'1'!F843</f>
        <v>TOLO</v>
      </c>
      <c r="G843" s="66">
        <f>'7'!$R$22</f>
        <v>6.8272183672611453E-2</v>
      </c>
      <c r="H843" s="26">
        <f>'1'!H843*$G843</f>
        <v>9127.506224524077</v>
      </c>
      <c r="I843" s="26">
        <f>'1'!I843*$G843</f>
        <v>2948.3547335568269</v>
      </c>
      <c r="J843" s="26">
        <f>'1'!J843*$G843</f>
        <v>3001.3953930520797</v>
      </c>
      <c r="K843" s="26">
        <f>'1'!K843*$G843</f>
        <v>685.35031579751012</v>
      </c>
      <c r="L843" s="26">
        <f>'1'!L843*$G843</f>
        <v>-137075.29963598971</v>
      </c>
      <c r="M843" s="26">
        <f>'1'!M843*$G843</f>
        <v>1125.2211679817785</v>
      </c>
      <c r="N843" s="26">
        <f>'1'!N843*$G843</f>
        <v>1062.0898797397144</v>
      </c>
      <c r="O843" s="26">
        <f>'1'!O843*$G843</f>
        <v>8226.6615881823345</v>
      </c>
      <c r="P843" s="26">
        <f>'1'!P843*$G843</f>
        <v>6452.1719534740223</v>
      </c>
      <c r="Q843" s="26">
        <f>'1'!Q843*$G843</f>
        <v>0</v>
      </c>
      <c r="R843" s="26">
        <f>'1'!R843*$G843</f>
        <v>0</v>
      </c>
      <c r="S843" s="26">
        <f>'1'!S843*$G843</f>
        <v>0</v>
      </c>
      <c r="T843" s="26">
        <f>'1'!T843*$G843</f>
        <v>0</v>
      </c>
      <c r="U843" s="26">
        <f>'1'!U843*$G843</f>
        <v>0</v>
      </c>
      <c r="V843" s="26">
        <f>'1'!V843*$G843</f>
        <v>0</v>
      </c>
      <c r="W843" s="26">
        <f>'1'!W843*$G843</f>
        <v>0</v>
      </c>
      <c r="X843" s="26">
        <f>'1'!X843*$G843</f>
        <v>0</v>
      </c>
      <c r="Y843" s="26">
        <f>'1'!Y843*$G843</f>
        <v>0</v>
      </c>
      <c r="Z843" s="26">
        <f>'1'!Z843*$G843</f>
        <v>0</v>
      </c>
      <c r="AA843" s="26">
        <f>'1'!AA843*$G843</f>
        <v>0</v>
      </c>
      <c r="AB843" s="26">
        <f>'1'!AB843*$G843</f>
        <v>0</v>
      </c>
      <c r="AC843" s="26">
        <f>'1'!AC843*$G843</f>
        <v>0</v>
      </c>
      <c r="AD843" s="26">
        <f>'1'!AD843*$G843</f>
        <v>0</v>
      </c>
      <c r="AE843" s="26">
        <f>'1'!AE843*$G843</f>
        <v>0</v>
      </c>
      <c r="AF843" s="26">
        <f t="shared" si="54"/>
        <v>-104446.54837968135</v>
      </c>
      <c r="AG843" s="26">
        <f t="shared" si="55"/>
        <v>0</v>
      </c>
      <c r="AH843" s="56">
        <f t="shared" si="56"/>
        <v>938</v>
      </c>
    </row>
    <row r="844" spans="1:34">
      <c r="A844" s="56">
        <f t="shared" si="57"/>
        <v>939</v>
      </c>
      <c r="B844" s="3">
        <f>'1'!B844</f>
        <v>5505339</v>
      </c>
      <c r="C844" t="str">
        <f>'1'!C844</f>
        <v>Insulator Repls - Wood (North) - 93</v>
      </c>
      <c r="D844" s="3">
        <f>'1'!D844</f>
        <v>93</v>
      </c>
      <c r="E844" s="6" t="str">
        <f>'1'!E844</f>
        <v>OAI</v>
      </c>
      <c r="F844" s="3" t="str">
        <f>'1'!F844</f>
        <v>TOO</v>
      </c>
      <c r="G844" s="66">
        <f>'7'!$R$22</f>
        <v>6.8272183672611453E-2</v>
      </c>
      <c r="H844" s="26">
        <f>'1'!H844*$G844</f>
        <v>95383.791494152392</v>
      </c>
      <c r="I844" s="26">
        <f>'1'!I844*$G844</f>
        <v>33193.287115878797</v>
      </c>
      <c r="J844" s="26">
        <f>'1'!J844*$G844</f>
        <v>97382.370917329317</v>
      </c>
      <c r="K844" s="26">
        <f>'1'!K844*$G844</f>
        <v>139388.99615012592</v>
      </c>
      <c r="L844" s="26">
        <f>'1'!L844*$G844</f>
        <v>105586.74163754255</v>
      </c>
      <c r="M844" s="26">
        <f>'1'!M844*$G844</f>
        <v>2541300.6747043571</v>
      </c>
      <c r="N844" s="26">
        <f>'1'!N844*$G844</f>
        <v>-1241459.6128259911</v>
      </c>
      <c r="O844" s="26">
        <f>'1'!O844*$G844</f>
        <v>-161283.39389420996</v>
      </c>
      <c r="P844" s="26">
        <f>'1'!P844*$G844</f>
        <v>255005.02397745062</v>
      </c>
      <c r="Q844" s="26">
        <f>'1'!Q844*$G844</f>
        <v>0</v>
      </c>
      <c r="R844" s="26">
        <f>'1'!R844*$G844</f>
        <v>0</v>
      </c>
      <c r="S844" s="26">
        <f>'1'!S844*$G844</f>
        <v>0</v>
      </c>
      <c r="T844" s="26">
        <f>'1'!T844*$G844</f>
        <v>0</v>
      </c>
      <c r="U844" s="26">
        <f>'1'!U844*$G844</f>
        <v>0</v>
      </c>
      <c r="V844" s="26">
        <f>'1'!V844*$G844</f>
        <v>0</v>
      </c>
      <c r="W844" s="26">
        <f>'1'!W844*$G844</f>
        <v>0</v>
      </c>
      <c r="X844" s="26">
        <f>'1'!X844*$G844</f>
        <v>0</v>
      </c>
      <c r="Y844" s="26">
        <f>'1'!Y844*$G844</f>
        <v>0</v>
      </c>
      <c r="Z844" s="26">
        <f>'1'!Z844*$G844</f>
        <v>0</v>
      </c>
      <c r="AA844" s="26">
        <f>'1'!AA844*$G844</f>
        <v>0</v>
      </c>
      <c r="AB844" s="26">
        <f>'1'!AB844*$G844</f>
        <v>0</v>
      </c>
      <c r="AC844" s="26">
        <f>'1'!AC844*$G844</f>
        <v>0</v>
      </c>
      <c r="AD844" s="26">
        <f>'1'!AD844*$G844</f>
        <v>0</v>
      </c>
      <c r="AE844" s="26">
        <f>'1'!AE844*$G844</f>
        <v>0</v>
      </c>
      <c r="AF844" s="26">
        <f t="shared" si="54"/>
        <v>1864497.8792766356</v>
      </c>
      <c r="AG844" s="26">
        <f t="shared" si="55"/>
        <v>0</v>
      </c>
      <c r="AH844" s="56">
        <f t="shared" si="56"/>
        <v>939</v>
      </c>
    </row>
    <row r="845" spans="1:34">
      <c r="A845" s="56">
        <f t="shared" si="57"/>
        <v>940</v>
      </c>
      <c r="B845" s="3">
        <f>'1'!B845</f>
        <v>5505379</v>
      </c>
      <c r="C845" t="str">
        <f>'1'!C845</f>
        <v>GO95 Low Wire - Wood</v>
      </c>
      <c r="D845" s="3">
        <f>'1'!D845</f>
        <v>93</v>
      </c>
      <c r="E845" s="6" t="str">
        <f>'1'!E845</f>
        <v>OAI</v>
      </c>
      <c r="F845" s="3" t="str">
        <f>'1'!F845</f>
        <v>TOO</v>
      </c>
      <c r="G845" s="66">
        <f>'7'!$R$22</f>
        <v>6.8272183672611453E-2</v>
      </c>
      <c r="H845" s="26">
        <f>'1'!H845*$G845</f>
        <v>11080.616373375044</v>
      </c>
      <c r="I845" s="26">
        <f>'1'!I845*$G845</f>
        <v>6363.0289632526938</v>
      </c>
      <c r="J845" s="26">
        <f>'1'!J845*$G845</f>
        <v>13420.604505443596</v>
      </c>
      <c r="K845" s="26">
        <f>'1'!K845*$G845</f>
        <v>28250.251300832751</v>
      </c>
      <c r="L845" s="26">
        <f>'1'!L845*$G845</f>
        <v>34613.778651026252</v>
      </c>
      <c r="M845" s="26">
        <f>'1'!M845*$G845</f>
        <v>35148.547838515457</v>
      </c>
      <c r="N845" s="26">
        <f>'1'!N845*$G845</f>
        <v>57728.04329131743</v>
      </c>
      <c r="O845" s="26">
        <f>'1'!O845*$G845</f>
        <v>136227.6458579473</v>
      </c>
      <c r="P845" s="26">
        <f>'1'!P845*$G845</f>
        <v>68148.576884072187</v>
      </c>
      <c r="Q845" s="26">
        <f>'1'!Q845*$G845</f>
        <v>0</v>
      </c>
      <c r="R845" s="26">
        <f>'1'!R845*$G845</f>
        <v>0</v>
      </c>
      <c r="S845" s="26">
        <f>'1'!S845*$G845</f>
        <v>0</v>
      </c>
      <c r="T845" s="26">
        <f>'1'!T845*$G845</f>
        <v>0</v>
      </c>
      <c r="U845" s="26">
        <f>'1'!U845*$G845</f>
        <v>0</v>
      </c>
      <c r="V845" s="26">
        <f>'1'!V845*$G845</f>
        <v>0</v>
      </c>
      <c r="W845" s="26">
        <f>'1'!W845*$G845</f>
        <v>0</v>
      </c>
      <c r="X845" s="26">
        <f>'1'!X845*$G845</f>
        <v>0</v>
      </c>
      <c r="Y845" s="26">
        <f>'1'!Y845*$G845</f>
        <v>0</v>
      </c>
      <c r="Z845" s="26">
        <f>'1'!Z845*$G845</f>
        <v>0</v>
      </c>
      <c r="AA845" s="26">
        <f>'1'!AA845*$G845</f>
        <v>0</v>
      </c>
      <c r="AB845" s="26">
        <f>'1'!AB845*$G845</f>
        <v>0</v>
      </c>
      <c r="AC845" s="26">
        <f>'1'!AC845*$G845</f>
        <v>0</v>
      </c>
      <c r="AD845" s="26">
        <f>'1'!AD845*$G845</f>
        <v>0</v>
      </c>
      <c r="AE845" s="26">
        <f>'1'!AE845*$G845</f>
        <v>0</v>
      </c>
      <c r="AF845" s="26">
        <f t="shared" si="54"/>
        <v>390981.09366578271</v>
      </c>
      <c r="AG845" s="26">
        <f t="shared" si="55"/>
        <v>0</v>
      </c>
      <c r="AH845" s="56">
        <f t="shared" si="56"/>
        <v>940</v>
      </c>
    </row>
    <row r="846" spans="1:34">
      <c r="A846" s="56">
        <f t="shared" si="57"/>
        <v>941</v>
      </c>
      <c r="B846" s="3">
        <f>'1'!B846</f>
        <v>5506219</v>
      </c>
      <c r="C846" t="str">
        <f>'1'!C846</f>
        <v>500/230kV Insulators &amp; Struct - S Steel</v>
      </c>
      <c r="D846" s="3">
        <f>'1'!D846</f>
        <v>93</v>
      </c>
      <c r="E846" s="6" t="str">
        <f>'1'!E846</f>
        <v>OAI</v>
      </c>
      <c r="F846" s="3" t="str">
        <f>'1'!F846</f>
        <v>TOHI</v>
      </c>
      <c r="G846" s="66">
        <f>'7'!$R$22</f>
        <v>6.8272183672611453E-2</v>
      </c>
      <c r="H846" s="26">
        <f>'1'!H846*$G846</f>
        <v>-1114.6116706390546</v>
      </c>
      <c r="I846" s="26">
        <f>'1'!I846*$G846</f>
        <v>263.99487982525397</v>
      </c>
      <c r="J846" s="26">
        <f>'1'!J846*$G846</f>
        <v>921.41504528229871</v>
      </c>
      <c r="K846" s="26">
        <f>'1'!K846*$G846</f>
        <v>762.51836500266279</v>
      </c>
      <c r="L846" s="26">
        <f>'1'!L846*$G846</f>
        <v>1832.910142276967</v>
      </c>
      <c r="M846" s="26">
        <f>'1'!M846*$G846</f>
        <v>1833.5655552402241</v>
      </c>
      <c r="N846" s="26">
        <f>'1'!N846*$G846</f>
        <v>686.98202098728541</v>
      </c>
      <c r="O846" s="26">
        <f>'1'!O846*$G846</f>
        <v>50.343908240183694</v>
      </c>
      <c r="P846" s="26">
        <f>'1'!P846*$G846</f>
        <v>1412.0326115904193</v>
      </c>
      <c r="Q846" s="26">
        <f>'1'!Q846*$G846</f>
        <v>0</v>
      </c>
      <c r="R846" s="26">
        <f>'1'!R846*$G846</f>
        <v>0</v>
      </c>
      <c r="S846" s="26">
        <f>'1'!S846*$G846</f>
        <v>0</v>
      </c>
      <c r="T846" s="26">
        <f>'1'!T846*$G846</f>
        <v>0</v>
      </c>
      <c r="U846" s="26">
        <f>'1'!U846*$G846</f>
        <v>0</v>
      </c>
      <c r="V846" s="26">
        <f>'1'!V846*$G846</f>
        <v>0</v>
      </c>
      <c r="W846" s="26">
        <f>'1'!W846*$G846</f>
        <v>0</v>
      </c>
      <c r="X846" s="26">
        <f>'1'!X846*$G846</f>
        <v>0</v>
      </c>
      <c r="Y846" s="26">
        <f>'1'!Y846*$G846</f>
        <v>0</v>
      </c>
      <c r="Z846" s="26">
        <f>'1'!Z846*$G846</f>
        <v>0</v>
      </c>
      <c r="AA846" s="26">
        <f>'1'!AA846*$G846</f>
        <v>0</v>
      </c>
      <c r="AB846" s="26">
        <f>'1'!AB846*$G846</f>
        <v>0</v>
      </c>
      <c r="AC846" s="26">
        <f>'1'!AC846*$G846</f>
        <v>0</v>
      </c>
      <c r="AD846" s="26">
        <f>'1'!AD846*$G846</f>
        <v>0</v>
      </c>
      <c r="AE846" s="26">
        <f>'1'!AE846*$G846</f>
        <v>0</v>
      </c>
      <c r="AF846" s="26">
        <f t="shared" ref="AF846:AF909" si="58">SUM(H846:S846)</f>
        <v>6649.1508578062403</v>
      </c>
      <c r="AG846" s="26">
        <f t="shared" ref="AG846:AG909" si="59">SUM(T846:AE846)</f>
        <v>0</v>
      </c>
      <c r="AH846" s="56">
        <f t="shared" ref="AH846:AH909" si="60">A846</f>
        <v>941</v>
      </c>
    </row>
    <row r="847" spans="1:34">
      <c r="A847" s="56">
        <f t="shared" si="57"/>
        <v>942</v>
      </c>
      <c r="B847" s="3">
        <f>'1'!B847</f>
        <v>5507680</v>
      </c>
      <c r="C847" t="str">
        <f>'1'!C847</f>
        <v>2020-2022 Insulator program</v>
      </c>
      <c r="D847" s="3">
        <f>'1'!D847</f>
        <v>93</v>
      </c>
      <c r="E847" s="6" t="str">
        <f>'1'!E847</f>
        <v>OAI</v>
      </c>
      <c r="F847" s="3" t="str">
        <f>'1'!F847</f>
        <v>TOLO</v>
      </c>
      <c r="G847" s="66">
        <f>'7'!$R$22</f>
        <v>6.8272183672611453E-2</v>
      </c>
      <c r="H847" s="26">
        <f>'1'!H847*$G847</f>
        <v>0</v>
      </c>
      <c r="I847" s="26">
        <f>'1'!I847*$G847</f>
        <v>0</v>
      </c>
      <c r="J847" s="26">
        <f>'1'!J847*$G847</f>
        <v>0</v>
      </c>
      <c r="K847" s="26">
        <f>'1'!K847*$G847</f>
        <v>0</v>
      </c>
      <c r="L847" s="26">
        <f>'1'!L847*$G847</f>
        <v>0</v>
      </c>
      <c r="M847" s="26">
        <f>'1'!M847*$G847</f>
        <v>0</v>
      </c>
      <c r="N847" s="26">
        <f>'1'!N847*$G847</f>
        <v>0</v>
      </c>
      <c r="O847" s="26">
        <f>'1'!O847*$G847</f>
        <v>0</v>
      </c>
      <c r="P847" s="26">
        <f>'1'!P847*$G847</f>
        <v>0</v>
      </c>
      <c r="Q847" s="26">
        <f>'1'!Q847*$G847</f>
        <v>0</v>
      </c>
      <c r="R847" s="26">
        <f>'1'!R847*$G847</f>
        <v>0</v>
      </c>
      <c r="S847" s="26">
        <f>'1'!S847*$G847</f>
        <v>0</v>
      </c>
      <c r="T847" s="26">
        <f>'1'!T847*$G847</f>
        <v>113786.96823620686</v>
      </c>
      <c r="U847" s="26">
        <f>'1'!U847*$G847</f>
        <v>113786.97506342521</v>
      </c>
      <c r="V847" s="26">
        <f>'1'!V847*$G847</f>
        <v>113786.97506342521</v>
      </c>
      <c r="W847" s="26">
        <f>'1'!W847*$G847</f>
        <v>113786.97506342521</v>
      </c>
      <c r="X847" s="26">
        <f>'1'!X847*$G847</f>
        <v>113786.97506342521</v>
      </c>
      <c r="Y847" s="26">
        <f>'1'!Y847*$G847</f>
        <v>113786.97506342521</v>
      </c>
      <c r="Z847" s="26">
        <f>'1'!Z847*$G847</f>
        <v>113786.97506342521</v>
      </c>
      <c r="AA847" s="26">
        <f>'1'!AA847*$G847</f>
        <v>113786.97506342521</v>
      </c>
      <c r="AB847" s="26">
        <f>'1'!AB847*$G847</f>
        <v>113786.97506342521</v>
      </c>
      <c r="AC847" s="26">
        <f>'1'!AC847*$G847</f>
        <v>113786.97506342521</v>
      </c>
      <c r="AD847" s="26">
        <f>'1'!AD847*$G847</f>
        <v>113786.97506342521</v>
      </c>
      <c r="AE847" s="26">
        <f>'1'!AE847*$G847</f>
        <v>113786.97506342521</v>
      </c>
      <c r="AF847" s="26">
        <f t="shared" si="58"/>
        <v>0</v>
      </c>
      <c r="AG847" s="26">
        <f t="shared" si="59"/>
        <v>1365443.6939338844</v>
      </c>
      <c r="AH847" s="56">
        <f t="shared" si="60"/>
        <v>942</v>
      </c>
    </row>
    <row r="848" spans="1:34">
      <c r="A848" s="56">
        <f t="shared" si="57"/>
        <v>943</v>
      </c>
      <c r="B848" s="3">
        <f>'1'!B848</f>
        <v>5510301</v>
      </c>
      <c r="C848" t="str">
        <f>'1'!C848</f>
        <v>System NERC Mitigation Project (North)</v>
      </c>
      <c r="D848" s="3">
        <f>'1'!D848</f>
        <v>93</v>
      </c>
      <c r="E848" s="6" t="str">
        <f>'1'!E848</f>
        <v>OAI</v>
      </c>
      <c r="F848" s="3" t="str">
        <f>'1'!F848</f>
        <v>TOO</v>
      </c>
      <c r="G848" s="66">
        <f>'7'!$R$22</f>
        <v>6.8272183672611453E-2</v>
      </c>
      <c r="H848" s="26">
        <f>'1'!H848*$G848</f>
        <v>1593.6844106881363</v>
      </c>
      <c r="I848" s="26">
        <f>'1'!I848*$G848</f>
        <v>-2843.7207848601834</v>
      </c>
      <c r="J848" s="26">
        <f>'1'!J848*$G848</f>
        <v>-999.70275829968227</v>
      </c>
      <c r="K848" s="26">
        <f>'1'!K848*$G848</f>
        <v>-129.47136911674036</v>
      </c>
      <c r="L848" s="26">
        <f>'1'!L848*$G848</f>
        <v>39154.097336242667</v>
      </c>
      <c r="M848" s="26">
        <f>'1'!M848*$G848</f>
        <v>-39138.613204985719</v>
      </c>
      <c r="N848" s="26">
        <f>'1'!N848*$G848</f>
        <v>-240.18836937861434</v>
      </c>
      <c r="O848" s="26">
        <f>'1'!O848*$G848</f>
        <v>-268.60325222315521</v>
      </c>
      <c r="P848" s="26">
        <f>'1'!P848*$G848</f>
        <v>18112.262140207087</v>
      </c>
      <c r="Q848" s="26">
        <f>'1'!Q848*$G848</f>
        <v>0</v>
      </c>
      <c r="R848" s="26">
        <f>'1'!R848*$G848</f>
        <v>0</v>
      </c>
      <c r="S848" s="26">
        <f>'1'!S848*$G848</f>
        <v>0</v>
      </c>
      <c r="T848" s="26">
        <f>'1'!T848*$G848</f>
        <v>0</v>
      </c>
      <c r="U848" s="26">
        <f>'1'!U848*$G848</f>
        <v>0</v>
      </c>
      <c r="V848" s="26">
        <f>'1'!V848*$G848</f>
        <v>0</v>
      </c>
      <c r="W848" s="26">
        <f>'1'!W848*$G848</f>
        <v>0</v>
      </c>
      <c r="X848" s="26">
        <f>'1'!X848*$G848</f>
        <v>0</v>
      </c>
      <c r="Y848" s="26">
        <f>'1'!Y848*$G848</f>
        <v>0</v>
      </c>
      <c r="Z848" s="26">
        <f>'1'!Z848*$G848</f>
        <v>0</v>
      </c>
      <c r="AA848" s="26">
        <f>'1'!AA848*$G848</f>
        <v>0</v>
      </c>
      <c r="AB848" s="26">
        <f>'1'!AB848*$G848</f>
        <v>0</v>
      </c>
      <c r="AC848" s="26">
        <f>'1'!AC848*$G848</f>
        <v>0</v>
      </c>
      <c r="AD848" s="26">
        <f>'1'!AD848*$G848</f>
        <v>0</v>
      </c>
      <c r="AE848" s="26">
        <f>'1'!AE848*$G848</f>
        <v>0</v>
      </c>
      <c r="AF848" s="26">
        <f t="shared" si="58"/>
        <v>15239.7441482738</v>
      </c>
      <c r="AG848" s="26">
        <f t="shared" si="59"/>
        <v>0</v>
      </c>
      <c r="AH848" s="56">
        <f t="shared" si="60"/>
        <v>943</v>
      </c>
    </row>
    <row r="849" spans="1:34">
      <c r="A849" s="56">
        <f t="shared" si="57"/>
        <v>944</v>
      </c>
      <c r="B849" s="3">
        <f>'1'!B849</f>
        <v>5510404</v>
      </c>
      <c r="C849" t="str">
        <f>'1'!C849</f>
        <v>GO95 Steel N - Low Cond Proj</v>
      </c>
      <c r="D849" s="3">
        <f>'1'!D849</f>
        <v>93</v>
      </c>
      <c r="E849" s="6" t="str">
        <f>'1'!E849</f>
        <v>OAI</v>
      </c>
      <c r="F849" s="3" t="str">
        <f>'1'!F849</f>
        <v>TOO</v>
      </c>
      <c r="G849" s="66">
        <f>'7'!$R$22</f>
        <v>6.8272183672611453E-2</v>
      </c>
      <c r="H849" s="26">
        <f>'1'!H849*$G849</f>
        <v>0</v>
      </c>
      <c r="I849" s="26">
        <f>'1'!I849*$G849</f>
        <v>0</v>
      </c>
      <c r="J849" s="26">
        <f>'1'!J849*$G849</f>
        <v>0</v>
      </c>
      <c r="K849" s="26">
        <f>'1'!K849*$G849</f>
        <v>0</v>
      </c>
      <c r="L849" s="26">
        <f>'1'!L849*$G849</f>
        <v>766.59421436791774</v>
      </c>
      <c r="M849" s="26">
        <f>'1'!M849*$G849</f>
        <v>1903.1007743107789</v>
      </c>
      <c r="N849" s="26">
        <f>'1'!N849*$G849</f>
        <v>1418.6277045331933</v>
      </c>
      <c r="O849" s="26">
        <f>'1'!O849*$G849</f>
        <v>1243.932840951715</v>
      </c>
      <c r="P849" s="26">
        <f>'1'!P849*$G849</f>
        <v>2015.442652544061</v>
      </c>
      <c r="Q849" s="26">
        <f>'1'!Q849*$G849</f>
        <v>0</v>
      </c>
      <c r="R849" s="26">
        <f>'1'!R849*$G849</f>
        <v>0</v>
      </c>
      <c r="S849" s="26">
        <f>'1'!S849*$G849</f>
        <v>0</v>
      </c>
      <c r="T849" s="26">
        <f>'1'!T849*$G849</f>
        <v>0</v>
      </c>
      <c r="U849" s="26">
        <f>'1'!U849*$G849</f>
        <v>0</v>
      </c>
      <c r="V849" s="26">
        <f>'1'!V849*$G849</f>
        <v>0</v>
      </c>
      <c r="W849" s="26">
        <f>'1'!W849*$G849</f>
        <v>0</v>
      </c>
      <c r="X849" s="26">
        <f>'1'!X849*$G849</f>
        <v>0</v>
      </c>
      <c r="Y849" s="26">
        <f>'1'!Y849*$G849</f>
        <v>0</v>
      </c>
      <c r="Z849" s="26">
        <f>'1'!Z849*$G849</f>
        <v>0</v>
      </c>
      <c r="AA849" s="26">
        <f>'1'!AA849*$G849</f>
        <v>0</v>
      </c>
      <c r="AB849" s="26">
        <f>'1'!AB849*$G849</f>
        <v>0</v>
      </c>
      <c r="AC849" s="26">
        <f>'1'!AC849*$G849</f>
        <v>0</v>
      </c>
      <c r="AD849" s="26">
        <f>'1'!AD849*$G849</f>
        <v>0</v>
      </c>
      <c r="AE849" s="26">
        <f>'1'!AE849*$G849</f>
        <v>0</v>
      </c>
      <c r="AF849" s="26">
        <f t="shared" si="58"/>
        <v>7347.6981867076656</v>
      </c>
      <c r="AG849" s="26">
        <f t="shared" si="59"/>
        <v>0</v>
      </c>
      <c r="AH849" s="56">
        <f t="shared" si="60"/>
        <v>944</v>
      </c>
    </row>
    <row r="850" spans="1:34">
      <c r="A850" s="56">
        <f t="shared" si="57"/>
        <v>945</v>
      </c>
      <c r="B850" s="3">
        <f>'1'!B850</f>
        <v>5510405</v>
      </c>
      <c r="C850" t="str">
        <f>'1'!C850</f>
        <v>GO95 Wood - Low Cond Proj (North)</v>
      </c>
      <c r="D850" s="3">
        <f>'1'!D850</f>
        <v>93</v>
      </c>
      <c r="E850" s="6" t="str">
        <f>'1'!E850</f>
        <v>OAI</v>
      </c>
      <c r="F850" s="3" t="str">
        <f>'1'!F850</f>
        <v>TOO</v>
      </c>
      <c r="G850" s="66">
        <f>'7'!$R$22</f>
        <v>6.8272183672611453E-2</v>
      </c>
      <c r="H850" s="26">
        <f>'1'!H850*$G850</f>
        <v>-1223.1029977132014</v>
      </c>
      <c r="I850" s="26">
        <f>'1'!I850*$G850</f>
        <v>21925.488896528554</v>
      </c>
      <c r="J850" s="26">
        <f>'1'!J850*$G850</f>
        <v>6489.5236651613077</v>
      </c>
      <c r="K850" s="26">
        <f>'1'!K850*$G850</f>
        <v>5636.1623325638675</v>
      </c>
      <c r="L850" s="26">
        <f>'1'!L850*$G850</f>
        <v>21423.729309845068</v>
      </c>
      <c r="M850" s="26">
        <f>'1'!M850*$G850</f>
        <v>49842.244234557336</v>
      </c>
      <c r="N850" s="26">
        <f>'1'!N850*$G850</f>
        <v>29091.910781148705</v>
      </c>
      <c r="O850" s="26">
        <f>'1'!O850*$G850</f>
        <v>123149.37856309327</v>
      </c>
      <c r="P850" s="26">
        <f>'1'!P850*$G850</f>
        <v>32837.281814117967</v>
      </c>
      <c r="Q850" s="26">
        <f>'1'!Q850*$G850</f>
        <v>0</v>
      </c>
      <c r="R850" s="26">
        <f>'1'!R850*$G850</f>
        <v>0</v>
      </c>
      <c r="S850" s="26">
        <f>'1'!S850*$G850</f>
        <v>0</v>
      </c>
      <c r="T850" s="26">
        <f>'1'!T850*$G850</f>
        <v>0</v>
      </c>
      <c r="U850" s="26">
        <f>'1'!U850*$G850</f>
        <v>0</v>
      </c>
      <c r="V850" s="26">
        <f>'1'!V850*$G850</f>
        <v>0</v>
      </c>
      <c r="W850" s="26">
        <f>'1'!W850*$G850</f>
        <v>0</v>
      </c>
      <c r="X850" s="26">
        <f>'1'!X850*$G850</f>
        <v>0</v>
      </c>
      <c r="Y850" s="26">
        <f>'1'!Y850*$G850</f>
        <v>0</v>
      </c>
      <c r="Z850" s="26">
        <f>'1'!Z850*$G850</f>
        <v>0</v>
      </c>
      <c r="AA850" s="26">
        <f>'1'!AA850*$G850</f>
        <v>0</v>
      </c>
      <c r="AB850" s="26">
        <f>'1'!AB850*$G850</f>
        <v>0</v>
      </c>
      <c r="AC850" s="26">
        <f>'1'!AC850*$G850</f>
        <v>0</v>
      </c>
      <c r="AD850" s="26">
        <f>'1'!AD850*$G850</f>
        <v>0</v>
      </c>
      <c r="AE850" s="26">
        <f>'1'!AE850*$G850</f>
        <v>0</v>
      </c>
      <c r="AF850" s="26">
        <f t="shared" si="58"/>
        <v>289172.61659930286</v>
      </c>
      <c r="AG850" s="26">
        <f t="shared" si="59"/>
        <v>0</v>
      </c>
      <c r="AH850" s="56">
        <f t="shared" si="60"/>
        <v>945</v>
      </c>
    </row>
    <row r="851" spans="1:34">
      <c r="A851" s="56">
        <f t="shared" si="57"/>
        <v>946</v>
      </c>
      <c r="B851" s="3">
        <f>'1'!B851</f>
        <v>5510406</v>
      </c>
      <c r="C851" t="str">
        <f>'1'!C851</f>
        <v>60/70/115kV N Insulators &amp; Struc - Steel</v>
      </c>
      <c r="D851" s="3">
        <f>'1'!D851</f>
        <v>93</v>
      </c>
      <c r="E851" s="6" t="str">
        <f>'1'!E851</f>
        <v>OAI</v>
      </c>
      <c r="F851" s="3" t="str">
        <f>'1'!F851</f>
        <v>TOLO</v>
      </c>
      <c r="G851" s="66">
        <f>'7'!$R$22</f>
        <v>6.8272183672611453E-2</v>
      </c>
      <c r="H851" s="26">
        <f>'1'!H851*$G851</f>
        <v>-1947.8873268000116</v>
      </c>
      <c r="I851" s="26">
        <f>'1'!I851*$G851</f>
        <v>11318.585896784298</v>
      </c>
      <c r="J851" s="26">
        <f>'1'!J851*$G851</f>
        <v>6336.2799216897638</v>
      </c>
      <c r="K851" s="26">
        <f>'1'!K851*$G851</f>
        <v>327.3446390550701</v>
      </c>
      <c r="L851" s="26">
        <f>'1'!L851*$G851</f>
        <v>1592.994861633043</v>
      </c>
      <c r="M851" s="26">
        <f>'1'!M851*$G851</f>
        <v>2386.1469554496066</v>
      </c>
      <c r="N851" s="26">
        <f>'1'!N851*$G851</f>
        <v>-430.47659971091701</v>
      </c>
      <c r="O851" s="26">
        <f>'1'!O851*$G851</f>
        <v>8271.4549678899348</v>
      </c>
      <c r="P851" s="26">
        <f>'1'!P851*$G851</f>
        <v>2322.6128613238743</v>
      </c>
      <c r="Q851" s="26">
        <f>'1'!Q851*$G851</f>
        <v>0</v>
      </c>
      <c r="R851" s="26">
        <f>'1'!R851*$G851</f>
        <v>0</v>
      </c>
      <c r="S851" s="26">
        <f>'1'!S851*$G851</f>
        <v>0</v>
      </c>
      <c r="T851" s="26">
        <f>'1'!T851*$G851</f>
        <v>0</v>
      </c>
      <c r="U851" s="26">
        <f>'1'!U851*$G851</f>
        <v>0</v>
      </c>
      <c r="V851" s="26">
        <f>'1'!V851*$G851</f>
        <v>0</v>
      </c>
      <c r="W851" s="26">
        <f>'1'!W851*$G851</f>
        <v>0</v>
      </c>
      <c r="X851" s="26">
        <f>'1'!X851*$G851</f>
        <v>0</v>
      </c>
      <c r="Y851" s="26">
        <f>'1'!Y851*$G851</f>
        <v>0</v>
      </c>
      <c r="Z851" s="26">
        <f>'1'!Z851*$G851</f>
        <v>0</v>
      </c>
      <c r="AA851" s="26">
        <f>'1'!AA851*$G851</f>
        <v>0</v>
      </c>
      <c r="AB851" s="26">
        <f>'1'!AB851*$G851</f>
        <v>0</v>
      </c>
      <c r="AC851" s="26">
        <f>'1'!AC851*$G851</f>
        <v>0</v>
      </c>
      <c r="AD851" s="26">
        <f>'1'!AD851*$G851</f>
        <v>0</v>
      </c>
      <c r="AE851" s="26">
        <f>'1'!AE851*$G851</f>
        <v>0</v>
      </c>
      <c r="AF851" s="26">
        <f t="shared" si="58"/>
        <v>30177.056177314662</v>
      </c>
      <c r="AG851" s="26">
        <f t="shared" si="59"/>
        <v>0</v>
      </c>
      <c r="AH851" s="56">
        <f t="shared" si="60"/>
        <v>946</v>
      </c>
    </row>
    <row r="852" spans="1:34">
      <c r="A852" s="56">
        <f t="shared" si="57"/>
        <v>947</v>
      </c>
      <c r="B852" s="3">
        <f>'1'!B852</f>
        <v>5510408</v>
      </c>
      <c r="C852" t="str">
        <f>'1'!C852</f>
        <v>Switch Replacements - Wood (North)</v>
      </c>
      <c r="D852" s="3">
        <f>'1'!D852</f>
        <v>93</v>
      </c>
      <c r="E852" s="6" t="str">
        <f>'1'!E852</f>
        <v>OAI</v>
      </c>
      <c r="F852" s="3" t="str">
        <f>'1'!F852</f>
        <v>TOO</v>
      </c>
      <c r="G852" s="66">
        <f>'7'!$R$22</f>
        <v>6.8272183672611453E-2</v>
      </c>
      <c r="H852" s="26">
        <f>'1'!H852*$G852</f>
        <v>0</v>
      </c>
      <c r="I852" s="26">
        <f>'1'!I852*$G852</f>
        <v>0</v>
      </c>
      <c r="J852" s="26">
        <f>'1'!J852*$G852</f>
        <v>0</v>
      </c>
      <c r="K852" s="26">
        <f>'1'!K852*$G852</f>
        <v>0</v>
      </c>
      <c r="L852" s="26">
        <f>'1'!L852*$G852</f>
        <v>0</v>
      </c>
      <c r="M852" s="26">
        <f>'1'!M852*$G852</f>
        <v>0</v>
      </c>
      <c r="N852" s="26">
        <f>'1'!N852*$G852</f>
        <v>0</v>
      </c>
      <c r="O852" s="26">
        <f>'1'!O852*$G852</f>
        <v>0</v>
      </c>
      <c r="P852" s="26">
        <f>'1'!P852*$G852</f>
        <v>0</v>
      </c>
      <c r="Q852" s="26">
        <f>'1'!Q852*$G852</f>
        <v>0</v>
      </c>
      <c r="R852" s="26">
        <f>'1'!R852*$G852</f>
        <v>0</v>
      </c>
      <c r="S852" s="26">
        <f>'1'!S852*$G852</f>
        <v>0</v>
      </c>
      <c r="T852" s="26">
        <f>'1'!T852*$G852</f>
        <v>0</v>
      </c>
      <c r="U852" s="26">
        <f>'1'!U852*$G852</f>
        <v>0</v>
      </c>
      <c r="V852" s="26">
        <f>'1'!V852*$G852</f>
        <v>0</v>
      </c>
      <c r="W852" s="26">
        <f>'1'!W852*$G852</f>
        <v>0</v>
      </c>
      <c r="X852" s="26">
        <f>'1'!X852*$G852</f>
        <v>0</v>
      </c>
      <c r="Y852" s="26">
        <f>'1'!Y852*$G852</f>
        <v>0</v>
      </c>
      <c r="Z852" s="26">
        <f>'1'!Z852*$G852</f>
        <v>0</v>
      </c>
      <c r="AA852" s="26">
        <f>'1'!AA852*$G852</f>
        <v>0</v>
      </c>
      <c r="AB852" s="26">
        <f>'1'!AB852*$G852</f>
        <v>0</v>
      </c>
      <c r="AC852" s="26">
        <f>'1'!AC852*$G852</f>
        <v>0</v>
      </c>
      <c r="AD852" s="26">
        <f>'1'!AD852*$G852</f>
        <v>0</v>
      </c>
      <c r="AE852" s="26">
        <f>'1'!AE852*$G852</f>
        <v>0</v>
      </c>
      <c r="AF852" s="26">
        <f t="shared" si="58"/>
        <v>0</v>
      </c>
      <c r="AG852" s="26">
        <f t="shared" si="59"/>
        <v>0</v>
      </c>
      <c r="AH852" s="56">
        <f t="shared" si="60"/>
        <v>947</v>
      </c>
    </row>
    <row r="853" spans="1:34">
      <c r="A853" s="56">
        <f t="shared" si="57"/>
        <v>948</v>
      </c>
      <c r="B853" s="3">
        <f>'1'!B853</f>
        <v>5512922</v>
      </c>
      <c r="C853" t="str">
        <f>'1'!C853</f>
        <v>MWC 93 - Customer Impact Work</v>
      </c>
      <c r="D853" s="3">
        <f>'1'!D853</f>
        <v>93</v>
      </c>
      <c r="E853" s="6" t="str">
        <f>'1'!E853</f>
        <v>OAI</v>
      </c>
      <c r="F853" s="3" t="str">
        <f>'1'!F853</f>
        <v>TOO</v>
      </c>
      <c r="G853" s="66">
        <f>'7'!$R$22</f>
        <v>6.8272183672611453E-2</v>
      </c>
      <c r="H853" s="26">
        <f>'1'!H853*$G853</f>
        <v>0</v>
      </c>
      <c r="I853" s="26">
        <f>'1'!I853*$G853</f>
        <v>0</v>
      </c>
      <c r="J853" s="26">
        <f>'1'!J853*$G853</f>
        <v>0</v>
      </c>
      <c r="K853" s="26">
        <f>'1'!K853*$G853</f>
        <v>0</v>
      </c>
      <c r="L853" s="26">
        <f>'1'!L853*$G853</f>
        <v>0</v>
      </c>
      <c r="M853" s="26">
        <f>'1'!M853*$G853</f>
        <v>0</v>
      </c>
      <c r="N853" s="26">
        <f>'1'!N853*$G853</f>
        <v>0</v>
      </c>
      <c r="O853" s="26">
        <f>'1'!O853*$G853</f>
        <v>0</v>
      </c>
      <c r="P853" s="26">
        <f>'1'!P853*$G853</f>
        <v>0</v>
      </c>
      <c r="Q853" s="26">
        <f>'1'!Q853*$G853</f>
        <v>11378.69955450803</v>
      </c>
      <c r="R853" s="26">
        <f>'1'!R853*$G853</f>
        <v>11378.69955450803</v>
      </c>
      <c r="S853" s="26">
        <f>'1'!S853*$G853</f>
        <v>11378.69955450803</v>
      </c>
      <c r="T853" s="26">
        <f>'1'!T853*$G853</f>
        <v>0</v>
      </c>
      <c r="U853" s="26">
        <f>'1'!U853*$G853</f>
        <v>0</v>
      </c>
      <c r="V853" s="26">
        <f>'1'!V853*$G853</f>
        <v>0</v>
      </c>
      <c r="W853" s="26">
        <f>'1'!W853*$G853</f>
        <v>0</v>
      </c>
      <c r="X853" s="26">
        <f>'1'!X853*$G853</f>
        <v>0</v>
      </c>
      <c r="Y853" s="26">
        <f>'1'!Y853*$G853</f>
        <v>0</v>
      </c>
      <c r="Z853" s="26">
        <f>'1'!Z853*$G853</f>
        <v>0</v>
      </c>
      <c r="AA853" s="26">
        <f>'1'!AA853*$G853</f>
        <v>0</v>
      </c>
      <c r="AB853" s="26">
        <f>'1'!AB853*$G853</f>
        <v>0</v>
      </c>
      <c r="AC853" s="26">
        <f>'1'!AC853*$G853</f>
        <v>0</v>
      </c>
      <c r="AD853" s="26">
        <f>'1'!AD853*$G853</f>
        <v>0</v>
      </c>
      <c r="AE853" s="26">
        <f>'1'!AE853*$G853</f>
        <v>0</v>
      </c>
      <c r="AF853" s="26">
        <f t="shared" si="58"/>
        <v>34136.098663524092</v>
      </c>
      <c r="AG853" s="26">
        <f t="shared" si="59"/>
        <v>0</v>
      </c>
      <c r="AH853" s="56">
        <f t="shared" si="60"/>
        <v>948</v>
      </c>
    </row>
    <row r="854" spans="1:34">
      <c r="A854" s="56">
        <f t="shared" si="57"/>
        <v>949</v>
      </c>
      <c r="B854" s="3">
        <f>'1'!B854</f>
        <v>5513326</v>
      </c>
      <c r="C854" t="str">
        <f>'1'!C854</f>
        <v>Pole Reframing - Wood (North)</v>
      </c>
      <c r="D854" s="3">
        <f>'1'!D854</f>
        <v>93</v>
      </c>
      <c r="E854" s="6" t="str">
        <f>'1'!E854</f>
        <v>OAI</v>
      </c>
      <c r="F854" s="3" t="str">
        <f>'1'!F854</f>
        <v>TOO</v>
      </c>
      <c r="G854" s="66">
        <f>'7'!$R$22</f>
        <v>6.8272183672611453E-2</v>
      </c>
      <c r="H854" s="26">
        <f>'1'!H854*$G854</f>
        <v>9313.5615794686764</v>
      </c>
      <c r="I854" s="26">
        <f>'1'!I854*$G854</f>
        <v>34286.597865211996</v>
      </c>
      <c r="J854" s="26">
        <f>'1'!J854*$G854</f>
        <v>34286.81633619975</v>
      </c>
      <c r="K854" s="26">
        <f>'1'!K854*$G854</f>
        <v>53080.69430375746</v>
      </c>
      <c r="L854" s="26">
        <f>'1'!L854*$G854</f>
        <v>109559.51365988854</v>
      </c>
      <c r="M854" s="26">
        <f>'1'!M854*$G854</f>
        <v>186431.84190146334</v>
      </c>
      <c r="N854" s="26">
        <f>'1'!N854*$G854</f>
        <v>22325.973525952097</v>
      </c>
      <c r="O854" s="26">
        <f>'1'!O854*$G854</f>
        <v>98880.679087426819</v>
      </c>
      <c r="P854" s="26">
        <f>'1'!P854*$G854</f>
        <v>-46509.974530554304</v>
      </c>
      <c r="Q854" s="26">
        <f>'1'!Q854*$G854</f>
        <v>0</v>
      </c>
      <c r="R854" s="26">
        <f>'1'!R854*$G854</f>
        <v>0</v>
      </c>
      <c r="S854" s="26">
        <f>'1'!S854*$G854</f>
        <v>0</v>
      </c>
      <c r="T854" s="26">
        <f>'1'!T854*$G854</f>
        <v>0</v>
      </c>
      <c r="U854" s="26">
        <f>'1'!U854*$G854</f>
        <v>0</v>
      </c>
      <c r="V854" s="26">
        <f>'1'!V854*$G854</f>
        <v>0</v>
      </c>
      <c r="W854" s="26">
        <f>'1'!W854*$G854</f>
        <v>0</v>
      </c>
      <c r="X854" s="26">
        <f>'1'!X854*$G854</f>
        <v>0</v>
      </c>
      <c r="Y854" s="26">
        <f>'1'!Y854*$G854</f>
        <v>0</v>
      </c>
      <c r="Z854" s="26">
        <f>'1'!Z854*$G854</f>
        <v>0</v>
      </c>
      <c r="AA854" s="26">
        <f>'1'!AA854*$G854</f>
        <v>0</v>
      </c>
      <c r="AB854" s="26">
        <f>'1'!AB854*$G854</f>
        <v>0</v>
      </c>
      <c r="AC854" s="26">
        <f>'1'!AC854*$G854</f>
        <v>0</v>
      </c>
      <c r="AD854" s="26">
        <f>'1'!AD854*$G854</f>
        <v>0</v>
      </c>
      <c r="AE854" s="26">
        <f>'1'!AE854*$G854</f>
        <v>0</v>
      </c>
      <c r="AF854" s="26">
        <f t="shared" si="58"/>
        <v>501655.70372881432</v>
      </c>
      <c r="AG854" s="26">
        <f t="shared" si="59"/>
        <v>0</v>
      </c>
      <c r="AH854" s="56">
        <f t="shared" si="60"/>
        <v>949</v>
      </c>
    </row>
    <row r="855" spans="1:34">
      <c r="A855" s="56">
        <f t="shared" si="57"/>
        <v>950</v>
      </c>
      <c r="B855" s="3">
        <f>'1'!B855</f>
        <v>5513327</v>
      </c>
      <c r="C855" t="str">
        <f>'1'!C855</f>
        <v>Pole Reframing - Wood (Central)</v>
      </c>
      <c r="D855" s="3">
        <f>'1'!D855</f>
        <v>93</v>
      </c>
      <c r="E855" s="6" t="str">
        <f>'1'!E855</f>
        <v>OAI</v>
      </c>
      <c r="F855" s="3" t="str">
        <f>'1'!F855</f>
        <v>TOO</v>
      </c>
      <c r="G855" s="66">
        <f>'7'!$R$22</f>
        <v>6.8272183672611453E-2</v>
      </c>
      <c r="H855" s="26">
        <f>'1'!H855*$G855</f>
        <v>8997.1131809277558</v>
      </c>
      <c r="I855" s="26">
        <f>'1'!I855*$G855</f>
        <v>2215.1729258782857</v>
      </c>
      <c r="J855" s="26">
        <f>'1'!J855*$G855</f>
        <v>875.46786567063123</v>
      </c>
      <c r="K855" s="26">
        <f>'1'!K855*$G855</f>
        <v>2495.3346587972137</v>
      </c>
      <c r="L855" s="26">
        <f>'1'!L855*$G855</f>
        <v>8525.2977740030728</v>
      </c>
      <c r="M855" s="26">
        <f>'1'!M855*$G855</f>
        <v>6961.7282235329249</v>
      </c>
      <c r="N855" s="26">
        <f>'1'!N855*$G855</f>
        <v>7989.4430587934785</v>
      </c>
      <c r="O855" s="26">
        <f>'1'!O855*$G855</f>
        <v>13220.560180064476</v>
      </c>
      <c r="P855" s="26">
        <f>'1'!P855*$G855</f>
        <v>2800.5181470321545</v>
      </c>
      <c r="Q855" s="26">
        <f>'1'!Q855*$G855</f>
        <v>0</v>
      </c>
      <c r="R855" s="26">
        <f>'1'!R855*$G855</f>
        <v>0</v>
      </c>
      <c r="S855" s="26">
        <f>'1'!S855*$G855</f>
        <v>0</v>
      </c>
      <c r="T855" s="26">
        <f>'1'!T855*$G855</f>
        <v>0</v>
      </c>
      <c r="U855" s="26">
        <f>'1'!U855*$G855</f>
        <v>0</v>
      </c>
      <c r="V855" s="26">
        <f>'1'!V855*$G855</f>
        <v>0</v>
      </c>
      <c r="W855" s="26">
        <f>'1'!W855*$G855</f>
        <v>0</v>
      </c>
      <c r="X855" s="26">
        <f>'1'!X855*$G855</f>
        <v>0</v>
      </c>
      <c r="Y855" s="26">
        <f>'1'!Y855*$G855</f>
        <v>0</v>
      </c>
      <c r="Z855" s="26">
        <f>'1'!Z855*$G855</f>
        <v>0</v>
      </c>
      <c r="AA855" s="26">
        <f>'1'!AA855*$G855</f>
        <v>0</v>
      </c>
      <c r="AB855" s="26">
        <f>'1'!AB855*$G855</f>
        <v>0</v>
      </c>
      <c r="AC855" s="26">
        <f>'1'!AC855*$G855</f>
        <v>0</v>
      </c>
      <c r="AD855" s="26">
        <f>'1'!AD855*$G855</f>
        <v>0</v>
      </c>
      <c r="AE855" s="26">
        <f>'1'!AE855*$G855</f>
        <v>0</v>
      </c>
      <c r="AF855" s="26">
        <f t="shared" si="58"/>
        <v>54080.636014699994</v>
      </c>
      <c r="AG855" s="26">
        <f t="shared" si="59"/>
        <v>0</v>
      </c>
      <c r="AH855" s="56">
        <f t="shared" si="60"/>
        <v>950</v>
      </c>
    </row>
    <row r="856" spans="1:34">
      <c r="A856" s="56">
        <f t="shared" si="57"/>
        <v>951</v>
      </c>
      <c r="B856" s="3">
        <f>'1'!B856</f>
        <v>5517249</v>
      </c>
      <c r="C856" t="str">
        <f>'1'!C856</f>
        <v>GO95 Mitigation - Wood - Lakeville</v>
      </c>
      <c r="D856" s="3">
        <f>'1'!D856</f>
        <v>93</v>
      </c>
      <c r="E856" s="6" t="str">
        <f>'1'!E856</f>
        <v>OAI</v>
      </c>
      <c r="F856" s="3" t="str">
        <f>'1'!F856</f>
        <v>TOO</v>
      </c>
      <c r="G856" s="66">
        <f>'7'!$R$22</f>
        <v>6.8272183672611453E-2</v>
      </c>
      <c r="H856" s="26">
        <f>'1'!H856*$G856</f>
        <v>24.106908054799106</v>
      </c>
      <c r="I856" s="26">
        <f>'1'!I856*$G856</f>
        <v>12.138794256990318</v>
      </c>
      <c r="J856" s="26">
        <f>'1'!J856*$G856</f>
        <v>0</v>
      </c>
      <c r="K856" s="26">
        <f>'1'!K856*$G856</f>
        <v>0</v>
      </c>
      <c r="L856" s="26">
        <f>'1'!L856*$G856</f>
        <v>0</v>
      </c>
      <c r="M856" s="26">
        <f>'1'!M856*$G856</f>
        <v>0</v>
      </c>
      <c r="N856" s="26">
        <f>'1'!N856*$G856</f>
        <v>0</v>
      </c>
      <c r="O856" s="26">
        <f>'1'!O856*$G856</f>
        <v>0</v>
      </c>
      <c r="P856" s="26">
        <f>'1'!P856*$G856</f>
        <v>0</v>
      </c>
      <c r="Q856" s="26">
        <f>'1'!Q856*$G856</f>
        <v>0</v>
      </c>
      <c r="R856" s="26">
        <f>'1'!R856*$G856</f>
        <v>1350.2189764932366</v>
      </c>
      <c r="S856" s="26">
        <f>'1'!S856*$G856</f>
        <v>0</v>
      </c>
      <c r="T856" s="26">
        <f>'1'!T856*$G856</f>
        <v>0</v>
      </c>
      <c r="U856" s="26">
        <f>'1'!U856*$G856</f>
        <v>0</v>
      </c>
      <c r="V856" s="26">
        <f>'1'!V856*$G856</f>
        <v>0</v>
      </c>
      <c r="W856" s="26">
        <f>'1'!W856*$G856</f>
        <v>0</v>
      </c>
      <c r="X856" s="26">
        <f>'1'!X856*$G856</f>
        <v>0</v>
      </c>
      <c r="Y856" s="26">
        <f>'1'!Y856*$G856</f>
        <v>0</v>
      </c>
      <c r="Z856" s="26">
        <f>'1'!Z856*$G856</f>
        <v>0</v>
      </c>
      <c r="AA856" s="26">
        <f>'1'!AA856*$G856</f>
        <v>0</v>
      </c>
      <c r="AB856" s="26">
        <f>'1'!AB856*$G856</f>
        <v>0</v>
      </c>
      <c r="AC856" s="26">
        <f>'1'!AC856*$G856</f>
        <v>0</v>
      </c>
      <c r="AD856" s="26">
        <f>'1'!AD856*$G856</f>
        <v>0</v>
      </c>
      <c r="AE856" s="26">
        <f>'1'!AE856*$G856</f>
        <v>0</v>
      </c>
      <c r="AF856" s="26">
        <f t="shared" si="58"/>
        <v>1386.4646788050261</v>
      </c>
      <c r="AG856" s="26">
        <f t="shared" si="59"/>
        <v>0</v>
      </c>
      <c r="AH856" s="56">
        <f t="shared" si="60"/>
        <v>951</v>
      </c>
    </row>
    <row r="857" spans="1:34">
      <c r="A857" s="56">
        <f t="shared" si="57"/>
        <v>952</v>
      </c>
      <c r="B857" s="3">
        <f>'1'!B857</f>
        <v>5517252</v>
      </c>
      <c r="C857" t="str">
        <f>'1'!C857</f>
        <v>GO95 Mitigation - Wood - Midway</v>
      </c>
      <c r="D857" s="3">
        <f>'1'!D857</f>
        <v>93</v>
      </c>
      <c r="E857" s="6" t="str">
        <f>'1'!E857</f>
        <v>OAI</v>
      </c>
      <c r="F857" s="3" t="str">
        <f>'1'!F857</f>
        <v>TOO</v>
      </c>
      <c r="G857" s="66">
        <f>'7'!$R$22</f>
        <v>6.8272183672611453E-2</v>
      </c>
      <c r="H857" s="26">
        <f>'1'!H857*$G857</f>
        <v>0</v>
      </c>
      <c r="I857" s="26">
        <f>'1'!I857*$G857</f>
        <v>0</v>
      </c>
      <c r="J857" s="26">
        <f>'1'!J857*$G857</f>
        <v>0</v>
      </c>
      <c r="K857" s="26">
        <f>'1'!K857*$G857</f>
        <v>0</v>
      </c>
      <c r="L857" s="26">
        <f>'1'!L857*$G857</f>
        <v>0</v>
      </c>
      <c r="M857" s="26">
        <f>'1'!M857*$G857</f>
        <v>0</v>
      </c>
      <c r="N857" s="26">
        <f>'1'!N857*$G857</f>
        <v>0</v>
      </c>
      <c r="O857" s="26">
        <f>'1'!O857*$G857</f>
        <v>0</v>
      </c>
      <c r="P857" s="26">
        <f>'1'!P857*$G857</f>
        <v>0</v>
      </c>
      <c r="Q857" s="26">
        <f>'1'!Q857*$G857</f>
        <v>0</v>
      </c>
      <c r="R857" s="26">
        <f>'1'!R857*$G857</f>
        <v>0</v>
      </c>
      <c r="S857" s="26">
        <f>'1'!S857*$G857</f>
        <v>2700.4106441130048</v>
      </c>
      <c r="T857" s="26">
        <f>'1'!T857*$G857</f>
        <v>0</v>
      </c>
      <c r="U857" s="26">
        <f>'1'!U857*$G857</f>
        <v>0</v>
      </c>
      <c r="V857" s="26">
        <f>'1'!V857*$G857</f>
        <v>0</v>
      </c>
      <c r="W857" s="26">
        <f>'1'!W857*$G857</f>
        <v>0</v>
      </c>
      <c r="X857" s="26">
        <f>'1'!X857*$G857</f>
        <v>0</v>
      </c>
      <c r="Y857" s="26">
        <f>'1'!Y857*$G857</f>
        <v>0</v>
      </c>
      <c r="Z857" s="26">
        <f>'1'!Z857*$G857</f>
        <v>0</v>
      </c>
      <c r="AA857" s="26">
        <f>'1'!AA857*$G857</f>
        <v>0</v>
      </c>
      <c r="AB857" s="26">
        <f>'1'!AB857*$G857</f>
        <v>0</v>
      </c>
      <c r="AC857" s="26">
        <f>'1'!AC857*$G857</f>
        <v>0</v>
      </c>
      <c r="AD857" s="26">
        <f>'1'!AD857*$G857</f>
        <v>0</v>
      </c>
      <c r="AE857" s="26">
        <f>'1'!AE857*$G857</f>
        <v>0</v>
      </c>
      <c r="AF857" s="26">
        <f t="shared" si="58"/>
        <v>2700.4106441130048</v>
      </c>
      <c r="AG857" s="26">
        <f t="shared" si="59"/>
        <v>0</v>
      </c>
      <c r="AH857" s="56">
        <f t="shared" si="60"/>
        <v>952</v>
      </c>
    </row>
    <row r="858" spans="1:34">
      <c r="A858" s="56">
        <f t="shared" si="57"/>
        <v>953</v>
      </c>
      <c r="B858" s="3">
        <f>'1'!B858</f>
        <v>5517257</v>
      </c>
      <c r="C858" t="str">
        <f>'1'!C858</f>
        <v>GO95 Mitigation - Wood - Victor</v>
      </c>
      <c r="D858" s="3">
        <f>'1'!D858</f>
        <v>93</v>
      </c>
      <c r="E858" s="6" t="str">
        <f>'1'!E858</f>
        <v>OAI</v>
      </c>
      <c r="F858" s="3" t="str">
        <f>'1'!F858</f>
        <v>TOO</v>
      </c>
      <c r="G858" s="66">
        <f>'7'!$R$22</f>
        <v>6.8272183672611453E-2</v>
      </c>
      <c r="H858" s="26">
        <f>'1'!H858*$G858</f>
        <v>40.765320870916291</v>
      </c>
      <c r="I858" s="26">
        <f>'1'!I858*$G858</f>
        <v>13.340384689628277</v>
      </c>
      <c r="J858" s="26">
        <f>'1'!J858*$G858</f>
        <v>23.588039458887256</v>
      </c>
      <c r="K858" s="26">
        <f>'1'!K858*$G858</f>
        <v>38.77177310767604</v>
      </c>
      <c r="L858" s="26">
        <f>'1'!L858*$G858</f>
        <v>0</v>
      </c>
      <c r="M858" s="26">
        <f>'1'!M858*$G858</f>
        <v>1643.004236173231</v>
      </c>
      <c r="N858" s="26">
        <f>'1'!N858*$G858</f>
        <v>194.17291758327423</v>
      </c>
      <c r="O858" s="26">
        <f>'1'!O858*$G858</f>
        <v>0</v>
      </c>
      <c r="P858" s="26">
        <f>'1'!P858*$G858</f>
        <v>610.08023329845594</v>
      </c>
      <c r="Q858" s="26">
        <f>'1'!Q858*$G858</f>
        <v>0</v>
      </c>
      <c r="R858" s="26">
        <f>'1'!R858*$G858</f>
        <v>0</v>
      </c>
      <c r="S858" s="26">
        <f>'1'!S858*$G858</f>
        <v>0</v>
      </c>
      <c r="T858" s="26">
        <f>'1'!T858*$G858</f>
        <v>0</v>
      </c>
      <c r="U858" s="26">
        <f>'1'!U858*$G858</f>
        <v>0</v>
      </c>
      <c r="V858" s="26">
        <f>'1'!V858*$G858</f>
        <v>0</v>
      </c>
      <c r="W858" s="26">
        <f>'1'!W858*$G858</f>
        <v>0</v>
      </c>
      <c r="X858" s="26">
        <f>'1'!X858*$G858</f>
        <v>0</v>
      </c>
      <c r="Y858" s="26">
        <f>'1'!Y858*$G858</f>
        <v>0</v>
      </c>
      <c r="Z858" s="26">
        <f>'1'!Z858*$G858</f>
        <v>0</v>
      </c>
      <c r="AA858" s="26">
        <f>'1'!AA858*$G858</f>
        <v>0</v>
      </c>
      <c r="AB858" s="26">
        <f>'1'!AB858*$G858</f>
        <v>0</v>
      </c>
      <c r="AC858" s="26">
        <f>'1'!AC858*$G858</f>
        <v>0</v>
      </c>
      <c r="AD858" s="26">
        <f>'1'!AD858*$G858</f>
        <v>0</v>
      </c>
      <c r="AE858" s="26">
        <f>'1'!AE858*$G858</f>
        <v>0</v>
      </c>
      <c r="AF858" s="26">
        <f t="shared" si="58"/>
        <v>2563.7229051820691</v>
      </c>
      <c r="AG858" s="26">
        <f t="shared" si="59"/>
        <v>0</v>
      </c>
      <c r="AH858" s="56">
        <f t="shared" si="60"/>
        <v>953</v>
      </c>
    </row>
    <row r="859" spans="1:34">
      <c r="A859" s="56">
        <f t="shared" si="57"/>
        <v>954</v>
      </c>
      <c r="B859" s="3">
        <f>'1'!B859</f>
        <v>5517258</v>
      </c>
      <c r="C859" t="str">
        <f>'1'!C859</f>
        <v>Insulator Rep Steel - Concord</v>
      </c>
      <c r="D859" s="3">
        <f>'1'!D859</f>
        <v>93</v>
      </c>
      <c r="E859" s="6" t="str">
        <f>'1'!E859</f>
        <v>OAI</v>
      </c>
      <c r="F859" s="3" t="str">
        <f>'1'!F859</f>
        <v>TOO</v>
      </c>
      <c r="G859" s="66">
        <f>'7'!$R$22</f>
        <v>6.8272183672611453E-2</v>
      </c>
      <c r="H859" s="26">
        <f>'1'!H859*$G859</f>
        <v>415.38161990090259</v>
      </c>
      <c r="I859" s="26">
        <f>'1'!I859*$G859</f>
        <v>24.74866658132165</v>
      </c>
      <c r="J859" s="26">
        <f>'1'!J859*$G859</f>
        <v>36.798706999537572</v>
      </c>
      <c r="K859" s="26">
        <f>'1'!K859*$G859</f>
        <v>72.286588072561003</v>
      </c>
      <c r="L859" s="26">
        <f>'1'!L859*$G859</f>
        <v>87.955054225425329</v>
      </c>
      <c r="M859" s="26">
        <f>'1'!M859*$G859</f>
        <v>499.58853124270161</v>
      </c>
      <c r="N859" s="26">
        <f>'1'!N859*$G859</f>
        <v>34.586688248544966</v>
      </c>
      <c r="O859" s="26">
        <f>'1'!O859*$G859</f>
        <v>11.592616787609426</v>
      </c>
      <c r="P859" s="26">
        <f>'1'!P859*$G859</f>
        <v>87.784373766243803</v>
      </c>
      <c r="Q859" s="26">
        <f>'1'!Q859*$G859</f>
        <v>908.69593746409123</v>
      </c>
      <c r="R859" s="26">
        <f>'1'!R859*$G859</f>
        <v>1817.3918749281825</v>
      </c>
      <c r="S859" s="26">
        <f>'1'!S859*$G859</f>
        <v>908.69593746409123</v>
      </c>
      <c r="T859" s="26">
        <f>'1'!T859*$G859</f>
        <v>0</v>
      </c>
      <c r="U859" s="26">
        <f>'1'!U859*$G859</f>
        <v>0</v>
      </c>
      <c r="V859" s="26">
        <f>'1'!V859*$G859</f>
        <v>0</v>
      </c>
      <c r="W859" s="26">
        <f>'1'!W859*$G859</f>
        <v>0</v>
      </c>
      <c r="X859" s="26">
        <f>'1'!X859*$G859</f>
        <v>0</v>
      </c>
      <c r="Y859" s="26">
        <f>'1'!Y859*$G859</f>
        <v>0</v>
      </c>
      <c r="Z859" s="26">
        <f>'1'!Z859*$G859</f>
        <v>0</v>
      </c>
      <c r="AA859" s="26">
        <f>'1'!AA859*$G859</f>
        <v>0</v>
      </c>
      <c r="AB859" s="26">
        <f>'1'!AB859*$G859</f>
        <v>0</v>
      </c>
      <c r="AC859" s="26">
        <f>'1'!AC859*$G859</f>
        <v>0</v>
      </c>
      <c r="AD859" s="26">
        <f>'1'!AD859*$G859</f>
        <v>0</v>
      </c>
      <c r="AE859" s="26">
        <f>'1'!AE859*$G859</f>
        <v>0</v>
      </c>
      <c r="AF859" s="26">
        <f t="shared" si="58"/>
        <v>4905.5065956812132</v>
      </c>
      <c r="AG859" s="26">
        <f t="shared" si="59"/>
        <v>0</v>
      </c>
      <c r="AH859" s="56">
        <f t="shared" si="60"/>
        <v>954</v>
      </c>
    </row>
    <row r="860" spans="1:34">
      <c r="A860" s="56">
        <f t="shared" si="57"/>
        <v>955</v>
      </c>
      <c r="B860" s="3">
        <f>'1'!B860</f>
        <v>5517279</v>
      </c>
      <c r="C860" t="str">
        <f>'1'!C860</f>
        <v>Insulator Rep Steel - Eureka</v>
      </c>
      <c r="D860" s="3">
        <f>'1'!D860</f>
        <v>93</v>
      </c>
      <c r="E860" s="6" t="str">
        <f>'1'!E860</f>
        <v>OAI</v>
      </c>
      <c r="F860" s="3" t="str">
        <f>'1'!F860</f>
        <v>TOO</v>
      </c>
      <c r="G860" s="66">
        <f>'7'!$R$22</f>
        <v>6.8272183672611453E-2</v>
      </c>
      <c r="H860" s="26">
        <f>'1'!H860*$G860</f>
        <v>0</v>
      </c>
      <c r="I860" s="26">
        <f>'1'!I860*$G860</f>
        <v>124.31681924945821</v>
      </c>
      <c r="J860" s="26">
        <f>'1'!J860*$G860</f>
        <v>375.93395217486767</v>
      </c>
      <c r="K860" s="26">
        <f>'1'!K860*$G860</f>
        <v>0</v>
      </c>
      <c r="L860" s="26">
        <f>'1'!L860*$G860</f>
        <v>89.088372474390681</v>
      </c>
      <c r="M860" s="26">
        <f>'1'!M860*$G860</f>
        <v>34.81881367303184</v>
      </c>
      <c r="N860" s="26">
        <f>'1'!N860*$G860</f>
        <v>0</v>
      </c>
      <c r="O860" s="26">
        <f>'1'!O860*$G860</f>
        <v>120.84176510052227</v>
      </c>
      <c r="P860" s="26">
        <f>'1'!P860*$G860</f>
        <v>17.887312122224202</v>
      </c>
      <c r="Q860" s="26">
        <f>'1'!Q860*$G860</f>
        <v>4254.5995965465345</v>
      </c>
      <c r="R860" s="26">
        <f>'1'!R860*$G860</f>
        <v>639.12322023278477</v>
      </c>
      <c r="S860" s="26">
        <f>'1'!S860*$G860</f>
        <v>0</v>
      </c>
      <c r="T860" s="26">
        <f>'1'!T860*$G860</f>
        <v>0</v>
      </c>
      <c r="U860" s="26">
        <f>'1'!U860*$G860</f>
        <v>0</v>
      </c>
      <c r="V860" s="26">
        <f>'1'!V860*$G860</f>
        <v>0</v>
      </c>
      <c r="W860" s="26">
        <f>'1'!W860*$G860</f>
        <v>0</v>
      </c>
      <c r="X860" s="26">
        <f>'1'!X860*$G860</f>
        <v>0</v>
      </c>
      <c r="Y860" s="26">
        <f>'1'!Y860*$G860</f>
        <v>0</v>
      </c>
      <c r="Z860" s="26">
        <f>'1'!Z860*$G860</f>
        <v>0</v>
      </c>
      <c r="AA860" s="26">
        <f>'1'!AA860*$G860</f>
        <v>0</v>
      </c>
      <c r="AB860" s="26">
        <f>'1'!AB860*$G860</f>
        <v>0</v>
      </c>
      <c r="AC860" s="26">
        <f>'1'!AC860*$G860</f>
        <v>0</v>
      </c>
      <c r="AD860" s="26">
        <f>'1'!AD860*$G860</f>
        <v>0</v>
      </c>
      <c r="AE860" s="26">
        <f>'1'!AE860*$G860</f>
        <v>0</v>
      </c>
      <c r="AF860" s="26">
        <f t="shared" si="58"/>
        <v>5656.609851573814</v>
      </c>
      <c r="AG860" s="26">
        <f t="shared" si="59"/>
        <v>0</v>
      </c>
      <c r="AH860" s="56">
        <f t="shared" si="60"/>
        <v>955</v>
      </c>
    </row>
    <row r="861" spans="1:34">
      <c r="A861" s="56">
        <f t="shared" si="57"/>
        <v>956</v>
      </c>
      <c r="B861" s="3">
        <f>'1'!B861</f>
        <v>5517281</v>
      </c>
      <c r="C861" t="str">
        <f>'1'!C861</f>
        <v>Insulator Rep Steel - Lakeville</v>
      </c>
      <c r="D861" s="3">
        <f>'1'!D861</f>
        <v>93</v>
      </c>
      <c r="E861" s="6" t="str">
        <f>'1'!E861</f>
        <v>OAI</v>
      </c>
      <c r="F861" s="3" t="str">
        <f>'1'!F861</f>
        <v>TOO</v>
      </c>
      <c r="G861" s="66">
        <f>'7'!$R$22</f>
        <v>6.8272183672611453E-2</v>
      </c>
      <c r="H861" s="26">
        <f>'1'!H861*$G861</f>
        <v>5077.3681636402771</v>
      </c>
      <c r="I861" s="26">
        <f>'1'!I861*$G861</f>
        <v>452.09157306166577</v>
      </c>
      <c r="J861" s="26">
        <f>'1'!J861*$G861</f>
        <v>1244.4244006741578</v>
      </c>
      <c r="K861" s="26">
        <f>'1'!K861*$G861</f>
        <v>3112.6380891282324</v>
      </c>
      <c r="L861" s="26">
        <f>'1'!L861*$G861</f>
        <v>1461.0179033755178</v>
      </c>
      <c r="M861" s="26">
        <f>'1'!M861*$G861</f>
        <v>-2708.4121440394347</v>
      </c>
      <c r="N861" s="26">
        <f>'1'!N861*$G861</f>
        <v>88.671912153987748</v>
      </c>
      <c r="O861" s="26">
        <f>'1'!O861*$G861</f>
        <v>689.80166217296437</v>
      </c>
      <c r="P861" s="26">
        <f>'1'!P861*$G861</f>
        <v>345.24560561402882</v>
      </c>
      <c r="Q861" s="26">
        <f>'1'!Q861*$G861</f>
        <v>4254.5995965465345</v>
      </c>
      <c r="R861" s="26">
        <f>'1'!R861*$G861</f>
        <v>5672.7971863225912</v>
      </c>
      <c r="S861" s="26">
        <f>'1'!S861*$G861</f>
        <v>5672.7971863225912</v>
      </c>
      <c r="T861" s="26">
        <f>'1'!T861*$G861</f>
        <v>0</v>
      </c>
      <c r="U861" s="26">
        <f>'1'!U861*$G861</f>
        <v>0</v>
      </c>
      <c r="V861" s="26">
        <f>'1'!V861*$G861</f>
        <v>0</v>
      </c>
      <c r="W861" s="26">
        <f>'1'!W861*$G861</f>
        <v>0</v>
      </c>
      <c r="X861" s="26">
        <f>'1'!X861*$G861</f>
        <v>0</v>
      </c>
      <c r="Y861" s="26">
        <f>'1'!Y861*$G861</f>
        <v>0</v>
      </c>
      <c r="Z861" s="26">
        <f>'1'!Z861*$G861</f>
        <v>0</v>
      </c>
      <c r="AA861" s="26">
        <f>'1'!AA861*$G861</f>
        <v>0</v>
      </c>
      <c r="AB861" s="26">
        <f>'1'!AB861*$G861</f>
        <v>0</v>
      </c>
      <c r="AC861" s="26">
        <f>'1'!AC861*$G861</f>
        <v>0</v>
      </c>
      <c r="AD861" s="26">
        <f>'1'!AD861*$G861</f>
        <v>0</v>
      </c>
      <c r="AE861" s="26">
        <f>'1'!AE861*$G861</f>
        <v>0</v>
      </c>
      <c r="AF861" s="26">
        <f t="shared" si="58"/>
        <v>25363.041134973111</v>
      </c>
      <c r="AG861" s="26">
        <f t="shared" si="59"/>
        <v>0</v>
      </c>
      <c r="AH861" s="56">
        <f t="shared" si="60"/>
        <v>956</v>
      </c>
    </row>
    <row r="862" spans="1:34">
      <c r="A862" s="56">
        <f t="shared" si="57"/>
        <v>957</v>
      </c>
      <c r="B862" s="3">
        <f>'1'!B862</f>
        <v>5517283</v>
      </c>
      <c r="C862" t="str">
        <f>'1'!C862</f>
        <v>Insulator Rep Steel - Metcalf</v>
      </c>
      <c r="D862" s="3">
        <f>'1'!D862</f>
        <v>93</v>
      </c>
      <c r="E862" s="6" t="str">
        <f>'1'!E862</f>
        <v>OAI</v>
      </c>
      <c r="F862" s="3" t="str">
        <f>'1'!F862</f>
        <v>TOO</v>
      </c>
      <c r="G862" s="66">
        <f>'7'!$R$22</f>
        <v>6.8272183672611453E-2</v>
      </c>
      <c r="H862" s="26">
        <f>'1'!H862*$G862</f>
        <v>18458.040268853762</v>
      </c>
      <c r="I862" s="26">
        <f>'1'!I862*$G862</f>
        <v>17611.144312050121</v>
      </c>
      <c r="J862" s="26">
        <f>'1'!J862*$G862</f>
        <v>-402.27336063576121</v>
      </c>
      <c r="K862" s="26">
        <f>'1'!K862*$G862</f>
        <v>479.70767135723707</v>
      </c>
      <c r="L862" s="26">
        <f>'1'!L862*$G862</f>
        <v>3176.0561205417212</v>
      </c>
      <c r="M862" s="26">
        <f>'1'!M862*$G862</f>
        <v>3452.4150928300846</v>
      </c>
      <c r="N862" s="26">
        <f>'1'!N862*$G862</f>
        <v>538.6675291769044</v>
      </c>
      <c r="O862" s="26">
        <f>'1'!O862*$G862</f>
        <v>767.98696691483906</v>
      </c>
      <c r="P862" s="26">
        <f>'1'!P862*$G862</f>
        <v>21650.720666119767</v>
      </c>
      <c r="Q862" s="26">
        <f>'1'!Q862*$G862</f>
        <v>0</v>
      </c>
      <c r="R862" s="26">
        <f>'1'!R862*$G862</f>
        <v>1418.197589776056</v>
      </c>
      <c r="S862" s="26">
        <f>'1'!S862*$G862</f>
        <v>0</v>
      </c>
      <c r="T862" s="26">
        <f>'1'!T862*$G862</f>
        <v>0</v>
      </c>
      <c r="U862" s="26">
        <f>'1'!U862*$G862</f>
        <v>0</v>
      </c>
      <c r="V862" s="26">
        <f>'1'!V862*$G862</f>
        <v>0</v>
      </c>
      <c r="W862" s="26">
        <f>'1'!W862*$G862</f>
        <v>0</v>
      </c>
      <c r="X862" s="26">
        <f>'1'!X862*$G862</f>
        <v>0</v>
      </c>
      <c r="Y862" s="26">
        <f>'1'!Y862*$G862</f>
        <v>0</v>
      </c>
      <c r="Z862" s="26">
        <f>'1'!Z862*$G862</f>
        <v>0</v>
      </c>
      <c r="AA862" s="26">
        <f>'1'!AA862*$G862</f>
        <v>0</v>
      </c>
      <c r="AB862" s="26">
        <f>'1'!AB862*$G862</f>
        <v>0</v>
      </c>
      <c r="AC862" s="26">
        <f>'1'!AC862*$G862</f>
        <v>0</v>
      </c>
      <c r="AD862" s="26">
        <f>'1'!AD862*$G862</f>
        <v>0</v>
      </c>
      <c r="AE862" s="26">
        <f>'1'!AE862*$G862</f>
        <v>0</v>
      </c>
      <c r="AF862" s="26">
        <f t="shared" si="58"/>
        <v>67150.662856984738</v>
      </c>
      <c r="AG862" s="26">
        <f t="shared" si="59"/>
        <v>0</v>
      </c>
      <c r="AH862" s="56">
        <f t="shared" si="60"/>
        <v>957</v>
      </c>
    </row>
    <row r="863" spans="1:34">
      <c r="A863" s="56">
        <f t="shared" si="57"/>
        <v>958</v>
      </c>
      <c r="B863" s="3">
        <f>'1'!B863</f>
        <v>5517284</v>
      </c>
      <c r="C863" t="str">
        <f>'1'!C863</f>
        <v>Insulator Rep Steel - Midway</v>
      </c>
      <c r="D863" s="3">
        <f>'1'!D863</f>
        <v>93</v>
      </c>
      <c r="E863" s="6" t="str">
        <f>'1'!E863</f>
        <v>OAI</v>
      </c>
      <c r="F863" s="3" t="str">
        <f>'1'!F863</f>
        <v>TOO</v>
      </c>
      <c r="G863" s="66">
        <f>'7'!$R$22</f>
        <v>6.8272183672611453E-2</v>
      </c>
      <c r="H863" s="26">
        <f>'1'!H863*$G863</f>
        <v>370.48583191779335</v>
      </c>
      <c r="I863" s="26">
        <f>'1'!I863*$G863</f>
        <v>112.94267344960114</v>
      </c>
      <c r="J863" s="26">
        <f>'1'!J863*$G863</f>
        <v>-23.594866677254519</v>
      </c>
      <c r="K863" s="26">
        <f>'1'!K863*$G863</f>
        <v>38.628401521963553</v>
      </c>
      <c r="L863" s="26">
        <f>'1'!L863*$G863</f>
        <v>56.399650931944315</v>
      </c>
      <c r="M863" s="26">
        <f>'1'!M863*$G863</f>
        <v>70.09505097667018</v>
      </c>
      <c r="N863" s="26">
        <f>'1'!N863*$G863</f>
        <v>0</v>
      </c>
      <c r="O863" s="26">
        <f>'1'!O863*$G863</f>
        <v>0</v>
      </c>
      <c r="P863" s="26">
        <f>'1'!P863*$G863</f>
        <v>24.120562491533626</v>
      </c>
      <c r="Q863" s="26">
        <f>'1'!Q863*$G863</f>
        <v>5672.7971863225912</v>
      </c>
      <c r="R863" s="26">
        <f>'1'!R863*$G863</f>
        <v>1418.197589776056</v>
      </c>
      <c r="S863" s="26">
        <f>'1'!S863*$G863</f>
        <v>0</v>
      </c>
      <c r="T863" s="26">
        <f>'1'!T863*$G863</f>
        <v>0</v>
      </c>
      <c r="U863" s="26">
        <f>'1'!U863*$G863</f>
        <v>0</v>
      </c>
      <c r="V863" s="26">
        <f>'1'!V863*$G863</f>
        <v>0</v>
      </c>
      <c r="W863" s="26">
        <f>'1'!W863*$G863</f>
        <v>0</v>
      </c>
      <c r="X863" s="26">
        <f>'1'!X863*$G863</f>
        <v>0</v>
      </c>
      <c r="Y863" s="26">
        <f>'1'!Y863*$G863</f>
        <v>0</v>
      </c>
      <c r="Z863" s="26">
        <f>'1'!Z863*$G863</f>
        <v>0</v>
      </c>
      <c r="AA863" s="26">
        <f>'1'!AA863*$G863</f>
        <v>0</v>
      </c>
      <c r="AB863" s="26">
        <f>'1'!AB863*$G863</f>
        <v>0</v>
      </c>
      <c r="AC863" s="26">
        <f>'1'!AC863*$G863</f>
        <v>0</v>
      </c>
      <c r="AD863" s="26">
        <f>'1'!AD863*$G863</f>
        <v>0</v>
      </c>
      <c r="AE863" s="26">
        <f>'1'!AE863*$G863</f>
        <v>0</v>
      </c>
      <c r="AF863" s="26">
        <f t="shared" si="58"/>
        <v>7740.0720807108983</v>
      </c>
      <c r="AG863" s="26">
        <f t="shared" si="59"/>
        <v>0</v>
      </c>
      <c r="AH863" s="56">
        <f t="shared" si="60"/>
        <v>958</v>
      </c>
    </row>
    <row r="864" spans="1:34">
      <c r="A864" s="56">
        <f t="shared" si="57"/>
        <v>959</v>
      </c>
      <c r="B864" s="3">
        <f>'1'!B864</f>
        <v>5517285</v>
      </c>
      <c r="C864" t="str">
        <f>'1'!C864</f>
        <v>Insulator Rep Steel - Moss Landing</v>
      </c>
      <c r="D864" s="3">
        <f>'1'!D864</f>
        <v>93</v>
      </c>
      <c r="E864" s="6" t="str">
        <f>'1'!E864</f>
        <v>OAI</v>
      </c>
      <c r="F864" s="3" t="str">
        <f>'1'!F864</f>
        <v>TOO</v>
      </c>
      <c r="G864" s="66">
        <f>'7'!$R$22</f>
        <v>6.8272183672611453E-2</v>
      </c>
      <c r="H864" s="26">
        <f>'1'!H864*$G864</f>
        <v>249.04327160095207</v>
      </c>
      <c r="I864" s="26">
        <f>'1'!I864*$G864</f>
        <v>0</v>
      </c>
      <c r="J864" s="26">
        <f>'1'!J864*$G864</f>
        <v>-17.006600952847513</v>
      </c>
      <c r="K864" s="26">
        <f>'1'!K864*$G864</f>
        <v>32.238125130207131</v>
      </c>
      <c r="L864" s="26">
        <f>'1'!L864*$G864</f>
        <v>46.821063562676933</v>
      </c>
      <c r="M864" s="26">
        <f>'1'!M864*$G864</f>
        <v>128.46094079838571</v>
      </c>
      <c r="N864" s="26">
        <f>'1'!N864*$G864</f>
        <v>21.9290253956428</v>
      </c>
      <c r="O864" s="26">
        <f>'1'!O864*$G864</f>
        <v>17.388925181414137</v>
      </c>
      <c r="P864" s="26">
        <f>'1'!P864*$G864</f>
        <v>5.687072899928534</v>
      </c>
      <c r="Q864" s="26">
        <f>'1'!Q864*$G864</f>
        <v>0</v>
      </c>
      <c r="R864" s="26">
        <f>'1'!R864*$G864</f>
        <v>4254.5995965465345</v>
      </c>
      <c r="S864" s="26">
        <f>'1'!S864*$G864</f>
        <v>1418.197589776056</v>
      </c>
      <c r="T864" s="26">
        <f>'1'!T864*$G864</f>
        <v>0</v>
      </c>
      <c r="U864" s="26">
        <f>'1'!U864*$G864</f>
        <v>0</v>
      </c>
      <c r="V864" s="26">
        <f>'1'!V864*$G864</f>
        <v>0</v>
      </c>
      <c r="W864" s="26">
        <f>'1'!W864*$G864</f>
        <v>0</v>
      </c>
      <c r="X864" s="26">
        <f>'1'!X864*$G864</f>
        <v>0</v>
      </c>
      <c r="Y864" s="26">
        <f>'1'!Y864*$G864</f>
        <v>0</v>
      </c>
      <c r="Z864" s="26">
        <f>'1'!Z864*$G864</f>
        <v>0</v>
      </c>
      <c r="AA864" s="26">
        <f>'1'!AA864*$G864</f>
        <v>0</v>
      </c>
      <c r="AB864" s="26">
        <f>'1'!AB864*$G864</f>
        <v>0</v>
      </c>
      <c r="AC864" s="26">
        <f>'1'!AC864*$G864</f>
        <v>0</v>
      </c>
      <c r="AD864" s="26">
        <f>'1'!AD864*$G864</f>
        <v>0</v>
      </c>
      <c r="AE864" s="26">
        <f>'1'!AE864*$G864</f>
        <v>0</v>
      </c>
      <c r="AF864" s="26">
        <f t="shared" si="58"/>
        <v>6157.3590099389503</v>
      </c>
      <c r="AG864" s="26">
        <f t="shared" si="59"/>
        <v>0</v>
      </c>
      <c r="AH864" s="56">
        <f t="shared" si="60"/>
        <v>959</v>
      </c>
    </row>
    <row r="865" spans="1:34">
      <c r="A865" s="56">
        <f t="shared" si="57"/>
        <v>960</v>
      </c>
      <c r="B865" s="3">
        <f>'1'!B865</f>
        <v>5517286</v>
      </c>
      <c r="C865" t="str">
        <f>'1'!C865</f>
        <v>Insulator Rep Steel - Pismo Beach</v>
      </c>
      <c r="D865" s="3">
        <f>'1'!D865</f>
        <v>93</v>
      </c>
      <c r="E865" s="6" t="str">
        <f>'1'!E865</f>
        <v>OAI</v>
      </c>
      <c r="F865" s="3" t="str">
        <f>'1'!F865</f>
        <v>TOO</v>
      </c>
      <c r="G865" s="66">
        <f>'7'!$R$22</f>
        <v>6.8272183672611453E-2</v>
      </c>
      <c r="H865" s="26">
        <f>'1'!H865*$G865</f>
        <v>800.85319613483409</v>
      </c>
      <c r="I865" s="26">
        <f>'1'!I865*$G865</f>
        <v>110.02062398841336</v>
      </c>
      <c r="J865" s="26">
        <f>'1'!J865*$G865</f>
        <v>6.1991142774731207</v>
      </c>
      <c r="K865" s="26">
        <f>'1'!K865*$G865</f>
        <v>-25.547451130291204</v>
      </c>
      <c r="L865" s="26">
        <f>'1'!L865*$G865</f>
        <v>194.20022645674328</v>
      </c>
      <c r="M865" s="26">
        <f>'1'!M865*$G865</f>
        <v>1970.1440586772831</v>
      </c>
      <c r="N865" s="26">
        <f>'1'!N865*$G865</f>
        <v>15.600193969191716</v>
      </c>
      <c r="O865" s="26">
        <f>'1'!O865*$G865</f>
        <v>17.388925181414137</v>
      </c>
      <c r="P865" s="26">
        <f>'1'!P865*$G865</f>
        <v>8.3292064080585977</v>
      </c>
      <c r="Q865" s="26">
        <f>'1'!Q865*$G865</f>
        <v>2836.4088339888463</v>
      </c>
      <c r="R865" s="26">
        <f>'1'!R865*$G865</f>
        <v>1418.197589776056</v>
      </c>
      <c r="S865" s="26">
        <f>'1'!S865*$G865</f>
        <v>1418.197589776056</v>
      </c>
      <c r="T865" s="26">
        <f>'1'!T865*$G865</f>
        <v>0</v>
      </c>
      <c r="U865" s="26">
        <f>'1'!U865*$G865</f>
        <v>0</v>
      </c>
      <c r="V865" s="26">
        <f>'1'!V865*$G865</f>
        <v>0</v>
      </c>
      <c r="W865" s="26">
        <f>'1'!W865*$G865</f>
        <v>0</v>
      </c>
      <c r="X865" s="26">
        <f>'1'!X865*$G865</f>
        <v>0</v>
      </c>
      <c r="Y865" s="26">
        <f>'1'!Y865*$G865</f>
        <v>0</v>
      </c>
      <c r="Z865" s="26">
        <f>'1'!Z865*$G865</f>
        <v>0</v>
      </c>
      <c r="AA865" s="26">
        <f>'1'!AA865*$G865</f>
        <v>0</v>
      </c>
      <c r="AB865" s="26">
        <f>'1'!AB865*$G865</f>
        <v>0</v>
      </c>
      <c r="AC865" s="26">
        <f>'1'!AC865*$G865</f>
        <v>0</v>
      </c>
      <c r="AD865" s="26">
        <f>'1'!AD865*$G865</f>
        <v>0</v>
      </c>
      <c r="AE865" s="26">
        <f>'1'!AE865*$G865</f>
        <v>0</v>
      </c>
      <c r="AF865" s="26">
        <f t="shared" si="58"/>
        <v>8769.9921075040784</v>
      </c>
      <c r="AG865" s="26">
        <f t="shared" si="59"/>
        <v>0</v>
      </c>
      <c r="AH865" s="56">
        <f t="shared" si="60"/>
        <v>960</v>
      </c>
    </row>
    <row r="866" spans="1:34">
      <c r="A866" s="56">
        <f t="shared" si="57"/>
        <v>961</v>
      </c>
      <c r="B866" s="3">
        <f>'1'!B866</f>
        <v>5517287</v>
      </c>
      <c r="C866" t="str">
        <f>'1'!C866</f>
        <v>Insulator Rep Steel - Sacramento</v>
      </c>
      <c r="D866" s="3">
        <f>'1'!D866</f>
        <v>93</v>
      </c>
      <c r="E866" s="6" t="str">
        <f>'1'!E866</f>
        <v>OAI</v>
      </c>
      <c r="F866" s="3" t="str">
        <f>'1'!F866</f>
        <v>TOO</v>
      </c>
      <c r="G866" s="66">
        <f>'7'!$R$22</f>
        <v>6.8272183672611453E-2</v>
      </c>
      <c r="H866" s="26">
        <f>'1'!H866*$G866</f>
        <v>189.44848247312953</v>
      </c>
      <c r="I866" s="26">
        <f>'1'!I866*$G866</f>
        <v>115.48239868222227</v>
      </c>
      <c r="J866" s="26">
        <f>'1'!J866*$G866</f>
        <v>4.7722256387155406</v>
      </c>
      <c r="K866" s="26">
        <f>'1'!K866*$G866</f>
        <v>25.520142256822162</v>
      </c>
      <c r="L866" s="26">
        <f>'1'!L866*$G866</f>
        <v>6.5404751958361773</v>
      </c>
      <c r="M866" s="26">
        <f>'1'!M866*$G866</f>
        <v>135.0014159942219</v>
      </c>
      <c r="N866" s="26">
        <f>'1'!N866*$G866</f>
        <v>0</v>
      </c>
      <c r="O866" s="26">
        <f>'1'!O866*$G866</f>
        <v>0</v>
      </c>
      <c r="P866" s="26">
        <f>'1'!P866*$G866</f>
        <v>35.405954452616292</v>
      </c>
      <c r="Q866" s="26">
        <f>'1'!Q866*$G866</f>
        <v>7090.994776098647</v>
      </c>
      <c r="R866" s="26">
        <f>'1'!R866*$G866</f>
        <v>8509.2060203114379</v>
      </c>
      <c r="S866" s="26">
        <f>'1'!S866*$G866</f>
        <v>5672.7971863225912</v>
      </c>
      <c r="T866" s="26">
        <f>'1'!T866*$G866</f>
        <v>0</v>
      </c>
      <c r="U866" s="26">
        <f>'1'!U866*$G866</f>
        <v>0</v>
      </c>
      <c r="V866" s="26">
        <f>'1'!V866*$G866</f>
        <v>0</v>
      </c>
      <c r="W866" s="26">
        <f>'1'!W866*$G866</f>
        <v>0</v>
      </c>
      <c r="X866" s="26">
        <f>'1'!X866*$G866</f>
        <v>0</v>
      </c>
      <c r="Y866" s="26">
        <f>'1'!Y866*$G866</f>
        <v>0</v>
      </c>
      <c r="Z866" s="26">
        <f>'1'!Z866*$G866</f>
        <v>0</v>
      </c>
      <c r="AA866" s="26">
        <f>'1'!AA866*$G866</f>
        <v>0</v>
      </c>
      <c r="AB866" s="26">
        <f>'1'!AB866*$G866</f>
        <v>0</v>
      </c>
      <c r="AC866" s="26">
        <f>'1'!AC866*$G866</f>
        <v>0</v>
      </c>
      <c r="AD866" s="26">
        <f>'1'!AD866*$G866</f>
        <v>0</v>
      </c>
      <c r="AE866" s="26">
        <f>'1'!AE866*$G866</f>
        <v>0</v>
      </c>
      <c r="AF866" s="26">
        <f t="shared" si="58"/>
        <v>21785.169077426239</v>
      </c>
      <c r="AG866" s="26">
        <f t="shared" si="59"/>
        <v>0</v>
      </c>
      <c r="AH866" s="56">
        <f t="shared" si="60"/>
        <v>961</v>
      </c>
    </row>
    <row r="867" spans="1:34">
      <c r="A867" s="56">
        <f t="shared" si="57"/>
        <v>962</v>
      </c>
      <c r="B867" s="3">
        <f>'1'!B867</f>
        <v>5517288</v>
      </c>
      <c r="C867" t="str">
        <f>'1'!C867</f>
        <v>Insulator Rep Steel - Table Mountain</v>
      </c>
      <c r="D867" s="3">
        <f>'1'!D867</f>
        <v>93</v>
      </c>
      <c r="E867" s="6" t="str">
        <f>'1'!E867</f>
        <v>OAI</v>
      </c>
      <c r="F867" s="3" t="str">
        <f>'1'!F867</f>
        <v>TOO</v>
      </c>
      <c r="G867" s="66">
        <f>'7'!$R$22</f>
        <v>6.8272183672611453E-2</v>
      </c>
      <c r="H867" s="26">
        <f>'1'!H867*$G867</f>
        <v>326.38200126528625</v>
      </c>
      <c r="I867" s="26">
        <f>'1'!I867*$G867</f>
        <v>94.959780270235271</v>
      </c>
      <c r="J867" s="26">
        <f>'1'!J867*$G867</f>
        <v>-25.998047542530443</v>
      </c>
      <c r="K867" s="26">
        <f>'1'!K867*$G867</f>
        <v>46.991744021858459</v>
      </c>
      <c r="L867" s="26">
        <f>'1'!L867*$G867</f>
        <v>13.080950391672355</v>
      </c>
      <c r="M867" s="26">
        <f>'1'!M867*$G867</f>
        <v>509.84301323032781</v>
      </c>
      <c r="N867" s="26">
        <f>'1'!N867*$G867</f>
        <v>74.894585488854759</v>
      </c>
      <c r="O867" s="26">
        <f>'1'!O867*$G867</f>
        <v>137.44556016970137</v>
      </c>
      <c r="P867" s="26">
        <f>'1'!P867*$G867</f>
        <v>4651.2678109027747</v>
      </c>
      <c r="Q867" s="26">
        <f>'1'!Q867*$G867</f>
        <v>5672.7971863225912</v>
      </c>
      <c r="R867" s="26">
        <f>'1'!R867*$G867</f>
        <v>2836.4088339888463</v>
      </c>
      <c r="S867" s="26">
        <f>'1'!S867*$G867</f>
        <v>1418.197589776056</v>
      </c>
      <c r="T867" s="26">
        <f>'1'!T867*$G867</f>
        <v>0</v>
      </c>
      <c r="U867" s="26">
        <f>'1'!U867*$G867</f>
        <v>0</v>
      </c>
      <c r="V867" s="26">
        <f>'1'!V867*$G867</f>
        <v>0</v>
      </c>
      <c r="W867" s="26">
        <f>'1'!W867*$G867</f>
        <v>0</v>
      </c>
      <c r="X867" s="26">
        <f>'1'!X867*$G867</f>
        <v>0</v>
      </c>
      <c r="Y867" s="26">
        <f>'1'!Y867*$G867</f>
        <v>0</v>
      </c>
      <c r="Z867" s="26">
        <f>'1'!Z867*$G867</f>
        <v>0</v>
      </c>
      <c r="AA867" s="26">
        <f>'1'!AA867*$G867</f>
        <v>0</v>
      </c>
      <c r="AB867" s="26">
        <f>'1'!AB867*$G867</f>
        <v>0</v>
      </c>
      <c r="AC867" s="26">
        <f>'1'!AC867*$G867</f>
        <v>0</v>
      </c>
      <c r="AD867" s="26">
        <f>'1'!AD867*$G867</f>
        <v>0</v>
      </c>
      <c r="AE867" s="26">
        <f>'1'!AE867*$G867</f>
        <v>0</v>
      </c>
      <c r="AF867" s="26">
        <f t="shared" si="58"/>
        <v>15756.271008285674</v>
      </c>
      <c r="AG867" s="26">
        <f t="shared" si="59"/>
        <v>0</v>
      </c>
      <c r="AH867" s="56">
        <f t="shared" si="60"/>
        <v>962</v>
      </c>
    </row>
    <row r="868" spans="1:34">
      <c r="A868" s="56">
        <f t="shared" si="57"/>
        <v>963</v>
      </c>
      <c r="B868" s="3">
        <f>'1'!B868</f>
        <v>5517289</v>
      </c>
      <c r="C868" t="str">
        <f>'1'!C868</f>
        <v>Insulator Rep Steel - Victor</v>
      </c>
      <c r="D868" s="3">
        <f>'1'!D868</f>
        <v>93</v>
      </c>
      <c r="E868" s="6" t="str">
        <f>'1'!E868</f>
        <v>OAI</v>
      </c>
      <c r="F868" s="3" t="str">
        <f>'1'!F868</f>
        <v>TOO</v>
      </c>
      <c r="G868" s="66">
        <f>'7'!$R$22</f>
        <v>6.8272183672611453E-2</v>
      </c>
      <c r="H868" s="26">
        <f>'1'!H868*$G868</f>
        <v>7.2163698141950308</v>
      </c>
      <c r="I868" s="26">
        <f>'1'!I868*$G868</f>
        <v>0</v>
      </c>
      <c r="J868" s="26">
        <f>'1'!J868*$G868</f>
        <v>-0.68272183672611453</v>
      </c>
      <c r="K868" s="26">
        <f>'1'!K868*$G868</f>
        <v>0</v>
      </c>
      <c r="L868" s="26">
        <f>'1'!L868*$G868</f>
        <v>0</v>
      </c>
      <c r="M868" s="26">
        <f>'1'!M868*$G868</f>
        <v>0</v>
      </c>
      <c r="N868" s="26">
        <f>'1'!N868*$G868</f>
        <v>0</v>
      </c>
      <c r="O868" s="26">
        <f>'1'!O868*$G868</f>
        <v>0</v>
      </c>
      <c r="P868" s="26">
        <f>'1'!P868*$G868</f>
        <v>0</v>
      </c>
      <c r="Q868" s="26">
        <f>'1'!Q868*$G868</f>
        <v>8509.2060203114379</v>
      </c>
      <c r="R868" s="26">
        <f>'1'!R868*$G868</f>
        <v>1418.197589776056</v>
      </c>
      <c r="S868" s="26">
        <f>'1'!S868*$G868</f>
        <v>1418.197589776056</v>
      </c>
      <c r="T868" s="26">
        <f>'1'!T868*$G868</f>
        <v>0</v>
      </c>
      <c r="U868" s="26">
        <f>'1'!U868*$G868</f>
        <v>0</v>
      </c>
      <c r="V868" s="26">
        <f>'1'!V868*$G868</f>
        <v>0</v>
      </c>
      <c r="W868" s="26">
        <f>'1'!W868*$G868</f>
        <v>0</v>
      </c>
      <c r="X868" s="26">
        <f>'1'!X868*$G868</f>
        <v>0</v>
      </c>
      <c r="Y868" s="26">
        <f>'1'!Y868*$G868</f>
        <v>0</v>
      </c>
      <c r="Z868" s="26">
        <f>'1'!Z868*$G868</f>
        <v>0</v>
      </c>
      <c r="AA868" s="26">
        <f>'1'!AA868*$G868</f>
        <v>0</v>
      </c>
      <c r="AB868" s="26">
        <f>'1'!AB868*$G868</f>
        <v>0</v>
      </c>
      <c r="AC868" s="26">
        <f>'1'!AC868*$G868</f>
        <v>0</v>
      </c>
      <c r="AD868" s="26">
        <f>'1'!AD868*$G868</f>
        <v>0</v>
      </c>
      <c r="AE868" s="26">
        <f>'1'!AE868*$G868</f>
        <v>0</v>
      </c>
      <c r="AF868" s="26">
        <f t="shared" si="58"/>
        <v>11352.13484784102</v>
      </c>
      <c r="AG868" s="26">
        <f t="shared" si="59"/>
        <v>0</v>
      </c>
      <c r="AH868" s="56">
        <f t="shared" si="60"/>
        <v>963</v>
      </c>
    </row>
    <row r="869" spans="1:34">
      <c r="A869" s="56">
        <f t="shared" si="57"/>
        <v>964</v>
      </c>
      <c r="B869" s="3">
        <f>'1'!B869</f>
        <v>5517291</v>
      </c>
      <c r="C869" t="str">
        <f>'1'!C869</f>
        <v>Insulator Replacement - Wood - Eureka</v>
      </c>
      <c r="D869" s="3">
        <f>'1'!D869</f>
        <v>93</v>
      </c>
      <c r="E869" s="6" t="str">
        <f>'1'!E869</f>
        <v>OAI</v>
      </c>
      <c r="F869" s="3" t="str">
        <f>'1'!F869</f>
        <v>TOO</v>
      </c>
      <c r="G869" s="66">
        <f>'7'!$R$22</f>
        <v>6.8272183672611453E-2</v>
      </c>
      <c r="H869" s="26">
        <f>'1'!H869*$G869</f>
        <v>50.514588699365213</v>
      </c>
      <c r="I869" s="26">
        <f>'1'!I869*$G869</f>
        <v>0</v>
      </c>
      <c r="J869" s="26">
        <f>'1'!J869*$G869</f>
        <v>-4.7790528570828013</v>
      </c>
      <c r="K869" s="26">
        <f>'1'!K869*$G869</f>
        <v>0</v>
      </c>
      <c r="L869" s="26">
        <f>'1'!L869*$G869</f>
        <v>0</v>
      </c>
      <c r="M869" s="26">
        <f>'1'!M869*$G869</f>
        <v>0</v>
      </c>
      <c r="N869" s="26">
        <f>'1'!N869*$G869</f>
        <v>0</v>
      </c>
      <c r="O869" s="26">
        <f>'1'!O869*$G869</f>
        <v>0</v>
      </c>
      <c r="P869" s="26">
        <f>'1'!P869*$G869</f>
        <v>0</v>
      </c>
      <c r="Q869" s="26">
        <f>'1'!Q869*$G869</f>
        <v>3572.9018425755094</v>
      </c>
      <c r="R869" s="26">
        <f>'1'!R869*$G869</f>
        <v>456.25617626569505</v>
      </c>
      <c r="S869" s="26">
        <f>'1'!S869*$G869</f>
        <v>0</v>
      </c>
      <c r="T869" s="26">
        <f>'1'!T869*$G869</f>
        <v>0</v>
      </c>
      <c r="U869" s="26">
        <f>'1'!U869*$G869</f>
        <v>0</v>
      </c>
      <c r="V869" s="26">
        <f>'1'!V869*$G869</f>
        <v>0</v>
      </c>
      <c r="W869" s="26">
        <f>'1'!W869*$G869</f>
        <v>0</v>
      </c>
      <c r="X869" s="26">
        <f>'1'!X869*$G869</f>
        <v>0</v>
      </c>
      <c r="Y869" s="26">
        <f>'1'!Y869*$G869</f>
        <v>0</v>
      </c>
      <c r="Z869" s="26">
        <f>'1'!Z869*$G869</f>
        <v>0</v>
      </c>
      <c r="AA869" s="26">
        <f>'1'!AA869*$G869</f>
        <v>0</v>
      </c>
      <c r="AB869" s="26">
        <f>'1'!AB869*$G869</f>
        <v>0</v>
      </c>
      <c r="AC869" s="26">
        <f>'1'!AC869*$G869</f>
        <v>0</v>
      </c>
      <c r="AD869" s="26">
        <f>'1'!AD869*$G869</f>
        <v>0</v>
      </c>
      <c r="AE869" s="26">
        <f>'1'!AE869*$G869</f>
        <v>0</v>
      </c>
      <c r="AF869" s="26">
        <f t="shared" si="58"/>
        <v>4074.8935546834869</v>
      </c>
      <c r="AG869" s="26">
        <f t="shared" si="59"/>
        <v>0</v>
      </c>
      <c r="AH869" s="56">
        <f t="shared" si="60"/>
        <v>964</v>
      </c>
    </row>
    <row r="870" spans="1:34">
      <c r="A870" s="56">
        <f t="shared" si="57"/>
        <v>965</v>
      </c>
      <c r="B870" s="3">
        <f>'1'!B870</f>
        <v>5517292</v>
      </c>
      <c r="C870" t="str">
        <f>'1'!C870</f>
        <v>Insulator Replacement - Wood - Fresno</v>
      </c>
      <c r="D870" s="3">
        <f>'1'!D870</f>
        <v>93</v>
      </c>
      <c r="E870" s="6" t="str">
        <f>'1'!E870</f>
        <v>OAI</v>
      </c>
      <c r="F870" s="3" t="str">
        <f>'1'!F870</f>
        <v>TOO</v>
      </c>
      <c r="G870" s="66">
        <f>'7'!$R$22</f>
        <v>6.8272183672611453E-2</v>
      </c>
      <c r="H870" s="26">
        <f>'1'!H870*$G870</f>
        <v>-15.238351395726877</v>
      </c>
      <c r="I870" s="26">
        <f>'1'!I870*$G870</f>
        <v>0</v>
      </c>
      <c r="J870" s="26">
        <f>'1'!J870*$G870</f>
        <v>-2.7308873469044581</v>
      </c>
      <c r="K870" s="26">
        <f>'1'!K870*$G870</f>
        <v>0</v>
      </c>
      <c r="L870" s="26">
        <f>'1'!L870*$G870</f>
        <v>0</v>
      </c>
      <c r="M870" s="26">
        <f>'1'!M870*$G870</f>
        <v>0</v>
      </c>
      <c r="N870" s="26">
        <f>'1'!N870*$G870</f>
        <v>9.2713625427406363</v>
      </c>
      <c r="O870" s="26">
        <f>'1'!O870*$G870</f>
        <v>5.7963083938047131</v>
      </c>
      <c r="P870" s="26">
        <f>'1'!P870*$G870</f>
        <v>46.6503831034954</v>
      </c>
      <c r="Q870" s="26">
        <f>'1'!Q870*$G870</f>
        <v>8039.029145794897</v>
      </c>
      <c r="R870" s="26">
        <f>'1'!R870*$G870</f>
        <v>8932.2477792204063</v>
      </c>
      <c r="S870" s="26">
        <f>'1'!S870*$G870</f>
        <v>7145.8036851510187</v>
      </c>
      <c r="T870" s="26">
        <f>'1'!T870*$G870</f>
        <v>0</v>
      </c>
      <c r="U870" s="26">
        <f>'1'!U870*$G870</f>
        <v>0</v>
      </c>
      <c r="V870" s="26">
        <f>'1'!V870*$G870</f>
        <v>0</v>
      </c>
      <c r="W870" s="26">
        <f>'1'!W870*$G870</f>
        <v>0</v>
      </c>
      <c r="X870" s="26">
        <f>'1'!X870*$G870</f>
        <v>0</v>
      </c>
      <c r="Y870" s="26">
        <f>'1'!Y870*$G870</f>
        <v>0</v>
      </c>
      <c r="Z870" s="26">
        <f>'1'!Z870*$G870</f>
        <v>0</v>
      </c>
      <c r="AA870" s="26">
        <f>'1'!AA870*$G870</f>
        <v>0</v>
      </c>
      <c r="AB870" s="26">
        <f>'1'!AB870*$G870</f>
        <v>0</v>
      </c>
      <c r="AC870" s="26">
        <f>'1'!AC870*$G870</f>
        <v>0</v>
      </c>
      <c r="AD870" s="26">
        <f>'1'!AD870*$G870</f>
        <v>0</v>
      </c>
      <c r="AE870" s="26">
        <f>'1'!AE870*$G870</f>
        <v>0</v>
      </c>
      <c r="AF870" s="26">
        <f t="shared" si="58"/>
        <v>24160.829425463729</v>
      </c>
      <c r="AG870" s="26">
        <f t="shared" si="59"/>
        <v>0</v>
      </c>
      <c r="AH870" s="56">
        <f t="shared" si="60"/>
        <v>965</v>
      </c>
    </row>
    <row r="871" spans="1:34">
      <c r="A871" s="56">
        <f t="shared" si="57"/>
        <v>966</v>
      </c>
      <c r="B871" s="3">
        <f>'1'!B871</f>
        <v>5517293</v>
      </c>
      <c r="C871" t="str">
        <f>'1'!C871</f>
        <v>Insulator Replacement - Wood - Lakeville</v>
      </c>
      <c r="D871" s="3">
        <f>'1'!D871</f>
        <v>93</v>
      </c>
      <c r="E871" s="6" t="str">
        <f>'1'!E871</f>
        <v>OAI</v>
      </c>
      <c r="F871" s="3" t="str">
        <f>'1'!F871</f>
        <v>TOO</v>
      </c>
      <c r="G871" s="66">
        <f>'7'!$R$22</f>
        <v>6.8272183672611453E-2</v>
      </c>
      <c r="H871" s="26">
        <f>'1'!H871*$G871</f>
        <v>-188.79989672823973</v>
      </c>
      <c r="I871" s="26">
        <f>'1'!I871*$G871</f>
        <v>0</v>
      </c>
      <c r="J871" s="26">
        <f>'1'!J871*$G871</f>
        <v>-1.3654436734522291</v>
      </c>
      <c r="K871" s="26">
        <f>'1'!K871*$G871</f>
        <v>9.5785873692673871</v>
      </c>
      <c r="L871" s="26">
        <f>'1'!L871*$G871</f>
        <v>0</v>
      </c>
      <c r="M871" s="26">
        <f>'1'!M871*$G871</f>
        <v>6.5404751958361773</v>
      </c>
      <c r="N871" s="26">
        <f>'1'!N871*$G871</f>
        <v>0</v>
      </c>
      <c r="O871" s="26">
        <f>'1'!O871*$G871</f>
        <v>0</v>
      </c>
      <c r="P871" s="26">
        <f>'1'!P871*$G871</f>
        <v>0</v>
      </c>
      <c r="Q871" s="26">
        <f>'1'!Q871*$G871</f>
        <v>3572.9018425755094</v>
      </c>
      <c r="R871" s="26">
        <f>'1'!R871*$G871</f>
        <v>5359.352763863264</v>
      </c>
      <c r="S871" s="26">
        <f>'1'!S871*$G871</f>
        <v>4466.1409576561218</v>
      </c>
      <c r="T871" s="26">
        <f>'1'!T871*$G871</f>
        <v>0</v>
      </c>
      <c r="U871" s="26">
        <f>'1'!U871*$G871</f>
        <v>0</v>
      </c>
      <c r="V871" s="26">
        <f>'1'!V871*$G871</f>
        <v>0</v>
      </c>
      <c r="W871" s="26">
        <f>'1'!W871*$G871</f>
        <v>0</v>
      </c>
      <c r="X871" s="26">
        <f>'1'!X871*$G871</f>
        <v>0</v>
      </c>
      <c r="Y871" s="26">
        <f>'1'!Y871*$G871</f>
        <v>0</v>
      </c>
      <c r="Z871" s="26">
        <f>'1'!Z871*$G871</f>
        <v>0</v>
      </c>
      <c r="AA871" s="26">
        <f>'1'!AA871*$G871</f>
        <v>0</v>
      </c>
      <c r="AB871" s="26">
        <f>'1'!AB871*$G871</f>
        <v>0</v>
      </c>
      <c r="AC871" s="26">
        <f>'1'!AC871*$G871</f>
        <v>0</v>
      </c>
      <c r="AD871" s="26">
        <f>'1'!AD871*$G871</f>
        <v>0</v>
      </c>
      <c r="AE871" s="26">
        <f>'1'!AE871*$G871</f>
        <v>0</v>
      </c>
      <c r="AF871" s="26">
        <f t="shared" si="58"/>
        <v>13224.349286258306</v>
      </c>
      <c r="AG871" s="26">
        <f t="shared" si="59"/>
        <v>0</v>
      </c>
      <c r="AH871" s="56">
        <f t="shared" si="60"/>
        <v>966</v>
      </c>
    </row>
    <row r="872" spans="1:34">
      <c r="A872" s="56">
        <f t="shared" si="57"/>
        <v>967</v>
      </c>
      <c r="B872" s="3">
        <f>'1'!B872</f>
        <v>5517295</v>
      </c>
      <c r="C872" t="str">
        <f>'1'!C872</f>
        <v>Insulator Replacement - Wood - Metcalf</v>
      </c>
      <c r="D872" s="3">
        <f>'1'!D872</f>
        <v>93</v>
      </c>
      <c r="E872" s="6" t="str">
        <f>'1'!E872</f>
        <v>OAI</v>
      </c>
      <c r="F872" s="3" t="str">
        <f>'1'!F872</f>
        <v>TOO</v>
      </c>
      <c r="G872" s="66">
        <f>'7'!$R$22</f>
        <v>6.8272183672611453E-2</v>
      </c>
      <c r="H872" s="26">
        <f>'1'!H872*$G872</f>
        <v>0</v>
      </c>
      <c r="I872" s="26">
        <f>'1'!I872*$G872</f>
        <v>0</v>
      </c>
      <c r="J872" s="26">
        <f>'1'!J872*$G872</f>
        <v>0</v>
      </c>
      <c r="K872" s="26">
        <f>'1'!K872*$G872</f>
        <v>0</v>
      </c>
      <c r="L872" s="26">
        <f>'1'!L872*$G872</f>
        <v>0</v>
      </c>
      <c r="M872" s="26">
        <f>'1'!M872*$G872</f>
        <v>0</v>
      </c>
      <c r="N872" s="26">
        <f>'1'!N872*$G872</f>
        <v>0</v>
      </c>
      <c r="O872" s="26">
        <f>'1'!O872*$G872</f>
        <v>0</v>
      </c>
      <c r="P872" s="26">
        <f>'1'!P872*$G872</f>
        <v>0</v>
      </c>
      <c r="Q872" s="26">
        <f>'1'!Q872*$G872</f>
        <v>893.2391150806119</v>
      </c>
      <c r="R872" s="26">
        <f>'1'!R872*$G872</f>
        <v>1786.4372668510205</v>
      </c>
      <c r="S872" s="26">
        <f>'1'!S872*$G872</f>
        <v>893.2391150806119</v>
      </c>
      <c r="T872" s="26">
        <f>'1'!T872*$G872</f>
        <v>0</v>
      </c>
      <c r="U872" s="26">
        <f>'1'!U872*$G872</f>
        <v>0</v>
      </c>
      <c r="V872" s="26">
        <f>'1'!V872*$G872</f>
        <v>0</v>
      </c>
      <c r="W872" s="26">
        <f>'1'!W872*$G872</f>
        <v>0</v>
      </c>
      <c r="X872" s="26">
        <f>'1'!X872*$G872</f>
        <v>0</v>
      </c>
      <c r="Y872" s="26">
        <f>'1'!Y872*$G872</f>
        <v>0</v>
      </c>
      <c r="Z872" s="26">
        <f>'1'!Z872*$G872</f>
        <v>0</v>
      </c>
      <c r="AA872" s="26">
        <f>'1'!AA872*$G872</f>
        <v>0</v>
      </c>
      <c r="AB872" s="26">
        <f>'1'!AB872*$G872</f>
        <v>0</v>
      </c>
      <c r="AC872" s="26">
        <f>'1'!AC872*$G872</f>
        <v>0</v>
      </c>
      <c r="AD872" s="26">
        <f>'1'!AD872*$G872</f>
        <v>0</v>
      </c>
      <c r="AE872" s="26">
        <f>'1'!AE872*$G872</f>
        <v>0</v>
      </c>
      <c r="AF872" s="26">
        <f t="shared" si="58"/>
        <v>3572.9154970122445</v>
      </c>
      <c r="AG872" s="26">
        <f t="shared" si="59"/>
        <v>0</v>
      </c>
      <c r="AH872" s="56">
        <f t="shared" si="60"/>
        <v>967</v>
      </c>
    </row>
    <row r="873" spans="1:34">
      <c r="A873" s="56">
        <f t="shared" si="57"/>
        <v>968</v>
      </c>
      <c r="B873" s="3">
        <f>'1'!B873</f>
        <v>5517296</v>
      </c>
      <c r="C873" t="str">
        <f>'1'!C873</f>
        <v>Insulator Replacement - Wood - Midway</v>
      </c>
      <c r="D873" s="3">
        <f>'1'!D873</f>
        <v>93</v>
      </c>
      <c r="E873" s="6" t="str">
        <f>'1'!E873</f>
        <v>OAI</v>
      </c>
      <c r="F873" s="3" t="str">
        <f>'1'!F873</f>
        <v>TOO</v>
      </c>
      <c r="G873" s="66">
        <f>'7'!$R$22</f>
        <v>6.8272183672611453E-2</v>
      </c>
      <c r="H873" s="26">
        <f>'1'!H873*$G873</f>
        <v>57.730958513560246</v>
      </c>
      <c r="I873" s="26">
        <f>'1'!I873*$G873</f>
        <v>0</v>
      </c>
      <c r="J873" s="26">
        <f>'1'!J873*$G873</f>
        <v>0.76464845713324825</v>
      </c>
      <c r="K873" s="26">
        <f>'1'!K873*$G873</f>
        <v>0</v>
      </c>
      <c r="L873" s="26">
        <f>'1'!L873*$G873</f>
        <v>0</v>
      </c>
      <c r="M873" s="26">
        <f>'1'!M873*$G873</f>
        <v>6.5404751958361773</v>
      </c>
      <c r="N873" s="26">
        <f>'1'!N873*$G873</f>
        <v>0</v>
      </c>
      <c r="O873" s="26">
        <f>'1'!O873*$G873</f>
        <v>0</v>
      </c>
      <c r="P873" s="26">
        <f>'1'!P873*$G873</f>
        <v>0</v>
      </c>
      <c r="Q873" s="26">
        <f>'1'!Q873*$G873</f>
        <v>5359.352763863264</v>
      </c>
      <c r="R873" s="26">
        <f>'1'!R873*$G873</f>
        <v>893.2391150806119</v>
      </c>
      <c r="S873" s="26">
        <f>'1'!S873*$G873</f>
        <v>0</v>
      </c>
      <c r="T873" s="26">
        <f>'1'!T873*$G873</f>
        <v>0</v>
      </c>
      <c r="U873" s="26">
        <f>'1'!U873*$G873</f>
        <v>0</v>
      </c>
      <c r="V873" s="26">
        <f>'1'!V873*$G873</f>
        <v>0</v>
      </c>
      <c r="W873" s="26">
        <f>'1'!W873*$G873</f>
        <v>0</v>
      </c>
      <c r="X873" s="26">
        <f>'1'!X873*$G873</f>
        <v>0</v>
      </c>
      <c r="Y873" s="26">
        <f>'1'!Y873*$G873</f>
        <v>0</v>
      </c>
      <c r="Z873" s="26">
        <f>'1'!Z873*$G873</f>
        <v>0</v>
      </c>
      <c r="AA873" s="26">
        <f>'1'!AA873*$G873</f>
        <v>0</v>
      </c>
      <c r="AB873" s="26">
        <f>'1'!AB873*$G873</f>
        <v>0</v>
      </c>
      <c r="AC873" s="26">
        <f>'1'!AC873*$G873</f>
        <v>0</v>
      </c>
      <c r="AD873" s="26">
        <f>'1'!AD873*$G873</f>
        <v>0</v>
      </c>
      <c r="AE873" s="26">
        <f>'1'!AE873*$G873</f>
        <v>0</v>
      </c>
      <c r="AF873" s="26">
        <f t="shared" si="58"/>
        <v>6317.6279611104055</v>
      </c>
      <c r="AG873" s="26">
        <f t="shared" si="59"/>
        <v>0</v>
      </c>
      <c r="AH873" s="56">
        <f t="shared" si="60"/>
        <v>968</v>
      </c>
    </row>
    <row r="874" spans="1:34">
      <c r="A874" s="56">
        <f t="shared" si="57"/>
        <v>969</v>
      </c>
      <c r="B874" s="3">
        <f>'1'!B874</f>
        <v>5517298</v>
      </c>
      <c r="C874" t="str">
        <f>'1'!C874</f>
        <v>Insulator Replacement - Wood-Pismo Beach</v>
      </c>
      <c r="D874" s="3">
        <f>'1'!D874</f>
        <v>93</v>
      </c>
      <c r="E874" s="6" t="str">
        <f>'1'!E874</f>
        <v>OAI</v>
      </c>
      <c r="F874" s="3" t="str">
        <f>'1'!F874</f>
        <v>TOO</v>
      </c>
      <c r="G874" s="66">
        <f>'7'!$R$22</f>
        <v>6.8272183672611453E-2</v>
      </c>
      <c r="H874" s="26">
        <f>'1'!H874*$G874</f>
        <v>36.081849070975153</v>
      </c>
      <c r="I874" s="26">
        <f>'1'!I874*$G874</f>
        <v>1667.9645465239378</v>
      </c>
      <c r="J874" s="26">
        <f>'1'!J874*$G874</f>
        <v>-9.1552998304971958</v>
      </c>
      <c r="K874" s="26">
        <f>'1'!K874*$G874</f>
        <v>0</v>
      </c>
      <c r="L874" s="26">
        <f>'1'!L874*$G874</f>
        <v>0</v>
      </c>
      <c r="M874" s="26">
        <f>'1'!M874*$G874</f>
        <v>0</v>
      </c>
      <c r="N874" s="26">
        <f>'1'!N874*$G874</f>
        <v>0</v>
      </c>
      <c r="O874" s="26">
        <f>'1'!O874*$G874</f>
        <v>0</v>
      </c>
      <c r="P874" s="26">
        <f>'1'!P874*$G874</f>
        <v>0</v>
      </c>
      <c r="Q874" s="26">
        <f>'1'!Q874*$G874</f>
        <v>2679.6832091499996</v>
      </c>
      <c r="R874" s="26">
        <f>'1'!R874*$G874</f>
        <v>893.2391150806119</v>
      </c>
      <c r="S874" s="26">
        <f>'1'!S874*$G874</f>
        <v>893.2391150806119</v>
      </c>
      <c r="T874" s="26">
        <f>'1'!T874*$G874</f>
        <v>0</v>
      </c>
      <c r="U874" s="26">
        <f>'1'!U874*$G874</f>
        <v>0</v>
      </c>
      <c r="V874" s="26">
        <f>'1'!V874*$G874</f>
        <v>0</v>
      </c>
      <c r="W874" s="26">
        <f>'1'!W874*$G874</f>
        <v>0</v>
      </c>
      <c r="X874" s="26">
        <f>'1'!X874*$G874</f>
        <v>0</v>
      </c>
      <c r="Y874" s="26">
        <f>'1'!Y874*$G874</f>
        <v>0</v>
      </c>
      <c r="Z874" s="26">
        <f>'1'!Z874*$G874</f>
        <v>0</v>
      </c>
      <c r="AA874" s="26">
        <f>'1'!AA874*$G874</f>
        <v>0</v>
      </c>
      <c r="AB874" s="26">
        <f>'1'!AB874*$G874</f>
        <v>0</v>
      </c>
      <c r="AC874" s="26">
        <f>'1'!AC874*$G874</f>
        <v>0</v>
      </c>
      <c r="AD874" s="26">
        <f>'1'!AD874*$G874</f>
        <v>0</v>
      </c>
      <c r="AE874" s="26">
        <f>'1'!AE874*$G874</f>
        <v>0</v>
      </c>
      <c r="AF874" s="26">
        <f t="shared" si="58"/>
        <v>6161.0525350756379</v>
      </c>
      <c r="AG874" s="26">
        <f t="shared" si="59"/>
        <v>0</v>
      </c>
      <c r="AH874" s="56">
        <f t="shared" si="60"/>
        <v>969</v>
      </c>
    </row>
    <row r="875" spans="1:34">
      <c r="A875" s="56">
        <f t="shared" si="57"/>
        <v>970</v>
      </c>
      <c r="B875" s="3">
        <f>'1'!B875</f>
        <v>5517299</v>
      </c>
      <c r="C875" t="str">
        <f>'1'!C875</f>
        <v>Insulator Replacement - Wood-Sacramento</v>
      </c>
      <c r="D875" s="3">
        <f>'1'!D875</f>
        <v>93</v>
      </c>
      <c r="E875" s="6" t="str">
        <f>'1'!E875</f>
        <v>OAI</v>
      </c>
      <c r="F875" s="3" t="str">
        <f>'1'!F875</f>
        <v>TOO</v>
      </c>
      <c r="G875" s="66">
        <f>'7'!$R$22</f>
        <v>6.8272183672611453E-2</v>
      </c>
      <c r="H875" s="26">
        <f>'1'!H875*$G875</f>
        <v>28.073521926177829</v>
      </c>
      <c r="I875" s="26">
        <f>'1'!I875*$G875</f>
        <v>0</v>
      </c>
      <c r="J875" s="26">
        <f>'1'!J875*$G875</f>
        <v>-2.2598092795634388</v>
      </c>
      <c r="K875" s="26">
        <f>'1'!K875*$G875</f>
        <v>0</v>
      </c>
      <c r="L875" s="26">
        <f>'1'!L875*$G875</f>
        <v>0</v>
      </c>
      <c r="M875" s="26">
        <f>'1'!M875*$G875</f>
        <v>0</v>
      </c>
      <c r="N875" s="26">
        <f>'1'!N875*$G875</f>
        <v>0</v>
      </c>
      <c r="O875" s="26">
        <f>'1'!O875*$G875</f>
        <v>11.592616787609426</v>
      </c>
      <c r="P875" s="26">
        <f>'1'!P875*$G875</f>
        <v>0</v>
      </c>
      <c r="Q875" s="26">
        <f>'1'!Q875*$G875</f>
        <v>8039.029145794897</v>
      </c>
      <c r="R875" s="26">
        <f>'1'!R875*$G875</f>
        <v>7145.8036851510187</v>
      </c>
      <c r="S875" s="26">
        <f>'1'!S875*$G875</f>
        <v>5359.352763863264</v>
      </c>
      <c r="T875" s="26">
        <f>'1'!T875*$G875</f>
        <v>0</v>
      </c>
      <c r="U875" s="26">
        <f>'1'!U875*$G875</f>
        <v>0</v>
      </c>
      <c r="V875" s="26">
        <f>'1'!V875*$G875</f>
        <v>0</v>
      </c>
      <c r="W875" s="26">
        <f>'1'!W875*$G875</f>
        <v>0</v>
      </c>
      <c r="X875" s="26">
        <f>'1'!X875*$G875</f>
        <v>0</v>
      </c>
      <c r="Y875" s="26">
        <f>'1'!Y875*$G875</f>
        <v>0</v>
      </c>
      <c r="Z875" s="26">
        <f>'1'!Z875*$G875</f>
        <v>0</v>
      </c>
      <c r="AA875" s="26">
        <f>'1'!AA875*$G875</f>
        <v>0</v>
      </c>
      <c r="AB875" s="26">
        <f>'1'!AB875*$G875</f>
        <v>0</v>
      </c>
      <c r="AC875" s="26">
        <f>'1'!AC875*$G875</f>
        <v>0</v>
      </c>
      <c r="AD875" s="26">
        <f>'1'!AD875*$G875</f>
        <v>0</v>
      </c>
      <c r="AE875" s="26">
        <f>'1'!AE875*$G875</f>
        <v>0</v>
      </c>
      <c r="AF875" s="26">
        <f t="shared" si="58"/>
        <v>20581.591924243403</v>
      </c>
      <c r="AG875" s="26">
        <f t="shared" si="59"/>
        <v>0</v>
      </c>
      <c r="AH875" s="56">
        <f t="shared" si="60"/>
        <v>970</v>
      </c>
    </row>
    <row r="876" spans="1:34">
      <c r="A876" s="56">
        <f t="shared" si="57"/>
        <v>971</v>
      </c>
      <c r="B876" s="3">
        <f>'1'!B876</f>
        <v>5517300</v>
      </c>
      <c r="C876" t="str">
        <f>'1'!C876</f>
        <v>Insulator Replacement -Wood-Moss Landing</v>
      </c>
      <c r="D876" s="3">
        <f>'1'!D876</f>
        <v>93</v>
      </c>
      <c r="E876" s="6" t="str">
        <f>'1'!E876</f>
        <v>OAI</v>
      </c>
      <c r="F876" s="3" t="str">
        <f>'1'!F876</f>
        <v>TOO</v>
      </c>
      <c r="G876" s="66">
        <f>'7'!$R$22</f>
        <v>6.8272183672611453E-2</v>
      </c>
      <c r="H876" s="26">
        <f>'1'!H876*$G876</f>
        <v>0</v>
      </c>
      <c r="I876" s="26">
        <f>'1'!I876*$G876</f>
        <v>0</v>
      </c>
      <c r="J876" s="26">
        <f>'1'!J876*$G876</f>
        <v>0</v>
      </c>
      <c r="K876" s="26">
        <f>'1'!K876*$G876</f>
        <v>0</v>
      </c>
      <c r="L876" s="26">
        <f>'1'!L876*$G876</f>
        <v>0</v>
      </c>
      <c r="M876" s="26">
        <f>'1'!M876*$G876</f>
        <v>0</v>
      </c>
      <c r="N876" s="26">
        <f>'1'!N876*$G876</f>
        <v>0</v>
      </c>
      <c r="O876" s="26">
        <f>'1'!O876*$G876</f>
        <v>0</v>
      </c>
      <c r="P876" s="26">
        <f>'1'!P876*$G876</f>
        <v>0</v>
      </c>
      <c r="Q876" s="26">
        <f>'1'!Q876*$G876</f>
        <v>7145.8036851510187</v>
      </c>
      <c r="R876" s="26">
        <f>'1'!R876*$G876</f>
        <v>893.2391150806119</v>
      </c>
      <c r="S876" s="26">
        <f>'1'!S876*$G876</f>
        <v>2679.6832091499996</v>
      </c>
      <c r="T876" s="26">
        <f>'1'!T876*$G876</f>
        <v>0</v>
      </c>
      <c r="U876" s="26">
        <f>'1'!U876*$G876</f>
        <v>0</v>
      </c>
      <c r="V876" s="26">
        <f>'1'!V876*$G876</f>
        <v>0</v>
      </c>
      <c r="W876" s="26">
        <f>'1'!W876*$G876</f>
        <v>0</v>
      </c>
      <c r="X876" s="26">
        <f>'1'!X876*$G876</f>
        <v>0</v>
      </c>
      <c r="Y876" s="26">
        <f>'1'!Y876*$G876</f>
        <v>0</v>
      </c>
      <c r="Z876" s="26">
        <f>'1'!Z876*$G876</f>
        <v>0</v>
      </c>
      <c r="AA876" s="26">
        <f>'1'!AA876*$G876</f>
        <v>0</v>
      </c>
      <c r="AB876" s="26">
        <f>'1'!AB876*$G876</f>
        <v>0</v>
      </c>
      <c r="AC876" s="26">
        <f>'1'!AC876*$G876</f>
        <v>0</v>
      </c>
      <c r="AD876" s="26">
        <f>'1'!AD876*$G876</f>
        <v>0</v>
      </c>
      <c r="AE876" s="26">
        <f>'1'!AE876*$G876</f>
        <v>0</v>
      </c>
      <c r="AF876" s="26">
        <f t="shared" si="58"/>
        <v>10718.726009381629</v>
      </c>
      <c r="AG876" s="26">
        <f t="shared" si="59"/>
        <v>0</v>
      </c>
      <c r="AH876" s="56">
        <f t="shared" si="60"/>
        <v>971</v>
      </c>
    </row>
    <row r="877" spans="1:34">
      <c r="A877" s="56">
        <f t="shared" si="57"/>
        <v>972</v>
      </c>
      <c r="B877" s="3">
        <f>'1'!B877</f>
        <v>5517301</v>
      </c>
      <c r="C877" t="str">
        <f>'1'!C877</f>
        <v>Insulator ReplacementWood-Table Mountain</v>
      </c>
      <c r="D877" s="3">
        <f>'1'!D877</f>
        <v>93</v>
      </c>
      <c r="E877" s="6" t="str">
        <f>'1'!E877</f>
        <v>OAI</v>
      </c>
      <c r="F877" s="3" t="str">
        <f>'1'!F877</f>
        <v>TOO</v>
      </c>
      <c r="G877" s="66">
        <f>'7'!$R$22</f>
        <v>6.8272183672611453E-2</v>
      </c>
      <c r="H877" s="26">
        <f>'1'!H877*$G877</f>
        <v>32.012826924087506</v>
      </c>
      <c r="I877" s="26">
        <f>'1'!I877*$G877</f>
        <v>0</v>
      </c>
      <c r="J877" s="26">
        <f>'1'!J877*$G877</f>
        <v>-2.8332956224133752</v>
      </c>
      <c r="K877" s="26">
        <f>'1'!K877*$G877</f>
        <v>0</v>
      </c>
      <c r="L877" s="26">
        <f>'1'!L877*$G877</f>
        <v>0</v>
      </c>
      <c r="M877" s="26">
        <f>'1'!M877*$G877</f>
        <v>0</v>
      </c>
      <c r="N877" s="26">
        <f>'1'!N877*$G877</f>
        <v>0</v>
      </c>
      <c r="O877" s="26">
        <f>'1'!O877*$G877</f>
        <v>0</v>
      </c>
      <c r="P877" s="26">
        <f>'1'!P877*$G877</f>
        <v>0</v>
      </c>
      <c r="Q877" s="26">
        <f>'1'!Q877*$G877</f>
        <v>5359.352763863264</v>
      </c>
      <c r="R877" s="26">
        <f>'1'!R877*$G877</f>
        <v>2679.6832091499996</v>
      </c>
      <c r="S877" s="26">
        <f>'1'!S877*$G877</f>
        <v>893.2391150806119</v>
      </c>
      <c r="T877" s="26">
        <f>'1'!T877*$G877</f>
        <v>0</v>
      </c>
      <c r="U877" s="26">
        <f>'1'!U877*$G877</f>
        <v>0</v>
      </c>
      <c r="V877" s="26">
        <f>'1'!V877*$G877</f>
        <v>0</v>
      </c>
      <c r="W877" s="26">
        <f>'1'!W877*$G877</f>
        <v>0</v>
      </c>
      <c r="X877" s="26">
        <f>'1'!X877*$G877</f>
        <v>0</v>
      </c>
      <c r="Y877" s="26">
        <f>'1'!Y877*$G877</f>
        <v>0</v>
      </c>
      <c r="Z877" s="26">
        <f>'1'!Z877*$G877</f>
        <v>0</v>
      </c>
      <c r="AA877" s="26">
        <f>'1'!AA877*$G877</f>
        <v>0</v>
      </c>
      <c r="AB877" s="26">
        <f>'1'!AB877*$G877</f>
        <v>0</v>
      </c>
      <c r="AC877" s="26">
        <f>'1'!AC877*$G877</f>
        <v>0</v>
      </c>
      <c r="AD877" s="26">
        <f>'1'!AD877*$G877</f>
        <v>0</v>
      </c>
      <c r="AE877" s="26">
        <f>'1'!AE877*$G877</f>
        <v>0</v>
      </c>
      <c r="AF877" s="26">
        <f t="shared" si="58"/>
        <v>8961.4546193955503</v>
      </c>
      <c r="AG877" s="26">
        <f t="shared" si="59"/>
        <v>0</v>
      </c>
      <c r="AH877" s="56">
        <f t="shared" si="60"/>
        <v>972</v>
      </c>
    </row>
    <row r="878" spans="1:34">
      <c r="A878" s="56">
        <f t="shared" si="57"/>
        <v>973</v>
      </c>
      <c r="B878" s="3">
        <f>'1'!B878</f>
        <v>5517314</v>
      </c>
      <c r="C878" t="str">
        <f>'1'!C878</f>
        <v>T Line Wood Pole Reframe - Table Mountai</v>
      </c>
      <c r="D878" s="3">
        <f>'1'!D878</f>
        <v>93</v>
      </c>
      <c r="E878" s="6" t="str">
        <f>'1'!E878</f>
        <v>OAI</v>
      </c>
      <c r="F878" s="3" t="str">
        <f>'1'!F878</f>
        <v>TOO</v>
      </c>
      <c r="G878" s="66">
        <f>'7'!$R$22</f>
        <v>6.8272183672611453E-2</v>
      </c>
      <c r="H878" s="26">
        <f>'1'!H878*$G878</f>
        <v>23.021380334404583</v>
      </c>
      <c r="I878" s="26">
        <f>'1'!I878*$G878</f>
        <v>23.178406356851589</v>
      </c>
      <c r="J878" s="26">
        <f>'1'!J878*$G878</f>
        <v>29.418483944528273</v>
      </c>
      <c r="K878" s="26">
        <f>'1'!K878*$G878</f>
        <v>42.977339621908911</v>
      </c>
      <c r="L878" s="26">
        <f>'1'!L878*$G878</f>
        <v>23.41735899970573</v>
      </c>
      <c r="M878" s="26">
        <f>'1'!M878*$G878</f>
        <v>76.813033850055135</v>
      </c>
      <c r="N878" s="26">
        <f>'1'!N878*$G878</f>
        <v>37.3039211587149</v>
      </c>
      <c r="O878" s="26">
        <f>'1'!O878*$G878</f>
        <v>24.680394397649039</v>
      </c>
      <c r="P878" s="26">
        <f>'1'!P878*$G878</f>
        <v>30.387948952679359</v>
      </c>
      <c r="Q878" s="26">
        <f>'1'!Q878*$G878</f>
        <v>6961.6667785676191</v>
      </c>
      <c r="R878" s="26">
        <f>'1'!R878*$G878</f>
        <v>2610.6258953651532</v>
      </c>
      <c r="S878" s="26">
        <f>'1'!S878*$G878</f>
        <v>3480.8368028929931</v>
      </c>
      <c r="T878" s="26">
        <f>'1'!T878*$G878</f>
        <v>0</v>
      </c>
      <c r="U878" s="26">
        <f>'1'!U878*$G878</f>
        <v>0</v>
      </c>
      <c r="V878" s="26">
        <f>'1'!V878*$G878</f>
        <v>0</v>
      </c>
      <c r="W878" s="26">
        <f>'1'!W878*$G878</f>
        <v>0</v>
      </c>
      <c r="X878" s="26">
        <f>'1'!X878*$G878</f>
        <v>0</v>
      </c>
      <c r="Y878" s="26">
        <f>'1'!Y878*$G878</f>
        <v>0</v>
      </c>
      <c r="Z878" s="26">
        <f>'1'!Z878*$G878</f>
        <v>0</v>
      </c>
      <c r="AA878" s="26">
        <f>'1'!AA878*$G878</f>
        <v>0</v>
      </c>
      <c r="AB878" s="26">
        <f>'1'!AB878*$G878</f>
        <v>0</v>
      </c>
      <c r="AC878" s="26">
        <f>'1'!AC878*$G878</f>
        <v>0</v>
      </c>
      <c r="AD878" s="26">
        <f>'1'!AD878*$G878</f>
        <v>0</v>
      </c>
      <c r="AE878" s="26">
        <f>'1'!AE878*$G878</f>
        <v>0</v>
      </c>
      <c r="AF878" s="26">
        <f t="shared" si="58"/>
        <v>13364.327744442262</v>
      </c>
      <c r="AG878" s="26">
        <f t="shared" si="59"/>
        <v>0</v>
      </c>
      <c r="AH878" s="56">
        <f t="shared" si="60"/>
        <v>973</v>
      </c>
    </row>
    <row r="879" spans="1:34">
      <c r="A879" s="56">
        <f t="shared" si="57"/>
        <v>974</v>
      </c>
      <c r="B879" s="3">
        <f>'1'!B879</f>
        <v>5517319</v>
      </c>
      <c r="C879" t="str">
        <f>'1'!C879</f>
        <v>T Line Wood Pole Reframe  - Concord</v>
      </c>
      <c r="D879" s="3">
        <f>'1'!D879</f>
        <v>93</v>
      </c>
      <c r="E879" s="6" t="str">
        <f>'1'!E879</f>
        <v>OAI</v>
      </c>
      <c r="F879" s="3" t="str">
        <f>'1'!F879</f>
        <v>TOO</v>
      </c>
      <c r="G879" s="66">
        <f>'7'!$R$22</f>
        <v>6.8272183672611453E-2</v>
      </c>
      <c r="H879" s="26">
        <f>'1'!H879*$G879</f>
        <v>28.073521926177829</v>
      </c>
      <c r="I879" s="26">
        <f>'1'!I879*$G879</f>
        <v>0</v>
      </c>
      <c r="J879" s="26">
        <f>'1'!J879*$G879</f>
        <v>10.186209803953629</v>
      </c>
      <c r="K879" s="26">
        <f>'1'!K879*$G879</f>
        <v>0</v>
      </c>
      <c r="L879" s="26">
        <f>'1'!L879*$G879</f>
        <v>13.074123173305093</v>
      </c>
      <c r="M879" s="26">
        <f>'1'!M879*$G879</f>
        <v>46.821063562676933</v>
      </c>
      <c r="N879" s="26">
        <f>'1'!N879*$G879</f>
        <v>0</v>
      </c>
      <c r="O879" s="26">
        <f>'1'!O879*$G879</f>
        <v>0</v>
      </c>
      <c r="P879" s="26">
        <f>'1'!P879*$G879</f>
        <v>0</v>
      </c>
      <c r="Q879" s="26">
        <f>'1'!Q879*$G879</f>
        <v>870.21090752784016</v>
      </c>
      <c r="R879" s="26">
        <f>'1'!R879*$G879</f>
        <v>2610.6258953651532</v>
      </c>
      <c r="S879" s="26">
        <f>'1'!S879*$G879</f>
        <v>870.21090752784016</v>
      </c>
      <c r="T879" s="26">
        <f>'1'!T879*$G879</f>
        <v>0</v>
      </c>
      <c r="U879" s="26">
        <f>'1'!U879*$G879</f>
        <v>0</v>
      </c>
      <c r="V879" s="26">
        <f>'1'!V879*$G879</f>
        <v>0</v>
      </c>
      <c r="W879" s="26">
        <f>'1'!W879*$G879</f>
        <v>0</v>
      </c>
      <c r="X879" s="26">
        <f>'1'!X879*$G879</f>
        <v>0</v>
      </c>
      <c r="Y879" s="26">
        <f>'1'!Y879*$G879</f>
        <v>0</v>
      </c>
      <c r="Z879" s="26">
        <f>'1'!Z879*$G879</f>
        <v>0</v>
      </c>
      <c r="AA879" s="26">
        <f>'1'!AA879*$G879</f>
        <v>0</v>
      </c>
      <c r="AB879" s="26">
        <f>'1'!AB879*$G879</f>
        <v>0</v>
      </c>
      <c r="AC879" s="26">
        <f>'1'!AC879*$G879</f>
        <v>0</v>
      </c>
      <c r="AD879" s="26">
        <f>'1'!AD879*$G879</f>
        <v>0</v>
      </c>
      <c r="AE879" s="26">
        <f>'1'!AE879*$G879</f>
        <v>0</v>
      </c>
      <c r="AF879" s="26">
        <f t="shared" si="58"/>
        <v>4449.2026288869474</v>
      </c>
      <c r="AG879" s="26">
        <f t="shared" si="59"/>
        <v>0</v>
      </c>
      <c r="AH879" s="56">
        <f t="shared" si="60"/>
        <v>974</v>
      </c>
    </row>
    <row r="880" spans="1:34">
      <c r="A880" s="56">
        <f t="shared" si="57"/>
        <v>975</v>
      </c>
      <c r="B880" s="3">
        <f>'1'!B880</f>
        <v>5517320</v>
      </c>
      <c r="C880" t="str">
        <f>'1'!C880</f>
        <v>T Line Wood Pole Reframe - Eureka</v>
      </c>
      <c r="D880" s="3">
        <f>'1'!D880</f>
        <v>93</v>
      </c>
      <c r="E880" s="6" t="str">
        <f>'1'!E880</f>
        <v>OAI</v>
      </c>
      <c r="F880" s="3" t="str">
        <f>'1'!F880</f>
        <v>TOO</v>
      </c>
      <c r="G880" s="66">
        <f>'7'!$R$22</f>
        <v>6.8272183672611453E-2</v>
      </c>
      <c r="H880" s="26">
        <f>'1'!H880*$G880</f>
        <v>147.91851314507997</v>
      </c>
      <c r="I880" s="26">
        <f>'1'!I880*$G880</f>
        <v>410.95075518055012</v>
      </c>
      <c r="J880" s="26">
        <f>'1'!J880*$G880</f>
        <v>92.67266211720279</v>
      </c>
      <c r="K880" s="26">
        <f>'1'!K880*$G880</f>
        <v>48.077271742252989</v>
      </c>
      <c r="L880" s="26">
        <f>'1'!L880*$G880</f>
        <v>22.208941348700503</v>
      </c>
      <c r="M880" s="26">
        <f>'1'!M880*$G880</f>
        <v>272.17388742923282</v>
      </c>
      <c r="N880" s="26">
        <f>'1'!N880*$G880</f>
        <v>341.08100240999954</v>
      </c>
      <c r="O880" s="26">
        <f>'1'!O880*$G880</f>
        <v>74.785349994978574</v>
      </c>
      <c r="P880" s="26">
        <f>'1'!P880*$G880</f>
        <v>22.345485716045726</v>
      </c>
      <c r="Q880" s="26">
        <f>'1'!Q880*$G880</f>
        <v>3480.8368028929931</v>
      </c>
      <c r="R880" s="26">
        <f>'1'!R880*$G880</f>
        <v>870.21090752784016</v>
      </c>
      <c r="S880" s="26">
        <f>'1'!S880*$G880</f>
        <v>444.82741271889989</v>
      </c>
      <c r="T880" s="26">
        <f>'1'!T880*$G880</f>
        <v>0</v>
      </c>
      <c r="U880" s="26">
        <f>'1'!U880*$G880</f>
        <v>0</v>
      </c>
      <c r="V880" s="26">
        <f>'1'!V880*$G880</f>
        <v>0</v>
      </c>
      <c r="W880" s="26">
        <f>'1'!W880*$G880</f>
        <v>0</v>
      </c>
      <c r="X880" s="26">
        <f>'1'!X880*$G880</f>
        <v>0</v>
      </c>
      <c r="Y880" s="26">
        <f>'1'!Y880*$G880</f>
        <v>0</v>
      </c>
      <c r="Z880" s="26">
        <f>'1'!Z880*$G880</f>
        <v>0</v>
      </c>
      <c r="AA880" s="26">
        <f>'1'!AA880*$G880</f>
        <v>0</v>
      </c>
      <c r="AB880" s="26">
        <f>'1'!AB880*$G880</f>
        <v>0</v>
      </c>
      <c r="AC880" s="26">
        <f>'1'!AC880*$G880</f>
        <v>0</v>
      </c>
      <c r="AD880" s="26">
        <f>'1'!AD880*$G880</f>
        <v>0</v>
      </c>
      <c r="AE880" s="26">
        <f>'1'!AE880*$G880</f>
        <v>0</v>
      </c>
      <c r="AF880" s="26">
        <f t="shared" si="58"/>
        <v>6228.0889922237766</v>
      </c>
      <c r="AG880" s="26">
        <f t="shared" si="59"/>
        <v>0</v>
      </c>
      <c r="AH880" s="56">
        <f t="shared" si="60"/>
        <v>975</v>
      </c>
    </row>
    <row r="881" spans="1:34">
      <c r="A881" s="56">
        <f t="shared" si="57"/>
        <v>976</v>
      </c>
      <c r="B881" s="3">
        <f>'1'!B881</f>
        <v>5517321</v>
      </c>
      <c r="C881" t="str">
        <f>'1'!C881</f>
        <v>T Line Wood Pole Reframe - Fresno</v>
      </c>
      <c r="D881" s="3">
        <f>'1'!D881</f>
        <v>93</v>
      </c>
      <c r="E881" s="6" t="str">
        <f>'1'!E881</f>
        <v>OAI</v>
      </c>
      <c r="F881" s="3" t="str">
        <f>'1'!F881</f>
        <v>TOO</v>
      </c>
      <c r="G881" s="66">
        <f>'7'!$R$22</f>
        <v>6.8272183672611453E-2</v>
      </c>
      <c r="H881" s="26">
        <f>'1'!H881*$G881</f>
        <v>42.506261554567892</v>
      </c>
      <c r="I881" s="26">
        <f>'1'!I881*$G881</f>
        <v>11.394627454958853</v>
      </c>
      <c r="J881" s="26">
        <f>'1'!J881*$G881</f>
        <v>-3.7481428836263686</v>
      </c>
      <c r="K881" s="26">
        <f>'1'!K881*$G881</f>
        <v>9.5785873692673871</v>
      </c>
      <c r="L881" s="26">
        <f>'1'!L881*$G881</f>
        <v>6.5404751958361773</v>
      </c>
      <c r="M881" s="26">
        <f>'1'!M881*$G881</f>
        <v>46.821063562676933</v>
      </c>
      <c r="N881" s="26">
        <f>'1'!N881*$G881</f>
        <v>6.3288314264510817</v>
      </c>
      <c r="O881" s="26">
        <f>'1'!O881*$G881</f>
        <v>40.28058836684076</v>
      </c>
      <c r="P881" s="26">
        <f>'1'!P881*$G881</f>
        <v>0</v>
      </c>
      <c r="Q881" s="26">
        <f>'1'!Q881*$G881</f>
        <v>7831.8708588770924</v>
      </c>
      <c r="R881" s="26">
        <f>'1'!R881*$G881</f>
        <v>7831.8708588770924</v>
      </c>
      <c r="S881" s="26">
        <f>'1'!S881*$G881</f>
        <v>6961.6667785676191</v>
      </c>
      <c r="T881" s="26">
        <f>'1'!T881*$G881</f>
        <v>0</v>
      </c>
      <c r="U881" s="26">
        <f>'1'!U881*$G881</f>
        <v>0</v>
      </c>
      <c r="V881" s="26">
        <f>'1'!V881*$G881</f>
        <v>0</v>
      </c>
      <c r="W881" s="26">
        <f>'1'!W881*$G881</f>
        <v>0</v>
      </c>
      <c r="X881" s="26">
        <f>'1'!X881*$G881</f>
        <v>0</v>
      </c>
      <c r="Y881" s="26">
        <f>'1'!Y881*$G881</f>
        <v>0</v>
      </c>
      <c r="Z881" s="26">
        <f>'1'!Z881*$G881</f>
        <v>0</v>
      </c>
      <c r="AA881" s="26">
        <f>'1'!AA881*$G881</f>
        <v>0</v>
      </c>
      <c r="AB881" s="26">
        <f>'1'!AB881*$G881</f>
        <v>0</v>
      </c>
      <c r="AC881" s="26">
        <f>'1'!AC881*$G881</f>
        <v>0</v>
      </c>
      <c r="AD881" s="26">
        <f>'1'!AD881*$G881</f>
        <v>0</v>
      </c>
      <c r="AE881" s="26">
        <f>'1'!AE881*$G881</f>
        <v>0</v>
      </c>
      <c r="AF881" s="26">
        <f t="shared" si="58"/>
        <v>22785.110788368776</v>
      </c>
      <c r="AG881" s="26">
        <f t="shared" si="59"/>
        <v>0</v>
      </c>
      <c r="AH881" s="56">
        <f t="shared" si="60"/>
        <v>976</v>
      </c>
    </row>
    <row r="882" spans="1:34">
      <c r="A882" s="56">
        <f t="shared" si="57"/>
        <v>977</v>
      </c>
      <c r="B882" s="3">
        <f>'1'!B882</f>
        <v>5517324</v>
      </c>
      <c r="C882" t="str">
        <f>'1'!C882</f>
        <v>T Line Wood Pole Reframe - Metcalf</v>
      </c>
      <c r="D882" s="3">
        <f>'1'!D882</f>
        <v>93</v>
      </c>
      <c r="E882" s="6" t="str">
        <f>'1'!E882</f>
        <v>OAI</v>
      </c>
      <c r="F882" s="3" t="str">
        <f>'1'!F882</f>
        <v>TOO</v>
      </c>
      <c r="G882" s="66">
        <f>'7'!$R$22</f>
        <v>6.8272183672611453E-2</v>
      </c>
      <c r="H882" s="26">
        <f>'1'!H882*$G882</f>
        <v>43.298218885170179</v>
      </c>
      <c r="I882" s="26">
        <f>'1'!I882*$G882</f>
        <v>0</v>
      </c>
      <c r="J882" s="26">
        <f>'1'!J882*$G882</f>
        <v>-4.0963310203566872</v>
      </c>
      <c r="K882" s="26">
        <f>'1'!K882*$G882</f>
        <v>0</v>
      </c>
      <c r="L882" s="26">
        <f>'1'!L882*$G882</f>
        <v>0</v>
      </c>
      <c r="M882" s="26">
        <f>'1'!M882*$G882</f>
        <v>0</v>
      </c>
      <c r="N882" s="26">
        <f>'1'!N882*$G882</f>
        <v>0</v>
      </c>
      <c r="O882" s="26">
        <f>'1'!O882*$G882</f>
        <v>0</v>
      </c>
      <c r="P882" s="26">
        <f>'1'!P882*$G882</f>
        <v>0</v>
      </c>
      <c r="Q882" s="26">
        <f>'1'!Q882*$G882</f>
        <v>870.21090752784016</v>
      </c>
      <c r="R882" s="26">
        <f>'1'!R882*$G882</f>
        <v>1740.4218150556803</v>
      </c>
      <c r="S882" s="26">
        <f>'1'!S882*$G882</f>
        <v>0</v>
      </c>
      <c r="T882" s="26">
        <f>'1'!T882*$G882</f>
        <v>0</v>
      </c>
      <c r="U882" s="26">
        <f>'1'!U882*$G882</f>
        <v>0</v>
      </c>
      <c r="V882" s="26">
        <f>'1'!V882*$G882</f>
        <v>0</v>
      </c>
      <c r="W882" s="26">
        <f>'1'!W882*$G882</f>
        <v>0</v>
      </c>
      <c r="X882" s="26">
        <f>'1'!X882*$G882</f>
        <v>0</v>
      </c>
      <c r="Y882" s="26">
        <f>'1'!Y882*$G882</f>
        <v>0</v>
      </c>
      <c r="Z882" s="26">
        <f>'1'!Z882*$G882</f>
        <v>0</v>
      </c>
      <c r="AA882" s="26">
        <f>'1'!AA882*$G882</f>
        <v>0</v>
      </c>
      <c r="AB882" s="26">
        <f>'1'!AB882*$G882</f>
        <v>0</v>
      </c>
      <c r="AC882" s="26">
        <f>'1'!AC882*$G882</f>
        <v>0</v>
      </c>
      <c r="AD882" s="26">
        <f>'1'!AD882*$G882</f>
        <v>0</v>
      </c>
      <c r="AE882" s="26">
        <f>'1'!AE882*$G882</f>
        <v>0</v>
      </c>
      <c r="AF882" s="26">
        <f t="shared" si="58"/>
        <v>2649.8346104483339</v>
      </c>
      <c r="AG882" s="26">
        <f t="shared" si="59"/>
        <v>0</v>
      </c>
      <c r="AH882" s="56">
        <f t="shared" si="60"/>
        <v>977</v>
      </c>
    </row>
    <row r="883" spans="1:34">
      <c r="A883" s="56">
        <f t="shared" si="57"/>
        <v>978</v>
      </c>
      <c r="B883" s="3">
        <f>'1'!B883</f>
        <v>5517326</v>
      </c>
      <c r="C883" t="str">
        <f>'1'!C883</f>
        <v>T Line Wood Pole Reframe - Moss Landing</v>
      </c>
      <c r="D883" s="3">
        <f>'1'!D883</f>
        <v>93</v>
      </c>
      <c r="E883" s="6" t="str">
        <f>'1'!E883</f>
        <v>OAI</v>
      </c>
      <c r="F883" s="3" t="str">
        <f>'1'!F883</f>
        <v>TOO</v>
      </c>
      <c r="G883" s="66">
        <f>'7'!$R$22</f>
        <v>6.8272183672611453E-2</v>
      </c>
      <c r="H883" s="26">
        <f>'1'!H883*$G883</f>
        <v>-187.80312284661957</v>
      </c>
      <c r="I883" s="26">
        <f>'1'!I883*$G883</f>
        <v>0</v>
      </c>
      <c r="J883" s="26">
        <f>'1'!J883*$G883</f>
        <v>-3.4136091836305726</v>
      </c>
      <c r="K883" s="26">
        <f>'1'!K883*$G883</f>
        <v>0</v>
      </c>
      <c r="L883" s="26">
        <f>'1'!L883*$G883</f>
        <v>0</v>
      </c>
      <c r="M883" s="26">
        <f>'1'!M883*$G883</f>
        <v>6.5404751958361773</v>
      </c>
      <c r="N883" s="26">
        <f>'1'!N883*$G883</f>
        <v>15.607021187558978</v>
      </c>
      <c r="O883" s="26">
        <f>'1'!O883*$G883</f>
        <v>0</v>
      </c>
      <c r="P883" s="26">
        <f>'1'!P883*$G883</f>
        <v>8.3292064080585977</v>
      </c>
      <c r="Q883" s="26">
        <f>'1'!Q883*$G883</f>
        <v>1740.4218150556803</v>
      </c>
      <c r="R883" s="26">
        <f>'1'!R883*$G883</f>
        <v>2610.6258953651532</v>
      </c>
      <c r="S883" s="26">
        <f>'1'!S883*$G883</f>
        <v>870.21090752784016</v>
      </c>
      <c r="T883" s="26">
        <f>'1'!T883*$G883</f>
        <v>0</v>
      </c>
      <c r="U883" s="26">
        <f>'1'!U883*$G883</f>
        <v>0</v>
      </c>
      <c r="V883" s="26">
        <f>'1'!V883*$G883</f>
        <v>0</v>
      </c>
      <c r="W883" s="26">
        <f>'1'!W883*$G883</f>
        <v>0</v>
      </c>
      <c r="X883" s="26">
        <f>'1'!X883*$G883</f>
        <v>0</v>
      </c>
      <c r="Y883" s="26">
        <f>'1'!Y883*$G883</f>
        <v>0</v>
      </c>
      <c r="Z883" s="26">
        <f>'1'!Z883*$G883</f>
        <v>0</v>
      </c>
      <c r="AA883" s="26">
        <f>'1'!AA883*$G883</f>
        <v>0</v>
      </c>
      <c r="AB883" s="26">
        <f>'1'!AB883*$G883</f>
        <v>0</v>
      </c>
      <c r="AC883" s="26">
        <f>'1'!AC883*$G883</f>
        <v>0</v>
      </c>
      <c r="AD883" s="26">
        <f>'1'!AD883*$G883</f>
        <v>0</v>
      </c>
      <c r="AE883" s="26">
        <f>'1'!AE883*$G883</f>
        <v>0</v>
      </c>
      <c r="AF883" s="26">
        <f t="shared" si="58"/>
        <v>5060.5185887098778</v>
      </c>
      <c r="AG883" s="26">
        <f t="shared" si="59"/>
        <v>0</v>
      </c>
      <c r="AH883" s="56">
        <f t="shared" si="60"/>
        <v>978</v>
      </c>
    </row>
    <row r="884" spans="1:34">
      <c r="A884" s="56">
        <f t="shared" si="57"/>
        <v>979</v>
      </c>
      <c r="B884" s="3">
        <f>'1'!B884</f>
        <v>5517328</v>
      </c>
      <c r="C884" t="str">
        <f>'1'!C884</f>
        <v>T Line Wood Pole Reframe - Sac</v>
      </c>
      <c r="D884" s="3">
        <f>'1'!D884</f>
        <v>93</v>
      </c>
      <c r="E884" s="6" t="str">
        <f>'1'!E884</f>
        <v>OAI</v>
      </c>
      <c r="F884" s="3" t="str">
        <f>'1'!F884</f>
        <v>TOO</v>
      </c>
      <c r="G884" s="66">
        <f>'7'!$R$22</f>
        <v>6.8272183672611453E-2</v>
      </c>
      <c r="H884" s="26">
        <f>'1'!H884*$G884</f>
        <v>6.4244124835927376</v>
      </c>
      <c r="I884" s="26">
        <f>'1'!I884*$G884</f>
        <v>11.394627454958853</v>
      </c>
      <c r="J884" s="26">
        <f>'1'!J884*$G884</f>
        <v>-0.33453369999579607</v>
      </c>
      <c r="K884" s="26">
        <f>'1'!K884*$G884</f>
        <v>0</v>
      </c>
      <c r="L884" s="26">
        <f>'1'!L884*$G884</f>
        <v>0</v>
      </c>
      <c r="M884" s="26">
        <f>'1'!M884*$G884</f>
        <v>19.61459836914127</v>
      </c>
      <c r="N884" s="26">
        <f>'1'!N884*$G884</f>
        <v>6.3288314264510817</v>
      </c>
      <c r="O884" s="26">
        <f>'1'!O884*$G884</f>
        <v>5.7963083938047131</v>
      </c>
      <c r="P884" s="26">
        <f>'1'!P884*$G884</f>
        <v>0</v>
      </c>
      <c r="Q884" s="26">
        <f>'1'!Q884*$G884</f>
        <v>12182.925396516293</v>
      </c>
      <c r="R884" s="26">
        <f>'1'!R884*$G884</f>
        <v>6961.6667785676191</v>
      </c>
      <c r="S884" s="26">
        <f>'1'!S884*$G884</f>
        <v>4351.0545376392001</v>
      </c>
      <c r="T884" s="26">
        <f>'1'!T884*$G884</f>
        <v>0</v>
      </c>
      <c r="U884" s="26">
        <f>'1'!U884*$G884</f>
        <v>0</v>
      </c>
      <c r="V884" s="26">
        <f>'1'!V884*$G884</f>
        <v>0</v>
      </c>
      <c r="W884" s="26">
        <f>'1'!W884*$G884</f>
        <v>0</v>
      </c>
      <c r="X884" s="26">
        <f>'1'!X884*$G884</f>
        <v>0</v>
      </c>
      <c r="Y884" s="26">
        <f>'1'!Y884*$G884</f>
        <v>0</v>
      </c>
      <c r="Z884" s="26">
        <f>'1'!Z884*$G884</f>
        <v>0</v>
      </c>
      <c r="AA884" s="26">
        <f>'1'!AA884*$G884</f>
        <v>0</v>
      </c>
      <c r="AB884" s="26">
        <f>'1'!AB884*$G884</f>
        <v>0</v>
      </c>
      <c r="AC884" s="26">
        <f>'1'!AC884*$G884</f>
        <v>0</v>
      </c>
      <c r="AD884" s="26">
        <f>'1'!AD884*$G884</f>
        <v>0</v>
      </c>
      <c r="AE884" s="26">
        <f>'1'!AE884*$G884</f>
        <v>0</v>
      </c>
      <c r="AF884" s="26">
        <f t="shared" si="58"/>
        <v>23544.870957151066</v>
      </c>
      <c r="AG884" s="26">
        <f t="shared" si="59"/>
        <v>0</v>
      </c>
      <c r="AH884" s="56">
        <f t="shared" si="60"/>
        <v>979</v>
      </c>
    </row>
    <row r="885" spans="1:34">
      <c r="A885" s="56">
        <f t="shared" si="57"/>
        <v>980</v>
      </c>
      <c r="B885" s="3">
        <f>'1'!B885</f>
        <v>5517329</v>
      </c>
      <c r="C885" t="str">
        <f>'1'!C885</f>
        <v>Wood Pole Reframe - Victor</v>
      </c>
      <c r="D885" s="3">
        <f>'1'!D885</f>
        <v>93</v>
      </c>
      <c r="E885" s="6" t="str">
        <f>'1'!E885</f>
        <v>OAI</v>
      </c>
      <c r="F885" s="3" t="str">
        <f>'1'!F885</f>
        <v>TOO</v>
      </c>
      <c r="G885" s="66">
        <f>'7'!$R$22</f>
        <v>6.8272183672611453E-2</v>
      </c>
      <c r="H885" s="26">
        <f>'1'!H885*$G885</f>
        <v>21.64910944258509</v>
      </c>
      <c r="I885" s="26">
        <f>'1'!I885*$G885</f>
        <v>0</v>
      </c>
      <c r="J885" s="26">
        <f>'1'!J885*$G885</f>
        <v>-2.0481655101783436</v>
      </c>
      <c r="K885" s="26">
        <f>'1'!K885*$G885</f>
        <v>28.517291120049801</v>
      </c>
      <c r="L885" s="26">
        <f>'1'!L885*$G885</f>
        <v>953.98770411250155</v>
      </c>
      <c r="M885" s="26">
        <f>'1'!M885*$G885</f>
        <v>50.255154401409293</v>
      </c>
      <c r="N885" s="26">
        <f>'1'!N885*$G885</f>
        <v>451.19720745555452</v>
      </c>
      <c r="O885" s="26">
        <f>'1'!O885*$G885</f>
        <v>0</v>
      </c>
      <c r="P885" s="26">
        <f>'1'!P885*$G885</f>
        <v>9.9677388162012726</v>
      </c>
      <c r="Q885" s="26">
        <f>'1'!Q885*$G885</f>
        <v>5221.2586179486725</v>
      </c>
      <c r="R885" s="26">
        <f>'1'!R885*$G885</f>
        <v>2610.6258953651532</v>
      </c>
      <c r="S885" s="26">
        <f>'1'!S885*$G885</f>
        <v>4351.0545376392001</v>
      </c>
      <c r="T885" s="26">
        <f>'1'!T885*$G885</f>
        <v>0</v>
      </c>
      <c r="U885" s="26">
        <f>'1'!U885*$G885</f>
        <v>0</v>
      </c>
      <c r="V885" s="26">
        <f>'1'!V885*$G885</f>
        <v>0</v>
      </c>
      <c r="W885" s="26">
        <f>'1'!W885*$G885</f>
        <v>0</v>
      </c>
      <c r="X885" s="26">
        <f>'1'!X885*$G885</f>
        <v>0</v>
      </c>
      <c r="Y885" s="26">
        <f>'1'!Y885*$G885</f>
        <v>0</v>
      </c>
      <c r="Z885" s="26">
        <f>'1'!Z885*$G885</f>
        <v>0</v>
      </c>
      <c r="AA885" s="26">
        <f>'1'!AA885*$G885</f>
        <v>0</v>
      </c>
      <c r="AB885" s="26">
        <f>'1'!AB885*$G885</f>
        <v>0</v>
      </c>
      <c r="AC885" s="26">
        <f>'1'!AC885*$G885</f>
        <v>0</v>
      </c>
      <c r="AD885" s="26">
        <f>'1'!AD885*$G885</f>
        <v>0</v>
      </c>
      <c r="AE885" s="26">
        <f>'1'!AE885*$G885</f>
        <v>0</v>
      </c>
      <c r="AF885" s="26">
        <f t="shared" si="58"/>
        <v>13696.465090791149</v>
      </c>
      <c r="AG885" s="26">
        <f t="shared" si="59"/>
        <v>0</v>
      </c>
      <c r="AH885" s="56">
        <f t="shared" si="60"/>
        <v>980</v>
      </c>
    </row>
    <row r="886" spans="1:34">
      <c r="A886" s="56">
        <f t="shared" si="57"/>
        <v>981</v>
      </c>
      <c r="B886" s="3">
        <f>'1'!B886</f>
        <v>5518470</v>
      </c>
      <c r="C886" t="str">
        <f>'1'!C886</f>
        <v>T-Line Miscellaneous 93#</v>
      </c>
      <c r="D886" s="3">
        <f>'1'!D886</f>
        <v>93</v>
      </c>
      <c r="E886" s="6" t="str">
        <f>'1'!E886</f>
        <v>OAI</v>
      </c>
      <c r="F886" s="3" t="str">
        <f>'1'!F886</f>
        <v>TOO</v>
      </c>
      <c r="G886" s="66">
        <f>'7'!$R$22</f>
        <v>6.8272183672611453E-2</v>
      </c>
      <c r="H886" s="26">
        <f>'1'!H886*$G886</f>
        <v>100.48982714771681</v>
      </c>
      <c r="I886" s="26">
        <f>'1'!I886*$G886</f>
        <v>702.98502084014558</v>
      </c>
      <c r="J886" s="26">
        <f>'1'!J886*$G886</f>
        <v>201.1366803178806</v>
      </c>
      <c r="K886" s="26">
        <f>'1'!K886*$G886</f>
        <v>718.71493195831533</v>
      </c>
      <c r="L886" s="26">
        <f>'1'!L886*$G886</f>
        <v>295.5844192105713</v>
      </c>
      <c r="M886" s="26">
        <f>'1'!M886*$G886</f>
        <v>173.53423645904377</v>
      </c>
      <c r="N886" s="26">
        <f>'1'!N886*$G886</f>
        <v>440.53309236589268</v>
      </c>
      <c r="O886" s="26">
        <f>'1'!O886*$G886</f>
        <v>631.76347883287735</v>
      </c>
      <c r="P886" s="26">
        <f>'1'!P886*$G886</f>
        <v>1040.6797229399835</v>
      </c>
      <c r="Q886" s="26">
        <f>'1'!Q886*$G886</f>
        <v>0</v>
      </c>
      <c r="R886" s="26">
        <f>'1'!R886*$G886</f>
        <v>0</v>
      </c>
      <c r="S886" s="26">
        <f>'1'!S886*$G886</f>
        <v>0</v>
      </c>
      <c r="T886" s="26">
        <f>'1'!T886*$G886</f>
        <v>0</v>
      </c>
      <c r="U886" s="26">
        <f>'1'!U886*$G886</f>
        <v>0</v>
      </c>
      <c r="V886" s="26">
        <f>'1'!V886*$G886</f>
        <v>0</v>
      </c>
      <c r="W886" s="26">
        <f>'1'!W886*$G886</f>
        <v>0</v>
      </c>
      <c r="X886" s="26">
        <f>'1'!X886*$G886</f>
        <v>0</v>
      </c>
      <c r="Y886" s="26">
        <f>'1'!Y886*$G886</f>
        <v>0</v>
      </c>
      <c r="Z886" s="26">
        <f>'1'!Z886*$G886</f>
        <v>0</v>
      </c>
      <c r="AA886" s="26">
        <f>'1'!AA886*$G886</f>
        <v>0</v>
      </c>
      <c r="AB886" s="26">
        <f>'1'!AB886*$G886</f>
        <v>0</v>
      </c>
      <c r="AC886" s="26">
        <f>'1'!AC886*$G886</f>
        <v>0</v>
      </c>
      <c r="AD886" s="26">
        <f>'1'!AD886*$G886</f>
        <v>0</v>
      </c>
      <c r="AE886" s="26">
        <f>'1'!AE886*$G886</f>
        <v>0</v>
      </c>
      <c r="AF886" s="26">
        <f t="shared" si="58"/>
        <v>4305.4214100724266</v>
      </c>
      <c r="AG886" s="26">
        <f t="shared" si="59"/>
        <v>0</v>
      </c>
      <c r="AH886" s="56">
        <f t="shared" si="60"/>
        <v>981</v>
      </c>
    </row>
    <row r="887" spans="1:34">
      <c r="A887" s="56">
        <f t="shared" si="57"/>
        <v>982</v>
      </c>
      <c r="B887" s="3">
        <f>'1'!B887</f>
        <v>5519144</v>
      </c>
      <c r="C887" t="str">
        <f>'1'!C887</f>
        <v>Insul Repl - Steel - Table Mountain BL</v>
      </c>
      <c r="D887" s="3">
        <f>'1'!D887</f>
        <v>93</v>
      </c>
      <c r="E887" s="6" t="str">
        <f>'1'!E887</f>
        <v>OAI</v>
      </c>
      <c r="F887" s="3" t="str">
        <f>'1'!F887</f>
        <v>TOO</v>
      </c>
      <c r="G887" s="66">
        <f>'7'!$R$22</f>
        <v>6.8272183672611453E-2</v>
      </c>
      <c r="H887" s="26">
        <f>'1'!H887*$G887</f>
        <v>53.634627493203553</v>
      </c>
      <c r="I887" s="26">
        <f>'1'!I887*$G887</f>
        <v>104.90021021296749</v>
      </c>
      <c r="J887" s="26">
        <f>'1'!J887*$G887</f>
        <v>639.4509267144133</v>
      </c>
      <c r="K887" s="26">
        <f>'1'!K887*$G887</f>
        <v>7.3392597448057311</v>
      </c>
      <c r="L887" s="26">
        <f>'1'!L887*$G887</f>
        <v>172.57159866925997</v>
      </c>
      <c r="M887" s="26">
        <f>'1'!M887*$G887</f>
        <v>476.86072129808917</v>
      </c>
      <c r="N887" s="26">
        <f>'1'!N887*$G887</f>
        <v>389.73176049510249</v>
      </c>
      <c r="O887" s="26">
        <f>'1'!O887*$G887</f>
        <v>129.06173601470471</v>
      </c>
      <c r="P887" s="26">
        <f>'1'!P887*$G887</f>
        <v>73.611068435809671</v>
      </c>
      <c r="Q887" s="26">
        <f>'1'!Q887*$G887</f>
        <v>0</v>
      </c>
      <c r="R887" s="26">
        <f>'1'!R887*$G887</f>
        <v>0</v>
      </c>
      <c r="S887" s="26">
        <f>'1'!S887*$G887</f>
        <v>0</v>
      </c>
      <c r="T887" s="26">
        <f>'1'!T887*$G887</f>
        <v>0</v>
      </c>
      <c r="U887" s="26">
        <f>'1'!U887*$G887</f>
        <v>0</v>
      </c>
      <c r="V887" s="26">
        <f>'1'!V887*$G887</f>
        <v>0</v>
      </c>
      <c r="W887" s="26">
        <f>'1'!W887*$G887</f>
        <v>0</v>
      </c>
      <c r="X887" s="26">
        <f>'1'!X887*$G887</f>
        <v>0</v>
      </c>
      <c r="Y887" s="26">
        <f>'1'!Y887*$G887</f>
        <v>0</v>
      </c>
      <c r="Z887" s="26">
        <f>'1'!Z887*$G887</f>
        <v>0</v>
      </c>
      <c r="AA887" s="26">
        <f>'1'!AA887*$G887</f>
        <v>0</v>
      </c>
      <c r="AB887" s="26">
        <f>'1'!AB887*$G887</f>
        <v>0</v>
      </c>
      <c r="AC887" s="26">
        <f>'1'!AC887*$G887</f>
        <v>0</v>
      </c>
      <c r="AD887" s="26">
        <f>'1'!AD887*$G887</f>
        <v>0</v>
      </c>
      <c r="AE887" s="26">
        <f>'1'!AE887*$G887</f>
        <v>0</v>
      </c>
      <c r="AF887" s="26">
        <f t="shared" si="58"/>
        <v>2047.1619090783561</v>
      </c>
      <c r="AG887" s="26">
        <f t="shared" si="59"/>
        <v>0</v>
      </c>
      <c r="AH887" s="56">
        <f t="shared" si="60"/>
        <v>982</v>
      </c>
    </row>
    <row r="888" spans="1:34">
      <c r="A888" s="56">
        <f t="shared" si="57"/>
        <v>983</v>
      </c>
      <c r="B888" s="3">
        <f>'1'!B888</f>
        <v>5521863</v>
      </c>
      <c r="C888" t="str">
        <f>'1'!C888</f>
        <v>MOSS LNDING-METCALF 500KV NERC (GRADING)</v>
      </c>
      <c r="D888" s="3">
        <f>'1'!D888</f>
        <v>93</v>
      </c>
      <c r="E888" s="6" t="str">
        <f>'1'!E888</f>
        <v>OAI</v>
      </c>
      <c r="F888" s="3" t="str">
        <f>'1'!F888</f>
        <v>TOHI</v>
      </c>
      <c r="G888" s="66">
        <f>'7'!$R$22</f>
        <v>6.8272183672611453E-2</v>
      </c>
      <c r="H888" s="26">
        <f>'1'!H888*$G888</f>
        <v>-620.69655785954706</v>
      </c>
      <c r="I888" s="26">
        <f>'1'!I888*$G888</f>
        <v>26.680769379256553</v>
      </c>
      <c r="J888" s="26">
        <f>'1'!J888*$G888</f>
        <v>448.52093785558822</v>
      </c>
      <c r="K888" s="26">
        <f>'1'!K888*$G888</f>
        <v>0</v>
      </c>
      <c r="L888" s="26">
        <f>'1'!L888*$G888</f>
        <v>854.94524725864426</v>
      </c>
      <c r="M888" s="26">
        <f>'1'!M888*$G888</f>
        <v>347.21184450380008</v>
      </c>
      <c r="N888" s="26">
        <f>'1'!N888*$G888</f>
        <v>0</v>
      </c>
      <c r="O888" s="26">
        <f>'1'!O888*$G888</f>
        <v>361.15985162811461</v>
      </c>
      <c r="P888" s="26">
        <f>'1'!P888*$G888</f>
        <v>704.91029641971329</v>
      </c>
      <c r="Q888" s="26">
        <f>'1'!Q888*$G888</f>
        <v>0</v>
      </c>
      <c r="R888" s="26">
        <f>'1'!R888*$G888</f>
        <v>0</v>
      </c>
      <c r="S888" s="26">
        <f>'1'!S888*$G888</f>
        <v>0</v>
      </c>
      <c r="T888" s="26">
        <f>'1'!T888*$G888</f>
        <v>0</v>
      </c>
      <c r="U888" s="26">
        <f>'1'!U888*$G888</f>
        <v>0</v>
      </c>
      <c r="V888" s="26">
        <f>'1'!V888*$G888</f>
        <v>0</v>
      </c>
      <c r="W888" s="26">
        <f>'1'!W888*$G888</f>
        <v>0</v>
      </c>
      <c r="X888" s="26">
        <f>'1'!X888*$G888</f>
        <v>0</v>
      </c>
      <c r="Y888" s="26">
        <f>'1'!Y888*$G888</f>
        <v>0</v>
      </c>
      <c r="Z888" s="26">
        <f>'1'!Z888*$G888</f>
        <v>0</v>
      </c>
      <c r="AA888" s="26">
        <f>'1'!AA888*$G888</f>
        <v>0</v>
      </c>
      <c r="AB888" s="26">
        <f>'1'!AB888*$G888</f>
        <v>0</v>
      </c>
      <c r="AC888" s="26">
        <f>'1'!AC888*$G888</f>
        <v>0</v>
      </c>
      <c r="AD888" s="26">
        <f>'1'!AD888*$G888</f>
        <v>0</v>
      </c>
      <c r="AE888" s="26">
        <f>'1'!AE888*$G888</f>
        <v>0</v>
      </c>
      <c r="AF888" s="26">
        <f t="shared" si="58"/>
        <v>2122.7323891855699</v>
      </c>
      <c r="AG888" s="26">
        <f t="shared" si="59"/>
        <v>0</v>
      </c>
      <c r="AH888" s="56">
        <f t="shared" si="60"/>
        <v>983</v>
      </c>
    </row>
    <row r="889" spans="1:34">
      <c r="A889" s="56">
        <f t="shared" si="57"/>
        <v>984</v>
      </c>
      <c r="B889" s="3">
        <f>'1'!B889</f>
        <v>5522082</v>
      </c>
      <c r="C889" t="str">
        <f>'1'!C889</f>
        <v>Anti-Climb Guard Installation</v>
      </c>
      <c r="D889" s="3">
        <f>'1'!D889</f>
        <v>93</v>
      </c>
      <c r="E889" s="6" t="str">
        <f>'1'!E889</f>
        <v>OAI</v>
      </c>
      <c r="F889" s="3" t="str">
        <f>'1'!F889</f>
        <v>TOO</v>
      </c>
      <c r="G889" s="66">
        <f>'7'!$R$22</f>
        <v>6.8272183672611453E-2</v>
      </c>
      <c r="H889" s="26">
        <f>'1'!H889*$G889</f>
        <v>2052.7875370129791</v>
      </c>
      <c r="I889" s="26">
        <f>'1'!I889*$G889</f>
        <v>635.8666370716013</v>
      </c>
      <c r="J889" s="26">
        <f>'1'!J889*$G889</f>
        <v>325.18041083264836</v>
      </c>
      <c r="K889" s="26">
        <f>'1'!K889*$G889</f>
        <v>63.445340286957823</v>
      </c>
      <c r="L889" s="26">
        <f>'1'!L889*$G889</f>
        <v>9502.1907957377352</v>
      </c>
      <c r="M889" s="26">
        <f>'1'!M889*$G889</f>
        <v>647.22030121635657</v>
      </c>
      <c r="N889" s="26">
        <f>'1'!N889*$G889</f>
        <v>89.634549943771589</v>
      </c>
      <c r="O889" s="26">
        <f>'1'!O889*$G889</f>
        <v>865.37723692381917</v>
      </c>
      <c r="P889" s="26">
        <f>'1'!P889*$G889</f>
        <v>4066.5916571488979</v>
      </c>
      <c r="Q889" s="26">
        <f>'1'!Q889*$G889</f>
        <v>3255.4020524060297</v>
      </c>
      <c r="R889" s="26">
        <f>'1'!R889*$G889</f>
        <v>2325.2891309238407</v>
      </c>
      <c r="S889" s="26">
        <f>'1'!S889*$G889</f>
        <v>1395.1762094416513</v>
      </c>
      <c r="T889" s="26">
        <f>'1'!T889*$G889</f>
        <v>0</v>
      </c>
      <c r="U889" s="26">
        <f>'1'!U889*$G889</f>
        <v>0</v>
      </c>
      <c r="V889" s="26">
        <f>'1'!V889*$G889</f>
        <v>0</v>
      </c>
      <c r="W889" s="26">
        <f>'1'!W889*$G889</f>
        <v>0</v>
      </c>
      <c r="X889" s="26">
        <f>'1'!X889*$G889</f>
        <v>0</v>
      </c>
      <c r="Y889" s="26">
        <f>'1'!Y889*$G889</f>
        <v>0</v>
      </c>
      <c r="Z889" s="26">
        <f>'1'!Z889*$G889</f>
        <v>0</v>
      </c>
      <c r="AA889" s="26">
        <f>'1'!AA889*$G889</f>
        <v>0</v>
      </c>
      <c r="AB889" s="26">
        <f>'1'!AB889*$G889</f>
        <v>0</v>
      </c>
      <c r="AC889" s="26">
        <f>'1'!AC889*$G889</f>
        <v>0</v>
      </c>
      <c r="AD889" s="26">
        <f>'1'!AD889*$G889</f>
        <v>0</v>
      </c>
      <c r="AE889" s="26">
        <f>'1'!AE889*$G889</f>
        <v>0</v>
      </c>
      <c r="AF889" s="26">
        <f t="shared" si="58"/>
        <v>25224.161858946289</v>
      </c>
      <c r="AG889" s="26">
        <f t="shared" si="59"/>
        <v>0</v>
      </c>
      <c r="AH889" s="56">
        <f t="shared" si="60"/>
        <v>984</v>
      </c>
    </row>
    <row r="890" spans="1:34">
      <c r="A890" s="56">
        <f t="shared" si="57"/>
        <v>985</v>
      </c>
      <c r="B890" s="3">
        <f>'1'!B890</f>
        <v>5529049</v>
      </c>
      <c r="C890" t="str">
        <f>'1'!C890</f>
        <v>FAA Capital Maintenance Program</v>
      </c>
      <c r="D890" s="3">
        <f>'1'!D890</f>
        <v>93</v>
      </c>
      <c r="E890" s="6" t="str">
        <f>'1'!E890</f>
        <v>OAI</v>
      </c>
      <c r="F890" s="3" t="str">
        <f>'1'!F890</f>
        <v>TOO</v>
      </c>
      <c r="G890" s="66">
        <f>'7'!$R$22</f>
        <v>6.8272183672611453E-2</v>
      </c>
      <c r="H890" s="26">
        <f>'1'!H890*$G890</f>
        <v>3663.840391227428</v>
      </c>
      <c r="I890" s="26">
        <f>'1'!I890*$G890</f>
        <v>3317.857446029735</v>
      </c>
      <c r="J890" s="26">
        <f>'1'!J890*$G890</f>
        <v>4856.9241097797831</v>
      </c>
      <c r="K890" s="26">
        <f>'1'!K890*$G890</f>
        <v>7535.617372266528</v>
      </c>
      <c r="L890" s="26">
        <f>'1'!L890*$G890</f>
        <v>6648.1882200164573</v>
      </c>
      <c r="M890" s="26">
        <f>'1'!M890*$G890</f>
        <v>3826.0482724151857</v>
      </c>
      <c r="N890" s="26">
        <f>'1'!N890*$G890</f>
        <v>11735.16227989947</v>
      </c>
      <c r="O890" s="26">
        <f>'1'!O890*$G890</f>
        <v>5507.0050154920209</v>
      </c>
      <c r="P890" s="26">
        <f>'1'!P890*$G890</f>
        <v>1866.7526637234803</v>
      </c>
      <c r="Q890" s="26">
        <f>'1'!Q890*$G890</f>
        <v>23475.240157023367</v>
      </c>
      <c r="R890" s="26">
        <f>'1'!R890*$G890</f>
        <v>1813.7393131016977</v>
      </c>
      <c r="S890" s="26">
        <f>'1'!S890*$G890</f>
        <v>454.95900477591545</v>
      </c>
      <c r="T890" s="26">
        <f>'1'!T890*$G890</f>
        <v>0</v>
      </c>
      <c r="U890" s="26">
        <f>'1'!U890*$G890</f>
        <v>0</v>
      </c>
      <c r="V890" s="26">
        <f>'1'!V890*$G890</f>
        <v>0</v>
      </c>
      <c r="W890" s="26">
        <f>'1'!W890*$G890</f>
        <v>0</v>
      </c>
      <c r="X890" s="26">
        <f>'1'!X890*$G890</f>
        <v>0</v>
      </c>
      <c r="Y890" s="26">
        <f>'1'!Y890*$G890</f>
        <v>0</v>
      </c>
      <c r="Z890" s="26">
        <f>'1'!Z890*$G890</f>
        <v>0</v>
      </c>
      <c r="AA890" s="26">
        <f>'1'!AA890*$G890</f>
        <v>0</v>
      </c>
      <c r="AB890" s="26">
        <f>'1'!AB890*$G890</f>
        <v>0</v>
      </c>
      <c r="AC890" s="26">
        <f>'1'!AC890*$G890</f>
        <v>0</v>
      </c>
      <c r="AD890" s="26">
        <f>'1'!AD890*$G890</f>
        <v>0</v>
      </c>
      <c r="AE890" s="26">
        <f>'1'!AE890*$G890</f>
        <v>0</v>
      </c>
      <c r="AF890" s="26">
        <f t="shared" si="58"/>
        <v>74701.334245751073</v>
      </c>
      <c r="AG890" s="26">
        <f t="shared" si="59"/>
        <v>0</v>
      </c>
      <c r="AH890" s="56">
        <f t="shared" si="60"/>
        <v>985</v>
      </c>
    </row>
    <row r="891" spans="1:34">
      <c r="A891" s="56">
        <f t="shared" si="57"/>
        <v>986</v>
      </c>
      <c r="B891" s="3">
        <f>'1'!B891</f>
        <v>5529739</v>
      </c>
      <c r="C891" t="str">
        <f>'1'!C891</f>
        <v>Marker Balls</v>
      </c>
      <c r="D891" s="3">
        <f>'1'!D891</f>
        <v>93</v>
      </c>
      <c r="E891" s="6" t="str">
        <f>'1'!E891</f>
        <v>OAI</v>
      </c>
      <c r="F891" s="3" t="str">
        <f>'1'!F891</f>
        <v>TOO</v>
      </c>
      <c r="G891" s="66">
        <f>'7'!$R$22</f>
        <v>6.8272183672611453E-2</v>
      </c>
      <c r="H891" s="26">
        <f>'1'!H891*$G891</f>
        <v>469.28250891042939</v>
      </c>
      <c r="I891" s="26">
        <f>'1'!I891*$G891</f>
        <v>213.27547457487091</v>
      </c>
      <c r="J891" s="26">
        <f>'1'!J891*$G891</f>
        <v>2036.9074270907302</v>
      </c>
      <c r="K891" s="26">
        <f>'1'!K891*$G891</f>
        <v>2487.7701008462886</v>
      </c>
      <c r="L891" s="26">
        <f>'1'!L891*$G891</f>
        <v>1431.6335555228259</v>
      </c>
      <c r="M891" s="26">
        <f>'1'!M891*$G891</f>
        <v>199.68248280565396</v>
      </c>
      <c r="N891" s="26">
        <f>'1'!N891*$G891</f>
        <v>402.38259612963731</v>
      </c>
      <c r="O891" s="26">
        <f>'1'!O891*$G891</f>
        <v>-5452.6535300702553</v>
      </c>
      <c r="P891" s="26">
        <f>'1'!P891*$G891</f>
        <v>1096.089427208675</v>
      </c>
      <c r="Q891" s="26">
        <f>'1'!Q891*$G891</f>
        <v>1422.3348841066163</v>
      </c>
      <c r="R891" s="26">
        <f>'1'!R891*$G891</f>
        <v>1422.3348841066163</v>
      </c>
      <c r="S891" s="26">
        <f>'1'!S891*$G891</f>
        <v>1422.3348841066163</v>
      </c>
      <c r="T891" s="26">
        <f>'1'!T891*$G891</f>
        <v>1422.3348841066163</v>
      </c>
      <c r="U891" s="26">
        <f>'1'!U891*$G891</f>
        <v>1422.3348841066163</v>
      </c>
      <c r="V891" s="26">
        <f>'1'!V891*$G891</f>
        <v>1422.3348841066163</v>
      </c>
      <c r="W891" s="26">
        <f>'1'!W891*$G891</f>
        <v>1422.3348841066163</v>
      </c>
      <c r="X891" s="26">
        <f>'1'!X891*$G891</f>
        <v>1422.3348841066163</v>
      </c>
      <c r="Y891" s="26">
        <f>'1'!Y891*$G891</f>
        <v>1422.3348841066163</v>
      </c>
      <c r="Z891" s="26">
        <f>'1'!Z891*$G891</f>
        <v>1422.3348841066163</v>
      </c>
      <c r="AA891" s="26">
        <f>'1'!AA891*$G891</f>
        <v>1422.3348841066163</v>
      </c>
      <c r="AB891" s="26">
        <f>'1'!AB891*$G891</f>
        <v>1422.3348841066163</v>
      </c>
      <c r="AC891" s="26">
        <f>'1'!AC891*$G891</f>
        <v>1422.3348841066163</v>
      </c>
      <c r="AD891" s="26">
        <f>'1'!AD891*$G891</f>
        <v>1422.3348841066163</v>
      </c>
      <c r="AE891" s="26">
        <f>'1'!AE891*$G891</f>
        <v>1422.3348841066163</v>
      </c>
      <c r="AF891" s="26">
        <f t="shared" si="58"/>
        <v>7151.3746953387054</v>
      </c>
      <c r="AG891" s="26">
        <f t="shared" si="59"/>
        <v>17068.018609279396</v>
      </c>
      <c r="AH891" s="56">
        <f t="shared" si="60"/>
        <v>986</v>
      </c>
    </row>
    <row r="892" spans="1:34">
      <c r="A892" s="56">
        <f t="shared" si="57"/>
        <v>987</v>
      </c>
      <c r="B892" s="3">
        <f>'1'!B892</f>
        <v>5533587</v>
      </c>
      <c r="C892" t="str">
        <f>'1'!C892</f>
        <v>WSIP - Anti-Climb Guards</v>
      </c>
      <c r="D892" s="3">
        <f>'1'!D892</f>
        <v>93</v>
      </c>
      <c r="E892" s="6" t="str">
        <f>'1'!E892</f>
        <v>OAI</v>
      </c>
      <c r="F892" s="3" t="str">
        <f>'1'!F892</f>
        <v>TOO</v>
      </c>
      <c r="G892" s="66">
        <f>'7'!$R$22</f>
        <v>6.8272183672611453E-2</v>
      </c>
      <c r="H892" s="26">
        <f>'1'!H892*$G892</f>
        <v>2791.9636424179762</v>
      </c>
      <c r="I892" s="26">
        <f>'1'!I892*$G892</f>
        <v>529.04115127906618</v>
      </c>
      <c r="J892" s="26">
        <f>'1'!J892*$G892</f>
        <v>207.84783597289831</v>
      </c>
      <c r="K892" s="26">
        <f>'1'!K892*$G892</f>
        <v>38.177805109724325</v>
      </c>
      <c r="L892" s="26">
        <f>'1'!L892*$G892</f>
        <v>877.74815660529646</v>
      </c>
      <c r="M892" s="26">
        <f>'1'!M892*$G892</f>
        <v>1697.3147582847932</v>
      </c>
      <c r="N892" s="26">
        <f>'1'!N892*$G892</f>
        <v>1361.6818761318682</v>
      </c>
      <c r="O892" s="26">
        <f>'1'!O892*$G892</f>
        <v>1981.1631891220427</v>
      </c>
      <c r="P892" s="26">
        <f>'1'!P892*$G892</f>
        <v>7160.0247810100245</v>
      </c>
      <c r="Q892" s="26">
        <f>'1'!Q892*$G892</f>
        <v>0</v>
      </c>
      <c r="R892" s="26">
        <f>'1'!R892*$G892</f>
        <v>0</v>
      </c>
      <c r="S892" s="26">
        <f>'1'!S892*$G892</f>
        <v>0</v>
      </c>
      <c r="T892" s="26">
        <f>'1'!T892*$G892</f>
        <v>0</v>
      </c>
      <c r="U892" s="26">
        <f>'1'!U892*$G892</f>
        <v>0</v>
      </c>
      <c r="V892" s="26">
        <f>'1'!V892*$G892</f>
        <v>0</v>
      </c>
      <c r="W892" s="26">
        <f>'1'!W892*$G892</f>
        <v>0</v>
      </c>
      <c r="X892" s="26">
        <f>'1'!X892*$G892</f>
        <v>0</v>
      </c>
      <c r="Y892" s="26">
        <f>'1'!Y892*$G892</f>
        <v>0</v>
      </c>
      <c r="Z892" s="26">
        <f>'1'!Z892*$G892</f>
        <v>0</v>
      </c>
      <c r="AA892" s="26">
        <f>'1'!AA892*$G892</f>
        <v>0</v>
      </c>
      <c r="AB892" s="26">
        <f>'1'!AB892*$G892</f>
        <v>0</v>
      </c>
      <c r="AC892" s="26">
        <f>'1'!AC892*$G892</f>
        <v>0</v>
      </c>
      <c r="AD892" s="26">
        <f>'1'!AD892*$G892</f>
        <v>0</v>
      </c>
      <c r="AE892" s="26">
        <f>'1'!AE892*$G892</f>
        <v>0</v>
      </c>
      <c r="AF892" s="26">
        <f t="shared" si="58"/>
        <v>16644.963195933691</v>
      </c>
      <c r="AG892" s="26">
        <f t="shared" si="59"/>
        <v>0</v>
      </c>
      <c r="AH892" s="56">
        <f t="shared" si="60"/>
        <v>987</v>
      </c>
    </row>
    <row r="893" spans="1:34">
      <c r="A893" s="56">
        <f t="shared" si="57"/>
        <v>988</v>
      </c>
      <c r="B893" s="3">
        <f>'1'!B893</f>
        <v>5533589</v>
      </c>
      <c r="C893" t="str">
        <f>'1'!C893</f>
        <v>WSIP - Wood Pole Reframe</v>
      </c>
      <c r="D893" s="3">
        <f>'1'!D893</f>
        <v>93</v>
      </c>
      <c r="E893" s="6" t="str">
        <f>'1'!E893</f>
        <v>OAI</v>
      </c>
      <c r="F893" s="3" t="str">
        <f>'1'!F893</f>
        <v>TOO</v>
      </c>
      <c r="G893" s="66">
        <f>'7'!$R$22</f>
        <v>6.8272183672611453E-2</v>
      </c>
      <c r="H893" s="26">
        <f>'1'!H893*$G893</f>
        <v>1993.2405384137276</v>
      </c>
      <c r="I893" s="26">
        <f>'1'!I893*$G893</f>
        <v>6458.4393399351666</v>
      </c>
      <c r="J893" s="26">
        <f>'1'!J893*$G893</f>
        <v>4848.8270287962105</v>
      </c>
      <c r="K893" s="26">
        <f>'1'!K893*$G893</f>
        <v>4396.7354557345443</v>
      </c>
      <c r="L893" s="26">
        <f>'1'!L893*$G893</f>
        <v>1847.2541280665826</v>
      </c>
      <c r="M893" s="26">
        <f>'1'!M893*$G893</f>
        <v>11098.954281909504</v>
      </c>
      <c r="N893" s="26">
        <f>'1'!N893*$G893</f>
        <v>15687.602845947762</v>
      </c>
      <c r="O893" s="26">
        <f>'1'!O893*$G893</f>
        <v>6347.3331882263592</v>
      </c>
      <c r="P893" s="26">
        <f>'1'!P893*$G893</f>
        <v>3522.2643639455337</v>
      </c>
      <c r="Q893" s="26">
        <f>'1'!Q893*$G893</f>
        <v>0</v>
      </c>
      <c r="R893" s="26">
        <f>'1'!R893*$G893</f>
        <v>0</v>
      </c>
      <c r="S893" s="26">
        <f>'1'!S893*$G893</f>
        <v>0</v>
      </c>
      <c r="T893" s="26">
        <f>'1'!T893*$G893</f>
        <v>0</v>
      </c>
      <c r="U893" s="26">
        <f>'1'!U893*$G893</f>
        <v>0</v>
      </c>
      <c r="V893" s="26">
        <f>'1'!V893*$G893</f>
        <v>0</v>
      </c>
      <c r="W893" s="26">
        <f>'1'!W893*$G893</f>
        <v>0</v>
      </c>
      <c r="X893" s="26">
        <f>'1'!X893*$G893</f>
        <v>0</v>
      </c>
      <c r="Y893" s="26">
        <f>'1'!Y893*$G893</f>
        <v>0</v>
      </c>
      <c r="Z893" s="26">
        <f>'1'!Z893*$G893</f>
        <v>0</v>
      </c>
      <c r="AA893" s="26">
        <f>'1'!AA893*$G893</f>
        <v>0</v>
      </c>
      <c r="AB893" s="26">
        <f>'1'!AB893*$G893</f>
        <v>0</v>
      </c>
      <c r="AC893" s="26">
        <f>'1'!AC893*$G893</f>
        <v>0</v>
      </c>
      <c r="AD893" s="26">
        <f>'1'!AD893*$G893</f>
        <v>0</v>
      </c>
      <c r="AE893" s="26">
        <f>'1'!AE893*$G893</f>
        <v>0</v>
      </c>
      <c r="AF893" s="26">
        <f t="shared" si="58"/>
        <v>56200.65117097539</v>
      </c>
      <c r="AG893" s="26">
        <f t="shared" si="59"/>
        <v>0</v>
      </c>
      <c r="AH893" s="56">
        <f t="shared" si="60"/>
        <v>988</v>
      </c>
    </row>
    <row r="894" spans="1:34">
      <c r="A894" s="56">
        <f t="shared" si="57"/>
        <v>989</v>
      </c>
      <c r="B894" s="3">
        <f>'1'!B894</f>
        <v>5533591</v>
      </c>
      <c r="C894" t="str">
        <f>'1'!C894</f>
        <v>WSIP - Switch Replacement (Wood)</v>
      </c>
      <c r="D894" s="3">
        <f>'1'!D894</f>
        <v>93</v>
      </c>
      <c r="E894" s="6" t="str">
        <f>'1'!E894</f>
        <v>OAI</v>
      </c>
      <c r="F894" s="3" t="str">
        <f>'1'!F894</f>
        <v>TOO</v>
      </c>
      <c r="G894" s="66">
        <f>'7'!$R$22</f>
        <v>6.8272183672611453E-2</v>
      </c>
      <c r="H894" s="26">
        <f>'1'!H894*$G894</f>
        <v>1119.0357081410398</v>
      </c>
      <c r="I894" s="26">
        <f>'1'!I894*$G894</f>
        <v>270.13937635578895</v>
      </c>
      <c r="J894" s="26">
        <f>'1'!J894*$G894</f>
        <v>758.01240088027043</v>
      </c>
      <c r="K894" s="26">
        <f>'1'!K894*$G894</f>
        <v>442.85434661076147</v>
      </c>
      <c r="L894" s="26">
        <f>'1'!L894*$G894</f>
        <v>2084.7730550635979</v>
      </c>
      <c r="M894" s="26">
        <f>'1'!M894*$G894</f>
        <v>1630.298782791758</v>
      </c>
      <c r="N894" s="26">
        <f>'1'!N894*$G894</f>
        <v>1514.6866669605577</v>
      </c>
      <c r="O894" s="26">
        <f>'1'!O894*$G894</f>
        <v>3632.6741393808807</v>
      </c>
      <c r="P894" s="26">
        <f>'1'!P894*$G894</f>
        <v>8708.792922059949</v>
      </c>
      <c r="Q894" s="26">
        <f>'1'!Q894*$G894</f>
        <v>0</v>
      </c>
      <c r="R894" s="26">
        <f>'1'!R894*$G894</f>
        <v>0</v>
      </c>
      <c r="S894" s="26">
        <f>'1'!S894*$G894</f>
        <v>0</v>
      </c>
      <c r="T894" s="26">
        <f>'1'!T894*$G894</f>
        <v>0</v>
      </c>
      <c r="U894" s="26">
        <f>'1'!U894*$G894</f>
        <v>0</v>
      </c>
      <c r="V894" s="26">
        <f>'1'!V894*$G894</f>
        <v>0</v>
      </c>
      <c r="W894" s="26">
        <f>'1'!W894*$G894</f>
        <v>0</v>
      </c>
      <c r="X894" s="26">
        <f>'1'!X894*$G894</f>
        <v>0</v>
      </c>
      <c r="Y894" s="26">
        <f>'1'!Y894*$G894</f>
        <v>0</v>
      </c>
      <c r="Z894" s="26">
        <f>'1'!Z894*$G894</f>
        <v>0</v>
      </c>
      <c r="AA894" s="26">
        <f>'1'!AA894*$G894</f>
        <v>0</v>
      </c>
      <c r="AB894" s="26">
        <f>'1'!AB894*$G894</f>
        <v>0</v>
      </c>
      <c r="AC894" s="26">
        <f>'1'!AC894*$G894</f>
        <v>0</v>
      </c>
      <c r="AD894" s="26">
        <f>'1'!AD894*$G894</f>
        <v>0</v>
      </c>
      <c r="AE894" s="26">
        <f>'1'!AE894*$G894</f>
        <v>0</v>
      </c>
      <c r="AF894" s="26">
        <f t="shared" si="58"/>
        <v>20161.267398244607</v>
      </c>
      <c r="AG894" s="26">
        <f t="shared" si="59"/>
        <v>0</v>
      </c>
      <c r="AH894" s="56">
        <f t="shared" si="60"/>
        <v>989</v>
      </c>
    </row>
    <row r="895" spans="1:34">
      <c r="A895" s="56">
        <f t="shared" si="57"/>
        <v>990</v>
      </c>
      <c r="B895" s="3">
        <f>'1'!B895</f>
        <v>5533592</v>
      </c>
      <c r="C895" t="str">
        <f>'1'!C895</f>
        <v>WSIP - Insulator Replacement - Wood</v>
      </c>
      <c r="D895" s="3">
        <f>'1'!D895</f>
        <v>93</v>
      </c>
      <c r="E895" s="6" t="str">
        <f>'1'!E895</f>
        <v>OAI</v>
      </c>
      <c r="F895" s="3" t="str">
        <f>'1'!F895</f>
        <v>TOO</v>
      </c>
      <c r="G895" s="66">
        <f>'7'!$R$22</f>
        <v>6.8272183672611453E-2</v>
      </c>
      <c r="H895" s="26">
        <f>'1'!H895*$G895</f>
        <v>7490.1139618487332</v>
      </c>
      <c r="I895" s="26">
        <f>'1'!I895*$G895</f>
        <v>20969.835351134443</v>
      </c>
      <c r="J895" s="26">
        <f>'1'!J895*$G895</f>
        <v>15155.359729254449</v>
      </c>
      <c r="K895" s="26">
        <f>'1'!K895*$G895</f>
        <v>25795.811680055431</v>
      </c>
      <c r="L895" s="26">
        <f>'1'!L895*$G895</f>
        <v>37540.224840842544</v>
      </c>
      <c r="M895" s="26">
        <f>'1'!M895*$G895</f>
        <v>-3756.7997965160562</v>
      </c>
      <c r="N895" s="26">
        <f>'1'!N895*$G895</f>
        <v>9711.363112073881</v>
      </c>
      <c r="O895" s="26">
        <f>'1'!O895*$G895</f>
        <v>25219.423769399411</v>
      </c>
      <c r="P895" s="26">
        <f>'1'!P895*$G895</f>
        <v>12337.104468904152</v>
      </c>
      <c r="Q895" s="26">
        <f>'1'!Q895*$G895</f>
        <v>0</v>
      </c>
      <c r="R895" s="26">
        <f>'1'!R895*$G895</f>
        <v>0</v>
      </c>
      <c r="S895" s="26">
        <f>'1'!S895*$G895</f>
        <v>0</v>
      </c>
      <c r="T895" s="26">
        <f>'1'!T895*$G895</f>
        <v>0</v>
      </c>
      <c r="U895" s="26">
        <f>'1'!U895*$G895</f>
        <v>0</v>
      </c>
      <c r="V895" s="26">
        <f>'1'!V895*$G895</f>
        <v>0</v>
      </c>
      <c r="W895" s="26">
        <f>'1'!W895*$G895</f>
        <v>0</v>
      </c>
      <c r="X895" s="26">
        <f>'1'!X895*$G895</f>
        <v>0</v>
      </c>
      <c r="Y895" s="26">
        <f>'1'!Y895*$G895</f>
        <v>0</v>
      </c>
      <c r="Z895" s="26">
        <f>'1'!Z895*$G895</f>
        <v>0</v>
      </c>
      <c r="AA895" s="26">
        <f>'1'!AA895*$G895</f>
        <v>0</v>
      </c>
      <c r="AB895" s="26">
        <f>'1'!AB895*$G895</f>
        <v>0</v>
      </c>
      <c r="AC895" s="26">
        <f>'1'!AC895*$G895</f>
        <v>0</v>
      </c>
      <c r="AD895" s="26">
        <f>'1'!AD895*$G895</f>
        <v>0</v>
      </c>
      <c r="AE895" s="26">
        <f>'1'!AE895*$G895</f>
        <v>0</v>
      </c>
      <c r="AF895" s="26">
        <f t="shared" si="58"/>
        <v>150462.437116997</v>
      </c>
      <c r="AG895" s="26">
        <f t="shared" si="59"/>
        <v>0</v>
      </c>
      <c r="AH895" s="56">
        <f t="shared" si="60"/>
        <v>990</v>
      </c>
    </row>
    <row r="896" spans="1:34">
      <c r="A896" s="56">
        <f t="shared" si="57"/>
        <v>991</v>
      </c>
      <c r="B896" s="3">
        <f>'1'!B896</f>
        <v>5533593</v>
      </c>
      <c r="C896" t="str">
        <f>'1'!C896</f>
        <v>WSIP - Insulator Replacement - Steel</v>
      </c>
      <c r="D896" s="3">
        <f>'1'!D896</f>
        <v>93</v>
      </c>
      <c r="E896" s="6" t="str">
        <f>'1'!E896</f>
        <v>OAI</v>
      </c>
      <c r="F896" s="3" t="str">
        <f>'1'!F896</f>
        <v>TOHI</v>
      </c>
      <c r="G896" s="66">
        <f>'7'!$R$22</f>
        <v>6.8272183672611453E-2</v>
      </c>
      <c r="H896" s="26">
        <f>'1'!H896*$G896</f>
        <v>299960.12683373463</v>
      </c>
      <c r="I896" s="26">
        <f>'1'!I896*$G896</f>
        <v>568492.21895984793</v>
      </c>
      <c r="J896" s="26">
        <f>'1'!J896*$G896</f>
        <v>559997.86896670365</v>
      </c>
      <c r="K896" s="26">
        <f>'1'!K896*$G896</f>
        <v>406042.51087030367</v>
      </c>
      <c r="L896" s="26">
        <f>'1'!L896*$G896</f>
        <v>565015.41704301001</v>
      </c>
      <c r="M896" s="26">
        <f>'1'!M896*$G896</f>
        <v>991668.59013336478</v>
      </c>
      <c r="N896" s="26">
        <f>'1'!N896*$G896</f>
        <v>451673.81556977308</v>
      </c>
      <c r="O896" s="26">
        <f>'1'!O896*$G896</f>
        <v>740650.61389186617</v>
      </c>
      <c r="P896" s="26">
        <f>'1'!P896*$G896</f>
        <v>397989.97065935994</v>
      </c>
      <c r="Q896" s="26">
        <f>'1'!Q896*$G896</f>
        <v>0</v>
      </c>
      <c r="R896" s="26">
        <f>'1'!R896*$G896</f>
        <v>0</v>
      </c>
      <c r="S896" s="26">
        <f>'1'!S896*$G896</f>
        <v>0</v>
      </c>
      <c r="T896" s="26">
        <f>'1'!T896*$G896</f>
        <v>0</v>
      </c>
      <c r="U896" s="26">
        <f>'1'!U896*$G896</f>
        <v>0</v>
      </c>
      <c r="V896" s="26">
        <f>'1'!V896*$G896</f>
        <v>0</v>
      </c>
      <c r="W896" s="26">
        <f>'1'!W896*$G896</f>
        <v>0</v>
      </c>
      <c r="X896" s="26">
        <f>'1'!X896*$G896</f>
        <v>0</v>
      </c>
      <c r="Y896" s="26">
        <f>'1'!Y896*$G896</f>
        <v>0</v>
      </c>
      <c r="Z896" s="26">
        <f>'1'!Z896*$G896</f>
        <v>0</v>
      </c>
      <c r="AA896" s="26">
        <f>'1'!AA896*$G896</f>
        <v>0</v>
      </c>
      <c r="AB896" s="26">
        <f>'1'!AB896*$G896</f>
        <v>0</v>
      </c>
      <c r="AC896" s="26">
        <f>'1'!AC896*$G896</f>
        <v>0</v>
      </c>
      <c r="AD896" s="26">
        <f>'1'!AD896*$G896</f>
        <v>0</v>
      </c>
      <c r="AE896" s="26">
        <f>'1'!AE896*$G896</f>
        <v>0</v>
      </c>
      <c r="AF896" s="26">
        <f t="shared" si="58"/>
        <v>4981491.1329279644</v>
      </c>
      <c r="AG896" s="26">
        <f t="shared" si="59"/>
        <v>0</v>
      </c>
      <c r="AH896" s="56">
        <f t="shared" si="60"/>
        <v>991</v>
      </c>
    </row>
    <row r="897" spans="1:34">
      <c r="A897" s="56">
        <f t="shared" si="57"/>
        <v>992</v>
      </c>
      <c r="B897" s="3">
        <f>'1'!B897</f>
        <v>5533594</v>
      </c>
      <c r="C897" t="str">
        <f>'1'!C897</f>
        <v>WSIP - Raptor Protection - Steel</v>
      </c>
      <c r="D897" s="3">
        <f>'1'!D897</f>
        <v>93</v>
      </c>
      <c r="E897" s="6" t="str">
        <f>'1'!E897</f>
        <v>OAI</v>
      </c>
      <c r="F897" s="3" t="str">
        <f>'1'!F897</f>
        <v>TOO</v>
      </c>
      <c r="G897" s="66">
        <f>'7'!$R$22</f>
        <v>6.8272183672611453E-2</v>
      </c>
      <c r="H897" s="26">
        <f>'1'!H897*$G897</f>
        <v>123.14936490865655</v>
      </c>
      <c r="I897" s="26">
        <f>'1'!I897*$G897</f>
        <v>294.87438850037609</v>
      </c>
      <c r="J897" s="26">
        <f>'1'!J897*$G897</f>
        <v>2.7104056918026744</v>
      </c>
      <c r="K897" s="26">
        <f>'1'!K897*$G897</f>
        <v>13.074123173305093</v>
      </c>
      <c r="L897" s="26">
        <f>'1'!L897*$G897</f>
        <v>19.150347520167511</v>
      </c>
      <c r="M897" s="26">
        <f>'1'!M897*$G897</f>
        <v>203.65592389539995</v>
      </c>
      <c r="N897" s="26">
        <f>'1'!N897*$G897</f>
        <v>150.26707626341781</v>
      </c>
      <c r="O897" s="26">
        <f>'1'!O897*$G897</f>
        <v>314.98737381032743</v>
      </c>
      <c r="P897" s="26">
        <f>'1'!P897*$G897</f>
        <v>6528.2954382689841</v>
      </c>
      <c r="Q897" s="26">
        <f>'1'!Q897*$G897</f>
        <v>0</v>
      </c>
      <c r="R897" s="26">
        <f>'1'!R897*$G897</f>
        <v>0</v>
      </c>
      <c r="S897" s="26">
        <f>'1'!S897*$G897</f>
        <v>0</v>
      </c>
      <c r="T897" s="26">
        <f>'1'!T897*$G897</f>
        <v>0</v>
      </c>
      <c r="U897" s="26">
        <f>'1'!U897*$G897</f>
        <v>0</v>
      </c>
      <c r="V897" s="26">
        <f>'1'!V897*$G897</f>
        <v>0</v>
      </c>
      <c r="W897" s="26">
        <f>'1'!W897*$G897</f>
        <v>0</v>
      </c>
      <c r="X897" s="26">
        <f>'1'!X897*$G897</f>
        <v>0</v>
      </c>
      <c r="Y897" s="26">
        <f>'1'!Y897*$G897</f>
        <v>0</v>
      </c>
      <c r="Z897" s="26">
        <f>'1'!Z897*$G897</f>
        <v>0</v>
      </c>
      <c r="AA897" s="26">
        <f>'1'!AA897*$G897</f>
        <v>0</v>
      </c>
      <c r="AB897" s="26">
        <f>'1'!AB897*$G897</f>
        <v>0</v>
      </c>
      <c r="AC897" s="26">
        <f>'1'!AC897*$G897</f>
        <v>0</v>
      </c>
      <c r="AD897" s="26">
        <f>'1'!AD897*$G897</f>
        <v>0</v>
      </c>
      <c r="AE897" s="26">
        <f>'1'!AE897*$G897</f>
        <v>0</v>
      </c>
      <c r="AF897" s="26">
        <f t="shared" si="58"/>
        <v>7650.1644420324374</v>
      </c>
      <c r="AG897" s="26">
        <f t="shared" si="59"/>
        <v>0</v>
      </c>
      <c r="AH897" s="56">
        <f t="shared" si="60"/>
        <v>992</v>
      </c>
    </row>
    <row r="898" spans="1:34">
      <c r="A898" s="56">
        <f t="shared" si="57"/>
        <v>993</v>
      </c>
      <c r="B898" s="3">
        <f>'1'!B898</f>
        <v>5534224</v>
      </c>
      <c r="C898" t="str">
        <f>'1'!C898</f>
        <v>WSIP - MWC 93 Forecast</v>
      </c>
      <c r="D898" s="3">
        <f>'1'!D898</f>
        <v>93</v>
      </c>
      <c r="E898" s="6" t="str">
        <f>'1'!E898</f>
        <v>OAI</v>
      </c>
      <c r="F898" s="3" t="str">
        <f>'1'!F898</f>
        <v>TOO</v>
      </c>
      <c r="G898" s="66">
        <f>'7'!$R$22</f>
        <v>6.8272183672611453E-2</v>
      </c>
      <c r="H898" s="26">
        <f>'1'!H898*$G898</f>
        <v>21464.12596092415</v>
      </c>
      <c r="I898" s="26">
        <f>'1'!I898*$G898</f>
        <v>251402.04141074893</v>
      </c>
      <c r="J898" s="26">
        <f>'1'!J898*$G898</f>
        <v>-84723.793217165949</v>
      </c>
      <c r="K898" s="26">
        <f>'1'!K898*$G898</f>
        <v>60797.635768640073</v>
      </c>
      <c r="L898" s="26">
        <f>'1'!L898*$G898</f>
        <v>-13470.839178189903</v>
      </c>
      <c r="M898" s="26">
        <f>'1'!M898*$G898</f>
        <v>117574.79091298374</v>
      </c>
      <c r="N898" s="26">
        <f>'1'!N898*$G898</f>
        <v>20588.555686978016</v>
      </c>
      <c r="O898" s="26">
        <f>'1'!O898*$G898</f>
        <v>117758.56597699368</v>
      </c>
      <c r="P898" s="26">
        <f>'1'!P898*$G898</f>
        <v>157256.47520299323</v>
      </c>
      <c r="Q898" s="26">
        <f>'1'!Q898*$G898</f>
        <v>0</v>
      </c>
      <c r="R898" s="26">
        <f>'1'!R898*$G898</f>
        <v>0</v>
      </c>
      <c r="S898" s="26">
        <f>'1'!S898*$G898</f>
        <v>0</v>
      </c>
      <c r="T898" s="26">
        <f>'1'!T898*$G898</f>
        <v>0</v>
      </c>
      <c r="U898" s="26">
        <f>'1'!U898*$G898</f>
        <v>0</v>
      </c>
      <c r="V898" s="26">
        <f>'1'!V898*$G898</f>
        <v>0</v>
      </c>
      <c r="W898" s="26">
        <f>'1'!W898*$G898</f>
        <v>0</v>
      </c>
      <c r="X898" s="26">
        <f>'1'!X898*$G898</f>
        <v>0</v>
      </c>
      <c r="Y898" s="26">
        <f>'1'!Y898*$G898</f>
        <v>0</v>
      </c>
      <c r="Z898" s="26">
        <f>'1'!Z898*$G898</f>
        <v>0</v>
      </c>
      <c r="AA898" s="26">
        <f>'1'!AA898*$G898</f>
        <v>0</v>
      </c>
      <c r="AB898" s="26">
        <f>'1'!AB898*$G898</f>
        <v>0</v>
      </c>
      <c r="AC898" s="26">
        <f>'1'!AC898*$G898</f>
        <v>0</v>
      </c>
      <c r="AD898" s="26">
        <f>'1'!AD898*$G898</f>
        <v>0</v>
      </c>
      <c r="AE898" s="26">
        <f>'1'!AE898*$G898</f>
        <v>0</v>
      </c>
      <c r="AF898" s="26">
        <f t="shared" si="58"/>
        <v>648647.55852490605</v>
      </c>
      <c r="AG898" s="26">
        <f t="shared" si="59"/>
        <v>0</v>
      </c>
      <c r="AH898" s="56">
        <f t="shared" si="60"/>
        <v>993</v>
      </c>
    </row>
    <row r="899" spans="1:34">
      <c r="A899" s="56">
        <f t="shared" si="57"/>
        <v>994</v>
      </c>
      <c r="B899" s="3">
        <f>'1'!B899</f>
        <v>5534699</v>
      </c>
      <c r="C899" t="str">
        <f>'1'!C899</f>
        <v>WSIP - Steel Pole Reframe</v>
      </c>
      <c r="D899" s="3">
        <f>'1'!D899</f>
        <v>93</v>
      </c>
      <c r="E899" s="6" t="str">
        <f>'1'!E899</f>
        <v>OAI</v>
      </c>
      <c r="F899" s="3" t="str">
        <f>'1'!F899</f>
        <v>TOO</v>
      </c>
      <c r="G899" s="66">
        <f>'7'!$R$22</f>
        <v>6.8272183672611453E-2</v>
      </c>
      <c r="H899" s="26">
        <f>'1'!H899*$G899</f>
        <v>2376.2816249089142</v>
      </c>
      <c r="I899" s="26">
        <f>'1'!I899*$G899</f>
        <v>549.88464895431434</v>
      </c>
      <c r="J899" s="26">
        <f>'1'!J899*$G899</f>
        <v>2364.8187252702828</v>
      </c>
      <c r="K899" s="26">
        <f>'1'!K899*$G899</f>
        <v>1570.2329155965942</v>
      </c>
      <c r="L899" s="26">
        <f>'1'!L899*$G899</f>
        <v>1293.6759539755799</v>
      </c>
      <c r="M899" s="26">
        <f>'1'!M899*$G899</f>
        <v>2777.5104211344842</v>
      </c>
      <c r="N899" s="26">
        <f>'1'!N899*$G899</f>
        <v>4882.1711633019149</v>
      </c>
      <c r="O899" s="26">
        <f>'1'!O899*$G899</f>
        <v>20051.874878345981</v>
      </c>
      <c r="P899" s="26">
        <f>'1'!P899*$G899</f>
        <v>25255.96304210099</v>
      </c>
      <c r="Q899" s="26">
        <f>'1'!Q899*$G899</f>
        <v>0</v>
      </c>
      <c r="R899" s="26">
        <f>'1'!R899*$G899</f>
        <v>0</v>
      </c>
      <c r="S899" s="26">
        <f>'1'!S899*$G899</f>
        <v>0</v>
      </c>
      <c r="T899" s="26">
        <f>'1'!T899*$G899</f>
        <v>0</v>
      </c>
      <c r="U899" s="26">
        <f>'1'!U899*$G899</f>
        <v>0</v>
      </c>
      <c r="V899" s="26">
        <f>'1'!V899*$G899</f>
        <v>0</v>
      </c>
      <c r="W899" s="26">
        <f>'1'!W899*$G899</f>
        <v>0</v>
      </c>
      <c r="X899" s="26">
        <f>'1'!X899*$G899</f>
        <v>0</v>
      </c>
      <c r="Y899" s="26">
        <f>'1'!Y899*$G899</f>
        <v>0</v>
      </c>
      <c r="Z899" s="26">
        <f>'1'!Z899*$G899</f>
        <v>0</v>
      </c>
      <c r="AA899" s="26">
        <f>'1'!AA899*$G899</f>
        <v>0</v>
      </c>
      <c r="AB899" s="26">
        <f>'1'!AB899*$G899</f>
        <v>0</v>
      </c>
      <c r="AC899" s="26">
        <f>'1'!AC899*$G899</f>
        <v>0</v>
      </c>
      <c r="AD899" s="26">
        <f>'1'!AD899*$G899</f>
        <v>0</v>
      </c>
      <c r="AE899" s="26">
        <f>'1'!AE899*$G899</f>
        <v>0</v>
      </c>
      <c r="AF899" s="26">
        <f t="shared" si="58"/>
        <v>61122.41337358905</v>
      </c>
      <c r="AG899" s="26">
        <f t="shared" si="59"/>
        <v>0</v>
      </c>
      <c r="AH899" s="56">
        <f t="shared" si="60"/>
        <v>994</v>
      </c>
    </row>
    <row r="900" spans="1:34">
      <c r="A900" s="56">
        <f t="shared" si="57"/>
        <v>995</v>
      </c>
      <c r="B900" s="3">
        <f>'1'!B900</f>
        <v>5535948</v>
      </c>
      <c r="C900" t="str">
        <f>'1'!C900</f>
        <v>Tline Steel Reframes</v>
      </c>
      <c r="D900" s="3">
        <f>'1'!D900</f>
        <v>93</v>
      </c>
      <c r="E900" s="6" t="str">
        <f>'1'!E900</f>
        <v>OAI</v>
      </c>
      <c r="F900" s="3" t="str">
        <f>'1'!F900</f>
        <v>TOO</v>
      </c>
      <c r="G900" s="66">
        <f>'7'!$R$22</f>
        <v>6.8272183672611453E-2</v>
      </c>
      <c r="H900" s="26">
        <f>'1'!H900*$G900</f>
        <v>0</v>
      </c>
      <c r="I900" s="26">
        <f>'1'!I900*$G900</f>
        <v>0</v>
      </c>
      <c r="J900" s="26">
        <f>'1'!J900*$G900</f>
        <v>1528.2660042930399</v>
      </c>
      <c r="K900" s="26">
        <f>'1'!K900*$G900</f>
        <v>32.361015060817827</v>
      </c>
      <c r="L900" s="26">
        <f>'1'!L900*$G900</f>
        <v>10.240827550891717</v>
      </c>
      <c r="M900" s="26">
        <f>'1'!M900*$G900</f>
        <v>7.6806206631687886</v>
      </c>
      <c r="N900" s="26">
        <f>'1'!N900*$G900</f>
        <v>0</v>
      </c>
      <c r="O900" s="26">
        <f>'1'!O900*$G900</f>
        <v>657.54305538765539</v>
      </c>
      <c r="P900" s="26">
        <f>'1'!P900*$G900</f>
        <v>1104.2889164677556</v>
      </c>
      <c r="Q900" s="26">
        <f>'1'!Q900*$G900</f>
        <v>0</v>
      </c>
      <c r="R900" s="26">
        <f>'1'!R900*$G900</f>
        <v>0</v>
      </c>
      <c r="S900" s="26">
        <f>'1'!S900*$G900</f>
        <v>0</v>
      </c>
      <c r="T900" s="26">
        <f>'1'!T900*$G900</f>
        <v>0</v>
      </c>
      <c r="U900" s="26">
        <f>'1'!U900*$G900</f>
        <v>0</v>
      </c>
      <c r="V900" s="26">
        <f>'1'!V900*$G900</f>
        <v>0</v>
      </c>
      <c r="W900" s="26">
        <f>'1'!W900*$G900</f>
        <v>0</v>
      </c>
      <c r="X900" s="26">
        <f>'1'!X900*$G900</f>
        <v>0</v>
      </c>
      <c r="Y900" s="26">
        <f>'1'!Y900*$G900</f>
        <v>0</v>
      </c>
      <c r="Z900" s="26">
        <f>'1'!Z900*$G900</f>
        <v>0</v>
      </c>
      <c r="AA900" s="26">
        <f>'1'!AA900*$G900</f>
        <v>0</v>
      </c>
      <c r="AB900" s="26">
        <f>'1'!AB900*$G900</f>
        <v>0</v>
      </c>
      <c r="AC900" s="26">
        <f>'1'!AC900*$G900</f>
        <v>0</v>
      </c>
      <c r="AD900" s="26">
        <f>'1'!AD900*$G900</f>
        <v>0</v>
      </c>
      <c r="AE900" s="26">
        <f>'1'!AE900*$G900</f>
        <v>0</v>
      </c>
      <c r="AF900" s="26">
        <f t="shared" si="58"/>
        <v>3340.3804394233293</v>
      </c>
      <c r="AG900" s="26">
        <f t="shared" si="59"/>
        <v>0</v>
      </c>
      <c r="AH900" s="56">
        <f t="shared" si="60"/>
        <v>995</v>
      </c>
    </row>
    <row r="901" spans="1:34">
      <c r="A901" s="56">
        <f t="shared" si="57"/>
        <v>996</v>
      </c>
      <c r="B901" s="3">
        <f>'1'!B901</f>
        <v>5540411</v>
      </c>
      <c r="C901" t="str">
        <f>'1'!C901</f>
        <v>Woodland - Davis 115kV (steel) NERC</v>
      </c>
      <c r="D901" s="3">
        <f>'1'!D901</f>
        <v>93</v>
      </c>
      <c r="E901" s="6" t="str">
        <f>'1'!E901</f>
        <v>OAI</v>
      </c>
      <c r="F901" s="3" t="str">
        <f>'1'!F901</f>
        <v>TOLO</v>
      </c>
      <c r="G901" s="66">
        <f>'7'!$R$22</f>
        <v>6.8272183672611453E-2</v>
      </c>
      <c r="H901" s="26">
        <f>'1'!H901*$G901</f>
        <v>267.73619549051313</v>
      </c>
      <c r="I901" s="26">
        <f>'1'!I901*$G901</f>
        <v>-414.37801880091519</v>
      </c>
      <c r="J901" s="26">
        <f>'1'!J901*$G901</f>
        <v>1482.1003536936203</v>
      </c>
      <c r="K901" s="26">
        <f>'1'!K901*$G901</f>
        <v>204.81655101783437</v>
      </c>
      <c r="L901" s="26">
        <f>'1'!L901*$G901</f>
        <v>6757.6421848803875</v>
      </c>
      <c r="M901" s="26">
        <f>'1'!M901*$G901</f>
        <v>204.81655101783437</v>
      </c>
      <c r="N901" s="26">
        <f>'1'!N901*$G901</f>
        <v>-4280.5225446870254</v>
      </c>
      <c r="O901" s="26">
        <f>'1'!O901*$G901</f>
        <v>7751.1116928107595</v>
      </c>
      <c r="P901" s="26">
        <f>'1'!P901*$G901</f>
        <v>-1830.2406998953679</v>
      </c>
      <c r="Q901" s="26">
        <f>'1'!Q901*$G901</f>
        <v>204.81655101783437</v>
      </c>
      <c r="R901" s="26">
        <f>'1'!R901*$G901</f>
        <v>0</v>
      </c>
      <c r="S901" s="26">
        <f>'1'!S901*$G901</f>
        <v>0</v>
      </c>
      <c r="T901" s="26">
        <f>'1'!T901*$G901</f>
        <v>0</v>
      </c>
      <c r="U901" s="26">
        <f>'1'!U901*$G901</f>
        <v>0</v>
      </c>
      <c r="V901" s="26">
        <f>'1'!V901*$G901</f>
        <v>0</v>
      </c>
      <c r="W901" s="26">
        <f>'1'!W901*$G901</f>
        <v>0</v>
      </c>
      <c r="X901" s="26">
        <f>'1'!X901*$G901</f>
        <v>0</v>
      </c>
      <c r="Y901" s="26">
        <f>'1'!Y901*$G901</f>
        <v>0</v>
      </c>
      <c r="Z901" s="26">
        <f>'1'!Z901*$G901</f>
        <v>0</v>
      </c>
      <c r="AA901" s="26">
        <f>'1'!AA901*$G901</f>
        <v>0</v>
      </c>
      <c r="AB901" s="26">
        <f>'1'!AB901*$G901</f>
        <v>0</v>
      </c>
      <c r="AC901" s="26">
        <f>'1'!AC901*$G901</f>
        <v>0</v>
      </c>
      <c r="AD901" s="26">
        <f>'1'!AD901*$G901</f>
        <v>0</v>
      </c>
      <c r="AE901" s="26">
        <f>'1'!AE901*$G901</f>
        <v>0</v>
      </c>
      <c r="AF901" s="26">
        <f t="shared" si="58"/>
        <v>10347.898816545476</v>
      </c>
      <c r="AG901" s="26">
        <f t="shared" si="59"/>
        <v>0</v>
      </c>
      <c r="AH901" s="56">
        <f t="shared" si="60"/>
        <v>996</v>
      </c>
    </row>
    <row r="902" spans="1:34">
      <c r="A902" s="56">
        <f t="shared" ref="A902:A965" si="61">A901+1</f>
        <v>997</v>
      </c>
      <c r="B902" s="3">
        <f>'1'!B902</f>
        <v>5542459</v>
      </c>
      <c r="C902" t="str">
        <f>'1'!C902</f>
        <v>Corrosion Control MWC 93</v>
      </c>
      <c r="D902" s="3">
        <f>'1'!D902</f>
        <v>93</v>
      </c>
      <c r="E902" s="6" t="str">
        <f>'1'!E902</f>
        <v>OAI</v>
      </c>
      <c r="F902" s="3" t="str">
        <f>'1'!F902</f>
        <v>TOO</v>
      </c>
      <c r="G902" s="66">
        <f>'7'!$R$22</f>
        <v>6.8272183672611453E-2</v>
      </c>
      <c r="H902" s="26">
        <f>'1'!H902*$G902</f>
        <v>0</v>
      </c>
      <c r="I902" s="26">
        <f>'1'!I902*$G902</f>
        <v>0</v>
      </c>
      <c r="J902" s="26">
        <f>'1'!J902*$G902</f>
        <v>0</v>
      </c>
      <c r="K902" s="26">
        <f>'1'!K902*$G902</f>
        <v>0</v>
      </c>
      <c r="L902" s="26">
        <f>'1'!L902*$G902</f>
        <v>0</v>
      </c>
      <c r="M902" s="26">
        <f>'1'!M902*$G902</f>
        <v>0</v>
      </c>
      <c r="N902" s="26">
        <f>'1'!N902*$G902</f>
        <v>0</v>
      </c>
      <c r="O902" s="26">
        <f>'1'!O902*$G902</f>
        <v>0</v>
      </c>
      <c r="P902" s="26">
        <f>'1'!P902*$G902</f>
        <v>0</v>
      </c>
      <c r="Q902" s="26">
        <f>'1'!Q902*$G902</f>
        <v>0</v>
      </c>
      <c r="R902" s="26">
        <f>'1'!R902*$G902</f>
        <v>0</v>
      </c>
      <c r="S902" s="26">
        <f>'1'!S902*$G902</f>
        <v>0</v>
      </c>
      <c r="T902" s="26">
        <f>'1'!T902*$G902</f>
        <v>229849.68730686468</v>
      </c>
      <c r="U902" s="26">
        <f>'1'!U902*$G902</f>
        <v>229849.68730686468</v>
      </c>
      <c r="V902" s="26">
        <f>'1'!V902*$G902</f>
        <v>229849.68730686468</v>
      </c>
      <c r="W902" s="26">
        <f>'1'!W902*$G902</f>
        <v>344774.52754668781</v>
      </c>
      <c r="X902" s="26">
        <f>'1'!X902*$G902</f>
        <v>344774.52754668781</v>
      </c>
      <c r="Y902" s="26">
        <f>'1'!Y902*$G902</f>
        <v>344774.52754668781</v>
      </c>
      <c r="Z902" s="26">
        <f>'1'!Z902*$G902</f>
        <v>344774.52754668781</v>
      </c>
      <c r="AA902" s="26">
        <f>'1'!AA902*$G902</f>
        <v>344774.52754668781</v>
      </c>
      <c r="AB902" s="26">
        <f>'1'!AB902*$G902</f>
        <v>344774.52754668781</v>
      </c>
      <c r="AC902" s="26">
        <f>'1'!AC902*$G902</f>
        <v>229849.68730686468</v>
      </c>
      <c r="AD902" s="26">
        <f>'1'!AD902*$G902</f>
        <v>229849.68730686468</v>
      </c>
      <c r="AE902" s="26">
        <f>'1'!AE902*$G902</f>
        <v>229849.68730686468</v>
      </c>
      <c r="AF902" s="26">
        <f t="shared" si="58"/>
        <v>0</v>
      </c>
      <c r="AG902" s="26">
        <f t="shared" si="59"/>
        <v>3447745.2891213149</v>
      </c>
      <c r="AH902" s="56">
        <f t="shared" si="60"/>
        <v>997</v>
      </c>
    </row>
    <row r="903" spans="1:34">
      <c r="A903" s="56">
        <f t="shared" si="61"/>
        <v>998</v>
      </c>
      <c r="B903" s="3">
        <f>'1'!B903</f>
        <v>5542903</v>
      </c>
      <c r="C903" t="str">
        <f>'1'!C903</f>
        <v>Tower Cathodic Protection -Mitigation</v>
      </c>
      <c r="D903" s="3">
        <f>'1'!D903</f>
        <v>93</v>
      </c>
      <c r="E903" s="6" t="str">
        <f>'1'!E903</f>
        <v>OAI</v>
      </c>
      <c r="F903" s="3" t="str">
        <f>'1'!F903</f>
        <v>TOO</v>
      </c>
      <c r="G903" s="66">
        <f>'7'!$R$22</f>
        <v>6.8272183672611453E-2</v>
      </c>
      <c r="H903" s="26">
        <f>'1'!H903*$G903</f>
        <v>0</v>
      </c>
      <c r="I903" s="26">
        <f>'1'!I903*$G903</f>
        <v>0</v>
      </c>
      <c r="J903" s="26">
        <f>'1'!J903*$G903</f>
        <v>0</v>
      </c>
      <c r="K903" s="26">
        <f>'1'!K903*$G903</f>
        <v>0</v>
      </c>
      <c r="L903" s="26">
        <f>'1'!L903*$G903</f>
        <v>0</v>
      </c>
      <c r="M903" s="26">
        <f>'1'!M903*$G903</f>
        <v>0</v>
      </c>
      <c r="N903" s="26">
        <f>'1'!N903*$G903</f>
        <v>0</v>
      </c>
      <c r="O903" s="26">
        <f>'1'!O903*$G903</f>
        <v>0</v>
      </c>
      <c r="P903" s="26">
        <f>'1'!P903*$G903</f>
        <v>0</v>
      </c>
      <c r="Q903" s="26">
        <f>'1'!Q903*$G903</f>
        <v>0</v>
      </c>
      <c r="R903" s="26">
        <f>'1'!R903*$G903</f>
        <v>0</v>
      </c>
      <c r="S903" s="26">
        <f>'1'!S903*$G903</f>
        <v>0</v>
      </c>
      <c r="T903" s="26">
        <f>'1'!T903*$G903</f>
        <v>22757.392281797693</v>
      </c>
      <c r="U903" s="26">
        <f>'1'!U903*$G903</f>
        <v>22757.392281797693</v>
      </c>
      <c r="V903" s="26">
        <f>'1'!V903*$G903</f>
        <v>22757.392281797693</v>
      </c>
      <c r="W903" s="26">
        <f>'1'!W903*$G903</f>
        <v>34136.091836305728</v>
      </c>
      <c r="X903" s="26">
        <f>'1'!X903*$G903</f>
        <v>34136.091836305728</v>
      </c>
      <c r="Y903" s="26">
        <f>'1'!Y903*$G903</f>
        <v>34136.091836305728</v>
      </c>
      <c r="Z903" s="26">
        <f>'1'!Z903*$G903</f>
        <v>34136.091836305728</v>
      </c>
      <c r="AA903" s="26">
        <f>'1'!AA903*$G903</f>
        <v>34136.091836305728</v>
      </c>
      <c r="AB903" s="26">
        <f>'1'!AB903*$G903</f>
        <v>34136.091836305728</v>
      </c>
      <c r="AC903" s="26">
        <f>'1'!AC903*$G903</f>
        <v>22757.392281797693</v>
      </c>
      <c r="AD903" s="26">
        <f>'1'!AD903*$G903</f>
        <v>22757.392281797693</v>
      </c>
      <c r="AE903" s="26">
        <f>'1'!AE903*$G903</f>
        <v>22757.392281797693</v>
      </c>
      <c r="AF903" s="26">
        <f t="shared" si="58"/>
        <v>0</v>
      </c>
      <c r="AG903" s="26">
        <f t="shared" si="59"/>
        <v>341360.90470862063</v>
      </c>
      <c r="AH903" s="56">
        <f t="shared" si="60"/>
        <v>998</v>
      </c>
    </row>
    <row r="904" spans="1:34">
      <c r="A904" s="56">
        <f t="shared" si="61"/>
        <v>999</v>
      </c>
      <c r="B904" s="3">
        <f>'1'!B904</f>
        <v>5543768</v>
      </c>
      <c r="C904" t="str">
        <f>'1'!C904</f>
        <v>SYSPLAN ET 93Z</v>
      </c>
      <c r="D904" s="3">
        <f>'1'!D904</f>
        <v>93</v>
      </c>
      <c r="E904" s="6" t="str">
        <f>'1'!E904</f>
        <v>OAI</v>
      </c>
      <c r="F904" s="3" t="str">
        <f>'1'!F904</f>
        <v>TOO</v>
      </c>
      <c r="G904" s="66">
        <f>'7'!$R$22</f>
        <v>6.8272183672611453E-2</v>
      </c>
      <c r="H904" s="26">
        <f>'1'!H904*$G904</f>
        <v>269.9345598047712</v>
      </c>
      <c r="I904" s="26">
        <f>'1'!I904*$G904</f>
        <v>404.58096044389549</v>
      </c>
      <c r="J904" s="26">
        <f>'1'!J904*$G904</f>
        <v>915.26372153339639</v>
      </c>
      <c r="K904" s="26">
        <f>'1'!K904*$G904</f>
        <v>295.53662868200047</v>
      </c>
      <c r="L904" s="26">
        <f>'1'!L904*$G904</f>
        <v>567.17116586021962</v>
      </c>
      <c r="M904" s="26">
        <f>'1'!M904*$G904</f>
        <v>263.44870235587308</v>
      </c>
      <c r="N904" s="26">
        <f>'1'!N904*$G904</f>
        <v>263.44870235587308</v>
      </c>
      <c r="O904" s="26">
        <f>'1'!O904*$G904</f>
        <v>1421.9184237862132</v>
      </c>
      <c r="P904" s="26">
        <f>'1'!P904*$G904</f>
        <v>423.43773757427078</v>
      </c>
      <c r="Q904" s="26">
        <f>'1'!Q904*$G904</f>
        <v>0</v>
      </c>
      <c r="R904" s="26">
        <f>'1'!R904*$G904</f>
        <v>0</v>
      </c>
      <c r="S904" s="26">
        <f>'1'!S904*$G904</f>
        <v>0</v>
      </c>
      <c r="T904" s="26">
        <f>'1'!T904*$G904</f>
        <v>0</v>
      </c>
      <c r="U904" s="26">
        <f>'1'!U904*$G904</f>
        <v>0</v>
      </c>
      <c r="V904" s="26">
        <f>'1'!V904*$G904</f>
        <v>0</v>
      </c>
      <c r="W904" s="26">
        <f>'1'!W904*$G904</f>
        <v>0</v>
      </c>
      <c r="X904" s="26">
        <f>'1'!X904*$G904</f>
        <v>0</v>
      </c>
      <c r="Y904" s="26">
        <f>'1'!Y904*$G904</f>
        <v>0</v>
      </c>
      <c r="Z904" s="26">
        <f>'1'!Z904*$G904</f>
        <v>0</v>
      </c>
      <c r="AA904" s="26">
        <f>'1'!AA904*$G904</f>
        <v>0</v>
      </c>
      <c r="AB904" s="26">
        <f>'1'!AB904*$G904</f>
        <v>0</v>
      </c>
      <c r="AC904" s="26">
        <f>'1'!AC904*$G904</f>
        <v>0</v>
      </c>
      <c r="AD904" s="26">
        <f>'1'!AD904*$G904</f>
        <v>0</v>
      </c>
      <c r="AE904" s="26">
        <f>'1'!AE904*$G904</f>
        <v>0</v>
      </c>
      <c r="AF904" s="26">
        <f t="shared" si="58"/>
        <v>4824.7406023965132</v>
      </c>
      <c r="AG904" s="26">
        <f t="shared" si="59"/>
        <v>0</v>
      </c>
      <c r="AH904" s="56">
        <f t="shared" si="60"/>
        <v>999</v>
      </c>
    </row>
    <row r="905" spans="1:34">
      <c r="A905" s="56">
        <f t="shared" si="61"/>
        <v>1000</v>
      </c>
      <c r="B905" s="3">
        <f>'1'!B905</f>
        <v>5544747</v>
      </c>
      <c r="C905" t="str">
        <f>'1'!C905</f>
        <v>Hetch Hetchy Wtr &amp; Pwr Discrepancies</v>
      </c>
      <c r="D905" s="3">
        <f>'1'!D905</f>
        <v>93</v>
      </c>
      <c r="E905" s="6" t="str">
        <f>'1'!E905</f>
        <v>OAI</v>
      </c>
      <c r="F905" s="3" t="str">
        <f>'1'!F905</f>
        <v>TOLO</v>
      </c>
      <c r="G905" s="66">
        <f>'7'!$R$22</f>
        <v>6.8272183672611453E-2</v>
      </c>
      <c r="H905" s="26">
        <f>'1'!H905*$G905</f>
        <v>1015.4941143831574</v>
      </c>
      <c r="I905" s="26">
        <f>'1'!I905*$G905</f>
        <v>-854.74725792599361</v>
      </c>
      <c r="J905" s="26">
        <f>'1'!J905*$G905</f>
        <v>2614.1419128242924</v>
      </c>
      <c r="K905" s="26">
        <f>'1'!K905*$G905</f>
        <v>-317.38372745723609</v>
      </c>
      <c r="L905" s="26">
        <f>'1'!L905*$G905</f>
        <v>26.755868781296428</v>
      </c>
      <c r="M905" s="26">
        <f>'1'!M905*$G905</f>
        <v>1221.9901611193382</v>
      </c>
      <c r="N905" s="26">
        <f>'1'!N905*$G905</f>
        <v>79.885282115322653</v>
      </c>
      <c r="O905" s="26">
        <f>'1'!O905*$G905</f>
        <v>2144.2517814791768</v>
      </c>
      <c r="P905" s="26">
        <f>'1'!P905*$G905</f>
        <v>30269.790284397168</v>
      </c>
      <c r="Q905" s="26">
        <f>'1'!Q905*$G905</f>
        <v>3383.8425115493142</v>
      </c>
      <c r="R905" s="26">
        <f>'1'!R905*$G905</f>
        <v>256.02068877229294</v>
      </c>
      <c r="S905" s="26">
        <f>'1'!S905*$G905</f>
        <v>256.02068877229294</v>
      </c>
      <c r="T905" s="26">
        <f>'1'!T905*$G905</f>
        <v>383.04791371355384</v>
      </c>
      <c r="U905" s="26">
        <f>'1'!U905*$G905</f>
        <v>256.02068877229294</v>
      </c>
      <c r="V905" s="26">
        <f>'1'!V905*$G905</f>
        <v>0</v>
      </c>
      <c r="W905" s="26">
        <f>'1'!W905*$G905</f>
        <v>0</v>
      </c>
      <c r="X905" s="26">
        <f>'1'!X905*$G905</f>
        <v>0</v>
      </c>
      <c r="Y905" s="26">
        <f>'1'!Y905*$G905</f>
        <v>0</v>
      </c>
      <c r="Z905" s="26">
        <f>'1'!Z905*$G905</f>
        <v>0</v>
      </c>
      <c r="AA905" s="26">
        <f>'1'!AA905*$G905</f>
        <v>0</v>
      </c>
      <c r="AB905" s="26">
        <f>'1'!AB905*$G905</f>
        <v>0</v>
      </c>
      <c r="AC905" s="26">
        <f>'1'!AC905*$G905</f>
        <v>0</v>
      </c>
      <c r="AD905" s="26">
        <f>'1'!AD905*$G905</f>
        <v>0</v>
      </c>
      <c r="AE905" s="26">
        <f>'1'!AE905*$G905</f>
        <v>0</v>
      </c>
      <c r="AF905" s="26">
        <f t="shared" si="58"/>
        <v>40096.062308810433</v>
      </c>
      <c r="AG905" s="26">
        <f t="shared" si="59"/>
        <v>639.06860248584678</v>
      </c>
      <c r="AH905" s="56">
        <f t="shared" si="60"/>
        <v>1000</v>
      </c>
    </row>
    <row r="906" spans="1:34">
      <c r="A906" s="56">
        <f t="shared" si="61"/>
        <v>1001</v>
      </c>
      <c r="B906" s="3">
        <f>'1'!B906</f>
        <v>5545001</v>
      </c>
      <c r="C906" t="str">
        <f>'1'!C906</f>
        <v>Oleun Nrth Twr Land Right NERC</v>
      </c>
      <c r="D906" s="3">
        <f>'1'!D906</f>
        <v>93</v>
      </c>
      <c r="E906" s="6" t="str">
        <f>'1'!E906</f>
        <v>OAI</v>
      </c>
      <c r="F906" s="3" t="str">
        <f>'1'!F906</f>
        <v>TOLO</v>
      </c>
      <c r="G906" s="66">
        <f>'7'!$R$22</f>
        <v>6.8272183672611453E-2</v>
      </c>
      <c r="H906" s="26">
        <f>'1'!H906*$G906</f>
        <v>1469.9820410917316</v>
      </c>
      <c r="I906" s="26">
        <f>'1'!I906*$G906</f>
        <v>2292.5867549446598</v>
      </c>
      <c r="J906" s="26">
        <f>'1'!J906*$G906</f>
        <v>1903.1007743107789</v>
      </c>
      <c r="K906" s="26">
        <f>'1'!K906*$G906</f>
        <v>799.80180450627586</v>
      </c>
      <c r="L906" s="26">
        <f>'1'!L906*$G906</f>
        <v>793.9030878369623</v>
      </c>
      <c r="M906" s="26">
        <f>'1'!M906*$G906</f>
        <v>220.21875565437549</v>
      </c>
      <c r="N906" s="26">
        <f>'1'!N906*$G906</f>
        <v>2385.3481709006373</v>
      </c>
      <c r="O906" s="26">
        <f>'1'!O906*$G906</f>
        <v>250.93441108868339</v>
      </c>
      <c r="P906" s="26">
        <f>'1'!P906*$G906</f>
        <v>4557.6529926508892</v>
      </c>
      <c r="Q906" s="26">
        <f>'1'!Q906*$G906</f>
        <v>0</v>
      </c>
      <c r="R906" s="26">
        <f>'1'!R906*$G906</f>
        <v>0</v>
      </c>
      <c r="S906" s="26">
        <f>'1'!S906*$G906</f>
        <v>0</v>
      </c>
      <c r="T906" s="26">
        <f>'1'!T906*$G906</f>
        <v>0</v>
      </c>
      <c r="U906" s="26">
        <f>'1'!U906*$G906</f>
        <v>0</v>
      </c>
      <c r="V906" s="26">
        <f>'1'!V906*$G906</f>
        <v>0</v>
      </c>
      <c r="W906" s="26">
        <f>'1'!W906*$G906</f>
        <v>0</v>
      </c>
      <c r="X906" s="26">
        <f>'1'!X906*$G906</f>
        <v>0</v>
      </c>
      <c r="Y906" s="26">
        <f>'1'!Y906*$G906</f>
        <v>0</v>
      </c>
      <c r="Z906" s="26">
        <f>'1'!Z906*$G906</f>
        <v>0</v>
      </c>
      <c r="AA906" s="26">
        <f>'1'!AA906*$G906</f>
        <v>0</v>
      </c>
      <c r="AB906" s="26">
        <f>'1'!AB906*$G906</f>
        <v>0</v>
      </c>
      <c r="AC906" s="26">
        <f>'1'!AC906*$G906</f>
        <v>0</v>
      </c>
      <c r="AD906" s="26">
        <f>'1'!AD906*$G906</f>
        <v>0</v>
      </c>
      <c r="AE906" s="26">
        <f>'1'!AE906*$G906</f>
        <v>0</v>
      </c>
      <c r="AF906" s="26">
        <f t="shared" si="58"/>
        <v>14673.528792984995</v>
      </c>
      <c r="AG906" s="26">
        <f t="shared" si="59"/>
        <v>0</v>
      </c>
      <c r="AH906" s="56">
        <f t="shared" si="60"/>
        <v>1001</v>
      </c>
    </row>
    <row r="907" spans="1:34">
      <c r="A907" s="56">
        <f t="shared" si="61"/>
        <v>1002</v>
      </c>
      <c r="B907" s="3">
        <f>'1'!B907</f>
        <v>5545327</v>
      </c>
      <c r="C907" t="str">
        <f>'1'!C907</f>
        <v>Trinity-Cottonwood Land Acquisition</v>
      </c>
      <c r="D907" s="3">
        <f>'1'!D907</f>
        <v>93</v>
      </c>
      <c r="E907" s="6" t="str">
        <f>'1'!E907</f>
        <v>OAI</v>
      </c>
      <c r="F907" s="3" t="str">
        <f>'1'!F907</f>
        <v>TOLO</v>
      </c>
      <c r="G907" s="66">
        <f>'7'!$R$22</f>
        <v>6.8272183672611453E-2</v>
      </c>
      <c r="H907" s="26">
        <f>'1'!H907*$G907</f>
        <v>11.872532740667133</v>
      </c>
      <c r="I907" s="26">
        <f>'1'!I907*$G907</f>
        <v>636.71321214914167</v>
      </c>
      <c r="J907" s="26">
        <f>'1'!J907*$G907</f>
        <v>4020.1392633780529</v>
      </c>
      <c r="K907" s="26">
        <f>'1'!K907*$G907</f>
        <v>1762.8014368635622</v>
      </c>
      <c r="L907" s="26">
        <f>'1'!L907*$G907</f>
        <v>10763.09610155046</v>
      </c>
      <c r="M907" s="26">
        <f>'1'!M907*$G907</f>
        <v>2611.4383343508571</v>
      </c>
      <c r="N907" s="26">
        <f>'1'!N907*$G907</f>
        <v>3260.2425502284182</v>
      </c>
      <c r="O907" s="26">
        <f>'1'!O907*$G907</f>
        <v>7562.2844872090509</v>
      </c>
      <c r="P907" s="26">
        <f>'1'!P907*$G907</f>
        <v>1529.7679923338376</v>
      </c>
      <c r="Q907" s="26">
        <f>'1'!Q907*$G907</f>
        <v>1235.7265244742673</v>
      </c>
      <c r="R907" s="26">
        <f>'1'!R907*$G907</f>
        <v>1194.7632142707005</v>
      </c>
      <c r="S907" s="26">
        <f>'1'!S907*$G907</f>
        <v>1194.7632142707005</v>
      </c>
      <c r="T907" s="26">
        <f>'1'!T907*$G907</f>
        <v>1194.7632142707005</v>
      </c>
      <c r="U907" s="26">
        <f>'1'!U907*$G907</f>
        <v>1194.7632142707005</v>
      </c>
      <c r="V907" s="26">
        <f>'1'!V907*$G907</f>
        <v>1194.7632142707005</v>
      </c>
      <c r="W907" s="26">
        <f>'1'!W907*$G907</f>
        <v>1194.7632142707005</v>
      </c>
      <c r="X907" s="26">
        <f>'1'!X907*$G907</f>
        <v>1194.7632142707005</v>
      </c>
      <c r="Y907" s="26">
        <f>'1'!Y907*$G907</f>
        <v>1194.7632142707005</v>
      </c>
      <c r="Z907" s="26">
        <f>'1'!Z907*$G907</f>
        <v>1194.7632142707005</v>
      </c>
      <c r="AA907" s="26">
        <f>'1'!AA907*$G907</f>
        <v>1194.7632142707005</v>
      </c>
      <c r="AB907" s="26">
        <f>'1'!AB907*$G907</f>
        <v>1194.7632142707005</v>
      </c>
      <c r="AC907" s="26">
        <f>'1'!AC907*$G907</f>
        <v>1194.7632142707005</v>
      </c>
      <c r="AD907" s="26">
        <f>'1'!AD907*$G907</f>
        <v>1194.7632142707005</v>
      </c>
      <c r="AE907" s="26">
        <f>'1'!AE907*$G907</f>
        <v>1194.7632142707005</v>
      </c>
      <c r="AF907" s="26">
        <f t="shared" si="58"/>
        <v>35783.608863819711</v>
      </c>
      <c r="AG907" s="26">
        <f t="shared" si="59"/>
        <v>14337.158571248407</v>
      </c>
      <c r="AH907" s="56">
        <f t="shared" si="60"/>
        <v>1002</v>
      </c>
    </row>
    <row r="908" spans="1:34">
      <c r="A908" s="56">
        <f t="shared" si="61"/>
        <v>1003</v>
      </c>
      <c r="B908" s="3">
        <f>'1'!B908</f>
        <v>5546935</v>
      </c>
      <c r="C908" t="str">
        <f>'1'!C908</f>
        <v>Arc Fault Mitigation Program</v>
      </c>
      <c r="D908" s="3">
        <f>'1'!D908</f>
        <v>93</v>
      </c>
      <c r="E908" s="6" t="str">
        <f>'1'!E908</f>
        <v>OAI</v>
      </c>
      <c r="F908" s="3" t="str">
        <f>'1'!F908</f>
        <v>TOO</v>
      </c>
      <c r="G908" s="66">
        <f>'7'!$R$22</f>
        <v>6.8272183672611453E-2</v>
      </c>
      <c r="H908" s="26">
        <f>'1'!H908*$G908</f>
        <v>2665.1617156828352</v>
      </c>
      <c r="I908" s="26">
        <f>'1'!I908*$G908</f>
        <v>602.92530844956627</v>
      </c>
      <c r="J908" s="26">
        <f>'1'!J908*$G908</f>
        <v>924.87644499450016</v>
      </c>
      <c r="K908" s="26">
        <f>'1'!K908*$G908</f>
        <v>-995.46988291198033</v>
      </c>
      <c r="L908" s="26">
        <f>'1'!L908*$G908</f>
        <v>1611.0391997777142</v>
      </c>
      <c r="M908" s="26">
        <f>'1'!M908*$G908</f>
        <v>1061.1613780417672</v>
      </c>
      <c r="N908" s="26">
        <f>'1'!N908*$G908</f>
        <v>4.0963310203566872</v>
      </c>
      <c r="O908" s="26">
        <f>'1'!O908*$G908</f>
        <v>808.41092686739216</v>
      </c>
      <c r="P908" s="26">
        <f>'1'!P908*$G908</f>
        <v>418.32415101719215</v>
      </c>
      <c r="Q908" s="26">
        <f>'1'!Q908*$G908</f>
        <v>0</v>
      </c>
      <c r="R908" s="26">
        <f>'1'!R908*$G908</f>
        <v>35228.44677506751</v>
      </c>
      <c r="S908" s="26">
        <f>'1'!S908*$G908</f>
        <v>0</v>
      </c>
      <c r="T908" s="26">
        <f>'1'!T908*$G908</f>
        <v>0</v>
      </c>
      <c r="U908" s="26">
        <f>'1'!U908*$G908</f>
        <v>0</v>
      </c>
      <c r="V908" s="26">
        <f>'1'!V908*$G908</f>
        <v>0</v>
      </c>
      <c r="W908" s="26">
        <f>'1'!W908*$G908</f>
        <v>0</v>
      </c>
      <c r="X908" s="26">
        <f>'1'!X908*$G908</f>
        <v>0</v>
      </c>
      <c r="Y908" s="26">
        <f>'1'!Y908*$G908</f>
        <v>0</v>
      </c>
      <c r="Z908" s="26">
        <f>'1'!Z908*$G908</f>
        <v>0</v>
      </c>
      <c r="AA908" s="26">
        <f>'1'!AA908*$G908</f>
        <v>0</v>
      </c>
      <c r="AB908" s="26">
        <f>'1'!AB908*$G908</f>
        <v>0</v>
      </c>
      <c r="AC908" s="26">
        <f>'1'!AC908*$G908</f>
        <v>0</v>
      </c>
      <c r="AD908" s="26">
        <f>'1'!AD908*$G908</f>
        <v>0</v>
      </c>
      <c r="AE908" s="26">
        <f>'1'!AE908*$G908</f>
        <v>0</v>
      </c>
      <c r="AF908" s="26">
        <f t="shared" si="58"/>
        <v>42328.972348006857</v>
      </c>
      <c r="AG908" s="26">
        <f t="shared" si="59"/>
        <v>0</v>
      </c>
      <c r="AH908" s="56">
        <f t="shared" si="60"/>
        <v>1003</v>
      </c>
    </row>
    <row r="909" spans="1:34">
      <c r="A909" s="56">
        <f t="shared" si="61"/>
        <v>1004</v>
      </c>
      <c r="B909" s="3">
        <f>'1'!B909</f>
        <v>5547633</v>
      </c>
      <c r="C909" t="str">
        <f>'1'!C909</f>
        <v>2022 Cathodic Protection Installs</v>
      </c>
      <c r="D909" s="3">
        <f>'1'!D909</f>
        <v>93</v>
      </c>
      <c r="E909" s="6" t="str">
        <f>'1'!E909</f>
        <v>OAI</v>
      </c>
      <c r="F909" s="3" t="str">
        <f>'1'!F909</f>
        <v>TOO</v>
      </c>
      <c r="G909" s="66">
        <f>'7'!$R$22</f>
        <v>6.8272183672611453E-2</v>
      </c>
      <c r="H909" s="26">
        <f>'1'!H909*$G909</f>
        <v>55741.677761799525</v>
      </c>
      <c r="I909" s="26">
        <f>'1'!I909*$G909</f>
        <v>43757.083058852171</v>
      </c>
      <c r="J909" s="26">
        <f>'1'!J909*$G909</f>
        <v>37440.383599439716</v>
      </c>
      <c r="K909" s="26">
        <f>'1'!K909*$G909</f>
        <v>40796.132107407742</v>
      </c>
      <c r="L909" s="26">
        <f>'1'!L909*$G909</f>
        <v>43644.256448114815</v>
      </c>
      <c r="M909" s="26">
        <f>'1'!M909*$G909</f>
        <v>43140.94708286196</v>
      </c>
      <c r="N909" s="26">
        <f>'1'!N909*$G909</f>
        <v>56879.467838795434</v>
      </c>
      <c r="O909" s="26">
        <f>'1'!O909*$G909</f>
        <v>97211.28082504576</v>
      </c>
      <c r="P909" s="26">
        <f>'1'!P909*$G909</f>
        <v>63195.020325522193</v>
      </c>
      <c r="Q909" s="26">
        <f>'1'!Q909*$G909</f>
        <v>68259.621590815688</v>
      </c>
      <c r="R909" s="26">
        <f>'1'!R909*$G909</f>
        <v>72917.491321879614</v>
      </c>
      <c r="S909" s="26">
        <f>'1'!S909*$G909</f>
        <v>58047.946262352183</v>
      </c>
      <c r="T909" s="26">
        <f>'1'!T909*$G909</f>
        <v>0</v>
      </c>
      <c r="U909" s="26">
        <f>'1'!U909*$G909</f>
        <v>0</v>
      </c>
      <c r="V909" s="26">
        <f>'1'!V909*$G909</f>
        <v>0</v>
      </c>
      <c r="W909" s="26">
        <f>'1'!W909*$G909</f>
        <v>0</v>
      </c>
      <c r="X909" s="26">
        <f>'1'!X909*$G909</f>
        <v>0</v>
      </c>
      <c r="Y909" s="26">
        <f>'1'!Y909*$G909</f>
        <v>0</v>
      </c>
      <c r="Z909" s="26">
        <f>'1'!Z909*$G909</f>
        <v>0</v>
      </c>
      <c r="AA909" s="26">
        <f>'1'!AA909*$G909</f>
        <v>0</v>
      </c>
      <c r="AB909" s="26">
        <f>'1'!AB909*$G909</f>
        <v>0</v>
      </c>
      <c r="AC909" s="26">
        <f>'1'!AC909*$G909</f>
        <v>0</v>
      </c>
      <c r="AD909" s="26">
        <f>'1'!AD909*$G909</f>
        <v>0</v>
      </c>
      <c r="AE909" s="26">
        <f>'1'!AE909*$G909</f>
        <v>0</v>
      </c>
      <c r="AF909" s="26">
        <f t="shared" si="58"/>
        <v>681031.30822288687</v>
      </c>
      <c r="AG909" s="26">
        <f t="shared" si="59"/>
        <v>0</v>
      </c>
      <c r="AH909" s="56">
        <f t="shared" si="60"/>
        <v>1004</v>
      </c>
    </row>
    <row r="910" spans="1:34">
      <c r="A910" s="56">
        <f t="shared" si="61"/>
        <v>1005</v>
      </c>
      <c r="B910" s="3">
        <f>'1'!B910</f>
        <v>5547940</v>
      </c>
      <c r="C910" t="str">
        <f>'1'!C910</f>
        <v>Ignacio-Mare-Island Land Rights Acq</v>
      </c>
      <c r="D910" s="3">
        <f>'1'!D910</f>
        <v>93</v>
      </c>
      <c r="E910" s="6" t="str">
        <f>'1'!E910</f>
        <v>OAI</v>
      </c>
      <c r="F910" s="3" t="str">
        <f>'1'!F910</f>
        <v>TOLO</v>
      </c>
      <c r="G910" s="66">
        <f>'7'!$R$22</f>
        <v>6.8272183672611453E-2</v>
      </c>
      <c r="H910" s="26">
        <f>'1'!H910*$G910</f>
        <v>0</v>
      </c>
      <c r="I910" s="26">
        <f>'1'!I910*$G910</f>
        <v>0</v>
      </c>
      <c r="J910" s="26">
        <f>'1'!J910*$G910</f>
        <v>678.19539094862046</v>
      </c>
      <c r="K910" s="26">
        <f>'1'!K910*$G910</f>
        <v>562.71299226639815</v>
      </c>
      <c r="L910" s="26">
        <f>'1'!L910*$G910</f>
        <v>1076.3792477823922</v>
      </c>
      <c r="M910" s="26">
        <f>'1'!M910*$G910</f>
        <v>1511.8055808095735</v>
      </c>
      <c r="N910" s="26">
        <f>'1'!N910*$G910</f>
        <v>984.5531607427298</v>
      </c>
      <c r="O910" s="26">
        <f>'1'!O910*$G910</f>
        <v>1451.7533680511442</v>
      </c>
      <c r="P910" s="26">
        <f>'1'!P910*$G910</f>
        <v>648.84517918776464</v>
      </c>
      <c r="Q910" s="26">
        <f>'1'!Q910*$G910</f>
        <v>5052.1415917732475</v>
      </c>
      <c r="R910" s="26">
        <f>'1'!R910*$G910</f>
        <v>341.36091836305724</v>
      </c>
      <c r="S910" s="26">
        <f>'1'!S910*$G910</f>
        <v>341.36091836305724</v>
      </c>
      <c r="T910" s="26">
        <f>'1'!T910*$G910</f>
        <v>341.36091836305724</v>
      </c>
      <c r="U910" s="26">
        <f>'1'!U910*$G910</f>
        <v>341.36091836305724</v>
      </c>
      <c r="V910" s="26">
        <f>'1'!V910*$G910</f>
        <v>341.36091836305724</v>
      </c>
      <c r="W910" s="26">
        <f>'1'!W910*$G910</f>
        <v>341.36091836305724</v>
      </c>
      <c r="X910" s="26">
        <f>'1'!X910*$G910</f>
        <v>341.36091836305724</v>
      </c>
      <c r="Y910" s="26">
        <f>'1'!Y910*$G910</f>
        <v>341.36091836305724</v>
      </c>
      <c r="Z910" s="26">
        <f>'1'!Z910*$G910</f>
        <v>0</v>
      </c>
      <c r="AA910" s="26">
        <f>'1'!AA910*$G910</f>
        <v>0</v>
      </c>
      <c r="AB910" s="26">
        <f>'1'!AB910*$G910</f>
        <v>0</v>
      </c>
      <c r="AC910" s="26">
        <f>'1'!AC910*$G910</f>
        <v>0</v>
      </c>
      <c r="AD910" s="26">
        <f>'1'!AD910*$G910</f>
        <v>0</v>
      </c>
      <c r="AE910" s="26">
        <f>'1'!AE910*$G910</f>
        <v>0</v>
      </c>
      <c r="AF910" s="26">
        <f t="shared" ref="AF910:AF960" si="62">SUM(H910:S910)</f>
        <v>12649.108348287988</v>
      </c>
      <c r="AG910" s="26">
        <f t="shared" ref="AG910:AG960" si="63">SUM(T910:AE910)</f>
        <v>2048.1655101783435</v>
      </c>
      <c r="AH910" s="56">
        <f t="shared" ref="AH910:AH1199" si="64">A910</f>
        <v>1005</v>
      </c>
    </row>
    <row r="911" spans="1:34">
      <c r="A911" s="56">
        <f t="shared" si="61"/>
        <v>1006</v>
      </c>
      <c r="B911" s="3">
        <f>'1'!B911</f>
        <v>5549743</v>
      </c>
      <c r="C911" t="str">
        <f>'1'!C911</f>
        <v>Tower Coating Program Capital</v>
      </c>
      <c r="D911" s="3">
        <f>'1'!D911</f>
        <v>93</v>
      </c>
      <c r="E911" s="6" t="str">
        <f>'1'!E911</f>
        <v>OAI</v>
      </c>
      <c r="F911" s="3" t="str">
        <f>'1'!F911</f>
        <v>TOO</v>
      </c>
      <c r="G911" s="66">
        <f>'7'!$R$22</f>
        <v>6.8272183672611453E-2</v>
      </c>
      <c r="H911" s="26">
        <f>'1'!H911*$G911</f>
        <v>202.03787314235905</v>
      </c>
      <c r="I911" s="26">
        <f>'1'!I911*$G911</f>
        <v>203.43745290764761</v>
      </c>
      <c r="J911" s="26">
        <f>'1'!J911*$G911</f>
        <v>101.71872645382381</v>
      </c>
      <c r="K911" s="26">
        <f>'1'!K911*$G911</f>
        <v>298902.93889678264</v>
      </c>
      <c r="L911" s="26">
        <f>'1'!L911*$G911</f>
        <v>78499.90979145639</v>
      </c>
      <c r="M911" s="26">
        <f>'1'!M911*$G911</f>
        <v>51513.356128748579</v>
      </c>
      <c r="N911" s="26">
        <f>'1'!N911*$G911</f>
        <v>72441.279186326414</v>
      </c>
      <c r="O911" s="26">
        <f>'1'!O911*$G911</f>
        <v>81905.524302378908</v>
      </c>
      <c r="P911" s="26">
        <f>'1'!P911*$G911</f>
        <v>63344.911904775414</v>
      </c>
      <c r="Q911" s="26">
        <f>'1'!Q911*$G911</f>
        <v>110798.03934389338</v>
      </c>
      <c r="R911" s="26">
        <f>'1'!R911*$G911</f>
        <v>87480.903909819055</v>
      </c>
      <c r="S911" s="26">
        <f>'1'!S911*$G911</f>
        <v>48421.841453248657</v>
      </c>
      <c r="T911" s="26">
        <f>'1'!T911*$G911</f>
        <v>0</v>
      </c>
      <c r="U911" s="26">
        <f>'1'!U911*$G911</f>
        <v>0</v>
      </c>
      <c r="V911" s="26">
        <f>'1'!V911*$G911</f>
        <v>0</v>
      </c>
      <c r="W911" s="26">
        <f>'1'!W911*$G911</f>
        <v>0</v>
      </c>
      <c r="X911" s="26">
        <f>'1'!X911*$G911</f>
        <v>0</v>
      </c>
      <c r="Y911" s="26">
        <f>'1'!Y911*$G911</f>
        <v>0</v>
      </c>
      <c r="Z911" s="26">
        <f>'1'!Z911*$G911</f>
        <v>0</v>
      </c>
      <c r="AA911" s="26">
        <f>'1'!AA911*$G911</f>
        <v>0</v>
      </c>
      <c r="AB911" s="26">
        <f>'1'!AB911*$G911</f>
        <v>0</v>
      </c>
      <c r="AC911" s="26">
        <f>'1'!AC911*$G911</f>
        <v>0</v>
      </c>
      <c r="AD911" s="26">
        <f>'1'!AD911*$G911</f>
        <v>0</v>
      </c>
      <c r="AE911" s="26">
        <f>'1'!AE911*$G911</f>
        <v>0</v>
      </c>
      <c r="AF911" s="26">
        <f t="shared" si="62"/>
        <v>893815.89896993339</v>
      </c>
      <c r="AG911" s="26">
        <f t="shared" si="63"/>
        <v>0</v>
      </c>
      <c r="AH911" s="56">
        <f t="shared" si="64"/>
        <v>1006</v>
      </c>
    </row>
    <row r="912" spans="1:34">
      <c r="A912" s="56">
        <f t="shared" si="61"/>
        <v>1007</v>
      </c>
      <c r="B912" s="3">
        <f>'1'!B912</f>
        <v>5550799</v>
      </c>
      <c r="C912" t="str">
        <f>'1'!C912</f>
        <v>BRIDGEVILLE-GARBERVILLE SHUNT SPLICE RPL</v>
      </c>
      <c r="D912" s="3">
        <f>'1'!D912</f>
        <v>93</v>
      </c>
      <c r="E912" s="6" t="str">
        <f>'1'!E912</f>
        <v>OAI</v>
      </c>
      <c r="F912" s="3" t="str">
        <f>'1'!F912</f>
        <v>TOLO</v>
      </c>
      <c r="G912" s="66">
        <f>'7'!$R$22</f>
        <v>6.8272183672611453E-2</v>
      </c>
      <c r="H912" s="26">
        <f>'1'!H912*$G912</f>
        <v>44.042385687201651</v>
      </c>
      <c r="I912" s="26">
        <f>'1'!I912*$G912</f>
        <v>263.6398644701564</v>
      </c>
      <c r="J912" s="26">
        <f>'1'!J912*$G912</f>
        <v>397.09150189501003</v>
      </c>
      <c r="K912" s="26">
        <f>'1'!K912*$G912</f>
        <v>361.23495103015449</v>
      </c>
      <c r="L912" s="26">
        <f>'1'!L912*$G912</f>
        <v>235.60730585418213</v>
      </c>
      <c r="M912" s="26">
        <f>'1'!M912*$G912</f>
        <v>142.79127215126687</v>
      </c>
      <c r="N912" s="26">
        <f>'1'!N912*$G912</f>
        <v>251.89704887846722</v>
      </c>
      <c r="O912" s="26">
        <f>'1'!O912*$G912</f>
        <v>214.99593360342072</v>
      </c>
      <c r="P912" s="26">
        <f>'1'!P912*$G912</f>
        <v>193.21710701185768</v>
      </c>
      <c r="Q912" s="26">
        <f>'1'!Q912*$G912</f>
        <v>218.56656880949831</v>
      </c>
      <c r="R912" s="26">
        <f>'1'!R912*$G912</f>
        <v>2794.6535664546773</v>
      </c>
      <c r="S912" s="26">
        <f>'1'!S912*$G912</f>
        <v>0</v>
      </c>
      <c r="T912" s="26">
        <f>'1'!T912*$G912</f>
        <v>0</v>
      </c>
      <c r="U912" s="26">
        <f>'1'!U912*$G912</f>
        <v>0</v>
      </c>
      <c r="V912" s="26">
        <f>'1'!V912*$G912</f>
        <v>0</v>
      </c>
      <c r="W912" s="26">
        <f>'1'!W912*$G912</f>
        <v>0</v>
      </c>
      <c r="X912" s="26">
        <f>'1'!X912*$G912</f>
        <v>0</v>
      </c>
      <c r="Y912" s="26">
        <f>'1'!Y912*$G912</f>
        <v>0</v>
      </c>
      <c r="Z912" s="26">
        <f>'1'!Z912*$G912</f>
        <v>0</v>
      </c>
      <c r="AA912" s="26">
        <f>'1'!AA912*$G912</f>
        <v>0</v>
      </c>
      <c r="AB912" s="26">
        <f>'1'!AB912*$G912</f>
        <v>0</v>
      </c>
      <c r="AC912" s="26">
        <f>'1'!AC912*$G912</f>
        <v>0</v>
      </c>
      <c r="AD912" s="26">
        <f>'1'!AD912*$G912</f>
        <v>0</v>
      </c>
      <c r="AE912" s="26">
        <f>'1'!AE912*$G912</f>
        <v>0</v>
      </c>
      <c r="AF912" s="26">
        <f t="shared" si="62"/>
        <v>5117.7375058458929</v>
      </c>
      <c r="AG912" s="26">
        <f t="shared" si="63"/>
        <v>0</v>
      </c>
      <c r="AH912" s="56">
        <f t="shared" si="64"/>
        <v>1007</v>
      </c>
    </row>
    <row r="913" spans="1:34">
      <c r="A913" s="56">
        <f t="shared" si="61"/>
        <v>1008</v>
      </c>
      <c r="B913" s="3">
        <f>'1'!B913</f>
        <v>5550800</v>
      </c>
      <c r="C913" t="str">
        <f>'1'!C913</f>
        <v>CENTERVILLE-TABLE MTN SHUNT SPLICE RPL</v>
      </c>
      <c r="D913" s="3">
        <f>'1'!D913</f>
        <v>93</v>
      </c>
      <c r="E913" s="6" t="str">
        <f>'1'!E913</f>
        <v>OAI</v>
      </c>
      <c r="F913" s="3" t="str">
        <f>'1'!F913</f>
        <v>TOLO</v>
      </c>
      <c r="G913" s="66">
        <f>'7'!$R$22</f>
        <v>6.8272183672611453E-2</v>
      </c>
      <c r="H913" s="26">
        <f>'1'!H913*$G913</f>
        <v>37.754517570954135</v>
      </c>
      <c r="I913" s="26">
        <f>'1'!I913*$G913</f>
        <v>452.96545701267519</v>
      </c>
      <c r="J913" s="26">
        <f>'1'!J913*$G913</f>
        <v>198.73349945260466</v>
      </c>
      <c r="K913" s="26">
        <f>'1'!K913*$G913</f>
        <v>216.52523051768722</v>
      </c>
      <c r="L913" s="26">
        <f>'1'!L913*$G913</f>
        <v>184.06863439972773</v>
      </c>
      <c r="M913" s="26">
        <f>'1'!M913*$G913</f>
        <v>314.78255725930961</v>
      </c>
      <c r="N913" s="26">
        <f>'1'!N913*$G913</f>
        <v>133.0829676330215</v>
      </c>
      <c r="O913" s="26">
        <f>'1'!O913*$G913</f>
        <v>194.08416374449985</v>
      </c>
      <c r="P913" s="26">
        <f>'1'!P913*$G913</f>
        <v>155.87904976130645</v>
      </c>
      <c r="Q913" s="26">
        <f>'1'!Q913*$G913</f>
        <v>1703.9576417561386</v>
      </c>
      <c r="R913" s="26">
        <f>'1'!R913*$G913</f>
        <v>4945.4867864398939</v>
      </c>
      <c r="S913" s="26">
        <f>'1'!S913*$G913</f>
        <v>197.69576226078101</v>
      </c>
      <c r="T913" s="26">
        <f>'1'!T913*$G913</f>
        <v>2262.7654651164635</v>
      </c>
      <c r="U913" s="26">
        <f>'1'!U913*$G913</f>
        <v>0</v>
      </c>
      <c r="V913" s="26">
        <f>'1'!V913*$G913</f>
        <v>0</v>
      </c>
      <c r="W913" s="26">
        <f>'1'!W913*$G913</f>
        <v>0</v>
      </c>
      <c r="X913" s="26">
        <f>'1'!X913*$G913</f>
        <v>0</v>
      </c>
      <c r="Y913" s="26">
        <f>'1'!Y913*$G913</f>
        <v>0</v>
      </c>
      <c r="Z913" s="26">
        <f>'1'!Z913*$G913</f>
        <v>0</v>
      </c>
      <c r="AA913" s="26">
        <f>'1'!AA913*$G913</f>
        <v>0</v>
      </c>
      <c r="AB913" s="26">
        <f>'1'!AB913*$G913</f>
        <v>0</v>
      </c>
      <c r="AC913" s="26">
        <f>'1'!AC913*$G913</f>
        <v>0</v>
      </c>
      <c r="AD913" s="26">
        <f>'1'!AD913*$G913</f>
        <v>0</v>
      </c>
      <c r="AE913" s="26">
        <f>'1'!AE913*$G913</f>
        <v>0</v>
      </c>
      <c r="AF913" s="26">
        <f t="shared" si="62"/>
        <v>8735.0162678085999</v>
      </c>
      <c r="AG913" s="26">
        <f t="shared" si="63"/>
        <v>2262.7654651164635</v>
      </c>
      <c r="AH913" s="56">
        <f t="shared" si="64"/>
        <v>1008</v>
      </c>
    </row>
    <row r="914" spans="1:34">
      <c r="A914" s="56">
        <f t="shared" si="61"/>
        <v>1009</v>
      </c>
      <c r="B914" s="3">
        <f>'1'!B914</f>
        <v>5550801</v>
      </c>
      <c r="C914" t="str">
        <f>'1'!C914</f>
        <v>CLAY-MARTEL SHUNT SPLICE RPL</v>
      </c>
      <c r="D914" s="3">
        <f>'1'!D914</f>
        <v>93</v>
      </c>
      <c r="E914" s="6" t="str">
        <f>'1'!E914</f>
        <v>OAI</v>
      </c>
      <c r="F914" s="3" t="str">
        <f>'1'!F914</f>
        <v>TOLO</v>
      </c>
      <c r="G914" s="66">
        <f>'7'!$R$22</f>
        <v>6.8272183672611453E-2</v>
      </c>
      <c r="H914" s="26">
        <f>'1'!H914*$G914</f>
        <v>37.754517570954135</v>
      </c>
      <c r="I914" s="26">
        <f>'1'!I914*$G914</f>
        <v>77.168049205152741</v>
      </c>
      <c r="J914" s="26">
        <f>'1'!J914*$G914</f>
        <v>179.48757087529552</v>
      </c>
      <c r="K914" s="26">
        <f>'1'!K914*$G914</f>
        <v>133.36971080444647</v>
      </c>
      <c r="L914" s="26">
        <f>'1'!L914*$G914</f>
        <v>201.66237613215972</v>
      </c>
      <c r="M914" s="26">
        <f>'1'!M914*$G914</f>
        <v>222.13720401557586</v>
      </c>
      <c r="N914" s="26">
        <f>'1'!N914*$G914</f>
        <v>284.89299524744035</v>
      </c>
      <c r="O914" s="26">
        <f>'1'!O914*$G914</f>
        <v>442.04190762505743</v>
      </c>
      <c r="P914" s="26">
        <f>'1'!P914*$G914</f>
        <v>345.27974170586521</v>
      </c>
      <c r="Q914" s="26">
        <f>'1'!Q914*$G914</f>
        <v>222.15085845231039</v>
      </c>
      <c r="R914" s="26">
        <f>'1'!R914*$G914</f>
        <v>0</v>
      </c>
      <c r="S914" s="26">
        <f>'1'!S914*$G914</f>
        <v>0</v>
      </c>
      <c r="T914" s="26">
        <f>'1'!T914*$G914</f>
        <v>0</v>
      </c>
      <c r="U914" s="26">
        <f>'1'!U914*$G914</f>
        <v>0</v>
      </c>
      <c r="V914" s="26">
        <f>'1'!V914*$G914</f>
        <v>0</v>
      </c>
      <c r="W914" s="26">
        <f>'1'!W914*$G914</f>
        <v>0</v>
      </c>
      <c r="X914" s="26">
        <f>'1'!X914*$G914</f>
        <v>0</v>
      </c>
      <c r="Y914" s="26">
        <f>'1'!Y914*$G914</f>
        <v>0</v>
      </c>
      <c r="Z914" s="26">
        <f>'1'!Z914*$G914</f>
        <v>0</v>
      </c>
      <c r="AA914" s="26">
        <f>'1'!AA914*$G914</f>
        <v>0</v>
      </c>
      <c r="AB914" s="26">
        <f>'1'!AB914*$G914</f>
        <v>0</v>
      </c>
      <c r="AC914" s="26">
        <f>'1'!AC914*$G914</f>
        <v>0</v>
      </c>
      <c r="AD914" s="26">
        <f>'1'!AD914*$G914</f>
        <v>0</v>
      </c>
      <c r="AE914" s="26">
        <f>'1'!AE914*$G914</f>
        <v>0</v>
      </c>
      <c r="AF914" s="26">
        <f t="shared" si="62"/>
        <v>2145.944931634258</v>
      </c>
      <c r="AG914" s="26">
        <f t="shared" si="63"/>
        <v>0</v>
      </c>
      <c r="AH914" s="56">
        <f t="shared" si="64"/>
        <v>1009</v>
      </c>
    </row>
    <row r="915" spans="1:34">
      <c r="A915" s="56">
        <f t="shared" si="61"/>
        <v>1010</v>
      </c>
      <c r="B915" s="3">
        <f>'1'!B915</f>
        <v>5550802</v>
      </c>
      <c r="C915" t="str">
        <f>'1'!C915</f>
        <v>COLGATE-ALLEGHANY SHUNT SPLICE RPL</v>
      </c>
      <c r="D915" s="3">
        <f>'1'!D915</f>
        <v>93</v>
      </c>
      <c r="E915" s="6" t="str">
        <f>'1'!E915</f>
        <v>OAI</v>
      </c>
      <c r="F915" s="3" t="str">
        <f>'1'!F915</f>
        <v>TOLO</v>
      </c>
      <c r="G915" s="66">
        <f>'7'!$R$22</f>
        <v>6.8272183672611453E-2</v>
      </c>
      <c r="H915" s="26">
        <f>'1'!H915*$G915</f>
        <v>548.00716390331752</v>
      </c>
      <c r="I915" s="26">
        <f>'1'!I915*$G915</f>
        <v>125.51840968209616</v>
      </c>
      <c r="J915" s="26">
        <f>'1'!J915*$G915</f>
        <v>216.77101037890861</v>
      </c>
      <c r="K915" s="26">
        <f>'1'!K915*$G915</f>
        <v>246.73567179281778</v>
      </c>
      <c r="L915" s="26">
        <f>'1'!L915*$G915</f>
        <v>433.13921487414876</v>
      </c>
      <c r="M915" s="26">
        <f>'1'!M915*$G915</f>
        <v>268.04342031703982</v>
      </c>
      <c r="N915" s="26">
        <f>'1'!N915*$G915</f>
        <v>846.86182071180701</v>
      </c>
      <c r="O915" s="26">
        <f>'1'!O915*$G915</f>
        <v>1661.6835056260572</v>
      </c>
      <c r="P915" s="26">
        <f>'1'!P915*$G915</f>
        <v>1921.9234153493178</v>
      </c>
      <c r="Q915" s="26">
        <f>'1'!Q915*$G915</f>
        <v>1501.0254030076683</v>
      </c>
      <c r="R915" s="26">
        <f>'1'!R915*$G915</f>
        <v>0</v>
      </c>
      <c r="S915" s="26">
        <f>'1'!S915*$G915</f>
        <v>0</v>
      </c>
      <c r="T915" s="26">
        <f>'1'!T915*$G915</f>
        <v>0</v>
      </c>
      <c r="U915" s="26">
        <f>'1'!U915*$G915</f>
        <v>0</v>
      </c>
      <c r="V915" s="26">
        <f>'1'!V915*$G915</f>
        <v>0</v>
      </c>
      <c r="W915" s="26">
        <f>'1'!W915*$G915</f>
        <v>0</v>
      </c>
      <c r="X915" s="26">
        <f>'1'!X915*$G915</f>
        <v>0</v>
      </c>
      <c r="Y915" s="26">
        <f>'1'!Y915*$G915</f>
        <v>0</v>
      </c>
      <c r="Z915" s="26">
        <f>'1'!Z915*$G915</f>
        <v>0</v>
      </c>
      <c r="AA915" s="26">
        <f>'1'!AA915*$G915</f>
        <v>0</v>
      </c>
      <c r="AB915" s="26">
        <f>'1'!AB915*$G915</f>
        <v>0</v>
      </c>
      <c r="AC915" s="26">
        <f>'1'!AC915*$G915</f>
        <v>0</v>
      </c>
      <c r="AD915" s="26">
        <f>'1'!AD915*$G915</f>
        <v>0</v>
      </c>
      <c r="AE915" s="26">
        <f>'1'!AE915*$G915</f>
        <v>0</v>
      </c>
      <c r="AF915" s="26">
        <f t="shared" si="62"/>
        <v>7769.709035643179</v>
      </c>
      <c r="AG915" s="26">
        <f t="shared" si="63"/>
        <v>0</v>
      </c>
      <c r="AH915" s="56">
        <f t="shared" si="64"/>
        <v>1010</v>
      </c>
    </row>
    <row r="916" spans="1:34">
      <c r="A916" s="56">
        <f t="shared" si="61"/>
        <v>1011</v>
      </c>
      <c r="B916" s="3">
        <f>'1'!B916</f>
        <v>5550803</v>
      </c>
      <c r="C916" t="str">
        <f>'1'!C916</f>
        <v>COLGATE-GRASS VALLEY SHUNT SPLICE RPL</v>
      </c>
      <c r="D916" s="3">
        <f>'1'!D916</f>
        <v>93</v>
      </c>
      <c r="E916" s="6" t="str">
        <f>'1'!E916</f>
        <v>OAI</v>
      </c>
      <c r="F916" s="3" t="str">
        <f>'1'!F916</f>
        <v>TOLO</v>
      </c>
      <c r="G916" s="66">
        <f>'7'!$R$22</f>
        <v>6.8272183672611453E-2</v>
      </c>
      <c r="H916" s="26">
        <f>'1'!H916*$G916</f>
        <v>0</v>
      </c>
      <c r="I916" s="26">
        <f>'1'!I916*$G916</f>
        <v>57.881157317639989</v>
      </c>
      <c r="J916" s="26">
        <f>'1'!J916*$G916</f>
        <v>293.01738510448109</v>
      </c>
      <c r="K916" s="26">
        <f>'1'!K916*$G916</f>
        <v>802.51221019807861</v>
      </c>
      <c r="L916" s="26">
        <f>'1'!L916*$G916</f>
        <v>376.68494619526638</v>
      </c>
      <c r="M916" s="26">
        <f>'1'!M916*$G916</f>
        <v>533.50615209125488</v>
      </c>
      <c r="N916" s="26">
        <f>'1'!N916*$G916</f>
        <v>295.02458730445591</v>
      </c>
      <c r="O916" s="26">
        <f>'1'!O916*$G916</f>
        <v>193.50385018328262</v>
      </c>
      <c r="P916" s="26">
        <f>'1'!P916*$G916</f>
        <v>151.0795152491219</v>
      </c>
      <c r="Q916" s="26">
        <f>'1'!Q916*$G916</f>
        <v>185.35897867114011</v>
      </c>
      <c r="R916" s="26">
        <f>'1'!R916*$G916</f>
        <v>0</v>
      </c>
      <c r="S916" s="26">
        <f>'1'!S916*$G916</f>
        <v>0</v>
      </c>
      <c r="T916" s="26">
        <f>'1'!T916*$G916</f>
        <v>0</v>
      </c>
      <c r="U916" s="26">
        <f>'1'!U916*$G916</f>
        <v>0</v>
      </c>
      <c r="V916" s="26">
        <f>'1'!V916*$G916</f>
        <v>0</v>
      </c>
      <c r="W916" s="26">
        <f>'1'!W916*$G916</f>
        <v>0</v>
      </c>
      <c r="X916" s="26">
        <f>'1'!X916*$G916</f>
        <v>0</v>
      </c>
      <c r="Y916" s="26">
        <f>'1'!Y916*$G916</f>
        <v>0</v>
      </c>
      <c r="Z916" s="26">
        <f>'1'!Z916*$G916</f>
        <v>0</v>
      </c>
      <c r="AA916" s="26">
        <f>'1'!AA916*$G916</f>
        <v>0</v>
      </c>
      <c r="AB916" s="26">
        <f>'1'!AB916*$G916</f>
        <v>0</v>
      </c>
      <c r="AC916" s="26">
        <f>'1'!AC916*$G916</f>
        <v>0</v>
      </c>
      <c r="AD916" s="26">
        <f>'1'!AD916*$G916</f>
        <v>0</v>
      </c>
      <c r="AE916" s="26">
        <f>'1'!AE916*$G916</f>
        <v>0</v>
      </c>
      <c r="AF916" s="26">
        <f t="shared" si="62"/>
        <v>2888.5687823147214</v>
      </c>
      <c r="AG916" s="26">
        <f t="shared" si="63"/>
        <v>0</v>
      </c>
      <c r="AH916" s="56">
        <f t="shared" si="64"/>
        <v>1011</v>
      </c>
    </row>
    <row r="917" spans="1:34">
      <c r="A917" s="56">
        <f t="shared" si="61"/>
        <v>1012</v>
      </c>
      <c r="B917" s="3">
        <f>'1'!B917</f>
        <v>5550804</v>
      </c>
      <c r="C917" t="str">
        <f>'1'!C917</f>
        <v>COLGATE-PALERMO SHUNT SPLICE RPL</v>
      </c>
      <c r="D917" s="3">
        <f>'1'!D917</f>
        <v>93</v>
      </c>
      <c r="E917" s="6" t="str">
        <f>'1'!E917</f>
        <v>OAI</v>
      </c>
      <c r="F917" s="3" t="str">
        <f>'1'!F917</f>
        <v>TOLO</v>
      </c>
      <c r="G917" s="66">
        <f>'7'!$R$22</f>
        <v>6.8272183672611453E-2</v>
      </c>
      <c r="H917" s="26">
        <f>'1'!H917*$G917</f>
        <v>0</v>
      </c>
      <c r="I917" s="26">
        <f>'1'!I917*$G917</f>
        <v>14.869681603894774</v>
      </c>
      <c r="J917" s="26">
        <f>'1'!J917*$G917</f>
        <v>1014.3539689158247</v>
      </c>
      <c r="K917" s="26">
        <f>'1'!K917*$G917</f>
        <v>225.98775517471117</v>
      </c>
      <c r="L917" s="26">
        <f>'1'!L917*$G917</f>
        <v>364.26623598521843</v>
      </c>
      <c r="M917" s="26">
        <f>'1'!M917*$G917</f>
        <v>326.7438438387511</v>
      </c>
      <c r="N917" s="26">
        <f>'1'!N917*$G917</f>
        <v>147.72735103079668</v>
      </c>
      <c r="O917" s="26">
        <f>'1'!O917*$G917</f>
        <v>194.08416374449985</v>
      </c>
      <c r="P917" s="26">
        <f>'1'!P917*$G917</f>
        <v>149.91206090832023</v>
      </c>
      <c r="Q917" s="26">
        <f>'1'!Q917*$G917</f>
        <v>638.35857177565151</v>
      </c>
      <c r="R917" s="26">
        <f>'1'!R917*$G917</f>
        <v>1305.8420571060392</v>
      </c>
      <c r="S917" s="26">
        <f>'1'!S917*$G917</f>
        <v>11145.072141980354</v>
      </c>
      <c r="T917" s="26">
        <f>'1'!T917*$G917</f>
        <v>17.068045918152862</v>
      </c>
      <c r="U917" s="26">
        <f>'1'!U917*$G917</f>
        <v>0</v>
      </c>
      <c r="V917" s="26">
        <f>'1'!V917*$G917</f>
        <v>0</v>
      </c>
      <c r="W917" s="26">
        <f>'1'!W917*$G917</f>
        <v>0</v>
      </c>
      <c r="X917" s="26">
        <f>'1'!X917*$G917</f>
        <v>0</v>
      </c>
      <c r="Y917" s="26">
        <f>'1'!Y917*$G917</f>
        <v>0</v>
      </c>
      <c r="Z917" s="26">
        <f>'1'!Z917*$G917</f>
        <v>0</v>
      </c>
      <c r="AA917" s="26">
        <f>'1'!AA917*$G917</f>
        <v>0</v>
      </c>
      <c r="AB917" s="26">
        <f>'1'!AB917*$G917</f>
        <v>0</v>
      </c>
      <c r="AC917" s="26">
        <f>'1'!AC917*$G917</f>
        <v>0</v>
      </c>
      <c r="AD917" s="26">
        <f>'1'!AD917*$G917</f>
        <v>0</v>
      </c>
      <c r="AE917" s="26">
        <f>'1'!AE917*$G917</f>
        <v>0</v>
      </c>
      <c r="AF917" s="26">
        <f t="shared" si="62"/>
        <v>15527.217832064061</v>
      </c>
      <c r="AG917" s="26">
        <f t="shared" si="63"/>
        <v>17.068045918152862</v>
      </c>
      <c r="AH917" s="56">
        <f t="shared" si="64"/>
        <v>1012</v>
      </c>
    </row>
    <row r="918" spans="1:34">
      <c r="A918" s="56">
        <f t="shared" si="61"/>
        <v>1013</v>
      </c>
      <c r="B918" s="3">
        <f>'1'!B918</f>
        <v>5550806</v>
      </c>
      <c r="C918" t="str">
        <f>'1'!C918</f>
        <v>DRUM-GRASS VALLY-WEIMAR SHUNT SPLICE RPL</v>
      </c>
      <c r="D918" s="3">
        <f>'1'!D918</f>
        <v>93</v>
      </c>
      <c r="E918" s="6" t="str">
        <f>'1'!E918</f>
        <v>OAI</v>
      </c>
      <c r="F918" s="3" t="str">
        <f>'1'!F918</f>
        <v>TOLO</v>
      </c>
      <c r="G918" s="66">
        <f>'7'!$R$22</f>
        <v>6.8272183672611453E-2</v>
      </c>
      <c r="H918" s="26">
        <f>'1'!H918*$G918</f>
        <v>287.9925523861769</v>
      </c>
      <c r="I918" s="26">
        <f>'1'!I918*$G918</f>
        <v>48.343533258576166</v>
      </c>
      <c r="J918" s="26">
        <f>'1'!J918*$G918</f>
        <v>1662.113620383195</v>
      </c>
      <c r="K918" s="26">
        <f>'1'!K918*$G918</f>
        <v>1380.7093337214251</v>
      </c>
      <c r="L918" s="26">
        <f>'1'!L918*$G918</f>
        <v>1156.7629168385249</v>
      </c>
      <c r="M918" s="26">
        <f>'1'!M918*$G918</f>
        <v>12771.588645796652</v>
      </c>
      <c r="N918" s="26">
        <f>'1'!N918*$G918</f>
        <v>13645.472596806076</v>
      </c>
      <c r="O918" s="26">
        <f>'1'!O918*$G918</f>
        <v>344.9042446956658</v>
      </c>
      <c r="P918" s="26">
        <f>'1'!P918*$G918</f>
        <v>136.44195906971399</v>
      </c>
      <c r="Q918" s="26">
        <f>'1'!Q918*$G918</f>
        <v>248.28545036218605</v>
      </c>
      <c r="R918" s="26">
        <f>'1'!R918*$G918</f>
        <v>10507.382637604696</v>
      </c>
      <c r="S918" s="26">
        <f>'1'!S918*$G918</f>
        <v>0</v>
      </c>
      <c r="T918" s="26">
        <f>'1'!T918*$G918</f>
        <v>0</v>
      </c>
      <c r="U918" s="26">
        <f>'1'!U918*$G918</f>
        <v>0</v>
      </c>
      <c r="V918" s="26">
        <f>'1'!V918*$G918</f>
        <v>0</v>
      </c>
      <c r="W918" s="26">
        <f>'1'!W918*$G918</f>
        <v>0</v>
      </c>
      <c r="X918" s="26">
        <f>'1'!X918*$G918</f>
        <v>0</v>
      </c>
      <c r="Y918" s="26">
        <f>'1'!Y918*$G918</f>
        <v>0</v>
      </c>
      <c r="Z918" s="26">
        <f>'1'!Z918*$G918</f>
        <v>0</v>
      </c>
      <c r="AA918" s="26">
        <f>'1'!AA918*$G918</f>
        <v>0</v>
      </c>
      <c r="AB918" s="26">
        <f>'1'!AB918*$G918</f>
        <v>0</v>
      </c>
      <c r="AC918" s="26">
        <f>'1'!AC918*$G918</f>
        <v>0</v>
      </c>
      <c r="AD918" s="26">
        <f>'1'!AD918*$G918</f>
        <v>0</v>
      </c>
      <c r="AE918" s="26">
        <f>'1'!AE918*$G918</f>
        <v>0</v>
      </c>
      <c r="AF918" s="26">
        <f t="shared" si="62"/>
        <v>42189.997490922891</v>
      </c>
      <c r="AG918" s="26">
        <f t="shared" si="63"/>
        <v>0</v>
      </c>
      <c r="AH918" s="56">
        <f t="shared" si="64"/>
        <v>1013</v>
      </c>
    </row>
    <row r="919" spans="1:34">
      <c r="A919" s="56">
        <f t="shared" si="61"/>
        <v>1014</v>
      </c>
      <c r="B919" s="3">
        <f>'1'!B919</f>
        <v>5550809</v>
      </c>
      <c r="C919" t="str">
        <f>'1'!C919</f>
        <v>DRUM-SPAULDING SHUNT SPLICE RPL</v>
      </c>
      <c r="D919" s="3">
        <f>'1'!D919</f>
        <v>93</v>
      </c>
      <c r="E919" s="6" t="str">
        <f>'1'!E919</f>
        <v>OAI</v>
      </c>
      <c r="F919" s="3" t="str">
        <f>'1'!F919</f>
        <v>TOLO</v>
      </c>
      <c r="G919" s="66">
        <f>'7'!$R$22</f>
        <v>6.8272183672611453E-2</v>
      </c>
      <c r="H919" s="26">
        <f>'1'!H919*$G919</f>
        <v>0</v>
      </c>
      <c r="I919" s="26">
        <f>'1'!I919*$G919</f>
        <v>0</v>
      </c>
      <c r="J919" s="26">
        <f>'1'!J919*$G919</f>
        <v>181.31726539772151</v>
      </c>
      <c r="K919" s="26">
        <f>'1'!K919*$G919</f>
        <v>222.13037679720861</v>
      </c>
      <c r="L919" s="26">
        <f>'1'!L919*$G919</f>
        <v>320.54472956127807</v>
      </c>
      <c r="M919" s="26">
        <f>'1'!M919*$G919</f>
        <v>277.84730589242685</v>
      </c>
      <c r="N919" s="26">
        <f>'1'!N919*$G919</f>
        <v>364.74414127092666</v>
      </c>
      <c r="O919" s="26">
        <f>'1'!O919*$G919</f>
        <v>310.19466651651015</v>
      </c>
      <c r="P919" s="26">
        <f>'1'!P919*$G919</f>
        <v>132.48217241670253</v>
      </c>
      <c r="Q919" s="26">
        <f>'1'!Q919*$G919</f>
        <v>1313.7616304120622</v>
      </c>
      <c r="R919" s="26">
        <f>'1'!R919*$G919</f>
        <v>0</v>
      </c>
      <c r="S919" s="26">
        <f>'1'!S919*$G919</f>
        <v>0</v>
      </c>
      <c r="T919" s="26">
        <f>'1'!T919*$G919</f>
        <v>0</v>
      </c>
      <c r="U919" s="26">
        <f>'1'!U919*$G919</f>
        <v>0</v>
      </c>
      <c r="V919" s="26">
        <f>'1'!V919*$G919</f>
        <v>0</v>
      </c>
      <c r="W919" s="26">
        <f>'1'!W919*$G919</f>
        <v>0</v>
      </c>
      <c r="X919" s="26">
        <f>'1'!X919*$G919</f>
        <v>0</v>
      </c>
      <c r="Y919" s="26">
        <f>'1'!Y919*$G919</f>
        <v>0</v>
      </c>
      <c r="Z919" s="26">
        <f>'1'!Z919*$G919</f>
        <v>0</v>
      </c>
      <c r="AA919" s="26">
        <f>'1'!AA919*$G919</f>
        <v>0</v>
      </c>
      <c r="AB919" s="26">
        <f>'1'!AB919*$G919</f>
        <v>0</v>
      </c>
      <c r="AC919" s="26">
        <f>'1'!AC919*$G919</f>
        <v>0</v>
      </c>
      <c r="AD919" s="26">
        <f>'1'!AD919*$G919</f>
        <v>0</v>
      </c>
      <c r="AE919" s="26">
        <f>'1'!AE919*$G919</f>
        <v>0</v>
      </c>
      <c r="AF919" s="26">
        <f t="shared" si="62"/>
        <v>3123.0222882648368</v>
      </c>
      <c r="AG919" s="26">
        <f t="shared" si="63"/>
        <v>0</v>
      </c>
      <c r="AH919" s="56">
        <f t="shared" si="64"/>
        <v>1014</v>
      </c>
    </row>
    <row r="920" spans="1:34">
      <c r="A920" s="56">
        <f t="shared" si="61"/>
        <v>1015</v>
      </c>
      <c r="B920" s="3">
        <f>'1'!B920</f>
        <v>5550810</v>
      </c>
      <c r="C920" t="str">
        <f>'1'!C920</f>
        <v>ELDORADO-MISSOURI FLT #1 SHUNT SPLCE RPL</v>
      </c>
      <c r="D920" s="3">
        <f>'1'!D920</f>
        <v>93</v>
      </c>
      <c r="E920" s="6" t="str">
        <f>'1'!E920</f>
        <v>OAI</v>
      </c>
      <c r="F920" s="3" t="str">
        <f>'1'!F920</f>
        <v>TOLO</v>
      </c>
      <c r="G920" s="66">
        <f>'7'!$R$22</f>
        <v>6.8272183672611453E-2</v>
      </c>
      <c r="H920" s="26">
        <f>'1'!H920*$G920</f>
        <v>0</v>
      </c>
      <c r="I920" s="26">
        <f>'1'!I920*$G920</f>
        <v>0</v>
      </c>
      <c r="J920" s="26">
        <f>'1'!J920*$G920</f>
        <v>181.31726539772151</v>
      </c>
      <c r="K920" s="26">
        <f>'1'!K920*$G920</f>
        <v>155.08026521233691</v>
      </c>
      <c r="L920" s="26">
        <f>'1'!L920*$G920</f>
        <v>337.59912104269637</v>
      </c>
      <c r="M920" s="26">
        <f>'1'!M920*$G920</f>
        <v>304.51442083494885</v>
      </c>
      <c r="N920" s="26">
        <f>'1'!N920*$G920</f>
        <v>359.86950735670223</v>
      </c>
      <c r="O920" s="26">
        <f>'1'!O920*$G920</f>
        <v>1134.253577881665</v>
      </c>
      <c r="P920" s="26">
        <f>'1'!P920*$G920</f>
        <v>3924.9883209935338</v>
      </c>
      <c r="Q920" s="26">
        <f>'1'!Q920*$G920</f>
        <v>171.64992418967972</v>
      </c>
      <c r="R920" s="26">
        <f>'1'!R920*$G920</f>
        <v>208.9401909116601</v>
      </c>
      <c r="S920" s="26">
        <f>'1'!S920*$G920</f>
        <v>227.09376455020745</v>
      </c>
      <c r="T920" s="26">
        <f>'1'!T920*$G920</f>
        <v>233.29970604604785</v>
      </c>
      <c r="U920" s="26">
        <f>'1'!U920*$G920</f>
        <v>0</v>
      </c>
      <c r="V920" s="26">
        <f>'1'!V920*$G920</f>
        <v>374.07694877897268</v>
      </c>
      <c r="W920" s="26">
        <f>'1'!W920*$G920</f>
        <v>1369.9291559195196</v>
      </c>
      <c r="X920" s="26">
        <f>'1'!X920*$G920</f>
        <v>0</v>
      </c>
      <c r="Y920" s="26">
        <f>'1'!Y920*$G920</f>
        <v>0</v>
      </c>
      <c r="Z920" s="26">
        <f>'1'!Z920*$G920</f>
        <v>0</v>
      </c>
      <c r="AA920" s="26">
        <f>'1'!AA920*$G920</f>
        <v>0</v>
      </c>
      <c r="AB920" s="26">
        <f>'1'!AB920*$G920</f>
        <v>0</v>
      </c>
      <c r="AC920" s="26">
        <f>'1'!AC920*$G920</f>
        <v>0</v>
      </c>
      <c r="AD920" s="26">
        <f>'1'!AD920*$G920</f>
        <v>0</v>
      </c>
      <c r="AE920" s="26">
        <f>'1'!AE920*$G920</f>
        <v>0</v>
      </c>
      <c r="AF920" s="26">
        <f t="shared" si="62"/>
        <v>7005.3063583711519</v>
      </c>
      <c r="AG920" s="26">
        <f t="shared" si="63"/>
        <v>1977.3058107445402</v>
      </c>
      <c r="AH920" s="56">
        <f t="shared" si="64"/>
        <v>1015</v>
      </c>
    </row>
    <row r="921" spans="1:34">
      <c r="A921" s="56">
        <f t="shared" si="61"/>
        <v>1016</v>
      </c>
      <c r="B921" s="3">
        <f>'1'!B921</f>
        <v>5550811</v>
      </c>
      <c r="C921" t="str">
        <f>'1'!C921</f>
        <v>ELDORADO-MISSOURI FLT #2 SHUNT SPLCE RPL</v>
      </c>
      <c r="D921" s="3">
        <f>'1'!D921</f>
        <v>93</v>
      </c>
      <c r="E921" s="6" t="str">
        <f>'1'!E921</f>
        <v>OAI</v>
      </c>
      <c r="F921" s="3" t="str">
        <f>'1'!F921</f>
        <v>TOLO</v>
      </c>
      <c r="G921" s="66">
        <f>'7'!$R$22</f>
        <v>6.8272183672611453E-2</v>
      </c>
      <c r="H921" s="26">
        <f>'1'!H921*$G921</f>
        <v>0</v>
      </c>
      <c r="I921" s="26">
        <f>'1'!I921*$G921</f>
        <v>13.224321977384839</v>
      </c>
      <c r="J921" s="26">
        <f>'1'!J921*$G921</f>
        <v>216.73004706870506</v>
      </c>
      <c r="K921" s="26">
        <f>'1'!K921*$G921</f>
        <v>215.46018445239449</v>
      </c>
      <c r="L921" s="26">
        <f>'1'!L921*$G921</f>
        <v>285.68495257804261</v>
      </c>
      <c r="M921" s="26">
        <f>'1'!M921*$G921</f>
        <v>301.66747077580095</v>
      </c>
      <c r="N921" s="26">
        <f>'1'!N921*$G921</f>
        <v>393.64375661954307</v>
      </c>
      <c r="O921" s="26">
        <f>'1'!O921*$G921</f>
        <v>221.45448217884976</v>
      </c>
      <c r="P921" s="26">
        <f>'1'!P921*$G921</f>
        <v>183.85699063034264</v>
      </c>
      <c r="Q921" s="26">
        <f>'1'!Q921*$G921</f>
        <v>1989.1168985199022</v>
      </c>
      <c r="R921" s="26">
        <f>'1'!R921*$G921</f>
        <v>53.054313931986364</v>
      </c>
      <c r="S921" s="26">
        <f>'1'!S921*$G921</f>
        <v>1148.9867151182145</v>
      </c>
      <c r="T921" s="26">
        <f>'1'!T921*$G921</f>
        <v>0</v>
      </c>
      <c r="U921" s="26">
        <f>'1'!U921*$G921</f>
        <v>0</v>
      </c>
      <c r="V921" s="26">
        <f>'1'!V921*$G921</f>
        <v>0</v>
      </c>
      <c r="W921" s="26">
        <f>'1'!W921*$G921</f>
        <v>0</v>
      </c>
      <c r="X921" s="26">
        <f>'1'!X921*$G921</f>
        <v>0</v>
      </c>
      <c r="Y921" s="26">
        <f>'1'!Y921*$G921</f>
        <v>0</v>
      </c>
      <c r="Z921" s="26">
        <f>'1'!Z921*$G921</f>
        <v>0</v>
      </c>
      <c r="AA921" s="26">
        <f>'1'!AA921*$G921</f>
        <v>0</v>
      </c>
      <c r="AB921" s="26">
        <f>'1'!AB921*$G921</f>
        <v>0</v>
      </c>
      <c r="AC921" s="26">
        <f>'1'!AC921*$G921</f>
        <v>0</v>
      </c>
      <c r="AD921" s="26">
        <f>'1'!AD921*$G921</f>
        <v>0</v>
      </c>
      <c r="AE921" s="26">
        <f>'1'!AE921*$G921</f>
        <v>0</v>
      </c>
      <c r="AF921" s="26">
        <f t="shared" si="62"/>
        <v>5022.8801338511657</v>
      </c>
      <c r="AG921" s="26">
        <f t="shared" si="63"/>
        <v>0</v>
      </c>
      <c r="AH921" s="56">
        <f t="shared" si="64"/>
        <v>1016</v>
      </c>
    </row>
    <row r="922" spans="1:34">
      <c r="A922" s="56">
        <f t="shared" si="61"/>
        <v>1017</v>
      </c>
      <c r="B922" s="3">
        <f>'1'!B922</f>
        <v>5550812</v>
      </c>
      <c r="C922" t="str">
        <f>'1'!C922</f>
        <v>FULTON-HOPLAND SHUNT SPLICE RPL</v>
      </c>
      <c r="D922" s="3">
        <f>'1'!D922</f>
        <v>93</v>
      </c>
      <c r="E922" s="6" t="str">
        <f>'1'!E922</f>
        <v>OAI</v>
      </c>
      <c r="F922" s="3" t="str">
        <f>'1'!F922</f>
        <v>TOLO</v>
      </c>
      <c r="G922" s="66">
        <f>'7'!$R$22</f>
        <v>6.8272183672611453E-2</v>
      </c>
      <c r="H922" s="26">
        <f>'1'!H922*$G922</f>
        <v>34.122437399571204</v>
      </c>
      <c r="I922" s="26">
        <f>'1'!I922*$G922</f>
        <v>0</v>
      </c>
      <c r="J922" s="26">
        <f>'1'!J922*$G922</f>
        <v>194.89660273020391</v>
      </c>
      <c r="K922" s="26">
        <f>'1'!K922*$G922</f>
        <v>690.32735798724343</v>
      </c>
      <c r="L922" s="26">
        <f>'1'!L922*$G922</f>
        <v>116.00126727813411</v>
      </c>
      <c r="M922" s="26">
        <f>'1'!M922*$G922</f>
        <v>96.482249966134503</v>
      </c>
      <c r="N922" s="26">
        <f>'1'!N922*$G922</f>
        <v>166.09939565709641</v>
      </c>
      <c r="O922" s="26">
        <f>'1'!O922*$G922</f>
        <v>309.29347369203168</v>
      </c>
      <c r="P922" s="26">
        <f>'1'!P922*$G922</f>
        <v>3296.6998963095925</v>
      </c>
      <c r="Q922" s="26">
        <f>'1'!Q922*$G922</f>
        <v>5281.8160448662793</v>
      </c>
      <c r="R922" s="26">
        <f>'1'!R922*$G922</f>
        <v>226.88212078082236</v>
      </c>
      <c r="S922" s="26">
        <f>'1'!S922*$G922</f>
        <v>7374.8568613726302</v>
      </c>
      <c r="T922" s="26">
        <f>'1'!T922*$G922</f>
        <v>0</v>
      </c>
      <c r="U922" s="26">
        <f>'1'!U922*$G922</f>
        <v>0</v>
      </c>
      <c r="V922" s="26">
        <f>'1'!V922*$G922</f>
        <v>0</v>
      </c>
      <c r="W922" s="26">
        <f>'1'!W922*$G922</f>
        <v>0</v>
      </c>
      <c r="X922" s="26">
        <f>'1'!X922*$G922</f>
        <v>0</v>
      </c>
      <c r="Y922" s="26">
        <f>'1'!Y922*$G922</f>
        <v>0</v>
      </c>
      <c r="Z922" s="26">
        <f>'1'!Z922*$G922</f>
        <v>0</v>
      </c>
      <c r="AA922" s="26">
        <f>'1'!AA922*$G922</f>
        <v>0</v>
      </c>
      <c r="AB922" s="26">
        <f>'1'!AB922*$G922</f>
        <v>0</v>
      </c>
      <c r="AC922" s="26">
        <f>'1'!AC922*$G922</f>
        <v>0</v>
      </c>
      <c r="AD922" s="26">
        <f>'1'!AD922*$G922</f>
        <v>0</v>
      </c>
      <c r="AE922" s="26">
        <f>'1'!AE922*$G922</f>
        <v>0</v>
      </c>
      <c r="AF922" s="26">
        <f t="shared" si="62"/>
        <v>17787.47770803974</v>
      </c>
      <c r="AG922" s="26">
        <f t="shared" si="63"/>
        <v>0</v>
      </c>
      <c r="AH922" s="56">
        <f t="shared" si="64"/>
        <v>1017</v>
      </c>
    </row>
    <row r="923" spans="1:34">
      <c r="A923" s="56">
        <f t="shared" si="61"/>
        <v>1018</v>
      </c>
      <c r="B923" s="3">
        <f>'1'!B923</f>
        <v>5550813</v>
      </c>
      <c r="C923" t="str">
        <f>'1'!C923</f>
        <v>FULTON-PUEBLO SHUNT SPLICE RPL</v>
      </c>
      <c r="D923" s="3">
        <f>'1'!D923</f>
        <v>93</v>
      </c>
      <c r="E923" s="6" t="str">
        <f>'1'!E923</f>
        <v>OAI</v>
      </c>
      <c r="F923" s="3" t="str">
        <f>'1'!F923</f>
        <v>TOLO</v>
      </c>
      <c r="G923" s="66">
        <f>'7'!$R$22</f>
        <v>6.8272183672611453E-2</v>
      </c>
      <c r="H923" s="26">
        <f>'1'!H923*$G923</f>
        <v>18.877258785477068</v>
      </c>
      <c r="I923" s="26">
        <f>'1'!I923*$G923</f>
        <v>479.6735352654008</v>
      </c>
      <c r="J923" s="26">
        <f>'1'!J923*$G923</f>
        <v>278.77580759037437</v>
      </c>
      <c r="K923" s="26">
        <f>'1'!K923*$G923</f>
        <v>173.34307434476048</v>
      </c>
      <c r="L923" s="26">
        <f>'1'!L923*$G923</f>
        <v>131.43760800651157</v>
      </c>
      <c r="M923" s="26">
        <f>'1'!M923*$G923</f>
        <v>96.482249966134503</v>
      </c>
      <c r="N923" s="26">
        <f>'1'!N923*$G923</f>
        <v>133.0829676330215</v>
      </c>
      <c r="O923" s="26">
        <f>'1'!O923*$G923</f>
        <v>309.70993401243464</v>
      </c>
      <c r="P923" s="26">
        <f>'1'!P923*$G923</f>
        <v>303.03974166762043</v>
      </c>
      <c r="Q923" s="26">
        <f>'1'!Q923*$G923</f>
        <v>1978.7326993832978</v>
      </c>
      <c r="R923" s="26">
        <f>'1'!R923*$G923</f>
        <v>403.83679364186401</v>
      </c>
      <c r="S923" s="26">
        <f>'1'!S923*$G923</f>
        <v>2587.5294156287082</v>
      </c>
      <c r="T923" s="26">
        <f>'1'!T923*$G923</f>
        <v>0</v>
      </c>
      <c r="U923" s="26">
        <f>'1'!U923*$G923</f>
        <v>0</v>
      </c>
      <c r="V923" s="26">
        <f>'1'!V923*$G923</f>
        <v>0</v>
      </c>
      <c r="W923" s="26">
        <f>'1'!W923*$G923</f>
        <v>0</v>
      </c>
      <c r="X923" s="26">
        <f>'1'!X923*$G923</f>
        <v>0</v>
      </c>
      <c r="Y923" s="26">
        <f>'1'!Y923*$G923</f>
        <v>0</v>
      </c>
      <c r="Z923" s="26">
        <f>'1'!Z923*$G923</f>
        <v>0</v>
      </c>
      <c r="AA923" s="26">
        <f>'1'!AA923*$G923</f>
        <v>0</v>
      </c>
      <c r="AB923" s="26">
        <f>'1'!AB923*$G923</f>
        <v>0</v>
      </c>
      <c r="AC923" s="26">
        <f>'1'!AC923*$G923</f>
        <v>0</v>
      </c>
      <c r="AD923" s="26">
        <f>'1'!AD923*$G923</f>
        <v>0</v>
      </c>
      <c r="AE923" s="26">
        <f>'1'!AE923*$G923</f>
        <v>0</v>
      </c>
      <c r="AF923" s="26">
        <f t="shared" si="62"/>
        <v>6894.5210859256049</v>
      </c>
      <c r="AG923" s="26">
        <f t="shared" si="63"/>
        <v>0</v>
      </c>
      <c r="AH923" s="56">
        <f t="shared" si="64"/>
        <v>1018</v>
      </c>
    </row>
    <row r="924" spans="1:34">
      <c r="A924" s="56">
        <f t="shared" si="61"/>
        <v>1019</v>
      </c>
      <c r="B924" s="3">
        <f>'1'!B924</f>
        <v>5550814</v>
      </c>
      <c r="C924" t="str">
        <f>'1'!C924</f>
        <v>GOLD HILL #1 SHUNT SPLICE RPL</v>
      </c>
      <c r="D924" s="3">
        <f>'1'!D924</f>
        <v>93</v>
      </c>
      <c r="E924" s="6" t="str">
        <f>'1'!E924</f>
        <v>OAI</v>
      </c>
      <c r="F924" s="3" t="str">
        <f>'1'!F924</f>
        <v>TOLO</v>
      </c>
      <c r="G924" s="66">
        <f>'7'!$R$22</f>
        <v>6.8272183672611453E-2</v>
      </c>
      <c r="H924" s="26">
        <f>'1'!H924*$G924</f>
        <v>0</v>
      </c>
      <c r="I924" s="26">
        <f>'1'!I924*$G924</f>
        <v>0</v>
      </c>
      <c r="J924" s="26">
        <f>'1'!J924*$G924</f>
        <v>301.76987905130983</v>
      </c>
      <c r="K924" s="26">
        <f>'1'!K924*$G924</f>
        <v>206.69403606883117</v>
      </c>
      <c r="L924" s="26">
        <f>'1'!L924*$G924</f>
        <v>137.58893175541385</v>
      </c>
      <c r="M924" s="26">
        <f>'1'!M924*$G924</f>
        <v>534.12060174430837</v>
      </c>
      <c r="N924" s="26">
        <f>'1'!N924*$G924</f>
        <v>219.07178296867565</v>
      </c>
      <c r="O924" s="26">
        <f>'1'!O924*$G924</f>
        <v>198.26924860363093</v>
      </c>
      <c r="P924" s="26">
        <f>'1'!P924*$G924</f>
        <v>130.2564992289754</v>
      </c>
      <c r="Q924" s="26">
        <f>'1'!Q924*$G924</f>
        <v>192.84843722002555</v>
      </c>
      <c r="R924" s="26">
        <f>'1'!R924*$G924</f>
        <v>0</v>
      </c>
      <c r="S924" s="26">
        <f>'1'!S924*$G924</f>
        <v>0</v>
      </c>
      <c r="T924" s="26">
        <f>'1'!T924*$G924</f>
        <v>0</v>
      </c>
      <c r="U924" s="26">
        <f>'1'!U924*$G924</f>
        <v>0</v>
      </c>
      <c r="V924" s="26">
        <f>'1'!V924*$G924</f>
        <v>0</v>
      </c>
      <c r="W924" s="26">
        <f>'1'!W924*$G924</f>
        <v>0</v>
      </c>
      <c r="X924" s="26">
        <f>'1'!X924*$G924</f>
        <v>0</v>
      </c>
      <c r="Y924" s="26">
        <f>'1'!Y924*$G924</f>
        <v>0</v>
      </c>
      <c r="Z924" s="26">
        <f>'1'!Z924*$G924</f>
        <v>0</v>
      </c>
      <c r="AA924" s="26">
        <f>'1'!AA924*$G924</f>
        <v>0</v>
      </c>
      <c r="AB924" s="26">
        <f>'1'!AB924*$G924</f>
        <v>0</v>
      </c>
      <c r="AC924" s="26">
        <f>'1'!AC924*$G924</f>
        <v>0</v>
      </c>
      <c r="AD924" s="26">
        <f>'1'!AD924*$G924</f>
        <v>0</v>
      </c>
      <c r="AE924" s="26">
        <f>'1'!AE924*$G924</f>
        <v>0</v>
      </c>
      <c r="AF924" s="26">
        <f t="shared" si="62"/>
        <v>1920.619416641171</v>
      </c>
      <c r="AG924" s="26">
        <f t="shared" si="63"/>
        <v>0</v>
      </c>
      <c r="AH924" s="56">
        <f t="shared" si="64"/>
        <v>1019</v>
      </c>
    </row>
    <row r="925" spans="1:34">
      <c r="A925" s="56">
        <f t="shared" si="61"/>
        <v>1020</v>
      </c>
      <c r="B925" s="3">
        <f>'1'!B925</f>
        <v>5550815</v>
      </c>
      <c r="C925" t="str">
        <f>'1'!C925</f>
        <v>KERN CNYN-MGNDEN-WDPATCH SHUNT SPLCE RPL</v>
      </c>
      <c r="D925" s="3">
        <f>'1'!D925</f>
        <v>93</v>
      </c>
      <c r="E925" s="6" t="str">
        <f>'1'!E925</f>
        <v>OAI</v>
      </c>
      <c r="F925" s="3" t="str">
        <f>'1'!F925</f>
        <v>TOLO</v>
      </c>
      <c r="G925" s="66">
        <f>'7'!$R$22</f>
        <v>6.8272183672611453E-2</v>
      </c>
      <c r="H925" s="26">
        <f>'1'!H925*$G925</f>
        <v>18.877258785477068</v>
      </c>
      <c r="I925" s="26">
        <f>'1'!I925*$G925</f>
        <v>12.091003728419487</v>
      </c>
      <c r="J925" s="26">
        <f>'1'!J925*$G925</f>
        <v>543.20762939113297</v>
      </c>
      <c r="K925" s="26">
        <f>'1'!K925*$G925</f>
        <v>133.36971080444647</v>
      </c>
      <c r="L925" s="26">
        <f>'1'!L925*$G925</f>
        <v>116.00126727813411</v>
      </c>
      <c r="M925" s="26">
        <f>'1'!M925*$G925</f>
        <v>96.482249966134503</v>
      </c>
      <c r="N925" s="26">
        <f>'1'!N925*$G925</f>
        <v>111.37241322513106</v>
      </c>
      <c r="O925" s="26">
        <f>'1'!O925*$G925</f>
        <v>194.08416374449985</v>
      </c>
      <c r="P925" s="26">
        <f>'1'!P925*$G925</f>
        <v>130.2564992289754</v>
      </c>
      <c r="Q925" s="26">
        <f>'1'!Q925*$G925</f>
        <v>272.14657855576377</v>
      </c>
      <c r="R925" s="26">
        <f>'1'!R925*$G925</f>
        <v>185.04492662624608</v>
      </c>
      <c r="S925" s="26">
        <f>'1'!S925*$G925</f>
        <v>190.32236642413898</v>
      </c>
      <c r="T925" s="26">
        <f>'1'!T925*$G925</f>
        <v>213.47346390752148</v>
      </c>
      <c r="U925" s="26">
        <f>'1'!U925*$G925</f>
        <v>287.00943294129127</v>
      </c>
      <c r="V925" s="26">
        <f>'1'!V925*$G925</f>
        <v>749.76512109261898</v>
      </c>
      <c r="W925" s="26">
        <f>'1'!W925*$G925</f>
        <v>692.42331402599257</v>
      </c>
      <c r="X925" s="26">
        <f>'1'!X925*$G925</f>
        <v>372.56813351980799</v>
      </c>
      <c r="Y925" s="26">
        <f>'1'!Y925*$G925</f>
        <v>15.409031854908406</v>
      </c>
      <c r="Z925" s="26">
        <f>'1'!Z925*$G925</f>
        <v>277.00755803325376</v>
      </c>
      <c r="AA925" s="26">
        <f>'1'!AA925*$G925</f>
        <v>2536.3321050926174</v>
      </c>
      <c r="AB925" s="26">
        <f>'1'!AB925*$G925</f>
        <v>1161.9789116711124</v>
      </c>
      <c r="AC925" s="26">
        <f>'1'!AC925*$G925</f>
        <v>0</v>
      </c>
      <c r="AD925" s="26">
        <f>'1'!AD925*$G925</f>
        <v>0</v>
      </c>
      <c r="AE925" s="26">
        <f>'1'!AE925*$G925</f>
        <v>0</v>
      </c>
      <c r="AF925" s="26">
        <f t="shared" si="62"/>
        <v>2003.2560677584997</v>
      </c>
      <c r="AG925" s="26">
        <f t="shared" si="63"/>
        <v>6305.9670721391249</v>
      </c>
      <c r="AH925" s="56">
        <f t="shared" si="64"/>
        <v>1020</v>
      </c>
    </row>
    <row r="926" spans="1:34">
      <c r="A926" s="56">
        <f t="shared" si="61"/>
        <v>1021</v>
      </c>
      <c r="B926" s="3">
        <f>'1'!B926</f>
        <v>5550816</v>
      </c>
      <c r="C926" t="str">
        <f>'1'!C926</f>
        <v>KILARC-CEDAR CREEK SHUNT SPLICE RPL</v>
      </c>
      <c r="D926" s="3">
        <f>'1'!D926</f>
        <v>93</v>
      </c>
      <c r="E926" s="6" t="str">
        <f>'1'!E926</f>
        <v>OAI</v>
      </c>
      <c r="F926" s="3" t="str">
        <f>'1'!F926</f>
        <v>TOLO</v>
      </c>
      <c r="G926" s="66">
        <f>'7'!$R$22</f>
        <v>6.8272183672611453E-2</v>
      </c>
      <c r="H926" s="26">
        <f>'1'!H926*$G926</f>
        <v>2153.768923883139</v>
      </c>
      <c r="I926" s="26">
        <f>'1'!I926*$G926</f>
        <v>551.20912931756311</v>
      </c>
      <c r="J926" s="26">
        <f>'1'!J926*$G926</f>
        <v>244.28470039897104</v>
      </c>
      <c r="K926" s="26">
        <f>'1'!K926*$G926</f>
        <v>419.98316508043666</v>
      </c>
      <c r="L926" s="26">
        <f>'1'!L926*$G926</f>
        <v>331.88473926929879</v>
      </c>
      <c r="M926" s="26">
        <f>'1'!M926*$G926</f>
        <v>116.50648143731145</v>
      </c>
      <c r="N926" s="26">
        <f>'1'!N926*$G926</f>
        <v>511.93896926907701</v>
      </c>
      <c r="O926" s="26">
        <f>'1'!O926*$G926</f>
        <v>507.89725599565838</v>
      </c>
      <c r="P926" s="26">
        <f>'1'!P926*$G926</f>
        <v>501.95074879777388</v>
      </c>
      <c r="Q926" s="26">
        <f>'1'!Q926*$G926</f>
        <v>1506.5281410116806</v>
      </c>
      <c r="R926" s="26">
        <f>'1'!R926*$G926</f>
        <v>6617.2540935943953</v>
      </c>
      <c r="S926" s="26">
        <f>'1'!S926*$G926</f>
        <v>0</v>
      </c>
      <c r="T926" s="26">
        <f>'1'!T926*$G926</f>
        <v>0</v>
      </c>
      <c r="U926" s="26">
        <f>'1'!U926*$G926</f>
        <v>0</v>
      </c>
      <c r="V926" s="26">
        <f>'1'!V926*$G926</f>
        <v>0</v>
      </c>
      <c r="W926" s="26">
        <f>'1'!W926*$G926</f>
        <v>0</v>
      </c>
      <c r="X926" s="26">
        <f>'1'!X926*$G926</f>
        <v>0</v>
      </c>
      <c r="Y926" s="26">
        <f>'1'!Y926*$G926</f>
        <v>0</v>
      </c>
      <c r="Z926" s="26">
        <f>'1'!Z926*$G926</f>
        <v>0</v>
      </c>
      <c r="AA926" s="26">
        <f>'1'!AA926*$G926</f>
        <v>0</v>
      </c>
      <c r="AB926" s="26">
        <f>'1'!AB926*$G926</f>
        <v>0</v>
      </c>
      <c r="AC926" s="26">
        <f>'1'!AC926*$G926</f>
        <v>0</v>
      </c>
      <c r="AD926" s="26">
        <f>'1'!AD926*$G926</f>
        <v>0</v>
      </c>
      <c r="AE926" s="26">
        <f>'1'!AE926*$G926</f>
        <v>0</v>
      </c>
      <c r="AF926" s="26">
        <f t="shared" si="62"/>
        <v>13463.206348055304</v>
      </c>
      <c r="AG926" s="26">
        <f t="shared" si="63"/>
        <v>0</v>
      </c>
      <c r="AH926" s="56">
        <f t="shared" si="64"/>
        <v>1021</v>
      </c>
    </row>
    <row r="927" spans="1:34">
      <c r="A927" s="56">
        <f t="shared" si="61"/>
        <v>1022</v>
      </c>
      <c r="B927" s="3">
        <f>'1'!B927</f>
        <v>5550817</v>
      </c>
      <c r="C927" t="str">
        <f>'1'!C927</f>
        <v>MENDOCINO-WILLITS SHUNT SPLICE RPL</v>
      </c>
      <c r="D927" s="3">
        <f>'1'!D927</f>
        <v>93</v>
      </c>
      <c r="E927" s="6" t="str">
        <f>'1'!E927</f>
        <v>OAI</v>
      </c>
      <c r="F927" s="3" t="str">
        <f>'1'!F927</f>
        <v>TOLO</v>
      </c>
      <c r="G927" s="66">
        <f>'7'!$R$22</f>
        <v>6.8272183672611453E-2</v>
      </c>
      <c r="H927" s="26">
        <f>'1'!H927*$G927</f>
        <v>18.877258785477068</v>
      </c>
      <c r="I927" s="26">
        <f>'1'!I927*$G927</f>
        <v>493.08901935706893</v>
      </c>
      <c r="J927" s="26">
        <f>'1'!J927*$G927</f>
        <v>748.11293424774169</v>
      </c>
      <c r="K927" s="26">
        <f>'1'!K927*$G927</f>
        <v>3655.1493422459048</v>
      </c>
      <c r="L927" s="26">
        <f>'1'!L927*$G927</f>
        <v>350.99412347926273</v>
      </c>
      <c r="M927" s="26">
        <f>'1'!M927*$G927</f>
        <v>324.66154223673647</v>
      </c>
      <c r="N927" s="26">
        <f>'1'!N927*$G927</f>
        <v>136.97448210236035</v>
      </c>
      <c r="O927" s="26">
        <f>'1'!O927*$G927</f>
        <v>279.69065485158734</v>
      </c>
      <c r="P927" s="26">
        <f>'1'!P927*$G927</f>
        <v>350.19533893029325</v>
      </c>
      <c r="Q927" s="26">
        <f>'1'!Q927*$G927</f>
        <v>972.05252391227452</v>
      </c>
      <c r="R927" s="26">
        <f>'1'!R927*$G927</f>
        <v>1745.5763649229625</v>
      </c>
      <c r="S927" s="26">
        <f>'1'!S927*$G927</f>
        <v>2644.6254428341135</v>
      </c>
      <c r="T927" s="26">
        <f>'1'!T927*$G927</f>
        <v>16.788129965095155</v>
      </c>
      <c r="U927" s="26">
        <f>'1'!U927*$G927</f>
        <v>0</v>
      </c>
      <c r="V927" s="26">
        <f>'1'!V927*$G927</f>
        <v>0</v>
      </c>
      <c r="W927" s="26">
        <f>'1'!W927*$G927</f>
        <v>0</v>
      </c>
      <c r="X927" s="26">
        <f>'1'!X927*$G927</f>
        <v>0</v>
      </c>
      <c r="Y927" s="26">
        <f>'1'!Y927*$G927</f>
        <v>0</v>
      </c>
      <c r="Z927" s="26">
        <f>'1'!Z927*$G927</f>
        <v>0</v>
      </c>
      <c r="AA927" s="26">
        <f>'1'!AA927*$G927</f>
        <v>0</v>
      </c>
      <c r="AB927" s="26">
        <f>'1'!AB927*$G927</f>
        <v>0</v>
      </c>
      <c r="AC927" s="26">
        <f>'1'!AC927*$G927</f>
        <v>0</v>
      </c>
      <c r="AD927" s="26">
        <f>'1'!AD927*$G927</f>
        <v>0</v>
      </c>
      <c r="AE927" s="26">
        <f>'1'!AE927*$G927</f>
        <v>0</v>
      </c>
      <c r="AF927" s="26">
        <f t="shared" si="62"/>
        <v>11719.999027905782</v>
      </c>
      <c r="AG927" s="26">
        <f t="shared" si="63"/>
        <v>16.788129965095155</v>
      </c>
      <c r="AH927" s="56">
        <f t="shared" si="64"/>
        <v>1022</v>
      </c>
    </row>
    <row r="928" spans="1:34">
      <c r="A928" s="56">
        <f t="shared" si="61"/>
        <v>1023</v>
      </c>
      <c r="B928" s="3">
        <f>'1'!B928</f>
        <v>5550818</v>
      </c>
      <c r="C928" t="str">
        <f>'1'!C928</f>
        <v>METCALF-GREEN VALLEY SHUNT SPLICE RPL</v>
      </c>
      <c r="D928" s="3">
        <f>'1'!D928</f>
        <v>93</v>
      </c>
      <c r="E928" s="6" t="str">
        <f>'1'!E928</f>
        <v>OAI</v>
      </c>
      <c r="F928" s="3" t="str">
        <f>'1'!F928</f>
        <v>TOLO</v>
      </c>
      <c r="G928" s="66">
        <f>'7'!$R$22</f>
        <v>6.8272183672611453E-2</v>
      </c>
      <c r="H928" s="26">
        <f>'1'!H928*$G928</f>
        <v>18.877258785477068</v>
      </c>
      <c r="I928" s="26">
        <f>'1'!I928*$G928</f>
        <v>119.14178772707425</v>
      </c>
      <c r="J928" s="26">
        <f>'1'!J928*$G928</f>
        <v>1403.013856127267</v>
      </c>
      <c r="K928" s="26">
        <f>'1'!K928*$G928</f>
        <v>1109.8804083105426</v>
      </c>
      <c r="L928" s="26">
        <f>'1'!L928*$G928</f>
        <v>2597.7907248347019</v>
      </c>
      <c r="M928" s="26">
        <f>'1'!M928*$G928</f>
        <v>893.40979553979344</v>
      </c>
      <c r="N928" s="26">
        <f>'1'!N928*$G928</f>
        <v>280.23683232096823</v>
      </c>
      <c r="O928" s="26">
        <f>'1'!O928*$G928</f>
        <v>532.49572377290031</v>
      </c>
      <c r="P928" s="26">
        <f>'1'!P928*$G928</f>
        <v>130.2564992289754</v>
      </c>
      <c r="Q928" s="26">
        <f>'1'!Q928*$G928</f>
        <v>230.166012815475</v>
      </c>
      <c r="R928" s="26">
        <f>'1'!R928*$G928</f>
        <v>0</v>
      </c>
      <c r="S928" s="26">
        <f>'1'!S928*$G928</f>
        <v>0</v>
      </c>
      <c r="T928" s="26">
        <f>'1'!T928*$G928</f>
        <v>0</v>
      </c>
      <c r="U928" s="26">
        <f>'1'!U928*$G928</f>
        <v>0</v>
      </c>
      <c r="V928" s="26">
        <f>'1'!V928*$G928</f>
        <v>0</v>
      </c>
      <c r="W928" s="26">
        <f>'1'!W928*$G928</f>
        <v>0</v>
      </c>
      <c r="X928" s="26">
        <f>'1'!X928*$G928</f>
        <v>0</v>
      </c>
      <c r="Y928" s="26">
        <f>'1'!Y928*$G928</f>
        <v>0</v>
      </c>
      <c r="Z928" s="26">
        <f>'1'!Z928*$G928</f>
        <v>0</v>
      </c>
      <c r="AA928" s="26">
        <f>'1'!AA928*$G928</f>
        <v>0</v>
      </c>
      <c r="AB928" s="26">
        <f>'1'!AB928*$G928</f>
        <v>0</v>
      </c>
      <c r="AC928" s="26">
        <f>'1'!AC928*$G928</f>
        <v>0</v>
      </c>
      <c r="AD928" s="26">
        <f>'1'!AD928*$G928</f>
        <v>0</v>
      </c>
      <c r="AE928" s="26">
        <f>'1'!AE928*$G928</f>
        <v>0</v>
      </c>
      <c r="AF928" s="26">
        <f t="shared" si="62"/>
        <v>7315.2688994631762</v>
      </c>
      <c r="AG928" s="26">
        <f t="shared" si="63"/>
        <v>0</v>
      </c>
      <c r="AH928" s="56">
        <f t="shared" si="64"/>
        <v>1023</v>
      </c>
    </row>
    <row r="929" spans="1:34">
      <c r="A929" s="56">
        <f t="shared" si="61"/>
        <v>1024</v>
      </c>
      <c r="B929" s="3">
        <f>'1'!B929</f>
        <v>5550820</v>
      </c>
      <c r="C929" t="str">
        <f>'1'!C929</f>
        <v>MORAGA-OAKLAND #1 SHUNT SPLICE RPL</v>
      </c>
      <c r="D929" s="3">
        <f>'1'!D929</f>
        <v>93</v>
      </c>
      <c r="E929" s="6" t="str">
        <f>'1'!E929</f>
        <v>OAI</v>
      </c>
      <c r="F929" s="3" t="str">
        <f>'1'!F929</f>
        <v>TOLO</v>
      </c>
      <c r="G929" s="66">
        <f>'7'!$R$22</f>
        <v>6.8272183672611453E-2</v>
      </c>
      <c r="H929" s="26">
        <f>'1'!H929*$G929</f>
        <v>18.877258785477068</v>
      </c>
      <c r="I929" s="26">
        <f>'1'!I929*$G929</f>
        <v>6.0420882550261137</v>
      </c>
      <c r="J929" s="26">
        <f>'1'!J929*$G929</f>
        <v>366.62162632192349</v>
      </c>
      <c r="K929" s="26">
        <f>'1'!K929*$G929</f>
        <v>133.36971080444647</v>
      </c>
      <c r="L929" s="26">
        <f>'1'!L929*$G929</f>
        <v>116.00126727813411</v>
      </c>
      <c r="M929" s="26">
        <f>'1'!M929*$G929</f>
        <v>96.482249966134503</v>
      </c>
      <c r="N929" s="26">
        <f>'1'!N929*$G929</f>
        <v>111.37241322513106</v>
      </c>
      <c r="O929" s="26">
        <f>'1'!O929*$G929</f>
        <v>194.08416374449985</v>
      </c>
      <c r="P929" s="26">
        <f>'1'!P929*$G929</f>
        <v>130.2564992289754</v>
      </c>
      <c r="Q929" s="26">
        <f>'1'!Q929*$G929</f>
        <v>357.40488152612096</v>
      </c>
      <c r="R929" s="26">
        <f>'1'!R929*$G929</f>
        <v>323.25513525308071</v>
      </c>
      <c r="S929" s="26">
        <f>'1'!S929*$G929</f>
        <v>336.21319571414233</v>
      </c>
      <c r="T929" s="26">
        <f>'1'!T929*$G929</f>
        <v>361.48755810974313</v>
      </c>
      <c r="U929" s="26">
        <f>'1'!U929*$G929</f>
        <v>339.8794119773616</v>
      </c>
      <c r="V929" s="26">
        <f>'1'!V929*$G929</f>
        <v>1340.524326411726</v>
      </c>
      <c r="W929" s="26">
        <f>'1'!W929*$G929</f>
        <v>301.19639270845994</v>
      </c>
      <c r="X929" s="26">
        <f>'1'!X929*$G929</f>
        <v>425.71802850893602</v>
      </c>
      <c r="Y929" s="26">
        <f>'1'!Y929*$G929</f>
        <v>2574.366538616629</v>
      </c>
      <c r="Z929" s="26">
        <f>'1'!Z929*$G929</f>
        <v>147.78196877773473</v>
      </c>
      <c r="AA929" s="26">
        <f>'1'!AA929*$G929</f>
        <v>682.72183672611447</v>
      </c>
      <c r="AB929" s="26">
        <f>'1'!AB929*$G929</f>
        <v>0</v>
      </c>
      <c r="AC929" s="26">
        <f>'1'!AC929*$G929</f>
        <v>0</v>
      </c>
      <c r="AD929" s="26">
        <f>'1'!AD929*$G929</f>
        <v>0</v>
      </c>
      <c r="AE929" s="26">
        <f>'1'!AE929*$G929</f>
        <v>0</v>
      </c>
      <c r="AF929" s="26">
        <f t="shared" si="62"/>
        <v>2189.9804901030921</v>
      </c>
      <c r="AG929" s="26">
        <f t="shared" si="63"/>
        <v>6173.6760618367052</v>
      </c>
      <c r="AH929" s="56">
        <f t="shared" si="64"/>
        <v>1024</v>
      </c>
    </row>
    <row r="930" spans="1:34">
      <c r="A930" s="56">
        <f t="shared" si="61"/>
        <v>1025</v>
      </c>
      <c r="B930" s="3">
        <f>'1'!B930</f>
        <v>5550821</v>
      </c>
      <c r="C930" t="str">
        <f>'1'!C930</f>
        <v>MORAGA-OAKLAND #2 SHUNT SPLICE RPL</v>
      </c>
      <c r="D930" s="3">
        <f>'1'!D930</f>
        <v>93</v>
      </c>
      <c r="E930" s="6" t="str">
        <f>'1'!E930</f>
        <v>OAI</v>
      </c>
      <c r="F930" s="3" t="str">
        <f>'1'!F930</f>
        <v>TOLO</v>
      </c>
      <c r="G930" s="66">
        <f>'7'!$R$22</f>
        <v>6.8272183672611453E-2</v>
      </c>
      <c r="H930" s="26">
        <f>'1'!H930*$G930</f>
        <v>18.877258785477068</v>
      </c>
      <c r="I930" s="26">
        <f>'1'!I930*$G930</f>
        <v>6.0420882550261137</v>
      </c>
      <c r="J930" s="26">
        <f>'1'!J930*$G930</f>
        <v>515.50960447515456</v>
      </c>
      <c r="K930" s="26">
        <f>'1'!K930*$G930</f>
        <v>133.36971080444647</v>
      </c>
      <c r="L930" s="26">
        <f>'1'!L930*$G930</f>
        <v>116.00126727813411</v>
      </c>
      <c r="M930" s="26">
        <f>'1'!M930*$G930</f>
        <v>96.482249966134503</v>
      </c>
      <c r="N930" s="26">
        <f>'1'!N930*$G930</f>
        <v>111.37241322513106</v>
      </c>
      <c r="O930" s="26">
        <f>'1'!O930*$G930</f>
        <v>194.08416374449985</v>
      </c>
      <c r="P930" s="26">
        <f>'1'!P930*$G930</f>
        <v>130.2564992289754</v>
      </c>
      <c r="Q930" s="26">
        <f>'1'!Q930*$G930</f>
        <v>307.85293061653954</v>
      </c>
      <c r="R930" s="26">
        <f>'1'!R930*$G930</f>
        <v>266.79403935583099</v>
      </c>
      <c r="S930" s="26">
        <f>'1'!S930*$G930</f>
        <v>288.09496066168583</v>
      </c>
      <c r="T930" s="26">
        <f>'1'!T930*$G930</f>
        <v>318.72868947558658</v>
      </c>
      <c r="U930" s="26">
        <f>'1'!U930*$G930</f>
        <v>292.10253784326812</v>
      </c>
      <c r="V930" s="26">
        <f>'1'!V930*$G930</f>
        <v>1469.5314446794923</v>
      </c>
      <c r="W930" s="26">
        <f>'1'!W930*$G930</f>
        <v>286.64759036782641</v>
      </c>
      <c r="X930" s="26">
        <f>'1'!X930*$G930</f>
        <v>500.87887551411393</v>
      </c>
      <c r="Y930" s="26">
        <f>'1'!Y930*$G930</f>
        <v>2759.5343551734863</v>
      </c>
      <c r="Z930" s="26">
        <f>'1'!Z930*$G930</f>
        <v>341.45649942019895</v>
      </c>
      <c r="AA930" s="26">
        <f>'1'!AA930*$G930</f>
        <v>1024.0827550891718</v>
      </c>
      <c r="AB930" s="26">
        <f>'1'!AB930*$G930</f>
        <v>0</v>
      </c>
      <c r="AC930" s="26">
        <f>'1'!AC930*$G930</f>
        <v>0</v>
      </c>
      <c r="AD930" s="26">
        <f>'1'!AD930*$G930</f>
        <v>0</v>
      </c>
      <c r="AE930" s="26">
        <f>'1'!AE930*$G930</f>
        <v>0</v>
      </c>
      <c r="AF930" s="26">
        <f t="shared" si="62"/>
        <v>2184.7371863970357</v>
      </c>
      <c r="AG930" s="26">
        <f t="shared" si="63"/>
        <v>6992.9627475631441</v>
      </c>
      <c r="AH930" s="56">
        <f t="shared" si="64"/>
        <v>1025</v>
      </c>
    </row>
    <row r="931" spans="1:34">
      <c r="A931" s="56">
        <f t="shared" si="61"/>
        <v>1026</v>
      </c>
      <c r="B931" s="3">
        <f>'1'!B931</f>
        <v>5550822</v>
      </c>
      <c r="C931" t="str">
        <f>'1'!C931</f>
        <v>SILVERADO-FULTON JCT SHUNT SPLICE RPL</v>
      </c>
      <c r="D931" s="3">
        <f>'1'!D931</f>
        <v>93</v>
      </c>
      <c r="E931" s="6" t="str">
        <f>'1'!E931</f>
        <v>OAI</v>
      </c>
      <c r="F931" s="3" t="str">
        <f>'1'!F931</f>
        <v>TOLO</v>
      </c>
      <c r="G931" s="66">
        <f>'7'!$R$22</f>
        <v>6.8272183672611453E-2</v>
      </c>
      <c r="H931" s="26">
        <f>'1'!H931*$G931</f>
        <v>18.877258785477068</v>
      </c>
      <c r="I931" s="26">
        <f>'1'!I931*$G931</f>
        <v>92.290337888636159</v>
      </c>
      <c r="J931" s="26">
        <f>'1'!J931*$G931</f>
        <v>939.74612659839477</v>
      </c>
      <c r="K931" s="26">
        <f>'1'!K931*$G931</f>
        <v>212.00561195856037</v>
      </c>
      <c r="L931" s="26">
        <f>'1'!L931*$G931</f>
        <v>249.83522893155435</v>
      </c>
      <c r="M931" s="26">
        <f>'1'!M931*$G931</f>
        <v>96.482249966134503</v>
      </c>
      <c r="N931" s="26">
        <f>'1'!N931*$G931</f>
        <v>181.8770973038369</v>
      </c>
      <c r="O931" s="26">
        <f>'1'!O931*$G931</f>
        <v>228.29535498284545</v>
      </c>
      <c r="P931" s="26">
        <f>'1'!P931*$G931</f>
        <v>161.31351558164636</v>
      </c>
      <c r="Q931" s="26">
        <f>'1'!Q931*$G931</f>
        <v>1803.4438678038678</v>
      </c>
      <c r="R931" s="26">
        <f>'1'!R931*$G931</f>
        <v>908.90758123347632</v>
      </c>
      <c r="S931" s="26">
        <f>'1'!S931*$G931</f>
        <v>2596.0566113694176</v>
      </c>
      <c r="T931" s="26">
        <f>'1'!T931*$G931</f>
        <v>0</v>
      </c>
      <c r="U931" s="26">
        <f>'1'!U931*$G931</f>
        <v>0</v>
      </c>
      <c r="V931" s="26">
        <f>'1'!V931*$G931</f>
        <v>0</v>
      </c>
      <c r="W931" s="26">
        <f>'1'!W931*$G931</f>
        <v>0</v>
      </c>
      <c r="X931" s="26">
        <f>'1'!X931*$G931</f>
        <v>0</v>
      </c>
      <c r="Y931" s="26">
        <f>'1'!Y931*$G931</f>
        <v>0</v>
      </c>
      <c r="Z931" s="26">
        <f>'1'!Z931*$G931</f>
        <v>0</v>
      </c>
      <c r="AA931" s="26">
        <f>'1'!AA931*$G931</f>
        <v>0</v>
      </c>
      <c r="AB931" s="26">
        <f>'1'!AB931*$G931</f>
        <v>0</v>
      </c>
      <c r="AC931" s="26">
        <f>'1'!AC931*$G931</f>
        <v>0</v>
      </c>
      <c r="AD931" s="26">
        <f>'1'!AD931*$G931</f>
        <v>0</v>
      </c>
      <c r="AE931" s="26">
        <f>'1'!AE931*$G931</f>
        <v>0</v>
      </c>
      <c r="AF931" s="26">
        <f t="shared" si="62"/>
        <v>7489.130842403848</v>
      </c>
      <c r="AG931" s="26">
        <f t="shared" si="63"/>
        <v>0</v>
      </c>
      <c r="AH931" s="56">
        <f t="shared" si="64"/>
        <v>1026</v>
      </c>
    </row>
    <row r="932" spans="1:34">
      <c r="A932" s="56">
        <f t="shared" si="61"/>
        <v>1027</v>
      </c>
      <c r="B932" s="3">
        <f>'1'!B932</f>
        <v>5550823</v>
      </c>
      <c r="C932" t="str">
        <f>'1'!C932</f>
        <v>SMARTVILLE-NICOLAUS #1 SHUNT SPLICE RPL</v>
      </c>
      <c r="D932" s="3">
        <f>'1'!D932</f>
        <v>93</v>
      </c>
      <c r="E932" s="6" t="str">
        <f>'1'!E932</f>
        <v>OAI</v>
      </c>
      <c r="F932" s="3" t="str">
        <f>'1'!F932</f>
        <v>TOLO</v>
      </c>
      <c r="G932" s="66">
        <f>'7'!$R$22</f>
        <v>6.8272183672611453E-2</v>
      </c>
      <c r="H932" s="26">
        <f>'1'!H932*$G932</f>
        <v>2591.91248982049</v>
      </c>
      <c r="I932" s="26">
        <f>'1'!I932*$G932</f>
        <v>47.408204342261392</v>
      </c>
      <c r="J932" s="26">
        <f>'1'!J932*$G932</f>
        <v>62.6055924277847</v>
      </c>
      <c r="K932" s="26">
        <f>'1'!K932*$G932</f>
        <v>453.68231494123762</v>
      </c>
      <c r="L932" s="26">
        <f>'1'!L932*$G932</f>
        <v>243.34937148265627</v>
      </c>
      <c r="M932" s="26">
        <f>'1'!M932*$G932</f>
        <v>108.05438509864214</v>
      </c>
      <c r="N932" s="26">
        <f>'1'!N932*$G932</f>
        <v>111.37241322513106</v>
      </c>
      <c r="O932" s="26">
        <f>'1'!O932*$G932</f>
        <v>194.08416374449985</v>
      </c>
      <c r="P932" s="26">
        <f>'1'!P932*$G932</f>
        <v>130.2564992289754</v>
      </c>
      <c r="Q932" s="26">
        <f>'1'!Q932*$G932</f>
        <v>325.54908062448044</v>
      </c>
      <c r="R932" s="26">
        <f>'1'!R932*$G932</f>
        <v>13607.62249817798</v>
      </c>
      <c r="S932" s="26">
        <f>'1'!S932*$G932</f>
        <v>1899.3458042087852</v>
      </c>
      <c r="T932" s="26">
        <f>'1'!T932*$G932</f>
        <v>7501.3447360628788</v>
      </c>
      <c r="U932" s="26">
        <f>'1'!U932*$G932</f>
        <v>0</v>
      </c>
      <c r="V932" s="26">
        <f>'1'!V932*$G932</f>
        <v>0</v>
      </c>
      <c r="W932" s="26">
        <f>'1'!W932*$G932</f>
        <v>0</v>
      </c>
      <c r="X932" s="26">
        <f>'1'!X932*$G932</f>
        <v>0</v>
      </c>
      <c r="Y932" s="26">
        <f>'1'!Y932*$G932</f>
        <v>0</v>
      </c>
      <c r="Z932" s="26">
        <f>'1'!Z932*$G932</f>
        <v>0</v>
      </c>
      <c r="AA932" s="26">
        <f>'1'!AA932*$G932</f>
        <v>0</v>
      </c>
      <c r="AB932" s="26">
        <f>'1'!AB932*$G932</f>
        <v>0</v>
      </c>
      <c r="AC932" s="26">
        <f>'1'!AC932*$G932</f>
        <v>0</v>
      </c>
      <c r="AD932" s="26">
        <f>'1'!AD932*$G932</f>
        <v>0</v>
      </c>
      <c r="AE932" s="26">
        <f>'1'!AE932*$G932</f>
        <v>0</v>
      </c>
      <c r="AF932" s="26">
        <f t="shared" si="62"/>
        <v>19775.242817322924</v>
      </c>
      <c r="AG932" s="26">
        <f t="shared" si="63"/>
        <v>7501.3447360628788</v>
      </c>
      <c r="AH932" s="56">
        <f t="shared" si="64"/>
        <v>1027</v>
      </c>
    </row>
    <row r="933" spans="1:34">
      <c r="A933" s="56">
        <f t="shared" si="61"/>
        <v>1028</v>
      </c>
      <c r="B933" s="3">
        <f>'1'!B933</f>
        <v>5550824</v>
      </c>
      <c r="C933" t="str">
        <f>'1'!C933</f>
        <v>SOBRNTE-GRIZZLY-CLMT #2 SHUNT SPLICE RPL</v>
      </c>
      <c r="D933" s="3">
        <f>'1'!D933</f>
        <v>93</v>
      </c>
      <c r="E933" s="6" t="str">
        <f>'1'!E933</f>
        <v>OAI</v>
      </c>
      <c r="F933" s="3" t="str">
        <f>'1'!F933</f>
        <v>TOLO</v>
      </c>
      <c r="G933" s="66">
        <f>'7'!$R$22</f>
        <v>6.8272183672611453E-2</v>
      </c>
      <c r="H933" s="26">
        <f>'1'!H933*$G933</f>
        <v>49.203762772851078</v>
      </c>
      <c r="I933" s="26">
        <f>'1'!I933*$G933</f>
        <v>175.86231792227983</v>
      </c>
      <c r="J933" s="26">
        <f>'1'!J933*$G933</f>
        <v>2820.1259181829282</v>
      </c>
      <c r="K933" s="26">
        <f>'1'!K933*$G933</f>
        <v>271.64136439658648</v>
      </c>
      <c r="L933" s="26">
        <f>'1'!L933*$G933</f>
        <v>357.34343656081558</v>
      </c>
      <c r="M933" s="26">
        <f>'1'!M933*$G933</f>
        <v>459.95652862075065</v>
      </c>
      <c r="N933" s="26">
        <f>'1'!N933*$G933</f>
        <v>-12.616699542698596</v>
      </c>
      <c r="O933" s="26">
        <f>'1'!O933*$G933</f>
        <v>0</v>
      </c>
      <c r="P933" s="26">
        <f>'1'!P933*$G933</f>
        <v>11.537999040671336</v>
      </c>
      <c r="Q933" s="26">
        <f>'1'!Q933*$G933</f>
        <v>266.51412340277335</v>
      </c>
      <c r="R933" s="26">
        <f>'1'!R933*$G933</f>
        <v>242.20239879695637</v>
      </c>
      <c r="S933" s="26">
        <f>'1'!S933*$G933</f>
        <v>242.20239879695637</v>
      </c>
      <c r="T933" s="26">
        <f>'1'!T933*$G933</f>
        <v>341.36091836305724</v>
      </c>
      <c r="U933" s="26">
        <f>'1'!U933*$G933</f>
        <v>11959.627565378283</v>
      </c>
      <c r="V933" s="26">
        <f>'1'!V933*$G933</f>
        <v>66.210363725698585</v>
      </c>
      <c r="W933" s="26">
        <f>'1'!W933*$G933</f>
        <v>6144.4965305350306</v>
      </c>
      <c r="X933" s="26">
        <f>'1'!X933*$G933</f>
        <v>0</v>
      </c>
      <c r="Y933" s="26">
        <f>'1'!Y933*$G933</f>
        <v>0</v>
      </c>
      <c r="Z933" s="26">
        <f>'1'!Z933*$G933</f>
        <v>0</v>
      </c>
      <c r="AA933" s="26">
        <f>'1'!AA933*$G933</f>
        <v>0</v>
      </c>
      <c r="AB933" s="26">
        <f>'1'!AB933*$G933</f>
        <v>0</v>
      </c>
      <c r="AC933" s="26">
        <f>'1'!AC933*$G933</f>
        <v>0</v>
      </c>
      <c r="AD933" s="26">
        <f>'1'!AD933*$G933</f>
        <v>0</v>
      </c>
      <c r="AE933" s="26">
        <f>'1'!AE933*$G933</f>
        <v>0</v>
      </c>
      <c r="AF933" s="26">
        <f t="shared" si="62"/>
        <v>4883.9735489508694</v>
      </c>
      <c r="AG933" s="26">
        <f t="shared" si="63"/>
        <v>18511.69537800207</v>
      </c>
      <c r="AH933" s="56">
        <f t="shared" si="64"/>
        <v>1028</v>
      </c>
    </row>
    <row r="934" spans="1:34">
      <c r="A934" s="56">
        <f t="shared" si="61"/>
        <v>1029</v>
      </c>
      <c r="B934" s="3">
        <f>'1'!B934</f>
        <v>5550825</v>
      </c>
      <c r="C934" t="str">
        <f>'1'!C934</f>
        <v>STANISLAUS-MANTECA #2 SHUNT SPLICE RPL</v>
      </c>
      <c r="D934" s="3">
        <f>'1'!D934</f>
        <v>93</v>
      </c>
      <c r="E934" s="6" t="str">
        <f>'1'!E934</f>
        <v>OAI</v>
      </c>
      <c r="F934" s="3" t="str">
        <f>'1'!F934</f>
        <v>TOLO</v>
      </c>
      <c r="G934" s="66">
        <f>'7'!$R$22</f>
        <v>6.8272183672611453E-2</v>
      </c>
      <c r="H934" s="26">
        <f>'1'!H934*$G934</f>
        <v>242.62568633572656</v>
      </c>
      <c r="I934" s="26">
        <f>'1'!I934*$G934</f>
        <v>59.478726415579104</v>
      </c>
      <c r="J934" s="26">
        <f>'1'!J934*$G934</f>
        <v>240.72771962962798</v>
      </c>
      <c r="K934" s="26">
        <f>'1'!K934*$G934</f>
        <v>199.66882836891943</v>
      </c>
      <c r="L934" s="26">
        <f>'1'!L934*$G934</f>
        <v>116.00126727813411</v>
      </c>
      <c r="M934" s="26">
        <f>'1'!M934*$G934</f>
        <v>96.482249966134503</v>
      </c>
      <c r="N934" s="26">
        <f>'1'!N934*$G934</f>
        <v>111.37241322513106</v>
      </c>
      <c r="O934" s="26">
        <f>'1'!O934*$G934</f>
        <v>194.08416374449985</v>
      </c>
      <c r="P934" s="26">
        <f>'1'!P934*$G934</f>
        <v>3731.8667950388181</v>
      </c>
      <c r="Q934" s="26">
        <f>'1'!Q934*$G934</f>
        <v>1785.6657911755199</v>
      </c>
      <c r="R934" s="26">
        <f>'1'!R934*$G934</f>
        <v>4913.1052897239742</v>
      </c>
      <c r="S934" s="26">
        <f>'1'!S934*$G934</f>
        <v>230.07725897670059</v>
      </c>
      <c r="T934" s="26">
        <f>'1'!T934*$G934</f>
        <v>2262.7654651164635</v>
      </c>
      <c r="U934" s="26">
        <f>'1'!U934*$G934</f>
        <v>0</v>
      </c>
      <c r="V934" s="26">
        <f>'1'!V934*$G934</f>
        <v>0</v>
      </c>
      <c r="W934" s="26">
        <f>'1'!W934*$G934</f>
        <v>0</v>
      </c>
      <c r="X934" s="26">
        <f>'1'!X934*$G934</f>
        <v>0</v>
      </c>
      <c r="Y934" s="26">
        <f>'1'!Y934*$G934</f>
        <v>0</v>
      </c>
      <c r="Z934" s="26">
        <f>'1'!Z934*$G934</f>
        <v>0</v>
      </c>
      <c r="AA934" s="26">
        <f>'1'!AA934*$G934</f>
        <v>0</v>
      </c>
      <c r="AB934" s="26">
        <f>'1'!AB934*$G934</f>
        <v>0</v>
      </c>
      <c r="AC934" s="26">
        <f>'1'!AC934*$G934</f>
        <v>0</v>
      </c>
      <c r="AD934" s="26">
        <f>'1'!AD934*$G934</f>
        <v>0</v>
      </c>
      <c r="AE934" s="26">
        <f>'1'!AE934*$G934</f>
        <v>0</v>
      </c>
      <c r="AF934" s="26">
        <f t="shared" si="62"/>
        <v>11921.156189878766</v>
      </c>
      <c r="AG934" s="26">
        <f t="shared" si="63"/>
        <v>2262.7654651164635</v>
      </c>
      <c r="AH934" s="56">
        <f t="shared" si="64"/>
        <v>1029</v>
      </c>
    </row>
    <row r="935" spans="1:34">
      <c r="A935" s="56">
        <f t="shared" si="61"/>
        <v>1030</v>
      </c>
      <c r="B935" s="3">
        <f>'1'!B935</f>
        <v>5550826</v>
      </c>
      <c r="C935" t="str">
        <f>'1'!C935</f>
        <v>STNISLS-MELNES-MNTECA #1 SHUNT SPLCE RPL</v>
      </c>
      <c r="D935" s="3">
        <f>'1'!D935</f>
        <v>93</v>
      </c>
      <c r="E935" s="6" t="str">
        <f>'1'!E935</f>
        <v>OAI</v>
      </c>
      <c r="F935" s="3" t="str">
        <f>'1'!F935</f>
        <v>TOLO</v>
      </c>
      <c r="G935" s="66">
        <f>'7'!$R$22</f>
        <v>6.8272183672611453E-2</v>
      </c>
      <c r="H935" s="26">
        <f>'1'!H935*$G935</f>
        <v>15.163251993687004</v>
      </c>
      <c r="I935" s="26">
        <f>'1'!I935*$G935</f>
        <v>0</v>
      </c>
      <c r="J935" s="26">
        <f>'1'!J935*$G935</f>
        <v>1180.6581811239387</v>
      </c>
      <c r="K935" s="26">
        <f>'1'!K935*$G935</f>
        <v>133.36971080444647</v>
      </c>
      <c r="L935" s="26">
        <f>'1'!L935*$G935</f>
        <v>116.00126727813411</v>
      </c>
      <c r="M935" s="26">
        <f>'1'!M935*$G935</f>
        <v>96.482249966134503</v>
      </c>
      <c r="N935" s="26">
        <f>'1'!N935*$G935</f>
        <v>111.37241322513106</v>
      </c>
      <c r="O935" s="26">
        <f>'1'!O935*$G935</f>
        <v>200.46078569952172</v>
      </c>
      <c r="P935" s="26">
        <f>'1'!P935*$G935</f>
        <v>173.08364004680456</v>
      </c>
      <c r="Q935" s="26">
        <f>'1'!Q935*$G935</f>
        <v>5502.4990513696293</v>
      </c>
      <c r="R935" s="26">
        <f>'1'!R935*$G935</f>
        <v>3516.2017940354058</v>
      </c>
      <c r="S935" s="26">
        <f>'1'!S935*$G935</f>
        <v>9467.8976778789802</v>
      </c>
      <c r="T935" s="26">
        <f>'1'!T935*$G935</f>
        <v>7379.9636207113417</v>
      </c>
      <c r="U935" s="26">
        <f>'1'!U935*$G935</f>
        <v>199.02024262402963</v>
      </c>
      <c r="V935" s="26">
        <f>'1'!V935*$G935</f>
        <v>0</v>
      </c>
      <c r="W935" s="26">
        <f>'1'!W935*$G935</f>
        <v>0</v>
      </c>
      <c r="X935" s="26">
        <f>'1'!X935*$G935</f>
        <v>0</v>
      </c>
      <c r="Y935" s="26">
        <f>'1'!Y935*$G935</f>
        <v>0</v>
      </c>
      <c r="Z935" s="26">
        <f>'1'!Z935*$G935</f>
        <v>0</v>
      </c>
      <c r="AA935" s="26">
        <f>'1'!AA935*$G935</f>
        <v>0</v>
      </c>
      <c r="AB935" s="26">
        <f>'1'!AB935*$G935</f>
        <v>0</v>
      </c>
      <c r="AC935" s="26">
        <f>'1'!AC935*$G935</f>
        <v>0</v>
      </c>
      <c r="AD935" s="26">
        <f>'1'!AD935*$G935</f>
        <v>0</v>
      </c>
      <c r="AE935" s="26">
        <f>'1'!AE935*$G935</f>
        <v>0</v>
      </c>
      <c r="AF935" s="26">
        <f t="shared" si="62"/>
        <v>20513.190023421812</v>
      </c>
      <c r="AG935" s="26">
        <f t="shared" si="63"/>
        <v>7578.9838633353711</v>
      </c>
      <c r="AH935" s="56">
        <f t="shared" si="64"/>
        <v>1030</v>
      </c>
    </row>
    <row r="936" spans="1:34">
      <c r="A936" s="56">
        <f t="shared" si="61"/>
        <v>1031</v>
      </c>
      <c r="B936" s="3">
        <f>'1'!B936</f>
        <v>5550827</v>
      </c>
      <c r="C936" t="str">
        <f>'1'!C936</f>
        <v>STNISLS-MELNES-RVRBNK SHUNT SPLCE RPL</v>
      </c>
      <c r="D936" s="3">
        <f>'1'!D936</f>
        <v>93</v>
      </c>
      <c r="E936" s="6" t="str">
        <f>'1'!E936</f>
        <v>OAI</v>
      </c>
      <c r="F936" s="3" t="str">
        <f>'1'!F936</f>
        <v>TOLO</v>
      </c>
      <c r="G936" s="66">
        <f>'7'!$R$22</f>
        <v>6.8272183672611453E-2</v>
      </c>
      <c r="H936" s="26">
        <f>'1'!H936*$G936</f>
        <v>136.47609516155029</v>
      </c>
      <c r="I936" s="26">
        <f>'1'!I936*$G936</f>
        <v>89.218089623368641</v>
      </c>
      <c r="J936" s="26">
        <f>'1'!J936*$G936</f>
        <v>252.86651388661832</v>
      </c>
      <c r="K936" s="26">
        <f>'1'!K936*$G936</f>
        <v>219.65209652989282</v>
      </c>
      <c r="L936" s="26">
        <f>'1'!L936*$G936</f>
        <v>116.00126727813411</v>
      </c>
      <c r="M936" s="26">
        <f>'1'!M936*$G936</f>
        <v>96.482249966134503</v>
      </c>
      <c r="N936" s="26">
        <f>'1'!N936*$G936</f>
        <v>133.0829676330215</v>
      </c>
      <c r="O936" s="26">
        <f>'1'!O936*$G936</f>
        <v>194.08416374449985</v>
      </c>
      <c r="P936" s="26">
        <f>'1'!P936*$G936</f>
        <v>1892.0338533374486</v>
      </c>
      <c r="Q936" s="26">
        <f>'1'!Q936*$G936</f>
        <v>2369.9323118273614</v>
      </c>
      <c r="R936" s="26">
        <f>'1'!R936*$G936</f>
        <v>1079.7245847823501</v>
      </c>
      <c r="S936" s="26">
        <f>'1'!S936*$G936</f>
        <v>16173.632521513084</v>
      </c>
      <c r="T936" s="26">
        <f>'1'!T936*$G936</f>
        <v>9457.6022325811518</v>
      </c>
      <c r="U936" s="26">
        <f>'1'!U936*$G936</f>
        <v>199.02024262402963</v>
      </c>
      <c r="V936" s="26">
        <f>'1'!V936*$G936</f>
        <v>0</v>
      </c>
      <c r="W936" s="26">
        <f>'1'!W936*$G936</f>
        <v>0</v>
      </c>
      <c r="X936" s="26">
        <f>'1'!X936*$G936</f>
        <v>0</v>
      </c>
      <c r="Y936" s="26">
        <f>'1'!Y936*$G936</f>
        <v>0</v>
      </c>
      <c r="Z936" s="26">
        <f>'1'!Z936*$G936</f>
        <v>0</v>
      </c>
      <c r="AA936" s="26">
        <f>'1'!AA936*$G936</f>
        <v>0</v>
      </c>
      <c r="AB936" s="26">
        <f>'1'!AB936*$G936</f>
        <v>0</v>
      </c>
      <c r="AC936" s="26">
        <f>'1'!AC936*$G936</f>
        <v>0</v>
      </c>
      <c r="AD936" s="26">
        <f>'1'!AD936*$G936</f>
        <v>0</v>
      </c>
      <c r="AE936" s="26">
        <f>'1'!AE936*$G936</f>
        <v>0</v>
      </c>
      <c r="AF936" s="26">
        <f t="shared" si="62"/>
        <v>22753.186715283464</v>
      </c>
      <c r="AG936" s="26">
        <f t="shared" si="63"/>
        <v>9656.6224752051821</v>
      </c>
      <c r="AH936" s="56">
        <f t="shared" si="64"/>
        <v>1031</v>
      </c>
    </row>
    <row r="937" spans="1:34">
      <c r="A937" s="56">
        <f t="shared" si="61"/>
        <v>1032</v>
      </c>
      <c r="B937" s="3">
        <f>'1'!B937</f>
        <v>5550828</v>
      </c>
      <c r="C937" t="str">
        <f>'1'!C937</f>
        <v>TEJON-LEBEC SHUNT SPLCE RPL</v>
      </c>
      <c r="D937" s="3">
        <f>'1'!D937</f>
        <v>93</v>
      </c>
      <c r="E937" s="6" t="str">
        <f>'1'!E937</f>
        <v>OAI</v>
      </c>
      <c r="F937" s="3" t="str">
        <f>'1'!F937</f>
        <v>TOLO</v>
      </c>
      <c r="G937" s="66">
        <f>'7'!$R$22</f>
        <v>6.8272183672611453E-2</v>
      </c>
      <c r="H937" s="26">
        <f>'1'!H937*$G937</f>
        <v>18.877258785477068</v>
      </c>
      <c r="I937" s="26">
        <f>'1'!I937*$G937</f>
        <v>18.133091983445603</v>
      </c>
      <c r="J937" s="26">
        <f>'1'!J937*$G937</f>
        <v>197.99615986894048</v>
      </c>
      <c r="K937" s="26">
        <f>'1'!K937*$G937</f>
        <v>173.34307434476048</v>
      </c>
      <c r="L937" s="26">
        <f>'1'!L937*$G937</f>
        <v>116.00126727813411</v>
      </c>
      <c r="M937" s="26">
        <f>'1'!M937*$G937</f>
        <v>96.482249966134503</v>
      </c>
      <c r="N937" s="26">
        <f>'1'!N937*$G937</f>
        <v>133.0829676330215</v>
      </c>
      <c r="O937" s="26">
        <f>'1'!O937*$G937</f>
        <v>194.08416374449985</v>
      </c>
      <c r="P937" s="26">
        <f>'1'!P937*$G937</f>
        <v>130.2564992289754</v>
      </c>
      <c r="Q937" s="26">
        <f>'1'!Q937*$G937</f>
        <v>314.77573004094234</v>
      </c>
      <c r="R937" s="26">
        <f>'1'!R937*$G937</f>
        <v>273.45057726391065</v>
      </c>
      <c r="S937" s="26">
        <f>'1'!S937*$G937</f>
        <v>295.18161332690283</v>
      </c>
      <c r="T937" s="26">
        <f>'1'!T937*$G937</f>
        <v>327.61772778976058</v>
      </c>
      <c r="U937" s="26">
        <f>'1'!U937*$G937</f>
        <v>300.3839537227559</v>
      </c>
      <c r="V937" s="26">
        <f>'1'!V937*$G937</f>
        <v>1480.10680593038</v>
      </c>
      <c r="W937" s="26">
        <f>'1'!W937*$G937</f>
        <v>231.62703754606889</v>
      </c>
      <c r="X937" s="26">
        <f>'1'!X937*$G937</f>
        <v>776.18645617391962</v>
      </c>
      <c r="Y937" s="26">
        <f>'1'!Y937*$G937</f>
        <v>202.01056426888999</v>
      </c>
      <c r="Z937" s="26">
        <f>'1'!Z937*$G937</f>
        <v>241.82007456838977</v>
      </c>
      <c r="AA937" s="26">
        <f>'1'!AA937*$G937</f>
        <v>3809.8745921031446</v>
      </c>
      <c r="AB937" s="26">
        <f>'1'!AB937*$G937</f>
        <v>288.19736893719471</v>
      </c>
      <c r="AC937" s="26">
        <f>'1'!AC937*$G937</f>
        <v>221.66612594823485</v>
      </c>
      <c r="AD937" s="26">
        <f>'1'!AD937*$G937</f>
        <v>0</v>
      </c>
      <c r="AE937" s="26">
        <f>'1'!AE937*$G937</f>
        <v>0</v>
      </c>
      <c r="AF937" s="26">
        <f t="shared" si="62"/>
        <v>1961.6646534651447</v>
      </c>
      <c r="AG937" s="26">
        <f t="shared" si="63"/>
        <v>7879.4907069887395</v>
      </c>
      <c r="AH937" s="56">
        <f t="shared" si="64"/>
        <v>1032</v>
      </c>
    </row>
    <row r="938" spans="1:34">
      <c r="A938" s="56">
        <f t="shared" si="61"/>
        <v>1033</v>
      </c>
      <c r="B938" s="3">
        <f>'1'!B938</f>
        <v>5550829</v>
      </c>
      <c r="C938" t="str">
        <f>'1'!C938</f>
        <v>TEMBLOR-SAN LUIS OBISPO SHUNT SPLICE RPL</v>
      </c>
      <c r="D938" s="3">
        <f>'1'!D938</f>
        <v>93</v>
      </c>
      <c r="E938" s="6" t="str">
        <f>'1'!E938</f>
        <v>OAI</v>
      </c>
      <c r="F938" s="3" t="str">
        <f>'1'!F938</f>
        <v>TOLO</v>
      </c>
      <c r="G938" s="66">
        <f>'7'!$R$22</f>
        <v>6.8272183672611453E-2</v>
      </c>
      <c r="H938" s="26">
        <f>'1'!H938*$G938</f>
        <v>31.45982223633936</v>
      </c>
      <c r="I938" s="26">
        <f>'1'!I938*$G938</f>
        <v>171.34269936315295</v>
      </c>
      <c r="J938" s="26">
        <f>'1'!J938*$G938</f>
        <v>2471.179960213844</v>
      </c>
      <c r="K938" s="26">
        <f>'1'!K938*$G938</f>
        <v>480.2743304817198</v>
      </c>
      <c r="L938" s="26">
        <f>'1'!L938*$G938</f>
        <v>132.19542924527755</v>
      </c>
      <c r="M938" s="26">
        <f>'1'!M938*$G938</f>
        <v>219.97297579315409</v>
      </c>
      <c r="N938" s="26">
        <f>'1'!N938*$G938</f>
        <v>197.54556345670125</v>
      </c>
      <c r="O938" s="26">
        <f>'1'!O938*$G938</f>
        <v>898.85791579686781</v>
      </c>
      <c r="P938" s="26">
        <f>'1'!P938*$G938</f>
        <v>865.10414818912875</v>
      </c>
      <c r="Q938" s="26">
        <f>'1'!Q938*$G938</f>
        <v>13143.986098857278</v>
      </c>
      <c r="R938" s="26">
        <f>'1'!R938*$G938</f>
        <v>370.84084727289093</v>
      </c>
      <c r="S938" s="26">
        <f>'1'!S938*$G938</f>
        <v>7374.0512496052943</v>
      </c>
      <c r="T938" s="26">
        <f>'1'!T938*$G938</f>
        <v>0</v>
      </c>
      <c r="U938" s="26">
        <f>'1'!U938*$G938</f>
        <v>0</v>
      </c>
      <c r="V938" s="26">
        <f>'1'!V938*$G938</f>
        <v>0</v>
      </c>
      <c r="W938" s="26">
        <f>'1'!W938*$G938</f>
        <v>0</v>
      </c>
      <c r="X938" s="26">
        <f>'1'!X938*$G938</f>
        <v>0</v>
      </c>
      <c r="Y938" s="26">
        <f>'1'!Y938*$G938</f>
        <v>0</v>
      </c>
      <c r="Z938" s="26">
        <f>'1'!Z938*$G938</f>
        <v>0</v>
      </c>
      <c r="AA938" s="26">
        <f>'1'!AA938*$G938</f>
        <v>0</v>
      </c>
      <c r="AB938" s="26">
        <f>'1'!AB938*$G938</f>
        <v>0</v>
      </c>
      <c r="AC938" s="26">
        <f>'1'!AC938*$G938</f>
        <v>0</v>
      </c>
      <c r="AD938" s="26">
        <f>'1'!AD938*$G938</f>
        <v>0</v>
      </c>
      <c r="AE938" s="26">
        <f>'1'!AE938*$G938</f>
        <v>0</v>
      </c>
      <c r="AF938" s="26">
        <f t="shared" si="62"/>
        <v>26356.811040511649</v>
      </c>
      <c r="AG938" s="26">
        <f t="shared" si="63"/>
        <v>0</v>
      </c>
      <c r="AH938" s="56">
        <f t="shared" si="64"/>
        <v>1033</v>
      </c>
    </row>
    <row r="939" spans="1:34">
      <c r="A939" s="56">
        <f t="shared" si="61"/>
        <v>1034</v>
      </c>
      <c r="B939" s="3">
        <f>'1'!B939</f>
        <v>5550831</v>
      </c>
      <c r="C939" t="str">
        <f>'1'!C939</f>
        <v>VACA-VACAVILLE-CORDELIA SHUNT SPLICE RPL</v>
      </c>
      <c r="D939" s="3">
        <f>'1'!D939</f>
        <v>93</v>
      </c>
      <c r="E939" s="6" t="str">
        <f>'1'!E939</f>
        <v>OAI</v>
      </c>
      <c r="F939" s="3" t="str">
        <f>'1'!F939</f>
        <v>TOLO</v>
      </c>
      <c r="G939" s="66">
        <f>'7'!$R$22</f>
        <v>6.8272183672611453E-2</v>
      </c>
      <c r="H939" s="26">
        <f>'1'!H939*$G939</f>
        <v>12.589390669229552</v>
      </c>
      <c r="I939" s="26">
        <f>'1'!I939*$G939</f>
        <v>0</v>
      </c>
      <c r="J939" s="26">
        <f>'1'!J939*$G939</f>
        <v>404.23277230716513</v>
      </c>
      <c r="K939" s="26">
        <f>'1'!K939*$G939</f>
        <v>213.32326510344174</v>
      </c>
      <c r="L939" s="26">
        <f>'1'!L939*$G939</f>
        <v>116.00126727813411</v>
      </c>
      <c r="M939" s="26">
        <f>'1'!M939*$G939</f>
        <v>96.482249966134503</v>
      </c>
      <c r="N939" s="26">
        <f>'1'!N939*$G939</f>
        <v>154.79352204091197</v>
      </c>
      <c r="O939" s="26">
        <f>'1'!O939*$G939</f>
        <v>194.08416374449985</v>
      </c>
      <c r="P939" s="26">
        <f>'1'!P939*$G939</f>
        <v>166.37248439178686</v>
      </c>
      <c r="Q939" s="26">
        <f>'1'!Q939*$G939</f>
        <v>321.99892707350472</v>
      </c>
      <c r="R939" s="26">
        <f>'1'!R939*$G939</f>
        <v>2180.8661535827987</v>
      </c>
      <c r="S939" s="26">
        <f>'1'!S939*$G939</f>
        <v>3196.865482125133</v>
      </c>
      <c r="T939" s="26">
        <f>'1'!T939*$G939</f>
        <v>232.78766466850325</v>
      </c>
      <c r="U939" s="26">
        <f>'1'!U939*$G939</f>
        <v>210.68113159531168</v>
      </c>
      <c r="V939" s="26">
        <f>'1'!V939*$G939</f>
        <v>0</v>
      </c>
      <c r="W939" s="26">
        <f>'1'!W939*$G939</f>
        <v>0</v>
      </c>
      <c r="X939" s="26">
        <f>'1'!X939*$G939</f>
        <v>0</v>
      </c>
      <c r="Y939" s="26">
        <f>'1'!Y939*$G939</f>
        <v>0</v>
      </c>
      <c r="Z939" s="26">
        <f>'1'!Z939*$G939</f>
        <v>0</v>
      </c>
      <c r="AA939" s="26">
        <f>'1'!AA939*$G939</f>
        <v>0</v>
      </c>
      <c r="AB939" s="26">
        <f>'1'!AB939*$G939</f>
        <v>0</v>
      </c>
      <c r="AC939" s="26">
        <f>'1'!AC939*$G939</f>
        <v>0</v>
      </c>
      <c r="AD939" s="26">
        <f>'1'!AD939*$G939</f>
        <v>0</v>
      </c>
      <c r="AE939" s="26">
        <f>'1'!AE939*$G939</f>
        <v>0</v>
      </c>
      <c r="AF939" s="26">
        <f t="shared" si="62"/>
        <v>7057.6096782827408</v>
      </c>
      <c r="AG939" s="26">
        <f t="shared" si="63"/>
        <v>443.46879626381497</v>
      </c>
      <c r="AH939" s="56">
        <f t="shared" si="64"/>
        <v>1034</v>
      </c>
    </row>
    <row r="940" spans="1:34">
      <c r="A940" s="56">
        <f t="shared" si="61"/>
        <v>1035</v>
      </c>
      <c r="B940" s="3">
        <f>'1'!B940</f>
        <v>5550832</v>
      </c>
      <c r="C940" t="str">
        <f>'1'!C940</f>
        <v>VACA-VACAVLL-JMSN-N TWR SHUNT SPLICE RPL</v>
      </c>
      <c r="D940" s="3">
        <f>'1'!D940</f>
        <v>93</v>
      </c>
      <c r="E940" s="6" t="str">
        <f>'1'!E940</f>
        <v>OAI</v>
      </c>
      <c r="F940" s="3" t="str">
        <f>'1'!F940</f>
        <v>TOLO</v>
      </c>
      <c r="G940" s="66">
        <f>'7'!$R$22</f>
        <v>6.8272183672611453E-2</v>
      </c>
      <c r="H940" s="26">
        <f>'1'!H940*$G940</f>
        <v>12.589390669229552</v>
      </c>
      <c r="I940" s="26">
        <f>'1'!I940*$G940</f>
        <v>0</v>
      </c>
      <c r="J940" s="26">
        <f>'1'!J940*$G940</f>
        <v>650.78410920406679</v>
      </c>
      <c r="K940" s="26">
        <f>'1'!K940*$G940</f>
        <v>153.35297896541982</v>
      </c>
      <c r="L940" s="26">
        <f>'1'!L940*$G940</f>
        <v>116.00126727813411</v>
      </c>
      <c r="M940" s="26">
        <f>'1'!M940*$G940</f>
        <v>96.482249966134503</v>
      </c>
      <c r="N940" s="26">
        <f>'1'!N940*$G940</f>
        <v>111.37241322513106</v>
      </c>
      <c r="O940" s="26">
        <f>'1'!O940*$G940</f>
        <v>194.08416374449985</v>
      </c>
      <c r="P940" s="26">
        <f>'1'!P940*$G940</f>
        <v>166.37248439178686</v>
      </c>
      <c r="Q940" s="26">
        <f>'1'!Q940*$G940</f>
        <v>311.81954448791828</v>
      </c>
      <c r="R940" s="26">
        <f>'1'!R940*$G940</f>
        <v>2124.9785440283986</v>
      </c>
      <c r="S940" s="26">
        <f>'1'!S940*$G940</f>
        <v>3336.8371130907212</v>
      </c>
      <c r="T940" s="26">
        <f>'1'!T940*$G940</f>
        <v>259.4957429212289</v>
      </c>
      <c r="U940" s="26">
        <f>'1'!U940*$G940</f>
        <v>211.63694216672826</v>
      </c>
      <c r="V940" s="26">
        <f>'1'!V940*$G940</f>
        <v>0</v>
      </c>
      <c r="W940" s="26">
        <f>'1'!W940*$G940</f>
        <v>0</v>
      </c>
      <c r="X940" s="26">
        <f>'1'!X940*$G940</f>
        <v>0</v>
      </c>
      <c r="Y940" s="26">
        <f>'1'!Y940*$G940</f>
        <v>0</v>
      </c>
      <c r="Z940" s="26">
        <f>'1'!Z940*$G940</f>
        <v>0</v>
      </c>
      <c r="AA940" s="26">
        <f>'1'!AA940*$G940</f>
        <v>0</v>
      </c>
      <c r="AB940" s="26">
        <f>'1'!AB940*$G940</f>
        <v>0</v>
      </c>
      <c r="AC940" s="26">
        <f>'1'!AC940*$G940</f>
        <v>0</v>
      </c>
      <c r="AD940" s="26">
        <f>'1'!AD940*$G940</f>
        <v>0</v>
      </c>
      <c r="AE940" s="26">
        <f>'1'!AE940*$G940</f>
        <v>0</v>
      </c>
      <c r="AF940" s="26">
        <f t="shared" si="62"/>
        <v>7274.6742590514405</v>
      </c>
      <c r="AG940" s="26">
        <f t="shared" si="63"/>
        <v>471.13268508795716</v>
      </c>
      <c r="AH940" s="56">
        <f t="shared" si="64"/>
        <v>1035</v>
      </c>
    </row>
    <row r="941" spans="1:34">
      <c r="A941" s="56">
        <f t="shared" si="61"/>
        <v>1036</v>
      </c>
      <c r="B941" s="3">
        <f>'1'!B941</f>
        <v>5550833</v>
      </c>
      <c r="C941" t="str">
        <f>'1'!C941</f>
        <v>VALLEY SPRINGS #2 SHUNT SPLICE RPL</v>
      </c>
      <c r="D941" s="3">
        <f>'1'!D941</f>
        <v>93</v>
      </c>
      <c r="E941" s="6" t="str">
        <f>'1'!E941</f>
        <v>OAI</v>
      </c>
      <c r="F941" s="3" t="str">
        <f>'1'!F941</f>
        <v>TOLO</v>
      </c>
      <c r="G941" s="66">
        <f>'7'!$R$22</f>
        <v>6.8272183672611453E-2</v>
      </c>
      <c r="H941" s="26">
        <f>'1'!H941*$G941</f>
        <v>12.589390669229552</v>
      </c>
      <c r="I941" s="26">
        <f>'1'!I941*$G941</f>
        <v>0</v>
      </c>
      <c r="J941" s="26">
        <f>'1'!J941*$G941</f>
        <v>464.61951876558993</v>
      </c>
      <c r="K941" s="26">
        <f>'1'!K941*$G941</f>
        <v>133.36971080444647</v>
      </c>
      <c r="L941" s="26">
        <f>'1'!L941*$G941</f>
        <v>116.00126727813411</v>
      </c>
      <c r="M941" s="26">
        <f>'1'!M941*$G941</f>
        <v>96.482249966134503</v>
      </c>
      <c r="N941" s="26">
        <f>'1'!N941*$G941</f>
        <v>111.37241322513106</v>
      </c>
      <c r="O941" s="26">
        <f>'1'!O941*$G941</f>
        <v>194.08416374449985</v>
      </c>
      <c r="P941" s="26">
        <f>'1'!P941*$G941</f>
        <v>152.95017308175144</v>
      </c>
      <c r="Q941" s="26">
        <f>'1'!Q941*$G941</f>
        <v>326.56633616120229</v>
      </c>
      <c r="R941" s="26">
        <f>'1'!R941*$G941</f>
        <v>240.80281903166784</v>
      </c>
      <c r="S941" s="26">
        <f>'1'!S941*$G941</f>
        <v>244.14132881325855</v>
      </c>
      <c r="T941" s="26">
        <f>'1'!T941*$G941</f>
        <v>428.66738684359279</v>
      </c>
      <c r="U941" s="26">
        <f>'1'!U941*$G941</f>
        <v>1365.0954853154988</v>
      </c>
      <c r="V941" s="26">
        <f>'1'!V941*$G941</f>
        <v>501.52063404063642</v>
      </c>
      <c r="W941" s="26">
        <f>'1'!W941*$G941</f>
        <v>163.51870711427168</v>
      </c>
      <c r="X941" s="26">
        <f>'1'!X941*$G941</f>
        <v>461.26735454726474</v>
      </c>
      <c r="Y941" s="26">
        <f>'1'!Y941*$G941</f>
        <v>4878.7029363713445</v>
      </c>
      <c r="Z941" s="26">
        <f>'1'!Z941*$G941</f>
        <v>137.8961565819406</v>
      </c>
      <c r="AA941" s="26">
        <f>'1'!AA941*$G941</f>
        <v>2048.1655101783435</v>
      </c>
      <c r="AB941" s="26">
        <f>'1'!AB941*$G941</f>
        <v>0</v>
      </c>
      <c r="AC941" s="26">
        <f>'1'!AC941*$G941</f>
        <v>0</v>
      </c>
      <c r="AD941" s="26">
        <f>'1'!AD941*$G941</f>
        <v>0</v>
      </c>
      <c r="AE941" s="26">
        <f>'1'!AE941*$G941</f>
        <v>0</v>
      </c>
      <c r="AF941" s="26">
        <f t="shared" si="62"/>
        <v>2092.979371541046</v>
      </c>
      <c r="AG941" s="26">
        <f t="shared" si="63"/>
        <v>9984.8341709928936</v>
      </c>
      <c r="AH941" s="56">
        <f t="shared" si="64"/>
        <v>1036</v>
      </c>
    </row>
    <row r="942" spans="1:34">
      <c r="A942" s="56">
        <f t="shared" si="61"/>
        <v>1037</v>
      </c>
      <c r="B942" s="3">
        <f>'1'!B942</f>
        <v>5550834</v>
      </c>
      <c r="C942" t="str">
        <f>'1'!C942</f>
        <v>VOLTA-DESCHUTES SHUNT SPLICE RPL</v>
      </c>
      <c r="D942" s="3">
        <f>'1'!D942</f>
        <v>93</v>
      </c>
      <c r="E942" s="6" t="str">
        <f>'1'!E942</f>
        <v>OAI</v>
      </c>
      <c r="F942" s="3" t="str">
        <f>'1'!F942</f>
        <v>TOLO</v>
      </c>
      <c r="G942" s="66">
        <f>'7'!$R$22</f>
        <v>6.8272183672611453E-2</v>
      </c>
      <c r="H942" s="26">
        <f>'1'!H942*$G942</f>
        <v>18.269636350790826</v>
      </c>
      <c r="I942" s="26">
        <f>'1'!I942*$G942</f>
        <v>0</v>
      </c>
      <c r="J942" s="26">
        <f>'1'!J942*$G942</f>
        <v>254.69620840904429</v>
      </c>
      <c r="K942" s="26">
        <f>'1'!K942*$G942</f>
        <v>265.07358032728121</v>
      </c>
      <c r="L942" s="26">
        <f>'1'!L942*$G942</f>
        <v>315.40383413073033</v>
      </c>
      <c r="M942" s="26">
        <f>'1'!M942*$G942</f>
        <v>168.29093275298723</v>
      </c>
      <c r="N942" s="26">
        <f>'1'!N942*$G942</f>
        <v>236.97957674600161</v>
      </c>
      <c r="O942" s="26">
        <f>'1'!O942*$G942</f>
        <v>295.52980146363325</v>
      </c>
      <c r="P942" s="26">
        <f>'1'!P942*$G942</f>
        <v>157.81797977760863</v>
      </c>
      <c r="Q942" s="26">
        <f>'1'!Q942*$G942</f>
        <v>170.68045918152862</v>
      </c>
      <c r="R942" s="26">
        <f>'1'!R942*$G942</f>
        <v>0</v>
      </c>
      <c r="S942" s="26">
        <f>'1'!S942*$G942</f>
        <v>0</v>
      </c>
      <c r="T942" s="26">
        <f>'1'!T942*$G942</f>
        <v>0</v>
      </c>
      <c r="U942" s="26">
        <f>'1'!U942*$G942</f>
        <v>0</v>
      </c>
      <c r="V942" s="26">
        <f>'1'!V942*$G942</f>
        <v>0</v>
      </c>
      <c r="W942" s="26">
        <f>'1'!W942*$G942</f>
        <v>0</v>
      </c>
      <c r="X942" s="26">
        <f>'1'!X942*$G942</f>
        <v>0</v>
      </c>
      <c r="Y942" s="26">
        <f>'1'!Y942*$G942</f>
        <v>0</v>
      </c>
      <c r="Z942" s="26">
        <f>'1'!Z942*$G942</f>
        <v>0</v>
      </c>
      <c r="AA942" s="26">
        <f>'1'!AA942*$G942</f>
        <v>0</v>
      </c>
      <c r="AB942" s="26">
        <f>'1'!AB942*$G942</f>
        <v>0</v>
      </c>
      <c r="AC942" s="26">
        <f>'1'!AC942*$G942</f>
        <v>0</v>
      </c>
      <c r="AD942" s="26">
        <f>'1'!AD942*$G942</f>
        <v>0</v>
      </c>
      <c r="AE942" s="26">
        <f>'1'!AE942*$G942</f>
        <v>0</v>
      </c>
      <c r="AF942" s="26">
        <f t="shared" si="62"/>
        <v>1882.7420091396061</v>
      </c>
      <c r="AG942" s="26">
        <f t="shared" si="63"/>
        <v>0</v>
      </c>
      <c r="AH942" s="56">
        <f t="shared" si="64"/>
        <v>1037</v>
      </c>
    </row>
    <row r="943" spans="1:34">
      <c r="A943" s="56">
        <f t="shared" si="61"/>
        <v>1038</v>
      </c>
      <c r="B943" s="3">
        <f>'1'!B943</f>
        <v>5551684</v>
      </c>
      <c r="C943" t="str">
        <f>'1'!C943</f>
        <v>MORAGA-OAKLAND X 115KV LINES 1-4 LAND</v>
      </c>
      <c r="D943" s="3">
        <f>'1'!D943</f>
        <v>93</v>
      </c>
      <c r="E943" s="6" t="str">
        <f>'1'!E943</f>
        <v>OAI</v>
      </c>
      <c r="F943" s="3" t="str">
        <f>'1'!F943</f>
        <v>TOLO</v>
      </c>
      <c r="G943" s="66">
        <f>'7'!$R$22</f>
        <v>6.8272183672611453E-2</v>
      </c>
      <c r="H943" s="26">
        <f>'1'!H943*$G943</f>
        <v>-1139.278410599969</v>
      </c>
      <c r="I943" s="26">
        <f>'1'!I943*$G943</f>
        <v>3182.6307318293939</v>
      </c>
      <c r="J943" s="26">
        <f>'1'!J943*$G943</f>
        <v>863.01501936874683</v>
      </c>
      <c r="K943" s="26">
        <f>'1'!K943*$G943</f>
        <v>578.72964655599287</v>
      </c>
      <c r="L943" s="26">
        <f>'1'!L943*$G943</f>
        <v>560.87647052560487</v>
      </c>
      <c r="M943" s="26">
        <f>'1'!M943*$G943</f>
        <v>582.10229242941966</v>
      </c>
      <c r="N943" s="26">
        <f>'1'!N943*$G943</f>
        <v>24.188834675206238</v>
      </c>
      <c r="O943" s="26">
        <f>'1'!O943*$G943</f>
        <v>259.74152278245026</v>
      </c>
      <c r="P943" s="26">
        <f>'1'!P943*$G943</f>
        <v>1195.2684284298778</v>
      </c>
      <c r="Q943" s="26">
        <f>'1'!Q943*$G943</f>
        <v>1076.9663885619766</v>
      </c>
      <c r="R943" s="26">
        <f>'1'!R943*$G943</f>
        <v>994.66427114464352</v>
      </c>
      <c r="S943" s="26">
        <f>'1'!S943*$G943</f>
        <v>960.52817930833783</v>
      </c>
      <c r="T943" s="26">
        <f>'1'!T943*$G943</f>
        <v>744.67201619064213</v>
      </c>
      <c r="U943" s="26">
        <f>'1'!U943*$G943</f>
        <v>715.71095587672039</v>
      </c>
      <c r="V943" s="26">
        <f>'1'!V943*$G943</f>
        <v>744.67201619064213</v>
      </c>
      <c r="W943" s="26">
        <f>'1'!W943*$G943</f>
        <v>773.63307650456397</v>
      </c>
      <c r="X943" s="26">
        <f>'1'!X943*$G943</f>
        <v>828.45563999367096</v>
      </c>
      <c r="Y943" s="26">
        <f>'1'!Y943*$G943</f>
        <v>715.71095587672039</v>
      </c>
      <c r="Z943" s="26">
        <f>'1'!Z943*$G943</f>
        <v>773.63307650456397</v>
      </c>
      <c r="AA943" s="26">
        <f>'1'!AA943*$G943</f>
        <v>773.63307650456397</v>
      </c>
      <c r="AB943" s="26">
        <f>'1'!AB943*$G943</f>
        <v>715.71095587672039</v>
      </c>
      <c r="AC943" s="26">
        <f>'1'!AC943*$G943</f>
        <v>802.45076523277328</v>
      </c>
      <c r="AD943" s="26">
        <f>'1'!AD943*$G943</f>
        <v>657.71373584683693</v>
      </c>
      <c r="AE943" s="26">
        <f>'1'!AE943*$G943</f>
        <v>744.67201619064213</v>
      </c>
      <c r="AF943" s="26">
        <f t="shared" si="62"/>
        <v>9139.4333750116821</v>
      </c>
      <c r="AG943" s="26">
        <f t="shared" si="63"/>
        <v>8990.6682867890595</v>
      </c>
      <c r="AH943" s="56">
        <f t="shared" si="64"/>
        <v>1038</v>
      </c>
    </row>
    <row r="944" spans="1:34">
      <c r="A944" s="56">
        <f t="shared" si="61"/>
        <v>1039</v>
      </c>
      <c r="B944" s="3">
        <f>'1'!B944</f>
        <v>5551781</v>
      </c>
      <c r="C944" t="str">
        <f>'1'!C944</f>
        <v>Ignacio-Mare Isld #1 - Support of Ignaci</v>
      </c>
      <c r="D944" s="3">
        <f>'1'!D944</f>
        <v>93</v>
      </c>
      <c r="E944" s="6" t="str">
        <f>'1'!E944</f>
        <v>OAI</v>
      </c>
      <c r="F944" s="3" t="str">
        <f>'1'!F944</f>
        <v>TOHI</v>
      </c>
      <c r="G944" s="66">
        <f>'7'!$R$22</f>
        <v>6.8272183672611453E-2</v>
      </c>
      <c r="H944" s="26">
        <f>'1'!H944*$G944</f>
        <v>0</v>
      </c>
      <c r="I944" s="26">
        <f>'1'!I944*$G944</f>
        <v>532.85073912799783</v>
      </c>
      <c r="J944" s="26">
        <f>'1'!J944*$G944</f>
        <v>7879.3473354030248</v>
      </c>
      <c r="K944" s="26">
        <f>'1'!K944*$G944</f>
        <v>1911.9283676596474</v>
      </c>
      <c r="L944" s="26">
        <f>'1'!L944*$G944</f>
        <v>2553.9258468250491</v>
      </c>
      <c r="M944" s="26">
        <f>'1'!M944*$G944</f>
        <v>865.75273393401858</v>
      </c>
      <c r="N944" s="26">
        <f>'1'!N944*$G944</f>
        <v>6342.4858631856041</v>
      </c>
      <c r="O944" s="26">
        <f>'1'!O944*$G944</f>
        <v>702.2135451646451</v>
      </c>
      <c r="P944" s="26">
        <f>'1'!P944*$G944</f>
        <v>133.39019245954825</v>
      </c>
      <c r="Q944" s="26">
        <f>'1'!Q944*$G944</f>
        <v>48828.675395753744</v>
      </c>
      <c r="R944" s="26">
        <f>'1'!R944*$G944</f>
        <v>30783.395094947857</v>
      </c>
      <c r="S944" s="26">
        <f>'1'!S944*$G944</f>
        <v>1052.4703290602436</v>
      </c>
      <c r="T944" s="26">
        <f>'1'!T944*$G944</f>
        <v>649.6030004265308</v>
      </c>
      <c r="U944" s="26">
        <f>'1'!U944*$G944</f>
        <v>465.18617789007266</v>
      </c>
      <c r="V944" s="26">
        <f>'1'!V944*$G944</f>
        <v>479.61209030009547</v>
      </c>
      <c r="W944" s="26">
        <f>'1'!W944*$G944</f>
        <v>472.40254770426765</v>
      </c>
      <c r="X944" s="26">
        <f>'1'!X944*$G944</f>
        <v>0</v>
      </c>
      <c r="Y944" s="26">
        <f>'1'!Y944*$G944</f>
        <v>0</v>
      </c>
      <c r="Z944" s="26">
        <f>'1'!Z944*$G944</f>
        <v>0</v>
      </c>
      <c r="AA944" s="26">
        <f>'1'!AA944*$G944</f>
        <v>0</v>
      </c>
      <c r="AB944" s="26">
        <f>'1'!AB944*$G944</f>
        <v>0</v>
      </c>
      <c r="AC944" s="26">
        <f>'1'!AC944*$G944</f>
        <v>0</v>
      </c>
      <c r="AD944" s="26">
        <f>'1'!AD944*$G944</f>
        <v>0</v>
      </c>
      <c r="AE944" s="26">
        <f>'1'!AE944*$G944</f>
        <v>0</v>
      </c>
      <c r="AF944" s="26">
        <f t="shared" si="62"/>
        <v>101586.43544352139</v>
      </c>
      <c r="AG944" s="26">
        <f t="shared" si="63"/>
        <v>2066.8038163209667</v>
      </c>
      <c r="AH944" s="56">
        <f t="shared" si="64"/>
        <v>1039</v>
      </c>
    </row>
    <row r="945" spans="1:34">
      <c r="A945" s="56">
        <f t="shared" si="61"/>
        <v>1040</v>
      </c>
      <c r="B945" s="3">
        <f>'1'!B945</f>
        <v>5552091</v>
      </c>
      <c r="C945" t="str">
        <f>'1'!C945</f>
        <v>Oleum PP Sub</v>
      </c>
      <c r="D945" s="3">
        <f>'1'!D945</f>
        <v>93</v>
      </c>
      <c r="E945" s="6" t="str">
        <f>'1'!E945</f>
        <v>OAI</v>
      </c>
      <c r="F945" s="3" t="str">
        <f>'1'!F945</f>
        <v>TOLO</v>
      </c>
      <c r="G945" s="66">
        <f>'7'!$R$22</f>
        <v>6.8272183672611453E-2</v>
      </c>
      <c r="H945" s="26">
        <f>'1'!H945*$G945</f>
        <v>0</v>
      </c>
      <c r="I945" s="26">
        <f>'1'!I945*$G945</f>
        <v>0</v>
      </c>
      <c r="J945" s="26">
        <f>'1'!J945*$G945</f>
        <v>38.130014581153496</v>
      </c>
      <c r="K945" s="26">
        <f>'1'!K945*$G945</f>
        <v>70.921144399108769</v>
      </c>
      <c r="L945" s="26">
        <f>'1'!L945*$G945</f>
        <v>24.031808652759231</v>
      </c>
      <c r="M945" s="26">
        <f>'1'!M945*$G945</f>
        <v>2111.9795202571336</v>
      </c>
      <c r="N945" s="26">
        <f>'1'!N945*$G945</f>
        <v>519.87219701183437</v>
      </c>
      <c r="O945" s="26">
        <f>'1'!O945*$G945</f>
        <v>342.28259284263754</v>
      </c>
      <c r="P945" s="26">
        <f>'1'!P945*$G945</f>
        <v>657.97999736316012</v>
      </c>
      <c r="Q945" s="26">
        <f>'1'!Q945*$G945</f>
        <v>0</v>
      </c>
      <c r="R945" s="26">
        <f>'1'!R945*$G945</f>
        <v>0</v>
      </c>
      <c r="S945" s="26">
        <f>'1'!S945*$G945</f>
        <v>0</v>
      </c>
      <c r="T945" s="26">
        <f>'1'!T945*$G945</f>
        <v>0</v>
      </c>
      <c r="U945" s="26">
        <f>'1'!U945*$G945</f>
        <v>0</v>
      </c>
      <c r="V945" s="26">
        <f>'1'!V945*$G945</f>
        <v>0</v>
      </c>
      <c r="W945" s="26">
        <f>'1'!W945*$G945</f>
        <v>0</v>
      </c>
      <c r="X945" s="26">
        <f>'1'!X945*$G945</f>
        <v>0</v>
      </c>
      <c r="Y945" s="26">
        <f>'1'!Y945*$G945</f>
        <v>0</v>
      </c>
      <c r="Z945" s="26">
        <f>'1'!Z945*$G945</f>
        <v>0</v>
      </c>
      <c r="AA945" s="26">
        <f>'1'!AA945*$G945</f>
        <v>0</v>
      </c>
      <c r="AB945" s="26">
        <f>'1'!AB945*$G945</f>
        <v>0</v>
      </c>
      <c r="AC945" s="26">
        <f>'1'!AC945*$G945</f>
        <v>0</v>
      </c>
      <c r="AD945" s="26">
        <f>'1'!AD945*$G945</f>
        <v>0</v>
      </c>
      <c r="AE945" s="26">
        <f>'1'!AE945*$G945</f>
        <v>0</v>
      </c>
      <c r="AF945" s="26">
        <f t="shared" si="62"/>
        <v>3765.1972751077869</v>
      </c>
      <c r="AG945" s="26">
        <f t="shared" si="63"/>
        <v>0</v>
      </c>
      <c r="AH945" s="56">
        <f t="shared" si="64"/>
        <v>1040</v>
      </c>
    </row>
    <row r="946" spans="1:34">
      <c r="A946" s="56">
        <f t="shared" si="61"/>
        <v>1041</v>
      </c>
      <c r="B946" s="3">
        <f>'1'!B946</f>
        <v>5552092</v>
      </c>
      <c r="C946" t="str">
        <f>'1'!C946</f>
        <v>North Tower Sub</v>
      </c>
      <c r="D946" s="3">
        <f>'1'!D946</f>
        <v>93</v>
      </c>
      <c r="E946" s="6" t="str">
        <f>'1'!E946</f>
        <v>OAI</v>
      </c>
      <c r="F946" s="3" t="str">
        <f>'1'!F946</f>
        <v>TOLO</v>
      </c>
      <c r="G946" s="66">
        <f>'7'!$R$22</f>
        <v>6.8272183672611453E-2</v>
      </c>
      <c r="H946" s="26">
        <f>'1'!H946*$G946</f>
        <v>0</v>
      </c>
      <c r="I946" s="26">
        <f>'1'!I946*$G946</f>
        <v>0</v>
      </c>
      <c r="J946" s="26">
        <f>'1'!J946*$G946</f>
        <v>0</v>
      </c>
      <c r="K946" s="26">
        <f>'1'!K946*$G946</f>
        <v>0</v>
      </c>
      <c r="L946" s="26">
        <f>'1'!L946*$G946</f>
        <v>48.070444523885719</v>
      </c>
      <c r="M946" s="26">
        <f>'1'!M946*$G946</f>
        <v>1491.562878350644</v>
      </c>
      <c r="N946" s="26">
        <f>'1'!N946*$G946</f>
        <v>495.62191737132287</v>
      </c>
      <c r="O946" s="26">
        <f>'1'!O946*$G946</f>
        <v>147.19482799815029</v>
      </c>
      <c r="P946" s="26">
        <f>'1'!P946*$G946</f>
        <v>864.13468318097773</v>
      </c>
      <c r="Q946" s="26">
        <f>'1'!Q946*$G946</f>
        <v>0</v>
      </c>
      <c r="R946" s="26">
        <f>'1'!R946*$G946</f>
        <v>0</v>
      </c>
      <c r="S946" s="26">
        <f>'1'!S946*$G946</f>
        <v>0</v>
      </c>
      <c r="T946" s="26">
        <f>'1'!T946*$G946</f>
        <v>0</v>
      </c>
      <c r="U946" s="26">
        <f>'1'!U946*$G946</f>
        <v>0</v>
      </c>
      <c r="V946" s="26">
        <f>'1'!V946*$G946</f>
        <v>0</v>
      </c>
      <c r="W946" s="26">
        <f>'1'!W946*$G946</f>
        <v>0</v>
      </c>
      <c r="X946" s="26">
        <f>'1'!X946*$G946</f>
        <v>0</v>
      </c>
      <c r="Y946" s="26">
        <f>'1'!Y946*$G946</f>
        <v>0</v>
      </c>
      <c r="Z946" s="26">
        <f>'1'!Z946*$G946</f>
        <v>0</v>
      </c>
      <c r="AA946" s="26">
        <f>'1'!AA946*$G946</f>
        <v>0</v>
      </c>
      <c r="AB946" s="26">
        <f>'1'!AB946*$G946</f>
        <v>0</v>
      </c>
      <c r="AC946" s="26">
        <f>'1'!AC946*$G946</f>
        <v>0</v>
      </c>
      <c r="AD946" s="26">
        <f>'1'!AD946*$G946</f>
        <v>0</v>
      </c>
      <c r="AE946" s="26">
        <f>'1'!AE946*$G946</f>
        <v>0</v>
      </c>
      <c r="AF946" s="26">
        <f t="shared" si="62"/>
        <v>3046.5847514249808</v>
      </c>
      <c r="AG946" s="26">
        <f t="shared" si="63"/>
        <v>0</v>
      </c>
      <c r="AH946" s="56">
        <f t="shared" si="64"/>
        <v>1041</v>
      </c>
    </row>
    <row r="947" spans="1:34">
      <c r="A947" s="56">
        <f t="shared" si="61"/>
        <v>1042</v>
      </c>
      <c r="B947" s="3">
        <f>'1'!B947</f>
        <v>5552093</v>
      </c>
      <c r="C947" t="str">
        <f>'1'!C947</f>
        <v>Christie Sub</v>
      </c>
      <c r="D947" s="3">
        <f>'1'!D947</f>
        <v>93</v>
      </c>
      <c r="E947" s="6" t="str">
        <f>'1'!E947</f>
        <v>OAI</v>
      </c>
      <c r="F947" s="3" t="str">
        <f>'1'!F947</f>
        <v>TOLO</v>
      </c>
      <c r="G947" s="66">
        <f>'7'!$R$22</f>
        <v>6.8272183672611453E-2</v>
      </c>
      <c r="H947" s="26">
        <f>'1'!H947*$G947</f>
        <v>0</v>
      </c>
      <c r="I947" s="26">
        <f>'1'!I947*$G947</f>
        <v>0</v>
      </c>
      <c r="J947" s="26">
        <f>'1'!J947*$G947</f>
        <v>0</v>
      </c>
      <c r="K947" s="26">
        <f>'1'!K947*$G947</f>
        <v>0</v>
      </c>
      <c r="L947" s="26">
        <f>'1'!L947*$G947</f>
        <v>13.401829654933628</v>
      </c>
      <c r="M947" s="26">
        <f>'1'!M947*$G947</f>
        <v>79.714601656141127</v>
      </c>
      <c r="N947" s="26">
        <f>'1'!N947*$G947</f>
        <v>177.4325781467499</v>
      </c>
      <c r="O947" s="26">
        <f>'1'!O947*$G947</f>
        <v>2072.7844596106875</v>
      </c>
      <c r="P947" s="26">
        <f>'1'!P947*$G947</f>
        <v>603.72409299853575</v>
      </c>
      <c r="Q947" s="26">
        <f>'1'!Q947*$G947</f>
        <v>0</v>
      </c>
      <c r="R947" s="26">
        <f>'1'!R947*$G947</f>
        <v>0</v>
      </c>
      <c r="S947" s="26">
        <f>'1'!S947*$G947</f>
        <v>0</v>
      </c>
      <c r="T947" s="26">
        <f>'1'!T947*$G947</f>
        <v>0</v>
      </c>
      <c r="U947" s="26">
        <f>'1'!U947*$G947</f>
        <v>0</v>
      </c>
      <c r="V947" s="26">
        <f>'1'!V947*$G947</f>
        <v>0</v>
      </c>
      <c r="W947" s="26">
        <f>'1'!W947*$G947</f>
        <v>0</v>
      </c>
      <c r="X947" s="26">
        <f>'1'!X947*$G947</f>
        <v>0</v>
      </c>
      <c r="Y947" s="26">
        <f>'1'!Y947*$G947</f>
        <v>0</v>
      </c>
      <c r="Z947" s="26">
        <f>'1'!Z947*$G947</f>
        <v>0</v>
      </c>
      <c r="AA947" s="26">
        <f>'1'!AA947*$G947</f>
        <v>0</v>
      </c>
      <c r="AB947" s="26">
        <f>'1'!AB947*$G947</f>
        <v>0</v>
      </c>
      <c r="AC947" s="26">
        <f>'1'!AC947*$G947</f>
        <v>0</v>
      </c>
      <c r="AD947" s="26">
        <f>'1'!AD947*$G947</f>
        <v>0</v>
      </c>
      <c r="AE947" s="26">
        <f>'1'!AE947*$G947</f>
        <v>0</v>
      </c>
      <c r="AF947" s="26">
        <f t="shared" si="62"/>
        <v>2947.0575620670479</v>
      </c>
      <c r="AG947" s="26">
        <f t="shared" si="63"/>
        <v>0</v>
      </c>
      <c r="AH947" s="56">
        <f t="shared" si="64"/>
        <v>1042</v>
      </c>
    </row>
    <row r="948" spans="1:34">
      <c r="A948" s="56">
        <f t="shared" si="61"/>
        <v>1043</v>
      </c>
      <c r="B948" s="3">
        <f>'1'!B948</f>
        <v>5553042</v>
      </c>
      <c r="C948" t="str">
        <f>'1'!C948</f>
        <v>MIDWAY-WHEELER RIDGE #1 19/89 INS SHIELD</v>
      </c>
      <c r="D948" s="3">
        <f>'1'!D948</f>
        <v>93</v>
      </c>
      <c r="E948" s="6" t="str">
        <f>'1'!E948</f>
        <v>OAI</v>
      </c>
      <c r="F948" s="3" t="str">
        <f>'1'!F948</f>
        <v>TOO</v>
      </c>
      <c r="G948" s="66">
        <f>'7'!$R$22</f>
        <v>6.8272183672611453E-2</v>
      </c>
      <c r="H948" s="26">
        <f>'1'!H948*$G948</f>
        <v>27267.998912679788</v>
      </c>
      <c r="I948" s="26">
        <f>'1'!I948*$G948</f>
        <v>230.57564591751068</v>
      </c>
      <c r="J948" s="26">
        <f>'1'!J948*$G948</f>
        <v>-1097.209091020906</v>
      </c>
      <c r="K948" s="26">
        <f>'1'!K948*$G948</f>
        <v>347.8058125017518</v>
      </c>
      <c r="L948" s="26">
        <f>'1'!L948*$G948</f>
        <v>1375.3294856480231</v>
      </c>
      <c r="M948" s="26">
        <f>'1'!M948*$G948</f>
        <v>759.60314275984217</v>
      </c>
      <c r="N948" s="26">
        <f>'1'!N948*$G948</f>
        <v>281.62275764952227</v>
      </c>
      <c r="O948" s="26">
        <f>'1'!O948*$G948</f>
        <v>1147.0409578835449</v>
      </c>
      <c r="P948" s="26">
        <f>'1'!P948*$G948</f>
        <v>174.81775351208887</v>
      </c>
      <c r="Q948" s="26">
        <f>'1'!Q948*$G948</f>
        <v>0</v>
      </c>
      <c r="R948" s="26">
        <f>'1'!R948*$G948</f>
        <v>0</v>
      </c>
      <c r="S948" s="26">
        <f>'1'!S948*$G948</f>
        <v>0</v>
      </c>
      <c r="T948" s="26">
        <f>'1'!T948*$G948</f>
        <v>0</v>
      </c>
      <c r="U948" s="26">
        <f>'1'!U948*$G948</f>
        <v>0</v>
      </c>
      <c r="V948" s="26">
        <f>'1'!V948*$G948</f>
        <v>0</v>
      </c>
      <c r="W948" s="26">
        <f>'1'!W948*$G948</f>
        <v>0</v>
      </c>
      <c r="X948" s="26">
        <f>'1'!X948*$G948</f>
        <v>0</v>
      </c>
      <c r="Y948" s="26">
        <f>'1'!Y948*$G948</f>
        <v>0</v>
      </c>
      <c r="Z948" s="26">
        <f>'1'!Z948*$G948</f>
        <v>0</v>
      </c>
      <c r="AA948" s="26">
        <f>'1'!AA948*$G948</f>
        <v>0</v>
      </c>
      <c r="AB948" s="26">
        <f>'1'!AB948*$G948</f>
        <v>0</v>
      </c>
      <c r="AC948" s="26">
        <f>'1'!AC948*$G948</f>
        <v>0</v>
      </c>
      <c r="AD948" s="26">
        <f>'1'!AD948*$G948</f>
        <v>0</v>
      </c>
      <c r="AE948" s="26">
        <f>'1'!AE948*$G948</f>
        <v>0</v>
      </c>
      <c r="AF948" s="26">
        <f t="shared" si="62"/>
        <v>30487.58537753117</v>
      </c>
      <c r="AG948" s="26">
        <f t="shared" si="63"/>
        <v>0</v>
      </c>
      <c r="AH948" s="56">
        <f t="shared" si="64"/>
        <v>1043</v>
      </c>
    </row>
    <row r="949" spans="1:34">
      <c r="A949" s="56">
        <f t="shared" si="61"/>
        <v>1044</v>
      </c>
      <c r="B949" s="3">
        <f>'1'!B949</f>
        <v>5732884</v>
      </c>
      <c r="C949" t="str">
        <f>'1'!C949</f>
        <v>HUMB BAY-HUMB #1 RE-CONDUCTOR LINE</v>
      </c>
      <c r="D949" s="3">
        <f>'1'!D949</f>
        <v>93</v>
      </c>
      <c r="E949" s="6">
        <f>'1'!E949</f>
        <v>44879</v>
      </c>
      <c r="F949" s="3" t="str">
        <f>'1'!F949</f>
        <v>TOLO</v>
      </c>
      <c r="G949" s="66">
        <f>'7'!$R$22</f>
        <v>6.8272183672611453E-2</v>
      </c>
      <c r="H949" s="26">
        <f>'1'!H949*$G949</f>
        <v>4017.4083760311482</v>
      </c>
      <c r="I949" s="26">
        <f>'1'!I949*$G949</f>
        <v>7928.2711822228184</v>
      </c>
      <c r="J949" s="26">
        <f>'1'!J949*$G949</f>
        <v>2995.2372420848096</v>
      </c>
      <c r="K949" s="26">
        <f>'1'!K949*$G949</f>
        <v>3017.2208852273907</v>
      </c>
      <c r="L949" s="26">
        <f>'1'!L949*$G949</f>
        <v>4398.2647526488117</v>
      </c>
      <c r="M949" s="26">
        <f>'1'!M949*$G949</f>
        <v>60826.815299941743</v>
      </c>
      <c r="N949" s="26">
        <f>'1'!N949*$G949</f>
        <v>130237.54687078786</v>
      </c>
      <c r="O949" s="26">
        <f>'1'!O949*$G949</f>
        <v>141693.34620231739</v>
      </c>
      <c r="P949" s="26">
        <f>'1'!P949*$G949</f>
        <v>59078.904026337186</v>
      </c>
      <c r="Q949" s="26">
        <f>'1'!Q949*$G949</f>
        <v>15568.638565898236</v>
      </c>
      <c r="R949" s="26">
        <f>'1'!R949*$G949</f>
        <v>2005.6865574972446</v>
      </c>
      <c r="S949" s="26">
        <f>'1'!S949*$G949</f>
        <v>3224.9321768329437</v>
      </c>
      <c r="T949" s="26">
        <f>'1'!T949*$G949</f>
        <v>519.16216630163933</v>
      </c>
      <c r="U949" s="26">
        <f>'1'!U949*$G949</f>
        <v>502.08729316511915</v>
      </c>
      <c r="V949" s="26">
        <f>'1'!V949*$G949</f>
        <v>726.83249459698879</v>
      </c>
      <c r="W949" s="26">
        <f>'1'!W949*$G949</f>
        <v>546.5051758625201</v>
      </c>
      <c r="X949" s="26">
        <f>'1'!X949*$G949</f>
        <v>547.9184100645432</v>
      </c>
      <c r="Y949" s="26">
        <f>'1'!Y949*$G949</f>
        <v>505.76033664670564</v>
      </c>
      <c r="Z949" s="26">
        <f>'1'!Z949*$G949</f>
        <v>542.03334783196408</v>
      </c>
      <c r="AA949" s="26">
        <f>'1'!AA949*$G949</f>
        <v>541.4257253972778</v>
      </c>
      <c r="AB949" s="26">
        <f>'1'!AB949*$G949</f>
        <v>704.25488345645613</v>
      </c>
      <c r="AC949" s="26">
        <f>'1'!AC949*$G949</f>
        <v>831.93752136097419</v>
      </c>
      <c r="AD949" s="26">
        <f>'1'!AD949*$G949</f>
        <v>461.78622314317658</v>
      </c>
      <c r="AE949" s="26">
        <f>'1'!AE949*$G949</f>
        <v>522.01594357915451</v>
      </c>
      <c r="AF949" s="26">
        <f t="shared" si="62"/>
        <v>434992.27213782759</v>
      </c>
      <c r="AG949" s="26">
        <f t="shared" si="63"/>
        <v>6951.7195214065196</v>
      </c>
      <c r="AH949" s="56">
        <f t="shared" si="64"/>
        <v>1044</v>
      </c>
    </row>
    <row r="950" spans="1:34">
      <c r="A950" s="56">
        <f t="shared" si="61"/>
        <v>1045</v>
      </c>
      <c r="B950" s="3">
        <f>'1'!B950</f>
        <v>5790354</v>
      </c>
      <c r="C950" t="str">
        <f>'1'!C950</f>
        <v>Cragview-Cascade 115kV Ph. 3</v>
      </c>
      <c r="D950" s="3">
        <f>'1'!D950</f>
        <v>93</v>
      </c>
      <c r="E950" s="6">
        <f>'1'!E950</f>
        <v>44980</v>
      </c>
      <c r="F950" s="3" t="str">
        <f>'1'!F950</f>
        <v>TOLO</v>
      </c>
      <c r="G950" s="66">
        <f>'7'!$R$22</f>
        <v>6.8272183672611453E-2</v>
      </c>
      <c r="H950" s="26">
        <f>'1'!H950*$G950</f>
        <v>117805.7079198196</v>
      </c>
      <c r="I950" s="26">
        <f>'1'!I950*$G950</f>
        <v>134832.86562717095</v>
      </c>
      <c r="J950" s="26">
        <f>'1'!J950*$G950</f>
        <v>-94006.024691547267</v>
      </c>
      <c r="K950" s="26">
        <f>'1'!K950*$G950</f>
        <v>15148.286731025966</v>
      </c>
      <c r="L950" s="26">
        <f>'1'!L950*$G950</f>
        <v>30696.682594465274</v>
      </c>
      <c r="M950" s="26">
        <f>'1'!M950*$G950</f>
        <v>-11123.614194652053</v>
      </c>
      <c r="N950" s="26">
        <f>'1'!N950*$G950</f>
        <v>1682.5816210482437</v>
      </c>
      <c r="O950" s="26">
        <f>'1'!O950*$G950</f>
        <v>9443.7293248588776</v>
      </c>
      <c r="P950" s="26">
        <f>'1'!P950*$G950</f>
        <v>-1037.0408155502334</v>
      </c>
      <c r="Q950" s="26">
        <f>'1'!Q950*$G950</f>
        <v>5791.5293409476299</v>
      </c>
      <c r="R950" s="26">
        <f>'1'!R950*$G950</f>
        <v>1239.481494576261</v>
      </c>
      <c r="S950" s="26">
        <f>'1'!S950*$G950</f>
        <v>1288.9788277389043</v>
      </c>
      <c r="T950" s="26">
        <f>'1'!T950*$G950</f>
        <v>358.77032519957316</v>
      </c>
      <c r="U950" s="26">
        <f>'1'!U950*$G950</f>
        <v>316.10021040419105</v>
      </c>
      <c r="V950" s="26">
        <f>'1'!V950*$G950</f>
        <v>245.77986122140123</v>
      </c>
      <c r="W950" s="26">
        <f>'1'!W950*$G950</f>
        <v>0</v>
      </c>
      <c r="X950" s="26">
        <f>'1'!X950*$G950</f>
        <v>0</v>
      </c>
      <c r="Y950" s="26">
        <f>'1'!Y950*$G950</f>
        <v>0</v>
      </c>
      <c r="Z950" s="26">
        <f>'1'!Z950*$G950</f>
        <v>0</v>
      </c>
      <c r="AA950" s="26">
        <f>'1'!AA950*$G950</f>
        <v>0</v>
      </c>
      <c r="AB950" s="26">
        <f>'1'!AB950*$G950</f>
        <v>0</v>
      </c>
      <c r="AC950" s="26">
        <f>'1'!AC950*$G950</f>
        <v>0</v>
      </c>
      <c r="AD950" s="26">
        <f>'1'!AD950*$G950</f>
        <v>0</v>
      </c>
      <c r="AE950" s="26">
        <f>'1'!AE950*$G950</f>
        <v>0</v>
      </c>
      <c r="AF950" s="26">
        <f t="shared" si="62"/>
        <v>211763.16377990213</v>
      </c>
      <c r="AG950" s="26">
        <f t="shared" si="63"/>
        <v>920.65039682516544</v>
      </c>
      <c r="AH950" s="56">
        <f t="shared" si="64"/>
        <v>1045</v>
      </c>
    </row>
    <row r="951" spans="1:34">
      <c r="A951" s="56">
        <f t="shared" si="61"/>
        <v>1046</v>
      </c>
      <c r="B951" s="3">
        <f>'1'!B951</f>
        <v>5790867</v>
      </c>
      <c r="C951" t="str">
        <f>'1'!C951</f>
        <v>74033653_CALISTOGA-ST HEL 60 kV REFRCMNT</v>
      </c>
      <c r="D951" s="3">
        <f>'1'!D951</f>
        <v>93</v>
      </c>
      <c r="E951" s="6">
        <f>'1'!E951</f>
        <v>45033</v>
      </c>
      <c r="F951" s="3" t="str">
        <f>'1'!F951</f>
        <v>TOLO</v>
      </c>
      <c r="G951" s="66">
        <f>'7'!$R$22</f>
        <v>6.8272183672611453E-2</v>
      </c>
      <c r="H951" s="26">
        <f>'1'!H951*$G951</f>
        <v>-16821.535544566163</v>
      </c>
      <c r="I951" s="26">
        <f>'1'!I951*$G951</f>
        <v>536734.97578255727</v>
      </c>
      <c r="J951" s="26">
        <f>'1'!J951*$G951</f>
        <v>-463360.86644183844</v>
      </c>
      <c r="K951" s="26">
        <f>'1'!K951*$G951</f>
        <v>305106.8117454577</v>
      </c>
      <c r="L951" s="26">
        <f>'1'!L951*$G951</f>
        <v>-207396.01066135298</v>
      </c>
      <c r="M951" s="26">
        <f>'1'!M951*$G951</f>
        <v>25650.207593936855</v>
      </c>
      <c r="N951" s="26">
        <f>'1'!N951*$G951</f>
        <v>232.48726706034378</v>
      </c>
      <c r="O951" s="26">
        <f>'1'!O951*$G951</f>
        <v>1154.1958827324347</v>
      </c>
      <c r="P951" s="26">
        <f>'1'!P951*$G951</f>
        <v>1353.8442294462525</v>
      </c>
      <c r="Q951" s="26">
        <f>'1'!Q951*$G951</f>
        <v>474.16397004302104</v>
      </c>
      <c r="R951" s="26">
        <f>'1'!R951*$G951</f>
        <v>0</v>
      </c>
      <c r="S951" s="26">
        <f>'1'!S951*$G951</f>
        <v>0</v>
      </c>
      <c r="T951" s="26">
        <f>'1'!T951*$G951</f>
        <v>0</v>
      </c>
      <c r="U951" s="26">
        <f>'1'!U951*$G951</f>
        <v>0</v>
      </c>
      <c r="V951" s="26">
        <f>'1'!V951*$G951</f>
        <v>0</v>
      </c>
      <c r="W951" s="26">
        <f>'1'!W951*$G951</f>
        <v>0</v>
      </c>
      <c r="X951" s="26">
        <f>'1'!X951*$G951</f>
        <v>0</v>
      </c>
      <c r="Y951" s="26">
        <f>'1'!Y951*$G951</f>
        <v>0</v>
      </c>
      <c r="Z951" s="26">
        <f>'1'!Z951*$G951</f>
        <v>0</v>
      </c>
      <c r="AA951" s="26">
        <f>'1'!AA951*$G951</f>
        <v>0</v>
      </c>
      <c r="AB951" s="26">
        <f>'1'!AB951*$G951</f>
        <v>0</v>
      </c>
      <c r="AC951" s="26">
        <f>'1'!AC951*$G951</f>
        <v>0</v>
      </c>
      <c r="AD951" s="26">
        <f>'1'!AD951*$G951</f>
        <v>0</v>
      </c>
      <c r="AE951" s="26">
        <f>'1'!AE951*$G951</f>
        <v>0</v>
      </c>
      <c r="AF951" s="26">
        <f t="shared" si="62"/>
        <v>183128.27382347628</v>
      </c>
      <c r="AG951" s="26">
        <f t="shared" si="63"/>
        <v>0</v>
      </c>
      <c r="AH951" s="56">
        <f t="shared" si="64"/>
        <v>1046</v>
      </c>
    </row>
    <row r="952" spans="1:34">
      <c r="A952" s="56">
        <f t="shared" si="61"/>
        <v>1047</v>
      </c>
      <c r="B952" s="3">
        <f>'1'!B952</f>
        <v>5791742</v>
      </c>
      <c r="C952" t="str">
        <f>'1'!C952</f>
        <v>BIRDS LANDING SS CONTRA COSTA PP 230KV</v>
      </c>
      <c r="D952" s="3">
        <f>'1'!D952</f>
        <v>93</v>
      </c>
      <c r="E952" s="6">
        <f>'1'!E952</f>
        <v>45628</v>
      </c>
      <c r="F952" s="3" t="str">
        <f>'1'!F952</f>
        <v>TOHI</v>
      </c>
      <c r="G952" s="66">
        <f>'7'!$R$22</f>
        <v>6.8272183672611453E-2</v>
      </c>
      <c r="H952" s="26">
        <f>'1'!H952*$G952</f>
        <v>43601.879903709218</v>
      </c>
      <c r="I952" s="26">
        <f>'1'!I952*$G952</f>
        <v>6624.4499817534888</v>
      </c>
      <c r="J952" s="26">
        <f>'1'!J952*$G952</f>
        <v>185824.43793776486</v>
      </c>
      <c r="K952" s="26">
        <f>'1'!K952*$G952</f>
        <v>48480.207343070375</v>
      </c>
      <c r="L952" s="26">
        <f>'1'!L952*$G952</f>
        <v>26640.256665465226</v>
      </c>
      <c r="M952" s="26">
        <f>'1'!M952*$G952</f>
        <v>18865.870985240472</v>
      </c>
      <c r="N952" s="26">
        <f>'1'!N952*$G952</f>
        <v>21237.503274441282</v>
      </c>
      <c r="O952" s="26">
        <f>'1'!O952*$G952</f>
        <v>21262.306558769542</v>
      </c>
      <c r="P952" s="26">
        <f>'1'!P952*$G952</f>
        <v>32220.149064246125</v>
      </c>
      <c r="Q952" s="26">
        <f>'1'!Q952*$G952</f>
        <v>55711.064514640726</v>
      </c>
      <c r="R952" s="26">
        <f>'1'!R952*$G952</f>
        <v>17702.57442042448</v>
      </c>
      <c r="S952" s="26">
        <f>'1'!S952*$G952</f>
        <v>18140.82039463734</v>
      </c>
      <c r="T952" s="26">
        <f>'1'!T952*$G952</f>
        <v>64940.385046675772</v>
      </c>
      <c r="U952" s="26">
        <f>'1'!U952*$G952</f>
        <v>52598.706341465557</v>
      </c>
      <c r="V952" s="26">
        <f>'1'!V952*$G952</f>
        <v>52995.524754625869</v>
      </c>
      <c r="W952" s="26">
        <f>'1'!W952*$G952</f>
        <v>53084.046467975779</v>
      </c>
      <c r="X952" s="26">
        <f>'1'!X952*$G952</f>
        <v>53364.972849351849</v>
      </c>
      <c r="Y952" s="26">
        <f>'1'!Y952*$G952</f>
        <v>53539.667712933326</v>
      </c>
      <c r="Z952" s="26">
        <f>'1'!Z952*$G952</f>
        <v>54349.498701221106</v>
      </c>
      <c r="AA952" s="26">
        <f>'1'!AA952*$G952</f>
        <v>51855.126680213682</v>
      </c>
      <c r="AB952" s="26">
        <f>'1'!AB952*$G952</f>
        <v>76425.479972219196</v>
      </c>
      <c r="AC952" s="26">
        <f>'1'!AC952*$G952</f>
        <v>84234.035880372103</v>
      </c>
      <c r="AD952" s="26">
        <f>'1'!AD952*$G952</f>
        <v>62683.108665126587</v>
      </c>
      <c r="AE952" s="26">
        <f>'1'!AE952*$G952</f>
        <v>66287.579565432316</v>
      </c>
      <c r="AF952" s="26">
        <f t="shared" si="62"/>
        <v>496311.52104416309</v>
      </c>
      <c r="AG952" s="26">
        <f t="shared" si="63"/>
        <v>726358.1326376131</v>
      </c>
      <c r="AH952" s="56">
        <f t="shared" si="64"/>
        <v>1047</v>
      </c>
    </row>
    <row r="953" spans="1:34">
      <c r="A953" s="56">
        <f t="shared" si="61"/>
        <v>1048</v>
      </c>
      <c r="B953" s="3">
        <f>'1'!B953</f>
        <v>5792526</v>
      </c>
      <c r="C953" t="str">
        <f>'1'!C953</f>
        <v>Oleum-North Tower-Christie IT OPGW</v>
      </c>
      <c r="D953" s="3">
        <f>'1'!D953</f>
        <v>93</v>
      </c>
      <c r="E953" s="6">
        <f>'1'!E953</f>
        <v>44932</v>
      </c>
      <c r="F953" s="3" t="str">
        <f>'1'!F953</f>
        <v>TOLO</v>
      </c>
      <c r="G953" s="66">
        <f>'7'!$R$22</f>
        <v>6.8272183672611453E-2</v>
      </c>
      <c r="H953" s="26">
        <f>'1'!H953*$G953</f>
        <v>1550.5159089519441</v>
      </c>
      <c r="I953" s="26">
        <f>'1'!I953*$G953</f>
        <v>1102.1383426820685</v>
      </c>
      <c r="J953" s="26">
        <f>'1'!J953*$G953</f>
        <v>770.20581288419885</v>
      </c>
      <c r="K953" s="26">
        <f>'1'!K953*$G953</f>
        <v>1200.9555013298061</v>
      </c>
      <c r="L953" s="26">
        <f>'1'!L953*$G953</f>
        <v>935.68393166987448</v>
      </c>
      <c r="M953" s="26">
        <f>'1'!M953*$G953</f>
        <v>620.7102122962815</v>
      </c>
      <c r="N953" s="26">
        <f>'1'!N953*$G953</f>
        <v>819.68949161010767</v>
      </c>
      <c r="O953" s="26">
        <f>'1'!O953*$G953</f>
        <v>1188.2295662932315</v>
      </c>
      <c r="P953" s="26">
        <f>'1'!P953*$G953</f>
        <v>668.03649001813574</v>
      </c>
      <c r="Q953" s="26">
        <f>'1'!Q953*$G953</f>
        <v>0</v>
      </c>
      <c r="R953" s="26">
        <f>'1'!R953*$G953</f>
        <v>0</v>
      </c>
      <c r="S953" s="26">
        <f>'1'!S953*$G953</f>
        <v>0</v>
      </c>
      <c r="T953" s="26">
        <f>'1'!T953*$G953</f>
        <v>0</v>
      </c>
      <c r="U953" s="26">
        <f>'1'!U953*$G953</f>
        <v>0</v>
      </c>
      <c r="V953" s="26">
        <f>'1'!V953*$G953</f>
        <v>0</v>
      </c>
      <c r="W953" s="26">
        <f>'1'!W953*$G953</f>
        <v>0</v>
      </c>
      <c r="X953" s="26">
        <f>'1'!X953*$G953</f>
        <v>0</v>
      </c>
      <c r="Y953" s="26">
        <f>'1'!Y953*$G953</f>
        <v>0</v>
      </c>
      <c r="Z953" s="26">
        <f>'1'!Z953*$G953</f>
        <v>0</v>
      </c>
      <c r="AA953" s="26">
        <f>'1'!AA953*$G953</f>
        <v>0</v>
      </c>
      <c r="AB953" s="26">
        <f>'1'!AB953*$G953</f>
        <v>0</v>
      </c>
      <c r="AC953" s="26">
        <f>'1'!AC953*$G953</f>
        <v>0</v>
      </c>
      <c r="AD953" s="26">
        <f>'1'!AD953*$G953</f>
        <v>0</v>
      </c>
      <c r="AE953" s="26">
        <f>'1'!AE953*$G953</f>
        <v>0</v>
      </c>
      <c r="AF953" s="26">
        <f t="shared" si="62"/>
        <v>8856.1652577356472</v>
      </c>
      <c r="AG953" s="26">
        <f t="shared" si="63"/>
        <v>0</v>
      </c>
      <c r="AH953" s="56">
        <f t="shared" si="64"/>
        <v>1048</v>
      </c>
    </row>
    <row r="954" spans="1:34">
      <c r="A954" s="56">
        <f t="shared" si="61"/>
        <v>1049</v>
      </c>
      <c r="B954" s="3">
        <f>'1'!B954</f>
        <v>5797244</v>
      </c>
      <c r="C954" t="str">
        <f>'1'!C954</f>
        <v>Martinez Junction to Christie Substation</v>
      </c>
      <c r="D954" s="3">
        <f>'1'!D954</f>
        <v>93</v>
      </c>
      <c r="E954" s="6">
        <f>'1'!E954</f>
        <v>44957</v>
      </c>
      <c r="F954" s="3" t="str">
        <f>'1'!F954</f>
        <v>TOLO</v>
      </c>
      <c r="G954" s="66">
        <f>'7'!$R$22</f>
        <v>6.8272183672611453E-2</v>
      </c>
      <c r="H954" s="26">
        <f>'1'!H954*$G954</f>
        <v>2797.7531235934139</v>
      </c>
      <c r="I954" s="26">
        <f>'1'!I954*$G954</f>
        <v>2388.713989555697</v>
      </c>
      <c r="J954" s="26">
        <f>'1'!J954*$G954</f>
        <v>1993.4863182749493</v>
      </c>
      <c r="K954" s="26">
        <f>'1'!K954*$G954</f>
        <v>2740.6161330778054</v>
      </c>
      <c r="L954" s="26">
        <f>'1'!L954*$G954</f>
        <v>2140.0052516547403</v>
      </c>
      <c r="M954" s="26">
        <f>'1'!M954*$G954</f>
        <v>19383.094221525815</v>
      </c>
      <c r="N954" s="26">
        <f>'1'!N954*$G954</f>
        <v>8512.7766555175149</v>
      </c>
      <c r="O954" s="26">
        <f>'1'!O954*$G954</f>
        <v>2241.0890468004091</v>
      </c>
      <c r="P954" s="26">
        <f>'1'!P954*$G954</f>
        <v>-14553.526775743645</v>
      </c>
      <c r="Q954" s="26">
        <f>'1'!Q954*$G954</f>
        <v>0</v>
      </c>
      <c r="R954" s="26">
        <f>'1'!R954*$G954</f>
        <v>0</v>
      </c>
      <c r="S954" s="26">
        <f>'1'!S954*$G954</f>
        <v>0</v>
      </c>
      <c r="T954" s="26">
        <f>'1'!T954*$G954</f>
        <v>0</v>
      </c>
      <c r="U954" s="26">
        <f>'1'!U954*$G954</f>
        <v>0</v>
      </c>
      <c r="V954" s="26">
        <f>'1'!V954*$G954</f>
        <v>0</v>
      </c>
      <c r="W954" s="26">
        <f>'1'!W954*$G954</f>
        <v>0</v>
      </c>
      <c r="X954" s="26">
        <f>'1'!X954*$G954</f>
        <v>0</v>
      </c>
      <c r="Y954" s="26">
        <f>'1'!Y954*$G954</f>
        <v>0</v>
      </c>
      <c r="Z954" s="26">
        <f>'1'!Z954*$G954</f>
        <v>0</v>
      </c>
      <c r="AA954" s="26">
        <f>'1'!AA954*$G954</f>
        <v>0</v>
      </c>
      <c r="AB954" s="26">
        <f>'1'!AB954*$G954</f>
        <v>0</v>
      </c>
      <c r="AC954" s="26">
        <f>'1'!AC954*$G954</f>
        <v>0</v>
      </c>
      <c r="AD954" s="26">
        <f>'1'!AD954*$G954</f>
        <v>0</v>
      </c>
      <c r="AE954" s="26">
        <f>'1'!AE954*$G954</f>
        <v>0</v>
      </c>
      <c r="AF954" s="26">
        <f t="shared" si="62"/>
        <v>27644.007964256693</v>
      </c>
      <c r="AG954" s="26">
        <f t="shared" si="63"/>
        <v>0</v>
      </c>
      <c r="AH954" s="56">
        <f t="shared" si="64"/>
        <v>1049</v>
      </c>
    </row>
    <row r="955" spans="1:34">
      <c r="A955" s="56">
        <f t="shared" si="61"/>
        <v>1050</v>
      </c>
      <c r="B955" s="3">
        <f>'1'!B955</f>
        <v>5797625</v>
      </c>
      <c r="C955" t="str">
        <f>'1'!C955</f>
        <v>Kerckhoff #1 PH Sub Site Retirement Plan</v>
      </c>
      <c r="D955" s="3">
        <f>'1'!D955</f>
        <v>93</v>
      </c>
      <c r="E955" s="6">
        <f>'1'!E955</f>
        <v>45593</v>
      </c>
      <c r="F955" s="3" t="str">
        <f>'1'!F955</f>
        <v>TOLO</v>
      </c>
      <c r="G955" s="66">
        <f>'7'!$R$22</f>
        <v>6.8272183672611453E-2</v>
      </c>
      <c r="H955" s="26">
        <f>'1'!H955*$G955</f>
        <v>229.70176196650124</v>
      </c>
      <c r="I955" s="26">
        <f>'1'!I955*$G955</f>
        <v>219.6452693115256</v>
      </c>
      <c r="J955" s="26">
        <f>'1'!J955*$G955</f>
        <v>252.51149853152072</v>
      </c>
      <c r="K955" s="26">
        <f>'1'!K955*$G955</f>
        <v>88.685566590722274</v>
      </c>
      <c r="L955" s="26">
        <f>'1'!L955*$G955</f>
        <v>379.25880751972392</v>
      </c>
      <c r="M955" s="26">
        <f>'1'!M955*$G955</f>
        <v>616.40906472490713</v>
      </c>
      <c r="N955" s="26">
        <f>'1'!N955*$G955</f>
        <v>282.14845346380133</v>
      </c>
      <c r="O955" s="26">
        <f>'1'!O955*$G955</f>
        <v>842.29441162410933</v>
      </c>
      <c r="P955" s="26">
        <f>'1'!P955*$G955</f>
        <v>278.53002772915295</v>
      </c>
      <c r="Q955" s="26">
        <f>'1'!Q955*$G955</f>
        <v>26.612497195583941</v>
      </c>
      <c r="R955" s="26">
        <f>'1'!R955*$G955</f>
        <v>26.612497195583941</v>
      </c>
      <c r="S955" s="26">
        <f>'1'!S955*$G955</f>
        <v>26.612497195583941</v>
      </c>
      <c r="T955" s="26">
        <f>'1'!T955*$G955</f>
        <v>28.776725418005729</v>
      </c>
      <c r="U955" s="26">
        <f>'1'!U955*$G955</f>
        <v>28.776725418005729</v>
      </c>
      <c r="V955" s="26">
        <f>'1'!V955*$G955</f>
        <v>28.776725418005729</v>
      </c>
      <c r="W955" s="26">
        <f>'1'!W955*$G955</f>
        <v>22589.27885672226</v>
      </c>
      <c r="X955" s="26">
        <f>'1'!X955*$G955</f>
        <v>2177.7529420073274</v>
      </c>
      <c r="Y955" s="26">
        <f>'1'!Y955*$G955</f>
        <v>450.11167973516001</v>
      </c>
      <c r="Z955" s="26">
        <f>'1'!Z955*$G955</f>
        <v>482.69116578373024</v>
      </c>
      <c r="AA955" s="26">
        <f>'1'!AA955*$G955</f>
        <v>484.49355143268718</v>
      </c>
      <c r="AB955" s="26">
        <f>'1'!AB955*$G955</f>
        <v>458.54329441872756</v>
      </c>
      <c r="AC955" s="26">
        <f>'1'!AC955*$G955</f>
        <v>380.53549735440174</v>
      </c>
      <c r="AD955" s="26">
        <f>'1'!AD955*$G955</f>
        <v>0</v>
      </c>
      <c r="AE955" s="26">
        <f>'1'!AE955*$G955</f>
        <v>0</v>
      </c>
      <c r="AF955" s="26">
        <f t="shared" si="62"/>
        <v>3269.0223530487156</v>
      </c>
      <c r="AG955" s="26">
        <f t="shared" si="63"/>
        <v>27109.737163708309</v>
      </c>
      <c r="AH955" s="56">
        <f t="shared" si="64"/>
        <v>1050</v>
      </c>
    </row>
    <row r="956" spans="1:34">
      <c r="A956" s="56">
        <f t="shared" si="61"/>
        <v>1051</v>
      </c>
      <c r="B956" s="3">
        <f>'1'!B956</f>
        <v>5797638</v>
      </c>
      <c r="C956" t="str">
        <f>'1'!C956</f>
        <v>Brighton-Grand Islan PH 5 - River Towers</v>
      </c>
      <c r="D956" s="3">
        <f>'1'!D956</f>
        <v>93</v>
      </c>
      <c r="E956" s="6">
        <f>'1'!E956</f>
        <v>45565</v>
      </c>
      <c r="F956" s="3" t="str">
        <f>'1'!F956</f>
        <v>TOLO</v>
      </c>
      <c r="G956" s="66">
        <f>'7'!$R$22</f>
        <v>6.8272183672611453E-2</v>
      </c>
      <c r="H956" s="26">
        <f>'1'!H956*$G956</f>
        <v>1056.8124399418216</v>
      </c>
      <c r="I956" s="26">
        <f>'1'!I956*$G956</f>
        <v>189.41434638129323</v>
      </c>
      <c r="J956" s="26">
        <f>'1'!J956*$G956</f>
        <v>86.903662596867107</v>
      </c>
      <c r="K956" s="26">
        <f>'1'!K956*$G956</f>
        <v>251.26211757031191</v>
      </c>
      <c r="L956" s="26">
        <f>'1'!L956*$G956</f>
        <v>926.96557381488196</v>
      </c>
      <c r="M956" s="26">
        <f>'1'!M956*$G956</f>
        <v>234.36475211134058</v>
      </c>
      <c r="N956" s="26">
        <f>'1'!N956*$G956</f>
        <v>312.27696811852479</v>
      </c>
      <c r="O956" s="26">
        <f>'1'!O956*$G956</f>
        <v>434.26570590474694</v>
      </c>
      <c r="P956" s="26">
        <f>'1'!P956*$G956</f>
        <v>356.21011831185024</v>
      </c>
      <c r="Q956" s="26">
        <f>'1'!Q956*$G956</f>
        <v>1775.9233505654383</v>
      </c>
      <c r="R956" s="26">
        <f>'1'!R956*$G956</f>
        <v>3571.2428285122655</v>
      </c>
      <c r="S956" s="26">
        <f>'1'!S956*$G956</f>
        <v>873.54941730943085</v>
      </c>
      <c r="T956" s="26">
        <f>'1'!T956*$G956</f>
        <v>8403.2271095964425</v>
      </c>
      <c r="U956" s="26">
        <f>'1'!U956*$G956</f>
        <v>8007.5420146850884</v>
      </c>
      <c r="V956" s="26">
        <f>'1'!V956*$G956</f>
        <v>7430.355319480097</v>
      </c>
      <c r="W956" s="26">
        <f>'1'!W956*$G956</f>
        <v>5656.1387735064745</v>
      </c>
      <c r="X956" s="26">
        <f>'1'!X956*$G956</f>
        <v>31138.028125816869</v>
      </c>
      <c r="Y956" s="26">
        <f>'1'!Y956*$G956</f>
        <v>5870.9503722139789</v>
      </c>
      <c r="Z956" s="26">
        <f>'1'!Z956*$G956</f>
        <v>5918.2425138439967</v>
      </c>
      <c r="AA956" s="26">
        <f>'1'!AA956*$G956</f>
        <v>78537.96470663551</v>
      </c>
      <c r="AB956" s="26">
        <f>'1'!AB956*$G956</f>
        <v>78364.976647645846</v>
      </c>
      <c r="AC956" s="26">
        <f>'1'!AC956*$G956</f>
        <v>5804.5898096842002</v>
      </c>
      <c r="AD956" s="26">
        <f>'1'!AD956*$G956</f>
        <v>5356.1644528857541</v>
      </c>
      <c r="AE956" s="26">
        <f>'1'!AE956*$G956</f>
        <v>5360.6499353530444</v>
      </c>
      <c r="AF956" s="26">
        <f t="shared" si="62"/>
        <v>10069.191281138772</v>
      </c>
      <c r="AG956" s="26">
        <f t="shared" si="63"/>
        <v>245848.8297813473</v>
      </c>
      <c r="AH956" s="56">
        <f t="shared" si="64"/>
        <v>1051</v>
      </c>
    </row>
    <row r="957" spans="1:34">
      <c r="A957" s="56">
        <f t="shared" si="61"/>
        <v>1052</v>
      </c>
      <c r="B957" s="3">
        <f>'1'!B957</f>
        <v>5798811</v>
      </c>
      <c r="C957" t="str">
        <f>'1'!C957</f>
        <v>Vasco-Herdlyn Clearance Mitigation</v>
      </c>
      <c r="D957" s="3">
        <f>'1'!D957</f>
        <v>93</v>
      </c>
      <c r="E957" s="6">
        <f>'1'!E957</f>
        <v>45504</v>
      </c>
      <c r="F957" s="3" t="str">
        <f>'1'!F957</f>
        <v>TOLO</v>
      </c>
      <c r="G957" s="66">
        <f>'7'!$R$22</f>
        <v>6.8272183672611453E-2</v>
      </c>
      <c r="H957" s="26">
        <f>'1'!H957*$G957</f>
        <v>4841.3648791207943</v>
      </c>
      <c r="I957" s="26">
        <f>'1'!I957*$G957</f>
        <v>368.38304866067688</v>
      </c>
      <c r="J957" s="26">
        <f>'1'!J957*$G957</f>
        <v>8800.0660044118649</v>
      </c>
      <c r="K957" s="26">
        <f>'1'!K957*$G957</f>
        <v>5297.2455583762903</v>
      </c>
      <c r="L957" s="26">
        <f>'1'!L957*$G957</f>
        <v>49550.544502597739</v>
      </c>
      <c r="M957" s="26">
        <f>'1'!M957*$G957</f>
        <v>4804.6958892702351</v>
      </c>
      <c r="N957" s="26">
        <f>'1'!N957*$G957</f>
        <v>5785.3780171987282</v>
      </c>
      <c r="O957" s="26">
        <f>'1'!O957*$G957</f>
        <v>7694.0498016971915</v>
      </c>
      <c r="P957" s="26">
        <f>'1'!P957*$G957</f>
        <v>57354.737818213944</v>
      </c>
      <c r="Q957" s="26">
        <f>'1'!Q957*$G957</f>
        <v>21762.461749136728</v>
      </c>
      <c r="R957" s="26">
        <f>'1'!R957*$G957</f>
        <v>78451.44336826721</v>
      </c>
      <c r="S957" s="26">
        <f>'1'!S957*$G957</f>
        <v>29948.071273276721</v>
      </c>
      <c r="T957" s="26">
        <f>'1'!T957*$G957</f>
        <v>28541.800833988273</v>
      </c>
      <c r="U957" s="26">
        <f>'1'!U957*$G957</f>
        <v>4693.3507849185726</v>
      </c>
      <c r="V957" s="26">
        <f>'1'!V957*$G957</f>
        <v>4753.136736160679</v>
      </c>
      <c r="W957" s="26">
        <f>'1'!W957*$G957</f>
        <v>4231.3119546958069</v>
      </c>
      <c r="X957" s="26">
        <f>'1'!X957*$G957</f>
        <v>14535.502919254077</v>
      </c>
      <c r="Y957" s="26">
        <f>'1'!Y957*$G957</f>
        <v>64747.365928996565</v>
      </c>
      <c r="Z957" s="26">
        <f>'1'!Z957*$G957</f>
        <v>63744.160807674474</v>
      </c>
      <c r="AA957" s="26">
        <f>'1'!AA957*$G957</f>
        <v>1286.828253953217</v>
      </c>
      <c r="AB957" s="26">
        <f>'1'!AB957*$G957</f>
        <v>512.04137754458588</v>
      </c>
      <c r="AC957" s="26">
        <f>'1'!AC957*$G957</f>
        <v>512.04137754458588</v>
      </c>
      <c r="AD957" s="26">
        <f>'1'!AD957*$G957</f>
        <v>0</v>
      </c>
      <c r="AE957" s="26">
        <f>'1'!AE957*$G957</f>
        <v>0</v>
      </c>
      <c r="AF957" s="26">
        <f t="shared" si="62"/>
        <v>274658.44191022817</v>
      </c>
      <c r="AG957" s="26">
        <f t="shared" si="63"/>
        <v>187557.54097473083</v>
      </c>
      <c r="AH957" s="56">
        <f t="shared" si="64"/>
        <v>1052</v>
      </c>
    </row>
    <row r="958" spans="1:34">
      <c r="A958" s="56">
        <f t="shared" si="61"/>
        <v>1053</v>
      </c>
      <c r="B958" s="3">
        <f>'1'!B958</f>
        <v>5801318</v>
      </c>
      <c r="C958" t="str">
        <f>'1'!C958</f>
        <v>Ignacio-Mare Island Hwy Sub-Jameson Shoo</v>
      </c>
      <c r="D958" s="3">
        <f>'1'!D958</f>
        <v>93</v>
      </c>
      <c r="E958" s="6">
        <f>'1'!E958</f>
        <v>44867</v>
      </c>
      <c r="F958" s="3" t="str">
        <f>'1'!F958</f>
        <v>TOLO</v>
      </c>
      <c r="G958" s="66">
        <f>'7'!$R$22</f>
        <v>6.8272183672611453E-2</v>
      </c>
      <c r="H958" s="26">
        <f>'1'!H958*$G958</f>
        <v>582.47096222125174</v>
      </c>
      <c r="I958" s="26">
        <f>'1'!I958*$G958</f>
        <v>-12.45967352025159</v>
      </c>
      <c r="J958" s="26">
        <f>'1'!J958*$G958</f>
        <v>1299.2060008530616</v>
      </c>
      <c r="K958" s="26">
        <f>'1'!K958*$G958</f>
        <v>1526.6274718848974</v>
      </c>
      <c r="L958" s="26">
        <f>'1'!L958*$G958</f>
        <v>351.44471989150202</v>
      </c>
      <c r="M958" s="26">
        <f>'1'!M958*$G958</f>
        <v>420.06509170084377</v>
      </c>
      <c r="N958" s="26">
        <f>'1'!N958*$G958</f>
        <v>856.57695244841955</v>
      </c>
      <c r="O958" s="26">
        <f>'1'!O958*$G958</f>
        <v>2611.9094124181984</v>
      </c>
      <c r="P958" s="26">
        <f>'1'!P958*$G958</f>
        <v>-717.46555099710656</v>
      </c>
      <c r="Q958" s="26">
        <f>'1'!Q958*$G958</f>
        <v>768.06206631687883</v>
      </c>
      <c r="R958" s="26">
        <f>'1'!R958*$G958</f>
        <v>0</v>
      </c>
      <c r="S958" s="26">
        <f>'1'!S958*$G958</f>
        <v>0</v>
      </c>
      <c r="T958" s="26">
        <f>'1'!T958*$G958</f>
        <v>0</v>
      </c>
      <c r="U958" s="26">
        <f>'1'!U958*$G958</f>
        <v>0</v>
      </c>
      <c r="V958" s="26">
        <f>'1'!V958*$G958</f>
        <v>0</v>
      </c>
      <c r="W958" s="26">
        <f>'1'!W958*$G958</f>
        <v>0</v>
      </c>
      <c r="X958" s="26">
        <f>'1'!X958*$G958</f>
        <v>0</v>
      </c>
      <c r="Y958" s="26">
        <f>'1'!Y958*$G958</f>
        <v>0</v>
      </c>
      <c r="Z958" s="26">
        <f>'1'!Z958*$G958</f>
        <v>0</v>
      </c>
      <c r="AA958" s="26">
        <f>'1'!AA958*$G958</f>
        <v>0</v>
      </c>
      <c r="AB958" s="26">
        <f>'1'!AB958*$G958</f>
        <v>0</v>
      </c>
      <c r="AC958" s="26">
        <f>'1'!AC958*$G958</f>
        <v>0</v>
      </c>
      <c r="AD958" s="26">
        <f>'1'!AD958*$G958</f>
        <v>0</v>
      </c>
      <c r="AE958" s="26">
        <f>'1'!AE958*$G958</f>
        <v>0</v>
      </c>
      <c r="AF958" s="26">
        <f t="shared" si="62"/>
        <v>7686.4374532176953</v>
      </c>
      <c r="AG958" s="26">
        <f t="shared" si="63"/>
        <v>0</v>
      </c>
      <c r="AH958" s="56">
        <f t="shared" si="64"/>
        <v>1053</v>
      </c>
    </row>
    <row r="959" spans="1:34">
      <c r="A959" s="56">
        <f t="shared" si="61"/>
        <v>1054</v>
      </c>
      <c r="B959" s="3">
        <f>'1'!B959</f>
        <v>5801319</v>
      </c>
      <c r="C959" t="str">
        <f>'1'!C959</f>
        <v>Ignacio1Mare Island #1 TSP Installations</v>
      </c>
      <c r="D959" s="3">
        <f>'1'!D959</f>
        <v>93</v>
      </c>
      <c r="E959" s="6">
        <f>'1'!E959</f>
        <v>45475</v>
      </c>
      <c r="F959" s="3" t="str">
        <f>'1'!F959</f>
        <v>TOLO</v>
      </c>
      <c r="G959" s="66">
        <f>'7'!$R$22</f>
        <v>6.8272183672611453E-2</v>
      </c>
      <c r="H959" s="26">
        <f>'1'!H959*$G959</f>
        <v>-75.939149899045717</v>
      </c>
      <c r="I959" s="26">
        <f>'1'!I959*$G959</f>
        <v>0</v>
      </c>
      <c r="J959" s="26">
        <f>'1'!J959*$G959</f>
        <v>0</v>
      </c>
      <c r="K959" s="26">
        <f>'1'!K959*$G959</f>
        <v>0</v>
      </c>
      <c r="L959" s="26">
        <f>'1'!L959*$G959</f>
        <v>0</v>
      </c>
      <c r="M959" s="26">
        <f>'1'!M959*$G959</f>
        <v>0</v>
      </c>
      <c r="N959" s="26">
        <f>'1'!N959*$G959</f>
        <v>0</v>
      </c>
      <c r="O959" s="26">
        <f>'1'!O959*$G959</f>
        <v>0</v>
      </c>
      <c r="P959" s="26">
        <f>'1'!P959*$G959</f>
        <v>0</v>
      </c>
      <c r="Q959" s="26">
        <f>'1'!Q959*$G959</f>
        <v>0.79878454896955398</v>
      </c>
      <c r="R959" s="26">
        <f>'1'!R959*$G959</f>
        <v>0.79878454896955398</v>
      </c>
      <c r="S959" s="26">
        <f>'1'!S959*$G959</f>
        <v>0.79878454896955398</v>
      </c>
      <c r="T959" s="26">
        <f>'1'!T959*$G959</f>
        <v>0.81243898570407636</v>
      </c>
      <c r="U959" s="26">
        <f>'1'!U959*$G959</f>
        <v>0.81243898570407636</v>
      </c>
      <c r="V959" s="26">
        <f>'1'!V959*$G959</f>
        <v>0.81243898570407636</v>
      </c>
      <c r="W959" s="26">
        <f>'1'!W959*$G959</f>
        <v>0.81243898570407636</v>
      </c>
      <c r="X959" s="26">
        <f>'1'!X959*$G959</f>
        <v>0.81243898570407636</v>
      </c>
      <c r="Y959" s="26">
        <f>'1'!Y959*$G959</f>
        <v>10323.723636307004</v>
      </c>
      <c r="Z959" s="26">
        <f>'1'!Z959*$G959</f>
        <v>10338.859579427221</v>
      </c>
      <c r="AA959" s="26">
        <f>'1'!AA959*$G959</f>
        <v>0</v>
      </c>
      <c r="AB959" s="26">
        <f>'1'!AB959*$G959</f>
        <v>0</v>
      </c>
      <c r="AC959" s="26">
        <f>'1'!AC959*$G959</f>
        <v>0</v>
      </c>
      <c r="AD959" s="26">
        <f>'1'!AD959*$G959</f>
        <v>0</v>
      </c>
      <c r="AE959" s="26">
        <f>'1'!AE959*$G959</f>
        <v>0</v>
      </c>
      <c r="AF959" s="26">
        <f t="shared" si="62"/>
        <v>-73.542796252137066</v>
      </c>
      <c r="AG959" s="26">
        <f t="shared" si="63"/>
        <v>20666.645410662743</v>
      </c>
      <c r="AH959" s="56">
        <f t="shared" si="64"/>
        <v>1054</v>
      </c>
    </row>
    <row r="960" spans="1:34">
      <c r="A960" s="56">
        <f t="shared" si="61"/>
        <v>1055</v>
      </c>
      <c r="B960" s="3">
        <f>'1'!B960</f>
        <v>5803423</v>
      </c>
      <c r="C960" t="str">
        <f>'1'!C960</f>
        <v>GOOSE LAKE: EM BK 2 REPLACEMENT</v>
      </c>
      <c r="D960" s="3">
        <f>'1'!D960</f>
        <v>93</v>
      </c>
      <c r="E960" s="6">
        <f>'1'!E960</f>
        <v>45567</v>
      </c>
      <c r="F960" s="3" t="str">
        <f>'1'!F960</f>
        <v>TOLO</v>
      </c>
      <c r="G960" s="66">
        <f>'7'!$R$22</f>
        <v>6.8272183672611453E-2</v>
      </c>
      <c r="H960" s="26">
        <f>'1'!H960*$G960</f>
        <v>1064.6159505356013</v>
      </c>
      <c r="I960" s="26">
        <f>'1'!I960*$G960</f>
        <v>1200.7165486869521</v>
      </c>
      <c r="J960" s="26">
        <f>'1'!J960*$G960</f>
        <v>1195.3435278319175</v>
      </c>
      <c r="K960" s="26">
        <f>'1'!K960*$G960</f>
        <v>1444.2570822838918</v>
      </c>
      <c r="L960" s="26">
        <f>'1'!L960*$G960</f>
        <v>1837.0201277340582</v>
      </c>
      <c r="M960" s="26">
        <f>'1'!M960*$G960</f>
        <v>581.67900489064959</v>
      </c>
      <c r="N960" s="26">
        <f>'1'!N960*$G960</f>
        <v>835.45353882011364</v>
      </c>
      <c r="O960" s="26">
        <f>'1'!O960*$G960</f>
        <v>240.83695512350417</v>
      </c>
      <c r="P960" s="26">
        <f>'1'!P960*$G960</f>
        <v>683.78005557304004</v>
      </c>
      <c r="Q960" s="26">
        <f>'1'!Q960*$G960</f>
        <v>2152.6082967607049</v>
      </c>
      <c r="R960" s="26">
        <f>'1'!R960*$G960</f>
        <v>4501.4308493964936</v>
      </c>
      <c r="S960" s="26">
        <f>'1'!S960*$G960</f>
        <v>211.67107825856456</v>
      </c>
      <c r="T960" s="26">
        <f>'1'!T960*$G960</f>
        <v>97.70432205387425</v>
      </c>
      <c r="U960" s="26">
        <f>'1'!U960*$G960</f>
        <v>97.70432205387425</v>
      </c>
      <c r="V960" s="26">
        <f>'1'!V960*$G960</f>
        <v>97.70432205387425</v>
      </c>
      <c r="W960" s="26">
        <f>'1'!W960*$G960</f>
        <v>97.70432205387425</v>
      </c>
      <c r="X960" s="26">
        <f>'1'!X960*$G960</f>
        <v>97.70432205387425</v>
      </c>
      <c r="Y960" s="26">
        <f>'1'!Y960*$G960</f>
        <v>97.70432205387425</v>
      </c>
      <c r="Z960" s="26">
        <f>'1'!Z960*$G960</f>
        <v>101.22716673138099</v>
      </c>
      <c r="AA960" s="26">
        <f>'1'!AA960*$G960</f>
        <v>101.22716673138099</v>
      </c>
      <c r="AB960" s="26">
        <f>'1'!AB960*$G960</f>
        <v>2386.3790808740932</v>
      </c>
      <c r="AC960" s="26">
        <f>'1'!AC960*$G960</f>
        <v>57.451042560502536</v>
      </c>
      <c r="AD960" s="26">
        <f>'1'!AD960*$G960</f>
        <v>0</v>
      </c>
      <c r="AE960" s="26">
        <f>'1'!AE960*$G960</f>
        <v>0</v>
      </c>
      <c r="AF960" s="26">
        <f t="shared" si="62"/>
        <v>15949.413015895494</v>
      </c>
      <c r="AG960" s="26">
        <f t="shared" si="63"/>
        <v>3232.5103892206034</v>
      </c>
      <c r="AH960" s="56">
        <f t="shared" si="64"/>
        <v>1055</v>
      </c>
    </row>
    <row r="961" spans="1:34">
      <c r="A961" s="56">
        <f t="shared" si="61"/>
        <v>1056</v>
      </c>
      <c r="B961" s="3">
        <f>'1'!B961</f>
        <v>5526492</v>
      </c>
      <c r="C961" t="str">
        <f>'1'!C961</f>
        <v>South Bundle S-11</v>
      </c>
      <c r="D961" s="3">
        <f>'1'!D961</f>
        <v>94</v>
      </c>
      <c r="E961" s="6" t="str">
        <f>'1'!E961</f>
        <v>OAI</v>
      </c>
      <c r="F961" s="3" t="str">
        <f>'1'!F961</f>
        <v>TOLO</v>
      </c>
      <c r="G961" s="66">
        <f>'7'!$R$22</f>
        <v>6.8272183672611453E-2</v>
      </c>
      <c r="H961" s="26">
        <f>'1'!H961*$G961</f>
        <v>3849.315432610812</v>
      </c>
      <c r="I961" s="26">
        <f>'1'!I961*$G961</f>
        <v>0</v>
      </c>
      <c r="J961" s="26">
        <f>'1'!J961*$G961</f>
        <v>0</v>
      </c>
      <c r="K961" s="26">
        <f>'1'!K961*$G961</f>
        <v>0</v>
      </c>
      <c r="L961" s="26">
        <f>'1'!L961*$G961</f>
        <v>0</v>
      </c>
      <c r="M961" s="26">
        <f>'1'!M961*$G961</f>
        <v>0</v>
      </c>
      <c r="N961" s="26">
        <f>'1'!N961*$G961</f>
        <v>0</v>
      </c>
      <c r="O961" s="26">
        <f>'1'!O961*$G961</f>
        <v>0</v>
      </c>
      <c r="P961" s="26">
        <f>'1'!P961*$G961</f>
        <v>0</v>
      </c>
      <c r="Q961" s="26">
        <f>'1'!Q961*$G961</f>
        <v>0</v>
      </c>
      <c r="R961" s="26">
        <f>'1'!R961*$G961</f>
        <v>0</v>
      </c>
      <c r="S961" s="26">
        <f>'1'!S961*$G961</f>
        <v>0</v>
      </c>
      <c r="T961" s="26">
        <f>'1'!T961*$G961</f>
        <v>0</v>
      </c>
      <c r="U961" s="26">
        <f>'1'!U961*$G961</f>
        <v>0</v>
      </c>
      <c r="V961" s="26">
        <f>'1'!V961*$G961</f>
        <v>0</v>
      </c>
      <c r="W961" s="26">
        <f>'1'!W961*$G961</f>
        <v>0</v>
      </c>
      <c r="X961" s="26">
        <f>'1'!X961*$G961</f>
        <v>0</v>
      </c>
      <c r="Y961" s="26">
        <f>'1'!Y961*$G961</f>
        <v>0</v>
      </c>
      <c r="Z961" s="26">
        <f>'1'!Z961*$G961</f>
        <v>0</v>
      </c>
      <c r="AA961" s="26">
        <f>'1'!AA961*$G961</f>
        <v>0</v>
      </c>
      <c r="AB961" s="26">
        <f>'1'!AB961*$G961</f>
        <v>0</v>
      </c>
      <c r="AC961" s="26">
        <f>'1'!AC961*$G961</f>
        <v>0</v>
      </c>
      <c r="AD961" s="26">
        <f>'1'!AD961*$G961</f>
        <v>0</v>
      </c>
      <c r="AE961" s="26">
        <f>'1'!AE961*$G961</f>
        <v>0</v>
      </c>
      <c r="AF961" s="26">
        <f t="shared" ref="AF961:AF1024" si="65">SUM(H961:S961)</f>
        <v>3849.315432610812</v>
      </c>
      <c r="AG961" s="26">
        <f t="shared" ref="AG961:AG1024" si="66">SUM(T961:AE961)</f>
        <v>0</v>
      </c>
      <c r="AH961" s="56">
        <f t="shared" ref="AH961:AH1024" si="67">A961</f>
        <v>1056</v>
      </c>
    </row>
    <row r="962" spans="1:34">
      <c r="A962" s="56">
        <f t="shared" si="61"/>
        <v>1057</v>
      </c>
      <c r="B962" s="3">
        <f>'1'!B962</f>
        <v>5526519</v>
      </c>
      <c r="C962" t="str">
        <f>'1'!C962</f>
        <v>Central Bundle C-22</v>
      </c>
      <c r="D962" s="3">
        <f>'1'!D962</f>
        <v>94</v>
      </c>
      <c r="E962" s="6" t="str">
        <f>'1'!E962</f>
        <v>OAI</v>
      </c>
      <c r="F962" s="3" t="str">
        <f>'1'!F962</f>
        <v>TOO</v>
      </c>
      <c r="G962" s="66">
        <f>'7'!$R$22</f>
        <v>6.8272183672611453E-2</v>
      </c>
      <c r="H962" s="26">
        <f>'1'!H962*$G962</f>
        <v>6309.0598020594934</v>
      </c>
      <c r="I962" s="26">
        <f>'1'!I962*$G962</f>
        <v>0</v>
      </c>
      <c r="J962" s="26">
        <f>'1'!J962*$G962</f>
        <v>-598.98600345165653</v>
      </c>
      <c r="K962" s="26">
        <f>'1'!K962*$G962</f>
        <v>0</v>
      </c>
      <c r="L962" s="26">
        <f>'1'!L962*$G962</f>
        <v>0</v>
      </c>
      <c r="M962" s="26">
        <f>'1'!M962*$G962</f>
        <v>0</v>
      </c>
      <c r="N962" s="26">
        <f>'1'!N962*$G962</f>
        <v>0</v>
      </c>
      <c r="O962" s="26">
        <f>'1'!O962*$G962</f>
        <v>0</v>
      </c>
      <c r="P962" s="26">
        <f>'1'!P962*$G962</f>
        <v>0</v>
      </c>
      <c r="Q962" s="26">
        <f>'1'!Q962*$G962</f>
        <v>0</v>
      </c>
      <c r="R962" s="26">
        <f>'1'!R962*$G962</f>
        <v>0</v>
      </c>
      <c r="S962" s="26">
        <f>'1'!S962*$G962</f>
        <v>0</v>
      </c>
      <c r="T962" s="26">
        <f>'1'!T962*$G962</f>
        <v>0</v>
      </c>
      <c r="U962" s="26">
        <f>'1'!U962*$G962</f>
        <v>0</v>
      </c>
      <c r="V962" s="26">
        <f>'1'!V962*$G962</f>
        <v>0</v>
      </c>
      <c r="W962" s="26">
        <f>'1'!W962*$G962</f>
        <v>0</v>
      </c>
      <c r="X962" s="26">
        <f>'1'!X962*$G962</f>
        <v>0</v>
      </c>
      <c r="Y962" s="26">
        <f>'1'!Y962*$G962</f>
        <v>0</v>
      </c>
      <c r="Z962" s="26">
        <f>'1'!Z962*$G962</f>
        <v>0</v>
      </c>
      <c r="AA962" s="26">
        <f>'1'!AA962*$G962</f>
        <v>0</v>
      </c>
      <c r="AB962" s="26">
        <f>'1'!AB962*$G962</f>
        <v>0</v>
      </c>
      <c r="AC962" s="26">
        <f>'1'!AC962*$G962</f>
        <v>0</v>
      </c>
      <c r="AD962" s="26">
        <f>'1'!AD962*$G962</f>
        <v>0</v>
      </c>
      <c r="AE962" s="26">
        <f>'1'!AE962*$G962</f>
        <v>0</v>
      </c>
      <c r="AF962" s="26">
        <f t="shared" si="65"/>
        <v>5710.0737986078366</v>
      </c>
      <c r="AG962" s="26">
        <f t="shared" si="66"/>
        <v>0</v>
      </c>
      <c r="AH962" s="56">
        <f t="shared" si="67"/>
        <v>1057</v>
      </c>
    </row>
    <row r="963" spans="1:34">
      <c r="A963" s="56">
        <f t="shared" si="61"/>
        <v>1058</v>
      </c>
      <c r="B963" s="3">
        <f>'1'!B963</f>
        <v>5530370</v>
      </c>
      <c r="C963" t="str">
        <f>'1'!C963</f>
        <v>CENTRAL BUNDLE C-41</v>
      </c>
      <c r="D963" s="3">
        <f>'1'!D963</f>
        <v>94</v>
      </c>
      <c r="E963" s="6" t="str">
        <f>'1'!E963</f>
        <v>OAI</v>
      </c>
      <c r="F963" s="3" t="str">
        <f>'1'!F963</f>
        <v>TOLO</v>
      </c>
      <c r="G963" s="66">
        <f>'7'!$R$22</f>
        <v>6.8272183672611453E-2</v>
      </c>
      <c r="H963" s="26">
        <f>'1'!H963*$G963</f>
        <v>220.28702783804812</v>
      </c>
      <c r="I963" s="26">
        <f>'1'!I963*$G963</f>
        <v>0</v>
      </c>
      <c r="J963" s="26">
        <f>'1'!J963*$G963</f>
        <v>-18.966012624251462</v>
      </c>
      <c r="K963" s="26">
        <f>'1'!K963*$G963</f>
        <v>0</v>
      </c>
      <c r="L963" s="26">
        <f>'1'!L963*$G963</f>
        <v>414.3029193988753</v>
      </c>
      <c r="M963" s="26">
        <f>'1'!M963*$G963</f>
        <v>0</v>
      </c>
      <c r="N963" s="26">
        <f>'1'!N963*$G963</f>
        <v>0</v>
      </c>
      <c r="O963" s="26">
        <f>'1'!O963*$G963</f>
        <v>0</v>
      </c>
      <c r="P963" s="26">
        <f>'1'!P963*$G963</f>
        <v>0</v>
      </c>
      <c r="Q963" s="26">
        <f>'1'!Q963*$G963</f>
        <v>0</v>
      </c>
      <c r="R963" s="26">
        <f>'1'!R963*$G963</f>
        <v>0</v>
      </c>
      <c r="S963" s="26">
        <f>'1'!S963*$G963</f>
        <v>0</v>
      </c>
      <c r="T963" s="26">
        <f>'1'!T963*$G963</f>
        <v>305.53167637167076</v>
      </c>
      <c r="U963" s="26">
        <f>'1'!U963*$G963</f>
        <v>0</v>
      </c>
      <c r="V963" s="26">
        <f>'1'!V963*$G963</f>
        <v>0</v>
      </c>
      <c r="W963" s="26">
        <f>'1'!W963*$G963</f>
        <v>0</v>
      </c>
      <c r="X963" s="26">
        <f>'1'!X963*$G963</f>
        <v>0</v>
      </c>
      <c r="Y963" s="26">
        <f>'1'!Y963*$G963</f>
        <v>0</v>
      </c>
      <c r="Z963" s="26">
        <f>'1'!Z963*$G963</f>
        <v>0</v>
      </c>
      <c r="AA963" s="26">
        <f>'1'!AA963*$G963</f>
        <v>0</v>
      </c>
      <c r="AB963" s="26">
        <f>'1'!AB963*$G963</f>
        <v>0</v>
      </c>
      <c r="AC963" s="26">
        <f>'1'!AC963*$G963</f>
        <v>0</v>
      </c>
      <c r="AD963" s="26">
        <f>'1'!AD963*$G963</f>
        <v>0</v>
      </c>
      <c r="AE963" s="26">
        <f>'1'!AE963*$G963</f>
        <v>10342.061544841465</v>
      </c>
      <c r="AF963" s="26">
        <f t="shared" si="65"/>
        <v>615.62393461267197</v>
      </c>
      <c r="AG963" s="26">
        <f t="shared" si="66"/>
        <v>10647.593221213136</v>
      </c>
      <c r="AH963" s="56">
        <f t="shared" si="67"/>
        <v>1058</v>
      </c>
    </row>
    <row r="964" spans="1:34">
      <c r="A964" s="56">
        <f t="shared" si="61"/>
        <v>1059</v>
      </c>
      <c r="B964" s="3">
        <f>'1'!B964</f>
        <v>5530371</v>
      </c>
      <c r="C964" t="str">
        <f>'1'!C964</f>
        <v>CENTRAL BUNDLE C-42</v>
      </c>
      <c r="D964" s="3">
        <f>'1'!D964</f>
        <v>94</v>
      </c>
      <c r="E964" s="6" t="str">
        <f>'1'!E964</f>
        <v>OAI</v>
      </c>
      <c r="F964" s="3" t="str">
        <f>'1'!F964</f>
        <v>TOLO</v>
      </c>
      <c r="G964" s="66">
        <f>'7'!$R$22</f>
        <v>6.8272183672611453E-2</v>
      </c>
      <c r="H964" s="26">
        <f>'1'!H964*$G964</f>
        <v>0</v>
      </c>
      <c r="I964" s="26">
        <f>'1'!I964*$G964</f>
        <v>0</v>
      </c>
      <c r="J964" s="26">
        <f>'1'!J964*$G964</f>
        <v>0</v>
      </c>
      <c r="K964" s="26">
        <f>'1'!K964*$G964</f>
        <v>0</v>
      </c>
      <c r="L964" s="26">
        <f>'1'!L964*$G964</f>
        <v>0</v>
      </c>
      <c r="M964" s="26">
        <f>'1'!M964*$G964</f>
        <v>0</v>
      </c>
      <c r="N964" s="26">
        <f>'1'!N964*$G964</f>
        <v>0</v>
      </c>
      <c r="O964" s="26">
        <f>'1'!O964*$G964</f>
        <v>0</v>
      </c>
      <c r="P964" s="26">
        <f>'1'!P964*$G964</f>
        <v>0</v>
      </c>
      <c r="Q964" s="26">
        <f>'1'!Q964*$G964</f>
        <v>0</v>
      </c>
      <c r="R964" s="26">
        <f>'1'!R964*$G964</f>
        <v>0</v>
      </c>
      <c r="S964" s="26">
        <f>'1'!S964*$G964</f>
        <v>0</v>
      </c>
      <c r="T964" s="26">
        <f>'1'!T964*$G964</f>
        <v>327.35829349180472</v>
      </c>
      <c r="U964" s="26">
        <f>'1'!U964*$G964</f>
        <v>327.35829349180472</v>
      </c>
      <c r="V964" s="26">
        <f>'1'!V964*$G964</f>
        <v>392.83131763383903</v>
      </c>
      <c r="W964" s="26">
        <f>'1'!W964*$G964</f>
        <v>392.83131763383903</v>
      </c>
      <c r="X964" s="26">
        <f>'1'!X964*$G964</f>
        <v>392.83131763383903</v>
      </c>
      <c r="Y964" s="26">
        <f>'1'!Y964*$G964</f>
        <v>392.83131763383903</v>
      </c>
      <c r="Z964" s="26">
        <f>'1'!Z964*$G964</f>
        <v>0</v>
      </c>
      <c r="AA964" s="26">
        <f>'1'!AA964*$G964</f>
        <v>0</v>
      </c>
      <c r="AB964" s="26">
        <f>'1'!AB964*$G964</f>
        <v>0</v>
      </c>
      <c r="AC964" s="26">
        <f>'1'!AC964*$G964</f>
        <v>0</v>
      </c>
      <c r="AD964" s="26">
        <f>'1'!AD964*$G964</f>
        <v>0</v>
      </c>
      <c r="AE964" s="26">
        <f>'1'!AE964*$G964</f>
        <v>0</v>
      </c>
      <c r="AF964" s="26">
        <f t="shared" si="65"/>
        <v>0</v>
      </c>
      <c r="AG964" s="26">
        <f t="shared" si="66"/>
        <v>2226.0418575189656</v>
      </c>
      <c r="AH964" s="56">
        <f t="shared" si="67"/>
        <v>1059</v>
      </c>
    </row>
    <row r="965" spans="1:34">
      <c r="A965" s="56">
        <f t="shared" si="61"/>
        <v>1060</v>
      </c>
      <c r="B965" s="3">
        <f>'1'!B965</f>
        <v>5530373</v>
      </c>
      <c r="C965" t="str">
        <f>'1'!C965</f>
        <v>CENTRAL BUNDLE C-44</v>
      </c>
      <c r="D965" s="3">
        <f>'1'!D965</f>
        <v>94</v>
      </c>
      <c r="E965" s="6" t="str">
        <f>'1'!E965</f>
        <v>OAI</v>
      </c>
      <c r="F965" s="3" t="str">
        <f>'1'!F965</f>
        <v>TOLO</v>
      </c>
      <c r="G965" s="66">
        <f>'7'!$R$22</f>
        <v>6.8272183672611453E-2</v>
      </c>
      <c r="H965" s="26">
        <f>'1'!H965*$G965</f>
        <v>0</v>
      </c>
      <c r="I965" s="26">
        <f>'1'!I965*$G965</f>
        <v>0</v>
      </c>
      <c r="J965" s="26">
        <f>'1'!J965*$G965</f>
        <v>0</v>
      </c>
      <c r="K965" s="26">
        <f>'1'!K965*$G965</f>
        <v>0</v>
      </c>
      <c r="L965" s="26">
        <f>'1'!L965*$G965</f>
        <v>0</v>
      </c>
      <c r="M965" s="26">
        <f>'1'!M965*$G965</f>
        <v>0</v>
      </c>
      <c r="N965" s="26">
        <f>'1'!N965*$G965</f>
        <v>0</v>
      </c>
      <c r="O965" s="26">
        <f>'1'!O965*$G965</f>
        <v>0</v>
      </c>
      <c r="P965" s="26">
        <f>'1'!P965*$G965</f>
        <v>0</v>
      </c>
      <c r="Q965" s="26">
        <f>'1'!Q965*$G965</f>
        <v>0</v>
      </c>
      <c r="R965" s="26">
        <f>'1'!R965*$G965</f>
        <v>0</v>
      </c>
      <c r="S965" s="26">
        <f>'1'!S965*$G965</f>
        <v>0</v>
      </c>
      <c r="T965" s="26">
        <f>'1'!T965*$G965</f>
        <v>283.71188646990413</v>
      </c>
      <c r="U965" s="26">
        <f>'1'!U965*$G965</f>
        <v>327.35829349180472</v>
      </c>
      <c r="V965" s="26">
        <f>'1'!V965*$G965</f>
        <v>392.83131763383903</v>
      </c>
      <c r="W965" s="26">
        <f>'1'!W965*$G965</f>
        <v>1212.0975217051766</v>
      </c>
      <c r="X965" s="26">
        <f>'1'!X965*$G965</f>
        <v>745.32060193553195</v>
      </c>
      <c r="Y965" s="26">
        <f>'1'!Y965*$G965</f>
        <v>2625.8574195425126</v>
      </c>
      <c r="Z965" s="26">
        <f>'1'!Z965*$G965</f>
        <v>436.47772465573951</v>
      </c>
      <c r="AA965" s="26">
        <f>'1'!AA965*$G965</f>
        <v>0</v>
      </c>
      <c r="AB965" s="26">
        <f>'1'!AB965*$G965</f>
        <v>0</v>
      </c>
      <c r="AC965" s="26">
        <f>'1'!AC965*$G965</f>
        <v>0</v>
      </c>
      <c r="AD965" s="26">
        <f>'1'!AD965*$G965</f>
        <v>0</v>
      </c>
      <c r="AE965" s="26">
        <f>'1'!AE965*$G965</f>
        <v>1638.532408142675</v>
      </c>
      <c r="AF965" s="26">
        <f t="shared" si="65"/>
        <v>0</v>
      </c>
      <c r="AG965" s="26">
        <f t="shared" si="66"/>
        <v>7662.1871735771838</v>
      </c>
      <c r="AH965" s="56">
        <f t="shared" si="67"/>
        <v>1060</v>
      </c>
    </row>
    <row r="966" spans="1:34">
      <c r="A966" s="56">
        <f t="shared" ref="A966:A1029" si="68">A965+1</f>
        <v>1061</v>
      </c>
      <c r="B966" s="3">
        <f>'1'!B966</f>
        <v>5530375</v>
      </c>
      <c r="C966" t="str">
        <f>'1'!C966</f>
        <v>CENTRAL BUNDLE C-45</v>
      </c>
      <c r="D966" s="3">
        <f>'1'!D966</f>
        <v>94</v>
      </c>
      <c r="E966" s="6" t="str">
        <f>'1'!E966</f>
        <v>OAI</v>
      </c>
      <c r="F966" s="3" t="str">
        <f>'1'!F966</f>
        <v>TOLO</v>
      </c>
      <c r="G966" s="66">
        <f>'7'!$R$22</f>
        <v>6.8272183672611453E-2</v>
      </c>
      <c r="H966" s="26">
        <f>'1'!H966*$G966</f>
        <v>3227.8132629839279</v>
      </c>
      <c r="I966" s="26">
        <f>'1'!I966*$G966</f>
        <v>6673.189493677366</v>
      </c>
      <c r="J966" s="26">
        <f>'1'!J966*$G966</f>
        <v>-359.17313108324157</v>
      </c>
      <c r="K966" s="26">
        <f>'1'!K966*$G966</f>
        <v>7.2095425958277692</v>
      </c>
      <c r="L966" s="26">
        <f>'1'!L966*$G966</f>
        <v>893.25276951734656</v>
      </c>
      <c r="M966" s="26">
        <f>'1'!M966*$G966</f>
        <v>181.48111863853575</v>
      </c>
      <c r="N966" s="26">
        <f>'1'!N966*$G966</f>
        <v>273.02728972514046</v>
      </c>
      <c r="O966" s="26">
        <f>'1'!O966*$G966</f>
        <v>123.11522881682023</v>
      </c>
      <c r="P966" s="26">
        <f>'1'!P966*$G966</f>
        <v>13.934352687579997</v>
      </c>
      <c r="Q966" s="26">
        <f>'1'!Q966*$G966</f>
        <v>0</v>
      </c>
      <c r="R966" s="26">
        <f>'1'!R966*$G966</f>
        <v>0</v>
      </c>
      <c r="S966" s="26">
        <f>'1'!S966*$G966</f>
        <v>0</v>
      </c>
      <c r="T966" s="26">
        <f>'1'!T966*$G966</f>
        <v>888.56247049903811</v>
      </c>
      <c r="U966" s="26">
        <f>'1'!U966*$G966</f>
        <v>0</v>
      </c>
      <c r="V966" s="26">
        <f>'1'!V966*$G966</f>
        <v>0</v>
      </c>
      <c r="W966" s="26">
        <f>'1'!W966*$G966</f>
        <v>0</v>
      </c>
      <c r="X966" s="26">
        <f>'1'!X966*$G966</f>
        <v>0</v>
      </c>
      <c r="Y966" s="26">
        <f>'1'!Y966*$G966</f>
        <v>0</v>
      </c>
      <c r="Z966" s="26">
        <f>'1'!Z966*$G966</f>
        <v>0</v>
      </c>
      <c r="AA966" s="26">
        <f>'1'!AA966*$G966</f>
        <v>0</v>
      </c>
      <c r="AB966" s="26">
        <f>'1'!AB966*$G966</f>
        <v>0</v>
      </c>
      <c r="AC966" s="26">
        <f>'1'!AC966*$G966</f>
        <v>90235.707002664029</v>
      </c>
      <c r="AD966" s="26">
        <f>'1'!AD966*$G966</f>
        <v>0</v>
      </c>
      <c r="AE966" s="26">
        <f>'1'!AE966*$G966</f>
        <v>0</v>
      </c>
      <c r="AF966" s="26">
        <f t="shared" si="65"/>
        <v>11033.8499275593</v>
      </c>
      <c r="AG966" s="26">
        <f t="shared" si="66"/>
        <v>91124.269473163062</v>
      </c>
      <c r="AH966" s="56">
        <f t="shared" si="67"/>
        <v>1061</v>
      </c>
    </row>
    <row r="967" spans="1:34">
      <c r="A967" s="56">
        <f t="shared" si="68"/>
        <v>1062</v>
      </c>
      <c r="B967" s="3">
        <f>'1'!B967</f>
        <v>5530378</v>
      </c>
      <c r="C967" t="str">
        <f>'1'!C967</f>
        <v>SOUTH BUNDLE S-30</v>
      </c>
      <c r="D967" s="3">
        <f>'1'!D967</f>
        <v>94</v>
      </c>
      <c r="E967" s="6" t="str">
        <f>'1'!E967</f>
        <v>OAI</v>
      </c>
      <c r="F967" s="3" t="str">
        <f>'1'!F967</f>
        <v>TOLO</v>
      </c>
      <c r="G967" s="66">
        <f>'7'!$R$22</f>
        <v>6.8272183672611453E-2</v>
      </c>
      <c r="H967" s="26">
        <f>'1'!H967*$G967</f>
        <v>774.32262555965724</v>
      </c>
      <c r="I967" s="26">
        <f>'1'!I967*$G967</f>
        <v>2506.2582081848323</v>
      </c>
      <c r="J967" s="26">
        <f>'1'!J967*$G967</f>
        <v>11939.494098413228</v>
      </c>
      <c r="K967" s="26">
        <f>'1'!K967*$G967</f>
        <v>56.426959805413368</v>
      </c>
      <c r="L967" s="26">
        <f>'1'!L967*$G967</f>
        <v>936.53733396578218</v>
      </c>
      <c r="M967" s="26">
        <f>'1'!M967*$G967</f>
        <v>808.95027711840578</v>
      </c>
      <c r="N967" s="26">
        <f>'1'!N967*$G967</f>
        <v>803.35878527561897</v>
      </c>
      <c r="O967" s="26">
        <f>'1'!O967*$G967</f>
        <v>180.30000986099955</v>
      </c>
      <c r="P967" s="26">
        <f>'1'!P967*$G967</f>
        <v>174.66755470800911</v>
      </c>
      <c r="Q967" s="26">
        <f>'1'!Q967*$G967</f>
        <v>0</v>
      </c>
      <c r="R967" s="26">
        <f>'1'!R967*$G967</f>
        <v>0</v>
      </c>
      <c r="S967" s="26">
        <f>'1'!S967*$G967</f>
        <v>0</v>
      </c>
      <c r="T967" s="26">
        <f>'1'!T967*$G967</f>
        <v>0</v>
      </c>
      <c r="U967" s="26">
        <f>'1'!U967*$G967</f>
        <v>0</v>
      </c>
      <c r="V967" s="26">
        <f>'1'!V967*$G967</f>
        <v>0</v>
      </c>
      <c r="W967" s="26">
        <f>'1'!W967*$G967</f>
        <v>0</v>
      </c>
      <c r="X967" s="26">
        <f>'1'!X967*$G967</f>
        <v>0</v>
      </c>
      <c r="Y967" s="26">
        <f>'1'!Y967*$G967</f>
        <v>0</v>
      </c>
      <c r="Z967" s="26">
        <f>'1'!Z967*$G967</f>
        <v>0</v>
      </c>
      <c r="AA967" s="26">
        <f>'1'!AA967*$G967</f>
        <v>0</v>
      </c>
      <c r="AB967" s="26">
        <f>'1'!AB967*$G967</f>
        <v>0</v>
      </c>
      <c r="AC967" s="26">
        <f>'1'!AC967*$G967</f>
        <v>0</v>
      </c>
      <c r="AD967" s="26">
        <f>'1'!AD967*$G967</f>
        <v>0</v>
      </c>
      <c r="AE967" s="26">
        <f>'1'!AE967*$G967</f>
        <v>0</v>
      </c>
      <c r="AF967" s="26">
        <f t="shared" si="65"/>
        <v>18180.315852891941</v>
      </c>
      <c r="AG967" s="26">
        <f t="shared" si="66"/>
        <v>0</v>
      </c>
      <c r="AH967" s="56">
        <f t="shared" si="67"/>
        <v>1062</v>
      </c>
    </row>
    <row r="968" spans="1:34">
      <c r="A968" s="56">
        <f t="shared" si="68"/>
        <v>1063</v>
      </c>
      <c r="B968" s="3">
        <f>'1'!B968</f>
        <v>5530441</v>
      </c>
      <c r="C968" t="str">
        <f>'1'!C968</f>
        <v>Central Bundle C-26</v>
      </c>
      <c r="D968" s="3">
        <f>'1'!D968</f>
        <v>94</v>
      </c>
      <c r="E968" s="6" t="str">
        <f>'1'!E968</f>
        <v>OAI</v>
      </c>
      <c r="F968" s="3" t="str">
        <f>'1'!F968</f>
        <v>TOLO</v>
      </c>
      <c r="G968" s="66">
        <f>'7'!$R$22</f>
        <v>6.8272183672611453E-2</v>
      </c>
      <c r="H968" s="26">
        <f>'1'!H968*$G968</f>
        <v>9603.636433456868</v>
      </c>
      <c r="I968" s="26">
        <f>'1'!I968*$G968</f>
        <v>35568.674375181596</v>
      </c>
      <c r="J968" s="26">
        <f>'1'!J968*$G968</f>
        <v>16199.057082712763</v>
      </c>
      <c r="K968" s="26">
        <f>'1'!K968*$G968</f>
        <v>5511.9752304633867</v>
      </c>
      <c r="L968" s="26">
        <f>'1'!L968*$G968</f>
        <v>3323.6059638949687</v>
      </c>
      <c r="M968" s="26">
        <f>'1'!M968*$G968</f>
        <v>130500.34698739885</v>
      </c>
      <c r="N968" s="26">
        <f>'1'!N968*$G968</f>
        <v>2280.2499713550192</v>
      </c>
      <c r="O968" s="26">
        <f>'1'!O968*$G968</f>
        <v>527.13635735460036</v>
      </c>
      <c r="P968" s="26">
        <f>'1'!P968*$G968</f>
        <v>3046.2160816331484</v>
      </c>
      <c r="Q968" s="26">
        <f>'1'!Q968*$G968</f>
        <v>0</v>
      </c>
      <c r="R968" s="26">
        <f>'1'!R968*$G968</f>
        <v>0</v>
      </c>
      <c r="S968" s="26">
        <f>'1'!S968*$G968</f>
        <v>0</v>
      </c>
      <c r="T968" s="26">
        <f>'1'!T968*$G968</f>
        <v>0</v>
      </c>
      <c r="U968" s="26">
        <f>'1'!U968*$G968</f>
        <v>0</v>
      </c>
      <c r="V968" s="26">
        <f>'1'!V968*$G968</f>
        <v>0</v>
      </c>
      <c r="W968" s="26">
        <f>'1'!W968*$G968</f>
        <v>0</v>
      </c>
      <c r="X968" s="26">
        <f>'1'!X968*$G968</f>
        <v>0</v>
      </c>
      <c r="Y968" s="26">
        <f>'1'!Y968*$G968</f>
        <v>0</v>
      </c>
      <c r="Z968" s="26">
        <f>'1'!Z968*$G968</f>
        <v>0</v>
      </c>
      <c r="AA968" s="26">
        <f>'1'!AA968*$G968</f>
        <v>0</v>
      </c>
      <c r="AB968" s="26">
        <f>'1'!AB968*$G968</f>
        <v>0</v>
      </c>
      <c r="AC968" s="26">
        <f>'1'!AC968*$G968</f>
        <v>0</v>
      </c>
      <c r="AD968" s="26">
        <f>'1'!AD968*$G968</f>
        <v>0</v>
      </c>
      <c r="AE968" s="26">
        <f>'1'!AE968*$G968</f>
        <v>0</v>
      </c>
      <c r="AF968" s="26">
        <f t="shared" si="65"/>
        <v>206560.89848345122</v>
      </c>
      <c r="AG968" s="26">
        <f t="shared" si="66"/>
        <v>0</v>
      </c>
      <c r="AH968" s="56">
        <f t="shared" si="67"/>
        <v>1063</v>
      </c>
    </row>
    <row r="969" spans="1:34">
      <c r="A969" s="56">
        <f t="shared" si="68"/>
        <v>1064</v>
      </c>
      <c r="B969" s="3">
        <f>'1'!B969</f>
        <v>5530442</v>
      </c>
      <c r="C969" t="str">
        <f>'1'!C969</f>
        <v>Central Bundle C-27</v>
      </c>
      <c r="D969" s="3">
        <f>'1'!D969</f>
        <v>94</v>
      </c>
      <c r="E969" s="6" t="str">
        <f>'1'!E969</f>
        <v>OAI</v>
      </c>
      <c r="F969" s="3" t="str">
        <f>'1'!F969</f>
        <v>TOLO</v>
      </c>
      <c r="G969" s="66">
        <f>'7'!$R$22</f>
        <v>6.8272183672611453E-2</v>
      </c>
      <c r="H969" s="26">
        <f>'1'!H969*$G969</f>
        <v>1066.5685349886378</v>
      </c>
      <c r="I969" s="26">
        <f>'1'!I969*$G969</f>
        <v>0</v>
      </c>
      <c r="J969" s="26">
        <f>'1'!J969*$G969</f>
        <v>-98.182227339582525</v>
      </c>
      <c r="K969" s="26">
        <f>'1'!K969*$G969</f>
        <v>0</v>
      </c>
      <c r="L969" s="26">
        <f>'1'!L969*$G969</f>
        <v>0</v>
      </c>
      <c r="M969" s="26">
        <f>'1'!M969*$G969</f>
        <v>0</v>
      </c>
      <c r="N969" s="26">
        <f>'1'!N969*$G969</f>
        <v>0</v>
      </c>
      <c r="O969" s="26">
        <f>'1'!O969*$G969</f>
        <v>-1.3654436734522291E-2</v>
      </c>
      <c r="P969" s="26">
        <f>'1'!P969*$G969</f>
        <v>0</v>
      </c>
      <c r="Q969" s="26">
        <f>'1'!Q969*$G969</f>
        <v>0</v>
      </c>
      <c r="R969" s="26">
        <f>'1'!R969*$G969</f>
        <v>0</v>
      </c>
      <c r="S969" s="26">
        <f>'1'!S969*$G969</f>
        <v>0</v>
      </c>
      <c r="T969" s="26">
        <f>'1'!T969*$G969</f>
        <v>33546.629802476396</v>
      </c>
      <c r="U969" s="26">
        <f>'1'!U969*$G969</f>
        <v>0</v>
      </c>
      <c r="V969" s="26">
        <f>'1'!V969*$G969</f>
        <v>0</v>
      </c>
      <c r="W969" s="26">
        <f>'1'!W969*$G969</f>
        <v>0</v>
      </c>
      <c r="X969" s="26">
        <f>'1'!X969*$G969</f>
        <v>0</v>
      </c>
      <c r="Y969" s="26">
        <f>'1'!Y969*$G969</f>
        <v>0</v>
      </c>
      <c r="Z969" s="26">
        <f>'1'!Z969*$G969</f>
        <v>0</v>
      </c>
      <c r="AA969" s="26">
        <f>'1'!AA969*$G969</f>
        <v>0</v>
      </c>
      <c r="AB969" s="26">
        <f>'1'!AB969*$G969</f>
        <v>0</v>
      </c>
      <c r="AC969" s="26">
        <f>'1'!AC969*$G969</f>
        <v>0</v>
      </c>
      <c r="AD969" s="26">
        <f>'1'!AD969*$G969</f>
        <v>0</v>
      </c>
      <c r="AE969" s="26">
        <f>'1'!AE969*$G969</f>
        <v>0</v>
      </c>
      <c r="AF969" s="26">
        <f t="shared" si="65"/>
        <v>968.37265321232076</v>
      </c>
      <c r="AG969" s="26">
        <f t="shared" si="66"/>
        <v>33546.629802476396</v>
      </c>
      <c r="AH969" s="56">
        <f t="shared" si="67"/>
        <v>1064</v>
      </c>
    </row>
    <row r="970" spans="1:34">
      <c r="A970" s="56">
        <f t="shared" si="68"/>
        <v>1065</v>
      </c>
      <c r="B970" s="3">
        <f>'1'!B970</f>
        <v>5530443</v>
      </c>
      <c r="C970" t="str">
        <f>'1'!C970</f>
        <v>Central Bundle C-28</v>
      </c>
      <c r="D970" s="3">
        <f>'1'!D970</f>
        <v>94</v>
      </c>
      <c r="E970" s="6" t="str">
        <f>'1'!E970</f>
        <v>OAI</v>
      </c>
      <c r="F970" s="3" t="str">
        <f>'1'!F970</f>
        <v>TOLO</v>
      </c>
      <c r="G970" s="66">
        <f>'7'!$R$22</f>
        <v>6.8272183672611453E-2</v>
      </c>
      <c r="H970" s="26">
        <f>'1'!H970*$G970</f>
        <v>2239.6689853800185</v>
      </c>
      <c r="I970" s="26">
        <f>'1'!I970*$G970</f>
        <v>80.574831170416019</v>
      </c>
      <c r="J970" s="26">
        <f>'1'!J970*$G970</f>
        <v>-208.94701813002735</v>
      </c>
      <c r="K970" s="26">
        <f>'1'!K970*$G970</f>
        <v>48.418632660616048</v>
      </c>
      <c r="L970" s="26">
        <f>'1'!L970*$G970</f>
        <v>2772.3831801406709</v>
      </c>
      <c r="M970" s="26">
        <f>'1'!M970*$G970</f>
        <v>-297.01130784932883</v>
      </c>
      <c r="N970" s="26">
        <f>'1'!N970*$G970</f>
        <v>-32.087926326127381</v>
      </c>
      <c r="O970" s="26">
        <f>'1'!O970*$G970</f>
        <v>124.13248435354215</v>
      </c>
      <c r="P970" s="26">
        <f>'1'!P970*$G970</f>
        <v>0</v>
      </c>
      <c r="Q970" s="26">
        <f>'1'!Q970*$G970</f>
        <v>0</v>
      </c>
      <c r="R970" s="26">
        <f>'1'!R970*$G970</f>
        <v>0</v>
      </c>
      <c r="S970" s="26">
        <f>'1'!S970*$G970</f>
        <v>0</v>
      </c>
      <c r="T970" s="26">
        <f>'1'!T970*$G970</f>
        <v>2577.8279383288304</v>
      </c>
      <c r="U970" s="26">
        <f>'1'!U970*$G970</f>
        <v>18961.322325233152</v>
      </c>
      <c r="V970" s="26">
        <f>'1'!V970*$G970</f>
        <v>801.71342564910913</v>
      </c>
      <c r="W970" s="26">
        <f>'1'!W970*$G970</f>
        <v>801.71342564910913</v>
      </c>
      <c r="X970" s="26">
        <f>'1'!X970*$G970</f>
        <v>801.71342564910913</v>
      </c>
      <c r="Y970" s="26">
        <f>'1'!Y970*$G970</f>
        <v>801.71342564910913</v>
      </c>
      <c r="Z970" s="26">
        <f>'1'!Z970*$G970</f>
        <v>801.71342564910913</v>
      </c>
      <c r="AA970" s="26">
        <f>'1'!AA970*$G970</f>
        <v>801.71342564910913</v>
      </c>
      <c r="AB970" s="26">
        <f>'1'!AB970*$G970</f>
        <v>801.71342564910913</v>
      </c>
      <c r="AC970" s="26">
        <f>'1'!AC970*$G970</f>
        <v>91633.054267546468</v>
      </c>
      <c r="AD970" s="26">
        <f>'1'!AD970*$G970</f>
        <v>801.71342564910913</v>
      </c>
      <c r="AE970" s="26">
        <f>'1'!AE970*$G970</f>
        <v>88041.391228897715</v>
      </c>
      <c r="AF970" s="26">
        <f t="shared" si="65"/>
        <v>4727.1318613997801</v>
      </c>
      <c r="AG970" s="26">
        <f t="shared" si="66"/>
        <v>207627.30316519903</v>
      </c>
      <c r="AH970" s="56">
        <f t="shared" si="67"/>
        <v>1065</v>
      </c>
    </row>
    <row r="971" spans="1:34">
      <c r="A971" s="56">
        <f t="shared" si="68"/>
        <v>1066</v>
      </c>
      <c r="B971" s="3">
        <f>'1'!B971</f>
        <v>5530444</v>
      </c>
      <c r="C971" t="str">
        <f>'1'!C971</f>
        <v>Central Bundle C-29</v>
      </c>
      <c r="D971" s="3">
        <f>'1'!D971</f>
        <v>94</v>
      </c>
      <c r="E971" s="6" t="str">
        <f>'1'!E971</f>
        <v>OAI</v>
      </c>
      <c r="F971" s="3" t="str">
        <f>'1'!F971</f>
        <v>TOLO</v>
      </c>
      <c r="G971" s="66">
        <f>'7'!$R$22</f>
        <v>6.8272183672611453E-2</v>
      </c>
      <c r="H971" s="26">
        <f>'1'!H971*$G971</f>
        <v>1559.2957117722422</v>
      </c>
      <c r="I971" s="26">
        <f>'1'!I971*$G971</f>
        <v>34.170227928142026</v>
      </c>
      <c r="J971" s="26">
        <f>'1'!J971*$G971</f>
        <v>-132.33197361262279</v>
      </c>
      <c r="K971" s="26">
        <f>'1'!K971*$G971</f>
        <v>7.1412704121551576</v>
      </c>
      <c r="L971" s="26">
        <f>'1'!L971*$G971</f>
        <v>5.6597640264594897</v>
      </c>
      <c r="M971" s="26">
        <f>'1'!M971*$G971</f>
        <v>181.4401553283322</v>
      </c>
      <c r="N971" s="26">
        <f>'1'!N971*$G971</f>
        <v>-109.89090683943539</v>
      </c>
      <c r="O971" s="26">
        <f>'1'!O971*$G971</f>
        <v>-0.98994666325286607</v>
      </c>
      <c r="P971" s="26">
        <f>'1'!P971*$G971</f>
        <v>13.797808320234774</v>
      </c>
      <c r="Q971" s="26">
        <f>'1'!Q971*$G971</f>
        <v>0</v>
      </c>
      <c r="R971" s="26">
        <f>'1'!R971*$G971</f>
        <v>0</v>
      </c>
      <c r="S971" s="26">
        <f>'1'!S971*$G971</f>
        <v>0</v>
      </c>
      <c r="T971" s="26">
        <f>'1'!T971*$G971</f>
        <v>0</v>
      </c>
      <c r="U971" s="26">
        <f>'1'!U971*$G971</f>
        <v>2667.2576717215843</v>
      </c>
      <c r="V971" s="26">
        <f>'1'!V971*$G971</f>
        <v>1000.1874908037578</v>
      </c>
      <c r="W971" s="26">
        <f>'1'!W971*$G971</f>
        <v>333.57788942437958</v>
      </c>
      <c r="X971" s="26">
        <f>'1'!X971*$G971</f>
        <v>0</v>
      </c>
      <c r="Y971" s="26">
        <f>'1'!Y971*$G971</f>
        <v>0</v>
      </c>
      <c r="Z971" s="26">
        <f>'1'!Z971*$G971</f>
        <v>0</v>
      </c>
      <c r="AA971" s="26">
        <f>'1'!AA971*$G971</f>
        <v>0</v>
      </c>
      <c r="AB971" s="26">
        <f>'1'!AB971*$G971</f>
        <v>0</v>
      </c>
      <c r="AC971" s="26">
        <f>'1'!AC971*$G971</f>
        <v>0</v>
      </c>
      <c r="AD971" s="26">
        <f>'1'!AD971*$G971</f>
        <v>0</v>
      </c>
      <c r="AE971" s="26">
        <f>'1'!AE971*$G971</f>
        <v>0</v>
      </c>
      <c r="AF971" s="26">
        <f t="shared" si="65"/>
        <v>1558.2921106722547</v>
      </c>
      <c r="AG971" s="26">
        <f t="shared" si="66"/>
        <v>4001.0230519497218</v>
      </c>
      <c r="AH971" s="56">
        <f t="shared" si="67"/>
        <v>1066</v>
      </c>
    </row>
    <row r="972" spans="1:34">
      <c r="A972" s="56">
        <f t="shared" si="68"/>
        <v>1067</v>
      </c>
      <c r="B972" s="3">
        <f>'1'!B972</f>
        <v>5530445</v>
      </c>
      <c r="C972" t="str">
        <f>'1'!C972</f>
        <v>CENTRAL BUNDLE C-30</v>
      </c>
      <c r="D972" s="3">
        <f>'1'!D972</f>
        <v>94</v>
      </c>
      <c r="E972" s="6" t="str">
        <f>'1'!E972</f>
        <v>OAI</v>
      </c>
      <c r="F972" s="3" t="str">
        <f>'1'!F972</f>
        <v>TOLO</v>
      </c>
      <c r="G972" s="66">
        <f>'7'!$R$22</f>
        <v>6.8272183672611453E-2</v>
      </c>
      <c r="H972" s="26">
        <f>'1'!H972*$G972</f>
        <v>2276.4881740346577</v>
      </c>
      <c r="I972" s="26">
        <f>'1'!I972*$G972</f>
        <v>0</v>
      </c>
      <c r="J972" s="26">
        <f>'1'!J972*$G972</f>
        <v>-209.97110088511653</v>
      </c>
      <c r="K972" s="26">
        <f>'1'!K972*$G972</f>
        <v>0</v>
      </c>
      <c r="L972" s="26">
        <f>'1'!L972*$G972</f>
        <v>529.30058557702205</v>
      </c>
      <c r="M972" s="26">
        <f>'1'!M972*$G972</f>
        <v>0</v>
      </c>
      <c r="N972" s="26">
        <f>'1'!N972*$G972</f>
        <v>0</v>
      </c>
      <c r="O972" s="26">
        <f>'1'!O972*$G972</f>
        <v>0</v>
      </c>
      <c r="P972" s="26">
        <f>'1'!P972*$G972</f>
        <v>0</v>
      </c>
      <c r="Q972" s="26">
        <f>'1'!Q972*$G972</f>
        <v>0</v>
      </c>
      <c r="R972" s="26">
        <f>'1'!R972*$G972</f>
        <v>0</v>
      </c>
      <c r="S972" s="26">
        <f>'1'!S972*$G972</f>
        <v>0</v>
      </c>
      <c r="T972" s="26">
        <f>'1'!T972*$G972</f>
        <v>1374.9335069827221</v>
      </c>
      <c r="U972" s="26">
        <f>'1'!U972*$G972</f>
        <v>544.81202570743937</v>
      </c>
      <c r="V972" s="26">
        <f>'1'!V972*$G972</f>
        <v>0</v>
      </c>
      <c r="W972" s="26">
        <f>'1'!W972*$G972</f>
        <v>0</v>
      </c>
      <c r="X972" s="26">
        <f>'1'!X972*$G972</f>
        <v>0</v>
      </c>
      <c r="Y972" s="26">
        <f>'1'!Y972*$G972</f>
        <v>0</v>
      </c>
      <c r="Z972" s="26">
        <f>'1'!Z972*$G972</f>
        <v>0</v>
      </c>
      <c r="AA972" s="26">
        <f>'1'!AA972*$G972</f>
        <v>0</v>
      </c>
      <c r="AB972" s="26">
        <f>'1'!AB972*$G972</f>
        <v>0</v>
      </c>
      <c r="AC972" s="26">
        <f>'1'!AC972*$G972</f>
        <v>0</v>
      </c>
      <c r="AD972" s="26">
        <f>'1'!AD972*$G972</f>
        <v>0</v>
      </c>
      <c r="AE972" s="26">
        <f>'1'!AE972*$G972</f>
        <v>0</v>
      </c>
      <c r="AF972" s="26">
        <f t="shared" si="65"/>
        <v>2595.8176587265634</v>
      </c>
      <c r="AG972" s="26">
        <f t="shared" si="66"/>
        <v>1919.7455326901613</v>
      </c>
      <c r="AH972" s="56">
        <f t="shared" si="67"/>
        <v>1067</v>
      </c>
    </row>
    <row r="973" spans="1:34">
      <c r="A973" s="56">
        <f t="shared" si="68"/>
        <v>1068</v>
      </c>
      <c r="B973" s="3">
        <f>'1'!B973</f>
        <v>5530499</v>
      </c>
      <c r="C973" t="str">
        <f>'1'!C973</f>
        <v>CENTRAL BUNDLE C-31</v>
      </c>
      <c r="D973" s="3">
        <f>'1'!D973</f>
        <v>94</v>
      </c>
      <c r="E973" s="6" t="str">
        <f>'1'!E973</f>
        <v>OAI</v>
      </c>
      <c r="F973" s="3" t="str">
        <f>'1'!F973</f>
        <v>TOLO</v>
      </c>
      <c r="G973" s="66">
        <f>'7'!$R$22</f>
        <v>6.8272183672611453E-2</v>
      </c>
      <c r="H973" s="26">
        <f>'1'!H973*$G973</f>
        <v>-1590.5029269289928</v>
      </c>
      <c r="I973" s="26">
        <f>'1'!I973*$G973</f>
        <v>610.89267228416008</v>
      </c>
      <c r="J973" s="26">
        <f>'1'!J973*$G973</f>
        <v>146.45066119611883</v>
      </c>
      <c r="K973" s="26">
        <f>'1'!K973*$G973</f>
        <v>120.83493788215502</v>
      </c>
      <c r="L973" s="26">
        <f>'1'!L973*$G973</f>
        <v>511.78194324662996</v>
      </c>
      <c r="M973" s="26">
        <f>'1'!M973*$G973</f>
        <v>0</v>
      </c>
      <c r="N973" s="26">
        <f>'1'!N973*$G973</f>
        <v>255.48816573964658</v>
      </c>
      <c r="O973" s="26">
        <f>'1'!O973*$G973</f>
        <v>-10264.313182075097</v>
      </c>
      <c r="P973" s="26">
        <f>'1'!P973*$G973</f>
        <v>61.51323748902292</v>
      </c>
      <c r="Q973" s="26">
        <f>'1'!Q973*$G973</f>
        <v>0</v>
      </c>
      <c r="R973" s="26">
        <f>'1'!R973*$G973</f>
        <v>0</v>
      </c>
      <c r="S973" s="26">
        <f>'1'!S973*$G973</f>
        <v>0</v>
      </c>
      <c r="T973" s="26">
        <f>'1'!T973*$G973</f>
        <v>0</v>
      </c>
      <c r="U973" s="26">
        <f>'1'!U973*$G973</f>
        <v>0</v>
      </c>
      <c r="V973" s="26">
        <f>'1'!V973*$G973</f>
        <v>0</v>
      </c>
      <c r="W973" s="26">
        <f>'1'!W973*$G973</f>
        <v>0</v>
      </c>
      <c r="X973" s="26">
        <f>'1'!X973*$G973</f>
        <v>0</v>
      </c>
      <c r="Y973" s="26">
        <f>'1'!Y973*$G973</f>
        <v>0</v>
      </c>
      <c r="Z973" s="26">
        <f>'1'!Z973*$G973</f>
        <v>0</v>
      </c>
      <c r="AA973" s="26">
        <f>'1'!AA973*$G973</f>
        <v>0</v>
      </c>
      <c r="AB973" s="26">
        <f>'1'!AB973*$G973</f>
        <v>0</v>
      </c>
      <c r="AC973" s="26">
        <f>'1'!AC973*$G973</f>
        <v>0</v>
      </c>
      <c r="AD973" s="26">
        <f>'1'!AD973*$G973</f>
        <v>0</v>
      </c>
      <c r="AE973" s="26">
        <f>'1'!AE973*$G973</f>
        <v>0</v>
      </c>
      <c r="AF973" s="26">
        <f t="shared" si="65"/>
        <v>-10147.854491166356</v>
      </c>
      <c r="AG973" s="26">
        <f t="shared" si="66"/>
        <v>0</v>
      </c>
      <c r="AH973" s="56">
        <f t="shared" si="67"/>
        <v>1068</v>
      </c>
    </row>
    <row r="974" spans="1:34">
      <c r="A974" s="56">
        <f t="shared" si="68"/>
        <v>1069</v>
      </c>
      <c r="B974" s="3">
        <f>'1'!B974</f>
        <v>5530513</v>
      </c>
      <c r="C974" t="str">
        <f>'1'!C974</f>
        <v>NORTH BUNDLE N-22</v>
      </c>
      <c r="D974" s="3">
        <f>'1'!D974</f>
        <v>94</v>
      </c>
      <c r="E974" s="6" t="str">
        <f>'1'!E974</f>
        <v>OAI</v>
      </c>
      <c r="F974" s="3" t="str">
        <f>'1'!F974</f>
        <v>TOLO</v>
      </c>
      <c r="G974" s="66">
        <f>'7'!$R$22</f>
        <v>6.8272183672611453E-2</v>
      </c>
      <c r="H974" s="26">
        <f>'1'!H974*$G974</f>
        <v>4639.4567231274123</v>
      </c>
      <c r="I974" s="26">
        <f>'1'!I974*$G974</f>
        <v>716.7009025399733</v>
      </c>
      <c r="J974" s="26">
        <f>'1'!J974*$G974</f>
        <v>-56.406478150311585</v>
      </c>
      <c r="K974" s="26">
        <f>'1'!K974*$G974</f>
        <v>175.22055939575731</v>
      </c>
      <c r="L974" s="26">
        <f>'1'!L974*$G974</f>
        <v>13250.497532604919</v>
      </c>
      <c r="M974" s="26">
        <f>'1'!M974*$G974</f>
        <v>203.32821741377145</v>
      </c>
      <c r="N974" s="26">
        <f>'1'!N974*$G974</f>
        <v>562.31701360109696</v>
      </c>
      <c r="O974" s="26">
        <f>'1'!O974*$G974</f>
        <v>111.89128182104291</v>
      </c>
      <c r="P974" s="26">
        <f>'1'!P974*$G974</f>
        <v>80.294915217358323</v>
      </c>
      <c r="Q974" s="26">
        <f>'1'!Q974*$G974</f>
        <v>0</v>
      </c>
      <c r="R974" s="26">
        <f>'1'!R974*$G974</f>
        <v>0</v>
      </c>
      <c r="S974" s="26">
        <f>'1'!S974*$G974</f>
        <v>0</v>
      </c>
      <c r="T974" s="26">
        <f>'1'!T974*$G974</f>
        <v>1956.8856006080621</v>
      </c>
      <c r="U974" s="26">
        <f>'1'!U974*$G974</f>
        <v>398.36819172968785</v>
      </c>
      <c r="V974" s="26">
        <f>'1'!V974*$G974</f>
        <v>951.591350465593</v>
      </c>
      <c r="W974" s="26">
        <f>'1'!W974*$G974</f>
        <v>0</v>
      </c>
      <c r="X974" s="26">
        <f>'1'!X974*$G974</f>
        <v>24456.284127525327</v>
      </c>
      <c r="Y974" s="26">
        <f>'1'!Y974*$G974</f>
        <v>112480.51855666611</v>
      </c>
      <c r="Z974" s="26">
        <f>'1'!Z974*$G974</f>
        <v>0</v>
      </c>
      <c r="AA974" s="26">
        <f>'1'!AA974*$G974</f>
        <v>1903.1758737128187</v>
      </c>
      <c r="AB974" s="26">
        <f>'1'!AB974*$G974</f>
        <v>37493.506185555372</v>
      </c>
      <c r="AC974" s="26">
        <f>'1'!AC974*$G974</f>
        <v>0</v>
      </c>
      <c r="AD974" s="26">
        <f>'1'!AD974*$G974</f>
        <v>0</v>
      </c>
      <c r="AE974" s="26">
        <f>'1'!AE974*$G974</f>
        <v>0</v>
      </c>
      <c r="AF974" s="26">
        <f t="shared" si="65"/>
        <v>19683.300667571017</v>
      </c>
      <c r="AG974" s="26">
        <f t="shared" si="66"/>
        <v>179640.32988626295</v>
      </c>
      <c r="AH974" s="56">
        <f t="shared" si="67"/>
        <v>1069</v>
      </c>
    </row>
    <row r="975" spans="1:34">
      <c r="A975" s="56">
        <f t="shared" si="68"/>
        <v>1070</v>
      </c>
      <c r="B975" s="3">
        <f>'1'!B975</f>
        <v>5530514</v>
      </c>
      <c r="C975" t="str">
        <f>'1'!C975</f>
        <v>NORTH BUNDLE N-23</v>
      </c>
      <c r="D975" s="3">
        <f>'1'!D975</f>
        <v>94</v>
      </c>
      <c r="E975" s="6" t="str">
        <f>'1'!E975</f>
        <v>OAI</v>
      </c>
      <c r="F975" s="3" t="str">
        <f>'1'!F975</f>
        <v>TOLO</v>
      </c>
      <c r="G975" s="66">
        <f>'7'!$R$22</f>
        <v>6.8272183672611453E-2</v>
      </c>
      <c r="H975" s="26">
        <f>'1'!H975*$G975</f>
        <v>718.680795866479</v>
      </c>
      <c r="I975" s="26">
        <f>'1'!I975*$G975</f>
        <v>1103.0736715983833</v>
      </c>
      <c r="J975" s="26">
        <f>'1'!J975*$G975</f>
        <v>-80.117407539809534</v>
      </c>
      <c r="K975" s="26">
        <f>'1'!K975*$G975</f>
        <v>0</v>
      </c>
      <c r="L975" s="26">
        <f>'1'!L975*$G975</f>
        <v>887.53838774394887</v>
      </c>
      <c r="M975" s="26">
        <f>'1'!M975*$G975</f>
        <v>-2.7308873469044582E-2</v>
      </c>
      <c r="N975" s="26">
        <f>'1'!N975*$G975</f>
        <v>382.32422856662413</v>
      </c>
      <c r="O975" s="26">
        <f>'1'!O975*$G975</f>
        <v>124.13248435354215</v>
      </c>
      <c r="P975" s="26">
        <f>'1'!P975*$G975</f>
        <v>0</v>
      </c>
      <c r="Q975" s="26">
        <f>'1'!Q975*$G975</f>
        <v>0</v>
      </c>
      <c r="R975" s="26">
        <f>'1'!R975*$G975</f>
        <v>0</v>
      </c>
      <c r="S975" s="26">
        <f>'1'!S975*$G975</f>
        <v>0</v>
      </c>
      <c r="T975" s="26">
        <f>'1'!T975*$G975</f>
        <v>0</v>
      </c>
      <c r="U975" s="26">
        <f>'1'!U975*$G975</f>
        <v>0</v>
      </c>
      <c r="V975" s="26">
        <f>'1'!V975*$G975</f>
        <v>0</v>
      </c>
      <c r="W975" s="26">
        <f>'1'!W975*$G975</f>
        <v>0</v>
      </c>
      <c r="X975" s="26">
        <f>'1'!X975*$G975</f>
        <v>0</v>
      </c>
      <c r="Y975" s="26">
        <f>'1'!Y975*$G975</f>
        <v>0</v>
      </c>
      <c r="Z975" s="26">
        <f>'1'!Z975*$G975</f>
        <v>0</v>
      </c>
      <c r="AA975" s="26">
        <f>'1'!AA975*$G975</f>
        <v>7612.7171492880088</v>
      </c>
      <c r="AB975" s="26">
        <f>'1'!AB975*$G975</f>
        <v>0</v>
      </c>
      <c r="AC975" s="26">
        <f>'1'!AC975*$G975</f>
        <v>149973.6492452113</v>
      </c>
      <c r="AD975" s="26">
        <f>'1'!AD975*$G975</f>
        <v>0</v>
      </c>
      <c r="AE975" s="26">
        <f>'1'!AE975*$G975</f>
        <v>1013.4322944362444</v>
      </c>
      <c r="AF975" s="26">
        <f t="shared" si="65"/>
        <v>3135.6048517156992</v>
      </c>
      <c r="AG975" s="26">
        <f t="shared" si="66"/>
        <v>158599.79868893555</v>
      </c>
      <c r="AH975" s="56">
        <f t="shared" si="67"/>
        <v>1070</v>
      </c>
    </row>
    <row r="976" spans="1:34">
      <c r="A976" s="56">
        <f t="shared" si="68"/>
        <v>1071</v>
      </c>
      <c r="B976" s="3">
        <f>'1'!B976</f>
        <v>5530515</v>
      </c>
      <c r="C976" t="str">
        <f>'1'!C976</f>
        <v>North Bundle N-24</v>
      </c>
      <c r="D976" s="3">
        <f>'1'!D976</f>
        <v>94</v>
      </c>
      <c r="E976" s="6" t="str">
        <f>'1'!E976</f>
        <v>OAI</v>
      </c>
      <c r="F976" s="3" t="str">
        <f>'1'!F976</f>
        <v>TOLO</v>
      </c>
      <c r="G976" s="66">
        <f>'7'!$R$22</f>
        <v>6.8272183672611453E-2</v>
      </c>
      <c r="H976" s="26">
        <f>'1'!H976*$G976</f>
        <v>723.82169129702663</v>
      </c>
      <c r="I976" s="26">
        <f>'1'!I976*$G976</f>
        <v>299.27111712889229</v>
      </c>
      <c r="J976" s="26">
        <f>'1'!J976*$G976</f>
        <v>-71.945227154197966</v>
      </c>
      <c r="K976" s="26">
        <f>'1'!K976*$G976</f>
        <v>0</v>
      </c>
      <c r="L976" s="26">
        <f>'1'!L976*$G976</f>
        <v>887.53838774394887</v>
      </c>
      <c r="M976" s="26">
        <f>'1'!M976*$G976</f>
        <v>0</v>
      </c>
      <c r="N976" s="26">
        <f>'1'!N976*$G976</f>
        <v>382.32422856662413</v>
      </c>
      <c r="O976" s="26">
        <f>'1'!O976*$G976</f>
        <v>124.13248435354215</v>
      </c>
      <c r="P976" s="26">
        <f>'1'!P976*$G976</f>
        <v>0</v>
      </c>
      <c r="Q976" s="26">
        <f>'1'!Q976*$G976</f>
        <v>0</v>
      </c>
      <c r="R976" s="26">
        <f>'1'!R976*$G976</f>
        <v>0</v>
      </c>
      <c r="S976" s="26">
        <f>'1'!S976*$G976</f>
        <v>0</v>
      </c>
      <c r="T976" s="26">
        <f>'1'!T976*$G976</f>
        <v>0</v>
      </c>
      <c r="U976" s="26">
        <f>'1'!U976*$G976</f>
        <v>0</v>
      </c>
      <c r="V976" s="26">
        <f>'1'!V976*$G976</f>
        <v>0</v>
      </c>
      <c r="W976" s="26">
        <f>'1'!W976*$G976</f>
        <v>0</v>
      </c>
      <c r="X976" s="26">
        <f>'1'!X976*$G976</f>
        <v>951.591350465593</v>
      </c>
      <c r="Y976" s="26">
        <f>'1'!Y976*$G976</f>
        <v>951.591350465593</v>
      </c>
      <c r="Z976" s="26">
        <f>'1'!Z976*$G976</f>
        <v>37909.870924901159</v>
      </c>
      <c r="AA976" s="26">
        <f>'1'!AA976*$G976</f>
        <v>0</v>
      </c>
      <c r="AB976" s="26">
        <f>'1'!AB976*$G976</f>
        <v>0</v>
      </c>
      <c r="AC976" s="26">
        <f>'1'!AC976*$G976</f>
        <v>0</v>
      </c>
      <c r="AD976" s="26">
        <f>'1'!AD976*$G976</f>
        <v>0</v>
      </c>
      <c r="AE976" s="26">
        <f>'1'!AE976*$G976</f>
        <v>299.44179758807383</v>
      </c>
      <c r="AF976" s="26">
        <f t="shared" si="65"/>
        <v>2345.1426819358362</v>
      </c>
      <c r="AG976" s="26">
        <f t="shared" si="66"/>
        <v>40112.49542342042</v>
      </c>
      <c r="AH976" s="56">
        <f t="shared" si="67"/>
        <v>1071</v>
      </c>
    </row>
    <row r="977" spans="1:34">
      <c r="A977" s="56">
        <f t="shared" si="68"/>
        <v>1072</v>
      </c>
      <c r="B977" s="3">
        <f>'1'!B977</f>
        <v>5530516</v>
      </c>
      <c r="C977" t="str">
        <f>'1'!C977</f>
        <v>NORTH BUNDLE N-25</v>
      </c>
      <c r="D977" s="3">
        <f>'1'!D977</f>
        <v>94</v>
      </c>
      <c r="E977" s="6" t="str">
        <f>'1'!E977</f>
        <v>OAI</v>
      </c>
      <c r="F977" s="3" t="str">
        <f>'1'!F977</f>
        <v>TOLO</v>
      </c>
      <c r="G977" s="66">
        <f>'7'!$R$22</f>
        <v>6.8272183672611453E-2</v>
      </c>
      <c r="H977" s="26">
        <f>'1'!H977*$G977</f>
        <v>601.47111093733974</v>
      </c>
      <c r="I977" s="26">
        <f>'1'!I977*$G977</f>
        <v>785.94255122073594</v>
      </c>
      <c r="J977" s="26">
        <f>'1'!J977*$G977</f>
        <v>-53.368365976880376</v>
      </c>
      <c r="K977" s="26">
        <f>'1'!K977*$G977</f>
        <v>0.18433489591605093</v>
      </c>
      <c r="L977" s="26">
        <f>'1'!L977*$G977</f>
        <v>2126.316678828382</v>
      </c>
      <c r="M977" s="26">
        <f>'1'!M977*$G977</f>
        <v>0.17750767754878979</v>
      </c>
      <c r="N977" s="26">
        <f>'1'!N977*$G977</f>
        <v>0.17750767754878979</v>
      </c>
      <c r="O977" s="26">
        <f>'1'!O977*$G977</f>
        <v>0.17750767754878979</v>
      </c>
      <c r="P977" s="26">
        <f>'1'!P977*$G977</f>
        <v>0.17750767754878979</v>
      </c>
      <c r="Q977" s="26">
        <f>'1'!Q977*$G977</f>
        <v>0</v>
      </c>
      <c r="R977" s="26">
        <f>'1'!R977*$G977</f>
        <v>0</v>
      </c>
      <c r="S977" s="26">
        <f>'1'!S977*$G977</f>
        <v>0</v>
      </c>
      <c r="T977" s="26">
        <f>'1'!T977*$G977</f>
        <v>4468.4690391193581</v>
      </c>
      <c r="U977" s="26">
        <f>'1'!U977*$G977</f>
        <v>2825.7174100257153</v>
      </c>
      <c r="V977" s="26">
        <f>'1'!V977*$G977</f>
        <v>5017.8143378226596</v>
      </c>
      <c r="W977" s="26">
        <f>'1'!W977*$G977</f>
        <v>10441.220064407567</v>
      </c>
      <c r="X977" s="26">
        <f>'1'!X977*$G977</f>
        <v>1874.1260595601225</v>
      </c>
      <c r="Y977" s="26">
        <f>'1'!Y977*$G977</f>
        <v>1874.1260595601225</v>
      </c>
      <c r="Z977" s="26">
        <f>'1'!Z977*$G977</f>
        <v>1874.1260595601225</v>
      </c>
      <c r="AA977" s="26">
        <f>'1'!AA977*$G977</f>
        <v>1874.1260595601225</v>
      </c>
      <c r="AB977" s="26">
        <f>'1'!AB977*$G977</f>
        <v>1874.1260595601225</v>
      </c>
      <c r="AC977" s="26">
        <f>'1'!AC977*$G977</f>
        <v>1874.1260595601225</v>
      </c>
      <c r="AD977" s="26">
        <f>'1'!AD977*$G977</f>
        <v>1874.1260595601225</v>
      </c>
      <c r="AE977" s="26">
        <f>'1'!AE977*$G977</f>
        <v>2896.7409627003326</v>
      </c>
      <c r="AF977" s="26">
        <f t="shared" si="65"/>
        <v>3461.2563406156887</v>
      </c>
      <c r="AG977" s="26">
        <f t="shared" si="66"/>
        <v>38768.844230996488</v>
      </c>
      <c r="AH977" s="56">
        <f t="shared" si="67"/>
        <v>1072</v>
      </c>
    </row>
    <row r="978" spans="1:34">
      <c r="A978" s="56">
        <f t="shared" si="68"/>
        <v>1073</v>
      </c>
      <c r="B978" s="3">
        <f>'1'!B978</f>
        <v>5530517</v>
      </c>
      <c r="C978" t="str">
        <f>'1'!C978</f>
        <v>NORTH BUNDLE N-26</v>
      </c>
      <c r="D978" s="3">
        <f>'1'!D978</f>
        <v>94</v>
      </c>
      <c r="E978" s="6" t="str">
        <f>'1'!E978</f>
        <v>OAI</v>
      </c>
      <c r="F978" s="3" t="str">
        <f>'1'!F978</f>
        <v>TOLO</v>
      </c>
      <c r="G978" s="66">
        <f>'7'!$R$22</f>
        <v>6.8272183672611453E-2</v>
      </c>
      <c r="H978" s="26">
        <f>'1'!H978*$G978</f>
        <v>436.2455992312527</v>
      </c>
      <c r="I978" s="26">
        <f>'1'!I978*$G978</f>
        <v>219.9798030115214</v>
      </c>
      <c r="J978" s="26">
        <f>'1'!J978*$G978</f>
        <v>4.178257640763821</v>
      </c>
      <c r="K978" s="26">
        <f>'1'!K978*$G978</f>
        <v>0</v>
      </c>
      <c r="L978" s="26">
        <f>'1'!L978*$G978</f>
        <v>70.572956262378469</v>
      </c>
      <c r="M978" s="26">
        <f>'1'!M978*$G978</f>
        <v>-295.48201093506236</v>
      </c>
      <c r="N978" s="26">
        <f>'1'!N978*$G978</f>
        <v>0</v>
      </c>
      <c r="O978" s="26">
        <f>'1'!O978*$G978</f>
        <v>0</v>
      </c>
      <c r="P978" s="26">
        <f>'1'!P978*$G978</f>
        <v>11.722333936587386</v>
      </c>
      <c r="Q978" s="26">
        <f>'1'!Q978*$G978</f>
        <v>0</v>
      </c>
      <c r="R978" s="26">
        <f>'1'!R978*$G978</f>
        <v>0</v>
      </c>
      <c r="S978" s="26">
        <f>'1'!S978*$G978</f>
        <v>0</v>
      </c>
      <c r="T978" s="26">
        <f>'1'!T978*$G978</f>
        <v>1903.1758737128187</v>
      </c>
      <c r="U978" s="26">
        <f>'1'!U978*$G978</f>
        <v>5527.5139794672741</v>
      </c>
      <c r="V978" s="26">
        <f>'1'!V978*$G978</f>
        <v>0</v>
      </c>
      <c r="W978" s="26">
        <f>'1'!W978*$G978</f>
        <v>0</v>
      </c>
      <c r="X978" s="26">
        <f>'1'!X978*$G978</f>
        <v>0</v>
      </c>
      <c r="Y978" s="26">
        <f>'1'!Y978*$G978</f>
        <v>0</v>
      </c>
      <c r="Z978" s="26">
        <f>'1'!Z978*$G978</f>
        <v>0</v>
      </c>
      <c r="AA978" s="26">
        <f>'1'!AA978*$G978</f>
        <v>0</v>
      </c>
      <c r="AB978" s="26">
        <f>'1'!AB978*$G978</f>
        <v>3050.6537735718689</v>
      </c>
      <c r="AC978" s="26">
        <f>'1'!AC978*$G978</f>
        <v>28981.193780886828</v>
      </c>
      <c r="AD978" s="26">
        <f>'1'!AD978*$G978</f>
        <v>1939.2850316572628</v>
      </c>
      <c r="AE978" s="26">
        <f>'1'!AE978*$G978</f>
        <v>0</v>
      </c>
      <c r="AF978" s="26">
        <f t="shared" si="65"/>
        <v>447.21693914744145</v>
      </c>
      <c r="AG978" s="26">
        <f t="shared" si="66"/>
        <v>41401.822439296055</v>
      </c>
      <c r="AH978" s="56">
        <f t="shared" si="67"/>
        <v>1073</v>
      </c>
    </row>
    <row r="979" spans="1:34">
      <c r="A979" s="56">
        <f t="shared" si="68"/>
        <v>1074</v>
      </c>
      <c r="B979" s="3">
        <f>'1'!B979</f>
        <v>5530518</v>
      </c>
      <c r="C979" t="str">
        <f>'1'!C979</f>
        <v>NORTH BUNDLE N-27</v>
      </c>
      <c r="D979" s="3">
        <f>'1'!D979</f>
        <v>94</v>
      </c>
      <c r="E979" s="6" t="str">
        <f>'1'!E979</f>
        <v>OAI</v>
      </c>
      <c r="F979" s="3" t="str">
        <f>'1'!F979</f>
        <v>TOLO</v>
      </c>
      <c r="G979" s="66">
        <f>'7'!$R$22</f>
        <v>6.8272183672611453E-2</v>
      </c>
      <c r="H979" s="26">
        <f>'1'!H979*$G979</f>
        <v>3550.822618375787</v>
      </c>
      <c r="I979" s="26">
        <f>'1'!I979*$G979</f>
        <v>0.37549701019936299</v>
      </c>
      <c r="J979" s="26">
        <f>'1'!J979*$G979</f>
        <v>-273.39595951697254</v>
      </c>
      <c r="K979" s="26">
        <f>'1'!K979*$G979</f>
        <v>51.880032372817439</v>
      </c>
      <c r="L979" s="26">
        <f>'1'!L979*$G979</f>
        <v>1124.5657550185215</v>
      </c>
      <c r="M979" s="26">
        <f>'1'!M979*$G979</f>
        <v>-186.87462114867208</v>
      </c>
      <c r="N979" s="26">
        <f>'1'!N979*$G979</f>
        <v>3.8027606305644581</v>
      </c>
      <c r="O979" s="26">
        <f>'1'!O979*$G979</f>
        <v>0.36184257346484067</v>
      </c>
      <c r="P979" s="26">
        <f>'1'!P979*$G979</f>
        <v>1.2288993061070062</v>
      </c>
      <c r="Q979" s="26">
        <f>'1'!Q979*$G979</f>
        <v>0</v>
      </c>
      <c r="R979" s="26">
        <f>'1'!R979*$G979</f>
        <v>0</v>
      </c>
      <c r="S979" s="26">
        <f>'1'!S979*$G979</f>
        <v>0</v>
      </c>
      <c r="T979" s="26">
        <f>'1'!T979*$G979</f>
        <v>2137.7590968119116</v>
      </c>
      <c r="U979" s="26">
        <f>'1'!U979*$G979</f>
        <v>0</v>
      </c>
      <c r="V979" s="26">
        <f>'1'!V979*$G979</f>
        <v>4722.8580227018756</v>
      </c>
      <c r="W979" s="26">
        <f>'1'!W979*$G979</f>
        <v>0</v>
      </c>
      <c r="X979" s="26">
        <f>'1'!X979*$G979</f>
        <v>0</v>
      </c>
      <c r="Y979" s="26">
        <f>'1'!Y979*$G979</f>
        <v>0</v>
      </c>
      <c r="Z979" s="26">
        <f>'1'!Z979*$G979</f>
        <v>0</v>
      </c>
      <c r="AA979" s="26">
        <f>'1'!AA979*$G979</f>
        <v>0</v>
      </c>
      <c r="AB979" s="26">
        <f>'1'!AB979*$G979</f>
        <v>3050.6537735718689</v>
      </c>
      <c r="AC979" s="26">
        <f>'1'!AC979*$G979</f>
        <v>35565.888870087758</v>
      </c>
      <c r="AD979" s="26">
        <f>'1'!AD979*$G979</f>
        <v>32811.986970067264</v>
      </c>
      <c r="AE979" s="26">
        <f>'1'!AE979*$G979</f>
        <v>630.05667424106207</v>
      </c>
      <c r="AF979" s="26">
        <f t="shared" si="65"/>
        <v>4272.7668246218163</v>
      </c>
      <c r="AG979" s="26">
        <f t="shared" si="66"/>
        <v>78919.203407481735</v>
      </c>
      <c r="AH979" s="56">
        <f t="shared" si="67"/>
        <v>1074</v>
      </c>
    </row>
    <row r="980" spans="1:34">
      <c r="A980" s="56">
        <f t="shared" si="68"/>
        <v>1075</v>
      </c>
      <c r="B980" s="3">
        <f>'1'!B980</f>
        <v>5541982</v>
      </c>
      <c r="C980" t="str">
        <f>'1'!C980</f>
        <v>North Bundle N-29</v>
      </c>
      <c r="D980" s="3">
        <f>'1'!D980</f>
        <v>94</v>
      </c>
      <c r="E980" s="6" t="str">
        <f>'1'!E980</f>
        <v>OAI</v>
      </c>
      <c r="F980" s="3" t="str">
        <f>'1'!F980</f>
        <v>TOLO</v>
      </c>
      <c r="G980" s="66">
        <f>'7'!$R$22</f>
        <v>6.8272183672611453E-2</v>
      </c>
      <c r="H980" s="26">
        <f>'1'!H980*$G980</f>
        <v>718.68762308484622</v>
      </c>
      <c r="I980" s="26">
        <f>'1'!I980*$G980</f>
        <v>299.27111712889229</v>
      </c>
      <c r="J980" s="26">
        <f>'1'!J980*$G980</f>
        <v>4529.3951358287959</v>
      </c>
      <c r="K980" s="26">
        <f>'1'!K980*$G980</f>
        <v>23.226196885422414</v>
      </c>
      <c r="L980" s="26">
        <f>'1'!L980*$G980</f>
        <v>907.67868192736921</v>
      </c>
      <c r="M980" s="26">
        <f>'1'!M980*$G980</f>
        <v>0</v>
      </c>
      <c r="N980" s="26">
        <f>'1'!N980*$G980</f>
        <v>382.32422856662413</v>
      </c>
      <c r="O980" s="26">
        <f>'1'!O980*$G980</f>
        <v>124.10517548007311</v>
      </c>
      <c r="P980" s="26">
        <f>'1'!P980*$G980</f>
        <v>11.722333936587386</v>
      </c>
      <c r="Q980" s="26">
        <f>'1'!Q980*$G980</f>
        <v>0</v>
      </c>
      <c r="R980" s="26">
        <f>'1'!R980*$G980</f>
        <v>0</v>
      </c>
      <c r="S980" s="26">
        <f>'1'!S980*$G980</f>
        <v>0</v>
      </c>
      <c r="T980" s="26">
        <f>'1'!T980*$G980</f>
        <v>0</v>
      </c>
      <c r="U980" s="26">
        <f>'1'!U980*$G980</f>
        <v>0</v>
      </c>
      <c r="V980" s="26">
        <f>'1'!V980*$G980</f>
        <v>0</v>
      </c>
      <c r="W980" s="26">
        <f>'1'!W980*$G980</f>
        <v>1903.1758737128187</v>
      </c>
      <c r="X980" s="26">
        <f>'1'!X980*$G980</f>
        <v>18954.938876059769</v>
      </c>
      <c r="Y980" s="26">
        <f>'1'!Y980*$G980</f>
        <v>18954.938876059769</v>
      </c>
      <c r="Z980" s="26">
        <f>'1'!Z980*$G980</f>
        <v>0</v>
      </c>
      <c r="AA980" s="26">
        <f>'1'!AA980*$G980</f>
        <v>0</v>
      </c>
      <c r="AB980" s="26">
        <f>'1'!AB980*$G980</f>
        <v>0</v>
      </c>
      <c r="AC980" s="26">
        <f>'1'!AC980*$G980</f>
        <v>0</v>
      </c>
      <c r="AD980" s="26">
        <f>'1'!AD980*$G980</f>
        <v>0</v>
      </c>
      <c r="AE980" s="26">
        <f>'1'!AE980*$G980</f>
        <v>0</v>
      </c>
      <c r="AF980" s="26">
        <f t="shared" si="65"/>
        <v>6996.4104928386105</v>
      </c>
      <c r="AG980" s="26">
        <f t="shared" si="66"/>
        <v>39813.053625832355</v>
      </c>
      <c r="AH980" s="56">
        <f t="shared" si="67"/>
        <v>1075</v>
      </c>
    </row>
    <row r="981" spans="1:34">
      <c r="A981" s="56">
        <f t="shared" si="68"/>
        <v>1076</v>
      </c>
      <c r="B981" s="3">
        <f>'1'!B981</f>
        <v>5541984</v>
      </c>
      <c r="C981" t="str">
        <f>'1'!C981</f>
        <v>North Bundle N-31</v>
      </c>
      <c r="D981" s="3">
        <f>'1'!D981</f>
        <v>94</v>
      </c>
      <c r="E981" s="6" t="str">
        <f>'1'!E981</f>
        <v>OAI</v>
      </c>
      <c r="F981" s="3" t="str">
        <f>'1'!F981</f>
        <v>TOLO</v>
      </c>
      <c r="G981" s="66">
        <f>'7'!$R$22</f>
        <v>6.8272183672611453E-2</v>
      </c>
      <c r="H981" s="26">
        <f>'1'!H981*$G981</f>
        <v>1365.6826260950832</v>
      </c>
      <c r="I981" s="26">
        <f>'1'!I981*$G981</f>
        <v>0.18433489591605093</v>
      </c>
      <c r="J981" s="26">
        <f>'1'!J981*$G981</f>
        <v>-113.93944733122126</v>
      </c>
      <c r="K981" s="26">
        <f>'1'!K981*$G981</f>
        <v>89.129335784594247</v>
      </c>
      <c r="L981" s="26">
        <f>'1'!L981*$G981</f>
        <v>2029.5135495989862</v>
      </c>
      <c r="M981" s="26">
        <f>'1'!M981*$G981</f>
        <v>113.85069349244685</v>
      </c>
      <c r="N981" s="26">
        <f>'1'!N981*$G981</f>
        <v>170.85113964071016</v>
      </c>
      <c r="O981" s="26">
        <f>'1'!O981*$G981</f>
        <v>158.43925664902937</v>
      </c>
      <c r="P981" s="26">
        <f>'1'!P981*$G981</f>
        <v>0.17750767754878979</v>
      </c>
      <c r="Q981" s="26">
        <f>'1'!Q981*$G981</f>
        <v>0</v>
      </c>
      <c r="R981" s="26">
        <f>'1'!R981*$G981</f>
        <v>0</v>
      </c>
      <c r="S981" s="26">
        <f>'1'!S981*$G981</f>
        <v>0</v>
      </c>
      <c r="T981" s="26">
        <f>'1'!T981*$G981</f>
        <v>0</v>
      </c>
      <c r="U981" s="26">
        <f>'1'!U981*$G981</f>
        <v>951.591350465593</v>
      </c>
      <c r="V981" s="26">
        <f>'1'!V981*$G981</f>
        <v>0</v>
      </c>
      <c r="W981" s="26">
        <f>'1'!W981*$G981</f>
        <v>19117.290128833232</v>
      </c>
      <c r="X981" s="26">
        <f>'1'!X981*$G981</f>
        <v>0</v>
      </c>
      <c r="Y981" s="26">
        <f>'1'!Y981*$G981</f>
        <v>0</v>
      </c>
      <c r="Z981" s="26">
        <f>'1'!Z981*$G981</f>
        <v>0</v>
      </c>
      <c r="AA981" s="26">
        <f>'1'!AA981*$G981</f>
        <v>951.591350465593</v>
      </c>
      <c r="AB981" s="26">
        <f>'1'!AB981*$G981</f>
        <v>0</v>
      </c>
      <c r="AC981" s="26">
        <f>'1'!AC981*$G981</f>
        <v>27543.44303770694</v>
      </c>
      <c r="AD981" s="26">
        <f>'1'!AD981*$G981</f>
        <v>0</v>
      </c>
      <c r="AE981" s="26">
        <f>'1'!AE981*$G981</f>
        <v>0</v>
      </c>
      <c r="AF981" s="26">
        <f t="shared" si="65"/>
        <v>3813.8889965030935</v>
      </c>
      <c r="AG981" s="26">
        <f t="shared" si="66"/>
        <v>48563.915867471362</v>
      </c>
      <c r="AH981" s="56">
        <f t="shared" si="67"/>
        <v>1076</v>
      </c>
    </row>
    <row r="982" spans="1:34">
      <c r="A982" s="56">
        <f t="shared" si="68"/>
        <v>1077</v>
      </c>
      <c r="B982" s="3">
        <f>'1'!B982</f>
        <v>5541996</v>
      </c>
      <c r="C982" t="str">
        <f>'1'!C982</f>
        <v>South Bundle S-31</v>
      </c>
      <c r="D982" s="3">
        <f>'1'!D982</f>
        <v>94</v>
      </c>
      <c r="E982" s="6" t="str">
        <f>'1'!E982</f>
        <v>OAI</v>
      </c>
      <c r="F982" s="3" t="str">
        <f>'1'!F982</f>
        <v>TOLO</v>
      </c>
      <c r="G982" s="66">
        <f>'7'!$R$22</f>
        <v>6.8272183672611453E-2</v>
      </c>
      <c r="H982" s="26">
        <f>'1'!H982*$G982</f>
        <v>0</v>
      </c>
      <c r="I982" s="26">
        <f>'1'!I982*$G982</f>
        <v>0</v>
      </c>
      <c r="J982" s="26">
        <f>'1'!J982*$G982</f>
        <v>0</v>
      </c>
      <c r="K982" s="26">
        <f>'1'!K982*$G982</f>
        <v>0</v>
      </c>
      <c r="L982" s="26">
        <f>'1'!L982*$G982</f>
        <v>0</v>
      </c>
      <c r="M982" s="26">
        <f>'1'!M982*$G982</f>
        <v>0</v>
      </c>
      <c r="N982" s="26">
        <f>'1'!N982*$G982</f>
        <v>0</v>
      </c>
      <c r="O982" s="26">
        <f>'1'!O982*$G982</f>
        <v>0</v>
      </c>
      <c r="P982" s="26">
        <f>'1'!P982*$G982</f>
        <v>0</v>
      </c>
      <c r="Q982" s="26">
        <f>'1'!Q982*$G982</f>
        <v>0</v>
      </c>
      <c r="R982" s="26">
        <f>'1'!R982*$G982</f>
        <v>0</v>
      </c>
      <c r="S982" s="26">
        <f>'1'!S982*$G982</f>
        <v>0</v>
      </c>
      <c r="T982" s="26">
        <f>'1'!T982*$G982</f>
        <v>261.89209656813756</v>
      </c>
      <c r="U982" s="26">
        <f>'1'!U982*$G982</f>
        <v>305.53167637167076</v>
      </c>
      <c r="V982" s="26">
        <f>'1'!V982*$G982</f>
        <v>371.00470051370513</v>
      </c>
      <c r="W982" s="26">
        <f>'1'!W982*$G982</f>
        <v>1190.2709045850427</v>
      </c>
      <c r="X982" s="26">
        <f>'1'!X982*$G982</f>
        <v>723.50081203376544</v>
      </c>
      <c r="Y982" s="26">
        <f>'1'!Y982*$G982</f>
        <v>2604.0308024223787</v>
      </c>
      <c r="Z982" s="26">
        <f>'1'!Z982*$G982</f>
        <v>436.47772465573951</v>
      </c>
      <c r="AA982" s="26">
        <f>'1'!AA982*$G982</f>
        <v>480.13095889600731</v>
      </c>
      <c r="AB982" s="26">
        <f>'1'!AB982*$G982</f>
        <v>480.13095889600731</v>
      </c>
      <c r="AC982" s="26">
        <f>'1'!AC982*$G982</f>
        <v>872.95544931147901</v>
      </c>
      <c r="AD982" s="26">
        <f>'1'!AD982*$G982</f>
        <v>1745.9177258413256</v>
      </c>
      <c r="AE982" s="26">
        <f>'1'!AE982*$G982</f>
        <v>3491.8286244642832</v>
      </c>
      <c r="AF982" s="26">
        <f t="shared" si="65"/>
        <v>0</v>
      </c>
      <c r="AG982" s="26">
        <f t="shared" si="66"/>
        <v>12963.672434559543</v>
      </c>
      <c r="AH982" s="56">
        <f t="shared" si="67"/>
        <v>1077</v>
      </c>
    </row>
    <row r="983" spans="1:34">
      <c r="A983" s="56">
        <f t="shared" si="68"/>
        <v>1078</v>
      </c>
      <c r="B983" s="3">
        <f>'1'!B983</f>
        <v>5541998</v>
      </c>
      <c r="C983" t="str">
        <f>'1'!C983</f>
        <v>South Bundle S-33</v>
      </c>
      <c r="D983" s="3">
        <f>'1'!D983</f>
        <v>94</v>
      </c>
      <c r="E983" s="6" t="str">
        <f>'1'!E983</f>
        <v>OAI</v>
      </c>
      <c r="F983" s="3" t="str">
        <f>'1'!F983</f>
        <v>TOLO</v>
      </c>
      <c r="G983" s="66">
        <f>'7'!$R$22</f>
        <v>6.8272183672611453E-2</v>
      </c>
      <c r="H983" s="26">
        <f>'1'!H983*$G983</f>
        <v>3332.8500175642412</v>
      </c>
      <c r="I983" s="26">
        <f>'1'!I983*$G983</f>
        <v>-19.955959287504328</v>
      </c>
      <c r="J983" s="26">
        <f>'1'!J983*$G983</f>
        <v>-295.01776008608857</v>
      </c>
      <c r="K983" s="26">
        <f>'1'!K983*$G983</f>
        <v>37.891061938299359</v>
      </c>
      <c r="L983" s="26">
        <f>'1'!L983*$G983</f>
        <v>0</v>
      </c>
      <c r="M983" s="26">
        <f>'1'!M983*$G983</f>
        <v>0</v>
      </c>
      <c r="N983" s="26">
        <f>'1'!N983*$G983</f>
        <v>0</v>
      </c>
      <c r="O983" s="26">
        <f>'1'!O983*$G983</f>
        <v>0</v>
      </c>
      <c r="P983" s="26">
        <f>'1'!P983*$G983</f>
        <v>0</v>
      </c>
      <c r="Q983" s="26">
        <f>'1'!Q983*$G983</f>
        <v>0</v>
      </c>
      <c r="R983" s="26">
        <f>'1'!R983*$G983</f>
        <v>0</v>
      </c>
      <c r="S983" s="26">
        <f>'1'!S983*$G983</f>
        <v>0</v>
      </c>
      <c r="T983" s="26">
        <f>'1'!T983*$G983</f>
        <v>0</v>
      </c>
      <c r="U983" s="26">
        <f>'1'!U983*$G983</f>
        <v>0</v>
      </c>
      <c r="V983" s="26">
        <f>'1'!V983*$G983</f>
        <v>0</v>
      </c>
      <c r="W983" s="26">
        <f>'1'!W983*$G983</f>
        <v>0</v>
      </c>
      <c r="X983" s="26">
        <f>'1'!X983*$G983</f>
        <v>0</v>
      </c>
      <c r="Y983" s="26">
        <f>'1'!Y983*$G983</f>
        <v>0</v>
      </c>
      <c r="Z983" s="26">
        <f>'1'!Z983*$G983</f>
        <v>0</v>
      </c>
      <c r="AA983" s="26">
        <f>'1'!AA983*$G983</f>
        <v>0</v>
      </c>
      <c r="AB983" s="26">
        <f>'1'!AB983*$G983</f>
        <v>0</v>
      </c>
      <c r="AC983" s="26">
        <f>'1'!AC983*$G983</f>
        <v>0</v>
      </c>
      <c r="AD983" s="26">
        <f>'1'!AD983*$G983</f>
        <v>0</v>
      </c>
      <c r="AE983" s="26">
        <f>'1'!AE983*$G983</f>
        <v>0</v>
      </c>
      <c r="AF983" s="26">
        <f t="shared" si="65"/>
        <v>3055.767360128948</v>
      </c>
      <c r="AG983" s="26">
        <f t="shared" si="66"/>
        <v>0</v>
      </c>
      <c r="AH983" s="56">
        <f t="shared" si="67"/>
        <v>1078</v>
      </c>
    </row>
    <row r="984" spans="1:34">
      <c r="A984" s="56">
        <f t="shared" si="68"/>
        <v>1079</v>
      </c>
      <c r="B984" s="3">
        <f>'1'!B984</f>
        <v>5542001</v>
      </c>
      <c r="C984" t="str">
        <f>'1'!C984</f>
        <v>South Bundle S-36</v>
      </c>
      <c r="D984" s="3">
        <f>'1'!D984</f>
        <v>94</v>
      </c>
      <c r="E984" s="6" t="str">
        <f>'1'!E984</f>
        <v>OAI</v>
      </c>
      <c r="F984" s="3" t="str">
        <f>'1'!F984</f>
        <v>TOLO</v>
      </c>
      <c r="G984" s="66">
        <f>'7'!$R$22</f>
        <v>6.8272183672611453E-2</v>
      </c>
      <c r="H984" s="26">
        <f>'1'!H984*$G984</f>
        <v>8413.0719584820326</v>
      </c>
      <c r="I984" s="26">
        <f>'1'!I984*$G984</f>
        <v>47.244351101447123</v>
      </c>
      <c r="J984" s="26">
        <f>'1'!J984*$G984</f>
        <v>-18.856777130375281</v>
      </c>
      <c r="K984" s="26">
        <f>'1'!K984*$G984</f>
        <v>85.340229590764309</v>
      </c>
      <c r="L984" s="26">
        <f>'1'!L984*$G984</f>
        <v>0</v>
      </c>
      <c r="M984" s="26">
        <f>'1'!M984*$G984</f>
        <v>0</v>
      </c>
      <c r="N984" s="26">
        <f>'1'!N984*$G984</f>
        <v>382.32422856662413</v>
      </c>
      <c r="O984" s="26">
        <f>'1'!O984*$G984</f>
        <v>124.13248435354215</v>
      </c>
      <c r="P984" s="26">
        <f>'1'!P984*$G984</f>
        <v>0</v>
      </c>
      <c r="Q984" s="26">
        <f>'1'!Q984*$G984</f>
        <v>0</v>
      </c>
      <c r="R984" s="26">
        <f>'1'!R984*$G984</f>
        <v>0</v>
      </c>
      <c r="S984" s="26">
        <f>'1'!S984*$G984</f>
        <v>0</v>
      </c>
      <c r="T984" s="26">
        <f>'1'!T984*$G984</f>
        <v>19910.524149270204</v>
      </c>
      <c r="U984" s="26">
        <f>'1'!U984*$G984</f>
        <v>305.53167637167076</v>
      </c>
      <c r="V984" s="26">
        <f>'1'!V984*$G984</f>
        <v>37886.241922132074</v>
      </c>
      <c r="W984" s="26">
        <f>'1'!W984*$G984</f>
        <v>392.83131763383903</v>
      </c>
      <c r="X984" s="26">
        <f>'1'!X984*$G984</f>
        <v>392.83131763383903</v>
      </c>
      <c r="Y984" s="26">
        <f>'1'!Y984*$G984</f>
        <v>392.83131763383903</v>
      </c>
      <c r="Z984" s="26">
        <f>'1'!Z984*$G984</f>
        <v>432.77054508231669</v>
      </c>
      <c r="AA984" s="26">
        <f>'1'!AA984*$G984</f>
        <v>501.95074879777388</v>
      </c>
      <c r="AB984" s="26">
        <f>'1'!AB984*$G984</f>
        <v>501.95074879777388</v>
      </c>
      <c r="AC984" s="26">
        <f>'1'!AC984*$G984</f>
        <v>872.95544931147901</v>
      </c>
      <c r="AD984" s="26">
        <f>'1'!AD984*$G984</f>
        <v>0</v>
      </c>
      <c r="AE984" s="26">
        <f>'1'!AE984*$G984</f>
        <v>0</v>
      </c>
      <c r="AF984" s="26">
        <f t="shared" si="65"/>
        <v>9033.2564749640333</v>
      </c>
      <c r="AG984" s="26">
        <f t="shared" si="66"/>
        <v>61590.41919266482</v>
      </c>
      <c r="AH984" s="56">
        <f t="shared" si="67"/>
        <v>1079</v>
      </c>
    </row>
    <row r="985" spans="1:34">
      <c r="A985" s="56">
        <f t="shared" si="68"/>
        <v>1080</v>
      </c>
      <c r="B985" s="3">
        <f>'1'!B985</f>
        <v>5548960</v>
      </c>
      <c r="C985" t="str">
        <f>'1'!C985</f>
        <v>South Bundle S-37</v>
      </c>
      <c r="D985" s="3">
        <f>'1'!D985</f>
        <v>94</v>
      </c>
      <c r="E985" s="6" t="str">
        <f>'1'!E985</f>
        <v>OAI</v>
      </c>
      <c r="F985" s="3" t="str">
        <f>'1'!F985</f>
        <v>TOLO</v>
      </c>
      <c r="G985" s="66">
        <f>'7'!$R$22</f>
        <v>6.8272183672611453E-2</v>
      </c>
      <c r="H985" s="26">
        <f>'1'!H985*$G985</f>
        <v>95.867800313080991</v>
      </c>
      <c r="I985" s="26">
        <f>'1'!I985*$G985</f>
        <v>4672.5823866453638</v>
      </c>
      <c r="J985" s="26">
        <f>'1'!J985*$G985</f>
        <v>-48.917019601426105</v>
      </c>
      <c r="K985" s="26">
        <f>'1'!K985*$G985</f>
        <v>7.4143591468456043</v>
      </c>
      <c r="L985" s="26">
        <f>'1'!L985*$G985</f>
        <v>0</v>
      </c>
      <c r="M985" s="26">
        <f>'1'!M985*$G985</f>
        <v>21.000523697695282</v>
      </c>
      <c r="N985" s="26">
        <f>'1'!N985*$G985</f>
        <v>382.32422856662413</v>
      </c>
      <c r="O985" s="26">
        <f>'1'!O985*$G985</f>
        <v>124.13248435354215</v>
      </c>
      <c r="P985" s="26">
        <f>'1'!P985*$G985</f>
        <v>0</v>
      </c>
      <c r="Q985" s="26">
        <f>'1'!Q985*$G985</f>
        <v>0</v>
      </c>
      <c r="R985" s="26">
        <f>'1'!R985*$G985</f>
        <v>0</v>
      </c>
      <c r="S985" s="26">
        <f>'1'!S985*$G985</f>
        <v>0</v>
      </c>
      <c r="T985" s="26">
        <f>'1'!T985*$G985</f>
        <v>0</v>
      </c>
      <c r="U985" s="26">
        <f>'1'!U985*$G985</f>
        <v>0</v>
      </c>
      <c r="V985" s="26">
        <f>'1'!V985*$G985</f>
        <v>0</v>
      </c>
      <c r="W985" s="26">
        <f>'1'!W985*$G985</f>
        <v>0</v>
      </c>
      <c r="X985" s="26">
        <f>'1'!X985*$G985</f>
        <v>0</v>
      </c>
      <c r="Y985" s="26">
        <f>'1'!Y985*$G985</f>
        <v>0</v>
      </c>
      <c r="Z985" s="26">
        <f>'1'!Z985*$G985</f>
        <v>0</v>
      </c>
      <c r="AA985" s="26">
        <f>'1'!AA985*$G985</f>
        <v>0</v>
      </c>
      <c r="AB985" s="26">
        <f>'1'!AB985*$G985</f>
        <v>0</v>
      </c>
      <c r="AC985" s="26">
        <f>'1'!AC985*$G985</f>
        <v>0</v>
      </c>
      <c r="AD985" s="26">
        <f>'1'!AD985*$G985</f>
        <v>0</v>
      </c>
      <c r="AE985" s="26">
        <f>'1'!AE985*$G985</f>
        <v>0</v>
      </c>
      <c r="AF985" s="26">
        <f t="shared" si="65"/>
        <v>5254.4047631217245</v>
      </c>
      <c r="AG985" s="26">
        <f t="shared" si="66"/>
        <v>0</v>
      </c>
      <c r="AH985" s="56">
        <f t="shared" si="67"/>
        <v>1080</v>
      </c>
    </row>
    <row r="986" spans="1:34">
      <c r="A986" s="56">
        <f t="shared" si="68"/>
        <v>1081</v>
      </c>
      <c r="B986" s="3">
        <f>'1'!B986</f>
        <v>5732785</v>
      </c>
      <c r="C986" t="str">
        <f>'1'!C986</f>
        <v>RIO OSO: Repl 230 KV BAAH/GIS</v>
      </c>
      <c r="D986" s="3">
        <f>'1'!D986</f>
        <v>94</v>
      </c>
      <c r="E986" s="6">
        <f>'1'!E986</f>
        <v>45657</v>
      </c>
      <c r="F986" s="3" t="str">
        <f>'1'!F986</f>
        <v>TOHI</v>
      </c>
      <c r="G986" s="66">
        <f>'7'!$R$22</f>
        <v>6.8272183672611453E-2</v>
      </c>
      <c r="H986" s="26">
        <f>'1'!H986*$G986</f>
        <v>81525.99225597833</v>
      </c>
      <c r="I986" s="26">
        <f>'1'!I986*$G986</f>
        <v>67813.672219853921</v>
      </c>
      <c r="J986" s="26">
        <f>'1'!J986*$G986</f>
        <v>-166053.0422340747</v>
      </c>
      <c r="K986" s="26">
        <f>'1'!K986*$G986</f>
        <v>31728.202675298453</v>
      </c>
      <c r="L986" s="26">
        <f>'1'!L986*$G986</f>
        <v>55645.617742432987</v>
      </c>
      <c r="M986" s="26">
        <f>'1'!M986*$G986</f>
        <v>81274.18746528856</v>
      </c>
      <c r="N986" s="26">
        <f>'1'!N986*$G986</f>
        <v>38044.198515153628</v>
      </c>
      <c r="O986" s="26">
        <f>'1'!O986*$G986</f>
        <v>25163.224851209252</v>
      </c>
      <c r="P986" s="26">
        <f>'1'!P986*$G986</f>
        <v>25537.403529174233</v>
      </c>
      <c r="Q986" s="26">
        <f>'1'!Q986*$G986</f>
        <v>25738.849602048627</v>
      </c>
      <c r="R986" s="26">
        <f>'1'!R986*$G986</f>
        <v>26287.052804460924</v>
      </c>
      <c r="S986" s="26">
        <f>'1'!S986*$G986</f>
        <v>21758.811983341693</v>
      </c>
      <c r="T986" s="26">
        <f>'1'!T986*$G986</f>
        <v>116118.55937093748</v>
      </c>
      <c r="U986" s="26">
        <f>'1'!U986*$G986</f>
        <v>120300.30443348693</v>
      </c>
      <c r="V986" s="26">
        <f>'1'!V986*$G986</f>
        <v>180258.31911769218</v>
      </c>
      <c r="W986" s="26">
        <f>'1'!W986*$G986</f>
        <v>139107.46527542773</v>
      </c>
      <c r="X986" s="26">
        <f>'1'!X986*$G986</f>
        <v>46088.722712368057</v>
      </c>
      <c r="Y986" s="26">
        <f>'1'!Y986*$G986</f>
        <v>46065.031301043193</v>
      </c>
      <c r="Z986" s="26">
        <f>'1'!Z986*$G986</f>
        <v>46945.814124908196</v>
      </c>
      <c r="AA986" s="26">
        <f>'1'!AA986*$G986</f>
        <v>46976.297447533296</v>
      </c>
      <c r="AB986" s="26">
        <f>'1'!AB986*$G986</f>
        <v>36733.460448726175</v>
      </c>
      <c r="AC986" s="26">
        <f>'1'!AC986*$G986</f>
        <v>26566.622659707304</v>
      </c>
      <c r="AD986" s="26">
        <f>'1'!AD986*$G986</f>
        <v>26239.31899793971</v>
      </c>
      <c r="AE986" s="26">
        <f>'1'!AE986*$G986</f>
        <v>47021.604237921951</v>
      </c>
      <c r="AF986" s="26">
        <f t="shared" si="65"/>
        <v>314464.17141016596</v>
      </c>
      <c r="AG986" s="26">
        <f t="shared" si="66"/>
        <v>878421.52012769226</v>
      </c>
      <c r="AH986" s="56">
        <f t="shared" si="67"/>
        <v>1081</v>
      </c>
    </row>
    <row r="987" spans="1:34">
      <c r="A987" s="56">
        <f t="shared" si="68"/>
        <v>1082</v>
      </c>
      <c r="B987" s="3">
        <f>'1'!B987</f>
        <v>5736613</v>
      </c>
      <c r="C987" t="str">
        <f>'1'!C987</f>
        <v>SUMMIT: Repl 60 KV SW 37 &amp; SW Operator</v>
      </c>
      <c r="D987" s="3">
        <f>'1'!D987</f>
        <v>94</v>
      </c>
      <c r="E987" s="6">
        <f>'1'!E987</f>
        <v>45425</v>
      </c>
      <c r="F987" s="3" t="str">
        <f>'1'!F987</f>
        <v>TOLO</v>
      </c>
      <c r="G987" s="66">
        <f>'7'!$R$22</f>
        <v>6.8272183672611453E-2</v>
      </c>
      <c r="H987" s="26">
        <f>'1'!H987*$G987</f>
        <v>0</v>
      </c>
      <c r="I987" s="26">
        <f>'1'!I987*$G987</f>
        <v>0</v>
      </c>
      <c r="J987" s="26">
        <f>'1'!J987*$G987</f>
        <v>0</v>
      </c>
      <c r="K987" s="26">
        <f>'1'!K987*$G987</f>
        <v>0</v>
      </c>
      <c r="L987" s="26">
        <f>'1'!L987*$G987</f>
        <v>0</v>
      </c>
      <c r="M987" s="26">
        <f>'1'!M987*$G987</f>
        <v>0</v>
      </c>
      <c r="N987" s="26">
        <f>'1'!N987*$G987</f>
        <v>0</v>
      </c>
      <c r="O987" s="26">
        <f>'1'!O987*$G987</f>
        <v>0</v>
      </c>
      <c r="P987" s="26">
        <f>'1'!P987*$G987</f>
        <v>0</v>
      </c>
      <c r="Q987" s="26">
        <f>'1'!Q987*$G987</f>
        <v>841.25667443228565</v>
      </c>
      <c r="R987" s="26">
        <f>'1'!R987*$G987</f>
        <v>841.25667443228565</v>
      </c>
      <c r="S987" s="26">
        <f>'1'!S987*$G987</f>
        <v>841.25667443228565</v>
      </c>
      <c r="T987" s="26">
        <f>'1'!T987*$G987</f>
        <v>871.54221510945604</v>
      </c>
      <c r="U987" s="26">
        <f>'1'!U987*$G987</f>
        <v>871.54221510945604</v>
      </c>
      <c r="V987" s="26">
        <f>'1'!V987*$G987</f>
        <v>871.54221510945604</v>
      </c>
      <c r="W987" s="26">
        <f>'1'!W987*$G987</f>
        <v>871.54221510945604</v>
      </c>
      <c r="X987" s="26">
        <f>'1'!X987*$G987</f>
        <v>871.54221510945604</v>
      </c>
      <c r="Y987" s="26">
        <f>'1'!Y987*$G987</f>
        <v>871.54221510945604</v>
      </c>
      <c r="Z987" s="26">
        <f>'1'!Z987*$G987</f>
        <v>902.91328350702099</v>
      </c>
      <c r="AA987" s="26">
        <f>'1'!AA987*$G987</f>
        <v>902.91328350702099</v>
      </c>
      <c r="AB987" s="26">
        <f>'1'!AB987*$G987</f>
        <v>902.91328350702099</v>
      </c>
      <c r="AC987" s="26">
        <f>'1'!AC987*$G987</f>
        <v>902.91328350702099</v>
      </c>
      <c r="AD987" s="26">
        <f>'1'!AD987*$G987</f>
        <v>902.91328350702099</v>
      </c>
      <c r="AE987" s="26">
        <f>'1'!AE987*$G987</f>
        <v>902.91328350702099</v>
      </c>
      <c r="AF987" s="26">
        <f t="shared" si="65"/>
        <v>2523.7700232968568</v>
      </c>
      <c r="AG987" s="26">
        <f t="shared" si="66"/>
        <v>10646.732991698864</v>
      </c>
      <c r="AH987" s="56">
        <f t="shared" si="67"/>
        <v>1082</v>
      </c>
    </row>
    <row r="988" spans="1:34">
      <c r="A988" s="56">
        <f t="shared" si="68"/>
        <v>1083</v>
      </c>
      <c r="B988" s="3">
        <f>'1'!B988</f>
        <v>5740958</v>
      </c>
      <c r="C988" t="str">
        <f>'1'!C988</f>
        <v>RIO OSO: Install 115 KV BAAH/GIS</v>
      </c>
      <c r="D988" s="3">
        <f>'1'!D988</f>
        <v>94</v>
      </c>
      <c r="E988" s="6">
        <f>'1'!E988</f>
        <v>45657</v>
      </c>
      <c r="F988" s="3" t="str">
        <f>'1'!F988</f>
        <v>TOLO</v>
      </c>
      <c r="G988" s="66">
        <f>'7'!$R$22</f>
        <v>6.8272183672611453E-2</v>
      </c>
      <c r="H988" s="26">
        <f>'1'!H988*$G988</f>
        <v>44128.19401596082</v>
      </c>
      <c r="I988" s="26">
        <f>'1'!I988*$G988</f>
        <v>22773.797597724981</v>
      </c>
      <c r="J988" s="26">
        <f>'1'!J988*$G988</f>
        <v>38911.524468031275</v>
      </c>
      <c r="K988" s="26">
        <f>'1'!K988*$G988</f>
        <v>48762.09218400831</v>
      </c>
      <c r="L988" s="26">
        <f>'1'!L988*$G988</f>
        <v>68290.689172162412</v>
      </c>
      <c r="M988" s="26">
        <f>'1'!M988*$G988</f>
        <v>122114.31976677729</v>
      </c>
      <c r="N988" s="26">
        <f>'1'!N988*$G988</f>
        <v>26354.691877140202</v>
      </c>
      <c r="O988" s="26">
        <f>'1'!O988*$G988</f>
        <v>30268.849076396229</v>
      </c>
      <c r="P988" s="26">
        <f>'1'!P988*$G988</f>
        <v>17189.084121839387</v>
      </c>
      <c r="Q988" s="26">
        <f>'1'!Q988*$G988</f>
        <v>21291.529232660305</v>
      </c>
      <c r="R988" s="26">
        <f>'1'!R988*$G988</f>
        <v>20877.495215927527</v>
      </c>
      <c r="S988" s="26">
        <f>'1'!S988*$G988</f>
        <v>17109.746831401117</v>
      </c>
      <c r="T988" s="26">
        <f>'1'!T988*$G988</f>
        <v>40387.609542764345</v>
      </c>
      <c r="U988" s="26">
        <f>'1'!U988*$G988</f>
        <v>42330.398618177976</v>
      </c>
      <c r="V988" s="26">
        <f>'1'!V988*$G988</f>
        <v>81102.556352135056</v>
      </c>
      <c r="W988" s="26">
        <f>'1'!W988*$G988</f>
        <v>148750.32521690833</v>
      </c>
      <c r="X988" s="26">
        <f>'1'!X988*$G988</f>
        <v>117258.50271130943</v>
      </c>
      <c r="Y988" s="26">
        <f>'1'!Y988*$G988</f>
        <v>67436.465372529681</v>
      </c>
      <c r="Z988" s="26">
        <f>'1'!Z988*$G988</f>
        <v>68287.119591512048</v>
      </c>
      <c r="AA988" s="26">
        <f>'1'!AA988*$G988</f>
        <v>31686.54014297964</v>
      </c>
      <c r="AB988" s="26">
        <f>'1'!AB988*$G988</f>
        <v>23908.931712283458</v>
      </c>
      <c r="AC988" s="26">
        <f>'1'!AC988*$G988</f>
        <v>3017.4942221420583</v>
      </c>
      <c r="AD988" s="26">
        <f>'1'!AD988*$G988</f>
        <v>2737.4202943142982</v>
      </c>
      <c r="AE988" s="26">
        <f>'1'!AE988*$G988</f>
        <v>3055.7029238106779</v>
      </c>
      <c r="AF988" s="26">
        <f t="shared" si="65"/>
        <v>478072.01356002985</v>
      </c>
      <c r="AG988" s="26">
        <f t="shared" si="66"/>
        <v>629959.06670086691</v>
      </c>
      <c r="AH988" s="56">
        <f t="shared" si="67"/>
        <v>1083</v>
      </c>
    </row>
    <row r="989" spans="1:34">
      <c r="A989" s="56">
        <f t="shared" si="68"/>
        <v>1084</v>
      </c>
      <c r="B989" s="3">
        <f>'1'!B989</f>
        <v>5747900</v>
      </c>
      <c r="C989" t="str">
        <f>'1'!C989</f>
        <v>Drum-Rio Oso 115 kV Re-Build (Phase 1)</v>
      </c>
      <c r="D989" s="3">
        <f>'1'!D989</f>
        <v>94</v>
      </c>
      <c r="E989" s="6">
        <f>'1'!E989</f>
        <v>44634</v>
      </c>
      <c r="F989" s="3" t="str">
        <f>'1'!F989</f>
        <v>TOLO</v>
      </c>
      <c r="G989" s="66">
        <f>'7'!$R$22</f>
        <v>6.8272183672611453E-2</v>
      </c>
      <c r="H989" s="26">
        <f>'1'!H989*$G989</f>
        <v>1627.4176966407738</v>
      </c>
      <c r="I989" s="26">
        <f>'1'!I989*$G989</f>
        <v>596.69888529862408</v>
      </c>
      <c r="J989" s="26">
        <f>'1'!J989*$G989</f>
        <v>161.66853093674393</v>
      </c>
      <c r="K989" s="26">
        <f>'1'!K989*$G989</f>
        <v>448.00206925967638</v>
      </c>
      <c r="L989" s="26">
        <f>'1'!L989*$G989</f>
        <v>2511.3171769949727</v>
      </c>
      <c r="M989" s="26">
        <f>'1'!M989*$G989</f>
        <v>1991.2674723055891</v>
      </c>
      <c r="N989" s="26">
        <f>'1'!N989*$G989</f>
        <v>41.086200134177567</v>
      </c>
      <c r="O989" s="26">
        <f>'1'!O989*$G989</f>
        <v>1430.5958183310022</v>
      </c>
      <c r="P989" s="26">
        <f>'1'!P989*$G989</f>
        <v>588.38333332730008</v>
      </c>
      <c r="Q989" s="26">
        <f>'1'!Q989*$G989</f>
        <v>0</v>
      </c>
      <c r="R989" s="26">
        <f>'1'!R989*$G989</f>
        <v>0</v>
      </c>
      <c r="S989" s="26">
        <f>'1'!S989*$G989</f>
        <v>0</v>
      </c>
      <c r="T989" s="26">
        <f>'1'!T989*$G989</f>
        <v>0</v>
      </c>
      <c r="U989" s="26">
        <f>'1'!U989*$G989</f>
        <v>0</v>
      </c>
      <c r="V989" s="26">
        <f>'1'!V989*$G989</f>
        <v>0</v>
      </c>
      <c r="W989" s="26">
        <f>'1'!W989*$G989</f>
        <v>0</v>
      </c>
      <c r="X989" s="26">
        <f>'1'!X989*$G989</f>
        <v>0</v>
      </c>
      <c r="Y989" s="26">
        <f>'1'!Y989*$G989</f>
        <v>0</v>
      </c>
      <c r="Z989" s="26">
        <f>'1'!Z989*$G989</f>
        <v>0</v>
      </c>
      <c r="AA989" s="26">
        <f>'1'!AA989*$G989</f>
        <v>0</v>
      </c>
      <c r="AB989" s="26">
        <f>'1'!AB989*$G989</f>
        <v>0</v>
      </c>
      <c r="AC989" s="26">
        <f>'1'!AC989*$G989</f>
        <v>0</v>
      </c>
      <c r="AD989" s="26">
        <f>'1'!AD989*$G989</f>
        <v>0</v>
      </c>
      <c r="AE989" s="26">
        <f>'1'!AE989*$G989</f>
        <v>0</v>
      </c>
      <c r="AF989" s="26">
        <f t="shared" si="65"/>
        <v>9396.4371832288598</v>
      </c>
      <c r="AG989" s="26">
        <f t="shared" si="66"/>
        <v>0</v>
      </c>
      <c r="AH989" s="56">
        <f t="shared" si="67"/>
        <v>1084</v>
      </c>
    </row>
    <row r="990" spans="1:34">
      <c r="A990" s="56">
        <f t="shared" si="68"/>
        <v>1085</v>
      </c>
      <c r="B990" s="3">
        <f>'1'!B990</f>
        <v>5767959</v>
      </c>
      <c r="C990" t="str">
        <f>'1'!C990</f>
        <v>EL CERRITO G: Upgrade 115 KV Bus Phase 2</v>
      </c>
      <c r="D990" s="3">
        <f>'1'!D990</f>
        <v>94</v>
      </c>
      <c r="E990" s="6">
        <f>'1'!E990</f>
        <v>44584</v>
      </c>
      <c r="F990" s="3" t="str">
        <f>'1'!F990</f>
        <v>TOLO</v>
      </c>
      <c r="G990" s="66">
        <f>'7'!$R$22</f>
        <v>6.8272183672611453E-2</v>
      </c>
      <c r="H990" s="26">
        <f>'1'!H990*$G990</f>
        <v>14474.99328286504</v>
      </c>
      <c r="I990" s="26">
        <f>'1'!I990*$G990</f>
        <v>8567.6811456270298</v>
      </c>
      <c r="J990" s="26">
        <f>'1'!J990*$G990</f>
        <v>1156.6263724711798</v>
      </c>
      <c r="K990" s="26">
        <f>'1'!K990*$G990</f>
        <v>2607.9837618570232</v>
      </c>
      <c r="L990" s="26">
        <f>'1'!L990*$G990</f>
        <v>1491.6652866261531</v>
      </c>
      <c r="M990" s="26">
        <f>'1'!M990*$G990</f>
        <v>731.43403977652281</v>
      </c>
      <c r="N990" s="26">
        <f>'1'!N990*$G990</f>
        <v>1477.7036250651042</v>
      </c>
      <c r="O990" s="26">
        <f>'1'!O990*$G990</f>
        <v>3101.9944556936721</v>
      </c>
      <c r="P990" s="26">
        <f>'1'!P990*$G990</f>
        <v>4534.0649531920035</v>
      </c>
      <c r="Q990" s="26">
        <f>'1'!Q990*$G990</f>
        <v>108.70979806189921</v>
      </c>
      <c r="R990" s="26">
        <f>'1'!R990*$G990</f>
        <v>113.69366746999985</v>
      </c>
      <c r="S990" s="26">
        <f>'1'!S990*$G990</f>
        <v>33.385097815907002</v>
      </c>
      <c r="T990" s="26">
        <f>'1'!T990*$G990</f>
        <v>0</v>
      </c>
      <c r="U990" s="26">
        <f>'1'!U990*$G990</f>
        <v>0</v>
      </c>
      <c r="V990" s="26">
        <f>'1'!V990*$G990</f>
        <v>0</v>
      </c>
      <c r="W990" s="26">
        <f>'1'!W990*$G990</f>
        <v>0</v>
      </c>
      <c r="X990" s="26">
        <f>'1'!X990*$G990</f>
        <v>0</v>
      </c>
      <c r="Y990" s="26">
        <f>'1'!Y990*$G990</f>
        <v>0</v>
      </c>
      <c r="Z990" s="26">
        <f>'1'!Z990*$G990</f>
        <v>0</v>
      </c>
      <c r="AA990" s="26">
        <f>'1'!AA990*$G990</f>
        <v>0</v>
      </c>
      <c r="AB990" s="26">
        <f>'1'!AB990*$G990</f>
        <v>0</v>
      </c>
      <c r="AC990" s="26">
        <f>'1'!AC990*$G990</f>
        <v>0</v>
      </c>
      <c r="AD990" s="26">
        <f>'1'!AD990*$G990</f>
        <v>0</v>
      </c>
      <c r="AE990" s="26">
        <f>'1'!AE990*$G990</f>
        <v>0</v>
      </c>
      <c r="AF990" s="26">
        <f t="shared" si="65"/>
        <v>38399.935486521543</v>
      </c>
      <c r="AG990" s="26">
        <f t="shared" si="66"/>
        <v>0</v>
      </c>
      <c r="AH990" s="56">
        <f t="shared" si="67"/>
        <v>1085</v>
      </c>
    </row>
    <row r="991" spans="1:34">
      <c r="A991" s="56">
        <f t="shared" si="68"/>
        <v>1086</v>
      </c>
      <c r="B991" s="3">
        <f>'1'!B991</f>
        <v>5768786</v>
      </c>
      <c r="C991" t="str">
        <f>'1'!C991</f>
        <v>MIDWAY: Upgrade 230 KV Bus Section D</v>
      </c>
      <c r="D991" s="3">
        <f>'1'!D991</f>
        <v>94</v>
      </c>
      <c r="E991" s="6">
        <f>'1'!E991</f>
        <v>45505</v>
      </c>
      <c r="F991" s="3" t="str">
        <f>'1'!F991</f>
        <v>TOHI</v>
      </c>
      <c r="G991" s="66">
        <f>'7'!$R$22</f>
        <v>6.8272183672611453E-2</v>
      </c>
      <c r="H991" s="26">
        <f>'1'!H991*$G991</f>
        <v>30963.032864627232</v>
      </c>
      <c r="I991" s="26">
        <f>'1'!I991*$G991</f>
        <v>26762.156649412675</v>
      </c>
      <c r="J991" s="26">
        <f>'1'!J991*$G991</f>
        <v>15482.820431021762</v>
      </c>
      <c r="K991" s="26">
        <f>'1'!K991*$G991</f>
        <v>43021.327389849175</v>
      </c>
      <c r="L991" s="26">
        <f>'1'!L991*$G991</f>
        <v>4152.4575825539414</v>
      </c>
      <c r="M991" s="26">
        <f>'1'!M991*$G991</f>
        <v>21676.862085248009</v>
      </c>
      <c r="N991" s="26">
        <f>'1'!N991*$G991</f>
        <v>-32.347360624083308</v>
      </c>
      <c r="O991" s="26">
        <f>'1'!O991*$G991</f>
        <v>0</v>
      </c>
      <c r="P991" s="26">
        <f>'1'!P991*$G991</f>
        <v>-80039.454360492149</v>
      </c>
      <c r="Q991" s="26">
        <f>'1'!Q991*$G991</f>
        <v>20739.874154869987</v>
      </c>
      <c r="R991" s="26">
        <f>'1'!R991*$G991</f>
        <v>20739.874154869987</v>
      </c>
      <c r="S991" s="26">
        <f>'1'!S991*$G991</f>
        <v>20739.874154869987</v>
      </c>
      <c r="T991" s="26">
        <f>'1'!T991*$G991</f>
        <v>21114.039857487736</v>
      </c>
      <c r="U991" s="26">
        <f>'1'!U991*$G991</f>
        <v>21114.039857487736</v>
      </c>
      <c r="V991" s="26">
        <f>'1'!V991*$G991</f>
        <v>29492.42954666408</v>
      </c>
      <c r="W991" s="26">
        <f>'1'!W991*$G991</f>
        <v>48193.914768057643</v>
      </c>
      <c r="X991" s="26">
        <f>'1'!X991*$G991</f>
        <v>47525.448163282374</v>
      </c>
      <c r="Y991" s="26">
        <f>'1'!Y991*$G991</f>
        <v>47682.180615339581</v>
      </c>
      <c r="Z991" s="26">
        <f>'1'!Z991*$G991</f>
        <v>48604.367136297384</v>
      </c>
      <c r="AA991" s="26">
        <f>'1'!AA991*$G991</f>
        <v>37441.168729551951</v>
      </c>
      <c r="AB991" s="26">
        <f>'1'!AB991*$G991</f>
        <v>25382.717178307565</v>
      </c>
      <c r="AC991" s="26">
        <f>'1'!AC991*$G991</f>
        <v>25382.717178307565</v>
      </c>
      <c r="AD991" s="26">
        <f>'1'!AD991*$G991</f>
        <v>25382.717178307565</v>
      </c>
      <c r="AE991" s="26">
        <f>'1'!AE991*$G991</f>
        <v>25382.717178307565</v>
      </c>
      <c r="AF991" s="26">
        <f t="shared" si="65"/>
        <v>124206.47774620651</v>
      </c>
      <c r="AG991" s="26">
        <f t="shared" si="66"/>
        <v>402698.45738739881</v>
      </c>
      <c r="AH991" s="56">
        <f t="shared" si="67"/>
        <v>1086</v>
      </c>
    </row>
    <row r="992" spans="1:34">
      <c r="A992" s="56">
        <f t="shared" si="68"/>
        <v>1087</v>
      </c>
      <c r="B992" s="3">
        <f>'1'!B992</f>
        <v>5770678</v>
      </c>
      <c r="C992" t="str">
        <f>'1'!C992</f>
        <v>KERN PP: Convert 115 KV Bus to BAAH</v>
      </c>
      <c r="D992" s="3">
        <f>'1'!D992</f>
        <v>94</v>
      </c>
      <c r="E992" s="6">
        <f>'1'!E992</f>
        <v>45604</v>
      </c>
      <c r="F992" s="3" t="str">
        <f>'1'!F992</f>
        <v>TOLO</v>
      </c>
      <c r="G992" s="66">
        <f>'7'!$R$22</f>
        <v>6.8272183672611453E-2</v>
      </c>
      <c r="H992" s="26">
        <f>'1'!H992*$G992</f>
        <v>7295.8942687034205</v>
      </c>
      <c r="I992" s="26">
        <f>'1'!I992*$G992</f>
        <v>6856.7051632242828</v>
      </c>
      <c r="J992" s="26">
        <f>'1'!J992*$G992</f>
        <v>6904.7414132943286</v>
      </c>
      <c r="K992" s="26">
        <f>'1'!K992*$G992</f>
        <v>7073.0829861204511</v>
      </c>
      <c r="L992" s="26">
        <f>'1'!L992*$G992</f>
        <v>7073.0829861204511</v>
      </c>
      <c r="M992" s="26">
        <f>'1'!M992*$G992</f>
        <v>7073.0829861204511</v>
      </c>
      <c r="N992" s="26">
        <f>'1'!N992*$G992</f>
        <v>7200.4005185641709</v>
      </c>
      <c r="O992" s="26">
        <f>'1'!O992*$G992</f>
        <v>7200.4005185641709</v>
      </c>
      <c r="P992" s="26">
        <f>'1'!P992*$G992</f>
        <v>7200.4005185641709</v>
      </c>
      <c r="Q992" s="26">
        <f>'1'!Q992*$G992</f>
        <v>7200.4005185641709</v>
      </c>
      <c r="R992" s="26">
        <f>'1'!R992*$G992</f>
        <v>7200.4005185641709</v>
      </c>
      <c r="S992" s="26">
        <f>'1'!S992*$G992</f>
        <v>7200.4005185641709</v>
      </c>
      <c r="T992" s="26">
        <f>'1'!T992*$G992</f>
        <v>8160.0202941570406</v>
      </c>
      <c r="U992" s="26">
        <f>'1'!U992*$G992</f>
        <v>8163.7354957753605</v>
      </c>
      <c r="V992" s="26">
        <f>'1'!V992*$G992</f>
        <v>8168.1900038463727</v>
      </c>
      <c r="W992" s="26">
        <f>'1'!W992*$G992</f>
        <v>19367.585004048346</v>
      </c>
      <c r="X992" s="26">
        <f>'1'!X992*$G992</f>
        <v>72097.411701906938</v>
      </c>
      <c r="Y992" s="26">
        <f>'1'!Y992*$G992</f>
        <v>27442.887499694756</v>
      </c>
      <c r="Z992" s="26">
        <f>'1'!Z992*$G992</f>
        <v>17235.578283197508</v>
      </c>
      <c r="AA992" s="26">
        <f>'1'!AA992*$G992</f>
        <v>19547.210334955435</v>
      </c>
      <c r="AB992" s="26">
        <f>'1'!AB992*$G992</f>
        <v>38650.702378941256</v>
      </c>
      <c r="AC992" s="26">
        <f>'1'!AC992*$G992</f>
        <v>20337.345973204388</v>
      </c>
      <c r="AD992" s="26">
        <f>'1'!AD992*$G992</f>
        <v>27345.713507617573</v>
      </c>
      <c r="AE992" s="26">
        <f>'1'!AE992*$G992</f>
        <v>14511.402029225103</v>
      </c>
      <c r="AF992" s="26">
        <f t="shared" si="65"/>
        <v>85478.992914968418</v>
      </c>
      <c r="AG992" s="26">
        <f t="shared" si="66"/>
        <v>281027.78250657005</v>
      </c>
      <c r="AH992" s="56">
        <f t="shared" si="67"/>
        <v>1087</v>
      </c>
    </row>
    <row r="993" spans="1:34">
      <c r="A993" s="56">
        <f t="shared" si="68"/>
        <v>1088</v>
      </c>
      <c r="B993" s="3">
        <f>'1'!B993</f>
        <v>5782605</v>
      </c>
      <c r="C993" t="str">
        <f>'1'!C993</f>
        <v>MIDWAY SUB: T-LINE WORK WITHIN SUB</v>
      </c>
      <c r="D993" s="3">
        <f>'1'!D993</f>
        <v>94</v>
      </c>
      <c r="E993" s="6">
        <f>'1'!E993</f>
        <v>45075</v>
      </c>
      <c r="F993" s="3" t="str">
        <f>'1'!F993</f>
        <v>TOHI</v>
      </c>
      <c r="G993" s="66">
        <f>'7'!$R$22</f>
        <v>6.8272183672611453E-2</v>
      </c>
      <c r="H993" s="26">
        <f>'1'!H993*$G993</f>
        <v>11627.797443855923</v>
      </c>
      <c r="I993" s="26">
        <f>'1'!I993*$G993</f>
        <v>61621.762952188903</v>
      </c>
      <c r="J993" s="26">
        <f>'1'!J993*$G993</f>
        <v>35996.966265014998</v>
      </c>
      <c r="K993" s="26">
        <f>'1'!K993*$G993</f>
        <v>3968.9965705888994</v>
      </c>
      <c r="L993" s="26">
        <f>'1'!L993*$G993</f>
        <v>2976.3190199891292</v>
      </c>
      <c r="M993" s="26">
        <f>'1'!M993*$G993</f>
        <v>-10.889413295781527</v>
      </c>
      <c r="N993" s="26">
        <f>'1'!N993*$G993</f>
        <v>670.00272890790711</v>
      </c>
      <c r="O993" s="26">
        <f>'1'!O993*$G993</f>
        <v>-273.08873469044579</v>
      </c>
      <c r="P993" s="26">
        <f>'1'!P993*$G993</f>
        <v>357.74624244448404</v>
      </c>
      <c r="Q993" s="26">
        <f>'1'!Q993*$G993</f>
        <v>0</v>
      </c>
      <c r="R993" s="26">
        <f>'1'!R993*$G993</f>
        <v>0</v>
      </c>
      <c r="S993" s="26">
        <f>'1'!S993*$G993</f>
        <v>0</v>
      </c>
      <c r="T993" s="26">
        <f>'1'!T993*$G993</f>
        <v>0</v>
      </c>
      <c r="U993" s="26">
        <f>'1'!U993*$G993</f>
        <v>0</v>
      </c>
      <c r="V993" s="26">
        <f>'1'!V993*$G993</f>
        <v>0</v>
      </c>
      <c r="W993" s="26">
        <f>'1'!W993*$G993</f>
        <v>0</v>
      </c>
      <c r="X993" s="26">
        <f>'1'!X993*$G993</f>
        <v>0</v>
      </c>
      <c r="Y993" s="26">
        <f>'1'!Y993*$G993</f>
        <v>0</v>
      </c>
      <c r="Z993" s="26">
        <f>'1'!Z993*$G993</f>
        <v>0</v>
      </c>
      <c r="AA993" s="26">
        <f>'1'!AA993*$G993</f>
        <v>0</v>
      </c>
      <c r="AB993" s="26">
        <f>'1'!AB993*$G993</f>
        <v>0</v>
      </c>
      <c r="AC993" s="26">
        <f>'1'!AC993*$G993</f>
        <v>0</v>
      </c>
      <c r="AD993" s="26">
        <f>'1'!AD993*$G993</f>
        <v>0</v>
      </c>
      <c r="AE993" s="26">
        <f>'1'!AE993*$G993</f>
        <v>0</v>
      </c>
      <c r="AF993" s="26">
        <f t="shared" si="65"/>
        <v>116935.613075004</v>
      </c>
      <c r="AG993" s="26">
        <f t="shared" si="66"/>
        <v>0</v>
      </c>
      <c r="AH993" s="56">
        <f t="shared" si="67"/>
        <v>1088</v>
      </c>
    </row>
    <row r="994" spans="1:34">
      <c r="A994" s="56">
        <f t="shared" si="68"/>
        <v>1089</v>
      </c>
      <c r="B994" s="3">
        <f>'1'!B994</f>
        <v>5787770</v>
      </c>
      <c r="C994" t="str">
        <f>'1'!C994</f>
        <v>MIDWAY: UPGRADE 230 KV BUS SECT D PH 3</v>
      </c>
      <c r="D994" s="3">
        <f>'1'!D994</f>
        <v>94</v>
      </c>
      <c r="E994" s="6">
        <f>'1'!E994</f>
        <v>45040</v>
      </c>
      <c r="F994" s="3" t="str">
        <f>'1'!F994</f>
        <v>TOHI</v>
      </c>
      <c r="G994" s="66">
        <f>'7'!$R$22</f>
        <v>6.8272183672611453E-2</v>
      </c>
      <c r="H994" s="26">
        <f>'1'!H994*$G994</f>
        <v>29591.431040207735</v>
      </c>
      <c r="I994" s="26">
        <f>'1'!I994*$G994</f>
        <v>40832.336846409329</v>
      </c>
      <c r="J994" s="26">
        <f>'1'!J994*$G994</f>
        <v>28801.187341415622</v>
      </c>
      <c r="K994" s="26">
        <f>'1'!K994*$G994</f>
        <v>22854.331955394438</v>
      </c>
      <c r="L994" s="26">
        <f>'1'!L994*$G994</f>
        <v>7693.6879591237266</v>
      </c>
      <c r="M994" s="26">
        <f>'1'!M994*$G994</f>
        <v>4871.3909855000084</v>
      </c>
      <c r="N994" s="26">
        <f>'1'!N994*$G994</f>
        <v>2667.380561652195</v>
      </c>
      <c r="O994" s="26">
        <f>'1'!O994*$G994</f>
        <v>2016.7739601256767</v>
      </c>
      <c r="P994" s="26">
        <f>'1'!P994*$G994</f>
        <v>1875.1569695335791</v>
      </c>
      <c r="Q994" s="26">
        <f>'1'!Q994*$G994</f>
        <v>0</v>
      </c>
      <c r="R994" s="26">
        <f>'1'!R994*$G994</f>
        <v>0</v>
      </c>
      <c r="S994" s="26">
        <f>'1'!S994*$G994</f>
        <v>0</v>
      </c>
      <c r="T994" s="26">
        <f>'1'!T994*$G994</f>
        <v>0</v>
      </c>
      <c r="U994" s="26">
        <f>'1'!U994*$G994</f>
        <v>0</v>
      </c>
      <c r="V994" s="26">
        <f>'1'!V994*$G994</f>
        <v>0</v>
      </c>
      <c r="W994" s="26">
        <f>'1'!W994*$G994</f>
        <v>0</v>
      </c>
      <c r="X994" s="26">
        <f>'1'!X994*$G994</f>
        <v>0</v>
      </c>
      <c r="Y994" s="26">
        <f>'1'!Y994*$G994</f>
        <v>0</v>
      </c>
      <c r="Z994" s="26">
        <f>'1'!Z994*$G994</f>
        <v>0</v>
      </c>
      <c r="AA994" s="26">
        <f>'1'!AA994*$G994</f>
        <v>0</v>
      </c>
      <c r="AB994" s="26">
        <f>'1'!AB994*$G994</f>
        <v>0</v>
      </c>
      <c r="AC994" s="26">
        <f>'1'!AC994*$G994</f>
        <v>0</v>
      </c>
      <c r="AD994" s="26">
        <f>'1'!AD994*$G994</f>
        <v>0</v>
      </c>
      <c r="AE994" s="26">
        <f>'1'!AE994*$G994</f>
        <v>0</v>
      </c>
      <c r="AF994" s="26">
        <f t="shared" si="65"/>
        <v>141203.67761936234</v>
      </c>
      <c r="AG994" s="26">
        <f t="shared" si="66"/>
        <v>0</v>
      </c>
      <c r="AH994" s="56">
        <f t="shared" si="67"/>
        <v>1089</v>
      </c>
    </row>
    <row r="995" spans="1:34">
      <c r="A995" s="56">
        <f t="shared" si="68"/>
        <v>1090</v>
      </c>
      <c r="B995" s="3">
        <f>'1'!B995</f>
        <v>5788199</v>
      </c>
      <c r="C995" t="str">
        <f>'1'!C995</f>
        <v>Valley Springs: 60kV BAAH</v>
      </c>
      <c r="D995" s="3">
        <f>'1'!D995</f>
        <v>94</v>
      </c>
      <c r="E995" s="6">
        <f>'1'!E995</f>
        <v>44954</v>
      </c>
      <c r="F995" s="3" t="str">
        <f>'1'!F995</f>
        <v>TOLO</v>
      </c>
      <c r="G995" s="66">
        <f>'7'!$R$22</f>
        <v>6.8272183672611453E-2</v>
      </c>
      <c r="H995" s="26">
        <f>'1'!H995*$G995</f>
        <v>6713.0399672870699</v>
      </c>
      <c r="I995" s="26">
        <f>'1'!I995*$G995</f>
        <v>843.20243166695502</v>
      </c>
      <c r="J995" s="26">
        <f>'1'!J995*$G995</f>
        <v>93.027677472300354</v>
      </c>
      <c r="K995" s="26">
        <f>'1'!K995*$G995</f>
        <v>58.440989223755402</v>
      </c>
      <c r="L995" s="26">
        <f>'1'!L995*$G995</f>
        <v>983.11944488560493</v>
      </c>
      <c r="M995" s="26">
        <f>'1'!M995*$G995</f>
        <v>310.80911616956365</v>
      </c>
      <c r="N995" s="26">
        <f>'1'!N995*$G995</f>
        <v>46.008624576972863</v>
      </c>
      <c r="O995" s="26">
        <f>'1'!O995*$G995</f>
        <v>440.84714441078671</v>
      </c>
      <c r="P995" s="26">
        <f>'1'!P995*$G995</f>
        <v>436.79860391900081</v>
      </c>
      <c r="Q995" s="26">
        <f>'1'!Q995*$G995</f>
        <v>473.0033429205867</v>
      </c>
      <c r="R995" s="26">
        <f>'1'!R995*$G995</f>
        <v>436.62792345981927</v>
      </c>
      <c r="S995" s="26">
        <f>'1'!S995*$G995</f>
        <v>450.15264304536362</v>
      </c>
      <c r="T995" s="26">
        <f>'1'!T995*$G995</f>
        <v>541.49399758095046</v>
      </c>
      <c r="U995" s="26">
        <f>'1'!U995*$G995</f>
        <v>23732.237138022178</v>
      </c>
      <c r="V995" s="26">
        <f>'1'!V995*$G995</f>
        <v>3751.5360111548976</v>
      </c>
      <c r="W995" s="26">
        <f>'1'!W995*$G995</f>
        <v>951.94636582069052</v>
      </c>
      <c r="X995" s="26">
        <f>'1'!X995*$G995</f>
        <v>0</v>
      </c>
      <c r="Y995" s="26">
        <f>'1'!Y995*$G995</f>
        <v>0</v>
      </c>
      <c r="Z995" s="26">
        <f>'1'!Z995*$G995</f>
        <v>0</v>
      </c>
      <c r="AA995" s="26">
        <f>'1'!AA995*$G995</f>
        <v>0</v>
      </c>
      <c r="AB995" s="26">
        <f>'1'!AB995*$G995</f>
        <v>0</v>
      </c>
      <c r="AC995" s="26">
        <f>'1'!AC995*$G995</f>
        <v>0</v>
      </c>
      <c r="AD995" s="26">
        <f>'1'!AD995*$G995</f>
        <v>0</v>
      </c>
      <c r="AE995" s="26">
        <f>'1'!AE995*$G995</f>
        <v>0</v>
      </c>
      <c r="AF995" s="26">
        <f t="shared" si="65"/>
        <v>11285.077909037776</v>
      </c>
      <c r="AG995" s="26">
        <f t="shared" si="66"/>
        <v>28977.213512578717</v>
      </c>
      <c r="AH995" s="56">
        <f t="shared" si="67"/>
        <v>1090</v>
      </c>
    </row>
    <row r="996" spans="1:34">
      <c r="A996" s="56">
        <f t="shared" si="68"/>
        <v>1091</v>
      </c>
      <c r="B996" s="3">
        <f>'1'!B996</f>
        <v>5788868</v>
      </c>
      <c r="C996" t="str">
        <f>'1'!C996</f>
        <v>Drum-Rio Oso 115 kV Re-Build (Phase 3)</v>
      </c>
      <c r="D996" s="3">
        <f>'1'!D996</f>
        <v>94</v>
      </c>
      <c r="E996" s="6">
        <f>'1'!E996</f>
        <v>45218</v>
      </c>
      <c r="F996" s="3" t="str">
        <f>'1'!F996</f>
        <v>TOLO</v>
      </c>
      <c r="G996" s="66">
        <f>'7'!$R$22</f>
        <v>6.8272183672611453E-2</v>
      </c>
      <c r="H996" s="26">
        <f>'1'!H996*$G996</f>
        <v>42295.669176811352</v>
      </c>
      <c r="I996" s="26">
        <f>'1'!I996*$G996</f>
        <v>133804.99376588795</v>
      </c>
      <c r="J996" s="26">
        <f>'1'!J996*$G996</f>
        <v>67968.71381618669</v>
      </c>
      <c r="K996" s="26">
        <f>'1'!K996*$G996</f>
        <v>104929.80620458958</v>
      </c>
      <c r="L996" s="26">
        <f>'1'!L996*$G996</f>
        <v>143657.57106267023</v>
      </c>
      <c r="M996" s="26">
        <f>'1'!M996*$G996</f>
        <v>37786.687423900665</v>
      </c>
      <c r="N996" s="26">
        <f>'1'!N996*$G996</f>
        <v>24268.508313552175</v>
      </c>
      <c r="O996" s="26">
        <f>'1'!O996*$G996</f>
        <v>13783.744250398217</v>
      </c>
      <c r="P996" s="26">
        <f>'1'!P996*$G996</f>
        <v>83325.694958263106</v>
      </c>
      <c r="Q996" s="26">
        <f>'1'!Q996*$G996</f>
        <v>106389.52010925695</v>
      </c>
      <c r="R996" s="26">
        <f>'1'!R996*$G996</f>
        <v>7456.5240474818092</v>
      </c>
      <c r="S996" s="26">
        <f>'1'!S996*$G996</f>
        <v>5159.2265118637388</v>
      </c>
      <c r="T996" s="26">
        <f>'1'!T996*$G996</f>
        <v>1496.0961513465054</v>
      </c>
      <c r="U996" s="26">
        <f>'1'!U996*$G996</f>
        <v>2091.2725669492302</v>
      </c>
      <c r="V996" s="26">
        <f>'1'!V996*$G996</f>
        <v>2239.3003155881865</v>
      </c>
      <c r="W996" s="26">
        <f>'1'!W996*$G996</f>
        <v>2255.1940799471708</v>
      </c>
      <c r="X996" s="26">
        <f>'1'!X996*$G996</f>
        <v>1546.3922690581185</v>
      </c>
      <c r="Y996" s="26">
        <f>'1'!Y996*$G996</f>
        <v>0</v>
      </c>
      <c r="Z996" s="26">
        <f>'1'!Z996*$G996</f>
        <v>0</v>
      </c>
      <c r="AA996" s="26">
        <f>'1'!AA996*$G996</f>
        <v>0</v>
      </c>
      <c r="AB996" s="26">
        <f>'1'!AB996*$G996</f>
        <v>0</v>
      </c>
      <c r="AC996" s="26">
        <f>'1'!AC996*$G996</f>
        <v>0</v>
      </c>
      <c r="AD996" s="26">
        <f>'1'!AD996*$G996</f>
        <v>0</v>
      </c>
      <c r="AE996" s="26">
        <f>'1'!AE996*$G996</f>
        <v>0</v>
      </c>
      <c r="AF996" s="26">
        <f t="shared" si="65"/>
        <v>770826.65964086249</v>
      </c>
      <c r="AG996" s="26">
        <f t="shared" si="66"/>
        <v>9628.2553828892105</v>
      </c>
      <c r="AH996" s="56">
        <f t="shared" si="67"/>
        <v>1091</v>
      </c>
    </row>
    <row r="997" spans="1:34">
      <c r="A997" s="56">
        <f t="shared" si="68"/>
        <v>1092</v>
      </c>
      <c r="B997" s="3">
        <f>'1'!B997</f>
        <v>5788876</v>
      </c>
      <c r="C997" t="str">
        <f>'1'!C997</f>
        <v>Baywood Sub: Replace SW 67 w/MOAS+SCADA</v>
      </c>
      <c r="D997" s="3">
        <f>'1'!D997</f>
        <v>94</v>
      </c>
      <c r="E997" s="6">
        <f>'1'!E997</f>
        <v>45429</v>
      </c>
      <c r="F997" s="3" t="str">
        <f>'1'!F997</f>
        <v>TOLO</v>
      </c>
      <c r="G997" s="66">
        <f>'7'!$R$22</f>
        <v>6.8272183672611453E-2</v>
      </c>
      <c r="H997" s="26">
        <f>'1'!H997*$G997</f>
        <v>78.683691682684696</v>
      </c>
      <c r="I997" s="26">
        <f>'1'!I997*$G997</f>
        <v>78.349157982688894</v>
      </c>
      <c r="J997" s="26">
        <f>'1'!J997*$G997</f>
        <v>34.675442087319354</v>
      </c>
      <c r="K997" s="26">
        <f>'1'!K997*$G997</f>
        <v>80.363187401030956</v>
      </c>
      <c r="L997" s="26">
        <f>'1'!L997*$G997</f>
        <v>80.629448917354125</v>
      </c>
      <c r="M997" s="26">
        <f>'1'!M997*$G997</f>
        <v>80.895710433677323</v>
      </c>
      <c r="N997" s="26">
        <f>'1'!N997*$G997</f>
        <v>38.92197191175579</v>
      </c>
      <c r="O997" s="26">
        <f>'1'!O997*$G997</f>
        <v>38.92197191175579</v>
      </c>
      <c r="P997" s="26">
        <f>'1'!P997*$G997</f>
        <v>38.92197191175579</v>
      </c>
      <c r="Q997" s="26">
        <f>'1'!Q997*$G997</f>
        <v>39.898264138274129</v>
      </c>
      <c r="R997" s="26">
        <f>'1'!R997*$G997</f>
        <v>39.898264138274129</v>
      </c>
      <c r="S997" s="26">
        <f>'1'!S997*$G997</f>
        <v>39.898264138274129</v>
      </c>
      <c r="T997" s="26">
        <f>'1'!T997*$G997</f>
        <v>41.345634432133494</v>
      </c>
      <c r="U997" s="26">
        <f>'1'!U997*$G997</f>
        <v>41.345634432133494</v>
      </c>
      <c r="V997" s="26">
        <f>'1'!V997*$G997</f>
        <v>41.345634432133494</v>
      </c>
      <c r="W997" s="26">
        <f>'1'!W997*$G997</f>
        <v>41.345634432133494</v>
      </c>
      <c r="X997" s="26">
        <f>'1'!X997*$G997</f>
        <v>20.672817216066747</v>
      </c>
      <c r="Y997" s="26">
        <f>'1'!Y997*$G997</f>
        <v>0</v>
      </c>
      <c r="Z997" s="26">
        <f>'1'!Z997*$G997</f>
        <v>0</v>
      </c>
      <c r="AA997" s="26">
        <f>'1'!AA997*$G997</f>
        <v>0</v>
      </c>
      <c r="AB997" s="26">
        <f>'1'!AB997*$G997</f>
        <v>0</v>
      </c>
      <c r="AC997" s="26">
        <f>'1'!AC997*$G997</f>
        <v>0</v>
      </c>
      <c r="AD997" s="26">
        <f>'1'!AD997*$G997</f>
        <v>0</v>
      </c>
      <c r="AE997" s="26">
        <f>'1'!AE997*$G997</f>
        <v>0</v>
      </c>
      <c r="AF997" s="26">
        <f t="shared" si="65"/>
        <v>670.05734665484522</v>
      </c>
      <c r="AG997" s="26">
        <f t="shared" si="66"/>
        <v>186.05535494460071</v>
      </c>
      <c r="AH997" s="56">
        <f t="shared" si="67"/>
        <v>1092</v>
      </c>
    </row>
    <row r="998" spans="1:34">
      <c r="A998" s="56">
        <f t="shared" si="68"/>
        <v>1093</v>
      </c>
      <c r="B998" s="3">
        <f>'1'!B998</f>
        <v>5791526</v>
      </c>
      <c r="C998" t="str">
        <f>'1'!C998</f>
        <v>Ph 3-Maple Ck- Willow Ck REL</v>
      </c>
      <c r="D998" s="3">
        <f>'1'!D998</f>
        <v>94</v>
      </c>
      <c r="E998" s="6">
        <f>'1'!E998</f>
        <v>44872</v>
      </c>
      <c r="F998" s="3" t="str">
        <f>'1'!F998</f>
        <v>TOLO</v>
      </c>
      <c r="G998" s="66">
        <f>'7'!$R$22</f>
        <v>6.8272183672611453E-2</v>
      </c>
      <c r="H998" s="26">
        <f>'1'!H998*$G998</f>
        <v>38021.35257362017</v>
      </c>
      <c r="I998" s="26">
        <f>'1'!I998*$G998</f>
        <v>119004.70400947801</v>
      </c>
      <c r="J998" s="26">
        <f>'1'!J998*$G998</f>
        <v>7404.1388009498141</v>
      </c>
      <c r="K998" s="26">
        <f>'1'!K998*$G998</f>
        <v>2571.5332429942159</v>
      </c>
      <c r="L998" s="26">
        <f>'1'!L998*$G998</f>
        <v>7756.2116249311048</v>
      </c>
      <c r="M998" s="26">
        <f>'1'!M998*$G998</f>
        <v>361182.62722858775</v>
      </c>
      <c r="N998" s="26">
        <f>'1'!N998*$G998</f>
        <v>168.39334102849614</v>
      </c>
      <c r="O998" s="26">
        <f>'1'!O998*$G998</f>
        <v>115.87837734752341</v>
      </c>
      <c r="P998" s="26">
        <f>'1'!P998*$G998</f>
        <v>138.66763225744111</v>
      </c>
      <c r="Q998" s="26">
        <f>'1'!Q998*$G998</f>
        <v>0</v>
      </c>
      <c r="R998" s="26">
        <f>'1'!R998*$G998</f>
        <v>0</v>
      </c>
      <c r="S998" s="26">
        <f>'1'!S998*$G998</f>
        <v>0</v>
      </c>
      <c r="T998" s="26">
        <f>'1'!T998*$G998</f>
        <v>0</v>
      </c>
      <c r="U998" s="26">
        <f>'1'!U998*$G998</f>
        <v>0</v>
      </c>
      <c r="V998" s="26">
        <f>'1'!V998*$G998</f>
        <v>0</v>
      </c>
      <c r="W998" s="26">
        <f>'1'!W998*$G998</f>
        <v>0</v>
      </c>
      <c r="X998" s="26">
        <f>'1'!X998*$G998</f>
        <v>0</v>
      </c>
      <c r="Y998" s="26">
        <f>'1'!Y998*$G998</f>
        <v>0</v>
      </c>
      <c r="Z998" s="26">
        <f>'1'!Z998*$G998</f>
        <v>0</v>
      </c>
      <c r="AA998" s="26">
        <f>'1'!AA998*$G998</f>
        <v>0</v>
      </c>
      <c r="AB998" s="26">
        <f>'1'!AB998*$G998</f>
        <v>0</v>
      </c>
      <c r="AC998" s="26">
        <f>'1'!AC998*$G998</f>
        <v>0</v>
      </c>
      <c r="AD998" s="26">
        <f>'1'!AD998*$G998</f>
        <v>0</v>
      </c>
      <c r="AE998" s="26">
        <f>'1'!AE998*$G998</f>
        <v>0</v>
      </c>
      <c r="AF998" s="26">
        <f t="shared" si="65"/>
        <v>536363.50683119451</v>
      </c>
      <c r="AG998" s="26">
        <f t="shared" si="66"/>
        <v>0</v>
      </c>
      <c r="AH998" s="56">
        <f t="shared" si="67"/>
        <v>1093</v>
      </c>
    </row>
    <row r="999" spans="1:34">
      <c r="A999" s="56">
        <f t="shared" si="68"/>
        <v>1094</v>
      </c>
      <c r="B999" s="3">
        <f>'1'!B999</f>
        <v>5796196</v>
      </c>
      <c r="C999" t="str">
        <f>'1'!C999</f>
        <v>Paradise Term Upg - Wyn Reconfig</v>
      </c>
      <c r="D999" s="3">
        <f>'1'!D999</f>
        <v>94</v>
      </c>
      <c r="E999" s="6">
        <f>'1'!E999</f>
        <v>44708</v>
      </c>
      <c r="F999" s="3" t="str">
        <f>'1'!F999</f>
        <v>TOLO</v>
      </c>
      <c r="G999" s="66">
        <f>'7'!$R$22</f>
        <v>6.8272183672611453E-2</v>
      </c>
      <c r="H999" s="26">
        <f>'1'!H999*$G999</f>
        <v>13374.732425233969</v>
      </c>
      <c r="I999" s="26">
        <f>'1'!I999*$G999</f>
        <v>7444.0029289962513</v>
      </c>
      <c r="J999" s="26">
        <f>'1'!J999*$G999</f>
        <v>2224.5808327883719</v>
      </c>
      <c r="K999" s="26">
        <f>'1'!K999*$G999</f>
        <v>2646.3185929891938</v>
      </c>
      <c r="L999" s="26">
        <f>'1'!L999*$G999</f>
        <v>883.12800467869818</v>
      </c>
      <c r="M999" s="26">
        <f>'1'!M999*$G999</f>
        <v>2355.369855049993</v>
      </c>
      <c r="N999" s="26">
        <f>'1'!N999*$G999</f>
        <v>1941.0532812143836</v>
      </c>
      <c r="O999" s="26">
        <f>'1'!O999*$G999</f>
        <v>943.41234286161409</v>
      </c>
      <c r="P999" s="26">
        <f>'1'!P999*$G999</f>
        <v>589.72829534565039</v>
      </c>
      <c r="Q999" s="26">
        <f>'1'!Q999*$G999</f>
        <v>0</v>
      </c>
      <c r="R999" s="26">
        <f>'1'!R999*$G999</f>
        <v>0</v>
      </c>
      <c r="S999" s="26">
        <f>'1'!S999*$G999</f>
        <v>0</v>
      </c>
      <c r="T999" s="26">
        <f>'1'!T999*$G999</f>
        <v>0</v>
      </c>
      <c r="U999" s="26">
        <f>'1'!U999*$G999</f>
        <v>0</v>
      </c>
      <c r="V999" s="26">
        <f>'1'!V999*$G999</f>
        <v>0</v>
      </c>
      <c r="W999" s="26">
        <f>'1'!W999*$G999</f>
        <v>0</v>
      </c>
      <c r="X999" s="26">
        <f>'1'!X999*$G999</f>
        <v>0</v>
      </c>
      <c r="Y999" s="26">
        <f>'1'!Y999*$G999</f>
        <v>0</v>
      </c>
      <c r="Z999" s="26">
        <f>'1'!Z999*$G999</f>
        <v>0</v>
      </c>
      <c r="AA999" s="26">
        <f>'1'!AA999*$G999</f>
        <v>0</v>
      </c>
      <c r="AB999" s="26">
        <f>'1'!AB999*$G999</f>
        <v>0</v>
      </c>
      <c r="AC999" s="26">
        <f>'1'!AC999*$G999</f>
        <v>0</v>
      </c>
      <c r="AD999" s="26">
        <f>'1'!AD999*$G999</f>
        <v>0</v>
      </c>
      <c r="AE999" s="26">
        <f>'1'!AE999*$G999</f>
        <v>0</v>
      </c>
      <c r="AF999" s="26">
        <f t="shared" si="65"/>
        <v>32402.326559158129</v>
      </c>
      <c r="AG999" s="26">
        <f t="shared" si="66"/>
        <v>0</v>
      </c>
      <c r="AH999" s="56">
        <f t="shared" si="67"/>
        <v>1094</v>
      </c>
    </row>
    <row r="1000" spans="1:34">
      <c r="A1000" s="56">
        <f t="shared" si="68"/>
        <v>1095</v>
      </c>
      <c r="B1000" s="3">
        <f>'1'!B1000</f>
        <v>5798593</v>
      </c>
      <c r="C1000" t="str">
        <f>'1'!C1000</f>
        <v>PERRY SUB: áINSTALL NEW BANK 1</v>
      </c>
      <c r="D1000" s="3">
        <f>'1'!D1000</f>
        <v>94</v>
      </c>
      <c r="E1000" s="6">
        <f>'1'!E1000</f>
        <v>45077</v>
      </c>
      <c r="F1000" s="3" t="str">
        <f>'1'!F1000</f>
        <v>TOLO</v>
      </c>
      <c r="G1000" s="66">
        <f>'7'!$R$22</f>
        <v>6.8272183672611453E-2</v>
      </c>
      <c r="H1000" s="26">
        <f>'1'!H1000*$G1000</f>
        <v>240.6389657908536</v>
      </c>
      <c r="I1000" s="26">
        <f>'1'!I1000*$G1000</f>
        <v>240.33174096432683</v>
      </c>
      <c r="J1000" s="26">
        <f>'1'!J1000*$G1000</f>
        <v>341.78420590182742</v>
      </c>
      <c r="K1000" s="26">
        <f>'1'!K1000*$G1000</f>
        <v>262.54750953139461</v>
      </c>
      <c r="L1000" s="26">
        <f>'1'!L1000*$G1000</f>
        <v>646.52392494289586</v>
      </c>
      <c r="M1000" s="26">
        <f>'1'!M1000*$G1000</f>
        <v>43.475726562718975</v>
      </c>
      <c r="N1000" s="26">
        <f>'1'!N1000*$G1000</f>
        <v>258.56724122328137</v>
      </c>
      <c r="O1000" s="26">
        <f>'1'!O1000*$G1000</f>
        <v>388.14101861553064</v>
      </c>
      <c r="P1000" s="26">
        <f>'1'!P1000*$G1000</f>
        <v>707.24520510131651</v>
      </c>
      <c r="Q1000" s="26">
        <f>'1'!Q1000*$G1000</f>
        <v>347.07530013645487</v>
      </c>
      <c r="R1000" s="26">
        <f>'1'!R1000*$G1000</f>
        <v>0</v>
      </c>
      <c r="S1000" s="26">
        <f>'1'!S1000*$G1000</f>
        <v>268.37112679866834</v>
      </c>
      <c r="T1000" s="26">
        <f>'1'!T1000*$G1000</f>
        <v>25.916120922123309</v>
      </c>
      <c r="U1000" s="26">
        <f>'1'!U1000*$G1000</f>
        <v>0</v>
      </c>
      <c r="V1000" s="26">
        <f>'1'!V1000*$G1000</f>
        <v>0</v>
      </c>
      <c r="W1000" s="26">
        <f>'1'!W1000*$G1000</f>
        <v>0</v>
      </c>
      <c r="X1000" s="26">
        <f>'1'!X1000*$G1000</f>
        <v>0</v>
      </c>
      <c r="Y1000" s="26">
        <f>'1'!Y1000*$G1000</f>
        <v>0</v>
      </c>
      <c r="Z1000" s="26">
        <f>'1'!Z1000*$G1000</f>
        <v>0</v>
      </c>
      <c r="AA1000" s="26">
        <f>'1'!AA1000*$G1000</f>
        <v>0</v>
      </c>
      <c r="AB1000" s="26">
        <f>'1'!AB1000*$G1000</f>
        <v>0</v>
      </c>
      <c r="AC1000" s="26">
        <f>'1'!AC1000*$G1000</f>
        <v>0</v>
      </c>
      <c r="AD1000" s="26">
        <f>'1'!AD1000*$G1000</f>
        <v>0</v>
      </c>
      <c r="AE1000" s="26">
        <f>'1'!AE1000*$G1000</f>
        <v>0</v>
      </c>
      <c r="AF1000" s="26">
        <f t="shared" si="65"/>
        <v>3744.7019655692693</v>
      </c>
      <c r="AG1000" s="26">
        <f t="shared" si="66"/>
        <v>25.916120922123309</v>
      </c>
      <c r="AH1000" s="56">
        <f t="shared" si="67"/>
        <v>1095</v>
      </c>
    </row>
    <row r="1001" spans="1:34">
      <c r="A1001" s="56">
        <f t="shared" si="68"/>
        <v>1096</v>
      </c>
      <c r="B1001" s="3">
        <f>'1'!B1001</f>
        <v>5799371</v>
      </c>
      <c r="C1001" t="str">
        <f>'1'!C1001</f>
        <v>PALERMO SUB: INSTALL 115KV AUX CB</v>
      </c>
      <c r="D1001" s="3">
        <f>'1'!D1001</f>
        <v>94</v>
      </c>
      <c r="E1001" s="6">
        <f>'1'!E1001</f>
        <v>44882</v>
      </c>
      <c r="F1001" s="3" t="str">
        <f>'1'!F1001</f>
        <v>TOLO</v>
      </c>
      <c r="G1001" s="66">
        <f>'7'!$R$22</f>
        <v>6.8272183672611453E-2</v>
      </c>
      <c r="H1001" s="26">
        <f>'1'!H1001*$G1001</f>
        <v>18813.369675996237</v>
      </c>
      <c r="I1001" s="26">
        <f>'1'!I1001*$G1001</f>
        <v>-3424.1981993181944</v>
      </c>
      <c r="J1001" s="26">
        <f>'1'!J1001*$G1001</f>
        <v>10404.22336807538</v>
      </c>
      <c r="K1001" s="26">
        <f>'1'!K1001*$G1001</f>
        <v>63.301968701245343</v>
      </c>
      <c r="L1001" s="26">
        <f>'1'!L1001*$G1001</f>
        <v>157.02602244700634</v>
      </c>
      <c r="M1001" s="26">
        <f>'1'!M1001*$G1001</f>
        <v>297.34584154932463</v>
      </c>
      <c r="N1001" s="26">
        <f>'1'!N1001*$G1001</f>
        <v>-934.2433885943824</v>
      </c>
      <c r="O1001" s="26">
        <f>'1'!O1001*$G1001</f>
        <v>-511.42692789153239</v>
      </c>
      <c r="P1001" s="26">
        <f>'1'!P1001*$G1001</f>
        <v>0</v>
      </c>
      <c r="Q1001" s="26">
        <f>'1'!Q1001*$G1001</f>
        <v>0</v>
      </c>
      <c r="R1001" s="26">
        <f>'1'!R1001*$G1001</f>
        <v>0</v>
      </c>
      <c r="S1001" s="26">
        <f>'1'!S1001*$G1001</f>
        <v>0</v>
      </c>
      <c r="T1001" s="26">
        <f>'1'!T1001*$G1001</f>
        <v>0</v>
      </c>
      <c r="U1001" s="26">
        <f>'1'!U1001*$G1001</f>
        <v>0</v>
      </c>
      <c r="V1001" s="26">
        <f>'1'!V1001*$G1001</f>
        <v>0</v>
      </c>
      <c r="W1001" s="26">
        <f>'1'!W1001*$G1001</f>
        <v>0</v>
      </c>
      <c r="X1001" s="26">
        <f>'1'!X1001*$G1001</f>
        <v>0</v>
      </c>
      <c r="Y1001" s="26">
        <f>'1'!Y1001*$G1001</f>
        <v>0</v>
      </c>
      <c r="Z1001" s="26">
        <f>'1'!Z1001*$G1001</f>
        <v>0</v>
      </c>
      <c r="AA1001" s="26">
        <f>'1'!AA1001*$G1001</f>
        <v>0</v>
      </c>
      <c r="AB1001" s="26">
        <f>'1'!AB1001*$G1001</f>
        <v>0</v>
      </c>
      <c r="AC1001" s="26">
        <f>'1'!AC1001*$G1001</f>
        <v>0</v>
      </c>
      <c r="AD1001" s="26">
        <f>'1'!AD1001*$G1001</f>
        <v>0</v>
      </c>
      <c r="AE1001" s="26">
        <f>'1'!AE1001*$G1001</f>
        <v>0</v>
      </c>
      <c r="AF1001" s="26">
        <f t="shared" si="65"/>
        <v>24865.398360965086</v>
      </c>
      <c r="AG1001" s="26">
        <f t="shared" si="66"/>
        <v>0</v>
      </c>
      <c r="AH1001" s="56">
        <f t="shared" si="67"/>
        <v>1096</v>
      </c>
    </row>
    <row r="1002" spans="1:34">
      <c r="A1002" s="56">
        <f t="shared" si="68"/>
        <v>1097</v>
      </c>
      <c r="B1002" s="3">
        <f>'1'!B1002</f>
        <v>5512259</v>
      </c>
      <c r="C1002" t="str">
        <f>'1'!C1002</f>
        <v>Emergency Replacement of Protective Equip</v>
      </c>
      <c r="D1002" s="3" t="str">
        <f>'1'!D1002</f>
        <v>3F</v>
      </c>
      <c r="E1002" s="6" t="str">
        <f>'1'!E1002</f>
        <v>OAI</v>
      </c>
      <c r="F1002" s="3" t="str">
        <f>'1'!F1002</f>
        <v>TOO</v>
      </c>
      <c r="G1002" s="66">
        <f>'7'!$R$22</f>
        <v>6.8272183672611453E-2</v>
      </c>
      <c r="H1002" s="26">
        <f>'1'!H1002*$G1002</f>
        <v>0</v>
      </c>
      <c r="I1002" s="26">
        <f>'1'!I1002*$G1002</f>
        <v>0</v>
      </c>
      <c r="J1002" s="26">
        <f>'1'!J1002*$G1002</f>
        <v>0</v>
      </c>
      <c r="K1002" s="26">
        <f>'1'!K1002*$G1002</f>
        <v>0</v>
      </c>
      <c r="L1002" s="26">
        <f>'1'!L1002*$G1002</f>
        <v>0</v>
      </c>
      <c r="M1002" s="26">
        <f>'1'!M1002*$G1002</f>
        <v>0</v>
      </c>
      <c r="N1002" s="26">
        <f>'1'!N1002*$G1002</f>
        <v>0</v>
      </c>
      <c r="O1002" s="26">
        <f>'1'!O1002*$G1002</f>
        <v>0</v>
      </c>
      <c r="P1002" s="26">
        <f>'1'!P1002*$G1002</f>
        <v>0</v>
      </c>
      <c r="Q1002" s="26">
        <f>'1'!Q1002*$G1002</f>
        <v>0</v>
      </c>
      <c r="R1002" s="26">
        <f>'1'!R1002*$G1002</f>
        <v>0</v>
      </c>
      <c r="S1002" s="26">
        <f>'1'!S1002*$G1002</f>
        <v>0</v>
      </c>
      <c r="T1002" s="26">
        <f>'1'!T1002*$G1002</f>
        <v>1900.2401698148965</v>
      </c>
      <c r="U1002" s="26">
        <f>'1'!U1002*$G1002</f>
        <v>1900.2401698148965</v>
      </c>
      <c r="V1002" s="26">
        <f>'1'!V1002*$G1002</f>
        <v>1900.2401698148965</v>
      </c>
      <c r="W1002" s="26">
        <f>'1'!W1002*$G1002</f>
        <v>1900.2401698148965</v>
      </c>
      <c r="X1002" s="26">
        <f>'1'!X1002*$G1002</f>
        <v>1900.2401698148965</v>
      </c>
      <c r="Y1002" s="26">
        <f>'1'!Y1002*$G1002</f>
        <v>1900.2401698148965</v>
      </c>
      <c r="Z1002" s="26">
        <f>'1'!Z1002*$G1002</f>
        <v>1900.2401698148965</v>
      </c>
      <c r="AA1002" s="26">
        <f>'1'!AA1002*$G1002</f>
        <v>1900.2401698148965</v>
      </c>
      <c r="AB1002" s="26">
        <f>'1'!AB1002*$G1002</f>
        <v>1900.2401698148965</v>
      </c>
      <c r="AC1002" s="26">
        <f>'1'!AC1002*$G1002</f>
        <v>1900.2401698148965</v>
      </c>
      <c r="AD1002" s="26">
        <f>'1'!AD1002*$G1002</f>
        <v>1900.2401698148965</v>
      </c>
      <c r="AE1002" s="26">
        <f>'1'!AE1002*$G1002</f>
        <v>1900.2401698148965</v>
      </c>
      <c r="AF1002" s="26">
        <f t="shared" si="65"/>
        <v>0</v>
      </c>
      <c r="AG1002" s="26">
        <f t="shared" si="66"/>
        <v>22802.88203777876</v>
      </c>
      <c r="AH1002" s="56">
        <f t="shared" si="67"/>
        <v>1097</v>
      </c>
    </row>
    <row r="1003" spans="1:34">
      <c r="A1003" s="56">
        <f t="shared" si="68"/>
        <v>1098</v>
      </c>
      <c r="B1003" s="3">
        <f>'1'!B1003</f>
        <v>5521173</v>
      </c>
      <c r="C1003" t="str">
        <f>'1'!C1003</f>
        <v>Millbrae CB142 BF Project</v>
      </c>
      <c r="D1003" s="3" t="str">
        <f>'1'!D1003</f>
        <v>3F</v>
      </c>
      <c r="E1003" s="6" t="str">
        <f>'1'!E1003</f>
        <v>OAI</v>
      </c>
      <c r="F1003" s="3" t="str">
        <f>'1'!F1003</f>
        <v>TOLO</v>
      </c>
      <c r="G1003" s="66">
        <f>'7'!$R$22</f>
        <v>6.8272183672611453E-2</v>
      </c>
      <c r="H1003" s="26">
        <f>'1'!H1003*$G1003</f>
        <v>1743.7125343087002</v>
      </c>
      <c r="I1003" s="26">
        <f>'1'!I1003*$G1003</f>
        <v>185.14050768338774</v>
      </c>
      <c r="J1003" s="26">
        <f>'1'!J1003*$G1003</f>
        <v>120.82811066378774</v>
      </c>
      <c r="K1003" s="26">
        <f>'1'!K1003*$G1003</f>
        <v>167.4921482040177</v>
      </c>
      <c r="L1003" s="26">
        <f>'1'!L1003*$G1003</f>
        <v>275.50556999245629</v>
      </c>
      <c r="M1003" s="26">
        <f>'1'!M1003*$G1003</f>
        <v>0</v>
      </c>
      <c r="N1003" s="26">
        <f>'1'!N1003*$G1003</f>
        <v>0</v>
      </c>
      <c r="O1003" s="26">
        <f>'1'!O1003*$G1003</f>
        <v>0</v>
      </c>
      <c r="P1003" s="26">
        <f>'1'!P1003*$G1003</f>
        <v>0</v>
      </c>
      <c r="Q1003" s="26">
        <f>'1'!Q1003*$G1003</f>
        <v>0</v>
      </c>
      <c r="R1003" s="26">
        <f>'1'!R1003*$G1003</f>
        <v>0</v>
      </c>
      <c r="S1003" s="26">
        <f>'1'!S1003*$G1003</f>
        <v>0</v>
      </c>
      <c r="T1003" s="26">
        <f>'1'!T1003*$G1003</f>
        <v>0</v>
      </c>
      <c r="U1003" s="26">
        <f>'1'!U1003*$G1003</f>
        <v>0</v>
      </c>
      <c r="V1003" s="26">
        <f>'1'!V1003*$G1003</f>
        <v>0</v>
      </c>
      <c r="W1003" s="26">
        <f>'1'!W1003*$G1003</f>
        <v>0</v>
      </c>
      <c r="X1003" s="26">
        <f>'1'!X1003*$G1003</f>
        <v>0</v>
      </c>
      <c r="Y1003" s="26">
        <f>'1'!Y1003*$G1003</f>
        <v>0</v>
      </c>
      <c r="Z1003" s="26">
        <f>'1'!Z1003*$G1003</f>
        <v>0</v>
      </c>
      <c r="AA1003" s="26">
        <f>'1'!AA1003*$G1003</f>
        <v>0</v>
      </c>
      <c r="AB1003" s="26">
        <f>'1'!AB1003*$G1003</f>
        <v>0</v>
      </c>
      <c r="AC1003" s="26">
        <f>'1'!AC1003*$G1003</f>
        <v>0</v>
      </c>
      <c r="AD1003" s="26">
        <f>'1'!AD1003*$G1003</f>
        <v>0</v>
      </c>
      <c r="AE1003" s="26">
        <f>'1'!AE1003*$G1003</f>
        <v>0</v>
      </c>
      <c r="AF1003" s="26">
        <f t="shared" si="65"/>
        <v>2492.67887085235</v>
      </c>
      <c r="AG1003" s="26">
        <f t="shared" si="66"/>
        <v>0</v>
      </c>
      <c r="AH1003" s="56">
        <f t="shared" si="67"/>
        <v>1098</v>
      </c>
    </row>
    <row r="1004" spans="1:34">
      <c r="A1004" s="56">
        <f t="shared" si="68"/>
        <v>1099</v>
      </c>
      <c r="B1004" s="3">
        <f>'1'!B1004</f>
        <v>5522608</v>
      </c>
      <c r="C1004" t="str">
        <f>'1'!C1004</f>
        <v>PRC-002-2 - TESLA 230KV FR</v>
      </c>
      <c r="D1004" s="3" t="str">
        <f>'1'!D1004</f>
        <v>3F</v>
      </c>
      <c r="E1004" s="6" t="str">
        <f>'1'!E1004</f>
        <v>OAI</v>
      </c>
      <c r="F1004" s="3" t="str">
        <f>'1'!F1004</f>
        <v>TOHI</v>
      </c>
      <c r="G1004" s="66">
        <f>'7'!$R$22</f>
        <v>6.8272183672611453E-2</v>
      </c>
      <c r="H1004" s="26">
        <f>'1'!H1004*$G1004</f>
        <v>3811.6291872235302</v>
      </c>
      <c r="I1004" s="26">
        <f>'1'!I1004*$G1004</f>
        <v>209.82772929940404</v>
      </c>
      <c r="J1004" s="26">
        <f>'1'!J1004*$G1004</f>
        <v>244.87866839692276</v>
      </c>
      <c r="K1004" s="26">
        <f>'1'!K1004*$G1004</f>
        <v>1270.3268671595467</v>
      </c>
      <c r="L1004" s="26">
        <f>'1'!L1004*$G1004</f>
        <v>308.16015544306629</v>
      </c>
      <c r="M1004" s="26">
        <f>'1'!M1004*$G1004</f>
        <v>63.95055444613515</v>
      </c>
      <c r="N1004" s="26">
        <f>'1'!N1004*$G1004</f>
        <v>68.941251072603052</v>
      </c>
      <c r="O1004" s="26">
        <f>'1'!O1004*$G1004</f>
        <v>-1746.0952335188742</v>
      </c>
      <c r="P1004" s="26">
        <f>'1'!P1004*$G1004</f>
        <v>2089.4838357370081</v>
      </c>
      <c r="Q1004" s="26">
        <f>'1'!Q1004*$G1004</f>
        <v>1332.6184075424376</v>
      </c>
      <c r="R1004" s="26">
        <f>'1'!R1004*$G1004</f>
        <v>0</v>
      </c>
      <c r="S1004" s="26">
        <f>'1'!S1004*$G1004</f>
        <v>0</v>
      </c>
      <c r="T1004" s="26">
        <f>'1'!T1004*$G1004</f>
        <v>0</v>
      </c>
      <c r="U1004" s="26">
        <f>'1'!U1004*$G1004</f>
        <v>0</v>
      </c>
      <c r="V1004" s="26">
        <f>'1'!V1004*$G1004</f>
        <v>0</v>
      </c>
      <c r="W1004" s="26">
        <f>'1'!W1004*$G1004</f>
        <v>0</v>
      </c>
      <c r="X1004" s="26">
        <f>'1'!X1004*$G1004</f>
        <v>0</v>
      </c>
      <c r="Y1004" s="26">
        <f>'1'!Y1004*$G1004</f>
        <v>0</v>
      </c>
      <c r="Z1004" s="26">
        <f>'1'!Z1004*$G1004</f>
        <v>0</v>
      </c>
      <c r="AA1004" s="26">
        <f>'1'!AA1004*$G1004</f>
        <v>0</v>
      </c>
      <c r="AB1004" s="26">
        <f>'1'!AB1004*$G1004</f>
        <v>0</v>
      </c>
      <c r="AC1004" s="26">
        <f>'1'!AC1004*$G1004</f>
        <v>0</v>
      </c>
      <c r="AD1004" s="26">
        <f>'1'!AD1004*$G1004</f>
        <v>0</v>
      </c>
      <c r="AE1004" s="26">
        <f>'1'!AE1004*$G1004</f>
        <v>0</v>
      </c>
      <c r="AF1004" s="26">
        <f t="shared" si="65"/>
        <v>7653.7214228017801</v>
      </c>
      <c r="AG1004" s="26">
        <f t="shared" si="66"/>
        <v>0</v>
      </c>
      <c r="AH1004" s="56">
        <f t="shared" si="67"/>
        <v>1099</v>
      </c>
    </row>
    <row r="1005" spans="1:34">
      <c r="A1005" s="56">
        <f t="shared" si="68"/>
        <v>1100</v>
      </c>
      <c r="B1005" s="3">
        <f>'1'!B1005</f>
        <v>5525504</v>
      </c>
      <c r="C1005" t="str">
        <f>'1'!C1005</f>
        <v>TRIMBLE: Repl CB 312 Line Relay</v>
      </c>
      <c r="D1005" s="3" t="str">
        <f>'1'!D1005</f>
        <v>3F</v>
      </c>
      <c r="E1005" s="6" t="str">
        <f>'1'!E1005</f>
        <v>OAI</v>
      </c>
      <c r="F1005" s="3" t="str">
        <f>'1'!F1005</f>
        <v>TOLO</v>
      </c>
      <c r="G1005" s="66">
        <f>'7'!$R$22</f>
        <v>6.8272183672611453E-2</v>
      </c>
      <c r="H1005" s="26">
        <f>'1'!H1005*$G1005</f>
        <v>7906.1783035863609</v>
      </c>
      <c r="I1005" s="26">
        <f>'1'!I1005*$G1005</f>
        <v>1383.590419872409</v>
      </c>
      <c r="J1005" s="26">
        <f>'1'!J1005*$G1005</f>
        <v>559.3062103011348</v>
      </c>
      <c r="K1005" s="26">
        <f>'1'!K1005*$G1005</f>
        <v>1151.1304616855346</v>
      </c>
      <c r="L1005" s="26">
        <f>'1'!L1005*$G1005</f>
        <v>60.905615054336678</v>
      </c>
      <c r="M1005" s="26">
        <f>'1'!M1005*$G1005</f>
        <v>-1392.8617824151497</v>
      </c>
      <c r="N1005" s="26">
        <f>'1'!N1005*$G1005</f>
        <v>71.610693454202149</v>
      </c>
      <c r="O1005" s="26">
        <f>'1'!O1005*$G1005</f>
        <v>78.751963866357315</v>
      </c>
      <c r="P1005" s="26">
        <f>'1'!P1005*$G1005</f>
        <v>57.041409458466866</v>
      </c>
      <c r="Q1005" s="26">
        <f>'1'!Q1005*$G1005</f>
        <v>0</v>
      </c>
      <c r="R1005" s="26">
        <f>'1'!R1005*$G1005</f>
        <v>0</v>
      </c>
      <c r="S1005" s="26">
        <f>'1'!S1005*$G1005</f>
        <v>0</v>
      </c>
      <c r="T1005" s="26">
        <f>'1'!T1005*$G1005</f>
        <v>0</v>
      </c>
      <c r="U1005" s="26">
        <f>'1'!U1005*$G1005</f>
        <v>0</v>
      </c>
      <c r="V1005" s="26">
        <f>'1'!V1005*$G1005</f>
        <v>0</v>
      </c>
      <c r="W1005" s="26">
        <f>'1'!W1005*$G1005</f>
        <v>0</v>
      </c>
      <c r="X1005" s="26">
        <f>'1'!X1005*$G1005</f>
        <v>0</v>
      </c>
      <c r="Y1005" s="26">
        <f>'1'!Y1005*$G1005</f>
        <v>0</v>
      </c>
      <c r="Z1005" s="26">
        <f>'1'!Z1005*$G1005</f>
        <v>0</v>
      </c>
      <c r="AA1005" s="26">
        <f>'1'!AA1005*$G1005</f>
        <v>0</v>
      </c>
      <c r="AB1005" s="26">
        <f>'1'!AB1005*$G1005</f>
        <v>0</v>
      </c>
      <c r="AC1005" s="26">
        <f>'1'!AC1005*$G1005</f>
        <v>0</v>
      </c>
      <c r="AD1005" s="26">
        <f>'1'!AD1005*$G1005</f>
        <v>0</v>
      </c>
      <c r="AE1005" s="26">
        <f>'1'!AE1005*$G1005</f>
        <v>0</v>
      </c>
      <c r="AF1005" s="26">
        <f t="shared" si="65"/>
        <v>9875.6532948636523</v>
      </c>
      <c r="AG1005" s="26">
        <f t="shared" si="66"/>
        <v>0</v>
      </c>
      <c r="AH1005" s="56">
        <f t="shared" si="67"/>
        <v>1100</v>
      </c>
    </row>
    <row r="1006" spans="1:34">
      <c r="A1006" s="56">
        <f t="shared" si="68"/>
        <v>1101</v>
      </c>
      <c r="B1006" s="3">
        <f>'1'!B1006</f>
        <v>5525505</v>
      </c>
      <c r="C1006" t="str">
        <f>'1'!C1006</f>
        <v>LOS ESTEROS: Repl CB 652 Line Relay</v>
      </c>
      <c r="D1006" s="3" t="str">
        <f>'1'!D1006</f>
        <v>3F</v>
      </c>
      <c r="E1006" s="6" t="str">
        <f>'1'!E1006</f>
        <v>OAI</v>
      </c>
      <c r="F1006" s="3" t="str">
        <f>'1'!F1006</f>
        <v>TOLO</v>
      </c>
      <c r="G1006" s="66">
        <f>'7'!$R$22</f>
        <v>6.8272183672611453E-2</v>
      </c>
      <c r="H1006" s="26">
        <f>'1'!H1006*$G1006</f>
        <v>628.04264482272004</v>
      </c>
      <c r="I1006" s="26">
        <f>'1'!I1006*$G1006</f>
        <v>-475.03102677566318</v>
      </c>
      <c r="J1006" s="26">
        <f>'1'!J1006*$G1006</f>
        <v>726.93490287249767</v>
      </c>
      <c r="K1006" s="26">
        <f>'1'!K1006*$G1006</f>
        <v>365.35176370561288</v>
      </c>
      <c r="L1006" s="26">
        <f>'1'!L1006*$G1006</f>
        <v>748.26996027018879</v>
      </c>
      <c r="M1006" s="26">
        <f>'1'!M1006*$G1006</f>
        <v>37.181031228104196</v>
      </c>
      <c r="N1006" s="26">
        <f>'1'!N1006*$G1006</f>
        <v>46.902990183084071</v>
      </c>
      <c r="O1006" s="26">
        <f>'1'!O1006*$G1006</f>
        <v>9.3874252549840751</v>
      </c>
      <c r="P1006" s="26">
        <f>'1'!P1006*$G1006</f>
        <v>-9.4010796917185964</v>
      </c>
      <c r="Q1006" s="26">
        <f>'1'!Q1006*$G1006</f>
        <v>0</v>
      </c>
      <c r="R1006" s="26">
        <f>'1'!R1006*$G1006</f>
        <v>0</v>
      </c>
      <c r="S1006" s="26">
        <f>'1'!S1006*$G1006</f>
        <v>0</v>
      </c>
      <c r="T1006" s="26">
        <f>'1'!T1006*$G1006</f>
        <v>0</v>
      </c>
      <c r="U1006" s="26">
        <f>'1'!U1006*$G1006</f>
        <v>0</v>
      </c>
      <c r="V1006" s="26">
        <f>'1'!V1006*$G1006</f>
        <v>0</v>
      </c>
      <c r="W1006" s="26">
        <f>'1'!W1006*$G1006</f>
        <v>0</v>
      </c>
      <c r="X1006" s="26">
        <f>'1'!X1006*$G1006</f>
        <v>0</v>
      </c>
      <c r="Y1006" s="26">
        <f>'1'!Y1006*$G1006</f>
        <v>0</v>
      </c>
      <c r="Z1006" s="26">
        <f>'1'!Z1006*$G1006</f>
        <v>0</v>
      </c>
      <c r="AA1006" s="26">
        <f>'1'!AA1006*$G1006</f>
        <v>0</v>
      </c>
      <c r="AB1006" s="26">
        <f>'1'!AB1006*$G1006</f>
        <v>0</v>
      </c>
      <c r="AC1006" s="26">
        <f>'1'!AC1006*$G1006</f>
        <v>0</v>
      </c>
      <c r="AD1006" s="26">
        <f>'1'!AD1006*$G1006</f>
        <v>0</v>
      </c>
      <c r="AE1006" s="26">
        <f>'1'!AE1006*$G1006</f>
        <v>0</v>
      </c>
      <c r="AF1006" s="26">
        <f t="shared" si="65"/>
        <v>2077.6386118698101</v>
      </c>
      <c r="AG1006" s="26">
        <f t="shared" si="66"/>
        <v>0</v>
      </c>
      <c r="AH1006" s="56">
        <f t="shared" si="67"/>
        <v>1101</v>
      </c>
    </row>
    <row r="1007" spans="1:34">
      <c r="A1007" s="56">
        <f t="shared" si="68"/>
        <v>1102</v>
      </c>
      <c r="B1007" s="3">
        <f>'1'!B1007</f>
        <v>5526280</v>
      </c>
      <c r="C1007" t="str">
        <f>'1'!C1007</f>
        <v>EM  GLENN REPLACE CB 242 UPLC</v>
      </c>
      <c r="D1007" s="3" t="str">
        <f>'1'!D1007</f>
        <v>3F</v>
      </c>
      <c r="E1007" s="6" t="str">
        <f>'1'!E1007</f>
        <v>OAI</v>
      </c>
      <c r="F1007" s="3" t="str">
        <f>'1'!F1007</f>
        <v>TOHI</v>
      </c>
      <c r="G1007" s="66">
        <f>'7'!$R$22</f>
        <v>6.8272183672611453E-2</v>
      </c>
      <c r="H1007" s="26">
        <f>'1'!H1007*$G1007</f>
        <v>180.39559091814127</v>
      </c>
      <c r="I1007" s="26">
        <f>'1'!I1007*$G1007</f>
        <v>408.05601459283139</v>
      </c>
      <c r="J1007" s="26">
        <f>'1'!J1007*$G1007</f>
        <v>357.07034782612516</v>
      </c>
      <c r="K1007" s="26">
        <f>'1'!K1007*$G1007</f>
        <v>1059.9666148274964</v>
      </c>
      <c r="L1007" s="26">
        <f>'1'!L1007*$G1007</f>
        <v>1155.1721749589533</v>
      </c>
      <c r="M1007" s="26">
        <f>'1'!M1007*$G1007</f>
        <v>2619.1530911058621</v>
      </c>
      <c r="N1007" s="26">
        <f>'1'!N1007*$G1007</f>
        <v>1287.558766318514</v>
      </c>
      <c r="O1007" s="26">
        <f>'1'!O1007*$G1007</f>
        <v>261.51659955793815</v>
      </c>
      <c r="P1007" s="26">
        <f>'1'!P1007*$G1007</f>
        <v>155.31921785519106</v>
      </c>
      <c r="Q1007" s="26">
        <f>'1'!Q1007*$G1007</f>
        <v>49.702149713661136</v>
      </c>
      <c r="R1007" s="26">
        <f>'1'!R1007*$G1007</f>
        <v>0</v>
      </c>
      <c r="S1007" s="26">
        <f>'1'!S1007*$G1007</f>
        <v>0</v>
      </c>
      <c r="T1007" s="26">
        <f>'1'!T1007*$G1007</f>
        <v>0</v>
      </c>
      <c r="U1007" s="26">
        <f>'1'!U1007*$G1007</f>
        <v>0</v>
      </c>
      <c r="V1007" s="26">
        <f>'1'!V1007*$G1007</f>
        <v>0</v>
      </c>
      <c r="W1007" s="26">
        <f>'1'!W1007*$G1007</f>
        <v>0</v>
      </c>
      <c r="X1007" s="26">
        <f>'1'!X1007*$G1007</f>
        <v>0</v>
      </c>
      <c r="Y1007" s="26">
        <f>'1'!Y1007*$G1007</f>
        <v>0</v>
      </c>
      <c r="Z1007" s="26">
        <f>'1'!Z1007*$G1007</f>
        <v>0</v>
      </c>
      <c r="AA1007" s="26">
        <f>'1'!AA1007*$G1007</f>
        <v>0</v>
      </c>
      <c r="AB1007" s="26">
        <f>'1'!AB1007*$G1007</f>
        <v>0</v>
      </c>
      <c r="AC1007" s="26">
        <f>'1'!AC1007*$G1007</f>
        <v>0</v>
      </c>
      <c r="AD1007" s="26">
        <f>'1'!AD1007*$G1007</f>
        <v>0</v>
      </c>
      <c r="AE1007" s="26">
        <f>'1'!AE1007*$G1007</f>
        <v>0</v>
      </c>
      <c r="AF1007" s="26">
        <f t="shared" si="65"/>
        <v>7533.910567674714</v>
      </c>
      <c r="AG1007" s="26">
        <f t="shared" si="66"/>
        <v>0</v>
      </c>
      <c r="AH1007" s="56">
        <f t="shared" si="67"/>
        <v>1102</v>
      </c>
    </row>
    <row r="1008" spans="1:34">
      <c r="A1008" s="56">
        <f t="shared" si="68"/>
        <v>1103</v>
      </c>
      <c r="B1008" s="3">
        <f>'1'!B1008</f>
        <v>5526281</v>
      </c>
      <c r="C1008" t="str">
        <f>'1'!C1008</f>
        <v>EM DELEVAN REPLACE UPLC CB 2912 &amp; 2922</v>
      </c>
      <c r="D1008" s="3" t="str">
        <f>'1'!D1008</f>
        <v>3F</v>
      </c>
      <c r="E1008" s="6" t="str">
        <f>'1'!E1008</f>
        <v>OAI</v>
      </c>
      <c r="F1008" s="3" t="str">
        <f>'1'!F1008</f>
        <v>TOHI</v>
      </c>
      <c r="G1008" s="66">
        <f>'7'!$R$22</f>
        <v>6.8272183672611453E-2</v>
      </c>
      <c r="H1008" s="26">
        <f>'1'!H1008*$G1008</f>
        <v>300.493189216632</v>
      </c>
      <c r="I1008" s="26">
        <f>'1'!I1008*$G1008</f>
        <v>1998.2926800055009</v>
      </c>
      <c r="J1008" s="26">
        <f>'1'!J1008*$G1008</f>
        <v>5732.077923405519</v>
      </c>
      <c r="K1008" s="26">
        <f>'1'!K1008*$G1008</f>
        <v>8891.4824583494919</v>
      </c>
      <c r="L1008" s="26">
        <f>'1'!L1008*$G1008</f>
        <v>1568.3281216721284</v>
      </c>
      <c r="M1008" s="26">
        <f>'1'!M1008*$G1008</f>
        <v>2087.278644204383</v>
      </c>
      <c r="N1008" s="26">
        <f>'1'!N1008*$G1008</f>
        <v>928.35832636180328</v>
      </c>
      <c r="O1008" s="26">
        <f>'1'!O1008*$G1008</f>
        <v>607.58829859440561</v>
      </c>
      <c r="P1008" s="26">
        <f>'1'!P1008*$G1008</f>
        <v>12.575736232495029</v>
      </c>
      <c r="Q1008" s="26">
        <f>'1'!Q1008*$G1008</f>
        <v>111.82983685573755</v>
      </c>
      <c r="R1008" s="26">
        <f>'1'!R1008*$G1008</f>
        <v>0</v>
      </c>
      <c r="S1008" s="26">
        <f>'1'!S1008*$G1008</f>
        <v>0</v>
      </c>
      <c r="T1008" s="26">
        <f>'1'!T1008*$G1008</f>
        <v>0</v>
      </c>
      <c r="U1008" s="26">
        <f>'1'!U1008*$G1008</f>
        <v>0</v>
      </c>
      <c r="V1008" s="26">
        <f>'1'!V1008*$G1008</f>
        <v>0</v>
      </c>
      <c r="W1008" s="26">
        <f>'1'!W1008*$G1008</f>
        <v>0</v>
      </c>
      <c r="X1008" s="26">
        <f>'1'!X1008*$G1008</f>
        <v>0</v>
      </c>
      <c r="Y1008" s="26">
        <f>'1'!Y1008*$G1008</f>
        <v>0</v>
      </c>
      <c r="Z1008" s="26">
        <f>'1'!Z1008*$G1008</f>
        <v>0</v>
      </c>
      <c r="AA1008" s="26">
        <f>'1'!AA1008*$G1008</f>
        <v>0</v>
      </c>
      <c r="AB1008" s="26">
        <f>'1'!AB1008*$G1008</f>
        <v>0</v>
      </c>
      <c r="AC1008" s="26">
        <f>'1'!AC1008*$G1008</f>
        <v>0</v>
      </c>
      <c r="AD1008" s="26">
        <f>'1'!AD1008*$G1008</f>
        <v>0</v>
      </c>
      <c r="AE1008" s="26">
        <f>'1'!AE1008*$G1008</f>
        <v>0</v>
      </c>
      <c r="AF1008" s="26">
        <f t="shared" si="65"/>
        <v>22238.305214898093</v>
      </c>
      <c r="AG1008" s="26">
        <f t="shared" si="66"/>
        <v>0</v>
      </c>
      <c r="AH1008" s="56">
        <f t="shared" si="67"/>
        <v>1103</v>
      </c>
    </row>
    <row r="1009" spans="1:34">
      <c r="A1009" s="56">
        <f t="shared" si="68"/>
        <v>1104</v>
      </c>
      <c r="B1009" s="3">
        <f>'1'!B1009</f>
        <v>5526940</v>
      </c>
      <c r="C1009" t="str">
        <f>'1'!C1009</f>
        <v>EM COALINGA COGEN #1 REPL 3RD DTT</v>
      </c>
      <c r="D1009" s="3" t="str">
        <f>'1'!D1009</f>
        <v>3F</v>
      </c>
      <c r="E1009" s="6" t="str">
        <f>'1'!E1009</f>
        <v>OAI</v>
      </c>
      <c r="F1009" s="3" t="str">
        <f>'1'!F1009</f>
        <v>TOLO</v>
      </c>
      <c r="G1009" s="66">
        <f>'7'!$R$22</f>
        <v>6.8272183672611453E-2</v>
      </c>
      <c r="H1009" s="26">
        <f>'1'!H1009*$G1009</f>
        <v>46.39094880553948</v>
      </c>
      <c r="I1009" s="26">
        <f>'1'!I1009*$G1009</f>
        <v>41.086200134177567</v>
      </c>
      <c r="J1009" s="26">
        <f>'1'!J1009*$G1009</f>
        <v>105.63072257826443</v>
      </c>
      <c r="K1009" s="26">
        <f>'1'!K1009*$G1009</f>
        <v>233.84588351542874</v>
      </c>
      <c r="L1009" s="26">
        <f>'1'!L1009*$G1009</f>
        <v>59.765469587004063</v>
      </c>
      <c r="M1009" s="26">
        <f>'1'!M1009*$G1009</f>
        <v>90.617669388657177</v>
      </c>
      <c r="N1009" s="26">
        <f>'1'!N1009*$G1009</f>
        <v>-21.833444338501138</v>
      </c>
      <c r="O1009" s="26">
        <f>'1'!O1009*$G1009</f>
        <v>0</v>
      </c>
      <c r="P1009" s="26">
        <f>'1'!P1009*$G1009</f>
        <v>0</v>
      </c>
      <c r="Q1009" s="26">
        <f>'1'!Q1009*$G1009</f>
        <v>0</v>
      </c>
      <c r="R1009" s="26">
        <f>'1'!R1009*$G1009</f>
        <v>0</v>
      </c>
      <c r="S1009" s="26">
        <f>'1'!S1009*$G1009</f>
        <v>0</v>
      </c>
      <c r="T1009" s="26">
        <f>'1'!T1009*$G1009</f>
        <v>0</v>
      </c>
      <c r="U1009" s="26">
        <f>'1'!U1009*$G1009</f>
        <v>0</v>
      </c>
      <c r="V1009" s="26">
        <f>'1'!V1009*$G1009</f>
        <v>0</v>
      </c>
      <c r="W1009" s="26">
        <f>'1'!W1009*$G1009</f>
        <v>0</v>
      </c>
      <c r="X1009" s="26">
        <f>'1'!X1009*$G1009</f>
        <v>0</v>
      </c>
      <c r="Y1009" s="26">
        <f>'1'!Y1009*$G1009</f>
        <v>0</v>
      </c>
      <c r="Z1009" s="26">
        <f>'1'!Z1009*$G1009</f>
        <v>0</v>
      </c>
      <c r="AA1009" s="26">
        <f>'1'!AA1009*$G1009</f>
        <v>0</v>
      </c>
      <c r="AB1009" s="26">
        <f>'1'!AB1009*$G1009</f>
        <v>2341.1419319726215</v>
      </c>
      <c r="AC1009" s="26">
        <f>'1'!AC1009*$G1009</f>
        <v>294.42379208813691</v>
      </c>
      <c r="AD1009" s="26">
        <f>'1'!AD1009*$G1009</f>
        <v>217.61758545644901</v>
      </c>
      <c r="AE1009" s="26">
        <f>'1'!AE1009*$G1009</f>
        <v>0</v>
      </c>
      <c r="AF1009" s="26">
        <f t="shared" si="65"/>
        <v>555.50344967057026</v>
      </c>
      <c r="AG1009" s="26">
        <f t="shared" si="66"/>
        <v>2853.1833095172074</v>
      </c>
      <c r="AH1009" s="56">
        <f t="shared" si="67"/>
        <v>1104</v>
      </c>
    </row>
    <row r="1010" spans="1:34">
      <c r="A1010" s="56">
        <f t="shared" si="68"/>
        <v>1105</v>
      </c>
      <c r="B1010" s="3">
        <f>'1'!B1010</f>
        <v>5526941</v>
      </c>
      <c r="C1010" t="str">
        <f>'1'!C1010</f>
        <v>EM DERRICK REPL 3RD DTT</v>
      </c>
      <c r="D1010" s="3" t="str">
        <f>'1'!D1010</f>
        <v>3F</v>
      </c>
      <c r="E1010" s="6" t="str">
        <f>'1'!E1010</f>
        <v>OAI</v>
      </c>
      <c r="F1010" s="3" t="str">
        <f>'1'!F1010</f>
        <v>TOLO</v>
      </c>
      <c r="G1010" s="66">
        <f>'7'!$R$22</f>
        <v>6.8272183672611453E-2</v>
      </c>
      <c r="H1010" s="26">
        <f>'1'!H1010*$G1010</f>
        <v>56.133389415621139</v>
      </c>
      <c r="I1010" s="26">
        <f>'1'!I1010*$G1010</f>
        <v>63.506785252263178</v>
      </c>
      <c r="J1010" s="26">
        <f>'1'!J1010*$G1010</f>
        <v>127.40272195146022</v>
      </c>
      <c r="K1010" s="26">
        <f>'1'!K1010*$G1010</f>
        <v>171.28125439784759</v>
      </c>
      <c r="L1010" s="26">
        <f>'1'!L1010*$G1010</f>
        <v>59.73133349516776</v>
      </c>
      <c r="M1010" s="26">
        <f>'1'!M1010*$G1010</f>
        <v>117.83778901892737</v>
      </c>
      <c r="N1010" s="26">
        <f>'1'!N1010*$G1010</f>
        <v>5.1272409938131194</v>
      </c>
      <c r="O1010" s="26">
        <f>'1'!O1010*$G1010</f>
        <v>0</v>
      </c>
      <c r="P1010" s="26">
        <f>'1'!P1010*$G1010</f>
        <v>25.513315038454898</v>
      </c>
      <c r="Q1010" s="26">
        <f>'1'!Q1010*$G1010</f>
        <v>0</v>
      </c>
      <c r="R1010" s="26">
        <f>'1'!R1010*$G1010</f>
        <v>0</v>
      </c>
      <c r="S1010" s="26">
        <f>'1'!S1010*$G1010</f>
        <v>0</v>
      </c>
      <c r="T1010" s="26">
        <f>'1'!T1010*$G1010</f>
        <v>0</v>
      </c>
      <c r="U1010" s="26">
        <f>'1'!U1010*$G1010</f>
        <v>0</v>
      </c>
      <c r="V1010" s="26">
        <f>'1'!V1010*$G1010</f>
        <v>0</v>
      </c>
      <c r="W1010" s="26">
        <f>'1'!W1010*$G1010</f>
        <v>0</v>
      </c>
      <c r="X1010" s="26">
        <f>'1'!X1010*$G1010</f>
        <v>0</v>
      </c>
      <c r="Y1010" s="26">
        <f>'1'!Y1010*$G1010</f>
        <v>0</v>
      </c>
      <c r="Z1010" s="26">
        <f>'1'!Z1010*$G1010</f>
        <v>0</v>
      </c>
      <c r="AA1010" s="26">
        <f>'1'!AA1010*$G1010</f>
        <v>922.45960969248961</v>
      </c>
      <c r="AB1010" s="26">
        <f>'1'!AB1010*$G1010</f>
        <v>1588.5025519473852</v>
      </c>
      <c r="AC1010" s="26">
        <f>'1'!AC1010*$G1010</f>
        <v>294.42379208813691</v>
      </c>
      <c r="AD1010" s="26">
        <f>'1'!AD1010*$G1010</f>
        <v>12.801034438614648</v>
      </c>
      <c r="AE1010" s="26">
        <f>'1'!AE1010*$G1010</f>
        <v>0</v>
      </c>
      <c r="AF1010" s="26">
        <f t="shared" si="65"/>
        <v>626.53382956355517</v>
      </c>
      <c r="AG1010" s="26">
        <f t="shared" si="66"/>
        <v>2818.1869881666266</v>
      </c>
      <c r="AH1010" s="56">
        <f t="shared" si="67"/>
        <v>1105</v>
      </c>
    </row>
    <row r="1011" spans="1:34">
      <c r="A1011" s="56">
        <f t="shared" si="68"/>
        <v>1106</v>
      </c>
      <c r="B1011" s="3">
        <f>'1'!B1011</f>
        <v>5526942</v>
      </c>
      <c r="C1011" t="str">
        <f>'1'!C1011</f>
        <v>EM 3RD DTT FLOWIND 2 SUB</v>
      </c>
      <c r="D1011" s="3" t="str">
        <f>'1'!D1011</f>
        <v>3F</v>
      </c>
      <c r="E1011" s="6" t="str">
        <f>'1'!E1011</f>
        <v>OAI</v>
      </c>
      <c r="F1011" s="3" t="str">
        <f>'1'!F1011</f>
        <v>TOHI</v>
      </c>
      <c r="G1011" s="66">
        <f>'7'!$R$22</f>
        <v>6.8272183672611453E-2</v>
      </c>
      <c r="H1011" s="26">
        <f>'1'!H1011*$G1011</f>
        <v>31.330105087361392</v>
      </c>
      <c r="I1011" s="26">
        <f>'1'!I1011*$G1011</f>
        <v>-10.479780193745858</v>
      </c>
      <c r="J1011" s="26">
        <f>'1'!J1011*$G1011</f>
        <v>0</v>
      </c>
      <c r="K1011" s="26">
        <f>'1'!K1011*$G1011</f>
        <v>0</v>
      </c>
      <c r="L1011" s="26">
        <f>'1'!L1011*$G1011</f>
        <v>0</v>
      </c>
      <c r="M1011" s="26">
        <f>'1'!M1011*$G1011</f>
        <v>0</v>
      </c>
      <c r="N1011" s="26">
        <f>'1'!N1011*$G1011</f>
        <v>0</v>
      </c>
      <c r="O1011" s="26">
        <f>'1'!O1011*$G1011</f>
        <v>0</v>
      </c>
      <c r="P1011" s="26">
        <f>'1'!P1011*$G1011</f>
        <v>0</v>
      </c>
      <c r="Q1011" s="26">
        <f>'1'!Q1011*$G1011</f>
        <v>0</v>
      </c>
      <c r="R1011" s="26">
        <f>'1'!R1011*$G1011</f>
        <v>0</v>
      </c>
      <c r="S1011" s="26">
        <f>'1'!S1011*$G1011</f>
        <v>0</v>
      </c>
      <c r="T1011" s="26">
        <f>'1'!T1011*$G1011</f>
        <v>0</v>
      </c>
      <c r="U1011" s="26">
        <f>'1'!U1011*$G1011</f>
        <v>4.8063617305518465</v>
      </c>
      <c r="V1011" s="26">
        <f>'1'!V1011*$G1011</f>
        <v>59.164674370685084</v>
      </c>
      <c r="W1011" s="26">
        <f>'1'!W1011*$G1011</f>
        <v>1195.8146058992588</v>
      </c>
      <c r="X1011" s="26">
        <f>'1'!X1011*$G1011</f>
        <v>492.32437089993567</v>
      </c>
      <c r="Y1011" s="26">
        <f>'1'!Y1011*$G1011</f>
        <v>464.79702644313875</v>
      </c>
      <c r="Z1011" s="26">
        <f>'1'!Z1011*$G1011</f>
        <v>5.2842670162601255</v>
      </c>
      <c r="AA1011" s="26">
        <f>'1'!AA1011*$G1011</f>
        <v>5.2842670162601255</v>
      </c>
      <c r="AB1011" s="26">
        <f>'1'!AB1011*$G1011</f>
        <v>4.8063617305518465</v>
      </c>
      <c r="AC1011" s="26">
        <f>'1'!AC1011*$G1011</f>
        <v>5.5232196591142673</v>
      </c>
      <c r="AD1011" s="26">
        <f>'1'!AD1011*$G1011</f>
        <v>4.321629226476305</v>
      </c>
      <c r="AE1011" s="26">
        <f>'1'!AE1011*$G1011</f>
        <v>5.0453143734059855</v>
      </c>
      <c r="AF1011" s="26">
        <f t="shared" si="65"/>
        <v>20.850324893615536</v>
      </c>
      <c r="AG1011" s="26">
        <f t="shared" si="66"/>
        <v>2247.1720983656392</v>
      </c>
      <c r="AH1011" s="56">
        <f t="shared" si="67"/>
        <v>1106</v>
      </c>
    </row>
    <row r="1012" spans="1:34">
      <c r="A1012" s="56">
        <f t="shared" si="68"/>
        <v>1107</v>
      </c>
      <c r="B1012" s="3">
        <f>'1'!B1012</f>
        <v>5526944</v>
      </c>
      <c r="C1012" t="str">
        <f>'1'!C1012</f>
        <v>""EM HONEY LAKE,AMEOLE,WINGL REPL 3RD DTT</v>
      </c>
      <c r="D1012" s="3" t="str">
        <f>'1'!D1012</f>
        <v>3F</v>
      </c>
      <c r="E1012" s="6" t="str">
        <f>'1'!E1012</f>
        <v>OAI</v>
      </c>
      <c r="F1012" s="3" t="str">
        <f>'1'!F1012</f>
        <v>TOLO</v>
      </c>
      <c r="G1012" s="66">
        <f>'7'!$R$22</f>
        <v>6.8272183672611453E-2</v>
      </c>
      <c r="H1012" s="26">
        <f>'1'!H1012*$G1012</f>
        <v>6.0079521631898078</v>
      </c>
      <c r="I1012" s="26">
        <f>'1'!I1012*$G1012</f>
        <v>77.789326076573474</v>
      </c>
      <c r="J1012" s="26">
        <f>'1'!J1012*$G1012</f>
        <v>626.94346266559103</v>
      </c>
      <c r="K1012" s="26">
        <f>'1'!K1012*$G1012</f>
        <v>6.8886633325664963</v>
      </c>
      <c r="L1012" s="26">
        <f>'1'!L1012*$G1012</f>
        <v>108.27285608639451</v>
      </c>
      <c r="M1012" s="26">
        <f>'1'!M1012*$G1012</f>
        <v>11.087402628432098</v>
      </c>
      <c r="N1012" s="26">
        <f>'1'!N1012*$G1012</f>
        <v>-1009.4793350016001</v>
      </c>
      <c r="O1012" s="26">
        <f>'1'!O1012*$G1012</f>
        <v>33.931275285287889</v>
      </c>
      <c r="P1012" s="26">
        <f>'1'!P1012*$G1012</f>
        <v>0.60079521631898081</v>
      </c>
      <c r="Q1012" s="26">
        <f>'1'!Q1012*$G1012</f>
        <v>0</v>
      </c>
      <c r="R1012" s="26">
        <f>'1'!R1012*$G1012</f>
        <v>0</v>
      </c>
      <c r="S1012" s="26">
        <f>'1'!S1012*$G1012</f>
        <v>0</v>
      </c>
      <c r="T1012" s="26">
        <f>'1'!T1012*$G1012</f>
        <v>68.272183672611447</v>
      </c>
      <c r="U1012" s="26">
        <f>'1'!U1012*$G1012</f>
        <v>68.272183672611447</v>
      </c>
      <c r="V1012" s="26">
        <f>'1'!V1012*$G1012</f>
        <v>68.272183672611447</v>
      </c>
      <c r="W1012" s="26">
        <f>'1'!W1012*$G1012</f>
        <v>68.272183672611447</v>
      </c>
      <c r="X1012" s="26">
        <f>'1'!X1012*$G1012</f>
        <v>68.272183672611447</v>
      </c>
      <c r="Y1012" s="26">
        <f>'1'!Y1012*$G1012</f>
        <v>273.08873469044579</v>
      </c>
      <c r="Z1012" s="26">
        <f>'1'!Z1012*$G1012</f>
        <v>273.08873469044579</v>
      </c>
      <c r="AA1012" s="26">
        <f>'1'!AA1012*$G1012</f>
        <v>1294.3928119041423</v>
      </c>
      <c r="AB1012" s="26">
        <f>'1'!AB1012*$G1012</f>
        <v>6260.9893575356082</v>
      </c>
      <c r="AC1012" s="26">
        <f>'1'!AC1012*$G1012</f>
        <v>1767.5668352839105</v>
      </c>
      <c r="AD1012" s="26">
        <f>'1'!AD1012*$G1012</f>
        <v>1187.9701319952756</v>
      </c>
      <c r="AE1012" s="26">
        <f>'1'!AE1012*$G1012</f>
        <v>1163.2624287241574</v>
      </c>
      <c r="AF1012" s="26">
        <f t="shared" si="65"/>
        <v>-137.9576015472459</v>
      </c>
      <c r="AG1012" s="26">
        <f t="shared" si="66"/>
        <v>12561.719953187045</v>
      </c>
      <c r="AH1012" s="56">
        <f t="shared" si="67"/>
        <v>1107</v>
      </c>
    </row>
    <row r="1013" spans="1:34">
      <c r="A1013" s="56">
        <f t="shared" si="68"/>
        <v>1108</v>
      </c>
      <c r="B1013" s="3">
        <f>'1'!B1013</f>
        <v>5526950</v>
      </c>
      <c r="C1013" t="str">
        <f>'1'!C1013</f>
        <v>""EM COALINGA #1 REPL 3RD DTT, OIL CITY""</v>
      </c>
      <c r="D1013" s="3" t="str">
        <f>'1'!D1013</f>
        <v>3F</v>
      </c>
      <c r="E1013" s="6" t="str">
        <f>'1'!E1013</f>
        <v>OAI</v>
      </c>
      <c r="F1013" s="3" t="str">
        <f>'1'!F1013</f>
        <v>TOLO</v>
      </c>
      <c r="G1013" s="66">
        <f>'7'!$R$22</f>
        <v>6.8272183672611453E-2</v>
      </c>
      <c r="H1013" s="26">
        <f>'1'!H1013*$G1013</f>
        <v>43.079747897417825</v>
      </c>
      <c r="I1013" s="26">
        <f>'1'!I1013*$G1013</f>
        <v>31.28914177715783</v>
      </c>
      <c r="J1013" s="26">
        <f>'1'!J1013*$G1013</f>
        <v>125.83928894535744</v>
      </c>
      <c r="K1013" s="26">
        <f>'1'!K1013*$G1013</f>
        <v>181.39236479976134</v>
      </c>
      <c r="L1013" s="26">
        <f>'1'!L1013*$G1013</f>
        <v>100.72877979057094</v>
      </c>
      <c r="M1013" s="26">
        <f>'1'!M1013*$G1013</f>
        <v>49.913793483046234</v>
      </c>
      <c r="N1013" s="26">
        <f>'1'!N1013*$G1013</f>
        <v>-21.833444338501138</v>
      </c>
      <c r="O1013" s="26">
        <f>'1'!O1013*$G1013</f>
        <v>0</v>
      </c>
      <c r="P1013" s="26">
        <f>'1'!P1013*$G1013</f>
        <v>0</v>
      </c>
      <c r="Q1013" s="26">
        <f>'1'!Q1013*$G1013</f>
        <v>0</v>
      </c>
      <c r="R1013" s="26">
        <f>'1'!R1013*$G1013</f>
        <v>0</v>
      </c>
      <c r="S1013" s="26">
        <f>'1'!S1013*$G1013</f>
        <v>0</v>
      </c>
      <c r="T1013" s="26">
        <f>'1'!T1013*$G1013</f>
        <v>0</v>
      </c>
      <c r="U1013" s="26">
        <f>'1'!U1013*$G1013</f>
        <v>0</v>
      </c>
      <c r="V1013" s="26">
        <f>'1'!V1013*$G1013</f>
        <v>0</v>
      </c>
      <c r="W1013" s="26">
        <f>'1'!W1013*$G1013</f>
        <v>0</v>
      </c>
      <c r="X1013" s="26">
        <f>'1'!X1013*$G1013</f>
        <v>0</v>
      </c>
      <c r="Y1013" s="26">
        <f>'1'!Y1013*$G1013</f>
        <v>0</v>
      </c>
      <c r="Z1013" s="26">
        <f>'1'!Z1013*$G1013</f>
        <v>0</v>
      </c>
      <c r="AA1013" s="26">
        <f>'1'!AA1013*$G1013</f>
        <v>0</v>
      </c>
      <c r="AB1013" s="26">
        <f>'1'!AB1013*$G1013</f>
        <v>0</v>
      </c>
      <c r="AC1013" s="26">
        <f>'1'!AC1013*$G1013</f>
        <v>0</v>
      </c>
      <c r="AD1013" s="26">
        <f>'1'!AD1013*$G1013</f>
        <v>105.37128828030852</v>
      </c>
      <c r="AE1013" s="26">
        <f>'1'!AE1013*$G1013</f>
        <v>2475.5152438770551</v>
      </c>
      <c r="AF1013" s="26">
        <f t="shared" si="65"/>
        <v>510.40967235481043</v>
      </c>
      <c r="AG1013" s="26">
        <f t="shared" si="66"/>
        <v>2580.8865321573635</v>
      </c>
      <c r="AH1013" s="56">
        <f t="shared" si="67"/>
        <v>1108</v>
      </c>
    </row>
    <row r="1014" spans="1:34">
      <c r="A1014" s="56">
        <f t="shared" si="68"/>
        <v>1109</v>
      </c>
      <c r="B1014" s="3">
        <f>'1'!B1014</f>
        <v>5526953</v>
      </c>
      <c r="C1014" t="str">
        <f>'1'!C1014</f>
        <v>EM SIMPSON RIPON COGEN REPL 3RD DTT</v>
      </c>
      <c r="D1014" s="3" t="str">
        <f>'1'!D1014</f>
        <v>3F</v>
      </c>
      <c r="E1014" s="6" t="str">
        <f>'1'!E1014</f>
        <v>OAI</v>
      </c>
      <c r="F1014" s="3" t="str">
        <f>'1'!F1014</f>
        <v>TOLO</v>
      </c>
      <c r="G1014" s="66">
        <f>'7'!$R$22</f>
        <v>6.8272183672611453E-2</v>
      </c>
      <c r="H1014" s="26">
        <f>'1'!H1014*$G1014</f>
        <v>100.1348117926192</v>
      </c>
      <c r="I1014" s="26">
        <f>'1'!I1014*$G1014</f>
        <v>142.94829817371385</v>
      </c>
      <c r="J1014" s="26">
        <f>'1'!J1014*$G1014</f>
        <v>75.188155878646995</v>
      </c>
      <c r="K1014" s="26">
        <f>'1'!K1014*$G1014</f>
        <v>0</v>
      </c>
      <c r="L1014" s="26">
        <f>'1'!L1014*$G1014</f>
        <v>123.72285125150648</v>
      </c>
      <c r="M1014" s="26">
        <f>'1'!M1014*$G1014</f>
        <v>60.147793815570687</v>
      </c>
      <c r="N1014" s="26">
        <f>'1'!N1014*$G1014</f>
        <v>240.59117526228275</v>
      </c>
      <c r="O1014" s="26">
        <f>'1'!O1014*$G1014</f>
        <v>45.107431752494392</v>
      </c>
      <c r="P1014" s="26">
        <f>'1'!P1014*$G1014</f>
        <v>83.326200172422276</v>
      </c>
      <c r="Q1014" s="26">
        <f>'1'!Q1014*$G1014</f>
        <v>0</v>
      </c>
      <c r="R1014" s="26">
        <f>'1'!R1014*$G1014</f>
        <v>0</v>
      </c>
      <c r="S1014" s="26">
        <f>'1'!S1014*$G1014</f>
        <v>0</v>
      </c>
      <c r="T1014" s="26">
        <f>'1'!T1014*$G1014</f>
        <v>0</v>
      </c>
      <c r="U1014" s="26">
        <f>'1'!U1014*$G1014</f>
        <v>18.672442234459233</v>
      </c>
      <c r="V1014" s="26">
        <f>'1'!V1014*$G1014</f>
        <v>3.0381121734312098</v>
      </c>
      <c r="W1014" s="26">
        <f>'1'!W1014*$G1014</f>
        <v>0</v>
      </c>
      <c r="X1014" s="26">
        <f>'1'!X1014*$G1014</f>
        <v>1062.8135648866441</v>
      </c>
      <c r="Y1014" s="26">
        <f>'1'!Y1014*$G1014</f>
        <v>2873.5966924353174</v>
      </c>
      <c r="Z1014" s="26">
        <f>'1'!Z1014*$G1014</f>
        <v>217.33766950339128</v>
      </c>
      <c r="AA1014" s="26">
        <f>'1'!AA1014*$G1014</f>
        <v>138.30578968397626</v>
      </c>
      <c r="AB1014" s="26">
        <f>'1'!AB1014*$G1014</f>
        <v>0</v>
      </c>
      <c r="AC1014" s="26">
        <f>'1'!AC1014*$G1014</f>
        <v>0</v>
      </c>
      <c r="AD1014" s="26">
        <f>'1'!AD1014*$G1014</f>
        <v>0</v>
      </c>
      <c r="AE1014" s="26">
        <f>'1'!AE1014*$G1014</f>
        <v>0</v>
      </c>
      <c r="AF1014" s="26">
        <f t="shared" si="65"/>
        <v>871.16671809925663</v>
      </c>
      <c r="AG1014" s="26">
        <f t="shared" si="66"/>
        <v>4313.7642709172196</v>
      </c>
      <c r="AH1014" s="56">
        <f t="shared" si="67"/>
        <v>1109</v>
      </c>
    </row>
    <row r="1015" spans="1:34">
      <c r="A1015" s="56">
        <f t="shared" si="68"/>
        <v>1110</v>
      </c>
      <c r="B1015" s="3">
        <f>'1'!B1015</f>
        <v>5526955</v>
      </c>
      <c r="C1015" t="str">
        <f>'1'!C1015</f>
        <v>""EM TESLA REPL 3RD DTT, US WINDPOWER 4""</v>
      </c>
      <c r="D1015" s="3" t="str">
        <f>'1'!D1015</f>
        <v>3F</v>
      </c>
      <c r="E1015" s="6" t="str">
        <f>'1'!E1015</f>
        <v>OAI</v>
      </c>
      <c r="F1015" s="3" t="str">
        <f>'1'!F1015</f>
        <v>TOHI</v>
      </c>
      <c r="G1015" s="66">
        <f>'7'!$R$22</f>
        <v>6.8272183672611453E-2</v>
      </c>
      <c r="H1015" s="26">
        <f>'1'!H1015*$G1015</f>
        <v>45.086950097392602</v>
      </c>
      <c r="I1015" s="26">
        <f>'1'!I1015*$G1015</f>
        <v>279.58824657607846</v>
      </c>
      <c r="J1015" s="26">
        <f>'1'!J1015*$G1015</f>
        <v>135.33594969421767</v>
      </c>
      <c r="K1015" s="26">
        <f>'1'!K1015*$G1015</f>
        <v>30.073896907785343</v>
      </c>
      <c r="L1015" s="26">
        <f>'1'!L1015*$G1015</f>
        <v>0</v>
      </c>
      <c r="M1015" s="26">
        <f>'1'!M1015*$G1015</f>
        <v>180.44338144671207</v>
      </c>
      <c r="N1015" s="26">
        <f>'1'!N1015*$G1015</f>
        <v>45.107431752494392</v>
      </c>
      <c r="O1015" s="26">
        <f>'1'!O1015*$G1015</f>
        <v>75.188155878646995</v>
      </c>
      <c r="P1015" s="26">
        <f>'1'!P1015*$G1015</f>
        <v>0</v>
      </c>
      <c r="Q1015" s="26">
        <f>'1'!Q1015*$G1015</f>
        <v>0</v>
      </c>
      <c r="R1015" s="26">
        <f>'1'!R1015*$G1015</f>
        <v>0</v>
      </c>
      <c r="S1015" s="26">
        <f>'1'!S1015*$G1015</f>
        <v>0</v>
      </c>
      <c r="T1015" s="26">
        <f>'1'!T1015*$G1015</f>
        <v>0</v>
      </c>
      <c r="U1015" s="26">
        <f>'1'!U1015*$G1015</f>
        <v>42.622324266811326</v>
      </c>
      <c r="V1015" s="26">
        <f>'1'!V1015*$G1015</f>
        <v>2854.6101981559646</v>
      </c>
      <c r="W1015" s="26">
        <f>'1'!W1015*$G1015</f>
        <v>2681.1374066622257</v>
      </c>
      <c r="X1015" s="26">
        <f>'1'!X1015*$G1015</f>
        <v>503.51418180387674</v>
      </c>
      <c r="Y1015" s="26">
        <f>'1'!Y1015*$G1015</f>
        <v>42.622324266811326</v>
      </c>
      <c r="Z1015" s="26">
        <f>'1'!Z1015*$G1015</f>
        <v>46.909817401451328</v>
      </c>
      <c r="AA1015" s="26">
        <f>'1'!AA1015*$G1015</f>
        <v>46.909817401451328</v>
      </c>
      <c r="AB1015" s="26">
        <f>'1'!AB1015*$G1015</f>
        <v>42.622324266811326</v>
      </c>
      <c r="AC1015" s="26">
        <f>'1'!AC1015*$G1015</f>
        <v>49.033082313669546</v>
      </c>
      <c r="AD1015" s="26">
        <f>'1'!AD1015*$G1015</f>
        <v>38.389448879109423</v>
      </c>
      <c r="AE1015" s="26">
        <f>'1'!AE1015*$G1015</f>
        <v>44.800206925967636</v>
      </c>
      <c r="AF1015" s="26">
        <f t="shared" si="65"/>
        <v>790.82401235332759</v>
      </c>
      <c r="AG1015" s="26">
        <f t="shared" si="66"/>
        <v>6393.1711323441496</v>
      </c>
      <c r="AH1015" s="56">
        <f t="shared" si="67"/>
        <v>1110</v>
      </c>
    </row>
    <row r="1016" spans="1:34">
      <c r="A1016" s="56">
        <f t="shared" si="68"/>
        <v>1111</v>
      </c>
      <c r="B1016" s="3">
        <f>'1'!B1016</f>
        <v>5526962</v>
      </c>
      <c r="C1016" t="str">
        <f>'1'!C1016</f>
        <v>EM SAN RAMON REPL ODN</v>
      </c>
      <c r="D1016" s="3" t="str">
        <f>'1'!D1016</f>
        <v>3F</v>
      </c>
      <c r="E1016" s="6" t="str">
        <f>'1'!E1016</f>
        <v>OAI</v>
      </c>
      <c r="F1016" s="3" t="str">
        <f>'1'!F1016</f>
        <v>TOHI</v>
      </c>
      <c r="G1016" s="66">
        <f>'7'!$R$22</f>
        <v>6.8272183672611453E-2</v>
      </c>
      <c r="H1016" s="26">
        <f>'1'!H1016*$G1016</f>
        <v>72.614294554189556</v>
      </c>
      <c r="I1016" s="26">
        <f>'1'!I1016*$G1016</f>
        <v>203.2804268852006</v>
      </c>
      <c r="J1016" s="26">
        <f>'1'!J1016*$G1016</f>
        <v>3.4136091836305726</v>
      </c>
      <c r="K1016" s="26">
        <f>'1'!K1016*$G1016</f>
        <v>24.168353020104455</v>
      </c>
      <c r="L1016" s="26">
        <f>'1'!L1016*$G1016</f>
        <v>61.731708476775282</v>
      </c>
      <c r="M1016" s="26">
        <f>'1'!M1016*$G1016</f>
        <v>21.778826591563053</v>
      </c>
      <c r="N1016" s="26">
        <f>'1'!N1016*$G1016</f>
        <v>110.60093754963056</v>
      </c>
      <c r="O1016" s="26">
        <f>'1'!O1016*$G1016</f>
        <v>77.086122584745581</v>
      </c>
      <c r="P1016" s="26">
        <f>'1'!P1016*$G1016</f>
        <v>229.33991939303638</v>
      </c>
      <c r="Q1016" s="26">
        <f>'1'!Q1016*$G1016</f>
        <v>0</v>
      </c>
      <c r="R1016" s="26">
        <f>'1'!R1016*$G1016</f>
        <v>970.48226368780456</v>
      </c>
      <c r="S1016" s="26">
        <f>'1'!S1016*$G1016</f>
        <v>970.48226368780456</v>
      </c>
      <c r="T1016" s="26">
        <f>'1'!T1016*$G1016</f>
        <v>429.26818205991179</v>
      </c>
      <c r="U1016" s="26">
        <f>'1'!U1016*$G1016</f>
        <v>9.947257161099488</v>
      </c>
      <c r="V1016" s="26">
        <f>'1'!V1016*$G1016</f>
        <v>29.691572679218719</v>
      </c>
      <c r="W1016" s="26">
        <f>'1'!W1016*$G1016</f>
        <v>31.17307906491439</v>
      </c>
      <c r="X1016" s="26">
        <f>'1'!X1016*$G1016</f>
        <v>23.014553116037323</v>
      </c>
      <c r="Y1016" s="26">
        <f>'1'!Y1016*$G1016</f>
        <v>0</v>
      </c>
      <c r="Z1016" s="26">
        <f>'1'!Z1016*$G1016</f>
        <v>0</v>
      </c>
      <c r="AA1016" s="26">
        <f>'1'!AA1016*$G1016</f>
        <v>0</v>
      </c>
      <c r="AB1016" s="26">
        <f>'1'!AB1016*$G1016</f>
        <v>0</v>
      </c>
      <c r="AC1016" s="26">
        <f>'1'!AC1016*$G1016</f>
        <v>0</v>
      </c>
      <c r="AD1016" s="26">
        <f>'1'!AD1016*$G1016</f>
        <v>0</v>
      </c>
      <c r="AE1016" s="26">
        <f>'1'!AE1016*$G1016</f>
        <v>0</v>
      </c>
      <c r="AF1016" s="26">
        <f t="shared" si="65"/>
        <v>2744.9787256144855</v>
      </c>
      <c r="AG1016" s="26">
        <f t="shared" si="66"/>
        <v>523.09464408118174</v>
      </c>
      <c r="AH1016" s="56">
        <f t="shared" si="67"/>
        <v>1111</v>
      </c>
    </row>
    <row r="1017" spans="1:34">
      <c r="A1017" s="56">
        <f t="shared" si="68"/>
        <v>1112</v>
      </c>
      <c r="B1017" s="3">
        <f>'1'!B1017</f>
        <v>5526963</v>
      </c>
      <c r="C1017" t="str">
        <f>'1'!C1017</f>
        <v>EM SARATOGA REPL ODN</v>
      </c>
      <c r="D1017" s="3" t="str">
        <f>'1'!D1017</f>
        <v>3F</v>
      </c>
      <c r="E1017" s="6" t="str">
        <f>'1'!E1017</f>
        <v>OAI</v>
      </c>
      <c r="F1017" s="3" t="str">
        <f>'1'!F1017</f>
        <v>TOHI</v>
      </c>
      <c r="G1017" s="66">
        <f>'7'!$R$22</f>
        <v>6.8272183672611453E-2</v>
      </c>
      <c r="H1017" s="26">
        <f>'1'!H1017*$G1017</f>
        <v>100.1348117926192</v>
      </c>
      <c r="I1017" s="26">
        <f>'1'!I1017*$G1017</f>
        <v>23.656311642559867</v>
      </c>
      <c r="J1017" s="26">
        <f>'1'!J1017*$G1017</f>
        <v>3.4136091836305726</v>
      </c>
      <c r="K1017" s="26">
        <f>'1'!K1017*$G1017</f>
        <v>16.965637642643944</v>
      </c>
      <c r="L1017" s="26">
        <f>'1'!L1017*$G1017</f>
        <v>61.731708476775282</v>
      </c>
      <c r="M1017" s="26">
        <f>'1'!M1017*$G1017</f>
        <v>51.8527234993484</v>
      </c>
      <c r="N1017" s="26">
        <f>'1'!N1017*$G1017</f>
        <v>65.493505797136166</v>
      </c>
      <c r="O1017" s="26">
        <f>'1'!O1017*$G1017</f>
        <v>107.16001949253094</v>
      </c>
      <c r="P1017" s="26">
        <f>'1'!P1017*$G1017</f>
        <v>161.32717001838085</v>
      </c>
      <c r="Q1017" s="26">
        <f>'1'!Q1017*$G1017</f>
        <v>3.7071795734228017</v>
      </c>
      <c r="R1017" s="26">
        <f>'1'!R1017*$G1017</f>
        <v>982.2250792794938</v>
      </c>
      <c r="S1017" s="26">
        <f>'1'!S1017*$G1017</f>
        <v>845.36665988937682</v>
      </c>
      <c r="T1017" s="26">
        <f>'1'!T1017*$G1017</f>
        <v>676.46127748333618</v>
      </c>
      <c r="U1017" s="26">
        <f>'1'!U1017*$G1017</f>
        <v>0</v>
      </c>
      <c r="V1017" s="26">
        <f>'1'!V1017*$G1017</f>
        <v>0</v>
      </c>
      <c r="W1017" s="26">
        <f>'1'!W1017*$G1017</f>
        <v>0</v>
      </c>
      <c r="X1017" s="26">
        <f>'1'!X1017*$G1017</f>
        <v>0</v>
      </c>
      <c r="Y1017" s="26">
        <f>'1'!Y1017*$G1017</f>
        <v>0</v>
      </c>
      <c r="Z1017" s="26">
        <f>'1'!Z1017*$G1017</f>
        <v>0</v>
      </c>
      <c r="AA1017" s="26">
        <f>'1'!AA1017*$G1017</f>
        <v>0</v>
      </c>
      <c r="AB1017" s="26">
        <f>'1'!AB1017*$G1017</f>
        <v>0</v>
      </c>
      <c r="AC1017" s="26">
        <f>'1'!AC1017*$G1017</f>
        <v>0</v>
      </c>
      <c r="AD1017" s="26">
        <f>'1'!AD1017*$G1017</f>
        <v>0</v>
      </c>
      <c r="AE1017" s="26">
        <f>'1'!AE1017*$G1017</f>
        <v>0</v>
      </c>
      <c r="AF1017" s="26">
        <f t="shared" si="65"/>
        <v>2423.0344162879187</v>
      </c>
      <c r="AG1017" s="26">
        <f t="shared" si="66"/>
        <v>676.46127748333618</v>
      </c>
      <c r="AH1017" s="56">
        <f t="shared" si="67"/>
        <v>1112</v>
      </c>
    </row>
    <row r="1018" spans="1:34">
      <c r="A1018" s="56">
        <f t="shared" si="68"/>
        <v>1113</v>
      </c>
      <c r="B1018" s="3">
        <f>'1'!B1018</f>
        <v>5527660</v>
      </c>
      <c r="C1018" t="str">
        <f>'1'!C1018</f>
        <v>EM TERMINAL SERVER EASTSHORE</v>
      </c>
      <c r="D1018" s="3" t="str">
        <f>'1'!D1018</f>
        <v>3F</v>
      </c>
      <c r="E1018" s="6" t="str">
        <f>'1'!E1018</f>
        <v>OAI</v>
      </c>
      <c r="F1018" s="3" t="str">
        <f>'1'!F1018</f>
        <v>TOO</v>
      </c>
      <c r="G1018" s="66">
        <f>'7'!$R$22</f>
        <v>6.8272183672611453E-2</v>
      </c>
      <c r="H1018" s="26">
        <f>'1'!H1018*$G1018</f>
        <v>31.330105087361392</v>
      </c>
      <c r="I1018" s="26">
        <f>'1'!I1018*$G1018</f>
        <v>23.656311642559867</v>
      </c>
      <c r="J1018" s="26">
        <f>'1'!J1018*$G1018</f>
        <v>11.947632142707004</v>
      </c>
      <c r="K1018" s="26">
        <f>'1'!K1018*$G1018</f>
        <v>16.965637642643944</v>
      </c>
      <c r="L1018" s="26">
        <f>'1'!L1018*$G1018</f>
        <v>143.41937624105486</v>
      </c>
      <c r="M1018" s="26">
        <f>'1'!M1018*$G1018</f>
        <v>21.778826591563053</v>
      </c>
      <c r="N1018" s="26">
        <f>'1'!N1018*$G1018</f>
        <v>65.493505797136166</v>
      </c>
      <c r="O1018" s="26">
        <f>'1'!O1018*$G1018</f>
        <v>186.19872653031322</v>
      </c>
      <c r="P1018" s="26">
        <f>'1'!P1018*$G1018</f>
        <v>391.90964315425873</v>
      </c>
      <c r="Q1018" s="26">
        <f>'1'!Q1018*$G1018</f>
        <v>1258.5908787862247</v>
      </c>
      <c r="R1018" s="26">
        <f>'1'!R1018*$G1018</f>
        <v>891.67568207450915</v>
      </c>
      <c r="S1018" s="26">
        <f>'1'!S1018*$G1018</f>
        <v>876.99033536653042</v>
      </c>
      <c r="T1018" s="26">
        <f>'1'!T1018*$G1018</f>
        <v>125.16339432699857</v>
      </c>
      <c r="U1018" s="26">
        <f>'1'!U1018*$G1018</f>
        <v>0</v>
      </c>
      <c r="V1018" s="26">
        <f>'1'!V1018*$G1018</f>
        <v>0</v>
      </c>
      <c r="W1018" s="26">
        <f>'1'!W1018*$G1018</f>
        <v>0</v>
      </c>
      <c r="X1018" s="26">
        <f>'1'!X1018*$G1018</f>
        <v>8429.4299736899902</v>
      </c>
      <c r="Y1018" s="26">
        <f>'1'!Y1018*$G1018</f>
        <v>1567.5839548700969</v>
      </c>
      <c r="Z1018" s="26">
        <f>'1'!Z1018*$G1018</f>
        <v>693.91164763005554</v>
      </c>
      <c r="AA1018" s="26">
        <f>'1'!AA1018*$G1018</f>
        <v>161.97575576327068</v>
      </c>
      <c r="AB1018" s="26">
        <f>'1'!AB1018*$G1018</f>
        <v>110.43708430881628</v>
      </c>
      <c r="AC1018" s="26">
        <f>'1'!AC1018*$G1018</f>
        <v>0</v>
      </c>
      <c r="AD1018" s="26">
        <f>'1'!AD1018*$G1018</f>
        <v>0</v>
      </c>
      <c r="AE1018" s="26">
        <f>'1'!AE1018*$G1018</f>
        <v>0</v>
      </c>
      <c r="AF1018" s="26">
        <f t="shared" si="65"/>
        <v>3919.9566610568622</v>
      </c>
      <c r="AG1018" s="26">
        <f t="shared" si="66"/>
        <v>11088.501810589229</v>
      </c>
      <c r="AH1018" s="56">
        <f t="shared" si="67"/>
        <v>1113</v>
      </c>
    </row>
    <row r="1019" spans="1:34">
      <c r="A1019" s="56">
        <f t="shared" si="68"/>
        <v>1114</v>
      </c>
      <c r="B1019" s="3">
        <f>'1'!B1019</f>
        <v>5527661</v>
      </c>
      <c r="C1019" t="str">
        <f>'1'!C1019</f>
        <v>EM TERMINAL SERVER - GLENN</v>
      </c>
      <c r="D1019" s="3" t="str">
        <f>'1'!D1019</f>
        <v>3F</v>
      </c>
      <c r="E1019" s="6" t="str">
        <f>'1'!E1019</f>
        <v>OAI</v>
      </c>
      <c r="F1019" s="3" t="str">
        <f>'1'!F1019</f>
        <v>TOO</v>
      </c>
      <c r="G1019" s="66">
        <f>'7'!$R$22</f>
        <v>6.8272183672611453E-2</v>
      </c>
      <c r="H1019" s="26">
        <f>'1'!H1019*$G1019</f>
        <v>41.099854570912093</v>
      </c>
      <c r="I1019" s="26">
        <f>'1'!I1019*$G1019</f>
        <v>239.26669489903409</v>
      </c>
      <c r="J1019" s="26">
        <f>'1'!J1019*$G1019</f>
        <v>634.06425142264425</v>
      </c>
      <c r="K1019" s="26">
        <f>'1'!K1019*$G1019</f>
        <v>577.33006679070434</v>
      </c>
      <c r="L1019" s="26">
        <f>'1'!L1019*$G1019</f>
        <v>2003.6657008605353</v>
      </c>
      <c r="M1019" s="26">
        <f>'1'!M1019*$G1019</f>
        <v>2277.3552307673003</v>
      </c>
      <c r="N1019" s="26">
        <f>'1'!N1019*$G1019</f>
        <v>848.31601822403366</v>
      </c>
      <c r="O1019" s="26">
        <f>'1'!O1019*$G1019</f>
        <v>1324.7193158915163</v>
      </c>
      <c r="P1019" s="26">
        <f>'1'!P1019*$G1019</f>
        <v>653.13267232240457</v>
      </c>
      <c r="Q1019" s="26">
        <f>'1'!Q1019*$G1019</f>
        <v>321.08407981229169</v>
      </c>
      <c r="R1019" s="26">
        <f>'1'!R1019*$G1019</f>
        <v>0</v>
      </c>
      <c r="S1019" s="26">
        <f>'1'!S1019*$G1019</f>
        <v>64.858574488980878</v>
      </c>
      <c r="T1019" s="26">
        <f>'1'!T1019*$G1019</f>
        <v>96.919191941639212</v>
      </c>
      <c r="U1019" s="26">
        <f>'1'!U1019*$G1019</f>
        <v>4718.8914088304955</v>
      </c>
      <c r="V1019" s="26">
        <f>'1'!V1019*$G1019</f>
        <v>214.3678295136327</v>
      </c>
      <c r="W1019" s="26">
        <f>'1'!W1019*$G1019</f>
        <v>390.59199000937741</v>
      </c>
      <c r="X1019" s="26">
        <f>'1'!X1019*$G1019</f>
        <v>693.30402519536926</v>
      </c>
      <c r="Y1019" s="26">
        <f>'1'!Y1019*$G1019</f>
        <v>580.31356121719739</v>
      </c>
      <c r="Z1019" s="26">
        <f>'1'!Z1019*$G1019</f>
        <v>0</v>
      </c>
      <c r="AA1019" s="26">
        <f>'1'!AA1019*$G1019</f>
        <v>0</v>
      </c>
      <c r="AB1019" s="26">
        <f>'1'!AB1019*$G1019</f>
        <v>0</v>
      </c>
      <c r="AC1019" s="26">
        <f>'1'!AC1019*$G1019</f>
        <v>0</v>
      </c>
      <c r="AD1019" s="26">
        <f>'1'!AD1019*$G1019</f>
        <v>0</v>
      </c>
      <c r="AE1019" s="26">
        <f>'1'!AE1019*$G1019</f>
        <v>0</v>
      </c>
      <c r="AF1019" s="26">
        <f t="shared" si="65"/>
        <v>8984.892460050356</v>
      </c>
      <c r="AG1019" s="26">
        <f t="shared" si="66"/>
        <v>6694.3880067077107</v>
      </c>
      <c r="AH1019" s="56">
        <f t="shared" si="67"/>
        <v>1114</v>
      </c>
    </row>
    <row r="1020" spans="1:34">
      <c r="A1020" s="56">
        <f t="shared" si="68"/>
        <v>1115</v>
      </c>
      <c r="B1020" s="3">
        <f>'1'!B1020</f>
        <v>5527663</v>
      </c>
      <c r="C1020" t="str">
        <f>'1'!C1020</f>
        <v>Terminal Server: Kern PP</v>
      </c>
      <c r="D1020" s="3" t="str">
        <f>'1'!D1020</f>
        <v>3F</v>
      </c>
      <c r="E1020" s="6" t="str">
        <f>'1'!E1020</f>
        <v>OAI</v>
      </c>
      <c r="F1020" s="3" t="str">
        <f>'1'!F1020</f>
        <v>TOO</v>
      </c>
      <c r="G1020" s="66">
        <f>'7'!$R$22</f>
        <v>6.8272183672611453E-2</v>
      </c>
      <c r="H1020" s="26">
        <f>'1'!H1020*$G1020</f>
        <v>24.707703271118085</v>
      </c>
      <c r="I1020" s="26">
        <f>'1'!I1020*$G1020</f>
        <v>-1.1879359959034392</v>
      </c>
      <c r="J1020" s="26">
        <f>'1'!J1020*$G1020</f>
        <v>57.027755021732347</v>
      </c>
      <c r="K1020" s="26">
        <f>'1'!K1020*$G1020</f>
        <v>203.60813336682912</v>
      </c>
      <c r="L1020" s="26">
        <f>'1'!L1020*$G1020</f>
        <v>59.765469587004063</v>
      </c>
      <c r="M1020" s="26">
        <f>'1'!M1020*$G1020</f>
        <v>84.268356307104312</v>
      </c>
      <c r="N1020" s="26">
        <f>'1'!N1020*$G1020</f>
        <v>-21.833444338501138</v>
      </c>
      <c r="O1020" s="26">
        <f>'1'!O1020*$G1020</f>
        <v>77.311420790865213</v>
      </c>
      <c r="P1020" s="26">
        <f>'1'!P1020*$G1020</f>
        <v>0</v>
      </c>
      <c r="Q1020" s="26">
        <f>'1'!Q1020*$G1020</f>
        <v>0</v>
      </c>
      <c r="R1020" s="26">
        <f>'1'!R1020*$G1020</f>
        <v>0</v>
      </c>
      <c r="S1020" s="26">
        <f>'1'!S1020*$G1020</f>
        <v>0</v>
      </c>
      <c r="T1020" s="26">
        <f>'1'!T1020*$G1020</f>
        <v>0</v>
      </c>
      <c r="U1020" s="26">
        <f>'1'!U1020*$G1020</f>
        <v>0</v>
      </c>
      <c r="V1020" s="26">
        <f>'1'!V1020*$G1020</f>
        <v>0</v>
      </c>
      <c r="W1020" s="26">
        <f>'1'!W1020*$G1020</f>
        <v>0</v>
      </c>
      <c r="X1020" s="26">
        <f>'1'!X1020*$G1020</f>
        <v>0</v>
      </c>
      <c r="Y1020" s="26">
        <f>'1'!Y1020*$G1020</f>
        <v>0</v>
      </c>
      <c r="Z1020" s="26">
        <f>'1'!Z1020*$G1020</f>
        <v>0</v>
      </c>
      <c r="AA1020" s="26">
        <f>'1'!AA1020*$G1020</f>
        <v>534.00453903206494</v>
      </c>
      <c r="AB1020" s="26">
        <f>'1'!AB1020*$G1020</f>
        <v>491.02037219178885</v>
      </c>
      <c r="AC1020" s="26">
        <f>'1'!AC1020*$G1020</f>
        <v>761.55572721287899</v>
      </c>
      <c r="AD1020" s="26">
        <f>'1'!AD1020*$G1020</f>
        <v>2163.8868615034198</v>
      </c>
      <c r="AE1020" s="26">
        <f>'1'!AE1020*$G1020</f>
        <v>188.64969792415997</v>
      </c>
      <c r="AF1020" s="26">
        <f t="shared" si="65"/>
        <v>483.66745801024859</v>
      </c>
      <c r="AG1020" s="26">
        <f t="shared" si="66"/>
        <v>4139.1171978643124</v>
      </c>
      <c r="AH1020" s="56">
        <f t="shared" si="67"/>
        <v>1115</v>
      </c>
    </row>
    <row r="1021" spans="1:34">
      <c r="A1021" s="56">
        <f t="shared" si="68"/>
        <v>1116</v>
      </c>
      <c r="B1021" s="3">
        <f>'1'!B1021</f>
        <v>5528082</v>
      </c>
      <c r="C1021" t="str">
        <f>'1'!C1021</f>
        <v>EM: Riverbank Jct  Terminal Server</v>
      </c>
      <c r="D1021" s="3" t="str">
        <f>'1'!D1021</f>
        <v>3F</v>
      </c>
      <c r="E1021" s="6" t="str">
        <f>'1'!E1021</f>
        <v>OAI</v>
      </c>
      <c r="F1021" s="3" t="str">
        <f>'1'!F1021</f>
        <v>TOLO</v>
      </c>
      <c r="G1021" s="66">
        <f>'7'!$R$22</f>
        <v>6.8272183672611453E-2</v>
      </c>
      <c r="H1021" s="26">
        <f>'1'!H1021*$G1021</f>
        <v>80.581658388783296</v>
      </c>
      <c r="I1021" s="26">
        <f>'1'!I1021*$G1021</f>
        <v>3208.1235652127471</v>
      </c>
      <c r="J1021" s="26">
        <f>'1'!J1021*$G1021</f>
        <v>1497.9190186505643</v>
      </c>
      <c r="K1021" s="26">
        <f>'1'!K1021*$G1021</f>
        <v>431.01594996193063</v>
      </c>
      <c r="L1021" s="26">
        <f>'1'!L1021*$G1021</f>
        <v>575.70518881929604</v>
      </c>
      <c r="M1021" s="26">
        <f>'1'!M1021*$G1021</f>
        <v>1572.6975414271753</v>
      </c>
      <c r="N1021" s="26">
        <f>'1'!N1021*$G1021</f>
        <v>962.69240753075951</v>
      </c>
      <c r="O1021" s="26">
        <f>'1'!O1021*$G1021</f>
        <v>593.81779914764002</v>
      </c>
      <c r="P1021" s="26">
        <f>'1'!P1021*$G1021</f>
        <v>1012.27166731381</v>
      </c>
      <c r="Q1021" s="26">
        <f>'1'!Q1021*$G1021</f>
        <v>300.19961882683987</v>
      </c>
      <c r="R1021" s="26">
        <f>'1'!R1021*$G1021</f>
        <v>271.2453857312853</v>
      </c>
      <c r="S1021" s="26">
        <f>'1'!S1021*$G1021</f>
        <v>130.43400690652419</v>
      </c>
      <c r="T1021" s="26">
        <f>'1'!T1021*$G1021</f>
        <v>0</v>
      </c>
      <c r="U1021" s="26">
        <f>'1'!U1021*$G1021</f>
        <v>0</v>
      </c>
      <c r="V1021" s="26">
        <f>'1'!V1021*$G1021</f>
        <v>0</v>
      </c>
      <c r="W1021" s="26">
        <f>'1'!W1021*$G1021</f>
        <v>0</v>
      </c>
      <c r="X1021" s="26">
        <f>'1'!X1021*$G1021</f>
        <v>0</v>
      </c>
      <c r="Y1021" s="26">
        <f>'1'!Y1021*$G1021</f>
        <v>0</v>
      </c>
      <c r="Z1021" s="26">
        <f>'1'!Z1021*$G1021</f>
        <v>0</v>
      </c>
      <c r="AA1021" s="26">
        <f>'1'!AA1021*$G1021</f>
        <v>0</v>
      </c>
      <c r="AB1021" s="26">
        <f>'1'!AB1021*$G1021</f>
        <v>0</v>
      </c>
      <c r="AC1021" s="26">
        <f>'1'!AC1021*$G1021</f>
        <v>0</v>
      </c>
      <c r="AD1021" s="26">
        <f>'1'!AD1021*$G1021</f>
        <v>0</v>
      </c>
      <c r="AE1021" s="26">
        <f>'1'!AE1021*$G1021</f>
        <v>0</v>
      </c>
      <c r="AF1021" s="26">
        <f t="shared" si="65"/>
        <v>10636.703807917354</v>
      </c>
      <c r="AG1021" s="26">
        <f t="shared" si="66"/>
        <v>0</v>
      </c>
      <c r="AH1021" s="56">
        <f t="shared" si="67"/>
        <v>1116</v>
      </c>
    </row>
    <row r="1022" spans="1:34">
      <c r="A1022" s="56">
        <f t="shared" si="68"/>
        <v>1117</v>
      </c>
      <c r="B1022" s="3">
        <f>'1'!B1022</f>
        <v>5528802</v>
      </c>
      <c r="C1022" t="str">
        <f>'1'!C1022</f>
        <v>EM BAY MEADOWS SUB CB152 &amp; CB162 SEL</v>
      </c>
      <c r="D1022" s="3" t="str">
        <f>'1'!D1022</f>
        <v>3F</v>
      </c>
      <c r="E1022" s="6" t="str">
        <f>'1'!E1022</f>
        <v>OAI</v>
      </c>
      <c r="F1022" s="3" t="str">
        <f>'1'!F1022</f>
        <v>TOLO</v>
      </c>
      <c r="G1022" s="66">
        <f>'7'!$R$22</f>
        <v>6.8272183672611453E-2</v>
      </c>
      <c r="H1022" s="26">
        <f>'1'!H1022*$G1022</f>
        <v>1311.4881666957642</v>
      </c>
      <c r="I1022" s="26">
        <f>'1'!I1022*$G1022</f>
        <v>2122.6504625651628</v>
      </c>
      <c r="J1022" s="26">
        <f>'1'!J1022*$G1022</f>
        <v>3193.6908255843564</v>
      </c>
      <c r="K1022" s="26">
        <f>'1'!K1022*$G1022</f>
        <v>2092.3785763247265</v>
      </c>
      <c r="L1022" s="26">
        <f>'1'!L1022*$G1022</f>
        <v>734.57456022546296</v>
      </c>
      <c r="M1022" s="26">
        <f>'1'!M1022*$G1022</f>
        <v>509.50165231196468</v>
      </c>
      <c r="N1022" s="26">
        <f>'1'!N1022*$G1022</f>
        <v>998.48751343030983</v>
      </c>
      <c r="O1022" s="26">
        <f>'1'!O1022*$G1022</f>
        <v>2643.3077896892319</v>
      </c>
      <c r="P1022" s="26">
        <f>'1'!P1022*$G1022</f>
        <v>0</v>
      </c>
      <c r="Q1022" s="26">
        <f>'1'!Q1022*$G1022</f>
        <v>0</v>
      </c>
      <c r="R1022" s="26">
        <f>'1'!R1022*$G1022</f>
        <v>0</v>
      </c>
      <c r="S1022" s="26">
        <f>'1'!S1022*$G1022</f>
        <v>0</v>
      </c>
      <c r="T1022" s="26">
        <f>'1'!T1022*$G1022</f>
        <v>0</v>
      </c>
      <c r="U1022" s="26">
        <f>'1'!U1022*$G1022</f>
        <v>0</v>
      </c>
      <c r="V1022" s="26">
        <f>'1'!V1022*$G1022</f>
        <v>0</v>
      </c>
      <c r="W1022" s="26">
        <f>'1'!W1022*$G1022</f>
        <v>0</v>
      </c>
      <c r="X1022" s="26">
        <f>'1'!X1022*$G1022</f>
        <v>0</v>
      </c>
      <c r="Y1022" s="26">
        <f>'1'!Y1022*$G1022</f>
        <v>0</v>
      </c>
      <c r="Z1022" s="26">
        <f>'1'!Z1022*$G1022</f>
        <v>0</v>
      </c>
      <c r="AA1022" s="26">
        <f>'1'!AA1022*$G1022</f>
        <v>0</v>
      </c>
      <c r="AB1022" s="26">
        <f>'1'!AB1022*$G1022</f>
        <v>0</v>
      </c>
      <c r="AC1022" s="26">
        <f>'1'!AC1022*$G1022</f>
        <v>0</v>
      </c>
      <c r="AD1022" s="26">
        <f>'1'!AD1022*$G1022</f>
        <v>0</v>
      </c>
      <c r="AE1022" s="26">
        <f>'1'!AE1022*$G1022</f>
        <v>0</v>
      </c>
      <c r="AF1022" s="26">
        <f t="shared" si="65"/>
        <v>13606.079546826979</v>
      </c>
      <c r="AG1022" s="26">
        <f t="shared" si="66"/>
        <v>0</v>
      </c>
      <c r="AH1022" s="56">
        <f t="shared" si="67"/>
        <v>1117</v>
      </c>
    </row>
    <row r="1023" spans="1:34">
      <c r="A1023" s="56">
        <f t="shared" si="68"/>
        <v>1118</v>
      </c>
      <c r="B1023" s="3">
        <f>'1'!B1023</f>
        <v>5528933</v>
      </c>
      <c r="C1023" t="str">
        <f>'1'!C1023</f>
        <v>BUCKET: 3rd Party DTT</v>
      </c>
      <c r="D1023" s="3" t="str">
        <f>'1'!D1023</f>
        <v>3F</v>
      </c>
      <c r="E1023" s="6" t="str">
        <f>'1'!E1023</f>
        <v>OAI</v>
      </c>
      <c r="F1023" s="3" t="str">
        <f>'1'!F1023</f>
        <v>TOLO</v>
      </c>
      <c r="G1023" s="66">
        <f>'7'!$R$22</f>
        <v>6.8272183672611453E-2</v>
      </c>
      <c r="H1023" s="26">
        <f>'1'!H1023*$G1023</f>
        <v>-47.988517903478588</v>
      </c>
      <c r="I1023" s="26">
        <f>'1'!I1023*$G1023</f>
        <v>288.10861509842033</v>
      </c>
      <c r="J1023" s="26">
        <f>'1'!J1023*$G1023</f>
        <v>341.36091836305724</v>
      </c>
      <c r="K1023" s="26">
        <f>'1'!K1023*$G1023</f>
        <v>328.33458571832301</v>
      </c>
      <c r="L1023" s="26">
        <f>'1'!L1023*$G1023</f>
        <v>341.36091836305724</v>
      </c>
      <c r="M1023" s="26">
        <f>'1'!M1023*$G1023</f>
        <v>341.36091836305724</v>
      </c>
      <c r="N1023" s="26">
        <f>'1'!N1023*$G1023</f>
        <v>0</v>
      </c>
      <c r="O1023" s="26">
        <f>'1'!O1023*$G1023</f>
        <v>280.39385834341522</v>
      </c>
      <c r="P1023" s="26">
        <f>'1'!P1023*$G1023</f>
        <v>266.92375650480898</v>
      </c>
      <c r="Q1023" s="26">
        <f>'1'!Q1023*$G1023</f>
        <v>0</v>
      </c>
      <c r="R1023" s="26">
        <f>'1'!R1023*$G1023</f>
        <v>0</v>
      </c>
      <c r="S1023" s="26">
        <f>'1'!S1023*$G1023</f>
        <v>0</v>
      </c>
      <c r="T1023" s="26">
        <f>'1'!T1023*$G1023</f>
        <v>0</v>
      </c>
      <c r="U1023" s="26">
        <f>'1'!U1023*$G1023</f>
        <v>0</v>
      </c>
      <c r="V1023" s="26">
        <f>'1'!V1023*$G1023</f>
        <v>0</v>
      </c>
      <c r="W1023" s="26">
        <f>'1'!W1023*$G1023</f>
        <v>0</v>
      </c>
      <c r="X1023" s="26">
        <f>'1'!X1023*$G1023</f>
        <v>0</v>
      </c>
      <c r="Y1023" s="26">
        <f>'1'!Y1023*$G1023</f>
        <v>0</v>
      </c>
      <c r="Z1023" s="26">
        <f>'1'!Z1023*$G1023</f>
        <v>0</v>
      </c>
      <c r="AA1023" s="26">
        <f>'1'!AA1023*$G1023</f>
        <v>0</v>
      </c>
      <c r="AB1023" s="26">
        <f>'1'!AB1023*$G1023</f>
        <v>0</v>
      </c>
      <c r="AC1023" s="26">
        <f>'1'!AC1023*$G1023</f>
        <v>0</v>
      </c>
      <c r="AD1023" s="26">
        <f>'1'!AD1023*$G1023</f>
        <v>0</v>
      </c>
      <c r="AE1023" s="26">
        <f>'1'!AE1023*$G1023</f>
        <v>0</v>
      </c>
      <c r="AF1023" s="26">
        <f t="shared" si="65"/>
        <v>2139.8550528506603</v>
      </c>
      <c r="AG1023" s="26">
        <f t="shared" si="66"/>
        <v>0</v>
      </c>
      <c r="AH1023" s="56">
        <f t="shared" si="67"/>
        <v>1118</v>
      </c>
    </row>
    <row r="1024" spans="1:34">
      <c r="A1024" s="56">
        <f t="shared" si="68"/>
        <v>1119</v>
      </c>
      <c r="B1024" s="3">
        <f>'1'!B1024</f>
        <v>5530324</v>
      </c>
      <c r="C1024" t="str">
        <f>'1'!C1024</f>
        <v>EM 3RD DTT COALINGA #1 CB 12</v>
      </c>
      <c r="D1024" s="3" t="str">
        <f>'1'!D1024</f>
        <v>3F</v>
      </c>
      <c r="E1024" s="6" t="str">
        <f>'1'!E1024</f>
        <v>OAI</v>
      </c>
      <c r="F1024" s="3" t="str">
        <f>'1'!F1024</f>
        <v>TOLO</v>
      </c>
      <c r="G1024" s="66">
        <f>'7'!$R$22</f>
        <v>6.8272183672611453E-2</v>
      </c>
      <c r="H1024" s="26">
        <f>'1'!H1024*$G1024</f>
        <v>168.57084870604493</v>
      </c>
      <c r="I1024" s="26">
        <f>'1'!I1024*$G1024</f>
        <v>-0.7441668020314649</v>
      </c>
      <c r="J1024" s="26">
        <f>'1'!J1024*$G1024</f>
        <v>54.351485421765979</v>
      </c>
      <c r="K1024" s="26">
        <f>'1'!K1024*$G1024</f>
        <v>140.99571372067717</v>
      </c>
      <c r="L1024" s="26">
        <f>'1'!L1024*$G1024</f>
        <v>59.765469587004063</v>
      </c>
      <c r="M1024" s="26">
        <f>'1'!M1024*$G1024</f>
        <v>84.268356307104312</v>
      </c>
      <c r="N1024" s="26">
        <f>'1'!N1024*$G1024</f>
        <v>-21.833444338501138</v>
      </c>
      <c r="O1024" s="26">
        <f>'1'!O1024*$G1024</f>
        <v>0</v>
      </c>
      <c r="P1024" s="26">
        <f>'1'!P1024*$G1024</f>
        <v>33.282689540398081</v>
      </c>
      <c r="Q1024" s="26">
        <f>'1'!Q1024*$G1024</f>
        <v>0</v>
      </c>
      <c r="R1024" s="26">
        <f>'1'!R1024*$G1024</f>
        <v>0</v>
      </c>
      <c r="S1024" s="26">
        <f>'1'!S1024*$G1024</f>
        <v>0</v>
      </c>
      <c r="T1024" s="26">
        <f>'1'!T1024*$G1024</f>
        <v>0</v>
      </c>
      <c r="U1024" s="26">
        <f>'1'!U1024*$G1024</f>
        <v>0</v>
      </c>
      <c r="V1024" s="26">
        <f>'1'!V1024*$G1024</f>
        <v>0</v>
      </c>
      <c r="W1024" s="26">
        <f>'1'!W1024*$G1024</f>
        <v>1067.7291621110724</v>
      </c>
      <c r="X1024" s="26">
        <f>'1'!X1024*$G1024</f>
        <v>1236.3136652538517</v>
      </c>
      <c r="Y1024" s="26">
        <f>'1'!Y1024*$G1024</f>
        <v>56.194834380926487</v>
      </c>
      <c r="Z1024" s="26">
        <f>'1'!Z1024*$G1024</f>
        <v>2520.3564141132265</v>
      </c>
      <c r="AA1024" s="26">
        <f>'1'!AA1024*$G1024</f>
        <v>281.62275764952227</v>
      </c>
      <c r="AB1024" s="26">
        <f>'1'!AB1024*$G1024</f>
        <v>51.204137754458593</v>
      </c>
      <c r="AC1024" s="26">
        <f>'1'!AC1024*$G1024</f>
        <v>0</v>
      </c>
      <c r="AD1024" s="26">
        <f>'1'!AD1024*$G1024</f>
        <v>0</v>
      </c>
      <c r="AE1024" s="26">
        <f>'1'!AE1024*$G1024</f>
        <v>0</v>
      </c>
      <c r="AF1024" s="26">
        <f t="shared" si="65"/>
        <v>518.65695214246193</v>
      </c>
      <c r="AG1024" s="26">
        <f t="shared" si="66"/>
        <v>5213.4209712630573</v>
      </c>
      <c r="AH1024" s="56">
        <f t="shared" si="67"/>
        <v>1119</v>
      </c>
    </row>
    <row r="1025" spans="1:34">
      <c r="A1025" s="56">
        <f t="shared" si="68"/>
        <v>1120</v>
      </c>
      <c r="B1025" s="3">
        <f>'1'!B1025</f>
        <v>5530325</v>
      </c>
      <c r="C1025" t="str">
        <f>'1'!C1025</f>
        <v>EM 3RD DTT COALINGA #2 CB 22</v>
      </c>
      <c r="D1025" s="3" t="str">
        <f>'1'!D1025</f>
        <v>3F</v>
      </c>
      <c r="E1025" s="6" t="str">
        <f>'1'!E1025</f>
        <v>OAI</v>
      </c>
      <c r="F1025" s="3" t="str">
        <f>'1'!F1025</f>
        <v>TOLO</v>
      </c>
      <c r="G1025" s="66">
        <f>'7'!$R$22</f>
        <v>6.8272183672611453E-2</v>
      </c>
      <c r="H1025" s="26">
        <f>'1'!H1025*$G1025</f>
        <v>190.11072265475389</v>
      </c>
      <c r="I1025" s="26">
        <f>'1'!I1025*$G1025</f>
        <v>-0.7441668020314649</v>
      </c>
      <c r="J1025" s="26">
        <f>'1'!J1025*$G1025</f>
        <v>54.351485421765979</v>
      </c>
      <c r="K1025" s="26">
        <f>'1'!K1025*$G1025</f>
        <v>140.99571372067717</v>
      </c>
      <c r="L1025" s="26">
        <f>'1'!L1025*$G1025</f>
        <v>59.765469587004063</v>
      </c>
      <c r="M1025" s="26">
        <f>'1'!M1025*$G1025</f>
        <v>84.268356307104312</v>
      </c>
      <c r="N1025" s="26">
        <f>'1'!N1025*$G1025</f>
        <v>-21.833444338501138</v>
      </c>
      <c r="O1025" s="26">
        <f>'1'!O1025*$G1025</f>
        <v>0</v>
      </c>
      <c r="P1025" s="26">
        <f>'1'!P1025*$G1025</f>
        <v>6.656537908079617</v>
      </c>
      <c r="Q1025" s="26">
        <f>'1'!Q1025*$G1025</f>
        <v>0</v>
      </c>
      <c r="R1025" s="26">
        <f>'1'!R1025*$G1025</f>
        <v>0</v>
      </c>
      <c r="S1025" s="26">
        <f>'1'!S1025*$G1025</f>
        <v>0</v>
      </c>
      <c r="T1025" s="26">
        <f>'1'!T1025*$G1025</f>
        <v>0</v>
      </c>
      <c r="U1025" s="26">
        <f>'1'!U1025*$G1025</f>
        <v>0</v>
      </c>
      <c r="V1025" s="26">
        <f>'1'!V1025*$G1025</f>
        <v>0</v>
      </c>
      <c r="W1025" s="26">
        <f>'1'!W1025*$G1025</f>
        <v>0</v>
      </c>
      <c r="X1025" s="26">
        <f>'1'!X1025*$G1025</f>
        <v>0</v>
      </c>
      <c r="Y1025" s="26">
        <f>'1'!Y1025*$G1025</f>
        <v>0</v>
      </c>
      <c r="Z1025" s="26">
        <f>'1'!Z1025*$G1025</f>
        <v>1180.1188308729252</v>
      </c>
      <c r="AA1025" s="26">
        <f>'1'!AA1025*$G1025</f>
        <v>1180.1188308729252</v>
      </c>
      <c r="AB1025" s="26">
        <f>'1'!AB1025*$G1025</f>
        <v>0</v>
      </c>
      <c r="AC1025" s="26">
        <f>'1'!AC1025*$G1025</f>
        <v>2523.7563688601222</v>
      </c>
      <c r="AD1025" s="26">
        <f>'1'!AD1025*$G1025</f>
        <v>230.41861989506364</v>
      </c>
      <c r="AE1025" s="26">
        <f>'1'!AE1025*$G1025</f>
        <v>64.005172193073236</v>
      </c>
      <c r="AF1025" s="26">
        <f t="shared" ref="AF1025:AF1057" si="69">SUM(H1025:S1025)</f>
        <v>513.57067445885252</v>
      </c>
      <c r="AG1025" s="26">
        <f t="shared" ref="AG1025:AG1057" si="70">SUM(T1025:AE1025)</f>
        <v>5178.4178226941094</v>
      </c>
      <c r="AH1025" s="56">
        <f t="shared" ref="AH1025:AH1057" si="71">A1025</f>
        <v>1120</v>
      </c>
    </row>
    <row r="1026" spans="1:34">
      <c r="A1026" s="56">
        <f t="shared" si="68"/>
        <v>1121</v>
      </c>
      <c r="B1026" s="3">
        <f>'1'!B1026</f>
        <v>5530326</v>
      </c>
      <c r="C1026" t="str">
        <f>'1'!C1026</f>
        <v>EM 3RD DTT TESLA CB 332</v>
      </c>
      <c r="D1026" s="3" t="str">
        <f>'1'!D1026</f>
        <v>3F</v>
      </c>
      <c r="E1026" s="6" t="str">
        <f>'1'!E1026</f>
        <v>OAI</v>
      </c>
      <c r="F1026" s="3" t="str">
        <f>'1'!F1026</f>
        <v>TOHI</v>
      </c>
      <c r="G1026" s="66">
        <f>'7'!$R$22</f>
        <v>6.8272183672611453E-2</v>
      </c>
      <c r="H1026" s="26">
        <f>'1'!H1026*$G1026</f>
        <v>1263.9707268596267</v>
      </c>
      <c r="I1026" s="26">
        <f>'1'!I1026*$G1026</f>
        <v>611.30230538619583</v>
      </c>
      <c r="J1026" s="26">
        <f>'1'!J1026*$G1026</f>
        <v>90.330926217232204</v>
      </c>
      <c r="K1026" s="26">
        <f>'1'!K1026*$G1026</f>
        <v>16.965637642643944</v>
      </c>
      <c r="L1026" s="26">
        <f>'1'!L1026*$G1026</f>
        <v>61.731708476775282</v>
      </c>
      <c r="M1026" s="26">
        <f>'1'!M1026*$G1026</f>
        <v>0</v>
      </c>
      <c r="N1026" s="26">
        <f>'1'!N1026*$G1026</f>
        <v>44.417882697401005</v>
      </c>
      <c r="O1026" s="26">
        <f>'1'!O1026*$G1026</f>
        <v>0</v>
      </c>
      <c r="P1026" s="26">
        <f>'1'!P1026*$G1026</f>
        <v>0</v>
      </c>
      <c r="Q1026" s="26">
        <f>'1'!Q1026*$G1026</f>
        <v>0</v>
      </c>
      <c r="R1026" s="26">
        <f>'1'!R1026*$G1026</f>
        <v>0</v>
      </c>
      <c r="S1026" s="26">
        <f>'1'!S1026*$G1026</f>
        <v>0</v>
      </c>
      <c r="T1026" s="26">
        <f>'1'!T1026*$G1026</f>
        <v>6520.0481584813324</v>
      </c>
      <c r="U1026" s="26">
        <f>'1'!U1026*$G1026</f>
        <v>836.7302286547914</v>
      </c>
      <c r="V1026" s="26">
        <f>'1'!V1026*$G1026</f>
        <v>0</v>
      </c>
      <c r="W1026" s="26">
        <f>'1'!W1026*$G1026</f>
        <v>0</v>
      </c>
      <c r="X1026" s="26">
        <f>'1'!X1026*$G1026</f>
        <v>0</v>
      </c>
      <c r="Y1026" s="26">
        <f>'1'!Y1026*$G1026</f>
        <v>0</v>
      </c>
      <c r="Z1026" s="26">
        <f>'1'!Z1026*$G1026</f>
        <v>0</v>
      </c>
      <c r="AA1026" s="26">
        <f>'1'!AA1026*$G1026</f>
        <v>0</v>
      </c>
      <c r="AB1026" s="26">
        <f>'1'!AB1026*$G1026</f>
        <v>0</v>
      </c>
      <c r="AC1026" s="26">
        <f>'1'!AC1026*$G1026</f>
        <v>0</v>
      </c>
      <c r="AD1026" s="26">
        <f>'1'!AD1026*$G1026</f>
        <v>0</v>
      </c>
      <c r="AE1026" s="26">
        <f>'1'!AE1026*$G1026</f>
        <v>0</v>
      </c>
      <c r="AF1026" s="26">
        <f t="shared" si="69"/>
        <v>2088.7191872798749</v>
      </c>
      <c r="AG1026" s="26">
        <f t="shared" si="70"/>
        <v>7356.7783871361235</v>
      </c>
      <c r="AH1026" s="56">
        <f t="shared" si="71"/>
        <v>1121</v>
      </c>
    </row>
    <row r="1027" spans="1:34">
      <c r="A1027" s="56">
        <f t="shared" si="68"/>
        <v>1122</v>
      </c>
      <c r="B1027" s="3">
        <f>'1'!B1027</f>
        <v>5530331</v>
      </c>
      <c r="C1027" t="str">
        <f>'1'!C1027</f>
        <v>EM 3RD DTT WESTWOOD CB 22</v>
      </c>
      <c r="D1027" s="3" t="str">
        <f>'1'!D1027</f>
        <v>3F</v>
      </c>
      <c r="E1027" s="6" t="str">
        <f>'1'!E1027</f>
        <v>OAI</v>
      </c>
      <c r="F1027" s="3" t="str">
        <f>'1'!F1027</f>
        <v>TOLO</v>
      </c>
      <c r="G1027" s="66">
        <f>'7'!$R$22</f>
        <v>6.8272183672611453E-2</v>
      </c>
      <c r="H1027" s="26">
        <f>'1'!H1027*$G1027</f>
        <v>38.799081981145093</v>
      </c>
      <c r="I1027" s="26">
        <f>'1'!I1027*$G1027</f>
        <v>0</v>
      </c>
      <c r="J1027" s="26">
        <f>'1'!J1027*$G1027</f>
        <v>27.151847446597575</v>
      </c>
      <c r="K1027" s="26">
        <f>'1'!K1027*$G1027</f>
        <v>0</v>
      </c>
      <c r="L1027" s="26">
        <f>'1'!L1027*$G1027</f>
        <v>0</v>
      </c>
      <c r="M1027" s="26">
        <f>'1'!M1027*$G1027</f>
        <v>26.960685332314259</v>
      </c>
      <c r="N1027" s="26">
        <f>'1'!N1027*$G1027</f>
        <v>0</v>
      </c>
      <c r="O1027" s="26">
        <f>'1'!O1027*$G1027</f>
        <v>0</v>
      </c>
      <c r="P1027" s="26">
        <f>'1'!P1027*$G1027</f>
        <v>25.513315038454898</v>
      </c>
      <c r="Q1027" s="26">
        <f>'1'!Q1027*$G1027</f>
        <v>0</v>
      </c>
      <c r="R1027" s="26">
        <f>'1'!R1027*$G1027</f>
        <v>0</v>
      </c>
      <c r="S1027" s="26">
        <f>'1'!S1027*$G1027</f>
        <v>0</v>
      </c>
      <c r="T1027" s="26">
        <f>'1'!T1027*$G1027</f>
        <v>68.272183672611447</v>
      </c>
      <c r="U1027" s="26">
        <f>'1'!U1027*$G1027</f>
        <v>68.272183672611447</v>
      </c>
      <c r="V1027" s="26">
        <f>'1'!V1027*$G1027</f>
        <v>273.08873469044579</v>
      </c>
      <c r="W1027" s="26">
        <f>'1'!W1027*$G1027</f>
        <v>273.08873469044579</v>
      </c>
      <c r="X1027" s="26">
        <f>'1'!X1027*$G1027</f>
        <v>273.08873469044579</v>
      </c>
      <c r="Y1027" s="26">
        <f>'1'!Y1027*$G1027</f>
        <v>273.08873469044579</v>
      </c>
      <c r="Z1027" s="26">
        <f>'1'!Z1027*$G1027</f>
        <v>273.08873469044579</v>
      </c>
      <c r="AA1027" s="26">
        <f>'1'!AA1027*$G1027</f>
        <v>2665.8990552664991</v>
      </c>
      <c r="AB1027" s="26">
        <f>'1'!AB1027*$G1027</f>
        <v>1057.6453605826275</v>
      </c>
      <c r="AC1027" s="26">
        <f>'1'!AC1027*$G1027</f>
        <v>739.87930889682491</v>
      </c>
      <c r="AD1027" s="26">
        <f>'1'!AD1027*$G1027</f>
        <v>636.35819679404403</v>
      </c>
      <c r="AE1027" s="26">
        <f>'1'!AE1027*$G1027</f>
        <v>232.37120434810032</v>
      </c>
      <c r="AF1027" s="26">
        <f t="shared" si="69"/>
        <v>118.42492979851181</v>
      </c>
      <c r="AG1027" s="26">
        <f t="shared" si="70"/>
        <v>6834.1411666855465</v>
      </c>
      <c r="AH1027" s="56">
        <f t="shared" si="71"/>
        <v>1122</v>
      </c>
    </row>
    <row r="1028" spans="1:34">
      <c r="A1028" s="56">
        <f t="shared" si="68"/>
        <v>1123</v>
      </c>
      <c r="B1028" s="3">
        <f>'1'!B1028</f>
        <v>5530536</v>
      </c>
      <c r="C1028" t="str">
        <f>'1'!C1028</f>
        <v>EM: Brentwood RFL Carrier</v>
      </c>
      <c r="D1028" s="3" t="str">
        <f>'1'!D1028</f>
        <v>3F</v>
      </c>
      <c r="E1028" s="6" t="str">
        <f>'1'!E1028</f>
        <v>OAI</v>
      </c>
      <c r="F1028" s="3" t="str">
        <f>'1'!F1028</f>
        <v>TOHI</v>
      </c>
      <c r="G1028" s="66">
        <f>'7'!$R$22</f>
        <v>6.8272183672611453E-2</v>
      </c>
      <c r="H1028" s="26">
        <f>'1'!H1028*$G1028</f>
        <v>0</v>
      </c>
      <c r="I1028" s="26">
        <f>'1'!I1028*$G1028</f>
        <v>0</v>
      </c>
      <c r="J1028" s="26">
        <f>'1'!J1028*$G1028</f>
        <v>0</v>
      </c>
      <c r="K1028" s="26">
        <f>'1'!K1028*$G1028</f>
        <v>0</v>
      </c>
      <c r="L1028" s="26">
        <f>'1'!L1028*$G1028</f>
        <v>0</v>
      </c>
      <c r="M1028" s="26">
        <f>'1'!M1028*$G1028</f>
        <v>159.42920331228225</v>
      </c>
      <c r="N1028" s="26">
        <f>'1'!N1028*$G1028</f>
        <v>760.1698018843249</v>
      </c>
      <c r="O1028" s="26">
        <f>'1'!O1028*$G1028</f>
        <v>687.28241859544505</v>
      </c>
      <c r="P1028" s="26">
        <f>'1'!P1028*$G1028</f>
        <v>37.01035076892267</v>
      </c>
      <c r="Q1028" s="26">
        <f>'1'!Q1028*$G1028</f>
        <v>91.375490627423176</v>
      </c>
      <c r="R1028" s="26">
        <f>'1'!R1028*$G1028</f>
        <v>0</v>
      </c>
      <c r="S1028" s="26">
        <f>'1'!S1028*$G1028</f>
        <v>0</v>
      </c>
      <c r="T1028" s="26">
        <f>'1'!T1028*$G1028</f>
        <v>0</v>
      </c>
      <c r="U1028" s="26">
        <f>'1'!U1028*$G1028</f>
        <v>0</v>
      </c>
      <c r="V1028" s="26">
        <f>'1'!V1028*$G1028</f>
        <v>0</v>
      </c>
      <c r="W1028" s="26">
        <f>'1'!W1028*$G1028</f>
        <v>0</v>
      </c>
      <c r="X1028" s="26">
        <f>'1'!X1028*$G1028</f>
        <v>0</v>
      </c>
      <c r="Y1028" s="26">
        <f>'1'!Y1028*$G1028</f>
        <v>0</v>
      </c>
      <c r="Z1028" s="26">
        <f>'1'!Z1028*$G1028</f>
        <v>0</v>
      </c>
      <c r="AA1028" s="26">
        <f>'1'!AA1028*$G1028</f>
        <v>0</v>
      </c>
      <c r="AB1028" s="26">
        <f>'1'!AB1028*$G1028</f>
        <v>0</v>
      </c>
      <c r="AC1028" s="26">
        <f>'1'!AC1028*$G1028</f>
        <v>0</v>
      </c>
      <c r="AD1028" s="26">
        <f>'1'!AD1028*$G1028</f>
        <v>0</v>
      </c>
      <c r="AE1028" s="26">
        <f>'1'!AE1028*$G1028</f>
        <v>0</v>
      </c>
      <c r="AF1028" s="26">
        <f t="shared" si="69"/>
        <v>1735.2672651883981</v>
      </c>
      <c r="AG1028" s="26">
        <f t="shared" si="70"/>
        <v>0</v>
      </c>
      <c r="AH1028" s="56">
        <f t="shared" si="71"/>
        <v>1123</v>
      </c>
    </row>
    <row r="1029" spans="1:34">
      <c r="A1029" s="56">
        <f t="shared" si="68"/>
        <v>1124</v>
      </c>
      <c r="B1029" s="3">
        <f>'1'!B1029</f>
        <v>5532703</v>
      </c>
      <c r="C1029" t="str">
        <f>'1'!C1029</f>
        <v>Teleprotection Bucket - IT Equipment</v>
      </c>
      <c r="D1029" s="3" t="str">
        <f>'1'!D1029</f>
        <v>3F</v>
      </c>
      <c r="E1029" s="6" t="str">
        <f>'1'!E1029</f>
        <v>OAI</v>
      </c>
      <c r="F1029" s="3" t="str">
        <f>'1'!F1029</f>
        <v>TOLO</v>
      </c>
      <c r="G1029" s="66">
        <f>'7'!$R$22</f>
        <v>6.8272183672611453E-2</v>
      </c>
      <c r="H1029" s="26">
        <f>'1'!H1029*$G1029</f>
        <v>0</v>
      </c>
      <c r="I1029" s="26">
        <f>'1'!I1029*$G1029</f>
        <v>0</v>
      </c>
      <c r="J1029" s="26">
        <f>'1'!J1029*$G1029</f>
        <v>0</v>
      </c>
      <c r="K1029" s="26">
        <f>'1'!K1029*$G1029</f>
        <v>0</v>
      </c>
      <c r="L1029" s="26">
        <f>'1'!L1029*$G1029</f>
        <v>0</v>
      </c>
      <c r="M1029" s="26">
        <f>'1'!M1029*$G1029</f>
        <v>-9434.812977671234</v>
      </c>
      <c r="N1029" s="26">
        <f>'1'!N1029*$G1029</f>
        <v>0</v>
      </c>
      <c r="O1029" s="26">
        <f>'1'!O1029*$G1029</f>
        <v>0</v>
      </c>
      <c r="P1029" s="26">
        <f>'1'!P1029*$G1029</f>
        <v>0</v>
      </c>
      <c r="Q1029" s="26">
        <f>'1'!Q1029*$G1029</f>
        <v>0</v>
      </c>
      <c r="R1029" s="26">
        <f>'1'!R1029*$G1029</f>
        <v>0</v>
      </c>
      <c r="S1029" s="26">
        <f>'1'!S1029*$G1029</f>
        <v>0</v>
      </c>
      <c r="T1029" s="26">
        <f>'1'!T1029*$G1029</f>
        <v>0</v>
      </c>
      <c r="U1029" s="26">
        <f>'1'!U1029*$G1029</f>
        <v>0</v>
      </c>
      <c r="V1029" s="26">
        <f>'1'!V1029*$G1029</f>
        <v>0</v>
      </c>
      <c r="W1029" s="26">
        <f>'1'!W1029*$G1029</f>
        <v>0</v>
      </c>
      <c r="X1029" s="26">
        <f>'1'!X1029*$G1029</f>
        <v>0</v>
      </c>
      <c r="Y1029" s="26">
        <f>'1'!Y1029*$G1029</f>
        <v>0</v>
      </c>
      <c r="Z1029" s="26">
        <f>'1'!Z1029*$G1029</f>
        <v>0</v>
      </c>
      <c r="AA1029" s="26">
        <f>'1'!AA1029*$G1029</f>
        <v>0</v>
      </c>
      <c r="AB1029" s="26">
        <f>'1'!AB1029*$G1029</f>
        <v>0</v>
      </c>
      <c r="AC1029" s="26">
        <f>'1'!AC1029*$G1029</f>
        <v>0</v>
      </c>
      <c r="AD1029" s="26">
        <f>'1'!AD1029*$G1029</f>
        <v>0</v>
      </c>
      <c r="AE1029" s="26">
        <f>'1'!AE1029*$G1029</f>
        <v>0</v>
      </c>
      <c r="AF1029" s="26">
        <f t="shared" si="69"/>
        <v>-9434.812977671234</v>
      </c>
      <c r="AG1029" s="26">
        <f t="shared" si="70"/>
        <v>0</v>
      </c>
      <c r="AH1029" s="56">
        <f t="shared" si="71"/>
        <v>1124</v>
      </c>
    </row>
    <row r="1030" spans="1:34">
      <c r="A1030" s="56">
        <f t="shared" ref="A1030:A1093" si="72">A1029+1</f>
        <v>1125</v>
      </c>
      <c r="B1030" s="3">
        <f>'1'!B1030</f>
        <v>5532729</v>
      </c>
      <c r="C1030" t="str">
        <f>'1'!C1030</f>
        <v>EM CHOW II PEAK REPL 3RD DTT LEGRND-CH</v>
      </c>
      <c r="D1030" s="3" t="str">
        <f>'1'!D1030</f>
        <v>3F</v>
      </c>
      <c r="E1030" s="6" t="str">
        <f>'1'!E1030</f>
        <v>OAI</v>
      </c>
      <c r="F1030" s="3" t="str">
        <f>'1'!F1030</f>
        <v>TOLO</v>
      </c>
      <c r="G1030" s="66">
        <f>'7'!$R$22</f>
        <v>6.8272183672611453E-2</v>
      </c>
      <c r="H1030" s="26">
        <f>'1'!H1030*$G1030</f>
        <v>24.707703271118085</v>
      </c>
      <c r="I1030" s="26">
        <f>'1'!I1030*$G1030</f>
        <v>1.96623888977121</v>
      </c>
      <c r="J1030" s="26">
        <f>'1'!J1030*$G1030</f>
        <v>54.808909052372471</v>
      </c>
      <c r="K1030" s="26">
        <f>'1'!K1030*$G1030</f>
        <v>159.48382105922036</v>
      </c>
      <c r="L1030" s="26">
        <f>'1'!L1030*$G1030</f>
        <v>81.612568362239742</v>
      </c>
      <c r="M1030" s="26">
        <f>'1'!M1030*$G1030</f>
        <v>99.936822459968639</v>
      </c>
      <c r="N1030" s="26">
        <f>'1'!N1030*$G1030</f>
        <v>-21.888062085439234</v>
      </c>
      <c r="O1030" s="26">
        <f>'1'!O1030*$G1030</f>
        <v>0</v>
      </c>
      <c r="P1030" s="26">
        <f>'1'!P1030*$G1030</f>
        <v>0</v>
      </c>
      <c r="Q1030" s="26">
        <f>'1'!Q1030*$G1030</f>
        <v>392.52409280731229</v>
      </c>
      <c r="R1030" s="26">
        <f>'1'!R1030*$G1030</f>
        <v>362.9349284036025</v>
      </c>
      <c r="S1030" s="26">
        <f>'1'!S1030*$G1030</f>
        <v>9.2030903590680246</v>
      </c>
      <c r="T1030" s="26">
        <f>'1'!T1030*$G1030</f>
        <v>2137.8956411792569</v>
      </c>
      <c r="U1030" s="26">
        <f>'1'!U1030*$G1030</f>
        <v>144.2386424451262</v>
      </c>
      <c r="V1030" s="26">
        <f>'1'!V1030*$G1030</f>
        <v>151.448185040954</v>
      </c>
      <c r="W1030" s="26">
        <f>'1'!W1030*$G1030</f>
        <v>144.2386424451262</v>
      </c>
      <c r="X1030" s="26">
        <f>'1'!X1030*$G1030</f>
        <v>0</v>
      </c>
      <c r="Y1030" s="26">
        <f>'1'!Y1030*$G1030</f>
        <v>0</v>
      </c>
      <c r="Z1030" s="26">
        <f>'1'!Z1030*$G1030</f>
        <v>0</v>
      </c>
      <c r="AA1030" s="26">
        <f>'1'!AA1030*$G1030</f>
        <v>0</v>
      </c>
      <c r="AB1030" s="26">
        <f>'1'!AB1030*$G1030</f>
        <v>0</v>
      </c>
      <c r="AC1030" s="26">
        <f>'1'!AC1030*$G1030</f>
        <v>0</v>
      </c>
      <c r="AD1030" s="26">
        <f>'1'!AD1030*$G1030</f>
        <v>0</v>
      </c>
      <c r="AE1030" s="26">
        <f>'1'!AE1030*$G1030</f>
        <v>0</v>
      </c>
      <c r="AF1030" s="26">
        <f t="shared" si="69"/>
        <v>1165.2901125792341</v>
      </c>
      <c r="AG1030" s="26">
        <f t="shared" si="70"/>
        <v>2577.8211111104629</v>
      </c>
      <c r="AH1030" s="56">
        <f t="shared" si="71"/>
        <v>1125</v>
      </c>
    </row>
    <row r="1031" spans="1:34">
      <c r="A1031" s="56">
        <f t="shared" si="72"/>
        <v>1126</v>
      </c>
      <c r="B1031" s="3">
        <f>'1'!B1031</f>
        <v>5532730</v>
      </c>
      <c r="C1031" t="str">
        <f>'1'!C1031</f>
        <v>EM CHOWCHILLA REPL 3RD DTT LEGRND-CHOW</v>
      </c>
      <c r="D1031" s="3" t="str">
        <f>'1'!D1031</f>
        <v>3F</v>
      </c>
      <c r="E1031" s="6" t="str">
        <f>'1'!E1031</f>
        <v>OAI</v>
      </c>
      <c r="F1031" s="3" t="str">
        <f>'1'!F1031</f>
        <v>TOLO</v>
      </c>
      <c r="G1031" s="66">
        <f>'7'!$R$22</f>
        <v>6.8272183672611453E-2</v>
      </c>
      <c r="H1031" s="26">
        <f>'1'!H1031*$G1031</f>
        <v>56.795629597245465</v>
      </c>
      <c r="I1031" s="26">
        <f>'1'!I1031*$G1031</f>
        <v>-1.1879359959034392</v>
      </c>
      <c r="J1031" s="26">
        <f>'1'!J1031*$G1031</f>
        <v>54.808909052372471</v>
      </c>
      <c r="K1031" s="26">
        <f>'1'!K1031*$G1031</f>
        <v>158.69186372861805</v>
      </c>
      <c r="L1031" s="26">
        <f>'1'!L1031*$G1031</f>
        <v>74.908239925589285</v>
      </c>
      <c r="M1031" s="26">
        <f>'1'!M1031*$G1031</f>
        <v>99.950476896703165</v>
      </c>
      <c r="N1031" s="26">
        <f>'1'!N1031*$G1031</f>
        <v>-21.908543740541017</v>
      </c>
      <c r="O1031" s="26">
        <f>'1'!O1031*$G1031</f>
        <v>0</v>
      </c>
      <c r="P1031" s="26">
        <f>'1'!P1031*$G1031</f>
        <v>0</v>
      </c>
      <c r="Q1031" s="26">
        <f>'1'!Q1031*$G1031</f>
        <v>115.10690167202291</v>
      </c>
      <c r="R1031" s="26">
        <f>'1'!R1031*$G1031</f>
        <v>0</v>
      </c>
      <c r="S1031" s="26">
        <f>'1'!S1031*$G1031</f>
        <v>0</v>
      </c>
      <c r="T1031" s="26">
        <f>'1'!T1031*$G1031</f>
        <v>38.587438211759995</v>
      </c>
      <c r="U1031" s="26">
        <f>'1'!U1031*$G1031</f>
        <v>36.750916470966743</v>
      </c>
      <c r="V1031" s="26">
        <f>'1'!V1031*$G1031</f>
        <v>119.90643618420749</v>
      </c>
      <c r="W1031" s="26">
        <f>'1'!W1031*$G1031</f>
        <v>159.86614528778696</v>
      </c>
      <c r="X1031" s="26">
        <f>'1'!X1031*$G1031</f>
        <v>135.21305976360699</v>
      </c>
      <c r="Y1031" s="26">
        <f>'1'!Y1031*$G1031</f>
        <v>89.757439874382285</v>
      </c>
      <c r="Z1031" s="26">
        <f>'1'!Z1031*$G1031</f>
        <v>69.466946886882155</v>
      </c>
      <c r="AA1031" s="26">
        <f>'1'!AA1031*$G1031</f>
        <v>0</v>
      </c>
      <c r="AB1031" s="26">
        <f>'1'!AB1031*$G1031</f>
        <v>0</v>
      </c>
      <c r="AC1031" s="26">
        <f>'1'!AC1031*$G1031</f>
        <v>2109.0438163592112</v>
      </c>
      <c r="AD1031" s="26">
        <f>'1'!AD1031*$G1031</f>
        <v>129.81273003510341</v>
      </c>
      <c r="AE1031" s="26">
        <f>'1'!AE1031*$G1031</f>
        <v>151.448185040954</v>
      </c>
      <c r="AF1031" s="26">
        <f t="shared" si="69"/>
        <v>537.16554113610687</v>
      </c>
      <c r="AG1031" s="26">
        <f t="shared" si="70"/>
        <v>3039.853114114861</v>
      </c>
      <c r="AH1031" s="56">
        <f t="shared" si="71"/>
        <v>1126</v>
      </c>
    </row>
    <row r="1032" spans="1:34">
      <c r="A1032" s="56">
        <f t="shared" si="72"/>
        <v>1127</v>
      </c>
      <c r="B1032" s="3">
        <f>'1'!B1032</f>
        <v>5532738</v>
      </c>
      <c r="C1032" t="str">
        <f>'1'!C1032</f>
        <v>EM FULTON REPL 3RD DTT LAGUNA WW TREAT</v>
      </c>
      <c r="D1032" s="3" t="str">
        <f>'1'!D1032</f>
        <v>3F</v>
      </c>
      <c r="E1032" s="6" t="str">
        <f>'1'!E1032</f>
        <v>OAI</v>
      </c>
      <c r="F1032" s="3" t="str">
        <f>'1'!F1032</f>
        <v>TOLO</v>
      </c>
      <c r="G1032" s="66">
        <f>'7'!$R$22</f>
        <v>6.8272183672611453E-2</v>
      </c>
      <c r="H1032" s="26">
        <f>'1'!H1032*$G1032</f>
        <v>31.343759524095919</v>
      </c>
      <c r="I1032" s="26">
        <f>'1'!I1032*$G1032</f>
        <v>166.40662048362313</v>
      </c>
      <c r="J1032" s="26">
        <f>'1'!J1032*$G1032</f>
        <v>78.601765062277565</v>
      </c>
      <c r="K1032" s="26">
        <f>'1'!K1032*$G1032</f>
        <v>156.94409582659921</v>
      </c>
      <c r="L1032" s="26">
        <f>'1'!L1032*$G1032</f>
        <v>153.87867477969894</v>
      </c>
      <c r="M1032" s="26">
        <f>'1'!M1032*$G1032</f>
        <v>34.470625536301519</v>
      </c>
      <c r="N1032" s="26">
        <f>'1'!N1032*$G1032</f>
        <v>132.80987889833105</v>
      </c>
      <c r="O1032" s="26">
        <f>'1'!O1032*$G1032</f>
        <v>197.2383386301745</v>
      </c>
      <c r="P1032" s="26">
        <f>'1'!P1032*$G1032</f>
        <v>199.21140473831295</v>
      </c>
      <c r="Q1032" s="26">
        <f>'1'!Q1032*$G1032</f>
        <v>0</v>
      </c>
      <c r="R1032" s="26">
        <f>'1'!R1032*$G1032</f>
        <v>0</v>
      </c>
      <c r="S1032" s="26">
        <f>'1'!S1032*$G1032</f>
        <v>0</v>
      </c>
      <c r="T1032" s="26">
        <f>'1'!T1032*$G1032</f>
        <v>84.295665180573351</v>
      </c>
      <c r="U1032" s="26">
        <f>'1'!U1032*$G1032</f>
        <v>6936.180772402633</v>
      </c>
      <c r="V1032" s="26">
        <f>'1'!V1032*$G1032</f>
        <v>1599.740153379897</v>
      </c>
      <c r="W1032" s="26">
        <f>'1'!W1032*$G1032</f>
        <v>0</v>
      </c>
      <c r="X1032" s="26">
        <f>'1'!X1032*$G1032</f>
        <v>18.112610328343816</v>
      </c>
      <c r="Y1032" s="26">
        <f>'1'!Y1032*$G1032</f>
        <v>30.155823528192478</v>
      </c>
      <c r="Z1032" s="26">
        <f>'1'!Z1032*$G1032</f>
        <v>16.644758379382672</v>
      </c>
      <c r="AA1032" s="26">
        <f>'1'!AA1032*$G1032</f>
        <v>0</v>
      </c>
      <c r="AB1032" s="26">
        <f>'1'!AB1032*$G1032</f>
        <v>0</v>
      </c>
      <c r="AC1032" s="26">
        <f>'1'!AC1032*$G1032</f>
        <v>0</v>
      </c>
      <c r="AD1032" s="26">
        <f>'1'!AD1032*$G1032</f>
        <v>0</v>
      </c>
      <c r="AE1032" s="26">
        <f>'1'!AE1032*$G1032</f>
        <v>0</v>
      </c>
      <c r="AF1032" s="26">
        <f t="shared" si="69"/>
        <v>1150.9051634794148</v>
      </c>
      <c r="AG1032" s="26">
        <f t="shared" si="70"/>
        <v>8685.1297831990232</v>
      </c>
      <c r="AH1032" s="56">
        <f t="shared" si="71"/>
        <v>1127</v>
      </c>
    </row>
    <row r="1033" spans="1:34">
      <c r="A1033" s="56">
        <f t="shared" si="72"/>
        <v>1128</v>
      </c>
      <c r="B1033" s="3">
        <f>'1'!B1033</f>
        <v>5532782</v>
      </c>
      <c r="C1033" t="str">
        <f>'1'!C1033</f>
        <v>EM LAGUNA WW TREAT REPL 3RD DTT FULTON</v>
      </c>
      <c r="D1033" s="3" t="str">
        <f>'1'!D1033</f>
        <v>3F</v>
      </c>
      <c r="E1033" s="6" t="str">
        <f>'1'!E1033</f>
        <v>OAI</v>
      </c>
      <c r="F1033" s="3" t="str">
        <f>'1'!F1033</f>
        <v>TOLO</v>
      </c>
      <c r="G1033" s="66">
        <f>'7'!$R$22</f>
        <v>6.8272183672611453E-2</v>
      </c>
      <c r="H1033" s="26">
        <f>'1'!H1033*$G1033</f>
        <v>663.18916497738053</v>
      </c>
      <c r="I1033" s="26">
        <f>'1'!I1033*$G1033</f>
        <v>353.70452917106536</v>
      </c>
      <c r="J1033" s="26">
        <f>'1'!J1033*$G1033</f>
        <v>400.19788625211379</v>
      </c>
      <c r="K1033" s="26">
        <f>'1'!K1033*$G1033</f>
        <v>321.4732312592256</v>
      </c>
      <c r="L1033" s="26">
        <f>'1'!L1033*$G1033</f>
        <v>308.05774716755741</v>
      </c>
      <c r="M1033" s="26">
        <f>'1'!M1033*$G1033</f>
        <v>4463.7377767908456</v>
      </c>
      <c r="N1033" s="26">
        <f>'1'!N1033*$G1033</f>
        <v>2457.6415861915657</v>
      </c>
      <c r="O1033" s="26">
        <f>'1'!O1033*$G1033</f>
        <v>528.65199983213222</v>
      </c>
      <c r="P1033" s="26">
        <f>'1'!P1033*$G1033</f>
        <v>533.90213075655606</v>
      </c>
      <c r="Q1033" s="26">
        <f>'1'!Q1033*$G1033</f>
        <v>92.037730809047488</v>
      </c>
      <c r="R1033" s="26">
        <f>'1'!R1033*$G1033</f>
        <v>81.619395580606991</v>
      </c>
      <c r="S1033" s="26">
        <f>'1'!S1033*$G1033</f>
        <v>4554.6012260407251</v>
      </c>
      <c r="T1033" s="26">
        <f>'1'!T1033*$G1033</f>
        <v>91.57347996007374</v>
      </c>
      <c r="U1033" s="26">
        <f>'1'!U1033*$G1033</f>
        <v>86.309694598915399</v>
      </c>
      <c r="V1033" s="26">
        <f>'1'!V1033*$G1033</f>
        <v>90.685941572329796</v>
      </c>
      <c r="W1033" s="26">
        <f>'1'!W1033*$G1033</f>
        <v>95.219214568191191</v>
      </c>
      <c r="X1033" s="26">
        <f>'1'!X1033*$G1033</f>
        <v>82.192881923456923</v>
      </c>
      <c r="Y1033" s="26">
        <f>'1'!Y1033*$G1033</f>
        <v>64.65375793796305</v>
      </c>
      <c r="Z1033" s="26">
        <f>'1'!Z1033*$G1033</f>
        <v>71.119133731759348</v>
      </c>
      <c r="AA1033" s="26">
        <f>'1'!AA1033*$G1033</f>
        <v>0</v>
      </c>
      <c r="AB1033" s="26">
        <f>'1'!AB1033*$G1033</f>
        <v>0</v>
      </c>
      <c r="AC1033" s="26">
        <f>'1'!AC1033*$G1033</f>
        <v>0</v>
      </c>
      <c r="AD1033" s="26">
        <f>'1'!AD1033*$G1033</f>
        <v>0</v>
      </c>
      <c r="AE1033" s="26">
        <f>'1'!AE1033*$G1033</f>
        <v>0</v>
      </c>
      <c r="AF1033" s="26">
        <f t="shared" si="69"/>
        <v>14758.814404828823</v>
      </c>
      <c r="AG1033" s="26">
        <f t="shared" si="70"/>
        <v>581.75410429268948</v>
      </c>
      <c r="AH1033" s="56">
        <f t="shared" si="71"/>
        <v>1128</v>
      </c>
    </row>
    <row r="1034" spans="1:34">
      <c r="A1034" s="56">
        <f t="shared" si="72"/>
        <v>1129</v>
      </c>
      <c r="B1034" s="3">
        <f>'1'!B1034</f>
        <v>5532784</v>
      </c>
      <c r="C1034" t="str">
        <f>'1'!C1034</f>
        <v>EM LE GRAND REPL 3RD DTT LEGRND-CHOW</v>
      </c>
      <c r="D1034" s="3" t="str">
        <f>'1'!D1034</f>
        <v>3F</v>
      </c>
      <c r="E1034" s="6" t="str">
        <f>'1'!E1034</f>
        <v>OAI</v>
      </c>
      <c r="F1034" s="3" t="str">
        <f>'1'!F1034</f>
        <v>TOLO</v>
      </c>
      <c r="G1034" s="66">
        <f>'7'!$R$22</f>
        <v>6.8272183672611453E-2</v>
      </c>
      <c r="H1034" s="26">
        <f>'1'!H1034*$G1034</f>
        <v>95.116806292682284</v>
      </c>
      <c r="I1034" s="26">
        <f>'1'!I1034*$G1034</f>
        <v>11.838396648830827</v>
      </c>
      <c r="J1034" s="26">
        <f>'1'!J1034*$G1034</f>
        <v>52.364764876892984</v>
      </c>
      <c r="K1034" s="26">
        <f>'1'!K1034*$G1034</f>
        <v>158.69186372861805</v>
      </c>
      <c r="L1034" s="26">
        <f>'1'!L1034*$G1034</f>
        <v>74.908239925589285</v>
      </c>
      <c r="M1034" s="26">
        <f>'1'!M1034*$G1034</f>
        <v>99.936822459968639</v>
      </c>
      <c r="N1034" s="26">
        <f>'1'!N1034*$G1034</f>
        <v>-21.888062085439234</v>
      </c>
      <c r="O1034" s="26">
        <f>'1'!O1034*$G1034</f>
        <v>0</v>
      </c>
      <c r="P1034" s="26">
        <f>'1'!P1034*$G1034</f>
        <v>0</v>
      </c>
      <c r="Q1034" s="26">
        <f>'1'!Q1034*$G1034</f>
        <v>115.10690167202291</v>
      </c>
      <c r="R1034" s="26">
        <f>'1'!R1034*$G1034</f>
        <v>0</v>
      </c>
      <c r="S1034" s="26">
        <f>'1'!S1034*$G1034</f>
        <v>0</v>
      </c>
      <c r="T1034" s="26">
        <f>'1'!T1034*$G1034</f>
        <v>38.587438211759995</v>
      </c>
      <c r="U1034" s="26">
        <f>'1'!U1034*$G1034</f>
        <v>36.750916470966743</v>
      </c>
      <c r="V1034" s="26">
        <f>'1'!V1034*$G1034</f>
        <v>119.90643618420749</v>
      </c>
      <c r="W1034" s="26">
        <f>'1'!W1034*$G1034</f>
        <v>159.86614528778696</v>
      </c>
      <c r="X1034" s="26">
        <f>'1'!X1034*$G1034</f>
        <v>135.21305976360699</v>
      </c>
      <c r="Y1034" s="26">
        <f>'1'!Y1034*$G1034</f>
        <v>89.757439874382285</v>
      </c>
      <c r="Z1034" s="26">
        <f>'1'!Z1034*$G1034</f>
        <v>69.466946886882155</v>
      </c>
      <c r="AA1034" s="26">
        <f>'1'!AA1034*$G1034</f>
        <v>0</v>
      </c>
      <c r="AB1034" s="26">
        <f>'1'!AB1034*$G1034</f>
        <v>0</v>
      </c>
      <c r="AC1034" s="26">
        <f>'1'!AC1034*$G1034</f>
        <v>2109.0438163592112</v>
      </c>
      <c r="AD1034" s="26">
        <f>'1'!AD1034*$G1034</f>
        <v>129.81273003510341</v>
      </c>
      <c r="AE1034" s="26">
        <f>'1'!AE1034*$G1034</f>
        <v>151.448185040954</v>
      </c>
      <c r="AF1034" s="26">
        <f t="shared" si="69"/>
        <v>586.07573351916574</v>
      </c>
      <c r="AG1034" s="26">
        <f t="shared" si="70"/>
        <v>3039.853114114861</v>
      </c>
      <c r="AH1034" s="56">
        <f t="shared" si="71"/>
        <v>1129</v>
      </c>
    </row>
    <row r="1035" spans="1:34">
      <c r="A1035" s="56">
        <f t="shared" si="72"/>
        <v>1130</v>
      </c>
      <c r="B1035" s="3">
        <f>'1'!B1035</f>
        <v>5533911</v>
      </c>
      <c r="C1035" t="str">
        <f>'1'!C1035</f>
        <v>BUCKET: ONE FOR ONE RELAY 2019</v>
      </c>
      <c r="D1035" s="3" t="str">
        <f>'1'!D1035</f>
        <v>3F</v>
      </c>
      <c r="E1035" s="6" t="str">
        <f>'1'!E1035</f>
        <v>OAI</v>
      </c>
      <c r="F1035" s="3" t="str">
        <f>'1'!F1035</f>
        <v>TOO</v>
      </c>
      <c r="G1035" s="66">
        <f>'7'!$R$22</f>
        <v>6.8272183672611453E-2</v>
      </c>
      <c r="H1035" s="26">
        <f>'1'!H1035*$G1035</f>
        <v>4135.7308975541509</v>
      </c>
      <c r="I1035" s="26">
        <f>'1'!I1035*$G1035</f>
        <v>-3215.8724580595886</v>
      </c>
      <c r="J1035" s="26">
        <f>'1'!J1035*$G1035</f>
        <v>5706.680671079308</v>
      </c>
      <c r="K1035" s="26">
        <f>'1'!K1035*$G1035</f>
        <v>-4087.3532282037386</v>
      </c>
      <c r="L1035" s="26">
        <f>'1'!L1035*$G1035</f>
        <v>-1117.3084218941228</v>
      </c>
      <c r="M1035" s="26">
        <f>'1'!M1035*$G1035</f>
        <v>5088.0049698564708</v>
      </c>
      <c r="N1035" s="26">
        <f>'1'!N1035*$G1035</f>
        <v>3097.2495389284254</v>
      </c>
      <c r="O1035" s="26">
        <f>'1'!O1035*$G1035</f>
        <v>3665.2604526478185</v>
      </c>
      <c r="P1035" s="26">
        <f>'1'!P1035*$G1035</f>
        <v>1151.533267569203</v>
      </c>
      <c r="Q1035" s="26">
        <f>'1'!Q1035*$G1035</f>
        <v>0</v>
      </c>
      <c r="R1035" s="26">
        <f>'1'!R1035*$G1035</f>
        <v>0</v>
      </c>
      <c r="S1035" s="26">
        <f>'1'!S1035*$G1035</f>
        <v>0</v>
      </c>
      <c r="T1035" s="26">
        <f>'1'!T1035*$G1035</f>
        <v>0</v>
      </c>
      <c r="U1035" s="26">
        <f>'1'!U1035*$G1035</f>
        <v>0</v>
      </c>
      <c r="V1035" s="26">
        <f>'1'!V1035*$G1035</f>
        <v>0</v>
      </c>
      <c r="W1035" s="26">
        <f>'1'!W1035*$G1035</f>
        <v>0</v>
      </c>
      <c r="X1035" s="26">
        <f>'1'!X1035*$G1035</f>
        <v>0</v>
      </c>
      <c r="Y1035" s="26">
        <f>'1'!Y1035*$G1035</f>
        <v>0</v>
      </c>
      <c r="Z1035" s="26">
        <f>'1'!Z1035*$G1035</f>
        <v>0</v>
      </c>
      <c r="AA1035" s="26">
        <f>'1'!AA1035*$G1035</f>
        <v>0</v>
      </c>
      <c r="AB1035" s="26">
        <f>'1'!AB1035*$G1035</f>
        <v>0</v>
      </c>
      <c r="AC1035" s="26">
        <f>'1'!AC1035*$G1035</f>
        <v>0</v>
      </c>
      <c r="AD1035" s="26">
        <f>'1'!AD1035*$G1035</f>
        <v>0</v>
      </c>
      <c r="AE1035" s="26">
        <f>'1'!AE1035*$G1035</f>
        <v>0</v>
      </c>
      <c r="AF1035" s="26">
        <f t="shared" si="69"/>
        <v>14423.925689477926</v>
      </c>
      <c r="AG1035" s="26">
        <f t="shared" si="70"/>
        <v>0</v>
      </c>
      <c r="AH1035" s="56">
        <f t="shared" si="71"/>
        <v>1130</v>
      </c>
    </row>
    <row r="1036" spans="1:34">
      <c r="A1036" s="56">
        <f t="shared" si="72"/>
        <v>1131</v>
      </c>
      <c r="B1036" s="3">
        <f>'1'!B1036</f>
        <v>5534119</v>
      </c>
      <c r="C1036" t="str">
        <f>'1'!C1036</f>
        <v>EM ROUND MOUNTAIN REP CB 222 RELAY</v>
      </c>
      <c r="D1036" s="3" t="str">
        <f>'1'!D1036</f>
        <v>3F</v>
      </c>
      <c r="E1036" s="6" t="str">
        <f>'1'!E1036</f>
        <v>OAI</v>
      </c>
      <c r="F1036" s="3" t="str">
        <f>'1'!F1036</f>
        <v>TOHI</v>
      </c>
      <c r="G1036" s="66">
        <f>'7'!$R$22</f>
        <v>6.8272183672611453E-2</v>
      </c>
      <c r="H1036" s="26">
        <f>'1'!H1036*$G1036</f>
        <v>433.50105744761373</v>
      </c>
      <c r="I1036" s="26">
        <f>'1'!I1036*$G1036</f>
        <v>298.60887694726796</v>
      </c>
      <c r="J1036" s="26">
        <f>'1'!J1036*$G1036</f>
        <v>-18.77485050996815</v>
      </c>
      <c r="K1036" s="26">
        <f>'1'!K1036*$G1036</f>
        <v>0</v>
      </c>
      <c r="L1036" s="26">
        <f>'1'!L1036*$G1036</f>
        <v>0</v>
      </c>
      <c r="M1036" s="26">
        <f>'1'!M1036*$G1036</f>
        <v>1419.2011908760435</v>
      </c>
      <c r="N1036" s="26">
        <f>'1'!N1036*$G1036</f>
        <v>3.3726458734270057</v>
      </c>
      <c r="O1036" s="26">
        <f>'1'!O1036*$G1036</f>
        <v>0</v>
      </c>
      <c r="P1036" s="26">
        <f>'1'!P1036*$G1036</f>
        <v>0</v>
      </c>
      <c r="Q1036" s="26">
        <f>'1'!Q1036*$G1036</f>
        <v>0</v>
      </c>
      <c r="R1036" s="26">
        <f>'1'!R1036*$G1036</f>
        <v>0</v>
      </c>
      <c r="S1036" s="26">
        <f>'1'!S1036*$G1036</f>
        <v>0</v>
      </c>
      <c r="T1036" s="26">
        <f>'1'!T1036*$G1036</f>
        <v>0</v>
      </c>
      <c r="U1036" s="26">
        <f>'1'!U1036*$G1036</f>
        <v>0</v>
      </c>
      <c r="V1036" s="26">
        <f>'1'!V1036*$G1036</f>
        <v>0</v>
      </c>
      <c r="W1036" s="26">
        <f>'1'!W1036*$G1036</f>
        <v>0</v>
      </c>
      <c r="X1036" s="26">
        <f>'1'!X1036*$G1036</f>
        <v>0</v>
      </c>
      <c r="Y1036" s="26">
        <f>'1'!Y1036*$G1036</f>
        <v>0</v>
      </c>
      <c r="Z1036" s="26">
        <f>'1'!Z1036*$G1036</f>
        <v>0</v>
      </c>
      <c r="AA1036" s="26">
        <f>'1'!AA1036*$G1036</f>
        <v>0</v>
      </c>
      <c r="AB1036" s="26">
        <f>'1'!AB1036*$G1036</f>
        <v>0</v>
      </c>
      <c r="AC1036" s="26">
        <f>'1'!AC1036*$G1036</f>
        <v>0</v>
      </c>
      <c r="AD1036" s="26">
        <f>'1'!AD1036*$G1036</f>
        <v>0</v>
      </c>
      <c r="AE1036" s="26">
        <f>'1'!AE1036*$G1036</f>
        <v>0</v>
      </c>
      <c r="AF1036" s="26">
        <f t="shared" si="69"/>
        <v>2135.9089206343838</v>
      </c>
      <c r="AG1036" s="26">
        <f t="shared" si="70"/>
        <v>0</v>
      </c>
      <c r="AH1036" s="56">
        <f t="shared" si="71"/>
        <v>1131</v>
      </c>
    </row>
    <row r="1037" spans="1:34">
      <c r="A1037" s="56">
        <f t="shared" si="72"/>
        <v>1132</v>
      </c>
      <c r="B1037" s="3">
        <f>'1'!B1037</f>
        <v>5534306</v>
      </c>
      <c r="C1037" t="str">
        <f>'1'!C1037</f>
        <v>EM MCKITTRICK REPL 3RD DTT</v>
      </c>
      <c r="D1037" s="3" t="str">
        <f>'1'!D1037</f>
        <v>3F</v>
      </c>
      <c r="E1037" s="6" t="str">
        <f>'1'!E1037</f>
        <v>OAI</v>
      </c>
      <c r="F1037" s="3" t="str">
        <f>'1'!F1037</f>
        <v>TOLO</v>
      </c>
      <c r="G1037" s="66">
        <f>'7'!$R$22</f>
        <v>6.8272183672611453E-2</v>
      </c>
      <c r="H1037" s="26">
        <f>'1'!H1037*$G1037</f>
        <v>31.343759524095919</v>
      </c>
      <c r="I1037" s="26">
        <f>'1'!I1037*$G1037</f>
        <v>-10.479780193745858</v>
      </c>
      <c r="J1037" s="26">
        <f>'1'!J1037*$G1037</f>
        <v>0</v>
      </c>
      <c r="K1037" s="26">
        <f>'1'!K1037*$G1037</f>
        <v>0</v>
      </c>
      <c r="L1037" s="26">
        <f>'1'!L1037*$G1037</f>
        <v>0</v>
      </c>
      <c r="M1037" s="26">
        <f>'1'!M1037*$G1037</f>
        <v>4739.0317030139158</v>
      </c>
      <c r="N1037" s="26">
        <f>'1'!N1037*$G1037</f>
        <v>-21.62862778748331</v>
      </c>
      <c r="O1037" s="26">
        <f>'1'!O1037*$G1037</f>
        <v>0</v>
      </c>
      <c r="P1037" s="26">
        <f>'1'!P1037*$G1037</f>
        <v>0</v>
      </c>
      <c r="Q1037" s="26">
        <f>'1'!Q1037*$G1037</f>
        <v>0</v>
      </c>
      <c r="R1037" s="26">
        <f>'1'!R1037*$G1037</f>
        <v>0</v>
      </c>
      <c r="S1037" s="26">
        <f>'1'!S1037*$G1037</f>
        <v>0</v>
      </c>
      <c r="T1037" s="26">
        <f>'1'!T1037*$G1037</f>
        <v>0</v>
      </c>
      <c r="U1037" s="26">
        <f>'1'!U1037*$G1037</f>
        <v>0</v>
      </c>
      <c r="V1037" s="26">
        <f>'1'!V1037*$G1037</f>
        <v>0</v>
      </c>
      <c r="W1037" s="26">
        <f>'1'!W1037*$G1037</f>
        <v>0</v>
      </c>
      <c r="X1037" s="26">
        <f>'1'!X1037*$G1037</f>
        <v>0</v>
      </c>
      <c r="Y1037" s="26">
        <f>'1'!Y1037*$G1037</f>
        <v>0</v>
      </c>
      <c r="Z1037" s="26">
        <f>'1'!Z1037*$G1037</f>
        <v>0</v>
      </c>
      <c r="AA1037" s="26">
        <f>'1'!AA1037*$G1037</f>
        <v>0</v>
      </c>
      <c r="AB1037" s="26">
        <f>'1'!AB1037*$G1037</f>
        <v>0</v>
      </c>
      <c r="AC1037" s="26">
        <f>'1'!AC1037*$G1037</f>
        <v>0</v>
      </c>
      <c r="AD1037" s="26">
        <f>'1'!AD1037*$G1037</f>
        <v>0</v>
      </c>
      <c r="AE1037" s="26">
        <f>'1'!AE1037*$G1037</f>
        <v>0</v>
      </c>
      <c r="AF1037" s="26">
        <f t="shared" si="69"/>
        <v>4738.2670545567826</v>
      </c>
      <c r="AG1037" s="26">
        <f t="shared" si="70"/>
        <v>0</v>
      </c>
      <c r="AH1037" s="56">
        <f t="shared" si="71"/>
        <v>1132</v>
      </c>
    </row>
    <row r="1038" spans="1:34">
      <c r="A1038" s="56">
        <f t="shared" si="72"/>
        <v>1133</v>
      </c>
      <c r="B1038" s="3">
        <f>'1'!B1038</f>
        <v>5534581</v>
      </c>
      <c r="C1038" t="str">
        <f>'1'!C1038</f>
        <v>EM VLY SP INSTALL CB2112-2122 SEL-T400L</v>
      </c>
      <c r="D1038" s="3" t="str">
        <f>'1'!D1038</f>
        <v>3F</v>
      </c>
      <c r="E1038" s="6" t="str">
        <f>'1'!E1038</f>
        <v>OAI</v>
      </c>
      <c r="F1038" s="3" t="str">
        <f>'1'!F1038</f>
        <v>TOHI</v>
      </c>
      <c r="G1038" s="66">
        <f>'7'!$R$22</f>
        <v>6.8272183672611453E-2</v>
      </c>
      <c r="H1038" s="26">
        <f>'1'!H1038*$G1038</f>
        <v>1280.5540402737038</v>
      </c>
      <c r="I1038" s="26">
        <f>'1'!I1038*$G1038</f>
        <v>1119.1585980716507</v>
      </c>
      <c r="J1038" s="26">
        <f>'1'!J1038*$G1038</f>
        <v>153.99473749194237</v>
      </c>
      <c r="K1038" s="26">
        <f>'1'!K1038*$G1038</f>
        <v>700.11758912589585</v>
      </c>
      <c r="L1038" s="26">
        <f>'1'!L1038*$G1038</f>
        <v>808.52698957963571</v>
      </c>
      <c r="M1038" s="26">
        <f>'1'!M1038*$G1038</f>
        <v>1331.6830786261228</v>
      </c>
      <c r="N1038" s="26">
        <f>'1'!N1038*$G1038</f>
        <v>661.51649647740135</v>
      </c>
      <c r="O1038" s="26">
        <f>'1'!O1038*$G1038</f>
        <v>205.71774384231281</v>
      </c>
      <c r="P1038" s="26">
        <f>'1'!P1038*$G1038</f>
        <v>12.507464048822417</v>
      </c>
      <c r="Q1038" s="26">
        <f>'1'!Q1038*$G1038</f>
        <v>0</v>
      </c>
      <c r="R1038" s="26">
        <f>'1'!R1038*$G1038</f>
        <v>0</v>
      </c>
      <c r="S1038" s="26">
        <f>'1'!S1038*$G1038</f>
        <v>0</v>
      </c>
      <c r="T1038" s="26">
        <f>'1'!T1038*$G1038</f>
        <v>0</v>
      </c>
      <c r="U1038" s="26">
        <f>'1'!U1038*$G1038</f>
        <v>0</v>
      </c>
      <c r="V1038" s="26">
        <f>'1'!V1038*$G1038</f>
        <v>0</v>
      </c>
      <c r="W1038" s="26">
        <f>'1'!W1038*$G1038</f>
        <v>0</v>
      </c>
      <c r="X1038" s="26">
        <f>'1'!X1038*$G1038</f>
        <v>0</v>
      </c>
      <c r="Y1038" s="26">
        <f>'1'!Y1038*$G1038</f>
        <v>0</v>
      </c>
      <c r="Z1038" s="26">
        <f>'1'!Z1038*$G1038</f>
        <v>0</v>
      </c>
      <c r="AA1038" s="26">
        <f>'1'!AA1038*$G1038</f>
        <v>0</v>
      </c>
      <c r="AB1038" s="26">
        <f>'1'!AB1038*$G1038</f>
        <v>0</v>
      </c>
      <c r="AC1038" s="26">
        <f>'1'!AC1038*$G1038</f>
        <v>0</v>
      </c>
      <c r="AD1038" s="26">
        <f>'1'!AD1038*$G1038</f>
        <v>0</v>
      </c>
      <c r="AE1038" s="26">
        <f>'1'!AE1038*$G1038</f>
        <v>0</v>
      </c>
      <c r="AF1038" s="26">
        <f t="shared" si="69"/>
        <v>6273.7767375374879</v>
      </c>
      <c r="AG1038" s="26">
        <f t="shared" si="70"/>
        <v>0</v>
      </c>
      <c r="AH1038" s="56">
        <f t="shared" si="71"/>
        <v>1133</v>
      </c>
    </row>
    <row r="1039" spans="1:34">
      <c r="A1039" s="56">
        <f t="shared" si="72"/>
        <v>1134</v>
      </c>
      <c r="B1039" s="3">
        <f>'1'!B1039</f>
        <v>5534582</v>
      </c>
      <c r="C1039" t="str">
        <f>'1'!C1039</f>
        <v>EM BELLOTA INSTALL CB 260 SEL-T400L RE</v>
      </c>
      <c r="D1039" s="3" t="str">
        <f>'1'!D1039</f>
        <v>3F</v>
      </c>
      <c r="E1039" s="6" t="str">
        <f>'1'!E1039</f>
        <v>OAI</v>
      </c>
      <c r="F1039" s="3" t="str">
        <f>'1'!F1039</f>
        <v>TOHI</v>
      </c>
      <c r="G1039" s="66">
        <f>'7'!$R$22</f>
        <v>6.8272183672611453E-2</v>
      </c>
      <c r="H1039" s="26">
        <f>'1'!H1039*$G1039</f>
        <v>288.64113813106673</v>
      </c>
      <c r="I1039" s="26">
        <f>'1'!I1039*$G1039</f>
        <v>212.84535981773345</v>
      </c>
      <c r="J1039" s="26">
        <f>'1'!J1039*$G1039</f>
        <v>110.43025709044902</v>
      </c>
      <c r="K1039" s="26">
        <f>'1'!K1039*$G1039</f>
        <v>243.30840817245272</v>
      </c>
      <c r="L1039" s="26">
        <f>'1'!L1039*$G1039</f>
        <v>387.56070505431347</v>
      </c>
      <c r="M1039" s="26">
        <f>'1'!M1039*$G1039</f>
        <v>463.89583361866033</v>
      </c>
      <c r="N1039" s="26">
        <f>'1'!N1039*$G1039</f>
        <v>14.00945208961987</v>
      </c>
      <c r="O1039" s="26">
        <f>'1'!O1039*$G1039</f>
        <v>60.864651744133113</v>
      </c>
      <c r="P1039" s="26">
        <f>'1'!P1039*$G1039</f>
        <v>0</v>
      </c>
      <c r="Q1039" s="26">
        <f>'1'!Q1039*$G1039</f>
        <v>0</v>
      </c>
      <c r="R1039" s="26">
        <f>'1'!R1039*$G1039</f>
        <v>0</v>
      </c>
      <c r="S1039" s="26">
        <f>'1'!S1039*$G1039</f>
        <v>0</v>
      </c>
      <c r="T1039" s="26">
        <f>'1'!T1039*$G1039</f>
        <v>0</v>
      </c>
      <c r="U1039" s="26">
        <f>'1'!U1039*$G1039</f>
        <v>0</v>
      </c>
      <c r="V1039" s="26">
        <f>'1'!V1039*$G1039</f>
        <v>0</v>
      </c>
      <c r="W1039" s="26">
        <f>'1'!W1039*$G1039</f>
        <v>0</v>
      </c>
      <c r="X1039" s="26">
        <f>'1'!X1039*$G1039</f>
        <v>0</v>
      </c>
      <c r="Y1039" s="26">
        <f>'1'!Y1039*$G1039</f>
        <v>0</v>
      </c>
      <c r="Z1039" s="26">
        <f>'1'!Z1039*$G1039</f>
        <v>0</v>
      </c>
      <c r="AA1039" s="26">
        <f>'1'!AA1039*$G1039</f>
        <v>0</v>
      </c>
      <c r="AB1039" s="26">
        <f>'1'!AB1039*$G1039</f>
        <v>0</v>
      </c>
      <c r="AC1039" s="26">
        <f>'1'!AC1039*$G1039</f>
        <v>0</v>
      </c>
      <c r="AD1039" s="26">
        <f>'1'!AD1039*$G1039</f>
        <v>0</v>
      </c>
      <c r="AE1039" s="26">
        <f>'1'!AE1039*$G1039</f>
        <v>0</v>
      </c>
      <c r="AF1039" s="26">
        <f t="shared" si="69"/>
        <v>1781.5558057184287</v>
      </c>
      <c r="AG1039" s="26">
        <f t="shared" si="70"/>
        <v>0</v>
      </c>
      <c r="AH1039" s="56">
        <f t="shared" si="71"/>
        <v>1134</v>
      </c>
    </row>
    <row r="1040" spans="1:34">
      <c r="A1040" s="56">
        <f t="shared" si="72"/>
        <v>1135</v>
      </c>
      <c r="B1040" s="3">
        <f>'1'!B1040</f>
        <v>5534704</v>
      </c>
      <c r="C1040" t="str">
        <f>'1'!C1040</f>
        <v>EM MENDOTA REPL CB 42 3RD DTT_MENDOTA</v>
      </c>
      <c r="D1040" s="3" t="str">
        <f>'1'!D1040</f>
        <v>3F</v>
      </c>
      <c r="E1040" s="6" t="str">
        <f>'1'!E1040</f>
        <v>OAI</v>
      </c>
      <c r="F1040" s="3" t="str">
        <f>'1'!F1040</f>
        <v>TOLO</v>
      </c>
      <c r="G1040" s="66">
        <f>'7'!$R$22</f>
        <v>6.8272183672611453E-2</v>
      </c>
      <c r="H1040" s="26">
        <f>'1'!H1040*$G1040</f>
        <v>22.263559095638595</v>
      </c>
      <c r="I1040" s="26">
        <f>'1'!I1040*$G1040</f>
        <v>1.1879359959034392</v>
      </c>
      <c r="J1040" s="26">
        <f>'1'!J1040*$G1040</f>
        <v>52.057540050366235</v>
      </c>
      <c r="K1040" s="26">
        <f>'1'!K1040*$G1040</f>
        <v>254.58014569680086</v>
      </c>
      <c r="L1040" s="26">
        <f>'1'!L1040*$G1040</f>
        <v>74.901412707222022</v>
      </c>
      <c r="M1040" s="26">
        <f>'1'!M1040*$G1040</f>
        <v>99.936822459968639</v>
      </c>
      <c r="N1040" s="26">
        <f>'1'!N1040*$G1040</f>
        <v>-21.888062085439234</v>
      </c>
      <c r="O1040" s="26">
        <f>'1'!O1040*$G1040</f>
        <v>0</v>
      </c>
      <c r="P1040" s="26">
        <f>'1'!P1040*$G1040</f>
        <v>0</v>
      </c>
      <c r="Q1040" s="26">
        <f>'1'!Q1040*$G1040</f>
        <v>115.10690167202291</v>
      </c>
      <c r="R1040" s="26">
        <f>'1'!R1040*$G1040</f>
        <v>0</v>
      </c>
      <c r="S1040" s="26">
        <f>'1'!S1040*$G1040</f>
        <v>0</v>
      </c>
      <c r="T1040" s="26">
        <f>'1'!T1040*$G1040</f>
        <v>0</v>
      </c>
      <c r="U1040" s="26">
        <f>'1'!U1040*$G1040</f>
        <v>0</v>
      </c>
      <c r="V1040" s="26">
        <f>'1'!V1040*$G1040</f>
        <v>0</v>
      </c>
      <c r="W1040" s="26">
        <f>'1'!W1040*$G1040</f>
        <v>0</v>
      </c>
      <c r="X1040" s="26">
        <f>'1'!X1040*$G1040</f>
        <v>0</v>
      </c>
      <c r="Y1040" s="26">
        <f>'1'!Y1040*$G1040</f>
        <v>0</v>
      </c>
      <c r="Z1040" s="26">
        <f>'1'!Z1040*$G1040</f>
        <v>0</v>
      </c>
      <c r="AA1040" s="26">
        <f>'1'!AA1040*$G1040</f>
        <v>4286.6192506889893</v>
      </c>
      <c r="AB1040" s="26">
        <f>'1'!AB1040*$G1040</f>
        <v>1374.3054028929339</v>
      </c>
      <c r="AC1040" s="26">
        <f>'1'!AC1040*$G1040</f>
        <v>0</v>
      </c>
      <c r="AD1040" s="26">
        <f>'1'!AD1040*$G1040</f>
        <v>0</v>
      </c>
      <c r="AE1040" s="26">
        <f>'1'!AE1040*$G1040</f>
        <v>0</v>
      </c>
      <c r="AF1040" s="26">
        <f t="shared" si="69"/>
        <v>598.1462555924835</v>
      </c>
      <c r="AG1040" s="26">
        <f t="shared" si="70"/>
        <v>5660.9246535819229</v>
      </c>
      <c r="AH1040" s="56">
        <f t="shared" si="71"/>
        <v>1135</v>
      </c>
    </row>
    <row r="1041" spans="1:34">
      <c r="A1041" s="56">
        <f t="shared" si="72"/>
        <v>1136</v>
      </c>
      <c r="B1041" s="3">
        <f>'1'!B1041</f>
        <v>5534705</v>
      </c>
      <c r="C1041" t="str">
        <f>'1'!C1041</f>
        <v>EM MENDOTA BIO REPL 3RD DTT_MENDOTA</v>
      </c>
      <c r="D1041" s="3" t="str">
        <f>'1'!D1041</f>
        <v>3F</v>
      </c>
      <c r="E1041" s="6" t="str">
        <f>'1'!E1041</f>
        <v>OAI</v>
      </c>
      <c r="F1041" s="3" t="str">
        <f>'1'!F1041</f>
        <v>TOLO</v>
      </c>
      <c r="G1041" s="66">
        <f>'7'!$R$22</f>
        <v>6.8272183672611453E-2</v>
      </c>
      <c r="H1041" s="26">
        <f>'1'!H1041*$G1041</f>
        <v>22.263559095638595</v>
      </c>
      <c r="I1041" s="26">
        <f>'1'!I1041*$G1041</f>
        <v>1.1879359959034392</v>
      </c>
      <c r="J1041" s="26">
        <f>'1'!J1041*$G1041</f>
        <v>52.057540050366235</v>
      </c>
      <c r="K1041" s="26">
        <f>'1'!K1041*$G1041</f>
        <v>550.24649152777931</v>
      </c>
      <c r="L1041" s="26">
        <f>'1'!L1041*$G1041</f>
        <v>74.901412707222022</v>
      </c>
      <c r="M1041" s="26">
        <f>'1'!M1041*$G1041</f>
        <v>99.936822459968639</v>
      </c>
      <c r="N1041" s="26">
        <f>'1'!N1041*$G1041</f>
        <v>-21.888062085439234</v>
      </c>
      <c r="O1041" s="26">
        <f>'1'!O1041*$G1041</f>
        <v>0</v>
      </c>
      <c r="P1041" s="26">
        <f>'1'!P1041*$G1041</f>
        <v>0</v>
      </c>
      <c r="Q1041" s="26">
        <f>'1'!Q1041*$G1041</f>
        <v>115.10690167202291</v>
      </c>
      <c r="R1041" s="26">
        <f>'1'!R1041*$G1041</f>
        <v>0</v>
      </c>
      <c r="S1041" s="26">
        <f>'1'!S1041*$G1041</f>
        <v>0</v>
      </c>
      <c r="T1041" s="26">
        <f>'1'!T1041*$G1041</f>
        <v>0</v>
      </c>
      <c r="U1041" s="26">
        <f>'1'!U1041*$G1041</f>
        <v>0</v>
      </c>
      <c r="V1041" s="26">
        <f>'1'!V1041*$G1041</f>
        <v>0</v>
      </c>
      <c r="W1041" s="26">
        <f>'1'!W1041*$G1041</f>
        <v>0</v>
      </c>
      <c r="X1041" s="26">
        <f>'1'!X1041*$G1041</f>
        <v>42.144418981103044</v>
      </c>
      <c r="Y1041" s="26">
        <f>'1'!Y1041*$G1041</f>
        <v>105.37128828030852</v>
      </c>
      <c r="Z1041" s="26">
        <f>'1'!Z1041*$G1041</f>
        <v>5671.4658787409744</v>
      </c>
      <c r="AA1041" s="26">
        <f>'1'!AA1041*$G1041</f>
        <v>0</v>
      </c>
      <c r="AB1041" s="26">
        <f>'1'!AB1041*$G1041</f>
        <v>0</v>
      </c>
      <c r="AC1041" s="26">
        <f>'1'!AC1041*$G1041</f>
        <v>0</v>
      </c>
      <c r="AD1041" s="26">
        <f>'1'!AD1041*$G1041</f>
        <v>0</v>
      </c>
      <c r="AE1041" s="26">
        <f>'1'!AE1041*$G1041</f>
        <v>0</v>
      </c>
      <c r="AF1041" s="26">
        <f t="shared" si="69"/>
        <v>893.81260142346184</v>
      </c>
      <c r="AG1041" s="26">
        <f t="shared" si="70"/>
        <v>5818.9815860023864</v>
      </c>
      <c r="AH1041" s="56">
        <f t="shared" si="71"/>
        <v>1136</v>
      </c>
    </row>
    <row r="1042" spans="1:34">
      <c r="A1042" s="56">
        <f t="shared" si="72"/>
        <v>1137</v>
      </c>
      <c r="B1042" s="3">
        <f>'1'!B1042</f>
        <v>5534706</v>
      </c>
      <c r="C1042" t="str">
        <f>'1'!C1042</f>
        <v>EM KINGSBURG REPL CB112 3RD DTT_KING C</v>
      </c>
      <c r="D1042" s="3" t="str">
        <f>'1'!D1042</f>
        <v>3F</v>
      </c>
      <c r="E1042" s="6" t="str">
        <f>'1'!E1042</f>
        <v>OAI</v>
      </c>
      <c r="F1042" s="3" t="str">
        <f>'1'!F1042</f>
        <v>TOLO</v>
      </c>
      <c r="G1042" s="66">
        <f>'7'!$R$22</f>
        <v>6.8272183672611453E-2</v>
      </c>
      <c r="H1042" s="26">
        <f>'1'!H1042*$G1042</f>
        <v>128.0922710065536</v>
      </c>
      <c r="I1042" s="26">
        <f>'1'!I1042*$G1042</f>
        <v>1.1879359959034392</v>
      </c>
      <c r="J1042" s="26">
        <f>'1'!J1042*$G1042</f>
        <v>58.133764397228653</v>
      </c>
      <c r="K1042" s="26">
        <f>'1'!K1042*$G1042</f>
        <v>144.25912410022801</v>
      </c>
      <c r="L1042" s="26">
        <f>'1'!L1042*$G1042</f>
        <v>81.55795061530165</v>
      </c>
      <c r="M1042" s="26">
        <f>'1'!M1042*$G1042</f>
        <v>106.59336036804825</v>
      </c>
      <c r="N1042" s="26">
        <f>'1'!N1042*$G1042</f>
        <v>-18.706578326295539</v>
      </c>
      <c r="O1042" s="26">
        <f>'1'!O1042*$G1042</f>
        <v>0</v>
      </c>
      <c r="P1042" s="26">
        <f>'1'!P1042*$G1042</f>
        <v>0</v>
      </c>
      <c r="Q1042" s="26">
        <f>'1'!Q1042*$G1042</f>
        <v>0</v>
      </c>
      <c r="R1042" s="26">
        <f>'1'!R1042*$G1042</f>
        <v>0</v>
      </c>
      <c r="S1042" s="26">
        <f>'1'!S1042*$G1042</f>
        <v>0</v>
      </c>
      <c r="T1042" s="26">
        <f>'1'!T1042*$G1042</f>
        <v>0</v>
      </c>
      <c r="U1042" s="26">
        <f>'1'!U1042*$G1042</f>
        <v>0</v>
      </c>
      <c r="V1042" s="26">
        <f>'1'!V1042*$G1042</f>
        <v>0</v>
      </c>
      <c r="W1042" s="26">
        <f>'1'!W1042*$G1042</f>
        <v>0</v>
      </c>
      <c r="X1042" s="26">
        <f>'1'!X1042*$G1042</f>
        <v>0</v>
      </c>
      <c r="Y1042" s="26">
        <f>'1'!Y1042*$G1042</f>
        <v>0</v>
      </c>
      <c r="Z1042" s="26">
        <f>'1'!Z1042*$G1042</f>
        <v>0</v>
      </c>
      <c r="AA1042" s="26">
        <f>'1'!AA1042*$G1042</f>
        <v>0</v>
      </c>
      <c r="AB1042" s="26">
        <f>'1'!AB1042*$G1042</f>
        <v>2423.5805937572995</v>
      </c>
      <c r="AC1042" s="26">
        <f>'1'!AC1042*$G1042</f>
        <v>292.2186005555115</v>
      </c>
      <c r="AD1042" s="26">
        <f>'1'!AD1042*$G1042</f>
        <v>58.393198695184573</v>
      </c>
      <c r="AE1042" s="26">
        <f>'1'!AE1042*$G1042</f>
        <v>79.134288094923932</v>
      </c>
      <c r="AF1042" s="26">
        <f t="shared" si="69"/>
        <v>501.11782815696807</v>
      </c>
      <c r="AG1042" s="26">
        <f t="shared" si="70"/>
        <v>2853.3266811029198</v>
      </c>
      <c r="AH1042" s="56">
        <f t="shared" si="71"/>
        <v>1137</v>
      </c>
    </row>
    <row r="1043" spans="1:34">
      <c r="A1043" s="56">
        <f t="shared" si="72"/>
        <v>1138</v>
      </c>
      <c r="B1043" s="3">
        <f>'1'!B1043</f>
        <v>5534707</v>
      </c>
      <c r="C1043" t="str">
        <f>'1'!C1043</f>
        <v>EM MCCALL REPL CB 552 3RD DTT_KING COGEN</v>
      </c>
      <c r="D1043" s="3" t="str">
        <f>'1'!D1043</f>
        <v>3F</v>
      </c>
      <c r="E1043" s="6" t="str">
        <f>'1'!E1043</f>
        <v>OAI</v>
      </c>
      <c r="F1043" s="3" t="str">
        <f>'1'!F1043</f>
        <v>TOLO</v>
      </c>
      <c r="G1043" s="66">
        <f>'7'!$R$22</f>
        <v>6.8272183672611453E-2</v>
      </c>
      <c r="H1043" s="26">
        <f>'1'!H1043*$G1043</f>
        <v>119.14178772707425</v>
      </c>
      <c r="I1043" s="26">
        <f>'1'!I1043*$G1043</f>
        <v>43.789778607612988</v>
      </c>
      <c r="J1043" s="26">
        <f>'1'!J1043*$G1043</f>
        <v>76.362437437815913</v>
      </c>
      <c r="K1043" s="26">
        <f>'1'!K1043*$G1043</f>
        <v>21.423811236465475</v>
      </c>
      <c r="L1043" s="26">
        <f>'1'!L1043*$G1043</f>
        <v>74.901412707222022</v>
      </c>
      <c r="M1043" s="26">
        <f>'1'!M1043*$G1043</f>
        <v>99.936822459968639</v>
      </c>
      <c r="N1043" s="26">
        <f>'1'!N1043*$G1043</f>
        <v>-21.888062085439234</v>
      </c>
      <c r="O1043" s="26">
        <f>'1'!O1043*$G1043</f>
        <v>0</v>
      </c>
      <c r="P1043" s="26">
        <f>'1'!P1043*$G1043</f>
        <v>0</v>
      </c>
      <c r="Q1043" s="26">
        <f>'1'!Q1043*$G1043</f>
        <v>0</v>
      </c>
      <c r="R1043" s="26">
        <f>'1'!R1043*$G1043</f>
        <v>0</v>
      </c>
      <c r="S1043" s="26">
        <f>'1'!S1043*$G1043</f>
        <v>0</v>
      </c>
      <c r="T1043" s="26">
        <f>'1'!T1043*$G1043</f>
        <v>0</v>
      </c>
      <c r="U1043" s="26">
        <f>'1'!U1043*$G1043</f>
        <v>0</v>
      </c>
      <c r="V1043" s="26">
        <f>'1'!V1043*$G1043</f>
        <v>0</v>
      </c>
      <c r="W1043" s="26">
        <f>'1'!W1043*$G1043</f>
        <v>0</v>
      </c>
      <c r="X1043" s="26">
        <f>'1'!X1043*$G1043</f>
        <v>0</v>
      </c>
      <c r="Y1043" s="26">
        <f>'1'!Y1043*$G1043</f>
        <v>0</v>
      </c>
      <c r="Z1043" s="26">
        <f>'1'!Z1043*$G1043</f>
        <v>0</v>
      </c>
      <c r="AA1043" s="26">
        <f>'1'!AA1043*$G1043</f>
        <v>0</v>
      </c>
      <c r="AB1043" s="26">
        <f>'1'!AB1043*$G1043</f>
        <v>2423.5805937572995</v>
      </c>
      <c r="AC1043" s="26">
        <f>'1'!AC1043*$G1043</f>
        <v>292.2186005555115</v>
      </c>
      <c r="AD1043" s="26">
        <f>'1'!AD1043*$G1043</f>
        <v>58.393198695184573</v>
      </c>
      <c r="AE1043" s="26">
        <f>'1'!AE1043*$G1043</f>
        <v>79.134288094923932</v>
      </c>
      <c r="AF1043" s="26">
        <f t="shared" si="69"/>
        <v>413.66798809072003</v>
      </c>
      <c r="AG1043" s="26">
        <f t="shared" si="70"/>
        <v>2853.3266811029198</v>
      </c>
      <c r="AH1043" s="56">
        <f t="shared" si="71"/>
        <v>1138</v>
      </c>
    </row>
    <row r="1044" spans="1:34">
      <c r="A1044" s="56">
        <f t="shared" si="72"/>
        <v>1139</v>
      </c>
      <c r="B1044" s="3">
        <f>'1'!B1044</f>
        <v>5534708</v>
      </c>
      <c r="C1044" t="str">
        <f>'1'!C1044</f>
        <v>EM KINGSBURG COGEN REPL CB 3RD DTT_KIN</v>
      </c>
      <c r="D1044" s="3" t="str">
        <f>'1'!D1044</f>
        <v>3F</v>
      </c>
      <c r="E1044" s="6" t="str">
        <f>'1'!E1044</f>
        <v>OAI</v>
      </c>
      <c r="F1044" s="3" t="str">
        <f>'1'!F1044</f>
        <v>TOLO</v>
      </c>
      <c r="G1044" s="66">
        <f>'7'!$R$22</f>
        <v>6.8272183672611453E-2</v>
      </c>
      <c r="H1044" s="26">
        <f>'1'!H1044*$G1044</f>
        <v>22.263559095638595</v>
      </c>
      <c r="I1044" s="26">
        <f>'1'!I1044*$G1044</f>
        <v>1.1879359959034392</v>
      </c>
      <c r="J1044" s="26">
        <f>'1'!J1044*$G1044</f>
        <v>52.057540050366235</v>
      </c>
      <c r="K1044" s="26">
        <f>'1'!K1044*$G1044</f>
        <v>21.423811236465475</v>
      </c>
      <c r="L1044" s="26">
        <f>'1'!L1044*$G1044</f>
        <v>-0.79195733060229279</v>
      </c>
      <c r="M1044" s="26">
        <f>'1'!M1044*$G1044</f>
        <v>0</v>
      </c>
      <c r="N1044" s="26">
        <f>'1'!N1044*$G1044</f>
        <v>0</v>
      </c>
      <c r="O1044" s="26">
        <f>'1'!O1044*$G1044</f>
        <v>0</v>
      </c>
      <c r="P1044" s="26">
        <f>'1'!P1044*$G1044</f>
        <v>0</v>
      </c>
      <c r="Q1044" s="26">
        <f>'1'!Q1044*$G1044</f>
        <v>0</v>
      </c>
      <c r="R1044" s="26">
        <f>'1'!R1044*$G1044</f>
        <v>0</v>
      </c>
      <c r="S1044" s="26">
        <f>'1'!S1044*$G1044</f>
        <v>0</v>
      </c>
      <c r="T1044" s="26">
        <f>'1'!T1044*$G1044</f>
        <v>0</v>
      </c>
      <c r="U1044" s="26">
        <f>'1'!U1044*$G1044</f>
        <v>0</v>
      </c>
      <c r="V1044" s="26">
        <f>'1'!V1044*$G1044</f>
        <v>0</v>
      </c>
      <c r="W1044" s="26">
        <f>'1'!W1044*$G1044</f>
        <v>0</v>
      </c>
      <c r="X1044" s="26">
        <f>'1'!X1044*$G1044</f>
        <v>0</v>
      </c>
      <c r="Y1044" s="26">
        <f>'1'!Y1044*$G1044</f>
        <v>0</v>
      </c>
      <c r="Z1044" s="26">
        <f>'1'!Z1044*$G1044</f>
        <v>0</v>
      </c>
      <c r="AA1044" s="26">
        <f>'1'!AA1044*$G1044</f>
        <v>0</v>
      </c>
      <c r="AB1044" s="26">
        <f>'1'!AB1044*$G1044</f>
        <v>2423.5805937572995</v>
      </c>
      <c r="AC1044" s="26">
        <f>'1'!AC1044*$G1044</f>
        <v>292.2186005555115</v>
      </c>
      <c r="AD1044" s="26">
        <f>'1'!AD1044*$G1044</f>
        <v>58.393198695184573</v>
      </c>
      <c r="AE1044" s="26">
        <f>'1'!AE1044*$G1044</f>
        <v>79.134288094923932</v>
      </c>
      <c r="AF1044" s="26">
        <f t="shared" si="69"/>
        <v>96.140889047771452</v>
      </c>
      <c r="AG1044" s="26">
        <f t="shared" si="70"/>
        <v>2853.3266811029198</v>
      </c>
      <c r="AH1044" s="56">
        <f t="shared" si="71"/>
        <v>1139</v>
      </c>
    </row>
    <row r="1045" spans="1:34">
      <c r="A1045" s="56">
        <f t="shared" si="72"/>
        <v>1140</v>
      </c>
      <c r="B1045" s="3">
        <f>'1'!B1045</f>
        <v>5534725</v>
      </c>
      <c r="C1045" t="str">
        <f>'1'!C1045</f>
        <v>EM COBURN REPL CB 52-92 3RD DTT_CAL PE</v>
      </c>
      <c r="D1045" s="3" t="str">
        <f>'1'!D1045</f>
        <v>3F</v>
      </c>
      <c r="E1045" s="6" t="str">
        <f>'1'!E1045</f>
        <v>OAI</v>
      </c>
      <c r="F1045" s="3" t="str">
        <f>'1'!F1045</f>
        <v>TOLO</v>
      </c>
      <c r="G1045" s="66">
        <f>'7'!$R$22</f>
        <v>6.8272183672611453E-2</v>
      </c>
      <c r="H1045" s="26">
        <f>'1'!H1045*$G1045</f>
        <v>95.724428727368519</v>
      </c>
      <c r="I1045" s="26">
        <f>'1'!I1045*$G1045</f>
        <v>-13.88656215900917</v>
      </c>
      <c r="J1045" s="26">
        <f>'1'!J1045*$G1045</f>
        <v>70.593437917480244</v>
      </c>
      <c r="K1045" s="26">
        <f>'1'!K1045*$G1045</f>
        <v>167.06203344688024</v>
      </c>
      <c r="L1045" s="26">
        <f>'1'!L1045*$G1045</f>
        <v>66.422007495083676</v>
      </c>
      <c r="M1045" s="26">
        <f>'1'!M1045*$G1045</f>
        <v>90.92489421518394</v>
      </c>
      <c r="N1045" s="26">
        <f>'1'!N1045*$G1045</f>
        <v>-21.833444338501138</v>
      </c>
      <c r="O1045" s="26">
        <f>'1'!O1045*$G1045</f>
        <v>0</v>
      </c>
      <c r="P1045" s="26">
        <f>'1'!P1045*$G1045</f>
        <v>0</v>
      </c>
      <c r="Q1045" s="26">
        <f>'1'!Q1045*$G1045</f>
        <v>0</v>
      </c>
      <c r="R1045" s="26">
        <f>'1'!R1045*$G1045</f>
        <v>0</v>
      </c>
      <c r="S1045" s="26">
        <f>'1'!S1045*$G1045</f>
        <v>0</v>
      </c>
      <c r="T1045" s="26">
        <f>'1'!T1045*$G1045</f>
        <v>0</v>
      </c>
      <c r="U1045" s="26">
        <f>'1'!U1045*$G1045</f>
        <v>0</v>
      </c>
      <c r="V1045" s="26">
        <f>'1'!V1045*$G1045</f>
        <v>0</v>
      </c>
      <c r="W1045" s="26">
        <f>'1'!W1045*$G1045</f>
        <v>0</v>
      </c>
      <c r="X1045" s="26">
        <f>'1'!X1045*$G1045</f>
        <v>31.610021040419102</v>
      </c>
      <c r="Y1045" s="26">
        <f>'1'!Y1045*$G1045</f>
        <v>179.12572830183066</v>
      </c>
      <c r="Z1045" s="26">
        <f>'1'!Z1045*$G1045</f>
        <v>1299.1240742326545</v>
      </c>
      <c r="AA1045" s="26">
        <f>'1'!AA1045*$G1045</f>
        <v>1478.8437705324368</v>
      </c>
      <c r="AB1045" s="26">
        <f>'1'!AB1045*$G1045</f>
        <v>256.02068877229294</v>
      </c>
      <c r="AC1045" s="26">
        <f>'1'!AC1045*$G1045</f>
        <v>104.34720552521935</v>
      </c>
      <c r="AD1045" s="26">
        <f>'1'!AD1045*$G1045</f>
        <v>27.124538573128532</v>
      </c>
      <c r="AE1045" s="26">
        <f>'1'!AE1045*$G1045</f>
        <v>31.726083752662543</v>
      </c>
      <c r="AF1045" s="26">
        <f t="shared" si="69"/>
        <v>455.00679530448627</v>
      </c>
      <c r="AG1045" s="26">
        <f t="shared" si="70"/>
        <v>3407.9221107306439</v>
      </c>
      <c r="AH1045" s="56">
        <f t="shared" si="71"/>
        <v>1140</v>
      </c>
    </row>
    <row r="1046" spans="1:34">
      <c r="A1046" s="56">
        <f t="shared" si="72"/>
        <v>1141</v>
      </c>
      <c r="B1046" s="3">
        <f>'1'!B1046</f>
        <v>5534726</v>
      </c>
      <c r="C1046" t="str">
        <f>'1'!C1046</f>
        <v>EM KING CITY REPL 3RD DTT_COBURN</v>
      </c>
      <c r="D1046" s="3" t="str">
        <f>'1'!D1046</f>
        <v>3F</v>
      </c>
      <c r="E1046" s="6" t="str">
        <f>'1'!E1046</f>
        <v>OAI</v>
      </c>
      <c r="F1046" s="3" t="str">
        <f>'1'!F1046</f>
        <v>TOLO</v>
      </c>
      <c r="G1046" s="66">
        <f>'7'!$R$22</f>
        <v>6.8272183672611453E-2</v>
      </c>
      <c r="H1046" s="26">
        <f>'1'!H1046*$G1046</f>
        <v>22.263559095638595</v>
      </c>
      <c r="I1046" s="26">
        <f>'1'!I1046*$G1046</f>
        <v>1.1879359959034392</v>
      </c>
      <c r="J1046" s="26">
        <f>'1'!J1046*$G1046</f>
        <v>52.364764876892984</v>
      </c>
      <c r="K1046" s="26">
        <f>'1'!K1046*$G1046</f>
        <v>167.06203344688024</v>
      </c>
      <c r="L1046" s="26">
        <f>'1'!L1046*$G1046</f>
        <v>59.765469587004063</v>
      </c>
      <c r="M1046" s="26">
        <f>'1'!M1046*$G1046</f>
        <v>84.268356307104312</v>
      </c>
      <c r="N1046" s="26">
        <f>'1'!N1046*$G1046</f>
        <v>-21.833444338501138</v>
      </c>
      <c r="O1046" s="26">
        <f>'1'!O1046*$G1046</f>
        <v>0</v>
      </c>
      <c r="P1046" s="26">
        <f>'1'!P1046*$G1046</f>
        <v>0</v>
      </c>
      <c r="Q1046" s="26">
        <f>'1'!Q1046*$G1046</f>
        <v>0</v>
      </c>
      <c r="R1046" s="26">
        <f>'1'!R1046*$G1046</f>
        <v>0</v>
      </c>
      <c r="S1046" s="26">
        <f>'1'!S1046*$G1046</f>
        <v>0</v>
      </c>
      <c r="T1046" s="26">
        <f>'1'!T1046*$G1046</f>
        <v>0</v>
      </c>
      <c r="U1046" s="26">
        <f>'1'!U1046*$G1046</f>
        <v>0</v>
      </c>
      <c r="V1046" s="26">
        <f>'1'!V1046*$G1046</f>
        <v>0</v>
      </c>
      <c r="W1046" s="26">
        <f>'1'!W1046*$G1046</f>
        <v>0</v>
      </c>
      <c r="X1046" s="26">
        <f>'1'!X1046*$G1046</f>
        <v>31.610021040419102</v>
      </c>
      <c r="Y1046" s="26">
        <f>'1'!Y1046*$G1046</f>
        <v>179.12572830183066</v>
      </c>
      <c r="Z1046" s="26">
        <f>'1'!Z1046*$G1046</f>
        <v>0</v>
      </c>
      <c r="AA1046" s="26">
        <f>'1'!AA1046*$G1046</f>
        <v>0</v>
      </c>
      <c r="AB1046" s="26">
        <f>'1'!AB1046*$G1046</f>
        <v>0</v>
      </c>
      <c r="AC1046" s="26">
        <f>'1'!AC1046*$G1046</f>
        <v>2701.1616381334029</v>
      </c>
      <c r="AD1046" s="26">
        <f>'1'!AD1046*$G1046</f>
        <v>230.41861989506364</v>
      </c>
      <c r="AE1046" s="26">
        <f>'1'!AE1046*$G1046</f>
        <v>191.578574603715</v>
      </c>
      <c r="AF1046" s="26">
        <f t="shared" si="69"/>
        <v>365.07867497092246</v>
      </c>
      <c r="AG1046" s="26">
        <f t="shared" si="70"/>
        <v>3333.8945819744313</v>
      </c>
      <c r="AH1046" s="56">
        <f t="shared" si="71"/>
        <v>1141</v>
      </c>
    </row>
    <row r="1047" spans="1:34">
      <c r="A1047" s="56">
        <f t="shared" si="72"/>
        <v>1142</v>
      </c>
      <c r="B1047" s="3">
        <f>'1'!B1047</f>
        <v>5534800</v>
      </c>
      <c r="C1047" t="str">
        <f>'1'!C1047</f>
        <v>EM ALTO REPL SEL RELAYS</v>
      </c>
      <c r="D1047" s="3" t="str">
        <f>'1'!D1047</f>
        <v>3F</v>
      </c>
      <c r="E1047" s="6" t="str">
        <f>'1'!E1047</f>
        <v>OAI</v>
      </c>
      <c r="F1047" s="3" t="str">
        <f>'1'!F1047</f>
        <v>TOLO</v>
      </c>
      <c r="G1047" s="66">
        <f>'7'!$R$22</f>
        <v>6.8272183672611453E-2</v>
      </c>
      <c r="H1047" s="26">
        <f>'1'!H1047*$G1047</f>
        <v>52.999696185048265</v>
      </c>
      <c r="I1047" s="26">
        <f>'1'!I1047*$G1047</f>
        <v>23.936227595617577</v>
      </c>
      <c r="J1047" s="26">
        <f>'1'!J1047*$G1047</f>
        <v>-38.293867821967766</v>
      </c>
      <c r="K1047" s="26">
        <f>'1'!K1047*$G1047</f>
        <v>66.312772001207506</v>
      </c>
      <c r="L1047" s="26">
        <f>'1'!L1047*$G1047</f>
        <v>6.8818361141992339</v>
      </c>
      <c r="M1047" s="26">
        <f>'1'!M1047*$G1047</f>
        <v>51.8527234993484</v>
      </c>
      <c r="N1047" s="26">
        <f>'1'!N1047*$G1047</f>
        <v>170.55756925091794</v>
      </c>
      <c r="O1047" s="26">
        <f>'1'!O1047*$G1047</f>
        <v>76.942750999033109</v>
      </c>
      <c r="P1047" s="26">
        <f>'1'!P1047*$G1047</f>
        <v>63.875455044095276</v>
      </c>
      <c r="Q1047" s="26">
        <f>'1'!Q1047*$G1047</f>
        <v>96.093098519200623</v>
      </c>
      <c r="R1047" s="26">
        <f>'1'!R1047*$G1047</f>
        <v>87.367913445840884</v>
      </c>
      <c r="S1047" s="26">
        <f>'1'!S1047*$G1047</f>
        <v>261.03869427222992</v>
      </c>
      <c r="T1047" s="26">
        <f>'1'!T1047*$G1047</f>
        <v>324.81174104081629</v>
      </c>
      <c r="U1047" s="26">
        <f>'1'!U1047*$G1047</f>
        <v>273.99675473329154</v>
      </c>
      <c r="V1047" s="26">
        <f>'1'!V1047*$G1047</f>
        <v>164.4130727203829</v>
      </c>
      <c r="W1047" s="26">
        <f>'1'!W1047*$G1047</f>
        <v>52.39207375036203</v>
      </c>
      <c r="X1047" s="26">
        <f>'1'!X1047*$G1047</f>
        <v>52.39207375036203</v>
      </c>
      <c r="Y1047" s="26">
        <f>'1'!Y1047*$G1047</f>
        <v>47.633502548381017</v>
      </c>
      <c r="Z1047" s="26">
        <f>'1'!Z1047*$G1047</f>
        <v>52.39207375036203</v>
      </c>
      <c r="AA1047" s="26">
        <f>'1'!AA1047*$G1047</f>
        <v>52.39207375036203</v>
      </c>
      <c r="AB1047" s="26">
        <f>'1'!AB1047*$G1047</f>
        <v>78.164823086772856</v>
      </c>
      <c r="AC1047" s="26">
        <f>'1'!AC1047*$G1047</f>
        <v>404.81991308674964</v>
      </c>
      <c r="AD1047" s="26">
        <f>'1'!AD1047*$G1047</f>
        <v>316.57811568989933</v>
      </c>
      <c r="AE1047" s="26">
        <f>'1'!AE1047*$G1047</f>
        <v>221.94604190129257</v>
      </c>
      <c r="AF1047" s="26">
        <f t="shared" si="69"/>
        <v>919.56486910477099</v>
      </c>
      <c r="AG1047" s="26">
        <f t="shared" si="70"/>
        <v>2041.9322598090339</v>
      </c>
      <c r="AH1047" s="56">
        <f t="shared" si="71"/>
        <v>1142</v>
      </c>
    </row>
    <row r="1048" spans="1:34">
      <c r="A1048" s="56">
        <f t="shared" si="72"/>
        <v>1143</v>
      </c>
      <c r="B1048" s="3">
        <f>'1'!B1048</f>
        <v>5534806</v>
      </c>
      <c r="C1048" t="str">
        <f>'1'!C1048</f>
        <v>Britton: EM Repl SEL Relays</v>
      </c>
      <c r="D1048" s="3" t="str">
        <f>'1'!D1048</f>
        <v>3F</v>
      </c>
      <c r="E1048" s="6" t="str">
        <f>'1'!E1048</f>
        <v>OAI</v>
      </c>
      <c r="F1048" s="3" t="str">
        <f>'1'!F1048</f>
        <v>TOLO</v>
      </c>
      <c r="G1048" s="66">
        <f>'7'!$R$22</f>
        <v>6.8272183672611453E-2</v>
      </c>
      <c r="H1048" s="26">
        <f>'1'!H1048*$G1048</f>
        <v>34.859776983235413</v>
      </c>
      <c r="I1048" s="26">
        <f>'1'!I1048*$G1048</f>
        <v>23.936227595617577</v>
      </c>
      <c r="J1048" s="26">
        <f>'1'!J1048*$G1048</f>
        <v>29.916870885338337</v>
      </c>
      <c r="K1048" s="26">
        <f>'1'!K1048*$G1048</f>
        <v>66.312772001207506</v>
      </c>
      <c r="L1048" s="26">
        <f>'1'!L1048*$G1048</f>
        <v>87.395222319309909</v>
      </c>
      <c r="M1048" s="26">
        <f>'1'!M1048*$G1048</f>
        <v>105.25522556806509</v>
      </c>
      <c r="N1048" s="26">
        <f>'1'!N1048*$G1048</f>
        <v>0</v>
      </c>
      <c r="O1048" s="26">
        <f>'1'!O1048*$G1048</f>
        <v>0</v>
      </c>
      <c r="P1048" s="26">
        <f>'1'!P1048*$G1048</f>
        <v>50.186882217736681</v>
      </c>
      <c r="Q1048" s="26">
        <f>'1'!Q1048*$G1048</f>
        <v>0</v>
      </c>
      <c r="R1048" s="26">
        <f>'1'!R1048*$G1048</f>
        <v>0</v>
      </c>
      <c r="S1048" s="26">
        <f>'1'!S1048*$G1048</f>
        <v>0</v>
      </c>
      <c r="T1048" s="26">
        <f>'1'!T1048*$G1048</f>
        <v>1215.8661462439047</v>
      </c>
      <c r="U1048" s="26">
        <f>'1'!U1048*$G1048</f>
        <v>947.0785591248333</v>
      </c>
      <c r="V1048" s="26">
        <f>'1'!V1048*$G1048</f>
        <v>0</v>
      </c>
      <c r="W1048" s="26">
        <f>'1'!W1048*$G1048</f>
        <v>109.91821571290444</v>
      </c>
      <c r="X1048" s="26">
        <f>'1'!X1048*$G1048</f>
        <v>5.78265395707019</v>
      </c>
      <c r="Y1048" s="26">
        <f>'1'!Y1048*$G1048</f>
        <v>0</v>
      </c>
      <c r="Z1048" s="26">
        <f>'1'!Z1048*$G1048</f>
        <v>0</v>
      </c>
      <c r="AA1048" s="26">
        <f>'1'!AA1048*$G1048</f>
        <v>0</v>
      </c>
      <c r="AB1048" s="26">
        <f>'1'!AB1048*$G1048</f>
        <v>0</v>
      </c>
      <c r="AC1048" s="26">
        <f>'1'!AC1048*$G1048</f>
        <v>0</v>
      </c>
      <c r="AD1048" s="26">
        <f>'1'!AD1048*$G1048</f>
        <v>0</v>
      </c>
      <c r="AE1048" s="26">
        <f>'1'!AE1048*$G1048</f>
        <v>0</v>
      </c>
      <c r="AF1048" s="26">
        <f t="shared" si="69"/>
        <v>397.86297757051051</v>
      </c>
      <c r="AG1048" s="26">
        <f t="shared" si="70"/>
        <v>2278.6455750387126</v>
      </c>
      <c r="AH1048" s="56">
        <f t="shared" si="71"/>
        <v>1143</v>
      </c>
    </row>
    <row r="1049" spans="1:34">
      <c r="A1049" s="56">
        <f t="shared" si="72"/>
        <v>1144</v>
      </c>
      <c r="B1049" s="3">
        <f>'1'!B1049</f>
        <v>5534807</v>
      </c>
      <c r="C1049" t="str">
        <f>'1'!C1049</f>
        <v>EM BUTTE REPL SEL RELAYS</v>
      </c>
      <c r="D1049" s="3" t="str">
        <f>'1'!D1049</f>
        <v>3F</v>
      </c>
      <c r="E1049" s="6" t="str">
        <f>'1'!E1049</f>
        <v>OAI</v>
      </c>
      <c r="F1049" s="3" t="str">
        <f>'1'!F1049</f>
        <v>TOLO</v>
      </c>
      <c r="G1049" s="66">
        <f>'7'!$R$22</f>
        <v>6.8272183672611453E-2</v>
      </c>
      <c r="H1049" s="26">
        <f>'1'!H1049*$G1049</f>
        <v>1879.6492792192369</v>
      </c>
      <c r="I1049" s="26">
        <f>'1'!I1049*$G1049</f>
        <v>596.97880125168183</v>
      </c>
      <c r="J1049" s="26">
        <f>'1'!J1049*$G1049</f>
        <v>-138.16241809826377</v>
      </c>
      <c r="K1049" s="26">
        <f>'1'!K1049*$G1049</f>
        <v>117.63297246790954</v>
      </c>
      <c r="L1049" s="26">
        <f>'1'!L1049*$G1049</f>
        <v>0</v>
      </c>
      <c r="M1049" s="26">
        <f>'1'!M1049*$G1049</f>
        <v>0</v>
      </c>
      <c r="N1049" s="26">
        <f>'1'!N1049*$G1049</f>
        <v>0</v>
      </c>
      <c r="O1049" s="26">
        <f>'1'!O1049*$G1049</f>
        <v>0</v>
      </c>
      <c r="P1049" s="26">
        <f>'1'!P1049*$G1049</f>
        <v>0</v>
      </c>
      <c r="Q1049" s="26">
        <f>'1'!Q1049*$G1049</f>
        <v>0</v>
      </c>
      <c r="R1049" s="26">
        <f>'1'!R1049*$G1049</f>
        <v>0</v>
      </c>
      <c r="S1049" s="26">
        <f>'1'!S1049*$G1049</f>
        <v>0</v>
      </c>
      <c r="T1049" s="26">
        <f>'1'!T1049*$G1049</f>
        <v>0</v>
      </c>
      <c r="U1049" s="26">
        <f>'1'!U1049*$G1049</f>
        <v>0</v>
      </c>
      <c r="V1049" s="26">
        <f>'1'!V1049*$G1049</f>
        <v>0</v>
      </c>
      <c r="W1049" s="26">
        <f>'1'!W1049*$G1049</f>
        <v>0</v>
      </c>
      <c r="X1049" s="26">
        <f>'1'!X1049*$G1049</f>
        <v>0</v>
      </c>
      <c r="Y1049" s="26">
        <f>'1'!Y1049*$G1049</f>
        <v>0</v>
      </c>
      <c r="Z1049" s="26">
        <f>'1'!Z1049*$G1049</f>
        <v>0</v>
      </c>
      <c r="AA1049" s="26">
        <f>'1'!AA1049*$G1049</f>
        <v>0</v>
      </c>
      <c r="AB1049" s="26">
        <f>'1'!AB1049*$G1049</f>
        <v>0</v>
      </c>
      <c r="AC1049" s="26">
        <f>'1'!AC1049*$G1049</f>
        <v>0</v>
      </c>
      <c r="AD1049" s="26">
        <f>'1'!AD1049*$G1049</f>
        <v>0</v>
      </c>
      <c r="AE1049" s="26">
        <f>'1'!AE1049*$G1049</f>
        <v>0</v>
      </c>
      <c r="AF1049" s="26">
        <f t="shared" si="69"/>
        <v>2456.098634840564</v>
      </c>
      <c r="AG1049" s="26">
        <f t="shared" si="70"/>
        <v>0</v>
      </c>
      <c r="AH1049" s="56">
        <f t="shared" si="71"/>
        <v>1144</v>
      </c>
    </row>
    <row r="1050" spans="1:34">
      <c r="A1050" s="56">
        <f t="shared" si="72"/>
        <v>1145</v>
      </c>
      <c r="B1050" s="3">
        <f>'1'!B1050</f>
        <v>5534809</v>
      </c>
      <c r="C1050" t="str">
        <f>'1'!C1050</f>
        <v>EM COALINGA #2 REPL CB32 SEL RELAY</v>
      </c>
      <c r="D1050" s="3" t="str">
        <f>'1'!D1050</f>
        <v>3F</v>
      </c>
      <c r="E1050" s="6" t="str">
        <f>'1'!E1050</f>
        <v>OAI</v>
      </c>
      <c r="F1050" s="3" t="str">
        <f>'1'!F1050</f>
        <v>TOLO</v>
      </c>
      <c r="G1050" s="66">
        <f>'7'!$R$22</f>
        <v>6.8272183672611453E-2</v>
      </c>
      <c r="H1050" s="26">
        <f>'1'!H1050*$G1050</f>
        <v>24.762321018056177</v>
      </c>
      <c r="I1050" s="26">
        <f>'1'!I1050*$G1050</f>
        <v>1.2015904326379616</v>
      </c>
      <c r="J1050" s="26">
        <f>'1'!J1050*$G1050</f>
        <v>49.695322495293873</v>
      </c>
      <c r="K1050" s="26">
        <f>'1'!K1050*$G1050</f>
        <v>143.71977384921439</v>
      </c>
      <c r="L1050" s="26">
        <f>'1'!L1050*$G1050</f>
        <v>224.5062487890155</v>
      </c>
      <c r="M1050" s="26">
        <f>'1'!M1050*$G1050</f>
        <v>0</v>
      </c>
      <c r="N1050" s="26">
        <f>'1'!N1050*$G1050</f>
        <v>0</v>
      </c>
      <c r="O1050" s="26">
        <f>'1'!O1050*$G1050</f>
        <v>77.304593572497964</v>
      </c>
      <c r="P1050" s="26">
        <f>'1'!P1050*$G1050</f>
        <v>0</v>
      </c>
      <c r="Q1050" s="26">
        <f>'1'!Q1050*$G1050</f>
        <v>0</v>
      </c>
      <c r="R1050" s="26">
        <f>'1'!R1050*$G1050</f>
        <v>0</v>
      </c>
      <c r="S1050" s="26">
        <f>'1'!S1050*$G1050</f>
        <v>361.63775691382284</v>
      </c>
      <c r="T1050" s="26">
        <f>'1'!T1050*$G1050</f>
        <v>1536.9570532745636</v>
      </c>
      <c r="U1050" s="26">
        <f>'1'!U1050*$G1050</f>
        <v>272.5425572210649</v>
      </c>
      <c r="V1050" s="26">
        <f>'1'!V1050*$G1050</f>
        <v>0</v>
      </c>
      <c r="W1050" s="26">
        <f>'1'!W1050*$G1050</f>
        <v>0</v>
      </c>
      <c r="X1050" s="26">
        <f>'1'!X1050*$G1050</f>
        <v>0</v>
      </c>
      <c r="Y1050" s="26">
        <f>'1'!Y1050*$G1050</f>
        <v>0</v>
      </c>
      <c r="Z1050" s="26">
        <f>'1'!Z1050*$G1050</f>
        <v>0</v>
      </c>
      <c r="AA1050" s="26">
        <f>'1'!AA1050*$G1050</f>
        <v>0</v>
      </c>
      <c r="AB1050" s="26">
        <f>'1'!AB1050*$G1050</f>
        <v>0</v>
      </c>
      <c r="AC1050" s="26">
        <f>'1'!AC1050*$G1050</f>
        <v>0</v>
      </c>
      <c r="AD1050" s="26">
        <f>'1'!AD1050*$G1050</f>
        <v>0</v>
      </c>
      <c r="AE1050" s="26">
        <f>'1'!AE1050*$G1050</f>
        <v>0</v>
      </c>
      <c r="AF1050" s="26">
        <f t="shared" si="69"/>
        <v>882.82760707053876</v>
      </c>
      <c r="AG1050" s="26">
        <f t="shared" si="70"/>
        <v>1809.4996104956285</v>
      </c>
      <c r="AH1050" s="56">
        <f t="shared" si="71"/>
        <v>1145</v>
      </c>
    </row>
    <row r="1051" spans="1:34">
      <c r="A1051" s="56">
        <f t="shared" si="72"/>
        <v>1146</v>
      </c>
      <c r="B1051" s="3">
        <f>'1'!B1051</f>
        <v>5534810</v>
      </c>
      <c r="C1051" t="str">
        <f>'1'!C1051</f>
        <v>EM COLEMAN PH REPL SEL RELAY</v>
      </c>
      <c r="D1051" s="3" t="str">
        <f>'1'!D1051</f>
        <v>3F</v>
      </c>
      <c r="E1051" s="6" t="str">
        <f>'1'!E1051</f>
        <v>OAI</v>
      </c>
      <c r="F1051" s="3" t="str">
        <f>'1'!F1051</f>
        <v>TOLO</v>
      </c>
      <c r="G1051" s="66">
        <f>'7'!$R$22</f>
        <v>6.8272183672611453E-2</v>
      </c>
      <c r="H1051" s="26">
        <f>'1'!H1051*$G1051</f>
        <v>877.54334005427859</v>
      </c>
      <c r="I1051" s="26">
        <f>'1'!I1051*$G1051</f>
        <v>856.50185304637967</v>
      </c>
      <c r="J1051" s="26">
        <f>'1'!J1051*$G1051</f>
        <v>1915.1098514187913</v>
      </c>
      <c r="K1051" s="26">
        <f>'1'!K1051*$G1051</f>
        <v>2364.3339927662073</v>
      </c>
      <c r="L1051" s="26">
        <f>'1'!L1051*$G1051</f>
        <v>1777.985170512351</v>
      </c>
      <c r="M1051" s="26">
        <f>'1'!M1051*$G1051</f>
        <v>1653.3338175628969</v>
      </c>
      <c r="N1051" s="26">
        <f>'1'!N1051*$G1051</f>
        <v>748.74103833752986</v>
      </c>
      <c r="O1051" s="26">
        <f>'1'!O1051*$G1051</f>
        <v>3537.2842443535083</v>
      </c>
      <c r="P1051" s="26">
        <f>'1'!P1051*$G1051</f>
        <v>5024.6279017531851</v>
      </c>
      <c r="Q1051" s="26">
        <f>'1'!Q1051*$G1051</f>
        <v>2501.2197210297932</v>
      </c>
      <c r="R1051" s="26">
        <f>'1'!R1051*$G1051</f>
        <v>461.49947997175161</v>
      </c>
      <c r="S1051" s="26">
        <f>'1'!S1051*$G1051</f>
        <v>1062.2332513254271</v>
      </c>
      <c r="T1051" s="26">
        <f>'1'!T1051*$G1051</f>
        <v>1194.0190474686692</v>
      </c>
      <c r="U1051" s="26">
        <f>'1'!U1051*$G1051</f>
        <v>295.71413635954929</v>
      </c>
      <c r="V1051" s="26">
        <f>'1'!V1051*$G1051</f>
        <v>521.52438385671155</v>
      </c>
      <c r="W1051" s="26">
        <f>'1'!W1051*$G1051</f>
        <v>331.44779729379411</v>
      </c>
      <c r="X1051" s="26">
        <f>'1'!X1051*$G1051</f>
        <v>296.92938122892173</v>
      </c>
      <c r="Y1051" s="26">
        <f>'1'!Y1051*$G1051</f>
        <v>0</v>
      </c>
      <c r="Z1051" s="26">
        <f>'1'!Z1051*$G1051</f>
        <v>0</v>
      </c>
      <c r="AA1051" s="26">
        <f>'1'!AA1051*$G1051</f>
        <v>0</v>
      </c>
      <c r="AB1051" s="26">
        <f>'1'!AB1051*$G1051</f>
        <v>0</v>
      </c>
      <c r="AC1051" s="26">
        <f>'1'!AC1051*$G1051</f>
        <v>0</v>
      </c>
      <c r="AD1051" s="26">
        <f>'1'!AD1051*$G1051</f>
        <v>0</v>
      </c>
      <c r="AE1051" s="26">
        <f>'1'!AE1051*$G1051</f>
        <v>0</v>
      </c>
      <c r="AF1051" s="26">
        <f t="shared" si="69"/>
        <v>22780.413662132101</v>
      </c>
      <c r="AG1051" s="26">
        <f t="shared" si="70"/>
        <v>2639.6347462076455</v>
      </c>
      <c r="AH1051" s="56">
        <f t="shared" si="71"/>
        <v>1146</v>
      </c>
    </row>
    <row r="1052" spans="1:34">
      <c r="A1052" s="56">
        <f t="shared" si="72"/>
        <v>1147</v>
      </c>
      <c r="B1052" s="3">
        <f>'1'!B1052</f>
        <v>5534812</v>
      </c>
      <c r="C1052" t="str">
        <f>'1'!C1052</f>
        <v>EM CORCORAN REPL SEL RELAYS</v>
      </c>
      <c r="D1052" s="3" t="str">
        <f>'1'!D1052</f>
        <v>3F</v>
      </c>
      <c r="E1052" s="6" t="str">
        <f>'1'!E1052</f>
        <v>OAI</v>
      </c>
      <c r="F1052" s="3" t="str">
        <f>'1'!F1052</f>
        <v>TOLO</v>
      </c>
      <c r="G1052" s="66">
        <f>'7'!$R$22</f>
        <v>6.8272183672611453E-2</v>
      </c>
      <c r="H1052" s="26">
        <f>'1'!H1052*$G1052</f>
        <v>1368.1950424542351</v>
      </c>
      <c r="I1052" s="26">
        <f>'1'!I1052*$G1052</f>
        <v>1921.957551441154</v>
      </c>
      <c r="J1052" s="26">
        <f>'1'!J1052*$G1052</f>
        <v>101.30909335178814</v>
      </c>
      <c r="K1052" s="26">
        <f>'1'!K1052*$G1052</f>
        <v>-40.007499632150314</v>
      </c>
      <c r="L1052" s="26">
        <f>'1'!L1052*$G1052</f>
        <v>224.5062487890155</v>
      </c>
      <c r="M1052" s="26">
        <f>'1'!M1052*$G1052</f>
        <v>0</v>
      </c>
      <c r="N1052" s="26">
        <f>'1'!N1052*$G1052</f>
        <v>30.824890928184072</v>
      </c>
      <c r="O1052" s="26">
        <f>'1'!O1052*$G1052</f>
        <v>177.89000177735639</v>
      </c>
      <c r="P1052" s="26">
        <f>'1'!P1052*$G1052</f>
        <v>66.264981472636677</v>
      </c>
      <c r="Q1052" s="26">
        <f>'1'!Q1052*$G1052</f>
        <v>98.113955155909906</v>
      </c>
      <c r="R1052" s="26">
        <f>'1'!R1052*$G1052</f>
        <v>345.10223402831639</v>
      </c>
      <c r="S1052" s="26">
        <f>'1'!S1052*$G1052</f>
        <v>172.48967204885284</v>
      </c>
      <c r="T1052" s="26">
        <f>'1'!T1052*$G1052</f>
        <v>0</v>
      </c>
      <c r="U1052" s="26">
        <f>'1'!U1052*$G1052</f>
        <v>0</v>
      </c>
      <c r="V1052" s="26">
        <f>'1'!V1052*$G1052</f>
        <v>0</v>
      </c>
      <c r="W1052" s="26">
        <f>'1'!W1052*$G1052</f>
        <v>0</v>
      </c>
      <c r="X1052" s="26">
        <f>'1'!X1052*$G1052</f>
        <v>0</v>
      </c>
      <c r="Y1052" s="26">
        <f>'1'!Y1052*$G1052</f>
        <v>0</v>
      </c>
      <c r="Z1052" s="26">
        <f>'1'!Z1052*$G1052</f>
        <v>0</v>
      </c>
      <c r="AA1052" s="26">
        <f>'1'!AA1052*$G1052</f>
        <v>0</v>
      </c>
      <c r="AB1052" s="26">
        <f>'1'!AB1052*$G1052</f>
        <v>0</v>
      </c>
      <c r="AC1052" s="26">
        <f>'1'!AC1052*$G1052</f>
        <v>0</v>
      </c>
      <c r="AD1052" s="26">
        <f>'1'!AD1052*$G1052</f>
        <v>0</v>
      </c>
      <c r="AE1052" s="26">
        <f>'1'!AE1052*$G1052</f>
        <v>0</v>
      </c>
      <c r="AF1052" s="26">
        <f t="shared" si="69"/>
        <v>4466.6461718152987</v>
      </c>
      <c r="AG1052" s="26">
        <f t="shared" si="70"/>
        <v>0</v>
      </c>
      <c r="AH1052" s="56">
        <f t="shared" si="71"/>
        <v>1147</v>
      </c>
    </row>
    <row r="1053" spans="1:34">
      <c r="A1053" s="56">
        <f t="shared" si="72"/>
        <v>1148</v>
      </c>
      <c r="B1053" s="3">
        <f>'1'!B1053</f>
        <v>5534813</v>
      </c>
      <c r="C1053" t="str">
        <f>'1'!C1053</f>
        <v>EM CORONA REPL SEL RELAYS</v>
      </c>
      <c r="D1053" s="3" t="str">
        <f>'1'!D1053</f>
        <v>3F</v>
      </c>
      <c r="E1053" s="6" t="str">
        <f>'1'!E1053</f>
        <v>OAI</v>
      </c>
      <c r="F1053" s="3" t="str">
        <f>'1'!F1053</f>
        <v>TOLO</v>
      </c>
      <c r="G1053" s="66">
        <f>'7'!$R$22</f>
        <v>6.8272183672611453E-2</v>
      </c>
      <c r="H1053" s="26">
        <f>'1'!H1053*$G1053</f>
        <v>2247.7455847084884</v>
      </c>
      <c r="I1053" s="26">
        <f>'1'!I1053*$G1053</f>
        <v>38.048087960746365</v>
      </c>
      <c r="J1053" s="26">
        <f>'1'!J1053*$G1053</f>
        <v>-2008.3355182237419</v>
      </c>
      <c r="K1053" s="26">
        <f>'1'!K1053*$G1053</f>
        <v>1915.4648667738886</v>
      </c>
      <c r="L1053" s="26">
        <f>'1'!L1053*$G1053</f>
        <v>90.822485939675019</v>
      </c>
      <c r="M1053" s="26">
        <f>'1'!M1053*$G1053</f>
        <v>541.56226976462301</v>
      </c>
      <c r="N1053" s="26">
        <f>'1'!N1053*$G1053</f>
        <v>95.376240590638204</v>
      </c>
      <c r="O1053" s="26">
        <f>'1'!O1053*$G1053</f>
        <v>128.53604020042559</v>
      </c>
      <c r="P1053" s="26">
        <f>'1'!P1053*$G1053</f>
        <v>93.949351951880615</v>
      </c>
      <c r="Q1053" s="26">
        <f>'1'!Q1053*$G1053</f>
        <v>0</v>
      </c>
      <c r="R1053" s="26">
        <f>'1'!R1053*$G1053</f>
        <v>370.2059159647356</v>
      </c>
      <c r="S1053" s="26">
        <f>'1'!S1053*$G1053</f>
        <v>434.06088935372912</v>
      </c>
      <c r="T1053" s="26">
        <f>'1'!T1053*$G1053</f>
        <v>401.1059062949596</v>
      </c>
      <c r="U1053" s="26">
        <f>'1'!U1053*$G1053</f>
        <v>336.90274476923577</v>
      </c>
      <c r="V1053" s="26">
        <f>'1'!V1053*$G1053</f>
        <v>206.10689528924672</v>
      </c>
      <c r="W1053" s="26">
        <f>'1'!W1053*$G1053</f>
        <v>0</v>
      </c>
      <c r="X1053" s="26">
        <f>'1'!X1053*$G1053</f>
        <v>0</v>
      </c>
      <c r="Y1053" s="26">
        <f>'1'!Y1053*$G1053</f>
        <v>0</v>
      </c>
      <c r="Z1053" s="26">
        <f>'1'!Z1053*$G1053</f>
        <v>0</v>
      </c>
      <c r="AA1053" s="26">
        <f>'1'!AA1053*$G1053</f>
        <v>0</v>
      </c>
      <c r="AB1053" s="26">
        <f>'1'!AB1053*$G1053</f>
        <v>0</v>
      </c>
      <c r="AC1053" s="26">
        <f>'1'!AC1053*$G1053</f>
        <v>0</v>
      </c>
      <c r="AD1053" s="26">
        <f>'1'!AD1053*$G1053</f>
        <v>0</v>
      </c>
      <c r="AE1053" s="26">
        <f>'1'!AE1053*$G1053</f>
        <v>0</v>
      </c>
      <c r="AF1053" s="26">
        <f t="shared" si="69"/>
        <v>3947.436214985089</v>
      </c>
      <c r="AG1053" s="26">
        <f t="shared" si="70"/>
        <v>944.11554635344214</v>
      </c>
      <c r="AH1053" s="56">
        <f t="shared" si="71"/>
        <v>1148</v>
      </c>
    </row>
    <row r="1054" spans="1:34">
      <c r="A1054" s="56">
        <f t="shared" si="72"/>
        <v>1149</v>
      </c>
      <c r="B1054" s="3">
        <f>'1'!B1054</f>
        <v>5534814</v>
      </c>
      <c r="C1054" t="str">
        <f>'1'!C1054</f>
        <v>EM CURTIS REPL CB152 SEL RELAYS</v>
      </c>
      <c r="D1054" s="3" t="str">
        <f>'1'!D1054</f>
        <v>3F</v>
      </c>
      <c r="E1054" s="6" t="str">
        <f>'1'!E1054</f>
        <v>OAI</v>
      </c>
      <c r="F1054" s="3" t="str">
        <f>'1'!F1054</f>
        <v>TOLO</v>
      </c>
      <c r="G1054" s="66">
        <f>'7'!$R$22</f>
        <v>6.8272183672611453E-2</v>
      </c>
      <c r="H1054" s="26">
        <f>'1'!H1054*$G1054</f>
        <v>432.70910011701136</v>
      </c>
      <c r="I1054" s="26">
        <f>'1'!I1054*$G1054</f>
        <v>1428.9709403595941</v>
      </c>
      <c r="J1054" s="26">
        <f>'1'!J1054*$G1054</f>
        <v>1349.8434794830373</v>
      </c>
      <c r="K1054" s="26">
        <f>'1'!K1054*$G1054</f>
        <v>3153.3897555624139</v>
      </c>
      <c r="L1054" s="26">
        <f>'1'!L1054*$G1054</f>
        <v>3080.5023722735341</v>
      </c>
      <c r="M1054" s="26">
        <f>'1'!M1054*$G1054</f>
        <v>1432.2480051758794</v>
      </c>
      <c r="N1054" s="26">
        <f>'1'!N1054*$G1054</f>
        <v>179.03014724468903</v>
      </c>
      <c r="O1054" s="26">
        <f>'1'!O1054*$G1054</f>
        <v>1714.9426361090616</v>
      </c>
      <c r="P1054" s="26">
        <f>'1'!P1054*$G1054</f>
        <v>2366.3070588743458</v>
      </c>
      <c r="Q1054" s="26">
        <f>'1'!Q1054*$G1054</f>
        <v>3239.330780369497</v>
      </c>
      <c r="R1054" s="26">
        <f>'1'!R1054*$G1054</f>
        <v>0</v>
      </c>
      <c r="S1054" s="26">
        <f>'1'!S1054*$G1054</f>
        <v>0</v>
      </c>
      <c r="T1054" s="26">
        <f>'1'!T1054*$G1054</f>
        <v>159.95489912656137</v>
      </c>
      <c r="U1054" s="26">
        <f>'1'!U1054*$G1054</f>
        <v>4285.4517963481885</v>
      </c>
      <c r="V1054" s="26">
        <f>'1'!V1054*$G1054</f>
        <v>562.99973543782301</v>
      </c>
      <c r="W1054" s="26">
        <f>'1'!W1054*$G1054</f>
        <v>357.77355131795309</v>
      </c>
      <c r="X1054" s="26">
        <f>'1'!X1054*$G1054</f>
        <v>85.640627198923795</v>
      </c>
      <c r="Y1054" s="26">
        <f>'1'!Y1054*$G1054</f>
        <v>28.353437879235535</v>
      </c>
      <c r="Z1054" s="26">
        <f>'1'!Z1054*$G1054</f>
        <v>31.17307906491439</v>
      </c>
      <c r="AA1054" s="26">
        <f>'1'!AA1054*$G1054</f>
        <v>31.17307906491439</v>
      </c>
      <c r="AB1054" s="26">
        <f>'1'!AB1054*$G1054</f>
        <v>0.29357038979222921</v>
      </c>
      <c r="AC1054" s="26">
        <f>'1'!AC1054*$G1054</f>
        <v>0</v>
      </c>
      <c r="AD1054" s="26">
        <f>'1'!AD1054*$G1054</f>
        <v>0</v>
      </c>
      <c r="AE1054" s="26">
        <f>'1'!AE1054*$G1054</f>
        <v>0</v>
      </c>
      <c r="AF1054" s="26">
        <f t="shared" si="69"/>
        <v>18377.274275569063</v>
      </c>
      <c r="AG1054" s="26">
        <f t="shared" si="70"/>
        <v>5542.8137758283056</v>
      </c>
      <c r="AH1054" s="56">
        <f t="shared" si="71"/>
        <v>1149</v>
      </c>
    </row>
    <row r="1055" spans="1:34">
      <c r="A1055" s="56">
        <f t="shared" si="72"/>
        <v>1150</v>
      </c>
      <c r="B1055" s="3">
        <f>'1'!B1055</f>
        <v>5534818</v>
      </c>
      <c r="C1055" t="str">
        <f>'1'!C1055</f>
        <v>EM EAGLE ROCK REPL CB72 SEL RELAYS</v>
      </c>
      <c r="D1055" s="3" t="str">
        <f>'1'!D1055</f>
        <v>3F</v>
      </c>
      <c r="E1055" s="6" t="str">
        <f>'1'!E1055</f>
        <v>OAI</v>
      </c>
      <c r="F1055" s="3" t="str">
        <f>'1'!F1055</f>
        <v>TOLO</v>
      </c>
      <c r="G1055" s="66">
        <f>'7'!$R$22</f>
        <v>6.8272183672611453E-2</v>
      </c>
      <c r="H1055" s="26">
        <f>'1'!H1055*$G1055</f>
        <v>34.859776983235413</v>
      </c>
      <c r="I1055" s="26">
        <f>'1'!I1055*$G1055</f>
        <v>-10.595842905989299</v>
      </c>
      <c r="J1055" s="26">
        <f>'1'!J1055*$G1055</f>
        <v>34.354562824058085</v>
      </c>
      <c r="K1055" s="26">
        <f>'1'!K1055*$G1055</f>
        <v>49.347134358563558</v>
      </c>
      <c r="L1055" s="26">
        <f>'1'!L1055*$G1055</f>
        <v>-4.6151996162685336</v>
      </c>
      <c r="M1055" s="26">
        <f>'1'!M1055*$G1055</f>
        <v>0</v>
      </c>
      <c r="N1055" s="26">
        <f>'1'!N1055*$G1055</f>
        <v>0</v>
      </c>
      <c r="O1055" s="26">
        <f>'1'!O1055*$G1055</f>
        <v>119.9405722760438</v>
      </c>
      <c r="P1055" s="26">
        <f>'1'!P1055*$G1055</f>
        <v>199.21140473831295</v>
      </c>
      <c r="Q1055" s="26">
        <f>'1'!Q1055*$G1055</f>
        <v>45.127913407596168</v>
      </c>
      <c r="R1055" s="26">
        <f>'1'!R1055*$G1055</f>
        <v>508.19082638545063</v>
      </c>
      <c r="S1055" s="26">
        <f>'1'!S1055*$G1055</f>
        <v>176.26512380594824</v>
      </c>
      <c r="T1055" s="26">
        <f>'1'!T1055*$G1055</f>
        <v>770.69054538827436</v>
      </c>
      <c r="U1055" s="26">
        <f>'1'!U1055*$G1055</f>
        <v>1345.6310857504375</v>
      </c>
      <c r="V1055" s="26">
        <f>'1'!V1055*$G1055</f>
        <v>22.092878636457069</v>
      </c>
      <c r="W1055" s="26">
        <f>'1'!W1055*$G1055</f>
        <v>254.76448059271689</v>
      </c>
      <c r="X1055" s="26">
        <f>'1'!X1055*$G1055</f>
        <v>30.101205781254389</v>
      </c>
      <c r="Y1055" s="26">
        <f>'1'!Y1055*$G1055</f>
        <v>0</v>
      </c>
      <c r="Z1055" s="26">
        <f>'1'!Z1055*$G1055</f>
        <v>0</v>
      </c>
      <c r="AA1055" s="26">
        <f>'1'!AA1055*$G1055</f>
        <v>0</v>
      </c>
      <c r="AB1055" s="26">
        <f>'1'!AB1055*$G1055</f>
        <v>0</v>
      </c>
      <c r="AC1055" s="26">
        <f>'1'!AC1055*$G1055</f>
        <v>0</v>
      </c>
      <c r="AD1055" s="26">
        <f>'1'!AD1055*$G1055</f>
        <v>0</v>
      </c>
      <c r="AE1055" s="26">
        <f>'1'!AE1055*$G1055</f>
        <v>0</v>
      </c>
      <c r="AF1055" s="26">
        <f t="shared" si="69"/>
        <v>1152.0862722569509</v>
      </c>
      <c r="AG1055" s="26">
        <f t="shared" si="70"/>
        <v>2423.2801961491405</v>
      </c>
      <c r="AH1055" s="56">
        <f t="shared" si="71"/>
        <v>1150</v>
      </c>
    </row>
    <row r="1056" spans="1:34">
      <c r="A1056" s="56">
        <f t="shared" si="72"/>
        <v>1151</v>
      </c>
      <c r="B1056" s="3">
        <f>'1'!B1056</f>
        <v>5534820</v>
      </c>
      <c r="C1056" t="str">
        <f>'1'!C1056</f>
        <v>EM  ELK REPL CB22 SEL RELAYS</v>
      </c>
      <c r="D1056" s="3" t="str">
        <f>'1'!D1056</f>
        <v>3F</v>
      </c>
      <c r="E1056" s="6" t="str">
        <f>'1'!E1056</f>
        <v>OAI</v>
      </c>
      <c r="F1056" s="3" t="str">
        <f>'1'!F1056</f>
        <v>TOLO</v>
      </c>
      <c r="G1056" s="66">
        <f>'7'!$R$22</f>
        <v>6.8272183672611453E-2</v>
      </c>
      <c r="H1056" s="26">
        <f>'1'!H1056*$G1056</f>
        <v>1805.0141280283378</v>
      </c>
      <c r="I1056" s="26">
        <f>'1'!I1056*$G1056</f>
        <v>3166.7642763438789</v>
      </c>
      <c r="J1056" s="26">
        <f>'1'!J1056*$G1056</f>
        <v>2101.4519495348168</v>
      </c>
      <c r="K1056" s="26">
        <f>'1'!K1056*$G1056</f>
        <v>1793.0801503223654</v>
      </c>
      <c r="L1056" s="26">
        <f>'1'!L1056*$G1056</f>
        <v>5056.3949488160506</v>
      </c>
      <c r="M1056" s="26">
        <f>'1'!M1056*$G1056</f>
        <v>1104.6439318228533</v>
      </c>
      <c r="N1056" s="26">
        <f>'1'!N1056*$G1056</f>
        <v>7390.6277358010038</v>
      </c>
      <c r="O1056" s="26">
        <f>'1'!O1056*$G1056</f>
        <v>3711.0642606737738</v>
      </c>
      <c r="P1056" s="26">
        <f>'1'!P1056*$G1056</f>
        <v>8717.06751072107</v>
      </c>
      <c r="Q1056" s="26">
        <f>'1'!Q1056*$G1056</f>
        <v>378.77407501564835</v>
      </c>
      <c r="R1056" s="26">
        <f>'1'!R1056*$G1056</f>
        <v>341.38822723652629</v>
      </c>
      <c r="S1056" s="26">
        <f>'1'!S1056*$G1056</f>
        <v>1611.0187181226124</v>
      </c>
      <c r="T1056" s="26">
        <f>'1'!T1056*$G1056</f>
        <v>2583.7403094348788</v>
      </c>
      <c r="U1056" s="26">
        <f>'1'!U1056*$G1056</f>
        <v>558.57569793583787</v>
      </c>
      <c r="V1056" s="26">
        <f>'1'!V1056*$G1056</f>
        <v>706.93115305642254</v>
      </c>
      <c r="W1056" s="26">
        <f>'1'!W1056*$G1056</f>
        <v>445.21656416583386</v>
      </c>
      <c r="X1056" s="26">
        <f>'1'!X1056*$G1056</f>
        <v>221.36572834007538</v>
      </c>
      <c r="Y1056" s="26">
        <f>'1'!Y1056*$G1056</f>
        <v>0</v>
      </c>
      <c r="Z1056" s="26">
        <f>'1'!Z1056*$G1056</f>
        <v>0</v>
      </c>
      <c r="AA1056" s="26">
        <f>'1'!AA1056*$G1056</f>
        <v>0</v>
      </c>
      <c r="AB1056" s="26">
        <f>'1'!AB1056*$G1056</f>
        <v>0</v>
      </c>
      <c r="AC1056" s="26">
        <f>'1'!AC1056*$G1056</f>
        <v>0</v>
      </c>
      <c r="AD1056" s="26">
        <f>'1'!AD1056*$G1056</f>
        <v>0</v>
      </c>
      <c r="AE1056" s="26">
        <f>'1'!AE1056*$G1056</f>
        <v>0</v>
      </c>
      <c r="AF1056" s="26">
        <f t="shared" si="69"/>
        <v>37177.289912438944</v>
      </c>
      <c r="AG1056" s="26">
        <f t="shared" si="70"/>
        <v>4515.8294529330487</v>
      </c>
      <c r="AH1056" s="56">
        <f t="shared" si="71"/>
        <v>1151</v>
      </c>
    </row>
    <row r="1057" spans="1:34">
      <c r="A1057" s="56">
        <f t="shared" si="72"/>
        <v>1152</v>
      </c>
      <c r="B1057" s="3">
        <f>'1'!B1057</f>
        <v>5534824</v>
      </c>
      <c r="C1057" t="str">
        <f>'1'!C1057</f>
        <v>EM GOLDHILL REPL SEL RELAYS</v>
      </c>
      <c r="D1057" s="3" t="str">
        <f>'1'!D1057</f>
        <v>3F</v>
      </c>
      <c r="E1057" s="6" t="str">
        <f>'1'!E1057</f>
        <v>OAI</v>
      </c>
      <c r="F1057" s="3" t="str">
        <f>'1'!F1057</f>
        <v>TOLO</v>
      </c>
      <c r="G1057" s="66">
        <f>'7'!$R$22</f>
        <v>6.8272183672611453E-2</v>
      </c>
      <c r="H1057" s="26">
        <f>'1'!H1057*$G1057</f>
        <v>26.346235679260758</v>
      </c>
      <c r="I1057" s="26">
        <f>'1'!I1057*$G1057</f>
        <v>0</v>
      </c>
      <c r="J1057" s="26">
        <f>'1'!J1057*$G1057</f>
        <v>481.72170077557911</v>
      </c>
      <c r="K1057" s="26">
        <f>'1'!K1057*$G1057</f>
        <v>1916.1202797371457</v>
      </c>
      <c r="L1057" s="26">
        <f>'1'!L1057*$G1057</f>
        <v>461.9091130737873</v>
      </c>
      <c r="M1057" s="26">
        <f>'1'!M1057*$G1057</f>
        <v>467.3230972390254</v>
      </c>
      <c r="N1057" s="26">
        <f>'1'!N1057*$G1057</f>
        <v>1026.0967845075138</v>
      </c>
      <c r="O1057" s="26">
        <f>'1'!O1057*$G1057</f>
        <v>167.15761450402189</v>
      </c>
      <c r="P1057" s="26">
        <f>'1'!P1057*$G1057</f>
        <v>283.45927939031554</v>
      </c>
      <c r="Q1057" s="26">
        <f>'1'!Q1057*$G1057</f>
        <v>195.13555537305808</v>
      </c>
      <c r="R1057" s="26">
        <f>'1'!R1057*$G1057</f>
        <v>133.95002436566367</v>
      </c>
      <c r="S1057" s="26">
        <f>'1'!S1057*$G1057</f>
        <v>316.8375499878552</v>
      </c>
      <c r="T1057" s="26">
        <f>'1'!T1057*$G1057</f>
        <v>450.92411872086416</v>
      </c>
      <c r="U1057" s="26">
        <f>'1'!U1057*$G1057</f>
        <v>233.90050126236684</v>
      </c>
      <c r="V1057" s="26">
        <f>'1'!V1057*$G1057</f>
        <v>0</v>
      </c>
      <c r="W1057" s="26">
        <f>'1'!W1057*$G1057</f>
        <v>0</v>
      </c>
      <c r="X1057" s="26">
        <f>'1'!X1057*$G1057</f>
        <v>0</v>
      </c>
      <c r="Y1057" s="26">
        <f>'1'!Y1057*$G1057</f>
        <v>0</v>
      </c>
      <c r="Z1057" s="26">
        <f>'1'!Z1057*$G1057</f>
        <v>0</v>
      </c>
      <c r="AA1057" s="26">
        <f>'1'!AA1057*$G1057</f>
        <v>0</v>
      </c>
      <c r="AB1057" s="26">
        <f>'1'!AB1057*$G1057</f>
        <v>0</v>
      </c>
      <c r="AC1057" s="26">
        <f>'1'!AC1057*$G1057</f>
        <v>0</v>
      </c>
      <c r="AD1057" s="26">
        <f>'1'!AD1057*$G1057</f>
        <v>0</v>
      </c>
      <c r="AE1057" s="26">
        <f>'1'!AE1057*$G1057</f>
        <v>0</v>
      </c>
      <c r="AF1057" s="26">
        <f t="shared" si="69"/>
        <v>5476.0572346332265</v>
      </c>
      <c r="AG1057" s="26">
        <f t="shared" si="70"/>
        <v>684.82461998323106</v>
      </c>
      <c r="AH1057" s="56">
        <f t="shared" si="71"/>
        <v>1152</v>
      </c>
    </row>
    <row r="1058" spans="1:34">
      <c r="A1058" s="56">
        <f t="shared" si="72"/>
        <v>1153</v>
      </c>
      <c r="B1058" s="3">
        <f>'1'!B1058</f>
        <v>5534826</v>
      </c>
      <c r="C1058" t="str">
        <f>'1'!C1058</f>
        <v>EM GRASS VALLEY REPL CB22 SEL RELAY</v>
      </c>
      <c r="D1058" s="3" t="str">
        <f>'1'!D1058</f>
        <v>3F</v>
      </c>
      <c r="E1058" s="6" t="str">
        <f>'1'!E1058</f>
        <v>OAI</v>
      </c>
      <c r="F1058" s="3" t="str">
        <f>'1'!F1058</f>
        <v>TOLO</v>
      </c>
      <c r="G1058" s="66">
        <f>'7'!$R$22</f>
        <v>6.8272183672611453E-2</v>
      </c>
      <c r="H1058" s="26">
        <f>'1'!H1058*$G1058</f>
        <v>1278.8813717737248</v>
      </c>
      <c r="I1058" s="26">
        <f>'1'!I1058*$G1058</f>
        <v>848.32284544240088</v>
      </c>
      <c r="J1058" s="26">
        <f>'1'!J1058*$G1058</f>
        <v>315.28777141848695</v>
      </c>
      <c r="K1058" s="26">
        <f>'1'!K1058*$G1058</f>
        <v>1008.2572629138605</v>
      </c>
      <c r="L1058" s="26">
        <f>'1'!L1058*$G1058</f>
        <v>0</v>
      </c>
      <c r="M1058" s="26">
        <f>'1'!M1058*$G1058</f>
        <v>0</v>
      </c>
      <c r="N1058" s="26">
        <f>'1'!N1058*$G1058</f>
        <v>113.67318581489806</v>
      </c>
      <c r="O1058" s="26">
        <f>'1'!O1058*$G1058</f>
        <v>0</v>
      </c>
      <c r="P1058" s="26">
        <f>'1'!P1058*$G1058</f>
        <v>0</v>
      </c>
      <c r="Q1058" s="26">
        <f>'1'!Q1058*$G1058</f>
        <v>0</v>
      </c>
      <c r="R1058" s="26">
        <f>'1'!R1058*$G1058</f>
        <v>0</v>
      </c>
      <c r="S1058" s="26">
        <f>'1'!S1058*$G1058</f>
        <v>0</v>
      </c>
      <c r="T1058" s="26">
        <f>'1'!T1058*$G1058</f>
        <v>0</v>
      </c>
      <c r="U1058" s="26">
        <f>'1'!U1058*$G1058</f>
        <v>0</v>
      </c>
      <c r="V1058" s="26">
        <f>'1'!V1058*$G1058</f>
        <v>0</v>
      </c>
      <c r="W1058" s="26">
        <f>'1'!W1058*$G1058</f>
        <v>0</v>
      </c>
      <c r="X1058" s="26">
        <f>'1'!X1058*$G1058</f>
        <v>0</v>
      </c>
      <c r="Y1058" s="26">
        <f>'1'!Y1058*$G1058</f>
        <v>0</v>
      </c>
      <c r="Z1058" s="26">
        <f>'1'!Z1058*$G1058</f>
        <v>0</v>
      </c>
      <c r="AA1058" s="26">
        <f>'1'!AA1058*$G1058</f>
        <v>0</v>
      </c>
      <c r="AB1058" s="26">
        <f>'1'!AB1058*$G1058</f>
        <v>0</v>
      </c>
      <c r="AC1058" s="26">
        <f>'1'!AC1058*$G1058</f>
        <v>0</v>
      </c>
      <c r="AD1058" s="26">
        <f>'1'!AD1058*$G1058</f>
        <v>0</v>
      </c>
      <c r="AE1058" s="26">
        <f>'1'!AE1058*$G1058</f>
        <v>0</v>
      </c>
      <c r="AF1058" s="26">
        <f t="shared" ref="AF1058:AF1121" si="73">SUM(H1058:S1058)</f>
        <v>3564.422437363371</v>
      </c>
      <c r="AG1058" s="26">
        <f t="shared" ref="AG1058:AG1121" si="74">SUM(T1058:AE1058)</f>
        <v>0</v>
      </c>
      <c r="AH1058" s="56">
        <f t="shared" ref="AH1058:AH1121" si="75">A1058</f>
        <v>1153</v>
      </c>
    </row>
    <row r="1059" spans="1:34">
      <c r="A1059" s="56">
        <f t="shared" si="72"/>
        <v>1154</v>
      </c>
      <c r="B1059" s="3">
        <f>'1'!B1059</f>
        <v>5534832</v>
      </c>
      <c r="C1059" t="str">
        <f>'1'!C1059</f>
        <v>EM KERCKHOFF #2 PH REPL SEL RELAYS</v>
      </c>
      <c r="D1059" s="3" t="str">
        <f>'1'!D1059</f>
        <v>3F</v>
      </c>
      <c r="E1059" s="6" t="str">
        <f>'1'!E1059</f>
        <v>OAI</v>
      </c>
      <c r="F1059" s="3" t="str">
        <f>'1'!F1059</f>
        <v>TOLO</v>
      </c>
      <c r="G1059" s="66">
        <f>'7'!$R$22</f>
        <v>6.8272183672611453E-2</v>
      </c>
      <c r="H1059" s="26">
        <f>'1'!H1059*$G1059</f>
        <v>24.762321018056177</v>
      </c>
      <c r="I1059" s="26">
        <f>'1'!I1059*$G1059</f>
        <v>1.2015904326379616</v>
      </c>
      <c r="J1059" s="26">
        <f>'1'!J1059*$G1059</f>
        <v>135.6295200840099</v>
      </c>
      <c r="K1059" s="26">
        <f>'1'!K1059*$G1059</f>
        <v>198.46723793628149</v>
      </c>
      <c r="L1059" s="26">
        <f>'1'!L1059*$G1059</f>
        <v>224.5062487890155</v>
      </c>
      <c r="M1059" s="26">
        <f>'1'!M1059*$G1059</f>
        <v>0</v>
      </c>
      <c r="N1059" s="26">
        <f>'1'!N1059*$G1059</f>
        <v>19.239101358941909</v>
      </c>
      <c r="O1059" s="26">
        <f>'1'!O1059*$G1059</f>
        <v>306.44652363288378</v>
      </c>
      <c r="P1059" s="26">
        <f>'1'!P1059*$G1059</f>
        <v>479.33217434703772</v>
      </c>
      <c r="Q1059" s="26">
        <f>'1'!Q1059*$G1059</f>
        <v>750.99402039872598</v>
      </c>
      <c r="R1059" s="26">
        <f>'1'!R1059*$G1059</f>
        <v>341.36091836305724</v>
      </c>
      <c r="S1059" s="26">
        <f>'1'!S1059*$G1059</f>
        <v>0</v>
      </c>
      <c r="T1059" s="26">
        <f>'1'!T1059*$G1059</f>
        <v>0</v>
      </c>
      <c r="U1059" s="26">
        <f>'1'!U1059*$G1059</f>
        <v>0</v>
      </c>
      <c r="V1059" s="26">
        <f>'1'!V1059*$G1059</f>
        <v>0</v>
      </c>
      <c r="W1059" s="26">
        <f>'1'!W1059*$G1059</f>
        <v>0</v>
      </c>
      <c r="X1059" s="26">
        <f>'1'!X1059*$G1059</f>
        <v>0</v>
      </c>
      <c r="Y1059" s="26">
        <f>'1'!Y1059*$G1059</f>
        <v>0</v>
      </c>
      <c r="Z1059" s="26">
        <f>'1'!Z1059*$G1059</f>
        <v>0</v>
      </c>
      <c r="AA1059" s="26">
        <f>'1'!AA1059*$G1059</f>
        <v>0</v>
      </c>
      <c r="AB1059" s="26">
        <f>'1'!AB1059*$G1059</f>
        <v>0</v>
      </c>
      <c r="AC1059" s="26">
        <f>'1'!AC1059*$G1059</f>
        <v>0</v>
      </c>
      <c r="AD1059" s="26">
        <f>'1'!AD1059*$G1059</f>
        <v>0</v>
      </c>
      <c r="AE1059" s="26">
        <f>'1'!AE1059*$G1059</f>
        <v>0</v>
      </c>
      <c r="AF1059" s="26">
        <f t="shared" si="73"/>
        <v>2481.9396563606479</v>
      </c>
      <c r="AG1059" s="26">
        <f t="shared" si="74"/>
        <v>0</v>
      </c>
      <c r="AH1059" s="56">
        <f t="shared" si="75"/>
        <v>1154</v>
      </c>
    </row>
    <row r="1060" spans="1:34">
      <c r="A1060" s="56">
        <f t="shared" si="72"/>
        <v>1155</v>
      </c>
      <c r="B1060" s="3">
        <f>'1'!B1060</f>
        <v>5534833</v>
      </c>
      <c r="C1060" t="str">
        <f>'1'!C1060</f>
        <v>EM KERN OIL REPL CB142 SEL RELAYS</v>
      </c>
      <c r="D1060" s="3" t="str">
        <f>'1'!D1060</f>
        <v>3F</v>
      </c>
      <c r="E1060" s="6" t="str">
        <f>'1'!E1060</f>
        <v>OAI</v>
      </c>
      <c r="F1060" s="3" t="str">
        <f>'1'!F1060</f>
        <v>TOLO</v>
      </c>
      <c r="G1060" s="66">
        <f>'7'!$R$22</f>
        <v>6.8272183672611453E-2</v>
      </c>
      <c r="H1060" s="26">
        <f>'1'!H1060*$G1060</f>
        <v>1040.3383620216205</v>
      </c>
      <c r="I1060" s="26">
        <f>'1'!I1060*$G1060</f>
        <v>1.2015904326379616</v>
      </c>
      <c r="J1060" s="26">
        <f>'1'!J1060*$G1060</f>
        <v>-91.300391225383294</v>
      </c>
      <c r="K1060" s="26">
        <f>'1'!K1060*$G1060</f>
        <v>3768.8430097159044</v>
      </c>
      <c r="L1060" s="26">
        <f>'1'!L1060*$G1060</f>
        <v>1524.6066152481881</v>
      </c>
      <c r="M1060" s="26">
        <f>'1'!M1060*$G1060</f>
        <v>421.99036728041136</v>
      </c>
      <c r="N1060" s="26">
        <f>'1'!N1060*$G1060</f>
        <v>979.22793041626608</v>
      </c>
      <c r="O1060" s="26">
        <f>'1'!O1060*$G1060</f>
        <v>278.01115913324111</v>
      </c>
      <c r="P1060" s="26">
        <f>'1'!P1060*$G1060</f>
        <v>163.75765975712582</v>
      </c>
      <c r="Q1060" s="26">
        <f>'1'!Q1060*$G1060</f>
        <v>0</v>
      </c>
      <c r="R1060" s="26">
        <f>'1'!R1060*$G1060</f>
        <v>0</v>
      </c>
      <c r="S1060" s="26">
        <f>'1'!S1060*$G1060</f>
        <v>0</v>
      </c>
      <c r="T1060" s="26">
        <f>'1'!T1060*$G1060</f>
        <v>0</v>
      </c>
      <c r="U1060" s="26">
        <f>'1'!U1060*$G1060</f>
        <v>0</v>
      </c>
      <c r="V1060" s="26">
        <f>'1'!V1060*$G1060</f>
        <v>0</v>
      </c>
      <c r="W1060" s="26">
        <f>'1'!W1060*$G1060</f>
        <v>0</v>
      </c>
      <c r="X1060" s="26">
        <f>'1'!X1060*$G1060</f>
        <v>0</v>
      </c>
      <c r="Y1060" s="26">
        <f>'1'!Y1060*$G1060</f>
        <v>0</v>
      </c>
      <c r="Z1060" s="26">
        <f>'1'!Z1060*$G1060</f>
        <v>0</v>
      </c>
      <c r="AA1060" s="26">
        <f>'1'!AA1060*$G1060</f>
        <v>0</v>
      </c>
      <c r="AB1060" s="26">
        <f>'1'!AB1060*$G1060</f>
        <v>0</v>
      </c>
      <c r="AC1060" s="26">
        <f>'1'!AC1060*$G1060</f>
        <v>0</v>
      </c>
      <c r="AD1060" s="26">
        <f>'1'!AD1060*$G1060</f>
        <v>0</v>
      </c>
      <c r="AE1060" s="26">
        <f>'1'!AE1060*$G1060</f>
        <v>0</v>
      </c>
      <c r="AF1060" s="26">
        <f t="shared" si="73"/>
        <v>8086.6763027800116</v>
      </c>
      <c r="AG1060" s="26">
        <f t="shared" si="74"/>
        <v>0</v>
      </c>
      <c r="AH1060" s="56">
        <f t="shared" si="75"/>
        <v>1155</v>
      </c>
    </row>
    <row r="1061" spans="1:34">
      <c r="A1061" s="56">
        <f t="shared" si="72"/>
        <v>1156</v>
      </c>
      <c r="B1061" s="3">
        <f>'1'!B1061</f>
        <v>5534837</v>
      </c>
      <c r="C1061" t="str">
        <f>'1'!C1061</f>
        <v>Llagas: EM Repl SEL Relay</v>
      </c>
      <c r="D1061" s="3" t="str">
        <f>'1'!D1061</f>
        <v>3F</v>
      </c>
      <c r="E1061" s="6" t="str">
        <f>'1'!E1061</f>
        <v>OAI</v>
      </c>
      <c r="F1061" s="3" t="str">
        <f>'1'!F1061</f>
        <v>TOLO</v>
      </c>
      <c r="G1061" s="66">
        <f>'7'!$R$22</f>
        <v>6.8272183672611453E-2</v>
      </c>
      <c r="H1061" s="26">
        <f>'1'!H1061*$G1061</f>
        <v>1057.8638315703799</v>
      </c>
      <c r="I1061" s="26">
        <f>'1'!I1061*$G1061</f>
        <v>49.749940242231972</v>
      </c>
      <c r="J1061" s="26">
        <f>'1'!J1061*$G1061</f>
        <v>303.11484106966032</v>
      </c>
      <c r="K1061" s="26">
        <f>'1'!K1061*$G1061</f>
        <v>2196.3775937132159</v>
      </c>
      <c r="L1061" s="26">
        <f>'1'!L1061*$G1061</f>
        <v>524.86972085666957</v>
      </c>
      <c r="M1061" s="26">
        <f>'1'!M1061*$G1061</f>
        <v>65.165799315507627</v>
      </c>
      <c r="N1061" s="26">
        <f>'1'!N1061*$G1061</f>
        <v>157.78384368577235</v>
      </c>
      <c r="O1061" s="26">
        <f>'1'!O1061*$G1061</f>
        <v>120.29558763114137</v>
      </c>
      <c r="P1061" s="26">
        <f>'1'!P1061*$G1061</f>
        <v>108.25920164965999</v>
      </c>
      <c r="Q1061" s="26">
        <f>'1'!Q1061*$G1061</f>
        <v>27.124538573128532</v>
      </c>
      <c r="R1061" s="26">
        <f>'1'!R1061*$G1061</f>
        <v>0</v>
      </c>
      <c r="S1061" s="26">
        <f>'1'!S1061*$G1061</f>
        <v>0</v>
      </c>
      <c r="T1061" s="26">
        <f>'1'!T1061*$G1061</f>
        <v>0</v>
      </c>
      <c r="U1061" s="26">
        <f>'1'!U1061*$G1061</f>
        <v>0</v>
      </c>
      <c r="V1061" s="26">
        <f>'1'!V1061*$G1061</f>
        <v>0</v>
      </c>
      <c r="W1061" s="26">
        <f>'1'!W1061*$G1061</f>
        <v>0</v>
      </c>
      <c r="X1061" s="26">
        <f>'1'!X1061*$G1061</f>
        <v>0</v>
      </c>
      <c r="Y1061" s="26">
        <f>'1'!Y1061*$G1061</f>
        <v>0</v>
      </c>
      <c r="Z1061" s="26">
        <f>'1'!Z1061*$G1061</f>
        <v>0</v>
      </c>
      <c r="AA1061" s="26">
        <f>'1'!AA1061*$G1061</f>
        <v>0</v>
      </c>
      <c r="AB1061" s="26">
        <f>'1'!AB1061*$G1061</f>
        <v>0</v>
      </c>
      <c r="AC1061" s="26">
        <f>'1'!AC1061*$G1061</f>
        <v>0</v>
      </c>
      <c r="AD1061" s="26">
        <f>'1'!AD1061*$G1061</f>
        <v>0</v>
      </c>
      <c r="AE1061" s="26">
        <f>'1'!AE1061*$G1061</f>
        <v>0</v>
      </c>
      <c r="AF1061" s="26">
        <f t="shared" si="73"/>
        <v>4610.6048983073688</v>
      </c>
      <c r="AG1061" s="26">
        <f t="shared" si="74"/>
        <v>0</v>
      </c>
      <c r="AH1061" s="56">
        <f t="shared" si="75"/>
        <v>1156</v>
      </c>
    </row>
    <row r="1062" spans="1:34">
      <c r="A1062" s="56">
        <f t="shared" si="72"/>
        <v>1157</v>
      </c>
      <c r="B1062" s="3">
        <f>'1'!B1062</f>
        <v>5534844</v>
      </c>
      <c r="C1062" t="str">
        <f>'1'!C1062</f>
        <v>EM MARTELL REPL CB22 SEL RELAYS</v>
      </c>
      <c r="D1062" s="3" t="str">
        <f>'1'!D1062</f>
        <v>3F</v>
      </c>
      <c r="E1062" s="6" t="str">
        <f>'1'!E1062</f>
        <v>OAI</v>
      </c>
      <c r="F1062" s="3" t="str">
        <f>'1'!F1062</f>
        <v>TOLO</v>
      </c>
      <c r="G1062" s="66">
        <f>'7'!$R$22</f>
        <v>6.8272183672611453E-2</v>
      </c>
      <c r="H1062" s="26">
        <f>'1'!H1062*$G1062</f>
        <v>1399.5388019783313</v>
      </c>
      <c r="I1062" s="26">
        <f>'1'!I1062*$G1062</f>
        <v>1495.7479632097752</v>
      </c>
      <c r="J1062" s="26">
        <f>'1'!J1062*$G1062</f>
        <v>632.05022200430221</v>
      </c>
      <c r="K1062" s="26">
        <f>'1'!K1062*$G1062</f>
        <v>505.78081830180736</v>
      </c>
      <c r="L1062" s="26">
        <f>'1'!L1062*$G1062</f>
        <v>618.98292604936444</v>
      </c>
      <c r="M1062" s="26">
        <f>'1'!M1062*$G1062</f>
        <v>639.34851843890442</v>
      </c>
      <c r="N1062" s="26">
        <f>'1'!N1062*$G1062</f>
        <v>4903.1443781261405</v>
      </c>
      <c r="O1062" s="26">
        <f>'1'!O1062*$G1062</f>
        <v>384.95953485638694</v>
      </c>
      <c r="P1062" s="26">
        <f>'1'!P1062*$G1062</f>
        <v>331.13374524890008</v>
      </c>
      <c r="Q1062" s="26">
        <f>'1'!Q1062*$G1062</f>
        <v>544.1497855258151</v>
      </c>
      <c r="R1062" s="26">
        <f>'1'!R1062*$G1062</f>
        <v>1428.5339983840893</v>
      </c>
      <c r="S1062" s="26">
        <f>'1'!S1062*$G1062</f>
        <v>3809.7721838276352</v>
      </c>
      <c r="T1062" s="26">
        <f>'1'!T1062*$G1062</f>
        <v>0</v>
      </c>
      <c r="U1062" s="26">
        <f>'1'!U1062*$G1062</f>
        <v>3400.6920864797148</v>
      </c>
      <c r="V1062" s="26">
        <f>'1'!V1062*$G1062</f>
        <v>390.39400067672688</v>
      </c>
      <c r="W1062" s="26">
        <f>'1'!W1062*$G1062</f>
        <v>428.96095723338505</v>
      </c>
      <c r="X1062" s="26">
        <f>'1'!X1062*$G1062</f>
        <v>367.22242153824249</v>
      </c>
      <c r="Y1062" s="26">
        <f>'1'!Y1062*$G1062</f>
        <v>2.3758719918068785</v>
      </c>
      <c r="Z1062" s="26">
        <f>'1'!Z1062*$G1062</f>
        <v>0</v>
      </c>
      <c r="AA1062" s="26">
        <f>'1'!AA1062*$G1062</f>
        <v>0</v>
      </c>
      <c r="AB1062" s="26">
        <f>'1'!AB1062*$G1062</f>
        <v>0</v>
      </c>
      <c r="AC1062" s="26">
        <f>'1'!AC1062*$G1062</f>
        <v>0</v>
      </c>
      <c r="AD1062" s="26">
        <f>'1'!AD1062*$G1062</f>
        <v>0</v>
      </c>
      <c r="AE1062" s="26">
        <f>'1'!AE1062*$G1062</f>
        <v>0</v>
      </c>
      <c r="AF1062" s="26">
        <f t="shared" si="73"/>
        <v>16693.142875951453</v>
      </c>
      <c r="AG1062" s="26">
        <f t="shared" si="74"/>
        <v>4589.6453379198756</v>
      </c>
      <c r="AH1062" s="56">
        <f t="shared" si="75"/>
        <v>1157</v>
      </c>
    </row>
    <row r="1063" spans="1:34">
      <c r="A1063" s="56">
        <f t="shared" si="72"/>
        <v>1158</v>
      </c>
      <c r="B1063" s="3">
        <f>'1'!B1063</f>
        <v>5534846</v>
      </c>
      <c r="C1063" t="str">
        <f>'1'!C1063</f>
        <v>EM MELONES REPL SEL RELAYS</v>
      </c>
      <c r="D1063" s="3" t="str">
        <f>'1'!D1063</f>
        <v>3F</v>
      </c>
      <c r="E1063" s="6" t="str">
        <f>'1'!E1063</f>
        <v>OAI</v>
      </c>
      <c r="F1063" s="3" t="str">
        <f>'1'!F1063</f>
        <v>TOLO</v>
      </c>
      <c r="G1063" s="66">
        <f>'7'!$R$22</f>
        <v>6.8272183672611453E-2</v>
      </c>
      <c r="H1063" s="26">
        <f>'1'!H1063*$G1063</f>
        <v>24.762321018056177</v>
      </c>
      <c r="I1063" s="26">
        <f>'1'!I1063*$G1063</f>
        <v>1.2015904326379616</v>
      </c>
      <c r="J1063" s="26">
        <f>'1'!J1063*$G1063</f>
        <v>49.695322495293873</v>
      </c>
      <c r="K1063" s="26">
        <f>'1'!K1063*$G1063</f>
        <v>536.19607612795573</v>
      </c>
      <c r="L1063" s="26">
        <f>'1'!L1063*$G1063</f>
        <v>224.5062487890155</v>
      </c>
      <c r="M1063" s="26">
        <f>'1'!M1063*$G1063</f>
        <v>0</v>
      </c>
      <c r="N1063" s="26">
        <f>'1'!N1063*$G1063</f>
        <v>0</v>
      </c>
      <c r="O1063" s="26">
        <f>'1'!O1063*$G1063</f>
        <v>77.311420790865213</v>
      </c>
      <c r="P1063" s="26">
        <f>'1'!P1063*$G1063</f>
        <v>0</v>
      </c>
      <c r="Q1063" s="26">
        <f>'1'!Q1063*$G1063</f>
        <v>115.10690167202291</v>
      </c>
      <c r="R1063" s="26">
        <f>'1'!R1063*$G1063</f>
        <v>0</v>
      </c>
      <c r="S1063" s="26">
        <f>'1'!S1063*$G1063</f>
        <v>3886.7763797919733</v>
      </c>
      <c r="T1063" s="26">
        <f>'1'!T1063*$G1063</f>
        <v>0</v>
      </c>
      <c r="U1063" s="26">
        <f>'1'!U1063*$G1063</f>
        <v>0</v>
      </c>
      <c r="V1063" s="26">
        <f>'1'!V1063*$G1063</f>
        <v>2333.3315941604747</v>
      </c>
      <c r="W1063" s="26">
        <f>'1'!W1063*$G1063</f>
        <v>4340.916118363818</v>
      </c>
      <c r="X1063" s="26">
        <f>'1'!X1063*$G1063</f>
        <v>1041.813041188949</v>
      </c>
      <c r="Y1063" s="26">
        <f>'1'!Y1063*$G1063</f>
        <v>0</v>
      </c>
      <c r="Z1063" s="26">
        <f>'1'!Z1063*$G1063</f>
        <v>0</v>
      </c>
      <c r="AA1063" s="26">
        <f>'1'!AA1063*$G1063</f>
        <v>0</v>
      </c>
      <c r="AB1063" s="26">
        <f>'1'!AB1063*$G1063</f>
        <v>0</v>
      </c>
      <c r="AC1063" s="26">
        <f>'1'!AC1063*$G1063</f>
        <v>0</v>
      </c>
      <c r="AD1063" s="26">
        <f>'1'!AD1063*$G1063</f>
        <v>0</v>
      </c>
      <c r="AE1063" s="26">
        <f>'1'!AE1063*$G1063</f>
        <v>0</v>
      </c>
      <c r="AF1063" s="26">
        <f t="shared" si="73"/>
        <v>4915.5562611178211</v>
      </c>
      <c r="AG1063" s="26">
        <f t="shared" si="74"/>
        <v>7716.0607537132419</v>
      </c>
      <c r="AH1063" s="56">
        <f t="shared" si="75"/>
        <v>1158</v>
      </c>
    </row>
    <row r="1064" spans="1:34">
      <c r="A1064" s="56">
        <f t="shared" si="72"/>
        <v>1159</v>
      </c>
      <c r="B1064" s="3">
        <f>'1'!B1064</f>
        <v>5534847</v>
      </c>
      <c r="C1064" t="str">
        <f>'1'!C1064</f>
        <v>EM MENDOCINO REPL SEL RELAYS</v>
      </c>
      <c r="D1064" s="3" t="str">
        <f>'1'!D1064</f>
        <v>3F</v>
      </c>
      <c r="E1064" s="6" t="str">
        <f>'1'!E1064</f>
        <v>OAI</v>
      </c>
      <c r="F1064" s="3" t="str">
        <f>'1'!F1064</f>
        <v>TOLO</v>
      </c>
      <c r="G1064" s="66">
        <f>'7'!$R$22</f>
        <v>6.8272183672611453E-2</v>
      </c>
      <c r="H1064" s="26">
        <f>'1'!H1064*$G1064</f>
        <v>1177.3742890892863</v>
      </c>
      <c r="I1064" s="26">
        <f>'1'!I1064*$G1064</f>
        <v>1325.1357762119194</v>
      </c>
      <c r="J1064" s="26">
        <f>'1'!J1064*$G1064</f>
        <v>161.47054160409334</v>
      </c>
      <c r="K1064" s="26">
        <f>'1'!K1064*$G1064</f>
        <v>59.792778460473109</v>
      </c>
      <c r="L1064" s="26">
        <f>'1'!L1064*$G1064</f>
        <v>644.85808366128424</v>
      </c>
      <c r="M1064" s="26">
        <f>'1'!M1064*$G1064</f>
        <v>1067.0805763661824</v>
      </c>
      <c r="N1064" s="26">
        <f>'1'!N1064*$G1064</f>
        <v>536.71494472386769</v>
      </c>
      <c r="O1064" s="26">
        <f>'1'!O1064*$G1064</f>
        <v>460.87137588196362</v>
      </c>
      <c r="P1064" s="26">
        <f>'1'!P1064*$G1064</f>
        <v>720.39442767666151</v>
      </c>
      <c r="Q1064" s="26">
        <f>'1'!Q1064*$G1064</f>
        <v>-3.5501535509757955</v>
      </c>
      <c r="R1064" s="26">
        <f>'1'!R1064*$G1064</f>
        <v>0</v>
      </c>
      <c r="S1064" s="26">
        <f>'1'!S1064*$G1064</f>
        <v>0</v>
      </c>
      <c r="T1064" s="26">
        <f>'1'!T1064*$G1064</f>
        <v>0</v>
      </c>
      <c r="U1064" s="26">
        <f>'1'!U1064*$G1064</f>
        <v>0</v>
      </c>
      <c r="V1064" s="26">
        <f>'1'!V1064*$G1064</f>
        <v>0</v>
      </c>
      <c r="W1064" s="26">
        <f>'1'!W1064*$G1064</f>
        <v>0</v>
      </c>
      <c r="X1064" s="26">
        <f>'1'!X1064*$G1064</f>
        <v>0</v>
      </c>
      <c r="Y1064" s="26">
        <f>'1'!Y1064*$G1064</f>
        <v>0</v>
      </c>
      <c r="Z1064" s="26">
        <f>'1'!Z1064*$G1064</f>
        <v>0</v>
      </c>
      <c r="AA1064" s="26">
        <f>'1'!AA1064*$G1064</f>
        <v>0</v>
      </c>
      <c r="AB1064" s="26">
        <f>'1'!AB1064*$G1064</f>
        <v>0</v>
      </c>
      <c r="AC1064" s="26">
        <f>'1'!AC1064*$G1064</f>
        <v>0</v>
      </c>
      <c r="AD1064" s="26">
        <f>'1'!AD1064*$G1064</f>
        <v>0</v>
      </c>
      <c r="AE1064" s="26">
        <f>'1'!AE1064*$G1064</f>
        <v>0</v>
      </c>
      <c r="AF1064" s="26">
        <f t="shared" si="73"/>
        <v>6150.1426401247563</v>
      </c>
      <c r="AG1064" s="26">
        <f t="shared" si="74"/>
        <v>0</v>
      </c>
      <c r="AH1064" s="56">
        <f t="shared" si="75"/>
        <v>1159</v>
      </c>
    </row>
    <row r="1065" spans="1:34">
      <c r="A1065" s="56">
        <f t="shared" si="72"/>
        <v>1160</v>
      </c>
      <c r="B1065" s="3">
        <f>'1'!B1065</f>
        <v>5534848</v>
      </c>
      <c r="C1065" t="str">
        <f>'1'!C1065</f>
        <v>EM MERCED REPL CB122 SEL RELAYS</v>
      </c>
      <c r="D1065" s="3" t="str">
        <f>'1'!D1065</f>
        <v>3F</v>
      </c>
      <c r="E1065" s="6" t="str">
        <f>'1'!E1065</f>
        <v>OAI</v>
      </c>
      <c r="F1065" s="3" t="str">
        <f>'1'!F1065</f>
        <v>TOLO</v>
      </c>
      <c r="G1065" s="66">
        <f>'7'!$R$22</f>
        <v>6.8272183672611453E-2</v>
      </c>
      <c r="H1065" s="26">
        <f>'1'!H1065*$G1065</f>
        <v>24.762321018056177</v>
      </c>
      <c r="I1065" s="26">
        <f>'1'!I1065*$G1065</f>
        <v>1.2015904326379616</v>
      </c>
      <c r="J1065" s="26">
        <f>'1'!J1065*$G1065</f>
        <v>49.695322495293873</v>
      </c>
      <c r="K1065" s="26">
        <f>'1'!K1065*$G1065</f>
        <v>162.27615337143015</v>
      </c>
      <c r="L1065" s="26">
        <f>'1'!L1065*$G1065</f>
        <v>224.5062487890155</v>
      </c>
      <c r="M1065" s="26">
        <f>'1'!M1065*$G1065</f>
        <v>0</v>
      </c>
      <c r="N1065" s="26">
        <f>'1'!N1065*$G1065</f>
        <v>0</v>
      </c>
      <c r="O1065" s="26">
        <f>'1'!O1065*$G1065</f>
        <v>132.8371877718001</v>
      </c>
      <c r="P1065" s="26">
        <f>'1'!P1065*$G1065</f>
        <v>1455.3513121306912</v>
      </c>
      <c r="Q1065" s="26">
        <f>'1'!Q1065*$G1065</f>
        <v>161.71632146531473</v>
      </c>
      <c r="R1065" s="26">
        <f>'1'!R1065*$G1065</f>
        <v>0</v>
      </c>
      <c r="S1065" s="26">
        <f>'1'!S1065*$G1065</f>
        <v>825.48580000391235</v>
      </c>
      <c r="T1065" s="26">
        <f>'1'!T1065*$G1065</f>
        <v>272.31725901494531</v>
      </c>
      <c r="U1065" s="26">
        <f>'1'!U1065*$G1065</f>
        <v>35.344509487310951</v>
      </c>
      <c r="V1065" s="26">
        <f>'1'!V1065*$G1065</f>
        <v>0</v>
      </c>
      <c r="W1065" s="26">
        <f>'1'!W1065*$G1065</f>
        <v>0</v>
      </c>
      <c r="X1065" s="26">
        <f>'1'!X1065*$G1065</f>
        <v>0</v>
      </c>
      <c r="Y1065" s="26">
        <f>'1'!Y1065*$G1065</f>
        <v>0</v>
      </c>
      <c r="Z1065" s="26">
        <f>'1'!Z1065*$G1065</f>
        <v>0</v>
      </c>
      <c r="AA1065" s="26">
        <f>'1'!AA1065*$G1065</f>
        <v>0</v>
      </c>
      <c r="AB1065" s="26">
        <f>'1'!AB1065*$G1065</f>
        <v>0</v>
      </c>
      <c r="AC1065" s="26">
        <f>'1'!AC1065*$G1065</f>
        <v>0</v>
      </c>
      <c r="AD1065" s="26">
        <f>'1'!AD1065*$G1065</f>
        <v>0</v>
      </c>
      <c r="AE1065" s="26">
        <f>'1'!AE1065*$G1065</f>
        <v>0</v>
      </c>
      <c r="AF1065" s="26">
        <f t="shared" si="73"/>
        <v>3037.8322574781523</v>
      </c>
      <c r="AG1065" s="26">
        <f t="shared" si="74"/>
        <v>307.66176850225628</v>
      </c>
      <c r="AH1065" s="56">
        <f t="shared" si="75"/>
        <v>1160</v>
      </c>
    </row>
    <row r="1066" spans="1:34">
      <c r="A1066" s="56">
        <f t="shared" si="72"/>
        <v>1161</v>
      </c>
      <c r="B1066" s="3">
        <f>'1'!B1066</f>
        <v>5534850</v>
      </c>
      <c r="C1066" t="str">
        <f>'1'!C1066</f>
        <v>Moraga: EM Repl SEL Relay</v>
      </c>
      <c r="D1066" s="3" t="str">
        <f>'1'!D1066</f>
        <v>3F</v>
      </c>
      <c r="E1066" s="6" t="str">
        <f>'1'!E1066</f>
        <v>OAI</v>
      </c>
      <c r="F1066" s="3" t="str">
        <f>'1'!F1066</f>
        <v>TOLO</v>
      </c>
      <c r="G1066" s="66">
        <f>'7'!$R$22</f>
        <v>6.8272183672611453E-2</v>
      </c>
      <c r="H1066" s="26">
        <f>'1'!H1066*$G1066</f>
        <v>881.92641424606018</v>
      </c>
      <c r="I1066" s="26">
        <f>'1'!I1066*$G1066</f>
        <v>535.75913415245111</v>
      </c>
      <c r="J1066" s="26">
        <f>'1'!J1066*$G1066</f>
        <v>-112.43063207205654</v>
      </c>
      <c r="K1066" s="26">
        <f>'1'!K1066*$G1066</f>
        <v>66.312772001207506</v>
      </c>
      <c r="L1066" s="26">
        <f>'1'!L1066*$G1066</f>
        <v>-32.524868301632097</v>
      </c>
      <c r="M1066" s="26">
        <f>'1'!M1066*$G1066</f>
        <v>15.040362063076302</v>
      </c>
      <c r="N1066" s="26">
        <f>'1'!N1066*$G1066</f>
        <v>0</v>
      </c>
      <c r="O1066" s="26">
        <f>'1'!O1066*$G1066</f>
        <v>0</v>
      </c>
      <c r="P1066" s="26">
        <f>'1'!P1066*$G1066</f>
        <v>0</v>
      </c>
      <c r="Q1066" s="26">
        <f>'1'!Q1066*$G1066</f>
        <v>0</v>
      </c>
      <c r="R1066" s="26">
        <f>'1'!R1066*$G1066</f>
        <v>0</v>
      </c>
      <c r="S1066" s="26">
        <f>'1'!S1066*$G1066</f>
        <v>0</v>
      </c>
      <c r="T1066" s="26">
        <f>'1'!T1066*$G1066</f>
        <v>324.81174104081629</v>
      </c>
      <c r="U1066" s="26">
        <f>'1'!U1066*$G1066</f>
        <v>309.34809143896979</v>
      </c>
      <c r="V1066" s="26">
        <f>'1'!V1066*$G1066</f>
        <v>282.18258955563772</v>
      </c>
      <c r="W1066" s="26">
        <f>'1'!W1066*$G1066</f>
        <v>147.89803148997819</v>
      </c>
      <c r="X1066" s="26">
        <f>'1'!X1066*$G1066</f>
        <v>52.39207375036203</v>
      </c>
      <c r="Y1066" s="26">
        <f>'1'!Y1066*$G1066</f>
        <v>47.633502548381017</v>
      </c>
      <c r="Z1066" s="26">
        <f>'1'!Z1066*$G1066</f>
        <v>52.39207375036203</v>
      </c>
      <c r="AA1066" s="26">
        <f>'1'!AA1066*$G1066</f>
        <v>52.39207375036203</v>
      </c>
      <c r="AB1066" s="26">
        <f>'1'!AB1066*$G1066</f>
        <v>47.633502548381017</v>
      </c>
      <c r="AC1066" s="26">
        <f>'1'!AC1066*$G1066</f>
        <v>146.01371922061409</v>
      </c>
      <c r="AD1066" s="26">
        <f>'1'!AD1066*$G1066</f>
        <v>316.57811568989933</v>
      </c>
      <c r="AE1066" s="26">
        <f>'1'!AE1066*$G1066</f>
        <v>374.9235238565131</v>
      </c>
      <c r="AF1066" s="26">
        <f t="shared" si="73"/>
        <v>1354.0831820891067</v>
      </c>
      <c r="AG1066" s="26">
        <f t="shared" si="74"/>
        <v>2154.1990386402767</v>
      </c>
      <c r="AH1066" s="56">
        <f t="shared" si="75"/>
        <v>1161</v>
      </c>
    </row>
    <row r="1067" spans="1:34">
      <c r="A1067" s="56">
        <f t="shared" si="72"/>
        <v>1162</v>
      </c>
      <c r="B1067" s="3">
        <f>'1'!B1067</f>
        <v>5534859</v>
      </c>
      <c r="C1067" t="str">
        <f>'1'!C1067</f>
        <v>EM POTTER VALLEY PH REPL SEL RELAY</v>
      </c>
      <c r="D1067" s="3" t="str">
        <f>'1'!D1067</f>
        <v>3F</v>
      </c>
      <c r="E1067" s="6" t="str">
        <f>'1'!E1067</f>
        <v>OAI</v>
      </c>
      <c r="F1067" s="3" t="str">
        <f>'1'!F1067</f>
        <v>TOLO</v>
      </c>
      <c r="G1067" s="66">
        <f>'7'!$R$22</f>
        <v>6.8272183672611453E-2</v>
      </c>
      <c r="H1067" s="26">
        <f>'1'!H1067*$G1067</f>
        <v>4379.2441222776215</v>
      </c>
      <c r="I1067" s="26">
        <f>'1'!I1067*$G1067</f>
        <v>181.1261032834382</v>
      </c>
      <c r="J1067" s="26">
        <f>'1'!J1067*$G1067</f>
        <v>97.03525465388266</v>
      </c>
      <c r="K1067" s="26">
        <f>'1'!K1067*$G1067</f>
        <v>141.66478112066878</v>
      </c>
      <c r="L1067" s="26">
        <f>'1'!L1067*$G1067</f>
        <v>2420.931633030802</v>
      </c>
      <c r="M1067" s="26">
        <f>'1'!M1067*$G1067</f>
        <v>402.88781028881471</v>
      </c>
      <c r="N1067" s="26">
        <f>'1'!N1067*$G1067</f>
        <v>618.88051777385556</v>
      </c>
      <c r="O1067" s="26">
        <f>'1'!O1067*$G1067</f>
        <v>1168.5671773955194</v>
      </c>
      <c r="P1067" s="26">
        <f>'1'!P1067*$G1067</f>
        <v>506.02659816302878</v>
      </c>
      <c r="Q1067" s="26">
        <f>'1'!Q1067*$G1067</f>
        <v>538.28520494833776</v>
      </c>
      <c r="R1067" s="26">
        <f>'1'!R1067*$G1067</f>
        <v>534.01136625043216</v>
      </c>
      <c r="S1067" s="26">
        <f>'1'!S1067*$G1067</f>
        <v>47.879282409602411</v>
      </c>
      <c r="T1067" s="26">
        <f>'1'!T1067*$G1067</f>
        <v>0</v>
      </c>
      <c r="U1067" s="26">
        <f>'1'!U1067*$G1067</f>
        <v>0</v>
      </c>
      <c r="V1067" s="26">
        <f>'1'!V1067*$G1067</f>
        <v>0</v>
      </c>
      <c r="W1067" s="26">
        <f>'1'!W1067*$G1067</f>
        <v>0</v>
      </c>
      <c r="X1067" s="26">
        <f>'1'!X1067*$G1067</f>
        <v>0</v>
      </c>
      <c r="Y1067" s="26">
        <f>'1'!Y1067*$G1067</f>
        <v>0</v>
      </c>
      <c r="Z1067" s="26">
        <f>'1'!Z1067*$G1067</f>
        <v>0</v>
      </c>
      <c r="AA1067" s="26">
        <f>'1'!AA1067*$G1067</f>
        <v>0</v>
      </c>
      <c r="AB1067" s="26">
        <f>'1'!AB1067*$G1067</f>
        <v>0</v>
      </c>
      <c r="AC1067" s="26">
        <f>'1'!AC1067*$G1067</f>
        <v>0</v>
      </c>
      <c r="AD1067" s="26">
        <f>'1'!AD1067*$G1067</f>
        <v>0</v>
      </c>
      <c r="AE1067" s="26">
        <f>'1'!AE1067*$G1067</f>
        <v>0</v>
      </c>
      <c r="AF1067" s="26">
        <f t="shared" si="73"/>
        <v>11036.539851596002</v>
      </c>
      <c r="AG1067" s="26">
        <f t="shared" si="74"/>
        <v>0</v>
      </c>
      <c r="AH1067" s="56">
        <f t="shared" si="75"/>
        <v>1162</v>
      </c>
    </row>
    <row r="1068" spans="1:34">
      <c r="A1068" s="56">
        <f t="shared" si="72"/>
        <v>1163</v>
      </c>
      <c r="B1068" s="3">
        <f>'1'!B1068</f>
        <v>5534861</v>
      </c>
      <c r="C1068" t="str">
        <f>'1'!C1068</f>
        <v>EM RAVENSWOOD REPL BK1 SEL RELAY</v>
      </c>
      <c r="D1068" s="3" t="str">
        <f>'1'!D1068</f>
        <v>3F</v>
      </c>
      <c r="E1068" s="6" t="str">
        <f>'1'!E1068</f>
        <v>OAI</v>
      </c>
      <c r="F1068" s="3" t="str">
        <f>'1'!F1068</f>
        <v>TOLO</v>
      </c>
      <c r="G1068" s="66">
        <f>'7'!$R$22</f>
        <v>6.8272183672611453E-2</v>
      </c>
      <c r="H1068" s="26">
        <f>'1'!H1068*$G1068</f>
        <v>34.859776983235413</v>
      </c>
      <c r="I1068" s="26">
        <f>'1'!I1068*$G1068</f>
        <v>54.358312640133242</v>
      </c>
      <c r="J1068" s="26">
        <f>'1'!J1068*$G1068</f>
        <v>12.698626163105731</v>
      </c>
      <c r="K1068" s="26">
        <f>'1'!K1068*$G1068</f>
        <v>1049.6302062194629</v>
      </c>
      <c r="L1068" s="26">
        <f>'1'!L1068*$G1068</f>
        <v>2046.0217636110235</v>
      </c>
      <c r="M1068" s="26">
        <f>'1'!M1068*$G1068</f>
        <v>276.85053201080672</v>
      </c>
      <c r="N1068" s="26">
        <f>'1'!N1068*$G1068</f>
        <v>774.07684569843593</v>
      </c>
      <c r="O1068" s="26">
        <f>'1'!O1068*$G1068</f>
        <v>210.48996948102837</v>
      </c>
      <c r="P1068" s="26">
        <f>'1'!P1068*$G1068</f>
        <v>396.40878005828387</v>
      </c>
      <c r="Q1068" s="26">
        <f>'1'!Q1068*$G1068</f>
        <v>0</v>
      </c>
      <c r="R1068" s="26">
        <f>'1'!R1068*$G1068</f>
        <v>0</v>
      </c>
      <c r="S1068" s="26">
        <f>'1'!S1068*$G1068</f>
        <v>0</v>
      </c>
      <c r="T1068" s="26">
        <f>'1'!T1068*$G1068</f>
        <v>0</v>
      </c>
      <c r="U1068" s="26">
        <f>'1'!U1068*$G1068</f>
        <v>0</v>
      </c>
      <c r="V1068" s="26">
        <f>'1'!V1068*$G1068</f>
        <v>0</v>
      </c>
      <c r="W1068" s="26">
        <f>'1'!W1068*$G1068</f>
        <v>0</v>
      </c>
      <c r="X1068" s="26">
        <f>'1'!X1068*$G1068</f>
        <v>0</v>
      </c>
      <c r="Y1068" s="26">
        <f>'1'!Y1068*$G1068</f>
        <v>0</v>
      </c>
      <c r="Z1068" s="26">
        <f>'1'!Z1068*$G1068</f>
        <v>0</v>
      </c>
      <c r="AA1068" s="26">
        <f>'1'!AA1068*$G1068</f>
        <v>0</v>
      </c>
      <c r="AB1068" s="26">
        <f>'1'!AB1068*$G1068</f>
        <v>0</v>
      </c>
      <c r="AC1068" s="26">
        <f>'1'!AC1068*$G1068</f>
        <v>0</v>
      </c>
      <c r="AD1068" s="26">
        <f>'1'!AD1068*$G1068</f>
        <v>0</v>
      </c>
      <c r="AE1068" s="26">
        <f>'1'!AE1068*$G1068</f>
        <v>0</v>
      </c>
      <c r="AF1068" s="26">
        <f t="shared" si="73"/>
        <v>4855.3948128655156</v>
      </c>
      <c r="AG1068" s="26">
        <f t="shared" si="74"/>
        <v>0</v>
      </c>
      <c r="AH1068" s="56">
        <f t="shared" si="75"/>
        <v>1163</v>
      </c>
    </row>
    <row r="1069" spans="1:34">
      <c r="A1069" s="56">
        <f t="shared" si="72"/>
        <v>1164</v>
      </c>
      <c r="B1069" s="3">
        <f>'1'!B1069</f>
        <v>5534863</v>
      </c>
      <c r="C1069" t="str">
        <f>'1'!C1069</f>
        <v>EM SANTA ROSA REPL CB162 SEL RELAYS</v>
      </c>
      <c r="D1069" s="3" t="str">
        <f>'1'!D1069</f>
        <v>3F</v>
      </c>
      <c r="E1069" s="6" t="str">
        <f>'1'!E1069</f>
        <v>OAI</v>
      </c>
      <c r="F1069" s="3" t="str">
        <f>'1'!F1069</f>
        <v>TOLO</v>
      </c>
      <c r="G1069" s="66">
        <f>'7'!$R$22</f>
        <v>6.8272183672611453E-2</v>
      </c>
      <c r="H1069" s="26">
        <f>'1'!H1069*$G1069</f>
        <v>52.999696185048265</v>
      </c>
      <c r="I1069" s="26">
        <f>'1'!I1069*$G1069</f>
        <v>1184.1264080545077</v>
      </c>
      <c r="J1069" s="26">
        <f>'1'!J1069*$G1069</f>
        <v>-1100.16527657393</v>
      </c>
      <c r="K1069" s="26">
        <f>'1'!K1069*$G1069</f>
        <v>64.414805295108906</v>
      </c>
      <c r="L1069" s="26">
        <f>'1'!L1069*$G1069</f>
        <v>1143.641003136649</v>
      </c>
      <c r="M1069" s="26">
        <f>'1'!M1069*$G1069</f>
        <v>21.778826591563053</v>
      </c>
      <c r="N1069" s="26">
        <f>'1'!N1069*$G1069</f>
        <v>177.72614853654215</v>
      </c>
      <c r="O1069" s="26">
        <f>'1'!O1069*$G1069</f>
        <v>114.18522719244265</v>
      </c>
      <c r="P1069" s="26">
        <f>'1'!P1069*$G1069</f>
        <v>63.875455044095276</v>
      </c>
      <c r="Q1069" s="26">
        <f>'1'!Q1069*$G1069</f>
        <v>0</v>
      </c>
      <c r="R1069" s="26">
        <f>'1'!R1069*$G1069</f>
        <v>0</v>
      </c>
      <c r="S1069" s="26">
        <f>'1'!S1069*$G1069</f>
        <v>0</v>
      </c>
      <c r="T1069" s="26">
        <f>'1'!T1069*$G1069</f>
        <v>0</v>
      </c>
      <c r="U1069" s="26">
        <f>'1'!U1069*$G1069</f>
        <v>1156.3259748630201</v>
      </c>
      <c r="V1069" s="26">
        <f>'1'!V1069*$G1069</f>
        <v>427.704749053809</v>
      </c>
      <c r="W1069" s="26">
        <f>'1'!W1069*$G1069</f>
        <v>417.57998421516066</v>
      </c>
      <c r="X1069" s="26">
        <f>'1'!X1069*$G1069</f>
        <v>424.46182032935991</v>
      </c>
      <c r="Y1069" s="26">
        <f>'1'!Y1069*$G1069</f>
        <v>141.61699059209795</v>
      </c>
      <c r="Z1069" s="26">
        <f>'1'!Z1069*$G1069</f>
        <v>4.0075771815822927</v>
      </c>
      <c r="AA1069" s="26">
        <f>'1'!AA1069*$G1069</f>
        <v>1.4883336040629298</v>
      </c>
      <c r="AB1069" s="26">
        <f>'1'!AB1069*$G1069</f>
        <v>0</v>
      </c>
      <c r="AC1069" s="26">
        <f>'1'!AC1069*$G1069</f>
        <v>0</v>
      </c>
      <c r="AD1069" s="26">
        <f>'1'!AD1069*$G1069</f>
        <v>0</v>
      </c>
      <c r="AE1069" s="26">
        <f>'1'!AE1069*$G1069</f>
        <v>0</v>
      </c>
      <c r="AF1069" s="26">
        <f t="shared" si="73"/>
        <v>1722.5822934620269</v>
      </c>
      <c r="AG1069" s="26">
        <f t="shared" si="74"/>
        <v>2573.1854298390931</v>
      </c>
      <c r="AH1069" s="56">
        <f t="shared" si="75"/>
        <v>1164</v>
      </c>
    </row>
    <row r="1070" spans="1:34">
      <c r="A1070" s="56">
        <f t="shared" si="72"/>
        <v>1165</v>
      </c>
      <c r="B1070" s="3">
        <f>'1'!B1070</f>
        <v>5534865</v>
      </c>
      <c r="C1070" t="str">
        <f>'1'!C1070</f>
        <v>EM SLO REPL SEL RELAYS</v>
      </c>
      <c r="D1070" s="3" t="str">
        <f>'1'!D1070</f>
        <v>3F</v>
      </c>
      <c r="E1070" s="6" t="str">
        <f>'1'!E1070</f>
        <v>OAI</v>
      </c>
      <c r="F1070" s="3" t="str">
        <f>'1'!F1070</f>
        <v>TOLO</v>
      </c>
      <c r="G1070" s="66">
        <f>'7'!$R$22</f>
        <v>6.8272183672611453E-2</v>
      </c>
      <c r="H1070" s="26">
        <f>'1'!H1070*$G1070</f>
        <v>34.859776983235413</v>
      </c>
      <c r="I1070" s="26">
        <f>'1'!I1070*$G1070</f>
        <v>2571.1509187656493</v>
      </c>
      <c r="J1070" s="26">
        <f>'1'!J1070*$G1070</f>
        <v>-25.356289016007892</v>
      </c>
      <c r="K1070" s="26">
        <f>'1'!K1070*$G1070</f>
        <v>47.449167652464958</v>
      </c>
      <c r="L1070" s="26">
        <f>'1'!L1070*$G1070</f>
        <v>-47.449167652464958</v>
      </c>
      <c r="M1070" s="26">
        <f>'1'!M1070*$G1070</f>
        <v>21.778826591563053</v>
      </c>
      <c r="N1070" s="26">
        <f>'1'!N1070*$G1070</f>
        <v>-21.778826591563053</v>
      </c>
      <c r="O1070" s="26">
        <f>'1'!O1070*$G1070</f>
        <v>0</v>
      </c>
      <c r="P1070" s="26">
        <f>'1'!P1070*$G1070</f>
        <v>0</v>
      </c>
      <c r="Q1070" s="26">
        <f>'1'!Q1070*$G1070</f>
        <v>0</v>
      </c>
      <c r="R1070" s="26">
        <f>'1'!R1070*$G1070</f>
        <v>0</v>
      </c>
      <c r="S1070" s="26">
        <f>'1'!S1070*$G1070</f>
        <v>0</v>
      </c>
      <c r="T1070" s="26">
        <f>'1'!T1070*$G1070</f>
        <v>0</v>
      </c>
      <c r="U1070" s="26">
        <f>'1'!U1070*$G1070</f>
        <v>0</v>
      </c>
      <c r="V1070" s="26">
        <f>'1'!V1070*$G1070</f>
        <v>0</v>
      </c>
      <c r="W1070" s="26">
        <f>'1'!W1070*$G1070</f>
        <v>0</v>
      </c>
      <c r="X1070" s="26">
        <f>'1'!X1070*$G1070</f>
        <v>0</v>
      </c>
      <c r="Y1070" s="26">
        <f>'1'!Y1070*$G1070</f>
        <v>0</v>
      </c>
      <c r="Z1070" s="26">
        <f>'1'!Z1070*$G1070</f>
        <v>0</v>
      </c>
      <c r="AA1070" s="26">
        <f>'1'!AA1070*$G1070</f>
        <v>0</v>
      </c>
      <c r="AB1070" s="26">
        <f>'1'!AB1070*$G1070</f>
        <v>0</v>
      </c>
      <c r="AC1070" s="26">
        <f>'1'!AC1070*$G1070</f>
        <v>0</v>
      </c>
      <c r="AD1070" s="26">
        <f>'1'!AD1070*$G1070</f>
        <v>0</v>
      </c>
      <c r="AE1070" s="26">
        <f>'1'!AE1070*$G1070</f>
        <v>0</v>
      </c>
      <c r="AF1070" s="26">
        <f t="shared" si="73"/>
        <v>2580.6544067328769</v>
      </c>
      <c r="AG1070" s="26">
        <f t="shared" si="74"/>
        <v>0</v>
      </c>
      <c r="AH1070" s="56">
        <f t="shared" si="75"/>
        <v>1165</v>
      </c>
    </row>
    <row r="1071" spans="1:34">
      <c r="A1071" s="56">
        <f t="shared" si="72"/>
        <v>1166</v>
      </c>
      <c r="B1071" s="3">
        <f>'1'!B1071</f>
        <v>5534867</v>
      </c>
      <c r="C1071" t="str">
        <f>'1'!C1071</f>
        <v>EM SONOMA REPL SEL RELAYS</v>
      </c>
      <c r="D1071" s="3" t="str">
        <f>'1'!D1071</f>
        <v>3F</v>
      </c>
      <c r="E1071" s="6" t="str">
        <f>'1'!E1071</f>
        <v>OAI</v>
      </c>
      <c r="F1071" s="3" t="str">
        <f>'1'!F1071</f>
        <v>TOLO</v>
      </c>
      <c r="G1071" s="66">
        <f>'7'!$R$22</f>
        <v>6.8272183672611453E-2</v>
      </c>
      <c r="H1071" s="26">
        <f>'1'!H1071*$G1071</f>
        <v>1508.7947775096111</v>
      </c>
      <c r="I1071" s="26">
        <f>'1'!I1071*$G1071</f>
        <v>381.51178958092009</v>
      </c>
      <c r="J1071" s="26">
        <f>'1'!J1071*$G1071</f>
        <v>87.763892111142027</v>
      </c>
      <c r="K1071" s="26">
        <f>'1'!K1071*$G1071</f>
        <v>1275.2902549125456</v>
      </c>
      <c r="L1071" s="26">
        <f>'1'!L1071*$G1071</f>
        <v>24.584813340507385</v>
      </c>
      <c r="M1071" s="26">
        <f>'1'!M1071*$G1071</f>
        <v>1106.0230299330401</v>
      </c>
      <c r="N1071" s="26">
        <f>'1'!N1071*$G1071</f>
        <v>1300.3461463203939</v>
      </c>
      <c r="O1071" s="26">
        <f>'1'!O1071*$G1071</f>
        <v>221.37255555844263</v>
      </c>
      <c r="P1071" s="26">
        <f>'1'!P1071*$G1071</f>
        <v>364.49836140970524</v>
      </c>
      <c r="Q1071" s="26">
        <f>'1'!Q1071*$G1071</f>
        <v>0</v>
      </c>
      <c r="R1071" s="26">
        <f>'1'!R1071*$G1071</f>
        <v>3.0722482652675156</v>
      </c>
      <c r="S1071" s="26">
        <f>'1'!S1071*$G1071</f>
        <v>3.0722482652675156</v>
      </c>
      <c r="T1071" s="26">
        <f>'1'!T1071*$G1071</f>
        <v>3.8573783775025472</v>
      </c>
      <c r="U1071" s="26">
        <f>'1'!U1071*$G1071</f>
        <v>3.5638079877103181</v>
      </c>
      <c r="V1071" s="26">
        <f>'1'!V1071*$G1071</f>
        <v>0.29357038979222921</v>
      </c>
      <c r="W1071" s="26">
        <f>'1'!W1071*$G1071</f>
        <v>0</v>
      </c>
      <c r="X1071" s="26">
        <f>'1'!X1071*$G1071</f>
        <v>0</v>
      </c>
      <c r="Y1071" s="26">
        <f>'1'!Y1071*$G1071</f>
        <v>0</v>
      </c>
      <c r="Z1071" s="26">
        <f>'1'!Z1071*$G1071</f>
        <v>0</v>
      </c>
      <c r="AA1071" s="26">
        <f>'1'!AA1071*$G1071</f>
        <v>0</v>
      </c>
      <c r="AB1071" s="26">
        <f>'1'!AB1071*$G1071</f>
        <v>0</v>
      </c>
      <c r="AC1071" s="26">
        <f>'1'!AC1071*$G1071</f>
        <v>0</v>
      </c>
      <c r="AD1071" s="26">
        <f>'1'!AD1071*$G1071</f>
        <v>0</v>
      </c>
      <c r="AE1071" s="26">
        <f>'1'!AE1071*$G1071</f>
        <v>0</v>
      </c>
      <c r="AF1071" s="26">
        <f t="shared" si="73"/>
        <v>6276.3301172068432</v>
      </c>
      <c r="AG1071" s="26">
        <f t="shared" si="74"/>
        <v>7.7147567550050944</v>
      </c>
      <c r="AH1071" s="56">
        <f t="shared" si="75"/>
        <v>1166</v>
      </c>
    </row>
    <row r="1072" spans="1:34">
      <c r="A1072" s="56">
        <f t="shared" si="72"/>
        <v>1167</v>
      </c>
      <c r="B1072" s="3">
        <f>'1'!B1072</f>
        <v>5534876</v>
      </c>
      <c r="C1072" t="str">
        <f>'1'!C1072</f>
        <v>EM WILLTS REPL SEL RELAY</v>
      </c>
      <c r="D1072" s="3" t="str">
        <f>'1'!D1072</f>
        <v>3F</v>
      </c>
      <c r="E1072" s="6" t="str">
        <f>'1'!E1072</f>
        <v>OAI</v>
      </c>
      <c r="F1072" s="3" t="str">
        <f>'1'!F1072</f>
        <v>TOLO</v>
      </c>
      <c r="G1072" s="66">
        <f>'7'!$R$22</f>
        <v>6.8272183672611453E-2</v>
      </c>
      <c r="H1072" s="26">
        <f>'1'!H1072*$G1072</f>
        <v>280.48943940055688</v>
      </c>
      <c r="I1072" s="26">
        <f>'1'!I1072*$G1072</f>
        <v>611.36375035150115</v>
      </c>
      <c r="J1072" s="26">
        <f>'1'!J1072*$G1072</f>
        <v>193.89982884858378</v>
      </c>
      <c r="K1072" s="26">
        <f>'1'!K1072*$G1072</f>
        <v>10.090628746811971</v>
      </c>
      <c r="L1072" s="26">
        <f>'1'!L1072*$G1072</f>
        <v>131.5741523738568</v>
      </c>
      <c r="M1072" s="26">
        <f>'1'!M1072*$G1072</f>
        <v>77.407001848006857</v>
      </c>
      <c r="N1072" s="26">
        <f>'1'!N1072*$G1072</f>
        <v>801.31061976544061</v>
      </c>
      <c r="O1072" s="26">
        <f>'1'!O1072*$G1072</f>
        <v>463.75246203294779</v>
      </c>
      <c r="P1072" s="26">
        <f>'1'!P1072*$G1072</f>
        <v>326.77115271222021</v>
      </c>
      <c r="Q1072" s="26">
        <f>'1'!Q1072*$G1072</f>
        <v>201.05475369747347</v>
      </c>
      <c r="R1072" s="26">
        <f>'1'!R1072*$G1072</f>
        <v>0</v>
      </c>
      <c r="S1072" s="26">
        <f>'1'!S1072*$G1072</f>
        <v>0</v>
      </c>
      <c r="T1072" s="26">
        <f>'1'!T1072*$G1072</f>
        <v>0</v>
      </c>
      <c r="U1072" s="26">
        <f>'1'!U1072*$G1072</f>
        <v>0</v>
      </c>
      <c r="V1072" s="26">
        <f>'1'!V1072*$G1072</f>
        <v>0</v>
      </c>
      <c r="W1072" s="26">
        <f>'1'!W1072*$G1072</f>
        <v>0</v>
      </c>
      <c r="X1072" s="26">
        <f>'1'!X1072*$G1072</f>
        <v>0</v>
      </c>
      <c r="Y1072" s="26">
        <f>'1'!Y1072*$G1072</f>
        <v>0</v>
      </c>
      <c r="Z1072" s="26">
        <f>'1'!Z1072*$G1072</f>
        <v>0</v>
      </c>
      <c r="AA1072" s="26">
        <f>'1'!AA1072*$G1072</f>
        <v>0</v>
      </c>
      <c r="AB1072" s="26">
        <f>'1'!AB1072*$G1072</f>
        <v>0</v>
      </c>
      <c r="AC1072" s="26">
        <f>'1'!AC1072*$G1072</f>
        <v>0</v>
      </c>
      <c r="AD1072" s="26">
        <f>'1'!AD1072*$G1072</f>
        <v>0</v>
      </c>
      <c r="AE1072" s="26">
        <f>'1'!AE1072*$G1072</f>
        <v>0</v>
      </c>
      <c r="AF1072" s="26">
        <f t="shared" si="73"/>
        <v>3097.7137897773991</v>
      </c>
      <c r="AG1072" s="26">
        <f t="shared" si="74"/>
        <v>0</v>
      </c>
      <c r="AH1072" s="56">
        <f t="shared" si="75"/>
        <v>1167</v>
      </c>
    </row>
    <row r="1073" spans="1:34">
      <c r="A1073" s="56">
        <f t="shared" si="72"/>
        <v>1168</v>
      </c>
      <c r="B1073" s="3">
        <f>'1'!B1073</f>
        <v>5535099</v>
      </c>
      <c r="C1073" t="str">
        <f>'1'!C1073</f>
        <v>EM TEMBLOR REPL 3RD DTT</v>
      </c>
      <c r="D1073" s="3" t="str">
        <f>'1'!D1073</f>
        <v>3F</v>
      </c>
      <c r="E1073" s="6" t="str">
        <f>'1'!E1073</f>
        <v>OAI</v>
      </c>
      <c r="F1073" s="3" t="str">
        <f>'1'!F1073</f>
        <v>TOLO</v>
      </c>
      <c r="G1073" s="66">
        <f>'7'!$R$22</f>
        <v>6.8272183672611453E-2</v>
      </c>
      <c r="H1073" s="26">
        <f>'1'!H1073*$G1073</f>
        <v>31.343759524095919</v>
      </c>
      <c r="I1073" s="26">
        <f>'1'!I1073*$G1073</f>
        <v>-10.479780193745858</v>
      </c>
      <c r="J1073" s="26">
        <f>'1'!J1073*$G1073</f>
        <v>0</v>
      </c>
      <c r="K1073" s="26">
        <f>'1'!K1073*$G1073</f>
        <v>0</v>
      </c>
      <c r="L1073" s="26">
        <f>'1'!L1073*$G1073</f>
        <v>0</v>
      </c>
      <c r="M1073" s="26">
        <f>'1'!M1073*$G1073</f>
        <v>4739.0317030139158</v>
      </c>
      <c r="N1073" s="26">
        <f>'1'!N1073*$G1073</f>
        <v>-21.62862778748331</v>
      </c>
      <c r="O1073" s="26">
        <f>'1'!O1073*$G1073</f>
        <v>0</v>
      </c>
      <c r="P1073" s="26">
        <f>'1'!P1073*$G1073</f>
        <v>0</v>
      </c>
      <c r="Q1073" s="26">
        <f>'1'!Q1073*$G1073</f>
        <v>0</v>
      </c>
      <c r="R1073" s="26">
        <f>'1'!R1073*$G1073</f>
        <v>0</v>
      </c>
      <c r="S1073" s="26">
        <f>'1'!S1073*$G1073</f>
        <v>0</v>
      </c>
      <c r="T1073" s="26">
        <f>'1'!T1073*$G1073</f>
        <v>0</v>
      </c>
      <c r="U1073" s="26">
        <f>'1'!U1073*$G1073</f>
        <v>0</v>
      </c>
      <c r="V1073" s="26">
        <f>'1'!V1073*$G1073</f>
        <v>0</v>
      </c>
      <c r="W1073" s="26">
        <f>'1'!W1073*$G1073</f>
        <v>0</v>
      </c>
      <c r="X1073" s="26">
        <f>'1'!X1073*$G1073</f>
        <v>0</v>
      </c>
      <c r="Y1073" s="26">
        <f>'1'!Y1073*$G1073</f>
        <v>0</v>
      </c>
      <c r="Z1073" s="26">
        <f>'1'!Z1073*$G1073</f>
        <v>0</v>
      </c>
      <c r="AA1073" s="26">
        <f>'1'!AA1073*$G1073</f>
        <v>0</v>
      </c>
      <c r="AB1073" s="26">
        <f>'1'!AB1073*$G1073</f>
        <v>0</v>
      </c>
      <c r="AC1073" s="26">
        <f>'1'!AC1073*$G1073</f>
        <v>0</v>
      </c>
      <c r="AD1073" s="26">
        <f>'1'!AD1073*$G1073</f>
        <v>0</v>
      </c>
      <c r="AE1073" s="26">
        <f>'1'!AE1073*$G1073</f>
        <v>0</v>
      </c>
      <c r="AF1073" s="26">
        <f t="shared" si="73"/>
        <v>4738.2670545567826</v>
      </c>
      <c r="AG1073" s="26">
        <f t="shared" si="74"/>
        <v>0</v>
      </c>
      <c r="AH1073" s="56">
        <f t="shared" si="75"/>
        <v>1168</v>
      </c>
    </row>
    <row r="1074" spans="1:34">
      <c r="A1074" s="56">
        <f t="shared" si="72"/>
        <v>1169</v>
      </c>
      <c r="B1074" s="3">
        <f>'1'!B1074</f>
        <v>5536399</v>
      </c>
      <c r="C1074" t="str">
        <f>'1'!C1074</f>
        <v>Manteca: Replace Remote Communication</v>
      </c>
      <c r="D1074" s="3" t="str">
        <f>'1'!D1074</f>
        <v>3F</v>
      </c>
      <c r="E1074" s="6" t="str">
        <f>'1'!E1074</f>
        <v>OAI</v>
      </c>
      <c r="F1074" s="3" t="str">
        <f>'1'!F1074</f>
        <v>TOLO</v>
      </c>
      <c r="G1074" s="66">
        <f>'7'!$R$22</f>
        <v>6.8272183672611453E-2</v>
      </c>
      <c r="H1074" s="26">
        <f>'1'!H1074*$G1074</f>
        <v>38.894663038286737</v>
      </c>
      <c r="I1074" s="26">
        <f>'1'!I1074*$G1074</f>
        <v>494.07213880195451</v>
      </c>
      <c r="J1074" s="26">
        <f>'1'!J1074*$G1074</f>
        <v>175.41854872840787</v>
      </c>
      <c r="K1074" s="26">
        <f>'1'!K1074*$G1074</f>
        <v>364.71683239745767</v>
      </c>
      <c r="L1074" s="26">
        <f>'1'!L1074*$G1074</f>
        <v>423.57428194161594</v>
      </c>
      <c r="M1074" s="26">
        <f>'1'!M1074*$G1074</f>
        <v>663.28474603452196</v>
      </c>
      <c r="N1074" s="26">
        <f>'1'!N1074*$G1074</f>
        <v>250.65449513562569</v>
      </c>
      <c r="O1074" s="26">
        <f>'1'!O1074*$G1074</f>
        <v>213.56904496466316</v>
      </c>
      <c r="P1074" s="26">
        <f>'1'!P1074*$G1074</f>
        <v>408.8479719234337</v>
      </c>
      <c r="Q1074" s="26">
        <f>'1'!Q1074*$G1074</f>
        <v>571.98435480913872</v>
      </c>
      <c r="R1074" s="26">
        <f>'1'!R1074*$G1074</f>
        <v>402.02758077453984</v>
      </c>
      <c r="S1074" s="26">
        <f>'1'!S1074*$G1074</f>
        <v>64.305569801232721</v>
      </c>
      <c r="T1074" s="26">
        <f>'1'!T1074*$G1074</f>
        <v>153.15498963276929</v>
      </c>
      <c r="U1074" s="26">
        <f>'1'!U1074*$G1074</f>
        <v>145.39244234919335</v>
      </c>
      <c r="V1074" s="26">
        <f>'1'!V1074*$G1074</f>
        <v>697.78950766265996</v>
      </c>
      <c r="W1074" s="26">
        <f>'1'!W1074*$G1074</f>
        <v>0</v>
      </c>
      <c r="X1074" s="26">
        <f>'1'!X1074*$G1074</f>
        <v>553.30508535631225</v>
      </c>
      <c r="Y1074" s="26">
        <f>'1'!Y1074*$G1074</f>
        <v>0</v>
      </c>
      <c r="Z1074" s="26">
        <f>'1'!Z1074*$G1074</f>
        <v>0</v>
      </c>
      <c r="AA1074" s="26">
        <f>'1'!AA1074*$G1074</f>
        <v>0</v>
      </c>
      <c r="AB1074" s="26">
        <f>'1'!AB1074*$G1074</f>
        <v>0</v>
      </c>
      <c r="AC1074" s="26">
        <f>'1'!AC1074*$G1074</f>
        <v>0</v>
      </c>
      <c r="AD1074" s="26">
        <f>'1'!AD1074*$G1074</f>
        <v>0</v>
      </c>
      <c r="AE1074" s="26">
        <f>'1'!AE1074*$G1074</f>
        <v>0</v>
      </c>
      <c r="AF1074" s="26">
        <f t="shared" si="73"/>
        <v>4071.3502283508788</v>
      </c>
      <c r="AG1074" s="26">
        <f t="shared" si="74"/>
        <v>1549.6420250009348</v>
      </c>
      <c r="AH1074" s="56">
        <f t="shared" si="75"/>
        <v>1169</v>
      </c>
    </row>
    <row r="1075" spans="1:34">
      <c r="A1075" s="56">
        <f t="shared" si="72"/>
        <v>1170</v>
      </c>
      <c r="B1075" s="3">
        <f>'1'!B1075</f>
        <v>5537405</v>
      </c>
      <c r="C1075" t="str">
        <f>'1'!C1075</f>
        <v>GREGG: EM Repl CB 342/442 Carrier Eq</v>
      </c>
      <c r="D1075" s="3" t="str">
        <f>'1'!D1075</f>
        <v>3F</v>
      </c>
      <c r="E1075" s="6" t="str">
        <f>'1'!E1075</f>
        <v>OAI</v>
      </c>
      <c r="F1075" s="3" t="str">
        <f>'1'!F1075</f>
        <v>TOHI</v>
      </c>
      <c r="G1075" s="66">
        <f>'7'!$R$22</f>
        <v>6.8272183672611453E-2</v>
      </c>
      <c r="H1075" s="26">
        <f>'1'!H1075*$G1075</f>
        <v>0</v>
      </c>
      <c r="I1075" s="26">
        <f>'1'!I1075*$G1075</f>
        <v>18.64513336099019</v>
      </c>
      <c r="J1075" s="26">
        <f>'1'!J1075*$G1075</f>
        <v>69.521564633820233</v>
      </c>
      <c r="K1075" s="26">
        <f>'1'!K1075*$G1075</f>
        <v>138.23069028193643</v>
      </c>
      <c r="L1075" s="26">
        <f>'1'!L1075*$G1075</f>
        <v>626.02178818601067</v>
      </c>
      <c r="M1075" s="26">
        <f>'1'!M1075*$G1075</f>
        <v>1751.8574058208428</v>
      </c>
      <c r="N1075" s="26">
        <f>'1'!N1075*$G1075</f>
        <v>0</v>
      </c>
      <c r="O1075" s="26">
        <f>'1'!O1075*$G1075</f>
        <v>0</v>
      </c>
      <c r="P1075" s="26">
        <f>'1'!P1075*$G1075</f>
        <v>71.829164441954518</v>
      </c>
      <c r="Q1075" s="26">
        <f>'1'!Q1075*$G1075</f>
        <v>1530.7715934338248</v>
      </c>
      <c r="R1075" s="26">
        <f>'1'!R1075*$G1075</f>
        <v>3338.0728396151953</v>
      </c>
      <c r="S1075" s="26">
        <f>'1'!S1075*$G1075</f>
        <v>0</v>
      </c>
      <c r="T1075" s="26">
        <f>'1'!T1075*$G1075</f>
        <v>0</v>
      </c>
      <c r="U1075" s="26">
        <f>'1'!U1075*$G1075</f>
        <v>0</v>
      </c>
      <c r="V1075" s="26">
        <f>'1'!V1075*$G1075</f>
        <v>0</v>
      </c>
      <c r="W1075" s="26">
        <f>'1'!W1075*$G1075</f>
        <v>0</v>
      </c>
      <c r="X1075" s="26">
        <f>'1'!X1075*$G1075</f>
        <v>0</v>
      </c>
      <c r="Y1075" s="26">
        <f>'1'!Y1075*$G1075</f>
        <v>0</v>
      </c>
      <c r="Z1075" s="26">
        <f>'1'!Z1075*$G1075</f>
        <v>0</v>
      </c>
      <c r="AA1075" s="26">
        <f>'1'!AA1075*$G1075</f>
        <v>0</v>
      </c>
      <c r="AB1075" s="26">
        <f>'1'!AB1075*$G1075</f>
        <v>0</v>
      </c>
      <c r="AC1075" s="26">
        <f>'1'!AC1075*$G1075</f>
        <v>0</v>
      </c>
      <c r="AD1075" s="26">
        <f>'1'!AD1075*$G1075</f>
        <v>0</v>
      </c>
      <c r="AE1075" s="26">
        <f>'1'!AE1075*$G1075</f>
        <v>0</v>
      </c>
      <c r="AF1075" s="26">
        <f t="shared" si="73"/>
        <v>7544.9501797745752</v>
      </c>
      <c r="AG1075" s="26">
        <f t="shared" si="74"/>
        <v>0</v>
      </c>
      <c r="AH1075" s="56">
        <f t="shared" si="75"/>
        <v>1170</v>
      </c>
    </row>
    <row r="1076" spans="1:34">
      <c r="A1076" s="56">
        <f t="shared" si="72"/>
        <v>1171</v>
      </c>
      <c r="B1076" s="3">
        <f>'1'!B1076</f>
        <v>5537442</v>
      </c>
      <c r="C1076" t="str">
        <f>'1'!C1076</f>
        <v>REDBUD: EM Repl CB 152 Relays</v>
      </c>
      <c r="D1076" s="3" t="str">
        <f>'1'!D1076</f>
        <v>3F</v>
      </c>
      <c r="E1076" s="6" t="str">
        <f>'1'!E1076</f>
        <v>OAI</v>
      </c>
      <c r="F1076" s="3" t="str">
        <f>'1'!F1076</f>
        <v>TOLO</v>
      </c>
      <c r="G1076" s="66">
        <f>'7'!$R$22</f>
        <v>6.8272183672611453E-2</v>
      </c>
      <c r="H1076" s="26">
        <f>'1'!H1076*$G1076</f>
        <v>282.087008498496</v>
      </c>
      <c r="I1076" s="26">
        <f>'1'!I1076*$G1076</f>
        <v>268.40526289050467</v>
      </c>
      <c r="J1076" s="26">
        <f>'1'!J1076*$G1076</f>
        <v>751.20566416811107</v>
      </c>
      <c r="K1076" s="26">
        <f>'1'!K1076*$G1076</f>
        <v>790.85132122679647</v>
      </c>
      <c r="L1076" s="26">
        <f>'1'!L1076*$G1076</f>
        <v>1008.6259327056925</v>
      </c>
      <c r="M1076" s="26">
        <f>'1'!M1076*$G1076</f>
        <v>185.45455972828177</v>
      </c>
      <c r="N1076" s="26">
        <f>'1'!N1076*$G1076</f>
        <v>308.92480390019955</v>
      </c>
      <c r="O1076" s="26">
        <f>'1'!O1076*$G1076</f>
        <v>280.79666422708362</v>
      </c>
      <c r="P1076" s="26">
        <f>'1'!P1076*$G1076</f>
        <v>532.1202267627009</v>
      </c>
      <c r="Q1076" s="26">
        <f>'1'!Q1076*$G1076</f>
        <v>112.50573147409642</v>
      </c>
      <c r="R1076" s="26">
        <f>'1'!R1076*$G1076</f>
        <v>167.43070323871234</v>
      </c>
      <c r="S1076" s="26">
        <f>'1'!S1076*$G1076</f>
        <v>159.81835475921616</v>
      </c>
      <c r="T1076" s="26">
        <f>'1'!T1076*$G1076</f>
        <v>12403.062225550262</v>
      </c>
      <c r="U1076" s="26">
        <f>'1'!U1076*$G1076</f>
        <v>56464.707495765957</v>
      </c>
      <c r="V1076" s="26">
        <f>'1'!V1076*$G1076</f>
        <v>16276.402639595462</v>
      </c>
      <c r="W1076" s="26">
        <f>'1'!W1076*$G1076</f>
        <v>17051.414814210217</v>
      </c>
      <c r="X1076" s="26">
        <f>'1'!X1076*$G1076</f>
        <v>7972.8051276324641</v>
      </c>
      <c r="Y1076" s="26">
        <f>'1'!Y1076*$G1076</f>
        <v>645.24040788985087</v>
      </c>
      <c r="Z1076" s="26">
        <f>'1'!Z1076*$G1076</f>
        <v>0</v>
      </c>
      <c r="AA1076" s="26">
        <f>'1'!AA1076*$G1076</f>
        <v>0</v>
      </c>
      <c r="AB1076" s="26">
        <f>'1'!AB1076*$G1076</f>
        <v>0</v>
      </c>
      <c r="AC1076" s="26">
        <f>'1'!AC1076*$G1076</f>
        <v>0</v>
      </c>
      <c r="AD1076" s="26">
        <f>'1'!AD1076*$G1076</f>
        <v>0</v>
      </c>
      <c r="AE1076" s="26">
        <f>'1'!AE1076*$G1076</f>
        <v>0</v>
      </c>
      <c r="AF1076" s="26">
        <f t="shared" si="73"/>
        <v>4848.2262335798914</v>
      </c>
      <c r="AG1076" s="26">
        <f t="shared" si="74"/>
        <v>110813.63271064422</v>
      </c>
      <c r="AH1076" s="56">
        <f t="shared" si="75"/>
        <v>1171</v>
      </c>
    </row>
    <row r="1077" spans="1:34">
      <c r="A1077" s="56">
        <f t="shared" si="72"/>
        <v>1172</v>
      </c>
      <c r="B1077" s="3">
        <f>'1'!B1077</f>
        <v>5537679</v>
      </c>
      <c r="C1077" t="str">
        <f>'1'!C1077</f>
        <v>W SAC RMC: Install Relay Test Panel</v>
      </c>
      <c r="D1077" s="3" t="str">
        <f>'1'!D1077</f>
        <v>3F</v>
      </c>
      <c r="E1077" s="6" t="str">
        <f>'1'!E1077</f>
        <v>OAI</v>
      </c>
      <c r="F1077" s="3" t="str">
        <f>'1'!F1077</f>
        <v>TOLO</v>
      </c>
      <c r="G1077" s="66">
        <f>'7'!$R$22</f>
        <v>6.8272183672611453E-2</v>
      </c>
      <c r="H1077" s="26">
        <f>'1'!H1077*$G1077</f>
        <v>84.766743247914391</v>
      </c>
      <c r="I1077" s="26">
        <f>'1'!I1077*$G1077</f>
        <v>96.611967115112463</v>
      </c>
      <c r="J1077" s="26">
        <f>'1'!J1077*$G1077</f>
        <v>593.05315069050664</v>
      </c>
      <c r="K1077" s="26">
        <f>'1'!K1077*$G1077</f>
        <v>194.95122047714202</v>
      </c>
      <c r="L1077" s="26">
        <f>'1'!L1077*$G1077</f>
        <v>715.3149772114192</v>
      </c>
      <c r="M1077" s="26">
        <f>'1'!M1077*$G1077</f>
        <v>307.96216611041569</v>
      </c>
      <c r="N1077" s="26">
        <f>'1'!N1077*$G1077</f>
        <v>401.37216781128274</v>
      </c>
      <c r="O1077" s="26">
        <f>'1'!O1077*$G1077</f>
        <v>278.16818515568809</v>
      </c>
      <c r="P1077" s="26">
        <f>'1'!P1077*$G1077</f>
        <v>164.20825616936506</v>
      </c>
      <c r="Q1077" s="26">
        <f>'1'!Q1077*$G1077</f>
        <v>0</v>
      </c>
      <c r="R1077" s="26">
        <f>'1'!R1077*$G1077</f>
        <v>0</v>
      </c>
      <c r="S1077" s="26">
        <f>'1'!S1077*$G1077</f>
        <v>0</v>
      </c>
      <c r="T1077" s="26">
        <f>'1'!T1077*$G1077</f>
        <v>0</v>
      </c>
      <c r="U1077" s="26">
        <f>'1'!U1077*$G1077</f>
        <v>0</v>
      </c>
      <c r="V1077" s="26">
        <f>'1'!V1077*$G1077</f>
        <v>0</v>
      </c>
      <c r="W1077" s="26">
        <f>'1'!W1077*$G1077</f>
        <v>0</v>
      </c>
      <c r="X1077" s="26">
        <f>'1'!X1077*$G1077</f>
        <v>0</v>
      </c>
      <c r="Y1077" s="26">
        <f>'1'!Y1077*$G1077</f>
        <v>0</v>
      </c>
      <c r="Z1077" s="26">
        <f>'1'!Z1077*$G1077</f>
        <v>0</v>
      </c>
      <c r="AA1077" s="26">
        <f>'1'!AA1077*$G1077</f>
        <v>0</v>
      </c>
      <c r="AB1077" s="26">
        <f>'1'!AB1077*$G1077</f>
        <v>0</v>
      </c>
      <c r="AC1077" s="26">
        <f>'1'!AC1077*$G1077</f>
        <v>0</v>
      </c>
      <c r="AD1077" s="26">
        <f>'1'!AD1077*$G1077</f>
        <v>0</v>
      </c>
      <c r="AE1077" s="26">
        <f>'1'!AE1077*$G1077</f>
        <v>0</v>
      </c>
      <c r="AF1077" s="26">
        <f t="shared" si="73"/>
        <v>2836.4088339888467</v>
      </c>
      <c r="AG1077" s="26">
        <f t="shared" si="74"/>
        <v>0</v>
      </c>
      <c r="AH1077" s="56">
        <f t="shared" si="75"/>
        <v>1172</v>
      </c>
    </row>
    <row r="1078" spans="1:34">
      <c r="A1078" s="56">
        <f t="shared" si="72"/>
        <v>1173</v>
      </c>
      <c r="B1078" s="3">
        <f>'1'!B1078</f>
        <v>5538119</v>
      </c>
      <c r="C1078" t="str">
        <f>'1'!C1078</f>
        <v>BALCH: EM Repl Dev 221/267NB-3  Relays</v>
      </c>
      <c r="D1078" s="3" t="str">
        <f>'1'!D1078</f>
        <v>3F</v>
      </c>
      <c r="E1078" s="6" t="str">
        <f>'1'!E1078</f>
        <v>OAI</v>
      </c>
      <c r="F1078" s="3" t="str">
        <f>'1'!F1078</f>
        <v>TOHI</v>
      </c>
      <c r="G1078" s="66">
        <f>'7'!$R$22</f>
        <v>6.8272183672611453E-2</v>
      </c>
      <c r="H1078" s="26">
        <f>'1'!H1078*$G1078</f>
        <v>0</v>
      </c>
      <c r="I1078" s="26">
        <f>'1'!I1078*$G1078</f>
        <v>0</v>
      </c>
      <c r="J1078" s="26">
        <f>'1'!J1078*$G1078</f>
        <v>954.56119045535161</v>
      </c>
      <c r="K1078" s="26">
        <f>'1'!K1078*$G1078</f>
        <v>0</v>
      </c>
      <c r="L1078" s="26">
        <f>'1'!L1078*$G1078</f>
        <v>382.10575757887182</v>
      </c>
      <c r="M1078" s="26">
        <f>'1'!M1078*$G1078</f>
        <v>0</v>
      </c>
      <c r="N1078" s="26">
        <f>'1'!N1078*$G1078</f>
        <v>0</v>
      </c>
      <c r="O1078" s="26">
        <f>'1'!O1078*$G1078</f>
        <v>0</v>
      </c>
      <c r="P1078" s="26">
        <f>'1'!P1078*$G1078</f>
        <v>495.41027360193772</v>
      </c>
      <c r="Q1078" s="26">
        <f>'1'!Q1078*$G1078</f>
        <v>0</v>
      </c>
      <c r="R1078" s="26">
        <f>'1'!R1078*$G1078</f>
        <v>0</v>
      </c>
      <c r="S1078" s="26">
        <f>'1'!S1078*$G1078</f>
        <v>0</v>
      </c>
      <c r="T1078" s="26">
        <f>'1'!T1078*$G1078</f>
        <v>0</v>
      </c>
      <c r="U1078" s="26">
        <f>'1'!U1078*$G1078</f>
        <v>0</v>
      </c>
      <c r="V1078" s="26">
        <f>'1'!V1078*$G1078</f>
        <v>0</v>
      </c>
      <c r="W1078" s="26">
        <f>'1'!W1078*$G1078</f>
        <v>0</v>
      </c>
      <c r="X1078" s="26">
        <f>'1'!X1078*$G1078</f>
        <v>0</v>
      </c>
      <c r="Y1078" s="26">
        <f>'1'!Y1078*$G1078</f>
        <v>0</v>
      </c>
      <c r="Z1078" s="26">
        <f>'1'!Z1078*$G1078</f>
        <v>0</v>
      </c>
      <c r="AA1078" s="26">
        <f>'1'!AA1078*$G1078</f>
        <v>0</v>
      </c>
      <c r="AB1078" s="26">
        <f>'1'!AB1078*$G1078</f>
        <v>0</v>
      </c>
      <c r="AC1078" s="26">
        <f>'1'!AC1078*$G1078</f>
        <v>0</v>
      </c>
      <c r="AD1078" s="26">
        <f>'1'!AD1078*$G1078</f>
        <v>0</v>
      </c>
      <c r="AE1078" s="26">
        <f>'1'!AE1078*$G1078</f>
        <v>0</v>
      </c>
      <c r="AF1078" s="26">
        <f t="shared" si="73"/>
        <v>1832.0772216361611</v>
      </c>
      <c r="AG1078" s="26">
        <f t="shared" si="74"/>
        <v>0</v>
      </c>
      <c r="AH1078" s="56">
        <f t="shared" si="75"/>
        <v>1173</v>
      </c>
    </row>
    <row r="1079" spans="1:34">
      <c r="A1079" s="56">
        <f t="shared" si="72"/>
        <v>1174</v>
      </c>
      <c r="B1079" s="3">
        <f>'1'!B1079</f>
        <v>5538202</v>
      </c>
      <c r="C1079" t="str">
        <f>'1'!C1079</f>
        <v>ROUND MNT: INST PACI RAS SEL 150 relays</v>
      </c>
      <c r="D1079" s="3" t="str">
        <f>'1'!D1079</f>
        <v>3F</v>
      </c>
      <c r="E1079" s="6" t="str">
        <f>'1'!E1079</f>
        <v>OAI</v>
      </c>
      <c r="F1079" s="3" t="str">
        <f>'1'!F1079</f>
        <v>TOHI</v>
      </c>
      <c r="G1079" s="66">
        <f>'7'!$R$22</f>
        <v>6.8272183672611453E-2</v>
      </c>
      <c r="H1079" s="26">
        <f>'1'!H1079*$G1079</f>
        <v>190.16534040169194</v>
      </c>
      <c r="I1079" s="26">
        <f>'1'!I1079*$G1079</f>
        <v>-233.7093391480835</v>
      </c>
      <c r="J1079" s="26">
        <f>'1'!J1079*$G1079</f>
        <v>471.66520812060349</v>
      </c>
      <c r="K1079" s="26">
        <f>'1'!K1079*$G1079</f>
        <v>126.02362384127349</v>
      </c>
      <c r="L1079" s="26">
        <f>'1'!L1079*$G1079</f>
        <v>481.96748063680053</v>
      </c>
      <c r="M1079" s="26">
        <f>'1'!M1079*$G1079</f>
        <v>74.99699376436368</v>
      </c>
      <c r="N1079" s="26">
        <f>'1'!N1079*$G1079</f>
        <v>0</v>
      </c>
      <c r="O1079" s="26">
        <f>'1'!O1079*$G1079</f>
        <v>0</v>
      </c>
      <c r="P1079" s="26">
        <f>'1'!P1079*$G1079</f>
        <v>0</v>
      </c>
      <c r="Q1079" s="26">
        <f>'1'!Q1079*$G1079</f>
        <v>0</v>
      </c>
      <c r="R1079" s="26">
        <f>'1'!R1079*$G1079</f>
        <v>0</v>
      </c>
      <c r="S1079" s="26">
        <f>'1'!S1079*$G1079</f>
        <v>0</v>
      </c>
      <c r="T1079" s="26">
        <f>'1'!T1079*$G1079</f>
        <v>0</v>
      </c>
      <c r="U1079" s="26">
        <f>'1'!U1079*$G1079</f>
        <v>0</v>
      </c>
      <c r="V1079" s="26">
        <f>'1'!V1079*$G1079</f>
        <v>0</v>
      </c>
      <c r="W1079" s="26">
        <f>'1'!W1079*$G1079</f>
        <v>0</v>
      </c>
      <c r="X1079" s="26">
        <f>'1'!X1079*$G1079</f>
        <v>1652.4804152669894</v>
      </c>
      <c r="Y1079" s="26">
        <f>'1'!Y1079*$G1079</f>
        <v>550.82680508899648</v>
      </c>
      <c r="Z1079" s="26">
        <f>'1'!Z1079*$G1079</f>
        <v>273.08873469044579</v>
      </c>
      <c r="AA1079" s="26">
        <f>'1'!AA1079*$G1079</f>
        <v>291.70655917796699</v>
      </c>
      <c r="AB1079" s="26">
        <f>'1'!AB1079*$G1079</f>
        <v>1245.4143473374111</v>
      </c>
      <c r="AC1079" s="26">
        <f>'1'!AC1079*$G1079</f>
        <v>3587.0000485039041</v>
      </c>
      <c r="AD1079" s="26">
        <f>'1'!AD1079*$G1079</f>
        <v>1248.5958310965545</v>
      </c>
      <c r="AE1079" s="26">
        <f>'1'!AE1079*$G1079</f>
        <v>655.35834551013181</v>
      </c>
      <c r="AF1079" s="26">
        <f t="shared" si="73"/>
        <v>1111.1093076166496</v>
      </c>
      <c r="AG1079" s="26">
        <f t="shared" si="74"/>
        <v>9504.4710866723999</v>
      </c>
      <c r="AH1079" s="56">
        <f t="shared" si="75"/>
        <v>1174</v>
      </c>
    </row>
    <row r="1080" spans="1:34">
      <c r="A1080" s="56">
        <f t="shared" si="72"/>
        <v>1175</v>
      </c>
      <c r="B1080" s="3">
        <f>'1'!B1080</f>
        <v>5538346</v>
      </c>
      <c r="C1080" t="str">
        <f>'1'!C1080</f>
        <v>MELONES: REPL CB122 RELAY 121/167NBU-1</v>
      </c>
      <c r="D1080" s="3" t="str">
        <f>'1'!D1080</f>
        <v>3F</v>
      </c>
      <c r="E1080" s="6" t="str">
        <f>'1'!E1080</f>
        <v>OAI</v>
      </c>
      <c r="F1080" s="3" t="str">
        <f>'1'!F1080</f>
        <v>TOLO</v>
      </c>
      <c r="G1080" s="66">
        <f>'7'!$R$22</f>
        <v>6.8272183672611453E-2</v>
      </c>
      <c r="H1080" s="26">
        <f>'1'!H1080*$G1080</f>
        <v>2167.1161357911346</v>
      </c>
      <c r="I1080" s="26">
        <f>'1'!I1080*$G1080</f>
        <v>1215.4633403602363</v>
      </c>
      <c r="J1080" s="26">
        <f>'1'!J1080*$G1080</f>
        <v>1172.0900220730259</v>
      </c>
      <c r="K1080" s="26">
        <f>'1'!K1080*$G1080</f>
        <v>1078.5229943497122</v>
      </c>
      <c r="L1080" s="26">
        <f>'1'!L1080*$G1080</f>
        <v>194.69861339755332</v>
      </c>
      <c r="M1080" s="26">
        <f>'1'!M1080*$G1080</f>
        <v>352.16840503843162</v>
      </c>
      <c r="N1080" s="26">
        <f>'1'!N1080*$G1080</f>
        <v>-102.92031688646176</v>
      </c>
      <c r="O1080" s="26">
        <f>'1'!O1080*$G1080</f>
        <v>3.7754517570954134</v>
      </c>
      <c r="P1080" s="26">
        <f>'1'!P1080*$G1080</f>
        <v>0</v>
      </c>
      <c r="Q1080" s="26">
        <f>'1'!Q1080*$G1080</f>
        <v>0</v>
      </c>
      <c r="R1080" s="26">
        <f>'1'!R1080*$G1080</f>
        <v>0</v>
      </c>
      <c r="S1080" s="26">
        <f>'1'!S1080*$G1080</f>
        <v>0</v>
      </c>
      <c r="T1080" s="26">
        <f>'1'!T1080*$G1080</f>
        <v>0</v>
      </c>
      <c r="U1080" s="26">
        <f>'1'!U1080*$G1080</f>
        <v>0</v>
      </c>
      <c r="V1080" s="26">
        <f>'1'!V1080*$G1080</f>
        <v>0</v>
      </c>
      <c r="W1080" s="26">
        <f>'1'!W1080*$G1080</f>
        <v>0</v>
      </c>
      <c r="X1080" s="26">
        <f>'1'!X1080*$G1080</f>
        <v>0</v>
      </c>
      <c r="Y1080" s="26">
        <f>'1'!Y1080*$G1080</f>
        <v>0</v>
      </c>
      <c r="Z1080" s="26">
        <f>'1'!Z1080*$G1080</f>
        <v>0</v>
      </c>
      <c r="AA1080" s="26">
        <f>'1'!AA1080*$G1080</f>
        <v>0</v>
      </c>
      <c r="AB1080" s="26">
        <f>'1'!AB1080*$G1080</f>
        <v>0</v>
      </c>
      <c r="AC1080" s="26">
        <f>'1'!AC1080*$G1080</f>
        <v>0</v>
      </c>
      <c r="AD1080" s="26">
        <f>'1'!AD1080*$G1080</f>
        <v>0</v>
      </c>
      <c r="AE1080" s="26">
        <f>'1'!AE1080*$G1080</f>
        <v>0</v>
      </c>
      <c r="AF1080" s="26">
        <f t="shared" si="73"/>
        <v>6080.914645880729</v>
      </c>
      <c r="AG1080" s="26">
        <f t="shared" si="74"/>
        <v>0</v>
      </c>
      <c r="AH1080" s="56">
        <f t="shared" si="75"/>
        <v>1175</v>
      </c>
    </row>
    <row r="1081" spans="1:34">
      <c r="A1081" s="56">
        <f t="shared" si="72"/>
        <v>1176</v>
      </c>
      <c r="B1081" s="3">
        <f>'1'!B1081</f>
        <v>5539603</v>
      </c>
      <c r="C1081" t="str">
        <f>'1'!C1081</f>
        <v>BUTTE: EM REPL CB 152 RELAYS</v>
      </c>
      <c r="D1081" s="3" t="str">
        <f>'1'!D1081</f>
        <v>3F</v>
      </c>
      <c r="E1081" s="6" t="str">
        <f>'1'!E1081</f>
        <v>OAI</v>
      </c>
      <c r="F1081" s="3" t="str">
        <f>'1'!F1081</f>
        <v>TOLO</v>
      </c>
      <c r="G1081" s="66">
        <f>'7'!$R$22</f>
        <v>6.8272183672611453E-2</v>
      </c>
      <c r="H1081" s="26">
        <f>'1'!H1081*$G1081</f>
        <v>7566.1896561151243</v>
      </c>
      <c r="I1081" s="26">
        <f>'1'!I1081*$G1081</f>
        <v>10851.488097751391</v>
      </c>
      <c r="J1081" s="26">
        <f>'1'!J1081*$G1081</f>
        <v>4571.2255027650044</v>
      </c>
      <c r="K1081" s="26">
        <f>'1'!K1081*$G1081</f>
        <v>981.80861895909072</v>
      </c>
      <c r="L1081" s="26">
        <f>'1'!L1081*$G1081</f>
        <v>611.01556221477074</v>
      </c>
      <c r="M1081" s="26">
        <f>'1'!M1081*$G1081</f>
        <v>69.637627346063681</v>
      </c>
      <c r="N1081" s="26">
        <f>'1'!N1081*$G1081</f>
        <v>-228.34314551141625</v>
      </c>
      <c r="O1081" s="26">
        <f>'1'!O1081*$G1081</f>
        <v>12.958060461061653</v>
      </c>
      <c r="P1081" s="26">
        <f>'1'!P1081*$G1081</f>
        <v>38.157323454622542</v>
      </c>
      <c r="Q1081" s="26">
        <f>'1'!Q1081*$G1081</f>
        <v>30.176305183294261</v>
      </c>
      <c r="R1081" s="26">
        <f>'1'!R1081*$G1081</f>
        <v>0</v>
      </c>
      <c r="S1081" s="26">
        <f>'1'!S1081*$G1081</f>
        <v>0</v>
      </c>
      <c r="T1081" s="26">
        <f>'1'!T1081*$G1081</f>
        <v>0</v>
      </c>
      <c r="U1081" s="26">
        <f>'1'!U1081*$G1081</f>
        <v>0</v>
      </c>
      <c r="V1081" s="26">
        <f>'1'!V1081*$G1081</f>
        <v>0</v>
      </c>
      <c r="W1081" s="26">
        <f>'1'!W1081*$G1081</f>
        <v>0</v>
      </c>
      <c r="X1081" s="26">
        <f>'1'!X1081*$G1081</f>
        <v>0</v>
      </c>
      <c r="Y1081" s="26">
        <f>'1'!Y1081*$G1081</f>
        <v>0</v>
      </c>
      <c r="Z1081" s="26">
        <f>'1'!Z1081*$G1081</f>
        <v>0</v>
      </c>
      <c r="AA1081" s="26">
        <f>'1'!AA1081*$G1081</f>
        <v>0</v>
      </c>
      <c r="AB1081" s="26">
        <f>'1'!AB1081*$G1081</f>
        <v>0</v>
      </c>
      <c r="AC1081" s="26">
        <f>'1'!AC1081*$G1081</f>
        <v>0</v>
      </c>
      <c r="AD1081" s="26">
        <f>'1'!AD1081*$G1081</f>
        <v>0</v>
      </c>
      <c r="AE1081" s="26">
        <f>'1'!AE1081*$G1081</f>
        <v>0</v>
      </c>
      <c r="AF1081" s="26">
        <f t="shared" si="73"/>
        <v>24504.313608739008</v>
      </c>
      <c r="AG1081" s="26">
        <f t="shared" si="74"/>
        <v>0</v>
      </c>
      <c r="AH1081" s="56">
        <f t="shared" si="75"/>
        <v>1176</v>
      </c>
    </row>
    <row r="1082" spans="1:34">
      <c r="A1082" s="56">
        <f t="shared" si="72"/>
        <v>1177</v>
      </c>
      <c r="B1082" s="3">
        <f>'1'!B1082</f>
        <v>5541910</v>
      </c>
      <c r="C1082" t="str">
        <f>'1'!C1082</f>
        <v>KINGSBURG: EM REPL CB 142 DEV179-1</v>
      </c>
      <c r="D1082" s="3" t="str">
        <f>'1'!D1082</f>
        <v>3F</v>
      </c>
      <c r="E1082" s="6" t="str">
        <f>'1'!E1082</f>
        <v>OAI</v>
      </c>
      <c r="F1082" s="3" t="str">
        <f>'1'!F1082</f>
        <v>TOLO</v>
      </c>
      <c r="G1082" s="66">
        <f>'7'!$R$22</f>
        <v>6.8272183672611453E-2</v>
      </c>
      <c r="H1082" s="26">
        <f>'1'!H1082*$G1082</f>
        <v>1045.1993414991107</v>
      </c>
      <c r="I1082" s="26">
        <f>'1'!I1082*$G1082</f>
        <v>283.02916463317808</v>
      </c>
      <c r="J1082" s="26">
        <f>'1'!J1082*$G1082</f>
        <v>149.56387277158993</v>
      </c>
      <c r="K1082" s="26">
        <f>'1'!K1082*$G1082</f>
        <v>175.43903038350967</v>
      </c>
      <c r="L1082" s="26">
        <f>'1'!L1082*$G1082</f>
        <v>0</v>
      </c>
      <c r="M1082" s="26">
        <f>'1'!M1082*$G1082</f>
        <v>0</v>
      </c>
      <c r="N1082" s="26">
        <f>'1'!N1082*$G1082</f>
        <v>0</v>
      </c>
      <c r="O1082" s="26">
        <f>'1'!O1082*$G1082</f>
        <v>269.15625691090338</v>
      </c>
      <c r="P1082" s="26">
        <f>'1'!P1082*$G1082</f>
        <v>0</v>
      </c>
      <c r="Q1082" s="26">
        <f>'1'!Q1082*$G1082</f>
        <v>0</v>
      </c>
      <c r="R1082" s="26">
        <f>'1'!R1082*$G1082</f>
        <v>0</v>
      </c>
      <c r="S1082" s="26">
        <f>'1'!S1082*$G1082</f>
        <v>0</v>
      </c>
      <c r="T1082" s="26">
        <f>'1'!T1082*$G1082</f>
        <v>0</v>
      </c>
      <c r="U1082" s="26">
        <f>'1'!U1082*$G1082</f>
        <v>0</v>
      </c>
      <c r="V1082" s="26">
        <f>'1'!V1082*$G1082</f>
        <v>0</v>
      </c>
      <c r="W1082" s="26">
        <f>'1'!W1082*$G1082</f>
        <v>0</v>
      </c>
      <c r="X1082" s="26">
        <f>'1'!X1082*$G1082</f>
        <v>0</v>
      </c>
      <c r="Y1082" s="26">
        <f>'1'!Y1082*$G1082</f>
        <v>0</v>
      </c>
      <c r="Z1082" s="26">
        <f>'1'!Z1082*$G1082</f>
        <v>0</v>
      </c>
      <c r="AA1082" s="26">
        <f>'1'!AA1082*$G1082</f>
        <v>0</v>
      </c>
      <c r="AB1082" s="26">
        <f>'1'!AB1082*$G1082</f>
        <v>0</v>
      </c>
      <c r="AC1082" s="26">
        <f>'1'!AC1082*$G1082</f>
        <v>0</v>
      </c>
      <c r="AD1082" s="26">
        <f>'1'!AD1082*$G1082</f>
        <v>0</v>
      </c>
      <c r="AE1082" s="26">
        <f>'1'!AE1082*$G1082</f>
        <v>0</v>
      </c>
      <c r="AF1082" s="26">
        <f t="shared" si="73"/>
        <v>1922.3876661982918</v>
      </c>
      <c r="AG1082" s="26">
        <f t="shared" si="74"/>
        <v>0</v>
      </c>
      <c r="AH1082" s="56">
        <f t="shared" si="75"/>
        <v>1177</v>
      </c>
    </row>
    <row r="1083" spans="1:34">
      <c r="A1083" s="56">
        <f t="shared" si="72"/>
        <v>1178</v>
      </c>
      <c r="B1083" s="3">
        <f>'1'!B1083</f>
        <v>5542148</v>
      </c>
      <c r="C1083" t="str">
        <f>'1'!C1083</f>
        <v>EM GREGG_REPL 287LA-12 GE RELAY</v>
      </c>
      <c r="D1083" s="3" t="str">
        <f>'1'!D1083</f>
        <v>3F</v>
      </c>
      <c r="E1083" s="6" t="str">
        <f>'1'!E1083</f>
        <v>OAI</v>
      </c>
      <c r="F1083" s="3" t="str">
        <f>'1'!F1083</f>
        <v>TOHI</v>
      </c>
      <c r="G1083" s="66">
        <f>'7'!$R$22</f>
        <v>6.8272183672611453E-2</v>
      </c>
      <c r="H1083" s="26">
        <f>'1'!H1083*$G1083</f>
        <v>1613.01909310422</v>
      </c>
      <c r="I1083" s="26">
        <f>'1'!I1083*$G1083</f>
        <v>1307.0709564121462</v>
      </c>
      <c r="J1083" s="26">
        <f>'1'!J1083*$G1083</f>
        <v>794.72235404103367</v>
      </c>
      <c r="K1083" s="26">
        <f>'1'!K1083*$G1083</f>
        <v>272.03051584352033</v>
      </c>
      <c r="L1083" s="26">
        <f>'1'!L1083*$G1083</f>
        <v>71.160097041962914</v>
      </c>
      <c r="M1083" s="26">
        <f>'1'!M1083*$G1083</f>
        <v>84.268356307104312</v>
      </c>
      <c r="N1083" s="26">
        <f>'1'!N1083*$G1083</f>
        <v>8.9982738080501896</v>
      </c>
      <c r="O1083" s="26">
        <f>'1'!O1083*$G1083</f>
        <v>100.58540820485845</v>
      </c>
      <c r="P1083" s="26">
        <f>'1'!P1083*$G1083</f>
        <v>66.264981472636677</v>
      </c>
      <c r="Q1083" s="26">
        <f>'1'!Q1083*$G1083</f>
        <v>0</v>
      </c>
      <c r="R1083" s="26">
        <f>'1'!R1083*$G1083</f>
        <v>0</v>
      </c>
      <c r="S1083" s="26">
        <f>'1'!S1083*$G1083</f>
        <v>0</v>
      </c>
      <c r="T1083" s="26">
        <f>'1'!T1083*$G1083</f>
        <v>0</v>
      </c>
      <c r="U1083" s="26">
        <f>'1'!U1083*$G1083</f>
        <v>0</v>
      </c>
      <c r="V1083" s="26">
        <f>'1'!V1083*$G1083</f>
        <v>0</v>
      </c>
      <c r="W1083" s="26">
        <f>'1'!W1083*$G1083</f>
        <v>0</v>
      </c>
      <c r="X1083" s="26">
        <f>'1'!X1083*$G1083</f>
        <v>0</v>
      </c>
      <c r="Y1083" s="26">
        <f>'1'!Y1083*$G1083</f>
        <v>0</v>
      </c>
      <c r="Z1083" s="26">
        <f>'1'!Z1083*$G1083</f>
        <v>0</v>
      </c>
      <c r="AA1083" s="26">
        <f>'1'!AA1083*$G1083</f>
        <v>0</v>
      </c>
      <c r="AB1083" s="26">
        <f>'1'!AB1083*$G1083</f>
        <v>0</v>
      </c>
      <c r="AC1083" s="26">
        <f>'1'!AC1083*$G1083</f>
        <v>0</v>
      </c>
      <c r="AD1083" s="26">
        <f>'1'!AD1083*$G1083</f>
        <v>0</v>
      </c>
      <c r="AE1083" s="26">
        <f>'1'!AE1083*$G1083</f>
        <v>0</v>
      </c>
      <c r="AF1083" s="26">
        <f t="shared" si="73"/>
        <v>4318.1200362355321</v>
      </c>
      <c r="AG1083" s="26">
        <f t="shared" si="74"/>
        <v>0</v>
      </c>
      <c r="AH1083" s="56">
        <f t="shared" si="75"/>
        <v>1178</v>
      </c>
    </row>
    <row r="1084" spans="1:34">
      <c r="A1084" s="56">
        <f t="shared" si="72"/>
        <v>1179</v>
      </c>
      <c r="B1084" s="3">
        <f>'1'!B1084</f>
        <v>5542150</v>
      </c>
      <c r="C1084" t="str">
        <f>'1'!C1084</f>
        <v>EM HERNDON_REPL 287LA-1 GE RELAY</v>
      </c>
      <c r="D1084" s="3" t="str">
        <f>'1'!D1084</f>
        <v>3F</v>
      </c>
      <c r="E1084" s="6" t="str">
        <f>'1'!E1084</f>
        <v>OAI</v>
      </c>
      <c r="F1084" s="3" t="str">
        <f>'1'!F1084</f>
        <v>TOHI</v>
      </c>
      <c r="G1084" s="66">
        <f>'7'!$R$22</f>
        <v>6.8272183672611453E-2</v>
      </c>
      <c r="H1084" s="26">
        <f>'1'!H1084*$G1084</f>
        <v>267.06030087215424</v>
      </c>
      <c r="I1084" s="26">
        <f>'1'!I1084*$G1084</f>
        <v>982.10218934888303</v>
      </c>
      <c r="J1084" s="26">
        <f>'1'!J1084*$G1084</f>
        <v>476.65590474707136</v>
      </c>
      <c r="K1084" s="26">
        <f>'1'!K1084*$G1084</f>
        <v>41.823539717841776</v>
      </c>
      <c r="L1084" s="26">
        <f>'1'!L1084*$G1084</f>
        <v>66.422007495083676</v>
      </c>
      <c r="M1084" s="26">
        <f>'1'!M1084*$G1084</f>
        <v>84.268356307104312</v>
      </c>
      <c r="N1084" s="26">
        <f>'1'!N1084*$G1084</f>
        <v>8.9982738080501896</v>
      </c>
      <c r="O1084" s="26">
        <f>'1'!O1084*$G1084</f>
        <v>100.4352094007787</v>
      </c>
      <c r="P1084" s="26">
        <f>'1'!P1084*$G1084</f>
        <v>66.264981472636677</v>
      </c>
      <c r="Q1084" s="26">
        <f>'1'!Q1084*$G1084</f>
        <v>0</v>
      </c>
      <c r="R1084" s="26">
        <f>'1'!R1084*$G1084</f>
        <v>0</v>
      </c>
      <c r="S1084" s="26">
        <f>'1'!S1084*$G1084</f>
        <v>0</v>
      </c>
      <c r="T1084" s="26">
        <f>'1'!T1084*$G1084</f>
        <v>0</v>
      </c>
      <c r="U1084" s="26">
        <f>'1'!U1084*$G1084</f>
        <v>0</v>
      </c>
      <c r="V1084" s="26">
        <f>'1'!V1084*$G1084</f>
        <v>0</v>
      </c>
      <c r="W1084" s="26">
        <f>'1'!W1084*$G1084</f>
        <v>0</v>
      </c>
      <c r="X1084" s="26">
        <f>'1'!X1084*$G1084</f>
        <v>0</v>
      </c>
      <c r="Y1084" s="26">
        <f>'1'!Y1084*$G1084</f>
        <v>0</v>
      </c>
      <c r="Z1084" s="26">
        <f>'1'!Z1084*$G1084</f>
        <v>0</v>
      </c>
      <c r="AA1084" s="26">
        <f>'1'!AA1084*$G1084</f>
        <v>0</v>
      </c>
      <c r="AB1084" s="26">
        <f>'1'!AB1084*$G1084</f>
        <v>0</v>
      </c>
      <c r="AC1084" s="26">
        <f>'1'!AC1084*$G1084</f>
        <v>0</v>
      </c>
      <c r="AD1084" s="26">
        <f>'1'!AD1084*$G1084</f>
        <v>0</v>
      </c>
      <c r="AE1084" s="26">
        <f>'1'!AE1084*$G1084</f>
        <v>0</v>
      </c>
      <c r="AF1084" s="26">
        <f t="shared" si="73"/>
        <v>2094.0307631696041</v>
      </c>
      <c r="AG1084" s="26">
        <f t="shared" si="74"/>
        <v>0</v>
      </c>
      <c r="AH1084" s="56">
        <f t="shared" si="75"/>
        <v>1179</v>
      </c>
    </row>
    <row r="1085" spans="1:34">
      <c r="A1085" s="56">
        <f t="shared" si="72"/>
        <v>1180</v>
      </c>
      <c r="B1085" s="3">
        <f>'1'!B1085</f>
        <v>5542151</v>
      </c>
      <c r="C1085" t="str">
        <f>'1'!C1085</f>
        <v>EM HERNDON_REPL 287LA-2 GE RELAY</v>
      </c>
      <c r="D1085" s="3" t="str">
        <f>'1'!D1085</f>
        <v>3F</v>
      </c>
      <c r="E1085" s="6" t="str">
        <f>'1'!E1085</f>
        <v>OAI</v>
      </c>
      <c r="F1085" s="3" t="str">
        <f>'1'!F1085</f>
        <v>TOHI</v>
      </c>
      <c r="G1085" s="66">
        <f>'7'!$R$22</f>
        <v>6.8272183672611453E-2</v>
      </c>
      <c r="H1085" s="26">
        <f>'1'!H1085*$G1085</f>
        <v>142.85271711657222</v>
      </c>
      <c r="I1085" s="26">
        <f>'1'!I1085*$G1085</f>
        <v>651.46683104079295</v>
      </c>
      <c r="J1085" s="26">
        <f>'1'!J1085*$G1085</f>
        <v>979.18696710606253</v>
      </c>
      <c r="K1085" s="26">
        <f>'1'!K1085*$G1085</f>
        <v>90.79517706620598</v>
      </c>
      <c r="L1085" s="26">
        <f>'1'!L1085*$G1085</f>
        <v>89.78474874785131</v>
      </c>
      <c r="M1085" s="26">
        <f>'1'!M1085*$G1085</f>
        <v>205.79967046271997</v>
      </c>
      <c r="N1085" s="26">
        <f>'1'!N1085*$G1085</f>
        <v>8.9982738080501896</v>
      </c>
      <c r="O1085" s="26">
        <f>'1'!O1085*$G1085</f>
        <v>100.4352094007787</v>
      </c>
      <c r="P1085" s="26">
        <f>'1'!P1085*$G1085</f>
        <v>66.264981472636677</v>
      </c>
      <c r="Q1085" s="26">
        <f>'1'!Q1085*$G1085</f>
        <v>0</v>
      </c>
      <c r="R1085" s="26">
        <f>'1'!R1085*$G1085</f>
        <v>0</v>
      </c>
      <c r="S1085" s="26">
        <f>'1'!S1085*$G1085</f>
        <v>0</v>
      </c>
      <c r="T1085" s="26">
        <f>'1'!T1085*$G1085</f>
        <v>0</v>
      </c>
      <c r="U1085" s="26">
        <f>'1'!U1085*$G1085</f>
        <v>0</v>
      </c>
      <c r="V1085" s="26">
        <f>'1'!V1085*$G1085</f>
        <v>0</v>
      </c>
      <c r="W1085" s="26">
        <f>'1'!W1085*$G1085</f>
        <v>0</v>
      </c>
      <c r="X1085" s="26">
        <f>'1'!X1085*$G1085</f>
        <v>0</v>
      </c>
      <c r="Y1085" s="26">
        <f>'1'!Y1085*$G1085</f>
        <v>0</v>
      </c>
      <c r="Z1085" s="26">
        <f>'1'!Z1085*$G1085</f>
        <v>0</v>
      </c>
      <c r="AA1085" s="26">
        <f>'1'!AA1085*$G1085</f>
        <v>0</v>
      </c>
      <c r="AB1085" s="26">
        <f>'1'!AB1085*$G1085</f>
        <v>0</v>
      </c>
      <c r="AC1085" s="26">
        <f>'1'!AC1085*$G1085</f>
        <v>0</v>
      </c>
      <c r="AD1085" s="26">
        <f>'1'!AD1085*$G1085</f>
        <v>0</v>
      </c>
      <c r="AE1085" s="26">
        <f>'1'!AE1085*$G1085</f>
        <v>0</v>
      </c>
      <c r="AF1085" s="26">
        <f t="shared" si="73"/>
        <v>2335.5845762216704</v>
      </c>
      <c r="AG1085" s="26">
        <f t="shared" si="74"/>
        <v>0</v>
      </c>
      <c r="AH1085" s="56">
        <f t="shared" si="75"/>
        <v>1180</v>
      </c>
    </row>
    <row r="1086" spans="1:34">
      <c r="A1086" s="56">
        <f t="shared" si="72"/>
        <v>1181</v>
      </c>
      <c r="B1086" s="3">
        <f>'1'!B1086</f>
        <v>5542277</v>
      </c>
      <c r="C1086" t="str">
        <f>'1'!C1086</f>
        <v>TABLE MOUNTAIN: EM REPL CB 152 Relays</v>
      </c>
      <c r="D1086" s="3" t="str">
        <f>'1'!D1086</f>
        <v>3F</v>
      </c>
      <c r="E1086" s="6" t="str">
        <f>'1'!E1086</f>
        <v>OAI</v>
      </c>
      <c r="F1086" s="3" t="str">
        <f>'1'!F1086</f>
        <v>TOLO</v>
      </c>
      <c r="G1086" s="66">
        <f>'7'!$R$22</f>
        <v>6.8272183672611453E-2</v>
      </c>
      <c r="H1086" s="26">
        <f>'1'!H1086*$G1086</f>
        <v>6929.9816581251598</v>
      </c>
      <c r="I1086" s="26">
        <f>'1'!I1086*$G1086</f>
        <v>8141.3828035568768</v>
      </c>
      <c r="J1086" s="26">
        <f>'1'!J1086*$G1086</f>
        <v>4631.7965841193463</v>
      </c>
      <c r="K1086" s="26">
        <f>'1'!K1086*$G1086</f>
        <v>1984.7679604199566</v>
      </c>
      <c r="L1086" s="26">
        <f>'1'!L1086*$G1086</f>
        <v>673.48461027521012</v>
      </c>
      <c r="M1086" s="26">
        <f>'1'!M1086*$G1086</f>
        <v>143.38524014921859</v>
      </c>
      <c r="N1086" s="26">
        <f>'1'!N1086*$G1086</f>
        <v>-176.79081962022735</v>
      </c>
      <c r="O1086" s="26">
        <f>'1'!O1086*$G1086</f>
        <v>8.0902537652044568</v>
      </c>
      <c r="P1086" s="26">
        <f>'1'!P1086*$G1086</f>
        <v>38.157323454622542</v>
      </c>
      <c r="Q1086" s="26">
        <f>'1'!Q1086*$G1086</f>
        <v>30.312849550639484</v>
      </c>
      <c r="R1086" s="26">
        <f>'1'!R1086*$G1086</f>
        <v>0</v>
      </c>
      <c r="S1086" s="26">
        <f>'1'!S1086*$G1086</f>
        <v>0</v>
      </c>
      <c r="T1086" s="26">
        <f>'1'!T1086*$G1086</f>
        <v>0</v>
      </c>
      <c r="U1086" s="26">
        <f>'1'!U1086*$G1086</f>
        <v>0</v>
      </c>
      <c r="V1086" s="26">
        <f>'1'!V1086*$G1086</f>
        <v>0</v>
      </c>
      <c r="W1086" s="26">
        <f>'1'!W1086*$G1086</f>
        <v>0</v>
      </c>
      <c r="X1086" s="26">
        <f>'1'!X1086*$G1086</f>
        <v>0</v>
      </c>
      <c r="Y1086" s="26">
        <f>'1'!Y1086*$G1086</f>
        <v>0</v>
      </c>
      <c r="Z1086" s="26">
        <f>'1'!Z1086*$G1086</f>
        <v>0</v>
      </c>
      <c r="AA1086" s="26">
        <f>'1'!AA1086*$G1086</f>
        <v>0</v>
      </c>
      <c r="AB1086" s="26">
        <f>'1'!AB1086*$G1086</f>
        <v>0</v>
      </c>
      <c r="AC1086" s="26">
        <f>'1'!AC1086*$G1086</f>
        <v>0</v>
      </c>
      <c r="AD1086" s="26">
        <f>'1'!AD1086*$G1086</f>
        <v>0</v>
      </c>
      <c r="AE1086" s="26">
        <f>'1'!AE1086*$G1086</f>
        <v>0</v>
      </c>
      <c r="AF1086" s="26">
        <f t="shared" si="73"/>
        <v>22404.568463796008</v>
      </c>
      <c r="AG1086" s="26">
        <f t="shared" si="74"/>
        <v>0</v>
      </c>
      <c r="AH1086" s="56">
        <f t="shared" si="75"/>
        <v>1181</v>
      </c>
    </row>
    <row r="1087" spans="1:34">
      <c r="A1087" s="56">
        <f t="shared" si="72"/>
        <v>1182</v>
      </c>
      <c r="B1087" s="3">
        <f>'1'!B1087</f>
        <v>5542340</v>
      </c>
      <c r="C1087" t="str">
        <f>'1'!C1087</f>
        <v>COLGATE: EM REPLCB 212/262 Relay</v>
      </c>
      <c r="D1087" s="3" t="str">
        <f>'1'!D1087</f>
        <v>3F</v>
      </c>
      <c r="E1087" s="6" t="str">
        <f>'1'!E1087</f>
        <v>OAI</v>
      </c>
      <c r="F1087" s="3" t="str">
        <f>'1'!F1087</f>
        <v>TOHI</v>
      </c>
      <c r="G1087" s="66">
        <f>'7'!$R$22</f>
        <v>6.8272183672611453E-2</v>
      </c>
      <c r="H1087" s="26">
        <f>'1'!H1087*$G1087</f>
        <v>969.342118220472</v>
      </c>
      <c r="I1087" s="26">
        <f>'1'!I1087*$G1087</f>
        <v>1307.9448403631559</v>
      </c>
      <c r="J1087" s="26">
        <f>'1'!J1087*$G1087</f>
        <v>409.84474580505383</v>
      </c>
      <c r="K1087" s="26">
        <f>'1'!K1087*$G1087</f>
        <v>256.77851001105893</v>
      </c>
      <c r="L1087" s="26">
        <f>'1'!L1087*$G1087</f>
        <v>9524.95956899255</v>
      </c>
      <c r="M1087" s="26">
        <f>'1'!M1087*$G1087</f>
        <v>1042.6323073930203</v>
      </c>
      <c r="N1087" s="26">
        <f>'1'!N1087*$G1087</f>
        <v>1060.8678076519748</v>
      </c>
      <c r="O1087" s="26">
        <f>'1'!O1087*$G1087</f>
        <v>2287.7462571222713</v>
      </c>
      <c r="P1087" s="26">
        <f>'1'!P1087*$G1087</f>
        <v>313.19864259810504</v>
      </c>
      <c r="Q1087" s="26">
        <f>'1'!Q1087*$G1087</f>
        <v>1342.6680729790457</v>
      </c>
      <c r="R1087" s="26">
        <f>'1'!R1087*$G1087</f>
        <v>229.97485070119168</v>
      </c>
      <c r="S1087" s="26">
        <f>'1'!S1087*$G1087</f>
        <v>229.97485070119168</v>
      </c>
      <c r="T1087" s="26">
        <f>'1'!T1087*$G1087</f>
        <v>33.678668205699232</v>
      </c>
      <c r="U1087" s="26">
        <f>'1'!U1087*$G1087</f>
        <v>32.156198509799992</v>
      </c>
      <c r="V1087" s="26">
        <f>'1'!V1087*$G1087</f>
        <v>33.678668205699232</v>
      </c>
      <c r="W1087" s="26">
        <f>'1'!W1087*$G1087</f>
        <v>35.337682268943681</v>
      </c>
      <c r="X1087" s="26">
        <f>'1'!X1087*$G1087</f>
        <v>35.337682268943681</v>
      </c>
      <c r="Y1087" s="26">
        <f>'1'!Y1087*$G1087</f>
        <v>32.156198509799992</v>
      </c>
      <c r="Z1087" s="26">
        <f>'1'!Z1087*$G1087</f>
        <v>19.314200760981777</v>
      </c>
      <c r="AA1087" s="26">
        <f>'1'!AA1087*$G1087</f>
        <v>19.314200760981777</v>
      </c>
      <c r="AB1087" s="26">
        <f>'1'!AB1087*$G1087</f>
        <v>17.470851801821272</v>
      </c>
      <c r="AC1087" s="26">
        <f>'1'!AC1087*$G1087</f>
        <v>20.167603056889423</v>
      </c>
      <c r="AD1087" s="26">
        <f>'1'!AD1087*$G1087</f>
        <v>15.764047210005986</v>
      </c>
      <c r="AE1087" s="26">
        <f>'1'!AE1087*$G1087</f>
        <v>7622.8555685633919</v>
      </c>
      <c r="AF1087" s="26">
        <f t="shared" si="73"/>
        <v>18975.932572539088</v>
      </c>
      <c r="AG1087" s="26">
        <f t="shared" si="74"/>
        <v>7917.2315701229581</v>
      </c>
      <c r="AH1087" s="56">
        <f t="shared" si="75"/>
        <v>1182</v>
      </c>
    </row>
    <row r="1088" spans="1:34">
      <c r="A1088" s="56">
        <f t="shared" si="72"/>
        <v>1183</v>
      </c>
      <c r="B1088" s="3">
        <f>'1'!B1088</f>
        <v>5542425</v>
      </c>
      <c r="C1088" t="str">
        <f>'1'!C1088</f>
        <v>RIO OSO: EM REPL CB332 LPS Relay</v>
      </c>
      <c r="D1088" s="3" t="str">
        <f>'1'!D1088</f>
        <v>3F</v>
      </c>
      <c r="E1088" s="6" t="str">
        <f>'1'!E1088</f>
        <v>OAI</v>
      </c>
      <c r="F1088" s="3" t="str">
        <f>'1'!F1088</f>
        <v>TOHI</v>
      </c>
      <c r="G1088" s="66">
        <f>'7'!$R$22</f>
        <v>6.8272183672611453E-2</v>
      </c>
      <c r="H1088" s="26">
        <f>'1'!H1088*$G1088</f>
        <v>0</v>
      </c>
      <c r="I1088" s="26">
        <f>'1'!I1088*$G1088</f>
        <v>0</v>
      </c>
      <c r="J1088" s="26">
        <f>'1'!J1088*$G1088</f>
        <v>19.710179426282927</v>
      </c>
      <c r="K1088" s="26">
        <f>'1'!K1088*$G1088</f>
        <v>0</v>
      </c>
      <c r="L1088" s="26">
        <f>'1'!L1088*$G1088</f>
        <v>0</v>
      </c>
      <c r="M1088" s="26">
        <f>'1'!M1088*$G1088</f>
        <v>5947.1489564109797</v>
      </c>
      <c r="N1088" s="26">
        <f>'1'!N1088*$G1088</f>
        <v>70.729982284825468</v>
      </c>
      <c r="O1088" s="26">
        <f>'1'!O1088*$G1088</f>
        <v>9.6332051162054757</v>
      </c>
      <c r="P1088" s="26">
        <f>'1'!P1088*$G1088</f>
        <v>0</v>
      </c>
      <c r="Q1088" s="26">
        <f>'1'!Q1088*$G1088</f>
        <v>0</v>
      </c>
      <c r="R1088" s="26">
        <f>'1'!R1088*$G1088</f>
        <v>0</v>
      </c>
      <c r="S1088" s="26">
        <f>'1'!S1088*$G1088</f>
        <v>0</v>
      </c>
      <c r="T1088" s="26">
        <f>'1'!T1088*$G1088</f>
        <v>0</v>
      </c>
      <c r="U1088" s="26">
        <f>'1'!U1088*$G1088</f>
        <v>0</v>
      </c>
      <c r="V1088" s="26">
        <f>'1'!V1088*$G1088</f>
        <v>0</v>
      </c>
      <c r="W1088" s="26">
        <f>'1'!W1088*$G1088</f>
        <v>0</v>
      </c>
      <c r="X1088" s="26">
        <f>'1'!X1088*$G1088</f>
        <v>0</v>
      </c>
      <c r="Y1088" s="26">
        <f>'1'!Y1088*$G1088</f>
        <v>0</v>
      </c>
      <c r="Z1088" s="26">
        <f>'1'!Z1088*$G1088</f>
        <v>0</v>
      </c>
      <c r="AA1088" s="26">
        <f>'1'!AA1088*$G1088</f>
        <v>0</v>
      </c>
      <c r="AB1088" s="26">
        <f>'1'!AB1088*$G1088</f>
        <v>0</v>
      </c>
      <c r="AC1088" s="26">
        <f>'1'!AC1088*$G1088</f>
        <v>6637.503623271692</v>
      </c>
      <c r="AD1088" s="26">
        <f>'1'!AD1088*$G1088</f>
        <v>9048.8430144964914</v>
      </c>
      <c r="AE1088" s="26">
        <f>'1'!AE1088*$G1088</f>
        <v>10127.249946133961</v>
      </c>
      <c r="AF1088" s="26">
        <f t="shared" si="73"/>
        <v>6047.222323238293</v>
      </c>
      <c r="AG1088" s="26">
        <f t="shared" si="74"/>
        <v>25813.596583902145</v>
      </c>
      <c r="AH1088" s="56">
        <f t="shared" si="75"/>
        <v>1183</v>
      </c>
    </row>
    <row r="1089" spans="1:34">
      <c r="A1089" s="56">
        <f t="shared" si="72"/>
        <v>1184</v>
      </c>
      <c r="B1089" s="3">
        <f>'1'!B1089</f>
        <v>5542440</v>
      </c>
      <c r="C1089" t="str">
        <f>'1'!C1089</f>
        <v>COLGATE: EM REPL CB222/272 COM</v>
      </c>
      <c r="D1089" s="3" t="str">
        <f>'1'!D1089</f>
        <v>3F</v>
      </c>
      <c r="E1089" s="6" t="str">
        <f>'1'!E1089</f>
        <v>OAI</v>
      </c>
      <c r="F1089" s="3" t="str">
        <f>'1'!F1089</f>
        <v>TOHI</v>
      </c>
      <c r="G1089" s="66">
        <f>'7'!$R$22</f>
        <v>6.8272183672611453E-2</v>
      </c>
      <c r="H1089" s="26">
        <f>'1'!H1089*$G1089</f>
        <v>1478.1747031324451</v>
      </c>
      <c r="I1089" s="26">
        <f>'1'!I1089*$G1089</f>
        <v>1254.6993643168862</v>
      </c>
      <c r="J1089" s="26">
        <f>'1'!J1089*$G1089</f>
        <v>1435.23832682074</v>
      </c>
      <c r="K1089" s="26">
        <f>'1'!K1089*$G1089</f>
        <v>492.24927149789585</v>
      </c>
      <c r="L1089" s="26">
        <f>'1'!L1089*$G1089</f>
        <v>7884.2014876621479</v>
      </c>
      <c r="M1089" s="26">
        <f>'1'!M1089*$G1089</f>
        <v>928.35149914343594</v>
      </c>
      <c r="N1089" s="26">
        <f>'1'!N1089*$G1089</f>
        <v>175.28883157942991</v>
      </c>
      <c r="O1089" s="26">
        <f>'1'!O1089*$G1089</f>
        <v>288.09496066168583</v>
      </c>
      <c r="P1089" s="26">
        <f>'1'!P1089*$G1089</f>
        <v>191.19625037514837</v>
      </c>
      <c r="Q1089" s="26">
        <f>'1'!Q1089*$G1089</f>
        <v>229.97485070119168</v>
      </c>
      <c r="R1089" s="26">
        <f>'1'!R1089*$G1089</f>
        <v>229.97485070119168</v>
      </c>
      <c r="S1089" s="26">
        <f>'1'!S1089*$G1089</f>
        <v>229.97485070119168</v>
      </c>
      <c r="T1089" s="26">
        <f>'1'!T1089*$G1089</f>
        <v>73.583759562340632</v>
      </c>
      <c r="U1089" s="26">
        <f>'1'!U1089*$G1089</f>
        <v>73.399424666424565</v>
      </c>
      <c r="V1089" s="26">
        <f>'1'!V1089*$G1089</f>
        <v>73.583759562340632</v>
      </c>
      <c r="W1089" s="26">
        <f>'1'!W1089*$G1089</f>
        <v>44.472500444339097</v>
      </c>
      <c r="X1089" s="26">
        <f>'1'!X1089*$G1089</f>
        <v>44.472500444339097</v>
      </c>
      <c r="Y1089" s="26">
        <f>'1'!Y1089*$G1089</f>
        <v>40.44444160765503</v>
      </c>
      <c r="Z1089" s="26">
        <f>'1'!Z1089*$G1089</f>
        <v>44.472500444339097</v>
      </c>
      <c r="AA1089" s="26">
        <f>'1'!AA1089*$G1089</f>
        <v>41.755267534169164</v>
      </c>
      <c r="AB1089" s="26">
        <f>'1'!AB1089*$G1089</f>
        <v>38.061742397480884</v>
      </c>
      <c r="AC1089" s="26">
        <f>'1'!AC1089*$G1089</f>
        <v>7970.7706165590198</v>
      </c>
      <c r="AD1089" s="26">
        <f>'1'!AD1089*$G1089</f>
        <v>1254.8154270291293</v>
      </c>
      <c r="AE1089" s="26">
        <f>'1'!AE1089*$G1089</f>
        <v>515.38671454454391</v>
      </c>
      <c r="AF1089" s="26">
        <f t="shared" si="73"/>
        <v>14817.41924729339</v>
      </c>
      <c r="AG1089" s="26">
        <f t="shared" si="74"/>
        <v>10215.218654796121</v>
      </c>
      <c r="AH1089" s="56">
        <f t="shared" si="75"/>
        <v>1184</v>
      </c>
    </row>
    <row r="1090" spans="1:34">
      <c r="A1090" s="56">
        <f t="shared" si="72"/>
        <v>1185</v>
      </c>
      <c r="B1090" s="3">
        <f>'1'!B1090</f>
        <v>5542449</v>
      </c>
      <c r="C1090" t="str">
        <f>'1'!C1090</f>
        <v>PALERMO: EM REPL 285-L2</v>
      </c>
      <c r="D1090" s="3" t="str">
        <f>'1'!D1090</f>
        <v>3F</v>
      </c>
      <c r="E1090" s="6" t="str">
        <f>'1'!E1090</f>
        <v>OAI</v>
      </c>
      <c r="F1090" s="3" t="str">
        <f>'1'!F1090</f>
        <v>TOHI</v>
      </c>
      <c r="G1090" s="66">
        <f>'7'!$R$22</f>
        <v>6.8272183672611453E-2</v>
      </c>
      <c r="H1090" s="26">
        <f>'1'!H1090*$G1090</f>
        <v>77.188530860254517</v>
      </c>
      <c r="I1090" s="26">
        <f>'1'!I1090*$G1090</f>
        <v>89.777921529484061</v>
      </c>
      <c r="J1090" s="26">
        <f>'1'!J1090*$G1090</f>
        <v>105.00944570684366</v>
      </c>
      <c r="K1090" s="26">
        <f>'1'!K1090*$G1090</f>
        <v>29.240976266979487</v>
      </c>
      <c r="L1090" s="26">
        <f>'1'!L1090*$G1090</f>
        <v>81.312170754080242</v>
      </c>
      <c r="M1090" s="26">
        <f>'1'!M1090*$G1090</f>
        <v>43.858050791285599</v>
      </c>
      <c r="N1090" s="26">
        <f>'1'!N1090*$G1090</f>
        <v>45.162049499432477</v>
      </c>
      <c r="O1090" s="26">
        <f>'1'!O1090*$G1090</f>
        <v>57.881157317639989</v>
      </c>
      <c r="P1090" s="26">
        <f>'1'!P1090*$G1090</f>
        <v>50.88325849119731</v>
      </c>
      <c r="Q1090" s="26">
        <f>'1'!Q1090*$G1090</f>
        <v>100.48982714771681</v>
      </c>
      <c r="R1090" s="26">
        <f>'1'!R1090*$G1090</f>
        <v>1018.388854970876</v>
      </c>
      <c r="S1090" s="26">
        <f>'1'!S1090*$G1090</f>
        <v>100.48982714771681</v>
      </c>
      <c r="T1090" s="26">
        <f>'1'!T1090*$G1090</f>
        <v>119.00524335972902</v>
      </c>
      <c r="U1090" s="26">
        <f>'1'!U1090*$G1090</f>
        <v>66.920394435893755</v>
      </c>
      <c r="V1090" s="26">
        <f>'1'!V1090*$G1090</f>
        <v>0</v>
      </c>
      <c r="W1090" s="26">
        <f>'1'!W1090*$G1090</f>
        <v>0</v>
      </c>
      <c r="X1090" s="26">
        <f>'1'!X1090*$G1090</f>
        <v>0</v>
      </c>
      <c r="Y1090" s="26">
        <f>'1'!Y1090*$G1090</f>
        <v>0</v>
      </c>
      <c r="Z1090" s="26">
        <f>'1'!Z1090*$G1090</f>
        <v>0</v>
      </c>
      <c r="AA1090" s="26">
        <f>'1'!AA1090*$G1090</f>
        <v>0</v>
      </c>
      <c r="AB1090" s="26">
        <f>'1'!AB1090*$G1090</f>
        <v>0</v>
      </c>
      <c r="AC1090" s="26">
        <f>'1'!AC1090*$G1090</f>
        <v>7525.8203139095094</v>
      </c>
      <c r="AD1090" s="26">
        <f>'1'!AD1090*$G1090</f>
        <v>2334.3898130073999</v>
      </c>
      <c r="AE1090" s="26">
        <f>'1'!AE1090*$G1090</f>
        <v>515.38671454454391</v>
      </c>
      <c r="AF1090" s="26">
        <f t="shared" si="73"/>
        <v>1799.682070483507</v>
      </c>
      <c r="AG1090" s="26">
        <f t="shared" si="74"/>
        <v>10561.522479257075</v>
      </c>
      <c r="AH1090" s="56">
        <f t="shared" si="75"/>
        <v>1185</v>
      </c>
    </row>
    <row r="1091" spans="1:34">
      <c r="A1091" s="56">
        <f t="shared" si="72"/>
        <v>1186</v>
      </c>
      <c r="B1091" s="3">
        <f>'1'!B1091</f>
        <v>5543979</v>
      </c>
      <c r="C1091" t="str">
        <f>'1'!C1091</f>
        <v>RIO DELL JCT: EM REPL 42 and 22 Relays</v>
      </c>
      <c r="D1091" s="3" t="str">
        <f>'1'!D1091</f>
        <v>3F</v>
      </c>
      <c r="E1091" s="6" t="str">
        <f>'1'!E1091</f>
        <v>OAI</v>
      </c>
      <c r="F1091" s="3" t="str">
        <f>'1'!F1091</f>
        <v>TOLO</v>
      </c>
      <c r="G1091" s="66">
        <f>'7'!$R$22</f>
        <v>6.8272183672611453E-2</v>
      </c>
      <c r="H1091" s="26">
        <f>'1'!H1091*$G1091</f>
        <v>1656.39241139143</v>
      </c>
      <c r="I1091" s="26">
        <f>'1'!I1091*$G1091</f>
        <v>18386.1086961363</v>
      </c>
      <c r="J1091" s="26">
        <f>'1'!J1091*$G1091</f>
        <v>9571.370999453191</v>
      </c>
      <c r="K1091" s="26">
        <f>'1'!K1091*$G1091</f>
        <v>1079.8679563680626</v>
      </c>
      <c r="L1091" s="26">
        <f>'1'!L1091*$G1091</f>
        <v>1546.2830335642425</v>
      </c>
      <c r="M1091" s="26">
        <f>'1'!M1091*$G1091</f>
        <v>1219.3070643010042</v>
      </c>
      <c r="N1091" s="26">
        <f>'1'!N1091*$G1091</f>
        <v>20717.835893980471</v>
      </c>
      <c r="O1091" s="26">
        <f>'1'!O1091*$G1091</f>
        <v>10719.640856642844</v>
      </c>
      <c r="P1091" s="26">
        <f>'1'!P1091*$G1091</f>
        <v>451.66828552289564</v>
      </c>
      <c r="Q1091" s="26">
        <f>'1'!Q1091*$G1091</f>
        <v>113.27720714959692</v>
      </c>
      <c r="R1091" s="26">
        <f>'1'!R1091*$G1091</f>
        <v>552.13763101551069</v>
      </c>
      <c r="S1091" s="26">
        <f>'1'!S1091*$G1091</f>
        <v>1380.2792189642878</v>
      </c>
      <c r="T1091" s="26">
        <f>'1'!T1091*$G1091</f>
        <v>801.0170493756483</v>
      </c>
      <c r="U1091" s="26">
        <f>'1'!U1091*$G1091</f>
        <v>94.20878624983655</v>
      </c>
      <c r="V1091" s="26">
        <f>'1'!V1091*$G1091</f>
        <v>4.7653984203482791</v>
      </c>
      <c r="W1091" s="26">
        <f>'1'!W1091*$G1091</f>
        <v>0</v>
      </c>
      <c r="X1091" s="26">
        <f>'1'!X1091*$G1091</f>
        <v>0</v>
      </c>
      <c r="Y1091" s="26">
        <f>'1'!Y1091*$G1091</f>
        <v>0</v>
      </c>
      <c r="Z1091" s="26">
        <f>'1'!Z1091*$G1091</f>
        <v>0</v>
      </c>
      <c r="AA1091" s="26">
        <f>'1'!AA1091*$G1091</f>
        <v>0</v>
      </c>
      <c r="AB1091" s="26">
        <f>'1'!AB1091*$G1091</f>
        <v>0</v>
      </c>
      <c r="AC1091" s="26">
        <f>'1'!AC1091*$G1091</f>
        <v>0</v>
      </c>
      <c r="AD1091" s="26">
        <f>'1'!AD1091*$G1091</f>
        <v>0</v>
      </c>
      <c r="AE1091" s="26">
        <f>'1'!AE1091*$G1091</f>
        <v>0</v>
      </c>
      <c r="AF1091" s="26">
        <f t="shared" si="73"/>
        <v>67394.16925448984</v>
      </c>
      <c r="AG1091" s="26">
        <f t="shared" si="74"/>
        <v>899.99123404583315</v>
      </c>
      <c r="AH1091" s="56">
        <f t="shared" si="75"/>
        <v>1186</v>
      </c>
    </row>
    <row r="1092" spans="1:34">
      <c r="A1092" s="56">
        <f t="shared" si="72"/>
        <v>1187</v>
      </c>
      <c r="B1092" s="3">
        <f>'1'!B1092</f>
        <v>5544572</v>
      </c>
      <c r="C1092" t="str">
        <f>'1'!C1092</f>
        <v>MALAGA: EM REPL CB112 RELAY</v>
      </c>
      <c r="D1092" s="3" t="str">
        <f>'1'!D1092</f>
        <v>3F</v>
      </c>
      <c r="E1092" s="6" t="str">
        <f>'1'!E1092</f>
        <v>OAI</v>
      </c>
      <c r="F1092" s="3" t="str">
        <f>'1'!F1092</f>
        <v>TOLO</v>
      </c>
      <c r="G1092" s="66">
        <f>'7'!$R$22</f>
        <v>6.8272183672611453E-2</v>
      </c>
      <c r="H1092" s="26">
        <f>'1'!H1092*$G1092</f>
        <v>0</v>
      </c>
      <c r="I1092" s="26">
        <f>'1'!I1092*$G1092</f>
        <v>0</v>
      </c>
      <c r="J1092" s="26">
        <f>'1'!J1092*$G1092</f>
        <v>2128.1600277875423</v>
      </c>
      <c r="K1092" s="26">
        <f>'1'!K1092*$G1092</f>
        <v>-14.746791673284074</v>
      </c>
      <c r="L1092" s="26">
        <f>'1'!L1092*$G1092</f>
        <v>29.240976266979487</v>
      </c>
      <c r="M1092" s="26">
        <f>'1'!M1092*$G1092</f>
        <v>0</v>
      </c>
      <c r="N1092" s="26">
        <f>'1'!N1092*$G1092</f>
        <v>0</v>
      </c>
      <c r="O1092" s="26">
        <f>'1'!O1092*$G1092</f>
        <v>0</v>
      </c>
      <c r="P1092" s="26">
        <f>'1'!P1092*$G1092</f>
        <v>566.0173659561525</v>
      </c>
      <c r="Q1092" s="26">
        <f>'1'!Q1092*$G1092</f>
        <v>0</v>
      </c>
      <c r="R1092" s="26">
        <f>'1'!R1092*$G1092</f>
        <v>127.89428167390304</v>
      </c>
      <c r="S1092" s="26">
        <f>'1'!S1092*$G1092</f>
        <v>0</v>
      </c>
      <c r="T1092" s="26">
        <f>'1'!T1092*$G1092</f>
        <v>0</v>
      </c>
      <c r="U1092" s="26">
        <f>'1'!U1092*$G1092</f>
        <v>0</v>
      </c>
      <c r="V1092" s="26">
        <f>'1'!V1092*$G1092</f>
        <v>0</v>
      </c>
      <c r="W1092" s="26">
        <f>'1'!W1092*$G1092</f>
        <v>0</v>
      </c>
      <c r="X1092" s="26">
        <f>'1'!X1092*$G1092</f>
        <v>0</v>
      </c>
      <c r="Y1092" s="26">
        <f>'1'!Y1092*$G1092</f>
        <v>0</v>
      </c>
      <c r="Z1092" s="26">
        <f>'1'!Z1092*$G1092</f>
        <v>0</v>
      </c>
      <c r="AA1092" s="26">
        <f>'1'!AA1092*$G1092</f>
        <v>0</v>
      </c>
      <c r="AB1092" s="26">
        <f>'1'!AB1092*$G1092</f>
        <v>0</v>
      </c>
      <c r="AC1092" s="26">
        <f>'1'!AC1092*$G1092</f>
        <v>0</v>
      </c>
      <c r="AD1092" s="26">
        <f>'1'!AD1092*$G1092</f>
        <v>0</v>
      </c>
      <c r="AE1092" s="26">
        <f>'1'!AE1092*$G1092</f>
        <v>0</v>
      </c>
      <c r="AF1092" s="26">
        <f t="shared" si="73"/>
        <v>2836.5658600112934</v>
      </c>
      <c r="AG1092" s="26">
        <f t="shared" si="74"/>
        <v>0</v>
      </c>
      <c r="AH1092" s="56">
        <f t="shared" si="75"/>
        <v>1187</v>
      </c>
    </row>
    <row r="1093" spans="1:34">
      <c r="A1093" s="56">
        <f t="shared" si="72"/>
        <v>1188</v>
      </c>
      <c r="B1093" s="3">
        <f>'1'!B1093</f>
        <v>5546280</v>
      </c>
      <c r="C1093" t="str">
        <f>'1'!C1093</f>
        <v>OAKMONT NORTH: EM REPL 298-2T2</v>
      </c>
      <c r="D1093" s="3" t="str">
        <f>'1'!D1093</f>
        <v>3F</v>
      </c>
      <c r="E1093" s="6" t="str">
        <f>'1'!E1093</f>
        <v>OAI</v>
      </c>
      <c r="F1093" s="3" t="str">
        <f>'1'!F1093</f>
        <v>TOHI</v>
      </c>
      <c r="G1093" s="66">
        <f>'7'!$R$22</f>
        <v>6.8272183672611453E-2</v>
      </c>
      <c r="H1093" s="26">
        <f>'1'!H1093*$G1093</f>
        <v>19.751142736486493</v>
      </c>
      <c r="I1093" s="26">
        <f>'1'!I1093*$G1093</f>
        <v>4.5674090876977065</v>
      </c>
      <c r="J1093" s="26">
        <f>'1'!J1093*$G1093</f>
        <v>11520.849068132775</v>
      </c>
      <c r="K1093" s="26">
        <f>'1'!K1093*$G1093</f>
        <v>-73.850021078663815</v>
      </c>
      <c r="L1093" s="26">
        <f>'1'!L1093*$G1093</f>
        <v>2185.4472171072307</v>
      </c>
      <c r="M1093" s="26">
        <f>'1'!M1093*$G1093</f>
        <v>6057.1422715259241</v>
      </c>
      <c r="N1093" s="26">
        <f>'1'!N1093*$G1093</f>
        <v>2269.6473012306628</v>
      </c>
      <c r="O1093" s="26">
        <f>'1'!O1093*$G1093</f>
        <v>541.03657395034395</v>
      </c>
      <c r="P1093" s="26">
        <f>'1'!P1093*$G1093</f>
        <v>537.58882867487705</v>
      </c>
      <c r="Q1093" s="26">
        <f>'1'!Q1093*$G1093</f>
        <v>0</v>
      </c>
      <c r="R1093" s="26">
        <f>'1'!R1093*$G1093</f>
        <v>0</v>
      </c>
      <c r="S1093" s="26">
        <f>'1'!S1093*$G1093</f>
        <v>0</v>
      </c>
      <c r="T1093" s="26">
        <f>'1'!T1093*$G1093</f>
        <v>0</v>
      </c>
      <c r="U1093" s="26">
        <f>'1'!U1093*$G1093</f>
        <v>0</v>
      </c>
      <c r="V1093" s="26">
        <f>'1'!V1093*$G1093</f>
        <v>0</v>
      </c>
      <c r="W1093" s="26">
        <f>'1'!W1093*$G1093</f>
        <v>0</v>
      </c>
      <c r="X1093" s="26">
        <f>'1'!X1093*$G1093</f>
        <v>0</v>
      </c>
      <c r="Y1093" s="26">
        <f>'1'!Y1093*$G1093</f>
        <v>0</v>
      </c>
      <c r="Z1093" s="26">
        <f>'1'!Z1093*$G1093</f>
        <v>0</v>
      </c>
      <c r="AA1093" s="26">
        <f>'1'!AA1093*$G1093</f>
        <v>0</v>
      </c>
      <c r="AB1093" s="26">
        <f>'1'!AB1093*$G1093</f>
        <v>0</v>
      </c>
      <c r="AC1093" s="26">
        <f>'1'!AC1093*$G1093</f>
        <v>0</v>
      </c>
      <c r="AD1093" s="26">
        <f>'1'!AD1093*$G1093</f>
        <v>0</v>
      </c>
      <c r="AE1093" s="26">
        <f>'1'!AE1093*$G1093</f>
        <v>0</v>
      </c>
      <c r="AF1093" s="26">
        <f t="shared" si="73"/>
        <v>23062.179791367333</v>
      </c>
      <c r="AG1093" s="26">
        <f t="shared" si="74"/>
        <v>0</v>
      </c>
      <c r="AH1093" s="56">
        <f t="shared" si="75"/>
        <v>1188</v>
      </c>
    </row>
    <row r="1094" spans="1:34">
      <c r="A1094" s="56">
        <f t="shared" ref="A1094:A1157" si="76">A1093+1</f>
        <v>1189</v>
      </c>
      <c r="B1094" s="3">
        <f>'1'!B1094</f>
        <v>5546659</v>
      </c>
      <c r="C1094" t="str">
        <f>'1'!C1094</f>
        <v>DRUM 1 PH: EM REPL Dev. 67T-1/2</v>
      </c>
      <c r="D1094" s="3" t="str">
        <f>'1'!D1094</f>
        <v>3F</v>
      </c>
      <c r="E1094" s="6" t="str">
        <f>'1'!E1094</f>
        <v>OAI</v>
      </c>
      <c r="F1094" s="3" t="str">
        <f>'1'!F1094</f>
        <v>TOLO</v>
      </c>
      <c r="G1094" s="66">
        <f>'7'!$R$22</f>
        <v>6.8272183672611453E-2</v>
      </c>
      <c r="H1094" s="26">
        <f>'1'!H1094*$G1094</f>
        <v>214.51120109934519</v>
      </c>
      <c r="I1094" s="26">
        <f>'1'!I1094*$G1094</f>
        <v>75.68654281945706</v>
      </c>
      <c r="J1094" s="26">
        <f>'1'!J1094*$G1094</f>
        <v>184.06863439972773</v>
      </c>
      <c r="K1094" s="26">
        <f>'1'!K1094*$G1094</f>
        <v>192.3295686241137</v>
      </c>
      <c r="L1094" s="26">
        <f>'1'!L1094*$G1094</f>
        <v>81.312170754080242</v>
      </c>
      <c r="M1094" s="26">
        <f>'1'!M1094*$G1094</f>
        <v>72.470922968477055</v>
      </c>
      <c r="N1094" s="26">
        <f>'1'!N1094*$G1094</f>
        <v>194.65082286898254</v>
      </c>
      <c r="O1094" s="26">
        <f>'1'!O1094*$G1094</f>
        <v>826.51670997736881</v>
      </c>
      <c r="P1094" s="26">
        <f>'1'!P1094*$G1094</f>
        <v>225.20262506247613</v>
      </c>
      <c r="Q1094" s="26">
        <f>'1'!Q1094*$G1094</f>
        <v>172.71497025497243</v>
      </c>
      <c r="R1094" s="26">
        <f>'1'!R1094*$G1094</f>
        <v>667.97504505283041</v>
      </c>
      <c r="S1094" s="26">
        <f>'1'!S1094*$G1094</f>
        <v>0</v>
      </c>
      <c r="T1094" s="26">
        <f>'1'!T1094*$G1094</f>
        <v>1.5839146612045856</v>
      </c>
      <c r="U1094" s="26">
        <f>'1'!U1094*$G1094</f>
        <v>634.97909868385739</v>
      </c>
      <c r="V1094" s="26">
        <f>'1'!V1094*$G1094</f>
        <v>651.94473632650136</v>
      </c>
      <c r="W1094" s="26">
        <f>'1'!W1094*$G1094</f>
        <v>0</v>
      </c>
      <c r="X1094" s="26">
        <f>'1'!X1094*$G1094</f>
        <v>0</v>
      </c>
      <c r="Y1094" s="26">
        <f>'1'!Y1094*$G1094</f>
        <v>0</v>
      </c>
      <c r="Z1094" s="26">
        <f>'1'!Z1094*$G1094</f>
        <v>0</v>
      </c>
      <c r="AA1094" s="26">
        <f>'1'!AA1094*$G1094</f>
        <v>0</v>
      </c>
      <c r="AB1094" s="26">
        <f>'1'!AB1094*$G1094</f>
        <v>0</v>
      </c>
      <c r="AC1094" s="26">
        <f>'1'!AC1094*$G1094</f>
        <v>0</v>
      </c>
      <c r="AD1094" s="26">
        <f>'1'!AD1094*$G1094</f>
        <v>0</v>
      </c>
      <c r="AE1094" s="26">
        <f>'1'!AE1094*$G1094</f>
        <v>0</v>
      </c>
      <c r="AF1094" s="26">
        <f t="shared" si="73"/>
        <v>2907.4392138818312</v>
      </c>
      <c r="AG1094" s="26">
        <f t="shared" si="74"/>
        <v>1288.5077496715635</v>
      </c>
      <c r="AH1094" s="56">
        <f t="shared" si="75"/>
        <v>1189</v>
      </c>
    </row>
    <row r="1095" spans="1:34">
      <c r="A1095" s="56">
        <f t="shared" si="76"/>
        <v>1190</v>
      </c>
      <c r="B1095" s="3">
        <f>'1'!B1095</f>
        <v>5547801</v>
      </c>
      <c r="C1095" t="str">
        <f>'1'!C1095</f>
        <v>MIDWAY: EM REPL TWS Relay</v>
      </c>
      <c r="D1095" s="3" t="str">
        <f>'1'!D1095</f>
        <v>3F</v>
      </c>
      <c r="E1095" s="6" t="str">
        <f>'1'!E1095</f>
        <v>OAI</v>
      </c>
      <c r="F1095" s="3" t="str">
        <f>'1'!F1095</f>
        <v>TOHI</v>
      </c>
      <c r="G1095" s="66">
        <f>'7'!$R$22</f>
        <v>6.8272183672611453E-2</v>
      </c>
      <c r="H1095" s="26">
        <f>'1'!H1095*$G1095</f>
        <v>-395.67826769298694</v>
      </c>
      <c r="I1095" s="26">
        <f>'1'!I1095*$G1095</f>
        <v>1327.9690718343325</v>
      </c>
      <c r="J1095" s="26">
        <f>'1'!J1095*$G1095</f>
        <v>2118.0352629488939</v>
      </c>
      <c r="K1095" s="26">
        <f>'1'!K1095*$G1095</f>
        <v>504.85914382222717</v>
      </c>
      <c r="L1095" s="26">
        <f>'1'!L1095*$G1095</f>
        <v>7.3119508713366859</v>
      </c>
      <c r="M1095" s="26">
        <f>'1'!M1095*$G1095</f>
        <v>0</v>
      </c>
      <c r="N1095" s="26">
        <f>'1'!N1095*$G1095</f>
        <v>0</v>
      </c>
      <c r="O1095" s="26">
        <f>'1'!O1095*$G1095</f>
        <v>0</v>
      </c>
      <c r="P1095" s="26">
        <f>'1'!P1095*$G1095</f>
        <v>0</v>
      </c>
      <c r="Q1095" s="26">
        <f>'1'!Q1095*$G1095</f>
        <v>0</v>
      </c>
      <c r="R1095" s="26">
        <f>'1'!R1095*$G1095</f>
        <v>0</v>
      </c>
      <c r="S1095" s="26">
        <f>'1'!S1095*$G1095</f>
        <v>0</v>
      </c>
      <c r="T1095" s="26">
        <f>'1'!T1095*$G1095</f>
        <v>0</v>
      </c>
      <c r="U1095" s="26">
        <f>'1'!U1095*$G1095</f>
        <v>0</v>
      </c>
      <c r="V1095" s="26">
        <f>'1'!V1095*$G1095</f>
        <v>0</v>
      </c>
      <c r="W1095" s="26">
        <f>'1'!W1095*$G1095</f>
        <v>0</v>
      </c>
      <c r="X1095" s="26">
        <f>'1'!X1095*$G1095</f>
        <v>0</v>
      </c>
      <c r="Y1095" s="26">
        <f>'1'!Y1095*$G1095</f>
        <v>0</v>
      </c>
      <c r="Z1095" s="26">
        <f>'1'!Z1095*$G1095</f>
        <v>0</v>
      </c>
      <c r="AA1095" s="26">
        <f>'1'!AA1095*$G1095</f>
        <v>0</v>
      </c>
      <c r="AB1095" s="26">
        <f>'1'!AB1095*$G1095</f>
        <v>0</v>
      </c>
      <c r="AC1095" s="26">
        <f>'1'!AC1095*$G1095</f>
        <v>0</v>
      </c>
      <c r="AD1095" s="26">
        <f>'1'!AD1095*$G1095</f>
        <v>0</v>
      </c>
      <c r="AE1095" s="26">
        <f>'1'!AE1095*$G1095</f>
        <v>0</v>
      </c>
      <c r="AF1095" s="26">
        <f t="shared" si="73"/>
        <v>3562.4971617838028</v>
      </c>
      <c r="AG1095" s="26">
        <f t="shared" si="74"/>
        <v>0</v>
      </c>
      <c r="AH1095" s="56">
        <f t="shared" si="75"/>
        <v>1190</v>
      </c>
    </row>
    <row r="1096" spans="1:34">
      <c r="A1096" s="56">
        <f t="shared" si="76"/>
        <v>1191</v>
      </c>
      <c r="B1096" s="3">
        <f>'1'!B1096</f>
        <v>5548180</v>
      </c>
      <c r="C1096" t="str">
        <f>'1'!C1096</f>
        <v>RAVENSWOOD SUB  EM REPL CB 202/212 RFL 6</v>
      </c>
      <c r="D1096" s="3" t="str">
        <f>'1'!D1096</f>
        <v>3F</v>
      </c>
      <c r="E1096" s="6" t="str">
        <f>'1'!E1096</f>
        <v>OAI</v>
      </c>
      <c r="F1096" s="3" t="str">
        <f>'1'!F1096</f>
        <v>TOHI</v>
      </c>
      <c r="G1096" s="66">
        <f>'7'!$R$22</f>
        <v>6.8272183672611453E-2</v>
      </c>
      <c r="H1096" s="26">
        <f>'1'!H1096*$G1096</f>
        <v>1813.2067900690513</v>
      </c>
      <c r="I1096" s="26">
        <f>'1'!I1096*$G1096</f>
        <v>1191.2267151564592</v>
      </c>
      <c r="J1096" s="26">
        <f>'1'!J1096*$G1096</f>
        <v>434.06088935372912</v>
      </c>
      <c r="K1096" s="26">
        <f>'1'!K1096*$G1096</f>
        <v>177.83538403041831</v>
      </c>
      <c r="L1096" s="26">
        <f>'1'!L1096*$G1096</f>
        <v>412.79410413971056</v>
      </c>
      <c r="M1096" s="26">
        <f>'1'!M1096*$G1096</f>
        <v>625.25713972887752</v>
      </c>
      <c r="N1096" s="26">
        <f>'1'!N1096*$G1096</f>
        <v>14.036760963088915</v>
      </c>
      <c r="O1096" s="26">
        <f>'1'!O1096*$G1096</f>
        <v>0</v>
      </c>
      <c r="P1096" s="26">
        <f>'1'!P1096*$G1096</f>
        <v>0</v>
      </c>
      <c r="Q1096" s="26">
        <f>'1'!Q1096*$G1096</f>
        <v>0</v>
      </c>
      <c r="R1096" s="26">
        <f>'1'!R1096*$G1096</f>
        <v>155.2782545449875</v>
      </c>
      <c r="S1096" s="26">
        <f>'1'!S1096*$G1096</f>
        <v>310.55650908997501</v>
      </c>
      <c r="T1096" s="26">
        <f>'1'!T1096*$G1096</f>
        <v>29.452620036364578</v>
      </c>
      <c r="U1096" s="26">
        <f>'1'!U1096*$G1096</f>
        <v>501.93709436103939</v>
      </c>
      <c r="V1096" s="26">
        <f>'1'!V1096*$G1096</f>
        <v>501.93709436103939</v>
      </c>
      <c r="W1096" s="26">
        <f>'1'!W1096*$G1096</f>
        <v>0</v>
      </c>
      <c r="X1096" s="26">
        <f>'1'!X1096*$G1096</f>
        <v>0</v>
      </c>
      <c r="Y1096" s="26">
        <f>'1'!Y1096*$G1096</f>
        <v>0</v>
      </c>
      <c r="Z1096" s="26">
        <f>'1'!Z1096*$G1096</f>
        <v>0</v>
      </c>
      <c r="AA1096" s="26">
        <f>'1'!AA1096*$G1096</f>
        <v>0</v>
      </c>
      <c r="AB1096" s="26">
        <f>'1'!AB1096*$G1096</f>
        <v>0</v>
      </c>
      <c r="AC1096" s="26">
        <f>'1'!AC1096*$G1096</f>
        <v>0</v>
      </c>
      <c r="AD1096" s="26">
        <f>'1'!AD1096*$G1096</f>
        <v>0</v>
      </c>
      <c r="AE1096" s="26">
        <f>'1'!AE1096*$G1096</f>
        <v>0</v>
      </c>
      <c r="AF1096" s="26">
        <f t="shared" si="73"/>
        <v>5134.2525470762985</v>
      </c>
      <c r="AG1096" s="26">
        <f t="shared" si="74"/>
        <v>1033.3268087584433</v>
      </c>
      <c r="AH1096" s="56">
        <f t="shared" si="75"/>
        <v>1191</v>
      </c>
    </row>
    <row r="1097" spans="1:34">
      <c r="A1097" s="56">
        <f t="shared" si="76"/>
        <v>1192</v>
      </c>
      <c r="B1097" s="3">
        <f>'1'!B1097</f>
        <v>5548181</v>
      </c>
      <c r="C1097" t="str">
        <f>'1'!C1097</f>
        <v>TESLA: EM REPL CB 242 RFL 6780P</v>
      </c>
      <c r="D1097" s="3" t="str">
        <f>'1'!D1097</f>
        <v>3F</v>
      </c>
      <c r="E1097" s="6" t="str">
        <f>'1'!E1097</f>
        <v>OAI</v>
      </c>
      <c r="F1097" s="3" t="str">
        <f>'1'!F1097</f>
        <v>TOHI</v>
      </c>
      <c r="G1097" s="66">
        <f>'7'!$R$22</f>
        <v>6.8272183672611453E-2</v>
      </c>
      <c r="H1097" s="26">
        <f>'1'!H1097*$G1097</f>
        <v>247.69148236423436</v>
      </c>
      <c r="I1097" s="26">
        <f>'1'!I1097*$G1097</f>
        <v>661.26388939781282</v>
      </c>
      <c r="J1097" s="26">
        <f>'1'!J1097*$G1097</f>
        <v>249.02278994585026</v>
      </c>
      <c r="K1097" s="26">
        <f>'1'!K1097*$G1097</f>
        <v>1180.4533645729211</v>
      </c>
      <c r="L1097" s="26">
        <f>'1'!L1097*$G1097</f>
        <v>822.01757307334378</v>
      </c>
      <c r="M1097" s="26">
        <f>'1'!M1097*$G1097</f>
        <v>680.54395406695824</v>
      </c>
      <c r="N1097" s="26">
        <f>'1'!N1097*$G1097</f>
        <v>849.64732580564953</v>
      </c>
      <c r="O1097" s="26">
        <f>'1'!O1097*$G1097</f>
        <v>459.84729312687443</v>
      </c>
      <c r="P1097" s="26">
        <f>'1'!P1097*$G1097</f>
        <v>1169.7346317363213</v>
      </c>
      <c r="Q1097" s="26">
        <f>'1'!Q1097*$G1097</f>
        <v>390.14822081550545</v>
      </c>
      <c r="R1097" s="26">
        <f>'1'!R1097*$G1097</f>
        <v>2742.671125806351</v>
      </c>
      <c r="S1097" s="26">
        <f>'1'!S1097*$G1097</f>
        <v>154.61601436336315</v>
      </c>
      <c r="T1097" s="26">
        <f>'1'!T1097*$G1097</f>
        <v>0</v>
      </c>
      <c r="U1097" s="26">
        <f>'1'!U1097*$G1097</f>
        <v>0</v>
      </c>
      <c r="V1097" s="26">
        <f>'1'!V1097*$G1097</f>
        <v>0</v>
      </c>
      <c r="W1097" s="26">
        <f>'1'!W1097*$G1097</f>
        <v>0</v>
      </c>
      <c r="X1097" s="26">
        <f>'1'!X1097*$G1097</f>
        <v>0</v>
      </c>
      <c r="Y1097" s="26">
        <f>'1'!Y1097*$G1097</f>
        <v>0</v>
      </c>
      <c r="Z1097" s="26">
        <f>'1'!Z1097*$G1097</f>
        <v>0</v>
      </c>
      <c r="AA1097" s="26">
        <f>'1'!AA1097*$G1097</f>
        <v>0</v>
      </c>
      <c r="AB1097" s="26">
        <f>'1'!AB1097*$G1097</f>
        <v>0</v>
      </c>
      <c r="AC1097" s="26">
        <f>'1'!AC1097*$G1097</f>
        <v>0</v>
      </c>
      <c r="AD1097" s="26">
        <f>'1'!AD1097*$G1097</f>
        <v>0</v>
      </c>
      <c r="AE1097" s="26">
        <f>'1'!AE1097*$G1097</f>
        <v>0</v>
      </c>
      <c r="AF1097" s="26">
        <f t="shared" si="73"/>
        <v>9607.6576650751849</v>
      </c>
      <c r="AG1097" s="26">
        <f t="shared" si="74"/>
        <v>0</v>
      </c>
      <c r="AH1097" s="56">
        <f t="shared" si="75"/>
        <v>1192</v>
      </c>
    </row>
    <row r="1098" spans="1:34">
      <c r="A1098" s="56">
        <f t="shared" si="76"/>
        <v>1193</v>
      </c>
      <c r="B1098" s="3">
        <f>'1'!B1098</f>
        <v>5548202</v>
      </c>
      <c r="C1098" t="str">
        <f>'1'!C1098</f>
        <v>WEIMAR: EM REPL CB 72 Relay</v>
      </c>
      <c r="D1098" s="3" t="str">
        <f>'1'!D1098</f>
        <v>3F</v>
      </c>
      <c r="E1098" s="6" t="str">
        <f>'1'!E1098</f>
        <v>OAI</v>
      </c>
      <c r="F1098" s="3" t="str">
        <f>'1'!F1098</f>
        <v>TOLO</v>
      </c>
      <c r="G1098" s="66">
        <f>'7'!$R$22</f>
        <v>6.8272183672611453E-2</v>
      </c>
      <c r="H1098" s="26">
        <f>'1'!H1098*$G1098</f>
        <v>2445.1546037978442</v>
      </c>
      <c r="I1098" s="26">
        <f>'1'!I1098*$G1098</f>
        <v>2901.7862770737388</v>
      </c>
      <c r="J1098" s="26">
        <f>'1'!J1098*$G1098</f>
        <v>2618.2723799364853</v>
      </c>
      <c r="K1098" s="26">
        <f>'1'!K1098*$G1098</f>
        <v>6591.0717111559497</v>
      </c>
      <c r="L1098" s="26">
        <f>'1'!L1098*$G1098</f>
        <v>1858.5122111541964</v>
      </c>
      <c r="M1098" s="26">
        <f>'1'!M1098*$G1098</f>
        <v>6643.0336701491742</v>
      </c>
      <c r="N1098" s="26">
        <f>'1'!N1098*$G1098</f>
        <v>2651.6028600054547</v>
      </c>
      <c r="O1098" s="26">
        <f>'1'!O1098*$G1098</f>
        <v>4228.1304709366632</v>
      </c>
      <c r="P1098" s="26">
        <f>'1'!P1098*$G1098</f>
        <v>204.33864573212608</v>
      </c>
      <c r="Q1098" s="26">
        <f>'1'!Q1098*$G1098</f>
        <v>7741.7788853027132</v>
      </c>
      <c r="R1098" s="26">
        <f>'1'!R1098*$G1098</f>
        <v>5631.7314678435159</v>
      </c>
      <c r="S1098" s="26">
        <f>'1'!S1098*$G1098</f>
        <v>172.48967204885284</v>
      </c>
      <c r="T1098" s="26">
        <f>'1'!T1098*$G1098</f>
        <v>98.216363431418827</v>
      </c>
      <c r="U1098" s="26">
        <f>'1'!U1098*$G1098</f>
        <v>0</v>
      </c>
      <c r="V1098" s="26">
        <f>'1'!V1098*$G1098</f>
        <v>0</v>
      </c>
      <c r="W1098" s="26">
        <f>'1'!W1098*$G1098</f>
        <v>0</v>
      </c>
      <c r="X1098" s="26">
        <f>'1'!X1098*$G1098</f>
        <v>0</v>
      </c>
      <c r="Y1098" s="26">
        <f>'1'!Y1098*$G1098</f>
        <v>0</v>
      </c>
      <c r="Z1098" s="26">
        <f>'1'!Z1098*$G1098</f>
        <v>0</v>
      </c>
      <c r="AA1098" s="26">
        <f>'1'!AA1098*$G1098</f>
        <v>0</v>
      </c>
      <c r="AB1098" s="26">
        <f>'1'!AB1098*$G1098</f>
        <v>0</v>
      </c>
      <c r="AC1098" s="26">
        <f>'1'!AC1098*$G1098</f>
        <v>0</v>
      </c>
      <c r="AD1098" s="26">
        <f>'1'!AD1098*$G1098</f>
        <v>0</v>
      </c>
      <c r="AE1098" s="26">
        <f>'1'!AE1098*$G1098</f>
        <v>0</v>
      </c>
      <c r="AF1098" s="26">
        <f t="shared" si="73"/>
        <v>43687.902855136716</v>
      </c>
      <c r="AG1098" s="26">
        <f t="shared" si="74"/>
        <v>98.216363431418827</v>
      </c>
      <c r="AH1098" s="56">
        <f t="shared" si="75"/>
        <v>1193</v>
      </c>
    </row>
    <row r="1099" spans="1:34">
      <c r="A1099" s="56">
        <f t="shared" si="76"/>
        <v>1194</v>
      </c>
      <c r="B1099" s="3">
        <f>'1'!B1099</f>
        <v>5548483</v>
      </c>
      <c r="C1099" t="str">
        <f>'1'!C1099</f>
        <v>PIT #6 PH: EM REPL CB 352-362 RELAY</v>
      </c>
      <c r="D1099" s="3" t="str">
        <f>'1'!D1099</f>
        <v>3F</v>
      </c>
      <c r="E1099" s="6" t="str">
        <f>'1'!E1099</f>
        <v>OAI</v>
      </c>
      <c r="F1099" s="3" t="str">
        <f>'1'!F1099</f>
        <v>TOHI</v>
      </c>
      <c r="G1099" s="66">
        <f>'7'!$R$22</f>
        <v>6.8272183672611453E-2</v>
      </c>
      <c r="H1099" s="26">
        <f>'1'!H1099*$G1099</f>
        <v>3237.3440598246243</v>
      </c>
      <c r="I1099" s="26">
        <f>'1'!I1099*$G1099</f>
        <v>3039.1294289679313</v>
      </c>
      <c r="J1099" s="26">
        <f>'1'!J1099*$G1099</f>
        <v>3170.0481683785315</v>
      </c>
      <c r="K1099" s="26">
        <f>'1'!K1099*$G1099</f>
        <v>2921.7968541081818</v>
      </c>
      <c r="L1099" s="26">
        <f>'1'!L1099*$G1099</f>
        <v>861.90900999325061</v>
      </c>
      <c r="M1099" s="26">
        <f>'1'!M1099*$G1099</f>
        <v>3966.0745211277117</v>
      </c>
      <c r="N1099" s="26">
        <f>'1'!N1099*$G1099</f>
        <v>3569.1673541286177</v>
      </c>
      <c r="O1099" s="26">
        <f>'1'!O1099*$G1099</f>
        <v>4471.7187950621737</v>
      </c>
      <c r="P1099" s="26">
        <f>'1'!P1099*$G1099</f>
        <v>3867.8786393513942</v>
      </c>
      <c r="Q1099" s="26">
        <f>'1'!Q1099*$G1099</f>
        <v>202.36557962398763</v>
      </c>
      <c r="R1099" s="26">
        <f>'1'!R1099*$G1099</f>
        <v>236.78841463171833</v>
      </c>
      <c r="S1099" s="26">
        <f>'1'!S1099*$G1099</f>
        <v>0</v>
      </c>
      <c r="T1099" s="26">
        <f>'1'!T1099*$G1099</f>
        <v>0</v>
      </c>
      <c r="U1099" s="26">
        <f>'1'!U1099*$G1099</f>
        <v>0</v>
      </c>
      <c r="V1099" s="26">
        <f>'1'!V1099*$G1099</f>
        <v>0</v>
      </c>
      <c r="W1099" s="26">
        <f>'1'!W1099*$G1099</f>
        <v>0</v>
      </c>
      <c r="X1099" s="26">
        <f>'1'!X1099*$G1099</f>
        <v>136.98130932072763</v>
      </c>
      <c r="Y1099" s="26">
        <f>'1'!Y1099*$G1099</f>
        <v>0</v>
      </c>
      <c r="Z1099" s="26">
        <f>'1'!Z1099*$G1099</f>
        <v>0</v>
      </c>
      <c r="AA1099" s="26">
        <f>'1'!AA1099*$G1099</f>
        <v>0</v>
      </c>
      <c r="AB1099" s="26">
        <f>'1'!AB1099*$G1099</f>
        <v>0</v>
      </c>
      <c r="AC1099" s="26">
        <f>'1'!AC1099*$G1099</f>
        <v>4743.4079499873314</v>
      </c>
      <c r="AD1099" s="26">
        <f>'1'!AD1099*$G1099</f>
        <v>497.9568260529262</v>
      </c>
      <c r="AE1099" s="26">
        <f>'1'!AE1099*$G1099</f>
        <v>21.266785214018469</v>
      </c>
      <c r="AF1099" s="26">
        <f t="shared" si="73"/>
        <v>29544.220825198125</v>
      </c>
      <c r="AG1099" s="26">
        <f t="shared" si="74"/>
        <v>5399.6128705750034</v>
      </c>
      <c r="AH1099" s="56">
        <f t="shared" si="75"/>
        <v>1194</v>
      </c>
    </row>
    <row r="1100" spans="1:34">
      <c r="A1100" s="56">
        <f t="shared" si="76"/>
        <v>1195</v>
      </c>
      <c r="B1100" s="3">
        <f>'1'!B1100</f>
        <v>5548563</v>
      </c>
      <c r="C1100" t="str">
        <f>'1'!C1100</f>
        <v>STANISLAUS: EM REPL Manteca 154/164 Rem</v>
      </c>
      <c r="D1100" s="3" t="str">
        <f>'1'!D1100</f>
        <v>3F</v>
      </c>
      <c r="E1100" s="6" t="str">
        <f>'1'!E1100</f>
        <v>OAI</v>
      </c>
      <c r="F1100" s="3" t="str">
        <f>'1'!F1100</f>
        <v>TOLO</v>
      </c>
      <c r="G1100" s="66">
        <f>'7'!$R$22</f>
        <v>6.8272183672611453E-2</v>
      </c>
      <c r="H1100" s="26">
        <f>'1'!H1100*$G1100</f>
        <v>188.14448376498262</v>
      </c>
      <c r="I1100" s="26">
        <f>'1'!I1100*$G1100</f>
        <v>275.23248125776581</v>
      </c>
      <c r="J1100" s="26">
        <f>'1'!J1100*$G1100</f>
        <v>233.0470989664592</v>
      </c>
      <c r="K1100" s="26">
        <f>'1'!K1100*$G1100</f>
        <v>1170.5129346301887</v>
      </c>
      <c r="L1100" s="26">
        <f>'1'!L1100*$G1100</f>
        <v>129.32117031266063</v>
      </c>
      <c r="M1100" s="26">
        <f>'1'!M1100*$G1100</f>
        <v>791.39749869617742</v>
      </c>
      <c r="N1100" s="26">
        <f>'1'!N1100*$G1100</f>
        <v>315.71788617562436</v>
      </c>
      <c r="O1100" s="26">
        <f>'1'!O1100*$G1100</f>
        <v>1227.1651926417217</v>
      </c>
      <c r="P1100" s="26">
        <f>'1'!P1100*$G1100</f>
        <v>225.17531618900708</v>
      </c>
      <c r="Q1100" s="26">
        <f>'1'!Q1100*$G1100</f>
        <v>0</v>
      </c>
      <c r="R1100" s="26">
        <f>'1'!R1100*$G1100</f>
        <v>0</v>
      </c>
      <c r="S1100" s="26">
        <f>'1'!S1100*$G1100</f>
        <v>28280.024800132378</v>
      </c>
      <c r="T1100" s="26">
        <f>'1'!T1100*$G1100</f>
        <v>32788.02343359818</v>
      </c>
      <c r="U1100" s="26">
        <f>'1'!U1100*$G1100</f>
        <v>13314.045281167384</v>
      </c>
      <c r="V1100" s="26">
        <f>'1'!V1100*$G1100</f>
        <v>1789.775776632611</v>
      </c>
      <c r="W1100" s="26">
        <f>'1'!W1100*$G1100</f>
        <v>550.3762086767573</v>
      </c>
      <c r="X1100" s="26">
        <f>'1'!X1100*$G1100</f>
        <v>542.79116907073012</v>
      </c>
      <c r="Y1100" s="26">
        <f>'1'!Y1100*$G1100</f>
        <v>493.28018147135225</v>
      </c>
      <c r="Z1100" s="26">
        <f>'1'!Z1100*$G1100</f>
        <v>542.79116907073012</v>
      </c>
      <c r="AA1100" s="26">
        <f>'1'!AA1100*$G1100</f>
        <v>542.79116907073012</v>
      </c>
      <c r="AB1100" s="26">
        <f>'1'!AB1100*$G1100</f>
        <v>493.28018147135225</v>
      </c>
      <c r="AC1100" s="26">
        <f>'1'!AC1100*$G1100</f>
        <v>320.72223723882684</v>
      </c>
      <c r="AD1100" s="26">
        <f>'1'!AD1100*$G1100</f>
        <v>0</v>
      </c>
      <c r="AE1100" s="26">
        <f>'1'!AE1100*$G1100</f>
        <v>0</v>
      </c>
      <c r="AF1100" s="26">
        <f t="shared" si="73"/>
        <v>32835.738862766964</v>
      </c>
      <c r="AG1100" s="26">
        <f t="shared" si="74"/>
        <v>51377.876807468667</v>
      </c>
      <c r="AH1100" s="56">
        <f t="shared" si="75"/>
        <v>1195</v>
      </c>
    </row>
    <row r="1101" spans="1:34">
      <c r="A1101" s="56">
        <f t="shared" si="76"/>
        <v>1196</v>
      </c>
      <c r="B1101" s="3">
        <f>'1'!B1101</f>
        <v>5549233</v>
      </c>
      <c r="C1101" t="str">
        <f>'1'!C1101</f>
        <v>DAVIS: EM REPL 115KV BUS TOTAL OC RELAYS</v>
      </c>
      <c r="D1101" s="3" t="str">
        <f>'1'!D1101</f>
        <v>3F</v>
      </c>
      <c r="E1101" s="6" t="str">
        <f>'1'!E1101</f>
        <v>OAI</v>
      </c>
      <c r="F1101" s="3" t="str">
        <f>'1'!F1101</f>
        <v>TOLO</v>
      </c>
      <c r="G1101" s="66">
        <f>'7'!$R$22</f>
        <v>6.8272183672611453E-2</v>
      </c>
      <c r="H1101" s="26">
        <f>'1'!H1101*$G1101</f>
        <v>341.01955744469421</v>
      </c>
      <c r="I1101" s="26">
        <f>'1'!I1101*$G1101</f>
        <v>496.46849244886317</v>
      </c>
      <c r="J1101" s="26">
        <f>'1'!J1101*$G1101</f>
        <v>767.2291456760729</v>
      </c>
      <c r="K1101" s="26">
        <f>'1'!K1101*$G1101</f>
        <v>2652.1763463483044</v>
      </c>
      <c r="L1101" s="26">
        <f>'1'!L1101*$G1101</f>
        <v>385.23262359107741</v>
      </c>
      <c r="M1101" s="26">
        <f>'1'!M1101*$G1101</f>
        <v>131.52636184528598</v>
      </c>
      <c r="N1101" s="26">
        <f>'1'!N1101*$G1101</f>
        <v>152.89555533481334</v>
      </c>
      <c r="O1101" s="26">
        <f>'1'!O1101*$G1101</f>
        <v>146.55989668999501</v>
      </c>
      <c r="P1101" s="26">
        <f>'1'!P1101*$G1101</f>
        <v>189.85811557516519</v>
      </c>
      <c r="Q1101" s="26">
        <f>'1'!Q1101*$G1101</f>
        <v>163.19782785101043</v>
      </c>
      <c r="R1101" s="26">
        <f>'1'!R1101*$G1101</f>
        <v>641.75169930418053</v>
      </c>
      <c r="S1101" s="26">
        <f>'1'!S1101*$G1101</f>
        <v>114.1783999740754</v>
      </c>
      <c r="T1101" s="26">
        <f>'1'!T1101*$G1101</f>
        <v>33.460197217946877</v>
      </c>
      <c r="U1101" s="26">
        <f>'1'!U1101*$G1101</f>
        <v>0</v>
      </c>
      <c r="V1101" s="26">
        <f>'1'!V1101*$G1101</f>
        <v>0</v>
      </c>
      <c r="W1101" s="26">
        <f>'1'!W1101*$G1101</f>
        <v>0</v>
      </c>
      <c r="X1101" s="26">
        <f>'1'!X1101*$G1101</f>
        <v>0</v>
      </c>
      <c r="Y1101" s="26">
        <f>'1'!Y1101*$G1101</f>
        <v>0</v>
      </c>
      <c r="Z1101" s="26">
        <f>'1'!Z1101*$G1101</f>
        <v>0</v>
      </c>
      <c r="AA1101" s="26">
        <f>'1'!AA1101*$G1101</f>
        <v>0</v>
      </c>
      <c r="AB1101" s="26">
        <f>'1'!AB1101*$G1101</f>
        <v>0</v>
      </c>
      <c r="AC1101" s="26">
        <f>'1'!AC1101*$G1101</f>
        <v>0</v>
      </c>
      <c r="AD1101" s="26">
        <f>'1'!AD1101*$G1101</f>
        <v>0</v>
      </c>
      <c r="AE1101" s="26">
        <f>'1'!AE1101*$G1101</f>
        <v>0</v>
      </c>
      <c r="AF1101" s="26">
        <f t="shared" si="73"/>
        <v>6182.0940220835391</v>
      </c>
      <c r="AG1101" s="26">
        <f t="shared" si="74"/>
        <v>33.460197217946877</v>
      </c>
      <c r="AH1101" s="56">
        <f t="shared" si="75"/>
        <v>1196</v>
      </c>
    </row>
    <row r="1102" spans="1:34">
      <c r="A1102" s="56">
        <f t="shared" si="76"/>
        <v>1197</v>
      </c>
      <c r="B1102" s="3">
        <f>'1'!B1102</f>
        <v>5549302</v>
      </c>
      <c r="C1102" t="str">
        <f>'1'!C1102</f>
        <v>MIDWAY: EM REPL PACIRAS N60</v>
      </c>
      <c r="D1102" s="3" t="str">
        <f>'1'!D1102</f>
        <v>3F</v>
      </c>
      <c r="E1102" s="6" t="str">
        <f>'1'!E1102</f>
        <v>OAI</v>
      </c>
      <c r="F1102" s="3" t="str">
        <f>'1'!F1102</f>
        <v>TOHI</v>
      </c>
      <c r="G1102" s="66">
        <f>'7'!$R$22</f>
        <v>6.8272183672611453E-2</v>
      </c>
      <c r="H1102" s="26">
        <f>'1'!H1102*$G1102</f>
        <v>0</v>
      </c>
      <c r="I1102" s="26">
        <f>'1'!I1102*$G1102</f>
        <v>78.089723684732974</v>
      </c>
      <c r="J1102" s="26">
        <f>'1'!J1102*$G1102</f>
        <v>62.366639784930562</v>
      </c>
      <c r="K1102" s="26">
        <f>'1'!K1102*$G1102</f>
        <v>272.35139510678158</v>
      </c>
      <c r="L1102" s="26">
        <f>'1'!L1102*$G1102</f>
        <v>313.89501887156564</v>
      </c>
      <c r="M1102" s="26">
        <f>'1'!M1102*$G1102</f>
        <v>463.13801237989429</v>
      </c>
      <c r="N1102" s="26">
        <f>'1'!N1102*$G1102</f>
        <v>137.19978030847997</v>
      </c>
      <c r="O1102" s="26">
        <f>'1'!O1102*$G1102</f>
        <v>3760.3909133772354</v>
      </c>
      <c r="P1102" s="26">
        <f>'1'!P1102*$G1102</f>
        <v>3265.2810373834568</v>
      </c>
      <c r="Q1102" s="26">
        <f>'1'!Q1102*$G1102</f>
        <v>1123.1047302879274</v>
      </c>
      <c r="R1102" s="26">
        <f>'1'!R1102*$G1102</f>
        <v>280.90589972095984</v>
      </c>
      <c r="S1102" s="26">
        <f>'1'!S1102*$G1102</f>
        <v>22.577611140532607</v>
      </c>
      <c r="T1102" s="26">
        <f>'1'!T1102*$G1102</f>
        <v>296.32858601260273</v>
      </c>
      <c r="U1102" s="26">
        <f>'1'!U1102*$G1102</f>
        <v>0</v>
      </c>
      <c r="V1102" s="26">
        <f>'1'!V1102*$G1102</f>
        <v>0</v>
      </c>
      <c r="W1102" s="26">
        <f>'1'!W1102*$G1102</f>
        <v>0</v>
      </c>
      <c r="X1102" s="26">
        <f>'1'!X1102*$G1102</f>
        <v>0</v>
      </c>
      <c r="Y1102" s="26">
        <f>'1'!Y1102*$G1102</f>
        <v>0</v>
      </c>
      <c r="Z1102" s="26">
        <f>'1'!Z1102*$G1102</f>
        <v>0</v>
      </c>
      <c r="AA1102" s="26">
        <f>'1'!AA1102*$G1102</f>
        <v>0</v>
      </c>
      <c r="AB1102" s="26">
        <f>'1'!AB1102*$G1102</f>
        <v>0</v>
      </c>
      <c r="AC1102" s="26">
        <f>'1'!AC1102*$G1102</f>
        <v>0</v>
      </c>
      <c r="AD1102" s="26">
        <f>'1'!AD1102*$G1102</f>
        <v>0</v>
      </c>
      <c r="AE1102" s="26">
        <f>'1'!AE1102*$G1102</f>
        <v>0</v>
      </c>
      <c r="AF1102" s="26">
        <f t="shared" si="73"/>
        <v>9779.3007620464959</v>
      </c>
      <c r="AG1102" s="26">
        <f t="shared" si="74"/>
        <v>296.32858601260273</v>
      </c>
      <c r="AH1102" s="56">
        <f t="shared" si="75"/>
        <v>1197</v>
      </c>
    </row>
    <row r="1103" spans="1:34">
      <c r="A1103" s="56">
        <f t="shared" si="76"/>
        <v>1198</v>
      </c>
      <c r="B1103" s="3">
        <f>'1'!B1103</f>
        <v>5549303</v>
      </c>
      <c r="C1103" t="str">
        <f>'1'!C1103</f>
        <v>ROUND MOUNTAIN: EM REPL PACIRAS N60</v>
      </c>
      <c r="D1103" s="3" t="str">
        <f>'1'!D1103</f>
        <v>3F</v>
      </c>
      <c r="E1103" s="6" t="str">
        <f>'1'!E1103</f>
        <v>OAI</v>
      </c>
      <c r="F1103" s="3" t="str">
        <f>'1'!F1103</f>
        <v>TOHI</v>
      </c>
      <c r="G1103" s="66">
        <f>'7'!$R$22</f>
        <v>6.8272183672611453E-2</v>
      </c>
      <c r="H1103" s="26">
        <f>'1'!H1103*$G1103</f>
        <v>199.07486037096774</v>
      </c>
      <c r="I1103" s="26">
        <f>'1'!I1103*$G1103</f>
        <v>1819.139642830201</v>
      </c>
      <c r="J1103" s="26">
        <f>'1'!J1103*$G1103</f>
        <v>1648.9848794629515</v>
      </c>
      <c r="K1103" s="26">
        <f>'1'!K1103*$G1103</f>
        <v>413.38124491929506</v>
      </c>
      <c r="L1103" s="26">
        <f>'1'!L1103*$G1103</f>
        <v>124.52163580047603</v>
      </c>
      <c r="M1103" s="26">
        <f>'1'!M1103*$G1103</f>
        <v>0</v>
      </c>
      <c r="N1103" s="26">
        <f>'1'!N1103*$G1103</f>
        <v>0</v>
      </c>
      <c r="O1103" s="26">
        <f>'1'!O1103*$G1103</f>
        <v>0</v>
      </c>
      <c r="P1103" s="26">
        <f>'1'!P1103*$G1103</f>
        <v>0</v>
      </c>
      <c r="Q1103" s="26">
        <f>'1'!Q1103*$G1103</f>
        <v>0</v>
      </c>
      <c r="R1103" s="26">
        <f>'1'!R1103*$G1103</f>
        <v>0</v>
      </c>
      <c r="S1103" s="26">
        <f>'1'!S1103*$G1103</f>
        <v>0</v>
      </c>
      <c r="T1103" s="26">
        <f>'1'!T1103*$G1103</f>
        <v>0</v>
      </c>
      <c r="U1103" s="26">
        <f>'1'!U1103*$G1103</f>
        <v>0</v>
      </c>
      <c r="V1103" s="26">
        <f>'1'!V1103*$G1103</f>
        <v>0</v>
      </c>
      <c r="W1103" s="26">
        <f>'1'!W1103*$G1103</f>
        <v>0</v>
      </c>
      <c r="X1103" s="26">
        <f>'1'!X1103*$G1103</f>
        <v>0</v>
      </c>
      <c r="Y1103" s="26">
        <f>'1'!Y1103*$G1103</f>
        <v>0</v>
      </c>
      <c r="Z1103" s="26">
        <f>'1'!Z1103*$G1103</f>
        <v>0</v>
      </c>
      <c r="AA1103" s="26">
        <f>'1'!AA1103*$G1103</f>
        <v>0</v>
      </c>
      <c r="AB1103" s="26">
        <f>'1'!AB1103*$G1103</f>
        <v>0</v>
      </c>
      <c r="AC1103" s="26">
        <f>'1'!AC1103*$G1103</f>
        <v>0</v>
      </c>
      <c r="AD1103" s="26">
        <f>'1'!AD1103*$G1103</f>
        <v>0</v>
      </c>
      <c r="AE1103" s="26">
        <f>'1'!AE1103*$G1103</f>
        <v>0</v>
      </c>
      <c r="AF1103" s="26">
        <f t="shared" si="73"/>
        <v>4205.1022633838911</v>
      </c>
      <c r="AG1103" s="26">
        <f t="shared" si="74"/>
        <v>0</v>
      </c>
      <c r="AH1103" s="56">
        <f t="shared" si="75"/>
        <v>1198</v>
      </c>
    </row>
    <row r="1104" spans="1:34">
      <c r="A1104" s="56">
        <f t="shared" si="76"/>
        <v>1199</v>
      </c>
      <c r="B1104" s="3">
        <f>'1'!B1104</f>
        <v>5549304</v>
      </c>
      <c r="C1104" t="str">
        <f>'1'!C1104</f>
        <v>MOSHER: EM REPL PACIRAS N60</v>
      </c>
      <c r="D1104" s="3" t="str">
        <f>'1'!D1104</f>
        <v>3F</v>
      </c>
      <c r="E1104" s="6" t="str">
        <f>'1'!E1104</f>
        <v>OAI</v>
      </c>
      <c r="F1104" s="3" t="str">
        <f>'1'!F1104</f>
        <v>TOLO</v>
      </c>
      <c r="G1104" s="66">
        <f>'7'!$R$22</f>
        <v>6.8272183672611453E-2</v>
      </c>
      <c r="H1104" s="26">
        <f>'1'!H1104*$G1104</f>
        <v>231.07403285832072</v>
      </c>
      <c r="I1104" s="26">
        <f>'1'!I1104*$G1104</f>
        <v>344.7062553630152</v>
      </c>
      <c r="J1104" s="26">
        <f>'1'!J1104*$G1104</f>
        <v>99.397472208955023</v>
      </c>
      <c r="K1104" s="26">
        <f>'1'!K1104*$G1104</f>
        <v>538.21010554629788</v>
      </c>
      <c r="L1104" s="26">
        <f>'1'!L1104*$G1104</f>
        <v>2089.8388510921059</v>
      </c>
      <c r="M1104" s="26">
        <f>'1'!M1104*$G1104</f>
        <v>1587.3146159514818</v>
      </c>
      <c r="N1104" s="26">
        <f>'1'!N1104*$G1104</f>
        <v>2504.3534142603662</v>
      </c>
      <c r="O1104" s="26">
        <f>'1'!O1104*$G1104</f>
        <v>580.74367597433479</v>
      </c>
      <c r="P1104" s="26">
        <f>'1'!P1104*$G1104</f>
        <v>76.580908425568254</v>
      </c>
      <c r="Q1104" s="26">
        <f>'1'!Q1104*$G1104</f>
        <v>486.12525662246259</v>
      </c>
      <c r="R1104" s="26">
        <f>'1'!R1104*$G1104</f>
        <v>361.74699240769905</v>
      </c>
      <c r="S1104" s="26">
        <f>'1'!S1104*$G1104</f>
        <v>245.28830149895845</v>
      </c>
      <c r="T1104" s="26">
        <f>'1'!T1104*$G1104</f>
        <v>289.2624150024875</v>
      </c>
      <c r="U1104" s="26">
        <f>'1'!U1104*$G1104</f>
        <v>10610.330263364627</v>
      </c>
      <c r="V1104" s="26">
        <f>'1'!V1104*$G1104</f>
        <v>494.07896602032179</v>
      </c>
      <c r="W1104" s="26">
        <f>'1'!W1104*$G1104</f>
        <v>357.53459867509895</v>
      </c>
      <c r="X1104" s="26">
        <f>'1'!X1104*$G1104</f>
        <v>0</v>
      </c>
      <c r="Y1104" s="26">
        <f>'1'!Y1104*$G1104</f>
        <v>0</v>
      </c>
      <c r="Z1104" s="26">
        <f>'1'!Z1104*$G1104</f>
        <v>0</v>
      </c>
      <c r="AA1104" s="26">
        <f>'1'!AA1104*$G1104</f>
        <v>0</v>
      </c>
      <c r="AB1104" s="26">
        <f>'1'!AB1104*$G1104</f>
        <v>0</v>
      </c>
      <c r="AC1104" s="26">
        <f>'1'!AC1104*$G1104</f>
        <v>0</v>
      </c>
      <c r="AD1104" s="26">
        <f>'1'!AD1104*$G1104</f>
        <v>0</v>
      </c>
      <c r="AE1104" s="26">
        <f>'1'!AE1104*$G1104</f>
        <v>0</v>
      </c>
      <c r="AF1104" s="26">
        <f t="shared" si="73"/>
        <v>9145.3798822095669</v>
      </c>
      <c r="AG1104" s="26">
        <f t="shared" si="74"/>
        <v>11751.206243062534</v>
      </c>
      <c r="AH1104" s="56">
        <f t="shared" si="75"/>
        <v>1199</v>
      </c>
    </row>
    <row r="1105" spans="1:34">
      <c r="A1105" s="56">
        <f t="shared" si="76"/>
        <v>1200</v>
      </c>
      <c r="B1105" s="3">
        <f>'1'!B1105</f>
        <v>5549726</v>
      </c>
      <c r="C1105" t="str">
        <f>'1'!C1105</f>
        <v>BUTT VALLEY: INST CB 162 TRANSCEIVER</v>
      </c>
      <c r="D1105" s="3" t="str">
        <f>'1'!D1105</f>
        <v>3F</v>
      </c>
      <c r="E1105" s="6" t="str">
        <f>'1'!E1105</f>
        <v>OAI</v>
      </c>
      <c r="F1105" s="3" t="str">
        <f>'1'!F1105</f>
        <v>TOLO</v>
      </c>
      <c r="G1105" s="66">
        <f>'7'!$R$22</f>
        <v>6.8272183672611453E-2</v>
      </c>
      <c r="H1105" s="26">
        <f>'1'!H1105*$G1105</f>
        <v>110.29371272310381</v>
      </c>
      <c r="I1105" s="26">
        <f>'1'!I1105*$G1105</f>
        <v>75.68654281945706</v>
      </c>
      <c r="J1105" s="26">
        <f>'1'!J1105*$G1105</f>
        <v>246.63326351730888</v>
      </c>
      <c r="K1105" s="26">
        <f>'1'!K1105*$G1105</f>
        <v>154.41119781234531</v>
      </c>
      <c r="L1105" s="26">
        <f>'1'!L1105*$G1105</f>
        <v>29.240976266979487</v>
      </c>
      <c r="M1105" s="26">
        <f>'1'!M1105*$G1105</f>
        <v>29.240976266979487</v>
      </c>
      <c r="N1105" s="26">
        <f>'1'!N1105*$G1105</f>
        <v>28.31247456903197</v>
      </c>
      <c r="O1105" s="26">
        <f>'1'!O1105*$G1105</f>
        <v>44.923096856578333</v>
      </c>
      <c r="P1105" s="26">
        <f>'1'!P1105*$G1105</f>
        <v>25.431388418047767</v>
      </c>
      <c r="Q1105" s="26">
        <f>'1'!Q1105*$G1105</f>
        <v>28.865479256780123</v>
      </c>
      <c r="R1105" s="26">
        <f>'1'!R1105*$G1105</f>
        <v>28.865479256780123</v>
      </c>
      <c r="S1105" s="26">
        <f>'1'!S1105*$G1105</f>
        <v>30.599592722064454</v>
      </c>
      <c r="T1105" s="26">
        <f>'1'!T1105*$G1105</f>
        <v>0</v>
      </c>
      <c r="U1105" s="26">
        <f>'1'!U1105*$G1105</f>
        <v>0</v>
      </c>
      <c r="V1105" s="26">
        <f>'1'!V1105*$G1105</f>
        <v>0</v>
      </c>
      <c r="W1105" s="26">
        <f>'1'!W1105*$G1105</f>
        <v>2167.5599049850066</v>
      </c>
      <c r="X1105" s="26">
        <f>'1'!X1105*$G1105</f>
        <v>2805.0719016831176</v>
      </c>
      <c r="Y1105" s="26">
        <f>'1'!Y1105*$G1105</f>
        <v>593.70173643539647</v>
      </c>
      <c r="Z1105" s="26">
        <f>'1'!Z1105*$G1105</f>
        <v>270.05744973538185</v>
      </c>
      <c r="AA1105" s="26">
        <f>'1'!AA1105*$G1105</f>
        <v>0</v>
      </c>
      <c r="AB1105" s="26">
        <f>'1'!AB1105*$G1105</f>
        <v>0</v>
      </c>
      <c r="AC1105" s="26">
        <f>'1'!AC1105*$G1105</f>
        <v>0</v>
      </c>
      <c r="AD1105" s="26">
        <f>'1'!AD1105*$G1105</f>
        <v>0</v>
      </c>
      <c r="AE1105" s="26">
        <f>'1'!AE1105*$G1105</f>
        <v>0</v>
      </c>
      <c r="AF1105" s="26">
        <f t="shared" si="73"/>
        <v>832.5041804854568</v>
      </c>
      <c r="AG1105" s="26">
        <f t="shared" si="74"/>
        <v>5836.390992838903</v>
      </c>
      <c r="AH1105" s="56">
        <f t="shared" si="75"/>
        <v>1200</v>
      </c>
    </row>
    <row r="1106" spans="1:34">
      <c r="A1106" s="56">
        <f t="shared" si="76"/>
        <v>1201</v>
      </c>
      <c r="B1106" s="3">
        <f>'1'!B1106</f>
        <v>5549728</v>
      </c>
      <c r="C1106" t="str">
        <f>'1'!C1106</f>
        <v>BELL - EM REPLACE LINE RELAYS</v>
      </c>
      <c r="D1106" s="3" t="str">
        <f>'1'!D1106</f>
        <v>3F</v>
      </c>
      <c r="E1106" s="6" t="str">
        <f>'1'!E1106</f>
        <v>OAI</v>
      </c>
      <c r="F1106" s="3" t="str">
        <f>'1'!F1106</f>
        <v>TOLO</v>
      </c>
      <c r="G1106" s="66">
        <f>'7'!$R$22</f>
        <v>6.8272183672611453E-2</v>
      </c>
      <c r="H1106" s="26">
        <f>'1'!H1106*$G1106</f>
        <v>72.136389268481253</v>
      </c>
      <c r="I1106" s="26">
        <f>'1'!I1106*$G1106</f>
        <v>494.30426422644143</v>
      </c>
      <c r="J1106" s="26">
        <f>'1'!J1106*$G1106</f>
        <v>1046.4828585521554</v>
      </c>
      <c r="K1106" s="26">
        <f>'1'!K1106*$G1106</f>
        <v>9608.1219159241573</v>
      </c>
      <c r="L1106" s="26">
        <f>'1'!L1106*$G1106</f>
        <v>2416.7602026084051</v>
      </c>
      <c r="M1106" s="26">
        <f>'1'!M1106*$G1106</f>
        <v>974.27819710000176</v>
      </c>
      <c r="N1106" s="26">
        <f>'1'!N1106*$G1106</f>
        <v>812.56187563468688</v>
      </c>
      <c r="O1106" s="26">
        <f>'1'!O1106*$G1106</f>
        <v>1895.2153370965918</v>
      </c>
      <c r="P1106" s="26">
        <f>'1'!P1106*$G1106</f>
        <v>1166.2117870588145</v>
      </c>
      <c r="Q1106" s="26">
        <f>'1'!Q1106*$G1106</f>
        <v>1301.8139982693551</v>
      </c>
      <c r="R1106" s="26">
        <f>'1'!R1106*$G1106</f>
        <v>2198.623748556045</v>
      </c>
      <c r="S1106" s="26">
        <f>'1'!S1106*$G1106</f>
        <v>3851.0495460760962</v>
      </c>
      <c r="T1106" s="26">
        <f>'1'!T1106*$G1106</f>
        <v>1053.6787467112488</v>
      </c>
      <c r="U1106" s="26">
        <f>'1'!U1106*$G1106</f>
        <v>0</v>
      </c>
      <c r="V1106" s="26">
        <f>'1'!V1106*$G1106</f>
        <v>0</v>
      </c>
      <c r="W1106" s="26">
        <f>'1'!W1106*$G1106</f>
        <v>0</v>
      </c>
      <c r="X1106" s="26">
        <f>'1'!X1106*$G1106</f>
        <v>0</v>
      </c>
      <c r="Y1106" s="26">
        <f>'1'!Y1106*$G1106</f>
        <v>0</v>
      </c>
      <c r="Z1106" s="26">
        <f>'1'!Z1106*$G1106</f>
        <v>0</v>
      </c>
      <c r="AA1106" s="26">
        <f>'1'!AA1106*$G1106</f>
        <v>0</v>
      </c>
      <c r="AB1106" s="26">
        <f>'1'!AB1106*$G1106</f>
        <v>0</v>
      </c>
      <c r="AC1106" s="26">
        <f>'1'!AC1106*$G1106</f>
        <v>0</v>
      </c>
      <c r="AD1106" s="26">
        <f>'1'!AD1106*$G1106</f>
        <v>52.719780231990569</v>
      </c>
      <c r="AE1106" s="26">
        <f>'1'!AE1106*$G1106</f>
        <v>2961.2581762709506</v>
      </c>
      <c r="AF1106" s="26">
        <f t="shared" si="73"/>
        <v>25837.560120371236</v>
      </c>
      <c r="AG1106" s="26">
        <f t="shared" si="74"/>
        <v>4067.6567032141902</v>
      </c>
      <c r="AH1106" s="56">
        <f t="shared" si="75"/>
        <v>1201</v>
      </c>
    </row>
    <row r="1107" spans="1:34">
      <c r="A1107" s="56">
        <f t="shared" si="76"/>
        <v>1202</v>
      </c>
      <c r="B1107" s="3">
        <f>'1'!B1107</f>
        <v>5549903</v>
      </c>
      <c r="C1107" t="str">
        <f>'1'!C1107</f>
        <v>TABLE MTN: EM REPL QUALITROL TWS</v>
      </c>
      <c r="D1107" s="3" t="str">
        <f>'1'!D1107</f>
        <v>3F</v>
      </c>
      <c r="E1107" s="6" t="str">
        <f>'1'!E1107</f>
        <v>OAI</v>
      </c>
      <c r="F1107" s="3" t="str">
        <f>'1'!F1107</f>
        <v>TOHI</v>
      </c>
      <c r="G1107" s="66">
        <f>'7'!$R$22</f>
        <v>6.8272183672611453E-2</v>
      </c>
      <c r="H1107" s="26">
        <f>'1'!H1107*$G1107</f>
        <v>4050.9846359613384</v>
      </c>
      <c r="I1107" s="26">
        <f>'1'!I1107*$G1107</f>
        <v>1201.8157308440811</v>
      </c>
      <c r="J1107" s="26">
        <f>'1'!J1107*$G1107</f>
        <v>1596.7293500799346</v>
      </c>
      <c r="K1107" s="26">
        <f>'1'!K1107*$G1107</f>
        <v>370.73843899738199</v>
      </c>
      <c r="L1107" s="26">
        <f>'1'!L1107*$G1107</f>
        <v>809.92656934492425</v>
      </c>
      <c r="M1107" s="26">
        <f>'1'!M1107*$G1107</f>
        <v>14.617074524306114</v>
      </c>
      <c r="N1107" s="26">
        <f>'1'!N1107*$G1107</f>
        <v>14.152823675332355</v>
      </c>
      <c r="O1107" s="26">
        <f>'1'!O1107*$G1107</f>
        <v>12.958060461061653</v>
      </c>
      <c r="P1107" s="26">
        <f>'1'!P1107*$G1107</f>
        <v>25.431388418047767</v>
      </c>
      <c r="Q1107" s="26">
        <f>'1'!Q1107*$G1107</f>
        <v>15.013053189607259</v>
      </c>
      <c r="R1107" s="26">
        <f>'1'!R1107*$G1107</f>
        <v>0</v>
      </c>
      <c r="S1107" s="26">
        <f>'1'!S1107*$G1107</f>
        <v>0</v>
      </c>
      <c r="T1107" s="26">
        <f>'1'!T1107*$G1107</f>
        <v>0</v>
      </c>
      <c r="U1107" s="26">
        <f>'1'!U1107*$G1107</f>
        <v>0</v>
      </c>
      <c r="V1107" s="26">
        <f>'1'!V1107*$G1107</f>
        <v>0</v>
      </c>
      <c r="W1107" s="26">
        <f>'1'!W1107*$G1107</f>
        <v>0</v>
      </c>
      <c r="X1107" s="26">
        <f>'1'!X1107*$G1107</f>
        <v>0</v>
      </c>
      <c r="Y1107" s="26">
        <f>'1'!Y1107*$G1107</f>
        <v>0</v>
      </c>
      <c r="Z1107" s="26">
        <f>'1'!Z1107*$G1107</f>
        <v>0</v>
      </c>
      <c r="AA1107" s="26">
        <f>'1'!AA1107*$G1107</f>
        <v>0</v>
      </c>
      <c r="AB1107" s="26">
        <f>'1'!AB1107*$G1107</f>
        <v>0</v>
      </c>
      <c r="AC1107" s="26">
        <f>'1'!AC1107*$G1107</f>
        <v>0</v>
      </c>
      <c r="AD1107" s="26">
        <f>'1'!AD1107*$G1107</f>
        <v>0</v>
      </c>
      <c r="AE1107" s="26">
        <f>'1'!AE1107*$G1107</f>
        <v>0</v>
      </c>
      <c r="AF1107" s="26">
        <f t="shared" si="73"/>
        <v>8112.3671254960154</v>
      </c>
      <c r="AG1107" s="26">
        <f t="shared" si="74"/>
        <v>0</v>
      </c>
      <c r="AH1107" s="56">
        <f t="shared" si="75"/>
        <v>1202</v>
      </c>
    </row>
    <row r="1108" spans="1:34">
      <c r="A1108" s="56">
        <f t="shared" si="76"/>
        <v>1203</v>
      </c>
      <c r="B1108" s="3">
        <f>'1'!B1108</f>
        <v>5550123</v>
      </c>
      <c r="C1108" t="str">
        <f>'1'!C1108</f>
        <v>DAIRYLAND: REPLACE DEVICE 79T-1 SEL279</v>
      </c>
      <c r="D1108" s="3" t="str">
        <f>'1'!D1108</f>
        <v>3F</v>
      </c>
      <c r="E1108" s="6" t="str">
        <f>'1'!E1108</f>
        <v>OAI</v>
      </c>
      <c r="F1108" s="3" t="str">
        <f>'1'!F1108</f>
        <v>TOLO</v>
      </c>
      <c r="G1108" s="66">
        <f>'7'!$R$22</f>
        <v>6.8272183672611453E-2</v>
      </c>
      <c r="H1108" s="26">
        <f>'1'!H1108*$G1108</f>
        <v>1617.5591933184485</v>
      </c>
      <c r="I1108" s="26">
        <f>'1'!I1108*$G1108</f>
        <v>703.79745982584973</v>
      </c>
      <c r="J1108" s="26">
        <f>'1'!J1108*$G1108</f>
        <v>2500.762297399187</v>
      </c>
      <c r="K1108" s="26">
        <f>'1'!K1108*$G1108</f>
        <v>522.82838256485854</v>
      </c>
      <c r="L1108" s="26">
        <f>'1'!L1108*$G1108</f>
        <v>433.59663850475533</v>
      </c>
      <c r="M1108" s="26">
        <f>'1'!M1108*$G1108</f>
        <v>148.86749649812927</v>
      </c>
      <c r="N1108" s="26">
        <f>'1'!N1108*$G1108</f>
        <v>106.79817691906609</v>
      </c>
      <c r="O1108" s="26">
        <f>'1'!O1108*$G1108</f>
        <v>0</v>
      </c>
      <c r="P1108" s="26">
        <f>'1'!P1108*$G1108</f>
        <v>0</v>
      </c>
      <c r="Q1108" s="26">
        <f>'1'!Q1108*$G1108</f>
        <v>0</v>
      </c>
      <c r="R1108" s="26">
        <f>'1'!R1108*$G1108</f>
        <v>0</v>
      </c>
      <c r="S1108" s="26">
        <f>'1'!S1108*$G1108</f>
        <v>0</v>
      </c>
      <c r="T1108" s="26">
        <f>'1'!T1108*$G1108</f>
        <v>0</v>
      </c>
      <c r="U1108" s="26">
        <f>'1'!U1108*$G1108</f>
        <v>0</v>
      </c>
      <c r="V1108" s="26">
        <f>'1'!V1108*$G1108</f>
        <v>0</v>
      </c>
      <c r="W1108" s="26">
        <f>'1'!W1108*$G1108</f>
        <v>0</v>
      </c>
      <c r="X1108" s="26">
        <f>'1'!X1108*$G1108</f>
        <v>0</v>
      </c>
      <c r="Y1108" s="26">
        <f>'1'!Y1108*$G1108</f>
        <v>0</v>
      </c>
      <c r="Z1108" s="26">
        <f>'1'!Z1108*$G1108</f>
        <v>0</v>
      </c>
      <c r="AA1108" s="26">
        <f>'1'!AA1108*$G1108</f>
        <v>0</v>
      </c>
      <c r="AB1108" s="26">
        <f>'1'!AB1108*$G1108</f>
        <v>0</v>
      </c>
      <c r="AC1108" s="26">
        <f>'1'!AC1108*$G1108</f>
        <v>0</v>
      </c>
      <c r="AD1108" s="26">
        <f>'1'!AD1108*$G1108</f>
        <v>0</v>
      </c>
      <c r="AE1108" s="26">
        <f>'1'!AE1108*$G1108</f>
        <v>0</v>
      </c>
      <c r="AF1108" s="26">
        <f t="shared" si="73"/>
        <v>6034.2096450302943</v>
      </c>
      <c r="AG1108" s="26">
        <f t="shared" si="74"/>
        <v>0</v>
      </c>
      <c r="AH1108" s="56">
        <f t="shared" si="75"/>
        <v>1203</v>
      </c>
    </row>
    <row r="1109" spans="1:34">
      <c r="A1109" s="56">
        <f t="shared" si="76"/>
        <v>1204</v>
      </c>
      <c r="B1109" s="3">
        <f>'1'!B1109</f>
        <v>5550261</v>
      </c>
      <c r="C1109" t="str">
        <f>'1'!C1109</f>
        <v>MESA: REPL BK 2 GE RELAY</v>
      </c>
      <c r="D1109" s="3" t="str">
        <f>'1'!D1109</f>
        <v>3F</v>
      </c>
      <c r="E1109" s="6" t="str">
        <f>'1'!E1109</f>
        <v>OAI</v>
      </c>
      <c r="F1109" s="3" t="str">
        <f>'1'!F1109</f>
        <v>TOHI</v>
      </c>
      <c r="G1109" s="66">
        <f>'7'!$R$22</f>
        <v>6.8272183672611453E-2</v>
      </c>
      <c r="H1109" s="26">
        <f>'1'!H1109*$G1109</f>
        <v>0</v>
      </c>
      <c r="I1109" s="26">
        <f>'1'!I1109*$G1109</f>
        <v>6799.2131175186405</v>
      </c>
      <c r="J1109" s="26">
        <f>'1'!J1109*$G1109</f>
        <v>-6744.1584286050456</v>
      </c>
      <c r="K1109" s="26">
        <f>'1'!K1109*$G1109</f>
        <v>3457.0371196647206</v>
      </c>
      <c r="L1109" s="26">
        <f>'1'!L1109*$G1109</f>
        <v>295.16795889016839</v>
      </c>
      <c r="M1109" s="26">
        <f>'1'!M1109*$G1109</f>
        <v>4232.7934610815028</v>
      </c>
      <c r="N1109" s="26">
        <f>'1'!N1109*$G1109</f>
        <v>3731.5527429939243</v>
      </c>
      <c r="O1109" s="26">
        <f>'1'!O1109*$G1109</f>
        <v>2747.4911419736377</v>
      </c>
      <c r="P1109" s="26">
        <f>'1'!P1109*$G1109</f>
        <v>252.82555057641471</v>
      </c>
      <c r="Q1109" s="26">
        <f>'1'!Q1109*$G1109</f>
        <v>853.26575154029797</v>
      </c>
      <c r="R1109" s="26">
        <f>'1'!R1109*$G1109</f>
        <v>52.528618117707254</v>
      </c>
      <c r="S1109" s="26">
        <f>'1'!S1109*$G1109</f>
        <v>25.58158722212751</v>
      </c>
      <c r="T1109" s="26">
        <f>'1'!T1109*$G1109</f>
        <v>115.7076968883419</v>
      </c>
      <c r="U1109" s="26">
        <f>'1'!U1109*$G1109</f>
        <v>0</v>
      </c>
      <c r="V1109" s="26">
        <f>'1'!V1109*$G1109</f>
        <v>0</v>
      </c>
      <c r="W1109" s="26">
        <f>'1'!W1109*$G1109</f>
        <v>0</v>
      </c>
      <c r="X1109" s="26">
        <f>'1'!X1109*$G1109</f>
        <v>0</v>
      </c>
      <c r="Y1109" s="26">
        <f>'1'!Y1109*$G1109</f>
        <v>0</v>
      </c>
      <c r="Z1109" s="26">
        <f>'1'!Z1109*$G1109</f>
        <v>0</v>
      </c>
      <c r="AA1109" s="26">
        <f>'1'!AA1109*$G1109</f>
        <v>0</v>
      </c>
      <c r="AB1109" s="26">
        <f>'1'!AB1109*$G1109</f>
        <v>0</v>
      </c>
      <c r="AC1109" s="26">
        <f>'1'!AC1109*$G1109</f>
        <v>0</v>
      </c>
      <c r="AD1109" s="26">
        <f>'1'!AD1109*$G1109</f>
        <v>0</v>
      </c>
      <c r="AE1109" s="26">
        <f>'1'!AE1109*$G1109</f>
        <v>0</v>
      </c>
      <c r="AF1109" s="26">
        <f t="shared" si="73"/>
        <v>15703.298620974099</v>
      </c>
      <c r="AG1109" s="26">
        <f t="shared" si="74"/>
        <v>115.7076968883419</v>
      </c>
      <c r="AH1109" s="56">
        <f t="shared" si="75"/>
        <v>1204</v>
      </c>
    </row>
    <row r="1110" spans="1:34">
      <c r="A1110" s="56">
        <f t="shared" si="76"/>
        <v>1205</v>
      </c>
      <c r="B1110" s="3">
        <f>'1'!B1110</f>
        <v>5550262</v>
      </c>
      <c r="C1110" t="str">
        <f>'1'!C1110</f>
        <v>EM  VACA DIXON REPL DEV 211LA-412 GE REL</v>
      </c>
      <c r="D1110" s="3" t="str">
        <f>'1'!D1110</f>
        <v>3F</v>
      </c>
      <c r="E1110" s="6" t="str">
        <f>'1'!E1110</f>
        <v>OAI</v>
      </c>
      <c r="F1110" s="3" t="str">
        <f>'1'!F1110</f>
        <v>TOHI</v>
      </c>
      <c r="G1110" s="66">
        <f>'7'!$R$22</f>
        <v>6.8272183672611453E-2</v>
      </c>
      <c r="H1110" s="26">
        <f>'1'!H1110*$G1110</f>
        <v>67.09790211344253</v>
      </c>
      <c r="I1110" s="26">
        <f>'1'!I1110*$G1110</f>
        <v>1076.7206087007553</v>
      </c>
      <c r="J1110" s="26">
        <f>'1'!J1110*$G1110</f>
        <v>143.30331352881143</v>
      </c>
      <c r="K1110" s="26">
        <f>'1'!K1110*$G1110</f>
        <v>260.17163753958772</v>
      </c>
      <c r="L1110" s="26">
        <f>'1'!L1110*$G1110</f>
        <v>128.78182006164698</v>
      </c>
      <c r="M1110" s="26">
        <f>'1'!M1110*$G1110</f>
        <v>208.94701813002735</v>
      </c>
      <c r="N1110" s="26">
        <f>'1'!N1110*$G1110</f>
        <v>831.43913442016401</v>
      </c>
      <c r="O1110" s="26">
        <f>'1'!O1110*$G1110</f>
        <v>284.30585446785591</v>
      </c>
      <c r="P1110" s="26">
        <f>'1'!P1110*$G1110</f>
        <v>106.72307751702621</v>
      </c>
      <c r="Q1110" s="26">
        <f>'1'!Q1110*$G1110</f>
        <v>5.243303706056559</v>
      </c>
      <c r="R1110" s="26">
        <f>'1'!R1110*$G1110</f>
        <v>73.003446001123422</v>
      </c>
      <c r="S1110" s="26">
        <f>'1'!S1110*$G1110</f>
        <v>531.92906464841758</v>
      </c>
      <c r="T1110" s="26">
        <f>'1'!T1110*$G1110</f>
        <v>76.410227966386742</v>
      </c>
      <c r="U1110" s="26">
        <f>'1'!U1110*$G1110</f>
        <v>0</v>
      </c>
      <c r="V1110" s="26">
        <f>'1'!V1110*$G1110</f>
        <v>0</v>
      </c>
      <c r="W1110" s="26">
        <f>'1'!W1110*$G1110</f>
        <v>0</v>
      </c>
      <c r="X1110" s="26">
        <f>'1'!X1110*$G1110</f>
        <v>0</v>
      </c>
      <c r="Y1110" s="26">
        <f>'1'!Y1110*$G1110</f>
        <v>0</v>
      </c>
      <c r="Z1110" s="26">
        <f>'1'!Z1110*$G1110</f>
        <v>0</v>
      </c>
      <c r="AA1110" s="26">
        <f>'1'!AA1110*$G1110</f>
        <v>0</v>
      </c>
      <c r="AB1110" s="26">
        <f>'1'!AB1110*$G1110</f>
        <v>0</v>
      </c>
      <c r="AC1110" s="26">
        <f>'1'!AC1110*$G1110</f>
        <v>0</v>
      </c>
      <c r="AD1110" s="26">
        <f>'1'!AD1110*$G1110</f>
        <v>0</v>
      </c>
      <c r="AE1110" s="26">
        <f>'1'!AE1110*$G1110</f>
        <v>0</v>
      </c>
      <c r="AF1110" s="26">
        <f t="shared" si="73"/>
        <v>3717.6661808349154</v>
      </c>
      <c r="AG1110" s="26">
        <f t="shared" si="74"/>
        <v>76.410227966386742</v>
      </c>
      <c r="AH1110" s="56">
        <f t="shared" si="75"/>
        <v>1205</v>
      </c>
    </row>
    <row r="1111" spans="1:34">
      <c r="A1111" s="56">
        <f t="shared" si="76"/>
        <v>1206</v>
      </c>
      <c r="B1111" s="3">
        <f>'1'!B1111</f>
        <v>5550269</v>
      </c>
      <c r="C1111" t="str">
        <f>'1'!C1111</f>
        <v>IGANCIO: REPL 60kV BUS DIFF</v>
      </c>
      <c r="D1111" s="3" t="str">
        <f>'1'!D1111</f>
        <v>3F</v>
      </c>
      <c r="E1111" s="6" t="str">
        <f>'1'!E1111</f>
        <v>OAI</v>
      </c>
      <c r="F1111" s="3" t="str">
        <f>'1'!F1111</f>
        <v>TOLO</v>
      </c>
      <c r="G1111" s="66">
        <f>'7'!$R$22</f>
        <v>6.8272183672611453E-2</v>
      </c>
      <c r="H1111" s="26">
        <f>'1'!H1111*$G1111</f>
        <v>87.53859390502241</v>
      </c>
      <c r="I1111" s="26">
        <f>'1'!I1111*$G1111</f>
        <v>5791.6112675680361</v>
      </c>
      <c r="J1111" s="26">
        <f>'1'!J1111*$G1111</f>
        <v>-5671.9164751532144</v>
      </c>
      <c r="K1111" s="26">
        <f>'1'!K1111*$G1111</f>
        <v>265.43542290074606</v>
      </c>
      <c r="L1111" s="26">
        <f>'1'!L1111*$G1111</f>
        <v>153.86502034296441</v>
      </c>
      <c r="M1111" s="26">
        <f>'1'!M1111*$G1111</f>
        <v>367.55695523823829</v>
      </c>
      <c r="N1111" s="26">
        <f>'1'!N1111*$G1111</f>
        <v>5451.6772378437363</v>
      </c>
      <c r="O1111" s="26">
        <f>'1'!O1111*$G1111</f>
        <v>287.26886723924719</v>
      </c>
      <c r="P1111" s="26">
        <f>'1'!P1111*$G1111</f>
        <v>307.35454367572947</v>
      </c>
      <c r="Q1111" s="26">
        <f>'1'!Q1111*$G1111</f>
        <v>50.821813525891962</v>
      </c>
      <c r="R1111" s="26">
        <f>'1'!R1111*$G1111</f>
        <v>46.206613909623428</v>
      </c>
      <c r="S1111" s="26">
        <f>'1'!S1111*$G1111</f>
        <v>1376.0531707949531</v>
      </c>
      <c r="T1111" s="26">
        <f>'1'!T1111*$G1111</f>
        <v>48.514213717757698</v>
      </c>
      <c r="U1111" s="26">
        <f>'1'!U1111*$G1111</f>
        <v>89.211262405001392</v>
      </c>
      <c r="V1111" s="26">
        <f>'1'!V1111*$G1111</f>
        <v>91.518862213135648</v>
      </c>
      <c r="W1111" s="26">
        <f>'1'!W1111*$G1111</f>
        <v>20.788879928310187</v>
      </c>
      <c r="X1111" s="26">
        <f>'1'!X1111*$G1111</f>
        <v>0</v>
      </c>
      <c r="Y1111" s="26">
        <f>'1'!Y1111*$G1111</f>
        <v>0</v>
      </c>
      <c r="Z1111" s="26">
        <f>'1'!Z1111*$G1111</f>
        <v>0</v>
      </c>
      <c r="AA1111" s="26">
        <f>'1'!AA1111*$G1111</f>
        <v>0</v>
      </c>
      <c r="AB1111" s="26">
        <f>'1'!AB1111*$G1111</f>
        <v>0</v>
      </c>
      <c r="AC1111" s="26">
        <f>'1'!AC1111*$G1111</f>
        <v>0</v>
      </c>
      <c r="AD1111" s="26">
        <f>'1'!AD1111*$G1111</f>
        <v>0</v>
      </c>
      <c r="AE1111" s="26">
        <f>'1'!AE1111*$G1111</f>
        <v>0</v>
      </c>
      <c r="AF1111" s="26">
        <f t="shared" si="73"/>
        <v>8513.4730317909743</v>
      </c>
      <c r="AG1111" s="26">
        <f t="shared" si="74"/>
        <v>250.03321826420492</v>
      </c>
      <c r="AH1111" s="56">
        <f t="shared" si="75"/>
        <v>1206</v>
      </c>
    </row>
    <row r="1112" spans="1:34">
      <c r="A1112" s="56">
        <f t="shared" si="76"/>
        <v>1207</v>
      </c>
      <c r="B1112" s="3">
        <f>'1'!B1112</f>
        <v>5551022</v>
      </c>
      <c r="C1112" t="str">
        <f>'1'!C1112</f>
        <v>PALERMO SUB: EM REPL DEV 211BF-2032</v>
      </c>
      <c r="D1112" s="3" t="str">
        <f>'1'!D1112</f>
        <v>3F</v>
      </c>
      <c r="E1112" s="6" t="str">
        <f>'1'!E1112</f>
        <v>OAI</v>
      </c>
      <c r="F1112" s="3" t="str">
        <f>'1'!F1112</f>
        <v>TOLO</v>
      </c>
      <c r="G1112" s="66">
        <f>'7'!$R$22</f>
        <v>6.8272183672611453E-2</v>
      </c>
      <c r="H1112" s="26">
        <f>'1'!H1112*$G1112</f>
        <v>108.60056256802304</v>
      </c>
      <c r="I1112" s="26">
        <f>'1'!I1112*$G1112</f>
        <v>696.79956099940705</v>
      </c>
      <c r="J1112" s="26">
        <f>'1'!J1112*$G1112</f>
        <v>65.950929427742665</v>
      </c>
      <c r="K1112" s="26">
        <f>'1'!K1112*$G1112</f>
        <v>34.716405397522919</v>
      </c>
      <c r="L1112" s="26">
        <f>'1'!L1112*$G1112</f>
        <v>189.12760320986823</v>
      </c>
      <c r="M1112" s="26">
        <f>'1'!M1112*$G1112</f>
        <v>102.08056902728865</v>
      </c>
      <c r="N1112" s="26">
        <f>'1'!N1112*$G1112</f>
        <v>84.029403664250168</v>
      </c>
      <c r="O1112" s="26">
        <f>'1'!O1112*$G1112</f>
        <v>271.84618094760424</v>
      </c>
      <c r="P1112" s="26">
        <f>'1'!P1112*$G1112</f>
        <v>896.73465088464968</v>
      </c>
      <c r="Q1112" s="26">
        <f>'1'!Q1112*$G1112</f>
        <v>100.48982714771681</v>
      </c>
      <c r="R1112" s="26">
        <f>'1'!R1112*$G1112</f>
        <v>626.00130653090901</v>
      </c>
      <c r="S1112" s="26">
        <f>'1'!S1112*$G1112</f>
        <v>56.638603574798459</v>
      </c>
      <c r="T1112" s="26">
        <f>'1'!T1112*$G1112</f>
        <v>0</v>
      </c>
      <c r="U1112" s="26">
        <f>'1'!U1112*$G1112</f>
        <v>0</v>
      </c>
      <c r="V1112" s="26">
        <f>'1'!V1112*$G1112</f>
        <v>0</v>
      </c>
      <c r="W1112" s="26">
        <f>'1'!W1112*$G1112</f>
        <v>0</v>
      </c>
      <c r="X1112" s="26">
        <f>'1'!X1112*$G1112</f>
        <v>0</v>
      </c>
      <c r="Y1112" s="26">
        <f>'1'!Y1112*$G1112</f>
        <v>0</v>
      </c>
      <c r="Z1112" s="26">
        <f>'1'!Z1112*$G1112</f>
        <v>0</v>
      </c>
      <c r="AA1112" s="26">
        <f>'1'!AA1112*$G1112</f>
        <v>0</v>
      </c>
      <c r="AB1112" s="26">
        <f>'1'!AB1112*$G1112</f>
        <v>0</v>
      </c>
      <c r="AC1112" s="26">
        <f>'1'!AC1112*$G1112</f>
        <v>0</v>
      </c>
      <c r="AD1112" s="26">
        <f>'1'!AD1112*$G1112</f>
        <v>0</v>
      </c>
      <c r="AE1112" s="26">
        <f>'1'!AE1112*$G1112</f>
        <v>0</v>
      </c>
      <c r="AF1112" s="26">
        <f t="shared" si="73"/>
        <v>3233.0156033797807</v>
      </c>
      <c r="AG1112" s="26">
        <f t="shared" si="74"/>
        <v>0</v>
      </c>
      <c r="AH1112" s="56">
        <f t="shared" si="75"/>
        <v>1207</v>
      </c>
    </row>
    <row r="1113" spans="1:34">
      <c r="A1113" s="56">
        <f t="shared" si="76"/>
        <v>1208</v>
      </c>
      <c r="B1113" s="3">
        <f>'1'!B1113</f>
        <v>5551023</v>
      </c>
      <c r="C1113" t="str">
        <f>'1'!C1113</f>
        <v>MARTINEZ PP GPS CLOCK FAILURE</v>
      </c>
      <c r="D1113" s="3" t="str">
        <f>'1'!D1113</f>
        <v>3F</v>
      </c>
      <c r="E1113" s="6" t="str">
        <f>'1'!E1113</f>
        <v>OAI</v>
      </c>
      <c r="F1113" s="3" t="str">
        <f>'1'!F1113</f>
        <v>TOLO</v>
      </c>
      <c r="G1113" s="66">
        <f>'7'!$R$22</f>
        <v>6.8272183672611453E-2</v>
      </c>
      <c r="H1113" s="26">
        <f>'1'!H1113*$G1113</f>
        <v>708.35121447681297</v>
      </c>
      <c r="I1113" s="26">
        <f>'1'!I1113*$G1113</f>
        <v>495.06208546520736</v>
      </c>
      <c r="J1113" s="26">
        <f>'1'!J1113*$G1113</f>
        <v>164.76126085711323</v>
      </c>
      <c r="K1113" s="26">
        <f>'1'!K1113*$G1113</f>
        <v>320.82464551433571</v>
      </c>
      <c r="L1113" s="26">
        <f>'1'!L1113*$G1113</f>
        <v>2463.3491407465954</v>
      </c>
      <c r="M1113" s="26">
        <f>'1'!M1113*$G1113</f>
        <v>1404.8913411782639</v>
      </c>
      <c r="N1113" s="26">
        <f>'1'!N1113*$G1113</f>
        <v>577.33006679070434</v>
      </c>
      <c r="O1113" s="26">
        <f>'1'!O1113*$G1113</f>
        <v>156.71879762047959</v>
      </c>
      <c r="P1113" s="26">
        <f>'1'!P1113*$G1113</f>
        <v>199.35477632402544</v>
      </c>
      <c r="Q1113" s="26">
        <f>'1'!Q1113*$G1113</f>
        <v>166.19497671423804</v>
      </c>
      <c r="R1113" s="26">
        <f>'1'!R1113*$G1113</f>
        <v>0</v>
      </c>
      <c r="S1113" s="26">
        <f>'1'!S1113*$G1113</f>
        <v>0</v>
      </c>
      <c r="T1113" s="26">
        <f>'1'!T1113*$G1113</f>
        <v>0</v>
      </c>
      <c r="U1113" s="26">
        <f>'1'!U1113*$G1113</f>
        <v>0</v>
      </c>
      <c r="V1113" s="26">
        <f>'1'!V1113*$G1113</f>
        <v>0</v>
      </c>
      <c r="W1113" s="26">
        <f>'1'!W1113*$G1113</f>
        <v>0</v>
      </c>
      <c r="X1113" s="26">
        <f>'1'!X1113*$G1113</f>
        <v>0</v>
      </c>
      <c r="Y1113" s="26">
        <f>'1'!Y1113*$G1113</f>
        <v>0</v>
      </c>
      <c r="Z1113" s="26">
        <f>'1'!Z1113*$G1113</f>
        <v>0</v>
      </c>
      <c r="AA1113" s="26">
        <f>'1'!AA1113*$G1113</f>
        <v>0</v>
      </c>
      <c r="AB1113" s="26">
        <f>'1'!AB1113*$G1113</f>
        <v>0</v>
      </c>
      <c r="AC1113" s="26">
        <f>'1'!AC1113*$G1113</f>
        <v>0</v>
      </c>
      <c r="AD1113" s="26">
        <f>'1'!AD1113*$G1113</f>
        <v>0</v>
      </c>
      <c r="AE1113" s="26">
        <f>'1'!AE1113*$G1113</f>
        <v>0</v>
      </c>
      <c r="AF1113" s="26">
        <f t="shared" si="73"/>
        <v>6656.8383056877765</v>
      </c>
      <c r="AG1113" s="26">
        <f t="shared" si="74"/>
        <v>0</v>
      </c>
      <c r="AH1113" s="56">
        <f t="shared" si="75"/>
        <v>1208</v>
      </c>
    </row>
    <row r="1114" spans="1:34">
      <c r="A1114" s="56">
        <f t="shared" si="76"/>
        <v>1209</v>
      </c>
      <c r="B1114" s="3">
        <f>'1'!B1114</f>
        <v>5551024</v>
      </c>
      <c r="C1114" t="str">
        <f>'1'!C1114</f>
        <v>BIRDS LANDING: EM REPL RELAY DEV 211LA-1</v>
      </c>
      <c r="D1114" s="3" t="str">
        <f>'1'!D1114</f>
        <v>3F</v>
      </c>
      <c r="E1114" s="6" t="str">
        <f>'1'!E1114</f>
        <v>OAI</v>
      </c>
      <c r="F1114" s="3" t="str">
        <f>'1'!F1114</f>
        <v>TOLO</v>
      </c>
      <c r="G1114" s="66">
        <f>'7'!$R$22</f>
        <v>6.8272183672611453E-2</v>
      </c>
      <c r="H1114" s="26">
        <f>'1'!H1114*$G1114</f>
        <v>499.26082476107302</v>
      </c>
      <c r="I1114" s="26">
        <f>'1'!I1114*$G1114</f>
        <v>362.73693907095196</v>
      </c>
      <c r="J1114" s="26">
        <f>'1'!J1114*$G1114</f>
        <v>2046.9639197457057</v>
      </c>
      <c r="K1114" s="26">
        <f>'1'!K1114*$G1114</f>
        <v>227.24396335428722</v>
      </c>
      <c r="L1114" s="26">
        <f>'1'!L1114*$G1114</f>
        <v>274.88429312103551</v>
      </c>
      <c r="M1114" s="26">
        <f>'1'!M1114*$G1114</f>
        <v>3691.7022693842209</v>
      </c>
      <c r="N1114" s="26">
        <f>'1'!N1114*$G1114</f>
        <v>336.64331047127985</v>
      </c>
      <c r="O1114" s="26">
        <f>'1'!O1114*$G1114</f>
        <v>145.82255710633081</v>
      </c>
      <c r="P1114" s="26">
        <f>'1'!P1114*$G1114</f>
        <v>162.08499125714684</v>
      </c>
      <c r="Q1114" s="26">
        <f>'1'!Q1114*$G1114</f>
        <v>95.458167211045335</v>
      </c>
      <c r="R1114" s="26">
        <f>'1'!R1114*$G1114</f>
        <v>217.05775355033362</v>
      </c>
      <c r="S1114" s="26">
        <f>'1'!S1114*$G1114</f>
        <v>70.968934927679612</v>
      </c>
      <c r="T1114" s="26">
        <f>'1'!T1114*$G1114</f>
        <v>49.524642036112354</v>
      </c>
      <c r="U1114" s="26">
        <f>'1'!U1114*$G1114</f>
        <v>0</v>
      </c>
      <c r="V1114" s="26">
        <f>'1'!V1114*$G1114</f>
        <v>0</v>
      </c>
      <c r="W1114" s="26">
        <f>'1'!W1114*$G1114</f>
        <v>0</v>
      </c>
      <c r="X1114" s="26">
        <f>'1'!X1114*$G1114</f>
        <v>0</v>
      </c>
      <c r="Y1114" s="26">
        <f>'1'!Y1114*$G1114</f>
        <v>0</v>
      </c>
      <c r="Z1114" s="26">
        <f>'1'!Z1114*$G1114</f>
        <v>0</v>
      </c>
      <c r="AA1114" s="26">
        <f>'1'!AA1114*$G1114</f>
        <v>0</v>
      </c>
      <c r="AB1114" s="26">
        <f>'1'!AB1114*$G1114</f>
        <v>0</v>
      </c>
      <c r="AC1114" s="26">
        <f>'1'!AC1114*$G1114</f>
        <v>0</v>
      </c>
      <c r="AD1114" s="26">
        <f>'1'!AD1114*$G1114</f>
        <v>0</v>
      </c>
      <c r="AE1114" s="26">
        <f>'1'!AE1114*$G1114</f>
        <v>0</v>
      </c>
      <c r="AF1114" s="26">
        <f t="shared" si="73"/>
        <v>8130.8279239610902</v>
      </c>
      <c r="AG1114" s="26">
        <f t="shared" si="74"/>
        <v>49.524642036112354</v>
      </c>
      <c r="AH1114" s="56">
        <f t="shared" si="75"/>
        <v>1209</v>
      </c>
    </row>
    <row r="1115" spans="1:34">
      <c r="A1115" s="56">
        <f t="shared" si="76"/>
        <v>1210</v>
      </c>
      <c r="B1115" s="3">
        <f>'1'!B1115</f>
        <v>5551025</v>
      </c>
      <c r="C1115" t="str">
        <f>'1'!C1115</f>
        <v>FORT BRAGG A  EM REPL CB 42 LINE RELAY</v>
      </c>
      <c r="D1115" s="3" t="str">
        <f>'1'!D1115</f>
        <v>3F</v>
      </c>
      <c r="E1115" s="6" t="str">
        <f>'1'!E1115</f>
        <v>OAI</v>
      </c>
      <c r="F1115" s="3" t="str">
        <f>'1'!F1115</f>
        <v>TOLO</v>
      </c>
      <c r="G1115" s="66">
        <f>'7'!$R$22</f>
        <v>6.8272183672611453E-2</v>
      </c>
      <c r="H1115" s="26">
        <f>'1'!H1115*$G1115</f>
        <v>648.36044668368925</v>
      </c>
      <c r="I1115" s="26">
        <f>'1'!I1115*$G1115</f>
        <v>48.589313119797573</v>
      </c>
      <c r="J1115" s="26">
        <f>'1'!J1115*$G1115</f>
        <v>65.657359037950442</v>
      </c>
      <c r="K1115" s="26">
        <f>'1'!K1115*$G1115</f>
        <v>2986.0546333808434</v>
      </c>
      <c r="L1115" s="26">
        <f>'1'!L1115*$G1115</f>
        <v>383.64870892987278</v>
      </c>
      <c r="M1115" s="26">
        <f>'1'!M1115*$G1115</f>
        <v>1387.7959863866422</v>
      </c>
      <c r="N1115" s="26">
        <f>'1'!N1115*$G1115</f>
        <v>185.31118814256928</v>
      </c>
      <c r="O1115" s="26">
        <f>'1'!O1115*$G1115</f>
        <v>136.12790702481999</v>
      </c>
      <c r="P1115" s="26">
        <f>'1'!P1115*$G1115</f>
        <v>25.43821563641503</v>
      </c>
      <c r="Q1115" s="26">
        <f>'1'!Q1115*$G1115</f>
        <v>0</v>
      </c>
      <c r="R1115" s="26">
        <f>'1'!R1115*$G1115</f>
        <v>0</v>
      </c>
      <c r="S1115" s="26">
        <f>'1'!S1115*$G1115</f>
        <v>0</v>
      </c>
      <c r="T1115" s="26">
        <f>'1'!T1115*$G1115</f>
        <v>0</v>
      </c>
      <c r="U1115" s="26">
        <f>'1'!U1115*$G1115</f>
        <v>0</v>
      </c>
      <c r="V1115" s="26">
        <f>'1'!V1115*$G1115</f>
        <v>0</v>
      </c>
      <c r="W1115" s="26">
        <f>'1'!W1115*$G1115</f>
        <v>0</v>
      </c>
      <c r="X1115" s="26">
        <f>'1'!X1115*$G1115</f>
        <v>0</v>
      </c>
      <c r="Y1115" s="26">
        <f>'1'!Y1115*$G1115</f>
        <v>0</v>
      </c>
      <c r="Z1115" s="26">
        <f>'1'!Z1115*$G1115</f>
        <v>0</v>
      </c>
      <c r="AA1115" s="26">
        <f>'1'!AA1115*$G1115</f>
        <v>0</v>
      </c>
      <c r="AB1115" s="26">
        <f>'1'!AB1115*$G1115</f>
        <v>0</v>
      </c>
      <c r="AC1115" s="26">
        <f>'1'!AC1115*$G1115</f>
        <v>0</v>
      </c>
      <c r="AD1115" s="26">
        <f>'1'!AD1115*$G1115</f>
        <v>0</v>
      </c>
      <c r="AE1115" s="26">
        <f>'1'!AE1115*$G1115</f>
        <v>0</v>
      </c>
      <c r="AF1115" s="26">
        <f t="shared" si="73"/>
        <v>5866.9837583426006</v>
      </c>
      <c r="AG1115" s="26">
        <f t="shared" si="74"/>
        <v>0</v>
      </c>
      <c r="AH1115" s="56">
        <f t="shared" si="75"/>
        <v>1210</v>
      </c>
    </row>
    <row r="1116" spans="1:34">
      <c r="A1116" s="56">
        <f t="shared" si="76"/>
        <v>1211</v>
      </c>
      <c r="B1116" s="3">
        <f>'1'!B1116</f>
        <v>5551302</v>
      </c>
      <c r="C1116" t="str">
        <f>'1'!C1116</f>
        <v>LLAGAS: EM REPL 149L-1 RELAY</v>
      </c>
      <c r="D1116" s="3" t="str">
        <f>'1'!D1116</f>
        <v>3F</v>
      </c>
      <c r="E1116" s="6" t="str">
        <f>'1'!E1116</f>
        <v>OAI</v>
      </c>
      <c r="F1116" s="3" t="str">
        <f>'1'!F1116</f>
        <v>TOLO</v>
      </c>
      <c r="G1116" s="66">
        <f>'7'!$R$22</f>
        <v>6.8272183672611453E-2</v>
      </c>
      <c r="H1116" s="26">
        <f>'1'!H1116*$G1116</f>
        <v>1486.2376480241808</v>
      </c>
      <c r="I1116" s="26">
        <f>'1'!I1116*$G1116</f>
        <v>1275.822777945192</v>
      </c>
      <c r="J1116" s="26">
        <f>'1'!J1116*$G1116</f>
        <v>5923.2195560337295</v>
      </c>
      <c r="K1116" s="26">
        <f>'1'!K1116*$G1116</f>
        <v>2653.6646799523669</v>
      </c>
      <c r="L1116" s="26">
        <f>'1'!L1116*$G1116</f>
        <v>1197.9446980298442</v>
      </c>
      <c r="M1116" s="26">
        <f>'1'!M1116*$G1116</f>
        <v>3007.7310516968973</v>
      </c>
      <c r="N1116" s="26">
        <f>'1'!N1116*$G1116</f>
        <v>1593.7322012167074</v>
      </c>
      <c r="O1116" s="26">
        <f>'1'!O1116*$G1116</f>
        <v>1089.7128052536532</v>
      </c>
      <c r="P1116" s="26">
        <f>'1'!P1116*$G1116</f>
        <v>292.28004552081694</v>
      </c>
      <c r="Q1116" s="26">
        <f>'1'!Q1116*$G1116</f>
        <v>98.981011888552075</v>
      </c>
      <c r="R1116" s="26">
        <f>'1'!R1116*$G1116</f>
        <v>90.153418539683429</v>
      </c>
      <c r="S1116" s="26">
        <f>'1'!S1116*$G1116</f>
        <v>0</v>
      </c>
      <c r="T1116" s="26">
        <f>'1'!T1116*$G1116</f>
        <v>0</v>
      </c>
      <c r="U1116" s="26">
        <f>'1'!U1116*$G1116</f>
        <v>0</v>
      </c>
      <c r="V1116" s="26">
        <f>'1'!V1116*$G1116</f>
        <v>0</v>
      </c>
      <c r="W1116" s="26">
        <f>'1'!W1116*$G1116</f>
        <v>0</v>
      </c>
      <c r="X1116" s="26">
        <f>'1'!X1116*$G1116</f>
        <v>0</v>
      </c>
      <c r="Y1116" s="26">
        <f>'1'!Y1116*$G1116</f>
        <v>0</v>
      </c>
      <c r="Z1116" s="26">
        <f>'1'!Z1116*$G1116</f>
        <v>0</v>
      </c>
      <c r="AA1116" s="26">
        <f>'1'!AA1116*$G1116</f>
        <v>0</v>
      </c>
      <c r="AB1116" s="26">
        <f>'1'!AB1116*$G1116</f>
        <v>0</v>
      </c>
      <c r="AC1116" s="26">
        <f>'1'!AC1116*$G1116</f>
        <v>0</v>
      </c>
      <c r="AD1116" s="26">
        <f>'1'!AD1116*$G1116</f>
        <v>0</v>
      </c>
      <c r="AE1116" s="26">
        <f>'1'!AE1116*$G1116</f>
        <v>0</v>
      </c>
      <c r="AF1116" s="26">
        <f t="shared" si="73"/>
        <v>18709.479894101623</v>
      </c>
      <c r="AG1116" s="26">
        <f t="shared" si="74"/>
        <v>0</v>
      </c>
      <c r="AH1116" s="56">
        <f t="shared" si="75"/>
        <v>1211</v>
      </c>
    </row>
    <row r="1117" spans="1:34">
      <c r="A1117" s="56">
        <f t="shared" si="76"/>
        <v>1212</v>
      </c>
      <c r="B1117" s="3">
        <f>'1'!B1117</f>
        <v>5551304</v>
      </c>
      <c r="C1117" t="str">
        <f>'1'!C1117</f>
        <v>POTRERO  EM REPL 179-22 RELAY</v>
      </c>
      <c r="D1117" s="3" t="str">
        <f>'1'!D1117</f>
        <v>3F</v>
      </c>
      <c r="E1117" s="6" t="str">
        <f>'1'!E1117</f>
        <v>OAI</v>
      </c>
      <c r="F1117" s="3" t="str">
        <f>'1'!F1117</f>
        <v>TOLO</v>
      </c>
      <c r="G1117" s="66">
        <f>'7'!$R$22</f>
        <v>6.8272183672611453E-2</v>
      </c>
      <c r="H1117" s="26">
        <f>'1'!H1117*$G1117</f>
        <v>305.93448225533916</v>
      </c>
      <c r="I1117" s="26">
        <f>'1'!I1117*$G1117</f>
        <v>275.07545523531877</v>
      </c>
      <c r="J1117" s="26">
        <f>'1'!J1117*$G1117</f>
        <v>397.97221306438666</v>
      </c>
      <c r="K1117" s="26">
        <f>'1'!K1117*$G1117</f>
        <v>629.74944941453532</v>
      </c>
      <c r="L1117" s="26">
        <f>'1'!L1117*$G1117</f>
        <v>297.74864743299304</v>
      </c>
      <c r="M1117" s="26">
        <f>'1'!M1117*$G1117</f>
        <v>335.12084077538054</v>
      </c>
      <c r="N1117" s="26">
        <f>'1'!N1117*$G1117</f>
        <v>252.20427370499399</v>
      </c>
      <c r="O1117" s="26">
        <f>'1'!O1117*$G1117</f>
        <v>123.06061106988214</v>
      </c>
      <c r="P1117" s="26">
        <f>'1'!P1117*$G1117</f>
        <v>6.3015225529820373</v>
      </c>
      <c r="Q1117" s="26">
        <f>'1'!Q1117*$G1117</f>
        <v>2104.4695800531463</v>
      </c>
      <c r="R1117" s="26">
        <f>'1'!R1117*$G1117</f>
        <v>297.82374683503298</v>
      </c>
      <c r="S1117" s="26">
        <f>'1'!S1117*$G1117</f>
        <v>49.558778127948649</v>
      </c>
      <c r="T1117" s="26">
        <f>'1'!T1117*$G1117</f>
        <v>61.23332153596521</v>
      </c>
      <c r="U1117" s="26">
        <f>'1'!U1117*$G1117</f>
        <v>323.34388909185515</v>
      </c>
      <c r="V1117" s="26">
        <f>'1'!V1117*$G1117</f>
        <v>442.07604371689365</v>
      </c>
      <c r="W1117" s="26">
        <f>'1'!W1117*$G1117</f>
        <v>76.621871735771848</v>
      </c>
      <c r="X1117" s="26">
        <f>'1'!X1117*$G1117</f>
        <v>0</v>
      </c>
      <c r="Y1117" s="26">
        <f>'1'!Y1117*$G1117</f>
        <v>0</v>
      </c>
      <c r="Z1117" s="26">
        <f>'1'!Z1117*$G1117</f>
        <v>0</v>
      </c>
      <c r="AA1117" s="26">
        <f>'1'!AA1117*$G1117</f>
        <v>0</v>
      </c>
      <c r="AB1117" s="26">
        <f>'1'!AB1117*$G1117</f>
        <v>0</v>
      </c>
      <c r="AC1117" s="26">
        <f>'1'!AC1117*$G1117</f>
        <v>0</v>
      </c>
      <c r="AD1117" s="26">
        <f>'1'!AD1117*$G1117</f>
        <v>0</v>
      </c>
      <c r="AE1117" s="26">
        <f>'1'!AE1117*$G1117</f>
        <v>0</v>
      </c>
      <c r="AF1117" s="26">
        <f t="shared" si="73"/>
        <v>5075.0196005219386</v>
      </c>
      <c r="AG1117" s="26">
        <f t="shared" si="74"/>
        <v>903.27512608048585</v>
      </c>
      <c r="AH1117" s="56">
        <f t="shared" si="75"/>
        <v>1212</v>
      </c>
    </row>
    <row r="1118" spans="1:34">
      <c r="A1118" s="56">
        <f t="shared" si="76"/>
        <v>1213</v>
      </c>
      <c r="B1118" s="3">
        <f>'1'!B1118</f>
        <v>5551606</v>
      </c>
      <c r="C1118" t="str">
        <f>'1'!C1118</f>
        <v>WEST SAC: EM REPL DEV 137SPS-A</v>
      </c>
      <c r="D1118" s="3" t="str">
        <f>'1'!D1118</f>
        <v>3F</v>
      </c>
      <c r="E1118" s="6" t="str">
        <f>'1'!E1118</f>
        <v>OAI</v>
      </c>
      <c r="F1118" s="3" t="str">
        <f>'1'!F1118</f>
        <v>TOLO</v>
      </c>
      <c r="G1118" s="66">
        <f>'7'!$R$22</f>
        <v>6.8272183672611453E-2</v>
      </c>
      <c r="H1118" s="26">
        <f>'1'!H1118*$G1118</f>
        <v>85.715726600963677</v>
      </c>
      <c r="I1118" s="26">
        <f>'1'!I1118*$G1118</f>
        <v>67.842068915474002</v>
      </c>
      <c r="J1118" s="26">
        <f>'1'!J1118*$G1118</f>
        <v>52.631026393216167</v>
      </c>
      <c r="K1118" s="26">
        <f>'1'!K1118*$G1118</f>
        <v>48.370842132045212</v>
      </c>
      <c r="L1118" s="26">
        <f>'1'!L1118*$G1118</f>
        <v>126.69269124126507</v>
      </c>
      <c r="M1118" s="26">
        <f>'1'!M1118*$G1118</f>
        <v>791.199509363527</v>
      </c>
      <c r="N1118" s="26">
        <f>'1'!N1118*$G1118</f>
        <v>218.99668356663574</v>
      </c>
      <c r="O1118" s="26">
        <f>'1'!O1118*$G1118</f>
        <v>93.218839586583684</v>
      </c>
      <c r="P1118" s="26">
        <f>'1'!P1118*$G1118</f>
        <v>288.55238429229229</v>
      </c>
      <c r="Q1118" s="26">
        <f>'1'!Q1118*$G1118</f>
        <v>996.30963077115348</v>
      </c>
      <c r="R1118" s="26">
        <f>'1'!R1118*$G1118</f>
        <v>333.25701016111827</v>
      </c>
      <c r="S1118" s="26">
        <f>'1'!S1118*$G1118</f>
        <v>86.596437770340358</v>
      </c>
      <c r="T1118" s="26">
        <f>'1'!T1118*$G1118</f>
        <v>0</v>
      </c>
      <c r="U1118" s="26">
        <f>'1'!U1118*$G1118</f>
        <v>0</v>
      </c>
      <c r="V1118" s="26">
        <f>'1'!V1118*$G1118</f>
        <v>0</v>
      </c>
      <c r="W1118" s="26">
        <f>'1'!W1118*$G1118</f>
        <v>0</v>
      </c>
      <c r="X1118" s="26">
        <f>'1'!X1118*$G1118</f>
        <v>0</v>
      </c>
      <c r="Y1118" s="26">
        <f>'1'!Y1118*$G1118</f>
        <v>0</v>
      </c>
      <c r="Z1118" s="26">
        <f>'1'!Z1118*$G1118</f>
        <v>0</v>
      </c>
      <c r="AA1118" s="26">
        <f>'1'!AA1118*$G1118</f>
        <v>0</v>
      </c>
      <c r="AB1118" s="26">
        <f>'1'!AB1118*$G1118</f>
        <v>0</v>
      </c>
      <c r="AC1118" s="26">
        <f>'1'!AC1118*$G1118</f>
        <v>0</v>
      </c>
      <c r="AD1118" s="26">
        <f>'1'!AD1118*$G1118</f>
        <v>0</v>
      </c>
      <c r="AE1118" s="26">
        <f>'1'!AE1118*$G1118</f>
        <v>0</v>
      </c>
      <c r="AF1118" s="26">
        <f t="shared" si="73"/>
        <v>3189.382850794615</v>
      </c>
      <c r="AG1118" s="26">
        <f t="shared" si="74"/>
        <v>0</v>
      </c>
      <c r="AH1118" s="56">
        <f t="shared" si="75"/>
        <v>1213</v>
      </c>
    </row>
    <row r="1119" spans="1:34">
      <c r="A1119" s="56">
        <f t="shared" si="76"/>
        <v>1214</v>
      </c>
      <c r="B1119" s="3">
        <f>'1'!B1119</f>
        <v>5551607</v>
      </c>
      <c r="C1119" t="str">
        <f>'1'!C1119</f>
        <v>STAGG: EM REPL DEV 279-5</v>
      </c>
      <c r="D1119" s="3" t="str">
        <f>'1'!D1119</f>
        <v>3F</v>
      </c>
      <c r="E1119" s="6" t="str">
        <f>'1'!E1119</f>
        <v>OAI</v>
      </c>
      <c r="F1119" s="3" t="str">
        <f>'1'!F1119</f>
        <v>TOLO</v>
      </c>
      <c r="G1119" s="66">
        <f>'7'!$R$22</f>
        <v>6.8272183672611453E-2</v>
      </c>
      <c r="H1119" s="26">
        <f>'1'!H1119*$G1119</f>
        <v>143.61736557370548</v>
      </c>
      <c r="I1119" s="26">
        <f>'1'!I1119*$G1119</f>
        <v>791.3087448574031</v>
      </c>
      <c r="J1119" s="26">
        <f>'1'!J1119*$G1119</f>
        <v>1427.1002825269643</v>
      </c>
      <c r="K1119" s="26">
        <f>'1'!K1119*$G1119</f>
        <v>2391.2400603515835</v>
      </c>
      <c r="L1119" s="26">
        <f>'1'!L1119*$G1119</f>
        <v>778.20048559226166</v>
      </c>
      <c r="M1119" s="26">
        <f>'1'!M1119*$G1119</f>
        <v>471.87685188998859</v>
      </c>
      <c r="N1119" s="26">
        <f>'1'!N1119*$G1119</f>
        <v>111.31779547819298</v>
      </c>
      <c r="O1119" s="26">
        <f>'1'!O1119*$G1119</f>
        <v>107.78129636395171</v>
      </c>
      <c r="P1119" s="26">
        <f>'1'!P1119*$G1119</f>
        <v>16.064444818165477</v>
      </c>
      <c r="Q1119" s="26">
        <f>'1'!Q1119*$G1119</f>
        <v>0</v>
      </c>
      <c r="R1119" s="26">
        <f>'1'!R1119*$G1119</f>
        <v>0</v>
      </c>
      <c r="S1119" s="26">
        <f>'1'!S1119*$G1119</f>
        <v>0</v>
      </c>
      <c r="T1119" s="26">
        <f>'1'!T1119*$G1119</f>
        <v>0</v>
      </c>
      <c r="U1119" s="26">
        <f>'1'!U1119*$G1119</f>
        <v>0</v>
      </c>
      <c r="V1119" s="26">
        <f>'1'!V1119*$G1119</f>
        <v>0</v>
      </c>
      <c r="W1119" s="26">
        <f>'1'!W1119*$G1119</f>
        <v>0</v>
      </c>
      <c r="X1119" s="26">
        <f>'1'!X1119*$G1119</f>
        <v>0</v>
      </c>
      <c r="Y1119" s="26">
        <f>'1'!Y1119*$G1119</f>
        <v>0</v>
      </c>
      <c r="Z1119" s="26">
        <f>'1'!Z1119*$G1119</f>
        <v>0</v>
      </c>
      <c r="AA1119" s="26">
        <f>'1'!AA1119*$G1119</f>
        <v>0</v>
      </c>
      <c r="AB1119" s="26">
        <f>'1'!AB1119*$G1119</f>
        <v>0</v>
      </c>
      <c r="AC1119" s="26">
        <f>'1'!AC1119*$G1119</f>
        <v>0</v>
      </c>
      <c r="AD1119" s="26">
        <f>'1'!AD1119*$G1119</f>
        <v>0</v>
      </c>
      <c r="AE1119" s="26">
        <f>'1'!AE1119*$G1119</f>
        <v>0</v>
      </c>
      <c r="AF1119" s="26">
        <f t="shared" si="73"/>
        <v>6238.5073274522165</v>
      </c>
      <c r="AG1119" s="26">
        <f t="shared" si="74"/>
        <v>0</v>
      </c>
      <c r="AH1119" s="56">
        <f t="shared" si="75"/>
        <v>1214</v>
      </c>
    </row>
    <row r="1120" spans="1:34">
      <c r="A1120" s="56">
        <f t="shared" si="76"/>
        <v>1215</v>
      </c>
      <c r="B1120" s="3">
        <f>'1'!B1120</f>
        <v>5551609</v>
      </c>
      <c r="C1120" t="str">
        <f>'1'!C1120</f>
        <v>MORRO BAY: EM REPL DEV 421/467NB-532</v>
      </c>
      <c r="D1120" s="3" t="str">
        <f>'1'!D1120</f>
        <v>3F</v>
      </c>
      <c r="E1120" s="6" t="str">
        <f>'1'!E1120</f>
        <v>OAI</v>
      </c>
      <c r="F1120" s="3" t="str">
        <f>'1'!F1120</f>
        <v>TOLO</v>
      </c>
      <c r="G1120" s="66">
        <f>'7'!$R$22</f>
        <v>6.8272183672611453E-2</v>
      </c>
      <c r="H1120" s="26">
        <f>'1'!H1120*$G1120</f>
        <v>772.65678427804551</v>
      </c>
      <c r="I1120" s="26">
        <f>'1'!I1120*$G1120</f>
        <v>326.86673376936182</v>
      </c>
      <c r="J1120" s="26">
        <f>'1'!J1120*$G1120</f>
        <v>33.426061126110568</v>
      </c>
      <c r="K1120" s="26">
        <f>'1'!K1120*$G1120</f>
        <v>207.71811882392035</v>
      </c>
      <c r="L1120" s="26">
        <f>'1'!L1120*$G1120</f>
        <v>264.48643954769676</v>
      </c>
      <c r="M1120" s="26">
        <f>'1'!M1120*$G1120</f>
        <v>419.82613905798962</v>
      </c>
      <c r="N1120" s="26">
        <f>'1'!N1120*$G1120</f>
        <v>382.81578828906692</v>
      </c>
      <c r="O1120" s="26">
        <f>'1'!O1120*$G1120</f>
        <v>188.60873461395639</v>
      </c>
      <c r="P1120" s="26">
        <f>'1'!P1120*$G1120</f>
        <v>205.88842430149435</v>
      </c>
      <c r="Q1120" s="26">
        <f>'1'!Q1120*$G1120</f>
        <v>75.62509785415169</v>
      </c>
      <c r="R1120" s="26">
        <f>'1'!R1120*$G1120</f>
        <v>178.68878632632598</v>
      </c>
      <c r="S1120" s="26">
        <f>'1'!S1120*$G1120</f>
        <v>88.303242362155657</v>
      </c>
      <c r="T1120" s="26">
        <f>'1'!T1120*$G1120</f>
        <v>0</v>
      </c>
      <c r="U1120" s="26">
        <f>'1'!U1120*$G1120</f>
        <v>0</v>
      </c>
      <c r="V1120" s="26">
        <f>'1'!V1120*$G1120</f>
        <v>0</v>
      </c>
      <c r="W1120" s="26">
        <f>'1'!W1120*$G1120</f>
        <v>0</v>
      </c>
      <c r="X1120" s="26">
        <f>'1'!X1120*$G1120</f>
        <v>0</v>
      </c>
      <c r="Y1120" s="26">
        <f>'1'!Y1120*$G1120</f>
        <v>0</v>
      </c>
      <c r="Z1120" s="26">
        <f>'1'!Z1120*$G1120</f>
        <v>0</v>
      </c>
      <c r="AA1120" s="26">
        <f>'1'!AA1120*$G1120</f>
        <v>0</v>
      </c>
      <c r="AB1120" s="26">
        <f>'1'!AB1120*$G1120</f>
        <v>0</v>
      </c>
      <c r="AC1120" s="26">
        <f>'1'!AC1120*$G1120</f>
        <v>0</v>
      </c>
      <c r="AD1120" s="26">
        <f>'1'!AD1120*$G1120</f>
        <v>0</v>
      </c>
      <c r="AE1120" s="26">
        <f>'1'!AE1120*$G1120</f>
        <v>0</v>
      </c>
      <c r="AF1120" s="26">
        <f t="shared" si="73"/>
        <v>3144.9103503502761</v>
      </c>
      <c r="AG1120" s="26">
        <f t="shared" si="74"/>
        <v>0</v>
      </c>
      <c r="AH1120" s="56">
        <f t="shared" si="75"/>
        <v>1215</v>
      </c>
    </row>
    <row r="1121" spans="1:34">
      <c r="A1121" s="56">
        <f t="shared" si="76"/>
        <v>1216</v>
      </c>
      <c r="B1121" s="3">
        <f>'1'!B1121</f>
        <v>5551698</v>
      </c>
      <c r="C1121" t="str">
        <f>'1'!C1121</f>
        <v>FULTON: REPL LINE RLY'S 21/67N-8</v>
      </c>
      <c r="D1121" s="3" t="str">
        <f>'1'!D1121</f>
        <v>3F</v>
      </c>
      <c r="E1121" s="6" t="str">
        <f>'1'!E1121</f>
        <v>OAI</v>
      </c>
      <c r="F1121" s="3" t="str">
        <f>'1'!F1121</f>
        <v>TOLO</v>
      </c>
      <c r="G1121" s="66">
        <f>'7'!$R$22</f>
        <v>6.8272183672611453E-2</v>
      </c>
      <c r="H1121" s="26">
        <f>'1'!H1121*$G1121</f>
        <v>0</v>
      </c>
      <c r="I1121" s="26">
        <f>'1'!I1121*$G1121</f>
        <v>4907.7800593975107</v>
      </c>
      <c r="J1121" s="26">
        <f>'1'!J1121*$G1121</f>
        <v>896.75513253975146</v>
      </c>
      <c r="K1121" s="26">
        <f>'1'!K1121*$G1121</f>
        <v>-965.52570315317303</v>
      </c>
      <c r="L1121" s="26">
        <f>'1'!L1121*$G1121</f>
        <v>1468.6029429815449</v>
      </c>
      <c r="M1121" s="26">
        <f>'1'!M1121*$G1121</f>
        <v>139.83508659824275</v>
      </c>
      <c r="N1121" s="26">
        <f>'1'!N1121*$G1121</f>
        <v>37.508737709732728</v>
      </c>
      <c r="O1121" s="26">
        <f>'1'!O1121*$G1121</f>
        <v>38.553302119923686</v>
      </c>
      <c r="P1121" s="26">
        <f>'1'!P1121*$G1121</f>
        <v>0</v>
      </c>
      <c r="Q1121" s="26">
        <f>'1'!Q1121*$G1121</f>
        <v>0</v>
      </c>
      <c r="R1121" s="26">
        <f>'1'!R1121*$G1121</f>
        <v>0</v>
      </c>
      <c r="S1121" s="26">
        <f>'1'!S1121*$G1121</f>
        <v>0</v>
      </c>
      <c r="T1121" s="26">
        <f>'1'!T1121*$G1121</f>
        <v>0</v>
      </c>
      <c r="U1121" s="26">
        <f>'1'!U1121*$G1121</f>
        <v>0</v>
      </c>
      <c r="V1121" s="26">
        <f>'1'!V1121*$G1121</f>
        <v>0</v>
      </c>
      <c r="W1121" s="26">
        <f>'1'!W1121*$G1121</f>
        <v>0</v>
      </c>
      <c r="X1121" s="26">
        <f>'1'!X1121*$G1121</f>
        <v>0</v>
      </c>
      <c r="Y1121" s="26">
        <f>'1'!Y1121*$G1121</f>
        <v>0</v>
      </c>
      <c r="Z1121" s="26">
        <f>'1'!Z1121*$G1121</f>
        <v>0</v>
      </c>
      <c r="AA1121" s="26">
        <f>'1'!AA1121*$G1121</f>
        <v>0</v>
      </c>
      <c r="AB1121" s="26">
        <f>'1'!AB1121*$G1121</f>
        <v>0</v>
      </c>
      <c r="AC1121" s="26">
        <f>'1'!AC1121*$G1121</f>
        <v>0</v>
      </c>
      <c r="AD1121" s="26">
        <f>'1'!AD1121*$G1121</f>
        <v>0</v>
      </c>
      <c r="AE1121" s="26">
        <f>'1'!AE1121*$G1121</f>
        <v>0</v>
      </c>
      <c r="AF1121" s="26">
        <f t="shared" si="73"/>
        <v>6523.5095581935329</v>
      </c>
      <c r="AG1121" s="26">
        <f t="shared" si="74"/>
        <v>0</v>
      </c>
      <c r="AH1121" s="56">
        <f t="shared" si="75"/>
        <v>1216</v>
      </c>
    </row>
    <row r="1122" spans="1:34">
      <c r="A1122" s="56">
        <f t="shared" si="76"/>
        <v>1217</v>
      </c>
      <c r="B1122" s="3">
        <f>'1'!B1122</f>
        <v>5551759</v>
      </c>
      <c r="C1122" t="str">
        <f>'1'!C1122</f>
        <v>SYCAMORE: EM REPL Dev. 198-3</v>
      </c>
      <c r="D1122" s="3" t="str">
        <f>'1'!D1122</f>
        <v>3F</v>
      </c>
      <c r="E1122" s="6" t="str">
        <f>'1'!E1122</f>
        <v>OAI</v>
      </c>
      <c r="F1122" s="3" t="str">
        <f>'1'!F1122</f>
        <v>TOLO</v>
      </c>
      <c r="G1122" s="66">
        <f>'7'!$R$22</f>
        <v>6.8272183672611453E-2</v>
      </c>
      <c r="H1122" s="26">
        <f>'1'!H1122*$G1122</f>
        <v>0</v>
      </c>
      <c r="I1122" s="26">
        <f>'1'!I1122*$G1122</f>
        <v>0</v>
      </c>
      <c r="J1122" s="26">
        <f>'1'!J1122*$G1122</f>
        <v>680.7760794914451</v>
      </c>
      <c r="K1122" s="26">
        <f>'1'!K1122*$G1122</f>
        <v>2783.4842372058379</v>
      </c>
      <c r="L1122" s="26">
        <f>'1'!L1122*$G1122</f>
        <v>213.96502362996429</v>
      </c>
      <c r="M1122" s="26">
        <f>'1'!M1122*$G1122</f>
        <v>44.697798650458715</v>
      </c>
      <c r="N1122" s="26">
        <f>'1'!N1122*$G1122</f>
        <v>50.419007642223555</v>
      </c>
      <c r="O1122" s="26">
        <f>'1'!O1122*$G1122</f>
        <v>103.67813812522775</v>
      </c>
      <c r="P1122" s="26">
        <f>'1'!P1122*$G1122</f>
        <v>50.890085709564573</v>
      </c>
      <c r="Q1122" s="26">
        <f>'1'!Q1122*$G1122</f>
        <v>214.35417507689817</v>
      </c>
      <c r="R1122" s="26">
        <f>'1'!R1122*$G1122</f>
        <v>41.407079397438849</v>
      </c>
      <c r="S1122" s="26">
        <f>'1'!S1122*$G1122</f>
        <v>0</v>
      </c>
      <c r="T1122" s="26">
        <f>'1'!T1122*$G1122</f>
        <v>0</v>
      </c>
      <c r="U1122" s="26">
        <f>'1'!U1122*$G1122</f>
        <v>0</v>
      </c>
      <c r="V1122" s="26">
        <f>'1'!V1122*$G1122</f>
        <v>0</v>
      </c>
      <c r="W1122" s="26">
        <f>'1'!W1122*$G1122</f>
        <v>0</v>
      </c>
      <c r="X1122" s="26">
        <f>'1'!X1122*$G1122</f>
        <v>0</v>
      </c>
      <c r="Y1122" s="26">
        <f>'1'!Y1122*$G1122</f>
        <v>0</v>
      </c>
      <c r="Z1122" s="26">
        <f>'1'!Z1122*$G1122</f>
        <v>0</v>
      </c>
      <c r="AA1122" s="26">
        <f>'1'!AA1122*$G1122</f>
        <v>0</v>
      </c>
      <c r="AB1122" s="26">
        <f>'1'!AB1122*$G1122</f>
        <v>0</v>
      </c>
      <c r="AC1122" s="26">
        <f>'1'!AC1122*$G1122</f>
        <v>0</v>
      </c>
      <c r="AD1122" s="26">
        <f>'1'!AD1122*$G1122</f>
        <v>0</v>
      </c>
      <c r="AE1122" s="26">
        <f>'1'!AE1122*$G1122</f>
        <v>0</v>
      </c>
      <c r="AF1122" s="26">
        <f t="shared" ref="AF1122:AF1185" si="77">SUM(H1122:S1122)</f>
        <v>4183.6716249290594</v>
      </c>
      <c r="AG1122" s="26">
        <f t="shared" ref="AG1122:AG1185" si="78">SUM(T1122:AE1122)</f>
        <v>0</v>
      </c>
      <c r="AH1122" s="56">
        <f t="shared" ref="AH1122:AH1185" si="79">A1122</f>
        <v>1217</v>
      </c>
    </row>
    <row r="1123" spans="1:34">
      <c r="A1123" s="56">
        <f t="shared" si="76"/>
        <v>1218</v>
      </c>
      <c r="B1123" s="3">
        <f>'1'!B1123</f>
        <v>5551779</v>
      </c>
      <c r="C1123" t="str">
        <f>'1'!C1123</f>
        <v>SALINAS: EM REPL CB 42 and CB 62 GE</v>
      </c>
      <c r="D1123" s="3" t="str">
        <f>'1'!D1123</f>
        <v>3F</v>
      </c>
      <c r="E1123" s="6" t="str">
        <f>'1'!E1123</f>
        <v>OAI</v>
      </c>
      <c r="F1123" s="3" t="str">
        <f>'1'!F1123</f>
        <v>TOLO</v>
      </c>
      <c r="G1123" s="66">
        <f>'7'!$R$22</f>
        <v>6.8272183672611453E-2</v>
      </c>
      <c r="H1123" s="26">
        <f>'1'!H1123*$G1123</f>
        <v>0</v>
      </c>
      <c r="I1123" s="26">
        <f>'1'!I1123*$G1123</f>
        <v>0</v>
      </c>
      <c r="J1123" s="26">
        <f>'1'!J1123*$G1123</f>
        <v>0</v>
      </c>
      <c r="K1123" s="26">
        <f>'1'!K1123*$G1123</f>
        <v>0</v>
      </c>
      <c r="L1123" s="26">
        <f>'1'!L1123*$G1123</f>
        <v>0</v>
      </c>
      <c r="M1123" s="26">
        <f>'1'!M1123*$G1123</f>
        <v>357.589216422037</v>
      </c>
      <c r="N1123" s="26">
        <f>'1'!N1123*$G1123</f>
        <v>66.579033517530689</v>
      </c>
      <c r="O1123" s="26">
        <f>'1'!O1123*$G1123</f>
        <v>1183.8123560096137</v>
      </c>
      <c r="P1123" s="26">
        <f>'1'!P1123*$G1123</f>
        <v>185.47504138338351</v>
      </c>
      <c r="Q1123" s="26">
        <f>'1'!Q1123*$G1123</f>
        <v>2351.4988222357561</v>
      </c>
      <c r="R1123" s="26">
        <f>'1'!R1123*$G1123</f>
        <v>855.08861884435657</v>
      </c>
      <c r="S1123" s="26">
        <f>'1'!S1123*$G1123</f>
        <v>903.04982787436631</v>
      </c>
      <c r="T1123" s="26">
        <f>'1'!T1123*$G1123</f>
        <v>69.425983576678576</v>
      </c>
      <c r="U1123" s="26">
        <f>'1'!U1123*$G1123</f>
        <v>0</v>
      </c>
      <c r="V1123" s="26">
        <f>'1'!V1123*$G1123</f>
        <v>0</v>
      </c>
      <c r="W1123" s="26">
        <f>'1'!W1123*$G1123</f>
        <v>0</v>
      </c>
      <c r="X1123" s="26">
        <f>'1'!X1123*$G1123</f>
        <v>0</v>
      </c>
      <c r="Y1123" s="26">
        <f>'1'!Y1123*$G1123</f>
        <v>0</v>
      </c>
      <c r="Z1123" s="26">
        <f>'1'!Z1123*$G1123</f>
        <v>0</v>
      </c>
      <c r="AA1123" s="26">
        <f>'1'!AA1123*$G1123</f>
        <v>0</v>
      </c>
      <c r="AB1123" s="26">
        <f>'1'!AB1123*$G1123</f>
        <v>0</v>
      </c>
      <c r="AC1123" s="26">
        <f>'1'!AC1123*$G1123</f>
        <v>0</v>
      </c>
      <c r="AD1123" s="26">
        <f>'1'!AD1123*$G1123</f>
        <v>0</v>
      </c>
      <c r="AE1123" s="26">
        <f>'1'!AE1123*$G1123</f>
        <v>0</v>
      </c>
      <c r="AF1123" s="26">
        <f t="shared" si="77"/>
        <v>5903.0929162870434</v>
      </c>
      <c r="AG1123" s="26">
        <f t="shared" si="78"/>
        <v>69.425983576678576</v>
      </c>
      <c r="AH1123" s="56">
        <f t="shared" si="79"/>
        <v>1218</v>
      </c>
    </row>
    <row r="1124" spans="1:34">
      <c r="A1124" s="56">
        <f t="shared" si="76"/>
        <v>1219</v>
      </c>
      <c r="B1124" s="3">
        <f>'1'!B1124</f>
        <v>5551780</v>
      </c>
      <c r="C1124" t="str">
        <f>'1'!C1124</f>
        <v>SONOMA: EM REPL CB 132 RECLOSING RELAY</v>
      </c>
      <c r="D1124" s="3" t="str">
        <f>'1'!D1124</f>
        <v>3F</v>
      </c>
      <c r="E1124" s="6" t="str">
        <f>'1'!E1124</f>
        <v>OAI</v>
      </c>
      <c r="F1124" s="3" t="str">
        <f>'1'!F1124</f>
        <v>TOLO</v>
      </c>
      <c r="G1124" s="66">
        <f>'7'!$R$22</f>
        <v>6.8272183672611453E-2</v>
      </c>
      <c r="H1124" s="26">
        <f>'1'!H1124*$G1124</f>
        <v>0</v>
      </c>
      <c r="I1124" s="26">
        <f>'1'!I1124*$G1124</f>
        <v>0</v>
      </c>
      <c r="J1124" s="26">
        <f>'1'!J1124*$G1124</f>
        <v>215.27584955647842</v>
      </c>
      <c r="K1124" s="26">
        <f>'1'!K1124*$G1124</f>
        <v>1396.8625323783649</v>
      </c>
      <c r="L1124" s="26">
        <f>'1'!L1124*$G1124</f>
        <v>86.814908758092727</v>
      </c>
      <c r="M1124" s="26">
        <f>'1'!M1124*$G1124</f>
        <v>0</v>
      </c>
      <c r="N1124" s="26">
        <f>'1'!N1124*$G1124</f>
        <v>2048.1655101783435</v>
      </c>
      <c r="O1124" s="26">
        <f>'1'!O1124*$G1124</f>
        <v>2310.7266741464723</v>
      </c>
      <c r="P1124" s="26">
        <f>'1'!P1124*$G1124</f>
        <v>2551.3997760291627</v>
      </c>
      <c r="Q1124" s="26">
        <f>'1'!Q1124*$G1124</f>
        <v>2816.9034711135814</v>
      </c>
      <c r="R1124" s="26">
        <f>'1'!R1124*$G1124</f>
        <v>3280.8129591689762</v>
      </c>
      <c r="S1124" s="26">
        <f>'1'!S1124*$G1124</f>
        <v>2332.0617315441636</v>
      </c>
      <c r="T1124" s="26">
        <f>'1'!T1124*$G1124</f>
        <v>758.64733218842571</v>
      </c>
      <c r="U1124" s="26">
        <f>'1'!U1124*$G1124</f>
        <v>13584.095903684398</v>
      </c>
      <c r="V1124" s="26">
        <f>'1'!V1124*$G1124</f>
        <v>12982.686237712363</v>
      </c>
      <c r="W1124" s="26">
        <f>'1'!W1124*$G1124</f>
        <v>610.57862023926612</v>
      </c>
      <c r="X1124" s="26">
        <f>'1'!X1124*$G1124</f>
        <v>159.29948616330429</v>
      </c>
      <c r="Y1124" s="26">
        <f>'1'!Y1124*$G1124</f>
        <v>0</v>
      </c>
      <c r="Z1124" s="26">
        <f>'1'!Z1124*$G1124</f>
        <v>0</v>
      </c>
      <c r="AA1124" s="26">
        <f>'1'!AA1124*$G1124</f>
        <v>0</v>
      </c>
      <c r="AB1124" s="26">
        <f>'1'!AB1124*$G1124</f>
        <v>0</v>
      </c>
      <c r="AC1124" s="26">
        <f>'1'!AC1124*$G1124</f>
        <v>0</v>
      </c>
      <c r="AD1124" s="26">
        <f>'1'!AD1124*$G1124</f>
        <v>0</v>
      </c>
      <c r="AE1124" s="26">
        <f>'1'!AE1124*$G1124</f>
        <v>0</v>
      </c>
      <c r="AF1124" s="26">
        <f t="shared" si="77"/>
        <v>17039.023412873634</v>
      </c>
      <c r="AG1124" s="26">
        <f t="shared" si="78"/>
        <v>28095.307579987759</v>
      </c>
      <c r="AH1124" s="56">
        <f t="shared" si="79"/>
        <v>1219</v>
      </c>
    </row>
    <row r="1125" spans="1:34">
      <c r="A1125" s="56">
        <f t="shared" si="76"/>
        <v>1220</v>
      </c>
      <c r="B1125" s="3">
        <f>'1'!B1125</f>
        <v>5552264</v>
      </c>
      <c r="C1125" t="str">
        <f>'1'!C1125</f>
        <v>EM REPL Device 87TA-2</v>
      </c>
      <c r="D1125" s="3" t="str">
        <f>'1'!D1125</f>
        <v>3F</v>
      </c>
      <c r="E1125" s="6" t="str">
        <f>'1'!E1125</f>
        <v>OAI</v>
      </c>
      <c r="F1125" s="3" t="str">
        <f>'1'!F1125</f>
        <v>TOLO</v>
      </c>
      <c r="G1125" s="66">
        <f>'7'!$R$22</f>
        <v>6.8272183672611453E-2</v>
      </c>
      <c r="H1125" s="26">
        <f>'1'!H1125*$G1125</f>
        <v>0</v>
      </c>
      <c r="I1125" s="26">
        <f>'1'!I1125*$G1125</f>
        <v>0</v>
      </c>
      <c r="J1125" s="26">
        <f>'1'!J1125*$G1125</f>
        <v>0</v>
      </c>
      <c r="K1125" s="26">
        <f>'1'!K1125*$G1125</f>
        <v>628.37035130434867</v>
      </c>
      <c r="L1125" s="26">
        <f>'1'!L1125*$G1125</f>
        <v>4219.8558822755431</v>
      </c>
      <c r="M1125" s="26">
        <f>'1'!M1125*$G1125</f>
        <v>721.00887732971501</v>
      </c>
      <c r="N1125" s="26">
        <f>'1'!N1125*$G1125</f>
        <v>446.4318090352063</v>
      </c>
      <c r="O1125" s="26">
        <f>'1'!O1125*$G1125</f>
        <v>10.705078399865474</v>
      </c>
      <c r="P1125" s="26">
        <f>'1'!P1125*$G1125</f>
        <v>68.477000223629275</v>
      </c>
      <c r="Q1125" s="26">
        <f>'1'!Q1125*$G1125</f>
        <v>98.666959843658077</v>
      </c>
      <c r="R1125" s="26">
        <f>'1'!R1125*$G1125</f>
        <v>98.666959843658077</v>
      </c>
      <c r="S1125" s="26">
        <f>'1'!S1125*$G1125</f>
        <v>86.057087519326743</v>
      </c>
      <c r="T1125" s="26">
        <f>'1'!T1125*$G1125</f>
        <v>0</v>
      </c>
      <c r="U1125" s="26">
        <f>'1'!U1125*$G1125</f>
        <v>0</v>
      </c>
      <c r="V1125" s="26">
        <f>'1'!V1125*$G1125</f>
        <v>0</v>
      </c>
      <c r="W1125" s="26">
        <f>'1'!W1125*$G1125</f>
        <v>0</v>
      </c>
      <c r="X1125" s="26">
        <f>'1'!X1125*$G1125</f>
        <v>0</v>
      </c>
      <c r="Y1125" s="26">
        <f>'1'!Y1125*$G1125</f>
        <v>0</v>
      </c>
      <c r="Z1125" s="26">
        <f>'1'!Z1125*$G1125</f>
        <v>0</v>
      </c>
      <c r="AA1125" s="26">
        <f>'1'!AA1125*$G1125</f>
        <v>0</v>
      </c>
      <c r="AB1125" s="26">
        <f>'1'!AB1125*$G1125</f>
        <v>0</v>
      </c>
      <c r="AC1125" s="26">
        <f>'1'!AC1125*$G1125</f>
        <v>0</v>
      </c>
      <c r="AD1125" s="26">
        <f>'1'!AD1125*$G1125</f>
        <v>0</v>
      </c>
      <c r="AE1125" s="26">
        <f>'1'!AE1125*$G1125</f>
        <v>0</v>
      </c>
      <c r="AF1125" s="26">
        <f t="shared" si="77"/>
        <v>6378.240005774951</v>
      </c>
      <c r="AG1125" s="26">
        <f t="shared" si="78"/>
        <v>0</v>
      </c>
      <c r="AH1125" s="56">
        <f t="shared" si="79"/>
        <v>1220</v>
      </c>
    </row>
    <row r="1126" spans="1:34">
      <c r="A1126" s="56">
        <f t="shared" si="76"/>
        <v>1221</v>
      </c>
      <c r="B1126" s="3">
        <f>'1'!B1126</f>
        <v>5552265</v>
      </c>
      <c r="C1126" t="str">
        <f>'1'!C1126</f>
        <v>EM REPL DEV 187</v>
      </c>
      <c r="D1126" s="3" t="str">
        <f>'1'!D1126</f>
        <v>3F</v>
      </c>
      <c r="E1126" s="6" t="str">
        <f>'1'!E1126</f>
        <v>OAI</v>
      </c>
      <c r="F1126" s="3" t="str">
        <f>'1'!F1126</f>
        <v>TOLO</v>
      </c>
      <c r="G1126" s="66">
        <f>'7'!$R$22</f>
        <v>6.8272183672611453E-2</v>
      </c>
      <c r="H1126" s="26">
        <f>'1'!H1126*$G1126</f>
        <v>0</v>
      </c>
      <c r="I1126" s="26">
        <f>'1'!I1126*$G1126</f>
        <v>0</v>
      </c>
      <c r="J1126" s="26">
        <f>'1'!J1126*$G1126</f>
        <v>0</v>
      </c>
      <c r="K1126" s="26">
        <f>'1'!K1126*$G1126</f>
        <v>0</v>
      </c>
      <c r="L1126" s="26">
        <f>'1'!L1126*$G1126</f>
        <v>198.61743674036123</v>
      </c>
      <c r="M1126" s="26">
        <f>'1'!M1126*$G1126</f>
        <v>366.06862163417532</v>
      </c>
      <c r="N1126" s="26">
        <f>'1'!N1126*$G1126</f>
        <v>135.27450472891235</v>
      </c>
      <c r="O1126" s="26">
        <f>'1'!O1126*$G1126</f>
        <v>463.01512244928358</v>
      </c>
      <c r="P1126" s="26">
        <f>'1'!P1126*$G1126</f>
        <v>482.82771015107551</v>
      </c>
      <c r="Q1126" s="26">
        <f>'1'!Q1126*$G1126</f>
        <v>246.73567179281778</v>
      </c>
      <c r="R1126" s="26">
        <f>'1'!R1126*$G1126</f>
        <v>517.59190607716914</v>
      </c>
      <c r="S1126" s="26">
        <f>'1'!S1126*$G1126</f>
        <v>1552.7688910131403</v>
      </c>
      <c r="T1126" s="26">
        <f>'1'!T1126*$G1126</f>
        <v>0</v>
      </c>
      <c r="U1126" s="26">
        <f>'1'!U1126*$G1126</f>
        <v>18825.522124689964</v>
      </c>
      <c r="V1126" s="26">
        <f>'1'!V1126*$G1126</f>
        <v>290.79171191675391</v>
      </c>
      <c r="W1126" s="26">
        <f>'1'!W1126*$G1126</f>
        <v>0</v>
      </c>
      <c r="X1126" s="26">
        <f>'1'!X1126*$G1126</f>
        <v>0</v>
      </c>
      <c r="Y1126" s="26">
        <f>'1'!Y1126*$G1126</f>
        <v>0</v>
      </c>
      <c r="Z1126" s="26">
        <f>'1'!Z1126*$G1126</f>
        <v>0</v>
      </c>
      <c r="AA1126" s="26">
        <f>'1'!AA1126*$G1126</f>
        <v>0</v>
      </c>
      <c r="AB1126" s="26">
        <f>'1'!AB1126*$G1126</f>
        <v>0</v>
      </c>
      <c r="AC1126" s="26">
        <f>'1'!AC1126*$G1126</f>
        <v>0</v>
      </c>
      <c r="AD1126" s="26">
        <f>'1'!AD1126*$G1126</f>
        <v>0</v>
      </c>
      <c r="AE1126" s="26">
        <f>'1'!AE1126*$G1126</f>
        <v>0</v>
      </c>
      <c r="AF1126" s="26">
        <f t="shared" si="77"/>
        <v>3962.8998645869351</v>
      </c>
      <c r="AG1126" s="26">
        <f t="shared" si="78"/>
        <v>19116.313836606718</v>
      </c>
      <c r="AH1126" s="56">
        <f t="shared" si="79"/>
        <v>1221</v>
      </c>
    </row>
    <row r="1127" spans="1:34">
      <c r="A1127" s="56">
        <f t="shared" si="76"/>
        <v>1222</v>
      </c>
      <c r="B1127" s="3">
        <f>'1'!B1127</f>
        <v>5552805</v>
      </c>
      <c r="C1127" t="str">
        <f>'1'!C1127</f>
        <v>PUEBLO: EM REPL Dev. 121-167NBU-3</v>
      </c>
      <c r="D1127" s="3" t="str">
        <f>'1'!D1127</f>
        <v>3F</v>
      </c>
      <c r="E1127" s="6" t="str">
        <f>'1'!E1127</f>
        <v>OAI</v>
      </c>
      <c r="F1127" s="3" t="str">
        <f>'1'!F1127</f>
        <v>TOLO</v>
      </c>
      <c r="G1127" s="66">
        <f>'7'!$R$22</f>
        <v>6.8272183672611453E-2</v>
      </c>
      <c r="H1127" s="26">
        <f>'1'!H1127*$G1127</f>
        <v>0</v>
      </c>
      <c r="I1127" s="26">
        <f>'1'!I1127*$G1127</f>
        <v>0</v>
      </c>
      <c r="J1127" s="26">
        <f>'1'!J1127*$G1127</f>
        <v>0</v>
      </c>
      <c r="K1127" s="26">
        <f>'1'!K1127*$G1127</f>
        <v>0</v>
      </c>
      <c r="L1127" s="26">
        <f>'1'!L1127*$G1127</f>
        <v>1323.7566781017324</v>
      </c>
      <c r="M1127" s="26">
        <f>'1'!M1127*$G1127</f>
        <v>273.16383409248567</v>
      </c>
      <c r="N1127" s="26">
        <f>'1'!N1127*$G1127</f>
        <v>127.39589473309297</v>
      </c>
      <c r="O1127" s="26">
        <f>'1'!O1127*$G1127</f>
        <v>393.58231165423774</v>
      </c>
      <c r="P1127" s="26">
        <f>'1'!P1127*$G1127</f>
        <v>224.7929919604405</v>
      </c>
      <c r="Q1127" s="26">
        <f>'1'!Q1127*$G1127</f>
        <v>0</v>
      </c>
      <c r="R1127" s="26">
        <f>'1'!R1127*$G1127</f>
        <v>0</v>
      </c>
      <c r="S1127" s="26">
        <f>'1'!S1127*$G1127</f>
        <v>0</v>
      </c>
      <c r="T1127" s="26">
        <f>'1'!T1127*$G1127</f>
        <v>0</v>
      </c>
      <c r="U1127" s="26">
        <f>'1'!U1127*$G1127</f>
        <v>0</v>
      </c>
      <c r="V1127" s="26">
        <f>'1'!V1127*$G1127</f>
        <v>0</v>
      </c>
      <c r="W1127" s="26">
        <f>'1'!W1127*$G1127</f>
        <v>0</v>
      </c>
      <c r="X1127" s="26">
        <f>'1'!X1127*$G1127</f>
        <v>0</v>
      </c>
      <c r="Y1127" s="26">
        <f>'1'!Y1127*$G1127</f>
        <v>0</v>
      </c>
      <c r="Z1127" s="26">
        <f>'1'!Z1127*$G1127</f>
        <v>0</v>
      </c>
      <c r="AA1127" s="26">
        <f>'1'!AA1127*$G1127</f>
        <v>0</v>
      </c>
      <c r="AB1127" s="26">
        <f>'1'!AB1127*$G1127</f>
        <v>0</v>
      </c>
      <c r="AC1127" s="26">
        <f>'1'!AC1127*$G1127</f>
        <v>0</v>
      </c>
      <c r="AD1127" s="26">
        <f>'1'!AD1127*$G1127</f>
        <v>0</v>
      </c>
      <c r="AE1127" s="26">
        <f>'1'!AE1127*$G1127</f>
        <v>0</v>
      </c>
      <c r="AF1127" s="26">
        <f t="shared" si="77"/>
        <v>2342.6917105419893</v>
      </c>
      <c r="AG1127" s="26">
        <f t="shared" si="78"/>
        <v>0</v>
      </c>
      <c r="AH1127" s="56">
        <f t="shared" si="79"/>
        <v>1222</v>
      </c>
    </row>
    <row r="1128" spans="1:34">
      <c r="A1128" s="56">
        <f t="shared" si="76"/>
        <v>1223</v>
      </c>
      <c r="B1128" s="3">
        <f>'1'!B1128</f>
        <v>5552806</v>
      </c>
      <c r="C1128" t="str">
        <f>'1'!C1128</f>
        <v>EM REPL DEV 179-2</v>
      </c>
      <c r="D1128" s="3" t="str">
        <f>'1'!D1128</f>
        <v>3F</v>
      </c>
      <c r="E1128" s="6" t="str">
        <f>'1'!E1128</f>
        <v>OAI</v>
      </c>
      <c r="F1128" s="3" t="str">
        <f>'1'!F1128</f>
        <v>TOLO</v>
      </c>
      <c r="G1128" s="66">
        <f>'7'!$R$22</f>
        <v>6.8272183672611453E-2</v>
      </c>
      <c r="H1128" s="26">
        <f>'1'!H1128*$G1128</f>
        <v>0</v>
      </c>
      <c r="I1128" s="26">
        <f>'1'!I1128*$G1128</f>
        <v>0</v>
      </c>
      <c r="J1128" s="26">
        <f>'1'!J1128*$G1128</f>
        <v>0</v>
      </c>
      <c r="K1128" s="26">
        <f>'1'!K1128*$G1128</f>
        <v>0</v>
      </c>
      <c r="L1128" s="26">
        <f>'1'!L1128*$G1128</f>
        <v>172.43505430191476</v>
      </c>
      <c r="M1128" s="26">
        <f>'1'!M1128*$G1128</f>
        <v>462.61914378398251</v>
      </c>
      <c r="N1128" s="26">
        <f>'1'!N1128*$G1128</f>
        <v>140.16962029823861</v>
      </c>
      <c r="O1128" s="26">
        <f>'1'!O1128*$G1128</f>
        <v>2038.6756766478507</v>
      </c>
      <c r="P1128" s="26">
        <f>'1'!P1128*$G1128</f>
        <v>420.78194962940614</v>
      </c>
      <c r="Q1128" s="26">
        <f>'1'!Q1128*$G1128</f>
        <v>577.41882062947855</v>
      </c>
      <c r="R1128" s="26">
        <f>'1'!R1128*$G1128</f>
        <v>0</v>
      </c>
      <c r="S1128" s="26">
        <f>'1'!S1128*$G1128</f>
        <v>0</v>
      </c>
      <c r="T1128" s="26">
        <f>'1'!T1128*$G1128</f>
        <v>0</v>
      </c>
      <c r="U1128" s="26">
        <f>'1'!U1128*$G1128</f>
        <v>0</v>
      </c>
      <c r="V1128" s="26">
        <f>'1'!V1128*$G1128</f>
        <v>0</v>
      </c>
      <c r="W1128" s="26">
        <f>'1'!W1128*$G1128</f>
        <v>0</v>
      </c>
      <c r="X1128" s="26">
        <f>'1'!X1128*$G1128</f>
        <v>0</v>
      </c>
      <c r="Y1128" s="26">
        <f>'1'!Y1128*$G1128</f>
        <v>0</v>
      </c>
      <c r="Z1128" s="26">
        <f>'1'!Z1128*$G1128</f>
        <v>0</v>
      </c>
      <c r="AA1128" s="26">
        <f>'1'!AA1128*$G1128</f>
        <v>0</v>
      </c>
      <c r="AB1128" s="26">
        <f>'1'!AB1128*$G1128</f>
        <v>0</v>
      </c>
      <c r="AC1128" s="26">
        <f>'1'!AC1128*$G1128</f>
        <v>0</v>
      </c>
      <c r="AD1128" s="26">
        <f>'1'!AD1128*$G1128</f>
        <v>0</v>
      </c>
      <c r="AE1128" s="26">
        <f>'1'!AE1128*$G1128</f>
        <v>0</v>
      </c>
      <c r="AF1128" s="26">
        <f t="shared" si="77"/>
        <v>3812.100265290871</v>
      </c>
      <c r="AG1128" s="26">
        <f t="shared" si="78"/>
        <v>0</v>
      </c>
      <c r="AH1128" s="56">
        <f t="shared" si="79"/>
        <v>1223</v>
      </c>
    </row>
    <row r="1129" spans="1:34">
      <c r="A1129" s="56">
        <f t="shared" si="76"/>
        <v>1224</v>
      </c>
      <c r="B1129" s="3">
        <f>'1'!B1129</f>
        <v>5552809</v>
      </c>
      <c r="C1129" t="str">
        <f>'1'!C1129</f>
        <v>MANTECA: EM REPL Dev. 121/167NBU-3/4</v>
      </c>
      <c r="D1129" s="3" t="str">
        <f>'1'!D1129</f>
        <v>3F</v>
      </c>
      <c r="E1129" s="6" t="str">
        <f>'1'!E1129</f>
        <v>OAI</v>
      </c>
      <c r="F1129" s="3" t="str">
        <f>'1'!F1129</f>
        <v>TOLO</v>
      </c>
      <c r="G1129" s="66">
        <f>'7'!$R$22</f>
        <v>6.8272183672611453E-2</v>
      </c>
      <c r="H1129" s="26">
        <f>'1'!H1129*$G1129</f>
        <v>0</v>
      </c>
      <c r="I1129" s="26">
        <f>'1'!I1129*$G1129</f>
        <v>0</v>
      </c>
      <c r="J1129" s="26">
        <f>'1'!J1129*$G1129</f>
        <v>0</v>
      </c>
      <c r="K1129" s="26">
        <f>'1'!K1129*$G1129</f>
        <v>0</v>
      </c>
      <c r="L1129" s="26">
        <f>'1'!L1129*$G1129</f>
        <v>0</v>
      </c>
      <c r="M1129" s="26">
        <f>'1'!M1129*$G1129</f>
        <v>0</v>
      </c>
      <c r="N1129" s="26">
        <f>'1'!N1129*$G1129</f>
        <v>0</v>
      </c>
      <c r="O1129" s="26">
        <f>'1'!O1129*$G1129</f>
        <v>0</v>
      </c>
      <c r="P1129" s="26">
        <f>'1'!P1129*$G1129</f>
        <v>32.108407981229171</v>
      </c>
      <c r="Q1129" s="26">
        <f>'1'!Q1129*$G1129</f>
        <v>879.21600855425754</v>
      </c>
      <c r="R1129" s="26">
        <f>'1'!R1129*$G1129</f>
        <v>1007.9090747771302</v>
      </c>
      <c r="S1129" s="26">
        <f>'1'!S1129*$G1129</f>
        <v>245.28830149895845</v>
      </c>
      <c r="T1129" s="26">
        <f>'1'!T1129*$G1129</f>
        <v>289.2624150024875</v>
      </c>
      <c r="U1129" s="26">
        <f>'1'!U1129*$G1129</f>
        <v>0</v>
      </c>
      <c r="V1129" s="26">
        <f>'1'!V1129*$G1129</f>
        <v>0</v>
      </c>
      <c r="W1129" s="26">
        <f>'1'!W1129*$G1129</f>
        <v>0</v>
      </c>
      <c r="X1129" s="26">
        <f>'1'!X1129*$G1129</f>
        <v>0</v>
      </c>
      <c r="Y1129" s="26">
        <f>'1'!Y1129*$G1129</f>
        <v>0</v>
      </c>
      <c r="Z1129" s="26">
        <f>'1'!Z1129*$G1129</f>
        <v>0</v>
      </c>
      <c r="AA1129" s="26">
        <f>'1'!AA1129*$G1129</f>
        <v>0</v>
      </c>
      <c r="AB1129" s="26">
        <f>'1'!AB1129*$G1129</f>
        <v>0</v>
      </c>
      <c r="AC1129" s="26">
        <f>'1'!AC1129*$G1129</f>
        <v>0</v>
      </c>
      <c r="AD1129" s="26">
        <f>'1'!AD1129*$G1129</f>
        <v>0</v>
      </c>
      <c r="AE1129" s="26">
        <f>'1'!AE1129*$G1129</f>
        <v>0</v>
      </c>
      <c r="AF1129" s="26">
        <f t="shared" si="77"/>
        <v>2164.5217928115753</v>
      </c>
      <c r="AG1129" s="26">
        <f t="shared" si="78"/>
        <v>289.2624150024875</v>
      </c>
      <c r="AH1129" s="56">
        <f t="shared" si="79"/>
        <v>1224</v>
      </c>
    </row>
    <row r="1130" spans="1:34">
      <c r="A1130" s="56">
        <f t="shared" si="76"/>
        <v>1225</v>
      </c>
      <c r="B1130" s="3">
        <f>'1'!B1130</f>
        <v>5553079</v>
      </c>
      <c r="C1130" t="str">
        <f>'1'!C1130</f>
        <v>EM REPL CB 12 RELAYS</v>
      </c>
      <c r="D1130" s="3" t="str">
        <f>'1'!D1130</f>
        <v>3F</v>
      </c>
      <c r="E1130" s="6" t="str">
        <f>'1'!E1130</f>
        <v>OAI</v>
      </c>
      <c r="F1130" s="3" t="str">
        <f>'1'!F1130</f>
        <v>TOLO</v>
      </c>
      <c r="G1130" s="66">
        <f>'7'!$R$22</f>
        <v>6.8272183672611453E-2</v>
      </c>
      <c r="H1130" s="26">
        <f>'1'!H1130*$G1130</f>
        <v>0</v>
      </c>
      <c r="I1130" s="26">
        <f>'1'!I1130*$G1130</f>
        <v>0</v>
      </c>
      <c r="J1130" s="26">
        <f>'1'!J1130*$G1130</f>
        <v>0</v>
      </c>
      <c r="K1130" s="26">
        <f>'1'!K1130*$G1130</f>
        <v>0</v>
      </c>
      <c r="L1130" s="26">
        <f>'1'!L1130*$G1130</f>
        <v>0</v>
      </c>
      <c r="M1130" s="26">
        <f>'1'!M1130*$G1130</f>
        <v>564.11257203168668</v>
      </c>
      <c r="N1130" s="26">
        <f>'1'!N1130*$G1130</f>
        <v>701.8653570279148</v>
      </c>
      <c r="O1130" s="26">
        <f>'1'!O1130*$G1130</f>
        <v>2151.8026849933676</v>
      </c>
      <c r="P1130" s="26">
        <f>'1'!P1130*$G1130</f>
        <v>1966.5529418161041</v>
      </c>
      <c r="Q1130" s="26">
        <f>'1'!Q1130*$G1130</f>
        <v>3623.3686407463042</v>
      </c>
      <c r="R1130" s="26">
        <f>'1'!R1130*$G1130</f>
        <v>4166.4602074251934</v>
      </c>
      <c r="S1130" s="26">
        <f>'1'!S1130*$G1130</f>
        <v>4166.4602074251934</v>
      </c>
      <c r="T1130" s="26">
        <f>'1'!T1130*$G1130</f>
        <v>4939.8133679766997</v>
      </c>
      <c r="U1130" s="26">
        <f>'1'!U1130*$G1130</f>
        <v>4441.9179868890787</v>
      </c>
      <c r="V1130" s="26">
        <f>'1'!V1130*$G1130</f>
        <v>8983.6772151809837</v>
      </c>
      <c r="W1130" s="26">
        <f>'1'!W1130*$G1130</f>
        <v>2872.4428925312509</v>
      </c>
      <c r="X1130" s="26">
        <f>'1'!X1130*$G1130</f>
        <v>1106.2824642309961</v>
      </c>
      <c r="Y1130" s="26">
        <f>'1'!Y1130*$G1130</f>
        <v>17828.20889281882</v>
      </c>
      <c r="Z1130" s="26">
        <f>'1'!Z1130*$G1130</f>
        <v>21820.813984521708</v>
      </c>
      <c r="AA1130" s="26">
        <f>'1'!AA1130*$G1130</f>
        <v>1711.2900742825771</v>
      </c>
      <c r="AB1130" s="26">
        <f>'1'!AB1130*$G1130</f>
        <v>836.26597780581767</v>
      </c>
      <c r="AC1130" s="26">
        <f>'1'!AC1130*$G1130</f>
        <v>406.56768098876847</v>
      </c>
      <c r="AD1130" s="26">
        <f>'1'!AD1130*$G1130</f>
        <v>0</v>
      </c>
      <c r="AE1130" s="26">
        <f>'1'!AE1130*$G1130</f>
        <v>0</v>
      </c>
      <c r="AF1130" s="26">
        <f t="shared" si="77"/>
        <v>17340.622611465762</v>
      </c>
      <c r="AG1130" s="26">
        <f t="shared" si="78"/>
        <v>64947.280537226696</v>
      </c>
      <c r="AH1130" s="56">
        <f t="shared" si="79"/>
        <v>1225</v>
      </c>
    </row>
    <row r="1131" spans="1:34">
      <c r="A1131" s="56">
        <f t="shared" si="76"/>
        <v>1226</v>
      </c>
      <c r="B1131" s="3">
        <f>'1'!B1131</f>
        <v>5553080</v>
      </c>
      <c r="C1131" t="str">
        <f>'1'!C1131</f>
        <v>COUNTRY CLUB: EM REPL GPS CLOCK</v>
      </c>
      <c r="D1131" s="3" t="str">
        <f>'1'!D1131</f>
        <v>3F</v>
      </c>
      <c r="E1131" s="6" t="str">
        <f>'1'!E1131</f>
        <v>OAI</v>
      </c>
      <c r="F1131" s="3" t="str">
        <f>'1'!F1131</f>
        <v>TOLO</v>
      </c>
      <c r="G1131" s="66">
        <f>'7'!$R$22</f>
        <v>6.8272183672611453E-2</v>
      </c>
      <c r="H1131" s="26">
        <f>'1'!H1131*$G1131</f>
        <v>0</v>
      </c>
      <c r="I1131" s="26">
        <f>'1'!I1131*$G1131</f>
        <v>0</v>
      </c>
      <c r="J1131" s="26">
        <f>'1'!J1131*$G1131</f>
        <v>0</v>
      </c>
      <c r="K1131" s="26">
        <f>'1'!K1131*$G1131</f>
        <v>0</v>
      </c>
      <c r="L1131" s="26">
        <f>'1'!L1131*$G1131</f>
        <v>0</v>
      </c>
      <c r="M1131" s="26">
        <f>'1'!M1131*$G1131</f>
        <v>113.2089349659243</v>
      </c>
      <c r="N1131" s="26">
        <f>'1'!N1131*$G1131</f>
        <v>788.68709300437467</v>
      </c>
      <c r="O1131" s="26">
        <f>'1'!O1131*$G1131</f>
        <v>1001.0545475363999</v>
      </c>
      <c r="P1131" s="26">
        <f>'1'!P1131*$G1131</f>
        <v>412.71217751930351</v>
      </c>
      <c r="Q1131" s="26">
        <f>'1'!Q1131*$G1131</f>
        <v>247.39108475607489</v>
      </c>
      <c r="R1131" s="26">
        <f>'1'!R1131*$G1131</f>
        <v>12.794207220247387</v>
      </c>
      <c r="S1131" s="26">
        <f>'1'!S1131*$G1131</f>
        <v>0</v>
      </c>
      <c r="T1131" s="26">
        <f>'1'!T1131*$G1131</f>
        <v>0</v>
      </c>
      <c r="U1131" s="26">
        <f>'1'!U1131*$G1131</f>
        <v>0</v>
      </c>
      <c r="V1131" s="26">
        <f>'1'!V1131*$G1131</f>
        <v>0</v>
      </c>
      <c r="W1131" s="26">
        <f>'1'!W1131*$G1131</f>
        <v>0</v>
      </c>
      <c r="X1131" s="26">
        <f>'1'!X1131*$G1131</f>
        <v>0</v>
      </c>
      <c r="Y1131" s="26">
        <f>'1'!Y1131*$G1131</f>
        <v>0</v>
      </c>
      <c r="Z1131" s="26">
        <f>'1'!Z1131*$G1131</f>
        <v>0</v>
      </c>
      <c r="AA1131" s="26">
        <f>'1'!AA1131*$G1131</f>
        <v>0</v>
      </c>
      <c r="AB1131" s="26">
        <f>'1'!AB1131*$G1131</f>
        <v>0</v>
      </c>
      <c r="AC1131" s="26">
        <f>'1'!AC1131*$G1131</f>
        <v>0</v>
      </c>
      <c r="AD1131" s="26">
        <f>'1'!AD1131*$G1131</f>
        <v>0</v>
      </c>
      <c r="AE1131" s="26">
        <f>'1'!AE1131*$G1131</f>
        <v>0</v>
      </c>
      <c r="AF1131" s="26">
        <f t="shared" si="77"/>
        <v>2575.8480450023249</v>
      </c>
      <c r="AG1131" s="26">
        <f t="shared" si="78"/>
        <v>0</v>
      </c>
      <c r="AH1131" s="56">
        <f t="shared" si="79"/>
        <v>1226</v>
      </c>
    </row>
    <row r="1132" spans="1:34">
      <c r="A1132" s="56">
        <f t="shared" si="76"/>
        <v>1227</v>
      </c>
      <c r="B1132" s="3">
        <f>'1'!B1132</f>
        <v>5553081</v>
      </c>
      <c r="C1132" t="str">
        <f>'1'!C1132</f>
        <v>PLACER: EM REPL CB 32 Relays</v>
      </c>
      <c r="D1132" s="3" t="str">
        <f>'1'!D1132</f>
        <v>3F</v>
      </c>
      <c r="E1132" s="6" t="str">
        <f>'1'!E1132</f>
        <v>OAI</v>
      </c>
      <c r="F1132" s="3" t="str">
        <f>'1'!F1132</f>
        <v>TOLO</v>
      </c>
      <c r="G1132" s="66">
        <f>'7'!$R$22</f>
        <v>6.8272183672611453E-2</v>
      </c>
      <c r="H1132" s="26">
        <f>'1'!H1132*$G1132</f>
        <v>0</v>
      </c>
      <c r="I1132" s="26">
        <f>'1'!I1132*$G1132</f>
        <v>0</v>
      </c>
      <c r="J1132" s="26">
        <f>'1'!J1132*$G1132</f>
        <v>0</v>
      </c>
      <c r="K1132" s="26">
        <f>'1'!K1132*$G1132</f>
        <v>0</v>
      </c>
      <c r="L1132" s="26">
        <f>'1'!L1132*$G1132</f>
        <v>0</v>
      </c>
      <c r="M1132" s="26">
        <f>'1'!M1132*$G1132</f>
        <v>2308.2210850056877</v>
      </c>
      <c r="N1132" s="26">
        <f>'1'!N1132*$G1132</f>
        <v>114.96353008631043</v>
      </c>
      <c r="O1132" s="26">
        <f>'1'!O1132*$G1132</f>
        <v>1227.8342600417136</v>
      </c>
      <c r="P1132" s="26">
        <f>'1'!P1132*$G1132</f>
        <v>1377.4049600316707</v>
      </c>
      <c r="Q1132" s="26">
        <f>'1'!Q1132*$G1132</f>
        <v>180.64819799772991</v>
      </c>
      <c r="R1132" s="26">
        <f>'1'!R1132*$G1132</f>
        <v>174.78361742025257</v>
      </c>
      <c r="S1132" s="26">
        <f>'1'!S1132*$G1132</f>
        <v>1635.6035314631199</v>
      </c>
      <c r="T1132" s="26">
        <f>'1'!T1132*$G1132</f>
        <v>156.58225325313435</v>
      </c>
      <c r="U1132" s="26">
        <f>'1'!U1132*$G1132</f>
        <v>0</v>
      </c>
      <c r="V1132" s="26">
        <f>'1'!V1132*$G1132</f>
        <v>0</v>
      </c>
      <c r="W1132" s="26">
        <f>'1'!W1132*$G1132</f>
        <v>0</v>
      </c>
      <c r="X1132" s="26">
        <f>'1'!X1132*$G1132</f>
        <v>0</v>
      </c>
      <c r="Y1132" s="26">
        <f>'1'!Y1132*$G1132</f>
        <v>0</v>
      </c>
      <c r="Z1132" s="26">
        <f>'1'!Z1132*$G1132</f>
        <v>0</v>
      </c>
      <c r="AA1132" s="26">
        <f>'1'!AA1132*$G1132</f>
        <v>0</v>
      </c>
      <c r="AB1132" s="26">
        <f>'1'!AB1132*$G1132</f>
        <v>0</v>
      </c>
      <c r="AC1132" s="26">
        <f>'1'!AC1132*$G1132</f>
        <v>0</v>
      </c>
      <c r="AD1132" s="26">
        <f>'1'!AD1132*$G1132</f>
        <v>0</v>
      </c>
      <c r="AE1132" s="26">
        <f>'1'!AE1132*$G1132</f>
        <v>0</v>
      </c>
      <c r="AF1132" s="26">
        <f t="shared" si="77"/>
        <v>7019.4591820464848</v>
      </c>
      <c r="AG1132" s="26">
        <f t="shared" si="78"/>
        <v>156.58225325313435</v>
      </c>
      <c r="AH1132" s="56">
        <f t="shared" si="79"/>
        <v>1227</v>
      </c>
    </row>
    <row r="1133" spans="1:34">
      <c r="A1133" s="56">
        <f t="shared" si="76"/>
        <v>1228</v>
      </c>
      <c r="B1133" s="3">
        <f>'1'!B1133</f>
        <v>5553542</v>
      </c>
      <c r="C1133" t="str">
        <f>'1'!C1133</f>
        <v>EXCELSIOR: EM REPL 111LB-4 SEL-311L</v>
      </c>
      <c r="D1133" s="3" t="str">
        <f>'1'!D1133</f>
        <v>3F</v>
      </c>
      <c r="E1133" s="6" t="str">
        <f>'1'!E1133</f>
        <v>OAI</v>
      </c>
      <c r="F1133" s="3" t="str">
        <f>'1'!F1133</f>
        <v>TOLO</v>
      </c>
      <c r="G1133" s="66">
        <f>'7'!$R$22</f>
        <v>6.8272183672611453E-2</v>
      </c>
      <c r="H1133" s="26">
        <f>'1'!H1133*$G1133</f>
        <v>0</v>
      </c>
      <c r="I1133" s="26">
        <f>'1'!I1133*$G1133</f>
        <v>0</v>
      </c>
      <c r="J1133" s="26">
        <f>'1'!J1133*$G1133</f>
        <v>0</v>
      </c>
      <c r="K1133" s="26">
        <f>'1'!K1133*$G1133</f>
        <v>0</v>
      </c>
      <c r="L1133" s="26">
        <f>'1'!L1133*$G1133</f>
        <v>0</v>
      </c>
      <c r="M1133" s="26">
        <f>'1'!M1133*$G1133</f>
        <v>0</v>
      </c>
      <c r="N1133" s="26">
        <f>'1'!N1133*$G1133</f>
        <v>0</v>
      </c>
      <c r="O1133" s="26">
        <f>'1'!O1133*$G1133</f>
        <v>239.95624395412747</v>
      </c>
      <c r="P1133" s="26">
        <f>'1'!P1133*$G1133</f>
        <v>176.23781493247921</v>
      </c>
      <c r="Q1133" s="26">
        <f>'1'!Q1133*$G1133</f>
        <v>505.28243136099735</v>
      </c>
      <c r="R1133" s="26">
        <f>'1'!R1133*$G1133</f>
        <v>1602.9284643574081</v>
      </c>
      <c r="S1133" s="26">
        <f>'1'!S1133*$G1133</f>
        <v>309.23885594509358</v>
      </c>
      <c r="T1133" s="26">
        <f>'1'!T1133*$G1133</f>
        <v>0</v>
      </c>
      <c r="U1133" s="26">
        <f>'1'!U1133*$G1133</f>
        <v>0</v>
      </c>
      <c r="V1133" s="26">
        <f>'1'!V1133*$G1133</f>
        <v>0</v>
      </c>
      <c r="W1133" s="26">
        <f>'1'!W1133*$G1133</f>
        <v>0</v>
      </c>
      <c r="X1133" s="26">
        <f>'1'!X1133*$G1133</f>
        <v>0</v>
      </c>
      <c r="Y1133" s="26">
        <f>'1'!Y1133*$G1133</f>
        <v>0</v>
      </c>
      <c r="Z1133" s="26">
        <f>'1'!Z1133*$G1133</f>
        <v>0</v>
      </c>
      <c r="AA1133" s="26">
        <f>'1'!AA1133*$G1133</f>
        <v>0</v>
      </c>
      <c r="AB1133" s="26">
        <f>'1'!AB1133*$G1133</f>
        <v>0</v>
      </c>
      <c r="AC1133" s="26">
        <f>'1'!AC1133*$G1133</f>
        <v>0</v>
      </c>
      <c r="AD1133" s="26">
        <f>'1'!AD1133*$G1133</f>
        <v>0</v>
      </c>
      <c r="AE1133" s="26">
        <f>'1'!AE1133*$G1133</f>
        <v>0</v>
      </c>
      <c r="AF1133" s="26">
        <f t="shared" si="77"/>
        <v>2833.6438105501056</v>
      </c>
      <c r="AG1133" s="26">
        <f t="shared" si="78"/>
        <v>0</v>
      </c>
      <c r="AH1133" s="56">
        <f t="shared" si="79"/>
        <v>1228</v>
      </c>
    </row>
    <row r="1134" spans="1:34">
      <c r="A1134" s="56">
        <f t="shared" si="76"/>
        <v>1229</v>
      </c>
      <c r="B1134" s="3">
        <f>'1'!B1134</f>
        <v>5553545</v>
      </c>
      <c r="C1134" t="str">
        <f>'1'!C1134</f>
        <v>METCALF: EM REP CB 432 DEV 121/167NBU-1</v>
      </c>
      <c r="D1134" s="3" t="str">
        <f>'1'!D1134</f>
        <v>3F</v>
      </c>
      <c r="E1134" s="6" t="str">
        <f>'1'!E1134</f>
        <v>OAI</v>
      </c>
      <c r="F1134" s="3" t="str">
        <f>'1'!F1134</f>
        <v>TOLO</v>
      </c>
      <c r="G1134" s="66">
        <f>'7'!$R$22</f>
        <v>6.8272183672611453E-2</v>
      </c>
      <c r="H1134" s="26">
        <f>'1'!H1134*$G1134</f>
        <v>0</v>
      </c>
      <c r="I1134" s="26">
        <f>'1'!I1134*$G1134</f>
        <v>0</v>
      </c>
      <c r="J1134" s="26">
        <f>'1'!J1134*$G1134</f>
        <v>0</v>
      </c>
      <c r="K1134" s="26">
        <f>'1'!K1134*$G1134</f>
        <v>0</v>
      </c>
      <c r="L1134" s="26">
        <f>'1'!L1134*$G1134</f>
        <v>0</v>
      </c>
      <c r="M1134" s="26">
        <f>'1'!M1134*$G1134</f>
        <v>0</v>
      </c>
      <c r="N1134" s="26">
        <f>'1'!N1134*$G1134</f>
        <v>0</v>
      </c>
      <c r="O1134" s="26">
        <f>'1'!O1134*$G1134</f>
        <v>0</v>
      </c>
      <c r="P1134" s="26">
        <f>'1'!P1134*$G1134</f>
        <v>25.649859405800122</v>
      </c>
      <c r="Q1134" s="26">
        <f>'1'!Q1134*$G1134</f>
        <v>1784.1569759163551</v>
      </c>
      <c r="R1134" s="26">
        <f>'1'!R1134*$G1134</f>
        <v>466.50383103495403</v>
      </c>
      <c r="S1134" s="26">
        <f>'1'!S1134*$G1134</f>
        <v>294.14387613507915</v>
      </c>
      <c r="T1134" s="26">
        <f>'1'!T1134*$G1134</f>
        <v>150.12370467770532</v>
      </c>
      <c r="U1134" s="26">
        <f>'1'!U1134*$G1134</f>
        <v>0</v>
      </c>
      <c r="V1134" s="26">
        <f>'1'!V1134*$G1134</f>
        <v>0</v>
      </c>
      <c r="W1134" s="26">
        <f>'1'!W1134*$G1134</f>
        <v>0</v>
      </c>
      <c r="X1134" s="26">
        <f>'1'!X1134*$G1134</f>
        <v>0</v>
      </c>
      <c r="Y1134" s="26">
        <f>'1'!Y1134*$G1134</f>
        <v>0</v>
      </c>
      <c r="Z1134" s="26">
        <f>'1'!Z1134*$G1134</f>
        <v>0</v>
      </c>
      <c r="AA1134" s="26">
        <f>'1'!AA1134*$G1134</f>
        <v>0</v>
      </c>
      <c r="AB1134" s="26">
        <f>'1'!AB1134*$G1134</f>
        <v>0</v>
      </c>
      <c r="AC1134" s="26">
        <f>'1'!AC1134*$G1134</f>
        <v>0</v>
      </c>
      <c r="AD1134" s="26">
        <f>'1'!AD1134*$G1134</f>
        <v>0</v>
      </c>
      <c r="AE1134" s="26">
        <f>'1'!AE1134*$G1134</f>
        <v>0</v>
      </c>
      <c r="AF1134" s="26">
        <f t="shared" si="77"/>
        <v>2570.4545424921885</v>
      </c>
      <c r="AG1134" s="26">
        <f t="shared" si="78"/>
        <v>150.12370467770532</v>
      </c>
      <c r="AH1134" s="56">
        <f t="shared" si="79"/>
        <v>1229</v>
      </c>
    </row>
    <row r="1135" spans="1:34">
      <c r="A1135" s="56">
        <f t="shared" si="76"/>
        <v>1230</v>
      </c>
      <c r="B1135" s="3">
        <f>'1'!B1135</f>
        <v>5553910</v>
      </c>
      <c r="C1135" t="str">
        <f>'1'!C1135</f>
        <v>MIDWAY: EM REPL DEV 550BF-5212</v>
      </c>
      <c r="D1135" s="3" t="str">
        <f>'1'!D1135</f>
        <v>3F</v>
      </c>
      <c r="E1135" s="6" t="str">
        <f>'1'!E1135</f>
        <v>OAI</v>
      </c>
      <c r="F1135" s="3" t="str">
        <f>'1'!F1135</f>
        <v>TOLO</v>
      </c>
      <c r="G1135" s="66">
        <f>'7'!$R$22</f>
        <v>6.8272183672611453E-2</v>
      </c>
      <c r="H1135" s="26">
        <f>'1'!H1135*$G1135</f>
        <v>0</v>
      </c>
      <c r="I1135" s="26">
        <f>'1'!I1135*$G1135</f>
        <v>0</v>
      </c>
      <c r="J1135" s="26">
        <f>'1'!J1135*$G1135</f>
        <v>0</v>
      </c>
      <c r="K1135" s="26">
        <f>'1'!K1135*$G1135</f>
        <v>0</v>
      </c>
      <c r="L1135" s="26">
        <f>'1'!L1135*$G1135</f>
        <v>0</v>
      </c>
      <c r="M1135" s="26">
        <f>'1'!M1135*$G1135</f>
        <v>0</v>
      </c>
      <c r="N1135" s="26">
        <f>'1'!N1135*$G1135</f>
        <v>0</v>
      </c>
      <c r="O1135" s="26">
        <f>'1'!O1135*$G1135</f>
        <v>0</v>
      </c>
      <c r="P1135" s="26">
        <f>'1'!P1135*$G1135</f>
        <v>1227.6226162723283</v>
      </c>
      <c r="Q1135" s="26">
        <f>'1'!Q1135*$G1135</f>
        <v>693.38595181577648</v>
      </c>
      <c r="R1135" s="26">
        <f>'1'!R1135*$G1135</f>
        <v>643.32878674701772</v>
      </c>
      <c r="S1135" s="26">
        <f>'1'!S1135*$G1135</f>
        <v>247.39108475607489</v>
      </c>
      <c r="T1135" s="26">
        <f>'1'!T1135*$G1135</f>
        <v>296.24665939219562</v>
      </c>
      <c r="U1135" s="26">
        <f>'1'!U1135*$G1135</f>
        <v>751.06911980076575</v>
      </c>
      <c r="V1135" s="26">
        <f>'1'!V1135*$G1135</f>
        <v>799.74718675933786</v>
      </c>
      <c r="W1135" s="26">
        <f>'1'!W1135*$G1135</f>
        <v>297.70085690442227</v>
      </c>
      <c r="X1135" s="26">
        <f>'1'!X1135*$G1135</f>
        <v>297.70085690442227</v>
      </c>
      <c r="Y1135" s="26">
        <f>'1'!Y1135*$G1135</f>
        <v>453.27268183920194</v>
      </c>
      <c r="Z1135" s="26">
        <f>'1'!Z1135*$G1135</f>
        <v>0</v>
      </c>
      <c r="AA1135" s="26">
        <f>'1'!AA1135*$G1135</f>
        <v>0</v>
      </c>
      <c r="AB1135" s="26">
        <f>'1'!AB1135*$G1135</f>
        <v>0</v>
      </c>
      <c r="AC1135" s="26">
        <f>'1'!AC1135*$G1135</f>
        <v>0</v>
      </c>
      <c r="AD1135" s="26">
        <f>'1'!AD1135*$G1135</f>
        <v>0</v>
      </c>
      <c r="AE1135" s="26">
        <f>'1'!AE1135*$G1135</f>
        <v>0</v>
      </c>
      <c r="AF1135" s="26">
        <f t="shared" si="77"/>
        <v>2811.7284395911975</v>
      </c>
      <c r="AG1135" s="26">
        <f t="shared" si="78"/>
        <v>2895.737361600346</v>
      </c>
      <c r="AH1135" s="56">
        <f t="shared" si="79"/>
        <v>1230</v>
      </c>
    </row>
    <row r="1136" spans="1:34">
      <c r="A1136" s="56">
        <f t="shared" si="76"/>
        <v>1231</v>
      </c>
      <c r="B1136" s="3">
        <f>'1'!B1136</f>
        <v>5553911</v>
      </c>
      <c r="C1136" t="str">
        <f>'1'!C1136</f>
        <v>LOS BANOS: EM REPL DEV 511BF-822</v>
      </c>
      <c r="D1136" s="3" t="str">
        <f>'1'!D1136</f>
        <v>3F</v>
      </c>
      <c r="E1136" s="6" t="str">
        <f>'1'!E1136</f>
        <v>OAI</v>
      </c>
      <c r="F1136" s="3" t="str">
        <f>'1'!F1136</f>
        <v>TOLO</v>
      </c>
      <c r="G1136" s="66">
        <f>'7'!$R$22</f>
        <v>6.8272183672611453E-2</v>
      </c>
      <c r="H1136" s="26">
        <f>'1'!H1136*$G1136</f>
        <v>0</v>
      </c>
      <c r="I1136" s="26">
        <f>'1'!I1136*$G1136</f>
        <v>0</v>
      </c>
      <c r="J1136" s="26">
        <f>'1'!J1136*$G1136</f>
        <v>0</v>
      </c>
      <c r="K1136" s="26">
        <f>'1'!K1136*$G1136</f>
        <v>0</v>
      </c>
      <c r="L1136" s="26">
        <f>'1'!L1136*$G1136</f>
        <v>0</v>
      </c>
      <c r="M1136" s="26">
        <f>'1'!M1136*$G1136</f>
        <v>0</v>
      </c>
      <c r="N1136" s="26">
        <f>'1'!N1136*$G1136</f>
        <v>0</v>
      </c>
      <c r="O1136" s="26">
        <f>'1'!O1136*$G1136</f>
        <v>0</v>
      </c>
      <c r="P1136" s="26">
        <f>'1'!P1136*$G1136</f>
        <v>2043.7756087681946</v>
      </c>
      <c r="Q1136" s="26">
        <f>'1'!Q1136*$G1136</f>
        <v>188.3970908445713</v>
      </c>
      <c r="R1136" s="26">
        <f>'1'!R1136*$G1136</f>
        <v>123.69554237803744</v>
      </c>
      <c r="S1136" s="26">
        <f>'1'!S1136*$G1136</f>
        <v>123.69554237803744</v>
      </c>
      <c r="T1136" s="26">
        <f>'1'!T1136*$G1136</f>
        <v>0</v>
      </c>
      <c r="U1136" s="26">
        <f>'1'!U1136*$G1136</f>
        <v>0</v>
      </c>
      <c r="V1136" s="26">
        <f>'1'!V1136*$G1136</f>
        <v>0</v>
      </c>
      <c r="W1136" s="26">
        <f>'1'!W1136*$G1136</f>
        <v>0</v>
      </c>
      <c r="X1136" s="26">
        <f>'1'!X1136*$G1136</f>
        <v>0</v>
      </c>
      <c r="Y1136" s="26">
        <f>'1'!Y1136*$G1136</f>
        <v>0</v>
      </c>
      <c r="Z1136" s="26">
        <f>'1'!Z1136*$G1136</f>
        <v>0</v>
      </c>
      <c r="AA1136" s="26">
        <f>'1'!AA1136*$G1136</f>
        <v>0</v>
      </c>
      <c r="AB1136" s="26">
        <f>'1'!AB1136*$G1136</f>
        <v>0</v>
      </c>
      <c r="AC1136" s="26">
        <f>'1'!AC1136*$G1136</f>
        <v>0</v>
      </c>
      <c r="AD1136" s="26">
        <f>'1'!AD1136*$G1136</f>
        <v>0</v>
      </c>
      <c r="AE1136" s="26">
        <f>'1'!AE1136*$G1136</f>
        <v>0</v>
      </c>
      <c r="AF1136" s="26">
        <f t="shared" si="77"/>
        <v>2479.5637843688405</v>
      </c>
      <c r="AG1136" s="26">
        <f t="shared" si="78"/>
        <v>0</v>
      </c>
      <c r="AH1136" s="56">
        <f t="shared" si="79"/>
        <v>1231</v>
      </c>
    </row>
    <row r="1137" spans="1:34">
      <c r="A1137" s="56">
        <f t="shared" si="76"/>
        <v>1232</v>
      </c>
      <c r="B1137" s="3">
        <f>'1'!B1137</f>
        <v>5760294</v>
      </c>
      <c r="C1137" t="str">
        <f>'1'!C1137</f>
        <v>Edes 115kV bus total replacement</v>
      </c>
      <c r="D1137" s="3" t="str">
        <f>'1'!D1137</f>
        <v>3F</v>
      </c>
      <c r="E1137" s="6">
        <f>'1'!E1137</f>
        <v>45308</v>
      </c>
      <c r="F1137" s="3" t="str">
        <f>'1'!F1137</f>
        <v>TOLO</v>
      </c>
      <c r="G1137" s="66">
        <f>'7'!$R$22</f>
        <v>6.8272183672611453E-2</v>
      </c>
      <c r="H1137" s="26">
        <f>'1'!H1137*$G1137</f>
        <v>97.70432205387425</v>
      </c>
      <c r="I1137" s="26">
        <f>'1'!I1137*$G1137</f>
        <v>98.380216672233104</v>
      </c>
      <c r="J1137" s="26">
        <f>'1'!J1137*$G1137</f>
        <v>98.380216672233104</v>
      </c>
      <c r="K1137" s="26">
        <f>'1'!K1137*$G1137</f>
        <v>98.789849774268774</v>
      </c>
      <c r="L1137" s="26">
        <f>'1'!L1137*$G1137</f>
        <v>98.789849774268774</v>
      </c>
      <c r="M1137" s="26">
        <f>'1'!M1137*$G1137</f>
        <v>98.789849774268774</v>
      </c>
      <c r="N1137" s="26">
        <f>'1'!N1137*$G1137</f>
        <v>103.50063044767896</v>
      </c>
      <c r="O1137" s="26">
        <f>'1'!O1137*$G1137</f>
        <v>103.50063044767896</v>
      </c>
      <c r="P1137" s="26">
        <f>'1'!P1137*$G1137</f>
        <v>103.50063044767896</v>
      </c>
      <c r="Q1137" s="26">
        <f>'1'!Q1137*$G1137</f>
        <v>106.52508818437565</v>
      </c>
      <c r="R1137" s="26">
        <f>'1'!R1137*$G1137</f>
        <v>106.52508818437565</v>
      </c>
      <c r="S1137" s="26">
        <f>'1'!S1137*$G1137</f>
        <v>106.52508818437565</v>
      </c>
      <c r="T1137" s="26">
        <f>'1'!T1137*$G1137</f>
        <v>54.542647536049294</v>
      </c>
      <c r="U1137" s="26">
        <f>'1'!U1137*$G1137</f>
        <v>0</v>
      </c>
      <c r="V1137" s="26">
        <f>'1'!V1137*$G1137</f>
        <v>0</v>
      </c>
      <c r="W1137" s="26">
        <f>'1'!W1137*$G1137</f>
        <v>0</v>
      </c>
      <c r="X1137" s="26">
        <f>'1'!X1137*$G1137</f>
        <v>0</v>
      </c>
      <c r="Y1137" s="26">
        <f>'1'!Y1137*$G1137</f>
        <v>0</v>
      </c>
      <c r="Z1137" s="26">
        <f>'1'!Z1137*$G1137</f>
        <v>0</v>
      </c>
      <c r="AA1137" s="26">
        <f>'1'!AA1137*$G1137</f>
        <v>0</v>
      </c>
      <c r="AB1137" s="26">
        <f>'1'!AB1137*$G1137</f>
        <v>0</v>
      </c>
      <c r="AC1137" s="26">
        <f>'1'!AC1137*$G1137</f>
        <v>0</v>
      </c>
      <c r="AD1137" s="26">
        <f>'1'!AD1137*$G1137</f>
        <v>0</v>
      </c>
      <c r="AE1137" s="26">
        <f>'1'!AE1137*$G1137</f>
        <v>0</v>
      </c>
      <c r="AF1137" s="26">
        <f t="shared" si="77"/>
        <v>1220.9114606173105</v>
      </c>
      <c r="AG1137" s="26">
        <f t="shared" si="78"/>
        <v>54.542647536049294</v>
      </c>
      <c r="AH1137" s="56">
        <f t="shared" si="79"/>
        <v>1232</v>
      </c>
    </row>
    <row r="1138" spans="1:34">
      <c r="A1138" s="56">
        <f t="shared" si="76"/>
        <v>1233</v>
      </c>
      <c r="B1138" s="3">
        <f>'1'!B1138</f>
        <v>5760296</v>
      </c>
      <c r="C1138" t="str">
        <f>'1'!C1138</f>
        <v>Grant 115kV bus total replacement</v>
      </c>
      <c r="D1138" s="3" t="str">
        <f>'1'!D1138</f>
        <v>3F</v>
      </c>
      <c r="E1138" s="6">
        <f>'1'!E1138</f>
        <v>45351</v>
      </c>
      <c r="F1138" s="3" t="str">
        <f>'1'!F1138</f>
        <v>TOLO</v>
      </c>
      <c r="G1138" s="66">
        <f>'7'!$R$22</f>
        <v>6.8272183672611453E-2</v>
      </c>
      <c r="H1138" s="26">
        <f>'1'!H1138*$G1138</f>
        <v>110.55997423942699</v>
      </c>
      <c r="I1138" s="26">
        <f>'1'!I1138*$G1138</f>
        <v>111.32462269656023</v>
      </c>
      <c r="J1138" s="26">
        <f>'1'!J1138*$G1138</f>
        <v>111.32462269656023</v>
      </c>
      <c r="K1138" s="26">
        <f>'1'!K1138*$G1138</f>
        <v>111.78204632716673</v>
      </c>
      <c r="L1138" s="26">
        <f>'1'!L1138*$G1138</f>
        <v>111.78204632716673</v>
      </c>
      <c r="M1138" s="26">
        <f>'1'!M1138*$G1138</f>
        <v>111.78204632716673</v>
      </c>
      <c r="N1138" s="26">
        <f>'1'!N1138*$G1138</f>
        <v>117.1141038719977</v>
      </c>
      <c r="O1138" s="26">
        <f>'1'!O1138*$G1138</f>
        <v>117.1141038719977</v>
      </c>
      <c r="P1138" s="26">
        <f>'1'!P1138*$G1138</f>
        <v>117.1141038719977</v>
      </c>
      <c r="Q1138" s="26">
        <f>'1'!Q1138*$G1138</f>
        <v>120.06346220665449</v>
      </c>
      <c r="R1138" s="26">
        <f>'1'!R1138*$G1138</f>
        <v>120.06346220665449</v>
      </c>
      <c r="S1138" s="26">
        <f>'1'!S1138*$G1138</f>
        <v>120.06346220665449</v>
      </c>
      <c r="T1138" s="26">
        <f>'1'!T1138*$G1138</f>
        <v>304.52124805331607</v>
      </c>
      <c r="U1138" s="26">
        <f>'1'!U1138*$G1138</f>
        <v>11609.869168423493</v>
      </c>
      <c r="V1138" s="26">
        <f>'1'!V1138*$G1138</f>
        <v>181.74738015485894</v>
      </c>
      <c r="W1138" s="26">
        <f>'1'!W1138*$G1138</f>
        <v>0</v>
      </c>
      <c r="X1138" s="26">
        <f>'1'!X1138*$G1138</f>
        <v>0</v>
      </c>
      <c r="Y1138" s="26">
        <f>'1'!Y1138*$G1138</f>
        <v>0</v>
      </c>
      <c r="Z1138" s="26">
        <f>'1'!Z1138*$G1138</f>
        <v>0</v>
      </c>
      <c r="AA1138" s="26">
        <f>'1'!AA1138*$G1138</f>
        <v>0</v>
      </c>
      <c r="AB1138" s="26">
        <f>'1'!AB1138*$G1138</f>
        <v>0</v>
      </c>
      <c r="AC1138" s="26">
        <f>'1'!AC1138*$G1138</f>
        <v>0</v>
      </c>
      <c r="AD1138" s="26">
        <f>'1'!AD1138*$G1138</f>
        <v>0</v>
      </c>
      <c r="AE1138" s="26">
        <f>'1'!AE1138*$G1138</f>
        <v>0</v>
      </c>
      <c r="AF1138" s="26">
        <f t="shared" si="77"/>
        <v>1380.0880568500045</v>
      </c>
      <c r="AG1138" s="26">
        <f t="shared" si="78"/>
        <v>12096.137796631667</v>
      </c>
      <c r="AH1138" s="56">
        <f t="shared" si="79"/>
        <v>1233</v>
      </c>
    </row>
    <row r="1139" spans="1:34">
      <c r="A1139" s="56">
        <f t="shared" si="76"/>
        <v>1234</v>
      </c>
      <c r="B1139" s="3">
        <f>'1'!B1139</f>
        <v>5760302</v>
      </c>
      <c r="C1139" t="str">
        <f>'1'!C1139</f>
        <v>EASTSHORE: REPL CB322 and CB332 Relays</v>
      </c>
      <c r="D1139" s="3" t="str">
        <f>'1'!D1139</f>
        <v>3F</v>
      </c>
      <c r="E1139" s="6">
        <f>'1'!E1139</f>
        <v>45112</v>
      </c>
      <c r="F1139" s="3" t="str">
        <f>'1'!F1139</f>
        <v>TOLO</v>
      </c>
      <c r="G1139" s="66">
        <f>'7'!$R$22</f>
        <v>6.8272183672611453E-2</v>
      </c>
      <c r="H1139" s="26">
        <f>'1'!H1139*$G1139</f>
        <v>1120.0324820226601</v>
      </c>
      <c r="I1139" s="26">
        <f>'1'!I1139*$G1139</f>
        <v>923.03992325370689</v>
      </c>
      <c r="J1139" s="26">
        <f>'1'!J1139*$G1139</f>
        <v>377.2516053197491</v>
      </c>
      <c r="K1139" s="26">
        <f>'1'!K1139*$G1139</f>
        <v>863.62946902180033</v>
      </c>
      <c r="L1139" s="26">
        <f>'1'!L1139*$G1139</f>
        <v>974.10068942245289</v>
      </c>
      <c r="M1139" s="26">
        <f>'1'!M1139*$G1139</f>
        <v>823.77216819372984</v>
      </c>
      <c r="N1139" s="26">
        <f>'1'!N1139*$G1139</f>
        <v>550.7243968134876</v>
      </c>
      <c r="O1139" s="26">
        <f>'1'!O1139*$G1139</f>
        <v>359.19361273834335</v>
      </c>
      <c r="P1139" s="26">
        <f>'1'!P1139*$G1139</f>
        <v>183.72727348136468</v>
      </c>
      <c r="Q1139" s="26">
        <f>'1'!Q1139*$G1139</f>
        <v>1635.2894794182257</v>
      </c>
      <c r="R1139" s="26">
        <f>'1'!R1139*$G1139</f>
        <v>629.00528261250383</v>
      </c>
      <c r="S1139" s="26">
        <f>'1'!S1139*$G1139</f>
        <v>357.09765669959421</v>
      </c>
      <c r="T1139" s="26">
        <f>'1'!T1139*$G1139</f>
        <v>396.04011026645173</v>
      </c>
      <c r="U1139" s="26">
        <f>'1'!U1139*$G1139</f>
        <v>0</v>
      </c>
      <c r="V1139" s="26">
        <f>'1'!V1139*$G1139</f>
        <v>0</v>
      </c>
      <c r="W1139" s="26">
        <f>'1'!W1139*$G1139</f>
        <v>0</v>
      </c>
      <c r="X1139" s="26">
        <f>'1'!X1139*$G1139</f>
        <v>0</v>
      </c>
      <c r="Y1139" s="26">
        <f>'1'!Y1139*$G1139</f>
        <v>0</v>
      </c>
      <c r="Z1139" s="26">
        <f>'1'!Z1139*$G1139</f>
        <v>0</v>
      </c>
      <c r="AA1139" s="26">
        <f>'1'!AA1139*$G1139</f>
        <v>0</v>
      </c>
      <c r="AB1139" s="26">
        <f>'1'!AB1139*$G1139</f>
        <v>0</v>
      </c>
      <c r="AC1139" s="26">
        <f>'1'!AC1139*$G1139</f>
        <v>0</v>
      </c>
      <c r="AD1139" s="26">
        <f>'1'!AD1139*$G1139</f>
        <v>0</v>
      </c>
      <c r="AE1139" s="26">
        <f>'1'!AE1139*$G1139</f>
        <v>0</v>
      </c>
      <c r="AF1139" s="26">
        <f t="shared" si="77"/>
        <v>8796.864038997619</v>
      </c>
      <c r="AG1139" s="26">
        <f t="shared" si="78"/>
        <v>396.04011026645173</v>
      </c>
      <c r="AH1139" s="56">
        <f t="shared" si="79"/>
        <v>1234</v>
      </c>
    </row>
    <row r="1140" spans="1:34">
      <c r="A1140" s="56">
        <f t="shared" si="76"/>
        <v>1235</v>
      </c>
      <c r="B1140" s="3">
        <f>'1'!B1140</f>
        <v>5760322</v>
      </c>
      <c r="C1140" t="str">
        <f>'1'!C1140</f>
        <v>PALERMO: Inst 115 KV Breaker Fail Relays</v>
      </c>
      <c r="D1140" s="3" t="str">
        <f>'1'!D1140</f>
        <v>3F</v>
      </c>
      <c r="E1140" s="6">
        <f>'1'!E1140</f>
        <v>45044</v>
      </c>
      <c r="F1140" s="3" t="str">
        <f>'1'!F1140</f>
        <v>TOO</v>
      </c>
      <c r="G1140" s="66">
        <f>'7'!$R$22</f>
        <v>6.8272183672611453E-2</v>
      </c>
      <c r="H1140" s="26">
        <f>'1'!H1140*$G1140</f>
        <v>1032.4870608992703</v>
      </c>
      <c r="I1140" s="26">
        <f>'1'!I1140*$G1140</f>
        <v>835.37843941807375</v>
      </c>
      <c r="J1140" s="26">
        <f>'1'!J1140*$G1140</f>
        <v>344.11228736506354</v>
      </c>
      <c r="K1140" s="26">
        <f>'1'!K1140*$G1140</f>
        <v>-44214.131192448469</v>
      </c>
      <c r="L1140" s="26">
        <f>'1'!L1140*$G1140</f>
        <v>0</v>
      </c>
      <c r="M1140" s="26">
        <f>'1'!M1140*$G1140</f>
        <v>0</v>
      </c>
      <c r="N1140" s="26">
        <f>'1'!N1140*$G1140</f>
        <v>0</v>
      </c>
      <c r="O1140" s="26">
        <f>'1'!O1140*$G1140</f>
        <v>0</v>
      </c>
      <c r="P1140" s="26">
        <f>'1'!P1140*$G1140</f>
        <v>0</v>
      </c>
      <c r="Q1140" s="26">
        <f>'1'!Q1140*$G1140</f>
        <v>0</v>
      </c>
      <c r="R1140" s="26">
        <f>'1'!R1140*$G1140</f>
        <v>0</v>
      </c>
      <c r="S1140" s="26">
        <f>'1'!S1140*$G1140</f>
        <v>0</v>
      </c>
      <c r="T1140" s="26">
        <f>'1'!T1140*$G1140</f>
        <v>0</v>
      </c>
      <c r="U1140" s="26">
        <f>'1'!U1140*$G1140</f>
        <v>0</v>
      </c>
      <c r="V1140" s="26">
        <f>'1'!V1140*$G1140</f>
        <v>0</v>
      </c>
      <c r="W1140" s="26">
        <f>'1'!W1140*$G1140</f>
        <v>0</v>
      </c>
      <c r="X1140" s="26">
        <f>'1'!X1140*$G1140</f>
        <v>0</v>
      </c>
      <c r="Y1140" s="26">
        <f>'1'!Y1140*$G1140</f>
        <v>0</v>
      </c>
      <c r="Z1140" s="26">
        <f>'1'!Z1140*$G1140</f>
        <v>0</v>
      </c>
      <c r="AA1140" s="26">
        <f>'1'!AA1140*$G1140</f>
        <v>0</v>
      </c>
      <c r="AB1140" s="26">
        <f>'1'!AB1140*$G1140</f>
        <v>0</v>
      </c>
      <c r="AC1140" s="26">
        <f>'1'!AC1140*$G1140</f>
        <v>0</v>
      </c>
      <c r="AD1140" s="26">
        <f>'1'!AD1140*$G1140</f>
        <v>0</v>
      </c>
      <c r="AE1140" s="26">
        <f>'1'!AE1140*$G1140</f>
        <v>0</v>
      </c>
      <c r="AF1140" s="26">
        <f t="shared" si="77"/>
        <v>-42002.153404766061</v>
      </c>
      <c r="AG1140" s="26">
        <f t="shared" si="78"/>
        <v>0</v>
      </c>
      <c r="AH1140" s="56">
        <f t="shared" si="79"/>
        <v>1235</v>
      </c>
    </row>
    <row r="1141" spans="1:34">
      <c r="A1141" s="56">
        <f t="shared" si="76"/>
        <v>1236</v>
      </c>
      <c r="B1141" s="3">
        <f>'1'!B1141</f>
        <v>5764419</v>
      </c>
      <c r="C1141" t="str">
        <f>'1'!C1141</f>
        <v>FAMOSO: Repl CB 132 &amp; CB 152 RELAY PROJ</v>
      </c>
      <c r="D1141" s="3" t="str">
        <f>'1'!D1141</f>
        <v>3F</v>
      </c>
      <c r="E1141" s="6">
        <f>'1'!E1141</f>
        <v>45427</v>
      </c>
      <c r="F1141" s="3" t="str">
        <f>'1'!F1141</f>
        <v>TOLO</v>
      </c>
      <c r="G1141" s="66">
        <f>'7'!$R$22</f>
        <v>6.8272183672611453E-2</v>
      </c>
      <c r="H1141" s="26">
        <f>'1'!H1141*$G1141</f>
        <v>18774.973399898758</v>
      </c>
      <c r="I1141" s="26">
        <f>'1'!I1141*$G1141</f>
        <v>4570.3106555037921</v>
      </c>
      <c r="J1141" s="26">
        <f>'1'!J1141*$G1141</f>
        <v>3102.9161301732524</v>
      </c>
      <c r="K1141" s="26">
        <f>'1'!K1141*$G1141</f>
        <v>4629.9259262867172</v>
      </c>
      <c r="L1141" s="26">
        <f>'1'!L1141*$G1141</f>
        <v>960.2823994471164</v>
      </c>
      <c r="M1141" s="26">
        <f>'1'!M1141*$G1141</f>
        <v>1338.7355951995035</v>
      </c>
      <c r="N1141" s="26">
        <f>'1'!N1141*$G1141</f>
        <v>1181.4911017647446</v>
      </c>
      <c r="O1141" s="26">
        <f>'1'!O1141*$G1141</f>
        <v>1235.0574570742758</v>
      </c>
      <c r="P1141" s="26">
        <f>'1'!P1141*$G1141</f>
        <v>805.22944310824846</v>
      </c>
      <c r="Q1141" s="26">
        <f>'1'!Q1141*$G1141</f>
        <v>1211.6059619827338</v>
      </c>
      <c r="R1141" s="26">
        <f>'1'!R1141*$G1141</f>
        <v>1211.6059619827338</v>
      </c>
      <c r="S1141" s="26">
        <f>'1'!S1141*$G1141</f>
        <v>1211.6059619827338</v>
      </c>
      <c r="T1141" s="26">
        <f>'1'!T1141*$G1141</f>
        <v>1525.1254838440998</v>
      </c>
      <c r="U1141" s="26">
        <f>'1'!U1141*$G1141</f>
        <v>1526.8664245277516</v>
      </c>
      <c r="V1141" s="26">
        <f>'1'!V1141*$G1141</f>
        <v>11358.600223634814</v>
      </c>
      <c r="W1141" s="26">
        <f>'1'!W1141*$G1141</f>
        <v>24236.249706766866</v>
      </c>
      <c r="X1141" s="26">
        <f>'1'!X1141*$G1141</f>
        <v>1755.107161763659</v>
      </c>
      <c r="Y1141" s="26">
        <f>'1'!Y1141*$G1141</f>
        <v>0</v>
      </c>
      <c r="Z1141" s="26">
        <f>'1'!Z1141*$G1141</f>
        <v>0</v>
      </c>
      <c r="AA1141" s="26">
        <f>'1'!AA1141*$G1141</f>
        <v>0</v>
      </c>
      <c r="AB1141" s="26">
        <f>'1'!AB1141*$G1141</f>
        <v>0</v>
      </c>
      <c r="AC1141" s="26">
        <f>'1'!AC1141*$G1141</f>
        <v>0</v>
      </c>
      <c r="AD1141" s="26">
        <f>'1'!AD1141*$G1141</f>
        <v>0</v>
      </c>
      <c r="AE1141" s="26">
        <f>'1'!AE1141*$G1141</f>
        <v>0</v>
      </c>
      <c r="AF1141" s="26">
        <f t="shared" si="77"/>
        <v>40233.739994404619</v>
      </c>
      <c r="AG1141" s="26">
        <f t="shared" si="78"/>
        <v>40401.949000537192</v>
      </c>
      <c r="AH1141" s="56">
        <f t="shared" si="79"/>
        <v>1236</v>
      </c>
    </row>
    <row r="1142" spans="1:34">
      <c r="A1142" s="56">
        <f t="shared" si="76"/>
        <v>1237</v>
      </c>
      <c r="B1142" s="3">
        <f>'1'!B1142</f>
        <v>5764431</v>
      </c>
      <c r="C1142" t="str">
        <f>'1'!C1142</f>
        <v>MARTIN: Upgrade 115 KV Differential</v>
      </c>
      <c r="D1142" s="3" t="str">
        <f>'1'!D1142</f>
        <v>3F</v>
      </c>
      <c r="E1142" s="6">
        <f>'1'!E1142</f>
        <v>45492</v>
      </c>
      <c r="F1142" s="3" t="str">
        <f>'1'!F1142</f>
        <v>TOLO</v>
      </c>
      <c r="G1142" s="66">
        <f>'7'!$R$22</f>
        <v>6.8272183672611453E-2</v>
      </c>
      <c r="H1142" s="26">
        <f>'1'!H1142*$G1142</f>
        <v>2352.2907795663587</v>
      </c>
      <c r="I1142" s="26">
        <f>'1'!I1142*$G1142</f>
        <v>2288.2036807528784</v>
      </c>
      <c r="J1142" s="26">
        <f>'1'!J1142*$G1142</f>
        <v>57.928947846210818</v>
      </c>
      <c r="K1142" s="26">
        <f>'1'!K1142*$G1142</f>
        <v>0</v>
      </c>
      <c r="L1142" s="26">
        <f>'1'!L1142*$G1142</f>
        <v>0</v>
      </c>
      <c r="M1142" s="26">
        <f>'1'!M1142*$G1142</f>
        <v>0</v>
      </c>
      <c r="N1142" s="26">
        <f>'1'!N1142*$G1142</f>
        <v>0</v>
      </c>
      <c r="O1142" s="26">
        <f>'1'!O1142*$G1142</f>
        <v>0</v>
      </c>
      <c r="P1142" s="26">
        <f>'1'!P1142*$G1142</f>
        <v>0</v>
      </c>
      <c r="Q1142" s="26">
        <f>'1'!Q1142*$G1142</f>
        <v>2439.9522634019918</v>
      </c>
      <c r="R1142" s="26">
        <f>'1'!R1142*$G1142</f>
        <v>2439.9522634019918</v>
      </c>
      <c r="S1142" s="26">
        <f>'1'!S1142*$G1142</f>
        <v>2439.9522634019918</v>
      </c>
      <c r="T1142" s="26">
        <f>'1'!T1142*$G1142</f>
        <v>15098.912287793935</v>
      </c>
      <c r="U1142" s="26">
        <f>'1'!U1142*$G1142</f>
        <v>18744.735649750161</v>
      </c>
      <c r="V1142" s="26">
        <f>'1'!V1142*$G1142</f>
        <v>20349.903441732033</v>
      </c>
      <c r="W1142" s="26">
        <f>'1'!W1142*$G1142</f>
        <v>20979.53682843432</v>
      </c>
      <c r="X1142" s="26">
        <f>'1'!X1142*$G1142</f>
        <v>23439.096862987088</v>
      </c>
      <c r="Y1142" s="26">
        <f>'1'!Y1142*$G1142</f>
        <v>22646.839134776634</v>
      </c>
      <c r="Z1142" s="26">
        <f>'1'!Z1142*$G1142</f>
        <v>27493.658961372868</v>
      </c>
      <c r="AA1142" s="26">
        <f>'1'!AA1142*$G1142</f>
        <v>12029.012585644758</v>
      </c>
      <c r="AB1142" s="26">
        <f>'1'!AB1142*$G1142</f>
        <v>5743.9163200543499</v>
      </c>
      <c r="AC1142" s="26">
        <f>'1'!AC1142*$G1142</f>
        <v>7703.9356138929852</v>
      </c>
      <c r="AD1142" s="26">
        <f>'1'!AD1142*$G1142</f>
        <v>2594.7184765694346</v>
      </c>
      <c r="AE1142" s="26">
        <f>'1'!AE1142*$G1142</f>
        <v>2318.9329906239204</v>
      </c>
      <c r="AF1142" s="26">
        <f t="shared" si="77"/>
        <v>12018.280198371423</v>
      </c>
      <c r="AG1142" s="26">
        <f t="shared" si="78"/>
        <v>179143.19915363248</v>
      </c>
      <c r="AH1142" s="56">
        <f t="shared" si="79"/>
        <v>1237</v>
      </c>
    </row>
    <row r="1143" spans="1:34">
      <c r="A1143" s="56">
        <f t="shared" si="76"/>
        <v>1238</v>
      </c>
      <c r="B1143" s="3">
        <f>'1'!B1143</f>
        <v>5773128</v>
      </c>
      <c r="C1143" t="str">
        <f>'1'!C1143</f>
        <v>REPL BANK 11 AND VINCENT RELAYS</v>
      </c>
      <c r="D1143" s="3" t="str">
        <f>'1'!D1143</f>
        <v>3F</v>
      </c>
      <c r="E1143" s="6">
        <f>'1'!E1143</f>
        <v>45384</v>
      </c>
      <c r="F1143" s="3" t="str">
        <f>'1'!F1143</f>
        <v>TOHI</v>
      </c>
      <c r="G1143" s="66">
        <f>'7'!$R$22</f>
        <v>6.8272183672611453E-2</v>
      </c>
      <c r="H1143" s="26">
        <f>'1'!H1143*$G1143</f>
        <v>35202.448727524978</v>
      </c>
      <c r="I1143" s="26">
        <f>'1'!I1143*$G1143</f>
        <v>126067.4545831913</v>
      </c>
      <c r="J1143" s="26">
        <f>'1'!J1143*$G1143</f>
        <v>69819.231354632822</v>
      </c>
      <c r="K1143" s="26">
        <f>'1'!K1143*$G1143</f>
        <v>66764.447113948772</v>
      </c>
      <c r="L1143" s="26">
        <f>'1'!L1143*$G1143</f>
        <v>43695.091916077443</v>
      </c>
      <c r="M1143" s="26">
        <f>'1'!M1143*$G1143</f>
        <v>42110.364815887151</v>
      </c>
      <c r="N1143" s="26">
        <f>'1'!N1143*$G1143</f>
        <v>37131.656784872168</v>
      </c>
      <c r="O1143" s="26">
        <f>'1'!O1143*$G1143</f>
        <v>53451.951611350756</v>
      </c>
      <c r="P1143" s="26">
        <f>'1'!P1143*$G1143</f>
        <v>44505.646589512151</v>
      </c>
      <c r="Q1143" s="26">
        <f>'1'!Q1143*$G1143</f>
        <v>29632.687920801094</v>
      </c>
      <c r="R1143" s="26">
        <f>'1'!R1143*$G1143</f>
        <v>21655.84107989521</v>
      </c>
      <c r="S1143" s="26">
        <f>'1'!S1143*$G1143</f>
        <v>21759.915196685739</v>
      </c>
      <c r="T1143" s="26">
        <f>'1'!T1143*$G1143</f>
        <v>61256.991502044511</v>
      </c>
      <c r="U1143" s="26">
        <f>'1'!U1143*$G1143</f>
        <v>53111.061771055029</v>
      </c>
      <c r="V1143" s="26">
        <f>'1'!V1143*$G1143</f>
        <v>53408.373476512526</v>
      </c>
      <c r="W1143" s="26">
        <f>'1'!W1143*$G1143</f>
        <v>40281.687548997892</v>
      </c>
      <c r="X1143" s="26">
        <f>'1'!X1143*$G1143</f>
        <v>44292.767093602575</v>
      </c>
      <c r="Y1143" s="26">
        <f>'1'!Y1143*$G1143</f>
        <v>171.7045419366178</v>
      </c>
      <c r="Z1143" s="26">
        <f>'1'!Z1143*$G1143</f>
        <v>188.93644109558491</v>
      </c>
      <c r="AA1143" s="26">
        <f>'1'!AA1143*$G1143</f>
        <v>16088.715579461088</v>
      </c>
      <c r="AB1143" s="26">
        <f>'1'!AB1143*$G1143</f>
        <v>171.7045419366178</v>
      </c>
      <c r="AC1143" s="26">
        <f>'1'!AC1143*$G1143</f>
        <v>197.55239067506852</v>
      </c>
      <c r="AD1143" s="26">
        <f>'1'!AD1143*$G1143</f>
        <v>154.47264277765066</v>
      </c>
      <c r="AE1143" s="26">
        <f>'1'!AE1143*$G1143</f>
        <v>146.06150974918495</v>
      </c>
      <c r="AF1143" s="26">
        <f t="shared" si="77"/>
        <v>591796.73769437952</v>
      </c>
      <c r="AG1143" s="26">
        <f t="shared" si="78"/>
        <v>269470.02903984435</v>
      </c>
      <c r="AH1143" s="56">
        <f t="shared" si="79"/>
        <v>1238</v>
      </c>
    </row>
    <row r="1144" spans="1:34">
      <c r="A1144" s="56">
        <f t="shared" si="76"/>
        <v>1239</v>
      </c>
      <c r="B1144" s="3">
        <f>'1'!B1144</f>
        <v>5773129</v>
      </c>
      <c r="C1144" t="str">
        <f>'1'!C1144</f>
        <v>Midway Bank 13 Relay Project</v>
      </c>
      <c r="D1144" s="3" t="str">
        <f>'1'!D1144</f>
        <v>3F</v>
      </c>
      <c r="E1144" s="6">
        <f>'1'!E1144</f>
        <v>45538</v>
      </c>
      <c r="F1144" s="3" t="str">
        <f>'1'!F1144</f>
        <v>TOHI</v>
      </c>
      <c r="G1144" s="66">
        <f>'7'!$R$22</f>
        <v>6.8272183672611453E-2</v>
      </c>
      <c r="H1144" s="26">
        <f>'1'!H1144*$G1144</f>
        <v>1679.2499384850205</v>
      </c>
      <c r="I1144" s="26">
        <f>'1'!I1144*$G1144</f>
        <v>3434.8964504996925</v>
      </c>
      <c r="J1144" s="26">
        <f>'1'!J1144*$G1144</f>
        <v>2007.6323147319144</v>
      </c>
      <c r="K1144" s="26">
        <f>'1'!K1144*$G1144</f>
        <v>3183.1496004253054</v>
      </c>
      <c r="L1144" s="26">
        <f>'1'!L1144*$G1144</f>
        <v>8474.2779711445291</v>
      </c>
      <c r="M1144" s="26">
        <f>'1'!M1144*$G1144</f>
        <v>12772.455702529292</v>
      </c>
      <c r="N1144" s="26">
        <f>'1'!N1144*$G1144</f>
        <v>7025.5354063933464</v>
      </c>
      <c r="O1144" s="26">
        <f>'1'!O1144*$G1144</f>
        <v>6175.6764368183121</v>
      </c>
      <c r="P1144" s="26">
        <f>'1'!P1144*$G1144</f>
        <v>2127.7777035589756</v>
      </c>
      <c r="Q1144" s="26">
        <f>'1'!Q1144*$G1144</f>
        <v>15357.104032007017</v>
      </c>
      <c r="R1144" s="26">
        <f>'1'!R1144*$G1144</f>
        <v>12932.007795772184</v>
      </c>
      <c r="S1144" s="26">
        <f>'1'!S1144*$G1144</f>
        <v>12859.495909493506</v>
      </c>
      <c r="T1144" s="26">
        <f>'1'!T1144*$G1144</f>
        <v>23791.818272713266</v>
      </c>
      <c r="U1144" s="26">
        <f>'1'!U1144*$G1144</f>
        <v>11193.224513124647</v>
      </c>
      <c r="V1144" s="26">
        <f>'1'!V1144*$G1144</f>
        <v>11247.903705028042</v>
      </c>
      <c r="W1144" s="26">
        <f>'1'!W1144*$G1144</f>
        <v>11302.589724149804</v>
      </c>
      <c r="X1144" s="26">
        <f>'1'!X1144*$G1144</f>
        <v>17051.817620093883</v>
      </c>
      <c r="Y1144" s="26">
        <f>'1'!Y1144*$G1144</f>
        <v>13698.096795980926</v>
      </c>
      <c r="Z1144" s="26">
        <f>'1'!Z1144*$G1144</f>
        <v>4979.4453705986507</v>
      </c>
      <c r="AA1144" s="26">
        <f>'1'!AA1144*$G1144</f>
        <v>2742.486790910435</v>
      </c>
      <c r="AB1144" s="26">
        <f>'1'!AB1144*$G1144</f>
        <v>1714.0550977213177</v>
      </c>
      <c r="AC1144" s="26">
        <f>'1'!AC1144*$G1144</f>
        <v>478.23299218990871</v>
      </c>
      <c r="AD1144" s="26">
        <f>'1'!AD1144*$G1144</f>
        <v>446.22699248418843</v>
      </c>
      <c r="AE1144" s="26">
        <f>'1'!AE1144*$G1144</f>
        <v>273.08873469044579</v>
      </c>
      <c r="AF1144" s="26">
        <f t="shared" si="77"/>
        <v>88029.259261859101</v>
      </c>
      <c r="AG1144" s="26">
        <f t="shared" si="78"/>
        <v>98918.986609685511</v>
      </c>
      <c r="AH1144" s="56">
        <f t="shared" si="79"/>
        <v>1239</v>
      </c>
    </row>
    <row r="1145" spans="1:34">
      <c r="A1145" s="56">
        <f t="shared" si="76"/>
        <v>1240</v>
      </c>
      <c r="B1145" s="3">
        <f>'1'!B1145</f>
        <v>5774460</v>
      </c>
      <c r="C1145" t="str">
        <f>'1'!C1145</f>
        <v>MONTAGUE: Replace Line Relay</v>
      </c>
      <c r="D1145" s="3" t="str">
        <f>'1'!D1145</f>
        <v>3F</v>
      </c>
      <c r="E1145" s="6">
        <f>'1'!E1145</f>
        <v>45008</v>
      </c>
      <c r="F1145" s="3" t="str">
        <f>'1'!F1145</f>
        <v>TOLO</v>
      </c>
      <c r="G1145" s="66">
        <f>'7'!$R$22</f>
        <v>6.8272183672611453E-2</v>
      </c>
      <c r="H1145" s="26">
        <f>'1'!H1145*$G1145</f>
        <v>24458.059204300815</v>
      </c>
      <c r="I1145" s="26">
        <f>'1'!I1145*$G1145</f>
        <v>11022.352891828836</v>
      </c>
      <c r="J1145" s="26">
        <f>'1'!J1145*$G1145</f>
        <v>4754.8640224075962</v>
      </c>
      <c r="K1145" s="26">
        <f>'1'!K1145*$G1145</f>
        <v>1924.1832246288811</v>
      </c>
      <c r="L1145" s="26">
        <f>'1'!L1145*$G1145</f>
        <v>3532.7714530127482</v>
      </c>
      <c r="M1145" s="26">
        <f>'1'!M1145*$G1145</f>
        <v>284.33316334132491</v>
      </c>
      <c r="N1145" s="26">
        <f>'1'!N1145*$G1145</f>
        <v>564.6519222827003</v>
      </c>
      <c r="O1145" s="26">
        <f>'1'!O1145*$G1145</f>
        <v>299.64661413909164</v>
      </c>
      <c r="P1145" s="26">
        <f>'1'!P1145*$G1145</f>
        <v>-179.32371763448123</v>
      </c>
      <c r="Q1145" s="26">
        <f>'1'!Q1145*$G1145</f>
        <v>168.69373863665564</v>
      </c>
      <c r="R1145" s="26">
        <f>'1'!R1145*$G1145</f>
        <v>0</v>
      </c>
      <c r="S1145" s="26">
        <f>'1'!S1145*$G1145</f>
        <v>0</v>
      </c>
      <c r="T1145" s="26">
        <f>'1'!T1145*$G1145</f>
        <v>0</v>
      </c>
      <c r="U1145" s="26">
        <f>'1'!U1145*$G1145</f>
        <v>0</v>
      </c>
      <c r="V1145" s="26">
        <f>'1'!V1145*$G1145</f>
        <v>0</v>
      </c>
      <c r="W1145" s="26">
        <f>'1'!W1145*$G1145</f>
        <v>0</v>
      </c>
      <c r="X1145" s="26">
        <f>'1'!X1145*$G1145</f>
        <v>0</v>
      </c>
      <c r="Y1145" s="26">
        <f>'1'!Y1145*$G1145</f>
        <v>0</v>
      </c>
      <c r="Z1145" s="26">
        <f>'1'!Z1145*$G1145</f>
        <v>0</v>
      </c>
      <c r="AA1145" s="26">
        <f>'1'!AA1145*$G1145</f>
        <v>0</v>
      </c>
      <c r="AB1145" s="26">
        <f>'1'!AB1145*$G1145</f>
        <v>0</v>
      </c>
      <c r="AC1145" s="26">
        <f>'1'!AC1145*$G1145</f>
        <v>0</v>
      </c>
      <c r="AD1145" s="26">
        <f>'1'!AD1145*$G1145</f>
        <v>0</v>
      </c>
      <c r="AE1145" s="26">
        <f>'1'!AE1145*$G1145</f>
        <v>0</v>
      </c>
      <c r="AF1145" s="26">
        <f t="shared" si="77"/>
        <v>46830.232516944161</v>
      </c>
      <c r="AG1145" s="26">
        <f t="shared" si="78"/>
        <v>0</v>
      </c>
      <c r="AH1145" s="56">
        <f t="shared" si="79"/>
        <v>1240</v>
      </c>
    </row>
    <row r="1146" spans="1:34">
      <c r="A1146" s="56">
        <f t="shared" si="76"/>
        <v>1241</v>
      </c>
      <c r="B1146" s="3">
        <f>'1'!B1146</f>
        <v>5776241</v>
      </c>
      <c r="C1146" t="str">
        <f>'1'!C1146</f>
        <v>FAMOSO: Repl CB 22 Relay</v>
      </c>
      <c r="D1146" s="3" t="str">
        <f>'1'!D1146</f>
        <v>3F</v>
      </c>
      <c r="E1146" s="6">
        <f>'1'!E1146</f>
        <v>45247</v>
      </c>
      <c r="F1146" s="3" t="str">
        <f>'1'!F1146</f>
        <v>TOLO</v>
      </c>
      <c r="G1146" s="66">
        <f>'7'!$R$22</f>
        <v>6.8272183672611453E-2</v>
      </c>
      <c r="H1146" s="26">
        <f>'1'!H1146*$G1146</f>
        <v>2961.2376946158493</v>
      </c>
      <c r="I1146" s="26">
        <f>'1'!I1146*$G1146</f>
        <v>1705.8487812438698</v>
      </c>
      <c r="J1146" s="26">
        <f>'1'!J1146*$G1146</f>
        <v>471.79492526958143</v>
      </c>
      <c r="K1146" s="26">
        <f>'1'!K1146*$G1146</f>
        <v>430.66776182520033</v>
      </c>
      <c r="L1146" s="26">
        <f>'1'!L1146*$G1146</f>
        <v>446.97798650458719</v>
      </c>
      <c r="M1146" s="26">
        <f>'1'!M1146*$G1146</f>
        <v>418.74061133759506</v>
      </c>
      <c r="N1146" s="26">
        <f>'1'!N1146*$G1146</f>
        <v>311.7171362124094</v>
      </c>
      <c r="O1146" s="26">
        <f>'1'!O1146*$G1146</f>
        <v>327.85668043261472</v>
      </c>
      <c r="P1146" s="26">
        <f>'1'!P1146*$G1146</f>
        <v>336.6842737814834</v>
      </c>
      <c r="Q1146" s="26">
        <f>'1'!Q1146*$G1146</f>
        <v>284.82472306376769</v>
      </c>
      <c r="R1146" s="26">
        <f>'1'!R1146*$G1146</f>
        <v>142.41577514106748</v>
      </c>
      <c r="S1146" s="26">
        <f>'1'!S1146*$G1146</f>
        <v>0</v>
      </c>
      <c r="T1146" s="26">
        <f>'1'!T1146*$G1146</f>
        <v>0</v>
      </c>
      <c r="U1146" s="26">
        <f>'1'!U1146*$G1146</f>
        <v>0</v>
      </c>
      <c r="V1146" s="26">
        <f>'1'!V1146*$G1146</f>
        <v>0</v>
      </c>
      <c r="W1146" s="26">
        <f>'1'!W1146*$G1146</f>
        <v>0</v>
      </c>
      <c r="X1146" s="26">
        <f>'1'!X1146*$G1146</f>
        <v>0</v>
      </c>
      <c r="Y1146" s="26">
        <f>'1'!Y1146*$G1146</f>
        <v>0</v>
      </c>
      <c r="Z1146" s="26">
        <f>'1'!Z1146*$G1146</f>
        <v>0</v>
      </c>
      <c r="AA1146" s="26">
        <f>'1'!AA1146*$G1146</f>
        <v>0</v>
      </c>
      <c r="AB1146" s="26">
        <f>'1'!AB1146*$G1146</f>
        <v>0</v>
      </c>
      <c r="AC1146" s="26">
        <f>'1'!AC1146*$G1146</f>
        <v>0</v>
      </c>
      <c r="AD1146" s="26">
        <f>'1'!AD1146*$G1146</f>
        <v>0</v>
      </c>
      <c r="AE1146" s="26">
        <f>'1'!AE1146*$G1146</f>
        <v>0</v>
      </c>
      <c r="AF1146" s="26">
        <f t="shared" si="77"/>
        <v>7838.7663494280259</v>
      </c>
      <c r="AG1146" s="26">
        <f t="shared" si="78"/>
        <v>0</v>
      </c>
      <c r="AH1146" s="56">
        <f t="shared" si="79"/>
        <v>1241</v>
      </c>
    </row>
    <row r="1147" spans="1:34">
      <c r="A1147" s="56">
        <f t="shared" si="76"/>
        <v>1242</v>
      </c>
      <c r="B1147" s="3">
        <f>'1'!B1147</f>
        <v>5776243</v>
      </c>
      <c r="C1147" t="str">
        <f>'1'!C1147</f>
        <v>Henrietta: Repl CB 42 Relays</v>
      </c>
      <c r="D1147" s="3" t="str">
        <f>'1'!D1147</f>
        <v>3F</v>
      </c>
      <c r="E1147" s="6">
        <f>'1'!E1147</f>
        <v>45597</v>
      </c>
      <c r="F1147" s="3" t="str">
        <f>'1'!F1147</f>
        <v>TOLO</v>
      </c>
      <c r="G1147" s="66">
        <f>'7'!$R$22</f>
        <v>6.8272183672611453E-2</v>
      </c>
      <c r="H1147" s="26">
        <f>'1'!H1147*$G1147</f>
        <v>650.77045476733235</v>
      </c>
      <c r="I1147" s="26">
        <f>'1'!I1147*$G1147</f>
        <v>142.34067573902763</v>
      </c>
      <c r="J1147" s="26">
        <f>'1'!J1147*$G1147</f>
        <v>273.16383409248567</v>
      </c>
      <c r="K1147" s="26">
        <f>'1'!K1147*$G1147</f>
        <v>530.97325407700112</v>
      </c>
      <c r="L1147" s="26">
        <f>'1'!L1147*$G1147</f>
        <v>981.48773969582942</v>
      </c>
      <c r="M1147" s="26">
        <f>'1'!M1147*$G1147</f>
        <v>557.62671458278851</v>
      </c>
      <c r="N1147" s="26">
        <f>'1'!N1147*$G1147</f>
        <v>242.96022003572236</v>
      </c>
      <c r="O1147" s="26">
        <f>'1'!O1147*$G1147</f>
        <v>154.80717647764646</v>
      </c>
      <c r="P1147" s="26">
        <f>'1'!P1147*$G1147</f>
        <v>148.97673199200548</v>
      </c>
      <c r="Q1147" s="26">
        <f>'1'!Q1147*$G1147</f>
        <v>216.61398435646163</v>
      </c>
      <c r="R1147" s="26">
        <f>'1'!R1147*$G1147</f>
        <v>216.61398435646163</v>
      </c>
      <c r="S1147" s="26">
        <f>'1'!S1147*$G1147</f>
        <v>216.61398435646163</v>
      </c>
      <c r="T1147" s="26">
        <f>'1'!T1147*$G1147</f>
        <v>366.34853758723307</v>
      </c>
      <c r="U1147" s="26">
        <f>'1'!U1147*$G1147</f>
        <v>367.21559431987521</v>
      </c>
      <c r="V1147" s="26">
        <f>'1'!V1147*$G1147</f>
        <v>368.08947827088463</v>
      </c>
      <c r="W1147" s="26">
        <f>'1'!W1147*$G1147</f>
        <v>368.9633622218941</v>
      </c>
      <c r="X1147" s="26">
        <f>'1'!X1147*$G1147</f>
        <v>369.83724617290352</v>
      </c>
      <c r="Y1147" s="26">
        <f>'1'!Y1147*$G1147</f>
        <v>370.71113012391288</v>
      </c>
      <c r="Z1147" s="26">
        <f>'1'!Z1147*$G1147</f>
        <v>379.61382287482149</v>
      </c>
      <c r="AA1147" s="26">
        <f>'1'!AA1147*$G1147</f>
        <v>366.63528075865798</v>
      </c>
      <c r="AB1147" s="26">
        <f>'1'!AB1147*$G1147</f>
        <v>23401.287727669194</v>
      </c>
      <c r="AC1147" s="26">
        <f>'1'!AC1147*$G1147</f>
        <v>21816.226093778911</v>
      </c>
      <c r="AD1147" s="26">
        <f>'1'!AD1147*$G1147</f>
        <v>16615.995308401401</v>
      </c>
      <c r="AE1147" s="26">
        <f>'1'!AE1147*$G1147</f>
        <v>0</v>
      </c>
      <c r="AF1147" s="26">
        <f t="shared" si="77"/>
        <v>4332.9487545292241</v>
      </c>
      <c r="AG1147" s="26">
        <f t="shared" si="78"/>
        <v>64790.92358217969</v>
      </c>
      <c r="AH1147" s="56">
        <f t="shared" si="79"/>
        <v>1242</v>
      </c>
    </row>
    <row r="1148" spans="1:34">
      <c r="A1148" s="56">
        <f t="shared" si="76"/>
        <v>1243</v>
      </c>
      <c r="B1148" s="3">
        <f>'1'!B1148</f>
        <v>5777562</v>
      </c>
      <c r="C1148" t="str">
        <f>'1'!C1148</f>
        <v>VACAVILLE: Repl Recloser Relays</v>
      </c>
      <c r="D1148" s="3" t="str">
        <f>'1'!D1148</f>
        <v>3F</v>
      </c>
      <c r="E1148" s="6">
        <f>'1'!E1148</f>
        <v>45653</v>
      </c>
      <c r="F1148" s="3" t="str">
        <f>'1'!F1148</f>
        <v>TOLO</v>
      </c>
      <c r="G1148" s="66">
        <f>'7'!$R$22</f>
        <v>6.8272183672611453E-2</v>
      </c>
      <c r="H1148" s="26">
        <f>'1'!H1148*$G1148</f>
        <v>7.6874478815360501</v>
      </c>
      <c r="I1148" s="26">
        <f>'1'!I1148*$G1148</f>
        <v>64.22364318082559</v>
      </c>
      <c r="J1148" s="26">
        <f>'1'!J1148*$G1148</f>
        <v>7.8581283407175775</v>
      </c>
      <c r="K1148" s="26">
        <f>'1'!K1148*$G1148</f>
        <v>8.0834265468371971</v>
      </c>
      <c r="L1148" s="26">
        <f>'1'!L1148*$G1148</f>
        <v>8.0834265468371971</v>
      </c>
      <c r="M1148" s="26">
        <f>'1'!M1148*$G1148</f>
        <v>8.0834265468371971</v>
      </c>
      <c r="N1148" s="26">
        <f>'1'!N1148*$G1148</f>
        <v>8.4657507754038193</v>
      </c>
      <c r="O1148" s="26">
        <f>'1'!O1148*$G1148</f>
        <v>8.4657507754038193</v>
      </c>
      <c r="P1148" s="26">
        <f>'1'!P1148*$G1148</f>
        <v>8.4657507754038193</v>
      </c>
      <c r="Q1148" s="26">
        <f>'1'!Q1148*$G1148</f>
        <v>9.134818175395413</v>
      </c>
      <c r="R1148" s="26">
        <f>'1'!R1148*$G1148</f>
        <v>9.134818175395413</v>
      </c>
      <c r="S1148" s="26">
        <f>'1'!S1148*$G1148</f>
        <v>9.134818175395413</v>
      </c>
      <c r="T1148" s="26">
        <f>'1'!T1148*$G1148</f>
        <v>731.72078294794778</v>
      </c>
      <c r="U1148" s="26">
        <f>'1'!U1148*$G1148</f>
        <v>655.94548628971631</v>
      </c>
      <c r="V1148" s="26">
        <f>'1'!V1148*$G1148</f>
        <v>1255.7166198536081</v>
      </c>
      <c r="W1148" s="26">
        <f>'1'!W1148*$G1148</f>
        <v>731.2974954091776</v>
      </c>
      <c r="X1148" s="26">
        <f>'1'!X1148*$G1148</f>
        <v>723.77390076845575</v>
      </c>
      <c r="Y1148" s="26">
        <f>'1'!Y1148*$G1148</f>
        <v>1671.1938208116524</v>
      </c>
      <c r="Z1148" s="26">
        <f>'1'!Z1148*$G1148</f>
        <v>1845.5404962564</v>
      </c>
      <c r="AA1148" s="26">
        <f>'1'!AA1148*$G1148</f>
        <v>2104.1691824449867</v>
      </c>
      <c r="AB1148" s="26">
        <f>'1'!AB1148*$G1148</f>
        <v>2047.940211972224</v>
      </c>
      <c r="AC1148" s="26">
        <f>'1'!AC1148*$G1148</f>
        <v>4965.1013848090342</v>
      </c>
      <c r="AD1148" s="26">
        <f>'1'!AD1148*$G1148</f>
        <v>5761.8787315786149</v>
      </c>
      <c r="AE1148" s="26">
        <f>'1'!AE1148*$G1148</f>
        <v>5977.639313639168</v>
      </c>
      <c r="AF1148" s="26">
        <f t="shared" si="77"/>
        <v>156.82120589598856</v>
      </c>
      <c r="AG1148" s="26">
        <f t="shared" si="78"/>
        <v>28471.917426780983</v>
      </c>
      <c r="AH1148" s="56">
        <f t="shared" si="79"/>
        <v>1243</v>
      </c>
    </row>
    <row r="1149" spans="1:34">
      <c r="A1149" s="56">
        <f t="shared" si="76"/>
        <v>1244</v>
      </c>
      <c r="B1149" s="3">
        <f>'1'!B1149</f>
        <v>5777638</v>
      </c>
      <c r="C1149" t="str">
        <f>'1'!C1149</f>
        <v>EM 3RD DTT SONOMA LANDFILL</v>
      </c>
      <c r="D1149" s="3" t="str">
        <f>'1'!D1149</f>
        <v>3F</v>
      </c>
      <c r="E1149" s="6">
        <f>'1'!E1149</f>
        <v>45294</v>
      </c>
      <c r="F1149" s="3" t="str">
        <f>'1'!F1149</f>
        <v>TOLO</v>
      </c>
      <c r="G1149" s="66">
        <f>'7'!$R$22</f>
        <v>6.8272183672611453E-2</v>
      </c>
      <c r="H1149" s="26">
        <f>'1'!H1149*$G1149</f>
        <v>135.37691300442125</v>
      </c>
      <c r="I1149" s="26">
        <f>'1'!I1149*$G1149</f>
        <v>244.12767437652406</v>
      </c>
      <c r="J1149" s="26">
        <f>'1'!J1149*$G1149</f>
        <v>126.89750779228291</v>
      </c>
      <c r="K1149" s="26">
        <f>'1'!K1149*$G1149</f>
        <v>208.63296608513332</v>
      </c>
      <c r="L1149" s="26">
        <f>'1'!L1149*$G1149</f>
        <v>141.54871840842534</v>
      </c>
      <c r="M1149" s="26">
        <f>'1'!M1149*$G1149</f>
        <v>101.84844360280177</v>
      </c>
      <c r="N1149" s="26">
        <f>'1'!N1149*$G1149</f>
        <v>149.60483608179348</v>
      </c>
      <c r="O1149" s="26">
        <f>'1'!O1149*$G1149</f>
        <v>312.3315858654629</v>
      </c>
      <c r="P1149" s="26">
        <f>'1'!P1149*$G1149</f>
        <v>149.78917097770952</v>
      </c>
      <c r="Q1149" s="26">
        <f>'1'!Q1149*$G1149</f>
        <v>154.26099900826557</v>
      </c>
      <c r="R1149" s="26">
        <f>'1'!R1149*$G1149</f>
        <v>173.2679749427206</v>
      </c>
      <c r="S1149" s="26">
        <f>'1'!S1149*$G1149</f>
        <v>4831.1718420984735</v>
      </c>
      <c r="T1149" s="26">
        <f>'1'!T1149*$G1149</f>
        <v>1182.5971111402409</v>
      </c>
      <c r="U1149" s="26">
        <f>'1'!U1149*$G1149</f>
        <v>62.18230488901451</v>
      </c>
      <c r="V1149" s="26">
        <f>'1'!V1149*$G1149</f>
        <v>65.295516464485587</v>
      </c>
      <c r="W1149" s="26">
        <f>'1'!W1149*$G1149</f>
        <v>68.401900821589408</v>
      </c>
      <c r="X1149" s="26">
        <f>'1'!X1149*$G1149</f>
        <v>68.401900821589408</v>
      </c>
      <c r="Y1149" s="26">
        <f>'1'!Y1149*$G1149</f>
        <v>29.9236981037056</v>
      </c>
      <c r="Z1149" s="26">
        <f>'1'!Z1149*$G1149</f>
        <v>0</v>
      </c>
      <c r="AA1149" s="26">
        <f>'1'!AA1149*$G1149</f>
        <v>0</v>
      </c>
      <c r="AB1149" s="26">
        <f>'1'!AB1149*$G1149</f>
        <v>0</v>
      </c>
      <c r="AC1149" s="26">
        <f>'1'!AC1149*$G1149</f>
        <v>0</v>
      </c>
      <c r="AD1149" s="26">
        <f>'1'!AD1149*$G1149</f>
        <v>0</v>
      </c>
      <c r="AE1149" s="26">
        <f>'1'!AE1149*$G1149</f>
        <v>0</v>
      </c>
      <c r="AF1149" s="26">
        <f t="shared" si="77"/>
        <v>6728.8586322440142</v>
      </c>
      <c r="AG1149" s="26">
        <f t="shared" si="78"/>
        <v>1476.8024322406254</v>
      </c>
      <c r="AH1149" s="56">
        <f t="shared" si="79"/>
        <v>1244</v>
      </c>
    </row>
    <row r="1150" spans="1:34">
      <c r="A1150" s="56">
        <f t="shared" si="76"/>
        <v>1245</v>
      </c>
      <c r="B1150" s="3">
        <f>'1'!B1150</f>
        <v>5777925</v>
      </c>
      <c r="C1150" t="str">
        <f>'1'!C1150</f>
        <v>CARIBOU: REPL CB 122 Relays</v>
      </c>
      <c r="D1150" s="3" t="str">
        <f>'1'!D1150</f>
        <v>3F</v>
      </c>
      <c r="E1150" s="6">
        <f>'1'!E1150</f>
        <v>45460</v>
      </c>
      <c r="F1150" s="3" t="str">
        <f>'1'!F1150</f>
        <v>TOLO</v>
      </c>
      <c r="G1150" s="66">
        <f>'7'!$R$22</f>
        <v>6.8272183672611453E-2</v>
      </c>
      <c r="H1150" s="26">
        <f>'1'!H1150*$G1150</f>
        <v>544.78471683397038</v>
      </c>
      <c r="I1150" s="26">
        <f>'1'!I1150*$G1150</f>
        <v>328.4506484305665</v>
      </c>
      <c r="J1150" s="26">
        <f>'1'!J1150*$G1150</f>
        <v>646.68777818371029</v>
      </c>
      <c r="K1150" s="26">
        <f>'1'!K1150*$G1150</f>
        <v>356.55830644858059</v>
      </c>
      <c r="L1150" s="26">
        <f>'1'!L1150*$G1150</f>
        <v>751.70405110892113</v>
      </c>
      <c r="M1150" s="26">
        <f>'1'!M1150*$G1150</f>
        <v>347.42348827318517</v>
      </c>
      <c r="N1150" s="26">
        <f>'1'!N1150*$G1150</f>
        <v>1335.2468866138331</v>
      </c>
      <c r="O1150" s="26">
        <f>'1'!O1150*$G1150</f>
        <v>380.3511624584857</v>
      </c>
      <c r="P1150" s="26">
        <f>'1'!P1150*$G1150</f>
        <v>452.16667246370565</v>
      </c>
      <c r="Q1150" s="26">
        <f>'1'!Q1150*$G1150</f>
        <v>384.67279168496196</v>
      </c>
      <c r="R1150" s="26">
        <f>'1'!R1150*$G1150</f>
        <v>326.08843087549411</v>
      </c>
      <c r="S1150" s="26">
        <f>'1'!S1150*$G1150</f>
        <v>326.32055629998092</v>
      </c>
      <c r="T1150" s="26">
        <f>'1'!T1150*$G1150</f>
        <v>295.49566537179686</v>
      </c>
      <c r="U1150" s="26">
        <f>'1'!U1150*$G1150</f>
        <v>295.49566537179686</v>
      </c>
      <c r="V1150" s="26">
        <f>'1'!V1150*$G1150</f>
        <v>295.50249259016408</v>
      </c>
      <c r="W1150" s="26">
        <f>'1'!W1150*$G1150</f>
        <v>295.64586417587662</v>
      </c>
      <c r="X1150" s="26">
        <f>'1'!X1150*$G1150</f>
        <v>7766.5343791024025</v>
      </c>
      <c r="Y1150" s="26">
        <f>'1'!Y1150*$G1150</f>
        <v>4353.5532995616177</v>
      </c>
      <c r="Z1150" s="26">
        <f>'1'!Z1150*$G1150</f>
        <v>414.66476197234016</v>
      </c>
      <c r="AA1150" s="26">
        <f>'1'!AA1150*$G1150</f>
        <v>0</v>
      </c>
      <c r="AB1150" s="26">
        <f>'1'!AB1150*$G1150</f>
        <v>0</v>
      </c>
      <c r="AC1150" s="26">
        <f>'1'!AC1150*$G1150</f>
        <v>0</v>
      </c>
      <c r="AD1150" s="26">
        <f>'1'!AD1150*$G1150</f>
        <v>0</v>
      </c>
      <c r="AE1150" s="26">
        <f>'1'!AE1150*$G1150</f>
        <v>0</v>
      </c>
      <c r="AF1150" s="26">
        <f t="shared" si="77"/>
        <v>6180.4554896753953</v>
      </c>
      <c r="AG1150" s="26">
        <f t="shared" si="78"/>
        <v>13716.892128145995</v>
      </c>
      <c r="AH1150" s="56">
        <f t="shared" si="79"/>
        <v>1245</v>
      </c>
    </row>
    <row r="1151" spans="1:34">
      <c r="A1151" s="56">
        <f t="shared" si="76"/>
        <v>1246</v>
      </c>
      <c r="B1151" s="3">
        <f>'1'!B1151</f>
        <v>5778427</v>
      </c>
      <c r="C1151" t="str">
        <f>'1'!C1151</f>
        <v>ROUND MOUNTAIN: Replace CB 212 Relay</v>
      </c>
      <c r="D1151" s="3" t="str">
        <f>'1'!D1151</f>
        <v>3F</v>
      </c>
      <c r="E1151" s="6">
        <f>'1'!E1151</f>
        <v>44852</v>
      </c>
      <c r="F1151" s="3" t="str">
        <f>'1'!F1151</f>
        <v>TOHI</v>
      </c>
      <c r="G1151" s="66">
        <f>'7'!$R$22</f>
        <v>6.8272183672611453E-2</v>
      </c>
      <c r="H1151" s="26">
        <f>'1'!H1151*$G1151</f>
        <v>2191.8784568091905</v>
      </c>
      <c r="I1151" s="26">
        <f>'1'!I1151*$G1151</f>
        <v>1370.1271452521701</v>
      </c>
      <c r="J1151" s="26">
        <f>'1'!J1151*$G1151</f>
        <v>993.64701560792162</v>
      </c>
      <c r="K1151" s="26">
        <f>'1'!K1151*$G1151</f>
        <v>483.95420118167357</v>
      </c>
      <c r="L1151" s="26">
        <f>'1'!L1151*$G1151</f>
        <v>206.1615130361848</v>
      </c>
      <c r="M1151" s="26">
        <f>'1'!M1151*$G1151</f>
        <v>-128.29026033920417</v>
      </c>
      <c r="N1151" s="26">
        <f>'1'!N1151*$G1151</f>
        <v>0</v>
      </c>
      <c r="O1151" s="26">
        <f>'1'!O1151*$G1151</f>
        <v>0</v>
      </c>
      <c r="P1151" s="26">
        <f>'1'!P1151*$G1151</f>
        <v>63.779873986953625</v>
      </c>
      <c r="Q1151" s="26">
        <f>'1'!Q1151*$G1151</f>
        <v>0</v>
      </c>
      <c r="R1151" s="26">
        <f>'1'!R1151*$G1151</f>
        <v>0</v>
      </c>
      <c r="S1151" s="26">
        <f>'1'!S1151*$G1151</f>
        <v>0</v>
      </c>
      <c r="T1151" s="26">
        <f>'1'!T1151*$G1151</f>
        <v>0</v>
      </c>
      <c r="U1151" s="26">
        <f>'1'!U1151*$G1151</f>
        <v>0</v>
      </c>
      <c r="V1151" s="26">
        <f>'1'!V1151*$G1151</f>
        <v>0</v>
      </c>
      <c r="W1151" s="26">
        <f>'1'!W1151*$G1151</f>
        <v>0</v>
      </c>
      <c r="X1151" s="26">
        <f>'1'!X1151*$G1151</f>
        <v>0</v>
      </c>
      <c r="Y1151" s="26">
        <f>'1'!Y1151*$G1151</f>
        <v>0</v>
      </c>
      <c r="Z1151" s="26">
        <f>'1'!Z1151*$G1151</f>
        <v>0</v>
      </c>
      <c r="AA1151" s="26">
        <f>'1'!AA1151*$G1151</f>
        <v>0</v>
      </c>
      <c r="AB1151" s="26">
        <f>'1'!AB1151*$G1151</f>
        <v>0</v>
      </c>
      <c r="AC1151" s="26">
        <f>'1'!AC1151*$G1151</f>
        <v>0</v>
      </c>
      <c r="AD1151" s="26">
        <f>'1'!AD1151*$G1151</f>
        <v>0</v>
      </c>
      <c r="AE1151" s="26">
        <f>'1'!AE1151*$G1151</f>
        <v>0</v>
      </c>
      <c r="AF1151" s="26">
        <f t="shared" si="77"/>
        <v>5181.2579455348914</v>
      </c>
      <c r="AG1151" s="26">
        <f t="shared" si="78"/>
        <v>0</v>
      </c>
      <c r="AH1151" s="56">
        <f t="shared" si="79"/>
        <v>1246</v>
      </c>
    </row>
    <row r="1152" spans="1:34">
      <c r="A1152" s="56">
        <f t="shared" si="76"/>
        <v>1247</v>
      </c>
      <c r="B1152" s="3">
        <f>'1'!B1152</f>
        <v>5779608</v>
      </c>
      <c r="C1152" t="str">
        <f>'1'!C1152</f>
        <v>EDES: Replace CB 112 Line Relays</v>
      </c>
      <c r="D1152" s="3" t="str">
        <f>'1'!D1152</f>
        <v>3F</v>
      </c>
      <c r="E1152" s="6">
        <f>'1'!E1152</f>
        <v>44908</v>
      </c>
      <c r="F1152" s="3" t="str">
        <f>'1'!F1152</f>
        <v>TOLO</v>
      </c>
      <c r="G1152" s="66">
        <f>'7'!$R$22</f>
        <v>6.8272183672611453E-2</v>
      </c>
      <c r="H1152" s="26">
        <f>'1'!H1152*$G1152</f>
        <v>0</v>
      </c>
      <c r="I1152" s="26">
        <f>'1'!I1152*$G1152</f>
        <v>0</v>
      </c>
      <c r="J1152" s="26">
        <f>'1'!J1152*$G1152</f>
        <v>0</v>
      </c>
      <c r="K1152" s="26">
        <f>'1'!K1152*$G1152</f>
        <v>0</v>
      </c>
      <c r="L1152" s="26">
        <f>'1'!L1152*$G1152</f>
        <v>0</v>
      </c>
      <c r="M1152" s="26">
        <f>'1'!M1152*$G1152</f>
        <v>0</v>
      </c>
      <c r="N1152" s="26">
        <f>'1'!N1152*$G1152</f>
        <v>0</v>
      </c>
      <c r="O1152" s="26">
        <f>'1'!O1152*$G1152</f>
        <v>0</v>
      </c>
      <c r="P1152" s="26">
        <f>'1'!P1152*$G1152</f>
        <v>0</v>
      </c>
      <c r="Q1152" s="26">
        <f>'1'!Q1152*$G1152</f>
        <v>0</v>
      </c>
      <c r="R1152" s="26">
        <f>'1'!R1152*$G1152</f>
        <v>0</v>
      </c>
      <c r="S1152" s="26">
        <f>'1'!S1152*$G1152</f>
        <v>0</v>
      </c>
      <c r="T1152" s="26">
        <f>'1'!T1152*$G1152</f>
        <v>0</v>
      </c>
      <c r="U1152" s="26">
        <f>'1'!U1152*$G1152</f>
        <v>0</v>
      </c>
      <c r="V1152" s="26">
        <f>'1'!V1152*$G1152</f>
        <v>0</v>
      </c>
      <c r="W1152" s="26">
        <f>'1'!W1152*$G1152</f>
        <v>0</v>
      </c>
      <c r="X1152" s="26">
        <f>'1'!X1152*$G1152</f>
        <v>0</v>
      </c>
      <c r="Y1152" s="26">
        <f>'1'!Y1152*$G1152</f>
        <v>0</v>
      </c>
      <c r="Z1152" s="26">
        <f>'1'!Z1152*$G1152</f>
        <v>0</v>
      </c>
      <c r="AA1152" s="26">
        <f>'1'!AA1152*$G1152</f>
        <v>0</v>
      </c>
      <c r="AB1152" s="26">
        <f>'1'!AB1152*$G1152</f>
        <v>0</v>
      </c>
      <c r="AC1152" s="26">
        <f>'1'!AC1152*$G1152</f>
        <v>0</v>
      </c>
      <c r="AD1152" s="26">
        <f>'1'!AD1152*$G1152</f>
        <v>0</v>
      </c>
      <c r="AE1152" s="26">
        <f>'1'!AE1152*$G1152</f>
        <v>0</v>
      </c>
      <c r="AF1152" s="26">
        <f t="shared" si="77"/>
        <v>0</v>
      </c>
      <c r="AG1152" s="26">
        <f t="shared" si="78"/>
        <v>0</v>
      </c>
      <c r="AH1152" s="56">
        <f t="shared" si="79"/>
        <v>1247</v>
      </c>
    </row>
    <row r="1153" spans="1:34">
      <c r="A1153" s="56">
        <f t="shared" si="76"/>
        <v>1248</v>
      </c>
      <c r="B1153" s="3">
        <f>'1'!B1153</f>
        <v>5780244</v>
      </c>
      <c r="C1153" t="str">
        <f>'1'!C1153</f>
        <v>HERDLYN: Repl 60 KV Relay</v>
      </c>
      <c r="D1153" s="3" t="str">
        <f>'1'!D1153</f>
        <v>3F</v>
      </c>
      <c r="E1153" s="6">
        <f>'1'!E1153</f>
        <v>44652</v>
      </c>
      <c r="F1153" s="3" t="str">
        <f>'1'!F1153</f>
        <v>TOLO</v>
      </c>
      <c r="G1153" s="66">
        <f>'7'!$R$22</f>
        <v>6.8272183672611453E-2</v>
      </c>
      <c r="H1153" s="26">
        <f>'1'!H1153*$G1153</f>
        <v>1223.8130284233966</v>
      </c>
      <c r="I1153" s="26">
        <f>'1'!I1153*$G1153</f>
        <v>1656.808871711833</v>
      </c>
      <c r="J1153" s="26">
        <f>'1'!J1153*$G1153</f>
        <v>4265.741616921905</v>
      </c>
      <c r="K1153" s="26">
        <f>'1'!K1153*$G1153</f>
        <v>1301.2883024550763</v>
      </c>
      <c r="L1153" s="26">
        <f>'1'!L1153*$G1153</f>
        <v>1819.7745741383562</v>
      </c>
      <c r="M1153" s="26">
        <f>'1'!M1153*$G1153</f>
        <v>341.63400709774771</v>
      </c>
      <c r="N1153" s="26">
        <f>'1'!N1153*$G1153</f>
        <v>407.73513532957008</v>
      </c>
      <c r="O1153" s="26">
        <f>'1'!O1153*$G1153</f>
        <v>60.461845860464706</v>
      </c>
      <c r="P1153" s="26">
        <f>'1'!P1153*$G1153</f>
        <v>4783.4837218031535</v>
      </c>
      <c r="Q1153" s="26">
        <f>'1'!Q1153*$G1153</f>
        <v>16925.193201036291</v>
      </c>
      <c r="R1153" s="26">
        <f>'1'!R1153*$G1153</f>
        <v>0</v>
      </c>
      <c r="S1153" s="26">
        <f>'1'!S1153*$G1153</f>
        <v>0</v>
      </c>
      <c r="T1153" s="26">
        <f>'1'!T1153*$G1153</f>
        <v>0</v>
      </c>
      <c r="U1153" s="26">
        <f>'1'!U1153*$G1153</f>
        <v>0</v>
      </c>
      <c r="V1153" s="26">
        <f>'1'!V1153*$G1153</f>
        <v>0</v>
      </c>
      <c r="W1153" s="26">
        <f>'1'!W1153*$G1153</f>
        <v>0</v>
      </c>
      <c r="X1153" s="26">
        <f>'1'!X1153*$G1153</f>
        <v>0</v>
      </c>
      <c r="Y1153" s="26">
        <f>'1'!Y1153*$G1153</f>
        <v>0</v>
      </c>
      <c r="Z1153" s="26">
        <f>'1'!Z1153*$G1153</f>
        <v>0</v>
      </c>
      <c r="AA1153" s="26">
        <f>'1'!AA1153*$G1153</f>
        <v>0</v>
      </c>
      <c r="AB1153" s="26">
        <f>'1'!AB1153*$G1153</f>
        <v>0</v>
      </c>
      <c r="AC1153" s="26">
        <f>'1'!AC1153*$G1153</f>
        <v>0</v>
      </c>
      <c r="AD1153" s="26">
        <f>'1'!AD1153*$G1153</f>
        <v>0</v>
      </c>
      <c r="AE1153" s="26">
        <f>'1'!AE1153*$G1153</f>
        <v>0</v>
      </c>
      <c r="AF1153" s="26">
        <f t="shared" si="77"/>
        <v>32785.934304777795</v>
      </c>
      <c r="AG1153" s="26">
        <f t="shared" si="78"/>
        <v>0</v>
      </c>
      <c r="AH1153" s="56">
        <f t="shared" si="79"/>
        <v>1248</v>
      </c>
    </row>
    <row r="1154" spans="1:34">
      <c r="A1154" s="56">
        <f t="shared" si="76"/>
        <v>1249</v>
      </c>
      <c r="B1154" s="3">
        <f>'1'!B1154</f>
        <v>5780321</v>
      </c>
      <c r="C1154" t="str">
        <f>'1'!C1154</f>
        <v>Vaca Dixon: GE Upgrade</v>
      </c>
      <c r="D1154" s="3" t="str">
        <f>'1'!D1154</f>
        <v>3F</v>
      </c>
      <c r="E1154" s="6">
        <f>'1'!E1154</f>
        <v>44816</v>
      </c>
      <c r="F1154" s="3" t="str">
        <f>'1'!F1154</f>
        <v>TOHI</v>
      </c>
      <c r="G1154" s="66">
        <f>'7'!$R$22</f>
        <v>6.8272183672611453E-2</v>
      </c>
      <c r="H1154" s="26">
        <f>'1'!H1154*$G1154</f>
        <v>96.6051398967452</v>
      </c>
      <c r="I1154" s="26">
        <f>'1'!I1154*$G1154</f>
        <v>97.27420729673679</v>
      </c>
      <c r="J1154" s="26">
        <f>'1'!J1154*$G1154</f>
        <v>97.27420729673679</v>
      </c>
      <c r="K1154" s="26">
        <f>'1'!K1154*$G1154</f>
        <v>97.677013180405211</v>
      </c>
      <c r="L1154" s="26">
        <f>'1'!L1154*$G1154</f>
        <v>97.677013180405211</v>
      </c>
      <c r="M1154" s="26">
        <f>'1'!M1154*$G1154</f>
        <v>97.677013180405211</v>
      </c>
      <c r="N1154" s="26">
        <f>'1'!N1154*$G1154</f>
        <v>102.33317610687732</v>
      </c>
      <c r="O1154" s="26">
        <f>'1'!O1154*$G1154</f>
        <v>102.33317610687732</v>
      </c>
      <c r="P1154" s="26">
        <f>'1'!P1154*$G1154</f>
        <v>102.33317610687732</v>
      </c>
      <c r="Q1154" s="26">
        <f>'1'!Q1154*$G1154</f>
        <v>0</v>
      </c>
      <c r="R1154" s="26">
        <f>'1'!R1154*$G1154</f>
        <v>0</v>
      </c>
      <c r="S1154" s="26">
        <f>'1'!S1154*$G1154</f>
        <v>0</v>
      </c>
      <c r="T1154" s="26">
        <f>'1'!T1154*$G1154</f>
        <v>0</v>
      </c>
      <c r="U1154" s="26">
        <f>'1'!U1154*$G1154</f>
        <v>0</v>
      </c>
      <c r="V1154" s="26">
        <f>'1'!V1154*$G1154</f>
        <v>0</v>
      </c>
      <c r="W1154" s="26">
        <f>'1'!W1154*$G1154</f>
        <v>0</v>
      </c>
      <c r="X1154" s="26">
        <f>'1'!X1154*$G1154</f>
        <v>0</v>
      </c>
      <c r="Y1154" s="26">
        <f>'1'!Y1154*$G1154</f>
        <v>0</v>
      </c>
      <c r="Z1154" s="26">
        <f>'1'!Z1154*$G1154</f>
        <v>0</v>
      </c>
      <c r="AA1154" s="26">
        <f>'1'!AA1154*$G1154</f>
        <v>0</v>
      </c>
      <c r="AB1154" s="26">
        <f>'1'!AB1154*$G1154</f>
        <v>0</v>
      </c>
      <c r="AC1154" s="26">
        <f>'1'!AC1154*$G1154</f>
        <v>0</v>
      </c>
      <c r="AD1154" s="26">
        <f>'1'!AD1154*$G1154</f>
        <v>0</v>
      </c>
      <c r="AE1154" s="26">
        <f>'1'!AE1154*$G1154</f>
        <v>0</v>
      </c>
      <c r="AF1154" s="26">
        <f t="shared" si="77"/>
        <v>891.18412235206631</v>
      </c>
      <c r="AG1154" s="26">
        <f t="shared" si="78"/>
        <v>0</v>
      </c>
      <c r="AH1154" s="56">
        <f t="shared" si="79"/>
        <v>1249</v>
      </c>
    </row>
    <row r="1155" spans="1:34">
      <c r="A1155" s="56">
        <f t="shared" si="76"/>
        <v>1250</v>
      </c>
      <c r="B1155" s="3">
        <f>'1'!B1155</f>
        <v>5780322</v>
      </c>
      <c r="C1155" t="str">
        <f>'1'!C1155</f>
        <v>EM TABLE MOUNTAIN GE UPGRADE</v>
      </c>
      <c r="D1155" s="3" t="str">
        <f>'1'!D1155</f>
        <v>3F</v>
      </c>
      <c r="E1155" s="6">
        <f>'1'!E1155</f>
        <v>45316</v>
      </c>
      <c r="F1155" s="3" t="str">
        <f>'1'!F1155</f>
        <v>TOHI</v>
      </c>
      <c r="G1155" s="66">
        <f>'7'!$R$22</f>
        <v>6.8272183672611453E-2</v>
      </c>
      <c r="H1155" s="26">
        <f>'1'!H1155*$G1155</f>
        <v>142.28605799208952</v>
      </c>
      <c r="I1155" s="26">
        <f>'1'!I1155*$G1155</f>
        <v>131.5741523738568</v>
      </c>
      <c r="J1155" s="26">
        <f>'1'!J1155*$G1155</f>
        <v>131.5741523738568</v>
      </c>
      <c r="K1155" s="26">
        <f>'1'!K1155*$G1155</f>
        <v>132.1203298432377</v>
      </c>
      <c r="L1155" s="26">
        <f>'1'!L1155*$G1155</f>
        <v>132.1203298432377</v>
      </c>
      <c r="M1155" s="26">
        <f>'1'!M1155*$G1155</f>
        <v>132.1203298432377</v>
      </c>
      <c r="N1155" s="26">
        <f>'1'!N1155*$G1155</f>
        <v>138.42185239621969</v>
      </c>
      <c r="O1155" s="26">
        <f>'1'!O1155*$G1155</f>
        <v>138.42185239621969</v>
      </c>
      <c r="P1155" s="26">
        <f>'1'!P1155*$G1155</f>
        <v>138.42185239621969</v>
      </c>
      <c r="Q1155" s="26">
        <f>'1'!Q1155*$G1155</f>
        <v>135.23354141870877</v>
      </c>
      <c r="R1155" s="26">
        <f>'1'!R1155*$G1155</f>
        <v>135.23354141870877</v>
      </c>
      <c r="S1155" s="26">
        <f>'1'!S1155*$G1155</f>
        <v>135.23354141870877</v>
      </c>
      <c r="T1155" s="26">
        <f>'1'!T1155*$G1155</f>
        <v>70.047260448099351</v>
      </c>
      <c r="U1155" s="26">
        <f>'1'!U1155*$G1155</f>
        <v>0</v>
      </c>
      <c r="V1155" s="26">
        <f>'1'!V1155*$G1155</f>
        <v>0</v>
      </c>
      <c r="W1155" s="26">
        <f>'1'!W1155*$G1155</f>
        <v>0</v>
      </c>
      <c r="X1155" s="26">
        <f>'1'!X1155*$G1155</f>
        <v>0</v>
      </c>
      <c r="Y1155" s="26">
        <f>'1'!Y1155*$G1155</f>
        <v>0</v>
      </c>
      <c r="Z1155" s="26">
        <f>'1'!Z1155*$G1155</f>
        <v>0</v>
      </c>
      <c r="AA1155" s="26">
        <f>'1'!AA1155*$G1155</f>
        <v>0</v>
      </c>
      <c r="AB1155" s="26">
        <f>'1'!AB1155*$G1155</f>
        <v>0</v>
      </c>
      <c r="AC1155" s="26">
        <f>'1'!AC1155*$G1155</f>
        <v>0</v>
      </c>
      <c r="AD1155" s="26">
        <f>'1'!AD1155*$G1155</f>
        <v>0</v>
      </c>
      <c r="AE1155" s="26">
        <f>'1'!AE1155*$G1155</f>
        <v>0</v>
      </c>
      <c r="AF1155" s="26">
        <f t="shared" si="77"/>
        <v>1622.7615337143013</v>
      </c>
      <c r="AG1155" s="26">
        <f t="shared" si="78"/>
        <v>70.047260448099351</v>
      </c>
      <c r="AH1155" s="56">
        <f t="shared" si="79"/>
        <v>1250</v>
      </c>
    </row>
    <row r="1156" spans="1:34">
      <c r="A1156" s="56">
        <f t="shared" si="76"/>
        <v>1251</v>
      </c>
      <c r="B1156" s="3">
        <f>'1'!B1156</f>
        <v>5780323</v>
      </c>
      <c r="C1156" t="str">
        <f>'1'!C1156</f>
        <v>EM TESLA GE UPGRADE</v>
      </c>
      <c r="D1156" s="3" t="str">
        <f>'1'!D1156</f>
        <v>3F</v>
      </c>
      <c r="E1156" s="6">
        <f>'1'!E1156</f>
        <v>45289</v>
      </c>
      <c r="F1156" s="3" t="str">
        <f>'1'!F1156</f>
        <v>TOHI</v>
      </c>
      <c r="G1156" s="66">
        <f>'7'!$R$22</f>
        <v>6.8272183672611453E-2</v>
      </c>
      <c r="H1156" s="26">
        <f>'1'!H1156*$G1156</f>
        <v>150.36948453892671</v>
      </c>
      <c r="I1156" s="26">
        <f>'1'!I1156*$G1156</f>
        <v>127.51878466370367</v>
      </c>
      <c r="J1156" s="26">
        <f>'1'!J1156*$G1156</f>
        <v>137.96442876561323</v>
      </c>
      <c r="K1156" s="26">
        <f>'1'!K1156*$G1156</f>
        <v>361.0506161342384</v>
      </c>
      <c r="L1156" s="26">
        <f>'1'!L1156*$G1156</f>
        <v>209.75262989736416</v>
      </c>
      <c r="M1156" s="26">
        <f>'1'!M1156*$G1156</f>
        <v>162.14643622245219</v>
      </c>
      <c r="N1156" s="26">
        <f>'1'!N1156*$G1156</f>
        <v>212.7839148524281</v>
      </c>
      <c r="O1156" s="26">
        <f>'1'!O1156*$G1156</f>
        <v>340.37779891817161</v>
      </c>
      <c r="P1156" s="26">
        <f>'1'!P1156*$G1156</f>
        <v>258.0005820987987</v>
      </c>
      <c r="Q1156" s="26">
        <f>'1'!Q1156*$G1156</f>
        <v>51.463572052414513</v>
      </c>
      <c r="R1156" s="26">
        <f>'1'!R1156*$G1156</f>
        <v>0</v>
      </c>
      <c r="S1156" s="26">
        <f>'1'!S1156*$G1156</f>
        <v>0</v>
      </c>
      <c r="T1156" s="26">
        <f>'1'!T1156*$G1156</f>
        <v>0</v>
      </c>
      <c r="U1156" s="26">
        <f>'1'!U1156*$G1156</f>
        <v>0</v>
      </c>
      <c r="V1156" s="26">
        <f>'1'!V1156*$G1156</f>
        <v>0</v>
      </c>
      <c r="W1156" s="26">
        <f>'1'!W1156*$G1156</f>
        <v>0</v>
      </c>
      <c r="X1156" s="26">
        <f>'1'!X1156*$G1156</f>
        <v>0</v>
      </c>
      <c r="Y1156" s="26">
        <f>'1'!Y1156*$G1156</f>
        <v>0</v>
      </c>
      <c r="Z1156" s="26">
        <f>'1'!Z1156*$G1156</f>
        <v>0</v>
      </c>
      <c r="AA1156" s="26">
        <f>'1'!AA1156*$G1156</f>
        <v>0</v>
      </c>
      <c r="AB1156" s="26">
        <f>'1'!AB1156*$G1156</f>
        <v>0</v>
      </c>
      <c r="AC1156" s="26">
        <f>'1'!AC1156*$G1156</f>
        <v>0</v>
      </c>
      <c r="AD1156" s="26">
        <f>'1'!AD1156*$G1156</f>
        <v>0</v>
      </c>
      <c r="AE1156" s="26">
        <f>'1'!AE1156*$G1156</f>
        <v>0</v>
      </c>
      <c r="AF1156" s="26">
        <f t="shared" si="77"/>
        <v>2011.4282481441114</v>
      </c>
      <c r="AG1156" s="26">
        <f t="shared" si="78"/>
        <v>0</v>
      </c>
      <c r="AH1156" s="56">
        <f t="shared" si="79"/>
        <v>1251</v>
      </c>
    </row>
    <row r="1157" spans="1:34">
      <c r="A1157" s="56">
        <f t="shared" si="76"/>
        <v>1252</v>
      </c>
      <c r="B1157" s="3">
        <f>'1'!B1157</f>
        <v>5782198</v>
      </c>
      <c r="C1157" t="str">
        <f>'1'!C1157</f>
        <v>Midway: Repl Building</v>
      </c>
      <c r="D1157" s="3" t="str">
        <f>'1'!D1157</f>
        <v>3F</v>
      </c>
      <c r="E1157" s="6">
        <f>'1'!E1157</f>
        <v>45000</v>
      </c>
      <c r="F1157" s="3" t="str">
        <f>'1'!F1157</f>
        <v>TOHI</v>
      </c>
      <c r="G1157" s="66">
        <f>'7'!$R$22</f>
        <v>6.8272183672611453E-2</v>
      </c>
      <c r="H1157" s="26">
        <f>'1'!H1157*$G1157</f>
        <v>15090.692316879753</v>
      </c>
      <c r="I1157" s="26">
        <f>'1'!I1157*$G1157</f>
        <v>9879.0532496105498</v>
      </c>
      <c r="J1157" s="26">
        <f>'1'!J1157*$G1157</f>
        <v>30880.198224177253</v>
      </c>
      <c r="K1157" s="26">
        <f>'1'!K1157*$G1157</f>
        <v>8442.8113216898219</v>
      </c>
      <c r="L1157" s="26">
        <f>'1'!L1157*$G1157</f>
        <v>7077.9957523273815</v>
      </c>
      <c r="M1157" s="26">
        <f>'1'!M1157*$G1157</f>
        <v>5195.8750200591967</v>
      </c>
      <c r="N1157" s="26">
        <f>'1'!N1157*$G1157</f>
        <v>10289.587544470698</v>
      </c>
      <c r="O1157" s="26">
        <f>'1'!O1157*$G1157</f>
        <v>18333.63469576553</v>
      </c>
      <c r="P1157" s="26">
        <f>'1'!P1157*$G1157</f>
        <v>27543.04023182327</v>
      </c>
      <c r="Q1157" s="26">
        <f>'1'!Q1157*$G1157</f>
        <v>4557.4276944447702</v>
      </c>
      <c r="R1157" s="26">
        <f>'1'!R1157*$G1157</f>
        <v>71562.479638092555</v>
      </c>
      <c r="S1157" s="26">
        <f>'1'!S1157*$G1157</f>
        <v>4557.4276944447702</v>
      </c>
      <c r="T1157" s="26">
        <f>'1'!T1157*$G1157</f>
        <v>5349.6308049082845</v>
      </c>
      <c r="U1157" s="26">
        <f>'1'!U1157*$G1157</f>
        <v>27360.446276590872</v>
      </c>
      <c r="V1157" s="26">
        <f>'1'!V1157*$G1157</f>
        <v>5349.6308049082845</v>
      </c>
      <c r="W1157" s="26">
        <f>'1'!W1157*$G1157</f>
        <v>5349.6308049082845</v>
      </c>
      <c r="X1157" s="26">
        <f>'1'!X1157*$G1157</f>
        <v>273.08873469044579</v>
      </c>
      <c r="Y1157" s="26">
        <f>'1'!Y1157*$G1157</f>
        <v>273.08873469044579</v>
      </c>
      <c r="Z1157" s="26">
        <f>'1'!Z1157*$G1157</f>
        <v>273.08873469044579</v>
      </c>
      <c r="AA1157" s="26">
        <f>'1'!AA1157*$G1157</f>
        <v>273.08873469044579</v>
      </c>
      <c r="AB1157" s="26">
        <f>'1'!AB1157*$G1157</f>
        <v>273.08873469044579</v>
      </c>
      <c r="AC1157" s="26">
        <f>'1'!AC1157*$G1157</f>
        <v>273.08873469044579</v>
      </c>
      <c r="AD1157" s="26">
        <f>'1'!AD1157*$G1157</f>
        <v>0</v>
      </c>
      <c r="AE1157" s="26">
        <f>'1'!AE1157*$G1157</f>
        <v>0</v>
      </c>
      <c r="AF1157" s="26">
        <f t="shared" si="77"/>
        <v>213410.22338378557</v>
      </c>
      <c r="AG1157" s="26">
        <f t="shared" si="78"/>
        <v>45047.871099458425</v>
      </c>
      <c r="AH1157" s="56">
        <f t="shared" si="79"/>
        <v>1252</v>
      </c>
    </row>
    <row r="1158" spans="1:34">
      <c r="A1158" s="56">
        <f t="shared" ref="A1158:A1199" si="80">A1157+1</f>
        <v>1253</v>
      </c>
      <c r="B1158" s="3">
        <f>'1'!B1158</f>
        <v>5782268</v>
      </c>
      <c r="C1158" t="str">
        <f>'1'!C1158</f>
        <v>Eagle Rock: Repl CB 162 Relay</v>
      </c>
      <c r="D1158" s="3" t="str">
        <f>'1'!D1158</f>
        <v>3F</v>
      </c>
      <c r="E1158" s="6">
        <f>'1'!E1158</f>
        <v>45313</v>
      </c>
      <c r="F1158" s="3" t="str">
        <f>'1'!F1158</f>
        <v>TOLO</v>
      </c>
      <c r="G1158" s="66">
        <f>'7'!$R$22</f>
        <v>6.8272183672611453E-2</v>
      </c>
      <c r="H1158" s="26">
        <f>'1'!H1158*$G1158</f>
        <v>123.09474716171844</v>
      </c>
      <c r="I1158" s="26">
        <f>'1'!I1158*$G1158</f>
        <v>74.566879007226234</v>
      </c>
      <c r="J1158" s="26">
        <f>'1'!J1158*$G1158</f>
        <v>2597.0806941245073</v>
      </c>
      <c r="K1158" s="26">
        <f>'1'!K1158*$G1158</f>
        <v>199.65517393218494</v>
      </c>
      <c r="L1158" s="26">
        <f>'1'!L1158*$G1158</f>
        <v>250.64766791725845</v>
      </c>
      <c r="M1158" s="26">
        <f>'1'!M1158*$G1158</f>
        <v>335.22324905088954</v>
      </c>
      <c r="N1158" s="26">
        <f>'1'!N1158*$G1158</f>
        <v>618.53915685549259</v>
      </c>
      <c r="O1158" s="26">
        <f>'1'!O1158*$G1158</f>
        <v>979.56246411626182</v>
      </c>
      <c r="P1158" s="26">
        <f>'1'!P1158*$G1158</f>
        <v>962.85626077157394</v>
      </c>
      <c r="Q1158" s="26">
        <f>'1'!Q1158*$G1158</f>
        <v>2736.8748174125458</v>
      </c>
      <c r="R1158" s="26">
        <f>'1'!R1158*$G1158</f>
        <v>7267.0619105719443</v>
      </c>
      <c r="S1158" s="26">
        <f>'1'!S1158*$G1158</f>
        <v>3577.0323096877028</v>
      </c>
      <c r="T1158" s="26">
        <f>'1'!T1158*$G1158</f>
        <v>6108.0733205456927</v>
      </c>
      <c r="U1158" s="26">
        <f>'1'!U1158*$G1158</f>
        <v>604.8847201209702</v>
      </c>
      <c r="V1158" s="26">
        <f>'1'!V1158*$G1158</f>
        <v>705.70225375031555</v>
      </c>
      <c r="W1158" s="26">
        <f>'1'!W1158*$G1158</f>
        <v>328.95586258974379</v>
      </c>
      <c r="X1158" s="26">
        <f>'1'!X1158*$G1158</f>
        <v>31.17307906491439</v>
      </c>
      <c r="Y1158" s="26">
        <f>'1'!Y1158*$G1158</f>
        <v>28.353437879235535</v>
      </c>
      <c r="Z1158" s="26">
        <f>'1'!Z1158*$G1158</f>
        <v>31.17307906491439</v>
      </c>
      <c r="AA1158" s="26">
        <f>'1'!AA1158*$G1158</f>
        <v>21.526219511974393</v>
      </c>
      <c r="AB1158" s="26">
        <f>'1'!AB1158*$G1158</f>
        <v>0</v>
      </c>
      <c r="AC1158" s="26">
        <f>'1'!AC1158*$G1158</f>
        <v>0</v>
      </c>
      <c r="AD1158" s="26">
        <f>'1'!AD1158*$G1158</f>
        <v>0</v>
      </c>
      <c r="AE1158" s="26">
        <f>'1'!AE1158*$G1158</f>
        <v>0</v>
      </c>
      <c r="AF1158" s="26">
        <f t="shared" si="77"/>
        <v>19722.195330609309</v>
      </c>
      <c r="AG1158" s="26">
        <f t="shared" si="78"/>
        <v>7859.8419725277599</v>
      </c>
      <c r="AH1158" s="56">
        <f t="shared" si="79"/>
        <v>1253</v>
      </c>
    </row>
    <row r="1159" spans="1:34">
      <c r="A1159" s="56">
        <f t="shared" si="80"/>
        <v>1254</v>
      </c>
      <c r="B1159" s="3">
        <f>'1'!B1159</f>
        <v>5782322</v>
      </c>
      <c r="C1159" t="str">
        <f>'1'!C1159</f>
        <v>EM TRACY 500KV GE UPGRADE</v>
      </c>
      <c r="D1159" s="3" t="str">
        <f>'1'!D1159</f>
        <v>3F</v>
      </c>
      <c r="E1159" s="6">
        <f>'1'!E1159</f>
        <v>45289</v>
      </c>
      <c r="F1159" s="3" t="str">
        <f>'1'!F1159</f>
        <v>TOHI</v>
      </c>
      <c r="G1159" s="66">
        <f>'7'!$R$22</f>
        <v>6.8272183672611453E-2</v>
      </c>
      <c r="H1159" s="26">
        <f>'1'!H1159*$G1159</f>
        <v>105.50783264765374</v>
      </c>
      <c r="I1159" s="26">
        <f>'1'!I1159*$G1159</f>
        <v>33.787903699575409</v>
      </c>
      <c r="J1159" s="26">
        <f>'1'!J1159*$G1159</f>
        <v>3.939304997909681</v>
      </c>
      <c r="K1159" s="26">
        <f>'1'!K1159*$G1159</f>
        <v>192.8620916567601</v>
      </c>
      <c r="L1159" s="26">
        <f>'1'!L1159*$G1159</f>
        <v>208.52373059125716</v>
      </c>
      <c r="M1159" s="26">
        <f>'1'!M1159*$G1159</f>
        <v>94.413602800854378</v>
      </c>
      <c r="N1159" s="26">
        <f>'1'!N1159*$G1159</f>
        <v>78.956780417375143</v>
      </c>
      <c r="O1159" s="26">
        <f>'1'!O1159*$G1159</f>
        <v>90.849794813144058</v>
      </c>
      <c r="P1159" s="26">
        <f>'1'!P1159*$G1159</f>
        <v>78.21261361534367</v>
      </c>
      <c r="Q1159" s="26">
        <f>'1'!Q1159*$G1159</f>
        <v>97.16497180286062</v>
      </c>
      <c r="R1159" s="26">
        <f>'1'!R1159*$G1159</f>
        <v>14.937953787567384</v>
      </c>
      <c r="S1159" s="26">
        <f>'1'!S1159*$G1159</f>
        <v>1533.9940405031723</v>
      </c>
      <c r="T1159" s="26">
        <f>'1'!T1159*$G1159</f>
        <v>544.2590210196912</v>
      </c>
      <c r="U1159" s="26">
        <f>'1'!U1159*$G1159</f>
        <v>5.78265395707019</v>
      </c>
      <c r="V1159" s="26">
        <f>'1'!V1159*$G1159</f>
        <v>109.91821571290444</v>
      </c>
      <c r="W1159" s="26">
        <f>'1'!W1159*$G1159</f>
        <v>0</v>
      </c>
      <c r="X1159" s="26">
        <f>'1'!X1159*$G1159</f>
        <v>0</v>
      </c>
      <c r="Y1159" s="26">
        <f>'1'!Y1159*$G1159</f>
        <v>0</v>
      </c>
      <c r="Z1159" s="26">
        <f>'1'!Z1159*$G1159</f>
        <v>0</v>
      </c>
      <c r="AA1159" s="26">
        <f>'1'!AA1159*$G1159</f>
        <v>0</v>
      </c>
      <c r="AB1159" s="26">
        <f>'1'!AB1159*$G1159</f>
        <v>0</v>
      </c>
      <c r="AC1159" s="26">
        <f>'1'!AC1159*$G1159</f>
        <v>0</v>
      </c>
      <c r="AD1159" s="26">
        <f>'1'!AD1159*$G1159</f>
        <v>0</v>
      </c>
      <c r="AE1159" s="26">
        <f>'1'!AE1159*$G1159</f>
        <v>0</v>
      </c>
      <c r="AF1159" s="26">
        <f t="shared" si="77"/>
        <v>2533.1506213334737</v>
      </c>
      <c r="AG1159" s="26">
        <f t="shared" si="78"/>
        <v>659.95989068966583</v>
      </c>
      <c r="AH1159" s="56">
        <f t="shared" si="79"/>
        <v>1254</v>
      </c>
    </row>
    <row r="1160" spans="1:34">
      <c r="A1160" s="56">
        <f t="shared" si="80"/>
        <v>1255</v>
      </c>
      <c r="B1160" s="3">
        <f>'1'!B1160</f>
        <v>5782718</v>
      </c>
      <c r="C1160" t="str">
        <f>'1'!C1160</f>
        <v>Geyser 11: Repl CB 312 Relays</v>
      </c>
      <c r="D1160" s="3" t="str">
        <f>'1'!D1160</f>
        <v>3F</v>
      </c>
      <c r="E1160" s="6">
        <f>'1'!E1160</f>
        <v>45322</v>
      </c>
      <c r="F1160" s="3" t="str">
        <f>'1'!F1160</f>
        <v>TOLO</v>
      </c>
      <c r="G1160" s="66">
        <f>'7'!$R$22</f>
        <v>6.8272183672611453E-2</v>
      </c>
      <c r="H1160" s="26">
        <f>'1'!H1160*$G1160</f>
        <v>2519.5576295642563</v>
      </c>
      <c r="I1160" s="26">
        <f>'1'!I1160*$G1160</f>
        <v>1528.8190089807883</v>
      </c>
      <c r="J1160" s="26">
        <f>'1'!J1160*$G1160</f>
        <v>1213.9340434459696</v>
      </c>
      <c r="K1160" s="26">
        <f>'1'!K1160*$G1160</f>
        <v>6593.1881488498011</v>
      </c>
      <c r="L1160" s="26">
        <f>'1'!L1160*$G1160</f>
        <v>6658.2788487632679</v>
      </c>
      <c r="M1160" s="26">
        <f>'1'!M1160*$G1160</f>
        <v>4986.5047143903994</v>
      </c>
      <c r="N1160" s="26">
        <f>'1'!N1160*$G1160</f>
        <v>142.82540824310317</v>
      </c>
      <c r="O1160" s="26">
        <f>'1'!O1160*$G1160</f>
        <v>2331.7545067176366</v>
      </c>
      <c r="P1160" s="26">
        <f>'1'!P1160*$G1160</f>
        <v>4594.738442821852</v>
      </c>
      <c r="Q1160" s="26">
        <f>'1'!Q1160*$G1160</f>
        <v>9386.4967532861265</v>
      </c>
      <c r="R1160" s="26">
        <f>'1'!R1160*$G1160</f>
        <v>14108.132703900263</v>
      </c>
      <c r="S1160" s="26">
        <f>'1'!S1160*$G1160</f>
        <v>7822.0123555547671</v>
      </c>
      <c r="T1160" s="26">
        <f>'1'!T1160*$G1160</f>
        <v>6734.1019359500706</v>
      </c>
      <c r="U1160" s="26">
        <f>'1'!U1160*$G1160</f>
        <v>609.30193040458823</v>
      </c>
      <c r="V1160" s="26">
        <f>'1'!V1160*$G1160</f>
        <v>625.59850064724048</v>
      </c>
      <c r="W1160" s="26">
        <f>'1'!W1160*$G1160</f>
        <v>281.87536472911091</v>
      </c>
      <c r="X1160" s="26">
        <f>'1'!X1160*$G1160</f>
        <v>31.17307906491439</v>
      </c>
      <c r="Y1160" s="26">
        <f>'1'!Y1160*$G1160</f>
        <v>28.353437879235535</v>
      </c>
      <c r="Z1160" s="26">
        <f>'1'!Z1160*$G1160</f>
        <v>31.17307906491439</v>
      </c>
      <c r="AA1160" s="26">
        <f>'1'!AA1160*$G1160</f>
        <v>18.706578326295539</v>
      </c>
      <c r="AB1160" s="26">
        <f>'1'!AB1160*$G1160</f>
        <v>0</v>
      </c>
      <c r="AC1160" s="26">
        <f>'1'!AC1160*$G1160</f>
        <v>0</v>
      </c>
      <c r="AD1160" s="26">
        <f>'1'!AD1160*$G1160</f>
        <v>0</v>
      </c>
      <c r="AE1160" s="26">
        <f>'1'!AE1160*$G1160</f>
        <v>0</v>
      </c>
      <c r="AF1160" s="26">
        <f t="shared" si="77"/>
        <v>61886.24256451823</v>
      </c>
      <c r="AG1160" s="26">
        <f t="shared" si="78"/>
        <v>8360.28390606637</v>
      </c>
      <c r="AH1160" s="56">
        <f t="shared" si="79"/>
        <v>1255</v>
      </c>
    </row>
    <row r="1161" spans="1:34">
      <c r="A1161" s="56">
        <f t="shared" si="80"/>
        <v>1256</v>
      </c>
      <c r="B1161" s="3">
        <f>'1'!B1161</f>
        <v>5783121</v>
      </c>
      <c r="C1161" t="str">
        <f>'1'!C1161</f>
        <v>Eagle Rock: Rep Gey 7-ER CB 132 Relaysl</v>
      </c>
      <c r="D1161" s="3" t="str">
        <f>'1'!D1161</f>
        <v>3F</v>
      </c>
      <c r="E1161" s="6">
        <f>'1'!E1161</f>
        <v>45233</v>
      </c>
      <c r="F1161" s="3" t="str">
        <f>'1'!F1161</f>
        <v>TOLO</v>
      </c>
      <c r="G1161" s="66">
        <f>'7'!$R$22</f>
        <v>6.8272183672611453E-2</v>
      </c>
      <c r="H1161" s="26">
        <f>'1'!H1161*$G1161</f>
        <v>987.21577590596166</v>
      </c>
      <c r="I1161" s="26">
        <f>'1'!I1161*$G1161</f>
        <v>589.81704918442495</v>
      </c>
      <c r="J1161" s="26">
        <f>'1'!J1161*$G1161</f>
        <v>1064.4862333866231</v>
      </c>
      <c r="K1161" s="26">
        <f>'1'!K1161*$G1161</f>
        <v>2812.1722087850699</v>
      </c>
      <c r="L1161" s="26">
        <f>'1'!L1161*$G1161</f>
        <v>598.12577393738161</v>
      </c>
      <c r="M1161" s="26">
        <f>'1'!M1161*$G1161</f>
        <v>1076.6932998272862</v>
      </c>
      <c r="N1161" s="26">
        <f>'1'!N1161*$G1161</f>
        <v>2981.5691509135527</v>
      </c>
      <c r="O1161" s="26">
        <f>'1'!O1161*$G1161</f>
        <v>5184.6579002817862</v>
      </c>
      <c r="P1161" s="26">
        <f>'1'!P1161*$G1161</f>
        <v>9329.6396787235772</v>
      </c>
      <c r="Q1161" s="26">
        <f>'1'!Q1161*$G1161</f>
        <v>3802.3919607726257</v>
      </c>
      <c r="R1161" s="26">
        <f>'1'!R1161*$G1161</f>
        <v>268.53498003948266</v>
      </c>
      <c r="S1161" s="26">
        <f>'1'!S1161*$G1161</f>
        <v>268.53498003948266</v>
      </c>
      <c r="T1161" s="26">
        <f>'1'!T1161*$G1161</f>
        <v>271.26586738638707</v>
      </c>
      <c r="U1161" s="26">
        <f>'1'!U1161*$G1161</f>
        <v>348.98692127928797</v>
      </c>
      <c r="V1161" s="26">
        <f>'1'!V1161*$G1161</f>
        <v>705.70225375031555</v>
      </c>
      <c r="W1161" s="26">
        <f>'1'!W1161*$G1161</f>
        <v>573.60240556217968</v>
      </c>
      <c r="X1161" s="26">
        <f>'1'!X1161*$G1161</f>
        <v>241.46505921329216</v>
      </c>
      <c r="Y1161" s="26">
        <f>'1'!Y1161*$G1161</f>
        <v>59.833741770676674</v>
      </c>
      <c r="Z1161" s="26">
        <f>'1'!Z1161*$G1161</f>
        <v>15.886937140616684</v>
      </c>
      <c r="AA1161" s="26">
        <f>'1'!AA1161*$G1161</f>
        <v>15.292969142664965</v>
      </c>
      <c r="AB1161" s="26">
        <f>'1'!AB1161*$G1161</f>
        <v>4.1577759856620382</v>
      </c>
      <c r="AC1161" s="26">
        <f>'1'!AC1161*$G1161</f>
        <v>0</v>
      </c>
      <c r="AD1161" s="26">
        <f>'1'!AD1161*$G1161</f>
        <v>0</v>
      </c>
      <c r="AE1161" s="26">
        <f>'1'!AE1161*$G1161</f>
        <v>0</v>
      </c>
      <c r="AF1161" s="26">
        <f t="shared" si="77"/>
        <v>28963.83899179726</v>
      </c>
      <c r="AG1161" s="26">
        <f t="shared" si="78"/>
        <v>2236.1939312310824</v>
      </c>
      <c r="AH1161" s="56">
        <f t="shared" si="79"/>
        <v>1256</v>
      </c>
    </row>
    <row r="1162" spans="1:34">
      <c r="A1162" s="56">
        <f t="shared" si="80"/>
        <v>1257</v>
      </c>
      <c r="B1162" s="3">
        <f>'1'!B1162</f>
        <v>5784220</v>
      </c>
      <c r="C1162" t="str">
        <f>'1'!C1162</f>
        <v>Livermore: Replace 60kV Relays</v>
      </c>
      <c r="D1162" s="3" t="str">
        <f>'1'!D1162</f>
        <v>3F</v>
      </c>
      <c r="E1162" s="6">
        <f>'1'!E1162</f>
        <v>45533</v>
      </c>
      <c r="F1162" s="3" t="str">
        <f>'1'!F1162</f>
        <v>TOLO</v>
      </c>
      <c r="G1162" s="66">
        <f>'7'!$R$22</f>
        <v>6.8272183672611453E-2</v>
      </c>
      <c r="H1162" s="26">
        <f>'1'!H1162*$G1162</f>
        <v>2632.5822296342649</v>
      </c>
      <c r="I1162" s="26">
        <f>'1'!I1162*$G1162</f>
        <v>584.66249931714276</v>
      </c>
      <c r="J1162" s="26">
        <f>'1'!J1162*$G1162</f>
        <v>327.91129817955283</v>
      </c>
      <c r="K1162" s="26">
        <f>'1'!K1162*$G1162</f>
        <v>0</v>
      </c>
      <c r="L1162" s="26">
        <f>'1'!L1162*$G1162</f>
        <v>0</v>
      </c>
      <c r="M1162" s="26">
        <f>'1'!M1162*$G1162</f>
        <v>0</v>
      </c>
      <c r="N1162" s="26">
        <f>'1'!N1162*$G1162</f>
        <v>0</v>
      </c>
      <c r="O1162" s="26">
        <f>'1'!O1162*$G1162</f>
        <v>136.89255548195322</v>
      </c>
      <c r="P1162" s="26">
        <f>'1'!P1162*$G1162</f>
        <v>446.65028002295861</v>
      </c>
      <c r="Q1162" s="26">
        <f>'1'!Q1162*$G1162</f>
        <v>634.09156029611336</v>
      </c>
      <c r="R1162" s="26">
        <f>'1'!R1162*$G1162</f>
        <v>1136.9161930448968</v>
      </c>
      <c r="S1162" s="26">
        <f>'1'!S1162*$G1162</f>
        <v>476.51936037972615</v>
      </c>
      <c r="T1162" s="26">
        <f>'1'!T1162*$G1162</f>
        <v>607.84773289236148</v>
      </c>
      <c r="U1162" s="26">
        <f>'1'!U1162*$G1162</f>
        <v>216.34089562177118</v>
      </c>
      <c r="V1162" s="26">
        <f>'1'!V1162*$G1162</f>
        <v>17061.45082521009</v>
      </c>
      <c r="W1162" s="26">
        <f>'1'!W1162*$G1162</f>
        <v>17010.205724145428</v>
      </c>
      <c r="X1162" s="26">
        <f>'1'!X1162*$G1162</f>
        <v>20094.101223947488</v>
      </c>
      <c r="Y1162" s="26">
        <f>'1'!Y1162*$G1162</f>
        <v>16757.448445752685</v>
      </c>
      <c r="Z1162" s="26">
        <f>'1'!Z1162*$G1162</f>
        <v>21612.406316642697</v>
      </c>
      <c r="AA1162" s="26">
        <f>'1'!AA1162*$G1162</f>
        <v>11500.387894686091</v>
      </c>
      <c r="AB1162" s="26">
        <f>'1'!AB1162*$G1162</f>
        <v>1510.5903359402009</v>
      </c>
      <c r="AC1162" s="26">
        <f>'1'!AC1162*$G1162</f>
        <v>927.70291339854623</v>
      </c>
      <c r="AD1162" s="26">
        <f>'1'!AD1162*$G1162</f>
        <v>696.71080716063261</v>
      </c>
      <c r="AE1162" s="26">
        <f>'1'!AE1162*$G1162</f>
        <v>799.39217140424023</v>
      </c>
      <c r="AF1162" s="26">
        <f t="shared" si="77"/>
        <v>6376.225976356608</v>
      </c>
      <c r="AG1162" s="26">
        <f t="shared" si="78"/>
        <v>108794.58528680222</v>
      </c>
      <c r="AH1162" s="56">
        <f t="shared" si="79"/>
        <v>1257</v>
      </c>
    </row>
    <row r="1163" spans="1:34">
      <c r="A1163" s="56">
        <f t="shared" si="80"/>
        <v>1258</v>
      </c>
      <c r="B1163" s="3">
        <f>'1'!B1163</f>
        <v>5784719</v>
      </c>
      <c r="C1163" t="str">
        <f>'1'!C1163</f>
        <v>Cottonwood:Install 115kV Bus Diff Relay</v>
      </c>
      <c r="D1163" s="3" t="str">
        <f>'1'!D1163</f>
        <v>3F</v>
      </c>
      <c r="E1163" s="6">
        <f>'1'!E1163</f>
        <v>45393</v>
      </c>
      <c r="F1163" s="3" t="str">
        <f>'1'!F1163</f>
        <v>TOLO</v>
      </c>
      <c r="G1163" s="66">
        <f>'7'!$R$22</f>
        <v>6.8272183672611453E-2</v>
      </c>
      <c r="H1163" s="26">
        <f>'1'!H1163*$G1163</f>
        <v>2723.0565274372098</v>
      </c>
      <c r="I1163" s="26">
        <f>'1'!I1163*$G1163</f>
        <v>2614.3876926855137</v>
      </c>
      <c r="J1163" s="26">
        <f>'1'!J1163*$G1163</f>
        <v>3376.3120896902246</v>
      </c>
      <c r="K1163" s="26">
        <f>'1'!K1163*$G1163</f>
        <v>3210.7042537555712</v>
      </c>
      <c r="L1163" s="26">
        <f>'1'!L1163*$G1163</f>
        <v>3080.3316918143528</v>
      </c>
      <c r="M1163" s="26">
        <f>'1'!M1163*$G1163</f>
        <v>3069.5993045410178</v>
      </c>
      <c r="N1163" s="26">
        <f>'1'!N1163*$G1163</f>
        <v>2901.3015445696633</v>
      </c>
      <c r="O1163" s="26">
        <f>'1'!O1163*$G1163</f>
        <v>2982.9892123339432</v>
      </c>
      <c r="P1163" s="26">
        <f>'1'!P1163*$G1163</f>
        <v>2879.0311582556578</v>
      </c>
      <c r="Q1163" s="26">
        <f>'1'!Q1163*$G1163</f>
        <v>2776.8413537344927</v>
      </c>
      <c r="R1163" s="26">
        <f>'1'!R1163*$G1163</f>
        <v>2776.8413537344927</v>
      </c>
      <c r="S1163" s="26">
        <f>'1'!S1163*$G1163</f>
        <v>5545.6402442323515</v>
      </c>
      <c r="T1163" s="26">
        <f>'1'!T1163*$G1163</f>
        <v>3482.2705187501178</v>
      </c>
      <c r="U1163" s="26">
        <f>'1'!U1163*$G1163</f>
        <v>10404.728582234557</v>
      </c>
      <c r="V1163" s="26">
        <f>'1'!V1163*$G1163</f>
        <v>3200.3883268026398</v>
      </c>
      <c r="W1163" s="26">
        <f>'1'!W1163*$G1163</f>
        <v>4076.8461391365236</v>
      </c>
      <c r="X1163" s="26">
        <f>'1'!X1163*$G1163</f>
        <v>3643.4201810909503</v>
      </c>
      <c r="Y1163" s="26">
        <f>'1'!Y1163*$G1163</f>
        <v>3551.0342621451723</v>
      </c>
      <c r="Z1163" s="26">
        <f>'1'!Z1163*$G1163</f>
        <v>3723.3600809532109</v>
      </c>
      <c r="AA1163" s="26">
        <f>'1'!AA1163*$G1163</f>
        <v>3792.1511332217347</v>
      </c>
      <c r="AB1163" s="26">
        <f>'1'!AB1163*$G1163</f>
        <v>3667.6841151681961</v>
      </c>
      <c r="AC1163" s="26">
        <f>'1'!AC1163*$G1163</f>
        <v>32068.700879205175</v>
      </c>
      <c r="AD1163" s="26">
        <f>'1'!AD1163*$G1163</f>
        <v>28943.801105889343</v>
      </c>
      <c r="AE1163" s="26">
        <f>'1'!AE1163*$G1163</f>
        <v>26958.138779863275</v>
      </c>
      <c r="AF1163" s="26">
        <f t="shared" si="77"/>
        <v>37937.036426784485</v>
      </c>
      <c r="AG1163" s="26">
        <f t="shared" si="78"/>
        <v>127512.5241044609</v>
      </c>
      <c r="AH1163" s="56">
        <f t="shared" si="79"/>
        <v>1258</v>
      </c>
    </row>
    <row r="1164" spans="1:34">
      <c r="A1164" s="56">
        <f t="shared" si="80"/>
        <v>1259</v>
      </c>
      <c r="B1164" s="3">
        <f>'1'!B1164</f>
        <v>5784989</v>
      </c>
      <c r="C1164" t="str">
        <f>'1'!C1164</f>
        <v>BELDEN PH: EM REPL CB252 REL</v>
      </c>
      <c r="D1164" s="3" t="str">
        <f>'1'!D1164</f>
        <v>3F</v>
      </c>
      <c r="E1164" s="6">
        <f>'1'!E1164</f>
        <v>45376</v>
      </c>
      <c r="F1164" s="3" t="str">
        <f>'1'!F1164</f>
        <v>TOLO</v>
      </c>
      <c r="G1164" s="66">
        <f>'7'!$R$22</f>
        <v>6.8272183672611453E-2</v>
      </c>
      <c r="H1164" s="26">
        <f>'1'!H1164*$G1164</f>
        <v>2299.7826431037529</v>
      </c>
      <c r="I1164" s="26">
        <f>'1'!I1164*$G1164</f>
        <v>991.93338379773911</v>
      </c>
      <c r="J1164" s="26">
        <f>'1'!J1164*$G1164</f>
        <v>503.61659007938567</v>
      </c>
      <c r="K1164" s="26">
        <f>'1'!K1164*$G1164</f>
        <v>-301.6401619023319</v>
      </c>
      <c r="L1164" s="26">
        <f>'1'!L1164*$G1164</f>
        <v>2024.1268743072171</v>
      </c>
      <c r="M1164" s="26">
        <f>'1'!M1164*$G1164</f>
        <v>736.52714467849967</v>
      </c>
      <c r="N1164" s="26">
        <f>'1'!N1164*$G1164</f>
        <v>1623.2121301265408</v>
      </c>
      <c r="O1164" s="26">
        <f>'1'!O1164*$G1164</f>
        <v>4004.2250173639673</v>
      </c>
      <c r="P1164" s="26">
        <f>'1'!P1164*$G1164</f>
        <v>1363.0336653685858</v>
      </c>
      <c r="Q1164" s="26">
        <f>'1'!Q1164*$G1164</f>
        <v>1513.8196102279157</v>
      </c>
      <c r="R1164" s="26">
        <f>'1'!R1164*$G1164</f>
        <v>675.09583380988374</v>
      </c>
      <c r="S1164" s="26">
        <f>'1'!S1164*$G1164</f>
        <v>676.52954966700861</v>
      </c>
      <c r="T1164" s="26">
        <f>'1'!T1164*$G1164</f>
        <v>542.47028980746882</v>
      </c>
      <c r="U1164" s="26">
        <f>'1'!U1164*$G1164</f>
        <v>2785.5528843711181</v>
      </c>
      <c r="V1164" s="26">
        <f>'1'!V1164*$G1164</f>
        <v>3364.050405502624</v>
      </c>
      <c r="W1164" s="26">
        <f>'1'!W1164*$G1164</f>
        <v>492.61111407136065</v>
      </c>
      <c r="X1164" s="26">
        <f>'1'!X1164*$G1164</f>
        <v>345.36166832627231</v>
      </c>
      <c r="Y1164" s="26">
        <f>'1'!Y1164*$G1164</f>
        <v>0</v>
      </c>
      <c r="Z1164" s="26">
        <f>'1'!Z1164*$G1164</f>
        <v>0</v>
      </c>
      <c r="AA1164" s="26">
        <f>'1'!AA1164*$G1164</f>
        <v>0</v>
      </c>
      <c r="AB1164" s="26">
        <f>'1'!AB1164*$G1164</f>
        <v>0</v>
      </c>
      <c r="AC1164" s="26">
        <f>'1'!AC1164*$G1164</f>
        <v>0</v>
      </c>
      <c r="AD1164" s="26">
        <f>'1'!AD1164*$G1164</f>
        <v>0</v>
      </c>
      <c r="AE1164" s="26">
        <f>'1'!AE1164*$G1164</f>
        <v>0</v>
      </c>
      <c r="AF1164" s="26">
        <f t="shared" si="77"/>
        <v>16110.262280628165</v>
      </c>
      <c r="AG1164" s="26">
        <f t="shared" si="78"/>
        <v>7530.046362078845</v>
      </c>
      <c r="AH1164" s="56">
        <f t="shared" si="79"/>
        <v>1259</v>
      </c>
    </row>
    <row r="1165" spans="1:34">
      <c r="A1165" s="56">
        <f t="shared" si="80"/>
        <v>1260</v>
      </c>
      <c r="B1165" s="3">
        <f>'1'!B1165</f>
        <v>5785439</v>
      </c>
      <c r="C1165" t="str">
        <f>'1'!C1165</f>
        <v>Mt Eden: REPL CB142 and CB182 Relays</v>
      </c>
      <c r="D1165" s="3" t="str">
        <f>'1'!D1165</f>
        <v>3F</v>
      </c>
      <c r="E1165" s="6">
        <f>'1'!E1165</f>
        <v>45230</v>
      </c>
      <c r="F1165" s="3" t="str">
        <f>'1'!F1165</f>
        <v>TOLO</v>
      </c>
      <c r="G1165" s="66">
        <f>'7'!$R$22</f>
        <v>6.8272183672611453E-2</v>
      </c>
      <c r="H1165" s="26">
        <f>'1'!H1165*$G1165</f>
        <v>1756.056145116708</v>
      </c>
      <c r="I1165" s="26">
        <f>'1'!I1165*$G1165</f>
        <v>4105.8822988524853</v>
      </c>
      <c r="J1165" s="26">
        <f>'1'!J1165*$G1165</f>
        <v>3930.9962731567239</v>
      </c>
      <c r="K1165" s="26">
        <f>'1'!K1165*$G1165</f>
        <v>2319.8819739769701</v>
      </c>
      <c r="L1165" s="26">
        <f>'1'!L1165*$G1165</f>
        <v>2444.6015991100962</v>
      </c>
      <c r="M1165" s="26">
        <f>'1'!M1165*$G1165</f>
        <v>1739.3635962087549</v>
      </c>
      <c r="N1165" s="26">
        <f>'1'!N1165*$G1165</f>
        <v>2996.8689472745846</v>
      </c>
      <c r="O1165" s="26">
        <f>'1'!O1165*$G1165</f>
        <v>2715.0755091658816</v>
      </c>
      <c r="P1165" s="26">
        <f>'1'!P1165*$G1165</f>
        <v>2175.3565883604188</v>
      </c>
      <c r="Q1165" s="26">
        <f>'1'!Q1165*$G1165</f>
        <v>2027.622410111255</v>
      </c>
      <c r="R1165" s="26">
        <f>'1'!R1165*$G1165</f>
        <v>2644.4411079381975</v>
      </c>
      <c r="S1165" s="26">
        <f>'1'!S1165*$G1165</f>
        <v>1357.5650634564097</v>
      </c>
      <c r="T1165" s="26">
        <f>'1'!T1165*$G1165</f>
        <v>490.08504327547405</v>
      </c>
      <c r="U1165" s="26">
        <f>'1'!U1165*$G1165</f>
        <v>498.74878338352846</v>
      </c>
      <c r="V1165" s="26">
        <f>'1'!V1165*$G1165</f>
        <v>490.08504327547405</v>
      </c>
      <c r="W1165" s="26">
        <f>'1'!W1165*$G1165</f>
        <v>96.318396725320241</v>
      </c>
      <c r="X1165" s="26">
        <f>'1'!X1165*$G1165</f>
        <v>0</v>
      </c>
      <c r="Y1165" s="26">
        <f>'1'!Y1165*$G1165</f>
        <v>0</v>
      </c>
      <c r="Z1165" s="26">
        <f>'1'!Z1165*$G1165</f>
        <v>0</v>
      </c>
      <c r="AA1165" s="26">
        <f>'1'!AA1165*$G1165</f>
        <v>0</v>
      </c>
      <c r="AB1165" s="26">
        <f>'1'!AB1165*$G1165</f>
        <v>0</v>
      </c>
      <c r="AC1165" s="26">
        <f>'1'!AC1165*$G1165</f>
        <v>0</v>
      </c>
      <c r="AD1165" s="26">
        <f>'1'!AD1165*$G1165</f>
        <v>0</v>
      </c>
      <c r="AE1165" s="26">
        <f>'1'!AE1165*$G1165</f>
        <v>0</v>
      </c>
      <c r="AF1165" s="26">
        <f t="shared" si="77"/>
        <v>30213.711512728489</v>
      </c>
      <c r="AG1165" s="26">
        <f t="shared" si="78"/>
        <v>1575.2372666597969</v>
      </c>
      <c r="AH1165" s="56">
        <f t="shared" si="79"/>
        <v>1260</v>
      </c>
    </row>
    <row r="1166" spans="1:34">
      <c r="A1166" s="56">
        <f t="shared" si="80"/>
        <v>1261</v>
      </c>
      <c r="B1166" s="3">
        <f>'1'!B1166</f>
        <v>5788359</v>
      </c>
      <c r="C1166" t="str">
        <f>'1'!C1166</f>
        <v>TESLA: EM REPL CB 132 RELAYS</v>
      </c>
      <c r="D1166" s="3" t="str">
        <f>'1'!D1166</f>
        <v>3F</v>
      </c>
      <c r="E1166" s="6">
        <f>'1'!E1166</f>
        <v>45400</v>
      </c>
      <c r="F1166" s="3" t="str">
        <f>'1'!F1166</f>
        <v>TOLO</v>
      </c>
      <c r="G1166" s="66">
        <f>'7'!$R$22</f>
        <v>6.8272183672611453E-2</v>
      </c>
      <c r="H1166" s="26">
        <f>'1'!H1166*$G1166</f>
        <v>326.49123675916246</v>
      </c>
      <c r="I1166" s="26">
        <f>'1'!I1166*$G1166</f>
        <v>160.36453222859706</v>
      </c>
      <c r="J1166" s="26">
        <f>'1'!J1166*$G1166</f>
        <v>314.52995017972097</v>
      </c>
      <c r="K1166" s="26">
        <f>'1'!K1166*$G1166</f>
        <v>308.66536960224363</v>
      </c>
      <c r="L1166" s="26">
        <f>'1'!L1166*$G1166</f>
        <v>626.30853135743575</v>
      </c>
      <c r="M1166" s="26">
        <f>'1'!M1166*$G1166</f>
        <v>426.88548284973763</v>
      </c>
      <c r="N1166" s="26">
        <f>'1'!N1166*$G1166</f>
        <v>1115.2056386370064</v>
      </c>
      <c r="O1166" s="26">
        <f>'1'!O1166*$G1166</f>
        <v>1046.2575603460359</v>
      </c>
      <c r="P1166" s="26">
        <f>'1'!P1166*$G1166</f>
        <v>912.71034186404074</v>
      </c>
      <c r="Q1166" s="26">
        <f>'1'!Q1166*$G1166</f>
        <v>659.68680195497529</v>
      </c>
      <c r="R1166" s="26">
        <f>'1'!R1166*$G1166</f>
        <v>2148.4505207750426</v>
      </c>
      <c r="S1166" s="26">
        <f>'1'!S1166*$G1166</f>
        <v>1788.6424583836454</v>
      </c>
      <c r="T1166" s="26">
        <f>'1'!T1166*$G1166</f>
        <v>1255.6620021066699</v>
      </c>
      <c r="U1166" s="26">
        <f>'1'!U1166*$G1166</f>
        <v>10662.456075598666</v>
      </c>
      <c r="V1166" s="26">
        <f>'1'!V1166*$G1166</f>
        <v>18474.391456843357</v>
      </c>
      <c r="W1166" s="26">
        <f>'1'!W1166*$G1166</f>
        <v>1351.4273941442418</v>
      </c>
      <c r="X1166" s="26">
        <f>'1'!X1166*$G1166</f>
        <v>0</v>
      </c>
      <c r="Y1166" s="26">
        <f>'1'!Y1166*$G1166</f>
        <v>0</v>
      </c>
      <c r="Z1166" s="26">
        <f>'1'!Z1166*$G1166</f>
        <v>0</v>
      </c>
      <c r="AA1166" s="26">
        <f>'1'!AA1166*$G1166</f>
        <v>0</v>
      </c>
      <c r="AB1166" s="26">
        <f>'1'!AB1166*$G1166</f>
        <v>0</v>
      </c>
      <c r="AC1166" s="26">
        <f>'1'!AC1166*$G1166</f>
        <v>0</v>
      </c>
      <c r="AD1166" s="26">
        <f>'1'!AD1166*$G1166</f>
        <v>0</v>
      </c>
      <c r="AE1166" s="26">
        <f>'1'!AE1166*$G1166</f>
        <v>0</v>
      </c>
      <c r="AF1166" s="26">
        <f t="shared" si="77"/>
        <v>9834.1984249376437</v>
      </c>
      <c r="AG1166" s="26">
        <f t="shared" si="78"/>
        <v>31743.936928692932</v>
      </c>
      <c r="AH1166" s="56">
        <f t="shared" si="79"/>
        <v>1261</v>
      </c>
    </row>
    <row r="1167" spans="1:34">
      <c r="A1167" s="56">
        <f t="shared" si="80"/>
        <v>1262</v>
      </c>
      <c r="B1167" s="3">
        <f>'1'!B1167</f>
        <v>5788360</v>
      </c>
      <c r="C1167" t="str">
        <f>'1'!C1167</f>
        <v>TESLA: EM REPL CB 162 RELAYS</v>
      </c>
      <c r="D1167" s="3" t="str">
        <f>'1'!D1167</f>
        <v>3F</v>
      </c>
      <c r="E1167" s="6">
        <f>'1'!E1167</f>
        <v>45250</v>
      </c>
      <c r="F1167" s="3" t="str">
        <f>'1'!F1167</f>
        <v>TOLO</v>
      </c>
      <c r="G1167" s="66">
        <f>'7'!$R$22</f>
        <v>6.8272183672611453E-2</v>
      </c>
      <c r="H1167" s="26">
        <f>'1'!H1167*$G1167</f>
        <v>403.84362086023123</v>
      </c>
      <c r="I1167" s="26">
        <f>'1'!I1167*$G1167</f>
        <v>247.47301137648202</v>
      </c>
      <c r="J1167" s="26">
        <f>'1'!J1167*$G1167</f>
        <v>319.61622786333049</v>
      </c>
      <c r="K1167" s="26">
        <f>'1'!K1167*$G1167</f>
        <v>460.960129720738</v>
      </c>
      <c r="L1167" s="26">
        <f>'1'!L1167*$G1167</f>
        <v>599.21130165777618</v>
      </c>
      <c r="M1167" s="26">
        <f>'1'!M1167*$G1167</f>
        <v>378.93110103809533</v>
      </c>
      <c r="N1167" s="26">
        <f>'1'!N1167*$G1167</f>
        <v>1976.4933717588358</v>
      </c>
      <c r="O1167" s="26">
        <f>'1'!O1167*$G1167</f>
        <v>5152.1876497270932</v>
      </c>
      <c r="P1167" s="26">
        <f>'1'!P1167*$G1167</f>
        <v>2880.6287273535968</v>
      </c>
      <c r="Q1167" s="26">
        <f>'1'!Q1167*$G1167</f>
        <v>12496.492708906229</v>
      </c>
      <c r="R1167" s="26">
        <f>'1'!R1167*$G1167</f>
        <v>6271.3803838905787</v>
      </c>
      <c r="S1167" s="26">
        <f>'1'!S1167*$G1167</f>
        <v>819.74410935704566</v>
      </c>
      <c r="T1167" s="26">
        <f>'1'!T1167*$G1167</f>
        <v>225.99458239307842</v>
      </c>
      <c r="U1167" s="26">
        <f>'1'!U1167*$G1167</f>
        <v>190.17899483842646</v>
      </c>
      <c r="V1167" s="26">
        <f>'1'!V1167*$G1167</f>
        <v>0</v>
      </c>
      <c r="W1167" s="26">
        <f>'1'!W1167*$G1167</f>
        <v>212.4835172442686</v>
      </c>
      <c r="X1167" s="26">
        <f>'1'!X1167*$G1167</f>
        <v>289.87003743717372</v>
      </c>
      <c r="Y1167" s="26">
        <f>'1'!Y1167*$G1167</f>
        <v>40.731184779079996</v>
      </c>
      <c r="Z1167" s="26">
        <f>'1'!Z1167*$G1167</f>
        <v>0</v>
      </c>
      <c r="AA1167" s="26">
        <f>'1'!AA1167*$G1167</f>
        <v>0</v>
      </c>
      <c r="AB1167" s="26">
        <f>'1'!AB1167*$G1167</f>
        <v>0</v>
      </c>
      <c r="AC1167" s="26">
        <f>'1'!AC1167*$G1167</f>
        <v>0</v>
      </c>
      <c r="AD1167" s="26">
        <f>'1'!AD1167*$G1167</f>
        <v>0</v>
      </c>
      <c r="AE1167" s="26">
        <f>'1'!AE1167*$G1167</f>
        <v>0</v>
      </c>
      <c r="AF1167" s="26">
        <f t="shared" si="77"/>
        <v>32006.962343510029</v>
      </c>
      <c r="AG1167" s="26">
        <f t="shared" si="78"/>
        <v>959.25831669202717</v>
      </c>
      <c r="AH1167" s="56">
        <f t="shared" si="79"/>
        <v>1262</v>
      </c>
    </row>
    <row r="1168" spans="1:34">
      <c r="A1168" s="56">
        <f t="shared" si="80"/>
        <v>1263</v>
      </c>
      <c r="B1168" s="3">
        <f>'1'!B1168</f>
        <v>5788361</v>
      </c>
      <c r="C1168" t="str">
        <f>'1'!C1168</f>
        <v>MANTECA: EM Repl CB144-154 RELAYS</v>
      </c>
      <c r="D1168" s="3" t="str">
        <f>'1'!D1168</f>
        <v>3F</v>
      </c>
      <c r="E1168" s="6">
        <f>'1'!E1168</f>
        <v>45442</v>
      </c>
      <c r="F1168" s="3" t="str">
        <f>'1'!F1168</f>
        <v>TOLO</v>
      </c>
      <c r="G1168" s="66">
        <f>'7'!$R$22</f>
        <v>6.8272183672611453E-2</v>
      </c>
      <c r="H1168" s="26">
        <f>'1'!H1168*$G1168</f>
        <v>3862.4646551861565</v>
      </c>
      <c r="I1168" s="26">
        <f>'1'!I1168*$G1168</f>
        <v>6851.987515497568</v>
      </c>
      <c r="J1168" s="26">
        <f>'1'!J1168*$G1168</f>
        <v>2867.3293059741723</v>
      </c>
      <c r="K1168" s="26">
        <f>'1'!K1168*$G1168</f>
        <v>6771.7813541189844</v>
      </c>
      <c r="L1168" s="26">
        <f>'1'!L1168*$G1168</f>
        <v>3588.4747276712324</v>
      </c>
      <c r="M1168" s="26">
        <f>'1'!M1168*$G1168</f>
        <v>26335.257512126202</v>
      </c>
      <c r="N1168" s="26">
        <f>'1'!N1168*$G1168</f>
        <v>11503.542069571768</v>
      </c>
      <c r="O1168" s="26">
        <f>'1'!O1168*$G1168</f>
        <v>23021.045800704589</v>
      </c>
      <c r="P1168" s="26">
        <f>'1'!P1168*$G1168</f>
        <v>21830.488152948121</v>
      </c>
      <c r="Q1168" s="26">
        <f>'1'!Q1168*$G1168</f>
        <v>25525.638167607805</v>
      </c>
      <c r="R1168" s="26">
        <f>'1'!R1168*$G1168</f>
        <v>23567.0730712814</v>
      </c>
      <c r="S1168" s="26">
        <f>'1'!S1168*$G1168</f>
        <v>16313.979649488871</v>
      </c>
      <c r="T1168" s="26">
        <f>'1'!T1168*$G1168</f>
        <v>21927.420999326492</v>
      </c>
      <c r="U1168" s="26">
        <f>'1'!U1168*$G1168</f>
        <v>16627.150983213505</v>
      </c>
      <c r="V1168" s="26">
        <f>'1'!V1168*$G1168</f>
        <v>16890.415350673462</v>
      </c>
      <c r="W1168" s="26">
        <f>'1'!W1168*$G1168</f>
        <v>16708.879614287991</v>
      </c>
      <c r="X1168" s="26">
        <f>'1'!X1168*$G1168</f>
        <v>15949.406188677125</v>
      </c>
      <c r="Y1168" s="26">
        <f>'1'!Y1168*$G1168</f>
        <v>7207.3510587318779</v>
      </c>
      <c r="Z1168" s="26">
        <f>'1'!Z1168*$G1168</f>
        <v>3227.0964050553653</v>
      </c>
      <c r="AA1168" s="26">
        <f>'1'!AA1168*$G1168</f>
        <v>83.26475520711692</v>
      </c>
      <c r="AB1168" s="26">
        <f>'1'!AB1168*$G1168</f>
        <v>0</v>
      </c>
      <c r="AC1168" s="26">
        <f>'1'!AC1168*$G1168</f>
        <v>0</v>
      </c>
      <c r="AD1168" s="26">
        <f>'1'!AD1168*$G1168</f>
        <v>0</v>
      </c>
      <c r="AE1168" s="26">
        <f>'1'!AE1168*$G1168</f>
        <v>0</v>
      </c>
      <c r="AF1168" s="26">
        <f t="shared" si="77"/>
        <v>172039.06198217688</v>
      </c>
      <c r="AG1168" s="26">
        <f t="shared" si="78"/>
        <v>98620.985355172917</v>
      </c>
      <c r="AH1168" s="56">
        <f t="shared" si="79"/>
        <v>1263</v>
      </c>
    </row>
    <row r="1169" spans="1:34">
      <c r="A1169" s="56">
        <f t="shared" si="80"/>
        <v>1264</v>
      </c>
      <c r="B1169" s="3">
        <f>'1'!B1169</f>
        <v>5788385</v>
      </c>
      <c r="C1169" t="str">
        <f>'1'!C1169</f>
        <v>EAGLE ROCK: EM REPL CB 142 RELAYS</v>
      </c>
      <c r="D1169" s="3" t="str">
        <f>'1'!D1169</f>
        <v>3F</v>
      </c>
      <c r="E1169" s="6">
        <f>'1'!E1169</f>
        <v>45400</v>
      </c>
      <c r="F1169" s="3" t="str">
        <f>'1'!F1169</f>
        <v>TOLO</v>
      </c>
      <c r="G1169" s="66">
        <f>'7'!$R$22</f>
        <v>6.8272183672611453E-2</v>
      </c>
      <c r="H1169" s="26">
        <f>'1'!H1169*$G1169</f>
        <v>209.30203348512495</v>
      </c>
      <c r="I1169" s="26">
        <f>'1'!I1169*$G1169</f>
        <v>1471.3543119835515</v>
      </c>
      <c r="J1169" s="26">
        <f>'1'!J1169*$G1169</f>
        <v>291.16720892695332</v>
      </c>
      <c r="K1169" s="26">
        <f>'1'!K1169*$G1169</f>
        <v>2707.8181760414832</v>
      </c>
      <c r="L1169" s="26">
        <f>'1'!L1169*$G1169</f>
        <v>987.77560781207706</v>
      </c>
      <c r="M1169" s="26">
        <f>'1'!M1169*$G1169</f>
        <v>258.08933593757308</v>
      </c>
      <c r="N1169" s="26">
        <f>'1'!N1169*$G1169</f>
        <v>2353.7244954234834</v>
      </c>
      <c r="O1169" s="26">
        <f>'1'!O1169*$G1169</f>
        <v>2070.1491533209246</v>
      </c>
      <c r="P1169" s="26">
        <f>'1'!P1169*$G1169</f>
        <v>661.53697813250324</v>
      </c>
      <c r="Q1169" s="26">
        <f>'1'!Q1169*$G1169</f>
        <v>1468.0635927305311</v>
      </c>
      <c r="R1169" s="26">
        <f>'1'!R1169*$G1169</f>
        <v>1374.9949519480274</v>
      </c>
      <c r="S1169" s="26">
        <f>'1'!S1169*$G1169</f>
        <v>868.38121300541411</v>
      </c>
      <c r="T1169" s="26">
        <f>'1'!T1169*$G1169</f>
        <v>227.12107342367653</v>
      </c>
      <c r="U1169" s="26">
        <f>'1'!U1169*$G1169</f>
        <v>8133.7090101120748</v>
      </c>
      <c r="V1169" s="26">
        <f>'1'!V1169*$G1169</f>
        <v>10041.247476361572</v>
      </c>
      <c r="W1169" s="26">
        <f>'1'!W1169*$G1169</f>
        <v>7098.9894488067093</v>
      </c>
      <c r="X1169" s="26">
        <f>'1'!X1169*$G1169</f>
        <v>1182.883854311666</v>
      </c>
      <c r="Y1169" s="26">
        <f>'1'!Y1169*$G1169</f>
        <v>0</v>
      </c>
      <c r="Z1169" s="26">
        <f>'1'!Z1169*$G1169</f>
        <v>0</v>
      </c>
      <c r="AA1169" s="26">
        <f>'1'!AA1169*$G1169</f>
        <v>0</v>
      </c>
      <c r="AB1169" s="26">
        <f>'1'!AB1169*$G1169</f>
        <v>0</v>
      </c>
      <c r="AC1169" s="26">
        <f>'1'!AC1169*$G1169</f>
        <v>0</v>
      </c>
      <c r="AD1169" s="26">
        <f>'1'!AD1169*$G1169</f>
        <v>0</v>
      </c>
      <c r="AE1169" s="26">
        <f>'1'!AE1169*$G1169</f>
        <v>0</v>
      </c>
      <c r="AF1169" s="26">
        <f t="shared" si="77"/>
        <v>14722.357058747648</v>
      </c>
      <c r="AG1169" s="26">
        <f t="shared" si="78"/>
        <v>26683.9508630157</v>
      </c>
      <c r="AH1169" s="56">
        <f t="shared" si="79"/>
        <v>1264</v>
      </c>
    </row>
    <row r="1170" spans="1:34">
      <c r="A1170" s="56">
        <f t="shared" si="80"/>
        <v>1265</v>
      </c>
      <c r="B1170" s="3">
        <f>'1'!B1170</f>
        <v>5790388</v>
      </c>
      <c r="C1170" t="str">
        <f>'1'!C1170</f>
        <v>KERN OIL: Replace PACIRAS GG1 Relays</v>
      </c>
      <c r="D1170" s="3" t="str">
        <f>'1'!D1170</f>
        <v>3F</v>
      </c>
      <c r="E1170" s="6">
        <f>'1'!E1170</f>
        <v>45548</v>
      </c>
      <c r="F1170" s="3" t="str">
        <f>'1'!F1170</f>
        <v>TOLO</v>
      </c>
      <c r="G1170" s="66">
        <f>'7'!$R$22</f>
        <v>6.8272183672611453E-2</v>
      </c>
      <c r="H1170" s="26">
        <f>'1'!H1170*$G1170</f>
        <v>1232.3811874743094</v>
      </c>
      <c r="I1170" s="26">
        <f>'1'!I1170*$G1170</f>
        <v>158.22761287964428</v>
      </c>
      <c r="J1170" s="26">
        <f>'1'!J1170*$G1170</f>
        <v>121.74295792500072</v>
      </c>
      <c r="K1170" s="26">
        <f>'1'!K1170*$G1170</f>
        <v>181.5425636038411</v>
      </c>
      <c r="L1170" s="26">
        <f>'1'!L1170*$G1170</f>
        <v>113.34547933326952</v>
      </c>
      <c r="M1170" s="26">
        <f>'1'!M1170*$G1170</f>
        <v>180.78474236507512</v>
      </c>
      <c r="N1170" s="26">
        <f>'1'!N1170*$G1170</f>
        <v>311.92195276342721</v>
      </c>
      <c r="O1170" s="26">
        <f>'1'!O1170*$G1170</f>
        <v>235.53220645214225</v>
      </c>
      <c r="P1170" s="26">
        <f>'1'!P1170*$G1170</f>
        <v>393.84857317056088</v>
      </c>
      <c r="Q1170" s="26">
        <f>'1'!Q1170*$G1170</f>
        <v>101.34322944362445</v>
      </c>
      <c r="R1170" s="26">
        <f>'1'!R1170*$G1170</f>
        <v>101.34322944362445</v>
      </c>
      <c r="S1170" s="26">
        <f>'1'!S1170*$G1170</f>
        <v>101.34322944362445</v>
      </c>
      <c r="T1170" s="26">
        <f>'1'!T1170*$G1170</f>
        <v>103.19340562115221</v>
      </c>
      <c r="U1170" s="26">
        <f>'1'!U1170*$G1170</f>
        <v>103.19340562115221</v>
      </c>
      <c r="V1170" s="26">
        <f>'1'!V1170*$G1170</f>
        <v>103.19340562115221</v>
      </c>
      <c r="W1170" s="26">
        <f>'1'!W1170*$G1170</f>
        <v>103.19340562115221</v>
      </c>
      <c r="X1170" s="26">
        <f>'1'!X1170*$G1170</f>
        <v>103.19340562115221</v>
      </c>
      <c r="Y1170" s="26">
        <f>'1'!Y1170*$G1170</f>
        <v>103.19340562115221</v>
      </c>
      <c r="Z1170" s="26">
        <f>'1'!Z1170*$G1170</f>
        <v>180.75743349160609</v>
      </c>
      <c r="AA1170" s="26">
        <f>'1'!AA1170*$G1170</f>
        <v>181.20120268547805</v>
      </c>
      <c r="AB1170" s="26">
        <f>'1'!AB1170*$G1170</f>
        <v>127.63484737594712</v>
      </c>
      <c r="AC1170" s="26">
        <f>'1'!AC1170*$G1170</f>
        <v>73.624722872544197</v>
      </c>
      <c r="AD1170" s="26">
        <f>'1'!AD1170*$G1170</f>
        <v>73.624722872544197</v>
      </c>
      <c r="AE1170" s="26">
        <f>'1'!AE1170*$G1170</f>
        <v>73.624722872544197</v>
      </c>
      <c r="AF1170" s="26">
        <f t="shared" si="77"/>
        <v>3233.3569642981438</v>
      </c>
      <c r="AG1170" s="26">
        <f t="shared" si="78"/>
        <v>1329.6280858975772</v>
      </c>
      <c r="AH1170" s="56">
        <f t="shared" si="79"/>
        <v>1265</v>
      </c>
    </row>
    <row r="1171" spans="1:34">
      <c r="A1171" s="56">
        <f t="shared" si="80"/>
        <v>1266</v>
      </c>
      <c r="B1171" s="3">
        <f>'1'!B1171</f>
        <v>5790390</v>
      </c>
      <c r="C1171" t="str">
        <f>'1'!C1171</f>
        <v>MIDSUN SW: Replace PACIRAS GG1 Relays</v>
      </c>
      <c r="D1171" s="3" t="str">
        <f>'1'!D1171</f>
        <v>3F</v>
      </c>
      <c r="E1171" s="6">
        <f>'1'!E1171</f>
        <v>45582</v>
      </c>
      <c r="F1171" s="3" t="str">
        <f>'1'!F1171</f>
        <v>TOLO</v>
      </c>
      <c r="G1171" s="66">
        <f>'7'!$R$22</f>
        <v>6.8272183672611453E-2</v>
      </c>
      <c r="H1171" s="26">
        <f>'1'!H1171*$G1171</f>
        <v>96.093098519200623</v>
      </c>
      <c r="I1171" s="26">
        <f>'1'!I1171*$G1171</f>
        <v>121.80440289030609</v>
      </c>
      <c r="J1171" s="26">
        <f>'1'!J1171*$G1171</f>
        <v>118.99841614136176</v>
      </c>
      <c r="K1171" s="26">
        <f>'1'!K1171*$G1171</f>
        <v>50.343908240183694</v>
      </c>
      <c r="L1171" s="26">
        <f>'1'!L1171*$G1171</f>
        <v>86.036605864224953</v>
      </c>
      <c r="M1171" s="26">
        <f>'1'!M1171*$G1171</f>
        <v>93.683090435557432</v>
      </c>
      <c r="N1171" s="26">
        <f>'1'!N1171*$G1171</f>
        <v>90.187554631519731</v>
      </c>
      <c r="O1171" s="26">
        <f>'1'!O1171*$G1171</f>
        <v>90.187554631519731</v>
      </c>
      <c r="P1171" s="26">
        <f>'1'!P1171*$G1171</f>
        <v>192.2271603486048</v>
      </c>
      <c r="Q1171" s="26">
        <f>'1'!Q1171*$G1171</f>
        <v>90.337753435599467</v>
      </c>
      <c r="R1171" s="26">
        <f>'1'!R1171*$G1171</f>
        <v>90.337753435599467</v>
      </c>
      <c r="S1171" s="26">
        <f>'1'!S1171*$G1171</f>
        <v>90.337753435599467</v>
      </c>
      <c r="T1171" s="26">
        <f>'1'!T1171*$G1171</f>
        <v>91.969458625374884</v>
      </c>
      <c r="U1171" s="26">
        <f>'1'!U1171*$G1171</f>
        <v>91.969458625374884</v>
      </c>
      <c r="V1171" s="26">
        <f>'1'!V1171*$G1171</f>
        <v>91.969458625374884</v>
      </c>
      <c r="W1171" s="26">
        <f>'1'!W1171*$G1171</f>
        <v>91.969458625374884</v>
      </c>
      <c r="X1171" s="26">
        <f>'1'!X1171*$G1171</f>
        <v>91.969458625374884</v>
      </c>
      <c r="Y1171" s="26">
        <f>'1'!Y1171*$G1171</f>
        <v>91.969458625374884</v>
      </c>
      <c r="Z1171" s="26">
        <f>'1'!Z1171*$G1171</f>
        <v>95.273832315129283</v>
      </c>
      <c r="AA1171" s="26">
        <f>'1'!AA1171*$G1171</f>
        <v>95.273832315129283</v>
      </c>
      <c r="AB1171" s="26">
        <f>'1'!AB1171*$G1171</f>
        <v>95.273832315129283</v>
      </c>
      <c r="AC1171" s="26">
        <f>'1'!AC1171*$G1171</f>
        <v>47.640329766748266</v>
      </c>
      <c r="AD1171" s="26">
        <f>'1'!AD1171*$G1171</f>
        <v>0</v>
      </c>
      <c r="AE1171" s="26">
        <f>'1'!AE1171*$G1171</f>
        <v>0</v>
      </c>
      <c r="AF1171" s="26">
        <f t="shared" si="77"/>
        <v>1210.5750520092774</v>
      </c>
      <c r="AG1171" s="26">
        <f t="shared" si="78"/>
        <v>885.27857846438542</v>
      </c>
      <c r="AH1171" s="56">
        <f t="shared" si="79"/>
        <v>1266</v>
      </c>
    </row>
    <row r="1172" spans="1:34">
      <c r="A1172" s="56">
        <f t="shared" si="80"/>
        <v>1267</v>
      </c>
      <c r="B1172" s="3">
        <f>'1'!B1172</f>
        <v>5790391</v>
      </c>
      <c r="C1172" t="str">
        <f>'1'!C1172</f>
        <v>MIDWAY: Replace PACIRAS 115/230kV Relays</v>
      </c>
      <c r="D1172" s="3" t="str">
        <f>'1'!D1172</f>
        <v>3F</v>
      </c>
      <c r="E1172" s="6">
        <f>'1'!E1172</f>
        <v>45525</v>
      </c>
      <c r="F1172" s="3" t="str">
        <f>'1'!F1172</f>
        <v>TOO</v>
      </c>
      <c r="G1172" s="66">
        <f>'7'!$R$22</f>
        <v>6.8272183672611453E-2</v>
      </c>
      <c r="H1172" s="26">
        <f>'1'!H1172*$G1172</f>
        <v>792.37379092269578</v>
      </c>
      <c r="I1172" s="26">
        <f>'1'!I1172*$G1172</f>
        <v>71.098652076657572</v>
      </c>
      <c r="J1172" s="26">
        <f>'1'!J1172*$G1172</f>
        <v>8.3155519713240764</v>
      </c>
      <c r="K1172" s="26">
        <f>'1'!K1172*$G1172</f>
        <v>72.539195152149674</v>
      </c>
      <c r="L1172" s="26">
        <f>'1'!L1172*$G1172</f>
        <v>72.539195152149674</v>
      </c>
      <c r="M1172" s="26">
        <f>'1'!M1172*$G1172</f>
        <v>141.3439018574075</v>
      </c>
      <c r="N1172" s="26">
        <f>'1'!N1172*$G1172</f>
        <v>76.417055184753991</v>
      </c>
      <c r="O1172" s="26">
        <f>'1'!O1172*$G1172</f>
        <v>76.417055184753991</v>
      </c>
      <c r="P1172" s="26">
        <f>'1'!P1172*$G1172</f>
        <v>178.46348812020634</v>
      </c>
      <c r="Q1172" s="26">
        <f>'1'!Q1172*$G1172</f>
        <v>76.642353390873623</v>
      </c>
      <c r="R1172" s="26">
        <f>'1'!R1172*$G1172</f>
        <v>76.642353390873623</v>
      </c>
      <c r="S1172" s="26">
        <f>'1'!S1172*$G1172</f>
        <v>76.642353390873623</v>
      </c>
      <c r="T1172" s="26">
        <f>'1'!T1172*$G1172</f>
        <v>78.021451501060369</v>
      </c>
      <c r="U1172" s="26">
        <f>'1'!U1172*$G1172</f>
        <v>78.021451501060369</v>
      </c>
      <c r="V1172" s="26">
        <f>'1'!V1172*$G1172</f>
        <v>78.021451501060369</v>
      </c>
      <c r="W1172" s="26">
        <f>'1'!W1172*$G1172</f>
        <v>78.021451501060369</v>
      </c>
      <c r="X1172" s="26">
        <f>'1'!X1172*$G1172</f>
        <v>78.021451501060369</v>
      </c>
      <c r="Y1172" s="26">
        <f>'1'!Y1172*$G1172</f>
        <v>78.021451501060369</v>
      </c>
      <c r="Z1172" s="26">
        <f>'1'!Z1172*$G1172</f>
        <v>80.834265468371967</v>
      </c>
      <c r="AA1172" s="26">
        <f>'1'!AA1172*$G1172</f>
        <v>40.417132734185984</v>
      </c>
      <c r="AB1172" s="26">
        <f>'1'!AB1172*$G1172</f>
        <v>0</v>
      </c>
      <c r="AC1172" s="26">
        <f>'1'!AC1172*$G1172</f>
        <v>0</v>
      </c>
      <c r="AD1172" s="26">
        <f>'1'!AD1172*$G1172</f>
        <v>0</v>
      </c>
      <c r="AE1172" s="26">
        <f>'1'!AE1172*$G1172</f>
        <v>0</v>
      </c>
      <c r="AF1172" s="26">
        <f t="shared" si="77"/>
        <v>1719.4349457947199</v>
      </c>
      <c r="AG1172" s="26">
        <f t="shared" si="78"/>
        <v>589.38010720892021</v>
      </c>
      <c r="AH1172" s="56">
        <f t="shared" si="79"/>
        <v>1267</v>
      </c>
    </row>
    <row r="1173" spans="1:34">
      <c r="A1173" s="56">
        <f t="shared" si="80"/>
        <v>1268</v>
      </c>
      <c r="B1173" s="3">
        <f>'1'!B1173</f>
        <v>5790392</v>
      </c>
      <c r="C1173" t="str">
        <f>'1'!C1173</f>
        <v>TAFT: Replace PACIRAS GG1 Relays</v>
      </c>
      <c r="D1173" s="3" t="str">
        <f>'1'!D1173</f>
        <v>3F</v>
      </c>
      <c r="E1173" s="6">
        <f>'1'!E1173</f>
        <v>45553</v>
      </c>
      <c r="F1173" s="3" t="str">
        <f>'1'!F1173</f>
        <v>TOLO</v>
      </c>
      <c r="G1173" s="66">
        <f>'7'!$R$22</f>
        <v>6.8272183672611453E-2</v>
      </c>
      <c r="H1173" s="26">
        <f>'1'!H1173*$G1173</f>
        <v>1170.6016884689634</v>
      </c>
      <c r="I1173" s="26">
        <f>'1'!I1173*$G1173</f>
        <v>406.77249753978634</v>
      </c>
      <c r="J1173" s="26">
        <f>'1'!J1173*$G1173</f>
        <v>28.701626015965854</v>
      </c>
      <c r="K1173" s="26">
        <f>'1'!K1173*$G1173</f>
        <v>382.20133863601347</v>
      </c>
      <c r="L1173" s="26">
        <f>'1'!L1173*$G1173</f>
        <v>107.13953783742915</v>
      </c>
      <c r="M1173" s="26">
        <f>'1'!M1173*$G1173</f>
        <v>107.13953783742915</v>
      </c>
      <c r="N1173" s="26">
        <f>'1'!N1173*$G1173</f>
        <v>418.41973207433381</v>
      </c>
      <c r="O1173" s="26">
        <f>'1'!O1173*$G1173</f>
        <v>114.06233726183196</v>
      </c>
      <c r="P1173" s="26">
        <f>'1'!P1173*$G1173</f>
        <v>114.06233726183196</v>
      </c>
      <c r="Q1173" s="26">
        <f>'1'!Q1173*$G1173</f>
        <v>113.47519648224748</v>
      </c>
      <c r="R1173" s="26">
        <f>'1'!R1173*$G1173</f>
        <v>113.47519648224748</v>
      </c>
      <c r="S1173" s="26">
        <f>'1'!S1173*$G1173</f>
        <v>113.47519648224748</v>
      </c>
      <c r="T1173" s="26">
        <f>'1'!T1173*$G1173</f>
        <v>115.52336199242583</v>
      </c>
      <c r="U1173" s="26">
        <f>'1'!U1173*$G1173</f>
        <v>115.52336199242583</v>
      </c>
      <c r="V1173" s="26">
        <f>'1'!V1173*$G1173</f>
        <v>115.52336199242583</v>
      </c>
      <c r="W1173" s="26">
        <f>'1'!W1173*$G1173</f>
        <v>115.52336199242583</v>
      </c>
      <c r="X1173" s="26">
        <f>'1'!X1173*$G1173</f>
        <v>115.52336199242583</v>
      </c>
      <c r="Y1173" s="26">
        <f>'1'!Y1173*$G1173</f>
        <v>115.52336199242583</v>
      </c>
      <c r="Z1173" s="26">
        <f>'1'!Z1173*$G1173</f>
        <v>119.68113797808788</v>
      </c>
      <c r="AA1173" s="26">
        <f>'1'!AA1173*$G1173</f>
        <v>119.68113797808788</v>
      </c>
      <c r="AB1173" s="26">
        <f>'1'!AB1173*$G1173</f>
        <v>59.840568989043938</v>
      </c>
      <c r="AC1173" s="26">
        <f>'1'!AC1173*$G1173</f>
        <v>0</v>
      </c>
      <c r="AD1173" s="26">
        <f>'1'!AD1173*$G1173</f>
        <v>0</v>
      </c>
      <c r="AE1173" s="26">
        <f>'1'!AE1173*$G1173</f>
        <v>0</v>
      </c>
      <c r="AF1173" s="26">
        <f t="shared" si="77"/>
        <v>3189.5262223803279</v>
      </c>
      <c r="AG1173" s="26">
        <f t="shared" si="78"/>
        <v>992.34301689977485</v>
      </c>
      <c r="AH1173" s="56">
        <f t="shared" si="79"/>
        <v>1268</v>
      </c>
    </row>
    <row r="1174" spans="1:34">
      <c r="A1174" s="56">
        <f t="shared" si="80"/>
        <v>1269</v>
      </c>
      <c r="B1174" s="3">
        <f>'1'!B1174</f>
        <v>5790393</v>
      </c>
      <c r="C1174" t="str">
        <f>'1'!C1174</f>
        <v>ELK HILLS: REPLACE PACIRAS GG2 RELAYS</v>
      </c>
      <c r="D1174" s="3" t="str">
        <f>'1'!D1174</f>
        <v>3F</v>
      </c>
      <c r="E1174" s="6">
        <f>'1'!E1174</f>
        <v>45468</v>
      </c>
      <c r="F1174" s="3" t="str">
        <f>'1'!F1174</f>
        <v>TOHI</v>
      </c>
      <c r="G1174" s="66">
        <f>'7'!$R$22</f>
        <v>6.8272183672611453E-2</v>
      </c>
      <c r="H1174" s="26">
        <f>'1'!H1174*$G1174</f>
        <v>1710.2182009989169</v>
      </c>
      <c r="I1174" s="26">
        <f>'1'!I1174*$G1174</f>
        <v>725.7128307847579</v>
      </c>
      <c r="J1174" s="26">
        <f>'1'!J1174*$G1174</f>
        <v>237.46430925007718</v>
      </c>
      <c r="K1174" s="26">
        <f>'1'!K1174*$G1174</f>
        <v>519.55131774857318</v>
      </c>
      <c r="L1174" s="26">
        <f>'1'!L1174*$G1174</f>
        <v>498.55079405087787</v>
      </c>
      <c r="M1174" s="26">
        <f>'1'!M1174*$G1174</f>
        <v>961.87996854505559</v>
      </c>
      <c r="N1174" s="26">
        <f>'1'!N1174*$G1174</f>
        <v>2029.4111413234771</v>
      </c>
      <c r="O1174" s="26">
        <f>'1'!O1174*$G1174</f>
        <v>567.52618121531714</v>
      </c>
      <c r="P1174" s="26">
        <f>'1'!P1174*$G1174</f>
        <v>383.66919058497456</v>
      </c>
      <c r="Q1174" s="26">
        <f>'1'!Q1174*$G1174</f>
        <v>568.7209444295878</v>
      </c>
      <c r="R1174" s="26">
        <f>'1'!R1174*$G1174</f>
        <v>3022.7372776681373</v>
      </c>
      <c r="S1174" s="26">
        <f>'1'!S1174*$G1174</f>
        <v>5923.1581110684247</v>
      </c>
      <c r="T1174" s="26">
        <f>'1'!T1174*$G1174</f>
        <v>9436.6221905385573</v>
      </c>
      <c r="U1174" s="26">
        <f>'1'!U1174*$G1174</f>
        <v>8288.1543440162568</v>
      </c>
      <c r="V1174" s="26">
        <f>'1'!V1174*$G1174</f>
        <v>15557.674053200413</v>
      </c>
      <c r="W1174" s="26">
        <f>'1'!W1174*$G1174</f>
        <v>8876.2372797353946</v>
      </c>
      <c r="X1174" s="26">
        <f>'1'!X1174*$G1174</f>
        <v>414.97198679886691</v>
      </c>
      <c r="Y1174" s="26">
        <f>'1'!Y1174*$G1174</f>
        <v>207.48599339943345</v>
      </c>
      <c r="Z1174" s="26">
        <f>'1'!Z1174*$G1174</f>
        <v>0</v>
      </c>
      <c r="AA1174" s="26">
        <f>'1'!AA1174*$G1174</f>
        <v>0</v>
      </c>
      <c r="AB1174" s="26">
        <f>'1'!AB1174*$G1174</f>
        <v>0</v>
      </c>
      <c r="AC1174" s="26">
        <f>'1'!AC1174*$G1174</f>
        <v>0</v>
      </c>
      <c r="AD1174" s="26">
        <f>'1'!AD1174*$G1174</f>
        <v>0</v>
      </c>
      <c r="AE1174" s="26">
        <f>'1'!AE1174*$G1174</f>
        <v>1274.4163709615359</v>
      </c>
      <c r="AF1174" s="26">
        <f t="shared" si="77"/>
        <v>17148.600267668178</v>
      </c>
      <c r="AG1174" s="26">
        <f t="shared" si="78"/>
        <v>44055.562218650462</v>
      </c>
      <c r="AH1174" s="56">
        <f t="shared" si="79"/>
        <v>1269</v>
      </c>
    </row>
    <row r="1175" spans="1:34">
      <c r="A1175" s="56">
        <f t="shared" si="80"/>
        <v>1270</v>
      </c>
      <c r="B1175" s="3">
        <f>'1'!B1175</f>
        <v>5790394</v>
      </c>
      <c r="C1175" t="str">
        <f>'1'!C1175</f>
        <v>LA PALOMA: Repl PACIRAS GG3 &amp; GG Relays</v>
      </c>
      <c r="D1175" s="3" t="str">
        <f>'1'!D1175</f>
        <v>3F</v>
      </c>
      <c r="E1175" s="6">
        <f>'1'!E1175</f>
        <v>45405</v>
      </c>
      <c r="F1175" s="3" t="str">
        <f>'1'!F1175</f>
        <v>TOHI</v>
      </c>
      <c r="G1175" s="66">
        <f>'7'!$R$22</f>
        <v>6.8272183672611453E-2</v>
      </c>
      <c r="H1175" s="26">
        <f>'1'!H1175*$G1175</f>
        <v>2720.2915039984691</v>
      </c>
      <c r="I1175" s="26">
        <f>'1'!I1175*$G1175</f>
        <v>749.81291162118976</v>
      </c>
      <c r="J1175" s="26">
        <f>'1'!J1175*$G1175</f>
        <v>891.38893890308418</v>
      </c>
      <c r="K1175" s="26">
        <f>'1'!K1175*$G1175</f>
        <v>1339.2612910137825</v>
      </c>
      <c r="L1175" s="26">
        <f>'1'!L1175*$G1175</f>
        <v>632.84900655327181</v>
      </c>
      <c r="M1175" s="26">
        <f>'1'!M1175*$G1175</f>
        <v>1134.7246559490059</v>
      </c>
      <c r="N1175" s="26">
        <f>'1'!N1175*$G1175</f>
        <v>1704.0259139398111</v>
      </c>
      <c r="O1175" s="26">
        <f>'1'!O1175*$G1175</f>
        <v>1373.1925662990704</v>
      </c>
      <c r="P1175" s="26">
        <f>'1'!P1175*$G1175</f>
        <v>326.93500595303453</v>
      </c>
      <c r="Q1175" s="26">
        <f>'1'!Q1175*$G1175</f>
        <v>189.7830161731253</v>
      </c>
      <c r="R1175" s="26">
        <f>'1'!R1175*$G1175</f>
        <v>4428.236241281088</v>
      </c>
      <c r="S1175" s="26">
        <f>'1'!S1175*$G1175</f>
        <v>5576.8747682625726</v>
      </c>
      <c r="T1175" s="26">
        <f>'1'!T1175*$G1175</f>
        <v>7412.5908972884836</v>
      </c>
      <c r="U1175" s="26">
        <f>'1'!U1175*$G1175</f>
        <v>7359.345421242213</v>
      </c>
      <c r="V1175" s="26">
        <f>'1'!V1175*$G1175</f>
        <v>7773.4093879982338</v>
      </c>
      <c r="W1175" s="26">
        <f>'1'!W1175*$G1175</f>
        <v>6725.0968349236528</v>
      </c>
      <c r="X1175" s="26">
        <f>'1'!X1175*$G1175</f>
        <v>6112.0535888538061</v>
      </c>
      <c r="Y1175" s="26">
        <f>'1'!Y1175*$G1175</f>
        <v>1349.4201919442671</v>
      </c>
      <c r="Z1175" s="26">
        <f>'1'!Z1175*$G1175</f>
        <v>499.95720103453368</v>
      </c>
      <c r="AA1175" s="26">
        <f>'1'!AA1175*$G1175</f>
        <v>49.9547567932498</v>
      </c>
      <c r="AB1175" s="26">
        <f>'1'!AB1175*$G1175</f>
        <v>133.62231788403514</v>
      </c>
      <c r="AC1175" s="26">
        <f>'1'!AC1175*$G1175</f>
        <v>0</v>
      </c>
      <c r="AD1175" s="26">
        <f>'1'!AD1175*$G1175</f>
        <v>133.62231788403514</v>
      </c>
      <c r="AE1175" s="26">
        <f>'1'!AE1175*$G1175</f>
        <v>0</v>
      </c>
      <c r="AF1175" s="26">
        <f t="shared" si="77"/>
        <v>21067.375819947505</v>
      </c>
      <c r="AG1175" s="26">
        <f t="shared" si="78"/>
        <v>37549.072915846518</v>
      </c>
      <c r="AH1175" s="56">
        <f t="shared" si="79"/>
        <v>1270</v>
      </c>
    </row>
    <row r="1176" spans="1:34">
      <c r="A1176" s="56">
        <f t="shared" si="80"/>
        <v>1271</v>
      </c>
      <c r="B1176" s="3">
        <f>'1'!B1176</f>
        <v>5790395</v>
      </c>
      <c r="C1176" t="str">
        <f>'1'!C1176</f>
        <v>SUNRISE: Replace PACIRAS GG 4 Relays</v>
      </c>
      <c r="D1176" s="3" t="str">
        <f>'1'!D1176</f>
        <v>3F</v>
      </c>
      <c r="E1176" s="6">
        <f>'1'!E1176</f>
        <v>45505</v>
      </c>
      <c r="F1176" s="3" t="str">
        <f>'1'!F1176</f>
        <v>TOHI</v>
      </c>
      <c r="G1176" s="66">
        <f>'7'!$R$22</f>
        <v>6.8272183672611453E-2</v>
      </c>
      <c r="H1176" s="26">
        <f>'1'!H1176*$G1176</f>
        <v>2831.7799799358436</v>
      </c>
      <c r="I1176" s="26">
        <f>'1'!I1176*$G1176</f>
        <v>1249.1010452557318</v>
      </c>
      <c r="J1176" s="26">
        <f>'1'!J1176*$G1176</f>
        <v>123.80477787191361</v>
      </c>
      <c r="K1176" s="26">
        <f>'1'!K1176*$G1176</f>
        <v>371.02518216880696</v>
      </c>
      <c r="L1176" s="26">
        <f>'1'!L1176*$G1176</f>
        <v>414.13223893969376</v>
      </c>
      <c r="M1176" s="26">
        <f>'1'!M1176*$G1176</f>
        <v>965.47108540623481</v>
      </c>
      <c r="N1176" s="26">
        <f>'1'!N1176*$G1176</f>
        <v>1970.9496704446201</v>
      </c>
      <c r="O1176" s="26">
        <f>'1'!O1176*$G1176</f>
        <v>507.32376965280844</v>
      </c>
      <c r="P1176" s="26">
        <f>'1'!P1176*$G1176</f>
        <v>355.69807693430567</v>
      </c>
      <c r="Q1176" s="26">
        <f>'1'!Q1176*$G1176</f>
        <v>244.01161166428059</v>
      </c>
      <c r="R1176" s="26">
        <f>'1'!R1176*$G1176</f>
        <v>244.701160719374</v>
      </c>
      <c r="S1176" s="26">
        <f>'1'!S1176*$G1176</f>
        <v>245.39070977446735</v>
      </c>
      <c r="T1176" s="26">
        <f>'1'!T1176*$G1176</f>
        <v>266.79403935583099</v>
      </c>
      <c r="U1176" s="26">
        <f>'1'!U1176*$G1176</f>
        <v>6779.5165925290921</v>
      </c>
      <c r="V1176" s="26">
        <f>'1'!V1176*$G1176</f>
        <v>8745.2297864860229</v>
      </c>
      <c r="W1176" s="26">
        <f>'1'!W1176*$G1176</f>
        <v>8227.44671829457</v>
      </c>
      <c r="X1176" s="26">
        <f>'1'!X1176*$G1176</f>
        <v>9011.7029465785927</v>
      </c>
      <c r="Y1176" s="26">
        <f>'1'!Y1176*$G1176</f>
        <v>7777.307729685941</v>
      </c>
      <c r="Z1176" s="26">
        <f>'1'!Z1176*$G1176</f>
        <v>8809.3510213913396</v>
      </c>
      <c r="AA1176" s="26">
        <f>'1'!AA1176*$G1176</f>
        <v>7801.7082081305325</v>
      </c>
      <c r="AB1176" s="26">
        <f>'1'!AB1176*$G1176</f>
        <v>761.78785263736575</v>
      </c>
      <c r="AC1176" s="26">
        <f>'1'!AC1176*$G1176</f>
        <v>366.34171036886579</v>
      </c>
      <c r="AD1176" s="26">
        <f>'1'!AD1176*$G1176</f>
        <v>133.62231788403514</v>
      </c>
      <c r="AE1176" s="26">
        <f>'1'!AE1176*$G1176</f>
        <v>0</v>
      </c>
      <c r="AF1176" s="26">
        <f t="shared" si="77"/>
        <v>9523.3893087680808</v>
      </c>
      <c r="AG1176" s="26">
        <f t="shared" si="78"/>
        <v>58680.808923342192</v>
      </c>
      <c r="AH1176" s="56">
        <f t="shared" si="79"/>
        <v>1271</v>
      </c>
    </row>
    <row r="1177" spans="1:34">
      <c r="A1177" s="56">
        <f t="shared" si="80"/>
        <v>1272</v>
      </c>
      <c r="B1177" s="3">
        <f>'1'!B1177</f>
        <v>5790396</v>
      </c>
      <c r="C1177" t="str">
        <f>'1'!C1177</f>
        <v>SFGO: Replace PACIRAS GG1 - GG5 Relays</v>
      </c>
      <c r="D1177" s="3" t="str">
        <f>'1'!D1177</f>
        <v>3F</v>
      </c>
      <c r="E1177" s="6">
        <f>'1'!E1177</f>
        <v>45520</v>
      </c>
      <c r="F1177" s="3" t="str">
        <f>'1'!F1177</f>
        <v>TOO</v>
      </c>
      <c r="G1177" s="66">
        <f>'7'!$R$22</f>
        <v>6.8272183672611453E-2</v>
      </c>
      <c r="H1177" s="26">
        <f>'1'!H1177*$G1177</f>
        <v>91.157019639670821</v>
      </c>
      <c r="I1177" s="26">
        <f>'1'!I1177*$G1177</f>
        <v>250.65449513562569</v>
      </c>
      <c r="J1177" s="26">
        <f>'1'!J1177*$G1177</f>
        <v>188.90913222211589</v>
      </c>
      <c r="K1177" s="26">
        <f>'1'!K1177*$G1177</f>
        <v>109.1877033476075</v>
      </c>
      <c r="L1177" s="26">
        <f>'1'!L1177*$G1177</f>
        <v>106.88010353947323</v>
      </c>
      <c r="M1177" s="26">
        <f>'1'!M1177*$G1177</f>
        <v>137.50017791663944</v>
      </c>
      <c r="N1177" s="26">
        <f>'1'!N1177*$G1177</f>
        <v>98.612342096719985</v>
      </c>
      <c r="O1177" s="26">
        <f>'1'!O1177*$G1177</f>
        <v>98.612342096719985</v>
      </c>
      <c r="P1177" s="26">
        <f>'1'!P1177*$G1177</f>
        <v>98.612342096719985</v>
      </c>
      <c r="Q1177" s="26">
        <f>'1'!Q1177*$G1177</f>
        <v>98.113955155909906</v>
      </c>
      <c r="R1177" s="26">
        <f>'1'!R1177*$G1177</f>
        <v>98.113955155909906</v>
      </c>
      <c r="S1177" s="26">
        <f>'1'!S1177*$G1177</f>
        <v>98.113955155909906</v>
      </c>
      <c r="T1177" s="26">
        <f>'1'!T1177*$G1177</f>
        <v>99.882204713030561</v>
      </c>
      <c r="U1177" s="26">
        <f>'1'!U1177*$G1177</f>
        <v>99.882204713030561</v>
      </c>
      <c r="V1177" s="26">
        <f>'1'!V1177*$G1177</f>
        <v>99.882204713030561</v>
      </c>
      <c r="W1177" s="26">
        <f>'1'!W1177*$G1177</f>
        <v>99.882204713030561</v>
      </c>
      <c r="X1177" s="26">
        <f>'1'!X1177*$G1177</f>
        <v>99.882204713030561</v>
      </c>
      <c r="Y1177" s="26">
        <f>'1'!Y1177*$G1177</f>
        <v>99.882204713030561</v>
      </c>
      <c r="Z1177" s="26">
        <f>'1'!Z1177*$G1177</f>
        <v>103.4733215742099</v>
      </c>
      <c r="AA1177" s="26">
        <f>'1'!AA1177*$G1177</f>
        <v>51.736660787104952</v>
      </c>
      <c r="AB1177" s="26">
        <f>'1'!AB1177*$G1177</f>
        <v>0</v>
      </c>
      <c r="AC1177" s="26">
        <f>'1'!AC1177*$G1177</f>
        <v>0</v>
      </c>
      <c r="AD1177" s="26">
        <f>'1'!AD1177*$G1177</f>
        <v>0</v>
      </c>
      <c r="AE1177" s="26">
        <f>'1'!AE1177*$G1177</f>
        <v>0</v>
      </c>
      <c r="AF1177" s="26">
        <f t="shared" si="77"/>
        <v>1474.4675235590221</v>
      </c>
      <c r="AG1177" s="26">
        <f t="shared" si="78"/>
        <v>754.50321063949821</v>
      </c>
      <c r="AH1177" s="56">
        <f t="shared" si="79"/>
        <v>1272</v>
      </c>
    </row>
    <row r="1178" spans="1:34">
      <c r="A1178" s="56">
        <f t="shared" si="80"/>
        <v>1273</v>
      </c>
      <c r="B1178" s="3">
        <f>'1'!B1178</f>
        <v>5790397</v>
      </c>
      <c r="C1178" t="str">
        <f>'1'!C1178</f>
        <v>VGCC: Replace PACIRAS GG1 - GG5 Relays</v>
      </c>
      <c r="D1178" s="3" t="str">
        <f>'1'!D1178</f>
        <v>3F</v>
      </c>
      <c r="E1178" s="6">
        <f>'1'!E1178</f>
        <v>45467</v>
      </c>
      <c r="F1178" s="3" t="str">
        <f>'1'!F1178</f>
        <v>TOO</v>
      </c>
      <c r="G1178" s="66">
        <f>'7'!$R$22</f>
        <v>6.8272183672611453E-2</v>
      </c>
      <c r="H1178" s="26">
        <f>'1'!H1178*$G1178</f>
        <v>3156.5029671378852</v>
      </c>
      <c r="I1178" s="26">
        <f>'1'!I1178*$G1178</f>
        <v>311.6488640287368</v>
      </c>
      <c r="J1178" s="26">
        <f>'1'!J1178*$G1178</f>
        <v>960.5759698369086</v>
      </c>
      <c r="K1178" s="26">
        <f>'1'!K1178*$G1178</f>
        <v>547.90475562780864</v>
      </c>
      <c r="L1178" s="26">
        <f>'1'!L1178*$G1178</f>
        <v>147.3518540205973</v>
      </c>
      <c r="M1178" s="26">
        <f>'1'!M1178*$G1178</f>
        <v>174.38763875495144</v>
      </c>
      <c r="N1178" s="26">
        <f>'1'!N1178*$G1178</f>
        <v>1508.7606414177751</v>
      </c>
      <c r="O1178" s="26">
        <f>'1'!O1178*$G1178</f>
        <v>463.65688097580613</v>
      </c>
      <c r="P1178" s="26">
        <f>'1'!P1178*$G1178</f>
        <v>2298.9906857731507</v>
      </c>
      <c r="Q1178" s="26">
        <f>'1'!Q1178*$G1178</f>
        <v>628.97114652066762</v>
      </c>
      <c r="R1178" s="26">
        <f>'1'!R1178*$G1178</f>
        <v>492.43360639381183</v>
      </c>
      <c r="S1178" s="26">
        <f>'1'!S1178*$G1178</f>
        <v>494.30426422644143</v>
      </c>
      <c r="T1178" s="26">
        <f>'1'!T1178*$G1178</f>
        <v>555.89260111750423</v>
      </c>
      <c r="U1178" s="26">
        <f>'1'!U1178*$G1178</f>
        <v>558.1046198684968</v>
      </c>
      <c r="V1178" s="26">
        <f>'1'!V1178*$G1178</f>
        <v>560.32346583785682</v>
      </c>
      <c r="W1178" s="26">
        <f>'1'!W1178*$G1178</f>
        <v>562.53548458884927</v>
      </c>
      <c r="X1178" s="26">
        <f>'1'!X1178*$G1178</f>
        <v>564.75433055820918</v>
      </c>
      <c r="Y1178" s="26">
        <f>'1'!Y1178*$G1178</f>
        <v>468.11505456962772</v>
      </c>
      <c r="Z1178" s="26">
        <f>'1'!Z1178*$G1178</f>
        <v>369.25693261168635</v>
      </c>
      <c r="AA1178" s="26">
        <f>'1'!AA1178*$G1178</f>
        <v>369.25693261168635</v>
      </c>
      <c r="AB1178" s="26">
        <f>'1'!AB1178*$G1178</f>
        <v>369.25693261168635</v>
      </c>
      <c r="AC1178" s="26">
        <f>'1'!AC1178*$G1178</f>
        <v>0</v>
      </c>
      <c r="AD1178" s="26">
        <f>'1'!AD1178*$G1178</f>
        <v>0</v>
      </c>
      <c r="AE1178" s="26">
        <f>'1'!AE1178*$G1178</f>
        <v>0</v>
      </c>
      <c r="AF1178" s="26">
        <f t="shared" si="77"/>
        <v>11185.48927471454</v>
      </c>
      <c r="AG1178" s="26">
        <f t="shared" si="78"/>
        <v>4377.4963543756039</v>
      </c>
      <c r="AH1178" s="56">
        <f t="shared" si="79"/>
        <v>1273</v>
      </c>
    </row>
    <row r="1179" spans="1:34">
      <c r="A1179" s="56">
        <f t="shared" si="80"/>
        <v>1274</v>
      </c>
      <c r="B1179" s="3">
        <f>'1'!B1179</f>
        <v>5790909</v>
      </c>
      <c r="C1179" t="str">
        <f>'1'!C1179</f>
        <v>POE PH: EM Repl CB212/252 Com</v>
      </c>
      <c r="D1179" s="3" t="str">
        <f>'1'!D1179</f>
        <v>3F</v>
      </c>
      <c r="E1179" s="6">
        <f>'1'!E1179</f>
        <v>45329</v>
      </c>
      <c r="F1179" s="3" t="str">
        <f>'1'!F1179</f>
        <v>TOHI</v>
      </c>
      <c r="G1179" s="66">
        <f>'7'!$R$22</f>
        <v>6.8272183672611453E-2</v>
      </c>
      <c r="H1179" s="26">
        <f>'1'!H1179*$G1179</f>
        <v>1084.5104648578001</v>
      </c>
      <c r="I1179" s="26">
        <f>'1'!I1179*$G1179</f>
        <v>637.92845701851411</v>
      </c>
      <c r="J1179" s="26">
        <f>'1'!J1179*$G1179</f>
        <v>540.463087607494</v>
      </c>
      <c r="K1179" s="26">
        <f>'1'!K1179*$G1179</f>
        <v>312.11311487771053</v>
      </c>
      <c r="L1179" s="26">
        <f>'1'!L1179*$G1179</f>
        <v>1935.1272556716008</v>
      </c>
      <c r="M1179" s="26">
        <f>'1'!M1179*$G1179</f>
        <v>1201.0920456971517</v>
      </c>
      <c r="N1179" s="26">
        <f>'1'!N1179*$G1179</f>
        <v>2592.6566566225215</v>
      </c>
      <c r="O1179" s="26">
        <f>'1'!O1179*$G1179</f>
        <v>387.13741751554323</v>
      </c>
      <c r="P1179" s="26">
        <f>'1'!P1179*$G1179</f>
        <v>464.94039802885129</v>
      </c>
      <c r="Q1179" s="26">
        <f>'1'!Q1179*$G1179</f>
        <v>439.98008767814451</v>
      </c>
      <c r="R1179" s="26">
        <f>'1'!R1179*$G1179</f>
        <v>440.90858937609204</v>
      </c>
      <c r="S1179" s="26">
        <f>'1'!S1179*$G1179</f>
        <v>1693.0477468052552</v>
      </c>
      <c r="T1179" s="26">
        <f>'1'!T1179*$G1179</f>
        <v>11633.907804294618</v>
      </c>
      <c r="U1179" s="26">
        <f>'1'!U1179*$G1179</f>
        <v>3969.6588107705238</v>
      </c>
      <c r="V1179" s="26">
        <f>'1'!V1179*$G1179</f>
        <v>618.4640574534526</v>
      </c>
      <c r="W1179" s="26">
        <f>'1'!W1179*$G1179</f>
        <v>117.80365292709106</v>
      </c>
      <c r="X1179" s="26">
        <f>'1'!X1179*$G1179</f>
        <v>0</v>
      </c>
      <c r="Y1179" s="26">
        <f>'1'!Y1179*$G1179</f>
        <v>0</v>
      </c>
      <c r="Z1179" s="26">
        <f>'1'!Z1179*$G1179</f>
        <v>0</v>
      </c>
      <c r="AA1179" s="26">
        <f>'1'!AA1179*$G1179</f>
        <v>0</v>
      </c>
      <c r="AB1179" s="26">
        <f>'1'!AB1179*$G1179</f>
        <v>0</v>
      </c>
      <c r="AC1179" s="26">
        <f>'1'!AC1179*$G1179</f>
        <v>0</v>
      </c>
      <c r="AD1179" s="26">
        <f>'1'!AD1179*$G1179</f>
        <v>0</v>
      </c>
      <c r="AE1179" s="26">
        <f>'1'!AE1179*$G1179</f>
        <v>0</v>
      </c>
      <c r="AF1179" s="26">
        <f t="shared" si="77"/>
        <v>11729.90532175668</v>
      </c>
      <c r="AG1179" s="26">
        <f t="shared" si="78"/>
        <v>16339.834325445685</v>
      </c>
      <c r="AH1179" s="56">
        <f t="shared" si="79"/>
        <v>1274</v>
      </c>
    </row>
    <row r="1180" spans="1:34">
      <c r="A1180" s="56">
        <f t="shared" si="80"/>
        <v>1275</v>
      </c>
      <c r="B1180" s="3">
        <f>'1'!B1180</f>
        <v>5791068</v>
      </c>
      <c r="C1180" t="str">
        <f>'1'!C1180</f>
        <v>CAMP ONE - NU INST DTT IT</v>
      </c>
      <c r="D1180" s="3" t="str">
        <f>'1'!D1180</f>
        <v>3F</v>
      </c>
      <c r="E1180" s="6">
        <f>'1'!E1180</f>
        <v>45301</v>
      </c>
      <c r="F1180" s="3" t="str">
        <f>'1'!F1180</f>
        <v>TOLO</v>
      </c>
      <c r="G1180" s="66">
        <f>'7'!$R$22</f>
        <v>6.8272183672611453E-2</v>
      </c>
      <c r="H1180" s="26">
        <f>'1'!H1180*$G1180</f>
        <v>39.515939909707505</v>
      </c>
      <c r="I1180" s="26">
        <f>'1'!I1180*$G1180</f>
        <v>11.961286579441525</v>
      </c>
      <c r="J1180" s="26">
        <f>'1'!J1180*$G1180</f>
        <v>274.24936181288024</v>
      </c>
      <c r="K1180" s="26">
        <f>'1'!K1180*$G1180</f>
        <v>13.59299176921694</v>
      </c>
      <c r="L1180" s="26">
        <f>'1'!L1180*$G1180</f>
        <v>25.752267681309039</v>
      </c>
      <c r="M1180" s="26">
        <f>'1'!M1180*$G1180</f>
        <v>19.232274140574646</v>
      </c>
      <c r="N1180" s="26">
        <f>'1'!N1180*$G1180</f>
        <v>2285.1519141427129</v>
      </c>
      <c r="O1180" s="26">
        <f>'1'!O1180*$G1180</f>
        <v>17.218244722232608</v>
      </c>
      <c r="P1180" s="26">
        <f>'1'!P1180*$G1180</f>
        <v>28.162275764952224</v>
      </c>
      <c r="Q1180" s="26">
        <f>'1'!Q1180*$G1180</f>
        <v>27.984768087403435</v>
      </c>
      <c r="R1180" s="26">
        <f>'1'!R1180*$G1180</f>
        <v>85.586009451985731</v>
      </c>
      <c r="S1180" s="26">
        <f>'1'!S1180*$G1180</f>
        <v>90.713250445798835</v>
      </c>
      <c r="T1180" s="26">
        <f>'1'!T1180*$G1180</f>
        <v>284.75645088009509</v>
      </c>
      <c r="U1180" s="26">
        <f>'1'!U1180*$G1180</f>
        <v>287.78773583515908</v>
      </c>
      <c r="V1180" s="26">
        <f>'1'!V1180*$G1180</f>
        <v>282.11431737196506</v>
      </c>
      <c r="W1180" s="26">
        <f>'1'!W1180*$G1180</f>
        <v>279.21274956587905</v>
      </c>
      <c r="X1180" s="26">
        <f>'1'!X1180*$G1180</f>
        <v>279.21274956587905</v>
      </c>
      <c r="Y1180" s="26">
        <f>'1'!Y1180*$G1180</f>
        <v>83.455917321400236</v>
      </c>
      <c r="Z1180" s="26">
        <f>'1'!Z1180*$G1180</f>
        <v>0</v>
      </c>
      <c r="AA1180" s="26">
        <f>'1'!AA1180*$G1180</f>
        <v>0</v>
      </c>
      <c r="AB1180" s="26">
        <f>'1'!AB1180*$G1180</f>
        <v>0</v>
      </c>
      <c r="AC1180" s="26">
        <f>'1'!AC1180*$G1180</f>
        <v>0</v>
      </c>
      <c r="AD1180" s="26">
        <f>'1'!AD1180*$G1180</f>
        <v>0</v>
      </c>
      <c r="AE1180" s="26">
        <f>'1'!AE1180*$G1180</f>
        <v>0</v>
      </c>
      <c r="AF1180" s="26">
        <f t="shared" si="77"/>
        <v>2919.1205845082154</v>
      </c>
      <c r="AG1180" s="26">
        <f t="shared" si="78"/>
        <v>1496.5399205403776</v>
      </c>
      <c r="AH1180" s="56">
        <f t="shared" si="79"/>
        <v>1275</v>
      </c>
    </row>
    <row r="1181" spans="1:34">
      <c r="A1181" s="56">
        <f t="shared" si="80"/>
        <v>1276</v>
      </c>
      <c r="B1181" s="3">
        <f>'1'!B1181</f>
        <v>5791069</v>
      </c>
      <c r="C1181" t="str">
        <f>'1'!C1181</f>
        <v>CHICO A SUB - NU INST DTT IT</v>
      </c>
      <c r="D1181" s="3" t="str">
        <f>'1'!D1181</f>
        <v>3F</v>
      </c>
      <c r="E1181" s="6">
        <f>'1'!E1181</f>
        <v>45301</v>
      </c>
      <c r="F1181" s="3" t="str">
        <f>'1'!F1181</f>
        <v>TOLO</v>
      </c>
      <c r="G1181" s="66">
        <f>'7'!$R$22</f>
        <v>6.8272183672611453E-2</v>
      </c>
      <c r="H1181" s="26">
        <f>'1'!H1181*$G1181</f>
        <v>223.15445955229782</v>
      </c>
      <c r="I1181" s="26">
        <f>'1'!I1181*$G1181</f>
        <v>15.962036542656559</v>
      </c>
      <c r="J1181" s="26">
        <f>'1'!J1181*$G1181</f>
        <v>15.962036542656559</v>
      </c>
      <c r="K1181" s="26">
        <f>'1'!K1181*$G1181</f>
        <v>16.023481507961908</v>
      </c>
      <c r="L1181" s="26">
        <f>'1'!L1181*$G1181</f>
        <v>16.023481507961908</v>
      </c>
      <c r="M1181" s="26">
        <f>'1'!M1181*$G1181</f>
        <v>16.023481507961908</v>
      </c>
      <c r="N1181" s="26">
        <f>'1'!N1181*$G1181</f>
        <v>16.788129965095155</v>
      </c>
      <c r="O1181" s="26">
        <f>'1'!O1181*$G1181</f>
        <v>16.788129965095155</v>
      </c>
      <c r="P1181" s="26">
        <f>'1'!P1181*$G1181</f>
        <v>16.788129965095155</v>
      </c>
      <c r="Q1181" s="26">
        <f>'1'!Q1181*$G1181</f>
        <v>16.699376126320765</v>
      </c>
      <c r="R1181" s="26">
        <f>'1'!R1181*$G1181</f>
        <v>54.494857007478466</v>
      </c>
      <c r="S1181" s="26">
        <f>'1'!S1181*$G1181</f>
        <v>7918.5014327392691</v>
      </c>
      <c r="T1181" s="26">
        <f>'1'!T1181*$G1181</f>
        <v>3226.8164891023075</v>
      </c>
      <c r="U1181" s="26">
        <f>'1'!U1181*$G1181</f>
        <v>2917.4342615715018</v>
      </c>
      <c r="V1181" s="26">
        <f>'1'!V1181*$G1181</f>
        <v>1754.458576018769</v>
      </c>
      <c r="W1181" s="26">
        <f>'1'!W1181*$G1181</f>
        <v>210.76988543408609</v>
      </c>
      <c r="X1181" s="26">
        <f>'1'!X1181*$G1181</f>
        <v>114.90891233937234</v>
      </c>
      <c r="Y1181" s="26">
        <f>'1'!Y1181*$G1181</f>
        <v>44.199411709648651</v>
      </c>
      <c r="Z1181" s="26">
        <f>'1'!Z1181*$G1181</f>
        <v>48.794129670815408</v>
      </c>
      <c r="AA1181" s="26">
        <f>'1'!AA1181*$G1181</f>
        <v>10.9645126978214</v>
      </c>
      <c r="AB1181" s="26">
        <f>'1'!AB1181*$G1181</f>
        <v>0</v>
      </c>
      <c r="AC1181" s="26">
        <f>'1'!AC1181*$G1181</f>
        <v>0</v>
      </c>
      <c r="AD1181" s="26">
        <f>'1'!AD1181*$G1181</f>
        <v>0</v>
      </c>
      <c r="AE1181" s="26">
        <f>'1'!AE1181*$G1181</f>
        <v>0</v>
      </c>
      <c r="AF1181" s="26">
        <f t="shared" si="77"/>
        <v>8343.2090329298499</v>
      </c>
      <c r="AG1181" s="26">
        <f t="shared" si="78"/>
        <v>8328.3461785443233</v>
      </c>
      <c r="AH1181" s="56">
        <f t="shared" si="79"/>
        <v>1276</v>
      </c>
    </row>
    <row r="1182" spans="1:34">
      <c r="A1182" s="56">
        <f t="shared" si="80"/>
        <v>1277</v>
      </c>
      <c r="B1182" s="3">
        <f>'1'!B1182</f>
        <v>5791070</v>
      </c>
      <c r="C1182" t="str">
        <f>'1'!C1182</f>
        <v>CENTERVILLE PH SUB - NU INST DTT</v>
      </c>
      <c r="D1182" s="3" t="str">
        <f>'1'!D1182</f>
        <v>3F</v>
      </c>
      <c r="E1182" s="6">
        <f>'1'!E1182</f>
        <v>45301</v>
      </c>
      <c r="F1182" s="3" t="str">
        <f>'1'!F1182</f>
        <v>TOLO</v>
      </c>
      <c r="G1182" s="66">
        <f>'7'!$R$22</f>
        <v>6.8272183672611453E-2</v>
      </c>
      <c r="H1182" s="26">
        <f>'1'!H1182*$G1182</f>
        <v>444.06959148013391</v>
      </c>
      <c r="I1182" s="26">
        <f>'1'!I1182*$G1182</f>
        <v>429.26135484154452</v>
      </c>
      <c r="J1182" s="26">
        <f>'1'!J1182*$G1182</f>
        <v>270.85623428435139</v>
      </c>
      <c r="K1182" s="26">
        <f>'1'!K1182*$G1182</f>
        <v>165.35522885506495</v>
      </c>
      <c r="L1182" s="26">
        <f>'1'!L1182*$G1182</f>
        <v>151.63934715523729</v>
      </c>
      <c r="M1182" s="26">
        <f>'1'!M1182*$G1182</f>
        <v>82.650305554063422</v>
      </c>
      <c r="N1182" s="26">
        <f>'1'!N1182*$G1182</f>
        <v>134.55081958198267</v>
      </c>
      <c r="O1182" s="26">
        <f>'1'!O1182*$G1182</f>
        <v>166.47489266729576</v>
      </c>
      <c r="P1182" s="26">
        <f>'1'!P1182*$G1182</f>
        <v>151.63251993687004</v>
      </c>
      <c r="Q1182" s="26">
        <f>'1'!Q1182*$G1182</f>
        <v>168.60498479788123</v>
      </c>
      <c r="R1182" s="26">
        <f>'1'!R1182*$G1182</f>
        <v>1051.0707492949552</v>
      </c>
      <c r="S1182" s="26">
        <f>'1'!S1182*$G1182</f>
        <v>1193.3499800686773</v>
      </c>
      <c r="T1182" s="26">
        <f>'1'!T1182*$G1182</f>
        <v>1018.7165614525045</v>
      </c>
      <c r="U1182" s="26">
        <f>'1'!U1182*$G1182</f>
        <v>868.99566265846761</v>
      </c>
      <c r="V1182" s="26">
        <f>'1'!V1182*$G1182</f>
        <v>54.453893697274893</v>
      </c>
      <c r="W1182" s="26">
        <f>'1'!W1182*$G1182</f>
        <v>57.287189319688267</v>
      </c>
      <c r="X1182" s="26">
        <f>'1'!X1182*$G1182</f>
        <v>57.287189319688267</v>
      </c>
      <c r="Y1182" s="26">
        <f>'1'!Y1182*$G1182</f>
        <v>51.98244064832636</v>
      </c>
      <c r="Z1182" s="26">
        <f>'1'!Z1182*$G1182</f>
        <v>57.287189319688267</v>
      </c>
      <c r="AA1182" s="26">
        <f>'1'!AA1182*$G1182</f>
        <v>57.287189319688267</v>
      </c>
      <c r="AB1182" s="26">
        <f>'1'!AB1182*$G1182</f>
        <v>51.98244064832636</v>
      </c>
      <c r="AC1182" s="26">
        <f>'1'!AC1182*$G1182</f>
        <v>51.98244064832636</v>
      </c>
      <c r="AD1182" s="26">
        <f>'1'!AD1182*$G1182</f>
        <v>0</v>
      </c>
      <c r="AE1182" s="26">
        <f>'1'!AE1182*$G1182</f>
        <v>0</v>
      </c>
      <c r="AF1182" s="26">
        <f t="shared" si="77"/>
        <v>4409.5160085180578</v>
      </c>
      <c r="AG1182" s="26">
        <f t="shared" si="78"/>
        <v>2327.2621970319792</v>
      </c>
      <c r="AH1182" s="56">
        <f t="shared" si="79"/>
        <v>1277</v>
      </c>
    </row>
    <row r="1183" spans="1:34">
      <c r="A1183" s="56">
        <f t="shared" si="80"/>
        <v>1278</v>
      </c>
      <c r="B1183" s="3">
        <f>'1'!B1183</f>
        <v>5791073</v>
      </c>
      <c r="C1183" t="str">
        <f>'1'!C1183</f>
        <v>WEEDPATCH SUB - NU INSTALL DTT</v>
      </c>
      <c r="D1183" s="3" t="str">
        <f>'1'!D1183</f>
        <v>3F</v>
      </c>
      <c r="E1183" s="6">
        <f>'1'!E1183</f>
        <v>45035</v>
      </c>
      <c r="F1183" s="3" t="str">
        <f>'1'!F1183</f>
        <v>TOLO</v>
      </c>
      <c r="G1183" s="66">
        <f>'7'!$R$22</f>
        <v>6.8272183672611453E-2</v>
      </c>
      <c r="H1183" s="26">
        <f>'1'!H1183*$G1183</f>
        <v>1475.6076690263549</v>
      </c>
      <c r="I1183" s="26">
        <f>'1'!I1183*$G1183</f>
        <v>2435.7262152326566</v>
      </c>
      <c r="J1183" s="26">
        <f>'1'!J1183*$G1183</f>
        <v>1849.7597172073674</v>
      </c>
      <c r="K1183" s="26">
        <f>'1'!K1183*$G1183</f>
        <v>891.6347187643056</v>
      </c>
      <c r="L1183" s="26">
        <f>'1'!L1183*$G1183</f>
        <v>1872.077894049944</v>
      </c>
      <c r="M1183" s="26">
        <f>'1'!M1183*$G1183</f>
        <v>641.75852652254764</v>
      </c>
      <c r="N1183" s="26">
        <f>'1'!N1183*$G1183</f>
        <v>1635.5625681529164</v>
      </c>
      <c r="O1183" s="26">
        <f>'1'!O1183*$G1183</f>
        <v>218.5460871543965</v>
      </c>
      <c r="P1183" s="26">
        <f>'1'!P1183*$G1183</f>
        <v>104.6202942599098</v>
      </c>
      <c r="Q1183" s="26">
        <f>'1'!Q1183*$G1183</f>
        <v>31.855800901640507</v>
      </c>
      <c r="R1183" s="26">
        <f>'1'!R1183*$G1183</f>
        <v>0</v>
      </c>
      <c r="S1183" s="26">
        <f>'1'!S1183*$G1183</f>
        <v>0</v>
      </c>
      <c r="T1183" s="26">
        <f>'1'!T1183*$G1183</f>
        <v>0</v>
      </c>
      <c r="U1183" s="26">
        <f>'1'!U1183*$G1183</f>
        <v>0</v>
      </c>
      <c r="V1183" s="26">
        <f>'1'!V1183*$G1183</f>
        <v>0</v>
      </c>
      <c r="W1183" s="26">
        <f>'1'!W1183*$G1183</f>
        <v>0</v>
      </c>
      <c r="X1183" s="26">
        <f>'1'!X1183*$G1183</f>
        <v>0</v>
      </c>
      <c r="Y1183" s="26">
        <f>'1'!Y1183*$G1183</f>
        <v>0</v>
      </c>
      <c r="Z1183" s="26">
        <f>'1'!Z1183*$G1183</f>
        <v>0</v>
      </c>
      <c r="AA1183" s="26">
        <f>'1'!AA1183*$G1183</f>
        <v>0</v>
      </c>
      <c r="AB1183" s="26">
        <f>'1'!AB1183*$G1183</f>
        <v>0</v>
      </c>
      <c r="AC1183" s="26">
        <f>'1'!AC1183*$G1183</f>
        <v>0</v>
      </c>
      <c r="AD1183" s="26">
        <f>'1'!AD1183*$G1183</f>
        <v>0</v>
      </c>
      <c r="AE1183" s="26">
        <f>'1'!AE1183*$G1183</f>
        <v>0</v>
      </c>
      <c r="AF1183" s="26">
        <f t="shared" si="77"/>
        <v>11157.149491272039</v>
      </c>
      <c r="AG1183" s="26">
        <f t="shared" si="78"/>
        <v>0</v>
      </c>
      <c r="AH1183" s="56">
        <f t="shared" si="79"/>
        <v>1278</v>
      </c>
    </row>
    <row r="1184" spans="1:34">
      <c r="A1184" s="56">
        <f t="shared" si="80"/>
        <v>1279</v>
      </c>
      <c r="B1184" s="3">
        <f>'1'!B1184</f>
        <v>5791074</v>
      </c>
      <c r="C1184" t="str">
        <f>'1'!C1184</f>
        <v>KERN PP SUB - NU INSTALL DTT</v>
      </c>
      <c r="D1184" s="3" t="str">
        <f>'1'!D1184</f>
        <v>3F</v>
      </c>
      <c r="E1184" s="6">
        <f>'1'!E1184</f>
        <v>45035</v>
      </c>
      <c r="F1184" s="3" t="str">
        <f>'1'!F1184</f>
        <v>TOLO</v>
      </c>
      <c r="G1184" s="66">
        <f>'7'!$R$22</f>
        <v>6.8272183672611453E-2</v>
      </c>
      <c r="H1184" s="26">
        <f>'1'!H1184*$G1184</f>
        <v>1008.1480274199843</v>
      </c>
      <c r="I1184" s="26">
        <f>'1'!I1184*$G1184</f>
        <v>645.19944457964721</v>
      </c>
      <c r="J1184" s="26">
        <f>'1'!J1184*$G1184</f>
        <v>311.31433032874094</v>
      </c>
      <c r="K1184" s="26">
        <f>'1'!K1184*$G1184</f>
        <v>156.30233730007666</v>
      </c>
      <c r="L1184" s="26">
        <f>'1'!L1184*$G1184</f>
        <v>375.27853921161062</v>
      </c>
      <c r="M1184" s="26">
        <f>'1'!M1184*$G1184</f>
        <v>572.44177843974535</v>
      </c>
      <c r="N1184" s="26">
        <f>'1'!N1184*$G1184</f>
        <v>214.27907567485829</v>
      </c>
      <c r="O1184" s="26">
        <f>'1'!O1184*$G1184</f>
        <v>1034.9107234196481</v>
      </c>
      <c r="P1184" s="26">
        <f>'1'!P1184*$G1184</f>
        <v>1.2288993061070062</v>
      </c>
      <c r="Q1184" s="26">
        <f>'1'!Q1184*$G1184</f>
        <v>0</v>
      </c>
      <c r="R1184" s="26">
        <f>'1'!R1184*$G1184</f>
        <v>0</v>
      </c>
      <c r="S1184" s="26">
        <f>'1'!S1184*$G1184</f>
        <v>0</v>
      </c>
      <c r="T1184" s="26">
        <f>'1'!T1184*$G1184</f>
        <v>0</v>
      </c>
      <c r="U1184" s="26">
        <f>'1'!U1184*$G1184</f>
        <v>0</v>
      </c>
      <c r="V1184" s="26">
        <f>'1'!V1184*$G1184</f>
        <v>0</v>
      </c>
      <c r="W1184" s="26">
        <f>'1'!W1184*$G1184</f>
        <v>0</v>
      </c>
      <c r="X1184" s="26">
        <f>'1'!X1184*$G1184</f>
        <v>0</v>
      </c>
      <c r="Y1184" s="26">
        <f>'1'!Y1184*$G1184</f>
        <v>0</v>
      </c>
      <c r="Z1184" s="26">
        <f>'1'!Z1184*$G1184</f>
        <v>0</v>
      </c>
      <c r="AA1184" s="26">
        <f>'1'!AA1184*$G1184</f>
        <v>0</v>
      </c>
      <c r="AB1184" s="26">
        <f>'1'!AB1184*$G1184</f>
        <v>0</v>
      </c>
      <c r="AC1184" s="26">
        <f>'1'!AC1184*$G1184</f>
        <v>0</v>
      </c>
      <c r="AD1184" s="26">
        <f>'1'!AD1184*$G1184</f>
        <v>0</v>
      </c>
      <c r="AE1184" s="26">
        <f>'1'!AE1184*$G1184</f>
        <v>0</v>
      </c>
      <c r="AF1184" s="26">
        <f t="shared" si="77"/>
        <v>4319.1031556804191</v>
      </c>
      <c r="AG1184" s="26">
        <f t="shared" si="78"/>
        <v>0</v>
      </c>
      <c r="AH1184" s="56">
        <f t="shared" si="79"/>
        <v>1279</v>
      </c>
    </row>
    <row r="1185" spans="1:34">
      <c r="A1185" s="56">
        <f t="shared" si="80"/>
        <v>1280</v>
      </c>
      <c r="B1185" s="3">
        <f>'1'!B1185</f>
        <v>5791075</v>
      </c>
      <c r="C1185" t="str">
        <f>'1'!C1185</f>
        <v>CENTERVILLE PH SUB - NU INSTALL DTT</v>
      </c>
      <c r="D1185" s="3" t="str">
        <f>'1'!D1185</f>
        <v>3F</v>
      </c>
      <c r="E1185" s="6">
        <f>'1'!E1185</f>
        <v>45301</v>
      </c>
      <c r="F1185" s="3" t="str">
        <f>'1'!F1185</f>
        <v>TOLO</v>
      </c>
      <c r="G1185" s="66">
        <f>'7'!$R$22</f>
        <v>6.8272183672611453E-2</v>
      </c>
      <c r="H1185" s="26">
        <f>'1'!H1185*$G1185</f>
        <v>172.24389218763145</v>
      </c>
      <c r="I1185" s="26">
        <f>'1'!I1185*$G1185</f>
        <v>367.46137418109663</v>
      </c>
      <c r="J1185" s="26">
        <f>'1'!J1185*$G1185</f>
        <v>470.48409934306733</v>
      </c>
      <c r="K1185" s="26">
        <f>'1'!K1185*$G1185</f>
        <v>283.22032674746134</v>
      </c>
      <c r="L1185" s="26">
        <f>'1'!L1185*$G1185</f>
        <v>208.76268323411128</v>
      </c>
      <c r="M1185" s="26">
        <f>'1'!M1185*$G1185</f>
        <v>317.53392626131586</v>
      </c>
      <c r="N1185" s="26">
        <f>'1'!N1185*$G1185</f>
        <v>2264.5678507654197</v>
      </c>
      <c r="O1185" s="26">
        <f>'1'!O1185*$G1185</f>
        <v>974.8789923163207</v>
      </c>
      <c r="P1185" s="26">
        <f>'1'!P1185*$G1185</f>
        <v>305.47023140636543</v>
      </c>
      <c r="Q1185" s="26">
        <f>'1'!Q1185*$G1185</f>
        <v>291.33106216776758</v>
      </c>
      <c r="R1185" s="26">
        <f>'1'!R1185*$G1185</f>
        <v>1394.5207964783942</v>
      </c>
      <c r="S1185" s="26">
        <f>'1'!S1185*$G1185</f>
        <v>423.59476359671777</v>
      </c>
      <c r="T1185" s="26">
        <f>'1'!T1185*$G1185</f>
        <v>246.71519013771604</v>
      </c>
      <c r="U1185" s="26">
        <f>'1'!U1185*$G1185</f>
        <v>801.36523751237871</v>
      </c>
      <c r="V1185" s="26">
        <f>'1'!V1185*$G1185</f>
        <v>1150.4955303773793</v>
      </c>
      <c r="W1185" s="26">
        <f>'1'!W1185*$G1185</f>
        <v>425.43811255587826</v>
      </c>
      <c r="X1185" s="26">
        <f>'1'!X1185*$G1185</f>
        <v>46.322676621866869</v>
      </c>
      <c r="Y1185" s="26">
        <f>'1'!Y1185*$G1185</f>
        <v>33.596741585292101</v>
      </c>
      <c r="Z1185" s="26">
        <f>'1'!Z1185*$G1185</f>
        <v>0</v>
      </c>
      <c r="AA1185" s="26">
        <f>'1'!AA1185*$G1185</f>
        <v>0</v>
      </c>
      <c r="AB1185" s="26">
        <f>'1'!AB1185*$G1185</f>
        <v>0</v>
      </c>
      <c r="AC1185" s="26">
        <f>'1'!AC1185*$G1185</f>
        <v>0</v>
      </c>
      <c r="AD1185" s="26">
        <f>'1'!AD1185*$G1185</f>
        <v>0</v>
      </c>
      <c r="AE1185" s="26">
        <f>'1'!AE1185*$G1185</f>
        <v>0</v>
      </c>
      <c r="AF1185" s="26">
        <f t="shared" si="77"/>
        <v>7474.0699986856689</v>
      </c>
      <c r="AG1185" s="26">
        <f t="shared" si="78"/>
        <v>2703.9334887905115</v>
      </c>
      <c r="AH1185" s="56">
        <f t="shared" si="79"/>
        <v>1280</v>
      </c>
    </row>
    <row r="1186" spans="1:34">
      <c r="A1186" s="56">
        <f t="shared" si="80"/>
        <v>1281</v>
      </c>
      <c r="B1186" s="3">
        <f>'1'!B1186</f>
        <v>5791153</v>
      </c>
      <c r="C1186" t="str">
        <f>'1'!C1186</f>
        <v>LAS POSITAS: INSTALL 230KV &amp; 60KV RELAY</v>
      </c>
      <c r="D1186" s="3" t="str">
        <f>'1'!D1186</f>
        <v>3F</v>
      </c>
      <c r="E1186" s="6">
        <f>'1'!E1186</f>
        <v>45107</v>
      </c>
      <c r="F1186" s="3" t="str">
        <f>'1'!F1186</f>
        <v>TOHI</v>
      </c>
      <c r="G1186" s="66">
        <f>'7'!$R$22</f>
        <v>6.8272183672611453E-2</v>
      </c>
      <c r="H1186" s="26">
        <f>'1'!H1186*$G1186</f>
        <v>21431.116360118442</v>
      </c>
      <c r="I1186" s="26">
        <f>'1'!I1186*$G1186</f>
        <v>15427.308318477564</v>
      </c>
      <c r="J1186" s="26">
        <f>'1'!J1186*$G1186</f>
        <v>11072.717281724121</v>
      </c>
      <c r="K1186" s="26">
        <f>'1'!K1186*$G1186</f>
        <v>7871.9875940031179</v>
      </c>
      <c r="L1186" s="26">
        <f>'1'!L1186*$G1186</f>
        <v>9250.7306888347739</v>
      </c>
      <c r="M1186" s="26">
        <f>'1'!M1186*$G1186</f>
        <v>13289.931545894218</v>
      </c>
      <c r="N1186" s="26">
        <f>'1'!N1186*$G1186</f>
        <v>1443.7996586532852</v>
      </c>
      <c r="O1186" s="26">
        <f>'1'!O1186*$G1186</f>
        <v>2332.0753859808983</v>
      </c>
      <c r="P1186" s="26">
        <f>'1'!P1186*$G1186</f>
        <v>1469.8113606325503</v>
      </c>
      <c r="Q1186" s="26">
        <f>'1'!Q1186*$G1186</f>
        <v>0</v>
      </c>
      <c r="R1186" s="26">
        <f>'1'!R1186*$G1186</f>
        <v>0</v>
      </c>
      <c r="S1186" s="26">
        <f>'1'!S1186*$G1186</f>
        <v>0</v>
      </c>
      <c r="T1186" s="26">
        <f>'1'!T1186*$G1186</f>
        <v>0</v>
      </c>
      <c r="U1186" s="26">
        <f>'1'!U1186*$G1186</f>
        <v>0</v>
      </c>
      <c r="V1186" s="26">
        <f>'1'!V1186*$G1186</f>
        <v>6.8272183672611455E-3</v>
      </c>
      <c r="W1186" s="26">
        <f>'1'!W1186*$G1186</f>
        <v>0</v>
      </c>
      <c r="X1186" s="26">
        <f>'1'!X1186*$G1186</f>
        <v>0</v>
      </c>
      <c r="Y1186" s="26">
        <f>'1'!Y1186*$G1186</f>
        <v>0</v>
      </c>
      <c r="Z1186" s="26">
        <f>'1'!Z1186*$G1186</f>
        <v>0</v>
      </c>
      <c r="AA1186" s="26">
        <f>'1'!AA1186*$G1186</f>
        <v>0</v>
      </c>
      <c r="AB1186" s="26">
        <f>'1'!AB1186*$G1186</f>
        <v>0</v>
      </c>
      <c r="AC1186" s="26">
        <f>'1'!AC1186*$G1186</f>
        <v>0</v>
      </c>
      <c r="AD1186" s="26">
        <f>'1'!AD1186*$G1186</f>
        <v>0</v>
      </c>
      <c r="AE1186" s="26">
        <f>'1'!AE1186*$G1186</f>
        <v>0</v>
      </c>
      <c r="AF1186" s="26">
        <f t="shared" ref="AF1186:AF1198" si="81">SUM(H1186:S1186)</f>
        <v>83589.478194318974</v>
      </c>
      <c r="AG1186" s="26">
        <f t="shared" ref="AG1186:AG1198" si="82">SUM(T1186:AE1186)</f>
        <v>6.8272183672611455E-3</v>
      </c>
      <c r="AH1186" s="56">
        <f t="shared" ref="AH1186:AH1198" si="83">A1186</f>
        <v>1281</v>
      </c>
    </row>
    <row r="1187" spans="1:34">
      <c r="A1187" s="56">
        <f t="shared" si="80"/>
        <v>1282</v>
      </c>
      <c r="B1187" s="3">
        <f>'1'!B1187</f>
        <v>5792701</v>
      </c>
      <c r="C1187" t="str">
        <f>'1'!C1187</f>
        <v>EM LOS BANOS 500KV GE UPGR-TRACY</v>
      </c>
      <c r="D1187" s="3" t="str">
        <f>'1'!D1187</f>
        <v>3F</v>
      </c>
      <c r="E1187" s="6">
        <f>'1'!E1187</f>
        <v>45300</v>
      </c>
      <c r="F1187" s="3" t="str">
        <f>'1'!F1187</f>
        <v>TOHI</v>
      </c>
      <c r="G1187" s="66">
        <f>'7'!$R$22</f>
        <v>6.8272183672611453E-2</v>
      </c>
      <c r="H1187" s="26">
        <f>'1'!H1187*$G1187</f>
        <v>3.645734608117452</v>
      </c>
      <c r="I1187" s="26">
        <f>'1'!I1187*$G1187</f>
        <v>24.318551824184198</v>
      </c>
      <c r="J1187" s="26">
        <f>'1'!J1187*$G1187</f>
        <v>32.67506710571184</v>
      </c>
      <c r="K1187" s="26">
        <f>'1'!K1187*$G1187</f>
        <v>120.37068703318124</v>
      </c>
      <c r="L1187" s="26">
        <f>'1'!L1187*$G1187</f>
        <v>229.83830633384645</v>
      </c>
      <c r="M1187" s="26">
        <f>'1'!M1187*$G1187</f>
        <v>6.0079521631898078</v>
      </c>
      <c r="N1187" s="26">
        <f>'1'!N1187*$G1187</f>
        <v>23.390050126236684</v>
      </c>
      <c r="O1187" s="26">
        <f>'1'!O1187*$G1187</f>
        <v>150.97027975524571</v>
      </c>
      <c r="P1187" s="26">
        <f>'1'!P1187*$G1187</f>
        <v>7.2027153774605086</v>
      </c>
      <c r="Q1187" s="26">
        <f>'1'!Q1187*$G1187</f>
        <v>122.76021346172264</v>
      </c>
      <c r="R1187" s="26">
        <f>'1'!R1187*$G1187</f>
        <v>8.0014999264300624</v>
      </c>
      <c r="S1187" s="26">
        <f>'1'!S1187*$G1187</f>
        <v>8.0014999264300624</v>
      </c>
      <c r="T1187" s="26">
        <f>'1'!T1187*$G1187</f>
        <v>1888.8387151415702</v>
      </c>
      <c r="U1187" s="26">
        <f>'1'!U1187*$G1187</f>
        <v>163.57332486120978</v>
      </c>
      <c r="V1187" s="26">
        <f>'1'!V1187*$G1187</f>
        <v>40.458096044389549</v>
      </c>
      <c r="W1187" s="26">
        <f>'1'!W1187*$G1187</f>
        <v>132.57775347384418</v>
      </c>
      <c r="X1187" s="26">
        <f>'1'!X1187*$G1187</f>
        <v>0</v>
      </c>
      <c r="Y1187" s="26">
        <f>'1'!Y1187*$G1187</f>
        <v>0</v>
      </c>
      <c r="Z1187" s="26">
        <f>'1'!Z1187*$G1187</f>
        <v>0</v>
      </c>
      <c r="AA1187" s="26">
        <f>'1'!AA1187*$G1187</f>
        <v>0</v>
      </c>
      <c r="AB1187" s="26">
        <f>'1'!AB1187*$G1187</f>
        <v>0</v>
      </c>
      <c r="AC1187" s="26">
        <f>'1'!AC1187*$G1187</f>
        <v>0</v>
      </c>
      <c r="AD1187" s="26">
        <f>'1'!AD1187*$G1187</f>
        <v>0</v>
      </c>
      <c r="AE1187" s="26">
        <f>'1'!AE1187*$G1187</f>
        <v>0</v>
      </c>
      <c r="AF1187" s="26">
        <f t="shared" si="81"/>
        <v>737.1825576417566</v>
      </c>
      <c r="AG1187" s="26">
        <f t="shared" si="82"/>
        <v>2225.4478895210136</v>
      </c>
      <c r="AH1187" s="56">
        <f t="shared" si="83"/>
        <v>1282</v>
      </c>
    </row>
    <row r="1188" spans="1:34">
      <c r="A1188" s="56">
        <f t="shared" si="80"/>
        <v>1283</v>
      </c>
      <c r="B1188" s="3">
        <f>'1'!B1188</f>
        <v>5794502</v>
      </c>
      <c r="C1188" t="str">
        <f>'1'!C1188</f>
        <v>EM HELM_REPL PMU AND PDC</v>
      </c>
      <c r="D1188" s="3" t="str">
        <f>'1'!D1188</f>
        <v>3F</v>
      </c>
      <c r="E1188" s="6">
        <f>'1'!E1188</f>
        <v>45636</v>
      </c>
      <c r="F1188" s="3" t="str">
        <f>'1'!F1188</f>
        <v>TOHI</v>
      </c>
      <c r="G1188" s="66">
        <f>'7'!$R$22</f>
        <v>6.8272183672611453E-2</v>
      </c>
      <c r="H1188" s="26">
        <f>'1'!H1188*$G1188</f>
        <v>44.977714603516425</v>
      </c>
      <c r="I1188" s="26">
        <f>'1'!I1188*$G1188</f>
        <v>39.966536321946741</v>
      </c>
      <c r="J1188" s="26">
        <f>'1'!J1188*$G1188</f>
        <v>103.87612745787833</v>
      </c>
      <c r="K1188" s="26">
        <f>'1'!K1188*$G1188</f>
        <v>445.04588370665226</v>
      </c>
      <c r="L1188" s="26">
        <f>'1'!L1188*$G1188</f>
        <v>89.491178358059088</v>
      </c>
      <c r="M1188" s="26">
        <f>'1'!M1188*$G1188</f>
        <v>704.56210828298288</v>
      </c>
      <c r="N1188" s="26">
        <f>'1'!N1188*$G1188</f>
        <v>178.94139340591462</v>
      </c>
      <c r="O1188" s="26">
        <f>'1'!O1188*$G1188</f>
        <v>110.36881212514366</v>
      </c>
      <c r="P1188" s="26">
        <f>'1'!P1188*$G1188</f>
        <v>33.296343977132608</v>
      </c>
      <c r="Q1188" s="26">
        <f>'1'!Q1188*$G1188</f>
        <v>33.118836299583819</v>
      </c>
      <c r="R1188" s="26">
        <f>'1'!R1188*$G1188</f>
        <v>33.118836299583819</v>
      </c>
      <c r="S1188" s="26">
        <f>'1'!S1188*$G1188</f>
        <v>33.118836299583819</v>
      </c>
      <c r="T1188" s="26">
        <f>'1'!T1188*$G1188</f>
        <v>33.719631515902798</v>
      </c>
      <c r="U1188" s="26">
        <f>'1'!U1188*$G1188</f>
        <v>33.719631515902798</v>
      </c>
      <c r="V1188" s="26">
        <f>'1'!V1188*$G1188</f>
        <v>33.719631515902798</v>
      </c>
      <c r="W1188" s="26">
        <f>'1'!W1188*$G1188</f>
        <v>33.719631515902798</v>
      </c>
      <c r="X1188" s="26">
        <f>'1'!X1188*$G1188</f>
        <v>33.719631515902798</v>
      </c>
      <c r="Y1188" s="26">
        <f>'1'!Y1188*$G1188</f>
        <v>33.719631515902798</v>
      </c>
      <c r="Z1188" s="26">
        <f>'1'!Z1188*$G1188</f>
        <v>2155.4415923831179</v>
      </c>
      <c r="AA1188" s="26">
        <f>'1'!AA1188*$G1188</f>
        <v>5102.0553852562934</v>
      </c>
      <c r="AB1188" s="26">
        <f>'1'!AB1188*$G1188</f>
        <v>1106.309773104465</v>
      </c>
      <c r="AC1188" s="26">
        <f>'1'!AC1188*$G1188</f>
        <v>84.002094790781129</v>
      </c>
      <c r="AD1188" s="26">
        <f>'1'!AD1188*$G1188</f>
        <v>84.002094790781129</v>
      </c>
      <c r="AE1188" s="26">
        <f>'1'!AE1188*$G1188</f>
        <v>42.001047395390565</v>
      </c>
      <c r="AF1188" s="26">
        <f t="shared" si="81"/>
        <v>1849.8826071379781</v>
      </c>
      <c r="AG1188" s="26">
        <f t="shared" si="82"/>
        <v>8776.1297768162458</v>
      </c>
      <c r="AH1188" s="56">
        <f t="shared" si="83"/>
        <v>1283</v>
      </c>
    </row>
    <row r="1189" spans="1:34">
      <c r="A1189" s="56">
        <f t="shared" si="80"/>
        <v>1284</v>
      </c>
      <c r="B1189" s="3">
        <f>'1'!B1189</f>
        <v>5794503</v>
      </c>
      <c r="C1189" t="str">
        <f>'1'!C1189</f>
        <v>EM METCALF_REPL PMU AND PDC</v>
      </c>
      <c r="D1189" s="3" t="str">
        <f>'1'!D1189</f>
        <v>3F</v>
      </c>
      <c r="E1189" s="6">
        <f>'1'!E1189</f>
        <v>45594</v>
      </c>
      <c r="F1189" s="3" t="str">
        <f>'1'!F1189</f>
        <v>TOHI</v>
      </c>
      <c r="G1189" s="66">
        <f>'7'!$R$22</f>
        <v>6.8272183672611453E-2</v>
      </c>
      <c r="H1189" s="26">
        <f>'1'!H1189*$G1189</f>
        <v>32.920846966933247</v>
      </c>
      <c r="I1189" s="26">
        <f>'1'!I1189*$G1189</f>
        <v>67.384645284867503</v>
      </c>
      <c r="J1189" s="26">
        <f>'1'!J1189*$G1189</f>
        <v>200.34472298727832</v>
      </c>
      <c r="K1189" s="26">
        <f>'1'!K1189*$G1189</f>
        <v>67.903513880779357</v>
      </c>
      <c r="L1189" s="26">
        <f>'1'!L1189*$G1189</f>
        <v>178.53858752224622</v>
      </c>
      <c r="M1189" s="26">
        <f>'1'!M1189*$G1189</f>
        <v>394.90679201748645</v>
      </c>
      <c r="N1189" s="26">
        <f>'1'!N1189*$G1189</f>
        <v>369.46857638107139</v>
      </c>
      <c r="O1189" s="26">
        <f>'1'!O1189*$G1189</f>
        <v>351.30134830578953</v>
      </c>
      <c r="P1189" s="26">
        <f>'1'!P1189*$G1189</f>
        <v>239.24621324393232</v>
      </c>
      <c r="Q1189" s="26">
        <f>'1'!Q1189*$G1189</f>
        <v>52.180429980976932</v>
      </c>
      <c r="R1189" s="26">
        <f>'1'!R1189*$G1189</f>
        <v>580.73684875596746</v>
      </c>
      <c r="S1189" s="26">
        <f>'1'!S1189*$G1189</f>
        <v>584.12997628449625</v>
      </c>
      <c r="T1189" s="26">
        <f>'1'!T1189*$G1189</f>
        <v>599.30005549655061</v>
      </c>
      <c r="U1189" s="26">
        <f>'1'!U1189*$G1189</f>
        <v>127.94889942084112</v>
      </c>
      <c r="V1189" s="26">
        <f>'1'!V1189*$G1189</f>
        <v>23.308123505829549</v>
      </c>
      <c r="W1189" s="26">
        <f>'1'!W1189*$G1189</f>
        <v>23.308123505829549</v>
      </c>
      <c r="X1189" s="26">
        <f>'1'!X1189*$G1189</f>
        <v>8478.0329412465235</v>
      </c>
      <c r="Y1189" s="26">
        <f>'1'!Y1189*$G1189</f>
        <v>73.884157170500117</v>
      </c>
      <c r="Z1189" s="26">
        <f>'1'!Z1189*$G1189</f>
        <v>75.167674223545205</v>
      </c>
      <c r="AA1189" s="26">
        <f>'1'!AA1189*$G1189</f>
        <v>177.67153078960402</v>
      </c>
      <c r="AB1189" s="26">
        <f>'1'!AB1189*$G1189</f>
        <v>1100.1789310106647</v>
      </c>
      <c r="AC1189" s="26">
        <f>'1'!AC1189*$G1189</f>
        <v>1137.60574209999</v>
      </c>
      <c r="AD1189" s="26">
        <f>'1'!AD1189*$G1189</f>
        <v>203.62861502193095</v>
      </c>
      <c r="AE1189" s="26">
        <f>'1'!AE1189*$G1189</f>
        <v>203.62861502193095</v>
      </c>
      <c r="AF1189" s="26">
        <f t="shared" si="81"/>
        <v>3119.0625016118256</v>
      </c>
      <c r="AG1189" s="26">
        <f t="shared" si="82"/>
        <v>12223.663408513741</v>
      </c>
      <c r="AH1189" s="56">
        <f t="shared" si="83"/>
        <v>1284</v>
      </c>
    </row>
    <row r="1190" spans="1:34">
      <c r="A1190" s="56">
        <f t="shared" si="80"/>
        <v>1285</v>
      </c>
      <c r="B1190" s="3">
        <f>'1'!B1190</f>
        <v>5798126</v>
      </c>
      <c r="C1190" t="str">
        <f>'1'!C1190</f>
        <v>EM TESLA REPL METCALF SPS GE RELAY</v>
      </c>
      <c r="D1190" s="3" t="str">
        <f>'1'!D1190</f>
        <v>3F</v>
      </c>
      <c r="E1190" s="6">
        <f>'1'!E1190</f>
        <v>45475</v>
      </c>
      <c r="F1190" s="3" t="str">
        <f>'1'!F1190</f>
        <v>TOHI</v>
      </c>
      <c r="G1190" s="66">
        <f>'7'!$R$22</f>
        <v>6.8272183672611453E-2</v>
      </c>
      <c r="H1190" s="26">
        <f>'1'!H1190*$G1190</f>
        <v>45.735535842282417</v>
      </c>
      <c r="I1190" s="26">
        <f>'1'!I1190*$G1190</f>
        <v>24.49605950173299</v>
      </c>
      <c r="J1190" s="26">
        <f>'1'!J1190*$G1190</f>
        <v>4.3284564448435656</v>
      </c>
      <c r="K1190" s="26">
        <f>'1'!K1190*$G1190</f>
        <v>65.541296325706995</v>
      </c>
      <c r="L1190" s="26">
        <f>'1'!L1190*$G1190</f>
        <v>15.470476820213754</v>
      </c>
      <c r="M1190" s="26">
        <f>'1'!M1190*$G1190</f>
        <v>23.253505758891464</v>
      </c>
      <c r="N1190" s="26">
        <f>'1'!N1190*$G1190</f>
        <v>67.09790211344253</v>
      </c>
      <c r="O1190" s="26">
        <f>'1'!O1190*$G1190</f>
        <v>79.175251405127511</v>
      </c>
      <c r="P1190" s="26">
        <f>'1'!P1190*$G1190</f>
        <v>79.18890584186201</v>
      </c>
      <c r="Q1190" s="26">
        <f>'1'!Q1190*$G1190</f>
        <v>72.648430646025858</v>
      </c>
      <c r="R1190" s="26">
        <f>'1'!R1190*$G1190</f>
        <v>51.101729478949672</v>
      </c>
      <c r="S1190" s="26">
        <f>'1'!S1190*$G1190</f>
        <v>51.388472650374645</v>
      </c>
      <c r="T1190" s="26">
        <f>'1'!T1190*$G1190</f>
        <v>53.477601470756547</v>
      </c>
      <c r="U1190" s="26">
        <f>'1'!U1190*$G1190</f>
        <v>51.388472650374645</v>
      </c>
      <c r="V1190" s="26">
        <f>'1'!V1190*$G1190</f>
        <v>1914.0994231004365</v>
      </c>
      <c r="W1190" s="26">
        <f>'1'!W1190*$G1190</f>
        <v>67.876205007310304</v>
      </c>
      <c r="X1190" s="26">
        <f>'1'!X1190*$G1190</f>
        <v>1272.3135877044197</v>
      </c>
      <c r="Y1190" s="26">
        <f>'1'!Y1190*$G1190</f>
        <v>799.46044358791278</v>
      </c>
      <c r="Z1190" s="26">
        <f>'1'!Z1190*$G1190</f>
        <v>255.4335479927085</v>
      </c>
      <c r="AA1190" s="26">
        <f>'1'!AA1190*$G1190</f>
        <v>52.39207375036203</v>
      </c>
      <c r="AB1190" s="26">
        <f>'1'!AB1190*$G1190</f>
        <v>42.868104128032726</v>
      </c>
      <c r="AC1190" s="26">
        <f>'1'!AC1190*$G1190</f>
        <v>0</v>
      </c>
      <c r="AD1190" s="26">
        <f>'1'!AD1190*$G1190</f>
        <v>0</v>
      </c>
      <c r="AE1190" s="26">
        <f>'1'!AE1190*$G1190</f>
        <v>0</v>
      </c>
      <c r="AF1190" s="26">
        <f t="shared" si="81"/>
        <v>579.42602282945336</v>
      </c>
      <c r="AG1190" s="26">
        <f t="shared" si="82"/>
        <v>4509.3094593923133</v>
      </c>
      <c r="AH1190" s="56">
        <f t="shared" si="83"/>
        <v>1285</v>
      </c>
    </row>
    <row r="1191" spans="1:34">
      <c r="A1191" s="56">
        <f t="shared" si="80"/>
        <v>1286</v>
      </c>
      <c r="B1191" s="3">
        <f>'1'!B1191</f>
        <v>5798638</v>
      </c>
      <c r="C1191" t="str">
        <f>'1'!C1191</f>
        <v>ACIRAS 500kV SFGO Fern Road</v>
      </c>
      <c r="D1191" s="3" t="str">
        <f>'1'!D1191</f>
        <v>3F</v>
      </c>
      <c r="E1191" s="6">
        <f>'1'!E1191</f>
        <v>45516</v>
      </c>
      <c r="F1191" s="3" t="str">
        <f>'1'!F1191</f>
        <v>TOHI</v>
      </c>
      <c r="G1191" s="66">
        <f>'7'!$R$22</f>
        <v>6.8272183672611453E-2</v>
      </c>
      <c r="H1191" s="26">
        <f>'1'!H1191*$G1191</f>
        <v>62.940126127780502</v>
      </c>
      <c r="I1191" s="26">
        <f>'1'!I1191*$G1191</f>
        <v>31.84214646490598</v>
      </c>
      <c r="J1191" s="26">
        <f>'1'!J1191*$G1191</f>
        <v>-1.4883336040629298</v>
      </c>
      <c r="K1191" s="26">
        <f>'1'!K1191*$G1191</f>
        <v>1.5839146612045856</v>
      </c>
      <c r="L1191" s="26">
        <f>'1'!L1191*$G1191</f>
        <v>28.005249742505217</v>
      </c>
      <c r="M1191" s="26">
        <f>'1'!M1191*$G1191</f>
        <v>1.7477679020188532</v>
      </c>
      <c r="N1191" s="26">
        <f>'1'!N1191*$G1191</f>
        <v>1.822867304058726</v>
      </c>
      <c r="O1191" s="26">
        <f>'1'!O1191*$G1191</f>
        <v>1.822867304058726</v>
      </c>
      <c r="P1191" s="26">
        <f>'1'!P1191*$G1191</f>
        <v>26.52374335680955</v>
      </c>
      <c r="Q1191" s="26">
        <f>'1'!Q1191*$G1191</f>
        <v>1.9594116714039487</v>
      </c>
      <c r="R1191" s="26">
        <f>'1'!R1191*$G1191</f>
        <v>1.9594116714039487</v>
      </c>
      <c r="S1191" s="26">
        <f>'1'!S1191*$G1191</f>
        <v>1.9594116714039487</v>
      </c>
      <c r="T1191" s="26">
        <f>'1'!T1191*$G1191</f>
        <v>1.9935477632402543</v>
      </c>
      <c r="U1191" s="26">
        <f>'1'!U1191*$G1191</f>
        <v>1.9935477632402543</v>
      </c>
      <c r="V1191" s="26">
        <f>'1'!V1191*$G1191</f>
        <v>384.11978699721379</v>
      </c>
      <c r="W1191" s="26">
        <f>'1'!W1191*$G1191</f>
        <v>436.51868796594306</v>
      </c>
      <c r="X1191" s="26">
        <f>'1'!X1191*$G1191</f>
        <v>168.71422029175744</v>
      </c>
      <c r="Y1191" s="26">
        <f>'1'!Y1191*$G1191</f>
        <v>527.66888038724665</v>
      </c>
      <c r="Z1191" s="26">
        <f>'1'!Z1191*$G1191</f>
        <v>1114.2634825023245</v>
      </c>
      <c r="AA1191" s="26">
        <f>'1'!AA1191*$G1191</f>
        <v>474.45071321444601</v>
      </c>
      <c r="AB1191" s="26">
        <f>'1'!AB1191*$G1191</f>
        <v>32.613622140406491</v>
      </c>
      <c r="AC1191" s="26">
        <f>'1'!AC1191*$G1191</f>
        <v>0</v>
      </c>
      <c r="AD1191" s="26">
        <f>'1'!AD1191*$G1191</f>
        <v>0</v>
      </c>
      <c r="AE1191" s="26">
        <f>'1'!AE1191*$G1191</f>
        <v>0</v>
      </c>
      <c r="AF1191" s="26">
        <f t="shared" si="81"/>
        <v>160.67858427349108</v>
      </c>
      <c r="AG1191" s="26">
        <f t="shared" si="82"/>
        <v>3142.3364890258181</v>
      </c>
      <c r="AH1191" s="56">
        <f t="shared" si="83"/>
        <v>1286</v>
      </c>
    </row>
    <row r="1192" spans="1:34">
      <c r="A1192" s="56">
        <f t="shared" si="80"/>
        <v>1287</v>
      </c>
      <c r="B1192" s="3">
        <f>'1'!B1192</f>
        <v>5798639</v>
      </c>
      <c r="C1192" t="str">
        <f>'1'!C1192</f>
        <v>PACIRAS 500kV VGCC Fern Road</v>
      </c>
      <c r="D1192" s="3" t="str">
        <f>'1'!D1192</f>
        <v>3F</v>
      </c>
      <c r="E1192" s="6">
        <f>'1'!E1192</f>
        <v>45488</v>
      </c>
      <c r="F1192" s="3" t="str">
        <f>'1'!F1192</f>
        <v>TOHI</v>
      </c>
      <c r="G1192" s="66">
        <f>'7'!$R$22</f>
        <v>6.8272183672611453E-2</v>
      </c>
      <c r="H1192" s="26">
        <f>'1'!H1192*$G1192</f>
        <v>15.777701646740507</v>
      </c>
      <c r="I1192" s="26">
        <f>'1'!I1192*$G1192</f>
        <v>0.5120413775445859</v>
      </c>
      <c r="J1192" s="26">
        <f>'1'!J1192*$G1192</f>
        <v>14.084551491659743</v>
      </c>
      <c r="K1192" s="26">
        <f>'1'!K1192*$G1192</f>
        <v>0.59396799795171962</v>
      </c>
      <c r="L1192" s="26">
        <f>'1'!L1192*$G1192</f>
        <v>27.015303079252352</v>
      </c>
      <c r="M1192" s="26">
        <f>'1'!M1192*$G1192</f>
        <v>0.75782123876598706</v>
      </c>
      <c r="N1192" s="26">
        <f>'1'!N1192*$G1192</f>
        <v>0.78513011223503171</v>
      </c>
      <c r="O1192" s="26">
        <f>'1'!O1192*$G1192</f>
        <v>0.78513011223503171</v>
      </c>
      <c r="P1192" s="26">
        <f>'1'!P1192*$G1192</f>
        <v>0.78513011223503171</v>
      </c>
      <c r="Q1192" s="26">
        <f>'1'!Q1192*$G1192</f>
        <v>0.77830289386777063</v>
      </c>
      <c r="R1192" s="26">
        <f>'1'!R1192*$G1192</f>
        <v>0.77830289386777063</v>
      </c>
      <c r="S1192" s="26">
        <f>'1'!S1192*$G1192</f>
        <v>0.77830289386777063</v>
      </c>
      <c r="T1192" s="26">
        <f>'1'!T1192*$G1192</f>
        <v>0.79195733060229279</v>
      </c>
      <c r="U1192" s="26">
        <f>'1'!U1192*$G1192</f>
        <v>328.33458571832301</v>
      </c>
      <c r="V1192" s="26">
        <f>'1'!V1192*$G1192</f>
        <v>453.6072155391978</v>
      </c>
      <c r="W1192" s="26">
        <f>'1'!W1192*$G1192</f>
        <v>203.2667724484661</v>
      </c>
      <c r="X1192" s="26">
        <f>'1'!X1192*$G1192</f>
        <v>526.46728995460865</v>
      </c>
      <c r="Y1192" s="26">
        <f>'1'!Y1192*$G1192</f>
        <v>1012.5993737954385</v>
      </c>
      <c r="Z1192" s="26">
        <f>'1'!Z1192*$G1192</f>
        <v>562.11219705007909</v>
      </c>
      <c r="AA1192" s="26">
        <f>'1'!AA1192*$G1192</f>
        <v>43.967286285161777</v>
      </c>
      <c r="AB1192" s="26">
        <f>'1'!AB1192*$G1192</f>
        <v>0</v>
      </c>
      <c r="AC1192" s="26">
        <f>'1'!AC1192*$G1192</f>
        <v>0</v>
      </c>
      <c r="AD1192" s="26">
        <f>'1'!AD1192*$G1192</f>
        <v>0</v>
      </c>
      <c r="AE1192" s="26">
        <f>'1'!AE1192*$G1192</f>
        <v>0</v>
      </c>
      <c r="AF1192" s="26">
        <f t="shared" si="81"/>
        <v>63.431685850223289</v>
      </c>
      <c r="AG1192" s="26">
        <f t="shared" si="82"/>
        <v>3131.1466781218769</v>
      </c>
      <c r="AH1192" s="56">
        <f t="shared" si="83"/>
        <v>1287</v>
      </c>
    </row>
    <row r="1193" spans="1:34">
      <c r="A1193" s="56">
        <f t="shared" si="80"/>
        <v>1288</v>
      </c>
      <c r="B1193" s="3">
        <f>'1'!B1193</f>
        <v>5798721</v>
      </c>
      <c r="C1193" t="str">
        <f>'1'!C1193</f>
        <v>SMARTVILLE: REPL CB 52 RELAYS</v>
      </c>
      <c r="D1193" s="3" t="str">
        <f>'1'!D1193</f>
        <v>3F</v>
      </c>
      <c r="E1193" s="6">
        <f>'1'!E1193</f>
        <v>44939</v>
      </c>
      <c r="F1193" s="3" t="str">
        <f>'1'!F1193</f>
        <v>TOLO</v>
      </c>
      <c r="G1193" s="66">
        <f>'7'!$R$22</f>
        <v>6.8272183672611453E-2</v>
      </c>
      <c r="H1193" s="26">
        <f>'1'!H1193*$G1193</f>
        <v>9057.6979167188292</v>
      </c>
      <c r="I1193" s="26">
        <f>'1'!I1193*$G1193</f>
        <v>375.86567999119507</v>
      </c>
      <c r="J1193" s="26">
        <f>'1'!J1193*$G1193</f>
        <v>-115.15469220059374</v>
      </c>
      <c r="K1193" s="26">
        <f>'1'!K1193*$G1193</f>
        <v>375.72230840548264</v>
      </c>
      <c r="L1193" s="26">
        <f>'1'!L1193*$G1193</f>
        <v>81.612568362239742</v>
      </c>
      <c r="M1193" s="26">
        <f>'1'!M1193*$G1193</f>
        <v>-198.52185568321957</v>
      </c>
      <c r="N1193" s="26">
        <f>'1'!N1193*$G1193</f>
        <v>0</v>
      </c>
      <c r="O1193" s="26">
        <f>'1'!O1193*$G1193</f>
        <v>-4.0963310203566872</v>
      </c>
      <c r="P1193" s="26">
        <f>'1'!P1193*$G1193</f>
        <v>0</v>
      </c>
      <c r="Q1193" s="26">
        <f>'1'!Q1193*$G1193</f>
        <v>104.75001140888774</v>
      </c>
      <c r="R1193" s="26">
        <f>'1'!R1193*$G1193</f>
        <v>23.786028791537827</v>
      </c>
      <c r="S1193" s="26">
        <f>'1'!S1193*$G1193</f>
        <v>0</v>
      </c>
      <c r="T1193" s="26">
        <f>'1'!T1193*$G1193</f>
        <v>0</v>
      </c>
      <c r="U1193" s="26">
        <f>'1'!U1193*$G1193</f>
        <v>0</v>
      </c>
      <c r="V1193" s="26">
        <f>'1'!V1193*$G1193</f>
        <v>0</v>
      </c>
      <c r="W1193" s="26">
        <f>'1'!W1193*$G1193</f>
        <v>0</v>
      </c>
      <c r="X1193" s="26">
        <f>'1'!X1193*$G1193</f>
        <v>0</v>
      </c>
      <c r="Y1193" s="26">
        <f>'1'!Y1193*$G1193</f>
        <v>0</v>
      </c>
      <c r="Z1193" s="26">
        <f>'1'!Z1193*$G1193</f>
        <v>0</v>
      </c>
      <c r="AA1193" s="26">
        <f>'1'!AA1193*$G1193</f>
        <v>0</v>
      </c>
      <c r="AB1193" s="26">
        <f>'1'!AB1193*$G1193</f>
        <v>0</v>
      </c>
      <c r="AC1193" s="26">
        <f>'1'!AC1193*$G1193</f>
        <v>0</v>
      </c>
      <c r="AD1193" s="26">
        <f>'1'!AD1193*$G1193</f>
        <v>0</v>
      </c>
      <c r="AE1193" s="26">
        <f>'1'!AE1193*$G1193</f>
        <v>0</v>
      </c>
      <c r="AF1193" s="26">
        <f t="shared" si="81"/>
        <v>9701.661634774</v>
      </c>
      <c r="AG1193" s="26">
        <f t="shared" si="82"/>
        <v>0</v>
      </c>
      <c r="AH1193" s="56">
        <f t="shared" si="83"/>
        <v>1288</v>
      </c>
    </row>
    <row r="1194" spans="1:34">
      <c r="A1194" s="56">
        <f t="shared" si="80"/>
        <v>1289</v>
      </c>
      <c r="B1194" s="3">
        <f>'1'!B1194</f>
        <v>5798814</v>
      </c>
      <c r="C1194" t="str">
        <f>'1'!C1194</f>
        <v>LAS POSITAS: 230KV &amp; 60KV RELAY Phase 2</v>
      </c>
      <c r="D1194" s="3" t="str">
        <f>'1'!D1194</f>
        <v>3F</v>
      </c>
      <c r="E1194" s="6">
        <f>'1'!E1194</f>
        <v>45469</v>
      </c>
      <c r="F1194" s="3" t="str">
        <f>'1'!F1194</f>
        <v>TOO</v>
      </c>
      <c r="G1194" s="66">
        <f>'7'!$R$22</f>
        <v>6.8272183672611453E-2</v>
      </c>
      <c r="H1194" s="26">
        <f>'1'!H1194*$G1194</f>
        <v>-70.600265135847494</v>
      </c>
      <c r="I1194" s="26">
        <f>'1'!I1194*$G1194</f>
        <v>71.815510005219991</v>
      </c>
      <c r="J1194" s="26">
        <f>'1'!J1194*$G1194</f>
        <v>-63.083497713492982</v>
      </c>
      <c r="K1194" s="26">
        <f>'1'!K1194*$G1194</f>
        <v>0.76464845713324825</v>
      </c>
      <c r="L1194" s="26">
        <f>'1'!L1194*$G1194</f>
        <v>0.76464845713324825</v>
      </c>
      <c r="M1194" s="26">
        <f>'1'!M1194*$G1194</f>
        <v>0.76464845713324825</v>
      </c>
      <c r="N1194" s="26">
        <f>'1'!N1194*$G1194</f>
        <v>0.80561176733681517</v>
      </c>
      <c r="O1194" s="26">
        <f>'1'!O1194*$G1194</f>
        <v>0.80561176733681517</v>
      </c>
      <c r="P1194" s="26">
        <f>'1'!P1194*$G1194</f>
        <v>0.80561176733681517</v>
      </c>
      <c r="Q1194" s="26">
        <f>'1'!Q1194*$G1194</f>
        <v>0.80561176733681517</v>
      </c>
      <c r="R1194" s="26">
        <f>'1'!R1194*$G1194</f>
        <v>0.80561176733681517</v>
      </c>
      <c r="S1194" s="26">
        <f>'1'!S1194*$G1194</f>
        <v>263.83785380280693</v>
      </c>
      <c r="T1194" s="26">
        <f>'1'!T1194*$G1194</f>
        <v>38262.237319272237</v>
      </c>
      <c r="U1194" s="26">
        <f>'1'!U1194*$G1194</f>
        <v>26135.02885185117</v>
      </c>
      <c r="V1194" s="26">
        <f>'1'!V1194*$G1194</f>
        <v>5134.6963162701695</v>
      </c>
      <c r="W1194" s="26">
        <f>'1'!W1194*$G1194</f>
        <v>5344.0939308124362</v>
      </c>
      <c r="X1194" s="26">
        <f>'1'!X1194*$G1194</f>
        <v>5236.4013882872578</v>
      </c>
      <c r="Y1194" s="26">
        <f>'1'!Y1194*$G1194</f>
        <v>4323.3155494130178</v>
      </c>
      <c r="Z1194" s="26">
        <f>'1'!Z1194*$G1194</f>
        <v>4259.9589629648353</v>
      </c>
      <c r="AA1194" s="26">
        <f>'1'!AA1194*$G1194</f>
        <v>338.40473281003318</v>
      </c>
      <c r="AB1194" s="26">
        <f>'1'!AB1194*$G1194</f>
        <v>0</v>
      </c>
      <c r="AC1194" s="26">
        <f>'1'!AC1194*$G1194</f>
        <v>0</v>
      </c>
      <c r="AD1194" s="26">
        <f>'1'!AD1194*$G1194</f>
        <v>0</v>
      </c>
      <c r="AE1194" s="26">
        <f>'1'!AE1194*$G1194</f>
        <v>0</v>
      </c>
      <c r="AF1194" s="26">
        <f t="shared" si="81"/>
        <v>208.29160516677027</v>
      </c>
      <c r="AG1194" s="26">
        <f t="shared" si="82"/>
        <v>89034.137051681158</v>
      </c>
      <c r="AH1194" s="56">
        <f t="shared" si="83"/>
        <v>1289</v>
      </c>
    </row>
    <row r="1195" spans="1:34">
      <c r="A1195" s="56">
        <f t="shared" si="80"/>
        <v>1290</v>
      </c>
      <c r="B1195" s="3">
        <f>'1'!B1195</f>
        <v>5802726</v>
      </c>
      <c r="C1195" t="str">
        <f>'1'!C1195</f>
        <v>Midway Los Banos #2 Relay Upgrade</v>
      </c>
      <c r="D1195" s="3" t="str">
        <f>'1'!D1195</f>
        <v>3F</v>
      </c>
      <c r="E1195" s="6">
        <f>'1'!E1195</f>
        <v>45621</v>
      </c>
      <c r="F1195" s="3" t="str">
        <f>'1'!F1195</f>
        <v>TOHI</v>
      </c>
      <c r="G1195" s="66">
        <f>'7'!$R$22</f>
        <v>6.8272183672611453E-2</v>
      </c>
      <c r="H1195" s="26">
        <f>'1'!H1195*$G1195</f>
        <v>0</v>
      </c>
      <c r="I1195" s="26">
        <f>'1'!I1195*$G1195</f>
        <v>0</v>
      </c>
      <c r="J1195" s="26">
        <f>'1'!J1195*$G1195</f>
        <v>0</v>
      </c>
      <c r="K1195" s="26">
        <f>'1'!K1195*$G1195</f>
        <v>503.99208708958503</v>
      </c>
      <c r="L1195" s="26">
        <f>'1'!L1195*$G1195</f>
        <v>2613.7254525038898</v>
      </c>
      <c r="M1195" s="26">
        <f>'1'!M1195*$G1195</f>
        <v>1812.4011783017145</v>
      </c>
      <c r="N1195" s="26">
        <f>'1'!N1195*$G1195</f>
        <v>996.26866746094993</v>
      </c>
      <c r="O1195" s="26">
        <f>'1'!O1195*$G1195</f>
        <v>1791.4962356611609</v>
      </c>
      <c r="P1195" s="26">
        <f>'1'!P1195*$G1195</f>
        <v>1427.9195487310358</v>
      </c>
      <c r="Q1195" s="26">
        <f>'1'!Q1195*$G1195</f>
        <v>4025.3074676820693</v>
      </c>
      <c r="R1195" s="26">
        <f>'1'!R1195*$G1195</f>
        <v>449.17635081884526</v>
      </c>
      <c r="S1195" s="26">
        <f>'1'!S1195*$G1195</f>
        <v>783.7168780330087</v>
      </c>
      <c r="T1195" s="26">
        <f>'1'!T1195*$G1195</f>
        <v>993.97472208955014</v>
      </c>
      <c r="U1195" s="26">
        <f>'1'!U1195*$G1195</f>
        <v>541.12532778911839</v>
      </c>
      <c r="V1195" s="26">
        <f>'1'!V1195*$G1195</f>
        <v>6895.3608337847782</v>
      </c>
      <c r="W1195" s="26">
        <f>'1'!W1195*$G1195</f>
        <v>7592.5085829209165</v>
      </c>
      <c r="X1195" s="26">
        <f>'1'!X1195*$G1195</f>
        <v>6368.9345071403741</v>
      </c>
      <c r="Y1195" s="26">
        <f>'1'!Y1195*$G1195</f>
        <v>654.68245089177299</v>
      </c>
      <c r="Z1195" s="26">
        <f>'1'!Z1195*$G1195</f>
        <v>4588.3413392117282</v>
      </c>
      <c r="AA1195" s="26">
        <f>'1'!AA1195*$G1195</f>
        <v>3408.8710940836932</v>
      </c>
      <c r="AB1195" s="26">
        <f>'1'!AB1195*$G1195</f>
        <v>3157.9435102133771</v>
      </c>
      <c r="AC1195" s="26">
        <f>'1'!AC1195*$G1195</f>
        <v>3565.7947082551914</v>
      </c>
      <c r="AD1195" s="26">
        <f>'1'!AD1195*$G1195</f>
        <v>9411.9281417041748</v>
      </c>
      <c r="AE1195" s="26">
        <f>'1'!AE1195*$G1195</f>
        <v>62482.135838049515</v>
      </c>
      <c r="AF1195" s="26">
        <f t="shared" si="81"/>
        <v>14404.003866282259</v>
      </c>
      <c r="AG1195" s="26">
        <f t="shared" si="82"/>
        <v>109661.60105613418</v>
      </c>
      <c r="AH1195" s="56">
        <f t="shared" si="83"/>
        <v>1290</v>
      </c>
    </row>
    <row r="1196" spans="1:34">
      <c r="A1196" s="56">
        <f t="shared" si="80"/>
        <v>1291</v>
      </c>
      <c r="B1196" s="3">
        <f>'1'!B1196</f>
        <v>5806058</v>
      </c>
      <c r="C1196" t="str">
        <f>'1'!C1196</f>
        <v>WEST POINT: INST EPSS GRP SEL SW CB12</v>
      </c>
      <c r="D1196" s="3" t="str">
        <f>'1'!D1196</f>
        <v>3F</v>
      </c>
      <c r="E1196" s="6">
        <f>'1'!E1196</f>
        <v>45321</v>
      </c>
      <c r="F1196" s="3" t="str">
        <f>'1'!F1196</f>
        <v>TOLO</v>
      </c>
      <c r="G1196" s="66">
        <f>'7'!$R$22</f>
        <v>6.8272183672611453E-2</v>
      </c>
      <c r="H1196" s="26">
        <f>'1'!H1196*$G1196</f>
        <v>0</v>
      </c>
      <c r="I1196" s="26">
        <f>'1'!I1196*$G1196</f>
        <v>0</v>
      </c>
      <c r="J1196" s="26">
        <f>'1'!J1196*$G1196</f>
        <v>0</v>
      </c>
      <c r="K1196" s="26">
        <f>'1'!K1196*$G1196</f>
        <v>0</v>
      </c>
      <c r="L1196" s="26">
        <f>'1'!L1196*$G1196</f>
        <v>0</v>
      </c>
      <c r="M1196" s="26">
        <f>'1'!M1196*$G1196</f>
        <v>0</v>
      </c>
      <c r="N1196" s="26">
        <f>'1'!N1196*$G1196</f>
        <v>83.210137460178856</v>
      </c>
      <c r="O1196" s="26">
        <f>'1'!O1196*$G1196</f>
        <v>369.74849233412914</v>
      </c>
      <c r="P1196" s="26">
        <f>'1'!P1196*$G1196</f>
        <v>817.88710596115061</v>
      </c>
      <c r="Q1196" s="26">
        <f>'1'!Q1196*$G1196</f>
        <v>715.72461031345483</v>
      </c>
      <c r="R1196" s="26">
        <f>'1'!R1196*$G1196</f>
        <v>759.95815811493981</v>
      </c>
      <c r="S1196" s="26">
        <f>'1'!S1196*$G1196</f>
        <v>315.65644121031903</v>
      </c>
      <c r="T1196" s="26">
        <f>'1'!T1196*$G1196</f>
        <v>3289.4562176219288</v>
      </c>
      <c r="U1196" s="26">
        <f>'1'!U1196*$G1196</f>
        <v>303.27186709210736</v>
      </c>
      <c r="V1196" s="26">
        <f>'1'!V1196*$G1196</f>
        <v>14.849199948792991</v>
      </c>
      <c r="W1196" s="26">
        <f>'1'!W1196*$G1196</f>
        <v>0</v>
      </c>
      <c r="X1196" s="26">
        <f>'1'!X1196*$G1196</f>
        <v>0</v>
      </c>
      <c r="Y1196" s="26">
        <f>'1'!Y1196*$G1196</f>
        <v>0</v>
      </c>
      <c r="Z1196" s="26">
        <f>'1'!Z1196*$G1196</f>
        <v>0</v>
      </c>
      <c r="AA1196" s="26">
        <f>'1'!AA1196*$G1196</f>
        <v>0</v>
      </c>
      <c r="AB1196" s="26">
        <f>'1'!AB1196*$G1196</f>
        <v>0</v>
      </c>
      <c r="AC1196" s="26">
        <f>'1'!AC1196*$G1196</f>
        <v>0</v>
      </c>
      <c r="AD1196" s="26">
        <f>'1'!AD1196*$G1196</f>
        <v>0</v>
      </c>
      <c r="AE1196" s="26">
        <f>'1'!AE1196*$G1196</f>
        <v>0</v>
      </c>
      <c r="AF1196" s="26">
        <f t="shared" si="81"/>
        <v>3062.1849453941722</v>
      </c>
      <c r="AG1196" s="26">
        <f t="shared" si="82"/>
        <v>3607.5772846628288</v>
      </c>
      <c r="AH1196" s="56">
        <f t="shared" si="83"/>
        <v>1291</v>
      </c>
    </row>
    <row r="1197" spans="1:34">
      <c r="A1197" s="56">
        <f t="shared" si="80"/>
        <v>1292</v>
      </c>
      <c r="B1197" s="3">
        <f>'1'!B1197</f>
        <v>5806059</v>
      </c>
      <c r="C1197" t="str">
        <f>'1'!C1197</f>
        <v>GATES: REPL CB202 GE RELAY</v>
      </c>
      <c r="D1197" s="3" t="str">
        <f>'1'!D1197</f>
        <v>3F</v>
      </c>
      <c r="E1197" s="6">
        <f>'1'!E1197</f>
        <v>45454</v>
      </c>
      <c r="F1197" s="3" t="str">
        <f>'1'!F1197</f>
        <v>TOHI</v>
      </c>
      <c r="G1197" s="66">
        <f>'7'!$R$22</f>
        <v>6.8272183672611453E-2</v>
      </c>
      <c r="H1197" s="26">
        <f>'1'!H1197*$G1197</f>
        <v>0</v>
      </c>
      <c r="I1197" s="26">
        <f>'1'!I1197*$G1197</f>
        <v>0</v>
      </c>
      <c r="J1197" s="26">
        <f>'1'!J1197*$G1197</f>
        <v>0</v>
      </c>
      <c r="K1197" s="26">
        <f>'1'!K1197*$G1197</f>
        <v>0</v>
      </c>
      <c r="L1197" s="26">
        <f>'1'!L1197*$G1197</f>
        <v>0</v>
      </c>
      <c r="M1197" s="26">
        <f>'1'!M1197*$G1197</f>
        <v>0</v>
      </c>
      <c r="N1197" s="26">
        <f>'1'!N1197*$G1197</f>
        <v>0</v>
      </c>
      <c r="O1197" s="26">
        <f>'1'!O1197*$G1197</f>
        <v>113.44106039041118</v>
      </c>
      <c r="P1197" s="26">
        <f>'1'!P1197*$G1197</f>
        <v>139.86239547171181</v>
      </c>
      <c r="Q1197" s="26">
        <f>'1'!Q1197*$G1197</f>
        <v>1.5770874428373247</v>
      </c>
      <c r="R1197" s="26">
        <f>'1'!R1197*$G1197</f>
        <v>1.5770874428373247</v>
      </c>
      <c r="S1197" s="26">
        <f>'1'!S1197*$G1197</f>
        <v>1.5770874428373247</v>
      </c>
      <c r="T1197" s="26">
        <f>'1'!T1197*$G1197</f>
        <v>1.3449620183504456</v>
      </c>
      <c r="U1197" s="26">
        <f>'1'!U1197*$G1197</f>
        <v>1.3449620183504456</v>
      </c>
      <c r="V1197" s="26">
        <f>'1'!V1197*$G1197</f>
        <v>1354.1036637442085</v>
      </c>
      <c r="W1197" s="26">
        <f>'1'!W1197*$G1197</f>
        <v>295.98722509423965</v>
      </c>
      <c r="X1197" s="26">
        <f>'1'!X1197*$G1197</f>
        <v>536.37358380550461</v>
      </c>
      <c r="Y1197" s="26">
        <f>'1'!Y1197*$G1197</f>
        <v>204.77558770763079</v>
      </c>
      <c r="Z1197" s="26">
        <f>'1'!Z1197*$G1197</f>
        <v>52.071194487100762</v>
      </c>
      <c r="AA1197" s="26">
        <f>'1'!AA1197*$G1197</f>
        <v>32.975464713871332</v>
      </c>
      <c r="AB1197" s="26">
        <f>'1'!AB1197*$G1197</f>
        <v>0</v>
      </c>
      <c r="AC1197" s="26">
        <f>'1'!AC1197*$G1197</f>
        <v>0</v>
      </c>
      <c r="AD1197" s="26">
        <f>'1'!AD1197*$G1197</f>
        <v>0</v>
      </c>
      <c r="AE1197" s="26">
        <f>'1'!AE1197*$G1197</f>
        <v>0</v>
      </c>
      <c r="AF1197" s="26">
        <f t="shared" si="81"/>
        <v>258.03471819063498</v>
      </c>
      <c r="AG1197" s="26">
        <f t="shared" si="82"/>
        <v>2478.9766435892561</v>
      </c>
      <c r="AH1197" s="56">
        <f t="shared" si="83"/>
        <v>1292</v>
      </c>
    </row>
    <row r="1198" spans="1:34">
      <c r="A1198" s="56">
        <f t="shared" si="80"/>
        <v>1293</v>
      </c>
      <c r="B1198" s="3">
        <f>'1'!B1198</f>
        <v>5806060</v>
      </c>
      <c r="C1198" t="str">
        <f>'1'!C1198</f>
        <v>MORAGA: REPL 115kV BUS E DIFF GE RELAY</v>
      </c>
      <c r="D1198" s="3" t="str">
        <f>'1'!D1198</f>
        <v>3F</v>
      </c>
      <c r="E1198" s="6">
        <f>'1'!E1198</f>
        <v>45471</v>
      </c>
      <c r="F1198" s="3" t="str">
        <f>'1'!F1198</f>
        <v>TOLO</v>
      </c>
      <c r="G1198" s="66">
        <f>'7'!$R$22</f>
        <v>6.8272183672611453E-2</v>
      </c>
      <c r="H1198" s="26">
        <f>'1'!H1198*$G1198</f>
        <v>0</v>
      </c>
      <c r="I1198" s="26">
        <f>'1'!I1198*$G1198</f>
        <v>0</v>
      </c>
      <c r="J1198" s="26">
        <f>'1'!J1198*$G1198</f>
        <v>0</v>
      </c>
      <c r="K1198" s="26">
        <f>'1'!K1198*$G1198</f>
        <v>0</v>
      </c>
      <c r="L1198" s="26">
        <f>'1'!L1198*$G1198</f>
        <v>0</v>
      </c>
      <c r="M1198" s="26">
        <f>'1'!M1198*$G1198</f>
        <v>0</v>
      </c>
      <c r="N1198" s="26">
        <f>'1'!N1198*$G1198</f>
        <v>0</v>
      </c>
      <c r="O1198" s="26">
        <f>'1'!O1198*$G1198</f>
        <v>0</v>
      </c>
      <c r="P1198" s="26">
        <f>'1'!P1198*$G1198</f>
        <v>50.343908240183694</v>
      </c>
      <c r="Q1198" s="26">
        <f>'1'!Q1198*$G1198</f>
        <v>1037.5938202379816</v>
      </c>
      <c r="R1198" s="26">
        <f>'1'!R1198*$G1198</f>
        <v>73.208262552141264</v>
      </c>
      <c r="S1198" s="26">
        <f>'1'!S1198*$G1198</f>
        <v>73.604241217442421</v>
      </c>
      <c r="T1198" s="26">
        <f>'1'!T1198*$G1198</f>
        <v>78.267231362281777</v>
      </c>
      <c r="U1198" s="26">
        <f>'1'!U1198*$G1198</f>
        <v>75.283736935788653</v>
      </c>
      <c r="V1198" s="26">
        <f>'1'!V1198*$G1198</f>
        <v>5405.5798594279904</v>
      </c>
      <c r="W1198" s="26">
        <f>'1'!W1198*$G1198</f>
        <v>92.242547360065331</v>
      </c>
      <c r="X1198" s="26">
        <f>'1'!X1198*$G1198</f>
        <v>434.51831298433558</v>
      </c>
      <c r="Y1198" s="26">
        <f>'1'!Y1198*$G1198</f>
        <v>394.33330567463645</v>
      </c>
      <c r="Z1198" s="26">
        <f>'1'!Z1198*$G1198</f>
        <v>168.09977063870394</v>
      </c>
      <c r="AA1198" s="26">
        <f>'1'!AA1198*$G1198</f>
        <v>52.39207375036203</v>
      </c>
      <c r="AB1198" s="26">
        <f>'1'!AB1198*$G1198</f>
        <v>38.10270570768445</v>
      </c>
      <c r="AC1198" s="26">
        <f>'1'!AC1198*$G1198</f>
        <v>0</v>
      </c>
      <c r="AD1198" s="26">
        <f>'1'!AD1198*$G1198</f>
        <v>0</v>
      </c>
      <c r="AE1198" s="26">
        <f>'1'!AE1198*$G1198</f>
        <v>0</v>
      </c>
      <c r="AF1198" s="26">
        <f t="shared" si="81"/>
        <v>1234.750232247749</v>
      </c>
      <c r="AG1198" s="26">
        <f t="shared" si="82"/>
        <v>6738.8195438418488</v>
      </c>
      <c r="AH1198" s="56">
        <f t="shared" si="83"/>
        <v>1293</v>
      </c>
    </row>
    <row r="1199" spans="1:34" ht="15" thickBot="1">
      <c r="A1199" s="56">
        <f t="shared" si="80"/>
        <v>1294</v>
      </c>
      <c r="C1199" s="51" t="str">
        <f>'1'!C1199</f>
        <v>TOTAL - FUNCTIONAL MAJOR WORK CATEGORIES</v>
      </c>
      <c r="G1199" s="52"/>
      <c r="H1199" s="52">
        <f>SUM(H5:H1198)</f>
        <v>5067068.2120023854</v>
      </c>
      <c r="I1199" s="52">
        <f t="shared" ref="I1199:AG1199" si="84">SUM(I5:I1198)</f>
        <v>6800480.5096731745</v>
      </c>
      <c r="J1199" s="52">
        <f t="shared" si="84"/>
        <v>4979071.2928128187</v>
      </c>
      <c r="K1199" s="52">
        <f t="shared" si="84"/>
        <v>6353928.2057424663</v>
      </c>
      <c r="L1199" s="52">
        <f t="shared" si="84"/>
        <v>6744703.7899779584</v>
      </c>
      <c r="M1199" s="52">
        <f t="shared" si="84"/>
        <v>12014059.667358546</v>
      </c>
      <c r="N1199" s="52">
        <f t="shared" si="84"/>
        <v>4083647.1338169002</v>
      </c>
      <c r="O1199" s="52">
        <f t="shared" si="84"/>
        <v>6465088.5961552672</v>
      </c>
      <c r="P1199" s="52">
        <f t="shared" si="84"/>
        <v>5374716.6198882731</v>
      </c>
      <c r="Q1199" s="52">
        <f t="shared" si="84"/>
        <v>5290107.3675843757</v>
      </c>
      <c r="R1199" s="52">
        <f t="shared" si="84"/>
        <v>4788741.843812109</v>
      </c>
      <c r="S1199" s="52">
        <f t="shared" si="84"/>
        <v>4227877.7348411297</v>
      </c>
      <c r="T1199" s="52">
        <f t="shared" si="84"/>
        <v>5346938.9695845712</v>
      </c>
      <c r="U1199" s="52">
        <f t="shared" si="84"/>
        <v>5063498.3962393887</v>
      </c>
      <c r="V1199" s="52">
        <f t="shared" si="84"/>
        <v>6233622.7975997049</v>
      </c>
      <c r="W1199" s="52">
        <f t="shared" si="84"/>
        <v>5175026.3731622985</v>
      </c>
      <c r="X1199" s="52">
        <f t="shared" si="84"/>
        <v>5256951.5418913867</v>
      </c>
      <c r="Y1199" s="52">
        <f t="shared" si="84"/>
        <v>4914479.9507559678</v>
      </c>
      <c r="Z1199" s="52">
        <f t="shared" si="84"/>
        <v>4455474.693721558</v>
      </c>
      <c r="AA1199" s="52">
        <f t="shared" si="84"/>
        <v>4580647.2848468171</v>
      </c>
      <c r="AB1199" s="52">
        <f t="shared" si="84"/>
        <v>4793983.6379898982</v>
      </c>
      <c r="AC1199" s="52">
        <f t="shared" si="84"/>
        <v>5050522.4507157756</v>
      </c>
      <c r="AD1199" s="52">
        <f t="shared" si="84"/>
        <v>4490682.7931886269</v>
      </c>
      <c r="AE1199" s="52">
        <f t="shared" si="84"/>
        <v>4150690.5857558455</v>
      </c>
      <c r="AF1199" s="52">
        <f t="shared" si="84"/>
        <v>72189490.973665342</v>
      </c>
      <c r="AG1199" s="52">
        <f t="shared" si="84"/>
        <v>59512519.475451864</v>
      </c>
      <c r="AH1199" s="56">
        <f t="shared" si="64"/>
        <v>1294</v>
      </c>
    </row>
    <row r="1200" spans="1:34" ht="15" thickTop="1"/>
    <row r="1202" spans="3:3">
      <c r="C1202" s="12"/>
    </row>
    <row r="1203" spans="3:3">
      <c r="C1203" s="12"/>
    </row>
  </sheetData>
  <autoFilter ref="A4:AH1199" xr:uid="{00000000-0009-0000-0000-000002000000}"/>
  <mergeCells count="8">
    <mergeCell ref="H3:S3"/>
    <mergeCell ref="T3:AE3"/>
    <mergeCell ref="D3:F3"/>
    <mergeCell ref="AF3:AG3"/>
    <mergeCell ref="A1:S1"/>
    <mergeCell ref="A2:S2"/>
    <mergeCell ref="T1:AH1"/>
    <mergeCell ref="T2:AH2"/>
  </mergeCells>
  <pageMargins left="0.5" right="0.5" top="1" bottom="1" header="0.5" footer="0.5"/>
  <pageSetup scale="22" fitToHeight="0" pageOrder="overThenDown" orientation="landscape" r:id="rId1"/>
  <headerFooter>
    <oddHeader xml:space="preserve">&amp;R&amp;10Docket No. ER19-13-000- Annual Update RY2024
&amp;F
</oddHeader>
  </headerFooter>
  <colBreaks count="1" manualBreakCount="1">
    <brk id="19" max="1198" man="1"/>
  </colBreaks>
  <customProperties>
    <customPr name="_pios_id" r:id="rId2"/>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H1203"/>
  <sheetViews>
    <sheetView showGridLines="0" tabSelected="1" view="pageBreakPreview" zoomScale="25" zoomScaleSheetLayoutView="25" workbookViewId="0">
      <selection activeCell="G1199" sqref="G1199:AG1199"/>
    </sheetView>
  </sheetViews>
  <sheetFormatPr defaultColWidth="9.1796875" defaultRowHeight="14.5"/>
  <cols>
    <col min="1" max="1" width="9.26953125" style="3" bestFit="1" customWidth="1"/>
    <col min="2" max="2" width="13.26953125" style="3" bestFit="1" customWidth="1"/>
    <col min="3" max="3" width="57.26953125" bestFit="1" customWidth="1"/>
    <col min="4" max="4" width="10.26953125" style="3" bestFit="1" customWidth="1"/>
    <col min="5" max="5" width="14.453125" style="3" bestFit="1" customWidth="1"/>
    <col min="6" max="6" width="12.7265625" style="3" bestFit="1" customWidth="1"/>
    <col min="7" max="7" width="21.54296875" customWidth="1"/>
    <col min="8" max="24" width="13.7265625" bestFit="1" customWidth="1"/>
    <col min="25" max="31" width="12.54296875" bestFit="1" customWidth="1"/>
    <col min="32" max="33" width="15.26953125" bestFit="1" customWidth="1"/>
    <col min="34" max="34" width="9.26953125" bestFit="1" customWidth="1"/>
  </cols>
  <sheetData>
    <row r="1" spans="1:34">
      <c r="A1" s="71" t="str">
        <f>ToC!$B$1&amp;" - "&amp;ToC!$B$2</f>
        <v>Pacific Gas and Electric Company - TO Tariff Rate Year 2024</v>
      </c>
      <c r="B1" s="71"/>
      <c r="C1" s="71"/>
      <c r="D1" s="71"/>
      <c r="E1" s="71"/>
      <c r="F1" s="71"/>
      <c r="G1" s="71"/>
      <c r="H1" s="71"/>
      <c r="I1" s="71"/>
      <c r="J1" s="71"/>
      <c r="K1" s="71"/>
      <c r="L1" s="71"/>
      <c r="M1" s="71"/>
      <c r="N1" s="71"/>
      <c r="O1" s="71"/>
      <c r="P1" s="71"/>
      <c r="Q1" s="71"/>
      <c r="R1" s="71"/>
      <c r="S1" s="71"/>
      <c r="T1" s="71" t="str">
        <f>A1</f>
        <v>Pacific Gas and Electric Company - TO Tariff Rate Year 2024</v>
      </c>
      <c r="U1" s="71"/>
      <c r="V1" s="71"/>
      <c r="W1" s="71"/>
      <c r="X1" s="71"/>
      <c r="Y1" s="71"/>
      <c r="Z1" s="71"/>
      <c r="AA1" s="71"/>
      <c r="AB1" s="71"/>
      <c r="AC1" s="71"/>
      <c r="AD1" s="71"/>
      <c r="AE1" s="71"/>
      <c r="AF1" s="71"/>
      <c r="AG1" s="71"/>
      <c r="AH1" s="71"/>
    </row>
    <row r="2" spans="1:34">
      <c r="A2" s="71" t="str">
        <f>"WP_9-PlantAdditions 3"&amp;" - "&amp;ToC!$C$10</f>
        <v>WP_9-PlantAdditions 3 - Network Transmission Forecast Net Capital Expenditures</v>
      </c>
      <c r="B2" s="71"/>
      <c r="C2" s="71"/>
      <c r="D2" s="71"/>
      <c r="E2" s="71"/>
      <c r="F2" s="71"/>
      <c r="G2" s="71"/>
      <c r="H2" s="71"/>
      <c r="I2" s="71"/>
      <c r="J2" s="71"/>
      <c r="K2" s="71"/>
      <c r="L2" s="71"/>
      <c r="M2" s="71"/>
      <c r="N2" s="71"/>
      <c r="O2" s="71"/>
      <c r="P2" s="71"/>
      <c r="Q2" s="71"/>
      <c r="R2" s="71"/>
      <c r="S2" s="71"/>
      <c r="T2" s="71" t="str">
        <f>A2</f>
        <v>WP_9-PlantAdditions 3 - Network Transmission Forecast Net Capital Expenditures</v>
      </c>
      <c r="U2" s="71"/>
      <c r="V2" s="71"/>
      <c r="W2" s="71"/>
      <c r="X2" s="71"/>
      <c r="Y2" s="71"/>
      <c r="Z2" s="71"/>
      <c r="AA2" s="71"/>
      <c r="AB2" s="71"/>
      <c r="AC2" s="71"/>
      <c r="AD2" s="71"/>
      <c r="AE2" s="71"/>
      <c r="AF2" s="71"/>
      <c r="AG2" s="71"/>
      <c r="AH2" s="71"/>
    </row>
    <row r="3" spans="1:34">
      <c r="A3" s="9"/>
      <c r="B3" s="9"/>
      <c r="C3" s="65" t="s">
        <v>66</v>
      </c>
      <c r="D3" s="73" t="s">
        <v>28</v>
      </c>
      <c r="E3" s="73"/>
      <c r="F3" s="73"/>
      <c r="G3" s="11"/>
      <c r="H3" s="72" t="str">
        <f>"WP_9-PlantAdditions 3: NET CAPITAL EXPENDITURES "&amp;'1'!$AG$3+1</f>
        <v>WP_9-PlantAdditions 3: NET CAPITAL EXPENDITURES 2023</v>
      </c>
      <c r="I3" s="72"/>
      <c r="J3" s="72"/>
      <c r="K3" s="72"/>
      <c r="L3" s="72"/>
      <c r="M3" s="72"/>
      <c r="N3" s="72"/>
      <c r="O3" s="72"/>
      <c r="P3" s="72"/>
      <c r="Q3" s="72"/>
      <c r="R3" s="72"/>
      <c r="S3" s="72"/>
      <c r="T3" s="72" t="str">
        <f>"WP_9-PlantAdditions 3: NET CAPITAL EXPENDITURES "&amp;'1'!$AG$3+2</f>
        <v>WP_9-PlantAdditions 3: NET CAPITAL EXPENDITURES 2024</v>
      </c>
      <c r="U3" s="72"/>
      <c r="V3" s="72"/>
      <c r="W3" s="72"/>
      <c r="X3" s="72"/>
      <c r="Y3" s="72"/>
      <c r="Z3" s="72"/>
      <c r="AA3" s="72"/>
      <c r="AB3" s="72"/>
      <c r="AC3" s="72"/>
      <c r="AD3" s="72"/>
      <c r="AE3" s="72"/>
      <c r="AF3" s="74" t="str">
        <f>"Prior Year: "&amp;'1'!$AG$3</f>
        <v>Prior Year: 2022</v>
      </c>
      <c r="AG3" s="74"/>
      <c r="AH3" s="11"/>
    </row>
    <row r="4" spans="1:34" ht="29">
      <c r="A4" s="4" t="s">
        <v>5</v>
      </c>
      <c r="B4" s="4" t="s">
        <v>0</v>
      </c>
      <c r="C4" s="4" t="s">
        <v>1</v>
      </c>
      <c r="D4" s="4" t="s">
        <v>2</v>
      </c>
      <c r="E4" s="4" t="s">
        <v>30</v>
      </c>
      <c r="F4" s="4" t="s">
        <v>3</v>
      </c>
      <c r="G4" s="4" t="str">
        <f>'1'!G4</f>
        <v>Dec 2022 CWIP</v>
      </c>
      <c r="H4" s="5">
        <f>'1'!H4</f>
        <v>44927</v>
      </c>
      <c r="I4" s="5">
        <f>'1'!I4</f>
        <v>44958</v>
      </c>
      <c r="J4" s="5">
        <f>'1'!J4</f>
        <v>44986</v>
      </c>
      <c r="K4" s="5">
        <f>'1'!K4</f>
        <v>45017</v>
      </c>
      <c r="L4" s="5">
        <f>'1'!L4</f>
        <v>45047</v>
      </c>
      <c r="M4" s="5">
        <f>'1'!M4</f>
        <v>45078</v>
      </c>
      <c r="N4" s="5">
        <f>'1'!N4</f>
        <v>45108</v>
      </c>
      <c r="O4" s="5">
        <f>'1'!O4</f>
        <v>45139</v>
      </c>
      <c r="P4" s="5">
        <f>'1'!P4</f>
        <v>45170</v>
      </c>
      <c r="Q4" s="5">
        <f>'1'!Q4</f>
        <v>45200</v>
      </c>
      <c r="R4" s="5">
        <f>'1'!R4</f>
        <v>45231</v>
      </c>
      <c r="S4" s="5">
        <f>'1'!S4</f>
        <v>45261</v>
      </c>
      <c r="T4" s="5">
        <f>'1'!T4</f>
        <v>45292</v>
      </c>
      <c r="U4" s="5">
        <f>'1'!U4</f>
        <v>45323</v>
      </c>
      <c r="V4" s="5">
        <f>'1'!V4</f>
        <v>45352</v>
      </c>
      <c r="W4" s="5">
        <f>'1'!W4</f>
        <v>45383</v>
      </c>
      <c r="X4" s="5">
        <f>'1'!X4</f>
        <v>45413</v>
      </c>
      <c r="Y4" s="5">
        <f>'1'!Y4</f>
        <v>45444</v>
      </c>
      <c r="Z4" s="5">
        <f>'1'!Z4</f>
        <v>45474</v>
      </c>
      <c r="AA4" s="5">
        <f>'1'!AA4</f>
        <v>45505</v>
      </c>
      <c r="AB4" s="5">
        <f>'1'!AB4</f>
        <v>45536</v>
      </c>
      <c r="AC4" s="5">
        <f>'1'!AC4</f>
        <v>45566</v>
      </c>
      <c r="AD4" s="5">
        <f>'1'!AD4</f>
        <v>45597</v>
      </c>
      <c r="AE4" s="5">
        <f>'1'!AE4</f>
        <v>45627</v>
      </c>
      <c r="AF4" s="5" t="str">
        <f>'1'!AF4</f>
        <v>Total 2023</v>
      </c>
      <c r="AG4" s="5" t="str">
        <f>'1'!AG4</f>
        <v>Total 2024</v>
      </c>
      <c r="AH4" s="4" t="s">
        <v>5</v>
      </c>
    </row>
    <row r="5" spans="1:34">
      <c r="A5" s="56">
        <v>100</v>
      </c>
      <c r="B5" s="3">
        <f>'1'!B5</f>
        <v>5527666</v>
      </c>
      <c r="C5" t="str">
        <f>'1'!C5</f>
        <v>VIERRA 115kV Tline Reconfiguration</v>
      </c>
      <c r="D5" s="3">
        <f>'1'!D5</f>
        <v>60</v>
      </c>
      <c r="E5" s="6" t="str">
        <f>'1'!E5</f>
        <v>OAI</v>
      </c>
      <c r="F5" s="3" t="str">
        <f>'1'!F5</f>
        <v>TOLO</v>
      </c>
      <c r="G5" s="26">
        <f>'1'!G5</f>
        <v>0</v>
      </c>
      <c r="H5" s="26">
        <f>'1'!H5-'2'!H5</f>
        <v>472072.9423317</v>
      </c>
      <c r="I5" s="26">
        <f>'1'!I5-'2'!I5</f>
        <v>8146.0031253687266</v>
      </c>
      <c r="J5" s="26">
        <f>'1'!J5-'2'!J5</f>
        <v>8956.3268072286555</v>
      </c>
      <c r="K5" s="26">
        <f>'1'!K5-'2'!K5</f>
        <v>0</v>
      </c>
      <c r="L5" s="26">
        <f>'1'!L5-'2'!L5</f>
        <v>8133.7043181932031</v>
      </c>
      <c r="M5" s="26">
        <f>'1'!M5-'2'!M5</f>
        <v>0</v>
      </c>
      <c r="N5" s="26">
        <f>'1'!N5-'2'!N5</f>
        <v>1229.8807175521529</v>
      </c>
      <c r="O5" s="26">
        <f>'1'!O5-'2'!O5</f>
        <v>153.73508969401911</v>
      </c>
      <c r="P5" s="26">
        <f>'1'!P5-'2'!P5</f>
        <v>0</v>
      </c>
      <c r="Q5" s="26">
        <f>'1'!Q5-'2'!Q5</f>
        <v>0</v>
      </c>
      <c r="R5" s="26">
        <f>'1'!R5-'2'!R5</f>
        <v>0</v>
      </c>
      <c r="S5" s="26">
        <f>'1'!S5-'2'!S5</f>
        <v>0</v>
      </c>
      <c r="T5" s="26">
        <f>'1'!T5-'2'!T5</f>
        <v>0</v>
      </c>
      <c r="U5" s="26">
        <f>'1'!U5-'2'!U5</f>
        <v>0</v>
      </c>
      <c r="V5" s="26">
        <f>'1'!V5-'2'!V5</f>
        <v>0</v>
      </c>
      <c r="W5" s="26">
        <f>'1'!W5-'2'!W5</f>
        <v>0</v>
      </c>
      <c r="X5" s="26">
        <f>'1'!X5-'2'!X5</f>
        <v>0</v>
      </c>
      <c r="Y5" s="26">
        <f>'1'!Y5-'2'!Y5</f>
        <v>0</v>
      </c>
      <c r="Z5" s="26">
        <f>'1'!Z5-'2'!Z5</f>
        <v>0</v>
      </c>
      <c r="AA5" s="26">
        <f>'1'!AA5-'2'!AA5</f>
        <v>0</v>
      </c>
      <c r="AB5" s="26">
        <f>'1'!AB5-'2'!AB5</f>
        <v>0</v>
      </c>
      <c r="AC5" s="26">
        <f>'1'!AC5-'2'!AC5</f>
        <v>0</v>
      </c>
      <c r="AD5" s="26">
        <f>'1'!AD5-'2'!AD5</f>
        <v>0</v>
      </c>
      <c r="AE5" s="26">
        <f>'1'!AE5-'2'!AE5</f>
        <v>0</v>
      </c>
      <c r="AF5" s="26">
        <f t="shared" ref="AF5" si="0">SUM(H5:S5)</f>
        <v>498692.59238973679</v>
      </c>
      <c r="AG5" s="26">
        <f t="shared" ref="AG5" si="1">SUM(T5:AE5)</f>
        <v>0</v>
      </c>
      <c r="AH5" s="56">
        <f>A5</f>
        <v>100</v>
      </c>
    </row>
    <row r="6" spans="1:34">
      <c r="A6" s="56">
        <f>A5+1</f>
        <v>101</v>
      </c>
      <c r="B6" s="3">
        <f>'1'!B6</f>
        <v>5548661</v>
      </c>
      <c r="C6" t="str">
        <f>'1'!C6</f>
        <v>Carbona Sub, Replace Bk 2 T-Line Shoofly</v>
      </c>
      <c r="D6" s="3">
        <f>'1'!D6</f>
        <v>60</v>
      </c>
      <c r="E6" s="6" t="str">
        <f>'1'!E6</f>
        <v>OAI</v>
      </c>
      <c r="F6" s="3" t="str">
        <f>'1'!F6</f>
        <v>TOLO</v>
      </c>
      <c r="G6" s="26">
        <f>'1'!G6</f>
        <v>0</v>
      </c>
      <c r="H6" s="26">
        <f>'1'!H6-'2'!H6</f>
        <v>4448.0685951469532</v>
      </c>
      <c r="I6" s="26">
        <f>'1'!I6-'2'!I6</f>
        <v>1536.1396507789655</v>
      </c>
      <c r="J6" s="26">
        <f>'1'!J6-'2'!J6</f>
        <v>5568.7508126255361</v>
      </c>
      <c r="K6" s="26">
        <f>'1'!K6-'2'!K6</f>
        <v>8951.2954770204888</v>
      </c>
      <c r="L6" s="26">
        <f>'1'!L6-'2'!L6</f>
        <v>9325.9432319657299</v>
      </c>
      <c r="M6" s="26">
        <f>'1'!M6-'2'!M6</f>
        <v>729.54288018434522</v>
      </c>
      <c r="N6" s="26">
        <f>'1'!N6-'2'!N6</f>
        <v>1198.6678357051853</v>
      </c>
      <c r="O6" s="26">
        <f>'1'!O6-'2'!O6</f>
        <v>-40.250641665343188</v>
      </c>
      <c r="P6" s="26">
        <f>'1'!P6-'2'!P6</f>
        <v>28.976735087781783</v>
      </c>
      <c r="Q6" s="26">
        <f>'1'!Q6-'2'!Q6</f>
        <v>0</v>
      </c>
      <c r="R6" s="26">
        <f>'1'!R6-'2'!R6</f>
        <v>0</v>
      </c>
      <c r="S6" s="26">
        <f>'1'!S6-'2'!S6</f>
        <v>0</v>
      </c>
      <c r="T6" s="26">
        <f>'1'!T6-'2'!T6</f>
        <v>0</v>
      </c>
      <c r="U6" s="26">
        <f>'1'!U6-'2'!U6</f>
        <v>0</v>
      </c>
      <c r="V6" s="26">
        <f>'1'!V6-'2'!V6</f>
        <v>0</v>
      </c>
      <c r="W6" s="26">
        <f>'1'!W6-'2'!W6</f>
        <v>0</v>
      </c>
      <c r="X6" s="26">
        <f>'1'!X6-'2'!X6</f>
        <v>0</v>
      </c>
      <c r="Y6" s="26">
        <f>'1'!Y6-'2'!Y6</f>
        <v>0</v>
      </c>
      <c r="Z6" s="26">
        <f>'1'!Z6-'2'!Z6</f>
        <v>0</v>
      </c>
      <c r="AA6" s="26">
        <f>'1'!AA6-'2'!AA6</f>
        <v>0</v>
      </c>
      <c r="AB6" s="26">
        <f>'1'!AB6-'2'!AB6</f>
        <v>0</v>
      </c>
      <c r="AC6" s="26">
        <f>'1'!AC6-'2'!AC6</f>
        <v>0</v>
      </c>
      <c r="AD6" s="26">
        <f>'1'!AD6-'2'!AD6</f>
        <v>0</v>
      </c>
      <c r="AE6" s="26">
        <f>'1'!AE6-'2'!AE6</f>
        <v>0</v>
      </c>
      <c r="AF6" s="26">
        <f t="shared" ref="AF6:AF15" si="2">SUM(H6:S6)</f>
        <v>31747.134576849639</v>
      </c>
      <c r="AG6" s="26">
        <f t="shared" ref="AG6:AG15" si="3">SUM(T6:AE6)</f>
        <v>0</v>
      </c>
      <c r="AH6" s="56">
        <f t="shared" ref="AH6:AH68" si="4">A6</f>
        <v>101</v>
      </c>
    </row>
    <row r="7" spans="1:34">
      <c r="A7" s="56">
        <f t="shared" ref="A7:A69" si="5">A6+1</f>
        <v>102</v>
      </c>
      <c r="B7" s="3">
        <f>'1'!B7</f>
        <v>5549360</v>
      </c>
      <c r="C7" t="str">
        <f>'1'!C7</f>
        <v>Evergreen Sub Upgrade: T-Line</v>
      </c>
      <c r="D7" s="3">
        <f>'1'!D7</f>
        <v>60</v>
      </c>
      <c r="E7" s="6" t="str">
        <f>'1'!E7</f>
        <v>OAI</v>
      </c>
      <c r="F7" s="3" t="str">
        <f>'1'!F7</f>
        <v>TOLO</v>
      </c>
      <c r="G7" s="26">
        <f>'1'!G7</f>
        <v>0</v>
      </c>
      <c r="H7" s="26">
        <f>'1'!H7-'2'!H7</f>
        <v>526.6125617882401</v>
      </c>
      <c r="I7" s="26">
        <f>'1'!I7-'2'!I7</f>
        <v>1464.0239177952255</v>
      </c>
      <c r="J7" s="26">
        <f>'1'!J7-'2'!J7</f>
        <v>1364.7949053563589</v>
      </c>
      <c r="K7" s="26">
        <f>'1'!K7-'2'!K7</f>
        <v>3892.1997799260325</v>
      </c>
      <c r="L7" s="26">
        <f>'1'!L7-'2'!L7</f>
        <v>-229.29821559817034</v>
      </c>
      <c r="M7" s="26">
        <f>'1'!M7-'2'!M7</f>
        <v>304302.39798530668</v>
      </c>
      <c r="N7" s="26">
        <f>'1'!N7-'2'!N7</f>
        <v>16.025718440831081</v>
      </c>
      <c r="O7" s="26">
        <f>'1'!O7-'2'!O7</f>
        <v>41.182369481670577</v>
      </c>
      <c r="P7" s="26">
        <f>'1'!P7-'2'!P7</f>
        <v>1838.0194632690393</v>
      </c>
      <c r="Q7" s="26">
        <f>'1'!Q7-'2'!Q7</f>
        <v>73590.471771422861</v>
      </c>
      <c r="R7" s="26">
        <f>'1'!R7-'2'!R7</f>
        <v>69256.819352120903</v>
      </c>
      <c r="S7" s="26">
        <f>'1'!S7-'2'!S7</f>
        <v>5318.9545850681634</v>
      </c>
      <c r="T7" s="26">
        <f>'1'!T7-'2'!T7</f>
        <v>0</v>
      </c>
      <c r="U7" s="26">
        <f>'1'!U7-'2'!U7</f>
        <v>0</v>
      </c>
      <c r="V7" s="26">
        <f>'1'!V7-'2'!V7</f>
        <v>0</v>
      </c>
      <c r="W7" s="26">
        <f>'1'!W7-'2'!W7</f>
        <v>0</v>
      </c>
      <c r="X7" s="26">
        <f>'1'!X7-'2'!X7</f>
        <v>0</v>
      </c>
      <c r="Y7" s="26">
        <f>'1'!Y7-'2'!Y7</f>
        <v>0</v>
      </c>
      <c r="Z7" s="26">
        <f>'1'!Z7-'2'!Z7</f>
        <v>0</v>
      </c>
      <c r="AA7" s="26">
        <f>'1'!AA7-'2'!AA7</f>
        <v>0</v>
      </c>
      <c r="AB7" s="26">
        <f>'1'!AB7-'2'!AB7</f>
        <v>0</v>
      </c>
      <c r="AC7" s="26">
        <f>'1'!AC7-'2'!AC7</f>
        <v>0</v>
      </c>
      <c r="AD7" s="26">
        <f>'1'!AD7-'2'!AD7</f>
        <v>0</v>
      </c>
      <c r="AE7" s="26">
        <f>'1'!AE7-'2'!AE7</f>
        <v>0</v>
      </c>
      <c r="AF7" s="26">
        <f t="shared" si="2"/>
        <v>461382.20419437782</v>
      </c>
      <c r="AG7" s="26">
        <f t="shared" si="3"/>
        <v>0</v>
      </c>
      <c r="AH7" s="56">
        <f t="shared" si="4"/>
        <v>102</v>
      </c>
    </row>
    <row r="8" spans="1:34">
      <c r="A8" s="56">
        <f t="shared" si="5"/>
        <v>103</v>
      </c>
      <c r="B8" s="3">
        <f>'1'!B8</f>
        <v>5554009</v>
      </c>
      <c r="C8" t="str">
        <f>'1'!C8</f>
        <v>ROW San Miguel-Paso Robles 70kV Ph.1</v>
      </c>
      <c r="D8" s="3">
        <f>'1'!D8</f>
        <v>60</v>
      </c>
      <c r="E8" s="6" t="str">
        <f>'1'!E8</f>
        <v>OAI</v>
      </c>
      <c r="F8" s="3" t="str">
        <f>'1'!F8</f>
        <v>TOLO</v>
      </c>
      <c r="G8" s="26">
        <f>'1'!G8</f>
        <v>0</v>
      </c>
      <c r="H8" s="26">
        <f>'1'!H8-'2'!H8</f>
        <v>0</v>
      </c>
      <c r="I8" s="26">
        <f>'1'!I8-'2'!I8</f>
        <v>0</v>
      </c>
      <c r="J8" s="26">
        <f>'1'!J8-'2'!J8</f>
        <v>0</v>
      </c>
      <c r="K8" s="26">
        <f>'1'!K8-'2'!K8</f>
        <v>0</v>
      </c>
      <c r="L8" s="26">
        <f>'1'!L8-'2'!L8</f>
        <v>0</v>
      </c>
      <c r="M8" s="26">
        <f>'1'!M8-'2'!M8</f>
        <v>0</v>
      </c>
      <c r="N8" s="26">
        <f>'1'!N8-'2'!N8</f>
        <v>0</v>
      </c>
      <c r="O8" s="26">
        <f>'1'!O8-'2'!O8</f>
        <v>0</v>
      </c>
      <c r="P8" s="26">
        <f>'1'!P8-'2'!P8</f>
        <v>0</v>
      </c>
      <c r="Q8" s="26">
        <f>'1'!Q8-'2'!Q8</f>
        <v>0</v>
      </c>
      <c r="R8" s="26">
        <f>'1'!R8-'2'!R8</f>
        <v>0</v>
      </c>
      <c r="S8" s="26">
        <f>'1'!S8-'2'!S8</f>
        <v>0</v>
      </c>
      <c r="T8" s="26">
        <f>'1'!T8-'2'!T8</f>
        <v>0</v>
      </c>
      <c r="U8" s="26">
        <f>'1'!U8-'2'!U8</f>
        <v>0</v>
      </c>
      <c r="V8" s="26">
        <f>'1'!V8-'2'!V8</f>
        <v>0</v>
      </c>
      <c r="W8" s="26">
        <f>'1'!W8-'2'!W8</f>
        <v>0</v>
      </c>
      <c r="X8" s="26">
        <f>'1'!X8-'2'!X8</f>
        <v>0</v>
      </c>
      <c r="Y8" s="26">
        <f>'1'!Y8-'2'!Y8</f>
        <v>32177.965519119429</v>
      </c>
      <c r="Z8" s="26">
        <f>'1'!Z8-'2'!Z8</f>
        <v>32177.965519119429</v>
      </c>
      <c r="AA8" s="26">
        <f>'1'!AA8-'2'!AA8</f>
        <v>32177.965519119429</v>
      </c>
      <c r="AB8" s="26">
        <f>'1'!AB8-'2'!AB8</f>
        <v>32177.965519119429</v>
      </c>
      <c r="AC8" s="26">
        <f>'1'!AC8-'2'!AC8</f>
        <v>32177.965519119429</v>
      </c>
      <c r="AD8" s="26">
        <f>'1'!AD8-'2'!AD8</f>
        <v>32177.965519119429</v>
      </c>
      <c r="AE8" s="26">
        <f>'1'!AE8-'2'!AE8</f>
        <v>32180.760702568412</v>
      </c>
      <c r="AF8" s="26">
        <f t="shared" si="2"/>
        <v>0</v>
      </c>
      <c r="AG8" s="26">
        <f t="shared" si="3"/>
        <v>225248.55381728499</v>
      </c>
      <c r="AH8" s="56">
        <f t="shared" si="4"/>
        <v>103</v>
      </c>
    </row>
    <row r="9" spans="1:34">
      <c r="A9" s="56">
        <f t="shared" si="5"/>
        <v>104</v>
      </c>
      <c r="B9" s="3">
        <f>'1'!B9</f>
        <v>5554011</v>
      </c>
      <c r="C9" t="str">
        <f>'1'!C9</f>
        <v>ROW Union-San Miguel/Paso Robles 70kV</v>
      </c>
      <c r="D9" s="3">
        <f>'1'!D9</f>
        <v>60</v>
      </c>
      <c r="E9" s="6" t="str">
        <f>'1'!E9</f>
        <v>OAI</v>
      </c>
      <c r="F9" s="3" t="str">
        <f>'1'!F9</f>
        <v>TOLO</v>
      </c>
      <c r="G9" s="26">
        <f>'1'!G9</f>
        <v>0</v>
      </c>
      <c r="H9" s="26">
        <f>'1'!H9-'2'!H9</f>
        <v>0</v>
      </c>
      <c r="I9" s="26">
        <f>'1'!I9-'2'!I9</f>
        <v>0</v>
      </c>
      <c r="J9" s="26">
        <f>'1'!J9-'2'!J9</f>
        <v>0</v>
      </c>
      <c r="K9" s="26">
        <f>'1'!K9-'2'!K9</f>
        <v>0</v>
      </c>
      <c r="L9" s="26">
        <f>'1'!L9-'2'!L9</f>
        <v>0</v>
      </c>
      <c r="M9" s="26">
        <f>'1'!M9-'2'!M9</f>
        <v>0</v>
      </c>
      <c r="N9" s="26">
        <f>'1'!N9-'2'!N9</f>
        <v>0</v>
      </c>
      <c r="O9" s="26">
        <f>'1'!O9-'2'!O9</f>
        <v>0</v>
      </c>
      <c r="P9" s="26">
        <f>'1'!P9-'2'!P9</f>
        <v>0</v>
      </c>
      <c r="Q9" s="26">
        <f>'1'!Q9-'2'!Q9</f>
        <v>0</v>
      </c>
      <c r="R9" s="26">
        <f>'1'!R9-'2'!R9</f>
        <v>0</v>
      </c>
      <c r="S9" s="26">
        <f>'1'!S9-'2'!S9</f>
        <v>0</v>
      </c>
      <c r="T9" s="26">
        <f>'1'!T9-'2'!T9</f>
        <v>0</v>
      </c>
      <c r="U9" s="26">
        <f>'1'!U9-'2'!U9</f>
        <v>0</v>
      </c>
      <c r="V9" s="26">
        <f>'1'!V9-'2'!V9</f>
        <v>0</v>
      </c>
      <c r="W9" s="26">
        <f>'1'!W9-'2'!W9</f>
        <v>0</v>
      </c>
      <c r="X9" s="26">
        <f>'1'!X9-'2'!X9</f>
        <v>0</v>
      </c>
      <c r="Y9" s="26">
        <f>'1'!Y9-'2'!Y9</f>
        <v>0</v>
      </c>
      <c r="Z9" s="26">
        <f>'1'!Z9-'2'!Z9</f>
        <v>0</v>
      </c>
      <c r="AA9" s="26">
        <f>'1'!AA9-'2'!AA9</f>
        <v>5370.4791333110679</v>
      </c>
      <c r="AB9" s="26">
        <f>'1'!AB9-'2'!AB9</f>
        <v>5370.4791333110679</v>
      </c>
      <c r="AC9" s="26">
        <f>'1'!AC9-'2'!AC9</f>
        <v>5370.4791333110679</v>
      </c>
      <c r="AD9" s="26">
        <f>'1'!AD9-'2'!AD9</f>
        <v>5370.4791333110679</v>
      </c>
      <c r="AE9" s="26">
        <f>'1'!AE9-'2'!AE9</f>
        <v>5370.4791333110679</v>
      </c>
      <c r="AF9" s="26">
        <f t="shared" si="2"/>
        <v>0</v>
      </c>
      <c r="AG9" s="26">
        <f t="shared" si="3"/>
        <v>26852.395666555341</v>
      </c>
      <c r="AH9" s="56">
        <f t="shared" si="4"/>
        <v>104</v>
      </c>
    </row>
    <row r="10" spans="1:34">
      <c r="A10" s="56">
        <f t="shared" si="5"/>
        <v>105</v>
      </c>
      <c r="B10" s="3">
        <f>'1'!B10</f>
        <v>5743555</v>
      </c>
      <c r="C10" t="str">
        <f>'1'!C10</f>
        <v>Ravenswood-Cooley Landing 115 kV</v>
      </c>
      <c r="D10" s="3">
        <f>'1'!D10</f>
        <v>60</v>
      </c>
      <c r="E10" s="6">
        <f>'1'!E10</f>
        <v>44915</v>
      </c>
      <c r="F10" s="3" t="str">
        <f>'1'!F10</f>
        <v>TOLO</v>
      </c>
      <c r="G10" s="26">
        <f>'1'!G10</f>
        <v>0</v>
      </c>
      <c r="H10" s="26">
        <f>'1'!H10-'2'!H10</f>
        <v>447991.6915364656</v>
      </c>
      <c r="I10" s="26">
        <f>'1'!I10-'2'!I10</f>
        <v>219972.73823011274</v>
      </c>
      <c r="J10" s="26">
        <f>'1'!J10-'2'!J10</f>
        <v>33414.927368075667</v>
      </c>
      <c r="K10" s="26">
        <f>'1'!K10-'2'!K10</f>
        <v>-547372.94830052031</v>
      </c>
      <c r="L10" s="26">
        <f>'1'!L10-'2'!L10</f>
        <v>53143.425323773423</v>
      </c>
      <c r="M10" s="26">
        <f>'1'!M10-'2'!M10</f>
        <v>40399.811288737204</v>
      </c>
      <c r="N10" s="26">
        <f>'1'!N10-'2'!N10</f>
        <v>31411.06035350035</v>
      </c>
      <c r="O10" s="26">
        <f>'1'!O10-'2'!O10</f>
        <v>8571.0573551772795</v>
      </c>
      <c r="P10" s="26">
        <f>'1'!P10-'2'!P10</f>
        <v>6262.7948630078072</v>
      </c>
      <c r="Q10" s="26">
        <f>'1'!Q10-'2'!Q10</f>
        <v>5483.4045446499467</v>
      </c>
      <c r="R10" s="26">
        <f>'1'!R10-'2'!R10</f>
        <v>1293.7040729705791</v>
      </c>
      <c r="S10" s="26">
        <f>'1'!S10-'2'!S10</f>
        <v>1293.7040729705791</v>
      </c>
      <c r="T10" s="26">
        <f>'1'!T10-'2'!T10</f>
        <v>1325.2896459440776</v>
      </c>
      <c r="U10" s="26">
        <f>'1'!U10-'2'!U10</f>
        <v>1317.7426506318257</v>
      </c>
      <c r="V10" s="26">
        <f>'1'!V10-'2'!V10</f>
        <v>1672.8241214341936</v>
      </c>
      <c r="W10" s="26">
        <f>'1'!W10-'2'!W10</f>
        <v>1340.3836365685811</v>
      </c>
      <c r="X10" s="26">
        <f>'1'!X10-'2'!X10</f>
        <v>168.2700436287264</v>
      </c>
      <c r="Y10" s="26">
        <f>'1'!Y10-'2'!Y10</f>
        <v>153.08288022258995</v>
      </c>
      <c r="Z10" s="26">
        <f>'1'!Z10-'2'!Z10</f>
        <v>168.2700436287264</v>
      </c>
      <c r="AA10" s="26">
        <f>'1'!AA10-'2'!AA10</f>
        <v>168.2700436287264</v>
      </c>
      <c r="AB10" s="26">
        <f>'1'!AB10-'2'!AB10</f>
        <v>153.08288022258995</v>
      </c>
      <c r="AC10" s="26">
        <f>'1'!AC10-'2'!AC10</f>
        <v>175.81703894097822</v>
      </c>
      <c r="AD10" s="26">
        <f>'1'!AD10-'2'!AD10</f>
        <v>137.98888959808627</v>
      </c>
      <c r="AE10" s="26">
        <f>'1'!AE10-'2'!AE10</f>
        <v>160.6298755348418</v>
      </c>
      <c r="AF10" s="26">
        <f t="shared" si="2"/>
        <v>301865.37070892093</v>
      </c>
      <c r="AG10" s="26">
        <f t="shared" si="3"/>
        <v>6941.6517499839429</v>
      </c>
      <c r="AH10" s="56">
        <f t="shared" si="4"/>
        <v>105</v>
      </c>
    </row>
    <row r="11" spans="1:34">
      <c r="A11" s="56">
        <f t="shared" si="5"/>
        <v>106</v>
      </c>
      <c r="B11" s="3">
        <f>'1'!B11</f>
        <v>5747763</v>
      </c>
      <c r="C11" t="str">
        <f>'1'!C11</f>
        <v>East Shore-Oakland J 115 kV Reconductor</v>
      </c>
      <c r="D11" s="3">
        <f>'1'!D11</f>
        <v>60</v>
      </c>
      <c r="E11" s="6">
        <f>'1'!E11</f>
        <v>45182</v>
      </c>
      <c r="F11" s="3" t="str">
        <f>'1'!F11</f>
        <v>TOLO</v>
      </c>
      <c r="G11" s="26">
        <f>'1'!G11</f>
        <v>35740139.300000004</v>
      </c>
      <c r="H11" s="26">
        <f>'1'!H11-'2'!H11</f>
        <v>2735851.5806751275</v>
      </c>
      <c r="I11" s="26">
        <f>'1'!I11-'2'!I11</f>
        <v>1895255.4098532491</v>
      </c>
      <c r="J11" s="26">
        <f>'1'!J11-'2'!J11</f>
        <v>175750.88626601896</v>
      </c>
      <c r="K11" s="26">
        <f>'1'!K11-'2'!K11</f>
        <v>1544141.6087839301</v>
      </c>
      <c r="L11" s="26">
        <f>'1'!L11-'2'!L11</f>
        <v>848493.30944750574</v>
      </c>
      <c r="M11" s="26">
        <f>'1'!M11-'2'!M11</f>
        <v>827241.99554880254</v>
      </c>
      <c r="N11" s="26">
        <f>'1'!N11-'2'!N11</f>
        <v>405169.48109805881</v>
      </c>
      <c r="O11" s="26">
        <f>'1'!O11-'2'!O11</f>
        <v>702834.43646541249</v>
      </c>
      <c r="P11" s="26">
        <f>'1'!P11-'2'!P11</f>
        <v>1282708.1939734097</v>
      </c>
      <c r="Q11" s="26">
        <f>'1'!Q11-'2'!Q11</f>
        <v>1183507.5992329409</v>
      </c>
      <c r="R11" s="26">
        <f>'1'!R11-'2'!R11</f>
        <v>1129043.3565567418</v>
      </c>
      <c r="S11" s="26">
        <f>'1'!S11-'2'!S11</f>
        <v>168461.88638610818</v>
      </c>
      <c r="T11" s="26">
        <f>'1'!T11-'2'!T11</f>
        <v>69685.507320413162</v>
      </c>
      <c r="U11" s="26">
        <f>'1'!U11-'2'!U11</f>
        <v>39829.593865144838</v>
      </c>
      <c r="V11" s="26">
        <f>'1'!V11-'2'!V11</f>
        <v>184890.39076193757</v>
      </c>
      <c r="W11" s="26">
        <f>'1'!W11-'2'!W11</f>
        <v>44762.813134253462</v>
      </c>
      <c r="X11" s="26">
        <f>'1'!X11-'2'!X11</f>
        <v>47928.451563007395</v>
      </c>
      <c r="Y11" s="26">
        <f>'1'!Y11-'2'!Y11</f>
        <v>44099.516101809997</v>
      </c>
      <c r="Z11" s="26">
        <f>'1'!Z11-'2'!Z11</f>
        <v>2223.6616064469454</v>
      </c>
      <c r="AA11" s="26">
        <f>'1'!AA11-'2'!AA11</f>
        <v>0</v>
      </c>
      <c r="AB11" s="26">
        <f>'1'!AB11-'2'!AB11</f>
        <v>0</v>
      </c>
      <c r="AC11" s="26">
        <f>'1'!AC11-'2'!AC11</f>
        <v>0</v>
      </c>
      <c r="AD11" s="26">
        <f>'1'!AD11-'2'!AD11</f>
        <v>0</v>
      </c>
      <c r="AE11" s="26">
        <f>'1'!AE11-'2'!AE11</f>
        <v>0</v>
      </c>
      <c r="AF11" s="26">
        <f t="shared" si="2"/>
        <v>12898459.744287306</v>
      </c>
      <c r="AG11" s="26">
        <f t="shared" si="3"/>
        <v>433419.93435301329</v>
      </c>
      <c r="AH11" s="56">
        <f t="shared" si="4"/>
        <v>106</v>
      </c>
    </row>
    <row r="12" spans="1:34">
      <c r="A12" s="56">
        <f t="shared" si="5"/>
        <v>107</v>
      </c>
      <c r="B12" s="3">
        <f>'1'!B12</f>
        <v>5756012</v>
      </c>
      <c r="C12" t="str">
        <f>'1'!C12</f>
        <v>Warnerville-Bellota 230 kV line reconduc</v>
      </c>
      <c r="D12" s="3">
        <f>'1'!D12</f>
        <v>60</v>
      </c>
      <c r="E12" s="6">
        <f>'1'!E12</f>
        <v>45044</v>
      </c>
      <c r="F12" s="3" t="str">
        <f>'1'!F12</f>
        <v>TOHI</v>
      </c>
      <c r="G12" s="26">
        <f>'1'!G12</f>
        <v>58156596.100000001</v>
      </c>
      <c r="H12" s="26">
        <f>'1'!H12-'2'!H12</f>
        <v>2635913.4301952538</v>
      </c>
      <c r="I12" s="26">
        <f>'1'!I12-'2'!I12</f>
        <v>4922439.5509648435</v>
      </c>
      <c r="J12" s="26">
        <f>'1'!J12-'2'!J12</f>
        <v>1810180.9268816833</v>
      </c>
      <c r="K12" s="26">
        <f>'1'!K12-'2'!K12</f>
        <v>3183565.5241495459</v>
      </c>
      <c r="L12" s="26">
        <f>'1'!L12-'2'!L12</f>
        <v>770854.20079579554</v>
      </c>
      <c r="M12" s="26">
        <f>'1'!M12-'2'!M12</f>
        <v>601362.19613595575</v>
      </c>
      <c r="N12" s="26">
        <f>'1'!N12-'2'!N12</f>
        <v>116015.20712338437</v>
      </c>
      <c r="O12" s="26">
        <f>'1'!O12-'2'!O12</f>
        <v>118110.56980952305</v>
      </c>
      <c r="P12" s="26">
        <f>'1'!P12-'2'!P12</f>
        <v>217449.33978515328</v>
      </c>
      <c r="Q12" s="26">
        <f>'1'!Q12-'2'!Q12</f>
        <v>93912.946210029331</v>
      </c>
      <c r="R12" s="26">
        <f>'1'!R12-'2'!R12</f>
        <v>849658.99411851296</v>
      </c>
      <c r="S12" s="26">
        <f>'1'!S12-'2'!S12</f>
        <v>1764137.4538638876</v>
      </c>
      <c r="T12" s="26">
        <f>'1'!T12-'2'!T12</f>
        <v>128318.57976520591</v>
      </c>
      <c r="U12" s="26">
        <f>'1'!U12-'2'!U12</f>
        <v>119353.68106206704</v>
      </c>
      <c r="V12" s="26">
        <f>'1'!V12-'2'!V12</f>
        <v>121617.68648296097</v>
      </c>
      <c r="W12" s="26">
        <f>'1'!W12-'2'!W12</f>
        <v>276931.68213452847</v>
      </c>
      <c r="X12" s="26">
        <f>'1'!X12-'2'!X12</f>
        <v>144905.29152424773</v>
      </c>
      <c r="Y12" s="26">
        <f>'1'!Y12-'2'!Y12</f>
        <v>269839.74268777086</v>
      </c>
      <c r="Z12" s="26">
        <f>'1'!Z12-'2'!Z12</f>
        <v>124763.57228200877</v>
      </c>
      <c r="AA12" s="26">
        <f>'1'!AA12-'2'!AA12</f>
        <v>111253.51894526163</v>
      </c>
      <c r="AB12" s="26">
        <f>'1'!AB12-'2'!AB12</f>
        <v>110217.8103046321</v>
      </c>
      <c r="AC12" s="26">
        <f>'1'!AC12-'2'!AC12</f>
        <v>111771.37326557639</v>
      </c>
      <c r="AD12" s="26">
        <f>'1'!AD12-'2'!AD12</f>
        <v>11351.053640753309</v>
      </c>
      <c r="AE12" s="26">
        <f>'1'!AE12-'2'!AE12</f>
        <v>537317.92805227847</v>
      </c>
      <c r="AF12" s="26">
        <f t="shared" si="2"/>
        <v>17083600.340033568</v>
      </c>
      <c r="AG12" s="26">
        <f t="shared" si="3"/>
        <v>2067641.9201472916</v>
      </c>
      <c r="AH12" s="56">
        <f t="shared" si="4"/>
        <v>107</v>
      </c>
    </row>
    <row r="13" spans="1:34">
      <c r="A13" s="56">
        <f t="shared" si="5"/>
        <v>108</v>
      </c>
      <c r="B13" s="3">
        <f>'1'!B13</f>
        <v>5767093</v>
      </c>
      <c r="C13" t="str">
        <f>'1'!C13</f>
        <v>LEMOORE NAS 70 KV SCADA SW#55 65</v>
      </c>
      <c r="D13" s="3">
        <f>'1'!D13</f>
        <v>60</v>
      </c>
      <c r="E13" s="6">
        <f>'1'!E13</f>
        <v>45359</v>
      </c>
      <c r="F13" s="3" t="str">
        <f>'1'!F13</f>
        <v>TOLO</v>
      </c>
      <c r="G13" s="26">
        <f>'1'!G13</f>
        <v>4638185.0999999996</v>
      </c>
      <c r="H13" s="26">
        <f>'1'!H13-'2'!H13</f>
        <v>0</v>
      </c>
      <c r="I13" s="26">
        <f>'1'!I13-'2'!I13</f>
        <v>0</v>
      </c>
      <c r="J13" s="26">
        <f>'1'!J13-'2'!J13</f>
        <v>0</v>
      </c>
      <c r="K13" s="26">
        <f>'1'!K13-'2'!K13</f>
        <v>0</v>
      </c>
      <c r="L13" s="26">
        <f>'1'!L13-'2'!L13</f>
        <v>0</v>
      </c>
      <c r="M13" s="26">
        <f>'1'!M13-'2'!M13</f>
        <v>0</v>
      </c>
      <c r="N13" s="26">
        <f>'1'!N13-'2'!N13</f>
        <v>0</v>
      </c>
      <c r="O13" s="26">
        <f>'1'!O13-'2'!O13</f>
        <v>0</v>
      </c>
      <c r="P13" s="26">
        <f>'1'!P13-'2'!P13</f>
        <v>0</v>
      </c>
      <c r="Q13" s="26">
        <f>'1'!Q13-'2'!Q13</f>
        <v>26517.253171022378</v>
      </c>
      <c r="R13" s="26">
        <f>'1'!R13-'2'!R13</f>
        <v>26517.253171022378</v>
      </c>
      <c r="S13" s="26">
        <f>'1'!S13-'2'!S13</f>
        <v>26517.253171022378</v>
      </c>
      <c r="T13" s="26">
        <f>'1'!T13-'2'!T13</f>
        <v>26994.577331326895</v>
      </c>
      <c r="U13" s="26">
        <f>'1'!U13-'2'!U13</f>
        <v>393444.43191183166</v>
      </c>
      <c r="V13" s="26">
        <f>'1'!V13-'2'!V13</f>
        <v>179763.4652798145</v>
      </c>
      <c r="W13" s="26">
        <f>'1'!W13-'2'!W13</f>
        <v>69633.05104435391</v>
      </c>
      <c r="X13" s="26">
        <f>'1'!X13-'2'!X13</f>
        <v>44208.900947446833</v>
      </c>
      <c r="Y13" s="26">
        <f>'1'!Y13-'2'!Y13</f>
        <v>35562.000948020504</v>
      </c>
      <c r="Z13" s="26">
        <f>'1'!Z13-'2'!Z13</f>
        <v>32743.151612503621</v>
      </c>
      <c r="AA13" s="26">
        <f>'1'!AA13-'2'!AA13</f>
        <v>21277.495450342045</v>
      </c>
      <c r="AB13" s="26">
        <f>'1'!AB13-'2'!AB13</f>
        <v>7382.9180437965933</v>
      </c>
      <c r="AC13" s="26">
        <f>'1'!AC13-'2'!AC13</f>
        <v>7789.6172356234993</v>
      </c>
      <c r="AD13" s="26">
        <f>'1'!AD13-'2'!AD13</f>
        <v>5998.3705087340941</v>
      </c>
      <c r="AE13" s="26">
        <f>'1'!AE13-'2'!AE13</f>
        <v>5712.0505507766884</v>
      </c>
      <c r="AF13" s="26">
        <f t="shared" si="2"/>
        <v>79551.75951306714</v>
      </c>
      <c r="AG13" s="26">
        <f t="shared" si="3"/>
        <v>830510.03086457076</v>
      </c>
      <c r="AH13" s="56">
        <f t="shared" si="4"/>
        <v>108</v>
      </c>
    </row>
    <row r="14" spans="1:34">
      <c r="A14" s="56">
        <f t="shared" si="5"/>
        <v>109</v>
      </c>
      <c r="B14" s="3">
        <f>'1'!B14</f>
        <v>5785878</v>
      </c>
      <c r="C14" t="str">
        <f>'1'!C14</f>
        <v>Reconductor Bellota-Cottle 230 kV</v>
      </c>
      <c r="D14" s="3">
        <f>'1'!D14</f>
        <v>60</v>
      </c>
      <c r="E14" s="6">
        <f>'1'!E14</f>
        <v>45443</v>
      </c>
      <c r="F14" s="3" t="str">
        <f>'1'!F14</f>
        <v>TOHI</v>
      </c>
      <c r="G14" s="26">
        <f>'1'!G14</f>
        <v>3655050.4</v>
      </c>
      <c r="H14" s="26">
        <f>'1'!H14-'2'!H14</f>
        <v>148424.70700486115</v>
      </c>
      <c r="I14" s="26">
        <f>'1'!I14-'2'!I14</f>
        <v>12996.484964387477</v>
      </c>
      <c r="J14" s="26">
        <f>'1'!J14-'2'!J14</f>
        <v>33628.479383577906</v>
      </c>
      <c r="K14" s="26">
        <f>'1'!K14-'2'!K14</f>
        <v>21415.484339940129</v>
      </c>
      <c r="L14" s="26">
        <f>'1'!L14-'2'!L14</f>
        <v>80513.768483425156</v>
      </c>
      <c r="M14" s="26">
        <f>'1'!M14-'2'!M14</f>
        <v>66739.197619622675</v>
      </c>
      <c r="N14" s="26">
        <f>'1'!N14-'2'!N14</f>
        <v>32025.348502804998</v>
      </c>
      <c r="O14" s="26">
        <f>'1'!O14-'2'!O14</f>
        <v>51235.339928716574</v>
      </c>
      <c r="P14" s="26">
        <f>'1'!P14-'2'!P14</f>
        <v>115480.30218403082</v>
      </c>
      <c r="Q14" s="26">
        <f>'1'!Q14-'2'!Q14</f>
        <v>657058.18298533966</v>
      </c>
      <c r="R14" s="26">
        <f>'1'!R14-'2'!R14</f>
        <v>2008904.7737054154</v>
      </c>
      <c r="S14" s="26">
        <f>'1'!S14-'2'!S14</f>
        <v>88966.775924273767</v>
      </c>
      <c r="T14" s="26">
        <f>'1'!T14-'2'!T14</f>
        <v>2727709.1181154605</v>
      </c>
      <c r="U14" s="26">
        <f>'1'!U14-'2'!U14</f>
        <v>2708228.3665861241</v>
      </c>
      <c r="V14" s="26">
        <f>'1'!V14-'2'!V14</f>
        <v>2817534.108531354</v>
      </c>
      <c r="W14" s="26">
        <f>'1'!W14-'2'!W14</f>
        <v>964066.69124038774</v>
      </c>
      <c r="X14" s="26">
        <f>'1'!X14-'2'!X14</f>
        <v>110155.85040484634</v>
      </c>
      <c r="Y14" s="26">
        <f>'1'!Y14-'2'!Y14</f>
        <v>61860.11173664267</v>
      </c>
      <c r="Z14" s="26">
        <f>'1'!Z14-'2'!Z14</f>
        <v>40959.220669660164</v>
      </c>
      <c r="AA14" s="26">
        <f>'1'!AA14-'2'!AA14</f>
        <v>44471.089154961359</v>
      </c>
      <c r="AB14" s="26">
        <f>'1'!AB14-'2'!AB14</f>
        <v>37153.764749434209</v>
      </c>
      <c r="AC14" s="26">
        <f>'1'!AC14-'2'!AC14</f>
        <v>32857.567788348621</v>
      </c>
      <c r="AD14" s="26">
        <f>'1'!AD14-'2'!AD14</f>
        <v>23565.912140023742</v>
      </c>
      <c r="AE14" s="26">
        <f>'1'!AE14-'2'!AE14</f>
        <v>25804.201873187027</v>
      </c>
      <c r="AF14" s="26">
        <f t="shared" si="2"/>
        <v>3317388.8450263957</v>
      </c>
      <c r="AG14" s="26">
        <f t="shared" si="3"/>
        <v>9594366.0029904284</v>
      </c>
      <c r="AH14" s="56">
        <f t="shared" si="4"/>
        <v>109</v>
      </c>
    </row>
    <row r="15" spans="1:34">
      <c r="A15" s="56">
        <f t="shared" si="5"/>
        <v>110</v>
      </c>
      <c r="B15" s="3">
        <f>'1'!B15</f>
        <v>5785942</v>
      </c>
      <c r="C15" t="str">
        <f>'1'!C15</f>
        <v>Giffen 70 kV Tap Line Reconductoring</v>
      </c>
      <c r="D15" s="3">
        <f>'1'!D15</f>
        <v>60</v>
      </c>
      <c r="E15" s="6">
        <f>'1'!E15</f>
        <v>45289</v>
      </c>
      <c r="F15" s="3" t="str">
        <f>'1'!F15</f>
        <v>TOLO</v>
      </c>
      <c r="G15" s="26">
        <f>'1'!G15</f>
        <v>779049.8</v>
      </c>
      <c r="H15" s="26">
        <f>'1'!H15-'2'!H15</f>
        <v>0</v>
      </c>
      <c r="I15" s="26">
        <f>'1'!I15-'2'!I15</f>
        <v>0</v>
      </c>
      <c r="J15" s="26">
        <f>'1'!J15-'2'!J15</f>
        <v>0</v>
      </c>
      <c r="K15" s="26">
        <f>'1'!K15-'2'!K15</f>
        <v>0</v>
      </c>
      <c r="L15" s="26">
        <f>'1'!L15-'2'!L15</f>
        <v>4371.6669142081073</v>
      </c>
      <c r="M15" s="26">
        <f>'1'!M15-'2'!M15</f>
        <v>5463.8382605070728</v>
      </c>
      <c r="N15" s="26">
        <f>'1'!N15-'2'!N15</f>
        <v>22082.042419740741</v>
      </c>
      <c r="O15" s="26">
        <f>'1'!O15-'2'!O15</f>
        <v>650486.98621512763</v>
      </c>
      <c r="P15" s="26">
        <f>'1'!P15-'2'!P15</f>
        <v>436639.98568624083</v>
      </c>
      <c r="Q15" s="26">
        <f>'1'!Q15-'2'!Q15</f>
        <v>669298.19813565095</v>
      </c>
      <c r="R15" s="26">
        <f>'1'!R15-'2'!R15</f>
        <v>526163.00311686203</v>
      </c>
      <c r="S15" s="26">
        <f>'1'!S15-'2'!S15</f>
        <v>504593.22465053806</v>
      </c>
      <c r="T15" s="26">
        <f>'1'!T15-'2'!T15</f>
        <v>268192.35473572247</v>
      </c>
      <c r="U15" s="26">
        <f>'1'!U15-'2'!U15</f>
        <v>55968.983099567864</v>
      </c>
      <c r="V15" s="26">
        <f>'1'!V15-'2'!V15</f>
        <v>9287.3697003697762</v>
      </c>
      <c r="W15" s="26">
        <f>'1'!W15-'2'!W15</f>
        <v>9368.3368476086252</v>
      </c>
      <c r="X15" s="26">
        <f>'1'!X15-'2'!X15</f>
        <v>29404.491328257689</v>
      </c>
      <c r="Y15" s="26">
        <f>'1'!Y15-'2'!Y15</f>
        <v>0</v>
      </c>
      <c r="Z15" s="26">
        <f>'1'!Z15-'2'!Z15</f>
        <v>0</v>
      </c>
      <c r="AA15" s="26">
        <f>'1'!AA15-'2'!AA15</f>
        <v>0</v>
      </c>
      <c r="AB15" s="26">
        <f>'1'!AB15-'2'!AB15</f>
        <v>0</v>
      </c>
      <c r="AC15" s="26">
        <f>'1'!AC15-'2'!AC15</f>
        <v>0</v>
      </c>
      <c r="AD15" s="26">
        <f>'1'!AD15-'2'!AD15</f>
        <v>0</v>
      </c>
      <c r="AE15" s="26">
        <f>'1'!AE15-'2'!AE15</f>
        <v>0</v>
      </c>
      <c r="AF15" s="26">
        <f t="shared" si="2"/>
        <v>2819098.9453988755</v>
      </c>
      <c r="AG15" s="26">
        <f t="shared" si="3"/>
        <v>372221.53571152641</v>
      </c>
      <c r="AH15" s="56">
        <f t="shared" si="4"/>
        <v>110</v>
      </c>
    </row>
    <row r="16" spans="1:34">
      <c r="A16" s="56">
        <f t="shared" si="5"/>
        <v>111</v>
      </c>
      <c r="B16" s="3">
        <f>'1'!B16</f>
        <v>5794601</v>
      </c>
      <c r="C16" t="str">
        <f>'1'!C16</f>
        <v>Round Mountain 500kV DRS EGI Fern Road</v>
      </c>
      <c r="D16" s="3">
        <f>'1'!D16</f>
        <v>60</v>
      </c>
      <c r="E16" s="6">
        <f>'1'!E16</f>
        <v>45600</v>
      </c>
      <c r="F16" s="3" t="str">
        <f>'1'!F16</f>
        <v>TOHI</v>
      </c>
      <c r="G16" s="26">
        <f>'1'!G16</f>
        <v>975532</v>
      </c>
      <c r="H16" s="26">
        <f>'1'!H16-'2'!H16</f>
        <v>60924.284317923441</v>
      </c>
      <c r="I16" s="26">
        <f>'1'!I16-'2'!I16</f>
        <v>148596.51761419195</v>
      </c>
      <c r="J16" s="26">
        <f>'1'!J16-'2'!J16</f>
        <v>151699.54393368869</v>
      </c>
      <c r="K16" s="26">
        <f>'1'!K16-'2'!K16</f>
        <v>166244.37418324902</v>
      </c>
      <c r="L16" s="26">
        <f>'1'!L16-'2'!L16</f>
        <v>405776.50177039608</v>
      </c>
      <c r="M16" s="26">
        <f>'1'!M16-'2'!M16</f>
        <v>44395.805547402102</v>
      </c>
      <c r="N16" s="26">
        <f>'1'!N16-'2'!N16</f>
        <v>32370.180967627763</v>
      </c>
      <c r="O16" s="26">
        <f>'1'!O16-'2'!O16</f>
        <v>67693.566421886819</v>
      </c>
      <c r="P16" s="26">
        <f>'1'!P16-'2'!P16</f>
        <v>88496.253377028435</v>
      </c>
      <c r="Q16" s="26">
        <f>'1'!Q16-'2'!Q16</f>
        <v>38045.521442441161</v>
      </c>
      <c r="R16" s="26">
        <f>'1'!R16-'2'!R16</f>
        <v>29238.643776951412</v>
      </c>
      <c r="S16" s="26">
        <f>'1'!S16-'2'!S16</f>
        <v>28746.132453240756</v>
      </c>
      <c r="T16" s="26">
        <f>'1'!T16-'2'!T16</f>
        <v>389131.92971396033</v>
      </c>
      <c r="U16" s="26">
        <f>'1'!U16-'2'!U16</f>
        <v>856076.64214459434</v>
      </c>
      <c r="V16" s="26">
        <f>'1'!V16-'2'!V16</f>
        <v>45370.206497717285</v>
      </c>
      <c r="W16" s="26">
        <f>'1'!W16-'2'!W16</f>
        <v>1066998.7627124661</v>
      </c>
      <c r="X16" s="26">
        <f>'1'!X16-'2'!X16</f>
        <v>1297217.525393168</v>
      </c>
      <c r="Y16" s="26">
        <f>'1'!Y16-'2'!Y16</f>
        <v>1204102.6040578231</v>
      </c>
      <c r="Z16" s="26">
        <f>'1'!Z16-'2'!Z16</f>
        <v>1579998.5015858181</v>
      </c>
      <c r="AA16" s="26">
        <f>'1'!AA16-'2'!AA16</f>
        <v>2041252.6863782327</v>
      </c>
      <c r="AB16" s="26">
        <f>'1'!AB16-'2'!AB16</f>
        <v>1932260.3776704159</v>
      </c>
      <c r="AC16" s="26">
        <f>'1'!AC16-'2'!AC16</f>
        <v>1516259.7470531145</v>
      </c>
      <c r="AD16" s="26">
        <f>'1'!AD16-'2'!AD16</f>
        <v>1162548.5683502194</v>
      </c>
      <c r="AE16" s="26">
        <f>'1'!AE16-'2'!AE16</f>
        <v>779595.57799579739</v>
      </c>
      <c r="AF16" s="26">
        <f t="shared" ref="AF16:AF78" si="6">SUM(H16:S16)</f>
        <v>1262227.3258060277</v>
      </c>
      <c r="AG16" s="26">
        <f t="shared" ref="AG16:AG78" si="7">SUM(T16:AE16)</f>
        <v>13870813.129553329</v>
      </c>
      <c r="AH16" s="56">
        <f t="shared" si="4"/>
        <v>111</v>
      </c>
    </row>
    <row r="17" spans="1:34">
      <c r="A17" s="56">
        <f t="shared" si="5"/>
        <v>112</v>
      </c>
      <c r="B17" s="3">
        <f>'1'!B17</f>
        <v>5795148</v>
      </c>
      <c r="C17" t="str">
        <f>'1'!C17</f>
        <v>Five Points-Huron Gates SS TSP Line work</v>
      </c>
      <c r="D17" s="3">
        <f>'1'!D17</f>
        <v>60</v>
      </c>
      <c r="E17" s="6">
        <f>'1'!E17</f>
        <v>45289</v>
      </c>
      <c r="F17" s="3" t="str">
        <f>'1'!F17</f>
        <v>TOLO</v>
      </c>
      <c r="G17" s="26">
        <f>'1'!G17</f>
        <v>129749.79999999999</v>
      </c>
      <c r="H17" s="26">
        <f>'1'!H17-'2'!H17</f>
        <v>920.64025531309267</v>
      </c>
      <c r="I17" s="26">
        <f>'1'!I17-'2'!I17</f>
        <v>2176.8888700673101</v>
      </c>
      <c r="J17" s="26">
        <f>'1'!J17-'2'!J17</f>
        <v>734.85372873741142</v>
      </c>
      <c r="K17" s="26">
        <f>'1'!K17-'2'!K17</f>
        <v>737.92843053129172</v>
      </c>
      <c r="L17" s="26">
        <f>'1'!L17-'2'!L17</f>
        <v>737.92843053129172</v>
      </c>
      <c r="M17" s="26">
        <f>'1'!M17-'2'!M17</f>
        <v>2118.2831904203176</v>
      </c>
      <c r="N17" s="26">
        <f>'1'!N17-'2'!N17</f>
        <v>947.19449807842307</v>
      </c>
      <c r="O17" s="26">
        <f>'1'!O17-'2'!O17</f>
        <v>943.4675868131136</v>
      </c>
      <c r="P17" s="26">
        <f>'1'!P17-'2'!P17</f>
        <v>4372.3191236795374</v>
      </c>
      <c r="Q17" s="26">
        <f>'1'!Q17-'2'!Q17</f>
        <v>10104.774513633794</v>
      </c>
      <c r="R17" s="26">
        <f>'1'!R17-'2'!R17</f>
        <v>394786.11996734311</v>
      </c>
      <c r="S17" s="26">
        <f>'1'!S17-'2'!S17</f>
        <v>1603.7830902443338</v>
      </c>
      <c r="T17" s="26">
        <f>'1'!T17-'2'!T17</f>
        <v>4222.310945250827</v>
      </c>
      <c r="U17" s="26">
        <f>'1'!U17-'2'!U17</f>
        <v>4115.6281102813409</v>
      </c>
      <c r="V17" s="26">
        <f>'1'!V17-'2'!V17</f>
        <v>4328.7142618754151</v>
      </c>
      <c r="W17" s="26">
        <f>'1'!W17-'2'!W17</f>
        <v>4536.3032193531562</v>
      </c>
      <c r="X17" s="26">
        <f>'1'!X17-'2'!X17</f>
        <v>4536.3032193531562</v>
      </c>
      <c r="Y17" s="26">
        <f>'1'!Y17-'2'!Y17</f>
        <v>4121.2184771793045</v>
      </c>
      <c r="Z17" s="26">
        <f>'1'!Z17-'2'!Z17</f>
        <v>4536.3032193531562</v>
      </c>
      <c r="AA17" s="26">
        <f>'1'!AA17-'2'!AA17</f>
        <v>4536.3032193531562</v>
      </c>
      <c r="AB17" s="26">
        <f>'1'!AB17-'2'!AB17</f>
        <v>4121.2184771793045</v>
      </c>
      <c r="AC17" s="26">
        <f>'1'!AC17-'2'!AC17</f>
        <v>4738.8608466227315</v>
      </c>
      <c r="AD17" s="26">
        <f>'1'!AD17-'2'!AD17</f>
        <v>3710.9787196503557</v>
      </c>
      <c r="AE17" s="26">
        <f>'1'!AE17-'2'!AE17</f>
        <v>4328.7142618754151</v>
      </c>
      <c r="AF17" s="26">
        <f t="shared" si="6"/>
        <v>420184.18168539304</v>
      </c>
      <c r="AG17" s="26">
        <f t="shared" si="7"/>
        <v>51832.856977327312</v>
      </c>
      <c r="AH17" s="56">
        <f t="shared" si="4"/>
        <v>112</v>
      </c>
    </row>
    <row r="18" spans="1:34">
      <c r="A18" s="56">
        <f t="shared" si="5"/>
        <v>113</v>
      </c>
      <c r="B18" s="3">
        <f>'1'!B18</f>
        <v>5795384</v>
      </c>
      <c r="C18" t="str">
        <f>'1'!C18</f>
        <v>Schulte-Kssn-Manteca: Recon Kssn-Kssn J</v>
      </c>
      <c r="D18" s="3">
        <f>'1'!D18</f>
        <v>60</v>
      </c>
      <c r="E18" s="6">
        <f>'1'!E18</f>
        <v>45194</v>
      </c>
      <c r="F18" s="3" t="str">
        <f>'1'!F18</f>
        <v>TOLO</v>
      </c>
      <c r="G18" s="26">
        <f>'1'!G18</f>
        <v>80710.099999999991</v>
      </c>
      <c r="H18" s="26">
        <f>'1'!H18-'2'!H18</f>
        <v>8298.2474505566206</v>
      </c>
      <c r="I18" s="26">
        <f>'1'!I18-'2'!I18</f>
        <v>11222.568374881763</v>
      </c>
      <c r="J18" s="26">
        <f>'1'!J18-'2'!J18</f>
        <v>16723.489402478663</v>
      </c>
      <c r="K18" s="26">
        <f>'1'!K18-'2'!K18</f>
        <v>7799.9594143847335</v>
      </c>
      <c r="L18" s="26">
        <f>'1'!L18-'2'!L18</f>
        <v>26578.281342991821</v>
      </c>
      <c r="M18" s="26">
        <f>'1'!M18-'2'!M18</f>
        <v>26147.54357350367</v>
      </c>
      <c r="N18" s="26">
        <f>'1'!N18-'2'!N18</f>
        <v>5293.9842795905888</v>
      </c>
      <c r="O18" s="26">
        <f>'1'!O18-'2'!O18</f>
        <v>44734.115917510579</v>
      </c>
      <c r="P18" s="26">
        <f>'1'!P18-'2'!P18</f>
        <v>142406.11800251275</v>
      </c>
      <c r="Q18" s="26">
        <f>'1'!Q18-'2'!Q18</f>
        <v>24907.972886661708</v>
      </c>
      <c r="R18" s="26">
        <f>'1'!R18-'2'!R18</f>
        <v>11879.902349300735</v>
      </c>
      <c r="S18" s="26">
        <f>'1'!S18-'2'!S18</f>
        <v>7829.4020133806789</v>
      </c>
      <c r="T18" s="26">
        <f>'1'!T18-'2'!T18</f>
        <v>2511.7518472553743</v>
      </c>
      <c r="U18" s="26">
        <f>'1'!U18-'2'!U18</f>
        <v>0</v>
      </c>
      <c r="V18" s="26">
        <f>'1'!V18-'2'!V18</f>
        <v>0</v>
      </c>
      <c r="W18" s="26">
        <f>'1'!W18-'2'!W18</f>
        <v>0</v>
      </c>
      <c r="X18" s="26">
        <f>'1'!X18-'2'!X18</f>
        <v>0</v>
      </c>
      <c r="Y18" s="26">
        <f>'1'!Y18-'2'!Y18</f>
        <v>0</v>
      </c>
      <c r="Z18" s="26">
        <f>'1'!Z18-'2'!Z18</f>
        <v>0</v>
      </c>
      <c r="AA18" s="26">
        <f>'1'!AA18-'2'!AA18</f>
        <v>0</v>
      </c>
      <c r="AB18" s="26">
        <f>'1'!AB18-'2'!AB18</f>
        <v>0</v>
      </c>
      <c r="AC18" s="26">
        <f>'1'!AC18-'2'!AC18</f>
        <v>0</v>
      </c>
      <c r="AD18" s="26">
        <f>'1'!AD18-'2'!AD18</f>
        <v>0</v>
      </c>
      <c r="AE18" s="26">
        <f>'1'!AE18-'2'!AE18</f>
        <v>0</v>
      </c>
      <c r="AF18" s="26">
        <f t="shared" si="6"/>
        <v>333821.58500775427</v>
      </c>
      <c r="AG18" s="26">
        <f t="shared" si="7"/>
        <v>2511.7518472553743</v>
      </c>
      <c r="AH18" s="56">
        <f t="shared" si="4"/>
        <v>113</v>
      </c>
    </row>
    <row r="19" spans="1:34">
      <c r="A19" s="56">
        <f t="shared" si="5"/>
        <v>114</v>
      </c>
      <c r="B19" s="3">
        <f>'1'!B19</f>
        <v>5795569</v>
      </c>
      <c r="C19" t="str">
        <f>'1'!C19</f>
        <v>GATE 500Kv: T-Line</v>
      </c>
      <c r="D19" s="3">
        <f>'1'!D19</f>
        <v>60</v>
      </c>
      <c r="E19" s="6">
        <f>'1'!E19</f>
        <v>45562</v>
      </c>
      <c r="F19" s="3" t="str">
        <f>'1'!F19</f>
        <v>TOHI</v>
      </c>
      <c r="G19" s="26">
        <f>'1'!G19</f>
        <v>812631.47197994497</v>
      </c>
      <c r="H19" s="26">
        <f>'1'!H19-'2'!H19</f>
        <v>590017.71422267111</v>
      </c>
      <c r="I19" s="26">
        <f>'1'!I19-'2'!I19</f>
        <v>228978.1571437848</v>
      </c>
      <c r="J19" s="26">
        <f>'1'!J19-'2'!J19</f>
        <v>267344.4086811773</v>
      </c>
      <c r="K19" s="26">
        <f>'1'!K19-'2'!K19</f>
        <v>865229.94774367043</v>
      </c>
      <c r="L19" s="26">
        <f>'1'!L19-'2'!L19</f>
        <v>883406.08508242038</v>
      </c>
      <c r="M19" s="26">
        <f>'1'!M19-'2'!M19</f>
        <v>1688752.8465177841</v>
      </c>
      <c r="N19" s="26">
        <f>'1'!N19-'2'!N19</f>
        <v>1815165.9593527683</v>
      </c>
      <c r="O19" s="26">
        <f>'1'!O19-'2'!O19</f>
        <v>1623457.1515404189</v>
      </c>
      <c r="P19" s="26">
        <f>'1'!P19-'2'!P19</f>
        <v>1042049.146354194</v>
      </c>
      <c r="Q19" s="26">
        <f>'1'!Q19-'2'!Q19</f>
        <v>1290332.4460060676</v>
      </c>
      <c r="R19" s="26">
        <f>'1'!R19-'2'!R19</f>
        <v>682751.91391648992</v>
      </c>
      <c r="S19" s="26">
        <f>'1'!S19-'2'!S19</f>
        <v>630166.69936943904</v>
      </c>
      <c r="T19" s="26">
        <f>'1'!T19-'2'!T19</f>
        <v>641679.53543727985</v>
      </c>
      <c r="U19" s="26">
        <f>'1'!U19-'2'!U19</f>
        <v>350987.86445867264</v>
      </c>
      <c r="V19" s="26">
        <f>'1'!V19-'2'!V19</f>
        <v>218843.14969003302</v>
      </c>
      <c r="W19" s="26">
        <f>'1'!W19-'2'!W19</f>
        <v>271114.36668096064</v>
      </c>
      <c r="X19" s="26">
        <f>'1'!X19-'2'!X19</f>
        <v>236367.69878630521</v>
      </c>
      <c r="Y19" s="26">
        <f>'1'!Y19-'2'!Y19</f>
        <v>276535.38518316997</v>
      </c>
      <c r="Z19" s="26">
        <f>'1'!Z19-'2'!Z19</f>
        <v>328264.16400711751</v>
      </c>
      <c r="AA19" s="26">
        <f>'1'!AA19-'2'!AA19</f>
        <v>225465.58337898657</v>
      </c>
      <c r="AB19" s="26">
        <f>'1'!AB19-'2'!AB19</f>
        <v>38060.254243572293</v>
      </c>
      <c r="AC19" s="26">
        <f>'1'!AC19-'2'!AC19</f>
        <v>12116.422736500195</v>
      </c>
      <c r="AD19" s="26">
        <f>'1'!AD19-'2'!AD19</f>
        <v>23669.209158771391</v>
      </c>
      <c r="AE19" s="26">
        <f>'1'!AE19-'2'!AE19</f>
        <v>23533.459485043331</v>
      </c>
      <c r="AF19" s="26">
        <f t="shared" si="6"/>
        <v>11607652.475930884</v>
      </c>
      <c r="AG19" s="26">
        <f t="shared" si="7"/>
        <v>2646637.0932464125</v>
      </c>
      <c r="AH19" s="56">
        <f t="shared" si="4"/>
        <v>114</v>
      </c>
    </row>
    <row r="20" spans="1:34">
      <c r="A20" s="56">
        <f t="shared" si="5"/>
        <v>115</v>
      </c>
      <c r="B20" s="3">
        <f>'1'!B20</f>
        <v>5797579</v>
      </c>
      <c r="C20" t="str">
        <f>'1'!C20</f>
        <v>Carbona Sub, Replace Bank 2</v>
      </c>
      <c r="D20" s="3">
        <f>'1'!D20</f>
        <v>60</v>
      </c>
      <c r="E20" s="6">
        <f>'1'!E20</f>
        <v>44838</v>
      </c>
      <c r="F20" s="3" t="str">
        <f>'1'!F20</f>
        <v>TOLO</v>
      </c>
      <c r="G20" s="26">
        <f>'1'!G20</f>
        <v>0</v>
      </c>
      <c r="H20" s="26">
        <f>'1'!H20-'2'!H20</f>
        <v>1404.6728558951709</v>
      </c>
      <c r="I20" s="26">
        <f>'1'!I20-'2'!I20</f>
        <v>570.124250810729</v>
      </c>
      <c r="J20" s="26">
        <f>'1'!J20-'2'!J20</f>
        <v>1015.0242831070569</v>
      </c>
      <c r="K20" s="26">
        <f>'1'!K20-'2'!K20</f>
        <v>2120.6125099611363</v>
      </c>
      <c r="L20" s="26">
        <f>'1'!L20-'2'!L20</f>
        <v>5800.0988294196268</v>
      </c>
      <c r="M20" s="26">
        <f>'1'!M20-'2'!M20</f>
        <v>-4665.8133858226638</v>
      </c>
      <c r="N20" s="26">
        <f>'1'!N20-'2'!N20</f>
        <v>1325.4759915073428</v>
      </c>
      <c r="O20" s="26">
        <f>'1'!O20-'2'!O20</f>
        <v>4142.555044173203</v>
      </c>
      <c r="P20" s="26">
        <f>'1'!P20-'2'!P20</f>
        <v>964.52463546211243</v>
      </c>
      <c r="Q20" s="26">
        <f>'1'!Q20-'2'!Q20</f>
        <v>3290.9558200499691</v>
      </c>
      <c r="R20" s="26">
        <f>'1'!R20-'2'!R20</f>
        <v>7444.0393885476706</v>
      </c>
      <c r="S20" s="26">
        <f>'1'!S20-'2'!S20</f>
        <v>12817.779569215883</v>
      </c>
      <c r="T20" s="26">
        <f>'1'!T20-'2'!T20</f>
        <v>35211.764461863037</v>
      </c>
      <c r="U20" s="26">
        <f>'1'!U20-'2'!U20</f>
        <v>33523.846349804342</v>
      </c>
      <c r="V20" s="26">
        <f>'1'!V20-'2'!V20</f>
        <v>30022.506388827645</v>
      </c>
      <c r="W20" s="26">
        <f>'1'!W20-'2'!W20</f>
        <v>18284.972049861735</v>
      </c>
      <c r="X20" s="26">
        <f>'1'!X20-'2'!X20</f>
        <v>24164.547262014086</v>
      </c>
      <c r="Y20" s="26">
        <f>'1'!Y20-'2'!Y20</f>
        <v>23158.00170203561</v>
      </c>
      <c r="Z20" s="26">
        <f>'1'!Z20-'2'!Z20</f>
        <v>39730.551198269241</v>
      </c>
      <c r="AA20" s="26">
        <f>'1'!AA20-'2'!AA20</f>
        <v>46501.789930646897</v>
      </c>
      <c r="AB20" s="26">
        <f>'1'!AB20-'2'!AB20</f>
        <v>136492.53472506447</v>
      </c>
      <c r="AC20" s="26">
        <f>'1'!AC20-'2'!AC20</f>
        <v>0</v>
      </c>
      <c r="AD20" s="26">
        <f>'1'!AD20-'2'!AD20</f>
        <v>0</v>
      </c>
      <c r="AE20" s="26">
        <f>'1'!AE20-'2'!AE20</f>
        <v>0</v>
      </c>
      <c r="AF20" s="26">
        <f t="shared" si="6"/>
        <v>36230.049792327234</v>
      </c>
      <c r="AG20" s="26">
        <f t="shared" si="7"/>
        <v>387090.51406838704</v>
      </c>
      <c r="AH20" s="56">
        <f t="shared" si="4"/>
        <v>115</v>
      </c>
    </row>
    <row r="21" spans="1:34">
      <c r="A21" s="56">
        <f t="shared" si="5"/>
        <v>116</v>
      </c>
      <c r="B21" s="3">
        <f>'1'!B21</f>
        <v>5800299</v>
      </c>
      <c r="C21" t="str">
        <f>'1'!C21</f>
        <v>Panoche - Oro Loma Phase 2</v>
      </c>
      <c r="D21" s="3">
        <f>'1'!D21</f>
        <v>60</v>
      </c>
      <c r="E21" s="6">
        <f>'1'!E21</f>
        <v>44979</v>
      </c>
      <c r="F21" s="3" t="str">
        <f>'1'!F21</f>
        <v>TOLO</v>
      </c>
      <c r="G21" s="26">
        <f>'1'!G21</f>
        <v>2462076.2000000002</v>
      </c>
      <c r="H21" s="26">
        <f>'1'!H21-'2'!H21</f>
        <v>65586.184446917541</v>
      </c>
      <c r="I21" s="26">
        <f>'1'!I21-'2'!I21</f>
        <v>271005.52053155977</v>
      </c>
      <c r="J21" s="26">
        <f>'1'!J21-'2'!J21</f>
        <v>26704.064598196019</v>
      </c>
      <c r="K21" s="26">
        <f>'1'!K21-'2'!K21</f>
        <v>25712.985719968576</v>
      </c>
      <c r="L21" s="26">
        <f>'1'!L21-'2'!L21</f>
        <v>9987.0972904316441</v>
      </c>
      <c r="M21" s="26">
        <f>'1'!M21-'2'!M21</f>
        <v>1774.1029350689805</v>
      </c>
      <c r="N21" s="26">
        <f>'1'!N21-'2'!N21</f>
        <v>276.62998866760165</v>
      </c>
      <c r="O21" s="26">
        <f>'1'!O21-'2'!O21</f>
        <v>2005.9168157712345</v>
      </c>
      <c r="P21" s="26">
        <f>'1'!P21-'2'!P21</f>
        <v>2473.271488441053</v>
      </c>
      <c r="Q21" s="26">
        <f>'1'!Q21-'2'!Q21</f>
        <v>0</v>
      </c>
      <c r="R21" s="26">
        <f>'1'!R21-'2'!R21</f>
        <v>0</v>
      </c>
      <c r="S21" s="26">
        <f>'1'!S21-'2'!S21</f>
        <v>0</v>
      </c>
      <c r="T21" s="26">
        <f>'1'!T21-'2'!T21</f>
        <v>0</v>
      </c>
      <c r="U21" s="26">
        <f>'1'!U21-'2'!U21</f>
        <v>0</v>
      </c>
      <c r="V21" s="26">
        <f>'1'!V21-'2'!V21</f>
        <v>0</v>
      </c>
      <c r="W21" s="26">
        <f>'1'!W21-'2'!W21</f>
        <v>0</v>
      </c>
      <c r="X21" s="26">
        <f>'1'!X21-'2'!X21</f>
        <v>0</v>
      </c>
      <c r="Y21" s="26">
        <f>'1'!Y21-'2'!Y21</f>
        <v>0</v>
      </c>
      <c r="Z21" s="26">
        <f>'1'!Z21-'2'!Z21</f>
        <v>0</v>
      </c>
      <c r="AA21" s="26">
        <f>'1'!AA21-'2'!AA21</f>
        <v>0</v>
      </c>
      <c r="AB21" s="26">
        <f>'1'!AB21-'2'!AB21</f>
        <v>0</v>
      </c>
      <c r="AC21" s="26">
        <f>'1'!AC21-'2'!AC21</f>
        <v>0</v>
      </c>
      <c r="AD21" s="26">
        <f>'1'!AD21-'2'!AD21</f>
        <v>0</v>
      </c>
      <c r="AE21" s="26">
        <f>'1'!AE21-'2'!AE21</f>
        <v>0</v>
      </c>
      <c r="AF21" s="26">
        <f t="shared" si="6"/>
        <v>405525.77381502249</v>
      </c>
      <c r="AG21" s="26">
        <f t="shared" si="7"/>
        <v>0</v>
      </c>
      <c r="AH21" s="56">
        <f t="shared" si="4"/>
        <v>116</v>
      </c>
    </row>
    <row r="22" spans="1:34">
      <c r="A22" s="56">
        <f t="shared" si="5"/>
        <v>117</v>
      </c>
      <c r="B22" s="3">
        <f>'1'!B22</f>
        <v>5802121</v>
      </c>
      <c r="C22" t="str">
        <f>'1'!C22</f>
        <v>Carbona Sub, 60kV Line Work</v>
      </c>
      <c r="D22" s="3">
        <f>'1'!D22</f>
        <v>60</v>
      </c>
      <c r="E22" s="6">
        <f>'1'!E22</f>
        <v>45638</v>
      </c>
      <c r="F22" s="3" t="str">
        <f>'1'!F22</f>
        <v>TOLO</v>
      </c>
      <c r="G22" s="26">
        <f>'1'!G22</f>
        <v>146221.6</v>
      </c>
      <c r="H22" s="26">
        <f>'1'!H22-'2'!H22</f>
        <v>18276.120635606629</v>
      </c>
      <c r="I22" s="26">
        <f>'1'!I22-'2'!I22</f>
        <v>5853.5800060768188</v>
      </c>
      <c r="J22" s="26">
        <f>'1'!J22-'2'!J22</f>
        <v>19253.130423807524</v>
      </c>
      <c r="K22" s="26">
        <f>'1'!K22-'2'!K22</f>
        <v>26327.087523709957</v>
      </c>
      <c r="L22" s="26">
        <f>'1'!L22-'2'!L22</f>
        <v>17593.816355710078</v>
      </c>
      <c r="M22" s="26">
        <f>'1'!M22-'2'!M22</f>
        <v>7605.1351279906758</v>
      </c>
      <c r="N22" s="26">
        <f>'1'!N22-'2'!N22</f>
        <v>8661.0622622345072</v>
      </c>
      <c r="O22" s="26">
        <f>'1'!O22-'2'!O22</f>
        <v>7143.2776494371892</v>
      </c>
      <c r="P22" s="26">
        <f>'1'!P22-'2'!P22</f>
        <v>20071.187446542968</v>
      </c>
      <c r="Q22" s="26">
        <f>'1'!Q22-'2'!Q22</f>
        <v>12309.615218190927</v>
      </c>
      <c r="R22" s="26">
        <f>'1'!R22-'2'!R22</f>
        <v>24404.933038626554</v>
      </c>
      <c r="S22" s="26">
        <f>'1'!S22-'2'!S22</f>
        <v>66968.402662439214</v>
      </c>
      <c r="T22" s="26">
        <f>'1'!T22-'2'!T22</f>
        <v>117231.76413316304</v>
      </c>
      <c r="U22" s="26">
        <f>'1'!U22-'2'!U22</f>
        <v>7686.4749663560578</v>
      </c>
      <c r="V22" s="26">
        <f>'1'!V22-'2'!V22</f>
        <v>7950.5266295032379</v>
      </c>
      <c r="W22" s="26">
        <f>'1'!W22-'2'!W22</f>
        <v>9961.6611210459087</v>
      </c>
      <c r="X22" s="26">
        <f>'1'!X22-'2'!X22</f>
        <v>136862.15114980153</v>
      </c>
      <c r="Y22" s="26">
        <f>'1'!Y22-'2'!Y22</f>
        <v>9318.6757549983759</v>
      </c>
      <c r="Z22" s="26">
        <f>'1'!Z22-'2'!Z22</f>
        <v>10017.19209889902</v>
      </c>
      <c r="AA22" s="26">
        <f>'1'!AA22-'2'!AA22</f>
        <v>169436.00781807848</v>
      </c>
      <c r="AB22" s="26">
        <f>'1'!AB22-'2'!AB22</f>
        <v>170807.97702762057</v>
      </c>
      <c r="AC22" s="26">
        <f>'1'!AC22-'2'!AC22</f>
        <v>180770.10401257462</v>
      </c>
      <c r="AD22" s="26">
        <f>'1'!AD22-'2'!AD22</f>
        <v>84657.348428196332</v>
      </c>
      <c r="AE22" s="26">
        <f>'1'!AE22-'2'!AE22</f>
        <v>106451.95281660005</v>
      </c>
      <c r="AF22" s="26">
        <f t="shared" si="6"/>
        <v>234467.34835037307</v>
      </c>
      <c r="AG22" s="26">
        <f t="shared" si="7"/>
        <v>1011151.8359568374</v>
      </c>
      <c r="AH22" s="56">
        <f t="shared" si="4"/>
        <v>117</v>
      </c>
    </row>
    <row r="23" spans="1:34">
      <c r="A23" s="56">
        <f t="shared" si="5"/>
        <v>118</v>
      </c>
      <c r="B23" s="3">
        <f>'1'!B23</f>
        <v>5803540</v>
      </c>
      <c r="C23" t="str">
        <f>'1'!C23</f>
        <v>Grant RAS Project</v>
      </c>
      <c r="D23" s="3">
        <f>'1'!D23</f>
        <v>60</v>
      </c>
      <c r="E23" s="6">
        <f>'1'!E23</f>
        <v>45289</v>
      </c>
      <c r="F23" s="3" t="str">
        <f>'1'!F23</f>
        <v>TOO</v>
      </c>
      <c r="G23" s="26">
        <f>'1'!G23</f>
        <v>0</v>
      </c>
      <c r="H23" s="26">
        <f>'1'!H23-'2'!H23</f>
        <v>10906.060435675348</v>
      </c>
      <c r="I23" s="26">
        <f>'1'!I23-'2'!I23</f>
        <v>5254.3858473966748</v>
      </c>
      <c r="J23" s="26">
        <f>'1'!J23-'2'!J23</f>
        <v>3500.9672698501627</v>
      </c>
      <c r="K23" s="26">
        <f>'1'!K23-'2'!K23</f>
        <v>12797.002038911784</v>
      </c>
      <c r="L23" s="26">
        <f>'1'!L23-'2'!L23</f>
        <v>14718.317968960491</v>
      </c>
      <c r="M23" s="26">
        <f>'1'!M23-'2'!M23</f>
        <v>3974.8440372342716</v>
      </c>
      <c r="N23" s="26">
        <f>'1'!N23-'2'!N23</f>
        <v>11319.281722216547</v>
      </c>
      <c r="O23" s="26">
        <f>'1'!O23-'2'!O23</f>
        <v>9066.8297262450833</v>
      </c>
      <c r="P23" s="26">
        <f>'1'!P23-'2'!P23</f>
        <v>4714.7290961798517</v>
      </c>
      <c r="Q23" s="26">
        <f>'1'!Q23-'2'!Q23</f>
        <v>1383.8021528094375</v>
      </c>
      <c r="R23" s="26">
        <f>'1'!R23-'2'!R23</f>
        <v>151381.73157553936</v>
      </c>
      <c r="S23" s="26">
        <f>'1'!S23-'2'!S23</f>
        <v>165947.80521931197</v>
      </c>
      <c r="T23" s="26">
        <f>'1'!T23-'2'!T23</f>
        <v>0</v>
      </c>
      <c r="U23" s="26">
        <f>'1'!U23-'2'!U23</f>
        <v>0</v>
      </c>
      <c r="V23" s="26">
        <f>'1'!V23-'2'!V23</f>
        <v>0</v>
      </c>
      <c r="W23" s="26">
        <f>'1'!W23-'2'!W23</f>
        <v>0</v>
      </c>
      <c r="X23" s="26">
        <f>'1'!X23-'2'!X23</f>
        <v>0</v>
      </c>
      <c r="Y23" s="26">
        <f>'1'!Y23-'2'!Y23</f>
        <v>0</v>
      </c>
      <c r="Z23" s="26">
        <f>'1'!Z23-'2'!Z23</f>
        <v>0</v>
      </c>
      <c r="AA23" s="26">
        <f>'1'!AA23-'2'!AA23</f>
        <v>0</v>
      </c>
      <c r="AB23" s="26">
        <f>'1'!AB23-'2'!AB23</f>
        <v>0</v>
      </c>
      <c r="AC23" s="26">
        <f>'1'!AC23-'2'!AC23</f>
        <v>0</v>
      </c>
      <c r="AD23" s="26">
        <f>'1'!AD23-'2'!AD23</f>
        <v>0</v>
      </c>
      <c r="AE23" s="26">
        <f>'1'!AE23-'2'!AE23</f>
        <v>0</v>
      </c>
      <c r="AF23" s="26">
        <f t="shared" si="6"/>
        <v>394965.757090331</v>
      </c>
      <c r="AG23" s="26">
        <f t="shared" si="7"/>
        <v>0</v>
      </c>
      <c r="AH23" s="56">
        <f t="shared" si="4"/>
        <v>118</v>
      </c>
    </row>
    <row r="24" spans="1:34">
      <c r="A24" s="56">
        <f t="shared" si="5"/>
        <v>119</v>
      </c>
      <c r="B24" s="3">
        <f>'1'!B24</f>
        <v>5804579</v>
      </c>
      <c r="C24" t="str">
        <f>'1'!C24</f>
        <v>Panoche - Oro Loma Phase 3</v>
      </c>
      <c r="D24" s="3">
        <f>'1'!D24</f>
        <v>60</v>
      </c>
      <c r="E24" s="6">
        <f>'1'!E24</f>
        <v>45378</v>
      </c>
      <c r="F24" s="3" t="str">
        <f>'1'!F24</f>
        <v>TOLO</v>
      </c>
      <c r="G24" s="26">
        <f>'1'!G24</f>
        <v>0</v>
      </c>
      <c r="H24" s="26">
        <f>'1'!H24-'2'!H24</f>
        <v>0</v>
      </c>
      <c r="I24" s="26">
        <f>'1'!I24-'2'!I24</f>
        <v>0</v>
      </c>
      <c r="J24" s="26">
        <f>'1'!J24-'2'!J24</f>
        <v>6316.835076354796</v>
      </c>
      <c r="K24" s="26">
        <f>'1'!K24-'2'!K24</f>
        <v>3152.1283754171886</v>
      </c>
      <c r="L24" s="26">
        <f>'1'!L24-'2'!L24</f>
        <v>3182.7822205743591</v>
      </c>
      <c r="M24" s="26">
        <f>'1'!M24-'2'!M24</f>
        <v>1979.6420913508023</v>
      </c>
      <c r="N24" s="26">
        <f>'1'!N24-'2'!N24</f>
        <v>2612.7511425452626</v>
      </c>
      <c r="O24" s="26">
        <f>'1'!O24-'2'!O24</f>
        <v>304.67499593905603</v>
      </c>
      <c r="P24" s="26">
        <f>'1'!P24-'2'!P24</f>
        <v>827.09478255382282</v>
      </c>
      <c r="Q24" s="26">
        <f>'1'!Q24-'2'!Q24</f>
        <v>105.2852432449949</v>
      </c>
      <c r="R24" s="26">
        <f>'1'!R24-'2'!R24</f>
        <v>105.2852432449949</v>
      </c>
      <c r="S24" s="26">
        <f>'1'!S24-'2'!S24</f>
        <v>105.2852432449949</v>
      </c>
      <c r="T24" s="26">
        <f>'1'!T24-'2'!T24</f>
        <v>1313957.6927235588</v>
      </c>
      <c r="U24" s="26">
        <f>'1'!U24-'2'!U24</f>
        <v>959405.16380252014</v>
      </c>
      <c r="V24" s="26">
        <f>'1'!V24-'2'!V24</f>
        <v>220758.09160649512</v>
      </c>
      <c r="W24" s="26">
        <f>'1'!W24-'2'!W24</f>
        <v>42429.207645479888</v>
      </c>
      <c r="X24" s="26">
        <f>'1'!X24-'2'!X24</f>
        <v>14477.37315565823</v>
      </c>
      <c r="Y24" s="26">
        <f>'1'!Y24-'2'!Y24</f>
        <v>14477.37315565823</v>
      </c>
      <c r="Z24" s="26">
        <f>'1'!Z24-'2'!Z24</f>
        <v>0</v>
      </c>
      <c r="AA24" s="26">
        <f>'1'!AA24-'2'!AA24</f>
        <v>0</v>
      </c>
      <c r="AB24" s="26">
        <f>'1'!AB24-'2'!AB24</f>
        <v>0</v>
      </c>
      <c r="AC24" s="26">
        <f>'1'!AC24-'2'!AC24</f>
        <v>0</v>
      </c>
      <c r="AD24" s="26">
        <f>'1'!AD24-'2'!AD24</f>
        <v>0</v>
      </c>
      <c r="AE24" s="26">
        <f>'1'!AE24-'2'!AE24</f>
        <v>0</v>
      </c>
      <c r="AF24" s="26">
        <f t="shared" si="6"/>
        <v>18691.764414470272</v>
      </c>
      <c r="AG24" s="26">
        <f t="shared" si="7"/>
        <v>2565504.9020893699</v>
      </c>
      <c r="AH24" s="56">
        <f t="shared" si="4"/>
        <v>119</v>
      </c>
    </row>
    <row r="25" spans="1:34">
      <c r="A25" s="56">
        <f t="shared" si="5"/>
        <v>120</v>
      </c>
      <c r="B25" s="3">
        <f>'1'!B25</f>
        <v>5534504</v>
      </c>
      <c r="C25" t="str">
        <f>'1'!C25</f>
        <v>San Leandro U: RAS project</v>
      </c>
      <c r="D25" s="3">
        <f>'1'!D25</f>
        <v>61</v>
      </c>
      <c r="E25" s="6" t="str">
        <f>'1'!E25</f>
        <v>OAI</v>
      </c>
      <c r="F25" s="3" t="str">
        <f>'1'!F25</f>
        <v>TOLO</v>
      </c>
      <c r="G25" s="26">
        <f>'1'!G25</f>
        <v>0</v>
      </c>
      <c r="H25" s="26">
        <f>'1'!H25-'2'!H25</f>
        <v>29075.684581875754</v>
      </c>
      <c r="I25" s="26">
        <f>'1'!I25-'2'!I25</f>
        <v>58670.248384664221</v>
      </c>
      <c r="J25" s="26">
        <f>'1'!J25-'2'!J25</f>
        <v>41378.684532570755</v>
      </c>
      <c r="K25" s="26">
        <f>'1'!K25-'2'!K25</f>
        <v>16524.472340911132</v>
      </c>
      <c r="L25" s="26">
        <f>'1'!L25-'2'!L25</f>
        <v>12887.565982658805</v>
      </c>
      <c r="M25" s="26">
        <f>'1'!M25-'2'!M25</f>
        <v>51011.538907234732</v>
      </c>
      <c r="N25" s="26">
        <f>'1'!N25-'2'!N25</f>
        <v>19084.767207397166</v>
      </c>
      <c r="O25" s="26">
        <f>'1'!O25-'2'!O25</f>
        <v>9507.5369833679397</v>
      </c>
      <c r="P25" s="26">
        <f>'1'!P25-'2'!P25</f>
        <v>8161.6561526830264</v>
      </c>
      <c r="Q25" s="26">
        <f>'1'!Q25-'2'!Q25</f>
        <v>86110.471130540507</v>
      </c>
      <c r="R25" s="26">
        <f>'1'!R25-'2'!R25</f>
        <v>84545.727435800291</v>
      </c>
      <c r="S25" s="26">
        <f>'1'!S25-'2'!S25</f>
        <v>83840.223133277192</v>
      </c>
      <c r="T25" s="26">
        <f>'1'!T25-'2'!T25</f>
        <v>65063.391969176228</v>
      </c>
      <c r="U25" s="26">
        <f>'1'!U25-'2'!U25</f>
        <v>69762.840729168311</v>
      </c>
      <c r="V25" s="26">
        <f>'1'!V25-'2'!V25</f>
        <v>21865.602048007888</v>
      </c>
      <c r="W25" s="26">
        <f>'1'!W25-'2'!W25</f>
        <v>206785.99444563122</v>
      </c>
      <c r="X25" s="26">
        <f>'1'!X25-'2'!X25</f>
        <v>398194.84618337685</v>
      </c>
      <c r="Y25" s="26">
        <f>'1'!Y25-'2'!Y25</f>
        <v>103479.46156417079</v>
      </c>
      <c r="Z25" s="26">
        <f>'1'!Z25-'2'!Z25</f>
        <v>17137.549244054557</v>
      </c>
      <c r="AA25" s="26">
        <f>'1'!AA25-'2'!AA25</f>
        <v>17473.343949058944</v>
      </c>
      <c r="AB25" s="26">
        <f>'1'!AB25-'2'!AB25</f>
        <v>15935.15449708406</v>
      </c>
      <c r="AC25" s="26">
        <f>'1'!AC25-'2'!AC25</f>
        <v>18278.077264020914</v>
      </c>
      <c r="AD25" s="26">
        <f>'1'!AD25-'2'!AD25</f>
        <v>12922.971639679246</v>
      </c>
      <c r="AE25" s="26">
        <f>'1'!AE25-'2'!AE25</f>
        <v>13395.171296993965</v>
      </c>
      <c r="AF25" s="26">
        <f t="shared" si="6"/>
        <v>500798.57677298156</v>
      </c>
      <c r="AG25" s="26">
        <f t="shared" si="7"/>
        <v>960294.40483042307</v>
      </c>
      <c r="AH25" s="56">
        <f t="shared" si="4"/>
        <v>120</v>
      </c>
    </row>
    <row r="26" spans="1:34">
      <c r="A26" s="56">
        <f t="shared" si="5"/>
        <v>121</v>
      </c>
      <c r="B26" s="3">
        <f>'1'!B26</f>
        <v>5535602</v>
      </c>
      <c r="C26" t="str">
        <f>'1'!C26</f>
        <v>EM: KPP 70KV BUS LIMITING ELEMENT REPL</v>
      </c>
      <c r="D26" s="3">
        <f>'1'!D26</f>
        <v>61</v>
      </c>
      <c r="E26" s="6" t="str">
        <f>'1'!E26</f>
        <v>OAI</v>
      </c>
      <c r="F26" s="3" t="str">
        <f>'1'!F26</f>
        <v>TOLO</v>
      </c>
      <c r="G26" s="26">
        <f>'1'!G26</f>
        <v>0</v>
      </c>
      <c r="H26" s="26">
        <f>'1'!H26-'2'!H26</f>
        <v>2415.411191047122</v>
      </c>
      <c r="I26" s="26">
        <f>'1'!I26-'2'!I26</f>
        <v>1524.6793986381388</v>
      </c>
      <c r="J26" s="26">
        <f>'1'!J26-'2'!J26</f>
        <v>7248.2833743372857</v>
      </c>
      <c r="K26" s="26">
        <f>'1'!K26-'2'!K26</f>
        <v>4867.9983219657079</v>
      </c>
      <c r="L26" s="26">
        <f>'1'!L26-'2'!L26</f>
        <v>5977.8724967748922</v>
      </c>
      <c r="M26" s="26">
        <f>'1'!M26-'2'!M26</f>
        <v>3558.9207400257264</v>
      </c>
      <c r="N26" s="26">
        <f>'1'!N26-'2'!N26</f>
        <v>3220.8898882621497</v>
      </c>
      <c r="O26" s="26">
        <f>'1'!O26-'2'!O26</f>
        <v>959.40013247231207</v>
      </c>
      <c r="P26" s="26">
        <f>'1'!P26-'2'!P26</f>
        <v>3015.1643864170619</v>
      </c>
      <c r="Q26" s="26">
        <f>'1'!Q26-'2'!Q26</f>
        <v>0</v>
      </c>
      <c r="R26" s="26">
        <f>'1'!R26-'2'!R26</f>
        <v>0</v>
      </c>
      <c r="S26" s="26">
        <f>'1'!S26-'2'!S26</f>
        <v>0</v>
      </c>
      <c r="T26" s="26">
        <f>'1'!T26-'2'!T26</f>
        <v>58534.868332951861</v>
      </c>
      <c r="U26" s="26">
        <f>'1'!U26-'2'!U26</f>
        <v>6635.9518534469271</v>
      </c>
      <c r="V26" s="26">
        <f>'1'!V26-'2'!V26</f>
        <v>972.16480355599731</v>
      </c>
      <c r="W26" s="26">
        <f>'1'!W26-'2'!W26</f>
        <v>0</v>
      </c>
      <c r="X26" s="26">
        <f>'1'!X26-'2'!X26</f>
        <v>0</v>
      </c>
      <c r="Y26" s="26">
        <f>'1'!Y26-'2'!Y26</f>
        <v>390541.72707284533</v>
      </c>
      <c r="Z26" s="26">
        <f>'1'!Z26-'2'!Z26</f>
        <v>20131.74975460425</v>
      </c>
      <c r="AA26" s="26">
        <f>'1'!AA26-'2'!AA26</f>
        <v>8456.8275248955415</v>
      </c>
      <c r="AB26" s="26">
        <f>'1'!AB26-'2'!AB26</f>
        <v>6315.9033485384689</v>
      </c>
      <c r="AC26" s="26">
        <f>'1'!AC26-'2'!AC26</f>
        <v>11418.138043528881</v>
      </c>
      <c r="AD26" s="26">
        <f>'1'!AD26-'2'!AD26</f>
        <v>423.28394695753258</v>
      </c>
      <c r="AE26" s="26">
        <f>'1'!AE26-'2'!AE26</f>
        <v>0</v>
      </c>
      <c r="AF26" s="26">
        <f t="shared" si="6"/>
        <v>32788.619929940396</v>
      </c>
      <c r="AG26" s="26">
        <f t="shared" si="7"/>
        <v>503430.61468132481</v>
      </c>
      <c r="AH26" s="56">
        <f t="shared" si="4"/>
        <v>121</v>
      </c>
    </row>
    <row r="27" spans="1:34">
      <c r="A27" s="56">
        <f t="shared" si="5"/>
        <v>122</v>
      </c>
      <c r="B27" s="3">
        <f>'1'!B27</f>
        <v>5549722</v>
      </c>
      <c r="C27" t="str">
        <f>'1'!C27</f>
        <v>BIRDS LANDING REMOTE END</v>
      </c>
      <c r="D27" s="3">
        <f>'1'!D27</f>
        <v>61</v>
      </c>
      <c r="E27" s="6" t="str">
        <f>'1'!E27</f>
        <v>OAI</v>
      </c>
      <c r="F27" s="3" t="str">
        <f>'1'!F27</f>
        <v>TOHI</v>
      </c>
      <c r="G27" s="26">
        <f>'1'!G27</f>
        <v>0</v>
      </c>
      <c r="H27" s="26">
        <f>'1'!H27-'2'!H27</f>
        <v>845.17030219057415</v>
      </c>
      <c r="I27" s="26">
        <f>'1'!I27-'2'!I27</f>
        <v>1365.3539420461552</v>
      </c>
      <c r="J27" s="26">
        <f>'1'!J27-'2'!J27</f>
        <v>5052.014565690366</v>
      </c>
      <c r="K27" s="26">
        <f>'1'!K27-'2'!K27</f>
        <v>7145.6069689780079</v>
      </c>
      <c r="L27" s="26">
        <f>'1'!L27-'2'!L27</f>
        <v>5108.1045802332746</v>
      </c>
      <c r="M27" s="26">
        <f>'1'!M27-'2'!M27</f>
        <v>3720.9482072850587</v>
      </c>
      <c r="N27" s="26">
        <f>'1'!N27-'2'!N27</f>
        <v>39887.640508102035</v>
      </c>
      <c r="O27" s="26">
        <f>'1'!O27-'2'!O27</f>
        <v>17680.653388191789</v>
      </c>
      <c r="P27" s="26">
        <f>'1'!P27-'2'!P27</f>
        <v>11472.550948002401</v>
      </c>
      <c r="Q27" s="26">
        <f>'1'!Q27-'2'!Q27</f>
        <v>17243.020832862818</v>
      </c>
      <c r="R27" s="26">
        <f>'1'!R27-'2'!R27</f>
        <v>19206.26451464626</v>
      </c>
      <c r="S27" s="26">
        <f>'1'!S27-'2'!S27</f>
        <v>13378.679714644972</v>
      </c>
      <c r="T27" s="26">
        <f>'1'!T27-'2'!T27</f>
        <v>15092.313514434307</v>
      </c>
      <c r="U27" s="26">
        <f>'1'!U27-'2'!U27</f>
        <v>22074.309078865223</v>
      </c>
      <c r="V27" s="26">
        <f>'1'!V27-'2'!V27</f>
        <v>15092.313514434307</v>
      </c>
      <c r="W27" s="26">
        <f>'1'!W27-'2'!W27</f>
        <v>15811.700561420685</v>
      </c>
      <c r="X27" s="26">
        <f>'1'!X27-'2'!X27</f>
        <v>16228.928277572086</v>
      </c>
      <c r="Y27" s="26">
        <f>'1'!Y27-'2'!Y27</f>
        <v>62067.234830212248</v>
      </c>
      <c r="Z27" s="26">
        <f>'1'!Z27-'2'!Z27</f>
        <v>21701.617952334269</v>
      </c>
      <c r="AA27" s="26">
        <f>'1'!AA27-'2'!AA27</f>
        <v>19838.069146897855</v>
      </c>
      <c r="AB27" s="26">
        <f>'1'!AB27-'2'!AB27</f>
        <v>28293.871771195441</v>
      </c>
      <c r="AC27" s="26">
        <f>'1'!AC27-'2'!AC27</f>
        <v>37881.816865112436</v>
      </c>
      <c r="AD27" s="26">
        <f>'1'!AD27-'2'!AD27</f>
        <v>28727.591069695838</v>
      </c>
      <c r="AE27" s="26">
        <f>'1'!AE27-'2'!AE27</f>
        <v>38471.507400066039</v>
      </c>
      <c r="AF27" s="26">
        <f t="shared" si="6"/>
        <v>142106.00847287371</v>
      </c>
      <c r="AG27" s="26">
        <f t="shared" si="7"/>
        <v>321281.2739822407</v>
      </c>
      <c r="AH27" s="56">
        <f t="shared" si="4"/>
        <v>122</v>
      </c>
    </row>
    <row r="28" spans="1:34">
      <c r="A28" s="56">
        <f t="shared" si="5"/>
        <v>123</v>
      </c>
      <c r="B28" s="3">
        <f>'1'!B28</f>
        <v>5549723</v>
      </c>
      <c r="C28" t="str">
        <f>'1'!C28</f>
        <v>LONE TREE REMOTE END</v>
      </c>
      <c r="D28" s="3">
        <f>'1'!D28</f>
        <v>61</v>
      </c>
      <c r="E28" s="6" t="str">
        <f>'1'!E28</f>
        <v>OAI</v>
      </c>
      <c r="F28" s="3" t="str">
        <f>'1'!F28</f>
        <v>TOHI</v>
      </c>
      <c r="G28" s="26">
        <f>'1'!G28</f>
        <v>0</v>
      </c>
      <c r="H28" s="26">
        <f>'1'!H28-'2'!H28</f>
        <v>6276.677607471086</v>
      </c>
      <c r="I28" s="26">
        <f>'1'!I28-'2'!I28</f>
        <v>2929.5386000965755</v>
      </c>
      <c r="J28" s="26">
        <f>'1'!J28-'2'!J28</f>
        <v>5572.3845511092122</v>
      </c>
      <c r="K28" s="26">
        <f>'1'!K28-'2'!K28</f>
        <v>5639.8416450113164</v>
      </c>
      <c r="L28" s="26">
        <f>'1'!L28-'2'!L28</f>
        <v>9560.4591233353331</v>
      </c>
      <c r="M28" s="26">
        <f>'1'!M28-'2'!M28</f>
        <v>10666.513214097577</v>
      </c>
      <c r="N28" s="26">
        <f>'1'!N28-'2'!N28</f>
        <v>28986.797748198122</v>
      </c>
      <c r="O28" s="26">
        <f>'1'!O28-'2'!O28</f>
        <v>15621.255395763361</v>
      </c>
      <c r="P28" s="26">
        <f>'1'!P28-'2'!P28</f>
        <v>9546.203687745523</v>
      </c>
      <c r="Q28" s="26">
        <f>'1'!Q28-'2'!Q28</f>
        <v>16566.120574300967</v>
      </c>
      <c r="R28" s="26">
        <f>'1'!R28-'2'!R28</f>
        <v>16733.924754021533</v>
      </c>
      <c r="S28" s="26">
        <f>'1'!S28-'2'!S28</f>
        <v>18678.254361133528</v>
      </c>
      <c r="T28" s="26">
        <f>'1'!T28-'2'!T28</f>
        <v>29111.835621149254</v>
      </c>
      <c r="U28" s="26">
        <f>'1'!U28-'2'!U28</f>
        <v>20387.788558531014</v>
      </c>
      <c r="V28" s="26">
        <f>'1'!V28-'2'!V28</f>
        <v>21410.54618251359</v>
      </c>
      <c r="W28" s="26">
        <f>'1'!W28-'2'!W28</f>
        <v>22431.34717808188</v>
      </c>
      <c r="X28" s="26">
        <f>'1'!X28-'2'!X28</f>
        <v>28094.109327374848</v>
      </c>
      <c r="Y28" s="26">
        <f>'1'!Y28-'2'!Y28</f>
        <v>57132.058932689339</v>
      </c>
      <c r="Z28" s="26">
        <f>'1'!Z28-'2'!Z28</f>
        <v>26649.372175377597</v>
      </c>
      <c r="AA28" s="26">
        <f>'1'!AA28-'2'!AA28</f>
        <v>23773.40792471985</v>
      </c>
      <c r="AB28" s="26">
        <f>'1'!AB28-'2'!AB28</f>
        <v>98987.229070529924</v>
      </c>
      <c r="AC28" s="26">
        <f>'1'!AC28-'2'!AC28</f>
        <v>59935.068895328659</v>
      </c>
      <c r="AD28" s="26">
        <f>'1'!AD28-'2'!AD28</f>
        <v>45454.062001186758</v>
      </c>
      <c r="AE28" s="26">
        <f>'1'!AE28-'2'!AE28</f>
        <v>48664.143846779501</v>
      </c>
      <c r="AF28" s="26">
        <f t="shared" si="6"/>
        <v>146777.97126228415</v>
      </c>
      <c r="AG28" s="26">
        <f t="shared" si="7"/>
        <v>482030.96971426217</v>
      </c>
      <c r="AH28" s="56">
        <f t="shared" si="4"/>
        <v>123</v>
      </c>
    </row>
    <row r="29" spans="1:34">
      <c r="A29" s="56">
        <f t="shared" si="5"/>
        <v>124</v>
      </c>
      <c r="B29" s="3">
        <f>'1'!B29</f>
        <v>5551485</v>
      </c>
      <c r="C29" t="str">
        <f>'1'!C29</f>
        <v>CONTROL BLDG BATTERY BDLG DESIGN</v>
      </c>
      <c r="D29" s="3">
        <f>'1'!D29</f>
        <v>61</v>
      </c>
      <c r="E29" s="6" t="str">
        <f>'1'!E29</f>
        <v>OAI</v>
      </c>
      <c r="F29" s="3" t="str">
        <f>'1'!F29</f>
        <v>TOO</v>
      </c>
      <c r="G29" s="26">
        <f>'1'!G29</f>
        <v>0</v>
      </c>
      <c r="H29" s="26">
        <f>'1'!H29-'2'!H29</f>
        <v>2080.6413866406911</v>
      </c>
      <c r="I29" s="26">
        <f>'1'!I29-'2'!I29</f>
        <v>6434.8849906834757</v>
      </c>
      <c r="J29" s="26">
        <f>'1'!J29-'2'!J29</f>
        <v>12954.743558216011</v>
      </c>
      <c r="K29" s="26">
        <f>'1'!K29-'2'!K29</f>
        <v>6025.4837881892217</v>
      </c>
      <c r="L29" s="26">
        <f>'1'!L29-'2'!L29</f>
        <v>5696.6770418072865</v>
      </c>
      <c r="M29" s="26">
        <f>'1'!M29-'2'!M29</f>
        <v>3776.1996667932731</v>
      </c>
      <c r="N29" s="26">
        <f>'1'!N29-'2'!N29</f>
        <v>32174.61129898065</v>
      </c>
      <c r="O29" s="26">
        <f>'1'!O29-'2'!O29</f>
        <v>44458.231311096031</v>
      </c>
      <c r="P29" s="26">
        <f>'1'!P29-'2'!P29</f>
        <v>48391.427114940481</v>
      </c>
      <c r="Q29" s="26">
        <f>'1'!Q29-'2'!Q29</f>
        <v>60345.5881712025</v>
      </c>
      <c r="R29" s="26">
        <f>'1'!R29-'2'!R29</f>
        <v>46665.028644067461</v>
      </c>
      <c r="S29" s="26">
        <f>'1'!S29-'2'!S29</f>
        <v>54964.860031911834</v>
      </c>
      <c r="T29" s="26">
        <f>'1'!T29-'2'!T29</f>
        <v>15202.536915105837</v>
      </c>
      <c r="U29" s="26">
        <f>'1'!U29-'2'!U29</f>
        <v>14481.938621958234</v>
      </c>
      <c r="V29" s="26">
        <f>'1'!V29-'2'!V29</f>
        <v>15202.536915105837</v>
      </c>
      <c r="W29" s="26">
        <f>'1'!W29-'2'!W29</f>
        <v>39615.48281295281</v>
      </c>
      <c r="X29" s="26">
        <f>'1'!X29-'2'!X29</f>
        <v>36672.527332301113</v>
      </c>
      <c r="Y29" s="26">
        <f>'1'!Y29-'2'!Y29</f>
        <v>33341.041352240907</v>
      </c>
      <c r="Z29" s="26">
        <f>'1'!Z29-'2'!Z29</f>
        <v>36672.527332301113</v>
      </c>
      <c r="AA29" s="26">
        <f>'1'!AA29-'2'!AA29</f>
        <v>35369.78549951216</v>
      </c>
      <c r="AB29" s="26">
        <f>'1'!AB29-'2'!AB29</f>
        <v>18145.212877412625</v>
      </c>
      <c r="AC29" s="26">
        <f>'1'!AC29-'2'!AC29</f>
        <v>18058.56219049418</v>
      </c>
      <c r="AD29" s="26">
        <f>'1'!AD29-'2'!AD29</f>
        <v>14133.84510977832</v>
      </c>
      <c r="AE29" s="26">
        <f>'1'!AE29-'2'!AE29</f>
        <v>16486.644191568244</v>
      </c>
      <c r="AF29" s="26">
        <f t="shared" si="6"/>
        <v>323968.37700452888</v>
      </c>
      <c r="AG29" s="26">
        <f t="shared" si="7"/>
        <v>293382.64115073136</v>
      </c>
      <c r="AH29" s="56">
        <f t="shared" si="4"/>
        <v>124</v>
      </c>
    </row>
    <row r="30" spans="1:34">
      <c r="A30" s="56">
        <f t="shared" si="5"/>
        <v>125</v>
      </c>
      <c r="B30" s="3">
        <f>'1'!B30</f>
        <v>5552882</v>
      </c>
      <c r="C30" t="str">
        <f>'1'!C30</f>
        <v>SubStn SCHTE-KSSN-MANT REC KSSN-KSSN J</v>
      </c>
      <c r="D30" s="3">
        <f>'1'!D30</f>
        <v>61</v>
      </c>
      <c r="E30" s="6" t="str">
        <f>'1'!E30</f>
        <v>OAI</v>
      </c>
      <c r="F30" s="3" t="str">
        <f>'1'!F30</f>
        <v>TOLO</v>
      </c>
      <c r="G30" s="26">
        <f>'1'!G30</f>
        <v>0</v>
      </c>
      <c r="H30" s="26">
        <f>'1'!H30-'2'!H30</f>
        <v>0</v>
      </c>
      <c r="I30" s="26">
        <f>'1'!I30-'2'!I30</f>
        <v>0</v>
      </c>
      <c r="J30" s="26">
        <f>'1'!J30-'2'!J30</f>
        <v>0</v>
      </c>
      <c r="K30" s="26">
        <f>'1'!K30-'2'!K30</f>
        <v>0</v>
      </c>
      <c r="L30" s="26">
        <f>'1'!L30-'2'!L30</f>
        <v>0</v>
      </c>
      <c r="M30" s="26">
        <f>'1'!M30-'2'!M30</f>
        <v>1995.1087731018372</v>
      </c>
      <c r="N30" s="26">
        <f>'1'!N30-'2'!N30</f>
        <v>42.579961206161656</v>
      </c>
      <c r="O30" s="26">
        <f>'1'!O30-'2'!O30</f>
        <v>69.320549534757703</v>
      </c>
      <c r="P30" s="26">
        <f>'1'!P30-'2'!P30</f>
        <v>2803.1031354209485</v>
      </c>
      <c r="Q30" s="26">
        <f>'1'!Q30-'2'!Q30</f>
        <v>12551.398586527885</v>
      </c>
      <c r="R30" s="26">
        <f>'1'!R30-'2'!R30</f>
        <v>5320.7248679191853</v>
      </c>
      <c r="S30" s="26">
        <f>'1'!S30-'2'!S30</f>
        <v>3490.8114366521941</v>
      </c>
      <c r="T30" s="26">
        <f>'1'!T30-'2'!T30</f>
        <v>0</v>
      </c>
      <c r="U30" s="26">
        <f>'1'!U30-'2'!U30</f>
        <v>0</v>
      </c>
      <c r="V30" s="26">
        <f>'1'!V30-'2'!V30</f>
        <v>0</v>
      </c>
      <c r="W30" s="26">
        <f>'1'!W30-'2'!W30</f>
        <v>0</v>
      </c>
      <c r="X30" s="26">
        <f>'1'!X30-'2'!X30</f>
        <v>0</v>
      </c>
      <c r="Y30" s="26">
        <f>'1'!Y30-'2'!Y30</f>
        <v>0</v>
      </c>
      <c r="Z30" s="26">
        <f>'1'!Z30-'2'!Z30</f>
        <v>0</v>
      </c>
      <c r="AA30" s="26">
        <f>'1'!AA30-'2'!AA30</f>
        <v>0</v>
      </c>
      <c r="AB30" s="26">
        <f>'1'!AB30-'2'!AB30</f>
        <v>0</v>
      </c>
      <c r="AC30" s="26">
        <f>'1'!AC30-'2'!AC30</f>
        <v>0</v>
      </c>
      <c r="AD30" s="26">
        <f>'1'!AD30-'2'!AD30</f>
        <v>0</v>
      </c>
      <c r="AE30" s="26">
        <f>'1'!AE30-'2'!AE30</f>
        <v>0</v>
      </c>
      <c r="AF30" s="26">
        <f t="shared" si="6"/>
        <v>26273.047310362967</v>
      </c>
      <c r="AG30" s="26">
        <f t="shared" si="7"/>
        <v>0</v>
      </c>
      <c r="AH30" s="56">
        <f t="shared" si="4"/>
        <v>125</v>
      </c>
    </row>
    <row r="31" spans="1:34">
      <c r="A31" s="56">
        <f t="shared" si="5"/>
        <v>126</v>
      </c>
      <c r="B31" s="3">
        <f>'1'!B31</f>
        <v>5726234</v>
      </c>
      <c r="C31" t="str">
        <f>'1'!C31</f>
        <v>RIO OSO: Install BK 1 and BK 2</v>
      </c>
      <c r="D31" s="3">
        <f>'1'!D31</f>
        <v>61</v>
      </c>
      <c r="E31" s="6">
        <f>'1'!E31</f>
        <v>45657</v>
      </c>
      <c r="F31" s="3" t="str">
        <f>'1'!F31</f>
        <v>TOO</v>
      </c>
      <c r="G31" s="26">
        <f>'1'!G31</f>
        <v>11043737.4</v>
      </c>
      <c r="H31" s="26">
        <f>'1'!H31-'2'!H31</f>
        <v>103339.23652781351</v>
      </c>
      <c r="I31" s="26">
        <f>'1'!I31-'2'!I31</f>
        <v>87245.036092482391</v>
      </c>
      <c r="J31" s="26">
        <f>'1'!J31-'2'!J31</f>
        <v>264205.02554574941</v>
      </c>
      <c r="K31" s="26">
        <f>'1'!K31-'2'!K31</f>
        <v>153912.67701581109</v>
      </c>
      <c r="L31" s="26">
        <f>'1'!L31-'2'!L31</f>
        <v>93859.185515027246</v>
      </c>
      <c r="M31" s="26">
        <f>'1'!M31-'2'!M31</f>
        <v>378730.02719969978</v>
      </c>
      <c r="N31" s="26">
        <f>'1'!N31-'2'!N31</f>
        <v>145722.41681916686</v>
      </c>
      <c r="O31" s="26">
        <f>'1'!O31-'2'!O31</f>
        <v>-42597.943553016768</v>
      </c>
      <c r="P31" s="26">
        <f>'1'!P31-'2'!P31</f>
        <v>175845.54981215784</v>
      </c>
      <c r="Q31" s="26">
        <f>'1'!Q31-'2'!Q31</f>
        <v>147855.51448186676</v>
      </c>
      <c r="R31" s="26">
        <f>'1'!R31-'2'!R31</f>
        <v>173322.98992223307</v>
      </c>
      <c r="S31" s="26">
        <f>'1'!S31-'2'!S31</f>
        <v>275927.74541243567</v>
      </c>
      <c r="T31" s="26">
        <f>'1'!T31-'2'!T31</f>
        <v>324489.958236109</v>
      </c>
      <c r="U31" s="26">
        <f>'1'!U31-'2'!U31</f>
        <v>317595.35874084954</v>
      </c>
      <c r="V31" s="26">
        <f>'1'!V31-'2'!V31</f>
        <v>333374.16931035387</v>
      </c>
      <c r="W31" s="26">
        <f>'1'!W31-'2'!W31</f>
        <v>538269.31532553036</v>
      </c>
      <c r="X31" s="26">
        <f>'1'!X31-'2'!X31</f>
        <v>351888.71909415873</v>
      </c>
      <c r="Y31" s="26">
        <f>'1'!Y31-'2'!Y31</f>
        <v>342343.72665257443</v>
      </c>
      <c r="Z31" s="26">
        <f>'1'!Z31-'2'!Z31</f>
        <v>348444.95991223102</v>
      </c>
      <c r="AA31" s="26">
        <f>'1'!AA31-'2'!AA31</f>
        <v>265985.83692109596</v>
      </c>
      <c r="AB31" s="26">
        <f>'1'!AB31-'2'!AB31</f>
        <v>225597.29953893632</v>
      </c>
      <c r="AC31" s="26">
        <f>'1'!AC31-'2'!AC31</f>
        <v>240286.45442724574</v>
      </c>
      <c r="AD31" s="26">
        <f>'1'!AD31-'2'!AD31</f>
        <v>196836.81847732409</v>
      </c>
      <c r="AE31" s="26">
        <f>'1'!AE31-'2'!AE31</f>
        <v>213463.0354957782</v>
      </c>
      <c r="AF31" s="26">
        <f t="shared" si="6"/>
        <v>1957367.4607914269</v>
      </c>
      <c r="AG31" s="26">
        <f t="shared" si="7"/>
        <v>3698575.652132187</v>
      </c>
      <c r="AH31" s="56">
        <f t="shared" si="4"/>
        <v>126</v>
      </c>
    </row>
    <row r="32" spans="1:34">
      <c r="A32" s="56">
        <f t="shared" si="5"/>
        <v>127</v>
      </c>
      <c r="B32" s="3">
        <f>'1'!B32</f>
        <v>5756037</v>
      </c>
      <c r="C32" t="str">
        <f>'1'!C32</f>
        <v>WARNERVILLE-BELLOTA: Rec 230 KV Line</v>
      </c>
      <c r="D32" s="3">
        <f>'1'!D32</f>
        <v>61</v>
      </c>
      <c r="E32" s="6">
        <f>'1'!E32</f>
        <v>45044</v>
      </c>
      <c r="F32" s="3" t="str">
        <f>'1'!F32</f>
        <v>TOHI</v>
      </c>
      <c r="G32" s="26">
        <f>'1'!G32</f>
        <v>807795.7</v>
      </c>
      <c r="H32" s="26">
        <f>'1'!H32-'2'!H32</f>
        <v>161185.55800449944</v>
      </c>
      <c r="I32" s="26">
        <f>'1'!I32-'2'!I32</f>
        <v>181120.34049873208</v>
      </c>
      <c r="J32" s="26">
        <f>'1'!J32-'2'!J32</f>
        <v>186138.9060358163</v>
      </c>
      <c r="K32" s="26">
        <f>'1'!K32-'2'!K32</f>
        <v>138109.54835030064</v>
      </c>
      <c r="L32" s="26">
        <f>'1'!L32-'2'!L32</f>
        <v>99414.612619879306</v>
      </c>
      <c r="M32" s="26">
        <f>'1'!M32-'2'!M32</f>
        <v>39163.594822034014</v>
      </c>
      <c r="N32" s="26">
        <f>'1'!N32-'2'!N32</f>
        <v>12135.102598192807</v>
      </c>
      <c r="O32" s="26">
        <f>'1'!O32-'2'!O32</f>
        <v>10234.93688957473</v>
      </c>
      <c r="P32" s="26">
        <f>'1'!P32-'2'!P32</f>
        <v>7338.9404908659417</v>
      </c>
      <c r="Q32" s="26">
        <f>'1'!Q32-'2'!Q32</f>
        <v>26730.24614983482</v>
      </c>
      <c r="R32" s="26">
        <f>'1'!R32-'2'!R32</f>
        <v>22017.939545977417</v>
      </c>
      <c r="S32" s="26">
        <f>'1'!S32-'2'!S32</f>
        <v>5282.6172002313942</v>
      </c>
      <c r="T32" s="26">
        <f>'1'!T32-'2'!T32</f>
        <v>2152.2912557162676</v>
      </c>
      <c r="U32" s="26">
        <f>'1'!U32-'2'!U32</f>
        <v>2050.9192692998477</v>
      </c>
      <c r="V32" s="26">
        <f>'1'!V32-'2'!V32</f>
        <v>2152.2912557162676</v>
      </c>
      <c r="W32" s="26">
        <f>'1'!W32-'2'!W32</f>
        <v>2253.6632421326876</v>
      </c>
      <c r="X32" s="26">
        <f>'1'!X32-'2'!X32</f>
        <v>2253.6632421326876</v>
      </c>
      <c r="Y32" s="26">
        <f>'1'!Y32-'2'!Y32</f>
        <v>2050.9192692998477</v>
      </c>
      <c r="Z32" s="26">
        <f>'1'!Z32-'2'!Z32</f>
        <v>2253.6632421326876</v>
      </c>
      <c r="AA32" s="26">
        <f>'1'!AA32-'2'!AA32</f>
        <v>308.86777111252928</v>
      </c>
      <c r="AB32" s="26">
        <f>'1'!AB32-'2'!AB32</f>
        <v>0</v>
      </c>
      <c r="AC32" s="26">
        <f>'1'!AC32-'2'!AC32</f>
        <v>0</v>
      </c>
      <c r="AD32" s="26">
        <f>'1'!AD32-'2'!AD32</f>
        <v>0</v>
      </c>
      <c r="AE32" s="26">
        <f>'1'!AE32-'2'!AE32</f>
        <v>0</v>
      </c>
      <c r="AF32" s="26">
        <f t="shared" si="6"/>
        <v>888872.34320593893</v>
      </c>
      <c r="AG32" s="26">
        <f t="shared" si="7"/>
        <v>15476.278547542819</v>
      </c>
      <c r="AH32" s="56">
        <f t="shared" si="4"/>
        <v>127</v>
      </c>
    </row>
    <row r="33" spans="1:34">
      <c r="A33" s="56">
        <f t="shared" si="5"/>
        <v>128</v>
      </c>
      <c r="B33" s="3">
        <f>'1'!B33</f>
        <v>5757478</v>
      </c>
      <c r="C33" t="str">
        <f>'1'!C33</f>
        <v>GLENN: Replace BK 1</v>
      </c>
      <c r="D33" s="3">
        <f>'1'!D33</f>
        <v>61</v>
      </c>
      <c r="E33" s="6">
        <f>'1'!E33</f>
        <v>45442</v>
      </c>
      <c r="F33" s="3" t="str">
        <f>'1'!F33</f>
        <v>TOO</v>
      </c>
      <c r="G33" s="26">
        <f>'1'!G33</f>
        <v>15526461.799999999</v>
      </c>
      <c r="H33" s="26">
        <f>'1'!H33-'2'!H33</f>
        <v>0</v>
      </c>
      <c r="I33" s="26">
        <f>'1'!I33-'2'!I33</f>
        <v>0</v>
      </c>
      <c r="J33" s="26">
        <f>'1'!J33-'2'!J33</f>
        <v>0</v>
      </c>
      <c r="K33" s="26">
        <f>'1'!K33-'2'!K33</f>
        <v>0</v>
      </c>
      <c r="L33" s="26">
        <f>'1'!L33-'2'!L33</f>
        <v>0</v>
      </c>
      <c r="M33" s="26">
        <f>'1'!M33-'2'!M33</f>
        <v>0</v>
      </c>
      <c r="N33" s="26">
        <f>'1'!N33-'2'!N33</f>
        <v>83493.247694476871</v>
      </c>
      <c r="O33" s="26">
        <f>'1'!O33-'2'!O33</f>
        <v>119687.05327474898</v>
      </c>
      <c r="P33" s="26">
        <f>'1'!P33-'2'!P33</f>
        <v>170957.51934214108</v>
      </c>
      <c r="Q33" s="26">
        <f>'1'!Q33-'2'!Q33</f>
        <v>226878.70480473136</v>
      </c>
      <c r="R33" s="26">
        <f>'1'!R33-'2'!R33</f>
        <v>220015.50453688219</v>
      </c>
      <c r="S33" s="26">
        <f>'1'!S33-'2'!S33</f>
        <v>232108.49303777696</v>
      </c>
      <c r="T33" s="26">
        <f>'1'!T33-'2'!T33</f>
        <v>366333.854467372</v>
      </c>
      <c r="U33" s="26">
        <f>'1'!U33-'2'!U33</f>
        <v>454933.25011366786</v>
      </c>
      <c r="V33" s="26">
        <f>'1'!V33-'2'!V33</f>
        <v>486954.21949573618</v>
      </c>
      <c r="W33" s="26">
        <f>'1'!W33-'2'!W33</f>
        <v>367050.16681256454</v>
      </c>
      <c r="X33" s="26">
        <f>'1'!X33-'2'!X33</f>
        <v>261026.90196425666</v>
      </c>
      <c r="Y33" s="26">
        <f>'1'!Y33-'2'!Y33</f>
        <v>111071.73884829615</v>
      </c>
      <c r="Z33" s="26">
        <f>'1'!Z33-'2'!Z33</f>
        <v>16809.860571052213</v>
      </c>
      <c r="AA33" s="26">
        <f>'1'!AA33-'2'!AA33</f>
        <v>16809.860571052213</v>
      </c>
      <c r="AB33" s="26">
        <f>'1'!AB33-'2'!AB33</f>
        <v>76057.687029057779</v>
      </c>
      <c r="AC33" s="26">
        <f>'1'!AC33-'2'!AC33</f>
        <v>63196.395770819421</v>
      </c>
      <c r="AD33" s="26">
        <f>'1'!AD33-'2'!AD33</f>
        <v>14549.768406986866</v>
      </c>
      <c r="AE33" s="26">
        <f>'1'!AE33-'2'!AE33</f>
        <v>16221.660800604732</v>
      </c>
      <c r="AF33" s="26">
        <f t="shared" si="6"/>
        <v>1053140.5226907574</v>
      </c>
      <c r="AG33" s="26">
        <f t="shared" si="7"/>
        <v>2251015.3648514664</v>
      </c>
      <c r="AH33" s="56">
        <f t="shared" si="4"/>
        <v>128</v>
      </c>
    </row>
    <row r="34" spans="1:34">
      <c r="A34" s="56">
        <f t="shared" si="5"/>
        <v>129</v>
      </c>
      <c r="B34" s="3">
        <f>'1'!B34</f>
        <v>5767558</v>
      </c>
      <c r="C34" t="str">
        <f>'1'!C34</f>
        <v>OAKLAND J: Install 115 kV Reconductor</v>
      </c>
      <c r="D34" s="3">
        <f>'1'!D34</f>
        <v>61</v>
      </c>
      <c r="E34" s="6">
        <f>'1'!E34</f>
        <v>45183</v>
      </c>
      <c r="F34" s="3" t="str">
        <f>'1'!F34</f>
        <v>TOLO</v>
      </c>
      <c r="G34" s="26">
        <f>'1'!G34</f>
        <v>4561219.1999999993</v>
      </c>
      <c r="H34" s="26">
        <f>'1'!H34-'2'!H34</f>
        <v>23289.002633011241</v>
      </c>
      <c r="I34" s="26">
        <f>'1'!I34-'2'!I34</f>
        <v>34479.892262137873</v>
      </c>
      <c r="J34" s="26">
        <f>'1'!J34-'2'!J34</f>
        <v>38193.29347411068</v>
      </c>
      <c r="K34" s="26">
        <f>'1'!K34-'2'!K34</f>
        <v>38415.231039959865</v>
      </c>
      <c r="L34" s="26">
        <f>'1'!L34-'2'!L34</f>
        <v>132646.4554720466</v>
      </c>
      <c r="M34" s="26">
        <f>'1'!M34-'2'!M34</f>
        <v>218092.23197841918</v>
      </c>
      <c r="N34" s="26">
        <f>'1'!N34-'2'!N34</f>
        <v>40401.208880461694</v>
      </c>
      <c r="O34" s="26">
        <f>'1'!O34-'2'!O34</f>
        <v>83835.378148632299</v>
      </c>
      <c r="P34" s="26">
        <f>'1'!P34-'2'!P34</f>
        <v>85368.163579272485</v>
      </c>
      <c r="Q34" s="26">
        <f>'1'!Q34-'2'!Q34</f>
        <v>15961.149703159595</v>
      </c>
      <c r="R34" s="26">
        <f>'1'!R34-'2'!R34</f>
        <v>2395.9380796858795</v>
      </c>
      <c r="S34" s="26">
        <f>'1'!S34-'2'!S34</f>
        <v>2571.1960819370615</v>
      </c>
      <c r="T34" s="26">
        <f>'1'!T34-'2'!T34</f>
        <v>3055.6013736456707</v>
      </c>
      <c r="U34" s="26">
        <f>'1'!U34-'2'!U34</f>
        <v>3043.3957392517818</v>
      </c>
      <c r="V34" s="26">
        <f>'1'!V34-'2'!V34</f>
        <v>3209.615981684588</v>
      </c>
      <c r="W34" s="26">
        <f>'1'!W34-'2'!W34</f>
        <v>0</v>
      </c>
      <c r="X34" s="26">
        <f>'1'!X34-'2'!X34</f>
        <v>0</v>
      </c>
      <c r="Y34" s="26">
        <f>'1'!Y34-'2'!Y34</f>
        <v>0</v>
      </c>
      <c r="Z34" s="26">
        <f>'1'!Z34-'2'!Z34</f>
        <v>0</v>
      </c>
      <c r="AA34" s="26">
        <f>'1'!AA34-'2'!AA34</f>
        <v>0</v>
      </c>
      <c r="AB34" s="26">
        <f>'1'!AB34-'2'!AB34</f>
        <v>0</v>
      </c>
      <c r="AC34" s="26">
        <f>'1'!AC34-'2'!AC34</f>
        <v>0</v>
      </c>
      <c r="AD34" s="26">
        <f>'1'!AD34-'2'!AD34</f>
        <v>0</v>
      </c>
      <c r="AE34" s="26">
        <f>'1'!AE34-'2'!AE34</f>
        <v>0</v>
      </c>
      <c r="AF34" s="26">
        <f t="shared" si="6"/>
        <v>715649.14133283449</v>
      </c>
      <c r="AG34" s="26">
        <f t="shared" si="7"/>
        <v>9308.6130945820405</v>
      </c>
      <c r="AH34" s="56">
        <f t="shared" si="4"/>
        <v>129</v>
      </c>
    </row>
    <row r="35" spans="1:34">
      <c r="A35" s="56">
        <f t="shared" si="5"/>
        <v>130</v>
      </c>
      <c r="B35" s="3">
        <f>'1'!B35</f>
        <v>5768208</v>
      </c>
      <c r="C35" t="str">
        <f>'1'!C35</f>
        <v>PEASE: Reconfigure 115 KV Bus to BAAH</v>
      </c>
      <c r="D35" s="3">
        <f>'1'!D35</f>
        <v>61</v>
      </c>
      <c r="E35" s="6">
        <f>'1'!E35</f>
        <v>44175</v>
      </c>
      <c r="F35" s="3" t="str">
        <f>'1'!F35</f>
        <v>TOLO</v>
      </c>
      <c r="G35" s="26">
        <f>'1'!G35</f>
        <v>0</v>
      </c>
      <c r="H35" s="26">
        <f>'1'!H35-'2'!H35</f>
        <v>126632.99097268803</v>
      </c>
      <c r="I35" s="26">
        <f>'1'!I35-'2'!I35</f>
        <v>386568.28062733554</v>
      </c>
      <c r="J35" s="26">
        <f>'1'!J35-'2'!J35</f>
        <v>26817.642219006324</v>
      </c>
      <c r="K35" s="26">
        <f>'1'!K35-'2'!K35</f>
        <v>-4503.2268818735338</v>
      </c>
      <c r="L35" s="26">
        <f>'1'!L35-'2'!L35</f>
        <v>32040.162975084604</v>
      </c>
      <c r="M35" s="26">
        <f>'1'!M35-'2'!M35</f>
        <v>724738.05300832656</v>
      </c>
      <c r="N35" s="26">
        <f>'1'!N35-'2'!N35</f>
        <v>74514.559419656362</v>
      </c>
      <c r="O35" s="26">
        <f>'1'!O35-'2'!O35</f>
        <v>89783.062664158191</v>
      </c>
      <c r="P35" s="26">
        <f>'1'!P35-'2'!P35</f>
        <v>151580.74863710694</v>
      </c>
      <c r="Q35" s="26">
        <f>'1'!Q35-'2'!Q35</f>
        <v>28720.603111073382</v>
      </c>
      <c r="R35" s="26">
        <f>'1'!R35-'2'!R35</f>
        <v>32913.378284546634</v>
      </c>
      <c r="S35" s="26">
        <f>'1'!S35-'2'!S35</f>
        <v>33112.76803724069</v>
      </c>
      <c r="T35" s="26">
        <f>'1'!T35-'2'!T35</f>
        <v>38862.180873452111</v>
      </c>
      <c r="U35" s="26">
        <f>'1'!U35-'2'!U35</f>
        <v>37011.583084662649</v>
      </c>
      <c r="V35" s="26">
        <f>'1'!V35-'2'!V35</f>
        <v>38862.180873452111</v>
      </c>
      <c r="W35" s="26">
        <f>'1'!W35-'2'!W35</f>
        <v>40226.975778808468</v>
      </c>
      <c r="X35" s="26">
        <f>'1'!X35-'2'!X35</f>
        <v>35368.853771695831</v>
      </c>
      <c r="Y35" s="26">
        <f>'1'!Y35-'2'!Y35</f>
        <v>32153.461077550015</v>
      </c>
      <c r="Z35" s="26">
        <f>'1'!Z35-'2'!Z35</f>
        <v>35368.853771695831</v>
      </c>
      <c r="AA35" s="26">
        <f>'1'!AA35-'2'!AA35</f>
        <v>35368.853771695831</v>
      </c>
      <c r="AB35" s="26">
        <f>'1'!AB35-'2'!AB35</f>
        <v>32153.461077550015</v>
      </c>
      <c r="AC35" s="26">
        <f>'1'!AC35-'2'!AC35</f>
        <v>36976.550118768741</v>
      </c>
      <c r="AD35" s="26">
        <f>'1'!AD35-'2'!AD35</f>
        <v>28938.161556185827</v>
      </c>
      <c r="AE35" s="26">
        <f>'1'!AE35-'2'!AE35</f>
        <v>33761.157424622921</v>
      </c>
      <c r="AF35" s="26">
        <f t="shared" si="6"/>
        <v>1702919.0230743496</v>
      </c>
      <c r="AG35" s="26">
        <f t="shared" si="7"/>
        <v>425052.27318014036</v>
      </c>
      <c r="AH35" s="56">
        <f t="shared" si="4"/>
        <v>130</v>
      </c>
    </row>
    <row r="36" spans="1:34">
      <c r="A36" s="56">
        <f t="shared" si="5"/>
        <v>131</v>
      </c>
      <c r="B36" s="3">
        <f>'1'!B36</f>
        <v>5768820</v>
      </c>
      <c r="C36" t="str">
        <f>'1'!C36</f>
        <v>Wilson 115kV STATCOM</v>
      </c>
      <c r="D36" s="3">
        <f>'1'!D36</f>
        <v>61</v>
      </c>
      <c r="E36" s="6">
        <f>'1'!E36</f>
        <v>44326</v>
      </c>
      <c r="F36" s="3" t="str">
        <f>'1'!F36</f>
        <v>TOLO</v>
      </c>
      <c r="G36" s="26">
        <f>'1'!G36</f>
        <v>0</v>
      </c>
      <c r="H36" s="26">
        <f>'1'!H36-'2'!H36</f>
        <v>19328.600376930044</v>
      </c>
      <c r="I36" s="26">
        <f>'1'!I36-'2'!I36</f>
        <v>0</v>
      </c>
      <c r="J36" s="26">
        <f>'1'!J36-'2'!J36</f>
        <v>-632.17732337813311</v>
      </c>
      <c r="K36" s="26">
        <f>'1'!K36-'2'!K36</f>
        <v>0</v>
      </c>
      <c r="L36" s="26">
        <f>'1'!L36-'2'!L36</f>
        <v>0</v>
      </c>
      <c r="M36" s="26">
        <f>'1'!M36-'2'!M36</f>
        <v>277.18902535739812</v>
      </c>
      <c r="N36" s="26">
        <f>'1'!N36-'2'!N36</f>
        <v>95.781619518455543</v>
      </c>
      <c r="O36" s="26">
        <f>'1'!O36-'2'!O36</f>
        <v>4318.1857375509144</v>
      </c>
      <c r="P36" s="26">
        <f>'1'!P36-'2'!P36</f>
        <v>8516.3649323588616</v>
      </c>
      <c r="Q36" s="26">
        <f>'1'!Q36-'2'!Q36</f>
        <v>31678.745755131211</v>
      </c>
      <c r="R36" s="26">
        <f>'1'!R36-'2'!R36</f>
        <v>30747.017938803823</v>
      </c>
      <c r="S36" s="26">
        <f>'1'!S36-'2'!S36</f>
        <v>30747.017938803823</v>
      </c>
      <c r="T36" s="26">
        <f>'1'!T36-'2'!T36</f>
        <v>0</v>
      </c>
      <c r="U36" s="26">
        <f>'1'!U36-'2'!U36</f>
        <v>0</v>
      </c>
      <c r="V36" s="26">
        <f>'1'!V36-'2'!V36</f>
        <v>0</v>
      </c>
      <c r="W36" s="26">
        <f>'1'!W36-'2'!W36</f>
        <v>0</v>
      </c>
      <c r="X36" s="26">
        <f>'1'!X36-'2'!X36</f>
        <v>0</v>
      </c>
      <c r="Y36" s="26">
        <f>'1'!Y36-'2'!Y36</f>
        <v>0</v>
      </c>
      <c r="Z36" s="26">
        <f>'1'!Z36-'2'!Z36</f>
        <v>0</v>
      </c>
      <c r="AA36" s="26">
        <f>'1'!AA36-'2'!AA36</f>
        <v>0</v>
      </c>
      <c r="AB36" s="26">
        <f>'1'!AB36-'2'!AB36</f>
        <v>84162.321439381587</v>
      </c>
      <c r="AC36" s="26">
        <f>'1'!AC36-'2'!AC36</f>
        <v>505446.9668486389</v>
      </c>
      <c r="AD36" s="26">
        <f>'1'!AD36-'2'!AD36</f>
        <v>655567.88434312399</v>
      </c>
      <c r="AE36" s="26">
        <f>'1'!AE36-'2'!AE36</f>
        <v>150089.70461263819</v>
      </c>
      <c r="AF36" s="26">
        <f t="shared" si="6"/>
        <v>125076.7260010764</v>
      </c>
      <c r="AG36" s="26">
        <f t="shared" si="7"/>
        <v>1395266.8772437826</v>
      </c>
      <c r="AH36" s="56">
        <f t="shared" si="4"/>
        <v>131</v>
      </c>
    </row>
    <row r="37" spans="1:34">
      <c r="A37" s="56">
        <f t="shared" si="5"/>
        <v>132</v>
      </c>
      <c r="B37" s="3">
        <f>'1'!B37</f>
        <v>5769866</v>
      </c>
      <c r="C37" t="str">
        <f>'1'!C37</f>
        <v>EASTSHORE: Reconductoring 115 KV</v>
      </c>
      <c r="D37" s="3">
        <f>'1'!D37</f>
        <v>61</v>
      </c>
      <c r="E37" s="6">
        <f>'1'!E37</f>
        <v>45148</v>
      </c>
      <c r="F37" s="3" t="str">
        <f>'1'!F37</f>
        <v>TOLO</v>
      </c>
      <c r="G37" s="26">
        <f>'1'!G37</f>
        <v>1701294</v>
      </c>
      <c r="H37" s="26">
        <f>'1'!H37-'2'!H37</f>
        <v>26017.101679217834</v>
      </c>
      <c r="I37" s="26">
        <f>'1'!I37-'2'!I37</f>
        <v>19901.519811189752</v>
      </c>
      <c r="J37" s="26">
        <f>'1'!J37-'2'!J37</f>
        <v>56804.929296376795</v>
      </c>
      <c r="K37" s="26">
        <f>'1'!K37-'2'!K37</f>
        <v>21869.701650399729</v>
      </c>
      <c r="L37" s="26">
        <f>'1'!L37-'2'!L37</f>
        <v>17097.950811860643</v>
      </c>
      <c r="M37" s="26">
        <f>'1'!M37-'2'!M37</f>
        <v>10550.047237056653</v>
      </c>
      <c r="N37" s="26">
        <f>'1'!N37-'2'!N37</f>
        <v>8899.6777559959501</v>
      </c>
      <c r="O37" s="26">
        <f>'1'!O37-'2'!O37</f>
        <v>12997.137173858906</v>
      </c>
      <c r="P37" s="26">
        <f>'1'!P37-'2'!P37</f>
        <v>58490.890780021211</v>
      </c>
      <c r="Q37" s="26">
        <f>'1'!Q37-'2'!Q37</f>
        <v>0</v>
      </c>
      <c r="R37" s="26">
        <f>'1'!R37-'2'!R37</f>
        <v>0</v>
      </c>
      <c r="S37" s="26">
        <f>'1'!S37-'2'!S37</f>
        <v>0</v>
      </c>
      <c r="T37" s="26">
        <f>'1'!T37-'2'!T37</f>
        <v>0</v>
      </c>
      <c r="U37" s="26">
        <f>'1'!U37-'2'!U37</f>
        <v>0</v>
      </c>
      <c r="V37" s="26">
        <f>'1'!V37-'2'!V37</f>
        <v>0</v>
      </c>
      <c r="W37" s="26">
        <f>'1'!W37-'2'!W37</f>
        <v>0</v>
      </c>
      <c r="X37" s="26">
        <f>'1'!X37-'2'!X37</f>
        <v>0</v>
      </c>
      <c r="Y37" s="26">
        <f>'1'!Y37-'2'!Y37</f>
        <v>0</v>
      </c>
      <c r="Z37" s="26">
        <f>'1'!Z37-'2'!Z37</f>
        <v>0</v>
      </c>
      <c r="AA37" s="26">
        <f>'1'!AA37-'2'!AA37</f>
        <v>0</v>
      </c>
      <c r="AB37" s="26">
        <f>'1'!AB37-'2'!AB37</f>
        <v>0</v>
      </c>
      <c r="AC37" s="26">
        <f>'1'!AC37-'2'!AC37</f>
        <v>0</v>
      </c>
      <c r="AD37" s="26">
        <f>'1'!AD37-'2'!AD37</f>
        <v>0</v>
      </c>
      <c r="AE37" s="26">
        <f>'1'!AE37-'2'!AE37</f>
        <v>0</v>
      </c>
      <c r="AF37" s="26">
        <f t="shared" si="6"/>
        <v>232628.95619597746</v>
      </c>
      <c r="AG37" s="26">
        <f t="shared" si="7"/>
        <v>0</v>
      </c>
      <c r="AH37" s="56">
        <f t="shared" si="4"/>
        <v>132</v>
      </c>
    </row>
    <row r="38" spans="1:34">
      <c r="A38" s="56">
        <f t="shared" si="5"/>
        <v>133</v>
      </c>
      <c r="B38" s="3">
        <f>'1'!B38</f>
        <v>5770124</v>
      </c>
      <c r="C38" t="str">
        <f>'1'!C38</f>
        <v>EVERGREEN: Upgrade 115 KV Bus</v>
      </c>
      <c r="D38" s="3">
        <f>'1'!D38</f>
        <v>61</v>
      </c>
      <c r="E38" s="6">
        <f>'1'!E38</f>
        <v>45079</v>
      </c>
      <c r="F38" s="3" t="str">
        <f>'1'!F38</f>
        <v>TOLO</v>
      </c>
      <c r="G38" s="26">
        <f>'1'!G38</f>
        <v>32815993.199999996</v>
      </c>
      <c r="H38" s="26">
        <f>'1'!H38-'2'!H38</f>
        <v>879430.77255196695</v>
      </c>
      <c r="I38" s="26">
        <f>'1'!I38-'2'!I38</f>
        <v>459512.04012144555</v>
      </c>
      <c r="J38" s="26">
        <f>'1'!J38-'2'!J38</f>
        <v>560173.11821400758</v>
      </c>
      <c r="K38" s="26">
        <f>'1'!K38-'2'!K38</f>
        <v>465278.68992225901</v>
      </c>
      <c r="L38" s="26">
        <f>'1'!L38-'2'!L38</f>
        <v>412237.00927602855</v>
      </c>
      <c r="M38" s="26">
        <f>'1'!M38-'2'!M38</f>
        <v>-5041158.1663473006</v>
      </c>
      <c r="N38" s="26">
        <f>'1'!N38-'2'!N38</f>
        <v>11270.738702985889</v>
      </c>
      <c r="O38" s="26">
        <f>'1'!O38-'2'!O38</f>
        <v>4787.5902114166529</v>
      </c>
      <c r="P38" s="26">
        <f>'1'!P38-'2'!P38</f>
        <v>10532.90344523623</v>
      </c>
      <c r="Q38" s="26">
        <f>'1'!Q38-'2'!Q38</f>
        <v>7812.1650487786228</v>
      </c>
      <c r="R38" s="26">
        <f>'1'!R38-'2'!R38</f>
        <v>7102.7474894269481</v>
      </c>
      <c r="S38" s="26">
        <f>'1'!S38-'2'!S38</f>
        <v>7102.7474894269481</v>
      </c>
      <c r="T38" s="26">
        <f>'1'!T38-'2'!T38</f>
        <v>7489.2281876395491</v>
      </c>
      <c r="U38" s="26">
        <f>'1'!U38-'2'!U38</f>
        <v>6774.0339158266452</v>
      </c>
      <c r="V38" s="26">
        <f>'1'!V38-'2'!V38</f>
        <v>0</v>
      </c>
      <c r="W38" s="26">
        <f>'1'!W38-'2'!W38</f>
        <v>0</v>
      </c>
      <c r="X38" s="26">
        <f>'1'!X38-'2'!X38</f>
        <v>0</v>
      </c>
      <c r="Y38" s="26">
        <f>'1'!Y38-'2'!Y38</f>
        <v>0</v>
      </c>
      <c r="Z38" s="26">
        <f>'1'!Z38-'2'!Z38</f>
        <v>0</v>
      </c>
      <c r="AA38" s="26">
        <f>'1'!AA38-'2'!AA38</f>
        <v>0</v>
      </c>
      <c r="AB38" s="26">
        <f>'1'!AB38-'2'!AB38</f>
        <v>0</v>
      </c>
      <c r="AC38" s="26">
        <f>'1'!AC38-'2'!AC38</f>
        <v>0</v>
      </c>
      <c r="AD38" s="26">
        <f>'1'!AD38-'2'!AD38</f>
        <v>0</v>
      </c>
      <c r="AE38" s="26">
        <f>'1'!AE38-'2'!AE38</f>
        <v>0</v>
      </c>
      <c r="AF38" s="26">
        <f t="shared" si="6"/>
        <v>-2215917.6438743216</v>
      </c>
      <c r="AG38" s="26">
        <f t="shared" si="7"/>
        <v>14263.262103466193</v>
      </c>
      <c r="AH38" s="56">
        <f t="shared" si="4"/>
        <v>133</v>
      </c>
    </row>
    <row r="39" spans="1:34">
      <c r="A39" s="56">
        <f t="shared" si="5"/>
        <v>134</v>
      </c>
      <c r="B39" s="3">
        <f>'1'!B39</f>
        <v>5777641</v>
      </c>
      <c r="C39" t="str">
        <f>'1'!C39</f>
        <v>CASCADE: Install BK 2 Phase 1</v>
      </c>
      <c r="D39" s="3">
        <f>'1'!D39</f>
        <v>61</v>
      </c>
      <c r="E39" s="6">
        <f>'1'!E39</f>
        <v>45653</v>
      </c>
      <c r="F39" s="3" t="str">
        <f>'1'!F39</f>
        <v>TOLO</v>
      </c>
      <c r="G39" s="26">
        <f>'1'!G39</f>
        <v>13091447.5</v>
      </c>
      <c r="H39" s="26">
        <f>'1'!H39-'2'!H39</f>
        <v>92540.51113657908</v>
      </c>
      <c r="I39" s="26">
        <f>'1'!I39-'2'!I39</f>
        <v>108504.64236875092</v>
      </c>
      <c r="J39" s="26">
        <f>'1'!J39-'2'!J39</f>
        <v>77114.825409462836</v>
      </c>
      <c r="K39" s="26">
        <f>'1'!K39-'2'!K39</f>
        <v>83763.169242866919</v>
      </c>
      <c r="L39" s="26">
        <f>'1'!L39-'2'!L39</f>
        <v>93900.461057290551</v>
      </c>
      <c r="M39" s="26">
        <f>'1'!M39-'2'!M39</f>
        <v>135165.66114183262</v>
      </c>
      <c r="N39" s="26">
        <f>'1'!N39-'2'!N39</f>
        <v>55930.502740753545</v>
      </c>
      <c r="O39" s="26">
        <f>'1'!O39-'2'!O39</f>
        <v>62435.54683600647</v>
      </c>
      <c r="P39" s="26">
        <f>'1'!P39-'2'!P39</f>
        <v>86770.041251718678</v>
      </c>
      <c r="Q39" s="26">
        <f>'1'!Q39-'2'!Q39</f>
        <v>83665.61734049744</v>
      </c>
      <c r="R39" s="26">
        <f>'1'!R39-'2'!R39</f>
        <v>83698.414159632186</v>
      </c>
      <c r="S39" s="26">
        <f>'1'!S39-'2'!S39</f>
        <v>83731.210978766903</v>
      </c>
      <c r="T39" s="26">
        <f>'1'!T39-'2'!T39</f>
        <v>96850.031805438164</v>
      </c>
      <c r="U39" s="26">
        <f>'1'!U39-'2'!U39</f>
        <v>83172.267461752097</v>
      </c>
      <c r="V39" s="26">
        <f>'1'!V39-'2'!V39</f>
        <v>83172.826498441893</v>
      </c>
      <c r="W39" s="26">
        <f>'1'!W39-'2'!W39</f>
        <v>83192.95181927456</v>
      </c>
      <c r="X39" s="26">
        <f>'1'!X39-'2'!X39</f>
        <v>81344.031140554493</v>
      </c>
      <c r="Y39" s="26">
        <f>'1'!Y39-'2'!Y39</f>
        <v>342743.62423134211</v>
      </c>
      <c r="Z39" s="26">
        <f>'1'!Z39-'2'!Z39</f>
        <v>578575.20845038164</v>
      </c>
      <c r="AA39" s="26">
        <f>'1'!AA39-'2'!AA39</f>
        <v>196075.41050582138</v>
      </c>
      <c r="AB39" s="26">
        <f>'1'!AB39-'2'!AB39</f>
        <v>249583.70044246857</v>
      </c>
      <c r="AC39" s="26">
        <f>'1'!AC39-'2'!AC39</f>
        <v>180374.58555454365</v>
      </c>
      <c r="AD39" s="26">
        <f>'1'!AD39-'2'!AD39</f>
        <v>149855.65458517676</v>
      </c>
      <c r="AE39" s="26">
        <f>'1'!AE39-'2'!AE39</f>
        <v>171854.77322926436</v>
      </c>
      <c r="AF39" s="26">
        <f t="shared" si="6"/>
        <v>1047220.6036641581</v>
      </c>
      <c r="AG39" s="26">
        <f t="shared" si="7"/>
        <v>2296795.0657244595</v>
      </c>
      <c r="AH39" s="56">
        <f t="shared" si="4"/>
        <v>134</v>
      </c>
    </row>
    <row r="40" spans="1:34">
      <c r="A40" s="56">
        <f t="shared" si="5"/>
        <v>135</v>
      </c>
      <c r="B40" s="3">
        <f>'1'!B40</f>
        <v>5778946</v>
      </c>
      <c r="C40" t="str">
        <f>'1'!C40</f>
        <v>EDES: Reconduct Fiber Interconnect</v>
      </c>
      <c r="D40" s="3">
        <f>'1'!D40</f>
        <v>61</v>
      </c>
      <c r="E40" s="6">
        <f>'1'!E40</f>
        <v>45289</v>
      </c>
      <c r="F40" s="3" t="str">
        <f>'1'!F40</f>
        <v>TOLO</v>
      </c>
      <c r="G40" s="26">
        <f>'1'!G40</f>
        <v>7874172.7000000002</v>
      </c>
      <c r="H40" s="26">
        <f>'1'!H40-'2'!H40</f>
        <v>171285.67387905161</v>
      </c>
      <c r="I40" s="26">
        <f>'1'!I40-'2'!I40</f>
        <v>171008.76437203909</v>
      </c>
      <c r="J40" s="26">
        <f>'1'!J40-'2'!J40</f>
        <v>84743.533251206609</v>
      </c>
      <c r="K40" s="26">
        <f>'1'!K40-'2'!K40</f>
        <v>143630.96738985676</v>
      </c>
      <c r="L40" s="26">
        <f>'1'!L40-'2'!L40</f>
        <v>190676.32732854906</v>
      </c>
      <c r="M40" s="26">
        <f>'1'!M40-'2'!M40</f>
        <v>145426.12737357474</v>
      </c>
      <c r="N40" s="26">
        <f>'1'!N40-'2'!N40</f>
        <v>173229.25810391051</v>
      </c>
      <c r="O40" s="26">
        <f>'1'!O40-'2'!O40</f>
        <v>116925.13250880971</v>
      </c>
      <c r="P40" s="26">
        <f>'1'!P40-'2'!P40</f>
        <v>249061.09431029056</v>
      </c>
      <c r="Q40" s="26">
        <f>'1'!Q40-'2'!Q40</f>
        <v>150329.34500699758</v>
      </c>
      <c r="R40" s="26">
        <f>'1'!R40-'2'!R40</f>
        <v>204787.25193404572</v>
      </c>
      <c r="S40" s="26">
        <f>'1'!S40-'2'!S40</f>
        <v>130782.34762992042</v>
      </c>
      <c r="T40" s="26">
        <f>'1'!T40-'2'!T40</f>
        <v>144348.58415399212</v>
      </c>
      <c r="U40" s="26">
        <f>'1'!U40-'2'!U40</f>
        <v>119532.47963002027</v>
      </c>
      <c r="V40" s="26">
        <f>'1'!V40-'2'!V40</f>
        <v>98723.084234601105</v>
      </c>
      <c r="W40" s="26">
        <f>'1'!W40-'2'!W40</f>
        <v>31315.65142510843</v>
      </c>
      <c r="X40" s="26">
        <f>'1'!X40-'2'!X40</f>
        <v>0</v>
      </c>
      <c r="Y40" s="26">
        <f>'1'!Y40-'2'!Y40</f>
        <v>0</v>
      </c>
      <c r="Z40" s="26">
        <f>'1'!Z40-'2'!Z40</f>
        <v>0</v>
      </c>
      <c r="AA40" s="26">
        <f>'1'!AA40-'2'!AA40</f>
        <v>668.14201708837027</v>
      </c>
      <c r="AB40" s="26">
        <f>'1'!AB40-'2'!AB40</f>
        <v>2672.4748955718487</v>
      </c>
      <c r="AC40" s="26">
        <f>'1'!AC40-'2'!AC40</f>
        <v>668.14201708837027</v>
      </c>
      <c r="AD40" s="26">
        <f>'1'!AD40-'2'!AD40</f>
        <v>0</v>
      </c>
      <c r="AE40" s="26">
        <f>'1'!AE40-'2'!AE40</f>
        <v>0</v>
      </c>
      <c r="AF40" s="26">
        <f t="shared" si="6"/>
        <v>1931885.8230882525</v>
      </c>
      <c r="AG40" s="26">
        <f t="shared" si="7"/>
        <v>397928.5583734705</v>
      </c>
      <c r="AH40" s="56">
        <f t="shared" si="4"/>
        <v>135</v>
      </c>
    </row>
    <row r="41" spans="1:34">
      <c r="A41" s="56">
        <f t="shared" si="5"/>
        <v>136</v>
      </c>
      <c r="B41" s="3">
        <f>'1'!B41</f>
        <v>5778947</v>
      </c>
      <c r="C41" t="str">
        <f>'1'!C41</f>
        <v>GRANT: Support 115 KV Reconductoring</v>
      </c>
      <c r="D41" s="3">
        <f>'1'!D41</f>
        <v>61</v>
      </c>
      <c r="E41" s="6">
        <f>'1'!E41</f>
        <v>45223</v>
      </c>
      <c r="F41" s="3" t="str">
        <f>'1'!F41</f>
        <v>TOLO</v>
      </c>
      <c r="G41" s="26">
        <f>'1'!G41</f>
        <v>2944805.1999999997</v>
      </c>
      <c r="H41" s="26">
        <f>'1'!H41-'2'!H41</f>
        <v>22837.207814874087</v>
      </c>
      <c r="I41" s="26">
        <f>'1'!I41-'2'!I41</f>
        <v>34708.072404356455</v>
      </c>
      <c r="J41" s="26">
        <f>'1'!J41-'2'!J41</f>
        <v>69810.17250223775</v>
      </c>
      <c r="K41" s="26">
        <f>'1'!K41-'2'!K41</f>
        <v>32702.621452493378</v>
      </c>
      <c r="L41" s="26">
        <f>'1'!L41-'2'!L41</f>
        <v>223450.50547733638</v>
      </c>
      <c r="M41" s="26">
        <f>'1'!M41-'2'!M41</f>
        <v>208873.06475420459</v>
      </c>
      <c r="N41" s="26">
        <f>'1'!N41-'2'!N41</f>
        <v>47823.445838107298</v>
      </c>
      <c r="O41" s="26">
        <f>'1'!O41-'2'!O41</f>
        <v>36872.10343055844</v>
      </c>
      <c r="P41" s="26">
        <f>'1'!P41-'2'!P41</f>
        <v>93233.530286363413</v>
      </c>
      <c r="Q41" s="26">
        <f>'1'!Q41-'2'!Q41</f>
        <v>30253.574887276838</v>
      </c>
      <c r="R41" s="26">
        <f>'1'!R41-'2'!R41</f>
        <v>52929.03475323649</v>
      </c>
      <c r="S41" s="26">
        <f>'1'!S41-'2'!S41</f>
        <v>69908.003922952121</v>
      </c>
      <c r="T41" s="26">
        <f>'1'!T41-'2'!T41</f>
        <v>43027.65642190697</v>
      </c>
      <c r="U41" s="26">
        <f>'1'!U41-'2'!U41</f>
        <v>4856.7244153881456</v>
      </c>
      <c r="V41" s="26">
        <f>'1'!V41-'2'!V41</f>
        <v>1445.7620525952088</v>
      </c>
      <c r="W41" s="26">
        <f>'1'!W41-'2'!W41</f>
        <v>1516.9460577626212</v>
      </c>
      <c r="X41" s="26">
        <f>'1'!X41-'2'!X41</f>
        <v>4189.4209533344701</v>
      </c>
      <c r="Y41" s="26">
        <f>'1'!Y41-'2'!Y41</f>
        <v>17412.874813779297</v>
      </c>
      <c r="Z41" s="26">
        <f>'1'!Z41-'2'!Z41</f>
        <v>9534.5570900414332</v>
      </c>
      <c r="AA41" s="26">
        <f>'1'!AA41-'2'!AA41</f>
        <v>1516.9460577626212</v>
      </c>
      <c r="AB41" s="26">
        <f>'1'!AB41-'2'!AB41</f>
        <v>1377.7459220033093</v>
      </c>
      <c r="AC41" s="26">
        <f>'1'!AC41-'2'!AC41</f>
        <v>0</v>
      </c>
      <c r="AD41" s="26">
        <f>'1'!AD41-'2'!AD41</f>
        <v>0</v>
      </c>
      <c r="AE41" s="26">
        <f>'1'!AE41-'2'!AE41</f>
        <v>0</v>
      </c>
      <c r="AF41" s="26">
        <f t="shared" si="6"/>
        <v>923401.33752399718</v>
      </c>
      <c r="AG41" s="26">
        <f t="shared" si="7"/>
        <v>84878.633784574064</v>
      </c>
      <c r="AH41" s="56">
        <f t="shared" si="4"/>
        <v>136</v>
      </c>
    </row>
    <row r="42" spans="1:34">
      <c r="A42" s="56">
        <f t="shared" si="5"/>
        <v>137</v>
      </c>
      <c r="B42" s="3">
        <f>'1'!B42</f>
        <v>5783639</v>
      </c>
      <c r="C42" t="str">
        <f>'1'!C42</f>
        <v>Warnerville Substation Terminal Work</v>
      </c>
      <c r="D42" s="3">
        <f>'1'!D42</f>
        <v>61</v>
      </c>
      <c r="E42" s="6">
        <f>'1'!E42</f>
        <v>45044</v>
      </c>
      <c r="F42" s="3" t="str">
        <f>'1'!F42</f>
        <v>TOHI</v>
      </c>
      <c r="G42" s="26">
        <f>'1'!G42</f>
        <v>877113.2</v>
      </c>
      <c r="H42" s="26">
        <f>'1'!H42-'2'!H42</f>
        <v>24795.979203139159</v>
      </c>
      <c r="I42" s="26">
        <f>'1'!I42-'2'!I42</f>
        <v>280129.46517294564</v>
      </c>
      <c r="J42" s="26">
        <f>'1'!J42-'2'!J42</f>
        <v>274119.9139304157</v>
      </c>
      <c r="K42" s="26">
        <f>'1'!K42-'2'!K42</f>
        <v>186171.23699104288</v>
      </c>
      <c r="L42" s="26">
        <f>'1'!L42-'2'!L42</f>
        <v>110982.57249627363</v>
      </c>
      <c r="M42" s="26">
        <f>'1'!M42-'2'!M42</f>
        <v>38132.078956577971</v>
      </c>
      <c r="N42" s="26">
        <f>'1'!N42-'2'!N42</f>
        <v>23611.007766333987</v>
      </c>
      <c r="O42" s="26">
        <f>'1'!O42-'2'!O42</f>
        <v>7690.2950504029986</v>
      </c>
      <c r="P42" s="26">
        <f>'1'!P42-'2'!P42</f>
        <v>6101.3264324382708</v>
      </c>
      <c r="Q42" s="26">
        <f>'1'!Q42-'2'!Q42</f>
        <v>22639.308826686152</v>
      </c>
      <c r="R42" s="26">
        <f>'1'!R42-'2'!R42</f>
        <v>3899.4672568933865</v>
      </c>
      <c r="S42" s="26">
        <f>'1'!S42-'2'!S42</f>
        <v>5513.6856986805869</v>
      </c>
      <c r="T42" s="26">
        <f>'1'!T42-'2'!T42</f>
        <v>2509.4225277145551</v>
      </c>
      <c r="U42" s="26">
        <f>'1'!U42-'2'!U42</f>
        <v>2412.8955259430386</v>
      </c>
      <c r="V42" s="26">
        <f>'1'!V42-'2'!V42</f>
        <v>120.65875221439681</v>
      </c>
      <c r="W42" s="26">
        <f>'1'!W42-'2'!W42</f>
        <v>0</v>
      </c>
      <c r="X42" s="26">
        <f>'1'!X42-'2'!X42</f>
        <v>0</v>
      </c>
      <c r="Y42" s="26">
        <f>'1'!Y42-'2'!Y42</f>
        <v>0</v>
      </c>
      <c r="Z42" s="26">
        <f>'1'!Z42-'2'!Z42</f>
        <v>0</v>
      </c>
      <c r="AA42" s="26">
        <f>'1'!AA42-'2'!AA42</f>
        <v>0</v>
      </c>
      <c r="AB42" s="26">
        <f>'1'!AB42-'2'!AB42</f>
        <v>0</v>
      </c>
      <c r="AC42" s="26">
        <f>'1'!AC42-'2'!AC42</f>
        <v>0</v>
      </c>
      <c r="AD42" s="26">
        <f>'1'!AD42-'2'!AD42</f>
        <v>0</v>
      </c>
      <c r="AE42" s="26">
        <f>'1'!AE42-'2'!AE42</f>
        <v>0</v>
      </c>
      <c r="AF42" s="26">
        <f t="shared" si="6"/>
        <v>983786.33778183023</v>
      </c>
      <c r="AG42" s="26">
        <f t="shared" si="7"/>
        <v>5042.9768058719901</v>
      </c>
      <c r="AH42" s="56">
        <f t="shared" si="4"/>
        <v>137</v>
      </c>
    </row>
    <row r="43" spans="1:34">
      <c r="A43" s="56">
        <f t="shared" si="5"/>
        <v>138</v>
      </c>
      <c r="B43" s="3">
        <f>'1'!B43</f>
        <v>5784219</v>
      </c>
      <c r="C43" t="str">
        <f>'1'!C43</f>
        <v>OCEI - Oakland X 115kV Bus Upgrade</v>
      </c>
      <c r="D43" s="3">
        <f>'1'!D43</f>
        <v>61</v>
      </c>
      <c r="E43" s="6">
        <f>'1'!E43</f>
        <v>44739</v>
      </c>
      <c r="F43" s="3" t="str">
        <f>'1'!F43</f>
        <v>TOLO</v>
      </c>
      <c r="G43" s="26">
        <f>'1'!G43</f>
        <v>0</v>
      </c>
      <c r="H43" s="26">
        <f>'1'!H43-'2'!H43</f>
        <v>1470.6391852911502</v>
      </c>
      <c r="I43" s="26">
        <f>'1'!I43-'2'!I43</f>
        <v>46303.331905769162</v>
      </c>
      <c r="J43" s="26">
        <f>'1'!J43-'2'!J43</f>
        <v>21549.932663836171</v>
      </c>
      <c r="K43" s="26">
        <f>'1'!K43-'2'!K43</f>
        <v>95.967965081721019</v>
      </c>
      <c r="L43" s="26">
        <f>'1'!L43-'2'!L43</f>
        <v>217.55844511244521</v>
      </c>
      <c r="M43" s="26">
        <f>'1'!M43-'2'!M43</f>
        <v>12.951016646950702</v>
      </c>
      <c r="N43" s="26">
        <f>'1'!N43-'2'!N43</f>
        <v>0</v>
      </c>
      <c r="O43" s="26">
        <f>'1'!O43-'2'!O43</f>
        <v>0</v>
      </c>
      <c r="P43" s="26">
        <f>'1'!P43-'2'!P43</f>
        <v>0</v>
      </c>
      <c r="Q43" s="26">
        <f>'1'!Q43-'2'!Q43</f>
        <v>0</v>
      </c>
      <c r="R43" s="26">
        <f>'1'!R43-'2'!R43</f>
        <v>0</v>
      </c>
      <c r="S43" s="26">
        <f>'1'!S43-'2'!S43</f>
        <v>0</v>
      </c>
      <c r="T43" s="26">
        <f>'1'!T43-'2'!T43</f>
        <v>0</v>
      </c>
      <c r="U43" s="26">
        <f>'1'!U43-'2'!U43</f>
        <v>0</v>
      </c>
      <c r="V43" s="26">
        <f>'1'!V43-'2'!V43</f>
        <v>0</v>
      </c>
      <c r="W43" s="26">
        <f>'1'!W43-'2'!W43</f>
        <v>0</v>
      </c>
      <c r="X43" s="26">
        <f>'1'!X43-'2'!X43</f>
        <v>0</v>
      </c>
      <c r="Y43" s="26">
        <f>'1'!Y43-'2'!Y43</f>
        <v>0</v>
      </c>
      <c r="Z43" s="26">
        <f>'1'!Z43-'2'!Z43</f>
        <v>0</v>
      </c>
      <c r="AA43" s="26">
        <f>'1'!AA43-'2'!AA43</f>
        <v>0</v>
      </c>
      <c r="AB43" s="26">
        <f>'1'!AB43-'2'!AB43</f>
        <v>0</v>
      </c>
      <c r="AC43" s="26">
        <f>'1'!AC43-'2'!AC43</f>
        <v>0</v>
      </c>
      <c r="AD43" s="26">
        <f>'1'!AD43-'2'!AD43</f>
        <v>0</v>
      </c>
      <c r="AE43" s="26">
        <f>'1'!AE43-'2'!AE43</f>
        <v>0</v>
      </c>
      <c r="AF43" s="26">
        <f t="shared" si="6"/>
        <v>69650.381181737612</v>
      </c>
      <c r="AG43" s="26">
        <f t="shared" si="7"/>
        <v>0</v>
      </c>
      <c r="AH43" s="56">
        <f t="shared" si="4"/>
        <v>138</v>
      </c>
    </row>
    <row r="44" spans="1:34">
      <c r="A44" s="56">
        <f t="shared" si="5"/>
        <v>139</v>
      </c>
      <c r="B44" s="3">
        <f>'1'!B44</f>
        <v>5784840</v>
      </c>
      <c r="C44" t="str">
        <f>'1'!C44</f>
        <v>Gates:500kV  Dynamic Voltage Support</v>
      </c>
      <c r="D44" s="3">
        <f>'1'!D44</f>
        <v>61</v>
      </c>
      <c r="E44" s="6">
        <f>'1'!E44</f>
        <v>45565</v>
      </c>
      <c r="F44" s="3" t="str">
        <f>'1'!F44</f>
        <v>TOHI</v>
      </c>
      <c r="G44" s="26">
        <f>'1'!G44</f>
        <v>2865848.2457181737</v>
      </c>
      <c r="H44" s="26">
        <f>'1'!H44-'2'!H44</f>
        <v>313371.14068061422</v>
      </c>
      <c r="I44" s="26">
        <f>'1'!I44-'2'!I44</f>
        <v>377994.15118242265</v>
      </c>
      <c r="J44" s="26">
        <f>'1'!J44-'2'!J44</f>
        <v>1500733.0768546625</v>
      </c>
      <c r="K44" s="26">
        <f>'1'!K44-'2'!K44</f>
        <v>3014643.6048641303</v>
      </c>
      <c r="L44" s="26">
        <f>'1'!L44-'2'!L44</f>
        <v>1026759.7278655545</v>
      </c>
      <c r="M44" s="26">
        <f>'1'!M44-'2'!M44</f>
        <v>1547223.212582659</v>
      </c>
      <c r="N44" s="26">
        <f>'1'!N44-'2'!N44</f>
        <v>913538.99661120283</v>
      </c>
      <c r="O44" s="26">
        <f>'1'!O44-'2'!O44</f>
        <v>848269.74836081348</v>
      </c>
      <c r="P44" s="26">
        <f>'1'!P44-'2'!P44</f>
        <v>915558.17109373806</v>
      </c>
      <c r="Q44" s="26">
        <f>'1'!Q44-'2'!Q44</f>
        <v>903339.88514485722</v>
      </c>
      <c r="R44" s="26">
        <f>'1'!R44-'2'!R44</f>
        <v>799889.71627424844</v>
      </c>
      <c r="S44" s="26">
        <f>'1'!S44-'2'!S44</f>
        <v>751211.22854240378</v>
      </c>
      <c r="T44" s="26">
        <f>'1'!T44-'2'!T44</f>
        <v>488364.49598807842</v>
      </c>
      <c r="U44" s="26">
        <f>'1'!U44-'2'!U44</f>
        <v>493287.15420160134</v>
      </c>
      <c r="V44" s="26">
        <f>'1'!V44-'2'!V44</f>
        <v>612600.51833494008</v>
      </c>
      <c r="W44" s="26">
        <f>'1'!W44-'2'!W44</f>
        <v>504450.98519610742</v>
      </c>
      <c r="X44" s="26">
        <f>'1'!X44-'2'!X44</f>
        <v>496176.21707760956</v>
      </c>
      <c r="Y44" s="26">
        <f>'1'!Y44-'2'!Y44</f>
        <v>532634.63536260766</v>
      </c>
      <c r="Z44" s="26">
        <f>'1'!Z44-'2'!Z44</f>
        <v>384731.18735494016</v>
      </c>
      <c r="AA44" s="26">
        <f>'1'!AA44-'2'!AA44</f>
        <v>112866.32473003546</v>
      </c>
      <c r="AB44" s="26">
        <f>'1'!AB44-'2'!AB44</f>
        <v>40124.729574435107</v>
      </c>
      <c r="AC44" s="26">
        <f>'1'!AC44-'2'!AC44</f>
        <v>41641.161458997158</v>
      </c>
      <c r="AD44" s="26">
        <f>'1'!AD44-'2'!AD44</f>
        <v>94600.55387924063</v>
      </c>
      <c r="AE44" s="26">
        <f>'1'!AE44-'2'!AE44</f>
        <v>122767.64299320281</v>
      </c>
      <c r="AF44" s="26">
        <f t="shared" si="6"/>
        <v>12912532.660057306</v>
      </c>
      <c r="AG44" s="26">
        <f t="shared" si="7"/>
        <v>3924245.6061517955</v>
      </c>
      <c r="AH44" s="56">
        <f t="shared" si="4"/>
        <v>139</v>
      </c>
    </row>
    <row r="45" spans="1:34">
      <c r="A45" s="56">
        <f t="shared" si="5"/>
        <v>140</v>
      </c>
      <c r="B45" s="3">
        <f>'1'!B45</f>
        <v>5784841</v>
      </c>
      <c r="C45" t="str">
        <f>'1'!C45</f>
        <v>Tesla: 230kV  Bus Reactors</v>
      </c>
      <c r="D45" s="3">
        <f>'1'!D45</f>
        <v>61</v>
      </c>
      <c r="E45" s="6">
        <f>'1'!E45</f>
        <v>45091</v>
      </c>
      <c r="F45" s="3" t="str">
        <f>'1'!F45</f>
        <v>TOHI</v>
      </c>
      <c r="G45" s="26">
        <f>'1'!G45</f>
        <v>11382742.1</v>
      </c>
      <c r="H45" s="26">
        <f>'1'!H45-'2'!H45</f>
        <v>898931.83574769902</v>
      </c>
      <c r="I45" s="26">
        <f>'1'!I45-'2'!I45</f>
        <v>535591.06371749728</v>
      </c>
      <c r="J45" s="26">
        <f>'1'!J45-'2'!J45</f>
        <v>1254603.6492944919</v>
      </c>
      <c r="K45" s="26">
        <f>'1'!K45-'2'!K45</f>
        <v>972518.02157116693</v>
      </c>
      <c r="L45" s="26">
        <f>'1'!L45-'2'!L45</f>
        <v>464869.1955469831</v>
      </c>
      <c r="M45" s="26">
        <f>'1'!M45-'2'!M45</f>
        <v>444028.40092415374</v>
      </c>
      <c r="N45" s="26">
        <f>'1'!N45-'2'!N45</f>
        <v>129214.24971504143</v>
      </c>
      <c r="O45" s="26">
        <f>'1'!O45-'2'!O45</f>
        <v>-225687.30444599353</v>
      </c>
      <c r="P45" s="26">
        <f>'1'!P45-'2'!P45</f>
        <v>111395.51426446992</v>
      </c>
      <c r="Q45" s="26">
        <f>'1'!Q45-'2'!Q45</f>
        <v>3407.0491059643614</v>
      </c>
      <c r="R45" s="26">
        <f>'1'!R45-'2'!R45</f>
        <v>1392.8399126278132</v>
      </c>
      <c r="S45" s="26">
        <f>'1'!S45-'2'!S45</f>
        <v>0</v>
      </c>
      <c r="T45" s="26">
        <f>'1'!T45-'2'!T45</f>
        <v>0</v>
      </c>
      <c r="U45" s="26">
        <f>'1'!U45-'2'!U45</f>
        <v>0</v>
      </c>
      <c r="V45" s="26">
        <f>'1'!V45-'2'!V45</f>
        <v>0</v>
      </c>
      <c r="W45" s="26">
        <f>'1'!W45-'2'!W45</f>
        <v>0</v>
      </c>
      <c r="X45" s="26">
        <f>'1'!X45-'2'!X45</f>
        <v>0</v>
      </c>
      <c r="Y45" s="26">
        <f>'1'!Y45-'2'!Y45</f>
        <v>0</v>
      </c>
      <c r="Z45" s="26">
        <f>'1'!Z45-'2'!Z45</f>
        <v>0</v>
      </c>
      <c r="AA45" s="26">
        <f>'1'!AA45-'2'!AA45</f>
        <v>0</v>
      </c>
      <c r="AB45" s="26">
        <f>'1'!AB45-'2'!AB45</f>
        <v>0</v>
      </c>
      <c r="AC45" s="26">
        <f>'1'!AC45-'2'!AC45</f>
        <v>0</v>
      </c>
      <c r="AD45" s="26">
        <f>'1'!AD45-'2'!AD45</f>
        <v>0</v>
      </c>
      <c r="AE45" s="26">
        <f>'1'!AE45-'2'!AE45</f>
        <v>0</v>
      </c>
      <c r="AF45" s="26">
        <f t="shared" si="6"/>
        <v>4590264.5153541025</v>
      </c>
      <c r="AG45" s="26">
        <f t="shared" si="7"/>
        <v>0</v>
      </c>
      <c r="AH45" s="56">
        <f t="shared" si="4"/>
        <v>140</v>
      </c>
    </row>
    <row r="46" spans="1:34">
      <c r="A46" s="56">
        <f t="shared" si="5"/>
        <v>141</v>
      </c>
      <c r="B46" s="3">
        <f>'1'!B46</f>
        <v>5785510</v>
      </c>
      <c r="C46" t="str">
        <f>'1'!C46</f>
        <v>CHCSS-Salinas-Soledad SPS Project</v>
      </c>
      <c r="D46" s="3">
        <f>'1'!D46</f>
        <v>61</v>
      </c>
      <c r="E46" s="6">
        <f>'1'!E46</f>
        <v>45450</v>
      </c>
      <c r="F46" s="3" t="str">
        <f>'1'!F46</f>
        <v>TOLO</v>
      </c>
      <c r="G46" s="26">
        <f>'1'!G46</f>
        <v>11370.6</v>
      </c>
      <c r="H46" s="26">
        <f>'1'!H46-'2'!H46</f>
        <v>63.077973165364206</v>
      </c>
      <c r="I46" s="26">
        <f>'1'!I46-'2'!I46</f>
        <v>63.543837073527904</v>
      </c>
      <c r="J46" s="26">
        <f>'1'!J46-'2'!J46</f>
        <v>63.543837073527904</v>
      </c>
      <c r="K46" s="26">
        <f>'1'!K46-'2'!K46</f>
        <v>63.823355418426118</v>
      </c>
      <c r="L46" s="26">
        <f>'1'!L46-'2'!L46</f>
        <v>341.10555355745697</v>
      </c>
      <c r="M46" s="26">
        <f>'1'!M46-'2'!M46</f>
        <v>65.314119924549928</v>
      </c>
      <c r="N46" s="26">
        <f>'1'!N46-'2'!N46</f>
        <v>68.388821718430322</v>
      </c>
      <c r="O46" s="26">
        <f>'1'!O46-'2'!O46</f>
        <v>144.04512040421426</v>
      </c>
      <c r="P46" s="26">
        <f>'1'!P46-'2'!P46</f>
        <v>68.854685626594005</v>
      </c>
      <c r="Q46" s="26">
        <f>'1'!Q46-'2'!Q46</f>
        <v>12544.317455123795</v>
      </c>
      <c r="R46" s="26">
        <f>'1'!R46-'2'!R46</f>
        <v>81905.676668236643</v>
      </c>
      <c r="S46" s="26">
        <f>'1'!S46-'2'!S46</f>
        <v>28556.619015399767</v>
      </c>
      <c r="T46" s="26">
        <f>'1'!T46-'2'!T46</f>
        <v>13326.130265804108</v>
      </c>
      <c r="U46" s="26">
        <f>'1'!U46-'2'!U46</f>
        <v>41384.461245031984</v>
      </c>
      <c r="V46" s="26">
        <f>'1'!V46-'2'!V46</f>
        <v>107523.90566928472</v>
      </c>
      <c r="W46" s="26">
        <f>'1'!W46-'2'!W46</f>
        <v>113231.48392654303</v>
      </c>
      <c r="X46" s="26">
        <f>'1'!X46-'2'!X46</f>
        <v>113898.78738859671</v>
      </c>
      <c r="Y46" s="26">
        <f>'1'!Y46-'2'!Y46</f>
        <v>55084.028019620113</v>
      </c>
      <c r="Z46" s="26">
        <f>'1'!Z46-'2'!Z46</f>
        <v>15579.513989591895</v>
      </c>
      <c r="AA46" s="26">
        <f>'1'!AA46-'2'!AA46</f>
        <v>10850.34311225897</v>
      </c>
      <c r="AB46" s="26">
        <f>'1'!AB46-'2'!AB46</f>
        <v>1047.5415838968831</v>
      </c>
      <c r="AC46" s="26">
        <f>'1'!AC46-'2'!AC46</f>
        <v>1205.5626215460081</v>
      </c>
      <c r="AD46" s="26">
        <f>'1'!AD46-'2'!AD46</f>
        <v>780.04252782928972</v>
      </c>
      <c r="AE46" s="26">
        <f>'1'!AE46-'2'!AE46</f>
        <v>0</v>
      </c>
      <c r="AF46" s="26">
        <f t="shared" si="6"/>
        <v>123948.31044272229</v>
      </c>
      <c r="AG46" s="26">
        <f t="shared" si="7"/>
        <v>473911.80035000376</v>
      </c>
      <c r="AH46" s="56">
        <f t="shared" si="4"/>
        <v>141</v>
      </c>
    </row>
    <row r="47" spans="1:34">
      <c r="A47" s="56">
        <f t="shared" si="5"/>
        <v>142</v>
      </c>
      <c r="B47" s="3">
        <f>'1'!B47</f>
        <v>5786047</v>
      </c>
      <c r="C47" t="str">
        <f>'1'!C47</f>
        <v>Cottle: Replace Limiting Components</v>
      </c>
      <c r="D47" s="3">
        <f>'1'!D47</f>
        <v>61</v>
      </c>
      <c r="E47" s="6">
        <f>'1'!E47</f>
        <v>45383</v>
      </c>
      <c r="F47" s="3" t="str">
        <f>'1'!F47</f>
        <v>TOHI</v>
      </c>
      <c r="G47" s="26">
        <f>'1'!G47</f>
        <v>112382.40000000001</v>
      </c>
      <c r="H47" s="26">
        <f>'1'!H47-'2'!H47</f>
        <v>623.88494581281941</v>
      </c>
      <c r="I47" s="26">
        <f>'1'!I47-'2'!I47</f>
        <v>1587.9437173667682</v>
      </c>
      <c r="J47" s="26">
        <f>'1'!J47-'2'!J47</f>
        <v>845.82251166200331</v>
      </c>
      <c r="K47" s="26">
        <f>'1'!K47-'2'!K47</f>
        <v>4629.2896554226299</v>
      </c>
      <c r="L47" s="26">
        <f>'1'!L47-'2'!L47</f>
        <v>4661.2479195226588</v>
      </c>
      <c r="M47" s="26">
        <f>'1'!M47-'2'!M47</f>
        <v>1056.6725164968914</v>
      </c>
      <c r="N47" s="26">
        <f>'1'!N47-'2'!N47</f>
        <v>844.05222881098132</v>
      </c>
      <c r="O47" s="26">
        <f>'1'!O47-'2'!O47</f>
        <v>33120.967242024373</v>
      </c>
      <c r="P47" s="26">
        <f>'1'!P47-'2'!P47</f>
        <v>32094.948570684654</v>
      </c>
      <c r="Q47" s="26">
        <f>'1'!Q47-'2'!Q47</f>
        <v>21500.085225662653</v>
      </c>
      <c r="R47" s="26">
        <f>'1'!R47-'2'!R47</f>
        <v>79400.8196068221</v>
      </c>
      <c r="S47" s="26">
        <f>'1'!S47-'2'!S47</f>
        <v>61649.26173180779</v>
      </c>
      <c r="T47" s="26">
        <f>'1'!T47-'2'!T47</f>
        <v>166897.14269136798</v>
      </c>
      <c r="U47" s="26">
        <f>'1'!U47-'2'!U47</f>
        <v>172386.97615795059</v>
      </c>
      <c r="V47" s="26">
        <f>'1'!V47-'2'!V47</f>
        <v>192388.09767270571</v>
      </c>
      <c r="W47" s="26">
        <f>'1'!W47-'2'!W47</f>
        <v>14389.418049796923</v>
      </c>
      <c r="X47" s="26">
        <f>'1'!X47-'2'!X47</f>
        <v>7307.4480906740755</v>
      </c>
      <c r="Y47" s="26">
        <f>'1'!Y47-'2'!Y47</f>
        <v>12602.550443644257</v>
      </c>
      <c r="Z47" s="26">
        <f>'1'!Z47-'2'!Z47</f>
        <v>6581.8184673183059</v>
      </c>
      <c r="AA47" s="26">
        <f>'1'!AA47-'2'!AA47</f>
        <v>6939.4156032247565</v>
      </c>
      <c r="AB47" s="26">
        <f>'1'!AB47-'2'!AB47</f>
        <v>7449.4434098823695</v>
      </c>
      <c r="AC47" s="26">
        <f>'1'!AC47-'2'!AC47</f>
        <v>3828.9354611974031</v>
      </c>
      <c r="AD47" s="26">
        <f>'1'!AD47-'2'!AD47</f>
        <v>1843.4234846037382</v>
      </c>
      <c r="AE47" s="26">
        <f>'1'!AE47-'2'!AE47</f>
        <v>2152.2912557162676</v>
      </c>
      <c r="AF47" s="26">
        <f t="shared" si="6"/>
        <v>242014.9958720963</v>
      </c>
      <c r="AG47" s="26">
        <f t="shared" si="7"/>
        <v>594766.96078808245</v>
      </c>
      <c r="AH47" s="56">
        <f t="shared" si="4"/>
        <v>142</v>
      </c>
    </row>
    <row r="48" spans="1:34">
      <c r="A48" s="56">
        <f t="shared" si="5"/>
        <v>143</v>
      </c>
      <c r="B48" s="3">
        <f>'1'!B48</f>
        <v>5793942</v>
      </c>
      <c r="C48" t="str">
        <f>'1'!C48</f>
        <v>TESLA: 230KV BUS REACTORS C D</v>
      </c>
      <c r="D48" s="3">
        <f>'1'!D48</f>
        <v>61</v>
      </c>
      <c r="E48" s="6">
        <f>'1'!E48</f>
        <v>45380</v>
      </c>
      <c r="F48" s="3" t="str">
        <f>'1'!F48</f>
        <v>TOHI</v>
      </c>
      <c r="G48" s="26">
        <f>'1'!G48</f>
        <v>3563286.6</v>
      </c>
      <c r="H48" s="26">
        <f>'1'!H48-'2'!H48</f>
        <v>35399.69396241627</v>
      </c>
      <c r="I48" s="26">
        <f>'1'!I48-'2'!I48</f>
        <v>21580.120645085179</v>
      </c>
      <c r="J48" s="26">
        <f>'1'!J48-'2'!J48</f>
        <v>29128.513549061514</v>
      </c>
      <c r="K48" s="26">
        <f>'1'!K48-'2'!K48</f>
        <v>28606.652799136544</v>
      </c>
      <c r="L48" s="26">
        <f>'1'!L48-'2'!L48</f>
        <v>21536.795301625953</v>
      </c>
      <c r="M48" s="26">
        <f>'1'!M48-'2'!M48</f>
        <v>207071.84853968048</v>
      </c>
      <c r="N48" s="26">
        <f>'1'!N48-'2'!N48</f>
        <v>167540.9666124502</v>
      </c>
      <c r="O48" s="26">
        <f>'1'!O48-'2'!O48</f>
        <v>512016.67285434494</v>
      </c>
      <c r="P48" s="26">
        <f>'1'!P48-'2'!P48</f>
        <v>658657.49378206569</v>
      </c>
      <c r="Q48" s="26">
        <f>'1'!Q48-'2'!Q48</f>
        <v>485247.01461787947</v>
      </c>
      <c r="R48" s="26">
        <f>'1'!R48-'2'!R48</f>
        <v>521788.26150085998</v>
      </c>
      <c r="S48" s="26">
        <f>'1'!S48-'2'!S48</f>
        <v>459807.86370312952</v>
      </c>
      <c r="T48" s="26">
        <f>'1'!T48-'2'!T48</f>
        <v>697379.91548306867</v>
      </c>
      <c r="U48" s="26">
        <f>'1'!U48-'2'!U48</f>
        <v>889944.10971306032</v>
      </c>
      <c r="V48" s="26">
        <f>'1'!V48-'2'!V48</f>
        <v>755593.71041051403</v>
      </c>
      <c r="W48" s="26">
        <f>'1'!W48-'2'!W48</f>
        <v>183053.76889039305</v>
      </c>
      <c r="X48" s="26">
        <f>'1'!X48-'2'!X48</f>
        <v>147778.74010980138</v>
      </c>
      <c r="Y48" s="26">
        <f>'1'!Y48-'2'!Y48</f>
        <v>86262.622282946773</v>
      </c>
      <c r="Z48" s="26">
        <f>'1'!Z48-'2'!Z48</f>
        <v>51465.290353786164</v>
      </c>
      <c r="AA48" s="26">
        <f>'1'!AA48-'2'!AA48</f>
        <v>48412.48416358947</v>
      </c>
      <c r="AB48" s="26">
        <f>'1'!AB48-'2'!AB48</f>
        <v>34570.363033103262</v>
      </c>
      <c r="AC48" s="26">
        <f>'1'!AC48-'2'!AC48</f>
        <v>34210.343404874358</v>
      </c>
      <c r="AD48" s="26">
        <f>'1'!AD48-'2'!AD48</f>
        <v>0</v>
      </c>
      <c r="AE48" s="26">
        <f>'1'!AE48-'2'!AE48</f>
        <v>0</v>
      </c>
      <c r="AF48" s="26">
        <f t="shared" si="6"/>
        <v>3148381.8978677355</v>
      </c>
      <c r="AG48" s="26">
        <f t="shared" si="7"/>
        <v>2928671.3478451371</v>
      </c>
      <c r="AH48" s="56">
        <f t="shared" si="4"/>
        <v>143</v>
      </c>
    </row>
    <row r="49" spans="1:34">
      <c r="A49" s="56">
        <f t="shared" si="5"/>
        <v>144</v>
      </c>
      <c r="B49" s="3">
        <f>'1'!B49</f>
        <v>5793953</v>
      </c>
      <c r="C49" t="str">
        <f>'1'!C49</f>
        <v>Table Mtn:Modify 500kV Series Caps 1&amp;2</v>
      </c>
      <c r="D49" s="3">
        <f>'1'!D49</f>
        <v>61</v>
      </c>
      <c r="E49" s="6">
        <f>'1'!E49</f>
        <v>45645</v>
      </c>
      <c r="F49" s="3" t="str">
        <f>'1'!F49</f>
        <v>TOHI</v>
      </c>
      <c r="G49" s="26">
        <f>'1'!G49</f>
        <v>7549127.7027516719</v>
      </c>
      <c r="H49" s="26">
        <f>'1'!H49-'2'!H49</f>
        <v>916760.86020760064</v>
      </c>
      <c r="I49" s="26">
        <f>'1'!I49-'2'!I49</f>
        <v>1918363.3810831024</v>
      </c>
      <c r="J49" s="26">
        <f>'1'!J49-'2'!J49</f>
        <v>1697577.4415805484</v>
      </c>
      <c r="K49" s="26">
        <f>'1'!K49-'2'!K49</f>
        <v>471624.68599669053</v>
      </c>
      <c r="L49" s="26">
        <f>'1'!L49-'2'!L49</f>
        <v>271937.98604149616</v>
      </c>
      <c r="M49" s="26">
        <f>'1'!M49-'2'!M49</f>
        <v>2327593.4608504325</v>
      </c>
      <c r="N49" s="26">
        <f>'1'!N49-'2'!N49</f>
        <v>3082589.4249471924</v>
      </c>
      <c r="O49" s="26">
        <f>'1'!O49-'2'!O49</f>
        <v>3511324.8066514418</v>
      </c>
      <c r="P49" s="26">
        <f>'1'!P49-'2'!P49</f>
        <v>239272.35453024166</v>
      </c>
      <c r="Q49" s="26">
        <f>'1'!Q49-'2'!Q49</f>
        <v>1673868.8425952788</v>
      </c>
      <c r="R49" s="26">
        <f>'1'!R49-'2'!R49</f>
        <v>215175.9721301556</v>
      </c>
      <c r="S49" s="26">
        <f>'1'!S49-'2'!S49</f>
        <v>205470.48194361624</v>
      </c>
      <c r="T49" s="26">
        <f>'1'!T49-'2'!T49</f>
        <v>3612902.2007439523</v>
      </c>
      <c r="U49" s="26">
        <f>'1'!U49-'2'!U49</f>
        <v>228833.23519480482</v>
      </c>
      <c r="V49" s="26">
        <f>'1'!V49-'2'!V49</f>
        <v>1211477.8351375868</v>
      </c>
      <c r="W49" s="26">
        <f>'1'!W49-'2'!W49</f>
        <v>125317.94316990771</v>
      </c>
      <c r="X49" s="26">
        <f>'1'!X49-'2'!X49</f>
        <v>38278.14673788954</v>
      </c>
      <c r="Y49" s="26">
        <f>'1'!Y49-'2'!Y49</f>
        <v>26742.37998191909</v>
      </c>
      <c r="Z49" s="26">
        <f>'1'!Z49-'2'!Z49</f>
        <v>28789.784689396434</v>
      </c>
      <c r="AA49" s="26">
        <f>'1'!AA49-'2'!AA49</f>
        <v>25965.335396829316</v>
      </c>
      <c r="AB49" s="26">
        <f>'1'!AB49-'2'!AB49</f>
        <v>23604.697489499722</v>
      </c>
      <c r="AC49" s="26">
        <f>'1'!AC49-'2'!AC49</f>
        <v>35630.365658090886</v>
      </c>
      <c r="AD49" s="26">
        <f>'1'!AD49-'2'!AD49</f>
        <v>40335.539033974514</v>
      </c>
      <c r="AE49" s="26">
        <f>'1'!AE49-'2'!AE49</f>
        <v>47058.256265682096</v>
      </c>
      <c r="AF49" s="26">
        <f t="shared" si="6"/>
        <v>16531559.698557798</v>
      </c>
      <c r="AG49" s="26">
        <f t="shared" si="7"/>
        <v>5444935.7194995331</v>
      </c>
      <c r="AH49" s="56">
        <f t="shared" si="4"/>
        <v>144</v>
      </c>
    </row>
    <row r="50" spans="1:34">
      <c r="A50" s="56">
        <f t="shared" si="5"/>
        <v>145</v>
      </c>
      <c r="B50" s="3">
        <f>'1'!B50</f>
        <v>5795019</v>
      </c>
      <c r="C50" t="str">
        <f>'1'!C50</f>
        <v>Calflax: Add Bank 2 - Ring Bus</v>
      </c>
      <c r="D50" s="3">
        <f>'1'!D50</f>
        <v>61</v>
      </c>
      <c r="E50" s="6">
        <f>'1'!E50</f>
        <v>45476</v>
      </c>
      <c r="F50" s="3" t="str">
        <f>'1'!F50</f>
        <v>TOLO</v>
      </c>
      <c r="G50" s="26">
        <f>'1'!G50</f>
        <v>4706609.4000000004</v>
      </c>
      <c r="H50" s="26">
        <f>'1'!H50-'2'!H50</f>
        <v>26841.494451104307</v>
      </c>
      <c r="I50" s="26">
        <f>'1'!I50-'2'!I50</f>
        <v>35127.070403358877</v>
      </c>
      <c r="J50" s="26">
        <f>'1'!J50-'2'!J50</f>
        <v>35094.832620913949</v>
      </c>
      <c r="K50" s="26">
        <f>'1'!K50-'2'!K50</f>
        <v>30186.117793374739</v>
      </c>
      <c r="L50" s="26">
        <f>'1'!L50-'2'!L50</f>
        <v>168740.28665762683</v>
      </c>
      <c r="M50" s="26">
        <f>'1'!M50-'2'!M50</f>
        <v>215148.25159716952</v>
      </c>
      <c r="N50" s="26">
        <f>'1'!N50-'2'!N50</f>
        <v>149824.34853054816</v>
      </c>
      <c r="O50" s="26">
        <f>'1'!O50-'2'!O50</f>
        <v>134505.71832952794</v>
      </c>
      <c r="P50" s="26">
        <f>'1'!P50-'2'!P50</f>
        <v>214556.97712492818</v>
      </c>
      <c r="Q50" s="26">
        <f>'1'!Q50-'2'!Q50</f>
        <v>205014.4071756663</v>
      </c>
      <c r="R50" s="26">
        <f>'1'!R50-'2'!R50</f>
        <v>153565.60840422913</v>
      </c>
      <c r="S50" s="26">
        <f>'1'!S50-'2'!S50</f>
        <v>173807.30204116003</v>
      </c>
      <c r="T50" s="26">
        <f>'1'!T50-'2'!T50</f>
        <v>157434.51498874702</v>
      </c>
      <c r="U50" s="26">
        <f>'1'!U50-'2'!U50</f>
        <v>157936.5299361842</v>
      </c>
      <c r="V50" s="26">
        <f>'1'!V50-'2'!V50</f>
        <v>202322.64551429648</v>
      </c>
      <c r="W50" s="26">
        <f>'1'!W50-'2'!W50</f>
        <v>203544.32702706498</v>
      </c>
      <c r="X50" s="26">
        <f>'1'!X50-'2'!X50</f>
        <v>204535.12638694752</v>
      </c>
      <c r="Y50" s="26">
        <f>'1'!Y50-'2'!Y50</f>
        <v>44529.415316263447</v>
      </c>
      <c r="Z50" s="26">
        <f>'1'!Z50-'2'!Z50</f>
        <v>25703.761614586932</v>
      </c>
      <c r="AA50" s="26">
        <f>'1'!AA50-'2'!AA50</f>
        <v>4536.3032193531562</v>
      </c>
      <c r="AB50" s="26">
        <f>'1'!AB50-'2'!AB50</f>
        <v>4121.2184771793045</v>
      </c>
      <c r="AC50" s="26">
        <f>'1'!AC50-'2'!AC50</f>
        <v>4738.9540194043639</v>
      </c>
      <c r="AD50" s="26">
        <f>'1'!AD50-'2'!AD50</f>
        <v>3711.0718924319885</v>
      </c>
      <c r="AE50" s="26">
        <f>'1'!AE50-'2'!AE50</f>
        <v>4329.1801257835778</v>
      </c>
      <c r="AF50" s="26">
        <f t="shared" si="6"/>
        <v>1542412.4151296078</v>
      </c>
      <c r="AG50" s="26">
        <f t="shared" si="7"/>
        <v>1017443.0485182429</v>
      </c>
      <c r="AH50" s="56">
        <f t="shared" si="4"/>
        <v>145</v>
      </c>
    </row>
    <row r="51" spans="1:34">
      <c r="A51" s="56">
        <f t="shared" si="5"/>
        <v>146</v>
      </c>
      <c r="B51" s="3">
        <f>'1'!B51</f>
        <v>5795145</v>
      </c>
      <c r="C51" t="str">
        <f>'1'!C51</f>
        <v>Five Points SS DTT</v>
      </c>
      <c r="D51" s="3">
        <f>'1'!D51</f>
        <v>61</v>
      </c>
      <c r="E51" s="6">
        <f>'1'!E51</f>
        <v>45443</v>
      </c>
      <c r="F51" s="3" t="str">
        <f>'1'!F51</f>
        <v>TOLO</v>
      </c>
      <c r="G51" s="26">
        <f>'1'!G51</f>
        <v>121045.1</v>
      </c>
      <c r="H51" s="26">
        <f>'1'!H51-'2'!H51</f>
        <v>2637.7214480228367</v>
      </c>
      <c r="I51" s="26">
        <f>'1'!I51-'2'!I51</f>
        <v>10503.181327895385</v>
      </c>
      <c r="J51" s="26">
        <f>'1'!J51-'2'!J51</f>
        <v>5010.9253689903289</v>
      </c>
      <c r="K51" s="26">
        <f>'1'!K51-'2'!K51</f>
        <v>5079.1278451454937</v>
      </c>
      <c r="L51" s="26">
        <f>'1'!L51-'2'!L51</f>
        <v>7664.8588810172623</v>
      </c>
      <c r="M51" s="26">
        <f>'1'!M51-'2'!M51</f>
        <v>5711.6778596501581</v>
      </c>
      <c r="N51" s="26">
        <f>'1'!N51-'2'!N51</f>
        <v>4059.1654046119011</v>
      </c>
      <c r="O51" s="26">
        <f>'1'!O51-'2'!O51</f>
        <v>7006.2204876554315</v>
      </c>
      <c r="P51" s="26">
        <f>'1'!P51-'2'!P51</f>
        <v>9328.9247609779777</v>
      </c>
      <c r="Q51" s="26">
        <f>'1'!Q51-'2'!Q51</f>
        <v>5009.8072956107353</v>
      </c>
      <c r="R51" s="26">
        <f>'1'!R51-'2'!R51</f>
        <v>92889.163685448802</v>
      </c>
      <c r="S51" s="26">
        <f>'1'!S51-'2'!S51</f>
        <v>5120.4033874087972</v>
      </c>
      <c r="T51" s="26">
        <f>'1'!T51-'2'!T51</f>
        <v>1558.6874639340883</v>
      </c>
      <c r="U51" s="26">
        <f>'1'!U51-'2'!U51</f>
        <v>68797.850229798045</v>
      </c>
      <c r="V51" s="26">
        <f>'1'!V51-'2'!V51</f>
        <v>76549.639316078654</v>
      </c>
      <c r="W51" s="26">
        <f>'1'!W51-'2'!W51</f>
        <v>76992.303201615781</v>
      </c>
      <c r="X51" s="26">
        <f>'1'!X51-'2'!X51</f>
        <v>1423.214239440086</v>
      </c>
      <c r="Y51" s="26">
        <f>'1'!Y51-'2'!Y51</f>
        <v>1730.3117277015931</v>
      </c>
      <c r="Z51" s="26">
        <f>'1'!Z51-'2'!Z51</f>
        <v>4295.4515788325261</v>
      </c>
      <c r="AA51" s="26">
        <f>'1'!AA51-'2'!AA51</f>
        <v>4536.3032193531562</v>
      </c>
      <c r="AB51" s="26">
        <f>'1'!AB51-'2'!AB51</f>
        <v>4121.2184771793045</v>
      </c>
      <c r="AC51" s="26">
        <f>'1'!AC51-'2'!AC51</f>
        <v>4738.8608466227315</v>
      </c>
      <c r="AD51" s="26">
        <f>'1'!AD51-'2'!AD51</f>
        <v>3710.9787196503557</v>
      </c>
      <c r="AE51" s="26">
        <f>'1'!AE51-'2'!AE51</f>
        <v>4328.7142618754151</v>
      </c>
      <c r="AF51" s="26">
        <f t="shared" si="6"/>
        <v>160021.17775243509</v>
      </c>
      <c r="AG51" s="26">
        <f t="shared" si="7"/>
        <v>252783.53328208171</v>
      </c>
      <c r="AH51" s="56">
        <f t="shared" si="4"/>
        <v>146</v>
      </c>
    </row>
    <row r="52" spans="1:34">
      <c r="A52" s="56">
        <f t="shared" si="5"/>
        <v>147</v>
      </c>
      <c r="B52" s="3">
        <f>'1'!B52</f>
        <v>5797580</v>
      </c>
      <c r="C52" t="str">
        <f>'1'!C52</f>
        <v>Carbona Sub, Replace Bank 2</v>
      </c>
      <c r="D52" s="3">
        <f>'1'!D52</f>
        <v>61</v>
      </c>
      <c r="E52" s="6">
        <f>'1'!E52</f>
        <v>45638</v>
      </c>
      <c r="F52" s="3" t="str">
        <f>'1'!F52</f>
        <v>TOLO</v>
      </c>
      <c r="G52" s="26">
        <f>'1'!G52</f>
        <v>444794.8</v>
      </c>
      <c r="H52" s="26">
        <f>'1'!H52-'2'!H52</f>
        <v>252789.58951288788</v>
      </c>
      <c r="I52" s="26">
        <f>'1'!I52-'2'!I52</f>
        <v>34587.786343268577</v>
      </c>
      <c r="J52" s="26">
        <f>'1'!J52-'2'!J52</f>
        <v>-14794.346958772807</v>
      </c>
      <c r="K52" s="26">
        <f>'1'!K52-'2'!K52</f>
        <v>176266.50443957455</v>
      </c>
      <c r="L52" s="26">
        <f>'1'!L52-'2'!L52</f>
        <v>35260.307481093696</v>
      </c>
      <c r="M52" s="26">
        <f>'1'!M52-'2'!M52</f>
        <v>23428.85497824198</v>
      </c>
      <c r="N52" s="26">
        <f>'1'!N52-'2'!N52</f>
        <v>15091.195441054711</v>
      </c>
      <c r="O52" s="26">
        <f>'1'!O52-'2'!O52</f>
        <v>119819.54497023074</v>
      </c>
      <c r="P52" s="26">
        <f>'1'!P52-'2'!P52</f>
        <v>347645.2579274773</v>
      </c>
      <c r="Q52" s="26">
        <f>'1'!Q52-'2'!Q52</f>
        <v>113963.72881739475</v>
      </c>
      <c r="R52" s="26">
        <f>'1'!R52-'2'!R52</f>
        <v>30683.56727451193</v>
      </c>
      <c r="S52" s="26">
        <f>'1'!S52-'2'!S52</f>
        <v>214664.31216936908</v>
      </c>
      <c r="T52" s="26">
        <f>'1'!T52-'2'!T52</f>
        <v>42507.565954833022</v>
      </c>
      <c r="U52" s="26">
        <f>'1'!U52-'2'!U52</f>
        <v>53370.394219830778</v>
      </c>
      <c r="V52" s="26">
        <f>'1'!V52-'2'!V52</f>
        <v>54913.987693140363</v>
      </c>
      <c r="W52" s="26">
        <f>'1'!W52-'2'!W52</f>
        <v>46028.658545515857</v>
      </c>
      <c r="X52" s="26">
        <f>'1'!X52-'2'!X52</f>
        <v>33474.092084412456</v>
      </c>
      <c r="Y52" s="26">
        <f>'1'!Y52-'2'!Y52</f>
        <v>92215.80399258899</v>
      </c>
      <c r="Z52" s="26">
        <f>'1'!Z52-'2'!Z52</f>
        <v>101725.39077715286</v>
      </c>
      <c r="AA52" s="26">
        <f>'1'!AA52-'2'!AA52</f>
        <v>700040.46426259144</v>
      </c>
      <c r="AB52" s="26">
        <f>'1'!AB52-'2'!AB52</f>
        <v>641989.90804856666</v>
      </c>
      <c r="AC52" s="26">
        <f>'1'!AC52-'2'!AC52</f>
        <v>480327.49174767087</v>
      </c>
      <c r="AD52" s="26">
        <f>'1'!AD52-'2'!AD52</f>
        <v>500091.48853317066</v>
      </c>
      <c r="AE52" s="26">
        <f>'1'!AE52-'2'!AE52</f>
        <v>1096404.3721141033</v>
      </c>
      <c r="AF52" s="26">
        <f t="shared" si="6"/>
        <v>1349406.3023963324</v>
      </c>
      <c r="AG52" s="26">
        <f t="shared" si="7"/>
        <v>3843089.6179735772</v>
      </c>
      <c r="AH52" s="56">
        <f t="shared" si="4"/>
        <v>147</v>
      </c>
    </row>
    <row r="53" spans="1:34">
      <c r="A53" s="56">
        <f t="shared" si="5"/>
        <v>148</v>
      </c>
      <c r="B53" s="3">
        <f>'1'!B53</f>
        <v>5798622</v>
      </c>
      <c r="C53" t="str">
        <f>'1'!C53</f>
        <v>San Bernard Substation Install Bank 2</v>
      </c>
      <c r="D53" s="3">
        <f>'1'!D53</f>
        <v>61</v>
      </c>
      <c r="E53" s="6">
        <f>'1'!E53</f>
        <v>45567</v>
      </c>
      <c r="F53" s="3" t="str">
        <f>'1'!F53</f>
        <v>TOLO</v>
      </c>
      <c r="G53" s="26">
        <f>'1'!G53</f>
        <v>209638.9</v>
      </c>
      <c r="H53" s="26">
        <f>'1'!H53-'2'!H53</f>
        <v>256003.77096087247</v>
      </c>
      <c r="I53" s="26">
        <f>'1'!I53-'2'!I53</f>
        <v>185513.9961894055</v>
      </c>
      <c r="J53" s="26">
        <f>'1'!J53-'2'!J53</f>
        <v>3047.5885144252552</v>
      </c>
      <c r="K53" s="26">
        <f>'1'!K53-'2'!K53</f>
        <v>136458.06079586034</v>
      </c>
      <c r="L53" s="26">
        <f>'1'!L53-'2'!L53</f>
        <v>16593.792890445893</v>
      </c>
      <c r="M53" s="26">
        <f>'1'!M53-'2'!M53</f>
        <v>11082.716029651021</v>
      </c>
      <c r="N53" s="26">
        <f>'1'!N53-'2'!N53</f>
        <v>57400.396543791634</v>
      </c>
      <c r="O53" s="26">
        <f>'1'!O53-'2'!O53</f>
        <v>11911.487922274233</v>
      </c>
      <c r="P53" s="26">
        <f>'1'!P53-'2'!P53</f>
        <v>212914.52733030627</v>
      </c>
      <c r="Q53" s="26">
        <f>'1'!Q53-'2'!Q53</f>
        <v>10783.445055046664</v>
      </c>
      <c r="R53" s="26">
        <f>'1'!R53-'2'!R53</f>
        <v>10808.974397214035</v>
      </c>
      <c r="S53" s="26">
        <f>'1'!S53-'2'!S53</f>
        <v>10834.596912163037</v>
      </c>
      <c r="T53" s="26">
        <f>'1'!T53-'2'!T53</f>
        <v>15044.79539580161</v>
      </c>
      <c r="U53" s="26">
        <f>'1'!U53-'2'!U53</f>
        <v>31431.278847114656</v>
      </c>
      <c r="V53" s="26">
        <f>'1'!V53-'2'!V53</f>
        <v>124398.70766913495</v>
      </c>
      <c r="W53" s="26">
        <f>'1'!W53-'2'!W53</f>
        <v>278965.55078478955</v>
      </c>
      <c r="X53" s="26">
        <f>'1'!X53-'2'!X53</f>
        <v>164514.3419738923</v>
      </c>
      <c r="Y53" s="26">
        <f>'1'!Y53-'2'!Y53</f>
        <v>71751.147889210974</v>
      </c>
      <c r="Z53" s="26">
        <f>'1'!Z53-'2'!Z53</f>
        <v>60189.523761967677</v>
      </c>
      <c r="AA53" s="26">
        <f>'1'!AA53-'2'!AA53</f>
        <v>57176.688695091427</v>
      </c>
      <c r="AB53" s="26">
        <f>'1'!AB53-'2'!AB53</f>
        <v>103639.81192136074</v>
      </c>
      <c r="AC53" s="26">
        <f>'1'!AC53-'2'!AC53</f>
        <v>44769.148883404487</v>
      </c>
      <c r="AD53" s="26">
        <f>'1'!AD53-'2'!AD53</f>
        <v>29347.469585898452</v>
      </c>
      <c r="AE53" s="26">
        <f>'1'!AE53-'2'!AE53</f>
        <v>6987.9586224554141</v>
      </c>
      <c r="AF53" s="26">
        <f t="shared" si="6"/>
        <v>923353.3535414564</v>
      </c>
      <c r="AG53" s="26">
        <f t="shared" si="7"/>
        <v>988216.42403012211</v>
      </c>
      <c r="AH53" s="56">
        <f t="shared" si="4"/>
        <v>148</v>
      </c>
    </row>
    <row r="54" spans="1:34">
      <c r="A54" s="56">
        <f t="shared" si="5"/>
        <v>149</v>
      </c>
      <c r="B54" s="3">
        <f>'1'!B54</f>
        <v>5799444</v>
      </c>
      <c r="C54" t="str">
        <f>'1'!C54</f>
        <v>Legrand Substation Bus Upgrade</v>
      </c>
      <c r="D54" s="3">
        <f>'1'!D54</f>
        <v>61</v>
      </c>
      <c r="E54" s="6">
        <f>'1'!E54</f>
        <v>45282</v>
      </c>
      <c r="F54" s="3" t="str">
        <f>'1'!F54</f>
        <v>TOLO</v>
      </c>
      <c r="G54" s="26">
        <f>'1'!G54</f>
        <v>201281.6</v>
      </c>
      <c r="H54" s="26">
        <f>'1'!H54-'2'!H54</f>
        <v>4297.221861683548</v>
      </c>
      <c r="I54" s="26">
        <f>'1'!I54-'2'!I54</f>
        <v>4046.8665974363789</v>
      </c>
      <c r="J54" s="26">
        <f>'1'!J54-'2'!J54</f>
        <v>2447.2762823655185</v>
      </c>
      <c r="K54" s="26">
        <f>'1'!K54-'2'!K54</f>
        <v>11529.852208706536</v>
      </c>
      <c r="L54" s="26">
        <f>'1'!L54-'2'!L54</f>
        <v>9867.8361299417393</v>
      </c>
      <c r="M54" s="26">
        <f>'1'!M54-'2'!M54</f>
        <v>5886.7495163380736</v>
      </c>
      <c r="N54" s="26">
        <f>'1'!N54-'2'!N54</f>
        <v>3463.7913299786997</v>
      </c>
      <c r="O54" s="26">
        <f>'1'!O54-'2'!O54</f>
        <v>3616.8742102012898</v>
      </c>
      <c r="P54" s="26">
        <f>'1'!P54-'2'!P54</f>
        <v>18441.129631878208</v>
      </c>
      <c r="Q54" s="26">
        <f>'1'!Q54-'2'!Q54</f>
        <v>4508.3513848633347</v>
      </c>
      <c r="R54" s="26">
        <f>'1'!R54-'2'!R54</f>
        <v>32654.171606044354</v>
      </c>
      <c r="S54" s="26">
        <f>'1'!S54-'2'!S54</f>
        <v>241770.32414752874</v>
      </c>
      <c r="T54" s="26">
        <f>'1'!T54-'2'!T54</f>
        <v>17428.061977185436</v>
      </c>
      <c r="U54" s="26">
        <f>'1'!U54-'2'!U54</f>
        <v>0</v>
      </c>
      <c r="V54" s="26">
        <f>'1'!V54-'2'!V54</f>
        <v>0</v>
      </c>
      <c r="W54" s="26">
        <f>'1'!W54-'2'!W54</f>
        <v>0</v>
      </c>
      <c r="X54" s="26">
        <f>'1'!X54-'2'!X54</f>
        <v>0</v>
      </c>
      <c r="Y54" s="26">
        <f>'1'!Y54-'2'!Y54</f>
        <v>0</v>
      </c>
      <c r="Z54" s="26">
        <f>'1'!Z54-'2'!Z54</f>
        <v>0</v>
      </c>
      <c r="AA54" s="26">
        <f>'1'!AA54-'2'!AA54</f>
        <v>0</v>
      </c>
      <c r="AB54" s="26">
        <f>'1'!AB54-'2'!AB54</f>
        <v>0</v>
      </c>
      <c r="AC54" s="26">
        <f>'1'!AC54-'2'!AC54</f>
        <v>0</v>
      </c>
      <c r="AD54" s="26">
        <f>'1'!AD54-'2'!AD54</f>
        <v>0</v>
      </c>
      <c r="AE54" s="26">
        <f>'1'!AE54-'2'!AE54</f>
        <v>0</v>
      </c>
      <c r="AF54" s="26">
        <f t="shared" si="6"/>
        <v>342530.44490696641</v>
      </c>
      <c r="AG54" s="26">
        <f t="shared" si="7"/>
        <v>17428.061977185436</v>
      </c>
      <c r="AH54" s="56">
        <f t="shared" si="4"/>
        <v>149</v>
      </c>
    </row>
    <row r="55" spans="1:34">
      <c r="A55" s="56">
        <f t="shared" si="5"/>
        <v>150</v>
      </c>
      <c r="B55" s="3">
        <f>'1'!B55</f>
        <v>5805118</v>
      </c>
      <c r="C55" t="str">
        <f>'1'!C55</f>
        <v>Gates: 500kV Path Rating Upgrade</v>
      </c>
      <c r="D55" s="3">
        <f>'1'!D55</f>
        <v>61</v>
      </c>
      <c r="E55" s="6">
        <f>'1'!E55</f>
        <v>45429</v>
      </c>
      <c r="F55" s="3" t="str">
        <f>'1'!F55</f>
        <v>TOHI</v>
      </c>
      <c r="G55" s="26">
        <f>'1'!G55</f>
        <v>0</v>
      </c>
      <c r="H55" s="26">
        <f>'1'!H55-'2'!H55</f>
        <v>0</v>
      </c>
      <c r="I55" s="26">
        <f>'1'!I55-'2'!I55</f>
        <v>0</v>
      </c>
      <c r="J55" s="26">
        <f>'1'!J55-'2'!J55</f>
        <v>0</v>
      </c>
      <c r="K55" s="26">
        <f>'1'!K55-'2'!K55</f>
        <v>0</v>
      </c>
      <c r="L55" s="26">
        <f>'1'!L55-'2'!L55</f>
        <v>0</v>
      </c>
      <c r="M55" s="26">
        <f>'1'!M55-'2'!M55</f>
        <v>198.36485209610103</v>
      </c>
      <c r="N55" s="26">
        <f>'1'!N55-'2'!N55</f>
        <v>11909.531293859947</v>
      </c>
      <c r="O55" s="26">
        <f>'1'!O55-'2'!O55</f>
        <v>8187.6513587585578</v>
      </c>
      <c r="P55" s="26">
        <f>'1'!P55-'2'!P55</f>
        <v>11315.834329296134</v>
      </c>
      <c r="Q55" s="26">
        <f>'1'!Q55-'2'!Q55</f>
        <v>51093.717300634802</v>
      </c>
      <c r="R55" s="26">
        <f>'1'!R55-'2'!R55</f>
        <v>30681.424300534374</v>
      </c>
      <c r="S55" s="26">
        <f>'1'!S55-'2'!S55</f>
        <v>50310.134207103467</v>
      </c>
      <c r="T55" s="26">
        <f>'1'!T55-'2'!T55</f>
        <v>92476.967299505573</v>
      </c>
      <c r="U55" s="26">
        <f>'1'!U55-'2'!U55</f>
        <v>120303.48439803117</v>
      </c>
      <c r="V55" s="26">
        <f>'1'!V55-'2'!V55</f>
        <v>75723.942125249305</v>
      </c>
      <c r="W55" s="26">
        <f>'1'!W55-'2'!W55</f>
        <v>44397.389484689862</v>
      </c>
      <c r="X55" s="26">
        <f>'1'!X55-'2'!X55</f>
        <v>43039.209846829428</v>
      </c>
      <c r="Y55" s="26">
        <f>'1'!Y55-'2'!Y55</f>
        <v>34304.541087105055</v>
      </c>
      <c r="Z55" s="26">
        <f>'1'!Z55-'2'!Z55</f>
        <v>0</v>
      </c>
      <c r="AA55" s="26">
        <f>'1'!AA55-'2'!AA55</f>
        <v>712.21274280065575</v>
      </c>
      <c r="AB55" s="26">
        <f>'1'!AB55-'2'!AB55</f>
        <v>1781.2772392547013</v>
      </c>
      <c r="AC55" s="26">
        <f>'1'!AC55-'2'!AC55</f>
        <v>177.77366735526576</v>
      </c>
      <c r="AD55" s="26">
        <f>'1'!AD55-'2'!AD55</f>
        <v>0</v>
      </c>
      <c r="AE55" s="26">
        <f>'1'!AE55-'2'!AE55</f>
        <v>0</v>
      </c>
      <c r="AF55" s="26">
        <f t="shared" si="6"/>
        <v>163696.65764228339</v>
      </c>
      <c r="AG55" s="26">
        <f t="shared" si="7"/>
        <v>412916.79789082095</v>
      </c>
      <c r="AH55" s="56">
        <f t="shared" si="4"/>
        <v>150</v>
      </c>
    </row>
    <row r="56" spans="1:34">
      <c r="A56" s="56">
        <f t="shared" si="5"/>
        <v>151</v>
      </c>
      <c r="B56" s="3">
        <f>'1'!B56</f>
        <v>5805119</v>
      </c>
      <c r="C56" t="str">
        <f>'1'!C56</f>
        <v>Los Banos: 500kV Path Rating Upgrade</v>
      </c>
      <c r="D56" s="3">
        <f>'1'!D56</f>
        <v>61</v>
      </c>
      <c r="E56" s="6">
        <f>'1'!E56</f>
        <v>45429</v>
      </c>
      <c r="F56" s="3" t="str">
        <f>'1'!F56</f>
        <v>TOHI</v>
      </c>
      <c r="G56" s="26">
        <f>'1'!G56</f>
        <v>0</v>
      </c>
      <c r="H56" s="26">
        <f>'1'!H56-'2'!H56</f>
        <v>0</v>
      </c>
      <c r="I56" s="26">
        <f>'1'!I56-'2'!I56</f>
        <v>0</v>
      </c>
      <c r="J56" s="26">
        <f>'1'!J56-'2'!J56</f>
        <v>0</v>
      </c>
      <c r="K56" s="26">
        <f>'1'!K56-'2'!K56</f>
        <v>0</v>
      </c>
      <c r="L56" s="26">
        <f>'1'!L56-'2'!L56</f>
        <v>0</v>
      </c>
      <c r="M56" s="26">
        <f>'1'!M56-'2'!M56</f>
        <v>198.36485209610103</v>
      </c>
      <c r="N56" s="26">
        <f>'1'!N56-'2'!N56</f>
        <v>8982.6947044307199</v>
      </c>
      <c r="O56" s="26">
        <f>'1'!O56-'2'!O56</f>
        <v>12263.028827374557</v>
      </c>
      <c r="P56" s="26">
        <f>'1'!P56-'2'!P56</f>
        <v>14789.03611021974</v>
      </c>
      <c r="Q56" s="26">
        <f>'1'!Q56-'2'!Q56</f>
        <v>23500.877538444085</v>
      </c>
      <c r="R56" s="26">
        <f>'1'!R56-'2'!R56</f>
        <v>3810.2077320892231</v>
      </c>
      <c r="S56" s="26">
        <f>'1'!S56-'2'!S56</f>
        <v>64142.099504391721</v>
      </c>
      <c r="T56" s="26">
        <f>'1'!T56-'2'!T56</f>
        <v>7331.5798411169553</v>
      </c>
      <c r="U56" s="26">
        <f>'1'!U56-'2'!U56</f>
        <v>17901.007016753218</v>
      </c>
      <c r="V56" s="26">
        <f>'1'!V56-'2'!V56</f>
        <v>111463.06453115365</v>
      </c>
      <c r="W56" s="26">
        <f>'1'!W56-'2'!W56</f>
        <v>139701.96436118579</v>
      </c>
      <c r="X56" s="26">
        <f>'1'!X56-'2'!X56</f>
        <v>27650.420541239746</v>
      </c>
      <c r="Y56" s="26">
        <f>'1'!Y56-'2'!Y56</f>
        <v>24205.822804277392</v>
      </c>
      <c r="Z56" s="26">
        <f>'1'!Z56-'2'!Z56</f>
        <v>4444.5280294449085</v>
      </c>
      <c r="AA56" s="26">
        <f>'1'!AA56-'2'!AA56</f>
        <v>7785.2381148867607</v>
      </c>
      <c r="AB56" s="26">
        <f>'1'!AB56-'2'!AB56</f>
        <v>4039.2264293424955</v>
      </c>
      <c r="AC56" s="26">
        <f>'1'!AC56-'2'!AC56</f>
        <v>4647.1788294961152</v>
      </c>
      <c r="AD56" s="26">
        <f>'1'!AD56-'2'!AD56</f>
        <v>3633.8316564584479</v>
      </c>
      <c r="AE56" s="26">
        <f>'1'!AE56-'2'!AE56</f>
        <v>4241.8772293937018</v>
      </c>
      <c r="AF56" s="26">
        <f t="shared" si="6"/>
        <v>127686.30926904615</v>
      </c>
      <c r="AG56" s="26">
        <f t="shared" si="7"/>
        <v>357045.73938474909</v>
      </c>
      <c r="AH56" s="56">
        <f t="shared" si="4"/>
        <v>151</v>
      </c>
    </row>
    <row r="57" spans="1:34">
      <c r="A57" s="56">
        <f t="shared" si="5"/>
        <v>152</v>
      </c>
      <c r="B57" s="3">
        <f>'1'!B57</f>
        <v>5805120</v>
      </c>
      <c r="C57" t="str">
        <f>'1'!C57</f>
        <v>Midway: 500kV Path Rating Upgrade</v>
      </c>
      <c r="D57" s="3">
        <f>'1'!D57</f>
        <v>61</v>
      </c>
      <c r="E57" s="6">
        <f>'1'!E57</f>
        <v>45427</v>
      </c>
      <c r="F57" s="3" t="str">
        <f>'1'!F57</f>
        <v>TOHI</v>
      </c>
      <c r="G57" s="26">
        <f>'1'!G57</f>
        <v>0</v>
      </c>
      <c r="H57" s="26">
        <f>'1'!H57-'2'!H57</f>
        <v>0</v>
      </c>
      <c r="I57" s="26">
        <f>'1'!I57-'2'!I57</f>
        <v>0</v>
      </c>
      <c r="J57" s="26">
        <f>'1'!J57-'2'!J57</f>
        <v>0</v>
      </c>
      <c r="K57" s="26">
        <f>'1'!K57-'2'!K57</f>
        <v>0</v>
      </c>
      <c r="L57" s="26">
        <f>'1'!L57-'2'!L57</f>
        <v>0</v>
      </c>
      <c r="M57" s="26">
        <f>'1'!M57-'2'!M57</f>
        <v>198.36485209610103</v>
      </c>
      <c r="N57" s="26">
        <f>'1'!N57-'2'!N57</f>
        <v>12492.233870191096</v>
      </c>
      <c r="O57" s="26">
        <f>'1'!O57-'2'!O57</f>
        <v>8934.8970674531265</v>
      </c>
      <c r="P57" s="26">
        <f>'1'!P57-'2'!P57</f>
        <v>11588.085197226997</v>
      </c>
      <c r="Q57" s="26">
        <f>'1'!Q57-'2'!Q57</f>
        <v>21228.579739984852</v>
      </c>
      <c r="R57" s="26">
        <f>'1'!R57-'2'!R57</f>
        <v>67314.912237331358</v>
      </c>
      <c r="S57" s="26">
        <f>'1'!S57-'2'!S57</f>
        <v>6254.5024854424928</v>
      </c>
      <c r="T57" s="26">
        <f>'1'!T57-'2'!T57</f>
        <v>20303.746709498286</v>
      </c>
      <c r="U57" s="26">
        <f>'1'!U57-'2'!U57</f>
        <v>30068.440570172588</v>
      </c>
      <c r="V57" s="26">
        <f>'1'!V57-'2'!V57</f>
        <v>48223.250244093389</v>
      </c>
      <c r="W57" s="26">
        <f>'1'!W57-'2'!W57</f>
        <v>58897.124107939948</v>
      </c>
      <c r="X57" s="26">
        <f>'1'!X57-'2'!X57</f>
        <v>35476.095643355111</v>
      </c>
      <c r="Y57" s="26">
        <f>'1'!Y57-'2'!Y57</f>
        <v>87651.921629872551</v>
      </c>
      <c r="Z57" s="26">
        <f>'1'!Z57-'2'!Z57</f>
        <v>4665.7202130410315</v>
      </c>
      <c r="AA57" s="26">
        <f>'1'!AA57-'2'!AA57</f>
        <v>6002.004247217772</v>
      </c>
      <c r="AB57" s="26">
        <f>'1'!AB57-'2'!AB57</f>
        <v>7167.9684365698649</v>
      </c>
      <c r="AC57" s="26">
        <f>'1'!AC57-'2'!AC57</f>
        <v>4647.1788294961152</v>
      </c>
      <c r="AD57" s="26">
        <f>'1'!AD57-'2'!AD57</f>
        <v>3633.8316564584479</v>
      </c>
      <c r="AE57" s="26">
        <f>'1'!AE57-'2'!AE57</f>
        <v>4241.8772293937018</v>
      </c>
      <c r="AF57" s="26">
        <f t="shared" si="6"/>
        <v>128011.57544972602</v>
      </c>
      <c r="AG57" s="26">
        <f t="shared" si="7"/>
        <v>310979.15951710881</v>
      </c>
      <c r="AH57" s="56">
        <f t="shared" si="4"/>
        <v>152</v>
      </c>
    </row>
    <row r="58" spans="1:34">
      <c r="A58" s="56">
        <f t="shared" si="5"/>
        <v>153</v>
      </c>
      <c r="B58" s="3">
        <f>'1'!B58</f>
        <v>5805121</v>
      </c>
      <c r="C58" t="str">
        <f>'1'!C58</f>
        <v>Round Mountain:500kV Path Rating Upgrade</v>
      </c>
      <c r="D58" s="3">
        <f>'1'!D58</f>
        <v>61</v>
      </c>
      <c r="E58" s="6">
        <f>'1'!E58</f>
        <v>45407</v>
      </c>
      <c r="F58" s="3" t="str">
        <f>'1'!F58</f>
        <v>TOHI</v>
      </c>
      <c r="G58" s="26">
        <f>'1'!G58</f>
        <v>0</v>
      </c>
      <c r="H58" s="26">
        <f>'1'!H58-'2'!H58</f>
        <v>0</v>
      </c>
      <c r="I58" s="26">
        <f>'1'!I58-'2'!I58</f>
        <v>0</v>
      </c>
      <c r="J58" s="26">
        <f>'1'!J58-'2'!J58</f>
        <v>0</v>
      </c>
      <c r="K58" s="26">
        <f>'1'!K58-'2'!K58</f>
        <v>0</v>
      </c>
      <c r="L58" s="26">
        <f>'1'!L58-'2'!L58</f>
        <v>0</v>
      </c>
      <c r="M58" s="26">
        <f>'1'!M58-'2'!M58</f>
        <v>2297.8271406266058</v>
      </c>
      <c r="N58" s="26">
        <f>'1'!N58-'2'!N58</f>
        <v>11559.201634920848</v>
      </c>
      <c r="O58" s="26">
        <f>'1'!O58-'2'!O58</f>
        <v>8926.8842082327101</v>
      </c>
      <c r="P58" s="26">
        <f>'1'!P58-'2'!P58</f>
        <v>11746.851617129185</v>
      </c>
      <c r="Q58" s="26">
        <f>'1'!Q58-'2'!Q58</f>
        <v>15532.36856208573</v>
      </c>
      <c r="R58" s="26">
        <f>'1'!R58-'2'!R58</f>
        <v>15516.808707553062</v>
      </c>
      <c r="S58" s="26">
        <f>'1'!S58-'2'!S58</f>
        <v>9669.5644506272711</v>
      </c>
      <c r="T58" s="26">
        <f>'1'!T58-'2'!T58</f>
        <v>16503.974328951932</v>
      </c>
      <c r="U58" s="26">
        <f>'1'!U58-'2'!U58</f>
        <v>44795.237262261653</v>
      </c>
      <c r="V58" s="26">
        <f>'1'!V58-'2'!V58</f>
        <v>430636.30432895367</v>
      </c>
      <c r="W58" s="26">
        <f>'1'!W58-'2'!W58</f>
        <v>56894.934203434015</v>
      </c>
      <c r="X58" s="26">
        <f>'1'!X58-'2'!X58</f>
        <v>11830.80029338028</v>
      </c>
      <c r="Y58" s="26">
        <f>'1'!Y58-'2'!Y58</f>
        <v>10755.306874993577</v>
      </c>
      <c r="Z58" s="26">
        <f>'1'!Z58-'2'!Z58</f>
        <v>11830.80029338028</v>
      </c>
      <c r="AA58" s="26">
        <f>'1'!AA58-'2'!AA58</f>
        <v>11830.80029338028</v>
      </c>
      <c r="AB58" s="26">
        <f>'1'!AB58-'2'!AB58</f>
        <v>10755.306874993577</v>
      </c>
      <c r="AC58" s="26">
        <f>'1'!AC58-'2'!AC58</f>
        <v>12368.593588964452</v>
      </c>
      <c r="AD58" s="26">
        <f>'1'!AD58-'2'!AD58</f>
        <v>9679.7202838252397</v>
      </c>
      <c r="AE58" s="26">
        <f>'1'!AE58-'2'!AE58</f>
        <v>11293.006997796112</v>
      </c>
      <c r="AF58" s="26">
        <f t="shared" si="6"/>
        <v>75249.506321175402</v>
      </c>
      <c r="AG58" s="26">
        <f t="shared" si="7"/>
        <v>639174.78562431503</v>
      </c>
      <c r="AH58" s="56">
        <f t="shared" si="4"/>
        <v>153</v>
      </c>
    </row>
    <row r="59" spans="1:34">
      <c r="A59" s="56">
        <f t="shared" si="5"/>
        <v>154</v>
      </c>
      <c r="B59" s="3">
        <f>'1'!B59</f>
        <v>5805122</v>
      </c>
      <c r="C59" t="str">
        <f>'1'!C59</f>
        <v>Table Mountain:500kV Path Rating Upgrade</v>
      </c>
      <c r="D59" s="3">
        <f>'1'!D59</f>
        <v>61</v>
      </c>
      <c r="E59" s="6">
        <f>'1'!E59</f>
        <v>45401</v>
      </c>
      <c r="F59" s="3" t="str">
        <f>'1'!F59</f>
        <v>TOHI</v>
      </c>
      <c r="G59" s="26">
        <f>'1'!G59</f>
        <v>0</v>
      </c>
      <c r="H59" s="26">
        <f>'1'!H59-'2'!H59</f>
        <v>0</v>
      </c>
      <c r="I59" s="26">
        <f>'1'!I59-'2'!I59</f>
        <v>0</v>
      </c>
      <c r="J59" s="26">
        <f>'1'!J59-'2'!J59</f>
        <v>0</v>
      </c>
      <c r="K59" s="26">
        <f>'1'!K59-'2'!K59</f>
        <v>0</v>
      </c>
      <c r="L59" s="26">
        <f>'1'!L59-'2'!L59</f>
        <v>0</v>
      </c>
      <c r="M59" s="26">
        <f>'1'!M59-'2'!M59</f>
        <v>1078.847638525483</v>
      </c>
      <c r="N59" s="26">
        <f>'1'!N59-'2'!N59</f>
        <v>13181.712454273362</v>
      </c>
      <c r="O59" s="26">
        <f>'1'!O59-'2'!O59</f>
        <v>11656.101327818897</v>
      </c>
      <c r="P59" s="26">
        <f>'1'!P59-'2'!P59</f>
        <v>22240.995185206193</v>
      </c>
      <c r="Q59" s="26">
        <f>'1'!Q59-'2'!Q59</f>
        <v>17077.918663809603</v>
      </c>
      <c r="R59" s="26">
        <f>'1'!R59-'2'!R59</f>
        <v>16870.795570240025</v>
      </c>
      <c r="S59" s="26">
        <f>'1'!S59-'2'!S59</f>
        <v>9153.9462770716946</v>
      </c>
      <c r="T59" s="26">
        <f>'1'!T59-'2'!T59</f>
        <v>11086.256595353065</v>
      </c>
      <c r="U59" s="26">
        <f>'1'!U59-'2'!U59</f>
        <v>360506.82870406052</v>
      </c>
      <c r="V59" s="26">
        <f>'1'!V59-'2'!V59</f>
        <v>622561.98548641615</v>
      </c>
      <c r="W59" s="26">
        <f>'1'!W59-'2'!W59</f>
        <v>159906.7615765901</v>
      </c>
      <c r="X59" s="26">
        <f>'1'!X59-'2'!X59</f>
        <v>11050.664592769359</v>
      </c>
      <c r="Y59" s="26">
        <f>'1'!Y59-'2'!Y59</f>
        <v>10046.07566120517</v>
      </c>
      <c r="Z59" s="26">
        <f>'1'!Z59-'2'!Z59</f>
        <v>11050.664592769359</v>
      </c>
      <c r="AA59" s="26">
        <f>'1'!AA59-'2'!AA59</f>
        <v>9844.9156256600854</v>
      </c>
      <c r="AB59" s="26">
        <f>'1'!AB59-'2'!AB59</f>
        <v>2007.6870986222566</v>
      </c>
      <c r="AC59" s="26">
        <f>'1'!AC59-'2'!AC59</f>
        <v>2308.8215288592687</v>
      </c>
      <c r="AD59" s="26">
        <f>'1'!AD59-'2'!AD59</f>
        <v>1806.8997542037046</v>
      </c>
      <c r="AE59" s="26">
        <f>'1'!AE59-'2'!AE59</f>
        <v>1606.2055825667851</v>
      </c>
      <c r="AF59" s="26">
        <f t="shared" si="6"/>
        <v>91260.317116945254</v>
      </c>
      <c r="AG59" s="26">
        <f t="shared" si="7"/>
        <v>1203783.766799076</v>
      </c>
      <c r="AH59" s="56">
        <f t="shared" si="4"/>
        <v>154</v>
      </c>
    </row>
    <row r="60" spans="1:34">
      <c r="A60" s="56">
        <f t="shared" si="5"/>
        <v>155</v>
      </c>
      <c r="B60" s="3">
        <f>'1'!B60</f>
        <v>5805123</v>
      </c>
      <c r="C60" t="str">
        <f>'1'!C60</f>
        <v>Vaca Dixonn: 500kV Path Rating Upgrade</v>
      </c>
      <c r="D60" s="3">
        <f>'1'!D60</f>
        <v>61</v>
      </c>
      <c r="E60" s="6">
        <f>'1'!E60</f>
        <v>45401</v>
      </c>
      <c r="F60" s="3" t="str">
        <f>'1'!F60</f>
        <v>TOHI</v>
      </c>
      <c r="G60" s="26">
        <f>'1'!G60</f>
        <v>0</v>
      </c>
      <c r="H60" s="26">
        <f>'1'!H60-'2'!H60</f>
        <v>0</v>
      </c>
      <c r="I60" s="26">
        <f>'1'!I60-'2'!I60</f>
        <v>0</v>
      </c>
      <c r="J60" s="26">
        <f>'1'!J60-'2'!J60</f>
        <v>0</v>
      </c>
      <c r="K60" s="26">
        <f>'1'!K60-'2'!K60</f>
        <v>0</v>
      </c>
      <c r="L60" s="26">
        <f>'1'!L60-'2'!L60</f>
        <v>0</v>
      </c>
      <c r="M60" s="26">
        <f>'1'!M60-'2'!M60</f>
        <v>0</v>
      </c>
      <c r="N60" s="26">
        <f>'1'!N60-'2'!N60</f>
        <v>4460.7400934490061</v>
      </c>
      <c r="O60" s="26">
        <f>'1'!O60-'2'!O60</f>
        <v>6065.2685659464014</v>
      </c>
      <c r="P60" s="26">
        <f>'1'!P60-'2'!P60</f>
        <v>10438.705763005531</v>
      </c>
      <c r="Q60" s="26">
        <f>'1'!Q60-'2'!Q60</f>
        <v>8860.9178788367299</v>
      </c>
      <c r="R60" s="26">
        <f>'1'!R60-'2'!R60</f>
        <v>8913.5605004592289</v>
      </c>
      <c r="S60" s="26">
        <f>'1'!S60-'2'!S60</f>
        <v>8966.2031220817262</v>
      </c>
      <c r="T60" s="26">
        <f>'1'!T60-'2'!T60</f>
        <v>10851.088494512032</v>
      </c>
      <c r="U60" s="26">
        <f>'1'!U60-'2'!U60</f>
        <v>360310.51365316036</v>
      </c>
      <c r="V60" s="26">
        <f>'1'!V60-'2'!V60</f>
        <v>20077.150504567471</v>
      </c>
      <c r="W60" s="26">
        <f>'1'!W60-'2'!W60</f>
        <v>12363.934949882812</v>
      </c>
      <c r="X60" s="26">
        <f>'1'!X60-'2'!X60</f>
        <v>11050.664592769359</v>
      </c>
      <c r="Y60" s="26">
        <f>'1'!Y60-'2'!Y60</f>
        <v>10046.07566120517</v>
      </c>
      <c r="Z60" s="26">
        <f>'1'!Z60-'2'!Z60</f>
        <v>11050.664592769359</v>
      </c>
      <c r="AA60" s="26">
        <f>'1'!AA60-'2'!AA60</f>
        <v>11050.664592769359</v>
      </c>
      <c r="AB60" s="26">
        <f>'1'!AB60-'2'!AB60</f>
        <v>7232.6303470229868</v>
      </c>
      <c r="AC60" s="26">
        <f>'1'!AC60-'2'!AC60</f>
        <v>2308.8215288592687</v>
      </c>
      <c r="AD60" s="26">
        <f>'1'!AD60-'2'!AD60</f>
        <v>1806.8997542037046</v>
      </c>
      <c r="AE60" s="26">
        <f>'1'!AE60-'2'!AE60</f>
        <v>2108.0341844407167</v>
      </c>
      <c r="AF60" s="26">
        <f t="shared" si="6"/>
        <v>47705.395923778618</v>
      </c>
      <c r="AG60" s="26">
        <f t="shared" si="7"/>
        <v>460257.14285616251</v>
      </c>
      <c r="AH60" s="56">
        <f t="shared" si="4"/>
        <v>155</v>
      </c>
    </row>
    <row r="61" spans="1:34">
      <c r="A61" s="56">
        <f t="shared" si="5"/>
        <v>156</v>
      </c>
      <c r="B61" s="3">
        <f>'1'!B61</f>
        <v>5517146</v>
      </c>
      <c r="C61" t="str">
        <f>'1'!C61</f>
        <v>TO TSO (63) - Monthly Forecast Only</v>
      </c>
      <c r="D61" s="3">
        <f>'1'!D61</f>
        <v>63</v>
      </c>
      <c r="E61" s="6" t="str">
        <f>'1'!E61</f>
        <v>OAI</v>
      </c>
      <c r="F61" s="3" t="str">
        <f>'1'!F61</f>
        <v>TOO</v>
      </c>
      <c r="G61" s="26">
        <f>'1'!G61</f>
        <v>0</v>
      </c>
      <c r="H61" s="26">
        <f>'1'!H61-'2'!H61</f>
        <v>0</v>
      </c>
      <c r="I61" s="26">
        <f>'1'!I61-'2'!I61</f>
        <v>0</v>
      </c>
      <c r="J61" s="26">
        <f>'1'!J61-'2'!J61</f>
        <v>0</v>
      </c>
      <c r="K61" s="26">
        <f>'1'!K61-'2'!K61</f>
        <v>0</v>
      </c>
      <c r="L61" s="26">
        <f>'1'!L61-'2'!L61</f>
        <v>0</v>
      </c>
      <c r="M61" s="26">
        <f>'1'!M61-'2'!M61</f>
        <v>0</v>
      </c>
      <c r="N61" s="26">
        <f>'1'!N61-'2'!N61</f>
        <v>0</v>
      </c>
      <c r="O61" s="26">
        <f>'1'!O61-'2'!O61</f>
        <v>0</v>
      </c>
      <c r="P61" s="26">
        <f>'1'!P61-'2'!P61</f>
        <v>0</v>
      </c>
      <c r="Q61" s="26">
        <f>'1'!Q61-'2'!Q61</f>
        <v>0</v>
      </c>
      <c r="R61" s="26">
        <f>'1'!R61-'2'!R61</f>
        <v>0</v>
      </c>
      <c r="S61" s="26">
        <f>'1'!S61-'2'!S61</f>
        <v>584366.17634720134</v>
      </c>
      <c r="T61" s="26">
        <f>'1'!T61-'2'!T61</f>
        <v>0</v>
      </c>
      <c r="U61" s="26">
        <f>'1'!U61-'2'!U61</f>
        <v>0</v>
      </c>
      <c r="V61" s="26">
        <f>'1'!V61-'2'!V61</f>
        <v>0</v>
      </c>
      <c r="W61" s="26">
        <f>'1'!W61-'2'!W61</f>
        <v>0</v>
      </c>
      <c r="X61" s="26">
        <f>'1'!X61-'2'!X61</f>
        <v>0</v>
      </c>
      <c r="Y61" s="26">
        <f>'1'!Y61-'2'!Y61</f>
        <v>0</v>
      </c>
      <c r="Z61" s="26">
        <f>'1'!Z61-'2'!Z61</f>
        <v>0</v>
      </c>
      <c r="AA61" s="26">
        <f>'1'!AA61-'2'!AA61</f>
        <v>0</v>
      </c>
      <c r="AB61" s="26">
        <f>'1'!AB61-'2'!AB61</f>
        <v>0</v>
      </c>
      <c r="AC61" s="26">
        <f>'1'!AC61-'2'!AC61</f>
        <v>0</v>
      </c>
      <c r="AD61" s="26">
        <f>'1'!AD61-'2'!AD61</f>
        <v>0</v>
      </c>
      <c r="AE61" s="26">
        <f>'1'!AE61-'2'!AE61</f>
        <v>0</v>
      </c>
      <c r="AF61" s="26">
        <f t="shared" si="6"/>
        <v>584366.17634720134</v>
      </c>
      <c r="AG61" s="26">
        <f t="shared" si="7"/>
        <v>0</v>
      </c>
      <c r="AH61" s="56">
        <f t="shared" si="4"/>
        <v>156</v>
      </c>
    </row>
    <row r="62" spans="1:34">
      <c r="A62" s="56">
        <f t="shared" si="5"/>
        <v>157</v>
      </c>
      <c r="B62" s="3">
        <f>'1'!B62</f>
        <v>5536661</v>
      </c>
      <c r="C62" t="str">
        <f>'1'!C62</f>
        <v>TSRP PMO</v>
      </c>
      <c r="D62" s="3">
        <f>'1'!D62</f>
        <v>63</v>
      </c>
      <c r="E62" s="6" t="str">
        <f>'1'!E62</f>
        <v>OAI</v>
      </c>
      <c r="F62" s="3" t="str">
        <f>'1'!F62</f>
        <v>TOO</v>
      </c>
      <c r="G62" s="26">
        <f>'1'!G62</f>
        <v>0</v>
      </c>
      <c r="H62" s="26">
        <f>'1'!H62-'2'!H62</f>
        <v>23511.033371642057</v>
      </c>
      <c r="I62" s="26">
        <f>'1'!I62-'2'!I62</f>
        <v>-596749.11854453734</v>
      </c>
      <c r="J62" s="26">
        <f>'1'!J62-'2'!J62</f>
        <v>-7115.6985060738998</v>
      </c>
      <c r="K62" s="26">
        <f>'1'!K62-'2'!K62</f>
        <v>101724.73856768143</v>
      </c>
      <c r="L62" s="26">
        <f>'1'!L62-'2'!L62</f>
        <v>438485.73849038541</v>
      </c>
      <c r="M62" s="26">
        <f>'1'!M62-'2'!M62</f>
        <v>-752.55655724763176</v>
      </c>
      <c r="N62" s="26">
        <f>'1'!N62-'2'!N62</f>
        <v>1030922.0753187063</v>
      </c>
      <c r="O62" s="26">
        <f>'1'!O62-'2'!O62</f>
        <v>304157.70065543108</v>
      </c>
      <c r="P62" s="26">
        <f>'1'!P62-'2'!P62</f>
        <v>-236653.36815304036</v>
      </c>
      <c r="Q62" s="26">
        <f>'1'!Q62-'2'!Q62</f>
        <v>0</v>
      </c>
      <c r="R62" s="26">
        <f>'1'!R62-'2'!R62</f>
        <v>0</v>
      </c>
      <c r="S62" s="26">
        <f>'1'!S62-'2'!S62</f>
        <v>0</v>
      </c>
      <c r="T62" s="26">
        <f>'1'!T62-'2'!T62</f>
        <v>0</v>
      </c>
      <c r="U62" s="26">
        <f>'1'!U62-'2'!U62</f>
        <v>0</v>
      </c>
      <c r="V62" s="26">
        <f>'1'!V62-'2'!V62</f>
        <v>0</v>
      </c>
      <c r="W62" s="26">
        <f>'1'!W62-'2'!W62</f>
        <v>0</v>
      </c>
      <c r="X62" s="26">
        <f>'1'!X62-'2'!X62</f>
        <v>0</v>
      </c>
      <c r="Y62" s="26">
        <f>'1'!Y62-'2'!Y62</f>
        <v>0</v>
      </c>
      <c r="Z62" s="26">
        <f>'1'!Z62-'2'!Z62</f>
        <v>0</v>
      </c>
      <c r="AA62" s="26">
        <f>'1'!AA62-'2'!AA62</f>
        <v>0</v>
      </c>
      <c r="AB62" s="26">
        <f>'1'!AB62-'2'!AB62</f>
        <v>0</v>
      </c>
      <c r="AC62" s="26">
        <f>'1'!AC62-'2'!AC62</f>
        <v>0</v>
      </c>
      <c r="AD62" s="26">
        <f>'1'!AD62-'2'!AD62</f>
        <v>0</v>
      </c>
      <c r="AE62" s="26">
        <f>'1'!AE62-'2'!AE62</f>
        <v>0</v>
      </c>
      <c r="AF62" s="26">
        <f t="shared" si="6"/>
        <v>1057530.5446429471</v>
      </c>
      <c r="AG62" s="26">
        <f t="shared" si="7"/>
        <v>0</v>
      </c>
      <c r="AH62" s="56">
        <f t="shared" si="4"/>
        <v>157</v>
      </c>
    </row>
    <row r="63" spans="1:34">
      <c r="A63" s="56">
        <f t="shared" si="5"/>
        <v>158</v>
      </c>
      <c r="B63" s="3">
        <f>'1'!B63</f>
        <v>5537820</v>
      </c>
      <c r="C63" t="str">
        <f>'1'!C63</f>
        <v>TSRP NS FULL ENCLOUSRE-NORD SW</v>
      </c>
      <c r="D63" s="3">
        <f>'1'!D63</f>
        <v>63</v>
      </c>
      <c r="E63" s="6" t="str">
        <f>'1'!E63</f>
        <v>OAI</v>
      </c>
      <c r="F63" s="3" t="str">
        <f>'1'!F63</f>
        <v>TOLO</v>
      </c>
      <c r="G63" s="26">
        <f>'1'!G63</f>
        <v>0</v>
      </c>
      <c r="H63" s="26">
        <f>'1'!H63-'2'!H63</f>
        <v>8984.0922961552114</v>
      </c>
      <c r="I63" s="26">
        <f>'1'!I63-'2'!I63</f>
        <v>0</v>
      </c>
      <c r="J63" s="26">
        <f>'1'!J63-'2'!J63</f>
        <v>0</v>
      </c>
      <c r="K63" s="26">
        <f>'1'!K63-'2'!K63</f>
        <v>25229.13946494976</v>
      </c>
      <c r="L63" s="26">
        <f>'1'!L63-'2'!L63</f>
        <v>0</v>
      </c>
      <c r="M63" s="26">
        <f>'1'!M63-'2'!M63</f>
        <v>0</v>
      </c>
      <c r="N63" s="26">
        <f>'1'!N63-'2'!N63</f>
        <v>0</v>
      </c>
      <c r="O63" s="26">
        <f>'1'!O63-'2'!O63</f>
        <v>0</v>
      </c>
      <c r="P63" s="26">
        <f>'1'!P63-'2'!P63</f>
        <v>0</v>
      </c>
      <c r="Q63" s="26">
        <f>'1'!Q63-'2'!Q63</f>
        <v>0</v>
      </c>
      <c r="R63" s="26">
        <f>'1'!R63-'2'!R63</f>
        <v>0</v>
      </c>
      <c r="S63" s="26">
        <f>'1'!S63-'2'!S63</f>
        <v>0</v>
      </c>
      <c r="T63" s="26">
        <f>'1'!T63-'2'!T63</f>
        <v>0</v>
      </c>
      <c r="U63" s="26">
        <f>'1'!U63-'2'!U63</f>
        <v>0</v>
      </c>
      <c r="V63" s="26">
        <f>'1'!V63-'2'!V63</f>
        <v>0</v>
      </c>
      <c r="W63" s="26">
        <f>'1'!W63-'2'!W63</f>
        <v>0</v>
      </c>
      <c r="X63" s="26">
        <f>'1'!X63-'2'!X63</f>
        <v>0</v>
      </c>
      <c r="Y63" s="26">
        <f>'1'!Y63-'2'!Y63</f>
        <v>0</v>
      </c>
      <c r="Z63" s="26">
        <f>'1'!Z63-'2'!Z63</f>
        <v>0</v>
      </c>
      <c r="AA63" s="26">
        <f>'1'!AA63-'2'!AA63</f>
        <v>0</v>
      </c>
      <c r="AB63" s="26">
        <f>'1'!AB63-'2'!AB63</f>
        <v>0</v>
      </c>
      <c r="AC63" s="26">
        <f>'1'!AC63-'2'!AC63</f>
        <v>0</v>
      </c>
      <c r="AD63" s="26">
        <f>'1'!AD63-'2'!AD63</f>
        <v>0</v>
      </c>
      <c r="AE63" s="26">
        <f>'1'!AE63-'2'!AE63</f>
        <v>0</v>
      </c>
      <c r="AF63" s="26">
        <f t="shared" si="6"/>
        <v>34213.231761104973</v>
      </c>
      <c r="AG63" s="26">
        <f t="shared" si="7"/>
        <v>0</v>
      </c>
      <c r="AH63" s="56">
        <f t="shared" si="4"/>
        <v>158</v>
      </c>
    </row>
    <row r="64" spans="1:34">
      <c r="A64" s="56">
        <f t="shared" si="5"/>
        <v>159</v>
      </c>
      <c r="B64" s="3">
        <f>'1'!B64</f>
        <v>5537821</v>
      </c>
      <c r="C64" t="str">
        <f>'1'!C64</f>
        <v>TSRP NS INERTIA-DELEVAN SW 17</v>
      </c>
      <c r="D64" s="3">
        <f>'1'!D64</f>
        <v>63</v>
      </c>
      <c r="E64" s="6" t="str">
        <f>'1'!E64</f>
        <v>OAI</v>
      </c>
      <c r="F64" s="3" t="str">
        <f>'1'!F64</f>
        <v>TOO</v>
      </c>
      <c r="G64" s="26">
        <f>'1'!G64</f>
        <v>0</v>
      </c>
      <c r="H64" s="26">
        <f>'1'!H64-'2'!H64</f>
        <v>2671.8226861004191</v>
      </c>
      <c r="I64" s="26">
        <f>'1'!I64-'2'!I64</f>
        <v>12681.001925779025</v>
      </c>
      <c r="J64" s="26">
        <f>'1'!J64-'2'!J64</f>
        <v>3834.2463097504692</v>
      </c>
      <c r="K64" s="26">
        <f>'1'!K64-'2'!K64</f>
        <v>791.96864387828032</v>
      </c>
      <c r="L64" s="26">
        <f>'1'!L64-'2'!L64</f>
        <v>1192.7979504623229</v>
      </c>
      <c r="M64" s="26">
        <f>'1'!M64-'2'!M64</f>
        <v>10030.981670580664</v>
      </c>
      <c r="N64" s="26">
        <f>'1'!N64-'2'!N64</f>
        <v>0</v>
      </c>
      <c r="O64" s="26">
        <f>'1'!O64-'2'!O64</f>
        <v>0</v>
      </c>
      <c r="P64" s="26">
        <f>'1'!P64-'2'!P64</f>
        <v>0</v>
      </c>
      <c r="Q64" s="26">
        <f>'1'!Q64-'2'!Q64</f>
        <v>723.11395825168631</v>
      </c>
      <c r="R64" s="26">
        <f>'1'!R64-'2'!R64</f>
        <v>906.19847416001812</v>
      </c>
      <c r="S64" s="26">
        <f>'1'!S64-'2'!S64</f>
        <v>912.81374165594264</v>
      </c>
      <c r="T64" s="26">
        <f>'1'!T64-'2'!T64</f>
        <v>247.18738967165615</v>
      </c>
      <c r="U64" s="26">
        <f>'1'!U64-'2'!U64</f>
        <v>0</v>
      </c>
      <c r="V64" s="26">
        <f>'1'!V64-'2'!V64</f>
        <v>0</v>
      </c>
      <c r="W64" s="26">
        <f>'1'!W64-'2'!W64</f>
        <v>0</v>
      </c>
      <c r="X64" s="26">
        <f>'1'!X64-'2'!X64</f>
        <v>0</v>
      </c>
      <c r="Y64" s="26">
        <f>'1'!Y64-'2'!Y64</f>
        <v>0</v>
      </c>
      <c r="Z64" s="26">
        <f>'1'!Z64-'2'!Z64</f>
        <v>0</v>
      </c>
      <c r="AA64" s="26">
        <f>'1'!AA64-'2'!AA64</f>
        <v>0</v>
      </c>
      <c r="AB64" s="26">
        <f>'1'!AB64-'2'!AB64</f>
        <v>0</v>
      </c>
      <c r="AC64" s="26">
        <f>'1'!AC64-'2'!AC64</f>
        <v>0</v>
      </c>
      <c r="AD64" s="26">
        <f>'1'!AD64-'2'!AD64</f>
        <v>0</v>
      </c>
      <c r="AE64" s="26">
        <f>'1'!AE64-'2'!AE64</f>
        <v>0</v>
      </c>
      <c r="AF64" s="26">
        <f t="shared" si="6"/>
        <v>33744.945360618825</v>
      </c>
      <c r="AG64" s="26">
        <f t="shared" si="7"/>
        <v>247.18738967165615</v>
      </c>
      <c r="AH64" s="56">
        <f t="shared" si="4"/>
        <v>159</v>
      </c>
    </row>
    <row r="65" spans="1:34">
      <c r="A65" s="56">
        <f t="shared" si="5"/>
        <v>160</v>
      </c>
      <c r="B65" s="3">
        <f>'1'!B65</f>
        <v>5537822</v>
      </c>
      <c r="C65" t="str">
        <f>'1'!C65</f>
        <v>TSRP NS INERTIA-ELIZABETHTOWN</v>
      </c>
      <c r="D65" s="3">
        <f>'1'!D65</f>
        <v>63</v>
      </c>
      <c r="E65" s="6" t="str">
        <f>'1'!E65</f>
        <v>OAI</v>
      </c>
      <c r="F65" s="3" t="str">
        <f>'1'!F65</f>
        <v>TOO</v>
      </c>
      <c r="G65" s="26">
        <f>'1'!G65</f>
        <v>0</v>
      </c>
      <c r="H65" s="26">
        <f>'1'!H65-'2'!H65</f>
        <v>342.40997250031529</v>
      </c>
      <c r="I65" s="26">
        <f>'1'!I65-'2'!I65</f>
        <v>-369.89594308197326</v>
      </c>
      <c r="J65" s="26">
        <f>'1'!J65-'2'!J65</f>
        <v>356.38588974522611</v>
      </c>
      <c r="K65" s="26">
        <f>'1'!K65-'2'!K65</f>
        <v>2415.5975366103876</v>
      </c>
      <c r="L65" s="26">
        <f>'1'!L65-'2'!L65</f>
        <v>1869.0459995527413</v>
      </c>
      <c r="M65" s="26">
        <f>'1'!M65-'2'!M65</f>
        <v>999.55760135602236</v>
      </c>
      <c r="N65" s="26">
        <f>'1'!N65-'2'!N65</f>
        <v>1061.3311555785283</v>
      </c>
      <c r="O65" s="26">
        <f>'1'!O65-'2'!O65</f>
        <v>1443.1532147094922</v>
      </c>
      <c r="P65" s="26">
        <f>'1'!P65-'2'!P65</f>
        <v>1662.3887698913268</v>
      </c>
      <c r="Q65" s="26">
        <f>'1'!Q65-'2'!Q65</f>
        <v>48472.860126087493</v>
      </c>
      <c r="R65" s="26">
        <f>'1'!R65-'2'!R65</f>
        <v>4580.8398089736056</v>
      </c>
      <c r="S65" s="26">
        <f>'1'!S65-'2'!S65</f>
        <v>723.11395825168631</v>
      </c>
      <c r="T65" s="26">
        <f>'1'!T65-'2'!T65</f>
        <v>0</v>
      </c>
      <c r="U65" s="26">
        <f>'1'!U65-'2'!U65</f>
        <v>0</v>
      </c>
      <c r="V65" s="26">
        <f>'1'!V65-'2'!V65</f>
        <v>0</v>
      </c>
      <c r="W65" s="26">
        <f>'1'!W65-'2'!W65</f>
        <v>0</v>
      </c>
      <c r="X65" s="26">
        <f>'1'!X65-'2'!X65</f>
        <v>0</v>
      </c>
      <c r="Y65" s="26">
        <f>'1'!Y65-'2'!Y65</f>
        <v>0</v>
      </c>
      <c r="Z65" s="26">
        <f>'1'!Z65-'2'!Z65</f>
        <v>0</v>
      </c>
      <c r="AA65" s="26">
        <f>'1'!AA65-'2'!AA65</f>
        <v>0</v>
      </c>
      <c r="AB65" s="26">
        <f>'1'!AB65-'2'!AB65</f>
        <v>0</v>
      </c>
      <c r="AC65" s="26">
        <f>'1'!AC65-'2'!AC65</f>
        <v>0</v>
      </c>
      <c r="AD65" s="26">
        <f>'1'!AD65-'2'!AD65</f>
        <v>0</v>
      </c>
      <c r="AE65" s="26">
        <f>'1'!AE65-'2'!AE65</f>
        <v>0</v>
      </c>
      <c r="AF65" s="26">
        <f t="shared" si="6"/>
        <v>63556.78809017485</v>
      </c>
      <c r="AG65" s="26">
        <f t="shared" si="7"/>
        <v>0</v>
      </c>
      <c r="AH65" s="56">
        <f t="shared" si="4"/>
        <v>160</v>
      </c>
    </row>
    <row r="66" spans="1:34">
      <c r="A66" s="56">
        <f t="shared" si="5"/>
        <v>161</v>
      </c>
      <c r="B66" s="3">
        <f>'1'!B66</f>
        <v>5537823</v>
      </c>
      <c r="C66" t="str">
        <f>'1'!C66</f>
        <v>TSRP NS INERTIA-GANSNER</v>
      </c>
      <c r="D66" s="3">
        <f>'1'!D66</f>
        <v>63</v>
      </c>
      <c r="E66" s="6" t="str">
        <f>'1'!E66</f>
        <v>OAI</v>
      </c>
      <c r="F66" s="3" t="str">
        <f>'1'!F66</f>
        <v>TOO</v>
      </c>
      <c r="G66" s="26">
        <f>'1'!G66</f>
        <v>0</v>
      </c>
      <c r="H66" s="26">
        <f>'1'!H66-'2'!H66</f>
        <v>342.40997250031529</v>
      </c>
      <c r="I66" s="26">
        <f>'1'!I66-'2'!I66</f>
        <v>-369.89594308197326</v>
      </c>
      <c r="J66" s="26">
        <f>'1'!J66-'2'!J66</f>
        <v>356.38588974522611</v>
      </c>
      <c r="K66" s="26">
        <f>'1'!K66-'2'!K66</f>
        <v>1922.4340034283005</v>
      </c>
      <c r="L66" s="26">
        <f>'1'!L66-'2'!L66</f>
        <v>26244.909130309879</v>
      </c>
      <c r="M66" s="26">
        <f>'1'!M66-'2'!M66</f>
        <v>2994.66637445786</v>
      </c>
      <c r="N66" s="26">
        <f>'1'!N66-'2'!N66</f>
        <v>785.07385803745763</v>
      </c>
      <c r="O66" s="26">
        <f>'1'!O66-'2'!O66</f>
        <v>19.00724745307873</v>
      </c>
      <c r="P66" s="26">
        <f>'1'!P66-'2'!P66</f>
        <v>6.149403587760764</v>
      </c>
      <c r="Q66" s="26">
        <f>'1'!Q66-'2'!Q66</f>
        <v>723.11395825168631</v>
      </c>
      <c r="R66" s="26">
        <f>'1'!R66-'2'!R66</f>
        <v>906.19847416001812</v>
      </c>
      <c r="S66" s="26">
        <f>'1'!S66-'2'!S66</f>
        <v>218.39700014713989</v>
      </c>
      <c r="T66" s="26">
        <f>'1'!T66-'2'!T66</f>
        <v>224.9190948614316</v>
      </c>
      <c r="U66" s="26">
        <f>'1'!U66-'2'!U66</f>
        <v>0</v>
      </c>
      <c r="V66" s="26">
        <f>'1'!V66-'2'!V66</f>
        <v>0</v>
      </c>
      <c r="W66" s="26">
        <f>'1'!W66-'2'!W66</f>
        <v>0</v>
      </c>
      <c r="X66" s="26">
        <f>'1'!X66-'2'!X66</f>
        <v>0</v>
      </c>
      <c r="Y66" s="26">
        <f>'1'!Y66-'2'!Y66</f>
        <v>0</v>
      </c>
      <c r="Z66" s="26">
        <f>'1'!Z66-'2'!Z66</f>
        <v>0</v>
      </c>
      <c r="AA66" s="26">
        <f>'1'!AA66-'2'!AA66</f>
        <v>0</v>
      </c>
      <c r="AB66" s="26">
        <f>'1'!AB66-'2'!AB66</f>
        <v>0</v>
      </c>
      <c r="AC66" s="26">
        <f>'1'!AC66-'2'!AC66</f>
        <v>0</v>
      </c>
      <c r="AD66" s="26">
        <f>'1'!AD66-'2'!AD66</f>
        <v>0</v>
      </c>
      <c r="AE66" s="26">
        <f>'1'!AE66-'2'!AE66</f>
        <v>0</v>
      </c>
      <c r="AF66" s="26">
        <f t="shared" si="6"/>
        <v>34148.849368996744</v>
      </c>
      <c r="AG66" s="26">
        <f t="shared" si="7"/>
        <v>224.9190948614316</v>
      </c>
      <c r="AH66" s="56">
        <f t="shared" si="4"/>
        <v>161</v>
      </c>
    </row>
    <row r="67" spans="1:34">
      <c r="A67" s="56">
        <f t="shared" si="5"/>
        <v>162</v>
      </c>
      <c r="B67" s="3">
        <f>'1'!B67</f>
        <v>5537824</v>
      </c>
      <c r="C67" t="str">
        <f>'1'!C67</f>
        <v>TSRP NS INERTIA-HAT CRK</v>
      </c>
      <c r="D67" s="3">
        <f>'1'!D67</f>
        <v>63</v>
      </c>
      <c r="E67" s="6" t="str">
        <f>'1'!E67</f>
        <v>OAI</v>
      </c>
      <c r="F67" s="3" t="str">
        <f>'1'!F67</f>
        <v>TOO</v>
      </c>
      <c r="G67" s="26">
        <f>'1'!G67</f>
        <v>0</v>
      </c>
      <c r="H67" s="26">
        <f>'1'!H67-'2'!H67</f>
        <v>1138.1987004255377</v>
      </c>
      <c r="I67" s="26">
        <f>'1'!I67-'2'!I67</f>
        <v>0</v>
      </c>
      <c r="J67" s="26">
        <f>'1'!J67-'2'!J67</f>
        <v>0</v>
      </c>
      <c r="K67" s="26">
        <f>'1'!K67-'2'!K67</f>
        <v>22295.873953587874</v>
      </c>
      <c r="L67" s="26">
        <f>'1'!L67-'2'!L67</f>
        <v>0</v>
      </c>
      <c r="M67" s="26">
        <f>'1'!M67-'2'!M67</f>
        <v>0</v>
      </c>
      <c r="N67" s="26">
        <f>'1'!N67-'2'!N67</f>
        <v>0</v>
      </c>
      <c r="O67" s="26">
        <f>'1'!O67-'2'!O67</f>
        <v>0</v>
      </c>
      <c r="P67" s="26">
        <f>'1'!P67-'2'!P67</f>
        <v>0</v>
      </c>
      <c r="Q67" s="26">
        <f>'1'!Q67-'2'!Q67</f>
        <v>0</v>
      </c>
      <c r="R67" s="26">
        <f>'1'!R67-'2'!R67</f>
        <v>0</v>
      </c>
      <c r="S67" s="26">
        <f>'1'!S67-'2'!S67</f>
        <v>0</v>
      </c>
      <c r="T67" s="26">
        <f>'1'!T67-'2'!T67</f>
        <v>0</v>
      </c>
      <c r="U67" s="26">
        <f>'1'!U67-'2'!U67</f>
        <v>0</v>
      </c>
      <c r="V67" s="26">
        <f>'1'!V67-'2'!V67</f>
        <v>0</v>
      </c>
      <c r="W67" s="26">
        <f>'1'!W67-'2'!W67</f>
        <v>0</v>
      </c>
      <c r="X67" s="26">
        <f>'1'!X67-'2'!X67</f>
        <v>0</v>
      </c>
      <c r="Y67" s="26">
        <f>'1'!Y67-'2'!Y67</f>
        <v>0</v>
      </c>
      <c r="Z67" s="26">
        <f>'1'!Z67-'2'!Z67</f>
        <v>0</v>
      </c>
      <c r="AA67" s="26">
        <f>'1'!AA67-'2'!AA67</f>
        <v>0</v>
      </c>
      <c r="AB67" s="26">
        <f>'1'!AB67-'2'!AB67</f>
        <v>0</v>
      </c>
      <c r="AC67" s="26">
        <f>'1'!AC67-'2'!AC67</f>
        <v>0</v>
      </c>
      <c r="AD67" s="26">
        <f>'1'!AD67-'2'!AD67</f>
        <v>0</v>
      </c>
      <c r="AE67" s="26">
        <f>'1'!AE67-'2'!AE67</f>
        <v>0</v>
      </c>
      <c r="AF67" s="26">
        <f t="shared" si="6"/>
        <v>23434.072654013413</v>
      </c>
      <c r="AG67" s="26">
        <f t="shared" si="7"/>
        <v>0</v>
      </c>
      <c r="AH67" s="56">
        <f t="shared" si="4"/>
        <v>162</v>
      </c>
    </row>
    <row r="68" spans="1:34">
      <c r="A68" s="56">
        <f t="shared" si="5"/>
        <v>163</v>
      </c>
      <c r="B68" s="3">
        <f>'1'!B68</f>
        <v>5537825</v>
      </c>
      <c r="C68" t="str">
        <f>'1'!C68</f>
        <v>TSRP NS INERTIA-NARROWS SW</v>
      </c>
      <c r="D68" s="3">
        <f>'1'!D68</f>
        <v>63</v>
      </c>
      <c r="E68" s="6" t="str">
        <f>'1'!E68</f>
        <v>OAI</v>
      </c>
      <c r="F68" s="3" t="str">
        <f>'1'!F68</f>
        <v>TOLO</v>
      </c>
      <c r="G68" s="26">
        <f>'1'!G68</f>
        <v>0</v>
      </c>
      <c r="H68" s="26">
        <f>'1'!H68-'2'!H68</f>
        <v>5780.4393724951187</v>
      </c>
      <c r="I68" s="26">
        <f>'1'!I68-'2'!I68</f>
        <v>35841.23977457382</v>
      </c>
      <c r="J68" s="26">
        <f>'1'!J68-'2'!J68</f>
        <v>5613.0078839010866</v>
      </c>
      <c r="K68" s="26">
        <f>'1'!K68-'2'!K68</f>
        <v>1581.235277089211</v>
      </c>
      <c r="L68" s="26">
        <f>'1'!L68-'2'!L68</f>
        <v>1508.3741618524093</v>
      </c>
      <c r="M68" s="26">
        <f>'1'!M68-'2'!M68</f>
        <v>1486.1990398238174</v>
      </c>
      <c r="N68" s="26">
        <f>'1'!N68-'2'!N68</f>
        <v>18.82090188981325</v>
      </c>
      <c r="O68" s="26">
        <f>'1'!O68-'2'!O68</f>
        <v>18.82090188981325</v>
      </c>
      <c r="P68" s="26">
        <f>'1'!P68-'2'!P68</f>
        <v>18.82090188981325</v>
      </c>
      <c r="Q68" s="26">
        <f>'1'!Q68-'2'!Q68</f>
        <v>723.11395825168631</v>
      </c>
      <c r="R68" s="26">
        <f>'1'!R68-'2'!R68</f>
        <v>723.11395825168631</v>
      </c>
      <c r="S68" s="26">
        <f>'1'!S68-'2'!S68</f>
        <v>249.42353643084189</v>
      </c>
      <c r="T68" s="26">
        <f>'1'!T68-'2'!T68</f>
        <v>0</v>
      </c>
      <c r="U68" s="26">
        <f>'1'!U68-'2'!U68</f>
        <v>0</v>
      </c>
      <c r="V68" s="26">
        <f>'1'!V68-'2'!V68</f>
        <v>0</v>
      </c>
      <c r="W68" s="26">
        <f>'1'!W68-'2'!W68</f>
        <v>0</v>
      </c>
      <c r="X68" s="26">
        <f>'1'!X68-'2'!X68</f>
        <v>0</v>
      </c>
      <c r="Y68" s="26">
        <f>'1'!Y68-'2'!Y68</f>
        <v>0</v>
      </c>
      <c r="Z68" s="26">
        <f>'1'!Z68-'2'!Z68</f>
        <v>0</v>
      </c>
      <c r="AA68" s="26">
        <f>'1'!AA68-'2'!AA68</f>
        <v>0</v>
      </c>
      <c r="AB68" s="26">
        <f>'1'!AB68-'2'!AB68</f>
        <v>0</v>
      </c>
      <c r="AC68" s="26">
        <f>'1'!AC68-'2'!AC68</f>
        <v>0</v>
      </c>
      <c r="AD68" s="26">
        <f>'1'!AD68-'2'!AD68</f>
        <v>0</v>
      </c>
      <c r="AE68" s="26">
        <f>'1'!AE68-'2'!AE68</f>
        <v>0</v>
      </c>
      <c r="AF68" s="26">
        <f t="shared" si="6"/>
        <v>53562.609668339108</v>
      </c>
      <c r="AG68" s="26">
        <f t="shared" si="7"/>
        <v>0</v>
      </c>
      <c r="AH68" s="56">
        <f t="shared" si="4"/>
        <v>163</v>
      </c>
    </row>
    <row r="69" spans="1:34">
      <c r="A69" s="56">
        <f t="shared" si="5"/>
        <v>164</v>
      </c>
      <c r="B69" s="3">
        <f>'1'!B69</f>
        <v>5537826</v>
      </c>
      <c r="C69" t="str">
        <f>'1'!C69</f>
        <v>TSRP NS INERTIA - PIKE CITY SW</v>
      </c>
      <c r="D69" s="3">
        <f>'1'!D69</f>
        <v>63</v>
      </c>
      <c r="E69" s="6" t="str">
        <f>'1'!E69</f>
        <v>OAI</v>
      </c>
      <c r="F69" s="3" t="str">
        <f>'1'!F69</f>
        <v>TOO</v>
      </c>
      <c r="G69" s="26">
        <f>'1'!G69</f>
        <v>0</v>
      </c>
      <c r="H69" s="26">
        <f>'1'!H69-'2'!H69</f>
        <v>342.40997250031529</v>
      </c>
      <c r="I69" s="26">
        <f>'1'!I69-'2'!I69</f>
        <v>-369.89594308197326</v>
      </c>
      <c r="J69" s="26">
        <f>'1'!J69-'2'!J69</f>
        <v>356.38588974522611</v>
      </c>
      <c r="K69" s="26">
        <f>'1'!K69-'2'!K69</f>
        <v>1975.6356617405947</v>
      </c>
      <c r="L69" s="26">
        <f>'1'!L69-'2'!L69</f>
        <v>1479.1179084197292</v>
      </c>
      <c r="M69" s="26">
        <f>'1'!M69-'2'!M69</f>
        <v>610.46806525770501</v>
      </c>
      <c r="N69" s="26">
        <f>'1'!N69-'2'!N69</f>
        <v>1060.02673663567</v>
      </c>
      <c r="O69" s="26">
        <f>'1'!O69-'2'!O69</f>
        <v>77.333408755173252</v>
      </c>
      <c r="P69" s="26">
        <f>'1'!P69-'2'!P69</f>
        <v>887.75026339673582</v>
      </c>
      <c r="Q69" s="26">
        <f>'1'!Q69-'2'!Q69</f>
        <v>723.11395825168631</v>
      </c>
      <c r="R69" s="26">
        <f>'1'!R69-'2'!R69</f>
        <v>657.98618389040189</v>
      </c>
      <c r="S69" s="26">
        <f>'1'!S69-'2'!S69</f>
        <v>30047.197175960318</v>
      </c>
      <c r="T69" s="26">
        <f>'1'!T69-'2'!T69</f>
        <v>0</v>
      </c>
      <c r="U69" s="26">
        <f>'1'!U69-'2'!U69</f>
        <v>0</v>
      </c>
      <c r="V69" s="26">
        <f>'1'!V69-'2'!V69</f>
        <v>0</v>
      </c>
      <c r="W69" s="26">
        <f>'1'!W69-'2'!W69</f>
        <v>0</v>
      </c>
      <c r="X69" s="26">
        <f>'1'!X69-'2'!X69</f>
        <v>0</v>
      </c>
      <c r="Y69" s="26">
        <f>'1'!Y69-'2'!Y69</f>
        <v>0</v>
      </c>
      <c r="Z69" s="26">
        <f>'1'!Z69-'2'!Z69</f>
        <v>0</v>
      </c>
      <c r="AA69" s="26">
        <f>'1'!AA69-'2'!AA69</f>
        <v>0</v>
      </c>
      <c r="AB69" s="26">
        <f>'1'!AB69-'2'!AB69</f>
        <v>0</v>
      </c>
      <c r="AC69" s="26">
        <f>'1'!AC69-'2'!AC69</f>
        <v>0</v>
      </c>
      <c r="AD69" s="26">
        <f>'1'!AD69-'2'!AD69</f>
        <v>0</v>
      </c>
      <c r="AE69" s="26">
        <f>'1'!AE69-'2'!AE69</f>
        <v>0</v>
      </c>
      <c r="AF69" s="26">
        <f t="shared" si="6"/>
        <v>37847.529281471579</v>
      </c>
      <c r="AG69" s="26">
        <f t="shared" si="7"/>
        <v>0</v>
      </c>
      <c r="AH69" s="56">
        <f t="shared" ref="AH69:AH130" si="8">A69</f>
        <v>164</v>
      </c>
    </row>
    <row r="70" spans="1:34">
      <c r="A70" s="56">
        <f t="shared" ref="A70:A133" si="9">A69+1</f>
        <v>165</v>
      </c>
      <c r="B70" s="3">
        <f>'1'!B70</f>
        <v>5537827</v>
      </c>
      <c r="C70" t="str">
        <f>'1'!C70</f>
        <v>TSRP NS INERTIA - RICE MOAS</v>
      </c>
      <c r="D70" s="3">
        <f>'1'!D70</f>
        <v>63</v>
      </c>
      <c r="E70" s="6" t="str">
        <f>'1'!E70</f>
        <v>OAI</v>
      </c>
      <c r="F70" s="3" t="str">
        <f>'1'!F70</f>
        <v>TOO</v>
      </c>
      <c r="G70" s="26">
        <f>'1'!G70</f>
        <v>0</v>
      </c>
      <c r="H70" s="26">
        <f>'1'!H70-'2'!H70</f>
        <v>5569.58936766023</v>
      </c>
      <c r="I70" s="26">
        <f>'1'!I70-'2'!I70</f>
        <v>23635.978071811558</v>
      </c>
      <c r="J70" s="26">
        <f>'1'!J70-'2'!J70</f>
        <v>11211.480813867467</v>
      </c>
      <c r="K70" s="26">
        <f>'1'!K70-'2'!K70</f>
        <v>1458.2472053339957</v>
      </c>
      <c r="L70" s="26">
        <f>'1'!L70-'2'!L70</f>
        <v>1415.4808985645686</v>
      </c>
      <c r="M70" s="26">
        <f>'1'!M70-'2'!M70</f>
        <v>1415.4808985645686</v>
      </c>
      <c r="N70" s="26">
        <f>'1'!N70-'2'!N70</f>
        <v>0</v>
      </c>
      <c r="O70" s="26">
        <f>'1'!O70-'2'!O70</f>
        <v>0</v>
      </c>
      <c r="P70" s="26">
        <f>'1'!P70-'2'!P70</f>
        <v>0</v>
      </c>
      <c r="Q70" s="26">
        <f>'1'!Q70-'2'!Q70</f>
        <v>746.7798447864019</v>
      </c>
      <c r="R70" s="26">
        <f>'1'!R70-'2'!R70</f>
        <v>723.11395825168631</v>
      </c>
      <c r="S70" s="26">
        <f>'1'!S70-'2'!S70</f>
        <v>723.11395825168631</v>
      </c>
      <c r="T70" s="26">
        <f>'1'!T70-'2'!T70</f>
        <v>0</v>
      </c>
      <c r="U70" s="26">
        <f>'1'!U70-'2'!U70</f>
        <v>0</v>
      </c>
      <c r="V70" s="26">
        <f>'1'!V70-'2'!V70</f>
        <v>0</v>
      </c>
      <c r="W70" s="26">
        <f>'1'!W70-'2'!W70</f>
        <v>0</v>
      </c>
      <c r="X70" s="26">
        <f>'1'!X70-'2'!X70</f>
        <v>0</v>
      </c>
      <c r="Y70" s="26">
        <f>'1'!Y70-'2'!Y70</f>
        <v>0</v>
      </c>
      <c r="Z70" s="26">
        <f>'1'!Z70-'2'!Z70</f>
        <v>0</v>
      </c>
      <c r="AA70" s="26">
        <f>'1'!AA70-'2'!AA70</f>
        <v>0</v>
      </c>
      <c r="AB70" s="26">
        <f>'1'!AB70-'2'!AB70</f>
        <v>0</v>
      </c>
      <c r="AC70" s="26">
        <f>'1'!AC70-'2'!AC70</f>
        <v>0</v>
      </c>
      <c r="AD70" s="26">
        <f>'1'!AD70-'2'!AD70</f>
        <v>0</v>
      </c>
      <c r="AE70" s="26">
        <f>'1'!AE70-'2'!AE70</f>
        <v>0</v>
      </c>
      <c r="AF70" s="26">
        <f t="shared" si="6"/>
        <v>46899.265017092155</v>
      </c>
      <c r="AG70" s="26">
        <f t="shared" si="7"/>
        <v>0</v>
      </c>
      <c r="AH70" s="56">
        <f t="shared" si="8"/>
        <v>165</v>
      </c>
    </row>
    <row r="71" spans="1:34">
      <c r="A71" s="56">
        <f t="shared" si="9"/>
        <v>166</v>
      </c>
      <c r="B71" s="3">
        <f>'1'!B71</f>
        <v>5537828</v>
      </c>
      <c r="C71" t="str">
        <f>'1'!C71</f>
        <v>TSRP NS INERTIA - SMARTVILLE SW</v>
      </c>
      <c r="D71" s="3">
        <f>'1'!D71</f>
        <v>63</v>
      </c>
      <c r="E71" s="6" t="str">
        <f>'1'!E71</f>
        <v>OAI</v>
      </c>
      <c r="F71" s="3" t="str">
        <f>'1'!F71</f>
        <v>TOO</v>
      </c>
      <c r="G71" s="26">
        <f>'1'!G71</f>
        <v>0</v>
      </c>
      <c r="H71" s="26">
        <f>'1'!H71-'2'!H71</f>
        <v>342.40997250031529</v>
      </c>
      <c r="I71" s="26">
        <f>'1'!I71-'2'!I71</f>
        <v>21884.050258771171</v>
      </c>
      <c r="J71" s="26">
        <f>'1'!J71-'2'!J71</f>
        <v>5536.8857213071396</v>
      </c>
      <c r="K71" s="26">
        <f>'1'!K71-'2'!K71</f>
        <v>1038.1311329519763</v>
      </c>
      <c r="L71" s="26">
        <f>'1'!L71-'2'!L71</f>
        <v>1029.8387553866626</v>
      </c>
      <c r="M71" s="26">
        <f>'1'!M71-'2'!M71</f>
        <v>1029.8387553866626</v>
      </c>
      <c r="N71" s="26">
        <f>'1'!N71-'2'!N71</f>
        <v>0</v>
      </c>
      <c r="O71" s="26">
        <f>'1'!O71-'2'!O71</f>
        <v>0</v>
      </c>
      <c r="P71" s="26">
        <f>'1'!P71-'2'!P71</f>
        <v>0</v>
      </c>
      <c r="Q71" s="26">
        <f>'1'!Q71-'2'!Q71</f>
        <v>1446.1347437217396</v>
      </c>
      <c r="R71" s="26">
        <f>'1'!R71-'2'!R71</f>
        <v>943.74710515801178</v>
      </c>
      <c r="S71" s="26">
        <f>'1'!S71-'2'!S71</f>
        <v>912.81374165594264</v>
      </c>
      <c r="T71" s="26">
        <f>'1'!T71-'2'!T71</f>
        <v>244.67172456757226</v>
      </c>
      <c r="U71" s="26">
        <f>'1'!U71-'2'!U71</f>
        <v>0</v>
      </c>
      <c r="V71" s="26">
        <f>'1'!V71-'2'!V71</f>
        <v>0</v>
      </c>
      <c r="W71" s="26">
        <f>'1'!W71-'2'!W71</f>
        <v>0</v>
      </c>
      <c r="X71" s="26">
        <f>'1'!X71-'2'!X71</f>
        <v>0</v>
      </c>
      <c r="Y71" s="26">
        <f>'1'!Y71-'2'!Y71</f>
        <v>0</v>
      </c>
      <c r="Z71" s="26">
        <f>'1'!Z71-'2'!Z71</f>
        <v>0</v>
      </c>
      <c r="AA71" s="26">
        <f>'1'!AA71-'2'!AA71</f>
        <v>0</v>
      </c>
      <c r="AB71" s="26">
        <f>'1'!AB71-'2'!AB71</f>
        <v>0</v>
      </c>
      <c r="AC71" s="26">
        <f>'1'!AC71-'2'!AC71</f>
        <v>0</v>
      </c>
      <c r="AD71" s="26">
        <f>'1'!AD71-'2'!AD71</f>
        <v>0</v>
      </c>
      <c r="AE71" s="26">
        <f>'1'!AE71-'2'!AE71</f>
        <v>0</v>
      </c>
      <c r="AF71" s="26">
        <f t="shared" si="6"/>
        <v>34163.85018683962</v>
      </c>
      <c r="AG71" s="26">
        <f t="shared" si="7"/>
        <v>244.67172456757226</v>
      </c>
      <c r="AH71" s="56">
        <f t="shared" si="8"/>
        <v>166</v>
      </c>
    </row>
    <row r="72" spans="1:34">
      <c r="A72" s="56">
        <f t="shared" si="9"/>
        <v>167</v>
      </c>
      <c r="B72" s="3">
        <f>'1'!B72</f>
        <v>5537830</v>
      </c>
      <c r="C72" t="str">
        <f>'1'!C72</f>
        <v>TSRP NS INERTIA - WILLOWS</v>
      </c>
      <c r="D72" s="3">
        <f>'1'!D72</f>
        <v>63</v>
      </c>
      <c r="E72" s="6" t="str">
        <f>'1'!E72</f>
        <v>OAI</v>
      </c>
      <c r="F72" s="3" t="str">
        <f>'1'!F72</f>
        <v>TOO</v>
      </c>
      <c r="G72" s="26">
        <f>'1'!G72</f>
        <v>0</v>
      </c>
      <c r="H72" s="26">
        <f>'1'!H72-'2'!H72</f>
        <v>2234.7491674612415</v>
      </c>
      <c r="I72" s="26">
        <f>'1'!I72-'2'!I72</f>
        <v>-369.89594308197326</v>
      </c>
      <c r="J72" s="26">
        <f>'1'!J72-'2'!J72</f>
        <v>285.01553901454815</v>
      </c>
      <c r="K72" s="26">
        <f>'1'!K72-'2'!K72</f>
        <v>2470.3831322104379</v>
      </c>
      <c r="L72" s="26">
        <f>'1'!L72-'2'!L72</f>
        <v>1713.5406270077001</v>
      </c>
      <c r="M72" s="26">
        <f>'1'!M72-'2'!M72</f>
        <v>1270.0381864358633</v>
      </c>
      <c r="N72" s="26">
        <f>'1'!N72-'2'!N72</f>
        <v>1061.3311555785283</v>
      </c>
      <c r="O72" s="26">
        <f>'1'!O72-'2'!O72</f>
        <v>76.215335375580381</v>
      </c>
      <c r="P72" s="26">
        <f>'1'!P72-'2'!P72</f>
        <v>1122.1729819847067</v>
      </c>
      <c r="Q72" s="26">
        <f>'1'!Q72-'2'!Q72</f>
        <v>52117.965689123499</v>
      </c>
      <c r="R72" s="26">
        <f>'1'!R72-'2'!R72</f>
        <v>834.54860508444199</v>
      </c>
      <c r="S72" s="26">
        <f>'1'!S72-'2'!S72</f>
        <v>715.84648128433253</v>
      </c>
      <c r="T72" s="26">
        <f>'1'!T72-'2'!T72</f>
        <v>0</v>
      </c>
      <c r="U72" s="26">
        <f>'1'!U72-'2'!U72</f>
        <v>0</v>
      </c>
      <c r="V72" s="26">
        <f>'1'!V72-'2'!V72</f>
        <v>0</v>
      </c>
      <c r="W72" s="26">
        <f>'1'!W72-'2'!W72</f>
        <v>0</v>
      </c>
      <c r="X72" s="26">
        <f>'1'!X72-'2'!X72</f>
        <v>0</v>
      </c>
      <c r="Y72" s="26">
        <f>'1'!Y72-'2'!Y72</f>
        <v>0</v>
      </c>
      <c r="Z72" s="26">
        <f>'1'!Z72-'2'!Z72</f>
        <v>0</v>
      </c>
      <c r="AA72" s="26">
        <f>'1'!AA72-'2'!AA72</f>
        <v>0</v>
      </c>
      <c r="AB72" s="26">
        <f>'1'!AB72-'2'!AB72</f>
        <v>0</v>
      </c>
      <c r="AC72" s="26">
        <f>'1'!AC72-'2'!AC72</f>
        <v>0</v>
      </c>
      <c r="AD72" s="26">
        <f>'1'!AD72-'2'!AD72</f>
        <v>0</v>
      </c>
      <c r="AE72" s="26">
        <f>'1'!AE72-'2'!AE72</f>
        <v>0</v>
      </c>
      <c r="AF72" s="26">
        <f t="shared" si="6"/>
        <v>63531.910957478904</v>
      </c>
      <c r="AG72" s="26">
        <f t="shared" si="7"/>
        <v>0</v>
      </c>
      <c r="AH72" s="56">
        <f t="shared" si="8"/>
        <v>167</v>
      </c>
    </row>
    <row r="73" spans="1:34">
      <c r="A73" s="56">
        <f t="shared" si="9"/>
        <v>168</v>
      </c>
      <c r="B73" s="3">
        <f>'1'!B73</f>
        <v>5537831</v>
      </c>
      <c r="C73" t="str">
        <f>'1'!C73</f>
        <v>TSRP NS INERTIA- ANITA SW</v>
      </c>
      <c r="D73" s="3">
        <f>'1'!D73</f>
        <v>63</v>
      </c>
      <c r="E73" s="6" t="str">
        <f>'1'!E73</f>
        <v>OAI</v>
      </c>
      <c r="F73" s="3" t="str">
        <f>'1'!F73</f>
        <v>TOO</v>
      </c>
      <c r="G73" s="26">
        <f>'1'!G73</f>
        <v>0</v>
      </c>
      <c r="H73" s="26">
        <f>'1'!H73-'2'!H73</f>
        <v>342.40997250031529</v>
      </c>
      <c r="I73" s="26">
        <f>'1'!I73-'2'!I73</f>
        <v>887.37757227020484</v>
      </c>
      <c r="J73" s="26">
        <f>'1'!J73-'2'!J73</f>
        <v>342.78266362684622</v>
      </c>
      <c r="K73" s="26">
        <f>'1'!K73-'2'!K73</f>
        <v>4350.6098655591086</v>
      </c>
      <c r="L73" s="26">
        <f>'1'!L73-'2'!L73</f>
        <v>24213.090281244746</v>
      </c>
      <c r="M73" s="26">
        <f>'1'!M73-'2'!M73</f>
        <v>4703.3620168206571</v>
      </c>
      <c r="N73" s="26">
        <f>'1'!N73-'2'!N73</f>
        <v>1621.0200548463906</v>
      </c>
      <c r="O73" s="26">
        <f>'1'!O73-'2'!O73</f>
        <v>1159.1625762929041</v>
      </c>
      <c r="P73" s="26">
        <f>'1'!P73-'2'!P73</f>
        <v>4324.9873506101048</v>
      </c>
      <c r="Q73" s="26">
        <f>'1'!Q73-'2'!Q73</f>
        <v>723.11395825168631</v>
      </c>
      <c r="R73" s="26">
        <f>'1'!R73-'2'!R73</f>
        <v>867.62494256406421</v>
      </c>
      <c r="S73" s="26">
        <f>'1'!S73-'2'!S73</f>
        <v>916.63382570288479</v>
      </c>
      <c r="T73" s="26">
        <f>'1'!T73-'2'!T73</f>
        <v>75.097261995987523</v>
      </c>
      <c r="U73" s="26">
        <f>'1'!U73-'2'!U73</f>
        <v>0</v>
      </c>
      <c r="V73" s="26">
        <f>'1'!V73-'2'!V73</f>
        <v>0</v>
      </c>
      <c r="W73" s="26">
        <f>'1'!W73-'2'!W73</f>
        <v>0</v>
      </c>
      <c r="X73" s="26">
        <f>'1'!X73-'2'!X73</f>
        <v>0</v>
      </c>
      <c r="Y73" s="26">
        <f>'1'!Y73-'2'!Y73</f>
        <v>0</v>
      </c>
      <c r="Z73" s="26">
        <f>'1'!Z73-'2'!Z73</f>
        <v>0</v>
      </c>
      <c r="AA73" s="26">
        <f>'1'!AA73-'2'!AA73</f>
        <v>0</v>
      </c>
      <c r="AB73" s="26">
        <f>'1'!AB73-'2'!AB73</f>
        <v>0</v>
      </c>
      <c r="AC73" s="26">
        <f>'1'!AC73-'2'!AC73</f>
        <v>0</v>
      </c>
      <c r="AD73" s="26">
        <f>'1'!AD73-'2'!AD73</f>
        <v>0</v>
      </c>
      <c r="AE73" s="26">
        <f>'1'!AE73-'2'!AE73</f>
        <v>0</v>
      </c>
      <c r="AF73" s="26">
        <f t="shared" si="6"/>
        <v>44452.175080289911</v>
      </c>
      <c r="AG73" s="26">
        <f t="shared" si="7"/>
        <v>75.097261995987523</v>
      </c>
      <c r="AH73" s="56">
        <f t="shared" si="8"/>
        <v>168</v>
      </c>
    </row>
    <row r="74" spans="1:34">
      <c r="A74" s="56">
        <f t="shared" si="9"/>
        <v>169</v>
      </c>
      <c r="B74" s="3">
        <f>'1'!B74</f>
        <v>5537832</v>
      </c>
      <c r="C74" t="str">
        <f>'1'!C74</f>
        <v>TSRP NS INERTIA- ARBUCKLE</v>
      </c>
      <c r="D74" s="3">
        <f>'1'!D74</f>
        <v>63</v>
      </c>
      <c r="E74" s="6" t="str">
        <f>'1'!E74</f>
        <v>OAI</v>
      </c>
      <c r="F74" s="3" t="str">
        <f>'1'!F74</f>
        <v>TOO</v>
      </c>
      <c r="G74" s="26">
        <f>'1'!G74</f>
        <v>0</v>
      </c>
      <c r="H74" s="26">
        <f>'1'!H74-'2'!H74</f>
        <v>359.27424597584104</v>
      </c>
      <c r="I74" s="26">
        <f>'1'!I74-'2'!I74</f>
        <v>-353.40436073297849</v>
      </c>
      <c r="J74" s="26">
        <f>'1'!J74-'2'!J74</f>
        <v>366.54172294319466</v>
      </c>
      <c r="K74" s="26">
        <f>'1'!K74-'2'!K74</f>
        <v>3920.8969966689165</v>
      </c>
      <c r="L74" s="26">
        <f>'1'!L74-'2'!L74</f>
        <v>15504.789418722437</v>
      </c>
      <c r="M74" s="26">
        <f>'1'!M74-'2'!M74</f>
        <v>1776.8981185179625</v>
      </c>
      <c r="N74" s="26">
        <f>'1'!N74-'2'!N74</f>
        <v>2694.6500176004402</v>
      </c>
      <c r="O74" s="26">
        <f>'1'!O74-'2'!O74</f>
        <v>1453.1227023441952</v>
      </c>
      <c r="P74" s="26">
        <f>'1'!P74-'2'!P74</f>
        <v>1236.3096394848119</v>
      </c>
      <c r="Q74" s="26">
        <f>'1'!Q74-'2'!Q74</f>
        <v>788.05538704970513</v>
      </c>
      <c r="R74" s="26">
        <f>'1'!R74-'2'!R74</f>
        <v>657.98618389040189</v>
      </c>
      <c r="S74" s="26">
        <f>'1'!S74-'2'!S74</f>
        <v>52294.434937535909</v>
      </c>
      <c r="T74" s="26">
        <f>'1'!T74-'2'!T74</f>
        <v>0</v>
      </c>
      <c r="U74" s="26">
        <f>'1'!U74-'2'!U74</f>
        <v>0</v>
      </c>
      <c r="V74" s="26">
        <f>'1'!V74-'2'!V74</f>
        <v>0</v>
      </c>
      <c r="W74" s="26">
        <f>'1'!W74-'2'!W74</f>
        <v>0</v>
      </c>
      <c r="X74" s="26">
        <f>'1'!X74-'2'!X74</f>
        <v>0</v>
      </c>
      <c r="Y74" s="26">
        <f>'1'!Y74-'2'!Y74</f>
        <v>0</v>
      </c>
      <c r="Z74" s="26">
        <f>'1'!Z74-'2'!Z74</f>
        <v>0</v>
      </c>
      <c r="AA74" s="26">
        <f>'1'!AA74-'2'!AA74</f>
        <v>0</v>
      </c>
      <c r="AB74" s="26">
        <f>'1'!AB74-'2'!AB74</f>
        <v>0</v>
      </c>
      <c r="AC74" s="26">
        <f>'1'!AC74-'2'!AC74</f>
        <v>0</v>
      </c>
      <c r="AD74" s="26">
        <f>'1'!AD74-'2'!AD74</f>
        <v>0</v>
      </c>
      <c r="AE74" s="26">
        <f>'1'!AE74-'2'!AE74</f>
        <v>0</v>
      </c>
      <c r="AF74" s="26">
        <f t="shared" si="6"/>
        <v>80699.55501000084</v>
      </c>
      <c r="AG74" s="26">
        <f t="shared" si="7"/>
        <v>0</v>
      </c>
      <c r="AH74" s="56">
        <f t="shared" si="8"/>
        <v>169</v>
      </c>
    </row>
    <row r="75" spans="1:34">
      <c r="A75" s="56">
        <f t="shared" si="9"/>
        <v>170</v>
      </c>
      <c r="B75" s="3">
        <f>'1'!B75</f>
        <v>5537833</v>
      </c>
      <c r="C75" t="str">
        <f>'1'!C75</f>
        <v>TSRP NS INERTIA -JACINTO MOAS</v>
      </c>
      <c r="D75" s="3">
        <f>'1'!D75</f>
        <v>63</v>
      </c>
      <c r="E75" s="6" t="str">
        <f>'1'!E75</f>
        <v>OAI</v>
      </c>
      <c r="F75" s="3" t="str">
        <f>'1'!F75</f>
        <v>TOO</v>
      </c>
      <c r="G75" s="26">
        <f>'1'!G75</f>
        <v>0</v>
      </c>
      <c r="H75" s="26">
        <f>'1'!H75-'2'!H75</f>
        <v>5877.7117565196977</v>
      </c>
      <c r="I75" s="26">
        <f>'1'!I75-'2'!I75</f>
        <v>32.424128008193122</v>
      </c>
      <c r="J75" s="26">
        <f>'1'!J75-'2'!J75</f>
        <v>1654.4690834525438</v>
      </c>
      <c r="K75" s="26">
        <f>'1'!K75-'2'!K75</f>
        <v>4756.19098400642</v>
      </c>
      <c r="L75" s="26">
        <f>'1'!L75-'2'!L75</f>
        <v>13678.696071502391</v>
      </c>
      <c r="M75" s="26">
        <f>'1'!M75-'2'!M75</f>
        <v>8973.7501173939763</v>
      </c>
      <c r="N75" s="26">
        <f>'1'!N75-'2'!N75</f>
        <v>1621.0200548463906</v>
      </c>
      <c r="O75" s="26">
        <f>'1'!O75-'2'!O75</f>
        <v>0</v>
      </c>
      <c r="P75" s="26">
        <f>'1'!P75-'2'!P75</f>
        <v>0</v>
      </c>
      <c r="Q75" s="26">
        <f>'1'!Q75-'2'!Q75</f>
        <v>723.11395825168631</v>
      </c>
      <c r="R75" s="26">
        <f>'1'!R75-'2'!R75</f>
        <v>906.19847416001812</v>
      </c>
      <c r="S75" s="26">
        <f>'1'!S75-'2'!S75</f>
        <v>941.51095839882612</v>
      </c>
      <c r="T75" s="26">
        <f>'1'!T75-'2'!T75</f>
        <v>224.9190948614316</v>
      </c>
      <c r="U75" s="26">
        <f>'1'!U75-'2'!U75</f>
        <v>0</v>
      </c>
      <c r="V75" s="26">
        <f>'1'!V75-'2'!V75</f>
        <v>0</v>
      </c>
      <c r="W75" s="26">
        <f>'1'!W75-'2'!W75</f>
        <v>0</v>
      </c>
      <c r="X75" s="26">
        <f>'1'!X75-'2'!X75</f>
        <v>0</v>
      </c>
      <c r="Y75" s="26">
        <f>'1'!Y75-'2'!Y75</f>
        <v>0</v>
      </c>
      <c r="Z75" s="26">
        <f>'1'!Z75-'2'!Z75</f>
        <v>0</v>
      </c>
      <c r="AA75" s="26">
        <f>'1'!AA75-'2'!AA75</f>
        <v>0</v>
      </c>
      <c r="AB75" s="26">
        <f>'1'!AB75-'2'!AB75</f>
        <v>0</v>
      </c>
      <c r="AC75" s="26">
        <f>'1'!AC75-'2'!AC75</f>
        <v>0</v>
      </c>
      <c r="AD75" s="26">
        <f>'1'!AD75-'2'!AD75</f>
        <v>0</v>
      </c>
      <c r="AE75" s="26">
        <f>'1'!AE75-'2'!AE75</f>
        <v>0</v>
      </c>
      <c r="AF75" s="26">
        <f t="shared" si="6"/>
        <v>39165.085586540139</v>
      </c>
      <c r="AG75" s="26">
        <f t="shared" si="7"/>
        <v>224.9190948614316</v>
      </c>
      <c r="AH75" s="56">
        <f t="shared" si="8"/>
        <v>170</v>
      </c>
    </row>
    <row r="76" spans="1:34">
      <c r="A76" s="56">
        <f t="shared" si="9"/>
        <v>171</v>
      </c>
      <c r="B76" s="3">
        <f>'1'!B76</f>
        <v>5537834</v>
      </c>
      <c r="C76" t="str">
        <f>'1'!C76</f>
        <v>TSRP NS INERTIA-BURNEY SW</v>
      </c>
      <c r="D76" s="3">
        <f>'1'!D76</f>
        <v>63</v>
      </c>
      <c r="E76" s="6" t="str">
        <f>'1'!E76</f>
        <v>OAI</v>
      </c>
      <c r="F76" s="3" t="str">
        <f>'1'!F76</f>
        <v>TOO</v>
      </c>
      <c r="G76" s="26">
        <f>'1'!G76</f>
        <v>0</v>
      </c>
      <c r="H76" s="26">
        <f>'1'!H76-'2'!H76</f>
        <v>413.87349601262599</v>
      </c>
      <c r="I76" s="26">
        <f>'1'!I76-'2'!I76</f>
        <v>0</v>
      </c>
      <c r="J76" s="26">
        <f>'1'!J76-'2'!J76</f>
        <v>-13.510053336747134</v>
      </c>
      <c r="K76" s="26">
        <f>'1'!K76-'2'!K76</f>
        <v>12649.23000724226</v>
      </c>
      <c r="L76" s="26">
        <f>'1'!L76-'2'!L76</f>
        <v>1456.8496136095046</v>
      </c>
      <c r="M76" s="26">
        <f>'1'!M76-'2'!M76</f>
        <v>1456.8496136095046</v>
      </c>
      <c r="N76" s="26">
        <f>'1'!N76-'2'!N76</f>
        <v>0</v>
      </c>
      <c r="O76" s="26">
        <f>'1'!O76-'2'!O76</f>
        <v>0</v>
      </c>
      <c r="P76" s="26">
        <f>'1'!P76-'2'!P76</f>
        <v>2163.1924711672978</v>
      </c>
      <c r="Q76" s="26">
        <f>'1'!Q76-'2'!Q76</f>
        <v>723.11395825168631</v>
      </c>
      <c r="R76" s="26">
        <f>'1'!R76-'2'!R76</f>
        <v>723.11395825168631</v>
      </c>
      <c r="S76" s="26">
        <f>'1'!S76-'2'!S76</f>
        <v>40311.297146186094</v>
      </c>
      <c r="T76" s="26">
        <f>'1'!T76-'2'!T76</f>
        <v>0</v>
      </c>
      <c r="U76" s="26">
        <f>'1'!U76-'2'!U76</f>
        <v>0</v>
      </c>
      <c r="V76" s="26">
        <f>'1'!V76-'2'!V76</f>
        <v>0</v>
      </c>
      <c r="W76" s="26">
        <f>'1'!W76-'2'!W76</f>
        <v>0</v>
      </c>
      <c r="X76" s="26">
        <f>'1'!X76-'2'!X76</f>
        <v>0</v>
      </c>
      <c r="Y76" s="26">
        <f>'1'!Y76-'2'!Y76</f>
        <v>0</v>
      </c>
      <c r="Z76" s="26">
        <f>'1'!Z76-'2'!Z76</f>
        <v>0</v>
      </c>
      <c r="AA76" s="26">
        <f>'1'!AA76-'2'!AA76</f>
        <v>0</v>
      </c>
      <c r="AB76" s="26">
        <f>'1'!AB76-'2'!AB76</f>
        <v>0</v>
      </c>
      <c r="AC76" s="26">
        <f>'1'!AC76-'2'!AC76</f>
        <v>0</v>
      </c>
      <c r="AD76" s="26">
        <f>'1'!AD76-'2'!AD76</f>
        <v>0</v>
      </c>
      <c r="AE76" s="26">
        <f>'1'!AE76-'2'!AE76</f>
        <v>0</v>
      </c>
      <c r="AF76" s="26">
        <f t="shared" si="6"/>
        <v>59884.010210993918</v>
      </c>
      <c r="AG76" s="26">
        <f t="shared" si="7"/>
        <v>0</v>
      </c>
      <c r="AH76" s="56">
        <f t="shared" si="8"/>
        <v>171</v>
      </c>
    </row>
    <row r="77" spans="1:34">
      <c r="A77" s="56">
        <f t="shared" si="9"/>
        <v>172</v>
      </c>
      <c r="B77" s="3">
        <f>'1'!B77</f>
        <v>5537835</v>
      </c>
      <c r="C77" t="str">
        <f>'1'!C77</f>
        <v>TSRP NS INERTIA-COLUMBIA HILL 17</v>
      </c>
      <c r="D77" s="3">
        <f>'1'!D77</f>
        <v>63</v>
      </c>
      <c r="E77" s="6" t="str">
        <f>'1'!E77</f>
        <v>OAI</v>
      </c>
      <c r="F77" s="3" t="str">
        <f>'1'!F77</f>
        <v>TOO</v>
      </c>
      <c r="G77" s="26">
        <f>'1'!G77</f>
        <v>0</v>
      </c>
      <c r="H77" s="26">
        <f>'1'!H77-'2'!H77</f>
        <v>414.43253270242241</v>
      </c>
      <c r="I77" s="26">
        <f>'1'!I77-'2'!I77</f>
        <v>15751.790462830832</v>
      </c>
      <c r="J77" s="26">
        <f>'1'!J77-'2'!J77</f>
        <v>5433.5571064764317</v>
      </c>
      <c r="K77" s="26">
        <f>'1'!K77-'2'!K77</f>
        <v>851.78556968649866</v>
      </c>
      <c r="L77" s="26">
        <f>'1'!L77-'2'!L77</f>
        <v>826.34940030076086</v>
      </c>
      <c r="M77" s="26">
        <f>'1'!M77-'2'!M77</f>
        <v>826.34940030076086</v>
      </c>
      <c r="N77" s="26">
        <f>'1'!N77-'2'!N77</f>
        <v>0</v>
      </c>
      <c r="O77" s="26">
        <f>'1'!O77-'2'!O77</f>
        <v>0</v>
      </c>
      <c r="P77" s="26">
        <f>'1'!P77-'2'!P77</f>
        <v>0</v>
      </c>
      <c r="Q77" s="26">
        <f>'1'!Q77-'2'!Q77</f>
        <v>723.11395825168631</v>
      </c>
      <c r="R77" s="26">
        <f>'1'!R77-'2'!R77</f>
        <v>723.11395825168631</v>
      </c>
      <c r="S77" s="26">
        <f>'1'!S77-'2'!S77</f>
        <v>0</v>
      </c>
      <c r="T77" s="26">
        <f>'1'!T77-'2'!T77</f>
        <v>0</v>
      </c>
      <c r="U77" s="26">
        <f>'1'!U77-'2'!U77</f>
        <v>0</v>
      </c>
      <c r="V77" s="26">
        <f>'1'!V77-'2'!V77</f>
        <v>0</v>
      </c>
      <c r="W77" s="26">
        <f>'1'!W77-'2'!W77</f>
        <v>0</v>
      </c>
      <c r="X77" s="26">
        <f>'1'!X77-'2'!X77</f>
        <v>0</v>
      </c>
      <c r="Y77" s="26">
        <f>'1'!Y77-'2'!Y77</f>
        <v>0</v>
      </c>
      <c r="Z77" s="26">
        <f>'1'!Z77-'2'!Z77</f>
        <v>0</v>
      </c>
      <c r="AA77" s="26">
        <f>'1'!AA77-'2'!AA77</f>
        <v>0</v>
      </c>
      <c r="AB77" s="26">
        <f>'1'!AB77-'2'!AB77</f>
        <v>0</v>
      </c>
      <c r="AC77" s="26">
        <f>'1'!AC77-'2'!AC77</f>
        <v>0</v>
      </c>
      <c r="AD77" s="26">
        <f>'1'!AD77-'2'!AD77</f>
        <v>0</v>
      </c>
      <c r="AE77" s="26">
        <f>'1'!AE77-'2'!AE77</f>
        <v>0</v>
      </c>
      <c r="AF77" s="26">
        <f t="shared" si="6"/>
        <v>25550.492388801082</v>
      </c>
      <c r="AG77" s="26">
        <f t="shared" si="7"/>
        <v>0</v>
      </c>
      <c r="AH77" s="56">
        <f t="shared" si="8"/>
        <v>172</v>
      </c>
    </row>
    <row r="78" spans="1:34">
      <c r="A78" s="56">
        <f t="shared" si="9"/>
        <v>173</v>
      </c>
      <c r="B78" s="3">
        <f>'1'!B78</f>
        <v>5537836</v>
      </c>
      <c r="C78" t="str">
        <f>'1'!C78</f>
        <v>TSRP NS INERTIA-CORNING SW</v>
      </c>
      <c r="D78" s="3">
        <f>'1'!D78</f>
        <v>63</v>
      </c>
      <c r="E78" s="6" t="str">
        <f>'1'!E78</f>
        <v>OAI</v>
      </c>
      <c r="F78" s="3" t="str">
        <f>'1'!F78</f>
        <v>TOO</v>
      </c>
      <c r="G78" s="26">
        <f>'1'!G78</f>
        <v>0</v>
      </c>
      <c r="H78" s="26">
        <f>'1'!H78-'2'!H78</f>
        <v>342.50314528194804</v>
      </c>
      <c r="I78" s="26">
        <f>'1'!I78-'2'!I78</f>
        <v>-369.89594308197326</v>
      </c>
      <c r="J78" s="26">
        <f>'1'!J78-'2'!J78</f>
        <v>356.29271696359336</v>
      </c>
      <c r="K78" s="26">
        <f>'1'!K78-'2'!K78</f>
        <v>2428.4553804757052</v>
      </c>
      <c r="L78" s="26">
        <f>'1'!L78-'2'!L78</f>
        <v>1676.4578599178701</v>
      </c>
      <c r="M78" s="26">
        <f>'1'!M78-'2'!M78</f>
        <v>1232.3032098746039</v>
      </c>
      <c r="N78" s="26">
        <f>'1'!N78-'2'!N78</f>
        <v>1061.3311555785283</v>
      </c>
      <c r="O78" s="26">
        <f>'1'!O78-'2'!O78</f>
        <v>74.165534179660142</v>
      </c>
      <c r="P78" s="26">
        <f>'1'!P78-'2'!P78</f>
        <v>1101.2091061173403</v>
      </c>
      <c r="Q78" s="26">
        <f>'1'!Q78-'2'!Q78</f>
        <v>52359.469539115555</v>
      </c>
      <c r="R78" s="26">
        <f>'1'!R78-'2'!R78</f>
        <v>650.8118797046809</v>
      </c>
      <c r="S78" s="26">
        <f>'1'!S78-'2'!S78</f>
        <v>723.11395825168631</v>
      </c>
      <c r="T78" s="26">
        <f>'1'!T78-'2'!T78</f>
        <v>0</v>
      </c>
      <c r="U78" s="26">
        <f>'1'!U78-'2'!U78</f>
        <v>0</v>
      </c>
      <c r="V78" s="26">
        <f>'1'!V78-'2'!V78</f>
        <v>0</v>
      </c>
      <c r="W78" s="26">
        <f>'1'!W78-'2'!W78</f>
        <v>0</v>
      </c>
      <c r="X78" s="26">
        <f>'1'!X78-'2'!X78</f>
        <v>0</v>
      </c>
      <c r="Y78" s="26">
        <f>'1'!Y78-'2'!Y78</f>
        <v>0</v>
      </c>
      <c r="Z78" s="26">
        <f>'1'!Z78-'2'!Z78</f>
        <v>0</v>
      </c>
      <c r="AA78" s="26">
        <f>'1'!AA78-'2'!AA78</f>
        <v>0</v>
      </c>
      <c r="AB78" s="26">
        <f>'1'!AB78-'2'!AB78</f>
        <v>0</v>
      </c>
      <c r="AC78" s="26">
        <f>'1'!AC78-'2'!AC78</f>
        <v>0</v>
      </c>
      <c r="AD78" s="26">
        <f>'1'!AD78-'2'!AD78</f>
        <v>0</v>
      </c>
      <c r="AE78" s="26">
        <f>'1'!AE78-'2'!AE78</f>
        <v>0</v>
      </c>
      <c r="AF78" s="26">
        <f t="shared" si="6"/>
        <v>61636.2175423792</v>
      </c>
      <c r="AG78" s="26">
        <f t="shared" si="7"/>
        <v>0</v>
      </c>
      <c r="AH78" s="56">
        <f t="shared" si="8"/>
        <v>173</v>
      </c>
    </row>
    <row r="79" spans="1:34">
      <c r="A79" s="56">
        <f t="shared" si="9"/>
        <v>174</v>
      </c>
      <c r="B79" s="3">
        <f>'1'!B79</f>
        <v>5537837</v>
      </c>
      <c r="C79" t="str">
        <f>'1'!C79</f>
        <v>TSRP NS INTERIA - HAMILTNJ</v>
      </c>
      <c r="D79" s="3">
        <f>'1'!D79</f>
        <v>63</v>
      </c>
      <c r="E79" s="6" t="str">
        <f>'1'!E79</f>
        <v>OAI</v>
      </c>
      <c r="F79" s="3" t="str">
        <f>'1'!F79</f>
        <v>TOO</v>
      </c>
      <c r="G79" s="26">
        <f>'1'!G79</f>
        <v>0</v>
      </c>
      <c r="H79" s="26">
        <f>'1'!H79-'2'!H79</f>
        <v>4694.7901209104457</v>
      </c>
      <c r="I79" s="26">
        <f>'1'!I79-'2'!I79</f>
        <v>-369.89594308197326</v>
      </c>
      <c r="J79" s="26">
        <f>'1'!J79-'2'!J79</f>
        <v>192.21544850834027</v>
      </c>
      <c r="K79" s="26">
        <f>'1'!K79-'2'!K79</f>
        <v>2963.0808014843615</v>
      </c>
      <c r="L79" s="26">
        <f>'1'!L79-'2'!L79</f>
        <v>2154.2478841305551</v>
      </c>
      <c r="M79" s="26">
        <f>'1'!M79-'2'!M79</f>
        <v>1710.0932340872889</v>
      </c>
      <c r="N79" s="26">
        <f>'1'!N79-'2'!N79</f>
        <v>1335.3523063604134</v>
      </c>
      <c r="O79" s="26">
        <f>'1'!O79-'2'!O79</f>
        <v>982.04111840906751</v>
      </c>
      <c r="P79" s="26">
        <f>'1'!P79-'2'!P79</f>
        <v>4977.0104764760117</v>
      </c>
      <c r="Q79" s="26">
        <f>'1'!Q79-'2'!Q79</f>
        <v>29292.124953608603</v>
      </c>
      <c r="R79" s="26">
        <f>'1'!R79-'2'!R79</f>
        <v>1340.2904637869485</v>
      </c>
      <c r="S79" s="26">
        <f>'1'!S79-'2'!S79</f>
        <v>72347.081000533974</v>
      </c>
      <c r="T79" s="26">
        <f>'1'!T79-'2'!T79</f>
        <v>494.3747793433123</v>
      </c>
      <c r="U79" s="26">
        <f>'1'!U79-'2'!U79</f>
        <v>0</v>
      </c>
      <c r="V79" s="26">
        <f>'1'!V79-'2'!V79</f>
        <v>0</v>
      </c>
      <c r="W79" s="26">
        <f>'1'!W79-'2'!W79</f>
        <v>0</v>
      </c>
      <c r="X79" s="26">
        <f>'1'!X79-'2'!X79</f>
        <v>0</v>
      </c>
      <c r="Y79" s="26">
        <f>'1'!Y79-'2'!Y79</f>
        <v>0</v>
      </c>
      <c r="Z79" s="26">
        <f>'1'!Z79-'2'!Z79</f>
        <v>0</v>
      </c>
      <c r="AA79" s="26">
        <f>'1'!AA79-'2'!AA79</f>
        <v>0</v>
      </c>
      <c r="AB79" s="26">
        <f>'1'!AB79-'2'!AB79</f>
        <v>0</v>
      </c>
      <c r="AC79" s="26">
        <f>'1'!AC79-'2'!AC79</f>
        <v>0</v>
      </c>
      <c r="AD79" s="26">
        <f>'1'!AD79-'2'!AD79</f>
        <v>0</v>
      </c>
      <c r="AE79" s="26">
        <f>'1'!AE79-'2'!AE79</f>
        <v>0</v>
      </c>
      <c r="AF79" s="26">
        <f t="shared" ref="AF79:AF140" si="10">SUM(H79:S79)</f>
        <v>121618.43186521404</v>
      </c>
      <c r="AG79" s="26">
        <f t="shared" ref="AG79:AG140" si="11">SUM(T79:AE79)</f>
        <v>494.3747793433123</v>
      </c>
      <c r="AH79" s="56">
        <f t="shared" si="8"/>
        <v>174</v>
      </c>
    </row>
    <row r="80" spans="1:34">
      <c r="A80" s="56">
        <f t="shared" si="9"/>
        <v>175</v>
      </c>
      <c r="B80" s="3">
        <f>'1'!B80</f>
        <v>5538457</v>
      </c>
      <c r="C80" t="str">
        <f>'1'!C80</f>
        <v>TSRP_NBS_T-LINE_CATLETT</v>
      </c>
      <c r="D80" s="3">
        <f>'1'!D80</f>
        <v>63</v>
      </c>
      <c r="E80" s="6" t="str">
        <f>'1'!E80</f>
        <v>OAI</v>
      </c>
      <c r="F80" s="3" t="str">
        <f>'1'!F80</f>
        <v>TOO</v>
      </c>
      <c r="G80" s="26">
        <f>'1'!G80</f>
        <v>0</v>
      </c>
      <c r="H80" s="26">
        <f>'1'!H80-'2'!H80</f>
        <v>468.75226439430918</v>
      </c>
      <c r="I80" s="26">
        <f>'1'!I80-'2'!I80</f>
        <v>-356.66540809012429</v>
      </c>
      <c r="J80" s="26">
        <f>'1'!J80-'2'!J80</f>
        <v>354.98829802073504</v>
      </c>
      <c r="K80" s="26">
        <f>'1'!K80-'2'!K80</f>
        <v>2648.1567995657042</v>
      </c>
      <c r="L80" s="26">
        <f>'1'!L80-'2'!L80</f>
        <v>1875.5680942670331</v>
      </c>
      <c r="M80" s="26">
        <f>'1'!M80-'2'!M80</f>
        <v>1423.4005850033516</v>
      </c>
      <c r="N80" s="26">
        <f>'1'!N80-'2'!N80</f>
        <v>1073.62996275405</v>
      </c>
      <c r="O80" s="26">
        <f>'1'!O80-'2'!O80</f>
        <v>88.514142551101912</v>
      </c>
      <c r="P80" s="26">
        <f>'1'!P80-'2'!P80</f>
        <v>1183.8533634255798</v>
      </c>
      <c r="Q80" s="26">
        <f>'1'!Q80-'2'!Q80</f>
        <v>756.74933242110501</v>
      </c>
      <c r="R80" s="26">
        <f>'1'!R80-'2'!R80</f>
        <v>56897.915732446272</v>
      </c>
      <c r="S80" s="26">
        <f>'1'!S80-'2'!S80</f>
        <v>987.91100365193006</v>
      </c>
      <c r="T80" s="26">
        <f>'1'!T80-'2'!T80</f>
        <v>0</v>
      </c>
      <c r="U80" s="26">
        <f>'1'!U80-'2'!U80</f>
        <v>0</v>
      </c>
      <c r="V80" s="26">
        <f>'1'!V80-'2'!V80</f>
        <v>0</v>
      </c>
      <c r="W80" s="26">
        <f>'1'!W80-'2'!W80</f>
        <v>0</v>
      </c>
      <c r="X80" s="26">
        <f>'1'!X80-'2'!X80</f>
        <v>0</v>
      </c>
      <c r="Y80" s="26">
        <f>'1'!Y80-'2'!Y80</f>
        <v>0</v>
      </c>
      <c r="Z80" s="26">
        <f>'1'!Z80-'2'!Z80</f>
        <v>0</v>
      </c>
      <c r="AA80" s="26">
        <f>'1'!AA80-'2'!AA80</f>
        <v>0</v>
      </c>
      <c r="AB80" s="26">
        <f>'1'!AB80-'2'!AB80</f>
        <v>0</v>
      </c>
      <c r="AC80" s="26">
        <f>'1'!AC80-'2'!AC80</f>
        <v>0</v>
      </c>
      <c r="AD80" s="26">
        <f>'1'!AD80-'2'!AD80</f>
        <v>0</v>
      </c>
      <c r="AE80" s="26">
        <f>'1'!AE80-'2'!AE80</f>
        <v>0</v>
      </c>
      <c r="AF80" s="26">
        <f t="shared" si="10"/>
        <v>67402.774170411038</v>
      </c>
      <c r="AG80" s="26">
        <f t="shared" si="11"/>
        <v>0</v>
      </c>
      <c r="AH80" s="56">
        <f t="shared" si="8"/>
        <v>175</v>
      </c>
    </row>
    <row r="81" spans="1:34">
      <c r="A81" s="56">
        <f t="shared" si="9"/>
        <v>176</v>
      </c>
      <c r="B81" s="3">
        <f>'1'!B81</f>
        <v>5540525</v>
      </c>
      <c r="C81" t="str">
        <f>'1'!C81</f>
        <v>TSRP_NS_T-LINE_PLUMAS</v>
      </c>
      <c r="D81" s="3">
        <f>'1'!D81</f>
        <v>63</v>
      </c>
      <c r="E81" s="6" t="str">
        <f>'1'!E81</f>
        <v>OAI</v>
      </c>
      <c r="F81" s="3" t="str">
        <f>'1'!F81</f>
        <v>TOLO</v>
      </c>
      <c r="G81" s="26">
        <f>'1'!G81</f>
        <v>0</v>
      </c>
      <c r="H81" s="26">
        <f>'1'!H81-'2'!H81</f>
        <v>4638.6069335859038</v>
      </c>
      <c r="I81" s="26">
        <f>'1'!I81-'2'!I81</f>
        <v>23892.575912428121</v>
      </c>
      <c r="J81" s="26">
        <f>'1'!J81-'2'!J81</f>
        <v>3014.4190041640004</v>
      </c>
      <c r="K81" s="26">
        <f>'1'!K81-'2'!K81</f>
        <v>775.94292543744916</v>
      </c>
      <c r="L81" s="26">
        <f>'1'!L81-'2'!L81</f>
        <v>710.90832385779743</v>
      </c>
      <c r="M81" s="26">
        <f>'1'!M81-'2'!M81</f>
        <v>710.62880551289925</v>
      </c>
      <c r="N81" s="26">
        <f>'1'!N81-'2'!N81</f>
        <v>0.37269112653095543</v>
      </c>
      <c r="O81" s="26">
        <f>'1'!O81-'2'!O81</f>
        <v>0.37269112653095543</v>
      </c>
      <c r="P81" s="26">
        <f>'1'!P81-'2'!P81</f>
        <v>0.37269112653095543</v>
      </c>
      <c r="Q81" s="26">
        <f>'1'!Q81-'2'!Q81</f>
        <v>788.05538704970513</v>
      </c>
      <c r="R81" s="26">
        <f>'1'!R81-'2'!R81</f>
        <v>657.98618389040189</v>
      </c>
      <c r="S81" s="26">
        <f>'1'!S81-'2'!S81</f>
        <v>0</v>
      </c>
      <c r="T81" s="26">
        <f>'1'!T81-'2'!T81</f>
        <v>0</v>
      </c>
      <c r="U81" s="26">
        <f>'1'!U81-'2'!U81</f>
        <v>0</v>
      </c>
      <c r="V81" s="26">
        <f>'1'!V81-'2'!V81</f>
        <v>0</v>
      </c>
      <c r="W81" s="26">
        <f>'1'!W81-'2'!W81</f>
        <v>0</v>
      </c>
      <c r="X81" s="26">
        <f>'1'!X81-'2'!X81</f>
        <v>0</v>
      </c>
      <c r="Y81" s="26">
        <f>'1'!Y81-'2'!Y81</f>
        <v>0</v>
      </c>
      <c r="Z81" s="26">
        <f>'1'!Z81-'2'!Z81</f>
        <v>0</v>
      </c>
      <c r="AA81" s="26">
        <f>'1'!AA81-'2'!AA81</f>
        <v>0</v>
      </c>
      <c r="AB81" s="26">
        <f>'1'!AB81-'2'!AB81</f>
        <v>0</v>
      </c>
      <c r="AC81" s="26">
        <f>'1'!AC81-'2'!AC81</f>
        <v>0</v>
      </c>
      <c r="AD81" s="26">
        <f>'1'!AD81-'2'!AD81</f>
        <v>0</v>
      </c>
      <c r="AE81" s="26">
        <f>'1'!AE81-'2'!AE81</f>
        <v>0</v>
      </c>
      <c r="AF81" s="26">
        <f t="shared" si="10"/>
        <v>35190.241549305872</v>
      </c>
      <c r="AG81" s="26">
        <f t="shared" si="11"/>
        <v>0</v>
      </c>
      <c r="AH81" s="56">
        <f t="shared" si="8"/>
        <v>176</v>
      </c>
    </row>
    <row r="82" spans="1:34">
      <c r="A82" s="56">
        <f t="shared" si="9"/>
        <v>177</v>
      </c>
      <c r="B82" s="3">
        <f>'1'!B82</f>
        <v>5541284</v>
      </c>
      <c r="C82" t="str">
        <f>'1'!C82</f>
        <v>TSRP_CV_T-Line_MORADAJ</v>
      </c>
      <c r="D82" s="3">
        <f>'1'!D82</f>
        <v>63</v>
      </c>
      <c r="E82" s="6" t="str">
        <f>'1'!E82</f>
        <v>OAI</v>
      </c>
      <c r="F82" s="3" t="str">
        <f>'1'!F82</f>
        <v>TOO</v>
      </c>
      <c r="G82" s="26">
        <f>'1'!G82</f>
        <v>0</v>
      </c>
      <c r="H82" s="26">
        <f>'1'!H82-'2'!H82</f>
        <v>342.40997250031529</v>
      </c>
      <c r="I82" s="26">
        <f>'1'!I82-'2'!I82</f>
        <v>5704.5035554644364</v>
      </c>
      <c r="J82" s="26">
        <f>'1'!J82-'2'!J82</f>
        <v>815.35501206809772</v>
      </c>
      <c r="K82" s="26">
        <f>'1'!K82-'2'!K82</f>
        <v>1169.0388911459743</v>
      </c>
      <c r="L82" s="26">
        <f>'1'!L82-'2'!L82</f>
        <v>12431.578389348182</v>
      </c>
      <c r="M82" s="26">
        <f>'1'!M82-'2'!M82</f>
        <v>3480.7487762358578</v>
      </c>
      <c r="N82" s="26">
        <f>'1'!N82-'2'!N82</f>
        <v>1621.0200548463906</v>
      </c>
      <c r="O82" s="26">
        <f>'1'!O82-'2'!O82</f>
        <v>0</v>
      </c>
      <c r="P82" s="26">
        <f>'1'!P82-'2'!P82</f>
        <v>309.70632614722393</v>
      </c>
      <c r="Q82" s="26">
        <f>'1'!Q82-'2'!Q82</f>
        <v>759.26499752518885</v>
      </c>
      <c r="R82" s="26">
        <f>'1'!R82-'2'!R82</f>
        <v>833.89639561301271</v>
      </c>
      <c r="S82" s="26">
        <f>'1'!S82-'2'!S82</f>
        <v>290.69907869414521</v>
      </c>
      <c r="T82" s="26">
        <f>'1'!T82-'2'!T82</f>
        <v>3.7269112653095542</v>
      </c>
      <c r="U82" s="26">
        <f>'1'!U82-'2'!U82</f>
        <v>0</v>
      </c>
      <c r="V82" s="26">
        <f>'1'!V82-'2'!V82</f>
        <v>0</v>
      </c>
      <c r="W82" s="26">
        <f>'1'!W82-'2'!W82</f>
        <v>0</v>
      </c>
      <c r="X82" s="26">
        <f>'1'!X82-'2'!X82</f>
        <v>0</v>
      </c>
      <c r="Y82" s="26">
        <f>'1'!Y82-'2'!Y82</f>
        <v>0</v>
      </c>
      <c r="Z82" s="26">
        <f>'1'!Z82-'2'!Z82</f>
        <v>0</v>
      </c>
      <c r="AA82" s="26">
        <f>'1'!AA82-'2'!AA82</f>
        <v>0</v>
      </c>
      <c r="AB82" s="26">
        <f>'1'!AB82-'2'!AB82</f>
        <v>0</v>
      </c>
      <c r="AC82" s="26">
        <f>'1'!AC82-'2'!AC82</f>
        <v>0</v>
      </c>
      <c r="AD82" s="26">
        <f>'1'!AD82-'2'!AD82</f>
        <v>0</v>
      </c>
      <c r="AE82" s="26">
        <f>'1'!AE82-'2'!AE82</f>
        <v>0</v>
      </c>
      <c r="AF82" s="26">
        <f t="shared" si="10"/>
        <v>27758.221449588826</v>
      </c>
      <c r="AG82" s="26">
        <f t="shared" si="11"/>
        <v>3.7269112653095542</v>
      </c>
      <c r="AH82" s="56">
        <f t="shared" si="8"/>
        <v>177</v>
      </c>
    </row>
    <row r="83" spans="1:34">
      <c r="A83" s="56">
        <f t="shared" si="9"/>
        <v>178</v>
      </c>
      <c r="B83" s="3">
        <f>'1'!B83</f>
        <v>5541419</v>
      </c>
      <c r="C83" t="str">
        <f>'1'!C83</f>
        <v>TSRP_SC_T-Line_CRUSHER</v>
      </c>
      <c r="D83" s="3">
        <f>'1'!D83</f>
        <v>63</v>
      </c>
      <c r="E83" s="6" t="str">
        <f>'1'!E83</f>
        <v>OAI</v>
      </c>
      <c r="F83" s="3" t="str">
        <f>'1'!F83</f>
        <v>TOLO</v>
      </c>
      <c r="G83" s="26">
        <f>'1'!G83</f>
        <v>0</v>
      </c>
      <c r="H83" s="26">
        <f>'1'!H83-'2'!H83</f>
        <v>0</v>
      </c>
      <c r="I83" s="26">
        <f>'1'!I83-'2'!I83</f>
        <v>0</v>
      </c>
      <c r="J83" s="26">
        <f>'1'!J83-'2'!J83</f>
        <v>0</v>
      </c>
      <c r="K83" s="26">
        <f>'1'!K83-'2'!K83</f>
        <v>486.64143846779501</v>
      </c>
      <c r="L83" s="26">
        <f>'1'!L83-'2'!L83</f>
        <v>436.51448194938155</v>
      </c>
      <c r="M83" s="26">
        <f>'1'!M83-'2'!M83</f>
        <v>776.59513490887832</v>
      </c>
      <c r="N83" s="26">
        <f>'1'!N83-'2'!N83</f>
        <v>1061.3311555785283</v>
      </c>
      <c r="O83" s="26">
        <f>'1'!O83-'2'!O83</f>
        <v>76.215335375580381</v>
      </c>
      <c r="P83" s="26">
        <f>'1'!P83-'2'!P83</f>
        <v>557.26640694541106</v>
      </c>
      <c r="Q83" s="26">
        <f>'1'!Q83-'2'!Q83</f>
        <v>0</v>
      </c>
      <c r="R83" s="26">
        <f>'1'!R83-'2'!R83</f>
        <v>0</v>
      </c>
      <c r="S83" s="26">
        <f>'1'!S83-'2'!S83</f>
        <v>0</v>
      </c>
      <c r="T83" s="26">
        <f>'1'!T83-'2'!T83</f>
        <v>23397.083059705219</v>
      </c>
      <c r="U83" s="26">
        <f>'1'!U83-'2'!U83</f>
        <v>1455.5451946666465</v>
      </c>
      <c r="V83" s="26">
        <f>'1'!V83-'2'!V83</f>
        <v>1532.5990850769215</v>
      </c>
      <c r="W83" s="26">
        <f>'1'!W83-'2'!W83</f>
        <v>1601.0810795769846</v>
      </c>
      <c r="X83" s="26">
        <f>'1'!X83-'2'!X83</f>
        <v>1601.0810795769846</v>
      </c>
      <c r="Y83" s="26">
        <f>'1'!Y83-'2'!Y83</f>
        <v>1455.5451946666465</v>
      </c>
      <c r="Z83" s="26">
        <f>'1'!Z83-'2'!Z83</f>
        <v>0</v>
      </c>
      <c r="AA83" s="26">
        <f>'1'!AA83-'2'!AA83</f>
        <v>0</v>
      </c>
      <c r="AB83" s="26">
        <f>'1'!AB83-'2'!AB83</f>
        <v>0</v>
      </c>
      <c r="AC83" s="26">
        <f>'1'!AC83-'2'!AC83</f>
        <v>0</v>
      </c>
      <c r="AD83" s="26">
        <f>'1'!AD83-'2'!AD83</f>
        <v>0</v>
      </c>
      <c r="AE83" s="26">
        <f>'1'!AE83-'2'!AE83</f>
        <v>0</v>
      </c>
      <c r="AF83" s="26">
        <f t="shared" si="10"/>
        <v>3394.5639532255746</v>
      </c>
      <c r="AG83" s="26">
        <f t="shared" si="11"/>
        <v>31042.934693269402</v>
      </c>
      <c r="AH83" s="56">
        <f t="shared" si="8"/>
        <v>178</v>
      </c>
    </row>
    <row r="84" spans="1:34">
      <c r="A84" s="56">
        <f t="shared" si="9"/>
        <v>179</v>
      </c>
      <c r="B84" s="3">
        <f>'1'!B84</f>
        <v>5541420</v>
      </c>
      <c r="C84" t="str">
        <f>'1'!C84</f>
        <v>TSRP_SC_T-Line_DEL MONTE-VIEJO</v>
      </c>
      <c r="D84" s="3">
        <f>'1'!D84</f>
        <v>63</v>
      </c>
      <c r="E84" s="6" t="str">
        <f>'1'!E84</f>
        <v>OAI</v>
      </c>
      <c r="F84" s="3" t="str">
        <f>'1'!F84</f>
        <v>TOLO</v>
      </c>
      <c r="G84" s="26">
        <f>'1'!G84</f>
        <v>0</v>
      </c>
      <c r="H84" s="26">
        <f>'1'!H84-'2'!H84</f>
        <v>0</v>
      </c>
      <c r="I84" s="26">
        <f>'1'!I84-'2'!I84</f>
        <v>0</v>
      </c>
      <c r="J84" s="26">
        <f>'1'!J84-'2'!J84</f>
        <v>0</v>
      </c>
      <c r="K84" s="26">
        <f>'1'!K84-'2'!K84</f>
        <v>486.64143846779501</v>
      </c>
      <c r="L84" s="26">
        <f>'1'!L84-'2'!L84</f>
        <v>436.51448194938155</v>
      </c>
      <c r="M84" s="26">
        <f>'1'!M84-'2'!M84</f>
        <v>776.59513490887832</v>
      </c>
      <c r="N84" s="26">
        <f>'1'!N84-'2'!N84</f>
        <v>1061.3311555785283</v>
      </c>
      <c r="O84" s="26">
        <f>'1'!O84-'2'!O84</f>
        <v>76.215335375580381</v>
      </c>
      <c r="P84" s="26">
        <f>'1'!P84-'2'!P84</f>
        <v>742.30755126803047</v>
      </c>
      <c r="Q84" s="26">
        <f>'1'!Q84-'2'!Q84</f>
        <v>0</v>
      </c>
      <c r="R84" s="26">
        <f>'1'!R84-'2'!R84</f>
        <v>0</v>
      </c>
      <c r="S84" s="26">
        <f>'1'!S84-'2'!S84</f>
        <v>0</v>
      </c>
      <c r="T84" s="26">
        <f>'1'!T84-'2'!T84</f>
        <v>42668.382175931125</v>
      </c>
      <c r="U84" s="26">
        <f>'1'!U84-'2'!U84</f>
        <v>1455.5451946666465</v>
      </c>
      <c r="V84" s="26">
        <f>'1'!V84-'2'!V84</f>
        <v>1532.5990850769215</v>
      </c>
      <c r="W84" s="26">
        <f>'1'!W84-'2'!W84</f>
        <v>1601.0810795769846</v>
      </c>
      <c r="X84" s="26">
        <f>'1'!X84-'2'!X84</f>
        <v>1601.0810795769846</v>
      </c>
      <c r="Y84" s="26">
        <f>'1'!Y84-'2'!Y84</f>
        <v>1455.5451946666465</v>
      </c>
      <c r="Z84" s="26">
        <f>'1'!Z84-'2'!Z84</f>
        <v>0</v>
      </c>
      <c r="AA84" s="26">
        <f>'1'!AA84-'2'!AA84</f>
        <v>0</v>
      </c>
      <c r="AB84" s="26">
        <f>'1'!AB84-'2'!AB84</f>
        <v>0</v>
      </c>
      <c r="AC84" s="26">
        <f>'1'!AC84-'2'!AC84</f>
        <v>0</v>
      </c>
      <c r="AD84" s="26">
        <f>'1'!AD84-'2'!AD84</f>
        <v>0</v>
      </c>
      <c r="AE84" s="26">
        <f>'1'!AE84-'2'!AE84</f>
        <v>0</v>
      </c>
      <c r="AF84" s="26">
        <f t="shared" si="10"/>
        <v>3579.605097548194</v>
      </c>
      <c r="AG84" s="26">
        <f t="shared" si="11"/>
        <v>50314.233809495308</v>
      </c>
      <c r="AH84" s="56">
        <f t="shared" si="8"/>
        <v>179</v>
      </c>
    </row>
    <row r="85" spans="1:34">
      <c r="A85" s="56">
        <f t="shared" si="9"/>
        <v>180</v>
      </c>
      <c r="B85" s="3">
        <f>'1'!B85</f>
        <v>5541426</v>
      </c>
      <c r="C85" t="str">
        <f>'1'!C85</f>
        <v>TSRP_SC_T-Line_ JOLON JCT</v>
      </c>
      <c r="D85" s="3">
        <f>'1'!D85</f>
        <v>63</v>
      </c>
      <c r="E85" s="6" t="str">
        <f>'1'!E85</f>
        <v>OAI</v>
      </c>
      <c r="F85" s="3" t="str">
        <f>'1'!F85</f>
        <v>TOLO</v>
      </c>
      <c r="G85" s="26">
        <f>'1'!G85</f>
        <v>0</v>
      </c>
      <c r="H85" s="26">
        <f>'1'!H85-'2'!H85</f>
        <v>342.40997250031529</v>
      </c>
      <c r="I85" s="26">
        <f>'1'!I85-'2'!I85</f>
        <v>327.22280909417884</v>
      </c>
      <c r="J85" s="26">
        <f>'1'!J85-'2'!J85</f>
        <v>2426.9646159695817</v>
      </c>
      <c r="K85" s="26">
        <f>'1'!K85-'2'!K85</f>
        <v>2062.659039785573</v>
      </c>
      <c r="L85" s="26">
        <f>'1'!L85-'2'!L85</f>
        <v>978.78007105192171</v>
      </c>
      <c r="M85" s="26">
        <f>'1'!M85-'2'!M85</f>
        <v>2472.6192789696233</v>
      </c>
      <c r="N85" s="26">
        <f>'1'!N85-'2'!N85</f>
        <v>13794.416666290253</v>
      </c>
      <c r="O85" s="26">
        <f>'1'!O85-'2'!O85</f>
        <v>2214.6238466285699</v>
      </c>
      <c r="P85" s="26">
        <f>'1'!P85-'2'!P85</f>
        <v>2170.9258120428153</v>
      </c>
      <c r="Q85" s="26">
        <f>'1'!Q85-'2'!Q85</f>
        <v>23214.83709883158</v>
      </c>
      <c r="R85" s="26">
        <f>'1'!R85-'2'!R85</f>
        <v>14545.948322939923</v>
      </c>
      <c r="S85" s="26">
        <f>'1'!S85-'2'!S85</f>
        <v>0</v>
      </c>
      <c r="T85" s="26">
        <f>'1'!T85-'2'!T85</f>
        <v>0</v>
      </c>
      <c r="U85" s="26">
        <f>'1'!U85-'2'!U85</f>
        <v>0</v>
      </c>
      <c r="V85" s="26">
        <f>'1'!V85-'2'!V85</f>
        <v>0</v>
      </c>
      <c r="W85" s="26">
        <f>'1'!W85-'2'!W85</f>
        <v>0</v>
      </c>
      <c r="X85" s="26">
        <f>'1'!X85-'2'!X85</f>
        <v>0</v>
      </c>
      <c r="Y85" s="26">
        <f>'1'!Y85-'2'!Y85</f>
        <v>0</v>
      </c>
      <c r="Z85" s="26">
        <f>'1'!Z85-'2'!Z85</f>
        <v>0</v>
      </c>
      <c r="AA85" s="26">
        <f>'1'!AA85-'2'!AA85</f>
        <v>0</v>
      </c>
      <c r="AB85" s="26">
        <f>'1'!AB85-'2'!AB85</f>
        <v>0</v>
      </c>
      <c r="AC85" s="26">
        <f>'1'!AC85-'2'!AC85</f>
        <v>0</v>
      </c>
      <c r="AD85" s="26">
        <f>'1'!AD85-'2'!AD85</f>
        <v>0</v>
      </c>
      <c r="AE85" s="26">
        <f>'1'!AE85-'2'!AE85</f>
        <v>0</v>
      </c>
      <c r="AF85" s="26">
        <f t="shared" si="10"/>
        <v>64551.407534104335</v>
      </c>
      <c r="AG85" s="26">
        <f t="shared" si="11"/>
        <v>0</v>
      </c>
      <c r="AH85" s="56">
        <f t="shared" si="8"/>
        <v>180</v>
      </c>
    </row>
    <row r="86" spans="1:34">
      <c r="A86" s="56">
        <f t="shared" si="9"/>
        <v>181</v>
      </c>
      <c r="B86" s="3">
        <f>'1'!B86</f>
        <v>5541578</v>
      </c>
      <c r="C86" t="str">
        <f>'1'!C86</f>
        <v>TSRP_SC_T-Line_COBURN JCT</v>
      </c>
      <c r="D86" s="3">
        <f>'1'!D86</f>
        <v>63</v>
      </c>
      <c r="E86" s="6" t="str">
        <f>'1'!E86</f>
        <v>OAI</v>
      </c>
      <c r="F86" s="3" t="str">
        <f>'1'!F86</f>
        <v>TOLO</v>
      </c>
      <c r="G86" s="26">
        <f>'1'!G86</f>
        <v>0</v>
      </c>
      <c r="H86" s="26">
        <f>'1'!H86-'2'!H86</f>
        <v>342.40997250031529</v>
      </c>
      <c r="I86" s="26">
        <f>'1'!I86-'2'!I86</f>
        <v>1260.6277354909566</v>
      </c>
      <c r="J86" s="26">
        <f>'1'!J86-'2'!J86</f>
        <v>4228.646694401853</v>
      </c>
      <c r="K86" s="26">
        <f>'1'!K86-'2'!K86</f>
        <v>1293.2382090624153</v>
      </c>
      <c r="L86" s="26">
        <f>'1'!L86-'2'!L86</f>
        <v>857.18959102119743</v>
      </c>
      <c r="M86" s="26">
        <f>'1'!M86-'2'!M86</f>
        <v>413.12811375956409</v>
      </c>
      <c r="N86" s="26">
        <f>'1'!N86-'2'!N86</f>
        <v>1061.3311555785283</v>
      </c>
      <c r="O86" s="26">
        <f>'1'!O86-'2'!O86</f>
        <v>2412.5228348165074</v>
      </c>
      <c r="P86" s="26">
        <f>'1'!P86-'2'!P86</f>
        <v>2819.9674088964744</v>
      </c>
      <c r="Q86" s="26">
        <f>'1'!Q86-'2'!Q86</f>
        <v>0</v>
      </c>
      <c r="R86" s="26">
        <f>'1'!R86-'2'!R86</f>
        <v>0</v>
      </c>
      <c r="S86" s="26">
        <f>'1'!S86-'2'!S86</f>
        <v>0</v>
      </c>
      <c r="T86" s="26">
        <f>'1'!T86-'2'!T86</f>
        <v>27411.246010788505</v>
      </c>
      <c r="U86" s="26">
        <f>'1'!U86-'2'!U86</f>
        <v>18355.876536684249</v>
      </c>
      <c r="V86" s="26">
        <f>'1'!V86-'2'!V86</f>
        <v>0</v>
      </c>
      <c r="W86" s="26">
        <f>'1'!W86-'2'!W86</f>
        <v>0</v>
      </c>
      <c r="X86" s="26">
        <f>'1'!X86-'2'!X86</f>
        <v>0</v>
      </c>
      <c r="Y86" s="26">
        <f>'1'!Y86-'2'!Y86</f>
        <v>0</v>
      </c>
      <c r="Z86" s="26">
        <f>'1'!Z86-'2'!Z86</f>
        <v>0</v>
      </c>
      <c r="AA86" s="26">
        <f>'1'!AA86-'2'!AA86</f>
        <v>0</v>
      </c>
      <c r="AB86" s="26">
        <f>'1'!AB86-'2'!AB86</f>
        <v>0</v>
      </c>
      <c r="AC86" s="26">
        <f>'1'!AC86-'2'!AC86</f>
        <v>0</v>
      </c>
      <c r="AD86" s="26">
        <f>'1'!AD86-'2'!AD86</f>
        <v>0</v>
      </c>
      <c r="AE86" s="26">
        <f>'1'!AE86-'2'!AE86</f>
        <v>0</v>
      </c>
      <c r="AF86" s="26">
        <f t="shared" si="10"/>
        <v>14689.061715527811</v>
      </c>
      <c r="AG86" s="26">
        <f t="shared" si="11"/>
        <v>45767.122547472754</v>
      </c>
      <c r="AH86" s="56">
        <f t="shared" si="8"/>
        <v>181</v>
      </c>
    </row>
    <row r="87" spans="1:34">
      <c r="A87" s="56">
        <f t="shared" si="9"/>
        <v>182</v>
      </c>
      <c r="B87" s="3">
        <f>'1'!B87</f>
        <v>5541640</v>
      </c>
      <c r="C87" t="str">
        <f>'1'!C87</f>
        <v>TSRP_SC_T-Line_SOLEDAD JCT</v>
      </c>
      <c r="D87" s="3">
        <f>'1'!D87</f>
        <v>63</v>
      </c>
      <c r="E87" s="6" t="str">
        <f>'1'!E87</f>
        <v>OAI</v>
      </c>
      <c r="F87" s="3" t="str">
        <f>'1'!F87</f>
        <v>TOLO</v>
      </c>
      <c r="G87" s="26">
        <f>'1'!G87</f>
        <v>0</v>
      </c>
      <c r="H87" s="26">
        <f>'1'!H87-'2'!H87</f>
        <v>342.40997250031529</v>
      </c>
      <c r="I87" s="26">
        <f>'1'!I87-'2'!I87</f>
        <v>1565.6754225565437</v>
      </c>
      <c r="J87" s="26">
        <f>'1'!J87-'2'!J87</f>
        <v>1659.0345497525479</v>
      </c>
      <c r="K87" s="26">
        <f>'1'!K87-'2'!K87</f>
        <v>18914.913226480679</v>
      </c>
      <c r="L87" s="26">
        <f>'1'!L87-'2'!L87</f>
        <v>633.20222397609325</v>
      </c>
      <c r="M87" s="26">
        <f>'1'!M87-'2'!M87</f>
        <v>563.41581053317191</v>
      </c>
      <c r="N87" s="26">
        <f>'1'!N87-'2'!N87</f>
        <v>0</v>
      </c>
      <c r="O87" s="26">
        <f>'1'!O87-'2'!O87</f>
        <v>0</v>
      </c>
      <c r="P87" s="26">
        <f>'1'!P87-'2'!P87</f>
        <v>0</v>
      </c>
      <c r="Q87" s="26">
        <f>'1'!Q87-'2'!Q87</f>
        <v>723.11395825168631</v>
      </c>
      <c r="R87" s="26">
        <f>'1'!R87-'2'!R87</f>
        <v>723.11395825168631</v>
      </c>
      <c r="S87" s="26">
        <f>'1'!S87-'2'!S87</f>
        <v>0</v>
      </c>
      <c r="T87" s="26">
        <f>'1'!T87-'2'!T87</f>
        <v>0</v>
      </c>
      <c r="U87" s="26">
        <f>'1'!U87-'2'!U87</f>
        <v>0</v>
      </c>
      <c r="V87" s="26">
        <f>'1'!V87-'2'!V87</f>
        <v>0</v>
      </c>
      <c r="W87" s="26">
        <f>'1'!W87-'2'!W87</f>
        <v>0</v>
      </c>
      <c r="X87" s="26">
        <f>'1'!X87-'2'!X87</f>
        <v>0</v>
      </c>
      <c r="Y87" s="26">
        <f>'1'!Y87-'2'!Y87</f>
        <v>0</v>
      </c>
      <c r="Z87" s="26">
        <f>'1'!Z87-'2'!Z87</f>
        <v>0</v>
      </c>
      <c r="AA87" s="26">
        <f>'1'!AA87-'2'!AA87</f>
        <v>0</v>
      </c>
      <c r="AB87" s="26">
        <f>'1'!AB87-'2'!AB87</f>
        <v>0</v>
      </c>
      <c r="AC87" s="26">
        <f>'1'!AC87-'2'!AC87</f>
        <v>0</v>
      </c>
      <c r="AD87" s="26">
        <f>'1'!AD87-'2'!AD87</f>
        <v>0</v>
      </c>
      <c r="AE87" s="26">
        <f>'1'!AE87-'2'!AE87</f>
        <v>0</v>
      </c>
      <c r="AF87" s="26">
        <f t="shared" si="10"/>
        <v>25124.879122302729</v>
      </c>
      <c r="AG87" s="26">
        <f t="shared" si="11"/>
        <v>0</v>
      </c>
      <c r="AH87" s="56">
        <f t="shared" si="8"/>
        <v>182</v>
      </c>
    </row>
    <row r="88" spans="1:34">
      <c r="A88" s="56">
        <f t="shared" si="9"/>
        <v>183</v>
      </c>
      <c r="B88" s="3">
        <f>'1'!B88</f>
        <v>5541641</v>
      </c>
      <c r="C88" t="str">
        <f>'1'!C88</f>
        <v>TSRP_SC_T-Line_BIG BASIN SWS</v>
      </c>
      <c r="D88" s="3">
        <f>'1'!D88</f>
        <v>63</v>
      </c>
      <c r="E88" s="6" t="str">
        <f>'1'!E88</f>
        <v>OAI</v>
      </c>
      <c r="F88" s="3" t="str">
        <f>'1'!F88</f>
        <v>TOLO</v>
      </c>
      <c r="G88" s="26">
        <f>'1'!G88</f>
        <v>0</v>
      </c>
      <c r="H88" s="26">
        <f>'1'!H88-'2'!H88</f>
        <v>601.89616934749301</v>
      </c>
      <c r="I88" s="26">
        <f>'1'!I88-'2'!I88</f>
        <v>1288.4863971991458</v>
      </c>
      <c r="J88" s="26">
        <f>'1'!J88-'2'!J88</f>
        <v>7828.0975944378206</v>
      </c>
      <c r="K88" s="26">
        <f>'1'!K88-'2'!K88</f>
        <v>17281.687537240403</v>
      </c>
      <c r="L88" s="26">
        <f>'1'!L88-'2'!L88</f>
        <v>1012.0427540948094</v>
      </c>
      <c r="M88" s="26">
        <f>'1'!M88-'2'!M88</f>
        <v>1175.3746402970007</v>
      </c>
      <c r="N88" s="26">
        <f>'1'!N88-'2'!N88</f>
        <v>1061.3311555785283</v>
      </c>
      <c r="O88" s="26">
        <f>'1'!O88-'2'!O88</f>
        <v>76.215335375580381</v>
      </c>
      <c r="P88" s="26">
        <f>'1'!P88-'2'!P88</f>
        <v>1406.9090026543568</v>
      </c>
      <c r="Q88" s="26">
        <f>'1'!Q88-'2'!Q88</f>
        <v>723.11395825168631</v>
      </c>
      <c r="R88" s="26">
        <f>'1'!R88-'2'!R88</f>
        <v>723.11395825168631</v>
      </c>
      <c r="S88" s="26">
        <f>'1'!S88-'2'!S88</f>
        <v>723.11395825168631</v>
      </c>
      <c r="T88" s="26">
        <f>'1'!T88-'2'!T88</f>
        <v>0</v>
      </c>
      <c r="U88" s="26">
        <f>'1'!U88-'2'!U88</f>
        <v>0</v>
      </c>
      <c r="V88" s="26">
        <f>'1'!V88-'2'!V88</f>
        <v>0</v>
      </c>
      <c r="W88" s="26">
        <f>'1'!W88-'2'!W88</f>
        <v>0</v>
      </c>
      <c r="X88" s="26">
        <f>'1'!X88-'2'!X88</f>
        <v>0</v>
      </c>
      <c r="Y88" s="26">
        <f>'1'!Y88-'2'!Y88</f>
        <v>0</v>
      </c>
      <c r="Z88" s="26">
        <f>'1'!Z88-'2'!Z88</f>
        <v>0</v>
      </c>
      <c r="AA88" s="26">
        <f>'1'!AA88-'2'!AA88</f>
        <v>0</v>
      </c>
      <c r="AB88" s="26">
        <f>'1'!AB88-'2'!AB88</f>
        <v>0</v>
      </c>
      <c r="AC88" s="26">
        <f>'1'!AC88-'2'!AC88</f>
        <v>0</v>
      </c>
      <c r="AD88" s="26">
        <f>'1'!AD88-'2'!AD88</f>
        <v>0</v>
      </c>
      <c r="AE88" s="26">
        <f>'1'!AE88-'2'!AE88</f>
        <v>0</v>
      </c>
      <c r="AF88" s="26">
        <f t="shared" si="10"/>
        <v>33901.382460980196</v>
      </c>
      <c r="AG88" s="26">
        <f t="shared" si="11"/>
        <v>0</v>
      </c>
      <c r="AH88" s="56">
        <f t="shared" si="8"/>
        <v>183</v>
      </c>
    </row>
    <row r="89" spans="1:34">
      <c r="A89" s="56">
        <f t="shared" si="9"/>
        <v>184</v>
      </c>
      <c r="B89" s="3">
        <f>'1'!B89</f>
        <v>5541642</v>
      </c>
      <c r="C89" t="str">
        <f>'1'!C89</f>
        <v>TSRP_SC_T-Line_CAMPHORA</v>
      </c>
      <c r="D89" s="3">
        <f>'1'!D89</f>
        <v>63</v>
      </c>
      <c r="E89" s="6" t="str">
        <f>'1'!E89</f>
        <v>OAI</v>
      </c>
      <c r="F89" s="3" t="str">
        <f>'1'!F89</f>
        <v>TOLO</v>
      </c>
      <c r="G89" s="26">
        <f>'1'!G89</f>
        <v>0</v>
      </c>
      <c r="H89" s="26">
        <f>'1'!H89-'2'!H89</f>
        <v>0</v>
      </c>
      <c r="I89" s="26">
        <f>'1'!I89-'2'!I89</f>
        <v>0</v>
      </c>
      <c r="J89" s="26">
        <f>'1'!J89-'2'!J89</f>
        <v>0</v>
      </c>
      <c r="K89" s="26">
        <f>'1'!K89-'2'!K89</f>
        <v>471.92013896982223</v>
      </c>
      <c r="L89" s="26">
        <f>'1'!L89-'2'!L89</f>
        <v>423.28394695753258</v>
      </c>
      <c r="M89" s="26">
        <f>'1'!M89-'2'!M89</f>
        <v>763.36459991702941</v>
      </c>
      <c r="N89" s="26">
        <f>'1'!N89-'2'!N89</f>
        <v>1061.3311555785283</v>
      </c>
      <c r="O89" s="26">
        <f>'1'!O89-'2'!O89</f>
        <v>76.215335375580381</v>
      </c>
      <c r="P89" s="26">
        <f>'1'!P89-'2'!P89</f>
        <v>625.37571031894322</v>
      </c>
      <c r="Q89" s="26">
        <f>'1'!Q89-'2'!Q89</f>
        <v>723.11395825168631</v>
      </c>
      <c r="R89" s="26">
        <f>'1'!R89-'2'!R89</f>
        <v>34651.516525905383</v>
      </c>
      <c r="S89" s="26">
        <f>'1'!S89-'2'!S89</f>
        <v>1663.1341521443885</v>
      </c>
      <c r="T89" s="26">
        <f>'1'!T89-'2'!T89</f>
        <v>0</v>
      </c>
      <c r="U89" s="26">
        <f>'1'!U89-'2'!U89</f>
        <v>0</v>
      </c>
      <c r="V89" s="26">
        <f>'1'!V89-'2'!V89</f>
        <v>0</v>
      </c>
      <c r="W89" s="26">
        <f>'1'!W89-'2'!W89</f>
        <v>0</v>
      </c>
      <c r="X89" s="26">
        <f>'1'!X89-'2'!X89</f>
        <v>0</v>
      </c>
      <c r="Y89" s="26">
        <f>'1'!Y89-'2'!Y89</f>
        <v>0</v>
      </c>
      <c r="Z89" s="26">
        <f>'1'!Z89-'2'!Z89</f>
        <v>0</v>
      </c>
      <c r="AA89" s="26">
        <f>'1'!AA89-'2'!AA89</f>
        <v>0</v>
      </c>
      <c r="AB89" s="26">
        <f>'1'!AB89-'2'!AB89</f>
        <v>0</v>
      </c>
      <c r="AC89" s="26">
        <f>'1'!AC89-'2'!AC89</f>
        <v>0</v>
      </c>
      <c r="AD89" s="26">
        <f>'1'!AD89-'2'!AD89</f>
        <v>0</v>
      </c>
      <c r="AE89" s="26">
        <f>'1'!AE89-'2'!AE89</f>
        <v>0</v>
      </c>
      <c r="AF89" s="26">
        <f t="shared" si="10"/>
        <v>40459.255523418899</v>
      </c>
      <c r="AG89" s="26">
        <f t="shared" si="11"/>
        <v>0</v>
      </c>
      <c r="AH89" s="56">
        <f t="shared" si="8"/>
        <v>184</v>
      </c>
    </row>
    <row r="90" spans="1:34">
      <c r="A90" s="56">
        <f t="shared" si="9"/>
        <v>185</v>
      </c>
      <c r="B90" s="3">
        <f>'1'!B90</f>
        <v>5541643</v>
      </c>
      <c r="C90" t="str">
        <f>'1'!C90</f>
        <v>TSRP_SC_T-Line_LOS OSITOS SWS</v>
      </c>
      <c r="D90" s="3">
        <f>'1'!D90</f>
        <v>63</v>
      </c>
      <c r="E90" s="6" t="str">
        <f>'1'!E90</f>
        <v>OAI</v>
      </c>
      <c r="F90" s="3" t="str">
        <f>'1'!F90</f>
        <v>TOLO</v>
      </c>
      <c r="G90" s="26">
        <f>'1'!G90</f>
        <v>0</v>
      </c>
      <c r="H90" s="26">
        <f>'1'!H90-'2'!H90</f>
        <v>9049.9654527695584</v>
      </c>
      <c r="I90" s="26">
        <f>'1'!I90-'2'!I90</f>
        <v>25388.464921541745</v>
      </c>
      <c r="J90" s="26">
        <f>'1'!J90-'2'!J90</f>
        <v>2261.3965830082047</v>
      </c>
      <c r="K90" s="26">
        <f>'1'!K90-'2'!K90</f>
        <v>1349.4213963869568</v>
      </c>
      <c r="L90" s="26">
        <f>'1'!L90-'2'!L90</f>
        <v>5669.3774167888942</v>
      </c>
      <c r="M90" s="26">
        <f>'1'!M90-'2'!M90</f>
        <v>6806.8307349613697</v>
      </c>
      <c r="N90" s="26">
        <f>'1'!N90-'2'!N90</f>
        <v>4171.531779260984</v>
      </c>
      <c r="O90" s="26">
        <f>'1'!O90-'2'!O90</f>
        <v>10757.636194534396</v>
      </c>
      <c r="P90" s="26">
        <f>'1'!P90-'2'!P90</f>
        <v>419.74338125548854</v>
      </c>
      <c r="Q90" s="26">
        <f>'1'!Q90-'2'!Q90</f>
        <v>723.11395825168631</v>
      </c>
      <c r="R90" s="26">
        <f>'1'!R90-'2'!R90</f>
        <v>723.11395825168631</v>
      </c>
      <c r="S90" s="26">
        <f>'1'!S90-'2'!S90</f>
        <v>723.11395825168631</v>
      </c>
      <c r="T90" s="26">
        <f>'1'!T90-'2'!T90</f>
        <v>0</v>
      </c>
      <c r="U90" s="26">
        <f>'1'!U90-'2'!U90</f>
        <v>0</v>
      </c>
      <c r="V90" s="26">
        <f>'1'!V90-'2'!V90</f>
        <v>0</v>
      </c>
      <c r="W90" s="26">
        <f>'1'!W90-'2'!W90</f>
        <v>0</v>
      </c>
      <c r="X90" s="26">
        <f>'1'!X90-'2'!X90</f>
        <v>0</v>
      </c>
      <c r="Y90" s="26">
        <f>'1'!Y90-'2'!Y90</f>
        <v>0</v>
      </c>
      <c r="Z90" s="26">
        <f>'1'!Z90-'2'!Z90</f>
        <v>0</v>
      </c>
      <c r="AA90" s="26">
        <f>'1'!AA90-'2'!AA90</f>
        <v>0</v>
      </c>
      <c r="AB90" s="26">
        <f>'1'!AB90-'2'!AB90</f>
        <v>0</v>
      </c>
      <c r="AC90" s="26">
        <f>'1'!AC90-'2'!AC90</f>
        <v>0</v>
      </c>
      <c r="AD90" s="26">
        <f>'1'!AD90-'2'!AD90</f>
        <v>0</v>
      </c>
      <c r="AE90" s="26">
        <f>'1'!AE90-'2'!AE90</f>
        <v>0</v>
      </c>
      <c r="AF90" s="26">
        <f t="shared" si="10"/>
        <v>68043.709735262673</v>
      </c>
      <c r="AG90" s="26">
        <f t="shared" si="11"/>
        <v>0</v>
      </c>
      <c r="AH90" s="56">
        <f t="shared" si="8"/>
        <v>185</v>
      </c>
    </row>
    <row r="91" spans="1:34">
      <c r="A91" s="56">
        <f t="shared" si="9"/>
        <v>186</v>
      </c>
      <c r="B91" s="3">
        <f>'1'!B91</f>
        <v>5541644</v>
      </c>
      <c r="C91" t="str">
        <f>'1'!C91</f>
        <v>TSRP_SC_T-Line_ MONTEREY NAVY LAB JCT</v>
      </c>
      <c r="D91" s="3">
        <f>'1'!D91</f>
        <v>63</v>
      </c>
      <c r="E91" s="6" t="str">
        <f>'1'!E91</f>
        <v>OAI</v>
      </c>
      <c r="F91" s="3" t="str">
        <f>'1'!F91</f>
        <v>TOLO</v>
      </c>
      <c r="G91" s="26">
        <f>'1'!G91</f>
        <v>0</v>
      </c>
      <c r="H91" s="26">
        <f>'1'!H91-'2'!H91</f>
        <v>342.40997250031529</v>
      </c>
      <c r="I91" s="26">
        <f>'1'!I91-'2'!I91</f>
        <v>-369.89594308197326</v>
      </c>
      <c r="J91" s="26">
        <f>'1'!J91-'2'!J91</f>
        <v>356.38588974522611</v>
      </c>
      <c r="K91" s="26">
        <f>'1'!K91-'2'!K91</f>
        <v>1479.8632906727912</v>
      </c>
      <c r="L91" s="26">
        <f>'1'!L91-'2'!L91</f>
        <v>815.35501206809772</v>
      </c>
      <c r="M91" s="26">
        <f>'1'!M91-'2'!M91</f>
        <v>371.20036202483158</v>
      </c>
      <c r="N91" s="26">
        <f>'1'!N91-'2'!N91</f>
        <v>1061.3311555785283</v>
      </c>
      <c r="O91" s="26">
        <f>'1'!O91-'2'!O91</f>
        <v>76.215335375580381</v>
      </c>
      <c r="P91" s="26">
        <f>'1'!P91-'2'!P91</f>
        <v>643.45122995569454</v>
      </c>
      <c r="Q91" s="26">
        <f>'1'!Q91-'2'!Q91</f>
        <v>34414.950833339855</v>
      </c>
      <c r="R91" s="26">
        <f>'1'!R91-'2'!R91</f>
        <v>1899.6998447099127</v>
      </c>
      <c r="S91" s="26">
        <f>'1'!S91-'2'!S91</f>
        <v>723.11395825168631</v>
      </c>
      <c r="T91" s="26">
        <f>'1'!T91-'2'!T91</f>
        <v>0</v>
      </c>
      <c r="U91" s="26">
        <f>'1'!U91-'2'!U91</f>
        <v>0</v>
      </c>
      <c r="V91" s="26">
        <f>'1'!V91-'2'!V91</f>
        <v>0</v>
      </c>
      <c r="W91" s="26">
        <f>'1'!W91-'2'!W91</f>
        <v>0</v>
      </c>
      <c r="X91" s="26">
        <f>'1'!X91-'2'!X91</f>
        <v>0</v>
      </c>
      <c r="Y91" s="26">
        <f>'1'!Y91-'2'!Y91</f>
        <v>0</v>
      </c>
      <c r="Z91" s="26">
        <f>'1'!Z91-'2'!Z91</f>
        <v>0</v>
      </c>
      <c r="AA91" s="26">
        <f>'1'!AA91-'2'!AA91</f>
        <v>0</v>
      </c>
      <c r="AB91" s="26">
        <f>'1'!AB91-'2'!AB91</f>
        <v>0</v>
      </c>
      <c r="AC91" s="26">
        <f>'1'!AC91-'2'!AC91</f>
        <v>0</v>
      </c>
      <c r="AD91" s="26">
        <f>'1'!AD91-'2'!AD91</f>
        <v>0</v>
      </c>
      <c r="AE91" s="26">
        <f>'1'!AE91-'2'!AE91</f>
        <v>0</v>
      </c>
      <c r="AF91" s="26">
        <f t="shared" si="10"/>
        <v>41814.080941140543</v>
      </c>
      <c r="AG91" s="26">
        <f t="shared" si="11"/>
        <v>0</v>
      </c>
      <c r="AH91" s="56">
        <f t="shared" si="8"/>
        <v>186</v>
      </c>
    </row>
    <row r="92" spans="1:34">
      <c r="A92" s="56">
        <f t="shared" si="9"/>
        <v>187</v>
      </c>
      <c r="B92" s="3">
        <f>'1'!B92</f>
        <v>5541645</v>
      </c>
      <c r="C92" t="str">
        <f>'1'!C92</f>
        <v>TSRP_SC_T-Line_ ORCHARD JCT</v>
      </c>
      <c r="D92" s="3">
        <f>'1'!D92</f>
        <v>63</v>
      </c>
      <c r="E92" s="6" t="str">
        <f>'1'!E92</f>
        <v>OAI</v>
      </c>
      <c r="F92" s="3" t="str">
        <f>'1'!F92</f>
        <v>TOLO</v>
      </c>
      <c r="G92" s="26">
        <f>'1'!G92</f>
        <v>0</v>
      </c>
      <c r="H92" s="26">
        <f>'1'!H92-'2'!H92</f>
        <v>342.40997250031529</v>
      </c>
      <c r="I92" s="26">
        <f>'1'!I92-'2'!I92</f>
        <v>327.22280909417884</v>
      </c>
      <c r="J92" s="26">
        <f>'1'!J92-'2'!J92</f>
        <v>1182.9216356092527</v>
      </c>
      <c r="K92" s="26">
        <f>'1'!K92-'2'!K92</f>
        <v>1555.0537254504115</v>
      </c>
      <c r="L92" s="26">
        <f>'1'!L92-'2'!L92</f>
        <v>14125.086868304843</v>
      </c>
      <c r="M92" s="26">
        <f>'1'!M92-'2'!M92</f>
        <v>883.27796987836439</v>
      </c>
      <c r="N92" s="26">
        <f>'1'!N92-'2'!N92</f>
        <v>1838.2989816139375</v>
      </c>
      <c r="O92" s="26">
        <f>'1'!O92-'2'!O92</f>
        <v>2481.8433843512648</v>
      </c>
      <c r="P92" s="26">
        <f>'1'!P92-'2'!P92</f>
        <v>584.00699527400718</v>
      </c>
      <c r="Q92" s="26">
        <f>'1'!Q92-'2'!Q92</f>
        <v>469.96351055553475</v>
      </c>
      <c r="R92" s="26">
        <f>'1'!R92-'2'!R92</f>
        <v>175.63069337771273</v>
      </c>
      <c r="S92" s="26">
        <f>'1'!S92-'2'!S92</f>
        <v>698.23682555574499</v>
      </c>
      <c r="T92" s="26">
        <f>'1'!T92-'2'!T92</f>
        <v>224.9190948614316</v>
      </c>
      <c r="U92" s="26">
        <f>'1'!U92-'2'!U92</f>
        <v>0</v>
      </c>
      <c r="V92" s="26">
        <f>'1'!V92-'2'!V92</f>
        <v>0</v>
      </c>
      <c r="W92" s="26">
        <f>'1'!W92-'2'!W92</f>
        <v>0</v>
      </c>
      <c r="X92" s="26">
        <f>'1'!X92-'2'!X92</f>
        <v>0</v>
      </c>
      <c r="Y92" s="26">
        <f>'1'!Y92-'2'!Y92</f>
        <v>0</v>
      </c>
      <c r="Z92" s="26">
        <f>'1'!Z92-'2'!Z92</f>
        <v>0</v>
      </c>
      <c r="AA92" s="26">
        <f>'1'!AA92-'2'!AA92</f>
        <v>0</v>
      </c>
      <c r="AB92" s="26">
        <f>'1'!AB92-'2'!AB92</f>
        <v>0</v>
      </c>
      <c r="AC92" s="26">
        <f>'1'!AC92-'2'!AC92</f>
        <v>0</v>
      </c>
      <c r="AD92" s="26">
        <f>'1'!AD92-'2'!AD92</f>
        <v>0</v>
      </c>
      <c r="AE92" s="26">
        <f>'1'!AE92-'2'!AE92</f>
        <v>0</v>
      </c>
      <c r="AF92" s="26">
        <f t="shared" si="10"/>
        <v>24663.953371565571</v>
      </c>
      <c r="AG92" s="26">
        <f t="shared" si="11"/>
        <v>224.9190948614316</v>
      </c>
      <c r="AH92" s="56">
        <f t="shared" si="8"/>
        <v>187</v>
      </c>
    </row>
    <row r="93" spans="1:34">
      <c r="A93" s="56">
        <f t="shared" si="9"/>
        <v>188</v>
      </c>
      <c r="B93" s="3">
        <f>'1'!B93</f>
        <v>5541646</v>
      </c>
      <c r="C93" t="str">
        <f>'1'!C93</f>
        <v>TSRP_SC_T-Line_ PALMER SUB JCT</v>
      </c>
      <c r="D93" s="3">
        <f>'1'!D93</f>
        <v>63</v>
      </c>
      <c r="E93" s="6" t="str">
        <f>'1'!E93</f>
        <v>OAI</v>
      </c>
      <c r="F93" s="3" t="str">
        <f>'1'!F93</f>
        <v>TOLO</v>
      </c>
      <c r="G93" s="26">
        <f>'1'!G93</f>
        <v>0</v>
      </c>
      <c r="H93" s="26">
        <f>'1'!H93-'2'!H93</f>
        <v>342.40997250031529</v>
      </c>
      <c r="I93" s="26">
        <f>'1'!I93-'2'!I93</f>
        <v>327.22280909417884</v>
      </c>
      <c r="J93" s="26">
        <f>'1'!J93-'2'!J93</f>
        <v>1298.1763664889504</v>
      </c>
      <c r="K93" s="26">
        <f>'1'!K93-'2'!K93</f>
        <v>19413.480780997466</v>
      </c>
      <c r="L93" s="26">
        <f>'1'!L93-'2'!L93</f>
        <v>1200.2517729929421</v>
      </c>
      <c r="M93" s="26">
        <f>'1'!M93-'2'!M93</f>
        <v>2525.8209372819178</v>
      </c>
      <c r="N93" s="26">
        <f>'1'!N93-'2'!N93</f>
        <v>1151.5224081990195</v>
      </c>
      <c r="O93" s="26">
        <f>'1'!O93-'2'!O93</f>
        <v>19868.536646491764</v>
      </c>
      <c r="P93" s="26">
        <f>'1'!P93-'2'!P93</f>
        <v>400.73613380240982</v>
      </c>
      <c r="Q93" s="26">
        <f>'1'!Q93-'2'!Q93</f>
        <v>723.11395825168631</v>
      </c>
      <c r="R93" s="26">
        <f>'1'!R93-'2'!R93</f>
        <v>723.11395825168631</v>
      </c>
      <c r="S93" s="26">
        <f>'1'!S93-'2'!S93</f>
        <v>0</v>
      </c>
      <c r="T93" s="26">
        <f>'1'!T93-'2'!T93</f>
        <v>0</v>
      </c>
      <c r="U93" s="26">
        <f>'1'!U93-'2'!U93</f>
        <v>0</v>
      </c>
      <c r="V93" s="26">
        <f>'1'!V93-'2'!V93</f>
        <v>0</v>
      </c>
      <c r="W93" s="26">
        <f>'1'!W93-'2'!W93</f>
        <v>0</v>
      </c>
      <c r="X93" s="26">
        <f>'1'!X93-'2'!X93</f>
        <v>0</v>
      </c>
      <c r="Y93" s="26">
        <f>'1'!Y93-'2'!Y93</f>
        <v>0</v>
      </c>
      <c r="Z93" s="26">
        <f>'1'!Z93-'2'!Z93</f>
        <v>0</v>
      </c>
      <c r="AA93" s="26">
        <f>'1'!AA93-'2'!AA93</f>
        <v>0</v>
      </c>
      <c r="AB93" s="26">
        <f>'1'!AB93-'2'!AB93</f>
        <v>0</v>
      </c>
      <c r="AC93" s="26">
        <f>'1'!AC93-'2'!AC93</f>
        <v>0</v>
      </c>
      <c r="AD93" s="26">
        <f>'1'!AD93-'2'!AD93</f>
        <v>0</v>
      </c>
      <c r="AE93" s="26">
        <f>'1'!AE93-'2'!AE93</f>
        <v>0</v>
      </c>
      <c r="AF93" s="26">
        <f t="shared" si="10"/>
        <v>47974.385744352337</v>
      </c>
      <c r="AG93" s="26">
        <f t="shared" si="11"/>
        <v>0</v>
      </c>
      <c r="AH93" s="56">
        <f t="shared" si="8"/>
        <v>188</v>
      </c>
    </row>
    <row r="94" spans="1:34">
      <c r="A94" s="56">
        <f t="shared" si="9"/>
        <v>189</v>
      </c>
      <c r="B94" s="3">
        <f>'1'!B94</f>
        <v>5541647</v>
      </c>
      <c r="C94" t="str">
        <f>'1'!C94</f>
        <v>TSRP_SC_T-Line_ SAN ARDO JCT</v>
      </c>
      <c r="D94" s="3">
        <f>'1'!D94</f>
        <v>63</v>
      </c>
      <c r="E94" s="6" t="str">
        <f>'1'!E94</f>
        <v>OAI</v>
      </c>
      <c r="F94" s="3" t="str">
        <f>'1'!F94</f>
        <v>TOLO</v>
      </c>
      <c r="G94" s="26">
        <f>'1'!G94</f>
        <v>0</v>
      </c>
      <c r="H94" s="26">
        <f>'1'!H94-'2'!H94</f>
        <v>342.40997250031529</v>
      </c>
      <c r="I94" s="26">
        <f>'1'!I94-'2'!I94</f>
        <v>13323.894119044922</v>
      </c>
      <c r="J94" s="26">
        <f>'1'!J94-'2'!J94</f>
        <v>2097.6920056794825</v>
      </c>
      <c r="K94" s="26">
        <f>'1'!K94-'2'!K94</f>
        <v>133.88928720624571</v>
      </c>
      <c r="L94" s="26">
        <f>'1'!L94-'2'!L94</f>
        <v>370.08228864523869</v>
      </c>
      <c r="M94" s="26">
        <f>'1'!M94-'2'!M94</f>
        <v>7067.2486596248755</v>
      </c>
      <c r="N94" s="26">
        <f>'1'!N94-'2'!N94</f>
        <v>1323.9852270012191</v>
      </c>
      <c r="O94" s="26">
        <f>'1'!O94-'2'!O94</f>
        <v>76.215335375580381</v>
      </c>
      <c r="P94" s="26">
        <f>'1'!P94-'2'!P94</f>
        <v>492.32497814739207</v>
      </c>
      <c r="Q94" s="26">
        <f>'1'!Q94-'2'!Q94</f>
        <v>723.11395825168631</v>
      </c>
      <c r="R94" s="26">
        <f>'1'!R94-'2'!R94</f>
        <v>723.11395825168631</v>
      </c>
      <c r="S94" s="26">
        <f>'1'!S94-'2'!S94</f>
        <v>0</v>
      </c>
      <c r="T94" s="26">
        <f>'1'!T94-'2'!T94</f>
        <v>0</v>
      </c>
      <c r="U94" s="26">
        <f>'1'!U94-'2'!U94</f>
        <v>0</v>
      </c>
      <c r="V94" s="26">
        <f>'1'!V94-'2'!V94</f>
        <v>0</v>
      </c>
      <c r="W94" s="26">
        <f>'1'!W94-'2'!W94</f>
        <v>0</v>
      </c>
      <c r="X94" s="26">
        <f>'1'!X94-'2'!X94</f>
        <v>0</v>
      </c>
      <c r="Y94" s="26">
        <f>'1'!Y94-'2'!Y94</f>
        <v>0</v>
      </c>
      <c r="Z94" s="26">
        <f>'1'!Z94-'2'!Z94</f>
        <v>0</v>
      </c>
      <c r="AA94" s="26">
        <f>'1'!AA94-'2'!AA94</f>
        <v>0</v>
      </c>
      <c r="AB94" s="26">
        <f>'1'!AB94-'2'!AB94</f>
        <v>0</v>
      </c>
      <c r="AC94" s="26">
        <f>'1'!AC94-'2'!AC94</f>
        <v>0</v>
      </c>
      <c r="AD94" s="26">
        <f>'1'!AD94-'2'!AD94</f>
        <v>0</v>
      </c>
      <c r="AE94" s="26">
        <f>'1'!AE94-'2'!AE94</f>
        <v>0</v>
      </c>
      <c r="AF94" s="26">
        <f t="shared" si="10"/>
        <v>26673.969789728653</v>
      </c>
      <c r="AG94" s="26">
        <f t="shared" si="11"/>
        <v>0</v>
      </c>
      <c r="AH94" s="56">
        <f t="shared" si="8"/>
        <v>189</v>
      </c>
    </row>
    <row r="95" spans="1:34">
      <c r="A95" s="56">
        <f t="shared" si="9"/>
        <v>190</v>
      </c>
      <c r="B95" s="3">
        <f>'1'!B95</f>
        <v>5542033</v>
      </c>
      <c r="C95" t="str">
        <f>'1'!C95</f>
        <v>TSRP_SV_TLINE_LERDO FMSO</v>
      </c>
      <c r="D95" s="3">
        <f>'1'!D95</f>
        <v>63</v>
      </c>
      <c r="E95" s="6" t="str">
        <f>'1'!E95</f>
        <v>OAI</v>
      </c>
      <c r="F95" s="3" t="str">
        <f>'1'!F95</f>
        <v>TOLO</v>
      </c>
      <c r="G95" s="26">
        <f>'1'!G95</f>
        <v>0</v>
      </c>
      <c r="H95" s="26">
        <f>'1'!H95-'2'!H95</f>
        <v>0</v>
      </c>
      <c r="I95" s="26">
        <f>'1'!I95-'2'!I95</f>
        <v>0</v>
      </c>
      <c r="J95" s="26">
        <f>'1'!J95-'2'!J95</f>
        <v>0</v>
      </c>
      <c r="K95" s="26">
        <f>'1'!K95-'2'!K95</f>
        <v>521.30171323517391</v>
      </c>
      <c r="L95" s="26">
        <f>'1'!L95-'2'!L95</f>
        <v>479.83982540860512</v>
      </c>
      <c r="M95" s="26">
        <f>'1'!M95-'2'!M95</f>
        <v>819.92047836810195</v>
      </c>
      <c r="N95" s="26">
        <f>'1'!N95-'2'!N95</f>
        <v>1061.3311555785283</v>
      </c>
      <c r="O95" s="26">
        <f>'1'!O95-'2'!O95</f>
        <v>76.215335375580381</v>
      </c>
      <c r="P95" s="26">
        <f>'1'!P95-'2'!P95</f>
        <v>400.73613380240982</v>
      </c>
      <c r="Q95" s="26">
        <f>'1'!Q95-'2'!Q95</f>
        <v>0</v>
      </c>
      <c r="R95" s="26">
        <f>'1'!R95-'2'!R95</f>
        <v>0</v>
      </c>
      <c r="S95" s="26">
        <f>'1'!S95-'2'!S95</f>
        <v>0</v>
      </c>
      <c r="T95" s="26">
        <f>'1'!T95-'2'!T95</f>
        <v>42702.669759571974</v>
      </c>
      <c r="U95" s="26">
        <f>'1'!U95-'2'!U95</f>
        <v>1489.8327783074942</v>
      </c>
      <c r="V95" s="26">
        <f>'1'!V95-'2'!V95</f>
        <v>1566.8866687177695</v>
      </c>
      <c r="W95" s="26">
        <f>'1'!W95-'2'!W95</f>
        <v>1635.3686632178324</v>
      </c>
      <c r="X95" s="26">
        <f>'1'!X95-'2'!X95</f>
        <v>1635.3686632178324</v>
      </c>
      <c r="Y95" s="26">
        <f>'1'!Y95-'2'!Y95</f>
        <v>1489.8327783074942</v>
      </c>
      <c r="Z95" s="26">
        <f>'1'!Z95-'2'!Z95</f>
        <v>0</v>
      </c>
      <c r="AA95" s="26">
        <f>'1'!AA95-'2'!AA95</f>
        <v>0</v>
      </c>
      <c r="AB95" s="26">
        <f>'1'!AB95-'2'!AB95</f>
        <v>0</v>
      </c>
      <c r="AC95" s="26">
        <f>'1'!AC95-'2'!AC95</f>
        <v>0</v>
      </c>
      <c r="AD95" s="26">
        <f>'1'!AD95-'2'!AD95</f>
        <v>0</v>
      </c>
      <c r="AE95" s="26">
        <f>'1'!AE95-'2'!AE95</f>
        <v>0</v>
      </c>
      <c r="AF95" s="26">
        <f t="shared" si="10"/>
        <v>3359.3446417683995</v>
      </c>
      <c r="AG95" s="26">
        <f t="shared" si="11"/>
        <v>50519.959311340397</v>
      </c>
      <c r="AH95" s="56">
        <f t="shared" si="8"/>
        <v>190</v>
      </c>
    </row>
    <row r="96" spans="1:34">
      <c r="A96" s="56">
        <f t="shared" si="9"/>
        <v>191</v>
      </c>
      <c r="B96" s="3">
        <f>'1'!B96</f>
        <v>5542035</v>
      </c>
      <c r="C96" t="str">
        <f>'1'!C96</f>
        <v>TSRP_SV_TLINE_LOST HILLS JCT</v>
      </c>
      <c r="D96" s="3">
        <f>'1'!D96</f>
        <v>63</v>
      </c>
      <c r="E96" s="6" t="str">
        <f>'1'!E96</f>
        <v>OAI</v>
      </c>
      <c r="F96" s="3" t="str">
        <f>'1'!F96</f>
        <v>TOLO</v>
      </c>
      <c r="G96" s="26">
        <f>'1'!G96</f>
        <v>0</v>
      </c>
      <c r="H96" s="26">
        <f>'1'!H96-'2'!H96</f>
        <v>342.40997250031529</v>
      </c>
      <c r="I96" s="26">
        <f>'1'!I96-'2'!I96</f>
        <v>-369.89594308197326</v>
      </c>
      <c r="J96" s="26">
        <f>'1'!J96-'2'!J96</f>
        <v>356.38588974522611</v>
      </c>
      <c r="K96" s="26">
        <f>'1'!K96-'2'!K96</f>
        <v>1428.0592240849885</v>
      </c>
      <c r="L96" s="26">
        <f>'1'!L96-'2'!L96</f>
        <v>1484.9877936625921</v>
      </c>
      <c r="M96" s="26">
        <f>'1'!M96-'2'!M96</f>
        <v>334.39711327989971</v>
      </c>
      <c r="N96" s="26">
        <f>'1'!N96-'2'!N96</f>
        <v>27403.978533821151</v>
      </c>
      <c r="O96" s="26">
        <f>'1'!O96-'2'!O96</f>
        <v>486.1755745596314</v>
      </c>
      <c r="P96" s="26">
        <f>'1'!P96-'2'!P96</f>
        <v>91.588844344982292</v>
      </c>
      <c r="Q96" s="26">
        <f>'1'!Q96-'2'!Q96</f>
        <v>723.11395825168631</v>
      </c>
      <c r="R96" s="26">
        <f>'1'!R96-'2'!R96</f>
        <v>723.11395825168631</v>
      </c>
      <c r="S96" s="26">
        <f>'1'!S96-'2'!S96</f>
        <v>0</v>
      </c>
      <c r="T96" s="26">
        <f>'1'!T96-'2'!T96</f>
        <v>0</v>
      </c>
      <c r="U96" s="26">
        <f>'1'!U96-'2'!U96</f>
        <v>0</v>
      </c>
      <c r="V96" s="26">
        <f>'1'!V96-'2'!V96</f>
        <v>0</v>
      </c>
      <c r="W96" s="26">
        <f>'1'!W96-'2'!W96</f>
        <v>0</v>
      </c>
      <c r="X96" s="26">
        <f>'1'!X96-'2'!X96</f>
        <v>0</v>
      </c>
      <c r="Y96" s="26">
        <f>'1'!Y96-'2'!Y96</f>
        <v>0</v>
      </c>
      <c r="Z96" s="26">
        <f>'1'!Z96-'2'!Z96</f>
        <v>0</v>
      </c>
      <c r="AA96" s="26">
        <f>'1'!AA96-'2'!AA96</f>
        <v>0</v>
      </c>
      <c r="AB96" s="26">
        <f>'1'!AB96-'2'!AB96</f>
        <v>0</v>
      </c>
      <c r="AC96" s="26">
        <f>'1'!AC96-'2'!AC96</f>
        <v>0</v>
      </c>
      <c r="AD96" s="26">
        <f>'1'!AD96-'2'!AD96</f>
        <v>0</v>
      </c>
      <c r="AE96" s="26">
        <f>'1'!AE96-'2'!AE96</f>
        <v>0</v>
      </c>
      <c r="AF96" s="26">
        <f t="shared" si="10"/>
        <v>33004.314919420191</v>
      </c>
      <c r="AG96" s="26">
        <f t="shared" si="11"/>
        <v>0</v>
      </c>
      <c r="AH96" s="56">
        <f t="shared" si="8"/>
        <v>191</v>
      </c>
    </row>
    <row r="97" spans="1:34">
      <c r="A97" s="56">
        <f t="shared" si="9"/>
        <v>192</v>
      </c>
      <c r="B97" s="3">
        <f>'1'!B97</f>
        <v>5542036</v>
      </c>
      <c r="C97" t="str">
        <f>'1'!C97</f>
        <v>TSRP_SV_TLINE_MARICOPA WEST</v>
      </c>
      <c r="D97" s="3">
        <f>'1'!D97</f>
        <v>63</v>
      </c>
      <c r="E97" s="6" t="str">
        <f>'1'!E97</f>
        <v>OAI</v>
      </c>
      <c r="F97" s="3" t="str">
        <f>'1'!F97</f>
        <v>TOLO</v>
      </c>
      <c r="G97" s="26">
        <f>'1'!G97</f>
        <v>0</v>
      </c>
      <c r="H97" s="26">
        <f>'1'!H97-'2'!H97</f>
        <v>342.40997250031529</v>
      </c>
      <c r="I97" s="26">
        <f>'1'!I97-'2'!I97</f>
        <v>-369.89594308197326</v>
      </c>
      <c r="J97" s="26">
        <f>'1'!J97-'2'!J97</f>
        <v>356.38588974522611</v>
      </c>
      <c r="K97" s="26">
        <f>'1'!K97-'2'!K97</f>
        <v>2030.4212573406448</v>
      </c>
      <c r="L97" s="26">
        <f>'1'!L97-'2'!L97</f>
        <v>3038.9234457334105</v>
      </c>
      <c r="M97" s="26">
        <f>'1'!M97-'2'!M97</f>
        <v>380.79715853300371</v>
      </c>
      <c r="N97" s="26">
        <f>'1'!N97-'2'!N97</f>
        <v>1061.3311555785283</v>
      </c>
      <c r="O97" s="26">
        <f>'1'!O97-'2'!O97</f>
        <v>25192.522561768095</v>
      </c>
      <c r="P97" s="26">
        <f>'1'!P97-'2'!P97</f>
        <v>1340.6631549134795</v>
      </c>
      <c r="Q97" s="26">
        <f>'1'!Q97-'2'!Q97</f>
        <v>723.11395825168631</v>
      </c>
      <c r="R97" s="26">
        <f>'1'!R97-'2'!R97</f>
        <v>723.11395825168631</v>
      </c>
      <c r="S97" s="26">
        <f>'1'!S97-'2'!S97</f>
        <v>723.11395825168631</v>
      </c>
      <c r="T97" s="26">
        <f>'1'!T97-'2'!T97</f>
        <v>0</v>
      </c>
      <c r="U97" s="26">
        <f>'1'!U97-'2'!U97</f>
        <v>0</v>
      </c>
      <c r="V97" s="26">
        <f>'1'!V97-'2'!V97</f>
        <v>0</v>
      </c>
      <c r="W97" s="26">
        <f>'1'!W97-'2'!W97</f>
        <v>0</v>
      </c>
      <c r="X97" s="26">
        <f>'1'!X97-'2'!X97</f>
        <v>0</v>
      </c>
      <c r="Y97" s="26">
        <f>'1'!Y97-'2'!Y97</f>
        <v>0</v>
      </c>
      <c r="Z97" s="26">
        <f>'1'!Z97-'2'!Z97</f>
        <v>0</v>
      </c>
      <c r="AA97" s="26">
        <f>'1'!AA97-'2'!AA97</f>
        <v>0</v>
      </c>
      <c r="AB97" s="26">
        <f>'1'!AB97-'2'!AB97</f>
        <v>0</v>
      </c>
      <c r="AC97" s="26">
        <f>'1'!AC97-'2'!AC97</f>
        <v>0</v>
      </c>
      <c r="AD97" s="26">
        <f>'1'!AD97-'2'!AD97</f>
        <v>0</v>
      </c>
      <c r="AE97" s="26">
        <f>'1'!AE97-'2'!AE97</f>
        <v>0</v>
      </c>
      <c r="AF97" s="26">
        <f t="shared" si="10"/>
        <v>35542.90052778578</v>
      </c>
      <c r="AG97" s="26">
        <f t="shared" si="11"/>
        <v>0</v>
      </c>
      <c r="AH97" s="56">
        <f t="shared" si="8"/>
        <v>192</v>
      </c>
    </row>
    <row r="98" spans="1:34">
      <c r="A98" s="56">
        <f t="shared" si="9"/>
        <v>193</v>
      </c>
      <c r="B98" s="3">
        <f>'1'!B98</f>
        <v>5542037</v>
      </c>
      <c r="C98" t="str">
        <f>'1'!C98</f>
        <v>TSRP_SV_TLINE_MCFARLND</v>
      </c>
      <c r="D98" s="3">
        <f>'1'!D98</f>
        <v>63</v>
      </c>
      <c r="E98" s="6" t="str">
        <f>'1'!E98</f>
        <v>OAI</v>
      </c>
      <c r="F98" s="3" t="str">
        <f>'1'!F98</f>
        <v>TOLO</v>
      </c>
      <c r="G98" s="26">
        <f>'1'!G98</f>
        <v>0</v>
      </c>
      <c r="H98" s="26">
        <f>'1'!H98-'2'!H98</f>
        <v>342.40997250031529</v>
      </c>
      <c r="I98" s="26">
        <f>'1'!I98-'2'!I98</f>
        <v>-369.89594308197326</v>
      </c>
      <c r="J98" s="26">
        <f>'1'!J98-'2'!J98</f>
        <v>356.38588974522611</v>
      </c>
      <c r="K98" s="26">
        <f>'1'!K98-'2'!K98</f>
        <v>1982.9031387079485</v>
      </c>
      <c r="L98" s="26">
        <f>'1'!L98-'2'!L98</f>
        <v>1204.6308937296806</v>
      </c>
      <c r="M98" s="26">
        <f>'1'!M98-'2'!M98</f>
        <v>760.47624368641459</v>
      </c>
      <c r="N98" s="26">
        <f>'1'!N98-'2'!N98</f>
        <v>1061.3311555785283</v>
      </c>
      <c r="O98" s="26">
        <f>'1'!O98-'2'!O98</f>
        <v>264.61069983697837</v>
      </c>
      <c r="P98" s="26">
        <f>'1'!P98-'2'!P98</f>
        <v>884.20969769469173</v>
      </c>
      <c r="Q98" s="26">
        <f>'1'!Q98-'2'!Q98</f>
        <v>947.19449807842307</v>
      </c>
      <c r="R98" s="26">
        <f>'1'!R98-'2'!R98</f>
        <v>860.45063837834334</v>
      </c>
      <c r="S98" s="26">
        <f>'1'!S98-'2'!S98</f>
        <v>19285.461379034085</v>
      </c>
      <c r="T98" s="26">
        <f>'1'!T98-'2'!T98</f>
        <v>19271.299116225906</v>
      </c>
      <c r="U98" s="26">
        <f>'1'!U98-'2'!U98</f>
        <v>0</v>
      </c>
      <c r="V98" s="26">
        <f>'1'!V98-'2'!V98</f>
        <v>0</v>
      </c>
      <c r="W98" s="26">
        <f>'1'!W98-'2'!W98</f>
        <v>0</v>
      </c>
      <c r="X98" s="26">
        <f>'1'!X98-'2'!X98</f>
        <v>0</v>
      </c>
      <c r="Y98" s="26">
        <f>'1'!Y98-'2'!Y98</f>
        <v>0</v>
      </c>
      <c r="Z98" s="26">
        <f>'1'!Z98-'2'!Z98</f>
        <v>0</v>
      </c>
      <c r="AA98" s="26">
        <f>'1'!AA98-'2'!AA98</f>
        <v>0</v>
      </c>
      <c r="AB98" s="26">
        <f>'1'!AB98-'2'!AB98</f>
        <v>0</v>
      </c>
      <c r="AC98" s="26">
        <f>'1'!AC98-'2'!AC98</f>
        <v>0</v>
      </c>
      <c r="AD98" s="26">
        <f>'1'!AD98-'2'!AD98</f>
        <v>0</v>
      </c>
      <c r="AE98" s="26">
        <f>'1'!AE98-'2'!AE98</f>
        <v>0</v>
      </c>
      <c r="AF98" s="26">
        <f t="shared" si="10"/>
        <v>27580.168263888663</v>
      </c>
      <c r="AG98" s="26">
        <f t="shared" si="11"/>
        <v>19271.299116225906</v>
      </c>
      <c r="AH98" s="56">
        <f t="shared" si="8"/>
        <v>193</v>
      </c>
    </row>
    <row r="99" spans="1:34">
      <c r="A99" s="56">
        <f t="shared" si="9"/>
        <v>194</v>
      </c>
      <c r="B99" s="3">
        <f>'1'!B99</f>
        <v>5542038</v>
      </c>
      <c r="C99" t="str">
        <f>'1'!C99</f>
        <v>TSRP_SV_TLINE_MORELOS DEL SOL JCT</v>
      </c>
      <c r="D99" s="3">
        <f>'1'!D99</f>
        <v>63</v>
      </c>
      <c r="E99" s="6" t="str">
        <f>'1'!E99</f>
        <v>OAI</v>
      </c>
      <c r="F99" s="3" t="str">
        <f>'1'!F99</f>
        <v>TOLO</v>
      </c>
      <c r="G99" s="26">
        <f>'1'!G99</f>
        <v>0</v>
      </c>
      <c r="H99" s="26">
        <f>'1'!H99-'2'!H99</f>
        <v>342.40997250031529</v>
      </c>
      <c r="I99" s="26">
        <f>'1'!I99-'2'!I99</f>
        <v>-369.89594308197326</v>
      </c>
      <c r="J99" s="26">
        <f>'1'!J99-'2'!J99</f>
        <v>356.38588974522611</v>
      </c>
      <c r="K99" s="26">
        <f>'1'!K99-'2'!K99</f>
        <v>1451.0729011482749</v>
      </c>
      <c r="L99" s="26">
        <f>'1'!L99-'2'!L99</f>
        <v>3558.641221680828</v>
      </c>
      <c r="M99" s="26">
        <f>'1'!M99-'2'!M99</f>
        <v>342.78266362684622</v>
      </c>
      <c r="N99" s="26">
        <f>'1'!N99-'2'!N99</f>
        <v>15310.89686014471</v>
      </c>
      <c r="O99" s="26">
        <f>'1'!O99-'2'!O99</f>
        <v>3319.466691229587</v>
      </c>
      <c r="P99" s="26">
        <f>'1'!P99-'2'!P99</f>
        <v>492.32497814739207</v>
      </c>
      <c r="Q99" s="26">
        <f>'1'!Q99-'2'!Q99</f>
        <v>723.11395825168631</v>
      </c>
      <c r="R99" s="26">
        <f>'1'!R99-'2'!R99</f>
        <v>932.75271692534875</v>
      </c>
      <c r="S99" s="26">
        <f>'1'!S99-'2'!S99</f>
        <v>923.90130267023846</v>
      </c>
      <c r="T99" s="26">
        <f>'1'!T99-'2'!T99</f>
        <v>244.67172456757226</v>
      </c>
      <c r="U99" s="26">
        <f>'1'!U99-'2'!U99</f>
        <v>0</v>
      </c>
      <c r="V99" s="26">
        <f>'1'!V99-'2'!V99</f>
        <v>0</v>
      </c>
      <c r="W99" s="26">
        <f>'1'!W99-'2'!W99</f>
        <v>0</v>
      </c>
      <c r="X99" s="26">
        <f>'1'!X99-'2'!X99</f>
        <v>0</v>
      </c>
      <c r="Y99" s="26">
        <f>'1'!Y99-'2'!Y99</f>
        <v>0</v>
      </c>
      <c r="Z99" s="26">
        <f>'1'!Z99-'2'!Z99</f>
        <v>0</v>
      </c>
      <c r="AA99" s="26">
        <f>'1'!AA99-'2'!AA99</f>
        <v>0</v>
      </c>
      <c r="AB99" s="26">
        <f>'1'!AB99-'2'!AB99</f>
        <v>0</v>
      </c>
      <c r="AC99" s="26">
        <f>'1'!AC99-'2'!AC99</f>
        <v>0</v>
      </c>
      <c r="AD99" s="26">
        <f>'1'!AD99-'2'!AD99</f>
        <v>0</v>
      </c>
      <c r="AE99" s="26">
        <f>'1'!AE99-'2'!AE99</f>
        <v>0</v>
      </c>
      <c r="AF99" s="26">
        <f t="shared" si="10"/>
        <v>27383.853212988481</v>
      </c>
      <c r="AG99" s="26">
        <f t="shared" si="11"/>
        <v>244.67172456757226</v>
      </c>
      <c r="AH99" s="56">
        <f t="shared" si="8"/>
        <v>194</v>
      </c>
    </row>
    <row r="100" spans="1:34">
      <c r="A100" s="56">
        <f t="shared" si="9"/>
        <v>195</v>
      </c>
      <c r="B100" s="3">
        <f>'1'!B100</f>
        <v>5542059</v>
      </c>
      <c r="C100" t="str">
        <f>'1'!C100</f>
        <v>TSRP_SV_TLINE_OLD RIVER JCT</v>
      </c>
      <c r="D100" s="3">
        <f>'1'!D100</f>
        <v>63</v>
      </c>
      <c r="E100" s="6" t="str">
        <f>'1'!E100</f>
        <v>OAI</v>
      </c>
      <c r="F100" s="3" t="str">
        <f>'1'!F100</f>
        <v>TOLO</v>
      </c>
      <c r="G100" s="26">
        <f>'1'!G100</f>
        <v>0</v>
      </c>
      <c r="H100" s="26">
        <f>'1'!H100-'2'!H100</f>
        <v>0</v>
      </c>
      <c r="I100" s="26">
        <f>'1'!I100-'2'!I100</f>
        <v>0</v>
      </c>
      <c r="J100" s="26">
        <f>'1'!J100-'2'!J100</f>
        <v>0</v>
      </c>
      <c r="K100" s="26">
        <f>'1'!K100-'2'!K100</f>
        <v>500.80370127597132</v>
      </c>
      <c r="L100" s="26">
        <f>'1'!L100-'2'!L100</f>
        <v>449.18598025143405</v>
      </c>
      <c r="M100" s="26">
        <f>'1'!M100-'2'!M100</f>
        <v>789.26663321093076</v>
      </c>
      <c r="N100" s="26">
        <f>'1'!N100-'2'!N100</f>
        <v>1061.3311555785283</v>
      </c>
      <c r="O100" s="26">
        <f>'1'!O100-'2'!O100</f>
        <v>76.215335375580381</v>
      </c>
      <c r="P100" s="26">
        <f>'1'!P100-'2'!P100</f>
        <v>552.98045899030512</v>
      </c>
      <c r="Q100" s="26">
        <f>'1'!Q100-'2'!Q100</f>
        <v>0</v>
      </c>
      <c r="R100" s="26">
        <f>'1'!R100-'2'!R100</f>
        <v>0</v>
      </c>
      <c r="S100" s="26">
        <f>'1'!S100-'2'!S100</f>
        <v>0</v>
      </c>
      <c r="T100" s="26">
        <f>'1'!T100-'2'!T100</f>
        <v>23397.083059705219</v>
      </c>
      <c r="U100" s="26">
        <f>'1'!U100-'2'!U100</f>
        <v>1455.5451946666465</v>
      </c>
      <c r="V100" s="26">
        <f>'1'!V100-'2'!V100</f>
        <v>1532.5990850769215</v>
      </c>
      <c r="W100" s="26">
        <f>'1'!W100-'2'!W100</f>
        <v>1601.0810795769846</v>
      </c>
      <c r="X100" s="26">
        <f>'1'!X100-'2'!X100</f>
        <v>1601.0810795769846</v>
      </c>
      <c r="Y100" s="26">
        <f>'1'!Y100-'2'!Y100</f>
        <v>1455.5451946666465</v>
      </c>
      <c r="Z100" s="26">
        <f>'1'!Z100-'2'!Z100</f>
        <v>0</v>
      </c>
      <c r="AA100" s="26">
        <f>'1'!AA100-'2'!AA100</f>
        <v>0</v>
      </c>
      <c r="AB100" s="26">
        <f>'1'!AB100-'2'!AB100</f>
        <v>0</v>
      </c>
      <c r="AC100" s="26">
        <f>'1'!AC100-'2'!AC100</f>
        <v>0</v>
      </c>
      <c r="AD100" s="26">
        <f>'1'!AD100-'2'!AD100</f>
        <v>0</v>
      </c>
      <c r="AE100" s="26">
        <f>'1'!AE100-'2'!AE100</f>
        <v>0</v>
      </c>
      <c r="AF100" s="26">
        <f t="shared" si="10"/>
        <v>3429.7832646827501</v>
      </c>
      <c r="AG100" s="26">
        <f t="shared" si="11"/>
        <v>31042.934693269402</v>
      </c>
      <c r="AH100" s="56">
        <f t="shared" si="8"/>
        <v>195</v>
      </c>
    </row>
    <row r="101" spans="1:34">
      <c r="A101" s="56">
        <f t="shared" si="9"/>
        <v>196</v>
      </c>
      <c r="B101" s="3">
        <f>'1'!B101</f>
        <v>5542060</v>
      </c>
      <c r="C101" t="str">
        <f>'1'!C101</f>
        <v>TSRP_SV_TLINE_ORION JCT</v>
      </c>
      <c r="D101" s="3">
        <f>'1'!D101</f>
        <v>63</v>
      </c>
      <c r="E101" s="6" t="str">
        <f>'1'!E101</f>
        <v>OAI</v>
      </c>
      <c r="F101" s="3" t="str">
        <f>'1'!F101</f>
        <v>TOLO</v>
      </c>
      <c r="G101" s="26">
        <f>'1'!G101</f>
        <v>0</v>
      </c>
      <c r="H101" s="26">
        <f>'1'!H101-'2'!H101</f>
        <v>0</v>
      </c>
      <c r="I101" s="26">
        <f>'1'!I101-'2'!I101</f>
        <v>0</v>
      </c>
      <c r="J101" s="26">
        <f>'1'!J101-'2'!J101</f>
        <v>0</v>
      </c>
      <c r="K101" s="26">
        <f>'1'!K101-'2'!K101</f>
        <v>527.26477125966915</v>
      </c>
      <c r="L101" s="26">
        <f>'1'!L101-'2'!L101</f>
        <v>485.33701952493669</v>
      </c>
      <c r="M101" s="26">
        <f>'1'!M101-'2'!M101</f>
        <v>825.41767248443352</v>
      </c>
      <c r="N101" s="26">
        <f>'1'!N101-'2'!N101</f>
        <v>1061.3311555785283</v>
      </c>
      <c r="O101" s="26">
        <f>'1'!O101-'2'!O101</f>
        <v>76.215335375580381</v>
      </c>
      <c r="P101" s="26">
        <f>'1'!P101-'2'!P101</f>
        <v>558.47765310663681</v>
      </c>
      <c r="Q101" s="26">
        <f>'1'!Q101-'2'!Q101</f>
        <v>0</v>
      </c>
      <c r="R101" s="26">
        <f>'1'!R101-'2'!R101</f>
        <v>0</v>
      </c>
      <c r="S101" s="26">
        <f>'1'!S101-'2'!S101</f>
        <v>0</v>
      </c>
      <c r="T101" s="26">
        <f>'1'!T101-'2'!T101</f>
        <v>23431.370643346065</v>
      </c>
      <c r="U101" s="26">
        <f>'1'!U101-'2'!U101</f>
        <v>1489.8327783074942</v>
      </c>
      <c r="V101" s="26">
        <f>'1'!V101-'2'!V101</f>
        <v>1566.8866687177695</v>
      </c>
      <c r="W101" s="26">
        <f>'1'!W101-'2'!W101</f>
        <v>1635.3686632178324</v>
      </c>
      <c r="X101" s="26">
        <f>'1'!X101-'2'!X101</f>
        <v>1635.3686632178324</v>
      </c>
      <c r="Y101" s="26">
        <f>'1'!Y101-'2'!Y101</f>
        <v>1489.8327783074942</v>
      </c>
      <c r="Z101" s="26">
        <f>'1'!Z101-'2'!Z101</f>
        <v>0</v>
      </c>
      <c r="AA101" s="26">
        <f>'1'!AA101-'2'!AA101</f>
        <v>0</v>
      </c>
      <c r="AB101" s="26">
        <f>'1'!AB101-'2'!AB101</f>
        <v>0</v>
      </c>
      <c r="AC101" s="26">
        <f>'1'!AC101-'2'!AC101</f>
        <v>0</v>
      </c>
      <c r="AD101" s="26">
        <f>'1'!AD101-'2'!AD101</f>
        <v>0</v>
      </c>
      <c r="AE101" s="26">
        <f>'1'!AE101-'2'!AE101</f>
        <v>0</v>
      </c>
      <c r="AF101" s="26">
        <f t="shared" si="10"/>
        <v>3534.0436073297847</v>
      </c>
      <c r="AG101" s="26">
        <f t="shared" si="11"/>
        <v>31248.660195114484</v>
      </c>
      <c r="AH101" s="56">
        <f t="shared" si="8"/>
        <v>196</v>
      </c>
    </row>
    <row r="102" spans="1:34">
      <c r="A102" s="56">
        <f t="shared" si="9"/>
        <v>197</v>
      </c>
      <c r="B102" s="3">
        <f>'1'!B102</f>
        <v>5542063</v>
      </c>
      <c r="C102" t="str">
        <f>'1'!C102</f>
        <v>TSRP_SV_TLINE_PUMPJACK JCT</v>
      </c>
      <c r="D102" s="3">
        <f>'1'!D102</f>
        <v>63</v>
      </c>
      <c r="E102" s="6" t="str">
        <f>'1'!E102</f>
        <v>OAI</v>
      </c>
      <c r="F102" s="3" t="str">
        <f>'1'!F102</f>
        <v>TOLO</v>
      </c>
      <c r="G102" s="26">
        <f>'1'!G102</f>
        <v>0</v>
      </c>
      <c r="H102" s="26">
        <f>'1'!H102-'2'!H102</f>
        <v>0</v>
      </c>
      <c r="I102" s="26">
        <f>'1'!I102-'2'!I102</f>
        <v>0</v>
      </c>
      <c r="J102" s="26">
        <f>'1'!J102-'2'!J102</f>
        <v>0</v>
      </c>
      <c r="K102" s="26">
        <f>'1'!K102-'2'!K102</f>
        <v>538.35233227396509</v>
      </c>
      <c r="L102" s="26">
        <f>'1'!L102-'2'!L102</f>
        <v>483.00769998411818</v>
      </c>
      <c r="M102" s="26">
        <f>'1'!M102-'2'!M102</f>
        <v>823.08835294361506</v>
      </c>
      <c r="N102" s="26">
        <f>'1'!N102-'2'!N102</f>
        <v>1061.3311555785283</v>
      </c>
      <c r="O102" s="26">
        <f>'1'!O102-'2'!O102</f>
        <v>76.215335375580381</v>
      </c>
      <c r="P102" s="26">
        <f>'1'!P102-'2'!P102</f>
        <v>591.55399058625892</v>
      </c>
      <c r="Q102" s="26">
        <f>'1'!Q102-'2'!Q102</f>
        <v>0</v>
      </c>
      <c r="R102" s="26">
        <f>'1'!R102-'2'!R102</f>
        <v>0</v>
      </c>
      <c r="S102" s="26">
        <f>'1'!S102-'2'!S102</f>
        <v>0</v>
      </c>
      <c r="T102" s="26">
        <f>'1'!T102-'2'!T102</f>
        <v>23116.167123082509</v>
      </c>
      <c r="U102" s="26">
        <f>'1'!U102-'2'!U102</f>
        <v>1459.3652787135886</v>
      </c>
      <c r="V102" s="26">
        <f>'1'!V102-'2'!V102</f>
        <v>1534.8352318361071</v>
      </c>
      <c r="W102" s="26">
        <f>'1'!W102-'2'!W102</f>
        <v>1601.9196346116792</v>
      </c>
      <c r="X102" s="26">
        <f>'1'!X102-'2'!X102</f>
        <v>1601.9196346116792</v>
      </c>
      <c r="Y102" s="26">
        <f>'1'!Y102-'2'!Y102</f>
        <v>7990.0318889155205</v>
      </c>
      <c r="Z102" s="26">
        <f>'1'!Z102-'2'!Z102</f>
        <v>0</v>
      </c>
      <c r="AA102" s="26">
        <f>'1'!AA102-'2'!AA102</f>
        <v>0</v>
      </c>
      <c r="AB102" s="26">
        <f>'1'!AB102-'2'!AB102</f>
        <v>0</v>
      </c>
      <c r="AC102" s="26">
        <f>'1'!AC102-'2'!AC102</f>
        <v>0</v>
      </c>
      <c r="AD102" s="26">
        <f>'1'!AD102-'2'!AD102</f>
        <v>0</v>
      </c>
      <c r="AE102" s="26">
        <f>'1'!AE102-'2'!AE102</f>
        <v>0</v>
      </c>
      <c r="AF102" s="26">
        <f t="shared" si="10"/>
        <v>3573.5488667420659</v>
      </c>
      <c r="AG102" s="26">
        <f t="shared" si="11"/>
        <v>37304.238791771088</v>
      </c>
      <c r="AH102" s="56">
        <f t="shared" si="8"/>
        <v>197</v>
      </c>
    </row>
    <row r="103" spans="1:34">
      <c r="A103" s="56">
        <f t="shared" si="9"/>
        <v>198</v>
      </c>
      <c r="B103" s="3">
        <f>'1'!B103</f>
        <v>5542064</v>
      </c>
      <c r="C103" t="str">
        <f>'1'!C103</f>
        <v>TSRP_SV_TLINE_RENFRO JCT</v>
      </c>
      <c r="D103" s="3">
        <f>'1'!D103</f>
        <v>63</v>
      </c>
      <c r="E103" s="6" t="str">
        <f>'1'!E103</f>
        <v>OAI</v>
      </c>
      <c r="F103" s="3" t="str">
        <f>'1'!F103</f>
        <v>TOLO</v>
      </c>
      <c r="G103" s="26">
        <f>'1'!G103</f>
        <v>0</v>
      </c>
      <c r="H103" s="26">
        <f>'1'!H103-'2'!H103</f>
        <v>0</v>
      </c>
      <c r="I103" s="26">
        <f>'1'!I103-'2'!I103</f>
        <v>0</v>
      </c>
      <c r="J103" s="26">
        <f>'1'!J103-'2'!J103</f>
        <v>0</v>
      </c>
      <c r="K103" s="26">
        <f>'1'!K103-'2'!K103</f>
        <v>515.52500077394416</v>
      </c>
      <c r="L103" s="26">
        <f>'1'!L103-'2'!L103</f>
        <v>474.34263129227355</v>
      </c>
      <c r="M103" s="26">
        <f>'1'!M103-'2'!M103</f>
        <v>814.42328425177038</v>
      </c>
      <c r="N103" s="26">
        <f>'1'!N103-'2'!N103</f>
        <v>1061.3311555785283</v>
      </c>
      <c r="O103" s="26">
        <f>'1'!O103-'2'!O103</f>
        <v>76.215335375580381</v>
      </c>
      <c r="P103" s="26">
        <f>'1'!P103-'2'!P103</f>
        <v>557.73227085357485</v>
      </c>
      <c r="Q103" s="26">
        <f>'1'!Q103-'2'!Q103</f>
        <v>0</v>
      </c>
      <c r="R103" s="26">
        <f>'1'!R103-'2'!R103</f>
        <v>0</v>
      </c>
      <c r="S103" s="26">
        <f>'1'!S103-'2'!S103</f>
        <v>0</v>
      </c>
      <c r="T103" s="26">
        <f>'1'!T103-'2'!T103</f>
        <v>42668.382175931125</v>
      </c>
      <c r="U103" s="26">
        <f>'1'!U103-'2'!U103</f>
        <v>1455.5451946666465</v>
      </c>
      <c r="V103" s="26">
        <f>'1'!V103-'2'!V103</f>
        <v>1532.5990850769215</v>
      </c>
      <c r="W103" s="26">
        <f>'1'!W103-'2'!W103</f>
        <v>1601.0810795769846</v>
      </c>
      <c r="X103" s="26">
        <f>'1'!X103-'2'!X103</f>
        <v>1601.0810795769846</v>
      </c>
      <c r="Y103" s="26">
        <f>'1'!Y103-'2'!Y103</f>
        <v>1455.5451946666465</v>
      </c>
      <c r="Z103" s="26">
        <f>'1'!Z103-'2'!Z103</f>
        <v>0</v>
      </c>
      <c r="AA103" s="26">
        <f>'1'!AA103-'2'!AA103</f>
        <v>0</v>
      </c>
      <c r="AB103" s="26">
        <f>'1'!AB103-'2'!AB103</f>
        <v>0</v>
      </c>
      <c r="AC103" s="26">
        <f>'1'!AC103-'2'!AC103</f>
        <v>0</v>
      </c>
      <c r="AD103" s="26">
        <f>'1'!AD103-'2'!AD103</f>
        <v>0</v>
      </c>
      <c r="AE103" s="26">
        <f>'1'!AE103-'2'!AE103</f>
        <v>0</v>
      </c>
      <c r="AF103" s="26">
        <f t="shared" si="10"/>
        <v>3499.5696781256715</v>
      </c>
      <c r="AG103" s="26">
        <f t="shared" si="11"/>
        <v>50314.233809495308</v>
      </c>
      <c r="AH103" s="56">
        <f t="shared" si="8"/>
        <v>198</v>
      </c>
    </row>
    <row r="104" spans="1:34">
      <c r="A104" s="56">
        <f t="shared" si="9"/>
        <v>199</v>
      </c>
      <c r="B104" s="3">
        <f>'1'!B104</f>
        <v>5542066</v>
      </c>
      <c r="C104" t="str">
        <f>'1'!C104</f>
        <v>TSRP_SV_TLINE_SEMITROPIC JCT</v>
      </c>
      <c r="D104" s="3">
        <f>'1'!D104</f>
        <v>63</v>
      </c>
      <c r="E104" s="6" t="str">
        <f>'1'!E104</f>
        <v>OAI</v>
      </c>
      <c r="F104" s="3" t="str">
        <f>'1'!F104</f>
        <v>TOLO</v>
      </c>
      <c r="G104" s="26">
        <f>'1'!G104</f>
        <v>0</v>
      </c>
      <c r="H104" s="26">
        <f>'1'!H104-'2'!H104</f>
        <v>0</v>
      </c>
      <c r="I104" s="26">
        <f>'1'!I104-'2'!I104</f>
        <v>0</v>
      </c>
      <c r="J104" s="26">
        <f>'1'!J104-'2'!J104</f>
        <v>0</v>
      </c>
      <c r="K104" s="26">
        <f>'1'!K104-'2'!K104</f>
        <v>450.95626310245603</v>
      </c>
      <c r="L104" s="26">
        <f>'1'!L104-'2'!L104</f>
        <v>404.64939063098484</v>
      </c>
      <c r="M104" s="26">
        <f>'1'!M104-'2'!M104</f>
        <v>744.73004359048161</v>
      </c>
      <c r="N104" s="26">
        <f>'1'!N104-'2'!N104</f>
        <v>1061.3311555785283</v>
      </c>
      <c r="O104" s="26">
        <f>'1'!O104-'2'!O104</f>
        <v>76.215335375580381</v>
      </c>
      <c r="P104" s="26">
        <f>'1'!P104-'2'!P104</f>
        <v>547.57643765560624</v>
      </c>
      <c r="Q104" s="26">
        <f>'1'!Q104-'2'!Q104</f>
        <v>0</v>
      </c>
      <c r="R104" s="26">
        <f>'1'!R104-'2'!R104</f>
        <v>0</v>
      </c>
      <c r="S104" s="26">
        <f>'1'!S104-'2'!S104</f>
        <v>0</v>
      </c>
      <c r="T104" s="26">
        <f>'1'!T104-'2'!T104</f>
        <v>43929.103084203714</v>
      </c>
      <c r="U104" s="26">
        <f>'1'!U104-'2'!U104</f>
        <v>1489.8327783074942</v>
      </c>
      <c r="V104" s="26">
        <f>'1'!V104-'2'!V104</f>
        <v>1566.8866687177695</v>
      </c>
      <c r="W104" s="26">
        <f>'1'!W104-'2'!W104</f>
        <v>1635.3686632178324</v>
      </c>
      <c r="X104" s="26">
        <f>'1'!X104-'2'!X104</f>
        <v>77.053890410275017</v>
      </c>
      <c r="Y104" s="26">
        <f>'1'!Y104-'2'!Y104</f>
        <v>0</v>
      </c>
      <c r="Z104" s="26">
        <f>'1'!Z104-'2'!Z104</f>
        <v>0</v>
      </c>
      <c r="AA104" s="26">
        <f>'1'!AA104-'2'!AA104</f>
        <v>0</v>
      </c>
      <c r="AB104" s="26">
        <f>'1'!AB104-'2'!AB104</f>
        <v>0</v>
      </c>
      <c r="AC104" s="26">
        <f>'1'!AC104-'2'!AC104</f>
        <v>0</v>
      </c>
      <c r="AD104" s="26">
        <f>'1'!AD104-'2'!AD104</f>
        <v>0</v>
      </c>
      <c r="AE104" s="26">
        <f>'1'!AE104-'2'!AE104</f>
        <v>0</v>
      </c>
      <c r="AF104" s="26">
        <f t="shared" si="10"/>
        <v>3285.4586259336374</v>
      </c>
      <c r="AG104" s="26">
        <f t="shared" si="11"/>
        <v>48698.245084857088</v>
      </c>
      <c r="AH104" s="56">
        <f t="shared" si="8"/>
        <v>199</v>
      </c>
    </row>
    <row r="105" spans="1:34">
      <c r="A105" s="56">
        <f t="shared" si="9"/>
        <v>200</v>
      </c>
      <c r="B105" s="3">
        <f>'1'!B105</f>
        <v>5542067</v>
      </c>
      <c r="C105" t="str">
        <f>'1'!C105</f>
        <v>TSRP_SV_TLINE_SOUTH KERN JCT</v>
      </c>
      <c r="D105" s="3">
        <f>'1'!D105</f>
        <v>63</v>
      </c>
      <c r="E105" s="6" t="str">
        <f>'1'!E105</f>
        <v>OAI</v>
      </c>
      <c r="F105" s="3" t="str">
        <f>'1'!F105</f>
        <v>TOLO</v>
      </c>
      <c r="G105" s="26">
        <f>'1'!G105</f>
        <v>0</v>
      </c>
      <c r="H105" s="26">
        <f>'1'!H105-'2'!H105</f>
        <v>0</v>
      </c>
      <c r="I105" s="26">
        <f>'1'!I105-'2'!I105</f>
        <v>0</v>
      </c>
      <c r="J105" s="26">
        <f>'1'!J105-'2'!J105</f>
        <v>0</v>
      </c>
      <c r="K105" s="26">
        <f>'1'!K105-'2'!K105</f>
        <v>623.04639077812476</v>
      </c>
      <c r="L105" s="26">
        <f>'1'!L105-'2'!L105</f>
        <v>572.08087922501659</v>
      </c>
      <c r="M105" s="26">
        <f>'1'!M105-'2'!M105</f>
        <v>912.16153218451336</v>
      </c>
      <c r="N105" s="26">
        <f>'1'!N105-'2'!N105</f>
        <v>1061.3311555785283</v>
      </c>
      <c r="O105" s="26">
        <f>'1'!O105-'2'!O105</f>
        <v>76.215335375580381</v>
      </c>
      <c r="P105" s="26">
        <f>'1'!P105-'2'!P105</f>
        <v>648.94842407202611</v>
      </c>
      <c r="Q105" s="26">
        <f>'1'!Q105-'2'!Q105</f>
        <v>0</v>
      </c>
      <c r="R105" s="26">
        <f>'1'!R105-'2'!R105</f>
        <v>0</v>
      </c>
      <c r="S105" s="26">
        <f>'1'!S105-'2'!S105</f>
        <v>0</v>
      </c>
      <c r="T105" s="26">
        <f>'1'!T105-'2'!T105</f>
        <v>53520.402398259488</v>
      </c>
      <c r="U105" s="26">
        <f>'1'!U105-'2'!U105</f>
        <v>1489.8327783074942</v>
      </c>
      <c r="V105" s="26">
        <f>'1'!V105-'2'!V105</f>
        <v>1566.8866687177695</v>
      </c>
      <c r="W105" s="26">
        <f>'1'!W105-'2'!W105</f>
        <v>1635.3686632178324</v>
      </c>
      <c r="X105" s="26">
        <f>'1'!X105-'2'!X105</f>
        <v>1635.3686632178324</v>
      </c>
      <c r="Y105" s="26">
        <f>'1'!Y105-'2'!Y105</f>
        <v>1489.8327783074942</v>
      </c>
      <c r="Z105" s="26">
        <f>'1'!Z105-'2'!Z105</f>
        <v>0</v>
      </c>
      <c r="AA105" s="26">
        <f>'1'!AA105-'2'!AA105</f>
        <v>0</v>
      </c>
      <c r="AB105" s="26">
        <f>'1'!AB105-'2'!AB105</f>
        <v>0</v>
      </c>
      <c r="AC105" s="26">
        <f>'1'!AC105-'2'!AC105</f>
        <v>0</v>
      </c>
      <c r="AD105" s="26">
        <f>'1'!AD105-'2'!AD105</f>
        <v>0</v>
      </c>
      <c r="AE105" s="26">
        <f>'1'!AE105-'2'!AE105</f>
        <v>0</v>
      </c>
      <c r="AF105" s="26">
        <f t="shared" si="10"/>
        <v>3893.7837172137893</v>
      </c>
      <c r="AG105" s="26">
        <f t="shared" si="11"/>
        <v>61337.691950027904</v>
      </c>
      <c r="AH105" s="56">
        <f t="shared" si="8"/>
        <v>200</v>
      </c>
    </row>
    <row r="106" spans="1:34">
      <c r="A106" s="56">
        <f t="shared" si="9"/>
        <v>201</v>
      </c>
      <c r="B106" s="3">
        <f>'1'!B106</f>
        <v>5542068</v>
      </c>
      <c r="C106" t="str">
        <f>'1'!C106</f>
        <v>TSRP_SV_TLINE_STNECORJ</v>
      </c>
      <c r="D106" s="3">
        <f>'1'!D106</f>
        <v>63</v>
      </c>
      <c r="E106" s="6" t="str">
        <f>'1'!E106</f>
        <v>OAI</v>
      </c>
      <c r="F106" s="3" t="str">
        <f>'1'!F106</f>
        <v>TOLO</v>
      </c>
      <c r="G106" s="26">
        <f>'1'!G106</f>
        <v>0</v>
      </c>
      <c r="H106" s="26">
        <f>'1'!H106-'2'!H106</f>
        <v>0</v>
      </c>
      <c r="I106" s="26">
        <f>'1'!I106-'2'!I106</f>
        <v>0</v>
      </c>
      <c r="J106" s="26">
        <f>'1'!J106-'2'!J106</f>
        <v>0</v>
      </c>
      <c r="K106" s="26">
        <f>'1'!K106-'2'!K106</f>
        <v>502.85350247189155</v>
      </c>
      <c r="L106" s="26">
        <f>'1'!L106-'2'!L106</f>
        <v>451.23578144735427</v>
      </c>
      <c r="M106" s="26">
        <f>'1'!M106-'2'!M106</f>
        <v>791.31643440685104</v>
      </c>
      <c r="N106" s="26">
        <f>'1'!N106-'2'!N106</f>
        <v>1061.3311555785283</v>
      </c>
      <c r="O106" s="26">
        <f>'1'!O106-'2'!O106</f>
        <v>76.215335375580381</v>
      </c>
      <c r="P106" s="26">
        <f>'1'!P106-'2'!P106</f>
        <v>564.9065750392956</v>
      </c>
      <c r="Q106" s="26">
        <f>'1'!Q106-'2'!Q106</f>
        <v>0</v>
      </c>
      <c r="R106" s="26">
        <f>'1'!R106-'2'!R106</f>
        <v>0</v>
      </c>
      <c r="S106" s="26">
        <f>'1'!S106-'2'!S106</f>
        <v>0</v>
      </c>
      <c r="T106" s="26">
        <f>'1'!T106-'2'!T106</f>
        <v>23397.083059705219</v>
      </c>
      <c r="U106" s="26">
        <f>'1'!U106-'2'!U106</f>
        <v>1455.5451946666465</v>
      </c>
      <c r="V106" s="26">
        <f>'1'!V106-'2'!V106</f>
        <v>1532.5990850769215</v>
      </c>
      <c r="W106" s="26">
        <f>'1'!W106-'2'!W106</f>
        <v>1601.0810795769846</v>
      </c>
      <c r="X106" s="26">
        <f>'1'!X106-'2'!X106</f>
        <v>1601.0810795769846</v>
      </c>
      <c r="Y106" s="26">
        <f>'1'!Y106-'2'!Y106</f>
        <v>1455.5451946666465</v>
      </c>
      <c r="Z106" s="26">
        <f>'1'!Z106-'2'!Z106</f>
        <v>0</v>
      </c>
      <c r="AA106" s="26">
        <f>'1'!AA106-'2'!AA106</f>
        <v>0</v>
      </c>
      <c r="AB106" s="26">
        <f>'1'!AB106-'2'!AB106</f>
        <v>0</v>
      </c>
      <c r="AC106" s="26">
        <f>'1'!AC106-'2'!AC106</f>
        <v>0</v>
      </c>
      <c r="AD106" s="26">
        <f>'1'!AD106-'2'!AD106</f>
        <v>0</v>
      </c>
      <c r="AE106" s="26">
        <f>'1'!AE106-'2'!AE106</f>
        <v>0</v>
      </c>
      <c r="AF106" s="26">
        <f t="shared" si="10"/>
        <v>3447.858784319501</v>
      </c>
      <c r="AG106" s="26">
        <f t="shared" si="11"/>
        <v>31042.934693269402</v>
      </c>
      <c r="AH106" s="56">
        <f t="shared" si="8"/>
        <v>201</v>
      </c>
    </row>
    <row r="107" spans="1:34">
      <c r="A107" s="56">
        <f t="shared" si="9"/>
        <v>202</v>
      </c>
      <c r="B107" s="3">
        <f>'1'!B107</f>
        <v>5542070</v>
      </c>
      <c r="C107" t="str">
        <f>'1'!C107</f>
        <v>TSRP_SV_TLINE_TAFT</v>
      </c>
      <c r="D107" s="3">
        <f>'1'!D107</f>
        <v>63</v>
      </c>
      <c r="E107" s="6" t="str">
        <f>'1'!E107</f>
        <v>OAI</v>
      </c>
      <c r="F107" s="3" t="str">
        <f>'1'!F107</f>
        <v>TOLO</v>
      </c>
      <c r="G107" s="26">
        <f>'1'!G107</f>
        <v>0</v>
      </c>
      <c r="H107" s="26">
        <f>'1'!H107-'2'!H107</f>
        <v>0</v>
      </c>
      <c r="I107" s="26">
        <f>'1'!I107-'2'!I107</f>
        <v>0</v>
      </c>
      <c r="J107" s="26">
        <f>'1'!J107-'2'!J107</f>
        <v>0</v>
      </c>
      <c r="K107" s="26">
        <f>'1'!K107-'2'!K107</f>
        <v>481.8896266045254</v>
      </c>
      <c r="L107" s="26">
        <f>'1'!L107-'2'!L107</f>
        <v>331.69510261255033</v>
      </c>
      <c r="M107" s="26">
        <f>'1'!M107-'2'!M107</f>
        <v>671.77575557204716</v>
      </c>
      <c r="N107" s="26">
        <f>'1'!N107-'2'!N107</f>
        <v>1061.3311555785283</v>
      </c>
      <c r="O107" s="26">
        <f>'1'!O107-'2'!O107</f>
        <v>76.215335375580381</v>
      </c>
      <c r="P107" s="26">
        <f>'1'!P107-'2'!P107</f>
        <v>566.30416676378672</v>
      </c>
      <c r="Q107" s="26">
        <f>'1'!Q107-'2'!Q107</f>
        <v>0</v>
      </c>
      <c r="R107" s="26">
        <f>'1'!R107-'2'!R107</f>
        <v>0</v>
      </c>
      <c r="S107" s="26">
        <f>'1'!S107-'2'!S107</f>
        <v>0</v>
      </c>
      <c r="T107" s="26">
        <f>'1'!T107-'2'!T107</f>
        <v>23696.726725436103</v>
      </c>
      <c r="U107" s="26">
        <f>'1'!U107-'2'!U107</f>
        <v>1746.6169644873225</v>
      </c>
      <c r="V107" s="26">
        <f>'1'!V107-'2'!V107</f>
        <v>1832.2427508078097</v>
      </c>
      <c r="W107" s="26">
        <f>'1'!W107-'2'!W107</f>
        <v>1917.8685371282963</v>
      </c>
      <c r="X107" s="26">
        <f>'1'!X107-'2'!X107</f>
        <v>1917.8685371282963</v>
      </c>
      <c r="Y107" s="26">
        <f>'1'!Y107-'2'!Y107</f>
        <v>1746.6169644873225</v>
      </c>
      <c r="Z107" s="26">
        <f>'1'!Z107-'2'!Z107</f>
        <v>0</v>
      </c>
      <c r="AA107" s="26">
        <f>'1'!AA107-'2'!AA107</f>
        <v>0</v>
      </c>
      <c r="AB107" s="26">
        <f>'1'!AB107-'2'!AB107</f>
        <v>0</v>
      </c>
      <c r="AC107" s="26">
        <f>'1'!AC107-'2'!AC107</f>
        <v>0</v>
      </c>
      <c r="AD107" s="26">
        <f>'1'!AD107-'2'!AD107</f>
        <v>0</v>
      </c>
      <c r="AE107" s="26">
        <f>'1'!AE107-'2'!AE107</f>
        <v>0</v>
      </c>
      <c r="AF107" s="26">
        <f t="shared" si="10"/>
        <v>3189.2111425070184</v>
      </c>
      <c r="AG107" s="26">
        <f t="shared" si="11"/>
        <v>32857.940479475146</v>
      </c>
      <c r="AH107" s="56">
        <f t="shared" si="8"/>
        <v>202</v>
      </c>
    </row>
    <row r="108" spans="1:34">
      <c r="A108" s="56">
        <f t="shared" si="9"/>
        <v>203</v>
      </c>
      <c r="B108" s="3">
        <f>'1'!B108</f>
        <v>5542071</v>
      </c>
      <c r="C108" t="str">
        <f>'1'!C108</f>
        <v>TSRP_SV_TLINE_TORNADO JCT</v>
      </c>
      <c r="D108" s="3">
        <f>'1'!D108</f>
        <v>63</v>
      </c>
      <c r="E108" s="6" t="str">
        <f>'1'!E108</f>
        <v>OAI</v>
      </c>
      <c r="F108" s="3" t="str">
        <f>'1'!F108</f>
        <v>TOLO</v>
      </c>
      <c r="G108" s="26">
        <f>'1'!G108</f>
        <v>0</v>
      </c>
      <c r="H108" s="26">
        <f>'1'!H108-'2'!H108</f>
        <v>342.40997250031529</v>
      </c>
      <c r="I108" s="26">
        <f>'1'!I108-'2'!I108</f>
        <v>327.22280909417884</v>
      </c>
      <c r="J108" s="26">
        <f>'1'!J108-'2'!J108</f>
        <v>4348.7464099264525</v>
      </c>
      <c r="K108" s="26">
        <f>'1'!K108-'2'!K108</f>
        <v>2653.840339245301</v>
      </c>
      <c r="L108" s="26">
        <f>'1'!L108-'2'!L108</f>
        <v>535.27763048008467</v>
      </c>
      <c r="M108" s="26">
        <f>'1'!M108-'2'!M108</f>
        <v>755.07222235171571</v>
      </c>
      <c r="N108" s="26">
        <f>'1'!N108-'2'!N108</f>
        <v>15693.650647091999</v>
      </c>
      <c r="O108" s="26">
        <f>'1'!O108-'2'!O108</f>
        <v>2981.0631483394795</v>
      </c>
      <c r="P108" s="26">
        <f>'1'!P108-'2'!P108</f>
        <v>492.32497814739207</v>
      </c>
      <c r="Q108" s="26">
        <f>'1'!Q108-'2'!Q108</f>
        <v>723.11395825168631</v>
      </c>
      <c r="R108" s="26">
        <f>'1'!R108-'2'!R108</f>
        <v>1142.2983028173783</v>
      </c>
      <c r="S108" s="26">
        <f>'1'!S108-'2'!S108</f>
        <v>1126.9247938479764</v>
      </c>
      <c r="T108" s="26">
        <f>'1'!T108-'2'!T108</f>
        <v>486.92095681269319</v>
      </c>
      <c r="U108" s="26">
        <f>'1'!U108-'2'!U108</f>
        <v>0</v>
      </c>
      <c r="V108" s="26">
        <f>'1'!V108-'2'!V108</f>
        <v>0</v>
      </c>
      <c r="W108" s="26">
        <f>'1'!W108-'2'!W108</f>
        <v>0</v>
      </c>
      <c r="X108" s="26">
        <f>'1'!X108-'2'!X108</f>
        <v>0</v>
      </c>
      <c r="Y108" s="26">
        <f>'1'!Y108-'2'!Y108</f>
        <v>0</v>
      </c>
      <c r="Z108" s="26">
        <f>'1'!Z108-'2'!Z108</f>
        <v>0</v>
      </c>
      <c r="AA108" s="26">
        <f>'1'!AA108-'2'!AA108</f>
        <v>0</v>
      </c>
      <c r="AB108" s="26">
        <f>'1'!AB108-'2'!AB108</f>
        <v>0</v>
      </c>
      <c r="AC108" s="26">
        <f>'1'!AC108-'2'!AC108</f>
        <v>0</v>
      </c>
      <c r="AD108" s="26">
        <f>'1'!AD108-'2'!AD108</f>
        <v>0</v>
      </c>
      <c r="AE108" s="26">
        <f>'1'!AE108-'2'!AE108</f>
        <v>0</v>
      </c>
      <c r="AF108" s="26">
        <f t="shared" si="10"/>
        <v>31121.94521209396</v>
      </c>
      <c r="AG108" s="26">
        <f t="shared" si="11"/>
        <v>486.92095681269319</v>
      </c>
      <c r="AH108" s="56">
        <f t="shared" si="8"/>
        <v>203</v>
      </c>
    </row>
    <row r="109" spans="1:34">
      <c r="A109" s="56">
        <f t="shared" si="9"/>
        <v>204</v>
      </c>
      <c r="B109" s="3">
        <f>'1'!B109</f>
        <v>5542073</v>
      </c>
      <c r="C109" t="str">
        <f>'1'!C109</f>
        <v>TSRP_SV_TLINE_WILDWOOD SOLAR JCT</v>
      </c>
      <c r="D109" s="3">
        <f>'1'!D109</f>
        <v>63</v>
      </c>
      <c r="E109" s="6" t="str">
        <f>'1'!E109</f>
        <v>OAI</v>
      </c>
      <c r="F109" s="3" t="str">
        <f>'1'!F109</f>
        <v>TOLO</v>
      </c>
      <c r="G109" s="26">
        <f>'1'!G109</f>
        <v>0</v>
      </c>
      <c r="H109" s="26">
        <f>'1'!H109-'2'!H109</f>
        <v>0</v>
      </c>
      <c r="I109" s="26">
        <f>'1'!I109-'2'!I109</f>
        <v>0</v>
      </c>
      <c r="J109" s="26">
        <f>'1'!J109-'2'!J109</f>
        <v>0</v>
      </c>
      <c r="K109" s="26">
        <f>'1'!K109-'2'!K109</f>
        <v>538.07281392906691</v>
      </c>
      <c r="L109" s="26">
        <f>'1'!L109-'2'!L109</f>
        <v>470.05668333716744</v>
      </c>
      <c r="M109" s="26">
        <f>'1'!M109-'2'!M109</f>
        <v>810.13733629666433</v>
      </c>
      <c r="N109" s="26">
        <f>'1'!N109-'2'!N109</f>
        <v>1061.3311555785283</v>
      </c>
      <c r="O109" s="26">
        <f>'1'!O109-'2'!O109</f>
        <v>76.215335375580381</v>
      </c>
      <c r="P109" s="26">
        <f>'1'!P109-'2'!P109</f>
        <v>557.26640694541106</v>
      </c>
      <c r="Q109" s="26">
        <f>'1'!Q109-'2'!Q109</f>
        <v>0</v>
      </c>
      <c r="R109" s="26">
        <f>'1'!R109-'2'!R109</f>
        <v>0</v>
      </c>
      <c r="S109" s="26">
        <f>'1'!S109-'2'!S109</f>
        <v>0</v>
      </c>
      <c r="T109" s="26">
        <f>'1'!T109-'2'!T109</f>
        <v>34493.681833819515</v>
      </c>
      <c r="U109" s="26">
        <f>'1'!U109-'2'!U109</f>
        <v>9664.5331204191043</v>
      </c>
      <c r="V109" s="26">
        <f>'1'!V109-'2'!V109</f>
        <v>1549.7428768973452</v>
      </c>
      <c r="W109" s="26">
        <f>'1'!W109-'2'!W109</f>
        <v>1618.1316986157756</v>
      </c>
      <c r="X109" s="26">
        <f>'1'!X109-'2'!X109</f>
        <v>1618.1316986157756</v>
      </c>
      <c r="Y109" s="26">
        <f>'1'!Y109-'2'!Y109</f>
        <v>1472.6889864870702</v>
      </c>
      <c r="Z109" s="26">
        <f>'1'!Z109-'2'!Z109</f>
        <v>0</v>
      </c>
      <c r="AA109" s="26">
        <f>'1'!AA109-'2'!AA109</f>
        <v>0</v>
      </c>
      <c r="AB109" s="26">
        <f>'1'!AB109-'2'!AB109</f>
        <v>0</v>
      </c>
      <c r="AC109" s="26">
        <f>'1'!AC109-'2'!AC109</f>
        <v>0</v>
      </c>
      <c r="AD109" s="26">
        <f>'1'!AD109-'2'!AD109</f>
        <v>0</v>
      </c>
      <c r="AE109" s="26">
        <f>'1'!AE109-'2'!AE109</f>
        <v>0</v>
      </c>
      <c r="AF109" s="26">
        <f t="shared" si="10"/>
        <v>3513.0797314624187</v>
      </c>
      <c r="AG109" s="26">
        <f t="shared" si="11"/>
        <v>50416.910214854586</v>
      </c>
      <c r="AH109" s="56">
        <f t="shared" si="8"/>
        <v>204</v>
      </c>
    </row>
    <row r="110" spans="1:34">
      <c r="A110" s="56">
        <f t="shared" si="9"/>
        <v>205</v>
      </c>
      <c r="B110" s="3">
        <f>'1'!B110</f>
        <v>5542080</v>
      </c>
      <c r="C110" t="str">
        <f>'1'!C110</f>
        <v>TSRP_SV_T-LINE_ARVIN</v>
      </c>
      <c r="D110" s="3">
        <f>'1'!D110</f>
        <v>63</v>
      </c>
      <c r="E110" s="6" t="str">
        <f>'1'!E110</f>
        <v>OAI</v>
      </c>
      <c r="F110" s="3" t="str">
        <f>'1'!F110</f>
        <v>TOLO</v>
      </c>
      <c r="G110" s="26">
        <f>'1'!G110</f>
        <v>0</v>
      </c>
      <c r="H110" s="26">
        <f>'1'!H110-'2'!H110</f>
        <v>342.40997250031529</v>
      </c>
      <c r="I110" s="26">
        <f>'1'!I110-'2'!I110</f>
        <v>-369.89594308197326</v>
      </c>
      <c r="J110" s="26">
        <f>'1'!J110-'2'!J110</f>
        <v>356.38588974522611</v>
      </c>
      <c r="K110" s="26">
        <f>'1'!K110-'2'!K110</f>
        <v>1470.5460125095174</v>
      </c>
      <c r="L110" s="26">
        <f>'1'!L110-'2'!L110</f>
        <v>798.9566025007357</v>
      </c>
      <c r="M110" s="26">
        <f>'1'!M110-'2'!M110</f>
        <v>354.80195245746955</v>
      </c>
      <c r="N110" s="26">
        <f>'1'!N110-'2'!N110</f>
        <v>1061.3311555785283</v>
      </c>
      <c r="O110" s="26">
        <f>'1'!O110-'2'!O110</f>
        <v>264.61069983697837</v>
      </c>
      <c r="P110" s="26">
        <f>'1'!P110-'2'!P110</f>
        <v>2376.7444866695355</v>
      </c>
      <c r="Q110" s="26">
        <f>'1'!Q110-'2'!Q110</f>
        <v>51.897239369435546</v>
      </c>
      <c r="R110" s="26">
        <f>'1'!R110-'2'!R110</f>
        <v>31910.559635833466</v>
      </c>
      <c r="S110" s="26">
        <f>'1'!S110-'2'!S110</f>
        <v>2266.9869499061688</v>
      </c>
      <c r="T110" s="26">
        <f>'1'!T110-'2'!T110</f>
        <v>856.1646904232374</v>
      </c>
      <c r="U110" s="26">
        <f>'1'!U110-'2'!U110</f>
        <v>856.1646904232374</v>
      </c>
      <c r="V110" s="26">
        <f>'1'!V110-'2'!V110</f>
        <v>0</v>
      </c>
      <c r="W110" s="26">
        <f>'1'!W110-'2'!W110</f>
        <v>0</v>
      </c>
      <c r="X110" s="26">
        <f>'1'!X110-'2'!X110</f>
        <v>0</v>
      </c>
      <c r="Y110" s="26">
        <f>'1'!Y110-'2'!Y110</f>
        <v>0</v>
      </c>
      <c r="Z110" s="26">
        <f>'1'!Z110-'2'!Z110</f>
        <v>0</v>
      </c>
      <c r="AA110" s="26">
        <f>'1'!AA110-'2'!AA110</f>
        <v>0</v>
      </c>
      <c r="AB110" s="26">
        <f>'1'!AB110-'2'!AB110</f>
        <v>0</v>
      </c>
      <c r="AC110" s="26">
        <f>'1'!AC110-'2'!AC110</f>
        <v>0</v>
      </c>
      <c r="AD110" s="26">
        <f>'1'!AD110-'2'!AD110</f>
        <v>0</v>
      </c>
      <c r="AE110" s="26">
        <f>'1'!AE110-'2'!AE110</f>
        <v>0</v>
      </c>
      <c r="AF110" s="26">
        <f t="shared" si="10"/>
        <v>40885.334653825405</v>
      </c>
      <c r="AG110" s="26">
        <f t="shared" si="11"/>
        <v>1712.3293808464748</v>
      </c>
      <c r="AH110" s="56">
        <f t="shared" si="8"/>
        <v>205</v>
      </c>
    </row>
    <row r="111" spans="1:34">
      <c r="A111" s="56">
        <f t="shared" si="9"/>
        <v>206</v>
      </c>
      <c r="B111" s="3">
        <f>'1'!B111</f>
        <v>5542081</v>
      </c>
      <c r="C111" t="str">
        <f>'1'!C111</f>
        <v>TSRP_SV_T-LINE_AUBERRY</v>
      </c>
      <c r="D111" s="3">
        <f>'1'!D111</f>
        <v>63</v>
      </c>
      <c r="E111" s="6" t="str">
        <f>'1'!E111</f>
        <v>OAI</v>
      </c>
      <c r="F111" s="3" t="str">
        <f>'1'!F111</f>
        <v>TOLO</v>
      </c>
      <c r="G111" s="26">
        <f>'1'!G111</f>
        <v>0</v>
      </c>
      <c r="H111" s="26">
        <f>'1'!H111-'2'!H111</f>
        <v>342.40997250031529</v>
      </c>
      <c r="I111" s="26">
        <f>'1'!I111-'2'!I111</f>
        <v>4800.5412280636046</v>
      </c>
      <c r="J111" s="26">
        <f>'1'!J111-'2'!J111</f>
        <v>6256.5522866384144</v>
      </c>
      <c r="K111" s="26">
        <f>'1'!K111-'2'!K111</f>
        <v>657454.44682562375</v>
      </c>
      <c r="L111" s="26">
        <f>'1'!L111-'2'!L111</f>
        <v>273772.93849161535</v>
      </c>
      <c r="M111" s="26">
        <f>'1'!M111-'2'!M111</f>
        <v>2469248.5672484958</v>
      </c>
      <c r="N111" s="26">
        <f>'1'!N111-'2'!N111</f>
        <v>-1941351.7118382305</v>
      </c>
      <c r="O111" s="26">
        <f>'1'!O111-'2'!O111</f>
        <v>188.48853724303072</v>
      </c>
      <c r="P111" s="26">
        <f>'1'!P111-'2'!P111</f>
        <v>2802.3577531678866</v>
      </c>
      <c r="Q111" s="26">
        <f>'1'!Q111-'2'!Q111</f>
        <v>0</v>
      </c>
      <c r="R111" s="26">
        <f>'1'!R111-'2'!R111</f>
        <v>-1254025.9780483691</v>
      </c>
      <c r="S111" s="26">
        <f>'1'!S111-'2'!S111</f>
        <v>0</v>
      </c>
      <c r="T111" s="26">
        <f>'1'!T111-'2'!T111</f>
        <v>0</v>
      </c>
      <c r="U111" s="26">
        <f>'1'!U111-'2'!U111</f>
        <v>0</v>
      </c>
      <c r="V111" s="26">
        <f>'1'!V111-'2'!V111</f>
        <v>0</v>
      </c>
      <c r="W111" s="26">
        <f>'1'!W111-'2'!W111</f>
        <v>0</v>
      </c>
      <c r="X111" s="26">
        <f>'1'!X111-'2'!X111</f>
        <v>0</v>
      </c>
      <c r="Y111" s="26">
        <f>'1'!Y111-'2'!Y111</f>
        <v>0</v>
      </c>
      <c r="Z111" s="26">
        <f>'1'!Z111-'2'!Z111</f>
        <v>0</v>
      </c>
      <c r="AA111" s="26">
        <f>'1'!AA111-'2'!AA111</f>
        <v>0</v>
      </c>
      <c r="AB111" s="26">
        <f>'1'!AB111-'2'!AB111</f>
        <v>0</v>
      </c>
      <c r="AC111" s="26">
        <f>'1'!AC111-'2'!AC111</f>
        <v>0</v>
      </c>
      <c r="AD111" s="26">
        <f>'1'!AD111-'2'!AD111</f>
        <v>0</v>
      </c>
      <c r="AE111" s="26">
        <f>'1'!AE111-'2'!AE111</f>
        <v>0</v>
      </c>
      <c r="AF111" s="26">
        <f t="shared" si="10"/>
        <v>219488.61245674849</v>
      </c>
      <c r="AG111" s="26">
        <f t="shared" si="11"/>
        <v>0</v>
      </c>
      <c r="AH111" s="56">
        <f t="shared" si="8"/>
        <v>206</v>
      </c>
    </row>
    <row r="112" spans="1:34">
      <c r="A112" s="56">
        <f t="shared" si="9"/>
        <v>207</v>
      </c>
      <c r="B112" s="3">
        <f>'1'!B112</f>
        <v>5542084</v>
      </c>
      <c r="C112" t="str">
        <f>'1'!C112</f>
        <v>TSRP_SV_T-LINE_BELRIDGE</v>
      </c>
      <c r="D112" s="3">
        <f>'1'!D112</f>
        <v>63</v>
      </c>
      <c r="E112" s="6" t="str">
        <f>'1'!E112</f>
        <v>OAI</v>
      </c>
      <c r="F112" s="3" t="str">
        <f>'1'!F112</f>
        <v>TOLO</v>
      </c>
      <c r="G112" s="26">
        <f>'1'!G112</f>
        <v>0</v>
      </c>
      <c r="H112" s="26">
        <f>'1'!H112-'2'!H112</f>
        <v>342.40997250031529</v>
      </c>
      <c r="I112" s="26">
        <f>'1'!I112-'2'!I112</f>
        <v>-369.89594308197326</v>
      </c>
      <c r="J112" s="26">
        <f>'1'!J112-'2'!J112</f>
        <v>356.38588974522611</v>
      </c>
      <c r="K112" s="26">
        <f>'1'!K112-'2'!K112</f>
        <v>2583.867580239114</v>
      </c>
      <c r="L112" s="26">
        <f>'1'!L112-'2'!L112</f>
        <v>1416.6921447257944</v>
      </c>
      <c r="M112" s="26">
        <f>'1'!M112-'2'!M112</f>
        <v>20575.345367957721</v>
      </c>
      <c r="N112" s="26">
        <f>'1'!N112-'2'!N112</f>
        <v>2843.8196409944553</v>
      </c>
      <c r="O112" s="26">
        <f>'1'!O112-'2'!O112</f>
        <v>9459.9256919536092</v>
      </c>
      <c r="P112" s="26">
        <f>'1'!P112-'2'!P112</f>
        <v>400.73613380240982</v>
      </c>
      <c r="Q112" s="26">
        <f>'1'!Q112-'2'!Q112</f>
        <v>723.11395825168631</v>
      </c>
      <c r="R112" s="26">
        <f>'1'!R112-'2'!R112</f>
        <v>723.11395825168631</v>
      </c>
      <c r="S112" s="26">
        <f>'1'!S112-'2'!S112</f>
        <v>0</v>
      </c>
      <c r="T112" s="26">
        <f>'1'!T112-'2'!T112</f>
        <v>0</v>
      </c>
      <c r="U112" s="26">
        <f>'1'!U112-'2'!U112</f>
        <v>0</v>
      </c>
      <c r="V112" s="26">
        <f>'1'!V112-'2'!V112</f>
        <v>0</v>
      </c>
      <c r="W112" s="26">
        <f>'1'!W112-'2'!W112</f>
        <v>0</v>
      </c>
      <c r="X112" s="26">
        <f>'1'!X112-'2'!X112</f>
        <v>0</v>
      </c>
      <c r="Y112" s="26">
        <f>'1'!Y112-'2'!Y112</f>
        <v>0</v>
      </c>
      <c r="Z112" s="26">
        <f>'1'!Z112-'2'!Z112</f>
        <v>0</v>
      </c>
      <c r="AA112" s="26">
        <f>'1'!AA112-'2'!AA112</f>
        <v>0</v>
      </c>
      <c r="AB112" s="26">
        <f>'1'!AB112-'2'!AB112</f>
        <v>0</v>
      </c>
      <c r="AC112" s="26">
        <f>'1'!AC112-'2'!AC112</f>
        <v>0</v>
      </c>
      <c r="AD112" s="26">
        <f>'1'!AD112-'2'!AD112</f>
        <v>0</v>
      </c>
      <c r="AE112" s="26">
        <f>'1'!AE112-'2'!AE112</f>
        <v>0</v>
      </c>
      <c r="AF112" s="26">
        <f t="shared" si="10"/>
        <v>39055.514395340047</v>
      </c>
      <c r="AG112" s="26">
        <f t="shared" si="11"/>
        <v>0</v>
      </c>
      <c r="AH112" s="56">
        <f t="shared" si="8"/>
        <v>207</v>
      </c>
    </row>
    <row r="113" spans="1:34">
      <c r="A113" s="56">
        <f t="shared" si="9"/>
        <v>208</v>
      </c>
      <c r="B113" s="3">
        <f>'1'!B113</f>
        <v>5542086</v>
      </c>
      <c r="C113" t="str">
        <f>'1'!C113</f>
        <v>TSRP_SV_T-LINE_BERRNDA</v>
      </c>
      <c r="D113" s="3">
        <f>'1'!D113</f>
        <v>63</v>
      </c>
      <c r="E113" s="6" t="str">
        <f>'1'!E113</f>
        <v>OAI</v>
      </c>
      <c r="F113" s="3" t="str">
        <f>'1'!F113</f>
        <v>TOLO</v>
      </c>
      <c r="G113" s="26">
        <f>'1'!G113</f>
        <v>0</v>
      </c>
      <c r="H113" s="26">
        <f>'1'!H113-'2'!H113</f>
        <v>0</v>
      </c>
      <c r="I113" s="26">
        <f>'1'!I113-'2'!I113</f>
        <v>0</v>
      </c>
      <c r="J113" s="26">
        <f>'1'!J113-'2'!J113</f>
        <v>0</v>
      </c>
      <c r="K113" s="26">
        <f>'1'!K113-'2'!K113</f>
        <v>372.31843540442446</v>
      </c>
      <c r="L113" s="26">
        <f>'1'!L113-'2'!L113</f>
        <v>333.93124937173604</v>
      </c>
      <c r="M113" s="26">
        <f>'1'!M113-'2'!M113</f>
        <v>674.01190233123293</v>
      </c>
      <c r="N113" s="26">
        <f>'1'!N113-'2'!N113</f>
        <v>1061.3311555785283</v>
      </c>
      <c r="O113" s="26">
        <f>'1'!O113-'2'!O113</f>
        <v>76.215335375580381</v>
      </c>
      <c r="P113" s="26">
        <f>'1'!P113-'2'!P113</f>
        <v>707.55410371901883</v>
      </c>
      <c r="Q113" s="26">
        <f>'1'!Q113-'2'!Q113</f>
        <v>0</v>
      </c>
      <c r="R113" s="26">
        <f>'1'!R113-'2'!R113</f>
        <v>0</v>
      </c>
      <c r="S113" s="26">
        <f>'1'!S113-'2'!S113</f>
        <v>0</v>
      </c>
      <c r="T113" s="26">
        <f>'1'!T113-'2'!T113</f>
        <v>23457.086331076698</v>
      </c>
      <c r="U113" s="26">
        <f>'1'!U113-'2'!U113</f>
        <v>1515.4552932564975</v>
      </c>
      <c r="V113" s="26">
        <f>'1'!V113-'2'!V113</f>
        <v>1592.5091836667725</v>
      </c>
      <c r="W113" s="26">
        <f>'1'!W113-'2'!W113</f>
        <v>1669.5630740770475</v>
      </c>
      <c r="X113" s="26">
        <f>'1'!X113-'2'!X113</f>
        <v>1669.5630740770475</v>
      </c>
      <c r="Y113" s="26">
        <f>'1'!Y113-'2'!Y113</f>
        <v>77.053890410275017</v>
      </c>
      <c r="Z113" s="26">
        <f>'1'!Z113-'2'!Z113</f>
        <v>0</v>
      </c>
      <c r="AA113" s="26">
        <f>'1'!AA113-'2'!AA113</f>
        <v>0</v>
      </c>
      <c r="AB113" s="26">
        <f>'1'!AB113-'2'!AB113</f>
        <v>0</v>
      </c>
      <c r="AC113" s="26">
        <f>'1'!AC113-'2'!AC113</f>
        <v>0</v>
      </c>
      <c r="AD113" s="26">
        <f>'1'!AD113-'2'!AD113</f>
        <v>0</v>
      </c>
      <c r="AE113" s="26">
        <f>'1'!AE113-'2'!AE113</f>
        <v>0</v>
      </c>
      <c r="AF113" s="26">
        <f t="shared" si="10"/>
        <v>3225.3621817805206</v>
      </c>
      <c r="AG113" s="26">
        <f t="shared" si="11"/>
        <v>29981.23084656434</v>
      </c>
      <c r="AH113" s="56">
        <f t="shared" si="8"/>
        <v>208</v>
      </c>
    </row>
    <row r="114" spans="1:34">
      <c r="A114" s="56">
        <f t="shared" si="9"/>
        <v>209</v>
      </c>
      <c r="B114" s="3">
        <f>'1'!B114</f>
        <v>5542087</v>
      </c>
      <c r="C114" t="str">
        <f>'1'!C114</f>
        <v>TSRP_SV_T-LINE_CHOLAME JCT</v>
      </c>
      <c r="D114" s="3">
        <f>'1'!D114</f>
        <v>63</v>
      </c>
      <c r="E114" s="6" t="str">
        <f>'1'!E114</f>
        <v>OAI</v>
      </c>
      <c r="F114" s="3" t="str">
        <f>'1'!F114</f>
        <v>TOLO</v>
      </c>
      <c r="G114" s="26">
        <f>'1'!G114</f>
        <v>0</v>
      </c>
      <c r="H114" s="26">
        <f>'1'!H114-'2'!H114</f>
        <v>342.40997250031529</v>
      </c>
      <c r="I114" s="26">
        <f>'1'!I114-'2'!I114</f>
        <v>327.22280909417884</v>
      </c>
      <c r="J114" s="26">
        <f>'1'!J114-'2'!J114</f>
        <v>3271.8553998152574</v>
      </c>
      <c r="K114" s="26">
        <f>'1'!K114-'2'!K114</f>
        <v>1464.7693000482875</v>
      </c>
      <c r="L114" s="26">
        <f>'1'!L114-'2'!L114</f>
        <v>5198.9480423251953</v>
      </c>
      <c r="M114" s="26">
        <f>'1'!M114-'2'!M114</f>
        <v>447.60204296367743</v>
      </c>
      <c r="N114" s="26">
        <f>'1'!N114-'2'!N114</f>
        <v>1061.3311555785283</v>
      </c>
      <c r="O114" s="26">
        <f>'1'!O114-'2'!O114</f>
        <v>14220.216278351871</v>
      </c>
      <c r="P114" s="26">
        <f>'1'!P114-'2'!P114</f>
        <v>2567.4691706717517</v>
      </c>
      <c r="Q114" s="26">
        <f>'1'!Q114-'2'!Q114</f>
        <v>21045.68156963979</v>
      </c>
      <c r="R114" s="26">
        <f>'1'!R114-'2'!R114</f>
        <v>15269.062281191609</v>
      </c>
      <c r="S114" s="26">
        <f>'1'!S114-'2'!S114</f>
        <v>723.11395825168631</v>
      </c>
      <c r="T114" s="26">
        <f>'1'!T114-'2'!T114</f>
        <v>0</v>
      </c>
      <c r="U114" s="26">
        <f>'1'!U114-'2'!U114</f>
        <v>0</v>
      </c>
      <c r="V114" s="26">
        <f>'1'!V114-'2'!V114</f>
        <v>0</v>
      </c>
      <c r="W114" s="26">
        <f>'1'!W114-'2'!W114</f>
        <v>0</v>
      </c>
      <c r="X114" s="26">
        <f>'1'!X114-'2'!X114</f>
        <v>0</v>
      </c>
      <c r="Y114" s="26">
        <f>'1'!Y114-'2'!Y114</f>
        <v>0</v>
      </c>
      <c r="Z114" s="26">
        <f>'1'!Z114-'2'!Z114</f>
        <v>0</v>
      </c>
      <c r="AA114" s="26">
        <f>'1'!AA114-'2'!AA114</f>
        <v>0</v>
      </c>
      <c r="AB114" s="26">
        <f>'1'!AB114-'2'!AB114</f>
        <v>0</v>
      </c>
      <c r="AC114" s="26">
        <f>'1'!AC114-'2'!AC114</f>
        <v>0</v>
      </c>
      <c r="AD114" s="26">
        <f>'1'!AD114-'2'!AD114</f>
        <v>0</v>
      </c>
      <c r="AE114" s="26">
        <f>'1'!AE114-'2'!AE114</f>
        <v>0</v>
      </c>
      <c r="AF114" s="26">
        <f t="shared" si="10"/>
        <v>65939.681980432157</v>
      </c>
      <c r="AG114" s="26">
        <f t="shared" si="11"/>
        <v>0</v>
      </c>
      <c r="AH114" s="56">
        <f t="shared" si="8"/>
        <v>209</v>
      </c>
    </row>
    <row r="115" spans="1:34">
      <c r="A115" s="56">
        <f t="shared" si="9"/>
        <v>210</v>
      </c>
      <c r="B115" s="3">
        <f>'1'!B115</f>
        <v>5542089</v>
      </c>
      <c r="C115" t="str">
        <f>'1'!C115</f>
        <v>TSRP_SV_TLINE_CUYAMA JCT</v>
      </c>
      <c r="D115" s="3">
        <f>'1'!D115</f>
        <v>63</v>
      </c>
      <c r="E115" s="6" t="str">
        <f>'1'!E115</f>
        <v>OAI</v>
      </c>
      <c r="F115" s="3" t="str">
        <f>'1'!F115</f>
        <v>TOLO</v>
      </c>
      <c r="G115" s="26">
        <f>'1'!G115</f>
        <v>0</v>
      </c>
      <c r="H115" s="26">
        <f>'1'!H115-'2'!H115</f>
        <v>0</v>
      </c>
      <c r="I115" s="26">
        <f>'1'!I115-'2'!I115</f>
        <v>0</v>
      </c>
      <c r="J115" s="26">
        <f>'1'!J115-'2'!J115</f>
        <v>0</v>
      </c>
      <c r="K115" s="26">
        <f>'1'!K115-'2'!K115</f>
        <v>280.8227638410749</v>
      </c>
      <c r="L115" s="26">
        <f>'1'!L115-'2'!L115</f>
        <v>252.40506544308954</v>
      </c>
      <c r="M115" s="26">
        <f>'1'!M115-'2'!M115</f>
        <v>592.48571840258637</v>
      </c>
      <c r="N115" s="26">
        <f>'1'!N115-'2'!N115</f>
        <v>1061.3311555785283</v>
      </c>
      <c r="O115" s="26">
        <f>'1'!O115-'2'!O115</f>
        <v>76.215335375580381</v>
      </c>
      <c r="P115" s="26">
        <f>'1'!P115-'2'!P115</f>
        <v>520.09046707394828</v>
      </c>
      <c r="Q115" s="26">
        <f>'1'!Q115-'2'!Q115</f>
        <v>0</v>
      </c>
      <c r="R115" s="26">
        <f>'1'!R115-'2'!R115</f>
        <v>0</v>
      </c>
      <c r="S115" s="26">
        <f>'1'!S115-'2'!S115</f>
        <v>0</v>
      </c>
      <c r="T115" s="26">
        <f>'1'!T115-'2'!T115</f>
        <v>0</v>
      </c>
      <c r="U115" s="26">
        <f>'1'!U115-'2'!U115</f>
        <v>0</v>
      </c>
      <c r="V115" s="26">
        <f>'1'!V115-'2'!V115</f>
        <v>23974.38161470167</v>
      </c>
      <c r="W115" s="26">
        <f>'1'!W115-'2'!W115</f>
        <v>0</v>
      </c>
      <c r="X115" s="26">
        <f>'1'!X115-'2'!X115</f>
        <v>0</v>
      </c>
      <c r="Y115" s="26">
        <f>'1'!Y115-'2'!Y115</f>
        <v>0</v>
      </c>
      <c r="Z115" s="26">
        <f>'1'!Z115-'2'!Z115</f>
        <v>0</v>
      </c>
      <c r="AA115" s="26">
        <f>'1'!AA115-'2'!AA115</f>
        <v>0</v>
      </c>
      <c r="AB115" s="26">
        <f>'1'!AB115-'2'!AB115</f>
        <v>0</v>
      </c>
      <c r="AC115" s="26">
        <f>'1'!AC115-'2'!AC115</f>
        <v>0</v>
      </c>
      <c r="AD115" s="26">
        <f>'1'!AD115-'2'!AD115</f>
        <v>0</v>
      </c>
      <c r="AE115" s="26">
        <f>'1'!AE115-'2'!AE115</f>
        <v>0</v>
      </c>
      <c r="AF115" s="26">
        <f t="shared" si="10"/>
        <v>2783.3505057148077</v>
      </c>
      <c r="AG115" s="26">
        <f t="shared" si="11"/>
        <v>23974.38161470167</v>
      </c>
      <c r="AH115" s="56">
        <f t="shared" si="8"/>
        <v>210</v>
      </c>
    </row>
    <row r="116" spans="1:34">
      <c r="A116" s="56">
        <f t="shared" si="9"/>
        <v>211</v>
      </c>
      <c r="B116" s="3">
        <f>'1'!B116</f>
        <v>5542091</v>
      </c>
      <c r="C116" t="str">
        <f>'1'!C116</f>
        <v>TSRP_SV_TLINE_DINUBA JCT</v>
      </c>
      <c r="D116" s="3">
        <f>'1'!D116</f>
        <v>63</v>
      </c>
      <c r="E116" s="6" t="str">
        <f>'1'!E116</f>
        <v>OAI</v>
      </c>
      <c r="F116" s="3" t="str">
        <f>'1'!F116</f>
        <v>TOLO</v>
      </c>
      <c r="G116" s="26">
        <f>'1'!G116</f>
        <v>0</v>
      </c>
      <c r="H116" s="26">
        <f>'1'!H116-'2'!H116</f>
        <v>0</v>
      </c>
      <c r="I116" s="26">
        <f>'1'!I116-'2'!I116</f>
        <v>0</v>
      </c>
      <c r="J116" s="26">
        <f>'1'!J116-'2'!J116</f>
        <v>0</v>
      </c>
      <c r="K116" s="26">
        <f>'1'!K116-'2'!K116</f>
        <v>1001.8869208968408</v>
      </c>
      <c r="L116" s="26">
        <f>'1'!L116-'2'!L116</f>
        <v>906.29164694165092</v>
      </c>
      <c r="M116" s="26">
        <f>'1'!M116-'2'!M116</f>
        <v>906.29164694165092</v>
      </c>
      <c r="N116" s="26">
        <f>'1'!N116-'2'!N116</f>
        <v>0</v>
      </c>
      <c r="O116" s="26">
        <f>'1'!O116-'2'!O116</f>
        <v>0</v>
      </c>
      <c r="P116" s="26">
        <f>'1'!P116-'2'!P116</f>
        <v>469.59081942900383</v>
      </c>
      <c r="Q116" s="26">
        <f>'1'!Q116-'2'!Q116</f>
        <v>723.11395825168631</v>
      </c>
      <c r="R116" s="26">
        <f>'1'!R116-'2'!R116</f>
        <v>723.11395825168631</v>
      </c>
      <c r="S116" s="26">
        <f>'1'!S116-'2'!S116</f>
        <v>723.11395825168631</v>
      </c>
      <c r="T116" s="26">
        <f>'1'!T116-'2'!T116</f>
        <v>28542.270407028322</v>
      </c>
      <c r="U116" s="26">
        <f>'1'!U116-'2'!U116</f>
        <v>0</v>
      </c>
      <c r="V116" s="26">
        <f>'1'!V116-'2'!V116</f>
        <v>0</v>
      </c>
      <c r="W116" s="26">
        <f>'1'!W116-'2'!W116</f>
        <v>0</v>
      </c>
      <c r="X116" s="26">
        <f>'1'!X116-'2'!X116</f>
        <v>0</v>
      </c>
      <c r="Y116" s="26">
        <f>'1'!Y116-'2'!Y116</f>
        <v>0</v>
      </c>
      <c r="Z116" s="26">
        <f>'1'!Z116-'2'!Z116</f>
        <v>0</v>
      </c>
      <c r="AA116" s="26">
        <f>'1'!AA116-'2'!AA116</f>
        <v>0</v>
      </c>
      <c r="AB116" s="26">
        <f>'1'!AB116-'2'!AB116</f>
        <v>0</v>
      </c>
      <c r="AC116" s="26">
        <f>'1'!AC116-'2'!AC116</f>
        <v>0</v>
      </c>
      <c r="AD116" s="26">
        <f>'1'!AD116-'2'!AD116</f>
        <v>0</v>
      </c>
      <c r="AE116" s="26">
        <f>'1'!AE116-'2'!AE116</f>
        <v>0</v>
      </c>
      <c r="AF116" s="26">
        <f t="shared" si="10"/>
        <v>5453.4029089642054</v>
      </c>
      <c r="AG116" s="26">
        <f t="shared" si="11"/>
        <v>28542.270407028322</v>
      </c>
      <c r="AH116" s="56">
        <f t="shared" si="8"/>
        <v>211</v>
      </c>
    </row>
    <row r="117" spans="1:34">
      <c r="A117" s="56">
        <f t="shared" si="9"/>
        <v>212</v>
      </c>
      <c r="B117" s="3">
        <f>'1'!B117</f>
        <v>5542094</v>
      </c>
      <c r="C117" t="str">
        <f>'1'!C117</f>
        <v>TSRP_SV_TLINE_FR BLKWL</v>
      </c>
      <c r="D117" s="3">
        <f>'1'!D117</f>
        <v>63</v>
      </c>
      <c r="E117" s="6" t="str">
        <f>'1'!E117</f>
        <v>OAI</v>
      </c>
      <c r="F117" s="3" t="str">
        <f>'1'!F117</f>
        <v>TOLO</v>
      </c>
      <c r="G117" s="26">
        <f>'1'!G117</f>
        <v>0</v>
      </c>
      <c r="H117" s="26">
        <f>'1'!H117-'2'!H117</f>
        <v>342.40997250031529</v>
      </c>
      <c r="I117" s="26">
        <f>'1'!I117-'2'!I117</f>
        <v>-369.89594308197326</v>
      </c>
      <c r="J117" s="26">
        <f>'1'!J117-'2'!J117</f>
        <v>356.38588974522611</v>
      </c>
      <c r="K117" s="26">
        <f>'1'!K117-'2'!K117</f>
        <v>1045.8644738274936</v>
      </c>
      <c r="L117" s="26">
        <f>'1'!L117-'2'!L117</f>
        <v>1915.9119087140089</v>
      </c>
      <c r="M117" s="26">
        <f>'1'!M117-'2'!M117</f>
        <v>938.24991104168021</v>
      </c>
      <c r="N117" s="26">
        <f>'1'!N117-'2'!N117</f>
        <v>28955.21217522462</v>
      </c>
      <c r="O117" s="26">
        <f>'1'!O117-'2'!O117</f>
        <v>2958.7016807476225</v>
      </c>
      <c r="P117" s="26">
        <f>'1'!P117-'2'!P117</f>
        <v>91.588844344982292</v>
      </c>
      <c r="Q117" s="26">
        <f>'1'!Q117-'2'!Q117</f>
        <v>723.11395825168631</v>
      </c>
      <c r="R117" s="26">
        <f>'1'!R117-'2'!R117</f>
        <v>723.11395825168631</v>
      </c>
      <c r="S117" s="26">
        <f>'1'!S117-'2'!S117</f>
        <v>723.11395825168631</v>
      </c>
      <c r="T117" s="26">
        <f>'1'!T117-'2'!T117</f>
        <v>0</v>
      </c>
      <c r="U117" s="26">
        <f>'1'!U117-'2'!U117</f>
        <v>0</v>
      </c>
      <c r="V117" s="26">
        <f>'1'!V117-'2'!V117</f>
        <v>0</v>
      </c>
      <c r="W117" s="26">
        <f>'1'!W117-'2'!W117</f>
        <v>0</v>
      </c>
      <c r="X117" s="26">
        <f>'1'!X117-'2'!X117</f>
        <v>0</v>
      </c>
      <c r="Y117" s="26">
        <f>'1'!Y117-'2'!Y117</f>
        <v>0</v>
      </c>
      <c r="Z117" s="26">
        <f>'1'!Z117-'2'!Z117</f>
        <v>0</v>
      </c>
      <c r="AA117" s="26">
        <f>'1'!AA117-'2'!AA117</f>
        <v>0</v>
      </c>
      <c r="AB117" s="26">
        <f>'1'!AB117-'2'!AB117</f>
        <v>0</v>
      </c>
      <c r="AC117" s="26">
        <f>'1'!AC117-'2'!AC117</f>
        <v>0</v>
      </c>
      <c r="AD117" s="26">
        <f>'1'!AD117-'2'!AD117</f>
        <v>0</v>
      </c>
      <c r="AE117" s="26">
        <f>'1'!AE117-'2'!AE117</f>
        <v>0</v>
      </c>
      <c r="AF117" s="26">
        <f t="shared" si="10"/>
        <v>38403.770787819027</v>
      </c>
      <c r="AG117" s="26">
        <f t="shared" si="11"/>
        <v>0</v>
      </c>
      <c r="AH117" s="56">
        <f t="shared" si="8"/>
        <v>212</v>
      </c>
    </row>
    <row r="118" spans="1:34">
      <c r="A118" s="56">
        <f t="shared" si="9"/>
        <v>213</v>
      </c>
      <c r="B118" s="3">
        <f>'1'!B118</f>
        <v>5542096</v>
      </c>
      <c r="C118" t="str">
        <f>'1'!C118</f>
        <v>TSRP_SV_TLINE_GANSO JCT</v>
      </c>
      <c r="D118" s="3">
        <f>'1'!D118</f>
        <v>63</v>
      </c>
      <c r="E118" s="6" t="str">
        <f>'1'!E118</f>
        <v>OAI</v>
      </c>
      <c r="F118" s="3" t="str">
        <f>'1'!F118</f>
        <v>TOLO</v>
      </c>
      <c r="G118" s="26">
        <f>'1'!G118</f>
        <v>0</v>
      </c>
      <c r="H118" s="26">
        <f>'1'!H118-'2'!H118</f>
        <v>0</v>
      </c>
      <c r="I118" s="26">
        <f>'1'!I118-'2'!I118</f>
        <v>0</v>
      </c>
      <c r="J118" s="26">
        <f>'1'!J118-'2'!J118</f>
        <v>0</v>
      </c>
      <c r="K118" s="26">
        <f>'1'!K118-'2'!K118</f>
        <v>431.01728783304998</v>
      </c>
      <c r="L118" s="26">
        <f>'1'!L118-'2'!L118</f>
        <v>398.87267816975503</v>
      </c>
      <c r="M118" s="26">
        <f>'1'!M118-'2'!M118</f>
        <v>738.95333112925186</v>
      </c>
      <c r="N118" s="26">
        <f>'1'!N118-'2'!N118</f>
        <v>1061.3311555785283</v>
      </c>
      <c r="O118" s="26">
        <f>'1'!O118-'2'!O118</f>
        <v>76.215335375580381</v>
      </c>
      <c r="P118" s="26">
        <f>'1'!P118-'2'!P118</f>
        <v>557.54592529030936</v>
      </c>
      <c r="Q118" s="26">
        <f>'1'!Q118-'2'!Q118</f>
        <v>0</v>
      </c>
      <c r="R118" s="26">
        <f>'1'!R118-'2'!R118</f>
        <v>0</v>
      </c>
      <c r="S118" s="26">
        <f>'1'!S118-'2'!S118</f>
        <v>0</v>
      </c>
      <c r="T118" s="26">
        <f>'1'!T118-'2'!T118</f>
        <v>23431.370643346065</v>
      </c>
      <c r="U118" s="26">
        <f>'1'!U118-'2'!U118</f>
        <v>1489.8327783074942</v>
      </c>
      <c r="V118" s="26">
        <f>'1'!V118-'2'!V118</f>
        <v>1566.8866687177695</v>
      </c>
      <c r="W118" s="26">
        <f>'1'!W118-'2'!W118</f>
        <v>1635.3686632178324</v>
      </c>
      <c r="X118" s="26">
        <f>'1'!X118-'2'!X118</f>
        <v>1635.3686632178324</v>
      </c>
      <c r="Y118" s="26">
        <f>'1'!Y118-'2'!Y118</f>
        <v>1489.8327783074942</v>
      </c>
      <c r="Z118" s="26">
        <f>'1'!Z118-'2'!Z118</f>
        <v>0</v>
      </c>
      <c r="AA118" s="26">
        <f>'1'!AA118-'2'!AA118</f>
        <v>0</v>
      </c>
      <c r="AB118" s="26">
        <f>'1'!AB118-'2'!AB118</f>
        <v>0</v>
      </c>
      <c r="AC118" s="26">
        <f>'1'!AC118-'2'!AC118</f>
        <v>0</v>
      </c>
      <c r="AD118" s="26">
        <f>'1'!AD118-'2'!AD118</f>
        <v>0</v>
      </c>
      <c r="AE118" s="26">
        <f>'1'!AE118-'2'!AE118</f>
        <v>0</v>
      </c>
      <c r="AF118" s="26">
        <f t="shared" si="10"/>
        <v>3263.9357133764747</v>
      </c>
      <c r="AG118" s="26">
        <f t="shared" si="11"/>
        <v>31248.660195114484</v>
      </c>
      <c r="AH118" s="56">
        <f t="shared" si="8"/>
        <v>213</v>
      </c>
    </row>
    <row r="119" spans="1:34">
      <c r="A119" s="56">
        <f t="shared" si="9"/>
        <v>214</v>
      </c>
      <c r="B119" s="3">
        <f>'1'!B119</f>
        <v>5542098</v>
      </c>
      <c r="C119" t="str">
        <f>'1'!C119</f>
        <v>TSRP_SV_TLINE_JACOBS CORNER</v>
      </c>
      <c r="D119" s="3">
        <f>'1'!D119</f>
        <v>63</v>
      </c>
      <c r="E119" s="6" t="str">
        <f>'1'!E119</f>
        <v>OAI</v>
      </c>
      <c r="F119" s="3" t="str">
        <f>'1'!F119</f>
        <v>TOLO</v>
      </c>
      <c r="G119" s="26">
        <f>'1'!G119</f>
        <v>0</v>
      </c>
      <c r="H119" s="26">
        <f>'1'!H119-'2'!H119</f>
        <v>342.40997250031529</v>
      </c>
      <c r="I119" s="26">
        <f>'1'!I119-'2'!I119</f>
        <v>-369.89594308197326</v>
      </c>
      <c r="J119" s="26">
        <f>'1'!J119-'2'!J119</f>
        <v>356.38588974522611</v>
      </c>
      <c r="K119" s="26">
        <f>'1'!K119-'2'!K119</f>
        <v>1583.0987327218659</v>
      </c>
      <c r="L119" s="26">
        <f>'1'!L119-'2'!L119</f>
        <v>909.18000317226574</v>
      </c>
      <c r="M119" s="26">
        <f>'1'!M119-'2'!M119</f>
        <v>465.02535312899965</v>
      </c>
      <c r="N119" s="26">
        <f>'1'!N119-'2'!N119</f>
        <v>1061.3311555785283</v>
      </c>
      <c r="O119" s="26">
        <f>'1'!O119-'2'!O119</f>
        <v>9648.3210564150068</v>
      </c>
      <c r="P119" s="26">
        <f>'1'!P119-'2'!P119</f>
        <v>1374.1121835196327</v>
      </c>
      <c r="Q119" s="26">
        <f>'1'!Q119-'2'!Q119</f>
        <v>723.11395825168631</v>
      </c>
      <c r="R119" s="26">
        <f>'1'!R119-'2'!R119</f>
        <v>723.11395825168631</v>
      </c>
      <c r="S119" s="26">
        <f>'1'!S119-'2'!S119</f>
        <v>35591.629892579709</v>
      </c>
      <c r="T119" s="26">
        <f>'1'!T119-'2'!T119</f>
        <v>0</v>
      </c>
      <c r="U119" s="26">
        <f>'1'!U119-'2'!U119</f>
        <v>0</v>
      </c>
      <c r="V119" s="26">
        <f>'1'!V119-'2'!V119</f>
        <v>0</v>
      </c>
      <c r="W119" s="26">
        <f>'1'!W119-'2'!W119</f>
        <v>0</v>
      </c>
      <c r="X119" s="26">
        <f>'1'!X119-'2'!X119</f>
        <v>0</v>
      </c>
      <c r="Y119" s="26">
        <f>'1'!Y119-'2'!Y119</f>
        <v>0</v>
      </c>
      <c r="Z119" s="26">
        <f>'1'!Z119-'2'!Z119</f>
        <v>0</v>
      </c>
      <c r="AA119" s="26">
        <f>'1'!AA119-'2'!AA119</f>
        <v>0</v>
      </c>
      <c r="AB119" s="26">
        <f>'1'!AB119-'2'!AB119</f>
        <v>0</v>
      </c>
      <c r="AC119" s="26">
        <f>'1'!AC119-'2'!AC119</f>
        <v>0</v>
      </c>
      <c r="AD119" s="26">
        <f>'1'!AD119-'2'!AD119</f>
        <v>0</v>
      </c>
      <c r="AE119" s="26">
        <f>'1'!AE119-'2'!AE119</f>
        <v>0</v>
      </c>
      <c r="AF119" s="26">
        <f t="shared" si="10"/>
        <v>52407.826212782951</v>
      </c>
      <c r="AG119" s="26">
        <f t="shared" si="11"/>
        <v>0</v>
      </c>
      <c r="AH119" s="56">
        <f t="shared" si="8"/>
        <v>214</v>
      </c>
    </row>
    <row r="120" spans="1:34">
      <c r="A120" s="56">
        <f t="shared" si="9"/>
        <v>215</v>
      </c>
      <c r="B120" s="3">
        <f>'1'!B120</f>
        <v>5542101</v>
      </c>
      <c r="C120" t="str">
        <f>'1'!C120</f>
        <v>TSRP_SV_TLINE_KERN OIL - WITCO JCT</v>
      </c>
      <c r="D120" s="3">
        <f>'1'!D120</f>
        <v>63</v>
      </c>
      <c r="E120" s="6" t="str">
        <f>'1'!E120</f>
        <v>OAI</v>
      </c>
      <c r="F120" s="3" t="str">
        <f>'1'!F120</f>
        <v>TOLO</v>
      </c>
      <c r="G120" s="26">
        <f>'1'!G120</f>
        <v>0</v>
      </c>
      <c r="H120" s="26">
        <f>'1'!H120-'2'!H120</f>
        <v>0</v>
      </c>
      <c r="I120" s="26">
        <f>'1'!I120-'2'!I120</f>
        <v>0</v>
      </c>
      <c r="J120" s="26">
        <f>'1'!J120-'2'!J120</f>
        <v>0</v>
      </c>
      <c r="K120" s="26">
        <f>'1'!K120-'2'!K120</f>
        <v>544.40856308009324</v>
      </c>
      <c r="L120" s="26">
        <f>'1'!L120-'2'!L120</f>
        <v>513.75471792292205</v>
      </c>
      <c r="M120" s="26">
        <f>'1'!M120-'2'!M120</f>
        <v>853.83537088241883</v>
      </c>
      <c r="N120" s="26">
        <f>'1'!N120-'2'!N120</f>
        <v>1061.3311555785283</v>
      </c>
      <c r="O120" s="26">
        <f>'1'!O120-'2'!O120</f>
        <v>76.215335375580381</v>
      </c>
      <c r="P120" s="26">
        <f>'1'!P120-'2'!P120</f>
        <v>400.73613380240982</v>
      </c>
      <c r="Q120" s="26">
        <f>'1'!Q120-'2'!Q120</f>
        <v>0</v>
      </c>
      <c r="R120" s="26">
        <f>'1'!R120-'2'!R120</f>
        <v>0</v>
      </c>
      <c r="S120" s="26">
        <f>'1'!S120-'2'!S120</f>
        <v>0</v>
      </c>
      <c r="T120" s="26">
        <f>'1'!T120-'2'!T120</f>
        <v>1566.8866687177695</v>
      </c>
      <c r="U120" s="26">
        <f>'1'!U120-'2'!U120</f>
        <v>1489.8327783074942</v>
      </c>
      <c r="V120" s="26">
        <f>'1'!V120-'2'!V120</f>
        <v>1566.8866687177695</v>
      </c>
      <c r="W120" s="26">
        <f>'1'!W120-'2'!W120</f>
        <v>1635.3686632178324</v>
      </c>
      <c r="X120" s="26">
        <f>'1'!X120-'2'!X120</f>
        <v>1635.3686632178324</v>
      </c>
      <c r="Y120" s="26">
        <f>'1'!Y120-'2'!Y120</f>
        <v>32838.001504205742</v>
      </c>
      <c r="Z120" s="26">
        <f>'1'!Z120-'2'!Z120</f>
        <v>1635.3686632178324</v>
      </c>
      <c r="AA120" s="26">
        <f>'1'!AA120-'2'!AA120</f>
        <v>16420.211998264102</v>
      </c>
      <c r="AB120" s="26">
        <f>'1'!AB120-'2'!AB120</f>
        <v>1489.8327783074942</v>
      </c>
      <c r="AC120" s="26">
        <f>'1'!AC120-'2'!AC120</f>
        <v>1712.4225536281074</v>
      </c>
      <c r="AD120" s="26">
        <f>'1'!AD120-'2'!AD120</f>
        <v>0</v>
      </c>
      <c r="AE120" s="26">
        <f>'1'!AE120-'2'!AE120</f>
        <v>0</v>
      </c>
      <c r="AF120" s="26">
        <f t="shared" si="10"/>
        <v>3450.2812766419524</v>
      </c>
      <c r="AG120" s="26">
        <f t="shared" si="11"/>
        <v>61990.180939801976</v>
      </c>
      <c r="AH120" s="56">
        <f t="shared" si="8"/>
        <v>215</v>
      </c>
    </row>
    <row r="121" spans="1:34">
      <c r="A121" s="56">
        <f t="shared" si="9"/>
        <v>216</v>
      </c>
      <c r="B121" s="3">
        <f>'1'!B121</f>
        <v>5543088</v>
      </c>
      <c r="C121" t="str">
        <f>'1'!C121</f>
        <v>TSRP_Alto Substation</v>
      </c>
      <c r="D121" s="3">
        <f>'1'!D121</f>
        <v>63</v>
      </c>
      <c r="E121" s="6" t="str">
        <f>'1'!E121</f>
        <v>OAI</v>
      </c>
      <c r="F121" s="3" t="str">
        <f>'1'!F121</f>
        <v>TOO</v>
      </c>
      <c r="G121" s="26">
        <f>'1'!G121</f>
        <v>0</v>
      </c>
      <c r="H121" s="26">
        <f>'1'!H121-'2'!H121</f>
        <v>1986.9095683181561</v>
      </c>
      <c r="I121" s="26">
        <f>'1'!I121-'2'!I121</f>
        <v>1727.3301986893457</v>
      </c>
      <c r="J121" s="26">
        <f>'1'!J121-'2'!J121</f>
        <v>13313.551940283687</v>
      </c>
      <c r="K121" s="26">
        <f>'1'!K121-'2'!K121</f>
        <v>94947.723122842523</v>
      </c>
      <c r="L121" s="26">
        <f>'1'!L121-'2'!L121</f>
        <v>92244.780727676771</v>
      </c>
      <c r="M121" s="26">
        <f>'1'!M121-'2'!M121</f>
        <v>4572.8269497531901</v>
      </c>
      <c r="N121" s="26">
        <f>'1'!N121-'2'!N121</f>
        <v>-3485.9664520072915</v>
      </c>
      <c r="O121" s="26">
        <f>'1'!O121-'2'!O121</f>
        <v>-9133.9141290206553</v>
      </c>
      <c r="P121" s="26">
        <f>'1'!P121-'2'!P121</f>
        <v>0</v>
      </c>
      <c r="Q121" s="26">
        <f>'1'!Q121-'2'!Q121</f>
        <v>1753.0458864199816</v>
      </c>
      <c r="R121" s="26">
        <f>'1'!R121-'2'!R121</f>
        <v>1087.3263616540623</v>
      </c>
      <c r="S121" s="26">
        <f>'1'!S121-'2'!S121</f>
        <v>7934.6872566256743</v>
      </c>
      <c r="T121" s="26">
        <f>'1'!T121-'2'!T121</f>
        <v>1720.9944495383193</v>
      </c>
      <c r="U121" s="26">
        <f>'1'!U121-'2'!U121</f>
        <v>10749.809680877246</v>
      </c>
      <c r="V121" s="26">
        <f>'1'!V121-'2'!V121</f>
        <v>19462.769182481185</v>
      </c>
      <c r="W121" s="26">
        <f>'1'!W121-'2'!W121</f>
        <v>51439.761011618793</v>
      </c>
      <c r="X121" s="26">
        <f>'1'!X121-'2'!X121</f>
        <v>643.91709386385821</v>
      </c>
      <c r="Y121" s="26">
        <f>'1'!Y121-'2'!Y121</f>
        <v>534.71859379028831</v>
      </c>
      <c r="Z121" s="26">
        <f>'1'!Z121-'2'!Z121</f>
        <v>590.80860833319707</v>
      </c>
      <c r="AA121" s="26">
        <f>'1'!AA121-'2'!AA121</f>
        <v>590.80860833319707</v>
      </c>
      <c r="AB121" s="26">
        <f>'1'!AB121-'2'!AB121</f>
        <v>0</v>
      </c>
      <c r="AC121" s="26">
        <f>'1'!AC121-'2'!AC121</f>
        <v>0</v>
      </c>
      <c r="AD121" s="26">
        <f>'1'!AD121-'2'!AD121</f>
        <v>0</v>
      </c>
      <c r="AE121" s="26">
        <f>'1'!AE121-'2'!AE121</f>
        <v>0</v>
      </c>
      <c r="AF121" s="26">
        <f t="shared" si="10"/>
        <v>206948.30143123542</v>
      </c>
      <c r="AG121" s="26">
        <f t="shared" si="11"/>
        <v>85733.587228836084</v>
      </c>
      <c r="AH121" s="56">
        <f t="shared" si="8"/>
        <v>216</v>
      </c>
    </row>
    <row r="122" spans="1:34">
      <c r="A122" s="56">
        <f t="shared" si="9"/>
        <v>217</v>
      </c>
      <c r="B122" s="3">
        <f>'1'!B122</f>
        <v>5543089</v>
      </c>
      <c r="C122" t="str">
        <f>'1'!C122</f>
        <v>TSRP_Centerville Substation</v>
      </c>
      <c r="D122" s="3">
        <f>'1'!D122</f>
        <v>63</v>
      </c>
      <c r="E122" s="6" t="str">
        <f>'1'!E122</f>
        <v>OAI</v>
      </c>
      <c r="F122" s="3" t="str">
        <f>'1'!F122</f>
        <v>TOO</v>
      </c>
      <c r="G122" s="26">
        <f>'1'!G122</f>
        <v>0</v>
      </c>
      <c r="H122" s="26">
        <f>'1'!H122-'2'!H122</f>
        <v>0</v>
      </c>
      <c r="I122" s="26">
        <f>'1'!I122-'2'!I122</f>
        <v>1851.5295166057865</v>
      </c>
      <c r="J122" s="26">
        <f>'1'!J122-'2'!J122</f>
        <v>52690.232913911779</v>
      </c>
      <c r="K122" s="26">
        <f>'1'!K122-'2'!K122</f>
        <v>7143.9298589086184</v>
      </c>
      <c r="L122" s="26">
        <f>'1'!L122-'2'!L122</f>
        <v>4668.7017420532775</v>
      </c>
      <c r="M122" s="26">
        <f>'1'!M122-'2'!M122</f>
        <v>8825.325876253024</v>
      </c>
      <c r="N122" s="26">
        <f>'1'!N122-'2'!N122</f>
        <v>6708.5334503388303</v>
      </c>
      <c r="O122" s="26">
        <f>'1'!O122-'2'!O122</f>
        <v>29328.182820100476</v>
      </c>
      <c r="P122" s="26">
        <f>'1'!P122-'2'!P122</f>
        <v>8985.7694062245992</v>
      </c>
      <c r="Q122" s="26">
        <f>'1'!Q122-'2'!Q122</f>
        <v>1446.1347437217396</v>
      </c>
      <c r="R122" s="26">
        <f>'1'!R122-'2'!R122</f>
        <v>1381.1001421420881</v>
      </c>
      <c r="S122" s="26">
        <f>'1'!S122-'2'!S122</f>
        <v>3282.9429608295536</v>
      </c>
      <c r="T122" s="26">
        <f>'1'!T122-'2'!T122</f>
        <v>6446.8111067324662</v>
      </c>
      <c r="U122" s="26">
        <f>'1'!U122-'2'!U122</f>
        <v>4621.5563145471133</v>
      </c>
      <c r="V122" s="26">
        <f>'1'!V122-'2'!V122</f>
        <v>16786.753721207293</v>
      </c>
      <c r="W122" s="26">
        <f>'1'!W122-'2'!W122</f>
        <v>60783.220726531479</v>
      </c>
      <c r="X122" s="26">
        <f>'1'!X122-'2'!X122</f>
        <v>1806.6202358588064</v>
      </c>
      <c r="Y122" s="26">
        <f>'1'!Y122-'2'!Y122</f>
        <v>1635.3686632178324</v>
      </c>
      <c r="Z122" s="26">
        <f>'1'!Z122-'2'!Z122</f>
        <v>1269.0132858379031</v>
      </c>
      <c r="AA122" s="26">
        <f>'1'!AA122-'2'!AA122</f>
        <v>620.34438011077521</v>
      </c>
      <c r="AB122" s="26">
        <f>'1'!AB122-'2'!AB122</f>
        <v>534.71859379028831</v>
      </c>
      <c r="AC122" s="26">
        <f>'1'!AC122-'2'!AC122</f>
        <v>0</v>
      </c>
      <c r="AD122" s="26">
        <f>'1'!AD122-'2'!AD122</f>
        <v>0</v>
      </c>
      <c r="AE122" s="26">
        <f>'1'!AE122-'2'!AE122</f>
        <v>0</v>
      </c>
      <c r="AF122" s="26">
        <f t="shared" si="10"/>
        <v>126312.38343108975</v>
      </c>
      <c r="AG122" s="26">
        <f t="shared" si="11"/>
        <v>94504.407027833964</v>
      </c>
      <c r="AH122" s="56">
        <f t="shared" si="8"/>
        <v>217</v>
      </c>
    </row>
    <row r="123" spans="1:34">
      <c r="A123" s="56">
        <f t="shared" si="9"/>
        <v>218</v>
      </c>
      <c r="B123" s="3">
        <f>'1'!B123</f>
        <v>5543133</v>
      </c>
      <c r="C123" t="str">
        <f>'1'!C123</f>
        <v>TSRP_CV_T-Line_RACETRACK JCT</v>
      </c>
      <c r="D123" s="3">
        <f>'1'!D123</f>
        <v>63</v>
      </c>
      <c r="E123" s="6" t="str">
        <f>'1'!E123</f>
        <v>OAI</v>
      </c>
      <c r="F123" s="3" t="str">
        <f>'1'!F123</f>
        <v>TOO</v>
      </c>
      <c r="G123" s="26">
        <f>'1'!G123</f>
        <v>0</v>
      </c>
      <c r="H123" s="26">
        <f>'1'!H123-'2'!H123</f>
        <v>8.4787231285792348</v>
      </c>
      <c r="I123" s="26">
        <f>'1'!I123-'2'!I123</f>
        <v>245.60345238389965</v>
      </c>
      <c r="J123" s="26">
        <f>'1'!J123-'2'!J123</f>
        <v>2.4224923224512103</v>
      </c>
      <c r="K123" s="26">
        <f>'1'!K123-'2'!K123</f>
        <v>2956.0928428619054</v>
      </c>
      <c r="L123" s="26">
        <f>'1'!L123-'2'!L123</f>
        <v>2878.5730885434668</v>
      </c>
      <c r="M123" s="26">
        <f>'1'!M123-'2'!M123</f>
        <v>3124.9219231804286</v>
      </c>
      <c r="N123" s="26">
        <f>'1'!N123-'2'!N123</f>
        <v>326.47742684111694</v>
      </c>
      <c r="O123" s="26">
        <f>'1'!O123-'2'!O123</f>
        <v>4682.9571776430867</v>
      </c>
      <c r="P123" s="26">
        <f>'1'!P123-'2'!P123</f>
        <v>29519.280195229225</v>
      </c>
      <c r="Q123" s="26">
        <f>'1'!Q123-'2'!Q123</f>
        <v>258019.37774593351</v>
      </c>
      <c r="R123" s="26">
        <f>'1'!R123-'2'!R123</f>
        <v>1076.1456278581338</v>
      </c>
      <c r="S123" s="26">
        <f>'1'!S123-'2'!S123</f>
        <v>0</v>
      </c>
      <c r="T123" s="26">
        <f>'1'!T123-'2'!T123</f>
        <v>0</v>
      </c>
      <c r="U123" s="26">
        <f>'1'!U123-'2'!U123</f>
        <v>0</v>
      </c>
      <c r="V123" s="26">
        <f>'1'!V123-'2'!V123</f>
        <v>0</v>
      </c>
      <c r="W123" s="26">
        <f>'1'!W123-'2'!W123</f>
        <v>0</v>
      </c>
      <c r="X123" s="26">
        <f>'1'!X123-'2'!X123</f>
        <v>0</v>
      </c>
      <c r="Y123" s="26">
        <f>'1'!Y123-'2'!Y123</f>
        <v>0</v>
      </c>
      <c r="Z123" s="26">
        <f>'1'!Z123-'2'!Z123</f>
        <v>0</v>
      </c>
      <c r="AA123" s="26">
        <f>'1'!AA123-'2'!AA123</f>
        <v>0</v>
      </c>
      <c r="AB123" s="26">
        <f>'1'!AB123-'2'!AB123</f>
        <v>0</v>
      </c>
      <c r="AC123" s="26">
        <f>'1'!AC123-'2'!AC123</f>
        <v>0</v>
      </c>
      <c r="AD123" s="26">
        <f>'1'!AD123-'2'!AD123</f>
        <v>0</v>
      </c>
      <c r="AE123" s="26">
        <f>'1'!AE123-'2'!AE123</f>
        <v>0</v>
      </c>
      <c r="AF123" s="26">
        <f t="shared" si="10"/>
        <v>302840.3306959258</v>
      </c>
      <c r="AG123" s="26">
        <f t="shared" si="11"/>
        <v>0</v>
      </c>
      <c r="AH123" s="56">
        <f t="shared" si="8"/>
        <v>218</v>
      </c>
    </row>
    <row r="124" spans="1:34">
      <c r="A124" s="56">
        <f t="shared" si="9"/>
        <v>219</v>
      </c>
      <c r="B124" s="3">
        <f>'1'!B124</f>
        <v>5544261</v>
      </c>
      <c r="C124" t="str">
        <f>'1'!C124</f>
        <v>TSRP_SV_T-Line_ATWELL JCT</v>
      </c>
      <c r="D124" s="3">
        <f>'1'!D124</f>
        <v>63</v>
      </c>
      <c r="E124" s="6" t="str">
        <f>'1'!E124</f>
        <v>OAI</v>
      </c>
      <c r="F124" s="3" t="str">
        <f>'1'!F124</f>
        <v>TOLO</v>
      </c>
      <c r="G124" s="26">
        <f>'1'!G124</f>
        <v>0</v>
      </c>
      <c r="H124" s="26">
        <f>'1'!H124-'2'!H124</f>
        <v>342.40997250031529</v>
      </c>
      <c r="I124" s="26">
        <f>'1'!I124-'2'!I124</f>
        <v>-369.89594308197326</v>
      </c>
      <c r="J124" s="26">
        <f>'1'!J124-'2'!J124</f>
        <v>356.38588974522611</v>
      </c>
      <c r="K124" s="26">
        <f>'1'!K124-'2'!K124</f>
        <v>1573.5019362136939</v>
      </c>
      <c r="L124" s="26">
        <f>'1'!L124-'2'!L124</f>
        <v>1345.042275650218</v>
      </c>
      <c r="M124" s="26">
        <f>'1'!M124-'2'!M124</f>
        <v>969.64913845191336</v>
      </c>
      <c r="N124" s="26">
        <f>'1'!N124-'2'!N124</f>
        <v>21590.83551497294</v>
      </c>
      <c r="O124" s="26">
        <f>'1'!O124-'2'!O124</f>
        <v>4360.1134892856471</v>
      </c>
      <c r="P124" s="26">
        <f>'1'!P124-'2'!P124</f>
        <v>835.38716011913652</v>
      </c>
      <c r="Q124" s="26">
        <f>'1'!Q124-'2'!Q124</f>
        <v>16934.059888968655</v>
      </c>
      <c r="R124" s="26">
        <f>'1'!R124-'2'!R124</f>
        <v>15261.794804224255</v>
      </c>
      <c r="S124" s="26">
        <f>'1'!S124-'2'!S124</f>
        <v>657.98618389040189</v>
      </c>
      <c r="T124" s="26">
        <f>'1'!T124-'2'!T124</f>
        <v>0</v>
      </c>
      <c r="U124" s="26">
        <f>'1'!U124-'2'!U124</f>
        <v>0</v>
      </c>
      <c r="V124" s="26">
        <f>'1'!V124-'2'!V124</f>
        <v>0</v>
      </c>
      <c r="W124" s="26">
        <f>'1'!W124-'2'!W124</f>
        <v>0</v>
      </c>
      <c r="X124" s="26">
        <f>'1'!X124-'2'!X124</f>
        <v>0</v>
      </c>
      <c r="Y124" s="26">
        <f>'1'!Y124-'2'!Y124</f>
        <v>0</v>
      </c>
      <c r="Z124" s="26">
        <f>'1'!Z124-'2'!Z124</f>
        <v>0</v>
      </c>
      <c r="AA124" s="26">
        <f>'1'!AA124-'2'!AA124</f>
        <v>0</v>
      </c>
      <c r="AB124" s="26">
        <f>'1'!AB124-'2'!AB124</f>
        <v>0</v>
      </c>
      <c r="AC124" s="26">
        <f>'1'!AC124-'2'!AC124</f>
        <v>0</v>
      </c>
      <c r="AD124" s="26">
        <f>'1'!AD124-'2'!AD124</f>
        <v>0</v>
      </c>
      <c r="AE124" s="26">
        <f>'1'!AE124-'2'!AE124</f>
        <v>0</v>
      </c>
      <c r="AF124" s="26">
        <f t="shared" si="10"/>
        <v>63857.270310940432</v>
      </c>
      <c r="AG124" s="26">
        <f t="shared" si="11"/>
        <v>0</v>
      </c>
      <c r="AH124" s="56">
        <f t="shared" si="8"/>
        <v>219</v>
      </c>
    </row>
    <row r="125" spans="1:34">
      <c r="A125" s="56">
        <f t="shared" si="9"/>
        <v>220</v>
      </c>
      <c r="B125" s="3">
        <f>'1'!B125</f>
        <v>5544264</v>
      </c>
      <c r="C125" t="str">
        <f>'1'!C125</f>
        <v>TSRP_SV_T-Line_KGBG-LME aka HARDWICK JCT</v>
      </c>
      <c r="D125" s="3">
        <f>'1'!D125</f>
        <v>63</v>
      </c>
      <c r="E125" s="6" t="str">
        <f>'1'!E125</f>
        <v>OAI</v>
      </c>
      <c r="F125" s="3" t="str">
        <f>'1'!F125</f>
        <v>TOLO</v>
      </c>
      <c r="G125" s="26">
        <f>'1'!G125</f>
        <v>0</v>
      </c>
      <c r="H125" s="26">
        <f>'1'!H125-'2'!H125</f>
        <v>342.40997250031529</v>
      </c>
      <c r="I125" s="26">
        <f>'1'!I125-'2'!I125</f>
        <v>-369.89594308197326</v>
      </c>
      <c r="J125" s="26">
        <f>'1'!J125-'2'!J125</f>
        <v>1683.2594729770601</v>
      </c>
      <c r="K125" s="26">
        <f>'1'!K125-'2'!K125</f>
        <v>2564.3012960962392</v>
      </c>
      <c r="L125" s="26">
        <f>'1'!L125-'2'!L125</f>
        <v>1140.7143655296218</v>
      </c>
      <c r="M125" s="26">
        <f>'1'!M125-'2'!M125</f>
        <v>261.44282526146526</v>
      </c>
      <c r="N125" s="26">
        <f>'1'!N125-'2'!N125</f>
        <v>23147.380004929477</v>
      </c>
      <c r="O125" s="26">
        <f>'1'!O125-'2'!O125</f>
        <v>650.43918857814992</v>
      </c>
      <c r="P125" s="26">
        <f>'1'!P125-'2'!P125</f>
        <v>492.32497814739207</v>
      </c>
      <c r="Q125" s="26">
        <f>'1'!Q125-'2'!Q125</f>
        <v>742.95976073945963</v>
      </c>
      <c r="R125" s="26">
        <f>'1'!R125-'2'!R125</f>
        <v>919.52218193349972</v>
      </c>
      <c r="S125" s="26">
        <f>'1'!S125-'2'!S125</f>
        <v>941.51095839882612</v>
      </c>
      <c r="T125" s="26">
        <f>'1'!T125-'2'!T125</f>
        <v>212.52711490427731</v>
      </c>
      <c r="U125" s="26">
        <f>'1'!U125-'2'!U125</f>
        <v>0</v>
      </c>
      <c r="V125" s="26">
        <f>'1'!V125-'2'!V125</f>
        <v>0</v>
      </c>
      <c r="W125" s="26">
        <f>'1'!W125-'2'!W125</f>
        <v>0</v>
      </c>
      <c r="X125" s="26">
        <f>'1'!X125-'2'!X125</f>
        <v>0</v>
      </c>
      <c r="Y125" s="26">
        <f>'1'!Y125-'2'!Y125</f>
        <v>0</v>
      </c>
      <c r="Z125" s="26">
        <f>'1'!Z125-'2'!Z125</f>
        <v>0</v>
      </c>
      <c r="AA125" s="26">
        <f>'1'!AA125-'2'!AA125</f>
        <v>0</v>
      </c>
      <c r="AB125" s="26">
        <f>'1'!AB125-'2'!AB125</f>
        <v>0</v>
      </c>
      <c r="AC125" s="26">
        <f>'1'!AC125-'2'!AC125</f>
        <v>0</v>
      </c>
      <c r="AD125" s="26">
        <f>'1'!AD125-'2'!AD125</f>
        <v>0</v>
      </c>
      <c r="AE125" s="26">
        <f>'1'!AE125-'2'!AE125</f>
        <v>0</v>
      </c>
      <c r="AF125" s="26">
        <f t="shared" si="10"/>
        <v>32516.369062009537</v>
      </c>
      <c r="AG125" s="26">
        <f t="shared" si="11"/>
        <v>212.52711490427731</v>
      </c>
      <c r="AH125" s="56">
        <f t="shared" si="8"/>
        <v>220</v>
      </c>
    </row>
    <row r="126" spans="1:34">
      <c r="A126" s="56">
        <f t="shared" si="9"/>
        <v>221</v>
      </c>
      <c r="B126" s="3">
        <f>'1'!B126</f>
        <v>5544266</v>
      </c>
      <c r="C126" t="str">
        <f>'1'!C126</f>
        <v>TSRP_SV_T-Line_TUPMAN JCT</v>
      </c>
      <c r="D126" s="3">
        <f>'1'!D126</f>
        <v>63</v>
      </c>
      <c r="E126" s="6" t="str">
        <f>'1'!E126</f>
        <v>OAI</v>
      </c>
      <c r="F126" s="3" t="str">
        <f>'1'!F126</f>
        <v>TOLO</v>
      </c>
      <c r="G126" s="26">
        <f>'1'!G126</f>
        <v>0</v>
      </c>
      <c r="H126" s="26">
        <f>'1'!H126-'2'!H126</f>
        <v>0</v>
      </c>
      <c r="I126" s="26">
        <f>'1'!I126-'2'!I126</f>
        <v>0</v>
      </c>
      <c r="J126" s="26">
        <f>'1'!J126-'2'!J126</f>
        <v>0</v>
      </c>
      <c r="K126" s="26">
        <f>'1'!K126-'2'!K126</f>
        <v>458.41008563307514</v>
      </c>
      <c r="L126" s="26">
        <f>'1'!L126-'2'!L126</f>
        <v>411.2646581269093</v>
      </c>
      <c r="M126" s="26">
        <f>'1'!M126-'2'!M126</f>
        <v>1400.0142168135339</v>
      </c>
      <c r="N126" s="26">
        <f>'1'!N126-'2'!N126</f>
        <v>1061.3311555785283</v>
      </c>
      <c r="O126" s="26">
        <f>'1'!O126-'2'!O126</f>
        <v>76.215335375580381</v>
      </c>
      <c r="P126" s="26">
        <f>'1'!P126-'2'!P126</f>
        <v>552.98045899030512</v>
      </c>
      <c r="Q126" s="26">
        <f>'1'!Q126-'2'!Q126</f>
        <v>0</v>
      </c>
      <c r="R126" s="26">
        <f>'1'!R126-'2'!R126</f>
        <v>0</v>
      </c>
      <c r="S126" s="26">
        <f>'1'!S126-'2'!S126</f>
        <v>0</v>
      </c>
      <c r="T126" s="26">
        <f>'1'!T126-'2'!T126</f>
        <v>23397.083059705219</v>
      </c>
      <c r="U126" s="26">
        <f>'1'!U126-'2'!U126</f>
        <v>1455.5451946666465</v>
      </c>
      <c r="V126" s="26">
        <f>'1'!V126-'2'!V126</f>
        <v>1532.5990850769215</v>
      </c>
      <c r="W126" s="26">
        <f>'1'!W126-'2'!W126</f>
        <v>1601.0810795769846</v>
      </c>
      <c r="X126" s="26">
        <f>'1'!X126-'2'!X126</f>
        <v>1532.5990850769215</v>
      </c>
      <c r="Y126" s="26">
        <f>'1'!Y126-'2'!Y126</f>
        <v>0</v>
      </c>
      <c r="Z126" s="26">
        <f>'1'!Z126-'2'!Z126</f>
        <v>0</v>
      </c>
      <c r="AA126" s="26">
        <f>'1'!AA126-'2'!AA126</f>
        <v>0</v>
      </c>
      <c r="AB126" s="26">
        <f>'1'!AB126-'2'!AB126</f>
        <v>0</v>
      </c>
      <c r="AC126" s="26">
        <f>'1'!AC126-'2'!AC126</f>
        <v>0</v>
      </c>
      <c r="AD126" s="26">
        <f>'1'!AD126-'2'!AD126</f>
        <v>0</v>
      </c>
      <c r="AE126" s="26">
        <f>'1'!AE126-'2'!AE126</f>
        <v>0</v>
      </c>
      <c r="AF126" s="26">
        <f t="shared" si="10"/>
        <v>3960.2159105179326</v>
      </c>
      <c r="AG126" s="26">
        <f t="shared" si="11"/>
        <v>29518.907504102695</v>
      </c>
      <c r="AH126" s="56">
        <f t="shared" si="8"/>
        <v>221</v>
      </c>
    </row>
    <row r="127" spans="1:34">
      <c r="A127" s="56">
        <f t="shared" si="9"/>
        <v>222</v>
      </c>
      <c r="B127" s="3">
        <f>'1'!B127</f>
        <v>5544571</v>
      </c>
      <c r="C127" t="str">
        <f>'1'!C127</f>
        <v>EMS Enhancements</v>
      </c>
      <c r="D127" s="3">
        <f>'1'!D127</f>
        <v>63</v>
      </c>
      <c r="E127" s="6" t="str">
        <f>'1'!E127</f>
        <v>OAI</v>
      </c>
      <c r="F127" s="3" t="str">
        <f>'1'!F127</f>
        <v>TOO</v>
      </c>
      <c r="G127" s="26">
        <f>'1'!G127</f>
        <v>1173561.8999999999</v>
      </c>
      <c r="H127" s="26">
        <f>'1'!H127-'2'!H127</f>
        <v>7613.8933694641528</v>
      </c>
      <c r="I127" s="26">
        <f>'1'!I127-'2'!I127</f>
        <v>6566.444958348904</v>
      </c>
      <c r="J127" s="26">
        <f>'1'!J127-'2'!J127</f>
        <v>6462.0914429202367</v>
      </c>
      <c r="K127" s="26">
        <f>'1'!K127-'2'!K127</f>
        <v>6593.0923738958663</v>
      </c>
      <c r="L127" s="26">
        <f>'1'!L127-'2'!L127</f>
        <v>3296.4530141663008</v>
      </c>
      <c r="M127" s="26">
        <f>'1'!M127-'2'!M127</f>
        <v>0</v>
      </c>
      <c r="N127" s="26">
        <f>'1'!N127-'2'!N127</f>
        <v>0</v>
      </c>
      <c r="O127" s="26">
        <f>'1'!O127-'2'!O127</f>
        <v>0</v>
      </c>
      <c r="P127" s="26">
        <f>'1'!P127-'2'!P127</f>
        <v>0</v>
      </c>
      <c r="Q127" s="26">
        <f>'1'!Q127-'2'!Q127</f>
        <v>0</v>
      </c>
      <c r="R127" s="26">
        <f>'1'!R127-'2'!R127</f>
        <v>0</v>
      </c>
      <c r="S127" s="26">
        <f>'1'!S127-'2'!S127</f>
        <v>0</v>
      </c>
      <c r="T127" s="26">
        <f>'1'!T127-'2'!T127</f>
        <v>0</v>
      </c>
      <c r="U127" s="26">
        <f>'1'!U127-'2'!U127</f>
        <v>0</v>
      </c>
      <c r="V127" s="26">
        <f>'1'!V127-'2'!V127</f>
        <v>0</v>
      </c>
      <c r="W127" s="26">
        <f>'1'!W127-'2'!W127</f>
        <v>0</v>
      </c>
      <c r="X127" s="26">
        <f>'1'!X127-'2'!X127</f>
        <v>0</v>
      </c>
      <c r="Y127" s="26">
        <f>'1'!Y127-'2'!Y127</f>
        <v>0</v>
      </c>
      <c r="Z127" s="26">
        <f>'1'!Z127-'2'!Z127</f>
        <v>0</v>
      </c>
      <c r="AA127" s="26">
        <f>'1'!AA127-'2'!AA127</f>
        <v>0</v>
      </c>
      <c r="AB127" s="26">
        <f>'1'!AB127-'2'!AB127</f>
        <v>0</v>
      </c>
      <c r="AC127" s="26">
        <f>'1'!AC127-'2'!AC127</f>
        <v>0</v>
      </c>
      <c r="AD127" s="26">
        <f>'1'!AD127-'2'!AD127</f>
        <v>0</v>
      </c>
      <c r="AE127" s="26">
        <f>'1'!AE127-'2'!AE127</f>
        <v>0</v>
      </c>
      <c r="AF127" s="26">
        <f t="shared" si="10"/>
        <v>30531.975158795463</v>
      </c>
      <c r="AG127" s="26">
        <f t="shared" si="11"/>
        <v>0</v>
      </c>
      <c r="AH127" s="56">
        <f t="shared" si="8"/>
        <v>222</v>
      </c>
    </row>
    <row r="128" spans="1:34">
      <c r="A128" s="56">
        <f t="shared" si="9"/>
        <v>223</v>
      </c>
      <c r="B128" s="3">
        <f>'1'!B128</f>
        <v>5544954</v>
      </c>
      <c r="C128" t="str">
        <f>'1'!C128</f>
        <v>TSRP_NBS_SUB_CALISTOGA BATTERY</v>
      </c>
      <c r="D128" s="3">
        <f>'1'!D128</f>
        <v>63</v>
      </c>
      <c r="E128" s="6" t="str">
        <f>'1'!E128</f>
        <v>OAI</v>
      </c>
      <c r="F128" s="3" t="str">
        <f>'1'!F128</f>
        <v>TOLO</v>
      </c>
      <c r="G128" s="26">
        <f>'1'!G128</f>
        <v>0</v>
      </c>
      <c r="H128" s="26">
        <f>'1'!H128-'2'!H128</f>
        <v>816.84577657422153</v>
      </c>
      <c r="I128" s="26">
        <f>'1'!I128-'2'!I128</f>
        <v>887.75026339673582</v>
      </c>
      <c r="J128" s="26">
        <f>'1'!J128-'2'!J128</f>
        <v>13.78957168164535</v>
      </c>
      <c r="K128" s="26">
        <f>'1'!K128-'2'!K128</f>
        <v>0</v>
      </c>
      <c r="L128" s="26">
        <f>'1'!L128-'2'!L128</f>
        <v>0</v>
      </c>
      <c r="M128" s="26">
        <f>'1'!M128-'2'!M128</f>
        <v>0</v>
      </c>
      <c r="N128" s="26">
        <f>'1'!N128-'2'!N128</f>
        <v>0</v>
      </c>
      <c r="O128" s="26">
        <f>'1'!O128-'2'!O128</f>
        <v>438.37793758203634</v>
      </c>
      <c r="P128" s="26">
        <f>'1'!P128-'2'!P128</f>
        <v>0</v>
      </c>
      <c r="Q128" s="26">
        <f>'1'!Q128-'2'!Q128</f>
        <v>1446.1347437217396</v>
      </c>
      <c r="R128" s="26">
        <f>'1'!R128-'2'!R128</f>
        <v>1446.1347437217396</v>
      </c>
      <c r="S128" s="26">
        <f>'1'!S128-'2'!S128</f>
        <v>1410.2632227931351</v>
      </c>
      <c r="T128" s="26">
        <f>'1'!T128-'2'!T128</f>
        <v>1674.8739226301136</v>
      </c>
      <c r="U128" s="26">
        <f>'1'!U128-'2'!U128</f>
        <v>1669.9357652035785</v>
      </c>
      <c r="V128" s="26">
        <f>'1'!V128-'2'!V128</f>
        <v>735.59911099047326</v>
      </c>
      <c r="W128" s="26">
        <f>'1'!W128-'2'!W128</f>
        <v>32374.839606709407</v>
      </c>
      <c r="X128" s="26">
        <f>'1'!X128-'2'!X128</f>
        <v>69127.868222341218</v>
      </c>
      <c r="Y128" s="26">
        <f>'1'!Y128-'2'!Y128</f>
        <v>134.35515111440941</v>
      </c>
      <c r="Z128" s="26">
        <f>'1'!Z128-'2'!Z128</f>
        <v>13975.917244910828</v>
      </c>
      <c r="AA128" s="26">
        <f>'1'!AA128-'2'!AA128</f>
        <v>9957.2820003091692</v>
      </c>
      <c r="AB128" s="26">
        <f>'1'!AB128-'2'!AB128</f>
        <v>16899.120095856375</v>
      </c>
      <c r="AC128" s="26">
        <f>'1'!AC128-'2'!AC128</f>
        <v>50172.331663068653</v>
      </c>
      <c r="AD128" s="26">
        <f>'1'!AD128-'2'!AD128</f>
        <v>0</v>
      </c>
      <c r="AE128" s="26">
        <f>'1'!AE128-'2'!AE128</f>
        <v>0</v>
      </c>
      <c r="AF128" s="26">
        <f t="shared" si="10"/>
        <v>6459.2962594712535</v>
      </c>
      <c r="AG128" s="26">
        <f t="shared" si="11"/>
        <v>196722.1227831342</v>
      </c>
      <c r="AH128" s="56">
        <f t="shared" si="8"/>
        <v>223</v>
      </c>
    </row>
    <row r="129" spans="1:34">
      <c r="A129" s="56">
        <f t="shared" si="9"/>
        <v>224</v>
      </c>
      <c r="B129" s="3">
        <f>'1'!B129</f>
        <v>5546616</v>
      </c>
      <c r="C129" t="str">
        <f>'1'!C129</f>
        <v>ETPI Data Analytics (Sub-Station)</v>
      </c>
      <c r="D129" s="3">
        <f>'1'!D129</f>
        <v>63</v>
      </c>
      <c r="E129" s="6" t="str">
        <f>'1'!E129</f>
        <v>OAI</v>
      </c>
      <c r="F129" s="3" t="str">
        <f>'1'!F129</f>
        <v>TOLO</v>
      </c>
      <c r="G129" s="26">
        <f>'1'!G129</f>
        <v>0</v>
      </c>
      <c r="H129" s="26">
        <f>'1'!H129-'2'!H129</f>
        <v>38153.322350790237</v>
      </c>
      <c r="I129" s="26">
        <f>'1'!I129-'2'!I129</f>
        <v>13341.037910865347</v>
      </c>
      <c r="J129" s="26">
        <f>'1'!J129-'2'!J129</f>
        <v>42002.476305601936</v>
      </c>
      <c r="K129" s="26">
        <f>'1'!K129-'2'!K129</f>
        <v>20104.915993494022</v>
      </c>
      <c r="L129" s="26">
        <f>'1'!L129-'2'!L129</f>
        <v>30072.167481437897</v>
      </c>
      <c r="M129" s="26">
        <f>'1'!M129-'2'!M129</f>
        <v>5970.6981925891714</v>
      </c>
      <c r="N129" s="26">
        <f>'1'!N129-'2'!N129</f>
        <v>2629.8949343656868</v>
      </c>
      <c r="O129" s="26">
        <f>'1'!O129-'2'!O129</f>
        <v>942.81537734168444</v>
      </c>
      <c r="P129" s="26">
        <f>'1'!P129-'2'!P129</f>
        <v>1073.8163083173154</v>
      </c>
      <c r="Q129" s="26">
        <f>'1'!Q129-'2'!Q129</f>
        <v>0</v>
      </c>
      <c r="R129" s="26">
        <f>'1'!R129-'2'!R129</f>
        <v>0</v>
      </c>
      <c r="S129" s="26">
        <f>'1'!S129-'2'!S129</f>
        <v>0</v>
      </c>
      <c r="T129" s="26">
        <f>'1'!T129-'2'!T129</f>
        <v>0</v>
      </c>
      <c r="U129" s="26">
        <f>'1'!U129-'2'!U129</f>
        <v>0</v>
      </c>
      <c r="V129" s="26">
        <f>'1'!V129-'2'!V129</f>
        <v>0</v>
      </c>
      <c r="W129" s="26">
        <f>'1'!W129-'2'!W129</f>
        <v>0</v>
      </c>
      <c r="X129" s="26">
        <f>'1'!X129-'2'!X129</f>
        <v>0</v>
      </c>
      <c r="Y129" s="26">
        <f>'1'!Y129-'2'!Y129</f>
        <v>0</v>
      </c>
      <c r="Z129" s="26">
        <f>'1'!Z129-'2'!Z129</f>
        <v>0</v>
      </c>
      <c r="AA129" s="26">
        <f>'1'!AA129-'2'!AA129</f>
        <v>0</v>
      </c>
      <c r="AB129" s="26">
        <f>'1'!AB129-'2'!AB129</f>
        <v>0</v>
      </c>
      <c r="AC129" s="26">
        <f>'1'!AC129-'2'!AC129</f>
        <v>0</v>
      </c>
      <c r="AD129" s="26">
        <f>'1'!AD129-'2'!AD129</f>
        <v>0</v>
      </c>
      <c r="AE129" s="26">
        <f>'1'!AE129-'2'!AE129</f>
        <v>0</v>
      </c>
      <c r="AF129" s="26">
        <f t="shared" si="10"/>
        <v>154291.14485480331</v>
      </c>
      <c r="AG129" s="26">
        <f t="shared" si="11"/>
        <v>0</v>
      </c>
      <c r="AH129" s="56">
        <f t="shared" si="8"/>
        <v>224</v>
      </c>
    </row>
    <row r="130" spans="1:34">
      <c r="A130" s="56">
        <f t="shared" si="9"/>
        <v>225</v>
      </c>
      <c r="B130" s="3">
        <f>'1'!B130</f>
        <v>5547904</v>
      </c>
      <c r="C130" t="str">
        <f>'1'!C130</f>
        <v>2022 Equipment for EMS</v>
      </c>
      <c r="D130" s="3">
        <f>'1'!D130</f>
        <v>63</v>
      </c>
      <c r="E130" s="6" t="str">
        <f>'1'!E130</f>
        <v>OAI</v>
      </c>
      <c r="F130" s="3" t="str">
        <f>'1'!F130</f>
        <v>TOHI</v>
      </c>
      <c r="G130" s="26">
        <f>'1'!G130</f>
        <v>698861.70000000007</v>
      </c>
      <c r="H130" s="26">
        <f>'1'!H130-'2'!H130</f>
        <v>3879.5282816239805</v>
      </c>
      <c r="I130" s="26">
        <f>'1'!I130-'2'!I130</f>
        <v>4035.0336541690212</v>
      </c>
      <c r="J130" s="26">
        <f>'1'!J130-'2'!J130</f>
        <v>3905.0576237913506</v>
      </c>
      <c r="K130" s="26">
        <f>'1'!K130-'2'!K130</f>
        <v>3922.574106738306</v>
      </c>
      <c r="L130" s="26">
        <f>'1'!L130-'2'!L130</f>
        <v>1961.287053369153</v>
      </c>
      <c r="M130" s="26">
        <f>'1'!M130-'2'!M130</f>
        <v>0</v>
      </c>
      <c r="N130" s="26">
        <f>'1'!N130-'2'!N130</f>
        <v>0</v>
      </c>
      <c r="O130" s="26">
        <f>'1'!O130-'2'!O130</f>
        <v>0</v>
      </c>
      <c r="P130" s="26">
        <f>'1'!P130-'2'!P130</f>
        <v>0</v>
      </c>
      <c r="Q130" s="26">
        <f>'1'!Q130-'2'!Q130</f>
        <v>0</v>
      </c>
      <c r="R130" s="26">
        <f>'1'!R130-'2'!R130</f>
        <v>0</v>
      </c>
      <c r="S130" s="26">
        <f>'1'!S130-'2'!S130</f>
        <v>0</v>
      </c>
      <c r="T130" s="26">
        <f>'1'!T130-'2'!T130</f>
        <v>0</v>
      </c>
      <c r="U130" s="26">
        <f>'1'!U130-'2'!U130</f>
        <v>0</v>
      </c>
      <c r="V130" s="26">
        <f>'1'!V130-'2'!V130</f>
        <v>0</v>
      </c>
      <c r="W130" s="26">
        <f>'1'!W130-'2'!W130</f>
        <v>0</v>
      </c>
      <c r="X130" s="26">
        <f>'1'!X130-'2'!X130</f>
        <v>0</v>
      </c>
      <c r="Y130" s="26">
        <f>'1'!Y130-'2'!Y130</f>
        <v>0</v>
      </c>
      <c r="Z130" s="26">
        <f>'1'!Z130-'2'!Z130</f>
        <v>0</v>
      </c>
      <c r="AA130" s="26">
        <f>'1'!AA130-'2'!AA130</f>
        <v>0</v>
      </c>
      <c r="AB130" s="26">
        <f>'1'!AB130-'2'!AB130</f>
        <v>0</v>
      </c>
      <c r="AC130" s="26">
        <f>'1'!AC130-'2'!AC130</f>
        <v>0</v>
      </c>
      <c r="AD130" s="26">
        <f>'1'!AD130-'2'!AD130</f>
        <v>0</v>
      </c>
      <c r="AE130" s="26">
        <f>'1'!AE130-'2'!AE130</f>
        <v>0</v>
      </c>
      <c r="AF130" s="26">
        <f t="shared" si="10"/>
        <v>17703.480719691812</v>
      </c>
      <c r="AG130" s="26">
        <f t="shared" si="11"/>
        <v>0</v>
      </c>
      <c r="AH130" s="56">
        <f t="shared" si="8"/>
        <v>225</v>
      </c>
    </row>
    <row r="131" spans="1:34">
      <c r="A131" s="56">
        <f t="shared" si="9"/>
        <v>226</v>
      </c>
      <c r="B131" s="3">
        <f>'1'!B131</f>
        <v>5547943</v>
      </c>
      <c r="C131" t="str">
        <f>'1'!C131</f>
        <v>Cayetano Substation</v>
      </c>
      <c r="D131" s="3">
        <f>'1'!D131</f>
        <v>63</v>
      </c>
      <c r="E131" s="6" t="str">
        <f>'1'!E131</f>
        <v>OAI</v>
      </c>
      <c r="F131" s="3" t="str">
        <f>'1'!F131</f>
        <v>TOLO</v>
      </c>
      <c r="G131" s="26">
        <f>'1'!G131</f>
        <v>0</v>
      </c>
      <c r="H131" s="26">
        <f>'1'!H131-'2'!H131</f>
        <v>5076.2394889148782</v>
      </c>
      <c r="I131" s="26">
        <f>'1'!I131-'2'!I131</f>
        <v>10422.493699001434</v>
      </c>
      <c r="J131" s="26">
        <f>'1'!J131-'2'!J131</f>
        <v>28111.9053286667</v>
      </c>
      <c r="K131" s="26">
        <f>'1'!K131-'2'!K131</f>
        <v>11928.35219574976</v>
      </c>
      <c r="L131" s="26">
        <f>'1'!L131-'2'!L131</f>
        <v>7810.8606298357645</v>
      </c>
      <c r="M131" s="26">
        <f>'1'!M131-'2'!M131</f>
        <v>8596.0276606548541</v>
      </c>
      <c r="N131" s="26">
        <f>'1'!N131-'2'!N131</f>
        <v>59323.482756691359</v>
      </c>
      <c r="O131" s="26">
        <f>'1'!O131-'2'!O131</f>
        <v>62608.475518716841</v>
      </c>
      <c r="P131" s="26">
        <f>'1'!P131-'2'!P131</f>
        <v>54292.15254852346</v>
      </c>
      <c r="Q131" s="26">
        <f>'1'!Q131-'2'!Q131</f>
        <v>9483.3120601434275</v>
      </c>
      <c r="R131" s="26">
        <f>'1'!R131-'2'!R131</f>
        <v>5297.7111908558982</v>
      </c>
      <c r="S131" s="26">
        <f>'1'!S131-'2'!S131</f>
        <v>0</v>
      </c>
      <c r="T131" s="26">
        <f>'1'!T131-'2'!T131</f>
        <v>0</v>
      </c>
      <c r="U131" s="26">
        <f>'1'!U131-'2'!U131</f>
        <v>0</v>
      </c>
      <c r="V131" s="26">
        <f>'1'!V131-'2'!V131</f>
        <v>0</v>
      </c>
      <c r="W131" s="26">
        <f>'1'!W131-'2'!W131</f>
        <v>0</v>
      </c>
      <c r="X131" s="26">
        <f>'1'!X131-'2'!X131</f>
        <v>0</v>
      </c>
      <c r="Y131" s="26">
        <f>'1'!Y131-'2'!Y131</f>
        <v>0</v>
      </c>
      <c r="Z131" s="26">
        <f>'1'!Z131-'2'!Z131</f>
        <v>0</v>
      </c>
      <c r="AA131" s="26">
        <f>'1'!AA131-'2'!AA131</f>
        <v>0</v>
      </c>
      <c r="AB131" s="26">
        <f>'1'!AB131-'2'!AB131</f>
        <v>0</v>
      </c>
      <c r="AC131" s="26">
        <f>'1'!AC131-'2'!AC131</f>
        <v>0</v>
      </c>
      <c r="AD131" s="26">
        <f>'1'!AD131-'2'!AD131</f>
        <v>0</v>
      </c>
      <c r="AE131" s="26">
        <f>'1'!AE131-'2'!AE131</f>
        <v>0</v>
      </c>
      <c r="AF131" s="26">
        <f t="shared" si="10"/>
        <v>262951.01307775441</v>
      </c>
      <c r="AG131" s="26">
        <f t="shared" si="11"/>
        <v>0</v>
      </c>
      <c r="AH131" s="56">
        <f t="shared" ref="AH131:AH194" si="12">A131</f>
        <v>226</v>
      </c>
    </row>
    <row r="132" spans="1:34">
      <c r="A132" s="56">
        <f t="shared" si="9"/>
        <v>227</v>
      </c>
      <c r="B132" s="3">
        <f>'1'!B132</f>
        <v>5548542</v>
      </c>
      <c r="C132" t="str">
        <f>'1'!C132</f>
        <v>Oakland Park Boulevard Way Substation</v>
      </c>
      <c r="D132" s="3">
        <f>'1'!D132</f>
        <v>63</v>
      </c>
      <c r="E132" s="6" t="str">
        <f>'1'!E132</f>
        <v>OAI</v>
      </c>
      <c r="F132" s="3" t="str">
        <f>'1'!F132</f>
        <v>TOLO</v>
      </c>
      <c r="G132" s="26">
        <f>'1'!G132</f>
        <v>0</v>
      </c>
      <c r="H132" s="26">
        <f>'1'!H132-'2'!H132</f>
        <v>946.26277026209584</v>
      </c>
      <c r="I132" s="26">
        <f>'1'!I132-'2'!I132</f>
        <v>1371.1306545073849</v>
      </c>
      <c r="J132" s="26">
        <f>'1'!J132-'2'!J132</f>
        <v>2678.2516080330784</v>
      </c>
      <c r="K132" s="26">
        <f>'1'!K132-'2'!K132</f>
        <v>10212.854940327772</v>
      </c>
      <c r="L132" s="26">
        <f>'1'!L132-'2'!L132</f>
        <v>11180.733795928663</v>
      </c>
      <c r="M132" s="26">
        <f>'1'!M132-'2'!M132</f>
        <v>18865.345306652063</v>
      </c>
      <c r="N132" s="26">
        <f>'1'!N132-'2'!N132</f>
        <v>9998.8370609173708</v>
      </c>
      <c r="O132" s="26">
        <f>'1'!O132-'2'!O132</f>
        <v>25169.788403049704</v>
      </c>
      <c r="P132" s="26">
        <f>'1'!P132-'2'!P132</f>
        <v>17470.6419383916</v>
      </c>
      <c r="Q132" s="26">
        <f>'1'!Q132-'2'!Q132</f>
        <v>8328.7149501505264</v>
      </c>
      <c r="R132" s="26">
        <f>'1'!R132-'2'!R132</f>
        <v>2621.9752479269041</v>
      </c>
      <c r="S132" s="26">
        <f>'1'!S132-'2'!S132</f>
        <v>0</v>
      </c>
      <c r="T132" s="26">
        <f>'1'!T132-'2'!T132</f>
        <v>753.95414897212288</v>
      </c>
      <c r="U132" s="26">
        <f>'1'!U132-'2'!U132</f>
        <v>0</v>
      </c>
      <c r="V132" s="26">
        <f>'1'!V132-'2'!V132</f>
        <v>0</v>
      </c>
      <c r="W132" s="26">
        <f>'1'!W132-'2'!W132</f>
        <v>0</v>
      </c>
      <c r="X132" s="26">
        <f>'1'!X132-'2'!X132</f>
        <v>0</v>
      </c>
      <c r="Y132" s="26">
        <f>'1'!Y132-'2'!Y132</f>
        <v>0</v>
      </c>
      <c r="Z132" s="26">
        <f>'1'!Z132-'2'!Z132</f>
        <v>0</v>
      </c>
      <c r="AA132" s="26">
        <f>'1'!AA132-'2'!AA132</f>
        <v>0</v>
      </c>
      <c r="AB132" s="26">
        <f>'1'!AB132-'2'!AB132</f>
        <v>0</v>
      </c>
      <c r="AC132" s="26">
        <f>'1'!AC132-'2'!AC132</f>
        <v>0</v>
      </c>
      <c r="AD132" s="26">
        <f>'1'!AD132-'2'!AD132</f>
        <v>0</v>
      </c>
      <c r="AE132" s="26">
        <f>'1'!AE132-'2'!AE132</f>
        <v>0</v>
      </c>
      <c r="AF132" s="26">
        <f t="shared" si="10"/>
        <v>108844.53667614715</v>
      </c>
      <c r="AG132" s="26">
        <f t="shared" si="11"/>
        <v>753.95414897212288</v>
      </c>
      <c r="AH132" s="56">
        <f t="shared" si="12"/>
        <v>227</v>
      </c>
    </row>
    <row r="133" spans="1:34">
      <c r="A133" s="56">
        <f t="shared" si="9"/>
        <v>228</v>
      </c>
      <c r="B133" s="3">
        <f>'1'!B133</f>
        <v>5548568</v>
      </c>
      <c r="C133" t="str">
        <f>'1'!C133</f>
        <v>Martin substation: 3150 Geneva Avenue, B</v>
      </c>
      <c r="D133" s="3">
        <f>'1'!D133</f>
        <v>63</v>
      </c>
      <c r="E133" s="6" t="str">
        <f>'1'!E133</f>
        <v>OAI</v>
      </c>
      <c r="F133" s="3" t="str">
        <f>'1'!F133</f>
        <v>TOLO</v>
      </c>
      <c r="G133" s="26">
        <f>'1'!G133</f>
        <v>0</v>
      </c>
      <c r="H133" s="26">
        <f>'1'!H133-'2'!H133</f>
        <v>2386.1549376144421</v>
      </c>
      <c r="I133" s="26">
        <f>'1'!I133-'2'!I133</f>
        <v>753.76780340885739</v>
      </c>
      <c r="J133" s="26">
        <f>'1'!J133-'2'!J133</f>
        <v>5347.5586290294132</v>
      </c>
      <c r="K133" s="26">
        <f>'1'!K133-'2'!K133</f>
        <v>6845.3110937756901</v>
      </c>
      <c r="L133" s="26">
        <f>'1'!L133-'2'!L133</f>
        <v>9151.4306119676112</v>
      </c>
      <c r="M133" s="26">
        <f>'1'!M133-'2'!M133</f>
        <v>31945.313083382476</v>
      </c>
      <c r="N133" s="26">
        <f>'1'!N133-'2'!N133</f>
        <v>32161.753455115329</v>
      </c>
      <c r="O133" s="26">
        <f>'1'!O133-'2'!O133</f>
        <v>8077.800649213561</v>
      </c>
      <c r="P133" s="26">
        <f>'1'!P133-'2'!P133</f>
        <v>5150.3118503129062</v>
      </c>
      <c r="Q133" s="26">
        <f>'1'!Q133-'2'!Q133</f>
        <v>3867.3226472300917</v>
      </c>
      <c r="R133" s="26">
        <f>'1'!R133-'2'!R133</f>
        <v>0</v>
      </c>
      <c r="S133" s="26">
        <f>'1'!S133-'2'!S133</f>
        <v>0</v>
      </c>
      <c r="T133" s="26">
        <f>'1'!T133-'2'!T133</f>
        <v>0</v>
      </c>
      <c r="U133" s="26">
        <f>'1'!U133-'2'!U133</f>
        <v>0</v>
      </c>
      <c r="V133" s="26">
        <f>'1'!V133-'2'!V133</f>
        <v>0</v>
      </c>
      <c r="W133" s="26">
        <f>'1'!W133-'2'!W133</f>
        <v>0</v>
      </c>
      <c r="X133" s="26">
        <f>'1'!X133-'2'!X133</f>
        <v>0</v>
      </c>
      <c r="Y133" s="26">
        <f>'1'!Y133-'2'!Y133</f>
        <v>0</v>
      </c>
      <c r="Z133" s="26">
        <f>'1'!Z133-'2'!Z133</f>
        <v>0</v>
      </c>
      <c r="AA133" s="26">
        <f>'1'!AA133-'2'!AA133</f>
        <v>0</v>
      </c>
      <c r="AB133" s="26">
        <f>'1'!AB133-'2'!AB133</f>
        <v>0</v>
      </c>
      <c r="AC133" s="26">
        <f>'1'!AC133-'2'!AC133</f>
        <v>0</v>
      </c>
      <c r="AD133" s="26">
        <f>'1'!AD133-'2'!AD133</f>
        <v>0</v>
      </c>
      <c r="AE133" s="26">
        <f>'1'!AE133-'2'!AE133</f>
        <v>0</v>
      </c>
      <c r="AF133" s="26">
        <f t="shared" si="10"/>
        <v>105686.72476105037</v>
      </c>
      <c r="AG133" s="26">
        <f t="shared" si="11"/>
        <v>0</v>
      </c>
      <c r="AH133" s="56">
        <f t="shared" si="12"/>
        <v>228</v>
      </c>
    </row>
    <row r="134" spans="1:34">
      <c r="A134" s="56">
        <f t="shared" ref="A134:A197" si="13">A133+1</f>
        <v>229</v>
      </c>
      <c r="B134" s="3">
        <f>'1'!B134</f>
        <v>5548569</v>
      </c>
      <c r="C134" t="str">
        <f>'1'!C134</f>
        <v>JEFFERSON DTS TRANSFER</v>
      </c>
      <c r="D134" s="3">
        <f>'1'!D134</f>
        <v>63</v>
      </c>
      <c r="E134" s="6" t="str">
        <f>'1'!E134</f>
        <v>OAI</v>
      </c>
      <c r="F134" s="3" t="str">
        <f>'1'!F134</f>
        <v>TOLO</v>
      </c>
      <c r="G134" s="26">
        <f>'1'!G134</f>
        <v>0</v>
      </c>
      <c r="H134" s="26">
        <f>'1'!H134-'2'!H134</f>
        <v>5230.4404425170605</v>
      </c>
      <c r="I134" s="26">
        <f>'1'!I134-'2'!I134</f>
        <v>526.6125617882401</v>
      </c>
      <c r="J134" s="26">
        <f>'1'!J134-'2'!J134</f>
        <v>1995.2951186651026</v>
      </c>
      <c r="K134" s="26">
        <f>'1'!K134-'2'!K134</f>
        <v>482.07597216779084</v>
      </c>
      <c r="L134" s="26">
        <f>'1'!L134-'2'!L134</f>
        <v>21.802430902060891</v>
      </c>
      <c r="M134" s="26">
        <f>'1'!M134-'2'!M134</f>
        <v>1817.2419329649388</v>
      </c>
      <c r="N134" s="26">
        <f>'1'!N134-'2'!N134</f>
        <v>0</v>
      </c>
      <c r="O134" s="26">
        <f>'1'!O134-'2'!O134</f>
        <v>2550.1390332880624</v>
      </c>
      <c r="P134" s="26">
        <f>'1'!P134-'2'!P134</f>
        <v>1199.2268723949817</v>
      </c>
      <c r="Q134" s="26">
        <f>'1'!Q134-'2'!Q134</f>
        <v>884.6755616028554</v>
      </c>
      <c r="R134" s="26">
        <f>'1'!R134-'2'!R134</f>
        <v>228.64600612674116</v>
      </c>
      <c r="S134" s="26">
        <f>'1'!S134-'2'!S134</f>
        <v>209.26606754713146</v>
      </c>
      <c r="T134" s="26">
        <f>'1'!T134-'2'!T134</f>
        <v>195.19697752058789</v>
      </c>
      <c r="U134" s="26">
        <f>'1'!U134-'2'!U134</f>
        <v>0</v>
      </c>
      <c r="V134" s="26">
        <f>'1'!V134-'2'!V134</f>
        <v>731.31316303536732</v>
      </c>
      <c r="W134" s="26">
        <f>'1'!W134-'2'!W134</f>
        <v>43102.753683902956</v>
      </c>
      <c r="X134" s="26">
        <f>'1'!X134-'2'!X134</f>
        <v>34534.584684956288</v>
      </c>
      <c r="Y134" s="26">
        <f>'1'!Y134-'2'!Y134</f>
        <v>0</v>
      </c>
      <c r="Z134" s="26">
        <f>'1'!Z134-'2'!Z134</f>
        <v>0</v>
      </c>
      <c r="AA134" s="26">
        <f>'1'!AA134-'2'!AA134</f>
        <v>0</v>
      </c>
      <c r="AB134" s="26">
        <f>'1'!AB134-'2'!AB134</f>
        <v>0</v>
      </c>
      <c r="AC134" s="26">
        <f>'1'!AC134-'2'!AC134</f>
        <v>0</v>
      </c>
      <c r="AD134" s="26">
        <f>'1'!AD134-'2'!AD134</f>
        <v>0</v>
      </c>
      <c r="AE134" s="26">
        <f>'1'!AE134-'2'!AE134</f>
        <v>0</v>
      </c>
      <c r="AF134" s="26">
        <f t="shared" si="10"/>
        <v>15145.421999964963</v>
      </c>
      <c r="AG134" s="26">
        <f t="shared" si="11"/>
        <v>78563.848509415198</v>
      </c>
      <c r="AH134" s="56">
        <f t="shared" si="12"/>
        <v>229</v>
      </c>
    </row>
    <row r="135" spans="1:34">
      <c r="A135" s="56">
        <f t="shared" si="13"/>
        <v>230</v>
      </c>
      <c r="B135" s="3">
        <f>'1'!B135</f>
        <v>5548665</v>
      </c>
      <c r="C135" t="str">
        <f>'1'!C135</f>
        <v>EMS SMP Upgrade</v>
      </c>
      <c r="D135" s="3">
        <f>'1'!D135</f>
        <v>63</v>
      </c>
      <c r="E135" s="6" t="str">
        <f>'1'!E135</f>
        <v>OAI</v>
      </c>
      <c r="F135" s="3" t="str">
        <f>'1'!F135</f>
        <v>TOHI</v>
      </c>
      <c r="G135" s="26">
        <f>'1'!G135</f>
        <v>1014560.1</v>
      </c>
      <c r="H135" s="26">
        <f>'1'!H135-'2'!H135</f>
        <v>68777.165872275582</v>
      </c>
      <c r="I135" s="26">
        <f>'1'!I135-'2'!I135</f>
        <v>60445.655738676061</v>
      </c>
      <c r="J135" s="26">
        <f>'1'!J135-'2'!J135</f>
        <v>57001.617038403507</v>
      </c>
      <c r="K135" s="26">
        <f>'1'!K135-'2'!K135</f>
        <v>9218.3286691799185</v>
      </c>
      <c r="L135" s="26">
        <f>'1'!L135-'2'!L135</f>
        <v>5274.7906865742452</v>
      </c>
      <c r="M135" s="26">
        <f>'1'!M135-'2'!M135</f>
        <v>5761.8048161685711</v>
      </c>
      <c r="N135" s="26">
        <f>'1'!N135-'2'!N135</f>
        <v>46.027354126572995</v>
      </c>
      <c r="O135" s="26">
        <f>'1'!O135-'2'!O135</f>
        <v>0</v>
      </c>
      <c r="P135" s="26">
        <f>'1'!P135-'2'!P135</f>
        <v>0</v>
      </c>
      <c r="Q135" s="26">
        <f>'1'!Q135-'2'!Q135</f>
        <v>0</v>
      </c>
      <c r="R135" s="26">
        <f>'1'!R135-'2'!R135</f>
        <v>0</v>
      </c>
      <c r="S135" s="26">
        <f>'1'!S135-'2'!S135</f>
        <v>0</v>
      </c>
      <c r="T135" s="26">
        <f>'1'!T135-'2'!T135</f>
        <v>0</v>
      </c>
      <c r="U135" s="26">
        <f>'1'!U135-'2'!U135</f>
        <v>0</v>
      </c>
      <c r="V135" s="26">
        <f>'1'!V135-'2'!V135</f>
        <v>0</v>
      </c>
      <c r="W135" s="26">
        <f>'1'!W135-'2'!W135</f>
        <v>0</v>
      </c>
      <c r="X135" s="26">
        <f>'1'!X135-'2'!X135</f>
        <v>0</v>
      </c>
      <c r="Y135" s="26">
        <f>'1'!Y135-'2'!Y135</f>
        <v>0</v>
      </c>
      <c r="Z135" s="26">
        <f>'1'!Z135-'2'!Z135</f>
        <v>0</v>
      </c>
      <c r="AA135" s="26">
        <f>'1'!AA135-'2'!AA135</f>
        <v>0</v>
      </c>
      <c r="AB135" s="26">
        <f>'1'!AB135-'2'!AB135</f>
        <v>0</v>
      </c>
      <c r="AC135" s="26">
        <f>'1'!AC135-'2'!AC135</f>
        <v>0</v>
      </c>
      <c r="AD135" s="26">
        <f>'1'!AD135-'2'!AD135</f>
        <v>0</v>
      </c>
      <c r="AE135" s="26">
        <f>'1'!AE135-'2'!AE135</f>
        <v>0</v>
      </c>
      <c r="AF135" s="26">
        <f t="shared" si="10"/>
        <v>206525.39017540443</v>
      </c>
      <c r="AG135" s="26">
        <f t="shared" si="11"/>
        <v>0</v>
      </c>
      <c r="AH135" s="56">
        <f t="shared" si="12"/>
        <v>230</v>
      </c>
    </row>
    <row r="136" spans="1:34">
      <c r="A136" s="56">
        <f t="shared" si="13"/>
        <v>231</v>
      </c>
      <c r="B136" s="3">
        <f>'1'!B136</f>
        <v>5551285</v>
      </c>
      <c r="C136" t="str">
        <f>'1'!C136</f>
        <v>EMS Hardware 2023</v>
      </c>
      <c r="D136" s="3">
        <f>'1'!D136</f>
        <v>63</v>
      </c>
      <c r="E136" s="6" t="str">
        <f>'1'!E136</f>
        <v>OAI</v>
      </c>
      <c r="F136" s="3" t="str">
        <f>'1'!F136</f>
        <v>TOO</v>
      </c>
      <c r="G136" s="26">
        <f>'1'!G136</f>
        <v>0</v>
      </c>
      <c r="H136" s="26">
        <f>'1'!H136-'2'!H136</f>
        <v>0</v>
      </c>
      <c r="I136" s="26">
        <f>'1'!I136-'2'!I136</f>
        <v>21543.596914685146</v>
      </c>
      <c r="J136" s="26">
        <f>'1'!J136-'2'!J136</f>
        <v>10029.11821494801</v>
      </c>
      <c r="K136" s="26">
        <f>'1'!K136-'2'!K136</f>
        <v>-13.230534991848916</v>
      </c>
      <c r="L136" s="26">
        <f>'1'!L136-'2'!L136</f>
        <v>71952.494270319323</v>
      </c>
      <c r="M136" s="26">
        <f>'1'!M136-'2'!M136</f>
        <v>47596.197423705045</v>
      </c>
      <c r="N136" s="26">
        <f>'1'!N136-'2'!N136</f>
        <v>-72566.316555715806</v>
      </c>
      <c r="O136" s="26">
        <f>'1'!O136-'2'!O136</f>
        <v>281885.49258837791</v>
      </c>
      <c r="P136" s="26">
        <f>'1'!P136-'2'!P136</f>
        <v>246137.51876821849</v>
      </c>
      <c r="Q136" s="26">
        <f>'1'!Q136-'2'!Q136</f>
        <v>233468.81564961499</v>
      </c>
      <c r="R136" s="26">
        <f>'1'!R136-'2'!R136</f>
        <v>0</v>
      </c>
      <c r="S136" s="26">
        <f>'1'!S136-'2'!S136</f>
        <v>0</v>
      </c>
      <c r="T136" s="26">
        <f>'1'!T136-'2'!T136</f>
        <v>0</v>
      </c>
      <c r="U136" s="26">
        <f>'1'!U136-'2'!U136</f>
        <v>0</v>
      </c>
      <c r="V136" s="26">
        <f>'1'!V136-'2'!V136</f>
        <v>0</v>
      </c>
      <c r="W136" s="26">
        <f>'1'!W136-'2'!W136</f>
        <v>0</v>
      </c>
      <c r="X136" s="26">
        <f>'1'!X136-'2'!X136</f>
        <v>0</v>
      </c>
      <c r="Y136" s="26">
        <f>'1'!Y136-'2'!Y136</f>
        <v>0</v>
      </c>
      <c r="Z136" s="26">
        <f>'1'!Z136-'2'!Z136</f>
        <v>0</v>
      </c>
      <c r="AA136" s="26">
        <f>'1'!AA136-'2'!AA136</f>
        <v>0</v>
      </c>
      <c r="AB136" s="26">
        <f>'1'!AB136-'2'!AB136</f>
        <v>0</v>
      </c>
      <c r="AC136" s="26">
        <f>'1'!AC136-'2'!AC136</f>
        <v>0</v>
      </c>
      <c r="AD136" s="26">
        <f>'1'!AD136-'2'!AD136</f>
        <v>0</v>
      </c>
      <c r="AE136" s="26">
        <f>'1'!AE136-'2'!AE136</f>
        <v>0</v>
      </c>
      <c r="AF136" s="26">
        <f t="shared" si="10"/>
        <v>840033.68673916126</v>
      </c>
      <c r="AG136" s="26">
        <f t="shared" si="11"/>
        <v>0</v>
      </c>
      <c r="AH136" s="56">
        <f t="shared" si="12"/>
        <v>231</v>
      </c>
    </row>
    <row r="137" spans="1:34">
      <c r="A137" s="56">
        <f t="shared" si="13"/>
        <v>232</v>
      </c>
      <c r="B137" s="3">
        <f>'1'!B137</f>
        <v>5552123</v>
      </c>
      <c r="C137" t="str">
        <f>'1'!C137</f>
        <v>Valero/Bahia Anti-Islanding Modificatio</v>
      </c>
      <c r="D137" s="3">
        <f>'1'!D137</f>
        <v>63</v>
      </c>
      <c r="E137" s="6" t="str">
        <f>'1'!E137</f>
        <v>OAI</v>
      </c>
      <c r="F137" s="3" t="str">
        <f>'1'!F137</f>
        <v>TOHI</v>
      </c>
      <c r="G137" s="26">
        <f>'1'!G137</f>
        <v>0</v>
      </c>
      <c r="H137" s="26">
        <f>'1'!H137-'2'!H137</f>
        <v>0</v>
      </c>
      <c r="I137" s="26">
        <f>'1'!I137-'2'!I137</f>
        <v>0</v>
      </c>
      <c r="J137" s="26">
        <f>'1'!J137-'2'!J137</f>
        <v>0</v>
      </c>
      <c r="K137" s="26">
        <f>'1'!K137-'2'!K137</f>
        <v>0</v>
      </c>
      <c r="L137" s="26">
        <f>'1'!L137-'2'!L137</f>
        <v>9722.8592817211975</v>
      </c>
      <c r="M137" s="26">
        <f>'1'!M137-'2'!M137</f>
        <v>2992.0575365721429</v>
      </c>
      <c r="N137" s="26">
        <f>'1'!N137-'2'!N137</f>
        <v>10372.459915264653</v>
      </c>
      <c r="O137" s="26">
        <f>'1'!O137-'2'!O137</f>
        <v>14281.896659792743</v>
      </c>
      <c r="P137" s="26">
        <f>'1'!P137-'2'!P137</f>
        <v>28223.899012189253</v>
      </c>
      <c r="Q137" s="26">
        <f>'1'!Q137-'2'!Q137</f>
        <v>38995.231605623667</v>
      </c>
      <c r="R137" s="26">
        <f>'1'!R137-'2'!R137</f>
        <v>30827.985086042674</v>
      </c>
      <c r="S137" s="26">
        <f>'1'!S137-'2'!S137</f>
        <v>38623.565379690663</v>
      </c>
      <c r="T137" s="26">
        <f>'1'!T137-'2'!T137</f>
        <v>76500.723605721461</v>
      </c>
      <c r="U137" s="26">
        <f>'1'!U137-'2'!U137</f>
        <v>0</v>
      </c>
      <c r="V137" s="26">
        <f>'1'!V137-'2'!V137</f>
        <v>250992.19338241068</v>
      </c>
      <c r="W137" s="26">
        <f>'1'!W137-'2'!W137</f>
        <v>295721.09162414988</v>
      </c>
      <c r="X137" s="26">
        <f>'1'!X137-'2'!X137</f>
        <v>18770.774933294837</v>
      </c>
      <c r="Y137" s="26">
        <f>'1'!Y137-'2'!Y137</f>
        <v>5106.427470163886</v>
      </c>
      <c r="Z137" s="26">
        <f>'1'!Z137-'2'!Z137</f>
        <v>0</v>
      </c>
      <c r="AA137" s="26">
        <f>'1'!AA137-'2'!AA137</f>
        <v>0</v>
      </c>
      <c r="AB137" s="26">
        <f>'1'!AB137-'2'!AB137</f>
        <v>0</v>
      </c>
      <c r="AC137" s="26">
        <f>'1'!AC137-'2'!AC137</f>
        <v>0</v>
      </c>
      <c r="AD137" s="26">
        <f>'1'!AD137-'2'!AD137</f>
        <v>0</v>
      </c>
      <c r="AE137" s="26">
        <f>'1'!AE137-'2'!AE137</f>
        <v>0</v>
      </c>
      <c r="AF137" s="26">
        <f t="shared" si="10"/>
        <v>174039.95447689699</v>
      </c>
      <c r="AG137" s="26">
        <f t="shared" si="11"/>
        <v>647091.21101574088</v>
      </c>
      <c r="AH137" s="56">
        <f t="shared" si="12"/>
        <v>232</v>
      </c>
    </row>
    <row r="138" spans="1:34">
      <c r="A138" s="56">
        <f t="shared" si="13"/>
        <v>233</v>
      </c>
      <c r="B138" s="3">
        <f>'1'!B138</f>
        <v>5552420</v>
      </c>
      <c r="C138" t="str">
        <f>'1'!C138</f>
        <v>EMS Enhancements 2023</v>
      </c>
      <c r="D138" s="3">
        <f>'1'!D138</f>
        <v>63</v>
      </c>
      <c r="E138" s="6" t="str">
        <f>'1'!E138</f>
        <v>OAI</v>
      </c>
      <c r="F138" s="3" t="str">
        <f>'1'!F138</f>
        <v>TOO</v>
      </c>
      <c r="G138" s="26">
        <f>'1'!G138</f>
        <v>0</v>
      </c>
      <c r="H138" s="26">
        <f>'1'!H138-'2'!H138</f>
        <v>0</v>
      </c>
      <c r="I138" s="26">
        <f>'1'!I138-'2'!I138</f>
        <v>0</v>
      </c>
      <c r="J138" s="26">
        <f>'1'!J138-'2'!J138</f>
        <v>205.16646515529098</v>
      </c>
      <c r="K138" s="26">
        <f>'1'!K138-'2'!K138</f>
        <v>863.43216739059096</v>
      </c>
      <c r="L138" s="26">
        <f>'1'!L138-'2'!L138</f>
        <v>69037.30427859418</v>
      </c>
      <c r="M138" s="26">
        <f>'1'!M138-'2'!M138</f>
        <v>15512.15006847143</v>
      </c>
      <c r="N138" s="26">
        <f>'1'!N138-'2'!N138</f>
        <v>88033.184652313721</v>
      </c>
      <c r="O138" s="26">
        <f>'1'!O138-'2'!O138</f>
        <v>20288.09368218399</v>
      </c>
      <c r="P138" s="26">
        <f>'1'!P138-'2'!P138</f>
        <v>3619.483048087006</v>
      </c>
      <c r="Q138" s="26">
        <f>'1'!Q138-'2'!Q138</f>
        <v>27951.834489821656</v>
      </c>
      <c r="R138" s="26">
        <f>'1'!R138-'2'!R138</f>
        <v>9317.2781632738861</v>
      </c>
      <c r="S138" s="26">
        <f>'1'!S138-'2'!S138</f>
        <v>9317.2781632738861</v>
      </c>
      <c r="T138" s="26">
        <f>'1'!T138-'2'!T138</f>
        <v>0</v>
      </c>
      <c r="U138" s="26">
        <f>'1'!U138-'2'!U138</f>
        <v>0</v>
      </c>
      <c r="V138" s="26">
        <f>'1'!V138-'2'!V138</f>
        <v>0</v>
      </c>
      <c r="W138" s="26">
        <f>'1'!W138-'2'!W138</f>
        <v>0</v>
      </c>
      <c r="X138" s="26">
        <f>'1'!X138-'2'!X138</f>
        <v>0</v>
      </c>
      <c r="Y138" s="26">
        <f>'1'!Y138-'2'!Y138</f>
        <v>0</v>
      </c>
      <c r="Z138" s="26">
        <f>'1'!Z138-'2'!Z138</f>
        <v>0</v>
      </c>
      <c r="AA138" s="26">
        <f>'1'!AA138-'2'!AA138</f>
        <v>0</v>
      </c>
      <c r="AB138" s="26">
        <f>'1'!AB138-'2'!AB138</f>
        <v>0</v>
      </c>
      <c r="AC138" s="26">
        <f>'1'!AC138-'2'!AC138</f>
        <v>0</v>
      </c>
      <c r="AD138" s="26">
        <f>'1'!AD138-'2'!AD138</f>
        <v>0</v>
      </c>
      <c r="AE138" s="26">
        <f>'1'!AE138-'2'!AE138</f>
        <v>0</v>
      </c>
      <c r="AF138" s="26">
        <f t="shared" si="10"/>
        <v>244145.20517856564</v>
      </c>
      <c r="AG138" s="26">
        <f t="shared" si="11"/>
        <v>0</v>
      </c>
      <c r="AH138" s="56">
        <f t="shared" si="12"/>
        <v>233</v>
      </c>
    </row>
    <row r="139" spans="1:34">
      <c r="A139" s="56">
        <f t="shared" si="13"/>
        <v>234</v>
      </c>
      <c r="B139" s="3">
        <f>'1'!B139</f>
        <v>5775350</v>
      </c>
      <c r="C139" t="str">
        <f>'1'!C139</f>
        <v>Control Center System Upgrade Project</v>
      </c>
      <c r="D139" s="3">
        <f>'1'!D139</f>
        <v>63</v>
      </c>
      <c r="E139" s="6">
        <f>'1'!E139</f>
        <v>44988</v>
      </c>
      <c r="F139" s="3" t="str">
        <f>'1'!F139</f>
        <v>TOO</v>
      </c>
      <c r="G139" s="26">
        <f>'1'!G139</f>
        <v>6516458</v>
      </c>
      <c r="H139" s="26">
        <f>'1'!H139-'2'!H139</f>
        <v>98465.554666168216</v>
      </c>
      <c r="I139" s="26">
        <f>'1'!I139-'2'!I139</f>
        <v>89404.501652384366</v>
      </c>
      <c r="J139" s="26">
        <f>'1'!J139-'2'!J139</f>
        <v>61354.183532376912</v>
      </c>
      <c r="K139" s="26">
        <f>'1'!K139-'2'!K139</f>
        <v>7036.0357777779082</v>
      </c>
      <c r="L139" s="26">
        <f>'1'!L139-'2'!L139</f>
        <v>6306.2133792486638</v>
      </c>
      <c r="M139" s="26">
        <f>'1'!M139-'2'!M139</f>
        <v>5889.5446997870558</v>
      </c>
      <c r="N139" s="26">
        <f>'1'!N139-'2'!N139</f>
        <v>0</v>
      </c>
      <c r="O139" s="26">
        <f>'1'!O139-'2'!O139</f>
        <v>0</v>
      </c>
      <c r="P139" s="26">
        <f>'1'!P139-'2'!P139</f>
        <v>0</v>
      </c>
      <c r="Q139" s="26">
        <f>'1'!Q139-'2'!Q139</f>
        <v>0</v>
      </c>
      <c r="R139" s="26">
        <f>'1'!R139-'2'!R139</f>
        <v>0</v>
      </c>
      <c r="S139" s="26">
        <f>'1'!S139-'2'!S139</f>
        <v>0</v>
      </c>
      <c r="T139" s="26">
        <f>'1'!T139-'2'!T139</f>
        <v>0</v>
      </c>
      <c r="U139" s="26">
        <f>'1'!U139-'2'!U139</f>
        <v>0</v>
      </c>
      <c r="V139" s="26">
        <f>'1'!V139-'2'!V139</f>
        <v>0</v>
      </c>
      <c r="W139" s="26">
        <f>'1'!W139-'2'!W139</f>
        <v>0</v>
      </c>
      <c r="X139" s="26">
        <f>'1'!X139-'2'!X139</f>
        <v>0</v>
      </c>
      <c r="Y139" s="26">
        <f>'1'!Y139-'2'!Y139</f>
        <v>0</v>
      </c>
      <c r="Z139" s="26">
        <f>'1'!Z139-'2'!Z139</f>
        <v>0</v>
      </c>
      <c r="AA139" s="26">
        <f>'1'!AA139-'2'!AA139</f>
        <v>0</v>
      </c>
      <c r="AB139" s="26">
        <f>'1'!AB139-'2'!AB139</f>
        <v>0</v>
      </c>
      <c r="AC139" s="26">
        <f>'1'!AC139-'2'!AC139</f>
        <v>0</v>
      </c>
      <c r="AD139" s="26">
        <f>'1'!AD139-'2'!AD139</f>
        <v>0</v>
      </c>
      <c r="AE139" s="26">
        <f>'1'!AE139-'2'!AE139</f>
        <v>0</v>
      </c>
      <c r="AF139" s="26">
        <f t="shared" si="10"/>
        <v>268456.0337077431</v>
      </c>
      <c r="AG139" s="26">
        <f t="shared" si="11"/>
        <v>0</v>
      </c>
      <c r="AH139" s="56">
        <f t="shared" si="12"/>
        <v>234</v>
      </c>
    </row>
    <row r="140" spans="1:34">
      <c r="A140" s="56">
        <f t="shared" si="13"/>
        <v>235</v>
      </c>
      <c r="B140" s="3">
        <f>'1'!B140</f>
        <v>5777377</v>
      </c>
      <c r="C140" t="str">
        <f>'1'!C140</f>
        <v>TSRP NBS IT Cross Connects</v>
      </c>
      <c r="D140" s="3">
        <f>'1'!D140</f>
        <v>63</v>
      </c>
      <c r="E140" s="6">
        <f>'1'!E140</f>
        <v>45322</v>
      </c>
      <c r="F140" s="3" t="str">
        <f>'1'!F140</f>
        <v>TOLO</v>
      </c>
      <c r="G140" s="26">
        <f>'1'!G140</f>
        <v>1593738.8</v>
      </c>
      <c r="H140" s="26">
        <f>'1'!H140-'2'!H140</f>
        <v>15259.558657465072</v>
      </c>
      <c r="I140" s="26">
        <f>'1'!I140-'2'!I140</f>
        <v>15322.450285067171</v>
      </c>
      <c r="J140" s="26">
        <f>'1'!J140-'2'!J140</f>
        <v>13816.032751629047</v>
      </c>
      <c r="K140" s="26">
        <f>'1'!K140-'2'!K140</f>
        <v>19568.427116852716</v>
      </c>
      <c r="L140" s="26">
        <f>'1'!L140-'2'!L140</f>
        <v>16125.879181086277</v>
      </c>
      <c r="M140" s="26">
        <f>'1'!M140-'2'!M140</f>
        <v>19750.020868254916</v>
      </c>
      <c r="N140" s="26">
        <f>'1'!N140-'2'!N140</f>
        <v>26743.942548734827</v>
      </c>
      <c r="O140" s="26">
        <f>'1'!O140-'2'!O140</f>
        <v>15604.11160394294</v>
      </c>
      <c r="P140" s="26">
        <f>'1'!P140-'2'!P140</f>
        <v>13357.715838777605</v>
      </c>
      <c r="Q140" s="26">
        <f>'1'!Q140-'2'!Q140</f>
        <v>1291.0020623032294</v>
      </c>
      <c r="R140" s="26">
        <f>'1'!R140-'2'!R140</f>
        <v>1291.0020623032294</v>
      </c>
      <c r="S140" s="26">
        <f>'1'!S140-'2'!S140</f>
        <v>1291.0020623032294</v>
      </c>
      <c r="T140" s="26">
        <f>'1'!T140-'2'!T140</f>
        <v>0</v>
      </c>
      <c r="U140" s="26">
        <f>'1'!U140-'2'!U140</f>
        <v>0</v>
      </c>
      <c r="V140" s="26">
        <f>'1'!V140-'2'!V140</f>
        <v>0</v>
      </c>
      <c r="W140" s="26">
        <f>'1'!W140-'2'!W140</f>
        <v>0</v>
      </c>
      <c r="X140" s="26">
        <f>'1'!X140-'2'!X140</f>
        <v>0</v>
      </c>
      <c r="Y140" s="26">
        <f>'1'!Y140-'2'!Y140</f>
        <v>0</v>
      </c>
      <c r="Z140" s="26">
        <f>'1'!Z140-'2'!Z140</f>
        <v>0</v>
      </c>
      <c r="AA140" s="26">
        <f>'1'!AA140-'2'!AA140</f>
        <v>0</v>
      </c>
      <c r="AB140" s="26">
        <f>'1'!AB140-'2'!AB140</f>
        <v>0</v>
      </c>
      <c r="AC140" s="26">
        <f>'1'!AC140-'2'!AC140</f>
        <v>0</v>
      </c>
      <c r="AD140" s="26">
        <f>'1'!AD140-'2'!AD140</f>
        <v>0</v>
      </c>
      <c r="AE140" s="26">
        <f>'1'!AE140-'2'!AE140</f>
        <v>0</v>
      </c>
      <c r="AF140" s="26">
        <f t="shared" si="10"/>
        <v>159421.14503872022</v>
      </c>
      <c r="AG140" s="26">
        <f t="shared" si="11"/>
        <v>0</v>
      </c>
      <c r="AH140" s="56">
        <f t="shared" si="12"/>
        <v>235</v>
      </c>
    </row>
    <row r="141" spans="1:34">
      <c r="A141" s="56">
        <f t="shared" si="13"/>
        <v>236</v>
      </c>
      <c r="B141" s="3">
        <f>'1'!B141</f>
        <v>5777401</v>
      </c>
      <c r="C141" t="str">
        <f>'1'!C141</f>
        <v>TSRP NBS IT New MPLS</v>
      </c>
      <c r="D141" s="3">
        <f>'1'!D141</f>
        <v>63</v>
      </c>
      <c r="E141" s="6">
        <f>'1'!E141</f>
        <v>45657</v>
      </c>
      <c r="F141" s="3" t="str">
        <f>'1'!F141</f>
        <v>TOLO</v>
      </c>
      <c r="G141" s="26">
        <f>'1'!G141</f>
        <v>3853778.2</v>
      </c>
      <c r="H141" s="26">
        <f>'1'!H141-'2'!H141</f>
        <v>21583.381692442323</v>
      </c>
      <c r="I141" s="26">
        <f>'1'!I141-'2'!I141</f>
        <v>21542.665186868817</v>
      </c>
      <c r="J141" s="26">
        <f>'1'!J141-'2'!J141</f>
        <v>25414.925991525444</v>
      </c>
      <c r="K141" s="26">
        <f>'1'!K141-'2'!K141</f>
        <v>27890.060935599151</v>
      </c>
      <c r="L141" s="26">
        <f>'1'!L141-'2'!L141</f>
        <v>29102.518342985983</v>
      </c>
      <c r="M141" s="26">
        <f>'1'!M141-'2'!M141</f>
        <v>27755.333093358211</v>
      </c>
      <c r="N141" s="26">
        <f>'1'!N141-'2'!N141</f>
        <v>22780.186072514854</v>
      </c>
      <c r="O141" s="26">
        <f>'1'!O141-'2'!O141</f>
        <v>25183.764320294616</v>
      </c>
      <c r="P141" s="26">
        <f>'1'!P141-'2'!P141</f>
        <v>22989.452140061985</v>
      </c>
      <c r="Q141" s="26">
        <f>'1'!Q141-'2'!Q141</f>
        <v>29865.510251776479</v>
      </c>
      <c r="R141" s="26">
        <f>'1'!R141-'2'!R141</f>
        <v>29876.504640009145</v>
      </c>
      <c r="S141" s="26">
        <f>'1'!S141-'2'!S141</f>
        <v>29913.960098225503</v>
      </c>
      <c r="T141" s="26">
        <f>'1'!T141-'2'!T141</f>
        <v>23362.143266592939</v>
      </c>
      <c r="U141" s="26">
        <f>'1'!U141-'2'!U141</f>
        <v>23362.143266592939</v>
      </c>
      <c r="V141" s="26">
        <f>'1'!V141-'2'!V141</f>
        <v>23362.143266592939</v>
      </c>
      <c r="W141" s="26">
        <f>'1'!W141-'2'!W141</f>
        <v>23362.143266592939</v>
      </c>
      <c r="X141" s="26">
        <f>'1'!X141-'2'!X141</f>
        <v>23362.143266592939</v>
      </c>
      <c r="Y141" s="26">
        <f>'1'!Y141-'2'!Y141</f>
        <v>23362.143266592939</v>
      </c>
      <c r="Z141" s="26">
        <f>'1'!Z141-'2'!Z141</f>
        <v>24203.120793610044</v>
      </c>
      <c r="AA141" s="26">
        <f>'1'!AA141-'2'!AA141</f>
        <v>24203.120793610044</v>
      </c>
      <c r="AB141" s="26">
        <f>'1'!AB141-'2'!AB141</f>
        <v>24203.120793610044</v>
      </c>
      <c r="AC141" s="26">
        <f>'1'!AC141-'2'!AC141</f>
        <v>24203.120793610044</v>
      </c>
      <c r="AD141" s="26">
        <f>'1'!AD141-'2'!AD141</f>
        <v>24203.120793610044</v>
      </c>
      <c r="AE141" s="26">
        <f>'1'!AE141-'2'!AE141</f>
        <v>12101.560396805022</v>
      </c>
      <c r="AF141" s="26">
        <f t="shared" ref="AF141:AF204" si="14">SUM(H141:S141)</f>
        <v>313898.26276566251</v>
      </c>
      <c r="AG141" s="26">
        <f t="shared" ref="AG141:AG204" si="15">SUM(T141:AE141)</f>
        <v>273290.02396441292</v>
      </c>
      <c r="AH141" s="56">
        <f t="shared" si="12"/>
        <v>236</v>
      </c>
    </row>
    <row r="142" spans="1:34">
      <c r="A142" s="56">
        <f t="shared" si="13"/>
        <v>237</v>
      </c>
      <c r="B142" s="3">
        <f>'1'!B142</f>
        <v>5777403</v>
      </c>
      <c r="C142" t="str">
        <f>'1'!C142</f>
        <v>TSRP NBS IT VSAT</v>
      </c>
      <c r="D142" s="3">
        <f>'1'!D142</f>
        <v>63</v>
      </c>
      <c r="E142" s="6">
        <f>'1'!E142</f>
        <v>45657</v>
      </c>
      <c r="F142" s="3" t="str">
        <f>'1'!F142</f>
        <v>TOLO</v>
      </c>
      <c r="G142" s="26">
        <f>'1'!G142</f>
        <v>1506415.2</v>
      </c>
      <c r="H142" s="26">
        <f>'1'!H142-'2'!H142</f>
        <v>8362.4434971015762</v>
      </c>
      <c r="I142" s="26">
        <f>'1'!I142-'2'!I142</f>
        <v>10804.874794822194</v>
      </c>
      <c r="J142" s="26">
        <f>'1'!J142-'2'!J142</f>
        <v>8409.0298879179481</v>
      </c>
      <c r="K142" s="26">
        <f>'1'!K142-'2'!K142</f>
        <v>11206.635829222563</v>
      </c>
      <c r="L142" s="26">
        <f>'1'!L142-'2'!L142</f>
        <v>13893.738851510752</v>
      </c>
      <c r="M142" s="26">
        <f>'1'!M142-'2'!M142</f>
        <v>8492.9785641690432</v>
      </c>
      <c r="N142" s="26">
        <f>'1'!N142-'2'!N142</f>
        <v>8923.0641241857666</v>
      </c>
      <c r="O142" s="26">
        <f>'1'!O142-'2'!O142</f>
        <v>8923.0641241857666</v>
      </c>
      <c r="P142" s="26">
        <f>'1'!P142-'2'!P142</f>
        <v>8923.0641241857666</v>
      </c>
      <c r="Q142" s="26">
        <f>'1'!Q142-'2'!Q142</f>
        <v>11010.413951104016</v>
      </c>
      <c r="R142" s="26">
        <f>'1'!R142-'2'!R142</f>
        <v>11019.824402048922</v>
      </c>
      <c r="S142" s="26">
        <f>'1'!S142-'2'!S142</f>
        <v>11029.328025775461</v>
      </c>
      <c r="T142" s="26">
        <f>'1'!T142-'2'!T142</f>
        <v>9128.6964532492202</v>
      </c>
      <c r="U142" s="26">
        <f>'1'!U142-'2'!U142</f>
        <v>9128.6964532492202</v>
      </c>
      <c r="V142" s="26">
        <f>'1'!V142-'2'!V142</f>
        <v>9128.6964532492202</v>
      </c>
      <c r="W142" s="26">
        <f>'1'!W142-'2'!W142</f>
        <v>9128.6964532492202</v>
      </c>
      <c r="X142" s="26">
        <f>'1'!X142-'2'!X142</f>
        <v>9128.6964532492202</v>
      </c>
      <c r="Y142" s="26">
        <f>'1'!Y142-'2'!Y142</f>
        <v>9128.6964532492202</v>
      </c>
      <c r="Z142" s="26">
        <f>'1'!Z142-'2'!Z142</f>
        <v>9457.3168540678907</v>
      </c>
      <c r="AA142" s="26">
        <f>'1'!AA142-'2'!AA142</f>
        <v>9457.3168540678907</v>
      </c>
      <c r="AB142" s="26">
        <f>'1'!AB142-'2'!AB142</f>
        <v>9457.3168540678907</v>
      </c>
      <c r="AC142" s="26">
        <f>'1'!AC142-'2'!AC142</f>
        <v>9457.3168540678907</v>
      </c>
      <c r="AD142" s="26">
        <f>'1'!AD142-'2'!AD142</f>
        <v>9457.3168540678907</v>
      </c>
      <c r="AE142" s="26">
        <f>'1'!AE142-'2'!AE142</f>
        <v>4728.6118406431297</v>
      </c>
      <c r="AF142" s="26">
        <f t="shared" si="14"/>
        <v>120998.46017622978</v>
      </c>
      <c r="AG142" s="26">
        <f t="shared" si="15"/>
        <v>106787.3748304779</v>
      </c>
      <c r="AH142" s="56">
        <f t="shared" si="12"/>
        <v>237</v>
      </c>
    </row>
    <row r="143" spans="1:34">
      <c r="A143" s="56">
        <f t="shared" si="13"/>
        <v>238</v>
      </c>
      <c r="B143" s="3">
        <f>'1'!B143</f>
        <v>5778582</v>
      </c>
      <c r="C143" t="str">
        <f>'1'!C143</f>
        <v>TSRP NBS IT Other Sites</v>
      </c>
      <c r="D143" s="3">
        <f>'1'!D143</f>
        <v>63</v>
      </c>
      <c r="E143" s="6">
        <f>'1'!E143</f>
        <v>45657</v>
      </c>
      <c r="F143" s="3" t="str">
        <f>'1'!F143</f>
        <v>TOLO</v>
      </c>
      <c r="G143" s="26">
        <f>'1'!G143</f>
        <v>3733345.6</v>
      </c>
      <c r="H143" s="26">
        <f>'1'!H143-'2'!H143</f>
        <v>23507.958669848176</v>
      </c>
      <c r="I143" s="26">
        <f>'1'!I143-'2'!I143</f>
        <v>27410.686974098709</v>
      </c>
      <c r="J143" s="26">
        <f>'1'!J143-'2'!J143</f>
        <v>27457.366537696711</v>
      </c>
      <c r="K143" s="26">
        <f>'1'!K143-'2'!K143</f>
        <v>25565.213688299049</v>
      </c>
      <c r="L143" s="26">
        <f>'1'!L143-'2'!L143</f>
        <v>26927.958792459489</v>
      </c>
      <c r="M143" s="26">
        <f>'1'!M143-'2'!M143</f>
        <v>27599.455029686636</v>
      </c>
      <c r="N143" s="26">
        <f>'1'!N143-'2'!N143</f>
        <v>31806.112947623162</v>
      </c>
      <c r="O143" s="26">
        <f>'1'!O143-'2'!O143</f>
        <v>26130.958818373041</v>
      </c>
      <c r="P143" s="26">
        <f>'1'!P143-'2'!P143</f>
        <v>32454.129643878859</v>
      </c>
      <c r="Q143" s="26">
        <f>'1'!Q143-'2'!Q143</f>
        <v>27794.83835277049</v>
      </c>
      <c r="R143" s="26">
        <f>'1'!R143-'2'!R143</f>
        <v>27821.95163222562</v>
      </c>
      <c r="S143" s="26">
        <f>'1'!S143-'2'!S143</f>
        <v>27849.064911680747</v>
      </c>
      <c r="T143" s="26">
        <f>'1'!T143-'2'!T143</f>
        <v>22797.516209898542</v>
      </c>
      <c r="U143" s="26">
        <f>'1'!U143-'2'!U143</f>
        <v>22797.516209898542</v>
      </c>
      <c r="V143" s="26">
        <f>'1'!V143-'2'!V143</f>
        <v>22797.516209898542</v>
      </c>
      <c r="W143" s="26">
        <f>'1'!W143-'2'!W143</f>
        <v>22797.516209898542</v>
      </c>
      <c r="X143" s="26">
        <f>'1'!X143-'2'!X143</f>
        <v>22797.516209898542</v>
      </c>
      <c r="Y143" s="26">
        <f>'1'!Y143-'2'!Y143</f>
        <v>22797.516209898542</v>
      </c>
      <c r="Z143" s="26">
        <f>'1'!Z143-'2'!Z143</f>
        <v>23618.275243301341</v>
      </c>
      <c r="AA143" s="26">
        <f>'1'!AA143-'2'!AA143</f>
        <v>23618.275243301341</v>
      </c>
      <c r="AB143" s="26">
        <f>'1'!AB143-'2'!AB143</f>
        <v>23618.275243301341</v>
      </c>
      <c r="AC143" s="26">
        <f>'1'!AC143-'2'!AC143</f>
        <v>23618.275243301341</v>
      </c>
      <c r="AD143" s="26">
        <f>'1'!AD143-'2'!AD143</f>
        <v>23618.275243301341</v>
      </c>
      <c r="AE143" s="26">
        <f>'1'!AE143-'2'!AE143</f>
        <v>11809.184208041486</v>
      </c>
      <c r="AF143" s="26">
        <f t="shared" si="14"/>
        <v>332325.69599864067</v>
      </c>
      <c r="AG143" s="26">
        <f t="shared" si="15"/>
        <v>266685.6576839395</v>
      </c>
      <c r="AH143" s="56">
        <f t="shared" si="12"/>
        <v>238</v>
      </c>
    </row>
    <row r="144" spans="1:34">
      <c r="A144" s="56">
        <f t="shared" si="13"/>
        <v>239</v>
      </c>
      <c r="B144" s="3">
        <f>'1'!B144</f>
        <v>5782304</v>
      </c>
      <c r="C144" t="str">
        <f>'1'!C144</f>
        <v>TSRP NS - IT OTHER SITES</v>
      </c>
      <c r="D144" s="3">
        <f>'1'!D144</f>
        <v>63</v>
      </c>
      <c r="E144" s="6">
        <f>'1'!E144</f>
        <v>45657</v>
      </c>
      <c r="F144" s="3" t="str">
        <f>'1'!F144</f>
        <v>TOLO</v>
      </c>
      <c r="G144" s="26">
        <f>'1'!G144</f>
        <v>5141608.9000000004</v>
      </c>
      <c r="H144" s="26">
        <f>'1'!H144-'2'!H144</f>
        <v>28542.177234246687</v>
      </c>
      <c r="I144" s="26">
        <f>'1'!I144-'2'!I144</f>
        <v>31597.499089547458</v>
      </c>
      <c r="J144" s="26">
        <f>'1'!J144-'2'!J144</f>
        <v>32898.191121140495</v>
      </c>
      <c r="K144" s="26">
        <f>'1'!K144-'2'!K144</f>
        <v>47822.420937509341</v>
      </c>
      <c r="L144" s="26">
        <f>'1'!L144-'2'!L144</f>
        <v>44131.753884254926</v>
      </c>
      <c r="M144" s="26">
        <f>'1'!M144-'2'!M144</f>
        <v>41602.019690144421</v>
      </c>
      <c r="N144" s="26">
        <f>'1'!N144-'2'!N144</f>
        <v>47531.535513251933</v>
      </c>
      <c r="O144" s="26">
        <f>'1'!O144-'2'!O144</f>
        <v>46052.697123177095</v>
      </c>
      <c r="P144" s="26">
        <f>'1'!P144-'2'!P144</f>
        <v>39702.319845434518</v>
      </c>
      <c r="Q144" s="26">
        <f>'1'!Q144-'2'!Q144</f>
        <v>47850.372771999158</v>
      </c>
      <c r="R144" s="26">
        <f>'1'!R144-'2'!R144</f>
        <v>47940.657197401284</v>
      </c>
      <c r="S144" s="26">
        <f>'1'!S144-'2'!S144</f>
        <v>48030.94162280341</v>
      </c>
      <c r="T144" s="26">
        <f>'1'!T144-'2'!T144</f>
        <v>31470.411415400409</v>
      </c>
      <c r="U144" s="26">
        <f>'1'!U144-'2'!U144</f>
        <v>31470.411415400409</v>
      </c>
      <c r="V144" s="26">
        <f>'1'!V144-'2'!V144</f>
        <v>31470.411415400409</v>
      </c>
      <c r="W144" s="26">
        <f>'1'!W144-'2'!W144</f>
        <v>31470.411415400409</v>
      </c>
      <c r="X144" s="26">
        <f>'1'!X144-'2'!X144</f>
        <v>31470.411415400409</v>
      </c>
      <c r="Y144" s="26">
        <f>'1'!Y144-'2'!Y144</f>
        <v>31470.411415400409</v>
      </c>
      <c r="Z144" s="26">
        <f>'1'!Z144-'2'!Z144</f>
        <v>32603.29926727288</v>
      </c>
      <c r="AA144" s="26">
        <f>'1'!AA144-'2'!AA144</f>
        <v>32603.29926727288</v>
      </c>
      <c r="AB144" s="26">
        <f>'1'!AB144-'2'!AB144</f>
        <v>32603.29926727288</v>
      </c>
      <c r="AC144" s="26">
        <f>'1'!AC144-'2'!AC144</f>
        <v>32603.29926727288</v>
      </c>
      <c r="AD144" s="26">
        <f>'1'!AD144-'2'!AD144</f>
        <v>32603.29926727288</v>
      </c>
      <c r="AE144" s="26">
        <f>'1'!AE144-'2'!AE144</f>
        <v>16301.696220027256</v>
      </c>
      <c r="AF144" s="26">
        <f t="shared" si="14"/>
        <v>503702.58603091072</v>
      </c>
      <c r="AG144" s="26">
        <f t="shared" si="15"/>
        <v>368140.66104879411</v>
      </c>
      <c r="AH144" s="56">
        <f t="shared" si="12"/>
        <v>239</v>
      </c>
    </row>
    <row r="145" spans="1:34">
      <c r="A145" s="56">
        <f t="shared" si="13"/>
        <v>240</v>
      </c>
      <c r="B145" s="3">
        <f>'1'!B145</f>
        <v>5783801</v>
      </c>
      <c r="C145" t="str">
        <f>'1'!C145</f>
        <v>TSRP NS - IT CROSS CONNECTS</v>
      </c>
      <c r="D145" s="3">
        <f>'1'!D145</f>
        <v>63</v>
      </c>
      <c r="E145" s="6">
        <f>'1'!E145</f>
        <v>45657</v>
      </c>
      <c r="F145" s="3" t="str">
        <f>'1'!F145</f>
        <v>TOO</v>
      </c>
      <c r="G145" s="26">
        <f>'1'!G145</f>
        <v>325896.40000000002</v>
      </c>
      <c r="H145" s="26">
        <f>'1'!H145-'2'!H145</f>
        <v>76305.247109855976</v>
      </c>
      <c r="I145" s="26">
        <f>'1'!I145-'2'!I145</f>
        <v>10917.613860597809</v>
      </c>
      <c r="J145" s="26">
        <f>'1'!J145-'2'!J145</f>
        <v>27885.029605390981</v>
      </c>
      <c r="K145" s="26">
        <f>'1'!K145-'2'!K145</f>
        <v>44536.030583759377</v>
      </c>
      <c r="L145" s="26">
        <f>'1'!L145-'2'!L145</f>
        <v>48081.254924885092</v>
      </c>
      <c r="M145" s="26">
        <f>'1'!M145-'2'!M145</f>
        <v>32515.344161411573</v>
      </c>
      <c r="N145" s="26">
        <f>'1'!N145-'2'!N145</f>
        <v>19046.380021364475</v>
      </c>
      <c r="O145" s="26">
        <f>'1'!O145-'2'!O145</f>
        <v>16870.236533550229</v>
      </c>
      <c r="P145" s="26">
        <f>'1'!P145-'2'!P145</f>
        <v>24461.395744295995</v>
      </c>
      <c r="Q145" s="26">
        <f>'1'!Q145-'2'!Q145</f>
        <v>7891.082394821553</v>
      </c>
      <c r="R145" s="26">
        <f>'1'!R145-'2'!R145</f>
        <v>7912.6984801603476</v>
      </c>
      <c r="S145" s="26">
        <f>'1'!S145-'2'!S145</f>
        <v>7934.2213927175089</v>
      </c>
      <c r="T145" s="26">
        <f>'1'!T145-'2'!T145</f>
        <v>3736.3217162544611</v>
      </c>
      <c r="U145" s="26">
        <f>'1'!U145-'2'!U145</f>
        <v>3736.3217162544611</v>
      </c>
      <c r="V145" s="26">
        <f>'1'!V145-'2'!V145</f>
        <v>3736.3217162544611</v>
      </c>
      <c r="W145" s="26">
        <f>'1'!W145-'2'!W145</f>
        <v>3736.3217162544611</v>
      </c>
      <c r="X145" s="26">
        <f>'1'!X145-'2'!X145</f>
        <v>3736.3217162544611</v>
      </c>
      <c r="Y145" s="26">
        <f>'1'!Y145-'2'!Y145</f>
        <v>3736.3217162544611</v>
      </c>
      <c r="Z145" s="26">
        <f>'1'!Z145-'2'!Z145</f>
        <v>3870.8632129321359</v>
      </c>
      <c r="AA145" s="26">
        <f>'1'!AA145-'2'!AA145</f>
        <v>3870.8632129321359</v>
      </c>
      <c r="AB145" s="26">
        <f>'1'!AB145-'2'!AB145</f>
        <v>3870.8632129321359</v>
      </c>
      <c r="AC145" s="26">
        <f>'1'!AC145-'2'!AC145</f>
        <v>3870.8632129321359</v>
      </c>
      <c r="AD145" s="26">
        <f>'1'!AD145-'2'!AD145</f>
        <v>3870.8632129321359</v>
      </c>
      <c r="AE145" s="26">
        <f>'1'!AE145-'2'!AE145</f>
        <v>1935.3850200752513</v>
      </c>
      <c r="AF145" s="26">
        <f t="shared" si="14"/>
        <v>324356.53481281089</v>
      </c>
      <c r="AG145" s="26">
        <f t="shared" si="15"/>
        <v>43707.631382262691</v>
      </c>
      <c r="AH145" s="56">
        <f t="shared" si="12"/>
        <v>240</v>
      </c>
    </row>
    <row r="146" spans="1:34">
      <c r="A146" s="56">
        <f t="shared" si="13"/>
        <v>241</v>
      </c>
      <c r="B146" s="3">
        <f>'1'!B146</f>
        <v>5783802</v>
      </c>
      <c r="C146" t="str">
        <f>'1'!C146</f>
        <v>TSRP NS - IT NEW MPLS</v>
      </c>
      <c r="D146" s="3">
        <f>'1'!D146</f>
        <v>63</v>
      </c>
      <c r="E146" s="6">
        <f>'1'!E146</f>
        <v>45289</v>
      </c>
      <c r="F146" s="3" t="str">
        <f>'1'!F146</f>
        <v>TOO</v>
      </c>
      <c r="G146" s="26">
        <f>'1'!G146</f>
        <v>2406363.2999999998</v>
      </c>
      <c r="H146" s="26">
        <f>'1'!H146-'2'!H146</f>
        <v>13358.274875467403</v>
      </c>
      <c r="I146" s="26">
        <f>'1'!I146-'2'!I146</f>
        <v>21983.372443991673</v>
      </c>
      <c r="J146" s="26">
        <f>'1'!J146-'2'!J146</f>
        <v>14870.189603021856</v>
      </c>
      <c r="K146" s="26">
        <f>'1'!K146-'2'!K146</f>
        <v>19279.96418491775</v>
      </c>
      <c r="L146" s="26">
        <f>'1'!L146-'2'!L146</f>
        <v>26494.89170343052</v>
      </c>
      <c r="M146" s="26">
        <f>'1'!M146-'2'!M146</f>
        <v>20338.220638702402</v>
      </c>
      <c r="N146" s="26">
        <f>'1'!N146-'2'!N146</f>
        <v>16876.292764356356</v>
      </c>
      <c r="O146" s="26">
        <f>'1'!O146-'2'!O146</f>
        <v>15369.316194228439</v>
      </c>
      <c r="P146" s="26">
        <f>'1'!P146-'2'!P146</f>
        <v>15337.078411783508</v>
      </c>
      <c r="Q146" s="26">
        <f>'1'!Q146-'2'!Q146</f>
        <v>27555.29113119272</v>
      </c>
      <c r="R146" s="26">
        <f>'1'!R146-'2'!R146</f>
        <v>37246.471667158788</v>
      </c>
      <c r="S146" s="26">
        <f>'1'!S146-'2'!S146</f>
        <v>20473.041653724973</v>
      </c>
      <c r="T146" s="26">
        <f>'1'!T146-'2'!T146</f>
        <v>0</v>
      </c>
      <c r="U146" s="26">
        <f>'1'!U146-'2'!U146</f>
        <v>0</v>
      </c>
      <c r="V146" s="26">
        <f>'1'!V146-'2'!V146</f>
        <v>0</v>
      </c>
      <c r="W146" s="26">
        <f>'1'!W146-'2'!W146</f>
        <v>0</v>
      </c>
      <c r="X146" s="26">
        <f>'1'!X146-'2'!X146</f>
        <v>0</v>
      </c>
      <c r="Y146" s="26">
        <f>'1'!Y146-'2'!Y146</f>
        <v>0</v>
      </c>
      <c r="Z146" s="26">
        <f>'1'!Z146-'2'!Z146</f>
        <v>0</v>
      </c>
      <c r="AA146" s="26">
        <f>'1'!AA146-'2'!AA146</f>
        <v>0</v>
      </c>
      <c r="AB146" s="26">
        <f>'1'!AB146-'2'!AB146</f>
        <v>0</v>
      </c>
      <c r="AC146" s="26">
        <f>'1'!AC146-'2'!AC146</f>
        <v>0</v>
      </c>
      <c r="AD146" s="26">
        <f>'1'!AD146-'2'!AD146</f>
        <v>0</v>
      </c>
      <c r="AE146" s="26">
        <f>'1'!AE146-'2'!AE146</f>
        <v>0</v>
      </c>
      <c r="AF146" s="26">
        <f t="shared" si="14"/>
        <v>249182.4052719764</v>
      </c>
      <c r="AG146" s="26">
        <f t="shared" si="15"/>
        <v>0</v>
      </c>
      <c r="AH146" s="56">
        <f t="shared" si="12"/>
        <v>241</v>
      </c>
    </row>
    <row r="147" spans="1:34">
      <c r="A147" s="56">
        <f t="shared" si="13"/>
        <v>242</v>
      </c>
      <c r="B147" s="3">
        <f>'1'!B147</f>
        <v>5783803</v>
      </c>
      <c r="C147" t="str">
        <f>'1'!C147</f>
        <v>TSRP NS - IT VSAT</v>
      </c>
      <c r="D147" s="3">
        <f>'1'!D147</f>
        <v>63</v>
      </c>
      <c r="E147" s="6">
        <f>'1'!E147</f>
        <v>45322</v>
      </c>
      <c r="F147" s="3" t="str">
        <f>'1'!F147</f>
        <v>TOO</v>
      </c>
      <c r="G147" s="26">
        <f>'1'!G147</f>
        <v>904964.79999999993</v>
      </c>
      <c r="H147" s="26">
        <f>'1'!H147-'2'!H147</f>
        <v>58969.519359268583</v>
      </c>
      <c r="I147" s="26">
        <f>'1'!I147-'2'!I147</f>
        <v>6140.3658279423889</v>
      </c>
      <c r="J147" s="26">
        <f>'1'!J147-'2'!J147</f>
        <v>645.03516724345104</v>
      </c>
      <c r="K147" s="26">
        <f>'1'!K147-'2'!K147</f>
        <v>5382.0325582335272</v>
      </c>
      <c r="L147" s="26">
        <f>'1'!L147-'2'!L147</f>
        <v>5382.0325582335272</v>
      </c>
      <c r="M147" s="26">
        <f>'1'!M147-'2'!M147</f>
        <v>6575.6690637305446</v>
      </c>
      <c r="N147" s="26">
        <f>'1'!N147-'2'!N147</f>
        <v>5645.4320119092799</v>
      </c>
      <c r="O147" s="26">
        <f>'1'!O147-'2'!O147</f>
        <v>5645.4320119092799</v>
      </c>
      <c r="P147" s="26">
        <f>'1'!P147-'2'!P147</f>
        <v>14130.025025731378</v>
      </c>
      <c r="Q147" s="26">
        <f>'1'!Q147-'2'!Q147</f>
        <v>18145.399222975891</v>
      </c>
      <c r="R147" s="26">
        <f>'1'!R147-'2'!R147</f>
        <v>18206.706913290232</v>
      </c>
      <c r="S147" s="26">
        <f>'1'!S147-'2'!S147</f>
        <v>18268.014603604573</v>
      </c>
      <c r="T147" s="26">
        <f>'1'!T147-'2'!T147</f>
        <v>2970.6277967966125</v>
      </c>
      <c r="U147" s="26">
        <f>'1'!U147-'2'!U147</f>
        <v>0</v>
      </c>
      <c r="V147" s="26">
        <f>'1'!V147-'2'!V147</f>
        <v>0</v>
      </c>
      <c r="W147" s="26">
        <f>'1'!W147-'2'!W147</f>
        <v>0</v>
      </c>
      <c r="X147" s="26">
        <f>'1'!X147-'2'!X147</f>
        <v>0</v>
      </c>
      <c r="Y147" s="26">
        <f>'1'!Y147-'2'!Y147</f>
        <v>0</v>
      </c>
      <c r="Z147" s="26">
        <f>'1'!Z147-'2'!Z147</f>
        <v>0</v>
      </c>
      <c r="AA147" s="26">
        <f>'1'!AA147-'2'!AA147</f>
        <v>0</v>
      </c>
      <c r="AB147" s="26">
        <f>'1'!AB147-'2'!AB147</f>
        <v>0</v>
      </c>
      <c r="AC147" s="26">
        <f>'1'!AC147-'2'!AC147</f>
        <v>0</v>
      </c>
      <c r="AD147" s="26">
        <f>'1'!AD147-'2'!AD147</f>
        <v>0</v>
      </c>
      <c r="AE147" s="26">
        <f>'1'!AE147-'2'!AE147</f>
        <v>0</v>
      </c>
      <c r="AF147" s="26">
        <f t="shared" si="14"/>
        <v>163135.66432407263</v>
      </c>
      <c r="AG147" s="26">
        <f t="shared" si="15"/>
        <v>2970.6277967966125</v>
      </c>
      <c r="AH147" s="56">
        <f t="shared" si="12"/>
        <v>242</v>
      </c>
    </row>
    <row r="148" spans="1:34">
      <c r="A148" s="56">
        <f t="shared" si="13"/>
        <v>243</v>
      </c>
      <c r="B148" s="3">
        <f>'1'!B148</f>
        <v>5786905</v>
      </c>
      <c r="C148" t="str">
        <f>'1'!C148</f>
        <v>TSRP_NS_SUB_CARIBOU PH #1</v>
      </c>
      <c r="D148" s="3">
        <f>'1'!D148</f>
        <v>63</v>
      </c>
      <c r="E148" s="6">
        <f>'1'!E148</f>
        <v>45097</v>
      </c>
      <c r="F148" s="3" t="str">
        <f>'1'!F148</f>
        <v>TOO</v>
      </c>
      <c r="G148" s="26">
        <f>'1'!G148</f>
        <v>133748.6</v>
      </c>
      <c r="H148" s="26">
        <f>'1'!H148-'2'!H148</f>
        <v>6924.2284398186212</v>
      </c>
      <c r="I148" s="26">
        <f>'1'!I148-'2'!I148</f>
        <v>1348.5828413522622</v>
      </c>
      <c r="J148" s="26">
        <f>'1'!J148-'2'!J148</f>
        <v>12546.739947446247</v>
      </c>
      <c r="K148" s="26">
        <f>'1'!K148-'2'!K148</f>
        <v>1842.0258928792471</v>
      </c>
      <c r="L148" s="26">
        <f>'1'!L148-'2'!L148</f>
        <v>808.55339900890772</v>
      </c>
      <c r="M148" s="26">
        <f>'1'!M148-'2'!M148</f>
        <v>8321.8201643097036</v>
      </c>
      <c r="N148" s="26">
        <f>'1'!N148-'2'!N148</f>
        <v>59.910098589851081</v>
      </c>
      <c r="O148" s="26">
        <f>'1'!O148-'2'!O148</f>
        <v>0</v>
      </c>
      <c r="P148" s="26">
        <f>'1'!P148-'2'!P148</f>
        <v>0</v>
      </c>
      <c r="Q148" s="26">
        <f>'1'!Q148-'2'!Q148</f>
        <v>0</v>
      </c>
      <c r="R148" s="26">
        <f>'1'!R148-'2'!R148</f>
        <v>0</v>
      </c>
      <c r="S148" s="26">
        <f>'1'!S148-'2'!S148</f>
        <v>0</v>
      </c>
      <c r="T148" s="26">
        <f>'1'!T148-'2'!T148</f>
        <v>0</v>
      </c>
      <c r="U148" s="26">
        <f>'1'!U148-'2'!U148</f>
        <v>0</v>
      </c>
      <c r="V148" s="26">
        <f>'1'!V148-'2'!V148</f>
        <v>0</v>
      </c>
      <c r="W148" s="26">
        <f>'1'!W148-'2'!W148</f>
        <v>0</v>
      </c>
      <c r="X148" s="26">
        <f>'1'!X148-'2'!X148</f>
        <v>0</v>
      </c>
      <c r="Y148" s="26">
        <f>'1'!Y148-'2'!Y148</f>
        <v>0</v>
      </c>
      <c r="Z148" s="26">
        <f>'1'!Z148-'2'!Z148</f>
        <v>0</v>
      </c>
      <c r="AA148" s="26">
        <f>'1'!AA148-'2'!AA148</f>
        <v>0</v>
      </c>
      <c r="AB148" s="26">
        <f>'1'!AB148-'2'!AB148</f>
        <v>0</v>
      </c>
      <c r="AC148" s="26">
        <f>'1'!AC148-'2'!AC148</f>
        <v>0</v>
      </c>
      <c r="AD148" s="26">
        <f>'1'!AD148-'2'!AD148</f>
        <v>0</v>
      </c>
      <c r="AE148" s="26">
        <f>'1'!AE148-'2'!AE148</f>
        <v>0</v>
      </c>
      <c r="AF148" s="26">
        <f t="shared" si="14"/>
        <v>31851.860783404834</v>
      </c>
      <c r="AG148" s="26">
        <f t="shared" si="15"/>
        <v>0</v>
      </c>
      <c r="AH148" s="56">
        <f t="shared" si="12"/>
        <v>243</v>
      </c>
    </row>
    <row r="149" spans="1:34">
      <c r="A149" s="56">
        <f t="shared" si="13"/>
        <v>244</v>
      </c>
      <c r="B149" s="3">
        <f>'1'!B149</f>
        <v>5786908</v>
      </c>
      <c r="C149" t="str">
        <f>'1'!C149</f>
        <v>TSRP_NS_SUB_NOTRE DAME</v>
      </c>
      <c r="D149" s="3">
        <f>'1'!D149</f>
        <v>63</v>
      </c>
      <c r="E149" s="6">
        <f>'1'!E149</f>
        <v>45273</v>
      </c>
      <c r="F149" s="3" t="str">
        <f>'1'!F149</f>
        <v>TOO</v>
      </c>
      <c r="G149" s="26">
        <f>'1'!G149</f>
        <v>37375.5</v>
      </c>
      <c r="H149" s="26">
        <f>'1'!H149-'2'!H149</f>
        <v>18696.05036242538</v>
      </c>
      <c r="I149" s="26">
        <f>'1'!I149-'2'!I149</f>
        <v>54977.158839087359</v>
      </c>
      <c r="J149" s="26">
        <f>'1'!J149-'2'!J149</f>
        <v>18076.451364567663</v>
      </c>
      <c r="K149" s="26">
        <f>'1'!K149-'2'!K149</f>
        <v>43103.964930064183</v>
      </c>
      <c r="L149" s="26">
        <f>'1'!L149-'2'!L149</f>
        <v>4190.6321994956952</v>
      </c>
      <c r="M149" s="26">
        <f>'1'!M149-'2'!M149</f>
        <v>11364.750039653321</v>
      </c>
      <c r="N149" s="26">
        <f>'1'!N149-'2'!N149</f>
        <v>2619.0868916962891</v>
      </c>
      <c r="O149" s="26">
        <f>'1'!O149-'2'!O149</f>
        <v>4943.3751023065934</v>
      </c>
      <c r="P149" s="26">
        <f>'1'!P149-'2'!P149</f>
        <v>3613.3336444992456</v>
      </c>
      <c r="Q149" s="26">
        <f>'1'!Q149-'2'!Q149</f>
        <v>1744.1012993832387</v>
      </c>
      <c r="R149" s="26">
        <f>'1'!R149-'2'!R149</f>
        <v>128654.3744702103</v>
      </c>
      <c r="S149" s="26">
        <f>'1'!S149-'2'!S149</f>
        <v>16961.359513987049</v>
      </c>
      <c r="T149" s="26">
        <f>'1'!T149-'2'!T149</f>
        <v>0</v>
      </c>
      <c r="U149" s="26">
        <f>'1'!U149-'2'!U149</f>
        <v>0</v>
      </c>
      <c r="V149" s="26">
        <f>'1'!V149-'2'!V149</f>
        <v>3726.9112653095544</v>
      </c>
      <c r="W149" s="26">
        <f>'1'!W149-'2'!W149</f>
        <v>931.72781632738861</v>
      </c>
      <c r="X149" s="26">
        <f>'1'!X149-'2'!X149</f>
        <v>0</v>
      </c>
      <c r="Y149" s="26">
        <f>'1'!Y149-'2'!Y149</f>
        <v>0</v>
      </c>
      <c r="Z149" s="26">
        <f>'1'!Z149-'2'!Z149</f>
        <v>0</v>
      </c>
      <c r="AA149" s="26">
        <f>'1'!AA149-'2'!AA149</f>
        <v>0</v>
      </c>
      <c r="AB149" s="26">
        <f>'1'!AB149-'2'!AB149</f>
        <v>0</v>
      </c>
      <c r="AC149" s="26">
        <f>'1'!AC149-'2'!AC149</f>
        <v>0</v>
      </c>
      <c r="AD149" s="26">
        <f>'1'!AD149-'2'!AD149</f>
        <v>0</v>
      </c>
      <c r="AE149" s="26">
        <f>'1'!AE149-'2'!AE149</f>
        <v>0</v>
      </c>
      <c r="AF149" s="26">
        <f t="shared" si="14"/>
        <v>308944.63865737629</v>
      </c>
      <c r="AG149" s="26">
        <f t="shared" si="15"/>
        <v>4658.639081636943</v>
      </c>
      <c r="AH149" s="56">
        <f t="shared" si="12"/>
        <v>244</v>
      </c>
    </row>
    <row r="150" spans="1:34">
      <c r="A150" s="56">
        <f t="shared" si="13"/>
        <v>245</v>
      </c>
      <c r="B150" s="3">
        <f>'1'!B150</f>
        <v>5786910</v>
      </c>
      <c r="C150" t="str">
        <f>'1'!C150</f>
        <v>TSRP_NS_SUB_TABLE MOUNTAIN</v>
      </c>
      <c r="D150" s="3">
        <f>'1'!D150</f>
        <v>63</v>
      </c>
      <c r="E150" s="6">
        <f>'1'!E150</f>
        <v>45212</v>
      </c>
      <c r="F150" s="3" t="str">
        <f>'1'!F150</f>
        <v>TOO</v>
      </c>
      <c r="G150" s="26">
        <f>'1'!G150</f>
        <v>835600.5</v>
      </c>
      <c r="H150" s="26">
        <f>'1'!H150-'2'!H150</f>
        <v>46192.176777281311</v>
      </c>
      <c r="I150" s="26">
        <f>'1'!I150-'2'!I150</f>
        <v>28984.654774220566</v>
      </c>
      <c r="J150" s="26">
        <f>'1'!J150-'2'!J150</f>
        <v>76764.77526886866</v>
      </c>
      <c r="K150" s="26">
        <f>'1'!K150-'2'!K150</f>
        <v>14022.969499635361</v>
      </c>
      <c r="L150" s="26">
        <f>'1'!L150-'2'!L150</f>
        <v>9831.7782634498708</v>
      </c>
      <c r="M150" s="26">
        <f>'1'!M150-'2'!M150</f>
        <v>24073.424281577267</v>
      </c>
      <c r="N150" s="26">
        <f>'1'!N150-'2'!N150</f>
        <v>14851.555046695306</v>
      </c>
      <c r="O150" s="26">
        <f>'1'!O150-'2'!O150</f>
        <v>14995.13430319136</v>
      </c>
      <c r="P150" s="26">
        <f>'1'!P150-'2'!P150</f>
        <v>29089.10146243087</v>
      </c>
      <c r="Q150" s="26">
        <f>'1'!Q150-'2'!Q150</f>
        <v>39943.357831518413</v>
      </c>
      <c r="R150" s="26">
        <f>'1'!R150-'2'!R150</f>
        <v>0</v>
      </c>
      <c r="S150" s="26">
        <f>'1'!S150-'2'!S150</f>
        <v>0</v>
      </c>
      <c r="T150" s="26">
        <f>'1'!T150-'2'!T150</f>
        <v>0</v>
      </c>
      <c r="U150" s="26">
        <f>'1'!U150-'2'!U150</f>
        <v>0</v>
      </c>
      <c r="V150" s="26">
        <f>'1'!V150-'2'!V150</f>
        <v>2165.0559267999529</v>
      </c>
      <c r="W150" s="26">
        <f>'1'!W150-'2'!W150</f>
        <v>890.54544684571795</v>
      </c>
      <c r="X150" s="26">
        <f>'1'!X150-'2'!X150</f>
        <v>98.949494093968667</v>
      </c>
      <c r="Y150" s="26">
        <f>'1'!Y150-'2'!Y150</f>
        <v>0</v>
      </c>
      <c r="Z150" s="26">
        <f>'1'!Z150-'2'!Z150</f>
        <v>0</v>
      </c>
      <c r="AA150" s="26">
        <f>'1'!AA150-'2'!AA150</f>
        <v>0</v>
      </c>
      <c r="AB150" s="26">
        <f>'1'!AB150-'2'!AB150</f>
        <v>0</v>
      </c>
      <c r="AC150" s="26">
        <f>'1'!AC150-'2'!AC150</f>
        <v>0</v>
      </c>
      <c r="AD150" s="26">
        <f>'1'!AD150-'2'!AD150</f>
        <v>0</v>
      </c>
      <c r="AE150" s="26">
        <f>'1'!AE150-'2'!AE150</f>
        <v>0</v>
      </c>
      <c r="AF150" s="26">
        <f t="shared" si="14"/>
        <v>298748.92750886898</v>
      </c>
      <c r="AG150" s="26">
        <f t="shared" si="15"/>
        <v>3154.5508677396392</v>
      </c>
      <c r="AH150" s="56">
        <f t="shared" si="12"/>
        <v>245</v>
      </c>
    </row>
    <row r="151" spans="1:34">
      <c r="A151" s="56">
        <f t="shared" si="13"/>
        <v>246</v>
      </c>
      <c r="B151" s="3">
        <f>'1'!B151</f>
        <v>5786911</v>
      </c>
      <c r="C151" t="str">
        <f>'1'!C151</f>
        <v>TSRP_NS_SUB_POE PH</v>
      </c>
      <c r="D151" s="3">
        <f>'1'!D151</f>
        <v>63</v>
      </c>
      <c r="E151" s="6">
        <f>'1'!E151</f>
        <v>45212</v>
      </c>
      <c r="F151" s="3" t="str">
        <f>'1'!F151</f>
        <v>TOO</v>
      </c>
      <c r="G151" s="26">
        <f>'1'!G151</f>
        <v>31619.200000000001</v>
      </c>
      <c r="H151" s="26">
        <f>'1'!H151-'2'!H151</f>
        <v>1106.7994730153048</v>
      </c>
      <c r="I151" s="26">
        <f>'1'!I151-'2'!I151</f>
        <v>747.99109094762753</v>
      </c>
      <c r="J151" s="26">
        <f>'1'!J151-'2'!J151</f>
        <v>11742.938360300608</v>
      </c>
      <c r="K151" s="26">
        <f>'1'!K151-'2'!K151</f>
        <v>1237.8935767725684</v>
      </c>
      <c r="L151" s="26">
        <f>'1'!L151-'2'!L151</f>
        <v>204.42108290222905</v>
      </c>
      <c r="M151" s="26">
        <f>'1'!M151-'2'!M151</f>
        <v>6063.7778014402775</v>
      </c>
      <c r="N151" s="26">
        <f>'1'!N151-'2'!N151</f>
        <v>844.98395662730877</v>
      </c>
      <c r="O151" s="26">
        <f>'1'!O151-'2'!O151</f>
        <v>3898.0696651688954</v>
      </c>
      <c r="P151" s="26">
        <f>'1'!P151-'2'!P151</f>
        <v>2089.0269369876382</v>
      </c>
      <c r="Q151" s="26">
        <f>'1'!Q151-'2'!Q151</f>
        <v>26848.296064163496</v>
      </c>
      <c r="R151" s="26">
        <f>'1'!R151-'2'!R151</f>
        <v>399.05902373302052</v>
      </c>
      <c r="S151" s="26">
        <f>'1'!S151-'2'!S151</f>
        <v>259.20667850227949</v>
      </c>
      <c r="T151" s="26">
        <f>'1'!T151-'2'!T151</f>
        <v>0</v>
      </c>
      <c r="U151" s="26">
        <f>'1'!U151-'2'!U151</f>
        <v>0</v>
      </c>
      <c r="V151" s="26">
        <f>'1'!V151-'2'!V151</f>
        <v>0</v>
      </c>
      <c r="W151" s="26">
        <f>'1'!W151-'2'!W151</f>
        <v>0</v>
      </c>
      <c r="X151" s="26">
        <f>'1'!X151-'2'!X151</f>
        <v>0</v>
      </c>
      <c r="Y151" s="26">
        <f>'1'!Y151-'2'!Y151</f>
        <v>0</v>
      </c>
      <c r="Z151" s="26">
        <f>'1'!Z151-'2'!Z151</f>
        <v>0</v>
      </c>
      <c r="AA151" s="26">
        <f>'1'!AA151-'2'!AA151</f>
        <v>0</v>
      </c>
      <c r="AB151" s="26">
        <f>'1'!AB151-'2'!AB151</f>
        <v>0</v>
      </c>
      <c r="AC151" s="26">
        <f>'1'!AC151-'2'!AC151</f>
        <v>0</v>
      </c>
      <c r="AD151" s="26">
        <f>'1'!AD151-'2'!AD151</f>
        <v>0</v>
      </c>
      <c r="AE151" s="26">
        <f>'1'!AE151-'2'!AE151</f>
        <v>0</v>
      </c>
      <c r="AF151" s="26">
        <f t="shared" si="14"/>
        <v>55442.463710561249</v>
      </c>
      <c r="AG151" s="26">
        <f t="shared" si="15"/>
        <v>0</v>
      </c>
      <c r="AH151" s="56">
        <f t="shared" si="12"/>
        <v>246</v>
      </c>
    </row>
    <row r="152" spans="1:34">
      <c r="A152" s="56">
        <f t="shared" si="13"/>
        <v>247</v>
      </c>
      <c r="B152" s="3">
        <f>'1'!B152</f>
        <v>5786915</v>
      </c>
      <c r="C152" t="str">
        <f>'1'!C152</f>
        <v>TSRP_NS_SUB_CORTINA</v>
      </c>
      <c r="D152" s="3">
        <f>'1'!D152</f>
        <v>63</v>
      </c>
      <c r="E152" s="6">
        <f>'1'!E152</f>
        <v>45260</v>
      </c>
      <c r="F152" s="3" t="str">
        <f>'1'!F152</f>
        <v>TOO</v>
      </c>
      <c r="G152" s="26">
        <f>'1'!G152</f>
        <v>806825.6</v>
      </c>
      <c r="H152" s="26">
        <f>'1'!H152-'2'!H152</f>
        <v>5547.7869367581698</v>
      </c>
      <c r="I152" s="26">
        <f>'1'!I152-'2'!I152</f>
        <v>5102.9800772434737</v>
      </c>
      <c r="J152" s="26">
        <f>'1'!J152-'2'!J152</f>
        <v>4177.6811828487444</v>
      </c>
      <c r="K152" s="26">
        <f>'1'!K152-'2'!K152</f>
        <v>5756.1212764889733</v>
      </c>
      <c r="L152" s="26">
        <f>'1'!L152-'2'!L152</f>
        <v>7826.2341388051645</v>
      </c>
      <c r="M152" s="26">
        <f>'1'!M152-'2'!M152</f>
        <v>4869.3027409085644</v>
      </c>
      <c r="N152" s="26">
        <f>'1'!N152-'2'!N152</f>
        <v>5444.0856308009315</v>
      </c>
      <c r="O152" s="26">
        <f>'1'!O152-'2'!O152</f>
        <v>11450.468998755441</v>
      </c>
      <c r="P152" s="26">
        <f>'1'!P152-'2'!P152</f>
        <v>12163.892987717323</v>
      </c>
      <c r="Q152" s="26">
        <f>'1'!Q152-'2'!Q152</f>
        <v>22560.950517333018</v>
      </c>
      <c r="R152" s="26">
        <f>'1'!R152-'2'!R152</f>
        <v>18503.275877227243</v>
      </c>
      <c r="S152" s="26">
        <f>'1'!S152-'2'!S152</f>
        <v>0</v>
      </c>
      <c r="T152" s="26">
        <f>'1'!T152-'2'!T152</f>
        <v>0</v>
      </c>
      <c r="U152" s="26">
        <f>'1'!U152-'2'!U152</f>
        <v>0</v>
      </c>
      <c r="V152" s="26">
        <f>'1'!V152-'2'!V152</f>
        <v>0</v>
      </c>
      <c r="W152" s="26">
        <f>'1'!W152-'2'!W152</f>
        <v>0</v>
      </c>
      <c r="X152" s="26">
        <f>'1'!X152-'2'!X152</f>
        <v>0</v>
      </c>
      <c r="Y152" s="26">
        <f>'1'!Y152-'2'!Y152</f>
        <v>0</v>
      </c>
      <c r="Z152" s="26">
        <f>'1'!Z152-'2'!Z152</f>
        <v>0</v>
      </c>
      <c r="AA152" s="26">
        <f>'1'!AA152-'2'!AA152</f>
        <v>0</v>
      </c>
      <c r="AB152" s="26">
        <f>'1'!AB152-'2'!AB152</f>
        <v>0</v>
      </c>
      <c r="AC152" s="26">
        <f>'1'!AC152-'2'!AC152</f>
        <v>0</v>
      </c>
      <c r="AD152" s="26">
        <f>'1'!AD152-'2'!AD152</f>
        <v>0</v>
      </c>
      <c r="AE152" s="26">
        <f>'1'!AE152-'2'!AE152</f>
        <v>0</v>
      </c>
      <c r="AF152" s="26">
        <f t="shared" si="14"/>
        <v>103402.78036488706</v>
      </c>
      <c r="AG152" s="26">
        <f t="shared" si="15"/>
        <v>0</v>
      </c>
      <c r="AH152" s="56">
        <f t="shared" si="12"/>
        <v>247</v>
      </c>
    </row>
    <row r="153" spans="1:34">
      <c r="A153" s="56">
        <f t="shared" si="13"/>
        <v>248</v>
      </c>
      <c r="B153" s="3">
        <f>'1'!B153</f>
        <v>5786921</v>
      </c>
      <c r="C153" t="str">
        <f>'1'!C153</f>
        <v>TSRP_NS_SUB_GLENN</v>
      </c>
      <c r="D153" s="3">
        <f>'1'!D153</f>
        <v>63</v>
      </c>
      <c r="E153" s="6">
        <f>'1'!E153</f>
        <v>45161</v>
      </c>
      <c r="F153" s="3" t="str">
        <f>'1'!F153</f>
        <v>TOO</v>
      </c>
      <c r="G153" s="26">
        <f>'1'!G153</f>
        <v>248789.7</v>
      </c>
      <c r="H153" s="26">
        <f>'1'!H153-'2'!H153</f>
        <v>2312.3620945613125</v>
      </c>
      <c r="I153" s="26">
        <f>'1'!I153-'2'!I153</f>
        <v>1957.5601421038434</v>
      </c>
      <c r="J153" s="26">
        <f>'1'!J153-'2'!J153</f>
        <v>2291.9572553837434</v>
      </c>
      <c r="K153" s="26">
        <f>'1'!K153-'2'!K153</f>
        <v>2264.0054208939214</v>
      </c>
      <c r="L153" s="26">
        <f>'1'!L153-'2'!L153</f>
        <v>1414.8286890931395</v>
      </c>
      <c r="M153" s="26">
        <f>'1'!M153-'2'!M153</f>
        <v>49145.753955039123</v>
      </c>
      <c r="N153" s="26">
        <f>'1'!N153-'2'!N153</f>
        <v>102002.67297529188</v>
      </c>
      <c r="O153" s="26">
        <f>'1'!O153-'2'!O153</f>
        <v>169031.63794579238</v>
      </c>
      <c r="P153" s="26">
        <f>'1'!P153-'2'!P153</f>
        <v>14745.058557289087</v>
      </c>
      <c r="Q153" s="26">
        <f>'1'!Q153-'2'!Q153</f>
        <v>6886.7729816022593</v>
      </c>
      <c r="R153" s="26">
        <f>'1'!R153-'2'!R153</f>
        <v>0</v>
      </c>
      <c r="S153" s="26">
        <f>'1'!S153-'2'!S153</f>
        <v>1041.0194891825911</v>
      </c>
      <c r="T153" s="26">
        <f>'1'!T153-'2'!T153</f>
        <v>545.06077255152229</v>
      </c>
      <c r="U153" s="26">
        <f>'1'!U153-'2'!U153</f>
        <v>0</v>
      </c>
      <c r="V153" s="26">
        <f>'1'!V153-'2'!V153</f>
        <v>0</v>
      </c>
      <c r="W153" s="26">
        <f>'1'!W153-'2'!W153</f>
        <v>0</v>
      </c>
      <c r="X153" s="26">
        <f>'1'!X153-'2'!X153</f>
        <v>0</v>
      </c>
      <c r="Y153" s="26">
        <f>'1'!Y153-'2'!Y153</f>
        <v>0</v>
      </c>
      <c r="Z153" s="26">
        <f>'1'!Z153-'2'!Z153</f>
        <v>0</v>
      </c>
      <c r="AA153" s="26">
        <f>'1'!AA153-'2'!AA153</f>
        <v>0</v>
      </c>
      <c r="AB153" s="26">
        <f>'1'!AB153-'2'!AB153</f>
        <v>0</v>
      </c>
      <c r="AC153" s="26">
        <f>'1'!AC153-'2'!AC153</f>
        <v>0</v>
      </c>
      <c r="AD153" s="26">
        <f>'1'!AD153-'2'!AD153</f>
        <v>0</v>
      </c>
      <c r="AE153" s="26">
        <f>'1'!AE153-'2'!AE153</f>
        <v>0</v>
      </c>
      <c r="AF153" s="26">
        <f t="shared" si="14"/>
        <v>353093.62950623321</v>
      </c>
      <c r="AG153" s="26">
        <f t="shared" si="15"/>
        <v>545.06077255152229</v>
      </c>
      <c r="AH153" s="56">
        <f t="shared" si="12"/>
        <v>248</v>
      </c>
    </row>
    <row r="154" spans="1:34">
      <c r="A154" s="56">
        <f t="shared" si="13"/>
        <v>249</v>
      </c>
      <c r="B154" s="3">
        <f>'1'!B154</f>
        <v>5786932</v>
      </c>
      <c r="C154" t="str">
        <f>'1'!C154</f>
        <v>TSRP_NS_SUB_ANDERSON</v>
      </c>
      <c r="D154" s="3">
        <f>'1'!D154</f>
        <v>63</v>
      </c>
      <c r="E154" s="6">
        <f>'1'!E154</f>
        <v>44986</v>
      </c>
      <c r="F154" s="3" t="str">
        <f>'1'!F154</f>
        <v>TOO</v>
      </c>
      <c r="G154" s="26">
        <f>'1'!G154</f>
        <v>56240.5</v>
      </c>
      <c r="H154" s="26">
        <f>'1'!H154-'2'!H154</f>
        <v>1243.4839436705327</v>
      </c>
      <c r="I154" s="26">
        <f>'1'!I154-'2'!I154</f>
        <v>1117.6075156847025</v>
      </c>
      <c r="J154" s="26">
        <f>'1'!J154-'2'!J154</f>
        <v>25266.408577602855</v>
      </c>
      <c r="K154" s="26">
        <f>'1'!K154-'2'!K154</f>
        <v>2909.3201064822706</v>
      </c>
      <c r="L154" s="26">
        <f>'1'!L154-'2'!L154</f>
        <v>-488.22537575555157</v>
      </c>
      <c r="M154" s="26">
        <f>'1'!M154-'2'!M154</f>
        <v>0</v>
      </c>
      <c r="N154" s="26">
        <f>'1'!N154-'2'!N154</f>
        <v>0</v>
      </c>
      <c r="O154" s="26">
        <f>'1'!O154-'2'!O154</f>
        <v>0</v>
      </c>
      <c r="P154" s="26">
        <f>'1'!P154-'2'!P154</f>
        <v>0</v>
      </c>
      <c r="Q154" s="26">
        <f>'1'!Q154-'2'!Q154</f>
        <v>0</v>
      </c>
      <c r="R154" s="26">
        <f>'1'!R154-'2'!R154</f>
        <v>0</v>
      </c>
      <c r="S154" s="26">
        <f>'1'!S154-'2'!S154</f>
        <v>0</v>
      </c>
      <c r="T154" s="26">
        <f>'1'!T154-'2'!T154</f>
        <v>0</v>
      </c>
      <c r="U154" s="26">
        <f>'1'!U154-'2'!U154</f>
        <v>0</v>
      </c>
      <c r="V154" s="26">
        <f>'1'!V154-'2'!V154</f>
        <v>0</v>
      </c>
      <c r="W154" s="26">
        <f>'1'!W154-'2'!W154</f>
        <v>0</v>
      </c>
      <c r="X154" s="26">
        <f>'1'!X154-'2'!X154</f>
        <v>0</v>
      </c>
      <c r="Y154" s="26">
        <f>'1'!Y154-'2'!Y154</f>
        <v>0</v>
      </c>
      <c r="Z154" s="26">
        <f>'1'!Z154-'2'!Z154</f>
        <v>0</v>
      </c>
      <c r="AA154" s="26">
        <f>'1'!AA154-'2'!AA154</f>
        <v>0</v>
      </c>
      <c r="AB154" s="26">
        <f>'1'!AB154-'2'!AB154</f>
        <v>0</v>
      </c>
      <c r="AC154" s="26">
        <f>'1'!AC154-'2'!AC154</f>
        <v>0</v>
      </c>
      <c r="AD154" s="26">
        <f>'1'!AD154-'2'!AD154</f>
        <v>0</v>
      </c>
      <c r="AE154" s="26">
        <f>'1'!AE154-'2'!AE154</f>
        <v>0</v>
      </c>
      <c r="AF154" s="26">
        <f t="shared" si="14"/>
        <v>30048.594767684808</v>
      </c>
      <c r="AG154" s="26">
        <f t="shared" si="15"/>
        <v>0</v>
      </c>
      <c r="AH154" s="56">
        <f t="shared" si="12"/>
        <v>249</v>
      </c>
    </row>
    <row r="155" spans="1:34">
      <c r="A155" s="56">
        <f t="shared" si="13"/>
        <v>250</v>
      </c>
      <c r="B155" s="3">
        <f>'1'!B155</f>
        <v>5786934</v>
      </c>
      <c r="C155" t="str">
        <f>'1'!C155</f>
        <v>TSRP_NS_SUB_COTTONWOOD</v>
      </c>
      <c r="D155" s="3">
        <f>'1'!D155</f>
        <v>63</v>
      </c>
      <c r="E155" s="6">
        <f>'1'!E155</f>
        <v>45274</v>
      </c>
      <c r="F155" s="3" t="str">
        <f>'1'!F155</f>
        <v>TOO</v>
      </c>
      <c r="G155" s="26">
        <f>'1'!G155</f>
        <v>351875.7</v>
      </c>
      <c r="H155" s="26">
        <f>'1'!H155-'2'!H155</f>
        <v>4381.2637107162791</v>
      </c>
      <c r="I155" s="26">
        <f>'1'!I155-'2'!I155</f>
        <v>17114.908258117801</v>
      </c>
      <c r="J155" s="26">
        <f>'1'!J155-'2'!J155</f>
        <v>16574.412951866285</v>
      </c>
      <c r="K155" s="26">
        <f>'1'!K155-'2'!K155</f>
        <v>184109.69602463688</v>
      </c>
      <c r="L155" s="26">
        <f>'1'!L155-'2'!L155</f>
        <v>256748.22148611801</v>
      </c>
      <c r="M155" s="26">
        <f>'1'!M155-'2'!M155</f>
        <v>332852.58807877381</v>
      </c>
      <c r="N155" s="26">
        <f>'1'!N155-'2'!N155</f>
        <v>211168.00353860055</v>
      </c>
      <c r="O155" s="26">
        <f>'1'!O155-'2'!O155</f>
        <v>92459.264470995331</v>
      </c>
      <c r="P155" s="26">
        <f>'1'!P155-'2'!P155</f>
        <v>34144.470248260011</v>
      </c>
      <c r="Q155" s="26">
        <f>'1'!Q155-'2'!Q155</f>
        <v>102015.71716472047</v>
      </c>
      <c r="R155" s="26">
        <f>'1'!R155-'2'!R155</f>
        <v>56614.204612374575</v>
      </c>
      <c r="S155" s="26">
        <f>'1'!S155-'2'!S155</f>
        <v>4923.3429542555541</v>
      </c>
      <c r="T155" s="26">
        <f>'1'!T155-'2'!T155</f>
        <v>16019.196346116791</v>
      </c>
      <c r="U155" s="26">
        <f>'1'!U155-'2'!U155</f>
        <v>4577.6719343980931</v>
      </c>
      <c r="V155" s="26">
        <f>'1'!V155-'2'!V155</f>
        <v>0</v>
      </c>
      <c r="W155" s="26">
        <f>'1'!W155-'2'!W155</f>
        <v>0</v>
      </c>
      <c r="X155" s="26">
        <f>'1'!X155-'2'!X155</f>
        <v>0</v>
      </c>
      <c r="Y155" s="26">
        <f>'1'!Y155-'2'!Y155</f>
        <v>0</v>
      </c>
      <c r="Z155" s="26">
        <f>'1'!Z155-'2'!Z155</f>
        <v>0</v>
      </c>
      <c r="AA155" s="26">
        <f>'1'!AA155-'2'!AA155</f>
        <v>0</v>
      </c>
      <c r="AB155" s="26">
        <f>'1'!AB155-'2'!AB155</f>
        <v>0</v>
      </c>
      <c r="AC155" s="26">
        <f>'1'!AC155-'2'!AC155</f>
        <v>0</v>
      </c>
      <c r="AD155" s="26">
        <f>'1'!AD155-'2'!AD155</f>
        <v>0</v>
      </c>
      <c r="AE155" s="26">
        <f>'1'!AE155-'2'!AE155</f>
        <v>0</v>
      </c>
      <c r="AF155" s="26">
        <f t="shared" si="14"/>
        <v>1313106.0934994356</v>
      </c>
      <c r="AG155" s="26">
        <f t="shared" si="15"/>
        <v>20596.868280514886</v>
      </c>
      <c r="AH155" s="56">
        <f t="shared" si="12"/>
        <v>250</v>
      </c>
    </row>
    <row r="156" spans="1:34">
      <c r="A156" s="56">
        <f t="shared" si="13"/>
        <v>251</v>
      </c>
      <c r="B156" s="3">
        <f>'1'!B156</f>
        <v>5786940</v>
      </c>
      <c r="C156" t="str">
        <f>'1'!C156</f>
        <v>TSRP_NS_SUB_ROUND MOUNTAIN</v>
      </c>
      <c r="D156" s="3">
        <f>'1'!D156</f>
        <v>63</v>
      </c>
      <c r="E156" s="6">
        <f>'1'!E156</f>
        <v>45288</v>
      </c>
      <c r="F156" s="3" t="str">
        <f>'1'!F156</f>
        <v>TOHI</v>
      </c>
      <c r="G156" s="26">
        <f>'1'!G156</f>
        <v>245298.1</v>
      </c>
      <c r="H156" s="26">
        <f>'1'!H156-'2'!H156</f>
        <v>6789.0347336695168</v>
      </c>
      <c r="I156" s="26">
        <f>'1'!I156-'2'!I156</f>
        <v>3667.1875122829688</v>
      </c>
      <c r="J156" s="26">
        <f>'1'!J156-'2'!J156</f>
        <v>42355.507975208384</v>
      </c>
      <c r="K156" s="26">
        <f>'1'!K156-'2'!K156</f>
        <v>9463.6526032189176</v>
      </c>
      <c r="L156" s="26">
        <f>'1'!L156-'2'!L156</f>
        <v>58835.909590407238</v>
      </c>
      <c r="M156" s="26">
        <f>'1'!M156-'2'!M156</f>
        <v>66540.46007640005</v>
      </c>
      <c r="N156" s="26">
        <f>'1'!N156-'2'!N156</f>
        <v>31300.37108892066</v>
      </c>
      <c r="O156" s="26">
        <f>'1'!O156-'2'!O156</f>
        <v>61252.904718742124</v>
      </c>
      <c r="P156" s="26">
        <f>'1'!P156-'2'!P156</f>
        <v>21346.070617623736</v>
      </c>
      <c r="Q156" s="26">
        <f>'1'!Q156-'2'!Q156</f>
        <v>36589.510383866342</v>
      </c>
      <c r="R156" s="26">
        <f>'1'!R156-'2'!R156</f>
        <v>3453.5423239990982</v>
      </c>
      <c r="S156" s="26">
        <f>'1'!S156-'2'!S156</f>
        <v>27148.964630492344</v>
      </c>
      <c r="T156" s="26">
        <f>'1'!T156-'2'!T156</f>
        <v>17290.16626036898</v>
      </c>
      <c r="U156" s="26">
        <f>'1'!U156-'2'!U156</f>
        <v>12984.558848338487</v>
      </c>
      <c r="V156" s="26">
        <f>'1'!V156-'2'!V156</f>
        <v>0</v>
      </c>
      <c r="W156" s="26">
        <f>'1'!W156-'2'!W156</f>
        <v>0</v>
      </c>
      <c r="X156" s="26">
        <f>'1'!X156-'2'!X156</f>
        <v>0</v>
      </c>
      <c r="Y156" s="26">
        <f>'1'!Y156-'2'!Y156</f>
        <v>0</v>
      </c>
      <c r="Z156" s="26">
        <f>'1'!Z156-'2'!Z156</f>
        <v>0</v>
      </c>
      <c r="AA156" s="26">
        <f>'1'!AA156-'2'!AA156</f>
        <v>0</v>
      </c>
      <c r="AB156" s="26">
        <f>'1'!AB156-'2'!AB156</f>
        <v>0</v>
      </c>
      <c r="AC156" s="26">
        <f>'1'!AC156-'2'!AC156</f>
        <v>0</v>
      </c>
      <c r="AD156" s="26">
        <f>'1'!AD156-'2'!AD156</f>
        <v>0</v>
      </c>
      <c r="AE156" s="26">
        <f>'1'!AE156-'2'!AE156</f>
        <v>0</v>
      </c>
      <c r="AF156" s="26">
        <f t="shared" si="14"/>
        <v>368743.11625483132</v>
      </c>
      <c r="AG156" s="26">
        <f t="shared" si="15"/>
        <v>30274.725108707469</v>
      </c>
      <c r="AH156" s="56">
        <f t="shared" si="12"/>
        <v>251</v>
      </c>
    </row>
    <row r="157" spans="1:34">
      <c r="A157" s="56">
        <f t="shared" si="13"/>
        <v>252</v>
      </c>
      <c r="B157" s="3">
        <f>'1'!B157</f>
        <v>5786941</v>
      </c>
      <c r="C157" t="str">
        <f>'1'!C157</f>
        <v>TSRP_NS_SUB_STILLWATER</v>
      </c>
      <c r="D157" s="3">
        <f>'1'!D157</f>
        <v>63</v>
      </c>
      <c r="E157" s="6">
        <f>'1'!E157</f>
        <v>44973</v>
      </c>
      <c r="F157" s="3" t="str">
        <f>'1'!F157</f>
        <v>TOO</v>
      </c>
      <c r="G157" s="26">
        <f>'1'!G157</f>
        <v>36327</v>
      </c>
      <c r="H157" s="26">
        <f>'1'!H157-'2'!H157</f>
        <v>1132.8878518724719</v>
      </c>
      <c r="I157" s="26">
        <f>'1'!I157-'2'!I157</f>
        <v>14469.26712365618</v>
      </c>
      <c r="J157" s="26">
        <f>'1'!J157-'2'!J157</f>
        <v>17075.962035395314</v>
      </c>
      <c r="K157" s="26">
        <f>'1'!K157-'2'!K157</f>
        <v>465.8639081636943</v>
      </c>
      <c r="L157" s="26">
        <f>'1'!L157-'2'!L157</f>
        <v>0</v>
      </c>
      <c r="M157" s="26">
        <f>'1'!M157-'2'!M157</f>
        <v>0</v>
      </c>
      <c r="N157" s="26">
        <f>'1'!N157-'2'!N157</f>
        <v>0</v>
      </c>
      <c r="O157" s="26">
        <f>'1'!O157-'2'!O157</f>
        <v>0</v>
      </c>
      <c r="P157" s="26">
        <f>'1'!P157-'2'!P157</f>
        <v>0</v>
      </c>
      <c r="Q157" s="26">
        <f>'1'!Q157-'2'!Q157</f>
        <v>0</v>
      </c>
      <c r="R157" s="26">
        <f>'1'!R157-'2'!R157</f>
        <v>0</v>
      </c>
      <c r="S157" s="26">
        <f>'1'!S157-'2'!S157</f>
        <v>0</v>
      </c>
      <c r="T157" s="26">
        <f>'1'!T157-'2'!T157</f>
        <v>0</v>
      </c>
      <c r="U157" s="26">
        <f>'1'!U157-'2'!U157</f>
        <v>0</v>
      </c>
      <c r="V157" s="26">
        <f>'1'!V157-'2'!V157</f>
        <v>0</v>
      </c>
      <c r="W157" s="26">
        <f>'1'!W157-'2'!W157</f>
        <v>0</v>
      </c>
      <c r="X157" s="26">
        <f>'1'!X157-'2'!X157</f>
        <v>0</v>
      </c>
      <c r="Y157" s="26">
        <f>'1'!Y157-'2'!Y157</f>
        <v>0</v>
      </c>
      <c r="Z157" s="26">
        <f>'1'!Z157-'2'!Z157</f>
        <v>0</v>
      </c>
      <c r="AA157" s="26">
        <f>'1'!AA157-'2'!AA157</f>
        <v>0</v>
      </c>
      <c r="AB157" s="26">
        <f>'1'!AB157-'2'!AB157</f>
        <v>0</v>
      </c>
      <c r="AC157" s="26">
        <f>'1'!AC157-'2'!AC157</f>
        <v>0</v>
      </c>
      <c r="AD157" s="26">
        <f>'1'!AD157-'2'!AD157</f>
        <v>0</v>
      </c>
      <c r="AE157" s="26">
        <f>'1'!AE157-'2'!AE157</f>
        <v>0</v>
      </c>
      <c r="AF157" s="26">
        <f t="shared" si="14"/>
        <v>33143.980919087662</v>
      </c>
      <c r="AG157" s="26">
        <f t="shared" si="15"/>
        <v>0</v>
      </c>
      <c r="AH157" s="56">
        <f t="shared" si="12"/>
        <v>252</v>
      </c>
    </row>
    <row r="158" spans="1:34">
      <c r="A158" s="56">
        <f t="shared" si="13"/>
        <v>253</v>
      </c>
      <c r="B158" s="3">
        <f>'1'!B158</f>
        <v>5786942</v>
      </c>
      <c r="C158" t="str">
        <f>'1'!C158</f>
        <v>TSRP_NS_SUB_COLEMAN PH</v>
      </c>
      <c r="D158" s="3">
        <f>'1'!D158</f>
        <v>63</v>
      </c>
      <c r="E158" s="6">
        <f>'1'!E158</f>
        <v>45191</v>
      </c>
      <c r="F158" s="3" t="str">
        <f>'1'!F158</f>
        <v>TOO</v>
      </c>
      <c r="G158" s="26">
        <f>'1'!G158</f>
        <v>37805</v>
      </c>
      <c r="H158" s="26">
        <f>'1'!H158-'2'!H158</f>
        <v>1141.1802294377856</v>
      </c>
      <c r="I158" s="26">
        <f>'1'!I158-'2'!I158</f>
        <v>781.9991562435772</v>
      </c>
      <c r="J158" s="26">
        <f>'1'!J158-'2'!J158</f>
        <v>10447.650350042273</v>
      </c>
      <c r="K158" s="26">
        <f>'1'!K158-'2'!K158</f>
        <v>791.40960718848396</v>
      </c>
      <c r="L158" s="26">
        <f>'1'!L158-'2'!L158</f>
        <v>2969.882414543551</v>
      </c>
      <c r="M158" s="26">
        <f>'1'!M158-'2'!M158</f>
        <v>3902.2624403423688</v>
      </c>
      <c r="N158" s="26">
        <f>'1'!N158-'2'!N158</f>
        <v>874.05386449672324</v>
      </c>
      <c r="O158" s="26">
        <f>'1'!O158-'2'!O158</f>
        <v>4795.2303795105381</v>
      </c>
      <c r="P158" s="26">
        <f>'1'!P158-'2'!P158</f>
        <v>16420.118825482466</v>
      </c>
      <c r="Q158" s="26">
        <f>'1'!Q158-'2'!Q158</f>
        <v>209.82510423692793</v>
      </c>
      <c r="R158" s="26">
        <f>'1'!R158-'2'!R158</f>
        <v>193.33352188793313</v>
      </c>
      <c r="S158" s="26">
        <f>'1'!S158-'2'!S158</f>
        <v>193.33352188793313</v>
      </c>
      <c r="T158" s="26">
        <f>'1'!T158-'2'!T158</f>
        <v>0</v>
      </c>
      <c r="U158" s="26">
        <f>'1'!U158-'2'!U158</f>
        <v>0</v>
      </c>
      <c r="V158" s="26">
        <f>'1'!V158-'2'!V158</f>
        <v>0</v>
      </c>
      <c r="W158" s="26">
        <f>'1'!W158-'2'!W158</f>
        <v>0</v>
      </c>
      <c r="X158" s="26">
        <f>'1'!X158-'2'!X158</f>
        <v>0</v>
      </c>
      <c r="Y158" s="26">
        <f>'1'!Y158-'2'!Y158</f>
        <v>0</v>
      </c>
      <c r="Z158" s="26">
        <f>'1'!Z158-'2'!Z158</f>
        <v>0</v>
      </c>
      <c r="AA158" s="26">
        <f>'1'!AA158-'2'!AA158</f>
        <v>0</v>
      </c>
      <c r="AB158" s="26">
        <f>'1'!AB158-'2'!AB158</f>
        <v>0</v>
      </c>
      <c r="AC158" s="26">
        <f>'1'!AC158-'2'!AC158</f>
        <v>0</v>
      </c>
      <c r="AD158" s="26">
        <f>'1'!AD158-'2'!AD158</f>
        <v>0</v>
      </c>
      <c r="AE158" s="26">
        <f>'1'!AE158-'2'!AE158</f>
        <v>0</v>
      </c>
      <c r="AF158" s="26">
        <f t="shared" si="14"/>
        <v>42720.279415300574</v>
      </c>
      <c r="AG158" s="26">
        <f t="shared" si="15"/>
        <v>0</v>
      </c>
      <c r="AH158" s="56">
        <f t="shared" si="12"/>
        <v>253</v>
      </c>
    </row>
    <row r="159" spans="1:34">
      <c r="A159" s="56">
        <f t="shared" si="13"/>
        <v>254</v>
      </c>
      <c r="B159" s="3">
        <f>'1'!B159</f>
        <v>5786943</v>
      </c>
      <c r="C159" t="str">
        <f>'1'!C159</f>
        <v>TSRP_NS_SUB_PIT #3</v>
      </c>
      <c r="D159" s="3">
        <f>'1'!D159</f>
        <v>63</v>
      </c>
      <c r="E159" s="6">
        <f>'1'!E159</f>
        <v>45124</v>
      </c>
      <c r="F159" s="3" t="str">
        <f>'1'!F159</f>
        <v>TOO</v>
      </c>
      <c r="G159" s="26">
        <f>'1'!G159</f>
        <v>141276.29999999999</v>
      </c>
      <c r="H159" s="26">
        <f>'1'!H159-'2'!H159</f>
        <v>1940.6958686283176</v>
      </c>
      <c r="I159" s="26">
        <f>'1'!I159-'2'!I159</f>
        <v>3375.1840146459649</v>
      </c>
      <c r="J159" s="26">
        <f>'1'!J159-'2'!J159</f>
        <v>6850.6219423287575</v>
      </c>
      <c r="K159" s="26">
        <f>'1'!K159-'2'!K159</f>
        <v>12825.41973730977</v>
      </c>
      <c r="L159" s="26">
        <f>'1'!L159-'2'!L159</f>
        <v>1092.6372102071286</v>
      </c>
      <c r="M159" s="26">
        <f>'1'!M159-'2'!M159</f>
        <v>3948.1966216873088</v>
      </c>
      <c r="N159" s="26">
        <f>'1'!N159-'2'!N159</f>
        <v>63398.114843054289</v>
      </c>
      <c r="O159" s="26">
        <f>'1'!O159-'2'!O159</f>
        <v>12567.144786623816</v>
      </c>
      <c r="P159" s="26">
        <f>'1'!P159-'2'!P159</f>
        <v>6348.9796860180904</v>
      </c>
      <c r="Q159" s="26">
        <f>'1'!Q159-'2'!Q159</f>
        <v>444.24782282489889</v>
      </c>
      <c r="R159" s="26">
        <f>'1'!R159-'2'!R159</f>
        <v>382.56744138402576</v>
      </c>
      <c r="S159" s="26">
        <f>'1'!S159-'2'!S159</f>
        <v>0</v>
      </c>
      <c r="T159" s="26">
        <f>'1'!T159-'2'!T159</f>
        <v>0</v>
      </c>
      <c r="U159" s="26">
        <f>'1'!U159-'2'!U159</f>
        <v>0</v>
      </c>
      <c r="V159" s="26">
        <f>'1'!V159-'2'!V159</f>
        <v>0</v>
      </c>
      <c r="W159" s="26">
        <f>'1'!W159-'2'!W159</f>
        <v>0</v>
      </c>
      <c r="X159" s="26">
        <f>'1'!X159-'2'!X159</f>
        <v>0</v>
      </c>
      <c r="Y159" s="26">
        <f>'1'!Y159-'2'!Y159</f>
        <v>0</v>
      </c>
      <c r="Z159" s="26">
        <f>'1'!Z159-'2'!Z159</f>
        <v>0</v>
      </c>
      <c r="AA159" s="26">
        <f>'1'!AA159-'2'!AA159</f>
        <v>0</v>
      </c>
      <c r="AB159" s="26">
        <f>'1'!AB159-'2'!AB159</f>
        <v>0</v>
      </c>
      <c r="AC159" s="26">
        <f>'1'!AC159-'2'!AC159</f>
        <v>0</v>
      </c>
      <c r="AD159" s="26">
        <f>'1'!AD159-'2'!AD159</f>
        <v>0</v>
      </c>
      <c r="AE159" s="26">
        <f>'1'!AE159-'2'!AE159</f>
        <v>0</v>
      </c>
      <c r="AF159" s="26">
        <f t="shared" si="14"/>
        <v>113173.80997471236</v>
      </c>
      <c r="AG159" s="26">
        <f t="shared" si="15"/>
        <v>0</v>
      </c>
      <c r="AH159" s="56">
        <f t="shared" si="12"/>
        <v>254</v>
      </c>
    </row>
    <row r="160" spans="1:34">
      <c r="A160" s="56">
        <f t="shared" si="13"/>
        <v>255</v>
      </c>
      <c r="B160" s="3">
        <f>'1'!B160</f>
        <v>5786949</v>
      </c>
      <c r="C160" t="str">
        <f>'1'!C160</f>
        <v>TSRP_NS_SUB_PIT #1 PH</v>
      </c>
      <c r="D160" s="3">
        <f>'1'!D160</f>
        <v>63</v>
      </c>
      <c r="E160" s="6">
        <f>'1'!E160</f>
        <v>45008</v>
      </c>
      <c r="F160" s="3" t="str">
        <f>'1'!F160</f>
        <v>TOO</v>
      </c>
      <c r="G160" s="26">
        <f>'1'!G160</f>
        <v>13303.3</v>
      </c>
      <c r="H160" s="26">
        <f>'1'!H160-'2'!H160</f>
        <v>1005.1479682539867</v>
      </c>
      <c r="I160" s="26">
        <f>'1'!I160-'2'!I160</f>
        <v>4041.1830577567825</v>
      </c>
      <c r="J160" s="26">
        <f>'1'!J160-'2'!J160</f>
        <v>42344.047723067568</v>
      </c>
      <c r="K160" s="26">
        <f>'1'!K160-'2'!K160</f>
        <v>4517.3891446817106</v>
      </c>
      <c r="L160" s="26">
        <f>'1'!L160-'2'!L160</f>
        <v>29.815290122476434</v>
      </c>
      <c r="M160" s="26">
        <f>'1'!M160-'2'!M160</f>
        <v>0</v>
      </c>
      <c r="N160" s="26">
        <f>'1'!N160-'2'!N160</f>
        <v>0</v>
      </c>
      <c r="O160" s="26">
        <f>'1'!O160-'2'!O160</f>
        <v>0</v>
      </c>
      <c r="P160" s="26">
        <f>'1'!P160-'2'!P160</f>
        <v>0</v>
      </c>
      <c r="Q160" s="26">
        <f>'1'!Q160-'2'!Q160</f>
        <v>0</v>
      </c>
      <c r="R160" s="26">
        <f>'1'!R160-'2'!R160</f>
        <v>0</v>
      </c>
      <c r="S160" s="26">
        <f>'1'!S160-'2'!S160</f>
        <v>0</v>
      </c>
      <c r="T160" s="26">
        <f>'1'!T160-'2'!T160</f>
        <v>0</v>
      </c>
      <c r="U160" s="26">
        <f>'1'!U160-'2'!U160</f>
        <v>0</v>
      </c>
      <c r="V160" s="26">
        <f>'1'!V160-'2'!V160</f>
        <v>0</v>
      </c>
      <c r="W160" s="26">
        <f>'1'!W160-'2'!W160</f>
        <v>0</v>
      </c>
      <c r="X160" s="26">
        <f>'1'!X160-'2'!X160</f>
        <v>0</v>
      </c>
      <c r="Y160" s="26">
        <f>'1'!Y160-'2'!Y160</f>
        <v>0</v>
      </c>
      <c r="Z160" s="26">
        <f>'1'!Z160-'2'!Z160</f>
        <v>0</v>
      </c>
      <c r="AA160" s="26">
        <f>'1'!AA160-'2'!AA160</f>
        <v>0</v>
      </c>
      <c r="AB160" s="26">
        <f>'1'!AB160-'2'!AB160</f>
        <v>0</v>
      </c>
      <c r="AC160" s="26">
        <f>'1'!AC160-'2'!AC160</f>
        <v>0</v>
      </c>
      <c r="AD160" s="26">
        <f>'1'!AD160-'2'!AD160</f>
        <v>0</v>
      </c>
      <c r="AE160" s="26">
        <f>'1'!AE160-'2'!AE160</f>
        <v>0</v>
      </c>
      <c r="AF160" s="26">
        <f t="shared" si="14"/>
        <v>51937.583183882518</v>
      </c>
      <c r="AG160" s="26">
        <f t="shared" si="15"/>
        <v>0</v>
      </c>
      <c r="AH160" s="56">
        <f t="shared" si="12"/>
        <v>255</v>
      </c>
    </row>
    <row r="161" spans="1:34">
      <c r="A161" s="56">
        <f t="shared" si="13"/>
        <v>256</v>
      </c>
      <c r="B161" s="3">
        <f>'1'!B161</f>
        <v>5786953</v>
      </c>
      <c r="C161" t="str">
        <f>'1'!C161</f>
        <v>TSRP_NS_SUB_RIO OSO</v>
      </c>
      <c r="D161" s="3">
        <f>'1'!D161</f>
        <v>63</v>
      </c>
      <c r="E161" s="6">
        <f>'1'!E161</f>
        <v>45216</v>
      </c>
      <c r="F161" s="3" t="str">
        <f>'1'!F161</f>
        <v>TOO</v>
      </c>
      <c r="G161" s="26">
        <f>'1'!G161</f>
        <v>119337.90000000001</v>
      </c>
      <c r="H161" s="26">
        <f>'1'!H161-'2'!H161</f>
        <v>662.45847740877321</v>
      </c>
      <c r="I161" s="26">
        <f>'1'!I161-'2'!I161</f>
        <v>19687.129240652823</v>
      </c>
      <c r="J161" s="26">
        <f>'1'!J161-'2'!J161</f>
        <v>2655.1447581881589</v>
      </c>
      <c r="K161" s="26">
        <f>'1'!K161-'2'!K161</f>
        <v>19440.500887670962</v>
      </c>
      <c r="L161" s="26">
        <f>'1'!L161-'2'!L161</f>
        <v>156778.39226048926</v>
      </c>
      <c r="M161" s="26">
        <f>'1'!M161-'2'!M161</f>
        <v>20245.700066541089</v>
      </c>
      <c r="N161" s="26">
        <f>'1'!N161-'2'!N161</f>
        <v>22807.951561441409</v>
      </c>
      <c r="O161" s="26">
        <f>'1'!O161-'2'!O161</f>
        <v>2527.7775656962053</v>
      </c>
      <c r="P161" s="26">
        <f>'1'!P161-'2'!P161</f>
        <v>2461.3453723920625</v>
      </c>
      <c r="Q161" s="26">
        <f>'1'!Q161-'2'!Q161</f>
        <v>21379.985510138053</v>
      </c>
      <c r="R161" s="26">
        <f>'1'!R161-'2'!R161</f>
        <v>6935.6886919594472</v>
      </c>
      <c r="S161" s="26">
        <f>'1'!S161-'2'!S161</f>
        <v>6935.6886919594472</v>
      </c>
      <c r="T161" s="26">
        <f>'1'!T161-'2'!T161</f>
        <v>1207.2397316153974</v>
      </c>
      <c r="U161" s="26">
        <f>'1'!U161-'2'!U161</f>
        <v>0</v>
      </c>
      <c r="V161" s="26">
        <f>'1'!V161-'2'!V161</f>
        <v>0</v>
      </c>
      <c r="W161" s="26">
        <f>'1'!W161-'2'!W161</f>
        <v>0</v>
      </c>
      <c r="X161" s="26">
        <f>'1'!X161-'2'!X161</f>
        <v>0</v>
      </c>
      <c r="Y161" s="26">
        <f>'1'!Y161-'2'!Y161</f>
        <v>0</v>
      </c>
      <c r="Z161" s="26">
        <f>'1'!Z161-'2'!Z161</f>
        <v>0</v>
      </c>
      <c r="AA161" s="26">
        <f>'1'!AA161-'2'!AA161</f>
        <v>0</v>
      </c>
      <c r="AB161" s="26">
        <f>'1'!AB161-'2'!AB161</f>
        <v>0</v>
      </c>
      <c r="AC161" s="26">
        <f>'1'!AC161-'2'!AC161</f>
        <v>0</v>
      </c>
      <c r="AD161" s="26">
        <f>'1'!AD161-'2'!AD161</f>
        <v>0</v>
      </c>
      <c r="AE161" s="26">
        <f>'1'!AE161-'2'!AE161</f>
        <v>0</v>
      </c>
      <c r="AF161" s="26">
        <f t="shared" si="14"/>
        <v>282517.7630845377</v>
      </c>
      <c r="AG161" s="26">
        <f t="shared" si="15"/>
        <v>1207.2397316153974</v>
      </c>
      <c r="AH161" s="56">
        <f t="shared" si="12"/>
        <v>256</v>
      </c>
    </row>
    <row r="162" spans="1:34">
      <c r="A162" s="56">
        <f t="shared" si="13"/>
        <v>257</v>
      </c>
      <c r="B162" s="3">
        <f>'1'!B162</f>
        <v>5786962</v>
      </c>
      <c r="C162" t="str">
        <f>'1'!C162</f>
        <v>TSRP_NS_SUB_TRINITY</v>
      </c>
      <c r="D162" s="3">
        <f>'1'!D162</f>
        <v>63</v>
      </c>
      <c r="E162" s="6">
        <f>'1'!E162</f>
        <v>45163</v>
      </c>
      <c r="F162" s="3" t="str">
        <f>'1'!F162</f>
        <v>TOLO</v>
      </c>
      <c r="G162" s="26">
        <f>'1'!G162</f>
        <v>276045.7</v>
      </c>
      <c r="H162" s="26">
        <f>'1'!H162-'2'!H162</f>
        <v>2463.7678647145131</v>
      </c>
      <c r="I162" s="26">
        <f>'1'!I162-'2'!I162</f>
        <v>33688.855346075921</v>
      </c>
      <c r="J162" s="26">
        <f>'1'!J162-'2'!J162</f>
        <v>18520.512841829302</v>
      </c>
      <c r="K162" s="26">
        <f>'1'!K162-'2'!K162</f>
        <v>91772.767415925322</v>
      </c>
      <c r="L162" s="26">
        <f>'1'!L162-'2'!L162</f>
        <v>39071.633286562515</v>
      </c>
      <c r="M162" s="26">
        <f>'1'!M162-'2'!M162</f>
        <v>110215.94684899945</v>
      </c>
      <c r="N162" s="26">
        <f>'1'!N162-'2'!N162</f>
        <v>12137.990954423421</v>
      </c>
      <c r="O162" s="26">
        <f>'1'!O162-'2'!O162</f>
        <v>25745.503020758399</v>
      </c>
      <c r="P162" s="26">
        <f>'1'!P162-'2'!P162</f>
        <v>2260.278509628612</v>
      </c>
      <c r="Q162" s="26">
        <f>'1'!Q162-'2'!Q162</f>
        <v>852.62412472119331</v>
      </c>
      <c r="R162" s="26">
        <f>'1'!R162-'2'!R162</f>
        <v>7673.6171224907412</v>
      </c>
      <c r="S162" s="26">
        <f>'1'!S162-'2'!S162</f>
        <v>1033.7520122152375</v>
      </c>
      <c r="T162" s="26">
        <f>'1'!T162-'2'!T162</f>
        <v>0</v>
      </c>
      <c r="U162" s="26">
        <f>'1'!U162-'2'!U162</f>
        <v>0</v>
      </c>
      <c r="V162" s="26">
        <f>'1'!V162-'2'!V162</f>
        <v>0</v>
      </c>
      <c r="W162" s="26">
        <f>'1'!W162-'2'!W162</f>
        <v>0</v>
      </c>
      <c r="X162" s="26">
        <f>'1'!X162-'2'!X162</f>
        <v>0</v>
      </c>
      <c r="Y162" s="26">
        <f>'1'!Y162-'2'!Y162</f>
        <v>0</v>
      </c>
      <c r="Z162" s="26">
        <f>'1'!Z162-'2'!Z162</f>
        <v>0</v>
      </c>
      <c r="AA162" s="26">
        <f>'1'!AA162-'2'!AA162</f>
        <v>0</v>
      </c>
      <c r="AB162" s="26">
        <f>'1'!AB162-'2'!AB162</f>
        <v>0</v>
      </c>
      <c r="AC162" s="26">
        <f>'1'!AC162-'2'!AC162</f>
        <v>0</v>
      </c>
      <c r="AD162" s="26">
        <f>'1'!AD162-'2'!AD162</f>
        <v>0</v>
      </c>
      <c r="AE162" s="26">
        <f>'1'!AE162-'2'!AE162</f>
        <v>0</v>
      </c>
      <c r="AF162" s="26">
        <f t="shared" si="14"/>
        <v>345437.24934834469</v>
      </c>
      <c r="AG162" s="26">
        <f t="shared" si="15"/>
        <v>0</v>
      </c>
      <c r="AH162" s="56">
        <f t="shared" si="12"/>
        <v>257</v>
      </c>
    </row>
    <row r="163" spans="1:34">
      <c r="A163" s="56">
        <f t="shared" si="13"/>
        <v>258</v>
      </c>
      <c r="B163" s="3">
        <f>'1'!B163</f>
        <v>5786971</v>
      </c>
      <c r="C163" t="str">
        <f>'1'!C163</f>
        <v>TSRP_NS_SUB_CRESTA PH</v>
      </c>
      <c r="D163" s="3">
        <f>'1'!D163</f>
        <v>63</v>
      </c>
      <c r="E163" s="6">
        <f>'1'!E163</f>
        <v>45216</v>
      </c>
      <c r="F163" s="3" t="str">
        <f>'1'!F163</f>
        <v>TOHI</v>
      </c>
      <c r="G163" s="26">
        <f>'1'!G163</f>
        <v>153876.79999999999</v>
      </c>
      <c r="H163" s="26">
        <f>'1'!H163-'2'!H163</f>
        <v>854.4875803538481</v>
      </c>
      <c r="I163" s="26">
        <f>'1'!I163-'2'!I163</f>
        <v>860.45063837834334</v>
      </c>
      <c r="J163" s="26">
        <f>'1'!J163-'2'!J163</f>
        <v>860.45063837834334</v>
      </c>
      <c r="K163" s="26">
        <f>'1'!K163-'2'!K163</f>
        <v>912.62739609267715</v>
      </c>
      <c r="L163" s="26">
        <f>'1'!L163-'2'!L163</f>
        <v>1188.1393113806857</v>
      </c>
      <c r="M163" s="26">
        <f>'1'!M163-'2'!M163</f>
        <v>1225.9674607235779</v>
      </c>
      <c r="N163" s="26">
        <f>'1'!N163-'2'!N163</f>
        <v>3768.6526714810216</v>
      </c>
      <c r="O163" s="26">
        <f>'1'!O163-'2'!O163</f>
        <v>1356.7820461359433</v>
      </c>
      <c r="P163" s="26">
        <f>'1'!P163-'2'!P163</f>
        <v>1775.686872356737</v>
      </c>
      <c r="Q163" s="26">
        <f>'1'!Q163-'2'!Q163</f>
        <v>17317.000021479209</v>
      </c>
      <c r="R163" s="26">
        <f>'1'!R163-'2'!R163</f>
        <v>353.03166960644751</v>
      </c>
      <c r="S163" s="26">
        <f>'1'!S163-'2'!S163</f>
        <v>353.03166960644751</v>
      </c>
      <c r="T163" s="26">
        <f>'1'!T163-'2'!T163</f>
        <v>363.93288505747796</v>
      </c>
      <c r="U163" s="26">
        <f>'1'!U163-'2'!U163</f>
        <v>344.36660091460283</v>
      </c>
      <c r="V163" s="26">
        <f>'1'!V163-'2'!V163</f>
        <v>86.837032481712612</v>
      </c>
      <c r="W163" s="26">
        <f>'1'!W163-'2'!W163</f>
        <v>0</v>
      </c>
      <c r="X163" s="26">
        <f>'1'!X163-'2'!X163</f>
        <v>0</v>
      </c>
      <c r="Y163" s="26">
        <f>'1'!Y163-'2'!Y163</f>
        <v>0</v>
      </c>
      <c r="Z163" s="26">
        <f>'1'!Z163-'2'!Z163</f>
        <v>0</v>
      </c>
      <c r="AA163" s="26">
        <f>'1'!AA163-'2'!AA163</f>
        <v>0</v>
      </c>
      <c r="AB163" s="26">
        <f>'1'!AB163-'2'!AB163</f>
        <v>0</v>
      </c>
      <c r="AC163" s="26">
        <f>'1'!AC163-'2'!AC163</f>
        <v>0</v>
      </c>
      <c r="AD163" s="26">
        <f>'1'!AD163-'2'!AD163</f>
        <v>0</v>
      </c>
      <c r="AE163" s="26">
        <f>'1'!AE163-'2'!AE163</f>
        <v>0</v>
      </c>
      <c r="AF163" s="26">
        <f t="shared" si="14"/>
        <v>30826.307975973279</v>
      </c>
      <c r="AG163" s="26">
        <f t="shared" si="15"/>
        <v>795.13651845379343</v>
      </c>
      <c r="AH163" s="56">
        <f t="shared" si="12"/>
        <v>258</v>
      </c>
    </row>
    <row r="164" spans="1:34">
      <c r="A164" s="56">
        <f t="shared" si="13"/>
        <v>259</v>
      </c>
      <c r="B164" s="3">
        <f>'1'!B164</f>
        <v>5786972</v>
      </c>
      <c r="C164" t="str">
        <f>'1'!C164</f>
        <v>TSRP_NS_SUB_PALERMO</v>
      </c>
      <c r="D164" s="3">
        <f>'1'!D164</f>
        <v>63</v>
      </c>
      <c r="E164" s="6">
        <f>'1'!E164</f>
        <v>45223</v>
      </c>
      <c r="F164" s="3" t="str">
        <f>'1'!F164</f>
        <v>TOHI</v>
      </c>
      <c r="G164" s="26">
        <f>'1'!G164</f>
        <v>266473.40000000002</v>
      </c>
      <c r="H164" s="26">
        <f>'1'!H164-'2'!H164</f>
        <v>3393.7253981908798</v>
      </c>
      <c r="I164" s="26">
        <f>'1'!I164-'2'!I164</f>
        <v>2066.1996054876167</v>
      </c>
      <c r="J164" s="26">
        <f>'1'!J164-'2'!J164</f>
        <v>13127.392722581475</v>
      </c>
      <c r="K164" s="26">
        <f>'1'!K164-'2'!K164</f>
        <v>3019.2639888089025</v>
      </c>
      <c r="L164" s="26">
        <f>'1'!L164-'2'!L164</f>
        <v>1529.897074409572</v>
      </c>
      <c r="M164" s="26">
        <f>'1'!M164-'2'!M164</f>
        <v>5670.5886629501201</v>
      </c>
      <c r="N164" s="26">
        <f>'1'!N164-'2'!N164</f>
        <v>2223.4752608836802</v>
      </c>
      <c r="O164" s="26">
        <f>'1'!O164-'2'!O164</f>
        <v>5525.1459508214139</v>
      </c>
      <c r="P164" s="26">
        <f>'1'!P164-'2'!P164</f>
        <v>20970.863825988697</v>
      </c>
      <c r="Q164" s="26">
        <f>'1'!Q164-'2'!Q164</f>
        <v>11971.770711990615</v>
      </c>
      <c r="R164" s="26">
        <f>'1'!R164-'2'!R164</f>
        <v>473.03821234941523</v>
      </c>
      <c r="S164" s="26">
        <f>'1'!S164-'2'!S164</f>
        <v>45.188799091878344</v>
      </c>
      <c r="T164" s="26">
        <f>'1'!T164-'2'!T164</f>
        <v>0</v>
      </c>
      <c r="U164" s="26">
        <f>'1'!U164-'2'!U164</f>
        <v>0</v>
      </c>
      <c r="V164" s="26">
        <f>'1'!V164-'2'!V164</f>
        <v>1731.9888377709826</v>
      </c>
      <c r="W164" s="26">
        <f>'1'!W164-'2'!W164</f>
        <v>395.23893968607825</v>
      </c>
      <c r="X164" s="26">
        <f>'1'!X164-'2'!X164</f>
        <v>436.79400029427978</v>
      </c>
      <c r="Y164" s="26">
        <f>'1'!Y164-'2'!Y164</f>
        <v>0</v>
      </c>
      <c r="Z164" s="26">
        <f>'1'!Z164-'2'!Z164</f>
        <v>0</v>
      </c>
      <c r="AA164" s="26">
        <f>'1'!AA164-'2'!AA164</f>
        <v>0</v>
      </c>
      <c r="AB164" s="26">
        <f>'1'!AB164-'2'!AB164</f>
        <v>0</v>
      </c>
      <c r="AC164" s="26">
        <f>'1'!AC164-'2'!AC164</f>
        <v>0</v>
      </c>
      <c r="AD164" s="26">
        <f>'1'!AD164-'2'!AD164</f>
        <v>0</v>
      </c>
      <c r="AE164" s="26">
        <f>'1'!AE164-'2'!AE164</f>
        <v>0</v>
      </c>
      <c r="AF164" s="26">
        <f t="shared" si="14"/>
        <v>70016.550213554263</v>
      </c>
      <c r="AG164" s="26">
        <f t="shared" si="15"/>
        <v>2564.0217777513403</v>
      </c>
      <c r="AH164" s="56">
        <f t="shared" si="12"/>
        <v>259</v>
      </c>
    </row>
    <row r="165" spans="1:34">
      <c r="A165" s="56">
        <f t="shared" si="13"/>
        <v>260</v>
      </c>
      <c r="B165" s="3">
        <f>'1'!B165</f>
        <v>5786974</v>
      </c>
      <c r="C165" t="str">
        <f>'1'!C165</f>
        <v>TSRP_NS_SUB_DELEVAN</v>
      </c>
      <c r="D165" s="3">
        <f>'1'!D165</f>
        <v>63</v>
      </c>
      <c r="E165" s="6">
        <f>'1'!E165</f>
        <v>45212</v>
      </c>
      <c r="F165" s="3" t="str">
        <f>'1'!F165</f>
        <v>TOHI</v>
      </c>
      <c r="G165" s="26">
        <f>'1'!G165</f>
        <v>636648.5</v>
      </c>
      <c r="H165" s="26">
        <f>'1'!H165-'2'!H165</f>
        <v>4867.8119764024414</v>
      </c>
      <c r="I165" s="26">
        <f>'1'!I165-'2'!I165</f>
        <v>4389.4629154999602</v>
      </c>
      <c r="J165" s="26">
        <f>'1'!J165-'2'!J165</f>
        <v>3435.0941132358157</v>
      </c>
      <c r="K165" s="26">
        <f>'1'!K165-'2'!K165</f>
        <v>4804.8271760187108</v>
      </c>
      <c r="L165" s="26">
        <f>'1'!L165-'2'!L165</f>
        <v>7178.2174425494668</v>
      </c>
      <c r="M165" s="26">
        <f>'1'!M165-'2'!M165</f>
        <v>3919.4994049444254</v>
      </c>
      <c r="N165" s="26">
        <f>'1'!N165-'2'!N165</f>
        <v>23055.232123894697</v>
      </c>
      <c r="O165" s="26">
        <f>'1'!O165-'2'!O165</f>
        <v>5897.464386225839</v>
      </c>
      <c r="P165" s="26">
        <f>'1'!P165-'2'!P165</f>
        <v>47171.329539459766</v>
      </c>
      <c r="Q165" s="26">
        <f>'1'!Q165-'2'!Q165</f>
        <v>11645.293285149499</v>
      </c>
      <c r="R165" s="26">
        <f>'1'!R165-'2'!R165</f>
        <v>1453.4953934707262</v>
      </c>
      <c r="S165" s="26">
        <f>'1'!S165-'2'!S165</f>
        <v>0</v>
      </c>
      <c r="T165" s="26">
        <f>'1'!T165-'2'!T165</f>
        <v>0</v>
      </c>
      <c r="U165" s="26">
        <f>'1'!U165-'2'!U165</f>
        <v>0</v>
      </c>
      <c r="V165" s="26">
        <f>'1'!V165-'2'!V165</f>
        <v>0</v>
      </c>
      <c r="W165" s="26">
        <f>'1'!W165-'2'!W165</f>
        <v>0</v>
      </c>
      <c r="X165" s="26">
        <f>'1'!X165-'2'!X165</f>
        <v>0</v>
      </c>
      <c r="Y165" s="26">
        <f>'1'!Y165-'2'!Y165</f>
        <v>0</v>
      </c>
      <c r="Z165" s="26">
        <f>'1'!Z165-'2'!Z165</f>
        <v>0</v>
      </c>
      <c r="AA165" s="26">
        <f>'1'!AA165-'2'!AA165</f>
        <v>0</v>
      </c>
      <c r="AB165" s="26">
        <f>'1'!AB165-'2'!AB165</f>
        <v>0</v>
      </c>
      <c r="AC165" s="26">
        <f>'1'!AC165-'2'!AC165</f>
        <v>0</v>
      </c>
      <c r="AD165" s="26">
        <f>'1'!AD165-'2'!AD165</f>
        <v>0</v>
      </c>
      <c r="AE165" s="26">
        <f>'1'!AE165-'2'!AE165</f>
        <v>0</v>
      </c>
      <c r="AF165" s="26">
        <f t="shared" si="14"/>
        <v>117817.72775685135</v>
      </c>
      <c r="AG165" s="26">
        <f t="shared" si="15"/>
        <v>0</v>
      </c>
      <c r="AH165" s="56">
        <f t="shared" si="12"/>
        <v>260</v>
      </c>
    </row>
    <row r="166" spans="1:34">
      <c r="A166" s="56">
        <f t="shared" si="13"/>
        <v>261</v>
      </c>
      <c r="B166" s="3">
        <f>'1'!B166</f>
        <v>5786976</v>
      </c>
      <c r="C166" t="str">
        <f>'1'!C166</f>
        <v>TSRP_NS_SUB_CARBERRY SW</v>
      </c>
      <c r="D166" s="3">
        <f>'1'!D166</f>
        <v>63</v>
      </c>
      <c r="E166" s="6">
        <f>'1'!E166</f>
        <v>45210</v>
      </c>
      <c r="F166" s="3" t="str">
        <f>'1'!F166</f>
        <v>TOHI</v>
      </c>
      <c r="G166" s="26">
        <f>'1'!G166</f>
        <v>130002.29999999999</v>
      </c>
      <c r="H166" s="26">
        <f>'1'!H166-'2'!H166</f>
        <v>1652.8851461647873</v>
      </c>
      <c r="I166" s="26">
        <f>'1'!I166-'2'!I166</f>
        <v>1298.8285759603796</v>
      </c>
      <c r="J166" s="26">
        <f>'1'!J166-'2'!J166</f>
        <v>14745.710766760518</v>
      </c>
      <c r="K166" s="26">
        <f>'1'!K166-'2'!K166</f>
        <v>4958.3759201494631</v>
      </c>
      <c r="L166" s="26">
        <f>'1'!L166-'2'!L166</f>
        <v>10621.510760568963</v>
      </c>
      <c r="M166" s="26">
        <f>'1'!M166-'2'!M166</f>
        <v>30847.271851840647</v>
      </c>
      <c r="N166" s="26">
        <f>'1'!N166-'2'!N166</f>
        <v>62563.28671962495</v>
      </c>
      <c r="O166" s="26">
        <f>'1'!O166-'2'!O166</f>
        <v>78685.625335009187</v>
      </c>
      <c r="P166" s="26">
        <f>'1'!P166-'2'!P166</f>
        <v>20622.863486590417</v>
      </c>
      <c r="Q166" s="26">
        <f>'1'!Q166-'2'!Q166</f>
        <v>15455.780535583619</v>
      </c>
      <c r="R166" s="26">
        <f>'1'!R166-'2'!R166</f>
        <v>0</v>
      </c>
      <c r="S166" s="26">
        <f>'1'!S166-'2'!S166</f>
        <v>0</v>
      </c>
      <c r="T166" s="26">
        <f>'1'!T166-'2'!T166</f>
        <v>0</v>
      </c>
      <c r="U166" s="26">
        <f>'1'!U166-'2'!U166</f>
        <v>0</v>
      </c>
      <c r="V166" s="26">
        <f>'1'!V166-'2'!V166</f>
        <v>0</v>
      </c>
      <c r="W166" s="26">
        <f>'1'!W166-'2'!W166</f>
        <v>0</v>
      </c>
      <c r="X166" s="26">
        <f>'1'!X166-'2'!X166</f>
        <v>0</v>
      </c>
      <c r="Y166" s="26">
        <f>'1'!Y166-'2'!Y166</f>
        <v>0</v>
      </c>
      <c r="Z166" s="26">
        <f>'1'!Z166-'2'!Z166</f>
        <v>0</v>
      </c>
      <c r="AA166" s="26">
        <f>'1'!AA166-'2'!AA166</f>
        <v>0</v>
      </c>
      <c r="AB166" s="26">
        <f>'1'!AB166-'2'!AB166</f>
        <v>0</v>
      </c>
      <c r="AC166" s="26">
        <f>'1'!AC166-'2'!AC166</f>
        <v>0</v>
      </c>
      <c r="AD166" s="26">
        <f>'1'!AD166-'2'!AD166</f>
        <v>0</v>
      </c>
      <c r="AE166" s="26">
        <f>'1'!AE166-'2'!AE166</f>
        <v>0</v>
      </c>
      <c r="AF166" s="26">
        <f t="shared" si="14"/>
        <v>241452.13909825293</v>
      </c>
      <c r="AG166" s="26">
        <f t="shared" si="15"/>
        <v>0</v>
      </c>
      <c r="AH166" s="56">
        <f t="shared" si="12"/>
        <v>261</v>
      </c>
    </row>
    <row r="167" spans="1:34">
      <c r="A167" s="56">
        <f t="shared" si="13"/>
        <v>262</v>
      </c>
      <c r="B167" s="3">
        <f>'1'!B167</f>
        <v>5786991</v>
      </c>
      <c r="C167" t="str">
        <f>'1'!C167</f>
        <v>TSRP_NS_SUB_PARADISE</v>
      </c>
      <c r="D167" s="3">
        <f>'1'!D167</f>
        <v>63</v>
      </c>
      <c r="E167" s="6">
        <f>'1'!E167</f>
        <v>45210</v>
      </c>
      <c r="F167" s="3" t="str">
        <f>'1'!F167</f>
        <v>TOLO</v>
      </c>
      <c r="G167" s="26">
        <f>'1'!G167</f>
        <v>182409.4</v>
      </c>
      <c r="H167" s="26">
        <f>'1'!H167-'2'!H167</f>
        <v>1012.881309129504</v>
      </c>
      <c r="I167" s="26">
        <f>'1'!I167-'2'!I167</f>
        <v>5854.3253883298794</v>
      </c>
      <c r="J167" s="26">
        <f>'1'!J167-'2'!J167</f>
        <v>1039.249206331569</v>
      </c>
      <c r="K167" s="26">
        <f>'1'!K167-'2'!K167</f>
        <v>1113.9737772010258</v>
      </c>
      <c r="L167" s="26">
        <f>'1'!L167-'2'!L167</f>
        <v>1052.852432449949</v>
      </c>
      <c r="M167" s="26">
        <f>'1'!M167-'2'!M167</f>
        <v>2515.1992401757852</v>
      </c>
      <c r="N167" s="26">
        <f>'1'!N167-'2'!N167</f>
        <v>1111.5512848785745</v>
      </c>
      <c r="O167" s="26">
        <f>'1'!O167-'2'!O167</f>
        <v>4205.3534989936679</v>
      </c>
      <c r="P167" s="26">
        <f>'1'!P167-'2'!P167</f>
        <v>4513.7554061980336</v>
      </c>
      <c r="Q167" s="26">
        <f>'1'!Q167-'2'!Q167</f>
        <v>23613.057567529904</v>
      </c>
      <c r="R167" s="26">
        <f>'1'!R167-'2'!R167</f>
        <v>6718.6892835367989</v>
      </c>
      <c r="S167" s="26">
        <f>'1'!S167-'2'!S167</f>
        <v>816.37991266605786</v>
      </c>
      <c r="T167" s="26">
        <f>'1'!T167-'2'!T167</f>
        <v>1012.229099658075</v>
      </c>
      <c r="U167" s="26">
        <f>'1'!U167-'2'!U167</f>
        <v>966.66760943966563</v>
      </c>
      <c r="V167" s="26">
        <f>'1'!V167-'2'!V167</f>
        <v>1012.229099658075</v>
      </c>
      <c r="W167" s="26">
        <f>'1'!W167-'2'!W167</f>
        <v>1012.229099658075</v>
      </c>
      <c r="X167" s="26">
        <f>'1'!X167-'2'!X167</f>
        <v>0</v>
      </c>
      <c r="Y167" s="26">
        <f>'1'!Y167-'2'!Y167</f>
        <v>0</v>
      </c>
      <c r="Z167" s="26">
        <f>'1'!Z167-'2'!Z167</f>
        <v>0</v>
      </c>
      <c r="AA167" s="26">
        <f>'1'!AA167-'2'!AA167</f>
        <v>0</v>
      </c>
      <c r="AB167" s="26">
        <f>'1'!AB167-'2'!AB167</f>
        <v>0</v>
      </c>
      <c r="AC167" s="26">
        <f>'1'!AC167-'2'!AC167</f>
        <v>0</v>
      </c>
      <c r="AD167" s="26">
        <f>'1'!AD167-'2'!AD167</f>
        <v>0</v>
      </c>
      <c r="AE167" s="26">
        <f>'1'!AE167-'2'!AE167</f>
        <v>0</v>
      </c>
      <c r="AF167" s="26">
        <f t="shared" si="14"/>
        <v>53567.268307420753</v>
      </c>
      <c r="AG167" s="26">
        <f t="shared" si="15"/>
        <v>4003.3549084138908</v>
      </c>
      <c r="AH167" s="56">
        <f t="shared" si="12"/>
        <v>262</v>
      </c>
    </row>
    <row r="168" spans="1:34">
      <c r="A168" s="56">
        <f t="shared" si="13"/>
        <v>263</v>
      </c>
      <c r="B168" s="3">
        <f>'1'!B168</f>
        <v>5786992</v>
      </c>
      <c r="C168" t="str">
        <f>'1'!C168</f>
        <v>TSRP_NS_SUB_PEACHTON</v>
      </c>
      <c r="D168" s="3">
        <f>'1'!D168</f>
        <v>63</v>
      </c>
      <c r="E168" s="6">
        <f>'1'!E168</f>
        <v>45061</v>
      </c>
      <c r="F168" s="3" t="str">
        <f>'1'!F168</f>
        <v>TOLO</v>
      </c>
      <c r="G168" s="26">
        <f>'1'!G168</f>
        <v>226398.40000000002</v>
      </c>
      <c r="H168" s="26">
        <f>'1'!H168-'2'!H168</f>
        <v>1596.0497493688165</v>
      </c>
      <c r="I168" s="26">
        <f>'1'!I168-'2'!I168</f>
        <v>45177.991049208948</v>
      </c>
      <c r="J168" s="26">
        <f>'1'!J168-'2'!J168</f>
        <v>26610.239607091848</v>
      </c>
      <c r="K168" s="26">
        <f>'1'!K168-'2'!K168</f>
        <v>14833.106835932025</v>
      </c>
      <c r="L168" s="26">
        <f>'1'!L168-'2'!L168</f>
        <v>35737.724814179848</v>
      </c>
      <c r="M168" s="26">
        <f>'1'!M168-'2'!M168</f>
        <v>5838.5791882339472</v>
      </c>
      <c r="N168" s="26">
        <f>'1'!N168-'2'!N168</f>
        <v>4469.5915077041163</v>
      </c>
      <c r="O168" s="26">
        <f>'1'!O168-'2'!O168</f>
        <v>4496.984305504141</v>
      </c>
      <c r="P168" s="26">
        <f>'1'!P168-'2'!P168</f>
        <v>382.00840469422928</v>
      </c>
      <c r="Q168" s="26">
        <f>'1'!Q168-'2'!Q168</f>
        <v>647.17814122100413</v>
      </c>
      <c r="R168" s="26">
        <f>'1'!R168-'2'!R168</f>
        <v>586.895351504622</v>
      </c>
      <c r="S168" s="26">
        <f>'1'!S168-'2'!S168</f>
        <v>586.895351504622</v>
      </c>
      <c r="T168" s="26">
        <f>'1'!T168-'2'!T168</f>
        <v>0</v>
      </c>
      <c r="U168" s="26">
        <f>'1'!U168-'2'!U168</f>
        <v>0</v>
      </c>
      <c r="V168" s="26">
        <f>'1'!V168-'2'!V168</f>
        <v>0</v>
      </c>
      <c r="W168" s="26">
        <f>'1'!W168-'2'!W168</f>
        <v>0</v>
      </c>
      <c r="X168" s="26">
        <f>'1'!X168-'2'!X168</f>
        <v>0</v>
      </c>
      <c r="Y168" s="26">
        <f>'1'!Y168-'2'!Y168</f>
        <v>0</v>
      </c>
      <c r="Z168" s="26">
        <f>'1'!Z168-'2'!Z168</f>
        <v>0</v>
      </c>
      <c r="AA168" s="26">
        <f>'1'!AA168-'2'!AA168</f>
        <v>0</v>
      </c>
      <c r="AB168" s="26">
        <f>'1'!AB168-'2'!AB168</f>
        <v>0</v>
      </c>
      <c r="AC168" s="26">
        <f>'1'!AC168-'2'!AC168</f>
        <v>0</v>
      </c>
      <c r="AD168" s="26">
        <f>'1'!AD168-'2'!AD168</f>
        <v>0</v>
      </c>
      <c r="AE168" s="26">
        <f>'1'!AE168-'2'!AE168</f>
        <v>0</v>
      </c>
      <c r="AF168" s="26">
        <f t="shared" si="14"/>
        <v>140963.24430614815</v>
      </c>
      <c r="AG168" s="26">
        <f t="shared" si="15"/>
        <v>0</v>
      </c>
      <c r="AH168" s="56">
        <f t="shared" si="12"/>
        <v>263</v>
      </c>
    </row>
    <row r="169" spans="1:34">
      <c r="A169" s="56">
        <f t="shared" si="13"/>
        <v>264</v>
      </c>
      <c r="B169" s="3">
        <f>'1'!B169</f>
        <v>5786997</v>
      </c>
      <c r="C169" t="str">
        <f>'1'!C169</f>
        <v>TSRP_NS_SUB_ARBUCKLE</v>
      </c>
      <c r="D169" s="3">
        <f>'1'!D169</f>
        <v>63</v>
      </c>
      <c r="E169" s="6">
        <f>'1'!E169</f>
        <v>45191</v>
      </c>
      <c r="F169" s="3" t="str">
        <f>'1'!F169</f>
        <v>TOLO</v>
      </c>
      <c r="G169" s="26">
        <f>'1'!G169</f>
        <v>169333.40000000002</v>
      </c>
      <c r="H169" s="26">
        <f>'1'!H169-'2'!H169</f>
        <v>940.2997122376006</v>
      </c>
      <c r="I169" s="26">
        <f>'1'!I169-'2'!I169</f>
        <v>952.59851941312206</v>
      </c>
      <c r="J169" s="26">
        <f>'1'!J169-'2'!J169</f>
        <v>14964.387285252555</v>
      </c>
      <c r="K169" s="26">
        <f>'1'!K169-'2'!K169</f>
        <v>3268.5943524581121</v>
      </c>
      <c r="L169" s="26">
        <f>'1'!L169-'2'!L169</f>
        <v>6827.8877836103684</v>
      </c>
      <c r="M169" s="26">
        <f>'1'!M169-'2'!M169</f>
        <v>18201.396064737168</v>
      </c>
      <c r="N169" s="26">
        <f>'1'!N169-'2'!N169</f>
        <v>1517.9709583605816</v>
      </c>
      <c r="O169" s="26">
        <f>'1'!O169-'2'!O169</f>
        <v>3335.2128913255201</v>
      </c>
      <c r="P169" s="26">
        <f>'1'!P169-'2'!P169</f>
        <v>20388.440768002449</v>
      </c>
      <c r="Q169" s="26">
        <f>'1'!Q169-'2'!Q169</f>
        <v>3812.4438788484085</v>
      </c>
      <c r="R169" s="26">
        <f>'1'!R169-'2'!R169</f>
        <v>0</v>
      </c>
      <c r="S169" s="26">
        <f>'1'!S169-'2'!S169</f>
        <v>0</v>
      </c>
      <c r="T169" s="26">
        <f>'1'!T169-'2'!T169</f>
        <v>0</v>
      </c>
      <c r="U169" s="26">
        <f>'1'!U169-'2'!U169</f>
        <v>0</v>
      </c>
      <c r="V169" s="26">
        <f>'1'!V169-'2'!V169</f>
        <v>0</v>
      </c>
      <c r="W169" s="26">
        <f>'1'!W169-'2'!W169</f>
        <v>0</v>
      </c>
      <c r="X169" s="26">
        <f>'1'!X169-'2'!X169</f>
        <v>0</v>
      </c>
      <c r="Y169" s="26">
        <f>'1'!Y169-'2'!Y169</f>
        <v>0</v>
      </c>
      <c r="Z169" s="26">
        <f>'1'!Z169-'2'!Z169</f>
        <v>0</v>
      </c>
      <c r="AA169" s="26">
        <f>'1'!AA169-'2'!AA169</f>
        <v>0</v>
      </c>
      <c r="AB169" s="26">
        <f>'1'!AB169-'2'!AB169</f>
        <v>0</v>
      </c>
      <c r="AC169" s="26">
        <f>'1'!AC169-'2'!AC169</f>
        <v>0</v>
      </c>
      <c r="AD169" s="26">
        <f>'1'!AD169-'2'!AD169</f>
        <v>0</v>
      </c>
      <c r="AE169" s="26">
        <f>'1'!AE169-'2'!AE169</f>
        <v>0</v>
      </c>
      <c r="AF169" s="26">
        <f t="shared" si="14"/>
        <v>74209.232214245887</v>
      </c>
      <c r="AG169" s="26">
        <f t="shared" si="15"/>
        <v>0</v>
      </c>
      <c r="AH169" s="56">
        <f t="shared" si="12"/>
        <v>264</v>
      </c>
    </row>
    <row r="170" spans="1:34">
      <c r="A170" s="56">
        <f t="shared" si="13"/>
        <v>265</v>
      </c>
      <c r="B170" s="3">
        <f>'1'!B170</f>
        <v>5787007</v>
      </c>
      <c r="C170" t="str">
        <f>'1'!C170</f>
        <v>TSRP_NS_SUB_FRUITLAND</v>
      </c>
      <c r="D170" s="3">
        <f>'1'!D170</f>
        <v>63</v>
      </c>
      <c r="E170" s="6">
        <f>'1'!E170</f>
        <v>45084</v>
      </c>
      <c r="F170" s="3" t="str">
        <f>'1'!F170</f>
        <v>TOLO</v>
      </c>
      <c r="G170" s="26">
        <f>'1'!G170</f>
        <v>805597.5</v>
      </c>
      <c r="H170" s="26">
        <f>'1'!H170-'2'!H170</f>
        <v>5373.3674895416825</v>
      </c>
      <c r="I170" s="26">
        <f>'1'!I170-'2'!I170</f>
        <v>5009.6209500474697</v>
      </c>
      <c r="J170" s="26">
        <f>'1'!J170-'2'!J170</f>
        <v>4704.3869174186175</v>
      </c>
      <c r="K170" s="26">
        <f>'1'!K170-'2'!K170</f>
        <v>4938.436944880058</v>
      </c>
      <c r="L170" s="26">
        <f>'1'!L170-'2'!L170</f>
        <v>4695.9081942900384</v>
      </c>
      <c r="M170" s="26">
        <f>'1'!M170-'2'!M170</f>
        <v>8332.2555158525702</v>
      </c>
      <c r="N170" s="26">
        <f>'1'!N170-'2'!N170</f>
        <v>287.34485855536667</v>
      </c>
      <c r="O170" s="26">
        <f>'1'!O170-'2'!O170</f>
        <v>491.39325033106468</v>
      </c>
      <c r="P170" s="26">
        <f>'1'!P170-'2'!P170</f>
        <v>419.18434456569207</v>
      </c>
      <c r="Q170" s="26">
        <f>'1'!Q170-'2'!Q170</f>
        <v>1298.9217487420124</v>
      </c>
      <c r="R170" s="26">
        <f>'1'!R170-'2'!R170</f>
        <v>27978.388732586987</v>
      </c>
      <c r="S170" s="26">
        <f>'1'!S170-'2'!S170</f>
        <v>1035.2427767213612</v>
      </c>
      <c r="T170" s="26">
        <f>'1'!T170-'2'!T170</f>
        <v>1087.0468433091642</v>
      </c>
      <c r="U170" s="26">
        <f>'1'!U170-'2'!U170</f>
        <v>1035.2427767213612</v>
      </c>
      <c r="V170" s="26">
        <f>'1'!V170-'2'!V170</f>
        <v>1087.0468433091642</v>
      </c>
      <c r="W170" s="26">
        <f>'1'!W170-'2'!W170</f>
        <v>362.34894776972141</v>
      </c>
      <c r="X170" s="26">
        <f>'1'!X170-'2'!X170</f>
        <v>0</v>
      </c>
      <c r="Y170" s="26">
        <f>'1'!Y170-'2'!Y170</f>
        <v>0</v>
      </c>
      <c r="Z170" s="26">
        <f>'1'!Z170-'2'!Z170</f>
        <v>0</v>
      </c>
      <c r="AA170" s="26">
        <f>'1'!AA170-'2'!AA170</f>
        <v>0</v>
      </c>
      <c r="AB170" s="26">
        <f>'1'!AB170-'2'!AB170</f>
        <v>0</v>
      </c>
      <c r="AC170" s="26">
        <f>'1'!AC170-'2'!AC170</f>
        <v>0</v>
      </c>
      <c r="AD170" s="26">
        <f>'1'!AD170-'2'!AD170</f>
        <v>0</v>
      </c>
      <c r="AE170" s="26">
        <f>'1'!AE170-'2'!AE170</f>
        <v>0</v>
      </c>
      <c r="AF170" s="26">
        <f t="shared" si="14"/>
        <v>64564.451723532911</v>
      </c>
      <c r="AG170" s="26">
        <f t="shared" si="15"/>
        <v>3571.6854111094108</v>
      </c>
      <c r="AH170" s="56">
        <f t="shared" si="12"/>
        <v>265</v>
      </c>
    </row>
    <row r="171" spans="1:34">
      <c r="A171" s="56">
        <f t="shared" si="13"/>
        <v>266</v>
      </c>
      <c r="B171" s="3">
        <f>'1'!B171</f>
        <v>5787009</v>
      </c>
      <c r="C171" t="str">
        <f>'1'!C171</f>
        <v>TSRP_NS_SUB_MAPLE CREEK</v>
      </c>
      <c r="D171" s="3">
        <f>'1'!D171</f>
        <v>63</v>
      </c>
      <c r="E171" s="6">
        <f>'1'!E171</f>
        <v>45538</v>
      </c>
      <c r="F171" s="3" t="str">
        <f>'1'!F171</f>
        <v>TOLO</v>
      </c>
      <c r="G171" s="26">
        <f>'1'!G171</f>
        <v>357966.60000000003</v>
      </c>
      <c r="H171" s="26">
        <f>'1'!H171-'2'!H171</f>
        <v>6050.2677481035307</v>
      </c>
      <c r="I171" s="26">
        <f>'1'!I171-'2'!I171</f>
        <v>20313.529851569725</v>
      </c>
      <c r="J171" s="26">
        <f>'1'!J171-'2'!J171</f>
        <v>9723.2319728477287</v>
      </c>
      <c r="K171" s="26">
        <f>'1'!K171-'2'!K171</f>
        <v>16421.982281115121</v>
      </c>
      <c r="L171" s="26">
        <f>'1'!L171-'2'!L171</f>
        <v>1894.202650593581</v>
      </c>
      <c r="M171" s="26">
        <f>'1'!M171-'2'!M171</f>
        <v>92578.059767577084</v>
      </c>
      <c r="N171" s="26">
        <f>'1'!N171-'2'!N171</f>
        <v>28266.85166452195</v>
      </c>
      <c r="O171" s="26">
        <f>'1'!O171-'2'!O171</f>
        <v>97270.520568946711</v>
      </c>
      <c r="P171" s="26">
        <f>'1'!P171-'2'!P171</f>
        <v>31815.616571349707</v>
      </c>
      <c r="Q171" s="26">
        <f>'1'!Q171-'2'!Q171</f>
        <v>5371.3176883457618</v>
      </c>
      <c r="R171" s="26">
        <f>'1'!R171-'2'!R171</f>
        <v>39812.822764450946</v>
      </c>
      <c r="S171" s="26">
        <f>'1'!S171-'2'!S171</f>
        <v>5450.5145527335899</v>
      </c>
      <c r="T171" s="26">
        <f>'1'!T171-'2'!T171</f>
        <v>5414.3635134600881</v>
      </c>
      <c r="U171" s="26">
        <f>'1'!U171-'2'!U171</f>
        <v>41836.815099858934</v>
      </c>
      <c r="V171" s="26">
        <f>'1'!V171-'2'!V171</f>
        <v>13664.347463130949</v>
      </c>
      <c r="W171" s="26">
        <f>'1'!W171-'2'!W171</f>
        <v>21164.383693439897</v>
      </c>
      <c r="X171" s="26">
        <f>'1'!X171-'2'!X171</f>
        <v>12575.996200878926</v>
      </c>
      <c r="Y171" s="26">
        <f>'1'!Y171-'2'!Y171</f>
        <v>254764.10710124884</v>
      </c>
      <c r="Z171" s="26">
        <f>'1'!Z171-'2'!Z171</f>
        <v>22600.362603963669</v>
      </c>
      <c r="AA171" s="26">
        <f>'1'!AA171-'2'!AA171</f>
        <v>20681.46916623741</v>
      </c>
      <c r="AB171" s="26">
        <f>'1'!AB171-'2'!AB171</f>
        <v>51582.315367516887</v>
      </c>
      <c r="AC171" s="26">
        <f>'1'!AC171-'2'!AC171</f>
        <v>33273.118394430632</v>
      </c>
      <c r="AD171" s="26">
        <f>'1'!AD171-'2'!AD171</f>
        <v>481.51693547799448</v>
      </c>
      <c r="AE171" s="26">
        <f>'1'!AE171-'2'!AE171</f>
        <v>562.67042828010995</v>
      </c>
      <c r="AF171" s="26">
        <f t="shared" si="14"/>
        <v>354968.91808215546</v>
      </c>
      <c r="AG171" s="26">
        <f t="shared" si="15"/>
        <v>478601.46596792433</v>
      </c>
      <c r="AH171" s="56">
        <f t="shared" si="12"/>
        <v>266</v>
      </c>
    </row>
    <row r="172" spans="1:34">
      <c r="A172" s="56">
        <f t="shared" si="13"/>
        <v>267</v>
      </c>
      <c r="B172" s="3">
        <f>'1'!B172</f>
        <v>5787014</v>
      </c>
      <c r="C172" t="str">
        <f>'1'!C172</f>
        <v>TSRP_NS_SUB_JANES CREEK</v>
      </c>
      <c r="D172" s="3">
        <f>'1'!D172</f>
        <v>63</v>
      </c>
      <c r="E172" s="6">
        <f>'1'!E172</f>
        <v>45532</v>
      </c>
      <c r="F172" s="3" t="str">
        <f>'1'!F172</f>
        <v>TOLO</v>
      </c>
      <c r="G172" s="26">
        <f>'1'!G172</f>
        <v>117763.3</v>
      </c>
      <c r="H172" s="26">
        <f>'1'!H172-'2'!H172</f>
        <v>2538.9582994921338</v>
      </c>
      <c r="I172" s="26">
        <f>'1'!I172-'2'!I172</f>
        <v>14113.440270600751</v>
      </c>
      <c r="J172" s="26">
        <f>'1'!J172-'2'!J172</f>
        <v>102757.37250651707</v>
      </c>
      <c r="K172" s="26">
        <f>'1'!K172-'2'!K172</f>
        <v>38569.711511906935</v>
      </c>
      <c r="L172" s="26">
        <f>'1'!L172-'2'!L172</f>
        <v>5828.7960461625098</v>
      </c>
      <c r="M172" s="26">
        <f>'1'!M172-'2'!M172</f>
        <v>5457.5956841376783</v>
      </c>
      <c r="N172" s="26">
        <f>'1'!N172-'2'!N172</f>
        <v>3667.1875122829688</v>
      </c>
      <c r="O172" s="26">
        <f>'1'!O172-'2'!O172</f>
        <v>3799.3996894198249</v>
      </c>
      <c r="P172" s="26">
        <f>'1'!P172-'2'!P172</f>
        <v>3258.9975559499394</v>
      </c>
      <c r="Q172" s="26">
        <f>'1'!Q172-'2'!Q172</f>
        <v>1741.8651526240528</v>
      </c>
      <c r="R172" s="26">
        <f>'1'!R172-'2'!R172</f>
        <v>65325.859695035666</v>
      </c>
      <c r="S172" s="26">
        <f>'1'!S172-'2'!S172</f>
        <v>2122.1964472488926</v>
      </c>
      <c r="T172" s="26">
        <f>'1'!T172-'2'!T172</f>
        <v>2156.9498947979046</v>
      </c>
      <c r="U172" s="26">
        <f>'1'!U172-'2'!U172</f>
        <v>86935.05024799025</v>
      </c>
      <c r="V172" s="26">
        <f>'1'!V172-'2'!V172</f>
        <v>45053.139521821082</v>
      </c>
      <c r="W172" s="26">
        <f>'1'!W172-'2'!W172</f>
        <v>2917.7056568292173</v>
      </c>
      <c r="X172" s="26">
        <f>'1'!X172-'2'!X172</f>
        <v>2917.7056568292173</v>
      </c>
      <c r="Y172" s="26">
        <f>'1'!Y172-'2'!Y172</f>
        <v>7712.8428635581222</v>
      </c>
      <c r="Z172" s="26">
        <f>'1'!Z172-'2'!Z172</f>
        <v>35303.72599733455</v>
      </c>
      <c r="AA172" s="26">
        <f>'1'!AA172-'2'!AA172</f>
        <v>44618.208977159447</v>
      </c>
      <c r="AB172" s="26">
        <f>'1'!AB172-'2'!AB172</f>
        <v>0</v>
      </c>
      <c r="AC172" s="26">
        <f>'1'!AC172-'2'!AC172</f>
        <v>0</v>
      </c>
      <c r="AD172" s="26">
        <f>'1'!AD172-'2'!AD172</f>
        <v>0</v>
      </c>
      <c r="AE172" s="26">
        <f>'1'!AE172-'2'!AE172</f>
        <v>0</v>
      </c>
      <c r="AF172" s="26">
        <f t="shared" si="14"/>
        <v>249181.38037137847</v>
      </c>
      <c r="AG172" s="26">
        <f t="shared" si="15"/>
        <v>227615.32881631982</v>
      </c>
      <c r="AH172" s="56">
        <f t="shared" si="12"/>
        <v>267</v>
      </c>
    </row>
    <row r="173" spans="1:34">
      <c r="A173" s="56">
        <f t="shared" si="13"/>
        <v>268</v>
      </c>
      <c r="B173" s="3">
        <f>'1'!B173</f>
        <v>5787017</v>
      </c>
      <c r="C173" t="str">
        <f>'1'!C173</f>
        <v>TSRP_NS_SUB_HARRIS</v>
      </c>
      <c r="D173" s="3">
        <f>'1'!D173</f>
        <v>63</v>
      </c>
      <c r="E173" s="6">
        <f>'1'!E173</f>
        <v>45079</v>
      </c>
      <c r="F173" s="3" t="str">
        <f>'1'!F173</f>
        <v>TOLO</v>
      </c>
      <c r="G173" s="26">
        <f>'1'!G173</f>
        <v>656627.79999999993</v>
      </c>
      <c r="H173" s="26">
        <f>'1'!H173-'2'!H173</f>
        <v>27092.036060914743</v>
      </c>
      <c r="I173" s="26">
        <f>'1'!I173-'2'!I173</f>
        <v>21568.008183472921</v>
      </c>
      <c r="J173" s="26">
        <f>'1'!J173-'2'!J173</f>
        <v>163817.9686039692</v>
      </c>
      <c r="K173" s="26">
        <f>'1'!K173-'2'!K173</f>
        <v>4313.8066168141768</v>
      </c>
      <c r="L173" s="26">
        <f>'1'!L173-'2'!L173</f>
        <v>5381.9393854518949</v>
      </c>
      <c r="M173" s="26">
        <f>'1'!M173-'2'!M173</f>
        <v>25682.425047593035</v>
      </c>
      <c r="N173" s="26">
        <f>'1'!N173-'2'!N173</f>
        <v>473.50407625757884</v>
      </c>
      <c r="O173" s="26">
        <f>'1'!O173-'2'!O173</f>
        <v>2047.0060124712727</v>
      </c>
      <c r="P173" s="26">
        <f>'1'!P173-'2'!P173</f>
        <v>0</v>
      </c>
      <c r="Q173" s="26">
        <f>'1'!Q173-'2'!Q173</f>
        <v>0</v>
      </c>
      <c r="R173" s="26">
        <f>'1'!R173-'2'!R173</f>
        <v>0</v>
      </c>
      <c r="S173" s="26">
        <f>'1'!S173-'2'!S173</f>
        <v>0</v>
      </c>
      <c r="T173" s="26">
        <f>'1'!T173-'2'!T173</f>
        <v>0</v>
      </c>
      <c r="U173" s="26">
        <f>'1'!U173-'2'!U173</f>
        <v>0</v>
      </c>
      <c r="V173" s="26">
        <f>'1'!V173-'2'!V173</f>
        <v>0</v>
      </c>
      <c r="W173" s="26">
        <f>'1'!W173-'2'!W173</f>
        <v>0</v>
      </c>
      <c r="X173" s="26">
        <f>'1'!X173-'2'!X173</f>
        <v>0</v>
      </c>
      <c r="Y173" s="26">
        <f>'1'!Y173-'2'!Y173</f>
        <v>0</v>
      </c>
      <c r="Z173" s="26">
        <f>'1'!Z173-'2'!Z173</f>
        <v>0</v>
      </c>
      <c r="AA173" s="26">
        <f>'1'!AA173-'2'!AA173</f>
        <v>0</v>
      </c>
      <c r="AB173" s="26">
        <f>'1'!AB173-'2'!AB173</f>
        <v>0</v>
      </c>
      <c r="AC173" s="26">
        <f>'1'!AC173-'2'!AC173</f>
        <v>0</v>
      </c>
      <c r="AD173" s="26">
        <f>'1'!AD173-'2'!AD173</f>
        <v>0</v>
      </c>
      <c r="AE173" s="26">
        <f>'1'!AE173-'2'!AE173</f>
        <v>0</v>
      </c>
      <c r="AF173" s="26">
        <f t="shared" si="14"/>
        <v>250376.69398694483</v>
      </c>
      <c r="AG173" s="26">
        <f t="shared" si="15"/>
        <v>0</v>
      </c>
      <c r="AH173" s="56">
        <f t="shared" si="12"/>
        <v>268</v>
      </c>
    </row>
    <row r="174" spans="1:34">
      <c r="A174" s="56">
        <f t="shared" si="13"/>
        <v>269</v>
      </c>
      <c r="B174" s="3">
        <f>'1'!B174</f>
        <v>5787025</v>
      </c>
      <c r="C174" t="str">
        <f>'1'!C174</f>
        <v>TSRP_NS_SUB_BIG MEADOWS</v>
      </c>
      <c r="D174" s="3">
        <f>'1'!D174</f>
        <v>63</v>
      </c>
      <c r="E174" s="6">
        <f>'1'!E174</f>
        <v>45202</v>
      </c>
      <c r="F174" s="3" t="str">
        <f>'1'!F174</f>
        <v>TOLO</v>
      </c>
      <c r="G174" s="26">
        <f>'1'!G174</f>
        <v>281079.7</v>
      </c>
      <c r="H174" s="26">
        <f>'1'!H174-'2'!H174</f>
        <v>1560.3645740034776</v>
      </c>
      <c r="I174" s="26">
        <f>'1'!I174-'2'!I174</f>
        <v>18399.760916833267</v>
      </c>
      <c r="J174" s="26">
        <f>'1'!J174-'2'!J174</f>
        <v>6641.5422203448907</v>
      </c>
      <c r="K174" s="26">
        <f>'1'!K174-'2'!K174</f>
        <v>1847.5230869955788</v>
      </c>
      <c r="L174" s="26">
        <f>'1'!L174-'2'!L174</f>
        <v>1707.7639145464705</v>
      </c>
      <c r="M174" s="26">
        <f>'1'!M174-'2'!M174</f>
        <v>4123.4546239384908</v>
      </c>
      <c r="N174" s="26">
        <f>'1'!N174-'2'!N174</f>
        <v>1926.9062969466722</v>
      </c>
      <c r="O174" s="26">
        <f>'1'!O174-'2'!O174</f>
        <v>3908.2254983668645</v>
      </c>
      <c r="P174" s="26">
        <f>'1'!P174-'2'!P174</f>
        <v>6827.3287469205725</v>
      </c>
      <c r="Q174" s="26">
        <f>'1'!Q174-'2'!Q174</f>
        <v>15559.295495977594</v>
      </c>
      <c r="R174" s="26">
        <f>'1'!R174-'2'!R174</f>
        <v>578.04393724951183</v>
      </c>
      <c r="S174" s="26">
        <f>'1'!S174-'2'!S174</f>
        <v>580.46642957196309</v>
      </c>
      <c r="T174" s="26">
        <f>'1'!T174-'2'!T174</f>
        <v>764.38950051498955</v>
      </c>
      <c r="U174" s="26">
        <f>'1'!U174-'2'!U174</f>
        <v>0</v>
      </c>
      <c r="V174" s="26">
        <f>'1'!V174-'2'!V174</f>
        <v>0</v>
      </c>
      <c r="W174" s="26">
        <f>'1'!W174-'2'!W174</f>
        <v>0</v>
      </c>
      <c r="X174" s="26">
        <f>'1'!X174-'2'!X174</f>
        <v>0</v>
      </c>
      <c r="Y174" s="26">
        <f>'1'!Y174-'2'!Y174</f>
        <v>0</v>
      </c>
      <c r="Z174" s="26">
        <f>'1'!Z174-'2'!Z174</f>
        <v>0</v>
      </c>
      <c r="AA174" s="26">
        <f>'1'!AA174-'2'!AA174</f>
        <v>0</v>
      </c>
      <c r="AB174" s="26">
        <f>'1'!AB174-'2'!AB174</f>
        <v>0</v>
      </c>
      <c r="AC174" s="26">
        <f>'1'!AC174-'2'!AC174</f>
        <v>0</v>
      </c>
      <c r="AD174" s="26">
        <f>'1'!AD174-'2'!AD174</f>
        <v>0</v>
      </c>
      <c r="AE174" s="26">
        <f>'1'!AE174-'2'!AE174</f>
        <v>0</v>
      </c>
      <c r="AF174" s="26">
        <f t="shared" si="14"/>
        <v>63660.675741695355</v>
      </c>
      <c r="AG174" s="26">
        <f t="shared" si="15"/>
        <v>764.38950051498955</v>
      </c>
      <c r="AH174" s="56">
        <f t="shared" si="12"/>
        <v>269</v>
      </c>
    </row>
    <row r="175" spans="1:34">
      <c r="A175" s="56">
        <f t="shared" si="13"/>
        <v>270</v>
      </c>
      <c r="B175" s="3">
        <f>'1'!B175</f>
        <v>5787028</v>
      </c>
      <c r="C175" t="str">
        <f>'1'!C175</f>
        <v>TSRP_NS_SUB_DESCHUTS</v>
      </c>
      <c r="D175" s="3">
        <f>'1'!D175</f>
        <v>63</v>
      </c>
      <c r="E175" s="6">
        <f>'1'!E175</f>
        <v>45179</v>
      </c>
      <c r="F175" s="3" t="str">
        <f>'1'!F175</f>
        <v>TOLO</v>
      </c>
      <c r="G175" s="26">
        <f>'1'!G175</f>
        <v>530080.4</v>
      </c>
      <c r="H175" s="26">
        <f>'1'!H175-'2'!H175</f>
        <v>3873.9379147260161</v>
      </c>
      <c r="I175" s="26">
        <f>'1'!I175-'2'!I175</f>
        <v>3530.0371777195769</v>
      </c>
      <c r="J175" s="26">
        <f>'1'!J175-'2'!J175</f>
        <v>3059.607803255878</v>
      </c>
      <c r="K175" s="26">
        <f>'1'!K175-'2'!K175</f>
        <v>3561.7159234747087</v>
      </c>
      <c r="L175" s="26">
        <f>'1'!L175-'2'!L175</f>
        <v>2988.0511069619351</v>
      </c>
      <c r="M175" s="26">
        <f>'1'!M175-'2'!M175</f>
        <v>2988.0511069619351</v>
      </c>
      <c r="N175" s="26">
        <f>'1'!N175-'2'!N175</f>
        <v>4839.6737963493542</v>
      </c>
      <c r="O175" s="26">
        <f>'1'!O175-'2'!O175</f>
        <v>6558.8979630366521</v>
      </c>
      <c r="P175" s="26">
        <f>'1'!P175-'2'!P175</f>
        <v>12388.718909797122</v>
      </c>
      <c r="Q175" s="26">
        <f>'1'!Q175-'2'!Q175</f>
        <v>0</v>
      </c>
      <c r="R175" s="26">
        <f>'1'!R175-'2'!R175</f>
        <v>0</v>
      </c>
      <c r="S175" s="26">
        <f>'1'!S175-'2'!S175</f>
        <v>0</v>
      </c>
      <c r="T175" s="26">
        <f>'1'!T175-'2'!T175</f>
        <v>0</v>
      </c>
      <c r="U175" s="26">
        <f>'1'!U175-'2'!U175</f>
        <v>0</v>
      </c>
      <c r="V175" s="26">
        <f>'1'!V175-'2'!V175</f>
        <v>0</v>
      </c>
      <c r="W175" s="26">
        <f>'1'!W175-'2'!W175</f>
        <v>0</v>
      </c>
      <c r="X175" s="26">
        <f>'1'!X175-'2'!X175</f>
        <v>0</v>
      </c>
      <c r="Y175" s="26">
        <f>'1'!Y175-'2'!Y175</f>
        <v>0</v>
      </c>
      <c r="Z175" s="26">
        <f>'1'!Z175-'2'!Z175</f>
        <v>0</v>
      </c>
      <c r="AA175" s="26">
        <f>'1'!AA175-'2'!AA175</f>
        <v>0</v>
      </c>
      <c r="AB175" s="26">
        <f>'1'!AB175-'2'!AB175</f>
        <v>0</v>
      </c>
      <c r="AC175" s="26">
        <f>'1'!AC175-'2'!AC175</f>
        <v>0</v>
      </c>
      <c r="AD175" s="26">
        <f>'1'!AD175-'2'!AD175</f>
        <v>0</v>
      </c>
      <c r="AE175" s="26">
        <f>'1'!AE175-'2'!AE175</f>
        <v>0</v>
      </c>
      <c r="AF175" s="26">
        <f t="shared" si="14"/>
        <v>43788.691702283177</v>
      </c>
      <c r="AG175" s="26">
        <f t="shared" si="15"/>
        <v>0</v>
      </c>
      <c r="AH175" s="56">
        <f t="shared" si="12"/>
        <v>270</v>
      </c>
    </row>
    <row r="176" spans="1:34">
      <c r="A176" s="56">
        <f t="shared" si="13"/>
        <v>271</v>
      </c>
      <c r="B176" s="3">
        <f>'1'!B176</f>
        <v>5787037</v>
      </c>
      <c r="C176" t="str">
        <f>'1'!C176</f>
        <v>TSRP_NS_SUB_HARTER</v>
      </c>
      <c r="D176" s="3">
        <f>'1'!D176</f>
        <v>63</v>
      </c>
      <c r="E176" s="6">
        <f>'1'!E176</f>
        <v>45320</v>
      </c>
      <c r="F176" s="3" t="str">
        <f>'1'!F176</f>
        <v>TOLO</v>
      </c>
      <c r="G176" s="26">
        <f>'1'!G176</f>
        <v>170553.40000000002</v>
      </c>
      <c r="H176" s="26">
        <f>'1'!H176-'2'!H176</f>
        <v>1127.2974849745074</v>
      </c>
      <c r="I176" s="26">
        <f>'1'!I176-'2'!I176</f>
        <v>23176.077221672364</v>
      </c>
      <c r="J176" s="26">
        <f>'1'!J176-'2'!J176</f>
        <v>3033.8921155252428</v>
      </c>
      <c r="K176" s="26">
        <f>'1'!K176-'2'!K176</f>
        <v>1737.6723774505797</v>
      </c>
      <c r="L176" s="26">
        <f>'1'!L176-'2'!L176</f>
        <v>1103.7247712214246</v>
      </c>
      <c r="M176" s="26">
        <f>'1'!M176-'2'!M176</f>
        <v>6927.3963143941337</v>
      </c>
      <c r="N176" s="26">
        <f>'1'!N176-'2'!N176</f>
        <v>20367.01102822692</v>
      </c>
      <c r="O176" s="26">
        <f>'1'!O176-'2'!O176</f>
        <v>2259.9058185020808</v>
      </c>
      <c r="P176" s="26">
        <f>'1'!P176-'2'!P176</f>
        <v>7547.8338672865411</v>
      </c>
      <c r="Q176" s="26">
        <f>'1'!Q176-'2'!Q176</f>
        <v>2831.0549699107701</v>
      </c>
      <c r="R176" s="26">
        <f>'1'!R176-'2'!R176</f>
        <v>2757.7279907658049</v>
      </c>
      <c r="S176" s="26">
        <f>'1'!S176-'2'!S176</f>
        <v>2710.3030449147404</v>
      </c>
      <c r="T176" s="26">
        <f>'1'!T176-'2'!T176</f>
        <v>6893.2950763165509</v>
      </c>
      <c r="U176" s="26">
        <f>'1'!U176-'2'!U176</f>
        <v>3234.3999415988965</v>
      </c>
      <c r="V176" s="26">
        <f>'1'!V176-'2'!V176</f>
        <v>2399.7581637328217</v>
      </c>
      <c r="W176" s="26">
        <f>'1'!W176-'2'!W176</f>
        <v>47456.997287945735</v>
      </c>
      <c r="X176" s="26">
        <f>'1'!X176-'2'!X176</f>
        <v>0</v>
      </c>
      <c r="Y176" s="26">
        <f>'1'!Y176-'2'!Y176</f>
        <v>0</v>
      </c>
      <c r="Z176" s="26">
        <f>'1'!Z176-'2'!Z176</f>
        <v>0</v>
      </c>
      <c r="AA176" s="26">
        <f>'1'!AA176-'2'!AA176</f>
        <v>0</v>
      </c>
      <c r="AB176" s="26">
        <f>'1'!AB176-'2'!AB176</f>
        <v>0</v>
      </c>
      <c r="AC176" s="26">
        <f>'1'!AC176-'2'!AC176</f>
        <v>0</v>
      </c>
      <c r="AD176" s="26">
        <f>'1'!AD176-'2'!AD176</f>
        <v>0</v>
      </c>
      <c r="AE176" s="26">
        <f>'1'!AE176-'2'!AE176</f>
        <v>0</v>
      </c>
      <c r="AF176" s="26">
        <f t="shared" si="14"/>
        <v>75579.897004845101</v>
      </c>
      <c r="AG176" s="26">
        <f t="shared" si="15"/>
        <v>59984.450469594005</v>
      </c>
      <c r="AH176" s="56">
        <f t="shared" si="12"/>
        <v>271</v>
      </c>
    </row>
    <row r="177" spans="1:34">
      <c r="A177" s="56">
        <f t="shared" si="13"/>
        <v>272</v>
      </c>
      <c r="B177" s="3">
        <f>'1'!B177</f>
        <v>5787039</v>
      </c>
      <c r="C177" t="str">
        <f>'1'!C177</f>
        <v>TSRP_NS_SUB_MERIDIAN PAGE</v>
      </c>
      <c r="D177" s="3">
        <f>'1'!D177</f>
        <v>63</v>
      </c>
      <c r="E177" s="6">
        <f>'1'!E177</f>
        <v>45212</v>
      </c>
      <c r="F177" s="3" t="str">
        <f>'1'!F177</f>
        <v>TOLO</v>
      </c>
      <c r="G177" s="26">
        <f>'1'!G177</f>
        <v>76669.3</v>
      </c>
      <c r="H177" s="26">
        <f>'1'!H177-'2'!H177</f>
        <v>2988.3306253068336</v>
      </c>
      <c r="I177" s="26">
        <f>'1'!I177-'2'!I177</f>
        <v>1754.2571325812071</v>
      </c>
      <c r="J177" s="26">
        <f>'1'!J177-'2'!J177</f>
        <v>-207.77530304100765</v>
      </c>
      <c r="K177" s="26">
        <f>'1'!K177-'2'!K177</f>
        <v>1669.8425924219457</v>
      </c>
      <c r="L177" s="26">
        <f>'1'!L177-'2'!L177</f>
        <v>1622.4176465708817</v>
      </c>
      <c r="M177" s="26">
        <f>'1'!M177-'2'!M177</f>
        <v>4301.9736735468196</v>
      </c>
      <c r="N177" s="26">
        <f>'1'!N177-'2'!N177</f>
        <v>7676.8781698478851</v>
      </c>
      <c r="O177" s="26">
        <f>'1'!O177-'2'!O177</f>
        <v>730.75412634557074</v>
      </c>
      <c r="P177" s="26">
        <f>'1'!P177-'2'!P177</f>
        <v>2090.7040470570273</v>
      </c>
      <c r="Q177" s="26">
        <f>'1'!Q177-'2'!Q177</f>
        <v>31150.921947181745</v>
      </c>
      <c r="R177" s="26">
        <f>'1'!R177-'2'!R177</f>
        <v>344.73929204113375</v>
      </c>
      <c r="S177" s="26">
        <f>'1'!S177-'2'!S177</f>
        <v>342.03728137378437</v>
      </c>
      <c r="T177" s="26">
        <f>'1'!T177-'2'!T177</f>
        <v>352.93849682481482</v>
      </c>
      <c r="U177" s="26">
        <f>'1'!U177-'2'!U177</f>
        <v>282.40670112883146</v>
      </c>
      <c r="V177" s="26">
        <f>'1'!V177-'2'!V177</f>
        <v>0</v>
      </c>
      <c r="W177" s="26">
        <f>'1'!W177-'2'!W177</f>
        <v>0</v>
      </c>
      <c r="X177" s="26">
        <f>'1'!X177-'2'!X177</f>
        <v>0</v>
      </c>
      <c r="Y177" s="26">
        <f>'1'!Y177-'2'!Y177</f>
        <v>0</v>
      </c>
      <c r="Z177" s="26">
        <f>'1'!Z177-'2'!Z177</f>
        <v>0</v>
      </c>
      <c r="AA177" s="26">
        <f>'1'!AA177-'2'!AA177</f>
        <v>0</v>
      </c>
      <c r="AB177" s="26">
        <f>'1'!AB177-'2'!AB177</f>
        <v>0</v>
      </c>
      <c r="AC177" s="26">
        <f>'1'!AC177-'2'!AC177</f>
        <v>0</v>
      </c>
      <c r="AD177" s="26">
        <f>'1'!AD177-'2'!AD177</f>
        <v>0</v>
      </c>
      <c r="AE177" s="26">
        <f>'1'!AE177-'2'!AE177</f>
        <v>0</v>
      </c>
      <c r="AF177" s="26">
        <f t="shared" si="14"/>
        <v>54465.081231233831</v>
      </c>
      <c r="AG177" s="26">
        <f t="shared" si="15"/>
        <v>635.34519795364622</v>
      </c>
      <c r="AH177" s="56">
        <f t="shared" si="12"/>
        <v>272</v>
      </c>
    </row>
    <row r="178" spans="1:34">
      <c r="A178" s="56">
        <f t="shared" si="13"/>
        <v>273</v>
      </c>
      <c r="B178" s="3">
        <f>'1'!B178</f>
        <v>5787049</v>
      </c>
      <c r="C178" t="str">
        <f>'1'!C178</f>
        <v>TSRP_NS_SUB_CASCADE</v>
      </c>
      <c r="D178" s="3">
        <f>'1'!D178</f>
        <v>63</v>
      </c>
      <c r="E178" s="6">
        <f>'1'!E178</f>
        <v>45094</v>
      </c>
      <c r="F178" s="3" t="str">
        <f>'1'!F178</f>
        <v>TOO</v>
      </c>
      <c r="G178" s="26">
        <f>'1'!G178</f>
        <v>131574.39999999999</v>
      </c>
      <c r="H178" s="26">
        <f>'1'!H178-'2'!H178</f>
        <v>730.94047190883634</v>
      </c>
      <c r="I178" s="26">
        <f>'1'!I178-'2'!I178</f>
        <v>736.06497489863693</v>
      </c>
      <c r="J178" s="26">
        <f>'1'!J178-'2'!J178</f>
        <v>736.06497489863693</v>
      </c>
      <c r="K178" s="26">
        <f>'1'!K178-'2'!K178</f>
        <v>739.04650391088467</v>
      </c>
      <c r="L178" s="26">
        <f>'1'!L178-'2'!L178</f>
        <v>739.04650391088467</v>
      </c>
      <c r="M178" s="26">
        <f>'1'!M178-'2'!M178</f>
        <v>17511.265271183471</v>
      </c>
      <c r="N178" s="26">
        <f>'1'!N178-'2'!N178</f>
        <v>2163.7515078570941</v>
      </c>
      <c r="O178" s="26">
        <f>'1'!O178-'2'!O178</f>
        <v>878.24663967019649</v>
      </c>
      <c r="P178" s="26">
        <f>'1'!P178-'2'!P178</f>
        <v>878.24663967019649</v>
      </c>
      <c r="Q178" s="26">
        <f>'1'!Q178-'2'!Q178</f>
        <v>0</v>
      </c>
      <c r="R178" s="26">
        <f>'1'!R178-'2'!R178</f>
        <v>0</v>
      </c>
      <c r="S178" s="26">
        <f>'1'!S178-'2'!S178</f>
        <v>0</v>
      </c>
      <c r="T178" s="26">
        <f>'1'!T178-'2'!T178</f>
        <v>0</v>
      </c>
      <c r="U178" s="26">
        <f>'1'!U178-'2'!U178</f>
        <v>0</v>
      </c>
      <c r="V178" s="26">
        <f>'1'!V178-'2'!V178</f>
        <v>0</v>
      </c>
      <c r="W178" s="26">
        <f>'1'!W178-'2'!W178</f>
        <v>0</v>
      </c>
      <c r="X178" s="26">
        <f>'1'!X178-'2'!X178</f>
        <v>0</v>
      </c>
      <c r="Y178" s="26">
        <f>'1'!Y178-'2'!Y178</f>
        <v>0</v>
      </c>
      <c r="Z178" s="26">
        <f>'1'!Z178-'2'!Z178</f>
        <v>0</v>
      </c>
      <c r="AA178" s="26">
        <f>'1'!AA178-'2'!AA178</f>
        <v>0</v>
      </c>
      <c r="AB178" s="26">
        <f>'1'!AB178-'2'!AB178</f>
        <v>0</v>
      </c>
      <c r="AC178" s="26">
        <f>'1'!AC178-'2'!AC178</f>
        <v>0</v>
      </c>
      <c r="AD178" s="26">
        <f>'1'!AD178-'2'!AD178</f>
        <v>0</v>
      </c>
      <c r="AE178" s="26">
        <f>'1'!AE178-'2'!AE178</f>
        <v>0</v>
      </c>
      <c r="AF178" s="26">
        <f t="shared" si="14"/>
        <v>25112.67348790884</v>
      </c>
      <c r="AG178" s="26">
        <f t="shared" si="15"/>
        <v>0</v>
      </c>
      <c r="AH178" s="56">
        <f t="shared" si="12"/>
        <v>273</v>
      </c>
    </row>
    <row r="179" spans="1:34">
      <c r="A179" s="56">
        <f t="shared" si="13"/>
        <v>274</v>
      </c>
      <c r="B179" s="3">
        <f>'1'!B179</f>
        <v>5787478</v>
      </c>
      <c r="C179" t="str">
        <f>'1'!C179</f>
        <v>TSRP SV - IT CROSS CONNECTS</v>
      </c>
      <c r="D179" s="3">
        <f>'1'!D179</f>
        <v>63</v>
      </c>
      <c r="E179" s="6">
        <f>'1'!E179</f>
        <v>45657</v>
      </c>
      <c r="F179" s="3" t="str">
        <f>'1'!F179</f>
        <v>TOO</v>
      </c>
      <c r="G179" s="26">
        <f>'1'!G179</f>
        <v>626158.6</v>
      </c>
      <c r="H179" s="26">
        <f>'1'!H179-'2'!H179</f>
        <v>21044.2839779153</v>
      </c>
      <c r="I179" s="26">
        <f>'1'!I179-'2'!I179</f>
        <v>14463.397238413319</v>
      </c>
      <c r="J179" s="26">
        <f>'1'!J179-'2'!J179</f>
        <v>36366.547917419201</v>
      </c>
      <c r="K179" s="26">
        <f>'1'!K179-'2'!K179</f>
        <v>-3939.3452074321985</v>
      </c>
      <c r="L179" s="26">
        <f>'1'!L179-'2'!L179</f>
        <v>33956.727093270034</v>
      </c>
      <c r="M179" s="26">
        <f>'1'!M179-'2'!M179</f>
        <v>15247.259850289549</v>
      </c>
      <c r="N179" s="26">
        <f>'1'!N179-'2'!N179</f>
        <v>23228.533497731591</v>
      </c>
      <c r="O179" s="26">
        <f>'1'!O179-'2'!O179</f>
        <v>113642.46906632505</v>
      </c>
      <c r="P179" s="26">
        <f>'1'!P179-'2'!P179</f>
        <v>22507.748859020725</v>
      </c>
      <c r="Q179" s="26">
        <f>'1'!Q179-'2'!Q179</f>
        <v>27026.535595426929</v>
      </c>
      <c r="R179" s="26">
        <f>'1'!R179-'2'!R179</f>
        <v>27026.535595426929</v>
      </c>
      <c r="S179" s="26">
        <f>'1'!S179-'2'!S179</f>
        <v>27026.535595426929</v>
      </c>
      <c r="T179" s="26">
        <f>'1'!T179-'2'!T179</f>
        <v>0</v>
      </c>
      <c r="U179" s="26">
        <f>'1'!U179-'2'!U179</f>
        <v>0</v>
      </c>
      <c r="V179" s="26">
        <f>'1'!V179-'2'!V179</f>
        <v>0</v>
      </c>
      <c r="W179" s="26">
        <f>'1'!W179-'2'!W179</f>
        <v>0</v>
      </c>
      <c r="X179" s="26">
        <f>'1'!X179-'2'!X179</f>
        <v>0</v>
      </c>
      <c r="Y179" s="26">
        <f>'1'!Y179-'2'!Y179</f>
        <v>0</v>
      </c>
      <c r="Z179" s="26">
        <f>'1'!Z179-'2'!Z179</f>
        <v>0</v>
      </c>
      <c r="AA179" s="26">
        <f>'1'!AA179-'2'!AA179</f>
        <v>0</v>
      </c>
      <c r="AB179" s="26">
        <f>'1'!AB179-'2'!AB179</f>
        <v>0</v>
      </c>
      <c r="AC179" s="26">
        <f>'1'!AC179-'2'!AC179</f>
        <v>0</v>
      </c>
      <c r="AD179" s="26">
        <f>'1'!AD179-'2'!AD179</f>
        <v>0</v>
      </c>
      <c r="AE179" s="26">
        <f>'1'!AE179-'2'!AE179</f>
        <v>0</v>
      </c>
      <c r="AF179" s="26">
        <f t="shared" si="14"/>
        <v>357597.22907923331</v>
      </c>
      <c r="AG179" s="26">
        <f t="shared" si="15"/>
        <v>0</v>
      </c>
      <c r="AH179" s="56">
        <f t="shared" si="12"/>
        <v>274</v>
      </c>
    </row>
    <row r="180" spans="1:34">
      <c r="A180" s="56">
        <f t="shared" si="13"/>
        <v>275</v>
      </c>
      <c r="B180" s="3">
        <f>'1'!B180</f>
        <v>5787479</v>
      </c>
      <c r="C180" t="str">
        <f>'1'!C180</f>
        <v>TSRP SV - IT NEW MPLS</v>
      </c>
      <c r="D180" s="3">
        <f>'1'!D180</f>
        <v>63</v>
      </c>
      <c r="E180" s="6">
        <f>'1'!E180</f>
        <v>45657</v>
      </c>
      <c r="F180" s="3" t="str">
        <f>'1'!F180</f>
        <v>TOO</v>
      </c>
      <c r="G180" s="26">
        <f>'1'!G180</f>
        <v>1069553.2</v>
      </c>
      <c r="H180" s="26">
        <f>'1'!H180-'2'!H180</f>
        <v>66263.736914950816</v>
      </c>
      <c r="I180" s="26">
        <f>'1'!I180-'2'!I180</f>
        <v>53355.486574769537</v>
      </c>
      <c r="J180" s="26">
        <f>'1'!J180-'2'!J180</f>
        <v>41421.916703248346</v>
      </c>
      <c r="K180" s="26">
        <f>'1'!K180-'2'!K180</f>
        <v>30080.180340658313</v>
      </c>
      <c r="L180" s="26">
        <f>'1'!L180-'2'!L180</f>
        <v>33082.766401554953</v>
      </c>
      <c r="M180" s="26">
        <f>'1'!M180-'2'!M180</f>
        <v>28945.801724279714</v>
      </c>
      <c r="N180" s="26">
        <f>'1'!N180-'2'!N180</f>
        <v>24664.885099381896</v>
      </c>
      <c r="O180" s="26">
        <f>'1'!O180-'2'!O180</f>
        <v>20324.151548675858</v>
      </c>
      <c r="P180" s="26">
        <f>'1'!P180-'2'!P180</f>
        <v>22867.023104996566</v>
      </c>
      <c r="Q180" s="26">
        <f>'1'!Q180-'2'!Q180</f>
        <v>37465.520876777351</v>
      </c>
      <c r="R180" s="26">
        <f>'1'!R180-'2'!R180</f>
        <v>46660.835868893984</v>
      </c>
      <c r="S180" s="26">
        <f>'1'!S180-'2'!S180</f>
        <v>37465.520876777351</v>
      </c>
      <c r="T180" s="26">
        <f>'1'!T180-'2'!T180</f>
        <v>0</v>
      </c>
      <c r="U180" s="26">
        <f>'1'!U180-'2'!U180</f>
        <v>0</v>
      </c>
      <c r="V180" s="26">
        <f>'1'!V180-'2'!V180</f>
        <v>0</v>
      </c>
      <c r="W180" s="26">
        <f>'1'!W180-'2'!W180</f>
        <v>0</v>
      </c>
      <c r="X180" s="26">
        <f>'1'!X180-'2'!X180</f>
        <v>0</v>
      </c>
      <c r="Y180" s="26">
        <f>'1'!Y180-'2'!Y180</f>
        <v>0</v>
      </c>
      <c r="Z180" s="26">
        <f>'1'!Z180-'2'!Z180</f>
        <v>0</v>
      </c>
      <c r="AA180" s="26">
        <f>'1'!AA180-'2'!AA180</f>
        <v>0</v>
      </c>
      <c r="AB180" s="26">
        <f>'1'!AB180-'2'!AB180</f>
        <v>0</v>
      </c>
      <c r="AC180" s="26">
        <f>'1'!AC180-'2'!AC180</f>
        <v>0</v>
      </c>
      <c r="AD180" s="26">
        <f>'1'!AD180-'2'!AD180</f>
        <v>0</v>
      </c>
      <c r="AE180" s="26">
        <f>'1'!AE180-'2'!AE180</f>
        <v>0</v>
      </c>
      <c r="AF180" s="26">
        <f t="shared" si="14"/>
        <v>442597.82603496464</v>
      </c>
      <c r="AG180" s="26">
        <f t="shared" si="15"/>
        <v>0</v>
      </c>
      <c r="AH180" s="56">
        <f t="shared" si="12"/>
        <v>275</v>
      </c>
    </row>
    <row r="181" spans="1:34">
      <c r="A181" s="56">
        <f t="shared" si="13"/>
        <v>276</v>
      </c>
      <c r="B181" s="3">
        <f>'1'!B181</f>
        <v>5788047</v>
      </c>
      <c r="C181" t="str">
        <f>'1'!C181</f>
        <v>TSRP_SV_SUB_7TH STANDARD</v>
      </c>
      <c r="D181" s="3">
        <f>'1'!D181</f>
        <v>63</v>
      </c>
      <c r="E181" s="6">
        <f>'1'!E181</f>
        <v>45441</v>
      </c>
      <c r="F181" s="3" t="str">
        <f>'1'!F181</f>
        <v>TOO</v>
      </c>
      <c r="G181" s="26">
        <f>'1'!G181</f>
        <v>237270.1</v>
      </c>
      <c r="H181" s="26">
        <f>'1'!H181-'2'!H181</f>
        <v>1554.5878615422478</v>
      </c>
      <c r="I181" s="26">
        <f>'1'!I181-'2'!I181</f>
        <v>26744.967449332791</v>
      </c>
      <c r="J181" s="26">
        <f>'1'!J181-'2'!J181</f>
        <v>12425.615331323686</v>
      </c>
      <c r="K181" s="26">
        <f>'1'!K181-'2'!K181</f>
        <v>2897.9530271230769</v>
      </c>
      <c r="L181" s="26">
        <f>'1'!L181-'2'!L181</f>
        <v>1552.0721964381637</v>
      </c>
      <c r="M181" s="26">
        <f>'1'!M181-'2'!M181</f>
        <v>1552.0721964381637</v>
      </c>
      <c r="N181" s="26">
        <f>'1'!N181-'2'!N181</f>
        <v>1623.6288927321073</v>
      </c>
      <c r="O181" s="26">
        <f>'1'!O181-'2'!O181</f>
        <v>1623.6288927321073</v>
      </c>
      <c r="P181" s="26">
        <f>'1'!P181-'2'!P181</f>
        <v>1623.6288927321073</v>
      </c>
      <c r="Q181" s="26">
        <f>'1'!Q181-'2'!Q181</f>
        <v>3128.1829705375744</v>
      </c>
      <c r="R181" s="26">
        <f>'1'!R181-'2'!R181</f>
        <v>7602.6194628865933</v>
      </c>
      <c r="S181" s="26">
        <f>'1'!S181-'2'!S181</f>
        <v>46742.362052822631</v>
      </c>
      <c r="T181" s="26">
        <f>'1'!T181-'2'!T181</f>
        <v>109006.00510671669</v>
      </c>
      <c r="U181" s="26">
        <f>'1'!U181-'2'!U181</f>
        <v>97765.733903324712</v>
      </c>
      <c r="V181" s="26">
        <f>'1'!V181-'2'!V181</f>
        <v>4203.1173522344816</v>
      </c>
      <c r="W181" s="26">
        <f>'1'!W181-'2'!W181</f>
        <v>9219.4467425595103</v>
      </c>
      <c r="X181" s="26">
        <f>'1'!X181-'2'!X181</f>
        <v>14866.090000630014</v>
      </c>
      <c r="Y181" s="26">
        <f>'1'!Y181-'2'!Y181</f>
        <v>82443.097272694271</v>
      </c>
      <c r="Z181" s="26">
        <f>'1'!Z181-'2'!Z181</f>
        <v>77808.40359593695</v>
      </c>
      <c r="AA181" s="26">
        <f>'1'!AA181-'2'!AA181</f>
        <v>69986.45540508689</v>
      </c>
      <c r="AB181" s="26">
        <f>'1'!AB181-'2'!AB181</f>
        <v>58690.373705496902</v>
      </c>
      <c r="AC181" s="26">
        <f>'1'!AC181-'2'!AC181</f>
        <v>0</v>
      </c>
      <c r="AD181" s="26">
        <f>'1'!AD181-'2'!AD181</f>
        <v>0</v>
      </c>
      <c r="AE181" s="26">
        <f>'1'!AE181-'2'!AE181</f>
        <v>0</v>
      </c>
      <c r="AF181" s="26">
        <f t="shared" si="14"/>
        <v>109071.31922664125</v>
      </c>
      <c r="AG181" s="26">
        <f t="shared" si="15"/>
        <v>523988.72308468039</v>
      </c>
      <c r="AH181" s="56">
        <f t="shared" si="12"/>
        <v>276</v>
      </c>
    </row>
    <row r="182" spans="1:34">
      <c r="A182" s="56">
        <f t="shared" si="13"/>
        <v>277</v>
      </c>
      <c r="B182" s="3">
        <f>'1'!B182</f>
        <v>5788050</v>
      </c>
      <c r="C182" t="str">
        <f>'1'!C182</f>
        <v>TSRP_SV_SUB_ARCO</v>
      </c>
      <c r="D182" s="3">
        <f>'1'!D182</f>
        <v>63</v>
      </c>
      <c r="E182" s="6">
        <f>'1'!E182</f>
        <v>45211</v>
      </c>
      <c r="F182" s="3" t="str">
        <f>'1'!F182</f>
        <v>TOO</v>
      </c>
      <c r="G182" s="26">
        <f>'1'!G182</f>
        <v>262012.5</v>
      </c>
      <c r="H182" s="26">
        <f>'1'!H182-'2'!H182</f>
        <v>11296.081699589993</v>
      </c>
      <c r="I182" s="26">
        <f>'1'!I182-'2'!I182</f>
        <v>6055.1127327484328</v>
      </c>
      <c r="J182" s="26">
        <f>'1'!J182-'2'!J182</f>
        <v>11036.875021087713</v>
      </c>
      <c r="K182" s="26">
        <f>'1'!K182-'2'!K182</f>
        <v>1609.4666299239311</v>
      </c>
      <c r="L182" s="26">
        <f>'1'!L182-'2'!L182</f>
        <v>1852.4612444221139</v>
      </c>
      <c r="M182" s="26">
        <f>'1'!M182-'2'!M182</f>
        <v>7764.8332757091903</v>
      </c>
      <c r="N182" s="26">
        <f>'1'!N182-'2'!N182</f>
        <v>128993.33704979022</v>
      </c>
      <c r="O182" s="26">
        <f>'1'!O182-'2'!O182</f>
        <v>9729.8472403436517</v>
      </c>
      <c r="P182" s="26">
        <f>'1'!P182-'2'!P182</f>
        <v>11824.278198665988</v>
      </c>
      <c r="Q182" s="26">
        <f>'1'!Q182-'2'!Q182</f>
        <v>55210.463484295738</v>
      </c>
      <c r="R182" s="26">
        <f>'1'!R182-'2'!R182</f>
        <v>482.8213544208528</v>
      </c>
      <c r="S182" s="26">
        <f>'1'!S182-'2'!S182</f>
        <v>4136.1261222405428</v>
      </c>
      <c r="T182" s="26">
        <f>'1'!T182-'2'!T182</f>
        <v>559.8752448311277</v>
      </c>
      <c r="U182" s="26">
        <f>'1'!U182-'2'!U182</f>
        <v>0</v>
      </c>
      <c r="V182" s="26">
        <f>'1'!V182-'2'!V182</f>
        <v>0</v>
      </c>
      <c r="W182" s="26">
        <f>'1'!W182-'2'!W182</f>
        <v>0</v>
      </c>
      <c r="X182" s="26">
        <f>'1'!X182-'2'!X182</f>
        <v>0</v>
      </c>
      <c r="Y182" s="26">
        <f>'1'!Y182-'2'!Y182</f>
        <v>0</v>
      </c>
      <c r="Z182" s="26">
        <f>'1'!Z182-'2'!Z182</f>
        <v>0</v>
      </c>
      <c r="AA182" s="26">
        <f>'1'!AA182-'2'!AA182</f>
        <v>0</v>
      </c>
      <c r="AB182" s="26">
        <f>'1'!AB182-'2'!AB182</f>
        <v>0</v>
      </c>
      <c r="AC182" s="26">
        <f>'1'!AC182-'2'!AC182</f>
        <v>0</v>
      </c>
      <c r="AD182" s="26">
        <f>'1'!AD182-'2'!AD182</f>
        <v>0</v>
      </c>
      <c r="AE182" s="26">
        <f>'1'!AE182-'2'!AE182</f>
        <v>0</v>
      </c>
      <c r="AF182" s="26">
        <f t="shared" si="14"/>
        <v>249991.70405323838</v>
      </c>
      <c r="AG182" s="26">
        <f t="shared" si="15"/>
        <v>559.8752448311277</v>
      </c>
      <c r="AH182" s="56">
        <f t="shared" si="12"/>
        <v>277</v>
      </c>
    </row>
    <row r="183" spans="1:34">
      <c r="A183" s="56">
        <f t="shared" si="13"/>
        <v>278</v>
      </c>
      <c r="B183" s="3">
        <f>'1'!B183</f>
        <v>5788053</v>
      </c>
      <c r="C183" t="str">
        <f>'1'!C183</f>
        <v>TSRP_SV_SUB_ASHLAN AVE</v>
      </c>
      <c r="D183" s="3">
        <f>'1'!D183</f>
        <v>63</v>
      </c>
      <c r="E183" s="6">
        <f>'1'!E183</f>
        <v>45351</v>
      </c>
      <c r="F183" s="3" t="str">
        <f>'1'!F183</f>
        <v>TOO</v>
      </c>
      <c r="G183" s="26">
        <f>'1'!G183</f>
        <v>181865.3</v>
      </c>
      <c r="H183" s="26">
        <f>'1'!H183-'2'!H183</f>
        <v>1099.6251688295838</v>
      </c>
      <c r="I183" s="26">
        <f>'1'!I183-'2'!I183</f>
        <v>25819.482209374797</v>
      </c>
      <c r="J183" s="26">
        <f>'1'!J183-'2'!J183</f>
        <v>7188.559621310701</v>
      </c>
      <c r="K183" s="26">
        <f>'1'!K183-'2'!K183</f>
        <v>1721.7398317913814</v>
      </c>
      <c r="L183" s="26">
        <f>'1'!L183-'2'!L183</f>
        <v>1745.8715822342606</v>
      </c>
      <c r="M183" s="26">
        <f>'1'!M183-'2'!M183</f>
        <v>1516.8528849809886</v>
      </c>
      <c r="N183" s="26">
        <f>'1'!N183-'2'!N183</f>
        <v>1860.660449205795</v>
      </c>
      <c r="O183" s="26">
        <f>'1'!O183-'2'!O183</f>
        <v>1841.2805106261853</v>
      </c>
      <c r="P183" s="26">
        <f>'1'!P183-'2'!P183</f>
        <v>2042.9064100794321</v>
      </c>
      <c r="Q183" s="26">
        <f>'1'!Q183-'2'!Q183</f>
        <v>2031.9120218467692</v>
      </c>
      <c r="R183" s="26">
        <f>'1'!R183-'2'!R183</f>
        <v>2036.2911425835077</v>
      </c>
      <c r="S183" s="26">
        <f>'1'!S183-'2'!S183</f>
        <v>2040.5770905386139</v>
      </c>
      <c r="T183" s="26">
        <f>'1'!T183-'2'!T183</f>
        <v>2197.107363681615</v>
      </c>
      <c r="U183" s="26">
        <f>'1'!U183-'2'!U183</f>
        <v>2202.2318666714154</v>
      </c>
      <c r="V183" s="26">
        <f>'1'!V183-'2'!V183</f>
        <v>18743.66165383971</v>
      </c>
      <c r="W183" s="26">
        <f>'1'!W183-'2'!W183</f>
        <v>95372.870525432721</v>
      </c>
      <c r="X183" s="26">
        <f>'1'!X183-'2'!X183</f>
        <v>30054.930516835833</v>
      </c>
      <c r="Y183" s="26">
        <f>'1'!Y183-'2'!Y183</f>
        <v>88177.6956366261</v>
      </c>
      <c r="Z183" s="26">
        <f>'1'!Z183-'2'!Z183</f>
        <v>88602.190829744854</v>
      </c>
      <c r="AA183" s="26">
        <f>'1'!AA183-'2'!AA183</f>
        <v>55816.459256035072</v>
      </c>
      <c r="AB183" s="26">
        <f>'1'!AB183-'2'!AB183</f>
        <v>0</v>
      </c>
      <c r="AC183" s="26">
        <f>'1'!AC183-'2'!AC183</f>
        <v>0</v>
      </c>
      <c r="AD183" s="26">
        <f>'1'!AD183-'2'!AD183</f>
        <v>0</v>
      </c>
      <c r="AE183" s="26">
        <f>'1'!AE183-'2'!AE183</f>
        <v>0</v>
      </c>
      <c r="AF183" s="26">
        <f t="shared" si="14"/>
        <v>50945.758923402027</v>
      </c>
      <c r="AG183" s="26">
        <f t="shared" si="15"/>
        <v>381167.14764886734</v>
      </c>
      <c r="AH183" s="56">
        <f t="shared" si="12"/>
        <v>278</v>
      </c>
    </row>
    <row r="184" spans="1:34">
      <c r="A184" s="56">
        <f t="shared" si="13"/>
        <v>279</v>
      </c>
      <c r="B184" s="3">
        <f>'1'!B184</f>
        <v>5788062</v>
      </c>
      <c r="C184" t="str">
        <f>'1'!C184</f>
        <v>TSRP_SV_SUB_BULLARD</v>
      </c>
      <c r="D184" s="3">
        <f>'1'!D184</f>
        <v>63</v>
      </c>
      <c r="E184" s="6">
        <f>'1'!E184</f>
        <v>45198</v>
      </c>
      <c r="F184" s="3" t="str">
        <f>'1'!F184</f>
        <v>TOO</v>
      </c>
      <c r="G184" s="26">
        <f>'1'!G184</f>
        <v>514674.89999999997</v>
      </c>
      <c r="H184" s="26">
        <f>'1'!H184-'2'!H184</f>
        <v>2769.2814156882641</v>
      </c>
      <c r="I184" s="26">
        <f>'1'!I184-'2'!I184</f>
        <v>5997.438780917767</v>
      </c>
      <c r="J184" s="26">
        <f>'1'!J184-'2'!J184</f>
        <v>16934.898444003349</v>
      </c>
      <c r="K184" s="26">
        <f>'1'!K184-'2'!K184</f>
        <v>5039.0635490434152</v>
      </c>
      <c r="L184" s="26">
        <f>'1'!L184-'2'!L184</f>
        <v>23817.19913208724</v>
      </c>
      <c r="M184" s="26">
        <f>'1'!M184-'2'!M184</f>
        <v>65942.663509444392</v>
      </c>
      <c r="N184" s="26">
        <f>'1'!N184-'2'!N184</f>
        <v>4793.2737510962506</v>
      </c>
      <c r="O184" s="26">
        <f>'1'!O184-'2'!O184</f>
        <v>16740.074157609291</v>
      </c>
      <c r="P184" s="26">
        <f>'1'!P184-'2'!P184</f>
        <v>5002.7261642066478</v>
      </c>
      <c r="Q184" s="26">
        <f>'1'!Q184-'2'!Q184</f>
        <v>6830.8693126226162</v>
      </c>
      <c r="R184" s="26">
        <f>'1'!R184-'2'!R184</f>
        <v>10679.277885181262</v>
      </c>
      <c r="S184" s="26">
        <f>'1'!S184-'2'!S184</f>
        <v>0</v>
      </c>
      <c r="T184" s="26">
        <f>'1'!T184-'2'!T184</f>
        <v>0</v>
      </c>
      <c r="U184" s="26">
        <f>'1'!U184-'2'!U184</f>
        <v>0</v>
      </c>
      <c r="V184" s="26">
        <f>'1'!V184-'2'!V184</f>
        <v>0</v>
      </c>
      <c r="W184" s="26">
        <f>'1'!W184-'2'!W184</f>
        <v>0</v>
      </c>
      <c r="X184" s="26">
        <f>'1'!X184-'2'!X184</f>
        <v>0</v>
      </c>
      <c r="Y184" s="26">
        <f>'1'!Y184-'2'!Y184</f>
        <v>0</v>
      </c>
      <c r="Z184" s="26">
        <f>'1'!Z184-'2'!Z184</f>
        <v>0</v>
      </c>
      <c r="AA184" s="26">
        <f>'1'!AA184-'2'!AA184</f>
        <v>0</v>
      </c>
      <c r="AB184" s="26">
        <f>'1'!AB184-'2'!AB184</f>
        <v>0</v>
      </c>
      <c r="AC184" s="26">
        <f>'1'!AC184-'2'!AC184</f>
        <v>0</v>
      </c>
      <c r="AD184" s="26">
        <f>'1'!AD184-'2'!AD184</f>
        <v>0</v>
      </c>
      <c r="AE184" s="26">
        <f>'1'!AE184-'2'!AE184</f>
        <v>0</v>
      </c>
      <c r="AF184" s="26">
        <f t="shared" si="14"/>
        <v>164546.76610190049</v>
      </c>
      <c r="AG184" s="26">
        <f t="shared" si="15"/>
        <v>0</v>
      </c>
      <c r="AH184" s="56">
        <f t="shared" si="12"/>
        <v>279</v>
      </c>
    </row>
    <row r="185" spans="1:34">
      <c r="A185" s="56">
        <f t="shared" si="13"/>
        <v>280</v>
      </c>
      <c r="B185" s="3">
        <f>'1'!B185</f>
        <v>5788065</v>
      </c>
      <c r="C185" t="str">
        <f>'1'!C185</f>
        <v>TSRP_SV_SUB_CALIFORNIA AVE</v>
      </c>
      <c r="D185" s="3">
        <f>'1'!D185</f>
        <v>63</v>
      </c>
      <c r="E185" s="6">
        <f>'1'!E185</f>
        <v>45268</v>
      </c>
      <c r="F185" s="3" t="str">
        <f>'1'!F185</f>
        <v>TOO</v>
      </c>
      <c r="G185" s="26">
        <f>'1'!G185</f>
        <v>246555.3</v>
      </c>
      <c r="H185" s="26">
        <f>'1'!H185-'2'!H185</f>
        <v>4129.3245091813533</v>
      </c>
      <c r="I185" s="26">
        <f>'1'!I185-'2'!I185</f>
        <v>3470.0339063480928</v>
      </c>
      <c r="J185" s="26">
        <f>'1'!J185-'2'!J185</f>
        <v>6532.1573747080547</v>
      </c>
      <c r="K185" s="26">
        <f>'1'!K185-'2'!K185</f>
        <v>5688.664182586871</v>
      </c>
      <c r="L185" s="26">
        <f>'1'!L185-'2'!L185</f>
        <v>990.79935988254488</v>
      </c>
      <c r="M185" s="26">
        <f>'1'!M185-'2'!M185</f>
        <v>4575.7153059838056</v>
      </c>
      <c r="N185" s="26">
        <f>'1'!N185-'2'!N185</f>
        <v>1883.3946079241832</v>
      </c>
      <c r="O185" s="26">
        <f>'1'!O185-'2'!O185</f>
        <v>24406.423803132675</v>
      </c>
      <c r="P185" s="26">
        <f>'1'!P185-'2'!P185</f>
        <v>7959.4712165399833</v>
      </c>
      <c r="Q185" s="26">
        <f>'1'!Q185-'2'!Q185</f>
        <v>16515.248235529496</v>
      </c>
      <c r="R185" s="26">
        <f>'1'!R185-'2'!R185</f>
        <v>3080.5716791232444</v>
      </c>
      <c r="S185" s="26">
        <f>'1'!S185-'2'!S185</f>
        <v>19004.452269629743</v>
      </c>
      <c r="T185" s="26">
        <f>'1'!T185-'2'!T185</f>
        <v>0</v>
      </c>
      <c r="U185" s="26">
        <f>'1'!U185-'2'!U185</f>
        <v>0</v>
      </c>
      <c r="V185" s="26">
        <f>'1'!V185-'2'!V185</f>
        <v>0</v>
      </c>
      <c r="W185" s="26">
        <f>'1'!W185-'2'!W185</f>
        <v>0</v>
      </c>
      <c r="X185" s="26">
        <f>'1'!X185-'2'!X185</f>
        <v>0</v>
      </c>
      <c r="Y185" s="26">
        <f>'1'!Y185-'2'!Y185</f>
        <v>0</v>
      </c>
      <c r="Z185" s="26">
        <f>'1'!Z185-'2'!Z185</f>
        <v>0</v>
      </c>
      <c r="AA185" s="26">
        <f>'1'!AA185-'2'!AA185</f>
        <v>0</v>
      </c>
      <c r="AB185" s="26">
        <f>'1'!AB185-'2'!AB185</f>
        <v>0</v>
      </c>
      <c r="AC185" s="26">
        <f>'1'!AC185-'2'!AC185</f>
        <v>0</v>
      </c>
      <c r="AD185" s="26">
        <f>'1'!AD185-'2'!AD185</f>
        <v>0</v>
      </c>
      <c r="AE185" s="26">
        <f>'1'!AE185-'2'!AE185</f>
        <v>0</v>
      </c>
      <c r="AF185" s="26">
        <f t="shared" si="14"/>
        <v>98236.256450570043</v>
      </c>
      <c r="AG185" s="26">
        <f t="shared" si="15"/>
        <v>0</v>
      </c>
      <c r="AH185" s="56">
        <f t="shared" si="12"/>
        <v>280</v>
      </c>
    </row>
    <row r="186" spans="1:34">
      <c r="A186" s="56">
        <f t="shared" si="13"/>
        <v>281</v>
      </c>
      <c r="B186" s="3">
        <f>'1'!B186</f>
        <v>5788066</v>
      </c>
      <c r="C186" t="str">
        <f>'1'!C186</f>
        <v>TSRP_SV_SUB_CAMDEN</v>
      </c>
      <c r="D186" s="3">
        <f>'1'!D186</f>
        <v>63</v>
      </c>
      <c r="E186" s="6">
        <f>'1'!E186</f>
        <v>45201</v>
      </c>
      <c r="F186" s="3" t="str">
        <f>'1'!F186</f>
        <v>TOO</v>
      </c>
      <c r="G186" s="26">
        <f>'1'!G186</f>
        <v>78263.3</v>
      </c>
      <c r="H186" s="26">
        <f>'1'!H186-'2'!H186</f>
        <v>1503.7155227707724</v>
      </c>
      <c r="I186" s="26">
        <f>'1'!I186-'2'!I186</f>
        <v>1267.615694113412</v>
      </c>
      <c r="J186" s="26">
        <f>'1'!J186-'2'!J186</f>
        <v>8133.3316270666737</v>
      </c>
      <c r="K186" s="26">
        <f>'1'!K186-'2'!K186</f>
        <v>1717.826574962806</v>
      </c>
      <c r="L186" s="26">
        <f>'1'!L186-'2'!L186</f>
        <v>318.74408596559965</v>
      </c>
      <c r="M186" s="26">
        <f>'1'!M186-'2'!M186</f>
        <v>811.90761914768632</v>
      </c>
      <c r="N186" s="26">
        <f>'1'!N186-'2'!N186</f>
        <v>860.91650228650701</v>
      </c>
      <c r="O186" s="26">
        <f>'1'!O186-'2'!O186</f>
        <v>1029.1865459152336</v>
      </c>
      <c r="P186" s="26">
        <f>'1'!P186-'2'!P186</f>
        <v>3028.488094190544</v>
      </c>
      <c r="Q186" s="26">
        <f>'1'!Q186-'2'!Q186</f>
        <v>15560.786260483716</v>
      </c>
      <c r="R186" s="26">
        <f>'1'!R186-'2'!R186</f>
        <v>0</v>
      </c>
      <c r="S186" s="26">
        <f>'1'!S186-'2'!S186</f>
        <v>0</v>
      </c>
      <c r="T186" s="26">
        <f>'1'!T186-'2'!T186</f>
        <v>0</v>
      </c>
      <c r="U186" s="26">
        <f>'1'!U186-'2'!U186</f>
        <v>0</v>
      </c>
      <c r="V186" s="26">
        <f>'1'!V186-'2'!V186</f>
        <v>0</v>
      </c>
      <c r="W186" s="26">
        <f>'1'!W186-'2'!W186</f>
        <v>0</v>
      </c>
      <c r="X186" s="26">
        <f>'1'!X186-'2'!X186</f>
        <v>0</v>
      </c>
      <c r="Y186" s="26">
        <f>'1'!Y186-'2'!Y186</f>
        <v>0</v>
      </c>
      <c r="Z186" s="26">
        <f>'1'!Z186-'2'!Z186</f>
        <v>0</v>
      </c>
      <c r="AA186" s="26">
        <f>'1'!AA186-'2'!AA186</f>
        <v>0</v>
      </c>
      <c r="AB186" s="26">
        <f>'1'!AB186-'2'!AB186</f>
        <v>0</v>
      </c>
      <c r="AC186" s="26">
        <f>'1'!AC186-'2'!AC186</f>
        <v>0</v>
      </c>
      <c r="AD186" s="26">
        <f>'1'!AD186-'2'!AD186</f>
        <v>0</v>
      </c>
      <c r="AE186" s="26">
        <f>'1'!AE186-'2'!AE186</f>
        <v>0</v>
      </c>
      <c r="AF186" s="26">
        <f t="shared" si="14"/>
        <v>34232.518526902953</v>
      </c>
      <c r="AG186" s="26">
        <f t="shared" si="15"/>
        <v>0</v>
      </c>
      <c r="AH186" s="56">
        <f t="shared" si="12"/>
        <v>281</v>
      </c>
    </row>
    <row r="187" spans="1:34">
      <c r="A187" s="56">
        <f t="shared" si="13"/>
        <v>282</v>
      </c>
      <c r="B187" s="3">
        <f>'1'!B187</f>
        <v>5788067</v>
      </c>
      <c r="C187" t="str">
        <f>'1'!C187</f>
        <v>TSRP_SV_SUB_CANTUA</v>
      </c>
      <c r="D187" s="3">
        <f>'1'!D187</f>
        <v>63</v>
      </c>
      <c r="E187" s="6">
        <f>'1'!E187</f>
        <v>45236</v>
      </c>
      <c r="F187" s="3" t="str">
        <f>'1'!F187</f>
        <v>TOO</v>
      </c>
      <c r="G187" s="26">
        <f>'1'!G187</f>
        <v>227371.3</v>
      </c>
      <c r="H187" s="26">
        <f>'1'!H187-'2'!H187</f>
        <v>1174.3497396990404</v>
      </c>
      <c r="I187" s="26">
        <f>'1'!I187-'2'!I187</f>
        <v>1750.2507029709993</v>
      </c>
      <c r="J187" s="26">
        <f>'1'!J187-'2'!J187</f>
        <v>19488.671215775084</v>
      </c>
      <c r="K187" s="26">
        <f>'1'!K187-'2'!K187</f>
        <v>5041.8587324923974</v>
      </c>
      <c r="L187" s="26">
        <f>'1'!L187-'2'!L187</f>
        <v>1508.6536801973075</v>
      </c>
      <c r="M187" s="26">
        <f>'1'!M187-'2'!M187</f>
        <v>5349.328911880436</v>
      </c>
      <c r="N187" s="26">
        <f>'1'!N187-'2'!N187</f>
        <v>2089.3064553325362</v>
      </c>
      <c r="O187" s="26">
        <f>'1'!O187-'2'!O187</f>
        <v>5594.6528459194378</v>
      </c>
      <c r="P187" s="26">
        <f>'1'!P187-'2'!P187</f>
        <v>3926.0214996587169</v>
      </c>
      <c r="Q187" s="26">
        <f>'1'!Q187-'2'!Q187</f>
        <v>13253.735014475469</v>
      </c>
      <c r="R187" s="26">
        <f>'1'!R187-'2'!R187</f>
        <v>18795.279374864247</v>
      </c>
      <c r="S187" s="26">
        <f>'1'!S187-'2'!S187</f>
        <v>20998.163451007091</v>
      </c>
      <c r="T187" s="26">
        <f>'1'!T187-'2'!T187</f>
        <v>0</v>
      </c>
      <c r="U187" s="26">
        <f>'1'!U187-'2'!U187</f>
        <v>0</v>
      </c>
      <c r="V187" s="26">
        <f>'1'!V187-'2'!V187</f>
        <v>0</v>
      </c>
      <c r="W187" s="26">
        <f>'1'!W187-'2'!W187</f>
        <v>0</v>
      </c>
      <c r="X187" s="26">
        <f>'1'!X187-'2'!X187</f>
        <v>0</v>
      </c>
      <c r="Y187" s="26">
        <f>'1'!Y187-'2'!Y187</f>
        <v>0</v>
      </c>
      <c r="Z187" s="26">
        <f>'1'!Z187-'2'!Z187</f>
        <v>0</v>
      </c>
      <c r="AA187" s="26">
        <f>'1'!AA187-'2'!AA187</f>
        <v>0</v>
      </c>
      <c r="AB187" s="26">
        <f>'1'!AB187-'2'!AB187</f>
        <v>0</v>
      </c>
      <c r="AC187" s="26">
        <f>'1'!AC187-'2'!AC187</f>
        <v>0</v>
      </c>
      <c r="AD187" s="26">
        <f>'1'!AD187-'2'!AD187</f>
        <v>0</v>
      </c>
      <c r="AE187" s="26">
        <f>'1'!AE187-'2'!AE187</f>
        <v>0</v>
      </c>
      <c r="AF187" s="26">
        <f t="shared" si="14"/>
        <v>98970.271624272762</v>
      </c>
      <c r="AG187" s="26">
        <f t="shared" si="15"/>
        <v>0</v>
      </c>
      <c r="AH187" s="56">
        <f t="shared" si="12"/>
        <v>282</v>
      </c>
    </row>
    <row r="188" spans="1:34">
      <c r="A188" s="56">
        <f t="shared" si="13"/>
        <v>283</v>
      </c>
      <c r="B188" s="3">
        <f>'1'!B188</f>
        <v>5788071</v>
      </c>
      <c r="C188" t="str">
        <f>'1'!C188</f>
        <v>TSRP_SV_SUB_CHARCA</v>
      </c>
      <c r="D188" s="3">
        <f>'1'!D188</f>
        <v>63</v>
      </c>
      <c r="E188" s="6">
        <f>'1'!E188</f>
        <v>45288</v>
      </c>
      <c r="F188" s="3" t="str">
        <f>'1'!F188</f>
        <v>TOO</v>
      </c>
      <c r="G188" s="26">
        <f>'1'!G188</f>
        <v>374951</v>
      </c>
      <c r="H188" s="26">
        <f>'1'!H188-'2'!H188</f>
        <v>7309.0320279618327</v>
      </c>
      <c r="I188" s="26">
        <f>'1'!I188-'2'!I188</f>
        <v>68513.85959138145</v>
      </c>
      <c r="J188" s="26">
        <f>'1'!J188-'2'!J188</f>
        <v>8764.5772226284789</v>
      </c>
      <c r="K188" s="26">
        <f>'1'!K188-'2'!K188</f>
        <v>23876.643366768923</v>
      </c>
      <c r="L188" s="26">
        <f>'1'!L188-'2'!L188</f>
        <v>2673.7793145147066</v>
      </c>
      <c r="M188" s="26">
        <f>'1'!M188-'2'!M188</f>
        <v>23909.626531466914</v>
      </c>
      <c r="N188" s="26">
        <f>'1'!N188-'2'!N188</f>
        <v>8237.2192785871757</v>
      </c>
      <c r="O188" s="26">
        <f>'1'!O188-'2'!O188</f>
        <v>3405.1856503317072</v>
      </c>
      <c r="P188" s="26">
        <f>'1'!P188-'2'!P188</f>
        <v>14344.601941831575</v>
      </c>
      <c r="Q188" s="26">
        <f>'1'!Q188-'2'!Q188</f>
        <v>4601.524166496074</v>
      </c>
      <c r="R188" s="26">
        <f>'1'!R188-'2'!R188</f>
        <v>4610.1892351879187</v>
      </c>
      <c r="S188" s="26">
        <f>'1'!S188-'2'!S188</f>
        <v>4792.0625049350247</v>
      </c>
      <c r="T188" s="26">
        <f>'1'!T188-'2'!T188</f>
        <v>6592.0674732979069</v>
      </c>
      <c r="U188" s="26">
        <f>'1'!U188-'2'!U188</f>
        <v>13680.093663226882</v>
      </c>
      <c r="V188" s="26">
        <f>'1'!V188-'2'!V188</f>
        <v>6119.4019520750226</v>
      </c>
      <c r="W188" s="26">
        <f>'1'!W188-'2'!W188</f>
        <v>4533.5080359041749</v>
      </c>
      <c r="X188" s="26">
        <f>'1'!X188-'2'!X188</f>
        <v>0</v>
      </c>
      <c r="Y188" s="26">
        <f>'1'!Y188-'2'!Y188</f>
        <v>0</v>
      </c>
      <c r="Z188" s="26">
        <f>'1'!Z188-'2'!Z188</f>
        <v>0</v>
      </c>
      <c r="AA188" s="26">
        <f>'1'!AA188-'2'!AA188</f>
        <v>0</v>
      </c>
      <c r="AB188" s="26">
        <f>'1'!AB188-'2'!AB188</f>
        <v>0</v>
      </c>
      <c r="AC188" s="26">
        <f>'1'!AC188-'2'!AC188</f>
        <v>0</v>
      </c>
      <c r="AD188" s="26">
        <f>'1'!AD188-'2'!AD188</f>
        <v>0</v>
      </c>
      <c r="AE188" s="26">
        <f>'1'!AE188-'2'!AE188</f>
        <v>0</v>
      </c>
      <c r="AF188" s="26">
        <f t="shared" si="14"/>
        <v>175038.30083209174</v>
      </c>
      <c r="AG188" s="26">
        <f t="shared" si="15"/>
        <v>30925.071124503986</v>
      </c>
      <c r="AH188" s="56">
        <f t="shared" si="12"/>
        <v>283</v>
      </c>
    </row>
    <row r="189" spans="1:34">
      <c r="A189" s="56">
        <f t="shared" si="13"/>
        <v>284</v>
      </c>
      <c r="B189" s="3">
        <f>'1'!B189</f>
        <v>5788073</v>
      </c>
      <c r="C189" t="str">
        <f>'1'!C189</f>
        <v>TSRP_SV_SUB_CLOVIS</v>
      </c>
      <c r="D189" s="3">
        <f>'1'!D189</f>
        <v>63</v>
      </c>
      <c r="E189" s="6">
        <f>'1'!E189</f>
        <v>45313</v>
      </c>
      <c r="F189" s="3" t="str">
        <f>'1'!F189</f>
        <v>TOO</v>
      </c>
      <c r="G189" s="26">
        <f>'1'!G189</f>
        <v>353728.6</v>
      </c>
      <c r="H189" s="26">
        <f>'1'!H189-'2'!H189</f>
        <v>3055.9740647722019</v>
      </c>
      <c r="I189" s="26">
        <f>'1'!I189-'2'!I189</f>
        <v>36147.219189455733</v>
      </c>
      <c r="J189" s="26">
        <f>'1'!J189-'2'!J189</f>
        <v>8614.1963530732373</v>
      </c>
      <c r="K189" s="26">
        <f>'1'!K189-'2'!K189</f>
        <v>2528.9888118574308</v>
      </c>
      <c r="L189" s="26">
        <f>'1'!L189-'2'!L189</f>
        <v>4407.7247806999767</v>
      </c>
      <c r="M189" s="26">
        <f>'1'!M189-'2'!M189</f>
        <v>5392.840600902925</v>
      </c>
      <c r="N189" s="26">
        <f>'1'!N189-'2'!N189</f>
        <v>2367.7067268511596</v>
      </c>
      <c r="O189" s="26">
        <f>'1'!O189-'2'!O189</f>
        <v>2367.7067268511596</v>
      </c>
      <c r="P189" s="26">
        <f>'1'!P189-'2'!P189</f>
        <v>6012.8122898871688</v>
      </c>
      <c r="Q189" s="26">
        <f>'1'!Q189-'2'!Q189</f>
        <v>3893.1315077423601</v>
      </c>
      <c r="R189" s="26">
        <f>'1'!R189-'2'!R189</f>
        <v>3787.6599189340996</v>
      </c>
      <c r="S189" s="26">
        <f>'1'!S189-'2'!S189</f>
        <v>3759.5217388810129</v>
      </c>
      <c r="T189" s="26">
        <f>'1'!T189-'2'!T189</f>
        <v>4267.4065715610714</v>
      </c>
      <c r="U189" s="26">
        <f>'1'!U189-'2'!U189</f>
        <v>8792.3427115550348</v>
      </c>
      <c r="V189" s="26">
        <f>'1'!V189-'2'!V189</f>
        <v>12912.349942573113</v>
      </c>
      <c r="W189" s="26">
        <f>'1'!W189-'2'!W189</f>
        <v>45755.196431423763</v>
      </c>
      <c r="X189" s="26">
        <f>'1'!X189-'2'!X189</f>
        <v>0</v>
      </c>
      <c r="Y189" s="26">
        <f>'1'!Y189-'2'!Y189</f>
        <v>0</v>
      </c>
      <c r="Z189" s="26">
        <f>'1'!Z189-'2'!Z189</f>
        <v>0</v>
      </c>
      <c r="AA189" s="26">
        <f>'1'!AA189-'2'!AA189</f>
        <v>0</v>
      </c>
      <c r="AB189" s="26">
        <f>'1'!AB189-'2'!AB189</f>
        <v>0</v>
      </c>
      <c r="AC189" s="26">
        <f>'1'!AC189-'2'!AC189</f>
        <v>0</v>
      </c>
      <c r="AD189" s="26">
        <f>'1'!AD189-'2'!AD189</f>
        <v>0</v>
      </c>
      <c r="AE189" s="26">
        <f>'1'!AE189-'2'!AE189</f>
        <v>0</v>
      </c>
      <c r="AF189" s="26">
        <f t="shared" si="14"/>
        <v>82335.48270990848</v>
      </c>
      <c r="AG189" s="26">
        <f t="shared" si="15"/>
        <v>71727.295657112991</v>
      </c>
      <c r="AH189" s="56">
        <f t="shared" si="12"/>
        <v>284</v>
      </c>
    </row>
    <row r="190" spans="1:34">
      <c r="A190" s="56">
        <f t="shared" si="13"/>
        <v>285</v>
      </c>
      <c r="B190" s="3">
        <f>'1'!B190</f>
        <v>5788078</v>
      </c>
      <c r="C190" t="str">
        <f>'1'!C190</f>
        <v>TSRP_SV_SUB_COPUS</v>
      </c>
      <c r="D190" s="3">
        <f>'1'!D190</f>
        <v>63</v>
      </c>
      <c r="E190" s="6">
        <f>'1'!E190</f>
        <v>45366</v>
      </c>
      <c r="F190" s="3" t="str">
        <f>'1'!F190</f>
        <v>TOO</v>
      </c>
      <c r="G190" s="26">
        <f>'1'!G190</f>
        <v>255465.8</v>
      </c>
      <c r="H190" s="26">
        <f>'1'!H190-'2'!H190</f>
        <v>1418.1829092319181</v>
      </c>
      <c r="I190" s="26">
        <f>'1'!I190-'2'!I190</f>
        <v>72991.277612742721</v>
      </c>
      <c r="J190" s="26">
        <f>'1'!J190-'2'!J190</f>
        <v>5490.2993304907704</v>
      </c>
      <c r="K190" s="26">
        <f>'1'!K190-'2'!K190</f>
        <v>24892.506204910675</v>
      </c>
      <c r="L190" s="26">
        <f>'1'!L190-'2'!L190</f>
        <v>2484.7317405818794</v>
      </c>
      <c r="M190" s="26">
        <f>'1'!M190-'2'!M190</f>
        <v>12463.629826229844</v>
      </c>
      <c r="N190" s="26">
        <f>'1'!N190-'2'!N190</f>
        <v>2153.8751930040244</v>
      </c>
      <c r="O190" s="26">
        <f>'1'!O190-'2'!O190</f>
        <v>3689.8284982197238</v>
      </c>
      <c r="P190" s="26">
        <f>'1'!P190-'2'!P190</f>
        <v>35497.525383130647</v>
      </c>
      <c r="Q190" s="26">
        <f>'1'!Q190-'2'!Q190</f>
        <v>3897.0447645709346</v>
      </c>
      <c r="R190" s="26">
        <f>'1'!R190-'2'!R190</f>
        <v>3755.8880003973363</v>
      </c>
      <c r="S190" s="26">
        <f>'1'!S190-'2'!S190</f>
        <v>5959.4242860116101</v>
      </c>
      <c r="T190" s="26">
        <f>'1'!T190-'2'!T190</f>
        <v>10316.742591848275</v>
      </c>
      <c r="U190" s="26">
        <f>'1'!U190-'2'!U190</f>
        <v>3529.4781410297805</v>
      </c>
      <c r="V190" s="26">
        <f>'1'!V190-'2'!V190</f>
        <v>2577.1591399615568</v>
      </c>
      <c r="W190" s="26">
        <f>'1'!W190-'2'!W190</f>
        <v>19066.971206105311</v>
      </c>
      <c r="X190" s="26">
        <f>'1'!X190-'2'!X190</f>
        <v>9869.2337216662308</v>
      </c>
      <c r="Y190" s="26">
        <f>'1'!Y190-'2'!Y190</f>
        <v>34636.702053625777</v>
      </c>
      <c r="Z190" s="26">
        <f>'1'!Z190-'2'!Z190</f>
        <v>0</v>
      </c>
      <c r="AA190" s="26">
        <f>'1'!AA190-'2'!AA190</f>
        <v>0</v>
      </c>
      <c r="AB190" s="26">
        <f>'1'!AB190-'2'!AB190</f>
        <v>0</v>
      </c>
      <c r="AC190" s="26">
        <f>'1'!AC190-'2'!AC190</f>
        <v>0</v>
      </c>
      <c r="AD190" s="26">
        <f>'1'!AD190-'2'!AD190</f>
        <v>0</v>
      </c>
      <c r="AE190" s="26">
        <f>'1'!AE190-'2'!AE190</f>
        <v>0</v>
      </c>
      <c r="AF190" s="26">
        <f t="shared" si="14"/>
        <v>174694.21374952208</v>
      </c>
      <c r="AG190" s="26">
        <f t="shared" si="15"/>
        <v>79996.286854236925</v>
      </c>
      <c r="AH190" s="56">
        <f t="shared" si="12"/>
        <v>285</v>
      </c>
    </row>
    <row r="191" spans="1:34">
      <c r="A191" s="56">
        <f t="shared" si="13"/>
        <v>286</v>
      </c>
      <c r="B191" s="3">
        <f>'1'!B191</f>
        <v>5788079</v>
      </c>
      <c r="C191" t="str">
        <f>'1'!C191</f>
        <v>TSRP_SV_SUB_CORCORAN</v>
      </c>
      <c r="D191" s="3">
        <f>'1'!D191</f>
        <v>63</v>
      </c>
      <c r="E191" s="6">
        <f>'1'!E191</f>
        <v>45363</v>
      </c>
      <c r="F191" s="3" t="str">
        <f>'1'!F191</f>
        <v>TOO</v>
      </c>
      <c r="G191" s="26">
        <f>'1'!G191</f>
        <v>147581.4</v>
      </c>
      <c r="H191" s="26">
        <f>'1'!H191-'2'!H191</f>
        <v>1269.5723225276995</v>
      </c>
      <c r="I191" s="26">
        <f>'1'!I191-'2'!I191</f>
        <v>827.56064646198661</v>
      </c>
      <c r="J191" s="26">
        <f>'1'!J191-'2'!J191</f>
        <v>812.74617418238097</v>
      </c>
      <c r="K191" s="26">
        <f>'1'!K191-'2'!K191</f>
        <v>2220.7732502163308</v>
      </c>
      <c r="L191" s="26">
        <f>'1'!L191-'2'!L191</f>
        <v>838.83455303954781</v>
      </c>
      <c r="M191" s="26">
        <f>'1'!M191-'2'!M191</f>
        <v>33874.08283596181</v>
      </c>
      <c r="N191" s="26">
        <f>'1'!N191-'2'!N191</f>
        <v>1071.7665071213953</v>
      </c>
      <c r="O191" s="26">
        <f>'1'!O191-'2'!O191</f>
        <v>1564.6505219585836</v>
      </c>
      <c r="P191" s="26">
        <f>'1'!P191-'2'!P191</f>
        <v>1074.6548633520101</v>
      </c>
      <c r="Q191" s="26">
        <f>'1'!Q191-'2'!Q191</f>
        <v>2568.1213801431813</v>
      </c>
      <c r="R191" s="26">
        <f>'1'!R191-'2'!R191</f>
        <v>2511.4723289104759</v>
      </c>
      <c r="S191" s="26">
        <f>'1'!S191-'2'!S191</f>
        <v>2497.4032388839323</v>
      </c>
      <c r="T191" s="26">
        <f>'1'!T191-'2'!T191</f>
        <v>43308.106494621512</v>
      </c>
      <c r="U191" s="26">
        <f>'1'!U191-'2'!U191</f>
        <v>29979.833254839854</v>
      </c>
      <c r="V191" s="26">
        <f>'1'!V191-'2'!V191</f>
        <v>8935.1765857980226</v>
      </c>
      <c r="W191" s="26">
        <f>'1'!W191-'2'!W191</f>
        <v>9369.8276121147501</v>
      </c>
      <c r="X191" s="26">
        <f>'1'!X191-'2'!X191</f>
        <v>144178.54382751236</v>
      </c>
      <c r="Y191" s="26">
        <f>'1'!Y191-'2'!Y191</f>
        <v>87617.447700668417</v>
      </c>
      <c r="Z191" s="26">
        <f>'1'!Z191-'2'!Z191</f>
        <v>63780.775457219956</v>
      </c>
      <c r="AA191" s="26">
        <f>'1'!AA191-'2'!AA191</f>
        <v>0</v>
      </c>
      <c r="AB191" s="26">
        <f>'1'!AB191-'2'!AB191</f>
        <v>0</v>
      </c>
      <c r="AC191" s="26">
        <f>'1'!AC191-'2'!AC191</f>
        <v>0</v>
      </c>
      <c r="AD191" s="26">
        <f>'1'!AD191-'2'!AD191</f>
        <v>0</v>
      </c>
      <c r="AE191" s="26">
        <f>'1'!AE191-'2'!AE191</f>
        <v>0</v>
      </c>
      <c r="AF191" s="26">
        <f t="shared" si="14"/>
        <v>51131.638622759325</v>
      </c>
      <c r="AG191" s="26">
        <f t="shared" si="15"/>
        <v>387169.71093277488</v>
      </c>
      <c r="AH191" s="56">
        <f t="shared" si="12"/>
        <v>286</v>
      </c>
    </row>
    <row r="192" spans="1:34">
      <c r="A192" s="56">
        <f t="shared" si="13"/>
        <v>287</v>
      </c>
      <c r="B192" s="3">
        <f>'1'!B192</f>
        <v>5788080</v>
      </c>
      <c r="C192" t="str">
        <f>'1'!C192</f>
        <v>TSRP_SV_SUB_CRESCENT</v>
      </c>
      <c r="D192" s="3">
        <f>'1'!D192</f>
        <v>63</v>
      </c>
      <c r="E192" s="6">
        <f>'1'!E192</f>
        <v>45342</v>
      </c>
      <c r="F192" s="3" t="str">
        <f>'1'!F192</f>
        <v>TOO</v>
      </c>
      <c r="G192" s="26">
        <f>'1'!G192</f>
        <v>72657.2</v>
      </c>
      <c r="H192" s="26">
        <f>'1'!H192-'2'!H192</f>
        <v>403.34497168812646</v>
      </c>
      <c r="I192" s="26">
        <f>'1'!I192-'2'!I192</f>
        <v>406.14015513710865</v>
      </c>
      <c r="J192" s="26">
        <f>'1'!J192-'2'!J192</f>
        <v>406.14015513710865</v>
      </c>
      <c r="K192" s="26">
        <f>'1'!K192-'2'!K192</f>
        <v>407.81726520649795</v>
      </c>
      <c r="L192" s="26">
        <f>'1'!L192-'2'!L192</f>
        <v>407.81726520649795</v>
      </c>
      <c r="M192" s="26">
        <f>'1'!M192-'2'!M192</f>
        <v>407.81726520649795</v>
      </c>
      <c r="N192" s="26">
        <f>'1'!N192-'2'!N192</f>
        <v>427.2903765677404</v>
      </c>
      <c r="O192" s="26">
        <f>'1'!O192-'2'!O192</f>
        <v>427.2903765677404</v>
      </c>
      <c r="P192" s="26">
        <f>'1'!P192-'2'!P192</f>
        <v>427.2903765677404</v>
      </c>
      <c r="Q192" s="26">
        <f>'1'!Q192-'2'!Q192</f>
        <v>1558.9669822789865</v>
      </c>
      <c r="R192" s="26">
        <f>'1'!R192-'2'!R192</f>
        <v>1462.812671634</v>
      </c>
      <c r="S192" s="26">
        <f>'1'!S192-'2'!S192</f>
        <v>12084.88246889276</v>
      </c>
      <c r="T192" s="26">
        <f>'1'!T192-'2'!T192</f>
        <v>17793.299281185773</v>
      </c>
      <c r="U192" s="26">
        <f>'1'!U192-'2'!U192</f>
        <v>43294.969132411286</v>
      </c>
      <c r="V192" s="26">
        <f>'1'!V192-'2'!V192</f>
        <v>1037.2925779172817</v>
      </c>
      <c r="W192" s="26">
        <f>'1'!W192-'2'!W192</f>
        <v>1088.9102989418191</v>
      </c>
      <c r="X192" s="26">
        <f>'1'!X192-'2'!X192</f>
        <v>1088.9102989418191</v>
      </c>
      <c r="Y192" s="26">
        <f>'1'!Y192-'2'!Y192</f>
        <v>985.6748568927444</v>
      </c>
      <c r="Z192" s="26">
        <f>'1'!Z192-'2'!Z192</f>
        <v>0</v>
      </c>
      <c r="AA192" s="26">
        <f>'1'!AA192-'2'!AA192</f>
        <v>0</v>
      </c>
      <c r="AB192" s="26">
        <f>'1'!AB192-'2'!AB192</f>
        <v>0</v>
      </c>
      <c r="AC192" s="26">
        <f>'1'!AC192-'2'!AC192</f>
        <v>0</v>
      </c>
      <c r="AD192" s="26">
        <f>'1'!AD192-'2'!AD192</f>
        <v>0</v>
      </c>
      <c r="AE192" s="26">
        <f>'1'!AE192-'2'!AE192</f>
        <v>0</v>
      </c>
      <c r="AF192" s="26">
        <f t="shared" si="14"/>
        <v>18827.610330090803</v>
      </c>
      <c r="AG192" s="26">
        <f t="shared" si="15"/>
        <v>65289.05644629072</v>
      </c>
      <c r="AH192" s="56">
        <f t="shared" si="12"/>
        <v>287</v>
      </c>
    </row>
    <row r="193" spans="1:34">
      <c r="A193" s="56">
        <f t="shared" si="13"/>
        <v>288</v>
      </c>
      <c r="B193" s="3">
        <f>'1'!B193</f>
        <v>5788083</v>
      </c>
      <c r="C193" t="str">
        <f>'1'!C193</f>
        <v>TSRP_SV_SUB_DINUBA</v>
      </c>
      <c r="D193" s="3">
        <f>'1'!D193</f>
        <v>63</v>
      </c>
      <c r="E193" s="6">
        <f>'1'!E193</f>
        <v>45449</v>
      </c>
      <c r="F193" s="3" t="str">
        <f>'1'!F193</f>
        <v>TOO</v>
      </c>
      <c r="G193" s="26">
        <f>'1'!G193</f>
        <v>56421.4</v>
      </c>
      <c r="H193" s="26">
        <f>'1'!H193-'2'!H193</f>
        <v>4221.6587357793978</v>
      </c>
      <c r="I193" s="26">
        <f>'1'!I193-'2'!I193</f>
        <v>3283.5951703009823</v>
      </c>
      <c r="J193" s="26">
        <f>'1'!J193-'2'!J193</f>
        <v>1013.626691382566</v>
      </c>
      <c r="K193" s="26">
        <f>'1'!K193-'2'!K193</f>
        <v>4405.3022883775266</v>
      </c>
      <c r="L193" s="26">
        <f>'1'!L193-'2'!L193</f>
        <v>3452.9832873093019</v>
      </c>
      <c r="M193" s="26">
        <f>'1'!M193-'2'!M193</f>
        <v>11347.792593396163</v>
      </c>
      <c r="N193" s="26">
        <f>'1'!N193-'2'!N193</f>
        <v>4125.4112523527783</v>
      </c>
      <c r="O193" s="26">
        <f>'1'!O193-'2'!O193</f>
        <v>5967.7166635769236</v>
      </c>
      <c r="P193" s="26">
        <f>'1'!P193-'2'!P193</f>
        <v>12420.490828333886</v>
      </c>
      <c r="Q193" s="26">
        <f>'1'!Q193-'2'!Q193</f>
        <v>20444.344436982094</v>
      </c>
      <c r="R193" s="26">
        <f>'1'!R193-'2'!R193</f>
        <v>13244.604081875461</v>
      </c>
      <c r="S193" s="26">
        <f>'1'!S193-'2'!S193</f>
        <v>10069.834720521518</v>
      </c>
      <c r="T193" s="26">
        <f>'1'!T193-'2'!T193</f>
        <v>12805.760280385261</v>
      </c>
      <c r="U193" s="26">
        <f>'1'!U193-'2'!U193</f>
        <v>36323.315746741609</v>
      </c>
      <c r="V193" s="26">
        <f>'1'!V193-'2'!V193</f>
        <v>1477.533971131973</v>
      </c>
      <c r="W193" s="26">
        <f>'1'!W193-'2'!W193</f>
        <v>9732.9219421375346</v>
      </c>
      <c r="X193" s="26">
        <f>'1'!X193-'2'!X193</f>
        <v>1547.2272117932614</v>
      </c>
      <c r="Y193" s="26">
        <f>'1'!Y193-'2'!Y193</f>
        <v>35670.081374714478</v>
      </c>
      <c r="Z193" s="26">
        <f>'1'!Z193-'2'!Z193</f>
        <v>6239.4084948179907</v>
      </c>
      <c r="AA193" s="26">
        <f>'1'!AA193-'2'!AA193</f>
        <v>308.49507998599836</v>
      </c>
      <c r="AB193" s="26">
        <f>'1'!AB193-'2'!AB193</f>
        <v>281.84766443903504</v>
      </c>
      <c r="AC193" s="26">
        <f>'1'!AC193-'2'!AC193</f>
        <v>324.42762564519666</v>
      </c>
      <c r="AD193" s="26">
        <f>'1'!AD193-'2'!AD193</f>
        <v>249.98257312063831</v>
      </c>
      <c r="AE193" s="26">
        <f>'1'!AE193-'2'!AE193</f>
        <v>95.781619518455543</v>
      </c>
      <c r="AF193" s="26">
        <f t="shared" si="14"/>
        <v>93997.360750188585</v>
      </c>
      <c r="AG193" s="26">
        <f t="shared" si="15"/>
        <v>105056.78358443144</v>
      </c>
      <c r="AH193" s="56">
        <f t="shared" si="12"/>
        <v>288</v>
      </c>
    </row>
    <row r="194" spans="1:34">
      <c r="A194" s="56">
        <f t="shared" si="13"/>
        <v>289</v>
      </c>
      <c r="B194" s="3">
        <f>'1'!B194</f>
        <v>5788088</v>
      </c>
      <c r="C194" t="str">
        <f>'1'!C194</f>
        <v>TSRP_SV_SUB_EXCELSIOR</v>
      </c>
      <c r="D194" s="3">
        <f>'1'!D194</f>
        <v>63</v>
      </c>
      <c r="E194" s="6">
        <f>'1'!E194</f>
        <v>45460</v>
      </c>
      <c r="F194" s="3" t="str">
        <f>'1'!F194</f>
        <v>TOO</v>
      </c>
      <c r="G194" s="26">
        <f>'1'!G194</f>
        <v>174555.3</v>
      </c>
      <c r="H194" s="26">
        <f>'1'!H194-'2'!H194</f>
        <v>2334.3508710266387</v>
      </c>
      <c r="I194" s="26">
        <f>'1'!I194-'2'!I194</f>
        <v>983.62505569682412</v>
      </c>
      <c r="J194" s="26">
        <f>'1'!J194-'2'!J194</f>
        <v>2526.752665098245</v>
      </c>
      <c r="K194" s="26">
        <f>'1'!K194-'2'!K194</f>
        <v>2386.7139743042385</v>
      </c>
      <c r="L194" s="26">
        <f>'1'!L194-'2'!L194</f>
        <v>25322.778110490664</v>
      </c>
      <c r="M194" s="26">
        <f>'1'!M194-'2'!M194</f>
        <v>5210.4082944660222</v>
      </c>
      <c r="N194" s="26">
        <f>'1'!N194-'2'!N194</f>
        <v>9111.6458342104306</v>
      </c>
      <c r="O194" s="26">
        <f>'1'!O194-'2'!O194</f>
        <v>1267.615694113412</v>
      </c>
      <c r="P194" s="26">
        <f>'1'!P194-'2'!P194</f>
        <v>2233.3515757367504</v>
      </c>
      <c r="Q194" s="26">
        <f>'1'!Q194-'2'!Q194</f>
        <v>2696.1407821065641</v>
      </c>
      <c r="R194" s="26">
        <f>'1'!R194-'2'!R194</f>
        <v>7364.4698330333122</v>
      </c>
      <c r="S194" s="26">
        <f>'1'!S194-'2'!S194</f>
        <v>13617.667899532948</v>
      </c>
      <c r="T194" s="26">
        <f>'1'!T194-'2'!T194</f>
        <v>18214.999290855547</v>
      </c>
      <c r="U194" s="26">
        <f>'1'!U194-'2'!U194</f>
        <v>38408.336254119044</v>
      </c>
      <c r="V194" s="26">
        <f>'1'!V194-'2'!V194</f>
        <v>31913.541164845712</v>
      </c>
      <c r="W194" s="26">
        <f>'1'!W194-'2'!W194</f>
        <v>32986.239399783437</v>
      </c>
      <c r="X194" s="26">
        <f>'1'!X194-'2'!X194</f>
        <v>34728.943107442181</v>
      </c>
      <c r="Y194" s="26">
        <f>'1'!Y194-'2'!Y194</f>
        <v>22645.085539147385</v>
      </c>
      <c r="Z194" s="26">
        <f>'1'!Z194-'2'!Z194</f>
        <v>1100.2773783010132</v>
      </c>
      <c r="AA194" s="26">
        <f>'1'!AA194-'2'!AA194</f>
        <v>590.80860833319707</v>
      </c>
      <c r="AB194" s="26">
        <f>'1'!AB194-'2'!AB194</f>
        <v>534.71859379028831</v>
      </c>
      <c r="AC194" s="26">
        <f>'1'!AC194-'2'!AC194</f>
        <v>615.87208659240378</v>
      </c>
      <c r="AD194" s="26">
        <f>'1'!AD194-'2'!AD194</f>
        <v>0</v>
      </c>
      <c r="AE194" s="26">
        <f>'1'!AE194-'2'!AE194</f>
        <v>0</v>
      </c>
      <c r="AF194" s="26">
        <f t="shared" si="14"/>
        <v>75055.520589816049</v>
      </c>
      <c r="AG194" s="26">
        <f t="shared" si="15"/>
        <v>181738.82142321017</v>
      </c>
      <c r="AH194" s="56">
        <f t="shared" si="12"/>
        <v>289</v>
      </c>
    </row>
    <row r="195" spans="1:34">
      <c r="A195" s="56">
        <f t="shared" si="13"/>
        <v>290</v>
      </c>
      <c r="B195" s="3">
        <f>'1'!B195</f>
        <v>5788089</v>
      </c>
      <c r="C195" t="str">
        <f>'1'!C195</f>
        <v>TSRP_SV_SUB_FAMOSO</v>
      </c>
      <c r="D195" s="3">
        <f>'1'!D195</f>
        <v>63</v>
      </c>
      <c r="E195" s="6">
        <f>'1'!E195</f>
        <v>45448</v>
      </c>
      <c r="F195" s="3" t="str">
        <f>'1'!F195</f>
        <v>TOO</v>
      </c>
      <c r="G195" s="26">
        <f>'1'!G195</f>
        <v>109804.5</v>
      </c>
      <c r="H195" s="26">
        <f>'1'!H195-'2'!H195</f>
        <v>37846.783899218521</v>
      </c>
      <c r="I195" s="26">
        <f>'1'!I195-'2'!I195</f>
        <v>19891.363977991787</v>
      </c>
      <c r="J195" s="26">
        <f>'1'!J195-'2'!J195</f>
        <v>-1024.4347340519637</v>
      </c>
      <c r="K195" s="26">
        <f>'1'!K195-'2'!K195</f>
        <v>4220.4474896181719</v>
      </c>
      <c r="L195" s="26">
        <f>'1'!L195-'2'!L195</f>
        <v>1028.2548180989058</v>
      </c>
      <c r="M195" s="26">
        <f>'1'!M195-'2'!M195</f>
        <v>965.45636327843999</v>
      </c>
      <c r="N195" s="26">
        <f>'1'!N195-'2'!N195</f>
        <v>1009.5270889907255</v>
      </c>
      <c r="O195" s="26">
        <f>'1'!O195-'2'!O195</f>
        <v>1009.5270889907255</v>
      </c>
      <c r="P195" s="26">
        <f>'1'!P195-'2'!P195</f>
        <v>1009.5270889907255</v>
      </c>
      <c r="Q195" s="26">
        <f>'1'!Q195-'2'!Q195</f>
        <v>1149.2862614398339</v>
      </c>
      <c r="R195" s="26">
        <f>'1'!R195-'2'!R195</f>
        <v>1040.3672797111622</v>
      </c>
      <c r="S195" s="26">
        <f>'1'!S195-'2'!S195</f>
        <v>0</v>
      </c>
      <c r="T195" s="26">
        <f>'1'!T195-'2'!T195</f>
        <v>0</v>
      </c>
      <c r="U195" s="26">
        <f>'1'!U195-'2'!U195</f>
        <v>0</v>
      </c>
      <c r="V195" s="26">
        <f>'1'!V195-'2'!V195</f>
        <v>0</v>
      </c>
      <c r="W195" s="26">
        <f>'1'!W195-'2'!W195</f>
        <v>0</v>
      </c>
      <c r="X195" s="26">
        <f>'1'!X195-'2'!X195</f>
        <v>0</v>
      </c>
      <c r="Y195" s="26">
        <f>'1'!Y195-'2'!Y195</f>
        <v>0</v>
      </c>
      <c r="Z195" s="26">
        <f>'1'!Z195-'2'!Z195</f>
        <v>0</v>
      </c>
      <c r="AA195" s="26">
        <f>'1'!AA195-'2'!AA195</f>
        <v>0</v>
      </c>
      <c r="AB195" s="26">
        <f>'1'!AB195-'2'!AB195</f>
        <v>0</v>
      </c>
      <c r="AC195" s="26">
        <f>'1'!AC195-'2'!AC195</f>
        <v>0</v>
      </c>
      <c r="AD195" s="26">
        <f>'1'!AD195-'2'!AD195</f>
        <v>0</v>
      </c>
      <c r="AE195" s="26">
        <f>'1'!AE195-'2'!AE195</f>
        <v>0</v>
      </c>
      <c r="AF195" s="26">
        <f t="shared" si="14"/>
        <v>68146.106622277031</v>
      </c>
      <c r="AG195" s="26">
        <f t="shared" si="15"/>
        <v>0</v>
      </c>
      <c r="AH195" s="56">
        <f t="shared" ref="AH195:AH258" si="16">A195</f>
        <v>290</v>
      </c>
    </row>
    <row r="196" spans="1:34">
      <c r="A196" s="56">
        <f t="shared" si="13"/>
        <v>291</v>
      </c>
      <c r="B196" s="3">
        <f>'1'!B196</f>
        <v>5788091</v>
      </c>
      <c r="C196" t="str">
        <f>'1'!C196</f>
        <v>TSRP_SV_SUB_FIGARDEN</v>
      </c>
      <c r="D196" s="3">
        <f>'1'!D196</f>
        <v>63</v>
      </c>
      <c r="E196" s="6">
        <f>'1'!E196</f>
        <v>45201</v>
      </c>
      <c r="F196" s="3" t="str">
        <f>'1'!F196</f>
        <v>TOO</v>
      </c>
      <c r="G196" s="26">
        <f>'1'!G196</f>
        <v>83056.5</v>
      </c>
      <c r="H196" s="26">
        <f>'1'!H196-'2'!H196</f>
        <v>4998.533389033174</v>
      </c>
      <c r="I196" s="26">
        <f>'1'!I196-'2'!I196</f>
        <v>6867.7657341491813</v>
      </c>
      <c r="J196" s="26">
        <f>'1'!J196-'2'!J196</f>
        <v>21003.008435651991</v>
      </c>
      <c r="K196" s="26">
        <f>'1'!K196-'2'!K196</f>
        <v>8959.8673729306993</v>
      </c>
      <c r="L196" s="26">
        <f>'1'!L196-'2'!L196</f>
        <v>7126.4133759616643</v>
      </c>
      <c r="M196" s="26">
        <f>'1'!M196-'2'!M196</f>
        <v>19336.333717805559</v>
      </c>
      <c r="N196" s="26">
        <f>'1'!N196-'2'!N196</f>
        <v>11409.379802055404</v>
      </c>
      <c r="O196" s="26">
        <f>'1'!O196-'2'!O196</f>
        <v>2563.9286049697075</v>
      </c>
      <c r="P196" s="26">
        <f>'1'!P196-'2'!P196</f>
        <v>2780.6484950474583</v>
      </c>
      <c r="Q196" s="26">
        <f>'1'!Q196-'2'!Q196</f>
        <v>1164.4734248459702</v>
      </c>
      <c r="R196" s="26">
        <f>'1'!R196-'2'!R196</f>
        <v>0</v>
      </c>
      <c r="S196" s="26">
        <f>'1'!S196-'2'!S196</f>
        <v>0</v>
      </c>
      <c r="T196" s="26">
        <f>'1'!T196-'2'!T196</f>
        <v>0</v>
      </c>
      <c r="U196" s="26">
        <f>'1'!U196-'2'!U196</f>
        <v>0</v>
      </c>
      <c r="V196" s="26">
        <f>'1'!V196-'2'!V196</f>
        <v>0</v>
      </c>
      <c r="W196" s="26">
        <f>'1'!W196-'2'!W196</f>
        <v>0</v>
      </c>
      <c r="X196" s="26">
        <f>'1'!X196-'2'!X196</f>
        <v>0</v>
      </c>
      <c r="Y196" s="26">
        <f>'1'!Y196-'2'!Y196</f>
        <v>0</v>
      </c>
      <c r="Z196" s="26">
        <f>'1'!Z196-'2'!Z196</f>
        <v>0</v>
      </c>
      <c r="AA196" s="26">
        <f>'1'!AA196-'2'!AA196</f>
        <v>0</v>
      </c>
      <c r="AB196" s="26">
        <f>'1'!AB196-'2'!AB196</f>
        <v>0</v>
      </c>
      <c r="AC196" s="26">
        <f>'1'!AC196-'2'!AC196</f>
        <v>0</v>
      </c>
      <c r="AD196" s="26">
        <f>'1'!AD196-'2'!AD196</f>
        <v>0</v>
      </c>
      <c r="AE196" s="26">
        <f>'1'!AE196-'2'!AE196</f>
        <v>0</v>
      </c>
      <c r="AF196" s="26">
        <f t="shared" si="14"/>
        <v>86210.35235245082</v>
      </c>
      <c r="AG196" s="26">
        <f t="shared" si="15"/>
        <v>0</v>
      </c>
      <c r="AH196" s="56">
        <f t="shared" si="16"/>
        <v>291</v>
      </c>
    </row>
    <row r="197" spans="1:34">
      <c r="A197" s="56">
        <f t="shared" si="13"/>
        <v>292</v>
      </c>
      <c r="B197" s="3">
        <f>'1'!B197</f>
        <v>5788095</v>
      </c>
      <c r="C197" t="str">
        <f>'1'!C197</f>
        <v>TSRP_SV_SUB_GATES</v>
      </c>
      <c r="D197" s="3">
        <f>'1'!D197</f>
        <v>63</v>
      </c>
      <c r="E197" s="6">
        <f>'1'!E197</f>
        <v>45527</v>
      </c>
      <c r="F197" s="3" t="str">
        <f>'1'!F197</f>
        <v>TOO</v>
      </c>
      <c r="G197" s="26">
        <f>'1'!G197</f>
        <v>187101.2</v>
      </c>
      <c r="H197" s="26">
        <f>'1'!H197-'2'!H197</f>
        <v>8942.7235811102746</v>
      </c>
      <c r="I197" s="26">
        <f>'1'!I197-'2'!I197</f>
        <v>6456.9669399304357</v>
      </c>
      <c r="J197" s="26">
        <f>'1'!J197-'2'!J197</f>
        <v>3887.820659189294</v>
      </c>
      <c r="K197" s="26">
        <f>'1'!K197-'2'!K197</f>
        <v>3446.3680198133775</v>
      </c>
      <c r="L197" s="26">
        <f>'1'!L197-'2'!L197</f>
        <v>1955.6035136895559</v>
      </c>
      <c r="M197" s="26">
        <f>'1'!M197-'2'!M197</f>
        <v>2351.960526755227</v>
      </c>
      <c r="N197" s="26">
        <f>'1'!N197-'2'!N197</f>
        <v>2932.0542652006593</v>
      </c>
      <c r="O197" s="26">
        <f>'1'!O197-'2'!O197</f>
        <v>1980.0147824773337</v>
      </c>
      <c r="P197" s="26">
        <f>'1'!P197-'2'!P197</f>
        <v>-893.89966698449655</v>
      </c>
      <c r="Q197" s="26">
        <f>'1'!Q197-'2'!Q197</f>
        <v>16951.855890260507</v>
      </c>
      <c r="R197" s="26">
        <f>'1'!R197-'2'!R197</f>
        <v>21385.948568162548</v>
      </c>
      <c r="S197" s="26">
        <f>'1'!S197-'2'!S197</f>
        <v>15050.199417136306</v>
      </c>
      <c r="T197" s="26">
        <f>'1'!T197-'2'!T197</f>
        <v>50460.794595003601</v>
      </c>
      <c r="U197" s="26">
        <f>'1'!U197-'2'!U197</f>
        <v>20174.422888592046</v>
      </c>
      <c r="V197" s="26">
        <f>'1'!V197-'2'!V197</f>
        <v>3112.7162887865397</v>
      </c>
      <c r="W197" s="26">
        <f>'1'!W197-'2'!W197</f>
        <v>46235.595293522165</v>
      </c>
      <c r="X197" s="26">
        <f>'1'!X197-'2'!X197</f>
        <v>46500.392338922407</v>
      </c>
      <c r="Y197" s="26">
        <f>'1'!Y197-'2'!Y197</f>
        <v>29433.281717782203</v>
      </c>
      <c r="Z197" s="26">
        <f>'1'!Z197-'2'!Z197</f>
        <v>21163.824656750101</v>
      </c>
      <c r="AA197" s="26">
        <f>'1'!AA197-'2'!AA197</f>
        <v>47112.723859812773</v>
      </c>
      <c r="AB197" s="26">
        <f>'1'!AB197-'2'!AB197</f>
        <v>47271.490279714955</v>
      </c>
      <c r="AC197" s="26">
        <f>'1'!AC197-'2'!AC197</f>
        <v>45935.672109446379</v>
      </c>
      <c r="AD197" s="26">
        <f>'1'!AD197-'2'!AD197</f>
        <v>968.15837394578932</v>
      </c>
      <c r="AE197" s="26">
        <f>'1'!AE197-'2'!AE197</f>
        <v>1133.8195796887992</v>
      </c>
      <c r="AF197" s="26">
        <f t="shared" si="14"/>
        <v>84447.616496741015</v>
      </c>
      <c r="AG197" s="26">
        <f t="shared" si="15"/>
        <v>359502.89198196772</v>
      </c>
      <c r="AH197" s="56">
        <f t="shared" si="16"/>
        <v>292</v>
      </c>
    </row>
    <row r="198" spans="1:34">
      <c r="A198" s="56">
        <f t="shared" ref="A198:A261" si="17">A197+1</f>
        <v>293</v>
      </c>
      <c r="B198" s="3">
        <f>'1'!B198</f>
        <v>5788096</v>
      </c>
      <c r="C198" t="str">
        <f>'1'!C198</f>
        <v>TSRP_SV_SUB_GREGG</v>
      </c>
      <c r="D198" s="3">
        <f>'1'!D198</f>
        <v>63</v>
      </c>
      <c r="E198" s="6">
        <f>'1'!E198</f>
        <v>45405</v>
      </c>
      <c r="F198" s="3" t="str">
        <f>'1'!F198</f>
        <v>TOO</v>
      </c>
      <c r="G198" s="26">
        <f>'1'!G198</f>
        <v>150727.30000000002</v>
      </c>
      <c r="H198" s="26">
        <f>'1'!H198-'2'!H198</f>
        <v>4640.3772164369266</v>
      </c>
      <c r="I198" s="26">
        <f>'1'!I198-'2'!I198</f>
        <v>2797.6059413046173</v>
      </c>
      <c r="J198" s="26">
        <f>'1'!J198-'2'!J198</f>
        <v>-1861.033140332326</v>
      </c>
      <c r="K198" s="26">
        <f>'1'!K198-'2'!K198</f>
        <v>863.05947626405998</v>
      </c>
      <c r="L198" s="26">
        <f>'1'!L198-'2'!L198</f>
        <v>16351.823176545669</v>
      </c>
      <c r="M198" s="26">
        <f>'1'!M198-'2'!M198</f>
        <v>1649.8104443709069</v>
      </c>
      <c r="N198" s="26">
        <f>'1'!N198-'2'!N198</f>
        <v>6125.3650100995173</v>
      </c>
      <c r="O198" s="26">
        <f>'1'!O198-'2'!O198</f>
        <v>3106.7532307620445</v>
      </c>
      <c r="P198" s="26">
        <f>'1'!P198-'2'!P198</f>
        <v>1039.8082430213656</v>
      </c>
      <c r="Q198" s="26">
        <f>'1'!Q198-'2'!Q198</f>
        <v>14349.726444821377</v>
      </c>
      <c r="R198" s="26">
        <f>'1'!R198-'2'!R198</f>
        <v>16064.571490771936</v>
      </c>
      <c r="S198" s="26">
        <f>'1'!S198-'2'!S198</f>
        <v>24537.611079671573</v>
      </c>
      <c r="T198" s="26">
        <f>'1'!T198-'2'!T198</f>
        <v>36683.428547752148</v>
      </c>
      <c r="U198" s="26">
        <f>'1'!U198-'2'!U198</f>
        <v>34119.220424437539</v>
      </c>
      <c r="V198" s="26">
        <f>'1'!V198-'2'!V198</f>
        <v>36479.286983194812</v>
      </c>
      <c r="W198" s="26">
        <f>'1'!W198-'2'!W198</f>
        <v>37644.319444730587</v>
      </c>
      <c r="X198" s="26">
        <f>'1'!X198-'2'!X198</f>
        <v>0</v>
      </c>
      <c r="Y198" s="26">
        <f>'1'!Y198-'2'!Y198</f>
        <v>0</v>
      </c>
      <c r="Z198" s="26">
        <f>'1'!Z198-'2'!Z198</f>
        <v>0</v>
      </c>
      <c r="AA198" s="26">
        <f>'1'!AA198-'2'!AA198</f>
        <v>0</v>
      </c>
      <c r="AB198" s="26">
        <f>'1'!AB198-'2'!AB198</f>
        <v>0</v>
      </c>
      <c r="AC198" s="26">
        <f>'1'!AC198-'2'!AC198</f>
        <v>0</v>
      </c>
      <c r="AD198" s="26">
        <f>'1'!AD198-'2'!AD198</f>
        <v>0</v>
      </c>
      <c r="AE198" s="26">
        <f>'1'!AE198-'2'!AE198</f>
        <v>0</v>
      </c>
      <c r="AF198" s="26">
        <f t="shared" si="14"/>
        <v>89665.47861373768</v>
      </c>
      <c r="AG198" s="26">
        <f t="shared" si="15"/>
        <v>144926.2554001151</v>
      </c>
      <c r="AH198" s="56">
        <f t="shared" si="16"/>
        <v>293</v>
      </c>
    </row>
    <row r="199" spans="1:34">
      <c r="A199" s="56">
        <f t="shared" si="17"/>
        <v>294</v>
      </c>
      <c r="B199" s="3">
        <f>'1'!B199</f>
        <v>5788103</v>
      </c>
      <c r="C199" t="str">
        <f>'1'!C199</f>
        <v>TSRP_SV_SUB_JAYNE</v>
      </c>
      <c r="D199" s="3">
        <f>'1'!D199</f>
        <v>63</v>
      </c>
      <c r="E199" s="6">
        <f>'1'!E199</f>
        <v>45488</v>
      </c>
      <c r="F199" s="3" t="str">
        <f>'1'!F199</f>
        <v>TOO</v>
      </c>
      <c r="G199" s="26">
        <f>'1'!G199</f>
        <v>16.100000000000001</v>
      </c>
      <c r="H199" s="26">
        <f>'1'!H199-'2'!H199</f>
        <v>2617.2234360636344</v>
      </c>
      <c r="I199" s="26">
        <f>'1'!I199-'2'!I199</f>
        <v>2830.0300693128102</v>
      </c>
      <c r="J199" s="26">
        <f>'1'!J199-'2'!J199</f>
        <v>1679.1598705852198</v>
      </c>
      <c r="K199" s="26">
        <f>'1'!K199-'2'!K199</f>
        <v>45.841008563307518</v>
      </c>
      <c r="L199" s="26">
        <f>'1'!L199-'2'!L199</f>
        <v>9.3172781632738857E-2</v>
      </c>
      <c r="M199" s="26">
        <f>'1'!M199-'2'!M199</f>
        <v>6396.9636685589521</v>
      </c>
      <c r="N199" s="26">
        <f>'1'!N199-'2'!N199</f>
        <v>536.86156776784128</v>
      </c>
      <c r="O199" s="26">
        <f>'1'!O199-'2'!O199</f>
        <v>62052.606703495912</v>
      </c>
      <c r="P199" s="26">
        <f>'1'!P199-'2'!P199</f>
        <v>8054.0415898972115</v>
      </c>
      <c r="Q199" s="26">
        <f>'1'!Q199-'2'!Q199</f>
        <v>2155.6454758550462</v>
      </c>
      <c r="R199" s="26">
        <f>'1'!R199-'2'!R199</f>
        <v>2062.1000030957766</v>
      </c>
      <c r="S199" s="26">
        <f>'1'!S199-'2'!S199</f>
        <v>95908.707192602611</v>
      </c>
      <c r="T199" s="26">
        <f>'1'!T199-'2'!T199</f>
        <v>1694.9060706811524</v>
      </c>
      <c r="U199" s="26">
        <f>'1'!U199-'2'!U199</f>
        <v>3563.9520702338937</v>
      </c>
      <c r="V199" s="26">
        <f>'1'!V199-'2'!V199</f>
        <v>1706.0868044770812</v>
      </c>
      <c r="W199" s="26">
        <f>'1'!W199-'2'!W199</f>
        <v>1706.0868044770812</v>
      </c>
      <c r="X199" s="26">
        <f>'1'!X199-'2'!X199</f>
        <v>1706.0868044770812</v>
      </c>
      <c r="Y199" s="26">
        <f>'1'!Y199-'2'!Y199</f>
        <v>1706.0868044770812</v>
      </c>
      <c r="Z199" s="26">
        <f>'1'!Z199-'2'!Z199</f>
        <v>63839.94017355673</v>
      </c>
      <c r="AA199" s="26">
        <f>'1'!AA199-'2'!AA199</f>
        <v>11990.59161388043</v>
      </c>
      <c r="AB199" s="26">
        <f>'1'!AB199-'2'!AB199</f>
        <v>3683.865440195229</v>
      </c>
      <c r="AC199" s="26">
        <f>'1'!AC199-'2'!AC199</f>
        <v>0</v>
      </c>
      <c r="AD199" s="26">
        <f>'1'!AD199-'2'!AD199</f>
        <v>0</v>
      </c>
      <c r="AE199" s="26">
        <f>'1'!AE199-'2'!AE199</f>
        <v>0</v>
      </c>
      <c r="AF199" s="26">
        <f t="shared" si="14"/>
        <v>184339.27375857998</v>
      </c>
      <c r="AG199" s="26">
        <f t="shared" si="15"/>
        <v>91597.60258645576</v>
      </c>
      <c r="AH199" s="56">
        <f t="shared" si="16"/>
        <v>294</v>
      </c>
    </row>
    <row r="200" spans="1:34">
      <c r="A200" s="56">
        <f t="shared" si="17"/>
        <v>295</v>
      </c>
      <c r="B200" s="3">
        <f>'1'!B200</f>
        <v>5788105</v>
      </c>
      <c r="C200" t="str">
        <f>'1'!C200</f>
        <v>TSRP_SV_SUB_KEARNEY OLD</v>
      </c>
      <c r="D200" s="3">
        <f>'1'!D200</f>
        <v>63</v>
      </c>
      <c r="E200" s="6">
        <f>'1'!E200</f>
        <v>45397</v>
      </c>
      <c r="F200" s="3" t="str">
        <f>'1'!F200</f>
        <v>TOO</v>
      </c>
      <c r="G200" s="26">
        <f>'1'!G200</f>
        <v>40302.5</v>
      </c>
      <c r="H200" s="26">
        <f>'1'!H200-'2'!H200</f>
        <v>1292.9586907175171</v>
      </c>
      <c r="I200" s="26">
        <f>'1'!I200-'2'!I200</f>
        <v>819.0819233334073</v>
      </c>
      <c r="J200" s="26">
        <f>'1'!J200-'2'!J200</f>
        <v>127.46036527358676</v>
      </c>
      <c r="K200" s="26">
        <f>'1'!K200-'2'!K200</f>
        <v>1222.5200678031665</v>
      </c>
      <c r="L200" s="26">
        <f>'1'!L200-'2'!L200</f>
        <v>511.42539838210365</v>
      </c>
      <c r="M200" s="26">
        <f>'1'!M200-'2'!M200</f>
        <v>551.582867265814</v>
      </c>
      <c r="N200" s="26">
        <f>'1'!N200-'2'!N200</f>
        <v>1113.6942588561276</v>
      </c>
      <c r="O200" s="26">
        <f>'1'!O200-'2'!O200</f>
        <v>382.00840469422928</v>
      </c>
      <c r="P200" s="26">
        <f>'1'!P200-'2'!P200</f>
        <v>691.80790362308596</v>
      </c>
      <c r="Q200" s="26">
        <f>'1'!Q200-'2'!Q200</f>
        <v>5910.0427117462586</v>
      </c>
      <c r="R200" s="26">
        <f>'1'!R200-'2'!R200</f>
        <v>14789.874665254436</v>
      </c>
      <c r="S200" s="26">
        <f>'1'!S200-'2'!S200</f>
        <v>7150.1724352780129</v>
      </c>
      <c r="T200" s="26">
        <f>'1'!T200-'2'!T200</f>
        <v>935.45472759269808</v>
      </c>
      <c r="U200" s="26">
        <f>'1'!U200-'2'!U200</f>
        <v>921.7583286926855</v>
      </c>
      <c r="V200" s="26">
        <f>'1'!V200-'2'!V200</f>
        <v>947.28767086005587</v>
      </c>
      <c r="W200" s="26">
        <f>'1'!W200-'2'!W200</f>
        <v>950.45554543556909</v>
      </c>
      <c r="X200" s="26">
        <f>'1'!X200-'2'!X200</f>
        <v>43728.874776474964</v>
      </c>
      <c r="Y200" s="26">
        <f>'1'!Y200-'2'!Y200</f>
        <v>481.61010825962711</v>
      </c>
      <c r="Z200" s="26">
        <f>'1'!Z200-'2'!Z200</f>
        <v>487.20047515759143</v>
      </c>
      <c r="AA200" s="26">
        <f>'1'!AA200-'2'!AA200</f>
        <v>251.93920153492584</v>
      </c>
      <c r="AB200" s="26">
        <f>'1'!AB200-'2'!AB200</f>
        <v>145.5358849103381</v>
      </c>
      <c r="AC200" s="26">
        <f>'1'!AC200-'2'!AC200</f>
        <v>0</v>
      </c>
      <c r="AD200" s="26">
        <f>'1'!AD200-'2'!AD200</f>
        <v>0</v>
      </c>
      <c r="AE200" s="26">
        <f>'1'!AE200-'2'!AE200</f>
        <v>0</v>
      </c>
      <c r="AF200" s="26">
        <f t="shared" si="14"/>
        <v>34562.629692227747</v>
      </c>
      <c r="AG200" s="26">
        <f t="shared" si="15"/>
        <v>48850.116718918463</v>
      </c>
      <c r="AH200" s="56">
        <f t="shared" si="16"/>
        <v>295</v>
      </c>
    </row>
    <row r="201" spans="1:34">
      <c r="A201" s="56">
        <f t="shared" si="17"/>
        <v>296</v>
      </c>
      <c r="B201" s="3">
        <f>'1'!B201</f>
        <v>5788106</v>
      </c>
      <c r="C201" t="str">
        <f>'1'!C201</f>
        <v>TSRP_SV_SUB_KENT</v>
      </c>
      <c r="D201" s="3">
        <f>'1'!D201</f>
        <v>63</v>
      </c>
      <c r="E201" s="6">
        <f>'1'!E201</f>
        <v>45351</v>
      </c>
      <c r="F201" s="3" t="str">
        <f>'1'!F201</f>
        <v>TOO</v>
      </c>
      <c r="G201" s="26">
        <f>'1'!G201</f>
        <v>157131.69999999998</v>
      </c>
      <c r="H201" s="26">
        <f>'1'!H201-'2'!H201</f>
        <v>872.28358164570125</v>
      </c>
      <c r="I201" s="26">
        <f>'1'!I201-'2'!I201</f>
        <v>41118.73247181542</v>
      </c>
      <c r="J201" s="26">
        <f>'1'!J201-'2'!J201</f>
        <v>7871.7024562419419</v>
      </c>
      <c r="K201" s="26">
        <f>'1'!K201-'2'!K201</f>
        <v>27751.419836529636</v>
      </c>
      <c r="L201" s="26">
        <f>'1'!L201-'2'!L201</f>
        <v>8097.8327972646002</v>
      </c>
      <c r="M201" s="26">
        <f>'1'!M201-'2'!M201</f>
        <v>10381.49767508303</v>
      </c>
      <c r="N201" s="26">
        <f>'1'!N201-'2'!N201</f>
        <v>1466.1668917727786</v>
      </c>
      <c r="O201" s="26">
        <f>'1'!O201-'2'!O201</f>
        <v>1466.1668917727786</v>
      </c>
      <c r="P201" s="26">
        <f>'1'!P201-'2'!P201</f>
        <v>9515.1771514618249</v>
      </c>
      <c r="Q201" s="26">
        <f>'1'!Q201-'2'!Q201</f>
        <v>3045.3523676660693</v>
      </c>
      <c r="R201" s="26">
        <f>'1'!R201-'2'!R201</f>
        <v>7185.9507834249844</v>
      </c>
      <c r="S201" s="26">
        <f>'1'!S201-'2'!S201</f>
        <v>2185.2744204142573</v>
      </c>
      <c r="T201" s="26">
        <f>'1'!T201-'2'!T201</f>
        <v>6947.6148080084376</v>
      </c>
      <c r="U201" s="26">
        <f>'1'!U201-'2'!U201</f>
        <v>15076.101450430207</v>
      </c>
      <c r="V201" s="26">
        <f>'1'!V201-'2'!V201</f>
        <v>289398.85252646037</v>
      </c>
      <c r="W201" s="26">
        <f>'1'!W201-'2'!W201</f>
        <v>1181.5240438847613</v>
      </c>
      <c r="X201" s="26">
        <f>'1'!X201-'2'!X201</f>
        <v>1181.5240438847613</v>
      </c>
      <c r="Y201" s="26">
        <f>'1'!Y201-'2'!Y201</f>
        <v>1069.4371875805766</v>
      </c>
      <c r="Z201" s="26">
        <f>'1'!Z201-'2'!Z201</f>
        <v>0</v>
      </c>
      <c r="AA201" s="26">
        <f>'1'!AA201-'2'!AA201</f>
        <v>0</v>
      </c>
      <c r="AB201" s="26">
        <f>'1'!AB201-'2'!AB201</f>
        <v>0</v>
      </c>
      <c r="AC201" s="26">
        <f>'1'!AC201-'2'!AC201</f>
        <v>0</v>
      </c>
      <c r="AD201" s="26">
        <f>'1'!AD201-'2'!AD201</f>
        <v>0</v>
      </c>
      <c r="AE201" s="26">
        <f>'1'!AE201-'2'!AE201</f>
        <v>0</v>
      </c>
      <c r="AF201" s="26">
        <f t="shared" si="14"/>
        <v>120957.55732509302</v>
      </c>
      <c r="AG201" s="26">
        <f t="shared" si="15"/>
        <v>314855.05406024912</v>
      </c>
      <c r="AH201" s="56">
        <f t="shared" si="16"/>
        <v>296</v>
      </c>
    </row>
    <row r="202" spans="1:34">
      <c r="A202" s="56">
        <f t="shared" si="17"/>
        <v>297</v>
      </c>
      <c r="B202" s="3">
        <f>'1'!B202</f>
        <v>5788107</v>
      </c>
      <c r="C202" t="str">
        <f>'1'!C202</f>
        <v>TSRP_SV_SUB_KERCKHOFF #1</v>
      </c>
      <c r="D202" s="3">
        <f>'1'!D202</f>
        <v>63</v>
      </c>
      <c r="E202" s="6">
        <f>'1'!E202</f>
        <v>45380</v>
      </c>
      <c r="F202" s="3" t="str">
        <f>'1'!F202</f>
        <v>TOO</v>
      </c>
      <c r="G202" s="26">
        <f>'1'!G202</f>
        <v>227267.40000000002</v>
      </c>
      <c r="H202" s="26">
        <f>'1'!H202-'2'!H202</f>
        <v>1758.0772166281495</v>
      </c>
      <c r="I202" s="26">
        <f>'1'!I202-'2'!I202</f>
        <v>5376.0695002090315</v>
      </c>
      <c r="J202" s="26">
        <f>'1'!J202-'2'!J202</f>
        <v>3728.6815481605763</v>
      </c>
      <c r="K202" s="26">
        <f>'1'!K202-'2'!K202</f>
        <v>1428.0592240849885</v>
      </c>
      <c r="L202" s="26">
        <f>'1'!L202-'2'!L202</f>
        <v>1606.5782736933161</v>
      </c>
      <c r="M202" s="26">
        <f>'1'!M202-'2'!M202</f>
        <v>3578.4870241686012</v>
      </c>
      <c r="N202" s="26">
        <f>'1'!N202-'2'!N202</f>
        <v>21461.69803962997</v>
      </c>
      <c r="O202" s="26">
        <f>'1'!O202-'2'!O202</f>
        <v>3150.3580925661663</v>
      </c>
      <c r="P202" s="26">
        <f>'1'!P202-'2'!P202</f>
        <v>2275.1861546898504</v>
      </c>
      <c r="Q202" s="26">
        <f>'1'!Q202-'2'!Q202</f>
        <v>3136.3821753212555</v>
      </c>
      <c r="R202" s="26">
        <f>'1'!R202-'2'!R202</f>
        <v>2884.7224921312277</v>
      </c>
      <c r="S202" s="26">
        <f>'1'!S202-'2'!S202</f>
        <v>3023.1772456374774</v>
      </c>
      <c r="T202" s="26">
        <f>'1'!T202-'2'!T202</f>
        <v>18174.562303626939</v>
      </c>
      <c r="U202" s="26">
        <f>'1'!U202-'2'!U202</f>
        <v>10674.246554973093</v>
      </c>
      <c r="V202" s="26">
        <f>'1'!V202-'2'!V202</f>
        <v>22400.600160143076</v>
      </c>
      <c r="W202" s="26">
        <f>'1'!W202-'2'!W202</f>
        <v>16674.76003768474</v>
      </c>
      <c r="X202" s="26">
        <f>'1'!X202-'2'!X202</f>
        <v>1712.4225536281074</v>
      </c>
      <c r="Y202" s="26">
        <f>'1'!Y202-'2'!Y202</f>
        <v>53.388003875559363</v>
      </c>
      <c r="Z202" s="26">
        <f>'1'!Z202-'2'!Z202</f>
        <v>0</v>
      </c>
      <c r="AA202" s="26">
        <f>'1'!AA202-'2'!AA202</f>
        <v>0</v>
      </c>
      <c r="AB202" s="26">
        <f>'1'!AB202-'2'!AB202</f>
        <v>0</v>
      </c>
      <c r="AC202" s="26">
        <f>'1'!AC202-'2'!AC202</f>
        <v>0</v>
      </c>
      <c r="AD202" s="26">
        <f>'1'!AD202-'2'!AD202</f>
        <v>2011.5071826691992</v>
      </c>
      <c r="AE202" s="26">
        <f>'1'!AE202-'2'!AE202</f>
        <v>3224.6167995274591</v>
      </c>
      <c r="AF202" s="26">
        <f t="shared" si="14"/>
        <v>53407.476986920614</v>
      </c>
      <c r="AG202" s="26">
        <f t="shared" si="15"/>
        <v>74926.10359612816</v>
      </c>
      <c r="AH202" s="56">
        <f t="shared" si="16"/>
        <v>297</v>
      </c>
    </row>
    <row r="203" spans="1:34">
      <c r="A203" s="56">
        <f t="shared" si="17"/>
        <v>298</v>
      </c>
      <c r="B203" s="3">
        <f>'1'!B203</f>
        <v>5788110</v>
      </c>
      <c r="C203" t="str">
        <f>'1'!C203</f>
        <v>TSRP_SV_SUB_KERN PP</v>
      </c>
      <c r="D203" s="3">
        <f>'1'!D203</f>
        <v>63</v>
      </c>
      <c r="E203" s="6">
        <f>'1'!E203</f>
        <v>45553</v>
      </c>
      <c r="F203" s="3" t="str">
        <f>'1'!F203</f>
        <v>TOO</v>
      </c>
      <c r="G203" s="26">
        <f>'1'!G203</f>
        <v>143890.80000000002</v>
      </c>
      <c r="H203" s="26">
        <f>'1'!H203-'2'!H203</f>
        <v>798.77025693747021</v>
      </c>
      <c r="I203" s="26">
        <f>'1'!I203-'2'!I203</f>
        <v>1875.4749214854005</v>
      </c>
      <c r="J203" s="26">
        <f>'1'!J203-'2'!J203</f>
        <v>2129.9297881244102</v>
      </c>
      <c r="K203" s="26">
        <f>'1'!K203-'2'!K203</f>
        <v>59247.826458005569</v>
      </c>
      <c r="L203" s="26">
        <f>'1'!L203-'2'!L203</f>
        <v>1162.2372780867845</v>
      </c>
      <c r="M203" s="26">
        <f>'1'!M203-'2'!M203</f>
        <v>1162.2372780867845</v>
      </c>
      <c r="N203" s="26">
        <f>'1'!N203-'2'!N203</f>
        <v>1210.2212606276448</v>
      </c>
      <c r="O203" s="26">
        <f>'1'!O203-'2'!O203</f>
        <v>1424.5186583829445</v>
      </c>
      <c r="P203" s="26">
        <f>'1'!P203-'2'!P203</f>
        <v>2420.2561756920245</v>
      </c>
      <c r="Q203" s="26">
        <f>'1'!Q203-'2'!Q203</f>
        <v>1446.1347437217396</v>
      </c>
      <c r="R203" s="26">
        <f>'1'!R203-'2'!R203</f>
        <v>1315.9723677808038</v>
      </c>
      <c r="S203" s="26">
        <f>'1'!S203-'2'!S203</f>
        <v>11613.241848267837</v>
      </c>
      <c r="T203" s="26">
        <f>'1'!T203-'2'!T203</f>
        <v>6917.0541356328995</v>
      </c>
      <c r="U203" s="26">
        <f>'1'!U203-'2'!U203</f>
        <v>1635.3686632178324</v>
      </c>
      <c r="V203" s="26">
        <f>'1'!V203-'2'!V203</f>
        <v>6379.6335311752628</v>
      </c>
      <c r="W203" s="26">
        <f>'1'!W203-'2'!W203</f>
        <v>15984.908762475941</v>
      </c>
      <c r="X203" s="26">
        <f>'1'!X203-'2'!X203</f>
        <v>19082.065196729814</v>
      </c>
      <c r="Y203" s="26">
        <f>'1'!Y203-'2'!Y203</f>
        <v>111830.16529078665</v>
      </c>
      <c r="Z203" s="26">
        <f>'1'!Z203-'2'!Z203</f>
        <v>110076.93305880339</v>
      </c>
      <c r="AA203" s="26">
        <f>'1'!AA203-'2'!AA203</f>
        <v>110076.93305880339</v>
      </c>
      <c r="AB203" s="26">
        <f>'1'!AB203-'2'!AB203</f>
        <v>97140.171847442514</v>
      </c>
      <c r="AC203" s="26">
        <f>'1'!AC203-'2'!AC203</f>
        <v>90486.983029393537</v>
      </c>
      <c r="AD203" s="26">
        <f>'1'!AD203-'2'!AD203</f>
        <v>0</v>
      </c>
      <c r="AE203" s="26">
        <f>'1'!AE203-'2'!AE203</f>
        <v>0</v>
      </c>
      <c r="AF203" s="26">
        <f t="shared" si="14"/>
        <v>85806.821035199406</v>
      </c>
      <c r="AG203" s="26">
        <f t="shared" si="15"/>
        <v>569610.2165744612</v>
      </c>
      <c r="AH203" s="56">
        <f t="shared" si="16"/>
        <v>298</v>
      </c>
    </row>
    <row r="204" spans="1:34">
      <c r="A204" s="56">
        <f t="shared" si="17"/>
        <v>299</v>
      </c>
      <c r="B204" s="3">
        <f>'1'!B204</f>
        <v>5788113</v>
      </c>
      <c r="C204" t="str">
        <f>'1'!C204</f>
        <v>TSRP_SV_SUB_LAMONT</v>
      </c>
      <c r="D204" s="3">
        <f>'1'!D204</f>
        <v>63</v>
      </c>
      <c r="E204" s="6">
        <f>'1'!E204</f>
        <v>45509</v>
      </c>
      <c r="F204" s="3" t="str">
        <f>'1'!F204</f>
        <v>TOO</v>
      </c>
      <c r="G204" s="26">
        <f>'1'!G204</f>
        <v>153969.1</v>
      </c>
      <c r="H204" s="26">
        <f>'1'!H204-'2'!H204</f>
        <v>854.67392591711348</v>
      </c>
      <c r="I204" s="26">
        <f>'1'!I204-'2'!I204</f>
        <v>2199.529856004066</v>
      </c>
      <c r="J204" s="26">
        <f>'1'!J204-'2'!J204</f>
        <v>2401.7147921471096</v>
      </c>
      <c r="K204" s="26">
        <f>'1'!K204-'2'!K204</f>
        <v>3934.2207044423981</v>
      </c>
      <c r="L204" s="26">
        <f>'1'!L204-'2'!L204</f>
        <v>898.27878772123518</v>
      </c>
      <c r="M204" s="26">
        <f>'1'!M204-'2'!M204</f>
        <v>1139.9689832765598</v>
      </c>
      <c r="N204" s="26">
        <f>'1'!N204-'2'!N204</f>
        <v>941.97682230698967</v>
      </c>
      <c r="O204" s="26">
        <f>'1'!O204-'2'!O204</f>
        <v>54245.752503270356</v>
      </c>
      <c r="P204" s="26">
        <f>'1'!P204-'2'!P204</f>
        <v>5878.8298298992913</v>
      </c>
      <c r="Q204" s="26">
        <f>'1'!Q204-'2'!Q204</f>
        <v>2357.271375308293</v>
      </c>
      <c r="R204" s="26">
        <f>'1'!R204-'2'!R204</f>
        <v>2244.6254823143117</v>
      </c>
      <c r="S204" s="26">
        <f>'1'!S204-'2'!S204</f>
        <v>3482.2395407419822</v>
      </c>
      <c r="T204" s="26">
        <f>'1'!T204-'2'!T204</f>
        <v>34789.132724376926</v>
      </c>
      <c r="U204" s="26">
        <f>'1'!U204-'2'!U204</f>
        <v>39716.482108242693</v>
      </c>
      <c r="V204" s="26">
        <f>'1'!V204-'2'!V204</f>
        <v>28181.878087672889</v>
      </c>
      <c r="W204" s="26">
        <f>'1'!W204-'2'!W204</f>
        <v>65123.302067766082</v>
      </c>
      <c r="X204" s="26">
        <f>'1'!X204-'2'!X204</f>
        <v>112883.20406879987</v>
      </c>
      <c r="Y204" s="26">
        <f>'1'!Y204-'2'!Y204</f>
        <v>100451.25298832516</v>
      </c>
      <c r="Z204" s="26">
        <f>'1'!Z204-'2'!Z204</f>
        <v>133108.49929616338</v>
      </c>
      <c r="AA204" s="26">
        <f>'1'!AA204-'2'!AA204</f>
        <v>127173.39310615792</v>
      </c>
      <c r="AB204" s="26">
        <f>'1'!AB204-'2'!AB204</f>
        <v>9036.9212633409752</v>
      </c>
      <c r="AC204" s="26">
        <f>'1'!AC204-'2'!AC204</f>
        <v>0</v>
      </c>
      <c r="AD204" s="26">
        <f>'1'!AD204-'2'!AD204</f>
        <v>0</v>
      </c>
      <c r="AE204" s="26">
        <f>'1'!AE204-'2'!AE204</f>
        <v>0</v>
      </c>
      <c r="AF204" s="26">
        <f t="shared" si="14"/>
        <v>80579.0826033497</v>
      </c>
      <c r="AG204" s="26">
        <f t="shared" si="15"/>
        <v>650464.06571084587</v>
      </c>
      <c r="AH204" s="56">
        <f t="shared" si="16"/>
        <v>299</v>
      </c>
    </row>
    <row r="205" spans="1:34">
      <c r="A205" s="56">
        <f t="shared" si="17"/>
        <v>300</v>
      </c>
      <c r="B205" s="3">
        <f>'1'!B205</f>
        <v>5788115</v>
      </c>
      <c r="C205" t="str">
        <f>'1'!C205</f>
        <v>TSRP_SV_SUB_LEMOORE</v>
      </c>
      <c r="D205" s="3">
        <f>'1'!D205</f>
        <v>63</v>
      </c>
      <c r="E205" s="6">
        <f>'1'!E205</f>
        <v>45597</v>
      </c>
      <c r="F205" s="3" t="str">
        <f>'1'!F205</f>
        <v>TOO</v>
      </c>
      <c r="G205" s="26">
        <f>'1'!G205</f>
        <v>4.3</v>
      </c>
      <c r="H205" s="26">
        <f>'1'!H205-'2'!H205</f>
        <v>2450.6305025042971</v>
      </c>
      <c r="I205" s="26">
        <f>'1'!I205-'2'!I205</f>
        <v>364.39874896564169</v>
      </c>
      <c r="J205" s="26">
        <f>'1'!J205-'2'!J205</f>
        <v>19858.753504420329</v>
      </c>
      <c r="K205" s="26">
        <f>'1'!K205-'2'!K205</f>
        <v>44774.180213612657</v>
      </c>
      <c r="L205" s="26">
        <f>'1'!L205-'2'!L205</f>
        <v>11717.036327006708</v>
      </c>
      <c r="M205" s="26">
        <f>'1'!M205-'2'!M205</f>
        <v>28086.189640936067</v>
      </c>
      <c r="N205" s="26">
        <f>'1'!N205-'2'!N205</f>
        <v>9264.2628505248558</v>
      </c>
      <c r="O205" s="26">
        <f>'1'!O205-'2'!O205</f>
        <v>13360.883713353118</v>
      </c>
      <c r="P205" s="26">
        <f>'1'!P205-'2'!P205</f>
        <v>35845.898413655457</v>
      </c>
      <c r="Q205" s="26">
        <f>'1'!Q205-'2'!Q205</f>
        <v>7455.2201223435995</v>
      </c>
      <c r="R205" s="26">
        <f>'1'!R205-'2'!R205</f>
        <v>85520.407904460386</v>
      </c>
      <c r="S205" s="26">
        <f>'1'!S205-'2'!S205</f>
        <v>2439.1702503634706</v>
      </c>
      <c r="T205" s="26">
        <f>'1'!T205-'2'!T205</f>
        <v>5913.49010466667</v>
      </c>
      <c r="U205" s="26">
        <f>'1'!U205-'2'!U205</f>
        <v>2556.5679552207216</v>
      </c>
      <c r="V205" s="26">
        <f>'1'!V205-'2'!V205</f>
        <v>2615.8258443391433</v>
      </c>
      <c r="W205" s="26">
        <f>'1'!W205-'2'!W205</f>
        <v>2661.3873345575521</v>
      </c>
      <c r="X205" s="26">
        <f>'1'!X205-'2'!X205</f>
        <v>2131.6068981937992</v>
      </c>
      <c r="Y205" s="26">
        <f>'1'!Y205-'2'!Y205</f>
        <v>2047.8445675059675</v>
      </c>
      <c r="Z205" s="26">
        <f>'1'!Z205-'2'!Z205</f>
        <v>2121.3578922141983</v>
      </c>
      <c r="AA205" s="26">
        <f>'1'!AA205-'2'!AA205</f>
        <v>2121.3578922141983</v>
      </c>
      <c r="AB205" s="26">
        <f>'1'!AB205-'2'!AB205</f>
        <v>2121.3578922141983</v>
      </c>
      <c r="AC205" s="26">
        <f>'1'!AC205-'2'!AC205</f>
        <v>54368.088365554147</v>
      </c>
      <c r="AD205" s="26">
        <f>'1'!AD205-'2'!AD205</f>
        <v>18108.968665357494</v>
      </c>
      <c r="AE205" s="26">
        <f>'1'!AE205-'2'!AE205</f>
        <v>3548.3922157012262</v>
      </c>
      <c r="AF205" s="26">
        <f t="shared" ref="AF205:AF268" si="18">SUM(H205:S205)</f>
        <v>261137.03219214658</v>
      </c>
      <c r="AG205" s="26">
        <f t="shared" ref="AG205:AG268" si="19">SUM(T205:AE205)</f>
        <v>100316.24562773931</v>
      </c>
      <c r="AH205" s="56">
        <f t="shared" si="16"/>
        <v>300</v>
      </c>
    </row>
    <row r="206" spans="1:34">
      <c r="A206" s="56">
        <f t="shared" si="17"/>
        <v>301</v>
      </c>
      <c r="B206" s="3">
        <f>'1'!B206</f>
        <v>5788116</v>
      </c>
      <c r="C206" t="str">
        <f>'1'!C206</f>
        <v>TSRP_SV_SUB_LEPRINO</v>
      </c>
      <c r="D206" s="3">
        <f>'1'!D206</f>
        <v>63</v>
      </c>
      <c r="E206" s="6">
        <f>'1'!E206</f>
        <v>45418</v>
      </c>
      <c r="F206" s="3" t="str">
        <f>'1'!F206</f>
        <v>TOO</v>
      </c>
      <c r="G206" s="26">
        <f>'1'!G206</f>
        <v>141877.19999999998</v>
      </c>
      <c r="H206" s="26">
        <f>'1'!H206-'2'!H206</f>
        <v>1879.854042222139</v>
      </c>
      <c r="I206" s="26">
        <f>'1'!I206-'2'!I206</f>
        <v>2138.3153384713569</v>
      </c>
      <c r="J206" s="26">
        <f>'1'!J206-'2'!J206</f>
        <v>2993.0824371701028</v>
      </c>
      <c r="K206" s="26">
        <f>'1'!K206-'2'!K206</f>
        <v>5159.1632645680165</v>
      </c>
      <c r="L206" s="26">
        <f>'1'!L206-'2'!L206</f>
        <v>12235.915547919431</v>
      </c>
      <c r="M206" s="26">
        <f>'1'!M206-'2'!M206</f>
        <v>9927.9325740948552</v>
      </c>
      <c r="N206" s="26">
        <f>'1'!N206-'2'!N206</f>
        <v>1009.0612250825618</v>
      </c>
      <c r="O206" s="26">
        <f>'1'!O206-'2'!O206</f>
        <v>1437.6560205931605</v>
      </c>
      <c r="P206" s="26">
        <f>'1'!P206-'2'!P206</f>
        <v>12487.761576672723</v>
      </c>
      <c r="Q206" s="26">
        <f>'1'!Q206-'2'!Q206</f>
        <v>2811.0228218597313</v>
      </c>
      <c r="R206" s="26">
        <f>'1'!R206-'2'!R206</f>
        <v>18709.839934107022</v>
      </c>
      <c r="S206" s="26">
        <f>'1'!S206-'2'!S206</f>
        <v>39215.492061403456</v>
      </c>
      <c r="T206" s="26">
        <f>'1'!T206-'2'!T206</f>
        <v>30183.043091580854</v>
      </c>
      <c r="U206" s="26">
        <f>'1'!U206-'2'!U206</f>
        <v>31823.536257788488</v>
      </c>
      <c r="V206" s="26">
        <f>'1'!V206-'2'!V206</f>
        <v>35435.192792218339</v>
      </c>
      <c r="W206" s="26">
        <f>'1'!W206-'2'!W206</f>
        <v>32321.45160283384</v>
      </c>
      <c r="X206" s="26">
        <f>'1'!X206-'2'!X206</f>
        <v>8401.110201479165</v>
      </c>
      <c r="Y206" s="26">
        <f>'1'!Y206-'2'!Y206</f>
        <v>507.8848326800595</v>
      </c>
      <c r="Z206" s="26">
        <f>'1'!Z206-'2'!Z206</f>
        <v>228.64600612674116</v>
      </c>
      <c r="AA206" s="26">
        <f>'1'!AA206-'2'!AA206</f>
        <v>0</v>
      </c>
      <c r="AB206" s="26">
        <f>'1'!AB206-'2'!AB206</f>
        <v>0</v>
      </c>
      <c r="AC206" s="26">
        <f>'1'!AC206-'2'!AC206</f>
        <v>0</v>
      </c>
      <c r="AD206" s="26">
        <f>'1'!AD206-'2'!AD206</f>
        <v>0</v>
      </c>
      <c r="AE206" s="26">
        <f>'1'!AE206-'2'!AE206</f>
        <v>0</v>
      </c>
      <c r="AF206" s="26">
        <f t="shared" si="18"/>
        <v>110005.09684416457</v>
      </c>
      <c r="AG206" s="26">
        <f t="shared" si="19"/>
        <v>138900.86478470749</v>
      </c>
      <c r="AH206" s="56">
        <f t="shared" si="16"/>
        <v>301</v>
      </c>
    </row>
    <row r="207" spans="1:34">
      <c r="A207" s="56">
        <f t="shared" si="17"/>
        <v>302</v>
      </c>
      <c r="B207" s="3">
        <f>'1'!B207</f>
        <v>5788117</v>
      </c>
      <c r="C207" t="str">
        <f>'1'!C207</f>
        <v>TSRP_SV_SUB_LERDO</v>
      </c>
      <c r="D207" s="3">
        <f>'1'!D207</f>
        <v>63</v>
      </c>
      <c r="E207" s="6">
        <f>'1'!E207</f>
        <v>45391</v>
      </c>
      <c r="F207" s="3" t="str">
        <f>'1'!F207</f>
        <v>TOO</v>
      </c>
      <c r="G207" s="26">
        <f>'1'!G207</f>
        <v>171159.6</v>
      </c>
      <c r="H207" s="26">
        <f>'1'!H207-'2'!H207</f>
        <v>950.17602709067091</v>
      </c>
      <c r="I207" s="26">
        <f>'1'!I207-'2'!I207</f>
        <v>30691.20744260581</v>
      </c>
      <c r="J207" s="26">
        <f>'1'!J207-'2'!J207</f>
        <v>8941.1396438225183</v>
      </c>
      <c r="K207" s="26">
        <f>'1'!K207-'2'!K207</f>
        <v>10683.377487573103</v>
      </c>
      <c r="L207" s="26">
        <f>'1'!L207-'2'!L207</f>
        <v>7044.3281553432207</v>
      </c>
      <c r="M207" s="26">
        <f>'1'!M207-'2'!M207</f>
        <v>39186.422153534048</v>
      </c>
      <c r="N207" s="26">
        <f>'1'!N207-'2'!N207</f>
        <v>14529.736258935827</v>
      </c>
      <c r="O207" s="26">
        <f>'1'!O207-'2'!O207</f>
        <v>-29491.235187957769</v>
      </c>
      <c r="P207" s="26">
        <f>'1'!P207-'2'!P207</f>
        <v>9231.9318952982958</v>
      </c>
      <c r="Q207" s="26">
        <f>'1'!Q207-'2'!Q207</f>
        <v>3645.8509452890712</v>
      </c>
      <c r="R207" s="26">
        <f>'1'!R207-'2'!R207</f>
        <v>2560.1085209227654</v>
      </c>
      <c r="S207" s="26">
        <f>'1'!S207-'2'!S207</f>
        <v>9832.6168184845646</v>
      </c>
      <c r="T207" s="26">
        <f>'1'!T207-'2'!T207</f>
        <v>12311.758192168481</v>
      </c>
      <c r="U207" s="26">
        <f>'1'!U207-'2'!U207</f>
        <v>45115.378939951741</v>
      </c>
      <c r="V207" s="26">
        <f>'1'!V207-'2'!V207</f>
        <v>51570.855115376056</v>
      </c>
      <c r="W207" s="26">
        <f>'1'!W207-'2'!W207</f>
        <v>23345.092647554149</v>
      </c>
      <c r="X207" s="26">
        <f>'1'!X207-'2'!X207</f>
        <v>0</v>
      </c>
      <c r="Y207" s="26">
        <f>'1'!Y207-'2'!Y207</f>
        <v>0</v>
      </c>
      <c r="Z207" s="26">
        <f>'1'!Z207-'2'!Z207</f>
        <v>0</v>
      </c>
      <c r="AA207" s="26">
        <f>'1'!AA207-'2'!AA207</f>
        <v>0</v>
      </c>
      <c r="AB207" s="26">
        <f>'1'!AB207-'2'!AB207</f>
        <v>0</v>
      </c>
      <c r="AC207" s="26">
        <f>'1'!AC207-'2'!AC207</f>
        <v>0</v>
      </c>
      <c r="AD207" s="26">
        <f>'1'!AD207-'2'!AD207</f>
        <v>0</v>
      </c>
      <c r="AE207" s="26">
        <f>'1'!AE207-'2'!AE207</f>
        <v>0</v>
      </c>
      <c r="AF207" s="26">
        <f t="shared" si="18"/>
        <v>107805.6601609421</v>
      </c>
      <c r="AG207" s="26">
        <f t="shared" si="19"/>
        <v>132343.08489505044</v>
      </c>
      <c r="AH207" s="56">
        <f t="shared" si="16"/>
        <v>302</v>
      </c>
    </row>
    <row r="208" spans="1:34">
      <c r="A208" s="56">
        <f t="shared" si="17"/>
        <v>303</v>
      </c>
      <c r="B208" s="3">
        <f>'1'!B208</f>
        <v>5788118</v>
      </c>
      <c r="C208" t="str">
        <f>'1'!C208</f>
        <v>TSRP_SV_SUB_LIVE OAK</v>
      </c>
      <c r="D208" s="3">
        <f>'1'!D208</f>
        <v>63</v>
      </c>
      <c r="E208" s="6">
        <f>'1'!E208</f>
        <v>45342</v>
      </c>
      <c r="F208" s="3" t="str">
        <f>'1'!F208</f>
        <v>TOO</v>
      </c>
      <c r="G208" s="26">
        <f>'1'!G208</f>
        <v>187107.8</v>
      </c>
      <c r="H208" s="26">
        <f>'1'!H208-'2'!H208</f>
        <v>4906.5718535616616</v>
      </c>
      <c r="I208" s="26">
        <f>'1'!I208-'2'!I208</f>
        <v>15927.327983426912</v>
      </c>
      <c r="J208" s="26">
        <f>'1'!J208-'2'!J208</f>
        <v>7273.0673342515947</v>
      </c>
      <c r="K208" s="26">
        <f>'1'!K208-'2'!K208</f>
        <v>7665.1383993621612</v>
      </c>
      <c r="L208" s="26">
        <f>'1'!L208-'2'!L208</f>
        <v>24651.46821882678</v>
      </c>
      <c r="M208" s="26">
        <f>'1'!M208-'2'!M208</f>
        <v>6909.5071403206484</v>
      </c>
      <c r="N208" s="26">
        <f>'1'!N208-'2'!N208</f>
        <v>1534.183022364678</v>
      </c>
      <c r="O208" s="26">
        <f>'1'!O208-'2'!O208</f>
        <v>3186.509131839669</v>
      </c>
      <c r="P208" s="26">
        <f>'1'!P208-'2'!P208</f>
        <v>2618.3415094432271</v>
      </c>
      <c r="Q208" s="26">
        <f>'1'!Q208-'2'!Q208</f>
        <v>2463.9542102777791</v>
      </c>
      <c r="R208" s="26">
        <f>'1'!R208-'2'!R208</f>
        <v>2469.6377499573759</v>
      </c>
      <c r="S208" s="26">
        <f>'1'!S208-'2'!S208</f>
        <v>2475.3212896369728</v>
      </c>
      <c r="T208" s="26">
        <f>'1'!T208-'2'!T208</f>
        <v>2676.6676707453216</v>
      </c>
      <c r="U208" s="26">
        <f>'1'!U208-'2'!U208</f>
        <v>18004.242458802291</v>
      </c>
      <c r="V208" s="26">
        <f>'1'!V208-'2'!V208</f>
        <v>9386.5987128086454</v>
      </c>
      <c r="W208" s="26">
        <f>'1'!W208-'2'!W208</f>
        <v>34393.986957472487</v>
      </c>
      <c r="X208" s="26">
        <f>'1'!X208-'2'!X208</f>
        <v>3728.1225114707795</v>
      </c>
      <c r="Y208" s="26">
        <f>'1'!Y208-'2'!Y208</f>
        <v>1119.8436624438882</v>
      </c>
      <c r="Z208" s="26">
        <f>'1'!Z208-'2'!Z208</f>
        <v>1119.8436624438882</v>
      </c>
      <c r="AA208" s="26">
        <f>'1'!AA208-'2'!AA208</f>
        <v>1119.8436624438882</v>
      </c>
      <c r="AB208" s="26">
        <f>'1'!AB208-'2'!AB208</f>
        <v>913.00008721920801</v>
      </c>
      <c r="AC208" s="26">
        <f>'1'!AC208-'2'!AC208</f>
        <v>3530.4098688461081</v>
      </c>
      <c r="AD208" s="26">
        <f>'1'!AD208-'2'!AD208</f>
        <v>0</v>
      </c>
      <c r="AE208" s="26">
        <f>'1'!AE208-'2'!AE208</f>
        <v>0</v>
      </c>
      <c r="AF208" s="26">
        <f t="shared" si="18"/>
        <v>82081.027843269461</v>
      </c>
      <c r="AG208" s="26">
        <f t="shared" si="19"/>
        <v>75992.559254696505</v>
      </c>
      <c r="AH208" s="56">
        <f t="shared" si="16"/>
        <v>303</v>
      </c>
    </row>
    <row r="209" spans="1:34">
      <c r="A209" s="56">
        <f t="shared" si="17"/>
        <v>304</v>
      </c>
      <c r="B209" s="3">
        <f>'1'!B209</f>
        <v>5788119</v>
      </c>
      <c r="C209" t="str">
        <f>'1'!C209</f>
        <v>TSRP_SV_SUB_MAGUNDEN</v>
      </c>
      <c r="D209" s="3">
        <f>'1'!D209</f>
        <v>63</v>
      </c>
      <c r="E209" s="6">
        <f>'1'!E209</f>
        <v>45475</v>
      </c>
      <c r="F209" s="3" t="str">
        <f>'1'!F209</f>
        <v>TOO</v>
      </c>
      <c r="G209" s="26">
        <f>'1'!G209</f>
        <v>452941.89999999997</v>
      </c>
      <c r="H209" s="26">
        <f>'1'!H209-'2'!H209</f>
        <v>8347.0699881321761</v>
      </c>
      <c r="I209" s="26">
        <f>'1'!I209-'2'!I209</f>
        <v>56100.822585578186</v>
      </c>
      <c r="J209" s="26">
        <f>'1'!J209-'2'!J209</f>
        <v>8999.6521506878798</v>
      </c>
      <c r="K209" s="26">
        <f>'1'!K209-'2'!K209</f>
        <v>22611.356992196332</v>
      </c>
      <c r="L209" s="26">
        <f>'1'!L209-'2'!L209</f>
        <v>15242.135347299751</v>
      </c>
      <c r="M209" s="26">
        <f>'1'!M209-'2'!M209</f>
        <v>24128.023531614053</v>
      </c>
      <c r="N209" s="26">
        <f>'1'!N209-'2'!N209</f>
        <v>27689.739455088758</v>
      </c>
      <c r="O209" s="26">
        <f>'1'!O209-'2'!O209</f>
        <v>13448.838819214425</v>
      </c>
      <c r="P209" s="26">
        <f>'1'!P209-'2'!P209</f>
        <v>14100.861945080331</v>
      </c>
      <c r="Q209" s="26">
        <f>'1'!Q209-'2'!Q209</f>
        <v>5216.2781797088846</v>
      </c>
      <c r="R209" s="26">
        <f>'1'!R209-'2'!R209</f>
        <v>5094.4081813332623</v>
      </c>
      <c r="S209" s="26">
        <f>'1'!S209-'2'!S209</f>
        <v>5232.8629348395125</v>
      </c>
      <c r="T209" s="26">
        <f>'1'!T209-'2'!T209</f>
        <v>5402.6237429743624</v>
      </c>
      <c r="U209" s="26">
        <f>'1'!U209-'2'!U209</f>
        <v>5446.2286047784846</v>
      </c>
      <c r="V209" s="26">
        <f>'1'!V209-'2'!V209</f>
        <v>5644.5934568745852</v>
      </c>
      <c r="W209" s="26">
        <f>'1'!W209-'2'!W209</f>
        <v>7804.0590167765731</v>
      </c>
      <c r="X209" s="26">
        <f>'1'!X209-'2'!X209</f>
        <v>15058.025930793458</v>
      </c>
      <c r="Y209" s="26">
        <f>'1'!Y209-'2'!Y209</f>
        <v>35169.184500656876</v>
      </c>
      <c r="Z209" s="26">
        <f>'1'!Z209-'2'!Z209</f>
        <v>14858.915696444294</v>
      </c>
      <c r="AA209" s="26">
        <f>'1'!AA209-'2'!AA209</f>
        <v>0</v>
      </c>
      <c r="AB209" s="26">
        <f>'1'!AB209-'2'!AB209</f>
        <v>0</v>
      </c>
      <c r="AC209" s="26">
        <f>'1'!AC209-'2'!AC209</f>
        <v>0</v>
      </c>
      <c r="AD209" s="26">
        <f>'1'!AD209-'2'!AD209</f>
        <v>0</v>
      </c>
      <c r="AE209" s="26">
        <f>'1'!AE209-'2'!AE209</f>
        <v>0</v>
      </c>
      <c r="AF209" s="26">
        <f t="shared" si="18"/>
        <v>206212.05011077359</v>
      </c>
      <c r="AG209" s="26">
        <f t="shared" si="19"/>
        <v>89383.630949298633</v>
      </c>
      <c r="AH209" s="56">
        <f t="shared" si="16"/>
        <v>304</v>
      </c>
    </row>
    <row r="210" spans="1:34">
      <c r="A210" s="56">
        <f t="shared" si="17"/>
        <v>305</v>
      </c>
      <c r="B210" s="3">
        <f>'1'!B210</f>
        <v>5788120</v>
      </c>
      <c r="C210" t="str">
        <f>'1'!C210</f>
        <v>TSRP_SV_SUB_MALAGA</v>
      </c>
      <c r="D210" s="3">
        <f>'1'!D210</f>
        <v>63</v>
      </c>
      <c r="E210" s="6">
        <f>'1'!E210</f>
        <v>45300</v>
      </c>
      <c r="F210" s="3" t="str">
        <f>'1'!F210</f>
        <v>TOO</v>
      </c>
      <c r="G210" s="26">
        <f>'1'!G210</f>
        <v>35339.5</v>
      </c>
      <c r="H210" s="26">
        <f>'1'!H210-'2'!H210</f>
        <v>3898.3491835137938</v>
      </c>
      <c r="I210" s="26">
        <f>'1'!I210-'2'!I210</f>
        <v>835.57350568240201</v>
      </c>
      <c r="J210" s="26">
        <f>'1'!J210-'2'!J210</f>
        <v>-220.3536285614274</v>
      </c>
      <c r="K210" s="26">
        <f>'1'!K210-'2'!K210</f>
        <v>1442.3146596747974</v>
      </c>
      <c r="L210" s="26">
        <f>'1'!L210-'2'!L210</f>
        <v>13.04418942858344</v>
      </c>
      <c r="M210" s="26">
        <f>'1'!M210-'2'!M210</f>
        <v>536.30253107804492</v>
      </c>
      <c r="N210" s="26">
        <f>'1'!N210-'2'!N210</f>
        <v>572.82626147807855</v>
      </c>
      <c r="O210" s="26">
        <f>'1'!O210-'2'!O210</f>
        <v>741.09630510680483</v>
      </c>
      <c r="P210" s="26">
        <f>'1'!P210-'2'!P210</f>
        <v>1224.5698689990868</v>
      </c>
      <c r="Q210" s="26">
        <f>'1'!Q210-'2'!Q210</f>
        <v>483.00769998411818</v>
      </c>
      <c r="R210" s="26">
        <f>'1'!R210-'2'!R210</f>
        <v>641.12191041487608</v>
      </c>
      <c r="S210" s="26">
        <f>'1'!S210-'2'!S210</f>
        <v>14313.575405547874</v>
      </c>
      <c r="T210" s="26">
        <f>'1'!T210-'2'!T210</f>
        <v>15094.549661193492</v>
      </c>
      <c r="U210" s="26">
        <f>'1'!U210-'2'!U210</f>
        <v>43567.499518687058</v>
      </c>
      <c r="V210" s="26">
        <f>'1'!V210-'2'!V210</f>
        <v>431.11046061468267</v>
      </c>
      <c r="W210" s="26">
        <f>'1'!W210-'2'!W210</f>
        <v>268.71030222881882</v>
      </c>
      <c r="X210" s="26">
        <f>'1'!X210-'2'!X210</f>
        <v>268.71030222881882</v>
      </c>
      <c r="Y210" s="26">
        <f>'1'!Y210-'2'!Y210</f>
        <v>134.44832389604218</v>
      </c>
      <c r="Z210" s="26">
        <f>'1'!Z210-'2'!Z210</f>
        <v>0</v>
      </c>
      <c r="AA210" s="26">
        <f>'1'!AA210-'2'!AA210</f>
        <v>0</v>
      </c>
      <c r="AB210" s="26">
        <f>'1'!AB210-'2'!AB210</f>
        <v>0</v>
      </c>
      <c r="AC210" s="26">
        <f>'1'!AC210-'2'!AC210</f>
        <v>0</v>
      </c>
      <c r="AD210" s="26">
        <f>'1'!AD210-'2'!AD210</f>
        <v>0</v>
      </c>
      <c r="AE210" s="26">
        <f>'1'!AE210-'2'!AE210</f>
        <v>0</v>
      </c>
      <c r="AF210" s="26">
        <f t="shared" si="18"/>
        <v>24481.427892347034</v>
      </c>
      <c r="AG210" s="26">
        <f t="shared" si="19"/>
        <v>59765.028568848924</v>
      </c>
      <c r="AH210" s="56">
        <f t="shared" si="16"/>
        <v>305</v>
      </c>
    </row>
    <row r="211" spans="1:34">
      <c r="A211" s="56">
        <f t="shared" si="17"/>
        <v>306</v>
      </c>
      <c r="B211" s="3">
        <f>'1'!B211</f>
        <v>5788121</v>
      </c>
      <c r="C211" t="str">
        <f>'1'!C211</f>
        <v>TSRP_SV_SUB_MANCHESTER</v>
      </c>
      <c r="D211" s="3">
        <f>'1'!D211</f>
        <v>63</v>
      </c>
      <c r="E211" s="6">
        <f>'1'!E211</f>
        <v>45539</v>
      </c>
      <c r="F211" s="3" t="str">
        <f>'1'!F211</f>
        <v>TOO</v>
      </c>
      <c r="G211" s="26">
        <f>'1'!G211</f>
        <v>162126.9</v>
      </c>
      <c r="H211" s="26">
        <f>'1'!H211-'2'!H211</f>
        <v>5028.5350247189162</v>
      </c>
      <c r="I211" s="26">
        <f>'1'!I211-'2'!I211</f>
        <v>4282.5937349672085</v>
      </c>
      <c r="J211" s="26">
        <f>'1'!J211-'2'!J211</f>
        <v>2416.0634005185516</v>
      </c>
      <c r="K211" s="26">
        <f>'1'!K211-'2'!K211</f>
        <v>9441.7569995352242</v>
      </c>
      <c r="L211" s="26">
        <f>'1'!L211-'2'!L211</f>
        <v>6174.1875476750729</v>
      </c>
      <c r="M211" s="26">
        <f>'1'!M211-'2'!M211</f>
        <v>47561.350803374407</v>
      </c>
      <c r="N211" s="26">
        <f>'1'!N211-'2'!N211</f>
        <v>29096.36893939822</v>
      </c>
      <c r="O211" s="26">
        <f>'1'!O211-'2'!O211</f>
        <v>7598.3335149314862</v>
      </c>
      <c r="P211" s="26">
        <f>'1'!P211-'2'!P211</f>
        <v>4016.0264067159433</v>
      </c>
      <c r="Q211" s="26">
        <f>'1'!Q211-'2'!Q211</f>
        <v>11432.766170245221</v>
      </c>
      <c r="R211" s="26">
        <f>'1'!R211-'2'!R211</f>
        <v>3055.1355097375072</v>
      </c>
      <c r="S211" s="26">
        <f>'1'!S211-'2'!S211</f>
        <v>3063.4278873028211</v>
      </c>
      <c r="T211" s="26">
        <f>'1'!T211-'2'!T211</f>
        <v>3432.5784481317319</v>
      </c>
      <c r="U211" s="26">
        <f>'1'!U211-'2'!U211</f>
        <v>6281.2430737710902</v>
      </c>
      <c r="V211" s="26">
        <f>'1'!V211-'2'!V211</f>
        <v>21122.176423360263</v>
      </c>
      <c r="W211" s="26">
        <f>'1'!W211-'2'!W211</f>
        <v>53754.545598502555</v>
      </c>
      <c r="X211" s="26">
        <f>'1'!X211-'2'!X211</f>
        <v>45386.139043376483</v>
      </c>
      <c r="Y211" s="26">
        <f>'1'!Y211-'2'!Y211</f>
        <v>39514.856208789446</v>
      </c>
      <c r="Z211" s="26">
        <f>'1'!Z211-'2'!Z211</f>
        <v>49080.812526241112</v>
      </c>
      <c r="AA211" s="26">
        <f>'1'!AA211-'2'!AA211</f>
        <v>44722.469319806485</v>
      </c>
      <c r="AB211" s="26">
        <f>'1'!AB211-'2'!AB211</f>
        <v>6254.1297943159625</v>
      </c>
      <c r="AC211" s="26">
        <f>'1'!AC211-'2'!AC211</f>
        <v>0</v>
      </c>
      <c r="AD211" s="26">
        <f>'1'!AD211-'2'!AD211</f>
        <v>0</v>
      </c>
      <c r="AE211" s="26">
        <f>'1'!AE211-'2'!AE211</f>
        <v>0</v>
      </c>
      <c r="AF211" s="26">
        <f t="shared" si="18"/>
        <v>133166.54593912058</v>
      </c>
      <c r="AG211" s="26">
        <f t="shared" si="19"/>
        <v>269548.95043629513</v>
      </c>
      <c r="AH211" s="56">
        <f t="shared" si="16"/>
        <v>306</v>
      </c>
    </row>
    <row r="212" spans="1:34">
      <c r="A212" s="56">
        <f t="shared" si="17"/>
        <v>307</v>
      </c>
      <c r="B212" s="3">
        <f>'1'!B212</f>
        <v>5788123</v>
      </c>
      <c r="C212" t="str">
        <f>'1'!C212</f>
        <v>TSRP_SV_SUB_MC CALL</v>
      </c>
      <c r="D212" s="3">
        <f>'1'!D212</f>
        <v>63</v>
      </c>
      <c r="E212" s="6">
        <f>'1'!E212</f>
        <v>45198</v>
      </c>
      <c r="F212" s="3" t="str">
        <f>'1'!F212</f>
        <v>TOO</v>
      </c>
      <c r="G212" s="26">
        <f>'1'!G212</f>
        <v>435778.39999999997</v>
      </c>
      <c r="H212" s="26">
        <f>'1'!H212-'2'!H212</f>
        <v>57649.167870751036</v>
      </c>
      <c r="I212" s="26">
        <f>'1'!I212-'2'!I212</f>
        <v>94017.951934929428</v>
      </c>
      <c r="J212" s="26">
        <f>'1'!J212-'2'!J212</f>
        <v>79849.446550383742</v>
      </c>
      <c r="K212" s="26">
        <f>'1'!K212-'2'!K212</f>
        <v>16806.879042039964</v>
      </c>
      <c r="L212" s="26">
        <f>'1'!L212-'2'!L212</f>
        <v>46718.882511851189</v>
      </c>
      <c r="M212" s="26">
        <f>'1'!M212-'2'!M212</f>
        <v>30212.299345013533</v>
      </c>
      <c r="N212" s="26">
        <f>'1'!N212-'2'!N212</f>
        <v>21046.706470237747</v>
      </c>
      <c r="O212" s="26">
        <f>'1'!O212-'2'!O212</f>
        <v>44061.874298030365</v>
      </c>
      <c r="P212" s="26">
        <f>'1'!P212-'2'!P212</f>
        <v>56300.119165490614</v>
      </c>
      <c r="Q212" s="26">
        <f>'1'!Q212-'2'!Q212</f>
        <v>1698.7261547280946</v>
      </c>
      <c r="R212" s="26">
        <f>'1'!R212-'2'!R212</f>
        <v>1537.7235880667222</v>
      </c>
      <c r="S212" s="26">
        <f>'1'!S212-'2'!S212</f>
        <v>1537.7235880667222</v>
      </c>
      <c r="T212" s="26">
        <f>'1'!T212-'2'!T212</f>
        <v>5134.6588229986055</v>
      </c>
      <c r="U212" s="26">
        <f>'1'!U212-'2'!U212</f>
        <v>4430.5521121999991</v>
      </c>
      <c r="V212" s="26">
        <f>'1'!V212-'2'!V212</f>
        <v>534.53224822702271</v>
      </c>
      <c r="W212" s="26">
        <f>'1'!W212-'2'!W212</f>
        <v>561.08649099235333</v>
      </c>
      <c r="X212" s="26">
        <f>'1'!X212-'2'!X212</f>
        <v>255.29342167370447</v>
      </c>
      <c r="Y212" s="26">
        <f>'1'!Y212-'2'!Y212</f>
        <v>0</v>
      </c>
      <c r="Z212" s="26">
        <f>'1'!Z212-'2'!Z212</f>
        <v>0</v>
      </c>
      <c r="AA212" s="26">
        <f>'1'!AA212-'2'!AA212</f>
        <v>0</v>
      </c>
      <c r="AB212" s="26">
        <f>'1'!AB212-'2'!AB212</f>
        <v>0</v>
      </c>
      <c r="AC212" s="26">
        <f>'1'!AC212-'2'!AC212</f>
        <v>0</v>
      </c>
      <c r="AD212" s="26">
        <f>'1'!AD212-'2'!AD212</f>
        <v>0</v>
      </c>
      <c r="AE212" s="26">
        <f>'1'!AE212-'2'!AE212</f>
        <v>0</v>
      </c>
      <c r="AF212" s="26">
        <f t="shared" si="18"/>
        <v>451437.50051958917</v>
      </c>
      <c r="AG212" s="26">
        <f t="shared" si="19"/>
        <v>10916.123096091684</v>
      </c>
      <c r="AH212" s="56">
        <f t="shared" si="16"/>
        <v>307</v>
      </c>
    </row>
    <row r="213" spans="1:34">
      <c r="A213" s="56">
        <f t="shared" si="17"/>
        <v>308</v>
      </c>
      <c r="B213" s="3">
        <f>'1'!B213</f>
        <v>5788125</v>
      </c>
      <c r="C213" t="str">
        <f>'1'!C213</f>
        <v>TSRP_SV_SUB_MCKITTRICK</v>
      </c>
      <c r="D213" s="3">
        <f>'1'!D213</f>
        <v>63</v>
      </c>
      <c r="E213" s="6">
        <f>'1'!E213</f>
        <v>45443</v>
      </c>
      <c r="F213" s="3" t="str">
        <f>'1'!F213</f>
        <v>TOO</v>
      </c>
      <c r="G213" s="26">
        <f>'1'!G213</f>
        <v>198754.1</v>
      </c>
      <c r="H213" s="26">
        <f>'1'!H213-'2'!H213</f>
        <v>1103.3520800948934</v>
      </c>
      <c r="I213" s="26">
        <f>'1'!I213-'2'!I213</f>
        <v>1110.9922481887779</v>
      </c>
      <c r="J213" s="26">
        <f>'1'!J213-'2'!J213</f>
        <v>2354.1966735144124</v>
      </c>
      <c r="K213" s="26">
        <f>'1'!K213-'2'!K213</f>
        <v>2270.9002067347442</v>
      </c>
      <c r="L213" s="26">
        <f>'1'!L213-'2'!L213</f>
        <v>866.87956031100225</v>
      </c>
      <c r="M213" s="26">
        <f>'1'!M213-'2'!M213</f>
        <v>7693.6492705417777</v>
      </c>
      <c r="N213" s="26">
        <f>'1'!N213-'2'!N213</f>
        <v>1438.867266754386</v>
      </c>
      <c r="O213" s="26">
        <f>'1'!O213-'2'!O213</f>
        <v>2810.2774396066693</v>
      </c>
      <c r="P213" s="26">
        <f>'1'!P213-'2'!P213</f>
        <v>1846.311840834353</v>
      </c>
      <c r="Q213" s="26">
        <f>'1'!Q213-'2'!Q213</f>
        <v>2139.6197574142152</v>
      </c>
      <c r="R213" s="26">
        <f>'1'!R213-'2'!R213</f>
        <v>1961.4733989324181</v>
      </c>
      <c r="S213" s="26">
        <f>'1'!S213-'2'!S213</f>
        <v>1900.5383997446072</v>
      </c>
      <c r="T213" s="26">
        <f>'1'!T213-'2'!T213</f>
        <v>2733.3167219780275</v>
      </c>
      <c r="U213" s="26">
        <f>'1'!U213-'2'!U213</f>
        <v>9268.3624529166973</v>
      </c>
      <c r="V213" s="26">
        <f>'1'!V213-'2'!V213</f>
        <v>12706.531267946395</v>
      </c>
      <c r="W213" s="26">
        <f>'1'!W213-'2'!W213</f>
        <v>8393.2836878220151</v>
      </c>
      <c r="X213" s="26">
        <f>'1'!X213-'2'!X213</f>
        <v>21501.016953478982</v>
      </c>
      <c r="Y213" s="26">
        <f>'1'!Y213-'2'!Y213</f>
        <v>7708.2773972581172</v>
      </c>
      <c r="Z213" s="26">
        <f>'1'!Z213-'2'!Z213</f>
        <v>0</v>
      </c>
      <c r="AA213" s="26">
        <f>'1'!AA213-'2'!AA213</f>
        <v>0</v>
      </c>
      <c r="AB213" s="26">
        <f>'1'!AB213-'2'!AB213</f>
        <v>0</v>
      </c>
      <c r="AC213" s="26">
        <f>'1'!AC213-'2'!AC213</f>
        <v>0</v>
      </c>
      <c r="AD213" s="26">
        <f>'1'!AD213-'2'!AD213</f>
        <v>0</v>
      </c>
      <c r="AE213" s="26">
        <f>'1'!AE213-'2'!AE213</f>
        <v>0</v>
      </c>
      <c r="AF213" s="26">
        <f t="shared" si="18"/>
        <v>27497.058142672264</v>
      </c>
      <c r="AG213" s="26">
        <f t="shared" si="19"/>
        <v>62310.788481400239</v>
      </c>
      <c r="AH213" s="56">
        <f t="shared" si="16"/>
        <v>308</v>
      </c>
    </row>
    <row r="214" spans="1:34">
      <c r="A214" s="56">
        <f t="shared" si="17"/>
        <v>309</v>
      </c>
      <c r="B214" s="3">
        <f>'1'!B214</f>
        <v>5788127</v>
      </c>
      <c r="C214" t="str">
        <f>'1'!C214</f>
        <v>TSRP_SV_SUB_MIDWAY</v>
      </c>
      <c r="D214" s="3">
        <f>'1'!D214</f>
        <v>63</v>
      </c>
      <c r="E214" s="6">
        <f>'1'!E214</f>
        <v>45506</v>
      </c>
      <c r="F214" s="3" t="str">
        <f>'1'!F214</f>
        <v>TOO</v>
      </c>
      <c r="G214" s="26">
        <f>'1'!G214</f>
        <v>226696.2</v>
      </c>
      <c r="H214" s="26">
        <f>'1'!H214-'2'!H214</f>
        <v>1258.391588731771</v>
      </c>
      <c r="I214" s="26">
        <f>'1'!I214-'2'!I214</f>
        <v>1267.1498302052485</v>
      </c>
      <c r="J214" s="26">
        <f>'1'!J214-'2'!J214</f>
        <v>2023.8059898447207</v>
      </c>
      <c r="K214" s="26">
        <f>'1'!K214-'2'!K214</f>
        <v>1830.4724679567876</v>
      </c>
      <c r="L214" s="26">
        <f>'1'!L214-'2'!L214</f>
        <v>1280.0076740705663</v>
      </c>
      <c r="M214" s="26">
        <f>'1'!M214-'2'!M214</f>
        <v>2470.2899594288056</v>
      </c>
      <c r="N214" s="26">
        <f>'1'!N214-'2'!N214</f>
        <v>1347.9306318808331</v>
      </c>
      <c r="O214" s="26">
        <f>'1'!O214-'2'!O214</f>
        <v>1347.9306318808331</v>
      </c>
      <c r="P214" s="26">
        <f>'1'!P214-'2'!P214</f>
        <v>9592.231041872099</v>
      </c>
      <c r="Q214" s="26">
        <f>'1'!Q214-'2'!Q214</f>
        <v>2893.3875608230724</v>
      </c>
      <c r="R214" s="26">
        <f>'1'!R214-'2'!R214</f>
        <v>2771.51756244745</v>
      </c>
      <c r="S214" s="26">
        <f>'1'!S214-'2'!S214</f>
        <v>2844.7513688107824</v>
      </c>
      <c r="T214" s="26">
        <f>'1'!T214-'2'!T214</f>
        <v>17810.536245787829</v>
      </c>
      <c r="U214" s="26">
        <f>'1'!U214-'2'!U214</f>
        <v>48524.664192675293</v>
      </c>
      <c r="V214" s="26">
        <f>'1'!V214-'2'!V214</f>
        <v>24047.522248283367</v>
      </c>
      <c r="W214" s="26">
        <f>'1'!W214-'2'!W214</f>
        <v>9194.1037459554063</v>
      </c>
      <c r="X214" s="26">
        <f>'1'!X214-'2'!X214</f>
        <v>21278.7998692849</v>
      </c>
      <c r="Y214" s="26">
        <f>'1'!Y214-'2'!Y214</f>
        <v>63331.030440278715</v>
      </c>
      <c r="Z214" s="26">
        <f>'1'!Z214-'2'!Z214</f>
        <v>113004.32868492242</v>
      </c>
      <c r="AA214" s="26">
        <f>'1'!AA214-'2'!AA214</f>
        <v>113664.92370669854</v>
      </c>
      <c r="AB214" s="26">
        <f>'1'!AB214-'2'!AB214</f>
        <v>120729.00449174791</v>
      </c>
      <c r="AC214" s="26">
        <f>'1'!AC214-'2'!AC214</f>
        <v>131925.95035168069</v>
      </c>
      <c r="AD214" s="26">
        <f>'1'!AD214-'2'!AD214</f>
        <v>481.51693547799448</v>
      </c>
      <c r="AE214" s="26">
        <f>'1'!AE214-'2'!AE214</f>
        <v>134.35515111440941</v>
      </c>
      <c r="AF214" s="26">
        <f t="shared" si="18"/>
        <v>30927.866307952972</v>
      </c>
      <c r="AG214" s="26">
        <f t="shared" si="19"/>
        <v>664126.73606390751</v>
      </c>
      <c r="AH214" s="56">
        <f t="shared" si="16"/>
        <v>309</v>
      </c>
    </row>
    <row r="215" spans="1:34">
      <c r="A215" s="56">
        <f t="shared" si="17"/>
        <v>310</v>
      </c>
      <c r="B215" s="3">
        <f>'1'!B215</f>
        <v>5788128</v>
      </c>
      <c r="C215" t="str">
        <f>'1'!C215</f>
        <v>TSRP_SV_SUB_MUSTANG</v>
      </c>
      <c r="D215" s="3">
        <f>'1'!D215</f>
        <v>63</v>
      </c>
      <c r="E215" s="6">
        <f>'1'!E215</f>
        <v>45467</v>
      </c>
      <c r="F215" s="3" t="str">
        <f>'1'!F215</f>
        <v>TOO</v>
      </c>
      <c r="G215" s="26">
        <f>'1'!G215</f>
        <v>141835.1</v>
      </c>
      <c r="H215" s="26">
        <f>'1'!H215-'2'!H215</f>
        <v>787.31000479664328</v>
      </c>
      <c r="I215" s="26">
        <f>'1'!I215-'2'!I215</f>
        <v>792.80719891297485</v>
      </c>
      <c r="J215" s="26">
        <f>'1'!J215-'2'!J215</f>
        <v>2380.5645707164776</v>
      </c>
      <c r="K215" s="26">
        <f>'1'!K215-'2'!K215</f>
        <v>2195.4302536122259</v>
      </c>
      <c r="L215" s="26">
        <f>'1'!L215-'2'!L215</f>
        <v>10557.314714024007</v>
      </c>
      <c r="M215" s="26">
        <f>'1'!M215-'2'!M215</f>
        <v>16222.685701202694</v>
      </c>
      <c r="N215" s="26">
        <f>'1'!N215-'2'!N215</f>
        <v>1393.305776535977</v>
      </c>
      <c r="O215" s="26">
        <f>'1'!O215-'2'!O215</f>
        <v>2777.7601388168437</v>
      </c>
      <c r="P215" s="26">
        <f>'1'!P215-'2'!P215</f>
        <v>1014.7447647621588</v>
      </c>
      <c r="Q215" s="26">
        <f>'1'!Q215-'2'!Q215</f>
        <v>2464.2337286226775</v>
      </c>
      <c r="R215" s="26">
        <f>'1'!R215-'2'!R215</f>
        <v>6923.9489214737223</v>
      </c>
      <c r="S215" s="26">
        <f>'1'!S215-'2'!S215</f>
        <v>12101.653569586653</v>
      </c>
      <c r="T215" s="26">
        <f>'1'!T215-'2'!T215</f>
        <v>20680.723783984351</v>
      </c>
      <c r="U215" s="26">
        <f>'1'!U215-'2'!U215</f>
        <v>36931.547665240134</v>
      </c>
      <c r="V215" s="26">
        <f>'1'!V215-'2'!V215</f>
        <v>37667.426294575504</v>
      </c>
      <c r="W215" s="26">
        <f>'1'!W215-'2'!W215</f>
        <v>40123.088127287963</v>
      </c>
      <c r="X215" s="26">
        <f>'1'!X215-'2'!X215</f>
        <v>39798.101464952975</v>
      </c>
      <c r="Y215" s="26">
        <f>'1'!Y215-'2'!Y215</f>
        <v>36016.963640733164</v>
      </c>
      <c r="Z215" s="26">
        <f>'1'!Z215-'2'!Z215</f>
        <v>590.80860833319707</v>
      </c>
      <c r="AA215" s="26">
        <f>'1'!AA215-'2'!AA215</f>
        <v>590.80860833319707</v>
      </c>
      <c r="AB215" s="26">
        <f>'1'!AB215-'2'!AB215</f>
        <v>534.71859379028831</v>
      </c>
      <c r="AC215" s="26">
        <f>'1'!AC215-'2'!AC215</f>
        <v>615.87208659240378</v>
      </c>
      <c r="AD215" s="26">
        <f>'1'!AD215-'2'!AD215</f>
        <v>0</v>
      </c>
      <c r="AE215" s="26">
        <f>'1'!AE215-'2'!AE215</f>
        <v>0</v>
      </c>
      <c r="AF215" s="26">
        <f t="shared" si="18"/>
        <v>59611.759343063059</v>
      </c>
      <c r="AG215" s="26">
        <f t="shared" si="19"/>
        <v>213550.05887382317</v>
      </c>
      <c r="AH215" s="56">
        <f t="shared" si="16"/>
        <v>310</v>
      </c>
    </row>
    <row r="216" spans="1:34">
      <c r="A216" s="56">
        <f t="shared" si="17"/>
        <v>311</v>
      </c>
      <c r="B216" s="3">
        <f>'1'!B216</f>
        <v>5788131</v>
      </c>
      <c r="C216" t="str">
        <f>'1'!C216</f>
        <v>TSRP_SV_SUB_OLIVE</v>
      </c>
      <c r="D216" s="3">
        <f>'1'!D216</f>
        <v>63</v>
      </c>
      <c r="E216" s="6">
        <f>'1'!E216</f>
        <v>45323</v>
      </c>
      <c r="F216" s="3" t="str">
        <f>'1'!F216</f>
        <v>TOO</v>
      </c>
      <c r="G216" s="26">
        <f>'1'!G216</f>
        <v>220236.6</v>
      </c>
      <c r="H216" s="26">
        <f>'1'!H216-'2'!H216</f>
        <v>1222.6132405847993</v>
      </c>
      <c r="I216" s="26">
        <f>'1'!I216-'2'!I216</f>
        <v>68221.203884273025</v>
      </c>
      <c r="J216" s="26">
        <f>'1'!J216-'2'!J216</f>
        <v>10318.792393044196</v>
      </c>
      <c r="K216" s="26">
        <f>'1'!K216-'2'!K216</f>
        <v>3824.5563404606646</v>
      </c>
      <c r="L216" s="26">
        <f>'1'!L216-'2'!L216</f>
        <v>1955.4171681262901</v>
      </c>
      <c r="M216" s="26">
        <f>'1'!M216-'2'!M216</f>
        <v>18134.0321436167</v>
      </c>
      <c r="N216" s="26">
        <f>'1'!N216-'2'!N216</f>
        <v>20693.954318976197</v>
      </c>
      <c r="O216" s="26">
        <f>'1'!O216-'2'!O216</f>
        <v>4506.4879292306805</v>
      </c>
      <c r="P216" s="26">
        <f>'1'!P216-'2'!P216</f>
        <v>4052.0842732078127</v>
      </c>
      <c r="Q216" s="26">
        <f>'1'!Q216-'2'!Q216</f>
        <v>2550.9775883227567</v>
      </c>
      <c r="R216" s="26">
        <f>'1'!R216-'2'!R216</f>
        <v>2553.8659445533722</v>
      </c>
      <c r="S216" s="26">
        <f>'1'!S216-'2'!S216</f>
        <v>15208.220454785434</v>
      </c>
      <c r="T216" s="26">
        <f>'1'!T216-'2'!T216</f>
        <v>17154.972554219879</v>
      </c>
      <c r="U216" s="26">
        <f>'1'!U216-'2'!U216</f>
        <v>2838.0429285332257</v>
      </c>
      <c r="V216" s="26">
        <f>'1'!V216-'2'!V216</f>
        <v>1700.6827831423823</v>
      </c>
      <c r="W216" s="26">
        <f>'1'!W216-'2'!W216</f>
        <v>559.8752448311277</v>
      </c>
      <c r="X216" s="26">
        <f>'1'!X216-'2'!X216</f>
        <v>559.8752448311277</v>
      </c>
      <c r="Y216" s="26">
        <f>'1'!Y216-'2'!Y216</f>
        <v>13722.859969996309</v>
      </c>
      <c r="Z216" s="26">
        <f>'1'!Z216-'2'!Z216</f>
        <v>0</v>
      </c>
      <c r="AA216" s="26">
        <f>'1'!AA216-'2'!AA216</f>
        <v>0</v>
      </c>
      <c r="AB216" s="26">
        <f>'1'!AB216-'2'!AB216</f>
        <v>0</v>
      </c>
      <c r="AC216" s="26">
        <f>'1'!AC216-'2'!AC216</f>
        <v>0</v>
      </c>
      <c r="AD216" s="26">
        <f>'1'!AD216-'2'!AD216</f>
        <v>0</v>
      </c>
      <c r="AE216" s="26">
        <f>'1'!AE216-'2'!AE216</f>
        <v>0</v>
      </c>
      <c r="AF216" s="26">
        <f t="shared" si="18"/>
        <v>153242.20567918196</v>
      </c>
      <c r="AG216" s="26">
        <f t="shared" si="19"/>
        <v>36536.308725554052</v>
      </c>
      <c r="AH216" s="56">
        <f t="shared" si="16"/>
        <v>311</v>
      </c>
    </row>
    <row r="217" spans="1:34">
      <c r="A217" s="56">
        <f t="shared" si="17"/>
        <v>312</v>
      </c>
      <c r="B217" s="3">
        <f>'1'!B217</f>
        <v>5788132</v>
      </c>
      <c r="C217" t="str">
        <f>'1'!C217</f>
        <v>TSRP_SV_SUB_OROSI</v>
      </c>
      <c r="D217" s="3">
        <f>'1'!D217</f>
        <v>63</v>
      </c>
      <c r="E217" s="6">
        <f>'1'!E217</f>
        <v>45454</v>
      </c>
      <c r="F217" s="3" t="str">
        <f>'1'!F217</f>
        <v>TOO</v>
      </c>
      <c r="G217" s="26">
        <f>'1'!G217</f>
        <v>49748</v>
      </c>
      <c r="H217" s="26">
        <f>'1'!H217-'2'!H217</f>
        <v>1580.8625859626802</v>
      </c>
      <c r="I217" s="26">
        <f>'1'!I217-'2'!I217</f>
        <v>2274.1612540918895</v>
      </c>
      <c r="J217" s="26">
        <f>'1'!J217-'2'!J217</f>
        <v>1745.685236670995</v>
      </c>
      <c r="K217" s="26">
        <f>'1'!K217-'2'!K217</f>
        <v>4190.7253722773285</v>
      </c>
      <c r="L217" s="26">
        <f>'1'!L217-'2'!L217</f>
        <v>2421.7469401981484</v>
      </c>
      <c r="M217" s="26">
        <f>'1'!M217-'2'!M217</f>
        <v>12546.739947446247</v>
      </c>
      <c r="N217" s="26">
        <f>'1'!N217-'2'!N217</f>
        <v>3796.3249876259442</v>
      </c>
      <c r="O217" s="26">
        <f>'1'!O217-'2'!O217</f>
        <v>8942.8167538919079</v>
      </c>
      <c r="P217" s="26">
        <f>'1'!P217-'2'!P217</f>
        <v>4600.8719570246449</v>
      </c>
      <c r="Q217" s="26">
        <f>'1'!Q217-'2'!Q217</f>
        <v>17239.666612724039</v>
      </c>
      <c r="R217" s="26">
        <f>'1'!R217-'2'!R217</f>
        <v>10311.431743295208</v>
      </c>
      <c r="S217" s="26">
        <f>'1'!S217-'2'!S217</f>
        <v>8977.5702014409217</v>
      </c>
      <c r="T217" s="26">
        <f>'1'!T217-'2'!T217</f>
        <v>12669.168982511666</v>
      </c>
      <c r="U217" s="26">
        <f>'1'!U217-'2'!U217</f>
        <v>36181.320427533319</v>
      </c>
      <c r="V217" s="26">
        <f>'1'!V217-'2'!V217</f>
        <v>1340.8495004767449</v>
      </c>
      <c r="W217" s="26">
        <f>'1'!W217-'2'!W217</f>
        <v>10636.511578411837</v>
      </c>
      <c r="X217" s="26">
        <f>'1'!X217-'2'!X217</f>
        <v>1417.1580086339579</v>
      </c>
      <c r="Y217" s="26">
        <f>'1'!Y217-'2'!Y217</f>
        <v>35623.029119989944</v>
      </c>
      <c r="Z217" s="26">
        <f>'1'!Z217-'2'!Z217</f>
        <v>6234.0044734832918</v>
      </c>
      <c r="AA217" s="26">
        <f>'1'!AA217-'2'!AA217</f>
        <v>303.18423143293228</v>
      </c>
      <c r="AB217" s="26">
        <f>'1'!AB217-'2'!AB217</f>
        <v>271.22596733290283</v>
      </c>
      <c r="AC217" s="26">
        <f>'1'!AC217-'2'!AC217</f>
        <v>313.8059285390645</v>
      </c>
      <c r="AD217" s="26">
        <f>'1'!AD217-'2'!AD217</f>
        <v>244.67172456757226</v>
      </c>
      <c r="AE217" s="26">
        <f>'1'!AE217-'2'!AE217</f>
        <v>95.781619518455543</v>
      </c>
      <c r="AF217" s="26">
        <f t="shared" si="18"/>
        <v>78628.603592649946</v>
      </c>
      <c r="AG217" s="26">
        <f t="shared" si="19"/>
        <v>105330.71156243169</v>
      </c>
      <c r="AH217" s="56">
        <f t="shared" si="16"/>
        <v>312</v>
      </c>
    </row>
    <row r="218" spans="1:34">
      <c r="A218" s="56">
        <f t="shared" si="17"/>
        <v>313</v>
      </c>
      <c r="B218" s="3">
        <f>'1'!B218</f>
        <v>5788133</v>
      </c>
      <c r="C218" t="str">
        <f>'1'!C218</f>
        <v>TSRP_SV_SUB_PANAMA</v>
      </c>
      <c r="D218" s="3">
        <f>'1'!D218</f>
        <v>63</v>
      </c>
      <c r="E218" s="6">
        <f>'1'!E218</f>
        <v>45391</v>
      </c>
      <c r="F218" s="3" t="str">
        <f>'1'!F218</f>
        <v>TOO</v>
      </c>
      <c r="G218" s="26">
        <f>'1'!G218</f>
        <v>403475.39999999997</v>
      </c>
      <c r="H218" s="26">
        <f>'1'!H218-'2'!H218</f>
        <v>4151.0337673017812</v>
      </c>
      <c r="I218" s="26">
        <f>'1'!I218-'2'!I218</f>
        <v>65779.517968805463</v>
      </c>
      <c r="J218" s="26">
        <f>'1'!J218-'2'!J218</f>
        <v>4851.9726035248759</v>
      </c>
      <c r="K218" s="26">
        <f>'1'!K218-'2'!K218</f>
        <v>24496.708228534801</v>
      </c>
      <c r="L218" s="26">
        <f>'1'!L218-'2'!L218</f>
        <v>3489.6001904909681</v>
      </c>
      <c r="M218" s="26">
        <f>'1'!M218-'2'!M218</f>
        <v>11029.700716901993</v>
      </c>
      <c r="N218" s="26">
        <f>'1'!N218-'2'!N218</f>
        <v>4479.1883042122881</v>
      </c>
      <c r="O218" s="26">
        <f>'1'!O218-'2'!O218</f>
        <v>4282.2210438406773</v>
      </c>
      <c r="P218" s="26">
        <f>'1'!P218-'2'!P218</f>
        <v>11686.289309067904</v>
      </c>
      <c r="Q218" s="26">
        <f>'1'!Q218-'2'!Q218</f>
        <v>4667.2109775471545</v>
      </c>
      <c r="R218" s="26">
        <f>'1'!R218-'2'!R218</f>
        <v>4558.1988230368497</v>
      </c>
      <c r="S218" s="26">
        <f>'1'!S218-'2'!S218</f>
        <v>4669.8198154328711</v>
      </c>
      <c r="T218" s="26">
        <f>'1'!T218-'2'!T218</f>
        <v>5055.8346497373086</v>
      </c>
      <c r="U218" s="26">
        <f>'1'!U218-'2'!U218</f>
        <v>4919.1501790820812</v>
      </c>
      <c r="V218" s="26">
        <f>'1'!V218-'2'!V218</f>
        <v>6040.5777788137257</v>
      </c>
      <c r="W218" s="26">
        <f>'1'!W218-'2'!W218</f>
        <v>3390.6506963969996</v>
      </c>
      <c r="X218" s="26">
        <f>'1'!X218-'2'!X218</f>
        <v>16322.846441457885</v>
      </c>
      <c r="Y218" s="26">
        <f>'1'!Y218-'2'!Y218</f>
        <v>14863.4811627443</v>
      </c>
      <c r="Z218" s="26">
        <f>'1'!Z218-'2'!Z218</f>
        <v>34322.989297868342</v>
      </c>
      <c r="AA218" s="26">
        <f>'1'!AA218-'2'!AA218</f>
        <v>0</v>
      </c>
      <c r="AB218" s="26">
        <f>'1'!AB218-'2'!AB218</f>
        <v>0</v>
      </c>
      <c r="AC218" s="26">
        <f>'1'!AC218-'2'!AC218</f>
        <v>0</v>
      </c>
      <c r="AD218" s="26">
        <f>'1'!AD218-'2'!AD218</f>
        <v>0</v>
      </c>
      <c r="AE218" s="26">
        <f>'1'!AE218-'2'!AE218</f>
        <v>0</v>
      </c>
      <c r="AF218" s="26">
        <f t="shared" si="18"/>
        <v>148141.46174869762</v>
      </c>
      <c r="AG218" s="26">
        <f t="shared" si="19"/>
        <v>84915.530206100637</v>
      </c>
      <c r="AH218" s="56">
        <f t="shared" si="16"/>
        <v>313</v>
      </c>
    </row>
    <row r="219" spans="1:34">
      <c r="A219" s="56">
        <f t="shared" si="17"/>
        <v>314</v>
      </c>
      <c r="B219" s="3">
        <f>'1'!B219</f>
        <v>5788136</v>
      </c>
      <c r="C219" t="str">
        <f>'1'!C219</f>
        <v>TSRP_SV_SUB_PINEDALE</v>
      </c>
      <c r="D219" s="3">
        <f>'1'!D219</f>
        <v>63</v>
      </c>
      <c r="E219" s="6">
        <f>'1'!E219</f>
        <v>45107</v>
      </c>
      <c r="F219" s="3" t="str">
        <f>'1'!F219</f>
        <v>TOO</v>
      </c>
      <c r="G219" s="26">
        <f>'1'!G219</f>
        <v>331036.80000000005</v>
      </c>
      <c r="H219" s="26">
        <f>'1'!H219-'2'!H219</f>
        <v>4212.4346303977554</v>
      </c>
      <c r="I219" s="26">
        <f>'1'!I219-'2'!I219</f>
        <v>61502.60777351787</v>
      </c>
      <c r="J219" s="26">
        <f>'1'!J219-'2'!J219</f>
        <v>3081.8760980661032</v>
      </c>
      <c r="K219" s="26">
        <f>'1'!K219-'2'!K219</f>
        <v>21867.465503640542</v>
      </c>
      <c r="L219" s="26">
        <f>'1'!L219-'2'!L219</f>
        <v>2609.4900951881168</v>
      </c>
      <c r="M219" s="26">
        <f>'1'!M219-'2'!M219</f>
        <v>44163.059938883518</v>
      </c>
      <c r="N219" s="26">
        <f>'1'!N219-'2'!N219</f>
        <v>15916.426767975881</v>
      </c>
      <c r="O219" s="26">
        <f>'1'!O219-'2'!O219</f>
        <v>2618.9937189146567</v>
      </c>
      <c r="P219" s="26">
        <f>'1'!P219-'2'!P219</f>
        <v>19502.088096330204</v>
      </c>
      <c r="Q219" s="26">
        <f>'1'!Q219-'2'!Q219</f>
        <v>1584.3099788830916</v>
      </c>
      <c r="R219" s="26">
        <f>'1'!R219-'2'!R219</f>
        <v>7209.1508060515362</v>
      </c>
      <c r="S219" s="26">
        <f>'1'!S219-'2'!S219</f>
        <v>1427.6865329584575</v>
      </c>
      <c r="T219" s="26">
        <f>'1'!T219-'2'!T219</f>
        <v>1714.658700387293</v>
      </c>
      <c r="U219" s="26">
        <f>'1'!U219-'2'!U219</f>
        <v>1707.4843962015721</v>
      </c>
      <c r="V219" s="26">
        <f>'1'!V219-'2'!V219</f>
        <v>1809.8812832159522</v>
      </c>
      <c r="W219" s="26">
        <f>'1'!W219-'2'!W219</f>
        <v>1540.0529076075406</v>
      </c>
      <c r="X219" s="26">
        <f>'1'!X219-'2'!X219</f>
        <v>1506.5107062197546</v>
      </c>
      <c r="Y219" s="26">
        <f>'1'!Y219-'2'!Y219</f>
        <v>1365.9129787359516</v>
      </c>
      <c r="Z219" s="26">
        <f>'1'!Z219-'2'!Z219</f>
        <v>1506.5107062197546</v>
      </c>
      <c r="AA219" s="26">
        <f>'1'!AA219-'2'!AA219</f>
        <v>1506.5107062197546</v>
      </c>
      <c r="AB219" s="26">
        <f>'1'!AB219-'2'!AB219</f>
        <v>833.98956839464552</v>
      </c>
      <c r="AC219" s="26">
        <f>'1'!AC219-'2'!AC219</f>
        <v>696.18702435982482</v>
      </c>
      <c r="AD219" s="26">
        <f>'1'!AD219-'2'!AD219</f>
        <v>151.12625180830244</v>
      </c>
      <c r="AE219" s="26">
        <f>'1'!AE219-'2'!AE219</f>
        <v>0</v>
      </c>
      <c r="AF219" s="26">
        <f t="shared" si="18"/>
        <v>185695.58994080775</v>
      </c>
      <c r="AG219" s="26">
        <f t="shared" si="19"/>
        <v>14338.825229370344</v>
      </c>
      <c r="AH219" s="56">
        <f t="shared" si="16"/>
        <v>314</v>
      </c>
    </row>
    <row r="220" spans="1:34">
      <c r="A220" s="56">
        <f t="shared" si="17"/>
        <v>315</v>
      </c>
      <c r="B220" s="3">
        <f>'1'!B220</f>
        <v>5788138</v>
      </c>
      <c r="C220" t="str">
        <f>'1'!C220</f>
        <v>TSRP_SV_SUB_REEDLEY</v>
      </c>
      <c r="D220" s="3">
        <f>'1'!D220</f>
        <v>63</v>
      </c>
      <c r="E220" s="6">
        <f>'1'!E220</f>
        <v>45405</v>
      </c>
      <c r="F220" s="3" t="str">
        <f>'1'!F220</f>
        <v>TOO</v>
      </c>
      <c r="G220" s="26">
        <f>'1'!G220</f>
        <v>140052.69999999998</v>
      </c>
      <c r="H220" s="26">
        <f>'1'!H220-'2'!H220</f>
        <v>-2967.0872310945688</v>
      </c>
      <c r="I220" s="26">
        <f>'1'!I220-'2'!I220</f>
        <v>2848.2919345128266</v>
      </c>
      <c r="J220" s="26">
        <f>'1'!J220-'2'!J220</f>
        <v>1462.3468077258362</v>
      </c>
      <c r="K220" s="26">
        <f>'1'!K220-'2'!K220</f>
        <v>780.41521895582071</v>
      </c>
      <c r="L220" s="26">
        <f>'1'!L220-'2'!L220</f>
        <v>31927.703427653894</v>
      </c>
      <c r="M220" s="26">
        <f>'1'!M220-'2'!M220</f>
        <v>25548.349414823526</v>
      </c>
      <c r="N220" s="26">
        <f>'1'!N220-'2'!N220</f>
        <v>25762.087775889027</v>
      </c>
      <c r="O220" s="26">
        <f>'1'!O220-'2'!O220</f>
        <v>22201.862616920444</v>
      </c>
      <c r="P220" s="26">
        <f>'1'!P220-'2'!P220</f>
        <v>18531.320884498695</v>
      </c>
      <c r="Q220" s="26">
        <f>'1'!Q220-'2'!Q220</f>
        <v>16154.110533921001</v>
      </c>
      <c r="R220" s="26">
        <f>'1'!R220-'2'!R220</f>
        <v>18094.620056986048</v>
      </c>
      <c r="S220" s="26">
        <f>'1'!S220-'2'!S220</f>
        <v>39065.297537411476</v>
      </c>
      <c r="T220" s="26">
        <f>'1'!T220-'2'!T220</f>
        <v>43190.522444201</v>
      </c>
      <c r="U220" s="26">
        <f>'1'!U220-'2'!U220</f>
        <v>40849.55630567843</v>
      </c>
      <c r="V220" s="26">
        <f>'1'!V220-'2'!V220</f>
        <v>45979.276971250503</v>
      </c>
      <c r="W220" s="26">
        <f>'1'!W220-'2'!W220</f>
        <v>58450.453792792599</v>
      </c>
      <c r="X220" s="26">
        <f>'1'!X220-'2'!X220</f>
        <v>1714.0064909158639</v>
      </c>
      <c r="Y220" s="26">
        <f>'1'!Y220-'2'!Y220</f>
        <v>768.86179403336109</v>
      </c>
      <c r="Z220" s="26">
        <f>'1'!Z220-'2'!Z220</f>
        <v>561.08649099235333</v>
      </c>
      <c r="AA220" s="26">
        <f>'1'!AA220-'2'!AA220</f>
        <v>561.08649099235333</v>
      </c>
      <c r="AB220" s="26">
        <f>'1'!AB220-'2'!AB220</f>
        <v>0</v>
      </c>
      <c r="AC220" s="26">
        <f>'1'!AC220-'2'!AC220</f>
        <v>0</v>
      </c>
      <c r="AD220" s="26">
        <f>'1'!AD220-'2'!AD220</f>
        <v>0</v>
      </c>
      <c r="AE220" s="26">
        <f>'1'!AE220-'2'!AE220</f>
        <v>0</v>
      </c>
      <c r="AF220" s="26">
        <f t="shared" si="18"/>
        <v>199409.31897820404</v>
      </c>
      <c r="AG220" s="26">
        <f t="shared" si="19"/>
        <v>192074.85078085645</v>
      </c>
      <c r="AH220" s="56">
        <f t="shared" si="16"/>
        <v>315</v>
      </c>
    </row>
    <row r="221" spans="1:34">
      <c r="A221" s="56">
        <f t="shared" si="17"/>
        <v>316</v>
      </c>
      <c r="B221" s="3">
        <f>'1'!B221</f>
        <v>5788139</v>
      </c>
      <c r="C221" t="str">
        <f>'1'!C221</f>
        <v>TSRP_SV_SUB_RENFRO</v>
      </c>
      <c r="D221" s="3">
        <f>'1'!D221</f>
        <v>63</v>
      </c>
      <c r="E221" s="6">
        <f>'1'!E221</f>
        <v>45418</v>
      </c>
      <c r="F221" s="3" t="str">
        <f>'1'!F221</f>
        <v>TOO</v>
      </c>
      <c r="G221" s="26">
        <f>'1'!G221</f>
        <v>397372.1</v>
      </c>
      <c r="H221" s="26">
        <f>'1'!H221-'2'!H221</f>
        <v>3298.2232970173222</v>
      </c>
      <c r="I221" s="26">
        <f>'1'!I221-'2'!I221</f>
        <v>63122.88244611118</v>
      </c>
      <c r="J221" s="26">
        <f>'1'!J221-'2'!J221</f>
        <v>3095.9451880926467</v>
      </c>
      <c r="K221" s="26">
        <f>'1'!K221-'2'!K221</f>
        <v>22172.699536269396</v>
      </c>
      <c r="L221" s="26">
        <f>'1'!L221-'2'!L221</f>
        <v>4403.9978694346673</v>
      </c>
      <c r="M221" s="26">
        <f>'1'!M221-'2'!M221</f>
        <v>13463.653291494031</v>
      </c>
      <c r="N221" s="26">
        <f>'1'!N221-'2'!N221</f>
        <v>8876.5709061510315</v>
      </c>
      <c r="O221" s="26">
        <f>'1'!O221-'2'!O221</f>
        <v>3719.1779244340369</v>
      </c>
      <c r="P221" s="26">
        <f>'1'!P221-'2'!P221</f>
        <v>17811.747491949056</v>
      </c>
      <c r="Q221" s="26">
        <f>'1'!Q221-'2'!Q221</f>
        <v>4558.9442052899121</v>
      </c>
      <c r="R221" s="26">
        <f>'1'!R221-'2'!R221</f>
        <v>4414.3400481959015</v>
      </c>
      <c r="S221" s="26">
        <f>'1'!S221-'2'!S221</f>
        <v>4518.6003908429366</v>
      </c>
      <c r="T221" s="26">
        <f>'1'!T221-'2'!T221</f>
        <v>4982.1349794658117</v>
      </c>
      <c r="U221" s="26">
        <f>'1'!U221-'2'!U221</f>
        <v>3905.0576237913506</v>
      </c>
      <c r="V221" s="26">
        <f>'1'!V221-'2'!V221</f>
        <v>3262.07225774382</v>
      </c>
      <c r="W221" s="26">
        <f>'1'!W221-'2'!W221</f>
        <v>3203.0007141886636</v>
      </c>
      <c r="X221" s="26">
        <f>'1'!X221-'2'!X221</f>
        <v>3959.0978371383394</v>
      </c>
      <c r="Y221" s="26">
        <f>'1'!Y221-'2'!Y221</f>
        <v>23641.102574801364</v>
      </c>
      <c r="Z221" s="26">
        <f>'1'!Z221-'2'!Z221</f>
        <v>22685.708871939256</v>
      </c>
      <c r="AA221" s="26">
        <f>'1'!AA221-'2'!AA221</f>
        <v>18335.84438863321</v>
      </c>
      <c r="AB221" s="26">
        <f>'1'!AB221-'2'!AB221</f>
        <v>0</v>
      </c>
      <c r="AC221" s="26">
        <f>'1'!AC221-'2'!AC221</f>
        <v>0</v>
      </c>
      <c r="AD221" s="26">
        <f>'1'!AD221-'2'!AD221</f>
        <v>1415.0150346564051</v>
      </c>
      <c r="AE221" s="26">
        <f>'1'!AE221-'2'!AE221</f>
        <v>2829.9368965311774</v>
      </c>
      <c r="AF221" s="26">
        <f t="shared" si="18"/>
        <v>153456.78259528213</v>
      </c>
      <c r="AG221" s="26">
        <f t="shared" si="19"/>
        <v>88218.971178889391</v>
      </c>
      <c r="AH221" s="56">
        <f t="shared" si="16"/>
        <v>316</v>
      </c>
    </row>
    <row r="222" spans="1:34">
      <c r="A222" s="56">
        <f t="shared" si="17"/>
        <v>317</v>
      </c>
      <c r="B222" s="3">
        <f>'1'!B222</f>
        <v>5788143</v>
      </c>
      <c r="C222" t="str">
        <f>'1'!C222</f>
        <v>TSRP_SV_SUB_SANGER</v>
      </c>
      <c r="D222" s="3">
        <f>'1'!D222</f>
        <v>63</v>
      </c>
      <c r="E222" s="6">
        <f>'1'!E222</f>
        <v>45498</v>
      </c>
      <c r="F222" s="3" t="str">
        <f>'1'!F222</f>
        <v>TOO</v>
      </c>
      <c r="G222" s="26">
        <f>'1'!G222</f>
        <v>240292.6</v>
      </c>
      <c r="H222" s="26">
        <f>'1'!H222-'2'!H222</f>
        <v>1333.9547146359223</v>
      </c>
      <c r="I222" s="26">
        <f>'1'!I222-'2'!I222</f>
        <v>7162.7507607984326</v>
      </c>
      <c r="J222" s="26">
        <f>'1'!J222-'2'!J222</f>
        <v>1314.6679488379452</v>
      </c>
      <c r="K222" s="26">
        <f>'1'!K222-'2'!K222</f>
        <v>3258.2521736968779</v>
      </c>
      <c r="L222" s="26">
        <f>'1'!L222-'2'!L222</f>
        <v>1877.3383771180552</v>
      </c>
      <c r="M222" s="26">
        <f>'1'!M222-'2'!M222</f>
        <v>2124.8052851346097</v>
      </c>
      <c r="N222" s="26">
        <f>'1'!N222-'2'!N222</f>
        <v>1467.0054468074732</v>
      </c>
      <c r="O222" s="26">
        <f>'1'!O222-'2'!O222</f>
        <v>48602.463465338631</v>
      </c>
      <c r="P222" s="26">
        <f>'1'!P222-'2'!P222</f>
        <v>6655.0522736816383</v>
      </c>
      <c r="Q222" s="26">
        <f>'1'!Q222-'2'!Q222</f>
        <v>3388.507722419447</v>
      </c>
      <c r="R222" s="26">
        <f>'1'!R222-'2'!R222</f>
        <v>3136.9412120110519</v>
      </c>
      <c r="S222" s="26">
        <f>'1'!S222-'2'!S222</f>
        <v>10954.603454906006</v>
      </c>
      <c r="T222" s="26">
        <f>'1'!T222-'2'!T222</f>
        <v>15313.97156193859</v>
      </c>
      <c r="U222" s="26">
        <f>'1'!U222-'2'!U222</f>
        <v>20580.376698165892</v>
      </c>
      <c r="V222" s="26">
        <f>'1'!V222-'2'!V222</f>
        <v>31788.969155802737</v>
      </c>
      <c r="W222" s="26">
        <f>'1'!W222-'2'!W222</f>
        <v>33375.142590318494</v>
      </c>
      <c r="X222" s="26">
        <f>'1'!X222-'2'!X222</f>
        <v>33561.208635239069</v>
      </c>
      <c r="Y222" s="26">
        <f>'1'!Y222-'2'!Y222</f>
        <v>28552.333067444659</v>
      </c>
      <c r="Z222" s="26">
        <f>'1'!Z222-'2'!Z222</f>
        <v>25256.439089968153</v>
      </c>
      <c r="AA222" s="26">
        <f>'1'!AA222-'2'!AA222</f>
        <v>590.80860833319707</v>
      </c>
      <c r="AB222" s="26">
        <f>'1'!AB222-'2'!AB222</f>
        <v>534.71859379028831</v>
      </c>
      <c r="AC222" s="26">
        <f>'1'!AC222-'2'!AC222</f>
        <v>615.87208659240378</v>
      </c>
      <c r="AD222" s="26">
        <f>'1'!AD222-'2'!AD222</f>
        <v>215.60181669815771</v>
      </c>
      <c r="AE222" s="26">
        <f>'1'!AE222-'2'!AE222</f>
        <v>0</v>
      </c>
      <c r="AF222" s="26">
        <f t="shared" si="18"/>
        <v>91276.34283538608</v>
      </c>
      <c r="AG222" s="26">
        <f t="shared" si="19"/>
        <v>190385.44190429163</v>
      </c>
      <c r="AH222" s="56">
        <f t="shared" si="16"/>
        <v>317</v>
      </c>
    </row>
    <row r="223" spans="1:34">
      <c r="A223" s="56">
        <f t="shared" si="17"/>
        <v>318</v>
      </c>
      <c r="B223" s="3">
        <f>'1'!B223</f>
        <v>5788144</v>
      </c>
      <c r="C223" t="str">
        <f>'1'!C223</f>
        <v>TSRP_SV_SUB_SCHINDLER</v>
      </c>
      <c r="D223" s="3">
        <f>'1'!D223</f>
        <v>63</v>
      </c>
      <c r="E223" s="6">
        <f>'1'!E223</f>
        <v>45467</v>
      </c>
      <c r="F223" s="3" t="str">
        <f>'1'!F223</f>
        <v>TOO</v>
      </c>
      <c r="G223" s="26">
        <f>'1'!G223</f>
        <v>134070.69999999998</v>
      </c>
      <c r="H223" s="26">
        <f>'1'!H223-'2'!H223</f>
        <v>1563.4392757973581</v>
      </c>
      <c r="I223" s="26">
        <f>'1'!I223-'2'!I223</f>
        <v>754.14049453538826</v>
      </c>
      <c r="J223" s="26">
        <f>'1'!J223-'2'!J223</f>
        <v>1785.8427055547056</v>
      </c>
      <c r="K223" s="26">
        <f>'1'!K223-'2'!K223</f>
        <v>3877.5716532096926</v>
      </c>
      <c r="L223" s="26">
        <f>'1'!L223-'2'!L223</f>
        <v>20578.699588096501</v>
      </c>
      <c r="M223" s="26">
        <f>'1'!M223-'2'!M223</f>
        <v>4531.9240986164177</v>
      </c>
      <c r="N223" s="26">
        <f>'1'!N223-'2'!N223</f>
        <v>72416.960586758505</v>
      </c>
      <c r="O223" s="26">
        <f>'1'!O223-'2'!O223</f>
        <v>3093.8022141150936</v>
      </c>
      <c r="P223" s="26">
        <f>'1'!P223-'2'!P223</f>
        <v>2596.259560196268</v>
      </c>
      <c r="Q223" s="26">
        <f>'1'!Q223-'2'!Q223</f>
        <v>3019.8230254986988</v>
      </c>
      <c r="R223" s="26">
        <f>'1'!R223-'2'!R223</f>
        <v>7015.6309386003377</v>
      </c>
      <c r="S223" s="26">
        <f>'1'!S223-'2'!S223</f>
        <v>12436.143855648186</v>
      </c>
      <c r="T223" s="26">
        <f>'1'!T223-'2'!T223</f>
        <v>21087.329803029621</v>
      </c>
      <c r="U223" s="26">
        <f>'1'!U223-'2'!U223</f>
        <v>37338.153684285397</v>
      </c>
      <c r="V223" s="26">
        <f>'1'!V223-'2'!V223</f>
        <v>38074.125486402409</v>
      </c>
      <c r="W223" s="26">
        <f>'1'!W223-'2'!W223</f>
        <v>40529.69414633324</v>
      </c>
      <c r="X223" s="26">
        <f>'1'!X223-'2'!X223</f>
        <v>40759.55139862121</v>
      </c>
      <c r="Y223" s="26">
        <f>'1'!Y223-'2'!Y223</f>
        <v>36923.162114893188</v>
      </c>
      <c r="Z223" s="26">
        <f>'1'!Z223-'2'!Z223</f>
        <v>1215.9048003072421</v>
      </c>
      <c r="AA223" s="26">
        <f>'1'!AA223-'2'!AA223</f>
        <v>789.26663321093076</v>
      </c>
      <c r="AB223" s="26">
        <f>'1'!AB223-'2'!AB223</f>
        <v>534.71859379028831</v>
      </c>
      <c r="AC223" s="26">
        <f>'1'!AC223-'2'!AC223</f>
        <v>615.87208659240378</v>
      </c>
      <c r="AD223" s="26">
        <f>'1'!AD223-'2'!AD223</f>
        <v>0</v>
      </c>
      <c r="AE223" s="26">
        <f>'1'!AE223-'2'!AE223</f>
        <v>0</v>
      </c>
      <c r="AF223" s="26">
        <f t="shared" si="18"/>
        <v>133670.23799662714</v>
      </c>
      <c r="AG223" s="26">
        <f t="shared" si="19"/>
        <v>217867.77874746593</v>
      </c>
      <c r="AH223" s="56">
        <f t="shared" si="16"/>
        <v>318</v>
      </c>
    </row>
    <row r="224" spans="1:34">
      <c r="A224" s="56">
        <f t="shared" si="17"/>
        <v>319</v>
      </c>
      <c r="B224" s="3">
        <f>'1'!B224</f>
        <v>5788145</v>
      </c>
      <c r="C224" t="str">
        <f>'1'!C224</f>
        <v>TSRP_SV_SUB_SEMITROPIC</v>
      </c>
      <c r="D224" s="3">
        <f>'1'!D224</f>
        <v>63</v>
      </c>
      <c r="E224" s="6">
        <f>'1'!E224</f>
        <v>45450</v>
      </c>
      <c r="F224" s="3" t="str">
        <f>'1'!F224</f>
        <v>TOO</v>
      </c>
      <c r="G224" s="26">
        <f>'1'!G224</f>
        <v>0</v>
      </c>
      <c r="H224" s="26">
        <f>'1'!H224-'2'!H224</f>
        <v>0</v>
      </c>
      <c r="I224" s="26">
        <f>'1'!I224-'2'!I224</f>
        <v>0</v>
      </c>
      <c r="J224" s="26">
        <f>'1'!J224-'2'!J224</f>
        <v>0</v>
      </c>
      <c r="K224" s="26">
        <f>'1'!K224-'2'!K224</f>
        <v>2453.8915498614433</v>
      </c>
      <c r="L224" s="26">
        <f>'1'!L224-'2'!L224</f>
        <v>1856.4676740323216</v>
      </c>
      <c r="M224" s="26">
        <f>'1'!M224-'2'!M224</f>
        <v>7310.8954835944878</v>
      </c>
      <c r="N224" s="26">
        <f>'1'!N224-'2'!N224</f>
        <v>771.00476801091406</v>
      </c>
      <c r="O224" s="26">
        <f>'1'!O224-'2'!O224</f>
        <v>6114.4637946484872</v>
      </c>
      <c r="P224" s="26">
        <f>'1'!P224-'2'!P224</f>
        <v>3809.7418681810586</v>
      </c>
      <c r="Q224" s="26">
        <f>'1'!Q224-'2'!Q224</f>
        <v>12278.868200252124</v>
      </c>
      <c r="R224" s="26">
        <f>'1'!R224-'2'!R224</f>
        <v>18892.365413325559</v>
      </c>
      <c r="S224" s="26">
        <f>'1'!S224-'2'!S224</f>
        <v>11734.273291608763</v>
      </c>
      <c r="T224" s="26">
        <f>'1'!T224-'2'!T224</f>
        <v>11868.442097159907</v>
      </c>
      <c r="U224" s="26">
        <f>'1'!U224-'2'!U224</f>
        <v>10820.71416769976</v>
      </c>
      <c r="V224" s="26">
        <f>'1'!V224-'2'!V224</f>
        <v>12920.455974575163</v>
      </c>
      <c r="W224" s="26">
        <f>'1'!W224-'2'!W224</f>
        <v>35378.264222640741</v>
      </c>
      <c r="X224" s="26">
        <f>'1'!X224-'2'!X224</f>
        <v>2062.3795214406746</v>
      </c>
      <c r="Y224" s="26">
        <f>'1'!Y224-'2'!Y224</f>
        <v>7230.4873730454337</v>
      </c>
      <c r="Z224" s="26">
        <f>'1'!Z224-'2'!Z224</f>
        <v>26091.826250087288</v>
      </c>
      <c r="AA224" s="26">
        <f>'1'!AA224-'2'!AA224</f>
        <v>22843.35721846185</v>
      </c>
      <c r="AB224" s="26">
        <f>'1'!AB224-'2'!AB224</f>
        <v>2866.7401452761092</v>
      </c>
      <c r="AC224" s="26">
        <f>'1'!AC224-'2'!AC224</f>
        <v>347.16178436358501</v>
      </c>
      <c r="AD224" s="26">
        <f>'1'!AD224-'2'!AD224</f>
        <v>274.39384190841594</v>
      </c>
      <c r="AE224" s="26">
        <f>'1'!AE224-'2'!AE224</f>
        <v>319.11677709213058</v>
      </c>
      <c r="AF224" s="26">
        <f t="shared" si="18"/>
        <v>65221.972043515161</v>
      </c>
      <c r="AG224" s="26">
        <f t="shared" si="19"/>
        <v>133023.33937375108</v>
      </c>
      <c r="AH224" s="56">
        <f t="shared" si="16"/>
        <v>319</v>
      </c>
    </row>
    <row r="225" spans="1:34">
      <c r="A225" s="56">
        <f t="shared" si="17"/>
        <v>320</v>
      </c>
      <c r="B225" s="3">
        <f>'1'!B225</f>
        <v>5788150</v>
      </c>
      <c r="C225" t="str">
        <f>'1'!C225</f>
        <v>TSRP_SV_SUB_TAFT</v>
      </c>
      <c r="D225" s="3">
        <f>'1'!D225</f>
        <v>63</v>
      </c>
      <c r="E225" s="6">
        <f>'1'!E225</f>
        <v>45635</v>
      </c>
      <c r="F225" s="3" t="str">
        <f>'1'!F225</f>
        <v>TOO</v>
      </c>
      <c r="G225" s="26">
        <f>'1'!G225</f>
        <v>153421.29999999999</v>
      </c>
      <c r="H225" s="26">
        <f>'1'!H225-'2'!H225</f>
        <v>851.69239690486586</v>
      </c>
      <c r="I225" s="26">
        <f>'1'!I225-'2'!I225</f>
        <v>1928.6765797976943</v>
      </c>
      <c r="J225" s="26">
        <f>'1'!J225-'2'!J225</f>
        <v>1114.6259866724549</v>
      </c>
      <c r="K225" s="26">
        <f>'1'!K225-'2'!K225</f>
        <v>3921.5492061403452</v>
      </c>
      <c r="L225" s="26">
        <f>'1'!L225-'2'!L225</f>
        <v>886.3526716722447</v>
      </c>
      <c r="M225" s="26">
        <f>'1'!M225-'2'!M225</f>
        <v>886.3526716722447</v>
      </c>
      <c r="N225" s="26">
        <f>'1'!N225-'2'!N225</f>
        <v>928.18725062534452</v>
      </c>
      <c r="O225" s="26">
        <f>'1'!O225-'2'!O225</f>
        <v>928.18725062534452</v>
      </c>
      <c r="P225" s="26">
        <f>'1'!P225-'2'!P225</f>
        <v>2136.9177467468658</v>
      </c>
      <c r="Q225" s="26">
        <f>'1'!Q225-'2'!Q225</f>
        <v>1921.1295844854426</v>
      </c>
      <c r="R225" s="26">
        <f>'1'!R225-'2'!R225</f>
        <v>1838.9511910853669</v>
      </c>
      <c r="S225" s="26">
        <f>'1'!S225-'2'!S225</f>
        <v>1884.4195085221434</v>
      </c>
      <c r="T225" s="26">
        <f>'1'!T225-'2'!T225</f>
        <v>2174.2800321815939</v>
      </c>
      <c r="U225" s="26">
        <f>'1'!U225-'2'!U225</f>
        <v>1628.1011862504788</v>
      </c>
      <c r="V225" s="26">
        <f>'1'!V225-'2'!V225</f>
        <v>18442.340878039431</v>
      </c>
      <c r="W225" s="26">
        <f>'1'!W225-'2'!W225</f>
        <v>1118.3528979377645</v>
      </c>
      <c r="X225" s="26">
        <f>'1'!X225-'2'!X225</f>
        <v>5790.9678968196185</v>
      </c>
      <c r="Y225" s="26">
        <f>'1'!Y225-'2'!Y225</f>
        <v>1146.304732427586</v>
      </c>
      <c r="Z225" s="26">
        <f>'1'!Z225-'2'!Z225</f>
        <v>1185.1577823684383</v>
      </c>
      <c r="AA225" s="26">
        <f>'1'!AA225-'2'!AA225</f>
        <v>6931.2163984410763</v>
      </c>
      <c r="AB225" s="26">
        <f>'1'!AB225-'2'!AB225</f>
        <v>18169.344627855502</v>
      </c>
      <c r="AC225" s="26">
        <f>'1'!AC225-'2'!AC225</f>
        <v>64497.833184665506</v>
      </c>
      <c r="AD225" s="26">
        <f>'1'!AD225-'2'!AD225</f>
        <v>85674.981549189091</v>
      </c>
      <c r="AE225" s="26">
        <f>'1'!AE225-'2'!AE225</f>
        <v>124935.47606412118</v>
      </c>
      <c r="AF225" s="26">
        <f t="shared" si="18"/>
        <v>19227.042044950354</v>
      </c>
      <c r="AG225" s="26">
        <f t="shared" si="19"/>
        <v>331694.35723029729</v>
      </c>
      <c r="AH225" s="56">
        <f t="shared" si="16"/>
        <v>320</v>
      </c>
    </row>
    <row r="226" spans="1:34">
      <c r="A226" s="56">
        <f t="shared" si="17"/>
        <v>321</v>
      </c>
      <c r="B226" s="3">
        <f>'1'!B226</f>
        <v>5788151</v>
      </c>
      <c r="C226" t="str">
        <f>'1'!C226</f>
        <v>TSRP_SV_SUB_TEJON</v>
      </c>
      <c r="D226" s="3">
        <f>'1'!D226</f>
        <v>63</v>
      </c>
      <c r="E226" s="6">
        <f>'1'!E226</f>
        <v>45534</v>
      </c>
      <c r="F226" s="3" t="str">
        <f>'1'!F226</f>
        <v>TOO</v>
      </c>
      <c r="G226" s="26">
        <f>'1'!G226</f>
        <v>141403.5</v>
      </c>
      <c r="H226" s="26">
        <f>'1'!H226-'2'!H226</f>
        <v>1545.7364472871377</v>
      </c>
      <c r="I226" s="26">
        <f>'1'!I226-'2'!I226</f>
        <v>2133.65669938972</v>
      </c>
      <c r="J226" s="26">
        <f>'1'!J226-'2'!J226</f>
        <v>2647.038726186111</v>
      </c>
      <c r="K226" s="26">
        <f>'1'!K226-'2'!K226</f>
        <v>3868.5338933913172</v>
      </c>
      <c r="L226" s="26">
        <f>'1'!L226-'2'!L226</f>
        <v>834.08274117627832</v>
      </c>
      <c r="M226" s="26">
        <f>'1'!M226-'2'!M226</f>
        <v>834.08274117627832</v>
      </c>
      <c r="N226" s="26">
        <f>'1'!N226-'2'!N226</f>
        <v>873.21530946202859</v>
      </c>
      <c r="O226" s="26">
        <f>'1'!O226-'2'!O226</f>
        <v>873.21530946202859</v>
      </c>
      <c r="P226" s="26">
        <f>'1'!P226-'2'!P226</f>
        <v>873.21530946202859</v>
      </c>
      <c r="Q226" s="26">
        <f>'1'!Q226-'2'!Q226</f>
        <v>2357.3645480899258</v>
      </c>
      <c r="R226" s="26">
        <f>'1'!R226-'2'!R226</f>
        <v>13964.550165551633</v>
      </c>
      <c r="S226" s="26">
        <f>'1'!S226-'2'!S226</f>
        <v>18506.257406239492</v>
      </c>
      <c r="T226" s="26">
        <f>'1'!T226-'2'!T226</f>
        <v>7497.2410468599646</v>
      </c>
      <c r="U226" s="26">
        <f>'1'!U226-'2'!U226</f>
        <v>9375.6974973576125</v>
      </c>
      <c r="V226" s="26">
        <f>'1'!V226-'2'!V226</f>
        <v>20707.278026749678</v>
      </c>
      <c r="W226" s="26">
        <f>'1'!W226-'2'!W226</f>
        <v>70755.87623581005</v>
      </c>
      <c r="X226" s="26">
        <f>'1'!X226-'2'!X226</f>
        <v>112354.44853303407</v>
      </c>
      <c r="Y226" s="26">
        <f>'1'!Y226-'2'!Y226</f>
        <v>99812.087706324557</v>
      </c>
      <c r="Z226" s="26">
        <f>'1'!Z226-'2'!Z226</f>
        <v>126348.53447036326</v>
      </c>
      <c r="AA226" s="26">
        <f>'1'!AA226-'2'!AA226</f>
        <v>131472.01255956595</v>
      </c>
      <c r="AB226" s="26">
        <f>'1'!AB226-'2'!AB226</f>
        <v>375.11361885340665</v>
      </c>
      <c r="AC226" s="26">
        <f>'1'!AC226-'2'!AC226</f>
        <v>0</v>
      </c>
      <c r="AD226" s="26">
        <f>'1'!AD226-'2'!AD226</f>
        <v>0</v>
      </c>
      <c r="AE226" s="26">
        <f>'1'!AE226-'2'!AE226</f>
        <v>0</v>
      </c>
      <c r="AF226" s="26">
        <f t="shared" si="18"/>
        <v>49310.94929687398</v>
      </c>
      <c r="AG226" s="26">
        <f t="shared" si="19"/>
        <v>578698.28969491855</v>
      </c>
      <c r="AH226" s="56">
        <f t="shared" si="16"/>
        <v>321</v>
      </c>
    </row>
    <row r="227" spans="1:34">
      <c r="A227" s="56">
        <f t="shared" si="17"/>
        <v>322</v>
      </c>
      <c r="B227" s="3">
        <f>'1'!B227</f>
        <v>5788152</v>
      </c>
      <c r="C227" t="str">
        <f>'1'!C227</f>
        <v>TSRP_SV_SUB_TEMBLOR</v>
      </c>
      <c r="D227" s="3">
        <f>'1'!D227</f>
        <v>63</v>
      </c>
      <c r="E227" s="6">
        <f>'1'!E227</f>
        <v>45077</v>
      </c>
      <c r="F227" s="3" t="str">
        <f>'1'!F227</f>
        <v>TOO</v>
      </c>
      <c r="G227" s="26">
        <f>'1'!G227</f>
        <v>217130.30000000002</v>
      </c>
      <c r="H227" s="26">
        <f>'1'!H227-'2'!H227</f>
        <v>4054.9726294384282</v>
      </c>
      <c r="I227" s="26">
        <f>'1'!I227-'2'!I227</f>
        <v>8899.6777559959501</v>
      </c>
      <c r="J227" s="26">
        <f>'1'!J227-'2'!J227</f>
        <v>15883.070912151361</v>
      </c>
      <c r="K227" s="26">
        <f>'1'!K227-'2'!K227</f>
        <v>13524.401945118576</v>
      </c>
      <c r="L227" s="26">
        <f>'1'!L227-'2'!L227</f>
        <v>42497.130603290148</v>
      </c>
      <c r="M227" s="26">
        <f>'1'!M227-'2'!M227</f>
        <v>2701.544803441263</v>
      </c>
      <c r="N227" s="26">
        <f>'1'!N227-'2'!N227</f>
        <v>16164.452712682232</v>
      </c>
      <c r="O227" s="26">
        <f>'1'!O227-'2'!O227</f>
        <v>9261.374494294243</v>
      </c>
      <c r="P227" s="26">
        <f>'1'!P227-'2'!P227</f>
        <v>2614.9872893044485</v>
      </c>
      <c r="Q227" s="26">
        <f>'1'!Q227-'2'!Q227</f>
        <v>723.11395825168631</v>
      </c>
      <c r="R227" s="26">
        <f>'1'!R227-'2'!R227</f>
        <v>10032.565607868421</v>
      </c>
      <c r="S227" s="26">
        <f>'1'!S227-'2'!S227</f>
        <v>0</v>
      </c>
      <c r="T227" s="26">
        <f>'1'!T227-'2'!T227</f>
        <v>0</v>
      </c>
      <c r="U227" s="26">
        <f>'1'!U227-'2'!U227</f>
        <v>0</v>
      </c>
      <c r="V227" s="26">
        <f>'1'!V227-'2'!V227</f>
        <v>0</v>
      </c>
      <c r="W227" s="26">
        <f>'1'!W227-'2'!W227</f>
        <v>0</v>
      </c>
      <c r="X227" s="26">
        <f>'1'!X227-'2'!X227</f>
        <v>0</v>
      </c>
      <c r="Y227" s="26">
        <f>'1'!Y227-'2'!Y227</f>
        <v>0</v>
      </c>
      <c r="Z227" s="26">
        <f>'1'!Z227-'2'!Z227</f>
        <v>0</v>
      </c>
      <c r="AA227" s="26">
        <f>'1'!AA227-'2'!AA227</f>
        <v>0</v>
      </c>
      <c r="AB227" s="26">
        <f>'1'!AB227-'2'!AB227</f>
        <v>0</v>
      </c>
      <c r="AC227" s="26">
        <f>'1'!AC227-'2'!AC227</f>
        <v>0</v>
      </c>
      <c r="AD227" s="26">
        <f>'1'!AD227-'2'!AD227</f>
        <v>0</v>
      </c>
      <c r="AE227" s="26">
        <f>'1'!AE227-'2'!AE227</f>
        <v>0</v>
      </c>
      <c r="AF227" s="26">
        <f t="shared" si="18"/>
        <v>126357.29271183678</v>
      </c>
      <c r="AG227" s="26">
        <f t="shared" si="19"/>
        <v>0</v>
      </c>
      <c r="AH227" s="56">
        <f t="shared" si="16"/>
        <v>322</v>
      </c>
    </row>
    <row r="228" spans="1:34">
      <c r="A228" s="56">
        <f t="shared" si="17"/>
        <v>323</v>
      </c>
      <c r="B228" s="3">
        <f>'1'!B228</f>
        <v>5788154</v>
      </c>
      <c r="C228" t="str">
        <f>'1'!C228</f>
        <v>TSRP_SV_SUB_TIVY VALLEY</v>
      </c>
      <c r="D228" s="3">
        <f>'1'!D228</f>
        <v>63</v>
      </c>
      <c r="E228" s="6">
        <f>'1'!E228</f>
        <v>45349</v>
      </c>
      <c r="F228" s="3" t="str">
        <f>'1'!F228</f>
        <v>TOO</v>
      </c>
      <c r="G228" s="26">
        <f>'1'!G228</f>
        <v>474544.6</v>
      </c>
      <c r="H228" s="26">
        <f>'1'!H228-'2'!H228</f>
        <v>6438.332383603888</v>
      </c>
      <c r="I228" s="26">
        <f>'1'!I228-'2'!I228</f>
        <v>59028.590902823744</v>
      </c>
      <c r="J228" s="26">
        <f>'1'!J228-'2'!J228</f>
        <v>4856.1653786983488</v>
      </c>
      <c r="K228" s="26">
        <f>'1'!K228-'2'!K228</f>
        <v>20471.27137087395</v>
      </c>
      <c r="L228" s="26">
        <f>'1'!L228-'2'!L228</f>
        <v>20424.68498005758</v>
      </c>
      <c r="M228" s="26">
        <f>'1'!M228-'2'!M228</f>
        <v>49476.144638708822</v>
      </c>
      <c r="N228" s="26">
        <f>'1'!N228-'2'!N228</f>
        <v>32844.896290046578</v>
      </c>
      <c r="O228" s="26">
        <f>'1'!O228-'2'!O228</f>
        <v>6135.0549793893233</v>
      </c>
      <c r="P228" s="26">
        <f>'1'!P228-'2'!P228</f>
        <v>13682.888846675865</v>
      </c>
      <c r="Q228" s="26">
        <f>'1'!Q228-'2'!Q228</f>
        <v>5428.6189490498964</v>
      </c>
      <c r="R228" s="26">
        <f>'1'!R228-'2'!R228</f>
        <v>5224.0115205844022</v>
      </c>
      <c r="S228" s="26">
        <f>'1'!S228-'2'!S228</f>
        <v>5410.2639110682467</v>
      </c>
      <c r="T228" s="26">
        <f>'1'!T228-'2'!T228</f>
        <v>5789.8498234400258</v>
      </c>
      <c r="U228" s="26">
        <f>'1'!U228-'2'!U228</f>
        <v>5746.6176527624339</v>
      </c>
      <c r="V228" s="26">
        <f>'1'!V228-'2'!V228</f>
        <v>9458.1554091025864</v>
      </c>
      <c r="W228" s="26">
        <f>'1'!W228-'2'!W228</f>
        <v>16461.11484940087</v>
      </c>
      <c r="X228" s="26">
        <f>'1'!X228-'2'!X228</f>
        <v>31501.717470029005</v>
      </c>
      <c r="Y228" s="26">
        <f>'1'!Y228-'2'!Y228</f>
        <v>13791.714655622905</v>
      </c>
      <c r="Z228" s="26">
        <f>'1'!Z228-'2'!Z228</f>
        <v>2068.1562339019042</v>
      </c>
      <c r="AA228" s="26">
        <f>'1'!AA228-'2'!AA228</f>
        <v>0</v>
      </c>
      <c r="AB228" s="26">
        <f>'1'!AB228-'2'!AB228</f>
        <v>0</v>
      </c>
      <c r="AC228" s="26">
        <f>'1'!AC228-'2'!AC228</f>
        <v>0</v>
      </c>
      <c r="AD228" s="26">
        <f>'1'!AD228-'2'!AD228</f>
        <v>0</v>
      </c>
      <c r="AE228" s="26">
        <f>'1'!AE228-'2'!AE228</f>
        <v>0</v>
      </c>
      <c r="AF228" s="26">
        <f t="shared" si="18"/>
        <v>229420.92415158064</v>
      </c>
      <c r="AG228" s="26">
        <f t="shared" si="19"/>
        <v>84817.326094259726</v>
      </c>
      <c r="AH228" s="56">
        <f t="shared" si="16"/>
        <v>323</v>
      </c>
    </row>
    <row r="229" spans="1:34">
      <c r="A229" s="56">
        <f t="shared" si="17"/>
        <v>324</v>
      </c>
      <c r="B229" s="3">
        <f>'1'!B229</f>
        <v>5788157</v>
      </c>
      <c r="C229" t="str">
        <f>'1'!C229</f>
        <v>TSRP_SV_SUB_TUPMAN</v>
      </c>
      <c r="D229" s="3">
        <f>'1'!D229</f>
        <v>63</v>
      </c>
      <c r="E229" s="6">
        <f>'1'!E229</f>
        <v>45301</v>
      </c>
      <c r="F229" s="3" t="str">
        <f>'1'!F229</f>
        <v>TOO</v>
      </c>
      <c r="G229" s="26">
        <f>'1'!G229</f>
        <v>256295.39999999997</v>
      </c>
      <c r="H229" s="26">
        <f>'1'!H229-'2'!H229</f>
        <v>1422.7483755319222</v>
      </c>
      <c r="I229" s="26">
        <f>'1'!I229-'2'!I229</f>
        <v>14073.655492843573</v>
      </c>
      <c r="J229" s="26">
        <f>'1'!J229-'2'!J229</f>
        <v>1606.4851009116833</v>
      </c>
      <c r="K229" s="26">
        <f>'1'!K229-'2'!K229</f>
        <v>5524.9596052581492</v>
      </c>
      <c r="L229" s="26">
        <f>'1'!L229-'2'!L229</f>
        <v>7740.4220069214134</v>
      </c>
      <c r="M229" s="26">
        <f>'1'!M229-'2'!M229</f>
        <v>6921.7127747145369</v>
      </c>
      <c r="N229" s="26">
        <f>'1'!N229-'2'!N229</f>
        <v>6242.2968510486053</v>
      </c>
      <c r="O229" s="26">
        <f>'1'!O229-'2'!O229</f>
        <v>6059.119162358641</v>
      </c>
      <c r="P229" s="26">
        <f>'1'!P229-'2'!P229</f>
        <v>4953.9967994127246</v>
      </c>
      <c r="Q229" s="26">
        <f>'1'!Q229-'2'!Q229</f>
        <v>3490.3455727440305</v>
      </c>
      <c r="R229" s="26">
        <f>'1'!R229-'2'!R229</f>
        <v>3283.7815158642484</v>
      </c>
      <c r="S229" s="26">
        <f>'1'!S229-'2'!S229</f>
        <v>12950.830301387436</v>
      </c>
      <c r="T229" s="26">
        <f>'1'!T229-'2'!T229</f>
        <v>15657.965471726662</v>
      </c>
      <c r="U229" s="26">
        <f>'1'!U229-'2'!U229</f>
        <v>35092.31695580986</v>
      </c>
      <c r="V229" s="26">
        <f>'1'!V229-'2'!V229</f>
        <v>1712.4225536281074</v>
      </c>
      <c r="W229" s="26">
        <f>'1'!W229-'2'!W229</f>
        <v>856.1646904232374</v>
      </c>
      <c r="X229" s="26">
        <f>'1'!X229-'2'!X229</f>
        <v>21273.116329605306</v>
      </c>
      <c r="Y229" s="26">
        <f>'1'!Y229-'2'!Y229</f>
        <v>0</v>
      </c>
      <c r="Z229" s="26">
        <f>'1'!Z229-'2'!Z229</f>
        <v>0</v>
      </c>
      <c r="AA229" s="26">
        <f>'1'!AA229-'2'!AA229</f>
        <v>0</v>
      </c>
      <c r="AB229" s="26">
        <f>'1'!AB229-'2'!AB229</f>
        <v>0</v>
      </c>
      <c r="AC229" s="26">
        <f>'1'!AC229-'2'!AC229</f>
        <v>0</v>
      </c>
      <c r="AD229" s="26">
        <f>'1'!AD229-'2'!AD229</f>
        <v>0</v>
      </c>
      <c r="AE229" s="26">
        <f>'1'!AE229-'2'!AE229</f>
        <v>0</v>
      </c>
      <c r="AF229" s="26">
        <f t="shared" si="18"/>
        <v>74270.353558996954</v>
      </c>
      <c r="AG229" s="26">
        <f t="shared" si="19"/>
        <v>74591.986001193174</v>
      </c>
      <c r="AH229" s="56">
        <f t="shared" si="16"/>
        <v>324</v>
      </c>
    </row>
    <row r="230" spans="1:34">
      <c r="A230" s="56">
        <f t="shared" si="17"/>
        <v>325</v>
      </c>
      <c r="B230" s="3">
        <f>'1'!B230</f>
        <v>5788160</v>
      </c>
      <c r="C230" t="str">
        <f>'1'!C230</f>
        <v>TSRP_SV_SUB_WAUKENA</v>
      </c>
      <c r="D230" s="3">
        <f>'1'!D230</f>
        <v>63</v>
      </c>
      <c r="E230" s="6">
        <f>'1'!E230</f>
        <v>45560</v>
      </c>
      <c r="F230" s="3" t="str">
        <f>'1'!F230</f>
        <v>TOO</v>
      </c>
      <c r="G230" s="26">
        <f>'1'!G230</f>
        <v>106574.70000000001</v>
      </c>
      <c r="H230" s="26">
        <f>'1'!H230-'2'!H230</f>
        <v>591.64716336789172</v>
      </c>
      <c r="I230" s="26">
        <f>'1'!I230-'2'!I230</f>
        <v>11877.479856978283</v>
      </c>
      <c r="J230" s="26">
        <f>'1'!J230-'2'!J230</f>
        <v>1196.618034509265</v>
      </c>
      <c r="K230" s="26">
        <f>'1'!K230-'2'!K230</f>
        <v>4251.7535442467724</v>
      </c>
      <c r="L230" s="26">
        <f>'1'!L230-'2'!L230</f>
        <v>4655.4712070614296</v>
      </c>
      <c r="M230" s="26">
        <f>'1'!M230-'2'!M230</f>
        <v>27552.030083835576</v>
      </c>
      <c r="N230" s="26">
        <f>'1'!N230-'2'!N230</f>
        <v>2779.4372488862327</v>
      </c>
      <c r="O230" s="26">
        <f>'1'!O230-'2'!O230</f>
        <v>915.79527066819014</v>
      </c>
      <c r="P230" s="26">
        <f>'1'!P230-'2'!P230</f>
        <v>5124.5961625822702</v>
      </c>
      <c r="Q230" s="26">
        <f>'1'!Q230-'2'!Q230</f>
        <v>2628.7768609860941</v>
      </c>
      <c r="R230" s="26">
        <f>'1'!R230-'2'!R230</f>
        <v>2134.5884272060471</v>
      </c>
      <c r="S230" s="26">
        <f>'1'!S230-'2'!S230</f>
        <v>2362.5822238613591</v>
      </c>
      <c r="T230" s="26">
        <f>'1'!T230-'2'!T230</f>
        <v>4239.2683915079851</v>
      </c>
      <c r="U230" s="26">
        <f>'1'!U230-'2'!U230</f>
        <v>2660.4556067412254</v>
      </c>
      <c r="V230" s="26">
        <f>'1'!V230-'2'!V230</f>
        <v>15478.887385428538</v>
      </c>
      <c r="W230" s="26">
        <f>'1'!W230-'2'!W230</f>
        <v>21735.066980940421</v>
      </c>
      <c r="X230" s="26">
        <f>'1'!X230-'2'!X230</f>
        <v>31785.801281227228</v>
      </c>
      <c r="Y230" s="26">
        <f>'1'!Y230-'2'!Y230</f>
        <v>27797.726709001105</v>
      </c>
      <c r="Z230" s="26">
        <f>'1'!Z230-'2'!Z230</f>
        <v>31499.574496051449</v>
      </c>
      <c r="AA230" s="26">
        <f>'1'!AA230-'2'!AA230</f>
        <v>30386.532446666759</v>
      </c>
      <c r="AB230" s="26">
        <f>'1'!AB230-'2'!AB230</f>
        <v>23452.148173650166</v>
      </c>
      <c r="AC230" s="26">
        <f>'1'!AC230-'2'!AC230</f>
        <v>615.87208659240378</v>
      </c>
      <c r="AD230" s="26">
        <f>'1'!AD230-'2'!AD230</f>
        <v>481.51693547799448</v>
      </c>
      <c r="AE230" s="26">
        <f>'1'!AE230-'2'!AE230</f>
        <v>187.55680942670332</v>
      </c>
      <c r="AF230" s="26">
        <f t="shared" si="18"/>
        <v>66070.77608418942</v>
      </c>
      <c r="AG230" s="26">
        <f t="shared" si="19"/>
        <v>190320.40730271197</v>
      </c>
      <c r="AH230" s="56">
        <f t="shared" si="16"/>
        <v>325</v>
      </c>
    </row>
    <row r="231" spans="1:34">
      <c r="A231" s="56">
        <f t="shared" si="17"/>
        <v>326</v>
      </c>
      <c r="B231" s="3">
        <f>'1'!B231</f>
        <v>5788319</v>
      </c>
      <c r="C231" t="str">
        <f>'1'!C231</f>
        <v>ET AF</v>
      </c>
      <c r="D231" s="3">
        <f>'1'!D231</f>
        <v>63</v>
      </c>
      <c r="E231" s="6">
        <f>'1'!E231</f>
        <v>44980</v>
      </c>
      <c r="F231" s="3" t="str">
        <f>'1'!F231</f>
        <v>TOO</v>
      </c>
      <c r="G231" s="26">
        <f>'1'!G231</f>
        <v>999408.4</v>
      </c>
      <c r="H231" s="26">
        <f>'1'!H231-'2'!H231</f>
        <v>6417.6480260814196</v>
      </c>
      <c r="I231" s="26">
        <f>'1'!I231-'2'!I231</f>
        <v>0</v>
      </c>
      <c r="J231" s="26">
        <f>'1'!J231-'2'!J231</f>
        <v>0</v>
      </c>
      <c r="K231" s="26">
        <f>'1'!K231-'2'!K231</f>
        <v>0</v>
      </c>
      <c r="L231" s="26">
        <f>'1'!L231-'2'!L231</f>
        <v>0</v>
      </c>
      <c r="M231" s="26">
        <f>'1'!M231-'2'!M231</f>
        <v>0</v>
      </c>
      <c r="N231" s="26">
        <f>'1'!N231-'2'!N231</f>
        <v>0</v>
      </c>
      <c r="O231" s="26">
        <f>'1'!O231-'2'!O231</f>
        <v>0</v>
      </c>
      <c r="P231" s="26">
        <f>'1'!P231-'2'!P231</f>
        <v>0</v>
      </c>
      <c r="Q231" s="26">
        <f>'1'!Q231-'2'!Q231</f>
        <v>0</v>
      </c>
      <c r="R231" s="26">
        <f>'1'!R231-'2'!R231</f>
        <v>0</v>
      </c>
      <c r="S231" s="26">
        <f>'1'!S231-'2'!S231</f>
        <v>0</v>
      </c>
      <c r="T231" s="26">
        <f>'1'!T231-'2'!T231</f>
        <v>0</v>
      </c>
      <c r="U231" s="26">
        <f>'1'!U231-'2'!U231</f>
        <v>0</v>
      </c>
      <c r="V231" s="26">
        <f>'1'!V231-'2'!V231</f>
        <v>0</v>
      </c>
      <c r="W231" s="26">
        <f>'1'!W231-'2'!W231</f>
        <v>0</v>
      </c>
      <c r="X231" s="26">
        <f>'1'!X231-'2'!X231</f>
        <v>0</v>
      </c>
      <c r="Y231" s="26">
        <f>'1'!Y231-'2'!Y231</f>
        <v>0</v>
      </c>
      <c r="Z231" s="26">
        <f>'1'!Z231-'2'!Z231</f>
        <v>0</v>
      </c>
      <c r="AA231" s="26">
        <f>'1'!AA231-'2'!AA231</f>
        <v>0</v>
      </c>
      <c r="AB231" s="26">
        <f>'1'!AB231-'2'!AB231</f>
        <v>0</v>
      </c>
      <c r="AC231" s="26">
        <f>'1'!AC231-'2'!AC231</f>
        <v>0</v>
      </c>
      <c r="AD231" s="26">
        <f>'1'!AD231-'2'!AD231</f>
        <v>0</v>
      </c>
      <c r="AE231" s="26">
        <f>'1'!AE231-'2'!AE231</f>
        <v>0</v>
      </c>
      <c r="AF231" s="26">
        <f t="shared" si="18"/>
        <v>6417.6480260814196</v>
      </c>
      <c r="AG231" s="26">
        <f t="shared" si="19"/>
        <v>0</v>
      </c>
      <c r="AH231" s="56">
        <f t="shared" si="16"/>
        <v>326</v>
      </c>
    </row>
    <row r="232" spans="1:34">
      <c r="A232" s="56">
        <f t="shared" si="17"/>
        <v>327</v>
      </c>
      <c r="B232" s="3">
        <f>'1'!B232</f>
        <v>5788320</v>
      </c>
      <c r="C232" t="str">
        <f>'1'!C232</f>
        <v>ET PI - Phase 1</v>
      </c>
      <c r="D232" s="3">
        <f>'1'!D232</f>
        <v>63</v>
      </c>
      <c r="E232" s="6">
        <f>'1'!E232</f>
        <v>45126</v>
      </c>
      <c r="F232" s="3" t="str">
        <f>'1'!F232</f>
        <v>TOO</v>
      </c>
      <c r="G232" s="26">
        <f>'1'!G232</f>
        <v>1733137.8</v>
      </c>
      <c r="H232" s="26">
        <f>'1'!H232-'2'!H232</f>
        <v>9621.0214313966135</v>
      </c>
      <c r="I232" s="26">
        <f>'1'!I232-'2'!I232</f>
        <v>9687.7331430456561</v>
      </c>
      <c r="J232" s="26">
        <f>'1'!J232-'2'!J232</f>
        <v>9687.7331430456561</v>
      </c>
      <c r="K232" s="26">
        <f>'1'!K232-'2'!K232</f>
        <v>9727.7974391477328</v>
      </c>
      <c r="L232" s="26">
        <f>'1'!L232-'2'!L232</f>
        <v>9727.7974391477328</v>
      </c>
      <c r="M232" s="26">
        <f>'1'!M232-'2'!M232</f>
        <v>9727.7974391477328</v>
      </c>
      <c r="N232" s="26">
        <f>'1'!N232-'2'!N232</f>
        <v>0</v>
      </c>
      <c r="O232" s="26">
        <f>'1'!O232-'2'!O232</f>
        <v>0</v>
      </c>
      <c r="P232" s="26">
        <f>'1'!P232-'2'!P232</f>
        <v>0</v>
      </c>
      <c r="Q232" s="26">
        <f>'1'!Q232-'2'!Q232</f>
        <v>0</v>
      </c>
      <c r="R232" s="26">
        <f>'1'!R232-'2'!R232</f>
        <v>0</v>
      </c>
      <c r="S232" s="26">
        <f>'1'!S232-'2'!S232</f>
        <v>0</v>
      </c>
      <c r="T232" s="26">
        <f>'1'!T232-'2'!T232</f>
        <v>0</v>
      </c>
      <c r="U232" s="26">
        <f>'1'!U232-'2'!U232</f>
        <v>0</v>
      </c>
      <c r="V232" s="26">
        <f>'1'!V232-'2'!V232</f>
        <v>0</v>
      </c>
      <c r="W232" s="26">
        <f>'1'!W232-'2'!W232</f>
        <v>0</v>
      </c>
      <c r="X232" s="26">
        <f>'1'!X232-'2'!X232</f>
        <v>0</v>
      </c>
      <c r="Y232" s="26">
        <f>'1'!Y232-'2'!Y232</f>
        <v>0</v>
      </c>
      <c r="Z232" s="26">
        <f>'1'!Z232-'2'!Z232</f>
        <v>0</v>
      </c>
      <c r="AA232" s="26">
        <f>'1'!AA232-'2'!AA232</f>
        <v>0</v>
      </c>
      <c r="AB232" s="26">
        <f>'1'!AB232-'2'!AB232</f>
        <v>0</v>
      </c>
      <c r="AC232" s="26">
        <f>'1'!AC232-'2'!AC232</f>
        <v>0</v>
      </c>
      <c r="AD232" s="26">
        <f>'1'!AD232-'2'!AD232</f>
        <v>0</v>
      </c>
      <c r="AE232" s="26">
        <f>'1'!AE232-'2'!AE232</f>
        <v>0</v>
      </c>
      <c r="AF232" s="26">
        <f t="shared" si="18"/>
        <v>58179.88003493112</v>
      </c>
      <c r="AG232" s="26">
        <f t="shared" si="19"/>
        <v>0</v>
      </c>
      <c r="AH232" s="56">
        <f t="shared" si="16"/>
        <v>327</v>
      </c>
    </row>
    <row r="233" spans="1:34">
      <c r="A233" s="56">
        <f t="shared" si="17"/>
        <v>328</v>
      </c>
      <c r="B233" s="3">
        <f>'1'!B233</f>
        <v>5788799</v>
      </c>
      <c r="C233" t="str">
        <f>'1'!C233</f>
        <v>TSRP_NBS_SUB_CARQUINEZ</v>
      </c>
      <c r="D233" s="3">
        <f>'1'!D233</f>
        <v>63</v>
      </c>
      <c r="E233" s="6">
        <f>'1'!E233</f>
        <v>45539</v>
      </c>
      <c r="F233" s="3" t="str">
        <f>'1'!F233</f>
        <v>TOLO</v>
      </c>
      <c r="G233" s="26">
        <f>'1'!G233</f>
        <v>266151.5</v>
      </c>
      <c r="H233" s="26">
        <f>'1'!H233-'2'!H233</f>
        <v>5045.3992981944421</v>
      </c>
      <c r="I233" s="26">
        <f>'1'!I233-'2'!I233</f>
        <v>2809.6252301352401</v>
      </c>
      <c r="J233" s="26">
        <f>'1'!J233-'2'!J233</f>
        <v>2820.15375445974</v>
      </c>
      <c r="K233" s="26">
        <f>'1'!K233-'2'!K233</f>
        <v>5729.3806881603787</v>
      </c>
      <c r="L233" s="26">
        <f>'1'!L233-'2'!L233</f>
        <v>1368.987680529832</v>
      </c>
      <c r="M233" s="26">
        <f>'1'!M233-'2'!M233</f>
        <v>2587.4081459411582</v>
      </c>
      <c r="N233" s="26">
        <f>'1'!N233-'2'!N233</f>
        <v>4920.0819068984083</v>
      </c>
      <c r="O233" s="26">
        <f>'1'!O233-'2'!O233</f>
        <v>21444.554247809541</v>
      </c>
      <c r="P233" s="26">
        <f>'1'!P233-'2'!P233</f>
        <v>29772.337470143742</v>
      </c>
      <c r="Q233" s="26">
        <f>'1'!Q233-'2'!Q233</f>
        <v>5711.5846868685248</v>
      </c>
      <c r="R233" s="26">
        <f>'1'!R233-'2'!R233</f>
        <v>7080.2928490534587</v>
      </c>
      <c r="S233" s="26">
        <f>'1'!S233-'2'!S233</f>
        <v>4902.1927328249221</v>
      </c>
      <c r="T233" s="26">
        <f>'1'!T233-'2'!T233</f>
        <v>5593.7211181031098</v>
      </c>
      <c r="U233" s="26">
        <f>'1'!U233-'2'!U233</f>
        <v>64885.4319562577</v>
      </c>
      <c r="V233" s="26">
        <f>'1'!V233-'2'!V233</f>
        <v>95025.522395505861</v>
      </c>
      <c r="W233" s="26">
        <f>'1'!W233-'2'!W233</f>
        <v>4736.5315270819119</v>
      </c>
      <c r="X233" s="26">
        <f>'1'!X233-'2'!X233</f>
        <v>116696.48650268296</v>
      </c>
      <c r="Y233" s="26">
        <f>'1'!Y233-'2'!Y233</f>
        <v>3709.4879551442323</v>
      </c>
      <c r="Z233" s="26">
        <f>'1'!Z233-'2'!Z233</f>
        <v>3812.6302244116737</v>
      </c>
      <c r="AA233" s="26">
        <f>'1'!AA233-'2'!AA233</f>
        <v>3812.6302244116737</v>
      </c>
      <c r="AB233" s="26">
        <f>'1'!AB233-'2'!AB233</f>
        <v>27798.285745690904</v>
      </c>
      <c r="AC233" s="26">
        <f>'1'!AC233-'2'!AC233</f>
        <v>46186.213719256812</v>
      </c>
      <c r="AD233" s="26">
        <f>'1'!AD233-'2'!AD233</f>
        <v>0</v>
      </c>
      <c r="AE233" s="26">
        <f>'1'!AE233-'2'!AE233</f>
        <v>0</v>
      </c>
      <c r="AF233" s="26">
        <f t="shared" si="18"/>
        <v>94191.998691019369</v>
      </c>
      <c r="AG233" s="26">
        <f t="shared" si="19"/>
        <v>372256.94136854686</v>
      </c>
      <c r="AH233" s="56">
        <f t="shared" si="16"/>
        <v>328</v>
      </c>
    </row>
    <row r="234" spans="1:34">
      <c r="A234" s="56">
        <f t="shared" si="17"/>
        <v>329</v>
      </c>
      <c r="B234" s="3">
        <f>'1'!B234</f>
        <v>5788800</v>
      </c>
      <c r="C234" t="str">
        <f>'1'!C234</f>
        <v>TSRP_NBS_SUB_CLARKSVILLE</v>
      </c>
      <c r="D234" s="3">
        <f>'1'!D234</f>
        <v>63</v>
      </c>
      <c r="E234" s="6">
        <f>'1'!E234</f>
        <v>44936</v>
      </c>
      <c r="F234" s="3" t="str">
        <f>'1'!F234</f>
        <v>TOLO</v>
      </c>
      <c r="G234" s="26">
        <f>'1'!G234</f>
        <v>163795.70000000001</v>
      </c>
      <c r="H234" s="26">
        <f>'1'!H234-'2'!H234</f>
        <v>2605.6700111411751</v>
      </c>
      <c r="I234" s="26">
        <f>'1'!I234-'2'!I234</f>
        <v>1204.3513753847824</v>
      </c>
      <c r="J234" s="26">
        <f>'1'!J234-'2'!J234</f>
        <v>18367.336788825076</v>
      </c>
      <c r="K234" s="26">
        <f>'1'!K234-'2'!K234</f>
        <v>3323.7526391846927</v>
      </c>
      <c r="L234" s="26">
        <f>'1'!L234-'2'!L234</f>
        <v>-487.85268462902059</v>
      </c>
      <c r="M234" s="26">
        <f>'1'!M234-'2'!M234</f>
        <v>0</v>
      </c>
      <c r="N234" s="26">
        <f>'1'!N234-'2'!N234</f>
        <v>0</v>
      </c>
      <c r="O234" s="26">
        <f>'1'!O234-'2'!O234</f>
        <v>0</v>
      </c>
      <c r="P234" s="26">
        <f>'1'!P234-'2'!P234</f>
        <v>0</v>
      </c>
      <c r="Q234" s="26">
        <f>'1'!Q234-'2'!Q234</f>
        <v>0</v>
      </c>
      <c r="R234" s="26">
        <f>'1'!R234-'2'!R234</f>
        <v>0</v>
      </c>
      <c r="S234" s="26">
        <f>'1'!S234-'2'!S234</f>
        <v>0</v>
      </c>
      <c r="T234" s="26">
        <f>'1'!T234-'2'!T234</f>
        <v>0</v>
      </c>
      <c r="U234" s="26">
        <f>'1'!U234-'2'!U234</f>
        <v>0</v>
      </c>
      <c r="V234" s="26">
        <f>'1'!V234-'2'!V234</f>
        <v>0</v>
      </c>
      <c r="W234" s="26">
        <f>'1'!W234-'2'!W234</f>
        <v>0</v>
      </c>
      <c r="X234" s="26">
        <f>'1'!X234-'2'!X234</f>
        <v>0</v>
      </c>
      <c r="Y234" s="26">
        <f>'1'!Y234-'2'!Y234</f>
        <v>0</v>
      </c>
      <c r="Z234" s="26">
        <f>'1'!Z234-'2'!Z234</f>
        <v>0</v>
      </c>
      <c r="AA234" s="26">
        <f>'1'!AA234-'2'!AA234</f>
        <v>0</v>
      </c>
      <c r="AB234" s="26">
        <f>'1'!AB234-'2'!AB234</f>
        <v>0</v>
      </c>
      <c r="AC234" s="26">
        <f>'1'!AC234-'2'!AC234</f>
        <v>0</v>
      </c>
      <c r="AD234" s="26">
        <f>'1'!AD234-'2'!AD234</f>
        <v>0</v>
      </c>
      <c r="AE234" s="26">
        <f>'1'!AE234-'2'!AE234</f>
        <v>0</v>
      </c>
      <c r="AF234" s="26">
        <f t="shared" si="18"/>
        <v>25013.258129906702</v>
      </c>
      <c r="AG234" s="26">
        <f t="shared" si="19"/>
        <v>0</v>
      </c>
      <c r="AH234" s="56">
        <f t="shared" si="16"/>
        <v>329</v>
      </c>
    </row>
    <row r="235" spans="1:34">
      <c r="A235" s="56">
        <f t="shared" si="17"/>
        <v>330</v>
      </c>
      <c r="B235" s="3">
        <f>'1'!B235</f>
        <v>5788807</v>
      </c>
      <c r="C235" t="str">
        <f>'1'!C235</f>
        <v>TSRP_NBS_SUB_FORT ROSS</v>
      </c>
      <c r="D235" s="3">
        <f>'1'!D235</f>
        <v>63</v>
      </c>
      <c r="E235" s="6">
        <f>'1'!E235</f>
        <v>44739</v>
      </c>
      <c r="F235" s="3" t="str">
        <f>'1'!F235</f>
        <v>TOLO</v>
      </c>
      <c r="G235" s="26">
        <f>'1'!G235</f>
        <v>0</v>
      </c>
      <c r="H235" s="26">
        <f>'1'!H235-'2'!H235</f>
        <v>11878.970621484406</v>
      </c>
      <c r="I235" s="26">
        <f>'1'!I235-'2'!I235</f>
        <v>32266.945525578692</v>
      </c>
      <c r="J235" s="26">
        <f>'1'!J235-'2'!J235</f>
        <v>2005.1714335181728</v>
      </c>
      <c r="K235" s="26">
        <f>'1'!K235-'2'!K235</f>
        <v>11013.115961771366</v>
      </c>
      <c r="L235" s="26">
        <f>'1'!L235-'2'!L235</f>
        <v>6754.8403228103007</v>
      </c>
      <c r="M235" s="26">
        <f>'1'!M235-'2'!M235</f>
        <v>6586.663451963208</v>
      </c>
      <c r="N235" s="26">
        <f>'1'!N235-'2'!N235</f>
        <v>1701.521338177077</v>
      </c>
      <c r="O235" s="26">
        <f>'1'!O235-'2'!O235</f>
        <v>2639.0258669656951</v>
      </c>
      <c r="P235" s="26">
        <f>'1'!P235-'2'!P235</f>
        <v>3305.7702923295747</v>
      </c>
      <c r="Q235" s="26">
        <f>'1'!Q235-'2'!Q235</f>
        <v>1725.5599158383236</v>
      </c>
      <c r="R235" s="26">
        <f>'1'!R235-'2'!R235</f>
        <v>1440.5443768237753</v>
      </c>
      <c r="S235" s="26">
        <f>'1'!S235-'2'!S235</f>
        <v>1575.0858735014504</v>
      </c>
      <c r="T235" s="26">
        <f>'1'!T235-'2'!T235</f>
        <v>1677.2964149525649</v>
      </c>
      <c r="U235" s="26">
        <f>'1'!U235-'2'!U235</f>
        <v>0</v>
      </c>
      <c r="V235" s="26">
        <f>'1'!V235-'2'!V235</f>
        <v>0</v>
      </c>
      <c r="W235" s="26">
        <f>'1'!W235-'2'!W235</f>
        <v>0</v>
      </c>
      <c r="X235" s="26">
        <f>'1'!X235-'2'!X235</f>
        <v>0</v>
      </c>
      <c r="Y235" s="26">
        <f>'1'!Y235-'2'!Y235</f>
        <v>0</v>
      </c>
      <c r="Z235" s="26">
        <f>'1'!Z235-'2'!Z235</f>
        <v>0</v>
      </c>
      <c r="AA235" s="26">
        <f>'1'!AA235-'2'!AA235</f>
        <v>0</v>
      </c>
      <c r="AB235" s="26">
        <f>'1'!AB235-'2'!AB235</f>
        <v>0</v>
      </c>
      <c r="AC235" s="26">
        <f>'1'!AC235-'2'!AC235</f>
        <v>0</v>
      </c>
      <c r="AD235" s="26">
        <f>'1'!AD235-'2'!AD235</f>
        <v>0</v>
      </c>
      <c r="AE235" s="26">
        <f>'1'!AE235-'2'!AE235</f>
        <v>0</v>
      </c>
      <c r="AF235" s="26">
        <f t="shared" si="18"/>
        <v>82893.21498076203</v>
      </c>
      <c r="AG235" s="26">
        <f t="shared" si="19"/>
        <v>1677.2964149525649</v>
      </c>
      <c r="AH235" s="56">
        <f t="shared" si="16"/>
        <v>330</v>
      </c>
    </row>
    <row r="236" spans="1:34">
      <c r="A236" s="56">
        <f t="shared" si="17"/>
        <v>331</v>
      </c>
      <c r="B236" s="3">
        <f>'1'!B236</f>
        <v>5788810</v>
      </c>
      <c r="C236" t="str">
        <f>'1'!C236</f>
        <v>TSRP_NBS_SUB_HIGHWAY</v>
      </c>
      <c r="D236" s="3">
        <f>'1'!D236</f>
        <v>63</v>
      </c>
      <c r="E236" s="6">
        <f>'1'!E236</f>
        <v>45581</v>
      </c>
      <c r="F236" s="3" t="str">
        <f>'1'!F236</f>
        <v>TOLO</v>
      </c>
      <c r="G236" s="26">
        <f>'1'!G236</f>
        <v>469797.9</v>
      </c>
      <c r="H236" s="26">
        <f>'1'!H236-'2'!H236</f>
        <v>2514.1743395778253</v>
      </c>
      <c r="I236" s="26">
        <f>'1'!I236-'2'!I236</f>
        <v>51367.738451416692</v>
      </c>
      <c r="J236" s="26">
        <f>'1'!J236-'2'!J236</f>
        <v>9590.5539318027095</v>
      </c>
      <c r="K236" s="26">
        <f>'1'!K236-'2'!K236</f>
        <v>19787.569499252913</v>
      </c>
      <c r="L236" s="26">
        <f>'1'!L236-'2'!L236</f>
        <v>19332.699979321886</v>
      </c>
      <c r="M236" s="26">
        <f>'1'!M236-'2'!M236</f>
        <v>16373.34608910283</v>
      </c>
      <c r="N236" s="26">
        <f>'1'!N236-'2'!N236</f>
        <v>15075.44924095878</v>
      </c>
      <c r="O236" s="26">
        <f>'1'!O236-'2'!O236</f>
        <v>6431.9966344528611</v>
      </c>
      <c r="P236" s="26">
        <f>'1'!P236-'2'!P236</f>
        <v>7052.1546690003706</v>
      </c>
      <c r="Q236" s="26">
        <f>'1'!Q236-'2'!Q236</f>
        <v>49321.384648416846</v>
      </c>
      <c r="R236" s="26">
        <f>'1'!R236-'2'!R236</f>
        <v>5292.0276511763013</v>
      </c>
      <c r="S236" s="26">
        <f>'1'!S236-'2'!S236</f>
        <v>44390.867389975567</v>
      </c>
      <c r="T236" s="26">
        <f>'1'!T236-'2'!T236</f>
        <v>164756.31168779251</v>
      </c>
      <c r="U236" s="26">
        <f>'1'!U236-'2'!U236</f>
        <v>6762.2009725592879</v>
      </c>
      <c r="V236" s="26">
        <f>'1'!V236-'2'!V236</f>
        <v>6857.8894192961106</v>
      </c>
      <c r="W236" s="26">
        <f>'1'!W236-'2'!W236</f>
        <v>16050.781919090292</v>
      </c>
      <c r="X236" s="26">
        <f>'1'!X236-'2'!X236</f>
        <v>7019.357849865647</v>
      </c>
      <c r="Y236" s="26">
        <f>'1'!Y236-'2'!Y236</f>
        <v>6858.4484559859075</v>
      </c>
      <c r="Z236" s="26">
        <f>'1'!Z236-'2'!Z236</f>
        <v>7223.1267232964465</v>
      </c>
      <c r="AA236" s="26">
        <f>'1'!AA236-'2'!AA236</f>
        <v>18120.149399153423</v>
      </c>
      <c r="AB236" s="26">
        <f>'1'!AB236-'2'!AB236</f>
        <v>18422.960939459823</v>
      </c>
      <c r="AC236" s="26">
        <f>'1'!AC236-'2'!AC236</f>
        <v>37028.726876483073</v>
      </c>
      <c r="AD236" s="26">
        <f>'1'!AD236-'2'!AD236</f>
        <v>2051.1987876447461</v>
      </c>
      <c r="AE236" s="26">
        <f>'1'!AE236-'2'!AE236</f>
        <v>682.21110711491394</v>
      </c>
      <c r="AF236" s="26">
        <f t="shared" si="18"/>
        <v>246529.96252445556</v>
      </c>
      <c r="AG236" s="26">
        <f t="shared" si="19"/>
        <v>291833.36413774214</v>
      </c>
      <c r="AH236" s="56">
        <f t="shared" si="16"/>
        <v>331</v>
      </c>
    </row>
    <row r="237" spans="1:34">
      <c r="A237" s="56">
        <f t="shared" si="17"/>
        <v>332</v>
      </c>
      <c r="B237" s="3">
        <f>'1'!B237</f>
        <v>5788816</v>
      </c>
      <c r="C237" t="str">
        <f>'1'!C237</f>
        <v>TSRP_NBS_SUB_LUCERNE</v>
      </c>
      <c r="D237" s="3">
        <f>'1'!D237</f>
        <v>63</v>
      </c>
      <c r="E237" s="6">
        <f>'1'!E237</f>
        <v>45287</v>
      </c>
      <c r="F237" s="3" t="str">
        <f>'1'!F237</f>
        <v>TOLO</v>
      </c>
      <c r="G237" s="26">
        <f>'1'!G237</f>
        <v>512635.89999999997</v>
      </c>
      <c r="H237" s="26">
        <f>'1'!H237-'2'!H237</f>
        <v>60672.624634733409</v>
      </c>
      <c r="I237" s="26">
        <f>'1'!I237-'2'!I237</f>
        <v>33261.564969508174</v>
      </c>
      <c r="J237" s="26">
        <f>'1'!J237-'2'!J237</f>
        <v>41987.009623850907</v>
      </c>
      <c r="K237" s="26">
        <f>'1'!K237-'2'!K237</f>
        <v>19352.545781809658</v>
      </c>
      <c r="L237" s="26">
        <f>'1'!L237-'2'!L237</f>
        <v>12814.052657950575</v>
      </c>
      <c r="M237" s="26">
        <f>'1'!M237-'2'!M237</f>
        <v>9202.3029507390856</v>
      </c>
      <c r="N237" s="26">
        <f>'1'!N237-'2'!N237</f>
        <v>45268.741338519234</v>
      </c>
      <c r="O237" s="26">
        <f>'1'!O237-'2'!O237</f>
        <v>29354.643890084171</v>
      </c>
      <c r="P237" s="26">
        <f>'1'!P237-'2'!P237</f>
        <v>19091.568820456356</v>
      </c>
      <c r="Q237" s="26">
        <f>'1'!Q237-'2'!Q237</f>
        <v>5437.1908449601087</v>
      </c>
      <c r="R237" s="26">
        <f>'1'!R237-'2'!R237</f>
        <v>26671.081433498028</v>
      </c>
      <c r="S237" s="26">
        <f>'1'!S237-'2'!S237</f>
        <v>23062.779119206953</v>
      </c>
      <c r="T237" s="26">
        <f>'1'!T237-'2'!T237</f>
        <v>424.68153868202364</v>
      </c>
      <c r="U237" s="26">
        <f>'1'!U237-'2'!U237</f>
        <v>400.54978823914433</v>
      </c>
      <c r="V237" s="26">
        <f>'1'!V237-'2'!V237</f>
        <v>424.68153868202364</v>
      </c>
      <c r="W237" s="26">
        <f>'1'!W237-'2'!W237</f>
        <v>443.96830448000065</v>
      </c>
      <c r="X237" s="26">
        <f>'1'!X237-'2'!X237</f>
        <v>443.96830448000065</v>
      </c>
      <c r="Y237" s="26">
        <f>'1'!Y237-'2'!Y237</f>
        <v>400.54978823914433</v>
      </c>
      <c r="Z237" s="26">
        <f>'1'!Z237-'2'!Z237</f>
        <v>139.94551801237375</v>
      </c>
      <c r="AA237" s="26">
        <f>'1'!AA237-'2'!AA237</f>
        <v>0</v>
      </c>
      <c r="AB237" s="26">
        <f>'1'!AB237-'2'!AB237</f>
        <v>0</v>
      </c>
      <c r="AC237" s="26">
        <f>'1'!AC237-'2'!AC237</f>
        <v>0</v>
      </c>
      <c r="AD237" s="26">
        <f>'1'!AD237-'2'!AD237</f>
        <v>0</v>
      </c>
      <c r="AE237" s="26">
        <f>'1'!AE237-'2'!AE237</f>
        <v>0</v>
      </c>
      <c r="AF237" s="26">
        <f t="shared" si="18"/>
        <v>326176.10606531659</v>
      </c>
      <c r="AG237" s="26">
        <f t="shared" si="19"/>
        <v>2678.3447808147107</v>
      </c>
      <c r="AH237" s="56">
        <f t="shared" si="16"/>
        <v>332</v>
      </c>
    </row>
    <row r="238" spans="1:34">
      <c r="A238" s="56">
        <f t="shared" si="17"/>
        <v>333</v>
      </c>
      <c r="B238" s="3">
        <f>'1'!B238</f>
        <v>5788817</v>
      </c>
      <c r="C238" t="str">
        <f>'1'!C238</f>
        <v>TSRP_NBS_SUB_MIDDLETOWN</v>
      </c>
      <c r="D238" s="3">
        <f>'1'!D238</f>
        <v>63</v>
      </c>
      <c r="E238" s="6">
        <f>'1'!E238</f>
        <v>45092</v>
      </c>
      <c r="F238" s="3" t="str">
        <f>'1'!F238</f>
        <v>TOLO</v>
      </c>
      <c r="G238" s="26">
        <f>'1'!G238</f>
        <v>459770.6</v>
      </c>
      <c r="H238" s="26">
        <f>'1'!H238-'2'!H238</f>
        <v>10783.631400609929</v>
      </c>
      <c r="I238" s="26">
        <f>'1'!I238-'2'!I238</f>
        <v>9287.7423914963074</v>
      </c>
      <c r="J238" s="26">
        <f>'1'!J238-'2'!J238</f>
        <v>78102.736413114777</v>
      </c>
      <c r="K238" s="26">
        <f>'1'!K238-'2'!K238</f>
        <v>22617.692741347357</v>
      </c>
      <c r="L238" s="26">
        <f>'1'!L238-'2'!L238</f>
        <v>74329.518275333743</v>
      </c>
      <c r="M238" s="26">
        <f>'1'!M238-'2'!M238</f>
        <v>11257.787686338939</v>
      </c>
      <c r="N238" s="26">
        <f>'1'!N238-'2'!N238</f>
        <v>9790.2232028416674</v>
      </c>
      <c r="O238" s="26">
        <f>'1'!O238-'2'!O238</f>
        <v>10780.55669881605</v>
      </c>
      <c r="P238" s="26">
        <f>'1'!P238-'2'!P238</f>
        <v>102.49005979601274</v>
      </c>
      <c r="Q238" s="26">
        <f>'1'!Q238-'2'!Q238</f>
        <v>8227.4361365157383</v>
      </c>
      <c r="R238" s="26">
        <f>'1'!R238-'2'!R238</f>
        <v>10201.115169842047</v>
      </c>
      <c r="S238" s="26">
        <f>'1'!S238-'2'!S238</f>
        <v>10201.115169842047</v>
      </c>
      <c r="T238" s="26">
        <f>'1'!T238-'2'!T238</f>
        <v>0</v>
      </c>
      <c r="U238" s="26">
        <f>'1'!U238-'2'!U238</f>
        <v>0</v>
      </c>
      <c r="V238" s="26">
        <f>'1'!V238-'2'!V238</f>
        <v>0</v>
      </c>
      <c r="W238" s="26">
        <f>'1'!W238-'2'!W238</f>
        <v>0</v>
      </c>
      <c r="X238" s="26">
        <f>'1'!X238-'2'!X238</f>
        <v>0</v>
      </c>
      <c r="Y238" s="26">
        <f>'1'!Y238-'2'!Y238</f>
        <v>0</v>
      </c>
      <c r="Z238" s="26">
        <f>'1'!Z238-'2'!Z238</f>
        <v>0</v>
      </c>
      <c r="AA238" s="26">
        <f>'1'!AA238-'2'!AA238</f>
        <v>0</v>
      </c>
      <c r="AB238" s="26">
        <f>'1'!AB238-'2'!AB238</f>
        <v>0</v>
      </c>
      <c r="AC238" s="26">
        <f>'1'!AC238-'2'!AC238</f>
        <v>0</v>
      </c>
      <c r="AD238" s="26">
        <f>'1'!AD238-'2'!AD238</f>
        <v>0</v>
      </c>
      <c r="AE238" s="26">
        <f>'1'!AE238-'2'!AE238</f>
        <v>0</v>
      </c>
      <c r="AF238" s="26">
        <f t="shared" si="18"/>
        <v>255682.04534589464</v>
      </c>
      <c r="AG238" s="26">
        <f t="shared" si="19"/>
        <v>0</v>
      </c>
      <c r="AH238" s="56">
        <f t="shared" si="16"/>
        <v>333</v>
      </c>
    </row>
    <row r="239" spans="1:34">
      <c r="A239" s="56">
        <f t="shared" si="17"/>
        <v>334</v>
      </c>
      <c r="B239" s="3">
        <f>'1'!B239</f>
        <v>5789118</v>
      </c>
      <c r="C239" t="str">
        <f>'1'!C239</f>
        <v>TSRP_SV_SUB_HURON</v>
      </c>
      <c r="D239" s="3">
        <f>'1'!D239</f>
        <v>63</v>
      </c>
      <c r="E239" s="6">
        <f>'1'!E239</f>
        <v>45540</v>
      </c>
      <c r="F239" s="3" t="str">
        <f>'1'!F239</f>
        <v>TOO</v>
      </c>
      <c r="G239" s="26">
        <f>'1'!G239</f>
        <v>66852</v>
      </c>
      <c r="H239" s="26">
        <f>'1'!H239-'2'!H239</f>
        <v>371.10718924319889</v>
      </c>
      <c r="I239" s="26">
        <f>'1'!I239-'2'!I239</f>
        <v>373.71602712891558</v>
      </c>
      <c r="J239" s="26">
        <f>'1'!J239-'2'!J239</f>
        <v>373.71602712891558</v>
      </c>
      <c r="K239" s="26">
        <f>'1'!K239-'2'!K239</f>
        <v>375.20679163503934</v>
      </c>
      <c r="L239" s="26">
        <f>'1'!L239-'2'!L239</f>
        <v>375.20679163503934</v>
      </c>
      <c r="M239" s="26">
        <f>'1'!M239-'2'!M239</f>
        <v>375.20679163503934</v>
      </c>
      <c r="N239" s="26">
        <f>'1'!N239-'2'!N239</f>
        <v>393.09596570852523</v>
      </c>
      <c r="O239" s="26">
        <f>'1'!O239-'2'!O239</f>
        <v>393.09596570852523</v>
      </c>
      <c r="P239" s="26">
        <f>'1'!P239-'2'!P239</f>
        <v>393.09596570852523</v>
      </c>
      <c r="Q239" s="26">
        <f>'1'!Q239-'2'!Q239</f>
        <v>391.13933729423775</v>
      </c>
      <c r="R239" s="26">
        <f>'1'!R239-'2'!R239</f>
        <v>391.13933729423775</v>
      </c>
      <c r="S239" s="26">
        <f>'1'!S239-'2'!S239</f>
        <v>391.13933729423775</v>
      </c>
      <c r="T239" s="26">
        <f>'1'!T239-'2'!T239</f>
        <v>398.22046869832582</v>
      </c>
      <c r="U239" s="26">
        <f>'1'!U239-'2'!U239</f>
        <v>398.22046869832582</v>
      </c>
      <c r="V239" s="26">
        <f>'1'!V239-'2'!V239</f>
        <v>398.22046869832582</v>
      </c>
      <c r="W239" s="26">
        <f>'1'!W239-'2'!W239</f>
        <v>398.22046869832582</v>
      </c>
      <c r="X239" s="26">
        <f>'1'!X239-'2'!X239</f>
        <v>398.22046869832582</v>
      </c>
      <c r="Y239" s="26">
        <f>'1'!Y239-'2'!Y239</f>
        <v>398.22046869832582</v>
      </c>
      <c r="Z239" s="26">
        <f>'1'!Z239-'2'!Z239</f>
        <v>412.47590428813487</v>
      </c>
      <c r="AA239" s="26">
        <f>'1'!AA239-'2'!AA239</f>
        <v>412.47590428813487</v>
      </c>
      <c r="AB239" s="26">
        <f>'1'!AB239-'2'!AB239</f>
        <v>412.47590428813487</v>
      </c>
      <c r="AC239" s="26">
        <f>'1'!AC239-'2'!AC239</f>
        <v>412.47590428813487</v>
      </c>
      <c r="AD239" s="26">
        <f>'1'!AD239-'2'!AD239</f>
        <v>412.47590428813487</v>
      </c>
      <c r="AE239" s="26">
        <f>'1'!AE239-'2'!AE239</f>
        <v>206.28453853488384</v>
      </c>
      <c r="AF239" s="26">
        <f t="shared" si="18"/>
        <v>4596.8655274144357</v>
      </c>
      <c r="AG239" s="26">
        <f t="shared" si="19"/>
        <v>4657.9868721655139</v>
      </c>
      <c r="AH239" s="56">
        <f t="shared" si="16"/>
        <v>334</v>
      </c>
    </row>
    <row r="240" spans="1:34">
      <c r="A240" s="56">
        <f t="shared" si="17"/>
        <v>335</v>
      </c>
      <c r="B240" s="3">
        <f>'1'!B240</f>
        <v>5791619</v>
      </c>
      <c r="C240" t="str">
        <f>'1'!C240</f>
        <v>TSRP_SV_SUB_WHEELER RIDGE</v>
      </c>
      <c r="D240" s="3">
        <f>'1'!D240</f>
        <v>63</v>
      </c>
      <c r="E240" s="6">
        <f>'1'!E240</f>
        <v>45489</v>
      </c>
      <c r="F240" s="3" t="str">
        <f>'1'!F240</f>
        <v>TOO</v>
      </c>
      <c r="G240" s="26">
        <f>'1'!G240</f>
        <v>163143</v>
      </c>
      <c r="H240" s="26">
        <f>'1'!H240-'2'!H240</f>
        <v>905.63943747022165</v>
      </c>
      <c r="I240" s="26">
        <f>'1'!I240-'2'!I240</f>
        <v>911.88201383961518</v>
      </c>
      <c r="J240" s="26">
        <f>'1'!J240-'2'!J240</f>
        <v>911.88201383961518</v>
      </c>
      <c r="K240" s="26">
        <f>'1'!K240-'2'!K240</f>
        <v>1526.7291998340588</v>
      </c>
      <c r="L240" s="26">
        <f>'1'!L240-'2'!L240</f>
        <v>919.24266358860154</v>
      </c>
      <c r="M240" s="26">
        <f>'1'!M240-'2'!M240</f>
        <v>20281.012550779898</v>
      </c>
      <c r="N240" s="26">
        <f>'1'!N240-'2'!N240</f>
        <v>-6746.0820813368236</v>
      </c>
      <c r="O240" s="26">
        <f>'1'!O240-'2'!O240</f>
        <v>516.92259249843516</v>
      </c>
      <c r="P240" s="26">
        <f>'1'!P240-'2'!P240</f>
        <v>1028.8138547887024</v>
      </c>
      <c r="Q240" s="26">
        <f>'1'!Q240-'2'!Q240</f>
        <v>17294.824899450621</v>
      </c>
      <c r="R240" s="26">
        <f>'1'!R240-'2'!R240</f>
        <v>2469.7309227390092</v>
      </c>
      <c r="S240" s="26">
        <f>'1'!S240-'2'!S240</f>
        <v>6861.61633056142</v>
      </c>
      <c r="T240" s="26">
        <f>'1'!T240-'2'!T240</f>
        <v>2954.9747694823127</v>
      </c>
      <c r="U240" s="26">
        <f>'1'!U240-'2'!U240</f>
        <v>20462.047265492311</v>
      </c>
      <c r="V240" s="26">
        <f>'1'!V240-'2'!V240</f>
        <v>19042.4667645359</v>
      </c>
      <c r="W240" s="26">
        <f>'1'!W240-'2'!W240</f>
        <v>131354.80120027199</v>
      </c>
      <c r="X240" s="26">
        <f>'1'!X240-'2'!X240</f>
        <v>125537.74492459519</v>
      </c>
      <c r="Y240" s="26">
        <f>'1'!Y240-'2'!Y240</f>
        <v>100380.8143654108</v>
      </c>
      <c r="Z240" s="26">
        <f>'1'!Z240-'2'!Z240</f>
        <v>114008.35857979683</v>
      </c>
      <c r="AA240" s="26">
        <f>'1'!AA240-'2'!AA240</f>
        <v>60772.785374988605</v>
      </c>
      <c r="AB240" s="26">
        <f>'1'!AB240-'2'!AB240</f>
        <v>534.71859379028831</v>
      </c>
      <c r="AC240" s="26">
        <f>'1'!AC240-'2'!AC240</f>
        <v>615.87208659240378</v>
      </c>
      <c r="AD240" s="26">
        <f>'1'!AD240-'2'!AD240</f>
        <v>481.51693547799448</v>
      </c>
      <c r="AE240" s="26">
        <f>'1'!AE240-'2'!AE240</f>
        <v>562.67042828010995</v>
      </c>
      <c r="AF240" s="26">
        <f t="shared" si="18"/>
        <v>46882.214398053373</v>
      </c>
      <c r="AG240" s="26">
        <f t="shared" si="19"/>
        <v>576708.77128871472</v>
      </c>
      <c r="AH240" s="56">
        <f t="shared" si="16"/>
        <v>335</v>
      </c>
    </row>
    <row r="241" spans="1:34">
      <c r="A241" s="56">
        <f t="shared" si="17"/>
        <v>336</v>
      </c>
      <c r="B241" s="3">
        <f>'1'!B241</f>
        <v>5791645</v>
      </c>
      <c r="C241" t="str">
        <f>'1'!C241</f>
        <v>TSRP_CV_IT T-LINE SWITCHES</v>
      </c>
      <c r="D241" s="3">
        <f>'1'!D241</f>
        <v>63</v>
      </c>
      <c r="E241" s="6">
        <f>'1'!E241</f>
        <v>45293</v>
      </c>
      <c r="F241" s="3" t="str">
        <f>'1'!F241</f>
        <v>TOLO</v>
      </c>
      <c r="G241" s="26">
        <f>'1'!G241</f>
        <v>91270.3</v>
      </c>
      <c r="H241" s="26">
        <f>'1'!H241-'2'!H241</f>
        <v>506.67358651883387</v>
      </c>
      <c r="I241" s="26">
        <f>'1'!I241-'2'!I241</f>
        <v>510.21415222087796</v>
      </c>
      <c r="J241" s="26">
        <f>'1'!J241-'2'!J241</f>
        <v>510.21415222087796</v>
      </c>
      <c r="K241" s="26">
        <f>'1'!K241-'2'!K241</f>
        <v>512.26395341679813</v>
      </c>
      <c r="L241" s="26">
        <f>'1'!L241-'2'!L241</f>
        <v>512.26395341679813</v>
      </c>
      <c r="M241" s="26">
        <f>'1'!M241-'2'!M241</f>
        <v>512.26395341679813</v>
      </c>
      <c r="N241" s="26">
        <f>'1'!N241-'2'!N241</f>
        <v>536.67522220457579</v>
      </c>
      <c r="O241" s="26">
        <f>'1'!O241-'2'!O241</f>
        <v>536.67522220457579</v>
      </c>
      <c r="P241" s="26">
        <f>'1'!P241-'2'!P241</f>
        <v>536.67522220457579</v>
      </c>
      <c r="Q241" s="26">
        <f>'1'!Q241-'2'!Q241</f>
        <v>533.97321153722635</v>
      </c>
      <c r="R241" s="26">
        <f>'1'!R241-'2'!R241</f>
        <v>533.97321153722635</v>
      </c>
      <c r="S241" s="26">
        <f>'1'!S241-'2'!S241</f>
        <v>533.97321153722635</v>
      </c>
      <c r="T241" s="26">
        <f>'1'!T241-'2'!T241</f>
        <v>271.78500402269924</v>
      </c>
      <c r="U241" s="26">
        <f>'1'!U241-'2'!U241</f>
        <v>0</v>
      </c>
      <c r="V241" s="26">
        <f>'1'!V241-'2'!V241</f>
        <v>0</v>
      </c>
      <c r="W241" s="26">
        <f>'1'!W241-'2'!W241</f>
        <v>0</v>
      </c>
      <c r="X241" s="26">
        <f>'1'!X241-'2'!X241</f>
        <v>0</v>
      </c>
      <c r="Y241" s="26">
        <f>'1'!Y241-'2'!Y241</f>
        <v>0</v>
      </c>
      <c r="Z241" s="26">
        <f>'1'!Z241-'2'!Z241</f>
        <v>0</v>
      </c>
      <c r="AA241" s="26">
        <f>'1'!AA241-'2'!AA241</f>
        <v>0</v>
      </c>
      <c r="AB241" s="26">
        <f>'1'!AB241-'2'!AB241</f>
        <v>0</v>
      </c>
      <c r="AC241" s="26">
        <f>'1'!AC241-'2'!AC241</f>
        <v>0</v>
      </c>
      <c r="AD241" s="26">
        <f>'1'!AD241-'2'!AD241</f>
        <v>0</v>
      </c>
      <c r="AE241" s="26">
        <f>'1'!AE241-'2'!AE241</f>
        <v>0</v>
      </c>
      <c r="AF241" s="26">
        <f t="shared" si="18"/>
        <v>6275.8390524363904</v>
      </c>
      <c r="AG241" s="26">
        <f t="shared" si="19"/>
        <v>271.78500402269924</v>
      </c>
      <c r="AH241" s="56">
        <f t="shared" si="16"/>
        <v>336</v>
      </c>
    </row>
    <row r="242" spans="1:34">
      <c r="A242" s="56">
        <f t="shared" si="17"/>
        <v>337</v>
      </c>
      <c r="B242" s="3">
        <f>'1'!B242</f>
        <v>5791860</v>
      </c>
      <c r="C242" t="str">
        <f>'1'!C242</f>
        <v>EMS FEP SFGO Circuit Rerouting</v>
      </c>
      <c r="D242" s="3">
        <f>'1'!D242</f>
        <v>63</v>
      </c>
      <c r="E242" s="6">
        <f>'1'!E242</f>
        <v>45473</v>
      </c>
      <c r="F242" s="3" t="str">
        <f>'1'!F242</f>
        <v>TOO</v>
      </c>
      <c r="G242" s="26">
        <f>'1'!G242</f>
        <v>2271604.4000000004</v>
      </c>
      <c r="H242" s="26">
        <f>'1'!H242-'2'!H242</f>
        <v>44846.202773814766</v>
      </c>
      <c r="I242" s="26">
        <f>'1'!I242-'2'!I242</f>
        <v>95265.721826555076</v>
      </c>
      <c r="J242" s="26">
        <f>'1'!J242-'2'!J242</f>
        <v>154876.36309623852</v>
      </c>
      <c r="K242" s="26">
        <f>'1'!K242-'2'!K242</f>
        <v>166107.31702146723</v>
      </c>
      <c r="L242" s="26">
        <f>'1'!L242-'2'!L242</f>
        <v>134141.04006221739</v>
      </c>
      <c r="M242" s="26">
        <f>'1'!M242-'2'!M242</f>
        <v>162993.29631373784</v>
      </c>
      <c r="N242" s="26">
        <f>'1'!N242-'2'!N242</f>
        <v>124916.74833501298</v>
      </c>
      <c r="O242" s="26">
        <f>'1'!O242-'2'!O242</f>
        <v>124386.12934361454</v>
      </c>
      <c r="P242" s="26">
        <f>'1'!P242-'2'!P242</f>
        <v>126320.02359918367</v>
      </c>
      <c r="Q242" s="26">
        <f>'1'!Q242-'2'!Q242</f>
        <v>92797.574841103822</v>
      </c>
      <c r="R242" s="26">
        <f>'1'!R242-'2'!R242</f>
        <v>92767.94589654461</v>
      </c>
      <c r="S242" s="26">
        <f>'1'!S242-'2'!S242</f>
        <v>92582.625233877086</v>
      </c>
      <c r="T242" s="26">
        <f>'1'!T242-'2'!T242</f>
        <v>0</v>
      </c>
      <c r="U242" s="26">
        <f>'1'!U242-'2'!U242</f>
        <v>0</v>
      </c>
      <c r="V242" s="26">
        <f>'1'!V242-'2'!V242</f>
        <v>0</v>
      </c>
      <c r="W242" s="26">
        <f>'1'!W242-'2'!W242</f>
        <v>0</v>
      </c>
      <c r="X242" s="26">
        <f>'1'!X242-'2'!X242</f>
        <v>0</v>
      </c>
      <c r="Y242" s="26">
        <f>'1'!Y242-'2'!Y242</f>
        <v>0</v>
      </c>
      <c r="Z242" s="26">
        <f>'1'!Z242-'2'!Z242</f>
        <v>0</v>
      </c>
      <c r="AA242" s="26">
        <f>'1'!AA242-'2'!AA242</f>
        <v>0</v>
      </c>
      <c r="AB242" s="26">
        <f>'1'!AB242-'2'!AB242</f>
        <v>0</v>
      </c>
      <c r="AC242" s="26">
        <f>'1'!AC242-'2'!AC242</f>
        <v>0</v>
      </c>
      <c r="AD242" s="26">
        <f>'1'!AD242-'2'!AD242</f>
        <v>0</v>
      </c>
      <c r="AE242" s="26">
        <f>'1'!AE242-'2'!AE242</f>
        <v>0</v>
      </c>
      <c r="AF242" s="26">
        <f t="shared" si="18"/>
        <v>1412000.9883433674</v>
      </c>
      <c r="AG242" s="26">
        <f t="shared" si="19"/>
        <v>0</v>
      </c>
      <c r="AH242" s="56">
        <f t="shared" si="16"/>
        <v>337</v>
      </c>
    </row>
    <row r="243" spans="1:34">
      <c r="A243" s="56">
        <f t="shared" si="17"/>
        <v>338</v>
      </c>
      <c r="B243" s="3">
        <f>'1'!B243</f>
        <v>5792159</v>
      </c>
      <c r="C243" t="str">
        <f>'1'!C243</f>
        <v>SFGO RAS Lifecycle and Relocation</v>
      </c>
      <c r="D243" s="3">
        <f>'1'!D243</f>
        <v>63</v>
      </c>
      <c r="E243" s="6">
        <f>'1'!E243</f>
        <v>45404</v>
      </c>
      <c r="F243" s="3" t="str">
        <f>'1'!F243</f>
        <v>TOLO</v>
      </c>
      <c r="G243" s="26">
        <f>'1'!G243</f>
        <v>6166065.2999999998</v>
      </c>
      <c r="H243" s="26">
        <f>'1'!H243-'2'!H243</f>
        <v>1253725.3094820399</v>
      </c>
      <c r="I243" s="26">
        <f>'1'!I243-'2'!I243</f>
        <v>300197.76426325808</v>
      </c>
      <c r="J243" s="26">
        <f>'1'!J243-'2'!J243</f>
        <v>339381.29806056147</v>
      </c>
      <c r="K243" s="26">
        <f>'1'!K243-'2'!K243</f>
        <v>686804.71159497113</v>
      </c>
      <c r="L243" s="26">
        <f>'1'!L243-'2'!L243</f>
        <v>1120893.5333473261</v>
      </c>
      <c r="M243" s="26">
        <f>'1'!M243-'2'!M243</f>
        <v>762370.91220091633</v>
      </c>
      <c r="N243" s="26">
        <f>'1'!N243-'2'!N243</f>
        <v>887384.46705604566</v>
      </c>
      <c r="O243" s="26">
        <f>'1'!O243-'2'!O243</f>
        <v>1332495.4425299903</v>
      </c>
      <c r="P243" s="26">
        <f>'1'!P243-'2'!P243</f>
        <v>689812.04946773115</v>
      </c>
      <c r="Q243" s="26">
        <f>'1'!Q243-'2'!Q243</f>
        <v>542053.0619876358</v>
      </c>
      <c r="R243" s="26">
        <f>'1'!R243-'2'!R243</f>
        <v>713079.15649705858</v>
      </c>
      <c r="S243" s="26">
        <f>'1'!S243-'2'!S243</f>
        <v>668964.91909575067</v>
      </c>
      <c r="T243" s="26">
        <f>'1'!T243-'2'!T243</f>
        <v>653903.63211760006</v>
      </c>
      <c r="U243" s="26">
        <f>'1'!U243-'2'!U243</f>
        <v>461733.83827225986</v>
      </c>
      <c r="V243" s="26">
        <f>'1'!V243-'2'!V243</f>
        <v>546878.75986674021</v>
      </c>
      <c r="W243" s="26">
        <f>'1'!W243-'2'!W243</f>
        <v>482557.02323936066</v>
      </c>
      <c r="X243" s="26">
        <f>'1'!X243-'2'!X243</f>
        <v>79969.080402000167</v>
      </c>
      <c r="Y243" s="26">
        <f>'1'!Y243-'2'!Y243</f>
        <v>80273.941743502481</v>
      </c>
      <c r="Z243" s="26">
        <f>'1'!Z243-'2'!Z243</f>
        <v>44903.038170610736</v>
      </c>
      <c r="AA243" s="26">
        <f>'1'!AA243-'2'!AA243</f>
        <v>23087.376733557991</v>
      </c>
      <c r="AB243" s="26">
        <f>'1'!AB243-'2'!AB243</f>
        <v>22049.059255042754</v>
      </c>
      <c r="AC243" s="26">
        <f>'1'!AC243-'2'!AC243</f>
        <v>24569.196652645071</v>
      </c>
      <c r="AD243" s="26">
        <f>'1'!AD243-'2'!AD243</f>
        <v>20905.456533282515</v>
      </c>
      <c r="AE243" s="26">
        <f>'1'!AE243-'2'!AE243</f>
        <v>17184.881017123986</v>
      </c>
      <c r="AF243" s="26">
        <f t="shared" si="18"/>
        <v>9297162.6255832855</v>
      </c>
      <c r="AG243" s="26">
        <f t="shared" si="19"/>
        <v>2458015.2840037262</v>
      </c>
      <c r="AH243" s="56">
        <f t="shared" si="16"/>
        <v>338</v>
      </c>
    </row>
    <row r="244" spans="1:34">
      <c r="A244" s="56">
        <f t="shared" si="17"/>
        <v>339</v>
      </c>
      <c r="B244" s="3">
        <f>'1'!B244</f>
        <v>5792364</v>
      </c>
      <c r="C244" t="str">
        <f>'1'!C244</f>
        <v>TSRP_CV_SUB_TESLA</v>
      </c>
      <c r="D244" s="3">
        <f>'1'!D244</f>
        <v>63</v>
      </c>
      <c r="E244" s="6">
        <f>'1'!E244</f>
        <v>45471</v>
      </c>
      <c r="F244" s="3" t="str">
        <f>'1'!F244</f>
        <v>TOO</v>
      </c>
      <c r="G244" s="26">
        <f>'1'!G244</f>
        <v>207273.5</v>
      </c>
      <c r="H244" s="26">
        <f>'1'!H244-'2'!H244</f>
        <v>10886.494151532474</v>
      </c>
      <c r="I244" s="26">
        <f>'1'!I244-'2'!I244</f>
        <v>1217.7682559398968</v>
      </c>
      <c r="J244" s="26">
        <f>'1'!J244-'2'!J244</f>
        <v>11254.15394785526</v>
      </c>
      <c r="K244" s="26">
        <f>'1'!K244-'2'!K244</f>
        <v>11617.341450659676</v>
      </c>
      <c r="L244" s="26">
        <f>'1'!L244-'2'!L244</f>
        <v>1332.4639501297984</v>
      </c>
      <c r="M244" s="26">
        <f>'1'!M244-'2'!M244</f>
        <v>7536.7463062722463</v>
      </c>
      <c r="N244" s="26">
        <f>'1'!N244-'2'!N244</f>
        <v>14899.818547581068</v>
      </c>
      <c r="O244" s="26">
        <f>'1'!O244-'2'!O244</f>
        <v>10509.703422609677</v>
      </c>
      <c r="P244" s="26">
        <f>'1'!P244-'2'!P244</f>
        <v>16511.52132426418</v>
      </c>
      <c r="Q244" s="26">
        <f>'1'!Q244-'2'!Q244</f>
        <v>3430.6218197174449</v>
      </c>
      <c r="R244" s="26">
        <f>'1'!R244-'2'!R244</f>
        <v>11418.603907437044</v>
      </c>
      <c r="S244" s="26">
        <f>'1'!S244-'2'!S244</f>
        <v>17359.766328248639</v>
      </c>
      <c r="T244" s="26">
        <f>'1'!T244-'2'!T244</f>
        <v>10156.392234658331</v>
      </c>
      <c r="U244" s="26">
        <f>'1'!U244-'2'!U244</f>
        <v>46769.382159496119</v>
      </c>
      <c r="V244" s="26">
        <f>'1'!V244-'2'!V244</f>
        <v>47125.209012551553</v>
      </c>
      <c r="W244" s="26">
        <f>'1'!W244-'2'!W244</f>
        <v>47479.731446664126</v>
      </c>
      <c r="X244" s="26">
        <f>'1'!X244-'2'!X244</f>
        <v>47748.721267237845</v>
      </c>
      <c r="Y244" s="26">
        <f>'1'!Y244-'2'!Y244</f>
        <v>46250.968802491567</v>
      </c>
      <c r="Z244" s="26">
        <f>'1'!Z244-'2'!Z244</f>
        <v>1895.5070695364395</v>
      </c>
      <c r="AA244" s="26">
        <f>'1'!AA244-'2'!AA244</f>
        <v>1895.5070695364395</v>
      </c>
      <c r="AB244" s="26">
        <f>'1'!AB244-'2'!AB244</f>
        <v>1722.205695699545</v>
      </c>
      <c r="AC244" s="26">
        <f>'1'!AC244-'2'!AC244</f>
        <v>1983.1826570528465</v>
      </c>
      <c r="AD244" s="26">
        <f>'1'!AD244-'2'!AD244</f>
        <v>1550.8609502769382</v>
      </c>
      <c r="AE244" s="26">
        <f>'1'!AE244-'2'!AE244</f>
        <v>1809.7881104343196</v>
      </c>
      <c r="AF244" s="26">
        <f t="shared" si="18"/>
        <v>117975.0034122474</v>
      </c>
      <c r="AG244" s="26">
        <f t="shared" si="19"/>
        <v>256387.45647563605</v>
      </c>
      <c r="AH244" s="56">
        <f t="shared" si="16"/>
        <v>339</v>
      </c>
    </row>
    <row r="245" spans="1:34">
      <c r="A245" s="56">
        <f t="shared" si="17"/>
        <v>340</v>
      </c>
      <c r="B245" s="3">
        <f>'1'!B245</f>
        <v>5792376</v>
      </c>
      <c r="C245" t="str">
        <f>'1'!C245</f>
        <v>TSRP_CV_SUB_ATWATER</v>
      </c>
      <c r="D245" s="3">
        <f>'1'!D245</f>
        <v>63</v>
      </c>
      <c r="E245" s="6">
        <f>'1'!E245</f>
        <v>45630</v>
      </c>
      <c r="F245" s="3" t="str">
        <f>'1'!F245</f>
        <v>TOLO</v>
      </c>
      <c r="G245" s="26">
        <f>'1'!G245</f>
        <v>0</v>
      </c>
      <c r="H245" s="26">
        <f>'1'!H245-'2'!H245</f>
        <v>0</v>
      </c>
      <c r="I245" s="26">
        <f>'1'!I245-'2'!I245</f>
        <v>0</v>
      </c>
      <c r="J245" s="26">
        <f>'1'!J245-'2'!J245</f>
        <v>347.44130270848319</v>
      </c>
      <c r="K245" s="26">
        <f>'1'!K245-'2'!K245</f>
        <v>3344.250651143896</v>
      </c>
      <c r="L245" s="26">
        <f>'1'!L245-'2'!L245</f>
        <v>600.96444153116556</v>
      </c>
      <c r="M245" s="26">
        <f>'1'!M245-'2'!M245</f>
        <v>1667.2337545362291</v>
      </c>
      <c r="N245" s="26">
        <f>'1'!N245-'2'!N245</f>
        <v>2418.299547277737</v>
      </c>
      <c r="O245" s="26">
        <f>'1'!O245-'2'!O245</f>
        <v>631.33876834343846</v>
      </c>
      <c r="P245" s="26">
        <f>'1'!P245-'2'!P245</f>
        <v>8681.9329653202385</v>
      </c>
      <c r="Q245" s="26">
        <f>'1'!Q245-'2'!Q245</f>
        <v>1694.4402067729886</v>
      </c>
      <c r="R245" s="26">
        <f>'1'!R245-'2'!R245</f>
        <v>2356.0601291470675</v>
      </c>
      <c r="S245" s="26">
        <f>'1'!S245-'2'!S245</f>
        <v>1514.244047095272</v>
      </c>
      <c r="T245" s="26">
        <f>'1'!T245-'2'!T245</f>
        <v>1869.1391723343741</v>
      </c>
      <c r="U245" s="26">
        <f>'1'!U245-'2'!U245</f>
        <v>1793.576046430223</v>
      </c>
      <c r="V245" s="26">
        <f>'1'!V245-'2'!V245</f>
        <v>19261.51597415447</v>
      </c>
      <c r="W245" s="26">
        <f>'1'!W245-'2'!W245</f>
        <v>2089.4928008958013</v>
      </c>
      <c r="X245" s="26">
        <f>'1'!X245-'2'!X245</f>
        <v>2100.3008435651991</v>
      </c>
      <c r="Y245" s="26">
        <f>'1'!Y245-'2'!Y245</f>
        <v>9048.4746882634336</v>
      </c>
      <c r="Z245" s="26">
        <f>'1'!Z245-'2'!Z245</f>
        <v>32965.555042260974</v>
      </c>
      <c r="AA245" s="26">
        <f>'1'!AA245-'2'!AA245</f>
        <v>56136.041897035364</v>
      </c>
      <c r="AB245" s="26">
        <f>'1'!AB245-'2'!AB245</f>
        <v>74053.820014482466</v>
      </c>
      <c r="AC245" s="26">
        <f>'1'!AC245-'2'!AC245</f>
        <v>89045.879615879952</v>
      </c>
      <c r="AD245" s="26">
        <f>'1'!AD245-'2'!AD245</f>
        <v>89158.525508873921</v>
      </c>
      <c r="AE245" s="26">
        <f>'1'!AE245-'2'!AE245</f>
        <v>80393.202903992395</v>
      </c>
      <c r="AF245" s="26">
        <f t="shared" si="18"/>
        <v>23256.205813876513</v>
      </c>
      <c r="AG245" s="26">
        <f t="shared" si="19"/>
        <v>457915.52450816857</v>
      </c>
      <c r="AH245" s="56">
        <f t="shared" si="16"/>
        <v>340</v>
      </c>
    </row>
    <row r="246" spans="1:34">
      <c r="A246" s="56">
        <f t="shared" si="17"/>
        <v>341</v>
      </c>
      <c r="B246" s="3">
        <f>'1'!B246</f>
        <v>5792589</v>
      </c>
      <c r="C246" t="str">
        <f>'1'!C246</f>
        <v>TSRP_CV_SUB_CANAL</v>
      </c>
      <c r="D246" s="3">
        <f>'1'!D246</f>
        <v>63</v>
      </c>
      <c r="E246" s="6">
        <f>'1'!E246</f>
        <v>45436</v>
      </c>
      <c r="F246" s="3" t="str">
        <f>'1'!F246</f>
        <v>TOLO</v>
      </c>
      <c r="G246" s="26">
        <f>'1'!G246</f>
        <v>115838</v>
      </c>
      <c r="H246" s="26">
        <f>'1'!H246-'2'!H246</f>
        <v>21495.799277707549</v>
      </c>
      <c r="I246" s="26">
        <f>'1'!I246-'2'!I246</f>
        <v>11554.077131931048</v>
      </c>
      <c r="J246" s="26">
        <f>'1'!J246-'2'!J246</f>
        <v>2057.3481912325065</v>
      </c>
      <c r="K246" s="26">
        <f>'1'!K246-'2'!K246</f>
        <v>13363.958415147001</v>
      </c>
      <c r="L246" s="26">
        <f>'1'!L246-'2'!L246</f>
        <v>4664.7884852247025</v>
      </c>
      <c r="M246" s="26">
        <f>'1'!M246-'2'!M246</f>
        <v>11387.111507245179</v>
      </c>
      <c r="N246" s="26">
        <f>'1'!N246-'2'!N246</f>
        <v>1796.2780570975724</v>
      </c>
      <c r="O246" s="26">
        <f>'1'!O246-'2'!O246</f>
        <v>993.50137054989432</v>
      </c>
      <c r="P246" s="26">
        <f>'1'!P246-'2'!P246</f>
        <v>12255.015968154141</v>
      </c>
      <c r="Q246" s="26">
        <f>'1'!Q246-'2'!Q246</f>
        <v>2482.2160754777956</v>
      </c>
      <c r="R246" s="26">
        <f>'1'!R246-'2'!R246</f>
        <v>16485.61929097028</v>
      </c>
      <c r="S246" s="26">
        <f>'1'!S246-'2'!S246</f>
        <v>90714.790480485579</v>
      </c>
      <c r="T246" s="26">
        <f>'1'!T246-'2'!T246</f>
        <v>3488.9479810195394</v>
      </c>
      <c r="U246" s="26">
        <f>'1'!U246-'2'!U246</f>
        <v>8652.3040207610284</v>
      </c>
      <c r="V246" s="26">
        <f>'1'!V246-'2'!V246</f>
        <v>9286.4379725534509</v>
      </c>
      <c r="W246" s="26">
        <f>'1'!W246-'2'!W246</f>
        <v>22311.340635338911</v>
      </c>
      <c r="X246" s="26">
        <f>'1'!X246-'2'!X246</f>
        <v>55236.45869037127</v>
      </c>
      <c r="Y246" s="26">
        <f>'1'!Y246-'2'!Y246</f>
        <v>1100.5568966459114</v>
      </c>
      <c r="Z246" s="26">
        <f>'1'!Z246-'2'!Z246</f>
        <v>875.17193787631606</v>
      </c>
      <c r="AA246" s="26">
        <f>'1'!AA246-'2'!AA246</f>
        <v>590.80860833319707</v>
      </c>
      <c r="AB246" s="26">
        <f>'1'!AB246-'2'!AB246</f>
        <v>534.71859379028831</v>
      </c>
      <c r="AC246" s="26">
        <f>'1'!AC246-'2'!AC246</f>
        <v>615.87208659240378</v>
      </c>
      <c r="AD246" s="26">
        <f>'1'!AD246-'2'!AD246</f>
        <v>268.80347501045162</v>
      </c>
      <c r="AE246" s="26">
        <f>'1'!AE246-'2'!AE246</f>
        <v>0</v>
      </c>
      <c r="AF246" s="26">
        <f t="shared" si="18"/>
        <v>189250.50425122326</v>
      </c>
      <c r="AG246" s="26">
        <f t="shared" si="19"/>
        <v>102961.42089829277</v>
      </c>
      <c r="AH246" s="56">
        <f t="shared" si="16"/>
        <v>341</v>
      </c>
    </row>
    <row r="247" spans="1:34">
      <c r="A247" s="56">
        <f t="shared" si="17"/>
        <v>342</v>
      </c>
      <c r="B247" s="3">
        <f>'1'!B247</f>
        <v>5792592</v>
      </c>
      <c r="C247" t="str">
        <f>'1'!C247</f>
        <v>TSRP_CV_SUB_CHOWCHILLA</v>
      </c>
      <c r="D247" s="3">
        <f>'1'!D247</f>
        <v>63</v>
      </c>
      <c r="E247" s="6">
        <f>'1'!E247</f>
        <v>45370</v>
      </c>
      <c r="F247" s="3" t="str">
        <f>'1'!F247</f>
        <v>TOLO</v>
      </c>
      <c r="G247" s="26">
        <f>'1'!G247</f>
        <v>68399.8</v>
      </c>
      <c r="H247" s="26">
        <f>'1'!H247-'2'!H247</f>
        <v>12853.092053454691</v>
      </c>
      <c r="I247" s="26">
        <f>'1'!I247-'2'!I247</f>
        <v>8198.4594014279573</v>
      </c>
      <c r="J247" s="26">
        <f>'1'!J247-'2'!J247</f>
        <v>10054.274865988849</v>
      </c>
      <c r="K247" s="26">
        <f>'1'!K247-'2'!K247</f>
        <v>5639.3757811031519</v>
      </c>
      <c r="L247" s="26">
        <f>'1'!L247-'2'!L247</f>
        <v>18156.020920082025</v>
      </c>
      <c r="M247" s="26">
        <f>'1'!M247-'2'!M247</f>
        <v>32917.850578065008</v>
      </c>
      <c r="N247" s="26">
        <f>'1'!N247-'2'!N247</f>
        <v>18338.360053737291</v>
      </c>
      <c r="O247" s="26">
        <f>'1'!O247-'2'!O247</f>
        <v>2026.9738644202339</v>
      </c>
      <c r="P247" s="26">
        <f>'1'!P247-'2'!P247</f>
        <v>31653.030067400578</v>
      </c>
      <c r="Q247" s="26">
        <f>'1'!Q247-'2'!Q247</f>
        <v>90605.312462067101</v>
      </c>
      <c r="R247" s="26">
        <f>'1'!R247-'2'!R247</f>
        <v>69972.945351750139</v>
      </c>
      <c r="S247" s="26">
        <f>'1'!S247-'2'!S247</f>
        <v>9084.8120731002018</v>
      </c>
      <c r="T247" s="26">
        <f>'1'!T247-'2'!T247</f>
        <v>15603.552567253144</v>
      </c>
      <c r="U247" s="26">
        <f>'1'!U247-'2'!U247</f>
        <v>25627.639451992985</v>
      </c>
      <c r="V247" s="26">
        <f>'1'!V247-'2'!V247</f>
        <v>51492.869497149455</v>
      </c>
      <c r="W247" s="26">
        <f>'1'!W247-'2'!W247</f>
        <v>1806.6202358588064</v>
      </c>
      <c r="X247" s="26">
        <f>'1'!X247-'2'!X247</f>
        <v>1806.6202358588064</v>
      </c>
      <c r="Y247" s="26">
        <f>'1'!Y247-'2'!Y247</f>
        <v>1235.0052205419536</v>
      </c>
      <c r="Z247" s="26">
        <f>'1'!Z247-'2'!Z247</f>
        <v>1215.9048003072421</v>
      </c>
      <c r="AA247" s="26">
        <f>'1'!AA247-'2'!AA247</f>
        <v>818.89557777014181</v>
      </c>
      <c r="AB247" s="26">
        <f>'1'!AB247-'2'!AB247</f>
        <v>534.71859379028831</v>
      </c>
      <c r="AC247" s="26">
        <f>'1'!AC247-'2'!AC247</f>
        <v>615.87208659240378</v>
      </c>
      <c r="AD247" s="26">
        <f>'1'!AD247-'2'!AD247</f>
        <v>159.60497493688166</v>
      </c>
      <c r="AE247" s="26">
        <f>'1'!AE247-'2'!AE247</f>
        <v>0</v>
      </c>
      <c r="AF247" s="26">
        <f t="shared" si="18"/>
        <v>309500.50747259718</v>
      </c>
      <c r="AG247" s="26">
        <f t="shared" si="19"/>
        <v>100917.30324205209</v>
      </c>
      <c r="AH247" s="56">
        <f t="shared" si="16"/>
        <v>342</v>
      </c>
    </row>
    <row r="248" spans="1:34">
      <c r="A248" s="56">
        <f t="shared" si="17"/>
        <v>343</v>
      </c>
      <c r="B248" s="3">
        <f>'1'!B248</f>
        <v>5792597</v>
      </c>
      <c r="C248" t="str">
        <f>'1'!C248</f>
        <v>TSRP_CV_SUB_COUNTRY CLUB</v>
      </c>
      <c r="D248" s="3">
        <f>'1'!D248</f>
        <v>63</v>
      </c>
      <c r="E248" s="6">
        <f>'1'!E248</f>
        <v>45544</v>
      </c>
      <c r="F248" s="3" t="str">
        <f>'1'!F248</f>
        <v>TOLO</v>
      </c>
      <c r="G248" s="26">
        <f>'1'!G248</f>
        <v>98589.7</v>
      </c>
      <c r="H248" s="26">
        <f>'1'!H248-'2'!H248</f>
        <v>4309.9865327672342</v>
      </c>
      <c r="I248" s="26">
        <f>'1'!I248-'2'!I248</f>
        <v>2518.0875964064003</v>
      </c>
      <c r="J248" s="26">
        <f>'1'!J248-'2'!J248</f>
        <v>2300.1564601674245</v>
      </c>
      <c r="K248" s="26">
        <f>'1'!K248-'2'!K248</f>
        <v>1292.4928268093533</v>
      </c>
      <c r="L248" s="26">
        <f>'1'!L248-'2'!L248</f>
        <v>36439.315859874368</v>
      </c>
      <c r="M248" s="26">
        <f>'1'!M248-'2'!M248</f>
        <v>22581.169010947327</v>
      </c>
      <c r="N248" s="26">
        <f>'1'!N248-'2'!N248</f>
        <v>4150.4747306119853</v>
      </c>
      <c r="O248" s="26">
        <f>'1'!O248-'2'!O248</f>
        <v>30258.69939026664</v>
      </c>
      <c r="P248" s="26">
        <f>'1'!P248-'2'!P248</f>
        <v>13987.19115148839</v>
      </c>
      <c r="Q248" s="26">
        <f>'1'!Q248-'2'!Q248</f>
        <v>2616.1985354656745</v>
      </c>
      <c r="R248" s="26">
        <f>'1'!R248-'2'!R248</f>
        <v>2601.7567543125997</v>
      </c>
      <c r="S248" s="26">
        <f>'1'!S248-'2'!S248</f>
        <v>2654.9584126248938</v>
      </c>
      <c r="T248" s="26">
        <f>'1'!T248-'2'!T248</f>
        <v>3023.7362823272738</v>
      </c>
      <c r="U248" s="26">
        <f>'1'!U248-'2'!U248</f>
        <v>2948.1731564231231</v>
      </c>
      <c r="V248" s="26">
        <f>'1'!V248-'2'!V248</f>
        <v>49586.927076070147</v>
      </c>
      <c r="W248" s="26">
        <f>'1'!W248-'2'!W248</f>
        <v>112019.02651915621</v>
      </c>
      <c r="X248" s="26">
        <f>'1'!X248-'2'!X248</f>
        <v>3137.0343847926842</v>
      </c>
      <c r="Y248" s="26">
        <f>'1'!Y248-'2'!Y248</f>
        <v>4210.3848292018365</v>
      </c>
      <c r="Z248" s="26">
        <f>'1'!Z248-'2'!Z248</f>
        <v>22974.637667782383</v>
      </c>
      <c r="AA248" s="26">
        <f>'1'!AA248-'2'!AA248</f>
        <v>20494.285047937239</v>
      </c>
      <c r="AB248" s="26">
        <f>'1'!AB248-'2'!AB248</f>
        <v>44824.9593796025</v>
      </c>
      <c r="AC248" s="26">
        <f>'1'!AC248-'2'!AC248</f>
        <v>615.87208659240378</v>
      </c>
      <c r="AD248" s="26">
        <f>'1'!AD248-'2'!AD248</f>
        <v>481.51693547799448</v>
      </c>
      <c r="AE248" s="26">
        <f>'1'!AE248-'2'!AE248</f>
        <v>562.67042828010995</v>
      </c>
      <c r="AF248" s="26">
        <f t="shared" si="18"/>
        <v>125710.48726174231</v>
      </c>
      <c r="AG248" s="26">
        <f t="shared" si="19"/>
        <v>264879.22379364393</v>
      </c>
      <c r="AH248" s="56">
        <f t="shared" si="16"/>
        <v>343</v>
      </c>
    </row>
    <row r="249" spans="1:34">
      <c r="A249" s="56">
        <f t="shared" si="17"/>
        <v>344</v>
      </c>
      <c r="B249" s="3">
        <f>'1'!B249</f>
        <v>5792600</v>
      </c>
      <c r="C249" t="str">
        <f>'1'!C249</f>
        <v>TSRP_CV_SUB_CURTIS</v>
      </c>
      <c r="D249" s="3">
        <f>'1'!D249</f>
        <v>63</v>
      </c>
      <c r="E249" s="6">
        <f>'1'!E249</f>
        <v>45223</v>
      </c>
      <c r="F249" s="3" t="str">
        <f>'1'!F249</f>
        <v>TOLO</v>
      </c>
      <c r="G249" s="26">
        <f>'1'!G249</f>
        <v>15653.2</v>
      </c>
      <c r="H249" s="26">
        <f>'1'!H249-'2'!H249</f>
        <v>5480.7957067642301</v>
      </c>
      <c r="I249" s="26">
        <f>'1'!I249-'2'!I249</f>
        <v>2923.9482331986105</v>
      </c>
      <c r="J249" s="26">
        <f>'1'!J249-'2'!J249</f>
        <v>184.48210763282293</v>
      </c>
      <c r="K249" s="26">
        <f>'1'!K249-'2'!K249</f>
        <v>4298.6194534080405</v>
      </c>
      <c r="L249" s="26">
        <f>'1'!L249-'2'!L249</f>
        <v>375.11361885340665</v>
      </c>
      <c r="M249" s="26">
        <f>'1'!M249-'2'!M249</f>
        <v>969.090101762117</v>
      </c>
      <c r="N249" s="26">
        <f>'1'!N249-'2'!N249</f>
        <v>508.63021493312147</v>
      </c>
      <c r="O249" s="26">
        <f>'1'!O249-'2'!O249</f>
        <v>1993.8975269406114</v>
      </c>
      <c r="P249" s="26">
        <f>'1'!P249-'2'!P249</f>
        <v>2062.0068303141434</v>
      </c>
      <c r="Q249" s="26">
        <f>'1'!Q249-'2'!Q249</f>
        <v>31039.021436440828</v>
      </c>
      <c r="R249" s="26">
        <f>'1'!R249-'2'!R249</f>
        <v>1537.7235880667222</v>
      </c>
      <c r="S249" s="26">
        <f>'1'!S249-'2'!S249</f>
        <v>1537.7235880667222</v>
      </c>
      <c r="T249" s="26">
        <f>'1'!T249-'2'!T249</f>
        <v>1632.7598253321157</v>
      </c>
      <c r="U249" s="26">
        <f>'1'!U249-'2'!U249</f>
        <v>1551.5131597483673</v>
      </c>
      <c r="V249" s="26">
        <f>'1'!V249-'2'!V249</f>
        <v>1632.7598253321157</v>
      </c>
      <c r="W249" s="26">
        <f>'1'!W249-'2'!W249</f>
        <v>0</v>
      </c>
      <c r="X249" s="26">
        <f>'1'!X249-'2'!X249</f>
        <v>0</v>
      </c>
      <c r="Y249" s="26">
        <f>'1'!Y249-'2'!Y249</f>
        <v>0</v>
      </c>
      <c r="Z249" s="26">
        <f>'1'!Z249-'2'!Z249</f>
        <v>0</v>
      </c>
      <c r="AA249" s="26">
        <f>'1'!AA249-'2'!AA249</f>
        <v>0</v>
      </c>
      <c r="AB249" s="26">
        <f>'1'!AB249-'2'!AB249</f>
        <v>0</v>
      </c>
      <c r="AC249" s="26">
        <f>'1'!AC249-'2'!AC249</f>
        <v>0</v>
      </c>
      <c r="AD249" s="26">
        <f>'1'!AD249-'2'!AD249</f>
        <v>0</v>
      </c>
      <c r="AE249" s="26">
        <f>'1'!AE249-'2'!AE249</f>
        <v>0</v>
      </c>
      <c r="AF249" s="26">
        <f t="shared" si="18"/>
        <v>52911.052406381379</v>
      </c>
      <c r="AG249" s="26">
        <f t="shared" si="19"/>
        <v>4817.0328104125983</v>
      </c>
      <c r="AH249" s="56">
        <f t="shared" si="16"/>
        <v>344</v>
      </c>
    </row>
    <row r="250" spans="1:34">
      <c r="A250" s="56">
        <f t="shared" si="17"/>
        <v>345</v>
      </c>
      <c r="B250" s="3">
        <f>'1'!B250</f>
        <v>5792603</v>
      </c>
      <c r="C250" t="str">
        <f>'1'!C250</f>
        <v>TSRP_CV_SUB_EL CAPITAN</v>
      </c>
      <c r="D250" s="3">
        <f>'1'!D250</f>
        <v>63</v>
      </c>
      <c r="E250" s="6">
        <f>'1'!E250</f>
        <v>45278</v>
      </c>
      <c r="F250" s="3" t="str">
        <f>'1'!F250</f>
        <v>TOLO</v>
      </c>
      <c r="G250" s="26">
        <f>'1'!G250</f>
        <v>12318.4</v>
      </c>
      <c r="H250" s="26">
        <f>'1'!H250-'2'!H250</f>
        <v>1023.0371423274726</v>
      </c>
      <c r="I250" s="26">
        <f>'1'!I250-'2'!I250</f>
        <v>1227.0855341031706</v>
      </c>
      <c r="J250" s="26">
        <f>'1'!J250-'2'!J250</f>
        <v>977.47565210906328</v>
      </c>
      <c r="K250" s="26">
        <f>'1'!K250-'2'!K250</f>
        <v>8872.750822104088</v>
      </c>
      <c r="L250" s="26">
        <f>'1'!L250-'2'!L250</f>
        <v>2347.581406018488</v>
      </c>
      <c r="M250" s="26">
        <f>'1'!M250-'2'!M250</f>
        <v>13702.920994726903</v>
      </c>
      <c r="N250" s="26">
        <f>'1'!N250-'2'!N250</f>
        <v>41729.852746544544</v>
      </c>
      <c r="O250" s="26">
        <f>'1'!O250-'2'!O250</f>
        <v>7468.637002898713</v>
      </c>
      <c r="P250" s="26">
        <f>'1'!P250-'2'!P250</f>
        <v>1315.879194999171</v>
      </c>
      <c r="Q250" s="26">
        <f>'1'!Q250-'2'!Q250</f>
        <v>15582.961382512307</v>
      </c>
      <c r="R250" s="26">
        <f>'1'!R250-'2'!R250</f>
        <v>2015.5136122794067</v>
      </c>
      <c r="S250" s="26">
        <f>'1'!S250-'2'!S250</f>
        <v>27913.540476570601</v>
      </c>
      <c r="T250" s="26">
        <f>'1'!T250-'2'!T250</f>
        <v>1720.9944495383193</v>
      </c>
      <c r="U250" s="26">
        <f>'1'!U250-'2'!U250</f>
        <v>1635.3686632178324</v>
      </c>
      <c r="V250" s="26">
        <f>'1'!V250-'2'!V250</f>
        <v>1720.9944495383193</v>
      </c>
      <c r="W250" s="26">
        <f>'1'!W250-'2'!W250</f>
        <v>1806.6202358588064</v>
      </c>
      <c r="X250" s="26">
        <f>'1'!X250-'2'!X250</f>
        <v>0</v>
      </c>
      <c r="Y250" s="26">
        <f>'1'!Y250-'2'!Y250</f>
        <v>0</v>
      </c>
      <c r="Z250" s="26">
        <f>'1'!Z250-'2'!Z250</f>
        <v>0</v>
      </c>
      <c r="AA250" s="26">
        <f>'1'!AA250-'2'!AA250</f>
        <v>0</v>
      </c>
      <c r="AB250" s="26">
        <f>'1'!AB250-'2'!AB250</f>
        <v>0</v>
      </c>
      <c r="AC250" s="26">
        <f>'1'!AC250-'2'!AC250</f>
        <v>0</v>
      </c>
      <c r="AD250" s="26">
        <f>'1'!AD250-'2'!AD250</f>
        <v>0</v>
      </c>
      <c r="AE250" s="26">
        <f>'1'!AE250-'2'!AE250</f>
        <v>0</v>
      </c>
      <c r="AF250" s="26">
        <f t="shared" si="18"/>
        <v>124177.23596719393</v>
      </c>
      <c r="AG250" s="26">
        <f t="shared" si="19"/>
        <v>6883.977798153277</v>
      </c>
      <c r="AH250" s="56">
        <f t="shared" si="16"/>
        <v>345</v>
      </c>
    </row>
    <row r="251" spans="1:34">
      <c r="A251" s="56">
        <f t="shared" si="17"/>
        <v>346</v>
      </c>
      <c r="B251" s="3">
        <f>'1'!B251</f>
        <v>5792605</v>
      </c>
      <c r="C251" t="str">
        <f>'1'!C251</f>
        <v>TSRP_CV_SUB_ELECTRA</v>
      </c>
      <c r="D251" s="3">
        <f>'1'!D251</f>
        <v>63</v>
      </c>
      <c r="E251" s="6">
        <f>'1'!E251</f>
        <v>45481</v>
      </c>
      <c r="F251" s="3" t="str">
        <f>'1'!F251</f>
        <v>TOO</v>
      </c>
      <c r="G251" s="26">
        <f>'1'!G251</f>
        <v>57820.9</v>
      </c>
      <c r="H251" s="26">
        <f>'1'!H251-'2'!H251</f>
        <v>852.43777915792782</v>
      </c>
      <c r="I251" s="26">
        <f>'1'!I251-'2'!I251</f>
        <v>54426.880390764403</v>
      </c>
      <c r="J251" s="26">
        <f>'1'!J251-'2'!J251</f>
        <v>3873.006186909688</v>
      </c>
      <c r="K251" s="26">
        <f>'1'!K251-'2'!K251</f>
        <v>41177.0586331175</v>
      </c>
      <c r="L251" s="26">
        <f>'1'!L251-'2'!L251</f>
        <v>-30584.431434854694</v>
      </c>
      <c r="M251" s="26">
        <f>'1'!M251-'2'!M251</f>
        <v>12781.90804828728</v>
      </c>
      <c r="N251" s="26">
        <f>'1'!N251-'2'!N251</f>
        <v>66966.632379588191</v>
      </c>
      <c r="O251" s="26">
        <f>'1'!O251-'2'!O251</f>
        <v>5092.3583801373425</v>
      </c>
      <c r="P251" s="26">
        <f>'1'!P251-'2'!P251</f>
        <v>7200.6720829229571</v>
      </c>
      <c r="Q251" s="26">
        <f>'1'!Q251-'2'!Q251</f>
        <v>2821.4581734025978</v>
      </c>
      <c r="R251" s="26">
        <f>'1'!R251-'2'!R251</f>
        <v>2685.6122577820647</v>
      </c>
      <c r="S251" s="26">
        <f>'1'!S251-'2'!S251</f>
        <v>12973.657632887458</v>
      </c>
      <c r="T251" s="26">
        <f>'1'!T251-'2'!T251</f>
        <v>170418.14210926916</v>
      </c>
      <c r="U251" s="26">
        <f>'1'!U251-'2'!U251</f>
        <v>15576.53246057965</v>
      </c>
      <c r="V251" s="26">
        <f>'1'!V251-'2'!V251</f>
        <v>4215.6956777549021</v>
      </c>
      <c r="W251" s="26">
        <f>'1'!W251-'2'!W251</f>
        <v>13951.50597612305</v>
      </c>
      <c r="X251" s="26">
        <f>'1'!X251-'2'!X251</f>
        <v>21900.355495556898</v>
      </c>
      <c r="Y251" s="26">
        <f>'1'!Y251-'2'!Y251</f>
        <v>18953.579930858272</v>
      </c>
      <c r="Z251" s="26">
        <f>'1'!Z251-'2'!Z251</f>
        <v>45026.77162461901</v>
      </c>
      <c r="AA251" s="26">
        <f>'1'!AA251-'2'!AA251</f>
        <v>590.80860833319707</v>
      </c>
      <c r="AB251" s="26">
        <f>'1'!AB251-'2'!AB251</f>
        <v>240.75846773899724</v>
      </c>
      <c r="AC251" s="26">
        <f>'1'!AC251-'2'!AC251</f>
        <v>0</v>
      </c>
      <c r="AD251" s="26">
        <f>'1'!AD251-'2'!AD251</f>
        <v>0</v>
      </c>
      <c r="AE251" s="26">
        <f>'1'!AE251-'2'!AE251</f>
        <v>0</v>
      </c>
      <c r="AF251" s="26">
        <f t="shared" si="18"/>
        <v>180267.25051010269</v>
      </c>
      <c r="AG251" s="26">
        <f t="shared" si="19"/>
        <v>290874.15035083308</v>
      </c>
      <c r="AH251" s="56">
        <f t="shared" si="16"/>
        <v>346</v>
      </c>
    </row>
    <row r="252" spans="1:34">
      <c r="A252" s="56">
        <f t="shared" si="17"/>
        <v>347</v>
      </c>
      <c r="B252" s="3">
        <f>'1'!B252</f>
        <v>5792607</v>
      </c>
      <c r="C252" t="str">
        <f>'1'!C252</f>
        <v>TSRP_CV_SUB_FIREBAUGH</v>
      </c>
      <c r="D252" s="3">
        <f>'1'!D252</f>
        <v>63</v>
      </c>
      <c r="E252" s="6">
        <f>'1'!E252</f>
        <v>45463</v>
      </c>
      <c r="F252" s="3" t="str">
        <f>'1'!F252</f>
        <v>TOLO</v>
      </c>
      <c r="G252" s="26">
        <f>'1'!G252</f>
        <v>47871.899999999994</v>
      </c>
      <c r="H252" s="26">
        <f>'1'!H252-'2'!H252</f>
        <v>2848.3851072944599</v>
      </c>
      <c r="I252" s="26">
        <f>'1'!I252-'2'!I252</f>
        <v>2291.4913914755793</v>
      </c>
      <c r="J252" s="26">
        <f>'1'!J252-'2'!J252</f>
        <v>17803.36194160211</v>
      </c>
      <c r="K252" s="26">
        <f>'1'!K252-'2'!K252</f>
        <v>5463.279223817276</v>
      </c>
      <c r="L252" s="26">
        <f>'1'!L252-'2'!L252</f>
        <v>6150.9875250485211</v>
      </c>
      <c r="M252" s="26">
        <f>'1'!M252-'2'!M252</f>
        <v>69580.408422731416</v>
      </c>
      <c r="N252" s="26">
        <f>'1'!N252-'2'!N252</f>
        <v>18986.935786682789</v>
      </c>
      <c r="O252" s="26">
        <f>'1'!O252-'2'!O252</f>
        <v>23014.236099976297</v>
      </c>
      <c r="P252" s="26">
        <f>'1'!P252-'2'!P252</f>
        <v>14520.046289646023</v>
      </c>
      <c r="Q252" s="26">
        <f>'1'!Q252-'2'!Q252</f>
        <v>2735.8323870821114</v>
      </c>
      <c r="R252" s="26">
        <f>'1'!R252-'2'!R252</f>
        <v>15239.619682195666</v>
      </c>
      <c r="S252" s="26">
        <f>'1'!S252-'2'!S252</f>
        <v>2707.3215159024926</v>
      </c>
      <c r="T252" s="26">
        <f>'1'!T252-'2'!T252</f>
        <v>116171.92374209064</v>
      </c>
      <c r="U252" s="26">
        <f>'1'!U252-'2'!U252</f>
        <v>84850.961468429145</v>
      </c>
      <c r="V252" s="26">
        <f>'1'!V252-'2'!V252</f>
        <v>50916.595842750969</v>
      </c>
      <c r="W252" s="26">
        <f>'1'!W252-'2'!W252</f>
        <v>13777.738738377991</v>
      </c>
      <c r="X252" s="26">
        <f>'1'!X252-'2'!X252</f>
        <v>23341.73842741537</v>
      </c>
      <c r="Y252" s="26">
        <f>'1'!Y252-'2'!Y252</f>
        <v>56562.121027441877</v>
      </c>
      <c r="Z252" s="26">
        <f>'1'!Z252-'2'!Z252</f>
        <v>2101.0462258182611</v>
      </c>
      <c r="AA252" s="26">
        <f>'1'!AA252-'2'!AA252</f>
        <v>590.80860833319707</v>
      </c>
      <c r="AB252" s="26">
        <f>'1'!AB252-'2'!AB252</f>
        <v>534.71859379028831</v>
      </c>
      <c r="AC252" s="26">
        <f>'1'!AC252-'2'!AC252</f>
        <v>615.87208659240378</v>
      </c>
      <c r="AD252" s="26">
        <f>'1'!AD252-'2'!AD252</f>
        <v>481.51693547799448</v>
      </c>
      <c r="AE252" s="26">
        <f>'1'!AE252-'2'!AE252</f>
        <v>159.60497493688166</v>
      </c>
      <c r="AF252" s="26">
        <f t="shared" si="18"/>
        <v>181341.90537345471</v>
      </c>
      <c r="AG252" s="26">
        <f t="shared" si="19"/>
        <v>350104.64667145506</v>
      </c>
      <c r="AH252" s="56">
        <f t="shared" si="16"/>
        <v>347</v>
      </c>
    </row>
    <row r="253" spans="1:34">
      <c r="A253" s="56">
        <f t="shared" si="17"/>
        <v>348</v>
      </c>
      <c r="B253" s="3">
        <f>'1'!B253</f>
        <v>5792608</v>
      </c>
      <c r="C253" t="str">
        <f>'1'!C253</f>
        <v>TSRP_CV_SUB_FRENCH CAMP</v>
      </c>
      <c r="D253" s="3">
        <f>'1'!D253</f>
        <v>63</v>
      </c>
      <c r="E253" s="6">
        <f>'1'!E253</f>
        <v>45400</v>
      </c>
      <c r="F253" s="3" t="str">
        <f>'1'!F253</f>
        <v>TOLO</v>
      </c>
      <c r="G253" s="26">
        <f>'1'!G253</f>
        <v>98412.800000000003</v>
      </c>
      <c r="H253" s="26">
        <f>'1'!H253-'2'!H253</f>
        <v>807.71484397421307</v>
      </c>
      <c r="I253" s="26">
        <f>'1'!I253-'2'!I253</f>
        <v>6096.1087566668375</v>
      </c>
      <c r="J253" s="26">
        <f>'1'!J253-'2'!J253</f>
        <v>587.08169706788749</v>
      </c>
      <c r="K253" s="26">
        <f>'1'!K253-'2'!K253</f>
        <v>577.76441890461365</v>
      </c>
      <c r="L253" s="26">
        <f>'1'!L253-'2'!L253</f>
        <v>-4039.1332565608618</v>
      </c>
      <c r="M253" s="26">
        <f>'1'!M253-'2'!M253</f>
        <v>10688.874681689433</v>
      </c>
      <c r="N253" s="26">
        <f>'1'!N253-'2'!N253</f>
        <v>896.97436877837697</v>
      </c>
      <c r="O253" s="26">
        <f>'1'!O253-'2'!O253</f>
        <v>1288.8590883256766</v>
      </c>
      <c r="P253" s="26">
        <f>'1'!P253-'2'!P253</f>
        <v>11211.760332212365</v>
      </c>
      <c r="Q253" s="26">
        <f>'1'!Q253-'2'!Q253</f>
        <v>2076.9144753753817</v>
      </c>
      <c r="R253" s="26">
        <f>'1'!R253-'2'!R253</f>
        <v>15279.870323861009</v>
      </c>
      <c r="S253" s="26">
        <f>'1'!S253-'2'!S253</f>
        <v>37413.530464626288</v>
      </c>
      <c r="T253" s="26">
        <f>'1'!T253-'2'!T253</f>
        <v>2984.5105412598909</v>
      </c>
      <c r="U253" s="26">
        <f>'1'!U253-'2'!U253</f>
        <v>17044.003771295284</v>
      </c>
      <c r="V253" s="26">
        <f>'1'!V253-'2'!V253</f>
        <v>20656.685206323102</v>
      </c>
      <c r="W253" s="26">
        <f>'1'!W253-'2'!W253</f>
        <v>51839.006380915082</v>
      </c>
      <c r="X253" s="26">
        <f>'1'!X253-'2'!X253</f>
        <v>976.82344263763423</v>
      </c>
      <c r="Y253" s="26">
        <f>'1'!Y253-'2'!Y253</f>
        <v>534.71859379028831</v>
      </c>
      <c r="Z253" s="26">
        <f>'1'!Z253-'2'!Z253</f>
        <v>590.80860833319707</v>
      </c>
      <c r="AA253" s="26">
        <f>'1'!AA253-'2'!AA253</f>
        <v>590.80860833319707</v>
      </c>
      <c r="AB253" s="26">
        <f>'1'!AB253-'2'!AB253</f>
        <v>534.71859379028831</v>
      </c>
      <c r="AC253" s="26">
        <f>'1'!AC253-'2'!AC253</f>
        <v>615.87208659240378</v>
      </c>
      <c r="AD253" s="26">
        <f>'1'!AD253-'2'!AD253</f>
        <v>481.51693547799448</v>
      </c>
      <c r="AE253" s="26">
        <f>'1'!AE253-'2'!AE253</f>
        <v>562.67042828010995</v>
      </c>
      <c r="AF253" s="26">
        <f t="shared" si="18"/>
        <v>82886.320194921223</v>
      </c>
      <c r="AG253" s="26">
        <f t="shared" si="19"/>
        <v>97412.143197028461</v>
      </c>
      <c r="AH253" s="56">
        <f t="shared" si="16"/>
        <v>348</v>
      </c>
    </row>
    <row r="254" spans="1:34">
      <c r="A254" s="56">
        <f t="shared" si="17"/>
        <v>349</v>
      </c>
      <c r="B254" s="3">
        <f>'1'!B254</f>
        <v>5792610</v>
      </c>
      <c r="C254" t="str">
        <f>'1'!C254</f>
        <v>TSRP_CV_SUB_GALLO</v>
      </c>
      <c r="D254" s="3">
        <f>'1'!D254</f>
        <v>63</v>
      </c>
      <c r="E254" s="6">
        <f>'1'!E254</f>
        <v>44936</v>
      </c>
      <c r="F254" s="3" t="str">
        <f>'1'!F254</f>
        <v>TOLO</v>
      </c>
      <c r="G254" s="26">
        <f>'1'!G254</f>
        <v>81084.400000000009</v>
      </c>
      <c r="H254" s="26">
        <f>'1'!H254-'2'!H254</f>
        <v>842.84098264975557</v>
      </c>
      <c r="I254" s="26">
        <f>'1'!I254-'2'!I254</f>
        <v>0</v>
      </c>
      <c r="J254" s="26">
        <f>'1'!J254-'2'!J254</f>
        <v>0</v>
      </c>
      <c r="K254" s="26">
        <f>'1'!K254-'2'!K254</f>
        <v>0</v>
      </c>
      <c r="L254" s="26">
        <f>'1'!L254-'2'!L254</f>
        <v>0</v>
      </c>
      <c r="M254" s="26">
        <f>'1'!M254-'2'!M254</f>
        <v>0</v>
      </c>
      <c r="N254" s="26">
        <f>'1'!N254-'2'!N254</f>
        <v>0</v>
      </c>
      <c r="O254" s="26">
        <f>'1'!O254-'2'!O254</f>
        <v>0</v>
      </c>
      <c r="P254" s="26">
        <f>'1'!P254-'2'!P254</f>
        <v>0</v>
      </c>
      <c r="Q254" s="26">
        <f>'1'!Q254-'2'!Q254</f>
        <v>0</v>
      </c>
      <c r="R254" s="26">
        <f>'1'!R254-'2'!R254</f>
        <v>0</v>
      </c>
      <c r="S254" s="26">
        <f>'1'!S254-'2'!S254</f>
        <v>0</v>
      </c>
      <c r="T254" s="26">
        <f>'1'!T254-'2'!T254</f>
        <v>0</v>
      </c>
      <c r="U254" s="26">
        <f>'1'!U254-'2'!U254</f>
        <v>0</v>
      </c>
      <c r="V254" s="26">
        <f>'1'!V254-'2'!V254</f>
        <v>0</v>
      </c>
      <c r="W254" s="26">
        <f>'1'!W254-'2'!W254</f>
        <v>0</v>
      </c>
      <c r="X254" s="26">
        <f>'1'!X254-'2'!X254</f>
        <v>0</v>
      </c>
      <c r="Y254" s="26">
        <f>'1'!Y254-'2'!Y254</f>
        <v>0</v>
      </c>
      <c r="Z254" s="26">
        <f>'1'!Z254-'2'!Z254</f>
        <v>0</v>
      </c>
      <c r="AA254" s="26">
        <f>'1'!AA254-'2'!AA254</f>
        <v>0</v>
      </c>
      <c r="AB254" s="26">
        <f>'1'!AB254-'2'!AB254</f>
        <v>0</v>
      </c>
      <c r="AC254" s="26">
        <f>'1'!AC254-'2'!AC254</f>
        <v>0</v>
      </c>
      <c r="AD254" s="26">
        <f>'1'!AD254-'2'!AD254</f>
        <v>0</v>
      </c>
      <c r="AE254" s="26">
        <f>'1'!AE254-'2'!AE254</f>
        <v>0</v>
      </c>
      <c r="AF254" s="26">
        <f t="shared" si="18"/>
        <v>842.84098264975557</v>
      </c>
      <c r="AG254" s="26">
        <f t="shared" si="19"/>
        <v>0</v>
      </c>
      <c r="AH254" s="56">
        <f t="shared" si="16"/>
        <v>349</v>
      </c>
    </row>
    <row r="255" spans="1:34">
      <c r="A255" s="56">
        <f t="shared" si="17"/>
        <v>350</v>
      </c>
      <c r="B255" s="3">
        <f>'1'!B255</f>
        <v>5792616</v>
      </c>
      <c r="C255" t="str">
        <f>'1'!C255</f>
        <v>TSRP_CV_SUB_KELSO</v>
      </c>
      <c r="D255" s="3">
        <f>'1'!D255</f>
        <v>63</v>
      </c>
      <c r="E255" s="6">
        <f>'1'!E255</f>
        <v>45441</v>
      </c>
      <c r="F255" s="3" t="str">
        <f>'1'!F255</f>
        <v>TOHI</v>
      </c>
      <c r="G255" s="26">
        <f>'1'!G255</f>
        <v>87484.2</v>
      </c>
      <c r="H255" s="26">
        <f>'1'!H255-'2'!H255</f>
        <v>2130.022960906043</v>
      </c>
      <c r="I255" s="26">
        <f>'1'!I255-'2'!I255</f>
        <v>675.59583961898943</v>
      </c>
      <c r="J255" s="26">
        <f>'1'!J255-'2'!J255</f>
        <v>1791.0603813261389</v>
      </c>
      <c r="K255" s="26">
        <f>'1'!K255-'2'!K255</f>
        <v>1183.1079811725178</v>
      </c>
      <c r="L255" s="26">
        <f>'1'!L255-'2'!L255</f>
        <v>4208.3350280059158</v>
      </c>
      <c r="M255" s="26">
        <f>'1'!M255-'2'!M255</f>
        <v>16493.44580462743</v>
      </c>
      <c r="N255" s="26">
        <f>'1'!N255-'2'!N255</f>
        <v>1449.9548277686822</v>
      </c>
      <c r="O255" s="26">
        <f>'1'!O255-'2'!O255</f>
        <v>2750.6468593617165</v>
      </c>
      <c r="P255" s="26">
        <f>'1'!P255-'2'!P255</f>
        <v>24402.324200740837</v>
      </c>
      <c r="Q255" s="26">
        <f>'1'!Q255-'2'!Q255</f>
        <v>13177.706024663154</v>
      </c>
      <c r="R255" s="26">
        <f>'1'!R255-'2'!R255</f>
        <v>2274.627118000054</v>
      </c>
      <c r="S255" s="26">
        <f>'1'!S255-'2'!S255</f>
        <v>131801.65786098258</v>
      </c>
      <c r="T255" s="26">
        <f>'1'!T255-'2'!T255</f>
        <v>49775.974650002972</v>
      </c>
      <c r="U255" s="26">
        <f>'1'!U255-'2'!U255</f>
        <v>5134.7519957802378</v>
      </c>
      <c r="V255" s="26">
        <f>'1'!V255-'2'!V255</f>
        <v>63471.162303854362</v>
      </c>
      <c r="W255" s="26">
        <f>'1'!W255-'2'!W255</f>
        <v>40002.708893418472</v>
      </c>
      <c r="X255" s="26">
        <f>'1'!X255-'2'!X255</f>
        <v>57099.355286336249</v>
      </c>
      <c r="Y255" s="26">
        <f>'1'!Y255-'2'!Y255</f>
        <v>615.87208659240378</v>
      </c>
      <c r="Z255" s="26">
        <f>'1'!Z255-'2'!Z255</f>
        <v>590.80860833319707</v>
      </c>
      <c r="AA255" s="26">
        <f>'1'!AA255-'2'!AA255</f>
        <v>240.75846773899724</v>
      </c>
      <c r="AB255" s="26">
        <f>'1'!AB255-'2'!AB255</f>
        <v>0</v>
      </c>
      <c r="AC255" s="26">
        <f>'1'!AC255-'2'!AC255</f>
        <v>0</v>
      </c>
      <c r="AD255" s="26">
        <f>'1'!AD255-'2'!AD255</f>
        <v>0</v>
      </c>
      <c r="AE255" s="26">
        <f>'1'!AE255-'2'!AE255</f>
        <v>0</v>
      </c>
      <c r="AF255" s="26">
        <f t="shared" si="18"/>
        <v>202338.48488717404</v>
      </c>
      <c r="AG255" s="26">
        <f t="shared" si="19"/>
        <v>216931.39229205687</v>
      </c>
      <c r="AH255" s="56">
        <f t="shared" si="16"/>
        <v>350</v>
      </c>
    </row>
    <row r="256" spans="1:34">
      <c r="A256" s="56">
        <f t="shared" si="17"/>
        <v>351</v>
      </c>
      <c r="B256" s="3">
        <f>'1'!B256</f>
        <v>5792618</v>
      </c>
      <c r="C256" t="str">
        <f>'1'!C256</f>
        <v>TSRP_CV_SUB_LE GRAND</v>
      </c>
      <c r="D256" s="3">
        <f>'1'!D256</f>
        <v>63</v>
      </c>
      <c r="E256" s="6">
        <f>'1'!E256</f>
        <v>44992</v>
      </c>
      <c r="F256" s="3" t="str">
        <f>'1'!F256</f>
        <v>TOLO</v>
      </c>
      <c r="G256" s="26">
        <f>'1'!G256</f>
        <v>62000</v>
      </c>
      <c r="H256" s="26">
        <f>'1'!H256-'2'!H256</f>
        <v>5383.8960138661814</v>
      </c>
      <c r="I256" s="26">
        <f>'1'!I256-'2'!I256</f>
        <v>1684.0980280117549</v>
      </c>
      <c r="J256" s="26">
        <f>'1'!J256-'2'!J256</f>
        <v>9624.0029604088631</v>
      </c>
      <c r="K256" s="26">
        <f>'1'!K256-'2'!K256</f>
        <v>0</v>
      </c>
      <c r="L256" s="26">
        <f>'1'!L256-'2'!L256</f>
        <v>0</v>
      </c>
      <c r="M256" s="26">
        <f>'1'!M256-'2'!M256</f>
        <v>0</v>
      </c>
      <c r="N256" s="26">
        <f>'1'!N256-'2'!N256</f>
        <v>0</v>
      </c>
      <c r="O256" s="26">
        <f>'1'!O256-'2'!O256</f>
        <v>0</v>
      </c>
      <c r="P256" s="26">
        <f>'1'!P256-'2'!P256</f>
        <v>0</v>
      </c>
      <c r="Q256" s="26">
        <f>'1'!Q256-'2'!Q256</f>
        <v>0</v>
      </c>
      <c r="R256" s="26">
        <f>'1'!R256-'2'!R256</f>
        <v>0</v>
      </c>
      <c r="S256" s="26">
        <f>'1'!S256-'2'!S256</f>
        <v>0</v>
      </c>
      <c r="T256" s="26">
        <f>'1'!T256-'2'!T256</f>
        <v>0</v>
      </c>
      <c r="U256" s="26">
        <f>'1'!U256-'2'!U256</f>
        <v>0</v>
      </c>
      <c r="V256" s="26">
        <f>'1'!V256-'2'!V256</f>
        <v>0</v>
      </c>
      <c r="W256" s="26">
        <f>'1'!W256-'2'!W256</f>
        <v>0</v>
      </c>
      <c r="X256" s="26">
        <f>'1'!X256-'2'!X256</f>
        <v>0</v>
      </c>
      <c r="Y256" s="26">
        <f>'1'!Y256-'2'!Y256</f>
        <v>0</v>
      </c>
      <c r="Z256" s="26">
        <f>'1'!Z256-'2'!Z256</f>
        <v>0</v>
      </c>
      <c r="AA256" s="26">
        <f>'1'!AA256-'2'!AA256</f>
        <v>0</v>
      </c>
      <c r="AB256" s="26">
        <f>'1'!AB256-'2'!AB256</f>
        <v>0</v>
      </c>
      <c r="AC256" s="26">
        <f>'1'!AC256-'2'!AC256</f>
        <v>0</v>
      </c>
      <c r="AD256" s="26">
        <f>'1'!AD256-'2'!AD256</f>
        <v>0</v>
      </c>
      <c r="AE256" s="26">
        <f>'1'!AE256-'2'!AE256</f>
        <v>0</v>
      </c>
      <c r="AF256" s="26">
        <f t="shared" si="18"/>
        <v>16691.9970022868</v>
      </c>
      <c r="AG256" s="26">
        <f t="shared" si="19"/>
        <v>0</v>
      </c>
      <c r="AH256" s="56">
        <f t="shared" si="16"/>
        <v>351</v>
      </c>
    </row>
    <row r="257" spans="1:34">
      <c r="A257" s="56">
        <f t="shared" si="17"/>
        <v>352</v>
      </c>
      <c r="B257" s="3">
        <f>'1'!B257</f>
        <v>5792621</v>
      </c>
      <c r="C257" t="str">
        <f>'1'!C257</f>
        <v>TSRP_CV_SUB_LIVINGSTON</v>
      </c>
      <c r="D257" s="3">
        <f>'1'!D257</f>
        <v>63</v>
      </c>
      <c r="E257" s="6">
        <f>'1'!E257</f>
        <v>45643</v>
      </c>
      <c r="F257" s="3" t="str">
        <f>'1'!F257</f>
        <v>TOLO</v>
      </c>
      <c r="G257" s="26">
        <f>'1'!G257</f>
        <v>1997.9</v>
      </c>
      <c r="H257" s="26">
        <f>'1'!H257-'2'!H257</f>
        <v>728.23846124148679</v>
      </c>
      <c r="I257" s="26">
        <f>'1'!I257-'2'!I257</f>
        <v>2441.9654338124524</v>
      </c>
      <c r="J257" s="26">
        <f>'1'!J257-'2'!J257</f>
        <v>807.80801675584587</v>
      </c>
      <c r="K257" s="26">
        <f>'1'!K257-'2'!K257</f>
        <v>1283.7345853358759</v>
      </c>
      <c r="L257" s="26">
        <f>'1'!L257-'2'!L257</f>
        <v>832.96466779668538</v>
      </c>
      <c r="M257" s="26">
        <f>'1'!M257-'2'!M257</f>
        <v>1522.8159430054839</v>
      </c>
      <c r="N257" s="26">
        <f>'1'!N257-'2'!N257</f>
        <v>2582.0972973880921</v>
      </c>
      <c r="O257" s="26">
        <f>'1'!O257-'2'!O257</f>
        <v>279.79786324311476</v>
      </c>
      <c r="P257" s="26">
        <f>'1'!P257-'2'!P257</f>
        <v>742.21437848639778</v>
      </c>
      <c r="Q257" s="26">
        <f>'1'!Q257-'2'!Q257</f>
        <v>1659.4072408790789</v>
      </c>
      <c r="R257" s="26">
        <f>'1'!R257-'2'!R257</f>
        <v>1407.8407304706841</v>
      </c>
      <c r="S257" s="26">
        <f>'1'!S257-'2'!S257</f>
        <v>1394.3306771339369</v>
      </c>
      <c r="T257" s="26">
        <f>'1'!T257-'2'!T257</f>
        <v>1800.9366961792093</v>
      </c>
      <c r="U257" s="26">
        <f>'1'!U257-'2'!U257</f>
        <v>1722.3920412628104</v>
      </c>
      <c r="V257" s="26">
        <f>'1'!V257-'2'!V257</f>
        <v>2881.7409631189803</v>
      </c>
      <c r="W257" s="26">
        <f>'1'!W257-'2'!W257</f>
        <v>1951.224392952817</v>
      </c>
      <c r="X257" s="26">
        <f>'1'!X257-'2'!X257</f>
        <v>1187.5802746908894</v>
      </c>
      <c r="Y257" s="26">
        <f>'1'!Y257-'2'!Y257</f>
        <v>692.55328587614781</v>
      </c>
      <c r="Z257" s="26">
        <f>'1'!Z257-'2'!Z257</f>
        <v>3638.2107771951864</v>
      </c>
      <c r="AA257" s="26">
        <f>'1'!AA257-'2'!AA257</f>
        <v>26710.027656220514</v>
      </c>
      <c r="AB257" s="26">
        <f>'1'!AB257-'2'!AB257</f>
        <v>880.11009530285128</v>
      </c>
      <c r="AC257" s="26">
        <f>'1'!AC257-'2'!AC257</f>
        <v>964.80415380701083</v>
      </c>
      <c r="AD257" s="26">
        <f>'1'!AD257-'2'!AD257</f>
        <v>13364.051587928632</v>
      </c>
      <c r="AE257" s="26">
        <f>'1'!AE257-'2'!AE257</f>
        <v>18788.105070678524</v>
      </c>
      <c r="AF257" s="26">
        <f t="shared" si="18"/>
        <v>15683.215295549135</v>
      </c>
      <c r="AG257" s="26">
        <f t="shared" si="19"/>
        <v>74581.736995213578</v>
      </c>
      <c r="AH257" s="56">
        <f t="shared" si="16"/>
        <v>352</v>
      </c>
    </row>
    <row r="258" spans="1:34">
      <c r="A258" s="56">
        <f t="shared" si="17"/>
        <v>353</v>
      </c>
      <c r="B258" s="3">
        <f>'1'!B258</f>
        <v>5792627</v>
      </c>
      <c r="C258" t="str">
        <f>'1'!C258</f>
        <v>TSRP_CV_SUB_MARIPOSA</v>
      </c>
      <c r="D258" s="3">
        <f>'1'!D258</f>
        <v>63</v>
      </c>
      <c r="E258" s="6">
        <f>'1'!E258</f>
        <v>45070</v>
      </c>
      <c r="F258" s="3" t="str">
        <f>'1'!F258</f>
        <v>TOLO</v>
      </c>
      <c r="G258" s="26">
        <f>'1'!G258</f>
        <v>6674.5</v>
      </c>
      <c r="H258" s="26">
        <f>'1'!H258-'2'!H258</f>
        <v>1341.7812282930722</v>
      </c>
      <c r="I258" s="26">
        <f>'1'!I258-'2'!I258</f>
        <v>632.45684172303129</v>
      </c>
      <c r="J258" s="26">
        <f>'1'!J258-'2'!J258</f>
        <v>1598.9381055994313</v>
      </c>
      <c r="K258" s="26">
        <f>'1'!K258-'2'!K258</f>
        <v>6653.2819908306155</v>
      </c>
      <c r="L258" s="26">
        <f>'1'!L258-'2'!L258</f>
        <v>24118.892599014041</v>
      </c>
      <c r="M258" s="26">
        <f>'1'!M258-'2'!M258</f>
        <v>2948.0799836414899</v>
      </c>
      <c r="N258" s="26">
        <f>'1'!N258-'2'!N258</f>
        <v>0</v>
      </c>
      <c r="O258" s="26">
        <f>'1'!O258-'2'!O258</f>
        <v>0</v>
      </c>
      <c r="P258" s="26">
        <f>'1'!P258-'2'!P258</f>
        <v>0</v>
      </c>
      <c r="Q258" s="26">
        <f>'1'!Q258-'2'!Q258</f>
        <v>0</v>
      </c>
      <c r="R258" s="26">
        <f>'1'!R258-'2'!R258</f>
        <v>0</v>
      </c>
      <c r="S258" s="26">
        <f>'1'!S258-'2'!S258</f>
        <v>0</v>
      </c>
      <c r="T258" s="26">
        <f>'1'!T258-'2'!T258</f>
        <v>0</v>
      </c>
      <c r="U258" s="26">
        <f>'1'!U258-'2'!U258</f>
        <v>0</v>
      </c>
      <c r="V258" s="26">
        <f>'1'!V258-'2'!V258</f>
        <v>0</v>
      </c>
      <c r="W258" s="26">
        <f>'1'!W258-'2'!W258</f>
        <v>0</v>
      </c>
      <c r="X258" s="26">
        <f>'1'!X258-'2'!X258</f>
        <v>0</v>
      </c>
      <c r="Y258" s="26">
        <f>'1'!Y258-'2'!Y258</f>
        <v>0</v>
      </c>
      <c r="Z258" s="26">
        <f>'1'!Z258-'2'!Z258</f>
        <v>0</v>
      </c>
      <c r="AA258" s="26">
        <f>'1'!AA258-'2'!AA258</f>
        <v>0</v>
      </c>
      <c r="AB258" s="26">
        <f>'1'!AB258-'2'!AB258</f>
        <v>0</v>
      </c>
      <c r="AC258" s="26">
        <f>'1'!AC258-'2'!AC258</f>
        <v>0</v>
      </c>
      <c r="AD258" s="26">
        <f>'1'!AD258-'2'!AD258</f>
        <v>0</v>
      </c>
      <c r="AE258" s="26">
        <f>'1'!AE258-'2'!AE258</f>
        <v>0</v>
      </c>
      <c r="AF258" s="26">
        <f t="shared" si="18"/>
        <v>37293.430749101681</v>
      </c>
      <c r="AG258" s="26">
        <f t="shared" si="19"/>
        <v>0</v>
      </c>
      <c r="AH258" s="56">
        <f t="shared" si="16"/>
        <v>353</v>
      </c>
    </row>
    <row r="259" spans="1:34">
      <c r="A259" s="56">
        <f t="shared" si="17"/>
        <v>354</v>
      </c>
      <c r="B259" s="3">
        <f>'1'!B259</f>
        <v>5792628</v>
      </c>
      <c r="C259" t="str">
        <f>'1'!C259</f>
        <v>TSRP_CV_SUB_MARTELL</v>
      </c>
      <c r="D259" s="3">
        <f>'1'!D259</f>
        <v>63</v>
      </c>
      <c r="E259" s="6">
        <f>'1'!E259</f>
        <v>45481</v>
      </c>
      <c r="F259" s="3" t="str">
        <f>'1'!F259</f>
        <v>TOLO</v>
      </c>
      <c r="G259" s="26">
        <f>'1'!G259</f>
        <v>46503</v>
      </c>
      <c r="H259" s="26">
        <f>'1'!H259-'2'!H259</f>
        <v>35297.949284873321</v>
      </c>
      <c r="I259" s="26">
        <f>'1'!I259-'2'!I259</f>
        <v>2139.1538935060516</v>
      </c>
      <c r="J259" s="26">
        <f>'1'!J259-'2'!J259</f>
        <v>-1786.6812605894002</v>
      </c>
      <c r="K259" s="26">
        <f>'1'!K259-'2'!K259</f>
        <v>5318.7682395048978</v>
      </c>
      <c r="L259" s="26">
        <f>'1'!L259-'2'!L259</f>
        <v>27652.843033562196</v>
      </c>
      <c r="M259" s="26">
        <f>'1'!M259-'2'!M259</f>
        <v>19575.787766601701</v>
      </c>
      <c r="N259" s="26">
        <f>'1'!N259-'2'!N259</f>
        <v>3438.0756422480636</v>
      </c>
      <c r="O259" s="26">
        <f>'1'!O259-'2'!O259</f>
        <v>12699.91600045047</v>
      </c>
      <c r="P259" s="26">
        <f>'1'!P259-'2'!P259</f>
        <v>18889.849748221477</v>
      </c>
      <c r="Q259" s="26">
        <f>'1'!Q259-'2'!Q259</f>
        <v>2359.7870404123773</v>
      </c>
      <c r="R259" s="26">
        <f>'1'!R259-'2'!R259</f>
        <v>2369.1043185756507</v>
      </c>
      <c r="S259" s="26">
        <f>'1'!S259-'2'!S259</f>
        <v>15198.810003840526</v>
      </c>
      <c r="T259" s="26">
        <f>'1'!T259-'2'!T259</f>
        <v>160546.57906806213</v>
      </c>
      <c r="U259" s="26">
        <f>'1'!U259-'2'!U259</f>
        <v>78314.238627421088</v>
      </c>
      <c r="V259" s="26">
        <f>'1'!V259-'2'!V259</f>
        <v>4250.5422980855465</v>
      </c>
      <c r="W259" s="26">
        <f>'1'!W259-'2'!W259</f>
        <v>8792.4358843366681</v>
      </c>
      <c r="X259" s="26">
        <f>'1'!X259-'2'!X259</f>
        <v>21626.707035901549</v>
      </c>
      <c r="Y259" s="26">
        <f>'1'!Y259-'2'!Y259</f>
        <v>18955.629732054189</v>
      </c>
      <c r="Z259" s="26">
        <f>'1'!Z259-'2'!Z259</f>
        <v>45026.58527905574</v>
      </c>
      <c r="AA259" s="26">
        <f>'1'!AA259-'2'!AA259</f>
        <v>590.80860833319707</v>
      </c>
      <c r="AB259" s="26">
        <f>'1'!AB259-'2'!AB259</f>
        <v>534.71859379028831</v>
      </c>
      <c r="AC259" s="26">
        <f>'1'!AC259-'2'!AC259</f>
        <v>615.87208659240378</v>
      </c>
      <c r="AD259" s="26">
        <f>'1'!AD259-'2'!AD259</f>
        <v>481.51693547799448</v>
      </c>
      <c r="AE259" s="26">
        <f>'1'!AE259-'2'!AE259</f>
        <v>0</v>
      </c>
      <c r="AF259" s="26">
        <f t="shared" si="18"/>
        <v>143153.36371120735</v>
      </c>
      <c r="AG259" s="26">
        <f t="shared" si="19"/>
        <v>339735.63414911088</v>
      </c>
      <c r="AH259" s="56">
        <f t="shared" ref="AH259:AH321" si="20">A259</f>
        <v>354</v>
      </c>
    </row>
    <row r="260" spans="1:34">
      <c r="A260" s="56">
        <f t="shared" si="17"/>
        <v>355</v>
      </c>
      <c r="B260" s="3">
        <f>'1'!B260</f>
        <v>5792629</v>
      </c>
      <c r="C260" t="str">
        <f>'1'!C260</f>
        <v>TSRP_CV_SUB_MCDONALD ISLAND</v>
      </c>
      <c r="D260" s="3">
        <f>'1'!D260</f>
        <v>63</v>
      </c>
      <c r="E260" s="6">
        <f>'1'!E260</f>
        <v>45597</v>
      </c>
      <c r="F260" s="3" t="str">
        <f>'1'!F260</f>
        <v>TOLO</v>
      </c>
      <c r="G260" s="26">
        <f>'1'!G260</f>
        <v>34977</v>
      </c>
      <c r="H260" s="26">
        <f>'1'!H260-'2'!H260</f>
        <v>17756.682378004105</v>
      </c>
      <c r="I260" s="26">
        <f>'1'!I260-'2'!I260</f>
        <v>47078.529448953552</v>
      </c>
      <c r="J260" s="26">
        <f>'1'!J260-'2'!J260</f>
        <v>37977.22579350436</v>
      </c>
      <c r="K260" s="26">
        <f>'1'!K260-'2'!K260</f>
        <v>2060.7955841529183</v>
      </c>
      <c r="L260" s="26">
        <f>'1'!L260-'2'!L260</f>
        <v>1998.5561660222484</v>
      </c>
      <c r="M260" s="26">
        <f>'1'!M260-'2'!M260</f>
        <v>1760.4065361689679</v>
      </c>
      <c r="N260" s="26">
        <f>'1'!N260-'2'!N260</f>
        <v>913.65229669063729</v>
      </c>
      <c r="O260" s="26">
        <f>'1'!O260-'2'!O260</f>
        <v>865.94783249467491</v>
      </c>
      <c r="P260" s="26">
        <f>'1'!P260-'2'!P260</f>
        <v>2073.7466007998687</v>
      </c>
      <c r="Q260" s="26">
        <f>'1'!Q260-'2'!Q260</f>
        <v>2319.2568804021353</v>
      </c>
      <c r="R260" s="26">
        <f>'1'!R260-'2'!R260</f>
        <v>9090.309267216533</v>
      </c>
      <c r="S260" s="26">
        <f>'1'!S260-'2'!S260</f>
        <v>2311.8030578715161</v>
      </c>
      <c r="T260" s="26">
        <f>'1'!T260-'2'!T260</f>
        <v>2677.0403618718528</v>
      </c>
      <c r="U260" s="26">
        <f>'1'!U260-'2'!U260</f>
        <v>2601.4772359677013</v>
      </c>
      <c r="V260" s="26">
        <f>'1'!V260-'2'!V260</f>
        <v>2697.1656827045244</v>
      </c>
      <c r="W260" s="26">
        <f>'1'!W260-'2'!W260</f>
        <v>16811.258162776703</v>
      </c>
      <c r="X260" s="26">
        <f>'1'!X260-'2'!X260</f>
        <v>156420.60877901953</v>
      </c>
      <c r="Y260" s="26">
        <f>'1'!Y260-'2'!Y260</f>
        <v>12511.800154333971</v>
      </c>
      <c r="Z260" s="26">
        <f>'1'!Z260-'2'!Z260</f>
        <v>5100.7439304842883</v>
      </c>
      <c r="AA260" s="26">
        <f>'1'!AA260-'2'!AA260</f>
        <v>5280.1947079089441</v>
      </c>
      <c r="AB260" s="26">
        <f>'1'!AB260-'2'!AB260</f>
        <v>19636.070556318078</v>
      </c>
      <c r="AC260" s="26">
        <f>'1'!AC260-'2'!AC260</f>
        <v>52211.883853009305</v>
      </c>
      <c r="AD260" s="26">
        <f>'1'!AD260-'2'!AD260</f>
        <v>10359.043034709539</v>
      </c>
      <c r="AE260" s="26">
        <f>'1'!AE260-'2'!AE260</f>
        <v>215.60181669815771</v>
      </c>
      <c r="AF260" s="26">
        <f t="shared" si="18"/>
        <v>126206.91184228151</v>
      </c>
      <c r="AG260" s="26">
        <f t="shared" si="19"/>
        <v>286522.88827580254</v>
      </c>
      <c r="AH260" s="56">
        <f t="shared" si="20"/>
        <v>355</v>
      </c>
    </row>
    <row r="261" spans="1:34">
      <c r="A261" s="56">
        <f t="shared" si="17"/>
        <v>356</v>
      </c>
      <c r="B261" s="3">
        <f>'1'!B261</f>
        <v>5792630</v>
      </c>
      <c r="C261" t="str">
        <f>'1'!C261</f>
        <v>TSRP_CV_SUB_MELONES SW STA</v>
      </c>
      <c r="D261" s="3">
        <f>'1'!D261</f>
        <v>63</v>
      </c>
      <c r="E261" s="6">
        <f>'1'!E261</f>
        <v>45309</v>
      </c>
      <c r="F261" s="3" t="str">
        <f>'1'!F261</f>
        <v>TOLO</v>
      </c>
      <c r="G261" s="26">
        <f>'1'!G261</f>
        <v>77962</v>
      </c>
      <c r="H261" s="26">
        <f>'1'!H261-'2'!H261</f>
        <v>7810.8606298357645</v>
      </c>
      <c r="I261" s="26">
        <f>'1'!I261-'2'!I261</f>
        <v>1753.7912686730435</v>
      </c>
      <c r="J261" s="26">
        <f>'1'!J261-'2'!J261</f>
        <v>4800.9139191901359</v>
      </c>
      <c r="K261" s="26">
        <f>'1'!K261-'2'!K261</f>
        <v>2475.0417712920748</v>
      </c>
      <c r="L261" s="26">
        <f>'1'!L261-'2'!L261</f>
        <v>941.6973039620915</v>
      </c>
      <c r="M261" s="26">
        <f>'1'!M261-'2'!M261</f>
        <v>485.80288343310036</v>
      </c>
      <c r="N261" s="26">
        <f>'1'!N261-'2'!N261</f>
        <v>508.25752380659048</v>
      </c>
      <c r="O261" s="26">
        <f>'1'!O261-'2'!O261</f>
        <v>3508.0484012542506</v>
      </c>
      <c r="P261" s="26">
        <f>'1'!P261-'2'!P261</f>
        <v>9734.6922249885556</v>
      </c>
      <c r="Q261" s="26">
        <f>'1'!Q261-'2'!Q261</f>
        <v>2154.5274024754531</v>
      </c>
      <c r="R261" s="26">
        <f>'1'!R261-'2'!R261</f>
        <v>14617.22550088897</v>
      </c>
      <c r="S261" s="26">
        <f>'1'!S261-'2'!S261</f>
        <v>16491.675521776408</v>
      </c>
      <c r="T261" s="26">
        <f>'1'!T261-'2'!T261</f>
        <v>49843.431743905079</v>
      </c>
      <c r="U261" s="26">
        <f>'1'!U261-'2'!U261</f>
        <v>863.15264904569267</v>
      </c>
      <c r="V261" s="26">
        <f>'1'!V261-'2'!V261</f>
        <v>562.67042828010995</v>
      </c>
      <c r="W261" s="26">
        <f>'1'!W261-'2'!W261</f>
        <v>590.80860833319707</v>
      </c>
      <c r="X261" s="26">
        <f>'1'!X261-'2'!X261</f>
        <v>590.80860833319707</v>
      </c>
      <c r="Y261" s="26">
        <f>'1'!Y261-'2'!Y261</f>
        <v>534.71859379028831</v>
      </c>
      <c r="Z261" s="26">
        <f>'1'!Z261-'2'!Z261</f>
        <v>0</v>
      </c>
      <c r="AA261" s="26">
        <f>'1'!AA261-'2'!AA261</f>
        <v>0</v>
      </c>
      <c r="AB261" s="26">
        <f>'1'!AB261-'2'!AB261</f>
        <v>0</v>
      </c>
      <c r="AC261" s="26">
        <f>'1'!AC261-'2'!AC261</f>
        <v>0</v>
      </c>
      <c r="AD261" s="26">
        <f>'1'!AD261-'2'!AD261</f>
        <v>0</v>
      </c>
      <c r="AE261" s="26">
        <f>'1'!AE261-'2'!AE261</f>
        <v>0</v>
      </c>
      <c r="AF261" s="26">
        <f t="shared" si="18"/>
        <v>65282.53435157644</v>
      </c>
      <c r="AG261" s="26">
        <f t="shared" si="19"/>
        <v>52985.590631687555</v>
      </c>
      <c r="AH261" s="56">
        <f t="shared" si="20"/>
        <v>356</v>
      </c>
    </row>
    <row r="262" spans="1:34">
      <c r="A262" s="56">
        <f t="shared" ref="A262:A325" si="21">A261+1</f>
        <v>357</v>
      </c>
      <c r="B262" s="3">
        <f>'1'!B262</f>
        <v>5792632</v>
      </c>
      <c r="C262" t="str">
        <f>'1'!C262</f>
        <v>TSRP_CV_SUB_MERCED</v>
      </c>
      <c r="D262" s="3">
        <f>'1'!D262</f>
        <v>63</v>
      </c>
      <c r="E262" s="6">
        <f>'1'!E262</f>
        <v>45586</v>
      </c>
      <c r="F262" s="3" t="str">
        <f>'1'!F262</f>
        <v>TOLO</v>
      </c>
      <c r="G262" s="26">
        <f>'1'!G262</f>
        <v>110095.29999999999</v>
      </c>
      <c r="H262" s="26">
        <f>'1'!H262-'2'!H262</f>
        <v>25607.141440033782</v>
      </c>
      <c r="I262" s="26">
        <f>'1'!I262-'2'!I262</f>
        <v>4435.3039240632679</v>
      </c>
      <c r="J262" s="26">
        <f>'1'!J262-'2'!J262</f>
        <v>10210.059756878789</v>
      </c>
      <c r="K262" s="26">
        <f>'1'!K262-'2'!K262</f>
        <v>8013.5114298869694</v>
      </c>
      <c r="L262" s="26">
        <f>'1'!L262-'2'!L262</f>
        <v>14012.720493655761</v>
      </c>
      <c r="M262" s="26">
        <f>'1'!M262-'2'!M262</f>
        <v>13590.275101732923</v>
      </c>
      <c r="N262" s="26">
        <f>'1'!N262-'2'!N262</f>
        <v>1563.4392757973581</v>
      </c>
      <c r="O262" s="26">
        <f>'1'!O262-'2'!O262</f>
        <v>11069.858185785703</v>
      </c>
      <c r="P262" s="26">
        <f>'1'!P262-'2'!P262</f>
        <v>15304.095247085521</v>
      </c>
      <c r="Q262" s="26">
        <f>'1'!Q262-'2'!Q262</f>
        <v>4596.0269723797428</v>
      </c>
      <c r="R262" s="26">
        <f>'1'!R262-'2'!R262</f>
        <v>101095.44960053392</v>
      </c>
      <c r="S262" s="26">
        <f>'1'!S262-'2'!S262</f>
        <v>3366.9848098622842</v>
      </c>
      <c r="T262" s="26">
        <f>'1'!T262-'2'!T262</f>
        <v>11626.938247167849</v>
      </c>
      <c r="U262" s="26">
        <f>'1'!U262-'2'!U262</f>
        <v>2886.5859477638824</v>
      </c>
      <c r="V262" s="26">
        <f>'1'!V262-'2'!V262</f>
        <v>2942.8623078700566</v>
      </c>
      <c r="W262" s="26">
        <f>'1'!W262-'2'!W262</f>
        <v>2993.8278194231652</v>
      </c>
      <c r="X262" s="26">
        <f>'1'!X262-'2'!X262</f>
        <v>3000.1635685741912</v>
      </c>
      <c r="Y262" s="26">
        <f>'1'!Y262-'2'!Y262</f>
        <v>2910.9040437700278</v>
      </c>
      <c r="Z262" s="26">
        <f>'1'!Z262-'2'!Z262</f>
        <v>3081.9692708477355</v>
      </c>
      <c r="AA262" s="26">
        <f>'1'!AA262-'2'!AA262</f>
        <v>3088.305019998762</v>
      </c>
      <c r="AB262" s="26">
        <f>'1'!AB262-'2'!AB262</f>
        <v>12294.055363658259</v>
      </c>
      <c r="AC262" s="26">
        <f>'1'!AC262-'2'!AC262</f>
        <v>49461.423339210858</v>
      </c>
      <c r="AD262" s="26">
        <f>'1'!AD262-'2'!AD262</f>
        <v>856.72372711303376</v>
      </c>
      <c r="AE262" s="26">
        <f>'1'!AE262-'2'!AE262</f>
        <v>834.2690867395437</v>
      </c>
      <c r="AF262" s="26">
        <f t="shared" si="18"/>
        <v>212864.86623769603</v>
      </c>
      <c r="AG262" s="26">
        <f t="shared" si="19"/>
        <v>95978.027742137361</v>
      </c>
      <c r="AH262" s="56">
        <f t="shared" si="20"/>
        <v>357</v>
      </c>
    </row>
    <row r="263" spans="1:34">
      <c r="A263" s="56">
        <f t="shared" si="21"/>
        <v>358</v>
      </c>
      <c r="B263" s="3">
        <f>'1'!B263</f>
        <v>5792633</v>
      </c>
      <c r="C263" t="str">
        <f>'1'!C263</f>
        <v>TSRP_CV_SUB_MERCY SPRINGS SW STA</v>
      </c>
      <c r="D263" s="3">
        <f>'1'!D263</f>
        <v>63</v>
      </c>
      <c r="E263" s="6">
        <f>'1'!E263</f>
        <v>45649</v>
      </c>
      <c r="F263" s="3" t="str">
        <f>'1'!F263</f>
        <v>TOLO</v>
      </c>
      <c r="G263" s="26">
        <f>'1'!G263</f>
        <v>0</v>
      </c>
      <c r="H263" s="26">
        <f>'1'!H263-'2'!H263</f>
        <v>0</v>
      </c>
      <c r="I263" s="26">
        <f>'1'!I263-'2'!I263</f>
        <v>0</v>
      </c>
      <c r="J263" s="26">
        <f>'1'!J263-'2'!J263</f>
        <v>0</v>
      </c>
      <c r="K263" s="26">
        <f>'1'!K263-'2'!K263</f>
        <v>2521.8145076717096</v>
      </c>
      <c r="L263" s="26">
        <f>'1'!L263-'2'!L263</f>
        <v>807.3421528476822</v>
      </c>
      <c r="M263" s="26">
        <f>'1'!M263-'2'!M263</f>
        <v>20.032148051038853</v>
      </c>
      <c r="N263" s="26">
        <f>'1'!N263-'2'!N263</f>
        <v>1882.5560528894887</v>
      </c>
      <c r="O263" s="26">
        <f>'1'!O263-'2'!O263</f>
        <v>2224.7796798265381</v>
      </c>
      <c r="P263" s="26">
        <f>'1'!P263-'2'!P263</f>
        <v>1259.7891804562619</v>
      </c>
      <c r="Q263" s="26">
        <f>'1'!Q263-'2'!Q263</f>
        <v>1582.5396960320695</v>
      </c>
      <c r="R263" s="26">
        <f>'1'!R263-'2'!R263</f>
        <v>2301.8335702368136</v>
      </c>
      <c r="S263" s="26">
        <f>'1'!S263-'2'!S263</f>
        <v>1460.1106609666506</v>
      </c>
      <c r="T263" s="26">
        <f>'1'!T263-'2'!T263</f>
        <v>1807.7383092383991</v>
      </c>
      <c r="U263" s="26">
        <f>'1'!U263-'2'!U263</f>
        <v>1732.175183334248</v>
      </c>
      <c r="V263" s="26">
        <f>'1'!V263-'2'!V263</f>
        <v>3565.0701436134864</v>
      </c>
      <c r="W263" s="26">
        <f>'1'!W263-'2'!W263</f>
        <v>17569.405086922299</v>
      </c>
      <c r="X263" s="26">
        <f>'1'!X263-'2'!X263</f>
        <v>2038.8999804692241</v>
      </c>
      <c r="Y263" s="26">
        <f>'1'!Y263-'2'!Y263</f>
        <v>1877.8974138078513</v>
      </c>
      <c r="Z263" s="26">
        <f>'1'!Z263-'2'!Z263</f>
        <v>25972.192398470852</v>
      </c>
      <c r="AA263" s="26">
        <f>'1'!AA263-'2'!AA263</f>
        <v>30626.638704934325</v>
      </c>
      <c r="AB263" s="26">
        <f>'1'!AB263-'2'!AB263</f>
        <v>89268.935255108736</v>
      </c>
      <c r="AC263" s="26">
        <f>'1'!AC263-'2'!AC263</f>
        <v>88838.849695092009</v>
      </c>
      <c r="AD263" s="26">
        <f>'1'!AD263-'2'!AD263</f>
        <v>65109.605668866076</v>
      </c>
      <c r="AE263" s="26">
        <f>'1'!AE263-'2'!AE263</f>
        <v>80043.525454524715</v>
      </c>
      <c r="AF263" s="26">
        <f t="shared" si="18"/>
        <v>14060.797648978254</v>
      </c>
      <c r="AG263" s="26">
        <f t="shared" si="19"/>
        <v>408450.93329438224</v>
      </c>
      <c r="AH263" s="56">
        <f t="shared" si="20"/>
        <v>358</v>
      </c>
    </row>
    <row r="264" spans="1:34">
      <c r="A264" s="56">
        <f t="shared" si="21"/>
        <v>359</v>
      </c>
      <c r="B264" s="3">
        <f>'1'!B264</f>
        <v>5792635</v>
      </c>
      <c r="C264" t="str">
        <f>'1'!C264</f>
        <v>TSRP_CV_SUB_MI-WUK</v>
      </c>
      <c r="D264" s="3">
        <f>'1'!D264</f>
        <v>63</v>
      </c>
      <c r="E264" s="6">
        <f>'1'!E264</f>
        <v>45649</v>
      </c>
      <c r="F264" s="3" t="str">
        <f>'1'!F264</f>
        <v>TOLO</v>
      </c>
      <c r="G264" s="26">
        <f>'1'!G264</f>
        <v>0</v>
      </c>
      <c r="H264" s="26">
        <f>'1'!H264-'2'!H264</f>
        <v>0</v>
      </c>
      <c r="I264" s="26">
        <f>'1'!I264-'2'!I264</f>
        <v>0</v>
      </c>
      <c r="J264" s="26">
        <f>'1'!J264-'2'!J264</f>
        <v>0</v>
      </c>
      <c r="K264" s="26">
        <f>'1'!K264-'2'!K264</f>
        <v>2613.5896975799574</v>
      </c>
      <c r="L264" s="26">
        <f>'1'!L264-'2'!L264</f>
        <v>973.84191362538638</v>
      </c>
      <c r="M264" s="26">
        <f>'1'!M264-'2'!M264</f>
        <v>21.616085338795415</v>
      </c>
      <c r="N264" s="26">
        <f>'1'!N264-'2'!N264</f>
        <v>7700.6372291642347</v>
      </c>
      <c r="O264" s="26">
        <f>'1'!O264-'2'!O264</f>
        <v>2283.9443961633274</v>
      </c>
      <c r="P264" s="26">
        <f>'1'!P264-'2'!P264</f>
        <v>315.01717470029007</v>
      </c>
      <c r="Q264" s="26">
        <f>'1'!Q264-'2'!Q264</f>
        <v>1613.6594050974043</v>
      </c>
      <c r="R264" s="26">
        <f>'1'!R264-'2'!R264</f>
        <v>2332.9532793021481</v>
      </c>
      <c r="S264" s="26">
        <f>'1'!S264-'2'!S264</f>
        <v>1491.2303700319853</v>
      </c>
      <c r="T264" s="26">
        <f>'1'!T264-'2'!T264</f>
        <v>1839.4170549935304</v>
      </c>
      <c r="U264" s="26">
        <f>'1'!U264-'2'!U264</f>
        <v>1763.8539290893791</v>
      </c>
      <c r="V264" s="26">
        <f>'1'!V264-'2'!V264</f>
        <v>3596.7488893686182</v>
      </c>
      <c r="W264" s="26">
        <f>'1'!W264-'2'!W264</f>
        <v>17601.177005459063</v>
      </c>
      <c r="X264" s="26">
        <f>'1'!X264-'2'!X264</f>
        <v>2070.5787262243557</v>
      </c>
      <c r="Y264" s="26">
        <f>'1'!Y264-'2'!Y264</f>
        <v>1909.5761595629829</v>
      </c>
      <c r="Z264" s="26">
        <f>'1'!Z264-'2'!Z264</f>
        <v>26004.989217605576</v>
      </c>
      <c r="AA264" s="26">
        <f>'1'!AA264-'2'!AA264</f>
        <v>30659.435524069049</v>
      </c>
      <c r="AB264" s="26">
        <f>'1'!AB264-'2'!AB264</f>
        <v>89301.732074243439</v>
      </c>
      <c r="AC264" s="26">
        <f>'1'!AC264-'2'!AC264</f>
        <v>88871.739687008347</v>
      </c>
      <c r="AD264" s="26">
        <f>'1'!AD264-'2'!AD264</f>
        <v>65142.402488000793</v>
      </c>
      <c r="AE264" s="26">
        <f>'1'!AE264-'2'!AE264</f>
        <v>80076.415446441082</v>
      </c>
      <c r="AF264" s="26">
        <f t="shared" si="18"/>
        <v>19346.489551003531</v>
      </c>
      <c r="AG264" s="26">
        <f t="shared" si="19"/>
        <v>408838.0662020662</v>
      </c>
      <c r="AH264" s="56">
        <f t="shared" si="20"/>
        <v>359</v>
      </c>
    </row>
    <row r="265" spans="1:34">
      <c r="A265" s="56">
        <f t="shared" si="21"/>
        <v>360</v>
      </c>
      <c r="B265" s="3">
        <f>'1'!B265</f>
        <v>5792638</v>
      </c>
      <c r="C265" t="str">
        <f>'1'!C265</f>
        <v>TSRP_CV_SUB_NEWMAN</v>
      </c>
      <c r="D265" s="3">
        <f>'1'!D265</f>
        <v>63</v>
      </c>
      <c r="E265" s="6">
        <f>'1'!E265</f>
        <v>45441</v>
      </c>
      <c r="F265" s="3" t="str">
        <f>'1'!F265</f>
        <v>TOLO</v>
      </c>
      <c r="G265" s="26">
        <f>'1'!G265</f>
        <v>72998.900000000009</v>
      </c>
      <c r="H265" s="26">
        <f>'1'!H265-'2'!H265</f>
        <v>22470.293400804367</v>
      </c>
      <c r="I265" s="26">
        <f>'1'!I265-'2'!I265</f>
        <v>1698.1671180382982</v>
      </c>
      <c r="J265" s="26">
        <f>'1'!J265-'2'!J265</f>
        <v>11434.256934751345</v>
      </c>
      <c r="K265" s="26">
        <f>'1'!K265-'2'!K265</f>
        <v>5129.6274927904378</v>
      </c>
      <c r="L265" s="26">
        <f>'1'!L265-'2'!L265</f>
        <v>2184.4358653795625</v>
      </c>
      <c r="M265" s="26">
        <f>'1'!M265-'2'!M265</f>
        <v>13560.366638828813</v>
      </c>
      <c r="N265" s="26">
        <f>'1'!N265-'2'!N265</f>
        <v>1281.7779569215882</v>
      </c>
      <c r="O265" s="26">
        <f>'1'!O265-'2'!O265</f>
        <v>38519.864073733421</v>
      </c>
      <c r="P265" s="26">
        <f>'1'!P265-'2'!P265</f>
        <v>21850.228539038486</v>
      </c>
      <c r="Q265" s="26">
        <f>'1'!Q265-'2'!Q265</f>
        <v>2534.3928331921297</v>
      </c>
      <c r="R265" s="26">
        <f>'1'!R265-'2'!R265</f>
        <v>12198.646435266335</v>
      </c>
      <c r="S265" s="26">
        <f>'1'!S265-'2'!S265</f>
        <v>2573.432228696247</v>
      </c>
      <c r="T265" s="26">
        <f>'1'!T265-'2'!T265</f>
        <v>2941.1851978006671</v>
      </c>
      <c r="U265" s="26">
        <f>'1'!U265-'2'!U265</f>
        <v>2865.622071896516</v>
      </c>
      <c r="V265" s="26">
        <f>'1'!V265-'2'!V265</f>
        <v>7016.8421847615627</v>
      </c>
      <c r="W265" s="26">
        <f>'1'!W265-'2'!W265</f>
        <v>21722.209137075104</v>
      </c>
      <c r="X265" s="26">
        <f>'1'!X265-'2'!X265</f>
        <v>56987.73429394023</v>
      </c>
      <c r="Y265" s="26">
        <f>'1'!Y265-'2'!Y265</f>
        <v>809.95099073339884</v>
      </c>
      <c r="Z265" s="26">
        <f>'1'!Z265-'2'!Z265</f>
        <v>590.80860833319707</v>
      </c>
      <c r="AA265" s="26">
        <f>'1'!AA265-'2'!AA265</f>
        <v>590.80860833319707</v>
      </c>
      <c r="AB265" s="26">
        <f>'1'!AB265-'2'!AB265</f>
        <v>534.71859379028831</v>
      </c>
      <c r="AC265" s="26">
        <f>'1'!AC265-'2'!AC265</f>
        <v>615.87208659240378</v>
      </c>
      <c r="AD265" s="26">
        <f>'1'!AD265-'2'!AD265</f>
        <v>481.51693547799448</v>
      </c>
      <c r="AE265" s="26">
        <f>'1'!AE265-'2'!AE265</f>
        <v>562.67042828010995</v>
      </c>
      <c r="AF265" s="26">
        <f t="shared" si="18"/>
        <v>135435.48951744102</v>
      </c>
      <c r="AG265" s="26">
        <f t="shared" si="19"/>
        <v>95719.939137014662</v>
      </c>
      <c r="AH265" s="56">
        <f t="shared" si="20"/>
        <v>360</v>
      </c>
    </row>
    <row r="266" spans="1:34">
      <c r="A266" s="56">
        <f t="shared" si="21"/>
        <v>361</v>
      </c>
      <c r="B266" s="3">
        <f>'1'!B266</f>
        <v>5792639</v>
      </c>
      <c r="C266" t="str">
        <f>'1'!C266</f>
        <v>TSRP_CV_SUB_OAKHURST</v>
      </c>
      <c r="D266" s="3">
        <f>'1'!D266</f>
        <v>63</v>
      </c>
      <c r="E266" s="6">
        <f>'1'!E266</f>
        <v>45077</v>
      </c>
      <c r="F266" s="3" t="str">
        <f>'1'!F266</f>
        <v>TOLO</v>
      </c>
      <c r="G266" s="26">
        <f>'1'!G266</f>
        <v>29322.3</v>
      </c>
      <c r="H266" s="26">
        <f>'1'!H266-'2'!H266</f>
        <v>1467.4713107156369</v>
      </c>
      <c r="I266" s="26">
        <f>'1'!I266-'2'!I266</f>
        <v>995.45799896418202</v>
      </c>
      <c r="J266" s="26">
        <f>'1'!J266-'2'!J266</f>
        <v>43.977552930652742</v>
      </c>
      <c r="K266" s="26">
        <f>'1'!K266-'2'!K266</f>
        <v>1397.2190333645517</v>
      </c>
      <c r="L266" s="26">
        <f>'1'!L266-'2'!L266</f>
        <v>9549.8374262292</v>
      </c>
      <c r="M266" s="26">
        <f>'1'!M266-'2'!M266</f>
        <v>-803.14937767420895</v>
      </c>
      <c r="N266" s="26">
        <f>'1'!N266-'2'!N266</f>
        <v>0</v>
      </c>
      <c r="O266" s="26">
        <f>'1'!O266-'2'!O266</f>
        <v>0</v>
      </c>
      <c r="P266" s="26">
        <f>'1'!P266-'2'!P266</f>
        <v>0</v>
      </c>
      <c r="Q266" s="26">
        <f>'1'!Q266-'2'!Q266</f>
        <v>0</v>
      </c>
      <c r="R266" s="26">
        <f>'1'!R266-'2'!R266</f>
        <v>0</v>
      </c>
      <c r="S266" s="26">
        <f>'1'!S266-'2'!S266</f>
        <v>0</v>
      </c>
      <c r="T266" s="26">
        <f>'1'!T266-'2'!T266</f>
        <v>0</v>
      </c>
      <c r="U266" s="26">
        <f>'1'!U266-'2'!U266</f>
        <v>0</v>
      </c>
      <c r="V266" s="26">
        <f>'1'!V266-'2'!V266</f>
        <v>0</v>
      </c>
      <c r="W266" s="26">
        <f>'1'!W266-'2'!W266</f>
        <v>0</v>
      </c>
      <c r="X266" s="26">
        <f>'1'!X266-'2'!X266</f>
        <v>0</v>
      </c>
      <c r="Y266" s="26">
        <f>'1'!Y266-'2'!Y266</f>
        <v>0</v>
      </c>
      <c r="Z266" s="26">
        <f>'1'!Z266-'2'!Z266</f>
        <v>0</v>
      </c>
      <c r="AA266" s="26">
        <f>'1'!AA266-'2'!AA266</f>
        <v>0</v>
      </c>
      <c r="AB266" s="26">
        <f>'1'!AB266-'2'!AB266</f>
        <v>0</v>
      </c>
      <c r="AC266" s="26">
        <f>'1'!AC266-'2'!AC266</f>
        <v>0</v>
      </c>
      <c r="AD266" s="26">
        <f>'1'!AD266-'2'!AD266</f>
        <v>0</v>
      </c>
      <c r="AE266" s="26">
        <f>'1'!AE266-'2'!AE266</f>
        <v>0</v>
      </c>
      <c r="AF266" s="26">
        <f t="shared" si="18"/>
        <v>12650.813944530015</v>
      </c>
      <c r="AG266" s="26">
        <f t="shared" si="19"/>
        <v>0</v>
      </c>
      <c r="AH266" s="56">
        <f t="shared" si="20"/>
        <v>361</v>
      </c>
    </row>
    <row r="267" spans="1:34">
      <c r="A267" s="56">
        <f t="shared" si="21"/>
        <v>362</v>
      </c>
      <c r="B267" s="3">
        <f>'1'!B267</f>
        <v>5792641</v>
      </c>
      <c r="C267" t="str">
        <f>'1'!C267</f>
        <v>TSRP_CV_SUB_ORO LOMA</v>
      </c>
      <c r="D267" s="3">
        <f>'1'!D267</f>
        <v>63</v>
      </c>
      <c r="E267" s="6">
        <f>'1'!E267</f>
        <v>45649</v>
      </c>
      <c r="F267" s="3" t="str">
        <f>'1'!F267</f>
        <v>TOLO</v>
      </c>
      <c r="G267" s="26">
        <f>'1'!G267</f>
        <v>0</v>
      </c>
      <c r="H267" s="26">
        <f>'1'!H267-'2'!H267</f>
        <v>0</v>
      </c>
      <c r="I267" s="26">
        <f>'1'!I267-'2'!I267</f>
        <v>0</v>
      </c>
      <c r="J267" s="26">
        <f>'1'!J267-'2'!J267</f>
        <v>0</v>
      </c>
      <c r="K267" s="26">
        <f>'1'!K267-'2'!K267</f>
        <v>2640.3302859085538</v>
      </c>
      <c r="L267" s="26">
        <f>'1'!L267-'2'!L267</f>
        <v>474.52897685553893</v>
      </c>
      <c r="M267" s="26">
        <f>'1'!M267-'2'!M267</f>
        <v>714.8215806863725</v>
      </c>
      <c r="N267" s="26">
        <f>'1'!N267-'2'!N267</f>
        <v>4606.648669485875</v>
      </c>
      <c r="O267" s="26">
        <f>'1'!O267-'2'!O267</f>
        <v>1710.0000613056561</v>
      </c>
      <c r="P267" s="26">
        <f>'1'!P267-'2'!P267</f>
        <v>3143.0906155988127</v>
      </c>
      <c r="Q267" s="26">
        <f>'1'!Q267-'2'!Q267</f>
        <v>1609.9324938320947</v>
      </c>
      <c r="R267" s="26">
        <f>'1'!R267-'2'!R267</f>
        <v>2329.3195408184715</v>
      </c>
      <c r="S267" s="26">
        <f>'1'!S267-'2'!S267</f>
        <v>1487.5034587666757</v>
      </c>
      <c r="T267" s="26">
        <f>'1'!T267-'2'!T267</f>
        <v>1835.596970946588</v>
      </c>
      <c r="U267" s="26">
        <f>'1'!U267-'2'!U267</f>
        <v>1760.033845042437</v>
      </c>
      <c r="V267" s="26">
        <f>'1'!V267-'2'!V267</f>
        <v>3593.0219781033088</v>
      </c>
      <c r="W267" s="26">
        <f>'1'!W267-'2'!W267</f>
        <v>17597.35692141212</v>
      </c>
      <c r="X267" s="26">
        <f>'1'!X267-'2'!X267</f>
        <v>2066.7586421774131</v>
      </c>
      <c r="Y267" s="26">
        <f>'1'!Y267-'2'!Y267</f>
        <v>1905.8492482976733</v>
      </c>
      <c r="Z267" s="26">
        <f>'1'!Z267-'2'!Z267</f>
        <v>26001.075960777005</v>
      </c>
      <c r="AA267" s="26">
        <f>'1'!AA267-'2'!AA267</f>
        <v>30655.522267240474</v>
      </c>
      <c r="AB267" s="26">
        <f>'1'!AB267-'2'!AB267</f>
        <v>89297.818817414867</v>
      </c>
      <c r="AC267" s="26">
        <f>'1'!AC267-'2'!AC267</f>
        <v>88867.733257398155</v>
      </c>
      <c r="AD267" s="26">
        <f>'1'!AD267-'2'!AD267</f>
        <v>65138.489231172221</v>
      </c>
      <c r="AE267" s="26">
        <f>'1'!AE267-'2'!AE267</f>
        <v>80072.502189612511</v>
      </c>
      <c r="AF267" s="26">
        <f t="shared" si="18"/>
        <v>18716.17568325805</v>
      </c>
      <c r="AG267" s="26">
        <f t="shared" si="19"/>
        <v>408791.75932959479</v>
      </c>
      <c r="AH267" s="56">
        <f t="shared" si="20"/>
        <v>362</v>
      </c>
    </row>
    <row r="268" spans="1:34">
      <c r="A268" s="56">
        <f t="shared" si="21"/>
        <v>363</v>
      </c>
      <c r="B268" s="3">
        <f>'1'!B268</f>
        <v>5792643</v>
      </c>
      <c r="C268" t="str">
        <f>'1'!C268</f>
        <v>TSRP_CV_SUB_PANOCHE</v>
      </c>
      <c r="D268" s="3">
        <f>'1'!D268</f>
        <v>63</v>
      </c>
      <c r="E268" s="6">
        <f>'1'!E268</f>
        <v>45657</v>
      </c>
      <c r="F268" s="3" t="str">
        <f>'1'!F268</f>
        <v>TOO</v>
      </c>
      <c r="G268" s="26">
        <f>'1'!G268</f>
        <v>0</v>
      </c>
      <c r="H268" s="26">
        <f>'1'!H268-'2'!H268</f>
        <v>0</v>
      </c>
      <c r="I268" s="26">
        <f>'1'!I268-'2'!I268</f>
        <v>0</v>
      </c>
      <c r="J268" s="26">
        <f>'1'!J268-'2'!J268</f>
        <v>0</v>
      </c>
      <c r="K268" s="26">
        <f>'1'!K268-'2'!K268</f>
        <v>3885.4913396484762</v>
      </c>
      <c r="L268" s="26">
        <f>'1'!L268-'2'!L268</f>
        <v>9742.2392203008058</v>
      </c>
      <c r="M268" s="26">
        <f>'1'!M268-'2'!M268</f>
        <v>21594.189735111722</v>
      </c>
      <c r="N268" s="26">
        <f>'1'!N268-'2'!N268</f>
        <v>12939.463222028242</v>
      </c>
      <c r="O268" s="26">
        <f>'1'!O268-'2'!O268</f>
        <v>11815.240438847613</v>
      </c>
      <c r="P268" s="26">
        <f>'1'!P268-'2'!P268</f>
        <v>2905.22050409043</v>
      </c>
      <c r="Q268" s="26">
        <f>'1'!Q268-'2'!Q268</f>
        <v>5324.0790880579634</v>
      </c>
      <c r="R268" s="26">
        <f>'1'!R268-'2'!R268</f>
        <v>10026.416204280662</v>
      </c>
      <c r="S268" s="26">
        <f>'1'!S268-'2'!S268</f>
        <v>10083.996983329695</v>
      </c>
      <c r="T268" s="26">
        <f>'1'!T268-'2'!T268</f>
        <v>11036.688675524449</v>
      </c>
      <c r="U268" s="26">
        <f>'1'!U268-'2'!U268</f>
        <v>11099.580303126546</v>
      </c>
      <c r="V268" s="26">
        <f>'1'!V268-'2'!V268</f>
        <v>11162.471930728645</v>
      </c>
      <c r="W268" s="26">
        <f>'1'!W268-'2'!W268</f>
        <v>11225.456731112377</v>
      </c>
      <c r="X268" s="26">
        <f>'1'!X268-'2'!X268</f>
        <v>6615.7333598326222</v>
      </c>
      <c r="Y268" s="26">
        <f>'1'!Y268-'2'!Y268</f>
        <v>189731.55532279305</v>
      </c>
      <c r="Z268" s="26">
        <f>'1'!Z268-'2'!Z268</f>
        <v>190890.53155352271</v>
      </c>
      <c r="AA268" s="26">
        <f>'1'!AA268-'2'!AA268</f>
        <v>8940.1147432245598</v>
      </c>
      <c r="AB268" s="26">
        <f>'1'!AB268-'2'!AB268</f>
        <v>8975.0545363368365</v>
      </c>
      <c r="AC268" s="26">
        <f>'1'!AC268-'2'!AC268</f>
        <v>9009.9943294491113</v>
      </c>
      <c r="AD268" s="26">
        <f>'1'!AD268-'2'!AD268</f>
        <v>9045.0272953430231</v>
      </c>
      <c r="AE268" s="26">
        <f>'1'!AE268-'2'!AE268</f>
        <v>7452.2385933313517</v>
      </c>
      <c r="AF268" s="26">
        <f t="shared" si="18"/>
        <v>88316.336735695601</v>
      </c>
      <c r="AG268" s="26">
        <f t="shared" si="19"/>
        <v>475184.44737432536</v>
      </c>
      <c r="AH268" s="56">
        <f t="shared" si="20"/>
        <v>363</v>
      </c>
    </row>
    <row r="269" spans="1:34">
      <c r="A269" s="56">
        <f t="shared" si="21"/>
        <v>364</v>
      </c>
      <c r="B269" s="3">
        <f>'1'!B269</f>
        <v>5792650</v>
      </c>
      <c r="C269" t="str">
        <f>'1'!C269</f>
        <v>TSRP_CV_SUB_SALT SPRINGS PH</v>
      </c>
      <c r="D269" s="3">
        <f>'1'!D269</f>
        <v>63</v>
      </c>
      <c r="E269" s="6">
        <f>'1'!E269</f>
        <v>45562</v>
      </c>
      <c r="F269" s="3" t="str">
        <f>'1'!F269</f>
        <v>TOLO</v>
      </c>
      <c r="G269" s="26">
        <f>'1'!G269</f>
        <v>60919.4</v>
      </c>
      <c r="H269" s="26">
        <f>'1'!H269-'2'!H269</f>
        <v>218.58334571040535</v>
      </c>
      <c r="I269" s="26">
        <f>'1'!I269-'2'!I269</f>
        <v>472.38600287798602</v>
      </c>
      <c r="J269" s="26">
        <f>'1'!J269-'2'!J269</f>
        <v>-19983.232340681665</v>
      </c>
      <c r="K269" s="26">
        <f>'1'!K269-'2'!K269</f>
        <v>2797.4195957413513</v>
      </c>
      <c r="L269" s="26">
        <f>'1'!L269-'2'!L269</f>
        <v>-2298.1066589715037</v>
      </c>
      <c r="M269" s="26">
        <f>'1'!M269-'2'!M269</f>
        <v>219.14238240020177</v>
      </c>
      <c r="N269" s="26">
        <f>'1'!N269-'2'!N269</f>
        <v>1308.4253724685518</v>
      </c>
      <c r="O269" s="26">
        <f>'1'!O269-'2'!O269</f>
        <v>23791.017580448439</v>
      </c>
      <c r="P269" s="26">
        <f>'1'!P269-'2'!P269</f>
        <v>23376.119183837851</v>
      </c>
      <c r="Q269" s="26">
        <f>'1'!Q269-'2'!Q269</f>
        <v>1967.6228025201792</v>
      </c>
      <c r="R269" s="26">
        <f>'1'!R269-'2'!R269</f>
        <v>1888.4259381323513</v>
      </c>
      <c r="S269" s="26">
        <f>'1'!S269-'2'!S269</f>
        <v>7978.0126000848977</v>
      </c>
      <c r="T269" s="26">
        <f>'1'!T269-'2'!T269</f>
        <v>14277.424366274372</v>
      </c>
      <c r="U269" s="26">
        <f>'1'!U269-'2'!U269</f>
        <v>26944.450374808483</v>
      </c>
      <c r="V269" s="26">
        <f>'1'!V269-'2'!V269</f>
        <v>5380.9144848539345</v>
      </c>
      <c r="W269" s="26">
        <f>'1'!W269-'2'!W269</f>
        <v>35529.669992793941</v>
      </c>
      <c r="X269" s="26">
        <f>'1'!X269-'2'!X269</f>
        <v>2808.1344656291162</v>
      </c>
      <c r="Y269" s="26">
        <f>'1'!Y269-'2'!Y269</f>
        <v>15845.708626716631</v>
      </c>
      <c r="Z269" s="26">
        <f>'1'!Z269-'2'!Z269</f>
        <v>61948.346360848882</v>
      </c>
      <c r="AA269" s="26">
        <f>'1'!AA269-'2'!AA269</f>
        <v>20786.940755045671</v>
      </c>
      <c r="AB269" s="26">
        <f>'1'!AB269-'2'!AB269</f>
        <v>55008.464893715958</v>
      </c>
      <c r="AC269" s="26">
        <f>'1'!AC269-'2'!AC269</f>
        <v>615.87208659240378</v>
      </c>
      <c r="AD269" s="26">
        <f>'1'!AD269-'2'!AD269</f>
        <v>481.51693547799448</v>
      </c>
      <c r="AE269" s="26">
        <f>'1'!AE269-'2'!AE269</f>
        <v>562.67042828010995</v>
      </c>
      <c r="AF269" s="26">
        <f t="shared" ref="AF269:AF331" si="22">SUM(H269:S269)</f>
        <v>41735.815804569043</v>
      </c>
      <c r="AG269" s="26">
        <f t="shared" ref="AG269:AG331" si="23">SUM(T269:AE269)</f>
        <v>240190.11377103749</v>
      </c>
      <c r="AH269" s="56">
        <f t="shared" si="20"/>
        <v>364</v>
      </c>
    </row>
    <row r="270" spans="1:34">
      <c r="A270" s="56">
        <f t="shared" si="21"/>
        <v>365</v>
      </c>
      <c r="B270" s="3">
        <f>'1'!B270</f>
        <v>5792653</v>
      </c>
      <c r="C270" t="str">
        <f>'1'!C270</f>
        <v>TSRP_CV_SUB_SCHULTE SW STA</v>
      </c>
      <c r="D270" s="3">
        <f>'1'!D270</f>
        <v>63</v>
      </c>
      <c r="E270" s="6">
        <f>'1'!E270</f>
        <v>45202</v>
      </c>
      <c r="F270" s="3" t="str">
        <f>'1'!F270</f>
        <v>TOLO</v>
      </c>
      <c r="G270" s="26">
        <f>'1'!G270</f>
        <v>63149.9</v>
      </c>
      <c r="H270" s="26">
        <f>'1'!H270-'2'!H270</f>
        <v>1281.964302484854</v>
      </c>
      <c r="I270" s="26">
        <f>'1'!I270-'2'!I270</f>
        <v>924.55351214166762</v>
      </c>
      <c r="J270" s="26">
        <f>'1'!J270-'2'!J270</f>
        <v>11666.257161016865</v>
      </c>
      <c r="K270" s="26">
        <f>'1'!K270-'2'!K270</f>
        <v>1936.1304023283135</v>
      </c>
      <c r="L270" s="26">
        <f>'1'!L270-'2'!L270</f>
        <v>8012.7660476339088</v>
      </c>
      <c r="M270" s="26">
        <f>'1'!M270-'2'!M270</f>
        <v>15894.997028200351</v>
      </c>
      <c r="N270" s="26">
        <f>'1'!N270-'2'!N270</f>
        <v>4795.8825889819673</v>
      </c>
      <c r="O270" s="26">
        <f>'1'!O270-'2'!O270</f>
        <v>973.74874084375369</v>
      </c>
      <c r="P270" s="26">
        <f>'1'!P270-'2'!P270</f>
        <v>4056.6497395078177</v>
      </c>
      <c r="Q270" s="26">
        <f>'1'!Q270-'2'!Q270</f>
        <v>16343.623971761988</v>
      </c>
      <c r="R270" s="26">
        <f>'1'!R270-'2'!R270</f>
        <v>252.87092935125324</v>
      </c>
      <c r="S270" s="26">
        <f>'1'!S270-'2'!S270</f>
        <v>0</v>
      </c>
      <c r="T270" s="26">
        <f>'1'!T270-'2'!T270</f>
        <v>0</v>
      </c>
      <c r="U270" s="26">
        <f>'1'!U270-'2'!U270</f>
        <v>0</v>
      </c>
      <c r="V270" s="26">
        <f>'1'!V270-'2'!V270</f>
        <v>0</v>
      </c>
      <c r="W270" s="26">
        <f>'1'!W270-'2'!W270</f>
        <v>0</v>
      </c>
      <c r="X270" s="26">
        <f>'1'!X270-'2'!X270</f>
        <v>0</v>
      </c>
      <c r="Y270" s="26">
        <f>'1'!Y270-'2'!Y270</f>
        <v>0</v>
      </c>
      <c r="Z270" s="26">
        <f>'1'!Z270-'2'!Z270</f>
        <v>0</v>
      </c>
      <c r="AA270" s="26">
        <f>'1'!AA270-'2'!AA270</f>
        <v>0</v>
      </c>
      <c r="AB270" s="26">
        <f>'1'!AB270-'2'!AB270</f>
        <v>0</v>
      </c>
      <c r="AC270" s="26">
        <f>'1'!AC270-'2'!AC270</f>
        <v>0</v>
      </c>
      <c r="AD270" s="26">
        <f>'1'!AD270-'2'!AD270</f>
        <v>0</v>
      </c>
      <c r="AE270" s="26">
        <f>'1'!AE270-'2'!AE270</f>
        <v>0</v>
      </c>
      <c r="AF270" s="26">
        <f t="shared" si="22"/>
        <v>66139.444424252739</v>
      </c>
      <c r="AG270" s="26">
        <f t="shared" si="23"/>
        <v>0</v>
      </c>
      <c r="AH270" s="56">
        <f t="shared" si="20"/>
        <v>365</v>
      </c>
    </row>
    <row r="271" spans="1:34">
      <c r="A271" s="56">
        <f t="shared" si="21"/>
        <v>366</v>
      </c>
      <c r="B271" s="3">
        <f>'1'!B271</f>
        <v>5792658</v>
      </c>
      <c r="C271" t="str">
        <f>'1'!C271</f>
        <v>TSRP_CV_SUB_STOREY</v>
      </c>
      <c r="D271" s="3">
        <f>'1'!D271</f>
        <v>63</v>
      </c>
      <c r="E271" s="6">
        <f>'1'!E271</f>
        <v>45275</v>
      </c>
      <c r="F271" s="3" t="str">
        <f>'1'!F271</f>
        <v>TOHI</v>
      </c>
      <c r="G271" s="26">
        <f>'1'!G271</f>
        <v>6236.7999999999993</v>
      </c>
      <c r="H271" s="26">
        <f>'1'!H271-'2'!H271</f>
        <v>1133.16737021737</v>
      </c>
      <c r="I271" s="26">
        <f>'1'!I271-'2'!I271</f>
        <v>865.10927745998026</v>
      </c>
      <c r="J271" s="26">
        <f>'1'!J271-'2'!J271</f>
        <v>-66.711711649041021</v>
      </c>
      <c r="K271" s="26">
        <f>'1'!K271-'2'!K271</f>
        <v>1750.064357407734</v>
      </c>
      <c r="L271" s="26">
        <f>'1'!L271-'2'!L271</f>
        <v>356.38588974522611</v>
      </c>
      <c r="M271" s="26">
        <f>'1'!M271-'2'!M271</f>
        <v>2853.4164375026276</v>
      </c>
      <c r="N271" s="26">
        <f>'1'!N271-'2'!N271</f>
        <v>1288.3932244175128</v>
      </c>
      <c r="O271" s="26">
        <f>'1'!O271-'2'!O271</f>
        <v>22850.438349865937</v>
      </c>
      <c r="P271" s="26">
        <f>'1'!P271-'2'!P271</f>
        <v>3029.0471308803403</v>
      </c>
      <c r="Q271" s="26">
        <f>'1'!Q271-'2'!Q271</f>
        <v>4352.1006300652316</v>
      </c>
      <c r="R271" s="26">
        <f>'1'!R271-'2'!R271</f>
        <v>7069.8574975105912</v>
      </c>
      <c r="S271" s="26">
        <f>'1'!S271-'2'!S271</f>
        <v>30374.979021744301</v>
      </c>
      <c r="T271" s="26">
        <f>'1'!T271-'2'!T271</f>
        <v>1002.2596120233719</v>
      </c>
      <c r="U271" s="26">
        <f>'1'!U271-'2'!U271</f>
        <v>951.85313716006021</v>
      </c>
      <c r="V271" s="26">
        <f>'1'!V271-'2'!V271</f>
        <v>475.92656858003011</v>
      </c>
      <c r="W271" s="26">
        <f>'1'!W271-'2'!W271</f>
        <v>0</v>
      </c>
      <c r="X271" s="26">
        <f>'1'!X271-'2'!X271</f>
        <v>0</v>
      </c>
      <c r="Y271" s="26">
        <f>'1'!Y271-'2'!Y271</f>
        <v>0</v>
      </c>
      <c r="Z271" s="26">
        <f>'1'!Z271-'2'!Z271</f>
        <v>0</v>
      </c>
      <c r="AA271" s="26">
        <f>'1'!AA271-'2'!AA271</f>
        <v>0</v>
      </c>
      <c r="AB271" s="26">
        <f>'1'!AB271-'2'!AB271</f>
        <v>0</v>
      </c>
      <c r="AC271" s="26">
        <f>'1'!AC271-'2'!AC271</f>
        <v>0</v>
      </c>
      <c r="AD271" s="26">
        <f>'1'!AD271-'2'!AD271</f>
        <v>0</v>
      </c>
      <c r="AE271" s="26">
        <f>'1'!AE271-'2'!AE271</f>
        <v>0</v>
      </c>
      <c r="AF271" s="26">
        <f t="shared" si="22"/>
        <v>75856.247475167824</v>
      </c>
      <c r="AG271" s="26">
        <f t="shared" si="23"/>
        <v>2430.0393177634623</v>
      </c>
      <c r="AH271" s="56">
        <f t="shared" si="20"/>
        <v>366</v>
      </c>
    </row>
    <row r="272" spans="1:34">
      <c r="A272" s="56">
        <f t="shared" si="21"/>
        <v>367</v>
      </c>
      <c r="B272" s="3">
        <f>'1'!B272</f>
        <v>5792663</v>
      </c>
      <c r="C272" t="str">
        <f>'1'!C272</f>
        <v>TSRP_CV_SUB_TRACY</v>
      </c>
      <c r="D272" s="3">
        <f>'1'!D272</f>
        <v>63</v>
      </c>
      <c r="E272" s="6">
        <f>'1'!E272</f>
        <v>45406</v>
      </c>
      <c r="F272" s="3" t="str">
        <f>'1'!F272</f>
        <v>TOLO</v>
      </c>
      <c r="G272" s="26">
        <f>'1'!G272</f>
        <v>89394.5</v>
      </c>
      <c r="H272" s="26">
        <f>'1'!H272-'2'!H272</f>
        <v>1216.9297009052023</v>
      </c>
      <c r="I272" s="26">
        <f>'1'!I272-'2'!I272</f>
        <v>2169.5282203183242</v>
      </c>
      <c r="J272" s="26">
        <f>'1'!J272-'2'!J272</f>
        <v>2037.502388744733</v>
      </c>
      <c r="K272" s="26">
        <f>'1'!K272-'2'!K272</f>
        <v>32736.163653881165</v>
      </c>
      <c r="L272" s="26">
        <f>'1'!L272-'2'!L272</f>
        <v>2453.8915498614433</v>
      </c>
      <c r="M272" s="26">
        <f>'1'!M272-'2'!M272</f>
        <v>18540.265471535444</v>
      </c>
      <c r="N272" s="26">
        <f>'1'!N272-'2'!N272</f>
        <v>809.95099073339884</v>
      </c>
      <c r="O272" s="26">
        <f>'1'!O272-'2'!O272</f>
        <v>809.95099073339884</v>
      </c>
      <c r="P272" s="26">
        <f>'1'!P272-'2'!P272</f>
        <v>39542.249006589474</v>
      </c>
      <c r="Q272" s="26">
        <f>'1'!Q272-'2'!Q272</f>
        <v>2460.134126230837</v>
      </c>
      <c r="R272" s="26">
        <f>'1'!R272-'2'!R272</f>
        <v>31702.784332792453</v>
      </c>
      <c r="S272" s="26">
        <f>'1'!S272-'2'!S272</f>
        <v>58422.40878552114</v>
      </c>
      <c r="T272" s="26">
        <f>'1'!T272-'2'!T272</f>
        <v>17036.177257638137</v>
      </c>
      <c r="U272" s="26">
        <f>'1'!U272-'2'!U272</f>
        <v>11619.48442463723</v>
      </c>
      <c r="V272" s="26">
        <f>'1'!V272-'2'!V272</f>
        <v>27254.156700955707</v>
      </c>
      <c r="W272" s="26">
        <f>'1'!W272-'2'!W272</f>
        <v>54677.887864482997</v>
      </c>
      <c r="X272" s="26">
        <f>'1'!X272-'2'!X272</f>
        <v>590.80860833319707</v>
      </c>
      <c r="Y272" s="26">
        <f>'1'!Y272-'2'!Y272</f>
        <v>534.71859379028831</v>
      </c>
      <c r="Z272" s="26">
        <f>'1'!Z272-'2'!Z272</f>
        <v>590.80860833319707</v>
      </c>
      <c r="AA272" s="26">
        <f>'1'!AA272-'2'!AA272</f>
        <v>590.80860833319707</v>
      </c>
      <c r="AB272" s="26">
        <f>'1'!AB272-'2'!AB272</f>
        <v>534.71859379028831</v>
      </c>
      <c r="AC272" s="26">
        <f>'1'!AC272-'2'!AC272</f>
        <v>615.87208659240378</v>
      </c>
      <c r="AD272" s="26">
        <f>'1'!AD272-'2'!AD272</f>
        <v>481.51693547799448</v>
      </c>
      <c r="AE272" s="26">
        <f>'1'!AE272-'2'!AE272</f>
        <v>322.00513332274551</v>
      </c>
      <c r="AF272" s="26">
        <f t="shared" si="22"/>
        <v>192901.75921784702</v>
      </c>
      <c r="AG272" s="26">
        <f t="shared" si="23"/>
        <v>114848.96341568738</v>
      </c>
      <c r="AH272" s="56">
        <f t="shared" si="20"/>
        <v>367</v>
      </c>
    </row>
    <row r="273" spans="1:34">
      <c r="A273" s="56">
        <f t="shared" si="21"/>
        <v>368</v>
      </c>
      <c r="B273" s="3">
        <f>'1'!B273</f>
        <v>5792698</v>
      </c>
      <c r="C273" t="str">
        <f>'1'!C273</f>
        <v>TSRP_CV_SUB_RIVERBANK</v>
      </c>
      <c r="D273" s="3">
        <f>'1'!D273</f>
        <v>63</v>
      </c>
      <c r="E273" s="6">
        <f>'1'!E273</f>
        <v>45348</v>
      </c>
      <c r="F273" s="3" t="str">
        <f>'1'!F273</f>
        <v>TOLO</v>
      </c>
      <c r="G273" s="26">
        <f>'1'!G273</f>
        <v>120451.8</v>
      </c>
      <c r="H273" s="26">
        <f>'1'!H273-'2'!H273</f>
        <v>7767.4421135949078</v>
      </c>
      <c r="I273" s="26">
        <f>'1'!I273-'2'!I273</f>
        <v>3648.1802648298899</v>
      </c>
      <c r="J273" s="26">
        <f>'1'!J273-'2'!J273</f>
        <v>11100.32568537961</v>
      </c>
      <c r="K273" s="26">
        <f>'1'!K273-'2'!K273</f>
        <v>35063.806084630247</v>
      </c>
      <c r="L273" s="26">
        <f>'1'!L273-'2'!L273</f>
        <v>73457.607384814575</v>
      </c>
      <c r="M273" s="26">
        <f>'1'!M273-'2'!M273</f>
        <v>25769.541598419652</v>
      </c>
      <c r="N273" s="26">
        <f>'1'!N273-'2'!N273</f>
        <v>3189.3974880702835</v>
      </c>
      <c r="O273" s="26">
        <f>'1'!O273-'2'!O273</f>
        <v>3000.536259700722</v>
      </c>
      <c r="P273" s="26">
        <f>'1'!P273-'2'!P273</f>
        <v>6748.7840920041726</v>
      </c>
      <c r="Q273" s="26">
        <f>'1'!Q273-'2'!Q273</f>
        <v>3883.9074023607191</v>
      </c>
      <c r="R273" s="26">
        <f>'1'!R273-'2'!R273</f>
        <v>145397.05746570532</v>
      </c>
      <c r="S273" s="26">
        <f>'1'!S273-'2'!S273</f>
        <v>62555.553378749442</v>
      </c>
      <c r="T273" s="26">
        <f>'1'!T273-'2'!T273</f>
        <v>25921.599578044275</v>
      </c>
      <c r="U273" s="26">
        <f>'1'!U273-'2'!U273</f>
        <v>55103.687476544612</v>
      </c>
      <c r="V273" s="26">
        <f>'1'!V273-'2'!V273</f>
        <v>1058.2564537846479</v>
      </c>
      <c r="W273" s="26">
        <f>'1'!W273-'2'!W273</f>
        <v>590.80860833319707</v>
      </c>
      <c r="X273" s="26">
        <f>'1'!X273-'2'!X273</f>
        <v>590.80860833319707</v>
      </c>
      <c r="Y273" s="26">
        <f>'1'!Y273-'2'!Y273</f>
        <v>534.71859379028831</v>
      </c>
      <c r="Z273" s="26">
        <f>'1'!Z273-'2'!Z273</f>
        <v>590.80860833319707</v>
      </c>
      <c r="AA273" s="26">
        <f>'1'!AA273-'2'!AA273</f>
        <v>590.80860833319707</v>
      </c>
      <c r="AB273" s="26">
        <f>'1'!AB273-'2'!AB273</f>
        <v>534.71859379028831</v>
      </c>
      <c r="AC273" s="26">
        <f>'1'!AC273-'2'!AC273</f>
        <v>615.87208659240378</v>
      </c>
      <c r="AD273" s="26">
        <f>'1'!AD273-'2'!AD273</f>
        <v>134.35515111440941</v>
      </c>
      <c r="AE273" s="26">
        <f>'1'!AE273-'2'!AE273</f>
        <v>0</v>
      </c>
      <c r="AF273" s="26">
        <f t="shared" si="22"/>
        <v>381582.13921825954</v>
      </c>
      <c r="AG273" s="26">
        <f t="shared" si="23"/>
        <v>86266.44236699371</v>
      </c>
      <c r="AH273" s="56">
        <f t="shared" si="20"/>
        <v>368</v>
      </c>
    </row>
    <row r="274" spans="1:34">
      <c r="A274" s="56">
        <f t="shared" si="21"/>
        <v>369</v>
      </c>
      <c r="B274" s="3">
        <f>'1'!B274</f>
        <v>5792849</v>
      </c>
      <c r="C274" t="str">
        <f>'1'!C274</f>
        <v>TSRP_CV_SUB_CROW CREEK SS</v>
      </c>
      <c r="D274" s="3">
        <f>'1'!D274</f>
        <v>63</v>
      </c>
      <c r="E274" s="6">
        <f>'1'!E274</f>
        <v>45649</v>
      </c>
      <c r="F274" s="3" t="str">
        <f>'1'!F274</f>
        <v>TOLO</v>
      </c>
      <c r="G274" s="26">
        <f>'1'!G274</f>
        <v>0</v>
      </c>
      <c r="H274" s="26">
        <f>'1'!H274-'2'!H274</f>
        <v>0</v>
      </c>
      <c r="I274" s="26">
        <f>'1'!I274-'2'!I274</f>
        <v>0</v>
      </c>
      <c r="J274" s="26">
        <f>'1'!J274-'2'!J274</f>
        <v>317.43966702274128</v>
      </c>
      <c r="K274" s="26">
        <f>'1'!K274-'2'!K274</f>
        <v>3344.5301694887939</v>
      </c>
      <c r="L274" s="26">
        <f>'1'!L274-'2'!L274</f>
        <v>860.45063837834334</v>
      </c>
      <c r="M274" s="26">
        <f>'1'!M274-'2'!M274</f>
        <v>2052.0373426794408</v>
      </c>
      <c r="N274" s="26">
        <f>'1'!N274-'2'!N274</f>
        <v>1601.4537707035156</v>
      </c>
      <c r="O274" s="26">
        <f>'1'!O274-'2'!O274</f>
        <v>1190.0027670133404</v>
      </c>
      <c r="P274" s="26">
        <f>'1'!P274-'2'!P274</f>
        <v>279.1456537716856</v>
      </c>
      <c r="Q274" s="26">
        <f>'1'!Q274-'2'!Q274</f>
        <v>1588.1300629300338</v>
      </c>
      <c r="R274" s="26">
        <f>'1'!R274-'2'!R274</f>
        <v>2307.4239371347776</v>
      </c>
      <c r="S274" s="26">
        <f>'1'!S274-'2'!S274</f>
        <v>1465.7010278646148</v>
      </c>
      <c r="T274" s="26">
        <f>'1'!T274-'2'!T274</f>
        <v>1813.7013672628946</v>
      </c>
      <c r="U274" s="26">
        <f>'1'!U274-'2'!U274</f>
        <v>1738.1382413587432</v>
      </c>
      <c r="V274" s="26">
        <f>'1'!V274-'2'!V274</f>
        <v>3571.1263744196149</v>
      </c>
      <c r="W274" s="26">
        <f>'1'!W274-'2'!W274</f>
        <v>17575.461317728426</v>
      </c>
      <c r="X274" s="26">
        <f>'1'!X274-'2'!X274</f>
        <v>2044.8630384937198</v>
      </c>
      <c r="Y274" s="26">
        <f>'1'!Y274-'2'!Y274</f>
        <v>1883.9536446139793</v>
      </c>
      <c r="Z274" s="26">
        <f>'1'!Z274-'2'!Z274</f>
        <v>25978.434974840246</v>
      </c>
      <c r="AA274" s="26">
        <f>'1'!AA274-'2'!AA274</f>
        <v>30632.881281303718</v>
      </c>
      <c r="AB274" s="26">
        <f>'1'!AB274-'2'!AB274</f>
        <v>89275.177831478126</v>
      </c>
      <c r="AC274" s="26">
        <f>'1'!AC274-'2'!AC274</f>
        <v>88845.092271461399</v>
      </c>
      <c r="AD274" s="26">
        <f>'1'!AD274-'2'!AD274</f>
        <v>65115.84824523548</v>
      </c>
      <c r="AE274" s="26">
        <f>'1'!AE274-'2'!AE274</f>
        <v>80049.76803089412</v>
      </c>
      <c r="AF274" s="26">
        <f t="shared" si="22"/>
        <v>15006.315036987286</v>
      </c>
      <c r="AG274" s="26">
        <f t="shared" si="23"/>
        <v>408524.44661909039</v>
      </c>
      <c r="AH274" s="56">
        <f t="shared" si="20"/>
        <v>369</v>
      </c>
    </row>
    <row r="275" spans="1:34">
      <c r="A275" s="56">
        <f t="shared" si="21"/>
        <v>370</v>
      </c>
      <c r="B275" s="3">
        <f>'1'!B275</f>
        <v>5792850</v>
      </c>
      <c r="C275" t="str">
        <f>'1'!C275</f>
        <v>TSRP_CV_SUB_QUINTO</v>
      </c>
      <c r="D275" s="3">
        <f>'1'!D275</f>
        <v>63</v>
      </c>
      <c r="E275" s="6">
        <f>'1'!E275</f>
        <v>45442</v>
      </c>
      <c r="F275" s="3" t="str">
        <f>'1'!F275</f>
        <v>TOHI</v>
      </c>
      <c r="G275" s="26">
        <f>'1'!G275</f>
        <v>0</v>
      </c>
      <c r="H275" s="26">
        <f>'1'!H275-'2'!H275</f>
        <v>0</v>
      </c>
      <c r="I275" s="26">
        <f>'1'!I275-'2'!I275</f>
        <v>0</v>
      </c>
      <c r="J275" s="26">
        <f>'1'!J275-'2'!J275</f>
        <v>0</v>
      </c>
      <c r="K275" s="26">
        <f>'1'!K275-'2'!K275</f>
        <v>1370.0125811277921</v>
      </c>
      <c r="L275" s="26">
        <f>'1'!L275-'2'!L275</f>
        <v>1184.132881770478</v>
      </c>
      <c r="M275" s="26">
        <f>'1'!M275-'2'!M275</f>
        <v>4775.2914042411321</v>
      </c>
      <c r="N275" s="26">
        <f>'1'!N275-'2'!N275</f>
        <v>33143.887746306027</v>
      </c>
      <c r="O275" s="26">
        <f>'1'!O275-'2'!O275</f>
        <v>15937.576989406511</v>
      </c>
      <c r="P275" s="26">
        <f>'1'!P275-'2'!P275</f>
        <v>38261.682295829109</v>
      </c>
      <c r="Q275" s="26">
        <f>'1'!Q275-'2'!Q275</f>
        <v>4356.0138868938066</v>
      </c>
      <c r="R275" s="26">
        <f>'1'!R275-'2'!R275</f>
        <v>15722.254691053255</v>
      </c>
      <c r="S275" s="26">
        <f>'1'!S275-'2'!S275</f>
        <v>26644.620363514332</v>
      </c>
      <c r="T275" s="26">
        <f>'1'!T275-'2'!T275</f>
        <v>3225.2690089988882</v>
      </c>
      <c r="U275" s="26">
        <f>'1'!U275-'2'!U275</f>
        <v>130590.59804532025</v>
      </c>
      <c r="V275" s="26">
        <f>'1'!V275-'2'!V275</f>
        <v>131394.95866915566</v>
      </c>
      <c r="W275" s="26">
        <f>'1'!W275-'2'!W275</f>
        <v>132199.59881133601</v>
      </c>
      <c r="X275" s="26">
        <f>'1'!X275-'2'!X275</f>
        <v>131196.8733354045</v>
      </c>
      <c r="Y275" s="26">
        <f>'1'!Y275-'2'!Y275</f>
        <v>5703.5718276481093</v>
      </c>
      <c r="Z275" s="26">
        <f>'1'!Z275-'2'!Z275</f>
        <v>7819.2461801827112</v>
      </c>
      <c r="AA275" s="26">
        <f>'1'!AA275-'2'!AA275</f>
        <v>610.28171969443952</v>
      </c>
      <c r="AB275" s="26">
        <f>'1'!AB275-'2'!AB275</f>
        <v>554.37805071479625</v>
      </c>
      <c r="AC275" s="26">
        <f>'1'!AC275-'2'!AC275</f>
        <v>638.32672696589395</v>
      </c>
      <c r="AD275" s="26">
        <f>'1'!AD275-'2'!AD275</f>
        <v>498.28803617188748</v>
      </c>
      <c r="AE275" s="26">
        <f>'1'!AE275-'2'!AE275</f>
        <v>582.32988520461788</v>
      </c>
      <c r="AF275" s="26">
        <f t="shared" si="22"/>
        <v>141395.47284014244</v>
      </c>
      <c r="AG275" s="26">
        <f t="shared" si="23"/>
        <v>545013.72029679781</v>
      </c>
      <c r="AH275" s="56">
        <f t="shared" si="20"/>
        <v>370</v>
      </c>
    </row>
    <row r="276" spans="1:34">
      <c r="A276" s="56">
        <f t="shared" si="21"/>
        <v>371</v>
      </c>
      <c r="B276" s="3">
        <f>'1'!B276</f>
        <v>5792856</v>
      </c>
      <c r="C276" t="str">
        <f>'1'!C276</f>
        <v>OBI ET - CAP</v>
      </c>
      <c r="D276" s="3">
        <f>'1'!D276</f>
        <v>63</v>
      </c>
      <c r="E276" s="6">
        <f>'1'!E276</f>
        <v>45657</v>
      </c>
      <c r="F276" s="3" t="str">
        <f>'1'!F276</f>
        <v>TOO</v>
      </c>
      <c r="G276" s="26">
        <f>'1'!G276</f>
        <v>3057695.4</v>
      </c>
      <c r="H276" s="26">
        <f>'1'!H276-'2'!H276</f>
        <v>110876.26235243067</v>
      </c>
      <c r="I276" s="26">
        <f>'1'!I276-'2'!I276</f>
        <v>101743.00043288144</v>
      </c>
      <c r="J276" s="26">
        <f>'1'!J276-'2'!J276</f>
        <v>191128.86752893927</v>
      </c>
      <c r="K276" s="26">
        <f>'1'!K276-'2'!K276</f>
        <v>116635.17881236863</v>
      </c>
      <c r="L276" s="26">
        <f>'1'!L276-'2'!L276</f>
        <v>193883.70716347444</v>
      </c>
      <c r="M276" s="26">
        <f>'1'!M276-'2'!M276</f>
        <v>385193.14354321791</v>
      </c>
      <c r="N276" s="26">
        <f>'1'!N276-'2'!N276</f>
        <v>347187.1273601891</v>
      </c>
      <c r="O276" s="26">
        <f>'1'!O276-'2'!O276</f>
        <v>619730.65099816048</v>
      </c>
      <c r="P276" s="26">
        <f>'1'!P276-'2'!P276</f>
        <v>529695.83547803061</v>
      </c>
      <c r="Q276" s="26">
        <f>'1'!Q276-'2'!Q276</f>
        <v>555317.23235365422</v>
      </c>
      <c r="R276" s="26">
        <f>'1'!R276-'2'!R276</f>
        <v>515243.43262784986</v>
      </c>
      <c r="S276" s="26">
        <f>'1'!S276-'2'!S276</f>
        <v>587828.01104876574</v>
      </c>
      <c r="T276" s="26">
        <f>'1'!T276-'2'!T276</f>
        <v>0</v>
      </c>
      <c r="U276" s="26">
        <f>'1'!U276-'2'!U276</f>
        <v>0</v>
      </c>
      <c r="V276" s="26">
        <f>'1'!V276-'2'!V276</f>
        <v>0</v>
      </c>
      <c r="W276" s="26">
        <f>'1'!W276-'2'!W276</f>
        <v>0</v>
      </c>
      <c r="X276" s="26">
        <f>'1'!X276-'2'!X276</f>
        <v>0</v>
      </c>
      <c r="Y276" s="26">
        <f>'1'!Y276-'2'!Y276</f>
        <v>0</v>
      </c>
      <c r="Z276" s="26">
        <f>'1'!Z276-'2'!Z276</f>
        <v>0</v>
      </c>
      <c r="AA276" s="26">
        <f>'1'!AA276-'2'!AA276</f>
        <v>0</v>
      </c>
      <c r="AB276" s="26">
        <f>'1'!AB276-'2'!AB276</f>
        <v>0</v>
      </c>
      <c r="AC276" s="26">
        <f>'1'!AC276-'2'!AC276</f>
        <v>0</v>
      </c>
      <c r="AD276" s="26">
        <f>'1'!AD276-'2'!AD276</f>
        <v>0</v>
      </c>
      <c r="AE276" s="26">
        <f>'1'!AE276-'2'!AE276</f>
        <v>0</v>
      </c>
      <c r="AF276" s="26">
        <f t="shared" si="22"/>
        <v>4254462.4496999625</v>
      </c>
      <c r="AG276" s="26">
        <f t="shared" si="23"/>
        <v>0</v>
      </c>
      <c r="AH276" s="56">
        <f t="shared" si="20"/>
        <v>371</v>
      </c>
    </row>
    <row r="277" spans="1:34">
      <c r="A277" s="56">
        <f t="shared" si="21"/>
        <v>372</v>
      </c>
      <c r="B277" s="3">
        <f>'1'!B277</f>
        <v>5793842</v>
      </c>
      <c r="C277" t="str">
        <f>'1'!C277</f>
        <v>TSRP_NBS_SUB_LAMBIE SW STA</v>
      </c>
      <c r="D277" s="3">
        <f>'1'!D277</f>
        <v>63</v>
      </c>
      <c r="E277" s="6">
        <f>'1'!E277</f>
        <v>44936</v>
      </c>
      <c r="F277" s="3" t="str">
        <f>'1'!F277</f>
        <v>TOHI</v>
      </c>
      <c r="G277" s="26">
        <f>'1'!G277</f>
        <v>55500.800000000003</v>
      </c>
      <c r="H277" s="26">
        <f>'1'!H277-'2'!H277</f>
        <v>154.01460803891734</v>
      </c>
      <c r="I277" s="26">
        <f>'1'!I277-'2'!I277</f>
        <v>534.06638431885915</v>
      </c>
      <c r="J277" s="26">
        <f>'1'!J277-'2'!J277</f>
        <v>-1.8634556326547771</v>
      </c>
      <c r="K277" s="26">
        <f>'1'!K277-'2'!K277</f>
        <v>-1923.4589040262611</v>
      </c>
      <c r="L277" s="26">
        <f>'1'!L277-'2'!L277</f>
        <v>20744.919830529307</v>
      </c>
      <c r="M277" s="26">
        <f>'1'!M277-'2'!M277</f>
        <v>0</v>
      </c>
      <c r="N277" s="26">
        <f>'1'!N277-'2'!N277</f>
        <v>-1223.4517956194939</v>
      </c>
      <c r="O277" s="26">
        <f>'1'!O277-'2'!O277</f>
        <v>0</v>
      </c>
      <c r="P277" s="26">
        <f>'1'!P277-'2'!P277</f>
        <v>0</v>
      </c>
      <c r="Q277" s="26">
        <f>'1'!Q277-'2'!Q277</f>
        <v>0</v>
      </c>
      <c r="R277" s="26">
        <f>'1'!R277-'2'!R277</f>
        <v>0</v>
      </c>
      <c r="S277" s="26">
        <f>'1'!S277-'2'!S277</f>
        <v>0</v>
      </c>
      <c r="T277" s="26">
        <f>'1'!T277-'2'!T277</f>
        <v>0</v>
      </c>
      <c r="U277" s="26">
        <f>'1'!U277-'2'!U277</f>
        <v>0</v>
      </c>
      <c r="V277" s="26">
        <f>'1'!V277-'2'!V277</f>
        <v>0</v>
      </c>
      <c r="W277" s="26">
        <f>'1'!W277-'2'!W277</f>
        <v>0</v>
      </c>
      <c r="X277" s="26">
        <f>'1'!X277-'2'!X277</f>
        <v>0</v>
      </c>
      <c r="Y277" s="26">
        <f>'1'!Y277-'2'!Y277</f>
        <v>0</v>
      </c>
      <c r="Z277" s="26">
        <f>'1'!Z277-'2'!Z277</f>
        <v>0</v>
      </c>
      <c r="AA277" s="26">
        <f>'1'!AA277-'2'!AA277</f>
        <v>0</v>
      </c>
      <c r="AB277" s="26">
        <f>'1'!AB277-'2'!AB277</f>
        <v>0</v>
      </c>
      <c r="AC277" s="26">
        <f>'1'!AC277-'2'!AC277</f>
        <v>0</v>
      </c>
      <c r="AD277" s="26">
        <f>'1'!AD277-'2'!AD277</f>
        <v>0</v>
      </c>
      <c r="AE277" s="26">
        <f>'1'!AE277-'2'!AE277</f>
        <v>0</v>
      </c>
      <c r="AF277" s="26">
        <f t="shared" si="22"/>
        <v>18284.226667608673</v>
      </c>
      <c r="AG277" s="26">
        <f t="shared" si="23"/>
        <v>0</v>
      </c>
      <c r="AH277" s="56">
        <f t="shared" si="20"/>
        <v>372</v>
      </c>
    </row>
    <row r="278" spans="1:34">
      <c r="A278" s="56">
        <f t="shared" si="21"/>
        <v>373</v>
      </c>
      <c r="B278" s="3">
        <f>'1'!B278</f>
        <v>5794772</v>
      </c>
      <c r="C278" t="str">
        <f>'1'!C278</f>
        <v>TSRP_SV_SUB_KEARNEY NEW</v>
      </c>
      <c r="D278" s="3">
        <f>'1'!D278</f>
        <v>63</v>
      </c>
      <c r="E278" s="6">
        <f>'1'!E278</f>
        <v>45366</v>
      </c>
      <c r="F278" s="3" t="str">
        <f>'1'!F278</f>
        <v>TOO</v>
      </c>
      <c r="G278" s="26">
        <f>'1'!G278</f>
        <v>143180</v>
      </c>
      <c r="H278" s="26">
        <f>'1'!H278-'2'!H278</f>
        <v>794.85700010889514</v>
      </c>
      <c r="I278" s="26">
        <f>'1'!I278-'2'!I278</f>
        <v>11080.293537328571</v>
      </c>
      <c r="J278" s="26">
        <f>'1'!J278-'2'!J278</f>
        <v>6126.203565134213</v>
      </c>
      <c r="K278" s="26">
        <f>'1'!K278-'2'!K278</f>
        <v>4154.9470241303561</v>
      </c>
      <c r="L278" s="26">
        <f>'1'!L278-'2'!L278</f>
        <v>20761.877276786465</v>
      </c>
      <c r="M278" s="26">
        <f>'1'!M278-'2'!M278</f>
        <v>1163.075833121479</v>
      </c>
      <c r="N278" s="26">
        <f>'1'!N278-'2'!N278</f>
        <v>13726.307362916721</v>
      </c>
      <c r="O278" s="26">
        <f>'1'!O278-'2'!O278</f>
        <v>3538.7954191930544</v>
      </c>
      <c r="P278" s="26">
        <f>'1'!P278-'2'!P278</f>
        <v>4553.167492828683</v>
      </c>
      <c r="Q278" s="26">
        <f>'1'!Q278-'2'!Q278</f>
        <v>2716.2661029392357</v>
      </c>
      <c r="R278" s="26">
        <f>'1'!R278-'2'!R278</f>
        <v>5721.4610017215946</v>
      </c>
      <c r="S278" s="26">
        <f>'1'!S278-'2'!S278</f>
        <v>3953.2279518954765</v>
      </c>
      <c r="T278" s="26">
        <f>'1'!T278-'2'!T278</f>
        <v>2896.5554353985858</v>
      </c>
      <c r="U278" s="26">
        <f>'1'!U278-'2'!U278</f>
        <v>10931.589777842719</v>
      </c>
      <c r="V278" s="26">
        <f>'1'!V278-'2'!V278</f>
        <v>15466.215887126486</v>
      </c>
      <c r="W278" s="26">
        <f>'1'!W278-'2'!W278</f>
        <v>107581.76596667865</v>
      </c>
      <c r="X278" s="26">
        <f>'1'!X278-'2'!X278</f>
        <v>74306.411425488826</v>
      </c>
      <c r="Y278" s="26">
        <f>'1'!Y278-'2'!Y278</f>
        <v>67230.404524390469</v>
      </c>
      <c r="Z278" s="26">
        <f>'1'!Z278-'2'!Z278</f>
        <v>39782.727955983573</v>
      </c>
      <c r="AA278" s="26">
        <f>'1'!AA278-'2'!AA278</f>
        <v>0</v>
      </c>
      <c r="AB278" s="26">
        <f>'1'!AB278-'2'!AB278</f>
        <v>0</v>
      </c>
      <c r="AC278" s="26">
        <f>'1'!AC278-'2'!AC278</f>
        <v>0</v>
      </c>
      <c r="AD278" s="26">
        <f>'1'!AD278-'2'!AD278</f>
        <v>0</v>
      </c>
      <c r="AE278" s="26">
        <f>'1'!AE278-'2'!AE278</f>
        <v>0</v>
      </c>
      <c r="AF278" s="26">
        <f t="shared" si="22"/>
        <v>78290.47956810474</v>
      </c>
      <c r="AG278" s="26">
        <f t="shared" si="23"/>
        <v>318195.67097290931</v>
      </c>
      <c r="AH278" s="56">
        <f t="shared" si="20"/>
        <v>373</v>
      </c>
    </row>
    <row r="279" spans="1:34">
      <c r="A279" s="56">
        <f t="shared" si="21"/>
        <v>374</v>
      </c>
      <c r="B279" s="3">
        <f>'1'!B279</f>
        <v>5795435</v>
      </c>
      <c r="C279" t="str">
        <f>'1'!C279</f>
        <v>TSRP_SV_SUB_AIRWAYS</v>
      </c>
      <c r="D279" s="3">
        <f>'1'!D279</f>
        <v>63</v>
      </c>
      <c r="E279" s="6">
        <f>'1'!E279</f>
        <v>45376</v>
      </c>
      <c r="F279" s="3" t="str">
        <f>'1'!F279</f>
        <v>TOLO</v>
      </c>
      <c r="G279" s="26">
        <f>'1'!G279</f>
        <v>242109.5</v>
      </c>
      <c r="H279" s="26">
        <f>'1'!H279-'2'!H279</f>
        <v>10854.256369087547</v>
      </c>
      <c r="I279" s="26">
        <f>'1'!I279-'2'!I279</f>
        <v>15689.923735826695</v>
      </c>
      <c r="J279" s="26">
        <f>'1'!J279-'2'!J279</f>
        <v>13755.656789131033</v>
      </c>
      <c r="K279" s="26">
        <f>'1'!K279-'2'!K279</f>
        <v>8376.3262415648569</v>
      </c>
      <c r="L279" s="26">
        <f>'1'!L279-'2'!L279</f>
        <v>7350.1212246618697</v>
      </c>
      <c r="M279" s="26">
        <f>'1'!M279-'2'!M279</f>
        <v>37417.909585363028</v>
      </c>
      <c r="N279" s="26">
        <f>'1'!N279-'2'!N279</f>
        <v>24899.773681878029</v>
      </c>
      <c r="O279" s="26">
        <f>'1'!O279-'2'!O279</f>
        <v>27148.219248239286</v>
      </c>
      <c r="P279" s="26">
        <f>'1'!P279-'2'!P279</f>
        <v>8395.1471434546693</v>
      </c>
      <c r="Q279" s="26">
        <f>'1'!Q279-'2'!Q279</f>
        <v>3824.4631676790314</v>
      </c>
      <c r="R279" s="26">
        <f>'1'!R279-'2'!R279</f>
        <v>3688.6172520584983</v>
      </c>
      <c r="S279" s="26">
        <f>'1'!S279-'2'!S279</f>
        <v>5422.0036815539725</v>
      </c>
      <c r="T279" s="26">
        <f>'1'!T279-'2'!T279</f>
        <v>33473.626220504295</v>
      </c>
      <c r="U279" s="26">
        <f>'1'!U279-'2'!U279</f>
        <v>88739.247991526616</v>
      </c>
      <c r="V279" s="26">
        <f>'1'!V279-'2'!V279</f>
        <v>115029.7186120549</v>
      </c>
      <c r="W279" s="26">
        <f>'1'!W279-'2'!W279</f>
        <v>86173.083239797706</v>
      </c>
      <c r="X279" s="26">
        <f>'1'!X279-'2'!X279</f>
        <v>1712.4225536281074</v>
      </c>
      <c r="Y279" s="26">
        <f>'1'!Y279-'2'!Y279</f>
        <v>7186.6961656780459</v>
      </c>
      <c r="Z279" s="26">
        <f>'1'!Z279-'2'!Z279</f>
        <v>0</v>
      </c>
      <c r="AA279" s="26">
        <f>'1'!AA279-'2'!AA279</f>
        <v>0</v>
      </c>
      <c r="AB279" s="26">
        <f>'1'!AB279-'2'!AB279</f>
        <v>0</v>
      </c>
      <c r="AC279" s="26">
        <f>'1'!AC279-'2'!AC279</f>
        <v>0</v>
      </c>
      <c r="AD279" s="26">
        <f>'1'!AD279-'2'!AD279</f>
        <v>0</v>
      </c>
      <c r="AE279" s="26">
        <f>'1'!AE279-'2'!AE279</f>
        <v>0</v>
      </c>
      <c r="AF279" s="26">
        <f t="shared" si="22"/>
        <v>166822.41812049851</v>
      </c>
      <c r="AG279" s="26">
        <f t="shared" si="23"/>
        <v>332314.7947831896</v>
      </c>
      <c r="AH279" s="56">
        <f t="shared" si="20"/>
        <v>374</v>
      </c>
    </row>
    <row r="280" spans="1:34">
      <c r="A280" s="56">
        <f t="shared" si="21"/>
        <v>375</v>
      </c>
      <c r="B280" s="3">
        <f>'1'!B280</f>
        <v>5795436</v>
      </c>
      <c r="C280" t="str">
        <f>'1'!C280</f>
        <v>TSRP_SV_SUB_WEST FRESNO</v>
      </c>
      <c r="D280" s="3">
        <f>'1'!D280</f>
        <v>63</v>
      </c>
      <c r="E280" s="6">
        <f>'1'!E280</f>
        <v>45323</v>
      </c>
      <c r="F280" s="3" t="str">
        <f>'1'!F280</f>
        <v>TOLO</v>
      </c>
      <c r="G280" s="26">
        <f>'1'!G280</f>
        <v>184901.19999999998</v>
      </c>
      <c r="H280" s="26">
        <f>'1'!H280-'2'!H280</f>
        <v>4422.632425761215</v>
      </c>
      <c r="I280" s="26">
        <f>'1'!I280-'2'!I280</f>
        <v>11433.232034153385</v>
      </c>
      <c r="J280" s="26">
        <f>'1'!J280-'2'!J280</f>
        <v>1571.4521350177733</v>
      </c>
      <c r="K280" s="26">
        <f>'1'!K280-'2'!K280</f>
        <v>3881.019046130104</v>
      </c>
      <c r="L280" s="26">
        <f>'1'!L280-'2'!L280</f>
        <v>1969.1135670263029</v>
      </c>
      <c r="M280" s="26">
        <f>'1'!M280-'2'!M280</f>
        <v>11939.067065637524</v>
      </c>
      <c r="N280" s="26">
        <f>'1'!N280-'2'!N280</f>
        <v>2279.0994115184249</v>
      </c>
      <c r="O280" s="26">
        <f>'1'!O280-'2'!O280</f>
        <v>6779.3447643797117</v>
      </c>
      <c r="P280" s="26">
        <f>'1'!P280-'2'!P280</f>
        <v>23461.465451813438</v>
      </c>
      <c r="Q280" s="26">
        <f>'1'!Q280-'2'!Q280</f>
        <v>3006.4061449435849</v>
      </c>
      <c r="R280" s="26">
        <f>'1'!R280-'2'!R280</f>
        <v>2870.5602293230513</v>
      </c>
      <c r="S280" s="26">
        <f>'1'!S280-'2'!S280</f>
        <v>16025.438922486186</v>
      </c>
      <c r="T280" s="26">
        <f>'1'!T280-'2'!T280</f>
        <v>20144.793944032834</v>
      </c>
      <c r="U280" s="26">
        <f>'1'!U280-'2'!U280</f>
        <v>126682.6520652983</v>
      </c>
      <c r="V280" s="26">
        <f>'1'!V280-'2'!V280</f>
        <v>8793.274439371362</v>
      </c>
      <c r="W280" s="26">
        <f>'1'!W280-'2'!W280</f>
        <v>322.00513332274551</v>
      </c>
      <c r="X280" s="26">
        <f>'1'!X280-'2'!X280</f>
        <v>4693.1130108410562</v>
      </c>
      <c r="Y280" s="26">
        <f>'1'!Y280-'2'!Y280</f>
        <v>0</v>
      </c>
      <c r="Z280" s="26">
        <f>'1'!Z280-'2'!Z280</f>
        <v>0</v>
      </c>
      <c r="AA280" s="26">
        <f>'1'!AA280-'2'!AA280</f>
        <v>0</v>
      </c>
      <c r="AB280" s="26">
        <f>'1'!AB280-'2'!AB280</f>
        <v>0</v>
      </c>
      <c r="AC280" s="26">
        <f>'1'!AC280-'2'!AC280</f>
        <v>0</v>
      </c>
      <c r="AD280" s="26">
        <f>'1'!AD280-'2'!AD280</f>
        <v>0</v>
      </c>
      <c r="AE280" s="26">
        <f>'1'!AE280-'2'!AE280</f>
        <v>0</v>
      </c>
      <c r="AF280" s="26">
        <f t="shared" si="22"/>
        <v>89638.831198190688</v>
      </c>
      <c r="AG280" s="26">
        <f t="shared" si="23"/>
        <v>160635.83859286629</v>
      </c>
      <c r="AH280" s="56">
        <f t="shared" si="20"/>
        <v>375</v>
      </c>
    </row>
    <row r="281" spans="1:34">
      <c r="A281" s="56">
        <f t="shared" si="21"/>
        <v>376</v>
      </c>
      <c r="B281" s="3">
        <f>'1'!B281</f>
        <v>5795881</v>
      </c>
      <c r="C281" t="str">
        <f>'1'!C281</f>
        <v>Decommissioning RAS SFGO</v>
      </c>
      <c r="D281" s="3">
        <f>'1'!D281</f>
        <v>63</v>
      </c>
      <c r="E281" s="6">
        <f>'1'!E281</f>
        <v>45590</v>
      </c>
      <c r="F281" s="3" t="str">
        <f>'1'!F281</f>
        <v>TOHI</v>
      </c>
      <c r="G281" s="26">
        <f>'1'!G281</f>
        <v>45116.4</v>
      </c>
      <c r="H281" s="26">
        <f>'1'!H281-'2'!H281</f>
        <v>588752.19186978089</v>
      </c>
      <c r="I281" s="26">
        <f>'1'!I281-'2'!I281</f>
        <v>2703.4082590739181</v>
      </c>
      <c r="J281" s="26">
        <f>'1'!J281-'2'!J281</f>
        <v>-49705.908718215163</v>
      </c>
      <c r="K281" s="26">
        <f>'1'!K281-'2'!K281</f>
        <v>7263.5637105250562</v>
      </c>
      <c r="L281" s="26">
        <f>'1'!L281-'2'!L281</f>
        <v>10517.343590703562</v>
      </c>
      <c r="M281" s="26">
        <f>'1'!M281-'2'!M281</f>
        <v>61282.160972174788</v>
      </c>
      <c r="N281" s="26">
        <f>'1'!N281-'2'!N281</f>
        <v>4068.8553739017057</v>
      </c>
      <c r="O281" s="26">
        <f>'1'!O281-'2'!O281</f>
        <v>4068.8553739017057</v>
      </c>
      <c r="P281" s="26">
        <f>'1'!P281-'2'!P281</f>
        <v>5834.3864130604743</v>
      </c>
      <c r="Q281" s="26">
        <f>'1'!Q281-'2'!Q281</f>
        <v>8622.6750762018164</v>
      </c>
      <c r="R281" s="26">
        <f>'1'!R281-'2'!R281</f>
        <v>8679.1377818712554</v>
      </c>
      <c r="S281" s="26">
        <f>'1'!S281-'2'!S281</f>
        <v>8898.1869914898271</v>
      </c>
      <c r="T281" s="26">
        <f>'1'!T281-'2'!T281</f>
        <v>7968.3226307950918</v>
      </c>
      <c r="U281" s="26">
        <f>'1'!U281-'2'!U281</f>
        <v>9504.0895904475274</v>
      </c>
      <c r="V281" s="26">
        <f>'1'!V281-'2'!V281</f>
        <v>8750.1354414754041</v>
      </c>
      <c r="W281" s="26">
        <f>'1'!W281-'2'!W281</f>
        <v>8674.6654883528845</v>
      </c>
      <c r="X281" s="26">
        <f>'1'!X281-'2'!X281</f>
        <v>8621.8365211671226</v>
      </c>
      <c r="Y281" s="26">
        <f>'1'!Y281-'2'!Y281</f>
        <v>8501.4572872976241</v>
      </c>
      <c r="Z281" s="26">
        <f>'1'!Z281-'2'!Z281</f>
        <v>6353.3588067548299</v>
      </c>
      <c r="AA281" s="26">
        <f>'1'!AA281-'2'!AA281</f>
        <v>4531.2718891449886</v>
      </c>
      <c r="AB281" s="26">
        <f>'1'!AB281-'2'!AB281</f>
        <v>224906.33019034792</v>
      </c>
      <c r="AC281" s="26">
        <f>'1'!AC281-'2'!AC281</f>
        <v>332994.117534074</v>
      </c>
      <c r="AD281" s="26">
        <f>'1'!AD281-'2'!AD281</f>
        <v>0</v>
      </c>
      <c r="AE281" s="26">
        <f>'1'!AE281-'2'!AE281</f>
        <v>0</v>
      </c>
      <c r="AF281" s="26">
        <f t="shared" si="22"/>
        <v>660984.85669446981</v>
      </c>
      <c r="AG281" s="26">
        <f t="shared" si="23"/>
        <v>620805.58537985734</v>
      </c>
      <c r="AH281" s="56">
        <f t="shared" si="20"/>
        <v>376</v>
      </c>
    </row>
    <row r="282" spans="1:34">
      <c r="A282" s="56">
        <f t="shared" si="21"/>
        <v>377</v>
      </c>
      <c r="B282" s="3">
        <f>'1'!B282</f>
        <v>5798442</v>
      </c>
      <c r="C282" t="str">
        <f>'1'!C282</f>
        <v>VGCC_RAS Upgrade_Various</v>
      </c>
      <c r="D282" s="3">
        <f>'1'!D282</f>
        <v>63</v>
      </c>
      <c r="E282" s="6">
        <f>'1'!E282</f>
        <v>45568</v>
      </c>
      <c r="F282" s="3" t="str">
        <f>'1'!F282</f>
        <v>TOLO</v>
      </c>
      <c r="G282" s="26">
        <f>'1'!G282</f>
        <v>197883.5</v>
      </c>
      <c r="H282" s="26">
        <f>'1'!H282-'2'!H282</f>
        <v>27708.467184196947</v>
      </c>
      <c r="I282" s="26">
        <f>'1'!I282-'2'!I282</f>
        <v>2147.5394438529979</v>
      </c>
      <c r="J282" s="26">
        <f>'1'!J282-'2'!J282</f>
        <v>644.01026664549101</v>
      </c>
      <c r="K282" s="26">
        <f>'1'!K282-'2'!K282</f>
        <v>4774.2665036431717</v>
      </c>
      <c r="L282" s="26">
        <f>'1'!L282-'2'!L282</f>
        <v>17772.242232536773</v>
      </c>
      <c r="M282" s="26">
        <f>'1'!M282-'2'!M282</f>
        <v>2579.1157683758443</v>
      </c>
      <c r="N282" s="26">
        <f>'1'!N282-'2'!N282</f>
        <v>4463.442104116355</v>
      </c>
      <c r="O282" s="26">
        <f>'1'!O282-'2'!O282</f>
        <v>3638.2107771951864</v>
      </c>
      <c r="P282" s="26">
        <f>'1'!P282-'2'!P282</f>
        <v>3285.8313170601687</v>
      </c>
      <c r="Q282" s="26">
        <f>'1'!Q282-'2'!Q282</f>
        <v>1479.3042539829946</v>
      </c>
      <c r="R282" s="26">
        <f>'1'!R282-'2'!R282</f>
        <v>24756.660289290139</v>
      </c>
      <c r="S282" s="26">
        <f>'1'!S282-'2'!S282</f>
        <v>27482.243670392654</v>
      </c>
      <c r="T282" s="26">
        <f>'1'!T282-'2'!T282</f>
        <v>31278.195966892064</v>
      </c>
      <c r="U282" s="26">
        <f>'1'!U282-'2'!U282</f>
        <v>29035.52711299204</v>
      </c>
      <c r="V282" s="26">
        <f>'1'!V282-'2'!V282</f>
        <v>30549.305296179147</v>
      </c>
      <c r="W282" s="26">
        <f>'1'!W282-'2'!W282</f>
        <v>29367.129042822959</v>
      </c>
      <c r="X282" s="26">
        <f>'1'!X282-'2'!X282</f>
        <v>181989.269860239</v>
      </c>
      <c r="Y282" s="26">
        <f>'1'!Y282-'2'!Y282</f>
        <v>302742.59244799305</v>
      </c>
      <c r="Z282" s="26">
        <f>'1'!Z282-'2'!Z282</f>
        <v>169032.10380970052</v>
      </c>
      <c r="AA282" s="26">
        <f>'1'!AA282-'2'!AA282</f>
        <v>197667.08113445344</v>
      </c>
      <c r="AB282" s="26">
        <f>'1'!AB282-'2'!AB282</f>
        <v>449037.64918307471</v>
      </c>
      <c r="AC282" s="26">
        <f>'1'!AC282-'2'!AC282</f>
        <v>106926.57496623724</v>
      </c>
      <c r="AD282" s="26">
        <f>'1'!AD282-'2'!AD282</f>
        <v>25001.984223329146</v>
      </c>
      <c r="AE282" s="26">
        <f>'1'!AE282-'2'!AE282</f>
        <v>20215.512085292085</v>
      </c>
      <c r="AF282" s="26">
        <f t="shared" si="22"/>
        <v>120731.33381128873</v>
      </c>
      <c r="AG282" s="26">
        <f t="shared" si="23"/>
        <v>1572842.9251292055</v>
      </c>
      <c r="AH282" s="56">
        <f t="shared" si="20"/>
        <v>377</v>
      </c>
    </row>
    <row r="283" spans="1:34">
      <c r="A283" s="56">
        <f t="shared" si="21"/>
        <v>378</v>
      </c>
      <c r="B283" s="3">
        <f>'1'!B283</f>
        <v>5798846</v>
      </c>
      <c r="C283" t="str">
        <f>'1'!C283</f>
        <v>TSRP_CV_SUB_EL NIDO</v>
      </c>
      <c r="D283" s="3">
        <f>'1'!D283</f>
        <v>63</v>
      </c>
      <c r="E283" s="6">
        <f>'1'!E283</f>
        <v>44936</v>
      </c>
      <c r="F283" s="3" t="str">
        <f>'1'!F283</f>
        <v>TOLO</v>
      </c>
      <c r="G283" s="26">
        <f>'1'!G283</f>
        <v>38547</v>
      </c>
      <c r="H283" s="26">
        <f>'1'!H283-'2'!H283</f>
        <v>724.79106832107561</v>
      </c>
      <c r="I283" s="26">
        <f>'1'!I283-'2'!I283</f>
        <v>0</v>
      </c>
      <c r="J283" s="26">
        <f>'1'!J283-'2'!J283</f>
        <v>0</v>
      </c>
      <c r="K283" s="26">
        <f>'1'!K283-'2'!K283</f>
        <v>0</v>
      </c>
      <c r="L283" s="26">
        <f>'1'!L283-'2'!L283</f>
        <v>0</v>
      </c>
      <c r="M283" s="26">
        <f>'1'!M283-'2'!M283</f>
        <v>0</v>
      </c>
      <c r="N283" s="26">
        <f>'1'!N283-'2'!N283</f>
        <v>0</v>
      </c>
      <c r="O283" s="26">
        <f>'1'!O283-'2'!O283</f>
        <v>0</v>
      </c>
      <c r="P283" s="26">
        <f>'1'!P283-'2'!P283</f>
        <v>0</v>
      </c>
      <c r="Q283" s="26">
        <f>'1'!Q283-'2'!Q283</f>
        <v>0</v>
      </c>
      <c r="R283" s="26">
        <f>'1'!R283-'2'!R283</f>
        <v>0</v>
      </c>
      <c r="S283" s="26">
        <f>'1'!S283-'2'!S283</f>
        <v>0</v>
      </c>
      <c r="T283" s="26">
        <f>'1'!T283-'2'!T283</f>
        <v>0</v>
      </c>
      <c r="U283" s="26">
        <f>'1'!U283-'2'!U283</f>
        <v>0</v>
      </c>
      <c r="V283" s="26">
        <f>'1'!V283-'2'!V283</f>
        <v>0</v>
      </c>
      <c r="W283" s="26">
        <f>'1'!W283-'2'!W283</f>
        <v>0</v>
      </c>
      <c r="X283" s="26">
        <f>'1'!X283-'2'!X283</f>
        <v>0</v>
      </c>
      <c r="Y283" s="26">
        <f>'1'!Y283-'2'!Y283</f>
        <v>0</v>
      </c>
      <c r="Z283" s="26">
        <f>'1'!Z283-'2'!Z283</f>
        <v>0</v>
      </c>
      <c r="AA283" s="26">
        <f>'1'!AA283-'2'!AA283</f>
        <v>0</v>
      </c>
      <c r="AB283" s="26">
        <f>'1'!AB283-'2'!AB283</f>
        <v>0</v>
      </c>
      <c r="AC283" s="26">
        <f>'1'!AC283-'2'!AC283</f>
        <v>0</v>
      </c>
      <c r="AD283" s="26">
        <f>'1'!AD283-'2'!AD283</f>
        <v>0</v>
      </c>
      <c r="AE283" s="26">
        <f>'1'!AE283-'2'!AE283</f>
        <v>0</v>
      </c>
      <c r="AF283" s="26">
        <f t="shared" si="22"/>
        <v>724.79106832107561</v>
      </c>
      <c r="AG283" s="26">
        <f t="shared" si="23"/>
        <v>0</v>
      </c>
      <c r="AH283" s="56">
        <f t="shared" si="20"/>
        <v>378</v>
      </c>
    </row>
    <row r="284" spans="1:34">
      <c r="A284" s="56">
        <f t="shared" si="21"/>
        <v>379</v>
      </c>
      <c r="B284" s="3">
        <f>'1'!B284</f>
        <v>5798848</v>
      </c>
      <c r="C284" t="str">
        <f>'1'!C284</f>
        <v>TSRP_CV_SUB_MERCED FALLS SUB</v>
      </c>
      <c r="D284" s="3">
        <f>'1'!D284</f>
        <v>63</v>
      </c>
      <c r="E284" s="6">
        <f>'1'!E284</f>
        <v>44936</v>
      </c>
      <c r="F284" s="3" t="str">
        <f>'1'!F284</f>
        <v>TOLO</v>
      </c>
      <c r="G284" s="26">
        <f>'1'!G284</f>
        <v>34908.1</v>
      </c>
      <c r="H284" s="26">
        <f>'1'!H284-'2'!H284</f>
        <v>743.89148855578696</v>
      </c>
      <c r="I284" s="26">
        <f>'1'!I284-'2'!I284</f>
        <v>828.02651037015028</v>
      </c>
      <c r="J284" s="26">
        <f>'1'!J284-'2'!J284</f>
        <v>-64.196046544957071</v>
      </c>
      <c r="K284" s="26">
        <f>'1'!K284-'2'!K284</f>
        <v>0</v>
      </c>
      <c r="L284" s="26">
        <f>'1'!L284-'2'!L284</f>
        <v>0</v>
      </c>
      <c r="M284" s="26">
        <f>'1'!M284-'2'!M284</f>
        <v>0</v>
      </c>
      <c r="N284" s="26">
        <f>'1'!N284-'2'!N284</f>
        <v>0</v>
      </c>
      <c r="O284" s="26">
        <f>'1'!O284-'2'!O284</f>
        <v>0</v>
      </c>
      <c r="P284" s="26">
        <f>'1'!P284-'2'!P284</f>
        <v>0</v>
      </c>
      <c r="Q284" s="26">
        <f>'1'!Q284-'2'!Q284</f>
        <v>0</v>
      </c>
      <c r="R284" s="26">
        <f>'1'!R284-'2'!R284</f>
        <v>0</v>
      </c>
      <c r="S284" s="26">
        <f>'1'!S284-'2'!S284</f>
        <v>0</v>
      </c>
      <c r="T284" s="26">
        <f>'1'!T284-'2'!T284</f>
        <v>0</v>
      </c>
      <c r="U284" s="26">
        <f>'1'!U284-'2'!U284</f>
        <v>0</v>
      </c>
      <c r="V284" s="26">
        <f>'1'!V284-'2'!V284</f>
        <v>0</v>
      </c>
      <c r="W284" s="26">
        <f>'1'!W284-'2'!W284</f>
        <v>0</v>
      </c>
      <c r="X284" s="26">
        <f>'1'!X284-'2'!X284</f>
        <v>0</v>
      </c>
      <c r="Y284" s="26">
        <f>'1'!Y284-'2'!Y284</f>
        <v>0</v>
      </c>
      <c r="Z284" s="26">
        <f>'1'!Z284-'2'!Z284</f>
        <v>0</v>
      </c>
      <c r="AA284" s="26">
        <f>'1'!AA284-'2'!AA284</f>
        <v>0</v>
      </c>
      <c r="AB284" s="26">
        <f>'1'!AB284-'2'!AB284</f>
        <v>0</v>
      </c>
      <c r="AC284" s="26">
        <f>'1'!AC284-'2'!AC284</f>
        <v>0</v>
      </c>
      <c r="AD284" s="26">
        <f>'1'!AD284-'2'!AD284</f>
        <v>0</v>
      </c>
      <c r="AE284" s="26">
        <f>'1'!AE284-'2'!AE284</f>
        <v>0</v>
      </c>
      <c r="AF284" s="26">
        <f t="shared" si="22"/>
        <v>1507.7219523809804</v>
      </c>
      <c r="AG284" s="26">
        <f t="shared" si="23"/>
        <v>0</v>
      </c>
      <c r="AH284" s="56">
        <f t="shared" si="20"/>
        <v>379</v>
      </c>
    </row>
    <row r="285" spans="1:34">
      <c r="A285" s="56">
        <f t="shared" si="21"/>
        <v>380</v>
      </c>
      <c r="B285" s="3">
        <f>'1'!B285</f>
        <v>5799420</v>
      </c>
      <c r="C285" t="str">
        <f>'1'!C285</f>
        <v>GO Server Relocation</v>
      </c>
      <c r="D285" s="3">
        <f>'1'!D285</f>
        <v>63</v>
      </c>
      <c r="E285" s="6">
        <f>'1'!E285</f>
        <v>45260</v>
      </c>
      <c r="F285" s="3" t="str">
        <f>'1'!F285</f>
        <v>TOO</v>
      </c>
      <c r="G285" s="26">
        <f>'1'!G285</f>
        <v>395079.4</v>
      </c>
      <c r="H285" s="26">
        <f>'1'!H285-'2'!H285</f>
        <v>21573.319032025986</v>
      </c>
      <c r="I285" s="26">
        <f>'1'!I285-'2'!I285</f>
        <v>16752.279792003181</v>
      </c>
      <c r="J285" s="26">
        <f>'1'!J285-'2'!J285</f>
        <v>6823.4154900919966</v>
      </c>
      <c r="K285" s="26">
        <f>'1'!K285-'2'!K285</f>
        <v>19506.46721706694</v>
      </c>
      <c r="L285" s="26">
        <f>'1'!L285-'2'!L285</f>
        <v>44626.687700288036</v>
      </c>
      <c r="M285" s="26">
        <f>'1'!M285-'2'!M285</f>
        <v>6033.682992972902</v>
      </c>
      <c r="N285" s="26">
        <f>'1'!N285-'2'!N285</f>
        <v>962.38166148455946</v>
      </c>
      <c r="O285" s="26">
        <f>'1'!O285-'2'!O285</f>
        <v>11674.270020237282</v>
      </c>
      <c r="P285" s="26">
        <f>'1'!P285-'2'!P285</f>
        <v>20363.563635306502</v>
      </c>
      <c r="Q285" s="26">
        <f>'1'!Q285-'2'!Q285</f>
        <v>0</v>
      </c>
      <c r="R285" s="26">
        <f>'1'!R285-'2'!R285</f>
        <v>0</v>
      </c>
      <c r="S285" s="26">
        <f>'1'!S285-'2'!S285</f>
        <v>0</v>
      </c>
      <c r="T285" s="26">
        <f>'1'!T285-'2'!T285</f>
        <v>0</v>
      </c>
      <c r="U285" s="26">
        <f>'1'!U285-'2'!U285</f>
        <v>0</v>
      </c>
      <c r="V285" s="26">
        <f>'1'!V285-'2'!V285</f>
        <v>0</v>
      </c>
      <c r="W285" s="26">
        <f>'1'!W285-'2'!W285</f>
        <v>0</v>
      </c>
      <c r="X285" s="26">
        <f>'1'!X285-'2'!X285</f>
        <v>0</v>
      </c>
      <c r="Y285" s="26">
        <f>'1'!Y285-'2'!Y285</f>
        <v>0</v>
      </c>
      <c r="Z285" s="26">
        <f>'1'!Z285-'2'!Z285</f>
        <v>0</v>
      </c>
      <c r="AA285" s="26">
        <f>'1'!AA285-'2'!AA285</f>
        <v>0</v>
      </c>
      <c r="AB285" s="26">
        <f>'1'!AB285-'2'!AB285</f>
        <v>0</v>
      </c>
      <c r="AC285" s="26">
        <f>'1'!AC285-'2'!AC285</f>
        <v>0</v>
      </c>
      <c r="AD285" s="26">
        <f>'1'!AD285-'2'!AD285</f>
        <v>0</v>
      </c>
      <c r="AE285" s="26">
        <f>'1'!AE285-'2'!AE285</f>
        <v>0</v>
      </c>
      <c r="AF285" s="26">
        <f t="shared" si="22"/>
        <v>148316.06754147736</v>
      </c>
      <c r="AG285" s="26">
        <f t="shared" si="23"/>
        <v>0</v>
      </c>
      <c r="AH285" s="56">
        <f t="shared" si="20"/>
        <v>380</v>
      </c>
    </row>
    <row r="286" spans="1:34">
      <c r="A286" s="56">
        <f t="shared" si="21"/>
        <v>381</v>
      </c>
      <c r="B286" s="3">
        <f>'1'!B286</f>
        <v>5799459</v>
      </c>
      <c r="C286" t="str">
        <f>'1'!C286</f>
        <v>TSRP_CV_SUB_LIVINGSTON SW STA</v>
      </c>
      <c r="D286" s="3">
        <f>'1'!D286</f>
        <v>63</v>
      </c>
      <c r="E286" s="6">
        <f>'1'!E286</f>
        <v>45110</v>
      </c>
      <c r="F286" s="3" t="str">
        <f>'1'!F286</f>
        <v>TOLO</v>
      </c>
      <c r="G286" s="26">
        <f>'1'!G286</f>
        <v>4989.7</v>
      </c>
      <c r="H286" s="26">
        <f>'1'!H286-'2'!H286</f>
        <v>2685.8917761269627</v>
      </c>
      <c r="I286" s="26">
        <f>'1'!I286-'2'!I286</f>
        <v>867.62494256406421</v>
      </c>
      <c r="J286" s="26">
        <f>'1'!J286-'2'!J286</f>
        <v>-113.48444802867593</v>
      </c>
      <c r="K286" s="26">
        <f>'1'!K286-'2'!K286</f>
        <v>12591.928746538126</v>
      </c>
      <c r="L286" s="26">
        <f>'1'!L286-'2'!L286</f>
        <v>6810.0917823185164</v>
      </c>
      <c r="M286" s="26">
        <f>'1'!M286-'2'!M286</f>
        <v>970.67403904987339</v>
      </c>
      <c r="N286" s="26">
        <f>'1'!N286-'2'!N286</f>
        <v>1213.0164440766273</v>
      </c>
      <c r="O286" s="26">
        <f>'1'!O286-'2'!O286</f>
        <v>0</v>
      </c>
      <c r="P286" s="26">
        <f>'1'!P286-'2'!P286</f>
        <v>0</v>
      </c>
      <c r="Q286" s="26">
        <f>'1'!Q286-'2'!Q286</f>
        <v>0</v>
      </c>
      <c r="R286" s="26">
        <f>'1'!R286-'2'!R286</f>
        <v>0</v>
      </c>
      <c r="S286" s="26">
        <f>'1'!S286-'2'!S286</f>
        <v>0</v>
      </c>
      <c r="T286" s="26">
        <f>'1'!T286-'2'!T286</f>
        <v>0</v>
      </c>
      <c r="U286" s="26">
        <f>'1'!U286-'2'!U286</f>
        <v>0</v>
      </c>
      <c r="V286" s="26">
        <f>'1'!V286-'2'!V286</f>
        <v>0</v>
      </c>
      <c r="W286" s="26">
        <f>'1'!W286-'2'!W286</f>
        <v>0</v>
      </c>
      <c r="X286" s="26">
        <f>'1'!X286-'2'!X286</f>
        <v>0</v>
      </c>
      <c r="Y286" s="26">
        <f>'1'!Y286-'2'!Y286</f>
        <v>0</v>
      </c>
      <c r="Z286" s="26">
        <f>'1'!Z286-'2'!Z286</f>
        <v>0</v>
      </c>
      <c r="AA286" s="26">
        <f>'1'!AA286-'2'!AA286</f>
        <v>0</v>
      </c>
      <c r="AB286" s="26">
        <f>'1'!AB286-'2'!AB286</f>
        <v>0</v>
      </c>
      <c r="AC286" s="26">
        <f>'1'!AC286-'2'!AC286</f>
        <v>0</v>
      </c>
      <c r="AD286" s="26">
        <f>'1'!AD286-'2'!AD286</f>
        <v>0</v>
      </c>
      <c r="AE286" s="26">
        <f>'1'!AE286-'2'!AE286</f>
        <v>0</v>
      </c>
      <c r="AF286" s="26">
        <f t="shared" si="22"/>
        <v>25025.743282645493</v>
      </c>
      <c r="AG286" s="26">
        <f t="shared" si="23"/>
        <v>0</v>
      </c>
      <c r="AH286" s="56">
        <f t="shared" si="20"/>
        <v>381</v>
      </c>
    </row>
    <row r="287" spans="1:34">
      <c r="A287" s="56">
        <f t="shared" si="21"/>
        <v>382</v>
      </c>
      <c r="B287" s="3">
        <f>'1'!B287</f>
        <v>5799698</v>
      </c>
      <c r="C287" t="str">
        <f>'1'!C287</f>
        <v>TSRP_CV_T-Line_ATWATER JCT</v>
      </c>
      <c r="D287" s="3">
        <f>'1'!D287</f>
        <v>63</v>
      </c>
      <c r="E287" s="6">
        <f>'1'!E287</f>
        <v>45202</v>
      </c>
      <c r="F287" s="3" t="str">
        <f>'1'!F287</f>
        <v>TOLO</v>
      </c>
      <c r="G287" s="26">
        <f>'1'!G287</f>
        <v>62073.3</v>
      </c>
      <c r="H287" s="26">
        <f>'1'!H287-'2'!H287</f>
        <v>344.55294647786832</v>
      </c>
      <c r="I287" s="26">
        <f>'1'!I287-'2'!I287</f>
        <v>5448.5579243193033</v>
      </c>
      <c r="J287" s="26">
        <f>'1'!J287-'2'!J287</f>
        <v>2161.7017066611743</v>
      </c>
      <c r="K287" s="26">
        <f>'1'!K287-'2'!K287</f>
        <v>8547.8573325507277</v>
      </c>
      <c r="L287" s="26">
        <f>'1'!L287-'2'!L287</f>
        <v>20214.580357475756</v>
      </c>
      <c r="M287" s="26">
        <f>'1'!M287-'2'!M287</f>
        <v>1968.0886664283425</v>
      </c>
      <c r="N287" s="26">
        <f>'1'!N287-'2'!N287</f>
        <v>4624.6310163409926</v>
      </c>
      <c r="O287" s="26">
        <f>'1'!O287-'2'!O287</f>
        <v>2296.6158944653803</v>
      </c>
      <c r="P287" s="26">
        <f>'1'!P287-'2'!P287</f>
        <v>2091.6357748733544</v>
      </c>
      <c r="Q287" s="26">
        <f>'1'!Q287-'2'!Q287</f>
        <v>814.79597537830125</v>
      </c>
      <c r="R287" s="26">
        <f>'1'!R287-'2'!R287</f>
        <v>477.23098752288843</v>
      </c>
      <c r="S287" s="26">
        <f>'1'!S287-'2'!S287</f>
        <v>498.94024564331659</v>
      </c>
      <c r="T287" s="26">
        <f>'1'!T287-'2'!T287</f>
        <v>201.53272667161411</v>
      </c>
      <c r="U287" s="26">
        <f>'1'!U287-'2'!U287</f>
        <v>67.177575557204705</v>
      </c>
      <c r="V287" s="26">
        <f>'1'!V287-'2'!V287</f>
        <v>0</v>
      </c>
      <c r="W287" s="26">
        <f>'1'!W287-'2'!W287</f>
        <v>0</v>
      </c>
      <c r="X287" s="26">
        <f>'1'!X287-'2'!X287</f>
        <v>0</v>
      </c>
      <c r="Y287" s="26">
        <f>'1'!Y287-'2'!Y287</f>
        <v>0</v>
      </c>
      <c r="Z287" s="26">
        <f>'1'!Z287-'2'!Z287</f>
        <v>0</v>
      </c>
      <c r="AA287" s="26">
        <f>'1'!AA287-'2'!AA287</f>
        <v>0</v>
      </c>
      <c r="AB287" s="26">
        <f>'1'!AB287-'2'!AB287</f>
        <v>0</v>
      </c>
      <c r="AC287" s="26">
        <f>'1'!AC287-'2'!AC287</f>
        <v>0</v>
      </c>
      <c r="AD287" s="26">
        <f>'1'!AD287-'2'!AD287</f>
        <v>0</v>
      </c>
      <c r="AE287" s="26">
        <f>'1'!AE287-'2'!AE287</f>
        <v>0</v>
      </c>
      <c r="AF287" s="26">
        <f t="shared" si="22"/>
        <v>49489.188828137405</v>
      </c>
      <c r="AG287" s="26">
        <f t="shared" si="23"/>
        <v>268.71030222881882</v>
      </c>
      <c r="AH287" s="56">
        <f t="shared" si="20"/>
        <v>382</v>
      </c>
    </row>
    <row r="288" spans="1:34">
      <c r="A288" s="56">
        <f t="shared" si="21"/>
        <v>383</v>
      </c>
      <c r="B288" s="3">
        <f>'1'!B288</f>
        <v>5799700</v>
      </c>
      <c r="C288" t="str">
        <f>'1'!C288</f>
        <v>TSRP_CV_T-Line_BRICEBURG JCT</v>
      </c>
      <c r="D288" s="3">
        <f>'1'!D288</f>
        <v>63</v>
      </c>
      <c r="E288" s="6">
        <f>'1'!E288</f>
        <v>45126</v>
      </c>
      <c r="F288" s="3" t="str">
        <f>'1'!F288</f>
        <v>TOLO</v>
      </c>
      <c r="G288" s="26">
        <f>'1'!G288</f>
        <v>1994.6999999999998</v>
      </c>
      <c r="H288" s="26">
        <f>'1'!H288-'2'!H288</f>
        <v>11.087561014295924</v>
      </c>
      <c r="I288" s="26">
        <f>'1'!I288-'2'!I288</f>
        <v>710.25611438636827</v>
      </c>
      <c r="J288" s="26">
        <f>'1'!J288-'2'!J288</f>
        <v>844.51809271914499</v>
      </c>
      <c r="K288" s="26">
        <f>'1'!K288-'2'!K288</f>
        <v>2264.191766457187</v>
      </c>
      <c r="L288" s="26">
        <f>'1'!L288-'2'!L288</f>
        <v>1963.2436817834403</v>
      </c>
      <c r="M288" s="26">
        <f>'1'!M288-'2'!M288</f>
        <v>4623.5129429614008</v>
      </c>
      <c r="N288" s="26">
        <f>'1'!N288-'2'!N288</f>
        <v>27714.709760566337</v>
      </c>
      <c r="O288" s="26">
        <f>'1'!O288-'2'!O288</f>
        <v>1278.330564001177</v>
      </c>
      <c r="P288" s="26">
        <f>'1'!P288-'2'!P288</f>
        <v>492.32497814739207</v>
      </c>
      <c r="Q288" s="26">
        <f>'1'!Q288-'2'!Q288</f>
        <v>723.11395825168631</v>
      </c>
      <c r="R288" s="26">
        <f>'1'!R288-'2'!R288</f>
        <v>723.11395825168631</v>
      </c>
      <c r="S288" s="26">
        <f>'1'!S288-'2'!S288</f>
        <v>723.11395825168631</v>
      </c>
      <c r="T288" s="26">
        <f>'1'!T288-'2'!T288</f>
        <v>0</v>
      </c>
      <c r="U288" s="26">
        <f>'1'!U288-'2'!U288</f>
        <v>0</v>
      </c>
      <c r="V288" s="26">
        <f>'1'!V288-'2'!V288</f>
        <v>0</v>
      </c>
      <c r="W288" s="26">
        <f>'1'!W288-'2'!W288</f>
        <v>0</v>
      </c>
      <c r="X288" s="26">
        <f>'1'!X288-'2'!X288</f>
        <v>0</v>
      </c>
      <c r="Y288" s="26">
        <f>'1'!Y288-'2'!Y288</f>
        <v>0</v>
      </c>
      <c r="Z288" s="26">
        <f>'1'!Z288-'2'!Z288</f>
        <v>0</v>
      </c>
      <c r="AA288" s="26">
        <f>'1'!AA288-'2'!AA288</f>
        <v>0</v>
      </c>
      <c r="AB288" s="26">
        <f>'1'!AB288-'2'!AB288</f>
        <v>0</v>
      </c>
      <c r="AC288" s="26">
        <f>'1'!AC288-'2'!AC288</f>
        <v>0</v>
      </c>
      <c r="AD288" s="26">
        <f>'1'!AD288-'2'!AD288</f>
        <v>0</v>
      </c>
      <c r="AE288" s="26">
        <f>'1'!AE288-'2'!AE288</f>
        <v>0</v>
      </c>
      <c r="AF288" s="26">
        <f t="shared" si="22"/>
        <v>42071.517336791796</v>
      </c>
      <c r="AG288" s="26">
        <f t="shared" si="23"/>
        <v>0</v>
      </c>
      <c r="AH288" s="56">
        <f t="shared" si="20"/>
        <v>383</v>
      </c>
    </row>
    <row r="289" spans="1:34">
      <c r="A289" s="56">
        <f t="shared" si="21"/>
        <v>384</v>
      </c>
      <c r="B289" s="3">
        <f>'1'!B289</f>
        <v>5799702</v>
      </c>
      <c r="C289" t="str">
        <f>'1'!C289</f>
        <v>TSRP_CV_T-Line_CASSIDY aka CASSIDY JCT</v>
      </c>
      <c r="D289" s="3">
        <f>'1'!D289</f>
        <v>63</v>
      </c>
      <c r="E289" s="6">
        <f>'1'!E289</f>
        <v>45238</v>
      </c>
      <c r="F289" s="3" t="str">
        <f>'1'!F289</f>
        <v>TOLO</v>
      </c>
      <c r="G289" s="26">
        <f>'1'!G289</f>
        <v>4478.1000000000004</v>
      </c>
      <c r="H289" s="26">
        <f>'1'!H289-'2'!H289</f>
        <v>24.877132695941278</v>
      </c>
      <c r="I289" s="26">
        <f>'1'!I289-'2'!I289</f>
        <v>25.06347825920675</v>
      </c>
      <c r="J289" s="26">
        <f>'1'!J289-'2'!J289</f>
        <v>25.06347825920675</v>
      </c>
      <c r="K289" s="26">
        <f>'1'!K289-'2'!K289</f>
        <v>1868.1142717364141</v>
      </c>
      <c r="L289" s="26">
        <f>'1'!L289-'2'!L289</f>
        <v>1172.6726296296511</v>
      </c>
      <c r="M289" s="26">
        <f>'1'!M289-'2'!M289</f>
        <v>734.10834648434957</v>
      </c>
      <c r="N289" s="26">
        <f>'1'!N289-'2'!N289</f>
        <v>1113.6942588561276</v>
      </c>
      <c r="O289" s="26">
        <f>'1'!O289-'2'!O289</f>
        <v>11102.375486575531</v>
      </c>
      <c r="P289" s="26">
        <f>'1'!P289-'2'!P289</f>
        <v>1616.7341068912847</v>
      </c>
      <c r="Q289" s="26">
        <f>'1'!Q289-'2'!Q289</f>
        <v>856.1646904232374</v>
      </c>
      <c r="R289" s="26">
        <f>'1'!R289-'2'!R289</f>
        <v>47680.146099956153</v>
      </c>
      <c r="S289" s="26">
        <f>'1'!S289-'2'!S289</f>
        <v>22508.587414055422</v>
      </c>
      <c r="T289" s="26">
        <f>'1'!T289-'2'!T289</f>
        <v>0</v>
      </c>
      <c r="U289" s="26">
        <f>'1'!U289-'2'!U289</f>
        <v>0</v>
      </c>
      <c r="V289" s="26">
        <f>'1'!V289-'2'!V289</f>
        <v>0</v>
      </c>
      <c r="W289" s="26">
        <f>'1'!W289-'2'!W289</f>
        <v>0</v>
      </c>
      <c r="X289" s="26">
        <f>'1'!X289-'2'!X289</f>
        <v>0</v>
      </c>
      <c r="Y289" s="26">
        <f>'1'!Y289-'2'!Y289</f>
        <v>0</v>
      </c>
      <c r="Z289" s="26">
        <f>'1'!Z289-'2'!Z289</f>
        <v>0</v>
      </c>
      <c r="AA289" s="26">
        <f>'1'!AA289-'2'!AA289</f>
        <v>0</v>
      </c>
      <c r="AB289" s="26">
        <f>'1'!AB289-'2'!AB289</f>
        <v>0</v>
      </c>
      <c r="AC289" s="26">
        <f>'1'!AC289-'2'!AC289</f>
        <v>0</v>
      </c>
      <c r="AD289" s="26">
        <f>'1'!AD289-'2'!AD289</f>
        <v>0</v>
      </c>
      <c r="AE289" s="26">
        <f>'1'!AE289-'2'!AE289</f>
        <v>0</v>
      </c>
      <c r="AF289" s="26">
        <f t="shared" si="22"/>
        <v>88727.601393822522</v>
      </c>
      <c r="AG289" s="26">
        <f t="shared" si="23"/>
        <v>0</v>
      </c>
      <c r="AH289" s="56">
        <f t="shared" si="20"/>
        <v>384</v>
      </c>
    </row>
    <row r="290" spans="1:34">
      <c r="A290" s="56">
        <f t="shared" si="21"/>
        <v>385</v>
      </c>
      <c r="B290" s="3">
        <f>'1'!B290</f>
        <v>5799703</v>
      </c>
      <c r="C290" t="str">
        <f>'1'!C290</f>
        <v>TSRP_CV_T-Line_CHEVRON JCT</v>
      </c>
      <c r="D290" s="3">
        <f>'1'!D290</f>
        <v>63</v>
      </c>
      <c r="E290" s="6">
        <f>'1'!E290</f>
        <v>45415</v>
      </c>
      <c r="F290" s="3" t="str">
        <f>'1'!F290</f>
        <v>TOLO</v>
      </c>
      <c r="G290" s="26">
        <f>'1'!G290</f>
        <v>257.60000000000002</v>
      </c>
      <c r="H290" s="26">
        <f>'1'!H290-'2'!H290</f>
        <v>1.3975917244910829</v>
      </c>
      <c r="I290" s="26">
        <f>'1'!I290-'2'!I290</f>
        <v>1.3975917244910829</v>
      </c>
      <c r="J290" s="26">
        <f>'1'!J290-'2'!J290</f>
        <v>1.3975917244910829</v>
      </c>
      <c r="K290" s="26">
        <f>'1'!K290-'2'!K290</f>
        <v>2157.6021042693337</v>
      </c>
      <c r="L290" s="26">
        <f>'1'!L290-'2'!L290</f>
        <v>1372.6214190135088</v>
      </c>
      <c r="M290" s="26">
        <f>'1'!M290-'2'!M290</f>
        <v>935.36155481106539</v>
      </c>
      <c r="N290" s="26">
        <f>'1'!N290-'2'!N290</f>
        <v>1093.568938023456</v>
      </c>
      <c r="O290" s="26">
        <f>'1'!O290-'2'!O290</f>
        <v>111.90051074091936</v>
      </c>
      <c r="P290" s="26">
        <f>'1'!P290-'2'!P290</f>
        <v>983.53188291519143</v>
      </c>
      <c r="Q290" s="26">
        <f>'1'!Q290-'2'!Q290</f>
        <v>35.498829802073502</v>
      </c>
      <c r="R290" s="26">
        <f>'1'!R290-'2'!R290</f>
        <v>35.498829802073502</v>
      </c>
      <c r="S290" s="26">
        <f>'1'!S290-'2'!S290</f>
        <v>161.37525778790368</v>
      </c>
      <c r="T290" s="26">
        <f>'1'!T290-'2'!T290</f>
        <v>3369.5004749663681</v>
      </c>
      <c r="U290" s="26">
        <f>'1'!U290-'2'!U290</f>
        <v>31862.016616602807</v>
      </c>
      <c r="V290" s="26">
        <f>'1'!V290-'2'!V290</f>
        <v>15314.251080283488</v>
      </c>
      <c r="W290" s="26">
        <f>'1'!W290-'2'!W290</f>
        <v>12953.811830399683</v>
      </c>
      <c r="X290" s="26">
        <f>'1'!X290-'2'!X290</f>
        <v>44567.243465606341</v>
      </c>
      <c r="Y290" s="26">
        <f>'1'!Y290-'2'!Y290</f>
        <v>1455.5451946666465</v>
      </c>
      <c r="Z290" s="26">
        <f>'1'!Z290-'2'!Z290</f>
        <v>1601.0810795769846</v>
      </c>
      <c r="AA290" s="26">
        <f>'1'!AA290-'2'!AA290</f>
        <v>1601.0810795769846</v>
      </c>
      <c r="AB290" s="26">
        <f>'1'!AB290-'2'!AB290</f>
        <v>1455.5451946666465</v>
      </c>
      <c r="AC290" s="26">
        <f>'1'!AC290-'2'!AC290</f>
        <v>0</v>
      </c>
      <c r="AD290" s="26">
        <f>'1'!AD290-'2'!AD290</f>
        <v>0</v>
      </c>
      <c r="AE290" s="26">
        <f>'1'!AE290-'2'!AE290</f>
        <v>0</v>
      </c>
      <c r="AF290" s="26">
        <f t="shared" si="22"/>
        <v>6891.1521023389987</v>
      </c>
      <c r="AG290" s="26">
        <f t="shared" si="23"/>
        <v>114180.07601634593</v>
      </c>
      <c r="AH290" s="56">
        <f t="shared" si="20"/>
        <v>385</v>
      </c>
    </row>
    <row r="291" spans="1:34">
      <c r="A291" s="56">
        <f t="shared" si="21"/>
        <v>386</v>
      </c>
      <c r="B291" s="3">
        <f>'1'!B291</f>
        <v>5799704</v>
      </c>
      <c r="C291" t="str">
        <f>'1'!C291</f>
        <v>TSRP_CV_T-Line_CHOW SOLAR JCT</v>
      </c>
      <c r="D291" s="3">
        <f>'1'!D291</f>
        <v>63</v>
      </c>
      <c r="E291" s="6">
        <f>'1'!E291</f>
        <v>45642</v>
      </c>
      <c r="F291" s="3" t="str">
        <f>'1'!F291</f>
        <v>TOLO</v>
      </c>
      <c r="G291" s="26">
        <f>'1'!G291</f>
        <v>409.2</v>
      </c>
      <c r="H291" s="26">
        <f>'1'!H291-'2'!H291</f>
        <v>2.2361467591857322</v>
      </c>
      <c r="I291" s="26">
        <f>'1'!I291-'2'!I291</f>
        <v>2.3293195408184713</v>
      </c>
      <c r="J291" s="26">
        <f>'1'!J291-'2'!J291</f>
        <v>2.3293195408184713</v>
      </c>
      <c r="K291" s="26">
        <f>'1'!K291-'2'!K291</f>
        <v>2197.2005364632478</v>
      </c>
      <c r="L291" s="26">
        <f>'1'!L291-'2'!L291</f>
        <v>1468.1235201870661</v>
      </c>
      <c r="M291" s="26">
        <f>'1'!M291-'2'!M291</f>
        <v>1031.5158654560519</v>
      </c>
      <c r="N291" s="26">
        <f>'1'!N291-'2'!N291</f>
        <v>1095.8050847826416</v>
      </c>
      <c r="O291" s="26">
        <f>'1'!O291-'2'!O291</f>
        <v>303.18423143293228</v>
      </c>
      <c r="P291" s="26">
        <f>'1'!P291-'2'!P291</f>
        <v>1040.1809341478966</v>
      </c>
      <c r="Q291" s="26">
        <f>'1'!Q291-'2'!Q291</f>
        <v>38.853049940852102</v>
      </c>
      <c r="R291" s="26">
        <f>'1'!R291-'2'!R291</f>
        <v>38.853049940852102</v>
      </c>
      <c r="S291" s="26">
        <f>'1'!S291-'2'!S291</f>
        <v>38.853049940852102</v>
      </c>
      <c r="T291" s="26">
        <f>'1'!T291-'2'!T291</f>
        <v>1575.1790462830829</v>
      </c>
      <c r="U291" s="26">
        <f>'1'!U291-'2'!U291</f>
        <v>3680.8839111829811</v>
      </c>
      <c r="V291" s="26">
        <f>'1'!V291-'2'!V291</f>
        <v>1606.1124097851523</v>
      </c>
      <c r="W291" s="26">
        <f>'1'!W291-'2'!W291</f>
        <v>1684.0048552301221</v>
      </c>
      <c r="X291" s="26">
        <f>'1'!X291-'2'!X291</f>
        <v>1693.6016517382941</v>
      </c>
      <c r="Y291" s="26">
        <f>'1'!Y291-'2'!Y291</f>
        <v>1557.1966994279644</v>
      </c>
      <c r="Z291" s="26">
        <f>'1'!Z291-'2'!Z291</f>
        <v>4518.2276997164054</v>
      </c>
      <c r="AA291" s="26">
        <f>'1'!AA291-'2'!AA291</f>
        <v>1741.0265975893581</v>
      </c>
      <c r="AB291" s="26">
        <f>'1'!AB291-'2'!AB291</f>
        <v>1604.6216452790286</v>
      </c>
      <c r="AC291" s="26">
        <f>'1'!AC291-'2'!AC291</f>
        <v>39956.402020946996</v>
      </c>
      <c r="AD291" s="26">
        <f>'1'!AD291-'2'!AD291</f>
        <v>8146.8416804034214</v>
      </c>
      <c r="AE291" s="26">
        <f>'1'!AE291-'2'!AE291</f>
        <v>51644.927476774086</v>
      </c>
      <c r="AF291" s="26">
        <f t="shared" si="22"/>
        <v>7259.4641081332165</v>
      </c>
      <c r="AG291" s="26">
        <f t="shared" si="23"/>
        <v>119409.0256943569</v>
      </c>
      <c r="AH291" s="56">
        <f t="shared" si="20"/>
        <v>386</v>
      </c>
    </row>
    <row r="292" spans="1:34">
      <c r="A292" s="56">
        <f t="shared" si="21"/>
        <v>387</v>
      </c>
      <c r="B292" s="3">
        <f>'1'!B292</f>
        <v>5799705</v>
      </c>
      <c r="C292" t="str">
        <f>'1'!C292</f>
        <v>TSRP_CV_T-Line_CROW CREEK SW STA-NEWMAN</v>
      </c>
      <c r="D292" s="3">
        <f>'1'!D292</f>
        <v>63</v>
      </c>
      <c r="E292" s="6">
        <f>'1'!E292</f>
        <v>45582</v>
      </c>
      <c r="F292" s="3" t="str">
        <f>'1'!F292</f>
        <v>TOLO</v>
      </c>
      <c r="G292" s="26">
        <f>'1'!G292</f>
        <v>1672.1</v>
      </c>
      <c r="H292" s="26">
        <f>'1'!H292-'2'!H292</f>
        <v>9.317278163273885</v>
      </c>
      <c r="I292" s="26">
        <f>'1'!I292-'2'!I292</f>
        <v>708.48583153534628</v>
      </c>
      <c r="J292" s="26">
        <f>'1'!J292-'2'!J292</f>
        <v>842.6546370864902</v>
      </c>
      <c r="K292" s="26">
        <f>'1'!K292-'2'!K292</f>
        <v>1270.3177047807617</v>
      </c>
      <c r="L292" s="26">
        <f>'1'!L292-'2'!L292</f>
        <v>12680.53606187086</v>
      </c>
      <c r="M292" s="26">
        <f>'1'!M292-'2'!M292</f>
        <v>1771.8667883097949</v>
      </c>
      <c r="N292" s="26">
        <f>'1'!N292-'2'!N292</f>
        <v>1942.0002875711757</v>
      </c>
      <c r="O292" s="26">
        <f>'1'!O292-'2'!O292</f>
        <v>250.07574590227111</v>
      </c>
      <c r="P292" s="26">
        <f>'1'!P292-'2'!P292</f>
        <v>1284.1072764624068</v>
      </c>
      <c r="Q292" s="26">
        <f>'1'!Q292-'2'!Q292</f>
        <v>126.15594633072841</v>
      </c>
      <c r="R292" s="26">
        <f>'1'!R292-'2'!R292</f>
        <v>126.15594633072841</v>
      </c>
      <c r="S292" s="26">
        <f>'1'!S292-'2'!S292</f>
        <v>126.15594633072841</v>
      </c>
      <c r="T292" s="26">
        <f>'1'!T292-'2'!T292</f>
        <v>3273.5325098846465</v>
      </c>
      <c r="U292" s="26">
        <f>'1'!U292-'2'!U292</f>
        <v>2173.6278227101648</v>
      </c>
      <c r="V292" s="26">
        <f>'1'!V292-'2'!V292</f>
        <v>1696.8626990954399</v>
      </c>
      <c r="W292" s="26">
        <f>'1'!W292-'2'!W292</f>
        <v>1774.7551445404097</v>
      </c>
      <c r="X292" s="26">
        <f>'1'!X292-'2'!X292</f>
        <v>4587.920940377694</v>
      </c>
      <c r="Y292" s="26">
        <f>'1'!Y292-'2'!Y292</f>
        <v>1664.7180894321452</v>
      </c>
      <c r="Z292" s="26">
        <f>'1'!Z292-'2'!Z292</f>
        <v>1825.6274833118853</v>
      </c>
      <c r="AA292" s="26">
        <f>'1'!AA292-'2'!AA292</f>
        <v>37374.584241903802</v>
      </c>
      <c r="AB292" s="26">
        <f>'1'!AB292-'2'!AB292</f>
        <v>10933.266887912108</v>
      </c>
      <c r="AC292" s="26">
        <f>'1'!AC292-'2'!AC292</f>
        <v>51828.85054771712</v>
      </c>
      <c r="AD292" s="26">
        <f>'1'!AD292-'2'!AD292</f>
        <v>1309.9161369746757</v>
      </c>
      <c r="AE292" s="26">
        <f>'1'!AE292-'2'!AE292</f>
        <v>1532.5990850769215</v>
      </c>
      <c r="AF292" s="26">
        <f t="shared" si="22"/>
        <v>21137.829450674566</v>
      </c>
      <c r="AG292" s="26">
        <f t="shared" si="23"/>
        <v>119976.26158893699</v>
      </c>
      <c r="AH292" s="56">
        <f t="shared" si="20"/>
        <v>387</v>
      </c>
    </row>
    <row r="293" spans="1:34">
      <c r="A293" s="56">
        <f t="shared" si="21"/>
        <v>388</v>
      </c>
      <c r="B293" s="3">
        <f>'1'!B293</f>
        <v>5799706</v>
      </c>
      <c r="C293" t="str">
        <f>'1'!C293</f>
        <v>TSRP_CV_T-Line_DOS PALOS JCT</v>
      </c>
      <c r="D293" s="3">
        <f>'1'!D293</f>
        <v>63</v>
      </c>
      <c r="E293" s="6">
        <f>'1'!E293</f>
        <v>45268</v>
      </c>
      <c r="F293" s="3" t="str">
        <f>'1'!F293</f>
        <v>TOLO</v>
      </c>
      <c r="G293" s="26">
        <f>'1'!G293</f>
        <v>257.60000000000002</v>
      </c>
      <c r="H293" s="26">
        <f>'1'!H293-'2'!H293</f>
        <v>1.3975917244910829</v>
      </c>
      <c r="I293" s="26">
        <f>'1'!I293-'2'!I293</f>
        <v>1.3975917244910829</v>
      </c>
      <c r="J293" s="26">
        <f>'1'!J293-'2'!J293</f>
        <v>1.3975917244910829</v>
      </c>
      <c r="K293" s="26">
        <f>'1'!K293-'2'!K293</f>
        <v>1063.4741295560812</v>
      </c>
      <c r="L293" s="26">
        <f>'1'!L293-'2'!L293</f>
        <v>959.95916916210842</v>
      </c>
      <c r="M293" s="26">
        <f>'1'!M293-'2'!M293</f>
        <v>965.73588162333817</v>
      </c>
      <c r="N293" s="26">
        <f>'1'!N293-'2'!N293</f>
        <v>19.845802487773376</v>
      </c>
      <c r="O293" s="26">
        <f>'1'!O293-'2'!O293</f>
        <v>208.89337642060053</v>
      </c>
      <c r="P293" s="26">
        <f>'1'!P293-'2'!P293</f>
        <v>523.44468721272688</v>
      </c>
      <c r="Q293" s="26">
        <f>'1'!Q293-'2'!Q293</f>
        <v>749.10916432722036</v>
      </c>
      <c r="R293" s="26">
        <f>'1'!R293-'2'!R293</f>
        <v>753.48828506395921</v>
      </c>
      <c r="S293" s="26">
        <f>'1'!S293-'2'!S293</f>
        <v>100695.08615785802</v>
      </c>
      <c r="T293" s="26">
        <f>'1'!T293-'2'!T293</f>
        <v>0</v>
      </c>
      <c r="U293" s="26">
        <f>'1'!U293-'2'!U293</f>
        <v>0</v>
      </c>
      <c r="V293" s="26">
        <f>'1'!V293-'2'!V293</f>
        <v>0</v>
      </c>
      <c r="W293" s="26">
        <f>'1'!W293-'2'!W293</f>
        <v>0</v>
      </c>
      <c r="X293" s="26">
        <f>'1'!X293-'2'!X293</f>
        <v>0</v>
      </c>
      <c r="Y293" s="26">
        <f>'1'!Y293-'2'!Y293</f>
        <v>0</v>
      </c>
      <c r="Z293" s="26">
        <f>'1'!Z293-'2'!Z293</f>
        <v>0</v>
      </c>
      <c r="AA293" s="26">
        <f>'1'!AA293-'2'!AA293</f>
        <v>0</v>
      </c>
      <c r="AB293" s="26">
        <f>'1'!AB293-'2'!AB293</f>
        <v>0</v>
      </c>
      <c r="AC293" s="26">
        <f>'1'!AC293-'2'!AC293</f>
        <v>0</v>
      </c>
      <c r="AD293" s="26">
        <f>'1'!AD293-'2'!AD293</f>
        <v>0</v>
      </c>
      <c r="AE293" s="26">
        <f>'1'!AE293-'2'!AE293</f>
        <v>0</v>
      </c>
      <c r="AF293" s="26">
        <f t="shared" si="22"/>
        <v>105943.2294288853</v>
      </c>
      <c r="AG293" s="26">
        <f t="shared" si="23"/>
        <v>0</v>
      </c>
      <c r="AH293" s="56">
        <f t="shared" si="20"/>
        <v>388</v>
      </c>
    </row>
    <row r="294" spans="1:34">
      <c r="A294" s="56">
        <f t="shared" si="21"/>
        <v>389</v>
      </c>
      <c r="B294" s="3">
        <f>'1'!B294</f>
        <v>5799708</v>
      </c>
      <c r="C294" t="str">
        <f>'1'!C294</f>
        <v>TSRP_SC_T-Line_LOS COCHES JCT</v>
      </c>
      <c r="D294" s="3">
        <f>'1'!D294</f>
        <v>63</v>
      </c>
      <c r="E294" s="6">
        <f>'1'!E294</f>
        <v>45642</v>
      </c>
      <c r="F294" s="3" t="str">
        <f>'1'!F294</f>
        <v>TOLO</v>
      </c>
      <c r="G294" s="26">
        <f>'1'!G294</f>
        <v>1896</v>
      </c>
      <c r="H294" s="26">
        <f>'1'!H294-'2'!H294</f>
        <v>10.528524324499491</v>
      </c>
      <c r="I294" s="26">
        <f>'1'!I294-'2'!I294</f>
        <v>10.621697106132229</v>
      </c>
      <c r="J294" s="26">
        <f>'1'!J294-'2'!J294</f>
        <v>10.621697106132229</v>
      </c>
      <c r="K294" s="26">
        <f>'1'!K294-'2'!K294</f>
        <v>999.37125579275687</v>
      </c>
      <c r="L294" s="26">
        <f>'1'!L294-'2'!L294</f>
        <v>377.72245673912329</v>
      </c>
      <c r="M294" s="26">
        <f>'1'!M294-'2'!M294</f>
        <v>-65.593638269448164</v>
      </c>
      <c r="N294" s="26">
        <f>'1'!N294-'2'!N294</f>
        <v>1083.599450388753</v>
      </c>
      <c r="O294" s="26">
        <f>'1'!O294-'2'!O294</f>
        <v>101.9310231062163</v>
      </c>
      <c r="P294" s="26">
        <f>'1'!P294-'2'!P294</f>
        <v>1016.794565958079</v>
      </c>
      <c r="Q294" s="26">
        <f>'1'!Q294-'2'!Q294</f>
        <v>25.715687730635924</v>
      </c>
      <c r="R294" s="26">
        <f>'1'!R294-'2'!R294</f>
        <v>25.715687730635924</v>
      </c>
      <c r="S294" s="26">
        <f>'1'!S294-'2'!S294</f>
        <v>25.715687730635924</v>
      </c>
      <c r="T294" s="26">
        <f>'1'!T294-'2'!T294</f>
        <v>1562.6007207626633</v>
      </c>
      <c r="U294" s="26">
        <f>'1'!U294-'2'!U294</f>
        <v>3668.3055856625615</v>
      </c>
      <c r="V294" s="26">
        <f>'1'!V294-'2'!V294</f>
        <v>1593.5340842647327</v>
      </c>
      <c r="W294" s="26">
        <f>'1'!W294-'2'!W294</f>
        <v>1671.4265297097024</v>
      </c>
      <c r="X294" s="26">
        <f>'1'!X294-'2'!X294</f>
        <v>1681.0233262178745</v>
      </c>
      <c r="Y294" s="26">
        <f>'1'!Y294-'2'!Y294</f>
        <v>1544.6183739075448</v>
      </c>
      <c r="Z294" s="26">
        <f>'1'!Z294-'2'!Z294</f>
        <v>4505.1835102878222</v>
      </c>
      <c r="AA294" s="26">
        <f>'1'!AA294-'2'!AA294</f>
        <v>1727.9824081607746</v>
      </c>
      <c r="AB294" s="26">
        <f>'1'!AB294-'2'!AB294</f>
        <v>1591.5774558504452</v>
      </c>
      <c r="AC294" s="26">
        <f>'1'!AC294-'2'!AC294</f>
        <v>39943.357831518413</v>
      </c>
      <c r="AD294" s="26">
        <f>'1'!AD294-'2'!AD294</f>
        <v>8133.8906637564705</v>
      </c>
      <c r="AE294" s="26">
        <f>'1'!AE294-'2'!AE294</f>
        <v>51638.405382059791</v>
      </c>
      <c r="AF294" s="26">
        <f t="shared" si="22"/>
        <v>3622.7440954441527</v>
      </c>
      <c r="AG294" s="26">
        <f t="shared" si="23"/>
        <v>119261.90587215879</v>
      </c>
      <c r="AH294" s="56">
        <f t="shared" si="20"/>
        <v>389</v>
      </c>
    </row>
    <row r="295" spans="1:34">
      <c r="A295" s="56">
        <f t="shared" si="21"/>
        <v>390</v>
      </c>
      <c r="B295" s="3">
        <f>'1'!B295</f>
        <v>5799709</v>
      </c>
      <c r="C295" t="str">
        <f>'1'!C295</f>
        <v>TSRP_CV_T-Line_OAKHURST JCT</v>
      </c>
      <c r="D295" s="3">
        <f>'1'!D295</f>
        <v>63</v>
      </c>
      <c r="E295" s="6">
        <f>'1'!E295</f>
        <v>45037</v>
      </c>
      <c r="F295" s="3" t="str">
        <f>'1'!F295</f>
        <v>TOLO</v>
      </c>
      <c r="G295" s="26">
        <f>'1'!G295</f>
        <v>2379.7000000000003</v>
      </c>
      <c r="H295" s="26">
        <f>'1'!H295-'2'!H295</f>
        <v>13.230534991848916</v>
      </c>
      <c r="I295" s="26">
        <f>'1'!I295-'2'!I295</f>
        <v>712.39908836392124</v>
      </c>
      <c r="J295" s="26">
        <f>'1'!J295-'2'!J295</f>
        <v>1846.4050136159858</v>
      </c>
      <c r="K295" s="26">
        <f>'1'!K295-'2'!K295</f>
        <v>25296.317040506965</v>
      </c>
      <c r="L295" s="26">
        <f>'1'!L295-'2'!L295</f>
        <v>1937.7143396160698</v>
      </c>
      <c r="M295" s="26">
        <f>'1'!M295-'2'!M295</f>
        <v>1901.1906092160366</v>
      </c>
      <c r="N295" s="26">
        <f>'1'!N295-'2'!N295</f>
        <v>0</v>
      </c>
      <c r="O295" s="26">
        <f>'1'!O295-'2'!O295</f>
        <v>0</v>
      </c>
      <c r="P295" s="26">
        <f>'1'!P295-'2'!P295</f>
        <v>0</v>
      </c>
      <c r="Q295" s="26">
        <f>'1'!Q295-'2'!Q295</f>
        <v>723.11395825168631</v>
      </c>
      <c r="R295" s="26">
        <f>'1'!R295-'2'!R295</f>
        <v>723.11395825168631</v>
      </c>
      <c r="S295" s="26">
        <f>'1'!S295-'2'!S295</f>
        <v>723.11395825168631</v>
      </c>
      <c r="T295" s="26">
        <f>'1'!T295-'2'!T295</f>
        <v>0</v>
      </c>
      <c r="U295" s="26">
        <f>'1'!U295-'2'!U295</f>
        <v>0</v>
      </c>
      <c r="V295" s="26">
        <f>'1'!V295-'2'!V295</f>
        <v>0</v>
      </c>
      <c r="W295" s="26">
        <f>'1'!W295-'2'!W295</f>
        <v>0</v>
      </c>
      <c r="X295" s="26">
        <f>'1'!X295-'2'!X295</f>
        <v>0</v>
      </c>
      <c r="Y295" s="26">
        <f>'1'!Y295-'2'!Y295</f>
        <v>0</v>
      </c>
      <c r="Z295" s="26">
        <f>'1'!Z295-'2'!Z295</f>
        <v>0</v>
      </c>
      <c r="AA295" s="26">
        <f>'1'!AA295-'2'!AA295</f>
        <v>0</v>
      </c>
      <c r="AB295" s="26">
        <f>'1'!AB295-'2'!AB295</f>
        <v>0</v>
      </c>
      <c r="AC295" s="26">
        <f>'1'!AC295-'2'!AC295</f>
        <v>0</v>
      </c>
      <c r="AD295" s="26">
        <f>'1'!AD295-'2'!AD295</f>
        <v>0</v>
      </c>
      <c r="AE295" s="26">
        <f>'1'!AE295-'2'!AE295</f>
        <v>0</v>
      </c>
      <c r="AF295" s="26">
        <f t="shared" si="22"/>
        <v>33876.598501065884</v>
      </c>
      <c r="AG295" s="26">
        <f t="shared" si="23"/>
        <v>0</v>
      </c>
      <c r="AH295" s="56">
        <f t="shared" si="20"/>
        <v>390</v>
      </c>
    </row>
    <row r="296" spans="1:34">
      <c r="A296" s="56">
        <f t="shared" si="21"/>
        <v>391</v>
      </c>
      <c r="B296" s="3">
        <f>'1'!B296</f>
        <v>5799710</v>
      </c>
      <c r="C296" t="str">
        <f>'1'!C296</f>
        <v>TSRP_CV_T-Line_ORTIGA JCT</v>
      </c>
      <c r="D296" s="3">
        <f>'1'!D296</f>
        <v>63</v>
      </c>
      <c r="E296" s="6">
        <f>'1'!E296</f>
        <v>45645</v>
      </c>
      <c r="F296" s="3" t="str">
        <f>'1'!F296</f>
        <v>TOLO</v>
      </c>
      <c r="G296" s="26">
        <f>'1'!G296</f>
        <v>0</v>
      </c>
      <c r="H296" s="26">
        <f>'1'!H296-'2'!H296</f>
        <v>0</v>
      </c>
      <c r="I296" s="26">
        <f>'1'!I296-'2'!I296</f>
        <v>0</v>
      </c>
      <c r="J296" s="26">
        <f>'1'!J296-'2'!J296</f>
        <v>0</v>
      </c>
      <c r="K296" s="26">
        <f>'1'!K296-'2'!K296</f>
        <v>0</v>
      </c>
      <c r="L296" s="26">
        <f>'1'!L296-'2'!L296</f>
        <v>0</v>
      </c>
      <c r="M296" s="26">
        <f>'1'!M296-'2'!M296</f>
        <v>0</v>
      </c>
      <c r="N296" s="26">
        <f>'1'!N296-'2'!N296</f>
        <v>0</v>
      </c>
      <c r="O296" s="26">
        <f>'1'!O296-'2'!O296</f>
        <v>0</v>
      </c>
      <c r="P296" s="26">
        <f>'1'!P296-'2'!P296</f>
        <v>574.13068042093676</v>
      </c>
      <c r="Q296" s="26">
        <f>'1'!Q296-'2'!Q296</f>
        <v>0</v>
      </c>
      <c r="R296" s="26">
        <f>'1'!R296-'2'!R296</f>
        <v>0</v>
      </c>
      <c r="S296" s="26">
        <f>'1'!S296-'2'!S296</f>
        <v>0</v>
      </c>
      <c r="T296" s="26">
        <f>'1'!T296-'2'!T296</f>
        <v>1505.6721511850599</v>
      </c>
      <c r="U296" s="26">
        <f>'1'!U296-'2'!U296</f>
        <v>3551.6532630583724</v>
      </c>
      <c r="V296" s="26">
        <f>'1'!V296-'2'!V296</f>
        <v>1535.3010957442707</v>
      </c>
      <c r="W296" s="26">
        <f>'1'!W296-'2'!W296</f>
        <v>1611.4232583382186</v>
      </c>
      <c r="X296" s="26">
        <f>'1'!X296-'2'!X296</f>
        <v>1620.6473637198596</v>
      </c>
      <c r="Y296" s="26">
        <f>'1'!Y296-'2'!Y296</f>
        <v>1486.9444220768794</v>
      </c>
      <c r="Z296" s="26">
        <f>'1'!Z296-'2'!Z296</f>
        <v>4443.2236105020502</v>
      </c>
      <c r="AA296" s="26">
        <f>'1'!AA296-'2'!AA296</f>
        <v>1665.6498172484726</v>
      </c>
      <c r="AB296" s="26">
        <f>'1'!AB296-'2'!AB296</f>
        <v>1531.8537028238595</v>
      </c>
      <c r="AC296" s="26">
        <f>'1'!AC296-'2'!AC296</f>
        <v>37597.174017224417</v>
      </c>
      <c r="AD296" s="26">
        <f>'1'!AD296-'2'!AD296</f>
        <v>9727.7042663660995</v>
      </c>
      <c r="AE296" s="26">
        <f>'1'!AE296-'2'!AE296</f>
        <v>51304.380959906419</v>
      </c>
      <c r="AF296" s="26">
        <f t="shared" si="22"/>
        <v>574.13068042093676</v>
      </c>
      <c r="AG296" s="26">
        <f t="shared" si="23"/>
        <v>117581.62792819398</v>
      </c>
      <c r="AH296" s="56">
        <f t="shared" si="20"/>
        <v>391</v>
      </c>
    </row>
    <row r="297" spans="1:34">
      <c r="A297" s="56">
        <f t="shared" si="21"/>
        <v>392</v>
      </c>
      <c r="B297" s="3">
        <f>'1'!B297</f>
        <v>5799712</v>
      </c>
      <c r="C297" t="str">
        <f>'1'!C297</f>
        <v>TSRP_CV_T-Line_WRIGHT JCT</v>
      </c>
      <c r="D297" s="3">
        <f>'1'!D297</f>
        <v>63</v>
      </c>
      <c r="E297" s="6">
        <f>'1'!E297</f>
        <v>45645</v>
      </c>
      <c r="F297" s="3" t="str">
        <f>'1'!F297</f>
        <v>TOLO</v>
      </c>
      <c r="G297" s="26">
        <f>'1'!G297</f>
        <v>0</v>
      </c>
      <c r="H297" s="26">
        <f>'1'!H297-'2'!H297</f>
        <v>0</v>
      </c>
      <c r="I297" s="26">
        <f>'1'!I297-'2'!I297</f>
        <v>0</v>
      </c>
      <c r="J297" s="26">
        <f>'1'!J297-'2'!J297</f>
        <v>0</v>
      </c>
      <c r="K297" s="26">
        <f>'1'!K297-'2'!K297</f>
        <v>0</v>
      </c>
      <c r="L297" s="26">
        <f>'1'!L297-'2'!L297</f>
        <v>0</v>
      </c>
      <c r="M297" s="26">
        <f>'1'!M297-'2'!M297</f>
        <v>0</v>
      </c>
      <c r="N297" s="26">
        <f>'1'!N297-'2'!N297</f>
        <v>0</v>
      </c>
      <c r="O297" s="26">
        <f>'1'!O297-'2'!O297</f>
        <v>0</v>
      </c>
      <c r="P297" s="26">
        <f>'1'!P297-'2'!P297</f>
        <v>818.33654108034534</v>
      </c>
      <c r="Q297" s="26">
        <f>'1'!Q297-'2'!Q297</f>
        <v>0</v>
      </c>
      <c r="R297" s="26">
        <f>'1'!R297-'2'!R297</f>
        <v>0</v>
      </c>
      <c r="S297" s="26">
        <f>'1'!S297-'2'!S297</f>
        <v>0</v>
      </c>
      <c r="T297" s="26">
        <f>'1'!T297-'2'!T297</f>
        <v>1505.6721511850599</v>
      </c>
      <c r="U297" s="26">
        <f>'1'!U297-'2'!U297</f>
        <v>3551.6532630583724</v>
      </c>
      <c r="V297" s="26">
        <f>'1'!V297-'2'!V297</f>
        <v>1535.3010957442707</v>
      </c>
      <c r="W297" s="26">
        <f>'1'!W297-'2'!W297</f>
        <v>1611.4232583382186</v>
      </c>
      <c r="X297" s="26">
        <f>'1'!X297-'2'!X297</f>
        <v>1620.6473637198596</v>
      </c>
      <c r="Y297" s="26">
        <f>'1'!Y297-'2'!Y297</f>
        <v>1486.9444220768794</v>
      </c>
      <c r="Z297" s="26">
        <f>'1'!Z297-'2'!Z297</f>
        <v>4443.2236105020502</v>
      </c>
      <c r="AA297" s="26">
        <f>'1'!AA297-'2'!AA297</f>
        <v>1665.6498172484726</v>
      </c>
      <c r="AB297" s="26">
        <f>'1'!AB297-'2'!AB297</f>
        <v>1531.8537028238595</v>
      </c>
      <c r="AC297" s="26">
        <f>'1'!AC297-'2'!AC297</f>
        <v>37597.174017224417</v>
      </c>
      <c r="AD297" s="26">
        <f>'1'!AD297-'2'!AD297</f>
        <v>9727.7042663660995</v>
      </c>
      <c r="AE297" s="26">
        <f>'1'!AE297-'2'!AE297</f>
        <v>51304.380959906419</v>
      </c>
      <c r="AF297" s="26">
        <f t="shared" si="22"/>
        <v>818.33654108034534</v>
      </c>
      <c r="AG297" s="26">
        <f t="shared" si="23"/>
        <v>117581.62792819398</v>
      </c>
      <c r="AH297" s="56">
        <f t="shared" si="20"/>
        <v>392</v>
      </c>
    </row>
    <row r="298" spans="1:34">
      <c r="A298" s="56">
        <f t="shared" si="21"/>
        <v>393</v>
      </c>
      <c r="B298" s="3">
        <f>'1'!B298</f>
        <v>5800118</v>
      </c>
      <c r="C298" t="str">
        <f>'1'!C298</f>
        <v>TSRP_BA_SUB_JEFFERSON</v>
      </c>
      <c r="D298" s="3">
        <f>'1'!D298</f>
        <v>63</v>
      </c>
      <c r="E298" s="6">
        <f>'1'!E298</f>
        <v>45426</v>
      </c>
      <c r="F298" s="3" t="str">
        <f>'1'!F298</f>
        <v>TOLO</v>
      </c>
      <c r="G298" s="26">
        <f>'1'!G298</f>
        <v>24682.2</v>
      </c>
      <c r="H298" s="26">
        <f>'1'!H298-'2'!H298</f>
        <v>1562.0416840728669</v>
      </c>
      <c r="I298" s="26">
        <f>'1'!I298-'2'!I298</f>
        <v>2708.4395892820853</v>
      </c>
      <c r="J298" s="26">
        <f>'1'!J298-'2'!J298</f>
        <v>2543.1510746656072</v>
      </c>
      <c r="K298" s="26">
        <f>'1'!K298-'2'!K298</f>
        <v>7627.2170772376357</v>
      </c>
      <c r="L298" s="26">
        <f>'1'!L298-'2'!L298</f>
        <v>3018.1459154293098</v>
      </c>
      <c r="M298" s="26">
        <f>'1'!M298-'2'!M298</f>
        <v>13503.624414814476</v>
      </c>
      <c r="N298" s="26">
        <f>'1'!N298-'2'!N298</f>
        <v>-288.55610471659224</v>
      </c>
      <c r="O298" s="26">
        <f>'1'!O298-'2'!O298</f>
        <v>3467.8909323705402</v>
      </c>
      <c r="P298" s="26">
        <f>'1'!P298-'2'!P298</f>
        <v>22750.743473518909</v>
      </c>
      <c r="Q298" s="26">
        <f>'1'!Q298-'2'!Q298</f>
        <v>478.16271533921582</v>
      </c>
      <c r="R298" s="26">
        <f>'1'!R298-'2'!R298</f>
        <v>478.16271533921582</v>
      </c>
      <c r="S298" s="26">
        <f>'1'!S298-'2'!S298</f>
        <v>478.16271533921582</v>
      </c>
      <c r="T298" s="26">
        <f>'1'!T298-'2'!T298</f>
        <v>3074.422275535484</v>
      </c>
      <c r="U298" s="26">
        <f>'1'!U298-'2'!U298</f>
        <v>2965.6896393700777</v>
      </c>
      <c r="V298" s="26">
        <f>'1'!V298-'2'!V298</f>
        <v>138568.7969909684</v>
      </c>
      <c r="W298" s="26">
        <f>'1'!W298-'2'!W298</f>
        <v>139394.58735457939</v>
      </c>
      <c r="X298" s="26">
        <f>'1'!X298-'2'!X298</f>
        <v>138929.65517423203</v>
      </c>
      <c r="Y298" s="26">
        <f>'1'!Y298-'2'!Y298</f>
        <v>137638.83945749202</v>
      </c>
      <c r="Z298" s="26">
        <f>'1'!Z298-'2'!Z298</f>
        <v>107484.21406430918</v>
      </c>
      <c r="AA298" s="26">
        <f>'1'!AA298-'2'!AA298</f>
        <v>107484.21406430918</v>
      </c>
      <c r="AB298" s="26">
        <f>'1'!AB298-'2'!AB298</f>
        <v>7306.7958812026463</v>
      </c>
      <c r="AC298" s="26">
        <f>'1'!AC298-'2'!AC298</f>
        <v>0</v>
      </c>
      <c r="AD298" s="26">
        <f>'1'!AD298-'2'!AD298</f>
        <v>0</v>
      </c>
      <c r="AE298" s="26">
        <f>'1'!AE298-'2'!AE298</f>
        <v>0</v>
      </c>
      <c r="AF298" s="26">
        <f t="shared" si="22"/>
        <v>58327.186202692494</v>
      </c>
      <c r="AG298" s="26">
        <f t="shared" si="23"/>
        <v>782847.21490199841</v>
      </c>
      <c r="AH298" s="56">
        <f t="shared" si="20"/>
        <v>393</v>
      </c>
    </row>
    <row r="299" spans="1:34">
      <c r="A299" s="56">
        <f t="shared" si="21"/>
        <v>394</v>
      </c>
      <c r="B299" s="3">
        <f>'1'!B299</f>
        <v>5800164</v>
      </c>
      <c r="C299" t="str">
        <f>'1'!C299</f>
        <v>TSRP_SV_SUB_GUERNSEY</v>
      </c>
      <c r="D299" s="3">
        <f>'1'!D299</f>
        <v>63</v>
      </c>
      <c r="E299" s="6">
        <f>'1'!E299</f>
        <v>45218</v>
      </c>
      <c r="F299" s="3" t="str">
        <f>'1'!F299</f>
        <v>TOLO</v>
      </c>
      <c r="G299" s="26">
        <f>'1'!G299</f>
        <v>13783</v>
      </c>
      <c r="H299" s="26">
        <f>'1'!H299-'2'!H299</f>
        <v>1885.5375819017361</v>
      </c>
      <c r="I299" s="26">
        <f>'1'!I299-'2'!I299</f>
        <v>911.602495494717</v>
      </c>
      <c r="J299" s="26">
        <f>'1'!J299-'2'!J299</f>
        <v>26.833761110228792</v>
      </c>
      <c r="K299" s="26">
        <f>'1'!K299-'2'!K299</f>
        <v>1421.3507838074313</v>
      </c>
      <c r="L299" s="26">
        <f>'1'!L299-'2'!L299</f>
        <v>242.1560594634883</v>
      </c>
      <c r="M299" s="26">
        <f>'1'!M299-'2'!M299</f>
        <v>2657.5672505106104</v>
      </c>
      <c r="N299" s="26">
        <f>'1'!N299-'2'!N299</f>
        <v>-995.7375173090802</v>
      </c>
      <c r="O299" s="26">
        <f>'1'!O299-'2'!O299</f>
        <v>674.01190233123293</v>
      </c>
      <c r="P299" s="26">
        <f>'1'!P299-'2'!P299</f>
        <v>814.42328425177038</v>
      </c>
      <c r="Q299" s="26">
        <f>'1'!Q299-'2'!Q299</f>
        <v>19209.898253129933</v>
      </c>
      <c r="R299" s="26">
        <f>'1'!R299-'2'!R299</f>
        <v>820.85220618442929</v>
      </c>
      <c r="S299" s="26">
        <f>'1'!S299-'2'!S299</f>
        <v>820.85220618442929</v>
      </c>
      <c r="T299" s="26">
        <f>'1'!T299-'2'!T299</f>
        <v>571.14915140868914</v>
      </c>
      <c r="U299" s="26">
        <f>'1'!U299-'2'!U299</f>
        <v>0</v>
      </c>
      <c r="V299" s="26">
        <f>'1'!V299-'2'!V299</f>
        <v>0</v>
      </c>
      <c r="W299" s="26">
        <f>'1'!W299-'2'!W299</f>
        <v>0</v>
      </c>
      <c r="X299" s="26">
        <f>'1'!X299-'2'!X299</f>
        <v>0</v>
      </c>
      <c r="Y299" s="26">
        <f>'1'!Y299-'2'!Y299</f>
        <v>0</v>
      </c>
      <c r="Z299" s="26">
        <f>'1'!Z299-'2'!Z299</f>
        <v>0</v>
      </c>
      <c r="AA299" s="26">
        <f>'1'!AA299-'2'!AA299</f>
        <v>0</v>
      </c>
      <c r="AB299" s="26">
        <f>'1'!AB299-'2'!AB299</f>
        <v>0</v>
      </c>
      <c r="AC299" s="26">
        <f>'1'!AC299-'2'!AC299</f>
        <v>0</v>
      </c>
      <c r="AD299" s="26">
        <f>'1'!AD299-'2'!AD299</f>
        <v>0</v>
      </c>
      <c r="AE299" s="26">
        <f>'1'!AE299-'2'!AE299</f>
        <v>0</v>
      </c>
      <c r="AF299" s="26">
        <f t="shared" si="22"/>
        <v>28489.34826706093</v>
      </c>
      <c r="AG299" s="26">
        <f t="shared" si="23"/>
        <v>571.14915140868914</v>
      </c>
      <c r="AH299" s="56">
        <f t="shared" si="20"/>
        <v>394</v>
      </c>
    </row>
    <row r="300" spans="1:34">
      <c r="A300" s="56">
        <f t="shared" si="21"/>
        <v>395</v>
      </c>
      <c r="B300" s="3">
        <f>'1'!B300</f>
        <v>5800165</v>
      </c>
      <c r="C300" t="str">
        <f>'1'!C300</f>
        <v>TSRP_SV_SUB_HENRIETTA</v>
      </c>
      <c r="D300" s="3">
        <f>'1'!D300</f>
        <v>63</v>
      </c>
      <c r="E300" s="6">
        <f>'1'!E300</f>
        <v>45268</v>
      </c>
      <c r="F300" s="3" t="str">
        <f>'1'!F300</f>
        <v>TOHI</v>
      </c>
      <c r="G300" s="26">
        <f>'1'!G300</f>
        <v>15449</v>
      </c>
      <c r="H300" s="26">
        <f>'1'!H300-'2'!H300</f>
        <v>1678.1349699872594</v>
      </c>
      <c r="I300" s="26">
        <f>'1'!I300-'2'!I300</f>
        <v>711.65370611085928</v>
      </c>
      <c r="J300" s="26">
        <f>'1'!J300-'2'!J300</f>
        <v>-206.84357522468025</v>
      </c>
      <c r="K300" s="26">
        <f>'1'!K300-'2'!K300</f>
        <v>1426.6616323604972</v>
      </c>
      <c r="L300" s="26">
        <f>'1'!L300-'2'!L300</f>
        <v>1427.3138418319265</v>
      </c>
      <c r="M300" s="26">
        <f>'1'!M300-'2'!M300</f>
        <v>11276.142724320587</v>
      </c>
      <c r="N300" s="26">
        <f>'1'!N300-'2'!N300</f>
        <v>4163.5189200405684</v>
      </c>
      <c r="O300" s="26">
        <f>'1'!O300-'2'!O300</f>
        <v>16166.316168314885</v>
      </c>
      <c r="P300" s="26">
        <f>'1'!P300-'2'!P300</f>
        <v>32674.949136348459</v>
      </c>
      <c r="Q300" s="26">
        <f>'1'!Q300-'2'!Q300</f>
        <v>9412.0348821943808</v>
      </c>
      <c r="R300" s="26">
        <f>'1'!R300-'2'!R300</f>
        <v>8654.8196858651118</v>
      </c>
      <c r="S300" s="26">
        <f>'1'!S300-'2'!S300</f>
        <v>3294.1236946254821</v>
      </c>
      <c r="T300" s="26">
        <f>'1'!T300-'2'!T300</f>
        <v>1002.2596120233719</v>
      </c>
      <c r="U300" s="26">
        <f>'1'!U300-'2'!U300</f>
        <v>951.85313716006021</v>
      </c>
      <c r="V300" s="26">
        <f>'1'!V300-'2'!V300</f>
        <v>240.75846773899724</v>
      </c>
      <c r="W300" s="26">
        <f>'1'!W300-'2'!W300</f>
        <v>0</v>
      </c>
      <c r="X300" s="26">
        <f>'1'!X300-'2'!X300</f>
        <v>0</v>
      </c>
      <c r="Y300" s="26">
        <f>'1'!Y300-'2'!Y300</f>
        <v>0</v>
      </c>
      <c r="Z300" s="26">
        <f>'1'!Z300-'2'!Z300</f>
        <v>0</v>
      </c>
      <c r="AA300" s="26">
        <f>'1'!AA300-'2'!AA300</f>
        <v>0</v>
      </c>
      <c r="AB300" s="26">
        <f>'1'!AB300-'2'!AB300</f>
        <v>0</v>
      </c>
      <c r="AC300" s="26">
        <f>'1'!AC300-'2'!AC300</f>
        <v>0</v>
      </c>
      <c r="AD300" s="26">
        <f>'1'!AD300-'2'!AD300</f>
        <v>0</v>
      </c>
      <c r="AE300" s="26">
        <f>'1'!AE300-'2'!AE300</f>
        <v>0</v>
      </c>
      <c r="AF300" s="26">
        <f t="shared" si="22"/>
        <v>90678.825786775327</v>
      </c>
      <c r="AG300" s="26">
        <f t="shared" si="23"/>
        <v>2194.8712169224295</v>
      </c>
      <c r="AH300" s="56">
        <f t="shared" si="20"/>
        <v>395</v>
      </c>
    </row>
    <row r="301" spans="1:34">
      <c r="A301" s="56">
        <f t="shared" si="21"/>
        <v>396</v>
      </c>
      <c r="B301" s="3">
        <f>'1'!B301</f>
        <v>5800633</v>
      </c>
      <c r="C301" t="str">
        <f>'1'!C301</f>
        <v>PMU_CAISO_BELLOTA</v>
      </c>
      <c r="D301" s="3">
        <f>'1'!D301</f>
        <v>63</v>
      </c>
      <c r="E301" s="6">
        <f>'1'!E301</f>
        <v>45370</v>
      </c>
      <c r="F301" s="3" t="str">
        <f>'1'!F301</f>
        <v>TOHI</v>
      </c>
      <c r="G301" s="26">
        <f>'1'!G301</f>
        <v>38271.4</v>
      </c>
      <c r="H301" s="26">
        <f>'1'!H301-'2'!H301</f>
        <v>8207.4039884646991</v>
      </c>
      <c r="I301" s="26">
        <f>'1'!I301-'2'!I301</f>
        <v>3660.0132080972476</v>
      </c>
      <c r="J301" s="26">
        <f>'1'!J301-'2'!J301</f>
        <v>4896.5091931453253</v>
      </c>
      <c r="K301" s="26">
        <f>'1'!K301-'2'!K301</f>
        <v>3379.9358265092351</v>
      </c>
      <c r="L301" s="26">
        <f>'1'!L301-'2'!L301</f>
        <v>2542.5920379758109</v>
      </c>
      <c r="M301" s="26">
        <f>'1'!M301-'2'!M301</f>
        <v>-1766.462766975096</v>
      </c>
      <c r="N301" s="26">
        <f>'1'!N301-'2'!N301</f>
        <v>13952.437703939377</v>
      </c>
      <c r="O301" s="26">
        <f>'1'!O301-'2'!O301</f>
        <v>6461.8119245753378</v>
      </c>
      <c r="P301" s="26">
        <f>'1'!P301-'2'!P301</f>
        <v>1528.1267915585499</v>
      </c>
      <c r="Q301" s="26">
        <f>'1'!Q301-'2'!Q301</f>
        <v>50343.955926836155</v>
      </c>
      <c r="R301" s="26">
        <f>'1'!R301-'2'!R301</f>
        <v>53736.749597210706</v>
      </c>
      <c r="S301" s="26">
        <f>'1'!S301-'2'!S301</f>
        <v>46555.643798430625</v>
      </c>
      <c r="T301" s="26">
        <f>'1'!T301-'2'!T301</f>
        <v>6202.2325549465268</v>
      </c>
      <c r="U301" s="26">
        <f>'1'!U301-'2'!U301</f>
        <v>35369.78549951216</v>
      </c>
      <c r="V301" s="26">
        <f>'1'!V301-'2'!V301</f>
        <v>41381.572888801369</v>
      </c>
      <c r="W301" s="26">
        <f>'1'!W301-'2'!W301</f>
        <v>752.83607559252994</v>
      </c>
      <c r="X301" s="26">
        <f>'1'!X301-'2'!X301</f>
        <v>13957.93489805571</v>
      </c>
      <c r="Y301" s="26">
        <f>'1'!Y301-'2'!Y301</f>
        <v>44899.963468816852</v>
      </c>
      <c r="Z301" s="26">
        <f>'1'!Z301-'2'!Z301</f>
        <v>2519.5783609125242</v>
      </c>
      <c r="AA301" s="26">
        <f>'1'!AA301-'2'!AA301</f>
        <v>0</v>
      </c>
      <c r="AB301" s="26">
        <f>'1'!AB301-'2'!AB301</f>
        <v>0</v>
      </c>
      <c r="AC301" s="26">
        <f>'1'!AC301-'2'!AC301</f>
        <v>0</v>
      </c>
      <c r="AD301" s="26">
        <f>'1'!AD301-'2'!AD301</f>
        <v>0</v>
      </c>
      <c r="AE301" s="26">
        <f>'1'!AE301-'2'!AE301</f>
        <v>0</v>
      </c>
      <c r="AF301" s="26">
        <f t="shared" si="22"/>
        <v>193498.71722976796</v>
      </c>
      <c r="AG301" s="26">
        <f t="shared" si="23"/>
        <v>145083.90374663769</v>
      </c>
      <c r="AH301" s="56">
        <f t="shared" si="20"/>
        <v>396</v>
      </c>
    </row>
    <row r="302" spans="1:34">
      <c r="A302" s="56">
        <f t="shared" si="21"/>
        <v>397</v>
      </c>
      <c r="B302" s="3">
        <f>'1'!B302</f>
        <v>5800636</v>
      </c>
      <c r="C302" t="str">
        <f>'1'!C302</f>
        <v>PMU_CAISO_GOLD HILL</v>
      </c>
      <c r="D302" s="3">
        <f>'1'!D302</f>
        <v>63</v>
      </c>
      <c r="E302" s="6">
        <f>'1'!E302</f>
        <v>45454</v>
      </c>
      <c r="F302" s="3" t="str">
        <f>'1'!F302</f>
        <v>TOHI</v>
      </c>
      <c r="G302" s="26">
        <f>'1'!G302</f>
        <v>4764.4000000000005</v>
      </c>
      <c r="H302" s="26">
        <f>'1'!H302-'2'!H302</f>
        <v>4077.1477514670191</v>
      </c>
      <c r="I302" s="26">
        <f>'1'!I302-'2'!I302</f>
        <v>1394.3306771339369</v>
      </c>
      <c r="J302" s="26">
        <f>'1'!J302-'2'!J302</f>
        <v>80.408110549053632</v>
      </c>
      <c r="K302" s="26">
        <f>'1'!K302-'2'!K302</f>
        <v>59.537407463320129</v>
      </c>
      <c r="L302" s="26">
        <f>'1'!L302-'2'!L302</f>
        <v>59.537407463320129</v>
      </c>
      <c r="M302" s="26">
        <f>'1'!M302-'2'!M302</f>
        <v>753.95414897212288</v>
      </c>
      <c r="N302" s="26">
        <f>'1'!N302-'2'!N302</f>
        <v>1513.0328009340465</v>
      </c>
      <c r="O302" s="26">
        <f>'1'!O302-'2'!O302</f>
        <v>4122.6160689037961</v>
      </c>
      <c r="P302" s="26">
        <f>'1'!P302-'2'!P302</f>
        <v>2683.2829382412465</v>
      </c>
      <c r="Q302" s="26">
        <f>'1'!Q302-'2'!Q302</f>
        <v>17854.327453155216</v>
      </c>
      <c r="R302" s="26">
        <f>'1'!R302-'2'!R302</f>
        <v>32196.227384319442</v>
      </c>
      <c r="S302" s="26">
        <f>'1'!S302-'2'!S302</f>
        <v>42203.63634114703</v>
      </c>
      <c r="T302" s="26">
        <f>'1'!T302-'2'!T302</f>
        <v>46003.408721693377</v>
      </c>
      <c r="U302" s="26">
        <f>'1'!U302-'2'!U302</f>
        <v>55853.821541469799</v>
      </c>
      <c r="V302" s="26">
        <f>'1'!V302-'2'!V302</f>
        <v>50480.454051928114</v>
      </c>
      <c r="W302" s="26">
        <f>'1'!W302-'2'!W302</f>
        <v>15791.761586151273</v>
      </c>
      <c r="X302" s="26">
        <f>'1'!X302-'2'!X302</f>
        <v>20845.546434692664</v>
      </c>
      <c r="Y302" s="26">
        <f>'1'!Y302-'2'!Y302</f>
        <v>10144.559291390973</v>
      </c>
      <c r="Z302" s="26">
        <f>'1'!Z302-'2'!Z302</f>
        <v>1860.9399675506934</v>
      </c>
      <c r="AA302" s="26">
        <f>'1'!AA302-'2'!AA302</f>
        <v>253.24362047778422</v>
      </c>
      <c r="AB302" s="26">
        <f>'1'!AB302-'2'!AB302</f>
        <v>0</v>
      </c>
      <c r="AC302" s="26">
        <f>'1'!AC302-'2'!AC302</f>
        <v>0</v>
      </c>
      <c r="AD302" s="26">
        <f>'1'!AD302-'2'!AD302</f>
        <v>0</v>
      </c>
      <c r="AE302" s="26">
        <f>'1'!AE302-'2'!AE302</f>
        <v>0</v>
      </c>
      <c r="AF302" s="26">
        <f t="shared" si="22"/>
        <v>106998.03848974954</v>
      </c>
      <c r="AG302" s="26">
        <f t="shared" si="23"/>
        <v>201233.73521535465</v>
      </c>
      <c r="AH302" s="56">
        <f t="shared" si="20"/>
        <v>397</v>
      </c>
    </row>
    <row r="303" spans="1:34">
      <c r="A303" s="56">
        <f t="shared" si="21"/>
        <v>398</v>
      </c>
      <c r="B303" s="3">
        <f>'1'!B303</f>
        <v>5800680</v>
      </c>
      <c r="C303" t="str">
        <f>'1'!C303</f>
        <v>PMU_CAISO_ROUND MOUNTAIN</v>
      </c>
      <c r="D303" s="3">
        <f>'1'!D303</f>
        <v>63</v>
      </c>
      <c r="E303" s="6">
        <f>'1'!E303</f>
        <v>45632</v>
      </c>
      <c r="F303" s="3" t="str">
        <f>'1'!F303</f>
        <v>TOHI</v>
      </c>
      <c r="G303" s="26">
        <f>'1'!G303</f>
        <v>19352.699999999997</v>
      </c>
      <c r="H303" s="26">
        <f>'1'!H303-'2'!H303</f>
        <v>10633.250531054689</v>
      </c>
      <c r="I303" s="26">
        <f>'1'!I303-'2'!I303</f>
        <v>11151.663888059247</v>
      </c>
      <c r="J303" s="26">
        <f>'1'!J303-'2'!J303</f>
        <v>-400.08392433098061</v>
      </c>
      <c r="K303" s="26">
        <f>'1'!K303-'2'!K303</f>
        <v>234.98175527776738</v>
      </c>
      <c r="L303" s="26">
        <f>'1'!L303-'2'!L303</f>
        <v>205.81867462672014</v>
      </c>
      <c r="M303" s="26">
        <f>'1'!M303-'2'!M303</f>
        <v>225.01226764306432</v>
      </c>
      <c r="N303" s="26">
        <f>'1'!N303-'2'!N303</f>
        <v>7447.207263123184</v>
      </c>
      <c r="O303" s="26">
        <f>'1'!O303-'2'!O303</f>
        <v>7626.0058310764089</v>
      </c>
      <c r="P303" s="26">
        <f>'1'!P303-'2'!P303</f>
        <v>3342.3871955112409</v>
      </c>
      <c r="Q303" s="26">
        <f>'1'!Q303-'2'!Q303</f>
        <v>2983.765159006829</v>
      </c>
      <c r="R303" s="26">
        <f>'1'!R303-'2'!R303</f>
        <v>17357.157490362923</v>
      </c>
      <c r="S303" s="26">
        <f>'1'!S303-'2'!S303</f>
        <v>19157.907840978864</v>
      </c>
      <c r="T303" s="26">
        <f>'1'!T303-'2'!T303</f>
        <v>36893.719515897239</v>
      </c>
      <c r="U303" s="26">
        <f>'1'!U303-'2'!U303</f>
        <v>45256.908395251878</v>
      </c>
      <c r="V303" s="26">
        <f>'1'!V303-'2'!V303</f>
        <v>52418.168391544183</v>
      </c>
      <c r="W303" s="26">
        <f>'1'!W303-'2'!W303</f>
        <v>35402.675491428519</v>
      </c>
      <c r="X303" s="26">
        <f>'1'!X303-'2'!X303</f>
        <v>236478.48284191571</v>
      </c>
      <c r="Y303" s="26">
        <f>'1'!Y303-'2'!Y303</f>
        <v>48087.59067403611</v>
      </c>
      <c r="Z303" s="26">
        <f>'1'!Z303-'2'!Z303</f>
        <v>29513.223964423094</v>
      </c>
      <c r="AA303" s="26">
        <f>'1'!AA303-'2'!AA303</f>
        <v>27532.091108566168</v>
      </c>
      <c r="AB303" s="26">
        <f>'1'!AB303-'2'!AB303</f>
        <v>103997.87492117536</v>
      </c>
      <c r="AC303" s="26">
        <f>'1'!AC303-'2'!AC303</f>
        <v>924240.54476816324</v>
      </c>
      <c r="AD303" s="26">
        <f>'1'!AD303-'2'!AD303</f>
        <v>375706.75678128068</v>
      </c>
      <c r="AE303" s="26">
        <f>'1'!AE303-'2'!AE303</f>
        <v>102913.53008853353</v>
      </c>
      <c r="AF303" s="26">
        <f t="shared" si="22"/>
        <v>79965.073972389946</v>
      </c>
      <c r="AG303" s="26">
        <f t="shared" si="23"/>
        <v>2018441.5669422159</v>
      </c>
      <c r="AH303" s="56">
        <f t="shared" si="20"/>
        <v>398</v>
      </c>
    </row>
    <row r="304" spans="1:34">
      <c r="A304" s="56">
        <f t="shared" si="21"/>
        <v>399</v>
      </c>
      <c r="B304" s="3">
        <f>'1'!B304</f>
        <v>5801321</v>
      </c>
      <c r="C304" t="str">
        <f>'1'!C304</f>
        <v>TSRP_NS_T-LINE_TRINITY-COTTONWOOD</v>
      </c>
      <c r="D304" s="3">
        <f>'1'!D304</f>
        <v>63</v>
      </c>
      <c r="E304" s="6">
        <f>'1'!E304</f>
        <v>45000</v>
      </c>
      <c r="F304" s="3" t="str">
        <f>'1'!F304</f>
        <v>TOO</v>
      </c>
      <c r="G304" s="26">
        <f>'1'!G304</f>
        <v>8285.7999999999993</v>
      </c>
      <c r="H304" s="26">
        <f>'1'!H304-'2'!H304</f>
        <v>389.46222722484839</v>
      </c>
      <c r="I304" s="26">
        <f>'1'!I304-'2'!I304</f>
        <v>376.60438335953046</v>
      </c>
      <c r="J304" s="26">
        <f>'1'!J304-'2'!J304</f>
        <v>7902.1699558358468</v>
      </c>
      <c r="K304" s="26">
        <f>'1'!K304-'2'!K304</f>
        <v>23559.576390872717</v>
      </c>
      <c r="L304" s="26">
        <f>'1'!L304-'2'!L304</f>
        <v>900.04907057225728</v>
      </c>
      <c r="M304" s="26">
        <f>'1'!M304-'2'!M304</f>
        <v>3011.3443023701197</v>
      </c>
      <c r="N304" s="26">
        <f>'1'!N304-'2'!N304</f>
        <v>-903.86915461919955</v>
      </c>
      <c r="O304" s="26">
        <f>'1'!O304-'2'!O304</f>
        <v>0</v>
      </c>
      <c r="P304" s="26">
        <f>'1'!P304-'2'!P304</f>
        <v>296.47579115537502</v>
      </c>
      <c r="Q304" s="26">
        <f>'1'!Q304-'2'!Q304</f>
        <v>723.11395825168631</v>
      </c>
      <c r="R304" s="26">
        <f>'1'!R304-'2'!R304</f>
        <v>723.11395825168631</v>
      </c>
      <c r="S304" s="26">
        <f>'1'!S304-'2'!S304</f>
        <v>723.11395825168631</v>
      </c>
      <c r="T304" s="26">
        <f>'1'!T304-'2'!T304</f>
        <v>0</v>
      </c>
      <c r="U304" s="26">
        <f>'1'!U304-'2'!U304</f>
        <v>0</v>
      </c>
      <c r="V304" s="26">
        <f>'1'!V304-'2'!V304</f>
        <v>0</v>
      </c>
      <c r="W304" s="26">
        <f>'1'!W304-'2'!W304</f>
        <v>0</v>
      </c>
      <c r="X304" s="26">
        <f>'1'!X304-'2'!X304</f>
        <v>0</v>
      </c>
      <c r="Y304" s="26">
        <f>'1'!Y304-'2'!Y304</f>
        <v>0</v>
      </c>
      <c r="Z304" s="26">
        <f>'1'!Z304-'2'!Z304</f>
        <v>0</v>
      </c>
      <c r="AA304" s="26">
        <f>'1'!AA304-'2'!AA304</f>
        <v>0</v>
      </c>
      <c r="AB304" s="26">
        <f>'1'!AB304-'2'!AB304</f>
        <v>0</v>
      </c>
      <c r="AC304" s="26">
        <f>'1'!AC304-'2'!AC304</f>
        <v>0</v>
      </c>
      <c r="AD304" s="26">
        <f>'1'!AD304-'2'!AD304</f>
        <v>0</v>
      </c>
      <c r="AE304" s="26">
        <f>'1'!AE304-'2'!AE304</f>
        <v>0</v>
      </c>
      <c r="AF304" s="26">
        <f t="shared" si="22"/>
        <v>37701.15484152655</v>
      </c>
      <c r="AG304" s="26">
        <f t="shared" si="23"/>
        <v>0</v>
      </c>
      <c r="AH304" s="56">
        <f t="shared" si="20"/>
        <v>399</v>
      </c>
    </row>
    <row r="305" spans="1:34">
      <c r="A305" s="56">
        <f t="shared" si="21"/>
        <v>400</v>
      </c>
      <c r="B305" s="3">
        <f>'1'!B305</f>
        <v>5801431</v>
      </c>
      <c r="C305" t="str">
        <f>'1'!C305</f>
        <v>TSRP_NS_SUB_WILDWOOD</v>
      </c>
      <c r="D305" s="3">
        <f>'1'!D305</f>
        <v>63</v>
      </c>
      <c r="E305" s="6">
        <f>'1'!E305</f>
        <v>45050</v>
      </c>
      <c r="F305" s="3" t="str">
        <f>'1'!F305</f>
        <v>TOLO</v>
      </c>
      <c r="G305" s="26">
        <f>'1'!G305</f>
        <v>19442.399999999998</v>
      </c>
      <c r="H305" s="26">
        <f>'1'!H305-'2'!H305</f>
        <v>1039.342379113202</v>
      </c>
      <c r="I305" s="26">
        <f>'1'!I305-'2'!I305</f>
        <v>680.81351539042282</v>
      </c>
      <c r="J305" s="26">
        <f>'1'!J305-'2'!J305</f>
        <v>18718.318657235606</v>
      </c>
      <c r="K305" s="26">
        <f>'1'!K305-'2'!K305</f>
        <v>1309.450273066512</v>
      </c>
      <c r="L305" s="26">
        <f>'1'!L305-'2'!L305</f>
        <v>139.01379019604636</v>
      </c>
      <c r="M305" s="26">
        <f>'1'!M305-'2'!M305</f>
        <v>2830.7754515658717</v>
      </c>
      <c r="N305" s="26">
        <f>'1'!N305-'2'!N305</f>
        <v>-1034.5905672499323</v>
      </c>
      <c r="O305" s="26">
        <f>'1'!O305-'2'!O305</f>
        <v>0</v>
      </c>
      <c r="P305" s="26">
        <f>'1'!P305-'2'!P305</f>
        <v>162.40015838586385</v>
      </c>
      <c r="Q305" s="26">
        <f>'1'!Q305-'2'!Q305</f>
        <v>0</v>
      </c>
      <c r="R305" s="26">
        <f>'1'!R305-'2'!R305</f>
        <v>0</v>
      </c>
      <c r="S305" s="26">
        <f>'1'!S305-'2'!S305</f>
        <v>0</v>
      </c>
      <c r="T305" s="26">
        <f>'1'!T305-'2'!T305</f>
        <v>0</v>
      </c>
      <c r="U305" s="26">
        <f>'1'!U305-'2'!U305</f>
        <v>0</v>
      </c>
      <c r="V305" s="26">
        <f>'1'!V305-'2'!V305</f>
        <v>0</v>
      </c>
      <c r="W305" s="26">
        <f>'1'!W305-'2'!W305</f>
        <v>0</v>
      </c>
      <c r="X305" s="26">
        <f>'1'!X305-'2'!X305</f>
        <v>0</v>
      </c>
      <c r="Y305" s="26">
        <f>'1'!Y305-'2'!Y305</f>
        <v>0</v>
      </c>
      <c r="Z305" s="26">
        <f>'1'!Z305-'2'!Z305</f>
        <v>0</v>
      </c>
      <c r="AA305" s="26">
        <f>'1'!AA305-'2'!AA305</f>
        <v>0</v>
      </c>
      <c r="AB305" s="26">
        <f>'1'!AB305-'2'!AB305</f>
        <v>0</v>
      </c>
      <c r="AC305" s="26">
        <f>'1'!AC305-'2'!AC305</f>
        <v>0</v>
      </c>
      <c r="AD305" s="26">
        <f>'1'!AD305-'2'!AD305</f>
        <v>0</v>
      </c>
      <c r="AE305" s="26">
        <f>'1'!AE305-'2'!AE305</f>
        <v>0</v>
      </c>
      <c r="AF305" s="26">
        <f t="shared" si="22"/>
        <v>23845.52365770359</v>
      </c>
      <c r="AG305" s="26">
        <f t="shared" si="23"/>
        <v>0</v>
      </c>
      <c r="AH305" s="56">
        <f t="shared" si="20"/>
        <v>400</v>
      </c>
    </row>
    <row r="306" spans="1:34">
      <c r="A306" s="56">
        <f t="shared" si="21"/>
        <v>401</v>
      </c>
      <c r="B306" s="3">
        <f>'1'!B306</f>
        <v>5801898</v>
      </c>
      <c r="C306" t="str">
        <f>'1'!C306</f>
        <v>EMS Application Projects Cap</v>
      </c>
      <c r="D306" s="3">
        <f>'1'!D306</f>
        <v>63</v>
      </c>
      <c r="E306" s="6">
        <f>'1'!E306</f>
        <v>45473</v>
      </c>
      <c r="F306" s="3" t="str">
        <f>'1'!F306</f>
        <v>TOO</v>
      </c>
      <c r="G306" s="26">
        <f>'1'!G306</f>
        <v>856544.1</v>
      </c>
      <c r="H306" s="26">
        <f>'1'!H306-'2'!H306</f>
        <v>-183432.79576607503</v>
      </c>
      <c r="I306" s="26">
        <f>'1'!I306-'2'!I306</f>
        <v>30873.639749042715</v>
      </c>
      <c r="J306" s="26">
        <f>'1'!J306-'2'!J306</f>
        <v>107511.6068621092</v>
      </c>
      <c r="K306" s="26">
        <f>'1'!K306-'2'!K306</f>
        <v>-48145.637316993314</v>
      </c>
      <c r="L306" s="26">
        <f>'1'!L306-'2'!L306</f>
        <v>59516.53676023439</v>
      </c>
      <c r="M306" s="26">
        <f>'1'!M306-'2'!M306</f>
        <v>53680.659582667795</v>
      </c>
      <c r="N306" s="26">
        <f>'1'!N306-'2'!N306</f>
        <v>94118.671711874413</v>
      </c>
      <c r="O306" s="26">
        <f>'1'!O306-'2'!O306</f>
        <v>101694.08472252426</v>
      </c>
      <c r="P306" s="26">
        <f>'1'!P306-'2'!P306</f>
        <v>55102.010366475224</v>
      </c>
      <c r="Q306" s="26">
        <f>'1'!Q306-'2'!Q306</f>
        <v>167711.00693892993</v>
      </c>
      <c r="R306" s="26">
        <f>'1'!R306-'2'!R306</f>
        <v>55903.668979643313</v>
      </c>
      <c r="S306" s="26">
        <f>'1'!S306-'2'!S306</f>
        <v>46586.390816369429</v>
      </c>
      <c r="T306" s="26">
        <f>'1'!T306-'2'!T306</f>
        <v>0</v>
      </c>
      <c r="U306" s="26">
        <f>'1'!U306-'2'!U306</f>
        <v>0</v>
      </c>
      <c r="V306" s="26">
        <f>'1'!V306-'2'!V306</f>
        <v>0</v>
      </c>
      <c r="W306" s="26">
        <f>'1'!W306-'2'!W306</f>
        <v>0</v>
      </c>
      <c r="X306" s="26">
        <f>'1'!X306-'2'!X306</f>
        <v>0</v>
      </c>
      <c r="Y306" s="26">
        <f>'1'!Y306-'2'!Y306</f>
        <v>0</v>
      </c>
      <c r="Z306" s="26">
        <f>'1'!Z306-'2'!Z306</f>
        <v>0</v>
      </c>
      <c r="AA306" s="26">
        <f>'1'!AA306-'2'!AA306</f>
        <v>0</v>
      </c>
      <c r="AB306" s="26">
        <f>'1'!AB306-'2'!AB306</f>
        <v>0</v>
      </c>
      <c r="AC306" s="26">
        <f>'1'!AC306-'2'!AC306</f>
        <v>0</v>
      </c>
      <c r="AD306" s="26">
        <f>'1'!AD306-'2'!AD306</f>
        <v>0</v>
      </c>
      <c r="AE306" s="26">
        <f>'1'!AE306-'2'!AE306</f>
        <v>0</v>
      </c>
      <c r="AF306" s="26">
        <f t="shared" si="22"/>
        <v>541119.84340680228</v>
      </c>
      <c r="AG306" s="26">
        <f t="shared" si="23"/>
        <v>0</v>
      </c>
      <c r="AH306" s="56">
        <f t="shared" si="20"/>
        <v>401</v>
      </c>
    </row>
    <row r="307" spans="1:34">
      <c r="A307" s="56">
        <f t="shared" si="21"/>
        <v>402</v>
      </c>
      <c r="B307" s="3">
        <f>'1'!B307</f>
        <v>5802258</v>
      </c>
      <c r="C307" t="str">
        <f>'1'!C307</f>
        <v>TSRP_NS_T-LINE_RIO BRAVO JCT</v>
      </c>
      <c r="D307" s="3">
        <f>'1'!D307</f>
        <v>63</v>
      </c>
      <c r="E307" s="6">
        <f>'1'!E307</f>
        <v>45216</v>
      </c>
      <c r="F307" s="3" t="str">
        <f>'1'!F307</f>
        <v>TOO</v>
      </c>
      <c r="G307" s="26">
        <f>'1'!G307</f>
        <v>66687.5</v>
      </c>
      <c r="H307" s="26">
        <f>'1'!H307-'2'!H307</f>
        <v>0</v>
      </c>
      <c r="I307" s="26">
        <f>'1'!I307-'2'!I307</f>
        <v>0</v>
      </c>
      <c r="J307" s="26">
        <f>'1'!J307-'2'!J307</f>
        <v>0</v>
      </c>
      <c r="K307" s="26">
        <f>'1'!K307-'2'!K307</f>
        <v>0</v>
      </c>
      <c r="L307" s="26">
        <f>'1'!L307-'2'!L307</f>
        <v>0</v>
      </c>
      <c r="M307" s="26">
        <f>'1'!M307-'2'!M307</f>
        <v>0</v>
      </c>
      <c r="N307" s="26">
        <f>'1'!N307-'2'!N307</f>
        <v>0</v>
      </c>
      <c r="O307" s="26">
        <f>'1'!O307-'2'!O307</f>
        <v>0</v>
      </c>
      <c r="P307" s="26">
        <f>'1'!P307-'2'!P307</f>
        <v>0</v>
      </c>
      <c r="Q307" s="26">
        <f>'1'!Q307-'2'!Q307</f>
        <v>0</v>
      </c>
      <c r="R307" s="26">
        <f>'1'!R307-'2'!R307</f>
        <v>0</v>
      </c>
      <c r="S307" s="26">
        <f>'1'!S307-'2'!S307</f>
        <v>0</v>
      </c>
      <c r="T307" s="26">
        <f>'1'!T307-'2'!T307</f>
        <v>0</v>
      </c>
      <c r="U307" s="26">
        <f>'1'!U307-'2'!U307</f>
        <v>0</v>
      </c>
      <c r="V307" s="26">
        <f>'1'!V307-'2'!V307</f>
        <v>0</v>
      </c>
      <c r="W307" s="26">
        <f>'1'!W307-'2'!W307</f>
        <v>0</v>
      </c>
      <c r="X307" s="26">
        <f>'1'!X307-'2'!X307</f>
        <v>0</v>
      </c>
      <c r="Y307" s="26">
        <f>'1'!Y307-'2'!Y307</f>
        <v>0</v>
      </c>
      <c r="Z307" s="26">
        <f>'1'!Z307-'2'!Z307</f>
        <v>0</v>
      </c>
      <c r="AA307" s="26">
        <f>'1'!AA307-'2'!AA307</f>
        <v>0</v>
      </c>
      <c r="AB307" s="26">
        <f>'1'!AB307-'2'!AB307</f>
        <v>0</v>
      </c>
      <c r="AC307" s="26">
        <f>'1'!AC307-'2'!AC307</f>
        <v>0</v>
      </c>
      <c r="AD307" s="26">
        <f>'1'!AD307-'2'!AD307</f>
        <v>0</v>
      </c>
      <c r="AE307" s="26">
        <f>'1'!AE307-'2'!AE307</f>
        <v>0</v>
      </c>
      <c r="AF307" s="26">
        <f t="shared" si="22"/>
        <v>0</v>
      </c>
      <c r="AG307" s="26">
        <f t="shared" si="23"/>
        <v>0</v>
      </c>
      <c r="AH307" s="56">
        <f t="shared" si="20"/>
        <v>402</v>
      </c>
    </row>
    <row r="308" spans="1:34">
      <c r="A308" s="56">
        <f t="shared" si="21"/>
        <v>403</v>
      </c>
      <c r="B308" s="3">
        <f>'1'!B308</f>
        <v>5802539</v>
      </c>
      <c r="C308" t="str">
        <f>'1'!C308</f>
        <v>TSRP_BA_T-Line_EMERALD LK</v>
      </c>
      <c r="D308" s="3">
        <f>'1'!D308</f>
        <v>63</v>
      </c>
      <c r="E308" s="6">
        <f>'1'!E308</f>
        <v>45309</v>
      </c>
      <c r="F308" s="3" t="str">
        <f>'1'!F308</f>
        <v>TOLO</v>
      </c>
      <c r="G308" s="26">
        <f>'1'!G308</f>
        <v>0</v>
      </c>
      <c r="H308" s="26">
        <f>'1'!H308-'2'!H308</f>
        <v>0</v>
      </c>
      <c r="I308" s="26">
        <f>'1'!I308-'2'!I308</f>
        <v>0</v>
      </c>
      <c r="J308" s="26">
        <f>'1'!J308-'2'!J308</f>
        <v>0</v>
      </c>
      <c r="K308" s="26">
        <f>'1'!K308-'2'!K308</f>
        <v>0</v>
      </c>
      <c r="L308" s="26">
        <f>'1'!L308-'2'!L308</f>
        <v>0</v>
      </c>
      <c r="M308" s="26">
        <f>'1'!M308-'2'!M308</f>
        <v>0</v>
      </c>
      <c r="N308" s="26">
        <f>'1'!N308-'2'!N308</f>
        <v>0</v>
      </c>
      <c r="O308" s="26">
        <f>'1'!O308-'2'!O308</f>
        <v>0</v>
      </c>
      <c r="P308" s="26">
        <f>'1'!P308-'2'!P308</f>
        <v>435.11689022489043</v>
      </c>
      <c r="Q308" s="26">
        <f>'1'!Q308-'2'!Q308</f>
        <v>0</v>
      </c>
      <c r="R308" s="26">
        <f>'1'!R308-'2'!R308</f>
        <v>0</v>
      </c>
      <c r="S308" s="26">
        <f>'1'!S308-'2'!S308</f>
        <v>0</v>
      </c>
      <c r="T308" s="26">
        <f>'1'!T308-'2'!T308</f>
        <v>104501.84649702684</v>
      </c>
      <c r="U308" s="26">
        <f>'1'!U308-'2'!U308</f>
        <v>0</v>
      </c>
      <c r="V308" s="26">
        <f>'1'!V308-'2'!V308</f>
        <v>0</v>
      </c>
      <c r="W308" s="26">
        <f>'1'!W308-'2'!W308</f>
        <v>0</v>
      </c>
      <c r="X308" s="26">
        <f>'1'!X308-'2'!X308</f>
        <v>0</v>
      </c>
      <c r="Y308" s="26">
        <f>'1'!Y308-'2'!Y308</f>
        <v>0</v>
      </c>
      <c r="Z308" s="26">
        <f>'1'!Z308-'2'!Z308</f>
        <v>0</v>
      </c>
      <c r="AA308" s="26">
        <f>'1'!AA308-'2'!AA308</f>
        <v>0</v>
      </c>
      <c r="AB308" s="26">
        <f>'1'!AB308-'2'!AB308</f>
        <v>0</v>
      </c>
      <c r="AC308" s="26">
        <f>'1'!AC308-'2'!AC308</f>
        <v>0</v>
      </c>
      <c r="AD308" s="26">
        <f>'1'!AD308-'2'!AD308</f>
        <v>0</v>
      </c>
      <c r="AE308" s="26">
        <f>'1'!AE308-'2'!AE308</f>
        <v>0</v>
      </c>
      <c r="AF308" s="26">
        <f t="shared" si="22"/>
        <v>435.11689022489043</v>
      </c>
      <c r="AG308" s="26">
        <f t="shared" si="23"/>
        <v>104501.84649702684</v>
      </c>
      <c r="AH308" s="56">
        <f t="shared" si="20"/>
        <v>403</v>
      </c>
    </row>
    <row r="309" spans="1:34">
      <c r="A309" s="56">
        <f t="shared" si="21"/>
        <v>404</v>
      </c>
      <c r="B309" s="3">
        <f>'1'!B309</f>
        <v>5802540</v>
      </c>
      <c r="C309" t="str">
        <f>'1'!C309</f>
        <v>TSRP_BA_T-Line_LAS PULGAS</v>
      </c>
      <c r="D309" s="3">
        <f>'1'!D309</f>
        <v>63</v>
      </c>
      <c r="E309" s="6">
        <f>'1'!E309</f>
        <v>45309</v>
      </c>
      <c r="F309" s="3" t="str">
        <f>'1'!F309</f>
        <v>TOHI</v>
      </c>
      <c r="G309" s="26">
        <f>'1'!G309</f>
        <v>0</v>
      </c>
      <c r="H309" s="26">
        <f>'1'!H309-'2'!H309</f>
        <v>0</v>
      </c>
      <c r="I309" s="26">
        <f>'1'!I309-'2'!I309</f>
        <v>0</v>
      </c>
      <c r="J309" s="26">
        <f>'1'!J309-'2'!J309</f>
        <v>549.8125844147919</v>
      </c>
      <c r="K309" s="26">
        <f>'1'!K309-'2'!K309</f>
        <v>1175.9336769867971</v>
      </c>
      <c r="L309" s="26">
        <f>'1'!L309-'2'!L309</f>
        <v>812.74617418238097</v>
      </c>
      <c r="M309" s="26">
        <f>'1'!M309-'2'!M309</f>
        <v>15.280336187769175</v>
      </c>
      <c r="N309" s="26">
        <f>'1'!N309-'2'!N309</f>
        <v>15.653027314300129</v>
      </c>
      <c r="O309" s="26">
        <f>'1'!O309-'2'!O309</f>
        <v>15.653027314300129</v>
      </c>
      <c r="P309" s="26">
        <f>'1'!P309-'2'!P309</f>
        <v>3985.9315982485682</v>
      </c>
      <c r="Q309" s="26">
        <f>'1'!Q309-'2'!Q309</f>
        <v>15.559854532667387</v>
      </c>
      <c r="R309" s="26">
        <f>'1'!R309-'2'!R309</f>
        <v>15.559854532667387</v>
      </c>
      <c r="S309" s="26">
        <f>'1'!S309-'2'!S309</f>
        <v>15.559854532667387</v>
      </c>
      <c r="T309" s="26">
        <f>'1'!T309-'2'!T309</f>
        <v>101079.88974600124</v>
      </c>
      <c r="U309" s="26">
        <f>'1'!U309-'2'!U309</f>
        <v>1712.4225536281074</v>
      </c>
      <c r="V309" s="26">
        <f>'1'!V309-'2'!V309</f>
        <v>1712.4225536281074</v>
      </c>
      <c r="W309" s="26">
        <f>'1'!W309-'2'!W309</f>
        <v>0</v>
      </c>
      <c r="X309" s="26">
        <f>'1'!X309-'2'!X309</f>
        <v>0</v>
      </c>
      <c r="Y309" s="26">
        <f>'1'!Y309-'2'!Y309</f>
        <v>0</v>
      </c>
      <c r="Z309" s="26">
        <f>'1'!Z309-'2'!Z309</f>
        <v>0</v>
      </c>
      <c r="AA309" s="26">
        <f>'1'!AA309-'2'!AA309</f>
        <v>0</v>
      </c>
      <c r="AB309" s="26">
        <f>'1'!AB309-'2'!AB309</f>
        <v>0</v>
      </c>
      <c r="AC309" s="26">
        <f>'1'!AC309-'2'!AC309</f>
        <v>0</v>
      </c>
      <c r="AD309" s="26">
        <f>'1'!AD309-'2'!AD309</f>
        <v>0</v>
      </c>
      <c r="AE309" s="26">
        <f>'1'!AE309-'2'!AE309</f>
        <v>0</v>
      </c>
      <c r="AF309" s="26">
        <f t="shared" si="22"/>
        <v>6617.6899882469106</v>
      </c>
      <c r="AG309" s="26">
        <f t="shared" si="23"/>
        <v>104504.73485325744</v>
      </c>
      <c r="AH309" s="56">
        <f t="shared" si="20"/>
        <v>404</v>
      </c>
    </row>
    <row r="310" spans="1:34">
      <c r="A310" s="56">
        <f t="shared" si="21"/>
        <v>405</v>
      </c>
      <c r="B310" s="3">
        <f>'1'!B310</f>
        <v>5802541</v>
      </c>
      <c r="C310" t="str">
        <f>'1'!C310</f>
        <v>TSRP_BA_T-Line_MENLO</v>
      </c>
      <c r="D310" s="3">
        <f>'1'!D310</f>
        <v>63</v>
      </c>
      <c r="E310" s="6">
        <f>'1'!E310</f>
        <v>45642</v>
      </c>
      <c r="F310" s="3" t="str">
        <f>'1'!F310</f>
        <v>TOLO</v>
      </c>
      <c r="G310" s="26">
        <f>'1'!G310</f>
        <v>0</v>
      </c>
      <c r="H310" s="26">
        <f>'1'!H310-'2'!H310</f>
        <v>0</v>
      </c>
      <c r="I310" s="26">
        <f>'1'!I310-'2'!I310</f>
        <v>0</v>
      </c>
      <c r="J310" s="26">
        <f>'1'!J310-'2'!J310</f>
        <v>0</v>
      </c>
      <c r="K310" s="26">
        <f>'1'!K310-'2'!K310</f>
        <v>0</v>
      </c>
      <c r="L310" s="26">
        <f>'1'!L310-'2'!L310</f>
        <v>0</v>
      </c>
      <c r="M310" s="26">
        <f>'1'!M310-'2'!M310</f>
        <v>0</v>
      </c>
      <c r="N310" s="26">
        <f>'1'!N310-'2'!N310</f>
        <v>0</v>
      </c>
      <c r="O310" s="26">
        <f>'1'!O310-'2'!O310</f>
        <v>0</v>
      </c>
      <c r="P310" s="26">
        <f>'1'!P310-'2'!P310</f>
        <v>484.77798283514022</v>
      </c>
      <c r="Q310" s="26">
        <f>'1'!Q310-'2'!Q310</f>
        <v>0</v>
      </c>
      <c r="R310" s="26">
        <f>'1'!R310-'2'!R310</f>
        <v>0</v>
      </c>
      <c r="S310" s="26">
        <f>'1'!S310-'2'!S310</f>
        <v>0</v>
      </c>
      <c r="T310" s="26">
        <f>'1'!T310-'2'!T310</f>
        <v>2.8883562306149044</v>
      </c>
      <c r="U310" s="26">
        <f>'1'!U310-'2'!U310</f>
        <v>2.8883562306149044</v>
      </c>
      <c r="V310" s="26">
        <f>'1'!V310-'2'!V310</f>
        <v>2.8883562306149044</v>
      </c>
      <c r="W310" s="26">
        <f>'1'!W310-'2'!W310</f>
        <v>2.8883562306149044</v>
      </c>
      <c r="X310" s="26">
        <f>'1'!X310-'2'!X310</f>
        <v>2.8883562306149044</v>
      </c>
      <c r="Y310" s="26">
        <f>'1'!Y310-'2'!Y310</f>
        <v>2.8883562306149044</v>
      </c>
      <c r="Z310" s="26">
        <f>'1'!Z310-'2'!Z310</f>
        <v>2806.5505283413595</v>
      </c>
      <c r="AA310" s="26">
        <f>'1'!AA310-'2'!AA310</f>
        <v>19.752629706140638</v>
      </c>
      <c r="AB310" s="26">
        <f>'1'!AB310-'2'!AB310</f>
        <v>19.752629706140638</v>
      </c>
      <c r="AC310" s="26">
        <f>'1'!AC310-'2'!AC310</f>
        <v>311.75612734314421</v>
      </c>
      <c r="AD310" s="26">
        <f>'1'!AD310-'2'!AD310</f>
        <v>6008.8990330585939</v>
      </c>
      <c r="AE310" s="26">
        <f>'1'!AE310-'2'!AE310</f>
        <v>93453.324878235042</v>
      </c>
      <c r="AF310" s="26">
        <f t="shared" si="22"/>
        <v>484.77798283514022</v>
      </c>
      <c r="AG310" s="26">
        <f t="shared" si="23"/>
        <v>102637.36596377411</v>
      </c>
      <c r="AH310" s="56">
        <f t="shared" si="20"/>
        <v>405</v>
      </c>
    </row>
    <row r="311" spans="1:34">
      <c r="A311" s="56">
        <f t="shared" si="21"/>
        <v>406</v>
      </c>
      <c r="B311" s="3">
        <f>'1'!B311</f>
        <v>5802542</v>
      </c>
      <c r="C311" t="str">
        <f>'1'!C311</f>
        <v>TSRP_BA_T-Line_MILLBRAE-SNEATH LANE aka</v>
      </c>
      <c r="D311" s="3">
        <f>'1'!D311</f>
        <v>63</v>
      </c>
      <c r="E311" s="6">
        <f>'1'!E311</f>
        <v>45309</v>
      </c>
      <c r="F311" s="3" t="str">
        <f>'1'!F311</f>
        <v>TOLO</v>
      </c>
      <c r="G311" s="26">
        <f>'1'!G311</f>
        <v>0</v>
      </c>
      <c r="H311" s="26">
        <f>'1'!H311-'2'!H311</f>
        <v>0</v>
      </c>
      <c r="I311" s="26">
        <f>'1'!I311-'2'!I311</f>
        <v>0</v>
      </c>
      <c r="J311" s="26">
        <f>'1'!J311-'2'!J311</f>
        <v>0</v>
      </c>
      <c r="K311" s="26">
        <f>'1'!K311-'2'!K311</f>
        <v>0</v>
      </c>
      <c r="L311" s="26">
        <f>'1'!L311-'2'!L311</f>
        <v>0</v>
      </c>
      <c r="M311" s="26">
        <f>'1'!M311-'2'!M311</f>
        <v>0</v>
      </c>
      <c r="N311" s="26">
        <f>'1'!N311-'2'!N311</f>
        <v>0</v>
      </c>
      <c r="O311" s="26">
        <f>'1'!O311-'2'!O311</f>
        <v>0</v>
      </c>
      <c r="P311" s="26">
        <f>'1'!P311-'2'!P311</f>
        <v>467.35467266981811</v>
      </c>
      <c r="Q311" s="26">
        <f>'1'!Q311-'2'!Q311</f>
        <v>0</v>
      </c>
      <c r="R311" s="26">
        <f>'1'!R311-'2'!R311</f>
        <v>0</v>
      </c>
      <c r="S311" s="26">
        <f>'1'!S311-'2'!S311</f>
        <v>0</v>
      </c>
      <c r="T311" s="26">
        <f>'1'!T311-'2'!T311</f>
        <v>101071.97005956246</v>
      </c>
      <c r="U311" s="26">
        <f>'1'!U311-'2'!U311</f>
        <v>1712.4225536281074</v>
      </c>
      <c r="V311" s="26">
        <f>'1'!V311-'2'!V311</f>
        <v>1387.0632001665831</v>
      </c>
      <c r="W311" s="26">
        <f>'1'!W311-'2'!W311</f>
        <v>0</v>
      </c>
      <c r="X311" s="26">
        <f>'1'!X311-'2'!X311</f>
        <v>0</v>
      </c>
      <c r="Y311" s="26">
        <f>'1'!Y311-'2'!Y311</f>
        <v>0</v>
      </c>
      <c r="Z311" s="26">
        <f>'1'!Z311-'2'!Z311</f>
        <v>0</v>
      </c>
      <c r="AA311" s="26">
        <f>'1'!AA311-'2'!AA311</f>
        <v>0</v>
      </c>
      <c r="AB311" s="26">
        <f>'1'!AB311-'2'!AB311</f>
        <v>0</v>
      </c>
      <c r="AC311" s="26">
        <f>'1'!AC311-'2'!AC311</f>
        <v>0</v>
      </c>
      <c r="AD311" s="26">
        <f>'1'!AD311-'2'!AD311</f>
        <v>0</v>
      </c>
      <c r="AE311" s="26">
        <f>'1'!AE311-'2'!AE311</f>
        <v>0</v>
      </c>
      <c r="AF311" s="26">
        <f t="shared" si="22"/>
        <v>467.35467266981811</v>
      </c>
      <c r="AG311" s="26">
        <f t="shared" si="23"/>
        <v>104171.45581335714</v>
      </c>
      <c r="AH311" s="56">
        <f t="shared" si="20"/>
        <v>406</v>
      </c>
    </row>
    <row r="312" spans="1:34">
      <c r="A312" s="56">
        <f t="shared" si="21"/>
        <v>407</v>
      </c>
      <c r="B312" s="3">
        <f>'1'!B312</f>
        <v>5802543</v>
      </c>
      <c r="C312" t="str">
        <f>'1'!C312</f>
        <v>TSRP_BA_T-Line_MILLBRAE-SNEATH LANE aka</v>
      </c>
      <c r="D312" s="3">
        <f>'1'!D312</f>
        <v>63</v>
      </c>
      <c r="E312" s="6">
        <f>'1'!E312</f>
        <v>45309</v>
      </c>
      <c r="F312" s="3" t="str">
        <f>'1'!F312</f>
        <v>TOLO</v>
      </c>
      <c r="G312" s="26">
        <f>'1'!G312</f>
        <v>0</v>
      </c>
      <c r="H312" s="26">
        <f>'1'!H312-'2'!H312</f>
        <v>0</v>
      </c>
      <c r="I312" s="26">
        <f>'1'!I312-'2'!I312</f>
        <v>0</v>
      </c>
      <c r="J312" s="26">
        <f>'1'!J312-'2'!J312</f>
        <v>0</v>
      </c>
      <c r="K312" s="26">
        <f>'1'!K312-'2'!K312</f>
        <v>0</v>
      </c>
      <c r="L312" s="26">
        <f>'1'!L312-'2'!L312</f>
        <v>0</v>
      </c>
      <c r="M312" s="26">
        <f>'1'!M312-'2'!M312</f>
        <v>0</v>
      </c>
      <c r="N312" s="26">
        <f>'1'!N312-'2'!N312</f>
        <v>0</v>
      </c>
      <c r="O312" s="26">
        <f>'1'!O312-'2'!O312</f>
        <v>0</v>
      </c>
      <c r="P312" s="26">
        <f>'1'!P312-'2'!P312</f>
        <v>602.36203325565668</v>
      </c>
      <c r="Q312" s="26">
        <f>'1'!Q312-'2'!Q312</f>
        <v>0</v>
      </c>
      <c r="R312" s="26">
        <f>'1'!R312-'2'!R312</f>
        <v>0</v>
      </c>
      <c r="S312" s="26">
        <f>'1'!S312-'2'!S312</f>
        <v>0</v>
      </c>
      <c r="T312" s="26">
        <f>'1'!T312-'2'!T312</f>
        <v>99356.938668048635</v>
      </c>
      <c r="U312" s="26">
        <f>'1'!U312-'2'!U312</f>
        <v>0</v>
      </c>
      <c r="V312" s="26">
        <f>'1'!V312-'2'!V312</f>
        <v>0</v>
      </c>
      <c r="W312" s="26">
        <f>'1'!W312-'2'!W312</f>
        <v>0</v>
      </c>
      <c r="X312" s="26">
        <f>'1'!X312-'2'!X312</f>
        <v>0</v>
      </c>
      <c r="Y312" s="26">
        <f>'1'!Y312-'2'!Y312</f>
        <v>0</v>
      </c>
      <c r="Z312" s="26">
        <f>'1'!Z312-'2'!Z312</f>
        <v>0</v>
      </c>
      <c r="AA312" s="26">
        <f>'1'!AA312-'2'!AA312</f>
        <v>0</v>
      </c>
      <c r="AB312" s="26">
        <f>'1'!AB312-'2'!AB312</f>
        <v>0</v>
      </c>
      <c r="AC312" s="26">
        <f>'1'!AC312-'2'!AC312</f>
        <v>0</v>
      </c>
      <c r="AD312" s="26">
        <f>'1'!AD312-'2'!AD312</f>
        <v>0</v>
      </c>
      <c r="AE312" s="26">
        <f>'1'!AE312-'2'!AE312</f>
        <v>0</v>
      </c>
      <c r="AF312" s="26">
        <f t="shared" si="22"/>
        <v>602.36203325565668</v>
      </c>
      <c r="AG312" s="26">
        <f t="shared" si="23"/>
        <v>99356.938668048635</v>
      </c>
      <c r="AH312" s="56">
        <f t="shared" si="20"/>
        <v>407</v>
      </c>
    </row>
    <row r="313" spans="1:34">
      <c r="A313" s="56">
        <f t="shared" si="21"/>
        <v>408</v>
      </c>
      <c r="B313" s="3">
        <f>'1'!B313</f>
        <v>5802556</v>
      </c>
      <c r="C313" t="str">
        <f>'1'!C313</f>
        <v>TSRP_CV_T-Line_SALADO-NEWMAN #2</v>
      </c>
      <c r="D313" s="3">
        <f>'1'!D313</f>
        <v>63</v>
      </c>
      <c r="E313" s="6">
        <f>'1'!E313</f>
        <v>45352</v>
      </c>
      <c r="F313" s="3" t="str">
        <f>'1'!F313</f>
        <v>TOO</v>
      </c>
      <c r="G313" s="26">
        <f>'1'!G313</f>
        <v>1363.1</v>
      </c>
      <c r="H313" s="26">
        <f>'1'!H313-'2'!H313</f>
        <v>7.5469953122518465</v>
      </c>
      <c r="I313" s="26">
        <f>'1'!I313-'2'!I313</f>
        <v>7.6401680938845873</v>
      </c>
      <c r="J313" s="26">
        <f>'1'!J313-'2'!J313</f>
        <v>7.6401680938845873</v>
      </c>
      <c r="K313" s="26">
        <f>'1'!K313-'2'!K313</f>
        <v>7.6401680938845873</v>
      </c>
      <c r="L313" s="26">
        <f>'1'!L313-'2'!L313</f>
        <v>7.6401680938845873</v>
      </c>
      <c r="M313" s="26">
        <f>'1'!M313-'2'!M313</f>
        <v>7.6401680938845873</v>
      </c>
      <c r="N313" s="26">
        <f>'1'!N313-'2'!N313</f>
        <v>8.0128592204155407</v>
      </c>
      <c r="O313" s="26">
        <f>'1'!O313-'2'!O313</f>
        <v>8.0128592204155407</v>
      </c>
      <c r="P313" s="26">
        <f>'1'!P313-'2'!P313</f>
        <v>8.0128592204155407</v>
      </c>
      <c r="Q313" s="26">
        <f>'1'!Q313-'2'!Q313</f>
        <v>7.8265136571500644</v>
      </c>
      <c r="R313" s="26">
        <f>'1'!R313-'2'!R313</f>
        <v>7.8265136571500644</v>
      </c>
      <c r="S313" s="26">
        <f>'1'!S313-'2'!S313</f>
        <v>7.8265136571500644</v>
      </c>
      <c r="T313" s="26">
        <f>'1'!T313-'2'!T313</f>
        <v>2121.0783738692999</v>
      </c>
      <c r="U313" s="26">
        <f>'1'!U313-'2'!U313</f>
        <v>46771.525133473682</v>
      </c>
      <c r="V313" s="26">
        <f>'1'!V313-'2'!V313</f>
        <v>49757.712784802956</v>
      </c>
      <c r="W313" s="26">
        <f>'1'!W313-'2'!W313</f>
        <v>0</v>
      </c>
      <c r="X313" s="26">
        <f>'1'!X313-'2'!X313</f>
        <v>0</v>
      </c>
      <c r="Y313" s="26">
        <f>'1'!Y313-'2'!Y313</f>
        <v>0</v>
      </c>
      <c r="Z313" s="26">
        <f>'1'!Z313-'2'!Z313</f>
        <v>0</v>
      </c>
      <c r="AA313" s="26">
        <f>'1'!AA313-'2'!AA313</f>
        <v>0</v>
      </c>
      <c r="AB313" s="26">
        <f>'1'!AB313-'2'!AB313</f>
        <v>0</v>
      </c>
      <c r="AC313" s="26">
        <f>'1'!AC313-'2'!AC313</f>
        <v>0</v>
      </c>
      <c r="AD313" s="26">
        <f>'1'!AD313-'2'!AD313</f>
        <v>0</v>
      </c>
      <c r="AE313" s="26">
        <f>'1'!AE313-'2'!AE313</f>
        <v>0</v>
      </c>
      <c r="AF313" s="26">
        <f t="shared" si="22"/>
        <v>93.265954414371592</v>
      </c>
      <c r="AG313" s="26">
        <f t="shared" si="23"/>
        <v>98650.31629214593</v>
      </c>
      <c r="AH313" s="56">
        <f t="shared" si="20"/>
        <v>408</v>
      </c>
    </row>
    <row r="314" spans="1:34">
      <c r="A314" s="56">
        <f t="shared" si="21"/>
        <v>409</v>
      </c>
      <c r="B314" s="3">
        <f>'1'!B314</f>
        <v>5803204</v>
      </c>
      <c r="C314" t="str">
        <f>'1'!C314</f>
        <v>EMS 3.4 Prerequisites</v>
      </c>
      <c r="D314" s="3">
        <f>'1'!D314</f>
        <v>63</v>
      </c>
      <c r="E314" s="6">
        <f>'1'!E314</f>
        <v>45291</v>
      </c>
      <c r="F314" s="3" t="str">
        <f>'1'!F314</f>
        <v>TOO</v>
      </c>
      <c r="G314" s="26">
        <f>'1'!G314</f>
        <v>182.60000000000002</v>
      </c>
      <c r="H314" s="26">
        <f>'1'!H314-'2'!H314</f>
        <v>6498.2424821937384</v>
      </c>
      <c r="I314" s="26">
        <f>'1'!I314-'2'!I314</f>
        <v>12887.193291532274</v>
      </c>
      <c r="J314" s="26">
        <f>'1'!J314-'2'!J314</f>
        <v>19245.769774058539</v>
      </c>
      <c r="K314" s="26">
        <f>'1'!K314-'2'!K314</f>
        <v>5198.2958328537661</v>
      </c>
      <c r="L314" s="26">
        <f>'1'!L314-'2'!L314</f>
        <v>50907.558082932585</v>
      </c>
      <c r="M314" s="26">
        <f>'1'!M314-'2'!M314</f>
        <v>28775.481879455067</v>
      </c>
      <c r="N314" s="26">
        <f>'1'!N314-'2'!N314</f>
        <v>31689.460625018975</v>
      </c>
      <c r="O314" s="26">
        <f>'1'!O314-'2'!O314</f>
        <v>46933.738946296282</v>
      </c>
      <c r="P314" s="26">
        <f>'1'!P314-'2'!P314</f>
        <v>20021.060490024556</v>
      </c>
      <c r="Q314" s="26">
        <f>'1'!Q314-'2'!Q314</f>
        <v>47005.668333716749</v>
      </c>
      <c r="R314" s="26">
        <f>'1'!R314-'2'!R314</f>
        <v>44948.879179174044</v>
      </c>
      <c r="S314" s="26">
        <f>'1'!S314-'2'!S314</f>
        <v>824.57911744973887</v>
      </c>
      <c r="T314" s="26">
        <f>'1'!T314-'2'!T314</f>
        <v>0</v>
      </c>
      <c r="U314" s="26">
        <f>'1'!U314-'2'!U314</f>
        <v>0</v>
      </c>
      <c r="V314" s="26">
        <f>'1'!V314-'2'!V314</f>
        <v>0</v>
      </c>
      <c r="W314" s="26">
        <f>'1'!W314-'2'!W314</f>
        <v>0</v>
      </c>
      <c r="X314" s="26">
        <f>'1'!X314-'2'!X314</f>
        <v>0</v>
      </c>
      <c r="Y314" s="26">
        <f>'1'!Y314-'2'!Y314</f>
        <v>0</v>
      </c>
      <c r="Z314" s="26">
        <f>'1'!Z314-'2'!Z314</f>
        <v>0</v>
      </c>
      <c r="AA314" s="26">
        <f>'1'!AA314-'2'!AA314</f>
        <v>0</v>
      </c>
      <c r="AB314" s="26">
        <f>'1'!AB314-'2'!AB314</f>
        <v>0</v>
      </c>
      <c r="AC314" s="26">
        <f>'1'!AC314-'2'!AC314</f>
        <v>0</v>
      </c>
      <c r="AD314" s="26">
        <f>'1'!AD314-'2'!AD314</f>
        <v>0</v>
      </c>
      <c r="AE314" s="26">
        <f>'1'!AE314-'2'!AE314</f>
        <v>0</v>
      </c>
      <c r="AF314" s="26">
        <f t="shared" si="22"/>
        <v>314935.92803470633</v>
      </c>
      <c r="AG314" s="26">
        <f t="shared" si="23"/>
        <v>0</v>
      </c>
      <c r="AH314" s="56">
        <f t="shared" si="20"/>
        <v>409</v>
      </c>
    </row>
    <row r="315" spans="1:34">
      <c r="A315" s="56">
        <f t="shared" si="21"/>
        <v>410</v>
      </c>
      <c r="B315" s="3">
        <f>'1'!B315</f>
        <v>5803385</v>
      </c>
      <c r="C315" t="str">
        <f>'1'!C315</f>
        <v>TSRP_SC_SUB_APPLIED SW STA</v>
      </c>
      <c r="D315" s="3">
        <f>'1'!D315</f>
        <v>63</v>
      </c>
      <c r="E315" s="6">
        <f>'1'!E315</f>
        <v>45084</v>
      </c>
      <c r="F315" s="3" t="str">
        <f>'1'!F315</f>
        <v>TOLO</v>
      </c>
      <c r="G315" s="26">
        <f>'1'!G315</f>
        <v>236</v>
      </c>
      <c r="H315" s="26">
        <f>'1'!H315-'2'!H315</f>
        <v>3367.7301921153457</v>
      </c>
      <c r="I315" s="26">
        <f>'1'!I315-'2'!I315</f>
        <v>254.54803942064254</v>
      </c>
      <c r="J315" s="26">
        <f>'1'!J315-'2'!J315</f>
        <v>7858.3787484684608</v>
      </c>
      <c r="K315" s="26">
        <f>'1'!K315-'2'!K315</f>
        <v>8152.432047301385</v>
      </c>
      <c r="L315" s="26">
        <f>'1'!L315-'2'!L315</f>
        <v>78423.437127494661</v>
      </c>
      <c r="M315" s="26">
        <f>'1'!M315-'2'!M315</f>
        <v>2821.9240373107618</v>
      </c>
      <c r="N315" s="26">
        <f>'1'!N315-'2'!N315</f>
        <v>-1818.0804879996333</v>
      </c>
      <c r="O315" s="26">
        <f>'1'!O315-'2'!O315</f>
        <v>0</v>
      </c>
      <c r="P315" s="26">
        <f>'1'!P315-'2'!P315</f>
        <v>0</v>
      </c>
      <c r="Q315" s="26">
        <f>'1'!Q315-'2'!Q315</f>
        <v>0</v>
      </c>
      <c r="R315" s="26">
        <f>'1'!R315-'2'!R315</f>
        <v>0</v>
      </c>
      <c r="S315" s="26">
        <f>'1'!S315-'2'!S315</f>
        <v>0</v>
      </c>
      <c r="T315" s="26">
        <f>'1'!T315-'2'!T315</f>
        <v>0</v>
      </c>
      <c r="U315" s="26">
        <f>'1'!U315-'2'!U315</f>
        <v>0</v>
      </c>
      <c r="V315" s="26">
        <f>'1'!V315-'2'!V315</f>
        <v>0</v>
      </c>
      <c r="W315" s="26">
        <f>'1'!W315-'2'!W315</f>
        <v>0</v>
      </c>
      <c r="X315" s="26">
        <f>'1'!X315-'2'!X315</f>
        <v>0</v>
      </c>
      <c r="Y315" s="26">
        <f>'1'!Y315-'2'!Y315</f>
        <v>0</v>
      </c>
      <c r="Z315" s="26">
        <f>'1'!Z315-'2'!Z315</f>
        <v>0</v>
      </c>
      <c r="AA315" s="26">
        <f>'1'!AA315-'2'!AA315</f>
        <v>0</v>
      </c>
      <c r="AB315" s="26">
        <f>'1'!AB315-'2'!AB315</f>
        <v>0</v>
      </c>
      <c r="AC315" s="26">
        <f>'1'!AC315-'2'!AC315</f>
        <v>0</v>
      </c>
      <c r="AD315" s="26">
        <f>'1'!AD315-'2'!AD315</f>
        <v>0</v>
      </c>
      <c r="AE315" s="26">
        <f>'1'!AE315-'2'!AE315</f>
        <v>0</v>
      </c>
      <c r="AF315" s="26">
        <f t="shared" si="22"/>
        <v>99060.369704111625</v>
      </c>
      <c r="AG315" s="26">
        <f t="shared" si="23"/>
        <v>0</v>
      </c>
      <c r="AH315" s="56">
        <f t="shared" si="20"/>
        <v>410</v>
      </c>
    </row>
    <row r="316" spans="1:34">
      <c r="A316" s="56">
        <f t="shared" si="21"/>
        <v>411</v>
      </c>
      <c r="B316" s="3">
        <f>'1'!B316</f>
        <v>5803387</v>
      </c>
      <c r="C316" t="str">
        <f>'1'!C316</f>
        <v>TSRP_SC_SUB_BORONDA</v>
      </c>
      <c r="D316" s="3">
        <f>'1'!D316</f>
        <v>63</v>
      </c>
      <c r="E316" s="6">
        <f>'1'!E316</f>
        <v>45600</v>
      </c>
      <c r="F316" s="3" t="str">
        <f>'1'!F316</f>
        <v>TOLO</v>
      </c>
      <c r="G316" s="26">
        <f>'1'!G316</f>
        <v>0</v>
      </c>
      <c r="H316" s="26">
        <f>'1'!H316-'2'!H316</f>
        <v>714.63523512310701</v>
      </c>
      <c r="I316" s="26">
        <f>'1'!I316-'2'!I316</f>
        <v>565.65195729235757</v>
      </c>
      <c r="J316" s="26">
        <f>'1'!J316-'2'!J316</f>
        <v>1285.5980409685308</v>
      </c>
      <c r="K316" s="26">
        <f>'1'!K316-'2'!K316</f>
        <v>1968.9272214630373</v>
      </c>
      <c r="L316" s="26">
        <f>'1'!L316-'2'!L316</f>
        <v>942.0699950886227</v>
      </c>
      <c r="M316" s="26">
        <f>'1'!M316-'2'!M316</f>
        <v>32.796819134724082</v>
      </c>
      <c r="N316" s="26">
        <f>'1'!N316-'2'!N316</f>
        <v>453.75144655143822</v>
      </c>
      <c r="O316" s="26">
        <f>'1'!O316-'2'!O316</f>
        <v>3382.4514916133189</v>
      </c>
      <c r="P316" s="26">
        <f>'1'!P316-'2'!P316</f>
        <v>314.83082913702458</v>
      </c>
      <c r="Q316" s="26">
        <f>'1'!Q316-'2'!Q316</f>
        <v>9024.7156289470859</v>
      </c>
      <c r="R316" s="26">
        <f>'1'!R316-'2'!R316</f>
        <v>1496.8207369299498</v>
      </c>
      <c r="S316" s="26">
        <f>'1'!S316-'2'!S316</f>
        <v>22919.758899400698</v>
      </c>
      <c r="T316" s="26">
        <f>'1'!T316-'2'!T316</f>
        <v>15065.013889415914</v>
      </c>
      <c r="U316" s="26">
        <f>'1'!U316-'2'!U316</f>
        <v>5722.485902319555</v>
      </c>
      <c r="V316" s="26">
        <f>'1'!V316-'2'!V316</f>
        <v>2102.4438175427522</v>
      </c>
      <c r="W316" s="26">
        <f>'1'!W316-'2'!W316</f>
        <v>16216.536297614935</v>
      </c>
      <c r="X316" s="26">
        <f>'1'!X316-'2'!X316</f>
        <v>2293.4480198898668</v>
      </c>
      <c r="Y316" s="26">
        <f>'1'!Y316-'2'!Y316</f>
        <v>25483.594331588771</v>
      </c>
      <c r="Z316" s="26">
        <f>'1'!Z316-'2'!Z316</f>
        <v>5506.1387033683359</v>
      </c>
      <c r="AA316" s="26">
        <f>'1'!AA316-'2'!AA316</f>
        <v>6236.0542746792116</v>
      </c>
      <c r="AB316" s="26">
        <f>'1'!AB316-'2'!AB316</f>
        <v>4806.2247677432015</v>
      </c>
      <c r="AC316" s="26">
        <f>'1'!AC316-'2'!AC316</f>
        <v>14496.287230329675</v>
      </c>
      <c r="AD316" s="26">
        <f>'1'!AD316-'2'!AD316</f>
        <v>31735.487979145542</v>
      </c>
      <c r="AE316" s="26">
        <f>'1'!AE316-'2'!AE316</f>
        <v>36629.108816060259</v>
      </c>
      <c r="AF316" s="26">
        <f t="shared" si="22"/>
        <v>43102.008301649897</v>
      </c>
      <c r="AG316" s="26">
        <f t="shared" si="23"/>
        <v>166292.82402969804</v>
      </c>
      <c r="AH316" s="56">
        <f t="shared" si="20"/>
        <v>411</v>
      </c>
    </row>
    <row r="317" spans="1:34">
      <c r="A317" s="56">
        <f t="shared" si="21"/>
        <v>412</v>
      </c>
      <c r="B317" s="3">
        <f>'1'!B317</f>
        <v>5803388</v>
      </c>
      <c r="C317" t="str">
        <f>'1'!C317</f>
        <v>TSRP_SC_SUB_BRITTON</v>
      </c>
      <c r="D317" s="3">
        <f>'1'!D317</f>
        <v>63</v>
      </c>
      <c r="E317" s="6">
        <f>'1'!E317</f>
        <v>45110</v>
      </c>
      <c r="F317" s="3" t="str">
        <f>'1'!F317</f>
        <v>TOLO</v>
      </c>
      <c r="G317" s="26">
        <f>'1'!G317</f>
        <v>0</v>
      </c>
      <c r="H317" s="26">
        <f>'1'!H317-'2'!H317</f>
        <v>587.36121541278567</v>
      </c>
      <c r="I317" s="26">
        <f>'1'!I317-'2'!I317</f>
        <v>4836.3195762105752</v>
      </c>
      <c r="J317" s="26">
        <f>'1'!J317-'2'!J317</f>
        <v>4978.1285498556035</v>
      </c>
      <c r="K317" s="26">
        <f>'1'!K317-'2'!K317</f>
        <v>914.95671563349561</v>
      </c>
      <c r="L317" s="26">
        <f>'1'!L317-'2'!L317</f>
        <v>32787.967720468965</v>
      </c>
      <c r="M317" s="26">
        <f>'1'!M317-'2'!M317</f>
        <v>23113.558285196792</v>
      </c>
      <c r="N317" s="26">
        <f>'1'!N317-'2'!N317</f>
        <v>-1614.2184417872006</v>
      </c>
      <c r="O317" s="26">
        <f>'1'!O317-'2'!O317</f>
        <v>0</v>
      </c>
      <c r="P317" s="26">
        <f>'1'!P317-'2'!P317</f>
        <v>0</v>
      </c>
      <c r="Q317" s="26">
        <f>'1'!Q317-'2'!Q317</f>
        <v>0</v>
      </c>
      <c r="R317" s="26">
        <f>'1'!R317-'2'!R317</f>
        <v>0</v>
      </c>
      <c r="S317" s="26">
        <f>'1'!S317-'2'!S317</f>
        <v>0</v>
      </c>
      <c r="T317" s="26">
        <f>'1'!T317-'2'!T317</f>
        <v>0</v>
      </c>
      <c r="U317" s="26">
        <f>'1'!U317-'2'!U317</f>
        <v>0</v>
      </c>
      <c r="V317" s="26">
        <f>'1'!V317-'2'!V317</f>
        <v>0</v>
      </c>
      <c r="W317" s="26">
        <f>'1'!W317-'2'!W317</f>
        <v>0</v>
      </c>
      <c r="X317" s="26">
        <f>'1'!X317-'2'!X317</f>
        <v>0</v>
      </c>
      <c r="Y317" s="26">
        <f>'1'!Y317-'2'!Y317</f>
        <v>0</v>
      </c>
      <c r="Z317" s="26">
        <f>'1'!Z317-'2'!Z317</f>
        <v>0</v>
      </c>
      <c r="AA317" s="26">
        <f>'1'!AA317-'2'!AA317</f>
        <v>0</v>
      </c>
      <c r="AB317" s="26">
        <f>'1'!AB317-'2'!AB317</f>
        <v>0</v>
      </c>
      <c r="AC317" s="26">
        <f>'1'!AC317-'2'!AC317</f>
        <v>0</v>
      </c>
      <c r="AD317" s="26">
        <f>'1'!AD317-'2'!AD317</f>
        <v>0</v>
      </c>
      <c r="AE317" s="26">
        <f>'1'!AE317-'2'!AE317</f>
        <v>0</v>
      </c>
      <c r="AF317" s="26">
        <f t="shared" si="22"/>
        <v>65604.07362099101</v>
      </c>
      <c r="AG317" s="26">
        <f t="shared" si="23"/>
        <v>0</v>
      </c>
      <c r="AH317" s="56">
        <f t="shared" si="20"/>
        <v>412</v>
      </c>
    </row>
    <row r="318" spans="1:34">
      <c r="A318" s="56">
        <f t="shared" si="21"/>
        <v>413</v>
      </c>
      <c r="B318" s="3">
        <f>'1'!B318</f>
        <v>5803389</v>
      </c>
      <c r="C318" t="str">
        <f>'1'!C318</f>
        <v>TSRP_SC_SUB_BURNS</v>
      </c>
      <c r="D318" s="3">
        <f>'1'!D318</f>
        <v>63</v>
      </c>
      <c r="E318" s="6">
        <f>'1'!E318</f>
        <v>45243</v>
      </c>
      <c r="F318" s="3" t="str">
        <f>'1'!F318</f>
        <v>TOLO</v>
      </c>
      <c r="G318" s="26">
        <f>'1'!G318</f>
        <v>7597.9</v>
      </c>
      <c r="H318" s="26">
        <f>'1'!H318-'2'!H318</f>
        <v>14290.468555702955</v>
      </c>
      <c r="I318" s="26">
        <f>'1'!I318-'2'!I318</f>
        <v>689.75810242716568</v>
      </c>
      <c r="J318" s="26">
        <f>'1'!J318-'2'!J318</f>
        <v>19784.867488585565</v>
      </c>
      <c r="K318" s="26">
        <f>'1'!K318-'2'!K318</f>
        <v>4625.0037074675238</v>
      </c>
      <c r="L318" s="26">
        <f>'1'!L318-'2'!L318</f>
        <v>304.58182315742334</v>
      </c>
      <c r="M318" s="26">
        <f>'1'!M318-'2'!M318</f>
        <v>8117.678599752373</v>
      </c>
      <c r="N318" s="26">
        <f>'1'!N318-'2'!N318</f>
        <v>-634.69298848221706</v>
      </c>
      <c r="O318" s="26">
        <f>'1'!O318-'2'!O318</f>
        <v>5552.072884713275</v>
      </c>
      <c r="P318" s="26">
        <f>'1'!P318-'2'!P318</f>
        <v>2497.6827572288303</v>
      </c>
      <c r="Q318" s="26">
        <f>'1'!Q318-'2'!Q318</f>
        <v>992.75598829683247</v>
      </c>
      <c r="R318" s="26">
        <f>'1'!R318-'2'!R318</f>
        <v>31445.441109922831</v>
      </c>
      <c r="S318" s="26">
        <f>'1'!S318-'2'!S318</f>
        <v>549.43989328826103</v>
      </c>
      <c r="T318" s="26">
        <f>'1'!T318-'2'!T318</f>
        <v>683.14283493124128</v>
      </c>
      <c r="U318" s="26">
        <f>'1'!U318-'2'!U318</f>
        <v>229.57773394306855</v>
      </c>
      <c r="V318" s="26">
        <f>'1'!V318-'2'!V318</f>
        <v>0</v>
      </c>
      <c r="W318" s="26">
        <f>'1'!W318-'2'!W318</f>
        <v>0</v>
      </c>
      <c r="X318" s="26">
        <f>'1'!X318-'2'!X318</f>
        <v>0</v>
      </c>
      <c r="Y318" s="26">
        <f>'1'!Y318-'2'!Y318</f>
        <v>0</v>
      </c>
      <c r="Z318" s="26">
        <f>'1'!Z318-'2'!Z318</f>
        <v>0</v>
      </c>
      <c r="AA318" s="26">
        <f>'1'!AA318-'2'!AA318</f>
        <v>0</v>
      </c>
      <c r="AB318" s="26">
        <f>'1'!AB318-'2'!AB318</f>
        <v>0</v>
      </c>
      <c r="AC318" s="26">
        <f>'1'!AC318-'2'!AC318</f>
        <v>0</v>
      </c>
      <c r="AD318" s="26">
        <f>'1'!AD318-'2'!AD318</f>
        <v>0</v>
      </c>
      <c r="AE318" s="26">
        <f>'1'!AE318-'2'!AE318</f>
        <v>0</v>
      </c>
      <c r="AF318" s="26">
        <f t="shared" si="22"/>
        <v>88215.05792206082</v>
      </c>
      <c r="AG318" s="26">
        <f t="shared" si="23"/>
        <v>912.72056887430983</v>
      </c>
      <c r="AH318" s="56">
        <f t="shared" si="20"/>
        <v>413</v>
      </c>
    </row>
    <row r="319" spans="1:34">
      <c r="A319" s="56">
        <f t="shared" si="21"/>
        <v>414</v>
      </c>
      <c r="B319" s="3">
        <f>'1'!B319</f>
        <v>5803390</v>
      </c>
      <c r="C319" t="str">
        <f>'1'!C319</f>
        <v>TSRP_SC_SUB_CALLENDER SW STA</v>
      </c>
      <c r="D319" s="3">
        <f>'1'!D319</f>
        <v>63</v>
      </c>
      <c r="E319" s="6">
        <f>'1'!E319</f>
        <v>45281</v>
      </c>
      <c r="F319" s="3" t="str">
        <f>'1'!F319</f>
        <v>TOLO</v>
      </c>
      <c r="G319" s="26">
        <f>'1'!G319</f>
        <v>0</v>
      </c>
      <c r="H319" s="26">
        <f>'1'!H319-'2'!H319</f>
        <v>0</v>
      </c>
      <c r="I319" s="26">
        <f>'1'!I319-'2'!I319</f>
        <v>472.66552122288419</v>
      </c>
      <c r="J319" s="26">
        <f>'1'!J319-'2'!J319</f>
        <v>1322.1217713685644</v>
      </c>
      <c r="K319" s="26">
        <f>'1'!K319-'2'!K319</f>
        <v>1976.0083528671257</v>
      </c>
      <c r="L319" s="26">
        <f>'1'!L319-'2'!L319</f>
        <v>1421.0712654625329</v>
      </c>
      <c r="M319" s="26">
        <f>'1'!M319-'2'!M319</f>
        <v>4149.9156939221884</v>
      </c>
      <c r="N319" s="26">
        <f>'1'!N319-'2'!N319</f>
        <v>2006.3826796793985</v>
      </c>
      <c r="O319" s="26">
        <f>'1'!O319-'2'!O319</f>
        <v>5105.3093967842924</v>
      </c>
      <c r="P319" s="26">
        <f>'1'!P319-'2'!P319</f>
        <v>6861.5231577797877</v>
      </c>
      <c r="Q319" s="26">
        <f>'1'!Q319-'2'!Q319</f>
        <v>2219.0961401469413</v>
      </c>
      <c r="R319" s="26">
        <f>'1'!R319-'2'!R319</f>
        <v>4873.2159977371393</v>
      </c>
      <c r="S319" s="26">
        <f>'1'!S319-'2'!S319</f>
        <v>49922.814953856177</v>
      </c>
      <c r="T319" s="26">
        <f>'1'!T319-'2'!T319</f>
        <v>655.09782765978684</v>
      </c>
      <c r="U319" s="26">
        <f>'1'!U319-'2'!U319</f>
        <v>621.55562627200095</v>
      </c>
      <c r="V319" s="26">
        <f>'1'!V319-'2'!V319</f>
        <v>436.79400029427978</v>
      </c>
      <c r="W319" s="26">
        <f>'1'!W319-'2'!W319</f>
        <v>0</v>
      </c>
      <c r="X319" s="26">
        <f>'1'!X319-'2'!X319</f>
        <v>0</v>
      </c>
      <c r="Y319" s="26">
        <f>'1'!Y319-'2'!Y319</f>
        <v>0</v>
      </c>
      <c r="Z319" s="26">
        <f>'1'!Z319-'2'!Z319</f>
        <v>0</v>
      </c>
      <c r="AA319" s="26">
        <f>'1'!AA319-'2'!AA319</f>
        <v>0</v>
      </c>
      <c r="AB319" s="26">
        <f>'1'!AB319-'2'!AB319</f>
        <v>0</v>
      </c>
      <c r="AC319" s="26">
        <f>'1'!AC319-'2'!AC319</f>
        <v>0</v>
      </c>
      <c r="AD319" s="26">
        <f>'1'!AD319-'2'!AD319</f>
        <v>0</v>
      </c>
      <c r="AE319" s="26">
        <f>'1'!AE319-'2'!AE319</f>
        <v>0</v>
      </c>
      <c r="AF319" s="26">
        <f t="shared" si="22"/>
        <v>80330.124930827034</v>
      </c>
      <c r="AG319" s="26">
        <f t="shared" si="23"/>
        <v>1713.4474542260675</v>
      </c>
      <c r="AH319" s="56">
        <f t="shared" si="20"/>
        <v>414</v>
      </c>
    </row>
    <row r="320" spans="1:34">
      <c r="A320" s="56">
        <f t="shared" si="21"/>
        <v>415</v>
      </c>
      <c r="B320" s="3">
        <f>'1'!B320</f>
        <v>5803391</v>
      </c>
      <c r="C320" t="str">
        <f>'1'!C320</f>
        <v>TSRP_SC_SUB_CAMP EVERS</v>
      </c>
      <c r="D320" s="3">
        <f>'1'!D320</f>
        <v>63</v>
      </c>
      <c r="E320" s="6">
        <f>'1'!E320</f>
        <v>45205</v>
      </c>
      <c r="F320" s="3" t="str">
        <f>'1'!F320</f>
        <v>TOLO</v>
      </c>
      <c r="G320" s="26">
        <f>'1'!G320</f>
        <v>0</v>
      </c>
      <c r="H320" s="26">
        <f>'1'!H320-'2'!H320</f>
        <v>0</v>
      </c>
      <c r="I320" s="26">
        <f>'1'!I320-'2'!I320</f>
        <v>472.66552122288419</v>
      </c>
      <c r="J320" s="26">
        <f>'1'!J320-'2'!J320</f>
        <v>1359.8567479298235</v>
      </c>
      <c r="K320" s="26">
        <f>'1'!K320-'2'!K320</f>
        <v>997.97366406826575</v>
      </c>
      <c r="L320" s="26">
        <f>'1'!L320-'2'!L320</f>
        <v>-35.312484238808032</v>
      </c>
      <c r="M320" s="26">
        <f>'1'!M320-'2'!M320</f>
        <v>4911.0441470800324</v>
      </c>
      <c r="N320" s="26">
        <f>'1'!N320-'2'!N320</f>
        <v>1445.5757070319432</v>
      </c>
      <c r="O320" s="26">
        <f>'1'!O320-'2'!O320</f>
        <v>13301.625824234698</v>
      </c>
      <c r="P320" s="26">
        <f>'1'!P320-'2'!P320</f>
        <v>38410.945092004753</v>
      </c>
      <c r="Q320" s="26">
        <f>'1'!Q320-'2'!Q320</f>
        <v>42655.61750484744</v>
      </c>
      <c r="R320" s="26">
        <f>'1'!R320-'2'!R320</f>
        <v>502.10812021882975</v>
      </c>
      <c r="S320" s="26">
        <f>'1'!S320-'2'!S320</f>
        <v>502.10812021882975</v>
      </c>
      <c r="T320" s="26">
        <f>'1'!T320-'2'!T320</f>
        <v>83.948676251097709</v>
      </c>
      <c r="U320" s="26">
        <f>'1'!U320-'2'!U320</f>
        <v>0</v>
      </c>
      <c r="V320" s="26">
        <f>'1'!V320-'2'!V320</f>
        <v>0</v>
      </c>
      <c r="W320" s="26">
        <f>'1'!W320-'2'!W320</f>
        <v>0</v>
      </c>
      <c r="X320" s="26">
        <f>'1'!X320-'2'!X320</f>
        <v>0</v>
      </c>
      <c r="Y320" s="26">
        <f>'1'!Y320-'2'!Y320</f>
        <v>0</v>
      </c>
      <c r="Z320" s="26">
        <f>'1'!Z320-'2'!Z320</f>
        <v>0</v>
      </c>
      <c r="AA320" s="26">
        <f>'1'!AA320-'2'!AA320</f>
        <v>0</v>
      </c>
      <c r="AB320" s="26">
        <f>'1'!AB320-'2'!AB320</f>
        <v>0</v>
      </c>
      <c r="AC320" s="26">
        <f>'1'!AC320-'2'!AC320</f>
        <v>0</v>
      </c>
      <c r="AD320" s="26">
        <f>'1'!AD320-'2'!AD320</f>
        <v>0</v>
      </c>
      <c r="AE320" s="26">
        <f>'1'!AE320-'2'!AE320</f>
        <v>0</v>
      </c>
      <c r="AF320" s="26">
        <f t="shared" si="22"/>
        <v>104524.2079646187</v>
      </c>
      <c r="AG320" s="26">
        <f t="shared" si="23"/>
        <v>83.948676251097709</v>
      </c>
      <c r="AH320" s="56">
        <f t="shared" si="20"/>
        <v>415</v>
      </c>
    </row>
    <row r="321" spans="1:34">
      <c r="A321" s="56">
        <f t="shared" si="21"/>
        <v>416</v>
      </c>
      <c r="B321" s="3">
        <f>'1'!B321</f>
        <v>5803392</v>
      </c>
      <c r="C321" t="str">
        <f>'1'!C321</f>
        <v>TSRP_SC_SUB_CASTROVILLE</v>
      </c>
      <c r="D321" s="3">
        <f>'1'!D321</f>
        <v>63</v>
      </c>
      <c r="E321" s="6">
        <f>'1'!E321</f>
        <v>45205</v>
      </c>
      <c r="F321" s="3" t="str">
        <f>'1'!F321</f>
        <v>TOLO</v>
      </c>
      <c r="G321" s="26">
        <f>'1'!G321</f>
        <v>0</v>
      </c>
      <c r="H321" s="26">
        <f>'1'!H321-'2'!H321</f>
        <v>0</v>
      </c>
      <c r="I321" s="26">
        <f>'1'!I321-'2'!I321</f>
        <v>472.66552122288419</v>
      </c>
      <c r="J321" s="26">
        <f>'1'!J321-'2'!J321</f>
        <v>1355.477627193085</v>
      </c>
      <c r="K321" s="26">
        <f>'1'!K321-'2'!K321</f>
        <v>1968.2750119916084</v>
      </c>
      <c r="L321" s="26">
        <f>'1'!L321-'2'!L321</f>
        <v>-29.442598995945481</v>
      </c>
      <c r="M321" s="26">
        <f>'1'!M321-'2'!M321</f>
        <v>4134.7285305160531</v>
      </c>
      <c r="N321" s="26">
        <f>'1'!N321-'2'!N321</f>
        <v>2630.0812799289524</v>
      </c>
      <c r="O321" s="26">
        <f>'1'!O321-'2'!O321</f>
        <v>30827.239703789608</v>
      </c>
      <c r="P321" s="26">
        <f>'1'!P321-'2'!P321</f>
        <v>37353.15450212828</v>
      </c>
      <c r="Q321" s="26">
        <f>'1'!Q321-'2'!Q321</f>
        <v>558.66399866990218</v>
      </c>
      <c r="R321" s="26">
        <f>'1'!R321-'2'!R321</f>
        <v>492.60449649229025</v>
      </c>
      <c r="S321" s="26">
        <f>'1'!S321-'2'!S321</f>
        <v>492.60449649229025</v>
      </c>
      <c r="T321" s="26">
        <f>'1'!T321-'2'!T321</f>
        <v>0</v>
      </c>
      <c r="U321" s="26">
        <f>'1'!U321-'2'!U321</f>
        <v>0</v>
      </c>
      <c r="V321" s="26">
        <f>'1'!V321-'2'!V321</f>
        <v>0</v>
      </c>
      <c r="W321" s="26">
        <f>'1'!W321-'2'!W321</f>
        <v>0</v>
      </c>
      <c r="X321" s="26">
        <f>'1'!X321-'2'!X321</f>
        <v>0</v>
      </c>
      <c r="Y321" s="26">
        <f>'1'!Y321-'2'!Y321</f>
        <v>0</v>
      </c>
      <c r="Z321" s="26">
        <f>'1'!Z321-'2'!Z321</f>
        <v>0</v>
      </c>
      <c r="AA321" s="26">
        <f>'1'!AA321-'2'!AA321</f>
        <v>0</v>
      </c>
      <c r="AB321" s="26">
        <f>'1'!AB321-'2'!AB321</f>
        <v>0</v>
      </c>
      <c r="AC321" s="26">
        <f>'1'!AC321-'2'!AC321</f>
        <v>0</v>
      </c>
      <c r="AD321" s="26">
        <f>'1'!AD321-'2'!AD321</f>
        <v>0</v>
      </c>
      <c r="AE321" s="26">
        <f>'1'!AE321-'2'!AE321</f>
        <v>0</v>
      </c>
      <c r="AF321" s="26">
        <f t="shared" si="22"/>
        <v>80256.052569429012</v>
      </c>
      <c r="AG321" s="26">
        <f t="shared" si="23"/>
        <v>0</v>
      </c>
      <c r="AH321" s="56">
        <f t="shared" si="20"/>
        <v>416</v>
      </c>
    </row>
    <row r="322" spans="1:34">
      <c r="A322" s="56">
        <f t="shared" si="21"/>
        <v>417</v>
      </c>
      <c r="B322" s="3">
        <f>'1'!B322</f>
        <v>5803393</v>
      </c>
      <c r="C322" t="str">
        <f>'1'!C322</f>
        <v>TSRP_SC_SUB_CAYUCOS</v>
      </c>
      <c r="D322" s="3">
        <f>'1'!D322</f>
        <v>63</v>
      </c>
      <c r="E322" s="6">
        <f>'1'!E322</f>
        <v>45275</v>
      </c>
      <c r="F322" s="3" t="str">
        <f>'1'!F322</f>
        <v>TOLO</v>
      </c>
      <c r="G322" s="26">
        <f>'1'!G322</f>
        <v>0</v>
      </c>
      <c r="H322" s="26">
        <f>'1'!H322-'2'!H322</f>
        <v>0</v>
      </c>
      <c r="I322" s="26">
        <f>'1'!I322-'2'!I322</f>
        <v>472.66552122288419</v>
      </c>
      <c r="J322" s="26">
        <f>'1'!J322-'2'!J322</f>
        <v>1317.8358234134585</v>
      </c>
      <c r="K322" s="26">
        <f>'1'!K322-'2'!K322</f>
        <v>997.69414572336757</v>
      </c>
      <c r="L322" s="26">
        <f>'1'!L322-'2'!L322</f>
        <v>1415.1082074380377</v>
      </c>
      <c r="M322" s="26">
        <f>'1'!M322-'2'!M322</f>
        <v>4201.8129332916242</v>
      </c>
      <c r="N322" s="26">
        <f>'1'!N322-'2'!N322</f>
        <v>2000.6059672181689</v>
      </c>
      <c r="O322" s="26">
        <f>'1'!O322-'2'!O322</f>
        <v>9254.2001901085205</v>
      </c>
      <c r="P322" s="26">
        <f>'1'!P322-'2'!P322</f>
        <v>7134.9852718718757</v>
      </c>
      <c r="Q322" s="26">
        <f>'1'!Q322-'2'!Q322</f>
        <v>3650.0437204625446</v>
      </c>
      <c r="R322" s="26">
        <f>'1'!R322-'2'!R322</f>
        <v>6322.891307160924</v>
      </c>
      <c r="S322" s="26">
        <f>'1'!S322-'2'!S322</f>
        <v>41974.99033502028</v>
      </c>
      <c r="T322" s="26">
        <f>'1'!T322-'2'!T322</f>
        <v>655.09782765978684</v>
      </c>
      <c r="U322" s="26">
        <f>'1'!U322-'2'!U322</f>
        <v>621.55562627200095</v>
      </c>
      <c r="V322" s="26">
        <f>'1'!V322-'2'!V322</f>
        <v>313.52641019416626</v>
      </c>
      <c r="W322" s="26">
        <f>'1'!W322-'2'!W322</f>
        <v>0</v>
      </c>
      <c r="X322" s="26">
        <f>'1'!X322-'2'!X322</f>
        <v>0</v>
      </c>
      <c r="Y322" s="26">
        <f>'1'!Y322-'2'!Y322</f>
        <v>0</v>
      </c>
      <c r="Z322" s="26">
        <f>'1'!Z322-'2'!Z322</f>
        <v>0</v>
      </c>
      <c r="AA322" s="26">
        <f>'1'!AA322-'2'!AA322</f>
        <v>0</v>
      </c>
      <c r="AB322" s="26">
        <f>'1'!AB322-'2'!AB322</f>
        <v>0</v>
      </c>
      <c r="AC322" s="26">
        <f>'1'!AC322-'2'!AC322</f>
        <v>0</v>
      </c>
      <c r="AD322" s="26">
        <f>'1'!AD322-'2'!AD322</f>
        <v>0</v>
      </c>
      <c r="AE322" s="26">
        <f>'1'!AE322-'2'!AE322</f>
        <v>0</v>
      </c>
      <c r="AF322" s="26">
        <f t="shared" si="22"/>
        <v>78742.833422931682</v>
      </c>
      <c r="AG322" s="26">
        <f t="shared" si="23"/>
        <v>1590.1798641259538</v>
      </c>
      <c r="AH322" s="56">
        <f t="shared" ref="AH322:AH385" si="24">A322</f>
        <v>417</v>
      </c>
    </row>
    <row r="323" spans="1:34">
      <c r="A323" s="56">
        <f t="shared" si="21"/>
        <v>418</v>
      </c>
      <c r="B323" s="3">
        <f>'1'!B323</f>
        <v>5803396</v>
      </c>
      <c r="C323" t="str">
        <f>'1'!C323</f>
        <v>TSRP_SC_SUB_FIRESTONE SS</v>
      </c>
      <c r="D323" s="3">
        <f>'1'!D323</f>
        <v>63</v>
      </c>
      <c r="E323" s="6">
        <f>'1'!E323</f>
        <v>45269</v>
      </c>
      <c r="F323" s="3" t="str">
        <f>'1'!F323</f>
        <v>TOLO</v>
      </c>
      <c r="G323" s="26">
        <f>'1'!G323</f>
        <v>0</v>
      </c>
      <c r="H323" s="26">
        <f>'1'!H323-'2'!H323</f>
        <v>0</v>
      </c>
      <c r="I323" s="26">
        <f>'1'!I323-'2'!I323</f>
        <v>472.66552122288419</v>
      </c>
      <c r="J323" s="26">
        <f>'1'!J323-'2'!J323</f>
        <v>1348.9555324787932</v>
      </c>
      <c r="K323" s="26">
        <f>'1'!K323-'2'!K323</f>
        <v>997.88049128663317</v>
      </c>
      <c r="L323" s="26">
        <f>'1'!L323-'2'!L323</f>
        <v>-35.405657020440763</v>
      </c>
      <c r="M323" s="26">
        <f>'1'!M323-'2'!M323</f>
        <v>4216.9069239161272</v>
      </c>
      <c r="N323" s="26">
        <f>'1'!N323-'2'!N323</f>
        <v>1159.9079585459658</v>
      </c>
      <c r="O323" s="26">
        <f>'1'!O323-'2'!O323</f>
        <v>13793.01907456576</v>
      </c>
      <c r="P323" s="26">
        <f>'1'!P323-'2'!P323</f>
        <v>17244.884288495472</v>
      </c>
      <c r="Q323" s="26">
        <f>'1'!Q323-'2'!Q323</f>
        <v>904.14867296409795</v>
      </c>
      <c r="R323" s="26">
        <f>'1'!R323-'2'!R323</f>
        <v>799.79515753543046</v>
      </c>
      <c r="S323" s="26">
        <f>'1'!S323-'2'!S323</f>
        <v>25738.980926044107</v>
      </c>
      <c r="T323" s="26">
        <f>'1'!T323-'2'!T323</f>
        <v>694.32356872717003</v>
      </c>
      <c r="U323" s="26">
        <f>'1'!U323-'2'!U323</f>
        <v>660.6881945577511</v>
      </c>
      <c r="V323" s="26">
        <f>'1'!V323-'2'!V323</f>
        <v>162.40015838586385</v>
      </c>
      <c r="W323" s="26">
        <f>'1'!W323-'2'!W323</f>
        <v>0</v>
      </c>
      <c r="X323" s="26">
        <f>'1'!X323-'2'!X323</f>
        <v>0</v>
      </c>
      <c r="Y323" s="26">
        <f>'1'!Y323-'2'!Y323</f>
        <v>0</v>
      </c>
      <c r="Z323" s="26">
        <f>'1'!Z323-'2'!Z323</f>
        <v>0</v>
      </c>
      <c r="AA323" s="26">
        <f>'1'!AA323-'2'!AA323</f>
        <v>0</v>
      </c>
      <c r="AB323" s="26">
        <f>'1'!AB323-'2'!AB323</f>
        <v>0</v>
      </c>
      <c r="AC323" s="26">
        <f>'1'!AC323-'2'!AC323</f>
        <v>0</v>
      </c>
      <c r="AD323" s="26">
        <f>'1'!AD323-'2'!AD323</f>
        <v>0</v>
      </c>
      <c r="AE323" s="26">
        <f>'1'!AE323-'2'!AE323</f>
        <v>0</v>
      </c>
      <c r="AF323" s="26">
        <f t="shared" si="22"/>
        <v>66641.738890034831</v>
      </c>
      <c r="AG323" s="26">
        <f t="shared" si="23"/>
        <v>1517.411921670785</v>
      </c>
      <c r="AH323" s="56">
        <f t="shared" si="24"/>
        <v>418</v>
      </c>
    </row>
    <row r="324" spans="1:34">
      <c r="A324" s="56">
        <f t="shared" si="21"/>
        <v>419</v>
      </c>
      <c r="B324" s="3">
        <f>'1'!B324</f>
        <v>5803398</v>
      </c>
      <c r="C324" t="str">
        <f>'1'!C324</f>
        <v>TSRP_SC_SUB_GABILAN</v>
      </c>
      <c r="D324" s="3">
        <f>'1'!D324</f>
        <v>63</v>
      </c>
      <c r="E324" s="6">
        <f>'1'!E324</f>
        <v>45365</v>
      </c>
      <c r="F324" s="3" t="str">
        <f>'1'!F324</f>
        <v>TOLO</v>
      </c>
      <c r="G324" s="26">
        <f>'1'!G324</f>
        <v>0</v>
      </c>
      <c r="H324" s="26">
        <f>'1'!H324-'2'!H324</f>
        <v>0</v>
      </c>
      <c r="I324" s="26">
        <f>'1'!I324-'2'!I324</f>
        <v>472.66552122288419</v>
      </c>
      <c r="J324" s="26">
        <f>'1'!J324-'2'!J324</f>
        <v>1345.414966776749</v>
      </c>
      <c r="K324" s="26">
        <f>'1'!K324-'2'!K324</f>
        <v>1448.7435816074565</v>
      </c>
      <c r="L324" s="26">
        <f>'1'!L324-'2'!L324</f>
        <v>-447.60204296367743</v>
      </c>
      <c r="M324" s="26">
        <f>'1'!M324-'2'!M324</f>
        <v>16.864273475525735</v>
      </c>
      <c r="N324" s="26">
        <f>'1'!N324-'2'!N324</f>
        <v>17.423310165322167</v>
      </c>
      <c r="O324" s="26">
        <f>'1'!O324-'2'!O324</f>
        <v>5115.5584027638934</v>
      </c>
      <c r="P324" s="26">
        <f>'1'!P324-'2'!P324</f>
        <v>48.636192012289683</v>
      </c>
      <c r="Q324" s="26">
        <f>'1'!Q324-'2'!Q324</f>
        <v>48.077155322493248</v>
      </c>
      <c r="R324" s="26">
        <f>'1'!R324-'2'!R324</f>
        <v>48.077155322493248</v>
      </c>
      <c r="S324" s="26">
        <f>'1'!S324-'2'!S324</f>
        <v>48.077155322493248</v>
      </c>
      <c r="T324" s="26">
        <f>'1'!T324-'2'!T324</f>
        <v>5484.3362724662747</v>
      </c>
      <c r="U324" s="26">
        <f>'1'!U324-'2'!U324</f>
        <v>9687.8263158272894</v>
      </c>
      <c r="V324" s="26">
        <f>'1'!V324-'2'!V324</f>
        <v>45771.594840991129</v>
      </c>
      <c r="W324" s="26">
        <f>'1'!W324-'2'!W324</f>
        <v>666.27856145571548</v>
      </c>
      <c r="X324" s="26">
        <f>'1'!X324-'2'!X324</f>
        <v>666.27856145571548</v>
      </c>
      <c r="Y324" s="26">
        <f>'1'!Y324-'2'!Y324</f>
        <v>151.21942458993516</v>
      </c>
      <c r="Z324" s="26">
        <f>'1'!Z324-'2'!Z324</f>
        <v>0</v>
      </c>
      <c r="AA324" s="26">
        <f>'1'!AA324-'2'!AA324</f>
        <v>0</v>
      </c>
      <c r="AB324" s="26">
        <f>'1'!AB324-'2'!AB324</f>
        <v>0</v>
      </c>
      <c r="AC324" s="26">
        <f>'1'!AC324-'2'!AC324</f>
        <v>0</v>
      </c>
      <c r="AD324" s="26">
        <f>'1'!AD324-'2'!AD324</f>
        <v>0</v>
      </c>
      <c r="AE324" s="26">
        <f>'1'!AE324-'2'!AE324</f>
        <v>0</v>
      </c>
      <c r="AF324" s="26">
        <f t="shared" si="22"/>
        <v>8161.9356710279235</v>
      </c>
      <c r="AG324" s="26">
        <f t="shared" si="23"/>
        <v>62427.533976786057</v>
      </c>
      <c r="AH324" s="56">
        <f t="shared" si="24"/>
        <v>419</v>
      </c>
    </row>
    <row r="325" spans="1:34">
      <c r="A325" s="56">
        <f t="shared" si="21"/>
        <v>420</v>
      </c>
      <c r="B325" s="3">
        <f>'1'!B325</f>
        <v>5803401</v>
      </c>
      <c r="C325" t="str">
        <f>'1'!C325</f>
        <v>TSRP_SC_SUB_JOLON</v>
      </c>
      <c r="D325" s="3">
        <f>'1'!D325</f>
        <v>63</v>
      </c>
      <c r="E325" s="6">
        <f>'1'!E325</f>
        <v>45226</v>
      </c>
      <c r="F325" s="3" t="str">
        <f>'1'!F325</f>
        <v>TOLO</v>
      </c>
      <c r="G325" s="26">
        <f>'1'!G325</f>
        <v>0</v>
      </c>
      <c r="H325" s="26">
        <f>'1'!H325-'2'!H325</f>
        <v>0</v>
      </c>
      <c r="I325" s="26">
        <f>'1'!I325-'2'!I325</f>
        <v>472.66552122288419</v>
      </c>
      <c r="J325" s="26">
        <f>'1'!J325-'2'!J325</f>
        <v>1341.0358460400103</v>
      </c>
      <c r="K325" s="26">
        <f>'1'!K325-'2'!K325</f>
        <v>997.88049128663317</v>
      </c>
      <c r="L325" s="26">
        <f>'1'!L325-'2'!L325</f>
        <v>-35.405657020440763</v>
      </c>
      <c r="M325" s="26">
        <f>'1'!M325-'2'!M325</f>
        <v>4186.7189426671202</v>
      </c>
      <c r="N325" s="26">
        <f>'1'!N325-'2'!N325</f>
        <v>1055.2749247724005</v>
      </c>
      <c r="O325" s="26">
        <f>'1'!O325-'2'!O325</f>
        <v>6346.4640209140071</v>
      </c>
      <c r="P325" s="26">
        <f>'1'!P325-'2'!P325</f>
        <v>5878.8298298992913</v>
      </c>
      <c r="Q325" s="26">
        <f>'1'!Q325-'2'!Q325</f>
        <v>55753.381282869712</v>
      </c>
      <c r="R325" s="26">
        <f>'1'!R325-'2'!R325</f>
        <v>483.19404554738361</v>
      </c>
      <c r="S325" s="26">
        <f>'1'!S325-'2'!S325</f>
        <v>483.19404554738361</v>
      </c>
      <c r="T325" s="26">
        <f>'1'!T325-'2'!T325</f>
        <v>509.468769967816</v>
      </c>
      <c r="U325" s="26">
        <f>'1'!U325-'2'!U325</f>
        <v>0</v>
      </c>
      <c r="V325" s="26">
        <f>'1'!V325-'2'!V325</f>
        <v>0</v>
      </c>
      <c r="W325" s="26">
        <f>'1'!W325-'2'!W325</f>
        <v>0</v>
      </c>
      <c r="X325" s="26">
        <f>'1'!X325-'2'!X325</f>
        <v>0</v>
      </c>
      <c r="Y325" s="26">
        <f>'1'!Y325-'2'!Y325</f>
        <v>0</v>
      </c>
      <c r="Z325" s="26">
        <f>'1'!Z325-'2'!Z325</f>
        <v>0</v>
      </c>
      <c r="AA325" s="26">
        <f>'1'!AA325-'2'!AA325</f>
        <v>0</v>
      </c>
      <c r="AB325" s="26">
        <f>'1'!AB325-'2'!AB325</f>
        <v>0</v>
      </c>
      <c r="AC325" s="26">
        <f>'1'!AC325-'2'!AC325</f>
        <v>0</v>
      </c>
      <c r="AD325" s="26">
        <f>'1'!AD325-'2'!AD325</f>
        <v>0</v>
      </c>
      <c r="AE325" s="26">
        <f>'1'!AE325-'2'!AE325</f>
        <v>0</v>
      </c>
      <c r="AF325" s="26">
        <f t="shared" si="22"/>
        <v>76963.23329374638</v>
      </c>
      <c r="AG325" s="26">
        <f t="shared" si="23"/>
        <v>509.468769967816</v>
      </c>
      <c r="AH325" s="56">
        <f t="shared" si="24"/>
        <v>420</v>
      </c>
    </row>
    <row r="326" spans="1:34">
      <c r="A326" s="56">
        <f t="shared" ref="A326:A389" si="25">A325+1</f>
        <v>421</v>
      </c>
      <c r="B326" s="3">
        <f>'1'!B326</f>
        <v>5803402</v>
      </c>
      <c r="C326" t="str">
        <f>'1'!C326</f>
        <v>TSRP_SC_SUB_LAURELES</v>
      </c>
      <c r="D326" s="3">
        <f>'1'!D326</f>
        <v>63</v>
      </c>
      <c r="E326" s="6">
        <f>'1'!E326</f>
        <v>45194</v>
      </c>
      <c r="F326" s="3" t="str">
        <f>'1'!F326</f>
        <v>TOLO</v>
      </c>
      <c r="G326" s="26">
        <f>'1'!G326</f>
        <v>0</v>
      </c>
      <c r="H326" s="26">
        <f>'1'!H326-'2'!H326</f>
        <v>0</v>
      </c>
      <c r="I326" s="26">
        <f>'1'!I326-'2'!I326</f>
        <v>472.66552122288419</v>
      </c>
      <c r="J326" s="26">
        <f>'1'!J326-'2'!J326</f>
        <v>1336.7498980849043</v>
      </c>
      <c r="K326" s="26">
        <f>'1'!K326-'2'!K326</f>
        <v>997.88049128663317</v>
      </c>
      <c r="L326" s="26">
        <f>'1'!L326-'2'!L326</f>
        <v>-35.498829802073502</v>
      </c>
      <c r="M326" s="26">
        <f>'1'!M326-'2'!M326</f>
        <v>4156.2514430732153</v>
      </c>
      <c r="N326" s="26">
        <f>'1'!N326-'2'!N326</f>
        <v>1159.5352674194351</v>
      </c>
      <c r="O326" s="26">
        <f>'1'!O326-'2'!O326</f>
        <v>10282.455008207427</v>
      </c>
      <c r="P326" s="26">
        <f>'1'!P326-'2'!P326</f>
        <v>36622.400375782701</v>
      </c>
      <c r="Q326" s="26">
        <f>'1'!Q326-'2'!Q326</f>
        <v>617.45602388016039</v>
      </c>
      <c r="R326" s="26">
        <f>'1'!R326-'2'!R326</f>
        <v>497.35630835556009</v>
      </c>
      <c r="S326" s="26">
        <f>'1'!S326-'2'!S326</f>
        <v>497.35630835556009</v>
      </c>
      <c r="T326" s="26">
        <f>'1'!T326-'2'!T326</f>
        <v>0</v>
      </c>
      <c r="U326" s="26">
        <f>'1'!U326-'2'!U326</f>
        <v>0</v>
      </c>
      <c r="V326" s="26">
        <f>'1'!V326-'2'!V326</f>
        <v>0</v>
      </c>
      <c r="W326" s="26">
        <f>'1'!W326-'2'!W326</f>
        <v>0</v>
      </c>
      <c r="X326" s="26">
        <f>'1'!X326-'2'!X326</f>
        <v>0</v>
      </c>
      <c r="Y326" s="26">
        <f>'1'!Y326-'2'!Y326</f>
        <v>0</v>
      </c>
      <c r="Z326" s="26">
        <f>'1'!Z326-'2'!Z326</f>
        <v>0</v>
      </c>
      <c r="AA326" s="26">
        <f>'1'!AA326-'2'!AA326</f>
        <v>0</v>
      </c>
      <c r="AB326" s="26">
        <f>'1'!AB326-'2'!AB326</f>
        <v>0</v>
      </c>
      <c r="AC326" s="26">
        <f>'1'!AC326-'2'!AC326</f>
        <v>0</v>
      </c>
      <c r="AD326" s="26">
        <f>'1'!AD326-'2'!AD326</f>
        <v>0</v>
      </c>
      <c r="AE326" s="26">
        <f>'1'!AE326-'2'!AE326</f>
        <v>0</v>
      </c>
      <c r="AF326" s="26">
        <f t="shared" si="22"/>
        <v>56604.60781586641</v>
      </c>
      <c r="AG326" s="26">
        <f t="shared" si="23"/>
        <v>0</v>
      </c>
      <c r="AH326" s="56">
        <f t="shared" si="24"/>
        <v>421</v>
      </c>
    </row>
    <row r="327" spans="1:34">
      <c r="A327" s="56">
        <f t="shared" si="25"/>
        <v>422</v>
      </c>
      <c r="B327" s="3">
        <f>'1'!B327</f>
        <v>5803404</v>
      </c>
      <c r="C327" t="str">
        <f>'1'!C327</f>
        <v>TSRP_SC_SUB_LOS COCHES</v>
      </c>
      <c r="D327" s="3">
        <f>'1'!D327</f>
        <v>63</v>
      </c>
      <c r="E327" s="6">
        <f>'1'!E327</f>
        <v>45270</v>
      </c>
      <c r="F327" s="3" t="str">
        <f>'1'!F327</f>
        <v>TOLO</v>
      </c>
      <c r="G327" s="26">
        <f>'1'!G327</f>
        <v>0</v>
      </c>
      <c r="H327" s="26">
        <f>'1'!H327-'2'!H327</f>
        <v>0</v>
      </c>
      <c r="I327" s="26">
        <f>'1'!I327-'2'!I327</f>
        <v>472.66552122288419</v>
      </c>
      <c r="J327" s="26">
        <f>'1'!J327-'2'!J327</f>
        <v>1328.4575205195906</v>
      </c>
      <c r="K327" s="26">
        <f>'1'!K327-'2'!K327</f>
        <v>1975.9151800854927</v>
      </c>
      <c r="L327" s="26">
        <f>'1'!L327-'2'!L327</f>
        <v>-29.628944559210957</v>
      </c>
      <c r="M327" s="26">
        <f>'1'!M327-'2'!M327</f>
        <v>4166.3141034895498</v>
      </c>
      <c r="N327" s="26">
        <f>'1'!N327-'2'!N327</f>
        <v>1061.1448100152629</v>
      </c>
      <c r="O327" s="26">
        <f>'1'!O327-'2'!O327</f>
        <v>16707.277338474567</v>
      </c>
      <c r="P327" s="26">
        <f>'1'!P327-'2'!P327</f>
        <v>2799.4693969372715</v>
      </c>
      <c r="Q327" s="26">
        <f>'1'!Q327-'2'!Q327</f>
        <v>50116.148475744107</v>
      </c>
      <c r="R327" s="26">
        <f>'1'!R327-'2'!R327</f>
        <v>1011.2973718417475</v>
      </c>
      <c r="S327" s="26">
        <f>'1'!S327-'2'!S327</f>
        <v>14242.111882035564</v>
      </c>
      <c r="T327" s="26">
        <f>'1'!T327-'2'!T327</f>
        <v>671.86892835367985</v>
      </c>
      <c r="U327" s="26">
        <f>'1'!U327-'2'!U327</f>
        <v>638.32672696589395</v>
      </c>
      <c r="V327" s="26">
        <f>'1'!V327-'2'!V327</f>
        <v>162.40015838586385</v>
      </c>
      <c r="W327" s="26">
        <f>'1'!W327-'2'!W327</f>
        <v>0</v>
      </c>
      <c r="X327" s="26">
        <f>'1'!X327-'2'!X327</f>
        <v>0</v>
      </c>
      <c r="Y327" s="26">
        <f>'1'!Y327-'2'!Y327</f>
        <v>0</v>
      </c>
      <c r="Z327" s="26">
        <f>'1'!Z327-'2'!Z327</f>
        <v>0</v>
      </c>
      <c r="AA327" s="26">
        <f>'1'!AA327-'2'!AA327</f>
        <v>0</v>
      </c>
      <c r="AB327" s="26">
        <f>'1'!AB327-'2'!AB327</f>
        <v>0</v>
      </c>
      <c r="AC327" s="26">
        <f>'1'!AC327-'2'!AC327</f>
        <v>0</v>
      </c>
      <c r="AD327" s="26">
        <f>'1'!AD327-'2'!AD327</f>
        <v>0</v>
      </c>
      <c r="AE327" s="26">
        <f>'1'!AE327-'2'!AE327</f>
        <v>0</v>
      </c>
      <c r="AF327" s="26">
        <f t="shared" si="22"/>
        <v>93851.172655806833</v>
      </c>
      <c r="AG327" s="26">
        <f t="shared" si="23"/>
        <v>1472.5958137054376</v>
      </c>
      <c r="AH327" s="56">
        <f t="shared" si="24"/>
        <v>422</v>
      </c>
    </row>
    <row r="328" spans="1:34">
      <c r="A328" s="56">
        <f t="shared" si="25"/>
        <v>423</v>
      </c>
      <c r="B328" s="3">
        <f>'1'!B328</f>
        <v>5803405</v>
      </c>
      <c r="C328" t="str">
        <f>'1'!C328</f>
        <v>TSRP_SC_SUB_MILPITAS14811</v>
      </c>
      <c r="D328" s="3">
        <f>'1'!D328</f>
        <v>63</v>
      </c>
      <c r="E328" s="6">
        <f>'1'!E328</f>
        <v>45077</v>
      </c>
      <c r="F328" s="3" t="str">
        <f>'1'!F328</f>
        <v>TOLO</v>
      </c>
      <c r="G328" s="26">
        <f>'1'!G328</f>
        <v>0</v>
      </c>
      <c r="H328" s="26">
        <f>'1'!H328-'2'!H328</f>
        <v>587.36121541278567</v>
      </c>
      <c r="I328" s="26">
        <f>'1'!I328-'2'!I328</f>
        <v>10336.402048772783</v>
      </c>
      <c r="J328" s="26">
        <f>'1'!J328-'2'!J328</f>
        <v>14216.675712649825</v>
      </c>
      <c r="K328" s="26">
        <f>'1'!K328-'2'!K328</f>
        <v>67437.807136304953</v>
      </c>
      <c r="L328" s="26">
        <f>'1'!L328-'2'!L328</f>
        <v>40891.390884631532</v>
      </c>
      <c r="M328" s="26">
        <f>'1'!M328-'2'!M328</f>
        <v>3533.8572617665195</v>
      </c>
      <c r="N328" s="26">
        <f>'1'!N328-'2'!N328</f>
        <v>0</v>
      </c>
      <c r="O328" s="26">
        <f>'1'!O328-'2'!O328</f>
        <v>0</v>
      </c>
      <c r="P328" s="26">
        <f>'1'!P328-'2'!P328</f>
        <v>0</v>
      </c>
      <c r="Q328" s="26">
        <f>'1'!Q328-'2'!Q328</f>
        <v>0</v>
      </c>
      <c r="R328" s="26">
        <f>'1'!R328-'2'!R328</f>
        <v>0</v>
      </c>
      <c r="S328" s="26">
        <f>'1'!S328-'2'!S328</f>
        <v>0</v>
      </c>
      <c r="T328" s="26">
        <f>'1'!T328-'2'!T328</f>
        <v>0</v>
      </c>
      <c r="U328" s="26">
        <f>'1'!U328-'2'!U328</f>
        <v>0</v>
      </c>
      <c r="V328" s="26">
        <f>'1'!V328-'2'!V328</f>
        <v>0</v>
      </c>
      <c r="W328" s="26">
        <f>'1'!W328-'2'!W328</f>
        <v>0</v>
      </c>
      <c r="X328" s="26">
        <f>'1'!X328-'2'!X328</f>
        <v>0</v>
      </c>
      <c r="Y328" s="26">
        <f>'1'!Y328-'2'!Y328</f>
        <v>0</v>
      </c>
      <c r="Z328" s="26">
        <f>'1'!Z328-'2'!Z328</f>
        <v>0</v>
      </c>
      <c r="AA328" s="26">
        <f>'1'!AA328-'2'!AA328</f>
        <v>0</v>
      </c>
      <c r="AB328" s="26">
        <f>'1'!AB328-'2'!AB328</f>
        <v>0</v>
      </c>
      <c r="AC328" s="26">
        <f>'1'!AC328-'2'!AC328</f>
        <v>0</v>
      </c>
      <c r="AD328" s="26">
        <f>'1'!AD328-'2'!AD328</f>
        <v>0</v>
      </c>
      <c r="AE328" s="26">
        <f>'1'!AE328-'2'!AE328</f>
        <v>0</v>
      </c>
      <c r="AF328" s="26">
        <f t="shared" si="22"/>
        <v>137003.49425953836</v>
      </c>
      <c r="AG328" s="26">
        <f t="shared" si="23"/>
        <v>0</v>
      </c>
      <c r="AH328" s="56">
        <f t="shared" si="24"/>
        <v>423</v>
      </c>
    </row>
    <row r="329" spans="1:34">
      <c r="A329" s="56">
        <f t="shared" si="25"/>
        <v>424</v>
      </c>
      <c r="B329" s="3">
        <f>'1'!B329</f>
        <v>5803407</v>
      </c>
      <c r="C329" t="str">
        <f>'1'!C329</f>
        <v>TSRP_SC_SUB_MORRO BAY PP</v>
      </c>
      <c r="D329" s="3">
        <f>'1'!D329</f>
        <v>63</v>
      </c>
      <c r="E329" s="6">
        <f>'1'!E329</f>
        <v>45301</v>
      </c>
      <c r="F329" s="3" t="str">
        <f>'1'!F329</f>
        <v>TOLO</v>
      </c>
      <c r="G329" s="26">
        <f>'1'!G329</f>
        <v>0</v>
      </c>
      <c r="H329" s="26">
        <f>'1'!H329-'2'!H329</f>
        <v>0</v>
      </c>
      <c r="I329" s="26">
        <f>'1'!I329-'2'!I329</f>
        <v>753.39511228232641</v>
      </c>
      <c r="J329" s="26">
        <f>'1'!J329-'2'!J329</f>
        <v>1309.5434458481445</v>
      </c>
      <c r="K329" s="26">
        <f>'1'!K329-'2'!K329</f>
        <v>1973.5858605446742</v>
      </c>
      <c r="L329" s="26">
        <f>'1'!L329-'2'!L329</f>
        <v>1422.6552027502896</v>
      </c>
      <c r="M329" s="26">
        <f>'1'!M329-'2'!M329</f>
        <v>4135.8466038956458</v>
      </c>
      <c r="N329" s="26">
        <f>'1'!N329-'2'!N329</f>
        <v>1773.8234167240823</v>
      </c>
      <c r="O329" s="26">
        <f>'1'!O329-'2'!O329</f>
        <v>17269.761421191412</v>
      </c>
      <c r="P329" s="26">
        <f>'1'!P329-'2'!P329</f>
        <v>11861.640484100717</v>
      </c>
      <c r="Q329" s="26">
        <f>'1'!Q329-'2'!Q329</f>
        <v>867.25225143753323</v>
      </c>
      <c r="R329" s="26">
        <f>'1'!R329-'2'!R329</f>
        <v>2634.3672278840586</v>
      </c>
      <c r="S329" s="26">
        <f>'1'!S329-'2'!S329</f>
        <v>9031.6104147879087</v>
      </c>
      <c r="T329" s="26">
        <f>'1'!T329-'2'!T329</f>
        <v>62456.510711873838</v>
      </c>
      <c r="U329" s="26">
        <f>'1'!U329-'2'!U329</f>
        <v>604.78452557810795</v>
      </c>
      <c r="V329" s="26">
        <f>'1'!V329-'2'!V329</f>
        <v>638.32672696589395</v>
      </c>
      <c r="W329" s="26">
        <f>'1'!W329-'2'!W329</f>
        <v>151.21942458993516</v>
      </c>
      <c r="X329" s="26">
        <f>'1'!X329-'2'!X329</f>
        <v>0</v>
      </c>
      <c r="Y329" s="26">
        <f>'1'!Y329-'2'!Y329</f>
        <v>0</v>
      </c>
      <c r="Z329" s="26">
        <f>'1'!Z329-'2'!Z329</f>
        <v>0</v>
      </c>
      <c r="AA329" s="26">
        <f>'1'!AA329-'2'!AA329</f>
        <v>0</v>
      </c>
      <c r="AB329" s="26">
        <f>'1'!AB329-'2'!AB329</f>
        <v>0</v>
      </c>
      <c r="AC329" s="26">
        <f>'1'!AC329-'2'!AC329</f>
        <v>0</v>
      </c>
      <c r="AD329" s="26">
        <f>'1'!AD329-'2'!AD329</f>
        <v>0</v>
      </c>
      <c r="AE329" s="26">
        <f>'1'!AE329-'2'!AE329</f>
        <v>0</v>
      </c>
      <c r="AF329" s="26">
        <f t="shared" si="22"/>
        <v>53033.481441446791</v>
      </c>
      <c r="AG329" s="26">
        <f t="shared" si="23"/>
        <v>63850.841389007779</v>
      </c>
      <c r="AH329" s="56">
        <f t="shared" si="24"/>
        <v>424</v>
      </c>
    </row>
    <row r="330" spans="1:34">
      <c r="A330" s="56">
        <f t="shared" si="25"/>
        <v>425</v>
      </c>
      <c r="B330" s="3">
        <f>'1'!B330</f>
        <v>5803409</v>
      </c>
      <c r="C330" t="str">
        <f>'1'!C330</f>
        <v>TSRP_SC_SUB_OCEANO</v>
      </c>
      <c r="D330" s="3">
        <f>'1'!D330</f>
        <v>63</v>
      </c>
      <c r="E330" s="6">
        <f>'1'!E330</f>
        <v>45301</v>
      </c>
      <c r="F330" s="3" t="str">
        <f>'1'!F330</f>
        <v>TOLO</v>
      </c>
      <c r="G330" s="26">
        <f>'1'!G330</f>
        <v>0</v>
      </c>
      <c r="H330" s="26">
        <f>'1'!H330-'2'!H330</f>
        <v>0</v>
      </c>
      <c r="I330" s="26">
        <f>'1'!I330-'2'!I330</f>
        <v>472.66552122288419</v>
      </c>
      <c r="J330" s="26">
        <f>'1'!J330-'2'!J330</f>
        <v>1308.2390269052862</v>
      </c>
      <c r="K330" s="26">
        <f>'1'!K330-'2'!K330</f>
        <v>1976.1015256487581</v>
      </c>
      <c r="L330" s="26">
        <f>'1'!L330-'2'!L330</f>
        <v>816.56625822932335</v>
      </c>
      <c r="M330" s="26">
        <f>'1'!M330-'2'!M330</f>
        <v>4157.649034797706</v>
      </c>
      <c r="N330" s="26">
        <f>'1'!N330-'2'!N330</f>
        <v>2002.6557684140889</v>
      </c>
      <c r="O330" s="26">
        <f>'1'!O330-'2'!O330</f>
        <v>4765.9741260778574</v>
      </c>
      <c r="P330" s="26">
        <f>'1'!P330-'2'!P330</f>
        <v>15492.117920420391</v>
      </c>
      <c r="Q330" s="26">
        <f>'1'!Q330-'2'!Q330</f>
        <v>902.37839011307585</v>
      </c>
      <c r="R330" s="26">
        <f>'1'!R330-'2'!R330</f>
        <v>4721.4375364574089</v>
      </c>
      <c r="S330" s="26">
        <f>'1'!S330-'2'!S330</f>
        <v>8795.137895004018</v>
      </c>
      <c r="T330" s="26">
        <f>'1'!T330-'2'!T330</f>
        <v>53872.595512831234</v>
      </c>
      <c r="U330" s="26">
        <f>'1'!U330-'2'!U330</f>
        <v>649.50746076182259</v>
      </c>
      <c r="V330" s="26">
        <f>'1'!V330-'2'!V330</f>
        <v>677.55246803327702</v>
      </c>
      <c r="W330" s="26">
        <f>'1'!W330-'2'!W330</f>
        <v>162.40015838586385</v>
      </c>
      <c r="X330" s="26">
        <f>'1'!X330-'2'!X330</f>
        <v>0</v>
      </c>
      <c r="Y330" s="26">
        <f>'1'!Y330-'2'!Y330</f>
        <v>0</v>
      </c>
      <c r="Z330" s="26">
        <f>'1'!Z330-'2'!Z330</f>
        <v>0</v>
      </c>
      <c r="AA330" s="26">
        <f>'1'!AA330-'2'!AA330</f>
        <v>0</v>
      </c>
      <c r="AB330" s="26">
        <f>'1'!AB330-'2'!AB330</f>
        <v>0</v>
      </c>
      <c r="AC330" s="26">
        <f>'1'!AC330-'2'!AC330</f>
        <v>0</v>
      </c>
      <c r="AD330" s="26">
        <f>'1'!AD330-'2'!AD330</f>
        <v>0</v>
      </c>
      <c r="AE330" s="26">
        <f>'1'!AE330-'2'!AE330</f>
        <v>0</v>
      </c>
      <c r="AF330" s="26">
        <f t="shared" si="22"/>
        <v>45410.923003290802</v>
      </c>
      <c r="AG330" s="26">
        <f t="shared" si="23"/>
        <v>55362.055600012194</v>
      </c>
      <c r="AH330" s="56">
        <f t="shared" si="24"/>
        <v>425</v>
      </c>
    </row>
    <row r="331" spans="1:34">
      <c r="A331" s="56">
        <f t="shared" si="25"/>
        <v>426</v>
      </c>
      <c r="B331" s="3">
        <f>'1'!B331</f>
        <v>5803410</v>
      </c>
      <c r="C331" t="str">
        <f>'1'!C331</f>
        <v>TSRP_SC_SUB_OTTER</v>
      </c>
      <c r="D331" s="3">
        <f>'1'!D331</f>
        <v>63</v>
      </c>
      <c r="E331" s="6">
        <f>'1'!E331</f>
        <v>45217</v>
      </c>
      <c r="F331" s="3" t="str">
        <f>'1'!F331</f>
        <v>TOLO</v>
      </c>
      <c r="G331" s="26">
        <f>'1'!G331</f>
        <v>0</v>
      </c>
      <c r="H331" s="26">
        <f>'1'!H331-'2'!H331</f>
        <v>0</v>
      </c>
      <c r="I331" s="26">
        <f>'1'!I331-'2'!I331</f>
        <v>472.66552122288419</v>
      </c>
      <c r="J331" s="26">
        <f>'1'!J331-'2'!J331</f>
        <v>1279.7281557256681</v>
      </c>
      <c r="K331" s="26">
        <f>'1'!K331-'2'!K331</f>
        <v>1957.0011054140471</v>
      </c>
      <c r="L331" s="26">
        <f>'1'!L331-'2'!L331</f>
        <v>-30.001635685741913</v>
      </c>
      <c r="M331" s="26">
        <f>'1'!M331-'2'!M331</f>
        <v>4090.4714592405012</v>
      </c>
      <c r="N331" s="26">
        <f>'1'!N331-'2'!N331</f>
        <v>1060.3062549805682</v>
      </c>
      <c r="O331" s="26">
        <f>'1'!O331-'2'!O331</f>
        <v>15894.437991510556</v>
      </c>
      <c r="P331" s="26">
        <f>'1'!P331-'2'!P331</f>
        <v>72130.361110456215</v>
      </c>
      <c r="Q331" s="26">
        <f>'1'!Q331-'2'!Q331</f>
        <v>20659.57356255372</v>
      </c>
      <c r="R331" s="26">
        <f>'1'!R331-'2'!R331</f>
        <v>459.43498623103528</v>
      </c>
      <c r="S331" s="26">
        <f>'1'!S331-'2'!S331</f>
        <v>459.43498623103528</v>
      </c>
      <c r="T331" s="26">
        <f>'1'!T331-'2'!T331</f>
        <v>268.71030222881882</v>
      </c>
      <c r="U331" s="26">
        <f>'1'!U331-'2'!U331</f>
        <v>0</v>
      </c>
      <c r="V331" s="26">
        <f>'1'!V331-'2'!V331</f>
        <v>0</v>
      </c>
      <c r="W331" s="26">
        <f>'1'!W331-'2'!W331</f>
        <v>0</v>
      </c>
      <c r="X331" s="26">
        <f>'1'!X331-'2'!X331</f>
        <v>0</v>
      </c>
      <c r="Y331" s="26">
        <f>'1'!Y331-'2'!Y331</f>
        <v>0</v>
      </c>
      <c r="Z331" s="26">
        <f>'1'!Z331-'2'!Z331</f>
        <v>0</v>
      </c>
      <c r="AA331" s="26">
        <f>'1'!AA331-'2'!AA331</f>
        <v>0</v>
      </c>
      <c r="AB331" s="26">
        <f>'1'!AB331-'2'!AB331</f>
        <v>0</v>
      </c>
      <c r="AC331" s="26">
        <f>'1'!AC331-'2'!AC331</f>
        <v>0</v>
      </c>
      <c r="AD331" s="26">
        <f>'1'!AD331-'2'!AD331</f>
        <v>0</v>
      </c>
      <c r="AE331" s="26">
        <f>'1'!AE331-'2'!AE331</f>
        <v>0</v>
      </c>
      <c r="AF331" s="26">
        <f t="shared" si="22"/>
        <v>118433.41349788049</v>
      </c>
      <c r="AG331" s="26">
        <f t="shared" si="23"/>
        <v>268.71030222881882</v>
      </c>
      <c r="AH331" s="56">
        <f t="shared" si="24"/>
        <v>426</v>
      </c>
    </row>
    <row r="332" spans="1:34">
      <c r="A332" s="56">
        <f t="shared" si="25"/>
        <v>427</v>
      </c>
      <c r="B332" s="3">
        <f>'1'!B332</f>
        <v>5803411</v>
      </c>
      <c r="C332" t="str">
        <f>'1'!C332</f>
        <v>TSRP_SC_SUB_RESERVATION ROAD</v>
      </c>
      <c r="D332" s="3">
        <f>'1'!D332</f>
        <v>63</v>
      </c>
      <c r="E332" s="6">
        <f>'1'!E332</f>
        <v>45221</v>
      </c>
      <c r="F332" s="3" t="str">
        <f>'1'!F332</f>
        <v>TOLO</v>
      </c>
      <c r="G332" s="26">
        <f>'1'!G332</f>
        <v>0</v>
      </c>
      <c r="H332" s="26">
        <f>'1'!H332-'2'!H332</f>
        <v>0</v>
      </c>
      <c r="I332" s="26">
        <f>'1'!I332-'2'!I332</f>
        <v>472.66552122288419</v>
      </c>
      <c r="J332" s="26">
        <f>'1'!J332-'2'!J332</f>
        <v>1326.5008921053031</v>
      </c>
      <c r="K332" s="26">
        <f>'1'!K332-'2'!K332</f>
        <v>997.78731850500026</v>
      </c>
      <c r="L332" s="26">
        <f>'1'!L332-'2'!L332</f>
        <v>-35.498829802073502</v>
      </c>
      <c r="M332" s="26">
        <f>'1'!M332-'2'!M332</f>
        <v>4218.0249972957199</v>
      </c>
      <c r="N332" s="26">
        <f>'1'!N332-'2'!N332</f>
        <v>587.17486984952018</v>
      </c>
      <c r="O332" s="26">
        <f>'1'!O332-'2'!O332</f>
        <v>11276.88810657365</v>
      </c>
      <c r="P332" s="26">
        <f>'1'!P332-'2'!P332</f>
        <v>10447.277658915742</v>
      </c>
      <c r="Q332" s="26">
        <f>'1'!Q332-'2'!Q332</f>
        <v>43076.944823390688</v>
      </c>
      <c r="R332" s="26">
        <f>'1'!R332-'2'!R332</f>
        <v>573.10577982297673</v>
      </c>
      <c r="S332" s="26">
        <f>'1'!S332-'2'!S332</f>
        <v>573.10577982297673</v>
      </c>
      <c r="T332" s="26">
        <f>'1'!T332-'2'!T332</f>
        <v>442.29119441061135</v>
      </c>
      <c r="U332" s="26">
        <f>'1'!U332-'2'!U332</f>
        <v>0</v>
      </c>
      <c r="V332" s="26">
        <f>'1'!V332-'2'!V332</f>
        <v>0</v>
      </c>
      <c r="W332" s="26">
        <f>'1'!W332-'2'!W332</f>
        <v>0</v>
      </c>
      <c r="X332" s="26">
        <f>'1'!X332-'2'!X332</f>
        <v>0</v>
      </c>
      <c r="Y332" s="26">
        <f>'1'!Y332-'2'!Y332</f>
        <v>0</v>
      </c>
      <c r="Z332" s="26">
        <f>'1'!Z332-'2'!Z332</f>
        <v>0</v>
      </c>
      <c r="AA332" s="26">
        <f>'1'!AA332-'2'!AA332</f>
        <v>0</v>
      </c>
      <c r="AB332" s="26">
        <f>'1'!AB332-'2'!AB332</f>
        <v>0</v>
      </c>
      <c r="AC332" s="26">
        <f>'1'!AC332-'2'!AC332</f>
        <v>0</v>
      </c>
      <c r="AD332" s="26">
        <f>'1'!AD332-'2'!AD332</f>
        <v>0</v>
      </c>
      <c r="AE332" s="26">
        <f>'1'!AE332-'2'!AE332</f>
        <v>0</v>
      </c>
      <c r="AF332" s="26">
        <f t="shared" ref="AF332:AF395" si="26">SUM(H332:S332)</f>
        <v>73513.976917702385</v>
      </c>
      <c r="AG332" s="26">
        <f t="shared" ref="AG332:AG395" si="27">SUM(T332:AE332)</f>
        <v>442.29119441061135</v>
      </c>
      <c r="AH332" s="56">
        <f t="shared" si="24"/>
        <v>427</v>
      </c>
    </row>
    <row r="333" spans="1:34">
      <c r="A333" s="56">
        <f t="shared" si="25"/>
        <v>428</v>
      </c>
      <c r="B333" s="3">
        <f>'1'!B333</f>
        <v>5803412</v>
      </c>
      <c r="C333" t="str">
        <f>'1'!C333</f>
        <v>TSRP_SC_SUB_RIVER OAKS</v>
      </c>
      <c r="D333" s="3">
        <f>'1'!D333</f>
        <v>63</v>
      </c>
      <c r="E333" s="6">
        <f>'1'!E333</f>
        <v>45149</v>
      </c>
      <c r="F333" s="3" t="str">
        <f>'1'!F333</f>
        <v>TOLO</v>
      </c>
      <c r="G333" s="26">
        <f>'1'!G333</f>
        <v>0</v>
      </c>
      <c r="H333" s="26">
        <f>'1'!H333-'2'!H333</f>
        <v>587.36121541278567</v>
      </c>
      <c r="I333" s="26">
        <f>'1'!I333-'2'!I333</f>
        <v>3.5405657020440762</v>
      </c>
      <c r="J333" s="26">
        <f>'1'!J333-'2'!J333</f>
        <v>5355.6646610314629</v>
      </c>
      <c r="K333" s="26">
        <f>'1'!K333-'2'!K333</f>
        <v>2779.8099400127639</v>
      </c>
      <c r="L333" s="26">
        <f>'1'!L333-'2'!L333</f>
        <v>1710.9317891219835</v>
      </c>
      <c r="M333" s="26">
        <f>'1'!M333-'2'!M333</f>
        <v>8192.6826889667282</v>
      </c>
      <c r="N333" s="26">
        <f>'1'!N333-'2'!N333</f>
        <v>351.26138675542546</v>
      </c>
      <c r="O333" s="26">
        <f>'1'!O333-'2'!O333</f>
        <v>23416.183479939929</v>
      </c>
      <c r="P333" s="26">
        <f>'1'!P333-'2'!P333</f>
        <v>824.1132535415752</v>
      </c>
      <c r="Q333" s="26">
        <f>'1'!Q333-'2'!Q333</f>
        <v>986.23389358254076</v>
      </c>
      <c r="R333" s="26">
        <f>'1'!R333-'2'!R333</f>
        <v>179.35760464302228</v>
      </c>
      <c r="S333" s="26">
        <f>'1'!S333-'2'!S333</f>
        <v>0</v>
      </c>
      <c r="T333" s="26">
        <f>'1'!T333-'2'!T333</f>
        <v>0</v>
      </c>
      <c r="U333" s="26">
        <f>'1'!U333-'2'!U333</f>
        <v>0</v>
      </c>
      <c r="V333" s="26">
        <f>'1'!V333-'2'!V333</f>
        <v>0</v>
      </c>
      <c r="W333" s="26">
        <f>'1'!W333-'2'!W333</f>
        <v>0</v>
      </c>
      <c r="X333" s="26">
        <f>'1'!X333-'2'!X333</f>
        <v>0</v>
      </c>
      <c r="Y333" s="26">
        <f>'1'!Y333-'2'!Y333</f>
        <v>0</v>
      </c>
      <c r="Z333" s="26">
        <f>'1'!Z333-'2'!Z333</f>
        <v>0</v>
      </c>
      <c r="AA333" s="26">
        <f>'1'!AA333-'2'!AA333</f>
        <v>0</v>
      </c>
      <c r="AB333" s="26">
        <f>'1'!AB333-'2'!AB333</f>
        <v>0</v>
      </c>
      <c r="AC333" s="26">
        <f>'1'!AC333-'2'!AC333</f>
        <v>0</v>
      </c>
      <c r="AD333" s="26">
        <f>'1'!AD333-'2'!AD333</f>
        <v>0</v>
      </c>
      <c r="AE333" s="26">
        <f>'1'!AE333-'2'!AE333</f>
        <v>0</v>
      </c>
      <c r="AF333" s="26">
        <f t="shared" si="26"/>
        <v>44387.140478710258</v>
      </c>
      <c r="AG333" s="26">
        <f t="shared" si="27"/>
        <v>0</v>
      </c>
      <c r="AH333" s="56">
        <f t="shared" si="24"/>
        <v>428</v>
      </c>
    </row>
    <row r="334" spans="1:34">
      <c r="A334" s="56">
        <f t="shared" si="25"/>
        <v>429</v>
      </c>
      <c r="B334" s="3">
        <f>'1'!B334</f>
        <v>5803413</v>
      </c>
      <c r="C334" t="str">
        <f>'1'!C334</f>
        <v>TSRP_SC_SUB_SAN JOSE B</v>
      </c>
      <c r="D334" s="3">
        <f>'1'!D334</f>
        <v>63</v>
      </c>
      <c r="E334" s="6">
        <f>'1'!E334</f>
        <v>45184</v>
      </c>
      <c r="F334" s="3" t="str">
        <f>'1'!F334</f>
        <v>TOLO</v>
      </c>
      <c r="G334" s="26">
        <f>'1'!G334</f>
        <v>0</v>
      </c>
      <c r="H334" s="26">
        <f>'1'!H334-'2'!H334</f>
        <v>2342.6432485919531</v>
      </c>
      <c r="I334" s="26">
        <f>'1'!I334-'2'!I334</f>
        <v>14.162262808176305</v>
      </c>
      <c r="J334" s="26">
        <f>'1'!J334-'2'!J334</f>
        <v>971.79211242946621</v>
      </c>
      <c r="K334" s="26">
        <f>'1'!K334-'2'!K334</f>
        <v>607.20701790055909</v>
      </c>
      <c r="L334" s="26">
        <f>'1'!L334-'2'!L334</f>
        <v>292.56253432680001</v>
      </c>
      <c r="M334" s="26">
        <f>'1'!M334-'2'!M334</f>
        <v>14081.109315374189</v>
      </c>
      <c r="N334" s="26">
        <f>'1'!N334-'2'!N334</f>
        <v>7071.7209531432463</v>
      </c>
      <c r="O334" s="26">
        <f>'1'!O334-'2'!O334</f>
        <v>44540.316531714481</v>
      </c>
      <c r="P334" s="26">
        <f>'1'!P334-'2'!P334</f>
        <v>44301.980556297938</v>
      </c>
      <c r="Q334" s="26">
        <f>'1'!Q334-'2'!Q334</f>
        <v>986.23389358254076</v>
      </c>
      <c r="R334" s="26">
        <f>'1'!R334-'2'!R334</f>
        <v>896.60167765184599</v>
      </c>
      <c r="S334" s="26">
        <f>'1'!S334-'2'!S334</f>
        <v>358.62203650441182</v>
      </c>
      <c r="T334" s="26">
        <f>'1'!T334-'2'!T334</f>
        <v>0</v>
      </c>
      <c r="U334" s="26">
        <f>'1'!U334-'2'!U334</f>
        <v>0</v>
      </c>
      <c r="V334" s="26">
        <f>'1'!V334-'2'!V334</f>
        <v>0</v>
      </c>
      <c r="W334" s="26">
        <f>'1'!W334-'2'!W334</f>
        <v>0</v>
      </c>
      <c r="X334" s="26">
        <f>'1'!X334-'2'!X334</f>
        <v>0</v>
      </c>
      <c r="Y334" s="26">
        <f>'1'!Y334-'2'!Y334</f>
        <v>0</v>
      </c>
      <c r="Z334" s="26">
        <f>'1'!Z334-'2'!Z334</f>
        <v>0</v>
      </c>
      <c r="AA334" s="26">
        <f>'1'!AA334-'2'!AA334</f>
        <v>0</v>
      </c>
      <c r="AB334" s="26">
        <f>'1'!AB334-'2'!AB334</f>
        <v>0</v>
      </c>
      <c r="AC334" s="26">
        <f>'1'!AC334-'2'!AC334</f>
        <v>0</v>
      </c>
      <c r="AD334" s="26">
        <f>'1'!AD334-'2'!AD334</f>
        <v>0</v>
      </c>
      <c r="AE334" s="26">
        <f>'1'!AE334-'2'!AE334</f>
        <v>0</v>
      </c>
      <c r="AF334" s="26">
        <f t="shared" si="26"/>
        <v>116464.95214032561</v>
      </c>
      <c r="AG334" s="26">
        <f t="shared" si="27"/>
        <v>0</v>
      </c>
      <c r="AH334" s="56">
        <f t="shared" si="24"/>
        <v>429</v>
      </c>
    </row>
    <row r="335" spans="1:34">
      <c r="A335" s="56">
        <f t="shared" si="25"/>
        <v>430</v>
      </c>
      <c r="B335" s="3">
        <f>'1'!B335</f>
        <v>5803414</v>
      </c>
      <c r="C335" t="str">
        <f>'1'!C335</f>
        <v>TSRP_SC_SUB_SAN MIGUEL</v>
      </c>
      <c r="D335" s="3">
        <f>'1'!D335</f>
        <v>63</v>
      </c>
      <c r="E335" s="6">
        <f>'1'!E335</f>
        <v>45240</v>
      </c>
      <c r="F335" s="3" t="str">
        <f>'1'!F335</f>
        <v>TOLO</v>
      </c>
      <c r="G335" s="26">
        <f>'1'!G335</f>
        <v>0</v>
      </c>
      <c r="H335" s="26">
        <f>'1'!H335-'2'!H335</f>
        <v>0</v>
      </c>
      <c r="I335" s="26">
        <f>'1'!I335-'2'!I335</f>
        <v>472.66552122288419</v>
      </c>
      <c r="J335" s="26">
        <f>'1'!J335-'2'!J335</f>
        <v>1304.1394245134459</v>
      </c>
      <c r="K335" s="26">
        <f>'1'!K335-'2'!K335</f>
        <v>997.60097294173499</v>
      </c>
      <c r="L335" s="26">
        <f>'1'!L335-'2'!L335</f>
        <v>810.603200204828</v>
      </c>
      <c r="M335" s="26">
        <f>'1'!M335-'2'!M335</f>
        <v>4178.8924290099703</v>
      </c>
      <c r="N335" s="26">
        <f>'1'!N335-'2'!N335</f>
        <v>2230.7427378510338</v>
      </c>
      <c r="O335" s="26">
        <f>'1'!O335-'2'!O335</f>
        <v>14617.691364797132</v>
      </c>
      <c r="P335" s="26">
        <f>'1'!P335-'2'!P335</f>
        <v>6818.9431965736258</v>
      </c>
      <c r="Q335" s="26">
        <f>'1'!Q335-'2'!Q335</f>
        <v>8809.020639467295</v>
      </c>
      <c r="R335" s="26">
        <f>'1'!R335-'2'!R335</f>
        <v>55943.08106627396</v>
      </c>
      <c r="S335" s="26">
        <f>'1'!S335-'2'!S335</f>
        <v>464.18679809430495</v>
      </c>
      <c r="T335" s="26">
        <f>'1'!T335-'2'!T335</f>
        <v>576.73951830665351</v>
      </c>
      <c r="U335" s="26">
        <f>'1'!U335-'2'!U335</f>
        <v>190.35199287568548</v>
      </c>
      <c r="V335" s="26">
        <f>'1'!V335-'2'!V335</f>
        <v>0</v>
      </c>
      <c r="W335" s="26">
        <f>'1'!W335-'2'!W335</f>
        <v>0</v>
      </c>
      <c r="X335" s="26">
        <f>'1'!X335-'2'!X335</f>
        <v>0</v>
      </c>
      <c r="Y335" s="26">
        <f>'1'!Y335-'2'!Y335</f>
        <v>0</v>
      </c>
      <c r="Z335" s="26">
        <f>'1'!Z335-'2'!Z335</f>
        <v>0</v>
      </c>
      <c r="AA335" s="26">
        <f>'1'!AA335-'2'!AA335</f>
        <v>0</v>
      </c>
      <c r="AB335" s="26">
        <f>'1'!AB335-'2'!AB335</f>
        <v>0</v>
      </c>
      <c r="AC335" s="26">
        <f>'1'!AC335-'2'!AC335</f>
        <v>0</v>
      </c>
      <c r="AD335" s="26">
        <f>'1'!AD335-'2'!AD335</f>
        <v>0</v>
      </c>
      <c r="AE335" s="26">
        <f>'1'!AE335-'2'!AE335</f>
        <v>0</v>
      </c>
      <c r="AF335" s="26">
        <f t="shared" si="26"/>
        <v>96647.567350950208</v>
      </c>
      <c r="AG335" s="26">
        <f t="shared" si="27"/>
        <v>767.09151118233899</v>
      </c>
      <c r="AH335" s="56">
        <f t="shared" si="24"/>
        <v>430</v>
      </c>
    </row>
    <row r="336" spans="1:34">
      <c r="A336" s="56">
        <f t="shared" si="25"/>
        <v>431</v>
      </c>
      <c r="B336" s="3">
        <f>'1'!B336</f>
        <v>5803415</v>
      </c>
      <c r="C336" t="str">
        <f>'1'!C336</f>
        <v>TSRP_SC_SUB_SANTA MARIA</v>
      </c>
      <c r="D336" s="3">
        <f>'1'!D336</f>
        <v>63</v>
      </c>
      <c r="E336" s="6">
        <f>'1'!E336</f>
        <v>45301</v>
      </c>
      <c r="F336" s="3" t="str">
        <f>'1'!F336</f>
        <v>TOLO</v>
      </c>
      <c r="G336" s="26">
        <f>'1'!G336</f>
        <v>0</v>
      </c>
      <c r="H336" s="26">
        <f>'1'!H336-'2'!H336</f>
        <v>0</v>
      </c>
      <c r="I336" s="26">
        <f>'1'!I336-'2'!I336</f>
        <v>472.66552122288419</v>
      </c>
      <c r="J336" s="26">
        <f>'1'!J336-'2'!J336</f>
        <v>1299.6671309950743</v>
      </c>
      <c r="K336" s="26">
        <f>'1'!K336-'2'!K336</f>
        <v>997.60097294173499</v>
      </c>
      <c r="L336" s="26">
        <f>'1'!L336-'2'!L336</f>
        <v>1656.7984029933623</v>
      </c>
      <c r="M336" s="26">
        <f>'1'!M336-'2'!M336</f>
        <v>4169.3888052834309</v>
      </c>
      <c r="N336" s="26">
        <f>'1'!N336-'2'!N336</f>
        <v>597.14435748422329</v>
      </c>
      <c r="O336" s="26">
        <f>'1'!O336-'2'!O336</f>
        <v>5237.521573921149</v>
      </c>
      <c r="P336" s="26">
        <f>'1'!P336-'2'!P336</f>
        <v>2645.5479616799871</v>
      </c>
      <c r="Q336" s="26">
        <f>'1'!Q336-'2'!Q336</f>
        <v>732.80392754149113</v>
      </c>
      <c r="R336" s="26">
        <f>'1'!R336-'2'!R336</f>
        <v>2470.1967866471723</v>
      </c>
      <c r="S336" s="26">
        <f>'1'!S336-'2'!S336</f>
        <v>3511.0299302664985</v>
      </c>
      <c r="T336" s="26">
        <f>'1'!T336-'2'!T336</f>
        <v>44498.202434416489</v>
      </c>
      <c r="U336" s="26">
        <f>'1'!U336-'2'!U336</f>
        <v>576.73951830665351</v>
      </c>
      <c r="V336" s="26">
        <f>'1'!V336-'2'!V336</f>
        <v>604.78452557810795</v>
      </c>
      <c r="W336" s="26">
        <f>'1'!W336-'2'!W336</f>
        <v>145.5358849103381</v>
      </c>
      <c r="X336" s="26">
        <f>'1'!X336-'2'!X336</f>
        <v>0</v>
      </c>
      <c r="Y336" s="26">
        <f>'1'!Y336-'2'!Y336</f>
        <v>0</v>
      </c>
      <c r="Z336" s="26">
        <f>'1'!Z336-'2'!Z336</f>
        <v>0</v>
      </c>
      <c r="AA336" s="26">
        <f>'1'!AA336-'2'!AA336</f>
        <v>0</v>
      </c>
      <c r="AB336" s="26">
        <f>'1'!AB336-'2'!AB336</f>
        <v>0</v>
      </c>
      <c r="AC336" s="26">
        <f>'1'!AC336-'2'!AC336</f>
        <v>0</v>
      </c>
      <c r="AD336" s="26">
        <f>'1'!AD336-'2'!AD336</f>
        <v>0</v>
      </c>
      <c r="AE336" s="26">
        <f>'1'!AE336-'2'!AE336</f>
        <v>0</v>
      </c>
      <c r="AF336" s="26">
        <f t="shared" si="26"/>
        <v>23790.365370977004</v>
      </c>
      <c r="AG336" s="26">
        <f t="shared" si="27"/>
        <v>45825.262363211586</v>
      </c>
      <c r="AH336" s="56">
        <f t="shared" si="24"/>
        <v>431</v>
      </c>
    </row>
    <row r="337" spans="1:34">
      <c r="A337" s="56">
        <f t="shared" si="25"/>
        <v>432</v>
      </c>
      <c r="B337" s="3">
        <f>'1'!B337</f>
        <v>5803416</v>
      </c>
      <c r="C337" t="str">
        <f>'1'!C337</f>
        <v>TSRP_SC_SUB_SANTA YNEZ SW STA</v>
      </c>
      <c r="D337" s="3">
        <f>'1'!D337</f>
        <v>63</v>
      </c>
      <c r="E337" s="6">
        <f>'1'!E337</f>
        <v>45301</v>
      </c>
      <c r="F337" s="3" t="str">
        <f>'1'!F337</f>
        <v>TOLO</v>
      </c>
      <c r="G337" s="26">
        <f>'1'!G337</f>
        <v>0</v>
      </c>
      <c r="H337" s="26">
        <f>'1'!H337-'2'!H337</f>
        <v>0</v>
      </c>
      <c r="I337" s="26">
        <f>'1'!I337-'2'!I337</f>
        <v>472.66552122288419</v>
      </c>
      <c r="J337" s="26">
        <f>'1'!J337-'2'!J337</f>
        <v>1284.014103680774</v>
      </c>
      <c r="K337" s="26">
        <f>'1'!K337-'2'!K337</f>
        <v>997.50780016010208</v>
      </c>
      <c r="L337" s="26">
        <f>'1'!L337-'2'!L337</f>
        <v>1173.2316663194476</v>
      </c>
      <c r="M337" s="26">
        <f>'1'!M337-'2'!M337</f>
        <v>4140.0393790691178</v>
      </c>
      <c r="N337" s="26">
        <f>'1'!N337-'2'!N337</f>
        <v>593.88331012707749</v>
      </c>
      <c r="O337" s="26">
        <f>'1'!O337-'2'!O337</f>
        <v>4897.906784869816</v>
      </c>
      <c r="P337" s="26">
        <f>'1'!P337-'2'!P337</f>
        <v>5350.7265036049275</v>
      </c>
      <c r="Q337" s="26">
        <f>'1'!Q337-'2'!Q337</f>
        <v>762.24652653743658</v>
      </c>
      <c r="R337" s="26">
        <f>'1'!R337-'2'!R337</f>
        <v>2471.7807239349286</v>
      </c>
      <c r="S337" s="26">
        <f>'1'!S337-'2'!S337</f>
        <v>8184.6698297463117</v>
      </c>
      <c r="T337" s="26">
        <f>'1'!T337-'2'!T337</f>
        <v>44506.681157545056</v>
      </c>
      <c r="U337" s="26">
        <f>'1'!U337-'2'!U337</f>
        <v>565.46561172909207</v>
      </c>
      <c r="V337" s="26">
        <f>'1'!V337-'2'!V337</f>
        <v>593.51061900054651</v>
      </c>
      <c r="W337" s="26">
        <f>'1'!W337-'2'!W337</f>
        <v>140.03869079400647</v>
      </c>
      <c r="X337" s="26">
        <f>'1'!X337-'2'!X337</f>
        <v>0</v>
      </c>
      <c r="Y337" s="26">
        <f>'1'!Y337-'2'!Y337</f>
        <v>0</v>
      </c>
      <c r="Z337" s="26">
        <f>'1'!Z337-'2'!Z337</f>
        <v>0</v>
      </c>
      <c r="AA337" s="26">
        <f>'1'!AA337-'2'!AA337</f>
        <v>0</v>
      </c>
      <c r="AB337" s="26">
        <f>'1'!AB337-'2'!AB337</f>
        <v>0</v>
      </c>
      <c r="AC337" s="26">
        <f>'1'!AC337-'2'!AC337</f>
        <v>0</v>
      </c>
      <c r="AD337" s="26">
        <f>'1'!AD337-'2'!AD337</f>
        <v>0</v>
      </c>
      <c r="AE337" s="26">
        <f>'1'!AE337-'2'!AE337</f>
        <v>0</v>
      </c>
      <c r="AF337" s="26">
        <f t="shared" si="26"/>
        <v>30328.672149272825</v>
      </c>
      <c r="AG337" s="26">
        <f t="shared" si="27"/>
        <v>45805.696079068701</v>
      </c>
      <c r="AH337" s="56">
        <f t="shared" si="24"/>
        <v>432</v>
      </c>
    </row>
    <row r="338" spans="1:34">
      <c r="A338" s="56">
        <f t="shared" si="25"/>
        <v>433</v>
      </c>
      <c r="B338" s="3">
        <f>'1'!B338</f>
        <v>5803417</v>
      </c>
      <c r="C338" t="str">
        <f>'1'!C338</f>
        <v>TSRP_SC_SUB_SISQUOC</v>
      </c>
      <c r="D338" s="3">
        <f>'1'!D338</f>
        <v>63</v>
      </c>
      <c r="E338" s="6">
        <f>'1'!E338</f>
        <v>45301</v>
      </c>
      <c r="F338" s="3" t="str">
        <f>'1'!F338</f>
        <v>TOLO</v>
      </c>
      <c r="G338" s="26">
        <f>'1'!G338</f>
        <v>0</v>
      </c>
      <c r="H338" s="26">
        <f>'1'!H338-'2'!H338</f>
        <v>0</v>
      </c>
      <c r="I338" s="26">
        <f>'1'!I338-'2'!I338</f>
        <v>472.66552122288419</v>
      </c>
      <c r="J338" s="26">
        <f>'1'!J338-'2'!J338</f>
        <v>1295.4743558216012</v>
      </c>
      <c r="K338" s="26">
        <f>'1'!K338-'2'!K338</f>
        <v>997.60097294173499</v>
      </c>
      <c r="L338" s="26">
        <f>'1'!L338-'2'!L338</f>
        <v>1052.3865685417854</v>
      </c>
      <c r="M338" s="26">
        <f>'1'!M338-'2'!M338</f>
        <v>4174.3269627099662</v>
      </c>
      <c r="N338" s="26">
        <f>'1'!N338-'2'!N338</f>
        <v>593.41744621891371</v>
      </c>
      <c r="O338" s="26">
        <f>'1'!O338-'2'!O338</f>
        <v>5267.0573456987277</v>
      </c>
      <c r="P338" s="26">
        <f>'1'!P338-'2'!P338</f>
        <v>7926.9539157501558</v>
      </c>
      <c r="Q338" s="26">
        <f>'1'!Q338-'2'!Q338</f>
        <v>768.30275734356462</v>
      </c>
      <c r="R338" s="26">
        <f>'1'!R338-'2'!R338</f>
        <v>2488.9245157553532</v>
      </c>
      <c r="S338" s="26">
        <f>'1'!S338-'2'!S338</f>
        <v>8201.8136215667346</v>
      </c>
      <c r="T338" s="26">
        <f>'1'!T338-'2'!T338</f>
        <v>44515.346226236907</v>
      </c>
      <c r="U338" s="26">
        <f>'1'!U338-'2'!U338</f>
        <v>565.46561172909207</v>
      </c>
      <c r="V338" s="26">
        <f>'1'!V338-'2'!V338</f>
        <v>593.51061900054651</v>
      </c>
      <c r="W338" s="26">
        <f>'1'!W338-'2'!W338</f>
        <v>140.03869079400647</v>
      </c>
      <c r="X338" s="26">
        <f>'1'!X338-'2'!X338</f>
        <v>0</v>
      </c>
      <c r="Y338" s="26">
        <f>'1'!Y338-'2'!Y338</f>
        <v>0</v>
      </c>
      <c r="Z338" s="26">
        <f>'1'!Z338-'2'!Z338</f>
        <v>0</v>
      </c>
      <c r="AA338" s="26">
        <f>'1'!AA338-'2'!AA338</f>
        <v>0</v>
      </c>
      <c r="AB338" s="26">
        <f>'1'!AB338-'2'!AB338</f>
        <v>0</v>
      </c>
      <c r="AC338" s="26">
        <f>'1'!AC338-'2'!AC338</f>
        <v>0</v>
      </c>
      <c r="AD338" s="26">
        <f>'1'!AD338-'2'!AD338</f>
        <v>0</v>
      </c>
      <c r="AE338" s="26">
        <f>'1'!AE338-'2'!AE338</f>
        <v>0</v>
      </c>
      <c r="AF338" s="26">
        <f t="shared" si="26"/>
        <v>33238.923983571418</v>
      </c>
      <c r="AG338" s="26">
        <f t="shared" si="27"/>
        <v>45814.361147760552</v>
      </c>
      <c r="AH338" s="56">
        <f t="shared" si="24"/>
        <v>433</v>
      </c>
    </row>
    <row r="339" spans="1:34">
      <c r="A339" s="56">
        <f t="shared" si="25"/>
        <v>434</v>
      </c>
      <c r="B339" s="3">
        <f>'1'!B339</f>
        <v>5803420</v>
      </c>
      <c r="C339" t="str">
        <f>'1'!C339</f>
        <v>TSRP_SC_SUB_TEMPLETON</v>
      </c>
      <c r="D339" s="3">
        <f>'1'!D339</f>
        <v>63</v>
      </c>
      <c r="E339" s="6">
        <f>'1'!E339</f>
        <v>45267</v>
      </c>
      <c r="F339" s="3" t="str">
        <f>'1'!F339</f>
        <v>TOO</v>
      </c>
      <c r="G339" s="26">
        <f>'1'!G339</f>
        <v>0</v>
      </c>
      <c r="H339" s="26">
        <f>'1'!H339-'2'!H339</f>
        <v>0</v>
      </c>
      <c r="I339" s="26">
        <f>'1'!I339-'2'!I339</f>
        <v>472.66552122288419</v>
      </c>
      <c r="J339" s="26">
        <f>'1'!J339-'2'!J339</f>
        <v>1265.4727201358592</v>
      </c>
      <c r="K339" s="26">
        <f>'1'!K339-'2'!K339</f>
        <v>997.41462737846939</v>
      </c>
      <c r="L339" s="26">
        <f>'1'!L339-'2'!L339</f>
        <v>-35.871520928604461</v>
      </c>
      <c r="M339" s="26">
        <f>'1'!M339-'2'!M339</f>
        <v>4100.254601311939</v>
      </c>
      <c r="N339" s="26">
        <f>'1'!N339-'2'!N339</f>
        <v>586.14996925156015</v>
      </c>
      <c r="O339" s="26">
        <f>'1'!O339-'2'!O339</f>
        <v>12716.780273925995</v>
      </c>
      <c r="P339" s="26">
        <f>'1'!P339-'2'!P339</f>
        <v>9687.5467974823896</v>
      </c>
      <c r="Q339" s="26">
        <f>'1'!Q339-'2'!Q339</f>
        <v>6282.8270110588464</v>
      </c>
      <c r="R339" s="26">
        <f>'1'!R339-'2'!R339</f>
        <v>78638.666253066287</v>
      </c>
      <c r="S339" s="26">
        <f>'1'!S339-'2'!S339</f>
        <v>32911.514828913976</v>
      </c>
      <c r="T339" s="26">
        <f>'1'!T339-'2'!T339</f>
        <v>621.55562627200095</v>
      </c>
      <c r="U339" s="26">
        <f>'1'!U339-'2'!U339</f>
        <v>587.92025210258214</v>
      </c>
      <c r="V339" s="26">
        <f>'1'!V339-'2'!V339</f>
        <v>117.58405042051643</v>
      </c>
      <c r="W339" s="26">
        <f>'1'!W339-'2'!W339</f>
        <v>0</v>
      </c>
      <c r="X339" s="26">
        <f>'1'!X339-'2'!X339</f>
        <v>0</v>
      </c>
      <c r="Y339" s="26">
        <f>'1'!Y339-'2'!Y339</f>
        <v>0</v>
      </c>
      <c r="Z339" s="26">
        <f>'1'!Z339-'2'!Z339</f>
        <v>0</v>
      </c>
      <c r="AA339" s="26">
        <f>'1'!AA339-'2'!AA339</f>
        <v>0</v>
      </c>
      <c r="AB339" s="26">
        <f>'1'!AB339-'2'!AB339</f>
        <v>0</v>
      </c>
      <c r="AC339" s="26">
        <f>'1'!AC339-'2'!AC339</f>
        <v>0</v>
      </c>
      <c r="AD339" s="26">
        <f>'1'!AD339-'2'!AD339</f>
        <v>0</v>
      </c>
      <c r="AE339" s="26">
        <f>'1'!AE339-'2'!AE339</f>
        <v>0</v>
      </c>
      <c r="AF339" s="26">
        <f t="shared" si="26"/>
        <v>147623.42108281961</v>
      </c>
      <c r="AG339" s="26">
        <f t="shared" si="27"/>
        <v>1327.0599287950995</v>
      </c>
      <c r="AH339" s="56">
        <f t="shared" si="24"/>
        <v>434</v>
      </c>
    </row>
    <row r="340" spans="1:34">
      <c r="A340" s="56">
        <f t="shared" si="25"/>
        <v>435</v>
      </c>
      <c r="B340" s="3">
        <f>'1'!B340</f>
        <v>5803422</v>
      </c>
      <c r="C340" t="str">
        <f>'1'!C340</f>
        <v>TSRP_SC_SUB_WOLFE</v>
      </c>
      <c r="D340" s="3">
        <f>'1'!D340</f>
        <v>63</v>
      </c>
      <c r="E340" s="6">
        <f>'1'!E340</f>
        <v>45114</v>
      </c>
      <c r="F340" s="3" t="str">
        <f>'1'!F340</f>
        <v>TOLO</v>
      </c>
      <c r="G340" s="26">
        <f>'1'!G340</f>
        <v>0</v>
      </c>
      <c r="H340" s="26">
        <f>'1'!H340-'2'!H340</f>
        <v>3227.3188101948085</v>
      </c>
      <c r="I340" s="26">
        <f>'1'!I340-'2'!I340</f>
        <v>19.47311136124242</v>
      </c>
      <c r="J340" s="26">
        <f>'1'!J340-'2'!J340</f>
        <v>668.88739934143223</v>
      </c>
      <c r="K340" s="26">
        <f>'1'!K340-'2'!K340</f>
        <v>1455.638367448279</v>
      </c>
      <c r="L340" s="26">
        <f>'1'!L340-'2'!L340</f>
        <v>6883.4187614634811</v>
      </c>
      <c r="M340" s="26">
        <f>'1'!M340-'2'!M340</f>
        <v>57556.181434681566</v>
      </c>
      <c r="N340" s="26">
        <f>'1'!N340-'2'!N340</f>
        <v>-866.41369640283858</v>
      </c>
      <c r="O340" s="26">
        <f>'1'!O340-'2'!O340</f>
        <v>0</v>
      </c>
      <c r="P340" s="26">
        <f>'1'!P340-'2'!P340</f>
        <v>0</v>
      </c>
      <c r="Q340" s="26">
        <f>'1'!Q340-'2'!Q340</f>
        <v>0</v>
      </c>
      <c r="R340" s="26">
        <f>'1'!R340-'2'!R340</f>
        <v>0</v>
      </c>
      <c r="S340" s="26">
        <f>'1'!S340-'2'!S340</f>
        <v>0</v>
      </c>
      <c r="T340" s="26">
        <f>'1'!T340-'2'!T340</f>
        <v>0</v>
      </c>
      <c r="U340" s="26">
        <f>'1'!U340-'2'!U340</f>
        <v>0</v>
      </c>
      <c r="V340" s="26">
        <f>'1'!V340-'2'!V340</f>
        <v>0</v>
      </c>
      <c r="W340" s="26">
        <f>'1'!W340-'2'!W340</f>
        <v>0</v>
      </c>
      <c r="X340" s="26">
        <f>'1'!X340-'2'!X340</f>
        <v>0</v>
      </c>
      <c r="Y340" s="26">
        <f>'1'!Y340-'2'!Y340</f>
        <v>0</v>
      </c>
      <c r="Z340" s="26">
        <f>'1'!Z340-'2'!Z340</f>
        <v>0</v>
      </c>
      <c r="AA340" s="26">
        <f>'1'!AA340-'2'!AA340</f>
        <v>0</v>
      </c>
      <c r="AB340" s="26">
        <f>'1'!AB340-'2'!AB340</f>
        <v>0</v>
      </c>
      <c r="AC340" s="26">
        <f>'1'!AC340-'2'!AC340</f>
        <v>0</v>
      </c>
      <c r="AD340" s="26">
        <f>'1'!AD340-'2'!AD340</f>
        <v>0</v>
      </c>
      <c r="AE340" s="26">
        <f>'1'!AE340-'2'!AE340</f>
        <v>0</v>
      </c>
      <c r="AF340" s="26">
        <f t="shared" si="26"/>
        <v>68944.504188087958</v>
      </c>
      <c r="AG340" s="26">
        <f t="shared" si="27"/>
        <v>0</v>
      </c>
      <c r="AH340" s="56">
        <f t="shared" si="24"/>
        <v>435</v>
      </c>
    </row>
    <row r="341" spans="1:34">
      <c r="A341" s="56">
        <f t="shared" si="25"/>
        <v>436</v>
      </c>
      <c r="B341" s="3">
        <f>'1'!B341</f>
        <v>5803991</v>
      </c>
      <c r="C341" t="str">
        <f>'1'!C341</f>
        <v>TSRP_SC_SUB_EDENVALE</v>
      </c>
      <c r="D341" s="3">
        <f>'1'!D341</f>
        <v>63</v>
      </c>
      <c r="E341" s="6">
        <f>'1'!E341</f>
        <v>45215</v>
      </c>
      <c r="F341" s="3" t="str">
        <f>'1'!F341</f>
        <v>TOLO</v>
      </c>
      <c r="G341" s="26">
        <f>'1'!G341</f>
        <v>0</v>
      </c>
      <c r="H341" s="26">
        <f>'1'!H341-'2'!H341</f>
        <v>0</v>
      </c>
      <c r="I341" s="26">
        <f>'1'!I341-'2'!I341</f>
        <v>0</v>
      </c>
      <c r="J341" s="26">
        <f>'1'!J341-'2'!J341</f>
        <v>0</v>
      </c>
      <c r="K341" s="26">
        <f>'1'!K341-'2'!K341</f>
        <v>0</v>
      </c>
      <c r="L341" s="26">
        <f>'1'!L341-'2'!L341</f>
        <v>0</v>
      </c>
      <c r="M341" s="26">
        <f>'1'!M341-'2'!M341</f>
        <v>373.3433360023846</v>
      </c>
      <c r="N341" s="26">
        <f>'1'!N341-'2'!N341</f>
        <v>3817.0093451484126</v>
      </c>
      <c r="O341" s="26">
        <f>'1'!O341-'2'!O341</f>
        <v>13847.991015729078</v>
      </c>
      <c r="P341" s="26">
        <f>'1'!P341-'2'!P341</f>
        <v>61515.651962946438</v>
      </c>
      <c r="Q341" s="26">
        <f>'1'!Q341-'2'!Q341</f>
        <v>71088.223547894027</v>
      </c>
      <c r="R341" s="26">
        <f>'1'!R341-'2'!R341</f>
        <v>896.60167765184599</v>
      </c>
      <c r="S341" s="26">
        <f>'1'!S341-'2'!S341</f>
        <v>896.60167765184599</v>
      </c>
      <c r="T341" s="26">
        <f>'1'!T341-'2'!T341</f>
        <v>404.18352672282117</v>
      </c>
      <c r="U341" s="26">
        <f>'1'!U341-'2'!U341</f>
        <v>0</v>
      </c>
      <c r="V341" s="26">
        <f>'1'!V341-'2'!V341</f>
        <v>0</v>
      </c>
      <c r="W341" s="26">
        <f>'1'!W341-'2'!W341</f>
        <v>0</v>
      </c>
      <c r="X341" s="26">
        <f>'1'!X341-'2'!X341</f>
        <v>0</v>
      </c>
      <c r="Y341" s="26">
        <f>'1'!Y341-'2'!Y341</f>
        <v>0</v>
      </c>
      <c r="Z341" s="26">
        <f>'1'!Z341-'2'!Z341</f>
        <v>0</v>
      </c>
      <c r="AA341" s="26">
        <f>'1'!AA341-'2'!AA341</f>
        <v>0</v>
      </c>
      <c r="AB341" s="26">
        <f>'1'!AB341-'2'!AB341</f>
        <v>0</v>
      </c>
      <c r="AC341" s="26">
        <f>'1'!AC341-'2'!AC341</f>
        <v>0</v>
      </c>
      <c r="AD341" s="26">
        <f>'1'!AD341-'2'!AD341</f>
        <v>0</v>
      </c>
      <c r="AE341" s="26">
        <f>'1'!AE341-'2'!AE341</f>
        <v>0</v>
      </c>
      <c r="AF341" s="26">
        <f t="shared" si="26"/>
        <v>152435.42256302401</v>
      </c>
      <c r="AG341" s="26">
        <f t="shared" si="27"/>
        <v>404.18352672282117</v>
      </c>
      <c r="AH341" s="56">
        <f t="shared" si="24"/>
        <v>436</v>
      </c>
    </row>
    <row r="342" spans="1:34">
      <c r="A342" s="56">
        <f t="shared" si="25"/>
        <v>437</v>
      </c>
      <c r="B342" s="3">
        <f>'1'!B342</f>
        <v>5804081</v>
      </c>
      <c r="C342" t="str">
        <f>'1'!C342</f>
        <v>TSRP_SC_SUB_LAS AGUILAS SS</v>
      </c>
      <c r="D342" s="3">
        <f>'1'!D342</f>
        <v>63</v>
      </c>
      <c r="E342" s="6">
        <f>'1'!E342</f>
        <v>45223</v>
      </c>
      <c r="F342" s="3" t="str">
        <f>'1'!F342</f>
        <v>TOLO</v>
      </c>
      <c r="G342" s="26">
        <f>'1'!G342</f>
        <v>0</v>
      </c>
      <c r="H342" s="26">
        <f>'1'!H342-'2'!H342</f>
        <v>20155.229295575704</v>
      </c>
      <c r="I342" s="26">
        <f>'1'!I342-'2'!I342</f>
        <v>114998.31938464467</v>
      </c>
      <c r="J342" s="26">
        <f>'1'!J342-'2'!J342</f>
        <v>123014.43965241735</v>
      </c>
      <c r="K342" s="26">
        <f>'1'!K342-'2'!K342</f>
        <v>86111.682376701734</v>
      </c>
      <c r="L342" s="26">
        <f>'1'!L342-'2'!L342</f>
        <v>27437.054871300774</v>
      </c>
      <c r="M342" s="26">
        <f>'1'!M342-'2'!M342</f>
        <v>3145.8857990477945</v>
      </c>
      <c r="N342" s="26">
        <f>'1'!N342-'2'!N342</f>
        <v>3892.0134343627674</v>
      </c>
      <c r="O342" s="26">
        <f>'1'!O342-'2'!O342</f>
        <v>3284.8995892438411</v>
      </c>
      <c r="P342" s="26">
        <f>'1'!P342-'2'!P342</f>
        <v>15548.02158940003</v>
      </c>
      <c r="Q342" s="26">
        <f>'1'!Q342-'2'!Q342</f>
        <v>10139.062097274642</v>
      </c>
      <c r="R342" s="26">
        <f>'1'!R342-'2'!R342</f>
        <v>7034.172322145253</v>
      </c>
      <c r="S342" s="26">
        <f>'1'!S342-'2'!S342</f>
        <v>5755.2827214542795</v>
      </c>
      <c r="T342" s="26">
        <f>'1'!T342-'2'!T342</f>
        <v>0</v>
      </c>
      <c r="U342" s="26">
        <f>'1'!U342-'2'!U342</f>
        <v>0</v>
      </c>
      <c r="V342" s="26">
        <f>'1'!V342-'2'!V342</f>
        <v>0</v>
      </c>
      <c r="W342" s="26">
        <f>'1'!W342-'2'!W342</f>
        <v>0</v>
      </c>
      <c r="X342" s="26">
        <f>'1'!X342-'2'!X342</f>
        <v>0</v>
      </c>
      <c r="Y342" s="26">
        <f>'1'!Y342-'2'!Y342</f>
        <v>0</v>
      </c>
      <c r="Z342" s="26">
        <f>'1'!Z342-'2'!Z342</f>
        <v>0</v>
      </c>
      <c r="AA342" s="26">
        <f>'1'!AA342-'2'!AA342</f>
        <v>0</v>
      </c>
      <c r="AB342" s="26">
        <f>'1'!AB342-'2'!AB342</f>
        <v>0</v>
      </c>
      <c r="AC342" s="26">
        <f>'1'!AC342-'2'!AC342</f>
        <v>0</v>
      </c>
      <c r="AD342" s="26">
        <f>'1'!AD342-'2'!AD342</f>
        <v>0</v>
      </c>
      <c r="AE342" s="26">
        <f>'1'!AE342-'2'!AE342</f>
        <v>0</v>
      </c>
      <c r="AF342" s="26">
        <f t="shared" si="26"/>
        <v>420516.06313356879</v>
      </c>
      <c r="AG342" s="26">
        <f t="shared" si="27"/>
        <v>0</v>
      </c>
      <c r="AH342" s="56">
        <f t="shared" si="24"/>
        <v>437</v>
      </c>
    </row>
    <row r="343" spans="1:34">
      <c r="A343" s="56">
        <f t="shared" si="25"/>
        <v>438</v>
      </c>
      <c r="B343" s="3">
        <f>'1'!B343</f>
        <v>5804220</v>
      </c>
      <c r="C343" t="str">
        <f>'1'!C343</f>
        <v>TSRP_SC_SUB_DIVIDE</v>
      </c>
      <c r="D343" s="3">
        <f>'1'!D343</f>
        <v>63</v>
      </c>
      <c r="E343" s="6">
        <f>'1'!E343</f>
        <v>45231</v>
      </c>
      <c r="F343" s="3" t="str">
        <f>'1'!F343</f>
        <v>TOLO</v>
      </c>
      <c r="G343" s="26">
        <f>'1'!G343</f>
        <v>0</v>
      </c>
      <c r="H343" s="26">
        <f>'1'!H343-'2'!H343</f>
        <v>0</v>
      </c>
      <c r="I343" s="26">
        <f>'1'!I343-'2'!I343</f>
        <v>0</v>
      </c>
      <c r="J343" s="26">
        <f>'1'!J343-'2'!J343</f>
        <v>31679.025273476112</v>
      </c>
      <c r="K343" s="26">
        <f>'1'!K343-'2'!K343</f>
        <v>77012.614868011733</v>
      </c>
      <c r="L343" s="26">
        <f>'1'!L343-'2'!L343</f>
        <v>74593.756284044197</v>
      </c>
      <c r="M343" s="26">
        <f>'1'!M343-'2'!M343</f>
        <v>87057.106591929143</v>
      </c>
      <c r="N343" s="26">
        <f>'1'!N343-'2'!N343</f>
        <v>2251.7066137184001</v>
      </c>
      <c r="O343" s="26">
        <f>'1'!O343-'2'!O343</f>
        <v>22097.602274273409</v>
      </c>
      <c r="P343" s="26">
        <f>'1'!P343-'2'!P343</f>
        <v>78521.082202645775</v>
      </c>
      <c r="Q343" s="26">
        <f>'1'!Q343-'2'!Q343</f>
        <v>2790.3384643372633</v>
      </c>
      <c r="R343" s="26">
        <f>'1'!R343-'2'!R343</f>
        <v>10422.027835093271</v>
      </c>
      <c r="S343" s="26">
        <f>'1'!S343-'2'!S343</f>
        <v>6618.3421977183389</v>
      </c>
      <c r="T343" s="26">
        <f>'1'!T343-'2'!T343</f>
        <v>7723.8372517907846</v>
      </c>
      <c r="U343" s="26">
        <f>'1'!U343-'2'!U343</f>
        <v>0</v>
      </c>
      <c r="V343" s="26">
        <f>'1'!V343-'2'!V343</f>
        <v>0</v>
      </c>
      <c r="W343" s="26">
        <f>'1'!W343-'2'!W343</f>
        <v>0</v>
      </c>
      <c r="X343" s="26">
        <f>'1'!X343-'2'!X343</f>
        <v>0</v>
      </c>
      <c r="Y343" s="26">
        <f>'1'!Y343-'2'!Y343</f>
        <v>0</v>
      </c>
      <c r="Z343" s="26">
        <f>'1'!Z343-'2'!Z343</f>
        <v>0</v>
      </c>
      <c r="AA343" s="26">
        <f>'1'!AA343-'2'!AA343</f>
        <v>0</v>
      </c>
      <c r="AB343" s="26">
        <f>'1'!AB343-'2'!AB343</f>
        <v>0</v>
      </c>
      <c r="AC343" s="26">
        <f>'1'!AC343-'2'!AC343</f>
        <v>0</v>
      </c>
      <c r="AD343" s="26">
        <f>'1'!AD343-'2'!AD343</f>
        <v>0</v>
      </c>
      <c r="AE343" s="26">
        <f>'1'!AE343-'2'!AE343</f>
        <v>0</v>
      </c>
      <c r="AF343" s="26">
        <f t="shared" si="26"/>
        <v>393043.6026052477</v>
      </c>
      <c r="AG343" s="26">
        <f t="shared" si="27"/>
        <v>7723.8372517907846</v>
      </c>
      <c r="AH343" s="56">
        <f t="shared" si="24"/>
        <v>438</v>
      </c>
    </row>
    <row r="344" spans="1:34">
      <c r="A344" s="56">
        <f t="shared" si="25"/>
        <v>439</v>
      </c>
      <c r="B344" s="3">
        <f>'1'!B344</f>
        <v>5804501</v>
      </c>
      <c r="C344" t="str">
        <f>'1'!C344</f>
        <v>TSRP_CV_SUB_PADRE FLAT SS</v>
      </c>
      <c r="D344" s="3">
        <f>'1'!D344</f>
        <v>63</v>
      </c>
      <c r="E344" s="6">
        <f>'1'!E344</f>
        <v>45616</v>
      </c>
      <c r="F344" s="3" t="str">
        <f>'1'!F344</f>
        <v>TOLO</v>
      </c>
      <c r="G344" s="26">
        <f>'1'!G344</f>
        <v>0</v>
      </c>
      <c r="H344" s="26">
        <f>'1'!H344-'2'!H344</f>
        <v>0</v>
      </c>
      <c r="I344" s="26">
        <f>'1'!I344-'2'!I344</f>
        <v>0</v>
      </c>
      <c r="J344" s="26">
        <f>'1'!J344-'2'!J344</f>
        <v>0</v>
      </c>
      <c r="K344" s="26">
        <f>'1'!K344-'2'!K344</f>
        <v>1188.6051752888495</v>
      </c>
      <c r="L344" s="26">
        <f>'1'!L344-'2'!L344</f>
        <v>1182.3625989194561</v>
      </c>
      <c r="M344" s="26">
        <f>'1'!M344-'2'!M344</f>
        <v>3068.6455630742544</v>
      </c>
      <c r="N344" s="26">
        <f>'1'!N344-'2'!N344</f>
        <v>966.76078222129854</v>
      </c>
      <c r="O344" s="26">
        <f>'1'!O344-'2'!O344</f>
        <v>11012.55692508157</v>
      </c>
      <c r="P344" s="26">
        <f>'1'!P344-'2'!P344</f>
        <v>3288.9991916356817</v>
      </c>
      <c r="Q344" s="26">
        <f>'1'!Q344-'2'!Q344</f>
        <v>2509.6088732778212</v>
      </c>
      <c r="R344" s="26">
        <f>'1'!R344-'2'!R344</f>
        <v>1523.7476708218114</v>
      </c>
      <c r="S344" s="26">
        <f>'1'!S344-'2'!S344</f>
        <v>1532.0400483871251</v>
      </c>
      <c r="T344" s="26">
        <f>'1'!T344-'2'!T344</f>
        <v>1886.9351736262272</v>
      </c>
      <c r="U344" s="26">
        <f>'1'!U344-'2'!U344</f>
        <v>1811.3720477220759</v>
      </c>
      <c r="V344" s="26">
        <f>'1'!V344-'2'!V344</f>
        <v>19279.311975446322</v>
      </c>
      <c r="W344" s="26">
        <f>'1'!W344-'2'!W344</f>
        <v>2107.1956294060219</v>
      </c>
      <c r="X344" s="26">
        <f>'1'!X344-'2'!X344</f>
        <v>2118.096844857052</v>
      </c>
      <c r="Y344" s="26">
        <f>'1'!Y344-'2'!Y344</f>
        <v>23064.363056494709</v>
      </c>
      <c r="Z344" s="26">
        <f>'1'!Z344-'2'!Z344</f>
        <v>32271.976855786856</v>
      </c>
      <c r="AA344" s="26">
        <f>'1'!AA344-'2'!AA344</f>
        <v>90715.53586273863</v>
      </c>
      <c r="AB344" s="26">
        <f>'1'!AB344-'2'!AB344</f>
        <v>74357.842800950093</v>
      </c>
      <c r="AC344" s="26">
        <f>'1'!AC344-'2'!AC344</f>
        <v>89349.902402347579</v>
      </c>
      <c r="AD344" s="26">
        <f>'1'!AD344-'2'!AD344</f>
        <v>65620.565203340011</v>
      </c>
      <c r="AE344" s="26">
        <f>'1'!AE344-'2'!AE344</f>
        <v>79170.776008970861</v>
      </c>
      <c r="AF344" s="26">
        <f t="shared" si="26"/>
        <v>26273.326828707868</v>
      </c>
      <c r="AG344" s="26">
        <f t="shared" si="27"/>
        <v>481753.8738616865</v>
      </c>
      <c r="AH344" s="56">
        <f t="shared" si="24"/>
        <v>439</v>
      </c>
    </row>
    <row r="345" spans="1:34">
      <c r="A345" s="56">
        <f t="shared" si="25"/>
        <v>440</v>
      </c>
      <c r="B345" s="3">
        <f>'1'!B345</f>
        <v>5804504</v>
      </c>
      <c r="C345" t="str">
        <f>'1'!C345</f>
        <v>TSRP_SC_SUB_ATASCADERO</v>
      </c>
      <c r="D345" s="3">
        <f>'1'!D345</f>
        <v>63</v>
      </c>
      <c r="E345" s="6">
        <f>'1'!E345</f>
        <v>45572</v>
      </c>
      <c r="F345" s="3" t="str">
        <f>'1'!F345</f>
        <v>TOLO</v>
      </c>
      <c r="G345" s="26">
        <f>'1'!G345</f>
        <v>0</v>
      </c>
      <c r="H345" s="26">
        <f>'1'!H345-'2'!H345</f>
        <v>0</v>
      </c>
      <c r="I345" s="26">
        <f>'1'!I345-'2'!I345</f>
        <v>0</v>
      </c>
      <c r="J345" s="26">
        <f>'1'!J345-'2'!J345</f>
        <v>1150.6838531643248</v>
      </c>
      <c r="K345" s="26">
        <f>'1'!K345-'2'!K345</f>
        <v>2362.0231871715628</v>
      </c>
      <c r="L345" s="26">
        <f>'1'!L345-'2'!L345</f>
        <v>1703.012102683201</v>
      </c>
      <c r="M345" s="26">
        <f>'1'!M345-'2'!M345</f>
        <v>1402.8094002625162</v>
      </c>
      <c r="N345" s="26">
        <f>'1'!N345-'2'!N345</f>
        <v>5218.6074992497033</v>
      </c>
      <c r="O345" s="26">
        <f>'1'!O345-'2'!O345</f>
        <v>7227.9717079413495</v>
      </c>
      <c r="P345" s="26">
        <f>'1'!P345-'2'!P345</f>
        <v>14971.002552748481</v>
      </c>
      <c r="Q345" s="26">
        <f>'1'!Q345-'2'!Q345</f>
        <v>7690.2950504029986</v>
      </c>
      <c r="R345" s="26">
        <f>'1'!R345-'2'!R345</f>
        <v>19676.228025201792</v>
      </c>
      <c r="S345" s="26">
        <f>'1'!S345-'2'!S345</f>
        <v>20806.320693625283</v>
      </c>
      <c r="T345" s="26">
        <f>'1'!T345-'2'!T345</f>
        <v>12539.006606570729</v>
      </c>
      <c r="U345" s="26">
        <f>'1'!U345-'2'!U345</f>
        <v>1362.4655858155402</v>
      </c>
      <c r="V345" s="26">
        <f>'1'!V345-'2'!V345</f>
        <v>1401.6913268829235</v>
      </c>
      <c r="W345" s="26">
        <f>'1'!W345-'2'!W345</f>
        <v>30263.358029348274</v>
      </c>
      <c r="X345" s="26">
        <f>'1'!X345-'2'!X345</f>
        <v>1627.3558039974168</v>
      </c>
      <c r="Y345" s="26">
        <f>'1'!Y345-'2'!Y345</f>
        <v>1555.3332437953097</v>
      </c>
      <c r="Z345" s="26">
        <f>'1'!Z345-'2'!Z345</f>
        <v>1660.1526231321409</v>
      </c>
      <c r="AA345" s="26">
        <f>'1'!AA345-'2'!AA345</f>
        <v>7411.5220877578449</v>
      </c>
      <c r="AB345" s="26">
        <f>'1'!AB345-'2'!AB345</f>
        <v>7833.2220974276197</v>
      </c>
      <c r="AC345" s="26">
        <f>'1'!AC345-'2'!AC345</f>
        <v>44357.604706932681</v>
      </c>
      <c r="AD345" s="26">
        <f>'1'!AD345-'2'!AD345</f>
        <v>719.20070142311124</v>
      </c>
      <c r="AE345" s="26">
        <f>'1'!AE345-'2'!AE345</f>
        <v>839.02089860281342</v>
      </c>
      <c r="AF345" s="26">
        <f t="shared" si="26"/>
        <v>82208.954072451219</v>
      </c>
      <c r="AG345" s="26">
        <f t="shared" si="27"/>
        <v>111569.9337116864</v>
      </c>
      <c r="AH345" s="56">
        <f t="shared" si="24"/>
        <v>440</v>
      </c>
    </row>
    <row r="346" spans="1:34">
      <c r="A346" s="56">
        <f t="shared" si="25"/>
        <v>441</v>
      </c>
      <c r="B346" s="3">
        <f>'1'!B346</f>
        <v>5804505</v>
      </c>
      <c r="C346" t="str">
        <f>'1'!C346</f>
        <v>TSRP_SC_SUB_BAYWOOD</v>
      </c>
      <c r="D346" s="3">
        <f>'1'!D346</f>
        <v>63</v>
      </c>
      <c r="E346" s="6">
        <f>'1'!E346</f>
        <v>45595</v>
      </c>
      <c r="F346" s="3" t="str">
        <f>'1'!F346</f>
        <v>TOLO</v>
      </c>
      <c r="G346" s="26">
        <f>'1'!G346</f>
        <v>0</v>
      </c>
      <c r="H346" s="26">
        <f>'1'!H346-'2'!H346</f>
        <v>0</v>
      </c>
      <c r="I346" s="26">
        <f>'1'!I346-'2'!I346</f>
        <v>0</v>
      </c>
      <c r="J346" s="26">
        <f>'1'!J346-'2'!J346</f>
        <v>383.3128236370876</v>
      </c>
      <c r="K346" s="26">
        <f>'1'!K346-'2'!K346</f>
        <v>2807.5754289393199</v>
      </c>
      <c r="L346" s="26">
        <f>'1'!L346-'2'!L346</f>
        <v>895.48360427225305</v>
      </c>
      <c r="M346" s="26">
        <f>'1'!M346-'2'!M346</f>
        <v>-57.76712461229809</v>
      </c>
      <c r="N346" s="26">
        <f>'1'!N346-'2'!N346</f>
        <v>3418.6957036684539</v>
      </c>
      <c r="O346" s="26">
        <f>'1'!O346-'2'!O346</f>
        <v>5737.6730657256921</v>
      </c>
      <c r="P346" s="26">
        <f>'1'!P346-'2'!P346</f>
        <v>8076.868921397232</v>
      </c>
      <c r="Q346" s="26">
        <f>'1'!Q346-'2'!Q346</f>
        <v>14564.769224829737</v>
      </c>
      <c r="R346" s="26">
        <f>'1'!R346-'2'!R346</f>
        <v>10465.725869679025</v>
      </c>
      <c r="S346" s="26">
        <f>'1'!S346-'2'!S346</f>
        <v>21473.344637334059</v>
      </c>
      <c r="T346" s="26">
        <f>'1'!T346-'2'!T346</f>
        <v>20912.071800778442</v>
      </c>
      <c r="U346" s="26">
        <f>'1'!U346-'2'!U346</f>
        <v>8843.0287047632446</v>
      </c>
      <c r="V346" s="26">
        <f>'1'!V346-'2'!V346</f>
        <v>1459.6447970584868</v>
      </c>
      <c r="W346" s="26">
        <f>'1'!W346-'2'!W346</f>
        <v>1507.9082979442458</v>
      </c>
      <c r="X346" s="26">
        <f>'1'!X346-'2'!X346</f>
        <v>30327.274557548335</v>
      </c>
      <c r="Y346" s="26">
        <f>'1'!Y346-'2'!Y346</f>
        <v>1605.6465458769887</v>
      </c>
      <c r="Z346" s="26">
        <f>'1'!Z346-'2'!Z346</f>
        <v>1718.0129205260719</v>
      </c>
      <c r="AA346" s="26">
        <f>'1'!AA346-'2'!AA346</f>
        <v>3873.5652235994849</v>
      </c>
      <c r="AB346" s="26">
        <f>'1'!AB346-'2'!AB346</f>
        <v>5890.0105636952194</v>
      </c>
      <c r="AC346" s="26">
        <f>'1'!AC346-'2'!AC346</f>
        <v>49955.239081864362</v>
      </c>
      <c r="AD346" s="26">
        <f>'1'!AD346-'2'!AD346</f>
        <v>761.96700819253829</v>
      </c>
      <c r="AE346" s="26">
        <f>'1'!AE346-'2'!AE346</f>
        <v>890.45227406408526</v>
      </c>
      <c r="AF346" s="26">
        <f t="shared" si="26"/>
        <v>67765.682154870563</v>
      </c>
      <c r="AG346" s="26">
        <f t="shared" si="27"/>
        <v>127744.82177591151</v>
      </c>
      <c r="AH346" s="56">
        <f t="shared" si="24"/>
        <v>441</v>
      </c>
    </row>
    <row r="347" spans="1:34">
      <c r="A347" s="56">
        <f t="shared" si="25"/>
        <v>442</v>
      </c>
      <c r="B347" s="3">
        <f>'1'!B347</f>
        <v>5804508</v>
      </c>
      <c r="C347" t="str">
        <f>'1'!C347</f>
        <v>TSRP_SC_SUB_CABRILLO</v>
      </c>
      <c r="D347" s="3">
        <f>'1'!D347</f>
        <v>63</v>
      </c>
      <c r="E347" s="6">
        <f>'1'!E347</f>
        <v>45573</v>
      </c>
      <c r="F347" s="3" t="str">
        <f>'1'!F347</f>
        <v>TOLO</v>
      </c>
      <c r="G347" s="26">
        <f>'1'!G347</f>
        <v>0</v>
      </c>
      <c r="H347" s="26">
        <f>'1'!H347-'2'!H347</f>
        <v>0</v>
      </c>
      <c r="I347" s="26">
        <f>'1'!I347-'2'!I347</f>
        <v>0</v>
      </c>
      <c r="J347" s="26">
        <f>'1'!J347-'2'!J347</f>
        <v>0</v>
      </c>
      <c r="K347" s="26">
        <f>'1'!K347-'2'!K347</f>
        <v>0</v>
      </c>
      <c r="L347" s="26">
        <f>'1'!L347-'2'!L347</f>
        <v>3915.0271114260545</v>
      </c>
      <c r="M347" s="26">
        <f>'1'!M347-'2'!M347</f>
        <v>2401.9011377103752</v>
      </c>
      <c r="N347" s="26">
        <f>'1'!N347-'2'!N347</f>
        <v>11795.487809141472</v>
      </c>
      <c r="O347" s="26">
        <f>'1'!O347-'2'!O347</f>
        <v>11961.894397137545</v>
      </c>
      <c r="P347" s="26">
        <f>'1'!P347-'2'!P347</f>
        <v>4813.7717630554525</v>
      </c>
      <c r="Q347" s="26">
        <f>'1'!Q347-'2'!Q347</f>
        <v>18622.630210498781</v>
      </c>
      <c r="R347" s="26">
        <f>'1'!R347-'2'!R347</f>
        <v>24375.397266848977</v>
      </c>
      <c r="S347" s="26">
        <f>'1'!S347-'2'!S347</f>
        <v>17109.224718438203</v>
      </c>
      <c r="T347" s="26">
        <f>'1'!T347-'2'!T347</f>
        <v>43919.413114913907</v>
      </c>
      <c r="U347" s="26">
        <f>'1'!U347-'2'!U347</f>
        <v>5077.4507350761041</v>
      </c>
      <c r="V347" s="26">
        <f>'1'!V347-'2'!V347</f>
        <v>33346.07268244907</v>
      </c>
      <c r="W347" s="26">
        <f>'1'!W347-'2'!W347</f>
        <v>14399.014846305095</v>
      </c>
      <c r="X347" s="26">
        <f>'1'!X347-'2'!X347</f>
        <v>6628.7775492612054</v>
      </c>
      <c r="Y347" s="26">
        <f>'1'!Y347-'2'!Y347</f>
        <v>16157.278408496511</v>
      </c>
      <c r="Z347" s="26">
        <f>'1'!Z347-'2'!Z347</f>
        <v>20297.597305910527</v>
      </c>
      <c r="AA347" s="26">
        <f>'1'!AA347-'2'!AA347</f>
        <v>126800.70197962696</v>
      </c>
      <c r="AB347" s="26">
        <f>'1'!AB347-'2'!AB347</f>
        <v>99820.566429453145</v>
      </c>
      <c r="AC347" s="26">
        <f>'1'!AC347-'2'!AC347</f>
        <v>40977.575707641816</v>
      </c>
      <c r="AD347" s="26">
        <f>'1'!AD347-'2'!AD347</f>
        <v>719.20070142311124</v>
      </c>
      <c r="AE347" s="26">
        <f>'1'!AE347-'2'!AE347</f>
        <v>839.02089860281342</v>
      </c>
      <c r="AF347" s="26">
        <f t="shared" si="26"/>
        <v>94995.334414256853</v>
      </c>
      <c r="AG347" s="26">
        <f t="shared" si="27"/>
        <v>408982.67035916029</v>
      </c>
      <c r="AH347" s="56">
        <f t="shared" si="24"/>
        <v>442</v>
      </c>
    </row>
    <row r="348" spans="1:34">
      <c r="A348" s="56">
        <f t="shared" si="25"/>
        <v>443</v>
      </c>
      <c r="B348" s="3">
        <f>'1'!B348</f>
        <v>5804509</v>
      </c>
      <c r="C348" t="str">
        <f>'1'!C348</f>
        <v>TSRP_SC_SUB_CALIFORNIA FLATS</v>
      </c>
      <c r="D348" s="3">
        <f>'1'!D348</f>
        <v>63</v>
      </c>
      <c r="E348" s="6">
        <f>'1'!E348</f>
        <v>45656</v>
      </c>
      <c r="F348" s="3" t="str">
        <f>'1'!F348</f>
        <v>TOLO</v>
      </c>
      <c r="G348" s="26">
        <f>'1'!G348</f>
        <v>0</v>
      </c>
      <c r="H348" s="26">
        <f>'1'!H348-'2'!H348</f>
        <v>0</v>
      </c>
      <c r="I348" s="26">
        <f>'1'!I348-'2'!I348</f>
        <v>0</v>
      </c>
      <c r="J348" s="26">
        <f>'1'!J348-'2'!J348</f>
        <v>0</v>
      </c>
      <c r="K348" s="26">
        <f>'1'!K348-'2'!K348</f>
        <v>0</v>
      </c>
      <c r="L348" s="26">
        <f>'1'!L348-'2'!L348</f>
        <v>2058.1867462672012</v>
      </c>
      <c r="M348" s="26">
        <f>'1'!M348-'2'!M348</f>
        <v>423.65663808406356</v>
      </c>
      <c r="N348" s="26">
        <f>'1'!N348-'2'!N348</f>
        <v>714.72840790473981</v>
      </c>
      <c r="O348" s="26">
        <f>'1'!O348-'2'!O348</f>
        <v>4134.4490121711542</v>
      </c>
      <c r="P348" s="26">
        <f>'1'!P348-'2'!P348</f>
        <v>2854.5345108822203</v>
      </c>
      <c r="Q348" s="26">
        <f>'1'!Q348-'2'!Q348</f>
        <v>18459.484669859856</v>
      </c>
      <c r="R348" s="26">
        <f>'1'!R348-'2'!R348</f>
        <v>26039.276801246426</v>
      </c>
      <c r="S348" s="26">
        <f>'1'!S348-'2'!S348</f>
        <v>22700.616517000493</v>
      </c>
      <c r="T348" s="26">
        <f>'1'!T348-'2'!T348</f>
        <v>69107.090692037105</v>
      </c>
      <c r="U348" s="26">
        <f>'1'!U348-'2'!U348</f>
        <v>1699.1920186362586</v>
      </c>
      <c r="V348" s="26">
        <f>'1'!V348-'2'!V348</f>
        <v>36491.585790370336</v>
      </c>
      <c r="W348" s="26">
        <f>'1'!W348-'2'!W348</f>
        <v>11041.533660169351</v>
      </c>
      <c r="X348" s="26">
        <f>'1'!X348-'2'!X348</f>
        <v>10584.707511824034</v>
      </c>
      <c r="Y348" s="26">
        <f>'1'!Y348-'2'!Y348</f>
        <v>12020.779595129436</v>
      </c>
      <c r="Z348" s="26">
        <f>'1'!Z348-'2'!Z348</f>
        <v>20860.454079753901</v>
      </c>
      <c r="AA348" s="26">
        <f>'1'!AA348-'2'!AA348</f>
        <v>98340.516793217088</v>
      </c>
      <c r="AB348" s="26">
        <f>'1'!AB348-'2'!AB348</f>
        <v>99726.648265567332</v>
      </c>
      <c r="AC348" s="26">
        <f>'1'!AC348-'2'!AC348</f>
        <v>119819.35862466747</v>
      </c>
      <c r="AD348" s="26">
        <f>'1'!AD348-'2'!AD348</f>
        <v>88007.841655709606</v>
      </c>
      <c r="AE348" s="26">
        <f>'1'!AE348-'2'!AE348</f>
        <v>131775.19679099889</v>
      </c>
      <c r="AF348" s="26">
        <f t="shared" si="26"/>
        <v>77384.933303416154</v>
      </c>
      <c r="AG348" s="26">
        <f t="shared" si="27"/>
        <v>699474.90547808085</v>
      </c>
      <c r="AH348" s="56">
        <f t="shared" si="24"/>
        <v>443</v>
      </c>
    </row>
    <row r="349" spans="1:34">
      <c r="A349" s="56">
        <f t="shared" si="25"/>
        <v>444</v>
      </c>
      <c r="B349" s="3">
        <f>'1'!B349</f>
        <v>5804512</v>
      </c>
      <c r="C349" t="str">
        <f>'1'!C349</f>
        <v>TSRP_SC_SUB_DELMONTE</v>
      </c>
      <c r="D349" s="3">
        <f>'1'!D349</f>
        <v>63</v>
      </c>
      <c r="E349" s="6">
        <f>'1'!E349</f>
        <v>45649</v>
      </c>
      <c r="F349" s="3" t="str">
        <f>'1'!F349</f>
        <v>TOLO</v>
      </c>
      <c r="G349" s="26">
        <f>'1'!G349</f>
        <v>0</v>
      </c>
      <c r="H349" s="26">
        <f>'1'!H349-'2'!H349</f>
        <v>0</v>
      </c>
      <c r="I349" s="26">
        <f>'1'!I349-'2'!I349</f>
        <v>0</v>
      </c>
      <c r="J349" s="26">
        <f>'1'!J349-'2'!J349</f>
        <v>87.30289638987631</v>
      </c>
      <c r="K349" s="26">
        <f>'1'!K349-'2'!K349</f>
        <v>967.59933725599296</v>
      </c>
      <c r="L349" s="26">
        <f>'1'!L349-'2'!L349</f>
        <v>6825.1857729430194</v>
      </c>
      <c r="M349" s="26">
        <f>'1'!M349-'2'!M349</f>
        <v>762.89873600886574</v>
      </c>
      <c r="N349" s="26">
        <f>'1'!N349-'2'!N349</f>
        <v>14556.570020046058</v>
      </c>
      <c r="O349" s="26">
        <f>'1'!O349-'2'!O349</f>
        <v>24739.330151906452</v>
      </c>
      <c r="P349" s="26">
        <f>'1'!P349-'2'!P349</f>
        <v>26298.297134185439</v>
      </c>
      <c r="Q349" s="26">
        <f>'1'!Q349-'2'!Q349</f>
        <v>1975.6356617405947</v>
      </c>
      <c r="R349" s="26">
        <f>'1'!R349-'2'!R349</f>
        <v>2694.9295359453381</v>
      </c>
      <c r="S349" s="26">
        <f>'1'!S349-'2'!S349</f>
        <v>1853.2066266751758</v>
      </c>
      <c r="T349" s="26">
        <f>'1'!T349-'2'!T349</f>
        <v>2207.9154063510123</v>
      </c>
      <c r="U349" s="26">
        <f>'1'!U349-'2'!U349</f>
        <v>2132.3522804468616</v>
      </c>
      <c r="V349" s="26">
        <f>'1'!V349-'2'!V349</f>
        <v>3965.2472407261002</v>
      </c>
      <c r="W349" s="26">
        <f>'1'!W349-'2'!W349</f>
        <v>17969.675356816548</v>
      </c>
      <c r="X349" s="26">
        <f>'1'!X349-'2'!X349</f>
        <v>2439.0770775818373</v>
      </c>
      <c r="Y349" s="26">
        <f>'1'!Y349-'2'!Y349</f>
        <v>2278.0745109204649</v>
      </c>
      <c r="Z349" s="26">
        <f>'1'!Z349-'2'!Z349</f>
        <v>26386.811276736542</v>
      </c>
      <c r="AA349" s="26">
        <f>'1'!AA349-'2'!AA349</f>
        <v>31041.257583200015</v>
      </c>
      <c r="AB349" s="26">
        <f>'1'!AB349-'2'!AB349</f>
        <v>89683.554133374419</v>
      </c>
      <c r="AC349" s="26">
        <f>'1'!AC349-'2'!AC349</f>
        <v>89253.468573357692</v>
      </c>
      <c r="AD349" s="26">
        <f>'1'!AD349-'2'!AD349</f>
        <v>65524.224547131766</v>
      </c>
      <c r="AE349" s="26">
        <f>'1'!AE349-'2'!AE349</f>
        <v>80458.144332790413</v>
      </c>
      <c r="AF349" s="26">
        <f t="shared" si="26"/>
        <v>80760.955873096827</v>
      </c>
      <c r="AG349" s="26">
        <f t="shared" si="27"/>
        <v>413339.80231943366</v>
      </c>
      <c r="AH349" s="56">
        <f t="shared" si="24"/>
        <v>444</v>
      </c>
    </row>
    <row r="350" spans="1:34">
      <c r="A350" s="56">
        <f t="shared" si="25"/>
        <v>445</v>
      </c>
      <c r="B350" s="3">
        <f>'1'!B350</f>
        <v>5804514</v>
      </c>
      <c r="C350" t="str">
        <f>'1'!C350</f>
        <v>TSRP_SC_SUB_EVERGREEN</v>
      </c>
      <c r="D350" s="3">
        <f>'1'!D350</f>
        <v>63</v>
      </c>
      <c r="E350" s="6">
        <f>'1'!E350</f>
        <v>45055</v>
      </c>
      <c r="F350" s="3" t="str">
        <f>'1'!F350</f>
        <v>TOLO</v>
      </c>
      <c r="G350" s="26">
        <f>'1'!G350</f>
        <v>0</v>
      </c>
      <c r="H350" s="26">
        <f>'1'!H350-'2'!H350</f>
        <v>0</v>
      </c>
      <c r="I350" s="26">
        <f>'1'!I350-'2'!I350</f>
        <v>0</v>
      </c>
      <c r="J350" s="26">
        <f>'1'!J350-'2'!J350</f>
        <v>0</v>
      </c>
      <c r="K350" s="26">
        <f>'1'!K350-'2'!K350</f>
        <v>0</v>
      </c>
      <c r="L350" s="26">
        <f>'1'!L350-'2'!L350</f>
        <v>0</v>
      </c>
      <c r="M350" s="26">
        <f>'1'!M350-'2'!M350</f>
        <v>0</v>
      </c>
      <c r="N350" s="26">
        <f>'1'!N350-'2'!N350</f>
        <v>0</v>
      </c>
      <c r="O350" s="26">
        <f>'1'!O350-'2'!O350</f>
        <v>0</v>
      </c>
      <c r="P350" s="26">
        <f>'1'!P350-'2'!P350</f>
        <v>0</v>
      </c>
      <c r="Q350" s="26">
        <f>'1'!Q350-'2'!Q350</f>
        <v>2826.8621947372967</v>
      </c>
      <c r="R350" s="26">
        <f>'1'!R350-'2'!R350</f>
        <v>4049.2890897588304</v>
      </c>
      <c r="S350" s="26">
        <f>'1'!S350-'2'!S350</f>
        <v>6847.3608949716117</v>
      </c>
      <c r="T350" s="26">
        <f>'1'!T350-'2'!T350</f>
        <v>4945.9839401923091</v>
      </c>
      <c r="U350" s="26">
        <f>'1'!U350-'2'!U350</f>
        <v>44005.504765142563</v>
      </c>
      <c r="V350" s="26">
        <f>'1'!V350-'2'!V350</f>
        <v>1002.2596120233719</v>
      </c>
      <c r="W350" s="26">
        <f>'1'!W350-'2'!W350</f>
        <v>1047.0757199887191</v>
      </c>
      <c r="X350" s="26">
        <f>'1'!X350-'2'!X350</f>
        <v>190.35199287568548</v>
      </c>
      <c r="Y350" s="26">
        <f>'1'!Y350-'2'!Y350</f>
        <v>0</v>
      </c>
      <c r="Z350" s="26">
        <f>'1'!Z350-'2'!Z350</f>
        <v>0</v>
      </c>
      <c r="AA350" s="26">
        <f>'1'!AA350-'2'!AA350</f>
        <v>0</v>
      </c>
      <c r="AB350" s="26">
        <f>'1'!AB350-'2'!AB350</f>
        <v>0</v>
      </c>
      <c r="AC350" s="26">
        <f>'1'!AC350-'2'!AC350</f>
        <v>0</v>
      </c>
      <c r="AD350" s="26">
        <f>'1'!AD350-'2'!AD350</f>
        <v>0</v>
      </c>
      <c r="AE350" s="26">
        <f>'1'!AE350-'2'!AE350</f>
        <v>0</v>
      </c>
      <c r="AF350" s="26">
        <f t="shared" si="26"/>
        <v>13723.51217946774</v>
      </c>
      <c r="AG350" s="26">
        <f t="shared" si="27"/>
        <v>51191.176030222647</v>
      </c>
      <c r="AH350" s="56">
        <f t="shared" si="24"/>
        <v>445</v>
      </c>
    </row>
    <row r="351" spans="1:34">
      <c r="A351" s="56">
        <f t="shared" si="25"/>
        <v>446</v>
      </c>
      <c r="B351" s="3">
        <f>'1'!B351</f>
        <v>5804516</v>
      </c>
      <c r="C351" t="str">
        <f>'1'!C351</f>
        <v>TSRP_SC_SUB_FOOTHILL</v>
      </c>
      <c r="D351" s="3">
        <f>'1'!D351</f>
        <v>63</v>
      </c>
      <c r="E351" s="6">
        <f>'1'!E351</f>
        <v>45608</v>
      </c>
      <c r="F351" s="3" t="str">
        <f>'1'!F351</f>
        <v>TOLO</v>
      </c>
      <c r="G351" s="26">
        <f>'1'!G351</f>
        <v>0</v>
      </c>
      <c r="H351" s="26">
        <f>'1'!H351-'2'!H351</f>
        <v>0</v>
      </c>
      <c r="I351" s="26">
        <f>'1'!I351-'2'!I351</f>
        <v>0</v>
      </c>
      <c r="J351" s="26">
        <f>'1'!J351-'2'!J351</f>
        <v>0</v>
      </c>
      <c r="K351" s="26">
        <f>'1'!K351-'2'!K351</f>
        <v>0</v>
      </c>
      <c r="L351" s="26">
        <f>'1'!L351-'2'!L351</f>
        <v>2326.7107029327544</v>
      </c>
      <c r="M351" s="26">
        <f>'1'!M351-'2'!M351</f>
        <v>2392.2111684205702</v>
      </c>
      <c r="N351" s="26">
        <f>'1'!N351-'2'!N351</f>
        <v>5528.3138253969264</v>
      </c>
      <c r="O351" s="26">
        <f>'1'!O351-'2'!O351</f>
        <v>7133.4945073657518</v>
      </c>
      <c r="P351" s="26">
        <f>'1'!P351-'2'!P351</f>
        <v>10718.130935122113</v>
      </c>
      <c r="Q351" s="26">
        <f>'1'!Q351-'2'!Q351</f>
        <v>4598.5426374838262</v>
      </c>
      <c r="R351" s="26">
        <f>'1'!R351-'2'!R351</f>
        <v>17741.774732942868</v>
      </c>
      <c r="S351" s="26">
        <f>'1'!S351-'2'!S351</f>
        <v>14963.735075781125</v>
      </c>
      <c r="T351" s="26">
        <f>'1'!T351-'2'!T351</f>
        <v>8763.8318403754165</v>
      </c>
      <c r="U351" s="26">
        <f>'1'!U351-'2'!U351</f>
        <v>1294.728973568539</v>
      </c>
      <c r="V351" s="26">
        <f>'1'!V351-'2'!V351</f>
        <v>1342.8061288910324</v>
      </c>
      <c r="W351" s="26">
        <f>'1'!W351-'2'!W351</f>
        <v>15408.914626422353</v>
      </c>
      <c r="X351" s="26">
        <f>'1'!X351-'2'!X351</f>
        <v>23196.295715286666</v>
      </c>
      <c r="Y351" s="26">
        <f>'1'!Y351-'2'!Y351</f>
        <v>1530.3629383177356</v>
      </c>
      <c r="Z351" s="26">
        <f>'1'!Z351-'2'!Z351</f>
        <v>6287.9515140486474</v>
      </c>
      <c r="AA351" s="26">
        <f>'1'!AA351-'2'!AA351</f>
        <v>7354.3139998353436</v>
      </c>
      <c r="AB351" s="26">
        <f>'1'!AB351-'2'!AB351</f>
        <v>3139.2705315518706</v>
      </c>
      <c r="AC351" s="26">
        <f>'1'!AC351-'2'!AC351</f>
        <v>33243.20993152653</v>
      </c>
      <c r="AD351" s="26">
        <f>'1'!AD351-'2'!AD351</f>
        <v>45468.224263994933</v>
      </c>
      <c r="AE351" s="26">
        <f>'1'!AE351-'2'!AE351</f>
        <v>899.02416997429714</v>
      </c>
      <c r="AF351" s="26">
        <f t="shared" si="26"/>
        <v>65402.913585445931</v>
      </c>
      <c r="AG351" s="26">
        <f t="shared" si="27"/>
        <v>147928.93463379334</v>
      </c>
      <c r="AH351" s="56">
        <f t="shared" si="24"/>
        <v>446</v>
      </c>
    </row>
    <row r="352" spans="1:34">
      <c r="A352" s="56">
        <f t="shared" si="25"/>
        <v>447</v>
      </c>
      <c r="B352" s="3">
        <f>'1'!B352</f>
        <v>5804530</v>
      </c>
      <c r="C352" t="str">
        <f>'1'!C352</f>
        <v>TSRP_SC_SUB_PASO ROBLES</v>
      </c>
      <c r="D352" s="3">
        <f>'1'!D352</f>
        <v>63</v>
      </c>
      <c r="E352" s="6">
        <f>'1'!E352</f>
        <v>45594</v>
      </c>
      <c r="F352" s="3" t="str">
        <f>'1'!F352</f>
        <v>TOLO</v>
      </c>
      <c r="G352" s="26">
        <f>'1'!G352</f>
        <v>0</v>
      </c>
      <c r="H352" s="26">
        <f>'1'!H352-'2'!H352</f>
        <v>0</v>
      </c>
      <c r="I352" s="26">
        <f>'1'!I352-'2'!I352</f>
        <v>0</v>
      </c>
      <c r="J352" s="26">
        <f>'1'!J352-'2'!J352</f>
        <v>690.41031189859495</v>
      </c>
      <c r="K352" s="26">
        <f>'1'!K352-'2'!K352</f>
        <v>4260.1390945937192</v>
      </c>
      <c r="L352" s="26">
        <f>'1'!L352-'2'!L352</f>
        <v>906.19847416001812</v>
      </c>
      <c r="M352" s="26">
        <f>'1'!M352-'2'!M352</f>
        <v>3579.4187519849283</v>
      </c>
      <c r="N352" s="26">
        <f>'1'!N352-'2'!N352</f>
        <v>686.2175367251217</v>
      </c>
      <c r="O352" s="26">
        <f>'1'!O352-'2'!O352</f>
        <v>6964.385908702332</v>
      </c>
      <c r="P352" s="26">
        <f>'1'!P352-'2'!P352</f>
        <v>7317.2312327455129</v>
      </c>
      <c r="Q352" s="26">
        <f>'1'!Q352-'2'!Q352</f>
        <v>15230.395576814024</v>
      </c>
      <c r="R352" s="26">
        <f>'1'!R352-'2'!R352</f>
        <v>9563.8133434741121</v>
      </c>
      <c r="S352" s="26">
        <f>'1'!S352-'2'!S352</f>
        <v>22388.767216875716</v>
      </c>
      <c r="T352" s="26">
        <f>'1'!T352-'2'!T352</f>
        <v>20882.629201782493</v>
      </c>
      <c r="U352" s="26">
        <f>'1'!U352-'2'!U352</f>
        <v>7887.4486563378759</v>
      </c>
      <c r="V352" s="26">
        <f>'1'!V352-'2'!V352</f>
        <v>1424.0527944747807</v>
      </c>
      <c r="W352" s="26">
        <f>'1'!W352-'2'!W352</f>
        <v>1472.0367770156413</v>
      </c>
      <c r="X352" s="26">
        <f>'1'!X352-'2'!X352</f>
        <v>30291.030345493193</v>
      </c>
      <c r="Y352" s="26">
        <f>'1'!Y352-'2'!Y352</f>
        <v>1577.7878841687998</v>
      </c>
      <c r="Z352" s="26">
        <f>'1'!Z352-'2'!Z352</f>
        <v>1681.861881252569</v>
      </c>
      <c r="AA352" s="26">
        <f>'1'!AA352-'2'!AA352</f>
        <v>4044.7236234588268</v>
      </c>
      <c r="AB352" s="26">
        <f>'1'!AB352-'2'!AB352</f>
        <v>5863.0836298033573</v>
      </c>
      <c r="AC352" s="26">
        <f>'1'!AC352-'2'!AC352</f>
        <v>49697.057303960042</v>
      </c>
      <c r="AD352" s="26">
        <f>'1'!AD352-'2'!AD352</f>
        <v>719.20070142311124</v>
      </c>
      <c r="AE352" s="26">
        <f>'1'!AE352-'2'!AE352</f>
        <v>839.02089860281342</v>
      </c>
      <c r="AF352" s="26">
        <f t="shared" si="26"/>
        <v>71586.977447974074</v>
      </c>
      <c r="AG352" s="26">
        <f t="shared" si="27"/>
        <v>126379.93369777349</v>
      </c>
      <c r="AH352" s="56">
        <f t="shared" si="24"/>
        <v>447</v>
      </c>
    </row>
    <row r="353" spans="1:34">
      <c r="A353" s="56">
        <f t="shared" si="25"/>
        <v>448</v>
      </c>
      <c r="B353" s="3">
        <f>'1'!B353</f>
        <v>5804532</v>
      </c>
      <c r="C353" t="str">
        <f>'1'!C353</f>
        <v>TSRP_SC_SUB_PERRY</v>
      </c>
      <c r="D353" s="3">
        <f>'1'!D353</f>
        <v>63</v>
      </c>
      <c r="E353" s="6">
        <f>'1'!E353</f>
        <v>45247</v>
      </c>
      <c r="F353" s="3" t="str">
        <f>'1'!F353</f>
        <v>TOLO</v>
      </c>
      <c r="G353" s="26">
        <f>'1'!G353</f>
        <v>0</v>
      </c>
      <c r="H353" s="26">
        <f>'1'!H353-'2'!H353</f>
        <v>0</v>
      </c>
      <c r="I353" s="26">
        <f>'1'!I353-'2'!I353</f>
        <v>0</v>
      </c>
      <c r="J353" s="26">
        <f>'1'!J353-'2'!J353</f>
        <v>0</v>
      </c>
      <c r="K353" s="26">
        <f>'1'!K353-'2'!K353</f>
        <v>519.62460316578449</v>
      </c>
      <c r="L353" s="26">
        <f>'1'!L353-'2'!L353</f>
        <v>-516.4567285902715</v>
      </c>
      <c r="M353" s="26">
        <f>'1'!M353-'2'!M353</f>
        <v>0</v>
      </c>
      <c r="N353" s="26">
        <f>'1'!N353-'2'!N353</f>
        <v>0</v>
      </c>
      <c r="O353" s="26">
        <f>'1'!O353-'2'!O353</f>
        <v>0</v>
      </c>
      <c r="P353" s="26">
        <f>'1'!P353-'2'!P353</f>
        <v>814.88914815993405</v>
      </c>
      <c r="Q353" s="26">
        <f>'1'!Q353-'2'!Q353</f>
        <v>2416.4360916450823</v>
      </c>
      <c r="R353" s="26">
        <f>'1'!R353-'2'!R353</f>
        <v>37062.734941779025</v>
      </c>
      <c r="S353" s="26">
        <f>'1'!S353-'2'!S353</f>
        <v>397.84777757179489</v>
      </c>
      <c r="T353" s="26">
        <f>'1'!T353-'2'!T353</f>
        <v>492.69766927392311</v>
      </c>
      <c r="U353" s="26">
        <f>'1'!U353-'2'!U353</f>
        <v>279.98420880638025</v>
      </c>
      <c r="V353" s="26">
        <f>'1'!V353-'2'!V353</f>
        <v>0</v>
      </c>
      <c r="W353" s="26">
        <f>'1'!W353-'2'!W353</f>
        <v>0</v>
      </c>
      <c r="X353" s="26">
        <f>'1'!X353-'2'!X353</f>
        <v>0</v>
      </c>
      <c r="Y353" s="26">
        <f>'1'!Y353-'2'!Y353</f>
        <v>0</v>
      </c>
      <c r="Z353" s="26">
        <f>'1'!Z353-'2'!Z353</f>
        <v>0</v>
      </c>
      <c r="AA353" s="26">
        <f>'1'!AA353-'2'!AA353</f>
        <v>0</v>
      </c>
      <c r="AB353" s="26">
        <f>'1'!AB353-'2'!AB353</f>
        <v>0</v>
      </c>
      <c r="AC353" s="26">
        <f>'1'!AC353-'2'!AC353</f>
        <v>0</v>
      </c>
      <c r="AD353" s="26">
        <f>'1'!AD353-'2'!AD353</f>
        <v>0</v>
      </c>
      <c r="AE353" s="26">
        <f>'1'!AE353-'2'!AE353</f>
        <v>0</v>
      </c>
      <c r="AF353" s="26">
        <f t="shared" si="26"/>
        <v>40695.075833731353</v>
      </c>
      <c r="AG353" s="26">
        <f t="shared" si="27"/>
        <v>772.68187808030336</v>
      </c>
      <c r="AH353" s="56">
        <f t="shared" si="24"/>
        <v>448</v>
      </c>
    </row>
    <row r="354" spans="1:34">
      <c r="A354" s="56">
        <f t="shared" si="25"/>
        <v>449</v>
      </c>
      <c r="B354" s="3">
        <f>'1'!B354</f>
        <v>5804537</v>
      </c>
      <c r="C354" t="str">
        <f>'1'!C354</f>
        <v>TSRP_SC_SUB_SAN LUIS OBISPO</v>
      </c>
      <c r="D354" s="3">
        <f>'1'!D354</f>
        <v>63</v>
      </c>
      <c r="E354" s="6">
        <f>'1'!E354</f>
        <v>45594</v>
      </c>
      <c r="F354" s="3" t="str">
        <f>'1'!F354</f>
        <v>TOLO</v>
      </c>
      <c r="G354" s="26">
        <f>'1'!G354</f>
        <v>0</v>
      </c>
      <c r="H354" s="26">
        <f>'1'!H354-'2'!H354</f>
        <v>0</v>
      </c>
      <c r="I354" s="26">
        <f>'1'!I354-'2'!I354</f>
        <v>0</v>
      </c>
      <c r="J354" s="26">
        <f>'1'!J354-'2'!J354</f>
        <v>104.35351542866752</v>
      </c>
      <c r="K354" s="26">
        <f>'1'!K354-'2'!K354</f>
        <v>1837.087735452712</v>
      </c>
      <c r="L354" s="26">
        <f>'1'!L354-'2'!L354</f>
        <v>1818.7326974710625</v>
      </c>
      <c r="M354" s="26">
        <f>'1'!M354-'2'!M354</f>
        <v>1161.9577597418863</v>
      </c>
      <c r="N354" s="26">
        <f>'1'!N354-'2'!N354</f>
        <v>3959.1910099199722</v>
      </c>
      <c r="O354" s="26">
        <f>'1'!O354-'2'!O354</f>
        <v>4017.7966895669647</v>
      </c>
      <c r="P354" s="26">
        <f>'1'!P354-'2'!P354</f>
        <v>7115.9780244187968</v>
      </c>
      <c r="Q354" s="26">
        <f>'1'!Q354-'2'!Q354</f>
        <v>18228.229825847397</v>
      </c>
      <c r="R354" s="26">
        <f>'1'!R354-'2'!R354</f>
        <v>7864.2486337113232</v>
      </c>
      <c r="S354" s="26">
        <f>'1'!S354-'2'!S354</f>
        <v>22370.412178894068</v>
      </c>
      <c r="T354" s="26">
        <f>'1'!T354-'2'!T354</f>
        <v>20865.578582743703</v>
      </c>
      <c r="U354" s="26">
        <f>'1'!U354-'2'!U354</f>
        <v>7870.3980372990845</v>
      </c>
      <c r="V354" s="26">
        <f>'1'!V354-'2'!V354</f>
        <v>1407.0021754359893</v>
      </c>
      <c r="W354" s="26">
        <f>'1'!W354-'2'!W354</f>
        <v>1454.9861579768499</v>
      </c>
      <c r="X354" s="26">
        <f>'1'!X354-'2'!X354</f>
        <v>30273.979726454407</v>
      </c>
      <c r="Y354" s="26">
        <f>'1'!Y354-'2'!Y354</f>
        <v>1560.7372651300084</v>
      </c>
      <c r="Z354" s="26">
        <f>'1'!Z354-'2'!Z354</f>
        <v>1664.1590527423486</v>
      </c>
      <c r="AA354" s="26">
        <f>'1'!AA354-'2'!AA354</f>
        <v>4027.0207949486057</v>
      </c>
      <c r="AB354" s="26">
        <f>'1'!AB354-'2'!AB354</f>
        <v>5845.3808012931377</v>
      </c>
      <c r="AC354" s="26">
        <f>'1'!AC354-'2'!AC354</f>
        <v>49688.205889704936</v>
      </c>
      <c r="AD354" s="26">
        <f>'1'!AD354-'2'!AD354</f>
        <v>719.20070142311124</v>
      </c>
      <c r="AE354" s="26">
        <f>'1'!AE354-'2'!AE354</f>
        <v>839.02089860281342</v>
      </c>
      <c r="AF354" s="26">
        <f t="shared" si="26"/>
        <v>68477.988070452848</v>
      </c>
      <c r="AG354" s="26">
        <f t="shared" si="27"/>
        <v>126215.67008375499</v>
      </c>
      <c r="AH354" s="56">
        <f t="shared" si="24"/>
        <v>449</v>
      </c>
    </row>
    <row r="355" spans="1:34">
      <c r="A355" s="56">
        <f t="shared" si="25"/>
        <v>450</v>
      </c>
      <c r="B355" s="3">
        <f>'1'!B355</f>
        <v>5804541</v>
      </c>
      <c r="C355" t="str">
        <f>'1'!C355</f>
        <v>TSRP_SC_SUB_SPENCE</v>
      </c>
      <c r="D355" s="3">
        <f>'1'!D355</f>
        <v>63</v>
      </c>
      <c r="E355" s="6">
        <f>'1'!E355</f>
        <v>45426</v>
      </c>
      <c r="F355" s="3" t="str">
        <f>'1'!F355</f>
        <v>TOLO</v>
      </c>
      <c r="G355" s="26">
        <f>'1'!G355</f>
        <v>0</v>
      </c>
      <c r="H355" s="26">
        <f>'1'!H355-'2'!H355</f>
        <v>0</v>
      </c>
      <c r="I355" s="26">
        <f>'1'!I355-'2'!I355</f>
        <v>0</v>
      </c>
      <c r="J355" s="26">
        <f>'1'!J355-'2'!J355</f>
        <v>0</v>
      </c>
      <c r="K355" s="26">
        <f>'1'!K355-'2'!K355</f>
        <v>0</v>
      </c>
      <c r="L355" s="26">
        <f>'1'!L355-'2'!L355</f>
        <v>0</v>
      </c>
      <c r="M355" s="26">
        <f>'1'!M355-'2'!M355</f>
        <v>0</v>
      </c>
      <c r="N355" s="26">
        <f>'1'!N355-'2'!N355</f>
        <v>0</v>
      </c>
      <c r="O355" s="26">
        <f>'1'!O355-'2'!O355</f>
        <v>0</v>
      </c>
      <c r="P355" s="26">
        <f>'1'!P355-'2'!P355</f>
        <v>0</v>
      </c>
      <c r="Q355" s="26">
        <f>'1'!Q355-'2'!Q355</f>
        <v>0</v>
      </c>
      <c r="R355" s="26">
        <f>'1'!R355-'2'!R355</f>
        <v>0</v>
      </c>
      <c r="S355" s="26">
        <f>'1'!S355-'2'!S355</f>
        <v>0</v>
      </c>
      <c r="T355" s="26">
        <f>'1'!T355-'2'!T355</f>
        <v>511.05270725557261</v>
      </c>
      <c r="U355" s="26">
        <f>'1'!U355-'2'!U355</f>
        <v>3481.2146401440218</v>
      </c>
      <c r="V355" s="26">
        <f>'1'!V355-'2'!V355</f>
        <v>5484.708963592806</v>
      </c>
      <c r="W355" s="26">
        <f>'1'!W355-'2'!W355</f>
        <v>8505.7432352527303</v>
      </c>
      <c r="X355" s="26">
        <f>'1'!X355-'2'!X355</f>
        <v>43586.413593358498</v>
      </c>
      <c r="Y355" s="26">
        <f>'1'!Y355-'2'!Y355</f>
        <v>481.61010825962711</v>
      </c>
      <c r="Z355" s="26">
        <f>'1'!Z355-'2'!Z355</f>
        <v>531.92341034130607</v>
      </c>
      <c r="AA355" s="26">
        <f>'1'!AA355-'2'!AA355</f>
        <v>145.5358849103381</v>
      </c>
      <c r="AB355" s="26">
        <f>'1'!AB355-'2'!AB355</f>
        <v>0</v>
      </c>
      <c r="AC355" s="26">
        <f>'1'!AC355-'2'!AC355</f>
        <v>0</v>
      </c>
      <c r="AD355" s="26">
        <f>'1'!AD355-'2'!AD355</f>
        <v>0</v>
      </c>
      <c r="AE355" s="26">
        <f>'1'!AE355-'2'!AE355</f>
        <v>0</v>
      </c>
      <c r="AF355" s="26">
        <f t="shared" si="26"/>
        <v>0</v>
      </c>
      <c r="AG355" s="26">
        <f t="shared" si="27"/>
        <v>62728.202543114894</v>
      </c>
      <c r="AH355" s="56">
        <f t="shared" si="24"/>
        <v>450</v>
      </c>
    </row>
    <row r="356" spans="1:34">
      <c r="A356" s="56">
        <f t="shared" si="25"/>
        <v>451</v>
      </c>
      <c r="B356" s="3">
        <f>'1'!B356</f>
        <v>5804678</v>
      </c>
      <c r="C356" t="str">
        <f>'1'!C356</f>
        <v>TSRP_NS_SUB_OROVILLE_2023</v>
      </c>
      <c r="D356" s="3">
        <f>'1'!D356</f>
        <v>63</v>
      </c>
      <c r="E356" s="6">
        <f>'1'!E356</f>
        <v>45098</v>
      </c>
      <c r="F356" s="3" t="str">
        <f>'1'!F356</f>
        <v>TOLO</v>
      </c>
      <c r="G356" s="26">
        <f>'1'!G356</f>
        <v>0</v>
      </c>
      <c r="H356" s="26">
        <f>'1'!H356-'2'!H356</f>
        <v>0</v>
      </c>
      <c r="I356" s="26">
        <f>'1'!I356-'2'!I356</f>
        <v>0</v>
      </c>
      <c r="J356" s="26">
        <f>'1'!J356-'2'!J356</f>
        <v>0</v>
      </c>
      <c r="K356" s="26">
        <f>'1'!K356-'2'!K356</f>
        <v>15246.700813599755</v>
      </c>
      <c r="L356" s="26">
        <f>'1'!L356-'2'!L356</f>
        <v>15475.719510853027</v>
      </c>
      <c r="M356" s="26">
        <f>'1'!M356-'2'!M356</f>
        <v>26748.135323908304</v>
      </c>
      <c r="N356" s="26">
        <f>'1'!N356-'2'!N356</f>
        <v>10442.712192615738</v>
      </c>
      <c r="O356" s="26">
        <f>'1'!O356-'2'!O356</f>
        <v>1205.28310320111</v>
      </c>
      <c r="P356" s="26">
        <f>'1'!P356-'2'!P356</f>
        <v>0</v>
      </c>
      <c r="Q356" s="26">
        <f>'1'!Q356-'2'!Q356</f>
        <v>0</v>
      </c>
      <c r="R356" s="26">
        <f>'1'!R356-'2'!R356</f>
        <v>0</v>
      </c>
      <c r="S356" s="26">
        <f>'1'!S356-'2'!S356</f>
        <v>0</v>
      </c>
      <c r="T356" s="26">
        <f>'1'!T356-'2'!T356</f>
        <v>0</v>
      </c>
      <c r="U356" s="26">
        <f>'1'!U356-'2'!U356</f>
        <v>0</v>
      </c>
      <c r="V356" s="26">
        <f>'1'!V356-'2'!V356</f>
        <v>0</v>
      </c>
      <c r="W356" s="26">
        <f>'1'!W356-'2'!W356</f>
        <v>0</v>
      </c>
      <c r="X356" s="26">
        <f>'1'!X356-'2'!X356</f>
        <v>0</v>
      </c>
      <c r="Y356" s="26">
        <f>'1'!Y356-'2'!Y356</f>
        <v>0</v>
      </c>
      <c r="Z356" s="26">
        <f>'1'!Z356-'2'!Z356</f>
        <v>0</v>
      </c>
      <c r="AA356" s="26">
        <f>'1'!AA356-'2'!AA356</f>
        <v>0</v>
      </c>
      <c r="AB356" s="26">
        <f>'1'!AB356-'2'!AB356</f>
        <v>0</v>
      </c>
      <c r="AC356" s="26">
        <f>'1'!AC356-'2'!AC356</f>
        <v>0</v>
      </c>
      <c r="AD356" s="26">
        <f>'1'!AD356-'2'!AD356</f>
        <v>0</v>
      </c>
      <c r="AE356" s="26">
        <f>'1'!AE356-'2'!AE356</f>
        <v>0</v>
      </c>
      <c r="AF356" s="26">
        <f t="shared" si="26"/>
        <v>69118.550944177943</v>
      </c>
      <c r="AG356" s="26">
        <f t="shared" si="27"/>
        <v>0</v>
      </c>
      <c r="AH356" s="56">
        <f t="shared" si="24"/>
        <v>451</v>
      </c>
    </row>
    <row r="357" spans="1:34">
      <c r="A357" s="56">
        <f t="shared" si="25"/>
        <v>452</v>
      </c>
      <c r="B357" s="3">
        <f>'1'!B357</f>
        <v>5805507</v>
      </c>
      <c r="C357" t="str">
        <f>'1'!C357</f>
        <v>T-SCADA/Congruitive</v>
      </c>
      <c r="D357" s="3">
        <f>'1'!D357</f>
        <v>63</v>
      </c>
      <c r="E357" s="6">
        <f>'1'!E357</f>
        <v>45657</v>
      </c>
      <c r="F357" s="3" t="str">
        <f>'1'!F357</f>
        <v>TOO</v>
      </c>
      <c r="G357" s="26">
        <f>'1'!G357</f>
        <v>0</v>
      </c>
      <c r="H357" s="26">
        <f>'1'!H357-'2'!H357</f>
        <v>0</v>
      </c>
      <c r="I357" s="26">
        <f>'1'!I357-'2'!I357</f>
        <v>0</v>
      </c>
      <c r="J357" s="26">
        <f>'1'!J357-'2'!J357</f>
        <v>0</v>
      </c>
      <c r="K357" s="26">
        <f>'1'!K357-'2'!K357</f>
        <v>0</v>
      </c>
      <c r="L357" s="26">
        <f>'1'!L357-'2'!L357</f>
        <v>0</v>
      </c>
      <c r="M357" s="26">
        <f>'1'!M357-'2'!M357</f>
        <v>57101.498260313805</v>
      </c>
      <c r="N357" s="26">
        <f>'1'!N357-'2'!N357</f>
        <v>350.70235006562905</v>
      </c>
      <c r="O357" s="26">
        <f>'1'!O357-'2'!O357</f>
        <v>114557.51895474017</v>
      </c>
      <c r="P357" s="26">
        <f>'1'!P357-'2'!P357</f>
        <v>47951.372067289049</v>
      </c>
      <c r="Q357" s="26">
        <f>'1'!Q357-'2'!Q357</f>
        <v>56928.569577603441</v>
      </c>
      <c r="R357" s="26">
        <f>'1'!R357-'2'!R357</f>
        <v>56928.569577603441</v>
      </c>
      <c r="S357" s="26">
        <f>'1'!S357-'2'!S357</f>
        <v>56928.569577603441</v>
      </c>
      <c r="T357" s="26">
        <f>'1'!T357-'2'!T357</f>
        <v>0</v>
      </c>
      <c r="U357" s="26">
        <f>'1'!U357-'2'!U357</f>
        <v>0</v>
      </c>
      <c r="V357" s="26">
        <f>'1'!V357-'2'!V357</f>
        <v>0</v>
      </c>
      <c r="W357" s="26">
        <f>'1'!W357-'2'!W357</f>
        <v>0</v>
      </c>
      <c r="X357" s="26">
        <f>'1'!X357-'2'!X357</f>
        <v>0</v>
      </c>
      <c r="Y357" s="26">
        <f>'1'!Y357-'2'!Y357</f>
        <v>0</v>
      </c>
      <c r="Z357" s="26">
        <f>'1'!Z357-'2'!Z357</f>
        <v>0</v>
      </c>
      <c r="AA357" s="26">
        <f>'1'!AA357-'2'!AA357</f>
        <v>0</v>
      </c>
      <c r="AB357" s="26">
        <f>'1'!AB357-'2'!AB357</f>
        <v>0</v>
      </c>
      <c r="AC357" s="26">
        <f>'1'!AC357-'2'!AC357</f>
        <v>0</v>
      </c>
      <c r="AD357" s="26">
        <f>'1'!AD357-'2'!AD357</f>
        <v>0</v>
      </c>
      <c r="AE357" s="26">
        <f>'1'!AE357-'2'!AE357</f>
        <v>0</v>
      </c>
      <c r="AF357" s="26">
        <f t="shared" si="26"/>
        <v>390746.80036521895</v>
      </c>
      <c r="AG357" s="26">
        <f t="shared" si="27"/>
        <v>0</v>
      </c>
      <c r="AH357" s="56">
        <f t="shared" si="24"/>
        <v>452</v>
      </c>
    </row>
    <row r="358" spans="1:34">
      <c r="A358" s="56">
        <f t="shared" si="25"/>
        <v>453</v>
      </c>
      <c r="B358" s="3">
        <f>'1'!B358</f>
        <v>5805618</v>
      </c>
      <c r="C358" t="str">
        <f>'1'!C358</f>
        <v>TSRP_BA_SUB_BAIR</v>
      </c>
      <c r="D358" s="3">
        <f>'1'!D358</f>
        <v>63</v>
      </c>
      <c r="E358" s="6">
        <f>'1'!E358</f>
        <v>45260</v>
      </c>
      <c r="F358" s="3" t="str">
        <f>'1'!F358</f>
        <v>TOLO</v>
      </c>
      <c r="G358" s="26">
        <f>'1'!G358</f>
        <v>0</v>
      </c>
      <c r="H358" s="26">
        <f>'1'!H358-'2'!H358</f>
        <v>0</v>
      </c>
      <c r="I358" s="26">
        <f>'1'!I358-'2'!I358</f>
        <v>0</v>
      </c>
      <c r="J358" s="26">
        <f>'1'!J358-'2'!J358</f>
        <v>0</v>
      </c>
      <c r="K358" s="26">
        <f>'1'!K358-'2'!K358</f>
        <v>0</v>
      </c>
      <c r="L358" s="26">
        <f>'1'!L358-'2'!L358</f>
        <v>0</v>
      </c>
      <c r="M358" s="26">
        <f>'1'!M358-'2'!M358</f>
        <v>0</v>
      </c>
      <c r="N358" s="26">
        <f>'1'!N358-'2'!N358</f>
        <v>378.3746662105525</v>
      </c>
      <c r="O358" s="26">
        <f>'1'!O358-'2'!O358</f>
        <v>765.60074667621518</v>
      </c>
      <c r="P358" s="26">
        <f>'1'!P358-'2'!P358</f>
        <v>3169.7380311457759</v>
      </c>
      <c r="Q358" s="26">
        <f>'1'!Q358-'2'!Q358</f>
        <v>8412.6636264016233</v>
      </c>
      <c r="R358" s="26">
        <f>'1'!R358-'2'!R358</f>
        <v>28763.462590624444</v>
      </c>
      <c r="S358" s="26">
        <f>'1'!S358-'2'!S358</f>
        <v>805.19917887012923</v>
      </c>
      <c r="T358" s="26">
        <f>'1'!T358-'2'!T358</f>
        <v>1002.2596120233719</v>
      </c>
      <c r="U358" s="26">
        <f>'1'!U358-'2'!U358</f>
        <v>907.03702919471277</v>
      </c>
      <c r="V358" s="26">
        <f>'1'!V358-'2'!V358</f>
        <v>0</v>
      </c>
      <c r="W358" s="26">
        <f>'1'!W358-'2'!W358</f>
        <v>0</v>
      </c>
      <c r="X358" s="26">
        <f>'1'!X358-'2'!X358</f>
        <v>0</v>
      </c>
      <c r="Y358" s="26">
        <f>'1'!Y358-'2'!Y358</f>
        <v>0</v>
      </c>
      <c r="Z358" s="26">
        <f>'1'!Z358-'2'!Z358</f>
        <v>0</v>
      </c>
      <c r="AA358" s="26">
        <f>'1'!AA358-'2'!AA358</f>
        <v>0</v>
      </c>
      <c r="AB358" s="26">
        <f>'1'!AB358-'2'!AB358</f>
        <v>0</v>
      </c>
      <c r="AC358" s="26">
        <f>'1'!AC358-'2'!AC358</f>
        <v>0</v>
      </c>
      <c r="AD358" s="26">
        <f>'1'!AD358-'2'!AD358</f>
        <v>0</v>
      </c>
      <c r="AE358" s="26">
        <f>'1'!AE358-'2'!AE358</f>
        <v>0</v>
      </c>
      <c r="AF358" s="26">
        <f t="shared" si="26"/>
        <v>42295.038839928733</v>
      </c>
      <c r="AG358" s="26">
        <f t="shared" si="27"/>
        <v>1909.2966412180847</v>
      </c>
      <c r="AH358" s="56">
        <f t="shared" si="24"/>
        <v>453</v>
      </c>
    </row>
    <row r="359" spans="1:34">
      <c r="A359" s="56">
        <f t="shared" si="25"/>
        <v>454</v>
      </c>
      <c r="B359" s="3">
        <f>'1'!B359</f>
        <v>5805619</v>
      </c>
      <c r="C359" t="str">
        <f>'1'!C359</f>
        <v>TSRP_BA_SUB_BAY MEADOWS</v>
      </c>
      <c r="D359" s="3">
        <f>'1'!D359</f>
        <v>63</v>
      </c>
      <c r="E359" s="6">
        <f>'1'!E359</f>
        <v>45271</v>
      </c>
      <c r="F359" s="3" t="str">
        <f>'1'!F359</f>
        <v>TOLO</v>
      </c>
      <c r="G359" s="26">
        <f>'1'!G359</f>
        <v>0</v>
      </c>
      <c r="H359" s="26">
        <f>'1'!H359-'2'!H359</f>
        <v>0</v>
      </c>
      <c r="I359" s="26">
        <f>'1'!I359-'2'!I359</f>
        <v>0</v>
      </c>
      <c r="J359" s="26">
        <f>'1'!J359-'2'!J359</f>
        <v>0</v>
      </c>
      <c r="K359" s="26">
        <f>'1'!K359-'2'!K359</f>
        <v>0</v>
      </c>
      <c r="L359" s="26">
        <f>'1'!L359-'2'!L359</f>
        <v>0</v>
      </c>
      <c r="M359" s="26">
        <f>'1'!M359-'2'!M359</f>
        <v>0</v>
      </c>
      <c r="N359" s="26">
        <f>'1'!N359-'2'!N359</f>
        <v>378.3746662105525</v>
      </c>
      <c r="O359" s="26">
        <f>'1'!O359-'2'!O359</f>
        <v>765.60074667621518</v>
      </c>
      <c r="P359" s="26">
        <f>'1'!P359-'2'!P359</f>
        <v>2986.5603424558112</v>
      </c>
      <c r="Q359" s="26">
        <f>'1'!Q359-'2'!Q359</f>
        <v>8411.5455530220315</v>
      </c>
      <c r="R359" s="26">
        <f>'1'!R359-'2'!R359</f>
        <v>2592.9985128391222</v>
      </c>
      <c r="S359" s="26">
        <f>'1'!S359-'2'!S359</f>
        <v>27062.593461918794</v>
      </c>
      <c r="T359" s="26">
        <f>'1'!T359-'2'!T359</f>
        <v>1002.2596120233719</v>
      </c>
      <c r="U359" s="26">
        <f>'1'!U359-'2'!U359</f>
        <v>951.85313716006021</v>
      </c>
      <c r="V359" s="26">
        <f>'1'!V359-'2'!V359</f>
        <v>285.57457570434457</v>
      </c>
      <c r="W359" s="26">
        <f>'1'!W359-'2'!W359</f>
        <v>0</v>
      </c>
      <c r="X359" s="26">
        <f>'1'!X359-'2'!X359</f>
        <v>0</v>
      </c>
      <c r="Y359" s="26">
        <f>'1'!Y359-'2'!Y359</f>
        <v>0</v>
      </c>
      <c r="Z359" s="26">
        <f>'1'!Z359-'2'!Z359</f>
        <v>0</v>
      </c>
      <c r="AA359" s="26">
        <f>'1'!AA359-'2'!AA359</f>
        <v>0</v>
      </c>
      <c r="AB359" s="26">
        <f>'1'!AB359-'2'!AB359</f>
        <v>0</v>
      </c>
      <c r="AC359" s="26">
        <f>'1'!AC359-'2'!AC359</f>
        <v>0</v>
      </c>
      <c r="AD359" s="26">
        <f>'1'!AD359-'2'!AD359</f>
        <v>0</v>
      </c>
      <c r="AE359" s="26">
        <f>'1'!AE359-'2'!AE359</f>
        <v>0</v>
      </c>
      <c r="AF359" s="26">
        <f t="shared" si="26"/>
        <v>42197.673283122524</v>
      </c>
      <c r="AG359" s="26">
        <f t="shared" si="27"/>
        <v>2239.6873248877769</v>
      </c>
      <c r="AH359" s="56">
        <f t="shared" si="24"/>
        <v>454</v>
      </c>
    </row>
    <row r="360" spans="1:34">
      <c r="A360" s="56">
        <f t="shared" si="25"/>
        <v>455</v>
      </c>
      <c r="B360" s="3">
        <f>'1'!B360</f>
        <v>5805620</v>
      </c>
      <c r="C360" t="str">
        <f>'1'!C360</f>
        <v>TSRP_BA_SUB_BELMONT</v>
      </c>
      <c r="D360" s="3">
        <f>'1'!D360</f>
        <v>63</v>
      </c>
      <c r="E360" s="6">
        <f>'1'!E360</f>
        <v>45266</v>
      </c>
      <c r="F360" s="3" t="str">
        <f>'1'!F360</f>
        <v>TOLO</v>
      </c>
      <c r="G360" s="26">
        <f>'1'!G360</f>
        <v>0</v>
      </c>
      <c r="H360" s="26">
        <f>'1'!H360-'2'!H360</f>
        <v>0</v>
      </c>
      <c r="I360" s="26">
        <f>'1'!I360-'2'!I360</f>
        <v>0</v>
      </c>
      <c r="J360" s="26">
        <f>'1'!J360-'2'!J360</f>
        <v>0</v>
      </c>
      <c r="K360" s="26">
        <f>'1'!K360-'2'!K360</f>
        <v>0</v>
      </c>
      <c r="L360" s="26">
        <f>'1'!L360-'2'!L360</f>
        <v>0</v>
      </c>
      <c r="M360" s="26">
        <f>'1'!M360-'2'!M360</f>
        <v>0</v>
      </c>
      <c r="N360" s="26">
        <f>'1'!N360-'2'!N360</f>
        <v>378.3746662105525</v>
      </c>
      <c r="O360" s="26">
        <f>'1'!O360-'2'!O360</f>
        <v>1408.5861127237461</v>
      </c>
      <c r="P360" s="26">
        <f>'1'!P360-'2'!P360</f>
        <v>8642.7072242528557</v>
      </c>
      <c r="Q360" s="26">
        <f>'1'!Q360-'2'!Q360</f>
        <v>2200.5547566020264</v>
      </c>
      <c r="R360" s="26">
        <f>'1'!R360-'2'!R360</f>
        <v>3798.5611343851306</v>
      </c>
      <c r="S360" s="26">
        <f>'1'!S360-'2'!S360</f>
        <v>8370.8290474485239</v>
      </c>
      <c r="T360" s="26">
        <f>'1'!T360-'2'!T360</f>
        <v>28606.466453573277</v>
      </c>
      <c r="U360" s="26">
        <f>'1'!U360-'2'!U360</f>
        <v>18293.543945771948</v>
      </c>
      <c r="V360" s="26">
        <f>'1'!V360-'2'!V360</f>
        <v>1002.2596120233719</v>
      </c>
      <c r="W360" s="26">
        <f>'1'!W360-'2'!W360</f>
        <v>1002.2596120233719</v>
      </c>
      <c r="X360" s="26">
        <f>'1'!X360-'2'!X360</f>
        <v>0</v>
      </c>
      <c r="Y360" s="26">
        <f>'1'!Y360-'2'!Y360</f>
        <v>0</v>
      </c>
      <c r="Z360" s="26">
        <f>'1'!Z360-'2'!Z360</f>
        <v>0</v>
      </c>
      <c r="AA360" s="26">
        <f>'1'!AA360-'2'!AA360</f>
        <v>0</v>
      </c>
      <c r="AB360" s="26">
        <f>'1'!AB360-'2'!AB360</f>
        <v>0</v>
      </c>
      <c r="AC360" s="26">
        <f>'1'!AC360-'2'!AC360</f>
        <v>0</v>
      </c>
      <c r="AD360" s="26">
        <f>'1'!AD360-'2'!AD360</f>
        <v>0</v>
      </c>
      <c r="AE360" s="26">
        <f>'1'!AE360-'2'!AE360</f>
        <v>0</v>
      </c>
      <c r="AF360" s="26">
        <f t="shared" si="26"/>
        <v>24799.612941622836</v>
      </c>
      <c r="AG360" s="26">
        <f t="shared" si="27"/>
        <v>48904.529623391965</v>
      </c>
      <c r="AH360" s="56">
        <f t="shared" si="24"/>
        <v>455</v>
      </c>
    </row>
    <row r="361" spans="1:34">
      <c r="A361" s="56">
        <f t="shared" si="25"/>
        <v>456</v>
      </c>
      <c r="B361" s="3">
        <f>'1'!B361</f>
        <v>5805621</v>
      </c>
      <c r="C361" t="str">
        <f>'1'!C361</f>
        <v>TSRP_BA_SUB_CLAYTON</v>
      </c>
      <c r="D361" s="3">
        <f>'1'!D361</f>
        <v>63</v>
      </c>
      <c r="E361" s="6">
        <f>'1'!E361</f>
        <v>45328</v>
      </c>
      <c r="F361" s="3" t="str">
        <f>'1'!F361</f>
        <v>TOLO</v>
      </c>
      <c r="G361" s="26">
        <f>'1'!G361</f>
        <v>0</v>
      </c>
      <c r="H361" s="26">
        <f>'1'!H361-'2'!H361</f>
        <v>0</v>
      </c>
      <c r="I361" s="26">
        <f>'1'!I361-'2'!I361</f>
        <v>0</v>
      </c>
      <c r="J361" s="26">
        <f>'1'!J361-'2'!J361</f>
        <v>0</v>
      </c>
      <c r="K361" s="26">
        <f>'1'!K361-'2'!K361</f>
        <v>0</v>
      </c>
      <c r="L361" s="26">
        <f>'1'!L361-'2'!L361</f>
        <v>0</v>
      </c>
      <c r="M361" s="26">
        <f>'1'!M361-'2'!M361</f>
        <v>0</v>
      </c>
      <c r="N361" s="26">
        <f>'1'!N361-'2'!N361</f>
        <v>0</v>
      </c>
      <c r="O361" s="26">
        <f>'1'!O361-'2'!O361</f>
        <v>907.96875701104011</v>
      </c>
      <c r="P361" s="26">
        <f>'1'!P361-'2'!P361</f>
        <v>2928.793217843513</v>
      </c>
      <c r="Q361" s="26">
        <f>'1'!Q361-'2'!Q361</f>
        <v>3971.0239531873299</v>
      </c>
      <c r="R361" s="26">
        <f>'1'!R361-'2'!R361</f>
        <v>6805.0604521103478</v>
      </c>
      <c r="S361" s="26">
        <f>'1'!S361-'2'!S361</f>
        <v>3306.9815384908002</v>
      </c>
      <c r="T361" s="26">
        <f>'1'!T361-'2'!T361</f>
        <v>9198.1101755656127</v>
      </c>
      <c r="U361" s="26">
        <f>'1'!U361-'2'!U361</f>
        <v>34935.507164321956</v>
      </c>
      <c r="V361" s="26">
        <f>'1'!V361-'2'!V361</f>
        <v>475.92656858003011</v>
      </c>
      <c r="W361" s="26">
        <f>'1'!W361-'2'!W361</f>
        <v>498.28803617188748</v>
      </c>
      <c r="X361" s="26">
        <f>'1'!X361-'2'!X361</f>
        <v>22.361467591857327</v>
      </c>
      <c r="Y361" s="26">
        <f>'1'!Y361-'2'!Y361</f>
        <v>0</v>
      </c>
      <c r="Z361" s="26">
        <f>'1'!Z361-'2'!Z361</f>
        <v>0</v>
      </c>
      <c r="AA361" s="26">
        <f>'1'!AA361-'2'!AA361</f>
        <v>0</v>
      </c>
      <c r="AB361" s="26">
        <f>'1'!AB361-'2'!AB361</f>
        <v>0</v>
      </c>
      <c r="AC361" s="26">
        <f>'1'!AC361-'2'!AC361</f>
        <v>0</v>
      </c>
      <c r="AD361" s="26">
        <f>'1'!AD361-'2'!AD361</f>
        <v>0</v>
      </c>
      <c r="AE361" s="26">
        <f>'1'!AE361-'2'!AE361</f>
        <v>0</v>
      </c>
      <c r="AF361" s="26">
        <f t="shared" si="26"/>
        <v>17919.82791864303</v>
      </c>
      <c r="AG361" s="26">
        <f t="shared" si="27"/>
        <v>45130.19341223134</v>
      </c>
      <c r="AH361" s="56">
        <f t="shared" si="24"/>
        <v>456</v>
      </c>
    </row>
    <row r="362" spans="1:34">
      <c r="A362" s="56">
        <f t="shared" si="25"/>
        <v>457</v>
      </c>
      <c r="B362" s="3">
        <f>'1'!B362</f>
        <v>5805622</v>
      </c>
      <c r="C362" t="str">
        <f>'1'!C362</f>
        <v>TSRP_BA_SUB_EDES</v>
      </c>
      <c r="D362" s="3">
        <f>'1'!D362</f>
        <v>63</v>
      </c>
      <c r="E362" s="6">
        <f>'1'!E362</f>
        <v>45266</v>
      </c>
      <c r="F362" s="3" t="str">
        <f>'1'!F362</f>
        <v>TOLO</v>
      </c>
      <c r="G362" s="26">
        <f>'1'!G362</f>
        <v>0</v>
      </c>
      <c r="H362" s="26">
        <f>'1'!H362-'2'!H362</f>
        <v>0</v>
      </c>
      <c r="I362" s="26">
        <f>'1'!I362-'2'!I362</f>
        <v>0</v>
      </c>
      <c r="J362" s="26">
        <f>'1'!J362-'2'!J362</f>
        <v>0</v>
      </c>
      <c r="K362" s="26">
        <f>'1'!K362-'2'!K362</f>
        <v>0</v>
      </c>
      <c r="L362" s="26">
        <f>'1'!L362-'2'!L362</f>
        <v>0</v>
      </c>
      <c r="M362" s="26">
        <f>'1'!M362-'2'!M362</f>
        <v>0</v>
      </c>
      <c r="N362" s="26">
        <f>'1'!N362-'2'!N362</f>
        <v>378.3746662105525</v>
      </c>
      <c r="O362" s="26">
        <f>'1'!O362-'2'!O362</f>
        <v>122.61538062868433</v>
      </c>
      <c r="P362" s="26">
        <f>'1'!P362-'2'!P362</f>
        <v>432.41487955754104</v>
      </c>
      <c r="Q362" s="26">
        <f>'1'!Q362-'2'!Q362</f>
        <v>2143.5330142427906</v>
      </c>
      <c r="R362" s="26">
        <f>'1'!R362-'2'!R362</f>
        <v>3741.6325648075267</v>
      </c>
      <c r="S362" s="26">
        <f>'1'!S362-'2'!S362</f>
        <v>8313.8073050892872</v>
      </c>
      <c r="T362" s="26">
        <f>'1'!T362-'2'!T362</f>
        <v>28597.242348191634</v>
      </c>
      <c r="U362" s="26">
        <f>'1'!U362-'2'!U362</f>
        <v>18288.88530669031</v>
      </c>
      <c r="V362" s="26">
        <f>'1'!V362-'2'!V362</f>
        <v>1002.2596120233719</v>
      </c>
      <c r="W362" s="26">
        <f>'1'!W362-'2'!W362</f>
        <v>1002.2596120233719</v>
      </c>
      <c r="X362" s="26">
        <f>'1'!X362-'2'!X362</f>
        <v>0</v>
      </c>
      <c r="Y362" s="26">
        <f>'1'!Y362-'2'!Y362</f>
        <v>0</v>
      </c>
      <c r="Z362" s="26">
        <f>'1'!Z362-'2'!Z362</f>
        <v>0</v>
      </c>
      <c r="AA362" s="26">
        <f>'1'!AA362-'2'!AA362</f>
        <v>0</v>
      </c>
      <c r="AB362" s="26">
        <f>'1'!AB362-'2'!AB362</f>
        <v>0</v>
      </c>
      <c r="AC362" s="26">
        <f>'1'!AC362-'2'!AC362</f>
        <v>0</v>
      </c>
      <c r="AD362" s="26">
        <f>'1'!AD362-'2'!AD362</f>
        <v>0</v>
      </c>
      <c r="AE362" s="26">
        <f>'1'!AE362-'2'!AE362</f>
        <v>0</v>
      </c>
      <c r="AF362" s="26">
        <f t="shared" si="26"/>
        <v>15132.377810536382</v>
      </c>
      <c r="AG362" s="26">
        <f t="shared" si="27"/>
        <v>48890.646878928688</v>
      </c>
      <c r="AH362" s="56">
        <f t="shared" si="24"/>
        <v>457</v>
      </c>
    </row>
    <row r="363" spans="1:34">
      <c r="A363" s="56">
        <f t="shared" si="25"/>
        <v>458</v>
      </c>
      <c r="B363" s="3">
        <f>'1'!B363</f>
        <v>5805623</v>
      </c>
      <c r="C363" t="str">
        <f>'1'!C363</f>
        <v>TSRP_BA_SUB_HILLSDALE</v>
      </c>
      <c r="D363" s="3">
        <f>'1'!D363</f>
        <v>63</v>
      </c>
      <c r="E363" s="6">
        <f>'1'!E363</f>
        <v>45239</v>
      </c>
      <c r="F363" s="3" t="str">
        <f>'1'!F363</f>
        <v>TOLO</v>
      </c>
      <c r="G363" s="26">
        <f>'1'!G363</f>
        <v>0</v>
      </c>
      <c r="H363" s="26">
        <f>'1'!H363-'2'!H363</f>
        <v>0</v>
      </c>
      <c r="I363" s="26">
        <f>'1'!I363-'2'!I363</f>
        <v>0</v>
      </c>
      <c r="J363" s="26">
        <f>'1'!J363-'2'!J363</f>
        <v>0</v>
      </c>
      <c r="K363" s="26">
        <f>'1'!K363-'2'!K363</f>
        <v>0</v>
      </c>
      <c r="L363" s="26">
        <f>'1'!L363-'2'!L363</f>
        <v>0</v>
      </c>
      <c r="M363" s="26">
        <f>'1'!M363-'2'!M363</f>
        <v>0</v>
      </c>
      <c r="N363" s="26">
        <f>'1'!N363-'2'!N363</f>
        <v>378.3746662105525</v>
      </c>
      <c r="O363" s="26">
        <f>'1'!O363-'2'!O363</f>
        <v>835.57350568240201</v>
      </c>
      <c r="P363" s="26">
        <f>'1'!P363-'2'!P363</f>
        <v>11602.713323943337</v>
      </c>
      <c r="Q363" s="26">
        <f>'1'!Q363-'2'!Q363</f>
        <v>2214.8101921918351</v>
      </c>
      <c r="R363" s="26">
        <f>'1'!R363-'2'!R363</f>
        <v>3812.9097427565721</v>
      </c>
      <c r="S363" s="26">
        <f>'1'!S363-'2'!S363</f>
        <v>8385.0844830383339</v>
      </c>
      <c r="T363" s="26">
        <f>'1'!T363-'2'!T363</f>
        <v>45728.735361440064</v>
      </c>
      <c r="U363" s="26">
        <f>'1'!U363-'2'!U363</f>
        <v>951.85313716006021</v>
      </c>
      <c r="V363" s="26">
        <f>'1'!V363-'2'!V363</f>
        <v>1002.2596120233719</v>
      </c>
      <c r="W363" s="26">
        <f>'1'!W363-'2'!W363</f>
        <v>190.35199287568548</v>
      </c>
      <c r="X363" s="26">
        <f>'1'!X363-'2'!X363</f>
        <v>0</v>
      </c>
      <c r="Y363" s="26">
        <f>'1'!Y363-'2'!Y363</f>
        <v>0</v>
      </c>
      <c r="Z363" s="26">
        <f>'1'!Z363-'2'!Z363</f>
        <v>0</v>
      </c>
      <c r="AA363" s="26">
        <f>'1'!AA363-'2'!AA363</f>
        <v>0</v>
      </c>
      <c r="AB363" s="26">
        <f>'1'!AB363-'2'!AB363</f>
        <v>0</v>
      </c>
      <c r="AC363" s="26">
        <f>'1'!AC363-'2'!AC363</f>
        <v>0</v>
      </c>
      <c r="AD363" s="26">
        <f>'1'!AD363-'2'!AD363</f>
        <v>0</v>
      </c>
      <c r="AE363" s="26">
        <f>'1'!AE363-'2'!AE363</f>
        <v>0</v>
      </c>
      <c r="AF363" s="26">
        <f t="shared" si="26"/>
        <v>27229.465913823034</v>
      </c>
      <c r="AG363" s="26">
        <f t="shared" si="27"/>
        <v>47873.200103499184</v>
      </c>
      <c r="AH363" s="56">
        <f t="shared" si="24"/>
        <v>458</v>
      </c>
    </row>
    <row r="364" spans="1:34">
      <c r="A364" s="56">
        <f t="shared" si="25"/>
        <v>459</v>
      </c>
      <c r="B364" s="3">
        <f>'1'!B364</f>
        <v>5805624</v>
      </c>
      <c r="C364" t="str">
        <f>'1'!C364</f>
        <v>TSRP_BA_SUB_KIRKER</v>
      </c>
      <c r="D364" s="3">
        <f>'1'!D364</f>
        <v>63</v>
      </c>
      <c r="E364" s="6">
        <f>'1'!E364</f>
        <v>45328</v>
      </c>
      <c r="F364" s="3" t="str">
        <f>'1'!F364</f>
        <v>TOLO</v>
      </c>
      <c r="G364" s="26">
        <f>'1'!G364</f>
        <v>0</v>
      </c>
      <c r="H364" s="26">
        <f>'1'!H364-'2'!H364</f>
        <v>0</v>
      </c>
      <c r="I364" s="26">
        <f>'1'!I364-'2'!I364</f>
        <v>0</v>
      </c>
      <c r="J364" s="26">
        <f>'1'!J364-'2'!J364</f>
        <v>0</v>
      </c>
      <c r="K364" s="26">
        <f>'1'!K364-'2'!K364</f>
        <v>0</v>
      </c>
      <c r="L364" s="26">
        <f>'1'!L364-'2'!L364</f>
        <v>0</v>
      </c>
      <c r="M364" s="26">
        <f>'1'!M364-'2'!M364</f>
        <v>0</v>
      </c>
      <c r="N364" s="26">
        <f>'1'!N364-'2'!N364</f>
        <v>0</v>
      </c>
      <c r="O364" s="26">
        <f>'1'!O364-'2'!O364</f>
        <v>907.96875701104011</v>
      </c>
      <c r="P364" s="26">
        <f>'1'!P364-'2'!P364</f>
        <v>2928.793217843513</v>
      </c>
      <c r="Q364" s="26">
        <f>'1'!Q364-'2'!Q364</f>
        <v>2343.7613219715458</v>
      </c>
      <c r="R364" s="26">
        <f>'1'!R364-'2'!R364</f>
        <v>6795.2773100389104</v>
      </c>
      <c r="S364" s="26">
        <f>'1'!S364-'2'!S364</f>
        <v>3297.1983964193628</v>
      </c>
      <c r="T364" s="26">
        <f>'1'!T364-'2'!T364</f>
        <v>9186.5567506431544</v>
      </c>
      <c r="U364" s="26">
        <f>'1'!U364-'2'!U364</f>
        <v>34929.730451860734</v>
      </c>
      <c r="V364" s="26">
        <f>'1'!V364-'2'!V364</f>
        <v>475.92656858003011</v>
      </c>
      <c r="W364" s="26">
        <f>'1'!W364-'2'!W364</f>
        <v>498.28803617188748</v>
      </c>
      <c r="X364" s="26">
        <f>'1'!X364-'2'!X364</f>
        <v>22.361467591857327</v>
      </c>
      <c r="Y364" s="26">
        <f>'1'!Y364-'2'!Y364</f>
        <v>0</v>
      </c>
      <c r="Z364" s="26">
        <f>'1'!Z364-'2'!Z364</f>
        <v>0</v>
      </c>
      <c r="AA364" s="26">
        <f>'1'!AA364-'2'!AA364</f>
        <v>0</v>
      </c>
      <c r="AB364" s="26">
        <f>'1'!AB364-'2'!AB364</f>
        <v>0</v>
      </c>
      <c r="AC364" s="26">
        <f>'1'!AC364-'2'!AC364</f>
        <v>0</v>
      </c>
      <c r="AD364" s="26">
        <f>'1'!AD364-'2'!AD364</f>
        <v>0</v>
      </c>
      <c r="AE364" s="26">
        <f>'1'!AE364-'2'!AE364</f>
        <v>0</v>
      </c>
      <c r="AF364" s="26">
        <f t="shared" si="26"/>
        <v>16272.999003284373</v>
      </c>
      <c r="AG364" s="26">
        <f t="shared" si="27"/>
        <v>45112.863274847659</v>
      </c>
      <c r="AH364" s="56">
        <f t="shared" si="24"/>
        <v>459</v>
      </c>
    </row>
    <row r="365" spans="1:34">
      <c r="A365" s="56">
        <f t="shared" si="25"/>
        <v>460</v>
      </c>
      <c r="B365" s="3">
        <f>'1'!B365</f>
        <v>5805625</v>
      </c>
      <c r="C365" t="str">
        <f>'1'!C365</f>
        <v>TSRP_BA_SUB_LIVERMORE</v>
      </c>
      <c r="D365" s="3">
        <f>'1'!D365</f>
        <v>63</v>
      </c>
      <c r="E365" s="6">
        <f>'1'!E365</f>
        <v>45252</v>
      </c>
      <c r="F365" s="3" t="str">
        <f>'1'!F365</f>
        <v>TOLO</v>
      </c>
      <c r="G365" s="26">
        <f>'1'!G365</f>
        <v>0</v>
      </c>
      <c r="H365" s="26">
        <f>'1'!H365-'2'!H365</f>
        <v>0</v>
      </c>
      <c r="I365" s="26">
        <f>'1'!I365-'2'!I365</f>
        <v>0</v>
      </c>
      <c r="J365" s="26">
        <f>'1'!J365-'2'!J365</f>
        <v>0</v>
      </c>
      <c r="K365" s="26">
        <f>'1'!K365-'2'!K365</f>
        <v>0</v>
      </c>
      <c r="L365" s="26">
        <f>'1'!L365-'2'!L365</f>
        <v>0</v>
      </c>
      <c r="M365" s="26">
        <f>'1'!M365-'2'!M365</f>
        <v>0</v>
      </c>
      <c r="N365" s="26">
        <f>'1'!N365-'2'!N365</f>
        <v>0</v>
      </c>
      <c r="O365" s="26">
        <f>'1'!O365-'2'!O365</f>
        <v>5291.8413056130366</v>
      </c>
      <c r="P365" s="26">
        <f>'1'!P365-'2'!P365</f>
        <v>2918.7305574271772</v>
      </c>
      <c r="Q365" s="26">
        <f>'1'!Q365-'2'!Q365</f>
        <v>6696.2346431633086</v>
      </c>
      <c r="R365" s="26">
        <f>'1'!R365-'2'!R365</f>
        <v>32839.958132620028</v>
      </c>
      <c r="S365" s="26">
        <f>'1'!S365-'2'!S365</f>
        <v>383.68551476361858</v>
      </c>
      <c r="T365" s="26">
        <f>'1'!T365-'2'!T365</f>
        <v>475.92656858003011</v>
      </c>
      <c r="U365" s="26">
        <f>'1'!U365-'2'!U365</f>
        <v>335.88787778602358</v>
      </c>
      <c r="V365" s="26">
        <f>'1'!V365-'2'!V365</f>
        <v>0</v>
      </c>
      <c r="W365" s="26">
        <f>'1'!W365-'2'!W365</f>
        <v>0</v>
      </c>
      <c r="X365" s="26">
        <f>'1'!X365-'2'!X365</f>
        <v>0</v>
      </c>
      <c r="Y365" s="26">
        <f>'1'!Y365-'2'!Y365</f>
        <v>0</v>
      </c>
      <c r="Z365" s="26">
        <f>'1'!Z365-'2'!Z365</f>
        <v>0</v>
      </c>
      <c r="AA365" s="26">
        <f>'1'!AA365-'2'!AA365</f>
        <v>0</v>
      </c>
      <c r="AB365" s="26">
        <f>'1'!AB365-'2'!AB365</f>
        <v>0</v>
      </c>
      <c r="AC365" s="26">
        <f>'1'!AC365-'2'!AC365</f>
        <v>0</v>
      </c>
      <c r="AD365" s="26">
        <f>'1'!AD365-'2'!AD365</f>
        <v>0</v>
      </c>
      <c r="AE365" s="26">
        <f>'1'!AE365-'2'!AE365</f>
        <v>0</v>
      </c>
      <c r="AF365" s="26">
        <f t="shared" si="26"/>
        <v>48130.450153587168</v>
      </c>
      <c r="AG365" s="26">
        <f t="shared" si="27"/>
        <v>811.81444636605374</v>
      </c>
      <c r="AH365" s="56">
        <f t="shared" si="24"/>
        <v>460</v>
      </c>
    </row>
    <row r="366" spans="1:34">
      <c r="A366" s="56">
        <f t="shared" si="25"/>
        <v>461</v>
      </c>
      <c r="B366" s="3">
        <f>'1'!B366</f>
        <v>5805626</v>
      </c>
      <c r="C366" t="str">
        <f>'1'!C366</f>
        <v>TSRP_BA_SUB_MEADOW LANE</v>
      </c>
      <c r="D366" s="3">
        <f>'1'!D366</f>
        <v>63</v>
      </c>
      <c r="E366" s="6">
        <f>'1'!E366</f>
        <v>45307</v>
      </c>
      <c r="F366" s="3" t="str">
        <f>'1'!F366</f>
        <v>TOLO</v>
      </c>
      <c r="G366" s="26">
        <f>'1'!G366</f>
        <v>0</v>
      </c>
      <c r="H366" s="26">
        <f>'1'!H366-'2'!H366</f>
        <v>0</v>
      </c>
      <c r="I366" s="26">
        <f>'1'!I366-'2'!I366</f>
        <v>0</v>
      </c>
      <c r="J366" s="26">
        <f>'1'!J366-'2'!J366</f>
        <v>0</v>
      </c>
      <c r="K366" s="26">
        <f>'1'!K366-'2'!K366</f>
        <v>0</v>
      </c>
      <c r="L366" s="26">
        <f>'1'!L366-'2'!L366</f>
        <v>0</v>
      </c>
      <c r="M366" s="26">
        <f>'1'!M366-'2'!M366</f>
        <v>0</v>
      </c>
      <c r="N366" s="26">
        <f>'1'!N366-'2'!N366</f>
        <v>0</v>
      </c>
      <c r="O366" s="26">
        <f>'1'!O366-'2'!O366</f>
        <v>1013.2540002560351</v>
      </c>
      <c r="P366" s="26">
        <f>'1'!P366-'2'!P366</f>
        <v>3354.965521031661</v>
      </c>
      <c r="Q366" s="26">
        <f>'1'!Q366-'2'!Q366</f>
        <v>2226.2704443326625</v>
      </c>
      <c r="R366" s="26">
        <f>'1'!R366-'2'!R366</f>
        <v>6840.5592819124213</v>
      </c>
      <c r="S366" s="26">
        <f>'1'!S366-'2'!S366</f>
        <v>3342.7598866377716</v>
      </c>
      <c r="T366" s="26">
        <f>'1'!T366-'2'!T366</f>
        <v>43582.034472621766</v>
      </c>
      <c r="U366" s="26">
        <f>'1'!U366-'2'!U366</f>
        <v>503.97157585148454</v>
      </c>
      <c r="V366" s="26">
        <f>'1'!V366-'2'!V366</f>
        <v>531.92341034130607</v>
      </c>
      <c r="W366" s="26">
        <f>'1'!W366-'2'!W366</f>
        <v>201.62589945324689</v>
      </c>
      <c r="X366" s="26">
        <f>'1'!X366-'2'!X366</f>
        <v>0</v>
      </c>
      <c r="Y366" s="26">
        <f>'1'!Y366-'2'!Y366</f>
        <v>0</v>
      </c>
      <c r="Z366" s="26">
        <f>'1'!Z366-'2'!Z366</f>
        <v>0</v>
      </c>
      <c r="AA366" s="26">
        <f>'1'!AA366-'2'!AA366</f>
        <v>0</v>
      </c>
      <c r="AB366" s="26">
        <f>'1'!AB366-'2'!AB366</f>
        <v>0</v>
      </c>
      <c r="AC366" s="26">
        <f>'1'!AC366-'2'!AC366</f>
        <v>0</v>
      </c>
      <c r="AD366" s="26">
        <f>'1'!AD366-'2'!AD366</f>
        <v>0</v>
      </c>
      <c r="AE366" s="26">
        <f>'1'!AE366-'2'!AE366</f>
        <v>0</v>
      </c>
      <c r="AF366" s="26">
        <f t="shared" si="26"/>
        <v>16777.809134170551</v>
      </c>
      <c r="AG366" s="26">
        <f t="shared" si="27"/>
        <v>44819.555358267804</v>
      </c>
      <c r="AH366" s="56">
        <f t="shared" si="24"/>
        <v>461</v>
      </c>
    </row>
    <row r="367" spans="1:34">
      <c r="A367" s="56">
        <f t="shared" si="25"/>
        <v>462</v>
      </c>
      <c r="B367" s="3">
        <f>'1'!B367</f>
        <v>5805627</v>
      </c>
      <c r="C367" t="str">
        <f>'1'!C367</f>
        <v>TSRP_BA_SUB_OAKLAND L</v>
      </c>
      <c r="D367" s="3">
        <f>'1'!D367</f>
        <v>63</v>
      </c>
      <c r="E367" s="6">
        <f>'1'!E367</f>
        <v>45252</v>
      </c>
      <c r="F367" s="3" t="str">
        <f>'1'!F367</f>
        <v>TOLO</v>
      </c>
      <c r="G367" s="26">
        <f>'1'!G367</f>
        <v>0</v>
      </c>
      <c r="H367" s="26">
        <f>'1'!H367-'2'!H367</f>
        <v>0</v>
      </c>
      <c r="I367" s="26">
        <f>'1'!I367-'2'!I367</f>
        <v>0</v>
      </c>
      <c r="J367" s="26">
        <f>'1'!J367-'2'!J367</f>
        <v>0</v>
      </c>
      <c r="K367" s="26">
        <f>'1'!K367-'2'!K367</f>
        <v>0</v>
      </c>
      <c r="L367" s="26">
        <f>'1'!L367-'2'!L367</f>
        <v>0</v>
      </c>
      <c r="M367" s="26">
        <f>'1'!M367-'2'!M367</f>
        <v>0</v>
      </c>
      <c r="N367" s="26">
        <f>'1'!N367-'2'!N367</f>
        <v>378.3746662105525</v>
      </c>
      <c r="O367" s="26">
        <f>'1'!O367-'2'!O367</f>
        <v>242.90144171655018</v>
      </c>
      <c r="P367" s="26">
        <f>'1'!P367-'2'!P367</f>
        <v>1008.2226700478673</v>
      </c>
      <c r="Q367" s="26">
        <f>'1'!Q367-'2'!Q367</f>
        <v>2077.2871665019129</v>
      </c>
      <c r="R367" s="26">
        <f>'1'!R367-'2'!R367</f>
        <v>36223.620870394574</v>
      </c>
      <c r="S367" s="26">
        <f>'1'!S367-'2'!S367</f>
        <v>805.19917887012923</v>
      </c>
      <c r="T367" s="26">
        <f>'1'!T367-'2'!T367</f>
        <v>1002.2596120233719</v>
      </c>
      <c r="U367" s="26">
        <f>'1'!U367-'2'!U367</f>
        <v>716.68503631902729</v>
      </c>
      <c r="V367" s="26">
        <f>'1'!V367-'2'!V367</f>
        <v>0</v>
      </c>
      <c r="W367" s="26">
        <f>'1'!W367-'2'!W367</f>
        <v>0</v>
      </c>
      <c r="X367" s="26">
        <f>'1'!X367-'2'!X367</f>
        <v>0</v>
      </c>
      <c r="Y367" s="26">
        <f>'1'!Y367-'2'!Y367</f>
        <v>0</v>
      </c>
      <c r="Z367" s="26">
        <f>'1'!Z367-'2'!Z367</f>
        <v>0</v>
      </c>
      <c r="AA367" s="26">
        <f>'1'!AA367-'2'!AA367</f>
        <v>0</v>
      </c>
      <c r="AB367" s="26">
        <f>'1'!AB367-'2'!AB367</f>
        <v>0</v>
      </c>
      <c r="AC367" s="26">
        <f>'1'!AC367-'2'!AC367</f>
        <v>0</v>
      </c>
      <c r="AD367" s="26">
        <f>'1'!AD367-'2'!AD367</f>
        <v>0</v>
      </c>
      <c r="AE367" s="26">
        <f>'1'!AE367-'2'!AE367</f>
        <v>0</v>
      </c>
      <c r="AF367" s="26">
        <f t="shared" si="26"/>
        <v>40735.605993741585</v>
      </c>
      <c r="AG367" s="26">
        <f t="shared" si="27"/>
        <v>1718.9446483423992</v>
      </c>
      <c r="AH367" s="56">
        <f t="shared" si="24"/>
        <v>462</v>
      </c>
    </row>
    <row r="368" spans="1:34">
      <c r="A368" s="56">
        <f t="shared" si="25"/>
        <v>463</v>
      </c>
      <c r="B368" s="3">
        <f>'1'!B368</f>
        <v>5805628</v>
      </c>
      <c r="C368" t="str">
        <f>'1'!C368</f>
        <v>TSRP_BA_SUB_SAN LEANDRO U</v>
      </c>
      <c r="D368" s="3">
        <f>'1'!D368</f>
        <v>63</v>
      </c>
      <c r="E368" s="6">
        <f>'1'!E368</f>
        <v>45307</v>
      </c>
      <c r="F368" s="3" t="str">
        <f>'1'!F368</f>
        <v>TOLO</v>
      </c>
      <c r="G368" s="26">
        <f>'1'!G368</f>
        <v>0</v>
      </c>
      <c r="H368" s="26">
        <f>'1'!H368-'2'!H368</f>
        <v>0</v>
      </c>
      <c r="I368" s="26">
        <f>'1'!I368-'2'!I368</f>
        <v>0</v>
      </c>
      <c r="J368" s="26">
        <f>'1'!J368-'2'!J368</f>
        <v>0</v>
      </c>
      <c r="K368" s="26">
        <f>'1'!K368-'2'!K368</f>
        <v>0</v>
      </c>
      <c r="L368" s="26">
        <f>'1'!L368-'2'!L368</f>
        <v>0</v>
      </c>
      <c r="M368" s="26">
        <f>'1'!M368-'2'!M368</f>
        <v>0</v>
      </c>
      <c r="N368" s="26">
        <f>'1'!N368-'2'!N368</f>
        <v>0</v>
      </c>
      <c r="O368" s="26">
        <f>'1'!O368-'2'!O368</f>
        <v>1951.0380473895516</v>
      </c>
      <c r="P368" s="26">
        <f>'1'!P368-'2'!P368</f>
        <v>2290.0006269694559</v>
      </c>
      <c r="Q368" s="26">
        <f>'1'!Q368-'2'!Q368</f>
        <v>8716.0342033978213</v>
      </c>
      <c r="R368" s="26">
        <f>'1'!R368-'2'!R368</f>
        <v>5214.7874152027607</v>
      </c>
      <c r="S368" s="26">
        <f>'1'!S368-'2'!S368</f>
        <v>535.74349438824845</v>
      </c>
      <c r="T368" s="26">
        <f>'1'!T368-'2'!T368</f>
        <v>43594.705970923816</v>
      </c>
      <c r="U368" s="26">
        <f>'1'!U368-'2'!U368</f>
        <v>503.97157585148454</v>
      </c>
      <c r="V368" s="26">
        <f>'1'!V368-'2'!V368</f>
        <v>531.92341034130607</v>
      </c>
      <c r="W368" s="26">
        <f>'1'!W368-'2'!W368</f>
        <v>201.62589945324689</v>
      </c>
      <c r="X368" s="26">
        <f>'1'!X368-'2'!X368</f>
        <v>0</v>
      </c>
      <c r="Y368" s="26">
        <f>'1'!Y368-'2'!Y368</f>
        <v>0</v>
      </c>
      <c r="Z368" s="26">
        <f>'1'!Z368-'2'!Z368</f>
        <v>0</v>
      </c>
      <c r="AA368" s="26">
        <f>'1'!AA368-'2'!AA368</f>
        <v>0</v>
      </c>
      <c r="AB368" s="26">
        <f>'1'!AB368-'2'!AB368</f>
        <v>0</v>
      </c>
      <c r="AC368" s="26">
        <f>'1'!AC368-'2'!AC368</f>
        <v>0</v>
      </c>
      <c r="AD368" s="26">
        <f>'1'!AD368-'2'!AD368</f>
        <v>0</v>
      </c>
      <c r="AE368" s="26">
        <f>'1'!AE368-'2'!AE368</f>
        <v>0</v>
      </c>
      <c r="AF368" s="26">
        <f t="shared" si="26"/>
        <v>18707.603787347838</v>
      </c>
      <c r="AG368" s="26">
        <f t="shared" si="27"/>
        <v>44832.226856569854</v>
      </c>
      <c r="AH368" s="56">
        <f t="shared" si="24"/>
        <v>463</v>
      </c>
    </row>
    <row r="369" spans="1:34">
      <c r="A369" s="56">
        <f t="shared" si="25"/>
        <v>464</v>
      </c>
      <c r="B369" s="3">
        <f>'1'!B369</f>
        <v>5805629</v>
      </c>
      <c r="C369" t="str">
        <f>'1'!C369</f>
        <v>TSRP_BA_SUB_SAN RAMON</v>
      </c>
      <c r="D369" s="3">
        <f>'1'!D369</f>
        <v>63</v>
      </c>
      <c r="E369" s="6">
        <f>'1'!E369</f>
        <v>45233</v>
      </c>
      <c r="F369" s="3" t="str">
        <f>'1'!F369</f>
        <v>TOO</v>
      </c>
      <c r="G369" s="26">
        <f>'1'!G369</f>
        <v>0</v>
      </c>
      <c r="H369" s="26">
        <f>'1'!H369-'2'!H369</f>
        <v>0</v>
      </c>
      <c r="I369" s="26">
        <f>'1'!I369-'2'!I369</f>
        <v>0</v>
      </c>
      <c r="J369" s="26">
        <f>'1'!J369-'2'!J369</f>
        <v>0</v>
      </c>
      <c r="K369" s="26">
        <f>'1'!K369-'2'!K369</f>
        <v>0</v>
      </c>
      <c r="L369" s="26">
        <f>'1'!L369-'2'!L369</f>
        <v>0</v>
      </c>
      <c r="M369" s="26">
        <f>'1'!M369-'2'!M369</f>
        <v>0</v>
      </c>
      <c r="N369" s="26">
        <f>'1'!N369-'2'!N369</f>
        <v>0</v>
      </c>
      <c r="O369" s="26">
        <f>'1'!O369-'2'!O369</f>
        <v>9433.2782764066451</v>
      </c>
      <c r="P369" s="26">
        <f>'1'!P369-'2'!P369</f>
        <v>15893.319918130963</v>
      </c>
      <c r="Q369" s="26">
        <f>'1'!Q369-'2'!Q369</f>
        <v>42353.644519575733</v>
      </c>
      <c r="R369" s="26">
        <f>'1'!R369-'2'!R369</f>
        <v>9016.7027697266694</v>
      </c>
      <c r="S369" s="26">
        <f>'1'!S369-'2'!S369</f>
        <v>426.358648751413</v>
      </c>
      <c r="T369" s="26">
        <f>'1'!T369-'2'!T369</f>
        <v>531.92341034130607</v>
      </c>
      <c r="U369" s="26">
        <f>'1'!U369-'2'!U369</f>
        <v>50.406474863311722</v>
      </c>
      <c r="V369" s="26">
        <f>'1'!V369-'2'!V369</f>
        <v>0</v>
      </c>
      <c r="W369" s="26">
        <f>'1'!W369-'2'!W369</f>
        <v>0</v>
      </c>
      <c r="X369" s="26">
        <f>'1'!X369-'2'!X369</f>
        <v>0</v>
      </c>
      <c r="Y369" s="26">
        <f>'1'!Y369-'2'!Y369</f>
        <v>0</v>
      </c>
      <c r="Z369" s="26">
        <f>'1'!Z369-'2'!Z369</f>
        <v>0</v>
      </c>
      <c r="AA369" s="26">
        <f>'1'!AA369-'2'!AA369</f>
        <v>0</v>
      </c>
      <c r="AB369" s="26">
        <f>'1'!AB369-'2'!AB369</f>
        <v>0</v>
      </c>
      <c r="AC369" s="26">
        <f>'1'!AC369-'2'!AC369</f>
        <v>0</v>
      </c>
      <c r="AD369" s="26">
        <f>'1'!AD369-'2'!AD369</f>
        <v>0</v>
      </c>
      <c r="AE369" s="26">
        <f>'1'!AE369-'2'!AE369</f>
        <v>0</v>
      </c>
      <c r="AF369" s="26">
        <f t="shared" si="26"/>
        <v>77123.304132591424</v>
      </c>
      <c r="AG369" s="26">
        <f t="shared" si="27"/>
        <v>582.32988520461777</v>
      </c>
      <c r="AH369" s="56">
        <f t="shared" si="24"/>
        <v>464</v>
      </c>
    </row>
    <row r="370" spans="1:34">
      <c r="A370" s="56">
        <f t="shared" si="25"/>
        <v>465</v>
      </c>
      <c r="B370" s="3">
        <f>'1'!B370</f>
        <v>5805630</v>
      </c>
      <c r="C370" t="str">
        <f>'1'!C370</f>
        <v>TSRP_BA_SUB_VINEYARD</v>
      </c>
      <c r="D370" s="3">
        <f>'1'!D370</f>
        <v>63</v>
      </c>
      <c r="E370" s="6">
        <f>'1'!E370</f>
        <v>45307</v>
      </c>
      <c r="F370" s="3" t="str">
        <f>'1'!F370</f>
        <v>TOO</v>
      </c>
      <c r="G370" s="26">
        <f>'1'!G370</f>
        <v>0</v>
      </c>
      <c r="H370" s="26">
        <f>'1'!H370-'2'!H370</f>
        <v>0</v>
      </c>
      <c r="I370" s="26">
        <f>'1'!I370-'2'!I370</f>
        <v>0</v>
      </c>
      <c r="J370" s="26">
        <f>'1'!J370-'2'!J370</f>
        <v>0</v>
      </c>
      <c r="K370" s="26">
        <f>'1'!K370-'2'!K370</f>
        <v>0</v>
      </c>
      <c r="L370" s="26">
        <f>'1'!L370-'2'!L370</f>
        <v>0</v>
      </c>
      <c r="M370" s="26">
        <f>'1'!M370-'2'!M370</f>
        <v>0</v>
      </c>
      <c r="N370" s="26">
        <f>'1'!N370-'2'!N370</f>
        <v>0</v>
      </c>
      <c r="O370" s="26">
        <f>'1'!O370-'2'!O370</f>
        <v>1007.7568061397034</v>
      </c>
      <c r="P370" s="26">
        <f>'1'!P370-'2'!P370</f>
        <v>2289.4415902796591</v>
      </c>
      <c r="Q370" s="26">
        <f>'1'!Q370-'2'!Q370</f>
        <v>4603.2012765654636</v>
      </c>
      <c r="R370" s="26">
        <f>'1'!R370-'2'!R370</f>
        <v>6848.3857955695712</v>
      </c>
      <c r="S370" s="26">
        <f>'1'!S370-'2'!S370</f>
        <v>3350.586400294922</v>
      </c>
      <c r="T370" s="26">
        <f>'1'!T370-'2'!T370</f>
        <v>43592.749342509531</v>
      </c>
      <c r="U370" s="26">
        <f>'1'!U370-'2'!U370</f>
        <v>503.97157585148454</v>
      </c>
      <c r="V370" s="26">
        <f>'1'!V370-'2'!V370</f>
        <v>531.92341034130607</v>
      </c>
      <c r="W370" s="26">
        <f>'1'!W370-'2'!W370</f>
        <v>201.62589945324689</v>
      </c>
      <c r="X370" s="26">
        <f>'1'!X370-'2'!X370</f>
        <v>0</v>
      </c>
      <c r="Y370" s="26">
        <f>'1'!Y370-'2'!Y370</f>
        <v>0</v>
      </c>
      <c r="Z370" s="26">
        <f>'1'!Z370-'2'!Z370</f>
        <v>0</v>
      </c>
      <c r="AA370" s="26">
        <f>'1'!AA370-'2'!AA370</f>
        <v>0</v>
      </c>
      <c r="AB370" s="26">
        <f>'1'!AB370-'2'!AB370</f>
        <v>0</v>
      </c>
      <c r="AC370" s="26">
        <f>'1'!AC370-'2'!AC370</f>
        <v>0</v>
      </c>
      <c r="AD370" s="26">
        <f>'1'!AD370-'2'!AD370</f>
        <v>0</v>
      </c>
      <c r="AE370" s="26">
        <f>'1'!AE370-'2'!AE370</f>
        <v>0</v>
      </c>
      <c r="AF370" s="26">
        <f t="shared" si="26"/>
        <v>18099.371868849317</v>
      </c>
      <c r="AG370" s="26">
        <f t="shared" si="27"/>
        <v>44830.270228155568</v>
      </c>
      <c r="AH370" s="56">
        <f t="shared" si="24"/>
        <v>465</v>
      </c>
    </row>
    <row r="371" spans="1:34">
      <c r="A371" s="56">
        <f t="shared" si="25"/>
        <v>466</v>
      </c>
      <c r="B371" s="3">
        <f>'1'!B371</f>
        <v>5806238</v>
      </c>
      <c r="C371" t="str">
        <f>'1'!C371</f>
        <v>CAISO EMS backup data feed</v>
      </c>
      <c r="D371" s="3">
        <f>'1'!D371</f>
        <v>63</v>
      </c>
      <c r="E371" s="6">
        <f>'1'!E371</f>
        <v>45412</v>
      </c>
      <c r="F371" s="3" t="str">
        <f>'1'!F371</f>
        <v>TOO</v>
      </c>
      <c r="G371" s="26">
        <f>'1'!G371</f>
        <v>0</v>
      </c>
      <c r="H371" s="26">
        <f>'1'!H371-'2'!H371</f>
        <v>0</v>
      </c>
      <c r="I371" s="26">
        <f>'1'!I371-'2'!I371</f>
        <v>0</v>
      </c>
      <c r="J371" s="26">
        <f>'1'!J371-'2'!J371</f>
        <v>0</v>
      </c>
      <c r="K371" s="26">
        <f>'1'!K371-'2'!K371</f>
        <v>0</v>
      </c>
      <c r="L371" s="26">
        <f>'1'!L371-'2'!L371</f>
        <v>0</v>
      </c>
      <c r="M371" s="26">
        <f>'1'!M371-'2'!M371</f>
        <v>0</v>
      </c>
      <c r="N371" s="26">
        <f>'1'!N371-'2'!N371</f>
        <v>0</v>
      </c>
      <c r="O371" s="26">
        <f>'1'!O371-'2'!O371</f>
        <v>1029.0933731336006</v>
      </c>
      <c r="P371" s="26">
        <f>'1'!P371-'2'!P371</f>
        <v>1297.8968481440522</v>
      </c>
      <c r="Q371" s="26">
        <f>'1'!Q371-'2'!Q371</f>
        <v>23293.195408184714</v>
      </c>
      <c r="R371" s="26">
        <f>'1'!R371-'2'!R371</f>
        <v>23293.195408184714</v>
      </c>
      <c r="S371" s="26">
        <f>'1'!S371-'2'!S371</f>
        <v>23293.195408184714</v>
      </c>
      <c r="T371" s="26">
        <f>'1'!T371-'2'!T371</f>
        <v>0</v>
      </c>
      <c r="U371" s="26">
        <f>'1'!U371-'2'!U371</f>
        <v>0</v>
      </c>
      <c r="V371" s="26">
        <f>'1'!V371-'2'!V371</f>
        <v>0</v>
      </c>
      <c r="W371" s="26">
        <f>'1'!W371-'2'!W371</f>
        <v>0</v>
      </c>
      <c r="X371" s="26">
        <f>'1'!X371-'2'!X371</f>
        <v>0</v>
      </c>
      <c r="Y371" s="26">
        <f>'1'!Y371-'2'!Y371</f>
        <v>0</v>
      </c>
      <c r="Z371" s="26">
        <f>'1'!Z371-'2'!Z371</f>
        <v>0</v>
      </c>
      <c r="AA371" s="26">
        <f>'1'!AA371-'2'!AA371</f>
        <v>0</v>
      </c>
      <c r="AB371" s="26">
        <f>'1'!AB371-'2'!AB371</f>
        <v>0</v>
      </c>
      <c r="AC371" s="26">
        <f>'1'!AC371-'2'!AC371</f>
        <v>0</v>
      </c>
      <c r="AD371" s="26">
        <f>'1'!AD371-'2'!AD371</f>
        <v>0</v>
      </c>
      <c r="AE371" s="26">
        <f>'1'!AE371-'2'!AE371</f>
        <v>0</v>
      </c>
      <c r="AF371" s="26">
        <f t="shared" si="26"/>
        <v>72206.576445831801</v>
      </c>
      <c r="AG371" s="26">
        <f t="shared" si="27"/>
        <v>0</v>
      </c>
      <c r="AH371" s="56">
        <f t="shared" si="24"/>
        <v>466</v>
      </c>
    </row>
    <row r="372" spans="1:34">
      <c r="A372" s="56">
        <f t="shared" si="25"/>
        <v>467</v>
      </c>
      <c r="B372" s="3">
        <f>'1'!B372</f>
        <v>5533269</v>
      </c>
      <c r="C372" t="str">
        <f>'1'!C372</f>
        <v>EO-SYSPLN 64C - ET Sub Repl Breakers</v>
      </c>
      <c r="D372" s="3">
        <f>'1'!D372</f>
        <v>64</v>
      </c>
      <c r="E372" s="6" t="str">
        <f>'1'!E372</f>
        <v>OAI</v>
      </c>
      <c r="F372" s="3" t="str">
        <f>'1'!F372</f>
        <v>TOO</v>
      </c>
      <c r="G372" s="26">
        <f>'1'!G372</f>
        <v>0</v>
      </c>
      <c r="H372" s="26">
        <f>'1'!H372-'2'!H372</f>
        <v>0</v>
      </c>
      <c r="I372" s="26">
        <f>'1'!I372-'2'!I372</f>
        <v>0</v>
      </c>
      <c r="J372" s="26">
        <f>'1'!J372-'2'!J372</f>
        <v>0</v>
      </c>
      <c r="K372" s="26">
        <f>'1'!K372-'2'!K372</f>
        <v>0</v>
      </c>
      <c r="L372" s="26">
        <f>'1'!L372-'2'!L372</f>
        <v>0</v>
      </c>
      <c r="M372" s="26">
        <f>'1'!M372-'2'!M372</f>
        <v>0</v>
      </c>
      <c r="N372" s="26">
        <f>'1'!N372-'2'!N372</f>
        <v>0</v>
      </c>
      <c r="O372" s="26">
        <f>'1'!O372-'2'!O372</f>
        <v>0</v>
      </c>
      <c r="P372" s="26">
        <f>'1'!P372-'2'!P372</f>
        <v>0</v>
      </c>
      <c r="Q372" s="26">
        <f>'1'!Q372-'2'!Q372</f>
        <v>0</v>
      </c>
      <c r="R372" s="26">
        <f>'1'!R372-'2'!R372</f>
        <v>0</v>
      </c>
      <c r="S372" s="26">
        <f>'1'!S372-'2'!S372</f>
        <v>0</v>
      </c>
      <c r="T372" s="26">
        <f>'1'!T372-'2'!T372</f>
        <v>0</v>
      </c>
      <c r="U372" s="26">
        <f>'1'!U372-'2'!U372</f>
        <v>0</v>
      </c>
      <c r="V372" s="26">
        <f>'1'!V372-'2'!V372</f>
        <v>0</v>
      </c>
      <c r="W372" s="26">
        <f>'1'!W372-'2'!W372</f>
        <v>151768.11910097036</v>
      </c>
      <c r="X372" s="26">
        <f>'1'!X372-'2'!X372</f>
        <v>151768.11910097036</v>
      </c>
      <c r="Y372" s="26">
        <f>'1'!Y372-'2'!Y372</f>
        <v>151768.11910097036</v>
      </c>
      <c r="Z372" s="26">
        <f>'1'!Z372-'2'!Z372</f>
        <v>151768.11910097036</v>
      </c>
      <c r="AA372" s="26">
        <f>'1'!AA372-'2'!AA372</f>
        <v>151768.11910097036</v>
      </c>
      <c r="AB372" s="26">
        <f>'1'!AB372-'2'!AB372</f>
        <v>151768.11910097036</v>
      </c>
      <c r="AC372" s="26">
        <f>'1'!AC372-'2'!AC372</f>
        <v>151768.11910097036</v>
      </c>
      <c r="AD372" s="26">
        <f>'1'!AD372-'2'!AD372</f>
        <v>151768.11910097036</v>
      </c>
      <c r="AE372" s="26">
        <f>'1'!AE372-'2'!AE372</f>
        <v>151768.11910097036</v>
      </c>
      <c r="AF372" s="26">
        <f t="shared" si="26"/>
        <v>0</v>
      </c>
      <c r="AG372" s="26">
        <f t="shared" si="27"/>
        <v>1365913.0719087333</v>
      </c>
      <c r="AH372" s="56">
        <f t="shared" si="24"/>
        <v>467</v>
      </c>
    </row>
    <row r="373" spans="1:34">
      <c r="A373" s="56">
        <f t="shared" si="25"/>
        <v>468</v>
      </c>
      <c r="B373" s="3">
        <f>'1'!B373</f>
        <v>5756866</v>
      </c>
      <c r="C373" t="str">
        <f>'1'!C373</f>
        <v>LODI: Replace CB 12 22 32</v>
      </c>
      <c r="D373" s="3">
        <f>'1'!D373</f>
        <v>64</v>
      </c>
      <c r="E373" s="6">
        <f>'1'!E373</f>
        <v>44701</v>
      </c>
      <c r="F373" s="3" t="str">
        <f>'1'!F373</f>
        <v>TOLO</v>
      </c>
      <c r="G373" s="26">
        <f>'1'!G373</f>
        <v>0</v>
      </c>
      <c r="H373" s="26">
        <f>'1'!H373-'2'!H373</f>
        <v>-24250.638912242735</v>
      </c>
      <c r="I373" s="26">
        <f>'1'!I373-'2'!I373</f>
        <v>22131.237648442828</v>
      </c>
      <c r="J373" s="26">
        <f>'1'!J373-'2'!J373</f>
        <v>216594.66585923618</v>
      </c>
      <c r="K373" s="26">
        <f>'1'!K373-'2'!K373</f>
        <v>158688.06159283387</v>
      </c>
      <c r="L373" s="26">
        <f>'1'!L373-'2'!L373</f>
        <v>57746.347081993983</v>
      </c>
      <c r="M373" s="26">
        <f>'1'!M373-'2'!M373</f>
        <v>28100.351903744242</v>
      </c>
      <c r="N373" s="26">
        <f>'1'!N373-'2'!N373</f>
        <v>9440.9184445005303</v>
      </c>
      <c r="O373" s="26">
        <f>'1'!O373-'2'!O373</f>
        <v>15037.900609960785</v>
      </c>
      <c r="P373" s="26">
        <f>'1'!P373-'2'!P373</f>
        <v>17061.520254242238</v>
      </c>
      <c r="Q373" s="26">
        <f>'1'!Q373-'2'!Q373</f>
        <v>286504.44006503932</v>
      </c>
      <c r="R373" s="26">
        <f>'1'!R373-'2'!R373</f>
        <v>526347.48522449483</v>
      </c>
      <c r="S373" s="26">
        <f>'1'!S373-'2'!S373</f>
        <v>158888.28990056261</v>
      </c>
      <c r="T373" s="26">
        <f>'1'!T373-'2'!T373</f>
        <v>29146.30955035337</v>
      </c>
      <c r="U373" s="26">
        <f>'1'!U373-'2'!U373</f>
        <v>8899.3050648694189</v>
      </c>
      <c r="V373" s="26">
        <f>'1'!V373-'2'!V373</f>
        <v>3727.2839564360852</v>
      </c>
      <c r="W373" s="26">
        <f>'1'!W373-'2'!W373</f>
        <v>3924.4375623709607</v>
      </c>
      <c r="X373" s="26">
        <f>'1'!X373-'2'!X373</f>
        <v>1088.2580894703899</v>
      </c>
      <c r="Y373" s="26">
        <f>'1'!Y373-'2'!Y373</f>
        <v>0</v>
      </c>
      <c r="Z373" s="26">
        <f>'1'!Z373-'2'!Z373</f>
        <v>0</v>
      </c>
      <c r="AA373" s="26">
        <f>'1'!AA373-'2'!AA373</f>
        <v>0</v>
      </c>
      <c r="AB373" s="26">
        <f>'1'!AB373-'2'!AB373</f>
        <v>0</v>
      </c>
      <c r="AC373" s="26">
        <f>'1'!AC373-'2'!AC373</f>
        <v>0</v>
      </c>
      <c r="AD373" s="26">
        <f>'1'!AD373-'2'!AD373</f>
        <v>0</v>
      </c>
      <c r="AE373" s="26">
        <f>'1'!AE373-'2'!AE373</f>
        <v>0</v>
      </c>
      <c r="AF373" s="26">
        <f t="shared" si="26"/>
        <v>1472290.5796728088</v>
      </c>
      <c r="AG373" s="26">
        <f t="shared" si="27"/>
        <v>46785.594223500229</v>
      </c>
      <c r="AH373" s="56">
        <f t="shared" si="24"/>
        <v>468</v>
      </c>
    </row>
    <row r="374" spans="1:34">
      <c r="A374" s="56">
        <f t="shared" si="25"/>
        <v>469</v>
      </c>
      <c r="B374" s="3">
        <f>'1'!B374</f>
        <v>5761188</v>
      </c>
      <c r="C374" t="str">
        <f>'1'!C374</f>
        <v>MONTAGUE: Replace 115 KV CB 132 142</v>
      </c>
      <c r="D374" s="3">
        <f>'1'!D374</f>
        <v>64</v>
      </c>
      <c r="E374" s="6">
        <f>'1'!E374</f>
        <v>44957</v>
      </c>
      <c r="F374" s="3" t="str">
        <f>'1'!F374</f>
        <v>TOLO</v>
      </c>
      <c r="G374" s="26">
        <f>'1'!G374</f>
        <v>2771420.6</v>
      </c>
      <c r="H374" s="26">
        <f>'1'!H374-'2'!H374</f>
        <v>402164.56571762136</v>
      </c>
      <c r="I374" s="26">
        <f>'1'!I374-'2'!I374</f>
        <v>306042.5860278614</v>
      </c>
      <c r="J374" s="26">
        <f>'1'!J374-'2'!J374</f>
        <v>283868.39572708588</v>
      </c>
      <c r="K374" s="26">
        <f>'1'!K374-'2'!K374</f>
        <v>70628.695388881359</v>
      </c>
      <c r="L374" s="26">
        <f>'1'!L374-'2'!L374</f>
        <v>15380.683273587632</v>
      </c>
      <c r="M374" s="26">
        <f>'1'!M374-'2'!M374</f>
        <v>21120.219794945977</v>
      </c>
      <c r="N374" s="26">
        <f>'1'!N374-'2'!N374</f>
        <v>1217.3955648133658</v>
      </c>
      <c r="O374" s="26">
        <f>'1'!O374-'2'!O374</f>
        <v>5977.0339417401974</v>
      </c>
      <c r="P374" s="26">
        <f>'1'!P374-'2'!P374</f>
        <v>-1361.9997219073766</v>
      </c>
      <c r="Q374" s="26">
        <f>'1'!Q374-'2'!Q374</f>
        <v>1556.8240083014337</v>
      </c>
      <c r="R374" s="26">
        <f>'1'!R374-'2'!R374</f>
        <v>1556.8240083014337</v>
      </c>
      <c r="S374" s="26">
        <f>'1'!S374-'2'!S374</f>
        <v>1556.8240083014337</v>
      </c>
      <c r="T374" s="26">
        <f>'1'!T374-'2'!T374</f>
        <v>3265.0537867560679</v>
      </c>
      <c r="U374" s="26">
        <f>'1'!U374-'2'!U374</f>
        <v>3265.0537867560679</v>
      </c>
      <c r="V374" s="26">
        <f>'1'!V374-'2'!V374</f>
        <v>3265.0537867560679</v>
      </c>
      <c r="W374" s="26">
        <f>'1'!W374-'2'!W374</f>
        <v>4944.8658668127164</v>
      </c>
      <c r="X374" s="26">
        <f>'1'!X374-'2'!X374</f>
        <v>46477.844525767287</v>
      </c>
      <c r="Y374" s="26">
        <f>'1'!Y374-'2'!Y374</f>
        <v>96573.401816770565</v>
      </c>
      <c r="Z374" s="26">
        <f>'1'!Z374-'2'!Z374</f>
        <v>131422.44463973734</v>
      </c>
      <c r="AA374" s="26">
        <f>'1'!AA374-'2'!AA374</f>
        <v>3398.2908644908844</v>
      </c>
      <c r="AB374" s="26">
        <f>'1'!AB374-'2'!AB374</f>
        <v>3715.3578403870943</v>
      </c>
      <c r="AC374" s="26">
        <f>'1'!AC374-'2'!AC374</f>
        <v>3105.2624662559206</v>
      </c>
      <c r="AD374" s="26">
        <f>'1'!AD374-'2'!AD374</f>
        <v>2679.4628541943039</v>
      </c>
      <c r="AE374" s="26">
        <f>'1'!AE374-'2'!AE374</f>
        <v>0</v>
      </c>
      <c r="AF374" s="26">
        <f t="shared" si="26"/>
        <v>1109708.0477395339</v>
      </c>
      <c r="AG374" s="26">
        <f t="shared" si="27"/>
        <v>302112.09223468427</v>
      </c>
      <c r="AH374" s="56">
        <f t="shared" si="24"/>
        <v>469</v>
      </c>
    </row>
    <row r="375" spans="1:34">
      <c r="A375" s="56">
        <f t="shared" si="25"/>
        <v>470</v>
      </c>
      <c r="B375" s="3">
        <f>'1'!B375</f>
        <v>5772747</v>
      </c>
      <c r="C375" t="str">
        <f>'1'!C375</f>
        <v>NEWARK: Repl CB 180</v>
      </c>
      <c r="D375" s="3">
        <f>'1'!D375</f>
        <v>64</v>
      </c>
      <c r="E375" s="6">
        <f>'1'!E375</f>
        <v>44931</v>
      </c>
      <c r="F375" s="3" t="str">
        <f>'1'!F375</f>
        <v>TOLO</v>
      </c>
      <c r="G375" s="26">
        <f>'1'!G375</f>
        <v>1897997.5</v>
      </c>
      <c r="H375" s="26">
        <f>'1'!H375-'2'!H375</f>
        <v>256410.09746157285</v>
      </c>
      <c r="I375" s="26">
        <f>'1'!I375-'2'!I375</f>
        <v>12212.901870856143</v>
      </c>
      <c r="J375" s="26">
        <f>'1'!J375-'2'!J375</f>
        <v>1981.9714108916212</v>
      </c>
      <c r="K375" s="26">
        <f>'1'!K375-'2'!K375</f>
        <v>115346.59924238783</v>
      </c>
      <c r="L375" s="26">
        <f>'1'!L375-'2'!L375</f>
        <v>25048.756959708779</v>
      </c>
      <c r="M375" s="26">
        <f>'1'!M375-'2'!M375</f>
        <v>5231.9312070231854</v>
      </c>
      <c r="N375" s="26">
        <f>'1'!N375-'2'!N375</f>
        <v>10494.888950330071</v>
      </c>
      <c r="O375" s="26">
        <f>'1'!O375-'2'!O375</f>
        <v>2589.8306382636092</v>
      </c>
      <c r="P375" s="26">
        <f>'1'!P375-'2'!P375</f>
        <v>5698.0746335317781</v>
      </c>
      <c r="Q375" s="26">
        <f>'1'!Q375-'2'!Q375</f>
        <v>1745.405718326097</v>
      </c>
      <c r="R375" s="26">
        <f>'1'!R375-'2'!R375</f>
        <v>1745.405718326097</v>
      </c>
      <c r="S375" s="26">
        <f>'1'!S375-'2'!S375</f>
        <v>0</v>
      </c>
      <c r="T375" s="26">
        <f>'1'!T375-'2'!T375</f>
        <v>0</v>
      </c>
      <c r="U375" s="26">
        <f>'1'!U375-'2'!U375</f>
        <v>0</v>
      </c>
      <c r="V375" s="26">
        <f>'1'!V375-'2'!V375</f>
        <v>0</v>
      </c>
      <c r="W375" s="26">
        <f>'1'!W375-'2'!W375</f>
        <v>0</v>
      </c>
      <c r="X375" s="26">
        <f>'1'!X375-'2'!X375</f>
        <v>0</v>
      </c>
      <c r="Y375" s="26">
        <f>'1'!Y375-'2'!Y375</f>
        <v>0</v>
      </c>
      <c r="Z375" s="26">
        <f>'1'!Z375-'2'!Z375</f>
        <v>0</v>
      </c>
      <c r="AA375" s="26">
        <f>'1'!AA375-'2'!AA375</f>
        <v>0</v>
      </c>
      <c r="AB375" s="26">
        <f>'1'!AB375-'2'!AB375</f>
        <v>0</v>
      </c>
      <c r="AC375" s="26">
        <f>'1'!AC375-'2'!AC375</f>
        <v>0</v>
      </c>
      <c r="AD375" s="26">
        <f>'1'!AD375-'2'!AD375</f>
        <v>0</v>
      </c>
      <c r="AE375" s="26">
        <f>'1'!AE375-'2'!AE375</f>
        <v>0</v>
      </c>
      <c r="AF375" s="26">
        <f t="shared" si="26"/>
        <v>438505.86381121812</v>
      </c>
      <c r="AG375" s="26">
        <f t="shared" si="27"/>
        <v>0</v>
      </c>
      <c r="AH375" s="56">
        <f t="shared" si="24"/>
        <v>470</v>
      </c>
    </row>
    <row r="376" spans="1:34">
      <c r="A376" s="56">
        <f t="shared" si="25"/>
        <v>471</v>
      </c>
      <c r="B376" s="3">
        <f>'1'!B376</f>
        <v>5801228</v>
      </c>
      <c r="C376" t="str">
        <f>'1'!C376</f>
        <v>Gold Hill: Repl 115kV CB 142</v>
      </c>
      <c r="D376" s="3">
        <f>'1'!D376</f>
        <v>64</v>
      </c>
      <c r="E376" s="6">
        <f>'1'!E376</f>
        <v>45590</v>
      </c>
      <c r="F376" s="3" t="str">
        <f>'1'!F376</f>
        <v>TOLO</v>
      </c>
      <c r="G376" s="26">
        <f>'1'!G376</f>
        <v>66443.899999999994</v>
      </c>
      <c r="H376" s="26">
        <f>'1'!H376-'2'!H376</f>
        <v>226203.76117458378</v>
      </c>
      <c r="I376" s="26">
        <f>'1'!I376-'2'!I376</f>
        <v>10330.159472403389</v>
      </c>
      <c r="J376" s="26">
        <f>'1'!J376-'2'!J376</f>
        <v>-13851.065717522959</v>
      </c>
      <c r="K376" s="26">
        <f>'1'!K376-'2'!K376</f>
        <v>5962.4989878054903</v>
      </c>
      <c r="L376" s="26">
        <f>'1'!L376-'2'!L376</f>
        <v>1827.8636300710709</v>
      </c>
      <c r="M376" s="26">
        <f>'1'!M376-'2'!M376</f>
        <v>3820.2703925055584</v>
      </c>
      <c r="N376" s="26">
        <f>'1'!N376-'2'!N376</f>
        <v>2265.7757037449437</v>
      </c>
      <c r="O376" s="26">
        <f>'1'!O376-'2'!O376</f>
        <v>4987.8185191454095</v>
      </c>
      <c r="P376" s="26">
        <f>'1'!P376-'2'!P376</f>
        <v>569.65838690256544</v>
      </c>
      <c r="Q376" s="26">
        <f>'1'!Q376-'2'!Q376</f>
        <v>1817.6146240914698</v>
      </c>
      <c r="R376" s="26">
        <f>'1'!R376-'2'!R376</f>
        <v>1817.6146240914698</v>
      </c>
      <c r="S376" s="26">
        <f>'1'!S376-'2'!S376</f>
        <v>6165.3361334199635</v>
      </c>
      <c r="T376" s="26">
        <f>'1'!T376-'2'!T376</f>
        <v>4647.3651750593808</v>
      </c>
      <c r="U376" s="26">
        <f>'1'!U376-'2'!U376</f>
        <v>34205.591593011086</v>
      </c>
      <c r="V376" s="26">
        <f>'1'!V376-'2'!V376</f>
        <v>63444.235369962509</v>
      </c>
      <c r="W376" s="26">
        <f>'1'!W376-'2'!W376</f>
        <v>82890.512970094685</v>
      </c>
      <c r="X376" s="26">
        <f>'1'!X376-'2'!X376</f>
        <v>83254.445855152167</v>
      </c>
      <c r="Y376" s="26">
        <f>'1'!Y376-'2'!Y376</f>
        <v>76430.098637243849</v>
      </c>
      <c r="Z376" s="26">
        <f>'1'!Z376-'2'!Z376</f>
        <v>84298.353700565378</v>
      </c>
      <c r="AA376" s="26">
        <f>'1'!AA376-'2'!AA376</f>
        <v>176957.10109703642</v>
      </c>
      <c r="AB376" s="26">
        <f>'1'!AB376-'2'!AB376</f>
        <v>151187.09363470858</v>
      </c>
      <c r="AC376" s="26">
        <f>'1'!AC376-'2'!AC376</f>
        <v>217699.97456774538</v>
      </c>
      <c r="AD376" s="26">
        <f>'1'!AD376-'2'!AD376</f>
        <v>157153.13318821613</v>
      </c>
      <c r="AE376" s="26">
        <f>'1'!AE376-'2'!AE376</f>
        <v>176690.7201143484</v>
      </c>
      <c r="AF376" s="26">
        <f t="shared" si="26"/>
        <v>251917.30593124215</v>
      </c>
      <c r="AG376" s="26">
        <f t="shared" si="27"/>
        <v>1308858.625903144</v>
      </c>
      <c r="AH376" s="56">
        <f t="shared" si="24"/>
        <v>471</v>
      </c>
    </row>
    <row r="377" spans="1:34">
      <c r="A377" s="56">
        <f t="shared" si="25"/>
        <v>472</v>
      </c>
      <c r="B377" s="3">
        <f>'1'!B377</f>
        <v>5506263</v>
      </c>
      <c r="C377" t="str">
        <f>'1'!C377</f>
        <v>Emergency Replacement , Overall Budget</v>
      </c>
      <c r="D377" s="3">
        <f>'1'!D377</f>
        <v>65</v>
      </c>
      <c r="E377" s="6" t="str">
        <f>'1'!E377</f>
        <v>OAI</v>
      </c>
      <c r="F377" s="3" t="str">
        <f>'1'!F377</f>
        <v>TOO</v>
      </c>
      <c r="G377" s="26">
        <f>'1'!G377</f>
        <v>0</v>
      </c>
      <c r="H377" s="26">
        <f>'1'!H377-'2'!H377</f>
        <v>0</v>
      </c>
      <c r="I377" s="26">
        <f>'1'!I377-'2'!I377</f>
        <v>0</v>
      </c>
      <c r="J377" s="26">
        <f>'1'!J377-'2'!J377</f>
        <v>0</v>
      </c>
      <c r="K377" s="26">
        <f>'1'!K377-'2'!K377</f>
        <v>0</v>
      </c>
      <c r="L377" s="26">
        <f>'1'!L377-'2'!L377</f>
        <v>0</v>
      </c>
      <c r="M377" s="26">
        <f>'1'!M377-'2'!M377</f>
        <v>0</v>
      </c>
      <c r="N377" s="26">
        <f>'1'!N377-'2'!N377</f>
        <v>0</v>
      </c>
      <c r="O377" s="26">
        <f>'1'!O377-'2'!O377</f>
        <v>0</v>
      </c>
      <c r="P377" s="26">
        <f>'1'!P377-'2'!P377</f>
        <v>0</v>
      </c>
      <c r="Q377" s="26">
        <f>'1'!Q377-'2'!Q377</f>
        <v>0</v>
      </c>
      <c r="R377" s="26">
        <f>'1'!R377-'2'!R377</f>
        <v>0</v>
      </c>
      <c r="S377" s="26">
        <f>'1'!S377-'2'!S377</f>
        <v>0</v>
      </c>
      <c r="T377" s="26">
        <f>'1'!T377-'2'!T377</f>
        <v>4558866.5923628118</v>
      </c>
      <c r="U377" s="26">
        <f>'1'!U377-'2'!U377</f>
        <v>4558866.5923628118</v>
      </c>
      <c r="V377" s="26">
        <f>'1'!V377-'2'!V377</f>
        <v>4558866.5923628118</v>
      </c>
      <c r="W377" s="26">
        <f>'1'!W377-'2'!W377</f>
        <v>4558866.5923628118</v>
      </c>
      <c r="X377" s="26">
        <f>'1'!X377-'2'!X377</f>
        <v>4558866.5923628118</v>
      </c>
      <c r="Y377" s="26">
        <f>'1'!Y377-'2'!Y377</f>
        <v>4558866.5923628118</v>
      </c>
      <c r="Z377" s="26">
        <f>'1'!Z377-'2'!Z377</f>
        <v>4558866.5923628118</v>
      </c>
      <c r="AA377" s="26">
        <f>'1'!AA377-'2'!AA377</f>
        <v>4558866.5923628118</v>
      </c>
      <c r="AB377" s="26">
        <f>'1'!AB377-'2'!AB377</f>
        <v>4558866.5923628118</v>
      </c>
      <c r="AC377" s="26">
        <f>'1'!AC377-'2'!AC377</f>
        <v>4558866.5923628118</v>
      </c>
      <c r="AD377" s="26">
        <f>'1'!AD377-'2'!AD377</f>
        <v>4558866.5923628118</v>
      </c>
      <c r="AE377" s="26">
        <f>'1'!AE377-'2'!AE377</f>
        <v>4558866.5923628118</v>
      </c>
      <c r="AF377" s="26">
        <f t="shared" si="26"/>
        <v>0</v>
      </c>
      <c r="AG377" s="26">
        <f t="shared" si="27"/>
        <v>54706399.108353756</v>
      </c>
      <c r="AH377" s="56">
        <f t="shared" si="24"/>
        <v>472</v>
      </c>
    </row>
    <row r="378" spans="1:34">
      <c r="A378" s="56">
        <f t="shared" si="25"/>
        <v>473</v>
      </c>
      <c r="B378" s="3">
        <f>'1'!B378</f>
        <v>5522385</v>
      </c>
      <c r="C378" t="str">
        <f>'1'!C378</f>
        <v>TESLA: EM Replace Station Service BK 4</v>
      </c>
      <c r="D378" s="3">
        <f>'1'!D378</f>
        <v>65</v>
      </c>
      <c r="E378" s="6" t="str">
        <f>'1'!E378</f>
        <v>OAI</v>
      </c>
      <c r="F378" s="3" t="str">
        <f>'1'!F378</f>
        <v>TOHI</v>
      </c>
      <c r="G378" s="26">
        <f>'1'!G378</f>
        <v>0</v>
      </c>
      <c r="H378" s="26">
        <f>'1'!H378-'2'!H378</f>
        <v>180460.49085920901</v>
      </c>
      <c r="I378" s="26">
        <f>'1'!I378-'2'!I378</f>
        <v>8966.8553315531553</v>
      </c>
      <c r="J378" s="26">
        <f>'1'!J378-'2'!J378</f>
        <v>35435.751828908142</v>
      </c>
      <c r="K378" s="26">
        <f>'1'!K378-'2'!K378</f>
        <v>25323.057628835562</v>
      </c>
      <c r="L378" s="26">
        <f>'1'!L378-'2'!L378</f>
        <v>225774.70051516502</v>
      </c>
      <c r="M378" s="26">
        <f>'1'!M378-'2'!M378</f>
        <v>260849.78050637286</v>
      </c>
      <c r="N378" s="26">
        <f>'1'!N378-'2'!N378</f>
        <v>255481.91021094748</v>
      </c>
      <c r="O378" s="26">
        <f>'1'!O378-'2'!O378</f>
        <v>171879.18449805214</v>
      </c>
      <c r="P378" s="26">
        <f>'1'!P378-'2'!P378</f>
        <v>180514.43789977438</v>
      </c>
      <c r="Q378" s="26">
        <f>'1'!Q378-'2'!Q378</f>
        <v>222912.80535453383</v>
      </c>
      <c r="R378" s="26">
        <f>'1'!R378-'2'!R378</f>
        <v>347755.38815536711</v>
      </c>
      <c r="S378" s="26">
        <f>'1'!S378-'2'!S378</f>
        <v>155941.60750864565</v>
      </c>
      <c r="T378" s="26">
        <f>'1'!T378-'2'!T378</f>
        <v>7616.3158617866047</v>
      </c>
      <c r="U378" s="26">
        <f>'1'!U378-'2'!U378</f>
        <v>3492.302201158318</v>
      </c>
      <c r="V378" s="26">
        <f>'1'!V378-'2'!V378</f>
        <v>2927.4887989006547</v>
      </c>
      <c r="W378" s="26">
        <f>'1'!W378-'2'!W378</f>
        <v>3105.3556390375534</v>
      </c>
      <c r="X378" s="26">
        <f>'1'!X378-'2'!X378</f>
        <v>0</v>
      </c>
      <c r="Y378" s="26">
        <f>'1'!Y378-'2'!Y378</f>
        <v>0</v>
      </c>
      <c r="Z378" s="26">
        <f>'1'!Z378-'2'!Z378</f>
        <v>0</v>
      </c>
      <c r="AA378" s="26">
        <f>'1'!AA378-'2'!AA378</f>
        <v>0</v>
      </c>
      <c r="AB378" s="26">
        <f>'1'!AB378-'2'!AB378</f>
        <v>0</v>
      </c>
      <c r="AC378" s="26">
        <f>'1'!AC378-'2'!AC378</f>
        <v>0</v>
      </c>
      <c r="AD378" s="26">
        <f>'1'!AD378-'2'!AD378</f>
        <v>0</v>
      </c>
      <c r="AE378" s="26">
        <f>'1'!AE378-'2'!AE378</f>
        <v>0</v>
      </c>
      <c r="AF378" s="26">
        <f t="shared" si="26"/>
        <v>2071295.9702973643</v>
      </c>
      <c r="AG378" s="26">
        <f t="shared" si="27"/>
        <v>17141.462500883132</v>
      </c>
      <c r="AH378" s="56">
        <f t="shared" si="24"/>
        <v>473</v>
      </c>
    </row>
    <row r="379" spans="1:34">
      <c r="A379" s="56">
        <f t="shared" si="25"/>
        <v>474</v>
      </c>
      <c r="B379" s="3">
        <f>'1'!B379</f>
        <v>5526881</v>
      </c>
      <c r="C379" t="str">
        <f>'1'!C379</f>
        <v>LAKEVILLE: EM Rep CB 232 and SWes</v>
      </c>
      <c r="D379" s="3">
        <f>'1'!D379</f>
        <v>65</v>
      </c>
      <c r="E379" s="6" t="str">
        <f>'1'!E379</f>
        <v>OAI</v>
      </c>
      <c r="F379" s="3" t="str">
        <f>'1'!F379</f>
        <v>TOHI</v>
      </c>
      <c r="G379" s="26">
        <f>'1'!G379</f>
        <v>0</v>
      </c>
      <c r="H379" s="26">
        <f>'1'!H379-'2'!H379</f>
        <v>42.766306769427139</v>
      </c>
      <c r="I379" s="26">
        <f>'1'!I379-'2'!I379</f>
        <v>47427.554688949793</v>
      </c>
      <c r="J379" s="26">
        <f>'1'!J379-'2'!J379</f>
        <v>-15069.858874060814</v>
      </c>
      <c r="K379" s="26">
        <f>'1'!K379-'2'!K379</f>
        <v>0</v>
      </c>
      <c r="L379" s="26">
        <f>'1'!L379-'2'!L379</f>
        <v>548.60133825356638</v>
      </c>
      <c r="M379" s="26">
        <f>'1'!M379-'2'!M379</f>
        <v>368.21883301258396</v>
      </c>
      <c r="N379" s="26">
        <f>'1'!N379-'2'!N379</f>
        <v>71.463523512310701</v>
      </c>
      <c r="O379" s="26">
        <f>'1'!O379-'2'!O379</f>
        <v>0</v>
      </c>
      <c r="P379" s="26">
        <f>'1'!P379-'2'!P379</f>
        <v>0</v>
      </c>
      <c r="Q379" s="26">
        <f>'1'!Q379-'2'!Q379</f>
        <v>0</v>
      </c>
      <c r="R379" s="26">
        <f>'1'!R379-'2'!R379</f>
        <v>0</v>
      </c>
      <c r="S379" s="26">
        <f>'1'!S379-'2'!S379</f>
        <v>0</v>
      </c>
      <c r="T379" s="26">
        <f>'1'!T379-'2'!T379</f>
        <v>0</v>
      </c>
      <c r="U379" s="26">
        <f>'1'!U379-'2'!U379</f>
        <v>0</v>
      </c>
      <c r="V379" s="26">
        <f>'1'!V379-'2'!V379</f>
        <v>0</v>
      </c>
      <c r="W379" s="26">
        <f>'1'!W379-'2'!W379</f>
        <v>0</v>
      </c>
      <c r="X379" s="26">
        <f>'1'!X379-'2'!X379</f>
        <v>0</v>
      </c>
      <c r="Y379" s="26">
        <f>'1'!Y379-'2'!Y379</f>
        <v>0</v>
      </c>
      <c r="Z379" s="26">
        <f>'1'!Z379-'2'!Z379</f>
        <v>0</v>
      </c>
      <c r="AA379" s="26">
        <f>'1'!AA379-'2'!AA379</f>
        <v>0</v>
      </c>
      <c r="AB379" s="26">
        <f>'1'!AB379-'2'!AB379</f>
        <v>0</v>
      </c>
      <c r="AC379" s="26">
        <f>'1'!AC379-'2'!AC379</f>
        <v>0</v>
      </c>
      <c r="AD379" s="26">
        <f>'1'!AD379-'2'!AD379</f>
        <v>0</v>
      </c>
      <c r="AE379" s="26">
        <f>'1'!AE379-'2'!AE379</f>
        <v>0</v>
      </c>
      <c r="AF379" s="26">
        <f t="shared" si="26"/>
        <v>33388.745816436873</v>
      </c>
      <c r="AG379" s="26">
        <f t="shared" si="27"/>
        <v>0</v>
      </c>
      <c r="AH379" s="56">
        <f t="shared" si="24"/>
        <v>474</v>
      </c>
    </row>
    <row r="380" spans="1:34">
      <c r="A380" s="56">
        <f t="shared" si="25"/>
        <v>475</v>
      </c>
      <c r="B380" s="3">
        <f>'1'!B380</f>
        <v>5529619</v>
      </c>
      <c r="C380" t="str">
        <f>'1'!C380</f>
        <v>CALIFORNIA: EM Replace Battery</v>
      </c>
      <c r="D380" s="3">
        <f>'1'!D380</f>
        <v>65</v>
      </c>
      <c r="E380" s="6" t="str">
        <f>'1'!E380</f>
        <v>OAI</v>
      </c>
      <c r="F380" s="3" t="str">
        <f>'1'!F380</f>
        <v>TOO</v>
      </c>
      <c r="G380" s="26">
        <f>'1'!G380</f>
        <v>0</v>
      </c>
      <c r="H380" s="26">
        <f>'1'!H380-'2'!H380</f>
        <v>0</v>
      </c>
      <c r="I380" s="26">
        <f>'1'!I380-'2'!I380</f>
        <v>-423695.02527009626</v>
      </c>
      <c r="J380" s="26">
        <f>'1'!J380-'2'!J380</f>
        <v>0</v>
      </c>
      <c r="K380" s="26">
        <f>'1'!K380-'2'!K380</f>
        <v>0</v>
      </c>
      <c r="L380" s="26">
        <f>'1'!L380-'2'!L380</f>
        <v>0</v>
      </c>
      <c r="M380" s="26">
        <f>'1'!M380-'2'!M380</f>
        <v>0</v>
      </c>
      <c r="N380" s="26">
        <f>'1'!N380-'2'!N380</f>
        <v>0</v>
      </c>
      <c r="O380" s="26">
        <f>'1'!O380-'2'!O380</f>
        <v>0</v>
      </c>
      <c r="P380" s="26">
        <f>'1'!P380-'2'!P380</f>
        <v>0</v>
      </c>
      <c r="Q380" s="26">
        <f>'1'!Q380-'2'!Q380</f>
        <v>0</v>
      </c>
      <c r="R380" s="26">
        <f>'1'!R380-'2'!R380</f>
        <v>0</v>
      </c>
      <c r="S380" s="26">
        <f>'1'!S380-'2'!S380</f>
        <v>0</v>
      </c>
      <c r="T380" s="26">
        <f>'1'!T380-'2'!T380</f>
        <v>0</v>
      </c>
      <c r="U380" s="26">
        <f>'1'!U380-'2'!U380</f>
        <v>0</v>
      </c>
      <c r="V380" s="26">
        <f>'1'!V380-'2'!V380</f>
        <v>0</v>
      </c>
      <c r="W380" s="26">
        <f>'1'!W380-'2'!W380</f>
        <v>0</v>
      </c>
      <c r="X380" s="26">
        <f>'1'!X380-'2'!X380</f>
        <v>0</v>
      </c>
      <c r="Y380" s="26">
        <f>'1'!Y380-'2'!Y380</f>
        <v>0</v>
      </c>
      <c r="Z380" s="26">
        <f>'1'!Z380-'2'!Z380</f>
        <v>0</v>
      </c>
      <c r="AA380" s="26">
        <f>'1'!AA380-'2'!AA380</f>
        <v>0</v>
      </c>
      <c r="AB380" s="26">
        <f>'1'!AB380-'2'!AB380</f>
        <v>0</v>
      </c>
      <c r="AC380" s="26">
        <f>'1'!AC380-'2'!AC380</f>
        <v>0</v>
      </c>
      <c r="AD380" s="26">
        <f>'1'!AD380-'2'!AD380</f>
        <v>0</v>
      </c>
      <c r="AE380" s="26">
        <f>'1'!AE380-'2'!AE380</f>
        <v>0</v>
      </c>
      <c r="AF380" s="26">
        <f t="shared" si="26"/>
        <v>-423695.02527009626</v>
      </c>
      <c r="AG380" s="26">
        <f t="shared" si="27"/>
        <v>0</v>
      </c>
      <c r="AH380" s="56">
        <f t="shared" si="24"/>
        <v>475</v>
      </c>
    </row>
    <row r="381" spans="1:34">
      <c r="A381" s="56">
        <f t="shared" si="25"/>
        <v>476</v>
      </c>
      <c r="B381" s="3">
        <f>'1'!B381</f>
        <v>5531647</v>
      </c>
      <c r="C381" t="str">
        <f>'1'!C381</f>
        <v>ROUND MOUNTAIN: Repl Backup Generator</v>
      </c>
      <c r="D381" s="3">
        <f>'1'!D381</f>
        <v>65</v>
      </c>
      <c r="E381" s="6" t="str">
        <f>'1'!E381</f>
        <v>OAI</v>
      </c>
      <c r="F381" s="3" t="str">
        <f>'1'!F381</f>
        <v>TOHI</v>
      </c>
      <c r="G381" s="26">
        <f>'1'!G381</f>
        <v>0</v>
      </c>
      <c r="H381" s="26">
        <f>'1'!H381-'2'!H381</f>
        <v>1889.3576659486785</v>
      </c>
      <c r="I381" s="26">
        <f>'1'!I381-'2'!I381</f>
        <v>11771.449231480226</v>
      </c>
      <c r="J381" s="26">
        <f>'1'!J381-'2'!J381</f>
        <v>2364.9115434021774</v>
      </c>
      <c r="K381" s="26">
        <f>'1'!K381-'2'!K381</f>
        <v>78040.124303857578</v>
      </c>
      <c r="L381" s="26">
        <f>'1'!L381-'2'!L381</f>
        <v>28653.518708297812</v>
      </c>
      <c r="M381" s="26">
        <f>'1'!M381-'2'!M381</f>
        <v>3605.1344397155644</v>
      </c>
      <c r="N381" s="26">
        <f>'1'!N381-'2'!N381</f>
        <v>1342.1539194196032</v>
      </c>
      <c r="O381" s="26">
        <f>'1'!O381-'2'!O381</f>
        <v>2111.1088862345973</v>
      </c>
      <c r="P381" s="26">
        <f>'1'!P381-'2'!P381</f>
        <v>9419.7682230698974</v>
      </c>
      <c r="Q381" s="26">
        <f>'1'!Q381-'2'!Q381</f>
        <v>2106.9161110611235</v>
      </c>
      <c r="R381" s="26">
        <f>'1'!R381-'2'!R381</f>
        <v>0</v>
      </c>
      <c r="S381" s="26">
        <f>'1'!S381-'2'!S381</f>
        <v>0</v>
      </c>
      <c r="T381" s="26">
        <f>'1'!T381-'2'!T381</f>
        <v>11410.870566561527</v>
      </c>
      <c r="U381" s="26">
        <f>'1'!U381-'2'!U381</f>
        <v>1711.5839985934128</v>
      </c>
      <c r="V381" s="26">
        <f>'1'!V381-'2'!V381</f>
        <v>19139.273284652314</v>
      </c>
      <c r="W381" s="26">
        <f>'1'!W381-'2'!W381</f>
        <v>114185.38686489902</v>
      </c>
      <c r="X381" s="26">
        <f>'1'!X381-'2'!X381</f>
        <v>8038.3885625829116</v>
      </c>
      <c r="Y381" s="26">
        <f>'1'!Y381-'2'!Y381</f>
        <v>0</v>
      </c>
      <c r="Z381" s="26">
        <f>'1'!Z381-'2'!Z381</f>
        <v>0</v>
      </c>
      <c r="AA381" s="26">
        <f>'1'!AA381-'2'!AA381</f>
        <v>0</v>
      </c>
      <c r="AB381" s="26">
        <f>'1'!AB381-'2'!AB381</f>
        <v>0</v>
      </c>
      <c r="AC381" s="26">
        <f>'1'!AC381-'2'!AC381</f>
        <v>0</v>
      </c>
      <c r="AD381" s="26">
        <f>'1'!AD381-'2'!AD381</f>
        <v>0</v>
      </c>
      <c r="AE381" s="26">
        <f>'1'!AE381-'2'!AE381</f>
        <v>0</v>
      </c>
      <c r="AF381" s="26">
        <f t="shared" si="26"/>
        <v>141304.44303248724</v>
      </c>
      <c r="AG381" s="26">
        <f t="shared" si="27"/>
        <v>154485.50327728916</v>
      </c>
      <c r="AH381" s="56">
        <f t="shared" si="24"/>
        <v>476</v>
      </c>
    </row>
    <row r="382" spans="1:34">
      <c r="A382" s="56">
        <f t="shared" si="25"/>
        <v>477</v>
      </c>
      <c r="B382" s="3">
        <f>'1'!B382</f>
        <v>5533063</v>
      </c>
      <c r="C382" t="str">
        <f>'1'!C382</f>
        <v>ROUND MOUNTAIN: EM REPL 500 KV STA SVC</v>
      </c>
      <c r="D382" s="3">
        <f>'1'!D382</f>
        <v>65</v>
      </c>
      <c r="E382" s="6" t="str">
        <f>'1'!E382</f>
        <v>OAI</v>
      </c>
      <c r="F382" s="3" t="str">
        <f>'1'!F382</f>
        <v>TOHI</v>
      </c>
      <c r="G382" s="26">
        <f>'1'!G382</f>
        <v>0</v>
      </c>
      <c r="H382" s="26">
        <f>'1'!H382-'2'!H382</f>
        <v>2487.7132695941273</v>
      </c>
      <c r="I382" s="26">
        <f>'1'!I382-'2'!I382</f>
        <v>2958.0494712761929</v>
      </c>
      <c r="J382" s="26">
        <f>'1'!J382-'2'!J382</f>
        <v>2029.5827023059505</v>
      </c>
      <c r="K382" s="26">
        <f>'1'!K382-'2'!K382</f>
        <v>2016.3521673141015</v>
      </c>
      <c r="L382" s="26">
        <f>'1'!L382-'2'!L382</f>
        <v>2143.7193598060558</v>
      </c>
      <c r="M382" s="26">
        <f>'1'!M382-'2'!M382</f>
        <v>2571.3824275003267</v>
      </c>
      <c r="N382" s="26">
        <f>'1'!N382-'2'!N382</f>
        <v>1865.1327427241661</v>
      </c>
      <c r="O382" s="26">
        <f>'1'!O382-'2'!O382</f>
        <v>3202.4416774988672</v>
      </c>
      <c r="P382" s="26">
        <f>'1'!P382-'2'!P382</f>
        <v>1865.0395699425337</v>
      </c>
      <c r="Q382" s="26">
        <f>'1'!Q382-'2'!Q382</f>
        <v>2884.3498010046965</v>
      </c>
      <c r="R382" s="26">
        <f>'1'!R382-'2'!R382</f>
        <v>93172.781632738857</v>
      </c>
      <c r="S382" s="26">
        <f>'1'!S382-'2'!S382</f>
        <v>0</v>
      </c>
      <c r="T382" s="26">
        <f>'1'!T382-'2'!T382</f>
        <v>97782.784522363509</v>
      </c>
      <c r="U382" s="26">
        <f>'1'!U382-'2'!U382</f>
        <v>0</v>
      </c>
      <c r="V382" s="26">
        <f>'1'!V382-'2'!V382</f>
        <v>23007.714005262002</v>
      </c>
      <c r="W382" s="26">
        <f>'1'!W382-'2'!W382</f>
        <v>0</v>
      </c>
      <c r="X382" s="26">
        <f>'1'!X382-'2'!X382</f>
        <v>0</v>
      </c>
      <c r="Y382" s="26">
        <f>'1'!Y382-'2'!Y382</f>
        <v>259979.82624426801</v>
      </c>
      <c r="Z382" s="26">
        <f>'1'!Z382-'2'!Z382</f>
        <v>135114.322939153</v>
      </c>
      <c r="AA382" s="26">
        <f>'1'!AA382-'2'!AA382</f>
        <v>2210.6174170183622</v>
      </c>
      <c r="AB382" s="26">
        <f>'1'!AB382-'2'!AB382</f>
        <v>602.92106994545316</v>
      </c>
      <c r="AC382" s="26">
        <f>'1'!AC382-'2'!AC382</f>
        <v>0</v>
      </c>
      <c r="AD382" s="26">
        <f>'1'!AD382-'2'!AD382</f>
        <v>0</v>
      </c>
      <c r="AE382" s="26">
        <f>'1'!AE382-'2'!AE382</f>
        <v>0</v>
      </c>
      <c r="AF382" s="26">
        <f t="shared" si="26"/>
        <v>117196.54482170587</v>
      </c>
      <c r="AG382" s="26">
        <f t="shared" si="27"/>
        <v>518698.18619801034</v>
      </c>
      <c r="AH382" s="56">
        <f t="shared" si="24"/>
        <v>477</v>
      </c>
    </row>
    <row r="383" spans="1:34">
      <c r="A383" s="56">
        <f t="shared" si="25"/>
        <v>478</v>
      </c>
      <c r="B383" s="3">
        <f>'1'!B383</f>
        <v>5536162</v>
      </c>
      <c r="C383" t="str">
        <f>'1'!C383</f>
        <v>Brighton: JIT Inst Batt Room Fire Detect</v>
      </c>
      <c r="D383" s="3">
        <f>'1'!D383</f>
        <v>65</v>
      </c>
      <c r="E383" s="6" t="str">
        <f>'1'!E383</f>
        <v>OAI</v>
      </c>
      <c r="F383" s="3" t="str">
        <f>'1'!F383</f>
        <v>TOLO</v>
      </c>
      <c r="G383" s="26">
        <f>'1'!G383</f>
        <v>0</v>
      </c>
      <c r="H383" s="26">
        <f>'1'!H383-'2'!H383</f>
        <v>3515.9680876930333</v>
      </c>
      <c r="I383" s="26">
        <f>'1'!I383-'2'!I383</f>
        <v>844.61126550077768</v>
      </c>
      <c r="J383" s="26">
        <f>'1'!J383-'2'!J383</f>
        <v>3335.1197185438873</v>
      </c>
      <c r="K383" s="26">
        <f>'1'!K383-'2'!K383</f>
        <v>2710.1166993514753</v>
      </c>
      <c r="L383" s="26">
        <f>'1'!L383-'2'!L383</f>
        <v>2346.6496782021613</v>
      </c>
      <c r="M383" s="26">
        <f>'1'!M383-'2'!M383</f>
        <v>0</v>
      </c>
      <c r="N383" s="26">
        <f>'1'!N383-'2'!N383</f>
        <v>1698.7261547280946</v>
      </c>
      <c r="O383" s="26">
        <f>'1'!O383-'2'!O383</f>
        <v>1591.7638014137108</v>
      </c>
      <c r="P383" s="26">
        <f>'1'!P383-'2'!P383</f>
        <v>824.0200807599424</v>
      </c>
      <c r="Q383" s="26">
        <f>'1'!Q383-'2'!Q383</f>
        <v>0</v>
      </c>
      <c r="R383" s="26">
        <f>'1'!R383-'2'!R383</f>
        <v>0</v>
      </c>
      <c r="S383" s="26">
        <f>'1'!S383-'2'!S383</f>
        <v>0</v>
      </c>
      <c r="T383" s="26">
        <f>'1'!T383-'2'!T383</f>
        <v>0</v>
      </c>
      <c r="U383" s="26">
        <f>'1'!U383-'2'!U383</f>
        <v>147936.38845632397</v>
      </c>
      <c r="V383" s="26">
        <f>'1'!V383-'2'!V383</f>
        <v>7174.3041857208918</v>
      </c>
      <c r="W383" s="26">
        <f>'1'!W383-'2'!W383</f>
        <v>0</v>
      </c>
      <c r="X383" s="26">
        <f>'1'!X383-'2'!X383</f>
        <v>0</v>
      </c>
      <c r="Y383" s="26">
        <f>'1'!Y383-'2'!Y383</f>
        <v>0</v>
      </c>
      <c r="Z383" s="26">
        <f>'1'!Z383-'2'!Z383</f>
        <v>0</v>
      </c>
      <c r="AA383" s="26">
        <f>'1'!AA383-'2'!AA383</f>
        <v>0</v>
      </c>
      <c r="AB383" s="26">
        <f>'1'!AB383-'2'!AB383</f>
        <v>0</v>
      </c>
      <c r="AC383" s="26">
        <f>'1'!AC383-'2'!AC383</f>
        <v>0</v>
      </c>
      <c r="AD383" s="26">
        <f>'1'!AD383-'2'!AD383</f>
        <v>0</v>
      </c>
      <c r="AE383" s="26">
        <f>'1'!AE383-'2'!AE383</f>
        <v>0</v>
      </c>
      <c r="AF383" s="26">
        <f t="shared" si="26"/>
        <v>16866.975486193078</v>
      </c>
      <c r="AG383" s="26">
        <f t="shared" si="27"/>
        <v>155110.69264204486</v>
      </c>
      <c r="AH383" s="56">
        <f t="shared" si="24"/>
        <v>478</v>
      </c>
    </row>
    <row r="384" spans="1:34">
      <c r="A384" s="56">
        <f t="shared" si="25"/>
        <v>479</v>
      </c>
      <c r="B384" s="3">
        <f>'1'!B384</f>
        <v>5539148</v>
      </c>
      <c r="C384" t="str">
        <f>'1'!C384</f>
        <v>Eagle Rock: Repl Station Service Bk1</v>
      </c>
      <c r="D384" s="3">
        <f>'1'!D384</f>
        <v>65</v>
      </c>
      <c r="E384" s="6" t="str">
        <f>'1'!E384</f>
        <v>OAI</v>
      </c>
      <c r="F384" s="3" t="str">
        <f>'1'!F384</f>
        <v>TOLO</v>
      </c>
      <c r="G384" s="26">
        <f>'1'!G384</f>
        <v>0</v>
      </c>
      <c r="H384" s="26">
        <f>'1'!H384-'2'!H384</f>
        <v>480.39886209840142</v>
      </c>
      <c r="I384" s="26">
        <f>'1'!I384-'2'!I384</f>
        <v>629.1026215842528</v>
      </c>
      <c r="J384" s="26">
        <f>'1'!J384-'2'!J384</f>
        <v>345.67101985746115</v>
      </c>
      <c r="K384" s="26">
        <f>'1'!K384-'2'!K384</f>
        <v>0</v>
      </c>
      <c r="L384" s="26">
        <f>'1'!L384-'2'!L384</f>
        <v>2253.1973782245236</v>
      </c>
      <c r="M384" s="26">
        <f>'1'!M384-'2'!M384</f>
        <v>0</v>
      </c>
      <c r="N384" s="26">
        <f>'1'!N384-'2'!N384</f>
        <v>13086.303525881438</v>
      </c>
      <c r="O384" s="26">
        <f>'1'!O384-'2'!O384</f>
        <v>0</v>
      </c>
      <c r="P384" s="26">
        <f>'1'!P384-'2'!P384</f>
        <v>0</v>
      </c>
      <c r="Q384" s="26">
        <f>'1'!Q384-'2'!Q384</f>
        <v>0</v>
      </c>
      <c r="R384" s="26">
        <f>'1'!R384-'2'!R384</f>
        <v>0</v>
      </c>
      <c r="S384" s="26">
        <f>'1'!S384-'2'!S384</f>
        <v>31673.900770486303</v>
      </c>
      <c r="T384" s="26">
        <f>'1'!T384-'2'!T384</f>
        <v>4778.9251427248091</v>
      </c>
      <c r="U384" s="26">
        <f>'1'!U384-'2'!U384</f>
        <v>3173.0922512845545</v>
      </c>
      <c r="V384" s="26">
        <f>'1'!V384-'2'!V384</f>
        <v>0</v>
      </c>
      <c r="W384" s="26">
        <f>'1'!W384-'2'!W384</f>
        <v>0</v>
      </c>
      <c r="X384" s="26">
        <f>'1'!X384-'2'!X384</f>
        <v>0</v>
      </c>
      <c r="Y384" s="26">
        <f>'1'!Y384-'2'!Y384</f>
        <v>0</v>
      </c>
      <c r="Z384" s="26">
        <f>'1'!Z384-'2'!Z384</f>
        <v>0</v>
      </c>
      <c r="AA384" s="26">
        <f>'1'!AA384-'2'!AA384</f>
        <v>0</v>
      </c>
      <c r="AB384" s="26">
        <f>'1'!AB384-'2'!AB384</f>
        <v>0</v>
      </c>
      <c r="AC384" s="26">
        <f>'1'!AC384-'2'!AC384</f>
        <v>0</v>
      </c>
      <c r="AD384" s="26">
        <f>'1'!AD384-'2'!AD384</f>
        <v>0</v>
      </c>
      <c r="AE384" s="26">
        <f>'1'!AE384-'2'!AE384</f>
        <v>0</v>
      </c>
      <c r="AF384" s="26">
        <f t="shared" si="26"/>
        <v>48468.574178132381</v>
      </c>
      <c r="AG384" s="26">
        <f t="shared" si="27"/>
        <v>7952.0173940093637</v>
      </c>
      <c r="AH384" s="56">
        <f t="shared" si="24"/>
        <v>479</v>
      </c>
    </row>
    <row r="385" spans="1:34">
      <c r="A385" s="56">
        <f t="shared" si="25"/>
        <v>480</v>
      </c>
      <c r="B385" s="3">
        <f>'1'!B385</f>
        <v>5539564</v>
      </c>
      <c r="C385" t="str">
        <f>'1'!C385</f>
        <v>Placer: Repair/Refurbish Bank 1_WSIP</v>
      </c>
      <c r="D385" s="3">
        <f>'1'!D385</f>
        <v>65</v>
      </c>
      <c r="E385" s="6" t="str">
        <f>'1'!E385</f>
        <v>OAI</v>
      </c>
      <c r="F385" s="3" t="str">
        <f>'1'!F385</f>
        <v>TOLO</v>
      </c>
      <c r="G385" s="26">
        <f>'1'!G385</f>
        <v>0</v>
      </c>
      <c r="H385" s="26">
        <f>'1'!H385-'2'!H385</f>
        <v>2850.9007723985437</v>
      </c>
      <c r="I385" s="26">
        <f>'1'!I385-'2'!I385</f>
        <v>966.66760943966563</v>
      </c>
      <c r="J385" s="26">
        <f>'1'!J385-'2'!J385</f>
        <v>2072.2558362937448</v>
      </c>
      <c r="K385" s="26">
        <f>'1'!K385-'2'!K385</f>
        <v>1155.5288378092273</v>
      </c>
      <c r="L385" s="26">
        <f>'1'!L385-'2'!L385</f>
        <v>1054.3431969560729</v>
      </c>
      <c r="M385" s="26">
        <f>'1'!M385-'2'!M385</f>
        <v>288.83562306149042</v>
      </c>
      <c r="N385" s="26">
        <f>'1'!N385-'2'!N385</f>
        <v>6795.8363467287072</v>
      </c>
      <c r="O385" s="26">
        <f>'1'!O385-'2'!O385</f>
        <v>29361.911367051529</v>
      </c>
      <c r="P385" s="26">
        <f>'1'!P385-'2'!P385</f>
        <v>2808.6935023189126</v>
      </c>
      <c r="Q385" s="26">
        <f>'1'!Q385-'2'!Q385</f>
        <v>772.96139642520154</v>
      </c>
      <c r="R385" s="26">
        <f>'1'!R385-'2'!R385</f>
        <v>5524.8664324765168</v>
      </c>
      <c r="S385" s="26">
        <f>'1'!S385-'2'!S385</f>
        <v>9737.207890092639</v>
      </c>
      <c r="T385" s="26">
        <f>'1'!T385-'2'!T385</f>
        <v>1319.7924518277459</v>
      </c>
      <c r="U385" s="26">
        <f>'1'!U385-'2'!U385</f>
        <v>0</v>
      </c>
      <c r="V385" s="26">
        <f>'1'!V385-'2'!V385</f>
        <v>0</v>
      </c>
      <c r="W385" s="26">
        <f>'1'!W385-'2'!W385</f>
        <v>0</v>
      </c>
      <c r="X385" s="26">
        <f>'1'!X385-'2'!X385</f>
        <v>0</v>
      </c>
      <c r="Y385" s="26">
        <f>'1'!Y385-'2'!Y385</f>
        <v>0</v>
      </c>
      <c r="Z385" s="26">
        <f>'1'!Z385-'2'!Z385</f>
        <v>0</v>
      </c>
      <c r="AA385" s="26">
        <f>'1'!AA385-'2'!AA385</f>
        <v>0</v>
      </c>
      <c r="AB385" s="26">
        <f>'1'!AB385-'2'!AB385</f>
        <v>0</v>
      </c>
      <c r="AC385" s="26">
        <f>'1'!AC385-'2'!AC385</f>
        <v>0</v>
      </c>
      <c r="AD385" s="26">
        <f>'1'!AD385-'2'!AD385</f>
        <v>0</v>
      </c>
      <c r="AE385" s="26">
        <f>'1'!AE385-'2'!AE385</f>
        <v>0</v>
      </c>
      <c r="AF385" s="26">
        <f t="shared" si="26"/>
        <v>63390.008811052248</v>
      </c>
      <c r="AG385" s="26">
        <f t="shared" si="27"/>
        <v>1319.7924518277459</v>
      </c>
      <c r="AH385" s="56">
        <f t="shared" si="24"/>
        <v>480</v>
      </c>
    </row>
    <row r="386" spans="1:34">
      <c r="A386" s="56">
        <f t="shared" si="25"/>
        <v>481</v>
      </c>
      <c r="B386" s="3">
        <f>'1'!B386</f>
        <v>5539986</v>
      </c>
      <c r="C386" t="str">
        <f>'1'!C386</f>
        <v>Caribou PH 2: Repl SWT293</v>
      </c>
      <c r="D386" s="3">
        <f>'1'!D386</f>
        <v>65</v>
      </c>
      <c r="E386" s="6" t="str">
        <f>'1'!E386</f>
        <v>OAI</v>
      </c>
      <c r="F386" s="3" t="str">
        <f>'1'!F386</f>
        <v>TOHI</v>
      </c>
      <c r="G386" s="26">
        <f>'1'!G386</f>
        <v>0</v>
      </c>
      <c r="H386" s="26">
        <f>'1'!H386-'2'!H386</f>
        <v>622.02149018016462</v>
      </c>
      <c r="I386" s="26">
        <f>'1'!I386-'2'!I386</f>
        <v>1017.7262937744065</v>
      </c>
      <c r="J386" s="26">
        <f>'1'!J386-'2'!J386</f>
        <v>983.81140126008961</v>
      </c>
      <c r="K386" s="26">
        <f>'1'!K386-'2'!K386</f>
        <v>1054.3431969560729</v>
      </c>
      <c r="L386" s="26">
        <f>'1'!L386-'2'!L386</f>
        <v>843.49319212118485</v>
      </c>
      <c r="M386" s="26">
        <f>'1'!M386-'2'!M386</f>
        <v>843.40001933955216</v>
      </c>
      <c r="N386" s="26">
        <f>'1'!N386-'2'!N386</f>
        <v>409.02851136772358</v>
      </c>
      <c r="O386" s="26">
        <f>'1'!O386-'2'!O386</f>
        <v>707.46093093738614</v>
      </c>
      <c r="P386" s="26">
        <f>'1'!P386-'2'!P386</f>
        <v>868.090806472228</v>
      </c>
      <c r="Q386" s="26">
        <f>'1'!Q386-'2'!Q386</f>
        <v>772.96139642520154</v>
      </c>
      <c r="R386" s="26">
        <f>'1'!R386-'2'!R386</f>
        <v>772.96139642520154</v>
      </c>
      <c r="S386" s="26">
        <f>'1'!S386-'2'!S386</f>
        <v>772.96139642520154</v>
      </c>
      <c r="T386" s="26">
        <f>'1'!T386-'2'!T386</f>
        <v>3504.6010083338392</v>
      </c>
      <c r="U386" s="26">
        <f>'1'!U386-'2'!U386</f>
        <v>2727.074145608633</v>
      </c>
      <c r="V386" s="26">
        <f>'1'!V386-'2'!V386</f>
        <v>66.991229993939243</v>
      </c>
      <c r="W386" s="26">
        <f>'1'!W386-'2'!W386</f>
        <v>71.556696293943432</v>
      </c>
      <c r="X386" s="26">
        <f>'1'!X386-'2'!X386</f>
        <v>9729.660894780387</v>
      </c>
      <c r="Y386" s="26">
        <f>'1'!Y386-'2'!Y386</f>
        <v>10795.650689440554</v>
      </c>
      <c r="Z386" s="26">
        <f>'1'!Z386-'2'!Z386</f>
        <v>11875.895919690527</v>
      </c>
      <c r="AA386" s="26">
        <f>'1'!AA386-'2'!AA386</f>
        <v>3827.537869472912</v>
      </c>
      <c r="AB386" s="26">
        <f>'1'!AB386-'2'!AB386</f>
        <v>6846.4291671552837</v>
      </c>
      <c r="AC386" s="26">
        <f>'1'!AC386-'2'!AC386</f>
        <v>12723.581886985186</v>
      </c>
      <c r="AD386" s="26">
        <f>'1'!AD386-'2'!AD386</f>
        <v>12592.301437664657</v>
      </c>
      <c r="AE386" s="26">
        <f>'1'!AE386-'2'!AE386</f>
        <v>12474.344696117609</v>
      </c>
      <c r="AF386" s="26">
        <f t="shared" si="26"/>
        <v>9668.2600316844146</v>
      </c>
      <c r="AG386" s="26">
        <f t="shared" si="27"/>
        <v>87235.625641537481</v>
      </c>
      <c r="AH386" s="56">
        <f t="shared" ref="AH386:AH449" si="28">A386</f>
        <v>481</v>
      </c>
    </row>
    <row r="387" spans="1:34">
      <c r="A387" s="56">
        <f t="shared" si="25"/>
        <v>482</v>
      </c>
      <c r="B387" s="3">
        <f>'1'!B387</f>
        <v>5540141</v>
      </c>
      <c r="C387" t="str">
        <f>'1'!C387</f>
        <v>Kerman: REP EM  SW 41</v>
      </c>
      <c r="D387" s="3">
        <f>'1'!D387</f>
        <v>65</v>
      </c>
      <c r="E387" s="6" t="str">
        <f>'1'!E387</f>
        <v>OAI</v>
      </c>
      <c r="F387" s="3" t="str">
        <f>'1'!F387</f>
        <v>TOLO</v>
      </c>
      <c r="G387" s="26">
        <f>'1'!G387</f>
        <v>0</v>
      </c>
      <c r="H387" s="26">
        <f>'1'!H387-'2'!H387</f>
        <v>0</v>
      </c>
      <c r="I387" s="26">
        <f>'1'!I387-'2'!I387</f>
        <v>0</v>
      </c>
      <c r="J387" s="26">
        <f>'1'!J387-'2'!J387</f>
        <v>0</v>
      </c>
      <c r="K387" s="26">
        <f>'1'!K387-'2'!K387</f>
        <v>0</v>
      </c>
      <c r="L387" s="26">
        <f>'1'!L387-'2'!L387</f>
        <v>91.402498781716815</v>
      </c>
      <c r="M387" s="26">
        <f>'1'!M387-'2'!M387</f>
        <v>0</v>
      </c>
      <c r="N387" s="26">
        <f>'1'!N387-'2'!N387</f>
        <v>0</v>
      </c>
      <c r="O387" s="26">
        <f>'1'!O387-'2'!O387</f>
        <v>0</v>
      </c>
      <c r="P387" s="26">
        <f>'1'!P387-'2'!P387</f>
        <v>0</v>
      </c>
      <c r="Q387" s="26">
        <f>'1'!Q387-'2'!Q387</f>
        <v>0</v>
      </c>
      <c r="R387" s="26">
        <f>'1'!R387-'2'!R387</f>
        <v>30462.468263697439</v>
      </c>
      <c r="S387" s="26">
        <f>'1'!S387-'2'!S387</f>
        <v>30462.468263697439</v>
      </c>
      <c r="T387" s="26">
        <f>'1'!T387-'2'!T387</f>
        <v>26045.333032052557</v>
      </c>
      <c r="U387" s="26">
        <f>'1'!U387-'2'!U387</f>
        <v>0</v>
      </c>
      <c r="V387" s="26">
        <f>'1'!V387-'2'!V387</f>
        <v>931727.81632738851</v>
      </c>
      <c r="W387" s="26">
        <f>'1'!W387-'2'!W387</f>
        <v>66836.563176428885</v>
      </c>
      <c r="X387" s="26">
        <f>'1'!X387-'2'!X387</f>
        <v>0</v>
      </c>
      <c r="Y387" s="26">
        <f>'1'!Y387-'2'!Y387</f>
        <v>0</v>
      </c>
      <c r="Z387" s="26">
        <f>'1'!Z387-'2'!Z387</f>
        <v>0</v>
      </c>
      <c r="AA387" s="26">
        <f>'1'!AA387-'2'!AA387</f>
        <v>0</v>
      </c>
      <c r="AB387" s="26">
        <f>'1'!AB387-'2'!AB387</f>
        <v>0</v>
      </c>
      <c r="AC387" s="26">
        <f>'1'!AC387-'2'!AC387</f>
        <v>0</v>
      </c>
      <c r="AD387" s="26">
        <f>'1'!AD387-'2'!AD387</f>
        <v>0</v>
      </c>
      <c r="AE387" s="26">
        <f>'1'!AE387-'2'!AE387</f>
        <v>0</v>
      </c>
      <c r="AF387" s="26">
        <f t="shared" si="26"/>
        <v>61016.339026176596</v>
      </c>
      <c r="AG387" s="26">
        <f t="shared" si="27"/>
        <v>1024609.71253587</v>
      </c>
      <c r="AH387" s="56">
        <f t="shared" si="28"/>
        <v>482</v>
      </c>
    </row>
    <row r="388" spans="1:34">
      <c r="A388" s="56">
        <f t="shared" si="25"/>
        <v>483</v>
      </c>
      <c r="B388" s="3">
        <f>'1'!B388</f>
        <v>5540303</v>
      </c>
      <c r="C388" t="str">
        <f>'1'!C388</f>
        <v>Round Mountain: Em Repl Rear Gate-WSIP</v>
      </c>
      <c r="D388" s="3">
        <f>'1'!D388</f>
        <v>65</v>
      </c>
      <c r="E388" s="6" t="str">
        <f>'1'!E388</f>
        <v>OAI</v>
      </c>
      <c r="F388" s="3" t="str">
        <f>'1'!F388</f>
        <v>TOLO</v>
      </c>
      <c r="G388" s="26">
        <f>'1'!G388</f>
        <v>0</v>
      </c>
      <c r="H388" s="26">
        <f>'1'!H388-'2'!H388</f>
        <v>3056.1604103354671</v>
      </c>
      <c r="I388" s="26">
        <f>'1'!I388-'2'!I388</f>
        <v>5706.8328750052551</v>
      </c>
      <c r="J388" s="26">
        <f>'1'!J388-'2'!J388</f>
        <v>2482.1229026961632</v>
      </c>
      <c r="K388" s="26">
        <f>'1'!K388-'2'!K388</f>
        <v>2872.7963760822367</v>
      </c>
      <c r="L388" s="26">
        <f>'1'!L388-'2'!L388</f>
        <v>13751.184495612661</v>
      </c>
      <c r="M388" s="26">
        <f>'1'!M388-'2'!M388</f>
        <v>11230.488061320544</v>
      </c>
      <c r="N388" s="26">
        <f>'1'!N388-'2'!N388</f>
        <v>4577.5787616164598</v>
      </c>
      <c r="O388" s="26">
        <f>'1'!O388-'2'!O388</f>
        <v>7114.5804326943062</v>
      </c>
      <c r="P388" s="26">
        <f>'1'!P388-'2'!P388</f>
        <v>2276.9564375408722</v>
      </c>
      <c r="Q388" s="26">
        <f>'1'!Q388-'2'!Q388</f>
        <v>4076.6818875588556</v>
      </c>
      <c r="R388" s="26">
        <f>'1'!R388-'2'!R388</f>
        <v>964.24511711721425</v>
      </c>
      <c r="S388" s="26">
        <f>'1'!S388-'2'!S388</f>
        <v>0</v>
      </c>
      <c r="T388" s="26">
        <f>'1'!T388-'2'!T388</f>
        <v>152523.84353279351</v>
      </c>
      <c r="U388" s="26">
        <f>'1'!U388-'2'!U388</f>
        <v>381309.60883198376</v>
      </c>
      <c r="V388" s="26">
        <f>'1'!V388-'2'!V388</f>
        <v>228785.76529919024</v>
      </c>
      <c r="W388" s="26">
        <f>'1'!W388-'2'!W388</f>
        <v>0</v>
      </c>
      <c r="X388" s="26">
        <f>'1'!X388-'2'!X388</f>
        <v>0</v>
      </c>
      <c r="Y388" s="26">
        <f>'1'!Y388-'2'!Y388</f>
        <v>0</v>
      </c>
      <c r="Z388" s="26">
        <f>'1'!Z388-'2'!Z388</f>
        <v>0</v>
      </c>
      <c r="AA388" s="26">
        <f>'1'!AA388-'2'!AA388</f>
        <v>0</v>
      </c>
      <c r="AB388" s="26">
        <f>'1'!AB388-'2'!AB388</f>
        <v>0</v>
      </c>
      <c r="AC388" s="26">
        <f>'1'!AC388-'2'!AC388</f>
        <v>0</v>
      </c>
      <c r="AD388" s="26">
        <f>'1'!AD388-'2'!AD388</f>
        <v>0</v>
      </c>
      <c r="AE388" s="26">
        <f>'1'!AE388-'2'!AE388</f>
        <v>0</v>
      </c>
      <c r="AF388" s="26">
        <f t="shared" si="26"/>
        <v>58109.627757580034</v>
      </c>
      <c r="AG388" s="26">
        <f t="shared" si="27"/>
        <v>762619.21766396752</v>
      </c>
      <c r="AH388" s="56">
        <f t="shared" si="28"/>
        <v>483</v>
      </c>
    </row>
    <row r="389" spans="1:34">
      <c r="A389" s="56">
        <f t="shared" si="25"/>
        <v>484</v>
      </c>
      <c r="B389" s="3">
        <f>'1'!B389</f>
        <v>5541291</v>
      </c>
      <c r="C389" t="str">
        <f>'1'!C389</f>
        <v>Trinity Sub: Em Repl Fence-WSIP</v>
      </c>
      <c r="D389" s="3">
        <f>'1'!D389</f>
        <v>65</v>
      </c>
      <c r="E389" s="6" t="str">
        <f>'1'!E389</f>
        <v>OAI</v>
      </c>
      <c r="F389" s="3" t="str">
        <f>'1'!F389</f>
        <v>TOLO</v>
      </c>
      <c r="G389" s="26">
        <f>'1'!G389</f>
        <v>0</v>
      </c>
      <c r="H389" s="26">
        <f>'1'!H389-'2'!H389</f>
        <v>39133.034149658481</v>
      </c>
      <c r="I389" s="26">
        <f>'1'!I389-'2'!I389</f>
        <v>15450.935550938719</v>
      </c>
      <c r="J389" s="26">
        <f>'1'!J389-'2'!J389</f>
        <v>11108.618062944923</v>
      </c>
      <c r="K389" s="26">
        <f>'1'!K389-'2'!K389</f>
        <v>3405.0924775500739</v>
      </c>
      <c r="L389" s="26">
        <f>'1'!L389-'2'!L389</f>
        <v>4163.6120928222008</v>
      </c>
      <c r="M389" s="26">
        <f>'1'!M389-'2'!M389</f>
        <v>27938.138090921642</v>
      </c>
      <c r="N389" s="26">
        <f>'1'!N389-'2'!N389</f>
        <v>2923.9482331986105</v>
      </c>
      <c r="O389" s="26">
        <f>'1'!O389-'2'!O389</f>
        <v>16473.786347702924</v>
      </c>
      <c r="P389" s="26">
        <f>'1'!P389-'2'!P389</f>
        <v>7055.5088891391497</v>
      </c>
      <c r="Q389" s="26">
        <f>'1'!Q389-'2'!Q389</f>
        <v>237031.55647368764</v>
      </c>
      <c r="R389" s="26">
        <f>'1'!R389-'2'!R389</f>
        <v>566985.81883421191</v>
      </c>
      <c r="S389" s="26">
        <f>'1'!S389-'2'!S389</f>
        <v>343518.8217745265</v>
      </c>
      <c r="T389" s="26">
        <f>'1'!T389-'2'!T389</f>
        <v>0</v>
      </c>
      <c r="U389" s="26">
        <f>'1'!U389-'2'!U389</f>
        <v>0</v>
      </c>
      <c r="V389" s="26">
        <f>'1'!V389-'2'!V389</f>
        <v>0</v>
      </c>
      <c r="W389" s="26">
        <f>'1'!W389-'2'!W389</f>
        <v>0</v>
      </c>
      <c r="X389" s="26">
        <f>'1'!X389-'2'!X389</f>
        <v>0</v>
      </c>
      <c r="Y389" s="26">
        <f>'1'!Y389-'2'!Y389</f>
        <v>0</v>
      </c>
      <c r="Z389" s="26">
        <f>'1'!Z389-'2'!Z389</f>
        <v>0</v>
      </c>
      <c r="AA389" s="26">
        <f>'1'!AA389-'2'!AA389</f>
        <v>0</v>
      </c>
      <c r="AB389" s="26">
        <f>'1'!AB389-'2'!AB389</f>
        <v>0</v>
      </c>
      <c r="AC389" s="26">
        <f>'1'!AC389-'2'!AC389</f>
        <v>0</v>
      </c>
      <c r="AD389" s="26">
        <f>'1'!AD389-'2'!AD389</f>
        <v>0</v>
      </c>
      <c r="AE389" s="26">
        <f>'1'!AE389-'2'!AE389</f>
        <v>0</v>
      </c>
      <c r="AF389" s="26">
        <f t="shared" si="26"/>
        <v>1275188.8709773028</v>
      </c>
      <c r="AG389" s="26">
        <f t="shared" si="27"/>
        <v>0</v>
      </c>
      <c r="AH389" s="56">
        <f t="shared" si="28"/>
        <v>484</v>
      </c>
    </row>
    <row r="390" spans="1:34">
      <c r="A390" s="56">
        <f t="shared" ref="A390:A453" si="29">A389+1</f>
        <v>485</v>
      </c>
      <c r="B390" s="3">
        <f>'1'!B390</f>
        <v>5544121</v>
      </c>
      <c r="C390" t="str">
        <f>'1'!C390</f>
        <v>Bellota Sub: Replace SW 463</v>
      </c>
      <c r="D390" s="3">
        <f>'1'!D390</f>
        <v>65</v>
      </c>
      <c r="E390" s="6" t="str">
        <f>'1'!E390</f>
        <v>OAI</v>
      </c>
      <c r="F390" s="3" t="str">
        <f>'1'!F390</f>
        <v>TOHI</v>
      </c>
      <c r="G390" s="26">
        <f>'1'!G390</f>
        <v>0</v>
      </c>
      <c r="H390" s="26">
        <f>'1'!H390-'2'!H390</f>
        <v>26686.0822513409</v>
      </c>
      <c r="I390" s="26">
        <f>'1'!I390-'2'!I390</f>
        <v>3574.1079034318623</v>
      </c>
      <c r="J390" s="26">
        <f>'1'!J390-'2'!J390</f>
        <v>-2362.6753966429919</v>
      </c>
      <c r="K390" s="26">
        <f>'1'!K390-'2'!K390</f>
        <v>0</v>
      </c>
      <c r="L390" s="26">
        <f>'1'!L390-'2'!L390</f>
        <v>0</v>
      </c>
      <c r="M390" s="26">
        <f>'1'!M390-'2'!M390</f>
        <v>0</v>
      </c>
      <c r="N390" s="26">
        <f>'1'!N390-'2'!N390</f>
        <v>0</v>
      </c>
      <c r="O390" s="26">
        <f>'1'!O390-'2'!O390</f>
        <v>0</v>
      </c>
      <c r="P390" s="26">
        <f>'1'!P390-'2'!P390</f>
        <v>0</v>
      </c>
      <c r="Q390" s="26">
        <f>'1'!Q390-'2'!Q390</f>
        <v>0</v>
      </c>
      <c r="R390" s="26">
        <f>'1'!R390-'2'!R390</f>
        <v>0</v>
      </c>
      <c r="S390" s="26">
        <f>'1'!S390-'2'!S390</f>
        <v>0</v>
      </c>
      <c r="T390" s="26">
        <f>'1'!T390-'2'!T390</f>
        <v>0</v>
      </c>
      <c r="U390" s="26">
        <f>'1'!U390-'2'!U390</f>
        <v>0</v>
      </c>
      <c r="V390" s="26">
        <f>'1'!V390-'2'!V390</f>
        <v>0</v>
      </c>
      <c r="W390" s="26">
        <f>'1'!W390-'2'!W390</f>
        <v>0</v>
      </c>
      <c r="X390" s="26">
        <f>'1'!X390-'2'!X390</f>
        <v>0</v>
      </c>
      <c r="Y390" s="26">
        <f>'1'!Y390-'2'!Y390</f>
        <v>0</v>
      </c>
      <c r="Z390" s="26">
        <f>'1'!Z390-'2'!Z390</f>
        <v>0</v>
      </c>
      <c r="AA390" s="26">
        <f>'1'!AA390-'2'!AA390</f>
        <v>0</v>
      </c>
      <c r="AB390" s="26">
        <f>'1'!AB390-'2'!AB390</f>
        <v>0</v>
      </c>
      <c r="AC390" s="26">
        <f>'1'!AC390-'2'!AC390</f>
        <v>0</v>
      </c>
      <c r="AD390" s="26">
        <f>'1'!AD390-'2'!AD390</f>
        <v>0</v>
      </c>
      <c r="AE390" s="26">
        <f>'1'!AE390-'2'!AE390</f>
        <v>0</v>
      </c>
      <c r="AF390" s="26">
        <f t="shared" si="26"/>
        <v>27897.514758129768</v>
      </c>
      <c r="AG390" s="26">
        <f t="shared" si="27"/>
        <v>0</v>
      </c>
      <c r="AH390" s="56">
        <f t="shared" si="28"/>
        <v>485</v>
      </c>
    </row>
    <row r="391" spans="1:34">
      <c r="A391" s="56">
        <f t="shared" si="29"/>
        <v>486</v>
      </c>
      <c r="B391" s="3">
        <f>'1'!B391</f>
        <v>5544579</v>
      </c>
      <c r="C391" t="str">
        <f>'1'!C391</f>
        <v>Midway: Repl 500kV Bk Tert Insul</v>
      </c>
      <c r="D391" s="3">
        <f>'1'!D391</f>
        <v>65</v>
      </c>
      <c r="E391" s="6" t="str">
        <f>'1'!E391</f>
        <v>OAI</v>
      </c>
      <c r="F391" s="3" t="str">
        <f>'1'!F391</f>
        <v>TOHI</v>
      </c>
      <c r="G391" s="26">
        <f>'1'!G391</f>
        <v>0</v>
      </c>
      <c r="H391" s="26">
        <f>'1'!H391-'2'!H391</f>
        <v>118767.53109281549</v>
      </c>
      <c r="I391" s="26">
        <f>'1'!I391-'2'!I391</f>
        <v>33073.728641736576</v>
      </c>
      <c r="J391" s="26">
        <f>'1'!J391-'2'!J391</f>
        <v>39194.155494409555</v>
      </c>
      <c r="K391" s="26">
        <f>'1'!K391-'2'!K391</f>
        <v>133151.54512127768</v>
      </c>
      <c r="L391" s="26">
        <f>'1'!L391-'2'!L391</f>
        <v>98162.18408917202</v>
      </c>
      <c r="M391" s="26">
        <f>'1'!M391-'2'!M391</f>
        <v>121401.52562957301</v>
      </c>
      <c r="N391" s="26">
        <f>'1'!N391-'2'!N391</f>
        <v>15308.194849477362</v>
      </c>
      <c r="O391" s="26">
        <f>'1'!O391-'2'!O391</f>
        <v>17469.617037793636</v>
      </c>
      <c r="P391" s="26">
        <f>'1'!P391-'2'!P391</f>
        <v>438600.99322126503</v>
      </c>
      <c r="Q391" s="26">
        <f>'1'!Q391-'2'!Q391</f>
        <v>20474.811936575999</v>
      </c>
      <c r="R391" s="26">
        <f>'1'!R391-'2'!R391</f>
        <v>76719.679642558403</v>
      </c>
      <c r="S391" s="26">
        <f>'1'!S391-'2'!S391</f>
        <v>96832.235804146301</v>
      </c>
      <c r="T391" s="26">
        <f>'1'!T391-'2'!T391</f>
        <v>35505.631415132695</v>
      </c>
      <c r="U391" s="26">
        <f>'1'!U391-'2'!U391</f>
        <v>4260.6049585018827</v>
      </c>
      <c r="V391" s="26">
        <f>'1'!V391-'2'!V391</f>
        <v>47937.396150044144</v>
      </c>
      <c r="W391" s="26">
        <f>'1'!W391-'2'!W391</f>
        <v>4627.8920636981393</v>
      </c>
      <c r="X391" s="26">
        <f>'1'!X391-'2'!X391</f>
        <v>0</v>
      </c>
      <c r="Y391" s="26">
        <f>'1'!Y391-'2'!Y391</f>
        <v>0</v>
      </c>
      <c r="Z391" s="26">
        <f>'1'!Z391-'2'!Z391</f>
        <v>0</v>
      </c>
      <c r="AA391" s="26">
        <f>'1'!AA391-'2'!AA391</f>
        <v>0</v>
      </c>
      <c r="AB391" s="26">
        <f>'1'!AB391-'2'!AB391</f>
        <v>0</v>
      </c>
      <c r="AC391" s="26">
        <f>'1'!AC391-'2'!AC391</f>
        <v>0</v>
      </c>
      <c r="AD391" s="26">
        <f>'1'!AD391-'2'!AD391</f>
        <v>0</v>
      </c>
      <c r="AE391" s="26">
        <f>'1'!AE391-'2'!AE391</f>
        <v>0</v>
      </c>
      <c r="AF391" s="26">
        <f t="shared" si="26"/>
        <v>1209156.2025608013</v>
      </c>
      <c r="AG391" s="26">
        <f t="shared" si="27"/>
        <v>92331.524587376858</v>
      </c>
      <c r="AH391" s="56">
        <f t="shared" si="28"/>
        <v>486</v>
      </c>
    </row>
    <row r="392" spans="1:34">
      <c r="A392" s="56">
        <f t="shared" si="29"/>
        <v>487</v>
      </c>
      <c r="B392" s="3">
        <f>'1'!B392</f>
        <v>5544759</v>
      </c>
      <c r="C392" t="str">
        <f>'1'!C392</f>
        <v>METCALF EM Repl Cap bank PT</v>
      </c>
      <c r="D392" s="3">
        <f>'1'!D392</f>
        <v>65</v>
      </c>
      <c r="E392" s="6" t="str">
        <f>'1'!E392</f>
        <v>OAI</v>
      </c>
      <c r="F392" s="3" t="str">
        <f>'1'!F392</f>
        <v>TOHI</v>
      </c>
      <c r="G392" s="26">
        <f>'1'!G392</f>
        <v>0</v>
      </c>
      <c r="H392" s="26">
        <f>'1'!H392-'2'!H392</f>
        <v>3586.4998833890163</v>
      </c>
      <c r="I392" s="26">
        <f>'1'!I392-'2'!I392</f>
        <v>814.14376590687209</v>
      </c>
      <c r="J392" s="26">
        <f>'1'!J392-'2'!J392</f>
        <v>1556.1717988300043</v>
      </c>
      <c r="K392" s="26">
        <f>'1'!K392-'2'!K392</f>
        <v>16067.832538129082</v>
      </c>
      <c r="L392" s="26">
        <f>'1'!L392-'2'!L392</f>
        <v>5370.1996149661691</v>
      </c>
      <c r="M392" s="26">
        <f>'1'!M392-'2'!M392</f>
        <v>1933.3352188793313</v>
      </c>
      <c r="N392" s="26">
        <f>'1'!N392-'2'!N392</f>
        <v>2512.7767478533337</v>
      </c>
      <c r="O392" s="26">
        <f>'1'!O392-'2'!O392</f>
        <v>6412.7098686548852</v>
      </c>
      <c r="P392" s="26">
        <f>'1'!P392-'2'!P392</f>
        <v>11349.00383955739</v>
      </c>
      <c r="Q392" s="26">
        <f>'1'!Q392-'2'!Q392</f>
        <v>1290.6293711766987</v>
      </c>
      <c r="R392" s="26">
        <f>'1'!R392-'2'!R392</f>
        <v>1290.6293711766987</v>
      </c>
      <c r="S392" s="26">
        <f>'1'!S392-'2'!S392</f>
        <v>1290.6293711766987</v>
      </c>
      <c r="T392" s="26">
        <f>'1'!T392-'2'!T392</f>
        <v>0</v>
      </c>
      <c r="U392" s="26">
        <f>'1'!U392-'2'!U392</f>
        <v>0</v>
      </c>
      <c r="V392" s="26">
        <f>'1'!V392-'2'!V392</f>
        <v>0</v>
      </c>
      <c r="W392" s="26">
        <f>'1'!W392-'2'!W392</f>
        <v>0</v>
      </c>
      <c r="X392" s="26">
        <f>'1'!X392-'2'!X392</f>
        <v>0</v>
      </c>
      <c r="Y392" s="26">
        <f>'1'!Y392-'2'!Y392</f>
        <v>0</v>
      </c>
      <c r="Z392" s="26">
        <f>'1'!Z392-'2'!Z392</f>
        <v>0</v>
      </c>
      <c r="AA392" s="26">
        <f>'1'!AA392-'2'!AA392</f>
        <v>0</v>
      </c>
      <c r="AB392" s="26">
        <f>'1'!AB392-'2'!AB392</f>
        <v>0</v>
      </c>
      <c r="AC392" s="26">
        <f>'1'!AC392-'2'!AC392</f>
        <v>0</v>
      </c>
      <c r="AD392" s="26">
        <f>'1'!AD392-'2'!AD392</f>
        <v>0</v>
      </c>
      <c r="AE392" s="26">
        <f>'1'!AE392-'2'!AE392</f>
        <v>0</v>
      </c>
      <c r="AF392" s="26">
        <f t="shared" si="26"/>
        <v>53474.56138969618</v>
      </c>
      <c r="AG392" s="26">
        <f t="shared" si="27"/>
        <v>0</v>
      </c>
      <c r="AH392" s="56">
        <f t="shared" si="28"/>
        <v>487</v>
      </c>
    </row>
    <row r="393" spans="1:34">
      <c r="A393" s="56">
        <f t="shared" si="29"/>
        <v>488</v>
      </c>
      <c r="B393" s="3">
        <f>'1'!B393</f>
        <v>5545527</v>
      </c>
      <c r="C393" t="str">
        <f>'1'!C393</f>
        <v>Midway: Sta Serv Regs</v>
      </c>
      <c r="D393" s="3">
        <f>'1'!D393</f>
        <v>65</v>
      </c>
      <c r="E393" s="6" t="str">
        <f>'1'!E393</f>
        <v>OAI</v>
      </c>
      <c r="F393" s="3" t="str">
        <f>'1'!F393</f>
        <v>TOHI</v>
      </c>
      <c r="G393" s="26">
        <f>'1'!G393</f>
        <v>0</v>
      </c>
      <c r="H393" s="26">
        <f>'1'!H393-'2'!H393</f>
        <v>3990.0312006404083</v>
      </c>
      <c r="I393" s="26">
        <f>'1'!I393-'2'!I393</f>
        <v>1670.4948018933751</v>
      </c>
      <c r="J393" s="26">
        <f>'1'!J393-'2'!J393</f>
        <v>2770.9585257576537</v>
      </c>
      <c r="K393" s="26">
        <f>'1'!K393-'2'!K393</f>
        <v>12783.678331138301</v>
      </c>
      <c r="L393" s="26">
        <f>'1'!L393-'2'!L393</f>
        <v>88228.661148179206</v>
      </c>
      <c r="M393" s="26">
        <f>'1'!M393-'2'!M393</f>
        <v>3558.7343944624604</v>
      </c>
      <c r="N393" s="26">
        <f>'1'!N393-'2'!N393</f>
        <v>3301.2979988112033</v>
      </c>
      <c r="O393" s="26">
        <f>'1'!O393-'2'!O393</f>
        <v>11201.138635106232</v>
      </c>
      <c r="P393" s="26">
        <f>'1'!P393-'2'!P393</f>
        <v>8992.0119825939946</v>
      </c>
      <c r="Q393" s="26">
        <f>'1'!Q393-'2'!Q393</f>
        <v>1688.1044576219626</v>
      </c>
      <c r="R393" s="26">
        <f>'1'!R393-'2'!R393</f>
        <v>94102.459647870332</v>
      </c>
      <c r="S393" s="26">
        <f>'1'!S393-'2'!S393</f>
        <v>3376.2089152439253</v>
      </c>
      <c r="T393" s="26">
        <f>'1'!T393-'2'!T393</f>
        <v>160860.38499660118</v>
      </c>
      <c r="U393" s="26">
        <f>'1'!U393-'2'!U393</f>
        <v>78421.666844643638</v>
      </c>
      <c r="V393" s="26">
        <f>'1'!V393-'2'!V393</f>
        <v>3968.5082880832451</v>
      </c>
      <c r="W393" s="26">
        <f>'1'!W393-'2'!W393</f>
        <v>0</v>
      </c>
      <c r="X393" s="26">
        <f>'1'!X393-'2'!X393</f>
        <v>0</v>
      </c>
      <c r="Y393" s="26">
        <f>'1'!Y393-'2'!Y393</f>
        <v>0</v>
      </c>
      <c r="Z393" s="26">
        <f>'1'!Z393-'2'!Z393</f>
        <v>0</v>
      </c>
      <c r="AA393" s="26">
        <f>'1'!AA393-'2'!AA393</f>
        <v>0</v>
      </c>
      <c r="AB393" s="26">
        <f>'1'!AB393-'2'!AB393</f>
        <v>0</v>
      </c>
      <c r="AC393" s="26">
        <f>'1'!AC393-'2'!AC393</f>
        <v>0</v>
      </c>
      <c r="AD393" s="26">
        <f>'1'!AD393-'2'!AD393</f>
        <v>0</v>
      </c>
      <c r="AE393" s="26">
        <f>'1'!AE393-'2'!AE393</f>
        <v>0</v>
      </c>
      <c r="AF393" s="26">
        <f t="shared" si="26"/>
        <v>235663.78003931904</v>
      </c>
      <c r="AG393" s="26">
        <f t="shared" si="27"/>
        <v>243250.56012932805</v>
      </c>
      <c r="AH393" s="56">
        <f t="shared" si="28"/>
        <v>488</v>
      </c>
    </row>
    <row r="394" spans="1:34">
      <c r="A394" s="56">
        <f t="shared" si="29"/>
        <v>489</v>
      </c>
      <c r="B394" s="3">
        <f>'1'!B394</f>
        <v>5545806</v>
      </c>
      <c r="C394" t="str">
        <f>'1'!C394</f>
        <v>Round Mountain Install Interlock at 500k</v>
      </c>
      <c r="D394" s="3">
        <f>'1'!D394</f>
        <v>65</v>
      </c>
      <c r="E394" s="6" t="str">
        <f>'1'!E394</f>
        <v>OAI</v>
      </c>
      <c r="F394" s="3" t="str">
        <f>'1'!F394</f>
        <v>TOHI</v>
      </c>
      <c r="G394" s="26">
        <f>'1'!G394</f>
        <v>0</v>
      </c>
      <c r="H394" s="26">
        <f>'1'!H394-'2'!H394</f>
        <v>492.32497814739207</v>
      </c>
      <c r="I394" s="26">
        <f>'1'!I394-'2'!I394</f>
        <v>2836.7385095903669</v>
      </c>
      <c r="J394" s="26">
        <f>'1'!J394-'2'!J394</f>
        <v>1296.3129108562957</v>
      </c>
      <c r="K394" s="26">
        <f>'1'!K394-'2'!K394</f>
        <v>2016.3521673141015</v>
      </c>
      <c r="L394" s="26">
        <f>'1'!L394-'2'!L394</f>
        <v>1805.5021624792134</v>
      </c>
      <c r="M394" s="26">
        <f>'1'!M394-'2'!M394</f>
        <v>1555.0537254504115</v>
      </c>
      <c r="N394" s="26">
        <f>'1'!N394-'2'!N394</f>
        <v>1342.1539194196032</v>
      </c>
      <c r="O394" s="26">
        <f>'1'!O394-'2'!O394</f>
        <v>4414.5263937591671</v>
      </c>
      <c r="P394" s="26">
        <f>'1'!P394-'2'!P394</f>
        <v>3133.0279551824765</v>
      </c>
      <c r="Q394" s="26">
        <f>'1'!Q394-'2'!Q394</f>
        <v>3550.9078808053109</v>
      </c>
      <c r="R394" s="26">
        <f>'1'!R394-'2'!R394</f>
        <v>0</v>
      </c>
      <c r="S394" s="26">
        <f>'1'!S394-'2'!S394</f>
        <v>2106.9161110611235</v>
      </c>
      <c r="T394" s="26">
        <f>'1'!T394-'2'!T394</f>
        <v>8377.7238332893467</v>
      </c>
      <c r="U394" s="26">
        <f>'1'!U394-'2'!U394</f>
        <v>4025.3436848792162</v>
      </c>
      <c r="V394" s="26">
        <f>'1'!V394-'2'!V394</f>
        <v>0</v>
      </c>
      <c r="W394" s="26">
        <f>'1'!W394-'2'!W394</f>
        <v>0</v>
      </c>
      <c r="X394" s="26">
        <f>'1'!X394-'2'!X394</f>
        <v>0</v>
      </c>
      <c r="Y394" s="26">
        <f>'1'!Y394-'2'!Y394</f>
        <v>0</v>
      </c>
      <c r="Z394" s="26">
        <f>'1'!Z394-'2'!Z394</f>
        <v>0</v>
      </c>
      <c r="AA394" s="26">
        <f>'1'!AA394-'2'!AA394</f>
        <v>0</v>
      </c>
      <c r="AB394" s="26">
        <f>'1'!AB394-'2'!AB394</f>
        <v>0</v>
      </c>
      <c r="AC394" s="26">
        <f>'1'!AC394-'2'!AC394</f>
        <v>0</v>
      </c>
      <c r="AD394" s="26">
        <f>'1'!AD394-'2'!AD394</f>
        <v>0</v>
      </c>
      <c r="AE394" s="26">
        <f>'1'!AE394-'2'!AE394</f>
        <v>0</v>
      </c>
      <c r="AF394" s="26">
        <f t="shared" si="26"/>
        <v>24549.816714065462</v>
      </c>
      <c r="AG394" s="26">
        <f t="shared" si="27"/>
        <v>12403.067518168562</v>
      </c>
      <c r="AH394" s="56">
        <f t="shared" si="28"/>
        <v>489</v>
      </c>
    </row>
    <row r="395" spans="1:34">
      <c r="A395" s="56">
        <f t="shared" si="29"/>
        <v>490</v>
      </c>
      <c r="B395" s="3">
        <f>'1'!B395</f>
        <v>5545884</v>
      </c>
      <c r="C395" t="str">
        <f>'1'!C395</f>
        <v>Famoso: Emerg Repl CB 22</v>
      </c>
      <c r="D395" s="3">
        <f>'1'!D395</f>
        <v>65</v>
      </c>
      <c r="E395" s="6" t="str">
        <f>'1'!E395</f>
        <v>OAI</v>
      </c>
      <c r="F395" s="3" t="str">
        <f>'1'!F395</f>
        <v>TOLO</v>
      </c>
      <c r="G395" s="26">
        <f>'1'!G395</f>
        <v>0</v>
      </c>
      <c r="H395" s="26">
        <f>'1'!H395-'2'!H395</f>
        <v>194136.20540169918</v>
      </c>
      <c r="I395" s="26">
        <f>'1'!I395-'2'!I395</f>
        <v>124489.55113122688</v>
      </c>
      <c r="J395" s="26">
        <f>'1'!J395-'2'!J395</f>
        <v>6410.0078579875344</v>
      </c>
      <c r="K395" s="26">
        <f>'1'!K395-'2'!K395</f>
        <v>310.07901727375491</v>
      </c>
      <c r="L395" s="26">
        <f>'1'!L395-'2'!L395</f>
        <v>9464.3048126903468</v>
      </c>
      <c r="M395" s="26">
        <f>'1'!M395-'2'!M395</f>
        <v>4196.8747758650898</v>
      </c>
      <c r="N395" s="26">
        <f>'1'!N395-'2'!N395</f>
        <v>-1479.8632906727912</v>
      </c>
      <c r="O395" s="26">
        <f>'1'!O395-'2'!O395</f>
        <v>0</v>
      </c>
      <c r="P395" s="26">
        <f>'1'!P395-'2'!P395</f>
        <v>193.42669466956585</v>
      </c>
      <c r="Q395" s="26">
        <f>'1'!Q395-'2'!Q395</f>
        <v>1688.1044576219626</v>
      </c>
      <c r="R395" s="26">
        <f>'1'!R395-'2'!R395</f>
        <v>23422.05336518279</v>
      </c>
      <c r="S395" s="26">
        <f>'1'!S395-'2'!S395</f>
        <v>1688.1044576219626</v>
      </c>
      <c r="T395" s="26">
        <f>'1'!T395-'2'!T395</f>
        <v>1885.0717179935725</v>
      </c>
      <c r="U395" s="26">
        <f>'1'!U395-'2'!U395</f>
        <v>0</v>
      </c>
      <c r="V395" s="26">
        <f>'1'!V395-'2'!V395</f>
        <v>0</v>
      </c>
      <c r="W395" s="26">
        <f>'1'!W395-'2'!W395</f>
        <v>0</v>
      </c>
      <c r="X395" s="26">
        <f>'1'!X395-'2'!X395</f>
        <v>0</v>
      </c>
      <c r="Y395" s="26">
        <f>'1'!Y395-'2'!Y395</f>
        <v>0</v>
      </c>
      <c r="Z395" s="26">
        <f>'1'!Z395-'2'!Z395</f>
        <v>0</v>
      </c>
      <c r="AA395" s="26">
        <f>'1'!AA395-'2'!AA395</f>
        <v>0</v>
      </c>
      <c r="AB395" s="26">
        <f>'1'!AB395-'2'!AB395</f>
        <v>0</v>
      </c>
      <c r="AC395" s="26">
        <f>'1'!AC395-'2'!AC395</f>
        <v>0</v>
      </c>
      <c r="AD395" s="26">
        <f>'1'!AD395-'2'!AD395</f>
        <v>0</v>
      </c>
      <c r="AE395" s="26">
        <f>'1'!AE395-'2'!AE395</f>
        <v>0</v>
      </c>
      <c r="AF395" s="26">
        <f t="shared" si="26"/>
        <v>364518.84868116636</v>
      </c>
      <c r="AG395" s="26">
        <f t="shared" si="27"/>
        <v>1885.0717179935725</v>
      </c>
      <c r="AH395" s="56">
        <f t="shared" si="28"/>
        <v>490</v>
      </c>
    </row>
    <row r="396" spans="1:34">
      <c r="A396" s="56">
        <f t="shared" si="29"/>
        <v>491</v>
      </c>
      <c r="B396" s="3">
        <f>'1'!B396</f>
        <v>5546001</v>
      </c>
      <c r="C396" t="str">
        <f>'1'!C396</f>
        <v>Lambie: Replace Batteries Project</v>
      </c>
      <c r="D396" s="3">
        <f>'1'!D396</f>
        <v>65</v>
      </c>
      <c r="E396" s="6" t="str">
        <f>'1'!E396</f>
        <v>OAI</v>
      </c>
      <c r="F396" s="3" t="str">
        <f>'1'!F396</f>
        <v>TOHI</v>
      </c>
      <c r="G396" s="26">
        <f>'1'!G396</f>
        <v>0</v>
      </c>
      <c r="H396" s="26">
        <f>'1'!H396-'2'!H396</f>
        <v>25745.316675195136</v>
      </c>
      <c r="I396" s="26">
        <f>'1'!I396-'2'!I396</f>
        <v>13929.237681312825</v>
      </c>
      <c r="J396" s="26">
        <f>'1'!J396-'2'!J396</f>
        <v>57494.780571585601</v>
      </c>
      <c r="K396" s="26">
        <f>'1'!K396-'2'!K396</f>
        <v>7605.3214735539423</v>
      </c>
      <c r="L396" s="26">
        <f>'1'!L396-'2'!L396</f>
        <v>8140.5059312523936</v>
      </c>
      <c r="M396" s="26">
        <f>'1'!M396-'2'!M396</f>
        <v>4947.195186353536</v>
      </c>
      <c r="N396" s="26">
        <f>'1'!N396-'2'!N396</f>
        <v>1314.0157393665163</v>
      </c>
      <c r="O396" s="26">
        <f>'1'!O396-'2'!O396</f>
        <v>2351.7741811919614</v>
      </c>
      <c r="P396" s="26">
        <f>'1'!P396-'2'!P396</f>
        <v>206.0050201899856</v>
      </c>
      <c r="Q396" s="26">
        <f>'1'!Q396-'2'!Q396</f>
        <v>386.38752543096803</v>
      </c>
      <c r="R396" s="26">
        <f>'1'!R396-'2'!R396</f>
        <v>0</v>
      </c>
      <c r="S396" s="26">
        <f>'1'!S396-'2'!S396</f>
        <v>0</v>
      </c>
      <c r="T396" s="26">
        <f>'1'!T396-'2'!T396</f>
        <v>0</v>
      </c>
      <c r="U396" s="26">
        <f>'1'!U396-'2'!U396</f>
        <v>0</v>
      </c>
      <c r="V396" s="26">
        <f>'1'!V396-'2'!V396</f>
        <v>0</v>
      </c>
      <c r="W396" s="26">
        <f>'1'!W396-'2'!W396</f>
        <v>0</v>
      </c>
      <c r="X396" s="26">
        <f>'1'!X396-'2'!X396</f>
        <v>0</v>
      </c>
      <c r="Y396" s="26">
        <f>'1'!Y396-'2'!Y396</f>
        <v>0</v>
      </c>
      <c r="Z396" s="26">
        <f>'1'!Z396-'2'!Z396</f>
        <v>0</v>
      </c>
      <c r="AA396" s="26">
        <f>'1'!AA396-'2'!AA396</f>
        <v>0</v>
      </c>
      <c r="AB396" s="26">
        <f>'1'!AB396-'2'!AB396</f>
        <v>0</v>
      </c>
      <c r="AC396" s="26">
        <f>'1'!AC396-'2'!AC396</f>
        <v>0</v>
      </c>
      <c r="AD396" s="26">
        <f>'1'!AD396-'2'!AD396</f>
        <v>0</v>
      </c>
      <c r="AE396" s="26">
        <f>'1'!AE396-'2'!AE396</f>
        <v>0</v>
      </c>
      <c r="AF396" s="26">
        <f t="shared" ref="AF396:AF459" si="30">SUM(H396:S396)</f>
        <v>122120.53998543286</v>
      </c>
      <c r="AG396" s="26">
        <f t="shared" ref="AG396:AG459" si="31">SUM(T396:AE396)</f>
        <v>0</v>
      </c>
      <c r="AH396" s="56">
        <f t="shared" si="28"/>
        <v>491</v>
      </c>
    </row>
    <row r="397" spans="1:34">
      <c r="A397" s="56">
        <f t="shared" si="29"/>
        <v>492</v>
      </c>
      <c r="B397" s="3">
        <f>'1'!B397</f>
        <v>5546205</v>
      </c>
      <c r="C397" t="str">
        <f>'1'!C397</f>
        <v>COCO PP: EM REPLACE HVAC</v>
      </c>
      <c r="D397" s="3">
        <f>'1'!D397</f>
        <v>65</v>
      </c>
      <c r="E397" s="6" t="str">
        <f>'1'!E397</f>
        <v>OAI</v>
      </c>
      <c r="F397" s="3" t="str">
        <f>'1'!F397</f>
        <v>TOO</v>
      </c>
      <c r="G397" s="26">
        <f>'1'!G397</f>
        <v>0</v>
      </c>
      <c r="H397" s="26">
        <f>'1'!H397-'2'!H397</f>
        <v>24701.967866471725</v>
      </c>
      <c r="I397" s="26">
        <f>'1'!I397-'2'!I397</f>
        <v>22091.173352340753</v>
      </c>
      <c r="J397" s="26">
        <f>'1'!J397-'2'!J397</f>
        <v>20851.323147153893</v>
      </c>
      <c r="K397" s="26">
        <f>'1'!K397-'2'!K397</f>
        <v>1352.216579835939</v>
      </c>
      <c r="L397" s="26">
        <f>'1'!L397-'2'!L397</f>
        <v>3399.9679745602734</v>
      </c>
      <c r="M397" s="26">
        <f>'1'!M397-'2'!M397</f>
        <v>11358.414290502295</v>
      </c>
      <c r="N397" s="26">
        <f>'1'!N397-'2'!N397</f>
        <v>4486.3626083980089</v>
      </c>
      <c r="O397" s="26">
        <f>'1'!O397-'2'!O397</f>
        <v>9491.9771288352713</v>
      </c>
      <c r="P397" s="26">
        <f>'1'!P397-'2'!P397</f>
        <v>-5463.4655693805407</v>
      </c>
      <c r="Q397" s="26">
        <f>'1'!Q397-'2'!Q397</f>
        <v>11279.496944459366</v>
      </c>
      <c r="R397" s="26">
        <f>'1'!R397-'2'!R397</f>
        <v>27940.094719335932</v>
      </c>
      <c r="S397" s="26">
        <f>'1'!S397-'2'!S397</f>
        <v>12365.51888717057</v>
      </c>
      <c r="T397" s="26">
        <f>'1'!T397-'2'!T397</f>
        <v>4301.787327983553</v>
      </c>
      <c r="U397" s="26">
        <f>'1'!U397-'2'!U397</f>
        <v>1306.0960529277331</v>
      </c>
      <c r="V397" s="26">
        <f>'1'!V397-'2'!V397</f>
        <v>0</v>
      </c>
      <c r="W397" s="26">
        <f>'1'!W397-'2'!W397</f>
        <v>0</v>
      </c>
      <c r="X397" s="26">
        <f>'1'!X397-'2'!X397</f>
        <v>0</v>
      </c>
      <c r="Y397" s="26">
        <f>'1'!Y397-'2'!Y397</f>
        <v>0</v>
      </c>
      <c r="Z397" s="26">
        <f>'1'!Z397-'2'!Z397</f>
        <v>0</v>
      </c>
      <c r="AA397" s="26">
        <f>'1'!AA397-'2'!AA397</f>
        <v>0</v>
      </c>
      <c r="AB397" s="26">
        <f>'1'!AB397-'2'!AB397</f>
        <v>0</v>
      </c>
      <c r="AC397" s="26">
        <f>'1'!AC397-'2'!AC397</f>
        <v>0</v>
      </c>
      <c r="AD397" s="26">
        <f>'1'!AD397-'2'!AD397</f>
        <v>0</v>
      </c>
      <c r="AE397" s="26">
        <f>'1'!AE397-'2'!AE397</f>
        <v>0</v>
      </c>
      <c r="AF397" s="26">
        <f t="shared" si="30"/>
        <v>143855.04792968347</v>
      </c>
      <c r="AG397" s="26">
        <f t="shared" si="31"/>
        <v>5607.8833809112857</v>
      </c>
      <c r="AH397" s="56">
        <f t="shared" si="28"/>
        <v>492</v>
      </c>
    </row>
    <row r="398" spans="1:34">
      <c r="A398" s="56">
        <f t="shared" si="29"/>
        <v>493</v>
      </c>
      <c r="B398" s="3">
        <f>'1'!B398</f>
        <v>5546342</v>
      </c>
      <c r="C398" t="str">
        <f>'1'!C398</f>
        <v>SOBRANTE: EM INSTALL HVAC</v>
      </c>
      <c r="D398" s="3">
        <f>'1'!D398</f>
        <v>65</v>
      </c>
      <c r="E398" s="6" t="str">
        <f>'1'!E398</f>
        <v>OAI</v>
      </c>
      <c r="F398" s="3" t="str">
        <f>'1'!F398</f>
        <v>TOO</v>
      </c>
      <c r="G398" s="26">
        <f>'1'!G398</f>
        <v>0</v>
      </c>
      <c r="H398" s="26">
        <f>'1'!H398-'2'!H398</f>
        <v>8923.6231608755643</v>
      </c>
      <c r="I398" s="26">
        <f>'1'!I398-'2'!I398</f>
        <v>3669.796350168685</v>
      </c>
      <c r="J398" s="26">
        <f>'1'!J398-'2'!J398</f>
        <v>6090.9842536770375</v>
      </c>
      <c r="K398" s="26">
        <f>'1'!K398-'2'!K398</f>
        <v>2564.2081233146059</v>
      </c>
      <c r="L398" s="26">
        <f>'1'!L398-'2'!L398</f>
        <v>2767.4179600556099</v>
      </c>
      <c r="M398" s="26">
        <f>'1'!M398-'2'!M398</f>
        <v>2055.7642539447502</v>
      </c>
      <c r="N398" s="26">
        <f>'1'!N398-'2'!N398</f>
        <v>34588.904416648169</v>
      </c>
      <c r="O398" s="26">
        <f>'1'!O398-'2'!O398</f>
        <v>64454.321495643017</v>
      </c>
      <c r="P398" s="26">
        <f>'1'!P398-'2'!P398</f>
        <v>39441.156538517949</v>
      </c>
      <c r="Q398" s="26">
        <f>'1'!Q398-'2'!Q398</f>
        <v>19675.389470167098</v>
      </c>
      <c r="R398" s="26">
        <f>'1'!R398-'2'!R398</f>
        <v>23565.725794460475</v>
      </c>
      <c r="S398" s="26">
        <f>'1'!S398-'2'!S398</f>
        <v>17441.478857740549</v>
      </c>
      <c r="T398" s="26">
        <f>'1'!T398-'2'!T398</f>
        <v>2096.3875867366241</v>
      </c>
      <c r="U398" s="26">
        <f>'1'!U398-'2'!U398</f>
        <v>0</v>
      </c>
      <c r="V398" s="26">
        <f>'1'!V398-'2'!V398</f>
        <v>0</v>
      </c>
      <c r="W398" s="26">
        <f>'1'!W398-'2'!W398</f>
        <v>0</v>
      </c>
      <c r="X398" s="26">
        <f>'1'!X398-'2'!X398</f>
        <v>0</v>
      </c>
      <c r="Y398" s="26">
        <f>'1'!Y398-'2'!Y398</f>
        <v>0</v>
      </c>
      <c r="Z398" s="26">
        <f>'1'!Z398-'2'!Z398</f>
        <v>0</v>
      </c>
      <c r="AA398" s="26">
        <f>'1'!AA398-'2'!AA398</f>
        <v>0</v>
      </c>
      <c r="AB398" s="26">
        <f>'1'!AB398-'2'!AB398</f>
        <v>0</v>
      </c>
      <c r="AC398" s="26">
        <f>'1'!AC398-'2'!AC398</f>
        <v>0</v>
      </c>
      <c r="AD398" s="26">
        <f>'1'!AD398-'2'!AD398</f>
        <v>0</v>
      </c>
      <c r="AE398" s="26">
        <f>'1'!AE398-'2'!AE398</f>
        <v>0</v>
      </c>
      <c r="AF398" s="26">
        <f t="shared" si="30"/>
        <v>225238.77067521354</v>
      </c>
      <c r="AG398" s="26">
        <f t="shared" si="31"/>
        <v>2096.3875867366241</v>
      </c>
      <c r="AH398" s="56">
        <f t="shared" si="28"/>
        <v>493</v>
      </c>
    </row>
    <row r="399" spans="1:34">
      <c r="A399" s="56">
        <f t="shared" si="29"/>
        <v>494</v>
      </c>
      <c r="B399" s="3">
        <f>'1'!B399</f>
        <v>5546343</v>
      </c>
      <c r="C399" t="str">
        <f>'1'!C399</f>
        <v>Metcalf-Repl SW 255 Terminal Connectors</v>
      </c>
      <c r="D399" s="3">
        <f>'1'!D399</f>
        <v>65</v>
      </c>
      <c r="E399" s="6" t="str">
        <f>'1'!E399</f>
        <v>OAI</v>
      </c>
      <c r="F399" s="3" t="str">
        <f>'1'!F399</f>
        <v>TOHI</v>
      </c>
      <c r="G399" s="26">
        <f>'1'!G399</f>
        <v>0</v>
      </c>
      <c r="H399" s="26">
        <f>'1'!H399-'2'!H399</f>
        <v>2765.181813296424</v>
      </c>
      <c r="I399" s="26">
        <f>'1'!I399-'2'!I399</f>
        <v>946.54228860699402</v>
      </c>
      <c r="J399" s="26">
        <f>'1'!J399-'2'!J399</f>
        <v>667.11711649041024</v>
      </c>
      <c r="K399" s="26">
        <f>'1'!K399-'2'!K399</f>
        <v>3554.3552737257219</v>
      </c>
      <c r="L399" s="26">
        <f>'1'!L399-'2'!L399</f>
        <v>1333.4888507277585</v>
      </c>
      <c r="M399" s="26">
        <f>'1'!M399-'2'!M399</f>
        <v>53269.953961230676</v>
      </c>
      <c r="N399" s="26">
        <f>'1'!N399-'2'!N399</f>
        <v>22188.166218020429</v>
      </c>
      <c r="O399" s="26">
        <f>'1'!O399-'2'!O399</f>
        <v>1764.8788296873395</v>
      </c>
      <c r="P399" s="26">
        <f>'1'!P399-'2'!P399</f>
        <v>779.94935504765681</v>
      </c>
      <c r="Q399" s="26">
        <f>'1'!Q399-'2'!Q399</f>
        <v>1372.3419006686106</v>
      </c>
      <c r="R399" s="26">
        <f>'1'!R399-'2'!R399</f>
        <v>1247.5835460623732</v>
      </c>
      <c r="S399" s="26">
        <f>'1'!S399-'2'!S399</f>
        <v>1247.5835460623732</v>
      </c>
      <c r="T399" s="26">
        <f>'1'!T399-'2'!T399</f>
        <v>0</v>
      </c>
      <c r="U399" s="26">
        <f>'1'!U399-'2'!U399</f>
        <v>0</v>
      </c>
      <c r="V399" s="26">
        <f>'1'!V399-'2'!V399</f>
        <v>0</v>
      </c>
      <c r="W399" s="26">
        <f>'1'!W399-'2'!W399</f>
        <v>0</v>
      </c>
      <c r="X399" s="26">
        <f>'1'!X399-'2'!X399</f>
        <v>0</v>
      </c>
      <c r="Y399" s="26">
        <f>'1'!Y399-'2'!Y399</f>
        <v>0</v>
      </c>
      <c r="Z399" s="26">
        <f>'1'!Z399-'2'!Z399</f>
        <v>0</v>
      </c>
      <c r="AA399" s="26">
        <f>'1'!AA399-'2'!AA399</f>
        <v>0</v>
      </c>
      <c r="AB399" s="26">
        <f>'1'!AB399-'2'!AB399</f>
        <v>0</v>
      </c>
      <c r="AC399" s="26">
        <f>'1'!AC399-'2'!AC399</f>
        <v>0</v>
      </c>
      <c r="AD399" s="26">
        <f>'1'!AD399-'2'!AD399</f>
        <v>0</v>
      </c>
      <c r="AE399" s="26">
        <f>'1'!AE399-'2'!AE399</f>
        <v>0</v>
      </c>
      <c r="AF399" s="26">
        <f t="shared" si="30"/>
        <v>91137.142699626784</v>
      </c>
      <c r="AG399" s="26">
        <f t="shared" si="31"/>
        <v>0</v>
      </c>
      <c r="AH399" s="56">
        <f t="shared" si="28"/>
        <v>494</v>
      </c>
    </row>
    <row r="400" spans="1:34">
      <c r="A400" s="56">
        <f t="shared" si="29"/>
        <v>495</v>
      </c>
      <c r="B400" s="3">
        <f>'1'!B400</f>
        <v>5546440</v>
      </c>
      <c r="C400" t="str">
        <f>'1'!C400</f>
        <v>Vaca Dixon: Replace BK 11 Sta Service</v>
      </c>
      <c r="D400" s="3">
        <f>'1'!D400</f>
        <v>65</v>
      </c>
      <c r="E400" s="6" t="str">
        <f>'1'!E400</f>
        <v>OAI</v>
      </c>
      <c r="F400" s="3" t="str">
        <f>'1'!F400</f>
        <v>TOO</v>
      </c>
      <c r="G400" s="26">
        <f>'1'!G400</f>
        <v>0</v>
      </c>
      <c r="H400" s="26">
        <f>'1'!H400-'2'!H400</f>
        <v>1749.5053207179374</v>
      </c>
      <c r="I400" s="26">
        <f>'1'!I400-'2'!I400</f>
        <v>3086.9074282742708</v>
      </c>
      <c r="J400" s="26">
        <f>'1'!J400-'2'!J400</f>
        <v>4490.3690380082162</v>
      </c>
      <c r="K400" s="26">
        <f>'1'!K400-'2'!K400</f>
        <v>751.06579274150795</v>
      </c>
      <c r="L400" s="26">
        <f>'1'!L400-'2'!L400</f>
        <v>2016.3521673141015</v>
      </c>
      <c r="M400" s="26">
        <f>'1'!M400-'2'!M400</f>
        <v>6617.5968154652774</v>
      </c>
      <c r="N400" s="26">
        <f>'1'!N400-'2'!N400</f>
        <v>82840.851877484442</v>
      </c>
      <c r="O400" s="26">
        <f>'1'!O400-'2'!O400</f>
        <v>94256.19473756435</v>
      </c>
      <c r="P400" s="26">
        <f>'1'!P400-'2'!P400</f>
        <v>47081.138286839268</v>
      </c>
      <c r="Q400" s="26">
        <f>'1'!Q400-'2'!Q400</f>
        <v>1159.4420946378023</v>
      </c>
      <c r="R400" s="26">
        <f>'1'!R400-'2'!R400</f>
        <v>1159.4420946378023</v>
      </c>
      <c r="S400" s="26">
        <f>'1'!S400-'2'!S400</f>
        <v>55351.247557342802</v>
      </c>
      <c r="T400" s="26">
        <f>'1'!T400-'2'!T400</f>
        <v>8083.6705344564234</v>
      </c>
      <c r="U400" s="26">
        <f>'1'!U400-'2'!U400</f>
        <v>1210.2212606276448</v>
      </c>
      <c r="V400" s="26">
        <f>'1'!V400-'2'!V400</f>
        <v>13250.846658244855</v>
      </c>
      <c r="W400" s="26">
        <f>'1'!W400-'2'!W400</f>
        <v>1370.0125811277921</v>
      </c>
      <c r="X400" s="26">
        <f>'1'!X400-'2'!X400</f>
        <v>21015.493588390778</v>
      </c>
      <c r="Y400" s="26">
        <f>'1'!Y400-'2'!Y400</f>
        <v>1370.0125811277921</v>
      </c>
      <c r="Z400" s="26">
        <f>'1'!Z400-'2'!Z400</f>
        <v>0</v>
      </c>
      <c r="AA400" s="26">
        <f>'1'!AA400-'2'!AA400</f>
        <v>0</v>
      </c>
      <c r="AB400" s="26">
        <f>'1'!AB400-'2'!AB400</f>
        <v>0</v>
      </c>
      <c r="AC400" s="26">
        <f>'1'!AC400-'2'!AC400</f>
        <v>0</v>
      </c>
      <c r="AD400" s="26">
        <f>'1'!AD400-'2'!AD400</f>
        <v>0</v>
      </c>
      <c r="AE400" s="26">
        <f>'1'!AE400-'2'!AE400</f>
        <v>0</v>
      </c>
      <c r="AF400" s="26">
        <f t="shared" si="30"/>
        <v>300560.11321102775</v>
      </c>
      <c r="AG400" s="26">
        <f t="shared" si="31"/>
        <v>46300.257203975278</v>
      </c>
      <c r="AH400" s="56">
        <f t="shared" si="28"/>
        <v>495</v>
      </c>
    </row>
    <row r="401" spans="1:34">
      <c r="A401" s="56">
        <f t="shared" si="29"/>
        <v>496</v>
      </c>
      <c r="B401" s="3">
        <f>'1'!B401</f>
        <v>5546668</v>
      </c>
      <c r="C401" t="str">
        <f>'1'!C401</f>
        <v>Moss Landing: Replace Bushings Reactor 2</v>
      </c>
      <c r="D401" s="3">
        <f>'1'!D401</f>
        <v>65</v>
      </c>
      <c r="E401" s="6" t="str">
        <f>'1'!E401</f>
        <v>OAI</v>
      </c>
      <c r="F401" s="3" t="str">
        <f>'1'!F401</f>
        <v>TOHI</v>
      </c>
      <c r="G401" s="26">
        <f>'1'!G401</f>
        <v>0</v>
      </c>
      <c r="H401" s="26">
        <f>'1'!H401-'2'!H401</f>
        <v>6117.1658053158362</v>
      </c>
      <c r="I401" s="26">
        <f>'1'!I401-'2'!I401</f>
        <v>81006.279807135812</v>
      </c>
      <c r="J401" s="26">
        <f>'1'!J401-'2'!J401</f>
        <v>15289.001256461019</v>
      </c>
      <c r="K401" s="26">
        <f>'1'!K401-'2'!K401</f>
        <v>18954.045794766433</v>
      </c>
      <c r="L401" s="26">
        <f>'1'!L401-'2'!L401</f>
        <v>3518.0178888889536</v>
      </c>
      <c r="M401" s="26">
        <f>'1'!M401-'2'!M401</f>
        <v>0</v>
      </c>
      <c r="N401" s="26">
        <f>'1'!N401-'2'!N401</f>
        <v>408.09678355139619</v>
      </c>
      <c r="O401" s="26">
        <f>'1'!O401-'2'!O401</f>
        <v>0</v>
      </c>
      <c r="P401" s="26">
        <f>'1'!P401-'2'!P401</f>
        <v>0</v>
      </c>
      <c r="Q401" s="26">
        <f>'1'!Q401-'2'!Q401</f>
        <v>0</v>
      </c>
      <c r="R401" s="26">
        <f>'1'!R401-'2'!R401</f>
        <v>0</v>
      </c>
      <c r="S401" s="26">
        <f>'1'!S401-'2'!S401</f>
        <v>0</v>
      </c>
      <c r="T401" s="26">
        <f>'1'!T401-'2'!T401</f>
        <v>0</v>
      </c>
      <c r="U401" s="26">
        <f>'1'!U401-'2'!U401</f>
        <v>0</v>
      </c>
      <c r="V401" s="26">
        <f>'1'!V401-'2'!V401</f>
        <v>0</v>
      </c>
      <c r="W401" s="26">
        <f>'1'!W401-'2'!W401</f>
        <v>0</v>
      </c>
      <c r="X401" s="26">
        <f>'1'!X401-'2'!X401</f>
        <v>0</v>
      </c>
      <c r="Y401" s="26">
        <f>'1'!Y401-'2'!Y401</f>
        <v>0</v>
      </c>
      <c r="Z401" s="26">
        <f>'1'!Z401-'2'!Z401</f>
        <v>0</v>
      </c>
      <c r="AA401" s="26">
        <f>'1'!AA401-'2'!AA401</f>
        <v>0</v>
      </c>
      <c r="AB401" s="26">
        <f>'1'!AB401-'2'!AB401</f>
        <v>0</v>
      </c>
      <c r="AC401" s="26">
        <f>'1'!AC401-'2'!AC401</f>
        <v>0</v>
      </c>
      <c r="AD401" s="26">
        <f>'1'!AD401-'2'!AD401</f>
        <v>0</v>
      </c>
      <c r="AE401" s="26">
        <f>'1'!AE401-'2'!AE401</f>
        <v>0</v>
      </c>
      <c r="AF401" s="26">
        <f t="shared" si="30"/>
        <v>125292.60733611944</v>
      </c>
      <c r="AG401" s="26">
        <f t="shared" si="31"/>
        <v>0</v>
      </c>
      <c r="AH401" s="56">
        <f t="shared" si="28"/>
        <v>496</v>
      </c>
    </row>
    <row r="402" spans="1:34">
      <c r="A402" s="56">
        <f t="shared" si="29"/>
        <v>497</v>
      </c>
      <c r="B402" s="3">
        <f>'1'!B402</f>
        <v>5547001</v>
      </c>
      <c r="C402" t="str">
        <f>'1'!C402</f>
        <v>Newark-Install Smoke Detector in SWGR</v>
      </c>
      <c r="D402" s="3">
        <f>'1'!D402</f>
        <v>65</v>
      </c>
      <c r="E402" s="6" t="str">
        <f>'1'!E402</f>
        <v>OAI</v>
      </c>
      <c r="F402" s="3" t="str">
        <f>'1'!F402</f>
        <v>TOLO</v>
      </c>
      <c r="G402" s="26">
        <f>'1'!G402</f>
        <v>0</v>
      </c>
      <c r="H402" s="26">
        <f>'1'!H402-'2'!H402</f>
        <v>3283.0361336111864</v>
      </c>
      <c r="I402" s="26">
        <f>'1'!I402-'2'!I402</f>
        <v>1017.7262937744065</v>
      </c>
      <c r="J402" s="26">
        <f>'1'!J402-'2'!J402</f>
        <v>2684.494184402472</v>
      </c>
      <c r="K402" s="26">
        <f>'1'!K402-'2'!K402</f>
        <v>4090.4714592405012</v>
      </c>
      <c r="L402" s="26">
        <f>'1'!L402-'2'!L402</f>
        <v>438.47111036366908</v>
      </c>
      <c r="M402" s="26">
        <f>'1'!M402-'2'!M402</f>
        <v>5173.6982185027236</v>
      </c>
      <c r="N402" s="26">
        <f>'1'!N402-'2'!N402</f>
        <v>1155.0629739010637</v>
      </c>
      <c r="O402" s="26">
        <f>'1'!O402-'2'!O402</f>
        <v>6372.5523997711744</v>
      </c>
      <c r="P402" s="26">
        <f>'1'!P402-'2'!P402</f>
        <v>1951.4107385160823</v>
      </c>
      <c r="Q402" s="26">
        <f>'1'!Q402-'2'!Q402</f>
        <v>2110.0839856366365</v>
      </c>
      <c r="R402" s="26">
        <f>'1'!R402-'2'!R402</f>
        <v>2110.0839856366365</v>
      </c>
      <c r="S402" s="26">
        <f>'1'!S402-'2'!S402</f>
        <v>100078.65503457583</v>
      </c>
      <c r="T402" s="26">
        <f>'1'!T402-'2'!T402</f>
        <v>11872.169008425219</v>
      </c>
      <c r="U402" s="26">
        <f>'1'!U402-'2'!U402</f>
        <v>2480.3526198451409</v>
      </c>
      <c r="V402" s="26">
        <f>'1'!V402-'2'!V402</f>
        <v>0</v>
      </c>
      <c r="W402" s="26">
        <f>'1'!W402-'2'!W402</f>
        <v>0</v>
      </c>
      <c r="X402" s="26">
        <f>'1'!X402-'2'!X402</f>
        <v>0</v>
      </c>
      <c r="Y402" s="26">
        <f>'1'!Y402-'2'!Y402</f>
        <v>0</v>
      </c>
      <c r="Z402" s="26">
        <f>'1'!Z402-'2'!Z402</f>
        <v>0</v>
      </c>
      <c r="AA402" s="26">
        <f>'1'!AA402-'2'!AA402</f>
        <v>0</v>
      </c>
      <c r="AB402" s="26">
        <f>'1'!AB402-'2'!AB402</f>
        <v>0</v>
      </c>
      <c r="AC402" s="26">
        <f>'1'!AC402-'2'!AC402</f>
        <v>0</v>
      </c>
      <c r="AD402" s="26">
        <f>'1'!AD402-'2'!AD402</f>
        <v>0</v>
      </c>
      <c r="AE402" s="26">
        <f>'1'!AE402-'2'!AE402</f>
        <v>0</v>
      </c>
      <c r="AF402" s="26">
        <f t="shared" si="30"/>
        <v>130465.74651793238</v>
      </c>
      <c r="AG402" s="26">
        <f t="shared" si="31"/>
        <v>14352.521628270359</v>
      </c>
      <c r="AH402" s="56">
        <f t="shared" si="28"/>
        <v>497</v>
      </c>
    </row>
    <row r="403" spans="1:34">
      <c r="A403" s="56">
        <f t="shared" si="29"/>
        <v>498</v>
      </c>
      <c r="B403" s="3">
        <f>'1'!B403</f>
        <v>5547159</v>
      </c>
      <c r="C403" t="str">
        <f>'1'!C403</f>
        <v>Bellota: Replace SW 243</v>
      </c>
      <c r="D403" s="3">
        <f>'1'!D403</f>
        <v>65</v>
      </c>
      <c r="E403" s="6" t="str">
        <f>'1'!E403</f>
        <v>OAI</v>
      </c>
      <c r="F403" s="3" t="str">
        <f>'1'!F403</f>
        <v>TOHI</v>
      </c>
      <c r="G403" s="26">
        <f>'1'!G403</f>
        <v>0</v>
      </c>
      <c r="H403" s="26">
        <f>'1'!H403-'2'!H403</f>
        <v>1405.4182381482331</v>
      </c>
      <c r="I403" s="26">
        <f>'1'!I403-'2'!I403</f>
        <v>5121.6146335700214</v>
      </c>
      <c r="J403" s="26">
        <f>'1'!J403-'2'!J403</f>
        <v>3692.8100272319716</v>
      </c>
      <c r="K403" s="26">
        <f>'1'!K403-'2'!K403</f>
        <v>45768.426966415616</v>
      </c>
      <c r="L403" s="26">
        <f>'1'!L403-'2'!L403</f>
        <v>117480.44228734083</v>
      </c>
      <c r="M403" s="26">
        <f>'1'!M403-'2'!M403</f>
        <v>182764.65374898666</v>
      </c>
      <c r="N403" s="26">
        <f>'1'!N403-'2'!N403</f>
        <v>232119.95328991782</v>
      </c>
      <c r="O403" s="26">
        <f>'1'!O403-'2'!O403</f>
        <v>14497.591649272534</v>
      </c>
      <c r="P403" s="26">
        <f>'1'!P403-'2'!P403</f>
        <v>-4013.6970871751246</v>
      </c>
      <c r="Q403" s="26">
        <f>'1'!Q403-'2'!Q403</f>
        <v>11358.880154410461</v>
      </c>
      <c r="R403" s="26">
        <f>'1'!R403-'2'!R403</f>
        <v>6332.5812764507291</v>
      </c>
      <c r="S403" s="26">
        <f>'1'!S403-'2'!S403</f>
        <v>698.14365277411218</v>
      </c>
      <c r="T403" s="26">
        <f>'1'!T403-'2'!T403</f>
        <v>4017.1444800955355</v>
      </c>
      <c r="U403" s="26">
        <f>'1'!U403-'2'!U403</f>
        <v>154.01460803891734</v>
      </c>
      <c r="V403" s="26">
        <f>'1'!V403-'2'!V403</f>
        <v>0</v>
      </c>
      <c r="W403" s="26">
        <f>'1'!W403-'2'!W403</f>
        <v>0</v>
      </c>
      <c r="X403" s="26">
        <f>'1'!X403-'2'!X403</f>
        <v>0</v>
      </c>
      <c r="Y403" s="26">
        <f>'1'!Y403-'2'!Y403</f>
        <v>0</v>
      </c>
      <c r="Z403" s="26">
        <f>'1'!Z403-'2'!Z403</f>
        <v>0</v>
      </c>
      <c r="AA403" s="26">
        <f>'1'!AA403-'2'!AA403</f>
        <v>0</v>
      </c>
      <c r="AB403" s="26">
        <f>'1'!AB403-'2'!AB403</f>
        <v>0</v>
      </c>
      <c r="AC403" s="26">
        <f>'1'!AC403-'2'!AC403</f>
        <v>0</v>
      </c>
      <c r="AD403" s="26">
        <f>'1'!AD403-'2'!AD403</f>
        <v>0</v>
      </c>
      <c r="AE403" s="26">
        <f>'1'!AE403-'2'!AE403</f>
        <v>0</v>
      </c>
      <c r="AF403" s="26">
        <f t="shared" si="30"/>
        <v>617226.81883734395</v>
      </c>
      <c r="AG403" s="26">
        <f t="shared" si="31"/>
        <v>4171.1590881344528</v>
      </c>
      <c r="AH403" s="56">
        <f t="shared" si="28"/>
        <v>498</v>
      </c>
    </row>
    <row r="404" spans="1:34">
      <c r="A404" s="56">
        <f t="shared" si="29"/>
        <v>499</v>
      </c>
      <c r="B404" s="3">
        <f>'1'!B404</f>
        <v>5547227</v>
      </c>
      <c r="C404" t="str">
        <f>'1'!C404</f>
        <v>PITTSBURG PP: EM REPL CB822 &amp; SWITCH 823</v>
      </c>
      <c r="D404" s="3">
        <f>'1'!D404</f>
        <v>65</v>
      </c>
      <c r="E404" s="6" t="str">
        <f>'1'!E404</f>
        <v>OAI</v>
      </c>
      <c r="F404" s="3" t="str">
        <f>'1'!F404</f>
        <v>TOHI</v>
      </c>
      <c r="G404" s="26">
        <f>'1'!G404</f>
        <v>0</v>
      </c>
      <c r="H404" s="26">
        <f>'1'!H404-'2'!H404</f>
        <v>304792.8595078215</v>
      </c>
      <c r="I404" s="26">
        <f>'1'!I404-'2'!I404</f>
        <v>55020.85687367311</v>
      </c>
      <c r="J404" s="26">
        <f>'1'!J404-'2'!J404</f>
        <v>92842.018257942633</v>
      </c>
      <c r="K404" s="26">
        <f>'1'!K404-'2'!K404</f>
        <v>39453.269000130203</v>
      </c>
      <c r="L404" s="26">
        <f>'1'!L404-'2'!L404</f>
        <v>84692.474566871868</v>
      </c>
      <c r="M404" s="26">
        <f>'1'!M404-'2'!M404</f>
        <v>9239.1061994840184</v>
      </c>
      <c r="N404" s="26">
        <f>'1'!N404-'2'!N404</f>
        <v>4966.2956065882463</v>
      </c>
      <c r="O404" s="26">
        <f>'1'!O404-'2'!O404</f>
        <v>35137.87844602827</v>
      </c>
      <c r="P404" s="26">
        <f>'1'!P404-'2'!P404</f>
        <v>236636.41070678318</v>
      </c>
      <c r="Q404" s="26">
        <f>'1'!Q404-'2'!Q404</f>
        <v>688524.86748947483</v>
      </c>
      <c r="R404" s="26">
        <f>'1'!R404-'2'!R404</f>
        <v>194863.32578956106</v>
      </c>
      <c r="S404" s="26">
        <f>'1'!S404-'2'!S404</f>
        <v>155516.83279718197</v>
      </c>
      <c r="T404" s="26">
        <f>'1'!T404-'2'!T404</f>
        <v>25131.867080925185</v>
      </c>
      <c r="U404" s="26">
        <f>'1'!U404-'2'!U404</f>
        <v>3269.1533891479085</v>
      </c>
      <c r="V404" s="26">
        <f>'1'!V404-'2'!V404</f>
        <v>2055.0188716916882</v>
      </c>
      <c r="W404" s="26">
        <f>'1'!W404-'2'!W404</f>
        <v>0</v>
      </c>
      <c r="X404" s="26">
        <f>'1'!X404-'2'!X404</f>
        <v>0</v>
      </c>
      <c r="Y404" s="26">
        <f>'1'!Y404-'2'!Y404</f>
        <v>0</v>
      </c>
      <c r="Z404" s="26">
        <f>'1'!Z404-'2'!Z404</f>
        <v>0</v>
      </c>
      <c r="AA404" s="26">
        <f>'1'!AA404-'2'!AA404</f>
        <v>0</v>
      </c>
      <c r="AB404" s="26">
        <f>'1'!AB404-'2'!AB404</f>
        <v>0</v>
      </c>
      <c r="AC404" s="26">
        <f>'1'!AC404-'2'!AC404</f>
        <v>0</v>
      </c>
      <c r="AD404" s="26">
        <f>'1'!AD404-'2'!AD404</f>
        <v>0</v>
      </c>
      <c r="AE404" s="26">
        <f>'1'!AE404-'2'!AE404</f>
        <v>0</v>
      </c>
      <c r="AF404" s="26">
        <f t="shared" si="30"/>
        <v>1901686.1952415409</v>
      </c>
      <c r="AG404" s="26">
        <f t="shared" si="31"/>
        <v>30456.039341764783</v>
      </c>
      <c r="AH404" s="56">
        <f t="shared" si="28"/>
        <v>499</v>
      </c>
    </row>
    <row r="405" spans="1:34">
      <c r="A405" s="56">
        <f t="shared" si="29"/>
        <v>500</v>
      </c>
      <c r="B405" s="3">
        <f>'1'!B405</f>
        <v>5547439</v>
      </c>
      <c r="C405" t="str">
        <f>'1'!C405</f>
        <v>Kelso: EM Replace SW 231</v>
      </c>
      <c r="D405" s="3">
        <f>'1'!D405</f>
        <v>65</v>
      </c>
      <c r="E405" s="6" t="str">
        <f>'1'!E405</f>
        <v>OAI</v>
      </c>
      <c r="F405" s="3" t="str">
        <f>'1'!F405</f>
        <v>TOHI</v>
      </c>
      <c r="G405" s="26">
        <f>'1'!G405</f>
        <v>0</v>
      </c>
      <c r="H405" s="26">
        <f>'1'!H405-'2'!H405</f>
        <v>2015.3272667161414</v>
      </c>
      <c r="I405" s="26">
        <f>'1'!I405-'2'!I405</f>
        <v>3069.7636364538475</v>
      </c>
      <c r="J405" s="26">
        <f>'1'!J405-'2'!J405</f>
        <v>4132.6787293201323</v>
      </c>
      <c r="K405" s="26">
        <f>'1'!K405-'2'!K405</f>
        <v>2802.6372715127845</v>
      </c>
      <c r="L405" s="26">
        <f>'1'!L405-'2'!L405</f>
        <v>3181.9436655396644</v>
      </c>
      <c r="M405" s="26">
        <f>'1'!M405-'2'!M405</f>
        <v>1720.3422400668903</v>
      </c>
      <c r="N405" s="26">
        <f>'1'!N405-'2'!N405</f>
        <v>1589.7140002177903</v>
      </c>
      <c r="O405" s="26">
        <f>'1'!O405-'2'!O405</f>
        <v>97014.947628928101</v>
      </c>
      <c r="P405" s="26">
        <f>'1'!P405-'2'!P405</f>
        <v>19930.776064622434</v>
      </c>
      <c r="Q405" s="26">
        <f>'1'!Q405-'2'!Q405</f>
        <v>0</v>
      </c>
      <c r="R405" s="26">
        <f>'1'!R405-'2'!R405</f>
        <v>0</v>
      </c>
      <c r="S405" s="26">
        <f>'1'!S405-'2'!S405</f>
        <v>0</v>
      </c>
      <c r="T405" s="26">
        <f>'1'!T405-'2'!T405</f>
        <v>1984.2075576508066</v>
      </c>
      <c r="U405" s="26">
        <f>'1'!U405-'2'!U405</f>
        <v>1711.3976530301472</v>
      </c>
      <c r="V405" s="26">
        <f>'1'!V405-'2'!V405</f>
        <v>2058.6526101753652</v>
      </c>
      <c r="W405" s="26">
        <f>'1'!W405-'2'!W405</f>
        <v>1924.6701501874868</v>
      </c>
      <c r="X405" s="26">
        <f>'1'!X405-'2'!X405</f>
        <v>2143.0671503346261</v>
      </c>
      <c r="Y405" s="26">
        <f>'1'!Y405-'2'!Y405</f>
        <v>1810.6266654690141</v>
      </c>
      <c r="Z405" s="26">
        <f>'1'!Z405-'2'!Z405</f>
        <v>2157.8816226142317</v>
      </c>
      <c r="AA405" s="26">
        <f>'1'!AA405-'2'!AA405</f>
        <v>2083.4365700896733</v>
      </c>
      <c r="AB405" s="26">
        <f>'1'!AB405-'2'!AB405</f>
        <v>0</v>
      </c>
      <c r="AC405" s="26">
        <f>'1'!AC405-'2'!AC405</f>
        <v>0</v>
      </c>
      <c r="AD405" s="26">
        <f>'1'!AD405-'2'!AD405</f>
        <v>0</v>
      </c>
      <c r="AE405" s="26">
        <f>'1'!AE405-'2'!AE405</f>
        <v>0</v>
      </c>
      <c r="AF405" s="26">
        <f t="shared" si="30"/>
        <v>135458.13050337779</v>
      </c>
      <c r="AG405" s="26">
        <f t="shared" si="31"/>
        <v>15873.939979551349</v>
      </c>
      <c r="AH405" s="56">
        <f t="shared" si="28"/>
        <v>500</v>
      </c>
    </row>
    <row r="406" spans="1:34">
      <c r="A406" s="56">
        <f t="shared" si="29"/>
        <v>501</v>
      </c>
      <c r="B406" s="3">
        <f>'1'!B406</f>
        <v>5547679</v>
      </c>
      <c r="C406" t="str">
        <f>'1'!C406</f>
        <v>Eagle Rock: EM REPL REG 63 Device</v>
      </c>
      <c r="D406" s="3">
        <f>'1'!D406</f>
        <v>65</v>
      </c>
      <c r="E406" s="6" t="str">
        <f>'1'!E406</f>
        <v>OAI</v>
      </c>
      <c r="F406" s="3" t="str">
        <f>'1'!F406</f>
        <v>TOLO</v>
      </c>
      <c r="G406" s="26">
        <f>'1'!G406</f>
        <v>0</v>
      </c>
      <c r="H406" s="26">
        <f>'1'!H406-'2'!H406</f>
        <v>733.2697914496548</v>
      </c>
      <c r="I406" s="26">
        <f>'1'!I406-'2'!I406</f>
        <v>3591.0653496890213</v>
      </c>
      <c r="J406" s="26">
        <f>'1'!J406-'2'!J406</f>
        <v>-39.412086630648531</v>
      </c>
      <c r="K406" s="26">
        <f>'1'!K406-'2'!K406</f>
        <v>0</v>
      </c>
      <c r="L406" s="26">
        <f>'1'!L406-'2'!L406</f>
        <v>0</v>
      </c>
      <c r="M406" s="26">
        <f>'1'!M406-'2'!M406</f>
        <v>0</v>
      </c>
      <c r="N406" s="26">
        <f>'1'!N406-'2'!N406</f>
        <v>0</v>
      </c>
      <c r="O406" s="26">
        <f>'1'!O406-'2'!O406</f>
        <v>0</v>
      </c>
      <c r="P406" s="26">
        <f>'1'!P406-'2'!P406</f>
        <v>0</v>
      </c>
      <c r="Q406" s="26">
        <f>'1'!Q406-'2'!Q406</f>
        <v>0</v>
      </c>
      <c r="R406" s="26">
        <f>'1'!R406-'2'!R406</f>
        <v>0</v>
      </c>
      <c r="S406" s="26">
        <f>'1'!S406-'2'!S406</f>
        <v>22573.34249729017</v>
      </c>
      <c r="T406" s="26">
        <f>'1'!T406-'2'!T406</f>
        <v>8038.3885625829116</v>
      </c>
      <c r="U406" s="26">
        <f>'1'!U406-'2'!U406</f>
        <v>4019.1942812914558</v>
      </c>
      <c r="V406" s="26">
        <f>'1'!V406-'2'!V406</f>
        <v>1421.4439565890639</v>
      </c>
      <c r="W406" s="26">
        <f>'1'!W406-'2'!W406</f>
        <v>0</v>
      </c>
      <c r="X406" s="26">
        <f>'1'!X406-'2'!X406</f>
        <v>0</v>
      </c>
      <c r="Y406" s="26">
        <f>'1'!Y406-'2'!Y406</f>
        <v>0</v>
      </c>
      <c r="Z406" s="26">
        <f>'1'!Z406-'2'!Z406</f>
        <v>0</v>
      </c>
      <c r="AA406" s="26">
        <f>'1'!AA406-'2'!AA406</f>
        <v>0</v>
      </c>
      <c r="AB406" s="26">
        <f>'1'!AB406-'2'!AB406</f>
        <v>0</v>
      </c>
      <c r="AC406" s="26">
        <f>'1'!AC406-'2'!AC406</f>
        <v>0</v>
      </c>
      <c r="AD406" s="26">
        <f>'1'!AD406-'2'!AD406</f>
        <v>0</v>
      </c>
      <c r="AE406" s="26">
        <f>'1'!AE406-'2'!AE406</f>
        <v>0</v>
      </c>
      <c r="AF406" s="26">
        <f t="shared" si="30"/>
        <v>26858.265551798198</v>
      </c>
      <c r="AG406" s="26">
        <f t="shared" si="31"/>
        <v>13479.026800463431</v>
      </c>
      <c r="AH406" s="56">
        <f t="shared" si="28"/>
        <v>501</v>
      </c>
    </row>
    <row r="407" spans="1:34">
      <c r="A407" s="56">
        <f t="shared" si="29"/>
        <v>502</v>
      </c>
      <c r="B407" s="3">
        <f>'1'!B407</f>
        <v>5547863</v>
      </c>
      <c r="C407" t="str">
        <f>'1'!C407</f>
        <v>Stagg: EM Replace Switch 21</v>
      </c>
      <c r="D407" s="3">
        <f>'1'!D407</f>
        <v>65</v>
      </c>
      <c r="E407" s="6" t="str">
        <f>'1'!E407</f>
        <v>OAI</v>
      </c>
      <c r="F407" s="3" t="str">
        <f>'1'!F407</f>
        <v>TOLO</v>
      </c>
      <c r="G407" s="26">
        <f>'1'!G407</f>
        <v>0</v>
      </c>
      <c r="H407" s="26">
        <f>'1'!H407-'2'!H407</f>
        <v>2676.8540163085872</v>
      </c>
      <c r="I407" s="26">
        <f>'1'!I407-'2'!I407</f>
        <v>3063.8005784293518</v>
      </c>
      <c r="J407" s="26">
        <f>'1'!J407-'2'!J407</f>
        <v>13441.105478338908</v>
      </c>
      <c r="K407" s="26">
        <f>'1'!K407-'2'!K407</f>
        <v>77715.696678212378</v>
      </c>
      <c r="L407" s="26">
        <f>'1'!L407-'2'!L407</f>
        <v>144376.44281570028</v>
      </c>
      <c r="M407" s="26">
        <f>'1'!M407-'2'!M407</f>
        <v>46457.253341026451</v>
      </c>
      <c r="N407" s="26">
        <f>'1'!N407-'2'!N407</f>
        <v>34642.94462999516</v>
      </c>
      <c r="O407" s="26">
        <f>'1'!O407-'2'!O407</f>
        <v>-11354.12834254719</v>
      </c>
      <c r="P407" s="26">
        <f>'1'!P407-'2'!P407</f>
        <v>-1690.8064682893121</v>
      </c>
      <c r="Q407" s="26">
        <f>'1'!Q407-'2'!Q407</f>
        <v>174.60579277975262</v>
      </c>
      <c r="R407" s="26">
        <f>'1'!R407-'2'!R407</f>
        <v>0</v>
      </c>
      <c r="S407" s="26">
        <f>'1'!S407-'2'!S407</f>
        <v>0</v>
      </c>
      <c r="T407" s="26">
        <f>'1'!T407-'2'!T407</f>
        <v>0</v>
      </c>
      <c r="U407" s="26">
        <f>'1'!U407-'2'!U407</f>
        <v>0</v>
      </c>
      <c r="V407" s="26">
        <f>'1'!V407-'2'!V407</f>
        <v>0</v>
      </c>
      <c r="W407" s="26">
        <f>'1'!W407-'2'!W407</f>
        <v>0</v>
      </c>
      <c r="X407" s="26">
        <f>'1'!X407-'2'!X407</f>
        <v>0</v>
      </c>
      <c r="Y407" s="26">
        <f>'1'!Y407-'2'!Y407</f>
        <v>0</v>
      </c>
      <c r="Z407" s="26">
        <f>'1'!Z407-'2'!Z407</f>
        <v>0</v>
      </c>
      <c r="AA407" s="26">
        <f>'1'!AA407-'2'!AA407</f>
        <v>0</v>
      </c>
      <c r="AB407" s="26">
        <f>'1'!AB407-'2'!AB407</f>
        <v>0</v>
      </c>
      <c r="AC407" s="26">
        <f>'1'!AC407-'2'!AC407</f>
        <v>0</v>
      </c>
      <c r="AD407" s="26">
        <f>'1'!AD407-'2'!AD407</f>
        <v>0</v>
      </c>
      <c r="AE407" s="26">
        <f>'1'!AE407-'2'!AE407</f>
        <v>0</v>
      </c>
      <c r="AF407" s="26">
        <f t="shared" si="30"/>
        <v>309503.76851995441</v>
      </c>
      <c r="AG407" s="26">
        <f t="shared" si="31"/>
        <v>0</v>
      </c>
      <c r="AH407" s="56">
        <f t="shared" si="28"/>
        <v>502</v>
      </c>
    </row>
    <row r="408" spans="1:34">
      <c r="A408" s="56">
        <f t="shared" si="29"/>
        <v>503</v>
      </c>
      <c r="B408" s="3">
        <f>'1'!B408</f>
        <v>5548063</v>
      </c>
      <c r="C408" t="str">
        <f>'1'!C408</f>
        <v>Paul Sweet: Repl SW 157 (EM)</v>
      </c>
      <c r="D408" s="3">
        <f>'1'!D408</f>
        <v>65</v>
      </c>
      <c r="E408" s="6" t="str">
        <f>'1'!E408</f>
        <v>OAI</v>
      </c>
      <c r="F408" s="3" t="str">
        <f>'1'!F408</f>
        <v>TOLO</v>
      </c>
      <c r="G408" s="26">
        <f>'1'!G408</f>
        <v>0</v>
      </c>
      <c r="H408" s="26">
        <f>'1'!H408-'2'!H408</f>
        <v>119.07481492664026</v>
      </c>
      <c r="I408" s="26">
        <f>'1'!I408-'2'!I408</f>
        <v>170045.35780995659</v>
      </c>
      <c r="J408" s="26">
        <f>'1'!J408-'2'!J408</f>
        <v>9327.24765090859</v>
      </c>
      <c r="K408" s="26">
        <f>'1'!K408-'2'!K408</f>
        <v>181179.97107897705</v>
      </c>
      <c r="L408" s="26">
        <f>'1'!L408-'2'!L408</f>
        <v>66095.094180195549</v>
      </c>
      <c r="M408" s="26">
        <f>'1'!M408-'2'!M408</f>
        <v>3432.4852753500995</v>
      </c>
      <c r="N408" s="26">
        <f>'1'!N408-'2'!N408</f>
        <v>3566.7472536828759</v>
      </c>
      <c r="O408" s="26">
        <f>'1'!O408-'2'!O408</f>
        <v>11744.894988714896</v>
      </c>
      <c r="P408" s="26">
        <f>'1'!P408-'2'!P408</f>
        <v>3619.9489119951704</v>
      </c>
      <c r="Q408" s="26">
        <f>'1'!Q408-'2'!Q408</f>
        <v>0</v>
      </c>
      <c r="R408" s="26">
        <f>'1'!R408-'2'!R408</f>
        <v>0</v>
      </c>
      <c r="S408" s="26">
        <f>'1'!S408-'2'!S408</f>
        <v>20490.371791108668</v>
      </c>
      <c r="T408" s="26">
        <f>'1'!T408-'2'!T408</f>
        <v>5870.9101434605082</v>
      </c>
      <c r="U408" s="26">
        <f>'1'!U408-'2'!U408</f>
        <v>1579.0923031116583</v>
      </c>
      <c r="V408" s="26">
        <f>'1'!V408-'2'!V408</f>
        <v>0</v>
      </c>
      <c r="W408" s="26">
        <f>'1'!W408-'2'!W408</f>
        <v>0</v>
      </c>
      <c r="X408" s="26">
        <f>'1'!X408-'2'!X408</f>
        <v>0</v>
      </c>
      <c r="Y408" s="26">
        <f>'1'!Y408-'2'!Y408</f>
        <v>0</v>
      </c>
      <c r="Z408" s="26">
        <f>'1'!Z408-'2'!Z408</f>
        <v>0</v>
      </c>
      <c r="AA408" s="26">
        <f>'1'!AA408-'2'!AA408</f>
        <v>0</v>
      </c>
      <c r="AB408" s="26">
        <f>'1'!AB408-'2'!AB408</f>
        <v>0</v>
      </c>
      <c r="AC408" s="26">
        <f>'1'!AC408-'2'!AC408</f>
        <v>0</v>
      </c>
      <c r="AD408" s="26">
        <f>'1'!AD408-'2'!AD408</f>
        <v>0</v>
      </c>
      <c r="AE408" s="26">
        <f>'1'!AE408-'2'!AE408</f>
        <v>0</v>
      </c>
      <c r="AF408" s="26">
        <f t="shared" si="30"/>
        <v>469621.19375581614</v>
      </c>
      <c r="AG408" s="26">
        <f t="shared" si="31"/>
        <v>7450.0024465721663</v>
      </c>
      <c r="AH408" s="56">
        <f t="shared" si="28"/>
        <v>503</v>
      </c>
    </row>
    <row r="409" spans="1:34">
      <c r="A409" s="56">
        <f t="shared" si="29"/>
        <v>504</v>
      </c>
      <c r="B409" s="3">
        <f>'1'!B409</f>
        <v>5548499</v>
      </c>
      <c r="C409" t="str">
        <f>'1'!C409</f>
        <v>CONTRA COSTA: EM REPL CB 292</v>
      </c>
      <c r="D409" s="3">
        <f>'1'!D409</f>
        <v>65</v>
      </c>
      <c r="E409" s="6" t="str">
        <f>'1'!E409</f>
        <v>OAI</v>
      </c>
      <c r="F409" s="3" t="str">
        <f>'1'!F409</f>
        <v>TOHI</v>
      </c>
      <c r="G409" s="26">
        <f>'1'!G409</f>
        <v>0</v>
      </c>
      <c r="H409" s="26">
        <f>'1'!H409-'2'!H409</f>
        <v>0</v>
      </c>
      <c r="I409" s="26">
        <f>'1'!I409-'2'!I409</f>
        <v>1986.6300499732581</v>
      </c>
      <c r="J409" s="26">
        <f>'1'!J409-'2'!J409</f>
        <v>2440.4746693063289</v>
      </c>
      <c r="K409" s="26">
        <f>'1'!K409-'2'!K409</f>
        <v>2356.0601291470675</v>
      </c>
      <c r="L409" s="26">
        <f>'1'!L409-'2'!L409</f>
        <v>204833.83832486207</v>
      </c>
      <c r="M409" s="26">
        <f>'1'!M409-'2'!M409</f>
        <v>414.6188782656879</v>
      </c>
      <c r="N409" s="26">
        <f>'1'!N409-'2'!N409</f>
        <v>4336.9134666590953</v>
      </c>
      <c r="O409" s="26">
        <f>'1'!O409-'2'!O409</f>
        <v>353.68387907787672</v>
      </c>
      <c r="P409" s="26">
        <f>'1'!P409-'2'!P409</f>
        <v>2522.094026016608</v>
      </c>
      <c r="Q409" s="26">
        <f>'1'!Q409-'2'!Q409</f>
        <v>772.96139642520154</v>
      </c>
      <c r="R409" s="26">
        <f>'1'!R409-'2'!R409</f>
        <v>772.96139642520154</v>
      </c>
      <c r="S409" s="26">
        <f>'1'!S409-'2'!S409</f>
        <v>189.42026505935812</v>
      </c>
      <c r="T409" s="26">
        <f>'1'!T409-'2'!T409</f>
        <v>0</v>
      </c>
      <c r="U409" s="26">
        <f>'1'!U409-'2'!U409</f>
        <v>0</v>
      </c>
      <c r="V409" s="26">
        <f>'1'!V409-'2'!V409</f>
        <v>0</v>
      </c>
      <c r="W409" s="26">
        <f>'1'!W409-'2'!W409</f>
        <v>0</v>
      </c>
      <c r="X409" s="26">
        <f>'1'!X409-'2'!X409</f>
        <v>0</v>
      </c>
      <c r="Y409" s="26">
        <f>'1'!Y409-'2'!Y409</f>
        <v>0</v>
      </c>
      <c r="Z409" s="26">
        <f>'1'!Z409-'2'!Z409</f>
        <v>0</v>
      </c>
      <c r="AA409" s="26">
        <f>'1'!AA409-'2'!AA409</f>
        <v>0</v>
      </c>
      <c r="AB409" s="26">
        <f>'1'!AB409-'2'!AB409</f>
        <v>0</v>
      </c>
      <c r="AC409" s="26">
        <f>'1'!AC409-'2'!AC409</f>
        <v>0</v>
      </c>
      <c r="AD409" s="26">
        <f>'1'!AD409-'2'!AD409</f>
        <v>0</v>
      </c>
      <c r="AE409" s="26">
        <f>'1'!AE409-'2'!AE409</f>
        <v>0</v>
      </c>
      <c r="AF409" s="26">
        <f t="shared" si="30"/>
        <v>220979.65648121774</v>
      </c>
      <c r="AG409" s="26">
        <f t="shared" si="31"/>
        <v>0</v>
      </c>
      <c r="AH409" s="56">
        <f t="shared" si="28"/>
        <v>504</v>
      </c>
    </row>
    <row r="410" spans="1:34">
      <c r="A410" s="56">
        <f t="shared" si="29"/>
        <v>505</v>
      </c>
      <c r="B410" s="3">
        <f>'1'!B410</f>
        <v>5548541</v>
      </c>
      <c r="C410" t="str">
        <f>'1'!C410</f>
        <v>PLACER-EM REPL BK1 TERT C-PHASE CT</v>
      </c>
      <c r="D410" s="3">
        <f>'1'!D410</f>
        <v>65</v>
      </c>
      <c r="E410" s="6" t="str">
        <f>'1'!E410</f>
        <v>OAI</v>
      </c>
      <c r="F410" s="3" t="str">
        <f>'1'!F410</f>
        <v>TOLO</v>
      </c>
      <c r="G410" s="26">
        <f>'1'!G410</f>
        <v>0</v>
      </c>
      <c r="H410" s="26">
        <f>'1'!H410-'2'!H410</f>
        <v>0</v>
      </c>
      <c r="I410" s="26">
        <f>'1'!I410-'2'!I410</f>
        <v>0</v>
      </c>
      <c r="J410" s="26">
        <f>'1'!J410-'2'!J410</f>
        <v>3699.3321219462637</v>
      </c>
      <c r="K410" s="26">
        <f>'1'!K410-'2'!K410</f>
        <v>0</v>
      </c>
      <c r="L410" s="26">
        <f>'1'!L410-'2'!L410</f>
        <v>1251.8694940174792</v>
      </c>
      <c r="M410" s="26">
        <f>'1'!M410-'2'!M410</f>
        <v>1125.2476837785871</v>
      </c>
      <c r="N410" s="26">
        <f>'1'!N410-'2'!N410</f>
        <v>0</v>
      </c>
      <c r="O410" s="26">
        <f>'1'!O410-'2'!O410</f>
        <v>0</v>
      </c>
      <c r="P410" s="26">
        <f>'1'!P410-'2'!P410</f>
        <v>18079.153375235015</v>
      </c>
      <c r="Q410" s="26">
        <f>'1'!Q410-'2'!Q410</f>
        <v>0</v>
      </c>
      <c r="R410" s="26">
        <f>'1'!R410-'2'!R410</f>
        <v>0</v>
      </c>
      <c r="S410" s="26">
        <f>'1'!S410-'2'!S410</f>
        <v>0</v>
      </c>
      <c r="T410" s="26">
        <f>'1'!T410-'2'!T410</f>
        <v>0</v>
      </c>
      <c r="U410" s="26">
        <f>'1'!U410-'2'!U410</f>
        <v>0</v>
      </c>
      <c r="V410" s="26">
        <f>'1'!V410-'2'!V410</f>
        <v>0</v>
      </c>
      <c r="W410" s="26">
        <f>'1'!W410-'2'!W410</f>
        <v>0</v>
      </c>
      <c r="X410" s="26">
        <f>'1'!X410-'2'!X410</f>
        <v>0</v>
      </c>
      <c r="Y410" s="26">
        <f>'1'!Y410-'2'!Y410</f>
        <v>0</v>
      </c>
      <c r="Z410" s="26">
        <f>'1'!Z410-'2'!Z410</f>
        <v>0</v>
      </c>
      <c r="AA410" s="26">
        <f>'1'!AA410-'2'!AA410</f>
        <v>0</v>
      </c>
      <c r="AB410" s="26">
        <f>'1'!AB410-'2'!AB410</f>
        <v>0</v>
      </c>
      <c r="AC410" s="26">
        <f>'1'!AC410-'2'!AC410</f>
        <v>0</v>
      </c>
      <c r="AD410" s="26">
        <f>'1'!AD410-'2'!AD410</f>
        <v>0</v>
      </c>
      <c r="AE410" s="26">
        <f>'1'!AE410-'2'!AE410</f>
        <v>0</v>
      </c>
      <c r="AF410" s="26">
        <f t="shared" si="30"/>
        <v>24155.602674977345</v>
      </c>
      <c r="AG410" s="26">
        <f t="shared" si="31"/>
        <v>0</v>
      </c>
      <c r="AH410" s="56">
        <f t="shared" si="28"/>
        <v>505</v>
      </c>
    </row>
    <row r="411" spans="1:34">
      <c r="A411" s="56">
        <f t="shared" si="29"/>
        <v>506</v>
      </c>
      <c r="B411" s="3">
        <f>'1'!B411</f>
        <v>5548550</v>
      </c>
      <c r="C411" t="str">
        <f>'1'!C411</f>
        <v>Newark: Replace Mobile Battery Bank</v>
      </c>
      <c r="D411" s="3">
        <f>'1'!D411</f>
        <v>65</v>
      </c>
      <c r="E411" s="6" t="str">
        <f>'1'!E411</f>
        <v>OAI</v>
      </c>
      <c r="F411" s="3" t="str">
        <f>'1'!F411</f>
        <v>TOHI</v>
      </c>
      <c r="G411" s="26">
        <f>'1'!G411</f>
        <v>0</v>
      </c>
      <c r="H411" s="26">
        <f>'1'!H411-'2'!H411</f>
        <v>32368.317511995108</v>
      </c>
      <c r="I411" s="26">
        <f>'1'!I411-'2'!I411</f>
        <v>18447.372208247598</v>
      </c>
      <c r="J411" s="26">
        <f>'1'!J411-'2'!J411</f>
        <v>2249.4704669592138</v>
      </c>
      <c r="K411" s="26">
        <f>'1'!K411-'2'!K411</f>
        <v>631.15242278017297</v>
      </c>
      <c r="L411" s="26">
        <f>'1'!L411-'2'!L411</f>
        <v>7280.2416384373155</v>
      </c>
      <c r="M411" s="26">
        <f>'1'!M411-'2'!M411</f>
        <v>3280.6136412887349</v>
      </c>
      <c r="N411" s="26">
        <f>'1'!N411-'2'!N411</f>
        <v>-1762.549510146521</v>
      </c>
      <c r="O411" s="26">
        <f>'1'!O411-'2'!O411</f>
        <v>0</v>
      </c>
      <c r="P411" s="26">
        <f>'1'!P411-'2'!P411</f>
        <v>245.78979794716506</v>
      </c>
      <c r="Q411" s="26">
        <f>'1'!Q411-'2'!Q411</f>
        <v>0</v>
      </c>
      <c r="R411" s="26">
        <f>'1'!R411-'2'!R411</f>
        <v>0</v>
      </c>
      <c r="S411" s="26">
        <f>'1'!S411-'2'!S411</f>
        <v>0</v>
      </c>
      <c r="T411" s="26">
        <f>'1'!T411-'2'!T411</f>
        <v>0</v>
      </c>
      <c r="U411" s="26">
        <f>'1'!U411-'2'!U411</f>
        <v>0</v>
      </c>
      <c r="V411" s="26">
        <f>'1'!V411-'2'!V411</f>
        <v>0</v>
      </c>
      <c r="W411" s="26">
        <f>'1'!W411-'2'!W411</f>
        <v>0</v>
      </c>
      <c r="X411" s="26">
        <f>'1'!X411-'2'!X411</f>
        <v>0</v>
      </c>
      <c r="Y411" s="26">
        <f>'1'!Y411-'2'!Y411</f>
        <v>0</v>
      </c>
      <c r="Z411" s="26">
        <f>'1'!Z411-'2'!Z411</f>
        <v>0</v>
      </c>
      <c r="AA411" s="26">
        <f>'1'!AA411-'2'!AA411</f>
        <v>0</v>
      </c>
      <c r="AB411" s="26">
        <f>'1'!AB411-'2'!AB411</f>
        <v>0</v>
      </c>
      <c r="AC411" s="26">
        <f>'1'!AC411-'2'!AC411</f>
        <v>0</v>
      </c>
      <c r="AD411" s="26">
        <f>'1'!AD411-'2'!AD411</f>
        <v>0</v>
      </c>
      <c r="AE411" s="26">
        <f>'1'!AE411-'2'!AE411</f>
        <v>0</v>
      </c>
      <c r="AF411" s="26">
        <f t="shared" si="30"/>
        <v>62740.408177508791</v>
      </c>
      <c r="AG411" s="26">
        <f t="shared" si="31"/>
        <v>0</v>
      </c>
      <c r="AH411" s="56">
        <f t="shared" si="28"/>
        <v>506</v>
      </c>
    </row>
    <row r="412" spans="1:34">
      <c r="A412" s="56">
        <f t="shared" si="29"/>
        <v>507</v>
      </c>
      <c r="B412" s="3">
        <f>'1'!B412</f>
        <v>5548582</v>
      </c>
      <c r="C412" t="str">
        <f>'1'!C412</f>
        <v>Hollister: Repl CCVT Sect D (EM)</v>
      </c>
      <c r="D412" s="3">
        <f>'1'!D412</f>
        <v>65</v>
      </c>
      <c r="E412" s="6" t="str">
        <f>'1'!E412</f>
        <v>OAI</v>
      </c>
      <c r="F412" s="3" t="str">
        <f>'1'!F412</f>
        <v>TOO</v>
      </c>
      <c r="G412" s="26">
        <f>'1'!G412</f>
        <v>0</v>
      </c>
      <c r="H412" s="26">
        <f>'1'!H412-'2'!H412</f>
        <v>29624.938129600749</v>
      </c>
      <c r="I412" s="26">
        <f>'1'!I412-'2'!I412</f>
        <v>194874.87921448355</v>
      </c>
      <c r="J412" s="26">
        <f>'1'!J412-'2'!J412</f>
        <v>36887.849630654375</v>
      </c>
      <c r="K412" s="26">
        <f>'1'!K412-'2'!K412</f>
        <v>35295.340446987597</v>
      </c>
      <c r="L412" s="26">
        <f>'1'!L412-'2'!L412</f>
        <v>21875.478362860962</v>
      </c>
      <c r="M412" s="26">
        <f>'1'!M412-'2'!M412</f>
        <v>6466.4705636569743</v>
      </c>
      <c r="N412" s="26">
        <f>'1'!N412-'2'!N412</f>
        <v>3350.7727458581871</v>
      </c>
      <c r="O412" s="26">
        <f>'1'!O412-'2'!O412</f>
        <v>1662.668288236225</v>
      </c>
      <c r="P412" s="26">
        <f>'1'!P412-'2'!P412</f>
        <v>4571.895221936863</v>
      </c>
      <c r="Q412" s="26">
        <f>'1'!Q412-'2'!Q412</f>
        <v>85.532613538854278</v>
      </c>
      <c r="R412" s="26">
        <f>'1'!R412-'2'!R412</f>
        <v>143.11339258788686</v>
      </c>
      <c r="S412" s="26">
        <f>'1'!S412-'2'!S412</f>
        <v>143.11339258788686</v>
      </c>
      <c r="T412" s="26">
        <f>'1'!T412-'2'!T412</f>
        <v>174.23310165322167</v>
      </c>
      <c r="U412" s="26">
        <f>'1'!U412-'2'!U412</f>
        <v>0</v>
      </c>
      <c r="V412" s="26">
        <f>'1'!V412-'2'!V412</f>
        <v>0</v>
      </c>
      <c r="W412" s="26">
        <f>'1'!W412-'2'!W412</f>
        <v>0</v>
      </c>
      <c r="X412" s="26">
        <f>'1'!X412-'2'!X412</f>
        <v>0</v>
      </c>
      <c r="Y412" s="26">
        <f>'1'!Y412-'2'!Y412</f>
        <v>0</v>
      </c>
      <c r="Z412" s="26">
        <f>'1'!Z412-'2'!Z412</f>
        <v>0</v>
      </c>
      <c r="AA412" s="26">
        <f>'1'!AA412-'2'!AA412</f>
        <v>0</v>
      </c>
      <c r="AB412" s="26">
        <f>'1'!AB412-'2'!AB412</f>
        <v>0</v>
      </c>
      <c r="AC412" s="26">
        <f>'1'!AC412-'2'!AC412</f>
        <v>0</v>
      </c>
      <c r="AD412" s="26">
        <f>'1'!AD412-'2'!AD412</f>
        <v>0</v>
      </c>
      <c r="AE412" s="26">
        <f>'1'!AE412-'2'!AE412</f>
        <v>0</v>
      </c>
      <c r="AF412" s="26">
        <f t="shared" si="30"/>
        <v>334982.05200299009</v>
      </c>
      <c r="AG412" s="26">
        <f t="shared" si="31"/>
        <v>174.23310165322167</v>
      </c>
      <c r="AH412" s="56">
        <f t="shared" si="28"/>
        <v>507</v>
      </c>
    </row>
    <row r="413" spans="1:34">
      <c r="A413" s="56">
        <f t="shared" si="29"/>
        <v>508</v>
      </c>
      <c r="B413" s="3">
        <f>'1'!B413</f>
        <v>5548625</v>
      </c>
      <c r="C413" t="str">
        <f>'1'!C413</f>
        <v>SOBRANTE: EM REPL CB 272</v>
      </c>
      <c r="D413" s="3">
        <f>'1'!D413</f>
        <v>65</v>
      </c>
      <c r="E413" s="6" t="str">
        <f>'1'!E413</f>
        <v>OAI</v>
      </c>
      <c r="F413" s="3" t="str">
        <f>'1'!F413</f>
        <v>TOHI</v>
      </c>
      <c r="G413" s="26">
        <f>'1'!G413</f>
        <v>0</v>
      </c>
      <c r="H413" s="26">
        <f>'1'!H413-'2'!H413</f>
        <v>336.91277838398372</v>
      </c>
      <c r="I413" s="26">
        <f>'1'!I413-'2'!I413</f>
        <v>6096.4814477933687</v>
      </c>
      <c r="J413" s="26">
        <f>'1'!J413-'2'!J413</f>
        <v>151858.40352637251</v>
      </c>
      <c r="K413" s="26">
        <f>'1'!K413-'2'!K413</f>
        <v>-1001.7937481152082</v>
      </c>
      <c r="L413" s="26">
        <f>'1'!L413-'2'!L413</f>
        <v>1236.6823306113429</v>
      </c>
      <c r="M413" s="26">
        <f>'1'!M413-'2'!M413</f>
        <v>2337.4255728205198</v>
      </c>
      <c r="N413" s="26">
        <f>'1'!N413-'2'!N413</f>
        <v>1201.6493647174329</v>
      </c>
      <c r="O413" s="26">
        <f>'1'!O413-'2'!O413</f>
        <v>0</v>
      </c>
      <c r="P413" s="26">
        <f>'1'!P413-'2'!P413</f>
        <v>0</v>
      </c>
      <c r="Q413" s="26">
        <f>'1'!Q413-'2'!Q413</f>
        <v>0</v>
      </c>
      <c r="R413" s="26">
        <f>'1'!R413-'2'!R413</f>
        <v>0</v>
      </c>
      <c r="S413" s="26">
        <f>'1'!S413-'2'!S413</f>
        <v>0</v>
      </c>
      <c r="T413" s="26">
        <f>'1'!T413-'2'!T413</f>
        <v>0</v>
      </c>
      <c r="U413" s="26">
        <f>'1'!U413-'2'!U413</f>
        <v>0</v>
      </c>
      <c r="V413" s="26">
        <f>'1'!V413-'2'!V413</f>
        <v>0</v>
      </c>
      <c r="W413" s="26">
        <f>'1'!W413-'2'!W413</f>
        <v>0</v>
      </c>
      <c r="X413" s="26">
        <f>'1'!X413-'2'!X413</f>
        <v>0</v>
      </c>
      <c r="Y413" s="26">
        <f>'1'!Y413-'2'!Y413</f>
        <v>0</v>
      </c>
      <c r="Z413" s="26">
        <f>'1'!Z413-'2'!Z413</f>
        <v>0</v>
      </c>
      <c r="AA413" s="26">
        <f>'1'!AA413-'2'!AA413</f>
        <v>0</v>
      </c>
      <c r="AB413" s="26">
        <f>'1'!AB413-'2'!AB413</f>
        <v>0</v>
      </c>
      <c r="AC413" s="26">
        <f>'1'!AC413-'2'!AC413</f>
        <v>0</v>
      </c>
      <c r="AD413" s="26">
        <f>'1'!AD413-'2'!AD413</f>
        <v>0</v>
      </c>
      <c r="AE413" s="26">
        <f>'1'!AE413-'2'!AE413</f>
        <v>0</v>
      </c>
      <c r="AF413" s="26">
        <f t="shared" si="30"/>
        <v>162065.76127258394</v>
      </c>
      <c r="AG413" s="26">
        <f t="shared" si="31"/>
        <v>0</v>
      </c>
      <c r="AH413" s="56">
        <f t="shared" si="28"/>
        <v>508</v>
      </c>
    </row>
    <row r="414" spans="1:34">
      <c r="A414" s="56">
        <f t="shared" si="29"/>
        <v>509</v>
      </c>
      <c r="B414" s="3">
        <f>'1'!B414</f>
        <v>5548682</v>
      </c>
      <c r="C414" t="str">
        <f>'1'!C414</f>
        <v>Coburn: Emerg Rep CB 72</v>
      </c>
      <c r="D414" s="3">
        <f>'1'!D414</f>
        <v>65</v>
      </c>
      <c r="E414" s="6" t="str">
        <f>'1'!E414</f>
        <v>OAI</v>
      </c>
      <c r="F414" s="3" t="str">
        <f>'1'!F414</f>
        <v>TOO</v>
      </c>
      <c r="G414" s="26">
        <f>'1'!G414</f>
        <v>0</v>
      </c>
      <c r="H414" s="26">
        <f>'1'!H414-'2'!H414</f>
        <v>622.02149018016462</v>
      </c>
      <c r="I414" s="26">
        <f>'1'!I414-'2'!I414</f>
        <v>0</v>
      </c>
      <c r="J414" s="26">
        <f>'1'!J414-'2'!J414</f>
        <v>584.56603196380354</v>
      </c>
      <c r="K414" s="26">
        <f>'1'!K414-'2'!K414</f>
        <v>632.64318728629678</v>
      </c>
      <c r="L414" s="26">
        <f>'1'!L414-'2'!L414</f>
        <v>632.64318728629678</v>
      </c>
      <c r="M414" s="26">
        <f>'1'!M414-'2'!M414</f>
        <v>73109.793390979554</v>
      </c>
      <c r="N414" s="26">
        <f>'1'!N414-'2'!N414</f>
        <v>0</v>
      </c>
      <c r="O414" s="26">
        <f>'1'!O414-'2'!O414</f>
        <v>0</v>
      </c>
      <c r="P414" s="26">
        <f>'1'!P414-'2'!P414</f>
        <v>0</v>
      </c>
      <c r="Q414" s="26">
        <f>'1'!Q414-'2'!Q414</f>
        <v>0</v>
      </c>
      <c r="R414" s="26">
        <f>'1'!R414-'2'!R414</f>
        <v>0</v>
      </c>
      <c r="S414" s="26">
        <f>'1'!S414-'2'!S414</f>
        <v>0</v>
      </c>
      <c r="T414" s="26">
        <f>'1'!T414-'2'!T414</f>
        <v>0</v>
      </c>
      <c r="U414" s="26">
        <f>'1'!U414-'2'!U414</f>
        <v>0</v>
      </c>
      <c r="V414" s="26">
        <f>'1'!V414-'2'!V414</f>
        <v>0</v>
      </c>
      <c r="W414" s="26">
        <f>'1'!W414-'2'!W414</f>
        <v>0</v>
      </c>
      <c r="X414" s="26">
        <f>'1'!X414-'2'!X414</f>
        <v>0</v>
      </c>
      <c r="Y414" s="26">
        <f>'1'!Y414-'2'!Y414</f>
        <v>0</v>
      </c>
      <c r="Z414" s="26">
        <f>'1'!Z414-'2'!Z414</f>
        <v>0</v>
      </c>
      <c r="AA414" s="26">
        <f>'1'!AA414-'2'!AA414</f>
        <v>0</v>
      </c>
      <c r="AB414" s="26">
        <f>'1'!AB414-'2'!AB414</f>
        <v>0</v>
      </c>
      <c r="AC414" s="26">
        <f>'1'!AC414-'2'!AC414</f>
        <v>0</v>
      </c>
      <c r="AD414" s="26">
        <f>'1'!AD414-'2'!AD414</f>
        <v>0</v>
      </c>
      <c r="AE414" s="26">
        <f>'1'!AE414-'2'!AE414</f>
        <v>0</v>
      </c>
      <c r="AF414" s="26">
        <f t="shared" si="30"/>
        <v>75581.667287696109</v>
      </c>
      <c r="AG414" s="26">
        <f t="shared" si="31"/>
        <v>0</v>
      </c>
      <c r="AH414" s="56">
        <f t="shared" si="28"/>
        <v>509</v>
      </c>
    </row>
    <row r="415" spans="1:34">
      <c r="A415" s="56">
        <f t="shared" si="29"/>
        <v>510</v>
      </c>
      <c r="B415" s="3">
        <f>'1'!B415</f>
        <v>5548919</v>
      </c>
      <c r="C415" t="str">
        <f>'1'!C415</f>
        <v>SOBRANTE: EM REPL BANK 1 SP RELAY</v>
      </c>
      <c r="D415" s="3">
        <f>'1'!D415</f>
        <v>65</v>
      </c>
      <c r="E415" s="6" t="str">
        <f>'1'!E415</f>
        <v>OAI</v>
      </c>
      <c r="F415" s="3" t="str">
        <f>'1'!F415</f>
        <v>TOO</v>
      </c>
      <c r="G415" s="26">
        <f>'1'!G415</f>
        <v>0</v>
      </c>
      <c r="H415" s="26">
        <f>'1'!H415-'2'!H415</f>
        <v>984.74312907641684</v>
      </c>
      <c r="I415" s="26">
        <f>'1'!I415-'2'!I415</f>
        <v>1780.8113753465377</v>
      </c>
      <c r="J415" s="26">
        <f>'1'!J415-'2'!J415</f>
        <v>3358.8787778602359</v>
      </c>
      <c r="K415" s="26">
        <f>'1'!K415-'2'!K415</f>
        <v>2133.8430449529851</v>
      </c>
      <c r="L415" s="26">
        <f>'1'!L415-'2'!L415</f>
        <v>2767.4179600556099</v>
      </c>
      <c r="M415" s="26">
        <f>'1'!M415-'2'!M415</f>
        <v>3493.5134473195435</v>
      </c>
      <c r="N415" s="26">
        <f>'1'!N415-'2'!N415</f>
        <v>1789.4764440383824</v>
      </c>
      <c r="O415" s="26">
        <f>'1'!O415-'2'!O415</f>
        <v>773.70677867826339</v>
      </c>
      <c r="P415" s="26">
        <f>'1'!P415-'2'!P415</f>
        <v>1517.9709583605816</v>
      </c>
      <c r="Q415" s="26">
        <f>'1'!Q415-'2'!Q415</f>
        <v>227881.52345344453</v>
      </c>
      <c r="R415" s="26">
        <f>'1'!R415-'2'!R415</f>
        <v>27028.02635993305</v>
      </c>
      <c r="S415" s="26">
        <f>'1'!S415-'2'!S415</f>
        <v>0</v>
      </c>
      <c r="T415" s="26">
        <f>'1'!T415-'2'!T415</f>
        <v>0</v>
      </c>
      <c r="U415" s="26">
        <f>'1'!U415-'2'!U415</f>
        <v>0</v>
      </c>
      <c r="V415" s="26">
        <f>'1'!V415-'2'!V415</f>
        <v>0</v>
      </c>
      <c r="W415" s="26">
        <f>'1'!W415-'2'!W415</f>
        <v>0</v>
      </c>
      <c r="X415" s="26">
        <f>'1'!X415-'2'!X415</f>
        <v>0</v>
      </c>
      <c r="Y415" s="26">
        <f>'1'!Y415-'2'!Y415</f>
        <v>0</v>
      </c>
      <c r="Z415" s="26">
        <f>'1'!Z415-'2'!Z415</f>
        <v>0</v>
      </c>
      <c r="AA415" s="26">
        <f>'1'!AA415-'2'!AA415</f>
        <v>0</v>
      </c>
      <c r="AB415" s="26">
        <f>'1'!AB415-'2'!AB415</f>
        <v>0</v>
      </c>
      <c r="AC415" s="26">
        <f>'1'!AC415-'2'!AC415</f>
        <v>0</v>
      </c>
      <c r="AD415" s="26">
        <f>'1'!AD415-'2'!AD415</f>
        <v>0</v>
      </c>
      <c r="AE415" s="26">
        <f>'1'!AE415-'2'!AE415</f>
        <v>0</v>
      </c>
      <c r="AF415" s="26">
        <f t="shared" si="30"/>
        <v>273509.91172906617</v>
      </c>
      <c r="AG415" s="26">
        <f t="shared" si="31"/>
        <v>0</v>
      </c>
      <c r="AH415" s="56">
        <f t="shared" si="28"/>
        <v>510</v>
      </c>
    </row>
    <row r="416" spans="1:34">
      <c r="A416" s="56">
        <f t="shared" si="29"/>
        <v>511</v>
      </c>
      <c r="B416" s="3">
        <f>'1'!B416</f>
        <v>5549230</v>
      </c>
      <c r="C416" t="str">
        <f>'1'!C416</f>
        <v>MORAGA: EM REPL SINKHOLE &amp; DRAIN PIPE</v>
      </c>
      <c r="D416" s="3">
        <f>'1'!D416</f>
        <v>65</v>
      </c>
      <c r="E416" s="6" t="str">
        <f>'1'!E416</f>
        <v>OAI</v>
      </c>
      <c r="F416" s="3" t="str">
        <f>'1'!F416</f>
        <v>TOLO</v>
      </c>
      <c r="G416" s="26">
        <f>'1'!G416</f>
        <v>0</v>
      </c>
      <c r="H416" s="26">
        <f>'1'!H416-'2'!H416</f>
        <v>122955.27493608056</v>
      </c>
      <c r="I416" s="26">
        <f>'1'!I416-'2'!I416</f>
        <v>93962.88682098448</v>
      </c>
      <c r="J416" s="26">
        <f>'1'!J416-'2'!J416</f>
        <v>33026.769559793676</v>
      </c>
      <c r="K416" s="26">
        <f>'1'!K416-'2'!K416</f>
        <v>15794.37042403699</v>
      </c>
      <c r="L416" s="26">
        <f>'1'!L416-'2'!L416</f>
        <v>23382.175414643978</v>
      </c>
      <c r="M416" s="26">
        <f>'1'!M416-'2'!M416</f>
        <v>11864.901531457863</v>
      </c>
      <c r="N416" s="26">
        <f>'1'!N416-'2'!N416</f>
        <v>-34019.991411998672</v>
      </c>
      <c r="O416" s="26">
        <f>'1'!O416-'2'!O416</f>
        <v>9128.3237621226908</v>
      </c>
      <c r="P416" s="26">
        <f>'1'!P416-'2'!P416</f>
        <v>17225.411177134229</v>
      </c>
      <c r="Q416" s="26">
        <f>'1'!Q416-'2'!Q416</f>
        <v>17855.538699316443</v>
      </c>
      <c r="R416" s="26">
        <f>'1'!R416-'2'!R416</f>
        <v>107320.69583254373</v>
      </c>
      <c r="S416" s="26">
        <f>'1'!S416-'2'!S416</f>
        <v>7294.2175556822276</v>
      </c>
      <c r="T416" s="26">
        <f>'1'!T416-'2'!T416</f>
        <v>0</v>
      </c>
      <c r="U416" s="26">
        <f>'1'!U416-'2'!U416</f>
        <v>0</v>
      </c>
      <c r="V416" s="26">
        <f>'1'!V416-'2'!V416</f>
        <v>0</v>
      </c>
      <c r="W416" s="26">
        <f>'1'!W416-'2'!W416</f>
        <v>0</v>
      </c>
      <c r="X416" s="26">
        <f>'1'!X416-'2'!X416</f>
        <v>0</v>
      </c>
      <c r="Y416" s="26">
        <f>'1'!Y416-'2'!Y416</f>
        <v>0</v>
      </c>
      <c r="Z416" s="26">
        <f>'1'!Z416-'2'!Z416</f>
        <v>0</v>
      </c>
      <c r="AA416" s="26">
        <f>'1'!AA416-'2'!AA416</f>
        <v>0</v>
      </c>
      <c r="AB416" s="26">
        <f>'1'!AB416-'2'!AB416</f>
        <v>0</v>
      </c>
      <c r="AC416" s="26">
        <f>'1'!AC416-'2'!AC416</f>
        <v>0</v>
      </c>
      <c r="AD416" s="26">
        <f>'1'!AD416-'2'!AD416</f>
        <v>0</v>
      </c>
      <c r="AE416" s="26">
        <f>'1'!AE416-'2'!AE416</f>
        <v>0</v>
      </c>
      <c r="AF416" s="26">
        <f t="shared" si="30"/>
        <v>425790.57430179813</v>
      </c>
      <c r="AG416" s="26">
        <f t="shared" si="31"/>
        <v>0</v>
      </c>
      <c r="AH416" s="56">
        <f t="shared" si="28"/>
        <v>511</v>
      </c>
    </row>
    <row r="417" spans="1:34">
      <c r="A417" s="56">
        <f t="shared" si="29"/>
        <v>512</v>
      </c>
      <c r="B417" s="3">
        <f>'1'!B417</f>
        <v>5549231</v>
      </c>
      <c r="C417" t="str">
        <f>'1'!C417</f>
        <v>BIRDS LANDING: EM REPL BATTERIES &amp; HVAC</v>
      </c>
      <c r="D417" s="3">
        <f>'1'!D417</f>
        <v>65</v>
      </c>
      <c r="E417" s="6" t="str">
        <f>'1'!E417</f>
        <v>OAI</v>
      </c>
      <c r="F417" s="3" t="str">
        <f>'1'!F417</f>
        <v>TOLO</v>
      </c>
      <c r="G417" s="26">
        <f>'1'!G417</f>
        <v>0</v>
      </c>
      <c r="H417" s="26">
        <f>'1'!H417-'2'!H417</f>
        <v>80907.237140260215</v>
      </c>
      <c r="I417" s="26">
        <f>'1'!I417-'2'!I417</f>
        <v>7136.1965180331017</v>
      </c>
      <c r="J417" s="26">
        <f>'1'!J417-'2'!J417</f>
        <v>19345.371477623932</v>
      </c>
      <c r="K417" s="26">
        <f>'1'!K417-'2'!K417</f>
        <v>13398.525517132744</v>
      </c>
      <c r="L417" s="26">
        <f>'1'!L417-'2'!L417</f>
        <v>75840.035411163713</v>
      </c>
      <c r="M417" s="26">
        <f>'1'!M417-'2'!M417</f>
        <v>46133.198406507785</v>
      </c>
      <c r="N417" s="26">
        <f>'1'!N417-'2'!N417</f>
        <v>42289.821164157307</v>
      </c>
      <c r="O417" s="26">
        <f>'1'!O417-'2'!O417</f>
        <v>13370.853200987822</v>
      </c>
      <c r="P417" s="26">
        <f>'1'!P417-'2'!P417</f>
        <v>6385.0375525099607</v>
      </c>
      <c r="Q417" s="26">
        <f>'1'!Q417-'2'!Q417</f>
        <v>1159.4420946378023</v>
      </c>
      <c r="R417" s="26">
        <f>'1'!R417-'2'!R417</f>
        <v>0</v>
      </c>
      <c r="S417" s="26">
        <f>'1'!S417-'2'!S417</f>
        <v>0</v>
      </c>
      <c r="T417" s="26">
        <f>'1'!T417-'2'!T417</f>
        <v>0</v>
      </c>
      <c r="U417" s="26">
        <f>'1'!U417-'2'!U417</f>
        <v>0</v>
      </c>
      <c r="V417" s="26">
        <f>'1'!V417-'2'!V417</f>
        <v>0</v>
      </c>
      <c r="W417" s="26">
        <f>'1'!W417-'2'!W417</f>
        <v>0</v>
      </c>
      <c r="X417" s="26">
        <f>'1'!X417-'2'!X417</f>
        <v>0</v>
      </c>
      <c r="Y417" s="26">
        <f>'1'!Y417-'2'!Y417</f>
        <v>0</v>
      </c>
      <c r="Z417" s="26">
        <f>'1'!Z417-'2'!Z417</f>
        <v>0</v>
      </c>
      <c r="AA417" s="26">
        <f>'1'!AA417-'2'!AA417</f>
        <v>0</v>
      </c>
      <c r="AB417" s="26">
        <f>'1'!AB417-'2'!AB417</f>
        <v>0</v>
      </c>
      <c r="AC417" s="26">
        <f>'1'!AC417-'2'!AC417</f>
        <v>0</v>
      </c>
      <c r="AD417" s="26">
        <f>'1'!AD417-'2'!AD417</f>
        <v>0</v>
      </c>
      <c r="AE417" s="26">
        <f>'1'!AE417-'2'!AE417</f>
        <v>0</v>
      </c>
      <c r="AF417" s="26">
        <f t="shared" si="30"/>
        <v>305965.71848301438</v>
      </c>
      <c r="AG417" s="26">
        <f t="shared" si="31"/>
        <v>0</v>
      </c>
      <c r="AH417" s="56">
        <f t="shared" si="28"/>
        <v>512</v>
      </c>
    </row>
    <row r="418" spans="1:34">
      <c r="A418" s="56">
        <f t="shared" si="29"/>
        <v>513</v>
      </c>
      <c r="B418" s="3">
        <f>'1'!B418</f>
        <v>5549300</v>
      </c>
      <c r="C418" t="str">
        <f>'1'!C418</f>
        <v>Palo Alto Sub: EM Repl Sump Pump</v>
      </c>
      <c r="D418" s="3">
        <f>'1'!D418</f>
        <v>65</v>
      </c>
      <c r="E418" s="6" t="str">
        <f>'1'!E418</f>
        <v>OAI</v>
      </c>
      <c r="F418" s="3" t="str">
        <f>'1'!F418</f>
        <v>TOLO</v>
      </c>
      <c r="G418" s="26">
        <f>'1'!G418</f>
        <v>0</v>
      </c>
      <c r="H418" s="26">
        <f>'1'!H418-'2'!H418</f>
        <v>8348.5607526382992</v>
      </c>
      <c r="I418" s="26">
        <f>'1'!I418-'2'!I418</f>
        <v>17344.113300934339</v>
      </c>
      <c r="J418" s="26">
        <f>'1'!J418-'2'!J418</f>
        <v>10059.958405668447</v>
      </c>
      <c r="K418" s="26">
        <f>'1'!K418-'2'!K418</f>
        <v>30656.826686183329</v>
      </c>
      <c r="L418" s="26">
        <f>'1'!L418-'2'!L418</f>
        <v>3415.8073474378393</v>
      </c>
      <c r="M418" s="26">
        <f>'1'!M418-'2'!M418</f>
        <v>1102.8862161867298</v>
      </c>
      <c r="N418" s="26">
        <f>'1'!N418-'2'!N418</f>
        <v>981.66842728253664</v>
      </c>
      <c r="O418" s="26">
        <f>'1'!O418-'2'!O418</f>
        <v>245.13758847573595</v>
      </c>
      <c r="P418" s="26">
        <f>'1'!P418-'2'!P418</f>
        <v>360.76501048196485</v>
      </c>
      <c r="Q418" s="26">
        <f>'1'!Q418-'2'!Q418</f>
        <v>1350.8189881114479</v>
      </c>
      <c r="R418" s="26">
        <f>'1'!R418-'2'!R418</f>
        <v>1230.3465814603167</v>
      </c>
      <c r="S418" s="26">
        <f>'1'!S418-'2'!S418</f>
        <v>0</v>
      </c>
      <c r="T418" s="26">
        <f>'1'!T418-'2'!T418</f>
        <v>0</v>
      </c>
      <c r="U418" s="26">
        <f>'1'!U418-'2'!U418</f>
        <v>0</v>
      </c>
      <c r="V418" s="26">
        <f>'1'!V418-'2'!V418</f>
        <v>0</v>
      </c>
      <c r="W418" s="26">
        <f>'1'!W418-'2'!W418</f>
        <v>0</v>
      </c>
      <c r="X418" s="26">
        <f>'1'!X418-'2'!X418</f>
        <v>0</v>
      </c>
      <c r="Y418" s="26">
        <f>'1'!Y418-'2'!Y418</f>
        <v>0</v>
      </c>
      <c r="Z418" s="26">
        <f>'1'!Z418-'2'!Z418</f>
        <v>0</v>
      </c>
      <c r="AA418" s="26">
        <f>'1'!AA418-'2'!AA418</f>
        <v>0</v>
      </c>
      <c r="AB418" s="26">
        <f>'1'!AB418-'2'!AB418</f>
        <v>0</v>
      </c>
      <c r="AC418" s="26">
        <f>'1'!AC418-'2'!AC418</f>
        <v>0</v>
      </c>
      <c r="AD418" s="26">
        <f>'1'!AD418-'2'!AD418</f>
        <v>0</v>
      </c>
      <c r="AE418" s="26">
        <f>'1'!AE418-'2'!AE418</f>
        <v>0</v>
      </c>
      <c r="AF418" s="26">
        <f t="shared" si="30"/>
        <v>75096.889304860961</v>
      </c>
      <c r="AG418" s="26">
        <f t="shared" si="31"/>
        <v>0</v>
      </c>
      <c r="AH418" s="56">
        <f t="shared" si="28"/>
        <v>513</v>
      </c>
    </row>
    <row r="419" spans="1:34">
      <c r="A419" s="56">
        <f t="shared" si="29"/>
        <v>514</v>
      </c>
      <c r="B419" s="3">
        <f>'1'!B419</f>
        <v>5549506</v>
      </c>
      <c r="C419" t="str">
        <f>'1'!C419</f>
        <v>Herndon: Rep TX BSHNS</v>
      </c>
      <c r="D419" s="3">
        <f>'1'!D419</f>
        <v>65</v>
      </c>
      <c r="E419" s="6" t="str">
        <f>'1'!E419</f>
        <v>OAI</v>
      </c>
      <c r="F419" s="3" t="str">
        <f>'1'!F419</f>
        <v>TOLO</v>
      </c>
      <c r="G419" s="26">
        <f>'1'!G419</f>
        <v>0</v>
      </c>
      <c r="H419" s="26">
        <f>'1'!H419-'2'!H419</f>
        <v>106297.65869021625</v>
      </c>
      <c r="I419" s="26">
        <f>'1'!I419-'2'!I419</f>
        <v>149308.07814752116</v>
      </c>
      <c r="J419" s="26">
        <f>'1'!J419-'2'!J419</f>
        <v>662.17895906387503</v>
      </c>
      <c r="K419" s="26">
        <f>'1'!K419-'2'!K419</f>
        <v>0</v>
      </c>
      <c r="L419" s="26">
        <f>'1'!L419-'2'!L419</f>
        <v>0</v>
      </c>
      <c r="M419" s="26">
        <f>'1'!M419-'2'!M419</f>
        <v>2457.4321155634871</v>
      </c>
      <c r="N419" s="26">
        <f>'1'!N419-'2'!N419</f>
        <v>5623.5364082255865</v>
      </c>
      <c r="O419" s="26">
        <f>'1'!O419-'2'!O419</f>
        <v>27703.24950842551</v>
      </c>
      <c r="P419" s="26">
        <f>'1'!P419-'2'!P419</f>
        <v>85.998477447017962</v>
      </c>
      <c r="Q419" s="26">
        <f>'1'!Q419-'2'!Q419</f>
        <v>2474.8554257288097</v>
      </c>
      <c r="R419" s="26">
        <f>'1'!R419-'2'!R419</f>
        <v>4220.2611440549063</v>
      </c>
      <c r="S419" s="26">
        <f>'1'!S419-'2'!S419</f>
        <v>0</v>
      </c>
      <c r="T419" s="26">
        <f>'1'!T419-'2'!T419</f>
        <v>0</v>
      </c>
      <c r="U419" s="26">
        <f>'1'!U419-'2'!U419</f>
        <v>0</v>
      </c>
      <c r="V419" s="26">
        <f>'1'!V419-'2'!V419</f>
        <v>0</v>
      </c>
      <c r="W419" s="26">
        <f>'1'!W419-'2'!W419</f>
        <v>0</v>
      </c>
      <c r="X419" s="26">
        <f>'1'!X419-'2'!X419</f>
        <v>0</v>
      </c>
      <c r="Y419" s="26">
        <f>'1'!Y419-'2'!Y419</f>
        <v>0</v>
      </c>
      <c r="Z419" s="26">
        <f>'1'!Z419-'2'!Z419</f>
        <v>0</v>
      </c>
      <c r="AA419" s="26">
        <f>'1'!AA419-'2'!AA419</f>
        <v>0</v>
      </c>
      <c r="AB419" s="26">
        <f>'1'!AB419-'2'!AB419</f>
        <v>0</v>
      </c>
      <c r="AC419" s="26">
        <f>'1'!AC419-'2'!AC419</f>
        <v>0</v>
      </c>
      <c r="AD419" s="26">
        <f>'1'!AD419-'2'!AD419</f>
        <v>0</v>
      </c>
      <c r="AE419" s="26">
        <f>'1'!AE419-'2'!AE419</f>
        <v>0</v>
      </c>
      <c r="AF419" s="26">
        <f t="shared" si="30"/>
        <v>298833.24887624662</v>
      </c>
      <c r="AG419" s="26">
        <f t="shared" si="31"/>
        <v>0</v>
      </c>
      <c r="AH419" s="56">
        <f t="shared" si="28"/>
        <v>514</v>
      </c>
    </row>
    <row r="420" spans="1:34">
      <c r="A420" s="56">
        <f t="shared" si="29"/>
        <v>515</v>
      </c>
      <c r="B420" s="3">
        <f>'1'!B420</f>
        <v>5549741</v>
      </c>
      <c r="C420" t="str">
        <f>'1'!C420</f>
        <v>BELL-EM REPL OPT MTR CT ADD 3 PH.CCVT</v>
      </c>
      <c r="D420" s="3">
        <f>'1'!D420</f>
        <v>65</v>
      </c>
      <c r="E420" s="6" t="str">
        <f>'1'!E420</f>
        <v>OAI</v>
      </c>
      <c r="F420" s="3" t="str">
        <f>'1'!F420</f>
        <v>TOLO</v>
      </c>
      <c r="G420" s="26">
        <f>'1'!G420</f>
        <v>0</v>
      </c>
      <c r="H420" s="26">
        <f>'1'!H420-'2'!H420</f>
        <v>2739.3729527841556</v>
      </c>
      <c r="I420" s="26">
        <f>'1'!I420-'2'!I420</f>
        <v>17356.78479923639</v>
      </c>
      <c r="J420" s="26">
        <f>'1'!J420-'2'!J420</f>
        <v>13840.071329290295</v>
      </c>
      <c r="K420" s="26">
        <f>'1'!K420-'2'!K420</f>
        <v>5469.0559362785043</v>
      </c>
      <c r="L420" s="26">
        <f>'1'!L420-'2'!L420</f>
        <v>7970.9314686808093</v>
      </c>
      <c r="M420" s="26">
        <f>'1'!M420-'2'!M420</f>
        <v>7119.7049356841062</v>
      </c>
      <c r="N420" s="26">
        <f>'1'!N420-'2'!N420</f>
        <v>17788.640642104132</v>
      </c>
      <c r="O420" s="26">
        <f>'1'!O420-'2'!O420</f>
        <v>14562.905769197083</v>
      </c>
      <c r="P420" s="26">
        <f>'1'!P420-'2'!P420</f>
        <v>20369.340347767735</v>
      </c>
      <c r="Q420" s="26">
        <f>'1'!Q420-'2'!Q420</f>
        <v>17169.134817028054</v>
      </c>
      <c r="R420" s="26">
        <f>'1'!R420-'2'!R420</f>
        <v>7239.7114784270743</v>
      </c>
      <c r="S420" s="26">
        <f>'1'!S420-'2'!S420</f>
        <v>0.83855503469464976</v>
      </c>
      <c r="T420" s="26">
        <f>'1'!T420-'2'!T420</f>
        <v>0.93172781632738855</v>
      </c>
      <c r="U420" s="26">
        <f>'1'!U420-'2'!U420</f>
        <v>0.93172781632738855</v>
      </c>
      <c r="V420" s="26">
        <f>'1'!V420-'2'!V420</f>
        <v>0.93172781632738855</v>
      </c>
      <c r="W420" s="26">
        <f>'1'!W420-'2'!W420</f>
        <v>9197.3647933125503</v>
      </c>
      <c r="X420" s="26">
        <f>'1'!X420-'2'!X420</f>
        <v>1.3044189428583439</v>
      </c>
      <c r="Y420" s="26">
        <f>'1'!Y420-'2'!Y420</f>
        <v>8369.1519373791343</v>
      </c>
      <c r="Z420" s="26">
        <f>'1'!Z420-'2'!Z420</f>
        <v>59708.938554306005</v>
      </c>
      <c r="AA420" s="26">
        <f>'1'!AA420-'2'!AA420</f>
        <v>51654.617446063887</v>
      </c>
      <c r="AB420" s="26">
        <f>'1'!AB420-'2'!AB420</f>
        <v>46955.820895543235</v>
      </c>
      <c r="AC420" s="26">
        <f>'1'!AC420-'2'!AC420</f>
        <v>43721.886817852508</v>
      </c>
      <c r="AD420" s="26">
        <f>'1'!AD420-'2'!AD420</f>
        <v>0</v>
      </c>
      <c r="AE420" s="26">
        <f>'1'!AE420-'2'!AE420</f>
        <v>25.9020332939014</v>
      </c>
      <c r="AF420" s="26">
        <f t="shared" si="30"/>
        <v>131626.49303151303</v>
      </c>
      <c r="AG420" s="26">
        <f t="shared" si="31"/>
        <v>219637.78208014305</v>
      </c>
      <c r="AH420" s="56">
        <f t="shared" si="28"/>
        <v>515</v>
      </c>
    </row>
    <row r="421" spans="1:34">
      <c r="A421" s="56">
        <f t="shared" si="29"/>
        <v>516</v>
      </c>
      <c r="B421" s="3">
        <f>'1'!B421</f>
        <v>5549901</v>
      </c>
      <c r="C421" t="str">
        <f>'1'!C421</f>
        <v>ATLANTIC-EM REPLACE BANK 1 BUSHINGS</v>
      </c>
      <c r="D421" s="3">
        <f>'1'!D421</f>
        <v>65</v>
      </c>
      <c r="E421" s="6" t="str">
        <f>'1'!E421</f>
        <v>OAI</v>
      </c>
      <c r="F421" s="3" t="str">
        <f>'1'!F421</f>
        <v>TOO</v>
      </c>
      <c r="G421" s="26">
        <f>'1'!G421</f>
        <v>0</v>
      </c>
      <c r="H421" s="26">
        <f>'1'!H421-'2'!H421</f>
        <v>35048.153057315947</v>
      </c>
      <c r="I421" s="26">
        <f>'1'!I421-'2'!I421</f>
        <v>218384.60816718271</v>
      </c>
      <c r="J421" s="26">
        <f>'1'!J421-'2'!J421</f>
        <v>4308.6821138243749</v>
      </c>
      <c r="K421" s="26">
        <f>'1'!K421-'2'!K421</f>
        <v>4145.257054840552</v>
      </c>
      <c r="L421" s="26">
        <f>'1'!L421-'2'!L421</f>
        <v>4053.6682104955689</v>
      </c>
      <c r="M421" s="26">
        <f>'1'!M421-'2'!M421</f>
        <v>683.88821718430324</v>
      </c>
      <c r="N421" s="26">
        <f>'1'!N421-'2'!N421</f>
        <v>1005.5206593805177</v>
      </c>
      <c r="O421" s="26">
        <f>'1'!O421-'2'!O421</f>
        <v>899.49003388246103</v>
      </c>
      <c r="P421" s="26">
        <f>'1'!P421-'2'!P421</f>
        <v>0</v>
      </c>
      <c r="Q421" s="26">
        <f>'1'!Q421-'2'!Q421</f>
        <v>0</v>
      </c>
      <c r="R421" s="26">
        <f>'1'!R421-'2'!R421</f>
        <v>19075.822620360424</v>
      </c>
      <c r="S421" s="26">
        <f>'1'!S421-'2'!S421</f>
        <v>0</v>
      </c>
      <c r="T421" s="26">
        <f>'1'!T421-'2'!T421</f>
        <v>0</v>
      </c>
      <c r="U421" s="26">
        <f>'1'!U421-'2'!U421</f>
        <v>0</v>
      </c>
      <c r="V421" s="26">
        <f>'1'!V421-'2'!V421</f>
        <v>0</v>
      </c>
      <c r="W421" s="26">
        <f>'1'!W421-'2'!W421</f>
        <v>0</v>
      </c>
      <c r="X421" s="26">
        <f>'1'!X421-'2'!X421</f>
        <v>0</v>
      </c>
      <c r="Y421" s="26">
        <f>'1'!Y421-'2'!Y421</f>
        <v>0</v>
      </c>
      <c r="Z421" s="26">
        <f>'1'!Z421-'2'!Z421</f>
        <v>0</v>
      </c>
      <c r="AA421" s="26">
        <f>'1'!AA421-'2'!AA421</f>
        <v>0</v>
      </c>
      <c r="AB421" s="26">
        <f>'1'!AB421-'2'!AB421</f>
        <v>0</v>
      </c>
      <c r="AC421" s="26">
        <f>'1'!AC421-'2'!AC421</f>
        <v>0</v>
      </c>
      <c r="AD421" s="26">
        <f>'1'!AD421-'2'!AD421</f>
        <v>0</v>
      </c>
      <c r="AE421" s="26">
        <f>'1'!AE421-'2'!AE421</f>
        <v>0</v>
      </c>
      <c r="AF421" s="26">
        <f t="shared" si="30"/>
        <v>287605.09013446682</v>
      </c>
      <c r="AG421" s="26">
        <f t="shared" si="31"/>
        <v>0</v>
      </c>
      <c r="AH421" s="56">
        <f t="shared" si="28"/>
        <v>516</v>
      </c>
    </row>
    <row r="422" spans="1:34">
      <c r="A422" s="56">
        <f t="shared" si="29"/>
        <v>517</v>
      </c>
      <c r="B422" s="3">
        <f>'1'!B422</f>
        <v>5550092</v>
      </c>
      <c r="C422" t="str">
        <f>'1'!C422</f>
        <v>SAN PABLO: EM REPL SW 113 &amp; SW 111</v>
      </c>
      <c r="D422" s="3">
        <f>'1'!D422</f>
        <v>65</v>
      </c>
      <c r="E422" s="6" t="str">
        <f>'1'!E422</f>
        <v>OAI</v>
      </c>
      <c r="F422" s="3" t="str">
        <f>'1'!F422</f>
        <v>TOLO</v>
      </c>
      <c r="G422" s="26">
        <f>'1'!G422</f>
        <v>0</v>
      </c>
      <c r="H422" s="26">
        <f>'1'!H422-'2'!H422</f>
        <v>0</v>
      </c>
      <c r="I422" s="26">
        <f>'1'!I422-'2'!I422</f>
        <v>166.49976077770432</v>
      </c>
      <c r="J422" s="26">
        <f>'1'!J422-'2'!J422</f>
        <v>86116.713706909912</v>
      </c>
      <c r="K422" s="26">
        <f>'1'!K422-'2'!K422</f>
        <v>392.44375623709612</v>
      </c>
      <c r="L422" s="26">
        <f>'1'!L422-'2'!L422</f>
        <v>218.58334571040535</v>
      </c>
      <c r="M422" s="26">
        <f>'1'!M422-'2'!M422</f>
        <v>2370.8746014266726</v>
      </c>
      <c r="N422" s="26">
        <f>'1'!N422-'2'!N422</f>
        <v>-207.12309356957849</v>
      </c>
      <c r="O422" s="26">
        <f>'1'!O422-'2'!O422</f>
        <v>0</v>
      </c>
      <c r="P422" s="26">
        <f>'1'!P422-'2'!P422</f>
        <v>0</v>
      </c>
      <c r="Q422" s="26">
        <f>'1'!Q422-'2'!Q422</f>
        <v>0</v>
      </c>
      <c r="R422" s="26">
        <f>'1'!R422-'2'!R422</f>
        <v>0</v>
      </c>
      <c r="S422" s="26">
        <f>'1'!S422-'2'!S422</f>
        <v>0</v>
      </c>
      <c r="T422" s="26">
        <f>'1'!T422-'2'!T422</f>
        <v>0</v>
      </c>
      <c r="U422" s="26">
        <f>'1'!U422-'2'!U422</f>
        <v>0</v>
      </c>
      <c r="V422" s="26">
        <f>'1'!V422-'2'!V422</f>
        <v>0</v>
      </c>
      <c r="W422" s="26">
        <f>'1'!W422-'2'!W422</f>
        <v>0</v>
      </c>
      <c r="X422" s="26">
        <f>'1'!X422-'2'!X422</f>
        <v>0</v>
      </c>
      <c r="Y422" s="26">
        <f>'1'!Y422-'2'!Y422</f>
        <v>0</v>
      </c>
      <c r="Z422" s="26">
        <f>'1'!Z422-'2'!Z422</f>
        <v>0</v>
      </c>
      <c r="AA422" s="26">
        <f>'1'!AA422-'2'!AA422</f>
        <v>0</v>
      </c>
      <c r="AB422" s="26">
        <f>'1'!AB422-'2'!AB422</f>
        <v>0</v>
      </c>
      <c r="AC422" s="26">
        <f>'1'!AC422-'2'!AC422</f>
        <v>0</v>
      </c>
      <c r="AD422" s="26">
        <f>'1'!AD422-'2'!AD422</f>
        <v>0</v>
      </c>
      <c r="AE422" s="26">
        <f>'1'!AE422-'2'!AE422</f>
        <v>0</v>
      </c>
      <c r="AF422" s="26">
        <f t="shared" si="30"/>
        <v>89057.992077492221</v>
      </c>
      <c r="AG422" s="26">
        <f t="shared" si="31"/>
        <v>0</v>
      </c>
      <c r="AH422" s="56">
        <f t="shared" si="28"/>
        <v>517</v>
      </c>
    </row>
    <row r="423" spans="1:34">
      <c r="A423" s="56">
        <f t="shared" si="29"/>
        <v>518</v>
      </c>
      <c r="B423" s="3">
        <f>'1'!B423</f>
        <v>5550321</v>
      </c>
      <c r="C423" t="str">
        <f>'1'!C423</f>
        <v>COCO SUB: EM REPLACE BATTERIES</v>
      </c>
      <c r="D423" s="3">
        <f>'1'!D423</f>
        <v>65</v>
      </c>
      <c r="E423" s="6" t="str">
        <f>'1'!E423</f>
        <v>OAI</v>
      </c>
      <c r="F423" s="3" t="str">
        <f>'1'!F423</f>
        <v>TOO</v>
      </c>
      <c r="G423" s="26">
        <f>'1'!G423</f>
        <v>0</v>
      </c>
      <c r="H423" s="26">
        <f>'1'!H423-'2'!H423</f>
        <v>12745.757009013778</v>
      </c>
      <c r="I423" s="26">
        <f>'1'!I423-'2'!I423</f>
        <v>142006.49994208995</v>
      </c>
      <c r="J423" s="26">
        <f>'1'!J423-'2'!J423</f>
        <v>62610.059456004594</v>
      </c>
      <c r="K423" s="26">
        <f>'1'!K423-'2'!K423</f>
        <v>41580.310432024002</v>
      </c>
      <c r="L423" s="26">
        <f>'1'!L423-'2'!L423</f>
        <v>47352.271081390543</v>
      </c>
      <c r="M423" s="26">
        <f>'1'!M423-'2'!M423</f>
        <v>122112.89981733897</v>
      </c>
      <c r="N423" s="26">
        <f>'1'!N423-'2'!N423</f>
        <v>83306.529440084865</v>
      </c>
      <c r="O423" s="26">
        <f>'1'!O423-'2'!O423</f>
        <v>42808.979903414926</v>
      </c>
      <c r="P423" s="26">
        <f>'1'!P423-'2'!P423</f>
        <v>3698.0277030034049</v>
      </c>
      <c r="Q423" s="26">
        <f>'1'!Q423-'2'!Q423</f>
        <v>10654.680270830218</v>
      </c>
      <c r="R423" s="26">
        <f>'1'!R423-'2'!R423</f>
        <v>8062.8930041523226</v>
      </c>
      <c r="S423" s="26">
        <f>'1'!S423-'2'!S423</f>
        <v>0</v>
      </c>
      <c r="T423" s="26">
        <f>'1'!T423-'2'!T423</f>
        <v>0</v>
      </c>
      <c r="U423" s="26">
        <f>'1'!U423-'2'!U423</f>
        <v>0</v>
      </c>
      <c r="V423" s="26">
        <f>'1'!V423-'2'!V423</f>
        <v>0</v>
      </c>
      <c r="W423" s="26">
        <f>'1'!W423-'2'!W423</f>
        <v>0</v>
      </c>
      <c r="X423" s="26">
        <f>'1'!X423-'2'!X423</f>
        <v>0</v>
      </c>
      <c r="Y423" s="26">
        <f>'1'!Y423-'2'!Y423</f>
        <v>0</v>
      </c>
      <c r="Z423" s="26">
        <f>'1'!Z423-'2'!Z423</f>
        <v>0</v>
      </c>
      <c r="AA423" s="26">
        <f>'1'!AA423-'2'!AA423</f>
        <v>0</v>
      </c>
      <c r="AB423" s="26">
        <f>'1'!AB423-'2'!AB423</f>
        <v>0</v>
      </c>
      <c r="AC423" s="26">
        <f>'1'!AC423-'2'!AC423</f>
        <v>0</v>
      </c>
      <c r="AD423" s="26">
        <f>'1'!AD423-'2'!AD423</f>
        <v>0</v>
      </c>
      <c r="AE423" s="26">
        <f>'1'!AE423-'2'!AE423</f>
        <v>0</v>
      </c>
      <c r="AF423" s="26">
        <f t="shared" si="30"/>
        <v>576938.90805934754</v>
      </c>
      <c r="AG423" s="26">
        <f t="shared" si="31"/>
        <v>0</v>
      </c>
      <c r="AH423" s="56">
        <f t="shared" si="28"/>
        <v>518</v>
      </c>
    </row>
    <row r="424" spans="1:34">
      <c r="A424" s="56">
        <f t="shared" si="29"/>
        <v>519</v>
      </c>
      <c r="B424" s="3">
        <f>'1'!B424</f>
        <v>5550326</v>
      </c>
      <c r="C424" t="str">
        <f>'1'!C424</f>
        <v>Monta Vista: Install Raptor Ramp</v>
      </c>
      <c r="D424" s="3">
        <f>'1'!D424</f>
        <v>65</v>
      </c>
      <c r="E424" s="6" t="str">
        <f>'1'!E424</f>
        <v>OAI</v>
      </c>
      <c r="F424" s="3" t="str">
        <f>'1'!F424</f>
        <v>TOO</v>
      </c>
      <c r="G424" s="26">
        <f>'1'!G424</f>
        <v>0</v>
      </c>
      <c r="H424" s="26">
        <f>'1'!H424-'2'!H424</f>
        <v>2498.0554483553615</v>
      </c>
      <c r="I424" s="26">
        <f>'1'!I424-'2'!I424</f>
        <v>2597.8434974840247</v>
      </c>
      <c r="J424" s="26">
        <f>'1'!J424-'2'!J424</f>
        <v>1816.776069056775</v>
      </c>
      <c r="K424" s="26">
        <f>'1'!K424-'2'!K424</f>
        <v>10430.413385440215</v>
      </c>
      <c r="L424" s="26">
        <f>'1'!L424-'2'!L424</f>
        <v>2838.3224468781241</v>
      </c>
      <c r="M424" s="26">
        <f>'1'!M424-'2'!M424</f>
        <v>2482.3092482594288</v>
      </c>
      <c r="N424" s="26">
        <f>'1'!N424-'2'!N424</f>
        <v>1042.2307353438171</v>
      </c>
      <c r="O424" s="26">
        <f>'1'!O424-'2'!O424</f>
        <v>1664.1590527423486</v>
      </c>
      <c r="P424" s="26">
        <f>'1'!P424-'2'!P424</f>
        <v>257.99543234105386</v>
      </c>
      <c r="Q424" s="26">
        <f>'1'!Q424-'2'!Q424</f>
        <v>1445.3893614686779</v>
      </c>
      <c r="R424" s="26">
        <f>'1'!R424-'2'!R424</f>
        <v>1135.7762081030867</v>
      </c>
      <c r="S424" s="26">
        <f>'1'!S424-'2'!S424</f>
        <v>0</v>
      </c>
      <c r="T424" s="26">
        <f>'1'!T424-'2'!T424</f>
        <v>0</v>
      </c>
      <c r="U424" s="26">
        <f>'1'!U424-'2'!U424</f>
        <v>0</v>
      </c>
      <c r="V424" s="26">
        <f>'1'!V424-'2'!V424</f>
        <v>0</v>
      </c>
      <c r="W424" s="26">
        <f>'1'!W424-'2'!W424</f>
        <v>0</v>
      </c>
      <c r="X424" s="26">
        <f>'1'!X424-'2'!X424</f>
        <v>0</v>
      </c>
      <c r="Y424" s="26">
        <f>'1'!Y424-'2'!Y424</f>
        <v>0</v>
      </c>
      <c r="Z424" s="26">
        <f>'1'!Z424-'2'!Z424</f>
        <v>0</v>
      </c>
      <c r="AA424" s="26">
        <f>'1'!AA424-'2'!AA424</f>
        <v>0</v>
      </c>
      <c r="AB424" s="26">
        <f>'1'!AB424-'2'!AB424</f>
        <v>0</v>
      </c>
      <c r="AC424" s="26">
        <f>'1'!AC424-'2'!AC424</f>
        <v>0</v>
      </c>
      <c r="AD424" s="26">
        <f>'1'!AD424-'2'!AD424</f>
        <v>0</v>
      </c>
      <c r="AE424" s="26">
        <f>'1'!AE424-'2'!AE424</f>
        <v>0</v>
      </c>
      <c r="AF424" s="26">
        <f t="shared" si="30"/>
        <v>28209.27088547291</v>
      </c>
      <c r="AG424" s="26">
        <f t="shared" si="31"/>
        <v>0</v>
      </c>
      <c r="AH424" s="56">
        <f t="shared" si="28"/>
        <v>519</v>
      </c>
    </row>
    <row r="425" spans="1:34">
      <c r="A425" s="56">
        <f t="shared" si="29"/>
        <v>520</v>
      </c>
      <c r="B425" s="3">
        <f>'1'!B425</f>
        <v>5550604</v>
      </c>
      <c r="C425" t="str">
        <f>'1'!C425</f>
        <v>MORAGA: EM REPL COMM ROOM HVAC</v>
      </c>
      <c r="D425" s="3">
        <f>'1'!D425</f>
        <v>65</v>
      </c>
      <c r="E425" s="6" t="str">
        <f>'1'!E425</f>
        <v>OAI</v>
      </c>
      <c r="F425" s="3" t="str">
        <f>'1'!F425</f>
        <v>TOO</v>
      </c>
      <c r="G425" s="26">
        <f>'1'!G425</f>
        <v>0</v>
      </c>
      <c r="H425" s="26">
        <f>'1'!H425-'2'!H425</f>
        <v>3988.2609177893864</v>
      </c>
      <c r="I425" s="26">
        <f>'1'!I425-'2'!I425</f>
        <v>4296.4764794304865</v>
      </c>
      <c r="J425" s="26">
        <f>'1'!J425-'2'!J425</f>
        <v>5371.690379472293</v>
      </c>
      <c r="K425" s="26">
        <f>'1'!K425-'2'!K425</f>
        <v>2960.9378275068084</v>
      </c>
      <c r="L425" s="26">
        <f>'1'!L425-'2'!L425</f>
        <v>2992.0575365721429</v>
      </c>
      <c r="M425" s="26">
        <f>'1'!M425-'2'!M425</f>
        <v>29582.358168394585</v>
      </c>
      <c r="N425" s="26">
        <f>'1'!N425-'2'!N425</f>
        <v>82256.75170942879</v>
      </c>
      <c r="O425" s="26">
        <f>'1'!O425-'2'!O425</f>
        <v>7270.738014710776</v>
      </c>
      <c r="P425" s="26">
        <f>'1'!P425-'2'!P425</f>
        <v>4749.2961981655972</v>
      </c>
      <c r="Q425" s="26">
        <f>'1'!Q425-'2'!Q425</f>
        <v>16510.310078102957</v>
      </c>
      <c r="R425" s="26">
        <f>'1'!R425-'2'!R425</f>
        <v>9317.2781632738861</v>
      </c>
      <c r="S425" s="26">
        <f>'1'!S425-'2'!S425</f>
        <v>5112.2973554067476</v>
      </c>
      <c r="T425" s="26">
        <f>'1'!T425-'2'!T425</f>
        <v>4230.2306316896093</v>
      </c>
      <c r="U425" s="26">
        <f>'1'!U425-'2'!U425</f>
        <v>0</v>
      </c>
      <c r="V425" s="26">
        <f>'1'!V425-'2'!V425</f>
        <v>0</v>
      </c>
      <c r="W425" s="26">
        <f>'1'!W425-'2'!W425</f>
        <v>0</v>
      </c>
      <c r="X425" s="26">
        <f>'1'!X425-'2'!X425</f>
        <v>0</v>
      </c>
      <c r="Y425" s="26">
        <f>'1'!Y425-'2'!Y425</f>
        <v>0</v>
      </c>
      <c r="Z425" s="26">
        <f>'1'!Z425-'2'!Z425</f>
        <v>0</v>
      </c>
      <c r="AA425" s="26">
        <f>'1'!AA425-'2'!AA425</f>
        <v>0</v>
      </c>
      <c r="AB425" s="26">
        <f>'1'!AB425-'2'!AB425</f>
        <v>0</v>
      </c>
      <c r="AC425" s="26">
        <f>'1'!AC425-'2'!AC425</f>
        <v>0</v>
      </c>
      <c r="AD425" s="26">
        <f>'1'!AD425-'2'!AD425</f>
        <v>0</v>
      </c>
      <c r="AE425" s="26">
        <f>'1'!AE425-'2'!AE425</f>
        <v>0</v>
      </c>
      <c r="AF425" s="26">
        <f t="shared" si="30"/>
        <v>174408.45282825443</v>
      </c>
      <c r="AG425" s="26">
        <f t="shared" si="31"/>
        <v>4230.2306316896093</v>
      </c>
      <c r="AH425" s="56">
        <f t="shared" si="28"/>
        <v>520</v>
      </c>
    </row>
    <row r="426" spans="1:34">
      <c r="A426" s="56">
        <f t="shared" si="29"/>
        <v>521</v>
      </c>
      <c r="B426" s="3">
        <f>'1'!B426</f>
        <v>5550941</v>
      </c>
      <c r="C426" t="str">
        <f>'1'!C426</f>
        <v>FAIRHAVEN: EM REPLACE SSVT</v>
      </c>
      <c r="D426" s="3">
        <f>'1'!D426</f>
        <v>65</v>
      </c>
      <c r="E426" s="6" t="str">
        <f>'1'!E426</f>
        <v>OAI</v>
      </c>
      <c r="F426" s="3" t="str">
        <f>'1'!F426</f>
        <v>TOLO</v>
      </c>
      <c r="G426" s="26">
        <f>'1'!G426</f>
        <v>0</v>
      </c>
      <c r="H426" s="26">
        <f>'1'!H426-'2'!H426</f>
        <v>682.39745267817943</v>
      </c>
      <c r="I426" s="26">
        <f>'1'!I426-'2'!I426</f>
        <v>669.91229993939237</v>
      </c>
      <c r="J426" s="26">
        <f>'1'!J426-'2'!J426</f>
        <v>536.4888766413103</v>
      </c>
      <c r="K426" s="26">
        <f>'1'!K426-'2'!K426</f>
        <v>355.82685305542964</v>
      </c>
      <c r="L426" s="26">
        <f>'1'!L426-'2'!L426</f>
        <v>250.35526424716929</v>
      </c>
      <c r="M426" s="26">
        <f>'1'!M426-'2'!M426</f>
        <v>1672.9172942158261</v>
      </c>
      <c r="N426" s="26">
        <f>'1'!N426-'2'!N426</f>
        <v>635.06567960874804</v>
      </c>
      <c r="O426" s="26">
        <f>'1'!O426-'2'!O426</f>
        <v>87.675587516407262</v>
      </c>
      <c r="P426" s="26">
        <f>'1'!P426-'2'!P426</f>
        <v>1929.7946531772875</v>
      </c>
      <c r="Q426" s="26">
        <f>'1'!Q426-'2'!Q426</f>
        <v>1545.9227928504031</v>
      </c>
      <c r="R426" s="26">
        <f>'1'!R426-'2'!R426</f>
        <v>8000.0013765502244</v>
      </c>
      <c r="S426" s="26">
        <f>'1'!S426-'2'!S426</f>
        <v>4463.721622461253</v>
      </c>
      <c r="T426" s="26">
        <f>'1'!T426-'2'!T426</f>
        <v>1146.304732427586</v>
      </c>
      <c r="U426" s="26">
        <f>'1'!U426-'2'!U426</f>
        <v>1096.0846031275398</v>
      </c>
      <c r="V426" s="26">
        <f>'1'!V426-'2'!V426</f>
        <v>1146.304732427586</v>
      </c>
      <c r="W426" s="26">
        <f>'1'!W426-'2'!W426</f>
        <v>1201.0903280276366</v>
      </c>
      <c r="X426" s="26">
        <f>'1'!X426-'2'!X426</f>
        <v>1201.0903280276366</v>
      </c>
      <c r="Y426" s="26">
        <f>'1'!Y426-'2'!Y426</f>
        <v>1096.0846031275398</v>
      </c>
      <c r="Z426" s="26">
        <f>'1'!Z426-'2'!Z426</f>
        <v>1201.0903280276366</v>
      </c>
      <c r="AA426" s="26">
        <f>'1'!AA426-'2'!AA426</f>
        <v>170802.66617906746</v>
      </c>
      <c r="AB426" s="26">
        <f>'1'!AB426-'2'!AB426</f>
        <v>151913.28229475417</v>
      </c>
      <c r="AC426" s="26">
        <f>'1'!AC426-'2'!AC426</f>
        <v>3420.1864681745774</v>
      </c>
      <c r="AD426" s="26">
        <f>'1'!AD426-'2'!AD426</f>
        <v>17384.643460944579</v>
      </c>
      <c r="AE426" s="26">
        <f>'1'!AE426-'2'!AE426</f>
        <v>10024.645921429639</v>
      </c>
      <c r="AF426" s="26">
        <f t="shared" si="30"/>
        <v>20830.07975294163</v>
      </c>
      <c r="AG426" s="26">
        <f t="shared" si="31"/>
        <v>361633.47397956357</v>
      </c>
      <c r="AH426" s="56">
        <f t="shared" si="28"/>
        <v>521</v>
      </c>
    </row>
    <row r="427" spans="1:34">
      <c r="A427" s="56">
        <f t="shared" si="29"/>
        <v>522</v>
      </c>
      <c r="B427" s="3">
        <f>'1'!B427</f>
        <v>5551119</v>
      </c>
      <c r="C427" t="str">
        <f>'1'!C427</f>
        <v>Herndon-EM Replace 230KV SW 289</v>
      </c>
      <c r="D427" s="3">
        <f>'1'!D427</f>
        <v>65</v>
      </c>
      <c r="E427" s="6" t="str">
        <f>'1'!E427</f>
        <v>OAI</v>
      </c>
      <c r="F427" s="3" t="str">
        <f>'1'!F427</f>
        <v>TOHI</v>
      </c>
      <c r="G427" s="26">
        <f>'1'!G427</f>
        <v>0</v>
      </c>
      <c r="H427" s="26">
        <f>'1'!H427-'2'!H427</f>
        <v>2538.4924355839703</v>
      </c>
      <c r="I427" s="26">
        <f>'1'!I427-'2'!I427</f>
        <v>2682.1648648616533</v>
      </c>
      <c r="J427" s="26">
        <f>'1'!J427-'2'!J427</f>
        <v>3157.9982606600506</v>
      </c>
      <c r="K427" s="26">
        <f>'1'!K427-'2'!K427</f>
        <v>18870.190291296967</v>
      </c>
      <c r="L427" s="26">
        <f>'1'!L427-'2'!L427</f>
        <v>28104.731024480981</v>
      </c>
      <c r="M427" s="26">
        <f>'1'!M427-'2'!M427</f>
        <v>23629.269631534004</v>
      </c>
      <c r="N427" s="26">
        <f>'1'!N427-'2'!N427</f>
        <v>8756.1916722815313</v>
      </c>
      <c r="O427" s="26">
        <f>'1'!O427-'2'!O427</f>
        <v>78538.505512811098</v>
      </c>
      <c r="P427" s="26">
        <f>'1'!P427-'2'!P427</f>
        <v>339.98748017786409</v>
      </c>
      <c r="Q427" s="26">
        <f>'1'!Q427-'2'!Q427</f>
        <v>0</v>
      </c>
      <c r="R427" s="26">
        <f>'1'!R427-'2'!R427</f>
        <v>8440.5222881098125</v>
      </c>
      <c r="S427" s="26">
        <f>'1'!S427-'2'!S427</f>
        <v>8440.5222881098125</v>
      </c>
      <c r="T427" s="26">
        <f>'1'!T427-'2'!T427</f>
        <v>61688.766991220065</v>
      </c>
      <c r="U427" s="26">
        <f>'1'!U427-'2'!U427</f>
        <v>32475.373038091129</v>
      </c>
      <c r="V427" s="26">
        <f>'1'!V427-'2'!V427</f>
        <v>0</v>
      </c>
      <c r="W427" s="26">
        <f>'1'!W427-'2'!W427</f>
        <v>0</v>
      </c>
      <c r="X427" s="26">
        <f>'1'!X427-'2'!X427</f>
        <v>0</v>
      </c>
      <c r="Y427" s="26">
        <f>'1'!Y427-'2'!Y427</f>
        <v>0</v>
      </c>
      <c r="Z427" s="26">
        <f>'1'!Z427-'2'!Z427</f>
        <v>0</v>
      </c>
      <c r="AA427" s="26">
        <f>'1'!AA427-'2'!AA427</f>
        <v>0</v>
      </c>
      <c r="AB427" s="26">
        <f>'1'!AB427-'2'!AB427</f>
        <v>0</v>
      </c>
      <c r="AC427" s="26">
        <f>'1'!AC427-'2'!AC427</f>
        <v>0</v>
      </c>
      <c r="AD427" s="26">
        <f>'1'!AD427-'2'!AD427</f>
        <v>0</v>
      </c>
      <c r="AE427" s="26">
        <f>'1'!AE427-'2'!AE427</f>
        <v>0</v>
      </c>
      <c r="AF427" s="26">
        <f t="shared" si="30"/>
        <v>183498.57574990776</v>
      </c>
      <c r="AG427" s="26">
        <f t="shared" si="31"/>
        <v>94164.140029311195</v>
      </c>
      <c r="AH427" s="56">
        <f t="shared" si="28"/>
        <v>522</v>
      </c>
    </row>
    <row r="428" spans="1:34">
      <c r="A428" s="56">
        <f t="shared" si="29"/>
        <v>523</v>
      </c>
      <c r="B428" s="3">
        <f>'1'!B428</f>
        <v>5551121</v>
      </c>
      <c r="C428" t="str">
        <f>'1'!C428</f>
        <v>Salinas: EM Replace Bk2 Radiators</v>
      </c>
      <c r="D428" s="3">
        <f>'1'!D428</f>
        <v>65</v>
      </c>
      <c r="E428" s="6" t="str">
        <f>'1'!E428</f>
        <v>OAI</v>
      </c>
      <c r="F428" s="3" t="str">
        <f>'1'!F428</f>
        <v>TOO</v>
      </c>
      <c r="G428" s="26">
        <f>'1'!G428</f>
        <v>0</v>
      </c>
      <c r="H428" s="26">
        <f>'1'!H428-'2'!H428</f>
        <v>1995.5746370100005</v>
      </c>
      <c r="I428" s="26">
        <f>'1'!I428-'2'!I428</f>
        <v>421820.2025580823</v>
      </c>
      <c r="J428" s="26">
        <f>'1'!J428-'2'!J428</f>
        <v>-6335.7491510262425</v>
      </c>
      <c r="K428" s="26">
        <f>'1'!K428-'2'!K428</f>
        <v>632.64318728629678</v>
      </c>
      <c r="L428" s="26">
        <f>'1'!L428-'2'!L428</f>
        <v>632.64318728629678</v>
      </c>
      <c r="M428" s="26">
        <f>'1'!M428-'2'!M428</f>
        <v>0</v>
      </c>
      <c r="N428" s="26">
        <f>'1'!N428-'2'!N428</f>
        <v>2710.489390478006</v>
      </c>
      <c r="O428" s="26">
        <f>'1'!O428-'2'!O428</f>
        <v>530.61899139844775</v>
      </c>
      <c r="P428" s="26">
        <f>'1'!P428-'2'!P428</f>
        <v>735.97180211700424</v>
      </c>
      <c r="Q428" s="26">
        <f>'1'!Q428-'2'!Q428</f>
        <v>0</v>
      </c>
      <c r="R428" s="26">
        <f>'1'!R428-'2'!R428</f>
        <v>0</v>
      </c>
      <c r="S428" s="26">
        <f>'1'!S428-'2'!S428</f>
        <v>0</v>
      </c>
      <c r="T428" s="26">
        <f>'1'!T428-'2'!T428</f>
        <v>0</v>
      </c>
      <c r="U428" s="26">
        <f>'1'!U428-'2'!U428</f>
        <v>0</v>
      </c>
      <c r="V428" s="26">
        <f>'1'!V428-'2'!V428</f>
        <v>0</v>
      </c>
      <c r="W428" s="26">
        <f>'1'!W428-'2'!W428</f>
        <v>0</v>
      </c>
      <c r="X428" s="26">
        <f>'1'!X428-'2'!X428</f>
        <v>0</v>
      </c>
      <c r="Y428" s="26">
        <f>'1'!Y428-'2'!Y428</f>
        <v>0</v>
      </c>
      <c r="Z428" s="26">
        <f>'1'!Z428-'2'!Z428</f>
        <v>0</v>
      </c>
      <c r="AA428" s="26">
        <f>'1'!AA428-'2'!AA428</f>
        <v>0</v>
      </c>
      <c r="AB428" s="26">
        <f>'1'!AB428-'2'!AB428</f>
        <v>0</v>
      </c>
      <c r="AC428" s="26">
        <f>'1'!AC428-'2'!AC428</f>
        <v>0</v>
      </c>
      <c r="AD428" s="26">
        <f>'1'!AD428-'2'!AD428</f>
        <v>0</v>
      </c>
      <c r="AE428" s="26">
        <f>'1'!AE428-'2'!AE428</f>
        <v>0</v>
      </c>
      <c r="AF428" s="26">
        <f t="shared" si="30"/>
        <v>422722.39460263203</v>
      </c>
      <c r="AG428" s="26">
        <f t="shared" si="31"/>
        <v>0</v>
      </c>
      <c r="AH428" s="56">
        <f t="shared" si="28"/>
        <v>523</v>
      </c>
    </row>
    <row r="429" spans="1:34">
      <c r="A429" s="56">
        <f t="shared" si="29"/>
        <v>524</v>
      </c>
      <c r="B429" s="3">
        <f>'1'!B429</f>
        <v>5551127</v>
      </c>
      <c r="C429" t="str">
        <f>'1'!C429</f>
        <v>GLENN: EM REPLACE BK2 QUALITROL</v>
      </c>
      <c r="D429" s="3">
        <f>'1'!D429</f>
        <v>65</v>
      </c>
      <c r="E429" s="6" t="str">
        <f>'1'!E429</f>
        <v>OAI</v>
      </c>
      <c r="F429" s="3" t="str">
        <f>'1'!F429</f>
        <v>TOLO</v>
      </c>
      <c r="G429" s="26">
        <f>'1'!G429</f>
        <v>0</v>
      </c>
      <c r="H429" s="26">
        <f>'1'!H429-'2'!H429</f>
        <v>1079.7793663418106</v>
      </c>
      <c r="I429" s="26">
        <f>'1'!I429-'2'!I429</f>
        <v>2721.6701242739346</v>
      </c>
      <c r="J429" s="26">
        <f>'1'!J429-'2'!J429</f>
        <v>1766.835458101627</v>
      </c>
      <c r="K429" s="26">
        <f>'1'!K429-'2'!K429</f>
        <v>1805.5021624792134</v>
      </c>
      <c r="L429" s="26">
        <f>'1'!L429-'2'!L429</f>
        <v>11399.689832765598</v>
      </c>
      <c r="M429" s="26">
        <f>'1'!M429-'2'!M429</f>
        <v>500.71052849433858</v>
      </c>
      <c r="N429" s="26">
        <f>'1'!N429-'2'!N429</f>
        <v>1342.1539194196032</v>
      </c>
      <c r="O429" s="26">
        <f>'1'!O429-'2'!O429</f>
        <v>5737.2072018175277</v>
      </c>
      <c r="P429" s="26">
        <f>'1'!P429-'2'!P429</f>
        <v>1074.0026538805807</v>
      </c>
      <c r="Q429" s="26">
        <f>'1'!Q429-'2'!Q429</f>
        <v>1159.4420946378023</v>
      </c>
      <c r="R429" s="26">
        <f>'1'!R429-'2'!R429</f>
        <v>1159.4420946378023</v>
      </c>
      <c r="S429" s="26">
        <f>'1'!S429-'2'!S429</f>
        <v>1159.4420946378023</v>
      </c>
      <c r="T429" s="26">
        <f>'1'!T429-'2'!T429</f>
        <v>0</v>
      </c>
      <c r="U429" s="26">
        <f>'1'!U429-'2'!U429</f>
        <v>0</v>
      </c>
      <c r="V429" s="26">
        <f>'1'!V429-'2'!V429</f>
        <v>0</v>
      </c>
      <c r="W429" s="26">
        <f>'1'!W429-'2'!W429</f>
        <v>0</v>
      </c>
      <c r="X429" s="26">
        <f>'1'!X429-'2'!X429</f>
        <v>0</v>
      </c>
      <c r="Y429" s="26">
        <f>'1'!Y429-'2'!Y429</f>
        <v>0</v>
      </c>
      <c r="Z429" s="26">
        <f>'1'!Z429-'2'!Z429</f>
        <v>0</v>
      </c>
      <c r="AA429" s="26">
        <f>'1'!AA429-'2'!AA429</f>
        <v>0</v>
      </c>
      <c r="AB429" s="26">
        <f>'1'!AB429-'2'!AB429</f>
        <v>0</v>
      </c>
      <c r="AC429" s="26">
        <f>'1'!AC429-'2'!AC429</f>
        <v>0</v>
      </c>
      <c r="AD429" s="26">
        <f>'1'!AD429-'2'!AD429</f>
        <v>0</v>
      </c>
      <c r="AE429" s="26">
        <f>'1'!AE429-'2'!AE429</f>
        <v>0</v>
      </c>
      <c r="AF429" s="26">
        <f t="shared" si="30"/>
        <v>30905.877531487637</v>
      </c>
      <c r="AG429" s="26">
        <f t="shared" si="31"/>
        <v>0</v>
      </c>
      <c r="AH429" s="56">
        <f t="shared" si="28"/>
        <v>524</v>
      </c>
    </row>
    <row r="430" spans="1:34">
      <c r="A430" s="56">
        <f t="shared" si="29"/>
        <v>525</v>
      </c>
      <c r="B430" s="3">
        <f>'1'!B430</f>
        <v>5551182</v>
      </c>
      <c r="C430" t="str">
        <f>'1'!C430</f>
        <v>CASTROVILLE: EM REP CS 136</v>
      </c>
      <c r="D430" s="3">
        <f>'1'!D430</f>
        <v>65</v>
      </c>
      <c r="E430" s="6" t="str">
        <f>'1'!E430</f>
        <v>OAI</v>
      </c>
      <c r="F430" s="3" t="str">
        <f>'1'!F430</f>
        <v>TOLO</v>
      </c>
      <c r="G430" s="26">
        <f>'1'!G430</f>
        <v>0</v>
      </c>
      <c r="H430" s="26">
        <f>'1'!H430-'2'!H430</f>
        <v>55667.569150985953</v>
      </c>
      <c r="I430" s="26">
        <f>'1'!I430-'2'!I430</f>
        <v>178151.38981200484</v>
      </c>
      <c r="J430" s="26">
        <f>'1'!J430-'2'!J430</f>
        <v>13221.404059248909</v>
      </c>
      <c r="K430" s="26">
        <f>'1'!K430-'2'!K430</f>
        <v>9252.3367344758681</v>
      </c>
      <c r="L430" s="26">
        <f>'1'!L430-'2'!L430</f>
        <v>2024.0855081896188</v>
      </c>
      <c r="M430" s="26">
        <f>'1'!M430-'2'!M430</f>
        <v>69104.668199714652</v>
      </c>
      <c r="N430" s="26">
        <f>'1'!N430-'2'!N430</f>
        <v>19286.952143540206</v>
      </c>
      <c r="O430" s="26">
        <f>'1'!O430-'2'!O430</f>
        <v>1905.6629027344079</v>
      </c>
      <c r="P430" s="26">
        <f>'1'!P430-'2'!P430</f>
        <v>1769.9101598955071</v>
      </c>
      <c r="Q430" s="26">
        <f>'1'!Q430-'2'!Q430</f>
        <v>1266.1249296072883</v>
      </c>
      <c r="R430" s="26">
        <f>'1'!R430-'2'!R430</f>
        <v>1266.1249296072883</v>
      </c>
      <c r="S430" s="26">
        <f>'1'!S430-'2'!S430</f>
        <v>4120.7526132711409</v>
      </c>
      <c r="T430" s="26">
        <f>'1'!T430-'2'!T430</f>
        <v>816.10039432115957</v>
      </c>
      <c r="U430" s="26">
        <f>'1'!U430-'2'!U430</f>
        <v>4298.4331078447749</v>
      </c>
      <c r="V430" s="26">
        <f>'1'!V430-'2'!V430</f>
        <v>5928.0250586013763</v>
      </c>
      <c r="W430" s="26">
        <f>'1'!W430-'2'!W430</f>
        <v>11473.109984692197</v>
      </c>
      <c r="X430" s="26">
        <f>'1'!X430-'2'!X430</f>
        <v>3458.9463453337971</v>
      </c>
      <c r="Y430" s="26">
        <f>'1'!Y430-'2'!Y430</f>
        <v>0</v>
      </c>
      <c r="Z430" s="26">
        <f>'1'!Z430-'2'!Z430</f>
        <v>1373.8326651747343</v>
      </c>
      <c r="AA430" s="26">
        <f>'1'!AA430-'2'!AA430</f>
        <v>205.2596379369237</v>
      </c>
      <c r="AB430" s="26">
        <f>'1'!AB430-'2'!AB430</f>
        <v>0</v>
      </c>
      <c r="AC430" s="26">
        <f>'1'!AC430-'2'!AC430</f>
        <v>0</v>
      </c>
      <c r="AD430" s="26">
        <f>'1'!AD430-'2'!AD430</f>
        <v>0</v>
      </c>
      <c r="AE430" s="26">
        <f>'1'!AE430-'2'!AE430</f>
        <v>0</v>
      </c>
      <c r="AF430" s="26">
        <f t="shared" si="30"/>
        <v>357036.98114327557</v>
      </c>
      <c r="AG430" s="26">
        <f t="shared" si="31"/>
        <v>27553.70719390496</v>
      </c>
      <c r="AH430" s="56">
        <f t="shared" si="28"/>
        <v>525</v>
      </c>
    </row>
    <row r="431" spans="1:34">
      <c r="A431" s="56">
        <f t="shared" si="29"/>
        <v>526</v>
      </c>
      <c r="B431" s="3">
        <f>'1'!B431</f>
        <v>5551241</v>
      </c>
      <c r="C431" t="str">
        <f>'1'!C431</f>
        <v>FULTON: REPL BK-4 63 DEVICE</v>
      </c>
      <c r="D431" s="3">
        <f>'1'!D431</f>
        <v>65</v>
      </c>
      <c r="E431" s="6" t="str">
        <f>'1'!E431</f>
        <v>OAI</v>
      </c>
      <c r="F431" s="3" t="str">
        <f>'1'!F431</f>
        <v>TOHI</v>
      </c>
      <c r="G431" s="26">
        <f>'1'!G431</f>
        <v>0</v>
      </c>
      <c r="H431" s="26">
        <f>'1'!H431-'2'!H431</f>
        <v>8201.5341032218384</v>
      </c>
      <c r="I431" s="26">
        <f>'1'!I431-'2'!I431</f>
        <v>8886.6335665673669</v>
      </c>
      <c r="J431" s="26">
        <f>'1'!J431-'2'!J431</f>
        <v>-675.31632127409114</v>
      </c>
      <c r="K431" s="26">
        <f>'1'!K431-'2'!K431</f>
        <v>0</v>
      </c>
      <c r="L431" s="26">
        <f>'1'!L431-'2'!L431</f>
        <v>0</v>
      </c>
      <c r="M431" s="26">
        <f>'1'!M431-'2'!M431</f>
        <v>0</v>
      </c>
      <c r="N431" s="26">
        <f>'1'!N431-'2'!N431</f>
        <v>0</v>
      </c>
      <c r="O431" s="26">
        <f>'1'!O431-'2'!O431</f>
        <v>0</v>
      </c>
      <c r="P431" s="26">
        <f>'1'!P431-'2'!P431</f>
        <v>164.35678680015135</v>
      </c>
      <c r="Q431" s="26">
        <f>'1'!Q431-'2'!Q431</f>
        <v>0</v>
      </c>
      <c r="R431" s="26">
        <f>'1'!R431-'2'!R431</f>
        <v>15711.167130038957</v>
      </c>
      <c r="S431" s="26">
        <f>'1'!S431-'2'!S431</f>
        <v>2160.7699788448472</v>
      </c>
      <c r="T431" s="26">
        <f>'1'!T431-'2'!T431</f>
        <v>0</v>
      </c>
      <c r="U431" s="26">
        <f>'1'!U431-'2'!U431</f>
        <v>0</v>
      </c>
      <c r="V431" s="26">
        <f>'1'!V431-'2'!V431</f>
        <v>0</v>
      </c>
      <c r="W431" s="26">
        <f>'1'!W431-'2'!W431</f>
        <v>0</v>
      </c>
      <c r="X431" s="26">
        <f>'1'!X431-'2'!X431</f>
        <v>0</v>
      </c>
      <c r="Y431" s="26">
        <f>'1'!Y431-'2'!Y431</f>
        <v>0</v>
      </c>
      <c r="Z431" s="26">
        <f>'1'!Z431-'2'!Z431</f>
        <v>0</v>
      </c>
      <c r="AA431" s="26">
        <f>'1'!AA431-'2'!AA431</f>
        <v>0</v>
      </c>
      <c r="AB431" s="26">
        <f>'1'!AB431-'2'!AB431</f>
        <v>0</v>
      </c>
      <c r="AC431" s="26">
        <f>'1'!AC431-'2'!AC431</f>
        <v>0</v>
      </c>
      <c r="AD431" s="26">
        <f>'1'!AD431-'2'!AD431</f>
        <v>0</v>
      </c>
      <c r="AE431" s="26">
        <f>'1'!AE431-'2'!AE431</f>
        <v>0</v>
      </c>
      <c r="AF431" s="26">
        <f t="shared" si="30"/>
        <v>34449.14524419907</v>
      </c>
      <c r="AG431" s="26">
        <f t="shared" si="31"/>
        <v>0</v>
      </c>
      <c r="AH431" s="56">
        <f t="shared" si="28"/>
        <v>526</v>
      </c>
    </row>
    <row r="432" spans="1:34">
      <c r="A432" s="56">
        <f t="shared" si="29"/>
        <v>527</v>
      </c>
      <c r="B432" s="3">
        <f>'1'!B432</f>
        <v>5551307</v>
      </c>
      <c r="C432" t="str">
        <f>'1'!C432</f>
        <v>Moss Landing: EM Repl Bk 9 Annunciator</v>
      </c>
      <c r="D432" s="3">
        <f>'1'!D432</f>
        <v>65</v>
      </c>
      <c r="E432" s="6" t="str">
        <f>'1'!E432</f>
        <v>OAI</v>
      </c>
      <c r="F432" s="3" t="str">
        <f>'1'!F432</f>
        <v>TOHI</v>
      </c>
      <c r="G432" s="26">
        <f>'1'!G432</f>
        <v>0</v>
      </c>
      <c r="H432" s="26">
        <f>'1'!H432-'2'!H432</f>
        <v>8854.7684752489695</v>
      </c>
      <c r="I432" s="26">
        <f>'1'!I432-'2'!I432</f>
        <v>5409.7980471600831</v>
      </c>
      <c r="J432" s="26">
        <f>'1'!J432-'2'!J432</f>
        <v>7348.1645962475832</v>
      </c>
      <c r="K432" s="26">
        <f>'1'!K432-'2'!K432</f>
        <v>3289.8377466703764</v>
      </c>
      <c r="L432" s="26">
        <f>'1'!L432-'2'!L432</f>
        <v>7468.4506573354493</v>
      </c>
      <c r="M432" s="26">
        <f>'1'!M432-'2'!M432</f>
        <v>196.12870533691529</v>
      </c>
      <c r="N432" s="26">
        <f>'1'!N432-'2'!N432</f>
        <v>6120.0541615464517</v>
      </c>
      <c r="O432" s="26">
        <f>'1'!O432-'2'!O432</f>
        <v>2147.5394438529979</v>
      </c>
      <c r="P432" s="26">
        <f>'1'!P432-'2'!P432</f>
        <v>1024.5279068335963</v>
      </c>
      <c r="Q432" s="26">
        <f>'1'!Q432-'2'!Q432</f>
        <v>25425.640861413205</v>
      </c>
      <c r="R432" s="26">
        <f>'1'!R432-'2'!R432</f>
        <v>0</v>
      </c>
      <c r="S432" s="26">
        <f>'1'!S432-'2'!S432</f>
        <v>919.61535471513253</v>
      </c>
      <c r="T432" s="26">
        <f>'1'!T432-'2'!T432</f>
        <v>1312.1522837338614</v>
      </c>
      <c r="U432" s="26">
        <f>'1'!U432-'2'!U432</f>
        <v>0</v>
      </c>
      <c r="V432" s="26">
        <f>'1'!V432-'2'!V432</f>
        <v>0</v>
      </c>
      <c r="W432" s="26">
        <f>'1'!W432-'2'!W432</f>
        <v>0</v>
      </c>
      <c r="X432" s="26">
        <f>'1'!X432-'2'!X432</f>
        <v>0</v>
      </c>
      <c r="Y432" s="26">
        <f>'1'!Y432-'2'!Y432</f>
        <v>0</v>
      </c>
      <c r="Z432" s="26">
        <f>'1'!Z432-'2'!Z432</f>
        <v>0</v>
      </c>
      <c r="AA432" s="26">
        <f>'1'!AA432-'2'!AA432</f>
        <v>0</v>
      </c>
      <c r="AB432" s="26">
        <f>'1'!AB432-'2'!AB432</f>
        <v>0</v>
      </c>
      <c r="AC432" s="26">
        <f>'1'!AC432-'2'!AC432</f>
        <v>0</v>
      </c>
      <c r="AD432" s="26">
        <f>'1'!AD432-'2'!AD432</f>
        <v>0</v>
      </c>
      <c r="AE432" s="26">
        <f>'1'!AE432-'2'!AE432</f>
        <v>0</v>
      </c>
      <c r="AF432" s="26">
        <f t="shared" si="30"/>
        <v>68204.525956360754</v>
      </c>
      <c r="AG432" s="26">
        <f t="shared" si="31"/>
        <v>1312.1522837338614</v>
      </c>
      <c r="AH432" s="56">
        <f t="shared" si="28"/>
        <v>527</v>
      </c>
    </row>
    <row r="433" spans="1:34">
      <c r="A433" s="56">
        <f t="shared" si="29"/>
        <v>528</v>
      </c>
      <c r="B433" s="3">
        <f>'1'!B433</f>
        <v>5551341</v>
      </c>
      <c r="C433" t="str">
        <f>'1'!C433</f>
        <v>Bellota: EM Replace SW 233</v>
      </c>
      <c r="D433" s="3">
        <f>'1'!D433</f>
        <v>65</v>
      </c>
      <c r="E433" s="6" t="str">
        <f>'1'!E433</f>
        <v>OAI</v>
      </c>
      <c r="F433" s="3" t="str">
        <f>'1'!F433</f>
        <v>TOHI</v>
      </c>
      <c r="G433" s="26">
        <f>'1'!G433</f>
        <v>0</v>
      </c>
      <c r="H433" s="26">
        <f>'1'!H433-'2'!H433</f>
        <v>5776.9919795747073</v>
      </c>
      <c r="I433" s="26">
        <f>'1'!I433-'2'!I433</f>
        <v>6232.234190632269</v>
      </c>
      <c r="J433" s="26">
        <f>'1'!J433-'2'!J433</f>
        <v>5165.7785320639405</v>
      </c>
      <c r="K433" s="26">
        <f>'1'!K433-'2'!K433</f>
        <v>31787.571564078244</v>
      </c>
      <c r="L433" s="26">
        <f>'1'!L433-'2'!L433</f>
        <v>19758.592764165132</v>
      </c>
      <c r="M433" s="26">
        <f>'1'!M433-'2'!M433</f>
        <v>34116.518413770194</v>
      </c>
      <c r="N433" s="26">
        <f>'1'!N433-'2'!N433</f>
        <v>29356.414172935194</v>
      </c>
      <c r="O433" s="26">
        <f>'1'!O433-'2'!O433</f>
        <v>36186.724448868008</v>
      </c>
      <c r="P433" s="26">
        <f>'1'!P433-'2'!P433</f>
        <v>2243.6937544979842</v>
      </c>
      <c r="Q433" s="26">
        <f>'1'!Q433-'2'!Q433</f>
        <v>9161.0274084757821</v>
      </c>
      <c r="R433" s="26">
        <f>'1'!R433-'2'!R433</f>
        <v>3347.5116985010418</v>
      </c>
      <c r="S433" s="26">
        <f>'1'!S433-'2'!S433</f>
        <v>3347.5116985010418</v>
      </c>
      <c r="T433" s="26">
        <f>'1'!T433-'2'!T433</f>
        <v>3947.6375849975129</v>
      </c>
      <c r="U433" s="26">
        <f>'1'!U433-'2'!U433</f>
        <v>48667.963930826445</v>
      </c>
      <c r="V433" s="26">
        <f>'1'!V433-'2'!V433</f>
        <v>85602.213606733916</v>
      </c>
      <c r="W433" s="26">
        <f>'1'!W433-'2'!W433</f>
        <v>34435.16932695415</v>
      </c>
      <c r="X433" s="26">
        <f>'1'!X433-'2'!X433</f>
        <v>49027.145004020655</v>
      </c>
      <c r="Y433" s="26">
        <f>'1'!Y433-'2'!Y433</f>
        <v>3947.6375849975129</v>
      </c>
      <c r="Z433" s="26">
        <f>'1'!Z433-'2'!Z433</f>
        <v>0</v>
      </c>
      <c r="AA433" s="26">
        <f>'1'!AA433-'2'!AA433</f>
        <v>0</v>
      </c>
      <c r="AB433" s="26">
        <f>'1'!AB433-'2'!AB433</f>
        <v>0</v>
      </c>
      <c r="AC433" s="26">
        <f>'1'!AC433-'2'!AC433</f>
        <v>0</v>
      </c>
      <c r="AD433" s="26">
        <f>'1'!AD433-'2'!AD433</f>
        <v>0</v>
      </c>
      <c r="AE433" s="26">
        <f>'1'!AE433-'2'!AE433</f>
        <v>0</v>
      </c>
      <c r="AF433" s="26">
        <f t="shared" si="30"/>
        <v>186480.57062606353</v>
      </c>
      <c r="AG433" s="26">
        <f t="shared" si="31"/>
        <v>225627.76703853018</v>
      </c>
      <c r="AH433" s="56">
        <f t="shared" si="28"/>
        <v>528</v>
      </c>
    </row>
    <row r="434" spans="1:34">
      <c r="A434" s="56">
        <f t="shared" si="29"/>
        <v>529</v>
      </c>
      <c r="B434" s="3">
        <f>'1'!B434</f>
        <v>5551379</v>
      </c>
      <c r="C434" t="str">
        <f>'1'!C434</f>
        <v>King City: EM Replace CB 42 Annunciator</v>
      </c>
      <c r="D434" s="3">
        <f>'1'!D434</f>
        <v>65</v>
      </c>
      <c r="E434" s="6" t="str">
        <f>'1'!E434</f>
        <v>OAI</v>
      </c>
      <c r="F434" s="3" t="str">
        <f>'1'!F434</f>
        <v>TOLO</v>
      </c>
      <c r="G434" s="26">
        <f>'1'!G434</f>
        <v>0</v>
      </c>
      <c r="H434" s="26">
        <f>'1'!H434-'2'!H434</f>
        <v>3158.3709517865818</v>
      </c>
      <c r="I434" s="26">
        <f>'1'!I434-'2'!I434</f>
        <v>3005.8471082537885</v>
      </c>
      <c r="J434" s="26">
        <f>'1'!J434-'2'!J434</f>
        <v>1603.4103991178031</v>
      </c>
      <c r="K434" s="26">
        <f>'1'!K434-'2'!K434</f>
        <v>2600.9181992779049</v>
      </c>
      <c r="L434" s="26">
        <f>'1'!L434-'2'!L434</f>
        <v>-27.579143363290701</v>
      </c>
      <c r="M434" s="26">
        <f>'1'!M434-'2'!M434</f>
        <v>1514.7099110034353</v>
      </c>
      <c r="N434" s="26">
        <f>'1'!N434-'2'!N434</f>
        <v>4642.0543265063152</v>
      </c>
      <c r="O434" s="26">
        <f>'1'!O434-'2'!O434</f>
        <v>4910.7646287351345</v>
      </c>
      <c r="P434" s="26">
        <f>'1'!P434-'2'!P434</f>
        <v>995.7375173090802</v>
      </c>
      <c r="Q434" s="26">
        <f>'1'!Q434-'2'!Q434</f>
        <v>0</v>
      </c>
      <c r="R434" s="26">
        <f>'1'!R434-'2'!R434</f>
        <v>0</v>
      </c>
      <c r="S434" s="26">
        <f>'1'!S434-'2'!S434</f>
        <v>1233.7939743807281</v>
      </c>
      <c r="T434" s="26">
        <f>'1'!T434-'2'!T434</f>
        <v>0</v>
      </c>
      <c r="U434" s="26">
        <f>'1'!U434-'2'!U434</f>
        <v>309.05411667579477</v>
      </c>
      <c r="V434" s="26">
        <f>'1'!V434-'2'!V434</f>
        <v>595.46724741483399</v>
      </c>
      <c r="W434" s="26">
        <f>'1'!W434-'2'!W434</f>
        <v>0</v>
      </c>
      <c r="X434" s="26">
        <f>'1'!X434-'2'!X434</f>
        <v>0</v>
      </c>
      <c r="Y434" s="26">
        <f>'1'!Y434-'2'!Y434</f>
        <v>0</v>
      </c>
      <c r="Z434" s="26">
        <f>'1'!Z434-'2'!Z434</f>
        <v>0</v>
      </c>
      <c r="AA434" s="26">
        <f>'1'!AA434-'2'!AA434</f>
        <v>0</v>
      </c>
      <c r="AB434" s="26">
        <f>'1'!AB434-'2'!AB434</f>
        <v>0</v>
      </c>
      <c r="AC434" s="26">
        <f>'1'!AC434-'2'!AC434</f>
        <v>0</v>
      </c>
      <c r="AD434" s="26">
        <f>'1'!AD434-'2'!AD434</f>
        <v>0</v>
      </c>
      <c r="AE434" s="26">
        <f>'1'!AE434-'2'!AE434</f>
        <v>0</v>
      </c>
      <c r="AF434" s="26">
        <f t="shared" si="30"/>
        <v>23638.027873007482</v>
      </c>
      <c r="AG434" s="26">
        <f t="shared" si="31"/>
        <v>904.52136409062882</v>
      </c>
      <c r="AH434" s="56">
        <f t="shared" si="28"/>
        <v>529</v>
      </c>
    </row>
    <row r="435" spans="1:34">
      <c r="A435" s="56">
        <f t="shared" si="29"/>
        <v>530</v>
      </c>
      <c r="B435" s="3">
        <f>'1'!B435</f>
        <v>5551400</v>
      </c>
      <c r="C435" t="str">
        <f>'1'!C435</f>
        <v>McCall: Repl HVAC</v>
      </c>
      <c r="D435" s="3">
        <f>'1'!D435</f>
        <v>65</v>
      </c>
      <c r="E435" s="6" t="str">
        <f>'1'!E435</f>
        <v>OAI</v>
      </c>
      <c r="F435" s="3" t="str">
        <f>'1'!F435</f>
        <v>TOHI</v>
      </c>
      <c r="G435" s="26">
        <f>'1'!G435</f>
        <v>0</v>
      </c>
      <c r="H435" s="26">
        <f>'1'!H435-'2'!H435</f>
        <v>5286.2509387150722</v>
      </c>
      <c r="I435" s="26">
        <f>'1'!I435-'2'!I435</f>
        <v>5215.3464518925575</v>
      </c>
      <c r="J435" s="26">
        <f>'1'!J435-'2'!J435</f>
        <v>35549.88848640825</v>
      </c>
      <c r="K435" s="26">
        <f>'1'!K435-'2'!K435</f>
        <v>7428.4795340150031</v>
      </c>
      <c r="L435" s="26">
        <f>'1'!L435-'2'!L435</f>
        <v>4070.1597928445644</v>
      </c>
      <c r="M435" s="26">
        <f>'1'!M435-'2'!M435</f>
        <v>126.62181023889211</v>
      </c>
      <c r="N435" s="26">
        <f>'1'!N435-'2'!N435</f>
        <v>114.1366575001051</v>
      </c>
      <c r="O435" s="26">
        <f>'1'!O435-'2'!O435</f>
        <v>0</v>
      </c>
      <c r="P435" s="26">
        <f>'1'!P435-'2'!P435</f>
        <v>-14784.936507827899</v>
      </c>
      <c r="Q435" s="26">
        <f>'1'!Q435-'2'!Q435</f>
        <v>0</v>
      </c>
      <c r="R435" s="26">
        <f>'1'!R435-'2'!R435</f>
        <v>1854.3247000547688</v>
      </c>
      <c r="S435" s="26">
        <f>'1'!S435-'2'!S435</f>
        <v>4220.2611440549063</v>
      </c>
      <c r="T435" s="26">
        <f>'1'!T435-'2'!T435</f>
        <v>0</v>
      </c>
      <c r="U435" s="26">
        <f>'1'!U435-'2'!U435</f>
        <v>0</v>
      </c>
      <c r="V435" s="26">
        <f>'1'!V435-'2'!V435</f>
        <v>0</v>
      </c>
      <c r="W435" s="26">
        <f>'1'!W435-'2'!W435</f>
        <v>0</v>
      </c>
      <c r="X435" s="26">
        <f>'1'!X435-'2'!X435</f>
        <v>0</v>
      </c>
      <c r="Y435" s="26">
        <f>'1'!Y435-'2'!Y435</f>
        <v>0</v>
      </c>
      <c r="Z435" s="26">
        <f>'1'!Z435-'2'!Z435</f>
        <v>0</v>
      </c>
      <c r="AA435" s="26">
        <f>'1'!AA435-'2'!AA435</f>
        <v>0</v>
      </c>
      <c r="AB435" s="26">
        <f>'1'!AB435-'2'!AB435</f>
        <v>0</v>
      </c>
      <c r="AC435" s="26">
        <f>'1'!AC435-'2'!AC435</f>
        <v>0</v>
      </c>
      <c r="AD435" s="26">
        <f>'1'!AD435-'2'!AD435</f>
        <v>0</v>
      </c>
      <c r="AE435" s="26">
        <f>'1'!AE435-'2'!AE435</f>
        <v>0</v>
      </c>
      <c r="AF435" s="26">
        <f t="shared" si="30"/>
        <v>49080.533007896222</v>
      </c>
      <c r="AG435" s="26">
        <f t="shared" si="31"/>
        <v>0</v>
      </c>
      <c r="AH435" s="56">
        <f t="shared" si="28"/>
        <v>530</v>
      </c>
    </row>
    <row r="436" spans="1:34">
      <c r="A436" s="56">
        <f t="shared" si="29"/>
        <v>531</v>
      </c>
      <c r="B436" s="3">
        <f>'1'!B436</f>
        <v>5551480</v>
      </c>
      <c r="C436" t="str">
        <f>'1'!C436</f>
        <v>Metcalf: Install DGA on Bk 11B</v>
      </c>
      <c r="D436" s="3">
        <f>'1'!D436</f>
        <v>65</v>
      </c>
      <c r="E436" s="6" t="str">
        <f>'1'!E436</f>
        <v>OAI</v>
      </c>
      <c r="F436" s="3" t="str">
        <f>'1'!F436</f>
        <v>TOHI</v>
      </c>
      <c r="G436" s="26">
        <f>'1'!G436</f>
        <v>0</v>
      </c>
      <c r="H436" s="26">
        <f>'1'!H436-'2'!H436</f>
        <v>87275.410419294654</v>
      </c>
      <c r="I436" s="26">
        <f>'1'!I436-'2'!I436</f>
        <v>2155.0864391652499</v>
      </c>
      <c r="J436" s="26">
        <f>'1'!J436-'2'!J436</f>
        <v>-2158.3474865223957</v>
      </c>
      <c r="K436" s="26">
        <f>'1'!K436-'2'!K436</f>
        <v>2504.3911975063879</v>
      </c>
      <c r="L436" s="26">
        <f>'1'!L436-'2'!L436</f>
        <v>4622.0221784552759</v>
      </c>
      <c r="M436" s="26">
        <f>'1'!M436-'2'!M436</f>
        <v>5281.2196085069036</v>
      </c>
      <c r="N436" s="26">
        <f>'1'!N436-'2'!N436</f>
        <v>2226.1772715510297</v>
      </c>
      <c r="O436" s="26">
        <f>'1'!O436-'2'!O436</f>
        <v>0</v>
      </c>
      <c r="P436" s="26">
        <f>'1'!P436-'2'!P436</f>
        <v>141.24993695523213</v>
      </c>
      <c r="Q436" s="26">
        <f>'1'!Q436-'2'!Q436</f>
        <v>1380.0752415441279</v>
      </c>
      <c r="R436" s="26">
        <f>'1'!R436-'2'!R436</f>
        <v>2949.477575365981</v>
      </c>
      <c r="S436" s="26">
        <f>'1'!S436-'2'!S436</f>
        <v>2718.5022496984216</v>
      </c>
      <c r="T436" s="26">
        <f>'1'!T436-'2'!T436</f>
        <v>1170.7160012153638</v>
      </c>
      <c r="U436" s="26">
        <f>'1'!U436-'2'!U436</f>
        <v>1463.3717083237964</v>
      </c>
      <c r="V436" s="26">
        <f>'1'!V436-'2'!V436</f>
        <v>1537.8167608483548</v>
      </c>
      <c r="W436" s="26">
        <f>'1'!W436-'2'!W436</f>
        <v>0</v>
      </c>
      <c r="X436" s="26">
        <f>'1'!X436-'2'!X436</f>
        <v>0</v>
      </c>
      <c r="Y436" s="26">
        <f>'1'!Y436-'2'!Y436</f>
        <v>0</v>
      </c>
      <c r="Z436" s="26">
        <f>'1'!Z436-'2'!Z436</f>
        <v>0</v>
      </c>
      <c r="AA436" s="26">
        <f>'1'!AA436-'2'!AA436</f>
        <v>0</v>
      </c>
      <c r="AB436" s="26">
        <f>'1'!AB436-'2'!AB436</f>
        <v>0</v>
      </c>
      <c r="AC436" s="26">
        <f>'1'!AC436-'2'!AC436</f>
        <v>0</v>
      </c>
      <c r="AD436" s="26">
        <f>'1'!AD436-'2'!AD436</f>
        <v>0</v>
      </c>
      <c r="AE436" s="26">
        <f>'1'!AE436-'2'!AE436</f>
        <v>0</v>
      </c>
      <c r="AF436" s="26">
        <f t="shared" si="30"/>
        <v>109095.26463152084</v>
      </c>
      <c r="AG436" s="26">
        <f t="shared" si="31"/>
        <v>4171.9044703875152</v>
      </c>
      <c r="AH436" s="56">
        <f t="shared" si="28"/>
        <v>531</v>
      </c>
    </row>
    <row r="437" spans="1:34">
      <c r="A437" s="56">
        <f t="shared" si="29"/>
        <v>532</v>
      </c>
      <c r="B437" s="3">
        <f>'1'!B437</f>
        <v>5551683</v>
      </c>
      <c r="C437" t="str">
        <f>'1'!C437</f>
        <v>Sisquoc: Repl CB 112 (EM)</v>
      </c>
      <c r="D437" s="3">
        <f>'1'!D437</f>
        <v>65</v>
      </c>
      <c r="E437" s="6" t="str">
        <f>'1'!E437</f>
        <v>OAI</v>
      </c>
      <c r="F437" s="3" t="str">
        <f>'1'!F437</f>
        <v>TOLO</v>
      </c>
      <c r="G437" s="26">
        <f>'1'!G437</f>
        <v>0</v>
      </c>
      <c r="H437" s="26">
        <f>'1'!H437-'2'!H437</f>
        <v>2158.0679681774973</v>
      </c>
      <c r="I437" s="26">
        <f>'1'!I437-'2'!I437</f>
        <v>126295.05329370608</v>
      </c>
      <c r="J437" s="26">
        <f>'1'!J437-'2'!J437</f>
        <v>153748.59974735585</v>
      </c>
      <c r="K437" s="26">
        <f>'1'!K437-'2'!K437</f>
        <v>126990.40176303123</v>
      </c>
      <c r="L437" s="26">
        <f>'1'!L437-'2'!L437</f>
        <v>174533.86339233213</v>
      </c>
      <c r="M437" s="26">
        <f>'1'!M437-'2'!M437</f>
        <v>136041.39211639875</v>
      </c>
      <c r="N437" s="26">
        <f>'1'!N437-'2'!N437</f>
        <v>39497.339725842488</v>
      </c>
      <c r="O437" s="26">
        <f>'1'!O437-'2'!O437</f>
        <v>1567.8183965340968</v>
      </c>
      <c r="P437" s="26">
        <f>'1'!P437-'2'!P437</f>
        <v>864.92293189671477</v>
      </c>
      <c r="Q437" s="26">
        <f>'1'!Q437-'2'!Q437</f>
        <v>523.63103277599237</v>
      </c>
      <c r="R437" s="26">
        <f>'1'!R437-'2'!R437</f>
        <v>740.07140450884469</v>
      </c>
      <c r="S437" s="26">
        <f>'1'!S437-'2'!S437</f>
        <v>307.19066104313998</v>
      </c>
      <c r="T437" s="26">
        <f>'1'!T437-'2'!T437</f>
        <v>0</v>
      </c>
      <c r="U437" s="26">
        <f>'1'!U437-'2'!U437</f>
        <v>0</v>
      </c>
      <c r="V437" s="26">
        <f>'1'!V437-'2'!V437</f>
        <v>0</v>
      </c>
      <c r="W437" s="26">
        <f>'1'!W437-'2'!W437</f>
        <v>0</v>
      </c>
      <c r="X437" s="26">
        <f>'1'!X437-'2'!X437</f>
        <v>0</v>
      </c>
      <c r="Y437" s="26">
        <f>'1'!Y437-'2'!Y437</f>
        <v>0</v>
      </c>
      <c r="Z437" s="26">
        <f>'1'!Z437-'2'!Z437</f>
        <v>0</v>
      </c>
      <c r="AA437" s="26">
        <f>'1'!AA437-'2'!AA437</f>
        <v>0</v>
      </c>
      <c r="AB437" s="26">
        <f>'1'!AB437-'2'!AB437</f>
        <v>0</v>
      </c>
      <c r="AC437" s="26">
        <f>'1'!AC437-'2'!AC437</f>
        <v>0</v>
      </c>
      <c r="AD437" s="26">
        <f>'1'!AD437-'2'!AD437</f>
        <v>0</v>
      </c>
      <c r="AE437" s="26">
        <f>'1'!AE437-'2'!AE437</f>
        <v>0</v>
      </c>
      <c r="AF437" s="26">
        <f t="shared" si="30"/>
        <v>763268.35243360291</v>
      </c>
      <c r="AG437" s="26">
        <f t="shared" si="31"/>
        <v>0</v>
      </c>
      <c r="AH437" s="56">
        <f t="shared" si="28"/>
        <v>532</v>
      </c>
    </row>
    <row r="438" spans="1:34">
      <c r="A438" s="56">
        <f t="shared" si="29"/>
        <v>533</v>
      </c>
      <c r="B438" s="3">
        <f>'1'!B438</f>
        <v>5551690</v>
      </c>
      <c r="C438" t="str">
        <f>'1'!C438</f>
        <v>Kingsburg: Repl 64PT Station Annunciator</v>
      </c>
      <c r="D438" s="3">
        <f>'1'!D438</f>
        <v>65</v>
      </c>
      <c r="E438" s="6" t="str">
        <f>'1'!E438</f>
        <v>OAI</v>
      </c>
      <c r="F438" s="3" t="str">
        <f>'1'!F438</f>
        <v>TOO</v>
      </c>
      <c r="G438" s="26">
        <f>'1'!G438</f>
        <v>0</v>
      </c>
      <c r="H438" s="26">
        <f>'1'!H438-'2'!H438</f>
        <v>9714.7532497191496</v>
      </c>
      <c r="I438" s="26">
        <f>'1'!I438-'2'!I438</f>
        <v>12933.31381844048</v>
      </c>
      <c r="J438" s="26">
        <f>'1'!J438-'2'!J438</f>
        <v>29202.679083241175</v>
      </c>
      <c r="K438" s="26">
        <f>'1'!K438-'2'!K438</f>
        <v>38806.463550035733</v>
      </c>
      <c r="L438" s="26">
        <f>'1'!L438-'2'!L438</f>
        <v>51653.778891029193</v>
      </c>
      <c r="M438" s="26">
        <f>'1'!M438-'2'!M438</f>
        <v>51818.881060082407</v>
      </c>
      <c r="N438" s="26">
        <f>'1'!N438-'2'!N438</f>
        <v>13065.060131669174</v>
      </c>
      <c r="O438" s="26">
        <f>'1'!O438-'2'!O438</f>
        <v>85199.520844517232</v>
      </c>
      <c r="P438" s="26">
        <f>'1'!P438-'2'!P438</f>
        <v>65478.010847441918</v>
      </c>
      <c r="Q438" s="26">
        <f>'1'!Q438-'2'!Q438</f>
        <v>46932.807218479953</v>
      </c>
      <c r="R438" s="26">
        <f>'1'!R438-'2'!R438</f>
        <v>36543.483029739778</v>
      </c>
      <c r="S438" s="26">
        <f>'1'!S438-'2'!S438</f>
        <v>0</v>
      </c>
      <c r="T438" s="26">
        <f>'1'!T438-'2'!T438</f>
        <v>0</v>
      </c>
      <c r="U438" s="26">
        <f>'1'!U438-'2'!U438</f>
        <v>0</v>
      </c>
      <c r="V438" s="26">
        <f>'1'!V438-'2'!V438</f>
        <v>0</v>
      </c>
      <c r="W438" s="26">
        <f>'1'!W438-'2'!W438</f>
        <v>0</v>
      </c>
      <c r="X438" s="26">
        <f>'1'!X438-'2'!X438</f>
        <v>0</v>
      </c>
      <c r="Y438" s="26">
        <f>'1'!Y438-'2'!Y438</f>
        <v>0</v>
      </c>
      <c r="Z438" s="26">
        <f>'1'!Z438-'2'!Z438</f>
        <v>0</v>
      </c>
      <c r="AA438" s="26">
        <f>'1'!AA438-'2'!AA438</f>
        <v>0</v>
      </c>
      <c r="AB438" s="26">
        <f>'1'!AB438-'2'!AB438</f>
        <v>0</v>
      </c>
      <c r="AC438" s="26">
        <f>'1'!AC438-'2'!AC438</f>
        <v>0</v>
      </c>
      <c r="AD438" s="26">
        <f>'1'!AD438-'2'!AD438</f>
        <v>0</v>
      </c>
      <c r="AE438" s="26">
        <f>'1'!AE438-'2'!AE438</f>
        <v>0</v>
      </c>
      <c r="AF438" s="26">
        <f t="shared" si="30"/>
        <v>441348.75172439619</v>
      </c>
      <c r="AG438" s="26">
        <f t="shared" si="31"/>
        <v>0</v>
      </c>
      <c r="AH438" s="56">
        <f t="shared" si="28"/>
        <v>533</v>
      </c>
    </row>
    <row r="439" spans="1:34">
      <c r="A439" s="56">
        <f t="shared" si="29"/>
        <v>534</v>
      </c>
      <c r="B439" s="3">
        <f>'1'!B439</f>
        <v>5551691</v>
      </c>
      <c r="C439" t="str">
        <f>'1'!C439</f>
        <v>Lockeford: EM Repl Cont Bldg Roof</v>
      </c>
      <c r="D439" s="3">
        <f>'1'!D439</f>
        <v>65</v>
      </c>
      <c r="E439" s="6" t="str">
        <f>'1'!E439</f>
        <v>OAI</v>
      </c>
      <c r="F439" s="3" t="str">
        <f>'1'!F439</f>
        <v>TOLO</v>
      </c>
      <c r="G439" s="26">
        <f>'1'!G439</f>
        <v>0</v>
      </c>
      <c r="H439" s="26">
        <f>'1'!H439-'2'!H439</f>
        <v>3136.2890025396227</v>
      </c>
      <c r="I439" s="26">
        <f>'1'!I439-'2'!I439</f>
        <v>152631.7376139242</v>
      </c>
      <c r="J439" s="26">
        <f>'1'!J439-'2'!J439</f>
        <v>1874.9158847956041</v>
      </c>
      <c r="K439" s="26">
        <f>'1'!K439-'2'!K439</f>
        <v>1107.2653369234683</v>
      </c>
      <c r="L439" s="26">
        <f>'1'!L439-'2'!L439</f>
        <v>555.96198800255274</v>
      </c>
      <c r="M439" s="26">
        <f>'1'!M439-'2'!M439</f>
        <v>0</v>
      </c>
      <c r="N439" s="26">
        <f>'1'!N439-'2'!N439</f>
        <v>0</v>
      </c>
      <c r="O439" s="26">
        <f>'1'!O439-'2'!O439</f>
        <v>0</v>
      </c>
      <c r="P439" s="26">
        <f>'1'!P439-'2'!P439</f>
        <v>0</v>
      </c>
      <c r="Q439" s="26">
        <f>'1'!Q439-'2'!Q439</f>
        <v>0</v>
      </c>
      <c r="R439" s="26">
        <f>'1'!R439-'2'!R439</f>
        <v>0</v>
      </c>
      <c r="S439" s="26">
        <f>'1'!S439-'2'!S439</f>
        <v>0</v>
      </c>
      <c r="T439" s="26">
        <f>'1'!T439-'2'!T439</f>
        <v>0</v>
      </c>
      <c r="U439" s="26">
        <f>'1'!U439-'2'!U439</f>
        <v>0</v>
      </c>
      <c r="V439" s="26">
        <f>'1'!V439-'2'!V439</f>
        <v>0</v>
      </c>
      <c r="W439" s="26">
        <f>'1'!W439-'2'!W439</f>
        <v>0</v>
      </c>
      <c r="X439" s="26">
        <f>'1'!X439-'2'!X439</f>
        <v>0</v>
      </c>
      <c r="Y439" s="26">
        <f>'1'!Y439-'2'!Y439</f>
        <v>0</v>
      </c>
      <c r="Z439" s="26">
        <f>'1'!Z439-'2'!Z439</f>
        <v>0</v>
      </c>
      <c r="AA439" s="26">
        <f>'1'!AA439-'2'!AA439</f>
        <v>0</v>
      </c>
      <c r="AB439" s="26">
        <f>'1'!AB439-'2'!AB439</f>
        <v>0</v>
      </c>
      <c r="AC439" s="26">
        <f>'1'!AC439-'2'!AC439</f>
        <v>0</v>
      </c>
      <c r="AD439" s="26">
        <f>'1'!AD439-'2'!AD439</f>
        <v>0</v>
      </c>
      <c r="AE439" s="26">
        <f>'1'!AE439-'2'!AE439</f>
        <v>0</v>
      </c>
      <c r="AF439" s="26">
        <f t="shared" si="30"/>
        <v>159306.16982618545</v>
      </c>
      <c r="AG439" s="26">
        <f t="shared" si="31"/>
        <v>0</v>
      </c>
      <c r="AH439" s="56">
        <f t="shared" si="28"/>
        <v>534</v>
      </c>
    </row>
    <row r="440" spans="1:34">
      <c r="A440" s="56">
        <f t="shared" si="29"/>
        <v>535</v>
      </c>
      <c r="B440" s="3">
        <f>'1'!B440</f>
        <v>5551899</v>
      </c>
      <c r="C440" t="str">
        <f>'1'!C440</f>
        <v>Wilson: Repl BK 1 Sudd Press Relay</v>
      </c>
      <c r="D440" s="3">
        <f>'1'!D440</f>
        <v>65</v>
      </c>
      <c r="E440" s="6" t="str">
        <f>'1'!E440</f>
        <v>OAI</v>
      </c>
      <c r="F440" s="3" t="str">
        <f>'1'!F440</f>
        <v>TOO</v>
      </c>
      <c r="G440" s="26">
        <f>'1'!G440</f>
        <v>0</v>
      </c>
      <c r="H440" s="26">
        <f>'1'!H440-'2'!H440</f>
        <v>4123.7341422833897</v>
      </c>
      <c r="I440" s="26">
        <f>'1'!I440-'2'!I440</f>
        <v>7554.0764436559357</v>
      </c>
      <c r="J440" s="26">
        <f>'1'!J440-'2'!J440</f>
        <v>4602.9217582205647</v>
      </c>
      <c r="K440" s="26">
        <f>'1'!K440-'2'!K440</f>
        <v>8167.526037925888</v>
      </c>
      <c r="L440" s="26">
        <f>'1'!L440-'2'!L440</f>
        <v>10603.34206815058</v>
      </c>
      <c r="M440" s="26">
        <f>'1'!M440-'2'!M440</f>
        <v>4398.0348114101726</v>
      </c>
      <c r="N440" s="26">
        <f>'1'!N440-'2'!N440</f>
        <v>3185.9500951498726</v>
      </c>
      <c r="O440" s="26">
        <f>'1'!O440-'2'!O440</f>
        <v>1320.3514885175423</v>
      </c>
      <c r="P440" s="26">
        <f>'1'!P440-'2'!P440</f>
        <v>0</v>
      </c>
      <c r="Q440" s="26">
        <f>'1'!Q440-'2'!Q440</f>
        <v>0</v>
      </c>
      <c r="R440" s="26">
        <f>'1'!R440-'2'!R440</f>
        <v>0</v>
      </c>
      <c r="S440" s="26">
        <f>'1'!S440-'2'!S440</f>
        <v>0</v>
      </c>
      <c r="T440" s="26">
        <f>'1'!T440-'2'!T440</f>
        <v>0</v>
      </c>
      <c r="U440" s="26">
        <f>'1'!U440-'2'!U440</f>
        <v>0</v>
      </c>
      <c r="V440" s="26">
        <f>'1'!V440-'2'!V440</f>
        <v>0</v>
      </c>
      <c r="W440" s="26">
        <f>'1'!W440-'2'!W440</f>
        <v>0</v>
      </c>
      <c r="X440" s="26">
        <f>'1'!X440-'2'!X440</f>
        <v>0</v>
      </c>
      <c r="Y440" s="26">
        <f>'1'!Y440-'2'!Y440</f>
        <v>0</v>
      </c>
      <c r="Z440" s="26">
        <f>'1'!Z440-'2'!Z440</f>
        <v>0</v>
      </c>
      <c r="AA440" s="26">
        <f>'1'!AA440-'2'!AA440</f>
        <v>0</v>
      </c>
      <c r="AB440" s="26">
        <f>'1'!AB440-'2'!AB440</f>
        <v>0</v>
      </c>
      <c r="AC440" s="26">
        <f>'1'!AC440-'2'!AC440</f>
        <v>0</v>
      </c>
      <c r="AD440" s="26">
        <f>'1'!AD440-'2'!AD440</f>
        <v>0</v>
      </c>
      <c r="AE440" s="26">
        <f>'1'!AE440-'2'!AE440</f>
        <v>0</v>
      </c>
      <c r="AF440" s="26">
        <f t="shared" si="30"/>
        <v>43955.93684531394</v>
      </c>
      <c r="AG440" s="26">
        <f t="shared" si="31"/>
        <v>0</v>
      </c>
      <c r="AH440" s="56">
        <f t="shared" si="28"/>
        <v>535</v>
      </c>
    </row>
    <row r="441" spans="1:34">
      <c r="A441" s="56">
        <f t="shared" si="29"/>
        <v>536</v>
      </c>
      <c r="B441" s="3">
        <f>'1'!B441</f>
        <v>5551922</v>
      </c>
      <c r="C441" t="str">
        <f>'1'!C441</f>
        <v>Tranquility:EMRplc.230kV SSVT Densimeter</v>
      </c>
      <c r="D441" s="3">
        <f>'1'!D441</f>
        <v>65</v>
      </c>
      <c r="E441" s="6" t="str">
        <f>'1'!E441</f>
        <v>OAI</v>
      </c>
      <c r="F441" s="3" t="str">
        <f>'1'!F441</f>
        <v>TOHI</v>
      </c>
      <c r="G441" s="26">
        <f>'1'!G441</f>
        <v>0</v>
      </c>
      <c r="H441" s="26">
        <f>'1'!H441-'2'!H441</f>
        <v>1945.9135443997509</v>
      </c>
      <c r="I441" s="26">
        <f>'1'!I441-'2'!I441</f>
        <v>5469.8944913132</v>
      </c>
      <c r="J441" s="26">
        <f>'1'!J441-'2'!J441</f>
        <v>8787.4977269101328</v>
      </c>
      <c r="K441" s="26">
        <f>'1'!K441-'2'!K441</f>
        <v>1089.0034717234516</v>
      </c>
      <c r="L441" s="26">
        <f>'1'!L441-'2'!L441</f>
        <v>1596.1429221504493</v>
      </c>
      <c r="M441" s="26">
        <f>'1'!M441-'2'!M441</f>
        <v>1795.6258476261432</v>
      </c>
      <c r="N441" s="26">
        <f>'1'!N441-'2'!N441</f>
        <v>2318.2319798041758</v>
      </c>
      <c r="O441" s="26">
        <f>'1'!O441-'2'!O441</f>
        <v>1768.6057409526491</v>
      </c>
      <c r="P441" s="26">
        <f>'1'!P441-'2'!P441</f>
        <v>0</v>
      </c>
      <c r="Q441" s="26">
        <f>'1'!Q441-'2'!Q441</f>
        <v>0</v>
      </c>
      <c r="R441" s="26">
        <f>'1'!R441-'2'!R441</f>
        <v>4220.2611440549063</v>
      </c>
      <c r="S441" s="26">
        <f>'1'!S441-'2'!S441</f>
        <v>14829.007233540186</v>
      </c>
      <c r="T441" s="26">
        <f>'1'!T441-'2'!T441</f>
        <v>27968.419244952285</v>
      </c>
      <c r="U441" s="26">
        <f>'1'!U441-'2'!U441</f>
        <v>0</v>
      </c>
      <c r="V441" s="26">
        <f>'1'!V441-'2'!V441</f>
        <v>14122.384857637495</v>
      </c>
      <c r="W441" s="26">
        <f>'1'!W441-'2'!W441</f>
        <v>4153.1767412793342</v>
      </c>
      <c r="X441" s="26">
        <f>'1'!X441-'2'!X441</f>
        <v>1579.0923031116583</v>
      </c>
      <c r="Y441" s="26">
        <f>'1'!Y441-'2'!Y441</f>
        <v>0</v>
      </c>
      <c r="Z441" s="26">
        <f>'1'!Z441-'2'!Z441</f>
        <v>0</v>
      </c>
      <c r="AA441" s="26">
        <f>'1'!AA441-'2'!AA441</f>
        <v>0</v>
      </c>
      <c r="AB441" s="26">
        <f>'1'!AB441-'2'!AB441</f>
        <v>0</v>
      </c>
      <c r="AC441" s="26">
        <f>'1'!AC441-'2'!AC441</f>
        <v>0</v>
      </c>
      <c r="AD441" s="26">
        <f>'1'!AD441-'2'!AD441</f>
        <v>0</v>
      </c>
      <c r="AE441" s="26">
        <f>'1'!AE441-'2'!AE441</f>
        <v>0</v>
      </c>
      <c r="AF441" s="26">
        <f t="shared" si="30"/>
        <v>43820.184102475039</v>
      </c>
      <c r="AG441" s="26">
        <f t="shared" si="31"/>
        <v>47823.07314698078</v>
      </c>
      <c r="AH441" s="56">
        <f t="shared" si="28"/>
        <v>536</v>
      </c>
    </row>
    <row r="442" spans="1:34">
      <c r="A442" s="56">
        <f t="shared" si="29"/>
        <v>537</v>
      </c>
      <c r="B442" s="3">
        <f>'1'!B442</f>
        <v>5551923</v>
      </c>
      <c r="C442" t="str">
        <f>'1'!C442</f>
        <v>Martin: Bank 6 Radiator Replacement</v>
      </c>
      <c r="D442" s="3">
        <f>'1'!D442</f>
        <v>65</v>
      </c>
      <c r="E442" s="6" t="str">
        <f>'1'!E442</f>
        <v>OAI</v>
      </c>
      <c r="F442" s="3" t="str">
        <f>'1'!F442</f>
        <v>TOLO</v>
      </c>
      <c r="G442" s="26">
        <f>'1'!G442</f>
        <v>0</v>
      </c>
      <c r="H442" s="26">
        <f>'1'!H442-'2'!H442</f>
        <v>492.32497814739207</v>
      </c>
      <c r="I442" s="26">
        <f>'1'!I442-'2'!I442</f>
        <v>319792.37293174956</v>
      </c>
      <c r="J442" s="26">
        <f>'1'!J442-'2'!J442</f>
        <v>31676.882299498557</v>
      </c>
      <c r="K442" s="26">
        <f>'1'!K442-'2'!K442</f>
        <v>264.7970454002438</v>
      </c>
      <c r="L442" s="26">
        <f>'1'!L442-'2'!L442</f>
        <v>1946.56575387118</v>
      </c>
      <c r="M442" s="26">
        <f>'1'!M442-'2'!M442</f>
        <v>-17.516482946954905</v>
      </c>
      <c r="N442" s="26">
        <f>'1'!N442-'2'!N442</f>
        <v>0</v>
      </c>
      <c r="O442" s="26">
        <f>'1'!O442-'2'!O442</f>
        <v>0</v>
      </c>
      <c r="P442" s="26">
        <f>'1'!P442-'2'!P442</f>
        <v>0</v>
      </c>
      <c r="Q442" s="26">
        <f>'1'!Q442-'2'!Q442</f>
        <v>0</v>
      </c>
      <c r="R442" s="26">
        <f>'1'!R442-'2'!R442</f>
        <v>0</v>
      </c>
      <c r="S442" s="26">
        <f>'1'!S442-'2'!S442</f>
        <v>0</v>
      </c>
      <c r="T442" s="26">
        <f>'1'!T442-'2'!T442</f>
        <v>0</v>
      </c>
      <c r="U442" s="26">
        <f>'1'!U442-'2'!U442</f>
        <v>0</v>
      </c>
      <c r="V442" s="26">
        <f>'1'!V442-'2'!V442</f>
        <v>0</v>
      </c>
      <c r="W442" s="26">
        <f>'1'!W442-'2'!W442</f>
        <v>0</v>
      </c>
      <c r="X442" s="26">
        <f>'1'!X442-'2'!X442</f>
        <v>0</v>
      </c>
      <c r="Y442" s="26">
        <f>'1'!Y442-'2'!Y442</f>
        <v>0</v>
      </c>
      <c r="Z442" s="26">
        <f>'1'!Z442-'2'!Z442</f>
        <v>0</v>
      </c>
      <c r="AA442" s="26">
        <f>'1'!AA442-'2'!AA442</f>
        <v>0</v>
      </c>
      <c r="AB442" s="26">
        <f>'1'!AB442-'2'!AB442</f>
        <v>0</v>
      </c>
      <c r="AC442" s="26">
        <f>'1'!AC442-'2'!AC442</f>
        <v>0</v>
      </c>
      <c r="AD442" s="26">
        <f>'1'!AD442-'2'!AD442</f>
        <v>0</v>
      </c>
      <c r="AE442" s="26">
        <f>'1'!AE442-'2'!AE442</f>
        <v>0</v>
      </c>
      <c r="AF442" s="26">
        <f t="shared" si="30"/>
        <v>354155.42652571999</v>
      </c>
      <c r="AG442" s="26">
        <f t="shared" si="31"/>
        <v>0</v>
      </c>
      <c r="AH442" s="56">
        <f t="shared" si="28"/>
        <v>537</v>
      </c>
    </row>
    <row r="443" spans="1:34">
      <c r="A443" s="56">
        <f t="shared" si="29"/>
        <v>538</v>
      </c>
      <c r="B443" s="3">
        <f>'1'!B443</f>
        <v>5551971</v>
      </c>
      <c r="C443" t="str">
        <f>'1'!C443</f>
        <v>Contra Costa PP: Repl Sta. Service Cable</v>
      </c>
      <c r="D443" s="3">
        <f>'1'!D443</f>
        <v>65</v>
      </c>
      <c r="E443" s="6" t="str">
        <f>'1'!E443</f>
        <v>OAI</v>
      </c>
      <c r="F443" s="3" t="str">
        <f>'1'!F443</f>
        <v>TOO</v>
      </c>
      <c r="G443" s="26">
        <f>'1'!G443</f>
        <v>0</v>
      </c>
      <c r="H443" s="26">
        <f>'1'!H443-'2'!H443</f>
        <v>81847.536852497811</v>
      </c>
      <c r="I443" s="26">
        <f>'1'!I443-'2'!I443</f>
        <v>14658.314697589007</v>
      </c>
      <c r="J443" s="26">
        <f>'1'!J443-'2'!J443</f>
        <v>-866.60004196610407</v>
      </c>
      <c r="K443" s="26">
        <f>'1'!K443-'2'!K443</f>
        <v>5252.1497006374893</v>
      </c>
      <c r="L443" s="26">
        <f>'1'!L443-'2'!L443</f>
        <v>22158.90996458775</v>
      </c>
      <c r="M443" s="26">
        <f>'1'!M443-'2'!M443</f>
        <v>4389.1833971550623</v>
      </c>
      <c r="N443" s="26">
        <f>'1'!N443-'2'!N443</f>
        <v>5609.8400093255732</v>
      </c>
      <c r="O443" s="26">
        <f>'1'!O443-'2'!O443</f>
        <v>1941.9071147895434</v>
      </c>
      <c r="P443" s="26">
        <f>'1'!P443-'2'!P443</f>
        <v>1504.8335961503651</v>
      </c>
      <c r="Q443" s="26">
        <f>'1'!Q443-'2'!Q443</f>
        <v>1545.9227928504031</v>
      </c>
      <c r="R443" s="26">
        <f>'1'!R443-'2'!R443</f>
        <v>73349.340612557338</v>
      </c>
      <c r="S443" s="26">
        <f>'1'!S443-'2'!S443</f>
        <v>7248.376547118919</v>
      </c>
      <c r="T443" s="26">
        <f>'1'!T443-'2'!T443</f>
        <v>1516.2006755095595</v>
      </c>
      <c r="U443" s="26">
        <f>'1'!U443-'2'!U443</f>
        <v>1443.0600419278594</v>
      </c>
      <c r="V443" s="26">
        <f>'1'!V443-'2'!V443</f>
        <v>1516.2006755095595</v>
      </c>
      <c r="W443" s="26">
        <f>'1'!W443-'2'!W443</f>
        <v>1589.2481363096267</v>
      </c>
      <c r="X443" s="26">
        <f>'1'!X443-'2'!X443</f>
        <v>1589.2481363096267</v>
      </c>
      <c r="Y443" s="26">
        <f>'1'!Y443-'2'!Y443</f>
        <v>1443.0600419278594</v>
      </c>
      <c r="Z443" s="26">
        <f>'1'!Z443-'2'!Z443</f>
        <v>146.18809438176726</v>
      </c>
      <c r="AA443" s="26">
        <f>'1'!AA443-'2'!AA443</f>
        <v>0</v>
      </c>
      <c r="AB443" s="26">
        <f>'1'!AB443-'2'!AB443</f>
        <v>0</v>
      </c>
      <c r="AC443" s="26">
        <f>'1'!AC443-'2'!AC443</f>
        <v>0</v>
      </c>
      <c r="AD443" s="26">
        <f>'1'!AD443-'2'!AD443</f>
        <v>0</v>
      </c>
      <c r="AE443" s="26">
        <f>'1'!AE443-'2'!AE443</f>
        <v>0</v>
      </c>
      <c r="AF443" s="26">
        <f t="shared" si="30"/>
        <v>218639.71524329315</v>
      </c>
      <c r="AG443" s="26">
        <f t="shared" si="31"/>
        <v>9243.205801875858</v>
      </c>
      <c r="AH443" s="56">
        <f t="shared" si="28"/>
        <v>538</v>
      </c>
    </row>
    <row r="444" spans="1:34">
      <c r="A444" s="56">
        <f t="shared" si="29"/>
        <v>539</v>
      </c>
      <c r="B444" s="3">
        <f>'1'!B444</f>
        <v>5551972</v>
      </c>
      <c r="C444" t="str">
        <f>'1'!C444</f>
        <v>Metcalf: Repl Buchholz Rly on Bk 13</v>
      </c>
      <c r="D444" s="3">
        <f>'1'!D444</f>
        <v>65</v>
      </c>
      <c r="E444" s="6" t="str">
        <f>'1'!E444</f>
        <v>OAI</v>
      </c>
      <c r="F444" s="3" t="str">
        <f>'1'!F444</f>
        <v>TOHI</v>
      </c>
      <c r="G444" s="26">
        <f>'1'!G444</f>
        <v>0</v>
      </c>
      <c r="H444" s="26">
        <f>'1'!H444-'2'!H444</f>
        <v>574.87606267399872</v>
      </c>
      <c r="I444" s="26">
        <f>'1'!I444-'2'!I444</f>
        <v>83511.60273245853</v>
      </c>
      <c r="J444" s="26">
        <f>'1'!J444-'2'!J444</f>
        <v>-263.67897202065097</v>
      </c>
      <c r="K444" s="26">
        <f>'1'!K444-'2'!K444</f>
        <v>4089.9124225507044</v>
      </c>
      <c r="L444" s="26">
        <f>'1'!L444-'2'!L444</f>
        <v>1134.0990980336974</v>
      </c>
      <c r="M444" s="26">
        <f>'1'!M444-'2'!M444</f>
        <v>2757.4484724209065</v>
      </c>
      <c r="N444" s="26">
        <f>'1'!N444-'2'!N444</f>
        <v>-1238.452613462365</v>
      </c>
      <c r="O444" s="26">
        <f>'1'!O444-'2'!O444</f>
        <v>1824.8821010588231</v>
      </c>
      <c r="P444" s="26">
        <f>'1'!P444-'2'!P444</f>
        <v>506.39406817393569</v>
      </c>
      <c r="Q444" s="26">
        <f>'1'!Q444-'2'!Q444</f>
        <v>0</v>
      </c>
      <c r="R444" s="26">
        <f>'1'!R444-'2'!R444</f>
        <v>0</v>
      </c>
      <c r="S444" s="26">
        <f>'1'!S444-'2'!S444</f>
        <v>0</v>
      </c>
      <c r="T444" s="26">
        <f>'1'!T444-'2'!T444</f>
        <v>0</v>
      </c>
      <c r="U444" s="26">
        <f>'1'!U444-'2'!U444</f>
        <v>0</v>
      </c>
      <c r="V444" s="26">
        <f>'1'!V444-'2'!V444</f>
        <v>0</v>
      </c>
      <c r="W444" s="26">
        <f>'1'!W444-'2'!W444</f>
        <v>0</v>
      </c>
      <c r="X444" s="26">
        <f>'1'!X444-'2'!X444</f>
        <v>0</v>
      </c>
      <c r="Y444" s="26">
        <f>'1'!Y444-'2'!Y444</f>
        <v>0</v>
      </c>
      <c r="Z444" s="26">
        <f>'1'!Z444-'2'!Z444</f>
        <v>0</v>
      </c>
      <c r="AA444" s="26">
        <f>'1'!AA444-'2'!AA444</f>
        <v>0</v>
      </c>
      <c r="AB444" s="26">
        <f>'1'!AB444-'2'!AB444</f>
        <v>0</v>
      </c>
      <c r="AC444" s="26">
        <f>'1'!AC444-'2'!AC444</f>
        <v>0</v>
      </c>
      <c r="AD444" s="26">
        <f>'1'!AD444-'2'!AD444</f>
        <v>0</v>
      </c>
      <c r="AE444" s="26">
        <f>'1'!AE444-'2'!AE444</f>
        <v>0</v>
      </c>
      <c r="AF444" s="26">
        <f t="shared" si="30"/>
        <v>92897.08337188758</v>
      </c>
      <c r="AG444" s="26">
        <f t="shared" si="31"/>
        <v>0</v>
      </c>
      <c r="AH444" s="56">
        <f t="shared" si="28"/>
        <v>539</v>
      </c>
    </row>
    <row r="445" spans="1:34">
      <c r="A445" s="56">
        <f t="shared" si="29"/>
        <v>540</v>
      </c>
      <c r="B445" s="3">
        <f>'1'!B445</f>
        <v>5552081</v>
      </c>
      <c r="C445" t="str">
        <f>'1'!C445</f>
        <v>Lakeville: EM REPL CB 172 Meter</v>
      </c>
      <c r="D445" s="3">
        <f>'1'!D445</f>
        <v>65</v>
      </c>
      <c r="E445" s="6" t="str">
        <f>'1'!E445</f>
        <v>OAI</v>
      </c>
      <c r="F445" s="3" t="str">
        <f>'1'!F445</f>
        <v>TOLO</v>
      </c>
      <c r="G445" s="26">
        <f>'1'!G445</f>
        <v>0</v>
      </c>
      <c r="H445" s="26">
        <f>'1'!H445-'2'!H445</f>
        <v>0</v>
      </c>
      <c r="I445" s="26">
        <f>'1'!I445-'2'!I445</f>
        <v>11401.925979524784</v>
      </c>
      <c r="J445" s="26">
        <f>'1'!J445-'2'!J445</f>
        <v>28747.623217746877</v>
      </c>
      <c r="K445" s="26">
        <f>'1'!K445-'2'!K445</f>
        <v>2303.3243347429375</v>
      </c>
      <c r="L445" s="26">
        <f>'1'!L445-'2'!L445</f>
        <v>4682.5844865165564</v>
      </c>
      <c r="M445" s="26">
        <f>'1'!M445-'2'!M445</f>
        <v>9090.4956127797996</v>
      </c>
      <c r="N445" s="26">
        <f>'1'!N445-'2'!N445</f>
        <v>4800.7275736268693</v>
      </c>
      <c r="O445" s="26">
        <f>'1'!O445-'2'!O445</f>
        <v>579.72104731890113</v>
      </c>
      <c r="P445" s="26">
        <f>'1'!P445-'2'!P445</f>
        <v>85.998477447017962</v>
      </c>
      <c r="Q445" s="26">
        <f>'1'!Q445-'2'!Q445</f>
        <v>141.24993695523213</v>
      </c>
      <c r="R445" s="26">
        <f>'1'!R445-'2'!R445</f>
        <v>35.312484238808032</v>
      </c>
      <c r="S445" s="26">
        <f>'1'!S445-'2'!S445</f>
        <v>0</v>
      </c>
      <c r="T445" s="26">
        <f>'1'!T445-'2'!T445</f>
        <v>0</v>
      </c>
      <c r="U445" s="26">
        <f>'1'!U445-'2'!U445</f>
        <v>0</v>
      </c>
      <c r="V445" s="26">
        <f>'1'!V445-'2'!V445</f>
        <v>0</v>
      </c>
      <c r="W445" s="26">
        <f>'1'!W445-'2'!W445</f>
        <v>0</v>
      </c>
      <c r="X445" s="26">
        <f>'1'!X445-'2'!X445</f>
        <v>0</v>
      </c>
      <c r="Y445" s="26">
        <f>'1'!Y445-'2'!Y445</f>
        <v>0</v>
      </c>
      <c r="Z445" s="26">
        <f>'1'!Z445-'2'!Z445</f>
        <v>0</v>
      </c>
      <c r="AA445" s="26">
        <f>'1'!AA445-'2'!AA445</f>
        <v>0</v>
      </c>
      <c r="AB445" s="26">
        <f>'1'!AB445-'2'!AB445</f>
        <v>0</v>
      </c>
      <c r="AC445" s="26">
        <f>'1'!AC445-'2'!AC445</f>
        <v>0</v>
      </c>
      <c r="AD445" s="26">
        <f>'1'!AD445-'2'!AD445</f>
        <v>0</v>
      </c>
      <c r="AE445" s="26">
        <f>'1'!AE445-'2'!AE445</f>
        <v>0</v>
      </c>
      <c r="AF445" s="26">
        <f t="shared" si="30"/>
        <v>61868.963150897791</v>
      </c>
      <c r="AG445" s="26">
        <f t="shared" si="31"/>
        <v>0</v>
      </c>
      <c r="AH445" s="56">
        <f t="shared" si="28"/>
        <v>540</v>
      </c>
    </row>
    <row r="446" spans="1:34">
      <c r="A446" s="56">
        <f t="shared" si="29"/>
        <v>541</v>
      </c>
      <c r="B446" s="3">
        <f>'1'!B446</f>
        <v>5552085</v>
      </c>
      <c r="C446" t="str">
        <f>'1'!C446</f>
        <v>Monta Vista: Re-grade 230kV Yard</v>
      </c>
      <c r="D446" s="3">
        <f>'1'!D446</f>
        <v>65</v>
      </c>
      <c r="E446" s="6" t="str">
        <f>'1'!E446</f>
        <v>OAI</v>
      </c>
      <c r="F446" s="3" t="str">
        <f>'1'!F446</f>
        <v>TOHI</v>
      </c>
      <c r="G446" s="26">
        <f>'1'!G446</f>
        <v>0</v>
      </c>
      <c r="H446" s="26">
        <f>'1'!H446-'2'!H446</f>
        <v>0</v>
      </c>
      <c r="I446" s="26">
        <f>'1'!I446-'2'!I446</f>
        <v>375.39313719830483</v>
      </c>
      <c r="J446" s="26">
        <f>'1'!J446-'2'!J446</f>
        <v>18060.052955000305</v>
      </c>
      <c r="K446" s="26">
        <f>'1'!K446-'2'!K446</f>
        <v>29535.399086451685</v>
      </c>
      <c r="L446" s="26">
        <f>'1'!L446-'2'!L446</f>
        <v>111918.95895168265</v>
      </c>
      <c r="M446" s="26">
        <f>'1'!M446-'2'!M446</f>
        <v>4699.8214511186134</v>
      </c>
      <c r="N446" s="26">
        <f>'1'!N446-'2'!N446</f>
        <v>4642.0543265063152</v>
      </c>
      <c r="O446" s="26">
        <f>'1'!O446-'2'!O446</f>
        <v>490.27517695147191</v>
      </c>
      <c r="P446" s="26">
        <f>'1'!P446-'2'!P446</f>
        <v>954.55514782740954</v>
      </c>
      <c r="Q446" s="26">
        <f>'1'!Q446-'2'!Q446</f>
        <v>1350.8189881114479</v>
      </c>
      <c r="R446" s="26">
        <f>'1'!R446-'2'!R446</f>
        <v>1230.3465814603167</v>
      </c>
      <c r="S446" s="26">
        <f>'1'!S446-'2'!S446</f>
        <v>0</v>
      </c>
      <c r="T446" s="26">
        <f>'1'!T446-'2'!T446</f>
        <v>0</v>
      </c>
      <c r="U446" s="26">
        <f>'1'!U446-'2'!U446</f>
        <v>0</v>
      </c>
      <c r="V446" s="26">
        <f>'1'!V446-'2'!V446</f>
        <v>0</v>
      </c>
      <c r="W446" s="26">
        <f>'1'!W446-'2'!W446</f>
        <v>0</v>
      </c>
      <c r="X446" s="26">
        <f>'1'!X446-'2'!X446</f>
        <v>0</v>
      </c>
      <c r="Y446" s="26">
        <f>'1'!Y446-'2'!Y446</f>
        <v>0</v>
      </c>
      <c r="Z446" s="26">
        <f>'1'!Z446-'2'!Z446</f>
        <v>0</v>
      </c>
      <c r="AA446" s="26">
        <f>'1'!AA446-'2'!AA446</f>
        <v>0</v>
      </c>
      <c r="AB446" s="26">
        <f>'1'!AB446-'2'!AB446</f>
        <v>0</v>
      </c>
      <c r="AC446" s="26">
        <f>'1'!AC446-'2'!AC446</f>
        <v>0</v>
      </c>
      <c r="AD446" s="26">
        <f>'1'!AD446-'2'!AD446</f>
        <v>0</v>
      </c>
      <c r="AE446" s="26">
        <f>'1'!AE446-'2'!AE446</f>
        <v>0</v>
      </c>
      <c r="AF446" s="26">
        <f t="shared" si="30"/>
        <v>173257.67580230851</v>
      </c>
      <c r="AG446" s="26">
        <f t="shared" si="31"/>
        <v>0</v>
      </c>
      <c r="AH446" s="56">
        <f t="shared" si="28"/>
        <v>541</v>
      </c>
    </row>
    <row r="447" spans="1:34">
      <c r="A447" s="56">
        <f t="shared" si="29"/>
        <v>542</v>
      </c>
      <c r="B447" s="3">
        <f>'1'!B447</f>
        <v>5552147</v>
      </c>
      <c r="C447" t="str">
        <f>'1'!C447</f>
        <v>Gold Hill: EM Replace Capacitors</v>
      </c>
      <c r="D447" s="3">
        <f>'1'!D447</f>
        <v>65</v>
      </c>
      <c r="E447" s="6" t="str">
        <f>'1'!E447</f>
        <v>OAI</v>
      </c>
      <c r="F447" s="3" t="str">
        <f>'1'!F447</f>
        <v>TOLO</v>
      </c>
      <c r="G447" s="26">
        <f>'1'!G447</f>
        <v>0</v>
      </c>
      <c r="H447" s="26">
        <f>'1'!H447-'2'!H447</f>
        <v>0</v>
      </c>
      <c r="I447" s="26">
        <f>'1'!I447-'2'!I447</f>
        <v>0</v>
      </c>
      <c r="J447" s="26">
        <f>'1'!J447-'2'!J447</f>
        <v>0</v>
      </c>
      <c r="K447" s="26">
        <f>'1'!K447-'2'!K447</f>
        <v>0</v>
      </c>
      <c r="L447" s="26">
        <f>'1'!L447-'2'!L447</f>
        <v>1001.4210569886772</v>
      </c>
      <c r="M447" s="26">
        <f>'1'!M447-'2'!M447</f>
        <v>0</v>
      </c>
      <c r="N447" s="26">
        <f>'1'!N447-'2'!N447</f>
        <v>0</v>
      </c>
      <c r="O447" s="26">
        <f>'1'!O447-'2'!O447</f>
        <v>839.95262641914076</v>
      </c>
      <c r="P447" s="26">
        <f>'1'!P447-'2'!P447</f>
        <v>6.7084402775571981</v>
      </c>
      <c r="Q447" s="26">
        <f>'1'!Q447-'2'!Q447</f>
        <v>2630.5471438371164</v>
      </c>
      <c r="R447" s="26">
        <f>'1'!R447-'2'!R447</f>
        <v>20453.475369582098</v>
      </c>
      <c r="S447" s="26">
        <f>'1'!S447-'2'!S447</f>
        <v>6732.4788552184436</v>
      </c>
      <c r="T447" s="26">
        <f>'1'!T447-'2'!T447</f>
        <v>7665.5110904886915</v>
      </c>
      <c r="U447" s="26">
        <f>'1'!U447-'2'!U447</f>
        <v>7300.5533048332527</v>
      </c>
      <c r="V447" s="26">
        <f>'1'!V447-'2'!V447</f>
        <v>7665.5110904886915</v>
      </c>
      <c r="W447" s="26">
        <f>'1'!W447-'2'!W447</f>
        <v>8030.5620489257617</v>
      </c>
      <c r="X447" s="26">
        <f>'1'!X447-'2'!X447</f>
        <v>0</v>
      </c>
      <c r="Y447" s="26">
        <f>'1'!Y447-'2'!Y447</f>
        <v>11540.939769720831</v>
      </c>
      <c r="Z447" s="26">
        <f>'1'!Z447-'2'!Z447</f>
        <v>18812.329993903037</v>
      </c>
      <c r="AA447" s="26">
        <f>'1'!AA447-'2'!AA447</f>
        <v>1198.0156262337562</v>
      </c>
      <c r="AB447" s="26">
        <f>'1'!AB447-'2'!AB447</f>
        <v>391.23251007587044</v>
      </c>
      <c r="AC447" s="26">
        <f>'1'!AC447-'2'!AC447</f>
        <v>0</v>
      </c>
      <c r="AD447" s="26">
        <f>'1'!AD447-'2'!AD447</f>
        <v>0</v>
      </c>
      <c r="AE447" s="26">
        <f>'1'!AE447-'2'!AE447</f>
        <v>0</v>
      </c>
      <c r="AF447" s="26">
        <f t="shared" si="30"/>
        <v>31664.583492323032</v>
      </c>
      <c r="AG447" s="26">
        <f t="shared" si="31"/>
        <v>62604.65543466989</v>
      </c>
      <c r="AH447" s="56">
        <f t="shared" si="28"/>
        <v>542</v>
      </c>
    </row>
    <row r="448" spans="1:34">
      <c r="A448" s="56">
        <f t="shared" si="29"/>
        <v>543</v>
      </c>
      <c r="B448" s="3">
        <f>'1'!B448</f>
        <v>5552188</v>
      </c>
      <c r="C448" t="str">
        <f>'1'!C448</f>
        <v>Pittsburg PP: Repl Septic Pump</v>
      </c>
      <c r="D448" s="3">
        <f>'1'!D448</f>
        <v>65</v>
      </c>
      <c r="E448" s="6" t="str">
        <f>'1'!E448</f>
        <v>OAI</v>
      </c>
      <c r="F448" s="3" t="str">
        <f>'1'!F448</f>
        <v>TOLO</v>
      </c>
      <c r="G448" s="26">
        <f>'1'!G448</f>
        <v>0</v>
      </c>
      <c r="H448" s="26">
        <f>'1'!H448-'2'!H448</f>
        <v>0</v>
      </c>
      <c r="I448" s="26">
        <f>'1'!I448-'2'!I448</f>
        <v>882.99845153346621</v>
      </c>
      <c r="J448" s="26">
        <f>'1'!J448-'2'!J448</f>
        <v>2821.4581734025978</v>
      </c>
      <c r="K448" s="26">
        <f>'1'!K448-'2'!K448</f>
        <v>1001.4210569886772</v>
      </c>
      <c r="L448" s="26">
        <f>'1'!L448-'2'!L448</f>
        <v>2688.407441231047</v>
      </c>
      <c r="M448" s="26">
        <f>'1'!M448-'2'!M448</f>
        <v>1844.8210763282293</v>
      </c>
      <c r="N448" s="26">
        <f>'1'!N448-'2'!N448</f>
        <v>8997.5091767103258</v>
      </c>
      <c r="O448" s="26">
        <f>'1'!O448-'2'!O448</f>
        <v>36316.234615337526</v>
      </c>
      <c r="P448" s="26">
        <f>'1'!P448-'2'!P448</f>
        <v>3081.0375430314084</v>
      </c>
      <c r="Q448" s="26">
        <f>'1'!Q448-'2'!Q448</f>
        <v>772.96139642520154</v>
      </c>
      <c r="R448" s="26">
        <f>'1'!R448-'2'!R448</f>
        <v>0</v>
      </c>
      <c r="S448" s="26">
        <f>'1'!S448-'2'!S448</f>
        <v>0</v>
      </c>
      <c r="T448" s="26">
        <f>'1'!T448-'2'!T448</f>
        <v>0</v>
      </c>
      <c r="U448" s="26">
        <f>'1'!U448-'2'!U448</f>
        <v>0</v>
      </c>
      <c r="V448" s="26">
        <f>'1'!V448-'2'!V448</f>
        <v>0</v>
      </c>
      <c r="W448" s="26">
        <f>'1'!W448-'2'!W448</f>
        <v>0</v>
      </c>
      <c r="X448" s="26">
        <f>'1'!X448-'2'!X448</f>
        <v>0</v>
      </c>
      <c r="Y448" s="26">
        <f>'1'!Y448-'2'!Y448</f>
        <v>0</v>
      </c>
      <c r="Z448" s="26">
        <f>'1'!Z448-'2'!Z448</f>
        <v>0</v>
      </c>
      <c r="AA448" s="26">
        <f>'1'!AA448-'2'!AA448</f>
        <v>0</v>
      </c>
      <c r="AB448" s="26">
        <f>'1'!AB448-'2'!AB448</f>
        <v>0</v>
      </c>
      <c r="AC448" s="26">
        <f>'1'!AC448-'2'!AC448</f>
        <v>0</v>
      </c>
      <c r="AD448" s="26">
        <f>'1'!AD448-'2'!AD448</f>
        <v>0</v>
      </c>
      <c r="AE448" s="26">
        <f>'1'!AE448-'2'!AE448</f>
        <v>0</v>
      </c>
      <c r="AF448" s="26">
        <f t="shared" si="30"/>
        <v>58406.848930988475</v>
      </c>
      <c r="AG448" s="26">
        <f t="shared" si="31"/>
        <v>0</v>
      </c>
      <c r="AH448" s="56">
        <f t="shared" si="28"/>
        <v>543</v>
      </c>
    </row>
    <row r="449" spans="1:34">
      <c r="A449" s="56">
        <f t="shared" si="29"/>
        <v>544</v>
      </c>
      <c r="B449" s="3">
        <f>'1'!B449</f>
        <v>5552205</v>
      </c>
      <c r="C449" t="str">
        <f>'1'!C449</f>
        <v>Oakland J: Replace 115kV PTs &amp; Structure</v>
      </c>
      <c r="D449" s="3">
        <f>'1'!D449</f>
        <v>65</v>
      </c>
      <c r="E449" s="6" t="str">
        <f>'1'!E449</f>
        <v>OAI</v>
      </c>
      <c r="F449" s="3" t="str">
        <f>'1'!F449</f>
        <v>TOLO</v>
      </c>
      <c r="G449" s="26">
        <f>'1'!G449</f>
        <v>0</v>
      </c>
      <c r="H449" s="26">
        <f>'1'!H449-'2'!H449</f>
        <v>0</v>
      </c>
      <c r="I449" s="26">
        <f>'1'!I449-'2'!I449</f>
        <v>87016.390086355634</v>
      </c>
      <c r="J449" s="26">
        <f>'1'!J449-'2'!J449</f>
        <v>824368.26744490396</v>
      </c>
      <c r="K449" s="26">
        <f>'1'!K449-'2'!K449</f>
        <v>232242.56867054652</v>
      </c>
      <c r="L449" s="26">
        <f>'1'!L449-'2'!L449</f>
        <v>446883.12178059929</v>
      </c>
      <c r="M449" s="26">
        <f>'1'!M449-'2'!M449</f>
        <v>416631.50352173665</v>
      </c>
      <c r="N449" s="26">
        <f>'1'!N449-'2'!N449</f>
        <v>234840.50534081215</v>
      </c>
      <c r="O449" s="26">
        <f>'1'!O449-'2'!O449</f>
        <v>221794.54562937771</v>
      </c>
      <c r="P449" s="26">
        <f>'1'!P449-'2'!P449</f>
        <v>53986.266306423182</v>
      </c>
      <c r="Q449" s="26">
        <f>'1'!Q449-'2'!Q449</f>
        <v>56517.863956166322</v>
      </c>
      <c r="R449" s="26">
        <f>'1'!R449-'2'!R449</f>
        <v>10319.258256952358</v>
      </c>
      <c r="S449" s="26">
        <f>'1'!S449-'2'!S449</f>
        <v>0</v>
      </c>
      <c r="T449" s="26">
        <f>'1'!T449-'2'!T449</f>
        <v>0</v>
      </c>
      <c r="U449" s="26">
        <f>'1'!U449-'2'!U449</f>
        <v>0</v>
      </c>
      <c r="V449" s="26">
        <f>'1'!V449-'2'!V449</f>
        <v>0</v>
      </c>
      <c r="W449" s="26">
        <f>'1'!W449-'2'!W449</f>
        <v>0</v>
      </c>
      <c r="X449" s="26">
        <f>'1'!X449-'2'!X449</f>
        <v>0</v>
      </c>
      <c r="Y449" s="26">
        <f>'1'!Y449-'2'!Y449</f>
        <v>0</v>
      </c>
      <c r="Z449" s="26">
        <f>'1'!Z449-'2'!Z449</f>
        <v>0</v>
      </c>
      <c r="AA449" s="26">
        <f>'1'!AA449-'2'!AA449</f>
        <v>0</v>
      </c>
      <c r="AB449" s="26">
        <f>'1'!AB449-'2'!AB449</f>
        <v>0</v>
      </c>
      <c r="AC449" s="26">
        <f>'1'!AC449-'2'!AC449</f>
        <v>0</v>
      </c>
      <c r="AD449" s="26">
        <f>'1'!AD449-'2'!AD449</f>
        <v>0</v>
      </c>
      <c r="AE449" s="26">
        <f>'1'!AE449-'2'!AE449</f>
        <v>0</v>
      </c>
      <c r="AF449" s="26">
        <f t="shared" si="30"/>
        <v>2584600.2909938735</v>
      </c>
      <c r="AG449" s="26">
        <f t="shared" si="31"/>
        <v>0</v>
      </c>
      <c r="AH449" s="56">
        <f t="shared" si="28"/>
        <v>544</v>
      </c>
    </row>
    <row r="450" spans="1:34">
      <c r="A450" s="56">
        <f t="shared" si="29"/>
        <v>545</v>
      </c>
      <c r="B450" s="3">
        <f>'1'!B450</f>
        <v>5552501</v>
      </c>
      <c r="C450" t="str">
        <f>'1'!C450</f>
        <v>Temblor EM REPL BATT</v>
      </c>
      <c r="D450" s="3">
        <f>'1'!D450</f>
        <v>65</v>
      </c>
      <c r="E450" s="6" t="str">
        <f>'1'!E450</f>
        <v>OAI</v>
      </c>
      <c r="F450" s="3" t="str">
        <f>'1'!F450</f>
        <v>TOLO</v>
      </c>
      <c r="G450" s="26">
        <f>'1'!G450</f>
        <v>0</v>
      </c>
      <c r="H450" s="26">
        <f>'1'!H450-'2'!H450</f>
        <v>0</v>
      </c>
      <c r="I450" s="26">
        <f>'1'!I450-'2'!I450</f>
        <v>0</v>
      </c>
      <c r="J450" s="26">
        <f>'1'!J450-'2'!J450</f>
        <v>0</v>
      </c>
      <c r="K450" s="26">
        <f>'1'!K450-'2'!K450</f>
        <v>0</v>
      </c>
      <c r="L450" s="26">
        <f>'1'!L450-'2'!L450</f>
        <v>0</v>
      </c>
      <c r="M450" s="26">
        <f>'1'!M450-'2'!M450</f>
        <v>2287.8576529919028</v>
      </c>
      <c r="N450" s="26">
        <f>'1'!N450-'2'!N450</f>
        <v>8216.1622299381761</v>
      </c>
      <c r="O450" s="26">
        <f>'1'!O450-'2'!O450</f>
        <v>2835.0613995209778</v>
      </c>
      <c r="P450" s="26">
        <f>'1'!P450-'2'!P450</f>
        <v>7665.0452265805261</v>
      </c>
      <c r="Q450" s="26">
        <f>'1'!Q450-'2'!Q450</f>
        <v>11476.557377612608</v>
      </c>
      <c r="R450" s="26">
        <f>'1'!R450-'2'!R450</f>
        <v>3614.6380634421039</v>
      </c>
      <c r="S450" s="26">
        <f>'1'!S450-'2'!S450</f>
        <v>3614.6380634421039</v>
      </c>
      <c r="T450" s="26">
        <f>'1'!T450-'2'!T450</f>
        <v>4105.3791043017391</v>
      </c>
      <c r="U450" s="26">
        <f>'1'!U450-'2'!U450</f>
        <v>4514.5939612327284</v>
      </c>
      <c r="V450" s="26">
        <f>'1'!V450-'2'!V450</f>
        <v>8431.7640466363355</v>
      </c>
      <c r="W450" s="26">
        <f>'1'!W450-'2'!W450</f>
        <v>7430.0634713027603</v>
      </c>
      <c r="X450" s="26">
        <f>'1'!X450-'2'!X450</f>
        <v>1234.6325294154226</v>
      </c>
      <c r="Y450" s="26">
        <f>'1'!Y450-'2'!Y450</f>
        <v>0</v>
      </c>
      <c r="Z450" s="26">
        <f>'1'!Z450-'2'!Z450</f>
        <v>0</v>
      </c>
      <c r="AA450" s="26">
        <f>'1'!AA450-'2'!AA450</f>
        <v>0</v>
      </c>
      <c r="AB450" s="26">
        <f>'1'!AB450-'2'!AB450</f>
        <v>0</v>
      </c>
      <c r="AC450" s="26">
        <f>'1'!AC450-'2'!AC450</f>
        <v>0</v>
      </c>
      <c r="AD450" s="26">
        <f>'1'!AD450-'2'!AD450</f>
        <v>0</v>
      </c>
      <c r="AE450" s="26">
        <f>'1'!AE450-'2'!AE450</f>
        <v>0</v>
      </c>
      <c r="AF450" s="26">
        <f t="shared" si="30"/>
        <v>39709.960013528398</v>
      </c>
      <c r="AG450" s="26">
        <f t="shared" si="31"/>
        <v>25716.43311288899</v>
      </c>
      <c r="AH450" s="56">
        <f t="shared" ref="AH450:AH513" si="32">A450</f>
        <v>545</v>
      </c>
    </row>
    <row r="451" spans="1:34">
      <c r="A451" s="56">
        <f t="shared" si="29"/>
        <v>546</v>
      </c>
      <c r="B451" s="3">
        <f>'1'!B451</f>
        <v>5552659</v>
      </c>
      <c r="C451" t="str">
        <f>'1'!C451</f>
        <v>2967RioVista Upgrd Bank and set cogen</v>
      </c>
      <c r="D451" s="3">
        <f>'1'!D451</f>
        <v>65</v>
      </c>
      <c r="E451" s="6" t="str">
        <f>'1'!E451</f>
        <v>OAI</v>
      </c>
      <c r="F451" s="3" t="str">
        <f>'1'!F451</f>
        <v>TOLO</v>
      </c>
      <c r="G451" s="26">
        <f>'1'!G451</f>
        <v>0</v>
      </c>
      <c r="H451" s="26">
        <f>'1'!H451-'2'!H451</f>
        <v>0</v>
      </c>
      <c r="I451" s="26">
        <f>'1'!I451-'2'!I451</f>
        <v>0</v>
      </c>
      <c r="J451" s="26">
        <f>'1'!J451-'2'!J451</f>
        <v>0</v>
      </c>
      <c r="K451" s="26">
        <f>'1'!K451-'2'!K451</f>
        <v>127460.73796471328</v>
      </c>
      <c r="L451" s="26">
        <f>'1'!L451-'2'!L451</f>
        <v>316568.78103282012</v>
      </c>
      <c r="M451" s="26">
        <f>'1'!M451-'2'!M451</f>
        <v>186631.41735952697</v>
      </c>
      <c r="N451" s="26">
        <f>'1'!N451-'2'!N451</f>
        <v>4911.3236654249313</v>
      </c>
      <c r="O451" s="26">
        <f>'1'!O451-'2'!O451</f>
        <v>87155.217530988419</v>
      </c>
      <c r="P451" s="26">
        <f>'1'!P451-'2'!P451</f>
        <v>-17638.72563645706</v>
      </c>
      <c r="Q451" s="26">
        <f>'1'!Q451-'2'!Q451</f>
        <v>0</v>
      </c>
      <c r="R451" s="26">
        <f>'1'!R451-'2'!R451</f>
        <v>0</v>
      </c>
      <c r="S451" s="26">
        <f>'1'!S451-'2'!S451</f>
        <v>0</v>
      </c>
      <c r="T451" s="26">
        <f>'1'!T451-'2'!T451</f>
        <v>1.8634556326547771</v>
      </c>
      <c r="U451" s="26">
        <f>'1'!U451-'2'!U451</f>
        <v>1.0249005979601276</v>
      </c>
      <c r="V451" s="26">
        <f>'1'!V451-'2'!V451</f>
        <v>1.1180733795928661</v>
      </c>
      <c r="W451" s="26">
        <f>'1'!W451-'2'!W451</f>
        <v>1.1180733795928661</v>
      </c>
      <c r="X451" s="26">
        <f>'1'!X451-'2'!X451</f>
        <v>1.2112461612256051</v>
      </c>
      <c r="Y451" s="26">
        <f>'1'!Y451-'2'!Y451</f>
        <v>1.0249005979601276</v>
      </c>
      <c r="Z451" s="26">
        <f>'1'!Z451-'2'!Z451</f>
        <v>1.2112461612256051</v>
      </c>
      <c r="AA451" s="26">
        <f>'1'!AA451-'2'!AA451</f>
        <v>1.2112461612256051</v>
      </c>
      <c r="AB451" s="26">
        <f>'1'!AB451-'2'!AB451</f>
        <v>1.0249005979601276</v>
      </c>
      <c r="AC451" s="26">
        <f>'1'!AC451-'2'!AC451</f>
        <v>1.3975917244910829</v>
      </c>
      <c r="AD451" s="26">
        <f>'1'!AD451-'2'!AD451</f>
        <v>0.93172781632738855</v>
      </c>
      <c r="AE451" s="26">
        <f>'1'!AE451-'2'!AE451</f>
        <v>1.2112461612256051</v>
      </c>
      <c r="AF451" s="26">
        <f t="shared" si="30"/>
        <v>705088.75191701658</v>
      </c>
      <c r="AG451" s="26">
        <f t="shared" si="31"/>
        <v>14.348608371441783</v>
      </c>
      <c r="AH451" s="56">
        <f t="shared" si="32"/>
        <v>546</v>
      </c>
    </row>
    <row r="452" spans="1:34">
      <c r="A452" s="56">
        <f t="shared" si="29"/>
        <v>547</v>
      </c>
      <c r="B452" s="3">
        <f>'1'!B452</f>
        <v>5552883</v>
      </c>
      <c r="C452" t="str">
        <f>'1'!C452</f>
        <v>Tesla: EM Replace SW 893</v>
      </c>
      <c r="D452" s="3">
        <f>'1'!D452</f>
        <v>65</v>
      </c>
      <c r="E452" s="6" t="str">
        <f>'1'!E452</f>
        <v>OAI</v>
      </c>
      <c r="F452" s="3" t="str">
        <f>'1'!F452</f>
        <v>TOHI</v>
      </c>
      <c r="G452" s="26">
        <f>'1'!G452</f>
        <v>0</v>
      </c>
      <c r="H452" s="26">
        <f>'1'!H452-'2'!H452</f>
        <v>0</v>
      </c>
      <c r="I452" s="26">
        <f>'1'!I452-'2'!I452</f>
        <v>0</v>
      </c>
      <c r="J452" s="26">
        <f>'1'!J452-'2'!J452</f>
        <v>0</v>
      </c>
      <c r="K452" s="26">
        <f>'1'!K452-'2'!K452</f>
        <v>0</v>
      </c>
      <c r="L452" s="26">
        <f>'1'!L452-'2'!L452</f>
        <v>0</v>
      </c>
      <c r="M452" s="26">
        <f>'1'!M452-'2'!M452</f>
        <v>72832.231674495633</v>
      </c>
      <c r="N452" s="26">
        <f>'1'!N452-'2'!N452</f>
        <v>9003.0063708266571</v>
      </c>
      <c r="O452" s="26">
        <f>'1'!O452-'2'!O452</f>
        <v>5383.8028410845491</v>
      </c>
      <c r="P452" s="26">
        <f>'1'!P452-'2'!P452</f>
        <v>2671.5431677555212</v>
      </c>
      <c r="Q452" s="26">
        <f>'1'!Q452-'2'!Q452</f>
        <v>5674.4087469970627</v>
      </c>
      <c r="R452" s="26">
        <f>'1'!R452-'2'!R452</f>
        <v>353.218015169713</v>
      </c>
      <c r="S452" s="26">
        <f>'1'!S452-'2'!S452</f>
        <v>353.218015169713</v>
      </c>
      <c r="T452" s="26">
        <f>'1'!T452-'2'!T452</f>
        <v>0</v>
      </c>
      <c r="U452" s="26">
        <f>'1'!U452-'2'!U452</f>
        <v>0</v>
      </c>
      <c r="V452" s="26">
        <f>'1'!V452-'2'!V452</f>
        <v>43714.712513666782</v>
      </c>
      <c r="W452" s="26">
        <f>'1'!W452-'2'!W452</f>
        <v>0</v>
      </c>
      <c r="X452" s="26">
        <f>'1'!X452-'2'!X452</f>
        <v>0</v>
      </c>
      <c r="Y452" s="26">
        <f>'1'!Y452-'2'!Y452</f>
        <v>0</v>
      </c>
      <c r="Z452" s="26">
        <f>'1'!Z452-'2'!Z452</f>
        <v>0</v>
      </c>
      <c r="AA452" s="26">
        <f>'1'!AA452-'2'!AA452</f>
        <v>0</v>
      </c>
      <c r="AB452" s="26">
        <f>'1'!AB452-'2'!AB452</f>
        <v>0</v>
      </c>
      <c r="AC452" s="26">
        <f>'1'!AC452-'2'!AC452</f>
        <v>0</v>
      </c>
      <c r="AD452" s="26">
        <f>'1'!AD452-'2'!AD452</f>
        <v>0</v>
      </c>
      <c r="AE452" s="26">
        <f>'1'!AE452-'2'!AE452</f>
        <v>0</v>
      </c>
      <c r="AF452" s="26">
        <f t="shared" si="30"/>
        <v>96271.428831498837</v>
      </c>
      <c r="AG452" s="26">
        <f t="shared" si="31"/>
        <v>43714.712513666782</v>
      </c>
      <c r="AH452" s="56">
        <f t="shared" si="32"/>
        <v>547</v>
      </c>
    </row>
    <row r="453" spans="1:34">
      <c r="A453" s="56">
        <f t="shared" si="29"/>
        <v>548</v>
      </c>
      <c r="B453" s="3">
        <f>'1'!B453</f>
        <v>5552884</v>
      </c>
      <c r="C453" t="str">
        <f>'1'!C453</f>
        <v>Weber: EM Repl 60kV Bus D PT</v>
      </c>
      <c r="D453" s="3">
        <f>'1'!D453</f>
        <v>65</v>
      </c>
      <c r="E453" s="6" t="str">
        <f>'1'!E453</f>
        <v>OAI</v>
      </c>
      <c r="F453" s="3" t="str">
        <f>'1'!F453</f>
        <v>TOLO</v>
      </c>
      <c r="G453" s="26">
        <f>'1'!G453</f>
        <v>0</v>
      </c>
      <c r="H453" s="26">
        <f>'1'!H453-'2'!H453</f>
        <v>0</v>
      </c>
      <c r="I453" s="26">
        <f>'1'!I453-'2'!I453</f>
        <v>0</v>
      </c>
      <c r="J453" s="26">
        <f>'1'!J453-'2'!J453</f>
        <v>0</v>
      </c>
      <c r="K453" s="26">
        <f>'1'!K453-'2'!K453</f>
        <v>0</v>
      </c>
      <c r="L453" s="26">
        <f>'1'!L453-'2'!L453</f>
        <v>55080.673799481337</v>
      </c>
      <c r="M453" s="26">
        <f>'1'!M453-'2'!M453</f>
        <v>42711.428001045453</v>
      </c>
      <c r="N453" s="26">
        <f>'1'!N453-'2'!N453</f>
        <v>3292.1670662111947</v>
      </c>
      <c r="O453" s="26">
        <f>'1'!O453-'2'!O453</f>
        <v>3335.8651007969488</v>
      </c>
      <c r="P453" s="26">
        <f>'1'!P453-'2'!P453</f>
        <v>8097.6464517013337</v>
      </c>
      <c r="Q453" s="26">
        <f>'1'!Q453-'2'!Q453</f>
        <v>2474.8554257288097</v>
      </c>
      <c r="R453" s="26">
        <f>'1'!R453-'2'!R453</f>
        <v>0</v>
      </c>
      <c r="S453" s="26">
        <f>'1'!S453-'2'!S453</f>
        <v>0</v>
      </c>
      <c r="T453" s="26">
        <f>'1'!T453-'2'!T453</f>
        <v>0</v>
      </c>
      <c r="U453" s="26">
        <f>'1'!U453-'2'!U453</f>
        <v>0</v>
      </c>
      <c r="V453" s="26">
        <f>'1'!V453-'2'!V453</f>
        <v>0</v>
      </c>
      <c r="W453" s="26">
        <f>'1'!W453-'2'!W453</f>
        <v>0</v>
      </c>
      <c r="X453" s="26">
        <f>'1'!X453-'2'!X453</f>
        <v>0</v>
      </c>
      <c r="Y453" s="26">
        <f>'1'!Y453-'2'!Y453</f>
        <v>0</v>
      </c>
      <c r="Z453" s="26">
        <f>'1'!Z453-'2'!Z453</f>
        <v>0</v>
      </c>
      <c r="AA453" s="26">
        <f>'1'!AA453-'2'!AA453</f>
        <v>0</v>
      </c>
      <c r="AB453" s="26">
        <f>'1'!AB453-'2'!AB453</f>
        <v>0</v>
      </c>
      <c r="AC453" s="26">
        <f>'1'!AC453-'2'!AC453</f>
        <v>0</v>
      </c>
      <c r="AD453" s="26">
        <f>'1'!AD453-'2'!AD453</f>
        <v>0</v>
      </c>
      <c r="AE453" s="26">
        <f>'1'!AE453-'2'!AE453</f>
        <v>0</v>
      </c>
      <c r="AF453" s="26">
        <f t="shared" si="30"/>
        <v>114992.63584496507</v>
      </c>
      <c r="AG453" s="26">
        <f t="shared" si="31"/>
        <v>0</v>
      </c>
      <c r="AH453" s="56">
        <f t="shared" si="32"/>
        <v>548</v>
      </c>
    </row>
    <row r="454" spans="1:34">
      <c r="A454" s="56">
        <f t="shared" ref="A454:A517" si="33">A453+1</f>
        <v>549</v>
      </c>
      <c r="B454" s="3">
        <f>'1'!B454</f>
        <v>5552885</v>
      </c>
      <c r="C454" t="str">
        <f>'1'!C454</f>
        <v>Firestone: Repl Battery</v>
      </c>
      <c r="D454" s="3">
        <f>'1'!D454</f>
        <v>65</v>
      </c>
      <c r="E454" s="6" t="str">
        <f>'1'!E454</f>
        <v>OAI</v>
      </c>
      <c r="F454" s="3" t="str">
        <f>'1'!F454</f>
        <v>TOLO</v>
      </c>
      <c r="G454" s="26">
        <f>'1'!G454</f>
        <v>0</v>
      </c>
      <c r="H454" s="26">
        <f>'1'!H454-'2'!H454</f>
        <v>0</v>
      </c>
      <c r="I454" s="26">
        <f>'1'!I454-'2'!I454</f>
        <v>0</v>
      </c>
      <c r="J454" s="26">
        <f>'1'!J454-'2'!J454</f>
        <v>0</v>
      </c>
      <c r="K454" s="26">
        <f>'1'!K454-'2'!K454</f>
        <v>0</v>
      </c>
      <c r="L454" s="26">
        <f>'1'!L454-'2'!L454</f>
        <v>388.90319053505198</v>
      </c>
      <c r="M454" s="26">
        <f>'1'!M454-'2'!M454</f>
        <v>1387.0632001665831</v>
      </c>
      <c r="N454" s="26">
        <f>'1'!N454-'2'!N454</f>
        <v>11730.732725906719</v>
      </c>
      <c r="O454" s="26">
        <f>'1'!O454-'2'!O454</f>
        <v>8934.8970674531265</v>
      </c>
      <c r="P454" s="26">
        <f>'1'!P454-'2'!P454</f>
        <v>24916.544782571924</v>
      </c>
      <c r="Q454" s="26">
        <f>'1'!Q454-'2'!Q454</f>
        <v>12100.628668988693</v>
      </c>
      <c r="R454" s="26">
        <f>'1'!R454-'2'!R454</f>
        <v>22579.30555531467</v>
      </c>
      <c r="S454" s="26">
        <f>'1'!S454-'2'!S454</f>
        <v>0</v>
      </c>
      <c r="T454" s="26">
        <f>'1'!T454-'2'!T454</f>
        <v>0</v>
      </c>
      <c r="U454" s="26">
        <f>'1'!U454-'2'!U454</f>
        <v>165112.69757753774</v>
      </c>
      <c r="V454" s="26">
        <f>'1'!V454-'2'!V454</f>
        <v>17727.705642916324</v>
      </c>
      <c r="W454" s="26">
        <f>'1'!W454-'2'!W454</f>
        <v>2475.0417712920748</v>
      </c>
      <c r="X454" s="26">
        <f>'1'!X454-'2'!X454</f>
        <v>1670.8674930199059</v>
      </c>
      <c r="Y454" s="26">
        <f>'1'!Y454-'2'!Y454</f>
        <v>1421.0712654625329</v>
      </c>
      <c r="Z454" s="26">
        <f>'1'!Z454-'2'!Z454</f>
        <v>0</v>
      </c>
      <c r="AA454" s="26">
        <f>'1'!AA454-'2'!AA454</f>
        <v>0</v>
      </c>
      <c r="AB454" s="26">
        <f>'1'!AB454-'2'!AB454</f>
        <v>0</v>
      </c>
      <c r="AC454" s="26">
        <f>'1'!AC454-'2'!AC454</f>
        <v>0</v>
      </c>
      <c r="AD454" s="26">
        <f>'1'!AD454-'2'!AD454</f>
        <v>0</v>
      </c>
      <c r="AE454" s="26">
        <f>'1'!AE454-'2'!AE454</f>
        <v>0</v>
      </c>
      <c r="AF454" s="26">
        <f t="shared" si="30"/>
        <v>82038.075190936768</v>
      </c>
      <c r="AG454" s="26">
        <f t="shared" si="31"/>
        <v>188407.38375022856</v>
      </c>
      <c r="AH454" s="56">
        <f t="shared" si="32"/>
        <v>549</v>
      </c>
    </row>
    <row r="455" spans="1:34">
      <c r="A455" s="56">
        <f t="shared" si="33"/>
        <v>550</v>
      </c>
      <c r="B455" s="3">
        <f>'1'!B455</f>
        <v>5552939</v>
      </c>
      <c r="C455" t="str">
        <f>'1'!C455</f>
        <v>Midway: Bank 13 INST On-Line Monitoring</v>
      </c>
      <c r="D455" s="3">
        <f>'1'!D455</f>
        <v>65</v>
      </c>
      <c r="E455" s="6" t="str">
        <f>'1'!E455</f>
        <v>OAI</v>
      </c>
      <c r="F455" s="3" t="str">
        <f>'1'!F455</f>
        <v>TOHI</v>
      </c>
      <c r="G455" s="26">
        <f>'1'!G455</f>
        <v>0</v>
      </c>
      <c r="H455" s="26">
        <f>'1'!H455-'2'!H455</f>
        <v>0</v>
      </c>
      <c r="I455" s="26">
        <f>'1'!I455-'2'!I455</f>
        <v>0</v>
      </c>
      <c r="J455" s="26">
        <f>'1'!J455-'2'!J455</f>
        <v>0</v>
      </c>
      <c r="K455" s="26">
        <f>'1'!K455-'2'!K455</f>
        <v>0</v>
      </c>
      <c r="L455" s="26">
        <f>'1'!L455-'2'!L455</f>
        <v>27295.618588782276</v>
      </c>
      <c r="M455" s="26">
        <f>'1'!M455-'2'!M455</f>
        <v>255332.74058755345</v>
      </c>
      <c r="N455" s="26">
        <f>'1'!N455-'2'!N455</f>
        <v>5918.6146076564692</v>
      </c>
      <c r="O455" s="26">
        <f>'1'!O455-'2'!O455</f>
        <v>5894.3896844319588</v>
      </c>
      <c r="P455" s="26">
        <f>'1'!P455-'2'!P455</f>
        <v>2960.8446547251756</v>
      </c>
      <c r="Q455" s="26">
        <f>'1'!Q455-'2'!Q455</f>
        <v>1688.1044576219626</v>
      </c>
      <c r="R455" s="26">
        <f>'1'!R455-'2'!R455</f>
        <v>3182.0368383212972</v>
      </c>
      <c r="S455" s="26">
        <f>'1'!S455-'2'!S455</f>
        <v>4291.4451492223197</v>
      </c>
      <c r="T455" s="26">
        <f>'1'!T455-'2'!T455</f>
        <v>5080.7117824332499</v>
      </c>
      <c r="U455" s="26">
        <f>'1'!U455-'2'!U455</f>
        <v>4099.1365279323463</v>
      </c>
      <c r="V455" s="26">
        <f>'1'!V455-'2'!V455</f>
        <v>3928.8166831077001</v>
      </c>
      <c r="W455" s="26">
        <f>'1'!W455-'2'!W455</f>
        <v>4117.3983931323628</v>
      </c>
      <c r="X455" s="26">
        <f>'1'!X455-'2'!X455</f>
        <v>749.10916432722036</v>
      </c>
      <c r="Y455" s="26">
        <f>'1'!Y455-'2'!Y455</f>
        <v>0</v>
      </c>
      <c r="Z455" s="26">
        <f>'1'!Z455-'2'!Z455</f>
        <v>0</v>
      </c>
      <c r="AA455" s="26">
        <f>'1'!AA455-'2'!AA455</f>
        <v>0</v>
      </c>
      <c r="AB455" s="26">
        <f>'1'!AB455-'2'!AB455</f>
        <v>0</v>
      </c>
      <c r="AC455" s="26">
        <f>'1'!AC455-'2'!AC455</f>
        <v>0</v>
      </c>
      <c r="AD455" s="26">
        <f>'1'!AD455-'2'!AD455</f>
        <v>0</v>
      </c>
      <c r="AE455" s="26">
        <f>'1'!AE455-'2'!AE455</f>
        <v>0</v>
      </c>
      <c r="AF455" s="26">
        <f t="shared" si="30"/>
        <v>306563.79456831497</v>
      </c>
      <c r="AG455" s="26">
        <f t="shared" si="31"/>
        <v>17975.172550932879</v>
      </c>
      <c r="AH455" s="56">
        <f t="shared" si="32"/>
        <v>550</v>
      </c>
    </row>
    <row r="456" spans="1:34">
      <c r="A456" s="56">
        <f t="shared" si="33"/>
        <v>551</v>
      </c>
      <c r="B456" s="3">
        <f>'1'!B456</f>
        <v>5553041</v>
      </c>
      <c r="C456" t="str">
        <f>'1'!C456</f>
        <v>San Luis Obispo: Repl CB 162</v>
      </c>
      <c r="D456" s="3">
        <f>'1'!D456</f>
        <v>65</v>
      </c>
      <c r="E456" s="6" t="str">
        <f>'1'!E456</f>
        <v>OAI</v>
      </c>
      <c r="F456" s="3" t="str">
        <f>'1'!F456</f>
        <v>TOLO</v>
      </c>
      <c r="G456" s="26">
        <f>'1'!G456</f>
        <v>0</v>
      </c>
      <c r="H456" s="26">
        <f>'1'!H456-'2'!H456</f>
        <v>0</v>
      </c>
      <c r="I456" s="26">
        <f>'1'!I456-'2'!I456</f>
        <v>0</v>
      </c>
      <c r="J456" s="26">
        <f>'1'!J456-'2'!J456</f>
        <v>0</v>
      </c>
      <c r="K456" s="26">
        <f>'1'!K456-'2'!K456</f>
        <v>0</v>
      </c>
      <c r="L456" s="26">
        <f>'1'!L456-'2'!L456</f>
        <v>276.53681588596891</v>
      </c>
      <c r="M456" s="26">
        <f>'1'!M456-'2'!M456</f>
        <v>105641.90865308503</v>
      </c>
      <c r="N456" s="26">
        <f>'1'!N456-'2'!N456</f>
        <v>415062.56705182302</v>
      </c>
      <c r="O456" s="26">
        <f>'1'!O456-'2'!O456</f>
        <v>179707.56161083488</v>
      </c>
      <c r="P456" s="26">
        <f>'1'!P456-'2'!P456</f>
        <v>26462.281229859058</v>
      </c>
      <c r="Q456" s="26">
        <f>'1'!Q456-'2'!Q456</f>
        <v>77531.214570579556</v>
      </c>
      <c r="R456" s="26">
        <f>'1'!R456-'2'!R456</f>
        <v>0</v>
      </c>
      <c r="S456" s="26">
        <f>'1'!S456-'2'!S456</f>
        <v>0</v>
      </c>
      <c r="T456" s="26">
        <f>'1'!T456-'2'!T456</f>
        <v>6043.4661350443403</v>
      </c>
      <c r="U456" s="26">
        <f>'1'!U456-'2'!U456</f>
        <v>7386.458609498638</v>
      </c>
      <c r="V456" s="26">
        <f>'1'!V456-'2'!V456</f>
        <v>0</v>
      </c>
      <c r="W456" s="26">
        <f>'1'!W456-'2'!W456</f>
        <v>0</v>
      </c>
      <c r="X456" s="26">
        <f>'1'!X456-'2'!X456</f>
        <v>0</v>
      </c>
      <c r="Y456" s="26">
        <f>'1'!Y456-'2'!Y456</f>
        <v>26106.268031240365</v>
      </c>
      <c r="Z456" s="26">
        <f>'1'!Z456-'2'!Z456</f>
        <v>0</v>
      </c>
      <c r="AA456" s="26">
        <f>'1'!AA456-'2'!AA456</f>
        <v>0</v>
      </c>
      <c r="AB456" s="26">
        <f>'1'!AB456-'2'!AB456</f>
        <v>0</v>
      </c>
      <c r="AC456" s="26">
        <f>'1'!AC456-'2'!AC456</f>
        <v>0</v>
      </c>
      <c r="AD456" s="26">
        <f>'1'!AD456-'2'!AD456</f>
        <v>0</v>
      </c>
      <c r="AE456" s="26">
        <f>'1'!AE456-'2'!AE456</f>
        <v>0</v>
      </c>
      <c r="AF456" s="26">
        <f t="shared" si="30"/>
        <v>804682.06993206753</v>
      </c>
      <c r="AG456" s="26">
        <f t="shared" si="31"/>
        <v>39536.192775783347</v>
      </c>
      <c r="AH456" s="56">
        <f t="shared" si="32"/>
        <v>551</v>
      </c>
    </row>
    <row r="457" spans="1:34">
      <c r="A457" s="56">
        <f t="shared" si="33"/>
        <v>552</v>
      </c>
      <c r="B457" s="3">
        <f>'1'!B457</f>
        <v>5553103</v>
      </c>
      <c r="C457" t="str">
        <f>'1'!C457</f>
        <v>Semitropic: EM REPL BK1 Meter</v>
      </c>
      <c r="D457" s="3">
        <f>'1'!D457</f>
        <v>65</v>
      </c>
      <c r="E457" s="6" t="str">
        <f>'1'!E457</f>
        <v>OAI</v>
      </c>
      <c r="F457" s="3" t="str">
        <f>'1'!F457</f>
        <v>TOLO</v>
      </c>
      <c r="G457" s="26">
        <f>'1'!G457</f>
        <v>0</v>
      </c>
      <c r="H457" s="26">
        <f>'1'!H457-'2'!H457</f>
        <v>0</v>
      </c>
      <c r="I457" s="26">
        <f>'1'!I457-'2'!I457</f>
        <v>0</v>
      </c>
      <c r="J457" s="26">
        <f>'1'!J457-'2'!J457</f>
        <v>0</v>
      </c>
      <c r="K457" s="26">
        <f>'1'!K457-'2'!K457</f>
        <v>0</v>
      </c>
      <c r="L457" s="26">
        <f>'1'!L457-'2'!L457</f>
        <v>0</v>
      </c>
      <c r="M457" s="26">
        <f>'1'!M457-'2'!M457</f>
        <v>743.98466133741977</v>
      </c>
      <c r="N457" s="26">
        <f>'1'!N457-'2'!N457</f>
        <v>5454.2414639988992</v>
      </c>
      <c r="O457" s="26">
        <f>'1'!O457-'2'!O457</f>
        <v>8321.6338187464371</v>
      </c>
      <c r="P457" s="26">
        <f>'1'!P457-'2'!P457</f>
        <v>3443.2933180194973</v>
      </c>
      <c r="Q457" s="26">
        <f>'1'!Q457-'2'!Q457</f>
        <v>10324.941796631956</v>
      </c>
      <c r="R457" s="26">
        <f>'1'!R457-'2'!R457</f>
        <v>29086.306278981883</v>
      </c>
      <c r="S457" s="26">
        <f>'1'!S457-'2'!S457</f>
        <v>23262.727908590812</v>
      </c>
      <c r="T457" s="26">
        <f>'1'!T457-'2'!T457</f>
        <v>664.69462416795909</v>
      </c>
      <c r="U457" s="26">
        <f>'1'!U457-'2'!U457</f>
        <v>387.50559881056085</v>
      </c>
      <c r="V457" s="26">
        <f>'1'!V457-'2'!V457</f>
        <v>0</v>
      </c>
      <c r="W457" s="26">
        <f>'1'!W457-'2'!W457</f>
        <v>0</v>
      </c>
      <c r="X457" s="26">
        <f>'1'!X457-'2'!X457</f>
        <v>0</v>
      </c>
      <c r="Y457" s="26">
        <f>'1'!Y457-'2'!Y457</f>
        <v>0</v>
      </c>
      <c r="Z457" s="26">
        <f>'1'!Z457-'2'!Z457</f>
        <v>0</v>
      </c>
      <c r="AA457" s="26">
        <f>'1'!AA457-'2'!AA457</f>
        <v>0</v>
      </c>
      <c r="AB457" s="26">
        <f>'1'!AB457-'2'!AB457</f>
        <v>0</v>
      </c>
      <c r="AC457" s="26">
        <f>'1'!AC457-'2'!AC457</f>
        <v>0</v>
      </c>
      <c r="AD457" s="26">
        <f>'1'!AD457-'2'!AD457</f>
        <v>0</v>
      </c>
      <c r="AE457" s="26">
        <f>'1'!AE457-'2'!AE457</f>
        <v>0</v>
      </c>
      <c r="AF457" s="26">
        <f t="shared" si="30"/>
        <v>80637.129246306897</v>
      </c>
      <c r="AG457" s="26">
        <f t="shared" si="31"/>
        <v>1052.2002229785198</v>
      </c>
      <c r="AH457" s="56">
        <f t="shared" si="32"/>
        <v>552</v>
      </c>
    </row>
    <row r="458" spans="1:34">
      <c r="A458" s="56">
        <f t="shared" si="33"/>
        <v>553</v>
      </c>
      <c r="B458" s="3">
        <f>'1'!B458</f>
        <v>5553104</v>
      </c>
      <c r="C458" t="str">
        <f>'1'!C458</f>
        <v>Round Mtn EM Replace Reactor 1301</v>
      </c>
      <c r="D458" s="3">
        <f>'1'!D458</f>
        <v>65</v>
      </c>
      <c r="E458" s="6" t="str">
        <f>'1'!E458</f>
        <v>OAI</v>
      </c>
      <c r="F458" s="3" t="str">
        <f>'1'!F458</f>
        <v>TOHI</v>
      </c>
      <c r="G458" s="26">
        <f>'1'!G458</f>
        <v>0</v>
      </c>
      <c r="H458" s="26">
        <f>'1'!H458-'2'!H458</f>
        <v>0</v>
      </c>
      <c r="I458" s="26">
        <f>'1'!I458-'2'!I458</f>
        <v>0</v>
      </c>
      <c r="J458" s="26">
        <f>'1'!J458-'2'!J458</f>
        <v>0</v>
      </c>
      <c r="K458" s="26">
        <f>'1'!K458-'2'!K458</f>
        <v>0</v>
      </c>
      <c r="L458" s="26">
        <f>'1'!L458-'2'!L458</f>
        <v>37307.499839128235</v>
      </c>
      <c r="M458" s="26">
        <f>'1'!M458-'2'!M458</f>
        <v>68688.651729724472</v>
      </c>
      <c r="N458" s="26">
        <f>'1'!N458-'2'!N458</f>
        <v>4982.3213250290773</v>
      </c>
      <c r="O458" s="26">
        <f>'1'!O458-'2'!O458</f>
        <v>2944.7257635027117</v>
      </c>
      <c r="P458" s="26">
        <f>'1'!P458-'2'!P458</f>
        <v>412.0100403799712</v>
      </c>
      <c r="Q458" s="26">
        <f>'1'!Q458-'2'!Q458</f>
        <v>1682.9799546321619</v>
      </c>
      <c r="R458" s="26">
        <f>'1'!R458-'2'!R458</f>
        <v>0</v>
      </c>
      <c r="S458" s="26">
        <f>'1'!S458-'2'!S458</f>
        <v>0</v>
      </c>
      <c r="T458" s="26">
        <f>'1'!T458-'2'!T458</f>
        <v>0</v>
      </c>
      <c r="U458" s="26">
        <f>'1'!U458-'2'!U458</f>
        <v>0</v>
      </c>
      <c r="V458" s="26">
        <f>'1'!V458-'2'!V458</f>
        <v>0</v>
      </c>
      <c r="W458" s="26">
        <f>'1'!W458-'2'!W458</f>
        <v>0</v>
      </c>
      <c r="X458" s="26">
        <f>'1'!X458-'2'!X458</f>
        <v>0</v>
      </c>
      <c r="Y458" s="26">
        <f>'1'!Y458-'2'!Y458</f>
        <v>0</v>
      </c>
      <c r="Z458" s="26">
        <f>'1'!Z458-'2'!Z458</f>
        <v>0</v>
      </c>
      <c r="AA458" s="26">
        <f>'1'!AA458-'2'!AA458</f>
        <v>0</v>
      </c>
      <c r="AB458" s="26">
        <f>'1'!AB458-'2'!AB458</f>
        <v>0</v>
      </c>
      <c r="AC458" s="26">
        <f>'1'!AC458-'2'!AC458</f>
        <v>0</v>
      </c>
      <c r="AD458" s="26">
        <f>'1'!AD458-'2'!AD458</f>
        <v>0</v>
      </c>
      <c r="AE458" s="26">
        <f>'1'!AE458-'2'!AE458</f>
        <v>0</v>
      </c>
      <c r="AF458" s="26">
        <f t="shared" si="30"/>
        <v>116018.18865239662</v>
      </c>
      <c r="AG458" s="26">
        <f t="shared" si="31"/>
        <v>0</v>
      </c>
      <c r="AH458" s="56">
        <f t="shared" si="32"/>
        <v>553</v>
      </c>
    </row>
    <row r="459" spans="1:34">
      <c r="A459" s="56">
        <f t="shared" si="33"/>
        <v>554</v>
      </c>
      <c r="B459" s="3">
        <f>'1'!B459</f>
        <v>5553105</v>
      </c>
      <c r="C459" t="str">
        <f>'1'!C459</f>
        <v>Midway: EM REPL SW623 and CCVT</v>
      </c>
      <c r="D459" s="3">
        <f>'1'!D459</f>
        <v>65</v>
      </c>
      <c r="E459" s="6" t="str">
        <f>'1'!E459</f>
        <v>OAI</v>
      </c>
      <c r="F459" s="3" t="str">
        <f>'1'!F459</f>
        <v>TOHI</v>
      </c>
      <c r="G459" s="26">
        <f>'1'!G459</f>
        <v>0</v>
      </c>
      <c r="H459" s="26">
        <f>'1'!H459-'2'!H459</f>
        <v>0</v>
      </c>
      <c r="I459" s="26">
        <f>'1'!I459-'2'!I459</f>
        <v>0</v>
      </c>
      <c r="J459" s="26">
        <f>'1'!J459-'2'!J459</f>
        <v>0</v>
      </c>
      <c r="K459" s="26">
        <f>'1'!K459-'2'!K459</f>
        <v>0</v>
      </c>
      <c r="L459" s="26">
        <f>'1'!L459-'2'!L459</f>
        <v>16074.820496751538</v>
      </c>
      <c r="M459" s="26">
        <f>'1'!M459-'2'!M459</f>
        <v>154323.66215559311</v>
      </c>
      <c r="N459" s="26">
        <f>'1'!N459-'2'!N459</f>
        <v>15339.035040197798</v>
      </c>
      <c r="O459" s="26">
        <f>'1'!O459-'2'!O459</f>
        <v>5183.9472244823237</v>
      </c>
      <c r="P459" s="26">
        <f>'1'!P459-'2'!P459</f>
        <v>11186.976372298057</v>
      </c>
      <c r="Q459" s="26">
        <f>'1'!Q459-'2'!Q459</f>
        <v>0</v>
      </c>
      <c r="R459" s="26">
        <f>'1'!R459-'2'!R459</f>
        <v>0</v>
      </c>
      <c r="S459" s="26">
        <f>'1'!S459-'2'!S459</f>
        <v>0</v>
      </c>
      <c r="T459" s="26">
        <f>'1'!T459-'2'!T459</f>
        <v>0</v>
      </c>
      <c r="U459" s="26">
        <f>'1'!U459-'2'!U459</f>
        <v>0</v>
      </c>
      <c r="V459" s="26">
        <f>'1'!V459-'2'!V459</f>
        <v>0</v>
      </c>
      <c r="W459" s="26">
        <f>'1'!W459-'2'!W459</f>
        <v>0</v>
      </c>
      <c r="X459" s="26">
        <f>'1'!X459-'2'!X459</f>
        <v>0</v>
      </c>
      <c r="Y459" s="26">
        <f>'1'!Y459-'2'!Y459</f>
        <v>0</v>
      </c>
      <c r="Z459" s="26">
        <f>'1'!Z459-'2'!Z459</f>
        <v>0</v>
      </c>
      <c r="AA459" s="26">
        <f>'1'!AA459-'2'!AA459</f>
        <v>0</v>
      </c>
      <c r="AB459" s="26">
        <f>'1'!AB459-'2'!AB459</f>
        <v>0</v>
      </c>
      <c r="AC459" s="26">
        <f>'1'!AC459-'2'!AC459</f>
        <v>0</v>
      </c>
      <c r="AD459" s="26">
        <f>'1'!AD459-'2'!AD459</f>
        <v>0</v>
      </c>
      <c r="AE459" s="26">
        <f>'1'!AE459-'2'!AE459</f>
        <v>0</v>
      </c>
      <c r="AF459" s="26">
        <f t="shared" si="30"/>
        <v>202108.44128932283</v>
      </c>
      <c r="AG459" s="26">
        <f t="shared" si="31"/>
        <v>0</v>
      </c>
      <c r="AH459" s="56">
        <f t="shared" si="32"/>
        <v>554</v>
      </c>
    </row>
    <row r="460" spans="1:34">
      <c r="A460" s="56">
        <f t="shared" si="33"/>
        <v>555</v>
      </c>
      <c r="B460" s="3">
        <f>'1'!B460</f>
        <v>5553106</v>
      </c>
      <c r="C460" t="str">
        <f>'1'!C460</f>
        <v>Atlantic: Em Repl Cont Building Roof</v>
      </c>
      <c r="D460" s="3">
        <f>'1'!D460</f>
        <v>65</v>
      </c>
      <c r="E460" s="6" t="str">
        <f>'1'!E460</f>
        <v>OAI</v>
      </c>
      <c r="F460" s="3" t="str">
        <f>'1'!F460</f>
        <v>TOLO</v>
      </c>
      <c r="G460" s="26">
        <f>'1'!G460</f>
        <v>0</v>
      </c>
      <c r="H460" s="26">
        <f>'1'!H460-'2'!H460</f>
        <v>0</v>
      </c>
      <c r="I460" s="26">
        <f>'1'!I460-'2'!I460</f>
        <v>0</v>
      </c>
      <c r="J460" s="26">
        <f>'1'!J460-'2'!J460</f>
        <v>0</v>
      </c>
      <c r="K460" s="26">
        <f>'1'!K460-'2'!K460</f>
        <v>0</v>
      </c>
      <c r="L460" s="26">
        <f>'1'!L460-'2'!L460</f>
        <v>0</v>
      </c>
      <c r="M460" s="26">
        <f>'1'!M460-'2'!M460</f>
        <v>0</v>
      </c>
      <c r="N460" s="26">
        <f>'1'!N460-'2'!N460</f>
        <v>873.49482780692676</v>
      </c>
      <c r="O460" s="26">
        <f>'1'!O460-'2'!O460</f>
        <v>9801.4971094192297</v>
      </c>
      <c r="P460" s="26">
        <f>'1'!P460-'2'!P460</f>
        <v>85169.612381613115</v>
      </c>
      <c r="Q460" s="26">
        <f>'1'!Q460-'2'!Q460</f>
        <v>3957.1412087240515</v>
      </c>
      <c r="R460" s="26">
        <f>'1'!R460-'2'!R460</f>
        <v>1973.6790333263073</v>
      </c>
      <c r="S460" s="26">
        <f>'1'!S460-'2'!S460</f>
        <v>0</v>
      </c>
      <c r="T460" s="26">
        <f>'1'!T460-'2'!T460</f>
        <v>0</v>
      </c>
      <c r="U460" s="26">
        <f>'1'!U460-'2'!U460</f>
        <v>0</v>
      </c>
      <c r="V460" s="26">
        <f>'1'!V460-'2'!V460</f>
        <v>0</v>
      </c>
      <c r="W460" s="26">
        <f>'1'!W460-'2'!W460</f>
        <v>0</v>
      </c>
      <c r="X460" s="26">
        <f>'1'!X460-'2'!X460</f>
        <v>0</v>
      </c>
      <c r="Y460" s="26">
        <f>'1'!Y460-'2'!Y460</f>
        <v>0</v>
      </c>
      <c r="Z460" s="26">
        <f>'1'!Z460-'2'!Z460</f>
        <v>0</v>
      </c>
      <c r="AA460" s="26">
        <f>'1'!AA460-'2'!AA460</f>
        <v>0</v>
      </c>
      <c r="AB460" s="26">
        <f>'1'!AB460-'2'!AB460</f>
        <v>0</v>
      </c>
      <c r="AC460" s="26">
        <f>'1'!AC460-'2'!AC460</f>
        <v>0</v>
      </c>
      <c r="AD460" s="26">
        <f>'1'!AD460-'2'!AD460</f>
        <v>0</v>
      </c>
      <c r="AE460" s="26">
        <f>'1'!AE460-'2'!AE460</f>
        <v>0</v>
      </c>
      <c r="AF460" s="26">
        <f t="shared" ref="AF460:AF523" si="34">SUM(H460:S460)</f>
        <v>101775.42456088962</v>
      </c>
      <c r="AG460" s="26">
        <f t="shared" ref="AG460:AG523" si="35">SUM(T460:AE460)</f>
        <v>0</v>
      </c>
      <c r="AH460" s="56">
        <f t="shared" si="32"/>
        <v>555</v>
      </c>
    </row>
    <row r="461" spans="1:34">
      <c r="A461" s="56">
        <f t="shared" si="33"/>
        <v>556</v>
      </c>
      <c r="B461" s="3">
        <f>'1'!B461</f>
        <v>5553107</v>
      </c>
      <c r="C461" t="str">
        <f>'1'!C461</f>
        <v>Hamilton A EM Inst SW 37 Joslyn bottles</v>
      </c>
      <c r="D461" s="3">
        <f>'1'!D461</f>
        <v>65</v>
      </c>
      <c r="E461" s="6" t="str">
        <f>'1'!E461</f>
        <v>OAI</v>
      </c>
      <c r="F461" s="3" t="str">
        <f>'1'!F461</f>
        <v>TOLO</v>
      </c>
      <c r="G461" s="26">
        <f>'1'!G461</f>
        <v>0</v>
      </c>
      <c r="H461" s="26">
        <f>'1'!H461-'2'!H461</f>
        <v>0</v>
      </c>
      <c r="I461" s="26">
        <f>'1'!I461-'2'!I461</f>
        <v>0</v>
      </c>
      <c r="J461" s="26">
        <f>'1'!J461-'2'!J461</f>
        <v>0</v>
      </c>
      <c r="K461" s="26">
        <f>'1'!K461-'2'!K461</f>
        <v>0</v>
      </c>
      <c r="L461" s="26">
        <f>'1'!L461-'2'!L461</f>
        <v>0</v>
      </c>
      <c r="M461" s="26">
        <f>'1'!M461-'2'!M461</f>
        <v>836.13254237219849</v>
      </c>
      <c r="N461" s="26">
        <f>'1'!N461-'2'!N461</f>
        <v>4552.4221105756205</v>
      </c>
      <c r="O461" s="26">
        <f>'1'!O461-'2'!O461</f>
        <v>4882.7196214636797</v>
      </c>
      <c r="P461" s="26">
        <f>'1'!P461-'2'!P461</f>
        <v>1898.1159074221557</v>
      </c>
      <c r="Q461" s="26">
        <f>'1'!Q461-'2'!Q461</f>
        <v>1371.4101728522833</v>
      </c>
      <c r="R461" s="26">
        <f>'1'!R461-'2'!R461</f>
        <v>7732.2228021377314</v>
      </c>
      <c r="S461" s="26">
        <f>'1'!S461-'2'!S461</f>
        <v>8673.4542421916594</v>
      </c>
      <c r="T461" s="26">
        <f>'1'!T461-'2'!T461</f>
        <v>2034.3345141692198</v>
      </c>
      <c r="U461" s="26">
        <f>'1'!U461-'2'!U461</f>
        <v>1624.0947566402708</v>
      </c>
      <c r="V461" s="26">
        <f>'1'!V461-'2'!V461</f>
        <v>10756.145430028271</v>
      </c>
      <c r="W461" s="26">
        <f>'1'!W461-'2'!W461</f>
        <v>10964.572942540708</v>
      </c>
      <c r="X461" s="26">
        <f>'1'!X461-'2'!X461</f>
        <v>7367.1718437006612</v>
      </c>
      <c r="Y461" s="26">
        <f>'1'!Y461-'2'!Y461</f>
        <v>2009.6437270365441</v>
      </c>
      <c r="Z461" s="26">
        <f>'1'!Z461-'2'!Z461</f>
        <v>0</v>
      </c>
      <c r="AA461" s="26">
        <f>'1'!AA461-'2'!AA461</f>
        <v>0</v>
      </c>
      <c r="AB461" s="26">
        <f>'1'!AB461-'2'!AB461</f>
        <v>0</v>
      </c>
      <c r="AC461" s="26">
        <f>'1'!AC461-'2'!AC461</f>
        <v>0</v>
      </c>
      <c r="AD461" s="26">
        <f>'1'!AD461-'2'!AD461</f>
        <v>0</v>
      </c>
      <c r="AE461" s="26">
        <f>'1'!AE461-'2'!AE461</f>
        <v>0</v>
      </c>
      <c r="AF461" s="26">
        <f t="shared" si="34"/>
        <v>29946.47739901533</v>
      </c>
      <c r="AG461" s="26">
        <f t="shared" si="35"/>
        <v>34755.963214115676</v>
      </c>
      <c r="AH461" s="56">
        <f t="shared" si="32"/>
        <v>556</v>
      </c>
    </row>
    <row r="462" spans="1:34">
      <c r="A462" s="56">
        <f t="shared" si="33"/>
        <v>557</v>
      </c>
      <c r="B462" s="3">
        <f>'1'!B462</f>
        <v>5553115</v>
      </c>
      <c r="C462" t="str">
        <f>'1'!C462</f>
        <v>Midway: EM REPL BK2 Meter</v>
      </c>
      <c r="D462" s="3">
        <f>'1'!D462</f>
        <v>65</v>
      </c>
      <c r="E462" s="6" t="str">
        <f>'1'!E462</f>
        <v>OAI</v>
      </c>
      <c r="F462" s="3" t="str">
        <f>'1'!F462</f>
        <v>TOHI</v>
      </c>
      <c r="G462" s="26">
        <f>'1'!G462</f>
        <v>0</v>
      </c>
      <c r="H462" s="26">
        <f>'1'!H462-'2'!H462</f>
        <v>0</v>
      </c>
      <c r="I462" s="26">
        <f>'1'!I462-'2'!I462</f>
        <v>0</v>
      </c>
      <c r="J462" s="26">
        <f>'1'!J462-'2'!J462</f>
        <v>0</v>
      </c>
      <c r="K462" s="26">
        <f>'1'!K462-'2'!K462</f>
        <v>0</v>
      </c>
      <c r="L462" s="26">
        <f>'1'!L462-'2'!L462</f>
        <v>0</v>
      </c>
      <c r="M462" s="26">
        <f>'1'!M462-'2'!M462</f>
        <v>0</v>
      </c>
      <c r="N462" s="26">
        <f>'1'!N462-'2'!N462</f>
        <v>1536.6986874687618</v>
      </c>
      <c r="O462" s="26">
        <f>'1'!O462-'2'!O462</f>
        <v>10797.886836199739</v>
      </c>
      <c r="P462" s="26">
        <f>'1'!P462-'2'!P462</f>
        <v>2177.2615611938418</v>
      </c>
      <c r="Q462" s="26">
        <f>'1'!Q462-'2'!Q462</f>
        <v>2921.8984320026902</v>
      </c>
      <c r="R462" s="26">
        <f>'1'!R462-'2'!R462</f>
        <v>3993.1059024342899</v>
      </c>
      <c r="S462" s="26">
        <f>'1'!S462-'2'!S462</f>
        <v>3993.1059024342899</v>
      </c>
      <c r="T462" s="26">
        <f>'1'!T462-'2'!T462</f>
        <v>7649.3921992662272</v>
      </c>
      <c r="U462" s="26">
        <f>'1'!U462-'2'!U462</f>
        <v>17336.007268932288</v>
      </c>
      <c r="V462" s="26">
        <f>'1'!V462-'2'!V462</f>
        <v>14360.161796364242</v>
      </c>
      <c r="W462" s="26">
        <f>'1'!W462-'2'!W462</f>
        <v>5139.5038076435085</v>
      </c>
      <c r="X462" s="26">
        <f>'1'!X462-'2'!X462</f>
        <v>4062.7991430955776</v>
      </c>
      <c r="Y462" s="26">
        <f>'1'!Y462-'2'!Y462</f>
        <v>2951.6205493435341</v>
      </c>
      <c r="Z462" s="26">
        <f>'1'!Z462-'2'!Z462</f>
        <v>0</v>
      </c>
      <c r="AA462" s="26">
        <f>'1'!AA462-'2'!AA462</f>
        <v>0</v>
      </c>
      <c r="AB462" s="26">
        <f>'1'!AB462-'2'!AB462</f>
        <v>0</v>
      </c>
      <c r="AC462" s="26">
        <f>'1'!AC462-'2'!AC462</f>
        <v>0</v>
      </c>
      <c r="AD462" s="26">
        <f>'1'!AD462-'2'!AD462</f>
        <v>0</v>
      </c>
      <c r="AE462" s="26">
        <f>'1'!AE462-'2'!AE462</f>
        <v>0</v>
      </c>
      <c r="AF462" s="26">
        <f t="shared" si="34"/>
        <v>25419.957321733615</v>
      </c>
      <c r="AG462" s="26">
        <f t="shared" si="35"/>
        <v>51499.484764645378</v>
      </c>
      <c r="AH462" s="56">
        <f t="shared" si="32"/>
        <v>557</v>
      </c>
    </row>
    <row r="463" spans="1:34">
      <c r="A463" s="56">
        <f t="shared" si="33"/>
        <v>558</v>
      </c>
      <c r="B463" s="3">
        <f>'1'!B463</f>
        <v>5553219</v>
      </c>
      <c r="C463" t="str">
        <f>'1'!C463</f>
        <v>Contra Costa SW Station: Repl CB 660</v>
      </c>
      <c r="D463" s="3">
        <f>'1'!D463</f>
        <v>65</v>
      </c>
      <c r="E463" s="6" t="str">
        <f>'1'!E463</f>
        <v>OAI</v>
      </c>
      <c r="F463" s="3" t="str">
        <f>'1'!F463</f>
        <v>TOHI</v>
      </c>
      <c r="G463" s="26">
        <f>'1'!G463</f>
        <v>0</v>
      </c>
      <c r="H463" s="26">
        <f>'1'!H463-'2'!H463</f>
        <v>0</v>
      </c>
      <c r="I463" s="26">
        <f>'1'!I463-'2'!I463</f>
        <v>0</v>
      </c>
      <c r="J463" s="26">
        <f>'1'!J463-'2'!J463</f>
        <v>0</v>
      </c>
      <c r="K463" s="26">
        <f>'1'!K463-'2'!K463</f>
        <v>0</v>
      </c>
      <c r="L463" s="26">
        <f>'1'!L463-'2'!L463</f>
        <v>0</v>
      </c>
      <c r="M463" s="26">
        <f>'1'!M463-'2'!M463</f>
        <v>250403.71409361833</v>
      </c>
      <c r="N463" s="26">
        <f>'1'!N463-'2'!N463</f>
        <v>83189.597599135785</v>
      </c>
      <c r="O463" s="26">
        <f>'1'!O463-'2'!O463</f>
        <v>25565.400033862315</v>
      </c>
      <c r="P463" s="26">
        <f>'1'!P463-'2'!P463</f>
        <v>14331.83727074789</v>
      </c>
      <c r="Q463" s="26">
        <f>'1'!Q463-'2'!Q463</f>
        <v>5496.6350796417955</v>
      </c>
      <c r="R463" s="26">
        <f>'1'!R463-'2'!R463</f>
        <v>12563.045184231976</v>
      </c>
      <c r="S463" s="26">
        <f>'1'!S463-'2'!S463</f>
        <v>3728.5883753789435</v>
      </c>
      <c r="T463" s="26">
        <f>'1'!T463-'2'!T463</f>
        <v>1817.5214513098369</v>
      </c>
      <c r="U463" s="26">
        <f>'1'!U463-'2'!U463</f>
        <v>1730.7775916097569</v>
      </c>
      <c r="V463" s="26">
        <f>'1'!V463-'2'!V463</f>
        <v>1817.5214513098369</v>
      </c>
      <c r="W463" s="26">
        <f>'1'!W463-'2'!W463</f>
        <v>1904.3584837915496</v>
      </c>
      <c r="X463" s="26">
        <f>'1'!X463-'2'!X463</f>
        <v>1904.3584837915496</v>
      </c>
      <c r="Y463" s="26">
        <f>'1'!Y463-'2'!Y463</f>
        <v>173.48771940015976</v>
      </c>
      <c r="Z463" s="26">
        <f>'1'!Z463-'2'!Z463</f>
        <v>0</v>
      </c>
      <c r="AA463" s="26">
        <f>'1'!AA463-'2'!AA463</f>
        <v>0</v>
      </c>
      <c r="AB463" s="26">
        <f>'1'!AB463-'2'!AB463</f>
        <v>0</v>
      </c>
      <c r="AC463" s="26">
        <f>'1'!AC463-'2'!AC463</f>
        <v>0</v>
      </c>
      <c r="AD463" s="26">
        <f>'1'!AD463-'2'!AD463</f>
        <v>0</v>
      </c>
      <c r="AE463" s="26">
        <f>'1'!AE463-'2'!AE463</f>
        <v>0</v>
      </c>
      <c r="AF463" s="26">
        <f t="shared" si="34"/>
        <v>395278.81763661699</v>
      </c>
      <c r="AG463" s="26">
        <f t="shared" si="35"/>
        <v>9348.0251812126899</v>
      </c>
      <c r="AH463" s="56">
        <f t="shared" si="32"/>
        <v>558</v>
      </c>
    </row>
    <row r="464" spans="1:34">
      <c r="A464" s="56">
        <f t="shared" si="33"/>
        <v>559</v>
      </c>
      <c r="B464" s="3">
        <f>'1'!B464</f>
        <v>5553335</v>
      </c>
      <c r="C464" t="str">
        <f>'1'!C464</f>
        <v>Potter Valley EM Repl CB 22 meter</v>
      </c>
      <c r="D464" s="3">
        <f>'1'!D464</f>
        <v>65</v>
      </c>
      <c r="E464" s="6" t="str">
        <f>'1'!E464</f>
        <v>OAI</v>
      </c>
      <c r="F464" s="3" t="str">
        <f>'1'!F464</f>
        <v>TOLO</v>
      </c>
      <c r="G464" s="26">
        <f>'1'!G464</f>
        <v>0</v>
      </c>
      <c r="H464" s="26">
        <f>'1'!H464-'2'!H464</f>
        <v>0</v>
      </c>
      <c r="I464" s="26">
        <f>'1'!I464-'2'!I464</f>
        <v>0</v>
      </c>
      <c r="J464" s="26">
        <f>'1'!J464-'2'!J464</f>
        <v>0</v>
      </c>
      <c r="K464" s="26">
        <f>'1'!K464-'2'!K464</f>
        <v>0</v>
      </c>
      <c r="L464" s="26">
        <f>'1'!L464-'2'!L464</f>
        <v>0</v>
      </c>
      <c r="M464" s="26">
        <f>'1'!M464-'2'!M464</f>
        <v>7075.3546916269233</v>
      </c>
      <c r="N464" s="26">
        <f>'1'!N464-'2'!N464</f>
        <v>1214.13451745622</v>
      </c>
      <c r="O464" s="26">
        <f>'1'!O464-'2'!O464</f>
        <v>210.01144980019336</v>
      </c>
      <c r="P464" s="26">
        <f>'1'!P464-'2'!P464</f>
        <v>1295.6607013848663</v>
      </c>
      <c r="Q464" s="26">
        <f>'1'!Q464-'2'!Q464</f>
        <v>7814.2148499745417</v>
      </c>
      <c r="R464" s="26">
        <f>'1'!R464-'2'!R464</f>
        <v>1800.9366961792093</v>
      </c>
      <c r="S464" s="26">
        <f>'1'!S464-'2'!S464</f>
        <v>4485.151362236782</v>
      </c>
      <c r="T464" s="26">
        <f>'1'!T464-'2'!T464</f>
        <v>4001.4914527812352</v>
      </c>
      <c r="U464" s="26">
        <f>'1'!U464-'2'!U464</f>
        <v>3549.5102890808193</v>
      </c>
      <c r="V464" s="26">
        <f>'1'!V464-'2'!V464</f>
        <v>0</v>
      </c>
      <c r="W464" s="26">
        <f>'1'!W464-'2'!W464</f>
        <v>0</v>
      </c>
      <c r="X464" s="26">
        <f>'1'!X464-'2'!X464</f>
        <v>0</v>
      </c>
      <c r="Y464" s="26">
        <f>'1'!Y464-'2'!Y464</f>
        <v>0</v>
      </c>
      <c r="Z464" s="26">
        <f>'1'!Z464-'2'!Z464</f>
        <v>0</v>
      </c>
      <c r="AA464" s="26">
        <f>'1'!AA464-'2'!AA464</f>
        <v>0</v>
      </c>
      <c r="AB464" s="26">
        <f>'1'!AB464-'2'!AB464</f>
        <v>0</v>
      </c>
      <c r="AC464" s="26">
        <f>'1'!AC464-'2'!AC464</f>
        <v>0</v>
      </c>
      <c r="AD464" s="26">
        <f>'1'!AD464-'2'!AD464</f>
        <v>0</v>
      </c>
      <c r="AE464" s="26">
        <f>'1'!AE464-'2'!AE464</f>
        <v>0</v>
      </c>
      <c r="AF464" s="26">
        <f t="shared" si="34"/>
        <v>23895.464268658736</v>
      </c>
      <c r="AG464" s="26">
        <f t="shared" si="35"/>
        <v>7551.0017418620546</v>
      </c>
      <c r="AH464" s="56">
        <f t="shared" si="32"/>
        <v>559</v>
      </c>
    </row>
    <row r="465" spans="1:34">
      <c r="A465" s="56">
        <f t="shared" si="33"/>
        <v>560</v>
      </c>
      <c r="B465" s="3">
        <f>'1'!B465</f>
        <v>5553403</v>
      </c>
      <c r="C465" t="str">
        <f>'1'!C465</f>
        <v>Gates: Emergency Rep 230kV CCVT</v>
      </c>
      <c r="D465" s="3">
        <f>'1'!D465</f>
        <v>65</v>
      </c>
      <c r="E465" s="6" t="str">
        <f>'1'!E465</f>
        <v>OAI</v>
      </c>
      <c r="F465" s="3" t="str">
        <f>'1'!F465</f>
        <v>TOHI</v>
      </c>
      <c r="G465" s="26">
        <f>'1'!G465</f>
        <v>0</v>
      </c>
      <c r="H465" s="26">
        <f>'1'!H465-'2'!H465</f>
        <v>0</v>
      </c>
      <c r="I465" s="26">
        <f>'1'!I465-'2'!I465</f>
        <v>0</v>
      </c>
      <c r="J465" s="26">
        <f>'1'!J465-'2'!J465</f>
        <v>0</v>
      </c>
      <c r="K465" s="26">
        <f>'1'!K465-'2'!K465</f>
        <v>0</v>
      </c>
      <c r="L465" s="26">
        <f>'1'!L465-'2'!L465</f>
        <v>0</v>
      </c>
      <c r="M465" s="26">
        <f>'1'!M465-'2'!M465</f>
        <v>2118.2831904203176</v>
      </c>
      <c r="N465" s="26">
        <f>'1'!N465-'2'!N465</f>
        <v>3118.679346811035</v>
      </c>
      <c r="O465" s="26">
        <f>'1'!O465-'2'!O465</f>
        <v>735.50593820884046</v>
      </c>
      <c r="P465" s="26">
        <f>'1'!P465-'2'!P465</f>
        <v>31906.460033441625</v>
      </c>
      <c r="Q465" s="26">
        <f>'1'!Q465-'2'!Q465</f>
        <v>0</v>
      </c>
      <c r="R465" s="26">
        <f>'1'!R465-'2'!R465</f>
        <v>0</v>
      </c>
      <c r="S465" s="26">
        <f>'1'!S465-'2'!S465</f>
        <v>0</v>
      </c>
      <c r="T465" s="26">
        <f>'1'!T465-'2'!T465</f>
        <v>173.58089218179248</v>
      </c>
      <c r="U465" s="26">
        <f>'1'!U465-'2'!U465</f>
        <v>3452.6105961827707</v>
      </c>
      <c r="V465" s="26">
        <f>'1'!V465-'2'!V465</f>
        <v>4117.3983931323628</v>
      </c>
      <c r="W465" s="26">
        <f>'1'!W465-'2'!W465</f>
        <v>198.45802487773375</v>
      </c>
      <c r="X465" s="26">
        <f>'1'!X465-'2'!X465</f>
        <v>0</v>
      </c>
      <c r="Y465" s="26">
        <f>'1'!Y465-'2'!Y465</f>
        <v>0</v>
      </c>
      <c r="Z465" s="26">
        <f>'1'!Z465-'2'!Z465</f>
        <v>0</v>
      </c>
      <c r="AA465" s="26">
        <f>'1'!AA465-'2'!AA465</f>
        <v>0</v>
      </c>
      <c r="AB465" s="26">
        <f>'1'!AB465-'2'!AB465</f>
        <v>0</v>
      </c>
      <c r="AC465" s="26">
        <f>'1'!AC465-'2'!AC465</f>
        <v>0</v>
      </c>
      <c r="AD465" s="26">
        <f>'1'!AD465-'2'!AD465</f>
        <v>0</v>
      </c>
      <c r="AE465" s="26">
        <f>'1'!AE465-'2'!AE465</f>
        <v>0</v>
      </c>
      <c r="AF465" s="26">
        <f t="shared" si="34"/>
        <v>37878.928508881814</v>
      </c>
      <c r="AG465" s="26">
        <f t="shared" si="35"/>
        <v>7942.0479063746598</v>
      </c>
      <c r="AH465" s="56">
        <f t="shared" si="32"/>
        <v>560</v>
      </c>
    </row>
    <row r="466" spans="1:34">
      <c r="A466" s="56">
        <f t="shared" si="33"/>
        <v>561</v>
      </c>
      <c r="B466" s="3">
        <f>'1'!B466</f>
        <v>5553419</v>
      </c>
      <c r="C466" t="str">
        <f>'1'!C466</f>
        <v>Newark: Repl Sump Pump</v>
      </c>
      <c r="D466" s="3">
        <f>'1'!D466</f>
        <v>65</v>
      </c>
      <c r="E466" s="6" t="str">
        <f>'1'!E466</f>
        <v>OAI</v>
      </c>
      <c r="F466" s="3" t="str">
        <f>'1'!F466</f>
        <v>TOHI</v>
      </c>
      <c r="G466" s="26">
        <f>'1'!G466</f>
        <v>0</v>
      </c>
      <c r="H466" s="26">
        <f>'1'!H466-'2'!H466</f>
        <v>0</v>
      </c>
      <c r="I466" s="26">
        <f>'1'!I466-'2'!I466</f>
        <v>0</v>
      </c>
      <c r="J466" s="26">
        <f>'1'!J466-'2'!J466</f>
        <v>0</v>
      </c>
      <c r="K466" s="26">
        <f>'1'!K466-'2'!K466</f>
        <v>0</v>
      </c>
      <c r="L466" s="26">
        <f>'1'!L466-'2'!L466</f>
        <v>0</v>
      </c>
      <c r="M466" s="26">
        <f>'1'!M466-'2'!M466</f>
        <v>0</v>
      </c>
      <c r="N466" s="26">
        <f>'1'!N466-'2'!N466</f>
        <v>5378.2124741865855</v>
      </c>
      <c r="O466" s="26">
        <f>'1'!O466-'2'!O466</f>
        <v>11507.770259459576</v>
      </c>
      <c r="P466" s="26">
        <f>'1'!P466-'2'!P466</f>
        <v>7236.8231221964597</v>
      </c>
      <c r="Q466" s="26">
        <f>'1'!Q466-'2'!Q466</f>
        <v>6081.2942843872315</v>
      </c>
      <c r="R466" s="26">
        <f>'1'!R466-'2'!R466</f>
        <v>31508.984946996356</v>
      </c>
      <c r="S466" s="26">
        <f>'1'!S466-'2'!S466</f>
        <v>2463.30200080635</v>
      </c>
      <c r="T466" s="26">
        <f>'1'!T466-'2'!T466</f>
        <v>0</v>
      </c>
      <c r="U466" s="26">
        <f>'1'!U466-'2'!U466</f>
        <v>0</v>
      </c>
      <c r="V466" s="26">
        <f>'1'!V466-'2'!V466</f>
        <v>0</v>
      </c>
      <c r="W466" s="26">
        <f>'1'!W466-'2'!W466</f>
        <v>0</v>
      </c>
      <c r="X466" s="26">
        <f>'1'!X466-'2'!X466</f>
        <v>0</v>
      </c>
      <c r="Y466" s="26">
        <f>'1'!Y466-'2'!Y466</f>
        <v>0</v>
      </c>
      <c r="Z466" s="26">
        <f>'1'!Z466-'2'!Z466</f>
        <v>0</v>
      </c>
      <c r="AA466" s="26">
        <f>'1'!AA466-'2'!AA466</f>
        <v>0</v>
      </c>
      <c r="AB466" s="26">
        <f>'1'!AB466-'2'!AB466</f>
        <v>0</v>
      </c>
      <c r="AC466" s="26">
        <f>'1'!AC466-'2'!AC466</f>
        <v>0</v>
      </c>
      <c r="AD466" s="26">
        <f>'1'!AD466-'2'!AD466</f>
        <v>0</v>
      </c>
      <c r="AE466" s="26">
        <f>'1'!AE466-'2'!AE466</f>
        <v>0</v>
      </c>
      <c r="AF466" s="26">
        <f t="shared" si="34"/>
        <v>64176.387088032556</v>
      </c>
      <c r="AG466" s="26">
        <f t="shared" si="35"/>
        <v>0</v>
      </c>
      <c r="AH466" s="56">
        <f t="shared" si="32"/>
        <v>561</v>
      </c>
    </row>
    <row r="467" spans="1:34">
      <c r="A467" s="56">
        <f t="shared" si="33"/>
        <v>562</v>
      </c>
      <c r="B467" s="3">
        <f>'1'!B467</f>
        <v>5553619</v>
      </c>
      <c r="C467" t="str">
        <f>'1'!C467</f>
        <v>Contra Costa: Repl Reg 3 TDM</v>
      </c>
      <c r="D467" s="3">
        <f>'1'!D467</f>
        <v>65</v>
      </c>
      <c r="E467" s="6" t="str">
        <f>'1'!E467</f>
        <v>OAI</v>
      </c>
      <c r="F467" s="3" t="str">
        <f>'1'!F467</f>
        <v>TOO</v>
      </c>
      <c r="G467" s="26">
        <f>'1'!G467</f>
        <v>0</v>
      </c>
      <c r="H467" s="26">
        <f>'1'!H467-'2'!H467</f>
        <v>0</v>
      </c>
      <c r="I467" s="26">
        <f>'1'!I467-'2'!I467</f>
        <v>0</v>
      </c>
      <c r="J467" s="26">
        <f>'1'!J467-'2'!J467</f>
        <v>0</v>
      </c>
      <c r="K467" s="26">
        <f>'1'!K467-'2'!K467</f>
        <v>0</v>
      </c>
      <c r="L467" s="26">
        <f>'1'!L467-'2'!L467</f>
        <v>0</v>
      </c>
      <c r="M467" s="26">
        <f>'1'!M467-'2'!M467</f>
        <v>0</v>
      </c>
      <c r="N467" s="26">
        <f>'1'!N467-'2'!N467</f>
        <v>10384.479204095276</v>
      </c>
      <c r="O467" s="26">
        <f>'1'!O467-'2'!O467</f>
        <v>8804.3620003856577</v>
      </c>
      <c r="P467" s="26">
        <f>'1'!P467-'2'!P467</f>
        <v>2148.0984805427943</v>
      </c>
      <c r="Q467" s="26">
        <f>'1'!Q467-'2'!Q467</f>
        <v>1611.609603901484</v>
      </c>
      <c r="R467" s="26">
        <f>'1'!R467-'2'!R467</f>
        <v>1464.7693000482875</v>
      </c>
      <c r="S467" s="26">
        <f>'1'!S467-'2'!S467</f>
        <v>1464.7693000482875</v>
      </c>
      <c r="T467" s="26">
        <f>'1'!T467-'2'!T467</f>
        <v>1817.5214513098369</v>
      </c>
      <c r="U467" s="26">
        <f>'1'!U467-'2'!U467</f>
        <v>1730.7775916097569</v>
      </c>
      <c r="V467" s="26">
        <f>'1'!V467-'2'!V467</f>
        <v>1817.5214513098369</v>
      </c>
      <c r="W467" s="26">
        <f>'1'!W467-'2'!W467</f>
        <v>1904.3584837915496</v>
      </c>
      <c r="X467" s="26">
        <f>'1'!X467-'2'!X467</f>
        <v>1904.3584837915496</v>
      </c>
      <c r="Y467" s="26">
        <f>'1'!Y467-'2'!Y467</f>
        <v>1730.7775916097569</v>
      </c>
      <c r="Z467" s="26">
        <f>'1'!Z467-'2'!Z467</f>
        <v>1904.3584837915496</v>
      </c>
      <c r="AA467" s="26">
        <f>'1'!AA467-'2'!AA467</f>
        <v>0</v>
      </c>
      <c r="AB467" s="26">
        <f>'1'!AB467-'2'!AB467</f>
        <v>0</v>
      </c>
      <c r="AC467" s="26">
        <f>'1'!AC467-'2'!AC467</f>
        <v>0</v>
      </c>
      <c r="AD467" s="26">
        <f>'1'!AD467-'2'!AD467</f>
        <v>0</v>
      </c>
      <c r="AE467" s="26">
        <f>'1'!AE467-'2'!AE467</f>
        <v>0</v>
      </c>
      <c r="AF467" s="26">
        <f t="shared" si="34"/>
        <v>25878.087889021786</v>
      </c>
      <c r="AG467" s="26">
        <f t="shared" si="35"/>
        <v>12809.673537213836</v>
      </c>
      <c r="AH467" s="56">
        <f t="shared" si="32"/>
        <v>562</v>
      </c>
    </row>
    <row r="468" spans="1:34">
      <c r="A468" s="56">
        <f t="shared" si="33"/>
        <v>563</v>
      </c>
      <c r="B468" s="3">
        <f>'1'!B468</f>
        <v>5553919</v>
      </c>
      <c r="C468" t="str">
        <f>'1'!C468</f>
        <v>WestPark: Replace Bank 3 CCVT</v>
      </c>
      <c r="D468" s="3">
        <f>'1'!D468</f>
        <v>65</v>
      </c>
      <c r="E468" s="6" t="str">
        <f>'1'!E468</f>
        <v>OAI</v>
      </c>
      <c r="F468" s="3" t="str">
        <f>'1'!F468</f>
        <v>TOLO</v>
      </c>
      <c r="G468" s="26">
        <f>'1'!G468</f>
        <v>0</v>
      </c>
      <c r="H468" s="26">
        <f>'1'!H468-'2'!H468</f>
        <v>0</v>
      </c>
      <c r="I468" s="26">
        <f>'1'!I468-'2'!I468</f>
        <v>0</v>
      </c>
      <c r="J468" s="26">
        <f>'1'!J468-'2'!J468</f>
        <v>0</v>
      </c>
      <c r="K468" s="26">
        <f>'1'!K468-'2'!K468</f>
        <v>0</v>
      </c>
      <c r="L468" s="26">
        <f>'1'!L468-'2'!L468</f>
        <v>0</v>
      </c>
      <c r="M468" s="26">
        <f>'1'!M468-'2'!M468</f>
        <v>0</v>
      </c>
      <c r="N468" s="26">
        <f>'1'!N468-'2'!N468</f>
        <v>0</v>
      </c>
      <c r="O468" s="26">
        <f>'1'!O468-'2'!O468</f>
        <v>7811.6060120888251</v>
      </c>
      <c r="P468" s="26">
        <f>'1'!P468-'2'!P468</f>
        <v>52664.610398962781</v>
      </c>
      <c r="Q468" s="26">
        <f>'1'!Q468-'2'!Q468</f>
        <v>8269.6434065953708</v>
      </c>
      <c r="R468" s="26">
        <f>'1'!R468-'2'!R468</f>
        <v>4377.5367994509688</v>
      </c>
      <c r="S468" s="26">
        <f>'1'!S468-'2'!S468</f>
        <v>24443.133879095978</v>
      </c>
      <c r="T468" s="26">
        <f>'1'!T468-'2'!T468</f>
        <v>12569.008242256472</v>
      </c>
      <c r="U468" s="26">
        <f>'1'!U468-'2'!U468</f>
        <v>8642.0550147814265</v>
      </c>
      <c r="V468" s="26">
        <f>'1'!V468-'2'!V468</f>
        <v>4137.1510228385023</v>
      </c>
      <c r="W468" s="26">
        <f>'1'!W468-'2'!W468</f>
        <v>4062.7991430955776</v>
      </c>
      <c r="X468" s="26">
        <f>'1'!X468-'2'!X468</f>
        <v>37873.990351455279</v>
      </c>
      <c r="Y468" s="26">
        <f>'1'!Y468-'2'!Y468</f>
        <v>26950.50660561461</v>
      </c>
      <c r="Z468" s="26">
        <f>'1'!Z468-'2'!Z468</f>
        <v>0</v>
      </c>
      <c r="AA468" s="26">
        <f>'1'!AA468-'2'!AA468</f>
        <v>0</v>
      </c>
      <c r="AB468" s="26">
        <f>'1'!AB468-'2'!AB468</f>
        <v>0</v>
      </c>
      <c r="AC468" s="26">
        <f>'1'!AC468-'2'!AC468</f>
        <v>0</v>
      </c>
      <c r="AD468" s="26">
        <f>'1'!AD468-'2'!AD468</f>
        <v>0</v>
      </c>
      <c r="AE468" s="26">
        <f>'1'!AE468-'2'!AE468</f>
        <v>0</v>
      </c>
      <c r="AF468" s="26">
        <f t="shared" si="34"/>
        <v>97566.530496193911</v>
      </c>
      <c r="AG468" s="26">
        <f t="shared" si="35"/>
        <v>94235.510380041873</v>
      </c>
      <c r="AH468" s="56">
        <f t="shared" si="32"/>
        <v>563</v>
      </c>
    </row>
    <row r="469" spans="1:34">
      <c r="A469" s="56">
        <f t="shared" si="33"/>
        <v>564</v>
      </c>
      <c r="B469" s="3">
        <f>'1'!B469</f>
        <v>5554001</v>
      </c>
      <c r="C469" t="str">
        <f>'1'!C469</f>
        <v>Los Esteros: Repl 115kV Cap Bk CCVT</v>
      </c>
      <c r="D469" s="3">
        <f>'1'!D469</f>
        <v>65</v>
      </c>
      <c r="E469" s="6" t="str">
        <f>'1'!E469</f>
        <v>OAI</v>
      </c>
      <c r="F469" s="3" t="str">
        <f>'1'!F469</f>
        <v>TOLO</v>
      </c>
      <c r="G469" s="26">
        <f>'1'!G469</f>
        <v>0</v>
      </c>
      <c r="H469" s="26">
        <f>'1'!H469-'2'!H469</f>
        <v>0</v>
      </c>
      <c r="I469" s="26">
        <f>'1'!I469-'2'!I469</f>
        <v>0</v>
      </c>
      <c r="J469" s="26">
        <f>'1'!J469-'2'!J469</f>
        <v>0</v>
      </c>
      <c r="K469" s="26">
        <f>'1'!K469-'2'!K469</f>
        <v>0</v>
      </c>
      <c r="L469" s="26">
        <f>'1'!L469-'2'!L469</f>
        <v>0</v>
      </c>
      <c r="M469" s="26">
        <f>'1'!M469-'2'!M469</f>
        <v>0</v>
      </c>
      <c r="N469" s="26">
        <f>'1'!N469-'2'!N469</f>
        <v>0</v>
      </c>
      <c r="O469" s="26">
        <f>'1'!O469-'2'!O469</f>
        <v>910.85711324165504</v>
      </c>
      <c r="P469" s="26">
        <f>'1'!P469-'2'!P469</f>
        <v>5958.77207654018</v>
      </c>
      <c r="Q469" s="26">
        <f>'1'!Q469-'2'!Q469</f>
        <v>1949.7336284466933</v>
      </c>
      <c r="R469" s="26">
        <f>'1'!R469-'2'!R469</f>
        <v>2051.01244208148</v>
      </c>
      <c r="S469" s="26">
        <f>'1'!S469-'2'!S469</f>
        <v>2051.01244208148</v>
      </c>
      <c r="T469" s="26">
        <f>'1'!T469-'2'!T469</f>
        <v>2534.9518698819256</v>
      </c>
      <c r="U469" s="26">
        <f>'1'!U469-'2'!U469</f>
        <v>2410.9388975287507</v>
      </c>
      <c r="V469" s="26">
        <f>'1'!V469-'2'!V469</f>
        <v>2534.9518698819256</v>
      </c>
      <c r="W469" s="26">
        <f>'1'!W469-'2'!W469</f>
        <v>2653.9335120269334</v>
      </c>
      <c r="X469" s="26">
        <f>'1'!X469-'2'!X469</f>
        <v>12432.230598819611</v>
      </c>
      <c r="Y469" s="26">
        <f>'1'!Y469-'2'!Y469</f>
        <v>2410.9388975287507</v>
      </c>
      <c r="Z469" s="26">
        <f>'1'!Z469-'2'!Z469</f>
        <v>16752.932001474608</v>
      </c>
      <c r="AA469" s="26">
        <f>'1'!AA469-'2'!AA469</f>
        <v>16752.932001474608</v>
      </c>
      <c r="AB469" s="26">
        <f>'1'!AB469-'2'!AB469</f>
        <v>1949.5472828834279</v>
      </c>
      <c r="AC469" s="26">
        <f>'1'!AC469-'2'!AC469</f>
        <v>2242.2961627734931</v>
      </c>
      <c r="AD469" s="26">
        <f>'1'!AD469-'2'!AD469</f>
        <v>1756.120588213862</v>
      </c>
      <c r="AE469" s="26">
        <f>'1'!AE469-'2'!AE469</f>
        <v>0</v>
      </c>
      <c r="AF469" s="26">
        <f t="shared" si="34"/>
        <v>12921.387702391487</v>
      </c>
      <c r="AG469" s="26">
        <f t="shared" si="35"/>
        <v>64431.773682487888</v>
      </c>
      <c r="AH469" s="56">
        <f t="shared" si="32"/>
        <v>564</v>
      </c>
    </row>
    <row r="470" spans="1:34">
      <c r="A470" s="56">
        <f t="shared" si="33"/>
        <v>565</v>
      </c>
      <c r="B470" s="3">
        <f>'1'!B470</f>
        <v>5554007</v>
      </c>
      <c r="C470" t="str">
        <f>'1'!C470</f>
        <v>Midway: Replace Midway BK13 C  Bushings</v>
      </c>
      <c r="D470" s="3">
        <f>'1'!D470</f>
        <v>65</v>
      </c>
      <c r="E470" s="6" t="str">
        <f>'1'!E470</f>
        <v>OAI</v>
      </c>
      <c r="F470" s="3" t="str">
        <f>'1'!F470</f>
        <v>TOHI</v>
      </c>
      <c r="G470" s="26">
        <f>'1'!G470</f>
        <v>0</v>
      </c>
      <c r="H470" s="26">
        <f>'1'!H470-'2'!H470</f>
        <v>0</v>
      </c>
      <c r="I470" s="26">
        <f>'1'!I470-'2'!I470</f>
        <v>0</v>
      </c>
      <c r="J470" s="26">
        <f>'1'!J470-'2'!J470</f>
        <v>0</v>
      </c>
      <c r="K470" s="26">
        <f>'1'!K470-'2'!K470</f>
        <v>0</v>
      </c>
      <c r="L470" s="26">
        <f>'1'!L470-'2'!L470</f>
        <v>0</v>
      </c>
      <c r="M470" s="26">
        <f>'1'!M470-'2'!M470</f>
        <v>0</v>
      </c>
      <c r="N470" s="26">
        <f>'1'!N470-'2'!N470</f>
        <v>0</v>
      </c>
      <c r="O470" s="26">
        <f>'1'!O470-'2'!O470</f>
        <v>221.0990108144893</v>
      </c>
      <c r="P470" s="26">
        <f>'1'!P470-'2'!P470</f>
        <v>866.87956031100225</v>
      </c>
      <c r="Q470" s="26">
        <f>'1'!Q470-'2'!Q470</f>
        <v>1688.1044576219626</v>
      </c>
      <c r="R470" s="26">
        <f>'1'!R470-'2'!R470</f>
        <v>3376.2089152439253</v>
      </c>
      <c r="S470" s="26">
        <f>'1'!S470-'2'!S470</f>
        <v>3376.2089152439253</v>
      </c>
      <c r="T470" s="26">
        <f>'1'!T470-'2'!T470</f>
        <v>4152.1518406813748</v>
      </c>
      <c r="U470" s="26">
        <f>'1'!U470-'2'!U470</f>
        <v>3804.2446740647274</v>
      </c>
      <c r="V470" s="26">
        <f>'1'!V470-'2'!V470</f>
        <v>4152.1518406813748</v>
      </c>
      <c r="W470" s="26">
        <f>'1'!W470-'2'!W470</f>
        <v>4062.7991430955776</v>
      </c>
      <c r="X470" s="26">
        <f>'1'!X470-'2'!X470</f>
        <v>609685.87975589815</v>
      </c>
      <c r="Y470" s="26">
        <f>'1'!Y470-'2'!Y470</f>
        <v>2951.6205493435341</v>
      </c>
      <c r="Z470" s="26">
        <f>'1'!Z470-'2'!Z470</f>
        <v>7773.3119988377694</v>
      </c>
      <c r="AA470" s="26">
        <f>'1'!AA470-'2'!AA470</f>
        <v>8287.2530623239581</v>
      </c>
      <c r="AB470" s="26">
        <f>'1'!AB470-'2'!AB470</f>
        <v>0</v>
      </c>
      <c r="AC470" s="26">
        <f>'1'!AC470-'2'!AC470</f>
        <v>0</v>
      </c>
      <c r="AD470" s="26">
        <f>'1'!AD470-'2'!AD470</f>
        <v>0</v>
      </c>
      <c r="AE470" s="26">
        <f>'1'!AE470-'2'!AE470</f>
        <v>0</v>
      </c>
      <c r="AF470" s="26">
        <f t="shared" si="34"/>
        <v>9528.5008592353042</v>
      </c>
      <c r="AG470" s="26">
        <f t="shared" si="35"/>
        <v>644869.4128649265</v>
      </c>
      <c r="AH470" s="56">
        <f t="shared" si="32"/>
        <v>565</v>
      </c>
    </row>
    <row r="471" spans="1:34">
      <c r="A471" s="56">
        <f t="shared" si="33"/>
        <v>566</v>
      </c>
      <c r="B471" s="3">
        <f>'1'!B471</f>
        <v>5554008</v>
      </c>
      <c r="C471" t="str">
        <f>'1'!C471</f>
        <v>Midway: Replace Midway BK13 A  Bushings</v>
      </c>
      <c r="D471" s="3">
        <f>'1'!D471</f>
        <v>65</v>
      </c>
      <c r="E471" s="6" t="str">
        <f>'1'!E471</f>
        <v>OAI</v>
      </c>
      <c r="F471" s="3" t="str">
        <f>'1'!F471</f>
        <v>TOHI</v>
      </c>
      <c r="G471" s="26">
        <f>'1'!G471</f>
        <v>0</v>
      </c>
      <c r="H471" s="26">
        <f>'1'!H471-'2'!H471</f>
        <v>0</v>
      </c>
      <c r="I471" s="26">
        <f>'1'!I471-'2'!I471</f>
        <v>0</v>
      </c>
      <c r="J471" s="26">
        <f>'1'!J471-'2'!J471</f>
        <v>0</v>
      </c>
      <c r="K471" s="26">
        <f>'1'!K471-'2'!K471</f>
        <v>0</v>
      </c>
      <c r="L471" s="26">
        <f>'1'!L471-'2'!L471</f>
        <v>0</v>
      </c>
      <c r="M471" s="26">
        <f>'1'!M471-'2'!M471</f>
        <v>0</v>
      </c>
      <c r="N471" s="26">
        <f>'1'!N471-'2'!N471</f>
        <v>0</v>
      </c>
      <c r="O471" s="26">
        <f>'1'!O471-'2'!O471</f>
        <v>221.0990108144893</v>
      </c>
      <c r="P471" s="26">
        <f>'1'!P471-'2'!P471</f>
        <v>737.83525774965904</v>
      </c>
      <c r="Q471" s="26">
        <f>'1'!Q471-'2'!Q471</f>
        <v>1688.1044576219626</v>
      </c>
      <c r="R471" s="26">
        <f>'1'!R471-'2'!R471</f>
        <v>3376.2089152439253</v>
      </c>
      <c r="S471" s="26">
        <f>'1'!S471-'2'!S471</f>
        <v>3376.2089152439253</v>
      </c>
      <c r="T471" s="26">
        <f>'1'!T471-'2'!T471</f>
        <v>4152.1518406813748</v>
      </c>
      <c r="U471" s="26">
        <f>'1'!U471-'2'!U471</f>
        <v>3968.5082880832451</v>
      </c>
      <c r="V471" s="26">
        <f>'1'!V471-'2'!V471</f>
        <v>3987.7018810995901</v>
      </c>
      <c r="W471" s="26">
        <f>'1'!W471-'2'!W471</f>
        <v>4062.7991430955776</v>
      </c>
      <c r="X471" s="26">
        <f>'1'!X471-'2'!X471</f>
        <v>609714.20428151451</v>
      </c>
      <c r="Y471" s="26">
        <f>'1'!Y471-'2'!Y471</f>
        <v>3968.5082880832451</v>
      </c>
      <c r="Z471" s="26">
        <f>'1'!Z471-'2'!Z471</f>
        <v>12856.259928030206</v>
      </c>
      <c r="AA471" s="26">
        <f>'1'!AA471-'2'!AA471</f>
        <v>13552.633297953296</v>
      </c>
      <c r="AB471" s="26">
        <f>'1'!AB471-'2'!AB471</f>
        <v>1471.4777403258447</v>
      </c>
      <c r="AC471" s="26">
        <f>'1'!AC471-'2'!AC471</f>
        <v>0</v>
      </c>
      <c r="AD471" s="26">
        <f>'1'!AD471-'2'!AD471</f>
        <v>0</v>
      </c>
      <c r="AE471" s="26">
        <f>'1'!AE471-'2'!AE471</f>
        <v>0</v>
      </c>
      <c r="AF471" s="26">
        <f t="shared" si="34"/>
        <v>9399.456556673962</v>
      </c>
      <c r="AG471" s="26">
        <f t="shared" si="35"/>
        <v>657734.24468886689</v>
      </c>
      <c r="AH471" s="56">
        <f t="shared" si="32"/>
        <v>566</v>
      </c>
    </row>
    <row r="472" spans="1:34">
      <c r="A472" s="56">
        <f t="shared" si="33"/>
        <v>567</v>
      </c>
      <c r="B472" s="3">
        <f>'1'!B472</f>
        <v>5554018</v>
      </c>
      <c r="C472" t="str">
        <f>'1'!C472</f>
        <v>Midway: Miday BK 12 Install DGA Monitor</v>
      </c>
      <c r="D472" s="3">
        <f>'1'!D472</f>
        <v>65</v>
      </c>
      <c r="E472" s="6" t="str">
        <f>'1'!E472</f>
        <v>OAI</v>
      </c>
      <c r="F472" s="3" t="str">
        <f>'1'!F472</f>
        <v>TOHI</v>
      </c>
      <c r="G472" s="26">
        <f>'1'!G472</f>
        <v>0</v>
      </c>
      <c r="H472" s="26">
        <f>'1'!H472-'2'!H472</f>
        <v>0</v>
      </c>
      <c r="I472" s="26">
        <f>'1'!I472-'2'!I472</f>
        <v>0</v>
      </c>
      <c r="J472" s="26">
        <f>'1'!J472-'2'!J472</f>
        <v>0</v>
      </c>
      <c r="K472" s="26">
        <f>'1'!K472-'2'!K472</f>
        <v>0</v>
      </c>
      <c r="L472" s="26">
        <f>'1'!L472-'2'!L472</f>
        <v>0</v>
      </c>
      <c r="M472" s="26">
        <f>'1'!M472-'2'!M472</f>
        <v>0</v>
      </c>
      <c r="N472" s="26">
        <f>'1'!N472-'2'!N472</f>
        <v>0</v>
      </c>
      <c r="O472" s="26">
        <f>'1'!O472-'2'!O472</f>
        <v>0</v>
      </c>
      <c r="P472" s="26">
        <f>'1'!P472-'2'!P472</f>
        <v>1455.8247130115446</v>
      </c>
      <c r="Q472" s="26">
        <f>'1'!Q472-'2'!Q472</f>
        <v>9463.0003937474885</v>
      </c>
      <c r="R472" s="26">
        <f>'1'!R472-'2'!R472</f>
        <v>13984.955004729205</v>
      </c>
      <c r="S472" s="26">
        <f>'1'!S472-'2'!S472</f>
        <v>13984.955004729205</v>
      </c>
      <c r="T472" s="26">
        <f>'1'!T472-'2'!T472</f>
        <v>6250.7755741771844</v>
      </c>
      <c r="U472" s="26">
        <f>'1'!U472-'2'!U472</f>
        <v>8792.9017482448326</v>
      </c>
      <c r="V472" s="26">
        <f>'1'!V472-'2'!V472</f>
        <v>7818.3144523663814</v>
      </c>
      <c r="W472" s="26">
        <f>'1'!W472-'2'!W472</f>
        <v>4902.6585967330857</v>
      </c>
      <c r="X472" s="26">
        <f>'1'!X472-'2'!X472</f>
        <v>4117.3983931323628</v>
      </c>
      <c r="Y472" s="26">
        <f>'1'!Y472-'2'!Y472</f>
        <v>3174.8625341355764</v>
      </c>
      <c r="Z472" s="26">
        <f>'1'!Z472-'2'!Z472</f>
        <v>0</v>
      </c>
      <c r="AA472" s="26">
        <f>'1'!AA472-'2'!AA472</f>
        <v>0</v>
      </c>
      <c r="AB472" s="26">
        <f>'1'!AB472-'2'!AB472</f>
        <v>0</v>
      </c>
      <c r="AC472" s="26">
        <f>'1'!AC472-'2'!AC472</f>
        <v>0</v>
      </c>
      <c r="AD472" s="26">
        <f>'1'!AD472-'2'!AD472</f>
        <v>0</v>
      </c>
      <c r="AE472" s="26">
        <f>'1'!AE472-'2'!AE472</f>
        <v>0</v>
      </c>
      <c r="AF472" s="26">
        <f t="shared" si="34"/>
        <v>38888.735116217445</v>
      </c>
      <c r="AG472" s="26">
        <f t="shared" si="35"/>
        <v>35056.911298789419</v>
      </c>
      <c r="AH472" s="56">
        <f t="shared" si="32"/>
        <v>567</v>
      </c>
    </row>
    <row r="473" spans="1:34">
      <c r="A473" s="56">
        <f t="shared" si="33"/>
        <v>568</v>
      </c>
      <c r="B473" s="3">
        <f>'1'!B473</f>
        <v>5554202</v>
      </c>
      <c r="C473" t="str">
        <f>'1'!C473</f>
        <v>Los Banos: EM Repl 500kV LN string bell</v>
      </c>
      <c r="D473" s="3">
        <f>'1'!D473</f>
        <v>65</v>
      </c>
      <c r="E473" s="6" t="str">
        <f>'1'!E473</f>
        <v>OAI</v>
      </c>
      <c r="F473" s="3" t="str">
        <f>'1'!F473</f>
        <v>TOHI</v>
      </c>
      <c r="G473" s="26">
        <f>'1'!G473</f>
        <v>0</v>
      </c>
      <c r="H473" s="26">
        <f>'1'!H473-'2'!H473</f>
        <v>0</v>
      </c>
      <c r="I473" s="26">
        <f>'1'!I473-'2'!I473</f>
        <v>0</v>
      </c>
      <c r="J473" s="26">
        <f>'1'!J473-'2'!J473</f>
        <v>0</v>
      </c>
      <c r="K473" s="26">
        <f>'1'!K473-'2'!K473</f>
        <v>0</v>
      </c>
      <c r="L473" s="26">
        <f>'1'!L473-'2'!L473</f>
        <v>0</v>
      </c>
      <c r="M473" s="26">
        <f>'1'!M473-'2'!M473</f>
        <v>0</v>
      </c>
      <c r="N473" s="26">
        <f>'1'!N473-'2'!N473</f>
        <v>0</v>
      </c>
      <c r="O473" s="26">
        <f>'1'!O473-'2'!O473</f>
        <v>0</v>
      </c>
      <c r="P473" s="26">
        <f>'1'!P473-'2'!P473</f>
        <v>1913.1167252650271</v>
      </c>
      <c r="Q473" s="26">
        <f>'1'!Q473-'2'!Q473</f>
        <v>16094.479953676047</v>
      </c>
      <c r="R473" s="26">
        <f>'1'!R473-'2'!R473</f>
        <v>2110.0839856366365</v>
      </c>
      <c r="S473" s="26">
        <f>'1'!S473-'2'!S473</f>
        <v>10396.684838489165</v>
      </c>
      <c r="T473" s="26">
        <f>'1'!T473-'2'!T473</f>
        <v>2480.3526198451409</v>
      </c>
      <c r="U473" s="26">
        <f>'1'!U473-'2'!U473</f>
        <v>0</v>
      </c>
      <c r="V473" s="26">
        <f>'1'!V473-'2'!V473</f>
        <v>0</v>
      </c>
      <c r="W473" s="26">
        <f>'1'!W473-'2'!W473</f>
        <v>0</v>
      </c>
      <c r="X473" s="26">
        <f>'1'!X473-'2'!X473</f>
        <v>0</v>
      </c>
      <c r="Y473" s="26">
        <f>'1'!Y473-'2'!Y473</f>
        <v>0</v>
      </c>
      <c r="Z473" s="26">
        <f>'1'!Z473-'2'!Z473</f>
        <v>0</v>
      </c>
      <c r="AA473" s="26">
        <f>'1'!AA473-'2'!AA473</f>
        <v>0</v>
      </c>
      <c r="AB473" s="26">
        <f>'1'!AB473-'2'!AB473</f>
        <v>0</v>
      </c>
      <c r="AC473" s="26">
        <f>'1'!AC473-'2'!AC473</f>
        <v>0</v>
      </c>
      <c r="AD473" s="26">
        <f>'1'!AD473-'2'!AD473</f>
        <v>0</v>
      </c>
      <c r="AE473" s="26">
        <f>'1'!AE473-'2'!AE473</f>
        <v>0</v>
      </c>
      <c r="AF473" s="26">
        <f t="shared" si="34"/>
        <v>30514.365503066874</v>
      </c>
      <c r="AG473" s="26">
        <f t="shared" si="35"/>
        <v>2480.3526198451409</v>
      </c>
      <c r="AH473" s="56">
        <f t="shared" si="32"/>
        <v>568</v>
      </c>
    </row>
    <row r="474" spans="1:34">
      <c r="A474" s="56">
        <f t="shared" si="33"/>
        <v>569</v>
      </c>
      <c r="B474" s="3">
        <f>'1'!B474</f>
        <v>5554305</v>
      </c>
      <c r="C474" t="str">
        <f>'1'!C474</f>
        <v>Monta Vista: Repl Security Gate</v>
      </c>
      <c r="D474" s="3">
        <f>'1'!D474</f>
        <v>65</v>
      </c>
      <c r="E474" s="6" t="str">
        <f>'1'!E474</f>
        <v>OAI</v>
      </c>
      <c r="F474" s="3" t="str">
        <f>'1'!F474</f>
        <v>TOHI</v>
      </c>
      <c r="G474" s="26">
        <f>'1'!G474</f>
        <v>0</v>
      </c>
      <c r="H474" s="26">
        <f>'1'!H474-'2'!H474</f>
        <v>0</v>
      </c>
      <c r="I474" s="26">
        <f>'1'!I474-'2'!I474</f>
        <v>0</v>
      </c>
      <c r="J474" s="26">
        <f>'1'!J474-'2'!J474</f>
        <v>0</v>
      </c>
      <c r="K474" s="26">
        <f>'1'!K474-'2'!K474</f>
        <v>0</v>
      </c>
      <c r="L474" s="26">
        <f>'1'!L474-'2'!L474</f>
        <v>0</v>
      </c>
      <c r="M474" s="26">
        <f>'1'!M474-'2'!M474</f>
        <v>0</v>
      </c>
      <c r="N474" s="26">
        <f>'1'!N474-'2'!N474</f>
        <v>0</v>
      </c>
      <c r="O474" s="26">
        <f>'1'!O474-'2'!O474</f>
        <v>0</v>
      </c>
      <c r="P474" s="26">
        <f>'1'!P474-'2'!P474</f>
        <v>360.76501048196485</v>
      </c>
      <c r="Q474" s="26">
        <f>'1'!Q474-'2'!Q474</f>
        <v>7731.5705926663031</v>
      </c>
      <c r="R474" s="26">
        <f>'1'!R474-'2'!R474</f>
        <v>8497.171339342518</v>
      </c>
      <c r="S474" s="26">
        <f>'1'!S474-'2'!S474</f>
        <v>4438.7513169836793</v>
      </c>
      <c r="T474" s="26">
        <f>'1'!T474-'2'!T474</f>
        <v>0</v>
      </c>
      <c r="U474" s="26">
        <f>'1'!U474-'2'!U474</f>
        <v>12531.180092913579</v>
      </c>
      <c r="V474" s="26">
        <f>'1'!V474-'2'!V474</f>
        <v>14327.551322792784</v>
      </c>
      <c r="W474" s="26">
        <f>'1'!W474-'2'!W474</f>
        <v>2010.9481459794029</v>
      </c>
      <c r="X474" s="26">
        <f>'1'!X474-'2'!X474</f>
        <v>0</v>
      </c>
      <c r="Y474" s="26">
        <f>'1'!Y474-'2'!Y474</f>
        <v>0</v>
      </c>
      <c r="Z474" s="26">
        <f>'1'!Z474-'2'!Z474</f>
        <v>0</v>
      </c>
      <c r="AA474" s="26">
        <f>'1'!AA474-'2'!AA474</f>
        <v>0</v>
      </c>
      <c r="AB474" s="26">
        <f>'1'!AB474-'2'!AB474</f>
        <v>0</v>
      </c>
      <c r="AC474" s="26">
        <f>'1'!AC474-'2'!AC474</f>
        <v>0</v>
      </c>
      <c r="AD474" s="26">
        <f>'1'!AD474-'2'!AD474</f>
        <v>0</v>
      </c>
      <c r="AE474" s="26">
        <f>'1'!AE474-'2'!AE474</f>
        <v>0</v>
      </c>
      <c r="AF474" s="26">
        <f t="shared" si="34"/>
        <v>21028.258259474464</v>
      </c>
      <c r="AG474" s="26">
        <f t="shared" si="35"/>
        <v>28869.679561685767</v>
      </c>
      <c r="AH474" s="56">
        <f t="shared" si="32"/>
        <v>569</v>
      </c>
    </row>
    <row r="475" spans="1:34">
      <c r="A475" s="56">
        <f t="shared" si="33"/>
        <v>570</v>
      </c>
      <c r="B475" s="3">
        <f>'1'!B475</f>
        <v>5554488</v>
      </c>
      <c r="C475" t="str">
        <f>'1'!C475</f>
        <v>EDES 115kV Switch 121 Repalcement</v>
      </c>
      <c r="D475" s="3">
        <f>'1'!D475</f>
        <v>65</v>
      </c>
      <c r="E475" s="6" t="str">
        <f>'1'!E475</f>
        <v>OAI</v>
      </c>
      <c r="F475" s="3" t="str">
        <f>'1'!F475</f>
        <v>TOLO</v>
      </c>
      <c r="G475" s="26">
        <f>'1'!G475</f>
        <v>0</v>
      </c>
      <c r="H475" s="26">
        <f>'1'!H475-'2'!H475</f>
        <v>0</v>
      </c>
      <c r="I475" s="26">
        <f>'1'!I475-'2'!I475</f>
        <v>0</v>
      </c>
      <c r="J475" s="26">
        <f>'1'!J475-'2'!J475</f>
        <v>0</v>
      </c>
      <c r="K475" s="26">
        <f>'1'!K475-'2'!K475</f>
        <v>0</v>
      </c>
      <c r="L475" s="26">
        <f>'1'!L475-'2'!L475</f>
        <v>0</v>
      </c>
      <c r="M475" s="26">
        <f>'1'!M475-'2'!M475</f>
        <v>0</v>
      </c>
      <c r="N475" s="26">
        <f>'1'!N475-'2'!N475</f>
        <v>0</v>
      </c>
      <c r="O475" s="26">
        <f>'1'!O475-'2'!O475</f>
        <v>0</v>
      </c>
      <c r="P475" s="26">
        <f>'1'!P475-'2'!P475</f>
        <v>59314.631342436252</v>
      </c>
      <c r="Q475" s="26">
        <f>'1'!Q475-'2'!Q475</f>
        <v>15174.678253397647</v>
      </c>
      <c r="R475" s="26">
        <f>'1'!R475-'2'!R475</f>
        <v>3991.7083107097978</v>
      </c>
      <c r="S475" s="26">
        <f>'1'!S475-'2'!S475</f>
        <v>3991.7083107097978</v>
      </c>
      <c r="T475" s="26">
        <f>'1'!T475-'2'!T475</f>
        <v>2352.7059090082889</v>
      </c>
      <c r="U475" s="26">
        <f>'1'!U475-'2'!U475</f>
        <v>2241.5507805204315</v>
      </c>
      <c r="V475" s="26">
        <f>'1'!V475-'2'!V475</f>
        <v>0</v>
      </c>
      <c r="W475" s="26">
        <f>'1'!W475-'2'!W475</f>
        <v>0</v>
      </c>
      <c r="X475" s="26">
        <f>'1'!X475-'2'!X475</f>
        <v>0</v>
      </c>
      <c r="Y475" s="26">
        <f>'1'!Y475-'2'!Y475</f>
        <v>0</v>
      </c>
      <c r="Z475" s="26">
        <f>'1'!Z475-'2'!Z475</f>
        <v>0</v>
      </c>
      <c r="AA475" s="26">
        <f>'1'!AA475-'2'!AA475</f>
        <v>0</v>
      </c>
      <c r="AB475" s="26">
        <f>'1'!AB475-'2'!AB475</f>
        <v>0</v>
      </c>
      <c r="AC475" s="26">
        <f>'1'!AC475-'2'!AC475</f>
        <v>0</v>
      </c>
      <c r="AD475" s="26">
        <f>'1'!AD475-'2'!AD475</f>
        <v>0</v>
      </c>
      <c r="AE475" s="26">
        <f>'1'!AE475-'2'!AE475</f>
        <v>0</v>
      </c>
      <c r="AF475" s="26">
        <f t="shared" si="34"/>
        <v>82472.726217253497</v>
      </c>
      <c r="AG475" s="26">
        <f t="shared" si="35"/>
        <v>4594.25668952872</v>
      </c>
      <c r="AH475" s="56">
        <f t="shared" si="32"/>
        <v>570</v>
      </c>
    </row>
    <row r="476" spans="1:34">
      <c r="A476" s="56">
        <f t="shared" si="33"/>
        <v>571</v>
      </c>
      <c r="B476" s="3">
        <f>'1'!B476</f>
        <v>5776919</v>
      </c>
      <c r="C476" t="str">
        <f>'1'!C476</f>
        <v>KERCKHOFF: EM Replace SW 113 and CB 112</v>
      </c>
      <c r="D476" s="3">
        <f>'1'!D476</f>
        <v>65</v>
      </c>
      <c r="E476" s="6">
        <f>'1'!E476</f>
        <v>45271</v>
      </c>
      <c r="F476" s="3" t="str">
        <f>'1'!F476</f>
        <v>TOLO</v>
      </c>
      <c r="G476" s="26">
        <f>'1'!G476</f>
        <v>951320.9</v>
      </c>
      <c r="H476" s="26">
        <f>'1'!H476-'2'!H476</f>
        <v>-17549.466111652895</v>
      </c>
      <c r="I476" s="26">
        <f>'1'!I476-'2'!I476</f>
        <v>-4456.454145493899</v>
      </c>
      <c r="J476" s="26">
        <f>'1'!J476-'2'!J476</f>
        <v>7374.1598023231163</v>
      </c>
      <c r="K476" s="26">
        <f>'1'!K476-'2'!K476</f>
        <v>5156.554426682299</v>
      </c>
      <c r="L476" s="26">
        <f>'1'!L476-'2'!L476</f>
        <v>5662.7621492929693</v>
      </c>
      <c r="M476" s="26">
        <f>'1'!M476-'2'!M476</f>
        <v>5159.6291284761792</v>
      </c>
      <c r="N476" s="26">
        <f>'1'!N476-'2'!N476</f>
        <v>6016.6323739341115</v>
      </c>
      <c r="O476" s="26">
        <f>'1'!O476-'2'!O476</f>
        <v>5410.1707382866143</v>
      </c>
      <c r="P476" s="26">
        <f>'1'!P476-'2'!P476</f>
        <v>5410.1707382866143</v>
      </c>
      <c r="Q476" s="26">
        <f>'1'!Q476-'2'!Q476</f>
        <v>5382.7779404865887</v>
      </c>
      <c r="R476" s="26">
        <f>'1'!R476-'2'!R476</f>
        <v>7153.9925193249555</v>
      </c>
      <c r="S476" s="26">
        <f>'1'!S476-'2'!S476</f>
        <v>2696.6998187963604</v>
      </c>
      <c r="T476" s="26">
        <f>'1'!T476-'2'!T476</f>
        <v>0</v>
      </c>
      <c r="U476" s="26">
        <f>'1'!U476-'2'!U476</f>
        <v>0</v>
      </c>
      <c r="V476" s="26">
        <f>'1'!V476-'2'!V476</f>
        <v>0</v>
      </c>
      <c r="W476" s="26">
        <f>'1'!W476-'2'!W476</f>
        <v>0</v>
      </c>
      <c r="X476" s="26">
        <f>'1'!X476-'2'!X476</f>
        <v>0</v>
      </c>
      <c r="Y476" s="26">
        <f>'1'!Y476-'2'!Y476</f>
        <v>0</v>
      </c>
      <c r="Z476" s="26">
        <f>'1'!Z476-'2'!Z476</f>
        <v>0</v>
      </c>
      <c r="AA476" s="26">
        <f>'1'!AA476-'2'!AA476</f>
        <v>0</v>
      </c>
      <c r="AB476" s="26">
        <f>'1'!AB476-'2'!AB476</f>
        <v>0</v>
      </c>
      <c r="AC476" s="26">
        <f>'1'!AC476-'2'!AC476</f>
        <v>0</v>
      </c>
      <c r="AD476" s="26">
        <f>'1'!AD476-'2'!AD476</f>
        <v>0</v>
      </c>
      <c r="AE476" s="26">
        <f>'1'!AE476-'2'!AE476</f>
        <v>0</v>
      </c>
      <c r="AF476" s="26">
        <f t="shared" si="34"/>
        <v>33417.629378743011</v>
      </c>
      <c r="AG476" s="26">
        <f t="shared" si="35"/>
        <v>0</v>
      </c>
      <c r="AH476" s="56">
        <f t="shared" si="32"/>
        <v>571</v>
      </c>
    </row>
    <row r="477" spans="1:34">
      <c r="A477" s="56">
        <f t="shared" si="33"/>
        <v>572</v>
      </c>
      <c r="B477" s="3">
        <f>'1'!B477</f>
        <v>5781324</v>
      </c>
      <c r="C477" t="str">
        <f>'1'!C477</f>
        <v>FAMOSO: EM Repl CB 132- 152</v>
      </c>
      <c r="D477" s="3">
        <f>'1'!D477</f>
        <v>65</v>
      </c>
      <c r="E477" s="6">
        <f>'1'!E477</f>
        <v>45413</v>
      </c>
      <c r="F477" s="3" t="str">
        <f>'1'!F477</f>
        <v>TOLO</v>
      </c>
      <c r="G477" s="26">
        <f>'1'!G477</f>
        <v>4329267.7</v>
      </c>
      <c r="H477" s="26">
        <f>'1'!H477-'2'!H477</f>
        <v>47456.624596819209</v>
      </c>
      <c r="I477" s="26">
        <f>'1'!I477-'2'!I477</f>
        <v>59375.286823279166</v>
      </c>
      <c r="J477" s="26">
        <f>'1'!J477-'2'!J477</f>
        <v>38405.075206761889</v>
      </c>
      <c r="K477" s="26">
        <f>'1'!K477-'2'!K477</f>
        <v>26844.755498461454</v>
      </c>
      <c r="L477" s="26">
        <f>'1'!L477-'2'!L477</f>
        <v>28745.107552642796</v>
      </c>
      <c r="M477" s="26">
        <f>'1'!M477-'2'!M477</f>
        <v>30315.814305407504</v>
      </c>
      <c r="N477" s="26">
        <f>'1'!N477-'2'!N477</f>
        <v>15036.037154328131</v>
      </c>
      <c r="O477" s="26">
        <f>'1'!O477-'2'!O477</f>
        <v>27092.688270386174</v>
      </c>
      <c r="P477" s="26">
        <f>'1'!P477-'2'!P477</f>
        <v>29105.313526434962</v>
      </c>
      <c r="Q477" s="26">
        <f>'1'!Q477-'2'!Q477</f>
        <v>28250.919118862748</v>
      </c>
      <c r="R477" s="26">
        <f>'1'!R477-'2'!R477</f>
        <v>28250.919118862748</v>
      </c>
      <c r="S477" s="26">
        <f>'1'!S477-'2'!S477</f>
        <v>28250.919118862748</v>
      </c>
      <c r="T477" s="26">
        <f>'1'!T477-'2'!T477</f>
        <v>32739.424701238306</v>
      </c>
      <c r="U477" s="26">
        <f>'1'!U477-'2'!U477</f>
        <v>32763.183760554661</v>
      </c>
      <c r="V477" s="26">
        <f>'1'!V477-'2'!V477</f>
        <v>32892.973445369062</v>
      </c>
      <c r="W477" s="26">
        <f>'1'!W477-'2'!W477</f>
        <v>31303.352617932906</v>
      </c>
      <c r="X477" s="26">
        <f>'1'!X477-'2'!X477</f>
        <v>38866.466821407208</v>
      </c>
      <c r="Y477" s="26">
        <f>'1'!Y477-'2'!Y477</f>
        <v>113611.06983891483</v>
      </c>
      <c r="Z477" s="26">
        <f>'1'!Z477-'2'!Z477</f>
        <v>5967.8098363585568</v>
      </c>
      <c r="AA477" s="26">
        <f>'1'!AA477-'2'!AA477</f>
        <v>0</v>
      </c>
      <c r="AB477" s="26">
        <f>'1'!AB477-'2'!AB477</f>
        <v>0</v>
      </c>
      <c r="AC477" s="26">
        <f>'1'!AC477-'2'!AC477</f>
        <v>0</v>
      </c>
      <c r="AD477" s="26">
        <f>'1'!AD477-'2'!AD477</f>
        <v>0</v>
      </c>
      <c r="AE477" s="26">
        <f>'1'!AE477-'2'!AE477</f>
        <v>0</v>
      </c>
      <c r="AF477" s="26">
        <f t="shared" si="34"/>
        <v>387129.46029110963</v>
      </c>
      <c r="AG477" s="26">
        <f t="shared" si="35"/>
        <v>288144.2810217755</v>
      </c>
      <c r="AH477" s="56">
        <f t="shared" si="32"/>
        <v>572</v>
      </c>
    </row>
    <row r="478" spans="1:34">
      <c r="A478" s="56">
        <f t="shared" si="33"/>
        <v>573</v>
      </c>
      <c r="B478" s="3">
        <f>'1'!B478</f>
        <v>5782154</v>
      </c>
      <c r="C478" t="str">
        <f>'1'!C478</f>
        <v>Table Mountain CAP: Underground Station</v>
      </c>
      <c r="D478" s="3">
        <f>'1'!D478</f>
        <v>65</v>
      </c>
      <c r="E478" s="6">
        <f>'1'!E478</f>
        <v>45302</v>
      </c>
      <c r="F478" s="3" t="str">
        <f>'1'!F478</f>
        <v>TOHI</v>
      </c>
      <c r="G478" s="26">
        <f>'1'!G478</f>
        <v>77536.600000000006</v>
      </c>
      <c r="H478" s="26">
        <f>'1'!H478-'2'!H478</f>
        <v>1054.1568513928073</v>
      </c>
      <c r="I478" s="26">
        <f>'1'!I478-'2'!I478</f>
        <v>1253.1739129603377</v>
      </c>
      <c r="J478" s="26">
        <f>'1'!J478-'2'!J478</f>
        <v>1024.7142523968621</v>
      </c>
      <c r="K478" s="26">
        <f>'1'!K478-'2'!K478</f>
        <v>1292.0269629011898</v>
      </c>
      <c r="L478" s="26">
        <f>'1'!L478-'2'!L478</f>
        <v>1085.1833876765095</v>
      </c>
      <c r="M478" s="26">
        <f>'1'!M478-'2'!M478</f>
        <v>1088.6307805969209</v>
      </c>
      <c r="N478" s="26">
        <f>'1'!N478-'2'!N478</f>
        <v>1299.5739582134415</v>
      </c>
      <c r="O478" s="26">
        <f>'1'!O478-'2'!O478</f>
        <v>838.36868913138414</v>
      </c>
      <c r="P478" s="26">
        <f>'1'!P478-'2'!P478</f>
        <v>2104.2141003937745</v>
      </c>
      <c r="Q478" s="26">
        <f>'1'!Q478-'2'!Q478</f>
        <v>1911.9054791038013</v>
      </c>
      <c r="R478" s="26">
        <f>'1'!R478-'2'!R478</f>
        <v>7240.4568606801367</v>
      </c>
      <c r="S478" s="26">
        <f>'1'!S478-'2'!S478</f>
        <v>33348.215656426626</v>
      </c>
      <c r="T478" s="26">
        <f>'1'!T478-'2'!T478</f>
        <v>13717.08325753508</v>
      </c>
      <c r="U478" s="26">
        <f>'1'!U478-'2'!U478</f>
        <v>5395.8221299151728</v>
      </c>
      <c r="V478" s="26">
        <f>'1'!V478-'2'!V478</f>
        <v>1925.9745691303447</v>
      </c>
      <c r="W478" s="26">
        <f>'1'!W478-'2'!W478</f>
        <v>0</v>
      </c>
      <c r="X478" s="26">
        <f>'1'!X478-'2'!X478</f>
        <v>0</v>
      </c>
      <c r="Y478" s="26">
        <f>'1'!Y478-'2'!Y478</f>
        <v>0</v>
      </c>
      <c r="Z478" s="26">
        <f>'1'!Z478-'2'!Z478</f>
        <v>0</v>
      </c>
      <c r="AA478" s="26">
        <f>'1'!AA478-'2'!AA478</f>
        <v>0</v>
      </c>
      <c r="AB478" s="26">
        <f>'1'!AB478-'2'!AB478</f>
        <v>0</v>
      </c>
      <c r="AC478" s="26">
        <f>'1'!AC478-'2'!AC478</f>
        <v>0</v>
      </c>
      <c r="AD478" s="26">
        <f>'1'!AD478-'2'!AD478</f>
        <v>0</v>
      </c>
      <c r="AE478" s="26">
        <f>'1'!AE478-'2'!AE478</f>
        <v>0</v>
      </c>
      <c r="AF478" s="26">
        <f t="shared" si="34"/>
        <v>53540.62089187379</v>
      </c>
      <c r="AG478" s="26">
        <f t="shared" si="35"/>
        <v>21038.879956580597</v>
      </c>
      <c r="AH478" s="56">
        <f t="shared" si="32"/>
        <v>573</v>
      </c>
    </row>
    <row r="479" spans="1:34">
      <c r="A479" s="56">
        <f t="shared" si="33"/>
        <v>574</v>
      </c>
      <c r="B479" s="3">
        <f>'1'!B479</f>
        <v>5785879</v>
      </c>
      <c r="C479" t="str">
        <f>'1'!C479</f>
        <v>Drum PH 1:Replace SW363 Structure-WSIP</v>
      </c>
      <c r="D479" s="3">
        <f>'1'!D479</f>
        <v>65</v>
      </c>
      <c r="E479" s="6">
        <f>'1'!E479</f>
        <v>45518</v>
      </c>
      <c r="F479" s="3" t="str">
        <f>'1'!F479</f>
        <v>TOLO</v>
      </c>
      <c r="G479" s="26">
        <f>'1'!G479</f>
        <v>5273752.3</v>
      </c>
      <c r="H479" s="26">
        <f>'1'!H479-'2'!H479</f>
        <v>30870.09918334067</v>
      </c>
      <c r="I479" s="26">
        <f>'1'!I479-'2'!I479</f>
        <v>31769.682390004764</v>
      </c>
      <c r="J479" s="26">
        <f>'1'!J479-'2'!J479</f>
        <v>30030.705593611325</v>
      </c>
      <c r="K479" s="26">
        <f>'1'!K479-'2'!K479</f>
        <v>29771.126223982516</v>
      </c>
      <c r="L479" s="26">
        <f>'1'!L479-'2'!L479</f>
        <v>-147.2129949797274</v>
      </c>
      <c r="M479" s="26">
        <f>'1'!M479-'2'!M479</f>
        <v>0</v>
      </c>
      <c r="N479" s="26">
        <f>'1'!N479-'2'!N479</f>
        <v>0</v>
      </c>
      <c r="O479" s="26">
        <f>'1'!O479-'2'!O479</f>
        <v>0</v>
      </c>
      <c r="P479" s="26">
        <f>'1'!P479-'2'!P479</f>
        <v>0</v>
      </c>
      <c r="Q479" s="26">
        <f>'1'!Q479-'2'!Q479</f>
        <v>33094.785690385572</v>
      </c>
      <c r="R479" s="26">
        <f>'1'!R479-'2'!R479</f>
        <v>33094.785690385572</v>
      </c>
      <c r="S479" s="26">
        <f>'1'!S479-'2'!S479</f>
        <v>33094.785690385572</v>
      </c>
      <c r="T479" s="26">
        <f>'1'!T479-'2'!T479</f>
        <v>34285.254321307082</v>
      </c>
      <c r="U479" s="26">
        <f>'1'!U479-'2'!U479</f>
        <v>34285.254321307082</v>
      </c>
      <c r="V479" s="26">
        <f>'1'!V479-'2'!V479</f>
        <v>34285.254321307082</v>
      </c>
      <c r="W479" s="26">
        <f>'1'!W479-'2'!W479</f>
        <v>34285.254321307082</v>
      </c>
      <c r="X479" s="26">
        <f>'1'!X479-'2'!X479</f>
        <v>58986.197287180847</v>
      </c>
      <c r="Y479" s="26">
        <f>'1'!Y479-'2'!Y479</f>
        <v>700889.17513048416</v>
      </c>
      <c r="Z479" s="26">
        <f>'1'!Z479-'2'!Z479</f>
        <v>750683.22530012392</v>
      </c>
      <c r="AA479" s="26">
        <f>'1'!AA479-'2'!AA479</f>
        <v>321500.04367351445</v>
      </c>
      <c r="AB479" s="26">
        <f>'1'!AB479-'2'!AB479</f>
        <v>84385.749769736896</v>
      </c>
      <c r="AC479" s="26">
        <f>'1'!AC479-'2'!AC479</f>
        <v>18669.868810786582</v>
      </c>
      <c r="AD479" s="26">
        <f>'1'!AD479-'2'!AD479</f>
        <v>6599.8008141734235</v>
      </c>
      <c r="AE479" s="26">
        <f>'1'!AE479-'2'!AE479</f>
        <v>7407.1429670211055</v>
      </c>
      <c r="AF479" s="26">
        <f t="shared" si="34"/>
        <v>221578.75746711623</v>
      </c>
      <c r="AG479" s="26">
        <f t="shared" si="35"/>
        <v>2086262.2210382498</v>
      </c>
      <c r="AH479" s="56">
        <f t="shared" si="32"/>
        <v>574</v>
      </c>
    </row>
    <row r="480" spans="1:34">
      <c r="A480" s="56">
        <f t="shared" si="33"/>
        <v>575</v>
      </c>
      <c r="B480" s="3">
        <f>'1'!B480</f>
        <v>5791020</v>
      </c>
      <c r="C480" t="str">
        <f>'1'!C480</f>
        <v>HUMBOLDT PHASE II</v>
      </c>
      <c r="D480" s="3">
        <f>'1'!D480</f>
        <v>65</v>
      </c>
      <c r="E480" s="6">
        <f>'1'!E480</f>
        <v>45118</v>
      </c>
      <c r="F480" s="3" t="str">
        <f>'1'!F480</f>
        <v>TOLO</v>
      </c>
      <c r="G480" s="26">
        <f>'1'!G480</f>
        <v>4359355.5999999996</v>
      </c>
      <c r="H480" s="26">
        <f>'1'!H480-'2'!H480</f>
        <v>89192.71991973315</v>
      </c>
      <c r="I480" s="26">
        <f>'1'!I480-'2'!I480</f>
        <v>70480.364320522043</v>
      </c>
      <c r="J480" s="26">
        <f>'1'!J480-'2'!J480</f>
        <v>23002.869020617101</v>
      </c>
      <c r="K480" s="26">
        <f>'1'!K480-'2'!K480</f>
        <v>19701.105157897735</v>
      </c>
      <c r="L480" s="26">
        <f>'1'!L480-'2'!L480</f>
        <v>-161303.98060995465</v>
      </c>
      <c r="M480" s="26">
        <f>'1'!M480-'2'!M480</f>
        <v>40840.052681951893</v>
      </c>
      <c r="N480" s="26">
        <f>'1'!N480-'2'!N480</f>
        <v>518611.16281996534</v>
      </c>
      <c r="O480" s="26">
        <f>'1'!O480-'2'!O480</f>
        <v>24608.608739275722</v>
      </c>
      <c r="P480" s="26">
        <f>'1'!P480-'2'!P480</f>
        <v>30594.400922489393</v>
      </c>
      <c r="Q480" s="26">
        <f>'1'!Q480-'2'!Q480</f>
        <v>16512.266706517246</v>
      </c>
      <c r="R480" s="26">
        <f>'1'!R480-'2'!R480</f>
        <v>19822.322946801924</v>
      </c>
      <c r="S480" s="26">
        <f>'1'!S480-'2'!S480</f>
        <v>8568.0758261650317</v>
      </c>
      <c r="T480" s="26">
        <f>'1'!T480-'2'!T480</f>
        <v>7721.2284139050689</v>
      </c>
      <c r="U480" s="26">
        <f>'1'!U480-'2'!U480</f>
        <v>7721.2284139050689</v>
      </c>
      <c r="V480" s="26">
        <f>'1'!V480-'2'!V480</f>
        <v>7721.2284139050689</v>
      </c>
      <c r="W480" s="26">
        <f>'1'!W480-'2'!W480</f>
        <v>0</v>
      </c>
      <c r="X480" s="26">
        <f>'1'!X480-'2'!X480</f>
        <v>0</v>
      </c>
      <c r="Y480" s="26">
        <f>'1'!Y480-'2'!Y480</f>
        <v>0</v>
      </c>
      <c r="Z480" s="26">
        <f>'1'!Z480-'2'!Z480</f>
        <v>0</v>
      </c>
      <c r="AA480" s="26">
        <f>'1'!AA480-'2'!AA480</f>
        <v>0</v>
      </c>
      <c r="AB480" s="26">
        <f>'1'!AB480-'2'!AB480</f>
        <v>0</v>
      </c>
      <c r="AC480" s="26">
        <f>'1'!AC480-'2'!AC480</f>
        <v>0</v>
      </c>
      <c r="AD480" s="26">
        <f>'1'!AD480-'2'!AD480</f>
        <v>0</v>
      </c>
      <c r="AE480" s="26">
        <f>'1'!AE480-'2'!AE480</f>
        <v>0</v>
      </c>
      <c r="AF480" s="26">
        <f t="shared" si="34"/>
        <v>700629.96845198178</v>
      </c>
      <c r="AG480" s="26">
        <f t="shared" si="35"/>
        <v>23163.685241715208</v>
      </c>
      <c r="AH480" s="56">
        <f t="shared" si="32"/>
        <v>575</v>
      </c>
    </row>
    <row r="481" spans="1:34">
      <c r="A481" s="56">
        <f t="shared" si="33"/>
        <v>576</v>
      </c>
      <c r="B481" s="3">
        <f>'1'!B481</f>
        <v>5792199</v>
      </c>
      <c r="C481" t="str">
        <f>'1'!C481</f>
        <v>Vaca Dixon: Replace 230 kV Shunt Caps</v>
      </c>
      <c r="D481" s="3">
        <f>'1'!D481</f>
        <v>65</v>
      </c>
      <c r="E481" s="6">
        <f>'1'!E481</f>
        <v>45231</v>
      </c>
      <c r="F481" s="3" t="str">
        <f>'1'!F481</f>
        <v>TOHI</v>
      </c>
      <c r="G481" s="26">
        <f>'1'!G481</f>
        <v>4652456.7</v>
      </c>
      <c r="H481" s="26">
        <f>'1'!H481-'2'!H481</f>
        <v>320466.01214295428</v>
      </c>
      <c r="I481" s="26">
        <f>'1'!I481-'2'!I481</f>
        <v>287057.0478329031</v>
      </c>
      <c r="J481" s="26">
        <f>'1'!J481-'2'!J481</f>
        <v>329169.09532970516</v>
      </c>
      <c r="K481" s="26">
        <f>'1'!K481-'2'!K481</f>
        <v>215992.76968988869</v>
      </c>
      <c r="L481" s="26">
        <f>'1'!L481-'2'!L481</f>
        <v>460081.04629887675</v>
      </c>
      <c r="M481" s="26">
        <f>'1'!M481-'2'!M481</f>
        <v>849833.50673851115</v>
      </c>
      <c r="N481" s="26">
        <f>'1'!N481-'2'!N481</f>
        <v>674898.81403959496</v>
      </c>
      <c r="O481" s="26">
        <f>'1'!O481-'2'!O481</f>
        <v>499380.58020931296</v>
      </c>
      <c r="P481" s="26">
        <f>'1'!P481-'2'!P481</f>
        <v>388374.62134484947</v>
      </c>
      <c r="Q481" s="26">
        <f>'1'!Q481-'2'!Q481</f>
        <v>193118.10641679823</v>
      </c>
      <c r="R481" s="26">
        <f>'1'!R481-'2'!R481</f>
        <v>74872.529246689359</v>
      </c>
      <c r="S481" s="26">
        <f>'1'!S481-'2'!S481</f>
        <v>9956.8161364010048</v>
      </c>
      <c r="T481" s="26">
        <f>'1'!T481-'2'!T481</f>
        <v>3653.3979406013232</v>
      </c>
      <c r="U481" s="26">
        <f>'1'!U481-'2'!U481</f>
        <v>2740.0251622555838</v>
      </c>
      <c r="V481" s="26">
        <f>'1'!V481-'2'!V481</f>
        <v>0</v>
      </c>
      <c r="W481" s="26">
        <f>'1'!W481-'2'!W481</f>
        <v>0</v>
      </c>
      <c r="X481" s="26">
        <f>'1'!X481-'2'!X481</f>
        <v>0</v>
      </c>
      <c r="Y481" s="26">
        <f>'1'!Y481-'2'!Y481</f>
        <v>0</v>
      </c>
      <c r="Z481" s="26">
        <f>'1'!Z481-'2'!Z481</f>
        <v>0</v>
      </c>
      <c r="AA481" s="26">
        <f>'1'!AA481-'2'!AA481</f>
        <v>0</v>
      </c>
      <c r="AB481" s="26">
        <f>'1'!AB481-'2'!AB481</f>
        <v>0</v>
      </c>
      <c r="AC481" s="26">
        <f>'1'!AC481-'2'!AC481</f>
        <v>0</v>
      </c>
      <c r="AD481" s="26">
        <f>'1'!AD481-'2'!AD481</f>
        <v>0</v>
      </c>
      <c r="AE481" s="26">
        <f>'1'!AE481-'2'!AE481</f>
        <v>0</v>
      </c>
      <c r="AF481" s="26">
        <f t="shared" si="34"/>
        <v>4303200.9454264864</v>
      </c>
      <c r="AG481" s="26">
        <f t="shared" si="35"/>
        <v>6393.4231028569066</v>
      </c>
      <c r="AH481" s="56">
        <f t="shared" si="32"/>
        <v>576</v>
      </c>
    </row>
    <row r="482" spans="1:34">
      <c r="A482" s="56">
        <f t="shared" si="33"/>
        <v>577</v>
      </c>
      <c r="B482" s="3">
        <f>'1'!B482</f>
        <v>5792278</v>
      </c>
      <c r="C482" t="str">
        <f>'1'!C482</f>
        <v>Colusa: Rebuild 60 kV</v>
      </c>
      <c r="D482" s="3">
        <f>'1'!D482</f>
        <v>65</v>
      </c>
      <c r="E482" s="6">
        <f>'1'!E482</f>
        <v>45245</v>
      </c>
      <c r="F482" s="3" t="str">
        <f>'1'!F482</f>
        <v>TOLO</v>
      </c>
      <c r="G482" s="26">
        <f>'1'!G482</f>
        <v>1743575.2</v>
      </c>
      <c r="H482" s="26">
        <f>'1'!H482-'2'!H482</f>
        <v>77150.137893701642</v>
      </c>
      <c r="I482" s="26">
        <f>'1'!I482-'2'!I482</f>
        <v>10873.636307667155</v>
      </c>
      <c r="J482" s="26">
        <f>'1'!J482-'2'!J482</f>
        <v>5775.5012150685834</v>
      </c>
      <c r="K482" s="26">
        <f>'1'!K482-'2'!K482</f>
        <v>15850.367265798268</v>
      </c>
      <c r="L482" s="26">
        <f>'1'!L482-'2'!L482</f>
        <v>20462.140438273942</v>
      </c>
      <c r="M482" s="26">
        <f>'1'!M482-'2'!M482</f>
        <v>12696.654953093324</v>
      </c>
      <c r="N482" s="26">
        <f>'1'!N482-'2'!N482</f>
        <v>9754.8175458212281</v>
      </c>
      <c r="O482" s="26">
        <f>'1'!O482-'2'!O482</f>
        <v>11341.736362590034</v>
      </c>
      <c r="P482" s="26">
        <f>'1'!P482-'2'!P482</f>
        <v>15091.381786617978</v>
      </c>
      <c r="Q482" s="26">
        <f>'1'!Q482-'2'!Q482</f>
        <v>23575.322590968648</v>
      </c>
      <c r="R482" s="26">
        <f>'1'!R482-'2'!R482</f>
        <v>66749.912489510447</v>
      </c>
      <c r="S482" s="26">
        <f>'1'!S482-'2'!S482</f>
        <v>736.43766602516791</v>
      </c>
      <c r="T482" s="26">
        <f>'1'!T482-'2'!T482</f>
        <v>0</v>
      </c>
      <c r="U482" s="26">
        <f>'1'!U482-'2'!U482</f>
        <v>0</v>
      </c>
      <c r="V482" s="26">
        <f>'1'!V482-'2'!V482</f>
        <v>0</v>
      </c>
      <c r="W482" s="26">
        <f>'1'!W482-'2'!W482</f>
        <v>0</v>
      </c>
      <c r="X482" s="26">
        <f>'1'!X482-'2'!X482</f>
        <v>0</v>
      </c>
      <c r="Y482" s="26">
        <f>'1'!Y482-'2'!Y482</f>
        <v>0</v>
      </c>
      <c r="Z482" s="26">
        <f>'1'!Z482-'2'!Z482</f>
        <v>0</v>
      </c>
      <c r="AA482" s="26">
        <f>'1'!AA482-'2'!AA482</f>
        <v>0</v>
      </c>
      <c r="AB482" s="26">
        <f>'1'!AB482-'2'!AB482</f>
        <v>0</v>
      </c>
      <c r="AC482" s="26">
        <f>'1'!AC482-'2'!AC482</f>
        <v>0</v>
      </c>
      <c r="AD482" s="26">
        <f>'1'!AD482-'2'!AD482</f>
        <v>0</v>
      </c>
      <c r="AE482" s="26">
        <f>'1'!AE482-'2'!AE482</f>
        <v>0</v>
      </c>
      <c r="AF482" s="26">
        <f t="shared" si="34"/>
        <v>270058.04651513643</v>
      </c>
      <c r="AG482" s="26">
        <f t="shared" si="35"/>
        <v>0</v>
      </c>
      <c r="AH482" s="56">
        <f t="shared" si="32"/>
        <v>577</v>
      </c>
    </row>
    <row r="483" spans="1:34">
      <c r="A483" s="56">
        <f t="shared" si="33"/>
        <v>578</v>
      </c>
      <c r="B483" s="3">
        <f>'1'!B483</f>
        <v>5794995</v>
      </c>
      <c r="C483" t="str">
        <f>'1'!C483</f>
        <v>Rio Oso: Replace Bank 1 Project</v>
      </c>
      <c r="D483" s="3">
        <f>'1'!D483</f>
        <v>65</v>
      </c>
      <c r="E483" s="6">
        <f>'1'!E483</f>
        <v>45657</v>
      </c>
      <c r="F483" s="3" t="str">
        <f>'1'!F483</f>
        <v>TOO</v>
      </c>
      <c r="G483" s="26">
        <f>'1'!G483</f>
        <v>28822920.199999999</v>
      </c>
      <c r="H483" s="26">
        <f>'1'!H483-'2'!H483</f>
        <v>462004.59837568458</v>
      </c>
      <c r="I483" s="26">
        <f>'1'!I483-'2'!I483</f>
        <v>280178.38088330283</v>
      </c>
      <c r="J483" s="26">
        <f>'1'!J483-'2'!J483</f>
        <v>226408.64812139422</v>
      </c>
      <c r="K483" s="26">
        <f>'1'!K483-'2'!K483</f>
        <v>250783.30000599014</v>
      </c>
      <c r="L483" s="26">
        <f>'1'!L483-'2'!L483</f>
        <v>245963.28566656527</v>
      </c>
      <c r="M483" s="26">
        <f>'1'!M483-'2'!M483</f>
        <v>410434.30229699833</v>
      </c>
      <c r="N483" s="26">
        <f>'1'!N483-'2'!N483</f>
        <v>263065.05656247283</v>
      </c>
      <c r="O483" s="26">
        <f>'1'!O483-'2'!O483</f>
        <v>172407.47416990978</v>
      </c>
      <c r="P483" s="26">
        <f>'1'!P483-'2'!P483</f>
        <v>267547.87860516884</v>
      </c>
      <c r="Q483" s="26">
        <f>'1'!Q483-'2'!Q483</f>
        <v>260991.30996167299</v>
      </c>
      <c r="R483" s="26">
        <f>'1'!R483-'2'!R483</f>
        <v>260430.40981624386</v>
      </c>
      <c r="S483" s="26">
        <f>'1'!S483-'2'!S483</f>
        <v>260936.89705719944</v>
      </c>
      <c r="T483" s="26">
        <f>'1'!T483-'2'!T483</f>
        <v>1105930.0777898896</v>
      </c>
      <c r="U483" s="26">
        <f>'1'!U483-'2'!U483</f>
        <v>838071.65430353896</v>
      </c>
      <c r="V483" s="26">
        <f>'1'!V483-'2'!V483</f>
        <v>732143.70521084138</v>
      </c>
      <c r="W483" s="26">
        <f>'1'!W483-'2'!W483</f>
        <v>395749.61970220727</v>
      </c>
      <c r="X483" s="26">
        <f>'1'!X483-'2'!X483</f>
        <v>292554.80098592443</v>
      </c>
      <c r="Y483" s="26">
        <f>'1'!Y483-'2'!Y483</f>
        <v>236134.9547960358</v>
      </c>
      <c r="Z483" s="26">
        <f>'1'!Z483-'2'!Z483</f>
        <v>247417.61961507067</v>
      </c>
      <c r="AA483" s="26">
        <f>'1'!AA483-'2'!AA483</f>
        <v>387435.34653320978</v>
      </c>
      <c r="AB483" s="26">
        <f>'1'!AB483-'2'!AB483</f>
        <v>383935.49733673927</v>
      </c>
      <c r="AC483" s="26">
        <f>'1'!AC483-'2'!AC483</f>
        <v>253281.07593600053</v>
      </c>
      <c r="AD483" s="26">
        <f>'1'!AD483-'2'!AD483</f>
        <v>241835.35874910839</v>
      </c>
      <c r="AE483" s="26">
        <f>'1'!AE483-'2'!AE483</f>
        <v>145997.64921610994</v>
      </c>
      <c r="AF483" s="26">
        <f t="shared" si="34"/>
        <v>3361151.5415226026</v>
      </c>
      <c r="AG483" s="26">
        <f t="shared" si="35"/>
        <v>5260487.3601746764</v>
      </c>
      <c r="AH483" s="56">
        <f t="shared" si="32"/>
        <v>578</v>
      </c>
    </row>
    <row r="484" spans="1:34">
      <c r="A484" s="56">
        <f t="shared" si="33"/>
        <v>579</v>
      </c>
      <c r="B484" s="3">
        <f>'1'!B484</f>
        <v>5796018</v>
      </c>
      <c r="C484" t="str">
        <f>'1'!C484</f>
        <v>PALERMO: JIT REPL BK 1 w/ 2 BANKS</v>
      </c>
      <c r="D484" s="3">
        <f>'1'!D484</f>
        <v>65</v>
      </c>
      <c r="E484" s="6">
        <f>'1'!E484</f>
        <v>45075</v>
      </c>
      <c r="F484" s="3" t="str">
        <f>'1'!F484</f>
        <v>TOO</v>
      </c>
      <c r="G484" s="26">
        <f>'1'!G484</f>
        <v>18582705.600000001</v>
      </c>
      <c r="H484" s="26">
        <f>'1'!H484-'2'!H484</f>
        <v>1027354.6758555522</v>
      </c>
      <c r="I484" s="26">
        <f>'1'!I484-'2'!I484</f>
        <v>2597041.0934886034</v>
      </c>
      <c r="J484" s="26">
        <f>'1'!J484-'2'!J484</f>
        <v>1168970.7818426008</v>
      </c>
      <c r="K484" s="26">
        <f>'1'!K484-'2'!K484</f>
        <v>1739304.3918936588</v>
      </c>
      <c r="L484" s="26">
        <f>'1'!L484-'2'!L484</f>
        <v>1464157.8070824319</v>
      </c>
      <c r="M484" s="26">
        <f>'1'!M484-'2'!M484</f>
        <v>634720.9403167069</v>
      </c>
      <c r="N484" s="26">
        <f>'1'!N484-'2'!N484</f>
        <v>135478.34899699211</v>
      </c>
      <c r="O484" s="26">
        <f>'1'!O484-'2'!O484</f>
        <v>177312.92795009183</v>
      </c>
      <c r="P484" s="26">
        <f>'1'!P484-'2'!P484</f>
        <v>178357.39483219484</v>
      </c>
      <c r="Q484" s="26">
        <f>'1'!Q484-'2'!Q484</f>
        <v>-710006.13181324757</v>
      </c>
      <c r="R484" s="26">
        <f>'1'!R484-'2'!R484</f>
        <v>202930.22522332359</v>
      </c>
      <c r="S484" s="26">
        <f>'1'!S484-'2'!S484</f>
        <v>44133.710512669219</v>
      </c>
      <c r="T484" s="26">
        <f>'1'!T484-'2'!T484</f>
        <v>21247.866505782829</v>
      </c>
      <c r="U484" s="26">
        <f>'1'!U484-'2'!U484</f>
        <v>18811.305093305073</v>
      </c>
      <c r="V484" s="26">
        <f>'1'!V484-'2'!V484</f>
        <v>25639.192876915447</v>
      </c>
      <c r="W484" s="26">
        <f>'1'!W484-'2'!W484</f>
        <v>75470.884850334798</v>
      </c>
      <c r="X484" s="26">
        <f>'1'!X484-'2'!X484</f>
        <v>11704.17848314139</v>
      </c>
      <c r="Y484" s="26">
        <f>'1'!Y484-'2'!Y484</f>
        <v>8965.550912610297</v>
      </c>
      <c r="Z484" s="26">
        <f>'1'!Z484-'2'!Z484</f>
        <v>9862.4321086070413</v>
      </c>
      <c r="AA484" s="26">
        <f>'1'!AA484-'2'!AA484</f>
        <v>9809.2304502947463</v>
      </c>
      <c r="AB484" s="26">
        <f>'1'!AB484-'2'!AB484</f>
        <v>445.45906898612446</v>
      </c>
      <c r="AC484" s="26">
        <f>'1'!AC484-'2'!AC484</f>
        <v>0</v>
      </c>
      <c r="AD484" s="26">
        <f>'1'!AD484-'2'!AD484</f>
        <v>0</v>
      </c>
      <c r="AE484" s="26">
        <f>'1'!AE484-'2'!AE484</f>
        <v>0</v>
      </c>
      <c r="AF484" s="26">
        <f t="shared" si="34"/>
        <v>8659756.1661815792</v>
      </c>
      <c r="AG484" s="26">
        <f t="shared" si="35"/>
        <v>181956.10034997773</v>
      </c>
      <c r="AH484" s="56">
        <f t="shared" si="32"/>
        <v>579</v>
      </c>
    </row>
    <row r="485" spans="1:34">
      <c r="A485" s="56">
        <f t="shared" si="33"/>
        <v>580</v>
      </c>
      <c r="B485" s="3">
        <f>'1'!B485</f>
        <v>5796162</v>
      </c>
      <c r="C485" t="str">
        <f>'1'!C485</f>
        <v>Moraga Sub-EM Replace Reg 3</v>
      </c>
      <c r="D485" s="3">
        <f>'1'!D485</f>
        <v>65</v>
      </c>
      <c r="E485" s="6">
        <f>'1'!E485</f>
        <v>45327</v>
      </c>
      <c r="F485" s="3" t="str">
        <f>'1'!F485</f>
        <v>TOLO</v>
      </c>
      <c r="G485" s="26">
        <f>'1'!G485</f>
        <v>951152.79999999993</v>
      </c>
      <c r="H485" s="26">
        <f>'1'!H485-'2'!H485</f>
        <v>-24647.741307561475</v>
      </c>
      <c r="I485" s="26">
        <f>'1'!I485-'2'!I485</f>
        <v>309536.28582074423</v>
      </c>
      <c r="J485" s="26">
        <f>'1'!J485-'2'!J485</f>
        <v>710856.70613677299</v>
      </c>
      <c r="K485" s="26">
        <f>'1'!K485-'2'!K485</f>
        <v>37422.6613972263</v>
      </c>
      <c r="L485" s="26">
        <f>'1'!L485-'2'!L485</f>
        <v>58196.464790061757</v>
      </c>
      <c r="M485" s="26">
        <f>'1'!M485-'2'!M485</f>
        <v>897713.04259116133</v>
      </c>
      <c r="N485" s="26">
        <f>'1'!N485-'2'!N485</f>
        <v>80369.723363020938</v>
      </c>
      <c r="O485" s="26">
        <f>'1'!O485-'2'!O485</f>
        <v>983610.80026123428</v>
      </c>
      <c r="P485" s="26">
        <f>'1'!P485-'2'!P485</f>
        <v>565699.28906542703</v>
      </c>
      <c r="Q485" s="26">
        <f>'1'!Q485-'2'!Q485</f>
        <v>570654.49711100094</v>
      </c>
      <c r="R485" s="26">
        <f>'1'!R485-'2'!R485</f>
        <v>364705.93962668482</v>
      </c>
      <c r="S485" s="26">
        <f>'1'!S485-'2'!S485</f>
        <v>245592.73751401185</v>
      </c>
      <c r="T485" s="26">
        <f>'1'!T485-'2'!T485</f>
        <v>119556.61138046316</v>
      </c>
      <c r="U485" s="26">
        <f>'1'!U485-'2'!U485</f>
        <v>57291.384389281324</v>
      </c>
      <c r="V485" s="26">
        <f>'1'!V485-'2'!V485</f>
        <v>47205.710295882243</v>
      </c>
      <c r="W485" s="26">
        <f>'1'!W485-'2'!W485</f>
        <v>31514.854832239223</v>
      </c>
      <c r="X485" s="26">
        <f>'1'!X485-'2'!X485</f>
        <v>14935.131031819874</v>
      </c>
      <c r="Y485" s="26">
        <f>'1'!Y485-'2'!Y485</f>
        <v>9790.8754123130984</v>
      </c>
      <c r="Z485" s="26">
        <f>'1'!Z485-'2'!Z485</f>
        <v>12786.473514587284</v>
      </c>
      <c r="AA485" s="26">
        <f>'1'!AA485-'2'!AA485</f>
        <v>11179.429376985805</v>
      </c>
      <c r="AB485" s="26">
        <f>'1'!AB485-'2'!AB485</f>
        <v>7010.6927811738024</v>
      </c>
      <c r="AC485" s="26">
        <f>'1'!AC485-'2'!AC485</f>
        <v>0</v>
      </c>
      <c r="AD485" s="26">
        <f>'1'!AD485-'2'!AD485</f>
        <v>0</v>
      </c>
      <c r="AE485" s="26">
        <f>'1'!AE485-'2'!AE485</f>
        <v>0</v>
      </c>
      <c r="AF485" s="26">
        <f t="shared" si="34"/>
        <v>4799710.4063697848</v>
      </c>
      <c r="AG485" s="26">
        <f t="shared" si="35"/>
        <v>311271.16301474581</v>
      </c>
      <c r="AH485" s="56">
        <f t="shared" si="32"/>
        <v>580</v>
      </c>
    </row>
    <row r="486" spans="1:34">
      <c r="A486" s="56">
        <f t="shared" si="33"/>
        <v>581</v>
      </c>
      <c r="B486" s="3">
        <f>'1'!B486</f>
        <v>5796394</v>
      </c>
      <c r="C486" t="str">
        <f>'1'!C486</f>
        <v>Monta Vista-Replace 230kV SW Stru/Slope</v>
      </c>
      <c r="D486" s="3">
        <f>'1'!D486</f>
        <v>65</v>
      </c>
      <c r="E486" s="6">
        <f>'1'!E486</f>
        <v>45495</v>
      </c>
      <c r="F486" s="3" t="str">
        <f>'1'!F486</f>
        <v>TOHI</v>
      </c>
      <c r="G486" s="26">
        <f>'1'!G486</f>
        <v>1990404.2999999998</v>
      </c>
      <c r="H486" s="26">
        <f>'1'!H486-'2'!H486</f>
        <v>11765.858864582262</v>
      </c>
      <c r="I486" s="26">
        <f>'1'!I486-'2'!I486</f>
        <v>11851.670996466015</v>
      </c>
      <c r="J486" s="26">
        <f>'1'!J486-'2'!J486</f>
        <v>11686.289309067904</v>
      </c>
      <c r="K486" s="26">
        <f>'1'!K486-'2'!K486</f>
        <v>11267.943519536906</v>
      </c>
      <c r="L486" s="26">
        <f>'1'!L486-'2'!L486</f>
        <v>11251.172418843013</v>
      </c>
      <c r="M486" s="26">
        <f>'1'!M486-'2'!M486</f>
        <v>13634.06630910031</v>
      </c>
      <c r="N486" s="26">
        <f>'1'!N486-'2'!N486</f>
        <v>10417.276023230001</v>
      </c>
      <c r="O486" s="26">
        <f>'1'!O486-'2'!O486</f>
        <v>33765.0706814515</v>
      </c>
      <c r="P486" s="26">
        <f>'1'!P486-'2'!P486</f>
        <v>12098.76521335604</v>
      </c>
      <c r="Q486" s="26">
        <f>'1'!Q486-'2'!Q486</f>
        <v>11800.239621004743</v>
      </c>
      <c r="R486" s="26">
        <f>'1'!R486-'2'!R486</f>
        <v>11800.239621004743</v>
      </c>
      <c r="S486" s="26">
        <f>'1'!S486-'2'!S486</f>
        <v>11800.239621004743</v>
      </c>
      <c r="T486" s="26">
        <f>'1'!T486-'2'!T486</f>
        <v>25318.49216253556</v>
      </c>
      <c r="U486" s="26">
        <f>'1'!U486-'2'!U486</f>
        <v>32605.069550123899</v>
      </c>
      <c r="V486" s="26">
        <f>'1'!V486-'2'!V486</f>
        <v>280299.5986722071</v>
      </c>
      <c r="W486" s="26">
        <f>'1'!W486-'2'!W486</f>
        <v>431252.08324276446</v>
      </c>
      <c r="X486" s="26">
        <f>'1'!X486-'2'!X486</f>
        <v>408816.91598063556</v>
      </c>
      <c r="Y486" s="26">
        <f>'1'!Y486-'2'!Y486</f>
        <v>252077.3767700872</v>
      </c>
      <c r="Z486" s="26">
        <f>'1'!Z486-'2'!Z486</f>
        <v>265716.66075495898</v>
      </c>
      <c r="AA486" s="26">
        <f>'1'!AA486-'2'!AA486</f>
        <v>1026.3913624662512</v>
      </c>
      <c r="AB486" s="26">
        <f>'1'!AB486-'2'!AB486</f>
        <v>0</v>
      </c>
      <c r="AC486" s="26">
        <f>'1'!AC486-'2'!AC486</f>
        <v>0</v>
      </c>
      <c r="AD486" s="26">
        <f>'1'!AD486-'2'!AD486</f>
        <v>0</v>
      </c>
      <c r="AE486" s="26">
        <f>'1'!AE486-'2'!AE486</f>
        <v>0</v>
      </c>
      <c r="AF486" s="26">
        <f t="shared" si="34"/>
        <v>163138.83219864816</v>
      </c>
      <c r="AG486" s="26">
        <f t="shared" si="35"/>
        <v>1697112.5884957791</v>
      </c>
      <c r="AH486" s="56">
        <f t="shared" si="32"/>
        <v>581</v>
      </c>
    </row>
    <row r="487" spans="1:34">
      <c r="A487" s="56">
        <f t="shared" si="33"/>
        <v>582</v>
      </c>
      <c r="B487" s="3">
        <f>'1'!B487</f>
        <v>5797824</v>
      </c>
      <c r="C487" t="str">
        <f>'1'!C487</f>
        <v>Moss Landing: Replace 230kV CCVTs</v>
      </c>
      <c r="D487" s="3">
        <f>'1'!D487</f>
        <v>65</v>
      </c>
      <c r="E487" s="6">
        <f>'1'!E487</f>
        <v>45338</v>
      </c>
      <c r="F487" s="3" t="str">
        <f>'1'!F487</f>
        <v>TOHI</v>
      </c>
      <c r="G487" s="26">
        <f>'1'!G487</f>
        <v>456856.10000000003</v>
      </c>
      <c r="H487" s="26">
        <f>'1'!H487-'2'!H487</f>
        <v>5121.1487696618578</v>
      </c>
      <c r="I487" s="26">
        <f>'1'!I487-'2'!I487</f>
        <v>8532.5769963629573</v>
      </c>
      <c r="J487" s="26">
        <f>'1'!J487-'2'!J487</f>
        <v>4948.1269141698622</v>
      </c>
      <c r="K487" s="26">
        <f>'1'!K487-'2'!K487</f>
        <v>3258.0658281336118</v>
      </c>
      <c r="L487" s="26">
        <f>'1'!L487-'2'!L487</f>
        <v>3647.5280553584607</v>
      </c>
      <c r="M487" s="26">
        <f>'1'!M487-'2'!M487</f>
        <v>3267.0104151703554</v>
      </c>
      <c r="N487" s="26">
        <f>'1'!N487-'2'!N487</f>
        <v>4172.3703342956787</v>
      </c>
      <c r="O487" s="26">
        <f>'1'!O487-'2'!O487</f>
        <v>3123.524331455937</v>
      </c>
      <c r="P487" s="26">
        <f>'1'!P487-'2'!P487</f>
        <v>3534.3231256746826</v>
      </c>
      <c r="Q487" s="26">
        <f>'1'!Q487-'2'!Q487</f>
        <v>3553.9825825991911</v>
      </c>
      <c r="R487" s="26">
        <f>'1'!R487-'2'!R487</f>
        <v>3557.1504571747041</v>
      </c>
      <c r="S487" s="26">
        <f>'1'!S487-'2'!S487</f>
        <v>3560.2251589685843</v>
      </c>
      <c r="T487" s="26">
        <f>'1'!T487-'2'!T487</f>
        <v>37017.080278778987</v>
      </c>
      <c r="U487" s="26">
        <f>'1'!U487-'2'!U487</f>
        <v>2261.8624469163683</v>
      </c>
      <c r="V487" s="26">
        <f>'1'!V487-'2'!V487</f>
        <v>1689.1293582199228</v>
      </c>
      <c r="W487" s="26">
        <f>'1'!W487-'2'!W487</f>
        <v>1681.6755356893036</v>
      </c>
      <c r="X487" s="26">
        <f>'1'!X487-'2'!X487</f>
        <v>0</v>
      </c>
      <c r="Y487" s="26">
        <f>'1'!Y487-'2'!Y487</f>
        <v>0</v>
      </c>
      <c r="Z487" s="26">
        <f>'1'!Z487-'2'!Z487</f>
        <v>0</v>
      </c>
      <c r="AA487" s="26">
        <f>'1'!AA487-'2'!AA487</f>
        <v>0</v>
      </c>
      <c r="AB487" s="26">
        <f>'1'!AB487-'2'!AB487</f>
        <v>0</v>
      </c>
      <c r="AC487" s="26">
        <f>'1'!AC487-'2'!AC487</f>
        <v>0</v>
      </c>
      <c r="AD487" s="26">
        <f>'1'!AD487-'2'!AD487</f>
        <v>0</v>
      </c>
      <c r="AE487" s="26">
        <f>'1'!AE487-'2'!AE487</f>
        <v>0</v>
      </c>
      <c r="AF487" s="26">
        <f t="shared" si="34"/>
        <v>50276.03296902588</v>
      </c>
      <c r="AG487" s="26">
        <f t="shared" si="35"/>
        <v>42649.747619604583</v>
      </c>
      <c r="AH487" s="56">
        <f t="shared" si="32"/>
        <v>582</v>
      </c>
    </row>
    <row r="488" spans="1:34">
      <c r="A488" s="56">
        <f t="shared" si="33"/>
        <v>583</v>
      </c>
      <c r="B488" s="3">
        <f>'1'!B488</f>
        <v>5797998</v>
      </c>
      <c r="C488" t="str">
        <f>'1'!C488</f>
        <v>Humboldt: EM Relocate Card Reader</v>
      </c>
      <c r="D488" s="3">
        <f>'1'!D488</f>
        <v>65</v>
      </c>
      <c r="E488" s="6">
        <f>'1'!E488</f>
        <v>45294</v>
      </c>
      <c r="F488" s="3" t="str">
        <f>'1'!F488</f>
        <v>TOLO</v>
      </c>
      <c r="G488" s="26">
        <f>'1'!G488</f>
        <v>154218.19999999998</v>
      </c>
      <c r="H488" s="26">
        <f>'1'!H488-'2'!H488</f>
        <v>2128.8117147448174</v>
      </c>
      <c r="I488" s="26">
        <f>'1'!I488-'2'!I488</f>
        <v>1621.5790915361872</v>
      </c>
      <c r="J488" s="26">
        <f>'1'!J488-'2'!J488</f>
        <v>2824.4397024148457</v>
      </c>
      <c r="K488" s="26">
        <f>'1'!K488-'2'!K488</f>
        <v>12896.231051350651</v>
      </c>
      <c r="L488" s="26">
        <f>'1'!L488-'2'!L488</f>
        <v>11369.78136986149</v>
      </c>
      <c r="M488" s="26">
        <f>'1'!M488-'2'!M488</f>
        <v>191171.91335405357</v>
      </c>
      <c r="N488" s="26">
        <f>'1'!N488-'2'!N488</f>
        <v>10906.898990710042</v>
      </c>
      <c r="O488" s="26">
        <f>'1'!O488-'2'!O488</f>
        <v>10910.625901975352</v>
      </c>
      <c r="P488" s="26">
        <f>'1'!P488-'2'!P488</f>
        <v>25898.58590098099</v>
      </c>
      <c r="Q488" s="26">
        <f>'1'!Q488-'2'!Q488</f>
        <v>53756.129535790315</v>
      </c>
      <c r="R488" s="26">
        <f>'1'!R488-'2'!R488</f>
        <v>433108.08505288861</v>
      </c>
      <c r="S488" s="26">
        <f>'1'!S488-'2'!S488</f>
        <v>24732.342193283996</v>
      </c>
      <c r="T488" s="26">
        <f>'1'!T488-'2'!T488</f>
        <v>4739.4198833125283</v>
      </c>
      <c r="U488" s="26">
        <f>'1'!U488-'2'!U488</f>
        <v>804.91966052523094</v>
      </c>
      <c r="V488" s="26">
        <f>'1'!V488-'2'!V488</f>
        <v>1202.3947469704949</v>
      </c>
      <c r="W488" s="26">
        <f>'1'!W488-'2'!W488</f>
        <v>1670.9606658015387</v>
      </c>
      <c r="X488" s="26">
        <f>'1'!X488-'2'!X488</f>
        <v>0</v>
      </c>
      <c r="Y488" s="26">
        <f>'1'!Y488-'2'!Y488</f>
        <v>0</v>
      </c>
      <c r="Z488" s="26">
        <f>'1'!Z488-'2'!Z488</f>
        <v>0</v>
      </c>
      <c r="AA488" s="26">
        <f>'1'!AA488-'2'!AA488</f>
        <v>0</v>
      </c>
      <c r="AB488" s="26">
        <f>'1'!AB488-'2'!AB488</f>
        <v>0</v>
      </c>
      <c r="AC488" s="26">
        <f>'1'!AC488-'2'!AC488</f>
        <v>0</v>
      </c>
      <c r="AD488" s="26">
        <f>'1'!AD488-'2'!AD488</f>
        <v>0</v>
      </c>
      <c r="AE488" s="26">
        <f>'1'!AE488-'2'!AE488</f>
        <v>0</v>
      </c>
      <c r="AF488" s="26">
        <f t="shared" si="34"/>
        <v>781325.42385959078</v>
      </c>
      <c r="AG488" s="26">
        <f t="shared" si="35"/>
        <v>8417.6949566097919</v>
      </c>
      <c r="AH488" s="56">
        <f t="shared" si="32"/>
        <v>583</v>
      </c>
    </row>
    <row r="489" spans="1:34">
      <c r="A489" s="56">
        <f t="shared" si="33"/>
        <v>584</v>
      </c>
      <c r="B489" s="3">
        <f>'1'!B489</f>
        <v>5798806</v>
      </c>
      <c r="C489" t="str">
        <f>'1'!C489</f>
        <v>JEFFERSON SUB: EM REPL CB2712</v>
      </c>
      <c r="D489" s="3">
        <f>'1'!D489</f>
        <v>65</v>
      </c>
      <c r="E489" s="6">
        <f>'1'!E489</f>
        <v>45411</v>
      </c>
      <c r="F489" s="3" t="str">
        <f>'1'!F489</f>
        <v>TOHI</v>
      </c>
      <c r="G489" s="26">
        <f>'1'!G489</f>
        <v>879753.5</v>
      </c>
      <c r="H489" s="26">
        <f>'1'!H489-'2'!H489</f>
        <v>37288.958455583313</v>
      </c>
      <c r="I489" s="26">
        <f>'1'!I489-'2'!I489</f>
        <v>49501.580808094564</v>
      </c>
      <c r="J489" s="26">
        <f>'1'!J489-'2'!J489</f>
        <v>88731.141959524553</v>
      </c>
      <c r="K489" s="26">
        <f>'1'!K489-'2'!K489</f>
        <v>69841.47855686635</v>
      </c>
      <c r="L489" s="26">
        <f>'1'!L489-'2'!L489</f>
        <v>154558.36439252598</v>
      </c>
      <c r="M489" s="26">
        <f>'1'!M489-'2'!M489</f>
        <v>159433.16432755088</v>
      </c>
      <c r="N489" s="26">
        <f>'1'!N489-'2'!N489</f>
        <v>473839.87096258329</v>
      </c>
      <c r="O489" s="26">
        <f>'1'!O489-'2'!O489</f>
        <v>163959.591232051</v>
      </c>
      <c r="P489" s="26">
        <f>'1'!P489-'2'!P489</f>
        <v>168048.47875400374</v>
      </c>
      <c r="Q489" s="26">
        <f>'1'!Q489-'2'!Q489</f>
        <v>199610.57218653074</v>
      </c>
      <c r="R489" s="26">
        <f>'1'!R489-'2'!R489</f>
        <v>223117.78547412588</v>
      </c>
      <c r="S489" s="26">
        <f>'1'!S489-'2'!S489</f>
        <v>199143.96289611398</v>
      </c>
      <c r="T489" s="26">
        <f>'1'!T489-'2'!T489</f>
        <v>243339.44696300567</v>
      </c>
      <c r="U489" s="26">
        <f>'1'!U489-'2'!U489</f>
        <v>287316.99989365845</v>
      </c>
      <c r="V489" s="26">
        <f>'1'!V489-'2'!V489</f>
        <v>19749.182313220226</v>
      </c>
      <c r="W489" s="26">
        <f>'1'!W489-'2'!W489</f>
        <v>9874.5445702192974</v>
      </c>
      <c r="X489" s="26">
        <f>'1'!X489-'2'!X489</f>
        <v>0</v>
      </c>
      <c r="Y489" s="26">
        <f>'1'!Y489-'2'!Y489</f>
        <v>0</v>
      </c>
      <c r="Z489" s="26">
        <f>'1'!Z489-'2'!Z489</f>
        <v>0</v>
      </c>
      <c r="AA489" s="26">
        <f>'1'!AA489-'2'!AA489</f>
        <v>0</v>
      </c>
      <c r="AB489" s="26">
        <f>'1'!AB489-'2'!AB489</f>
        <v>0</v>
      </c>
      <c r="AC489" s="26">
        <f>'1'!AC489-'2'!AC489</f>
        <v>0</v>
      </c>
      <c r="AD489" s="26">
        <f>'1'!AD489-'2'!AD489</f>
        <v>0</v>
      </c>
      <c r="AE489" s="26">
        <f>'1'!AE489-'2'!AE489</f>
        <v>0</v>
      </c>
      <c r="AF489" s="26">
        <f t="shared" si="34"/>
        <v>1987074.9500055544</v>
      </c>
      <c r="AG489" s="26">
        <f t="shared" si="35"/>
        <v>560280.17374010372</v>
      </c>
      <c r="AH489" s="56">
        <f t="shared" si="32"/>
        <v>584</v>
      </c>
    </row>
    <row r="490" spans="1:34">
      <c r="A490" s="56">
        <f t="shared" si="33"/>
        <v>585</v>
      </c>
      <c r="B490" s="3">
        <f>'1'!B490</f>
        <v>5798899</v>
      </c>
      <c r="C490" t="str">
        <f>'1'!C490</f>
        <v>Round Mtn: EM REPL REG 1</v>
      </c>
      <c r="D490" s="3">
        <f>'1'!D490</f>
        <v>65</v>
      </c>
      <c r="E490" s="6">
        <f>'1'!E490</f>
        <v>45412</v>
      </c>
      <c r="F490" s="3" t="str">
        <f>'1'!F490</f>
        <v>TOHI</v>
      </c>
      <c r="G490" s="26">
        <f>'1'!G490</f>
        <v>42865.1</v>
      </c>
      <c r="H490" s="26">
        <f>'1'!H490-'2'!H490</f>
        <v>1386.9700273849505</v>
      </c>
      <c r="I490" s="26">
        <f>'1'!I490-'2'!I490</f>
        <v>1386.6905090400523</v>
      </c>
      <c r="J490" s="26">
        <f>'1'!J490-'2'!J490</f>
        <v>1729.5663454485314</v>
      </c>
      <c r="K490" s="26">
        <f>'1'!K490-'2'!K490</f>
        <v>2176.9820428489434</v>
      </c>
      <c r="L490" s="26">
        <f>'1'!L490-'2'!L490</f>
        <v>1150.4043348194264</v>
      </c>
      <c r="M490" s="26">
        <f>'1'!M490-'2'!M490</f>
        <v>2625.7953319738463</v>
      </c>
      <c r="N490" s="26">
        <f>'1'!N490-'2'!N490</f>
        <v>2813.2589686189172</v>
      </c>
      <c r="O490" s="26">
        <f>'1'!O490-'2'!O490</f>
        <v>2350.8424533756338</v>
      </c>
      <c r="P490" s="26">
        <f>'1'!P490-'2'!P490</f>
        <v>2032.5642313181982</v>
      </c>
      <c r="Q490" s="26">
        <f>'1'!Q490-'2'!Q490</f>
        <v>2500.5711134594458</v>
      </c>
      <c r="R490" s="26">
        <f>'1'!R490-'2'!R490</f>
        <v>356.47906252685885</v>
      </c>
      <c r="S490" s="26">
        <f>'1'!S490-'2'!S490</f>
        <v>356.47906252685885</v>
      </c>
      <c r="T490" s="26">
        <f>'1'!T490-'2'!T490</f>
        <v>1236.8686761746083</v>
      </c>
      <c r="U490" s="26">
        <f>'1'!U490-'2'!U490</f>
        <v>2116.1402164427645</v>
      </c>
      <c r="V490" s="26">
        <f>'1'!V490-'2'!V490</f>
        <v>104329.8495421328</v>
      </c>
      <c r="W490" s="26">
        <f>'1'!W490-'2'!W490</f>
        <v>127041.83313849248</v>
      </c>
      <c r="X490" s="26">
        <f>'1'!X490-'2'!X490</f>
        <v>0</v>
      </c>
      <c r="Y490" s="26">
        <f>'1'!Y490-'2'!Y490</f>
        <v>0</v>
      </c>
      <c r="Z490" s="26">
        <f>'1'!Z490-'2'!Z490</f>
        <v>0</v>
      </c>
      <c r="AA490" s="26">
        <f>'1'!AA490-'2'!AA490</f>
        <v>0</v>
      </c>
      <c r="AB490" s="26">
        <f>'1'!AB490-'2'!AB490</f>
        <v>0</v>
      </c>
      <c r="AC490" s="26">
        <f>'1'!AC490-'2'!AC490</f>
        <v>0</v>
      </c>
      <c r="AD490" s="26">
        <f>'1'!AD490-'2'!AD490</f>
        <v>0</v>
      </c>
      <c r="AE490" s="26">
        <f>'1'!AE490-'2'!AE490</f>
        <v>0</v>
      </c>
      <c r="AF490" s="26">
        <f t="shared" si="34"/>
        <v>20866.60348334166</v>
      </c>
      <c r="AG490" s="26">
        <f t="shared" si="35"/>
        <v>234724.69157324266</v>
      </c>
      <c r="AH490" s="56">
        <f t="shared" si="32"/>
        <v>585</v>
      </c>
    </row>
    <row r="491" spans="1:34">
      <c r="A491" s="56">
        <f t="shared" si="33"/>
        <v>586</v>
      </c>
      <c r="B491" s="3">
        <f>'1'!B491</f>
        <v>5800379</v>
      </c>
      <c r="C491" t="str">
        <f>'1'!C491</f>
        <v>Evergreen EM Repl CB 152</v>
      </c>
      <c r="D491" s="3">
        <f>'1'!D491</f>
        <v>65</v>
      </c>
      <c r="E491" s="6">
        <f>'1'!E491</f>
        <v>45184</v>
      </c>
      <c r="F491" s="3" t="str">
        <f>'1'!F491</f>
        <v>TOO</v>
      </c>
      <c r="G491" s="26">
        <f>'1'!G491</f>
        <v>294816.5</v>
      </c>
      <c r="H491" s="26">
        <f>'1'!H491-'2'!H491</f>
        <v>34563.375074480806</v>
      </c>
      <c r="I491" s="26">
        <f>'1'!I491-'2'!I491</f>
        <v>10238.570628058407</v>
      </c>
      <c r="J491" s="26">
        <f>'1'!J491-'2'!J491</f>
        <v>10717.944589558849</v>
      </c>
      <c r="K491" s="26">
        <f>'1'!K491-'2'!K491</f>
        <v>21247.773333001198</v>
      </c>
      <c r="L491" s="26">
        <f>'1'!L491-'2'!L491</f>
        <v>216474.75248927486</v>
      </c>
      <c r="M491" s="26">
        <f>'1'!M491-'2'!M491</f>
        <v>427941.37479300832</v>
      </c>
      <c r="N491" s="26">
        <f>'1'!N491-'2'!N491</f>
        <v>442113.60708881938</v>
      </c>
      <c r="O491" s="26">
        <f>'1'!O491-'2'!O491</f>
        <v>359880.42809314368</v>
      </c>
      <c r="P491" s="26">
        <f>'1'!P491-'2'!P491</f>
        <v>328793.79536528845</v>
      </c>
      <c r="Q491" s="26">
        <f>'1'!Q491-'2'!Q491</f>
        <v>16372.507534068134</v>
      </c>
      <c r="R491" s="26">
        <f>'1'!R491-'2'!R491</f>
        <v>16169.949906798562</v>
      </c>
      <c r="S491" s="26">
        <f>'1'!S491-'2'!S491</f>
        <v>2042.6268917345337</v>
      </c>
      <c r="T491" s="26">
        <f>'1'!T491-'2'!T491</f>
        <v>0</v>
      </c>
      <c r="U491" s="26">
        <f>'1'!U491-'2'!U491</f>
        <v>0</v>
      </c>
      <c r="V491" s="26">
        <f>'1'!V491-'2'!V491</f>
        <v>0</v>
      </c>
      <c r="W491" s="26">
        <f>'1'!W491-'2'!W491</f>
        <v>0</v>
      </c>
      <c r="X491" s="26">
        <f>'1'!X491-'2'!X491</f>
        <v>0</v>
      </c>
      <c r="Y491" s="26">
        <f>'1'!Y491-'2'!Y491</f>
        <v>0</v>
      </c>
      <c r="Z491" s="26">
        <f>'1'!Z491-'2'!Z491</f>
        <v>0</v>
      </c>
      <c r="AA491" s="26">
        <f>'1'!AA491-'2'!AA491</f>
        <v>0</v>
      </c>
      <c r="AB491" s="26">
        <f>'1'!AB491-'2'!AB491</f>
        <v>0</v>
      </c>
      <c r="AC491" s="26">
        <f>'1'!AC491-'2'!AC491</f>
        <v>0</v>
      </c>
      <c r="AD491" s="26">
        <f>'1'!AD491-'2'!AD491</f>
        <v>0</v>
      </c>
      <c r="AE491" s="26">
        <f>'1'!AE491-'2'!AE491</f>
        <v>0</v>
      </c>
      <c r="AF491" s="26">
        <f t="shared" si="34"/>
        <v>1886556.7057872352</v>
      </c>
      <c r="AG491" s="26">
        <f t="shared" si="35"/>
        <v>0</v>
      </c>
      <c r="AH491" s="56">
        <f t="shared" si="32"/>
        <v>586</v>
      </c>
    </row>
    <row r="492" spans="1:34">
      <c r="A492" s="56">
        <f t="shared" si="33"/>
        <v>587</v>
      </c>
      <c r="B492" s="3">
        <f>'1'!B492</f>
        <v>5801878</v>
      </c>
      <c r="C492" t="str">
        <f>'1'!C492</f>
        <v>MENDOCINO: EM REPLACE CB 92</v>
      </c>
      <c r="D492" s="3">
        <f>'1'!D492</f>
        <v>65</v>
      </c>
      <c r="E492" s="6">
        <f>'1'!E492</f>
        <v>45244</v>
      </c>
      <c r="F492" s="3" t="str">
        <f>'1'!F492</f>
        <v>TOLO</v>
      </c>
      <c r="G492" s="26">
        <f>'1'!G492</f>
        <v>83723.399999999994</v>
      </c>
      <c r="H492" s="26">
        <f>'1'!H492-'2'!H492</f>
        <v>34869.634007707624</v>
      </c>
      <c r="I492" s="26">
        <f>'1'!I492-'2'!I492</f>
        <v>15502.460099181622</v>
      </c>
      <c r="J492" s="26">
        <f>'1'!J492-'2'!J492</f>
        <v>24839.397719380016</v>
      </c>
      <c r="K492" s="26">
        <f>'1'!K492-'2'!K492</f>
        <v>28956.702939730745</v>
      </c>
      <c r="L492" s="26">
        <f>'1'!L492-'2'!L492</f>
        <v>46694.471243063403</v>
      </c>
      <c r="M492" s="26">
        <f>'1'!M492-'2'!M492</f>
        <v>129101.88334039236</v>
      </c>
      <c r="N492" s="26">
        <f>'1'!N492-'2'!N492</f>
        <v>3430.4354741541792</v>
      </c>
      <c r="O492" s="26">
        <f>'1'!O492-'2'!O492</f>
        <v>7445.8096713986924</v>
      </c>
      <c r="P492" s="26">
        <f>'1'!P492-'2'!P492</f>
        <v>7233.5620748393139</v>
      </c>
      <c r="Q492" s="26">
        <f>'1'!Q492-'2'!Q492</f>
        <v>3854.0921122382429</v>
      </c>
      <c r="R492" s="26">
        <f>'1'!R492-'2'!R492</f>
        <v>120880.31708911946</v>
      </c>
      <c r="S492" s="26">
        <f>'1'!S492-'2'!S492</f>
        <v>1766.5559397567288</v>
      </c>
      <c r="T492" s="26">
        <f>'1'!T492-'2'!T492</f>
        <v>5735.3437461848735</v>
      </c>
      <c r="U492" s="26">
        <f>'1'!U492-'2'!U492</f>
        <v>13883.117154404619</v>
      </c>
      <c r="V492" s="26">
        <f>'1'!V492-'2'!V492</f>
        <v>5110.340726992461</v>
      </c>
      <c r="W492" s="26">
        <f>'1'!W492-'2'!W492</f>
        <v>2388.9501210634244</v>
      </c>
      <c r="X492" s="26">
        <f>'1'!X492-'2'!X492</f>
        <v>0</v>
      </c>
      <c r="Y492" s="26">
        <f>'1'!Y492-'2'!Y492</f>
        <v>0</v>
      </c>
      <c r="Z492" s="26">
        <f>'1'!Z492-'2'!Z492</f>
        <v>0</v>
      </c>
      <c r="AA492" s="26">
        <f>'1'!AA492-'2'!AA492</f>
        <v>0</v>
      </c>
      <c r="AB492" s="26">
        <f>'1'!AB492-'2'!AB492</f>
        <v>0</v>
      </c>
      <c r="AC492" s="26">
        <f>'1'!AC492-'2'!AC492</f>
        <v>0</v>
      </c>
      <c r="AD492" s="26">
        <f>'1'!AD492-'2'!AD492</f>
        <v>0</v>
      </c>
      <c r="AE492" s="26">
        <f>'1'!AE492-'2'!AE492</f>
        <v>0</v>
      </c>
      <c r="AF492" s="26">
        <f t="shared" si="34"/>
        <v>424575.32171096239</v>
      </c>
      <c r="AG492" s="26">
        <f t="shared" si="35"/>
        <v>27117.75174864538</v>
      </c>
      <c r="AH492" s="56">
        <f t="shared" si="32"/>
        <v>587</v>
      </c>
    </row>
    <row r="493" spans="1:34">
      <c r="A493" s="56">
        <f t="shared" si="33"/>
        <v>588</v>
      </c>
      <c r="B493" s="3">
        <f>'1'!B493</f>
        <v>5801882</v>
      </c>
      <c r="C493" t="str">
        <f>'1'!C493</f>
        <v>Clovis sub:EM Repl CS 387</v>
      </c>
      <c r="D493" s="3">
        <f>'1'!D493</f>
        <v>65</v>
      </c>
      <c r="E493" s="6">
        <f>'1'!E493</f>
        <v>45565</v>
      </c>
      <c r="F493" s="3" t="str">
        <f>'1'!F493</f>
        <v>TOLO</v>
      </c>
      <c r="G493" s="26">
        <f>'1'!G493</f>
        <v>79340.100000000006</v>
      </c>
      <c r="H493" s="26">
        <f>'1'!H493-'2'!H493</f>
        <v>1125.8998932500162</v>
      </c>
      <c r="I493" s="26">
        <f>'1'!I493-'2'!I493</f>
        <v>3347.9775624092053</v>
      </c>
      <c r="J493" s="26">
        <f>'1'!J493-'2'!J493</f>
        <v>2229.7178372530734</v>
      </c>
      <c r="K493" s="26">
        <f>'1'!K493-'2'!K493</f>
        <v>23921.925338642439</v>
      </c>
      <c r="L493" s="26">
        <f>'1'!L493-'2'!L493</f>
        <v>32627.896881623925</v>
      </c>
      <c r="M493" s="26">
        <f>'1'!M493-'2'!M493</f>
        <v>27542.246941764137</v>
      </c>
      <c r="N493" s="26">
        <f>'1'!N493-'2'!N493</f>
        <v>15482.893815038748</v>
      </c>
      <c r="O493" s="26">
        <f>'1'!O493-'2'!O493</f>
        <v>4467.9143976347268</v>
      </c>
      <c r="P493" s="26">
        <f>'1'!P493-'2'!P493</f>
        <v>2601.7567543125997</v>
      </c>
      <c r="Q493" s="26">
        <f>'1'!Q493-'2'!Q493</f>
        <v>1119.936835225521</v>
      </c>
      <c r="R493" s="26">
        <f>'1'!R493-'2'!R493</f>
        <v>5352.7763048008474</v>
      </c>
      <c r="S493" s="26">
        <f>'1'!S493-'2'!S493</f>
        <v>5378.1193014049522</v>
      </c>
      <c r="T493" s="26">
        <f>'1'!T493-'2'!T493</f>
        <v>6161.9819132811845</v>
      </c>
      <c r="U493" s="26">
        <f>'1'!U493-'2'!U493</f>
        <v>1216.1843186521403</v>
      </c>
      <c r="V493" s="26">
        <f>'1'!V493-'2'!V493</f>
        <v>1216.1843186521403</v>
      </c>
      <c r="W493" s="26">
        <f>'1'!W493-'2'!W493</f>
        <v>1216.1843186521403</v>
      </c>
      <c r="X493" s="26">
        <f>'1'!X493-'2'!X493</f>
        <v>140856.74781674193</v>
      </c>
      <c r="Y493" s="26">
        <f>'1'!Y493-'2'!Y493</f>
        <v>198728.31911725033</v>
      </c>
      <c r="Z493" s="26">
        <f>'1'!Z493-'2'!Z493</f>
        <v>13116.677852693711</v>
      </c>
      <c r="AA493" s="26">
        <f>'1'!AA493-'2'!AA493</f>
        <v>74384.769734841961</v>
      </c>
      <c r="AB493" s="26">
        <f>'1'!AB493-'2'!AB493</f>
        <v>2038.1545982161624</v>
      </c>
      <c r="AC493" s="26">
        <f>'1'!AC493-'2'!AC493</f>
        <v>0</v>
      </c>
      <c r="AD493" s="26">
        <f>'1'!AD493-'2'!AD493</f>
        <v>0</v>
      </c>
      <c r="AE493" s="26">
        <f>'1'!AE493-'2'!AE493</f>
        <v>0</v>
      </c>
      <c r="AF493" s="26">
        <f t="shared" si="34"/>
        <v>125199.06186336021</v>
      </c>
      <c r="AG493" s="26">
        <f t="shared" si="35"/>
        <v>438935.20398898172</v>
      </c>
      <c r="AH493" s="56">
        <f t="shared" si="32"/>
        <v>588</v>
      </c>
    </row>
    <row r="494" spans="1:34">
      <c r="A494" s="56">
        <f t="shared" si="33"/>
        <v>589</v>
      </c>
      <c r="B494" s="3">
        <f>'1'!B494</f>
        <v>5802984</v>
      </c>
      <c r="C494" t="str">
        <f>'1'!C494</f>
        <v>Newark: Repl CB 470</v>
      </c>
      <c r="D494" s="3">
        <f>'1'!D494</f>
        <v>65</v>
      </c>
      <c r="E494" s="6">
        <f>'1'!E494</f>
        <v>45023</v>
      </c>
      <c r="F494" s="3" t="str">
        <f>'1'!F494</f>
        <v>TOLO</v>
      </c>
      <c r="G494" s="26">
        <f>'1'!G494</f>
        <v>83505</v>
      </c>
      <c r="H494" s="26">
        <f>'1'!H494-'2'!H494</f>
        <v>177201.0274393509</v>
      </c>
      <c r="I494" s="26">
        <f>'1'!I494-'2'!I494</f>
        <v>184657.08611672925</v>
      </c>
      <c r="J494" s="26">
        <f>'1'!J494-'2'!J494</f>
        <v>181309.76076379145</v>
      </c>
      <c r="K494" s="26">
        <f>'1'!K494-'2'!K494</f>
        <v>125063.3091205213</v>
      </c>
      <c r="L494" s="26">
        <f>'1'!L494-'2'!L494</f>
        <v>227692.01001560353</v>
      </c>
      <c r="M494" s="26">
        <f>'1'!M494-'2'!M494</f>
        <v>35526.222599873523</v>
      </c>
      <c r="N494" s="26">
        <f>'1'!N494-'2'!N494</f>
        <v>15382.360383657022</v>
      </c>
      <c r="O494" s="26">
        <f>'1'!O494-'2'!O494</f>
        <v>4361.0452171019751</v>
      </c>
      <c r="P494" s="26">
        <f>'1'!P494-'2'!P494</f>
        <v>49860.575535725504</v>
      </c>
      <c r="Q494" s="26">
        <f>'1'!Q494-'2'!Q494</f>
        <v>34340.785299160198</v>
      </c>
      <c r="R494" s="26">
        <f>'1'!R494-'2'!R494</f>
        <v>7625.0741032600827</v>
      </c>
      <c r="S494" s="26">
        <f>'1'!S494-'2'!S494</f>
        <v>0</v>
      </c>
      <c r="T494" s="26">
        <f>'1'!T494-'2'!T494</f>
        <v>0</v>
      </c>
      <c r="U494" s="26">
        <f>'1'!U494-'2'!U494</f>
        <v>0</v>
      </c>
      <c r="V494" s="26">
        <f>'1'!V494-'2'!V494</f>
        <v>0</v>
      </c>
      <c r="W494" s="26">
        <f>'1'!W494-'2'!W494</f>
        <v>0</v>
      </c>
      <c r="X494" s="26">
        <f>'1'!X494-'2'!X494</f>
        <v>0</v>
      </c>
      <c r="Y494" s="26">
        <f>'1'!Y494-'2'!Y494</f>
        <v>0</v>
      </c>
      <c r="Z494" s="26">
        <f>'1'!Z494-'2'!Z494</f>
        <v>0</v>
      </c>
      <c r="AA494" s="26">
        <f>'1'!AA494-'2'!AA494</f>
        <v>0</v>
      </c>
      <c r="AB494" s="26">
        <f>'1'!AB494-'2'!AB494</f>
        <v>0</v>
      </c>
      <c r="AC494" s="26">
        <f>'1'!AC494-'2'!AC494</f>
        <v>0</v>
      </c>
      <c r="AD494" s="26">
        <f>'1'!AD494-'2'!AD494</f>
        <v>0</v>
      </c>
      <c r="AE494" s="26">
        <f>'1'!AE494-'2'!AE494</f>
        <v>0</v>
      </c>
      <c r="AF494" s="26">
        <f t="shared" si="34"/>
        <v>1043019.2565947747</v>
      </c>
      <c r="AG494" s="26">
        <f t="shared" si="35"/>
        <v>0</v>
      </c>
      <c r="AH494" s="56">
        <f t="shared" si="32"/>
        <v>589</v>
      </c>
    </row>
    <row r="495" spans="1:34">
      <c r="A495" s="56">
        <f t="shared" si="33"/>
        <v>590</v>
      </c>
      <c r="B495" s="3">
        <f>'1'!B495</f>
        <v>5804045</v>
      </c>
      <c r="C495" t="str">
        <f>'1'!C495</f>
        <v>Moraga: Repl OCBs 612 &amp; 622</v>
      </c>
      <c r="D495" s="3">
        <f>'1'!D495</f>
        <v>65</v>
      </c>
      <c r="E495" s="6">
        <f>'1'!E495</f>
        <v>45335</v>
      </c>
      <c r="F495" s="3" t="str">
        <f>'1'!F495</f>
        <v>TOLO</v>
      </c>
      <c r="G495" s="26">
        <f>'1'!G495</f>
        <v>0</v>
      </c>
      <c r="H495" s="26">
        <f>'1'!H495-'2'!H495</f>
        <v>0</v>
      </c>
      <c r="I495" s="26">
        <f>'1'!I495-'2'!I495</f>
        <v>0</v>
      </c>
      <c r="J495" s="26">
        <f>'1'!J495-'2'!J495</f>
        <v>0</v>
      </c>
      <c r="K495" s="26">
        <f>'1'!K495-'2'!K495</f>
        <v>1971.4428865671216</v>
      </c>
      <c r="L495" s="26">
        <f>'1'!L495-'2'!L495</f>
        <v>1145284.1177775811</v>
      </c>
      <c r="M495" s="26">
        <f>'1'!M495-'2'!M495</f>
        <v>14579.304178764445</v>
      </c>
      <c r="N495" s="26">
        <f>'1'!N495-'2'!N495</f>
        <v>11626.845074386216</v>
      </c>
      <c r="O495" s="26">
        <f>'1'!O495-'2'!O495</f>
        <v>14837.392783887131</v>
      </c>
      <c r="P495" s="26">
        <f>'1'!P495-'2'!P495</f>
        <v>12056.371597713141</v>
      </c>
      <c r="Q495" s="26">
        <f>'1'!Q495-'2'!Q495</f>
        <v>255848.17241554576</v>
      </c>
      <c r="R495" s="26">
        <f>'1'!R495-'2'!R495</f>
        <v>538198.13132036291</v>
      </c>
      <c r="S495" s="26">
        <f>'1'!S495-'2'!S495</f>
        <v>322696.66170802369</v>
      </c>
      <c r="T495" s="26">
        <f>'1'!T495-'2'!T495</f>
        <v>337041.17047707358</v>
      </c>
      <c r="U495" s="26">
        <f>'1'!U495-'2'!U495</f>
        <v>104858.13921399043</v>
      </c>
      <c r="V495" s="26">
        <f>'1'!V495-'2'!V495</f>
        <v>67211.583622500664</v>
      </c>
      <c r="W495" s="26">
        <f>'1'!W495-'2'!W495</f>
        <v>29648.044979445665</v>
      </c>
      <c r="X495" s="26">
        <f>'1'!X495-'2'!X495</f>
        <v>10111.669299474617</v>
      </c>
      <c r="Y495" s="26">
        <f>'1'!Y495-'2'!Y495</f>
        <v>9187.2089601145817</v>
      </c>
      <c r="Z495" s="26">
        <f>'1'!Z495-'2'!Z495</f>
        <v>10111.669299474617</v>
      </c>
      <c r="AA495" s="26">
        <f>'1'!AA495-'2'!AA495</f>
        <v>10111.669299474617</v>
      </c>
      <c r="AB495" s="26">
        <f>'1'!AB495-'2'!AB495</f>
        <v>9187.2089601145817</v>
      </c>
      <c r="AC495" s="26">
        <f>'1'!AC495-'2'!AC495</f>
        <v>10571.476976832184</v>
      </c>
      <c r="AD495" s="26">
        <f>'1'!AD495-'2'!AD495</f>
        <v>8269.0843699055731</v>
      </c>
      <c r="AE495" s="26">
        <f>'1'!AE495-'2'!AE495</f>
        <v>5971.5367476238662</v>
      </c>
      <c r="AF495" s="26">
        <f t="shared" si="34"/>
        <v>2317098.4397428315</v>
      </c>
      <c r="AG495" s="26">
        <f t="shared" si="35"/>
        <v>612280.46220602479</v>
      </c>
      <c r="AH495" s="56">
        <f t="shared" si="32"/>
        <v>590</v>
      </c>
    </row>
    <row r="496" spans="1:34">
      <c r="A496" s="56">
        <f t="shared" si="33"/>
        <v>591</v>
      </c>
      <c r="B496" s="3">
        <f>'1'!B496</f>
        <v>5804091</v>
      </c>
      <c r="C496" t="str">
        <f>'1'!C496</f>
        <v>Schindler EM REPL CB 32</v>
      </c>
      <c r="D496" s="3">
        <f>'1'!D496</f>
        <v>65</v>
      </c>
      <c r="E496" s="6">
        <f>'1'!E496</f>
        <v>44972</v>
      </c>
      <c r="F496" s="3" t="str">
        <f>'1'!F496</f>
        <v>TOLO</v>
      </c>
      <c r="G496" s="26">
        <f>'1'!G496</f>
        <v>0</v>
      </c>
      <c r="H496" s="26">
        <f>'1'!H496-'2'!H496</f>
        <v>33785.382347847437</v>
      </c>
      <c r="I496" s="26">
        <f>'1'!I496-'2'!I496</f>
        <v>43237.947390052053</v>
      </c>
      <c r="J496" s="26">
        <f>'1'!J496-'2'!J496</f>
        <v>7886.516928521547</v>
      </c>
      <c r="K496" s="26">
        <f>'1'!K496-'2'!K496</f>
        <v>822.90200738034957</v>
      </c>
      <c r="L496" s="26">
        <f>'1'!L496-'2'!L496</f>
        <v>0</v>
      </c>
      <c r="M496" s="26">
        <f>'1'!M496-'2'!M496</f>
        <v>0</v>
      </c>
      <c r="N496" s="26">
        <f>'1'!N496-'2'!N496</f>
        <v>0</v>
      </c>
      <c r="O496" s="26">
        <f>'1'!O496-'2'!O496</f>
        <v>0</v>
      </c>
      <c r="P496" s="26">
        <f>'1'!P496-'2'!P496</f>
        <v>0</v>
      </c>
      <c r="Q496" s="26">
        <f>'1'!Q496-'2'!Q496</f>
        <v>0</v>
      </c>
      <c r="R496" s="26">
        <f>'1'!R496-'2'!R496</f>
        <v>0</v>
      </c>
      <c r="S496" s="26">
        <f>'1'!S496-'2'!S496</f>
        <v>0</v>
      </c>
      <c r="T496" s="26">
        <f>'1'!T496-'2'!T496</f>
        <v>0</v>
      </c>
      <c r="U496" s="26">
        <f>'1'!U496-'2'!U496</f>
        <v>0</v>
      </c>
      <c r="V496" s="26">
        <f>'1'!V496-'2'!V496</f>
        <v>0</v>
      </c>
      <c r="W496" s="26">
        <f>'1'!W496-'2'!W496</f>
        <v>0</v>
      </c>
      <c r="X496" s="26">
        <f>'1'!X496-'2'!X496</f>
        <v>0</v>
      </c>
      <c r="Y496" s="26">
        <f>'1'!Y496-'2'!Y496</f>
        <v>0</v>
      </c>
      <c r="Z496" s="26">
        <f>'1'!Z496-'2'!Z496</f>
        <v>0</v>
      </c>
      <c r="AA496" s="26">
        <f>'1'!AA496-'2'!AA496</f>
        <v>0</v>
      </c>
      <c r="AB496" s="26">
        <f>'1'!AB496-'2'!AB496</f>
        <v>0</v>
      </c>
      <c r="AC496" s="26">
        <f>'1'!AC496-'2'!AC496</f>
        <v>0</v>
      </c>
      <c r="AD496" s="26">
        <f>'1'!AD496-'2'!AD496</f>
        <v>0</v>
      </c>
      <c r="AE496" s="26">
        <f>'1'!AE496-'2'!AE496</f>
        <v>0</v>
      </c>
      <c r="AF496" s="26">
        <f t="shared" si="34"/>
        <v>85732.748673801398</v>
      </c>
      <c r="AG496" s="26">
        <f t="shared" si="35"/>
        <v>0</v>
      </c>
      <c r="AH496" s="56">
        <f t="shared" si="32"/>
        <v>591</v>
      </c>
    </row>
    <row r="497" spans="1:34">
      <c r="A497" s="56">
        <f t="shared" si="33"/>
        <v>592</v>
      </c>
      <c r="B497" s="3">
        <f>'1'!B497</f>
        <v>5804685</v>
      </c>
      <c r="C497" t="str">
        <f>'1'!C497</f>
        <v>Cuyama EM REPL SW 35 and 45</v>
      </c>
      <c r="D497" s="3">
        <f>'1'!D497</f>
        <v>65</v>
      </c>
      <c r="E497" s="6">
        <f>'1'!E497</f>
        <v>45351</v>
      </c>
      <c r="F497" s="3" t="str">
        <f>'1'!F497</f>
        <v>TOLO</v>
      </c>
      <c r="G497" s="26">
        <f>'1'!G497</f>
        <v>0</v>
      </c>
      <c r="H497" s="26">
        <f>'1'!H497-'2'!H497</f>
        <v>0</v>
      </c>
      <c r="I497" s="26">
        <f>'1'!I497-'2'!I497</f>
        <v>0</v>
      </c>
      <c r="J497" s="26">
        <f>'1'!J497-'2'!J497</f>
        <v>0</v>
      </c>
      <c r="K497" s="26">
        <f>'1'!K497-'2'!K497</f>
        <v>13015.585384622191</v>
      </c>
      <c r="L497" s="26">
        <f>'1'!L497-'2'!L497</f>
        <v>8166.6874828911932</v>
      </c>
      <c r="M497" s="26">
        <f>'1'!M497-'2'!M497</f>
        <v>2507.4658993002677</v>
      </c>
      <c r="N497" s="26">
        <f>'1'!N497-'2'!N497</f>
        <v>5873.4258085645924</v>
      </c>
      <c r="O497" s="26">
        <f>'1'!O497-'2'!O497</f>
        <v>978.9664166151872</v>
      </c>
      <c r="P497" s="26">
        <f>'1'!P497-'2'!P497</f>
        <v>3029.699340351769</v>
      </c>
      <c r="Q497" s="26">
        <f>'1'!Q497-'2'!Q497</f>
        <v>1894.575341720112</v>
      </c>
      <c r="R497" s="26">
        <f>'1'!R497-'2'!R497</f>
        <v>1904.7311749180801</v>
      </c>
      <c r="S497" s="26">
        <f>'1'!S497-'2'!S497</f>
        <v>1914.8870081160492</v>
      </c>
      <c r="T497" s="26">
        <f>'1'!T497-'2'!T497</f>
        <v>5743.2634326236557</v>
      </c>
      <c r="U497" s="26">
        <f>'1'!U497-'2'!U497</f>
        <v>3285.5517987152703</v>
      </c>
      <c r="V497" s="26">
        <f>'1'!V497-'2'!V497</f>
        <v>0</v>
      </c>
      <c r="W497" s="26">
        <f>'1'!W497-'2'!W497</f>
        <v>0</v>
      </c>
      <c r="X497" s="26">
        <f>'1'!X497-'2'!X497</f>
        <v>0</v>
      </c>
      <c r="Y497" s="26">
        <f>'1'!Y497-'2'!Y497</f>
        <v>0</v>
      </c>
      <c r="Z497" s="26">
        <f>'1'!Z497-'2'!Z497</f>
        <v>0</v>
      </c>
      <c r="AA497" s="26">
        <f>'1'!AA497-'2'!AA497</f>
        <v>0</v>
      </c>
      <c r="AB497" s="26">
        <f>'1'!AB497-'2'!AB497</f>
        <v>0</v>
      </c>
      <c r="AC497" s="26">
        <f>'1'!AC497-'2'!AC497</f>
        <v>0</v>
      </c>
      <c r="AD497" s="26">
        <f>'1'!AD497-'2'!AD497</f>
        <v>0</v>
      </c>
      <c r="AE497" s="26">
        <f>'1'!AE497-'2'!AE497</f>
        <v>0</v>
      </c>
      <c r="AF497" s="26">
        <f t="shared" si="34"/>
        <v>39286.023857099441</v>
      </c>
      <c r="AG497" s="26">
        <f t="shared" si="35"/>
        <v>9028.8152313389255</v>
      </c>
      <c r="AH497" s="56">
        <f t="shared" si="32"/>
        <v>592</v>
      </c>
    </row>
    <row r="498" spans="1:34">
      <c r="A498" s="56">
        <f t="shared" si="33"/>
        <v>593</v>
      </c>
      <c r="B498" s="3">
        <f>'1'!B498</f>
        <v>5804686</v>
      </c>
      <c r="C498" t="str">
        <f>'1'!C498</f>
        <v>Brighton: EM Replace Sub fence</v>
      </c>
      <c r="D498" s="3">
        <f>'1'!D498</f>
        <v>65</v>
      </c>
      <c r="E498" s="6">
        <f>'1'!E498</f>
        <v>45519</v>
      </c>
      <c r="F498" s="3" t="str">
        <f>'1'!F498</f>
        <v>TOHI</v>
      </c>
      <c r="G498" s="26">
        <f>'1'!G498</f>
        <v>0</v>
      </c>
      <c r="H498" s="26">
        <f>'1'!H498-'2'!H498</f>
        <v>0</v>
      </c>
      <c r="I498" s="26">
        <f>'1'!I498-'2'!I498</f>
        <v>0</v>
      </c>
      <c r="J498" s="26">
        <f>'1'!J498-'2'!J498</f>
        <v>1520.6729690279308</v>
      </c>
      <c r="K498" s="26">
        <f>'1'!K498-'2'!K498</f>
        <v>36596.032478580637</v>
      </c>
      <c r="L498" s="26">
        <f>'1'!L498-'2'!L498</f>
        <v>60723.124282378369</v>
      </c>
      <c r="M498" s="26">
        <f>'1'!M498-'2'!M498</f>
        <v>51515.603655867846</v>
      </c>
      <c r="N498" s="26">
        <f>'1'!N498-'2'!N498</f>
        <v>32180.947048131675</v>
      </c>
      <c r="O498" s="26">
        <f>'1'!O498-'2'!O498</f>
        <v>29266.781957004499</v>
      </c>
      <c r="P498" s="26">
        <f>'1'!P498-'2'!P498</f>
        <v>15410.778082055007</v>
      </c>
      <c r="Q498" s="26">
        <f>'1'!Q498-'2'!Q498</f>
        <v>2409.6344785858919</v>
      </c>
      <c r="R498" s="26">
        <f>'1'!R498-'2'!R498</f>
        <v>1747.8282106485483</v>
      </c>
      <c r="S498" s="26">
        <f>'1'!S498-'2'!S498</f>
        <v>4453.1930981367532</v>
      </c>
      <c r="T498" s="26">
        <f>'1'!T498-'2'!T498</f>
        <v>7542.7093642967411</v>
      </c>
      <c r="U498" s="26">
        <f>'1'!U498-'2'!U498</f>
        <v>4227.9944849304238</v>
      </c>
      <c r="V498" s="26">
        <f>'1'!V498-'2'!V498</f>
        <v>5220.4709548823585</v>
      </c>
      <c r="W498" s="26">
        <f>'1'!W498-'2'!W498</f>
        <v>4302.4395374549822</v>
      </c>
      <c r="X498" s="26">
        <f>'1'!X498-'2'!X498</f>
        <v>6977.2437525676487</v>
      </c>
      <c r="Y498" s="26">
        <f>'1'!Y498-'2'!Y498</f>
        <v>61316.448555815638</v>
      </c>
      <c r="Z498" s="26">
        <f>'1'!Z498-'2'!Z498</f>
        <v>136223.17221336422</v>
      </c>
      <c r="AA498" s="26">
        <f>'1'!AA498-'2'!AA498</f>
        <v>131699.16780118656</v>
      </c>
      <c r="AB498" s="26">
        <f>'1'!AB498-'2'!AB498</f>
        <v>74231.500509056117</v>
      </c>
      <c r="AC498" s="26">
        <f>'1'!AC498-'2'!AC498</f>
        <v>0</v>
      </c>
      <c r="AD498" s="26">
        <f>'1'!AD498-'2'!AD498</f>
        <v>0</v>
      </c>
      <c r="AE498" s="26">
        <f>'1'!AE498-'2'!AE498</f>
        <v>0</v>
      </c>
      <c r="AF498" s="26">
        <f t="shared" si="34"/>
        <v>235824.59626041714</v>
      </c>
      <c r="AG498" s="26">
        <f t="shared" si="35"/>
        <v>431741.14717355475</v>
      </c>
      <c r="AH498" s="56">
        <f t="shared" si="32"/>
        <v>593</v>
      </c>
    </row>
    <row r="499" spans="1:34">
      <c r="A499" s="56">
        <f t="shared" si="33"/>
        <v>594</v>
      </c>
      <c r="B499" s="3">
        <f>'1'!B499</f>
        <v>5804689</v>
      </c>
      <c r="C499" t="str">
        <f>'1'!C499</f>
        <v>Missouri Flat: EM Replace CB 422</v>
      </c>
      <c r="D499" s="3">
        <f>'1'!D499</f>
        <v>65</v>
      </c>
      <c r="E499" s="6">
        <f>'1'!E499</f>
        <v>45170</v>
      </c>
      <c r="F499" s="3" t="str">
        <f>'1'!F499</f>
        <v>TOLO</v>
      </c>
      <c r="G499" s="26">
        <f>'1'!G499</f>
        <v>0</v>
      </c>
      <c r="H499" s="26">
        <f>'1'!H499-'2'!H499</f>
        <v>0</v>
      </c>
      <c r="I499" s="26">
        <f>'1'!I499-'2'!I499</f>
        <v>0</v>
      </c>
      <c r="J499" s="26">
        <f>'1'!J499-'2'!J499</f>
        <v>0</v>
      </c>
      <c r="K499" s="26">
        <f>'1'!K499-'2'!K499</f>
        <v>1967.0637658303829</v>
      </c>
      <c r="L499" s="26">
        <f>'1'!L499-'2'!L499</f>
        <v>2714.0299561800502</v>
      </c>
      <c r="M499" s="26">
        <f>'1'!M499-'2'!M499</f>
        <v>10472.713828301481</v>
      </c>
      <c r="N499" s="26">
        <f>'1'!N499-'2'!N499</f>
        <v>62786.808222761894</v>
      </c>
      <c r="O499" s="26">
        <f>'1'!O499-'2'!O499</f>
        <v>165402.93079232372</v>
      </c>
      <c r="P499" s="26">
        <f>'1'!P499-'2'!P499</f>
        <v>84626.787755820784</v>
      </c>
      <c r="Q499" s="26">
        <f>'1'!Q499-'2'!Q499</f>
        <v>7687.5930397356497</v>
      </c>
      <c r="R499" s="26">
        <f>'1'!R499-'2'!R499</f>
        <v>23537.960305533918</v>
      </c>
      <c r="S499" s="26">
        <f>'1'!S499-'2'!S499</f>
        <v>187.55680942670332</v>
      </c>
      <c r="T499" s="26">
        <f>'1'!T499-'2'!T499</f>
        <v>216.0676806063214</v>
      </c>
      <c r="U499" s="26">
        <f>'1'!U499-'2'!U499</f>
        <v>204.23473733896358</v>
      </c>
      <c r="V499" s="26">
        <f>'1'!V499-'2'!V499</f>
        <v>216.0676806063214</v>
      </c>
      <c r="W499" s="26">
        <f>'1'!W499-'2'!W499</f>
        <v>224.9190948614316</v>
      </c>
      <c r="X499" s="26">
        <f>'1'!X499-'2'!X499</f>
        <v>224.9190948614316</v>
      </c>
      <c r="Y499" s="26">
        <f>'1'!Y499-'2'!Y499</f>
        <v>204.23473733896358</v>
      </c>
      <c r="Z499" s="26">
        <f>'1'!Z499-'2'!Z499</f>
        <v>224.9190948614316</v>
      </c>
      <c r="AA499" s="26">
        <f>'1'!AA499-'2'!AA499</f>
        <v>224.9190948614316</v>
      </c>
      <c r="AB499" s="26">
        <f>'1'!AB499-'2'!AB499</f>
        <v>204.23473733896358</v>
      </c>
      <c r="AC499" s="26">
        <f>'1'!AC499-'2'!AC499</f>
        <v>236.75203812878942</v>
      </c>
      <c r="AD499" s="26">
        <f>'1'!AD499-'2'!AD499</f>
        <v>183.45720703486282</v>
      </c>
      <c r="AE499" s="26">
        <f>'1'!AE499-'2'!AE499</f>
        <v>216.0676806063214</v>
      </c>
      <c r="AF499" s="26">
        <f t="shared" si="34"/>
        <v>359383.44447591453</v>
      </c>
      <c r="AG499" s="26">
        <f t="shared" si="35"/>
        <v>2580.7928784452338</v>
      </c>
      <c r="AH499" s="56">
        <f t="shared" si="32"/>
        <v>594</v>
      </c>
    </row>
    <row r="500" spans="1:34">
      <c r="A500" s="56">
        <f t="shared" si="33"/>
        <v>595</v>
      </c>
      <c r="B500" s="3">
        <f>'1'!B500</f>
        <v>5805008</v>
      </c>
      <c r="C500" t="str">
        <f>'1'!C500</f>
        <v>Fulton: EM REPL CB6042</v>
      </c>
      <c r="D500" s="3">
        <f>'1'!D500</f>
        <v>65</v>
      </c>
      <c r="E500" s="6">
        <f>'1'!E500</f>
        <v>45230</v>
      </c>
      <c r="F500" s="3" t="str">
        <f>'1'!F500</f>
        <v>TOLO</v>
      </c>
      <c r="G500" s="26">
        <f>'1'!G500</f>
        <v>0</v>
      </c>
      <c r="H500" s="26">
        <f>'1'!H500-'2'!H500</f>
        <v>0</v>
      </c>
      <c r="I500" s="26">
        <f>'1'!I500-'2'!I500</f>
        <v>0</v>
      </c>
      <c r="J500" s="26">
        <f>'1'!J500-'2'!J500</f>
        <v>0</v>
      </c>
      <c r="K500" s="26">
        <f>'1'!K500-'2'!K500</f>
        <v>0</v>
      </c>
      <c r="L500" s="26">
        <f>'1'!L500-'2'!L500</f>
        <v>4421.7006979448879</v>
      </c>
      <c r="M500" s="26">
        <f>'1'!M500-'2'!M500</f>
        <v>27939.908373772665</v>
      </c>
      <c r="N500" s="26">
        <f>'1'!N500-'2'!N500</f>
        <v>138058.39649318426</v>
      </c>
      <c r="O500" s="26">
        <f>'1'!O500-'2'!O500</f>
        <v>3300.6457893397737</v>
      </c>
      <c r="P500" s="26">
        <f>'1'!P500-'2'!P500</f>
        <v>113115.48381341028</v>
      </c>
      <c r="Q500" s="26">
        <f>'1'!Q500-'2'!Q500</f>
        <v>128202.85917041804</v>
      </c>
      <c r="R500" s="26">
        <f>'1'!R500-'2'!R500</f>
        <v>1338.98604484409</v>
      </c>
      <c r="S500" s="26">
        <f>'1'!S500-'2'!S500</f>
        <v>0</v>
      </c>
      <c r="T500" s="26">
        <f>'1'!T500-'2'!T500</f>
        <v>0</v>
      </c>
      <c r="U500" s="26">
        <f>'1'!U500-'2'!U500</f>
        <v>0</v>
      </c>
      <c r="V500" s="26">
        <f>'1'!V500-'2'!V500</f>
        <v>0</v>
      </c>
      <c r="W500" s="26">
        <f>'1'!W500-'2'!W500</f>
        <v>0</v>
      </c>
      <c r="X500" s="26">
        <f>'1'!X500-'2'!X500</f>
        <v>0</v>
      </c>
      <c r="Y500" s="26">
        <f>'1'!Y500-'2'!Y500</f>
        <v>0</v>
      </c>
      <c r="Z500" s="26">
        <f>'1'!Z500-'2'!Z500</f>
        <v>0</v>
      </c>
      <c r="AA500" s="26">
        <f>'1'!AA500-'2'!AA500</f>
        <v>0</v>
      </c>
      <c r="AB500" s="26">
        <f>'1'!AB500-'2'!AB500</f>
        <v>0</v>
      </c>
      <c r="AC500" s="26">
        <f>'1'!AC500-'2'!AC500</f>
        <v>0</v>
      </c>
      <c r="AD500" s="26">
        <f>'1'!AD500-'2'!AD500</f>
        <v>0</v>
      </c>
      <c r="AE500" s="26">
        <f>'1'!AE500-'2'!AE500</f>
        <v>0</v>
      </c>
      <c r="AF500" s="26">
        <f t="shared" si="34"/>
        <v>416377.98038291396</v>
      </c>
      <c r="AG500" s="26">
        <f t="shared" si="35"/>
        <v>0</v>
      </c>
      <c r="AH500" s="56">
        <f t="shared" si="32"/>
        <v>595</v>
      </c>
    </row>
    <row r="501" spans="1:34">
      <c r="A501" s="56">
        <f t="shared" si="33"/>
        <v>596</v>
      </c>
      <c r="B501" s="3">
        <f>'1'!B501</f>
        <v>5805465</v>
      </c>
      <c r="C501" t="str">
        <f>'1'!C501</f>
        <v>Atlantic: EM Install Bank 1 spare</v>
      </c>
      <c r="D501" s="3">
        <f>'1'!D501</f>
        <v>65</v>
      </c>
      <c r="E501" s="6">
        <f>'1'!E501</f>
        <v>45441</v>
      </c>
      <c r="F501" s="3" t="str">
        <f>'1'!F501</f>
        <v>TOO</v>
      </c>
      <c r="G501" s="26">
        <f>'1'!G501</f>
        <v>0</v>
      </c>
      <c r="H501" s="26">
        <f>'1'!H501-'2'!H501</f>
        <v>0</v>
      </c>
      <c r="I501" s="26">
        <f>'1'!I501-'2'!I501</f>
        <v>0</v>
      </c>
      <c r="J501" s="26">
        <f>'1'!J501-'2'!J501</f>
        <v>0</v>
      </c>
      <c r="K501" s="26">
        <f>'1'!K501-'2'!K501</f>
        <v>0</v>
      </c>
      <c r="L501" s="26">
        <f>'1'!L501-'2'!L501</f>
        <v>710.34928716800096</v>
      </c>
      <c r="M501" s="26">
        <f>'1'!M501-'2'!M501</f>
        <v>5360.8823368028952</v>
      </c>
      <c r="N501" s="26">
        <f>'1'!N501-'2'!N501</f>
        <v>14440.010870223501</v>
      </c>
      <c r="O501" s="26">
        <f>'1'!O501-'2'!O501</f>
        <v>6805.0604521103478</v>
      </c>
      <c r="P501" s="26">
        <f>'1'!P501-'2'!P501</f>
        <v>3411.2418811378348</v>
      </c>
      <c r="Q501" s="26">
        <f>'1'!Q501-'2'!Q501</f>
        <v>0</v>
      </c>
      <c r="R501" s="26">
        <f>'1'!R501-'2'!R501</f>
        <v>0</v>
      </c>
      <c r="S501" s="26">
        <f>'1'!S501-'2'!S501</f>
        <v>0</v>
      </c>
      <c r="T501" s="26">
        <f>'1'!T501-'2'!T501</f>
        <v>0</v>
      </c>
      <c r="U501" s="26">
        <f>'1'!U501-'2'!U501</f>
        <v>0</v>
      </c>
      <c r="V501" s="26">
        <f>'1'!V501-'2'!V501</f>
        <v>0</v>
      </c>
      <c r="W501" s="26">
        <f>'1'!W501-'2'!W501</f>
        <v>0</v>
      </c>
      <c r="X501" s="26">
        <f>'1'!X501-'2'!X501</f>
        <v>0</v>
      </c>
      <c r="Y501" s="26">
        <f>'1'!Y501-'2'!Y501</f>
        <v>0</v>
      </c>
      <c r="Z501" s="26">
        <f>'1'!Z501-'2'!Z501</f>
        <v>0</v>
      </c>
      <c r="AA501" s="26">
        <f>'1'!AA501-'2'!AA501</f>
        <v>0</v>
      </c>
      <c r="AB501" s="26">
        <f>'1'!AB501-'2'!AB501</f>
        <v>0</v>
      </c>
      <c r="AC501" s="26">
        <f>'1'!AC501-'2'!AC501</f>
        <v>0</v>
      </c>
      <c r="AD501" s="26">
        <f>'1'!AD501-'2'!AD501</f>
        <v>0</v>
      </c>
      <c r="AE501" s="26">
        <f>'1'!AE501-'2'!AE501</f>
        <v>0</v>
      </c>
      <c r="AF501" s="26">
        <f t="shared" si="34"/>
        <v>30727.54482744258</v>
      </c>
      <c r="AG501" s="26">
        <f t="shared" si="35"/>
        <v>0</v>
      </c>
      <c r="AH501" s="56">
        <f t="shared" si="32"/>
        <v>596</v>
      </c>
    </row>
    <row r="502" spans="1:34">
      <c r="A502" s="56">
        <f t="shared" si="33"/>
        <v>597</v>
      </c>
      <c r="B502" s="3">
        <f>'1'!B502</f>
        <v>5806099</v>
      </c>
      <c r="C502" t="str">
        <f>'1'!C502</f>
        <v>Alhambra: Repl MOAS 175</v>
      </c>
      <c r="D502" s="3">
        <f>'1'!D502</f>
        <v>65</v>
      </c>
      <c r="E502" s="6">
        <f>'1'!E502</f>
        <v>45408</v>
      </c>
      <c r="F502" s="3" t="str">
        <f>'1'!F502</f>
        <v>TOLO</v>
      </c>
      <c r="G502" s="26">
        <f>'1'!G502</f>
        <v>0</v>
      </c>
      <c r="H502" s="26">
        <f>'1'!H502-'2'!H502</f>
        <v>0</v>
      </c>
      <c r="I502" s="26">
        <f>'1'!I502-'2'!I502</f>
        <v>0</v>
      </c>
      <c r="J502" s="26">
        <f>'1'!J502-'2'!J502</f>
        <v>0</v>
      </c>
      <c r="K502" s="26">
        <f>'1'!K502-'2'!K502</f>
        <v>0</v>
      </c>
      <c r="L502" s="26">
        <f>'1'!L502-'2'!L502</f>
        <v>0</v>
      </c>
      <c r="M502" s="26">
        <f>'1'!M502-'2'!M502</f>
        <v>0</v>
      </c>
      <c r="N502" s="26">
        <f>'1'!N502-'2'!N502</f>
        <v>0</v>
      </c>
      <c r="O502" s="26">
        <f>'1'!O502-'2'!O502</f>
        <v>13611.238977600289</v>
      </c>
      <c r="P502" s="26">
        <f>'1'!P502-'2'!P502</f>
        <v>45733.021309395168</v>
      </c>
      <c r="Q502" s="26">
        <f>'1'!Q502-'2'!Q502</f>
        <v>44002.33689056705</v>
      </c>
      <c r="R502" s="26">
        <f>'1'!R502-'2'!R502</f>
        <v>25453.779041466292</v>
      </c>
      <c r="S502" s="26">
        <f>'1'!S502-'2'!S502</f>
        <v>28926.887649608267</v>
      </c>
      <c r="T502" s="26">
        <f>'1'!T502-'2'!T502</f>
        <v>67557.068296794867</v>
      </c>
      <c r="U502" s="26">
        <f>'1'!U502-'2'!U502</f>
        <v>12455.896485354328</v>
      </c>
      <c r="V502" s="26">
        <f>'1'!V502-'2'!V502</f>
        <v>58070.308843731022</v>
      </c>
      <c r="W502" s="26">
        <f>'1'!W502-'2'!W502</f>
        <v>157335.47232187141</v>
      </c>
      <c r="X502" s="26">
        <f>'1'!X502-'2'!X502</f>
        <v>12734.66944799948</v>
      </c>
      <c r="Y502" s="26">
        <f>'1'!Y502-'2'!Y502</f>
        <v>1730.7775916097569</v>
      </c>
      <c r="Z502" s="26">
        <f>'1'!Z502-'2'!Z502</f>
        <v>1904.3584837915496</v>
      </c>
      <c r="AA502" s="26">
        <f>'1'!AA502-'2'!AA502</f>
        <v>0</v>
      </c>
      <c r="AB502" s="26">
        <f>'1'!AB502-'2'!AB502</f>
        <v>0</v>
      </c>
      <c r="AC502" s="26">
        <f>'1'!AC502-'2'!AC502</f>
        <v>0</v>
      </c>
      <c r="AD502" s="26">
        <f>'1'!AD502-'2'!AD502</f>
        <v>0</v>
      </c>
      <c r="AE502" s="26">
        <f>'1'!AE502-'2'!AE502</f>
        <v>0</v>
      </c>
      <c r="AF502" s="26">
        <f t="shared" si="34"/>
        <v>157727.26386863706</v>
      </c>
      <c r="AG502" s="26">
        <f t="shared" si="35"/>
        <v>311788.5514711524</v>
      </c>
      <c r="AH502" s="56">
        <f t="shared" si="32"/>
        <v>597</v>
      </c>
    </row>
    <row r="503" spans="1:34">
      <c r="A503" s="56">
        <f t="shared" si="33"/>
        <v>598</v>
      </c>
      <c r="B503" s="3">
        <f>'1'!B503</f>
        <v>5531426</v>
      </c>
      <c r="C503" t="str">
        <f>'1'!C503</f>
        <v>SYSPLN - MAT 66C - 2018 S01</v>
      </c>
      <c r="D503" s="3">
        <f>'1'!D503</f>
        <v>66</v>
      </c>
      <c r="E503" s="6" t="str">
        <f>'1'!E503</f>
        <v>OAI</v>
      </c>
      <c r="F503" s="3" t="str">
        <f>'1'!F503</f>
        <v>TOO</v>
      </c>
      <c r="G503" s="26">
        <f>'1'!G503</f>
        <v>0</v>
      </c>
      <c r="H503" s="26">
        <f>'1'!H503-'2'!H503</f>
        <v>0</v>
      </c>
      <c r="I503" s="26">
        <f>'1'!I503-'2'!I503</f>
        <v>0</v>
      </c>
      <c r="J503" s="26">
        <f>'1'!J503-'2'!J503</f>
        <v>0</v>
      </c>
      <c r="K503" s="26">
        <f>'1'!K503-'2'!K503</f>
        <v>0</v>
      </c>
      <c r="L503" s="26">
        <f>'1'!L503-'2'!L503</f>
        <v>0</v>
      </c>
      <c r="M503" s="26">
        <f>'1'!M503-'2'!M503</f>
        <v>0</v>
      </c>
      <c r="N503" s="26">
        <f>'1'!N503-'2'!N503</f>
        <v>0</v>
      </c>
      <c r="O503" s="26">
        <f>'1'!O503-'2'!O503</f>
        <v>0</v>
      </c>
      <c r="P503" s="26">
        <f>'1'!P503-'2'!P503</f>
        <v>0</v>
      </c>
      <c r="Q503" s="26">
        <f>'1'!Q503-'2'!Q503</f>
        <v>0</v>
      </c>
      <c r="R503" s="26">
        <f>'1'!R503-'2'!R503</f>
        <v>0</v>
      </c>
      <c r="S503" s="26">
        <f>'1'!S503-'2'!S503</f>
        <v>0</v>
      </c>
      <c r="T503" s="26">
        <f>'1'!T503-'2'!T503</f>
        <v>0</v>
      </c>
      <c r="U503" s="26">
        <f>'1'!U503-'2'!U503</f>
        <v>0</v>
      </c>
      <c r="V503" s="26">
        <f>'1'!V503-'2'!V503</f>
        <v>0</v>
      </c>
      <c r="W503" s="26">
        <f>'1'!W503-'2'!W503</f>
        <v>33749.231308573937</v>
      </c>
      <c r="X503" s="26">
        <f>'1'!X503-'2'!X503</f>
        <v>33749.231308573937</v>
      </c>
      <c r="Y503" s="26">
        <f>'1'!Y503-'2'!Y503</f>
        <v>33749.231308573937</v>
      </c>
      <c r="Z503" s="26">
        <f>'1'!Z503-'2'!Z503</f>
        <v>33749.231308573937</v>
      </c>
      <c r="AA503" s="26">
        <f>'1'!AA503-'2'!AA503</f>
        <v>33749.231308573937</v>
      </c>
      <c r="AB503" s="26">
        <f>'1'!AB503-'2'!AB503</f>
        <v>33749.231308573937</v>
      </c>
      <c r="AC503" s="26">
        <f>'1'!AC503-'2'!AC503</f>
        <v>33749.231308573937</v>
      </c>
      <c r="AD503" s="26">
        <f>'1'!AD503-'2'!AD503</f>
        <v>33749.231308573937</v>
      </c>
      <c r="AE503" s="26">
        <f>'1'!AE503-'2'!AE503</f>
        <v>33749.231308573937</v>
      </c>
      <c r="AF503" s="26">
        <f t="shared" si="34"/>
        <v>0</v>
      </c>
      <c r="AG503" s="26">
        <f t="shared" si="35"/>
        <v>303743.08177716541</v>
      </c>
      <c r="AH503" s="56">
        <f t="shared" si="32"/>
        <v>598</v>
      </c>
    </row>
    <row r="504" spans="1:34">
      <c r="A504" s="56">
        <f t="shared" si="33"/>
        <v>599</v>
      </c>
      <c r="B504" s="3">
        <f>'1'!B504</f>
        <v>5533282</v>
      </c>
      <c r="C504" t="str">
        <f>'1'!C504</f>
        <v>EO-SYSPLN 66S - ET Sub Repl Other Equip</v>
      </c>
      <c r="D504" s="3">
        <f>'1'!D504</f>
        <v>66</v>
      </c>
      <c r="E504" s="6" t="str">
        <f>'1'!E504</f>
        <v>OAI</v>
      </c>
      <c r="F504" s="3" t="str">
        <f>'1'!F504</f>
        <v>TOO</v>
      </c>
      <c r="G504" s="26">
        <f>'1'!G504</f>
        <v>0</v>
      </c>
      <c r="H504" s="26">
        <f>'1'!H504-'2'!H504</f>
        <v>0</v>
      </c>
      <c r="I504" s="26">
        <f>'1'!I504-'2'!I504</f>
        <v>0</v>
      </c>
      <c r="J504" s="26">
        <f>'1'!J504-'2'!J504</f>
        <v>0</v>
      </c>
      <c r="K504" s="26">
        <f>'1'!K504-'2'!K504</f>
        <v>0</v>
      </c>
      <c r="L504" s="26">
        <f>'1'!L504-'2'!L504</f>
        <v>0</v>
      </c>
      <c r="M504" s="26">
        <f>'1'!M504-'2'!M504</f>
        <v>0</v>
      </c>
      <c r="N504" s="26">
        <f>'1'!N504-'2'!N504</f>
        <v>0</v>
      </c>
      <c r="O504" s="26">
        <f>'1'!O504-'2'!O504</f>
        <v>0</v>
      </c>
      <c r="P504" s="26">
        <f>'1'!P504-'2'!P504</f>
        <v>0</v>
      </c>
      <c r="Q504" s="26">
        <f>'1'!Q504-'2'!Q504</f>
        <v>0</v>
      </c>
      <c r="R504" s="26">
        <f>'1'!R504-'2'!R504</f>
        <v>0</v>
      </c>
      <c r="S504" s="26">
        <f>'1'!S504-'2'!S504</f>
        <v>0</v>
      </c>
      <c r="T504" s="26">
        <f>'1'!T504-'2'!T504</f>
        <v>0</v>
      </c>
      <c r="U504" s="26">
        <f>'1'!U504-'2'!U504</f>
        <v>0</v>
      </c>
      <c r="V504" s="26">
        <f>'1'!V504-'2'!V504</f>
        <v>0</v>
      </c>
      <c r="W504" s="26">
        <f>'1'!W504-'2'!W504</f>
        <v>2824274.0412091026</v>
      </c>
      <c r="X504" s="26">
        <f>'1'!X504-'2'!X504</f>
        <v>2824274.0412091026</v>
      </c>
      <c r="Y504" s="26">
        <f>'1'!Y504-'2'!Y504</f>
        <v>2824274.0412091026</v>
      </c>
      <c r="Z504" s="26">
        <f>'1'!Z504-'2'!Z504</f>
        <v>2824274.0412091026</v>
      </c>
      <c r="AA504" s="26">
        <f>'1'!AA504-'2'!AA504</f>
        <v>2824274.0412091026</v>
      </c>
      <c r="AB504" s="26">
        <f>'1'!AB504-'2'!AB504</f>
        <v>2824274.0412091026</v>
      </c>
      <c r="AC504" s="26">
        <f>'1'!AC504-'2'!AC504</f>
        <v>2824274.0412091026</v>
      </c>
      <c r="AD504" s="26">
        <f>'1'!AD504-'2'!AD504</f>
        <v>2824274.0412091026</v>
      </c>
      <c r="AE504" s="26">
        <f>'1'!AE504-'2'!AE504</f>
        <v>2824274.0412091026</v>
      </c>
      <c r="AF504" s="26">
        <f t="shared" si="34"/>
        <v>0</v>
      </c>
      <c r="AG504" s="26">
        <f t="shared" si="35"/>
        <v>25418466.370881919</v>
      </c>
      <c r="AH504" s="56">
        <f t="shared" si="32"/>
        <v>599</v>
      </c>
    </row>
    <row r="505" spans="1:34">
      <c r="A505" s="56">
        <f t="shared" si="33"/>
        <v>600</v>
      </c>
      <c r="B505" s="3">
        <f>'1'!B505</f>
        <v>5533484</v>
      </c>
      <c r="C505" t="str">
        <f>'1'!C505</f>
        <v>Sisquoc Subplace Battery</v>
      </c>
      <c r="D505" s="3">
        <f>'1'!D505</f>
        <v>66</v>
      </c>
      <c r="E505" s="6" t="str">
        <f>'1'!E505</f>
        <v>OAI</v>
      </c>
      <c r="F505" s="3" t="str">
        <f>'1'!F505</f>
        <v>TOLO</v>
      </c>
      <c r="G505" s="26">
        <f>'1'!G505</f>
        <v>0</v>
      </c>
      <c r="H505" s="26">
        <f>'1'!H505-'2'!H505</f>
        <v>1628.4738773770096</v>
      </c>
      <c r="I505" s="26">
        <f>'1'!I505-'2'!I505</f>
        <v>3010.6920928986906</v>
      </c>
      <c r="J505" s="26">
        <f>'1'!J505-'2'!J505</f>
        <v>5977.7793239932598</v>
      </c>
      <c r="K505" s="26">
        <f>'1'!K505-'2'!K505</f>
        <v>597.98291251891806</v>
      </c>
      <c r="L505" s="26">
        <f>'1'!L505-'2'!L505</f>
        <v>5376.2558457722971</v>
      </c>
      <c r="M505" s="26">
        <f>'1'!M505-'2'!M505</f>
        <v>28207.593775403526</v>
      </c>
      <c r="N505" s="26">
        <f>'1'!N505-'2'!N505</f>
        <v>3996.2737770098024</v>
      </c>
      <c r="O505" s="26">
        <f>'1'!O505-'2'!O505</f>
        <v>2095.3626861386642</v>
      </c>
      <c r="P505" s="26">
        <f>'1'!P505-'2'!P505</f>
        <v>8446.7648644792062</v>
      </c>
      <c r="Q505" s="26">
        <f>'1'!Q505-'2'!Q505</f>
        <v>1266.1249296072883</v>
      </c>
      <c r="R505" s="26">
        <f>'1'!R505-'2'!R505</f>
        <v>0</v>
      </c>
      <c r="S505" s="26">
        <f>'1'!S505-'2'!S505</f>
        <v>0</v>
      </c>
      <c r="T505" s="26">
        <f>'1'!T505-'2'!T505</f>
        <v>0</v>
      </c>
      <c r="U505" s="26">
        <f>'1'!U505-'2'!U505</f>
        <v>0</v>
      </c>
      <c r="V505" s="26">
        <f>'1'!V505-'2'!V505</f>
        <v>0</v>
      </c>
      <c r="W505" s="26">
        <f>'1'!W505-'2'!W505</f>
        <v>0</v>
      </c>
      <c r="X505" s="26">
        <f>'1'!X505-'2'!X505</f>
        <v>0</v>
      </c>
      <c r="Y505" s="26">
        <f>'1'!Y505-'2'!Y505</f>
        <v>0</v>
      </c>
      <c r="Z505" s="26">
        <f>'1'!Z505-'2'!Z505</f>
        <v>0</v>
      </c>
      <c r="AA505" s="26">
        <f>'1'!AA505-'2'!AA505</f>
        <v>0</v>
      </c>
      <c r="AB505" s="26">
        <f>'1'!AB505-'2'!AB505</f>
        <v>0</v>
      </c>
      <c r="AC505" s="26">
        <f>'1'!AC505-'2'!AC505</f>
        <v>0</v>
      </c>
      <c r="AD505" s="26">
        <f>'1'!AD505-'2'!AD505</f>
        <v>0</v>
      </c>
      <c r="AE505" s="26">
        <f>'1'!AE505-'2'!AE505</f>
        <v>0</v>
      </c>
      <c r="AF505" s="26">
        <f t="shared" si="34"/>
        <v>60603.304085198659</v>
      </c>
      <c r="AG505" s="26">
        <f t="shared" si="35"/>
        <v>0</v>
      </c>
      <c r="AH505" s="56">
        <f t="shared" si="32"/>
        <v>600</v>
      </c>
    </row>
    <row r="506" spans="1:34">
      <c r="A506" s="56">
        <f t="shared" si="33"/>
        <v>601</v>
      </c>
      <c r="B506" s="3">
        <f>'1'!B506</f>
        <v>5539501</v>
      </c>
      <c r="C506" t="str">
        <f>'1'!C506</f>
        <v>Calistoga 3.15 Proactive</v>
      </c>
      <c r="D506" s="3">
        <f>'1'!D506</f>
        <v>66</v>
      </c>
      <c r="E506" s="6" t="str">
        <f>'1'!E506</f>
        <v>OAI</v>
      </c>
      <c r="F506" s="3" t="str">
        <f>'1'!F506</f>
        <v>TOO</v>
      </c>
      <c r="G506" s="26">
        <f>'1'!G506</f>
        <v>0</v>
      </c>
      <c r="H506" s="26">
        <f>'1'!H506-'2'!H506</f>
        <v>6870.2813992532656</v>
      </c>
      <c r="I506" s="26">
        <f>'1'!I506-'2'!I506</f>
        <v>3803.1266006851347</v>
      </c>
      <c r="J506" s="26">
        <f>'1'!J506-'2'!J506</f>
        <v>5038.8772034801505</v>
      </c>
      <c r="K506" s="26">
        <f>'1'!K506-'2'!K506</f>
        <v>3092.5909679538681</v>
      </c>
      <c r="L506" s="26">
        <f>'1'!L506-'2'!L506</f>
        <v>0</v>
      </c>
      <c r="M506" s="26">
        <f>'1'!M506-'2'!M506</f>
        <v>0</v>
      </c>
      <c r="N506" s="26">
        <f>'1'!N506-'2'!N506</f>
        <v>21029.00364172753</v>
      </c>
      <c r="O506" s="26">
        <f>'1'!O506-'2'!O506</f>
        <v>1049.4982123111706</v>
      </c>
      <c r="P506" s="26">
        <f>'1'!P506-'2'!P506</f>
        <v>0</v>
      </c>
      <c r="Q506" s="26">
        <f>'1'!Q506-'2'!Q506</f>
        <v>0</v>
      </c>
      <c r="R506" s="26">
        <f>'1'!R506-'2'!R506</f>
        <v>0</v>
      </c>
      <c r="S506" s="26">
        <f>'1'!S506-'2'!S506</f>
        <v>0</v>
      </c>
      <c r="T506" s="26">
        <f>'1'!T506-'2'!T506</f>
        <v>0</v>
      </c>
      <c r="U506" s="26">
        <f>'1'!U506-'2'!U506</f>
        <v>0</v>
      </c>
      <c r="V506" s="26">
        <f>'1'!V506-'2'!V506</f>
        <v>0</v>
      </c>
      <c r="W506" s="26">
        <f>'1'!W506-'2'!W506</f>
        <v>0</v>
      </c>
      <c r="X506" s="26">
        <f>'1'!X506-'2'!X506</f>
        <v>0</v>
      </c>
      <c r="Y506" s="26">
        <f>'1'!Y506-'2'!Y506</f>
        <v>0</v>
      </c>
      <c r="Z506" s="26">
        <f>'1'!Z506-'2'!Z506</f>
        <v>0</v>
      </c>
      <c r="AA506" s="26">
        <f>'1'!AA506-'2'!AA506</f>
        <v>0</v>
      </c>
      <c r="AB506" s="26">
        <f>'1'!AB506-'2'!AB506</f>
        <v>0</v>
      </c>
      <c r="AC506" s="26">
        <f>'1'!AC506-'2'!AC506</f>
        <v>0</v>
      </c>
      <c r="AD506" s="26">
        <f>'1'!AD506-'2'!AD506</f>
        <v>0</v>
      </c>
      <c r="AE506" s="26">
        <f>'1'!AE506-'2'!AE506</f>
        <v>0</v>
      </c>
      <c r="AF506" s="26">
        <f t="shared" si="34"/>
        <v>40883.378025411119</v>
      </c>
      <c r="AG506" s="26">
        <f t="shared" si="35"/>
        <v>0</v>
      </c>
      <c r="AH506" s="56">
        <f t="shared" si="32"/>
        <v>601</v>
      </c>
    </row>
    <row r="507" spans="1:34">
      <c r="A507" s="56">
        <f t="shared" si="33"/>
        <v>602</v>
      </c>
      <c r="B507" s="3">
        <f>'1'!B507</f>
        <v>5546164</v>
      </c>
      <c r="C507" t="str">
        <f>'1'!C507</f>
        <v>New Pad for CEM Banks</v>
      </c>
      <c r="D507" s="3">
        <f>'1'!D507</f>
        <v>66</v>
      </c>
      <c r="E507" s="6" t="str">
        <f>'1'!E507</f>
        <v>OAI</v>
      </c>
      <c r="F507" s="3" t="str">
        <f>'1'!F507</f>
        <v>TOO</v>
      </c>
      <c r="G507" s="26">
        <f>'1'!G507</f>
        <v>0</v>
      </c>
      <c r="H507" s="26">
        <f>'1'!H507-'2'!H507</f>
        <v>25386.601465909091</v>
      </c>
      <c r="I507" s="26">
        <f>'1'!I507-'2'!I507</f>
        <v>56650.169306084819</v>
      </c>
      <c r="J507" s="26">
        <f>'1'!J507-'2'!J507</f>
        <v>23260.02589792346</v>
      </c>
      <c r="K507" s="26">
        <f>'1'!K507-'2'!K507</f>
        <v>388382.63420406985</v>
      </c>
      <c r="L507" s="26">
        <f>'1'!L507-'2'!L507</f>
        <v>466838.02959566459</v>
      </c>
      <c r="M507" s="26">
        <f>'1'!M507-'2'!M507</f>
        <v>94068.265237011117</v>
      </c>
      <c r="N507" s="26">
        <f>'1'!N507-'2'!N507</f>
        <v>19734.274668158985</v>
      </c>
      <c r="O507" s="26">
        <f>'1'!O507-'2'!O507</f>
        <v>2286.2737157041461</v>
      </c>
      <c r="P507" s="26">
        <f>'1'!P507-'2'!P507</f>
        <v>-4103.4224758874516</v>
      </c>
      <c r="Q507" s="26">
        <f>'1'!Q507-'2'!Q507</f>
        <v>0</v>
      </c>
      <c r="R507" s="26">
        <f>'1'!R507-'2'!R507</f>
        <v>0</v>
      </c>
      <c r="S507" s="26">
        <f>'1'!S507-'2'!S507</f>
        <v>0</v>
      </c>
      <c r="T507" s="26">
        <f>'1'!T507-'2'!T507</f>
        <v>0</v>
      </c>
      <c r="U507" s="26">
        <f>'1'!U507-'2'!U507</f>
        <v>0</v>
      </c>
      <c r="V507" s="26">
        <f>'1'!V507-'2'!V507</f>
        <v>0</v>
      </c>
      <c r="W507" s="26">
        <f>'1'!W507-'2'!W507</f>
        <v>0</v>
      </c>
      <c r="X507" s="26">
        <f>'1'!X507-'2'!X507</f>
        <v>0</v>
      </c>
      <c r="Y507" s="26">
        <f>'1'!Y507-'2'!Y507</f>
        <v>0</v>
      </c>
      <c r="Z507" s="26">
        <f>'1'!Z507-'2'!Z507</f>
        <v>0</v>
      </c>
      <c r="AA507" s="26">
        <f>'1'!AA507-'2'!AA507</f>
        <v>0</v>
      </c>
      <c r="AB507" s="26">
        <f>'1'!AB507-'2'!AB507</f>
        <v>0</v>
      </c>
      <c r="AC507" s="26">
        <f>'1'!AC507-'2'!AC507</f>
        <v>0</v>
      </c>
      <c r="AD507" s="26">
        <f>'1'!AD507-'2'!AD507</f>
        <v>0</v>
      </c>
      <c r="AE507" s="26">
        <f>'1'!AE507-'2'!AE507</f>
        <v>0</v>
      </c>
      <c r="AF507" s="26">
        <f t="shared" si="34"/>
        <v>1072502.8516146385</v>
      </c>
      <c r="AG507" s="26">
        <f t="shared" si="35"/>
        <v>0</v>
      </c>
      <c r="AH507" s="56">
        <f t="shared" si="32"/>
        <v>602</v>
      </c>
    </row>
    <row r="508" spans="1:34">
      <c r="A508" s="56">
        <f t="shared" si="33"/>
        <v>603</v>
      </c>
      <c r="B508" s="3">
        <f>'1'!B508</f>
        <v>5548159</v>
      </c>
      <c r="C508" t="str">
        <f>'1'!C508</f>
        <v>Contra Costa: Remove Wave Trap</v>
      </c>
      <c r="D508" s="3">
        <f>'1'!D508</f>
        <v>66</v>
      </c>
      <c r="E508" s="6" t="str">
        <f>'1'!E508</f>
        <v>OAI</v>
      </c>
      <c r="F508" s="3" t="str">
        <f>'1'!F508</f>
        <v>TOHI</v>
      </c>
      <c r="G508" s="26">
        <f>'1'!G508</f>
        <v>0</v>
      </c>
      <c r="H508" s="26">
        <f>'1'!H508-'2'!H508</f>
        <v>0</v>
      </c>
      <c r="I508" s="26">
        <f>'1'!I508-'2'!I508</f>
        <v>0</v>
      </c>
      <c r="J508" s="26">
        <f>'1'!J508-'2'!J508</f>
        <v>0</v>
      </c>
      <c r="K508" s="26">
        <f>'1'!K508-'2'!K508</f>
        <v>0</v>
      </c>
      <c r="L508" s="26">
        <f>'1'!L508-'2'!L508</f>
        <v>0</v>
      </c>
      <c r="M508" s="26">
        <f>'1'!M508-'2'!M508</f>
        <v>0</v>
      </c>
      <c r="N508" s="26">
        <f>'1'!N508-'2'!N508</f>
        <v>0</v>
      </c>
      <c r="O508" s="26">
        <f>'1'!O508-'2'!O508</f>
        <v>0</v>
      </c>
      <c r="P508" s="26">
        <f>'1'!P508-'2'!P508</f>
        <v>0</v>
      </c>
      <c r="Q508" s="26">
        <f>'1'!Q508-'2'!Q508</f>
        <v>0</v>
      </c>
      <c r="R508" s="26">
        <f>'1'!R508-'2'!R508</f>
        <v>0</v>
      </c>
      <c r="S508" s="26">
        <f>'1'!S508-'2'!S508</f>
        <v>0</v>
      </c>
      <c r="T508" s="26">
        <f>'1'!T508-'2'!T508</f>
        <v>0</v>
      </c>
      <c r="U508" s="26">
        <f>'1'!U508-'2'!U508</f>
        <v>0</v>
      </c>
      <c r="V508" s="26">
        <f>'1'!V508-'2'!V508</f>
        <v>0</v>
      </c>
      <c r="W508" s="26">
        <f>'1'!W508-'2'!W508</f>
        <v>0</v>
      </c>
      <c r="X508" s="26">
        <f>'1'!X508-'2'!X508</f>
        <v>0</v>
      </c>
      <c r="Y508" s="26">
        <f>'1'!Y508-'2'!Y508</f>
        <v>0</v>
      </c>
      <c r="Z508" s="26">
        <f>'1'!Z508-'2'!Z508</f>
        <v>0</v>
      </c>
      <c r="AA508" s="26">
        <f>'1'!AA508-'2'!AA508</f>
        <v>0</v>
      </c>
      <c r="AB508" s="26">
        <f>'1'!AB508-'2'!AB508</f>
        <v>0</v>
      </c>
      <c r="AC508" s="26">
        <f>'1'!AC508-'2'!AC508</f>
        <v>0</v>
      </c>
      <c r="AD508" s="26">
        <f>'1'!AD508-'2'!AD508</f>
        <v>0</v>
      </c>
      <c r="AE508" s="26">
        <f>'1'!AE508-'2'!AE508</f>
        <v>0</v>
      </c>
      <c r="AF508" s="26">
        <f t="shared" si="34"/>
        <v>0</v>
      </c>
      <c r="AG508" s="26">
        <f t="shared" si="35"/>
        <v>0</v>
      </c>
      <c r="AH508" s="56">
        <f t="shared" si="32"/>
        <v>603</v>
      </c>
    </row>
    <row r="509" spans="1:34">
      <c r="A509" s="56">
        <f t="shared" si="33"/>
        <v>604</v>
      </c>
      <c r="B509" s="3">
        <f>'1'!B509</f>
        <v>5767919</v>
      </c>
      <c r="C509" t="str">
        <f>'1'!C509</f>
        <v>TABLE MOUNTAIN: Repl 500 KV CAP on BK 3</v>
      </c>
      <c r="D509" s="3">
        <f>'1'!D509</f>
        <v>66</v>
      </c>
      <c r="E509" s="6">
        <f>'1'!E509</f>
        <v>44804</v>
      </c>
      <c r="F509" s="3" t="str">
        <f>'1'!F509</f>
        <v>TOHI</v>
      </c>
      <c r="G509" s="26">
        <f>'1'!G509</f>
        <v>0</v>
      </c>
      <c r="H509" s="26">
        <f>'1'!H509-'2'!H509</f>
        <v>9186.0908867349881</v>
      </c>
      <c r="I509" s="26">
        <f>'1'!I509-'2'!I509</f>
        <v>13522.445316704288</v>
      </c>
      <c r="J509" s="26">
        <f>'1'!J509-'2'!J509</f>
        <v>21957.47041069777</v>
      </c>
      <c r="K509" s="26">
        <f>'1'!K509-'2'!K509</f>
        <v>2435.816030224692</v>
      </c>
      <c r="L509" s="26">
        <f>'1'!L509-'2'!L509</f>
        <v>15356.644695926383</v>
      </c>
      <c r="M509" s="26">
        <f>'1'!M509-'2'!M509</f>
        <v>7499.2908480558854</v>
      </c>
      <c r="N509" s="26">
        <f>'1'!N509-'2'!N509</f>
        <v>3632.1545463890584</v>
      </c>
      <c r="O509" s="26">
        <f>'1'!O509-'2'!O509</f>
        <v>-8978.5951020388802</v>
      </c>
      <c r="P509" s="26">
        <f>'1'!P509-'2'!P509</f>
        <v>1381.1933149237209</v>
      </c>
      <c r="Q509" s="26">
        <f>'1'!Q509-'2'!Q509</f>
        <v>-60562.308061280259</v>
      </c>
      <c r="R509" s="26">
        <f>'1'!R509-'2'!R509</f>
        <v>0</v>
      </c>
      <c r="S509" s="26">
        <f>'1'!S509-'2'!S509</f>
        <v>0</v>
      </c>
      <c r="T509" s="26">
        <f>'1'!T509-'2'!T509</f>
        <v>8896.6962269837022</v>
      </c>
      <c r="U509" s="26">
        <f>'1'!U509-'2'!U509</f>
        <v>8475.1825628771912</v>
      </c>
      <c r="V509" s="26">
        <f>'1'!V509-'2'!V509</f>
        <v>8896.6962269837022</v>
      </c>
      <c r="W509" s="26">
        <f>'1'!W509-'2'!W509</f>
        <v>9321.1914201024611</v>
      </c>
      <c r="X509" s="26">
        <f>'1'!X509-'2'!X509</f>
        <v>9321.1914201024611</v>
      </c>
      <c r="Y509" s="26">
        <f>'1'!Y509-'2'!Y509</f>
        <v>8475.1825628771912</v>
      </c>
      <c r="Z509" s="26">
        <f>'1'!Z509-'2'!Z509</f>
        <v>9321.1914201024611</v>
      </c>
      <c r="AA509" s="26">
        <f>'1'!AA509-'2'!AA509</f>
        <v>9321.1914201024611</v>
      </c>
      <c r="AB509" s="26">
        <f>'1'!AB509-'2'!AB509</f>
        <v>8475.1825628771912</v>
      </c>
      <c r="AC509" s="26">
        <f>'1'!AC509-'2'!AC509</f>
        <v>9745.6866132212181</v>
      </c>
      <c r="AD509" s="26">
        <f>'1'!AD509-'2'!AD509</f>
        <v>7628.3351506172285</v>
      </c>
      <c r="AE509" s="26">
        <f>'1'!AE509-'2'!AE509</f>
        <v>456126.04806413024</v>
      </c>
      <c r="AF509" s="26">
        <f t="shared" si="34"/>
        <v>5430.2028863376618</v>
      </c>
      <c r="AG509" s="26">
        <f t="shared" si="35"/>
        <v>554003.77565097751</v>
      </c>
      <c r="AH509" s="56">
        <f t="shared" si="32"/>
        <v>604</v>
      </c>
    </row>
    <row r="510" spans="1:34">
      <c r="A510" s="56">
        <f t="shared" si="33"/>
        <v>605</v>
      </c>
      <c r="B510" s="3">
        <f>'1'!B510</f>
        <v>5768425</v>
      </c>
      <c r="C510" t="str">
        <f>'1'!C510</f>
        <v>RAVENSWOOD SUB - INST ANIMAL ABATEMENT</v>
      </c>
      <c r="D510" s="3">
        <f>'1'!D510</f>
        <v>66</v>
      </c>
      <c r="E510" s="6">
        <f>'1'!E510</f>
        <v>45345</v>
      </c>
      <c r="F510" s="3" t="str">
        <f>'1'!F510</f>
        <v>TOO</v>
      </c>
      <c r="G510" s="26">
        <f>'1'!G510</f>
        <v>272211.40000000002</v>
      </c>
      <c r="H510" s="26">
        <f>'1'!H510-'2'!H510</f>
        <v>1511.0761725197588</v>
      </c>
      <c r="I510" s="26">
        <f>'1'!I510-'2'!I510</f>
        <v>1521.6046968442581</v>
      </c>
      <c r="J510" s="26">
        <f>'1'!J510-'2'!J510</f>
        <v>1521.6046968442581</v>
      </c>
      <c r="K510" s="26">
        <f>'1'!K510-'2'!K510</f>
        <v>1527.8472732136518</v>
      </c>
      <c r="L510" s="26">
        <f>'1'!L510-'2'!L510</f>
        <v>1527.8472732136518</v>
      </c>
      <c r="M510" s="26">
        <f>'1'!M510-'2'!M510</f>
        <v>1527.8472732136518</v>
      </c>
      <c r="N510" s="26">
        <f>'1'!N510-'2'!N510</f>
        <v>1600.8015612320862</v>
      </c>
      <c r="O510" s="26">
        <f>'1'!O510-'2'!O510</f>
        <v>1600.8015612320862</v>
      </c>
      <c r="P510" s="26">
        <f>'1'!P510-'2'!P510</f>
        <v>1600.8015612320862</v>
      </c>
      <c r="Q510" s="26">
        <f>'1'!Q510-'2'!Q510</f>
        <v>1592.6023564484053</v>
      </c>
      <c r="R510" s="26">
        <f>'1'!R510-'2'!R510</f>
        <v>1592.6023564484053</v>
      </c>
      <c r="S510" s="26">
        <f>'1'!S510-'2'!S510</f>
        <v>1592.6023564484053</v>
      </c>
      <c r="T510" s="26">
        <f>'1'!T510-'2'!T510</f>
        <v>5743.7292965318202</v>
      </c>
      <c r="U510" s="26">
        <f>'1'!U510-'2'!U510</f>
        <v>42840.006439698634</v>
      </c>
      <c r="V510" s="26">
        <f>'1'!V510-'2'!V510</f>
        <v>14545.389286250129</v>
      </c>
      <c r="W510" s="26">
        <f>'1'!W510-'2'!W510</f>
        <v>4110.0377433833764</v>
      </c>
      <c r="X510" s="26">
        <f>'1'!X510-'2'!X510</f>
        <v>0</v>
      </c>
      <c r="Y510" s="26">
        <f>'1'!Y510-'2'!Y510</f>
        <v>0</v>
      </c>
      <c r="Z510" s="26">
        <f>'1'!Z510-'2'!Z510</f>
        <v>0</v>
      </c>
      <c r="AA510" s="26">
        <f>'1'!AA510-'2'!AA510</f>
        <v>0</v>
      </c>
      <c r="AB510" s="26">
        <f>'1'!AB510-'2'!AB510</f>
        <v>0</v>
      </c>
      <c r="AC510" s="26">
        <f>'1'!AC510-'2'!AC510</f>
        <v>0</v>
      </c>
      <c r="AD510" s="26">
        <f>'1'!AD510-'2'!AD510</f>
        <v>0</v>
      </c>
      <c r="AE510" s="26">
        <f>'1'!AE510-'2'!AE510</f>
        <v>0</v>
      </c>
      <c r="AF510" s="26">
        <f t="shared" si="34"/>
        <v>18718.039138890708</v>
      </c>
      <c r="AG510" s="26">
        <f t="shared" si="35"/>
        <v>67239.162765863963</v>
      </c>
      <c r="AH510" s="56">
        <f t="shared" si="32"/>
        <v>605</v>
      </c>
    </row>
    <row r="511" spans="1:34">
      <c r="A511" s="56">
        <f t="shared" si="33"/>
        <v>606</v>
      </c>
      <c r="B511" s="3">
        <f>'1'!B511</f>
        <v>5768442</v>
      </c>
      <c r="C511" t="str">
        <f>'1'!C511</f>
        <v>Soledad Sub - Inst Animal Abatement</v>
      </c>
      <c r="D511" s="3">
        <f>'1'!D511</f>
        <v>66</v>
      </c>
      <c r="E511" s="6">
        <f>'1'!E511</f>
        <v>45379</v>
      </c>
      <c r="F511" s="3" t="str">
        <f>'1'!F511</f>
        <v>TOO</v>
      </c>
      <c r="G511" s="26">
        <f>'1'!G511</f>
        <v>26740.300000000003</v>
      </c>
      <c r="H511" s="26">
        <f>'1'!H511-'2'!H511</f>
        <v>717.61676413535474</v>
      </c>
      <c r="I511" s="26">
        <f>'1'!I511-'2'!I511</f>
        <v>152.89653465932446</v>
      </c>
      <c r="J511" s="26">
        <f>'1'!J511-'2'!J511</f>
        <v>152.89653465932446</v>
      </c>
      <c r="K511" s="26">
        <f>'1'!K511-'2'!K511</f>
        <v>153.54874413075365</v>
      </c>
      <c r="L511" s="26">
        <f>'1'!L511-'2'!L511</f>
        <v>153.54874413075365</v>
      </c>
      <c r="M511" s="26">
        <f>'1'!M511-'2'!M511</f>
        <v>153.54874413075365</v>
      </c>
      <c r="N511" s="26">
        <f>'1'!N511-'2'!N511</f>
        <v>160.81622109810726</v>
      </c>
      <c r="O511" s="26">
        <f>'1'!O511-'2'!O511</f>
        <v>160.81622109810726</v>
      </c>
      <c r="P511" s="26">
        <f>'1'!P511-'2'!P511</f>
        <v>160.81622109810726</v>
      </c>
      <c r="Q511" s="26">
        <f>'1'!Q511-'2'!Q511</f>
        <v>160.07083884504536</v>
      </c>
      <c r="R511" s="26">
        <f>'1'!R511-'2'!R511</f>
        <v>160.07083884504536</v>
      </c>
      <c r="S511" s="26">
        <f>'1'!S511-'2'!S511</f>
        <v>160.07083884504536</v>
      </c>
      <c r="T511" s="26">
        <f>'1'!T511-'2'!T511</f>
        <v>162.95919507566026</v>
      </c>
      <c r="U511" s="26">
        <f>'1'!U511-'2'!U511</f>
        <v>162.95919507566026</v>
      </c>
      <c r="V511" s="26">
        <f>'1'!V511-'2'!V511</f>
        <v>80214.683854384057</v>
      </c>
      <c r="W511" s="26">
        <f>'1'!W511-'2'!W511</f>
        <v>802.03130429461601</v>
      </c>
      <c r="X511" s="26">
        <f>'1'!X511-'2'!X511</f>
        <v>0</v>
      </c>
      <c r="Y511" s="26">
        <f>'1'!Y511-'2'!Y511</f>
        <v>0</v>
      </c>
      <c r="Z511" s="26">
        <f>'1'!Z511-'2'!Z511</f>
        <v>0</v>
      </c>
      <c r="AA511" s="26">
        <f>'1'!AA511-'2'!AA511</f>
        <v>0</v>
      </c>
      <c r="AB511" s="26">
        <f>'1'!AB511-'2'!AB511</f>
        <v>0</v>
      </c>
      <c r="AC511" s="26">
        <f>'1'!AC511-'2'!AC511</f>
        <v>0</v>
      </c>
      <c r="AD511" s="26">
        <f>'1'!AD511-'2'!AD511</f>
        <v>0</v>
      </c>
      <c r="AE511" s="26">
        <f>'1'!AE511-'2'!AE511</f>
        <v>0</v>
      </c>
      <c r="AF511" s="26">
        <f t="shared" si="34"/>
        <v>2446.7172456757226</v>
      </c>
      <c r="AG511" s="26">
        <f t="shared" si="35"/>
        <v>81342.633548829996</v>
      </c>
      <c r="AH511" s="56">
        <f t="shared" si="32"/>
        <v>606</v>
      </c>
    </row>
    <row r="512" spans="1:34">
      <c r="A512" s="56">
        <f t="shared" si="33"/>
        <v>607</v>
      </c>
      <c r="B512" s="3">
        <f>'1'!B512</f>
        <v>5775284</v>
      </c>
      <c r="C512" t="str">
        <f>'1'!C512</f>
        <v>Gates: Install Animal Abatment</v>
      </c>
      <c r="D512" s="3">
        <f>'1'!D512</f>
        <v>66</v>
      </c>
      <c r="E512" s="6">
        <f>'1'!E512</f>
        <v>45380</v>
      </c>
      <c r="F512" s="3" t="str">
        <f>'1'!F512</f>
        <v>TOLO</v>
      </c>
      <c r="G512" s="26">
        <f>'1'!G512</f>
        <v>269300.5</v>
      </c>
      <c r="H512" s="26">
        <f>'1'!H512-'2'!H512</f>
        <v>4344.367289189714</v>
      </c>
      <c r="I512" s="26">
        <f>'1'!I512-'2'!I512</f>
        <v>1522.5364246605855</v>
      </c>
      <c r="J512" s="26">
        <f>'1'!J512-'2'!J512</f>
        <v>3090.1684756314171</v>
      </c>
      <c r="K512" s="26">
        <f>'1'!K512-'2'!K512</f>
        <v>2537.9333988941739</v>
      </c>
      <c r="L512" s="26">
        <f>'1'!L512-'2'!L512</f>
        <v>1544.3388555626466</v>
      </c>
      <c r="M512" s="26">
        <f>'1'!M512-'2'!M512</f>
        <v>1544.3388555626466</v>
      </c>
      <c r="N512" s="26">
        <f>'1'!N512-'2'!N512</f>
        <v>-2401.9943104920076</v>
      </c>
      <c r="O512" s="26">
        <f>'1'!O512-'2'!O512</f>
        <v>2125.6438401693044</v>
      </c>
      <c r="P512" s="26">
        <f>'1'!P512-'2'!P512</f>
        <v>1596.3292677137147</v>
      </c>
      <c r="Q512" s="26">
        <f>'1'!Q512-'2'!Q512</f>
        <v>1588.3164084932994</v>
      </c>
      <c r="R512" s="26">
        <f>'1'!R512-'2'!R512</f>
        <v>1588.3164084932994</v>
      </c>
      <c r="S512" s="26">
        <f>'1'!S512-'2'!S512</f>
        <v>1588.3164084932994</v>
      </c>
      <c r="T512" s="26">
        <f>'1'!T512-'2'!T512</f>
        <v>6931.7754351308722</v>
      </c>
      <c r="U512" s="26">
        <f>'1'!U512-'2'!U512</f>
        <v>5630.0585029398781</v>
      </c>
      <c r="V512" s="26">
        <f>'1'!V512-'2'!V512</f>
        <v>22636.234124892271</v>
      </c>
      <c r="W512" s="26">
        <f>'1'!W512-'2'!W512</f>
        <v>496.05188941270166</v>
      </c>
      <c r="X512" s="26">
        <f>'1'!X512-'2'!X512</f>
        <v>19268.131241650393</v>
      </c>
      <c r="Y512" s="26">
        <f>'1'!Y512-'2'!Y512</f>
        <v>0</v>
      </c>
      <c r="Z512" s="26">
        <f>'1'!Z512-'2'!Z512</f>
        <v>0</v>
      </c>
      <c r="AA512" s="26">
        <f>'1'!AA512-'2'!AA512</f>
        <v>0</v>
      </c>
      <c r="AB512" s="26">
        <f>'1'!AB512-'2'!AB512</f>
        <v>0</v>
      </c>
      <c r="AC512" s="26">
        <f>'1'!AC512-'2'!AC512</f>
        <v>0</v>
      </c>
      <c r="AD512" s="26">
        <f>'1'!AD512-'2'!AD512</f>
        <v>0</v>
      </c>
      <c r="AE512" s="26">
        <f>'1'!AE512-'2'!AE512</f>
        <v>0</v>
      </c>
      <c r="AF512" s="26">
        <f t="shared" si="34"/>
        <v>20668.611322372089</v>
      </c>
      <c r="AG512" s="26">
        <f t="shared" si="35"/>
        <v>54962.251194026117</v>
      </c>
      <c r="AH512" s="56">
        <f t="shared" si="32"/>
        <v>607</v>
      </c>
    </row>
    <row r="513" spans="1:34">
      <c r="A513" s="56">
        <f t="shared" si="33"/>
        <v>608</v>
      </c>
      <c r="B513" s="3">
        <f>'1'!B513</f>
        <v>5776721</v>
      </c>
      <c r="C513" t="str">
        <f>'1'!C513</f>
        <v>KERN PP: Install Security Technology</v>
      </c>
      <c r="D513" s="3">
        <f>'1'!D513</f>
        <v>66</v>
      </c>
      <c r="E513" s="6">
        <f>'1'!E513</f>
        <v>45502</v>
      </c>
      <c r="F513" s="3" t="str">
        <f>'1'!F513</f>
        <v>TOHI</v>
      </c>
      <c r="G513" s="26">
        <f>'1'!G513</f>
        <v>7164446</v>
      </c>
      <c r="H513" s="26">
        <f>'1'!H513-'2'!H513</f>
        <v>307957.00717206928</v>
      </c>
      <c r="I513" s="26">
        <f>'1'!I513-'2'!I513</f>
        <v>-244051.47336024311</v>
      </c>
      <c r="J513" s="26">
        <f>'1'!J513-'2'!J513</f>
        <v>0</v>
      </c>
      <c r="K513" s="26">
        <f>'1'!K513-'2'!K513</f>
        <v>0</v>
      </c>
      <c r="L513" s="26">
        <f>'1'!L513-'2'!L513</f>
        <v>0</v>
      </c>
      <c r="M513" s="26">
        <f>'1'!M513-'2'!M513</f>
        <v>0</v>
      </c>
      <c r="N513" s="26">
        <f>'1'!N513-'2'!N513</f>
        <v>0</v>
      </c>
      <c r="O513" s="26">
        <f>'1'!O513-'2'!O513</f>
        <v>0</v>
      </c>
      <c r="P513" s="26">
        <f>'1'!P513-'2'!P513</f>
        <v>0</v>
      </c>
      <c r="Q513" s="26">
        <f>'1'!Q513-'2'!Q513</f>
        <v>40099.701759098149</v>
      </c>
      <c r="R513" s="26">
        <f>'1'!R513-'2'!R513</f>
        <v>40099.701759098149</v>
      </c>
      <c r="S513" s="26">
        <f>'1'!S513-'2'!S513</f>
        <v>40099.701759098149</v>
      </c>
      <c r="T513" s="26">
        <f>'1'!T513-'2'!T513</f>
        <v>41062.083420582712</v>
      </c>
      <c r="U513" s="26">
        <f>'1'!U513-'2'!U513</f>
        <v>194068.28244388889</v>
      </c>
      <c r="V513" s="26">
        <f>'1'!V513-'2'!V513</f>
        <v>194983.61185064894</v>
      </c>
      <c r="W513" s="26">
        <f>'1'!W513-'2'!W513</f>
        <v>415511.75303207443</v>
      </c>
      <c r="X513" s="26">
        <f>'1'!X513-'2'!X513</f>
        <v>433487.67096526036</v>
      </c>
      <c r="Y513" s="26">
        <f>'1'!Y513-'2'!Y513</f>
        <v>451755.03335939354</v>
      </c>
      <c r="Z513" s="26">
        <f>'1'!Z513-'2'!Z513</f>
        <v>168878.08920166164</v>
      </c>
      <c r="AA513" s="26">
        <f>'1'!AA513-'2'!AA513</f>
        <v>0</v>
      </c>
      <c r="AB513" s="26">
        <f>'1'!AB513-'2'!AB513</f>
        <v>0</v>
      </c>
      <c r="AC513" s="26">
        <f>'1'!AC513-'2'!AC513</f>
        <v>0</v>
      </c>
      <c r="AD513" s="26">
        <f>'1'!AD513-'2'!AD513</f>
        <v>0</v>
      </c>
      <c r="AE513" s="26">
        <f>'1'!AE513-'2'!AE513</f>
        <v>0</v>
      </c>
      <c r="AF513" s="26">
        <f t="shared" si="34"/>
        <v>184204.63908912064</v>
      </c>
      <c r="AG513" s="26">
        <f t="shared" si="35"/>
        <v>1899746.5242735106</v>
      </c>
      <c r="AH513" s="56">
        <f t="shared" si="32"/>
        <v>608</v>
      </c>
    </row>
    <row r="514" spans="1:34">
      <c r="A514" s="56">
        <f t="shared" si="33"/>
        <v>609</v>
      </c>
      <c r="B514" s="3">
        <f>'1'!B514</f>
        <v>5785643</v>
      </c>
      <c r="C514" t="str">
        <f>'1'!C514</f>
        <v>LAS POSITAS: 230KV RING CONV &amp; BLDG INST</v>
      </c>
      <c r="D514" s="3">
        <f>'1'!D514</f>
        <v>66</v>
      </c>
      <c r="E514" s="6">
        <f>'1'!E514</f>
        <v>45107</v>
      </c>
      <c r="F514" s="3" t="str">
        <f>'1'!F514</f>
        <v>TOHI</v>
      </c>
      <c r="G514" s="26">
        <f>'1'!G514</f>
        <v>7247191.7999999998</v>
      </c>
      <c r="H514" s="26">
        <f>'1'!H514-'2'!H514</f>
        <v>390836.52575393132</v>
      </c>
      <c r="I514" s="26">
        <f>'1'!I514-'2'!I514</f>
        <v>199009.42139943634</v>
      </c>
      <c r="J514" s="26">
        <f>'1'!J514-'2'!J514</f>
        <v>253679.11005913565</v>
      </c>
      <c r="K514" s="26">
        <f>'1'!K514-'2'!K514</f>
        <v>287324.26737062581</v>
      </c>
      <c r="L514" s="26">
        <f>'1'!L514-'2'!L514</f>
        <v>686462.58114081575</v>
      </c>
      <c r="M514" s="26">
        <f>'1'!M514-'2'!M514</f>
        <v>542277.2357002442</v>
      </c>
      <c r="N514" s="26">
        <f>'1'!N514-'2'!N514</f>
        <v>101185.0818164646</v>
      </c>
      <c r="O514" s="26">
        <f>'1'!O514-'2'!O514</f>
        <v>64474.074125349172</v>
      </c>
      <c r="P514" s="26">
        <f>'1'!P514-'2'!P514</f>
        <v>21646.366492826055</v>
      </c>
      <c r="Q514" s="26">
        <f>'1'!Q514-'2'!Q514</f>
        <v>1436.3516016503022</v>
      </c>
      <c r="R514" s="26">
        <f>'1'!R514-'2'!R514</f>
        <v>2228.5997638734807</v>
      </c>
      <c r="S514" s="26">
        <f>'1'!S514-'2'!S514</f>
        <v>342.13045415541711</v>
      </c>
      <c r="T514" s="26">
        <f>'1'!T514-'2'!T514</f>
        <v>0</v>
      </c>
      <c r="U514" s="26">
        <f>'1'!U514-'2'!U514</f>
        <v>0</v>
      </c>
      <c r="V514" s="26">
        <f>'1'!V514-'2'!V514</f>
        <v>0</v>
      </c>
      <c r="W514" s="26">
        <f>'1'!W514-'2'!W514</f>
        <v>0</v>
      </c>
      <c r="X514" s="26">
        <f>'1'!X514-'2'!X514</f>
        <v>0</v>
      </c>
      <c r="Y514" s="26">
        <f>'1'!Y514-'2'!Y514</f>
        <v>0</v>
      </c>
      <c r="Z514" s="26">
        <f>'1'!Z514-'2'!Z514</f>
        <v>0</v>
      </c>
      <c r="AA514" s="26">
        <f>'1'!AA514-'2'!AA514</f>
        <v>0</v>
      </c>
      <c r="AB514" s="26">
        <f>'1'!AB514-'2'!AB514</f>
        <v>0</v>
      </c>
      <c r="AC514" s="26">
        <f>'1'!AC514-'2'!AC514</f>
        <v>0</v>
      </c>
      <c r="AD514" s="26">
        <f>'1'!AD514-'2'!AD514</f>
        <v>0</v>
      </c>
      <c r="AE514" s="26">
        <f>'1'!AE514-'2'!AE514</f>
        <v>0</v>
      </c>
      <c r="AF514" s="26">
        <f t="shared" si="34"/>
        <v>2550901.7456785087</v>
      </c>
      <c r="AG514" s="26">
        <f t="shared" si="35"/>
        <v>0</v>
      </c>
      <c r="AH514" s="56">
        <f t="shared" ref="AH514:AH577" si="36">A514</f>
        <v>609</v>
      </c>
    </row>
    <row r="515" spans="1:34">
      <c r="A515" s="56">
        <f t="shared" si="33"/>
        <v>610</v>
      </c>
      <c r="B515" s="3">
        <f>'1'!B515</f>
        <v>5790590</v>
      </c>
      <c r="C515" t="str">
        <f>'1'!C515</f>
        <v>GATES BUS ""E"" SECURITY</v>
      </c>
      <c r="D515" s="3">
        <f>'1'!D515</f>
        <v>66</v>
      </c>
      <c r="E515" s="6">
        <f>'1'!E515</f>
        <v>44839</v>
      </c>
      <c r="F515" s="3" t="str">
        <f>'1'!F515</f>
        <v>TOHI</v>
      </c>
      <c r="G515" s="26">
        <f>'1'!G515</f>
        <v>0</v>
      </c>
      <c r="H515" s="26">
        <f>'1'!H515-'2'!H515</f>
        <v>6404.2311455263052</v>
      </c>
      <c r="I515" s="26">
        <f>'1'!I515-'2'!I515</f>
        <v>36649.140964111299</v>
      </c>
      <c r="J515" s="26">
        <f>'1'!J515-'2'!J515</f>
        <v>11729.055615837331</v>
      </c>
      <c r="K515" s="26">
        <f>'1'!K515-'2'!K515</f>
        <v>2023.7128170630879</v>
      </c>
      <c r="L515" s="26">
        <f>'1'!L515-'2'!L515</f>
        <v>5422.3763726805028</v>
      </c>
      <c r="M515" s="26">
        <f>'1'!M515-'2'!M515</f>
        <v>0</v>
      </c>
      <c r="N515" s="26">
        <f>'1'!N515-'2'!N515</f>
        <v>0</v>
      </c>
      <c r="O515" s="26">
        <f>'1'!O515-'2'!O515</f>
        <v>0</v>
      </c>
      <c r="P515" s="26">
        <f>'1'!P515-'2'!P515</f>
        <v>205.07329237365821</v>
      </c>
      <c r="Q515" s="26">
        <f>'1'!Q515-'2'!Q515</f>
        <v>0</v>
      </c>
      <c r="R515" s="26">
        <f>'1'!R515-'2'!R515</f>
        <v>0</v>
      </c>
      <c r="S515" s="26">
        <f>'1'!S515-'2'!S515</f>
        <v>0</v>
      </c>
      <c r="T515" s="26">
        <f>'1'!T515-'2'!T515</f>
        <v>0</v>
      </c>
      <c r="U515" s="26">
        <f>'1'!U515-'2'!U515</f>
        <v>0</v>
      </c>
      <c r="V515" s="26">
        <f>'1'!V515-'2'!V515</f>
        <v>0</v>
      </c>
      <c r="W515" s="26">
        <f>'1'!W515-'2'!W515</f>
        <v>0</v>
      </c>
      <c r="X515" s="26">
        <f>'1'!X515-'2'!X515</f>
        <v>0</v>
      </c>
      <c r="Y515" s="26">
        <f>'1'!Y515-'2'!Y515</f>
        <v>0</v>
      </c>
      <c r="Z515" s="26">
        <f>'1'!Z515-'2'!Z515</f>
        <v>0</v>
      </c>
      <c r="AA515" s="26">
        <f>'1'!AA515-'2'!AA515</f>
        <v>0</v>
      </c>
      <c r="AB515" s="26">
        <f>'1'!AB515-'2'!AB515</f>
        <v>0</v>
      </c>
      <c r="AC515" s="26">
        <f>'1'!AC515-'2'!AC515</f>
        <v>0</v>
      </c>
      <c r="AD515" s="26">
        <f>'1'!AD515-'2'!AD515</f>
        <v>0</v>
      </c>
      <c r="AE515" s="26">
        <f>'1'!AE515-'2'!AE515</f>
        <v>0</v>
      </c>
      <c r="AF515" s="26">
        <f t="shared" si="34"/>
        <v>62433.590207592184</v>
      </c>
      <c r="AG515" s="26">
        <f t="shared" si="35"/>
        <v>0</v>
      </c>
      <c r="AH515" s="56">
        <f t="shared" si="36"/>
        <v>610</v>
      </c>
    </row>
    <row r="516" spans="1:34">
      <c r="A516" s="56">
        <f t="shared" si="33"/>
        <v>611</v>
      </c>
      <c r="B516" s="3">
        <f>'1'!B516</f>
        <v>5792847</v>
      </c>
      <c r="C516" t="str">
        <f>'1'!C516</f>
        <v>Cottonwood Sub repl 115kV SW133,135,163</v>
      </c>
      <c r="D516" s="3">
        <f>'1'!D516</f>
        <v>66</v>
      </c>
      <c r="E516" s="6">
        <f>'1'!E516</f>
        <v>44917</v>
      </c>
      <c r="F516" s="3" t="str">
        <f>'1'!F516</f>
        <v>TOLO</v>
      </c>
      <c r="G516" s="26">
        <f>'1'!G516</f>
        <v>0</v>
      </c>
      <c r="H516" s="26">
        <f>'1'!H516-'2'!H516</f>
        <v>70297.372977395353</v>
      </c>
      <c r="I516" s="26">
        <f>'1'!I516-'2'!I516</f>
        <v>16547.020154066257</v>
      </c>
      <c r="J516" s="26">
        <f>'1'!J516-'2'!J516</f>
        <v>-13444.273352914421</v>
      </c>
      <c r="K516" s="26">
        <f>'1'!K516-'2'!K516</f>
        <v>1662.7614610178575</v>
      </c>
      <c r="L516" s="26">
        <f>'1'!L516-'2'!L516</f>
        <v>1912.3713430119651</v>
      </c>
      <c r="M516" s="26">
        <f>'1'!M516-'2'!M516</f>
        <v>0</v>
      </c>
      <c r="N516" s="26">
        <f>'1'!N516-'2'!N516</f>
        <v>8090.8448386421442</v>
      </c>
      <c r="O516" s="26">
        <f>'1'!O516-'2'!O516</f>
        <v>0</v>
      </c>
      <c r="P516" s="26">
        <f>'1'!P516-'2'!P516</f>
        <v>46.306872471471216</v>
      </c>
      <c r="Q516" s="26">
        <f>'1'!Q516-'2'!Q516</f>
        <v>0</v>
      </c>
      <c r="R516" s="26">
        <f>'1'!R516-'2'!R516</f>
        <v>0</v>
      </c>
      <c r="S516" s="26">
        <f>'1'!S516-'2'!S516</f>
        <v>0</v>
      </c>
      <c r="T516" s="26">
        <f>'1'!T516-'2'!T516</f>
        <v>0</v>
      </c>
      <c r="U516" s="26">
        <f>'1'!U516-'2'!U516</f>
        <v>0</v>
      </c>
      <c r="V516" s="26">
        <f>'1'!V516-'2'!V516</f>
        <v>0</v>
      </c>
      <c r="W516" s="26">
        <f>'1'!W516-'2'!W516</f>
        <v>0</v>
      </c>
      <c r="X516" s="26">
        <f>'1'!X516-'2'!X516</f>
        <v>0</v>
      </c>
      <c r="Y516" s="26">
        <f>'1'!Y516-'2'!Y516</f>
        <v>0</v>
      </c>
      <c r="Z516" s="26">
        <f>'1'!Z516-'2'!Z516</f>
        <v>0</v>
      </c>
      <c r="AA516" s="26">
        <f>'1'!AA516-'2'!AA516</f>
        <v>0</v>
      </c>
      <c r="AB516" s="26">
        <f>'1'!AB516-'2'!AB516</f>
        <v>0</v>
      </c>
      <c r="AC516" s="26">
        <f>'1'!AC516-'2'!AC516</f>
        <v>0</v>
      </c>
      <c r="AD516" s="26">
        <f>'1'!AD516-'2'!AD516</f>
        <v>0</v>
      </c>
      <c r="AE516" s="26">
        <f>'1'!AE516-'2'!AE516</f>
        <v>0</v>
      </c>
      <c r="AF516" s="26">
        <f t="shared" si="34"/>
        <v>85112.404293690633</v>
      </c>
      <c r="AG516" s="26">
        <f t="shared" si="35"/>
        <v>0</v>
      </c>
      <c r="AH516" s="56">
        <f t="shared" si="36"/>
        <v>611</v>
      </c>
    </row>
    <row r="517" spans="1:34">
      <c r="A517" s="56">
        <f t="shared" si="33"/>
        <v>612</v>
      </c>
      <c r="B517" s="3">
        <f>'1'!B517</f>
        <v>5792851</v>
      </c>
      <c r="C517" t="str">
        <f>'1'!C517</f>
        <v>Benton Sub repl 60kV SW 41,43,45</v>
      </c>
      <c r="D517" s="3">
        <f>'1'!D517</f>
        <v>66</v>
      </c>
      <c r="E517" s="6">
        <f>'1'!E517</f>
        <v>45314</v>
      </c>
      <c r="F517" s="3" t="str">
        <f>'1'!F517</f>
        <v>TOLO</v>
      </c>
      <c r="G517" s="26">
        <f>'1'!G517</f>
        <v>184166.5</v>
      </c>
      <c r="H517" s="26">
        <f>'1'!H517-'2'!H517</f>
        <v>1022.3849328560434</v>
      </c>
      <c r="I517" s="26">
        <f>'1'!I517-'2'!I517</f>
        <v>1029.4660642601316</v>
      </c>
      <c r="J517" s="26">
        <f>'1'!J517-'2'!J517</f>
        <v>1029.4660642601316</v>
      </c>
      <c r="K517" s="26">
        <f>'1'!K517-'2'!K517</f>
        <v>1033.6588394336047</v>
      </c>
      <c r="L517" s="26">
        <f>'1'!L517-'2'!L517</f>
        <v>1033.6588394336047</v>
      </c>
      <c r="M517" s="26">
        <f>'1'!M517-'2'!M517</f>
        <v>1033.6588394336047</v>
      </c>
      <c r="N517" s="26">
        <f>'1'!N517-'2'!N517</f>
        <v>1083.0404136989566</v>
      </c>
      <c r="O517" s="26">
        <f>'1'!O517-'2'!O517</f>
        <v>1083.0404136989566</v>
      </c>
      <c r="P517" s="26">
        <f>'1'!P517-'2'!P517</f>
        <v>1083.0404136989566</v>
      </c>
      <c r="Q517" s="26">
        <f>'1'!Q517-'2'!Q517</f>
        <v>1185.9031646215001</v>
      </c>
      <c r="R517" s="26">
        <f>'1'!R517-'2'!R517</f>
        <v>1185.9031646215001</v>
      </c>
      <c r="S517" s="26">
        <f>'1'!S517-'2'!S517</f>
        <v>1185.9031646215001</v>
      </c>
      <c r="T517" s="26">
        <f>'1'!T517-'2'!T517</f>
        <v>19269.715178938153</v>
      </c>
      <c r="U517" s="26">
        <f>'1'!U517-'2'!U517</f>
        <v>0</v>
      </c>
      <c r="V517" s="26">
        <f>'1'!V517-'2'!V517</f>
        <v>0</v>
      </c>
      <c r="W517" s="26">
        <f>'1'!W517-'2'!W517</f>
        <v>0</v>
      </c>
      <c r="X517" s="26">
        <f>'1'!X517-'2'!X517</f>
        <v>0</v>
      </c>
      <c r="Y517" s="26">
        <f>'1'!Y517-'2'!Y517</f>
        <v>0</v>
      </c>
      <c r="Z517" s="26">
        <f>'1'!Z517-'2'!Z517</f>
        <v>0</v>
      </c>
      <c r="AA517" s="26">
        <f>'1'!AA517-'2'!AA517</f>
        <v>0</v>
      </c>
      <c r="AB517" s="26">
        <f>'1'!AB517-'2'!AB517</f>
        <v>0</v>
      </c>
      <c r="AC517" s="26">
        <f>'1'!AC517-'2'!AC517</f>
        <v>0</v>
      </c>
      <c r="AD517" s="26">
        <f>'1'!AD517-'2'!AD517</f>
        <v>0</v>
      </c>
      <c r="AE517" s="26">
        <f>'1'!AE517-'2'!AE517</f>
        <v>0</v>
      </c>
      <c r="AF517" s="26">
        <f t="shared" si="34"/>
        <v>12989.124314638493</v>
      </c>
      <c r="AG517" s="26">
        <f t="shared" si="35"/>
        <v>19269.715178938153</v>
      </c>
      <c r="AH517" s="56">
        <f t="shared" si="36"/>
        <v>612</v>
      </c>
    </row>
    <row r="518" spans="1:34">
      <c r="A518" s="56">
        <f t="shared" ref="A518:A581" si="37">A517+1</f>
        <v>613</v>
      </c>
      <c r="B518" s="3">
        <f>'1'!B518</f>
        <v>5793671</v>
      </c>
      <c r="C518" t="str">
        <f>'1'!C518</f>
        <v>CONTRA COSTA SUB-REPL FENCE FOR SECURITY</v>
      </c>
      <c r="D518" s="3">
        <f>'1'!D518</f>
        <v>66</v>
      </c>
      <c r="E518" s="6">
        <f>'1'!E518</f>
        <v>45433</v>
      </c>
      <c r="F518" s="3" t="str">
        <f>'1'!F518</f>
        <v>TOLO</v>
      </c>
      <c r="G518" s="26">
        <f>'1'!G518</f>
        <v>303778.59999999998</v>
      </c>
      <c r="H518" s="26">
        <f>'1'!H518-'2'!H518</f>
        <v>7206.5419681658195</v>
      </c>
      <c r="I518" s="26">
        <f>'1'!I518-'2'!I518</f>
        <v>2306.4922093184505</v>
      </c>
      <c r="J518" s="26">
        <f>'1'!J518-'2'!J518</f>
        <v>398.31364147995862</v>
      </c>
      <c r="K518" s="26">
        <f>'1'!K518-'2'!K518</f>
        <v>0</v>
      </c>
      <c r="L518" s="26">
        <f>'1'!L518-'2'!L518</f>
        <v>0</v>
      </c>
      <c r="M518" s="26">
        <f>'1'!M518-'2'!M518</f>
        <v>0</v>
      </c>
      <c r="N518" s="26">
        <f>'1'!N518-'2'!N518</f>
        <v>1735.8089218179248</v>
      </c>
      <c r="O518" s="26">
        <f>'1'!O518-'2'!O518</f>
        <v>1735.8089218179248</v>
      </c>
      <c r="P518" s="26">
        <f>'1'!P518-'2'!P518</f>
        <v>2603.6202099452548</v>
      </c>
      <c r="Q518" s="26">
        <f>'1'!Q518-'2'!Q518</f>
        <v>1779.8796475302106</v>
      </c>
      <c r="R518" s="26">
        <f>'1'!R518-'2'!R518</f>
        <v>1779.8796475302106</v>
      </c>
      <c r="S518" s="26">
        <f>'1'!S518-'2'!S518</f>
        <v>1779.8796475302106</v>
      </c>
      <c r="T518" s="26">
        <f>'1'!T518-'2'!T518</f>
        <v>1997.1585742977572</v>
      </c>
      <c r="U518" s="26">
        <f>'1'!U518-'2'!U518</f>
        <v>77571.278866681634</v>
      </c>
      <c r="V518" s="26">
        <f>'1'!V518-'2'!V518</f>
        <v>505848.54153747601</v>
      </c>
      <c r="W518" s="26">
        <f>'1'!W518-'2'!W518</f>
        <v>433262.75187039893</v>
      </c>
      <c r="X518" s="26">
        <f>'1'!X518-'2'!X518</f>
        <v>270789.73236929829</v>
      </c>
      <c r="Y518" s="26">
        <f>'1'!Y518-'2'!Y518</f>
        <v>2632.5037722514035</v>
      </c>
      <c r="Z518" s="26">
        <f>'1'!Z518-'2'!Z518</f>
        <v>2121.7305833407295</v>
      </c>
      <c r="AA518" s="26">
        <f>'1'!AA518-'2'!AA518</f>
        <v>0</v>
      </c>
      <c r="AB518" s="26">
        <f>'1'!AB518-'2'!AB518</f>
        <v>0</v>
      </c>
      <c r="AC518" s="26">
        <f>'1'!AC518-'2'!AC518</f>
        <v>0</v>
      </c>
      <c r="AD518" s="26">
        <f>'1'!AD518-'2'!AD518</f>
        <v>0</v>
      </c>
      <c r="AE518" s="26">
        <f>'1'!AE518-'2'!AE518</f>
        <v>0</v>
      </c>
      <c r="AF518" s="26">
        <f t="shared" si="34"/>
        <v>21326.224815135967</v>
      </c>
      <c r="AG518" s="26">
        <f t="shared" si="35"/>
        <v>1294223.6975737447</v>
      </c>
      <c r="AH518" s="56">
        <f t="shared" si="36"/>
        <v>613</v>
      </c>
    </row>
    <row r="519" spans="1:34">
      <c r="A519" s="56">
        <f t="shared" si="37"/>
        <v>614</v>
      </c>
      <c r="B519" s="3">
        <f>'1'!B519</f>
        <v>5793672</v>
      </c>
      <c r="C519" t="str">
        <f>'1'!C519</f>
        <v>OLEUM PP - REPL FENCE FOR SECURITY</v>
      </c>
      <c r="D519" s="3">
        <f>'1'!D519</f>
        <v>66</v>
      </c>
      <c r="E519" s="6">
        <f>'1'!E519</f>
        <v>45580</v>
      </c>
      <c r="F519" s="3" t="str">
        <f>'1'!F519</f>
        <v>TOLO</v>
      </c>
      <c r="G519" s="26">
        <f>'1'!G519</f>
        <v>283267.3</v>
      </c>
      <c r="H519" s="26">
        <f>'1'!H519-'2'!H519</f>
        <v>2235.7740680592015</v>
      </c>
      <c r="I519" s="26">
        <f>'1'!I519-'2'!I519</f>
        <v>3774.7089022871496</v>
      </c>
      <c r="J519" s="26">
        <f>'1'!J519-'2'!J519</f>
        <v>1600.6152156688208</v>
      </c>
      <c r="K519" s="26">
        <f>'1'!K519-'2'!K519</f>
        <v>2594.1165862187149</v>
      </c>
      <c r="L519" s="26">
        <f>'1'!L519-'2'!L519</f>
        <v>3005.9402810354209</v>
      </c>
      <c r="M519" s="26">
        <f>'1'!M519-'2'!M519</f>
        <v>2277.794992575567</v>
      </c>
      <c r="N519" s="26">
        <f>'1'!N519-'2'!N519</f>
        <v>4937.5052170637291</v>
      </c>
      <c r="O519" s="26">
        <f>'1'!O519-'2'!O519</f>
        <v>-4278.494132575368</v>
      </c>
      <c r="P519" s="26">
        <f>'1'!P519-'2'!P519</f>
        <v>2886.306429418984</v>
      </c>
      <c r="Q519" s="26">
        <f>'1'!Q519-'2'!Q519</f>
        <v>4010.3428670363455</v>
      </c>
      <c r="R519" s="26">
        <f>'1'!R519-'2'!R519</f>
        <v>1698.4466363831966</v>
      </c>
      <c r="S519" s="26">
        <f>'1'!S519-'2'!S519</f>
        <v>1698.4466363831966</v>
      </c>
      <c r="T519" s="26">
        <f>'1'!T519-'2'!T519</f>
        <v>1727.7028898158765</v>
      </c>
      <c r="U519" s="26">
        <f>'1'!U519-'2'!U519</f>
        <v>1727.7028898158765</v>
      </c>
      <c r="V519" s="26">
        <f>'1'!V519-'2'!V519</f>
        <v>3674.3618164686895</v>
      </c>
      <c r="W519" s="26">
        <f>'1'!W519-'2'!W519</f>
        <v>4098.2048001160183</v>
      </c>
      <c r="X519" s="26">
        <f>'1'!X519-'2'!X519</f>
        <v>3986.6769805016302</v>
      </c>
      <c r="Y519" s="26">
        <f>'1'!Y519-'2'!Y519</f>
        <v>81579.851450866947</v>
      </c>
      <c r="Z519" s="26">
        <f>'1'!Z519-'2'!Z519</f>
        <v>205442.3497617055</v>
      </c>
      <c r="AA519" s="26">
        <f>'1'!AA519-'2'!AA519</f>
        <v>203297.88501964638</v>
      </c>
      <c r="AB519" s="26">
        <f>'1'!AB519-'2'!AB519</f>
        <v>129710.39477723576</v>
      </c>
      <c r="AC519" s="26">
        <f>'1'!AC519-'2'!AC519</f>
        <v>7019.7305409921782</v>
      </c>
      <c r="AD519" s="26">
        <f>'1'!AD519-'2'!AD519</f>
        <v>3986.0247710302015</v>
      </c>
      <c r="AE519" s="26">
        <f>'1'!AE519-'2'!AE519</f>
        <v>2703.5014318555509</v>
      </c>
      <c r="AF519" s="26">
        <f t="shared" si="34"/>
        <v>26441.503699554956</v>
      </c>
      <c r="AG519" s="26">
        <f t="shared" si="35"/>
        <v>648954.38713005069</v>
      </c>
      <c r="AH519" s="56">
        <f t="shared" si="36"/>
        <v>614</v>
      </c>
    </row>
    <row r="520" spans="1:34">
      <c r="A520" s="56">
        <f t="shared" si="37"/>
        <v>615</v>
      </c>
      <c r="B520" s="3">
        <f>'1'!B520</f>
        <v>5796645</v>
      </c>
      <c r="C520" t="str">
        <f>'1'!C520</f>
        <v>Los Banos: Replace  Tertiary Reactors</v>
      </c>
      <c r="D520" s="3">
        <f>'1'!D520</f>
        <v>66</v>
      </c>
      <c r="E520" s="6">
        <f>'1'!E520</f>
        <v>44897</v>
      </c>
      <c r="F520" s="3" t="str">
        <f>'1'!F520</f>
        <v>TOHI</v>
      </c>
      <c r="G520" s="26">
        <f>'1'!G520</f>
        <v>0</v>
      </c>
      <c r="H520" s="26">
        <f>'1'!H520-'2'!H520</f>
        <v>73041.684087606031</v>
      </c>
      <c r="I520" s="26">
        <f>'1'!I520-'2'!I520</f>
        <v>57942.289441767636</v>
      </c>
      <c r="J520" s="26">
        <f>'1'!J520-'2'!J520</f>
        <v>6721.2049486408823</v>
      </c>
      <c r="K520" s="26">
        <f>'1'!K520-'2'!K520</f>
        <v>49825.728915394866</v>
      </c>
      <c r="L520" s="26">
        <f>'1'!L520-'2'!L520</f>
        <v>27493.797095315113</v>
      </c>
      <c r="M520" s="26">
        <f>'1'!M520-'2'!M520</f>
        <v>98030.530948724961</v>
      </c>
      <c r="N520" s="26">
        <f>'1'!N520-'2'!N520</f>
        <v>-1005.5206593805177</v>
      </c>
      <c r="O520" s="26">
        <f>'1'!O520-'2'!O520</f>
        <v>6987.306412983985</v>
      </c>
      <c r="P520" s="26">
        <f>'1'!P520-'2'!P520</f>
        <v>28923.719775032754</v>
      </c>
      <c r="Q520" s="26">
        <f>'1'!Q520-'2'!Q520</f>
        <v>4713.7041955818913</v>
      </c>
      <c r="R520" s="26">
        <f>'1'!R520-'2'!R520</f>
        <v>4713.7041955818913</v>
      </c>
      <c r="S520" s="26">
        <f>'1'!S520-'2'!S520</f>
        <v>4713.7041955818913</v>
      </c>
      <c r="T520" s="26">
        <f>'1'!T520-'2'!T520</f>
        <v>0</v>
      </c>
      <c r="U520" s="26">
        <f>'1'!U520-'2'!U520</f>
        <v>0</v>
      </c>
      <c r="V520" s="26">
        <f>'1'!V520-'2'!V520</f>
        <v>0</v>
      </c>
      <c r="W520" s="26">
        <f>'1'!W520-'2'!W520</f>
        <v>0</v>
      </c>
      <c r="X520" s="26">
        <f>'1'!X520-'2'!X520</f>
        <v>0</v>
      </c>
      <c r="Y520" s="26">
        <f>'1'!Y520-'2'!Y520</f>
        <v>0</v>
      </c>
      <c r="Z520" s="26">
        <f>'1'!Z520-'2'!Z520</f>
        <v>0</v>
      </c>
      <c r="AA520" s="26">
        <f>'1'!AA520-'2'!AA520</f>
        <v>0</v>
      </c>
      <c r="AB520" s="26">
        <f>'1'!AB520-'2'!AB520</f>
        <v>0</v>
      </c>
      <c r="AC520" s="26">
        <f>'1'!AC520-'2'!AC520</f>
        <v>0</v>
      </c>
      <c r="AD520" s="26">
        <f>'1'!AD520-'2'!AD520</f>
        <v>0</v>
      </c>
      <c r="AE520" s="26">
        <f>'1'!AE520-'2'!AE520</f>
        <v>0</v>
      </c>
      <c r="AF520" s="26">
        <f t="shared" si="34"/>
        <v>362101.85355283145</v>
      </c>
      <c r="AG520" s="26">
        <f t="shared" si="35"/>
        <v>0</v>
      </c>
      <c r="AH520" s="56">
        <f t="shared" si="36"/>
        <v>615</v>
      </c>
    </row>
    <row r="521" spans="1:34">
      <c r="A521" s="56">
        <f t="shared" si="37"/>
        <v>616</v>
      </c>
      <c r="B521" s="3">
        <f>'1'!B521</f>
        <v>5798813</v>
      </c>
      <c r="C521" t="str">
        <f>'1'!C521</f>
        <v>LAS POSITAS: 230KV RING CONV Phase 2</v>
      </c>
      <c r="D521" s="3">
        <f>'1'!D521</f>
        <v>66</v>
      </c>
      <c r="E521" s="6">
        <f>'1'!E521</f>
        <v>45460</v>
      </c>
      <c r="F521" s="3" t="str">
        <f>'1'!F521</f>
        <v>TOHI</v>
      </c>
      <c r="G521" s="26">
        <f>'1'!G521</f>
        <v>6060.8</v>
      </c>
      <c r="H521" s="26">
        <f>'1'!H521-'2'!H521</f>
        <v>1418.3692547951835</v>
      </c>
      <c r="I521" s="26">
        <f>'1'!I521-'2'!I521</f>
        <v>-56.183187324541528</v>
      </c>
      <c r="J521" s="26">
        <f>'1'!J521-'2'!J521</f>
        <v>202.650800051207</v>
      </c>
      <c r="K521" s="26">
        <f>'1'!K521-'2'!K521</f>
        <v>42.766306769427139</v>
      </c>
      <c r="L521" s="26">
        <f>'1'!L521-'2'!L521</f>
        <v>42.766306769427139</v>
      </c>
      <c r="M521" s="26">
        <f>'1'!M521-'2'!M521</f>
        <v>1139.3167738051309</v>
      </c>
      <c r="N521" s="26">
        <f>'1'!N521-'2'!N521</f>
        <v>51.524548242904586</v>
      </c>
      <c r="O521" s="26">
        <f>'1'!O521-'2'!O521</f>
        <v>51.524548242904586</v>
      </c>
      <c r="P521" s="26">
        <f>'1'!P521-'2'!P521</f>
        <v>2485.4771228349418</v>
      </c>
      <c r="Q521" s="26">
        <f>'1'!Q521-'2'!Q521</f>
        <v>65.873156614346371</v>
      </c>
      <c r="R521" s="26">
        <f>'1'!R521-'2'!R521</f>
        <v>65.873156614346371</v>
      </c>
      <c r="S521" s="26">
        <f>'1'!S521-'2'!S521</f>
        <v>65.873156614346371</v>
      </c>
      <c r="T521" s="26">
        <f>'1'!T521-'2'!T521</f>
        <v>275372.80832503113</v>
      </c>
      <c r="U521" s="26">
        <f>'1'!U521-'2'!U521</f>
        <v>288056.88495260401</v>
      </c>
      <c r="V521" s="26">
        <f>'1'!V521-'2'!V521</f>
        <v>273221.3556243495</v>
      </c>
      <c r="W521" s="26">
        <f>'1'!W521-'2'!W521</f>
        <v>298915.98630633648</v>
      </c>
      <c r="X521" s="26">
        <f>'1'!X521-'2'!X521</f>
        <v>283301.90521475882</v>
      </c>
      <c r="Y521" s="26">
        <f>'1'!Y521-'2'!Y521</f>
        <v>197246.40602538164</v>
      </c>
      <c r="Z521" s="26">
        <f>'1'!Z521-'2'!Z521</f>
        <v>71013.033113116413</v>
      </c>
      <c r="AA521" s="26">
        <f>'1'!AA521-'2'!AA521</f>
        <v>77139.98206050368</v>
      </c>
      <c r="AB521" s="26">
        <f>'1'!AB521-'2'!AB521</f>
        <v>69162.155805982053</v>
      </c>
      <c r="AC521" s="26">
        <f>'1'!AC521-'2'!AC521</f>
        <v>4459.0629833796165</v>
      </c>
      <c r="AD521" s="26">
        <f>'1'!AD521-'2'!AD521</f>
        <v>3489.0411538011717</v>
      </c>
      <c r="AE521" s="26">
        <f>'1'!AE521-'2'!AE521</f>
        <v>3682.0951573442071</v>
      </c>
      <c r="AF521" s="26">
        <f t="shared" si="34"/>
        <v>5575.8319440296227</v>
      </c>
      <c r="AG521" s="26">
        <f t="shared" si="35"/>
        <v>1845060.7167225885</v>
      </c>
      <c r="AH521" s="56">
        <f t="shared" si="36"/>
        <v>616</v>
      </c>
    </row>
    <row r="522" spans="1:34">
      <c r="A522" s="56">
        <f t="shared" si="37"/>
        <v>617</v>
      </c>
      <c r="B522" s="3">
        <f>'1'!B522</f>
        <v>5799099</v>
      </c>
      <c r="C522" t="str">
        <f>'1'!C522</f>
        <v>Table Mtn CIP-014 Phy Sec Upgrade</v>
      </c>
      <c r="D522" s="3">
        <f>'1'!D522</f>
        <v>66</v>
      </c>
      <c r="E522" s="6">
        <f>'1'!E522</f>
        <v>45638</v>
      </c>
      <c r="F522" s="3" t="str">
        <f>'1'!F522</f>
        <v>TOHI</v>
      </c>
      <c r="G522" s="26">
        <f>'1'!G522</f>
        <v>4924.5</v>
      </c>
      <c r="H522" s="26">
        <f>'1'!H522-'2'!H522</f>
        <v>979.99131721314745</v>
      </c>
      <c r="I522" s="26">
        <f>'1'!I522-'2'!I522</f>
        <v>10559.644033564826</v>
      </c>
      <c r="J522" s="26">
        <f>'1'!J522-'2'!J522</f>
        <v>11242.321004587904</v>
      </c>
      <c r="K522" s="26">
        <f>'1'!K522-'2'!K522</f>
        <v>15510.659303965303</v>
      </c>
      <c r="L522" s="26">
        <f>'1'!L522-'2'!L522</f>
        <v>17771.962714191875</v>
      </c>
      <c r="M522" s="26">
        <f>'1'!M522-'2'!M522</f>
        <v>22204.191936461262</v>
      </c>
      <c r="N522" s="26">
        <f>'1'!N522-'2'!N522</f>
        <v>5787.9863678073707</v>
      </c>
      <c r="O522" s="26">
        <f>'1'!O522-'2'!O522</f>
        <v>28511.430216307883</v>
      </c>
      <c r="P522" s="26">
        <f>'1'!P522-'2'!P522</f>
        <v>21986.447145785551</v>
      </c>
      <c r="Q522" s="26">
        <f>'1'!Q522-'2'!Q522</f>
        <v>23878.972686309738</v>
      </c>
      <c r="R522" s="26">
        <f>'1'!R522-'2'!R522</f>
        <v>12383.408061244056</v>
      </c>
      <c r="S522" s="26">
        <f>'1'!S522-'2'!S522</f>
        <v>34262.426989807056</v>
      </c>
      <c r="T522" s="26">
        <f>'1'!T522-'2'!T522</f>
        <v>19443.482416683211</v>
      </c>
      <c r="U522" s="26">
        <f>'1'!U522-'2'!U522</f>
        <v>18060.891510034999</v>
      </c>
      <c r="V522" s="26">
        <f>'1'!V522-'2'!V522</f>
        <v>16768.398683225641</v>
      </c>
      <c r="W522" s="26">
        <f>'1'!W522-'2'!W522</f>
        <v>771883.76003283728</v>
      </c>
      <c r="X522" s="26">
        <f>'1'!X522-'2'!X522</f>
        <v>114661.7792973872</v>
      </c>
      <c r="Y522" s="26">
        <f>'1'!Y522-'2'!Y522</f>
        <v>140840.06988882969</v>
      </c>
      <c r="Z522" s="26">
        <f>'1'!Z522-'2'!Z522</f>
        <v>159122.52627358731</v>
      </c>
      <c r="AA522" s="26">
        <f>'1'!AA522-'2'!AA522</f>
        <v>58491.449816711</v>
      </c>
      <c r="AB522" s="26">
        <f>'1'!AB522-'2'!AB522</f>
        <v>54434.800077203181</v>
      </c>
      <c r="AC522" s="26">
        <f>'1'!AC522-'2'!AC522</f>
        <v>79092.604045180982</v>
      </c>
      <c r="AD522" s="26">
        <f>'1'!AD522-'2'!AD522</f>
        <v>126142.62262295494</v>
      </c>
      <c r="AE522" s="26">
        <f>'1'!AE522-'2'!AE522</f>
        <v>139973.00398295542</v>
      </c>
      <c r="AF522" s="26">
        <f t="shared" si="34"/>
        <v>205079.44177724599</v>
      </c>
      <c r="AG522" s="26">
        <f t="shared" si="35"/>
        <v>1698915.3886475908</v>
      </c>
      <c r="AH522" s="56">
        <f t="shared" si="36"/>
        <v>617</v>
      </c>
    </row>
    <row r="523" spans="1:34">
      <c r="A523" s="56">
        <f t="shared" si="37"/>
        <v>618</v>
      </c>
      <c r="B523" s="3">
        <f>'1'!B523</f>
        <v>5507180</v>
      </c>
      <c r="C523" t="str">
        <f>'1'!C523</f>
        <v>Trans SCADA Replacement Bucket</v>
      </c>
      <c r="D523" s="3">
        <f>'1'!D523</f>
        <v>67</v>
      </c>
      <c r="E523" s="6" t="str">
        <f>'1'!E523</f>
        <v>OAI</v>
      </c>
      <c r="F523" s="3" t="str">
        <f>'1'!F523</f>
        <v>TOO</v>
      </c>
      <c r="G523" s="26">
        <f>'1'!G523</f>
        <v>0</v>
      </c>
      <c r="H523" s="26">
        <f>'1'!H523-'2'!H523</f>
        <v>0</v>
      </c>
      <c r="I523" s="26">
        <f>'1'!I523-'2'!I523</f>
        <v>0</v>
      </c>
      <c r="J523" s="26">
        <f>'1'!J523-'2'!J523</f>
        <v>0</v>
      </c>
      <c r="K523" s="26">
        <f>'1'!K523-'2'!K523</f>
        <v>0</v>
      </c>
      <c r="L523" s="26">
        <f>'1'!L523-'2'!L523</f>
        <v>0</v>
      </c>
      <c r="M523" s="26">
        <f>'1'!M523-'2'!M523</f>
        <v>0</v>
      </c>
      <c r="N523" s="26">
        <f>'1'!N523-'2'!N523</f>
        <v>0</v>
      </c>
      <c r="O523" s="26">
        <f>'1'!O523-'2'!O523</f>
        <v>0</v>
      </c>
      <c r="P523" s="26">
        <f>'1'!P523-'2'!P523</f>
        <v>0</v>
      </c>
      <c r="Q523" s="26">
        <f>'1'!Q523-'2'!Q523</f>
        <v>155288.00044549195</v>
      </c>
      <c r="R523" s="26">
        <f>'1'!R523-'2'!R523</f>
        <v>155288.00044549195</v>
      </c>
      <c r="S523" s="26">
        <f>'1'!S523-'2'!S523</f>
        <v>155288.00044549195</v>
      </c>
      <c r="T523" s="26">
        <f>'1'!T523-'2'!T523</f>
        <v>0</v>
      </c>
      <c r="U523" s="26">
        <f>'1'!U523-'2'!U523</f>
        <v>0</v>
      </c>
      <c r="V523" s="26">
        <f>'1'!V523-'2'!V523</f>
        <v>0</v>
      </c>
      <c r="W523" s="26">
        <f>'1'!W523-'2'!W523</f>
        <v>0</v>
      </c>
      <c r="X523" s="26">
        <f>'1'!X523-'2'!X523</f>
        <v>0</v>
      </c>
      <c r="Y523" s="26">
        <f>'1'!Y523-'2'!Y523</f>
        <v>0</v>
      </c>
      <c r="Z523" s="26">
        <f>'1'!Z523-'2'!Z523</f>
        <v>0</v>
      </c>
      <c r="AA523" s="26">
        <f>'1'!AA523-'2'!AA523</f>
        <v>0</v>
      </c>
      <c r="AB523" s="26">
        <f>'1'!AB523-'2'!AB523</f>
        <v>0</v>
      </c>
      <c r="AC523" s="26">
        <f>'1'!AC523-'2'!AC523</f>
        <v>0</v>
      </c>
      <c r="AD523" s="26">
        <f>'1'!AD523-'2'!AD523</f>
        <v>0</v>
      </c>
      <c r="AE523" s="26">
        <f>'1'!AE523-'2'!AE523</f>
        <v>0</v>
      </c>
      <c r="AF523" s="26">
        <f t="shared" si="34"/>
        <v>465864.00133647583</v>
      </c>
      <c r="AG523" s="26">
        <f t="shared" si="35"/>
        <v>0</v>
      </c>
      <c r="AH523" s="56">
        <f t="shared" si="36"/>
        <v>618</v>
      </c>
    </row>
    <row r="524" spans="1:34">
      <c r="A524" s="56">
        <f t="shared" si="37"/>
        <v>619</v>
      </c>
      <c r="B524" s="3">
        <f>'1'!B524</f>
        <v>5544632</v>
      </c>
      <c r="C524" t="str">
        <f>'1'!C524</f>
        <v>EM VACA DIXON SUB REPL GE C30 RELAYS</v>
      </c>
      <c r="D524" s="3">
        <f>'1'!D524</f>
        <v>67</v>
      </c>
      <c r="E524" s="6" t="str">
        <f>'1'!E524</f>
        <v>OAI</v>
      </c>
      <c r="F524" s="3" t="str">
        <f>'1'!F524</f>
        <v>TOLO</v>
      </c>
      <c r="G524" s="26">
        <f>'1'!G524</f>
        <v>0</v>
      </c>
      <c r="H524" s="26">
        <f>'1'!H524-'2'!H524</f>
        <v>4173.1157165487411</v>
      </c>
      <c r="I524" s="26">
        <f>'1'!I524-'2'!I524</f>
        <v>4634.7868495389621</v>
      </c>
      <c r="J524" s="26">
        <f>'1'!J524-'2'!J524</f>
        <v>5543.9668527112271</v>
      </c>
      <c r="K524" s="26">
        <f>'1'!K524-'2'!K524</f>
        <v>2204.0021495224378</v>
      </c>
      <c r="L524" s="26">
        <f>'1'!L524-'2'!L524</f>
        <v>2700.4267300616698</v>
      </c>
      <c r="M524" s="26">
        <f>'1'!M524-'2'!M524</f>
        <v>64887.854448580154</v>
      </c>
      <c r="N524" s="26">
        <f>'1'!N524-'2'!N524</f>
        <v>7341.9220198781886</v>
      </c>
      <c r="O524" s="26">
        <f>'1'!O524-'2'!O524</f>
        <v>4694.6969481288133</v>
      </c>
      <c r="P524" s="26">
        <f>'1'!P524-'2'!P524</f>
        <v>9991.2900656051188</v>
      </c>
      <c r="Q524" s="26">
        <f>'1'!Q524-'2'!Q524</f>
        <v>3110.2006236824554</v>
      </c>
      <c r="R524" s="26">
        <f>'1'!R524-'2'!R524</f>
        <v>1902.4950281588947</v>
      </c>
      <c r="S524" s="26">
        <f>'1'!S524-'2'!S524</f>
        <v>4689.0134084492156</v>
      </c>
      <c r="T524" s="26">
        <f>'1'!T524-'2'!T524</f>
        <v>6349.8182410527861</v>
      </c>
      <c r="U524" s="26">
        <f>'1'!U524-'2'!U524</f>
        <v>1087.0468433091642</v>
      </c>
      <c r="V524" s="26">
        <f>'1'!V524-'2'!V524</f>
        <v>0</v>
      </c>
      <c r="W524" s="26">
        <f>'1'!W524-'2'!W524</f>
        <v>0</v>
      </c>
      <c r="X524" s="26">
        <f>'1'!X524-'2'!X524</f>
        <v>0</v>
      </c>
      <c r="Y524" s="26">
        <f>'1'!Y524-'2'!Y524</f>
        <v>0</v>
      </c>
      <c r="Z524" s="26">
        <f>'1'!Z524-'2'!Z524</f>
        <v>0</v>
      </c>
      <c r="AA524" s="26">
        <f>'1'!AA524-'2'!AA524</f>
        <v>0</v>
      </c>
      <c r="AB524" s="26">
        <f>'1'!AB524-'2'!AB524</f>
        <v>0</v>
      </c>
      <c r="AC524" s="26">
        <f>'1'!AC524-'2'!AC524</f>
        <v>0</v>
      </c>
      <c r="AD524" s="26">
        <f>'1'!AD524-'2'!AD524</f>
        <v>0</v>
      </c>
      <c r="AE524" s="26">
        <f>'1'!AE524-'2'!AE524</f>
        <v>0</v>
      </c>
      <c r="AF524" s="26">
        <f t="shared" ref="AF524:AF587" si="38">SUM(H524:S524)</f>
        <v>115873.77084086588</v>
      </c>
      <c r="AG524" s="26">
        <f t="shared" ref="AG524:AG587" si="39">SUM(T524:AE524)</f>
        <v>7436.8650843619507</v>
      </c>
      <c r="AH524" s="56">
        <f t="shared" si="36"/>
        <v>619</v>
      </c>
    </row>
    <row r="525" spans="1:34">
      <c r="A525" s="56">
        <f t="shared" si="37"/>
        <v>620</v>
      </c>
      <c r="B525" s="3">
        <f>'1'!B525</f>
        <v>5545591</v>
      </c>
      <c r="C525" t="str">
        <f>'1'!C525</f>
        <v>EM MESA REPL C30 ANNU W GE UR RELAY</v>
      </c>
      <c r="D525" s="3">
        <f>'1'!D525</f>
        <v>67</v>
      </c>
      <c r="E525" s="6" t="str">
        <f>'1'!E525</f>
        <v>OAI</v>
      </c>
      <c r="F525" s="3" t="str">
        <f>'1'!F525</f>
        <v>TOO</v>
      </c>
      <c r="G525" s="26">
        <f>'1'!G525</f>
        <v>0</v>
      </c>
      <c r="H525" s="26">
        <f>'1'!H525-'2'!H525</f>
        <v>303.83644090436144</v>
      </c>
      <c r="I525" s="26">
        <f>'1'!I525-'2'!I525</f>
        <v>16.212064004096561</v>
      </c>
      <c r="J525" s="26">
        <f>'1'!J525-'2'!J525</f>
        <v>710.44245994963376</v>
      </c>
      <c r="K525" s="26">
        <f>'1'!K525-'2'!K525</f>
        <v>1965.666174105892</v>
      </c>
      <c r="L525" s="26">
        <f>'1'!L525-'2'!L525</f>
        <v>20867.814729502887</v>
      </c>
      <c r="M525" s="26">
        <f>'1'!M525-'2'!M525</f>
        <v>11829.495874437423</v>
      </c>
      <c r="N525" s="26">
        <f>'1'!N525-'2'!N525</f>
        <v>11463.885879310556</v>
      </c>
      <c r="O525" s="26">
        <f>'1'!O525-'2'!O525</f>
        <v>10683.28431479147</v>
      </c>
      <c r="P525" s="26">
        <f>'1'!P525-'2'!P525</f>
        <v>2774.2195731147995</v>
      </c>
      <c r="Q525" s="26">
        <f>'1'!Q525-'2'!Q525</f>
        <v>0</v>
      </c>
      <c r="R525" s="26">
        <f>'1'!R525-'2'!R525</f>
        <v>12532.018647948275</v>
      </c>
      <c r="S525" s="26">
        <f>'1'!S525-'2'!S525</f>
        <v>870.42012601304646</v>
      </c>
      <c r="T525" s="26">
        <f>'1'!T525-'2'!T525</f>
        <v>0</v>
      </c>
      <c r="U525" s="26">
        <f>'1'!U525-'2'!U525</f>
        <v>0</v>
      </c>
      <c r="V525" s="26">
        <f>'1'!V525-'2'!V525</f>
        <v>0</v>
      </c>
      <c r="W525" s="26">
        <f>'1'!W525-'2'!W525</f>
        <v>0</v>
      </c>
      <c r="X525" s="26">
        <f>'1'!X525-'2'!X525</f>
        <v>0</v>
      </c>
      <c r="Y525" s="26">
        <f>'1'!Y525-'2'!Y525</f>
        <v>0</v>
      </c>
      <c r="Z525" s="26">
        <f>'1'!Z525-'2'!Z525</f>
        <v>0</v>
      </c>
      <c r="AA525" s="26">
        <f>'1'!AA525-'2'!AA525</f>
        <v>0</v>
      </c>
      <c r="AB525" s="26">
        <f>'1'!AB525-'2'!AB525</f>
        <v>0</v>
      </c>
      <c r="AC525" s="26">
        <f>'1'!AC525-'2'!AC525</f>
        <v>0</v>
      </c>
      <c r="AD525" s="26">
        <f>'1'!AD525-'2'!AD525</f>
        <v>0</v>
      </c>
      <c r="AE525" s="26">
        <f>'1'!AE525-'2'!AE525</f>
        <v>0</v>
      </c>
      <c r="AF525" s="26">
        <f t="shared" si="38"/>
        <v>74017.296284082448</v>
      </c>
      <c r="AG525" s="26">
        <f t="shared" si="39"/>
        <v>0</v>
      </c>
      <c r="AH525" s="56">
        <f t="shared" si="36"/>
        <v>620</v>
      </c>
    </row>
    <row r="526" spans="1:34">
      <c r="A526" s="56">
        <f t="shared" si="37"/>
        <v>621</v>
      </c>
      <c r="B526" s="3">
        <f>'1'!B526</f>
        <v>5545592</v>
      </c>
      <c r="C526" t="str">
        <f>'1'!C526</f>
        <v>EM  BIRDS LANDING SW REPL C30 W UR RELAY</v>
      </c>
      <c r="D526" s="3">
        <f>'1'!D526</f>
        <v>67</v>
      </c>
      <c r="E526" s="6" t="str">
        <f>'1'!E526</f>
        <v>OAI</v>
      </c>
      <c r="F526" s="3" t="str">
        <f>'1'!F526</f>
        <v>TOHI</v>
      </c>
      <c r="G526" s="26">
        <f>'1'!G526</f>
        <v>0</v>
      </c>
      <c r="H526" s="26">
        <f>'1'!H526-'2'!H526</f>
        <v>4974.0289474637639</v>
      </c>
      <c r="I526" s="26">
        <f>'1'!I526-'2'!I526</f>
        <v>11174.11852843274</v>
      </c>
      <c r="J526" s="26">
        <f>'1'!J526-'2'!J526</f>
        <v>5617.0143135112949</v>
      </c>
      <c r="K526" s="26">
        <f>'1'!K526-'2'!K526</f>
        <v>4221.0996990896019</v>
      </c>
      <c r="L526" s="26">
        <f>'1'!L526-'2'!L526</f>
        <v>895.20408592735487</v>
      </c>
      <c r="M526" s="26">
        <f>'1'!M526-'2'!M526</f>
        <v>26322.801575754849</v>
      </c>
      <c r="N526" s="26">
        <f>'1'!N526-'2'!N526</f>
        <v>5689.4095648399325</v>
      </c>
      <c r="O526" s="26">
        <f>'1'!O526-'2'!O526</f>
        <v>444.99320507796079</v>
      </c>
      <c r="P526" s="26">
        <f>'1'!P526-'2'!P526</f>
        <v>5104.8435328761288</v>
      </c>
      <c r="Q526" s="26">
        <f>'1'!Q526-'2'!Q526</f>
        <v>339.14892514316944</v>
      </c>
      <c r="R526" s="26">
        <f>'1'!R526-'2'!R526</f>
        <v>3049.9178339660739</v>
      </c>
      <c r="S526" s="26">
        <f>'1'!S526-'2'!S526</f>
        <v>3049.9178339660739</v>
      </c>
      <c r="T526" s="26">
        <f>'1'!T526-'2'!T526</f>
        <v>12770.168277801555</v>
      </c>
      <c r="U526" s="26">
        <f>'1'!U526-'2'!U526</f>
        <v>5023.9695584189121</v>
      </c>
      <c r="V526" s="26">
        <f>'1'!V526-'2'!V526</f>
        <v>605.2503894862715</v>
      </c>
      <c r="W526" s="26">
        <f>'1'!W526-'2'!W526</f>
        <v>0</v>
      </c>
      <c r="X526" s="26">
        <f>'1'!X526-'2'!X526</f>
        <v>0</v>
      </c>
      <c r="Y526" s="26">
        <f>'1'!Y526-'2'!Y526</f>
        <v>0</v>
      </c>
      <c r="Z526" s="26">
        <f>'1'!Z526-'2'!Z526</f>
        <v>0</v>
      </c>
      <c r="AA526" s="26">
        <f>'1'!AA526-'2'!AA526</f>
        <v>0</v>
      </c>
      <c r="AB526" s="26">
        <f>'1'!AB526-'2'!AB526</f>
        <v>0</v>
      </c>
      <c r="AC526" s="26">
        <f>'1'!AC526-'2'!AC526</f>
        <v>0</v>
      </c>
      <c r="AD526" s="26">
        <f>'1'!AD526-'2'!AD526</f>
        <v>0</v>
      </c>
      <c r="AE526" s="26">
        <f>'1'!AE526-'2'!AE526</f>
        <v>0</v>
      </c>
      <c r="AF526" s="26">
        <f t="shared" si="38"/>
        <v>70882.498046048946</v>
      </c>
      <c r="AG526" s="26">
        <f t="shared" si="39"/>
        <v>18399.388225706738</v>
      </c>
      <c r="AH526" s="56">
        <f t="shared" si="36"/>
        <v>621</v>
      </c>
    </row>
    <row r="527" spans="1:34">
      <c r="A527" s="56">
        <f t="shared" si="37"/>
        <v>622</v>
      </c>
      <c r="B527" s="3">
        <f>'1'!B527</f>
        <v>5545594</v>
      </c>
      <c r="C527" t="str">
        <f>'1'!C527</f>
        <v>EM CORTINA REPL C30 ANNU W GE UR RELAY</v>
      </c>
      <c r="D527" s="3">
        <f>'1'!D527</f>
        <v>67</v>
      </c>
      <c r="E527" s="6" t="str">
        <f>'1'!E527</f>
        <v>OAI</v>
      </c>
      <c r="F527" s="3" t="str">
        <f>'1'!F527</f>
        <v>TOLO</v>
      </c>
      <c r="G527" s="26">
        <f>'1'!G527</f>
        <v>0</v>
      </c>
      <c r="H527" s="26">
        <f>'1'!H527-'2'!H527</f>
        <v>4153.3630868425998</v>
      </c>
      <c r="I527" s="26">
        <f>'1'!I527-'2'!I527</f>
        <v>4311.4772972733572</v>
      </c>
      <c r="J527" s="26">
        <f>'1'!J527-'2'!J527</f>
        <v>5300.2268559599825</v>
      </c>
      <c r="K527" s="26">
        <f>'1'!K527-'2'!K527</f>
        <v>4236.9390719671665</v>
      </c>
      <c r="L527" s="26">
        <f>'1'!L527-'2'!L527</f>
        <v>3117.5612734314423</v>
      </c>
      <c r="M527" s="26">
        <f>'1'!M527-'2'!M527</f>
        <v>10275.187531240073</v>
      </c>
      <c r="N527" s="26">
        <f>'1'!N527-'2'!N527</f>
        <v>6802.5447870062635</v>
      </c>
      <c r="O527" s="26">
        <f>'1'!O527-'2'!O527</f>
        <v>4370.1761497019834</v>
      </c>
      <c r="P527" s="26">
        <f>'1'!P527-'2'!P527</f>
        <v>4277.5624047590409</v>
      </c>
      <c r="Q527" s="26">
        <f>'1'!Q527-'2'!Q527</f>
        <v>1865.0395699425337</v>
      </c>
      <c r="R527" s="26">
        <f>'1'!R527-'2'!R527</f>
        <v>2127.6004685835919</v>
      </c>
      <c r="S527" s="26">
        <f>'1'!S527-'2'!S527</f>
        <v>1815.7511684588148</v>
      </c>
      <c r="T527" s="26">
        <f>'1'!T527-'2'!T527</f>
        <v>12968.533129897654</v>
      </c>
      <c r="U527" s="26">
        <f>'1'!U527-'2'!U527</f>
        <v>4992.5703310086783</v>
      </c>
      <c r="V527" s="26">
        <f>'1'!V527-'2'!V527</f>
        <v>1360.7884757461509</v>
      </c>
      <c r="W527" s="26">
        <f>'1'!W527-'2'!W527</f>
        <v>227.15524162061732</v>
      </c>
      <c r="X527" s="26">
        <f>'1'!X527-'2'!X527</f>
        <v>227.15524162061732</v>
      </c>
      <c r="Y527" s="26">
        <f>'1'!Y527-'2'!Y527</f>
        <v>60.096444153116565</v>
      </c>
      <c r="Z527" s="26">
        <f>'1'!Z527-'2'!Z527</f>
        <v>0</v>
      </c>
      <c r="AA527" s="26">
        <f>'1'!AA527-'2'!AA527</f>
        <v>0</v>
      </c>
      <c r="AB527" s="26">
        <f>'1'!AB527-'2'!AB527</f>
        <v>0</v>
      </c>
      <c r="AC527" s="26">
        <f>'1'!AC527-'2'!AC527</f>
        <v>0</v>
      </c>
      <c r="AD527" s="26">
        <f>'1'!AD527-'2'!AD527</f>
        <v>0</v>
      </c>
      <c r="AE527" s="26">
        <f>'1'!AE527-'2'!AE527</f>
        <v>0</v>
      </c>
      <c r="AF527" s="26">
        <f t="shared" si="38"/>
        <v>52653.429665166856</v>
      </c>
      <c r="AG527" s="26">
        <f t="shared" si="39"/>
        <v>19836.298864046836</v>
      </c>
      <c r="AH527" s="56">
        <f t="shared" si="36"/>
        <v>622</v>
      </c>
    </row>
    <row r="528" spans="1:34">
      <c r="A528" s="56">
        <f t="shared" si="37"/>
        <v>623</v>
      </c>
      <c r="B528" s="3">
        <f>'1'!B528</f>
        <v>5547399</v>
      </c>
      <c r="C528" t="str">
        <f>'1'!C528</f>
        <v>Gates Sub: EM Replace 3 C30 Annun</v>
      </c>
      <c r="D528" s="3">
        <f>'1'!D528</f>
        <v>67</v>
      </c>
      <c r="E528" s="6" t="str">
        <f>'1'!E528</f>
        <v>OAI</v>
      </c>
      <c r="F528" s="3" t="str">
        <f>'1'!F528</f>
        <v>TOHI</v>
      </c>
      <c r="G528" s="26">
        <f>'1'!G528</f>
        <v>0</v>
      </c>
      <c r="H528" s="26">
        <f>'1'!H528-'2'!H528</f>
        <v>0</v>
      </c>
      <c r="I528" s="26">
        <f>'1'!I528-'2'!I528</f>
        <v>365.42364956360177</v>
      </c>
      <c r="J528" s="26">
        <f>'1'!J528-'2'!J528</f>
        <v>545.99250036784974</v>
      </c>
      <c r="K528" s="26">
        <f>'1'!K528-'2'!K528</f>
        <v>371.47988036972981</v>
      </c>
      <c r="L528" s="26">
        <f>'1'!L528-'2'!L528</f>
        <v>3126.8785515947161</v>
      </c>
      <c r="M528" s="26">
        <f>'1'!M528-'2'!M528</f>
        <v>21865.881566352786</v>
      </c>
      <c r="N528" s="26">
        <f>'1'!N528-'2'!N528</f>
        <v>-1677.4827605158305</v>
      </c>
      <c r="O528" s="26">
        <f>'1'!O528-'2'!O528</f>
        <v>9951.4121150663068</v>
      </c>
      <c r="P528" s="26">
        <f>'1'!P528-'2'!P528</f>
        <v>181.03471471241161</v>
      </c>
      <c r="Q528" s="26">
        <f>'1'!Q528-'2'!Q528</f>
        <v>0</v>
      </c>
      <c r="R528" s="26">
        <f>'1'!R528-'2'!R528</f>
        <v>0</v>
      </c>
      <c r="S528" s="26">
        <f>'1'!S528-'2'!S528</f>
        <v>0</v>
      </c>
      <c r="T528" s="26">
        <f>'1'!T528-'2'!T528</f>
        <v>0</v>
      </c>
      <c r="U528" s="26">
        <f>'1'!U528-'2'!U528</f>
        <v>0</v>
      </c>
      <c r="V528" s="26">
        <f>'1'!V528-'2'!V528</f>
        <v>0</v>
      </c>
      <c r="W528" s="26">
        <f>'1'!W528-'2'!W528</f>
        <v>37254.484526379194</v>
      </c>
      <c r="X528" s="26">
        <f>'1'!X528-'2'!X528</f>
        <v>1105.3087085091811</v>
      </c>
      <c r="Y528" s="26">
        <f>'1'!Y528-'2'!Y528</f>
        <v>0</v>
      </c>
      <c r="Z528" s="26">
        <f>'1'!Z528-'2'!Z528</f>
        <v>0</v>
      </c>
      <c r="AA528" s="26">
        <f>'1'!AA528-'2'!AA528</f>
        <v>0</v>
      </c>
      <c r="AB528" s="26">
        <f>'1'!AB528-'2'!AB528</f>
        <v>0</v>
      </c>
      <c r="AC528" s="26">
        <f>'1'!AC528-'2'!AC528</f>
        <v>0</v>
      </c>
      <c r="AD528" s="26">
        <f>'1'!AD528-'2'!AD528</f>
        <v>0</v>
      </c>
      <c r="AE528" s="26">
        <f>'1'!AE528-'2'!AE528</f>
        <v>0</v>
      </c>
      <c r="AF528" s="26">
        <f t="shared" si="38"/>
        <v>34730.620217511569</v>
      </c>
      <c r="AG528" s="26">
        <f t="shared" si="39"/>
        <v>38359.793234888377</v>
      </c>
      <c r="AH528" s="56">
        <f t="shared" si="36"/>
        <v>623</v>
      </c>
    </row>
    <row r="529" spans="1:34">
      <c r="A529" s="56">
        <f t="shared" si="37"/>
        <v>624</v>
      </c>
      <c r="B529" s="3">
        <f>'1'!B529</f>
        <v>5547400</v>
      </c>
      <c r="C529" t="str">
        <f>'1'!C529</f>
        <v>Lakeville Sub: EM Replace 3 C30 Annun</v>
      </c>
      <c r="D529" s="3">
        <f>'1'!D529</f>
        <v>67</v>
      </c>
      <c r="E529" s="6" t="str">
        <f>'1'!E529</f>
        <v>OAI</v>
      </c>
      <c r="F529" s="3" t="str">
        <f>'1'!F529</f>
        <v>TOHI</v>
      </c>
      <c r="G529" s="26">
        <f>'1'!G529</f>
        <v>0</v>
      </c>
      <c r="H529" s="26">
        <f>'1'!H529-'2'!H529</f>
        <v>0</v>
      </c>
      <c r="I529" s="26">
        <f>'1'!I529-'2'!I529</f>
        <v>0</v>
      </c>
      <c r="J529" s="26">
        <f>'1'!J529-'2'!J529</f>
        <v>0</v>
      </c>
      <c r="K529" s="26">
        <f>'1'!K529-'2'!K529</f>
        <v>0</v>
      </c>
      <c r="L529" s="26">
        <f>'1'!L529-'2'!L529</f>
        <v>0</v>
      </c>
      <c r="M529" s="26">
        <f>'1'!M529-'2'!M529</f>
        <v>0</v>
      </c>
      <c r="N529" s="26">
        <f>'1'!N529-'2'!N529</f>
        <v>0</v>
      </c>
      <c r="O529" s="26">
        <f>'1'!O529-'2'!O529</f>
        <v>465.30487147389783</v>
      </c>
      <c r="P529" s="26">
        <f>'1'!P529-'2'!P529</f>
        <v>1215.8116275256091</v>
      </c>
      <c r="Q529" s="26">
        <f>'1'!Q529-'2'!Q529</f>
        <v>0</v>
      </c>
      <c r="R529" s="26">
        <f>'1'!R529-'2'!R529</f>
        <v>14360.907178617306</v>
      </c>
      <c r="S529" s="26">
        <f>'1'!S529-'2'!S529</f>
        <v>650.06649745161906</v>
      </c>
      <c r="T529" s="26">
        <f>'1'!T529-'2'!T529</f>
        <v>682.58379824144481</v>
      </c>
      <c r="U529" s="26">
        <f>'1'!U529-'2'!U529</f>
        <v>30053.346579548077</v>
      </c>
      <c r="V529" s="26">
        <f>'1'!V529-'2'!V529</f>
        <v>3777.690431299397</v>
      </c>
      <c r="W529" s="26">
        <f>'1'!W529-'2'!W529</f>
        <v>12694.605151897404</v>
      </c>
      <c r="X529" s="26">
        <f>'1'!X529-'2'!X529</f>
        <v>15366.148319652926</v>
      </c>
      <c r="Y529" s="26">
        <f>'1'!Y529-'2'!Y529</f>
        <v>2809.9979212617709</v>
      </c>
      <c r="Z529" s="26">
        <f>'1'!Z529-'2'!Z529</f>
        <v>794.0184450742006</v>
      </c>
      <c r="AA529" s="26">
        <f>'1'!AA529-'2'!AA529</f>
        <v>617.54919666179308</v>
      </c>
      <c r="AB529" s="26">
        <f>'1'!AB529-'2'!AB529</f>
        <v>0</v>
      </c>
      <c r="AC529" s="26">
        <f>'1'!AC529-'2'!AC529</f>
        <v>0</v>
      </c>
      <c r="AD529" s="26">
        <f>'1'!AD529-'2'!AD529</f>
        <v>0</v>
      </c>
      <c r="AE529" s="26">
        <f>'1'!AE529-'2'!AE529</f>
        <v>0</v>
      </c>
      <c r="AF529" s="26">
        <f t="shared" si="38"/>
        <v>16692.090175068432</v>
      </c>
      <c r="AG529" s="26">
        <f t="shared" si="39"/>
        <v>66795.939843637025</v>
      </c>
      <c r="AH529" s="56">
        <f t="shared" si="36"/>
        <v>624</v>
      </c>
    </row>
    <row r="530" spans="1:34">
      <c r="A530" s="56">
        <f t="shared" si="37"/>
        <v>625</v>
      </c>
      <c r="B530" s="3">
        <f>'1'!B530</f>
        <v>5551199</v>
      </c>
      <c r="C530" t="str">
        <f>'1'!C530</f>
        <v>Trans SCADA Emergency Replacement new</v>
      </c>
      <c r="D530" s="3">
        <f>'1'!D530</f>
        <v>67</v>
      </c>
      <c r="E530" s="6" t="str">
        <f>'1'!E530</f>
        <v>OAI</v>
      </c>
      <c r="F530" s="3" t="str">
        <f>'1'!F530</f>
        <v>TOO</v>
      </c>
      <c r="G530" s="26">
        <f>'1'!G530</f>
        <v>0</v>
      </c>
      <c r="H530" s="26">
        <f>'1'!H530-'2'!H530</f>
        <v>0</v>
      </c>
      <c r="I530" s="26">
        <f>'1'!I530-'2'!I530</f>
        <v>0</v>
      </c>
      <c r="J530" s="26">
        <f>'1'!J530-'2'!J530</f>
        <v>0</v>
      </c>
      <c r="K530" s="26">
        <f>'1'!K530-'2'!K530</f>
        <v>0</v>
      </c>
      <c r="L530" s="26">
        <f>'1'!L530-'2'!L530</f>
        <v>0</v>
      </c>
      <c r="M530" s="26">
        <f>'1'!M530-'2'!M530</f>
        <v>0</v>
      </c>
      <c r="N530" s="26">
        <f>'1'!N530-'2'!N530</f>
        <v>0</v>
      </c>
      <c r="O530" s="26">
        <f>'1'!O530-'2'!O530</f>
        <v>0</v>
      </c>
      <c r="P530" s="26">
        <f>'1'!P530-'2'!P530</f>
        <v>0</v>
      </c>
      <c r="Q530" s="26">
        <f>'1'!Q530-'2'!Q530</f>
        <v>0</v>
      </c>
      <c r="R530" s="26">
        <f>'1'!R530-'2'!R530</f>
        <v>0</v>
      </c>
      <c r="S530" s="26">
        <f>'1'!S530-'2'!S530</f>
        <v>0</v>
      </c>
      <c r="T530" s="26">
        <f>'1'!T530-'2'!T530</f>
        <v>38822.023404568397</v>
      </c>
      <c r="U530" s="26">
        <f>'1'!U530-'2'!U530</f>
        <v>38822.023404568397</v>
      </c>
      <c r="V530" s="26">
        <f>'1'!V530-'2'!V530</f>
        <v>38822.023404568397</v>
      </c>
      <c r="W530" s="26">
        <f>'1'!W530-'2'!W530</f>
        <v>38822.023404568397</v>
      </c>
      <c r="X530" s="26">
        <f>'1'!X530-'2'!X530</f>
        <v>38822.023404568397</v>
      </c>
      <c r="Y530" s="26">
        <f>'1'!Y530-'2'!Y530</f>
        <v>38822.023404568397</v>
      </c>
      <c r="Z530" s="26">
        <f>'1'!Z530-'2'!Z530</f>
        <v>38822.023404568397</v>
      </c>
      <c r="AA530" s="26">
        <f>'1'!AA530-'2'!AA530</f>
        <v>38822.023404568397</v>
      </c>
      <c r="AB530" s="26">
        <f>'1'!AB530-'2'!AB530</f>
        <v>38822.023404568397</v>
      </c>
      <c r="AC530" s="26">
        <f>'1'!AC530-'2'!AC530</f>
        <v>38822.023404568397</v>
      </c>
      <c r="AD530" s="26">
        <f>'1'!AD530-'2'!AD530</f>
        <v>38822.023404568397</v>
      </c>
      <c r="AE530" s="26">
        <f>'1'!AE530-'2'!AE530</f>
        <v>38822.023404568397</v>
      </c>
      <c r="AF530" s="26">
        <f t="shared" si="38"/>
        <v>0</v>
      </c>
      <c r="AG530" s="26">
        <f t="shared" si="39"/>
        <v>465864.28085482068</v>
      </c>
      <c r="AH530" s="56">
        <f t="shared" si="36"/>
        <v>625</v>
      </c>
    </row>
    <row r="531" spans="1:34">
      <c r="A531" s="56">
        <f t="shared" si="37"/>
        <v>626</v>
      </c>
      <c r="B531" s="3">
        <f>'1'!B531</f>
        <v>5551694</v>
      </c>
      <c r="C531" t="str">
        <f>'1'!C531</f>
        <v>Hopland Sub_ EM Replace Fail RTU</v>
      </c>
      <c r="D531" s="3">
        <f>'1'!D531</f>
        <v>67</v>
      </c>
      <c r="E531" s="6" t="str">
        <f>'1'!E531</f>
        <v>OAI</v>
      </c>
      <c r="F531" s="3" t="str">
        <f>'1'!F531</f>
        <v>TOO</v>
      </c>
      <c r="G531" s="26">
        <f>'1'!G531</f>
        <v>0</v>
      </c>
      <c r="H531" s="26">
        <f>'1'!H531-'2'!H531</f>
        <v>26520.98008228769</v>
      </c>
      <c r="I531" s="26">
        <f>'1'!I531-'2'!I531</f>
        <v>929.30532400493735</v>
      </c>
      <c r="J531" s="26">
        <f>'1'!J531-'2'!J531</f>
        <v>5133.913440745544</v>
      </c>
      <c r="K531" s="26">
        <f>'1'!K531-'2'!K531</f>
        <v>1865.9712977588608</v>
      </c>
      <c r="L531" s="26">
        <f>'1'!L531-'2'!L531</f>
        <v>2495.5397832512776</v>
      </c>
      <c r="M531" s="26">
        <f>'1'!M531-'2'!M531</f>
        <v>10.062660416335797</v>
      </c>
      <c r="N531" s="26">
        <f>'1'!N531-'2'!N531</f>
        <v>0</v>
      </c>
      <c r="O531" s="26">
        <f>'1'!O531-'2'!O531</f>
        <v>0</v>
      </c>
      <c r="P531" s="26">
        <f>'1'!P531-'2'!P531</f>
        <v>0</v>
      </c>
      <c r="Q531" s="26">
        <f>'1'!Q531-'2'!Q531</f>
        <v>0</v>
      </c>
      <c r="R531" s="26">
        <f>'1'!R531-'2'!R531</f>
        <v>0</v>
      </c>
      <c r="S531" s="26">
        <f>'1'!S531-'2'!S531</f>
        <v>0</v>
      </c>
      <c r="T531" s="26">
        <f>'1'!T531-'2'!T531</f>
        <v>0</v>
      </c>
      <c r="U531" s="26">
        <f>'1'!U531-'2'!U531</f>
        <v>0</v>
      </c>
      <c r="V531" s="26">
        <f>'1'!V531-'2'!V531</f>
        <v>0</v>
      </c>
      <c r="W531" s="26">
        <f>'1'!W531-'2'!W531</f>
        <v>0</v>
      </c>
      <c r="X531" s="26">
        <f>'1'!X531-'2'!X531</f>
        <v>0</v>
      </c>
      <c r="Y531" s="26">
        <f>'1'!Y531-'2'!Y531</f>
        <v>0</v>
      </c>
      <c r="Z531" s="26">
        <f>'1'!Z531-'2'!Z531</f>
        <v>0</v>
      </c>
      <c r="AA531" s="26">
        <f>'1'!AA531-'2'!AA531</f>
        <v>0</v>
      </c>
      <c r="AB531" s="26">
        <f>'1'!AB531-'2'!AB531</f>
        <v>0</v>
      </c>
      <c r="AC531" s="26">
        <f>'1'!AC531-'2'!AC531</f>
        <v>0</v>
      </c>
      <c r="AD531" s="26">
        <f>'1'!AD531-'2'!AD531</f>
        <v>0</v>
      </c>
      <c r="AE531" s="26">
        <f>'1'!AE531-'2'!AE531</f>
        <v>0</v>
      </c>
      <c r="AF531" s="26">
        <f t="shared" si="38"/>
        <v>36955.772588464642</v>
      </c>
      <c r="AG531" s="26">
        <f t="shared" si="39"/>
        <v>0</v>
      </c>
      <c r="AH531" s="56">
        <f t="shared" si="36"/>
        <v>626</v>
      </c>
    </row>
    <row r="532" spans="1:34">
      <c r="A532" s="56">
        <f t="shared" si="37"/>
        <v>627</v>
      </c>
      <c r="B532" s="3">
        <f>'1'!B532</f>
        <v>5551977</v>
      </c>
      <c r="C532" t="str">
        <f>'1'!C532</f>
        <v>Oro Loma: EM Repl Fail SCADA RE711-7052</v>
      </c>
      <c r="D532" s="3">
        <f>'1'!D532</f>
        <v>67</v>
      </c>
      <c r="E532" s="6" t="str">
        <f>'1'!E532</f>
        <v>OAI</v>
      </c>
      <c r="F532" s="3" t="str">
        <f>'1'!F532</f>
        <v>TOLO</v>
      </c>
      <c r="G532" s="26">
        <f>'1'!G532</f>
        <v>0</v>
      </c>
      <c r="H532" s="26">
        <f>'1'!H532-'2'!H532</f>
        <v>10576.042443132188</v>
      </c>
      <c r="I532" s="26">
        <f>'1'!I532-'2'!I532</f>
        <v>4084.0425373078424</v>
      </c>
      <c r="J532" s="26">
        <f>'1'!J532-'2'!J532</f>
        <v>12531.55278404011</v>
      </c>
      <c r="K532" s="26">
        <f>'1'!K532-'2'!K532</f>
        <v>4067.1782638323161</v>
      </c>
      <c r="L532" s="26">
        <f>'1'!L532-'2'!L532</f>
        <v>2209.965207546933</v>
      </c>
      <c r="M532" s="26">
        <f>'1'!M532-'2'!M532</f>
        <v>1489.925951089127</v>
      </c>
      <c r="N532" s="26">
        <f>'1'!N532-'2'!N532</f>
        <v>0</v>
      </c>
      <c r="O532" s="26">
        <f>'1'!O532-'2'!O532</f>
        <v>0</v>
      </c>
      <c r="P532" s="26">
        <f>'1'!P532-'2'!P532</f>
        <v>0</v>
      </c>
      <c r="Q532" s="26">
        <f>'1'!Q532-'2'!Q532</f>
        <v>0</v>
      </c>
      <c r="R532" s="26">
        <f>'1'!R532-'2'!R532</f>
        <v>0</v>
      </c>
      <c r="S532" s="26">
        <f>'1'!S532-'2'!S532</f>
        <v>0</v>
      </c>
      <c r="T532" s="26">
        <f>'1'!T532-'2'!T532</f>
        <v>0</v>
      </c>
      <c r="U532" s="26">
        <f>'1'!U532-'2'!U532</f>
        <v>0</v>
      </c>
      <c r="V532" s="26">
        <f>'1'!V532-'2'!V532</f>
        <v>0</v>
      </c>
      <c r="W532" s="26">
        <f>'1'!W532-'2'!W532</f>
        <v>0</v>
      </c>
      <c r="X532" s="26">
        <f>'1'!X532-'2'!X532</f>
        <v>0</v>
      </c>
      <c r="Y532" s="26">
        <f>'1'!Y532-'2'!Y532</f>
        <v>0</v>
      </c>
      <c r="Z532" s="26">
        <f>'1'!Z532-'2'!Z532</f>
        <v>0</v>
      </c>
      <c r="AA532" s="26">
        <f>'1'!AA532-'2'!AA532</f>
        <v>0</v>
      </c>
      <c r="AB532" s="26">
        <f>'1'!AB532-'2'!AB532</f>
        <v>0</v>
      </c>
      <c r="AC532" s="26">
        <f>'1'!AC532-'2'!AC532</f>
        <v>0</v>
      </c>
      <c r="AD532" s="26">
        <f>'1'!AD532-'2'!AD532</f>
        <v>0</v>
      </c>
      <c r="AE532" s="26">
        <f>'1'!AE532-'2'!AE532</f>
        <v>0</v>
      </c>
      <c r="AF532" s="26">
        <f t="shared" si="38"/>
        <v>34958.707186948515</v>
      </c>
      <c r="AG532" s="26">
        <f t="shared" si="39"/>
        <v>0</v>
      </c>
      <c r="AH532" s="56">
        <f t="shared" si="36"/>
        <v>627</v>
      </c>
    </row>
    <row r="533" spans="1:34">
      <c r="A533" s="56">
        <f t="shared" si="37"/>
        <v>628</v>
      </c>
      <c r="B533" s="3">
        <f>'1'!B533</f>
        <v>5552059</v>
      </c>
      <c r="C533" t="str">
        <f>'1'!C533</f>
        <v>IGNACIO: EM Repl 7 C30 Annun w/ UR Rly</v>
      </c>
      <c r="D533" s="3">
        <f>'1'!D533</f>
        <v>67</v>
      </c>
      <c r="E533" s="6" t="str">
        <f>'1'!E533</f>
        <v>OAI</v>
      </c>
      <c r="F533" s="3" t="str">
        <f>'1'!F533</f>
        <v>TOO</v>
      </c>
      <c r="G533" s="26">
        <f>'1'!G533</f>
        <v>0</v>
      </c>
      <c r="H533" s="26">
        <f>'1'!H533-'2'!H533</f>
        <v>0</v>
      </c>
      <c r="I533" s="26">
        <f>'1'!I533-'2'!I533</f>
        <v>0</v>
      </c>
      <c r="J533" s="26">
        <f>'1'!J533-'2'!J533</f>
        <v>512.45029898006374</v>
      </c>
      <c r="K533" s="26">
        <f>'1'!K533-'2'!K533</f>
        <v>647.55083234753499</v>
      </c>
      <c r="L533" s="26">
        <f>'1'!L533-'2'!L533</f>
        <v>-37.082767089830071</v>
      </c>
      <c r="M533" s="26">
        <f>'1'!M533-'2'!M533</f>
        <v>297.22117340843693</v>
      </c>
      <c r="N533" s="26">
        <f>'1'!N533-'2'!N533</f>
        <v>9155.5302143594508</v>
      </c>
      <c r="O533" s="26">
        <f>'1'!O533-'2'!O533</f>
        <v>1050.057249000967</v>
      </c>
      <c r="P533" s="26">
        <f>'1'!P533-'2'!P533</f>
        <v>819.0819233334073</v>
      </c>
      <c r="Q533" s="26">
        <f>'1'!Q533-'2'!Q533</f>
        <v>715.00792624963799</v>
      </c>
      <c r="R533" s="26">
        <f>'1'!R533-'2'!R533</f>
        <v>650.06649745161906</v>
      </c>
      <c r="S533" s="26">
        <f>'1'!S533-'2'!S533</f>
        <v>21940.606137222247</v>
      </c>
      <c r="T533" s="26">
        <f>'1'!T533-'2'!T533</f>
        <v>682.58379824144481</v>
      </c>
      <c r="U533" s="26">
        <f>'1'!U533-'2'!U533</f>
        <v>1439.5194762258152</v>
      </c>
      <c r="V533" s="26">
        <f>'1'!V533-'2'!V533</f>
        <v>1472.0367770156413</v>
      </c>
      <c r="W533" s="26">
        <f>'1'!W533-'2'!W533</f>
        <v>292.56253432680001</v>
      </c>
      <c r="X533" s="26">
        <f>'1'!X533-'2'!X533</f>
        <v>0</v>
      </c>
      <c r="Y533" s="26">
        <f>'1'!Y533-'2'!Y533</f>
        <v>0</v>
      </c>
      <c r="Z533" s="26">
        <f>'1'!Z533-'2'!Z533</f>
        <v>0</v>
      </c>
      <c r="AA533" s="26">
        <f>'1'!AA533-'2'!AA533</f>
        <v>0</v>
      </c>
      <c r="AB533" s="26">
        <f>'1'!AB533-'2'!AB533</f>
        <v>0</v>
      </c>
      <c r="AC533" s="26">
        <f>'1'!AC533-'2'!AC533</f>
        <v>0</v>
      </c>
      <c r="AD533" s="26">
        <f>'1'!AD533-'2'!AD533</f>
        <v>0</v>
      </c>
      <c r="AE533" s="26">
        <f>'1'!AE533-'2'!AE533</f>
        <v>0</v>
      </c>
      <c r="AF533" s="26">
        <f t="shared" si="38"/>
        <v>35750.489485263533</v>
      </c>
      <c r="AG533" s="26">
        <f t="shared" si="39"/>
        <v>3886.7025858097013</v>
      </c>
      <c r="AH533" s="56">
        <f t="shared" si="36"/>
        <v>628</v>
      </c>
    </row>
    <row r="534" spans="1:34">
      <c r="A534" s="56">
        <f t="shared" si="37"/>
        <v>629</v>
      </c>
      <c r="B534" s="3">
        <f>'1'!B534</f>
        <v>5552539</v>
      </c>
      <c r="C534" t="str">
        <f>'1'!C534</f>
        <v>Panocho_EM Repl Fail HMI Monitor</v>
      </c>
      <c r="D534" s="3">
        <f>'1'!D534</f>
        <v>67</v>
      </c>
      <c r="E534" s="6" t="str">
        <f>'1'!E534</f>
        <v>OAI</v>
      </c>
      <c r="F534" s="3" t="str">
        <f>'1'!F534</f>
        <v>TOHI</v>
      </c>
      <c r="G534" s="26">
        <f>'1'!G534</f>
        <v>0</v>
      </c>
      <c r="H534" s="26">
        <f>'1'!H534-'2'!H534</f>
        <v>0</v>
      </c>
      <c r="I534" s="26">
        <f>'1'!I534-'2'!I534</f>
        <v>0</v>
      </c>
      <c r="J534" s="26">
        <f>'1'!J534-'2'!J534</f>
        <v>0</v>
      </c>
      <c r="K534" s="26">
        <f>'1'!K534-'2'!K534</f>
        <v>2251.1475770286038</v>
      </c>
      <c r="L534" s="26">
        <f>'1'!L534-'2'!L534</f>
        <v>15105.450876644521</v>
      </c>
      <c r="M534" s="26">
        <f>'1'!M534-'2'!M534</f>
        <v>4475.0887018204476</v>
      </c>
      <c r="N534" s="26">
        <f>'1'!N534-'2'!N534</f>
        <v>1233.700801599095</v>
      </c>
      <c r="O534" s="26">
        <f>'1'!O534-'2'!O534</f>
        <v>353.68387907787672</v>
      </c>
      <c r="P534" s="26">
        <f>'1'!P534-'2'!P534</f>
        <v>674.57093902102929</v>
      </c>
      <c r="Q534" s="26">
        <f>'1'!Q534-'2'!Q534</f>
        <v>0</v>
      </c>
      <c r="R534" s="26">
        <f>'1'!R534-'2'!R534</f>
        <v>0</v>
      </c>
      <c r="S534" s="26">
        <f>'1'!S534-'2'!S534</f>
        <v>0</v>
      </c>
      <c r="T534" s="26">
        <f>'1'!T534-'2'!T534</f>
        <v>0</v>
      </c>
      <c r="U534" s="26">
        <f>'1'!U534-'2'!U534</f>
        <v>0</v>
      </c>
      <c r="V534" s="26">
        <f>'1'!V534-'2'!V534</f>
        <v>0</v>
      </c>
      <c r="W534" s="26">
        <f>'1'!W534-'2'!W534</f>
        <v>0</v>
      </c>
      <c r="X534" s="26">
        <f>'1'!X534-'2'!X534</f>
        <v>0</v>
      </c>
      <c r="Y534" s="26">
        <f>'1'!Y534-'2'!Y534</f>
        <v>0</v>
      </c>
      <c r="Z534" s="26">
        <f>'1'!Z534-'2'!Z534</f>
        <v>0</v>
      </c>
      <c r="AA534" s="26">
        <f>'1'!AA534-'2'!AA534</f>
        <v>0</v>
      </c>
      <c r="AB534" s="26">
        <f>'1'!AB534-'2'!AB534</f>
        <v>0</v>
      </c>
      <c r="AC534" s="26">
        <f>'1'!AC534-'2'!AC534</f>
        <v>0</v>
      </c>
      <c r="AD534" s="26">
        <f>'1'!AD534-'2'!AD534</f>
        <v>0</v>
      </c>
      <c r="AE534" s="26">
        <f>'1'!AE534-'2'!AE534</f>
        <v>0</v>
      </c>
      <c r="AF534" s="26">
        <f t="shared" si="38"/>
        <v>24093.642775191576</v>
      </c>
      <c r="AG534" s="26">
        <f t="shared" si="39"/>
        <v>0</v>
      </c>
      <c r="AH534" s="56">
        <f t="shared" si="36"/>
        <v>629</v>
      </c>
    </row>
    <row r="535" spans="1:34">
      <c r="A535" s="56">
        <f t="shared" si="37"/>
        <v>630</v>
      </c>
      <c r="B535" s="3">
        <f>'1'!B535</f>
        <v>5552661</v>
      </c>
      <c r="C535" t="str">
        <f>'1'!C535</f>
        <v>Table Mountain: EM Repl Fail D20 Comm</v>
      </c>
      <c r="D535" s="3">
        <f>'1'!D535</f>
        <v>67</v>
      </c>
      <c r="E535" s="6" t="str">
        <f>'1'!E535</f>
        <v>OAI</v>
      </c>
      <c r="F535" s="3" t="str">
        <f>'1'!F535</f>
        <v>TOHI</v>
      </c>
      <c r="G535" s="26">
        <f>'1'!G535</f>
        <v>0</v>
      </c>
      <c r="H535" s="26">
        <f>'1'!H535-'2'!H535</f>
        <v>0</v>
      </c>
      <c r="I535" s="26">
        <f>'1'!I535-'2'!I535</f>
        <v>0</v>
      </c>
      <c r="J535" s="26">
        <f>'1'!J535-'2'!J535</f>
        <v>0</v>
      </c>
      <c r="K535" s="26">
        <f>'1'!K535-'2'!K535</f>
        <v>0</v>
      </c>
      <c r="L535" s="26">
        <f>'1'!L535-'2'!L535</f>
        <v>13602.108045000279</v>
      </c>
      <c r="M535" s="26">
        <f>'1'!M535-'2'!M535</f>
        <v>8715.9410306161899</v>
      </c>
      <c r="N535" s="26">
        <f>'1'!N535-'2'!N535</f>
        <v>7434.6289376027635</v>
      </c>
      <c r="O535" s="26">
        <f>'1'!O535-'2'!O535</f>
        <v>7096.2253947126565</v>
      </c>
      <c r="P535" s="26">
        <f>'1'!P535-'2'!P535</f>
        <v>11187.908100114384</v>
      </c>
      <c r="Q535" s="26">
        <f>'1'!Q535-'2'!Q535</f>
        <v>6964.9449453921279</v>
      </c>
      <c r="R535" s="26">
        <f>'1'!R535-'2'!R535</f>
        <v>15926.67577395548</v>
      </c>
      <c r="S535" s="26">
        <f>'1'!S535-'2'!S535</f>
        <v>6021.01149467085</v>
      </c>
      <c r="T535" s="26">
        <f>'1'!T535-'2'!T535</f>
        <v>8663.95061846512</v>
      </c>
      <c r="U535" s="26">
        <f>'1'!U535-'2'!U535</f>
        <v>12110.69132940503</v>
      </c>
      <c r="V535" s="26">
        <f>'1'!V535-'2'!V535</f>
        <v>672.98700173327268</v>
      </c>
      <c r="W535" s="26">
        <f>'1'!W535-'2'!W535</f>
        <v>2046.9128396896394</v>
      </c>
      <c r="X535" s="26">
        <f>'1'!X535-'2'!X535</f>
        <v>170611.84832228365</v>
      </c>
      <c r="Y535" s="26">
        <f>'1'!Y535-'2'!Y535</f>
        <v>12698.052544817814</v>
      </c>
      <c r="Z535" s="26">
        <f>'1'!Z535-'2'!Z535</f>
        <v>3995.0625308485769</v>
      </c>
      <c r="AA535" s="26">
        <f>'1'!AA535-'2'!AA535</f>
        <v>0</v>
      </c>
      <c r="AB535" s="26">
        <f>'1'!AB535-'2'!AB535</f>
        <v>0</v>
      </c>
      <c r="AC535" s="26">
        <f>'1'!AC535-'2'!AC535</f>
        <v>0</v>
      </c>
      <c r="AD535" s="26">
        <f>'1'!AD535-'2'!AD535</f>
        <v>0</v>
      </c>
      <c r="AE535" s="26">
        <f>'1'!AE535-'2'!AE535</f>
        <v>0</v>
      </c>
      <c r="AF535" s="26">
        <f t="shared" si="38"/>
        <v>76949.443722064723</v>
      </c>
      <c r="AG535" s="26">
        <f t="shared" si="39"/>
        <v>210799.50518724311</v>
      </c>
      <c r="AH535" s="56">
        <f t="shared" si="36"/>
        <v>630</v>
      </c>
    </row>
    <row r="536" spans="1:34">
      <c r="A536" s="56">
        <f t="shared" si="37"/>
        <v>631</v>
      </c>
      <c r="B536" s="3">
        <f>'1'!B536</f>
        <v>5552707</v>
      </c>
      <c r="C536" t="str">
        <f>'1'!C536</f>
        <v>California Flats: EM Repl 3 C30 Annu</v>
      </c>
      <c r="D536" s="3">
        <f>'1'!D536</f>
        <v>67</v>
      </c>
      <c r="E536" s="6" t="str">
        <f>'1'!E536</f>
        <v>OAI</v>
      </c>
      <c r="F536" s="3" t="str">
        <f>'1'!F536</f>
        <v>TOHI</v>
      </c>
      <c r="G536" s="26">
        <f>'1'!G536</f>
        <v>0</v>
      </c>
      <c r="H536" s="26">
        <f>'1'!H536-'2'!H536</f>
        <v>0</v>
      </c>
      <c r="I536" s="26">
        <f>'1'!I536-'2'!I536</f>
        <v>0</v>
      </c>
      <c r="J536" s="26">
        <f>'1'!J536-'2'!J536</f>
        <v>0</v>
      </c>
      <c r="K536" s="26">
        <f>'1'!K536-'2'!K536</f>
        <v>0</v>
      </c>
      <c r="L536" s="26">
        <f>'1'!L536-'2'!L536</f>
        <v>0</v>
      </c>
      <c r="M536" s="26">
        <f>'1'!M536-'2'!M536</f>
        <v>0</v>
      </c>
      <c r="N536" s="26">
        <f>'1'!N536-'2'!N536</f>
        <v>0</v>
      </c>
      <c r="O536" s="26">
        <f>'1'!O536-'2'!O536</f>
        <v>0</v>
      </c>
      <c r="P536" s="26">
        <f>'1'!P536-'2'!P536</f>
        <v>438.37793758203634</v>
      </c>
      <c r="Q536" s="26">
        <f>'1'!Q536-'2'!Q536</f>
        <v>6247.8872179465689</v>
      </c>
      <c r="R536" s="26">
        <f>'1'!R536-'2'!R536</f>
        <v>10611.168581807731</v>
      </c>
      <c r="S536" s="26">
        <f>'1'!S536-'2'!S536</f>
        <v>5849.2008853400803</v>
      </c>
      <c r="T536" s="26">
        <f>'1'!T536-'2'!T536</f>
        <v>559.8752448311277</v>
      </c>
      <c r="U536" s="26">
        <f>'1'!U536-'2'!U536</f>
        <v>21495.799277707549</v>
      </c>
      <c r="V536" s="26">
        <f>'1'!V536-'2'!V536</f>
        <v>559.8752448311277</v>
      </c>
      <c r="W536" s="26">
        <f>'1'!W536-'2'!W536</f>
        <v>30681.983337224166</v>
      </c>
      <c r="X536" s="26">
        <f>'1'!X536-'2'!X536</f>
        <v>16030.004388786188</v>
      </c>
      <c r="Y536" s="26">
        <f>'1'!Y536-'2'!Y536</f>
        <v>2849.0373167658886</v>
      </c>
      <c r="Z536" s="26">
        <f>'1'!Z536-'2'!Z536</f>
        <v>582.32988520461788</v>
      </c>
      <c r="AA536" s="26">
        <f>'1'!AA536-'2'!AA536</f>
        <v>582.32988520461788</v>
      </c>
      <c r="AB536" s="26">
        <f>'1'!AB536-'2'!AB536</f>
        <v>531.92341034130607</v>
      </c>
      <c r="AC536" s="26">
        <f>'1'!AC536-'2'!AC536</f>
        <v>397.56825922689671</v>
      </c>
      <c r="AD536" s="26">
        <f>'1'!AD536-'2'!AD536</f>
        <v>0</v>
      </c>
      <c r="AE536" s="26">
        <f>'1'!AE536-'2'!AE536</f>
        <v>0</v>
      </c>
      <c r="AF536" s="26">
        <f t="shared" si="38"/>
        <v>23146.634622676418</v>
      </c>
      <c r="AG536" s="26">
        <f t="shared" si="39"/>
        <v>74270.726250123465</v>
      </c>
      <c r="AH536" s="56">
        <f t="shared" si="36"/>
        <v>631</v>
      </c>
    </row>
    <row r="537" spans="1:34">
      <c r="A537" s="56">
        <f t="shared" si="37"/>
        <v>632</v>
      </c>
      <c r="B537" s="3">
        <f>'1'!B537</f>
        <v>5552739</v>
      </c>
      <c r="C537" t="str">
        <f>'1'!C537</f>
        <v>Atlantic: EM Repl Fail 130-1 annuc</v>
      </c>
      <c r="D537" s="3">
        <f>'1'!D537</f>
        <v>67</v>
      </c>
      <c r="E537" s="6" t="str">
        <f>'1'!E537</f>
        <v>OAI</v>
      </c>
      <c r="F537" s="3" t="str">
        <f>'1'!F537</f>
        <v>TOHI</v>
      </c>
      <c r="G537" s="26">
        <f>'1'!G537</f>
        <v>0</v>
      </c>
      <c r="H537" s="26">
        <f>'1'!H537-'2'!H537</f>
        <v>0</v>
      </c>
      <c r="I537" s="26">
        <f>'1'!I537-'2'!I537</f>
        <v>0</v>
      </c>
      <c r="J537" s="26">
        <f>'1'!J537-'2'!J537</f>
        <v>0</v>
      </c>
      <c r="K537" s="26">
        <f>'1'!K537-'2'!K537</f>
        <v>236.84521091042217</v>
      </c>
      <c r="L537" s="26">
        <f>'1'!L537-'2'!L537</f>
        <v>3607.3705864747503</v>
      </c>
      <c r="M537" s="26">
        <f>'1'!M537-'2'!M537</f>
        <v>2030.7007756855432</v>
      </c>
      <c r="N537" s="26">
        <f>'1'!N537-'2'!N537</f>
        <v>5142.5785094373878</v>
      </c>
      <c r="O537" s="26">
        <f>'1'!O537-'2'!O537</f>
        <v>4018.2625534751292</v>
      </c>
      <c r="P537" s="26">
        <f>'1'!P537-'2'!P537</f>
        <v>2428.26903491244</v>
      </c>
      <c r="Q537" s="26">
        <f>'1'!Q537-'2'!Q537</f>
        <v>2551.8161433574514</v>
      </c>
      <c r="R537" s="26">
        <f>'1'!R537-'2'!R537</f>
        <v>2466.3767026002301</v>
      </c>
      <c r="S537" s="26">
        <f>'1'!S537-'2'!S537</f>
        <v>9.3172781632738857E-2</v>
      </c>
      <c r="T537" s="26">
        <f>'1'!T537-'2'!T537</f>
        <v>22140.554926606099</v>
      </c>
      <c r="U537" s="26">
        <f>'1'!U537-'2'!U537</f>
        <v>0</v>
      </c>
      <c r="V537" s="26">
        <f>'1'!V537-'2'!V537</f>
        <v>949.80333596413993</v>
      </c>
      <c r="W537" s="26">
        <f>'1'!W537-'2'!W537</f>
        <v>471.64062062492405</v>
      </c>
      <c r="X537" s="26">
        <f>'1'!X537-'2'!X537</f>
        <v>0</v>
      </c>
      <c r="Y537" s="26">
        <f>'1'!Y537-'2'!Y537</f>
        <v>0</v>
      </c>
      <c r="Z537" s="26">
        <f>'1'!Z537-'2'!Z537</f>
        <v>0</v>
      </c>
      <c r="AA537" s="26">
        <f>'1'!AA537-'2'!AA537</f>
        <v>0</v>
      </c>
      <c r="AB537" s="26">
        <f>'1'!AB537-'2'!AB537</f>
        <v>0</v>
      </c>
      <c r="AC537" s="26">
        <f>'1'!AC537-'2'!AC537</f>
        <v>0</v>
      </c>
      <c r="AD537" s="26">
        <f>'1'!AD537-'2'!AD537</f>
        <v>0</v>
      </c>
      <c r="AE537" s="26">
        <f>'1'!AE537-'2'!AE537</f>
        <v>0</v>
      </c>
      <c r="AF537" s="26">
        <f t="shared" si="38"/>
        <v>22482.31268963499</v>
      </c>
      <c r="AG537" s="26">
        <f t="shared" si="39"/>
        <v>23561.998883195163</v>
      </c>
      <c r="AH537" s="56">
        <f t="shared" si="36"/>
        <v>632</v>
      </c>
    </row>
    <row r="538" spans="1:34">
      <c r="A538" s="56">
        <f t="shared" si="37"/>
        <v>633</v>
      </c>
      <c r="B538" s="3">
        <f>'1'!B538</f>
        <v>5552802</v>
      </c>
      <c r="C538" t="str">
        <f>'1'!C538</f>
        <v>Kasson Sub, Replace Banta Bank 1</v>
      </c>
      <c r="D538" s="3">
        <f>'1'!D538</f>
        <v>67</v>
      </c>
      <c r="E538" s="6" t="str">
        <f>'1'!E538</f>
        <v>OAI</v>
      </c>
      <c r="F538" s="3" t="str">
        <f>'1'!F538</f>
        <v>TOLO</v>
      </c>
      <c r="G538" s="26">
        <f>'1'!G538</f>
        <v>0</v>
      </c>
      <c r="H538" s="26">
        <f>'1'!H538-'2'!H538</f>
        <v>0</v>
      </c>
      <c r="I538" s="26">
        <f>'1'!I538-'2'!I538</f>
        <v>0</v>
      </c>
      <c r="J538" s="26">
        <f>'1'!J538-'2'!J538</f>
        <v>0</v>
      </c>
      <c r="K538" s="26">
        <f>'1'!K538-'2'!K538</f>
        <v>0</v>
      </c>
      <c r="L538" s="26">
        <f>'1'!L538-'2'!L538</f>
        <v>1197.0838984174288</v>
      </c>
      <c r="M538" s="26">
        <f>'1'!M538-'2'!M538</f>
        <v>0</v>
      </c>
      <c r="N538" s="26">
        <f>'1'!N538-'2'!N538</f>
        <v>121.96317115725515</v>
      </c>
      <c r="O538" s="26">
        <f>'1'!O538-'2'!O538</f>
        <v>597.51704861075427</v>
      </c>
      <c r="P538" s="26">
        <f>'1'!P538-'2'!P538</f>
        <v>0</v>
      </c>
      <c r="Q538" s="26">
        <f>'1'!Q538-'2'!Q538</f>
        <v>1951.6902568609805</v>
      </c>
      <c r="R538" s="26">
        <f>'1'!R538-'2'!R538</f>
        <v>1772.518997781224</v>
      </c>
      <c r="S538" s="26">
        <f>'1'!S538-'2'!S538</f>
        <v>1772.518997781224</v>
      </c>
      <c r="T538" s="26">
        <f>'1'!T538-'2'!T538</f>
        <v>8422.4467684730625</v>
      </c>
      <c r="U538" s="26">
        <f>'1'!U538-'2'!U538</f>
        <v>11207.660729820524</v>
      </c>
      <c r="V538" s="26">
        <f>'1'!V538-'2'!V538</f>
        <v>13957.655379710812</v>
      </c>
      <c r="W538" s="26">
        <f>'1'!W538-'2'!W538</f>
        <v>21364.705173950286</v>
      </c>
      <c r="X538" s="26">
        <f>'1'!X538-'2'!X538</f>
        <v>24577.954894118549</v>
      </c>
      <c r="Y538" s="26">
        <f>'1'!Y538-'2'!Y538</f>
        <v>21338.150931184955</v>
      </c>
      <c r="Z538" s="26">
        <f>'1'!Z538-'2'!Z538</f>
        <v>21669.659688234238</v>
      </c>
      <c r="AA538" s="26">
        <f>'1'!AA538-'2'!AA538</f>
        <v>21669.659688234238</v>
      </c>
      <c r="AB538" s="26">
        <f>'1'!AB538-'2'!AB538</f>
        <v>11290.211814347131</v>
      </c>
      <c r="AC538" s="26">
        <f>'1'!AC538-'2'!AC538</f>
        <v>119442.1020318365</v>
      </c>
      <c r="AD538" s="26">
        <f>'1'!AD538-'2'!AD538</f>
        <v>177077.66667646918</v>
      </c>
      <c r="AE538" s="26">
        <f>'1'!AE538-'2'!AE538</f>
        <v>12649.975389495321</v>
      </c>
      <c r="AF538" s="26">
        <f t="shared" si="38"/>
        <v>7413.2923706088668</v>
      </c>
      <c r="AG538" s="26">
        <f t="shared" si="39"/>
        <v>464667.84916587482</v>
      </c>
      <c r="AH538" s="56">
        <f t="shared" si="36"/>
        <v>633</v>
      </c>
    </row>
    <row r="539" spans="1:34">
      <c r="A539" s="56">
        <f t="shared" si="37"/>
        <v>634</v>
      </c>
      <c r="B539" s="3">
        <f>'1'!B539</f>
        <v>5552803</v>
      </c>
      <c r="C539" t="str">
        <f>'1'!C539</f>
        <v>Tracy Sub, Replace Banta Bank 1</v>
      </c>
      <c r="D539" s="3">
        <f>'1'!D539</f>
        <v>67</v>
      </c>
      <c r="E539" s="6" t="str">
        <f>'1'!E539</f>
        <v>OAI</v>
      </c>
      <c r="F539" s="3" t="str">
        <f>'1'!F539</f>
        <v>TOLO</v>
      </c>
      <c r="G539" s="26">
        <f>'1'!G539</f>
        <v>0</v>
      </c>
      <c r="H539" s="26">
        <f>'1'!H539-'2'!H539</f>
        <v>0</v>
      </c>
      <c r="I539" s="26">
        <f>'1'!I539-'2'!I539</f>
        <v>0</v>
      </c>
      <c r="J539" s="26">
        <f>'1'!J539-'2'!J539</f>
        <v>0</v>
      </c>
      <c r="K539" s="26">
        <f>'1'!K539-'2'!K539</f>
        <v>0</v>
      </c>
      <c r="L539" s="26">
        <f>'1'!L539-'2'!L539</f>
        <v>1197.0838984174288</v>
      </c>
      <c r="M539" s="26">
        <f>'1'!M539-'2'!M539</f>
        <v>0</v>
      </c>
      <c r="N539" s="26">
        <f>'1'!N539-'2'!N539</f>
        <v>121.96317115725515</v>
      </c>
      <c r="O539" s="26">
        <f>'1'!O539-'2'!O539</f>
        <v>262.46772585942534</v>
      </c>
      <c r="P539" s="26">
        <f>'1'!P539-'2'!P539</f>
        <v>0</v>
      </c>
      <c r="Q539" s="26">
        <f>'1'!Q539-'2'!Q539</f>
        <v>5152.641169853724</v>
      </c>
      <c r="R539" s="26">
        <f>'1'!R539-'2'!R539</f>
        <v>4682.4913137349231</v>
      </c>
      <c r="S539" s="26">
        <f>'1'!S539-'2'!S539</f>
        <v>4682.4913137349231</v>
      </c>
      <c r="T539" s="26">
        <f>'1'!T539-'2'!T539</f>
        <v>5868.3013055747915</v>
      </c>
      <c r="U539" s="26">
        <f>'1'!U539-'2'!U539</f>
        <v>9214.1358940064438</v>
      </c>
      <c r="V539" s="26">
        <f>'1'!V539-'2'!V539</f>
        <v>29438.313047990374</v>
      </c>
      <c r="W539" s="26">
        <f>'1'!W539-'2'!W539</f>
        <v>32479.286294919708</v>
      </c>
      <c r="X539" s="26">
        <f>'1'!X539-'2'!X539</f>
        <v>12830.357894736304</v>
      </c>
      <c r="Y539" s="26">
        <f>'1'!Y539-'2'!Y539</f>
        <v>270359.73998206324</v>
      </c>
      <c r="Z539" s="26">
        <f>'1'!Z539-'2'!Z539</f>
        <v>48671.31815096522</v>
      </c>
      <c r="AA539" s="26">
        <f>'1'!AA539-'2'!AA539</f>
        <v>23665.513843589135</v>
      </c>
      <c r="AB539" s="26">
        <f>'1'!AB539-'2'!AB539</f>
        <v>21912.281611605893</v>
      </c>
      <c r="AC539" s="26">
        <f>'1'!AC539-'2'!AC539</f>
        <v>13217.677147983601</v>
      </c>
      <c r="AD539" s="26">
        <f>'1'!AD539-'2'!AD539</f>
        <v>10214.625223178793</v>
      </c>
      <c r="AE539" s="26">
        <f>'1'!AE539-'2'!AE539</f>
        <v>11914.189932941583</v>
      </c>
      <c r="AF539" s="26">
        <f t="shared" si="38"/>
        <v>16099.138592757679</v>
      </c>
      <c r="AG539" s="26">
        <f t="shared" si="39"/>
        <v>489785.740329555</v>
      </c>
      <c r="AH539" s="56">
        <f t="shared" si="36"/>
        <v>634</v>
      </c>
    </row>
    <row r="540" spans="1:34">
      <c r="A540" s="56">
        <f t="shared" si="37"/>
        <v>635</v>
      </c>
      <c r="B540" s="3">
        <f>'1'!B540</f>
        <v>5552804</v>
      </c>
      <c r="C540" t="str">
        <f>'1'!C540</f>
        <v>Vierra Sub, Replace Banta Bank 1</v>
      </c>
      <c r="D540" s="3">
        <f>'1'!D540</f>
        <v>67</v>
      </c>
      <c r="E540" s="6" t="str">
        <f>'1'!E540</f>
        <v>OAI</v>
      </c>
      <c r="F540" s="3" t="str">
        <f>'1'!F540</f>
        <v>TOLO</v>
      </c>
      <c r="G540" s="26">
        <f>'1'!G540</f>
        <v>0</v>
      </c>
      <c r="H540" s="26">
        <f>'1'!H540-'2'!H540</f>
        <v>0</v>
      </c>
      <c r="I540" s="26">
        <f>'1'!I540-'2'!I540</f>
        <v>0</v>
      </c>
      <c r="J540" s="26">
        <f>'1'!J540-'2'!J540</f>
        <v>0</v>
      </c>
      <c r="K540" s="26">
        <f>'1'!K540-'2'!K540</f>
        <v>0</v>
      </c>
      <c r="L540" s="26">
        <f>'1'!L540-'2'!L540</f>
        <v>2152.5707740611656</v>
      </c>
      <c r="M540" s="26">
        <f>'1'!M540-'2'!M540</f>
        <v>0</v>
      </c>
      <c r="N540" s="26">
        <f>'1'!N540-'2'!N540</f>
        <v>121.96317115725515</v>
      </c>
      <c r="O540" s="26">
        <f>'1'!O540-'2'!O540</f>
        <v>262.46772585942534</v>
      </c>
      <c r="P540" s="26">
        <f>'1'!P540-'2'!P540</f>
        <v>391.13933729423775</v>
      </c>
      <c r="Q540" s="26">
        <f>'1'!Q540-'2'!Q540</f>
        <v>904.14867296409795</v>
      </c>
      <c r="R540" s="26">
        <f>'1'!R540-'2'!R540</f>
        <v>821.13172452932747</v>
      </c>
      <c r="S540" s="26">
        <f>'1'!S540-'2'!S540</f>
        <v>821.13172452932747</v>
      </c>
      <c r="T540" s="26">
        <f>'1'!T540-'2'!T540</f>
        <v>7311.4545202842837</v>
      </c>
      <c r="U540" s="26">
        <f>'1'!U540-'2'!U540</f>
        <v>7011.810854553396</v>
      </c>
      <c r="V540" s="26">
        <f>'1'!V540-'2'!V540</f>
        <v>7311.4545202842837</v>
      </c>
      <c r="W540" s="26">
        <f>'1'!W540-'2'!W540</f>
        <v>7655.9142939805206</v>
      </c>
      <c r="X540" s="26">
        <f>'1'!X540-'2'!X540</f>
        <v>8555.3111550813483</v>
      </c>
      <c r="Y540" s="26">
        <f>'1'!Y540-'2'!Y540</f>
        <v>13547.974658871657</v>
      </c>
      <c r="Z540" s="26">
        <f>'1'!Z540-'2'!Z540</f>
        <v>8608.9786773018059</v>
      </c>
      <c r="AA540" s="26">
        <f>'1'!AA540-'2'!AA540</f>
        <v>10587.223176928117</v>
      </c>
      <c r="AB540" s="26">
        <f>'1'!AB540-'2'!AB540</f>
        <v>16583.264366121395</v>
      </c>
      <c r="AC540" s="26">
        <f>'1'!AC540-'2'!AC540</f>
        <v>21160.563609392953</v>
      </c>
      <c r="AD540" s="26">
        <f>'1'!AD540-'2'!AD540</f>
        <v>16562.766354162188</v>
      </c>
      <c r="AE540" s="26">
        <f>'1'!AE540-'2'!AE540</f>
        <v>19526.592537899614</v>
      </c>
      <c r="AF540" s="26">
        <f t="shared" si="38"/>
        <v>5474.5531303948364</v>
      </c>
      <c r="AG540" s="26">
        <f t="shared" si="39"/>
        <v>144423.30872486156</v>
      </c>
      <c r="AH540" s="56">
        <f t="shared" si="36"/>
        <v>635</v>
      </c>
    </row>
    <row r="541" spans="1:34">
      <c r="A541" s="56">
        <f t="shared" si="37"/>
        <v>636</v>
      </c>
      <c r="B541" s="3">
        <f>'1'!B541</f>
        <v>5552818</v>
      </c>
      <c r="C541" t="str">
        <f>'1'!C541</f>
        <v>PIT #3 PH: EM Repl Fail D20ME RTU</v>
      </c>
      <c r="D541" s="3">
        <f>'1'!D541</f>
        <v>67</v>
      </c>
      <c r="E541" s="6" t="str">
        <f>'1'!E541</f>
        <v>OAI</v>
      </c>
      <c r="F541" s="3" t="str">
        <f>'1'!F541</f>
        <v>TOHI</v>
      </c>
      <c r="G541" s="26">
        <f>'1'!G541</f>
        <v>0</v>
      </c>
      <c r="H541" s="26">
        <f>'1'!H541-'2'!H541</f>
        <v>0</v>
      </c>
      <c r="I541" s="26">
        <f>'1'!I541-'2'!I541</f>
        <v>0</v>
      </c>
      <c r="J541" s="26">
        <f>'1'!J541-'2'!J541</f>
        <v>0</v>
      </c>
      <c r="K541" s="26">
        <f>'1'!K541-'2'!K541</f>
        <v>0</v>
      </c>
      <c r="L541" s="26">
        <f>'1'!L541-'2'!L541</f>
        <v>16993.504123650342</v>
      </c>
      <c r="M541" s="26">
        <f>'1'!M541-'2'!M541</f>
        <v>2150.8004912101433</v>
      </c>
      <c r="N541" s="26">
        <f>'1'!N541-'2'!N541</f>
        <v>6124.5264550648226</v>
      </c>
      <c r="O541" s="26">
        <f>'1'!O541-'2'!O541</f>
        <v>290.41956034924698</v>
      </c>
      <c r="P541" s="26">
        <f>'1'!P541-'2'!P541</f>
        <v>1071.9528526846605</v>
      </c>
      <c r="Q541" s="26">
        <f>'1'!Q541-'2'!Q541</f>
        <v>10507.280930287227</v>
      </c>
      <c r="R541" s="26">
        <f>'1'!R541-'2'!R541</f>
        <v>0.93172781632738855</v>
      </c>
      <c r="S541" s="26">
        <f>'1'!S541-'2'!S541</f>
        <v>0</v>
      </c>
      <c r="T541" s="26">
        <f>'1'!T541-'2'!T541</f>
        <v>0</v>
      </c>
      <c r="U541" s="26">
        <f>'1'!U541-'2'!U541</f>
        <v>0</v>
      </c>
      <c r="V541" s="26">
        <f>'1'!V541-'2'!V541</f>
        <v>0</v>
      </c>
      <c r="W541" s="26">
        <f>'1'!W541-'2'!W541</f>
        <v>0</v>
      </c>
      <c r="X541" s="26">
        <f>'1'!X541-'2'!X541</f>
        <v>0</v>
      </c>
      <c r="Y541" s="26">
        <f>'1'!Y541-'2'!Y541</f>
        <v>0</v>
      </c>
      <c r="Z541" s="26">
        <f>'1'!Z541-'2'!Z541</f>
        <v>0</v>
      </c>
      <c r="AA541" s="26">
        <f>'1'!AA541-'2'!AA541</f>
        <v>0</v>
      </c>
      <c r="AB541" s="26">
        <f>'1'!AB541-'2'!AB541</f>
        <v>0</v>
      </c>
      <c r="AC541" s="26">
        <f>'1'!AC541-'2'!AC541</f>
        <v>0</v>
      </c>
      <c r="AD541" s="26">
        <f>'1'!AD541-'2'!AD541</f>
        <v>0</v>
      </c>
      <c r="AE541" s="26">
        <f>'1'!AE541-'2'!AE541</f>
        <v>0</v>
      </c>
      <c r="AF541" s="26">
        <f t="shared" si="38"/>
        <v>37139.416141062764</v>
      </c>
      <c r="AG541" s="26">
        <f t="shared" si="39"/>
        <v>0</v>
      </c>
      <c r="AH541" s="56">
        <f t="shared" si="36"/>
        <v>636</v>
      </c>
    </row>
    <row r="542" spans="1:34">
      <c r="A542" s="56">
        <f t="shared" si="37"/>
        <v>637</v>
      </c>
      <c r="B542" s="3">
        <f>'1'!B542</f>
        <v>5552979</v>
      </c>
      <c r="C542" t="str">
        <f>'1'!C542</f>
        <v>ATWATER: Repl 2 C30 Annun</v>
      </c>
      <c r="D542" s="3">
        <f>'1'!D542</f>
        <v>67</v>
      </c>
      <c r="E542" s="6" t="str">
        <f>'1'!E542</f>
        <v>OAI</v>
      </c>
      <c r="F542" s="3" t="str">
        <f>'1'!F542</f>
        <v>TOLO</v>
      </c>
      <c r="G542" s="26">
        <f>'1'!G542</f>
        <v>0</v>
      </c>
      <c r="H542" s="26">
        <f>'1'!H542-'2'!H542</f>
        <v>0</v>
      </c>
      <c r="I542" s="26">
        <f>'1'!I542-'2'!I542</f>
        <v>0</v>
      </c>
      <c r="J542" s="26">
        <f>'1'!J542-'2'!J542</f>
        <v>0</v>
      </c>
      <c r="K542" s="26">
        <f>'1'!K542-'2'!K542</f>
        <v>0</v>
      </c>
      <c r="L542" s="26">
        <f>'1'!L542-'2'!L542</f>
        <v>0</v>
      </c>
      <c r="M542" s="26">
        <f>'1'!M542-'2'!M542</f>
        <v>0</v>
      </c>
      <c r="N542" s="26">
        <f>'1'!N542-'2'!N542</f>
        <v>233.39781799001082</v>
      </c>
      <c r="O542" s="26">
        <f>'1'!O542-'2'!O542</f>
        <v>335.04932275132893</v>
      </c>
      <c r="P542" s="26">
        <f>'1'!P542-'2'!P542</f>
        <v>2795.1834489821658</v>
      </c>
      <c r="Q542" s="26">
        <f>'1'!Q542-'2'!Q542</f>
        <v>3230.8593758968523</v>
      </c>
      <c r="R542" s="26">
        <f>'1'!R542-'2'!R542</f>
        <v>1381.1001421420881</v>
      </c>
      <c r="S542" s="26">
        <f>'1'!S542-'2'!S542</f>
        <v>17294.172689979187</v>
      </c>
      <c r="T542" s="26">
        <f>'1'!T542-'2'!T542</f>
        <v>1720.9944495383193</v>
      </c>
      <c r="U542" s="26">
        <f>'1'!U542-'2'!U542</f>
        <v>1635.3686632178324</v>
      </c>
      <c r="V542" s="26">
        <f>'1'!V542-'2'!V542</f>
        <v>36361.423414429395</v>
      </c>
      <c r="W542" s="26">
        <f>'1'!W542-'2'!W542</f>
        <v>1806.6202358588064</v>
      </c>
      <c r="X542" s="26">
        <f>'1'!X542-'2'!X542</f>
        <v>1806.6202358588064</v>
      </c>
      <c r="Y542" s="26">
        <f>'1'!Y542-'2'!Y542</f>
        <v>14970.909379966848</v>
      </c>
      <c r="Z542" s="26">
        <f>'1'!Z542-'2'!Z542</f>
        <v>20151.502384310392</v>
      </c>
      <c r="AA542" s="26">
        <f>'1'!AA542-'2'!AA542</f>
        <v>120145.46336038205</v>
      </c>
      <c r="AB542" s="26">
        <f>'1'!AB542-'2'!AB542</f>
        <v>98240.82191687006</v>
      </c>
      <c r="AC542" s="26">
        <f>'1'!AC542-'2'!AC542</f>
        <v>117810.08758875747</v>
      </c>
      <c r="AD542" s="26">
        <f>'1'!AD542-'2'!AD542</f>
        <v>85197.377870539683</v>
      </c>
      <c r="AE542" s="26">
        <f>'1'!AE542-'2'!AE542</f>
        <v>104766.73671520871</v>
      </c>
      <c r="AF542" s="26">
        <f t="shared" si="38"/>
        <v>25269.762797741634</v>
      </c>
      <c r="AG542" s="26">
        <f t="shared" si="39"/>
        <v>604613.9262149384</v>
      </c>
      <c r="AH542" s="56">
        <f t="shared" si="36"/>
        <v>637</v>
      </c>
    </row>
    <row r="543" spans="1:34">
      <c r="A543" s="56">
        <f t="shared" si="37"/>
        <v>638</v>
      </c>
      <c r="B543" s="3">
        <f>'1'!B543</f>
        <v>5552980</v>
      </c>
      <c r="C543" t="str">
        <f>'1'!C543</f>
        <v>BORDEN: Repl 3 C30 Annun</v>
      </c>
      <c r="D543" s="3">
        <f>'1'!D543</f>
        <v>67</v>
      </c>
      <c r="E543" s="6" t="str">
        <f>'1'!E543</f>
        <v>OAI</v>
      </c>
      <c r="F543" s="3" t="str">
        <f>'1'!F543</f>
        <v>TOLO</v>
      </c>
      <c r="G543" s="26">
        <f>'1'!G543</f>
        <v>0</v>
      </c>
      <c r="H543" s="26">
        <f>'1'!H543-'2'!H543</f>
        <v>0</v>
      </c>
      <c r="I543" s="26">
        <f>'1'!I543-'2'!I543</f>
        <v>0</v>
      </c>
      <c r="J543" s="26">
        <f>'1'!J543-'2'!J543</f>
        <v>0</v>
      </c>
      <c r="K543" s="26">
        <f>'1'!K543-'2'!K543</f>
        <v>0</v>
      </c>
      <c r="L543" s="26">
        <f>'1'!L543-'2'!L543</f>
        <v>0</v>
      </c>
      <c r="M543" s="26">
        <f>'1'!M543-'2'!M543</f>
        <v>0</v>
      </c>
      <c r="N543" s="26">
        <f>'1'!N543-'2'!N543</f>
        <v>0</v>
      </c>
      <c r="O543" s="26">
        <f>'1'!O543-'2'!O543</f>
        <v>1055.0885792091349</v>
      </c>
      <c r="P543" s="26">
        <f>'1'!P543-'2'!P543</f>
        <v>463.06872471471212</v>
      </c>
      <c r="Q543" s="26">
        <f>'1'!Q543-'2'!Q543</f>
        <v>1315.9723677808038</v>
      </c>
      <c r="R543" s="26">
        <f>'1'!R543-'2'!R543</f>
        <v>2063.2180764753693</v>
      </c>
      <c r="S543" s="26">
        <f>'1'!S543-'2'!S543</f>
        <v>3808.1579308933028</v>
      </c>
      <c r="T543" s="26">
        <f>'1'!T543-'2'!T543</f>
        <v>1720.9944495383193</v>
      </c>
      <c r="U543" s="26">
        <f>'1'!U543-'2'!U543</f>
        <v>1635.3686632178324</v>
      </c>
      <c r="V543" s="26">
        <f>'1'!V543-'2'!V543</f>
        <v>2750.8332049249821</v>
      </c>
      <c r="W543" s="26">
        <f>'1'!W543-'2'!W543</f>
        <v>19062.405739805308</v>
      </c>
      <c r="X543" s="26">
        <f>'1'!X543-'2'!X543</f>
        <v>39075.73288895435</v>
      </c>
      <c r="Y543" s="26">
        <f>'1'!Y543-'2'!Y543</f>
        <v>1635.3686632178324</v>
      </c>
      <c r="Z543" s="26">
        <f>'1'!Z543-'2'!Z543</f>
        <v>19126.881304695165</v>
      </c>
      <c r="AA543" s="26">
        <f>'1'!AA543-'2'!AA543</f>
        <v>1806.6202358588064</v>
      </c>
      <c r="AB543" s="26">
        <f>'1'!AB543-'2'!AB543</f>
        <v>6294.0077448547754</v>
      </c>
      <c r="AC543" s="26">
        <f>'1'!AC543-'2'!AC543</f>
        <v>13526.358573532863</v>
      </c>
      <c r="AD543" s="26">
        <f>'1'!AD543-'2'!AD543</f>
        <v>16678.952812858213</v>
      </c>
      <c r="AE543" s="26">
        <f>'1'!AE543-'2'!AE543</f>
        <v>27849.251257244014</v>
      </c>
      <c r="AF543" s="26">
        <f t="shared" si="38"/>
        <v>8705.5056790733233</v>
      </c>
      <c r="AG543" s="26">
        <f t="shared" si="39"/>
        <v>151162.77553870247</v>
      </c>
      <c r="AH543" s="56">
        <f t="shared" si="36"/>
        <v>638</v>
      </c>
    </row>
    <row r="544" spans="1:34">
      <c r="A544" s="56">
        <f t="shared" si="37"/>
        <v>639</v>
      </c>
      <c r="B544" s="3">
        <f>'1'!B544</f>
        <v>5552981</v>
      </c>
      <c r="C544" t="str">
        <f>'1'!C544</f>
        <v>CROW CREEK: Repl 2 C30 Annun</v>
      </c>
      <c r="D544" s="3">
        <f>'1'!D544</f>
        <v>67</v>
      </c>
      <c r="E544" s="6" t="str">
        <f>'1'!E544</f>
        <v>OAI</v>
      </c>
      <c r="F544" s="3" t="str">
        <f>'1'!F544</f>
        <v>TOLO</v>
      </c>
      <c r="G544" s="26">
        <f>'1'!G544</f>
        <v>0</v>
      </c>
      <c r="H544" s="26">
        <f>'1'!H544-'2'!H544</f>
        <v>0</v>
      </c>
      <c r="I544" s="26">
        <f>'1'!I544-'2'!I544</f>
        <v>0</v>
      </c>
      <c r="J544" s="26">
        <f>'1'!J544-'2'!J544</f>
        <v>0</v>
      </c>
      <c r="K544" s="26">
        <f>'1'!K544-'2'!K544</f>
        <v>0</v>
      </c>
      <c r="L544" s="26">
        <f>'1'!L544-'2'!L544</f>
        <v>0</v>
      </c>
      <c r="M544" s="26">
        <f>'1'!M544-'2'!M544</f>
        <v>0</v>
      </c>
      <c r="N544" s="26">
        <f>'1'!N544-'2'!N544</f>
        <v>233.39781799001082</v>
      </c>
      <c r="O544" s="26">
        <f>'1'!O544-'2'!O544</f>
        <v>335.04932275132893</v>
      </c>
      <c r="P544" s="26">
        <f>'1'!P544-'2'!P544</f>
        <v>171.99695489403592</v>
      </c>
      <c r="Q544" s="26">
        <f>'1'!Q544-'2'!Q544</f>
        <v>1525.6111264544661</v>
      </c>
      <c r="R544" s="26">
        <f>'1'!R544-'2'!R544</f>
        <v>2233.7242668632816</v>
      </c>
      <c r="S544" s="26">
        <f>'1'!S544-'2'!S544</f>
        <v>1381.1001421420881</v>
      </c>
      <c r="T544" s="26">
        <f>'1'!T544-'2'!T544</f>
        <v>56245.892606580368</v>
      </c>
      <c r="U544" s="26">
        <f>'1'!U544-'2'!U544</f>
        <v>1635.3686632178324</v>
      </c>
      <c r="V544" s="26">
        <f>'1'!V544-'2'!V544</f>
        <v>5185.0652978619173</v>
      </c>
      <c r="W544" s="26">
        <f>'1'!W544-'2'!W544</f>
        <v>32982.978352426282</v>
      </c>
      <c r="X544" s="26">
        <f>'1'!X544-'2'!X544</f>
        <v>1806.6202358588064</v>
      </c>
      <c r="Y544" s="26">
        <f>'1'!Y544-'2'!Y544</f>
        <v>6294.0077448547754</v>
      </c>
      <c r="Z544" s="26">
        <f>'1'!Z544-'2'!Z544</f>
        <v>16835.110394874686</v>
      </c>
      <c r="AA544" s="26">
        <f>'1'!AA544-'2'!AA544</f>
        <v>19664.860945842596</v>
      </c>
      <c r="AB544" s="26">
        <f>'1'!AB544-'2'!AB544</f>
        <v>118767.99695672364</v>
      </c>
      <c r="AC544" s="26">
        <f>'1'!AC544-'2'!AC544</f>
        <v>117810.08758875747</v>
      </c>
      <c r="AD544" s="26">
        <f>'1'!AD544-'2'!AD544</f>
        <v>85197.377870539683</v>
      </c>
      <c r="AE544" s="26">
        <f>'1'!AE544-'2'!AE544</f>
        <v>104766.73671520871</v>
      </c>
      <c r="AF544" s="26">
        <f t="shared" si="38"/>
        <v>5880.8796310952112</v>
      </c>
      <c r="AG544" s="26">
        <f t="shared" si="39"/>
        <v>567192.10337274673</v>
      </c>
      <c r="AH544" s="56">
        <f t="shared" si="36"/>
        <v>639</v>
      </c>
    </row>
    <row r="545" spans="1:34">
      <c r="A545" s="56">
        <f t="shared" si="37"/>
        <v>640</v>
      </c>
      <c r="B545" s="3">
        <f>'1'!B545</f>
        <v>5552982</v>
      </c>
      <c r="C545" t="str">
        <f>'1'!C545</f>
        <v>HELM SUB: Repl 2 C30 Annun</v>
      </c>
      <c r="D545" s="3">
        <f>'1'!D545</f>
        <v>67</v>
      </c>
      <c r="E545" s="6" t="str">
        <f>'1'!E545</f>
        <v>OAI</v>
      </c>
      <c r="F545" s="3" t="str">
        <f>'1'!F545</f>
        <v>TOLO</v>
      </c>
      <c r="G545" s="26">
        <f>'1'!G545</f>
        <v>0</v>
      </c>
      <c r="H545" s="26">
        <f>'1'!H545-'2'!H545</f>
        <v>0</v>
      </c>
      <c r="I545" s="26">
        <f>'1'!I545-'2'!I545</f>
        <v>0</v>
      </c>
      <c r="J545" s="26">
        <f>'1'!J545-'2'!J545</f>
        <v>0</v>
      </c>
      <c r="K545" s="26">
        <f>'1'!K545-'2'!K545</f>
        <v>0</v>
      </c>
      <c r="L545" s="26">
        <f>'1'!L545-'2'!L545</f>
        <v>0</v>
      </c>
      <c r="M545" s="26">
        <f>'1'!M545-'2'!M545</f>
        <v>0</v>
      </c>
      <c r="N545" s="26">
        <f>'1'!N545-'2'!N545</f>
        <v>0</v>
      </c>
      <c r="O545" s="26">
        <f>'1'!O545-'2'!O545</f>
        <v>1055.0885792091349</v>
      </c>
      <c r="P545" s="26">
        <f>'1'!P545-'2'!P545</f>
        <v>443.22292222693875</v>
      </c>
      <c r="Q545" s="26">
        <f>'1'!Q545-'2'!Q545</f>
        <v>1315.9723677808038</v>
      </c>
      <c r="R545" s="26">
        <f>'1'!R545-'2'!R545</f>
        <v>2063.2180764753693</v>
      </c>
      <c r="S545" s="26">
        <f>'1'!S545-'2'!S545</f>
        <v>3808.1579308933028</v>
      </c>
      <c r="T545" s="26">
        <f>'1'!T545-'2'!T545</f>
        <v>1720.9944495383193</v>
      </c>
      <c r="U545" s="26">
        <f>'1'!U545-'2'!U545</f>
        <v>1635.3686632178324</v>
      </c>
      <c r="V545" s="26">
        <f>'1'!V545-'2'!V545</f>
        <v>2750.8332049249821</v>
      </c>
      <c r="W545" s="26">
        <f>'1'!W545-'2'!W545</f>
        <v>19062.405739805308</v>
      </c>
      <c r="X545" s="26">
        <f>'1'!X545-'2'!X545</f>
        <v>39075.73288895435</v>
      </c>
      <c r="Y545" s="26">
        <f>'1'!Y545-'2'!Y545</f>
        <v>1635.3686632178324</v>
      </c>
      <c r="Z545" s="26">
        <f>'1'!Z545-'2'!Z545</f>
        <v>19126.881304695165</v>
      </c>
      <c r="AA545" s="26">
        <f>'1'!AA545-'2'!AA545</f>
        <v>1806.6202358588064</v>
      </c>
      <c r="AB545" s="26">
        <f>'1'!AB545-'2'!AB545</f>
        <v>6294.0077448547754</v>
      </c>
      <c r="AC545" s="26">
        <f>'1'!AC545-'2'!AC545</f>
        <v>13526.358573532863</v>
      </c>
      <c r="AD545" s="26">
        <f>'1'!AD545-'2'!AD545</f>
        <v>16678.952812858213</v>
      </c>
      <c r="AE545" s="26">
        <f>'1'!AE545-'2'!AE545</f>
        <v>27849.251257244014</v>
      </c>
      <c r="AF545" s="26">
        <f t="shared" si="38"/>
        <v>8685.6598765855506</v>
      </c>
      <c r="AG545" s="26">
        <f t="shared" si="39"/>
        <v>151162.77553870247</v>
      </c>
      <c r="AH545" s="56">
        <f t="shared" si="36"/>
        <v>640</v>
      </c>
    </row>
    <row r="546" spans="1:34">
      <c r="A546" s="56">
        <f t="shared" si="37"/>
        <v>641</v>
      </c>
      <c r="B546" s="3">
        <f>'1'!B546</f>
        <v>5552984</v>
      </c>
      <c r="C546" t="str">
        <f>'1'!C546</f>
        <v>KASSON: Repl 2 C30 Annun</v>
      </c>
      <c r="D546" s="3">
        <f>'1'!D546</f>
        <v>67</v>
      </c>
      <c r="E546" s="6" t="str">
        <f>'1'!E546</f>
        <v>OAI</v>
      </c>
      <c r="F546" s="3" t="str">
        <f>'1'!F546</f>
        <v>TOLO</v>
      </c>
      <c r="G546" s="26">
        <f>'1'!G546</f>
        <v>0</v>
      </c>
      <c r="H546" s="26">
        <f>'1'!H546-'2'!H546</f>
        <v>0</v>
      </c>
      <c r="I546" s="26">
        <f>'1'!I546-'2'!I546</f>
        <v>0</v>
      </c>
      <c r="J546" s="26">
        <f>'1'!J546-'2'!J546</f>
        <v>0</v>
      </c>
      <c r="K546" s="26">
        <f>'1'!K546-'2'!K546</f>
        <v>0</v>
      </c>
      <c r="L546" s="26">
        <f>'1'!L546-'2'!L546</f>
        <v>0</v>
      </c>
      <c r="M546" s="26">
        <f>'1'!M546-'2'!M546</f>
        <v>0</v>
      </c>
      <c r="N546" s="26">
        <f>'1'!N546-'2'!N546</f>
        <v>0</v>
      </c>
      <c r="O546" s="26">
        <f>'1'!O546-'2'!O546</f>
        <v>1268.7337674930047</v>
      </c>
      <c r="P546" s="26">
        <f>'1'!P546-'2'!P546</f>
        <v>0</v>
      </c>
      <c r="Q546" s="26">
        <f>'1'!Q546-'2'!Q546</f>
        <v>1315.9723677808038</v>
      </c>
      <c r="R546" s="26">
        <f>'1'!R546-'2'!R546</f>
        <v>2063.2180764753693</v>
      </c>
      <c r="S546" s="26">
        <f>'1'!S546-'2'!S546</f>
        <v>3808.1579308933028</v>
      </c>
      <c r="T546" s="26">
        <f>'1'!T546-'2'!T546</f>
        <v>1720.9944495383193</v>
      </c>
      <c r="U546" s="26">
        <f>'1'!U546-'2'!U546</f>
        <v>1635.3686632178324</v>
      </c>
      <c r="V546" s="26">
        <f>'1'!V546-'2'!V546</f>
        <v>2750.8332049249821</v>
      </c>
      <c r="W546" s="26">
        <f>'1'!W546-'2'!W546</f>
        <v>19062.405739805308</v>
      </c>
      <c r="X546" s="26">
        <f>'1'!X546-'2'!X546</f>
        <v>39075.73288895435</v>
      </c>
      <c r="Y546" s="26">
        <f>'1'!Y546-'2'!Y546</f>
        <v>1635.3686632178324</v>
      </c>
      <c r="Z546" s="26">
        <f>'1'!Z546-'2'!Z546</f>
        <v>19126.881304695165</v>
      </c>
      <c r="AA546" s="26">
        <f>'1'!AA546-'2'!AA546</f>
        <v>1806.6202358588064</v>
      </c>
      <c r="AB546" s="26">
        <f>'1'!AB546-'2'!AB546</f>
        <v>6294.0077448547754</v>
      </c>
      <c r="AC546" s="26">
        <f>'1'!AC546-'2'!AC546</f>
        <v>13526.358573532863</v>
      </c>
      <c r="AD546" s="26">
        <f>'1'!AD546-'2'!AD546</f>
        <v>16678.952812858213</v>
      </c>
      <c r="AE546" s="26">
        <f>'1'!AE546-'2'!AE546</f>
        <v>27849.251257244014</v>
      </c>
      <c r="AF546" s="26">
        <f t="shared" si="38"/>
        <v>8456.0821426424809</v>
      </c>
      <c r="AG546" s="26">
        <f t="shared" si="39"/>
        <v>151162.77553870247</v>
      </c>
      <c r="AH546" s="56">
        <f t="shared" si="36"/>
        <v>641</v>
      </c>
    </row>
    <row r="547" spans="1:34">
      <c r="A547" s="56">
        <f t="shared" si="37"/>
        <v>642</v>
      </c>
      <c r="B547" s="3">
        <f>'1'!B547</f>
        <v>5552985</v>
      </c>
      <c r="C547" t="str">
        <f>'1'!C547</f>
        <v>KING CITY: Repl 2 C30 Annun</v>
      </c>
      <c r="D547" s="3">
        <f>'1'!D547</f>
        <v>67</v>
      </c>
      <c r="E547" s="6" t="str">
        <f>'1'!E547</f>
        <v>OAI</v>
      </c>
      <c r="F547" s="3" t="str">
        <f>'1'!F547</f>
        <v>TOLO</v>
      </c>
      <c r="G547" s="26">
        <f>'1'!G547</f>
        <v>0</v>
      </c>
      <c r="H547" s="26">
        <f>'1'!H547-'2'!H547</f>
        <v>0</v>
      </c>
      <c r="I547" s="26">
        <f>'1'!I547-'2'!I547</f>
        <v>0</v>
      </c>
      <c r="J547" s="26">
        <f>'1'!J547-'2'!J547</f>
        <v>0</v>
      </c>
      <c r="K547" s="26">
        <f>'1'!K547-'2'!K547</f>
        <v>0</v>
      </c>
      <c r="L547" s="26">
        <f>'1'!L547-'2'!L547</f>
        <v>0</v>
      </c>
      <c r="M547" s="26">
        <f>'1'!M547-'2'!M547</f>
        <v>0</v>
      </c>
      <c r="N547" s="26">
        <f>'1'!N547-'2'!N547</f>
        <v>0</v>
      </c>
      <c r="O547" s="26">
        <f>'1'!O547-'2'!O547</f>
        <v>0</v>
      </c>
      <c r="P547" s="26">
        <f>'1'!P547-'2'!P547</f>
        <v>0</v>
      </c>
      <c r="Q547" s="26">
        <f>'1'!Q547-'2'!Q547</f>
        <v>1951.9697752058789</v>
      </c>
      <c r="R547" s="26">
        <f>'1'!R547-'2'!R547</f>
        <v>1381.1001421420881</v>
      </c>
      <c r="S547" s="26">
        <f>'1'!S547-'2'!S547</f>
        <v>2233.7242668632816</v>
      </c>
      <c r="T547" s="26">
        <f>'1'!T547-'2'!T547</f>
        <v>1720.9944495383193</v>
      </c>
      <c r="U547" s="26">
        <f>'1'!U547-'2'!U547</f>
        <v>18891.154167164335</v>
      </c>
      <c r="V547" s="26">
        <f>'1'!V547-'2'!V547</f>
        <v>1720.9944495383193</v>
      </c>
      <c r="W547" s="26">
        <f>'1'!W547-'2'!W547</f>
        <v>15662.717283589933</v>
      </c>
      <c r="X547" s="26">
        <f>'1'!X547-'2'!X547</f>
        <v>22590.858980237128</v>
      </c>
      <c r="Y547" s="26">
        <f>'1'!Y547-'2'!Y547</f>
        <v>1635.3686632178324</v>
      </c>
      <c r="Z547" s="26">
        <f>'1'!Z547-'2'!Z547</f>
        <v>1806.6202358588064</v>
      </c>
      <c r="AA547" s="26">
        <f>'1'!AA547-'2'!AA547</f>
        <v>19363.353824479054</v>
      </c>
      <c r="AB547" s="26">
        <f>'1'!AB547-'2'!AB547</f>
        <v>17568.473359105974</v>
      </c>
      <c r="AC547" s="26">
        <f>'1'!AC547-'2'!AC547</f>
        <v>131293.86620108417</v>
      </c>
      <c r="AD547" s="26">
        <f>'1'!AD547-'2'!AD547</f>
        <v>98078.142240139277</v>
      </c>
      <c r="AE547" s="26">
        <f>'1'!AE547-'2'!AE547</f>
        <v>104766.73671520871</v>
      </c>
      <c r="AF547" s="26">
        <f t="shared" si="38"/>
        <v>5566.7941842112486</v>
      </c>
      <c r="AG547" s="26">
        <f t="shared" si="39"/>
        <v>435099.28056916187</v>
      </c>
      <c r="AH547" s="56">
        <f t="shared" si="36"/>
        <v>642</v>
      </c>
    </row>
    <row r="548" spans="1:34">
      <c r="A548" s="56">
        <f t="shared" si="37"/>
        <v>643</v>
      </c>
      <c r="B548" s="3">
        <f>'1'!B548</f>
        <v>5552999</v>
      </c>
      <c r="C548" t="str">
        <f>'1'!C548</f>
        <v>LIVINGSTON: Repl 2 C30 Annun</v>
      </c>
      <c r="D548" s="3">
        <f>'1'!D548</f>
        <v>67</v>
      </c>
      <c r="E548" s="6" t="str">
        <f>'1'!E548</f>
        <v>OAI</v>
      </c>
      <c r="F548" s="3" t="str">
        <f>'1'!F548</f>
        <v>TOLO</v>
      </c>
      <c r="G548" s="26">
        <f>'1'!G548</f>
        <v>0</v>
      </c>
      <c r="H548" s="26">
        <f>'1'!H548-'2'!H548</f>
        <v>0</v>
      </c>
      <c r="I548" s="26">
        <f>'1'!I548-'2'!I548</f>
        <v>0</v>
      </c>
      <c r="J548" s="26">
        <f>'1'!J548-'2'!J548</f>
        <v>0</v>
      </c>
      <c r="K548" s="26">
        <f>'1'!K548-'2'!K548</f>
        <v>0</v>
      </c>
      <c r="L548" s="26">
        <f>'1'!L548-'2'!L548</f>
        <v>0</v>
      </c>
      <c r="M548" s="26">
        <f>'1'!M548-'2'!M548</f>
        <v>0</v>
      </c>
      <c r="N548" s="26">
        <f>'1'!N548-'2'!N548</f>
        <v>0</v>
      </c>
      <c r="O548" s="26">
        <f>'1'!O548-'2'!O548</f>
        <v>548.69451103519907</v>
      </c>
      <c r="P548" s="26">
        <f>'1'!P548-'2'!P548</f>
        <v>645.03516724345104</v>
      </c>
      <c r="Q548" s="26">
        <f>'1'!Q548-'2'!Q548</f>
        <v>1525.6111264544661</v>
      </c>
      <c r="R548" s="26">
        <f>'1'!R548-'2'!R548</f>
        <v>2233.7242668632816</v>
      </c>
      <c r="S548" s="26">
        <f>'1'!S548-'2'!S548</f>
        <v>1381.1001421420881</v>
      </c>
      <c r="T548" s="26">
        <f>'1'!T548-'2'!T548</f>
        <v>18976.77995348482</v>
      </c>
      <c r="U548" s="26">
        <f>'1'!U548-'2'!U548</f>
        <v>1635.3686632178324</v>
      </c>
      <c r="V548" s="26">
        <f>'1'!V548-'2'!V548</f>
        <v>5185.0652978619173</v>
      </c>
      <c r="W548" s="26">
        <f>'1'!W548-'2'!W548</f>
        <v>32982.978352426282</v>
      </c>
      <c r="X548" s="26">
        <f>'1'!X548-'2'!X548</f>
        <v>1806.6202358588064</v>
      </c>
      <c r="Y548" s="26">
        <f>'1'!Y548-'2'!Y548</f>
        <v>1635.3686632178324</v>
      </c>
      <c r="Z548" s="26">
        <f>'1'!Z548-'2'!Z548</f>
        <v>16835.110394874686</v>
      </c>
      <c r="AA548" s="26">
        <f>'1'!AA548-'2'!AA548</f>
        <v>19664.860945842596</v>
      </c>
      <c r="AB548" s="26">
        <f>'1'!AB548-'2'!AB548</f>
        <v>118767.99695672364</v>
      </c>
      <c r="AC548" s="26">
        <f>'1'!AC548-'2'!AC548</f>
        <v>117810.08758875747</v>
      </c>
      <c r="AD548" s="26">
        <f>'1'!AD548-'2'!AD548</f>
        <v>85197.377870539683</v>
      </c>
      <c r="AE548" s="26">
        <f>'1'!AE548-'2'!AE548</f>
        <v>104766.73671520871</v>
      </c>
      <c r="AF548" s="26">
        <f t="shared" si="38"/>
        <v>6334.1652137384863</v>
      </c>
      <c r="AG548" s="26">
        <f t="shared" si="39"/>
        <v>525264.3516380142</v>
      </c>
      <c r="AH548" s="56">
        <f t="shared" si="36"/>
        <v>643</v>
      </c>
    </row>
    <row r="549" spans="1:34">
      <c r="A549" s="56">
        <f t="shared" si="37"/>
        <v>644</v>
      </c>
      <c r="B549" s="3">
        <f>'1'!B549</f>
        <v>5553000</v>
      </c>
      <c r="C549" t="str">
        <f>'1'!C549</f>
        <v>LOCKHEED #1 SW: Repl 3 C30 Annun</v>
      </c>
      <c r="D549" s="3">
        <f>'1'!D549</f>
        <v>67</v>
      </c>
      <c r="E549" s="6" t="str">
        <f>'1'!E549</f>
        <v>OAI</v>
      </c>
      <c r="F549" s="3" t="str">
        <f>'1'!F549</f>
        <v>TOLO</v>
      </c>
      <c r="G549" s="26">
        <f>'1'!G549</f>
        <v>0</v>
      </c>
      <c r="H549" s="26">
        <f>'1'!H549-'2'!H549</f>
        <v>0</v>
      </c>
      <c r="I549" s="26">
        <f>'1'!I549-'2'!I549</f>
        <v>0</v>
      </c>
      <c r="J549" s="26">
        <f>'1'!J549-'2'!J549</f>
        <v>0</v>
      </c>
      <c r="K549" s="26">
        <f>'1'!K549-'2'!K549</f>
        <v>0</v>
      </c>
      <c r="L549" s="26">
        <f>'1'!L549-'2'!L549</f>
        <v>0</v>
      </c>
      <c r="M549" s="26">
        <f>'1'!M549-'2'!M549</f>
        <v>0</v>
      </c>
      <c r="N549" s="26">
        <f>'1'!N549-'2'!N549</f>
        <v>0</v>
      </c>
      <c r="O549" s="26">
        <f>'1'!O549-'2'!O549</f>
        <v>179.82346855118598</v>
      </c>
      <c r="P549" s="26">
        <f>'1'!P549-'2'!P549</f>
        <v>505.08964923107737</v>
      </c>
      <c r="Q549" s="26">
        <f>'1'!Q549-'2'!Q549</f>
        <v>9328.1793787249153</v>
      </c>
      <c r="R549" s="26">
        <f>'1'!R549-'2'!R549</f>
        <v>8480.2138930853598</v>
      </c>
      <c r="S549" s="26">
        <f>'1'!S549-'2'!S549</f>
        <v>5963.896579529981</v>
      </c>
      <c r="T549" s="26">
        <f>'1'!T549-'2'!T549</f>
        <v>5087.2338771475415</v>
      </c>
      <c r="U549" s="26">
        <f>'1'!U549-'2'!U549</f>
        <v>3007.1515271966464</v>
      </c>
      <c r="V549" s="26">
        <f>'1'!V549-'2'!V549</f>
        <v>4331.5094453243973</v>
      </c>
      <c r="W549" s="26">
        <f>'1'!W549-'2'!W549</f>
        <v>8864.9243084469381</v>
      </c>
      <c r="X549" s="26">
        <f>'1'!X549-'2'!X549</f>
        <v>3582.0275898706454</v>
      </c>
      <c r="Y549" s="26">
        <f>'1'!Y549-'2'!Y549</f>
        <v>606.27529008423164</v>
      </c>
      <c r="Z549" s="26">
        <f>'1'!Z549-'2'!Z549</f>
        <v>0</v>
      </c>
      <c r="AA549" s="26">
        <f>'1'!AA549-'2'!AA549</f>
        <v>0</v>
      </c>
      <c r="AB549" s="26">
        <f>'1'!AB549-'2'!AB549</f>
        <v>0</v>
      </c>
      <c r="AC549" s="26">
        <f>'1'!AC549-'2'!AC549</f>
        <v>0</v>
      </c>
      <c r="AD549" s="26">
        <f>'1'!AD549-'2'!AD549</f>
        <v>0</v>
      </c>
      <c r="AE549" s="26">
        <f>'1'!AE549-'2'!AE549</f>
        <v>0</v>
      </c>
      <c r="AF549" s="26">
        <f t="shared" si="38"/>
        <v>24457.202969122518</v>
      </c>
      <c r="AG549" s="26">
        <f t="shared" si="39"/>
        <v>25479.1220380704</v>
      </c>
      <c r="AH549" s="56">
        <f t="shared" si="36"/>
        <v>644</v>
      </c>
    </row>
    <row r="550" spans="1:34">
      <c r="A550" s="56">
        <f t="shared" si="37"/>
        <v>645</v>
      </c>
      <c r="B550" s="3">
        <f>'1'!B550</f>
        <v>5553001</v>
      </c>
      <c r="C550" t="str">
        <f>'1'!C550</f>
        <v>MADERA: Repl 2 C30 Annun</v>
      </c>
      <c r="D550" s="3">
        <f>'1'!D550</f>
        <v>67</v>
      </c>
      <c r="E550" s="6" t="str">
        <f>'1'!E550</f>
        <v>OAI</v>
      </c>
      <c r="F550" s="3" t="str">
        <f>'1'!F550</f>
        <v>TOLO</v>
      </c>
      <c r="G550" s="26">
        <f>'1'!G550</f>
        <v>0</v>
      </c>
      <c r="H550" s="26">
        <f>'1'!H550-'2'!H550</f>
        <v>0</v>
      </c>
      <c r="I550" s="26">
        <f>'1'!I550-'2'!I550</f>
        <v>0</v>
      </c>
      <c r="J550" s="26">
        <f>'1'!J550-'2'!J550</f>
        <v>0</v>
      </c>
      <c r="K550" s="26">
        <f>'1'!K550-'2'!K550</f>
        <v>0</v>
      </c>
      <c r="L550" s="26">
        <f>'1'!L550-'2'!L550</f>
        <v>0</v>
      </c>
      <c r="M550" s="26">
        <f>'1'!M550-'2'!M550</f>
        <v>0</v>
      </c>
      <c r="N550" s="26">
        <f>'1'!N550-'2'!N550</f>
        <v>0</v>
      </c>
      <c r="O550" s="26">
        <f>'1'!O550-'2'!O550</f>
        <v>0</v>
      </c>
      <c r="P550" s="26">
        <f>'1'!P550-'2'!P550</f>
        <v>377.07024726769413</v>
      </c>
      <c r="Q550" s="26">
        <f>'1'!Q550-'2'!Q550</f>
        <v>1525.6111264544661</v>
      </c>
      <c r="R550" s="26">
        <f>'1'!R550-'2'!R550</f>
        <v>2233.7242668632816</v>
      </c>
      <c r="S550" s="26">
        <f>'1'!S550-'2'!S550</f>
        <v>1381.1001421420881</v>
      </c>
      <c r="T550" s="26">
        <f>'1'!T550-'2'!T550</f>
        <v>18976.77995348482</v>
      </c>
      <c r="U550" s="26">
        <f>'1'!U550-'2'!U550</f>
        <v>1635.3686632178324</v>
      </c>
      <c r="V550" s="26">
        <f>'1'!V550-'2'!V550</f>
        <v>5185.0652978619173</v>
      </c>
      <c r="W550" s="26">
        <f>'1'!W550-'2'!W550</f>
        <v>32982.978352426282</v>
      </c>
      <c r="X550" s="26">
        <f>'1'!X550-'2'!X550</f>
        <v>1806.6202358588064</v>
      </c>
      <c r="Y550" s="26">
        <f>'1'!Y550-'2'!Y550</f>
        <v>1635.3686632178324</v>
      </c>
      <c r="Z550" s="26">
        <f>'1'!Z550-'2'!Z550</f>
        <v>16835.110394874686</v>
      </c>
      <c r="AA550" s="26">
        <f>'1'!AA550-'2'!AA550</f>
        <v>19664.860945842596</v>
      </c>
      <c r="AB550" s="26">
        <f>'1'!AB550-'2'!AB550</f>
        <v>118767.99695672364</v>
      </c>
      <c r="AC550" s="26">
        <f>'1'!AC550-'2'!AC550</f>
        <v>117810.08758875747</v>
      </c>
      <c r="AD550" s="26">
        <f>'1'!AD550-'2'!AD550</f>
        <v>85197.377870539683</v>
      </c>
      <c r="AE550" s="26">
        <f>'1'!AE550-'2'!AE550</f>
        <v>104766.73671520871</v>
      </c>
      <c r="AF550" s="26">
        <f t="shared" si="38"/>
        <v>5517.5057827275295</v>
      </c>
      <c r="AG550" s="26">
        <f t="shared" si="39"/>
        <v>525264.3516380142</v>
      </c>
      <c r="AH550" s="56">
        <f t="shared" si="36"/>
        <v>645</v>
      </c>
    </row>
    <row r="551" spans="1:34">
      <c r="A551" s="56">
        <f t="shared" si="37"/>
        <v>646</v>
      </c>
      <c r="B551" s="3">
        <f>'1'!B551</f>
        <v>5553002</v>
      </c>
      <c r="C551" t="str">
        <f>'1'!C551</f>
        <v>MENDOTA: Repl 2 C30 Annun</v>
      </c>
      <c r="D551" s="3">
        <f>'1'!D551</f>
        <v>67</v>
      </c>
      <c r="E551" s="6" t="str">
        <f>'1'!E551</f>
        <v>OAI</v>
      </c>
      <c r="F551" s="3" t="str">
        <f>'1'!F551</f>
        <v>TOLO</v>
      </c>
      <c r="G551" s="26">
        <f>'1'!G551</f>
        <v>0</v>
      </c>
      <c r="H551" s="26">
        <f>'1'!H551-'2'!H551</f>
        <v>0</v>
      </c>
      <c r="I551" s="26">
        <f>'1'!I551-'2'!I551</f>
        <v>0</v>
      </c>
      <c r="J551" s="26">
        <f>'1'!J551-'2'!J551</f>
        <v>0</v>
      </c>
      <c r="K551" s="26">
        <f>'1'!K551-'2'!K551</f>
        <v>0</v>
      </c>
      <c r="L551" s="26">
        <f>'1'!L551-'2'!L551</f>
        <v>0</v>
      </c>
      <c r="M551" s="26">
        <f>'1'!M551-'2'!M551</f>
        <v>0</v>
      </c>
      <c r="N551" s="26">
        <f>'1'!N551-'2'!N551</f>
        <v>0</v>
      </c>
      <c r="O551" s="26">
        <f>'1'!O551-'2'!O551</f>
        <v>423.0044286126344</v>
      </c>
      <c r="P551" s="26">
        <f>'1'!P551-'2'!P551</f>
        <v>0</v>
      </c>
      <c r="Q551" s="26">
        <f>'1'!Q551-'2'!Q551</f>
        <v>1525.6111264544661</v>
      </c>
      <c r="R551" s="26">
        <f>'1'!R551-'2'!R551</f>
        <v>2233.7242668632816</v>
      </c>
      <c r="S551" s="26">
        <f>'1'!S551-'2'!S551</f>
        <v>1381.1001421420881</v>
      </c>
      <c r="T551" s="26">
        <f>'1'!T551-'2'!T551</f>
        <v>18976.77995348482</v>
      </c>
      <c r="U551" s="26">
        <f>'1'!U551-'2'!U551</f>
        <v>1635.3686632178324</v>
      </c>
      <c r="V551" s="26">
        <f>'1'!V551-'2'!V551</f>
        <v>5185.0652978619173</v>
      </c>
      <c r="W551" s="26">
        <f>'1'!W551-'2'!W551</f>
        <v>32982.978352426282</v>
      </c>
      <c r="X551" s="26">
        <f>'1'!X551-'2'!X551</f>
        <v>1806.6202358588064</v>
      </c>
      <c r="Y551" s="26">
        <f>'1'!Y551-'2'!Y551</f>
        <v>1635.3686632178324</v>
      </c>
      <c r="Z551" s="26">
        <f>'1'!Z551-'2'!Z551</f>
        <v>16835.110394874686</v>
      </c>
      <c r="AA551" s="26">
        <f>'1'!AA551-'2'!AA551</f>
        <v>19664.860945842596</v>
      </c>
      <c r="AB551" s="26">
        <f>'1'!AB551-'2'!AB551</f>
        <v>118767.99695672364</v>
      </c>
      <c r="AC551" s="26">
        <f>'1'!AC551-'2'!AC551</f>
        <v>117810.08758875747</v>
      </c>
      <c r="AD551" s="26">
        <f>'1'!AD551-'2'!AD551</f>
        <v>85197.377870539683</v>
      </c>
      <c r="AE551" s="26">
        <f>'1'!AE551-'2'!AE551</f>
        <v>104766.73671520871</v>
      </c>
      <c r="AF551" s="26">
        <f t="shared" si="38"/>
        <v>5563.4399640724696</v>
      </c>
      <c r="AG551" s="26">
        <f t="shared" si="39"/>
        <v>525264.3516380142</v>
      </c>
      <c r="AH551" s="56">
        <f t="shared" si="36"/>
        <v>646</v>
      </c>
    </row>
    <row r="552" spans="1:34">
      <c r="A552" s="56">
        <f t="shared" si="37"/>
        <v>647</v>
      </c>
      <c r="B552" s="3">
        <f>'1'!B552</f>
        <v>5553003</v>
      </c>
      <c r="C552" t="str">
        <f>'1'!C552</f>
        <v>MERCY SPRINGS SW: Repl 2 C30 Annun</v>
      </c>
      <c r="D552" s="3">
        <f>'1'!D552</f>
        <v>67</v>
      </c>
      <c r="E552" s="6" t="str">
        <f>'1'!E552</f>
        <v>OAI</v>
      </c>
      <c r="F552" s="3" t="str">
        <f>'1'!F552</f>
        <v>TOLO</v>
      </c>
      <c r="G552" s="26">
        <f>'1'!G552</f>
        <v>0</v>
      </c>
      <c r="H552" s="26">
        <f>'1'!H552-'2'!H552</f>
        <v>0</v>
      </c>
      <c r="I552" s="26">
        <f>'1'!I552-'2'!I552</f>
        <v>0</v>
      </c>
      <c r="J552" s="26">
        <f>'1'!J552-'2'!J552</f>
        <v>0</v>
      </c>
      <c r="K552" s="26">
        <f>'1'!K552-'2'!K552</f>
        <v>0</v>
      </c>
      <c r="L552" s="26">
        <f>'1'!L552-'2'!L552</f>
        <v>0</v>
      </c>
      <c r="M552" s="26">
        <f>'1'!M552-'2'!M552</f>
        <v>0</v>
      </c>
      <c r="N552" s="26">
        <f>'1'!N552-'2'!N552</f>
        <v>0</v>
      </c>
      <c r="O552" s="26">
        <f>'1'!O552-'2'!O552</f>
        <v>213.6451882838702</v>
      </c>
      <c r="P552" s="26">
        <f>'1'!P552-'2'!P552</f>
        <v>0</v>
      </c>
      <c r="Q552" s="26">
        <f>'1'!Q552-'2'!Q552</f>
        <v>1525.6111264544661</v>
      </c>
      <c r="R552" s="26">
        <f>'1'!R552-'2'!R552</f>
        <v>2063.2180764753693</v>
      </c>
      <c r="S552" s="26">
        <f>'1'!S552-'2'!S552</f>
        <v>3808.1579308933028</v>
      </c>
      <c r="T552" s="26">
        <f>'1'!T552-'2'!T552</f>
        <v>1720.9944495383193</v>
      </c>
      <c r="U552" s="26">
        <f>'1'!U552-'2'!U552</f>
        <v>1635.3686632178324</v>
      </c>
      <c r="V552" s="26">
        <f>'1'!V552-'2'!V552</f>
        <v>2750.8332049249821</v>
      </c>
      <c r="W552" s="26">
        <f>'1'!W552-'2'!W552</f>
        <v>19062.405739805308</v>
      </c>
      <c r="X552" s="26">
        <f>'1'!X552-'2'!X552</f>
        <v>1806.6202358588064</v>
      </c>
      <c r="Y552" s="26">
        <f>'1'!Y552-'2'!Y552</f>
        <v>1635.3686632178324</v>
      </c>
      <c r="Z552" s="26">
        <f>'1'!Z552-'2'!Z552</f>
        <v>36447.049200749883</v>
      </c>
      <c r="AA552" s="26">
        <f>'1'!AA552-'2'!AA552</f>
        <v>1806.6202358588064</v>
      </c>
      <c r="AB552" s="26">
        <f>'1'!AB552-'2'!AB552</f>
        <v>1635.3686632178324</v>
      </c>
      <c r="AC552" s="26">
        <f>'1'!AC552-'2'!AC552</f>
        <v>13526.358573532863</v>
      </c>
      <c r="AD552" s="26">
        <f>'1'!AD552-'2'!AD552</f>
        <v>16678.952812858213</v>
      </c>
      <c r="AE552" s="26">
        <f>'1'!AE552-'2'!AE552</f>
        <v>79801.462567842857</v>
      </c>
      <c r="AF552" s="26">
        <f t="shared" si="38"/>
        <v>7610.6323221070088</v>
      </c>
      <c r="AG552" s="26">
        <f t="shared" si="39"/>
        <v>178507.40301062353</v>
      </c>
      <c r="AH552" s="56">
        <f t="shared" si="36"/>
        <v>647</v>
      </c>
    </row>
    <row r="553" spans="1:34">
      <c r="A553" s="56">
        <f t="shared" si="37"/>
        <v>648</v>
      </c>
      <c r="B553" s="3">
        <f>'1'!B553</f>
        <v>5553004</v>
      </c>
      <c r="C553" t="str">
        <f>'1'!C553</f>
        <v>MI-WUK: Repl C30-1 Annun</v>
      </c>
      <c r="D553" s="3">
        <f>'1'!D553</f>
        <v>67</v>
      </c>
      <c r="E553" s="6" t="str">
        <f>'1'!E553</f>
        <v>OAI</v>
      </c>
      <c r="F553" s="3" t="str">
        <f>'1'!F553</f>
        <v>TOLO</v>
      </c>
      <c r="G553" s="26">
        <f>'1'!G553</f>
        <v>0</v>
      </c>
      <c r="H553" s="26">
        <f>'1'!H553-'2'!H553</f>
        <v>0</v>
      </c>
      <c r="I553" s="26">
        <f>'1'!I553-'2'!I553</f>
        <v>0</v>
      </c>
      <c r="J553" s="26">
        <f>'1'!J553-'2'!J553</f>
        <v>0</v>
      </c>
      <c r="K553" s="26">
        <f>'1'!K553-'2'!K553</f>
        <v>0</v>
      </c>
      <c r="L553" s="26">
        <f>'1'!L553-'2'!L553</f>
        <v>0</v>
      </c>
      <c r="M553" s="26">
        <f>'1'!M553-'2'!M553</f>
        <v>0</v>
      </c>
      <c r="N553" s="26">
        <f>'1'!N553-'2'!N553</f>
        <v>0</v>
      </c>
      <c r="O553" s="26">
        <f>'1'!O553-'2'!O553</f>
        <v>213.6451882838702</v>
      </c>
      <c r="P553" s="26">
        <f>'1'!P553-'2'!P553</f>
        <v>516.08403746374051</v>
      </c>
      <c r="Q553" s="26">
        <f>'1'!Q553-'2'!Q553</f>
        <v>1525.6111264544661</v>
      </c>
      <c r="R553" s="26">
        <f>'1'!R553-'2'!R553</f>
        <v>2233.7242668632816</v>
      </c>
      <c r="S553" s="26">
        <f>'1'!S553-'2'!S553</f>
        <v>1381.1001421420881</v>
      </c>
      <c r="T553" s="26">
        <f>'1'!T553-'2'!T553</f>
        <v>18976.77995348482</v>
      </c>
      <c r="U553" s="26">
        <f>'1'!U553-'2'!U553</f>
        <v>1635.3686632178324</v>
      </c>
      <c r="V553" s="26">
        <f>'1'!V553-'2'!V553</f>
        <v>5185.0652978619173</v>
      </c>
      <c r="W553" s="26">
        <f>'1'!W553-'2'!W553</f>
        <v>32982.978352426282</v>
      </c>
      <c r="X553" s="26">
        <f>'1'!X553-'2'!X553</f>
        <v>1806.6202358588064</v>
      </c>
      <c r="Y553" s="26">
        <f>'1'!Y553-'2'!Y553</f>
        <v>1635.3686632178324</v>
      </c>
      <c r="Z553" s="26">
        <f>'1'!Z553-'2'!Z553</f>
        <v>16835.110394874686</v>
      </c>
      <c r="AA553" s="26">
        <f>'1'!AA553-'2'!AA553</f>
        <v>19664.860945842596</v>
      </c>
      <c r="AB553" s="26">
        <f>'1'!AB553-'2'!AB553</f>
        <v>118767.99695672364</v>
      </c>
      <c r="AC553" s="26">
        <f>'1'!AC553-'2'!AC553</f>
        <v>117810.08758875747</v>
      </c>
      <c r="AD553" s="26">
        <f>'1'!AD553-'2'!AD553</f>
        <v>85197.377870539683</v>
      </c>
      <c r="AE553" s="26">
        <f>'1'!AE553-'2'!AE553</f>
        <v>104766.73671520871</v>
      </c>
      <c r="AF553" s="26">
        <f t="shared" si="38"/>
        <v>5870.1647612074466</v>
      </c>
      <c r="AG553" s="26">
        <f t="shared" si="39"/>
        <v>525264.3516380142</v>
      </c>
      <c r="AH553" s="56">
        <f t="shared" si="36"/>
        <v>648</v>
      </c>
    </row>
    <row r="554" spans="1:34">
      <c r="A554" s="56">
        <f t="shared" si="37"/>
        <v>649</v>
      </c>
      <c r="B554" s="3">
        <f>'1'!B554</f>
        <v>5553005</v>
      </c>
      <c r="C554" t="str">
        <f>'1'!C554</f>
        <v>ORO LOMA: Repl 3 C30 Annun</v>
      </c>
      <c r="D554" s="3">
        <f>'1'!D554</f>
        <v>67</v>
      </c>
      <c r="E554" s="6" t="str">
        <f>'1'!E554</f>
        <v>OAI</v>
      </c>
      <c r="F554" s="3" t="str">
        <f>'1'!F554</f>
        <v>TOLO</v>
      </c>
      <c r="G554" s="26">
        <f>'1'!G554</f>
        <v>0</v>
      </c>
      <c r="H554" s="26">
        <f>'1'!H554-'2'!H554</f>
        <v>0</v>
      </c>
      <c r="I554" s="26">
        <f>'1'!I554-'2'!I554</f>
        <v>0</v>
      </c>
      <c r="J554" s="26">
        <f>'1'!J554-'2'!J554</f>
        <v>0</v>
      </c>
      <c r="K554" s="26">
        <f>'1'!K554-'2'!K554</f>
        <v>0</v>
      </c>
      <c r="L554" s="26">
        <f>'1'!L554-'2'!L554</f>
        <v>0</v>
      </c>
      <c r="M554" s="26">
        <f>'1'!M554-'2'!M554</f>
        <v>0</v>
      </c>
      <c r="N554" s="26">
        <f>'1'!N554-'2'!N554</f>
        <v>0</v>
      </c>
      <c r="O554" s="26">
        <f>'1'!O554-'2'!O554</f>
        <v>624.90984641077955</v>
      </c>
      <c r="P554" s="26">
        <f>'1'!P554-'2'!P554</f>
        <v>205.07329237365821</v>
      </c>
      <c r="Q554" s="26">
        <f>'1'!Q554-'2'!Q554</f>
        <v>1525.6111264544661</v>
      </c>
      <c r="R554" s="26">
        <f>'1'!R554-'2'!R554</f>
        <v>2233.7242668632816</v>
      </c>
      <c r="S554" s="26">
        <f>'1'!S554-'2'!S554</f>
        <v>1381.1001421420881</v>
      </c>
      <c r="T554" s="26">
        <f>'1'!T554-'2'!T554</f>
        <v>18976.77995348482</v>
      </c>
      <c r="U554" s="26">
        <f>'1'!U554-'2'!U554</f>
        <v>1635.3686632178324</v>
      </c>
      <c r="V554" s="26">
        <f>'1'!V554-'2'!V554</f>
        <v>5185.0652978619173</v>
      </c>
      <c r="W554" s="26">
        <f>'1'!W554-'2'!W554</f>
        <v>32982.978352426282</v>
      </c>
      <c r="X554" s="26">
        <f>'1'!X554-'2'!X554</f>
        <v>1806.6202358588064</v>
      </c>
      <c r="Y554" s="26">
        <f>'1'!Y554-'2'!Y554</f>
        <v>1635.3686632178324</v>
      </c>
      <c r="Z554" s="26">
        <f>'1'!Z554-'2'!Z554</f>
        <v>16835.110394874686</v>
      </c>
      <c r="AA554" s="26">
        <f>'1'!AA554-'2'!AA554</f>
        <v>19664.860945842596</v>
      </c>
      <c r="AB554" s="26">
        <f>'1'!AB554-'2'!AB554</f>
        <v>118767.99695672364</v>
      </c>
      <c r="AC554" s="26">
        <f>'1'!AC554-'2'!AC554</f>
        <v>117810.08758875747</v>
      </c>
      <c r="AD554" s="26">
        <f>'1'!AD554-'2'!AD554</f>
        <v>85197.377870539683</v>
      </c>
      <c r="AE554" s="26">
        <f>'1'!AE554-'2'!AE554</f>
        <v>104766.73671520871</v>
      </c>
      <c r="AF554" s="26">
        <f t="shared" si="38"/>
        <v>5970.4186742442735</v>
      </c>
      <c r="AG554" s="26">
        <f t="shared" si="39"/>
        <v>525264.3516380142</v>
      </c>
      <c r="AH554" s="56">
        <f t="shared" si="36"/>
        <v>649</v>
      </c>
    </row>
    <row r="555" spans="1:34">
      <c r="A555" s="56">
        <f t="shared" si="37"/>
        <v>650</v>
      </c>
      <c r="B555" s="3">
        <f>'1'!B555</f>
        <v>5553006</v>
      </c>
      <c r="C555" t="str">
        <f>'1'!C555</f>
        <v>QUINTO SW STA: Repl 2 C30 Annun</v>
      </c>
      <c r="D555" s="3">
        <f>'1'!D555</f>
        <v>67</v>
      </c>
      <c r="E555" s="6" t="str">
        <f>'1'!E555</f>
        <v>OAI</v>
      </c>
      <c r="F555" s="3" t="str">
        <f>'1'!F555</f>
        <v>TOLO</v>
      </c>
      <c r="G555" s="26">
        <f>'1'!G555</f>
        <v>0</v>
      </c>
      <c r="H555" s="26">
        <f>'1'!H555-'2'!H555</f>
        <v>0</v>
      </c>
      <c r="I555" s="26">
        <f>'1'!I555-'2'!I555</f>
        <v>0</v>
      </c>
      <c r="J555" s="26">
        <f>'1'!J555-'2'!J555</f>
        <v>0</v>
      </c>
      <c r="K555" s="26">
        <f>'1'!K555-'2'!K555</f>
        <v>0</v>
      </c>
      <c r="L555" s="26">
        <f>'1'!L555-'2'!L555</f>
        <v>0</v>
      </c>
      <c r="M555" s="26">
        <f>'1'!M555-'2'!M555</f>
        <v>0</v>
      </c>
      <c r="N555" s="26">
        <f>'1'!N555-'2'!N555</f>
        <v>0</v>
      </c>
      <c r="O555" s="26">
        <f>'1'!O555-'2'!O555</f>
        <v>590.3427444250334</v>
      </c>
      <c r="P555" s="26">
        <f>'1'!P555-'2'!P555</f>
        <v>1569.8681977300171</v>
      </c>
      <c r="Q555" s="26">
        <f>'1'!Q555-'2'!Q555</f>
        <v>766.43930171090983</v>
      </c>
      <c r="R555" s="26">
        <f>'1'!R555-'2'!R555</f>
        <v>14677.321945042086</v>
      </c>
      <c r="S555" s="26">
        <f>'1'!S555-'2'!S555</f>
        <v>701.4047001312581</v>
      </c>
      <c r="T555" s="26">
        <f>'1'!T555-'2'!T555</f>
        <v>25016.332831700583</v>
      </c>
      <c r="U555" s="26">
        <f>'1'!U555-'2'!U555</f>
        <v>8168.178247397318</v>
      </c>
      <c r="V555" s="26">
        <f>'1'!V555-'2'!V555</f>
        <v>873.40165502529396</v>
      </c>
      <c r="W555" s="26">
        <f>'1'!W555-'2'!W555</f>
        <v>907.59606588450913</v>
      </c>
      <c r="X555" s="26">
        <f>'1'!X555-'2'!X555</f>
        <v>907.59606588450913</v>
      </c>
      <c r="Y555" s="26">
        <f>'1'!Y555-'2'!Y555</f>
        <v>830.44900269260143</v>
      </c>
      <c r="Z555" s="26">
        <f>'1'!Z555-'2'!Z555</f>
        <v>907.59606588450913</v>
      </c>
      <c r="AA555" s="26">
        <f>'1'!AA555-'2'!AA555</f>
        <v>907.59606588450913</v>
      </c>
      <c r="AB555" s="26">
        <f>'1'!AB555-'2'!AB555</f>
        <v>830.44900269260143</v>
      </c>
      <c r="AC555" s="26">
        <f>'1'!AC555-'2'!AC555</f>
        <v>0</v>
      </c>
      <c r="AD555" s="26">
        <f>'1'!AD555-'2'!AD555</f>
        <v>0</v>
      </c>
      <c r="AE555" s="26">
        <f>'1'!AE555-'2'!AE555</f>
        <v>0</v>
      </c>
      <c r="AF555" s="26">
        <f t="shared" si="38"/>
        <v>18305.376889039304</v>
      </c>
      <c r="AG555" s="26">
        <f t="shared" si="39"/>
        <v>39349.195003046421</v>
      </c>
      <c r="AH555" s="56">
        <f t="shared" si="36"/>
        <v>650</v>
      </c>
    </row>
    <row r="556" spans="1:34">
      <c r="A556" s="56">
        <f t="shared" si="37"/>
        <v>651</v>
      </c>
      <c r="B556" s="3">
        <f>'1'!B556</f>
        <v>5553007</v>
      </c>
      <c r="C556" t="str">
        <f>'1'!C556</f>
        <v>SALADO: Repl 2 C30 Annun</v>
      </c>
      <c r="D556" s="3">
        <f>'1'!D556</f>
        <v>67</v>
      </c>
      <c r="E556" s="6" t="str">
        <f>'1'!E556</f>
        <v>OAI</v>
      </c>
      <c r="F556" s="3" t="str">
        <f>'1'!F556</f>
        <v>TOLO</v>
      </c>
      <c r="G556" s="26">
        <f>'1'!G556</f>
        <v>0</v>
      </c>
      <c r="H556" s="26">
        <f>'1'!H556-'2'!H556</f>
        <v>0</v>
      </c>
      <c r="I556" s="26">
        <f>'1'!I556-'2'!I556</f>
        <v>0</v>
      </c>
      <c r="J556" s="26">
        <f>'1'!J556-'2'!J556</f>
        <v>0</v>
      </c>
      <c r="K556" s="26">
        <f>'1'!K556-'2'!K556</f>
        <v>0</v>
      </c>
      <c r="L556" s="26">
        <f>'1'!L556-'2'!L556</f>
        <v>0</v>
      </c>
      <c r="M556" s="26">
        <f>'1'!M556-'2'!M556</f>
        <v>0</v>
      </c>
      <c r="N556" s="26">
        <f>'1'!N556-'2'!N556</f>
        <v>0</v>
      </c>
      <c r="O556" s="26">
        <f>'1'!O556-'2'!O556</f>
        <v>335.04932275132893</v>
      </c>
      <c r="P556" s="26">
        <f>'1'!P556-'2'!P556</f>
        <v>613.17007592505445</v>
      </c>
      <c r="Q556" s="26">
        <f>'1'!Q556-'2'!Q556</f>
        <v>1525.6111264544661</v>
      </c>
      <c r="R556" s="26">
        <f>'1'!R556-'2'!R556</f>
        <v>2233.7242668632816</v>
      </c>
      <c r="S556" s="26">
        <f>'1'!S556-'2'!S556</f>
        <v>1381.1001421420881</v>
      </c>
      <c r="T556" s="26">
        <f>'1'!T556-'2'!T556</f>
        <v>18976.77995348482</v>
      </c>
      <c r="U556" s="26">
        <f>'1'!U556-'2'!U556</f>
        <v>1635.3686632178324</v>
      </c>
      <c r="V556" s="26">
        <f>'1'!V556-'2'!V556</f>
        <v>5185.0652978619173</v>
      </c>
      <c r="W556" s="26">
        <f>'1'!W556-'2'!W556</f>
        <v>32982.978352426282</v>
      </c>
      <c r="X556" s="26">
        <f>'1'!X556-'2'!X556</f>
        <v>1806.6202358588064</v>
      </c>
      <c r="Y556" s="26">
        <f>'1'!Y556-'2'!Y556</f>
        <v>1635.3686632178324</v>
      </c>
      <c r="Z556" s="26">
        <f>'1'!Z556-'2'!Z556</f>
        <v>16835.110394874686</v>
      </c>
      <c r="AA556" s="26">
        <f>'1'!AA556-'2'!AA556</f>
        <v>19664.860945842596</v>
      </c>
      <c r="AB556" s="26">
        <f>'1'!AB556-'2'!AB556</f>
        <v>118767.99695672364</v>
      </c>
      <c r="AC556" s="26">
        <f>'1'!AC556-'2'!AC556</f>
        <v>117810.08758875747</v>
      </c>
      <c r="AD556" s="26">
        <f>'1'!AD556-'2'!AD556</f>
        <v>85197.377870539683</v>
      </c>
      <c r="AE556" s="26">
        <f>'1'!AE556-'2'!AE556</f>
        <v>104766.73671520871</v>
      </c>
      <c r="AF556" s="26">
        <f t="shared" si="38"/>
        <v>6088.6549341362188</v>
      </c>
      <c r="AG556" s="26">
        <f t="shared" si="39"/>
        <v>525264.3516380142</v>
      </c>
      <c r="AH556" s="56">
        <f t="shared" si="36"/>
        <v>651</v>
      </c>
    </row>
    <row r="557" spans="1:34">
      <c r="A557" s="56">
        <f t="shared" si="37"/>
        <v>652</v>
      </c>
      <c r="B557" s="3">
        <f>'1'!B557</f>
        <v>5553008</v>
      </c>
      <c r="C557" t="str">
        <f>'1'!C557</f>
        <v>SALINAS: Repl 4 C30 Annun</v>
      </c>
      <c r="D557" s="3">
        <f>'1'!D557</f>
        <v>67</v>
      </c>
      <c r="E557" s="6" t="str">
        <f>'1'!E557</f>
        <v>OAI</v>
      </c>
      <c r="F557" s="3" t="str">
        <f>'1'!F557</f>
        <v>TOLO</v>
      </c>
      <c r="G557" s="26">
        <f>'1'!G557</f>
        <v>0</v>
      </c>
      <c r="H557" s="26">
        <f>'1'!H557-'2'!H557</f>
        <v>0</v>
      </c>
      <c r="I557" s="26">
        <f>'1'!I557-'2'!I557</f>
        <v>0</v>
      </c>
      <c r="J557" s="26">
        <f>'1'!J557-'2'!J557</f>
        <v>0</v>
      </c>
      <c r="K557" s="26">
        <f>'1'!K557-'2'!K557</f>
        <v>0</v>
      </c>
      <c r="L557" s="26">
        <f>'1'!L557-'2'!L557</f>
        <v>0</v>
      </c>
      <c r="M557" s="26">
        <f>'1'!M557-'2'!M557</f>
        <v>0</v>
      </c>
      <c r="N557" s="26">
        <f>'1'!N557-'2'!N557</f>
        <v>0</v>
      </c>
      <c r="O557" s="26">
        <f>'1'!O557-'2'!O557</f>
        <v>0</v>
      </c>
      <c r="P557" s="26">
        <f>'1'!P557-'2'!P557</f>
        <v>0</v>
      </c>
      <c r="Q557" s="26">
        <f>'1'!Q557-'2'!Q557</f>
        <v>1951.9697752058789</v>
      </c>
      <c r="R557" s="26">
        <f>'1'!R557-'2'!R557</f>
        <v>1381.1001421420881</v>
      </c>
      <c r="S557" s="26">
        <f>'1'!S557-'2'!S557</f>
        <v>2233.7242668632816</v>
      </c>
      <c r="T557" s="26">
        <f>'1'!T557-'2'!T557</f>
        <v>1720.9944495383193</v>
      </c>
      <c r="U557" s="26">
        <f>'1'!U557-'2'!U557</f>
        <v>18891.154167164335</v>
      </c>
      <c r="V557" s="26">
        <f>'1'!V557-'2'!V557</f>
        <v>1720.9944495383193</v>
      </c>
      <c r="W557" s="26">
        <f>'1'!W557-'2'!W557</f>
        <v>15662.717283589933</v>
      </c>
      <c r="X557" s="26">
        <f>'1'!X557-'2'!X557</f>
        <v>22590.858980237128</v>
      </c>
      <c r="Y557" s="26">
        <f>'1'!Y557-'2'!Y557</f>
        <v>1635.3686632178324</v>
      </c>
      <c r="Z557" s="26">
        <f>'1'!Z557-'2'!Z557</f>
        <v>1806.6202358588064</v>
      </c>
      <c r="AA557" s="26">
        <f>'1'!AA557-'2'!AA557</f>
        <v>19363.353824479054</v>
      </c>
      <c r="AB557" s="26">
        <f>'1'!AB557-'2'!AB557</f>
        <v>17568.473359105974</v>
      </c>
      <c r="AC557" s="26">
        <f>'1'!AC557-'2'!AC557</f>
        <v>131293.86620108417</v>
      </c>
      <c r="AD557" s="26">
        <f>'1'!AD557-'2'!AD557</f>
        <v>98078.142240139277</v>
      </c>
      <c r="AE557" s="26">
        <f>'1'!AE557-'2'!AE557</f>
        <v>104766.73671520871</v>
      </c>
      <c r="AF557" s="26">
        <f t="shared" si="38"/>
        <v>5566.7941842112486</v>
      </c>
      <c r="AG557" s="26">
        <f t="shared" si="39"/>
        <v>435099.28056916187</v>
      </c>
      <c r="AH557" s="56">
        <f t="shared" si="36"/>
        <v>652</v>
      </c>
    </row>
    <row r="558" spans="1:34">
      <c r="A558" s="56">
        <f t="shared" si="37"/>
        <v>653</v>
      </c>
      <c r="B558" s="3">
        <f>'1'!B558</f>
        <v>5553009</v>
      </c>
      <c r="C558" t="str">
        <f>'1'!C558</f>
        <v>SAN BENITO: Repl 2 C30 Annun</v>
      </c>
      <c r="D558" s="3">
        <f>'1'!D558</f>
        <v>67</v>
      </c>
      <c r="E558" s="6" t="str">
        <f>'1'!E558</f>
        <v>OAI</v>
      </c>
      <c r="F558" s="3" t="str">
        <f>'1'!F558</f>
        <v>TOLO</v>
      </c>
      <c r="G558" s="26">
        <f>'1'!G558</f>
        <v>0</v>
      </c>
      <c r="H558" s="26">
        <f>'1'!H558-'2'!H558</f>
        <v>0</v>
      </c>
      <c r="I558" s="26">
        <f>'1'!I558-'2'!I558</f>
        <v>0</v>
      </c>
      <c r="J558" s="26">
        <f>'1'!J558-'2'!J558</f>
        <v>0</v>
      </c>
      <c r="K558" s="26">
        <f>'1'!K558-'2'!K558</f>
        <v>0</v>
      </c>
      <c r="L558" s="26">
        <f>'1'!L558-'2'!L558</f>
        <v>0</v>
      </c>
      <c r="M558" s="26">
        <f>'1'!M558-'2'!M558</f>
        <v>0</v>
      </c>
      <c r="N558" s="26">
        <f>'1'!N558-'2'!N558</f>
        <v>0</v>
      </c>
      <c r="O558" s="26">
        <f>'1'!O558-'2'!O558</f>
        <v>0</v>
      </c>
      <c r="P558" s="26">
        <f>'1'!P558-'2'!P558</f>
        <v>0</v>
      </c>
      <c r="Q558" s="26">
        <f>'1'!Q558-'2'!Q558</f>
        <v>1951.9697752058789</v>
      </c>
      <c r="R558" s="26">
        <f>'1'!R558-'2'!R558</f>
        <v>1381.1001421420881</v>
      </c>
      <c r="S558" s="26">
        <f>'1'!S558-'2'!S558</f>
        <v>1381.1001421420881</v>
      </c>
      <c r="T558" s="26">
        <f>'1'!T558-'2'!T558</f>
        <v>2750.8332049249821</v>
      </c>
      <c r="U558" s="26">
        <f>'1'!U558-'2'!U558</f>
        <v>18891.154167164335</v>
      </c>
      <c r="V558" s="26">
        <f>'1'!V558-'2'!V558</f>
        <v>1720.9944495383193</v>
      </c>
      <c r="W558" s="26">
        <f>'1'!W558-'2'!W558</f>
        <v>1806.6202358588064</v>
      </c>
      <c r="X558" s="26">
        <f>'1'!X558-'2'!X558</f>
        <v>36447.049200749883</v>
      </c>
      <c r="Y558" s="26">
        <f>'1'!Y558-'2'!Y558</f>
        <v>1635.3686632178324</v>
      </c>
      <c r="Z558" s="26">
        <f>'1'!Z558-'2'!Z558</f>
        <v>1806.6202358588064</v>
      </c>
      <c r="AA558" s="26">
        <f>'1'!AA558-'2'!AA558</f>
        <v>12606.650046036099</v>
      </c>
      <c r="AB558" s="26">
        <f>'1'!AB558-'2'!AB558</f>
        <v>18534.395586292576</v>
      </c>
      <c r="AC558" s="26">
        <f>'1'!AC558-'2'!AC558</f>
        <v>98442.4478163233</v>
      </c>
      <c r="AD558" s="26">
        <f>'1'!AD558-'2'!AD558</f>
        <v>85197.377870539683</v>
      </c>
      <c r="AE558" s="26">
        <f>'1'!AE558-'2'!AE558</f>
        <v>104766.73671520871</v>
      </c>
      <c r="AF558" s="26">
        <f t="shared" si="38"/>
        <v>4714.1700594900549</v>
      </c>
      <c r="AG558" s="26">
        <f t="shared" si="39"/>
        <v>384606.24819171336</v>
      </c>
      <c r="AH558" s="56">
        <f t="shared" si="36"/>
        <v>653</v>
      </c>
    </row>
    <row r="559" spans="1:34">
      <c r="A559" s="56">
        <f t="shared" si="37"/>
        <v>654</v>
      </c>
      <c r="B559" s="3">
        <f>'1'!B559</f>
        <v>5553010</v>
      </c>
      <c r="C559" t="str">
        <f>'1'!C559</f>
        <v>SAN LUIS OBISPO: Repl 1 C30 Annun</v>
      </c>
      <c r="D559" s="3">
        <f>'1'!D559</f>
        <v>67</v>
      </c>
      <c r="E559" s="6" t="str">
        <f>'1'!E559</f>
        <v>OAI</v>
      </c>
      <c r="F559" s="3" t="str">
        <f>'1'!F559</f>
        <v>TOLO</v>
      </c>
      <c r="G559" s="26">
        <f>'1'!G559</f>
        <v>0</v>
      </c>
      <c r="H559" s="26">
        <f>'1'!H559-'2'!H559</f>
        <v>0</v>
      </c>
      <c r="I559" s="26">
        <f>'1'!I559-'2'!I559</f>
        <v>0</v>
      </c>
      <c r="J559" s="26">
        <f>'1'!J559-'2'!J559</f>
        <v>0</v>
      </c>
      <c r="K559" s="26">
        <f>'1'!K559-'2'!K559</f>
        <v>0</v>
      </c>
      <c r="L559" s="26">
        <f>'1'!L559-'2'!L559</f>
        <v>0</v>
      </c>
      <c r="M559" s="26">
        <f>'1'!M559-'2'!M559</f>
        <v>0</v>
      </c>
      <c r="N559" s="26">
        <f>'1'!N559-'2'!N559</f>
        <v>0</v>
      </c>
      <c r="O559" s="26">
        <f>'1'!O559-'2'!O559</f>
        <v>376.60438335953046</v>
      </c>
      <c r="P559" s="26">
        <f>'1'!P559-'2'!P559</f>
        <v>500.15149180454222</v>
      </c>
      <c r="Q559" s="26">
        <f>'1'!Q559-'2'!Q559</f>
        <v>279.42517211658378</v>
      </c>
      <c r="R559" s="26">
        <f>'1'!R559-'2'!R559</f>
        <v>251.00747371859845</v>
      </c>
      <c r="S559" s="26">
        <f>'1'!S559-'2'!S559</f>
        <v>251.00747371859845</v>
      </c>
      <c r="T559" s="26">
        <f>'1'!T559-'2'!T559</f>
        <v>6835.0620877960891</v>
      </c>
      <c r="U559" s="26">
        <f>'1'!U559-'2'!U559</f>
        <v>3728.6815481605763</v>
      </c>
      <c r="V559" s="26">
        <f>'1'!V559-'2'!V559</f>
        <v>1685.775138081144</v>
      </c>
      <c r="W559" s="26">
        <f>'1'!W559-'2'!W559</f>
        <v>330.39068366969201</v>
      </c>
      <c r="X559" s="26">
        <f>'1'!X559-'2'!X559</f>
        <v>7318.3493061251065</v>
      </c>
      <c r="Y559" s="26">
        <f>'1'!Y559-'2'!Y559</f>
        <v>6791.829917118499</v>
      </c>
      <c r="Z559" s="26">
        <f>'1'!Z559-'2'!Z559</f>
        <v>3934.8729139138281</v>
      </c>
      <c r="AA559" s="26">
        <f>'1'!AA559-'2'!AA559</f>
        <v>1875.1022303588697</v>
      </c>
      <c r="AB559" s="26">
        <f>'1'!AB559-'2'!AB559</f>
        <v>296.75530950027326</v>
      </c>
      <c r="AC559" s="26">
        <f>'1'!AC559-'2'!AC559</f>
        <v>341.57141746562064</v>
      </c>
      <c r="AD559" s="26">
        <f>'1'!AD559-'2'!AD559</f>
        <v>268.71030222881882</v>
      </c>
      <c r="AE559" s="26">
        <f>'1'!AE559-'2'!AE559</f>
        <v>313.52641019416626</v>
      </c>
      <c r="AF559" s="26">
        <f t="shared" si="38"/>
        <v>1658.1959947178534</v>
      </c>
      <c r="AG559" s="26">
        <f t="shared" si="39"/>
        <v>33720.627264612689</v>
      </c>
      <c r="AH559" s="56">
        <f t="shared" si="36"/>
        <v>654</v>
      </c>
    </row>
    <row r="560" spans="1:34">
      <c r="A560" s="56">
        <f t="shared" si="37"/>
        <v>655</v>
      </c>
      <c r="B560" s="3">
        <f>'1'!B560</f>
        <v>5553011</v>
      </c>
      <c r="C560" t="str">
        <f>'1'!C560</f>
        <v>SOLEDAD: Repl 2 C30 Annun</v>
      </c>
      <c r="D560" s="3">
        <f>'1'!D560</f>
        <v>67</v>
      </c>
      <c r="E560" s="6" t="str">
        <f>'1'!E560</f>
        <v>OAI</v>
      </c>
      <c r="F560" s="3" t="str">
        <f>'1'!F560</f>
        <v>TOLO</v>
      </c>
      <c r="G560" s="26">
        <f>'1'!G560</f>
        <v>0</v>
      </c>
      <c r="H560" s="26">
        <f>'1'!H560-'2'!H560</f>
        <v>0</v>
      </c>
      <c r="I560" s="26">
        <f>'1'!I560-'2'!I560</f>
        <v>0</v>
      </c>
      <c r="J560" s="26">
        <f>'1'!J560-'2'!J560</f>
        <v>0</v>
      </c>
      <c r="K560" s="26">
        <f>'1'!K560-'2'!K560</f>
        <v>0</v>
      </c>
      <c r="L560" s="26">
        <f>'1'!L560-'2'!L560</f>
        <v>0</v>
      </c>
      <c r="M560" s="26">
        <f>'1'!M560-'2'!M560</f>
        <v>0</v>
      </c>
      <c r="N560" s="26">
        <f>'1'!N560-'2'!N560</f>
        <v>0</v>
      </c>
      <c r="O560" s="26">
        <f>'1'!O560-'2'!O560</f>
        <v>121.40413446745873</v>
      </c>
      <c r="P560" s="26">
        <f>'1'!P560-'2'!P560</f>
        <v>85.998477447017962</v>
      </c>
      <c r="Q560" s="26">
        <f>'1'!Q560-'2'!Q560</f>
        <v>1951.9697752058789</v>
      </c>
      <c r="R560" s="26">
        <f>'1'!R560-'2'!R560</f>
        <v>1381.1001421420881</v>
      </c>
      <c r="S560" s="26">
        <f>'1'!S560-'2'!S560</f>
        <v>1381.1001421420881</v>
      </c>
      <c r="T560" s="26">
        <f>'1'!T560-'2'!T560</f>
        <v>2750.8332049249821</v>
      </c>
      <c r="U560" s="26">
        <f>'1'!U560-'2'!U560</f>
        <v>18891.154167164335</v>
      </c>
      <c r="V560" s="26">
        <f>'1'!V560-'2'!V560</f>
        <v>1720.9944495383193</v>
      </c>
      <c r="W560" s="26">
        <f>'1'!W560-'2'!W560</f>
        <v>1806.6202358588064</v>
      </c>
      <c r="X560" s="26">
        <f>'1'!X560-'2'!X560</f>
        <v>36447.049200749883</v>
      </c>
      <c r="Y560" s="26">
        <f>'1'!Y560-'2'!Y560</f>
        <v>1635.3686632178324</v>
      </c>
      <c r="Z560" s="26">
        <f>'1'!Z560-'2'!Z560</f>
        <v>1806.6202358588064</v>
      </c>
      <c r="AA560" s="26">
        <f>'1'!AA560-'2'!AA560</f>
        <v>12606.650046036099</v>
      </c>
      <c r="AB560" s="26">
        <f>'1'!AB560-'2'!AB560</f>
        <v>18534.395586292576</v>
      </c>
      <c r="AC560" s="26">
        <f>'1'!AC560-'2'!AC560</f>
        <v>98442.4478163233</v>
      </c>
      <c r="AD560" s="26">
        <f>'1'!AD560-'2'!AD560</f>
        <v>85197.377870539683</v>
      </c>
      <c r="AE560" s="26">
        <f>'1'!AE560-'2'!AE560</f>
        <v>104766.73671520871</v>
      </c>
      <c r="AF560" s="26">
        <f t="shared" si="38"/>
        <v>4921.5726714045313</v>
      </c>
      <c r="AG560" s="26">
        <f t="shared" si="39"/>
        <v>384606.24819171336</v>
      </c>
      <c r="AH560" s="56">
        <f t="shared" si="36"/>
        <v>655</v>
      </c>
    </row>
    <row r="561" spans="1:34">
      <c r="A561" s="56">
        <f t="shared" si="37"/>
        <v>656</v>
      </c>
      <c r="B561" s="3">
        <f>'1'!B561</f>
        <v>5553012</v>
      </c>
      <c r="C561" t="str">
        <f>'1'!C561</f>
        <v>WILSON: Repl C30-1 Annun</v>
      </c>
      <c r="D561" s="3">
        <f>'1'!D561</f>
        <v>67</v>
      </c>
      <c r="E561" s="6" t="str">
        <f>'1'!E561</f>
        <v>OAI</v>
      </c>
      <c r="F561" s="3" t="str">
        <f>'1'!F561</f>
        <v>TOLO</v>
      </c>
      <c r="G561" s="26">
        <f>'1'!G561</f>
        <v>0</v>
      </c>
      <c r="H561" s="26">
        <f>'1'!H561-'2'!H561</f>
        <v>0</v>
      </c>
      <c r="I561" s="26">
        <f>'1'!I561-'2'!I561</f>
        <v>0</v>
      </c>
      <c r="J561" s="26">
        <f>'1'!J561-'2'!J561</f>
        <v>0</v>
      </c>
      <c r="K561" s="26">
        <f>'1'!K561-'2'!K561</f>
        <v>0</v>
      </c>
      <c r="L561" s="26">
        <f>'1'!L561-'2'!L561</f>
        <v>0</v>
      </c>
      <c r="M561" s="26">
        <f>'1'!M561-'2'!M561</f>
        <v>0</v>
      </c>
      <c r="N561" s="26">
        <f>'1'!N561-'2'!N561</f>
        <v>233.39781799001082</v>
      </c>
      <c r="O561" s="26">
        <f>'1'!O561-'2'!O561</f>
        <v>169.20177144505379</v>
      </c>
      <c r="P561" s="26">
        <f>'1'!P561-'2'!P561</f>
        <v>215.04278000836129</v>
      </c>
      <c r="Q561" s="26">
        <f>'1'!Q561-'2'!Q561</f>
        <v>1525.6111264544661</v>
      </c>
      <c r="R561" s="26">
        <f>'1'!R561-'2'!R561</f>
        <v>2233.7242668632816</v>
      </c>
      <c r="S561" s="26">
        <f>'1'!S561-'2'!S561</f>
        <v>1381.1001421420881</v>
      </c>
      <c r="T561" s="26">
        <f>'1'!T561-'2'!T561</f>
        <v>18976.77995348482</v>
      </c>
      <c r="U561" s="26">
        <f>'1'!U561-'2'!U561</f>
        <v>1635.3686632178324</v>
      </c>
      <c r="V561" s="26">
        <f>'1'!V561-'2'!V561</f>
        <v>5185.0652978619173</v>
      </c>
      <c r="W561" s="26">
        <f>'1'!W561-'2'!W561</f>
        <v>32982.978352426282</v>
      </c>
      <c r="X561" s="26">
        <f>'1'!X561-'2'!X561</f>
        <v>1806.6202358588064</v>
      </c>
      <c r="Y561" s="26">
        <f>'1'!Y561-'2'!Y561</f>
        <v>1635.3686632178324</v>
      </c>
      <c r="Z561" s="26">
        <f>'1'!Z561-'2'!Z561</f>
        <v>16835.110394874686</v>
      </c>
      <c r="AA561" s="26">
        <f>'1'!AA561-'2'!AA561</f>
        <v>19664.860945842596</v>
      </c>
      <c r="AB561" s="26">
        <f>'1'!AB561-'2'!AB561</f>
        <v>118767.99695672364</v>
      </c>
      <c r="AC561" s="26">
        <f>'1'!AC561-'2'!AC561</f>
        <v>117810.08758875747</v>
      </c>
      <c r="AD561" s="26">
        <f>'1'!AD561-'2'!AD561</f>
        <v>85197.377870539683</v>
      </c>
      <c r="AE561" s="26">
        <f>'1'!AE561-'2'!AE561</f>
        <v>104766.73671520871</v>
      </c>
      <c r="AF561" s="26">
        <f t="shared" si="38"/>
        <v>5758.0779049032617</v>
      </c>
      <c r="AG561" s="26">
        <f t="shared" si="39"/>
        <v>525264.3516380142</v>
      </c>
      <c r="AH561" s="56">
        <f t="shared" si="36"/>
        <v>656</v>
      </c>
    </row>
    <row r="562" spans="1:34">
      <c r="A562" s="56">
        <f t="shared" si="37"/>
        <v>657</v>
      </c>
      <c r="B562" s="3">
        <f>'1'!B562</f>
        <v>5553179</v>
      </c>
      <c r="C562" t="str">
        <f>'1'!C562</f>
        <v>CRAZY HORSE CANYON SW STA: Repl 2 C30</v>
      </c>
      <c r="D562" s="3">
        <f>'1'!D562</f>
        <v>67</v>
      </c>
      <c r="E562" s="6" t="str">
        <f>'1'!E562</f>
        <v>OAI</v>
      </c>
      <c r="F562" s="3" t="str">
        <f>'1'!F562</f>
        <v>TOLO</v>
      </c>
      <c r="G562" s="26">
        <f>'1'!G562</f>
        <v>0</v>
      </c>
      <c r="H562" s="26">
        <f>'1'!H562-'2'!H562</f>
        <v>0</v>
      </c>
      <c r="I562" s="26">
        <f>'1'!I562-'2'!I562</f>
        <v>0</v>
      </c>
      <c r="J562" s="26">
        <f>'1'!J562-'2'!J562</f>
        <v>0</v>
      </c>
      <c r="K562" s="26">
        <f>'1'!K562-'2'!K562</f>
        <v>0</v>
      </c>
      <c r="L562" s="26">
        <f>'1'!L562-'2'!L562</f>
        <v>0</v>
      </c>
      <c r="M562" s="26">
        <f>'1'!M562-'2'!M562</f>
        <v>0</v>
      </c>
      <c r="N562" s="26">
        <f>'1'!N562-'2'!N562</f>
        <v>0</v>
      </c>
      <c r="O562" s="26">
        <f>'1'!O562-'2'!O562</f>
        <v>0</v>
      </c>
      <c r="P562" s="26">
        <f>'1'!P562-'2'!P562</f>
        <v>0</v>
      </c>
      <c r="Q562" s="26">
        <f>'1'!Q562-'2'!Q562</f>
        <v>1951.9697752058789</v>
      </c>
      <c r="R562" s="26">
        <f>'1'!R562-'2'!R562</f>
        <v>1381.1001421420881</v>
      </c>
      <c r="S562" s="26">
        <f>'1'!S562-'2'!S562</f>
        <v>2233.7242668632816</v>
      </c>
      <c r="T562" s="26">
        <f>'1'!T562-'2'!T562</f>
        <v>1720.9944495383193</v>
      </c>
      <c r="U562" s="26">
        <f>'1'!U562-'2'!U562</f>
        <v>18891.154167164335</v>
      </c>
      <c r="V562" s="26">
        <f>'1'!V562-'2'!V562</f>
        <v>1720.9944495383193</v>
      </c>
      <c r="W562" s="26">
        <f>'1'!W562-'2'!W562</f>
        <v>6136.6389166770787</v>
      </c>
      <c r="X562" s="26">
        <f>'1'!X562-'2'!X562</f>
        <v>8301.6948434770311</v>
      </c>
      <c r="Y562" s="26">
        <f>'1'!Y562-'2'!Y562</f>
        <v>1635.3686632178324</v>
      </c>
      <c r="Z562" s="26">
        <f>'1'!Z562-'2'!Z562</f>
        <v>1806.6202358588064</v>
      </c>
      <c r="AA562" s="26">
        <f>'1'!AA562-'2'!AA562</f>
        <v>19363.353824479054</v>
      </c>
      <c r="AB562" s="26">
        <f>'1'!AB562-'2'!AB562</f>
        <v>17568.473359105974</v>
      </c>
      <c r="AC562" s="26">
        <f>'1'!AC562-'2'!AC562</f>
        <v>36835.300181813509</v>
      </c>
      <c r="AD562" s="26">
        <f>'1'!AD562-'2'!AD562</f>
        <v>30061.079920423603</v>
      </c>
      <c r="AE562" s="26">
        <f>'1'!AE562-'2'!AE562</f>
        <v>30142.233413225717</v>
      </c>
      <c r="AF562" s="26">
        <f t="shared" si="38"/>
        <v>5566.7941842112486</v>
      </c>
      <c r="AG562" s="26">
        <f t="shared" si="39"/>
        <v>174183.90642451958</v>
      </c>
      <c r="AH562" s="56">
        <f t="shared" si="36"/>
        <v>657</v>
      </c>
    </row>
    <row r="563" spans="1:34">
      <c r="A563" s="56">
        <f t="shared" si="37"/>
        <v>658</v>
      </c>
      <c r="B563" s="3">
        <f>'1'!B563</f>
        <v>5553541</v>
      </c>
      <c r="C563" t="str">
        <f>'1'!C563</f>
        <v>Vac Dixon_EM Repl Fail 500kV RTU</v>
      </c>
      <c r="D563" s="3">
        <f>'1'!D563</f>
        <v>67</v>
      </c>
      <c r="E563" s="6" t="str">
        <f>'1'!E563</f>
        <v>OAI</v>
      </c>
      <c r="F563" s="3" t="str">
        <f>'1'!F563</f>
        <v>TOHI</v>
      </c>
      <c r="G563" s="26">
        <f>'1'!G563</f>
        <v>0</v>
      </c>
      <c r="H563" s="26">
        <f>'1'!H563-'2'!H563</f>
        <v>0</v>
      </c>
      <c r="I563" s="26">
        <f>'1'!I563-'2'!I563</f>
        <v>0</v>
      </c>
      <c r="J563" s="26">
        <f>'1'!J563-'2'!J563</f>
        <v>0</v>
      </c>
      <c r="K563" s="26">
        <f>'1'!K563-'2'!K563</f>
        <v>0</v>
      </c>
      <c r="L563" s="26">
        <f>'1'!L563-'2'!L563</f>
        <v>0</v>
      </c>
      <c r="M563" s="26">
        <f>'1'!M563-'2'!M563</f>
        <v>0</v>
      </c>
      <c r="N563" s="26">
        <f>'1'!N563-'2'!N563</f>
        <v>24947.384973292359</v>
      </c>
      <c r="O563" s="26">
        <f>'1'!O563-'2'!O563</f>
        <v>7778.622847390835</v>
      </c>
      <c r="P563" s="26">
        <f>'1'!P563-'2'!P563</f>
        <v>9359.485433353515</v>
      </c>
      <c r="Q563" s="26">
        <f>'1'!Q563-'2'!Q563</f>
        <v>18298.761621543381</v>
      </c>
      <c r="R563" s="26">
        <f>'1'!R563-'2'!R563</f>
        <v>4762.6199059390792</v>
      </c>
      <c r="S563" s="26">
        <f>'1'!S563-'2'!S563</f>
        <v>1665.9293355933708</v>
      </c>
      <c r="T563" s="26">
        <f>'1'!T563-'2'!T563</f>
        <v>1246.7449910276785</v>
      </c>
      <c r="U563" s="26">
        <f>'1'!U563-'2'!U563</f>
        <v>0</v>
      </c>
      <c r="V563" s="26">
        <f>'1'!V563-'2'!V563</f>
        <v>0</v>
      </c>
      <c r="W563" s="26">
        <f>'1'!W563-'2'!W563</f>
        <v>0</v>
      </c>
      <c r="X563" s="26">
        <f>'1'!X563-'2'!X563</f>
        <v>0</v>
      </c>
      <c r="Y563" s="26">
        <f>'1'!Y563-'2'!Y563</f>
        <v>0</v>
      </c>
      <c r="Z563" s="26">
        <f>'1'!Z563-'2'!Z563</f>
        <v>0</v>
      </c>
      <c r="AA563" s="26">
        <f>'1'!AA563-'2'!AA563</f>
        <v>0</v>
      </c>
      <c r="AB563" s="26">
        <f>'1'!AB563-'2'!AB563</f>
        <v>0</v>
      </c>
      <c r="AC563" s="26">
        <f>'1'!AC563-'2'!AC563</f>
        <v>0</v>
      </c>
      <c r="AD563" s="26">
        <f>'1'!AD563-'2'!AD563</f>
        <v>0</v>
      </c>
      <c r="AE563" s="26">
        <f>'1'!AE563-'2'!AE563</f>
        <v>0</v>
      </c>
      <c r="AF563" s="26">
        <f t="shared" si="38"/>
        <v>66812.804117112537</v>
      </c>
      <c r="AG563" s="26">
        <f t="shared" si="39"/>
        <v>1246.7449910276785</v>
      </c>
      <c r="AH563" s="56">
        <f t="shared" si="36"/>
        <v>658</v>
      </c>
    </row>
    <row r="564" spans="1:34">
      <c r="A564" s="56">
        <f t="shared" si="37"/>
        <v>659</v>
      </c>
      <c r="B564" s="3">
        <f>'1'!B564</f>
        <v>5554400</v>
      </c>
      <c r="C564" t="str">
        <f>'1'!C564</f>
        <v>McCall: EM Repl Failed D20C Peripheral</v>
      </c>
      <c r="D564" s="3">
        <f>'1'!D564</f>
        <v>67</v>
      </c>
      <c r="E564" s="6" t="str">
        <f>'1'!E564</f>
        <v>OAI</v>
      </c>
      <c r="F564" s="3" t="str">
        <f>'1'!F564</f>
        <v>TOHI</v>
      </c>
      <c r="G564" s="26">
        <f>'1'!G564</f>
        <v>0</v>
      </c>
      <c r="H564" s="26">
        <f>'1'!H564-'2'!H564</f>
        <v>0</v>
      </c>
      <c r="I564" s="26">
        <f>'1'!I564-'2'!I564</f>
        <v>0</v>
      </c>
      <c r="J564" s="26">
        <f>'1'!J564-'2'!J564</f>
        <v>0</v>
      </c>
      <c r="K564" s="26">
        <f>'1'!K564-'2'!K564</f>
        <v>0</v>
      </c>
      <c r="L564" s="26">
        <f>'1'!L564-'2'!L564</f>
        <v>0</v>
      </c>
      <c r="M564" s="26">
        <f>'1'!M564-'2'!M564</f>
        <v>0</v>
      </c>
      <c r="N564" s="26">
        <f>'1'!N564-'2'!N564</f>
        <v>0</v>
      </c>
      <c r="O564" s="26">
        <f>'1'!O564-'2'!O564</f>
        <v>0</v>
      </c>
      <c r="P564" s="26">
        <f>'1'!P564-'2'!P564</f>
        <v>0</v>
      </c>
      <c r="Q564" s="26">
        <f>'1'!Q564-'2'!Q564</f>
        <v>4220.2611440549063</v>
      </c>
      <c r="R564" s="26">
        <f>'1'!R564-'2'!R564</f>
        <v>8979.2473115103094</v>
      </c>
      <c r="S564" s="26">
        <f>'1'!S564-'2'!S564</f>
        <v>8989.4963174899094</v>
      </c>
      <c r="T564" s="26">
        <f>'1'!T564-'2'!T564</f>
        <v>11717.409018133238</v>
      </c>
      <c r="U564" s="26">
        <f>'1'!U564-'2'!U564</f>
        <v>0</v>
      </c>
      <c r="V564" s="26">
        <f>'1'!V564-'2'!V564</f>
        <v>2242.8551994632894</v>
      </c>
      <c r="W564" s="26">
        <f>'1'!W564-'2'!W564</f>
        <v>6278.8205814486382</v>
      </c>
      <c r="X564" s="26">
        <f>'1'!X564-'2'!X564</f>
        <v>5901.4708158360463</v>
      </c>
      <c r="Y564" s="26">
        <f>'1'!Y564-'2'!Y564</f>
        <v>0</v>
      </c>
      <c r="Z564" s="26">
        <f>'1'!Z564-'2'!Z564</f>
        <v>0</v>
      </c>
      <c r="AA564" s="26">
        <f>'1'!AA564-'2'!AA564</f>
        <v>0</v>
      </c>
      <c r="AB564" s="26">
        <f>'1'!AB564-'2'!AB564</f>
        <v>0</v>
      </c>
      <c r="AC564" s="26">
        <f>'1'!AC564-'2'!AC564</f>
        <v>0</v>
      </c>
      <c r="AD564" s="26">
        <f>'1'!AD564-'2'!AD564</f>
        <v>0</v>
      </c>
      <c r="AE564" s="26">
        <f>'1'!AE564-'2'!AE564</f>
        <v>0</v>
      </c>
      <c r="AF564" s="26">
        <f t="shared" si="38"/>
        <v>22189.004773055123</v>
      </c>
      <c r="AG564" s="26">
        <f t="shared" si="39"/>
        <v>26140.55561488121</v>
      </c>
      <c r="AH564" s="56">
        <f t="shared" si="36"/>
        <v>659</v>
      </c>
    </row>
    <row r="565" spans="1:34">
      <c r="A565" s="56">
        <f t="shared" si="37"/>
        <v>660</v>
      </c>
      <c r="B565" s="3">
        <f>'1'!B565</f>
        <v>5732693</v>
      </c>
      <c r="C565" t="str">
        <f>'1'!C565</f>
        <v>RIO OSO: Install 230 KV MPAC</v>
      </c>
      <c r="D565" s="3">
        <f>'1'!D565</f>
        <v>67</v>
      </c>
      <c r="E565" s="6">
        <f>'1'!E565</f>
        <v>45657</v>
      </c>
      <c r="F565" s="3" t="str">
        <f>'1'!F565</f>
        <v>TOHI</v>
      </c>
      <c r="G565" s="26">
        <f>'1'!G565</f>
        <v>9135897.347284181</v>
      </c>
      <c r="H565" s="26">
        <f>'1'!H565-'2'!H565</f>
        <v>111440.08688545039</v>
      </c>
      <c r="I565" s="26">
        <f>'1'!I565-'2'!I565</f>
        <v>80559.533009469029</v>
      </c>
      <c r="J565" s="26">
        <f>'1'!J565-'2'!J565</f>
        <v>151970.58772561242</v>
      </c>
      <c r="K565" s="26">
        <f>'1'!K565-'2'!K565</f>
        <v>105170.07239450859</v>
      </c>
      <c r="L565" s="26">
        <f>'1'!L565-'2'!L565</f>
        <v>89333.018116246341</v>
      </c>
      <c r="M565" s="26">
        <f>'1'!M565-'2'!M565</f>
        <v>445202.01076438476</v>
      </c>
      <c r="N565" s="26">
        <f>'1'!N565-'2'!N565</f>
        <v>88217.771359785256</v>
      </c>
      <c r="O565" s="26">
        <f>'1'!O565-'2'!O565</f>
        <v>94448.752723821744</v>
      </c>
      <c r="P565" s="26">
        <f>'1'!P565-'2'!P565</f>
        <v>147277.18543630207</v>
      </c>
      <c r="Q565" s="26">
        <f>'1'!Q565-'2'!Q565</f>
        <v>93819.228899033318</v>
      </c>
      <c r="R565" s="26">
        <f>'1'!R565-'2'!R565</f>
        <v>89410.523842124836</v>
      </c>
      <c r="S565" s="26">
        <f>'1'!S565-'2'!S565</f>
        <v>90156.535562612364</v>
      </c>
      <c r="T565" s="26">
        <f>'1'!T565-'2'!T565</f>
        <v>423703.62437231344</v>
      </c>
      <c r="U565" s="26">
        <f>'1'!U565-'2'!U565</f>
        <v>227728.68942613763</v>
      </c>
      <c r="V565" s="26">
        <f>'1'!V565-'2'!V565</f>
        <v>240158.54919082901</v>
      </c>
      <c r="W565" s="26">
        <f>'1'!W565-'2'!W565</f>
        <v>240239.57095555408</v>
      </c>
      <c r="X565" s="26">
        <f>'1'!X565-'2'!X565</f>
        <v>222697.08496545602</v>
      </c>
      <c r="Y565" s="26">
        <f>'1'!Y565-'2'!Y565</f>
        <v>740127.2982567586</v>
      </c>
      <c r="Z565" s="26">
        <f>'1'!Z565-'2'!Z565</f>
        <v>255099.62504823523</v>
      </c>
      <c r="AA565" s="26">
        <f>'1'!AA565-'2'!AA565</f>
        <v>296952.76797972067</v>
      </c>
      <c r="AB565" s="26">
        <f>'1'!AB565-'2'!AB565</f>
        <v>197110.81932195363</v>
      </c>
      <c r="AC565" s="26">
        <f>'1'!AC565-'2'!AC565</f>
        <v>131862.51443338959</v>
      </c>
      <c r="AD565" s="26">
        <f>'1'!AD565-'2'!AD565</f>
        <v>72077.318599024162</v>
      </c>
      <c r="AE565" s="26">
        <f>'1'!AE565-'2'!AE565</f>
        <v>105630.16391256063</v>
      </c>
      <c r="AF565" s="26">
        <f t="shared" si="38"/>
        <v>1587005.3067193509</v>
      </c>
      <c r="AG565" s="26">
        <f t="shared" si="39"/>
        <v>3153388.0264619328</v>
      </c>
      <c r="AH565" s="56">
        <f t="shared" si="36"/>
        <v>660</v>
      </c>
    </row>
    <row r="566" spans="1:34">
      <c r="A566" s="56">
        <f t="shared" si="37"/>
        <v>661</v>
      </c>
      <c r="B566" s="3">
        <f>'1'!B566</f>
        <v>5739019</v>
      </c>
      <c r="C566" t="str">
        <f>'1'!C566</f>
        <v>RIO OSO: Install 115 KV MPAC</v>
      </c>
      <c r="D566" s="3">
        <f>'1'!D566</f>
        <v>67</v>
      </c>
      <c r="E566" s="6">
        <f>'1'!E566</f>
        <v>45657</v>
      </c>
      <c r="F566" s="3" t="str">
        <f>'1'!F566</f>
        <v>TOLO</v>
      </c>
      <c r="G566" s="26">
        <f>'1'!G566</f>
        <v>7952509.2689680206</v>
      </c>
      <c r="H566" s="26">
        <f>'1'!H566-'2'!H566</f>
        <v>140129.89377460117</v>
      </c>
      <c r="I566" s="26">
        <f>'1'!I566-'2'!I566</f>
        <v>89859.251930281476</v>
      </c>
      <c r="J566" s="26">
        <f>'1'!J566-'2'!J566</f>
        <v>96381.656861904601</v>
      </c>
      <c r="K566" s="26">
        <f>'1'!K566-'2'!K566</f>
        <v>107465.79097588865</v>
      </c>
      <c r="L566" s="26">
        <f>'1'!L566-'2'!L566</f>
        <v>152039.22691874744</v>
      </c>
      <c r="M566" s="26">
        <f>'1'!M566-'2'!M566</f>
        <v>448362.11437408655</v>
      </c>
      <c r="N566" s="26">
        <f>'1'!N566-'2'!N566</f>
        <v>91088.082028611854</v>
      </c>
      <c r="O566" s="26">
        <f>'1'!O566-'2'!O566</f>
        <v>98080.769895233592</v>
      </c>
      <c r="P566" s="26">
        <f>'1'!P566-'2'!P566</f>
        <v>90504.827236760757</v>
      </c>
      <c r="Q566" s="26">
        <f>'1'!Q566-'2'!Q566</f>
        <v>156691.96545444106</v>
      </c>
      <c r="R566" s="26">
        <f>'1'!R566-'2'!R566</f>
        <v>92503.466014148871</v>
      </c>
      <c r="S566" s="26">
        <f>'1'!S566-'2'!S566</f>
        <v>95151.552836455914</v>
      </c>
      <c r="T566" s="26">
        <f>'1'!T566-'2'!T566</f>
        <v>164873.88976455582</v>
      </c>
      <c r="U566" s="26">
        <f>'1'!U566-'2'!U566</f>
        <v>160620.04328815019</v>
      </c>
      <c r="V566" s="26">
        <f>'1'!V566-'2'!V566</f>
        <v>178026.32099075764</v>
      </c>
      <c r="W566" s="26">
        <f>'1'!W566-'2'!W566</f>
        <v>182344.16956558762</v>
      </c>
      <c r="X566" s="26">
        <f>'1'!X566-'2'!X566</f>
        <v>161802.75722479742</v>
      </c>
      <c r="Y566" s="26">
        <f>'1'!Y566-'2'!Y566</f>
        <v>153577.11173598201</v>
      </c>
      <c r="Z566" s="26">
        <f>'1'!Z566-'2'!Z566</f>
        <v>214297.47198936291</v>
      </c>
      <c r="AA566" s="26">
        <f>'1'!AA566-'2'!AA566</f>
        <v>611613.32673241256</v>
      </c>
      <c r="AB566" s="26">
        <f>'1'!AB566-'2'!AB566</f>
        <v>117009.13571880839</v>
      </c>
      <c r="AC566" s="26">
        <f>'1'!AC566-'2'!AC566</f>
        <v>99708.441095767223</v>
      </c>
      <c r="AD566" s="26">
        <f>'1'!AD566-'2'!AD566</f>
        <v>120995.9670712144</v>
      </c>
      <c r="AE566" s="26">
        <f>'1'!AE566-'2'!AE566</f>
        <v>132518.23019973069</v>
      </c>
      <c r="AF566" s="26">
        <f t="shared" si="38"/>
        <v>1658258.5983011618</v>
      </c>
      <c r="AG566" s="26">
        <f t="shared" si="39"/>
        <v>2297386.8653771267</v>
      </c>
      <c r="AH566" s="56">
        <f t="shared" si="36"/>
        <v>661</v>
      </c>
    </row>
    <row r="567" spans="1:34">
      <c r="A567" s="56">
        <f t="shared" si="37"/>
        <v>662</v>
      </c>
      <c r="B567" s="3">
        <f>'1'!B567</f>
        <v>5755546</v>
      </c>
      <c r="C567" t="str">
        <f>'1'!C567</f>
        <v>CUYAMA: Install T-SCADA</v>
      </c>
      <c r="D567" s="3">
        <f>'1'!D567</f>
        <v>67</v>
      </c>
      <c r="E567" s="6">
        <f>'1'!E567</f>
        <v>44869</v>
      </c>
      <c r="F567" s="3" t="str">
        <f>'1'!F567</f>
        <v>TOLO</v>
      </c>
      <c r="G567" s="26">
        <f>'1'!G567</f>
        <v>0</v>
      </c>
      <c r="H567" s="26">
        <f>'1'!H567-'2'!H567</f>
        <v>2402.8328655267023</v>
      </c>
      <c r="I567" s="26">
        <f>'1'!I567-'2'!I567</f>
        <v>5907.8065649870723</v>
      </c>
      <c r="J567" s="26">
        <f>'1'!J567-'2'!J567</f>
        <v>78580.899128453981</v>
      </c>
      <c r="K567" s="26">
        <f>'1'!K567-'2'!K567</f>
        <v>-1095.7119120010088</v>
      </c>
      <c r="L567" s="26">
        <f>'1'!L567-'2'!L567</f>
        <v>832.77832223341989</v>
      </c>
      <c r="M567" s="26">
        <f>'1'!M567-'2'!M567</f>
        <v>0</v>
      </c>
      <c r="N567" s="26">
        <f>'1'!N567-'2'!N567</f>
        <v>0</v>
      </c>
      <c r="O567" s="26">
        <f>'1'!O567-'2'!O567</f>
        <v>0</v>
      </c>
      <c r="P567" s="26">
        <f>'1'!P567-'2'!P567</f>
        <v>0</v>
      </c>
      <c r="Q567" s="26">
        <f>'1'!Q567-'2'!Q567</f>
        <v>0</v>
      </c>
      <c r="R567" s="26">
        <f>'1'!R567-'2'!R567</f>
        <v>0</v>
      </c>
      <c r="S567" s="26">
        <f>'1'!S567-'2'!S567</f>
        <v>0</v>
      </c>
      <c r="T567" s="26">
        <f>'1'!T567-'2'!T567</f>
        <v>0</v>
      </c>
      <c r="U567" s="26">
        <f>'1'!U567-'2'!U567</f>
        <v>0</v>
      </c>
      <c r="V567" s="26">
        <f>'1'!V567-'2'!V567</f>
        <v>0</v>
      </c>
      <c r="W567" s="26">
        <f>'1'!W567-'2'!W567</f>
        <v>0</v>
      </c>
      <c r="X567" s="26">
        <f>'1'!X567-'2'!X567</f>
        <v>0</v>
      </c>
      <c r="Y567" s="26">
        <f>'1'!Y567-'2'!Y567</f>
        <v>0</v>
      </c>
      <c r="Z567" s="26">
        <f>'1'!Z567-'2'!Z567</f>
        <v>0</v>
      </c>
      <c r="AA567" s="26">
        <f>'1'!AA567-'2'!AA567</f>
        <v>0</v>
      </c>
      <c r="AB567" s="26">
        <f>'1'!AB567-'2'!AB567</f>
        <v>0</v>
      </c>
      <c r="AC567" s="26">
        <f>'1'!AC567-'2'!AC567</f>
        <v>0</v>
      </c>
      <c r="AD567" s="26">
        <f>'1'!AD567-'2'!AD567</f>
        <v>0</v>
      </c>
      <c r="AE567" s="26">
        <f>'1'!AE567-'2'!AE567</f>
        <v>0</v>
      </c>
      <c r="AF567" s="26">
        <f t="shared" si="38"/>
        <v>86628.604969200183</v>
      </c>
      <c r="AG567" s="26">
        <f t="shared" si="39"/>
        <v>0</v>
      </c>
      <c r="AH567" s="56">
        <f t="shared" si="36"/>
        <v>662</v>
      </c>
    </row>
    <row r="568" spans="1:34">
      <c r="A568" s="56">
        <f t="shared" si="37"/>
        <v>663</v>
      </c>
      <c r="B568" s="3">
        <f>'1'!B568</f>
        <v>5759901</v>
      </c>
      <c r="C568" t="str">
        <f>'1'!C568</f>
        <v>KERN PP: INSTALL 115KV MPAC BLDG</v>
      </c>
      <c r="D568" s="3">
        <f>'1'!D568</f>
        <v>67</v>
      </c>
      <c r="E568" s="6">
        <f>'1'!E568</f>
        <v>45604</v>
      </c>
      <c r="F568" s="3" t="str">
        <f>'1'!F568</f>
        <v>TOLO</v>
      </c>
      <c r="G568" s="26">
        <f>'1'!G568</f>
        <v>14333030.6</v>
      </c>
      <c r="H568" s="26">
        <f>'1'!H568-'2'!H568</f>
        <v>86234.577275675314</v>
      </c>
      <c r="I568" s="26">
        <f>'1'!I568-'2'!I568</f>
        <v>797.65218355787738</v>
      </c>
      <c r="J568" s="26">
        <f>'1'!J568-'2'!J568</f>
        <v>0</v>
      </c>
      <c r="K568" s="26">
        <f>'1'!K568-'2'!K568</f>
        <v>0</v>
      </c>
      <c r="L568" s="26">
        <f>'1'!L568-'2'!L568</f>
        <v>72030.759406890822</v>
      </c>
      <c r="M568" s="26">
        <f>'1'!M568-'2'!M568</f>
        <v>80586.722771443587</v>
      </c>
      <c r="N568" s="26">
        <f>'1'!N568-'2'!N568</f>
        <v>83905.816771546641</v>
      </c>
      <c r="O568" s="26">
        <f>'1'!O568-'2'!O568</f>
        <v>8401.6692381689609</v>
      </c>
      <c r="P568" s="26">
        <f>'1'!P568-'2'!P568</f>
        <v>-243717.35576530808</v>
      </c>
      <c r="Q568" s="26">
        <f>'1'!Q568-'2'!Q568</f>
        <v>79984.733429314467</v>
      </c>
      <c r="R568" s="26">
        <f>'1'!R568-'2'!R568</f>
        <v>79984.733429314467</v>
      </c>
      <c r="S568" s="26">
        <f>'1'!S568-'2'!S568</f>
        <v>79984.733429314467</v>
      </c>
      <c r="T568" s="26">
        <f>'1'!T568-'2'!T568</f>
        <v>81424.439251103555</v>
      </c>
      <c r="U568" s="26">
        <f>'1'!U568-'2'!U568</f>
        <v>81424.439251103555</v>
      </c>
      <c r="V568" s="26">
        <f>'1'!V568-'2'!V568</f>
        <v>81424.439251103555</v>
      </c>
      <c r="W568" s="26">
        <f>'1'!W568-'2'!W568</f>
        <v>315417.16545183939</v>
      </c>
      <c r="X568" s="26">
        <f>'1'!X568-'2'!X568</f>
        <v>386583.37461796001</v>
      </c>
      <c r="Y568" s="26">
        <f>'1'!Y568-'2'!Y568</f>
        <v>374705.42889707361</v>
      </c>
      <c r="Z568" s="26">
        <f>'1'!Z568-'2'!Z568</f>
        <v>379414.47445357387</v>
      </c>
      <c r="AA568" s="26">
        <f>'1'!AA568-'2'!AA568</f>
        <v>381149.63116592035</v>
      </c>
      <c r="AB568" s="26">
        <f>'1'!AB568-'2'!AB568</f>
        <v>382884.78787826688</v>
      </c>
      <c r="AC568" s="26">
        <f>'1'!AC568-'2'!AC568</f>
        <v>384619.94459061336</v>
      </c>
      <c r="AD568" s="26">
        <f>'1'!AD568-'2'!AD568</f>
        <v>337775.83786024776</v>
      </c>
      <c r="AE568" s="26">
        <f>'1'!AE568-'2'!AE568</f>
        <v>233292.90543789239</v>
      </c>
      <c r="AF568" s="26">
        <f t="shared" si="38"/>
        <v>328194.04216991848</v>
      </c>
      <c r="AG568" s="26">
        <f t="shared" si="39"/>
        <v>3420116.8681066977</v>
      </c>
      <c r="AH568" s="56">
        <f t="shared" si="36"/>
        <v>663</v>
      </c>
    </row>
    <row r="569" spans="1:34">
      <c r="A569" s="56">
        <f t="shared" si="37"/>
        <v>664</v>
      </c>
      <c r="B569" s="3">
        <f>'1'!B569</f>
        <v>5761804</v>
      </c>
      <c r="C569" t="str">
        <f>'1'!C569</f>
        <v>BIG RIVER: Replace T-RTU</v>
      </c>
      <c r="D569" s="3">
        <f>'1'!D569</f>
        <v>67</v>
      </c>
      <c r="E569" s="6">
        <f>'1'!E569</f>
        <v>45170</v>
      </c>
      <c r="F569" s="3" t="str">
        <f>'1'!F569</f>
        <v>TOHI</v>
      </c>
      <c r="G569" s="26">
        <f>'1'!G569</f>
        <v>286932.5</v>
      </c>
      <c r="H569" s="26">
        <f>'1'!H569-'2'!H569</f>
        <v>28496.056707338481</v>
      </c>
      <c r="I569" s="26">
        <f>'1'!I569-'2'!I569</f>
        <v>35804.063834702356</v>
      </c>
      <c r="J569" s="26">
        <f>'1'!J569-'2'!J569</f>
        <v>35941.307342047381</v>
      </c>
      <c r="K569" s="26">
        <f>'1'!K569-'2'!K569</f>
        <v>29773.455543523334</v>
      </c>
      <c r="L569" s="26">
        <f>'1'!L569-'2'!L569</f>
        <v>101395.3727846097</v>
      </c>
      <c r="M569" s="26">
        <f>'1'!M569-'2'!M569</f>
        <v>143418.62662051574</v>
      </c>
      <c r="N569" s="26">
        <f>'1'!N569-'2'!N569</f>
        <v>162307.54464092088</v>
      </c>
      <c r="O569" s="26">
        <f>'1'!O569-'2'!O569</f>
        <v>69118.644116959564</v>
      </c>
      <c r="P569" s="26">
        <f>'1'!P569-'2'!P569</f>
        <v>34873.081400628027</v>
      </c>
      <c r="Q569" s="26">
        <f>'1'!Q569-'2'!Q569</f>
        <v>9473.2493997270922</v>
      </c>
      <c r="R569" s="26">
        <f>'1'!R569-'2'!R569</f>
        <v>9473.2493997270922</v>
      </c>
      <c r="S569" s="26">
        <f>'1'!S569-'2'!S569</f>
        <v>15246.514468036488</v>
      </c>
      <c r="T569" s="26">
        <f>'1'!T569-'2'!T569</f>
        <v>164233.05334614308</v>
      </c>
      <c r="U569" s="26">
        <f>'1'!U569-'2'!U569</f>
        <v>117397.70485725095</v>
      </c>
      <c r="V569" s="26">
        <f>'1'!V569-'2'!V569</f>
        <v>9.3172781632738857E-2</v>
      </c>
      <c r="W569" s="26">
        <f>'1'!W569-'2'!W569</f>
        <v>9317.3713360555194</v>
      </c>
      <c r="X569" s="26">
        <f>'1'!X569-'2'!X569</f>
        <v>42481.384403194214</v>
      </c>
      <c r="Y569" s="26">
        <f>'1'!Y569-'2'!Y569</f>
        <v>59619.492683938573</v>
      </c>
      <c r="Z569" s="26">
        <f>'1'!Z569-'2'!Z569</f>
        <v>8944.5870367429306</v>
      </c>
      <c r="AA569" s="26">
        <f>'1'!AA569-'2'!AA569</f>
        <v>95359.08095375108</v>
      </c>
      <c r="AB569" s="26">
        <f>'1'!AB569-'2'!AB569</f>
        <v>106787.18848491466</v>
      </c>
      <c r="AC569" s="26">
        <f>'1'!AC569-'2'!AC569</f>
        <v>130192.5639221852</v>
      </c>
      <c r="AD569" s="26">
        <f>'1'!AD569-'2'!AD569</f>
        <v>19814.030569236609</v>
      </c>
      <c r="AE569" s="26">
        <f>'1'!AE569-'2'!AE569</f>
        <v>0</v>
      </c>
      <c r="AF569" s="26">
        <f t="shared" si="38"/>
        <v>675321.16625873616</v>
      </c>
      <c r="AG569" s="26">
        <f t="shared" si="39"/>
        <v>754146.55076619459</v>
      </c>
      <c r="AH569" s="56">
        <f t="shared" si="36"/>
        <v>664</v>
      </c>
    </row>
    <row r="570" spans="1:34">
      <c r="A570" s="56">
        <f t="shared" si="37"/>
        <v>665</v>
      </c>
      <c r="B570" s="3">
        <f>'1'!B570</f>
        <v>5766588</v>
      </c>
      <c r="C570" t="str">
        <f>'1'!C570</f>
        <v>CASCADE: Install MPAC</v>
      </c>
      <c r="D570" s="3">
        <f>'1'!D570</f>
        <v>67</v>
      </c>
      <c r="E570" s="6">
        <f>'1'!E570</f>
        <v>45653</v>
      </c>
      <c r="F570" s="3" t="str">
        <f>'1'!F570</f>
        <v>TOO</v>
      </c>
      <c r="G570" s="26">
        <f>'1'!G570</f>
        <v>10082885.200000001</v>
      </c>
      <c r="H570" s="26">
        <f>'1'!H570-'2'!H570</f>
        <v>70965.049130575542</v>
      </c>
      <c r="I570" s="26">
        <f>'1'!I570-'2'!I570</f>
        <v>60361.520716861698</v>
      </c>
      <c r="J570" s="26">
        <f>'1'!J570-'2'!J570</f>
        <v>57683.548627173528</v>
      </c>
      <c r="K570" s="26">
        <f>'1'!K570-'2'!K570</f>
        <v>58678.727107792809</v>
      </c>
      <c r="L570" s="26">
        <f>'1'!L570-'2'!L570</f>
        <v>62191.154629783792</v>
      </c>
      <c r="M570" s="26">
        <f>'1'!M570-'2'!M570</f>
        <v>67491.661004088688</v>
      </c>
      <c r="N570" s="26">
        <f>'1'!N570-'2'!N570</f>
        <v>229587.79660348487</v>
      </c>
      <c r="O570" s="26">
        <f>'1'!O570-'2'!O570</f>
        <v>74165.068315751967</v>
      </c>
      <c r="P570" s="26">
        <f>'1'!P570-'2'!P570</f>
        <v>66642.670617851152</v>
      </c>
      <c r="Q570" s="26">
        <f>'1'!Q570-'2'!Q570</f>
        <v>68671.507937904054</v>
      </c>
      <c r="R570" s="26">
        <f>'1'!R570-'2'!R570</f>
        <v>67343.329935729358</v>
      </c>
      <c r="S570" s="26">
        <f>'1'!S570-'2'!S570</f>
        <v>60472.209981441396</v>
      </c>
      <c r="T570" s="26">
        <f>'1'!T570-'2'!T570</f>
        <v>61539.876886170947</v>
      </c>
      <c r="U570" s="26">
        <f>'1'!U570-'2'!U570</f>
        <v>61539.876886170947</v>
      </c>
      <c r="V570" s="26">
        <f>'1'!V570-'2'!V570</f>
        <v>61539.876886170947</v>
      </c>
      <c r="W570" s="26">
        <f>'1'!W570-'2'!W570</f>
        <v>61539.876886170947</v>
      </c>
      <c r="X570" s="26">
        <f>'1'!X570-'2'!X570</f>
        <v>61539.876886170947</v>
      </c>
      <c r="Y570" s="26">
        <f>'1'!Y570-'2'!Y570</f>
        <v>446558.41463660914</v>
      </c>
      <c r="Z570" s="26">
        <f>'1'!Z570-'2'!Z570</f>
        <v>472176.27094653074</v>
      </c>
      <c r="AA570" s="26">
        <f>'1'!AA570-'2'!AA570</f>
        <v>606351.87811073381</v>
      </c>
      <c r="AB570" s="26">
        <f>'1'!AB570-'2'!AB570</f>
        <v>127311.38199575598</v>
      </c>
      <c r="AC570" s="26">
        <f>'1'!AC570-'2'!AC570</f>
        <v>163712.96287906912</v>
      </c>
      <c r="AD570" s="26">
        <f>'1'!AD570-'2'!AD570</f>
        <v>126321.42119090814</v>
      </c>
      <c r="AE570" s="26">
        <f>'1'!AE570-'2'!AE570</f>
        <v>138702.8726237379</v>
      </c>
      <c r="AF570" s="26">
        <f t="shared" si="38"/>
        <v>944254.24460843892</v>
      </c>
      <c r="AG570" s="26">
        <f t="shared" si="39"/>
        <v>2388834.5868141996</v>
      </c>
      <c r="AH570" s="56">
        <f t="shared" si="36"/>
        <v>665</v>
      </c>
    </row>
    <row r="571" spans="1:34">
      <c r="A571" s="56">
        <f t="shared" si="37"/>
        <v>666</v>
      </c>
      <c r="B571" s="3">
        <f>'1'!B571</f>
        <v>5770427</v>
      </c>
      <c r="C571" t="str">
        <f>'1'!C571</f>
        <v>WOODLAND: Inst Rio Oso 115 KV Remote End</v>
      </c>
      <c r="D571" s="3">
        <f>'1'!D571</f>
        <v>67</v>
      </c>
      <c r="E571" s="6">
        <f>'1'!E571</f>
        <v>44993</v>
      </c>
      <c r="F571" s="3" t="str">
        <f>'1'!F571</f>
        <v>TOLO</v>
      </c>
      <c r="G571" s="26">
        <f>'1'!G571</f>
        <v>2455871.2999999998</v>
      </c>
      <c r="H571" s="26">
        <f>'1'!H571-'2'!H571</f>
        <v>182008.09076212879</v>
      </c>
      <c r="I571" s="26">
        <f>'1'!I571-'2'!I571</f>
        <v>197373.21418118378</v>
      </c>
      <c r="J571" s="26">
        <f>'1'!J571-'2'!J571</f>
        <v>84272.824358398007</v>
      </c>
      <c r="K571" s="26">
        <f>'1'!K571-'2'!K571</f>
        <v>-17267.711619995491</v>
      </c>
      <c r="L571" s="26">
        <f>'1'!L571-'2'!L571</f>
        <v>32941.889155726247</v>
      </c>
      <c r="M571" s="26">
        <f>'1'!M571-'2'!M571</f>
        <v>57749.608129351138</v>
      </c>
      <c r="N571" s="26">
        <f>'1'!N571-'2'!N571</f>
        <v>3681.9088117809415</v>
      </c>
      <c r="O571" s="26">
        <f>'1'!O571-'2'!O571</f>
        <v>1494.3050718258658</v>
      </c>
      <c r="P571" s="26">
        <f>'1'!P571-'2'!P571</f>
        <v>6168.6903535587408</v>
      </c>
      <c r="Q571" s="26">
        <f>'1'!Q571-'2'!Q571</f>
        <v>20825.514286641624</v>
      </c>
      <c r="R571" s="26">
        <f>'1'!R571-'2'!R571</f>
        <v>40213.093034345198</v>
      </c>
      <c r="S571" s="26">
        <f>'1'!S571-'2'!S571</f>
        <v>25595.77436067459</v>
      </c>
      <c r="T571" s="26">
        <f>'1'!T571-'2'!T571</f>
        <v>17564.746447840662</v>
      </c>
      <c r="U571" s="26">
        <f>'1'!U571-'2'!U571</f>
        <v>16733.738408458266</v>
      </c>
      <c r="V571" s="26">
        <f>'1'!V571-'2'!V571</f>
        <v>5789.4771323134937</v>
      </c>
      <c r="W571" s="26">
        <f>'1'!W571-'2'!W571</f>
        <v>0</v>
      </c>
      <c r="X571" s="26">
        <f>'1'!X571-'2'!X571</f>
        <v>0</v>
      </c>
      <c r="Y571" s="26">
        <f>'1'!Y571-'2'!Y571</f>
        <v>0</v>
      </c>
      <c r="Z571" s="26">
        <f>'1'!Z571-'2'!Z571</f>
        <v>0</v>
      </c>
      <c r="AA571" s="26">
        <f>'1'!AA571-'2'!AA571</f>
        <v>0</v>
      </c>
      <c r="AB571" s="26">
        <f>'1'!AB571-'2'!AB571</f>
        <v>0</v>
      </c>
      <c r="AC571" s="26">
        <f>'1'!AC571-'2'!AC571</f>
        <v>0</v>
      </c>
      <c r="AD571" s="26">
        <f>'1'!AD571-'2'!AD571</f>
        <v>0</v>
      </c>
      <c r="AE571" s="26">
        <f>'1'!AE571-'2'!AE571</f>
        <v>0</v>
      </c>
      <c r="AF571" s="26">
        <f t="shared" si="38"/>
        <v>635057.20088561939</v>
      </c>
      <c r="AG571" s="26">
        <f t="shared" si="39"/>
        <v>40087.96198861242</v>
      </c>
      <c r="AH571" s="56">
        <f t="shared" si="36"/>
        <v>666</v>
      </c>
    </row>
    <row r="572" spans="1:34">
      <c r="A572" s="56">
        <f t="shared" si="37"/>
        <v>667</v>
      </c>
      <c r="B572" s="3">
        <f>'1'!B572</f>
        <v>5774084</v>
      </c>
      <c r="C572" t="str">
        <f>'1'!C572</f>
        <v>MONTA VISTA: Install 230KV MPAC</v>
      </c>
      <c r="D572" s="3">
        <f>'1'!D572</f>
        <v>67</v>
      </c>
      <c r="E572" s="6">
        <f>'1'!E572</f>
        <v>45530</v>
      </c>
      <c r="F572" s="3" t="str">
        <f>'1'!F572</f>
        <v>TOHI</v>
      </c>
      <c r="G572" s="26">
        <f>'1'!G572</f>
        <v>11418528.460560352</v>
      </c>
      <c r="H572" s="26">
        <f>'1'!H572-'2'!H572</f>
        <v>83826.850325448526</v>
      </c>
      <c r="I572" s="26">
        <f>'1'!I572-'2'!I572</f>
        <v>70079.240349568121</v>
      </c>
      <c r="J572" s="26">
        <f>'1'!J572-'2'!J572</f>
        <v>63666.902720967744</v>
      </c>
      <c r="K572" s="26">
        <f>'1'!K572-'2'!K572</f>
        <v>69157.579558006779</v>
      </c>
      <c r="L572" s="26">
        <f>'1'!L572-'2'!L572</f>
        <v>66425.923116737991</v>
      </c>
      <c r="M572" s="26">
        <f>'1'!M572-'2'!M572</f>
        <v>66368.239696820528</v>
      </c>
      <c r="N572" s="26">
        <f>'1'!N572-'2'!N572</f>
        <v>67532.252383370855</v>
      </c>
      <c r="O572" s="26">
        <f>'1'!O572-'2'!O572</f>
        <v>67574.342935360095</v>
      </c>
      <c r="P572" s="26">
        <f>'1'!P572-'2'!P572</f>
        <v>67535.717465132679</v>
      </c>
      <c r="Q572" s="26">
        <f>'1'!Q572-'2'!Q572</f>
        <v>67564.304389667741</v>
      </c>
      <c r="R572" s="26">
        <f>'1'!R572-'2'!R572</f>
        <v>67539.080632725032</v>
      </c>
      <c r="S572" s="26">
        <f>'1'!S572-'2'!S572</f>
        <v>67540.711259436473</v>
      </c>
      <c r="T572" s="26">
        <f>'1'!T572-'2'!T572</f>
        <v>177145.22203864358</v>
      </c>
      <c r="U572" s="26">
        <f>'1'!U572-'2'!U572</f>
        <v>179328.88599069632</v>
      </c>
      <c r="V572" s="26">
        <f>'1'!V572-'2'!V572</f>
        <v>180360.97078487356</v>
      </c>
      <c r="W572" s="26">
        <f>'1'!W572-'2'!W572</f>
        <v>182059.93094694827</v>
      </c>
      <c r="X572" s="26">
        <f>'1'!X572-'2'!X572</f>
        <v>184756.0193430736</v>
      </c>
      <c r="Y572" s="26">
        <f>'1'!Y572-'2'!Y572</f>
        <v>136343.88429312696</v>
      </c>
      <c r="Z572" s="26">
        <f>'1'!Z572-'2'!Z572</f>
        <v>79304.307141247104</v>
      </c>
      <c r="AA572" s="26">
        <f>'1'!AA572-'2'!AA572</f>
        <v>5264.2745095714145</v>
      </c>
      <c r="AB572" s="26">
        <f>'1'!AB572-'2'!AB572</f>
        <v>4786.7047114560373</v>
      </c>
      <c r="AC572" s="26">
        <f>'1'!AC572-'2'!AC572</f>
        <v>5504.2823786626886</v>
      </c>
      <c r="AD572" s="26">
        <f>'1'!AD572-'2'!AD572</f>
        <v>4307.7590720528779</v>
      </c>
      <c r="AE572" s="26">
        <f>'1'!AE572-'2'!AE572</f>
        <v>5025.3367392595283</v>
      </c>
      <c r="AF572" s="26">
        <f t="shared" si="38"/>
        <v>824811.1448332424</v>
      </c>
      <c r="AG572" s="26">
        <f t="shared" si="39"/>
        <v>1144187.5779496119</v>
      </c>
      <c r="AH572" s="56">
        <f t="shared" si="36"/>
        <v>667</v>
      </c>
    </row>
    <row r="573" spans="1:34">
      <c r="A573" s="56">
        <f t="shared" si="37"/>
        <v>668</v>
      </c>
      <c r="B573" s="3">
        <f>'1'!B573</f>
        <v>5775339</v>
      </c>
      <c r="C573" t="str">
        <f>'1'!C573</f>
        <v>MONTA VISTA: Repl Saratoga RE RLY</v>
      </c>
      <c r="D573" s="3">
        <f>'1'!D573</f>
        <v>67</v>
      </c>
      <c r="E573" s="6">
        <f>'1'!E573</f>
        <v>44931</v>
      </c>
      <c r="F573" s="3" t="str">
        <f>'1'!F573</f>
        <v>TOHI</v>
      </c>
      <c r="G573" s="26">
        <f>'1'!G573</f>
        <v>2679558.9</v>
      </c>
      <c r="H573" s="26">
        <f>'1'!H573-'2'!H573</f>
        <v>142293.93797342695</v>
      </c>
      <c r="I573" s="26">
        <f>'1'!I573-'2'!I573</f>
        <v>9910.3229183662679</v>
      </c>
      <c r="J573" s="26">
        <f>'1'!J573-'2'!J573</f>
        <v>7930.2149631073034</v>
      </c>
      <c r="K573" s="26">
        <f>'1'!K573-'2'!K573</f>
        <v>2144.1852237142189</v>
      </c>
      <c r="L573" s="26">
        <f>'1'!L573-'2'!L573</f>
        <v>8668.9819486732868</v>
      </c>
      <c r="M573" s="26">
        <f>'1'!M573-'2'!M573</f>
        <v>-441.82533050244763</v>
      </c>
      <c r="N573" s="26">
        <f>'1'!N573-'2'!N573</f>
        <v>11473.669021381993</v>
      </c>
      <c r="O573" s="26">
        <f>'1'!O573-'2'!O573</f>
        <v>-62167.768261593985</v>
      </c>
      <c r="P573" s="26">
        <f>'1'!P573-'2'!P573</f>
        <v>250.54160981043475</v>
      </c>
      <c r="Q573" s="26">
        <f>'1'!Q573-'2'!Q573</f>
        <v>2468.2401582328848</v>
      </c>
      <c r="R573" s="26">
        <f>'1'!R573-'2'!R573</f>
        <v>2348.9789977429791</v>
      </c>
      <c r="S573" s="26">
        <f>'1'!S573-'2'!S573</f>
        <v>2348.9789977429791</v>
      </c>
      <c r="T573" s="26">
        <f>'1'!T573-'2'!T573</f>
        <v>3461.3688376562486</v>
      </c>
      <c r="U573" s="26">
        <f>'1'!U573-'2'!U573</f>
        <v>2782.232432335215</v>
      </c>
      <c r="V573" s="26">
        <f>'1'!V573-'2'!V573</f>
        <v>0</v>
      </c>
      <c r="W573" s="26">
        <f>'1'!W573-'2'!W573</f>
        <v>0</v>
      </c>
      <c r="X573" s="26">
        <f>'1'!X573-'2'!X573</f>
        <v>0</v>
      </c>
      <c r="Y573" s="26">
        <f>'1'!Y573-'2'!Y573</f>
        <v>0</v>
      </c>
      <c r="Z573" s="26">
        <f>'1'!Z573-'2'!Z573</f>
        <v>0</v>
      </c>
      <c r="AA573" s="26">
        <f>'1'!AA573-'2'!AA573</f>
        <v>0</v>
      </c>
      <c r="AB573" s="26">
        <f>'1'!AB573-'2'!AB573</f>
        <v>0</v>
      </c>
      <c r="AC573" s="26">
        <f>'1'!AC573-'2'!AC573</f>
        <v>0</v>
      </c>
      <c r="AD573" s="26">
        <f>'1'!AD573-'2'!AD573</f>
        <v>0</v>
      </c>
      <c r="AE573" s="26">
        <f>'1'!AE573-'2'!AE573</f>
        <v>0</v>
      </c>
      <c r="AF573" s="26">
        <f t="shared" si="38"/>
        <v>127228.45822010287</v>
      </c>
      <c r="AG573" s="26">
        <f t="shared" si="39"/>
        <v>6243.6012699914636</v>
      </c>
      <c r="AH573" s="56">
        <f t="shared" si="36"/>
        <v>668</v>
      </c>
    </row>
    <row r="574" spans="1:34">
      <c r="A574" s="56">
        <f t="shared" si="37"/>
        <v>669</v>
      </c>
      <c r="B574" s="3">
        <f>'1'!B574</f>
        <v>5775341</v>
      </c>
      <c r="C574" t="str">
        <f>'1'!C574</f>
        <v>MONTA VISTA: Repl Coyote RE RLY</v>
      </c>
      <c r="D574" s="3">
        <f>'1'!D574</f>
        <v>67</v>
      </c>
      <c r="E574" s="6">
        <f>'1'!E574</f>
        <v>45617</v>
      </c>
      <c r="F574" s="3" t="str">
        <f>'1'!F574</f>
        <v>TOHI</v>
      </c>
      <c r="G574" s="26">
        <f>'1'!G574</f>
        <v>604122</v>
      </c>
      <c r="H574" s="26">
        <f>'1'!H574-'2'!H574</f>
        <v>9612.0768443598718</v>
      </c>
      <c r="I574" s="26">
        <f>'1'!I574-'2'!I574</f>
        <v>3457.3624080460409</v>
      </c>
      <c r="J574" s="26">
        <f>'1'!J574-'2'!J574</f>
        <v>3142.5315789090159</v>
      </c>
      <c r="K574" s="26">
        <f>'1'!K574-'2'!K574</f>
        <v>3425.7768350725423</v>
      </c>
      <c r="L574" s="26">
        <f>'1'!L574-'2'!L574</f>
        <v>3425.7768350725423</v>
      </c>
      <c r="M574" s="26">
        <f>'1'!M574-'2'!M574</f>
        <v>3794.7410503381884</v>
      </c>
      <c r="N574" s="26">
        <f>'1'!N574-'2'!N574</f>
        <v>3642.776243495191</v>
      </c>
      <c r="O574" s="26">
        <f>'1'!O574-'2'!O574</f>
        <v>23528.736200152278</v>
      </c>
      <c r="P574" s="26">
        <f>'1'!P574-'2'!P574</f>
        <v>3737.7193079789513</v>
      </c>
      <c r="Q574" s="26">
        <f>'1'!Q574-'2'!Q574</f>
        <v>3822.3201937014792</v>
      </c>
      <c r="R574" s="26">
        <f>'1'!R574-'2'!R574</f>
        <v>3822.3201937014792</v>
      </c>
      <c r="S574" s="26">
        <f>'1'!S574-'2'!S574</f>
        <v>3822.3201937014792</v>
      </c>
      <c r="T574" s="26">
        <f>'1'!T574-'2'!T574</f>
        <v>5335.4461674171571</v>
      </c>
      <c r="U574" s="26">
        <f>'1'!U574-'2'!U574</f>
        <v>5276.4677966436348</v>
      </c>
      <c r="V574" s="26">
        <f>'1'!V574-'2'!V574</f>
        <v>5352.4036136743161</v>
      </c>
      <c r="W574" s="26">
        <f>'1'!W574-'2'!W574</f>
        <v>5431.6004780621442</v>
      </c>
      <c r="X574" s="26">
        <f>'1'!X574-'2'!X574</f>
        <v>5440.6382378805192</v>
      </c>
      <c r="Y574" s="26">
        <f>'1'!Y574-'2'!Y574</f>
        <v>5311.4075897559114</v>
      </c>
      <c r="Z574" s="26">
        <f>'1'!Z574-'2'!Z574</f>
        <v>5599.0319666561754</v>
      </c>
      <c r="AA574" s="26">
        <f>'1'!AA574-'2'!AA574</f>
        <v>5608.0697264745513</v>
      </c>
      <c r="AB574" s="26">
        <f>'1'!AB574-'2'!AB574</f>
        <v>21239.853646562413</v>
      </c>
      <c r="AC574" s="26">
        <f>'1'!AC574-'2'!AC574</f>
        <v>316347.49567644228</v>
      </c>
      <c r="AD574" s="26">
        <f>'1'!AD574-'2'!AD574</f>
        <v>200173.33578759248</v>
      </c>
      <c r="AE574" s="26">
        <f>'1'!AE574-'2'!AE574</f>
        <v>1774.1961078506131</v>
      </c>
      <c r="AF574" s="26">
        <f t="shared" si="38"/>
        <v>69234.457884529067</v>
      </c>
      <c r="AG574" s="26">
        <f t="shared" si="39"/>
        <v>582889.94679501222</v>
      </c>
      <c r="AH574" s="56">
        <f t="shared" si="36"/>
        <v>669</v>
      </c>
    </row>
    <row r="575" spans="1:34">
      <c r="A575" s="56">
        <f t="shared" si="37"/>
        <v>670</v>
      </c>
      <c r="B575" s="3">
        <f>'1'!B575</f>
        <v>5775342</v>
      </c>
      <c r="C575" t="str">
        <f>'1'!C575</f>
        <v>MONTA VISTA: Inst Jefferson Remote End</v>
      </c>
      <c r="D575" s="3">
        <f>'1'!D575</f>
        <v>67</v>
      </c>
      <c r="E575" s="6">
        <f>'1'!E575</f>
        <v>45516</v>
      </c>
      <c r="F575" s="3" t="str">
        <f>'1'!F575</f>
        <v>TOHI</v>
      </c>
      <c r="G575" s="26">
        <f>'1'!G575</f>
        <v>679564.20000000007</v>
      </c>
      <c r="H575" s="26">
        <f>'1'!H575-'2'!H575</f>
        <v>4159.5124904303602</v>
      </c>
      <c r="I575" s="26">
        <f>'1'!I575-'2'!I575</f>
        <v>4279.7985515182263</v>
      </c>
      <c r="J575" s="26">
        <f>'1'!J575-'2'!J575</f>
        <v>3783.746662105525</v>
      </c>
      <c r="K575" s="26">
        <f>'1'!K575-'2'!K575</f>
        <v>4193.5205557263107</v>
      </c>
      <c r="L575" s="26">
        <f>'1'!L575-'2'!L575</f>
        <v>4099.1365279323463</v>
      </c>
      <c r="M575" s="26">
        <f>'1'!M575-'2'!M575</f>
        <v>3822.7860576096423</v>
      </c>
      <c r="N575" s="26">
        <f>'1'!N575-'2'!N575</f>
        <v>4027.3003132935037</v>
      </c>
      <c r="O575" s="26">
        <f>'1'!O575-'2'!O575</f>
        <v>11776.66690725166</v>
      </c>
      <c r="P575" s="26">
        <f>'1'!P575-'2'!P575</f>
        <v>4411.6380375285516</v>
      </c>
      <c r="Q575" s="26">
        <f>'1'!Q575-'2'!Q575</f>
        <v>4301.6009824202865</v>
      </c>
      <c r="R575" s="26">
        <f>'1'!R575-'2'!R575</f>
        <v>4245.9768317855423</v>
      </c>
      <c r="S575" s="26">
        <f>'1'!S575-'2'!S575</f>
        <v>4245.9768317855423</v>
      </c>
      <c r="T575" s="26">
        <f>'1'!T575-'2'!T575</f>
        <v>64953.261741286333</v>
      </c>
      <c r="U575" s="26">
        <f>'1'!U575-'2'!U575</f>
        <v>82141.590151330733</v>
      </c>
      <c r="V575" s="26">
        <f>'1'!V575-'2'!V575</f>
        <v>158802.75728702376</v>
      </c>
      <c r="W575" s="26">
        <f>'1'!W575-'2'!W575</f>
        <v>209105.9035355048</v>
      </c>
      <c r="X575" s="26">
        <f>'1'!X575-'2'!X575</f>
        <v>110762.777904402</v>
      </c>
      <c r="Y575" s="26">
        <f>'1'!Y575-'2'!Y575</f>
        <v>38181.460530843317</v>
      </c>
      <c r="Z575" s="26">
        <f>'1'!Z575-'2'!Z575</f>
        <v>15037.155227707724</v>
      </c>
      <c r="AA575" s="26">
        <f>'1'!AA575-'2'!AA575</f>
        <v>13357.995357122503</v>
      </c>
      <c r="AB575" s="26">
        <f>'1'!AB575-'2'!AB575</f>
        <v>1173.4180118827132</v>
      </c>
      <c r="AC575" s="26">
        <f>'1'!AC575-'2'!AC575</f>
        <v>1349.2350508236914</v>
      </c>
      <c r="AD575" s="26">
        <f>'1'!AD575-'2'!AD575</f>
        <v>1054.8090608642367</v>
      </c>
      <c r="AE575" s="26">
        <f>'1'!AE575-'2'!AE575</f>
        <v>1231.3714820582766</v>
      </c>
      <c r="AF575" s="26">
        <f t="shared" si="38"/>
        <v>57347.660749387498</v>
      </c>
      <c r="AG575" s="26">
        <f t="shared" si="39"/>
        <v>697151.73534085008</v>
      </c>
      <c r="AH575" s="56">
        <f t="shared" si="36"/>
        <v>670</v>
      </c>
    </row>
    <row r="576" spans="1:34">
      <c r="A576" s="56">
        <f t="shared" si="37"/>
        <v>671</v>
      </c>
      <c r="B576" s="3">
        <f>'1'!B576</f>
        <v>5776764</v>
      </c>
      <c r="C576" t="str">
        <f>'1'!C576</f>
        <v>METCALF: Install 230 KV MPAC</v>
      </c>
      <c r="D576" s="3">
        <f>'1'!D576</f>
        <v>67</v>
      </c>
      <c r="E576" s="6">
        <f>'1'!E576</f>
        <v>45342</v>
      </c>
      <c r="F576" s="3" t="str">
        <f>'1'!F576</f>
        <v>TOHI</v>
      </c>
      <c r="G576" s="26">
        <f>'1'!G576</f>
        <v>27876413.5</v>
      </c>
      <c r="H576" s="26">
        <f>'1'!H576-'2'!H576</f>
        <v>503114.01356933673</v>
      </c>
      <c r="I576" s="26">
        <f>'1'!I576-'2'!I576</f>
        <v>1159466.5990793717</v>
      </c>
      <c r="J576" s="26">
        <f>'1'!J576-'2'!J576</f>
        <v>817261.88621699344</v>
      </c>
      <c r="K576" s="26">
        <f>'1'!K576-'2'!K576</f>
        <v>474512.11258206348</v>
      </c>
      <c r="L576" s="26">
        <f>'1'!L576-'2'!L576</f>
        <v>886704.39892290835</v>
      </c>
      <c r="M576" s="26">
        <f>'1'!M576-'2'!M576</f>
        <v>868202.0547734974</v>
      </c>
      <c r="N576" s="26">
        <f>'1'!N576-'2'!N576</f>
        <v>722348.17115944671</v>
      </c>
      <c r="O576" s="26">
        <f>'1'!O576-'2'!O576</f>
        <v>666096.59501318692</v>
      </c>
      <c r="P576" s="26">
        <f>'1'!P576-'2'!P576</f>
        <v>775968.45477961656</v>
      </c>
      <c r="Q576" s="26">
        <f>'1'!Q576-'2'!Q576</f>
        <v>933759.91469479864</v>
      </c>
      <c r="R576" s="26">
        <f>'1'!R576-'2'!R576</f>
        <v>857699.6188278551</v>
      </c>
      <c r="S576" s="26">
        <f>'1'!S576-'2'!S576</f>
        <v>1028698.0410211331</v>
      </c>
      <c r="T576" s="26">
        <f>'1'!T576-'2'!T576</f>
        <v>859046.99042304605</v>
      </c>
      <c r="U576" s="26">
        <f>'1'!U576-'2'!U576</f>
        <v>599384.04480911116</v>
      </c>
      <c r="V576" s="26">
        <f>'1'!V576-'2'!V576</f>
        <v>473212.4454510684</v>
      </c>
      <c r="W576" s="26">
        <f>'1'!W576-'2'!W576</f>
        <v>473212.4454510684</v>
      </c>
      <c r="X576" s="26">
        <f>'1'!X576-'2'!X576</f>
        <v>473212.4454510684</v>
      </c>
      <c r="Y576" s="26">
        <f>'1'!Y576-'2'!Y576</f>
        <v>473212.4454510684</v>
      </c>
      <c r="Z576" s="26">
        <f>'1'!Z576-'2'!Z576</f>
        <v>473212.4454510684</v>
      </c>
      <c r="AA576" s="26">
        <f>'1'!AA576-'2'!AA576</f>
        <v>473212.4454510684</v>
      </c>
      <c r="AB576" s="26">
        <f>'1'!AB576-'2'!AB576</f>
        <v>454577.88912452059</v>
      </c>
      <c r="AC576" s="26">
        <f>'1'!AC576-'2'!AC576</f>
        <v>462822.65539842006</v>
      </c>
      <c r="AD576" s="26">
        <f>'1'!AD576-'2'!AD576</f>
        <v>463615.64894289628</v>
      </c>
      <c r="AE576" s="26">
        <f>'1'!AE576-'2'!AE576</f>
        <v>649961.21220837394</v>
      </c>
      <c r="AF576" s="26">
        <f t="shared" si="38"/>
        <v>9693831.8606402092</v>
      </c>
      <c r="AG576" s="26">
        <f t="shared" si="39"/>
        <v>6328683.1136127766</v>
      </c>
      <c r="AH576" s="56">
        <f t="shared" si="36"/>
        <v>671</v>
      </c>
    </row>
    <row r="577" spans="1:34">
      <c r="A577" s="56">
        <f t="shared" si="37"/>
        <v>672</v>
      </c>
      <c r="B577" s="3">
        <f>'1'!B577</f>
        <v>5776918</v>
      </c>
      <c r="C577" t="str">
        <f>'1'!C577</f>
        <v>MONTA VISTA: Upgd SLAC RE RLY</v>
      </c>
      <c r="D577" s="3">
        <f>'1'!D577</f>
        <v>67</v>
      </c>
      <c r="E577" s="6">
        <f>'1'!E577</f>
        <v>45436</v>
      </c>
      <c r="F577" s="3" t="str">
        <f>'1'!F577</f>
        <v>TOLO</v>
      </c>
      <c r="G577" s="26">
        <f>'1'!G577</f>
        <v>1726517.3</v>
      </c>
      <c r="H577" s="26">
        <f>'1'!H577-'2'!H577</f>
        <v>9832.7099912661979</v>
      </c>
      <c r="I577" s="26">
        <f>'1'!I577-'2'!I577</f>
        <v>10245.558586680861</v>
      </c>
      <c r="J577" s="26">
        <f>'1'!J577-'2'!J577</f>
        <v>9690.9010176211686</v>
      </c>
      <c r="K577" s="26">
        <f>'1'!K577-'2'!K577</f>
        <v>9777.9243956661467</v>
      </c>
      <c r="L577" s="26">
        <f>'1'!L577-'2'!L577</f>
        <v>9761.6191588804177</v>
      </c>
      <c r="M577" s="26">
        <f>'1'!M577-'2'!M577</f>
        <v>12145.258431390776</v>
      </c>
      <c r="N577" s="26">
        <f>'1'!N577-'2'!N577</f>
        <v>8533.3223786160215</v>
      </c>
      <c r="O577" s="26">
        <f>'1'!O577-'2'!O577</f>
        <v>10198.785850301228</v>
      </c>
      <c r="P577" s="26">
        <f>'1'!P577-'2'!P577</f>
        <v>10627.380645811827</v>
      </c>
      <c r="Q577" s="26">
        <f>'1'!Q577-'2'!Q577</f>
        <v>11100.418858161242</v>
      </c>
      <c r="R577" s="26">
        <f>'1'!R577-'2'!R577</f>
        <v>11023.271794969334</v>
      </c>
      <c r="S577" s="26">
        <f>'1'!S577-'2'!S577</f>
        <v>11028.116779614236</v>
      </c>
      <c r="T577" s="26">
        <f>'1'!T577-'2'!T577</f>
        <v>11404.255299065602</v>
      </c>
      <c r="U577" s="26">
        <f>'1'!U577-'2'!U577</f>
        <v>11361.95485620434</v>
      </c>
      <c r="V577" s="26">
        <f>'1'!V577-'2'!V577</f>
        <v>11416.08824233296</v>
      </c>
      <c r="W577" s="26">
        <f>'1'!W577-'2'!W577</f>
        <v>11470.50114680648</v>
      </c>
      <c r="X577" s="26">
        <f>'1'!X577-'2'!X577</f>
        <v>36466.801830456032</v>
      </c>
      <c r="Y577" s="26">
        <f>'1'!Y577-'2'!Y577</f>
        <v>960.3318602886394</v>
      </c>
      <c r="Z577" s="26">
        <f>'1'!Z577-'2'!Z577</f>
        <v>1056.858862060157</v>
      </c>
      <c r="AA577" s="26">
        <f>'1'!AA577-'2'!AA577</f>
        <v>1056.858862060157</v>
      </c>
      <c r="AB577" s="26">
        <f>'1'!AB577-'2'!AB577</f>
        <v>960.3318602886394</v>
      </c>
      <c r="AC577" s="26">
        <f>'1'!AC577-'2'!AC577</f>
        <v>665.90587032918461</v>
      </c>
      <c r="AD577" s="26">
        <f>'1'!AD577-'2'!AD577</f>
        <v>0</v>
      </c>
      <c r="AE577" s="26">
        <f>'1'!AE577-'2'!AE577</f>
        <v>0</v>
      </c>
      <c r="AF577" s="26">
        <f t="shared" si="38"/>
        <v>123965.26788897945</v>
      </c>
      <c r="AG577" s="26">
        <f t="shared" si="39"/>
        <v>86819.888689892192</v>
      </c>
      <c r="AH577" s="56">
        <f t="shared" si="36"/>
        <v>672</v>
      </c>
    </row>
    <row r="578" spans="1:34">
      <c r="A578" s="56">
        <f t="shared" si="37"/>
        <v>673</v>
      </c>
      <c r="B578" s="3">
        <f>'1'!B578</f>
        <v>5777397</v>
      </c>
      <c r="C578" t="str">
        <f>'1'!C578</f>
        <v>TRACY: Upgrade Vierra MPAC Remote End</v>
      </c>
      <c r="D578" s="3">
        <f>'1'!D578</f>
        <v>67</v>
      </c>
      <c r="E578" s="6">
        <f>'1'!E578</f>
        <v>45615</v>
      </c>
      <c r="F578" s="3" t="str">
        <f>'1'!F578</f>
        <v>TOLO</v>
      </c>
      <c r="G578" s="26">
        <f>'1'!G578</f>
        <v>313103.8</v>
      </c>
      <c r="H578" s="26">
        <f>'1'!H578-'2'!H578</f>
        <v>22982.184663094631</v>
      </c>
      <c r="I578" s="26">
        <f>'1'!I578-'2'!I578</f>
        <v>19743.964637448793</v>
      </c>
      <c r="J578" s="26">
        <f>'1'!J578-'2'!J578</f>
        <v>24318.002833363211</v>
      </c>
      <c r="K578" s="26">
        <f>'1'!K578-'2'!K578</f>
        <v>6310.4061544221377</v>
      </c>
      <c r="L578" s="26">
        <f>'1'!L578-'2'!L578</f>
        <v>8739.6069171509043</v>
      </c>
      <c r="M578" s="26">
        <f>'1'!M578-'2'!M578</f>
        <v>23635.605380685029</v>
      </c>
      <c r="N578" s="26">
        <f>'1'!N578-'2'!N578</f>
        <v>3485.034724190964</v>
      </c>
      <c r="O578" s="26">
        <f>'1'!O578-'2'!O578</f>
        <v>4516.2710713021179</v>
      </c>
      <c r="P578" s="26">
        <f>'1'!P578-'2'!P578</f>
        <v>7323.1942907700086</v>
      </c>
      <c r="Q578" s="26">
        <f>'1'!Q578-'2'!Q578</f>
        <v>5975.8226955789723</v>
      </c>
      <c r="R578" s="26">
        <f>'1'!R578-'2'!R578</f>
        <v>5676.9244121011452</v>
      </c>
      <c r="S578" s="26">
        <f>'1'!S578-'2'!S578</f>
        <v>6027.7199349484072</v>
      </c>
      <c r="T578" s="26">
        <f>'1'!T578-'2'!T578</f>
        <v>69084.91557000851</v>
      </c>
      <c r="U578" s="26">
        <f>'1'!U578-'2'!U578</f>
        <v>66316.286363791674</v>
      </c>
      <c r="V578" s="26">
        <f>'1'!V578-'2'!V578</f>
        <v>48094.20594153204</v>
      </c>
      <c r="W578" s="26">
        <f>'1'!W578-'2'!W578</f>
        <v>95754.878930126943</v>
      </c>
      <c r="X578" s="26">
        <f>'1'!X578-'2'!X578</f>
        <v>172656.33866965084</v>
      </c>
      <c r="Y578" s="26">
        <f>'1'!Y578-'2'!Y578</f>
        <v>131793.36548341726</v>
      </c>
      <c r="Z578" s="26">
        <f>'1'!Z578-'2'!Z578</f>
        <v>250016.48801315267</v>
      </c>
      <c r="AA578" s="26">
        <f>'1'!AA578-'2'!AA578</f>
        <v>118658.61211108681</v>
      </c>
      <c r="AB578" s="26">
        <f>'1'!AB578-'2'!AB578</f>
        <v>101748.40445421614</v>
      </c>
      <c r="AC578" s="26">
        <f>'1'!AC578-'2'!AC578</f>
        <v>116341.12551353569</v>
      </c>
      <c r="AD578" s="26">
        <f>'1'!AD578-'2'!AD578</f>
        <v>93828.065805961916</v>
      </c>
      <c r="AE578" s="26">
        <f>'1'!AE578-'2'!AE578</f>
        <v>109719.42909567858</v>
      </c>
      <c r="AF578" s="26">
        <f t="shared" si="38"/>
        <v>138734.73771505631</v>
      </c>
      <c r="AG578" s="26">
        <f t="shared" si="39"/>
        <v>1374012.115952159</v>
      </c>
      <c r="AH578" s="56">
        <f t="shared" ref="AH578:AH639" si="40">A578</f>
        <v>673</v>
      </c>
    </row>
    <row r="579" spans="1:34">
      <c r="A579" s="56">
        <f t="shared" si="37"/>
        <v>674</v>
      </c>
      <c r="B579" s="3">
        <f>'1'!B579</f>
        <v>5777421</v>
      </c>
      <c r="C579" t="str">
        <f>'1'!C579</f>
        <v>RIPON: Upgrade Vierra MPAC Remote End</v>
      </c>
      <c r="D579" s="3">
        <f>'1'!D579</f>
        <v>67</v>
      </c>
      <c r="E579" s="6">
        <f>'1'!E579</f>
        <v>45566</v>
      </c>
      <c r="F579" s="3" t="str">
        <f>'1'!F579</f>
        <v>TOLO</v>
      </c>
      <c r="G579" s="26">
        <f>'1'!G579</f>
        <v>98261</v>
      </c>
      <c r="H579" s="26">
        <f>'1'!H579-'2'!H579</f>
        <v>3489.5070177093357</v>
      </c>
      <c r="I579" s="26">
        <f>'1'!I579-'2'!I579</f>
        <v>567.04954901684869</v>
      </c>
      <c r="J579" s="26">
        <f>'1'!J579-'2'!J579</f>
        <v>543.01097135560201</v>
      </c>
      <c r="K579" s="26">
        <f>'1'!K579-'2'!K579</f>
        <v>569.19252299440166</v>
      </c>
      <c r="L579" s="26">
        <f>'1'!L579-'2'!L579</f>
        <v>8014.2568121400327</v>
      </c>
      <c r="M579" s="26">
        <f>'1'!M579-'2'!M579</f>
        <v>614.28814930464728</v>
      </c>
      <c r="N579" s="26">
        <f>'1'!N579-'2'!N579</f>
        <v>642.3331565761016</v>
      </c>
      <c r="O579" s="26">
        <f>'1'!O579-'2'!O579</f>
        <v>3243.2513558540068</v>
      </c>
      <c r="P579" s="26">
        <f>'1'!P579-'2'!P579</f>
        <v>-463.25507027797755</v>
      </c>
      <c r="Q579" s="26">
        <f>'1'!Q579-'2'!Q579</f>
        <v>2558.8972747615398</v>
      </c>
      <c r="R579" s="26">
        <f>'1'!R579-'2'!R579</f>
        <v>2278.9130659551597</v>
      </c>
      <c r="S579" s="26">
        <f>'1'!S579-'2'!S579</f>
        <v>2426.4055792797853</v>
      </c>
      <c r="T579" s="26">
        <f>'1'!T579-'2'!T579</f>
        <v>2725.3970355392439</v>
      </c>
      <c r="U579" s="26">
        <f>'1'!U579-'2'!U579</f>
        <v>2778.9713849780692</v>
      </c>
      <c r="V579" s="26">
        <f>'1'!V579-'2'!V579</f>
        <v>2606.7880845207678</v>
      </c>
      <c r="W579" s="26">
        <f>'1'!W579-'2'!W579</f>
        <v>1329.8551122440817</v>
      </c>
      <c r="X579" s="26">
        <f>'1'!X579-'2'!X579</f>
        <v>6503.3669851835393</v>
      </c>
      <c r="Y579" s="26">
        <f>'1'!Y579-'2'!Y579</f>
        <v>104711.39208291887</v>
      </c>
      <c r="Z579" s="26">
        <f>'1'!Z579-'2'!Z579</f>
        <v>248392.02056538581</v>
      </c>
      <c r="AA579" s="26">
        <f>'1'!AA579-'2'!AA579</f>
        <v>71501.538007216848</v>
      </c>
      <c r="AB579" s="26">
        <f>'1'!AB579-'2'!AB579</f>
        <v>3887.9138319709264</v>
      </c>
      <c r="AC579" s="26">
        <f>'1'!AC579-'2'!AC579</f>
        <v>19176.542397305413</v>
      </c>
      <c r="AD579" s="26">
        <f>'1'!AD579-'2'!AD579</f>
        <v>494.00208821678143</v>
      </c>
      <c r="AE579" s="26">
        <f>'1'!AE579-'2'!AE579</f>
        <v>557.54592529030936</v>
      </c>
      <c r="AF579" s="26">
        <f t="shared" si="38"/>
        <v>24483.850384669484</v>
      </c>
      <c r="AG579" s="26">
        <f t="shared" si="39"/>
        <v>464665.33350077068</v>
      </c>
      <c r="AH579" s="56">
        <f t="shared" si="40"/>
        <v>674</v>
      </c>
    </row>
    <row r="580" spans="1:34">
      <c r="A580" s="56">
        <f t="shared" si="37"/>
        <v>675</v>
      </c>
      <c r="B580" s="3">
        <f>'1'!B580</f>
        <v>5780955</v>
      </c>
      <c r="C580" t="str">
        <f>'1'!C580</f>
        <v>COYOTE: Upgrade CB 212- 412 Relay</v>
      </c>
      <c r="D580" s="3">
        <f>'1'!D580</f>
        <v>67</v>
      </c>
      <c r="E580" s="6">
        <f>'1'!E580</f>
        <v>45485</v>
      </c>
      <c r="F580" s="3" t="str">
        <f>'1'!F580</f>
        <v>TOHI</v>
      </c>
      <c r="G580" s="26">
        <f>'1'!G580</f>
        <v>360526.9</v>
      </c>
      <c r="H580" s="26">
        <f>'1'!H580-'2'!H580</f>
        <v>2042.6268917345337</v>
      </c>
      <c r="I580" s="26">
        <f>'1'!I580-'2'!I580</f>
        <v>2015.5136122794067</v>
      </c>
      <c r="J580" s="26">
        <f>'1'!J580-'2'!J580</f>
        <v>1999.9537577467395</v>
      </c>
      <c r="K580" s="26">
        <f>'1'!K580-'2'!K580</f>
        <v>2665.4869369493931</v>
      </c>
      <c r="L580" s="26">
        <f>'1'!L580-'2'!L580</f>
        <v>2027.3465555467649</v>
      </c>
      <c r="M580" s="26">
        <f>'1'!M580-'2'!M580</f>
        <v>2027.3465555467649</v>
      </c>
      <c r="N580" s="26">
        <f>'1'!N580-'2'!N580</f>
        <v>2123.9667300999149</v>
      </c>
      <c r="O580" s="26">
        <f>'1'!O580-'2'!O580</f>
        <v>2123.9667300999149</v>
      </c>
      <c r="P580" s="26">
        <f>'1'!P580-'2'!P580</f>
        <v>2123.9667300999149</v>
      </c>
      <c r="Q580" s="26">
        <f>'1'!Q580-'2'!Q580</f>
        <v>2244.5323095326789</v>
      </c>
      <c r="R580" s="26">
        <f>'1'!R580-'2'!R580</f>
        <v>2244.5323095326789</v>
      </c>
      <c r="S580" s="26">
        <f>'1'!S580-'2'!S580</f>
        <v>2244.5323095326789</v>
      </c>
      <c r="T580" s="26">
        <f>'1'!T580-'2'!T580</f>
        <v>2284.9692967612878</v>
      </c>
      <c r="U580" s="26">
        <f>'1'!U580-'2'!U580</f>
        <v>2284.9692967612878</v>
      </c>
      <c r="V580" s="26">
        <f>'1'!V580-'2'!V580</f>
        <v>25617.390446013385</v>
      </c>
      <c r="W580" s="26">
        <f>'1'!W580-'2'!W580</f>
        <v>5860.7543102625395</v>
      </c>
      <c r="X580" s="26">
        <f>'1'!X580-'2'!X580</f>
        <v>135241.87647720822</v>
      </c>
      <c r="Y580" s="26">
        <f>'1'!Y580-'2'!Y580</f>
        <v>317911.21447058453</v>
      </c>
      <c r="Z580" s="26">
        <f>'1'!Z580-'2'!Z580</f>
        <v>6013.6508449218636</v>
      </c>
      <c r="AA580" s="26">
        <f>'1'!AA580-'2'!AA580</f>
        <v>3425.9631806358075</v>
      </c>
      <c r="AB580" s="26">
        <f>'1'!AB580-'2'!AB580</f>
        <v>3425.9631806358075</v>
      </c>
      <c r="AC580" s="26">
        <f>'1'!AC580-'2'!AC580</f>
        <v>3425.9631806358075</v>
      </c>
      <c r="AD580" s="26">
        <f>'1'!AD580-'2'!AD580</f>
        <v>3425.9631806358075</v>
      </c>
      <c r="AE580" s="26">
        <f>'1'!AE580-'2'!AE580</f>
        <v>26688.597916444982</v>
      </c>
      <c r="AF580" s="26">
        <f t="shared" si="38"/>
        <v>25883.771428701381</v>
      </c>
      <c r="AG580" s="26">
        <f t="shared" si="39"/>
        <v>535607.27578150143</v>
      </c>
      <c r="AH580" s="56">
        <f t="shared" si="40"/>
        <v>675</v>
      </c>
    </row>
    <row r="581" spans="1:34">
      <c r="A581" s="56">
        <f t="shared" si="37"/>
        <v>676</v>
      </c>
      <c r="B581" s="3">
        <f>'1'!B581</f>
        <v>5781029</v>
      </c>
      <c r="C581" t="str">
        <f>'1'!C581</f>
        <v>MOSS LANDING: Relay Work - Metcalf MPAC</v>
      </c>
      <c r="D581" s="3">
        <f>'1'!D581</f>
        <v>67</v>
      </c>
      <c r="E581" s="6">
        <f>'1'!E581</f>
        <v>45616</v>
      </c>
      <c r="F581" s="3" t="str">
        <f>'1'!F581</f>
        <v>TOHI</v>
      </c>
      <c r="G581" s="26">
        <f>'1'!G581</f>
        <v>537829.39999999991</v>
      </c>
      <c r="H581" s="26">
        <f>'1'!H581-'2'!H581</f>
        <v>6316.6487307915304</v>
      </c>
      <c r="I581" s="26">
        <f>'1'!I581-'2'!I581</f>
        <v>3130.8849812049239</v>
      </c>
      <c r="J581" s="26">
        <f>'1'!J581-'2'!J581</f>
        <v>2967.6462677843651</v>
      </c>
      <c r="K581" s="26">
        <f>'1'!K581-'2'!K581</f>
        <v>3651.9071760951992</v>
      </c>
      <c r="L581" s="26">
        <f>'1'!L581-'2'!L581</f>
        <v>3092.5909679538681</v>
      </c>
      <c r="M581" s="26">
        <f>'1'!M581-'2'!M581</f>
        <v>5483.6840629948456</v>
      </c>
      <c r="N581" s="26">
        <f>'1'!N581-'2'!N581</f>
        <v>1391.3491481216895</v>
      </c>
      <c r="O581" s="26">
        <f>'1'!O581-'2'!O581</f>
        <v>3190.5155614498767</v>
      </c>
      <c r="P581" s="26">
        <f>'1'!P581-'2'!P581</f>
        <v>3308.0064390887601</v>
      </c>
      <c r="Q581" s="26">
        <f>'1'!Q581-'2'!Q581</f>
        <v>4724.791756596187</v>
      </c>
      <c r="R581" s="26">
        <f>'1'!R581-'2'!R581</f>
        <v>4598.8221558287241</v>
      </c>
      <c r="S581" s="26">
        <f>'1'!S581-'2'!S581</f>
        <v>4598.8221558287241</v>
      </c>
      <c r="T581" s="26">
        <f>'1'!T581-'2'!T581</f>
        <v>4951.9469982168048</v>
      </c>
      <c r="U581" s="26">
        <f>'1'!U581-'2'!U581</f>
        <v>4877.9678096004109</v>
      </c>
      <c r="V581" s="26">
        <f>'1'!V581-'2'!V581</f>
        <v>4951.9469982168048</v>
      </c>
      <c r="W581" s="26">
        <f>'1'!W581-'2'!W581</f>
        <v>9975.637038290819</v>
      </c>
      <c r="X581" s="26">
        <f>'1'!X581-'2'!X581</f>
        <v>5055.4619586107774</v>
      </c>
      <c r="Y581" s="26">
        <f>'1'!Y581-'2'!Y581</f>
        <v>4907.596754159621</v>
      </c>
      <c r="Z581" s="26">
        <f>'1'!Z581-'2'!Z581</f>
        <v>183196.78911019929</v>
      </c>
      <c r="AA581" s="26">
        <f>'1'!AA581-'2'!AA581</f>
        <v>396273.25073498324</v>
      </c>
      <c r="AB581" s="26">
        <f>'1'!AB581-'2'!AB581</f>
        <v>252953.4804357799</v>
      </c>
      <c r="AC581" s="26">
        <f>'1'!AC581-'2'!AC581</f>
        <v>243295.18989173012</v>
      </c>
      <c r="AD581" s="26">
        <f>'1'!AD581-'2'!AD581</f>
        <v>31502.649197845334</v>
      </c>
      <c r="AE581" s="26">
        <f>'1'!AE581-'2'!AE581</f>
        <v>0</v>
      </c>
      <c r="AF581" s="26">
        <f t="shared" si="38"/>
        <v>46455.669403738691</v>
      </c>
      <c r="AG581" s="26">
        <f t="shared" si="39"/>
        <v>1141941.9169276331</v>
      </c>
      <c r="AH581" s="56">
        <f t="shared" si="40"/>
        <v>676</v>
      </c>
    </row>
    <row r="582" spans="1:34">
      <c r="A582" s="56">
        <f t="shared" ref="A582:A645" si="41">A581+1</f>
        <v>677</v>
      </c>
      <c r="B582" s="3">
        <f>'1'!B582</f>
        <v>5782562</v>
      </c>
      <c r="C582" t="str">
        <f>'1'!C582</f>
        <v>MIDWAY SUB: INSTALL 230kV MPAC</v>
      </c>
      <c r="D582" s="3">
        <f>'1'!D582</f>
        <v>67</v>
      </c>
      <c r="E582" s="6">
        <f>'1'!E582</f>
        <v>45393</v>
      </c>
      <c r="F582" s="3" t="str">
        <f>'1'!F582</f>
        <v>TOHI</v>
      </c>
      <c r="G582" s="26">
        <f>'1'!G582</f>
        <v>11082263.1</v>
      </c>
      <c r="H582" s="26">
        <f>'1'!H582-'2'!H582</f>
        <v>260827.13952043609</v>
      </c>
      <c r="I582" s="26">
        <f>'1'!I582-'2'!I582</f>
        <v>71132.853310296123</v>
      </c>
      <c r="J582" s="26">
        <f>'1'!J582-'2'!J582</f>
        <v>77553.482865389771</v>
      </c>
      <c r="K582" s="26">
        <f>'1'!K582-'2'!K582</f>
        <v>63459.608878931911</v>
      </c>
      <c r="L582" s="26">
        <f>'1'!L582-'2'!L582</f>
        <v>65342.071759039762</v>
      </c>
      <c r="M582" s="26">
        <f>'1'!M582-'2'!M582</f>
        <v>62866.47095105789</v>
      </c>
      <c r="N582" s="26">
        <f>'1'!N582-'2'!N582</f>
        <v>-6094.15212825255</v>
      </c>
      <c r="O582" s="26">
        <f>'1'!O582-'2'!O582</f>
        <v>0</v>
      </c>
      <c r="P582" s="26">
        <f>'1'!P582-'2'!P582</f>
        <v>-252269.03318190575</v>
      </c>
      <c r="Q582" s="26">
        <f>'1'!Q582-'2'!Q582</f>
        <v>63491.660315813562</v>
      </c>
      <c r="R582" s="26">
        <f>'1'!R582-'2'!R582</f>
        <v>63491.660315813562</v>
      </c>
      <c r="S582" s="26">
        <f>'1'!S582-'2'!S582</f>
        <v>63491.660315813562</v>
      </c>
      <c r="T582" s="26">
        <f>'1'!T582-'2'!T582</f>
        <v>64634.517655320735</v>
      </c>
      <c r="U582" s="26">
        <f>'1'!U582-'2'!U582</f>
        <v>64634.517655320735</v>
      </c>
      <c r="V582" s="26">
        <f>'1'!V582-'2'!V582</f>
        <v>220359.312101107</v>
      </c>
      <c r="W582" s="26">
        <f>'1'!W582-'2'!W582</f>
        <v>188274.98522752846</v>
      </c>
      <c r="X582" s="26">
        <f>'1'!X582-'2'!X582</f>
        <v>155259.0237104042</v>
      </c>
      <c r="Y582" s="26">
        <f>'1'!Y582-'2'!Y582</f>
        <v>155259.0237104042</v>
      </c>
      <c r="Z582" s="26">
        <f>'1'!Z582-'2'!Z582</f>
        <v>0</v>
      </c>
      <c r="AA582" s="26">
        <f>'1'!AA582-'2'!AA582</f>
        <v>0</v>
      </c>
      <c r="AB582" s="26">
        <f>'1'!AB582-'2'!AB582</f>
        <v>0</v>
      </c>
      <c r="AC582" s="26">
        <f>'1'!AC582-'2'!AC582</f>
        <v>0</v>
      </c>
      <c r="AD582" s="26">
        <f>'1'!AD582-'2'!AD582</f>
        <v>0</v>
      </c>
      <c r="AE582" s="26">
        <f>'1'!AE582-'2'!AE582</f>
        <v>0</v>
      </c>
      <c r="AF582" s="26">
        <f t="shared" si="38"/>
        <v>533293.42292243394</v>
      </c>
      <c r="AG582" s="26">
        <f t="shared" si="39"/>
        <v>848421.38006008533</v>
      </c>
      <c r="AH582" s="56">
        <f t="shared" si="40"/>
        <v>677</v>
      </c>
    </row>
    <row r="583" spans="1:34">
      <c r="A583" s="56">
        <f t="shared" si="41"/>
        <v>678</v>
      </c>
      <c r="B583" s="3">
        <f>'1'!B583</f>
        <v>5791840</v>
      </c>
      <c r="C583" t="str">
        <f>'1'!C583</f>
        <v>LAMBIE SW STA: REPLACE RTU &amp; SEL321</v>
      </c>
      <c r="D583" s="3">
        <f>'1'!D583</f>
        <v>67</v>
      </c>
      <c r="E583" s="6">
        <f>'1'!E583</f>
        <v>45440</v>
      </c>
      <c r="F583" s="3" t="str">
        <f>'1'!F583</f>
        <v>TOHI</v>
      </c>
      <c r="G583" s="26">
        <f>'1'!G583</f>
        <v>153697</v>
      </c>
      <c r="H583" s="26">
        <f>'1'!H583-'2'!H583</f>
        <v>2742.1681362331374</v>
      </c>
      <c r="I583" s="26">
        <f>'1'!I583-'2'!I583</f>
        <v>3687.8718698054363</v>
      </c>
      <c r="J583" s="26">
        <f>'1'!J583-'2'!J583</f>
        <v>4062.7991430955776</v>
      </c>
      <c r="K583" s="26">
        <f>'1'!K583-'2'!K583</f>
        <v>11533.672292753477</v>
      </c>
      <c r="L583" s="26">
        <f>'1'!L583-'2'!L583</f>
        <v>12194.174141747964</v>
      </c>
      <c r="M583" s="26">
        <f>'1'!M583-'2'!M583</f>
        <v>11349.37653068392</v>
      </c>
      <c r="N583" s="26">
        <f>'1'!N583-'2'!N583</f>
        <v>14644.059261999198</v>
      </c>
      <c r="O583" s="26">
        <f>'1'!O583-'2'!O583</f>
        <v>19063.523813184904</v>
      </c>
      <c r="P583" s="26">
        <f>'1'!P583-'2'!P583</f>
        <v>28068.393639644211</v>
      </c>
      <c r="Q583" s="26">
        <f>'1'!Q583-'2'!Q583</f>
        <v>46692.607787430752</v>
      </c>
      <c r="R583" s="26">
        <f>'1'!R583-'2'!R583</f>
        <v>35965.811783616788</v>
      </c>
      <c r="S583" s="26">
        <f>'1'!S583-'2'!S583</f>
        <v>9837.275457566202</v>
      </c>
      <c r="T583" s="26">
        <f>'1'!T583-'2'!T583</f>
        <v>38719.999208680558</v>
      </c>
      <c r="U583" s="26">
        <f>'1'!U583-'2'!U583</f>
        <v>31344.069123506408</v>
      </c>
      <c r="V583" s="26">
        <f>'1'!V583-'2'!V583</f>
        <v>67098.65821116179</v>
      </c>
      <c r="W583" s="26">
        <f>'1'!W583-'2'!W583</f>
        <v>107873.67629153402</v>
      </c>
      <c r="X583" s="26">
        <f>'1'!X583-'2'!X583</f>
        <v>97883.504299308494</v>
      </c>
      <c r="Y583" s="26">
        <f>'1'!Y583-'2'!Y583</f>
        <v>8371.3880841383198</v>
      </c>
      <c r="Z583" s="26">
        <f>'1'!Z583-'2'!Z583</f>
        <v>9087.2345654226538</v>
      </c>
      <c r="AA583" s="26">
        <f>'1'!AA583-'2'!AA583</f>
        <v>1475.0183060278887</v>
      </c>
      <c r="AB583" s="26">
        <f>'1'!AB583-'2'!AB583</f>
        <v>922.50371094574746</v>
      </c>
      <c r="AC583" s="26">
        <f>'1'!AC583-'2'!AC583</f>
        <v>1844.9142491098619</v>
      </c>
      <c r="AD583" s="26">
        <f>'1'!AD583-'2'!AD583</f>
        <v>0</v>
      </c>
      <c r="AE583" s="26">
        <f>'1'!AE583-'2'!AE583</f>
        <v>0</v>
      </c>
      <c r="AF583" s="26">
        <f t="shared" si="38"/>
        <v>199841.73385776154</v>
      </c>
      <c r="AG583" s="26">
        <f t="shared" si="39"/>
        <v>364620.96604983567</v>
      </c>
      <c r="AH583" s="56">
        <f t="shared" si="40"/>
        <v>678</v>
      </c>
    </row>
    <row r="584" spans="1:34">
      <c r="A584" s="56">
        <f t="shared" si="41"/>
        <v>679</v>
      </c>
      <c r="B584" s="3">
        <f>'1'!B584</f>
        <v>5791841</v>
      </c>
      <c r="C584" t="str">
        <f>'1'!C584</f>
        <v>Salinas: Replace RTU</v>
      </c>
      <c r="D584" s="3">
        <f>'1'!D584</f>
        <v>67</v>
      </c>
      <c r="E584" s="6">
        <f>'1'!E584</f>
        <v>45281</v>
      </c>
      <c r="F584" s="3" t="str">
        <f>'1'!F584</f>
        <v>TOLO</v>
      </c>
      <c r="G584" s="26">
        <f>'1'!G584</f>
        <v>473.8</v>
      </c>
      <c r="H584" s="26">
        <f>'1'!H584-'2'!H584</f>
        <v>3735.2036428748675</v>
      </c>
      <c r="I584" s="26">
        <f>'1'!I584-'2'!I584</f>
        <v>3774.8952478504148</v>
      </c>
      <c r="J584" s="26">
        <f>'1'!J584-'2'!J584</f>
        <v>15287.69683751816</v>
      </c>
      <c r="K584" s="26">
        <f>'1'!K584-'2'!K584</f>
        <v>28210.295786070874</v>
      </c>
      <c r="L584" s="26">
        <f>'1'!L584-'2'!L584</f>
        <v>15530.31876088981</v>
      </c>
      <c r="M584" s="26">
        <f>'1'!M584-'2'!M584</f>
        <v>3976.8938384301928</v>
      </c>
      <c r="N584" s="26">
        <f>'1'!N584-'2'!N584</f>
        <v>-574.13068042093676</v>
      </c>
      <c r="O584" s="26">
        <f>'1'!O584-'2'!O584</f>
        <v>1432.5315176033598</v>
      </c>
      <c r="P584" s="26">
        <f>'1'!P584-'2'!P584</f>
        <v>1041.7648714356533</v>
      </c>
      <c r="Q584" s="26">
        <f>'1'!Q584-'2'!Q584</f>
        <v>437.44620976570894</v>
      </c>
      <c r="R584" s="26">
        <f>'1'!R584-'2'!R584</f>
        <v>437.44620976570894</v>
      </c>
      <c r="S584" s="26">
        <f>'1'!S584-'2'!S584</f>
        <v>218.67651849203807</v>
      </c>
      <c r="T584" s="26">
        <f>'1'!T584-'2'!T584</f>
        <v>0</v>
      </c>
      <c r="U584" s="26">
        <f>'1'!U584-'2'!U584</f>
        <v>0</v>
      </c>
      <c r="V584" s="26">
        <f>'1'!V584-'2'!V584</f>
        <v>0</v>
      </c>
      <c r="W584" s="26">
        <f>'1'!W584-'2'!W584</f>
        <v>0</v>
      </c>
      <c r="X584" s="26">
        <f>'1'!X584-'2'!X584</f>
        <v>0</v>
      </c>
      <c r="Y584" s="26">
        <f>'1'!Y584-'2'!Y584</f>
        <v>0</v>
      </c>
      <c r="Z584" s="26">
        <f>'1'!Z584-'2'!Z584</f>
        <v>0</v>
      </c>
      <c r="AA584" s="26">
        <f>'1'!AA584-'2'!AA584</f>
        <v>0</v>
      </c>
      <c r="AB584" s="26">
        <f>'1'!AB584-'2'!AB584</f>
        <v>0</v>
      </c>
      <c r="AC584" s="26">
        <f>'1'!AC584-'2'!AC584</f>
        <v>0</v>
      </c>
      <c r="AD584" s="26">
        <f>'1'!AD584-'2'!AD584</f>
        <v>0</v>
      </c>
      <c r="AE584" s="26">
        <f>'1'!AE584-'2'!AE584</f>
        <v>0</v>
      </c>
      <c r="AF584" s="26">
        <f t="shared" si="38"/>
        <v>73509.038760275856</v>
      </c>
      <c r="AG584" s="26">
        <f t="shared" si="39"/>
        <v>0</v>
      </c>
      <c r="AH584" s="56">
        <f t="shared" si="40"/>
        <v>679</v>
      </c>
    </row>
    <row r="585" spans="1:34">
      <c r="A585" s="56">
        <f t="shared" si="41"/>
        <v>680</v>
      </c>
      <c r="B585" s="3">
        <f>'1'!B585</f>
        <v>5792890</v>
      </c>
      <c r="C585" t="str">
        <f>'1'!C585</f>
        <v>Los Esteros Sub: Replace RTU with D20MX</v>
      </c>
      <c r="D585" s="3">
        <f>'1'!D585</f>
        <v>67</v>
      </c>
      <c r="E585" s="6">
        <f>'1'!E585</f>
        <v>45273</v>
      </c>
      <c r="F585" s="3" t="str">
        <f>'1'!F585</f>
        <v>TOHI</v>
      </c>
      <c r="G585" s="26">
        <f>'1'!G585</f>
        <v>439665.2</v>
      </c>
      <c r="H585" s="26">
        <f>'1'!H585-'2'!H585</f>
        <v>18088.656998961556</v>
      </c>
      <c r="I585" s="26">
        <f>'1'!I585-'2'!I585</f>
        <v>21020.524918598945</v>
      </c>
      <c r="J585" s="26">
        <f>'1'!J585-'2'!J585</f>
        <v>16965.365943597255</v>
      </c>
      <c r="K585" s="26">
        <f>'1'!K585-'2'!K585</f>
        <v>24869.213009502491</v>
      </c>
      <c r="L585" s="26">
        <f>'1'!L585-'2'!L585</f>
        <v>24032.335084877232</v>
      </c>
      <c r="M585" s="26">
        <f>'1'!M585-'2'!M585</f>
        <v>47643.156505647952</v>
      </c>
      <c r="N585" s="26">
        <f>'1'!N585-'2'!N585</f>
        <v>17089.378915950427</v>
      </c>
      <c r="O585" s="26">
        <f>'1'!O585-'2'!O585</f>
        <v>19972.331125230634</v>
      </c>
      <c r="P585" s="26">
        <f>'1'!P585-'2'!P585</f>
        <v>59495.852402711927</v>
      </c>
      <c r="Q585" s="26">
        <f>'1'!Q585-'2'!Q585</f>
        <v>154741.82159956085</v>
      </c>
      <c r="R585" s="26">
        <f>'1'!R585-'2'!R585</f>
        <v>126257.13197158158</v>
      </c>
      <c r="S585" s="26">
        <f>'1'!S585-'2'!S585</f>
        <v>117416.05989523261</v>
      </c>
      <c r="T585" s="26">
        <f>'1'!T585-'2'!T585</f>
        <v>59138.814303495274</v>
      </c>
      <c r="U585" s="26">
        <f>'1'!U585-'2'!U585</f>
        <v>105725.2051198647</v>
      </c>
      <c r="V585" s="26">
        <f>'1'!V585-'2'!V585</f>
        <v>0</v>
      </c>
      <c r="W585" s="26">
        <f>'1'!W585-'2'!W585</f>
        <v>0</v>
      </c>
      <c r="X585" s="26">
        <f>'1'!X585-'2'!X585</f>
        <v>0</v>
      </c>
      <c r="Y585" s="26">
        <f>'1'!Y585-'2'!Y585</f>
        <v>0</v>
      </c>
      <c r="Z585" s="26">
        <f>'1'!Z585-'2'!Z585</f>
        <v>0</v>
      </c>
      <c r="AA585" s="26">
        <f>'1'!AA585-'2'!AA585</f>
        <v>0</v>
      </c>
      <c r="AB585" s="26">
        <f>'1'!AB585-'2'!AB585</f>
        <v>0</v>
      </c>
      <c r="AC585" s="26">
        <f>'1'!AC585-'2'!AC585</f>
        <v>0</v>
      </c>
      <c r="AD585" s="26">
        <f>'1'!AD585-'2'!AD585</f>
        <v>0</v>
      </c>
      <c r="AE585" s="26">
        <f>'1'!AE585-'2'!AE585</f>
        <v>0</v>
      </c>
      <c r="AF585" s="26">
        <f t="shared" si="38"/>
        <v>647591.82837145356</v>
      </c>
      <c r="AG585" s="26">
        <f t="shared" si="39"/>
        <v>164864.01942335998</v>
      </c>
      <c r="AH585" s="56">
        <f t="shared" si="40"/>
        <v>680</v>
      </c>
    </row>
    <row r="586" spans="1:34">
      <c r="A586" s="56">
        <f t="shared" si="41"/>
        <v>681</v>
      </c>
      <c r="B586" s="3">
        <f>'1'!B586</f>
        <v>5796825</v>
      </c>
      <c r="C586" t="str">
        <f>'1'!C586</f>
        <v>Manteca Sub: Replace T-RTU &amp; Rewire</v>
      </c>
      <c r="D586" s="3">
        <f>'1'!D586</f>
        <v>67</v>
      </c>
      <c r="E586" s="6">
        <f>'1'!E586</f>
        <v>45443</v>
      </c>
      <c r="F586" s="3" t="str">
        <f>'1'!F586</f>
        <v>TOLO</v>
      </c>
      <c r="G586" s="26">
        <f>'1'!G586</f>
        <v>415061.3</v>
      </c>
      <c r="H586" s="26">
        <f>'1'!H586-'2'!H586</f>
        <v>4863.9918923554987</v>
      </c>
      <c r="I586" s="26">
        <f>'1'!I586-'2'!I586</f>
        <v>-1299.108094305278</v>
      </c>
      <c r="J586" s="26">
        <f>'1'!J586-'2'!J586</f>
        <v>5581.3291381459558</v>
      </c>
      <c r="K586" s="26">
        <f>'1'!K586-'2'!K586</f>
        <v>9192.9856725758127</v>
      </c>
      <c r="L586" s="26">
        <f>'1'!L586-'2'!L586</f>
        <v>4102.7702664160233</v>
      </c>
      <c r="M586" s="26">
        <f>'1'!M586-'2'!M586</f>
        <v>4717.0584157206704</v>
      </c>
      <c r="N586" s="26">
        <f>'1'!N586-'2'!N586</f>
        <v>10368.26714009118</v>
      </c>
      <c r="O586" s="26">
        <f>'1'!O586-'2'!O586</f>
        <v>7144.0230316902516</v>
      </c>
      <c r="P586" s="26">
        <f>'1'!P586-'2'!P586</f>
        <v>5869.4193789543842</v>
      </c>
      <c r="Q586" s="26">
        <f>'1'!Q586-'2'!Q586</f>
        <v>5118.1672406496109</v>
      </c>
      <c r="R586" s="26">
        <f>'1'!R586-'2'!R586</f>
        <v>4904.9879162739035</v>
      </c>
      <c r="S586" s="26">
        <f>'1'!S586-'2'!S586</f>
        <v>4656.49610765939</v>
      </c>
      <c r="T586" s="26">
        <f>'1'!T586-'2'!T586</f>
        <v>6066.9456760157909</v>
      </c>
      <c r="U586" s="26">
        <f>'1'!U586-'2'!U586</f>
        <v>223338.51179381381</v>
      </c>
      <c r="V586" s="26">
        <f>'1'!V586-'2'!V586</f>
        <v>86687.583339973688</v>
      </c>
      <c r="W586" s="26">
        <f>'1'!W586-'2'!W586</f>
        <v>84933.60572573739</v>
      </c>
      <c r="X586" s="26">
        <f>'1'!X586-'2'!X586</f>
        <v>80550.94442329662</v>
      </c>
      <c r="Y586" s="26">
        <f>'1'!Y586-'2'!Y586</f>
        <v>4761.9676964676501</v>
      </c>
      <c r="Z586" s="26">
        <f>'1'!Z586-'2'!Z586</f>
        <v>9347.6524900861587</v>
      </c>
      <c r="AA586" s="26">
        <f>'1'!AA586-'2'!AA586</f>
        <v>4471.5481361184029</v>
      </c>
      <c r="AB586" s="26">
        <f>'1'!AB586-'2'!AB586</f>
        <v>2674.1520056412378</v>
      </c>
      <c r="AC586" s="26">
        <f>'1'!AC586-'2'!AC586</f>
        <v>1191.4003587378318</v>
      </c>
      <c r="AD586" s="26">
        <f>'1'!AD586-'2'!AD586</f>
        <v>0</v>
      </c>
      <c r="AE586" s="26">
        <f>'1'!AE586-'2'!AE586</f>
        <v>0</v>
      </c>
      <c r="AF586" s="26">
        <f t="shared" si="38"/>
        <v>65220.388106227409</v>
      </c>
      <c r="AG586" s="26">
        <f t="shared" si="39"/>
        <v>504024.31164588861</v>
      </c>
      <c r="AH586" s="56">
        <f t="shared" si="40"/>
        <v>681</v>
      </c>
    </row>
    <row r="587" spans="1:34">
      <c r="A587" s="56">
        <f t="shared" si="41"/>
        <v>682</v>
      </c>
      <c r="B587" s="3">
        <f>'1'!B587</f>
        <v>5798900</v>
      </c>
      <c r="C587" t="str">
        <f>'1'!C587</f>
        <v>Table Mountain: Inst SCADA to Bk3 LTC</v>
      </c>
      <c r="D587" s="3">
        <f>'1'!D587</f>
        <v>67</v>
      </c>
      <c r="E587" s="6">
        <f>'1'!E587</f>
        <v>45089</v>
      </c>
      <c r="F587" s="3" t="str">
        <f>'1'!F587</f>
        <v>TOO</v>
      </c>
      <c r="G587" s="26">
        <f>'1'!G587</f>
        <v>135280</v>
      </c>
      <c r="H587" s="26">
        <f>'1'!H587-'2'!H587</f>
        <v>2200.5547566020264</v>
      </c>
      <c r="I587" s="26">
        <f>'1'!I587-'2'!I587</f>
        <v>2713.1914011453555</v>
      </c>
      <c r="J587" s="26">
        <f>'1'!J587-'2'!J587</f>
        <v>14991.500564707681</v>
      </c>
      <c r="K587" s="26">
        <f>'1'!K587-'2'!K587</f>
        <v>82019.347461828584</v>
      </c>
      <c r="L587" s="26">
        <f>'1'!L587-'2'!L587</f>
        <v>14892.178379487181</v>
      </c>
      <c r="M587" s="26">
        <f>'1'!M587-'2'!M587</f>
        <v>33936.135908529213</v>
      </c>
      <c r="N587" s="26">
        <f>'1'!N587-'2'!N587</f>
        <v>9310.0106863065321</v>
      </c>
      <c r="O587" s="26">
        <f>'1'!O587-'2'!O587</f>
        <v>14961.033065113777</v>
      </c>
      <c r="P587" s="26">
        <f>'1'!P587-'2'!P587</f>
        <v>12402.135790352237</v>
      </c>
      <c r="Q587" s="26">
        <f>'1'!Q587-'2'!Q587</f>
        <v>0</v>
      </c>
      <c r="R587" s="26">
        <f>'1'!R587-'2'!R587</f>
        <v>0</v>
      </c>
      <c r="S587" s="26">
        <f>'1'!S587-'2'!S587</f>
        <v>0</v>
      </c>
      <c r="T587" s="26">
        <f>'1'!T587-'2'!T587</f>
        <v>0</v>
      </c>
      <c r="U587" s="26">
        <f>'1'!U587-'2'!U587</f>
        <v>0</v>
      </c>
      <c r="V587" s="26">
        <f>'1'!V587-'2'!V587</f>
        <v>0</v>
      </c>
      <c r="W587" s="26">
        <f>'1'!W587-'2'!W587</f>
        <v>0</v>
      </c>
      <c r="X587" s="26">
        <f>'1'!X587-'2'!X587</f>
        <v>0</v>
      </c>
      <c r="Y587" s="26">
        <f>'1'!Y587-'2'!Y587</f>
        <v>0</v>
      </c>
      <c r="Z587" s="26">
        <f>'1'!Z587-'2'!Z587</f>
        <v>0</v>
      </c>
      <c r="AA587" s="26">
        <f>'1'!AA587-'2'!AA587</f>
        <v>0</v>
      </c>
      <c r="AB587" s="26">
        <f>'1'!AB587-'2'!AB587</f>
        <v>0</v>
      </c>
      <c r="AC587" s="26">
        <f>'1'!AC587-'2'!AC587</f>
        <v>0</v>
      </c>
      <c r="AD587" s="26">
        <f>'1'!AD587-'2'!AD587</f>
        <v>0</v>
      </c>
      <c r="AE587" s="26">
        <f>'1'!AE587-'2'!AE587</f>
        <v>0</v>
      </c>
      <c r="AF587" s="26">
        <f t="shared" si="38"/>
        <v>187426.08801407262</v>
      </c>
      <c r="AG587" s="26">
        <f t="shared" si="39"/>
        <v>0</v>
      </c>
      <c r="AH587" s="56">
        <f t="shared" si="40"/>
        <v>682</v>
      </c>
    </row>
    <row r="588" spans="1:34">
      <c r="A588" s="56">
        <f t="shared" si="41"/>
        <v>683</v>
      </c>
      <c r="B588" s="3">
        <f>'1'!B588</f>
        <v>5799959</v>
      </c>
      <c r="C588" t="str">
        <f>'1'!C588</f>
        <v>San Ramon: Replace RTU with D20MX</v>
      </c>
      <c r="D588" s="3">
        <f>'1'!D588</f>
        <v>67</v>
      </c>
      <c r="E588" s="6">
        <f>'1'!E588</f>
        <v>45082</v>
      </c>
      <c r="F588" s="3" t="str">
        <f>'1'!F588</f>
        <v>TOHI</v>
      </c>
      <c r="G588" s="26">
        <f>'1'!G588</f>
        <v>109903.59999999999</v>
      </c>
      <c r="H588" s="26">
        <f>'1'!H588-'2'!H588</f>
        <v>6856.7713459165188</v>
      </c>
      <c r="I588" s="26">
        <f>'1'!I588-'2'!I588</f>
        <v>49087.70731208194</v>
      </c>
      <c r="J588" s="26">
        <f>'1'!J588-'2'!J588</f>
        <v>124630.24203149231</v>
      </c>
      <c r="K588" s="26">
        <f>'1'!K588-'2'!K588</f>
        <v>198063.25180195586</v>
      </c>
      <c r="L588" s="26">
        <f>'1'!L588-'2'!L588</f>
        <v>5833.081994117616</v>
      </c>
      <c r="M588" s="26">
        <f>'1'!M588-'2'!M588</f>
        <v>97727.06719894713</v>
      </c>
      <c r="N588" s="26">
        <f>'1'!N588-'2'!N588</f>
        <v>21100.001301331675</v>
      </c>
      <c r="O588" s="26">
        <f>'1'!O588-'2'!O588</f>
        <v>7638.3978110335647</v>
      </c>
      <c r="P588" s="26">
        <f>'1'!P588-'2'!P588</f>
        <v>62.612109257200515</v>
      </c>
      <c r="Q588" s="26">
        <f>'1'!Q588-'2'!Q588</f>
        <v>0</v>
      </c>
      <c r="R588" s="26">
        <f>'1'!R588-'2'!R588</f>
        <v>0</v>
      </c>
      <c r="S588" s="26">
        <f>'1'!S588-'2'!S588</f>
        <v>0</v>
      </c>
      <c r="T588" s="26">
        <f>'1'!T588-'2'!T588</f>
        <v>0</v>
      </c>
      <c r="U588" s="26">
        <f>'1'!U588-'2'!U588</f>
        <v>0</v>
      </c>
      <c r="V588" s="26">
        <f>'1'!V588-'2'!V588</f>
        <v>0</v>
      </c>
      <c r="W588" s="26">
        <f>'1'!W588-'2'!W588</f>
        <v>0</v>
      </c>
      <c r="X588" s="26">
        <f>'1'!X588-'2'!X588</f>
        <v>0</v>
      </c>
      <c r="Y588" s="26">
        <f>'1'!Y588-'2'!Y588</f>
        <v>0</v>
      </c>
      <c r="Z588" s="26">
        <f>'1'!Z588-'2'!Z588</f>
        <v>0</v>
      </c>
      <c r="AA588" s="26">
        <f>'1'!AA588-'2'!AA588</f>
        <v>0</v>
      </c>
      <c r="AB588" s="26">
        <f>'1'!AB588-'2'!AB588</f>
        <v>0</v>
      </c>
      <c r="AC588" s="26">
        <f>'1'!AC588-'2'!AC588</f>
        <v>0</v>
      </c>
      <c r="AD588" s="26">
        <f>'1'!AD588-'2'!AD588</f>
        <v>0</v>
      </c>
      <c r="AE588" s="26">
        <f>'1'!AE588-'2'!AE588</f>
        <v>0</v>
      </c>
      <c r="AF588" s="26">
        <f t="shared" ref="AF588:AF649" si="42">SUM(H588:S588)</f>
        <v>510999.13290613383</v>
      </c>
      <c r="AG588" s="26">
        <f t="shared" ref="AG588:AG649" si="43">SUM(T588:AE588)</f>
        <v>0</v>
      </c>
      <c r="AH588" s="56">
        <f t="shared" si="40"/>
        <v>683</v>
      </c>
    </row>
    <row r="589" spans="1:34">
      <c r="A589" s="56">
        <f t="shared" si="41"/>
        <v>684</v>
      </c>
      <c r="B589" s="3">
        <f>'1'!B589</f>
        <v>5540940</v>
      </c>
      <c r="C589" t="str">
        <f>'1'!C589</f>
        <v>Tesla: Purchase Three-Phase Trans Mobile</v>
      </c>
      <c r="D589" s="3">
        <f>'1'!D589</f>
        <v>68</v>
      </c>
      <c r="E589" s="6" t="str">
        <f>'1'!E589</f>
        <v>OAI</v>
      </c>
      <c r="F589" s="3" t="str">
        <f>'1'!F589</f>
        <v>TOLO</v>
      </c>
      <c r="G589" s="26">
        <f>'1'!G589</f>
        <v>0</v>
      </c>
      <c r="H589" s="26">
        <f>'1'!H589-'2'!H589</f>
        <v>2889.8469951210282</v>
      </c>
      <c r="I589" s="26">
        <f>'1'!I589-'2'!I589</f>
        <v>10835.528639979366</v>
      </c>
      <c r="J589" s="26">
        <f>'1'!J589-'2'!J589</f>
        <v>823051.36334930686</v>
      </c>
      <c r="K589" s="26">
        <f>'1'!K589-'2'!K589</f>
        <v>10470.757199887192</v>
      </c>
      <c r="L589" s="26">
        <f>'1'!L589-'2'!L589</f>
        <v>5403.6486435723227</v>
      </c>
      <c r="M589" s="26">
        <f>'1'!M589-'2'!M589</f>
        <v>1247499.4110405589</v>
      </c>
      <c r="N589" s="26">
        <f>'1'!N589-'2'!N589</f>
        <v>36080.414305025064</v>
      </c>
      <c r="O589" s="26">
        <f>'1'!O589-'2'!O589</f>
        <v>-810969.92827333452</v>
      </c>
      <c r="P589" s="26">
        <f>'1'!P589-'2'!P589</f>
        <v>842358.16129533492</v>
      </c>
      <c r="Q589" s="26">
        <f>'1'!Q589-'2'!Q589</f>
        <v>0</v>
      </c>
      <c r="R589" s="26">
        <f>'1'!R589-'2'!R589</f>
        <v>0</v>
      </c>
      <c r="S589" s="26">
        <f>'1'!S589-'2'!S589</f>
        <v>1314192.0222693651</v>
      </c>
      <c r="T589" s="26">
        <f>'1'!T589-'2'!T589</f>
        <v>65220.947142917197</v>
      </c>
      <c r="U589" s="26">
        <f>'1'!U589-'2'!U589</f>
        <v>0</v>
      </c>
      <c r="V589" s="26">
        <f>'1'!V589-'2'!V589</f>
        <v>0</v>
      </c>
      <c r="W589" s="26">
        <f>'1'!W589-'2'!W589</f>
        <v>0</v>
      </c>
      <c r="X589" s="26">
        <f>'1'!X589-'2'!X589</f>
        <v>0</v>
      </c>
      <c r="Y589" s="26">
        <f>'1'!Y589-'2'!Y589</f>
        <v>0</v>
      </c>
      <c r="Z589" s="26">
        <f>'1'!Z589-'2'!Z589</f>
        <v>0</v>
      </c>
      <c r="AA589" s="26">
        <f>'1'!AA589-'2'!AA589</f>
        <v>0</v>
      </c>
      <c r="AB589" s="26">
        <f>'1'!AB589-'2'!AB589</f>
        <v>0</v>
      </c>
      <c r="AC589" s="26">
        <f>'1'!AC589-'2'!AC589</f>
        <v>0</v>
      </c>
      <c r="AD589" s="26">
        <f>'1'!AD589-'2'!AD589</f>
        <v>0</v>
      </c>
      <c r="AE589" s="26">
        <f>'1'!AE589-'2'!AE589</f>
        <v>0</v>
      </c>
      <c r="AF589" s="26">
        <f t="shared" si="42"/>
        <v>3481811.2254648162</v>
      </c>
      <c r="AG589" s="26">
        <f t="shared" si="43"/>
        <v>65220.947142917197</v>
      </c>
      <c r="AH589" s="56">
        <f t="shared" si="40"/>
        <v>684</v>
      </c>
    </row>
    <row r="590" spans="1:34">
      <c r="A590" s="56">
        <f t="shared" si="41"/>
        <v>685</v>
      </c>
      <c r="B590" s="3">
        <f>'1'!B590</f>
        <v>5541679</v>
      </c>
      <c r="C590" t="str">
        <f>'1'!C590</f>
        <v>CEM: xfmr 115/70x60 kV 100 MVA 3-ph w/ L</v>
      </c>
      <c r="D590" s="3">
        <f>'1'!D590</f>
        <v>68</v>
      </c>
      <c r="E590" s="6" t="str">
        <f>'1'!E590</f>
        <v>OAI</v>
      </c>
      <c r="F590" s="3" t="str">
        <f>'1'!F590</f>
        <v>TOLO</v>
      </c>
      <c r="G590" s="26">
        <f>'1'!G590</f>
        <v>0</v>
      </c>
      <c r="H590" s="26">
        <f>'1'!H590-'2'!H590</f>
        <v>0</v>
      </c>
      <c r="I590" s="26">
        <f>'1'!I590-'2'!I590</f>
        <v>3145.5131079212638</v>
      </c>
      <c r="J590" s="26">
        <f>'1'!J590-'2'!J590</f>
        <v>1921.0364117038093</v>
      </c>
      <c r="K590" s="26">
        <f>'1'!K590-'2'!K590</f>
        <v>32121.595986231616</v>
      </c>
      <c r="L590" s="26">
        <f>'1'!L590-'2'!L590</f>
        <v>883.65066100489526</v>
      </c>
      <c r="M590" s="26">
        <f>'1'!M590-'2'!M590</f>
        <v>1140.6211927479892</v>
      </c>
      <c r="N590" s="26">
        <f>'1'!N590-'2'!N590</f>
        <v>0</v>
      </c>
      <c r="O590" s="26">
        <f>'1'!O590-'2'!O590</f>
        <v>804.36062383543447</v>
      </c>
      <c r="P590" s="26">
        <f>'1'!P590-'2'!P590</f>
        <v>262.56089864105809</v>
      </c>
      <c r="Q590" s="26">
        <f>'1'!Q590-'2'!Q590</f>
        <v>0</v>
      </c>
      <c r="R590" s="26">
        <f>'1'!R590-'2'!R590</f>
        <v>0</v>
      </c>
      <c r="S590" s="26">
        <f>'1'!S590-'2'!S590</f>
        <v>0</v>
      </c>
      <c r="T590" s="26">
        <f>'1'!T590-'2'!T590</f>
        <v>0</v>
      </c>
      <c r="U590" s="26">
        <f>'1'!U590-'2'!U590</f>
        <v>0</v>
      </c>
      <c r="V590" s="26">
        <f>'1'!V590-'2'!V590</f>
        <v>0</v>
      </c>
      <c r="W590" s="26">
        <f>'1'!W590-'2'!W590</f>
        <v>0</v>
      </c>
      <c r="X590" s="26">
        <f>'1'!X590-'2'!X590</f>
        <v>0</v>
      </c>
      <c r="Y590" s="26">
        <f>'1'!Y590-'2'!Y590</f>
        <v>0</v>
      </c>
      <c r="Z590" s="26">
        <f>'1'!Z590-'2'!Z590</f>
        <v>0</v>
      </c>
      <c r="AA590" s="26">
        <f>'1'!AA590-'2'!AA590</f>
        <v>0</v>
      </c>
      <c r="AB590" s="26">
        <f>'1'!AB590-'2'!AB590</f>
        <v>0</v>
      </c>
      <c r="AC590" s="26">
        <f>'1'!AC590-'2'!AC590</f>
        <v>0</v>
      </c>
      <c r="AD590" s="26">
        <f>'1'!AD590-'2'!AD590</f>
        <v>0</v>
      </c>
      <c r="AE590" s="26">
        <f>'1'!AE590-'2'!AE590</f>
        <v>0</v>
      </c>
      <c r="AF590" s="26">
        <f t="shared" si="42"/>
        <v>40279.338882086064</v>
      </c>
      <c r="AG590" s="26">
        <f t="shared" si="43"/>
        <v>0</v>
      </c>
      <c r="AH590" s="56">
        <f t="shared" si="40"/>
        <v>685</v>
      </c>
    </row>
    <row r="591" spans="1:34">
      <c r="A591" s="56">
        <f t="shared" si="41"/>
        <v>686</v>
      </c>
      <c r="B591" s="3">
        <f>'1'!B591</f>
        <v>5546160</v>
      </c>
      <c r="C591" t="str">
        <f>'1'!C591</f>
        <v>230/115kV 420MVA New CEM Bank 1</v>
      </c>
      <c r="D591" s="3">
        <f>'1'!D591</f>
        <v>68</v>
      </c>
      <c r="E591" s="6" t="str">
        <f>'1'!E591</f>
        <v>OAI</v>
      </c>
      <c r="F591" s="3" t="str">
        <f>'1'!F591</f>
        <v>TOO</v>
      </c>
      <c r="G591" s="26">
        <f>'1'!G591</f>
        <v>0</v>
      </c>
      <c r="H591" s="26">
        <f>'1'!H591-'2'!H591</f>
        <v>1872396.4927802547</v>
      </c>
      <c r="I591" s="26">
        <f>'1'!I591-'2'!I591</f>
        <v>2478.7686825573846</v>
      </c>
      <c r="J591" s="26">
        <f>'1'!J591-'2'!J591</f>
        <v>-143865.01741731819</v>
      </c>
      <c r="K591" s="26">
        <f>'1'!K591-'2'!K591</f>
        <v>0</v>
      </c>
      <c r="L591" s="26">
        <f>'1'!L591-'2'!L591</f>
        <v>1894861.475332506</v>
      </c>
      <c r="M591" s="26">
        <f>'1'!M591-'2'!M591</f>
        <v>0</v>
      </c>
      <c r="N591" s="26">
        <f>'1'!N591-'2'!N591</f>
        <v>9674.7821263987025</v>
      </c>
      <c r="O591" s="26">
        <f>'1'!O591-'2'!O591</f>
        <v>3782.6285887259323</v>
      </c>
      <c r="P591" s="26">
        <f>'1'!P591-'2'!P591</f>
        <v>12507.141515252333</v>
      </c>
      <c r="Q591" s="26">
        <f>'1'!Q591-'2'!Q591</f>
        <v>19887.73023950811</v>
      </c>
      <c r="R591" s="26">
        <f>'1'!R591-'2'!R591</f>
        <v>0</v>
      </c>
      <c r="S591" s="26">
        <f>'1'!S591-'2'!S591</f>
        <v>0</v>
      </c>
      <c r="T591" s="26">
        <f>'1'!T591-'2'!T591</f>
        <v>0</v>
      </c>
      <c r="U591" s="26">
        <f>'1'!U591-'2'!U591</f>
        <v>0</v>
      </c>
      <c r="V591" s="26">
        <f>'1'!V591-'2'!V591</f>
        <v>0</v>
      </c>
      <c r="W591" s="26">
        <f>'1'!W591-'2'!W591</f>
        <v>0</v>
      </c>
      <c r="X591" s="26">
        <f>'1'!X591-'2'!X591</f>
        <v>0</v>
      </c>
      <c r="Y591" s="26">
        <f>'1'!Y591-'2'!Y591</f>
        <v>0</v>
      </c>
      <c r="Z591" s="26">
        <f>'1'!Z591-'2'!Z591</f>
        <v>0</v>
      </c>
      <c r="AA591" s="26">
        <f>'1'!AA591-'2'!AA591</f>
        <v>0</v>
      </c>
      <c r="AB591" s="26">
        <f>'1'!AB591-'2'!AB591</f>
        <v>0</v>
      </c>
      <c r="AC591" s="26">
        <f>'1'!AC591-'2'!AC591</f>
        <v>0</v>
      </c>
      <c r="AD591" s="26">
        <f>'1'!AD591-'2'!AD591</f>
        <v>0</v>
      </c>
      <c r="AE591" s="26">
        <f>'1'!AE591-'2'!AE591</f>
        <v>0</v>
      </c>
      <c r="AF591" s="26">
        <f t="shared" si="42"/>
        <v>3671724.0018478851</v>
      </c>
      <c r="AG591" s="26">
        <f t="shared" si="43"/>
        <v>0</v>
      </c>
      <c r="AH591" s="56">
        <f t="shared" si="40"/>
        <v>686</v>
      </c>
    </row>
    <row r="592" spans="1:34">
      <c r="A592" s="56">
        <f t="shared" si="41"/>
        <v>687</v>
      </c>
      <c r="B592" s="3">
        <f>'1'!B592</f>
        <v>5546161</v>
      </c>
      <c r="C592" t="str">
        <f>'1'!C592</f>
        <v>230/115kV 420MVA New CEM Bank 2</v>
      </c>
      <c r="D592" s="3">
        <f>'1'!D592</f>
        <v>68</v>
      </c>
      <c r="E592" s="6" t="str">
        <f>'1'!E592</f>
        <v>OAI</v>
      </c>
      <c r="F592" s="3" t="str">
        <f>'1'!F592</f>
        <v>TOO</v>
      </c>
      <c r="G592" s="26">
        <f>'1'!G592</f>
        <v>0</v>
      </c>
      <c r="H592" s="26">
        <f>'1'!H592-'2'!H592</f>
        <v>1215202.9297432026</v>
      </c>
      <c r="I592" s="26">
        <f>'1'!I592-'2'!I592</f>
        <v>1484714.8905851897</v>
      </c>
      <c r="J592" s="26">
        <f>'1'!J592-'2'!J592</f>
        <v>-121086.41528209108</v>
      </c>
      <c r="K592" s="26">
        <f>'1'!K592-'2'!K592</f>
        <v>0</v>
      </c>
      <c r="L592" s="26">
        <f>'1'!L592-'2'!L592</f>
        <v>0</v>
      </c>
      <c r="M592" s="26">
        <f>'1'!M592-'2'!M592</f>
        <v>855.51248095180824</v>
      </c>
      <c r="N592" s="26">
        <f>'1'!N592-'2'!N592</f>
        <v>1653840.0740037411</v>
      </c>
      <c r="O592" s="26">
        <f>'1'!O592-'2'!O592</f>
        <v>64498.112703010411</v>
      </c>
      <c r="P592" s="26">
        <f>'1'!P592-'2'!P592</f>
        <v>1013.9993825090969</v>
      </c>
      <c r="Q592" s="26">
        <f>'1'!Q592-'2'!Q592</f>
        <v>111807.33795928663</v>
      </c>
      <c r="R592" s="26">
        <f>'1'!R592-'2'!R592</f>
        <v>74538.225306191089</v>
      </c>
      <c r="S592" s="26">
        <f>'1'!S592-'2'!S592</f>
        <v>0</v>
      </c>
      <c r="T592" s="26">
        <f>'1'!T592-'2'!T592</f>
        <v>0</v>
      </c>
      <c r="U592" s="26">
        <f>'1'!U592-'2'!U592</f>
        <v>0</v>
      </c>
      <c r="V592" s="26">
        <f>'1'!V592-'2'!V592</f>
        <v>0</v>
      </c>
      <c r="W592" s="26">
        <f>'1'!W592-'2'!W592</f>
        <v>0</v>
      </c>
      <c r="X592" s="26">
        <f>'1'!X592-'2'!X592</f>
        <v>0</v>
      </c>
      <c r="Y592" s="26">
        <f>'1'!Y592-'2'!Y592</f>
        <v>0</v>
      </c>
      <c r="Z592" s="26">
        <f>'1'!Z592-'2'!Z592</f>
        <v>0</v>
      </c>
      <c r="AA592" s="26">
        <f>'1'!AA592-'2'!AA592</f>
        <v>0</v>
      </c>
      <c r="AB592" s="26">
        <f>'1'!AB592-'2'!AB592</f>
        <v>0</v>
      </c>
      <c r="AC592" s="26">
        <f>'1'!AC592-'2'!AC592</f>
        <v>0</v>
      </c>
      <c r="AD592" s="26">
        <f>'1'!AD592-'2'!AD592</f>
        <v>0</v>
      </c>
      <c r="AE592" s="26">
        <f>'1'!AE592-'2'!AE592</f>
        <v>0</v>
      </c>
      <c r="AF592" s="26">
        <f t="shared" si="42"/>
        <v>4485384.6668819916</v>
      </c>
      <c r="AG592" s="26">
        <f t="shared" si="43"/>
        <v>0</v>
      </c>
      <c r="AH592" s="56">
        <f t="shared" si="40"/>
        <v>687</v>
      </c>
    </row>
    <row r="593" spans="1:34">
      <c r="A593" s="56">
        <f t="shared" si="41"/>
        <v>688</v>
      </c>
      <c r="B593" s="3">
        <f>'1'!B593</f>
        <v>5546162</v>
      </c>
      <c r="C593" t="str">
        <f>'1'!C593</f>
        <v>230/115kV 420MVA New CEM Bank 3</v>
      </c>
      <c r="D593" s="3">
        <f>'1'!D593</f>
        <v>68</v>
      </c>
      <c r="E593" s="6" t="str">
        <f>'1'!E593</f>
        <v>OAI</v>
      </c>
      <c r="F593" s="3" t="str">
        <f>'1'!F593</f>
        <v>TOO</v>
      </c>
      <c r="G593" s="26">
        <f>'1'!G593</f>
        <v>0</v>
      </c>
      <c r="H593" s="26">
        <f>'1'!H593-'2'!H593</f>
        <v>0</v>
      </c>
      <c r="I593" s="26">
        <f>'1'!I593-'2'!I593</f>
        <v>1112070.0709267056</v>
      </c>
      <c r="J593" s="26">
        <f>'1'!J593-'2'!J593</f>
        <v>1455843.3475678712</v>
      </c>
      <c r="K593" s="26">
        <f>'1'!K593-'2'!K593</f>
        <v>1748.2940745567121</v>
      </c>
      <c r="L593" s="26">
        <f>'1'!L593-'2'!L593</f>
        <v>23305.866906486764</v>
      </c>
      <c r="M593" s="26">
        <f>'1'!M593-'2'!M593</f>
        <v>46926.378296547293</v>
      </c>
      <c r="N593" s="26">
        <f>'1'!N593-'2'!N593</f>
        <v>1645847.3401041583</v>
      </c>
      <c r="O593" s="26">
        <f>'1'!O593-'2'!O593</f>
        <v>874.33338284162141</v>
      </c>
      <c r="P593" s="26">
        <f>'1'!P593-'2'!P593</f>
        <v>8458.4114621832996</v>
      </c>
      <c r="Q593" s="26">
        <f>'1'!Q593-'2'!Q593</f>
        <v>119326.38143704865</v>
      </c>
      <c r="R593" s="26">
        <f>'1'!R593-'2'!R593</f>
        <v>79550.920958032439</v>
      </c>
      <c r="S593" s="26">
        <f>'1'!S593-'2'!S593</f>
        <v>0</v>
      </c>
      <c r="T593" s="26">
        <f>'1'!T593-'2'!T593</f>
        <v>0</v>
      </c>
      <c r="U593" s="26">
        <f>'1'!U593-'2'!U593</f>
        <v>0</v>
      </c>
      <c r="V593" s="26">
        <f>'1'!V593-'2'!V593</f>
        <v>0</v>
      </c>
      <c r="W593" s="26">
        <f>'1'!W593-'2'!W593</f>
        <v>0</v>
      </c>
      <c r="X593" s="26">
        <f>'1'!X593-'2'!X593</f>
        <v>0</v>
      </c>
      <c r="Y593" s="26">
        <f>'1'!Y593-'2'!Y593</f>
        <v>0</v>
      </c>
      <c r="Z593" s="26">
        <f>'1'!Z593-'2'!Z593</f>
        <v>0</v>
      </c>
      <c r="AA593" s="26">
        <f>'1'!AA593-'2'!AA593</f>
        <v>0</v>
      </c>
      <c r="AB593" s="26">
        <f>'1'!AB593-'2'!AB593</f>
        <v>0</v>
      </c>
      <c r="AC593" s="26">
        <f>'1'!AC593-'2'!AC593</f>
        <v>0</v>
      </c>
      <c r="AD593" s="26">
        <f>'1'!AD593-'2'!AD593</f>
        <v>0</v>
      </c>
      <c r="AE593" s="26">
        <f>'1'!AE593-'2'!AE593</f>
        <v>0</v>
      </c>
      <c r="AF593" s="26">
        <f t="shared" si="42"/>
        <v>4493951.3451164309</v>
      </c>
      <c r="AG593" s="26">
        <f t="shared" si="43"/>
        <v>0</v>
      </c>
      <c r="AH593" s="56">
        <f t="shared" si="40"/>
        <v>688</v>
      </c>
    </row>
    <row r="594" spans="1:34">
      <c r="A594" s="56">
        <f t="shared" si="41"/>
        <v>689</v>
      </c>
      <c r="B594" s="3">
        <f>'1'!B594</f>
        <v>5761816</v>
      </c>
      <c r="C594" t="str">
        <f>'1'!C594</f>
        <v>GATES: Replace BK 11 500/230 KV</v>
      </c>
      <c r="D594" s="3">
        <f>'1'!D594</f>
        <v>68</v>
      </c>
      <c r="E594" s="6">
        <f>'1'!E594</f>
        <v>45082</v>
      </c>
      <c r="F594" s="3" t="str">
        <f>'1'!F594</f>
        <v>TOHI</v>
      </c>
      <c r="G594" s="26">
        <f>'1'!G594</f>
        <v>37249209.100000001</v>
      </c>
      <c r="H594" s="26">
        <f>'1'!H594-'2'!H594</f>
        <v>992060.26713638089</v>
      </c>
      <c r="I594" s="26">
        <f>'1'!I594-'2'!I594</f>
        <v>998714.94671893609</v>
      </c>
      <c r="J594" s="26">
        <f>'1'!J594-'2'!J594</f>
        <v>949818.24360920116</v>
      </c>
      <c r="K594" s="26">
        <f>'1'!K594-'2'!K594</f>
        <v>574322.24365997384</v>
      </c>
      <c r="L594" s="26">
        <f>'1'!L594-'2'!L594</f>
        <v>574412.43491259427</v>
      </c>
      <c r="M594" s="26">
        <f>'1'!M594-'2'!M594</f>
        <v>281448.2327241755</v>
      </c>
      <c r="N594" s="26">
        <f>'1'!N594-'2'!N594</f>
        <v>587581.19635022071</v>
      </c>
      <c r="O594" s="26">
        <f>'1'!O594-'2'!O594</f>
        <v>-303506.88877572643</v>
      </c>
      <c r="P594" s="26">
        <f>'1'!P594-'2'!P594</f>
        <v>43724.588828519853</v>
      </c>
      <c r="Q594" s="26">
        <f>'1'!Q594-'2'!Q594</f>
        <v>19702.223231277327</v>
      </c>
      <c r="R594" s="26">
        <f>'1'!R594-'2'!R594</f>
        <v>5726.3059863664967</v>
      </c>
      <c r="S594" s="26">
        <f>'1'!S594-'2'!S594</f>
        <v>1184.132881770478</v>
      </c>
      <c r="T594" s="26">
        <f>'1'!T594-'2'!T594</f>
        <v>0</v>
      </c>
      <c r="U594" s="26">
        <f>'1'!U594-'2'!U594</f>
        <v>0</v>
      </c>
      <c r="V594" s="26">
        <f>'1'!V594-'2'!V594</f>
        <v>0</v>
      </c>
      <c r="W594" s="26">
        <f>'1'!W594-'2'!W594</f>
        <v>0</v>
      </c>
      <c r="X594" s="26">
        <f>'1'!X594-'2'!X594</f>
        <v>0</v>
      </c>
      <c r="Y594" s="26">
        <f>'1'!Y594-'2'!Y594</f>
        <v>0</v>
      </c>
      <c r="Z594" s="26">
        <f>'1'!Z594-'2'!Z594</f>
        <v>0</v>
      </c>
      <c r="AA594" s="26">
        <f>'1'!AA594-'2'!AA594</f>
        <v>0</v>
      </c>
      <c r="AB594" s="26">
        <f>'1'!AB594-'2'!AB594</f>
        <v>0</v>
      </c>
      <c r="AC594" s="26">
        <f>'1'!AC594-'2'!AC594</f>
        <v>0</v>
      </c>
      <c r="AD594" s="26">
        <f>'1'!AD594-'2'!AD594</f>
        <v>0</v>
      </c>
      <c r="AE594" s="26">
        <f>'1'!AE594-'2'!AE594</f>
        <v>0</v>
      </c>
      <c r="AF594" s="26">
        <f t="shared" si="42"/>
        <v>4725187.9272636902</v>
      </c>
      <c r="AG594" s="26">
        <f t="shared" si="43"/>
        <v>0</v>
      </c>
      <c r="AH594" s="56">
        <f t="shared" si="40"/>
        <v>689</v>
      </c>
    </row>
    <row r="595" spans="1:34">
      <c r="A595" s="56">
        <f t="shared" si="41"/>
        <v>690</v>
      </c>
      <c r="B595" s="3">
        <f>'1'!B595</f>
        <v>5767974</v>
      </c>
      <c r="C595" t="str">
        <f>'1'!C595</f>
        <v>PIT PH 1: Replace 230 KV BK 1</v>
      </c>
      <c r="D595" s="3">
        <f>'1'!D595</f>
        <v>68</v>
      </c>
      <c r="E595" s="6">
        <f>'1'!E595</f>
        <v>44903</v>
      </c>
      <c r="F595" s="3" t="str">
        <f>'1'!F595</f>
        <v>TOHI</v>
      </c>
      <c r="G595" s="26">
        <f>'1'!G595</f>
        <v>0</v>
      </c>
      <c r="H595" s="26">
        <f>'1'!H595-'2'!H595</f>
        <v>92236.674695674737</v>
      </c>
      <c r="I595" s="26">
        <f>'1'!I595-'2'!I595</f>
        <v>160160.65740653931</v>
      </c>
      <c r="J595" s="26">
        <f>'1'!J595-'2'!J595</f>
        <v>81772.625936065087</v>
      </c>
      <c r="K595" s="26">
        <f>'1'!K595-'2'!K595</f>
        <v>46791.743627087984</v>
      </c>
      <c r="L595" s="26">
        <f>'1'!L595-'2'!L595</f>
        <v>96780.711255903385</v>
      </c>
      <c r="M595" s="26">
        <f>'1'!M595-'2'!M595</f>
        <v>104617.75343737796</v>
      </c>
      <c r="N595" s="26">
        <f>'1'!N595-'2'!N595</f>
        <v>33413.529776351177</v>
      </c>
      <c r="O595" s="26">
        <f>'1'!O595-'2'!O595</f>
        <v>25689.319833433859</v>
      </c>
      <c r="P595" s="26">
        <f>'1'!P595-'2'!P595</f>
        <v>6928.6075605553597</v>
      </c>
      <c r="Q595" s="26">
        <f>'1'!Q595-'2'!Q595</f>
        <v>9000.1180145960407</v>
      </c>
      <c r="R595" s="26">
        <f>'1'!R595-'2'!R595</f>
        <v>3702.3136509585111</v>
      </c>
      <c r="S595" s="26">
        <f>'1'!S595-'2'!S595</f>
        <v>9603.7844667945574</v>
      </c>
      <c r="T595" s="26">
        <f>'1'!T595-'2'!T595</f>
        <v>3860.6142069525345</v>
      </c>
      <c r="U595" s="26">
        <f>'1'!U595-'2'!U595</f>
        <v>0</v>
      </c>
      <c r="V595" s="26">
        <f>'1'!V595-'2'!V595</f>
        <v>0</v>
      </c>
      <c r="W595" s="26">
        <f>'1'!W595-'2'!W595</f>
        <v>0</v>
      </c>
      <c r="X595" s="26">
        <f>'1'!X595-'2'!X595</f>
        <v>0</v>
      </c>
      <c r="Y595" s="26">
        <f>'1'!Y595-'2'!Y595</f>
        <v>0</v>
      </c>
      <c r="Z595" s="26">
        <f>'1'!Z595-'2'!Z595</f>
        <v>0</v>
      </c>
      <c r="AA595" s="26">
        <f>'1'!AA595-'2'!AA595</f>
        <v>0</v>
      </c>
      <c r="AB595" s="26">
        <f>'1'!AB595-'2'!AB595</f>
        <v>0</v>
      </c>
      <c r="AC595" s="26">
        <f>'1'!AC595-'2'!AC595</f>
        <v>0</v>
      </c>
      <c r="AD595" s="26">
        <f>'1'!AD595-'2'!AD595</f>
        <v>0</v>
      </c>
      <c r="AE595" s="26">
        <f>'1'!AE595-'2'!AE595</f>
        <v>0</v>
      </c>
      <c r="AF595" s="26">
        <f t="shared" si="42"/>
        <v>670697.8396613379</v>
      </c>
      <c r="AG595" s="26">
        <f t="shared" si="43"/>
        <v>3860.6142069525345</v>
      </c>
      <c r="AH595" s="56">
        <f t="shared" si="40"/>
        <v>690</v>
      </c>
    </row>
    <row r="596" spans="1:34">
      <c r="A596" s="56">
        <f t="shared" si="41"/>
        <v>691</v>
      </c>
      <c r="B596" s="3">
        <f>'1'!B596</f>
        <v>5769944</v>
      </c>
      <c r="C596" t="str">
        <f>'1'!C596</f>
        <v>Reedley: Repl Bk 2 (115/70 kV)</v>
      </c>
      <c r="D596" s="3">
        <f>'1'!D596</f>
        <v>68</v>
      </c>
      <c r="E596" s="6">
        <f>'1'!E596</f>
        <v>44651</v>
      </c>
      <c r="F596" s="3" t="str">
        <f>'1'!F596</f>
        <v>TOLO</v>
      </c>
      <c r="G596" s="26">
        <f>'1'!G596</f>
        <v>0</v>
      </c>
      <c r="H596" s="26">
        <f>'1'!H596-'2'!H596</f>
        <v>107696.83435199509</v>
      </c>
      <c r="I596" s="26">
        <f>'1'!I596-'2'!I596</f>
        <v>164428.34349644528</v>
      </c>
      <c r="J596" s="26">
        <f>'1'!J596-'2'!J596</f>
        <v>54269.511562586704</v>
      </c>
      <c r="K596" s="26">
        <f>'1'!K596-'2'!K596</f>
        <v>6813.0733113307624</v>
      </c>
      <c r="L596" s="26">
        <f>'1'!L596-'2'!L596</f>
        <v>41110.533267031737</v>
      </c>
      <c r="M596" s="26">
        <f>'1'!M596-'2'!M596</f>
        <v>24367.757098755093</v>
      </c>
      <c r="N596" s="26">
        <f>'1'!N596-'2'!N596</f>
        <v>8737.4639431733522</v>
      </c>
      <c r="O596" s="26">
        <f>'1'!O596-'2'!O596</f>
        <v>8128.6729879850354</v>
      </c>
      <c r="P596" s="26">
        <f>'1'!P596-'2'!P596</f>
        <v>521.76757714333758</v>
      </c>
      <c r="Q596" s="26">
        <f>'1'!Q596-'2'!Q596</f>
        <v>0</v>
      </c>
      <c r="R596" s="26">
        <f>'1'!R596-'2'!R596</f>
        <v>0</v>
      </c>
      <c r="S596" s="26">
        <f>'1'!S596-'2'!S596</f>
        <v>0</v>
      </c>
      <c r="T596" s="26">
        <f>'1'!T596-'2'!T596</f>
        <v>0</v>
      </c>
      <c r="U596" s="26">
        <f>'1'!U596-'2'!U596</f>
        <v>0</v>
      </c>
      <c r="V596" s="26">
        <f>'1'!V596-'2'!V596</f>
        <v>0</v>
      </c>
      <c r="W596" s="26">
        <f>'1'!W596-'2'!W596</f>
        <v>0</v>
      </c>
      <c r="X596" s="26">
        <f>'1'!X596-'2'!X596</f>
        <v>0</v>
      </c>
      <c r="Y596" s="26">
        <f>'1'!Y596-'2'!Y596</f>
        <v>0</v>
      </c>
      <c r="Z596" s="26">
        <f>'1'!Z596-'2'!Z596</f>
        <v>0</v>
      </c>
      <c r="AA596" s="26">
        <f>'1'!AA596-'2'!AA596</f>
        <v>0</v>
      </c>
      <c r="AB596" s="26">
        <f>'1'!AB596-'2'!AB596</f>
        <v>0</v>
      </c>
      <c r="AC596" s="26">
        <f>'1'!AC596-'2'!AC596</f>
        <v>0</v>
      </c>
      <c r="AD596" s="26">
        <f>'1'!AD596-'2'!AD596</f>
        <v>0</v>
      </c>
      <c r="AE596" s="26">
        <f>'1'!AE596-'2'!AE596</f>
        <v>0</v>
      </c>
      <c r="AF596" s="26">
        <f t="shared" si="42"/>
        <v>416073.95759644633</v>
      </c>
      <c r="AG596" s="26">
        <f t="shared" si="43"/>
        <v>0</v>
      </c>
      <c r="AH596" s="56">
        <f t="shared" si="40"/>
        <v>691</v>
      </c>
    </row>
    <row r="597" spans="1:34">
      <c r="A597" s="56">
        <f t="shared" si="41"/>
        <v>692</v>
      </c>
      <c r="B597" s="3">
        <f>'1'!B597</f>
        <v>5777260</v>
      </c>
      <c r="C597" t="str">
        <f>'1'!C597</f>
        <v>PIT PH 1: Repl 230 KV BK 2</v>
      </c>
      <c r="D597" s="3">
        <f>'1'!D597</f>
        <v>68</v>
      </c>
      <c r="E597" s="6">
        <f>'1'!E597</f>
        <v>44681</v>
      </c>
      <c r="F597" s="3" t="str">
        <f>'1'!F597</f>
        <v>TOHI</v>
      </c>
      <c r="G597" s="26">
        <f>'1'!G597</f>
        <v>0</v>
      </c>
      <c r="H597" s="26">
        <f>'1'!H597-'2'!H597</f>
        <v>55755.617429628888</v>
      </c>
      <c r="I597" s="26">
        <f>'1'!I597-'2'!I597</f>
        <v>105600.07407413193</v>
      </c>
      <c r="J597" s="26">
        <f>'1'!J597-'2'!J597</f>
        <v>16250.544362910881</v>
      </c>
      <c r="K597" s="26">
        <f>'1'!K597-'2'!K597</f>
        <v>40218.403882898259</v>
      </c>
      <c r="L597" s="26">
        <f>'1'!L597-'2'!L597</f>
        <v>44147.220566005955</v>
      </c>
      <c r="M597" s="26">
        <f>'1'!M597-'2'!M597</f>
        <v>26524.800166334629</v>
      </c>
      <c r="N597" s="26">
        <f>'1'!N597-'2'!N597</f>
        <v>31036.692116900002</v>
      </c>
      <c r="O597" s="26">
        <f>'1'!O597-'2'!O597</f>
        <v>32870.891496122102</v>
      </c>
      <c r="P597" s="26">
        <f>'1'!P597-'2'!P597</f>
        <v>10807.204114363012</v>
      </c>
      <c r="Q597" s="26">
        <f>'1'!Q597-'2'!Q597</f>
        <v>5675.9926842848181</v>
      </c>
      <c r="R597" s="26">
        <f>'1'!R597-'2'!R597</f>
        <v>3702.4068237401439</v>
      </c>
      <c r="S597" s="26">
        <f>'1'!S597-'2'!S597</f>
        <v>9603.8776395761906</v>
      </c>
      <c r="T597" s="26">
        <f>'1'!T597-'2'!T597</f>
        <v>3860.6142069525345</v>
      </c>
      <c r="U597" s="26">
        <f>'1'!U597-'2'!U597</f>
        <v>0</v>
      </c>
      <c r="V597" s="26">
        <f>'1'!V597-'2'!V597</f>
        <v>0</v>
      </c>
      <c r="W597" s="26">
        <f>'1'!W597-'2'!W597</f>
        <v>0</v>
      </c>
      <c r="X597" s="26">
        <f>'1'!X597-'2'!X597</f>
        <v>0</v>
      </c>
      <c r="Y597" s="26">
        <f>'1'!Y597-'2'!Y597</f>
        <v>0</v>
      </c>
      <c r="Z597" s="26">
        <f>'1'!Z597-'2'!Z597</f>
        <v>0</v>
      </c>
      <c r="AA597" s="26">
        <f>'1'!AA597-'2'!AA597</f>
        <v>0</v>
      </c>
      <c r="AB597" s="26">
        <f>'1'!AB597-'2'!AB597</f>
        <v>0</v>
      </c>
      <c r="AC597" s="26">
        <f>'1'!AC597-'2'!AC597</f>
        <v>0</v>
      </c>
      <c r="AD597" s="26">
        <f>'1'!AD597-'2'!AD597</f>
        <v>0</v>
      </c>
      <c r="AE597" s="26">
        <f>'1'!AE597-'2'!AE597</f>
        <v>0</v>
      </c>
      <c r="AF597" s="26">
        <f t="shared" si="42"/>
        <v>382193.72535689682</v>
      </c>
      <c r="AG597" s="26">
        <f t="shared" si="43"/>
        <v>3860.6142069525345</v>
      </c>
      <c r="AH597" s="56">
        <f t="shared" si="40"/>
        <v>692</v>
      </c>
    </row>
    <row r="598" spans="1:34">
      <c r="A598" s="56">
        <f t="shared" si="41"/>
        <v>693</v>
      </c>
      <c r="B598" s="3">
        <f>'1'!B598</f>
        <v>5502913</v>
      </c>
      <c r="C598" t="str">
        <f>'1'!C598</f>
        <v>Pole Replacement - South Coast Region</v>
      </c>
      <c r="D598" s="3">
        <f>'1'!D598</f>
        <v>70</v>
      </c>
      <c r="E598" s="6" t="str">
        <f>'1'!E598</f>
        <v>OAI</v>
      </c>
      <c r="F598" s="3" t="str">
        <f>'1'!F598</f>
        <v>TOO</v>
      </c>
      <c r="G598" s="26">
        <f>'1'!G598</f>
        <v>0</v>
      </c>
      <c r="H598" s="26">
        <f>'1'!H598-'2'!H598</f>
        <v>1827529.6988216992</v>
      </c>
      <c r="I598" s="26">
        <f>'1'!I598-'2'!I598</f>
        <v>1998013.3413964561</v>
      </c>
      <c r="J598" s="26">
        <f>'1'!J598-'2'!J598</f>
        <v>3087456.4954764326</v>
      </c>
      <c r="K598" s="26">
        <f>'1'!K598-'2'!K598</f>
        <v>3510331.1344042527</v>
      </c>
      <c r="L598" s="26">
        <f>'1'!L598-'2'!L598</f>
        <v>5608457.6047644885</v>
      </c>
      <c r="M598" s="26">
        <f>'1'!M598-'2'!M598</f>
        <v>6528360.6770293023</v>
      </c>
      <c r="N598" s="26">
        <f>'1'!N598-'2'!N598</f>
        <v>685057.0697298859</v>
      </c>
      <c r="O598" s="26">
        <f>'1'!O598-'2'!O598</f>
        <v>2853924.6018536524</v>
      </c>
      <c r="P598" s="26">
        <f>'1'!P598-'2'!P598</f>
        <v>1028785.064399178</v>
      </c>
      <c r="Q598" s="26">
        <f>'1'!Q598-'2'!Q598</f>
        <v>0</v>
      </c>
      <c r="R598" s="26">
        <f>'1'!R598-'2'!R598</f>
        <v>0</v>
      </c>
      <c r="S598" s="26">
        <f>'1'!S598-'2'!S598</f>
        <v>0</v>
      </c>
      <c r="T598" s="26">
        <f>'1'!T598-'2'!T598</f>
        <v>0</v>
      </c>
      <c r="U598" s="26">
        <f>'1'!U598-'2'!U598</f>
        <v>0</v>
      </c>
      <c r="V598" s="26">
        <f>'1'!V598-'2'!V598</f>
        <v>0</v>
      </c>
      <c r="W598" s="26">
        <f>'1'!W598-'2'!W598</f>
        <v>0</v>
      </c>
      <c r="X598" s="26">
        <f>'1'!X598-'2'!X598</f>
        <v>0</v>
      </c>
      <c r="Y598" s="26">
        <f>'1'!Y598-'2'!Y598</f>
        <v>0</v>
      </c>
      <c r="Z598" s="26">
        <f>'1'!Z598-'2'!Z598</f>
        <v>0</v>
      </c>
      <c r="AA598" s="26">
        <f>'1'!AA598-'2'!AA598</f>
        <v>0</v>
      </c>
      <c r="AB598" s="26">
        <f>'1'!AB598-'2'!AB598</f>
        <v>0</v>
      </c>
      <c r="AC598" s="26">
        <f>'1'!AC598-'2'!AC598</f>
        <v>0</v>
      </c>
      <c r="AD598" s="26">
        <f>'1'!AD598-'2'!AD598</f>
        <v>0</v>
      </c>
      <c r="AE598" s="26">
        <f>'1'!AE598-'2'!AE598</f>
        <v>0</v>
      </c>
      <c r="AF598" s="26">
        <f t="shared" si="42"/>
        <v>27127915.687875349</v>
      </c>
      <c r="AG598" s="26">
        <f t="shared" si="43"/>
        <v>0</v>
      </c>
      <c r="AH598" s="56">
        <f t="shared" si="40"/>
        <v>693</v>
      </c>
    </row>
    <row r="599" spans="1:34">
      <c r="A599" s="56">
        <f t="shared" si="41"/>
        <v>694</v>
      </c>
      <c r="B599" s="3">
        <f>'1'!B599</f>
        <v>5508619</v>
      </c>
      <c r="C599" t="str">
        <f>'1'!C599</f>
        <v>Pole Replacement Service Territory</v>
      </c>
      <c r="D599" s="3">
        <f>'1'!D599</f>
        <v>70</v>
      </c>
      <c r="E599" s="6" t="str">
        <f>'1'!E599</f>
        <v>OAI</v>
      </c>
      <c r="F599" s="3" t="str">
        <f>'1'!F599</f>
        <v>TOO</v>
      </c>
      <c r="G599" s="26">
        <f>'1'!G599</f>
        <v>0</v>
      </c>
      <c r="H599" s="26">
        <f>'1'!H599-'2'!H599</f>
        <v>1771134.9161100697</v>
      </c>
      <c r="I599" s="26">
        <f>'1'!I599-'2'!I599</f>
        <v>3094583.7474074289</v>
      </c>
      <c r="J599" s="26">
        <f>'1'!J599-'2'!J599</f>
        <v>1838580.0838961236</v>
      </c>
      <c r="K599" s="26">
        <f>'1'!K599-'2'!K599</f>
        <v>2225337.2257518284</v>
      </c>
      <c r="L599" s="26">
        <f>'1'!L599-'2'!L599</f>
        <v>5818411.3806128511</v>
      </c>
      <c r="M599" s="26">
        <f>'1'!M599-'2'!M599</f>
        <v>17613833.68928884</v>
      </c>
      <c r="N599" s="26">
        <f>'1'!N599-'2'!N599</f>
        <v>-962685.12523433741</v>
      </c>
      <c r="O599" s="26">
        <f>'1'!O599-'2'!O599</f>
        <v>3005903.2914411128</v>
      </c>
      <c r="P599" s="26">
        <f>'1'!P599-'2'!P599</f>
        <v>2240469.7899079281</v>
      </c>
      <c r="Q599" s="26">
        <f>'1'!Q599-'2'!Q599</f>
        <v>0</v>
      </c>
      <c r="R599" s="26">
        <f>'1'!R599-'2'!R599</f>
        <v>0</v>
      </c>
      <c r="S599" s="26">
        <f>'1'!S599-'2'!S599</f>
        <v>0</v>
      </c>
      <c r="T599" s="26">
        <f>'1'!T599-'2'!T599</f>
        <v>0</v>
      </c>
      <c r="U599" s="26">
        <f>'1'!U599-'2'!U599</f>
        <v>0</v>
      </c>
      <c r="V599" s="26">
        <f>'1'!V599-'2'!V599</f>
        <v>0</v>
      </c>
      <c r="W599" s="26">
        <f>'1'!W599-'2'!W599</f>
        <v>0</v>
      </c>
      <c r="X599" s="26">
        <f>'1'!X599-'2'!X599</f>
        <v>0</v>
      </c>
      <c r="Y599" s="26">
        <f>'1'!Y599-'2'!Y599</f>
        <v>0</v>
      </c>
      <c r="Z599" s="26">
        <f>'1'!Z599-'2'!Z599</f>
        <v>0</v>
      </c>
      <c r="AA599" s="26">
        <f>'1'!AA599-'2'!AA599</f>
        <v>0</v>
      </c>
      <c r="AB599" s="26">
        <f>'1'!AB599-'2'!AB599</f>
        <v>0</v>
      </c>
      <c r="AC599" s="26">
        <f>'1'!AC599-'2'!AC599</f>
        <v>0</v>
      </c>
      <c r="AD599" s="26">
        <f>'1'!AD599-'2'!AD599</f>
        <v>0</v>
      </c>
      <c r="AE599" s="26">
        <f>'1'!AE599-'2'!AE599</f>
        <v>0</v>
      </c>
      <c r="AF599" s="26">
        <f t="shared" si="42"/>
        <v>36645568.999181844</v>
      </c>
      <c r="AG599" s="26">
        <f t="shared" si="43"/>
        <v>0</v>
      </c>
      <c r="AH599" s="56">
        <f t="shared" si="40"/>
        <v>694</v>
      </c>
    </row>
    <row r="600" spans="1:34">
      <c r="A600" s="56">
        <f t="shared" si="41"/>
        <v>695</v>
      </c>
      <c r="B600" s="3">
        <f>'1'!B600</f>
        <v>5509219</v>
      </c>
      <c r="C600" t="str">
        <f>'1'!C600</f>
        <v>Pole Replacement - North Valley</v>
      </c>
      <c r="D600" s="3">
        <f>'1'!D600</f>
        <v>70</v>
      </c>
      <c r="E600" s="6" t="str">
        <f>'1'!E600</f>
        <v>OAI</v>
      </c>
      <c r="F600" s="3" t="str">
        <f>'1'!F600</f>
        <v>TOO</v>
      </c>
      <c r="G600" s="26">
        <f>'1'!G600</f>
        <v>0</v>
      </c>
      <c r="H600" s="26">
        <f>'1'!H600-'2'!H600</f>
        <v>3293832.8092012252</v>
      </c>
      <c r="I600" s="26">
        <f>'1'!I600-'2'!I600</f>
        <v>7543509.4389726222</v>
      </c>
      <c r="J600" s="26">
        <f>'1'!J600-'2'!J600</f>
        <v>8131700.451178629</v>
      </c>
      <c r="K600" s="26">
        <f>'1'!K600-'2'!K600</f>
        <v>11806154.042837225</v>
      </c>
      <c r="L600" s="26">
        <f>'1'!L600-'2'!L600</f>
        <v>15439639.935103035</v>
      </c>
      <c r="M600" s="26">
        <f>'1'!M600-'2'!M600</f>
        <v>21222405.552437179</v>
      </c>
      <c r="N600" s="26">
        <f>'1'!N600-'2'!N600</f>
        <v>13514960.840328511</v>
      </c>
      <c r="O600" s="26">
        <f>'1'!O600-'2'!O600</f>
        <v>17621288.8162384</v>
      </c>
      <c r="P600" s="26">
        <f>'1'!P600-'2'!P600</f>
        <v>9510519.0714168772</v>
      </c>
      <c r="Q600" s="26">
        <f>'1'!Q600-'2'!Q600</f>
        <v>0</v>
      </c>
      <c r="R600" s="26">
        <f>'1'!R600-'2'!R600</f>
        <v>0</v>
      </c>
      <c r="S600" s="26">
        <f>'1'!S600-'2'!S600</f>
        <v>0</v>
      </c>
      <c r="T600" s="26">
        <f>'1'!T600-'2'!T600</f>
        <v>0</v>
      </c>
      <c r="U600" s="26">
        <f>'1'!U600-'2'!U600</f>
        <v>0</v>
      </c>
      <c r="V600" s="26">
        <f>'1'!V600-'2'!V600</f>
        <v>0</v>
      </c>
      <c r="W600" s="26">
        <f>'1'!W600-'2'!W600</f>
        <v>0</v>
      </c>
      <c r="X600" s="26">
        <f>'1'!X600-'2'!X600</f>
        <v>0</v>
      </c>
      <c r="Y600" s="26">
        <f>'1'!Y600-'2'!Y600</f>
        <v>0</v>
      </c>
      <c r="Z600" s="26">
        <f>'1'!Z600-'2'!Z600</f>
        <v>0</v>
      </c>
      <c r="AA600" s="26">
        <f>'1'!AA600-'2'!AA600</f>
        <v>0</v>
      </c>
      <c r="AB600" s="26">
        <f>'1'!AB600-'2'!AB600</f>
        <v>0</v>
      </c>
      <c r="AC600" s="26">
        <f>'1'!AC600-'2'!AC600</f>
        <v>0</v>
      </c>
      <c r="AD600" s="26">
        <f>'1'!AD600-'2'!AD600</f>
        <v>0</v>
      </c>
      <c r="AE600" s="26">
        <f>'1'!AE600-'2'!AE600</f>
        <v>0</v>
      </c>
      <c r="AF600" s="26">
        <f t="shared" si="42"/>
        <v>108084010.95771372</v>
      </c>
      <c r="AG600" s="26">
        <f t="shared" si="43"/>
        <v>0</v>
      </c>
      <c r="AH600" s="56">
        <f t="shared" si="40"/>
        <v>695</v>
      </c>
    </row>
    <row r="601" spans="1:34">
      <c r="A601" s="56">
        <f t="shared" si="41"/>
        <v>696</v>
      </c>
      <c r="B601" s="3">
        <f>'1'!B601</f>
        <v>5509220</v>
      </c>
      <c r="C601" t="str">
        <f>'1'!C601</f>
        <v>Pole Replacement - North Bay/Coast</v>
      </c>
      <c r="D601" s="3">
        <f>'1'!D601</f>
        <v>70</v>
      </c>
      <c r="E601" s="6" t="str">
        <f>'1'!E601</f>
        <v>OAI</v>
      </c>
      <c r="F601" s="3" t="str">
        <f>'1'!F601</f>
        <v>TOO</v>
      </c>
      <c r="G601" s="26">
        <f>'1'!G601</f>
        <v>0</v>
      </c>
      <c r="H601" s="26">
        <f>'1'!H601-'2'!H601</f>
        <v>165476.25777146869</v>
      </c>
      <c r="I601" s="26">
        <f>'1'!I601-'2'!I601</f>
        <v>260890.03114803819</v>
      </c>
      <c r="J601" s="26">
        <f>'1'!J601-'2'!J601</f>
        <v>151021.61877452888</v>
      </c>
      <c r="K601" s="26">
        <f>'1'!K601-'2'!K601</f>
        <v>118262.62778914766</v>
      </c>
      <c r="L601" s="26">
        <f>'1'!L601-'2'!L601</f>
        <v>303144.07396404853</v>
      </c>
      <c r="M601" s="26">
        <f>'1'!M601-'2'!M601</f>
        <v>409503.13351736078</v>
      </c>
      <c r="N601" s="26">
        <f>'1'!N601-'2'!N601</f>
        <v>316322.61854374642</v>
      </c>
      <c r="O601" s="26">
        <f>'1'!O601-'2'!O601</f>
        <v>651094.37957859132</v>
      </c>
      <c r="P601" s="26">
        <f>'1'!P601-'2'!P601</f>
        <v>541164.93903311261</v>
      </c>
      <c r="Q601" s="26">
        <f>'1'!Q601-'2'!Q601</f>
        <v>0</v>
      </c>
      <c r="R601" s="26">
        <f>'1'!R601-'2'!R601</f>
        <v>0</v>
      </c>
      <c r="S601" s="26">
        <f>'1'!S601-'2'!S601</f>
        <v>0</v>
      </c>
      <c r="T601" s="26">
        <f>'1'!T601-'2'!T601</f>
        <v>0</v>
      </c>
      <c r="U601" s="26">
        <f>'1'!U601-'2'!U601</f>
        <v>0</v>
      </c>
      <c r="V601" s="26">
        <f>'1'!V601-'2'!V601</f>
        <v>0</v>
      </c>
      <c r="W601" s="26">
        <f>'1'!W601-'2'!W601</f>
        <v>0</v>
      </c>
      <c r="X601" s="26">
        <f>'1'!X601-'2'!X601</f>
        <v>0</v>
      </c>
      <c r="Y601" s="26">
        <f>'1'!Y601-'2'!Y601</f>
        <v>0</v>
      </c>
      <c r="Z601" s="26">
        <f>'1'!Z601-'2'!Z601</f>
        <v>0</v>
      </c>
      <c r="AA601" s="26">
        <f>'1'!AA601-'2'!AA601</f>
        <v>0</v>
      </c>
      <c r="AB601" s="26">
        <f>'1'!AB601-'2'!AB601</f>
        <v>0</v>
      </c>
      <c r="AC601" s="26">
        <f>'1'!AC601-'2'!AC601</f>
        <v>0</v>
      </c>
      <c r="AD601" s="26">
        <f>'1'!AD601-'2'!AD601</f>
        <v>0</v>
      </c>
      <c r="AE601" s="26">
        <f>'1'!AE601-'2'!AE601</f>
        <v>0</v>
      </c>
      <c r="AF601" s="26">
        <f t="shared" si="42"/>
        <v>2916879.680120043</v>
      </c>
      <c r="AG601" s="26">
        <f t="shared" si="43"/>
        <v>0</v>
      </c>
      <c r="AH601" s="56">
        <f t="shared" si="40"/>
        <v>696</v>
      </c>
    </row>
    <row r="602" spans="1:34">
      <c r="A602" s="56">
        <f t="shared" si="41"/>
        <v>697</v>
      </c>
      <c r="B602" s="3">
        <f>'1'!B602</f>
        <v>5510399</v>
      </c>
      <c r="C602" t="str">
        <f>'1'!C602</f>
        <v>Trans Replace Steel Structure - North</v>
      </c>
      <c r="D602" s="3">
        <f>'1'!D602</f>
        <v>70</v>
      </c>
      <c r="E602" s="6" t="str">
        <f>'1'!E602</f>
        <v>OAI</v>
      </c>
      <c r="F602" s="3" t="str">
        <f>'1'!F602</f>
        <v>TOO</v>
      </c>
      <c r="G602" s="26">
        <f>'1'!G602</f>
        <v>0</v>
      </c>
      <c r="H602" s="26">
        <f>'1'!H602-'2'!H602</f>
        <v>17861.781275685833</v>
      </c>
      <c r="I602" s="26">
        <f>'1'!I602-'2'!I602</f>
        <v>32725.541956775032</v>
      </c>
      <c r="J602" s="26">
        <f>'1'!J602-'2'!J602</f>
        <v>141370.59570744651</v>
      </c>
      <c r="K602" s="26">
        <f>'1'!K602-'2'!K602</f>
        <v>96980.194181379091</v>
      </c>
      <c r="L602" s="26">
        <f>'1'!L602-'2'!L602</f>
        <v>71920.256487874402</v>
      </c>
      <c r="M602" s="26">
        <f>'1'!M602-'2'!M602</f>
        <v>92017.43914049289</v>
      </c>
      <c r="N602" s="26">
        <f>'1'!N602-'2'!N602</f>
        <v>42463.029365212569</v>
      </c>
      <c r="O602" s="26">
        <f>'1'!O602-'2'!O602</f>
        <v>24263.589928889691</v>
      </c>
      <c r="P602" s="26">
        <f>'1'!P602-'2'!P602</f>
        <v>36454.130332153974</v>
      </c>
      <c r="Q602" s="26">
        <f>'1'!Q602-'2'!Q602</f>
        <v>0</v>
      </c>
      <c r="R602" s="26">
        <f>'1'!R602-'2'!R602</f>
        <v>0</v>
      </c>
      <c r="S602" s="26">
        <f>'1'!S602-'2'!S602</f>
        <v>0.93172781632738855</v>
      </c>
      <c r="T602" s="26">
        <f>'1'!T602-'2'!T602</f>
        <v>0</v>
      </c>
      <c r="U602" s="26">
        <f>'1'!U602-'2'!U602</f>
        <v>0</v>
      </c>
      <c r="V602" s="26">
        <f>'1'!V602-'2'!V602</f>
        <v>0</v>
      </c>
      <c r="W602" s="26">
        <f>'1'!W602-'2'!W602</f>
        <v>0</v>
      </c>
      <c r="X602" s="26">
        <f>'1'!X602-'2'!X602</f>
        <v>0</v>
      </c>
      <c r="Y602" s="26">
        <f>'1'!Y602-'2'!Y602</f>
        <v>0</v>
      </c>
      <c r="Z602" s="26">
        <f>'1'!Z602-'2'!Z602</f>
        <v>0</v>
      </c>
      <c r="AA602" s="26">
        <f>'1'!AA602-'2'!AA602</f>
        <v>0</v>
      </c>
      <c r="AB602" s="26">
        <f>'1'!AB602-'2'!AB602</f>
        <v>0</v>
      </c>
      <c r="AC602" s="26">
        <f>'1'!AC602-'2'!AC602</f>
        <v>0</v>
      </c>
      <c r="AD602" s="26">
        <f>'1'!AD602-'2'!AD602</f>
        <v>0</v>
      </c>
      <c r="AE602" s="26">
        <f>'1'!AE602-'2'!AE602</f>
        <v>0.93172781632738855</v>
      </c>
      <c r="AF602" s="26">
        <f t="shared" si="42"/>
        <v>556057.49010372639</v>
      </c>
      <c r="AG602" s="26">
        <f t="shared" si="43"/>
        <v>0.93172781632738855</v>
      </c>
      <c r="AH602" s="56">
        <f t="shared" si="40"/>
        <v>697</v>
      </c>
    </row>
    <row r="603" spans="1:34">
      <c r="A603" s="56">
        <f t="shared" si="41"/>
        <v>698</v>
      </c>
      <c r="B603" s="3">
        <f>'1'!B603</f>
        <v>5519158</v>
      </c>
      <c r="C603" t="str">
        <f>'1'!C603</f>
        <v>Pole Replacement - Concord SS</v>
      </c>
      <c r="D603" s="3">
        <f>'1'!D603</f>
        <v>70</v>
      </c>
      <c r="E603" s="6" t="str">
        <f>'1'!E603</f>
        <v>OAI</v>
      </c>
      <c r="F603" s="3" t="str">
        <f>'1'!F603</f>
        <v>TOO</v>
      </c>
      <c r="G603" s="26">
        <f>'1'!G603</f>
        <v>0</v>
      </c>
      <c r="H603" s="26">
        <f>'1'!H603-'2'!H603</f>
        <v>0</v>
      </c>
      <c r="I603" s="26">
        <f>'1'!I603-'2'!I603</f>
        <v>1346.2535218114438</v>
      </c>
      <c r="J603" s="26">
        <f>'1'!J603-'2'!J603</f>
        <v>2860.7770872516135</v>
      </c>
      <c r="K603" s="26">
        <f>'1'!K603-'2'!K603</f>
        <v>7886.23741017665</v>
      </c>
      <c r="L603" s="26">
        <f>'1'!L603-'2'!L603</f>
        <v>13189.81848627541</v>
      </c>
      <c r="M603" s="26">
        <f>'1'!M603-'2'!M603</f>
        <v>8749.1105408774438</v>
      </c>
      <c r="N603" s="26">
        <f>'1'!N603-'2'!N603</f>
        <v>18708.255996819269</v>
      </c>
      <c r="O603" s="26">
        <f>'1'!O603-'2'!O603</f>
        <v>32000.005506200898</v>
      </c>
      <c r="P603" s="26">
        <f>'1'!P603-'2'!P603</f>
        <v>20001.028341973517</v>
      </c>
      <c r="Q603" s="26">
        <f>'1'!Q603-'2'!Q603</f>
        <v>0</v>
      </c>
      <c r="R603" s="26">
        <f>'1'!R603-'2'!R603</f>
        <v>0</v>
      </c>
      <c r="S603" s="26">
        <f>'1'!S603-'2'!S603</f>
        <v>0</v>
      </c>
      <c r="T603" s="26">
        <f>'1'!T603-'2'!T603</f>
        <v>0</v>
      </c>
      <c r="U603" s="26">
        <f>'1'!U603-'2'!U603</f>
        <v>0</v>
      </c>
      <c r="V603" s="26">
        <f>'1'!V603-'2'!V603</f>
        <v>0</v>
      </c>
      <c r="W603" s="26">
        <f>'1'!W603-'2'!W603</f>
        <v>0</v>
      </c>
      <c r="X603" s="26">
        <f>'1'!X603-'2'!X603</f>
        <v>0</v>
      </c>
      <c r="Y603" s="26">
        <f>'1'!Y603-'2'!Y603</f>
        <v>0</v>
      </c>
      <c r="Z603" s="26">
        <f>'1'!Z603-'2'!Z603</f>
        <v>0</v>
      </c>
      <c r="AA603" s="26">
        <f>'1'!AA603-'2'!AA603</f>
        <v>0</v>
      </c>
      <c r="AB603" s="26">
        <f>'1'!AB603-'2'!AB603</f>
        <v>0</v>
      </c>
      <c r="AC603" s="26">
        <f>'1'!AC603-'2'!AC603</f>
        <v>0</v>
      </c>
      <c r="AD603" s="26">
        <f>'1'!AD603-'2'!AD603</f>
        <v>0</v>
      </c>
      <c r="AE603" s="26">
        <f>'1'!AE603-'2'!AE603</f>
        <v>0</v>
      </c>
      <c r="AF603" s="26">
        <f t="shared" si="42"/>
        <v>104741.48689138624</v>
      </c>
      <c r="AG603" s="26">
        <f t="shared" si="43"/>
        <v>0</v>
      </c>
      <c r="AH603" s="56">
        <f t="shared" si="40"/>
        <v>698</v>
      </c>
    </row>
    <row r="604" spans="1:34">
      <c r="A604" s="56">
        <f t="shared" si="41"/>
        <v>699</v>
      </c>
      <c r="B604" s="3">
        <f>'1'!B604</f>
        <v>5519159</v>
      </c>
      <c r="C604" t="str">
        <f>'1'!C604</f>
        <v>Pole Replacement - Eureka BL</v>
      </c>
      <c r="D604" s="3">
        <f>'1'!D604</f>
        <v>70</v>
      </c>
      <c r="E604" s="6" t="str">
        <f>'1'!E604</f>
        <v>OAI</v>
      </c>
      <c r="F604" s="3" t="str">
        <f>'1'!F604</f>
        <v>TOO</v>
      </c>
      <c r="G604" s="26">
        <f>'1'!G604</f>
        <v>0</v>
      </c>
      <c r="H604" s="26">
        <f>'1'!H604-'2'!H604</f>
        <v>8339.3366472566577</v>
      </c>
      <c r="I604" s="26">
        <f>'1'!I604-'2'!I604</f>
        <v>4247.1880779467674</v>
      </c>
      <c r="J604" s="26">
        <f>'1'!J604-'2'!J604</f>
        <v>-704.57257470677132</v>
      </c>
      <c r="K604" s="26">
        <f>'1'!K604-'2'!K604</f>
        <v>10249.005979601274</v>
      </c>
      <c r="L604" s="26">
        <f>'1'!L604-'2'!L604</f>
        <v>3282.011233013226</v>
      </c>
      <c r="M604" s="26">
        <f>'1'!M604-'2'!M604</f>
        <v>3638.4902955400848</v>
      </c>
      <c r="N604" s="26">
        <f>'1'!N604-'2'!N604</f>
        <v>1332.8366412563294</v>
      </c>
      <c r="O604" s="26">
        <f>'1'!O604-'2'!O604</f>
        <v>1883.0219167976522</v>
      </c>
      <c r="P604" s="26">
        <f>'1'!P604-'2'!P604</f>
        <v>4421.7938707265203</v>
      </c>
      <c r="Q604" s="26">
        <f>'1'!Q604-'2'!Q604</f>
        <v>0</v>
      </c>
      <c r="R604" s="26">
        <f>'1'!R604-'2'!R604</f>
        <v>0</v>
      </c>
      <c r="S604" s="26">
        <f>'1'!S604-'2'!S604</f>
        <v>0</v>
      </c>
      <c r="T604" s="26">
        <f>'1'!T604-'2'!T604</f>
        <v>0</v>
      </c>
      <c r="U604" s="26">
        <f>'1'!U604-'2'!U604</f>
        <v>0</v>
      </c>
      <c r="V604" s="26">
        <f>'1'!V604-'2'!V604</f>
        <v>0</v>
      </c>
      <c r="W604" s="26">
        <f>'1'!W604-'2'!W604</f>
        <v>0</v>
      </c>
      <c r="X604" s="26">
        <f>'1'!X604-'2'!X604</f>
        <v>0</v>
      </c>
      <c r="Y604" s="26">
        <f>'1'!Y604-'2'!Y604</f>
        <v>0</v>
      </c>
      <c r="Z604" s="26">
        <f>'1'!Z604-'2'!Z604</f>
        <v>0</v>
      </c>
      <c r="AA604" s="26">
        <f>'1'!AA604-'2'!AA604</f>
        <v>0</v>
      </c>
      <c r="AB604" s="26">
        <f>'1'!AB604-'2'!AB604</f>
        <v>0</v>
      </c>
      <c r="AC604" s="26">
        <f>'1'!AC604-'2'!AC604</f>
        <v>0</v>
      </c>
      <c r="AD604" s="26">
        <f>'1'!AD604-'2'!AD604</f>
        <v>0</v>
      </c>
      <c r="AE604" s="26">
        <f>'1'!AE604-'2'!AE604</f>
        <v>0</v>
      </c>
      <c r="AF604" s="26">
        <f t="shared" si="42"/>
        <v>36689.112087431742</v>
      </c>
      <c r="AG604" s="26">
        <f t="shared" si="43"/>
        <v>0</v>
      </c>
      <c r="AH604" s="56">
        <f t="shared" si="40"/>
        <v>699</v>
      </c>
    </row>
    <row r="605" spans="1:34">
      <c r="A605" s="56">
        <f t="shared" si="41"/>
        <v>700</v>
      </c>
      <c r="B605" s="3">
        <f>'1'!B605</f>
        <v>5519160</v>
      </c>
      <c r="C605" t="str">
        <f>'1'!C605</f>
        <v>Pole Replacement - Eureka SS</v>
      </c>
      <c r="D605" s="3">
        <f>'1'!D605</f>
        <v>70</v>
      </c>
      <c r="E605" s="6" t="str">
        <f>'1'!E605</f>
        <v>OAI</v>
      </c>
      <c r="F605" s="3" t="str">
        <f>'1'!F605</f>
        <v>TOO</v>
      </c>
      <c r="G605" s="26">
        <f>'1'!G605</f>
        <v>0</v>
      </c>
      <c r="H605" s="26">
        <f>'1'!H605-'2'!H605</f>
        <v>2043.5586195508611</v>
      </c>
      <c r="I605" s="26">
        <f>'1'!I605-'2'!I605</f>
        <v>6564.1156388080854</v>
      </c>
      <c r="J605" s="26">
        <f>'1'!J605-'2'!J605</f>
        <v>692.18059474961694</v>
      </c>
      <c r="K605" s="26">
        <f>'1'!K605-'2'!K605</f>
        <v>-1765.0651752506049</v>
      </c>
      <c r="L605" s="26">
        <f>'1'!L605-'2'!L605</f>
        <v>40431.955898400491</v>
      </c>
      <c r="M605" s="26">
        <f>'1'!M605-'2'!M605</f>
        <v>10157.789826382823</v>
      </c>
      <c r="N605" s="26">
        <f>'1'!N605-'2'!N605</f>
        <v>7165.8254625923119</v>
      </c>
      <c r="O605" s="26">
        <f>'1'!O605-'2'!O605</f>
        <v>3766.1370063769368</v>
      </c>
      <c r="P605" s="26">
        <f>'1'!P605-'2'!P605</f>
        <v>1544.8047194708101</v>
      </c>
      <c r="Q605" s="26">
        <f>'1'!Q605-'2'!Q605</f>
        <v>0</v>
      </c>
      <c r="R605" s="26">
        <f>'1'!R605-'2'!R605</f>
        <v>0</v>
      </c>
      <c r="S605" s="26">
        <f>'1'!S605-'2'!S605</f>
        <v>0</v>
      </c>
      <c r="T605" s="26">
        <f>'1'!T605-'2'!T605</f>
        <v>0</v>
      </c>
      <c r="U605" s="26">
        <f>'1'!U605-'2'!U605</f>
        <v>0</v>
      </c>
      <c r="V605" s="26">
        <f>'1'!V605-'2'!V605</f>
        <v>0</v>
      </c>
      <c r="W605" s="26">
        <f>'1'!W605-'2'!W605</f>
        <v>0</v>
      </c>
      <c r="X605" s="26">
        <f>'1'!X605-'2'!X605</f>
        <v>0</v>
      </c>
      <c r="Y605" s="26">
        <f>'1'!Y605-'2'!Y605</f>
        <v>0</v>
      </c>
      <c r="Z605" s="26">
        <f>'1'!Z605-'2'!Z605</f>
        <v>0</v>
      </c>
      <c r="AA605" s="26">
        <f>'1'!AA605-'2'!AA605</f>
        <v>0</v>
      </c>
      <c r="AB605" s="26">
        <f>'1'!AB605-'2'!AB605</f>
        <v>0</v>
      </c>
      <c r="AC605" s="26">
        <f>'1'!AC605-'2'!AC605</f>
        <v>0</v>
      </c>
      <c r="AD605" s="26">
        <f>'1'!AD605-'2'!AD605</f>
        <v>0</v>
      </c>
      <c r="AE605" s="26">
        <f>'1'!AE605-'2'!AE605</f>
        <v>0</v>
      </c>
      <c r="AF605" s="26">
        <f t="shared" si="42"/>
        <v>70601.30259108133</v>
      </c>
      <c r="AG605" s="26">
        <f t="shared" si="43"/>
        <v>0</v>
      </c>
      <c r="AH605" s="56">
        <f t="shared" si="40"/>
        <v>700</v>
      </c>
    </row>
    <row r="606" spans="1:34">
      <c r="A606" s="56">
        <f t="shared" si="41"/>
        <v>701</v>
      </c>
      <c r="B606" s="3">
        <f>'1'!B606</f>
        <v>5529956</v>
      </c>
      <c r="C606" t="str">
        <f>'1'!C606</f>
        <v>70Y 2020 Planning and Construction</v>
      </c>
      <c r="D606" s="3">
        <f>'1'!D606</f>
        <v>70</v>
      </c>
      <c r="E606" s="6" t="str">
        <f>'1'!E606</f>
        <v>OAI</v>
      </c>
      <c r="F606" s="3" t="str">
        <f>'1'!F606</f>
        <v>TOO</v>
      </c>
      <c r="G606" s="26">
        <f>'1'!G606</f>
        <v>0</v>
      </c>
      <c r="H606" s="26">
        <f>'1'!H606-'2'!H606</f>
        <v>6033.7761657545352</v>
      </c>
      <c r="I606" s="26">
        <f>'1'!I606-'2'!I606</f>
        <v>67818.883813182852</v>
      </c>
      <c r="J606" s="26">
        <f>'1'!J606-'2'!J606</f>
        <v>227119.18375412546</v>
      </c>
      <c r="K606" s="26">
        <f>'1'!K606-'2'!K606</f>
        <v>5748.0152444869254</v>
      </c>
      <c r="L606" s="26">
        <f>'1'!L606-'2'!L606</f>
        <v>127378.00053462342</v>
      </c>
      <c r="M606" s="26">
        <f>'1'!M606-'2'!M606</f>
        <v>10138.689406148111</v>
      </c>
      <c r="N606" s="26">
        <f>'1'!N606-'2'!N606</f>
        <v>60589.328167953747</v>
      </c>
      <c r="O606" s="26">
        <f>'1'!O606-'2'!O606</f>
        <v>23757.568551842287</v>
      </c>
      <c r="P606" s="26">
        <f>'1'!P606-'2'!P606</f>
        <v>6172.6036103873157</v>
      </c>
      <c r="Q606" s="26">
        <f>'1'!Q606-'2'!Q606</f>
        <v>0</v>
      </c>
      <c r="R606" s="26">
        <f>'1'!R606-'2'!R606</f>
        <v>0</v>
      </c>
      <c r="S606" s="26">
        <f>'1'!S606-'2'!S606</f>
        <v>0</v>
      </c>
      <c r="T606" s="26">
        <f>'1'!T606-'2'!T606</f>
        <v>0</v>
      </c>
      <c r="U606" s="26">
        <f>'1'!U606-'2'!U606</f>
        <v>0</v>
      </c>
      <c r="V606" s="26">
        <f>'1'!V606-'2'!V606</f>
        <v>0</v>
      </c>
      <c r="W606" s="26">
        <f>'1'!W606-'2'!W606</f>
        <v>0</v>
      </c>
      <c r="X606" s="26">
        <f>'1'!X606-'2'!X606</f>
        <v>0</v>
      </c>
      <c r="Y606" s="26">
        <f>'1'!Y606-'2'!Y606</f>
        <v>0</v>
      </c>
      <c r="Z606" s="26">
        <f>'1'!Z606-'2'!Z606</f>
        <v>0</v>
      </c>
      <c r="AA606" s="26">
        <f>'1'!AA606-'2'!AA606</f>
        <v>0</v>
      </c>
      <c r="AB606" s="26">
        <f>'1'!AB606-'2'!AB606</f>
        <v>0</v>
      </c>
      <c r="AC606" s="26">
        <f>'1'!AC606-'2'!AC606</f>
        <v>0</v>
      </c>
      <c r="AD606" s="26">
        <f>'1'!AD606-'2'!AD606</f>
        <v>0</v>
      </c>
      <c r="AE606" s="26">
        <f>'1'!AE606-'2'!AE606</f>
        <v>0</v>
      </c>
      <c r="AF606" s="26">
        <f t="shared" si="42"/>
        <v>534756.04924850469</v>
      </c>
      <c r="AG606" s="26">
        <f t="shared" si="43"/>
        <v>0</v>
      </c>
      <c r="AH606" s="56">
        <f t="shared" si="40"/>
        <v>701</v>
      </c>
    </row>
    <row r="607" spans="1:34">
      <c r="A607" s="56">
        <f t="shared" si="41"/>
        <v>702</v>
      </c>
      <c r="B607" s="3">
        <f>'1'!B607</f>
        <v>5529958</v>
      </c>
      <c r="C607" t="str">
        <f>'1'!C607</f>
        <v>70Y 2022 Planning and Construction</v>
      </c>
      <c r="D607" s="3">
        <f>'1'!D607</f>
        <v>70</v>
      </c>
      <c r="E607" s="6" t="str">
        <f>'1'!E607</f>
        <v>OAI</v>
      </c>
      <c r="F607" s="3" t="str">
        <f>'1'!F607</f>
        <v>TOO</v>
      </c>
      <c r="G607" s="26">
        <f>'1'!G607</f>
        <v>0</v>
      </c>
      <c r="H607" s="26">
        <f>'1'!H607-'2'!H607</f>
        <v>228.92552447163936</v>
      </c>
      <c r="I607" s="26">
        <f>'1'!I607-'2'!I607</f>
        <v>6283.4792205302756</v>
      </c>
      <c r="J607" s="26">
        <f>'1'!J607-'2'!J607</f>
        <v>773.4272603333651</v>
      </c>
      <c r="K607" s="26">
        <f>'1'!K607-'2'!K607</f>
        <v>-1770.2828510220384</v>
      </c>
      <c r="L607" s="26">
        <f>'1'!L607-'2'!L607</f>
        <v>4585.4052752736106</v>
      </c>
      <c r="M607" s="26">
        <f>'1'!M607-'2'!M607</f>
        <v>9307.8677123289781</v>
      </c>
      <c r="N607" s="26">
        <f>'1'!N607-'2'!N607</f>
        <v>110.59609179806102</v>
      </c>
      <c r="O607" s="26">
        <f>'1'!O607-'2'!O607</f>
        <v>158.2073832123906</v>
      </c>
      <c r="P607" s="26">
        <f>'1'!P607-'2'!P607</f>
        <v>18151.362281000387</v>
      </c>
      <c r="Q607" s="26">
        <f>'1'!Q607-'2'!Q607</f>
        <v>0</v>
      </c>
      <c r="R607" s="26">
        <f>'1'!R607-'2'!R607</f>
        <v>0</v>
      </c>
      <c r="S607" s="26">
        <f>'1'!S607-'2'!S607</f>
        <v>0</v>
      </c>
      <c r="T607" s="26">
        <f>'1'!T607-'2'!T607</f>
        <v>0</v>
      </c>
      <c r="U607" s="26">
        <f>'1'!U607-'2'!U607</f>
        <v>0</v>
      </c>
      <c r="V607" s="26">
        <f>'1'!V607-'2'!V607</f>
        <v>0</v>
      </c>
      <c r="W607" s="26">
        <f>'1'!W607-'2'!W607</f>
        <v>0</v>
      </c>
      <c r="X607" s="26">
        <f>'1'!X607-'2'!X607</f>
        <v>0</v>
      </c>
      <c r="Y607" s="26">
        <f>'1'!Y607-'2'!Y607</f>
        <v>0</v>
      </c>
      <c r="Z607" s="26">
        <f>'1'!Z607-'2'!Z607</f>
        <v>0</v>
      </c>
      <c r="AA607" s="26">
        <f>'1'!AA607-'2'!AA607</f>
        <v>0</v>
      </c>
      <c r="AB607" s="26">
        <f>'1'!AB607-'2'!AB607</f>
        <v>0</v>
      </c>
      <c r="AC607" s="26">
        <f>'1'!AC607-'2'!AC607</f>
        <v>0</v>
      </c>
      <c r="AD607" s="26">
        <f>'1'!AD607-'2'!AD607</f>
        <v>0</v>
      </c>
      <c r="AE607" s="26">
        <f>'1'!AE607-'2'!AE607</f>
        <v>0</v>
      </c>
      <c r="AF607" s="26">
        <f t="shared" si="42"/>
        <v>37828.987897926665</v>
      </c>
      <c r="AG607" s="26">
        <f t="shared" si="43"/>
        <v>0</v>
      </c>
      <c r="AH607" s="56">
        <f t="shared" si="40"/>
        <v>702</v>
      </c>
    </row>
    <row r="608" spans="1:34">
      <c r="A608" s="56">
        <f t="shared" si="41"/>
        <v>703</v>
      </c>
      <c r="B608" s="3">
        <f>'1'!B608</f>
        <v>5529999</v>
      </c>
      <c r="C608" t="str">
        <f>'1'!C608</f>
        <v>70Y 2023 Planning and Construction</v>
      </c>
      <c r="D608" s="3">
        <f>'1'!D608</f>
        <v>70</v>
      </c>
      <c r="E608" s="6" t="str">
        <f>'1'!E608</f>
        <v>OAI</v>
      </c>
      <c r="F608" s="3" t="str">
        <f>'1'!F608</f>
        <v>TOO</v>
      </c>
      <c r="G608" s="26">
        <f>'1'!G608</f>
        <v>0</v>
      </c>
      <c r="H608" s="26">
        <f>'1'!H608-'2'!H608</f>
        <v>369.80277030034051</v>
      </c>
      <c r="I608" s="26">
        <f>'1'!I608-'2'!I608</f>
        <v>4884.4899043147016</v>
      </c>
      <c r="J608" s="26">
        <f>'1'!J608-'2'!J608</f>
        <v>470.1498561188003</v>
      </c>
      <c r="K608" s="26">
        <f>'1'!K608-'2'!K608</f>
        <v>-3614.9175817870018</v>
      </c>
      <c r="L608" s="26">
        <f>'1'!L608-'2'!L608</f>
        <v>124.6651818246046</v>
      </c>
      <c r="M608" s="26">
        <f>'1'!M608-'2'!M608</f>
        <v>0</v>
      </c>
      <c r="N608" s="26">
        <f>'1'!N608-'2'!N608</f>
        <v>167.89735250219542</v>
      </c>
      <c r="O608" s="26">
        <f>'1'!O608-'2'!O608</f>
        <v>158.2073832123906</v>
      </c>
      <c r="P608" s="26">
        <f>'1'!P608-'2'!P608</f>
        <v>0</v>
      </c>
      <c r="Q608" s="26">
        <f>'1'!Q608-'2'!Q608</f>
        <v>17324230.229333911</v>
      </c>
      <c r="R608" s="26">
        <f>'1'!R608-'2'!R608</f>
        <v>17324230.13616113</v>
      </c>
      <c r="S608" s="26">
        <f>'1'!S608-'2'!S608</f>
        <v>16682506.702268034</v>
      </c>
      <c r="T608" s="26">
        <f>'1'!T608-'2'!T608</f>
        <v>0</v>
      </c>
      <c r="U608" s="26">
        <f>'1'!U608-'2'!U608</f>
        <v>0</v>
      </c>
      <c r="V608" s="26">
        <f>'1'!V608-'2'!V608</f>
        <v>0</v>
      </c>
      <c r="W608" s="26">
        <f>'1'!W608-'2'!W608</f>
        <v>0</v>
      </c>
      <c r="X608" s="26">
        <f>'1'!X608-'2'!X608</f>
        <v>0</v>
      </c>
      <c r="Y608" s="26">
        <f>'1'!Y608-'2'!Y608</f>
        <v>0</v>
      </c>
      <c r="Z608" s="26">
        <f>'1'!Z608-'2'!Z608</f>
        <v>0</v>
      </c>
      <c r="AA608" s="26">
        <f>'1'!AA608-'2'!AA608</f>
        <v>0</v>
      </c>
      <c r="AB608" s="26">
        <f>'1'!AB608-'2'!AB608</f>
        <v>0</v>
      </c>
      <c r="AC608" s="26">
        <f>'1'!AC608-'2'!AC608</f>
        <v>0</v>
      </c>
      <c r="AD608" s="26">
        <f>'1'!AD608-'2'!AD608</f>
        <v>0</v>
      </c>
      <c r="AE608" s="26">
        <f>'1'!AE608-'2'!AE608</f>
        <v>0</v>
      </c>
      <c r="AF608" s="26">
        <f t="shared" si="42"/>
        <v>51333527.362629563</v>
      </c>
      <c r="AG608" s="26">
        <f t="shared" si="43"/>
        <v>0</v>
      </c>
      <c r="AH608" s="56">
        <f t="shared" si="40"/>
        <v>703</v>
      </c>
    </row>
    <row r="609" spans="1:34">
      <c r="A609" s="56">
        <f t="shared" si="41"/>
        <v>704</v>
      </c>
      <c r="B609" s="3">
        <f>'1'!B609</f>
        <v>5531938</v>
      </c>
      <c r="C609" t="str">
        <f>'1'!C609</f>
        <v>70Y 2024 Planning and Construction</v>
      </c>
      <c r="D609" s="3">
        <f>'1'!D609</f>
        <v>70</v>
      </c>
      <c r="E609" s="6" t="str">
        <f>'1'!E609</f>
        <v>OAI</v>
      </c>
      <c r="F609" s="3" t="str">
        <f>'1'!F609</f>
        <v>TOO</v>
      </c>
      <c r="G609" s="26">
        <f>'1'!G609</f>
        <v>0</v>
      </c>
      <c r="H609" s="26">
        <f>'1'!H609-'2'!H609</f>
        <v>0</v>
      </c>
      <c r="I609" s="26">
        <f>'1'!I609-'2'!I609</f>
        <v>0</v>
      </c>
      <c r="J609" s="26">
        <f>'1'!J609-'2'!J609</f>
        <v>0</v>
      </c>
      <c r="K609" s="26">
        <f>'1'!K609-'2'!K609</f>
        <v>0</v>
      </c>
      <c r="L609" s="26">
        <f>'1'!L609-'2'!L609</f>
        <v>0</v>
      </c>
      <c r="M609" s="26">
        <f>'1'!M609-'2'!M609</f>
        <v>0</v>
      </c>
      <c r="N609" s="26">
        <f>'1'!N609-'2'!N609</f>
        <v>0</v>
      </c>
      <c r="O609" s="26">
        <f>'1'!O609-'2'!O609</f>
        <v>0</v>
      </c>
      <c r="P609" s="26">
        <f>'1'!P609-'2'!P609</f>
        <v>0</v>
      </c>
      <c r="Q609" s="26">
        <f>'1'!Q609-'2'!Q609</f>
        <v>0</v>
      </c>
      <c r="R609" s="26">
        <f>'1'!R609-'2'!R609</f>
        <v>0</v>
      </c>
      <c r="S609" s="26">
        <f>'1'!S609-'2'!S609</f>
        <v>0</v>
      </c>
      <c r="T609" s="26">
        <f>'1'!T609-'2'!T609</f>
        <v>17247990.016825631</v>
      </c>
      <c r="U609" s="26">
        <f>'1'!U609-'2'!U609</f>
        <v>17247990.016825631</v>
      </c>
      <c r="V609" s="26">
        <f>'1'!V609-'2'!V609</f>
        <v>17247990.016825631</v>
      </c>
      <c r="W609" s="26">
        <f>'1'!W609-'2'!W609</f>
        <v>17247990.016825631</v>
      </c>
      <c r="X609" s="26">
        <f>'1'!X609-'2'!X609</f>
        <v>17247990.016825631</v>
      </c>
      <c r="Y609" s="26">
        <f>'1'!Y609-'2'!Y609</f>
        <v>17247990.016825631</v>
      </c>
      <c r="Z609" s="26">
        <f>'1'!Z609-'2'!Z609</f>
        <v>17247990.016825631</v>
      </c>
      <c r="AA609" s="26">
        <f>'1'!AA609-'2'!AA609</f>
        <v>17247990.016825631</v>
      </c>
      <c r="AB609" s="26">
        <f>'1'!AB609-'2'!AB609</f>
        <v>17247990.016825631</v>
      </c>
      <c r="AC609" s="26">
        <f>'1'!AC609-'2'!AC609</f>
        <v>17247990.016825631</v>
      </c>
      <c r="AD609" s="26">
        <f>'1'!AD609-'2'!AD609</f>
        <v>17247990.016825631</v>
      </c>
      <c r="AE609" s="26">
        <f>'1'!AE609-'2'!AE609</f>
        <v>17247990.016825631</v>
      </c>
      <c r="AF609" s="26">
        <f t="shared" si="42"/>
        <v>0</v>
      </c>
      <c r="AG609" s="26">
        <f t="shared" si="43"/>
        <v>206975880.20190752</v>
      </c>
      <c r="AH609" s="56">
        <f t="shared" si="40"/>
        <v>704</v>
      </c>
    </row>
    <row r="610" spans="1:34">
      <c r="A610" s="56">
        <f t="shared" si="41"/>
        <v>705</v>
      </c>
      <c r="B610" s="3">
        <f>'1'!B610</f>
        <v>5533586</v>
      </c>
      <c r="C610" t="str">
        <f>'1'!C610</f>
        <v>WMP - Pole Replacements</v>
      </c>
      <c r="D610" s="3">
        <f>'1'!D610</f>
        <v>70</v>
      </c>
      <c r="E610" s="6" t="str">
        <f>'1'!E610</f>
        <v>OAI</v>
      </c>
      <c r="F610" s="3" t="str">
        <f>'1'!F610</f>
        <v>TOO</v>
      </c>
      <c r="G610" s="26">
        <f>'1'!G610</f>
        <v>0</v>
      </c>
      <c r="H610" s="26">
        <f>'1'!H610-'2'!H610</f>
        <v>879089.66699840955</v>
      </c>
      <c r="I610" s="26">
        <f>'1'!I610-'2'!I610</f>
        <v>2502578.3346941592</v>
      </c>
      <c r="J610" s="26">
        <f>'1'!J610-'2'!J610</f>
        <v>1824016.7122630184</v>
      </c>
      <c r="K610" s="26">
        <f>'1'!K610-'2'!K610</f>
        <v>1145649.0755632364</v>
      </c>
      <c r="L610" s="26">
        <f>'1'!L610-'2'!L610</f>
        <v>2984193.4742839951</v>
      </c>
      <c r="M610" s="26">
        <f>'1'!M610-'2'!M610</f>
        <v>1341790.1728801092</v>
      </c>
      <c r="N610" s="26">
        <f>'1'!N610-'2'!N610</f>
        <v>1129680.2856919831</v>
      </c>
      <c r="O610" s="26">
        <f>'1'!O610-'2'!O610</f>
        <v>1668183.092008285</v>
      </c>
      <c r="P610" s="26">
        <f>'1'!P610-'2'!P610</f>
        <v>1077229.4136540857</v>
      </c>
      <c r="Q610" s="26">
        <f>'1'!Q610-'2'!Q610</f>
        <v>0</v>
      </c>
      <c r="R610" s="26">
        <f>'1'!R610-'2'!R610</f>
        <v>0</v>
      </c>
      <c r="S610" s="26">
        <f>'1'!S610-'2'!S610</f>
        <v>0</v>
      </c>
      <c r="T610" s="26">
        <f>'1'!T610-'2'!T610</f>
        <v>0</v>
      </c>
      <c r="U610" s="26">
        <f>'1'!U610-'2'!U610</f>
        <v>0</v>
      </c>
      <c r="V610" s="26">
        <f>'1'!V610-'2'!V610</f>
        <v>0</v>
      </c>
      <c r="W610" s="26">
        <f>'1'!W610-'2'!W610</f>
        <v>0</v>
      </c>
      <c r="X610" s="26">
        <f>'1'!X610-'2'!X610</f>
        <v>0</v>
      </c>
      <c r="Y610" s="26">
        <f>'1'!Y610-'2'!Y610</f>
        <v>0</v>
      </c>
      <c r="Z610" s="26">
        <f>'1'!Z610-'2'!Z610</f>
        <v>0</v>
      </c>
      <c r="AA610" s="26">
        <f>'1'!AA610-'2'!AA610</f>
        <v>0</v>
      </c>
      <c r="AB610" s="26">
        <f>'1'!AB610-'2'!AB610</f>
        <v>0</v>
      </c>
      <c r="AC610" s="26">
        <f>'1'!AC610-'2'!AC610</f>
        <v>0</v>
      </c>
      <c r="AD610" s="26">
        <f>'1'!AD610-'2'!AD610</f>
        <v>0</v>
      </c>
      <c r="AE610" s="26">
        <f>'1'!AE610-'2'!AE610</f>
        <v>0</v>
      </c>
      <c r="AF610" s="26">
        <f t="shared" si="42"/>
        <v>14552410.228037283</v>
      </c>
      <c r="AG610" s="26">
        <f t="shared" si="43"/>
        <v>0</v>
      </c>
      <c r="AH610" s="56">
        <f t="shared" si="40"/>
        <v>705</v>
      </c>
    </row>
    <row r="611" spans="1:34">
      <c r="A611" s="56">
        <f t="shared" si="41"/>
        <v>706</v>
      </c>
      <c r="B611" s="3">
        <f>'1'!B611</f>
        <v>5541160</v>
      </c>
      <c r="C611" t="str">
        <f>'1'!C611</f>
        <v>Potter Valley Mendocino 60 KV TWR RPL</v>
      </c>
      <c r="D611" s="3">
        <f>'1'!D611</f>
        <v>70</v>
      </c>
      <c r="E611" s="6" t="str">
        <f>'1'!E611</f>
        <v>OAI</v>
      </c>
      <c r="F611" s="3" t="str">
        <f>'1'!F611</f>
        <v>TOLO</v>
      </c>
      <c r="G611" s="26">
        <f>'1'!G611</f>
        <v>0</v>
      </c>
      <c r="H611" s="26">
        <f>'1'!H611-'2'!H611</f>
        <v>51652.753990431243</v>
      </c>
      <c r="I611" s="26">
        <f>'1'!I611-'2'!I611</f>
        <v>-2067.5971972121079</v>
      </c>
      <c r="J611" s="26">
        <f>'1'!J611-'2'!J611</f>
        <v>113035.16887564286</v>
      </c>
      <c r="K611" s="26">
        <f>'1'!K611-'2'!K611</f>
        <v>-6073.0950796035513</v>
      </c>
      <c r="L611" s="26">
        <f>'1'!L611-'2'!L611</f>
        <v>-7803.9658439949399</v>
      </c>
      <c r="M611" s="26">
        <f>'1'!M611-'2'!M611</f>
        <v>497.26313557392723</v>
      </c>
      <c r="N611" s="26">
        <f>'1'!N611-'2'!N611</f>
        <v>1041.4853530907549</v>
      </c>
      <c r="O611" s="26">
        <f>'1'!O611-'2'!O611</f>
        <v>0</v>
      </c>
      <c r="P611" s="26">
        <f>'1'!P611-'2'!P611</f>
        <v>961.91579757639602</v>
      </c>
      <c r="Q611" s="26">
        <f>'1'!Q611-'2'!Q611</f>
        <v>21429.739775529935</v>
      </c>
      <c r="R611" s="26">
        <f>'1'!R611-'2'!R611</f>
        <v>28864.927749822498</v>
      </c>
      <c r="S611" s="26">
        <f>'1'!S611-'2'!S611</f>
        <v>0</v>
      </c>
      <c r="T611" s="26">
        <f>'1'!T611-'2'!T611</f>
        <v>0</v>
      </c>
      <c r="U611" s="26">
        <f>'1'!U611-'2'!U611</f>
        <v>0</v>
      </c>
      <c r="V611" s="26">
        <f>'1'!V611-'2'!V611</f>
        <v>0</v>
      </c>
      <c r="W611" s="26">
        <f>'1'!W611-'2'!W611</f>
        <v>0</v>
      </c>
      <c r="X611" s="26">
        <f>'1'!X611-'2'!X611</f>
        <v>0</v>
      </c>
      <c r="Y611" s="26">
        <f>'1'!Y611-'2'!Y611</f>
        <v>0</v>
      </c>
      <c r="Z611" s="26">
        <f>'1'!Z611-'2'!Z611</f>
        <v>0</v>
      </c>
      <c r="AA611" s="26">
        <f>'1'!AA611-'2'!AA611</f>
        <v>0</v>
      </c>
      <c r="AB611" s="26">
        <f>'1'!AB611-'2'!AB611</f>
        <v>0</v>
      </c>
      <c r="AC611" s="26">
        <f>'1'!AC611-'2'!AC611</f>
        <v>0</v>
      </c>
      <c r="AD611" s="26">
        <f>'1'!AD611-'2'!AD611</f>
        <v>0</v>
      </c>
      <c r="AE611" s="26">
        <f>'1'!AE611-'2'!AE611</f>
        <v>0</v>
      </c>
      <c r="AF611" s="26">
        <f t="shared" si="42"/>
        <v>201538.59655685702</v>
      </c>
      <c r="AG611" s="26">
        <f t="shared" si="43"/>
        <v>0</v>
      </c>
      <c r="AH611" s="56">
        <f t="shared" si="40"/>
        <v>706</v>
      </c>
    </row>
    <row r="612" spans="1:34">
      <c r="A612" s="56">
        <f t="shared" si="41"/>
        <v>707</v>
      </c>
      <c r="B612" s="3">
        <f>'1'!B612</f>
        <v>5543715</v>
      </c>
      <c r="C612" t="str">
        <f>'1'!C612</f>
        <v>SYSPLAN ET 70Y</v>
      </c>
      <c r="D612" s="3">
        <f>'1'!D612</f>
        <v>70</v>
      </c>
      <c r="E612" s="6" t="str">
        <f>'1'!E612</f>
        <v>OAI</v>
      </c>
      <c r="F612" s="3" t="str">
        <f>'1'!F612</f>
        <v>TOO</v>
      </c>
      <c r="G612" s="26">
        <f>'1'!G612</f>
        <v>0</v>
      </c>
      <c r="H612" s="26">
        <f>'1'!H612-'2'!H612</f>
        <v>0</v>
      </c>
      <c r="I612" s="26">
        <f>'1'!I612-'2'!I612</f>
        <v>3108.5235136130664</v>
      </c>
      <c r="J612" s="26">
        <f>'1'!J612-'2'!J612</f>
        <v>3093.0568318620321</v>
      </c>
      <c r="K612" s="26">
        <f>'1'!K612-'2'!K612</f>
        <v>31910.000599143666</v>
      </c>
      <c r="L612" s="26">
        <f>'1'!L612-'2'!L612</f>
        <v>14167.294138384474</v>
      </c>
      <c r="M612" s="26">
        <f>'1'!M612-'2'!M612</f>
        <v>4719.2013896982226</v>
      </c>
      <c r="N612" s="26">
        <f>'1'!N612-'2'!N612</f>
        <v>521.58123158007209</v>
      </c>
      <c r="O612" s="26">
        <f>'1'!O612-'2'!O612</f>
        <v>549.71941163315921</v>
      </c>
      <c r="P612" s="26">
        <f>'1'!P612-'2'!P612</f>
        <v>1704.1301760627937</v>
      </c>
      <c r="Q612" s="26">
        <f>'1'!Q612-'2'!Q612</f>
        <v>0</v>
      </c>
      <c r="R612" s="26">
        <f>'1'!R612-'2'!R612</f>
        <v>0</v>
      </c>
      <c r="S612" s="26">
        <f>'1'!S612-'2'!S612</f>
        <v>0</v>
      </c>
      <c r="T612" s="26">
        <f>'1'!T612-'2'!T612</f>
        <v>0</v>
      </c>
      <c r="U612" s="26">
        <f>'1'!U612-'2'!U612</f>
        <v>0</v>
      </c>
      <c r="V612" s="26">
        <f>'1'!V612-'2'!V612</f>
        <v>0</v>
      </c>
      <c r="W612" s="26">
        <f>'1'!W612-'2'!W612</f>
        <v>0</v>
      </c>
      <c r="X612" s="26">
        <f>'1'!X612-'2'!X612</f>
        <v>0</v>
      </c>
      <c r="Y612" s="26">
        <f>'1'!Y612-'2'!Y612</f>
        <v>0</v>
      </c>
      <c r="Z612" s="26">
        <f>'1'!Z612-'2'!Z612</f>
        <v>0</v>
      </c>
      <c r="AA612" s="26">
        <f>'1'!AA612-'2'!AA612</f>
        <v>0</v>
      </c>
      <c r="AB612" s="26">
        <f>'1'!AB612-'2'!AB612</f>
        <v>0</v>
      </c>
      <c r="AC612" s="26">
        <f>'1'!AC612-'2'!AC612</f>
        <v>0</v>
      </c>
      <c r="AD612" s="26">
        <f>'1'!AD612-'2'!AD612</f>
        <v>0</v>
      </c>
      <c r="AE612" s="26">
        <f>'1'!AE612-'2'!AE612</f>
        <v>0</v>
      </c>
      <c r="AF612" s="26">
        <f t="shared" si="42"/>
        <v>59773.507291977483</v>
      </c>
      <c r="AG612" s="26">
        <f t="shared" si="43"/>
        <v>0</v>
      </c>
      <c r="AH612" s="56">
        <f t="shared" si="40"/>
        <v>707</v>
      </c>
    </row>
    <row r="613" spans="1:34">
      <c r="A613" s="56">
        <f t="shared" si="41"/>
        <v>708</v>
      </c>
      <c r="B613" s="3">
        <f>'1'!B613</f>
        <v>5543819</v>
      </c>
      <c r="C613" t="str">
        <f>'1'!C613</f>
        <v>EBMUD 115 kV Tap Pole Replacement</v>
      </c>
      <c r="D613" s="3">
        <f>'1'!D613</f>
        <v>70</v>
      </c>
      <c r="E613" s="6" t="str">
        <f>'1'!E613</f>
        <v>OAI</v>
      </c>
      <c r="F613" s="3" t="str">
        <f>'1'!F613</f>
        <v>TOLO</v>
      </c>
      <c r="G613" s="26">
        <f>'1'!G613</f>
        <v>0</v>
      </c>
      <c r="H613" s="26">
        <f>'1'!H613-'2'!H613</f>
        <v>34856.123954370873</v>
      </c>
      <c r="I613" s="26">
        <f>'1'!I613-'2'!I613</f>
        <v>51124.837009700139</v>
      </c>
      <c r="J613" s="26">
        <f>'1'!J613-'2'!J613</f>
        <v>18535.886350798704</v>
      </c>
      <c r="K613" s="26">
        <f>'1'!K613-'2'!K613</f>
        <v>14117.633045774224</v>
      </c>
      <c r="L613" s="26">
        <f>'1'!L613-'2'!L613</f>
        <v>81762.376930085491</v>
      </c>
      <c r="M613" s="26">
        <f>'1'!M613-'2'!M613</f>
        <v>20350.519445877922</v>
      </c>
      <c r="N613" s="26">
        <f>'1'!N613-'2'!N613</f>
        <v>8936.8536958674122</v>
      </c>
      <c r="O613" s="26">
        <f>'1'!O613-'2'!O613</f>
        <v>24741.007261975839</v>
      </c>
      <c r="P613" s="26">
        <f>'1'!P613-'2'!P613</f>
        <v>25920.201986319786</v>
      </c>
      <c r="Q613" s="26">
        <f>'1'!Q613-'2'!Q613</f>
        <v>1247.2108549358422</v>
      </c>
      <c r="R613" s="26">
        <f>'1'!R613-'2'!R613</f>
        <v>0</v>
      </c>
      <c r="S613" s="26">
        <f>'1'!S613-'2'!S613</f>
        <v>0</v>
      </c>
      <c r="T613" s="26">
        <f>'1'!T613-'2'!T613</f>
        <v>0</v>
      </c>
      <c r="U613" s="26">
        <f>'1'!U613-'2'!U613</f>
        <v>0</v>
      </c>
      <c r="V613" s="26">
        <f>'1'!V613-'2'!V613</f>
        <v>0</v>
      </c>
      <c r="W613" s="26">
        <f>'1'!W613-'2'!W613</f>
        <v>0</v>
      </c>
      <c r="X613" s="26">
        <f>'1'!X613-'2'!X613</f>
        <v>0</v>
      </c>
      <c r="Y613" s="26">
        <f>'1'!Y613-'2'!Y613</f>
        <v>0</v>
      </c>
      <c r="Z613" s="26">
        <f>'1'!Z613-'2'!Z613</f>
        <v>0</v>
      </c>
      <c r="AA613" s="26">
        <f>'1'!AA613-'2'!AA613</f>
        <v>0</v>
      </c>
      <c r="AB613" s="26">
        <f>'1'!AB613-'2'!AB613</f>
        <v>0</v>
      </c>
      <c r="AC613" s="26">
        <f>'1'!AC613-'2'!AC613</f>
        <v>0</v>
      </c>
      <c r="AD613" s="26">
        <f>'1'!AD613-'2'!AD613</f>
        <v>0</v>
      </c>
      <c r="AE613" s="26">
        <f>'1'!AE613-'2'!AE613</f>
        <v>0</v>
      </c>
      <c r="AF613" s="26">
        <f t="shared" si="42"/>
        <v>281592.65053570626</v>
      </c>
      <c r="AG613" s="26">
        <f t="shared" si="43"/>
        <v>0</v>
      </c>
      <c r="AH613" s="56">
        <f t="shared" si="40"/>
        <v>708</v>
      </c>
    </row>
    <row r="614" spans="1:34">
      <c r="A614" s="56">
        <f t="shared" si="41"/>
        <v>709</v>
      </c>
      <c r="B614" s="3">
        <f>'1'!B614</f>
        <v>5544374</v>
      </c>
      <c r="C614" t="str">
        <f>'1'!C614</f>
        <v>Ignacio-Mare Island #1 115kV NERC</v>
      </c>
      <c r="D614" s="3">
        <f>'1'!D614</f>
        <v>70</v>
      </c>
      <c r="E614" s="6" t="str">
        <f>'1'!E614</f>
        <v>OAI</v>
      </c>
      <c r="F614" s="3" t="str">
        <f>'1'!F614</f>
        <v>TOLO</v>
      </c>
      <c r="G614" s="26">
        <f>'1'!G614</f>
        <v>0</v>
      </c>
      <c r="H614" s="26">
        <f>'1'!H614-'2'!H614</f>
        <v>0</v>
      </c>
      <c r="I614" s="26">
        <f>'1'!I614-'2'!I614</f>
        <v>0</v>
      </c>
      <c r="J614" s="26">
        <f>'1'!J614-'2'!J614</f>
        <v>36358.348712635518</v>
      </c>
      <c r="K614" s="26">
        <f>'1'!K614-'2'!K614</f>
        <v>35754.589087655375</v>
      </c>
      <c r="L614" s="26">
        <f>'1'!L614-'2'!L614</f>
        <v>3787.939437278998</v>
      </c>
      <c r="M614" s="26">
        <f>'1'!M614-'2'!M614</f>
        <v>14907.645061238218</v>
      </c>
      <c r="N614" s="26">
        <f>'1'!N614-'2'!N614</f>
        <v>54929.547547673028</v>
      </c>
      <c r="O614" s="26">
        <f>'1'!O614-'2'!O614</f>
        <v>84259.686996187796</v>
      </c>
      <c r="P614" s="26">
        <f>'1'!P614-'2'!P614</f>
        <v>379468.98053082899</v>
      </c>
      <c r="Q614" s="26">
        <f>'1'!Q614-'2'!Q614</f>
        <v>0</v>
      </c>
      <c r="R614" s="26">
        <f>'1'!R614-'2'!R614</f>
        <v>0</v>
      </c>
      <c r="S614" s="26">
        <f>'1'!S614-'2'!S614</f>
        <v>0</v>
      </c>
      <c r="T614" s="26">
        <f>'1'!T614-'2'!T614</f>
        <v>0</v>
      </c>
      <c r="U614" s="26">
        <f>'1'!U614-'2'!U614</f>
        <v>0</v>
      </c>
      <c r="V614" s="26">
        <f>'1'!V614-'2'!V614</f>
        <v>0</v>
      </c>
      <c r="W614" s="26">
        <f>'1'!W614-'2'!W614</f>
        <v>0</v>
      </c>
      <c r="X614" s="26">
        <f>'1'!X614-'2'!X614</f>
        <v>0</v>
      </c>
      <c r="Y614" s="26">
        <f>'1'!Y614-'2'!Y614</f>
        <v>0</v>
      </c>
      <c r="Z614" s="26">
        <f>'1'!Z614-'2'!Z614</f>
        <v>0</v>
      </c>
      <c r="AA614" s="26">
        <f>'1'!AA614-'2'!AA614</f>
        <v>0</v>
      </c>
      <c r="AB614" s="26">
        <f>'1'!AB614-'2'!AB614</f>
        <v>0</v>
      </c>
      <c r="AC614" s="26">
        <f>'1'!AC614-'2'!AC614</f>
        <v>0</v>
      </c>
      <c r="AD614" s="26">
        <f>'1'!AD614-'2'!AD614</f>
        <v>0</v>
      </c>
      <c r="AE614" s="26">
        <f>'1'!AE614-'2'!AE614</f>
        <v>0</v>
      </c>
      <c r="AF614" s="26">
        <f t="shared" si="42"/>
        <v>609466.73737349792</v>
      </c>
      <c r="AG614" s="26">
        <f t="shared" si="43"/>
        <v>0</v>
      </c>
      <c r="AH614" s="56">
        <f t="shared" si="40"/>
        <v>709</v>
      </c>
    </row>
    <row r="615" spans="1:34">
      <c r="A615" s="56">
        <f t="shared" si="41"/>
        <v>710</v>
      </c>
      <c r="B615" s="3">
        <f>'1'!B615</f>
        <v>5544414</v>
      </c>
      <c r="C615" t="str">
        <f>'1'!C615</f>
        <v>Ignacio-Alto-Sausalito-Tower Replacement</v>
      </c>
      <c r="D615" s="3">
        <f>'1'!D615</f>
        <v>70</v>
      </c>
      <c r="E615" s="6" t="str">
        <f>'1'!E615</f>
        <v>OAI</v>
      </c>
      <c r="F615" s="3" t="str">
        <f>'1'!F615</f>
        <v>TOLO</v>
      </c>
      <c r="G615" s="26">
        <f>'1'!G615</f>
        <v>0</v>
      </c>
      <c r="H615" s="26">
        <f>'1'!H615-'2'!H615</f>
        <v>1296.3129108562957</v>
      </c>
      <c r="I615" s="26">
        <f>'1'!I615-'2'!I615</f>
        <v>-7058.5835909330308</v>
      </c>
      <c r="J615" s="26">
        <f>'1'!J615-'2'!J615</f>
        <v>21900.169149993631</v>
      </c>
      <c r="K615" s="26">
        <f>'1'!K615-'2'!K615</f>
        <v>20656.59203354147</v>
      </c>
      <c r="L615" s="26">
        <f>'1'!L615-'2'!L615</f>
        <v>1727.1438531260799</v>
      </c>
      <c r="M615" s="26">
        <f>'1'!M615-'2'!M615</f>
        <v>8317.9069074811287</v>
      </c>
      <c r="N615" s="26">
        <f>'1'!N615-'2'!N615</f>
        <v>0</v>
      </c>
      <c r="O615" s="26">
        <f>'1'!O615-'2'!O615</f>
        <v>0</v>
      </c>
      <c r="P615" s="26">
        <f>'1'!P615-'2'!P615</f>
        <v>0</v>
      </c>
      <c r="Q615" s="26">
        <f>'1'!Q615-'2'!Q615</f>
        <v>0</v>
      </c>
      <c r="R615" s="26">
        <f>'1'!R615-'2'!R615</f>
        <v>0</v>
      </c>
      <c r="S615" s="26">
        <f>'1'!S615-'2'!S615</f>
        <v>0</v>
      </c>
      <c r="T615" s="26">
        <f>'1'!T615-'2'!T615</f>
        <v>0</v>
      </c>
      <c r="U615" s="26">
        <f>'1'!U615-'2'!U615</f>
        <v>0</v>
      </c>
      <c r="V615" s="26">
        <f>'1'!V615-'2'!V615</f>
        <v>0</v>
      </c>
      <c r="W615" s="26">
        <f>'1'!W615-'2'!W615</f>
        <v>0</v>
      </c>
      <c r="X615" s="26">
        <f>'1'!X615-'2'!X615</f>
        <v>0</v>
      </c>
      <c r="Y615" s="26">
        <f>'1'!Y615-'2'!Y615</f>
        <v>0</v>
      </c>
      <c r="Z615" s="26">
        <f>'1'!Z615-'2'!Z615</f>
        <v>0</v>
      </c>
      <c r="AA615" s="26">
        <f>'1'!AA615-'2'!AA615</f>
        <v>0</v>
      </c>
      <c r="AB615" s="26">
        <f>'1'!AB615-'2'!AB615</f>
        <v>0</v>
      </c>
      <c r="AC615" s="26">
        <f>'1'!AC615-'2'!AC615</f>
        <v>0</v>
      </c>
      <c r="AD615" s="26">
        <f>'1'!AD615-'2'!AD615</f>
        <v>0</v>
      </c>
      <c r="AE615" s="26">
        <f>'1'!AE615-'2'!AE615</f>
        <v>0</v>
      </c>
      <c r="AF615" s="26">
        <f t="shared" si="42"/>
        <v>46839.54126406557</v>
      </c>
      <c r="AG615" s="26">
        <f t="shared" si="43"/>
        <v>0</v>
      </c>
      <c r="AH615" s="56">
        <f t="shared" si="40"/>
        <v>710</v>
      </c>
    </row>
    <row r="616" spans="1:34">
      <c r="A616" s="56">
        <f t="shared" si="41"/>
        <v>711</v>
      </c>
      <c r="B616" s="3">
        <f>'1'!B616</f>
        <v>5545379</v>
      </c>
      <c r="C616" t="str">
        <f>'1'!C616</f>
        <v>Essex Jct-Arcata-Fairhaven 60 kV</v>
      </c>
      <c r="D616" s="3">
        <f>'1'!D616</f>
        <v>70</v>
      </c>
      <c r="E616" s="6" t="str">
        <f>'1'!E616</f>
        <v>OAI</v>
      </c>
      <c r="F616" s="3" t="str">
        <f>'1'!F616</f>
        <v>TOLO</v>
      </c>
      <c r="G616" s="26">
        <f>'1'!G616</f>
        <v>0</v>
      </c>
      <c r="H616" s="26">
        <f>'1'!H616-'2'!H616</f>
        <v>31545.601850178031</v>
      </c>
      <c r="I616" s="26">
        <f>'1'!I616-'2'!I616</f>
        <v>18498.710410927233</v>
      </c>
      <c r="J616" s="26">
        <f>'1'!J616-'2'!J616</f>
        <v>15074.797031487349</v>
      </c>
      <c r="K616" s="26">
        <f>'1'!K616-'2'!K616</f>
        <v>12487.109367201294</v>
      </c>
      <c r="L616" s="26">
        <f>'1'!L616-'2'!L616</f>
        <v>-616.05843215566938</v>
      </c>
      <c r="M616" s="26">
        <f>'1'!M616-'2'!M616</f>
        <v>21983.931480681465</v>
      </c>
      <c r="N616" s="26">
        <f>'1'!N616-'2'!N616</f>
        <v>15779.649124539021</v>
      </c>
      <c r="O616" s="26">
        <f>'1'!O616-'2'!O616</f>
        <v>51932.738199237618</v>
      </c>
      <c r="P616" s="26">
        <f>'1'!P616-'2'!P616</f>
        <v>28163.429876909606</v>
      </c>
      <c r="Q616" s="26">
        <f>'1'!Q616-'2'!Q616</f>
        <v>269791.10649575863</v>
      </c>
      <c r="R616" s="26">
        <f>'1'!R616-'2'!R616</f>
        <v>27038.089020349391</v>
      </c>
      <c r="S616" s="26">
        <f>'1'!S616-'2'!S616</f>
        <v>7926.394879060359</v>
      </c>
      <c r="T616" s="26">
        <f>'1'!T616-'2'!T616</f>
        <v>0</v>
      </c>
      <c r="U616" s="26">
        <f>'1'!U616-'2'!U616</f>
        <v>0</v>
      </c>
      <c r="V616" s="26">
        <f>'1'!V616-'2'!V616</f>
        <v>0</v>
      </c>
      <c r="W616" s="26">
        <f>'1'!W616-'2'!W616</f>
        <v>0</v>
      </c>
      <c r="X616" s="26">
        <f>'1'!X616-'2'!X616</f>
        <v>0</v>
      </c>
      <c r="Y616" s="26">
        <f>'1'!Y616-'2'!Y616</f>
        <v>0</v>
      </c>
      <c r="Z616" s="26">
        <f>'1'!Z616-'2'!Z616</f>
        <v>0</v>
      </c>
      <c r="AA616" s="26">
        <f>'1'!AA616-'2'!AA616</f>
        <v>0</v>
      </c>
      <c r="AB616" s="26">
        <f>'1'!AB616-'2'!AB616</f>
        <v>0</v>
      </c>
      <c r="AC616" s="26">
        <f>'1'!AC616-'2'!AC616</f>
        <v>0</v>
      </c>
      <c r="AD616" s="26">
        <f>'1'!AD616-'2'!AD616</f>
        <v>0</v>
      </c>
      <c r="AE616" s="26">
        <f>'1'!AE616-'2'!AE616</f>
        <v>0</v>
      </c>
      <c r="AF616" s="26">
        <f t="shared" si="42"/>
        <v>499605.49930417427</v>
      </c>
      <c r="AG616" s="26">
        <f t="shared" si="43"/>
        <v>0</v>
      </c>
      <c r="AH616" s="56">
        <f t="shared" si="40"/>
        <v>711</v>
      </c>
    </row>
    <row r="617" spans="1:34">
      <c r="A617" s="56">
        <f t="shared" si="41"/>
        <v>712</v>
      </c>
      <c r="B617" s="3">
        <f>'1'!B617</f>
        <v>5548162</v>
      </c>
      <c r="C617" t="str">
        <f>'1'!C617</f>
        <v>Newark-Livermore 60 kV Tower Replacement</v>
      </c>
      <c r="D617" s="3">
        <f>'1'!D617</f>
        <v>70</v>
      </c>
      <c r="E617" s="6" t="str">
        <f>'1'!E617</f>
        <v>OAI</v>
      </c>
      <c r="F617" s="3" t="str">
        <f>'1'!F617</f>
        <v>TOLO</v>
      </c>
      <c r="G617" s="26">
        <f>'1'!G617</f>
        <v>0</v>
      </c>
      <c r="H617" s="26">
        <f>'1'!H617-'2'!H617</f>
        <v>36861.295387889048</v>
      </c>
      <c r="I617" s="26">
        <f>'1'!I617-'2'!I617</f>
        <v>45648.140905327746</v>
      </c>
      <c r="J617" s="26">
        <f>'1'!J617-'2'!J617</f>
        <v>36501.927969131568</v>
      </c>
      <c r="K617" s="26">
        <f>'1'!K617-'2'!K617</f>
        <v>35244.933972124287</v>
      </c>
      <c r="L617" s="26">
        <f>'1'!L617-'2'!L617</f>
        <v>28911.048276730704</v>
      </c>
      <c r="M617" s="26">
        <f>'1'!M617-'2'!M617</f>
        <v>38641.08186263762</v>
      </c>
      <c r="N617" s="26">
        <f>'1'!N617-'2'!N617</f>
        <v>52319.405243013483</v>
      </c>
      <c r="O617" s="26">
        <f>'1'!O617-'2'!O617</f>
        <v>205943.89884523454</v>
      </c>
      <c r="P617" s="26">
        <f>'1'!P617-'2'!P617</f>
        <v>39567.871521538473</v>
      </c>
      <c r="Q617" s="26">
        <f>'1'!Q617-'2'!Q617</f>
        <v>430772.98879960889</v>
      </c>
      <c r="R617" s="26">
        <f>'1'!R617-'2'!R617</f>
        <v>15459.507446848931</v>
      </c>
      <c r="S617" s="26">
        <f>'1'!S617-'2'!S617</f>
        <v>10579.676181615865</v>
      </c>
      <c r="T617" s="26">
        <f>'1'!T617-'2'!T617</f>
        <v>10728.286768320082</v>
      </c>
      <c r="U617" s="26">
        <f>'1'!U617-'2'!U617</f>
        <v>10728.286768320082</v>
      </c>
      <c r="V617" s="26">
        <f>'1'!V617-'2'!V617</f>
        <v>4293.9608143264031</v>
      </c>
      <c r="W617" s="26">
        <f>'1'!W617-'2'!W617</f>
        <v>0</v>
      </c>
      <c r="X617" s="26">
        <f>'1'!X617-'2'!X617</f>
        <v>0</v>
      </c>
      <c r="Y617" s="26">
        <f>'1'!Y617-'2'!Y617</f>
        <v>0</v>
      </c>
      <c r="Z617" s="26">
        <f>'1'!Z617-'2'!Z617</f>
        <v>0</v>
      </c>
      <c r="AA617" s="26">
        <f>'1'!AA617-'2'!AA617</f>
        <v>0</v>
      </c>
      <c r="AB617" s="26">
        <f>'1'!AB617-'2'!AB617</f>
        <v>0</v>
      </c>
      <c r="AC617" s="26">
        <f>'1'!AC617-'2'!AC617</f>
        <v>0</v>
      </c>
      <c r="AD617" s="26">
        <f>'1'!AD617-'2'!AD617</f>
        <v>0</v>
      </c>
      <c r="AE617" s="26">
        <f>'1'!AE617-'2'!AE617</f>
        <v>0</v>
      </c>
      <c r="AF617" s="26">
        <f t="shared" si="42"/>
        <v>976451.77641170123</v>
      </c>
      <c r="AG617" s="26">
        <f t="shared" si="43"/>
        <v>25750.534350966569</v>
      </c>
      <c r="AH617" s="56">
        <f t="shared" si="40"/>
        <v>712</v>
      </c>
    </row>
    <row r="618" spans="1:34">
      <c r="A618" s="56">
        <f t="shared" si="41"/>
        <v>713</v>
      </c>
      <c r="B618" s="3">
        <f>'1'!B618</f>
        <v>5548880</v>
      </c>
      <c r="C618" t="str">
        <f>'1'!C618</f>
        <v>Martin-Millbrae #1 Tower Replacements</v>
      </c>
      <c r="D618" s="3">
        <f>'1'!D618</f>
        <v>70</v>
      </c>
      <c r="E618" s="6" t="str">
        <f>'1'!E618</f>
        <v>OAI</v>
      </c>
      <c r="F618" s="3" t="str">
        <f>'1'!F618</f>
        <v>TOLO</v>
      </c>
      <c r="G618" s="26">
        <f>'1'!G618</f>
        <v>0</v>
      </c>
      <c r="H618" s="26">
        <f>'1'!H618-'2'!H618</f>
        <v>6957.1184317349771</v>
      </c>
      <c r="I618" s="26">
        <f>'1'!I618-'2'!I618</f>
        <v>11546.250618273898</v>
      </c>
      <c r="J618" s="26">
        <f>'1'!J618-'2'!J618</f>
        <v>165526.94376467689</v>
      </c>
      <c r="K618" s="26">
        <f>'1'!K618-'2'!K618</f>
        <v>3585.7545011359548</v>
      </c>
      <c r="L618" s="26">
        <f>'1'!L618-'2'!L618</f>
        <v>4920.9204619331031</v>
      </c>
      <c r="M618" s="26">
        <f>'1'!M618-'2'!M618</f>
        <v>1039.9945885846312</v>
      </c>
      <c r="N618" s="26">
        <f>'1'!N618-'2'!N618</f>
        <v>6282.7338382772141</v>
      </c>
      <c r="O618" s="26">
        <f>'1'!O618-'2'!O618</f>
        <v>45103.545996684392</v>
      </c>
      <c r="P618" s="26">
        <f>'1'!P618-'2'!P618</f>
        <v>-9782.4898619661508</v>
      </c>
      <c r="Q618" s="26">
        <f>'1'!Q618-'2'!Q618</f>
        <v>17469.896556138534</v>
      </c>
      <c r="R618" s="26">
        <f>'1'!R618-'2'!R618</f>
        <v>3493.9793112277071</v>
      </c>
      <c r="S618" s="26">
        <f>'1'!S618-'2'!S618</f>
        <v>0</v>
      </c>
      <c r="T618" s="26">
        <f>'1'!T618-'2'!T618</f>
        <v>0</v>
      </c>
      <c r="U618" s="26">
        <f>'1'!U618-'2'!U618</f>
        <v>0</v>
      </c>
      <c r="V618" s="26">
        <f>'1'!V618-'2'!V618</f>
        <v>0</v>
      </c>
      <c r="W618" s="26">
        <f>'1'!W618-'2'!W618</f>
        <v>0</v>
      </c>
      <c r="X618" s="26">
        <f>'1'!X618-'2'!X618</f>
        <v>0</v>
      </c>
      <c r="Y618" s="26">
        <f>'1'!Y618-'2'!Y618</f>
        <v>0</v>
      </c>
      <c r="Z618" s="26">
        <f>'1'!Z618-'2'!Z618</f>
        <v>0</v>
      </c>
      <c r="AA618" s="26">
        <f>'1'!AA618-'2'!AA618</f>
        <v>0</v>
      </c>
      <c r="AB618" s="26">
        <f>'1'!AB618-'2'!AB618</f>
        <v>0</v>
      </c>
      <c r="AC618" s="26">
        <f>'1'!AC618-'2'!AC618</f>
        <v>0</v>
      </c>
      <c r="AD618" s="26">
        <f>'1'!AD618-'2'!AD618</f>
        <v>0</v>
      </c>
      <c r="AE618" s="26">
        <f>'1'!AE618-'2'!AE618</f>
        <v>0</v>
      </c>
      <c r="AF618" s="26">
        <f t="shared" si="42"/>
        <v>256144.64820670121</v>
      </c>
      <c r="AG618" s="26">
        <f t="shared" si="43"/>
        <v>0</v>
      </c>
      <c r="AH618" s="56">
        <f t="shared" si="40"/>
        <v>713</v>
      </c>
    </row>
    <row r="619" spans="1:34">
      <c r="A619" s="56">
        <f t="shared" si="41"/>
        <v>714</v>
      </c>
      <c r="B619" s="3">
        <f>'1'!B619</f>
        <v>5549227</v>
      </c>
      <c r="C619" t="str">
        <f>'1'!C619</f>
        <v>Ignacio-Sobrante Twr 29/133 Replacement</v>
      </c>
      <c r="D619" s="3">
        <f>'1'!D619</f>
        <v>70</v>
      </c>
      <c r="E619" s="6" t="str">
        <f>'1'!E619</f>
        <v>OAI</v>
      </c>
      <c r="F619" s="3" t="str">
        <f>'1'!F619</f>
        <v>TOHI</v>
      </c>
      <c r="G619" s="26">
        <f>'1'!G619</f>
        <v>0</v>
      </c>
      <c r="H619" s="26">
        <f>'1'!H619-'2'!H619</f>
        <v>40298.159783975883</v>
      </c>
      <c r="I619" s="26">
        <f>'1'!I619-'2'!I619</f>
        <v>28303.934431611779</v>
      </c>
      <c r="J619" s="26">
        <f>'1'!J619-'2'!J619</f>
        <v>115687.14575925551</v>
      </c>
      <c r="K619" s="26">
        <f>'1'!K619-'2'!K619</f>
        <v>31276.984720730845</v>
      </c>
      <c r="L619" s="26">
        <f>'1'!L619-'2'!L619</f>
        <v>36702.156276860325</v>
      </c>
      <c r="M619" s="26">
        <f>'1'!M619-'2'!M619</f>
        <v>38072.168857988116</v>
      </c>
      <c r="N619" s="26">
        <f>'1'!N619-'2'!N619</f>
        <v>25873.801941066682</v>
      </c>
      <c r="O619" s="26">
        <f>'1'!O619-'2'!O619</f>
        <v>139958.18951067582</v>
      </c>
      <c r="P619" s="26">
        <f>'1'!P619-'2'!P619</f>
        <v>60251.483661753431</v>
      </c>
      <c r="Q619" s="26">
        <f>'1'!Q619-'2'!Q619</f>
        <v>192363.96592226284</v>
      </c>
      <c r="R619" s="26">
        <f>'1'!R619-'2'!R619</f>
        <v>790947.84288271202</v>
      </c>
      <c r="S619" s="26">
        <f>'1'!S619-'2'!S619</f>
        <v>14460.322536619437</v>
      </c>
      <c r="T619" s="26">
        <f>'1'!T619-'2'!T619</f>
        <v>4492.7915303306672</v>
      </c>
      <c r="U619" s="26">
        <f>'1'!U619-'2'!U619</f>
        <v>4492.7915303306672</v>
      </c>
      <c r="V619" s="26">
        <f>'1'!V619-'2'!V619</f>
        <v>4492.7915303306672</v>
      </c>
      <c r="W619" s="26">
        <f>'1'!W619-'2'!W619</f>
        <v>4492.7915303306672</v>
      </c>
      <c r="X619" s="26">
        <f>'1'!X619-'2'!X619</f>
        <v>0</v>
      </c>
      <c r="Y619" s="26">
        <f>'1'!Y619-'2'!Y619</f>
        <v>0</v>
      </c>
      <c r="Z619" s="26">
        <f>'1'!Z619-'2'!Z619</f>
        <v>0</v>
      </c>
      <c r="AA619" s="26">
        <f>'1'!AA619-'2'!AA619</f>
        <v>0</v>
      </c>
      <c r="AB619" s="26">
        <f>'1'!AB619-'2'!AB619</f>
        <v>0</v>
      </c>
      <c r="AC619" s="26">
        <f>'1'!AC619-'2'!AC619</f>
        <v>0</v>
      </c>
      <c r="AD619" s="26">
        <f>'1'!AD619-'2'!AD619</f>
        <v>0</v>
      </c>
      <c r="AE619" s="26">
        <f>'1'!AE619-'2'!AE619</f>
        <v>0</v>
      </c>
      <c r="AF619" s="26">
        <f t="shared" si="42"/>
        <v>1514196.1562855127</v>
      </c>
      <c r="AG619" s="26">
        <f t="shared" si="43"/>
        <v>17971.166121322669</v>
      </c>
      <c r="AH619" s="56">
        <f t="shared" si="40"/>
        <v>714</v>
      </c>
    </row>
    <row r="620" spans="1:34">
      <c r="A620" s="56">
        <f t="shared" si="41"/>
        <v>715</v>
      </c>
      <c r="B620" s="3">
        <f>'1'!B620</f>
        <v>5549361</v>
      </c>
      <c r="C620" t="str">
        <f>'1'!C620</f>
        <v>Kearney-Biola Pole Replacement</v>
      </c>
      <c r="D620" s="3">
        <f>'1'!D620</f>
        <v>70</v>
      </c>
      <c r="E620" s="6" t="str">
        <f>'1'!E620</f>
        <v>OAI</v>
      </c>
      <c r="F620" s="3" t="str">
        <f>'1'!F620</f>
        <v>TOLO</v>
      </c>
      <c r="G620" s="26">
        <f>'1'!G620</f>
        <v>0</v>
      </c>
      <c r="H620" s="26">
        <f>'1'!H620-'2'!H620</f>
        <v>36517.580996445868</v>
      </c>
      <c r="I620" s="26">
        <f>'1'!I620-'2'!I620</f>
        <v>27523.053348747791</v>
      </c>
      <c r="J620" s="26">
        <f>'1'!J620-'2'!J620</f>
        <v>114475.71325246662</v>
      </c>
      <c r="K620" s="26">
        <f>'1'!K620-'2'!K620</f>
        <v>20641.870734043499</v>
      </c>
      <c r="L620" s="26">
        <f>'1'!L620-'2'!L620</f>
        <v>25927.376290505508</v>
      </c>
      <c r="M620" s="26">
        <f>'1'!M620-'2'!M620</f>
        <v>51303.262886526834</v>
      </c>
      <c r="N620" s="26">
        <f>'1'!N620-'2'!N620</f>
        <v>68670.017173397922</v>
      </c>
      <c r="O620" s="26">
        <f>'1'!O620-'2'!O620</f>
        <v>13447.813918616464</v>
      </c>
      <c r="P620" s="26">
        <f>'1'!P620-'2'!P620</f>
        <v>89226.262121120933</v>
      </c>
      <c r="Q620" s="26">
        <f>'1'!Q620-'2'!Q620</f>
        <v>224707.59264712528</v>
      </c>
      <c r="R620" s="26">
        <f>'1'!R620-'2'!R620</f>
        <v>152401.69401607302</v>
      </c>
      <c r="S620" s="26">
        <f>'1'!S620-'2'!S620</f>
        <v>5812.6771549400464</v>
      </c>
      <c r="T620" s="26">
        <f>'1'!T620-'2'!T620</f>
        <v>0</v>
      </c>
      <c r="U620" s="26">
        <f>'1'!U620-'2'!U620</f>
        <v>0</v>
      </c>
      <c r="V620" s="26">
        <f>'1'!V620-'2'!V620</f>
        <v>0</v>
      </c>
      <c r="W620" s="26">
        <f>'1'!W620-'2'!W620</f>
        <v>0</v>
      </c>
      <c r="X620" s="26">
        <f>'1'!X620-'2'!X620</f>
        <v>0</v>
      </c>
      <c r="Y620" s="26">
        <f>'1'!Y620-'2'!Y620</f>
        <v>0</v>
      </c>
      <c r="Z620" s="26">
        <f>'1'!Z620-'2'!Z620</f>
        <v>0</v>
      </c>
      <c r="AA620" s="26">
        <f>'1'!AA620-'2'!AA620</f>
        <v>0</v>
      </c>
      <c r="AB620" s="26">
        <f>'1'!AB620-'2'!AB620</f>
        <v>0</v>
      </c>
      <c r="AC620" s="26">
        <f>'1'!AC620-'2'!AC620</f>
        <v>0</v>
      </c>
      <c r="AD620" s="26">
        <f>'1'!AD620-'2'!AD620</f>
        <v>0</v>
      </c>
      <c r="AE620" s="26">
        <f>'1'!AE620-'2'!AE620</f>
        <v>0</v>
      </c>
      <c r="AF620" s="26">
        <f t="shared" si="42"/>
        <v>830654.91454000981</v>
      </c>
      <c r="AG620" s="26">
        <f t="shared" si="43"/>
        <v>0</v>
      </c>
      <c r="AH620" s="56">
        <f t="shared" si="40"/>
        <v>715</v>
      </c>
    </row>
    <row r="621" spans="1:34">
      <c r="A621" s="56">
        <f t="shared" si="41"/>
        <v>716</v>
      </c>
      <c r="B621" s="3">
        <f>'1'!B621</f>
        <v>5550039</v>
      </c>
      <c r="C621" t="str">
        <f>'1'!C621</f>
        <v>Vaca-Vacaville -Jameson 115kV TWR 24/171</v>
      </c>
      <c r="D621" s="3">
        <f>'1'!D621</f>
        <v>70</v>
      </c>
      <c r="E621" s="6" t="str">
        <f>'1'!E621</f>
        <v>OAI</v>
      </c>
      <c r="F621" s="3" t="str">
        <f>'1'!F621</f>
        <v>TOLO</v>
      </c>
      <c r="G621" s="26">
        <f>'1'!G621</f>
        <v>0</v>
      </c>
      <c r="H621" s="26">
        <f>'1'!H621-'2'!H621</f>
        <v>46064.250548099561</v>
      </c>
      <c r="I621" s="26">
        <f>'1'!I621-'2'!I621</f>
        <v>108957.0893963595</v>
      </c>
      <c r="J621" s="26">
        <f>'1'!J621-'2'!J621</f>
        <v>53317.099388736853</v>
      </c>
      <c r="K621" s="26">
        <f>'1'!K621-'2'!K621</f>
        <v>21166.433494635818</v>
      </c>
      <c r="L621" s="26">
        <f>'1'!L621-'2'!L621</f>
        <v>4119.8208854548147</v>
      </c>
      <c r="M621" s="26">
        <f>'1'!M621-'2'!M621</f>
        <v>145691.94931957292</v>
      </c>
      <c r="N621" s="26">
        <f>'1'!N621-'2'!N621</f>
        <v>156330.69704474392</v>
      </c>
      <c r="O621" s="26">
        <f>'1'!O621-'2'!O621</f>
        <v>40938.815830482592</v>
      </c>
      <c r="P621" s="26">
        <f>'1'!P621-'2'!P621</f>
        <v>97441.399450461162</v>
      </c>
      <c r="Q621" s="26">
        <f>'1'!Q621-'2'!Q621</f>
        <v>6149.4035877607648</v>
      </c>
      <c r="R621" s="26">
        <f>'1'!R621-'2'!R621</f>
        <v>0</v>
      </c>
      <c r="S621" s="26">
        <f>'1'!S621-'2'!S621</f>
        <v>0</v>
      </c>
      <c r="T621" s="26">
        <f>'1'!T621-'2'!T621</f>
        <v>0</v>
      </c>
      <c r="U621" s="26">
        <f>'1'!U621-'2'!U621</f>
        <v>0</v>
      </c>
      <c r="V621" s="26">
        <f>'1'!V621-'2'!V621</f>
        <v>0</v>
      </c>
      <c r="W621" s="26">
        <f>'1'!W621-'2'!W621</f>
        <v>0</v>
      </c>
      <c r="X621" s="26">
        <f>'1'!X621-'2'!X621</f>
        <v>0</v>
      </c>
      <c r="Y621" s="26">
        <f>'1'!Y621-'2'!Y621</f>
        <v>0</v>
      </c>
      <c r="Z621" s="26">
        <f>'1'!Z621-'2'!Z621</f>
        <v>0</v>
      </c>
      <c r="AA621" s="26">
        <f>'1'!AA621-'2'!AA621</f>
        <v>0</v>
      </c>
      <c r="AB621" s="26">
        <f>'1'!AB621-'2'!AB621</f>
        <v>0</v>
      </c>
      <c r="AC621" s="26">
        <f>'1'!AC621-'2'!AC621</f>
        <v>0</v>
      </c>
      <c r="AD621" s="26">
        <f>'1'!AD621-'2'!AD621</f>
        <v>0</v>
      </c>
      <c r="AE621" s="26">
        <f>'1'!AE621-'2'!AE621</f>
        <v>0</v>
      </c>
      <c r="AF621" s="26">
        <f t="shared" si="42"/>
        <v>680176.958946308</v>
      </c>
      <c r="AG621" s="26">
        <f t="shared" si="43"/>
        <v>0</v>
      </c>
      <c r="AH621" s="56">
        <f t="shared" si="40"/>
        <v>716</v>
      </c>
    </row>
    <row r="622" spans="1:34">
      <c r="A622" s="56">
        <f t="shared" si="41"/>
        <v>717</v>
      </c>
      <c r="B622" s="3">
        <f>'1'!B622</f>
        <v>5550450</v>
      </c>
      <c r="C622" t="str">
        <f>'1'!C622</f>
        <v>DUMBARTON-NEWARK 115KV TWR 6/48 TRP</v>
      </c>
      <c r="D622" s="3">
        <f>'1'!D622</f>
        <v>70</v>
      </c>
      <c r="E622" s="6" t="str">
        <f>'1'!E622</f>
        <v>OAI</v>
      </c>
      <c r="F622" s="3" t="str">
        <f>'1'!F622</f>
        <v>TOLO</v>
      </c>
      <c r="G622" s="26">
        <f>'1'!G622</f>
        <v>0</v>
      </c>
      <c r="H622" s="26">
        <f>'1'!H622-'2'!H622</f>
        <v>41875.481804236522</v>
      </c>
      <c r="I622" s="26">
        <f>'1'!I622-'2'!I622</f>
        <v>27621.071115025432</v>
      </c>
      <c r="J622" s="26">
        <f>'1'!J622-'2'!J622</f>
        <v>74204.480402382615</v>
      </c>
      <c r="K622" s="26">
        <f>'1'!K622-'2'!K622</f>
        <v>30118.474353909369</v>
      </c>
      <c r="L622" s="26">
        <f>'1'!L622-'2'!L622</f>
        <v>42489.863126322794</v>
      </c>
      <c r="M622" s="26">
        <f>'1'!M622-'2'!M622</f>
        <v>64602.373045657449</v>
      </c>
      <c r="N622" s="26">
        <f>'1'!N622-'2'!N622</f>
        <v>56211.045986249723</v>
      </c>
      <c r="O622" s="26">
        <f>'1'!O622-'2'!O622</f>
        <v>33594.564491063582</v>
      </c>
      <c r="P622" s="26">
        <f>'1'!P622-'2'!P622</f>
        <v>42533.747506471816</v>
      </c>
      <c r="Q622" s="26">
        <f>'1'!Q622-'2'!Q622</f>
        <v>527401.73524866928</v>
      </c>
      <c r="R622" s="26">
        <f>'1'!R622-'2'!R622</f>
        <v>10243.415612703309</v>
      </c>
      <c r="S622" s="26">
        <f>'1'!S622-'2'!S622</f>
        <v>6522.0947142917194</v>
      </c>
      <c r="T622" s="26">
        <f>'1'!T622-'2'!T622</f>
        <v>0</v>
      </c>
      <c r="U622" s="26">
        <f>'1'!U622-'2'!U622</f>
        <v>0</v>
      </c>
      <c r="V622" s="26">
        <f>'1'!V622-'2'!V622</f>
        <v>0</v>
      </c>
      <c r="W622" s="26">
        <f>'1'!W622-'2'!W622</f>
        <v>0</v>
      </c>
      <c r="X622" s="26">
        <f>'1'!X622-'2'!X622</f>
        <v>0</v>
      </c>
      <c r="Y622" s="26">
        <f>'1'!Y622-'2'!Y622</f>
        <v>0</v>
      </c>
      <c r="Z622" s="26">
        <f>'1'!Z622-'2'!Z622</f>
        <v>0</v>
      </c>
      <c r="AA622" s="26">
        <f>'1'!AA622-'2'!AA622</f>
        <v>0</v>
      </c>
      <c r="AB622" s="26">
        <f>'1'!AB622-'2'!AB622</f>
        <v>0</v>
      </c>
      <c r="AC622" s="26">
        <f>'1'!AC622-'2'!AC622</f>
        <v>0</v>
      </c>
      <c r="AD622" s="26">
        <f>'1'!AD622-'2'!AD622</f>
        <v>0</v>
      </c>
      <c r="AE622" s="26">
        <f>'1'!AE622-'2'!AE622</f>
        <v>0</v>
      </c>
      <c r="AF622" s="26">
        <f t="shared" si="42"/>
        <v>957418.34740698372</v>
      </c>
      <c r="AG622" s="26">
        <f t="shared" si="43"/>
        <v>0</v>
      </c>
      <c r="AH622" s="56">
        <f t="shared" si="40"/>
        <v>717</v>
      </c>
    </row>
    <row r="623" spans="1:34">
      <c r="A623" s="56">
        <f t="shared" si="41"/>
        <v>718</v>
      </c>
      <c r="B623" s="3">
        <f>'1'!B623</f>
        <v>5551123</v>
      </c>
      <c r="C623" t="str">
        <f>'1'!C623</f>
        <v>MARTIN-DALY CITY #1 115KV 3/20 TRP</v>
      </c>
      <c r="D623" s="3">
        <f>'1'!D623</f>
        <v>70</v>
      </c>
      <c r="E623" s="6" t="str">
        <f>'1'!E623</f>
        <v>OAI</v>
      </c>
      <c r="F623" s="3" t="str">
        <f>'1'!F623</f>
        <v>TOLO</v>
      </c>
      <c r="G623" s="26">
        <f>'1'!G623</f>
        <v>0</v>
      </c>
      <c r="H623" s="26">
        <f>'1'!H623-'2'!H623</f>
        <v>43395.688909356286</v>
      </c>
      <c r="I623" s="26">
        <f>'1'!I623-'2'!I623</f>
        <v>55302.70453811215</v>
      </c>
      <c r="J623" s="26">
        <f>'1'!J623-'2'!J623</f>
        <v>36408.009805245769</v>
      </c>
      <c r="K623" s="26">
        <f>'1'!K623-'2'!K623</f>
        <v>77697.248467449099</v>
      </c>
      <c r="L623" s="26">
        <f>'1'!L623-'2'!L623</f>
        <v>617847.25639023632</v>
      </c>
      <c r="M623" s="26">
        <f>'1'!M623-'2'!M623</f>
        <v>51104.711688867465</v>
      </c>
      <c r="N623" s="26">
        <f>'1'!N623-'2'!N623</f>
        <v>102898.34292512739</v>
      </c>
      <c r="O623" s="26">
        <f>'1'!O623-'2'!O623</f>
        <v>-205922.7486238039</v>
      </c>
      <c r="P623" s="26">
        <f>'1'!P623-'2'!P623</f>
        <v>236121.81743382558</v>
      </c>
      <c r="Q623" s="26">
        <f>'1'!Q623-'2'!Q623</f>
        <v>0</v>
      </c>
      <c r="R623" s="26">
        <f>'1'!R623-'2'!R623</f>
        <v>0</v>
      </c>
      <c r="S623" s="26">
        <f>'1'!S623-'2'!S623</f>
        <v>0</v>
      </c>
      <c r="T623" s="26">
        <f>'1'!T623-'2'!T623</f>
        <v>0</v>
      </c>
      <c r="U623" s="26">
        <f>'1'!U623-'2'!U623</f>
        <v>0</v>
      </c>
      <c r="V623" s="26">
        <f>'1'!V623-'2'!V623</f>
        <v>0</v>
      </c>
      <c r="W623" s="26">
        <f>'1'!W623-'2'!W623</f>
        <v>0</v>
      </c>
      <c r="X623" s="26">
        <f>'1'!X623-'2'!X623</f>
        <v>0</v>
      </c>
      <c r="Y623" s="26">
        <f>'1'!Y623-'2'!Y623</f>
        <v>0</v>
      </c>
      <c r="Z623" s="26">
        <f>'1'!Z623-'2'!Z623</f>
        <v>0</v>
      </c>
      <c r="AA623" s="26">
        <f>'1'!AA623-'2'!AA623</f>
        <v>0</v>
      </c>
      <c r="AB623" s="26">
        <f>'1'!AB623-'2'!AB623</f>
        <v>0</v>
      </c>
      <c r="AC623" s="26">
        <f>'1'!AC623-'2'!AC623</f>
        <v>0</v>
      </c>
      <c r="AD623" s="26">
        <f>'1'!AD623-'2'!AD623</f>
        <v>0</v>
      </c>
      <c r="AE623" s="26">
        <f>'1'!AE623-'2'!AE623</f>
        <v>0</v>
      </c>
      <c r="AF623" s="26">
        <f t="shared" si="42"/>
        <v>1014853.031534416</v>
      </c>
      <c r="AG623" s="26">
        <f t="shared" si="43"/>
        <v>0</v>
      </c>
      <c r="AH623" s="56">
        <f t="shared" si="40"/>
        <v>718</v>
      </c>
    </row>
    <row r="624" spans="1:34">
      <c r="A624" s="56">
        <f t="shared" si="41"/>
        <v>719</v>
      </c>
      <c r="B624" s="3">
        <f>'1'!B624</f>
        <v>5552101</v>
      </c>
      <c r="C624" t="str">
        <f>'1'!C624</f>
        <v>Castro Valley-Newark 3/22 Retain Wall</v>
      </c>
      <c r="D624" s="3">
        <f>'1'!D624</f>
        <v>70</v>
      </c>
      <c r="E624" s="6" t="str">
        <f>'1'!E624</f>
        <v>OAI</v>
      </c>
      <c r="F624" s="3" t="str">
        <f>'1'!F624</f>
        <v>TOHI</v>
      </c>
      <c r="G624" s="26">
        <f>'1'!G624</f>
        <v>0</v>
      </c>
      <c r="H624" s="26">
        <f>'1'!H624-'2'!H624</f>
        <v>0</v>
      </c>
      <c r="I624" s="26">
        <f>'1'!I624-'2'!I624</f>
        <v>6226.830169297571</v>
      </c>
      <c r="J624" s="26">
        <f>'1'!J624-'2'!J624</f>
        <v>9471.8518080026006</v>
      </c>
      <c r="K624" s="26">
        <f>'1'!K624-'2'!K624</f>
        <v>8754.0486983039791</v>
      </c>
      <c r="L624" s="26">
        <f>'1'!L624-'2'!L624</f>
        <v>3515.0363598767062</v>
      </c>
      <c r="M624" s="26">
        <f>'1'!M624-'2'!M624</f>
        <v>24117.308661726289</v>
      </c>
      <c r="N624" s="26">
        <f>'1'!N624-'2'!N624</f>
        <v>5355.6646610314629</v>
      </c>
      <c r="O624" s="26">
        <f>'1'!O624-'2'!O624</f>
        <v>7778.2501562643056</v>
      </c>
      <c r="P624" s="26">
        <f>'1'!P624-'2'!P624</f>
        <v>-4580.0944267205441</v>
      </c>
      <c r="Q624" s="26">
        <f>'1'!Q624-'2'!Q624</f>
        <v>0</v>
      </c>
      <c r="R624" s="26">
        <f>'1'!R624-'2'!R624</f>
        <v>0</v>
      </c>
      <c r="S624" s="26">
        <f>'1'!S624-'2'!S624</f>
        <v>0</v>
      </c>
      <c r="T624" s="26">
        <f>'1'!T624-'2'!T624</f>
        <v>0</v>
      </c>
      <c r="U624" s="26">
        <f>'1'!U624-'2'!U624</f>
        <v>0</v>
      </c>
      <c r="V624" s="26">
        <f>'1'!V624-'2'!V624</f>
        <v>0</v>
      </c>
      <c r="W624" s="26">
        <f>'1'!W624-'2'!W624</f>
        <v>0</v>
      </c>
      <c r="X624" s="26">
        <f>'1'!X624-'2'!X624</f>
        <v>0</v>
      </c>
      <c r="Y624" s="26">
        <f>'1'!Y624-'2'!Y624</f>
        <v>0</v>
      </c>
      <c r="Z624" s="26">
        <f>'1'!Z624-'2'!Z624</f>
        <v>0</v>
      </c>
      <c r="AA624" s="26">
        <f>'1'!AA624-'2'!AA624</f>
        <v>0</v>
      </c>
      <c r="AB624" s="26">
        <f>'1'!AB624-'2'!AB624</f>
        <v>0</v>
      </c>
      <c r="AC624" s="26">
        <f>'1'!AC624-'2'!AC624</f>
        <v>0</v>
      </c>
      <c r="AD624" s="26">
        <f>'1'!AD624-'2'!AD624</f>
        <v>0</v>
      </c>
      <c r="AE624" s="26">
        <f>'1'!AE624-'2'!AE624</f>
        <v>0</v>
      </c>
      <c r="AF624" s="26">
        <f t="shared" si="42"/>
        <v>60638.896087782377</v>
      </c>
      <c r="AG624" s="26">
        <f t="shared" si="43"/>
        <v>0</v>
      </c>
      <c r="AH624" s="56">
        <f t="shared" si="40"/>
        <v>719</v>
      </c>
    </row>
    <row r="625" spans="1:34">
      <c r="A625" s="56">
        <f t="shared" si="41"/>
        <v>720</v>
      </c>
      <c r="B625" s="3">
        <f>'1'!B625</f>
        <v>5552800</v>
      </c>
      <c r="C625" t="str">
        <f>'1'!C625</f>
        <v>LAMMERS-KASSON 115KV TWR REPL - LAND</v>
      </c>
      <c r="D625" s="3">
        <f>'1'!D625</f>
        <v>70</v>
      </c>
      <c r="E625" s="6" t="str">
        <f>'1'!E625</f>
        <v>OAI</v>
      </c>
      <c r="F625" s="3" t="str">
        <f>'1'!F625</f>
        <v>TOLO</v>
      </c>
      <c r="G625" s="26">
        <f>'1'!G625</f>
        <v>0</v>
      </c>
      <c r="H625" s="26">
        <f>'1'!H625-'2'!H625</f>
        <v>0</v>
      </c>
      <c r="I625" s="26">
        <f>'1'!I625-'2'!I625</f>
        <v>0</v>
      </c>
      <c r="J625" s="26">
        <f>'1'!J625-'2'!J625</f>
        <v>0</v>
      </c>
      <c r="K625" s="26">
        <f>'1'!K625-'2'!K625</f>
        <v>0</v>
      </c>
      <c r="L625" s="26">
        <f>'1'!L625-'2'!L625</f>
        <v>0</v>
      </c>
      <c r="M625" s="26">
        <f>'1'!M625-'2'!M625</f>
        <v>0</v>
      </c>
      <c r="N625" s="26">
        <f>'1'!N625-'2'!N625</f>
        <v>341914.66599315562</v>
      </c>
      <c r="O625" s="26">
        <f>'1'!O625-'2'!O625</f>
        <v>595.74676575973217</v>
      </c>
      <c r="P625" s="26">
        <f>'1'!P625-'2'!P625</f>
        <v>7220.890576537261</v>
      </c>
      <c r="Q625" s="26">
        <f>'1'!Q625-'2'!Q625</f>
        <v>0</v>
      </c>
      <c r="R625" s="26">
        <f>'1'!R625-'2'!R625</f>
        <v>0</v>
      </c>
      <c r="S625" s="26">
        <f>'1'!S625-'2'!S625</f>
        <v>0</v>
      </c>
      <c r="T625" s="26">
        <f>'1'!T625-'2'!T625</f>
        <v>0</v>
      </c>
      <c r="U625" s="26">
        <f>'1'!U625-'2'!U625</f>
        <v>0</v>
      </c>
      <c r="V625" s="26">
        <f>'1'!V625-'2'!V625</f>
        <v>0</v>
      </c>
      <c r="W625" s="26">
        <f>'1'!W625-'2'!W625</f>
        <v>0</v>
      </c>
      <c r="X625" s="26">
        <f>'1'!X625-'2'!X625</f>
        <v>0</v>
      </c>
      <c r="Y625" s="26">
        <f>'1'!Y625-'2'!Y625</f>
        <v>0</v>
      </c>
      <c r="Z625" s="26">
        <f>'1'!Z625-'2'!Z625</f>
        <v>0</v>
      </c>
      <c r="AA625" s="26">
        <f>'1'!AA625-'2'!AA625</f>
        <v>0</v>
      </c>
      <c r="AB625" s="26">
        <f>'1'!AB625-'2'!AB625</f>
        <v>0</v>
      </c>
      <c r="AC625" s="26">
        <f>'1'!AC625-'2'!AC625</f>
        <v>0</v>
      </c>
      <c r="AD625" s="26">
        <f>'1'!AD625-'2'!AD625</f>
        <v>0</v>
      </c>
      <c r="AE625" s="26">
        <f>'1'!AE625-'2'!AE625</f>
        <v>0</v>
      </c>
      <c r="AF625" s="26">
        <f t="shared" si="42"/>
        <v>349731.30333545257</v>
      </c>
      <c r="AG625" s="26">
        <f t="shared" si="43"/>
        <v>0</v>
      </c>
      <c r="AH625" s="56">
        <f t="shared" si="40"/>
        <v>720</v>
      </c>
    </row>
    <row r="626" spans="1:34">
      <c r="A626" s="56">
        <f t="shared" si="41"/>
        <v>721</v>
      </c>
      <c r="B626" s="3">
        <f>'1'!B626</f>
        <v>5779001</v>
      </c>
      <c r="C626" t="str">
        <f>'1'!C626</f>
        <v>Christie-Willow 60kV Mast Twr</v>
      </c>
      <c r="D626" s="3">
        <f>'1'!D626</f>
        <v>70</v>
      </c>
      <c r="E626" s="6">
        <f>'1'!E626</f>
        <v>45611</v>
      </c>
      <c r="F626" s="3" t="str">
        <f>'1'!F626</f>
        <v>TOLO</v>
      </c>
      <c r="G626" s="26">
        <f>'1'!G626</f>
        <v>955940.7</v>
      </c>
      <c r="H626" s="26">
        <f>'1'!H626-'2'!H626</f>
        <v>38068.721465067705</v>
      </c>
      <c r="I626" s="26">
        <f>'1'!I626-'2'!I626</f>
        <v>21941.072001130407</v>
      </c>
      <c r="J626" s="26">
        <f>'1'!J626-'2'!J626</f>
        <v>18054.928452010503</v>
      </c>
      <c r="K626" s="26">
        <f>'1'!K626-'2'!K626</f>
        <v>11028.209952395868</v>
      </c>
      <c r="L626" s="26">
        <f>'1'!L626-'2'!L626</f>
        <v>2596.725424104432</v>
      </c>
      <c r="M626" s="26">
        <f>'1'!M626-'2'!M626</f>
        <v>17623.258954706023</v>
      </c>
      <c r="N626" s="26">
        <f>'1'!N626-'2'!N626</f>
        <v>13175.469877903968</v>
      </c>
      <c r="O626" s="26">
        <f>'1'!O626-'2'!O626</f>
        <v>24190.821986434523</v>
      </c>
      <c r="P626" s="26">
        <f>'1'!P626-'2'!P626</f>
        <v>-377.81562952075603</v>
      </c>
      <c r="Q626" s="26">
        <f>'1'!Q626-'2'!Q626</f>
        <v>6033.9625113178017</v>
      </c>
      <c r="R626" s="26">
        <f>'1'!R626-'2'!R626</f>
        <v>6033.9625113178017</v>
      </c>
      <c r="S626" s="26">
        <f>'1'!S626-'2'!S626</f>
        <v>6033.9625113178017</v>
      </c>
      <c r="T626" s="26">
        <f>'1'!T626-'2'!T626</f>
        <v>6317.8599769527564</v>
      </c>
      <c r="U626" s="26">
        <f>'1'!U626-'2'!U626</f>
        <v>6317.8599769527564</v>
      </c>
      <c r="V626" s="26">
        <f>'1'!V626-'2'!V626</f>
        <v>6317.8599769527564</v>
      </c>
      <c r="W626" s="26">
        <f>'1'!W626-'2'!W626</f>
        <v>6317.8599769527564</v>
      </c>
      <c r="X626" s="26">
        <f>'1'!X626-'2'!X626</f>
        <v>6317.8599769527564</v>
      </c>
      <c r="Y626" s="26">
        <f>'1'!Y626-'2'!Y626</f>
        <v>6317.8599769527564</v>
      </c>
      <c r="Z626" s="26">
        <f>'1'!Z626-'2'!Z626</f>
        <v>6545.2947369182712</v>
      </c>
      <c r="AA626" s="26">
        <f>'1'!AA626-'2'!AA626</f>
        <v>6545.2947369182712</v>
      </c>
      <c r="AB626" s="26">
        <f>'1'!AB626-'2'!AB626</f>
        <v>6545.2947369182712</v>
      </c>
      <c r="AC626" s="26">
        <f>'1'!AC626-'2'!AC626</f>
        <v>6545.2947369182712</v>
      </c>
      <c r="AD626" s="26">
        <f>'1'!AD626-'2'!AD626</f>
        <v>3272.6007820683199</v>
      </c>
      <c r="AE626" s="26">
        <f>'1'!AE626-'2'!AE626</f>
        <v>0</v>
      </c>
      <c r="AF626" s="26">
        <f t="shared" si="42"/>
        <v>164403.28001818608</v>
      </c>
      <c r="AG626" s="26">
        <f t="shared" si="43"/>
        <v>67360.939591457951</v>
      </c>
      <c r="AH626" s="56">
        <f t="shared" si="40"/>
        <v>721</v>
      </c>
    </row>
    <row r="627" spans="1:34">
      <c r="A627" s="56">
        <f t="shared" si="41"/>
        <v>722</v>
      </c>
      <c r="B627" s="3">
        <f>'1'!B627</f>
        <v>5779006</v>
      </c>
      <c r="C627" t="str">
        <f>'1'!C627</f>
        <v>Colusa Jct No1 60kV Mast Twr</v>
      </c>
      <c r="D627" s="3">
        <f>'1'!D627</f>
        <v>70</v>
      </c>
      <c r="E627" s="6">
        <f>'1'!E627</f>
        <v>45616</v>
      </c>
      <c r="F627" s="3" t="str">
        <f>'1'!F627</f>
        <v>TOLO</v>
      </c>
      <c r="G627" s="26">
        <f>'1'!G627</f>
        <v>475852.3</v>
      </c>
      <c r="H627" s="26">
        <f>'1'!H627-'2'!H627</f>
        <v>15548.114762181665</v>
      </c>
      <c r="I627" s="26">
        <f>'1'!I627-'2'!I627</f>
        <v>10002.377626619415</v>
      </c>
      <c r="J627" s="26">
        <f>'1'!J627-'2'!J627</f>
        <v>15124.178605752701</v>
      </c>
      <c r="K627" s="26">
        <f>'1'!K627-'2'!K627</f>
        <v>4372.0396053346385</v>
      </c>
      <c r="L627" s="26">
        <f>'1'!L627-'2'!L627</f>
        <v>19050.013759848156</v>
      </c>
      <c r="M627" s="26">
        <f>'1'!M627-'2'!M627</f>
        <v>-1157.4854662235148</v>
      </c>
      <c r="N627" s="26">
        <f>'1'!N627-'2'!N627</f>
        <v>-10.621697106132229</v>
      </c>
      <c r="O627" s="26">
        <f>'1'!O627-'2'!O627</f>
        <v>8789.3611825427888</v>
      </c>
      <c r="P627" s="26">
        <f>'1'!P627-'2'!P627</f>
        <v>4883.4650037167421</v>
      </c>
      <c r="Q627" s="26">
        <f>'1'!Q627-'2'!Q627</f>
        <v>3068.1796991660904</v>
      </c>
      <c r="R627" s="26">
        <f>'1'!R627-'2'!R627</f>
        <v>3068.1796991660904</v>
      </c>
      <c r="S627" s="26">
        <f>'1'!S627-'2'!S627</f>
        <v>3068.1796991660904</v>
      </c>
      <c r="T627" s="26">
        <f>'1'!T627-'2'!T627</f>
        <v>3141.786196655954</v>
      </c>
      <c r="U627" s="26">
        <f>'1'!U627-'2'!U627</f>
        <v>3141.786196655954</v>
      </c>
      <c r="V627" s="26">
        <f>'1'!V627-'2'!V627</f>
        <v>3141.786196655954</v>
      </c>
      <c r="W627" s="26">
        <f>'1'!W627-'2'!W627</f>
        <v>3141.786196655954</v>
      </c>
      <c r="X627" s="26">
        <f>'1'!X627-'2'!X627</f>
        <v>3141.786196655954</v>
      </c>
      <c r="Y627" s="26">
        <f>'1'!Y627-'2'!Y627</f>
        <v>3141.786196655954</v>
      </c>
      <c r="Z627" s="26">
        <f>'1'!Z627-'2'!Z627</f>
        <v>3254.8979535580988</v>
      </c>
      <c r="AA627" s="26">
        <f>'1'!AA627-'2'!AA627</f>
        <v>3254.8979535580988</v>
      </c>
      <c r="AB627" s="26">
        <f>'1'!AB627-'2'!AB627</f>
        <v>3254.8979535580988</v>
      </c>
      <c r="AC627" s="26">
        <f>'1'!AC627-'2'!AC627</f>
        <v>3254.8979535580988</v>
      </c>
      <c r="AD627" s="26">
        <f>'1'!AD627-'2'!AD627</f>
        <v>1627.4489767790494</v>
      </c>
      <c r="AE627" s="26">
        <f>'1'!AE627-'2'!AE627</f>
        <v>0</v>
      </c>
      <c r="AF627" s="26">
        <f t="shared" si="42"/>
        <v>85805.982480164748</v>
      </c>
      <c r="AG627" s="26">
        <f t="shared" si="43"/>
        <v>33497.757970947168</v>
      </c>
      <c r="AH627" s="56">
        <f t="shared" si="40"/>
        <v>722</v>
      </c>
    </row>
    <row r="628" spans="1:34">
      <c r="A628" s="56">
        <f t="shared" si="41"/>
        <v>723</v>
      </c>
      <c r="B628" s="3">
        <f>'1'!B628</f>
        <v>5781560</v>
      </c>
      <c r="C628" t="str">
        <f>'1'!C628</f>
        <v>Lammers-Kasson 115kV Twr Repl</v>
      </c>
      <c r="D628" s="3">
        <f>'1'!D628</f>
        <v>70</v>
      </c>
      <c r="E628" s="6">
        <f>'1'!E628</f>
        <v>44914</v>
      </c>
      <c r="F628" s="3" t="str">
        <f>'1'!F628</f>
        <v>TOLO</v>
      </c>
      <c r="G628" s="26">
        <f>'1'!G628</f>
        <v>0</v>
      </c>
      <c r="H628" s="26">
        <f>'1'!H628-'2'!H628</f>
        <v>218589.12242286658</v>
      </c>
      <c r="I628" s="26">
        <f>'1'!I628-'2'!I628</f>
        <v>404462.95189493772</v>
      </c>
      <c r="J628" s="26">
        <f>'1'!J628-'2'!J628</f>
        <v>87592.570567972492</v>
      </c>
      <c r="K628" s="26">
        <f>'1'!K628-'2'!K628</f>
        <v>352758.20749235543</v>
      </c>
      <c r="L628" s="26">
        <f>'1'!L628-'2'!L628</f>
        <v>60631.349092470111</v>
      </c>
      <c r="M628" s="26">
        <f>'1'!M628-'2'!M628</f>
        <v>91520.735041608757</v>
      </c>
      <c r="N628" s="26">
        <f>'1'!N628-'2'!N628</f>
        <v>-324658.2282797377</v>
      </c>
      <c r="O628" s="26">
        <f>'1'!O628-'2'!O628</f>
        <v>15267.571516685486</v>
      </c>
      <c r="P628" s="26">
        <f>'1'!P628-'2'!P628</f>
        <v>7022.0598605329969</v>
      </c>
      <c r="Q628" s="26">
        <f>'1'!Q628-'2'!Q628</f>
        <v>632530.54139330285</v>
      </c>
      <c r="R628" s="26">
        <f>'1'!R628-'2'!R628</f>
        <v>213251.44010869024</v>
      </c>
      <c r="S628" s="26">
        <f>'1'!S628-'2'!S628</f>
        <v>37741.778174318431</v>
      </c>
      <c r="T628" s="26">
        <f>'1'!T628-'2'!T628</f>
        <v>37870.636131316503</v>
      </c>
      <c r="U628" s="26">
        <f>'1'!U628-'2'!U628</f>
        <v>38297.460643976083</v>
      </c>
      <c r="V628" s="26">
        <f>'1'!V628-'2'!V628</f>
        <v>1863.4556326547772</v>
      </c>
      <c r="W628" s="26">
        <f>'1'!W628-'2'!W628</f>
        <v>0</v>
      </c>
      <c r="X628" s="26">
        <f>'1'!X628-'2'!X628</f>
        <v>0</v>
      </c>
      <c r="Y628" s="26">
        <f>'1'!Y628-'2'!Y628</f>
        <v>0</v>
      </c>
      <c r="Z628" s="26">
        <f>'1'!Z628-'2'!Z628</f>
        <v>0</v>
      </c>
      <c r="AA628" s="26">
        <f>'1'!AA628-'2'!AA628</f>
        <v>0</v>
      </c>
      <c r="AB628" s="26">
        <f>'1'!AB628-'2'!AB628</f>
        <v>0</v>
      </c>
      <c r="AC628" s="26">
        <f>'1'!AC628-'2'!AC628</f>
        <v>0</v>
      </c>
      <c r="AD628" s="26">
        <f>'1'!AD628-'2'!AD628</f>
        <v>0</v>
      </c>
      <c r="AE628" s="26">
        <f>'1'!AE628-'2'!AE628</f>
        <v>0</v>
      </c>
      <c r="AF628" s="26">
        <f t="shared" si="42"/>
        <v>1796710.0992860033</v>
      </c>
      <c r="AG628" s="26">
        <f t="shared" si="43"/>
        <v>78031.552407947369</v>
      </c>
      <c r="AH628" s="56">
        <f t="shared" si="40"/>
        <v>723</v>
      </c>
    </row>
    <row r="629" spans="1:34">
      <c r="A629" s="56">
        <f t="shared" si="41"/>
        <v>724</v>
      </c>
      <c r="B629" s="3">
        <f>'1'!B629</f>
        <v>5781561</v>
      </c>
      <c r="C629" t="str">
        <f>'1'!C629</f>
        <v>Tesla-Schulte SW Sta #2 115kV Twr Repl</v>
      </c>
      <c r="D629" s="3">
        <f>'1'!D629</f>
        <v>70</v>
      </c>
      <c r="E629" s="6">
        <f>'1'!E629</f>
        <v>44936</v>
      </c>
      <c r="F629" s="3" t="str">
        <f>'1'!F629</f>
        <v>TOLO</v>
      </c>
      <c r="G629" s="26">
        <f>'1'!G629</f>
        <v>5722023.7000000002</v>
      </c>
      <c r="H629" s="26">
        <f>'1'!H629-'2'!H629</f>
        <v>-133336.02722891053</v>
      </c>
      <c r="I629" s="26">
        <f>'1'!I629-'2'!I629</f>
        <v>60976.088384511255</v>
      </c>
      <c r="J629" s="26">
        <f>'1'!J629-'2'!J629</f>
        <v>37014.005576985102</v>
      </c>
      <c r="K629" s="26">
        <f>'1'!K629-'2'!K629</f>
        <v>569842.1236279452</v>
      </c>
      <c r="L629" s="26">
        <f>'1'!L629-'2'!L629</f>
        <v>38269.229291141361</v>
      </c>
      <c r="M629" s="26">
        <f>'1'!M629-'2'!M629</f>
        <v>96746.516845044185</v>
      </c>
      <c r="N629" s="26">
        <f>'1'!N629-'2'!N629</f>
        <v>-38071.423475735057</v>
      </c>
      <c r="O629" s="26">
        <f>'1'!O629-'2'!O629</f>
        <v>49094.508925141119</v>
      </c>
      <c r="P629" s="26">
        <f>'1'!P629-'2'!P629</f>
        <v>67992.930569272808</v>
      </c>
      <c r="Q629" s="26">
        <f>'1'!Q629-'2'!Q629</f>
        <v>10165.057303350175</v>
      </c>
      <c r="R629" s="26">
        <f>'1'!R629-'2'!R629</f>
        <v>10018.496517841879</v>
      </c>
      <c r="S629" s="26">
        <f>'1'!S629-'2'!S629</f>
        <v>0</v>
      </c>
      <c r="T629" s="26">
        <f>'1'!T629-'2'!T629</f>
        <v>0</v>
      </c>
      <c r="U629" s="26">
        <f>'1'!U629-'2'!U629</f>
        <v>0</v>
      </c>
      <c r="V629" s="26">
        <f>'1'!V629-'2'!V629</f>
        <v>0</v>
      </c>
      <c r="W629" s="26">
        <f>'1'!W629-'2'!W629</f>
        <v>0</v>
      </c>
      <c r="X629" s="26">
        <f>'1'!X629-'2'!X629</f>
        <v>0</v>
      </c>
      <c r="Y629" s="26">
        <f>'1'!Y629-'2'!Y629</f>
        <v>0</v>
      </c>
      <c r="Z629" s="26">
        <f>'1'!Z629-'2'!Z629</f>
        <v>0</v>
      </c>
      <c r="AA629" s="26">
        <f>'1'!AA629-'2'!AA629</f>
        <v>0</v>
      </c>
      <c r="AB629" s="26">
        <f>'1'!AB629-'2'!AB629</f>
        <v>0</v>
      </c>
      <c r="AC629" s="26">
        <f>'1'!AC629-'2'!AC629</f>
        <v>0</v>
      </c>
      <c r="AD629" s="26">
        <f>'1'!AD629-'2'!AD629</f>
        <v>0</v>
      </c>
      <c r="AE629" s="26">
        <f>'1'!AE629-'2'!AE629</f>
        <v>0</v>
      </c>
      <c r="AF629" s="26">
        <f t="shared" si="42"/>
        <v>768711.50633658748</v>
      </c>
      <c r="AG629" s="26">
        <f t="shared" si="43"/>
        <v>0</v>
      </c>
      <c r="AH629" s="56">
        <f t="shared" si="40"/>
        <v>724</v>
      </c>
    </row>
    <row r="630" spans="1:34">
      <c r="A630" s="56">
        <f t="shared" si="41"/>
        <v>725</v>
      </c>
      <c r="B630" s="3">
        <f>'1'!B630</f>
        <v>5781898</v>
      </c>
      <c r="C630" t="str">
        <f>'1'!C630</f>
        <v>Ignacio-Alto 60kV Twr Repl 13/114</v>
      </c>
      <c r="D630" s="3">
        <f>'1'!D630</f>
        <v>70</v>
      </c>
      <c r="E630" s="6">
        <f>'1'!E630</f>
        <v>45247</v>
      </c>
      <c r="F630" s="3" t="str">
        <f>'1'!F630</f>
        <v>TOLO</v>
      </c>
      <c r="G630" s="26">
        <f>'1'!G630</f>
        <v>1557932.1</v>
      </c>
      <c r="H630" s="26">
        <f>'1'!H630-'2'!H630</f>
        <v>27724.492902637772</v>
      </c>
      <c r="I630" s="26">
        <f>'1'!I630-'2'!I630</f>
        <v>89558.050396515129</v>
      </c>
      <c r="J630" s="26">
        <f>'1'!J630-'2'!J630</f>
        <v>20165.105610428771</v>
      </c>
      <c r="K630" s="26">
        <f>'1'!K630-'2'!K630</f>
        <v>20605.253830861831</v>
      </c>
      <c r="L630" s="26">
        <f>'1'!L630-'2'!L630</f>
        <v>12874.055929322058</v>
      </c>
      <c r="M630" s="26">
        <f>'1'!M630-'2'!M630</f>
        <v>8831.1957614958883</v>
      </c>
      <c r="N630" s="26">
        <f>'1'!N630-'2'!N630</f>
        <v>25869.888684238107</v>
      </c>
      <c r="O630" s="26">
        <f>'1'!O630-'2'!O630</f>
        <v>40399.531770392306</v>
      </c>
      <c r="P630" s="26">
        <f>'1'!P630-'2'!P630</f>
        <v>312076.45536639757</v>
      </c>
      <c r="Q630" s="26">
        <f>'1'!Q630-'2'!Q630</f>
        <v>37717.087387185755</v>
      </c>
      <c r="R630" s="26">
        <f>'1'!R630-'2'!R630</f>
        <v>255151.61270005943</v>
      </c>
      <c r="S630" s="26">
        <f>'1'!S630-'2'!S630</f>
        <v>28011.371897284978</v>
      </c>
      <c r="T630" s="26">
        <f>'1'!T630-'2'!T630</f>
        <v>16608.421017162229</v>
      </c>
      <c r="U630" s="26">
        <f>'1'!U630-'2'!U630</f>
        <v>13558.969047104321</v>
      </c>
      <c r="V630" s="26">
        <f>'1'!V630-'2'!V630</f>
        <v>11063.988300542842</v>
      </c>
      <c r="W630" s="26">
        <f>'1'!W630-'2'!W630</f>
        <v>8652.2108479793951</v>
      </c>
      <c r="X630" s="26">
        <f>'1'!X630-'2'!X630</f>
        <v>8668.7024303283906</v>
      </c>
      <c r="Y630" s="26">
        <f>'1'!Y630-'2'!Y630</f>
        <v>8346.045087534214</v>
      </c>
      <c r="Z630" s="26">
        <f>'1'!Z630-'2'!Z630</f>
        <v>8668.7024303283906</v>
      </c>
      <c r="AA630" s="26">
        <f>'1'!AA630-'2'!AA630</f>
        <v>8668.7024303283906</v>
      </c>
      <c r="AB630" s="26">
        <f>'1'!AB630-'2'!AB630</f>
        <v>566451.00706763996</v>
      </c>
      <c r="AC630" s="26">
        <f>'1'!AC630-'2'!AC630</f>
        <v>8433.3479839240917</v>
      </c>
      <c r="AD630" s="26">
        <f>'1'!AD630-'2'!AD630</f>
        <v>8375.2081681852633</v>
      </c>
      <c r="AE630" s="26">
        <f>'1'!AE630-'2'!AE630</f>
        <v>8375.2081681852633</v>
      </c>
      <c r="AF630" s="26">
        <f t="shared" si="42"/>
        <v>878984.10223681957</v>
      </c>
      <c r="AG630" s="26">
        <f t="shared" si="43"/>
        <v>675870.51297924283</v>
      </c>
      <c r="AH630" s="56">
        <f t="shared" si="40"/>
        <v>725</v>
      </c>
    </row>
    <row r="631" spans="1:34">
      <c r="A631" s="56">
        <f t="shared" si="41"/>
        <v>726</v>
      </c>
      <c r="B631" s="3">
        <f>'1'!B631</f>
        <v>5792138</v>
      </c>
      <c r="C631" t="str">
        <f>'1'!C631</f>
        <v>IGNACIO-MARE ISL</v>
      </c>
      <c r="D631" s="3">
        <f>'1'!D631</f>
        <v>70</v>
      </c>
      <c r="E631" s="6">
        <f>'1'!E631</f>
        <v>45014</v>
      </c>
      <c r="F631" s="3" t="str">
        <f>'1'!F631</f>
        <v>TOO</v>
      </c>
      <c r="G631" s="26">
        <f>'1'!G631</f>
        <v>8712753.1999999993</v>
      </c>
      <c r="H631" s="26">
        <f>'1'!H631-'2'!H631</f>
        <v>1637199.1356857892</v>
      </c>
      <c r="I631" s="26">
        <f>'1'!I631-'2'!I631</f>
        <v>1859604.5220715511</v>
      </c>
      <c r="J631" s="26">
        <f>'1'!J631-'2'!J631</f>
        <v>2982165.568691758</v>
      </c>
      <c r="K631" s="26">
        <f>'1'!K631-'2'!K631</f>
        <v>1164656.5093618785</v>
      </c>
      <c r="L631" s="26">
        <f>'1'!L631-'2'!L631</f>
        <v>235777.17131456608</v>
      </c>
      <c r="M631" s="26">
        <f>'1'!M631-'2'!M631</f>
        <v>150565.91069956313</v>
      </c>
      <c r="N631" s="26">
        <f>'1'!N631-'2'!N631</f>
        <v>94832.095700836304</v>
      </c>
      <c r="O631" s="26">
        <f>'1'!O631-'2'!O631</f>
        <v>80433.360372876108</v>
      </c>
      <c r="P631" s="26">
        <f>'1'!P631-'2'!P631</f>
        <v>44814.710373622896</v>
      </c>
      <c r="Q631" s="26">
        <f>'1'!Q631-'2'!Q631</f>
        <v>14441.781153074522</v>
      </c>
      <c r="R631" s="26">
        <f>'1'!R631-'2'!R631</f>
        <v>14441.781153074522</v>
      </c>
      <c r="S631" s="26">
        <f>'1'!S631-'2'!S631</f>
        <v>14441.781153074522</v>
      </c>
      <c r="T631" s="26">
        <f>'1'!T631-'2'!T631</f>
        <v>0</v>
      </c>
      <c r="U631" s="26">
        <f>'1'!U631-'2'!U631</f>
        <v>0</v>
      </c>
      <c r="V631" s="26">
        <f>'1'!V631-'2'!V631</f>
        <v>0</v>
      </c>
      <c r="W631" s="26">
        <f>'1'!W631-'2'!W631</f>
        <v>0</v>
      </c>
      <c r="X631" s="26">
        <f>'1'!X631-'2'!X631</f>
        <v>0</v>
      </c>
      <c r="Y631" s="26">
        <f>'1'!Y631-'2'!Y631</f>
        <v>0</v>
      </c>
      <c r="Z631" s="26">
        <f>'1'!Z631-'2'!Z631</f>
        <v>0</v>
      </c>
      <c r="AA631" s="26">
        <f>'1'!AA631-'2'!AA631</f>
        <v>0</v>
      </c>
      <c r="AB631" s="26">
        <f>'1'!AB631-'2'!AB631</f>
        <v>0</v>
      </c>
      <c r="AC631" s="26">
        <f>'1'!AC631-'2'!AC631</f>
        <v>0</v>
      </c>
      <c r="AD631" s="26">
        <f>'1'!AD631-'2'!AD631</f>
        <v>0</v>
      </c>
      <c r="AE631" s="26">
        <f>'1'!AE631-'2'!AE631</f>
        <v>0</v>
      </c>
      <c r="AF631" s="26">
        <f t="shared" si="42"/>
        <v>8293374.3277316652</v>
      </c>
      <c r="AG631" s="26">
        <f t="shared" si="43"/>
        <v>0</v>
      </c>
      <c r="AH631" s="56">
        <f t="shared" si="40"/>
        <v>726</v>
      </c>
    </row>
    <row r="632" spans="1:34">
      <c r="A632" s="56">
        <f t="shared" si="41"/>
        <v>727</v>
      </c>
      <c r="B632" s="3">
        <f>'1'!B632</f>
        <v>5795020</v>
      </c>
      <c r="C632" t="str">
        <f>'1'!C632</f>
        <v>IGNACIO - SOBRANTE 230KV TWR RPL</v>
      </c>
      <c r="D632" s="3">
        <f>'1'!D632</f>
        <v>70</v>
      </c>
      <c r="E632" s="6">
        <f>'1'!E632</f>
        <v>44669</v>
      </c>
      <c r="F632" s="3" t="str">
        <f>'1'!F632</f>
        <v>TOHI</v>
      </c>
      <c r="G632" s="26">
        <f>'1'!G632</f>
        <v>0</v>
      </c>
      <c r="H632" s="26">
        <f>'1'!H632-'2'!H632</f>
        <v>9640.6808883211215</v>
      </c>
      <c r="I632" s="26">
        <f>'1'!I632-'2'!I632</f>
        <v>43283.974744178631</v>
      </c>
      <c r="J632" s="26">
        <f>'1'!J632-'2'!J632</f>
        <v>281.47497331250406</v>
      </c>
      <c r="K632" s="26">
        <f>'1'!K632-'2'!K632</f>
        <v>20512.453740355624</v>
      </c>
      <c r="L632" s="26">
        <f>'1'!L632-'2'!L632</f>
        <v>8099.1372162074576</v>
      </c>
      <c r="M632" s="26">
        <f>'1'!M632-'2'!M632</f>
        <v>691.62155805982047</v>
      </c>
      <c r="N632" s="26">
        <f>'1'!N632-'2'!N632</f>
        <v>1210.0349150643794</v>
      </c>
      <c r="O632" s="26">
        <f>'1'!O632-'2'!O632</f>
        <v>2742.0749634515046</v>
      </c>
      <c r="P632" s="26">
        <f>'1'!P632-'2'!P632</f>
        <v>4271.0403100447493</v>
      </c>
      <c r="Q632" s="26">
        <f>'1'!Q632-'2'!Q632</f>
        <v>0</v>
      </c>
      <c r="R632" s="26">
        <f>'1'!R632-'2'!R632</f>
        <v>0</v>
      </c>
      <c r="S632" s="26">
        <f>'1'!S632-'2'!S632</f>
        <v>0</v>
      </c>
      <c r="T632" s="26">
        <f>'1'!T632-'2'!T632</f>
        <v>0</v>
      </c>
      <c r="U632" s="26">
        <f>'1'!U632-'2'!U632</f>
        <v>0</v>
      </c>
      <c r="V632" s="26">
        <f>'1'!V632-'2'!V632</f>
        <v>0</v>
      </c>
      <c r="W632" s="26">
        <f>'1'!W632-'2'!W632</f>
        <v>0</v>
      </c>
      <c r="X632" s="26">
        <f>'1'!X632-'2'!X632</f>
        <v>0</v>
      </c>
      <c r="Y632" s="26">
        <f>'1'!Y632-'2'!Y632</f>
        <v>0</v>
      </c>
      <c r="Z632" s="26">
        <f>'1'!Z632-'2'!Z632</f>
        <v>0</v>
      </c>
      <c r="AA632" s="26">
        <f>'1'!AA632-'2'!AA632</f>
        <v>0</v>
      </c>
      <c r="AB632" s="26">
        <f>'1'!AB632-'2'!AB632</f>
        <v>0</v>
      </c>
      <c r="AC632" s="26">
        <f>'1'!AC632-'2'!AC632</f>
        <v>0</v>
      </c>
      <c r="AD632" s="26">
        <f>'1'!AD632-'2'!AD632</f>
        <v>0</v>
      </c>
      <c r="AE632" s="26">
        <f>'1'!AE632-'2'!AE632</f>
        <v>0</v>
      </c>
      <c r="AF632" s="26">
        <f t="shared" si="42"/>
        <v>90732.493308995792</v>
      </c>
      <c r="AG632" s="26">
        <f t="shared" si="43"/>
        <v>0</v>
      </c>
      <c r="AH632" s="56">
        <f t="shared" si="40"/>
        <v>727</v>
      </c>
    </row>
    <row r="633" spans="1:34">
      <c r="A633" s="56">
        <f t="shared" si="41"/>
        <v>728</v>
      </c>
      <c r="B633" s="3">
        <f>'1'!B633</f>
        <v>5797568</v>
      </c>
      <c r="C633" t="str">
        <f>'1'!C633</f>
        <v>Sobrante-Moraga 115 kV Tower Replacement</v>
      </c>
      <c r="D633" s="3">
        <f>'1'!D633</f>
        <v>70</v>
      </c>
      <c r="E633" s="6">
        <f>'1'!E633</f>
        <v>44914</v>
      </c>
      <c r="F633" s="3" t="str">
        <f>'1'!F633</f>
        <v>TOLO</v>
      </c>
      <c r="G633" s="26">
        <f>'1'!G633</f>
        <v>0</v>
      </c>
      <c r="H633" s="26">
        <f>'1'!H633-'2'!H633</f>
        <v>7341.0834648434939</v>
      </c>
      <c r="I633" s="26">
        <f>'1'!I633-'2'!I633</f>
        <v>17506.886150446735</v>
      </c>
      <c r="J633" s="26">
        <f>'1'!J633-'2'!J633</f>
        <v>19083.835479580834</v>
      </c>
      <c r="K633" s="26">
        <f>'1'!K633-'2'!K633</f>
        <v>29483.688192645517</v>
      </c>
      <c r="L633" s="26">
        <f>'1'!L633-'2'!L633</f>
        <v>-1336.3772069583733</v>
      </c>
      <c r="M633" s="26">
        <f>'1'!M633-'2'!M633</f>
        <v>12477.605743474754</v>
      </c>
      <c r="N633" s="26">
        <f>'1'!N633-'2'!N633</f>
        <v>32640.847898270877</v>
      </c>
      <c r="O633" s="26">
        <f>'1'!O633-'2'!O633</f>
        <v>4747.2463969696773</v>
      </c>
      <c r="P633" s="26">
        <f>'1'!P633-'2'!P633</f>
        <v>1478.3725261666675</v>
      </c>
      <c r="Q633" s="26">
        <f>'1'!Q633-'2'!Q633</f>
        <v>1863.4556326547772</v>
      </c>
      <c r="R633" s="26">
        <f>'1'!R633-'2'!R633</f>
        <v>0</v>
      </c>
      <c r="S633" s="26">
        <f>'1'!S633-'2'!S633</f>
        <v>0</v>
      </c>
      <c r="T633" s="26">
        <f>'1'!T633-'2'!T633</f>
        <v>0</v>
      </c>
      <c r="U633" s="26">
        <f>'1'!U633-'2'!U633</f>
        <v>0</v>
      </c>
      <c r="V633" s="26">
        <f>'1'!V633-'2'!V633</f>
        <v>0</v>
      </c>
      <c r="W633" s="26">
        <f>'1'!W633-'2'!W633</f>
        <v>0</v>
      </c>
      <c r="X633" s="26">
        <f>'1'!X633-'2'!X633</f>
        <v>0</v>
      </c>
      <c r="Y633" s="26">
        <f>'1'!Y633-'2'!Y633</f>
        <v>0</v>
      </c>
      <c r="Z633" s="26">
        <f>'1'!Z633-'2'!Z633</f>
        <v>0</v>
      </c>
      <c r="AA633" s="26">
        <f>'1'!AA633-'2'!AA633</f>
        <v>0</v>
      </c>
      <c r="AB633" s="26">
        <f>'1'!AB633-'2'!AB633</f>
        <v>0</v>
      </c>
      <c r="AC633" s="26">
        <f>'1'!AC633-'2'!AC633</f>
        <v>0</v>
      </c>
      <c r="AD633" s="26">
        <f>'1'!AD633-'2'!AD633</f>
        <v>0</v>
      </c>
      <c r="AE633" s="26">
        <f>'1'!AE633-'2'!AE633</f>
        <v>0</v>
      </c>
      <c r="AF633" s="26">
        <f t="shared" si="42"/>
        <v>125286.64427809496</v>
      </c>
      <c r="AG633" s="26">
        <f t="shared" si="43"/>
        <v>0</v>
      </c>
      <c r="AH633" s="56">
        <f t="shared" si="40"/>
        <v>728</v>
      </c>
    </row>
    <row r="634" spans="1:34">
      <c r="A634" s="56">
        <f t="shared" si="41"/>
        <v>729</v>
      </c>
      <c r="B634" s="3">
        <f>'1'!B634</f>
        <v>5797979</v>
      </c>
      <c r="C634" t="str">
        <f>'1'!C634</f>
        <v>Ignacio-Alto-Sausalito 4/37 &amp; 4/38 B Tag</v>
      </c>
      <c r="D634" s="3">
        <f>'1'!D634</f>
        <v>70</v>
      </c>
      <c r="E634" s="6">
        <f>'1'!E634</f>
        <v>45613</v>
      </c>
      <c r="F634" s="3" t="str">
        <f>'1'!F634</f>
        <v>TOLO</v>
      </c>
      <c r="G634" s="26">
        <f>'1'!G634</f>
        <v>490357.19999999995</v>
      </c>
      <c r="H634" s="26">
        <f>'1'!H634-'2'!H634</f>
        <v>25884.982674862611</v>
      </c>
      <c r="I634" s="26">
        <f>'1'!I634-'2'!I634</f>
        <v>-41155.34937499708</v>
      </c>
      <c r="J634" s="26">
        <f>'1'!J634-'2'!J634</f>
        <v>105814.37147188722</v>
      </c>
      <c r="K634" s="26">
        <f>'1'!K634-'2'!K634</f>
        <v>102871.04330010901</v>
      </c>
      <c r="L634" s="26">
        <f>'1'!L634-'2'!L634</f>
        <v>129576.03962612133</v>
      </c>
      <c r="M634" s="26">
        <f>'1'!M634-'2'!M634</f>
        <v>95027.665369483409</v>
      </c>
      <c r="N634" s="26">
        <f>'1'!N634-'2'!N634</f>
        <v>122304.92892028403</v>
      </c>
      <c r="O634" s="26">
        <f>'1'!O634-'2'!O634</f>
        <v>267688.84902377916</v>
      </c>
      <c r="P634" s="26">
        <f>'1'!P634-'2'!P634</f>
        <v>89023.238629943211</v>
      </c>
      <c r="Q634" s="26">
        <f>'1'!Q634-'2'!Q634</f>
        <v>150219.30795188932</v>
      </c>
      <c r="R634" s="26">
        <f>'1'!R634-'2'!R634</f>
        <v>73590.378598641226</v>
      </c>
      <c r="S634" s="26">
        <f>'1'!S634-'2'!S634</f>
        <v>35939.816577541256</v>
      </c>
      <c r="T634" s="26">
        <f>'1'!T634-'2'!T634</f>
        <v>33444.090448726711</v>
      </c>
      <c r="U634" s="26">
        <f>'1'!U634-'2'!U634</f>
        <v>127615.03209109711</v>
      </c>
      <c r="V634" s="26">
        <f>'1'!V634-'2'!V634</f>
        <v>34340.598953596927</v>
      </c>
      <c r="W634" s="26">
        <f>'1'!W634-'2'!W634</f>
        <v>34408.521911407195</v>
      </c>
      <c r="X634" s="26">
        <f>'1'!X634-'2'!X634</f>
        <v>34600.271496007372</v>
      </c>
      <c r="Y634" s="26">
        <f>'1'!Y634-'2'!Y634</f>
        <v>34692.885240950316</v>
      </c>
      <c r="Z634" s="26">
        <f>'1'!Z634-'2'!Z634</f>
        <v>35258.444025461038</v>
      </c>
      <c r="AA634" s="26">
        <f>'1'!AA634-'2'!AA634</f>
        <v>35375.934903099922</v>
      </c>
      <c r="AB634" s="26">
        <f>'1'!AB634-'2'!AB634</f>
        <v>1432605.1241008497</v>
      </c>
      <c r="AC634" s="26">
        <f>'1'!AC634-'2'!AC634</f>
        <v>1441154.3790251249</v>
      </c>
      <c r="AD634" s="26">
        <f>'1'!AD634-'2'!AD634</f>
        <v>8368628.3063463587</v>
      </c>
      <c r="AE634" s="26">
        <f>'1'!AE634-'2'!AE634</f>
        <v>1416792.3986388312</v>
      </c>
      <c r="AF634" s="26">
        <f t="shared" si="42"/>
        <v>1156785.2727695447</v>
      </c>
      <c r="AG634" s="26">
        <f t="shared" si="43"/>
        <v>13028915.987181513</v>
      </c>
      <c r="AH634" s="56">
        <f t="shared" si="40"/>
        <v>729</v>
      </c>
    </row>
    <row r="635" spans="1:34">
      <c r="A635" s="56">
        <f t="shared" si="41"/>
        <v>730</v>
      </c>
      <c r="B635" s="3">
        <f>'1'!B635</f>
        <v>5798379</v>
      </c>
      <c r="C635" t="str">
        <f>'1'!C635</f>
        <v>Wheeler Ridge-Tejon - Pole Replacement</v>
      </c>
      <c r="D635" s="3">
        <f>'1'!D635</f>
        <v>70</v>
      </c>
      <c r="E635" s="6">
        <f>'1'!E635</f>
        <v>45275</v>
      </c>
      <c r="F635" s="3" t="str">
        <f>'1'!F635</f>
        <v>TOLO</v>
      </c>
      <c r="G635" s="26">
        <f>'1'!G635</f>
        <v>2015994.0999999999</v>
      </c>
      <c r="H635" s="26">
        <f>'1'!H635-'2'!H635</f>
        <v>149659.0600159317</v>
      </c>
      <c r="I635" s="26">
        <f>'1'!I635-'2'!I635</f>
        <v>232079.88899381575</v>
      </c>
      <c r="J635" s="26">
        <f>'1'!J635-'2'!J635</f>
        <v>146750.20577335756</v>
      </c>
      <c r="K635" s="26">
        <f>'1'!K635-'2'!K635</f>
        <v>109805.80026425213</v>
      </c>
      <c r="L635" s="26">
        <f>'1'!L635-'2'!L635</f>
        <v>29865.417078994851</v>
      </c>
      <c r="M635" s="26">
        <f>'1'!M635-'2'!M635</f>
        <v>88518.335326275381</v>
      </c>
      <c r="N635" s="26">
        <f>'1'!N635-'2'!N635</f>
        <v>209422.2251291479</v>
      </c>
      <c r="O635" s="26">
        <f>'1'!O635-'2'!O635</f>
        <v>45425.364784443867</v>
      </c>
      <c r="P635" s="26">
        <f>'1'!P635-'2'!P635</f>
        <v>48814.058852426584</v>
      </c>
      <c r="Q635" s="26">
        <f>'1'!Q635-'2'!Q635</f>
        <v>101713.5578338855</v>
      </c>
      <c r="R635" s="26">
        <f>'1'!R635-'2'!R635</f>
        <v>200635.37961170927</v>
      </c>
      <c r="S635" s="26">
        <f>'1'!S635-'2'!S635</f>
        <v>56551.685675899011</v>
      </c>
      <c r="T635" s="26">
        <f>'1'!T635-'2'!T635</f>
        <v>8159.3268331422059</v>
      </c>
      <c r="U635" s="26">
        <f>'1'!U635-'2'!U635</f>
        <v>0</v>
      </c>
      <c r="V635" s="26">
        <f>'1'!V635-'2'!V635</f>
        <v>0</v>
      </c>
      <c r="W635" s="26">
        <f>'1'!W635-'2'!W635</f>
        <v>0</v>
      </c>
      <c r="X635" s="26">
        <f>'1'!X635-'2'!X635</f>
        <v>0</v>
      </c>
      <c r="Y635" s="26">
        <f>'1'!Y635-'2'!Y635</f>
        <v>0</v>
      </c>
      <c r="Z635" s="26">
        <f>'1'!Z635-'2'!Z635</f>
        <v>0</v>
      </c>
      <c r="AA635" s="26">
        <f>'1'!AA635-'2'!AA635</f>
        <v>0</v>
      </c>
      <c r="AB635" s="26">
        <f>'1'!AB635-'2'!AB635</f>
        <v>0</v>
      </c>
      <c r="AC635" s="26">
        <f>'1'!AC635-'2'!AC635</f>
        <v>0</v>
      </c>
      <c r="AD635" s="26">
        <f>'1'!AD635-'2'!AD635</f>
        <v>0</v>
      </c>
      <c r="AE635" s="26">
        <f>'1'!AE635-'2'!AE635</f>
        <v>0</v>
      </c>
      <c r="AF635" s="26">
        <f t="shared" si="42"/>
        <v>1419240.9793401393</v>
      </c>
      <c r="AG635" s="26">
        <f t="shared" si="43"/>
        <v>8159.3268331422059</v>
      </c>
      <c r="AH635" s="56">
        <f t="shared" si="40"/>
        <v>730</v>
      </c>
    </row>
    <row r="636" spans="1:34">
      <c r="A636" s="56">
        <f t="shared" si="41"/>
        <v>731</v>
      </c>
      <c r="B636" s="3">
        <f>'1'!B636</f>
        <v>5798400</v>
      </c>
      <c r="C636" t="str">
        <f>'1'!C636</f>
        <v>IGNACIO - MARE ISLAND TWR REPL PHASE 2</v>
      </c>
      <c r="D636" s="3">
        <f>'1'!D636</f>
        <v>70</v>
      </c>
      <c r="E636" s="6">
        <f>'1'!E636</f>
        <v>45279</v>
      </c>
      <c r="F636" s="3" t="str">
        <f>'1'!F636</f>
        <v>TOLO</v>
      </c>
      <c r="G636" s="26">
        <f>'1'!G636</f>
        <v>0</v>
      </c>
      <c r="H636" s="26">
        <f>'1'!H636-'2'!H636</f>
        <v>0</v>
      </c>
      <c r="I636" s="26">
        <f>'1'!I636-'2'!I636</f>
        <v>0</v>
      </c>
      <c r="J636" s="26">
        <f>'1'!J636-'2'!J636</f>
        <v>67287.333093968089</v>
      </c>
      <c r="K636" s="26">
        <f>'1'!K636-'2'!K636</f>
        <v>407.53774686159971</v>
      </c>
      <c r="L636" s="26">
        <f>'1'!L636-'2'!L636</f>
        <v>73273.684313871549</v>
      </c>
      <c r="M636" s="26">
        <f>'1'!M636-'2'!M636</f>
        <v>13011.206263885451</v>
      </c>
      <c r="N636" s="26">
        <f>'1'!N636-'2'!N636</f>
        <v>78195.629676402605</v>
      </c>
      <c r="O636" s="26">
        <f>'1'!O636-'2'!O636</f>
        <v>81835.890254793732</v>
      </c>
      <c r="P636" s="26">
        <f>'1'!P636-'2'!P636</f>
        <v>3134264.7306858697</v>
      </c>
      <c r="Q636" s="26">
        <f>'1'!Q636-'2'!Q636</f>
        <v>4231546.3245390458</v>
      </c>
      <c r="R636" s="26">
        <f>'1'!R636-'2'!R636</f>
        <v>2932519.5700721326</v>
      </c>
      <c r="S636" s="26">
        <f>'1'!S636-'2'!S636</f>
        <v>5832489.6015719948</v>
      </c>
      <c r="T636" s="26">
        <f>'1'!T636-'2'!T636</f>
        <v>640795.15346969001</v>
      </c>
      <c r="U636" s="26">
        <f>'1'!U636-'2'!U636</f>
        <v>30243.325881297238</v>
      </c>
      <c r="V636" s="26">
        <f>'1'!V636-'2'!V636</f>
        <v>31755.42695441495</v>
      </c>
      <c r="W636" s="26">
        <f>'1'!W636-'2'!W636</f>
        <v>33267.621200314308</v>
      </c>
      <c r="X636" s="26">
        <f>'1'!X636-'2'!X636</f>
        <v>33267.621200314308</v>
      </c>
      <c r="Y636" s="26">
        <f>'1'!Y636-'2'!Y636</f>
        <v>30243.325881297238</v>
      </c>
      <c r="Z636" s="26">
        <f>'1'!Z636-'2'!Z636</f>
        <v>1512.1942458993517</v>
      </c>
      <c r="AA636" s="26">
        <f>'1'!AA636-'2'!AA636</f>
        <v>0</v>
      </c>
      <c r="AB636" s="26">
        <f>'1'!AB636-'2'!AB636</f>
        <v>0</v>
      </c>
      <c r="AC636" s="26">
        <f>'1'!AC636-'2'!AC636</f>
        <v>0</v>
      </c>
      <c r="AD636" s="26">
        <f>'1'!AD636-'2'!AD636</f>
        <v>0</v>
      </c>
      <c r="AE636" s="26">
        <f>'1'!AE636-'2'!AE636</f>
        <v>0</v>
      </c>
      <c r="AF636" s="26">
        <f t="shared" si="42"/>
        <v>16444831.508218825</v>
      </c>
      <c r="AG636" s="26">
        <f t="shared" si="43"/>
        <v>801084.66883322725</v>
      </c>
      <c r="AH636" s="56">
        <f t="shared" si="40"/>
        <v>731</v>
      </c>
    </row>
    <row r="637" spans="1:34">
      <c r="A637" s="56">
        <f t="shared" si="41"/>
        <v>732</v>
      </c>
      <c r="B637" s="3">
        <f>'1'!B637</f>
        <v>5799458</v>
      </c>
      <c r="C637" t="str">
        <f>'1'!C637</f>
        <v>Tidewater-Sobrante 230 kV TR</v>
      </c>
      <c r="D637" s="3">
        <f>'1'!D637</f>
        <v>70</v>
      </c>
      <c r="E637" s="6">
        <f>'1'!E637</f>
        <v>45026</v>
      </c>
      <c r="F637" s="3" t="str">
        <f>'1'!F637</f>
        <v>TOHI</v>
      </c>
      <c r="G637" s="26">
        <f>'1'!G637</f>
        <v>1138074.1000000001</v>
      </c>
      <c r="H637" s="26">
        <f>'1'!H637-'2'!H637</f>
        <v>402158.32314125192</v>
      </c>
      <c r="I637" s="26">
        <f>'1'!I637-'2'!I637</f>
        <v>481650.54524685576</v>
      </c>
      <c r="J637" s="26">
        <f>'1'!J637-'2'!J637</f>
        <v>18257.206560935178</v>
      </c>
      <c r="K637" s="26">
        <f>'1'!K637-'2'!K637</f>
        <v>356654.97273858148</v>
      </c>
      <c r="L637" s="26">
        <f>'1'!L637-'2'!L637</f>
        <v>46025.86336206687</v>
      </c>
      <c r="M637" s="26">
        <f>'1'!M637-'2'!M637</f>
        <v>115936.01025899654</v>
      </c>
      <c r="N637" s="26">
        <f>'1'!N637-'2'!N637</f>
        <v>29895.605060243852</v>
      </c>
      <c r="O637" s="26">
        <f>'1'!O637-'2'!O637</f>
        <v>24248.775456610081</v>
      </c>
      <c r="P637" s="26">
        <f>'1'!P637-'2'!P637</f>
        <v>-3771.8205460565337</v>
      </c>
      <c r="Q637" s="26">
        <f>'1'!Q637-'2'!Q637</f>
        <v>102490.05979601273</v>
      </c>
      <c r="R637" s="26">
        <f>'1'!R637-'2'!R637</f>
        <v>49.195228702086112</v>
      </c>
      <c r="S637" s="26">
        <f>'1'!S637-'2'!S637</f>
        <v>0</v>
      </c>
      <c r="T637" s="26">
        <f>'1'!T637-'2'!T637</f>
        <v>0</v>
      </c>
      <c r="U637" s="26">
        <f>'1'!U637-'2'!U637</f>
        <v>0</v>
      </c>
      <c r="V637" s="26">
        <f>'1'!V637-'2'!V637</f>
        <v>0</v>
      </c>
      <c r="W637" s="26">
        <f>'1'!W637-'2'!W637</f>
        <v>0</v>
      </c>
      <c r="X637" s="26">
        <f>'1'!X637-'2'!X637</f>
        <v>0</v>
      </c>
      <c r="Y637" s="26">
        <f>'1'!Y637-'2'!Y637</f>
        <v>0</v>
      </c>
      <c r="Z637" s="26">
        <f>'1'!Z637-'2'!Z637</f>
        <v>0</v>
      </c>
      <c r="AA637" s="26">
        <f>'1'!AA637-'2'!AA637</f>
        <v>0</v>
      </c>
      <c r="AB637" s="26">
        <f>'1'!AB637-'2'!AB637</f>
        <v>0</v>
      </c>
      <c r="AC637" s="26">
        <f>'1'!AC637-'2'!AC637</f>
        <v>0</v>
      </c>
      <c r="AD637" s="26">
        <f>'1'!AD637-'2'!AD637</f>
        <v>0</v>
      </c>
      <c r="AE637" s="26">
        <f>'1'!AE637-'2'!AE637</f>
        <v>0</v>
      </c>
      <c r="AF637" s="26">
        <f t="shared" si="42"/>
        <v>1573594.7363042</v>
      </c>
      <c r="AG637" s="26">
        <f t="shared" si="43"/>
        <v>0</v>
      </c>
      <c r="AH637" s="56">
        <f t="shared" si="40"/>
        <v>732</v>
      </c>
    </row>
    <row r="638" spans="1:34">
      <c r="A638" s="56">
        <f t="shared" si="41"/>
        <v>733</v>
      </c>
      <c r="B638" s="3">
        <f>'1'!B638</f>
        <v>5800218</v>
      </c>
      <c r="C638" t="str">
        <f>'1'!C638</f>
        <v>RAVENSWOOD-AMES #1 115 KV: SALT POND</v>
      </c>
      <c r="D638" s="3">
        <f>'1'!D638</f>
        <v>70</v>
      </c>
      <c r="E638" s="6">
        <f>'1'!E638</f>
        <v>45229</v>
      </c>
      <c r="F638" s="3" t="str">
        <f>'1'!F638</f>
        <v>TOLO</v>
      </c>
      <c r="G638" s="26">
        <f>'1'!G638</f>
        <v>701337.59999999998</v>
      </c>
      <c r="H638" s="26">
        <f>'1'!H638-'2'!H638</f>
        <v>169463.86647978667</v>
      </c>
      <c r="I638" s="26">
        <f>'1'!I638-'2'!I638</f>
        <v>472077.97366190818</v>
      </c>
      <c r="J638" s="26">
        <f>'1'!J638-'2'!J638</f>
        <v>588656.59659582574</v>
      </c>
      <c r="K638" s="26">
        <f>'1'!K638-'2'!K638</f>
        <v>711543.48271018779</v>
      </c>
      <c r="L638" s="26">
        <f>'1'!L638-'2'!L638</f>
        <v>820650.30076663126</v>
      </c>
      <c r="M638" s="26">
        <f>'1'!M638-'2'!M638</f>
        <v>767152.25983596349</v>
      </c>
      <c r="N638" s="26">
        <f>'1'!N638-'2'!N638</f>
        <v>488487.75030862936</v>
      </c>
      <c r="O638" s="26">
        <f>'1'!O638-'2'!O638</f>
        <v>171979.34523830735</v>
      </c>
      <c r="P638" s="26">
        <f>'1'!P638-'2'!P638</f>
        <v>169072.72714249243</v>
      </c>
      <c r="Q638" s="26">
        <f>'1'!Q638-'2'!Q638</f>
        <v>222868.92097438482</v>
      </c>
      <c r="R638" s="26">
        <f>'1'!R638-'2'!R638</f>
        <v>12826.258292344464</v>
      </c>
      <c r="S638" s="26">
        <f>'1'!S638-'2'!S638</f>
        <v>12825.699255654667</v>
      </c>
      <c r="T638" s="26">
        <f>'1'!T638-'2'!T638</f>
        <v>0</v>
      </c>
      <c r="U638" s="26">
        <f>'1'!U638-'2'!U638</f>
        <v>0</v>
      </c>
      <c r="V638" s="26">
        <f>'1'!V638-'2'!V638</f>
        <v>0</v>
      </c>
      <c r="W638" s="26">
        <f>'1'!W638-'2'!W638</f>
        <v>0</v>
      </c>
      <c r="X638" s="26">
        <f>'1'!X638-'2'!X638</f>
        <v>0</v>
      </c>
      <c r="Y638" s="26">
        <f>'1'!Y638-'2'!Y638</f>
        <v>0</v>
      </c>
      <c r="Z638" s="26">
        <f>'1'!Z638-'2'!Z638</f>
        <v>0</v>
      </c>
      <c r="AA638" s="26">
        <f>'1'!AA638-'2'!AA638</f>
        <v>0</v>
      </c>
      <c r="AB638" s="26">
        <f>'1'!AB638-'2'!AB638</f>
        <v>0</v>
      </c>
      <c r="AC638" s="26">
        <f>'1'!AC638-'2'!AC638</f>
        <v>0</v>
      </c>
      <c r="AD638" s="26">
        <f>'1'!AD638-'2'!AD638</f>
        <v>0</v>
      </c>
      <c r="AE638" s="26">
        <f>'1'!AE638-'2'!AE638</f>
        <v>0</v>
      </c>
      <c r="AF638" s="26">
        <f t="shared" si="42"/>
        <v>4607605.1812621169</v>
      </c>
      <c r="AG638" s="26">
        <f t="shared" si="43"/>
        <v>0</v>
      </c>
      <c r="AH638" s="56">
        <f t="shared" si="40"/>
        <v>733</v>
      </c>
    </row>
    <row r="639" spans="1:34">
      <c r="A639" s="56">
        <f t="shared" si="41"/>
        <v>734</v>
      </c>
      <c r="B639" s="3">
        <f>'1'!B639</f>
        <v>5800801</v>
      </c>
      <c r="C639" t="str">
        <f>'1'!C639</f>
        <v>IGNACIO - SOBRANTE 230KV TRP PH1</v>
      </c>
      <c r="D639" s="3">
        <f>'1'!D639</f>
        <v>70</v>
      </c>
      <c r="E639" s="6">
        <f>'1'!E639</f>
        <v>44887</v>
      </c>
      <c r="F639" s="3" t="str">
        <f>'1'!F639</f>
        <v>TOHI</v>
      </c>
      <c r="G639" s="26">
        <f>'1'!G639</f>
        <v>0</v>
      </c>
      <c r="H639" s="26">
        <f>'1'!H639-'2'!H639</f>
        <v>26726.332893006242</v>
      </c>
      <c r="I639" s="26">
        <f>'1'!I639-'2'!I639</f>
        <v>12613.078967968757</v>
      </c>
      <c r="J639" s="26">
        <f>'1'!J639-'2'!J639</f>
        <v>19764.742167752895</v>
      </c>
      <c r="K639" s="26">
        <f>'1'!K639-'2'!K639</f>
        <v>12003.822148872277</v>
      </c>
      <c r="L639" s="26">
        <f>'1'!L639-'2'!L639</f>
        <v>4753.5821461207033</v>
      </c>
      <c r="M639" s="26">
        <f>'1'!M639-'2'!M639</f>
        <v>18512.406809827251</v>
      </c>
      <c r="N639" s="26">
        <f>'1'!N639-'2'!N639</f>
        <v>12223.896259088808</v>
      </c>
      <c r="O639" s="26">
        <f>'1'!O639-'2'!O639</f>
        <v>1976.1946984303911</v>
      </c>
      <c r="P639" s="26">
        <f>'1'!P639-'2'!P639</f>
        <v>1173.0453207561823</v>
      </c>
      <c r="Q639" s="26">
        <f>'1'!Q639-'2'!Q639</f>
        <v>3826.6993144382177</v>
      </c>
      <c r="R639" s="26">
        <f>'1'!R639-'2'!R639</f>
        <v>3826.6993144382177</v>
      </c>
      <c r="S639" s="26">
        <f>'1'!S639-'2'!S639</f>
        <v>3826.6993144382177</v>
      </c>
      <c r="T639" s="26">
        <f>'1'!T639-'2'!T639</f>
        <v>0</v>
      </c>
      <c r="U639" s="26">
        <f>'1'!U639-'2'!U639</f>
        <v>0</v>
      </c>
      <c r="V639" s="26">
        <f>'1'!V639-'2'!V639</f>
        <v>0</v>
      </c>
      <c r="W639" s="26">
        <f>'1'!W639-'2'!W639</f>
        <v>0</v>
      </c>
      <c r="X639" s="26">
        <f>'1'!X639-'2'!X639</f>
        <v>0</v>
      </c>
      <c r="Y639" s="26">
        <f>'1'!Y639-'2'!Y639</f>
        <v>0</v>
      </c>
      <c r="Z639" s="26">
        <f>'1'!Z639-'2'!Z639</f>
        <v>0</v>
      </c>
      <c r="AA639" s="26">
        <f>'1'!AA639-'2'!AA639</f>
        <v>0</v>
      </c>
      <c r="AB639" s="26">
        <f>'1'!AB639-'2'!AB639</f>
        <v>0</v>
      </c>
      <c r="AC639" s="26">
        <f>'1'!AC639-'2'!AC639</f>
        <v>0</v>
      </c>
      <c r="AD639" s="26">
        <f>'1'!AD639-'2'!AD639</f>
        <v>0</v>
      </c>
      <c r="AE639" s="26">
        <f>'1'!AE639-'2'!AE639</f>
        <v>0</v>
      </c>
      <c r="AF639" s="26">
        <f t="shared" si="42"/>
        <v>121227.19935513816</v>
      </c>
      <c r="AG639" s="26">
        <f t="shared" si="43"/>
        <v>0</v>
      </c>
      <c r="AH639" s="56">
        <f t="shared" si="40"/>
        <v>734</v>
      </c>
    </row>
    <row r="640" spans="1:34">
      <c r="A640" s="56">
        <f t="shared" si="41"/>
        <v>735</v>
      </c>
      <c r="B640" s="3">
        <f>'1'!B640</f>
        <v>5801779</v>
      </c>
      <c r="C640" t="str">
        <f>'1'!C640</f>
        <v>Ravenswood - San Mateo 230kV 01/011 TRP</v>
      </c>
      <c r="D640" s="3">
        <f>'1'!D640</f>
        <v>70</v>
      </c>
      <c r="E640" s="6">
        <f>'1'!E640</f>
        <v>45642</v>
      </c>
      <c r="F640" s="3" t="str">
        <f>'1'!F640</f>
        <v>TOHI</v>
      </c>
      <c r="G640" s="26">
        <f>'1'!G640</f>
        <v>132006</v>
      </c>
      <c r="H640" s="26">
        <f>'1'!H640-'2'!H640</f>
        <v>24581.868150947124</v>
      </c>
      <c r="I640" s="26">
        <f>'1'!I640-'2'!I640</f>
        <v>51691.32752202719</v>
      </c>
      <c r="J640" s="26">
        <f>'1'!J640-'2'!J640</f>
        <v>21670.870934395465</v>
      </c>
      <c r="K640" s="26">
        <f>'1'!K640-'2'!K640</f>
        <v>17478.282106485483</v>
      </c>
      <c r="L640" s="26">
        <f>'1'!L640-'2'!L640</f>
        <v>14255.249244245779</v>
      </c>
      <c r="M640" s="26">
        <f>'1'!M640-'2'!M640</f>
        <v>49935.859143284761</v>
      </c>
      <c r="N640" s="26">
        <f>'1'!N640-'2'!N640</f>
        <v>56895.120548997293</v>
      </c>
      <c r="O640" s="26">
        <f>'1'!O640-'2'!O640</f>
        <v>62987.409221617185</v>
      </c>
      <c r="P640" s="26">
        <f>'1'!P640-'2'!P640</f>
        <v>9421.9111970474514</v>
      </c>
      <c r="Q640" s="26">
        <f>'1'!Q640-'2'!Q640</f>
        <v>27360.094153672129</v>
      </c>
      <c r="R640" s="26">
        <f>'1'!R640-'2'!R640</f>
        <v>20032.427569383752</v>
      </c>
      <c r="S640" s="26">
        <f>'1'!S640-'2'!S640</f>
        <v>10457.433492113711</v>
      </c>
      <c r="T640" s="26">
        <f>'1'!T640-'2'!T640</f>
        <v>2912.3948082761508</v>
      </c>
      <c r="U640" s="26">
        <f>'1'!U640-'2'!U640</f>
        <v>2912.3948082761508</v>
      </c>
      <c r="V640" s="26">
        <f>'1'!V640-'2'!V640</f>
        <v>2912.3948082761508</v>
      </c>
      <c r="W640" s="26">
        <f>'1'!W640-'2'!W640</f>
        <v>2912.3948082761508</v>
      </c>
      <c r="X640" s="26">
        <f>'1'!X640-'2'!X640</f>
        <v>2912.3948082761508</v>
      </c>
      <c r="Y640" s="26">
        <f>'1'!Y640-'2'!Y640</f>
        <v>2912.3948082761508</v>
      </c>
      <c r="Z640" s="26">
        <f>'1'!Z640-'2'!Z640</f>
        <v>3017.307360394615</v>
      </c>
      <c r="AA640" s="26">
        <f>'1'!AA640-'2'!AA640</f>
        <v>3017.307360394615</v>
      </c>
      <c r="AB640" s="26">
        <f>'1'!AB640-'2'!AB640</f>
        <v>3017.307360394615</v>
      </c>
      <c r="AC640" s="26">
        <f>'1'!AC640-'2'!AC640</f>
        <v>3017.307360394615</v>
      </c>
      <c r="AD640" s="26">
        <f>'1'!AD640-'2'!AD640</f>
        <v>3017.307360394615</v>
      </c>
      <c r="AE640" s="26">
        <f>'1'!AE640-'2'!AE640</f>
        <v>1508.6536801973075</v>
      </c>
      <c r="AF640" s="26">
        <f t="shared" si="42"/>
        <v>366767.8532842173</v>
      </c>
      <c r="AG640" s="26">
        <f t="shared" si="43"/>
        <v>34069.55933182728</v>
      </c>
      <c r="AH640" s="56">
        <f t="shared" ref="AH640:AH702" si="44">A640</f>
        <v>735</v>
      </c>
    </row>
    <row r="641" spans="1:34">
      <c r="A641" s="56">
        <f t="shared" si="41"/>
        <v>736</v>
      </c>
      <c r="B641" s="3">
        <f>'1'!B641</f>
        <v>5803070</v>
      </c>
      <c r="C641" t="str">
        <f>'1'!C641</f>
        <v>Ignacio-Alto-Sausalito 115 kV 7/54 TRP</v>
      </c>
      <c r="D641" s="3">
        <f>'1'!D641</f>
        <v>70</v>
      </c>
      <c r="E641" s="6">
        <f>'1'!E641</f>
        <v>45308</v>
      </c>
      <c r="F641" s="3" t="str">
        <f>'1'!F641</f>
        <v>TOLO</v>
      </c>
      <c r="G641" s="26">
        <f>'1'!G641</f>
        <v>34772.399999999994</v>
      </c>
      <c r="H641" s="26">
        <f>'1'!H641-'2'!H641</f>
        <v>22987.588684429331</v>
      </c>
      <c r="I641" s="26">
        <f>'1'!I641-'2'!I641</f>
        <v>15780.114988447182</v>
      </c>
      <c r="J641" s="26">
        <f>'1'!J641-'2'!J641</f>
        <v>14248.354458404956</v>
      </c>
      <c r="K641" s="26">
        <f>'1'!K641-'2'!K641</f>
        <v>19791.016892173328</v>
      </c>
      <c r="L641" s="26">
        <f>'1'!L641-'2'!L641</f>
        <v>33491.04953066961</v>
      </c>
      <c r="M641" s="26">
        <f>'1'!M641-'2'!M641</f>
        <v>53169.606875412232</v>
      </c>
      <c r="N641" s="26">
        <f>'1'!N641-'2'!N641</f>
        <v>13988.775088776145</v>
      </c>
      <c r="O641" s="26">
        <f>'1'!O641-'2'!O641</f>
        <v>45306.103623953961</v>
      </c>
      <c r="P641" s="26">
        <f>'1'!P641-'2'!P641</f>
        <v>1679.9984256199141</v>
      </c>
      <c r="Q641" s="26">
        <f>'1'!Q641-'2'!Q641</f>
        <v>0</v>
      </c>
      <c r="R641" s="26">
        <f>'1'!R641-'2'!R641</f>
        <v>0</v>
      </c>
      <c r="S641" s="26">
        <f>'1'!S641-'2'!S641</f>
        <v>0</v>
      </c>
      <c r="T641" s="26">
        <f>'1'!T641-'2'!T641</f>
        <v>11579.606474098418</v>
      </c>
      <c r="U641" s="26">
        <f>'1'!U641-'2'!U641</f>
        <v>9783.1420714375799</v>
      </c>
      <c r="V641" s="26">
        <f>'1'!V641-'2'!V641</f>
        <v>9783.1420714375799</v>
      </c>
      <c r="W641" s="26">
        <f>'1'!W641-'2'!W641</f>
        <v>0</v>
      </c>
      <c r="X641" s="26">
        <f>'1'!X641-'2'!X641</f>
        <v>0</v>
      </c>
      <c r="Y641" s="26">
        <f>'1'!Y641-'2'!Y641</f>
        <v>0</v>
      </c>
      <c r="Z641" s="26">
        <f>'1'!Z641-'2'!Z641</f>
        <v>0</v>
      </c>
      <c r="AA641" s="26">
        <f>'1'!AA641-'2'!AA641</f>
        <v>0</v>
      </c>
      <c r="AB641" s="26">
        <f>'1'!AB641-'2'!AB641</f>
        <v>0</v>
      </c>
      <c r="AC641" s="26">
        <f>'1'!AC641-'2'!AC641</f>
        <v>0</v>
      </c>
      <c r="AD641" s="26">
        <f>'1'!AD641-'2'!AD641</f>
        <v>0</v>
      </c>
      <c r="AE641" s="26">
        <f>'1'!AE641-'2'!AE641</f>
        <v>0</v>
      </c>
      <c r="AF641" s="26">
        <f t="shared" si="42"/>
        <v>220442.60856788664</v>
      </c>
      <c r="AG641" s="26">
        <f t="shared" si="43"/>
        <v>31145.890616973578</v>
      </c>
      <c r="AH641" s="56">
        <f t="shared" si="44"/>
        <v>736</v>
      </c>
    </row>
    <row r="642" spans="1:34">
      <c r="A642" s="56">
        <f t="shared" si="41"/>
        <v>737</v>
      </c>
      <c r="B642" s="3">
        <f>'1'!B642</f>
        <v>5804087</v>
      </c>
      <c r="C642" t="str">
        <f>'1'!C642</f>
        <v>Cortina-Mendocino 115 kV - Twr 46/225</v>
      </c>
      <c r="D642" s="3">
        <f>'1'!D642</f>
        <v>70</v>
      </c>
      <c r="E642" s="6">
        <f>'1'!E642</f>
        <v>45351</v>
      </c>
      <c r="F642" s="3" t="str">
        <f>'1'!F642</f>
        <v>TOLO</v>
      </c>
      <c r="G642" s="26">
        <f>'1'!G642</f>
        <v>0</v>
      </c>
      <c r="H642" s="26">
        <f>'1'!H642-'2'!H642</f>
        <v>530832.82293229492</v>
      </c>
      <c r="I642" s="26">
        <f>'1'!I642-'2'!I642</f>
        <v>-472140.02673447557</v>
      </c>
      <c r="J642" s="26">
        <f>'1'!J642-'2'!J642</f>
        <v>260209.31080542938</v>
      </c>
      <c r="K642" s="26">
        <f>'1'!K642-'2'!K642</f>
        <v>-194032.22457739702</v>
      </c>
      <c r="L642" s="26">
        <f>'1'!L642-'2'!L642</f>
        <v>49585.063620437497</v>
      </c>
      <c r="M642" s="26">
        <f>'1'!M642-'2'!M642</f>
        <v>52573.953282434122</v>
      </c>
      <c r="N642" s="26">
        <f>'1'!N642-'2'!N642</f>
        <v>51473.86224969638</v>
      </c>
      <c r="O642" s="26">
        <f>'1'!O642-'2'!O642</f>
        <v>35138.717001062971</v>
      </c>
      <c r="P642" s="26">
        <f>'1'!P642-'2'!P642</f>
        <v>33246.098287757151</v>
      </c>
      <c r="Q642" s="26">
        <f>'1'!Q642-'2'!Q642</f>
        <v>166410.22173455529</v>
      </c>
      <c r="R642" s="26">
        <f>'1'!R642-'2'!R642</f>
        <v>66028.289295764873</v>
      </c>
      <c r="S642" s="26">
        <f>'1'!S642-'2'!S642</f>
        <v>94576.895451944234</v>
      </c>
      <c r="T642" s="26">
        <f>'1'!T642-'2'!T642</f>
        <v>22587.038896190188</v>
      </c>
      <c r="U642" s="26">
        <f>'1'!U642-'2'!U642</f>
        <v>465803.5322011963</v>
      </c>
      <c r="V642" s="26">
        <f>'1'!V642-'2'!V642</f>
        <v>14699.217548725781</v>
      </c>
      <c r="W642" s="26">
        <f>'1'!W642-'2'!W642</f>
        <v>9168.6675765696673</v>
      </c>
      <c r="X642" s="26">
        <f>'1'!X642-'2'!X642</f>
        <v>9808.8577591682151</v>
      </c>
      <c r="Y642" s="26">
        <f>'1'!Y642-'2'!Y642</f>
        <v>9944.517329225484</v>
      </c>
      <c r="Z642" s="26">
        <f>'1'!Z642-'2'!Z642</f>
        <v>10401.436650352434</v>
      </c>
      <c r="AA642" s="26">
        <f>'1'!AA642-'2'!AA642</f>
        <v>5764.9726907440836</v>
      </c>
      <c r="AB642" s="26">
        <f>'1'!AB642-'2'!AB642</f>
        <v>0</v>
      </c>
      <c r="AC642" s="26">
        <f>'1'!AC642-'2'!AC642</f>
        <v>0</v>
      </c>
      <c r="AD642" s="26">
        <f>'1'!AD642-'2'!AD642</f>
        <v>0</v>
      </c>
      <c r="AE642" s="26">
        <f>'1'!AE642-'2'!AE642</f>
        <v>0</v>
      </c>
      <c r="AF642" s="26">
        <f t="shared" si="42"/>
        <v>673902.98334950418</v>
      </c>
      <c r="AG642" s="26">
        <f t="shared" si="43"/>
        <v>548178.24065217213</v>
      </c>
      <c r="AH642" s="56">
        <f t="shared" si="44"/>
        <v>737</v>
      </c>
    </row>
    <row r="643" spans="1:34">
      <c r="A643" s="56">
        <f t="shared" si="41"/>
        <v>738</v>
      </c>
      <c r="B643" s="3">
        <f>'1'!B643</f>
        <v>5804586</v>
      </c>
      <c r="C643" t="str">
        <f>'1'!C643</f>
        <v>Ignacio-Alto-Sausalito 115 kV 7/54 TRP</v>
      </c>
      <c r="D643" s="3">
        <f>'1'!D643</f>
        <v>70</v>
      </c>
      <c r="E643" s="6">
        <f>'1'!E643</f>
        <v>45586</v>
      </c>
      <c r="F643" s="3" t="str">
        <f>'1'!F643</f>
        <v>TOLO</v>
      </c>
      <c r="G643" s="26">
        <f>'1'!G643</f>
        <v>0</v>
      </c>
      <c r="H643" s="26">
        <f>'1'!H643-'2'!H643</f>
        <v>0</v>
      </c>
      <c r="I643" s="26">
        <f>'1'!I643-'2'!I643</f>
        <v>0</v>
      </c>
      <c r="J643" s="26">
        <f>'1'!J643-'2'!J643</f>
        <v>213.1793243757065</v>
      </c>
      <c r="K643" s="26">
        <f>'1'!K643-'2'!K643</f>
        <v>2290.466490877619</v>
      </c>
      <c r="L643" s="26">
        <f>'1'!L643-'2'!L643</f>
        <v>2982.8334311905019</v>
      </c>
      <c r="M643" s="26">
        <f>'1'!M643-'2'!M643</f>
        <v>2151.9185645897364</v>
      </c>
      <c r="N643" s="26">
        <f>'1'!N643-'2'!N643</f>
        <v>1692.2040600138032</v>
      </c>
      <c r="O643" s="26">
        <f>'1'!O643-'2'!O643</f>
        <v>3253.5003618336077</v>
      </c>
      <c r="P643" s="26">
        <f>'1'!P643-'2'!P643</f>
        <v>19703.061786312021</v>
      </c>
      <c r="Q643" s="26">
        <f>'1'!Q643-'2'!Q643</f>
        <v>41779.979703062963</v>
      </c>
      <c r="R643" s="26">
        <f>'1'!R643-'2'!R643</f>
        <v>442.47753997387679</v>
      </c>
      <c r="S643" s="26">
        <f>'1'!S643-'2'!S643</f>
        <v>442.47753997387679</v>
      </c>
      <c r="T643" s="26">
        <f>'1'!T643-'2'!T643</f>
        <v>50353.645896125963</v>
      </c>
      <c r="U643" s="26">
        <f>'1'!U643-'2'!U643</f>
        <v>10561.134798070949</v>
      </c>
      <c r="V643" s="26">
        <f>'1'!V643-'2'!V643</f>
        <v>10619.833650499575</v>
      </c>
      <c r="W643" s="26">
        <f>'1'!W643-'2'!W643</f>
        <v>52264.805992976697</v>
      </c>
      <c r="X643" s="26">
        <f>'1'!X643-'2'!X643</f>
        <v>27620.51207833564</v>
      </c>
      <c r="Y643" s="26">
        <f>'1'!Y643-'2'!Y643</f>
        <v>11144.210065528629</v>
      </c>
      <c r="Z643" s="26">
        <f>'1'!Z643-'2'!Z643</f>
        <v>11237.941883851165</v>
      </c>
      <c r="AA643" s="26">
        <f>'1'!AA643-'2'!AA643</f>
        <v>11296.640736279789</v>
      </c>
      <c r="AB643" s="26">
        <f>'1'!AB643-'2'!AB643</f>
        <v>3496191.605754795</v>
      </c>
      <c r="AC643" s="26">
        <f>'1'!AC643-'2'!AC643</f>
        <v>3520242.1095320904</v>
      </c>
      <c r="AD643" s="26">
        <f>'1'!AD643-'2'!AD643</f>
        <v>9783.1420714375799</v>
      </c>
      <c r="AE643" s="26">
        <f>'1'!AE643-'2'!AE643</f>
        <v>18075.519636751338</v>
      </c>
      <c r="AF643" s="26">
        <f t="shared" si="42"/>
        <v>74952.098802203705</v>
      </c>
      <c r="AG643" s="26">
        <f t="shared" si="43"/>
        <v>7229391.102096743</v>
      </c>
      <c r="AH643" s="56">
        <f t="shared" si="44"/>
        <v>738</v>
      </c>
    </row>
    <row r="644" spans="1:34">
      <c r="A644" s="56">
        <f t="shared" si="41"/>
        <v>739</v>
      </c>
      <c r="B644" s="3">
        <f>'1'!B644</f>
        <v>5804688</v>
      </c>
      <c r="C644" t="str">
        <f>'1'!C644</f>
        <v>Ignacio-Alto-Sausalito 115 kV 13/94 TRP</v>
      </c>
      <c r="D644" s="3">
        <f>'1'!D644</f>
        <v>70</v>
      </c>
      <c r="E644" s="6">
        <f>'1'!E644</f>
        <v>45343</v>
      </c>
      <c r="F644" s="3" t="str">
        <f>'1'!F644</f>
        <v>TOLO</v>
      </c>
      <c r="G644" s="26">
        <f>'1'!G644</f>
        <v>0</v>
      </c>
      <c r="H644" s="26">
        <f>'1'!H644-'2'!H644</f>
        <v>0</v>
      </c>
      <c r="I644" s="26">
        <f>'1'!I644-'2'!I644</f>
        <v>0</v>
      </c>
      <c r="J644" s="26">
        <f>'1'!J644-'2'!J644</f>
        <v>0</v>
      </c>
      <c r="K644" s="26">
        <f>'1'!K644-'2'!K644</f>
        <v>12823.742627240379</v>
      </c>
      <c r="L644" s="26">
        <f>'1'!L644-'2'!L644</f>
        <v>8439.5905602934854</v>
      </c>
      <c r="M644" s="26">
        <f>'1'!M644-'2'!M644</f>
        <v>35291.0544990325</v>
      </c>
      <c r="N644" s="26">
        <f>'1'!N644-'2'!N644</f>
        <v>57266.973120493545</v>
      </c>
      <c r="O644" s="26">
        <f>'1'!O644-'2'!O644</f>
        <v>50011.701787533799</v>
      </c>
      <c r="P644" s="26">
        <f>'1'!P644-'2'!P644</f>
        <v>52730.483555577121</v>
      </c>
      <c r="Q644" s="26">
        <f>'1'!Q644-'2'!Q644</f>
        <v>67478.803160223368</v>
      </c>
      <c r="R644" s="26">
        <f>'1'!R644-'2'!R644</f>
        <v>74157.61449322135</v>
      </c>
      <c r="S644" s="26">
        <f>'1'!S644-'2'!S644</f>
        <v>643999.55177560321</v>
      </c>
      <c r="T644" s="26">
        <f>'1'!T644-'2'!T644</f>
        <v>552737.55754858849</v>
      </c>
      <c r="U644" s="26">
        <f>'1'!U644-'2'!U644</f>
        <v>427652.25965160195</v>
      </c>
      <c r="V644" s="26">
        <f>'1'!V644-'2'!V644</f>
        <v>156431.78951281545</v>
      </c>
      <c r="W644" s="26">
        <f>'1'!W644-'2'!W644</f>
        <v>13763.110611661654</v>
      </c>
      <c r="X644" s="26">
        <f>'1'!X644-'2'!X644</f>
        <v>9591.4856596190348</v>
      </c>
      <c r="Y644" s="26">
        <f>'1'!Y644-'2'!Y644</f>
        <v>6522.0947142917194</v>
      </c>
      <c r="Z644" s="26">
        <f>'1'!Z644-'2'!Z644</f>
        <v>0</v>
      </c>
      <c r="AA644" s="26">
        <f>'1'!AA644-'2'!AA644</f>
        <v>0</v>
      </c>
      <c r="AB644" s="26">
        <f>'1'!AB644-'2'!AB644</f>
        <v>0</v>
      </c>
      <c r="AC644" s="26">
        <f>'1'!AC644-'2'!AC644</f>
        <v>0</v>
      </c>
      <c r="AD644" s="26">
        <f>'1'!AD644-'2'!AD644</f>
        <v>0</v>
      </c>
      <c r="AE644" s="26">
        <f>'1'!AE644-'2'!AE644</f>
        <v>0</v>
      </c>
      <c r="AF644" s="26">
        <f t="shared" si="42"/>
        <v>1002199.5155792187</v>
      </c>
      <c r="AG644" s="26">
        <f t="shared" si="43"/>
        <v>1166698.2976985781</v>
      </c>
      <c r="AH644" s="56">
        <f t="shared" si="44"/>
        <v>739</v>
      </c>
    </row>
    <row r="645" spans="1:34">
      <c r="A645" s="56">
        <f t="shared" si="41"/>
        <v>740</v>
      </c>
      <c r="B645" s="3">
        <f>'1'!B645</f>
        <v>5805660</v>
      </c>
      <c r="C645" t="str">
        <f>'1'!C645</f>
        <v>Tidewater-Sobrante 230 kV TR</v>
      </c>
      <c r="D645" s="3">
        <f>'1'!D645</f>
        <v>70</v>
      </c>
      <c r="E645" s="6">
        <f>'1'!E645</f>
        <v>45397</v>
      </c>
      <c r="F645" s="3" t="str">
        <f>'1'!F645</f>
        <v>TOHI</v>
      </c>
      <c r="G645" s="26">
        <f>'1'!G645</f>
        <v>0</v>
      </c>
      <c r="H645" s="26">
        <f>'1'!H645-'2'!H645</f>
        <v>0</v>
      </c>
      <c r="I645" s="26">
        <f>'1'!I645-'2'!I645</f>
        <v>0</v>
      </c>
      <c r="J645" s="26">
        <f>'1'!J645-'2'!J645</f>
        <v>0</v>
      </c>
      <c r="K645" s="26">
        <f>'1'!K645-'2'!K645</f>
        <v>0</v>
      </c>
      <c r="L645" s="26">
        <f>'1'!L645-'2'!L645</f>
        <v>0</v>
      </c>
      <c r="M645" s="26">
        <f>'1'!M645-'2'!M645</f>
        <v>893.2474575130675</v>
      </c>
      <c r="N645" s="26">
        <f>'1'!N645-'2'!N645</f>
        <v>26856.774787292077</v>
      </c>
      <c r="O645" s="26">
        <f>'1'!O645-'2'!O645</f>
        <v>36391.331877333505</v>
      </c>
      <c r="P645" s="26">
        <f>'1'!P645-'2'!P645</f>
        <v>33720.627264612682</v>
      </c>
      <c r="Q645" s="26">
        <f>'1'!Q645-'2'!Q645</f>
        <v>293052.62315818819</v>
      </c>
      <c r="R645" s="26">
        <f>'1'!R645-'2'!R645</f>
        <v>16800.915984015472</v>
      </c>
      <c r="S645" s="26">
        <f>'1'!S645-'2'!S645</f>
        <v>16258.184531004767</v>
      </c>
      <c r="T645" s="26">
        <f>'1'!T645-'2'!T645</f>
        <v>107883.08674247893</v>
      </c>
      <c r="U645" s="26">
        <f>'1'!U645-'2'!U645</f>
        <v>220339.27995305596</v>
      </c>
      <c r="V645" s="26">
        <f>'1'!V645-'2'!V645</f>
        <v>18018.311548828835</v>
      </c>
      <c r="W645" s="26">
        <f>'1'!W645-'2'!W645</f>
        <v>357903.86070358672</v>
      </c>
      <c r="X645" s="26">
        <f>'1'!X645-'2'!X645</f>
        <v>33050.994483018192</v>
      </c>
      <c r="Y645" s="26">
        <f>'1'!Y645-'2'!Y645</f>
        <v>0</v>
      </c>
      <c r="Z645" s="26">
        <f>'1'!Z645-'2'!Z645</f>
        <v>0</v>
      </c>
      <c r="AA645" s="26">
        <f>'1'!AA645-'2'!AA645</f>
        <v>0</v>
      </c>
      <c r="AB645" s="26">
        <f>'1'!AB645-'2'!AB645</f>
        <v>0</v>
      </c>
      <c r="AC645" s="26">
        <f>'1'!AC645-'2'!AC645</f>
        <v>0</v>
      </c>
      <c r="AD645" s="26">
        <f>'1'!AD645-'2'!AD645</f>
        <v>0</v>
      </c>
      <c r="AE645" s="26">
        <f>'1'!AE645-'2'!AE645</f>
        <v>0</v>
      </c>
      <c r="AF645" s="26">
        <f t="shared" si="42"/>
        <v>423973.70505995973</v>
      </c>
      <c r="AG645" s="26">
        <f t="shared" si="43"/>
        <v>737195.53343096864</v>
      </c>
      <c r="AH645" s="56">
        <f t="shared" si="44"/>
        <v>740</v>
      </c>
    </row>
    <row r="646" spans="1:34">
      <c r="A646" s="56">
        <f t="shared" ref="A646:A709" si="45">A645+1</f>
        <v>741</v>
      </c>
      <c r="B646" s="3">
        <f>'1'!B646</f>
        <v>5502914</v>
      </c>
      <c r="C646" t="str">
        <f>'1'!C646</f>
        <v>TLine Access Road Work</v>
      </c>
      <c r="D646" s="3">
        <f>'1'!D646</f>
        <v>71</v>
      </c>
      <c r="E646" s="6" t="str">
        <f>'1'!E646</f>
        <v>OAI</v>
      </c>
      <c r="F646" s="3" t="str">
        <f>'1'!F646</f>
        <v>TOO</v>
      </c>
      <c r="G646" s="26">
        <f>'1'!G646</f>
        <v>0</v>
      </c>
      <c r="H646" s="26">
        <f>'1'!H646-'2'!H646</f>
        <v>92807.078464830352</v>
      </c>
      <c r="I646" s="26">
        <f>'1'!I646-'2'!I646</f>
        <v>296841.49432328355</v>
      </c>
      <c r="J646" s="26">
        <f>'1'!J646-'2'!J646</f>
        <v>389095.03329243383</v>
      </c>
      <c r="K646" s="26">
        <f>'1'!K646-'2'!K646</f>
        <v>396480.18748298957</v>
      </c>
      <c r="L646" s="26">
        <f>'1'!L646-'2'!L646</f>
        <v>885792.42373628716</v>
      </c>
      <c r="M646" s="26">
        <f>'1'!M646-'2'!M646</f>
        <v>910816.58308164484</v>
      </c>
      <c r="N646" s="26">
        <f>'1'!N646-'2'!N646</f>
        <v>786027.57463025022</v>
      </c>
      <c r="O646" s="26">
        <f>'1'!O646-'2'!O646</f>
        <v>361234.41495583055</v>
      </c>
      <c r="P646" s="26">
        <f>'1'!P646-'2'!P646</f>
        <v>477093.9303611067</v>
      </c>
      <c r="Q646" s="26">
        <f>'1'!Q646-'2'!Q646</f>
        <v>1604501.4523907222</v>
      </c>
      <c r="R646" s="26">
        <f>'1'!R646-'2'!R646</f>
        <v>805150.26315977203</v>
      </c>
      <c r="S646" s="26">
        <f>'1'!S646-'2'!S646</f>
        <v>373793.36053767073</v>
      </c>
      <c r="T646" s="26">
        <f>'1'!T646-'2'!T646</f>
        <v>1141366.575001051</v>
      </c>
      <c r="U646" s="26">
        <f>'1'!U646-'2'!U646</f>
        <v>1141366.575001051</v>
      </c>
      <c r="V646" s="26">
        <f>'1'!V646-'2'!V646</f>
        <v>1141366.575001051</v>
      </c>
      <c r="W646" s="26">
        <f>'1'!W646-'2'!W646</f>
        <v>1141366.575001051</v>
      </c>
      <c r="X646" s="26">
        <f>'1'!X646-'2'!X646</f>
        <v>1141366.575001051</v>
      </c>
      <c r="Y646" s="26">
        <f>'1'!Y646-'2'!Y646</f>
        <v>1141366.575001051</v>
      </c>
      <c r="Z646" s="26">
        <f>'1'!Z646-'2'!Z646</f>
        <v>1141366.575001051</v>
      </c>
      <c r="AA646" s="26">
        <f>'1'!AA646-'2'!AA646</f>
        <v>1141366.575001051</v>
      </c>
      <c r="AB646" s="26">
        <f>'1'!AB646-'2'!AB646</f>
        <v>1141366.575001051</v>
      </c>
      <c r="AC646" s="26">
        <f>'1'!AC646-'2'!AC646</f>
        <v>1141366.575001051</v>
      </c>
      <c r="AD646" s="26">
        <f>'1'!AD646-'2'!AD646</f>
        <v>1141366.575001051</v>
      </c>
      <c r="AE646" s="26">
        <f>'1'!AE646-'2'!AE646</f>
        <v>1141366.575001051</v>
      </c>
      <c r="AF646" s="26">
        <f t="shared" si="42"/>
        <v>7379633.7964168219</v>
      </c>
      <c r="AG646" s="26">
        <f t="shared" si="43"/>
        <v>13696398.900012614</v>
      </c>
      <c r="AH646" s="56">
        <f t="shared" si="44"/>
        <v>741</v>
      </c>
    </row>
    <row r="647" spans="1:34">
      <c r="A647" s="56">
        <f t="shared" si="45"/>
        <v>742</v>
      </c>
      <c r="B647" s="3">
        <f>'1'!B647</f>
        <v>5529944</v>
      </c>
      <c r="C647" t="str">
        <f>'1'!C647</f>
        <v>Veg Mgt Reliability-2020 Circuits</v>
      </c>
      <c r="D647" s="3">
        <f>'1'!D647</f>
        <v>71</v>
      </c>
      <c r="E647" s="6" t="str">
        <f>'1'!E647</f>
        <v>OAI</v>
      </c>
      <c r="F647" s="3" t="str">
        <f>'1'!F647</f>
        <v>TOHI</v>
      </c>
      <c r="G647" s="26">
        <f>'1'!G647</f>
        <v>0</v>
      </c>
      <c r="H647" s="26">
        <f>'1'!H647-'2'!H647</f>
        <v>-93459.381109041147</v>
      </c>
      <c r="I647" s="26">
        <f>'1'!I647-'2'!I647</f>
        <v>2534.4860059737625</v>
      </c>
      <c r="J647" s="26">
        <f>'1'!J647-'2'!J647</f>
        <v>8925.2070981633206</v>
      </c>
      <c r="K647" s="26">
        <f>'1'!K647-'2'!K647</f>
        <v>10044.025860009249</v>
      </c>
      <c r="L647" s="26">
        <f>'1'!L647-'2'!L647</f>
        <v>-4753.3026277758054</v>
      </c>
      <c r="M647" s="26">
        <f>'1'!M647-'2'!M647</f>
        <v>2127.7868141468575</v>
      </c>
      <c r="N647" s="26">
        <f>'1'!N647-'2'!N647</f>
        <v>33886.102124792429</v>
      </c>
      <c r="O647" s="26">
        <f>'1'!O647-'2'!O647</f>
        <v>490302.38340370858</v>
      </c>
      <c r="P647" s="26">
        <f>'1'!P647-'2'!P647</f>
        <v>-375587.49562079075</v>
      </c>
      <c r="Q647" s="26">
        <f>'1'!Q647-'2'!Q647</f>
        <v>0</v>
      </c>
      <c r="R647" s="26">
        <f>'1'!R647-'2'!R647</f>
        <v>0</v>
      </c>
      <c r="S647" s="26">
        <f>'1'!S647-'2'!S647</f>
        <v>0</v>
      </c>
      <c r="T647" s="26">
        <f>'1'!T647-'2'!T647</f>
        <v>0</v>
      </c>
      <c r="U647" s="26">
        <f>'1'!U647-'2'!U647</f>
        <v>0</v>
      </c>
      <c r="V647" s="26">
        <f>'1'!V647-'2'!V647</f>
        <v>0</v>
      </c>
      <c r="W647" s="26">
        <f>'1'!W647-'2'!W647</f>
        <v>0</v>
      </c>
      <c r="X647" s="26">
        <f>'1'!X647-'2'!X647</f>
        <v>0</v>
      </c>
      <c r="Y647" s="26">
        <f>'1'!Y647-'2'!Y647</f>
        <v>0</v>
      </c>
      <c r="Z647" s="26">
        <f>'1'!Z647-'2'!Z647</f>
        <v>0</v>
      </c>
      <c r="AA647" s="26">
        <f>'1'!AA647-'2'!AA647</f>
        <v>0</v>
      </c>
      <c r="AB647" s="26">
        <f>'1'!AB647-'2'!AB647</f>
        <v>0</v>
      </c>
      <c r="AC647" s="26">
        <f>'1'!AC647-'2'!AC647</f>
        <v>0</v>
      </c>
      <c r="AD647" s="26">
        <f>'1'!AD647-'2'!AD647</f>
        <v>0</v>
      </c>
      <c r="AE647" s="26">
        <f>'1'!AE647-'2'!AE647</f>
        <v>0</v>
      </c>
      <c r="AF647" s="26">
        <f t="shared" si="42"/>
        <v>74019.811949186493</v>
      </c>
      <c r="AG647" s="26">
        <f t="shared" si="43"/>
        <v>0</v>
      </c>
      <c r="AH647" s="56">
        <f t="shared" si="44"/>
        <v>742</v>
      </c>
    </row>
    <row r="648" spans="1:34">
      <c r="A648" s="56">
        <f t="shared" si="45"/>
        <v>743</v>
      </c>
      <c r="B648" s="3">
        <f>'1'!B648</f>
        <v>5529945</v>
      </c>
      <c r="C648" t="str">
        <f>'1'!C648</f>
        <v>Veg Mgt Reliability-2021 Circuits</v>
      </c>
      <c r="D648" s="3">
        <f>'1'!D648</f>
        <v>71</v>
      </c>
      <c r="E648" s="6" t="str">
        <f>'1'!E648</f>
        <v>OAI</v>
      </c>
      <c r="F648" s="3" t="str">
        <f>'1'!F648</f>
        <v>TOHI</v>
      </c>
      <c r="G648" s="26">
        <f>'1'!G648</f>
        <v>38810.6</v>
      </c>
      <c r="H648" s="26">
        <f>'1'!H648-'2'!H648</f>
        <v>9807.7396857886233</v>
      </c>
      <c r="I648" s="26">
        <f>'1'!I648-'2'!I648</f>
        <v>33840.820152918917</v>
      </c>
      <c r="J648" s="26">
        <f>'1'!J648-'2'!J648</f>
        <v>20696.74950242518</v>
      </c>
      <c r="K648" s="26">
        <f>'1'!K648-'2'!K648</f>
        <v>290641.96377900435</v>
      </c>
      <c r="L648" s="26">
        <f>'1'!L648-'2'!L648</f>
        <v>124196.89542411847</v>
      </c>
      <c r="M648" s="26">
        <f>'1'!M648-'2'!M648</f>
        <v>426961.66299414012</v>
      </c>
      <c r="N648" s="26">
        <f>'1'!N648-'2'!N648</f>
        <v>353725.62048404815</v>
      </c>
      <c r="O648" s="26">
        <f>'1'!O648-'2'!O648</f>
        <v>605868.12502849661</v>
      </c>
      <c r="P648" s="26">
        <f>'1'!P648-'2'!P648</f>
        <v>382327.98733522958</v>
      </c>
      <c r="Q648" s="26">
        <f>'1'!Q648-'2'!Q648</f>
        <v>0</v>
      </c>
      <c r="R648" s="26">
        <f>'1'!R648-'2'!R648</f>
        <v>0</v>
      </c>
      <c r="S648" s="26">
        <f>'1'!S648-'2'!S648</f>
        <v>0</v>
      </c>
      <c r="T648" s="26">
        <f>'1'!T648-'2'!T648</f>
        <v>0</v>
      </c>
      <c r="U648" s="26">
        <f>'1'!U648-'2'!U648</f>
        <v>0</v>
      </c>
      <c r="V648" s="26">
        <f>'1'!V648-'2'!V648</f>
        <v>0</v>
      </c>
      <c r="W648" s="26">
        <f>'1'!W648-'2'!W648</f>
        <v>0</v>
      </c>
      <c r="X648" s="26">
        <f>'1'!X648-'2'!X648</f>
        <v>0</v>
      </c>
      <c r="Y648" s="26">
        <f>'1'!Y648-'2'!Y648</f>
        <v>0</v>
      </c>
      <c r="Z648" s="26">
        <f>'1'!Z648-'2'!Z648</f>
        <v>0</v>
      </c>
      <c r="AA648" s="26">
        <f>'1'!AA648-'2'!AA648</f>
        <v>0</v>
      </c>
      <c r="AB648" s="26">
        <f>'1'!AB648-'2'!AB648</f>
        <v>0</v>
      </c>
      <c r="AC648" s="26">
        <f>'1'!AC648-'2'!AC648</f>
        <v>0</v>
      </c>
      <c r="AD648" s="26">
        <f>'1'!AD648-'2'!AD648</f>
        <v>0</v>
      </c>
      <c r="AE648" s="26">
        <f>'1'!AE648-'2'!AE648</f>
        <v>0</v>
      </c>
      <c r="AF648" s="26">
        <f t="shared" si="42"/>
        <v>2248067.5643861704</v>
      </c>
      <c r="AG648" s="26">
        <f t="shared" si="43"/>
        <v>0</v>
      </c>
      <c r="AH648" s="56">
        <f t="shared" si="44"/>
        <v>743</v>
      </c>
    </row>
    <row r="649" spans="1:34">
      <c r="A649" s="56">
        <f t="shared" si="45"/>
        <v>744</v>
      </c>
      <c r="B649" s="3">
        <f>'1'!B649</f>
        <v>5529946</v>
      </c>
      <c r="C649" t="str">
        <f>'1'!C649</f>
        <v>Veg Mgt Reliability-2022 Circuits</v>
      </c>
      <c r="D649" s="3">
        <f>'1'!D649</f>
        <v>71</v>
      </c>
      <c r="E649" s="6" t="str">
        <f>'1'!E649</f>
        <v>OAI</v>
      </c>
      <c r="F649" s="3" t="str">
        <f>'1'!F649</f>
        <v>TOHI</v>
      </c>
      <c r="G649" s="26">
        <f>'1'!G649</f>
        <v>316724</v>
      </c>
      <c r="H649" s="26">
        <f>'1'!H649-'2'!H649</f>
        <v>24511.89539194094</v>
      </c>
      <c r="I649" s="26">
        <f>'1'!I649-'2'!I649</f>
        <v>51913.171915094739</v>
      </c>
      <c r="J649" s="26">
        <f>'1'!J649-'2'!J649</f>
        <v>1529313.5332782064</v>
      </c>
      <c r="K649" s="26">
        <f>'1'!K649-'2'!K649</f>
        <v>55160.243354995691</v>
      </c>
      <c r="L649" s="26">
        <f>'1'!L649-'2'!L649</f>
        <v>1708607.5940841548</v>
      </c>
      <c r="M649" s="26">
        <f>'1'!M649-'2'!M649</f>
        <v>2076572.251748445</v>
      </c>
      <c r="N649" s="26">
        <f>'1'!N649-'2'!N649</f>
        <v>1202480.4659295972</v>
      </c>
      <c r="O649" s="26">
        <f>'1'!O649-'2'!O649</f>
        <v>1302069.2184783481</v>
      </c>
      <c r="P649" s="26">
        <f>'1'!P649-'2'!P649</f>
        <v>1954027.0302243298</v>
      </c>
      <c r="Q649" s="26">
        <f>'1'!Q649-'2'!Q649</f>
        <v>0</v>
      </c>
      <c r="R649" s="26">
        <f>'1'!R649-'2'!R649</f>
        <v>0</v>
      </c>
      <c r="S649" s="26">
        <f>'1'!S649-'2'!S649</f>
        <v>0</v>
      </c>
      <c r="T649" s="26">
        <f>'1'!T649-'2'!T649</f>
        <v>0</v>
      </c>
      <c r="U649" s="26">
        <f>'1'!U649-'2'!U649</f>
        <v>0</v>
      </c>
      <c r="V649" s="26">
        <f>'1'!V649-'2'!V649</f>
        <v>0</v>
      </c>
      <c r="W649" s="26">
        <f>'1'!W649-'2'!W649</f>
        <v>0</v>
      </c>
      <c r="X649" s="26">
        <f>'1'!X649-'2'!X649</f>
        <v>0</v>
      </c>
      <c r="Y649" s="26">
        <f>'1'!Y649-'2'!Y649</f>
        <v>0</v>
      </c>
      <c r="Z649" s="26">
        <f>'1'!Z649-'2'!Z649</f>
        <v>0</v>
      </c>
      <c r="AA649" s="26">
        <f>'1'!AA649-'2'!AA649</f>
        <v>0</v>
      </c>
      <c r="AB649" s="26">
        <f>'1'!AB649-'2'!AB649</f>
        <v>0</v>
      </c>
      <c r="AC649" s="26">
        <f>'1'!AC649-'2'!AC649</f>
        <v>0</v>
      </c>
      <c r="AD649" s="26">
        <f>'1'!AD649-'2'!AD649</f>
        <v>0</v>
      </c>
      <c r="AE649" s="26">
        <f>'1'!AE649-'2'!AE649</f>
        <v>0</v>
      </c>
      <c r="AF649" s="26">
        <f t="shared" si="42"/>
        <v>9904655.4044051133</v>
      </c>
      <c r="AG649" s="26">
        <f t="shared" si="43"/>
        <v>0</v>
      </c>
      <c r="AH649" s="56">
        <f t="shared" si="44"/>
        <v>744</v>
      </c>
    </row>
    <row r="650" spans="1:34">
      <c r="A650" s="56">
        <f t="shared" si="45"/>
        <v>745</v>
      </c>
      <c r="B650" s="3">
        <f>'1'!B650</f>
        <v>5529947</v>
      </c>
      <c r="C650" t="str">
        <f>'1'!C650</f>
        <v>Veg Mgt Reliability-2023 Circuits</v>
      </c>
      <c r="D650" s="3">
        <f>'1'!D650</f>
        <v>71</v>
      </c>
      <c r="E650" s="6" t="str">
        <f>'1'!E650</f>
        <v>OAI</v>
      </c>
      <c r="F650" s="3" t="str">
        <f>'1'!F650</f>
        <v>TOHI</v>
      </c>
      <c r="G650" s="26">
        <f>'1'!G650</f>
        <v>921.7</v>
      </c>
      <c r="H650" s="26">
        <f>'1'!H650-'2'!H650</f>
        <v>190946.71474084724</v>
      </c>
      <c r="I650" s="26">
        <f>'1'!I650-'2'!I650</f>
        <v>99897.620319863418</v>
      </c>
      <c r="J650" s="26">
        <f>'1'!J650-'2'!J650</f>
        <v>382416.50147778069</v>
      </c>
      <c r="K650" s="26">
        <f>'1'!K650-'2'!K650</f>
        <v>378755.46336908545</v>
      </c>
      <c r="L650" s="26">
        <f>'1'!L650-'2'!L650</f>
        <v>1567418.1262642026</v>
      </c>
      <c r="M650" s="26">
        <f>'1'!M650-'2'!M650</f>
        <v>1162947.9068922976</v>
      </c>
      <c r="N650" s="26">
        <f>'1'!N650-'2'!N650</f>
        <v>1576644.9336565109</v>
      </c>
      <c r="O650" s="26">
        <f>'1'!O650-'2'!O650</f>
        <v>193401.91070965154</v>
      </c>
      <c r="P650" s="26">
        <f>'1'!P650-'2'!P650</f>
        <v>612996.12234174612</v>
      </c>
      <c r="Q650" s="26">
        <f>'1'!Q650-'2'!Q650</f>
        <v>2368144.6389248339</v>
      </c>
      <c r="R650" s="26">
        <f>'1'!R650-'2'!R650</f>
        <v>2368144.6389248339</v>
      </c>
      <c r="S650" s="26">
        <f>'1'!S650-'2'!S650</f>
        <v>2368144.6389248339</v>
      </c>
      <c r="T650" s="26">
        <f>'1'!T650-'2'!T650</f>
        <v>2368144.6389248339</v>
      </c>
      <c r="U650" s="26">
        <f>'1'!U650-'2'!U650</f>
        <v>2368144.6389248339</v>
      </c>
      <c r="V650" s="26">
        <f>'1'!V650-'2'!V650</f>
        <v>2368144.6389248339</v>
      </c>
      <c r="W650" s="26">
        <f>'1'!W650-'2'!W650</f>
        <v>2368144.6389248339</v>
      </c>
      <c r="X650" s="26">
        <f>'1'!X650-'2'!X650</f>
        <v>2368144.6389248339</v>
      </c>
      <c r="Y650" s="26">
        <f>'1'!Y650-'2'!Y650</f>
        <v>2368144.6389248339</v>
      </c>
      <c r="Z650" s="26">
        <f>'1'!Z650-'2'!Z650</f>
        <v>2368144.6389248339</v>
      </c>
      <c r="AA650" s="26">
        <f>'1'!AA650-'2'!AA650</f>
        <v>2368144.6389248339</v>
      </c>
      <c r="AB650" s="26">
        <f>'1'!AB650-'2'!AB650</f>
        <v>2368144.6389248339</v>
      </c>
      <c r="AC650" s="26">
        <f>'1'!AC650-'2'!AC650</f>
        <v>2368144.6389248339</v>
      </c>
      <c r="AD650" s="26">
        <f>'1'!AD650-'2'!AD650</f>
        <v>2368144.6389248339</v>
      </c>
      <c r="AE650" s="26">
        <f>'1'!AE650-'2'!AE650</f>
        <v>2368144.6389248339</v>
      </c>
      <c r="AF650" s="26">
        <f t="shared" ref="AF650:AF712" si="46">SUM(H650:S650)</f>
        <v>13269859.216546487</v>
      </c>
      <c r="AG650" s="26">
        <f t="shared" ref="AG650:AG712" si="47">SUM(T650:AE650)</f>
        <v>28417735.667098004</v>
      </c>
      <c r="AH650" s="56">
        <f t="shared" si="44"/>
        <v>745</v>
      </c>
    </row>
    <row r="651" spans="1:34">
      <c r="A651" s="56">
        <f t="shared" si="45"/>
        <v>746</v>
      </c>
      <c r="B651" s="3">
        <f>'1'!B651</f>
        <v>5802621</v>
      </c>
      <c r="C651" t="str">
        <f>'1'!C651</f>
        <v>Newark Replace Boardwalk 2022 -2023</v>
      </c>
      <c r="D651" s="3">
        <f>'1'!D651</f>
        <v>71</v>
      </c>
      <c r="E651" s="6">
        <f>'1'!E651</f>
        <v>45291</v>
      </c>
      <c r="F651" s="3" t="str">
        <f>'1'!F651</f>
        <v>TOLO</v>
      </c>
      <c r="G651" s="26">
        <f>'1'!G651</f>
        <v>24198.3</v>
      </c>
      <c r="H651" s="26">
        <f>'1'!H651-'2'!H651</f>
        <v>1624940.858670278</v>
      </c>
      <c r="I651" s="26">
        <f>'1'!I651-'2'!I651</f>
        <v>10246.583487278822</v>
      </c>
      <c r="J651" s="26">
        <f>'1'!J651-'2'!J651</f>
        <v>11025.042077820355</v>
      </c>
      <c r="K651" s="26">
        <f>'1'!K651-'2'!K651</f>
        <v>10767.885200513998</v>
      </c>
      <c r="L651" s="26">
        <f>'1'!L651-'2'!L651</f>
        <v>11985.467110890628</v>
      </c>
      <c r="M651" s="26">
        <f>'1'!M651-'2'!M651</f>
        <v>11880.088694864</v>
      </c>
      <c r="N651" s="26">
        <f>'1'!N651-'2'!N651</f>
        <v>10460.508193907592</v>
      </c>
      <c r="O651" s="26">
        <f>'1'!O651-'2'!O651</f>
        <v>122277.25660413913</v>
      </c>
      <c r="P651" s="26">
        <f>'1'!P651-'2'!P651</f>
        <v>1063790.8238408512</v>
      </c>
      <c r="Q651" s="26">
        <f>'1'!Q651-'2'!Q651</f>
        <v>1075968.040536342</v>
      </c>
      <c r="R651" s="26">
        <f>'1'!R651-'2'!R651</f>
        <v>463131.33682396932</v>
      </c>
      <c r="S651" s="26">
        <f>'1'!S651-'2'!S651</f>
        <v>320942.49774822406</v>
      </c>
      <c r="T651" s="26">
        <f>'1'!T651-'2'!T651</f>
        <v>0</v>
      </c>
      <c r="U651" s="26">
        <f>'1'!U651-'2'!U651</f>
        <v>0</v>
      </c>
      <c r="V651" s="26">
        <f>'1'!V651-'2'!V651</f>
        <v>0</v>
      </c>
      <c r="W651" s="26">
        <f>'1'!W651-'2'!W651</f>
        <v>0</v>
      </c>
      <c r="X651" s="26">
        <f>'1'!X651-'2'!X651</f>
        <v>0</v>
      </c>
      <c r="Y651" s="26">
        <f>'1'!Y651-'2'!Y651</f>
        <v>0</v>
      </c>
      <c r="Z651" s="26">
        <f>'1'!Z651-'2'!Z651</f>
        <v>0</v>
      </c>
      <c r="AA651" s="26">
        <f>'1'!AA651-'2'!AA651</f>
        <v>0</v>
      </c>
      <c r="AB651" s="26">
        <f>'1'!AB651-'2'!AB651</f>
        <v>0</v>
      </c>
      <c r="AC651" s="26">
        <f>'1'!AC651-'2'!AC651</f>
        <v>0</v>
      </c>
      <c r="AD651" s="26">
        <f>'1'!AD651-'2'!AD651</f>
        <v>0</v>
      </c>
      <c r="AE651" s="26">
        <f>'1'!AE651-'2'!AE651</f>
        <v>0</v>
      </c>
      <c r="AF651" s="26">
        <f t="shared" si="46"/>
        <v>4737416.3889890788</v>
      </c>
      <c r="AG651" s="26">
        <f t="shared" si="47"/>
        <v>0</v>
      </c>
      <c r="AH651" s="56">
        <f t="shared" si="44"/>
        <v>746</v>
      </c>
    </row>
    <row r="652" spans="1:34">
      <c r="A652" s="56">
        <f t="shared" si="45"/>
        <v>747</v>
      </c>
      <c r="B652" s="3">
        <f>'1'!B652</f>
        <v>5528516</v>
      </c>
      <c r="C652" t="str">
        <f>'1'!C652</f>
        <v>Pease-Marysville-Harter 60kV Levee 3</v>
      </c>
      <c r="D652" s="3">
        <f>'1'!D652</f>
        <v>82</v>
      </c>
      <c r="E652" s="6" t="str">
        <f>'1'!E652</f>
        <v>OAI</v>
      </c>
      <c r="F652" s="3" t="str">
        <f>'1'!F652</f>
        <v>TOLO</v>
      </c>
      <c r="G652" s="26">
        <f>'1'!G652</f>
        <v>0</v>
      </c>
      <c r="H652" s="26">
        <f>'1'!H652-'2'!H652</f>
        <v>15211.481502142578</v>
      </c>
      <c r="I652" s="26">
        <f>'1'!I652-'2'!I652</f>
        <v>11782.909483621053</v>
      </c>
      <c r="J652" s="26">
        <f>'1'!J652-'2'!J652</f>
        <v>6148.1923415995388</v>
      </c>
      <c r="K652" s="26">
        <f>'1'!K652-'2'!K652</f>
        <v>19645.294661699725</v>
      </c>
      <c r="L652" s="26">
        <f>'1'!L652-'2'!L652</f>
        <v>6135.0549793893233</v>
      </c>
      <c r="M652" s="26">
        <f>'1'!M652-'2'!M652</f>
        <v>25139.414076237434</v>
      </c>
      <c r="N652" s="26">
        <f>'1'!N652-'2'!N652</f>
        <v>205099.66027086027</v>
      </c>
      <c r="O652" s="26">
        <f>'1'!O652-'2'!O652</f>
        <v>9165.3133564308882</v>
      </c>
      <c r="P652" s="26">
        <f>'1'!P652-'2'!P652</f>
        <v>4902.5654239514533</v>
      </c>
      <c r="Q652" s="26">
        <f>'1'!Q652-'2'!Q652</f>
        <v>-82791.190784874198</v>
      </c>
      <c r="R652" s="26">
        <f>'1'!R652-'2'!R652</f>
        <v>115145.43920684276</v>
      </c>
      <c r="S652" s="26">
        <f>'1'!S652-'2'!S652</f>
        <v>378389.48068283213</v>
      </c>
      <c r="T652" s="26">
        <f>'1'!T652-'2'!T652</f>
        <v>854460.93293830112</v>
      </c>
      <c r="U652" s="26">
        <f>'1'!U652-'2'!U652</f>
        <v>153624.12091109451</v>
      </c>
      <c r="V652" s="26">
        <f>'1'!V652-'2'!V652</f>
        <v>130165.73016107496</v>
      </c>
      <c r="W652" s="26">
        <f>'1'!W652-'2'!W652</f>
        <v>235.26127362266561</v>
      </c>
      <c r="X652" s="26">
        <f>'1'!X652-'2'!X652</f>
        <v>0</v>
      </c>
      <c r="Y652" s="26">
        <f>'1'!Y652-'2'!Y652</f>
        <v>0</v>
      </c>
      <c r="Z652" s="26">
        <f>'1'!Z652-'2'!Z652</f>
        <v>0</v>
      </c>
      <c r="AA652" s="26">
        <f>'1'!AA652-'2'!AA652</f>
        <v>0</v>
      </c>
      <c r="AB652" s="26">
        <f>'1'!AB652-'2'!AB652</f>
        <v>0</v>
      </c>
      <c r="AC652" s="26">
        <f>'1'!AC652-'2'!AC652</f>
        <v>0</v>
      </c>
      <c r="AD652" s="26">
        <f>'1'!AD652-'2'!AD652</f>
        <v>0</v>
      </c>
      <c r="AE652" s="26">
        <f>'1'!AE652-'2'!AE652</f>
        <v>0</v>
      </c>
      <c r="AF652" s="26">
        <f t="shared" si="46"/>
        <v>713973.61520073295</v>
      </c>
      <c r="AG652" s="26">
        <f t="shared" si="47"/>
        <v>1138486.0452840934</v>
      </c>
      <c r="AH652" s="56">
        <f t="shared" si="44"/>
        <v>747</v>
      </c>
    </row>
    <row r="653" spans="1:34">
      <c r="A653" s="56">
        <f t="shared" si="45"/>
        <v>748</v>
      </c>
      <c r="B653" s="3">
        <f>'1'!B653</f>
        <v>5530048</v>
      </c>
      <c r="C653" t="str">
        <f>'1'!C653</f>
        <v>Pease-Marysville-Harter 60kV Levee 2B</v>
      </c>
      <c r="D653" s="3">
        <f>'1'!D653</f>
        <v>82</v>
      </c>
      <c r="E653" s="6" t="str">
        <f>'1'!E653</f>
        <v>OAI</v>
      </c>
      <c r="F653" s="3" t="str">
        <f>'1'!F653</f>
        <v>TOLO</v>
      </c>
      <c r="G653" s="26">
        <f>'1'!G653</f>
        <v>0</v>
      </c>
      <c r="H653" s="26">
        <f>'1'!H653-'2'!H653</f>
        <v>4787.8697297615518</v>
      </c>
      <c r="I653" s="26">
        <f>'1'!I653-'2'!I653</f>
        <v>5718.293127146082</v>
      </c>
      <c r="J653" s="26">
        <f>'1'!J653-'2'!J653</f>
        <v>1997.7176109875536</v>
      </c>
      <c r="K653" s="26">
        <f>'1'!K653-'2'!K653</f>
        <v>6988.6108319268433</v>
      </c>
      <c r="L653" s="26">
        <f>'1'!L653-'2'!L653</f>
        <v>2685.9849489085959</v>
      </c>
      <c r="M653" s="26">
        <f>'1'!M653-'2'!M653</f>
        <v>6751.5792754531558</v>
      </c>
      <c r="N653" s="26">
        <f>'1'!N653-'2'!N653</f>
        <v>4359.461279814218</v>
      </c>
      <c r="O653" s="26">
        <f>'1'!O653-'2'!O653</f>
        <v>7002.7730947350192</v>
      </c>
      <c r="P653" s="26">
        <f>'1'!P653-'2'!P653</f>
        <v>3457.4555808276732</v>
      </c>
      <c r="Q653" s="26">
        <f>'1'!Q653-'2'!Q653</f>
        <v>11423.821583208479</v>
      </c>
      <c r="R653" s="26">
        <f>'1'!R653-'2'!R653</f>
        <v>13850.413508051528</v>
      </c>
      <c r="S653" s="26">
        <f>'1'!S653-'2'!S653</f>
        <v>10208.475819591033</v>
      </c>
      <c r="T653" s="26">
        <f>'1'!T653-'2'!T653</f>
        <v>618349.55085601832</v>
      </c>
      <c r="U653" s="26">
        <f>'1'!U653-'2'!U653</f>
        <v>942394.98175095755</v>
      </c>
      <c r="V653" s="26">
        <f>'1'!V653-'2'!V653</f>
        <v>989011.84006692085</v>
      </c>
      <c r="W653" s="26">
        <f>'1'!W653-'2'!W653</f>
        <v>1040143.7582080252</v>
      </c>
      <c r="X653" s="26">
        <f>'1'!X653-'2'!X653</f>
        <v>706113.55934219505</v>
      </c>
      <c r="Y653" s="26">
        <f>'1'!Y653-'2'!Y653</f>
        <v>3814.680025607594</v>
      </c>
      <c r="Z653" s="26">
        <f>'1'!Z653-'2'!Z653</f>
        <v>7976.3354900155091</v>
      </c>
      <c r="AA653" s="26">
        <f>'1'!AA653-'2'!AA653</f>
        <v>5496.7282524234288</v>
      </c>
      <c r="AB653" s="26">
        <f>'1'!AB653-'2'!AB653</f>
        <v>4718.0833163186298</v>
      </c>
      <c r="AC653" s="26">
        <f>'1'!AC653-'2'!AC653</f>
        <v>5101.9551766455133</v>
      </c>
      <c r="AD653" s="26">
        <f>'1'!AD653-'2'!AD653</f>
        <v>0</v>
      </c>
      <c r="AE653" s="26">
        <f>'1'!AE653-'2'!AE653</f>
        <v>0</v>
      </c>
      <c r="AF653" s="26">
        <f t="shared" si="46"/>
        <v>79232.456390411739</v>
      </c>
      <c r="AG653" s="26">
        <f t="shared" si="47"/>
        <v>4323121.4724851269</v>
      </c>
      <c r="AH653" s="56">
        <f t="shared" si="44"/>
        <v>748</v>
      </c>
    </row>
    <row r="654" spans="1:34">
      <c r="A654" s="56">
        <f t="shared" si="45"/>
        <v>749</v>
      </c>
      <c r="B654" s="3">
        <f>'1'!B654</f>
        <v>5530542</v>
      </c>
      <c r="C654" t="str">
        <f>'1'!C654</f>
        <v>TABLE MOUNTAIN-PEACHTON 60KV SHOOFLY</v>
      </c>
      <c r="D654" s="3">
        <f>'1'!D654</f>
        <v>82</v>
      </c>
      <c r="E654" s="6" t="str">
        <f>'1'!E654</f>
        <v>OAI</v>
      </c>
      <c r="F654" s="3" t="str">
        <f>'1'!F654</f>
        <v>TOLO</v>
      </c>
      <c r="G654" s="26">
        <f>'1'!G654</f>
        <v>0</v>
      </c>
      <c r="H654" s="26">
        <f>'1'!H654-'2'!H654</f>
        <v>0</v>
      </c>
      <c r="I654" s="26">
        <f>'1'!I654-'2'!I654</f>
        <v>0</v>
      </c>
      <c r="J654" s="26">
        <f>'1'!J654-'2'!J654</f>
        <v>129607.62519909485</v>
      </c>
      <c r="K654" s="26">
        <f>'1'!K654-'2'!K654</f>
        <v>0</v>
      </c>
      <c r="L654" s="26">
        <f>'1'!L654-'2'!L654</f>
        <v>0</v>
      </c>
      <c r="M654" s="26">
        <f>'1'!M654-'2'!M654</f>
        <v>0</v>
      </c>
      <c r="N654" s="26">
        <f>'1'!N654-'2'!N654</f>
        <v>0</v>
      </c>
      <c r="O654" s="26">
        <f>'1'!O654-'2'!O654</f>
        <v>0</v>
      </c>
      <c r="P654" s="26">
        <f>'1'!P654-'2'!P654</f>
        <v>0</v>
      </c>
      <c r="Q654" s="26">
        <f>'1'!Q654-'2'!Q654</f>
        <v>0</v>
      </c>
      <c r="R654" s="26">
        <f>'1'!R654-'2'!R654</f>
        <v>0</v>
      </c>
      <c r="S654" s="26">
        <f>'1'!S654-'2'!S654</f>
        <v>0</v>
      </c>
      <c r="T654" s="26">
        <f>'1'!T654-'2'!T654</f>
        <v>0</v>
      </c>
      <c r="U654" s="26">
        <f>'1'!U654-'2'!U654</f>
        <v>0</v>
      </c>
      <c r="V654" s="26">
        <f>'1'!V654-'2'!V654</f>
        <v>0</v>
      </c>
      <c r="W654" s="26">
        <f>'1'!W654-'2'!W654</f>
        <v>0</v>
      </c>
      <c r="X654" s="26">
        <f>'1'!X654-'2'!X654</f>
        <v>0</v>
      </c>
      <c r="Y654" s="26">
        <f>'1'!Y654-'2'!Y654</f>
        <v>0</v>
      </c>
      <c r="Z654" s="26">
        <f>'1'!Z654-'2'!Z654</f>
        <v>0</v>
      </c>
      <c r="AA654" s="26">
        <f>'1'!AA654-'2'!AA654</f>
        <v>0</v>
      </c>
      <c r="AB654" s="26">
        <f>'1'!AB654-'2'!AB654</f>
        <v>0</v>
      </c>
      <c r="AC654" s="26">
        <f>'1'!AC654-'2'!AC654</f>
        <v>0</v>
      </c>
      <c r="AD654" s="26">
        <f>'1'!AD654-'2'!AD654</f>
        <v>0</v>
      </c>
      <c r="AE654" s="26">
        <f>'1'!AE654-'2'!AE654</f>
        <v>0</v>
      </c>
      <c r="AF654" s="26">
        <f t="shared" si="46"/>
        <v>129607.62519909485</v>
      </c>
      <c r="AG654" s="26">
        <f t="shared" si="47"/>
        <v>0</v>
      </c>
      <c r="AH654" s="56">
        <f t="shared" si="44"/>
        <v>749</v>
      </c>
    </row>
    <row r="655" spans="1:34">
      <c r="A655" s="56">
        <f t="shared" si="45"/>
        <v>750</v>
      </c>
      <c r="B655" s="3">
        <f>'1'!B655</f>
        <v>5531454</v>
      </c>
      <c r="C655" t="str">
        <f>'1'!C655</f>
        <v>PALERMO-OROVILLE#2 60KV: RELO CALT HW162</v>
      </c>
      <c r="D655" s="3">
        <f>'1'!D655</f>
        <v>82</v>
      </c>
      <c r="E655" s="6" t="str">
        <f>'1'!E655</f>
        <v>OAI</v>
      </c>
      <c r="F655" s="3" t="str">
        <f>'1'!F655</f>
        <v>TOLO</v>
      </c>
      <c r="G655" s="26">
        <f>'1'!G655</f>
        <v>0</v>
      </c>
      <c r="H655" s="26">
        <f>'1'!H655-'2'!H655</f>
        <v>0</v>
      </c>
      <c r="I655" s="26">
        <f>'1'!I655-'2'!I655</f>
        <v>555.12343296785809</v>
      </c>
      <c r="J655" s="26">
        <f>'1'!J655-'2'!J655</f>
        <v>-339354.09160832467</v>
      </c>
      <c r="K655" s="26">
        <f>'1'!K655-'2'!K655</f>
        <v>373279.60581974778</v>
      </c>
      <c r="L655" s="26">
        <f>'1'!L655-'2'!L655</f>
        <v>195.01063195732243</v>
      </c>
      <c r="M655" s="26">
        <f>'1'!M655-'2'!M655</f>
        <v>897.06754156000966</v>
      </c>
      <c r="N655" s="26">
        <f>'1'!N655-'2'!N655</f>
        <v>-821334.65484772355</v>
      </c>
      <c r="O655" s="26">
        <f>'1'!O655-'2'!O655</f>
        <v>303.18423143293228</v>
      </c>
      <c r="P655" s="26">
        <f>'1'!P655-'2'!P655</f>
        <v>0</v>
      </c>
      <c r="Q655" s="26">
        <f>'1'!Q655-'2'!Q655</f>
        <v>0</v>
      </c>
      <c r="R655" s="26">
        <f>'1'!R655-'2'!R655</f>
        <v>0</v>
      </c>
      <c r="S655" s="26">
        <f>'1'!S655-'2'!S655</f>
        <v>0</v>
      </c>
      <c r="T655" s="26">
        <f>'1'!T655-'2'!T655</f>
        <v>0</v>
      </c>
      <c r="U655" s="26">
        <f>'1'!U655-'2'!U655</f>
        <v>0</v>
      </c>
      <c r="V655" s="26">
        <f>'1'!V655-'2'!V655</f>
        <v>0</v>
      </c>
      <c r="W655" s="26">
        <f>'1'!W655-'2'!W655</f>
        <v>0</v>
      </c>
      <c r="X655" s="26">
        <f>'1'!X655-'2'!X655</f>
        <v>0</v>
      </c>
      <c r="Y655" s="26">
        <f>'1'!Y655-'2'!Y655</f>
        <v>0</v>
      </c>
      <c r="Z655" s="26">
        <f>'1'!Z655-'2'!Z655</f>
        <v>0</v>
      </c>
      <c r="AA655" s="26">
        <f>'1'!AA655-'2'!AA655</f>
        <v>0</v>
      </c>
      <c r="AB655" s="26">
        <f>'1'!AB655-'2'!AB655</f>
        <v>0</v>
      </c>
      <c r="AC655" s="26">
        <f>'1'!AC655-'2'!AC655</f>
        <v>0</v>
      </c>
      <c r="AD655" s="26">
        <f>'1'!AD655-'2'!AD655</f>
        <v>0</v>
      </c>
      <c r="AE655" s="26">
        <f>'1'!AE655-'2'!AE655</f>
        <v>0</v>
      </c>
      <c r="AF655" s="26">
        <f t="shared" si="46"/>
        <v>-785458.75479838229</v>
      </c>
      <c r="AG655" s="26">
        <f t="shared" si="47"/>
        <v>0</v>
      </c>
      <c r="AH655" s="56">
        <f t="shared" si="44"/>
        <v>750</v>
      </c>
    </row>
    <row r="656" spans="1:34">
      <c r="A656" s="56">
        <f t="shared" si="45"/>
        <v>751</v>
      </c>
      <c r="B656" s="3">
        <f>'1'!B656</f>
        <v>5531823</v>
      </c>
      <c r="C656" t="str">
        <f>'1'!C656</f>
        <v>SALINAS_LAURELESS_60kV-RELO-S_DAVIS_RD</v>
      </c>
      <c r="D656" s="3">
        <f>'1'!D656</f>
        <v>82</v>
      </c>
      <c r="E656" s="6" t="str">
        <f>'1'!E656</f>
        <v>OAI</v>
      </c>
      <c r="F656" s="3" t="str">
        <f>'1'!F656</f>
        <v>TOLO</v>
      </c>
      <c r="G656" s="26">
        <f>'1'!G656</f>
        <v>0</v>
      </c>
      <c r="H656" s="26">
        <f>'1'!H656-'2'!H656</f>
        <v>0</v>
      </c>
      <c r="I656" s="26">
        <f>'1'!I656-'2'!I656</f>
        <v>0</v>
      </c>
      <c r="J656" s="26">
        <f>'1'!J656-'2'!J656</f>
        <v>0</v>
      </c>
      <c r="K656" s="26">
        <f>'1'!K656-'2'!K656</f>
        <v>-394416.13085147948</v>
      </c>
      <c r="L656" s="26">
        <f>'1'!L656-'2'!L656</f>
        <v>351.07504119216003</v>
      </c>
      <c r="M656" s="26">
        <f>'1'!M656-'2'!M656</f>
        <v>555.40295131275627</v>
      </c>
      <c r="N656" s="26">
        <f>'1'!N656-'2'!N656</f>
        <v>624.07129137608479</v>
      </c>
      <c r="O656" s="26">
        <f>'1'!O656-'2'!O656</f>
        <v>454.86951993103111</v>
      </c>
      <c r="P656" s="26">
        <f>'1'!P656-'2'!P656</f>
        <v>556.98688860051288</v>
      </c>
      <c r="Q656" s="26">
        <f>'1'!Q656-'2'!Q656</f>
        <v>0</v>
      </c>
      <c r="R656" s="26">
        <f>'1'!R656-'2'!R656</f>
        <v>5124.5029898006369</v>
      </c>
      <c r="S656" s="26">
        <f>'1'!S656-'2'!S656</f>
        <v>5124.5029898006369</v>
      </c>
      <c r="T656" s="26">
        <f>'1'!T656-'2'!T656</f>
        <v>5124.5029898006369</v>
      </c>
      <c r="U656" s="26">
        <f>'1'!U656-'2'!U656</f>
        <v>5124.5029898006369</v>
      </c>
      <c r="V656" s="26">
        <f>'1'!V656-'2'!V656</f>
        <v>5583.4721121235089</v>
      </c>
      <c r="W656" s="26">
        <f>'1'!W656-'2'!W656</f>
        <v>5907.1543555156431</v>
      </c>
      <c r="X656" s="26">
        <f>'1'!X656-'2'!X656</f>
        <v>5937.9013734544469</v>
      </c>
      <c r="Y656" s="26">
        <f>'1'!Y656-'2'!Y656</f>
        <v>5615.9894129133345</v>
      </c>
      <c r="Z656" s="26">
        <f>'1'!Z656-'2'!Z656</f>
        <v>5898.5824596054317</v>
      </c>
      <c r="AA656" s="26">
        <f>'1'!AA656-'2'!AA656</f>
        <v>199524.94640021026</v>
      </c>
      <c r="AB656" s="26">
        <f>'1'!AB656-'2'!AB656</f>
        <v>5124.5029898006369</v>
      </c>
      <c r="AC656" s="26">
        <f>'1'!AC656-'2'!AC656</f>
        <v>5124.5029898006369</v>
      </c>
      <c r="AD656" s="26">
        <f>'1'!AD656-'2'!AD656</f>
        <v>5124.5029898006369</v>
      </c>
      <c r="AE656" s="26">
        <f>'1'!AE656-'2'!AE656</f>
        <v>5124.5029898006369</v>
      </c>
      <c r="AF656" s="26">
        <f t="shared" si="46"/>
        <v>-381624.71917946561</v>
      </c>
      <c r="AG656" s="26">
        <f t="shared" si="47"/>
        <v>259215.06405262649</v>
      </c>
      <c r="AH656" s="56">
        <f t="shared" si="44"/>
        <v>751</v>
      </c>
    </row>
    <row r="657" spans="1:34">
      <c r="A657" s="56">
        <f t="shared" si="45"/>
        <v>752</v>
      </c>
      <c r="B657" s="3">
        <f>'1'!B657</f>
        <v>5531919</v>
      </c>
      <c r="C657" t="str">
        <f>'1'!C657</f>
        <v>LAKEVILLE_#2_60kV-RELO-NOVATO_CALTRNS101</v>
      </c>
      <c r="D657" s="3">
        <f>'1'!D657</f>
        <v>82</v>
      </c>
      <c r="E657" s="6" t="str">
        <f>'1'!E657</f>
        <v>OAI</v>
      </c>
      <c r="F657" s="3" t="str">
        <f>'1'!F657</f>
        <v>TOLO</v>
      </c>
      <c r="G657" s="26">
        <f>'1'!G657</f>
        <v>0</v>
      </c>
      <c r="H657" s="26">
        <f>'1'!H657-'2'!H657</f>
        <v>7151.0109903127068</v>
      </c>
      <c r="I657" s="26">
        <f>'1'!I657-'2'!I657</f>
        <v>6136.2662255505475</v>
      </c>
      <c r="J657" s="26">
        <f>'1'!J657-'2'!J657</f>
        <v>6732.1993368735457</v>
      </c>
      <c r="K657" s="26">
        <f>'1'!K657-'2'!K657</f>
        <v>6320.1892964935741</v>
      </c>
      <c r="L657" s="26">
        <f>'1'!L657-'2'!L657</f>
        <v>-4987.0731368923471</v>
      </c>
      <c r="M657" s="26">
        <f>'1'!M657-'2'!M657</f>
        <v>16176.565174294485</v>
      </c>
      <c r="N657" s="26">
        <f>'1'!N657-'2'!N657</f>
        <v>5124.5029898006369</v>
      </c>
      <c r="O657" s="26">
        <f>'1'!O657-'2'!O657</f>
        <v>3044.9796765395386</v>
      </c>
      <c r="P657" s="26">
        <f>'1'!P657-'2'!P657</f>
        <v>5827.0257633114879</v>
      </c>
      <c r="Q657" s="26">
        <f>'1'!Q657-'2'!Q657</f>
        <v>5124.5029898006369</v>
      </c>
      <c r="R657" s="26">
        <f>'1'!R657-'2'!R657</f>
        <v>5124.5029898006369</v>
      </c>
      <c r="S657" s="26">
        <f>'1'!S657-'2'!S657</f>
        <v>5124.5029898006369</v>
      </c>
      <c r="T657" s="26">
        <f>'1'!T657-'2'!T657</f>
        <v>14069.462717670098</v>
      </c>
      <c r="U657" s="26">
        <f>'1'!U657-'2'!U657</f>
        <v>14069.462717670098</v>
      </c>
      <c r="V657" s="26">
        <f>'1'!V657-'2'!V657</f>
        <v>14069.462717670098</v>
      </c>
      <c r="W657" s="26">
        <f>'1'!W657-'2'!W657</f>
        <v>14069.462717670098</v>
      </c>
      <c r="X657" s="26">
        <f>'1'!X657-'2'!X657</f>
        <v>14069.462717670098</v>
      </c>
      <c r="Y657" s="26">
        <f>'1'!Y657-'2'!Y657</f>
        <v>14069.462717670098</v>
      </c>
      <c r="Z657" s="26">
        <f>'1'!Z657-'2'!Z657</f>
        <v>14069.462717670098</v>
      </c>
      <c r="AA657" s="26">
        <f>'1'!AA657-'2'!AA657</f>
        <v>14069.462717670098</v>
      </c>
      <c r="AB657" s="26">
        <f>'1'!AB657-'2'!AB657</f>
        <v>14069.462717670098</v>
      </c>
      <c r="AC657" s="26">
        <f>'1'!AC657-'2'!AC657</f>
        <v>14069.462717670098</v>
      </c>
      <c r="AD657" s="26">
        <f>'1'!AD657-'2'!AD657</f>
        <v>1164455.4424991151</v>
      </c>
      <c r="AE657" s="26">
        <f>'1'!AE657-'2'!AE657</f>
        <v>23386.647708162349</v>
      </c>
      <c r="AF657" s="26">
        <f t="shared" si="46"/>
        <v>66899.175285686099</v>
      </c>
      <c r="AG657" s="26">
        <f t="shared" si="47"/>
        <v>1328536.7173839787</v>
      </c>
      <c r="AH657" s="56">
        <f t="shared" si="44"/>
        <v>752</v>
      </c>
    </row>
    <row r="658" spans="1:34">
      <c r="A658" s="56">
        <f t="shared" si="45"/>
        <v>753</v>
      </c>
      <c r="B658" s="3">
        <f>'1'!B658</f>
        <v>5534426</v>
      </c>
      <c r="C658" t="str">
        <f>'1'!C658</f>
        <v>Mountain Table-Peachton 60kV Shoofly</v>
      </c>
      <c r="D658" s="3">
        <f>'1'!D658</f>
        <v>82</v>
      </c>
      <c r="E658" s="6" t="str">
        <f>'1'!E658</f>
        <v>OAI</v>
      </c>
      <c r="F658" s="3" t="str">
        <f>'1'!F658</f>
        <v>TOLO</v>
      </c>
      <c r="G658" s="26">
        <f>'1'!G658</f>
        <v>0</v>
      </c>
      <c r="H658" s="26">
        <f>'1'!H658-'2'!H658</f>
        <v>0</v>
      </c>
      <c r="I658" s="26">
        <f>'1'!I658-'2'!I658</f>
        <v>0</v>
      </c>
      <c r="J658" s="26">
        <f>'1'!J658-'2'!J658</f>
        <v>-351717.46752151771</v>
      </c>
      <c r="K658" s="26">
        <f>'1'!K658-'2'!K658</f>
        <v>175861.5755305987</v>
      </c>
      <c r="L658" s="26">
        <f>'1'!L658-'2'!L658</f>
        <v>0</v>
      </c>
      <c r="M658" s="26">
        <f>'1'!M658-'2'!M658</f>
        <v>0</v>
      </c>
      <c r="N658" s="26">
        <f>'1'!N658-'2'!N658</f>
        <v>0</v>
      </c>
      <c r="O658" s="26">
        <f>'1'!O658-'2'!O658</f>
        <v>0</v>
      </c>
      <c r="P658" s="26">
        <f>'1'!P658-'2'!P658</f>
        <v>0</v>
      </c>
      <c r="Q658" s="26">
        <f>'1'!Q658-'2'!Q658</f>
        <v>0</v>
      </c>
      <c r="R658" s="26">
        <f>'1'!R658-'2'!R658</f>
        <v>0</v>
      </c>
      <c r="S658" s="26">
        <f>'1'!S658-'2'!S658</f>
        <v>0</v>
      </c>
      <c r="T658" s="26">
        <f>'1'!T658-'2'!T658</f>
        <v>0</v>
      </c>
      <c r="U658" s="26">
        <f>'1'!U658-'2'!U658</f>
        <v>0</v>
      </c>
      <c r="V658" s="26">
        <f>'1'!V658-'2'!V658</f>
        <v>0</v>
      </c>
      <c r="W658" s="26">
        <f>'1'!W658-'2'!W658</f>
        <v>0</v>
      </c>
      <c r="X658" s="26">
        <f>'1'!X658-'2'!X658</f>
        <v>0</v>
      </c>
      <c r="Y658" s="26">
        <f>'1'!Y658-'2'!Y658</f>
        <v>0</v>
      </c>
      <c r="Z658" s="26">
        <f>'1'!Z658-'2'!Z658</f>
        <v>0</v>
      </c>
      <c r="AA658" s="26">
        <f>'1'!AA658-'2'!AA658</f>
        <v>0</v>
      </c>
      <c r="AB658" s="26">
        <f>'1'!AB658-'2'!AB658</f>
        <v>0</v>
      </c>
      <c r="AC658" s="26">
        <f>'1'!AC658-'2'!AC658</f>
        <v>0</v>
      </c>
      <c r="AD658" s="26">
        <f>'1'!AD658-'2'!AD658</f>
        <v>0</v>
      </c>
      <c r="AE658" s="26">
        <f>'1'!AE658-'2'!AE658</f>
        <v>0</v>
      </c>
      <c r="AF658" s="26">
        <f t="shared" si="46"/>
        <v>-175855.89199091902</v>
      </c>
      <c r="AG658" s="26">
        <f t="shared" si="47"/>
        <v>0</v>
      </c>
      <c r="AH658" s="56">
        <f t="shared" si="44"/>
        <v>753</v>
      </c>
    </row>
    <row r="659" spans="1:34">
      <c r="A659" s="56">
        <f t="shared" si="45"/>
        <v>754</v>
      </c>
      <c r="B659" s="3">
        <f>'1'!B659</f>
        <v>5534923</v>
      </c>
      <c r="C659" t="str">
        <f>'1'!C659</f>
        <v>Borden: Upgrade Terminal Equipt.</v>
      </c>
      <c r="D659" s="3">
        <f>'1'!D659</f>
        <v>82</v>
      </c>
      <c r="E659" s="6" t="str">
        <f>'1'!E659</f>
        <v>OAI</v>
      </c>
      <c r="F659" s="3" t="str">
        <f>'1'!F659</f>
        <v>TOHI</v>
      </c>
      <c r="G659" s="26">
        <f>'1'!G659</f>
        <v>0</v>
      </c>
      <c r="H659" s="26">
        <f>'1'!H659-'2'!H659</f>
        <v>0</v>
      </c>
      <c r="I659" s="26">
        <f>'1'!I659-'2'!I659</f>
        <v>0</v>
      </c>
      <c r="J659" s="26">
        <f>'1'!J659-'2'!J659</f>
        <v>0</v>
      </c>
      <c r="K659" s="26">
        <f>'1'!K659-'2'!K659</f>
        <v>0</v>
      </c>
      <c r="L659" s="26">
        <f>'1'!L659-'2'!L659</f>
        <v>0</v>
      </c>
      <c r="M659" s="26">
        <f>'1'!M659-'2'!M659</f>
        <v>0</v>
      </c>
      <c r="N659" s="26">
        <f>'1'!N659-'2'!N659</f>
        <v>95.781619518455543</v>
      </c>
      <c r="O659" s="26">
        <f>'1'!O659-'2'!O659</f>
        <v>0</v>
      </c>
      <c r="P659" s="26">
        <f>'1'!P659-'2'!P659</f>
        <v>343.99390978807185</v>
      </c>
      <c r="Q659" s="26">
        <f>'1'!Q659-'2'!Q659</f>
        <v>1276.4671083685223</v>
      </c>
      <c r="R659" s="26">
        <f>'1'!R659-'2'!R659</f>
        <v>4711.2817032594403</v>
      </c>
      <c r="S659" s="26">
        <f>'1'!S659-'2'!S659</f>
        <v>6375.3475832201566</v>
      </c>
      <c r="T659" s="26">
        <f>'1'!T659-'2'!T659</f>
        <v>7492.9550989048585</v>
      </c>
      <c r="U659" s="26">
        <f>'1'!U659-'2'!U659</f>
        <v>1399.8278712502686</v>
      </c>
      <c r="V659" s="26">
        <f>'1'!V659-'2'!V659</f>
        <v>12452.542265215548</v>
      </c>
      <c r="W659" s="26">
        <f>'1'!W659-'2'!W659</f>
        <v>12586.990589111589</v>
      </c>
      <c r="X659" s="26">
        <f>'1'!X659-'2'!X659</f>
        <v>4372.5986420244344</v>
      </c>
      <c r="Y659" s="26">
        <f>'1'!Y659-'2'!Y659</f>
        <v>1273.8582704828057</v>
      </c>
      <c r="Z659" s="26">
        <f>'1'!Z659-'2'!Z659</f>
        <v>1405.4182381482331</v>
      </c>
      <c r="AA659" s="26">
        <f>'1'!AA659-'2'!AA659</f>
        <v>1520.207105119767</v>
      </c>
      <c r="AB659" s="26">
        <f>'1'!AB659-'2'!AB659</f>
        <v>1273.8582704828057</v>
      </c>
      <c r="AC659" s="26">
        <f>'1'!AC659-'2'!AC659</f>
        <v>1467.0054468074732</v>
      </c>
      <c r="AD659" s="26">
        <f>'1'!AD659-'2'!AD659</f>
        <v>1399.8278712502686</v>
      </c>
      <c r="AE659" s="26">
        <f>'1'!AE659-'2'!AE659</f>
        <v>1539.7733892626422</v>
      </c>
      <c r="AF659" s="26">
        <f t="shared" si="46"/>
        <v>12802.871924154646</v>
      </c>
      <c r="AG659" s="26">
        <f t="shared" si="47"/>
        <v>48184.863058060699</v>
      </c>
      <c r="AH659" s="56">
        <f t="shared" si="44"/>
        <v>754</v>
      </c>
    </row>
    <row r="660" spans="1:34">
      <c r="A660" s="56">
        <f t="shared" si="45"/>
        <v>755</v>
      </c>
      <c r="B660" s="3">
        <f>'1'!B660</f>
        <v>5534924</v>
      </c>
      <c r="C660" t="str">
        <f>'1'!C660</f>
        <v>Gregg: Upgrade Terminal Equipt.</v>
      </c>
      <c r="D660" s="3">
        <f>'1'!D660</f>
        <v>82</v>
      </c>
      <c r="E660" s="6" t="str">
        <f>'1'!E660</f>
        <v>OAI</v>
      </c>
      <c r="F660" s="3" t="str">
        <f>'1'!F660</f>
        <v>TOHI</v>
      </c>
      <c r="G660" s="26">
        <f>'1'!G660</f>
        <v>0</v>
      </c>
      <c r="H660" s="26">
        <f>'1'!H660-'2'!H660</f>
        <v>0</v>
      </c>
      <c r="I660" s="26">
        <f>'1'!I660-'2'!I660</f>
        <v>0</v>
      </c>
      <c r="J660" s="26">
        <f>'1'!J660-'2'!J660</f>
        <v>0</v>
      </c>
      <c r="K660" s="26">
        <f>'1'!K660-'2'!K660</f>
        <v>0</v>
      </c>
      <c r="L660" s="26">
        <f>'1'!L660-'2'!L660</f>
        <v>0</v>
      </c>
      <c r="M660" s="26">
        <f>'1'!M660-'2'!M660</f>
        <v>0</v>
      </c>
      <c r="N660" s="26">
        <f>'1'!N660-'2'!N660</f>
        <v>0</v>
      </c>
      <c r="O660" s="26">
        <f>'1'!O660-'2'!O660</f>
        <v>0</v>
      </c>
      <c r="P660" s="26">
        <f>'1'!P660-'2'!P660</f>
        <v>0</v>
      </c>
      <c r="Q660" s="26">
        <f>'1'!Q660-'2'!Q660</f>
        <v>1276.4671083685223</v>
      </c>
      <c r="R660" s="26">
        <f>'1'!R660-'2'!R660</f>
        <v>3828.2832517259735</v>
      </c>
      <c r="S660" s="26">
        <f>'1'!S660-'2'!S660</f>
        <v>3726.4454014013904</v>
      </c>
      <c r="T660" s="26">
        <f>'1'!T660-'2'!T660</f>
        <v>4392.1649261673092</v>
      </c>
      <c r="U660" s="26">
        <f>'1'!U660-'2'!U660</f>
        <v>4414.2468754142683</v>
      </c>
      <c r="V660" s="26">
        <f>'1'!V660-'2'!V660</f>
        <v>5419.0221525417246</v>
      </c>
      <c r="W660" s="26">
        <f>'1'!W660-'2'!W660</f>
        <v>5583.4721121235089</v>
      </c>
      <c r="X660" s="26">
        <f>'1'!X660-'2'!X660</f>
        <v>5433.650279258065</v>
      </c>
      <c r="Y660" s="26">
        <f>'1'!Y660-'2'!Y660</f>
        <v>5236.7761916680874</v>
      </c>
      <c r="Z660" s="26">
        <f>'1'!Z660-'2'!Z660</f>
        <v>5424.6125194396891</v>
      </c>
      <c r="AA660" s="26">
        <f>'1'!AA660-'2'!AA660</f>
        <v>5539.4013864112221</v>
      </c>
      <c r="AB660" s="26">
        <f>'1'!AB660-'2'!AB660</f>
        <v>1273.8582704828057</v>
      </c>
      <c r="AC660" s="26">
        <f>'1'!AC660-'2'!AC660</f>
        <v>1467.0054468074732</v>
      </c>
      <c r="AD660" s="26">
        <f>'1'!AD660-'2'!AD660</f>
        <v>1399.8278712502686</v>
      </c>
      <c r="AE660" s="26">
        <f>'1'!AE660-'2'!AE660</f>
        <v>1539.7733892626422</v>
      </c>
      <c r="AF660" s="26">
        <f t="shared" si="46"/>
        <v>8831.1957614958865</v>
      </c>
      <c r="AG660" s="26">
        <f t="shared" si="47"/>
        <v>47123.811420827064</v>
      </c>
      <c r="AH660" s="56">
        <f t="shared" si="44"/>
        <v>755</v>
      </c>
    </row>
    <row r="661" spans="1:34">
      <c r="A661" s="56">
        <f t="shared" si="45"/>
        <v>756</v>
      </c>
      <c r="B661" s="3">
        <f>'1'!B661</f>
        <v>5535360</v>
      </c>
      <c r="C661" t="str">
        <f>'1'!C661</f>
        <v>Lincoln Pleas. Grove - Pole Replace</v>
      </c>
      <c r="D661" s="3">
        <f>'1'!D661</f>
        <v>82</v>
      </c>
      <c r="E661" s="6" t="str">
        <f>'1'!E661</f>
        <v>OAI</v>
      </c>
      <c r="F661" s="3" t="str">
        <f>'1'!F661</f>
        <v>TOLO</v>
      </c>
      <c r="G661" s="26">
        <f>'1'!G661</f>
        <v>0</v>
      </c>
      <c r="H661" s="26">
        <f>'1'!H661-'2'!H661</f>
        <v>0</v>
      </c>
      <c r="I661" s="26">
        <f>'1'!I661-'2'!I661</f>
        <v>5124.5029898006369</v>
      </c>
      <c r="J661" s="26">
        <f>'1'!J661-'2'!J661</f>
        <v>0</v>
      </c>
      <c r="K661" s="26">
        <f>'1'!K661-'2'!K661</f>
        <v>-255188.41594880435</v>
      </c>
      <c r="L661" s="26">
        <f>'1'!L661-'2'!L661</f>
        <v>371.66622593299525</v>
      </c>
      <c r="M661" s="26">
        <f>'1'!M661-'2'!M661</f>
        <v>15802.569628820673</v>
      </c>
      <c r="N661" s="26">
        <f>'1'!N661-'2'!N661</f>
        <v>5904.5455176299265</v>
      </c>
      <c r="O661" s="26">
        <f>'1'!O661-'2'!O661</f>
        <v>5693.0433033236095</v>
      </c>
      <c r="P661" s="26">
        <f>'1'!P661-'2'!P661</f>
        <v>519.8109487290501</v>
      </c>
      <c r="Q661" s="26">
        <f>'1'!Q661-'2'!Q661</f>
        <v>0</v>
      </c>
      <c r="R661" s="26">
        <f>'1'!R661-'2'!R661</f>
        <v>0</v>
      </c>
      <c r="S661" s="26">
        <f>'1'!S661-'2'!S661</f>
        <v>0</v>
      </c>
      <c r="T661" s="26">
        <f>'1'!T661-'2'!T661</f>
        <v>0</v>
      </c>
      <c r="U661" s="26">
        <f>'1'!U661-'2'!U661</f>
        <v>0</v>
      </c>
      <c r="V661" s="26">
        <f>'1'!V661-'2'!V661</f>
        <v>0</v>
      </c>
      <c r="W661" s="26">
        <f>'1'!W661-'2'!W661</f>
        <v>0</v>
      </c>
      <c r="X661" s="26">
        <f>'1'!X661-'2'!X661</f>
        <v>0</v>
      </c>
      <c r="Y661" s="26">
        <f>'1'!Y661-'2'!Y661</f>
        <v>0</v>
      </c>
      <c r="Z661" s="26">
        <f>'1'!Z661-'2'!Z661</f>
        <v>0</v>
      </c>
      <c r="AA661" s="26">
        <f>'1'!AA661-'2'!AA661</f>
        <v>0</v>
      </c>
      <c r="AB661" s="26">
        <f>'1'!AB661-'2'!AB661</f>
        <v>0</v>
      </c>
      <c r="AC661" s="26">
        <f>'1'!AC661-'2'!AC661</f>
        <v>0</v>
      </c>
      <c r="AD661" s="26">
        <f>'1'!AD661-'2'!AD661</f>
        <v>0</v>
      </c>
      <c r="AE661" s="26">
        <f>'1'!AE661-'2'!AE661</f>
        <v>0</v>
      </c>
      <c r="AF661" s="26">
        <f t="shared" si="46"/>
        <v>-221772.27733456745</v>
      </c>
      <c r="AG661" s="26">
        <f t="shared" si="47"/>
        <v>0</v>
      </c>
      <c r="AH661" s="56">
        <f t="shared" si="44"/>
        <v>756</v>
      </c>
    </row>
    <row r="662" spans="1:34">
      <c r="A662" s="56">
        <f t="shared" si="45"/>
        <v>757</v>
      </c>
      <c r="B662" s="3">
        <f>'1'!B662</f>
        <v>5536585</v>
      </c>
      <c r="C662" t="str">
        <f>'1'!C662</f>
        <v>Padre Flat - Panoche#1 20074: Recon-Land</v>
      </c>
      <c r="D662" s="3">
        <f>'1'!D662</f>
        <v>82</v>
      </c>
      <c r="E662" s="6" t="str">
        <f>'1'!E662</f>
        <v>OAI</v>
      </c>
      <c r="F662" s="3" t="str">
        <f>'1'!F662</f>
        <v>TOHI</v>
      </c>
      <c r="G662" s="26">
        <f>'1'!G662</f>
        <v>0</v>
      </c>
      <c r="H662" s="26">
        <f>'1'!H662-'2'!H662</f>
        <v>61078.485271525627</v>
      </c>
      <c r="I662" s="26">
        <f>'1'!I662-'2'!I662</f>
        <v>92342.984839517681</v>
      </c>
      <c r="J662" s="26">
        <f>'1'!J662-'2'!J662</f>
        <v>46231.12300000379</v>
      </c>
      <c r="K662" s="26">
        <f>'1'!K662-'2'!K662</f>
        <v>20954.185898076437</v>
      </c>
      <c r="L662" s="26">
        <f>'1'!L662-'2'!L662</f>
        <v>222539.46201853146</v>
      </c>
      <c r="M662" s="26">
        <f>'1'!M662-'2'!M662</f>
        <v>126906.35991399849</v>
      </c>
      <c r="N662" s="26">
        <f>'1'!N662-'2'!N662</f>
        <v>46904.762211208501</v>
      </c>
      <c r="O662" s="26">
        <f>'1'!O662-'2'!O662</f>
        <v>17729.475925767347</v>
      </c>
      <c r="P662" s="26">
        <f>'1'!P662-'2'!P662</f>
        <v>209555.2758613195</v>
      </c>
      <c r="Q662" s="26">
        <f>'1'!Q662-'2'!Q662</f>
        <v>93172.781632738857</v>
      </c>
      <c r="R662" s="26">
        <f>'1'!R662-'2'!R662</f>
        <v>93172.781632738857</v>
      </c>
      <c r="S662" s="26">
        <f>'1'!S662-'2'!S662</f>
        <v>0</v>
      </c>
      <c r="T662" s="26">
        <f>'1'!T662-'2'!T662</f>
        <v>0</v>
      </c>
      <c r="U662" s="26">
        <f>'1'!U662-'2'!U662</f>
        <v>0</v>
      </c>
      <c r="V662" s="26">
        <f>'1'!V662-'2'!V662</f>
        <v>0</v>
      </c>
      <c r="W662" s="26">
        <f>'1'!W662-'2'!W662</f>
        <v>0</v>
      </c>
      <c r="X662" s="26">
        <f>'1'!X662-'2'!X662</f>
        <v>0</v>
      </c>
      <c r="Y662" s="26">
        <f>'1'!Y662-'2'!Y662</f>
        <v>0</v>
      </c>
      <c r="Z662" s="26">
        <f>'1'!Z662-'2'!Z662</f>
        <v>0</v>
      </c>
      <c r="AA662" s="26">
        <f>'1'!AA662-'2'!AA662</f>
        <v>0</v>
      </c>
      <c r="AB662" s="26">
        <f>'1'!AB662-'2'!AB662</f>
        <v>0</v>
      </c>
      <c r="AC662" s="26">
        <f>'1'!AC662-'2'!AC662</f>
        <v>0</v>
      </c>
      <c r="AD662" s="26">
        <f>'1'!AD662-'2'!AD662</f>
        <v>0</v>
      </c>
      <c r="AE662" s="26">
        <f>'1'!AE662-'2'!AE662</f>
        <v>0</v>
      </c>
      <c r="AF662" s="26">
        <f t="shared" si="46"/>
        <v>1030587.6782054265</v>
      </c>
      <c r="AG662" s="26">
        <f t="shared" si="47"/>
        <v>0</v>
      </c>
      <c r="AH662" s="56">
        <f t="shared" si="44"/>
        <v>757</v>
      </c>
    </row>
    <row r="663" spans="1:34">
      <c r="A663" s="56">
        <f t="shared" si="45"/>
        <v>758</v>
      </c>
      <c r="B663" s="3">
        <f>'1'!B663</f>
        <v>5536587</v>
      </c>
      <c r="C663" t="str">
        <f>'1'!C663</f>
        <v>Borden - Gregg#1 20009: Recon-Land</v>
      </c>
      <c r="D663" s="3">
        <f>'1'!D663</f>
        <v>82</v>
      </c>
      <c r="E663" s="6" t="str">
        <f>'1'!E663</f>
        <v>OAI</v>
      </c>
      <c r="F663" s="3" t="str">
        <f>'1'!F663</f>
        <v>TOHI</v>
      </c>
      <c r="G663" s="26">
        <f>'1'!G663</f>
        <v>0</v>
      </c>
      <c r="H663" s="26">
        <f>'1'!H663-'2'!H663</f>
        <v>0</v>
      </c>
      <c r="I663" s="26">
        <f>'1'!I663-'2'!I663</f>
        <v>0</v>
      </c>
      <c r="J663" s="26">
        <f>'1'!J663-'2'!J663</f>
        <v>0</v>
      </c>
      <c r="K663" s="26">
        <f>'1'!K663-'2'!K663</f>
        <v>0</v>
      </c>
      <c r="L663" s="26">
        <f>'1'!L663-'2'!L663</f>
        <v>0</v>
      </c>
      <c r="M663" s="26">
        <f>'1'!M663-'2'!M663</f>
        <v>37.26911265309554</v>
      </c>
      <c r="N663" s="26">
        <f>'1'!N663-'2'!N663</f>
        <v>-0.74538225306191086</v>
      </c>
      <c r="O663" s="26">
        <f>'1'!O663-'2'!O663</f>
        <v>0</v>
      </c>
      <c r="P663" s="26">
        <f>'1'!P663-'2'!P663</f>
        <v>0</v>
      </c>
      <c r="Q663" s="26">
        <f>'1'!Q663-'2'!Q663</f>
        <v>0</v>
      </c>
      <c r="R663" s="26">
        <f>'1'!R663-'2'!R663</f>
        <v>0</v>
      </c>
      <c r="S663" s="26">
        <f>'1'!S663-'2'!S663</f>
        <v>0</v>
      </c>
      <c r="T663" s="26">
        <f>'1'!T663-'2'!T663</f>
        <v>0</v>
      </c>
      <c r="U663" s="26">
        <f>'1'!U663-'2'!U663</f>
        <v>0</v>
      </c>
      <c r="V663" s="26">
        <f>'1'!V663-'2'!V663</f>
        <v>0</v>
      </c>
      <c r="W663" s="26">
        <f>'1'!W663-'2'!W663</f>
        <v>0</v>
      </c>
      <c r="X663" s="26">
        <f>'1'!X663-'2'!X663</f>
        <v>0</v>
      </c>
      <c r="Y663" s="26">
        <f>'1'!Y663-'2'!Y663</f>
        <v>0</v>
      </c>
      <c r="Z663" s="26">
        <f>'1'!Z663-'2'!Z663</f>
        <v>0</v>
      </c>
      <c r="AA663" s="26">
        <f>'1'!AA663-'2'!AA663</f>
        <v>0</v>
      </c>
      <c r="AB663" s="26">
        <f>'1'!AB663-'2'!AB663</f>
        <v>0</v>
      </c>
      <c r="AC663" s="26">
        <f>'1'!AC663-'2'!AC663</f>
        <v>0</v>
      </c>
      <c r="AD663" s="26">
        <f>'1'!AD663-'2'!AD663</f>
        <v>0</v>
      </c>
      <c r="AE663" s="26">
        <f>'1'!AE663-'2'!AE663</f>
        <v>1863455.632654777</v>
      </c>
      <c r="AF663" s="26">
        <f t="shared" si="46"/>
        <v>36.523730400033628</v>
      </c>
      <c r="AG663" s="26">
        <f t="shared" si="47"/>
        <v>1863455.632654777</v>
      </c>
      <c r="AH663" s="56">
        <f t="shared" si="44"/>
        <v>758</v>
      </c>
    </row>
    <row r="664" spans="1:34">
      <c r="A664" s="56">
        <f t="shared" si="45"/>
        <v>759</v>
      </c>
      <c r="B664" s="3">
        <f>'1'!B664</f>
        <v>5538721</v>
      </c>
      <c r="C664" t="str">
        <f>'1'!C664</f>
        <v>Q1391 Gates Bus Section E PACIRAS SFGO</v>
      </c>
      <c r="D664" s="3">
        <f>'1'!D664</f>
        <v>82</v>
      </c>
      <c r="E664" s="6" t="str">
        <f>'1'!E664</f>
        <v>OAI</v>
      </c>
      <c r="F664" s="3" t="str">
        <f>'1'!F664</f>
        <v>TOHI</v>
      </c>
      <c r="G664" s="26">
        <f>'1'!G664</f>
        <v>0</v>
      </c>
      <c r="H664" s="26">
        <f>'1'!H664-'2'!H664</f>
        <v>680.72034260879013</v>
      </c>
      <c r="I664" s="26">
        <f>'1'!I664-'2'!I664</f>
        <v>13563.068649496163</v>
      </c>
      <c r="J664" s="26">
        <f>'1'!J664-'2'!J664</f>
        <v>22660.831739243313</v>
      </c>
      <c r="K664" s="26">
        <f>'1'!K664-'2'!K664</f>
        <v>34741.614605744238</v>
      </c>
      <c r="L664" s="26">
        <f>'1'!L664-'2'!L664</f>
        <v>17279.265044917953</v>
      </c>
      <c r="M664" s="26">
        <f>'1'!M664-'2'!M664</f>
        <v>0</v>
      </c>
      <c r="N664" s="26">
        <f>'1'!N664-'2'!N664</f>
        <v>0</v>
      </c>
      <c r="O664" s="26">
        <f>'1'!O664-'2'!O664</f>
        <v>0</v>
      </c>
      <c r="P664" s="26">
        <f>'1'!P664-'2'!P664</f>
        <v>0</v>
      </c>
      <c r="Q664" s="26">
        <f>'1'!Q664-'2'!Q664</f>
        <v>0</v>
      </c>
      <c r="R664" s="26">
        <f>'1'!R664-'2'!R664</f>
        <v>0</v>
      </c>
      <c r="S664" s="26">
        <f>'1'!S664-'2'!S664</f>
        <v>0</v>
      </c>
      <c r="T664" s="26">
        <f>'1'!T664-'2'!T664</f>
        <v>0</v>
      </c>
      <c r="U664" s="26">
        <f>'1'!U664-'2'!U664</f>
        <v>0</v>
      </c>
      <c r="V664" s="26">
        <f>'1'!V664-'2'!V664</f>
        <v>0</v>
      </c>
      <c r="W664" s="26">
        <f>'1'!W664-'2'!W664</f>
        <v>0</v>
      </c>
      <c r="X664" s="26">
        <f>'1'!X664-'2'!X664</f>
        <v>0</v>
      </c>
      <c r="Y664" s="26">
        <f>'1'!Y664-'2'!Y664</f>
        <v>0</v>
      </c>
      <c r="Z664" s="26">
        <f>'1'!Z664-'2'!Z664</f>
        <v>0</v>
      </c>
      <c r="AA664" s="26">
        <f>'1'!AA664-'2'!AA664</f>
        <v>0</v>
      </c>
      <c r="AB664" s="26">
        <f>'1'!AB664-'2'!AB664</f>
        <v>0</v>
      </c>
      <c r="AC664" s="26">
        <f>'1'!AC664-'2'!AC664</f>
        <v>0</v>
      </c>
      <c r="AD664" s="26">
        <f>'1'!AD664-'2'!AD664</f>
        <v>0</v>
      </c>
      <c r="AE664" s="26">
        <f>'1'!AE664-'2'!AE664</f>
        <v>0</v>
      </c>
      <c r="AF664" s="26">
        <f t="shared" si="46"/>
        <v>88925.500382010461</v>
      </c>
      <c r="AG664" s="26">
        <f t="shared" si="47"/>
        <v>0</v>
      </c>
      <c r="AH664" s="56">
        <f t="shared" si="44"/>
        <v>759</v>
      </c>
    </row>
    <row r="665" spans="1:34">
      <c r="A665" s="56">
        <f t="shared" si="45"/>
        <v>760</v>
      </c>
      <c r="B665" s="3">
        <f>'1'!B665</f>
        <v>5538722</v>
      </c>
      <c r="C665" t="str">
        <f>'1'!C665</f>
        <v>Q1391 Gates Bus Section E PACIRAS VGCC</v>
      </c>
      <c r="D665" s="3">
        <f>'1'!D665</f>
        <v>82</v>
      </c>
      <c r="E665" s="6" t="str">
        <f>'1'!E665</f>
        <v>OAI</v>
      </c>
      <c r="F665" s="3" t="str">
        <f>'1'!F665</f>
        <v>TOHI</v>
      </c>
      <c r="G665" s="26">
        <f>'1'!G665</f>
        <v>0</v>
      </c>
      <c r="H665" s="26">
        <f>'1'!H665-'2'!H665</f>
        <v>680.72034260879013</v>
      </c>
      <c r="I665" s="26">
        <f>'1'!I665-'2'!I665</f>
        <v>0</v>
      </c>
      <c r="J665" s="26">
        <f>'1'!J665-'2'!J665</f>
        <v>28816.943767281635</v>
      </c>
      <c r="K665" s="26">
        <f>'1'!K665-'2'!K665</f>
        <v>12779.019692056665</v>
      </c>
      <c r="L665" s="26">
        <f>'1'!L665-'2'!L665</f>
        <v>19681.445700973225</v>
      </c>
      <c r="M665" s="26">
        <f>'1'!M665-'2'!M665</f>
        <v>1137.3601453908429</v>
      </c>
      <c r="N665" s="26">
        <f>'1'!N665-'2'!N665</f>
        <v>3675.9457537564463</v>
      </c>
      <c r="O665" s="26">
        <f>'1'!O665-'2'!O665</f>
        <v>1207.7987683051938</v>
      </c>
      <c r="P665" s="26">
        <f>'1'!P665-'2'!P665</f>
        <v>0</v>
      </c>
      <c r="Q665" s="26">
        <f>'1'!Q665-'2'!Q665</f>
        <v>0</v>
      </c>
      <c r="R665" s="26">
        <f>'1'!R665-'2'!R665</f>
        <v>0</v>
      </c>
      <c r="S665" s="26">
        <f>'1'!S665-'2'!S665</f>
        <v>0</v>
      </c>
      <c r="T665" s="26">
        <f>'1'!T665-'2'!T665</f>
        <v>0</v>
      </c>
      <c r="U665" s="26">
        <f>'1'!U665-'2'!U665</f>
        <v>0</v>
      </c>
      <c r="V665" s="26">
        <f>'1'!V665-'2'!V665</f>
        <v>0</v>
      </c>
      <c r="W665" s="26">
        <f>'1'!W665-'2'!W665</f>
        <v>0</v>
      </c>
      <c r="X665" s="26">
        <f>'1'!X665-'2'!X665</f>
        <v>0</v>
      </c>
      <c r="Y665" s="26">
        <f>'1'!Y665-'2'!Y665</f>
        <v>0</v>
      </c>
      <c r="Z665" s="26">
        <f>'1'!Z665-'2'!Z665</f>
        <v>0</v>
      </c>
      <c r="AA665" s="26">
        <f>'1'!AA665-'2'!AA665</f>
        <v>0</v>
      </c>
      <c r="AB665" s="26">
        <f>'1'!AB665-'2'!AB665</f>
        <v>0</v>
      </c>
      <c r="AC665" s="26">
        <f>'1'!AC665-'2'!AC665</f>
        <v>0</v>
      </c>
      <c r="AD665" s="26">
        <f>'1'!AD665-'2'!AD665</f>
        <v>0</v>
      </c>
      <c r="AE665" s="26">
        <f>'1'!AE665-'2'!AE665</f>
        <v>0</v>
      </c>
      <c r="AF665" s="26">
        <f t="shared" si="46"/>
        <v>67979.234170372802</v>
      </c>
      <c r="AG665" s="26">
        <f t="shared" si="47"/>
        <v>0</v>
      </c>
      <c r="AH665" s="56">
        <f t="shared" si="44"/>
        <v>760</v>
      </c>
    </row>
    <row r="666" spans="1:34">
      <c r="A666" s="56">
        <f t="shared" si="45"/>
        <v>761</v>
      </c>
      <c r="B666" s="3">
        <f>'1'!B666</f>
        <v>5541327</v>
      </c>
      <c r="C666" t="str">
        <f>'1'!C666</f>
        <v>Herdlyn-Balfour 60kV Relo Byron Hwy</v>
      </c>
      <c r="D666" s="3">
        <f>'1'!D666</f>
        <v>82</v>
      </c>
      <c r="E666" s="6" t="str">
        <f>'1'!E666</f>
        <v>OAI</v>
      </c>
      <c r="F666" s="3" t="str">
        <f>'1'!F666</f>
        <v>TOLO</v>
      </c>
      <c r="G666" s="26">
        <f>'1'!G666</f>
        <v>0</v>
      </c>
      <c r="H666" s="26">
        <f>'1'!H666-'2'!H666</f>
        <v>0</v>
      </c>
      <c r="I666" s="26">
        <f>'1'!I666-'2'!I666</f>
        <v>0</v>
      </c>
      <c r="J666" s="26">
        <f>'1'!J666-'2'!J666</f>
        <v>0</v>
      </c>
      <c r="K666" s="26">
        <f>'1'!K666-'2'!K666</f>
        <v>0</v>
      </c>
      <c r="L666" s="26">
        <f>'1'!L666-'2'!L666</f>
        <v>0</v>
      </c>
      <c r="M666" s="26">
        <f>'1'!M666-'2'!M666</f>
        <v>0</v>
      </c>
      <c r="N666" s="26">
        <f>'1'!N666-'2'!N666</f>
        <v>-931.72781632738861</v>
      </c>
      <c r="O666" s="26">
        <f>'1'!O666-'2'!O666</f>
        <v>0</v>
      </c>
      <c r="P666" s="26">
        <f>'1'!P666-'2'!P666</f>
        <v>0</v>
      </c>
      <c r="Q666" s="26">
        <f>'1'!Q666-'2'!Q666</f>
        <v>6121.2654077076777</v>
      </c>
      <c r="R666" s="26">
        <f>'1'!R666-'2'!R666</f>
        <v>5962.8716789320215</v>
      </c>
      <c r="S666" s="26">
        <f>'1'!S666-'2'!S666</f>
        <v>9652.9796954966441</v>
      </c>
      <c r="T666" s="26">
        <f>'1'!T666-'2'!T666</f>
        <v>10045.889315641904</v>
      </c>
      <c r="U666" s="26">
        <f>'1'!U666-'2'!U666</f>
        <v>10481.378896993325</v>
      </c>
      <c r="V666" s="26">
        <f>'1'!V666-'2'!V666</f>
        <v>5361.9072374008556</v>
      </c>
      <c r="W666" s="26">
        <f>'1'!W666-'2'!W666</f>
        <v>5386.2253334070001</v>
      </c>
      <c r="X666" s="26">
        <f>'1'!X666-'2'!X666</f>
        <v>5368.8951960233117</v>
      </c>
      <c r="Y666" s="26">
        <f>'1'!Y666-'2'!Y666</f>
        <v>5361.9072374008556</v>
      </c>
      <c r="Z666" s="26">
        <f>'1'!Z666-'2'!Z666</f>
        <v>550.09210275969031</v>
      </c>
      <c r="AA666" s="26">
        <f>'1'!AA666-'2'!AA666</f>
        <v>894.7382220191912</v>
      </c>
      <c r="AB666" s="26">
        <f>'1'!AB666-'2'!AB666</f>
        <v>497.82217226372364</v>
      </c>
      <c r="AC666" s="26">
        <f>'1'!AC666-'2'!AC666</f>
        <v>250157.55160454463</v>
      </c>
      <c r="AD666" s="26">
        <f>'1'!AD666-'2'!AD666</f>
        <v>100626.60416335796</v>
      </c>
      <c r="AE666" s="26">
        <f>'1'!AE666-'2'!AE666</f>
        <v>0</v>
      </c>
      <c r="AF666" s="26">
        <f t="shared" si="46"/>
        <v>20805.388965808954</v>
      </c>
      <c r="AG666" s="26">
        <f t="shared" si="47"/>
        <v>394733.01148181246</v>
      </c>
      <c r="AH666" s="56">
        <f t="shared" si="44"/>
        <v>761</v>
      </c>
    </row>
    <row r="667" spans="1:34">
      <c r="A667" s="56">
        <f t="shared" si="45"/>
        <v>762</v>
      </c>
      <c r="B667" s="3">
        <f>'1'!B667</f>
        <v>5541328</v>
      </c>
      <c r="C667" t="str">
        <f>'1'!C667</f>
        <v>Lawrence-Monta Vista 115 kV Tap Removal</v>
      </c>
      <c r="D667" s="3">
        <f>'1'!D667</f>
        <v>82</v>
      </c>
      <c r="E667" s="6" t="str">
        <f>'1'!E667</f>
        <v>OAI</v>
      </c>
      <c r="F667" s="3" t="str">
        <f>'1'!F667</f>
        <v>TOLO</v>
      </c>
      <c r="G667" s="26">
        <f>'1'!G667</f>
        <v>0</v>
      </c>
      <c r="H667" s="26">
        <f>'1'!H667-'2'!H667</f>
        <v>0</v>
      </c>
      <c r="I667" s="26">
        <f>'1'!I667-'2'!I667</f>
        <v>0</v>
      </c>
      <c r="J667" s="26">
        <f>'1'!J667-'2'!J667</f>
        <v>0</v>
      </c>
      <c r="K667" s="26">
        <f>'1'!K667-'2'!K667</f>
        <v>0</v>
      </c>
      <c r="L667" s="26">
        <f>'1'!L667-'2'!L667</f>
        <v>0</v>
      </c>
      <c r="M667" s="26">
        <f>'1'!M667-'2'!M667</f>
        <v>0</v>
      </c>
      <c r="N667" s="26">
        <f>'1'!N667-'2'!N667</f>
        <v>0</v>
      </c>
      <c r="O667" s="26">
        <f>'1'!O667-'2'!O667</f>
        <v>0</v>
      </c>
      <c r="P667" s="26">
        <f>'1'!P667-'2'!P667</f>
        <v>0</v>
      </c>
      <c r="Q667" s="26">
        <f>'1'!Q667-'2'!Q667</f>
        <v>0</v>
      </c>
      <c r="R667" s="26">
        <f>'1'!R667-'2'!R667</f>
        <v>0</v>
      </c>
      <c r="S667" s="26">
        <f>'1'!S667-'2'!S667</f>
        <v>0</v>
      </c>
      <c r="T667" s="26">
        <f>'1'!T667-'2'!T667</f>
        <v>0</v>
      </c>
      <c r="U667" s="26">
        <f>'1'!U667-'2'!U667</f>
        <v>0</v>
      </c>
      <c r="V667" s="26">
        <f>'1'!V667-'2'!V667</f>
        <v>0</v>
      </c>
      <c r="W667" s="26">
        <f>'1'!W667-'2'!W667</f>
        <v>0</v>
      </c>
      <c r="X667" s="26">
        <f>'1'!X667-'2'!X667</f>
        <v>0</v>
      </c>
      <c r="Y667" s="26">
        <f>'1'!Y667-'2'!Y667</f>
        <v>0</v>
      </c>
      <c r="Z667" s="26">
        <f>'1'!Z667-'2'!Z667</f>
        <v>0</v>
      </c>
      <c r="AA667" s="26">
        <f>'1'!AA667-'2'!AA667</f>
        <v>0</v>
      </c>
      <c r="AB667" s="26">
        <f>'1'!AB667-'2'!AB667</f>
        <v>0</v>
      </c>
      <c r="AC667" s="26">
        <f>'1'!AC667-'2'!AC667</f>
        <v>0</v>
      </c>
      <c r="AD667" s="26">
        <f>'1'!AD667-'2'!AD667</f>
        <v>0</v>
      </c>
      <c r="AE667" s="26">
        <f>'1'!AE667-'2'!AE667</f>
        <v>0</v>
      </c>
      <c r="AF667" s="26">
        <f t="shared" si="46"/>
        <v>0</v>
      </c>
      <c r="AG667" s="26">
        <f t="shared" si="47"/>
        <v>0</v>
      </c>
      <c r="AH667" s="56">
        <f t="shared" si="44"/>
        <v>762</v>
      </c>
    </row>
    <row r="668" spans="1:34">
      <c r="A668" s="56">
        <f t="shared" si="45"/>
        <v>763</v>
      </c>
      <c r="B668" s="3">
        <f>'1'!B668</f>
        <v>5542848</v>
      </c>
      <c r="C668" t="str">
        <f>'1'!C668</f>
        <v>Herdlyn DTT Receiver and Telecomm. Equip</v>
      </c>
      <c r="D668" s="3">
        <f>'1'!D668</f>
        <v>82</v>
      </c>
      <c r="E668" s="6" t="str">
        <f>'1'!E668</f>
        <v>OAI</v>
      </c>
      <c r="F668" s="3" t="str">
        <f>'1'!F668</f>
        <v>TOLO</v>
      </c>
      <c r="G668" s="26">
        <f>'1'!G668</f>
        <v>0</v>
      </c>
      <c r="H668" s="26">
        <f>'1'!H668-'2'!H668</f>
        <v>1171.368210686793</v>
      </c>
      <c r="I668" s="26">
        <f>'1'!I668-'2'!I668</f>
        <v>79.476382732726236</v>
      </c>
      <c r="J668" s="26">
        <f>'1'!J668-'2'!J668</f>
        <v>1125.6203749051181</v>
      </c>
      <c r="K668" s="26">
        <f>'1'!K668-'2'!K668</f>
        <v>32387.324759448191</v>
      </c>
      <c r="L668" s="26">
        <f>'1'!L668-'2'!L668</f>
        <v>756.65615963947221</v>
      </c>
      <c r="M668" s="26">
        <f>'1'!M668-'2'!M668</f>
        <v>4886.8192238555202</v>
      </c>
      <c r="N668" s="26">
        <f>'1'!N668-'2'!N668</f>
        <v>143.67242927768334</v>
      </c>
      <c r="O668" s="26">
        <f>'1'!O668-'2'!O668</f>
        <v>87.675587516407262</v>
      </c>
      <c r="P668" s="26">
        <f>'1'!P668-'2'!P668</f>
        <v>172.09012767566867</v>
      </c>
      <c r="Q668" s="26">
        <f>'1'!Q668-'2'!Q668</f>
        <v>0</v>
      </c>
      <c r="R668" s="26">
        <f>'1'!R668-'2'!R668</f>
        <v>0</v>
      </c>
      <c r="S668" s="26">
        <f>'1'!S668-'2'!S668</f>
        <v>1025.4596346499238</v>
      </c>
      <c r="T668" s="26">
        <f>'1'!T668-'2'!T668</f>
        <v>1273.8582704828057</v>
      </c>
      <c r="U668" s="26">
        <f>'1'!U668-'2'!U668</f>
        <v>1212.2710618235651</v>
      </c>
      <c r="V668" s="26">
        <f>'1'!V668-'2'!V668</f>
        <v>1273.8582704828057</v>
      </c>
      <c r="W668" s="26">
        <f>'1'!W668-'2'!W668</f>
        <v>32207.221772552104</v>
      </c>
      <c r="X668" s="26">
        <f>'1'!X668-'2'!X668</f>
        <v>3291.7012023030311</v>
      </c>
      <c r="Y668" s="26">
        <f>'1'!Y668-'2'!Y668</f>
        <v>2548.5550960003061</v>
      </c>
      <c r="Z668" s="26">
        <f>'1'!Z668-'2'!Z668</f>
        <v>1666.6747178464325</v>
      </c>
      <c r="AA668" s="26">
        <f>'1'!AA668-'2'!AA668</f>
        <v>1332.6502956930638</v>
      </c>
      <c r="AB668" s="26">
        <f>'1'!AB668-'2'!AB668</f>
        <v>1212.2710618235651</v>
      </c>
      <c r="AC668" s="26">
        <f>'1'!AC668-'2'!AC668</f>
        <v>0</v>
      </c>
      <c r="AD668" s="26">
        <f>'1'!AD668-'2'!AD668</f>
        <v>0</v>
      </c>
      <c r="AE668" s="26">
        <f>'1'!AE668-'2'!AE668</f>
        <v>0</v>
      </c>
      <c r="AF668" s="26">
        <f t="shared" si="46"/>
        <v>41836.16289038751</v>
      </c>
      <c r="AG668" s="26">
        <f t="shared" si="47"/>
        <v>46019.061749007684</v>
      </c>
      <c r="AH668" s="56">
        <f t="shared" si="44"/>
        <v>763</v>
      </c>
    </row>
    <row r="669" spans="1:34">
      <c r="A669" s="56">
        <f t="shared" si="45"/>
        <v>764</v>
      </c>
      <c r="B669" s="3">
        <f>'1'!B669</f>
        <v>5543801</v>
      </c>
      <c r="C669" t="str">
        <f>'1'!C669</f>
        <v>VALLEY SPRINGS WEST PT POWERHOUSE RNU</v>
      </c>
      <c r="D669" s="3">
        <f>'1'!D669</f>
        <v>82</v>
      </c>
      <c r="E669" s="6" t="str">
        <f>'1'!E669</f>
        <v>OAI</v>
      </c>
      <c r="F669" s="3" t="str">
        <f>'1'!F669</f>
        <v>TOLO</v>
      </c>
      <c r="G669" s="26">
        <f>'1'!G669</f>
        <v>0</v>
      </c>
      <c r="H669" s="26">
        <f>'1'!H669-'2'!H669</f>
        <v>14638.841586227765</v>
      </c>
      <c r="I669" s="26">
        <f>'1'!I669-'2'!I669</f>
        <v>3535.2548534910102</v>
      </c>
      <c r="J669" s="26">
        <f>'1'!J669-'2'!J669</f>
        <v>767.83689343540095</v>
      </c>
      <c r="K669" s="26">
        <f>'1'!K669-'2'!K669</f>
        <v>4667.8631870185836</v>
      </c>
      <c r="L669" s="26">
        <f>'1'!L669-'2'!L669</f>
        <v>482.07597216779084</v>
      </c>
      <c r="M669" s="26">
        <f>'1'!M669-'2'!M669</f>
        <v>270.57375786147361</v>
      </c>
      <c r="N669" s="26">
        <f>'1'!N669-'2'!N669</f>
        <v>184.01624372465923</v>
      </c>
      <c r="O669" s="26">
        <f>'1'!O669-'2'!O669</f>
        <v>2628.4973426411957</v>
      </c>
      <c r="P669" s="26">
        <f>'1'!P669-'2'!P669</f>
        <v>0</v>
      </c>
      <c r="Q669" s="26">
        <f>'1'!Q669-'2'!Q669</f>
        <v>4746.5941874982491</v>
      </c>
      <c r="R669" s="26">
        <f>'1'!R669-'2'!R669</f>
        <v>4312.6885434345832</v>
      </c>
      <c r="S669" s="26">
        <f>'1'!S669-'2'!S669</f>
        <v>4312.6885434345832</v>
      </c>
      <c r="T669" s="26">
        <f>'1'!T669-'2'!T669</f>
        <v>5264.0758166864798</v>
      </c>
      <c r="U669" s="26">
        <f>'1'!U669-'2'!U669</f>
        <v>37166.715766081157</v>
      </c>
      <c r="V669" s="26">
        <f>'1'!V669-'2'!V669</f>
        <v>25942.842972256545</v>
      </c>
      <c r="W669" s="26">
        <f>'1'!W669-'2'!W669</f>
        <v>19808.067511212117</v>
      </c>
      <c r="X669" s="26">
        <f>'1'!X669-'2'!X669</f>
        <v>1973.7722061079396</v>
      </c>
      <c r="Y669" s="26">
        <f>'1'!Y669-'2'!Y669</f>
        <v>0</v>
      </c>
      <c r="Z669" s="26">
        <f>'1'!Z669-'2'!Z669</f>
        <v>0</v>
      </c>
      <c r="AA669" s="26">
        <f>'1'!AA669-'2'!AA669</f>
        <v>0</v>
      </c>
      <c r="AB669" s="26">
        <f>'1'!AB669-'2'!AB669</f>
        <v>0</v>
      </c>
      <c r="AC669" s="26">
        <f>'1'!AC669-'2'!AC669</f>
        <v>0</v>
      </c>
      <c r="AD669" s="26">
        <f>'1'!AD669-'2'!AD669</f>
        <v>0</v>
      </c>
      <c r="AE669" s="26">
        <f>'1'!AE669-'2'!AE669</f>
        <v>0</v>
      </c>
      <c r="AF669" s="26">
        <f t="shared" si="46"/>
        <v>40546.931110935293</v>
      </c>
      <c r="AG669" s="26">
        <f t="shared" si="47"/>
        <v>90155.474272344232</v>
      </c>
      <c r="AH669" s="56">
        <f t="shared" si="44"/>
        <v>764</v>
      </c>
    </row>
    <row r="670" spans="1:34">
      <c r="A670" s="56">
        <f t="shared" si="45"/>
        <v>765</v>
      </c>
      <c r="B670" s="3">
        <f>'1'!B670</f>
        <v>5543980</v>
      </c>
      <c r="C670" t="str">
        <f>'1'!C670</f>
        <v>Stockton-Bellota #1 115kV Pole Relo</v>
      </c>
      <c r="D670" s="3">
        <f>'1'!D670</f>
        <v>82</v>
      </c>
      <c r="E670" s="6" t="str">
        <f>'1'!E670</f>
        <v>OAI</v>
      </c>
      <c r="F670" s="3" t="str">
        <f>'1'!F670</f>
        <v>TOLO</v>
      </c>
      <c r="G670" s="26">
        <f>'1'!G670</f>
        <v>0</v>
      </c>
      <c r="H670" s="26">
        <f>'1'!H670-'2'!H670</f>
        <v>5798.049028223706</v>
      </c>
      <c r="I670" s="26">
        <f>'1'!I670-'2'!I670</f>
        <v>4982.4144978107106</v>
      </c>
      <c r="J670" s="26">
        <f>'1'!J670-'2'!J670</f>
        <v>-324659.53269868053</v>
      </c>
      <c r="K670" s="26">
        <f>'1'!K670-'2'!K670</f>
        <v>3250.2393144764624</v>
      </c>
      <c r="L670" s="26">
        <f>'1'!L670-'2'!L670</f>
        <v>-266449.27833693719</v>
      </c>
      <c r="M670" s="26">
        <f>'1'!M670-'2'!M670</f>
        <v>110.87561014295923</v>
      </c>
      <c r="N670" s="26">
        <f>'1'!N670-'2'!N670</f>
        <v>312.03564568804239</v>
      </c>
      <c r="O670" s="26">
        <f>'1'!O670-'2'!O670</f>
        <v>366571.91092444363</v>
      </c>
      <c r="P670" s="26">
        <f>'1'!P670-'2'!P670</f>
        <v>51919.228145900866</v>
      </c>
      <c r="Q670" s="26">
        <f>'1'!Q670-'2'!Q670</f>
        <v>12350.704414890963</v>
      </c>
      <c r="R670" s="26">
        <f>'1'!R670-'2'!R670</f>
        <v>4638.1410696777402</v>
      </c>
      <c r="S670" s="26">
        <f>'1'!S670-'2'!S670</f>
        <v>5124.5029898006369</v>
      </c>
      <c r="T670" s="26">
        <f>'1'!T670-'2'!T670</f>
        <v>5124.5029898006369</v>
      </c>
      <c r="U670" s="26">
        <f>'1'!U670-'2'!U670</f>
        <v>0</v>
      </c>
      <c r="V670" s="26">
        <f>'1'!V670-'2'!V670</f>
        <v>0</v>
      </c>
      <c r="W670" s="26">
        <f>'1'!W670-'2'!W670</f>
        <v>0</v>
      </c>
      <c r="X670" s="26">
        <f>'1'!X670-'2'!X670</f>
        <v>0</v>
      </c>
      <c r="Y670" s="26">
        <f>'1'!Y670-'2'!Y670</f>
        <v>0</v>
      </c>
      <c r="Z670" s="26">
        <f>'1'!Z670-'2'!Z670</f>
        <v>0</v>
      </c>
      <c r="AA670" s="26">
        <f>'1'!AA670-'2'!AA670</f>
        <v>0</v>
      </c>
      <c r="AB670" s="26">
        <f>'1'!AB670-'2'!AB670</f>
        <v>0</v>
      </c>
      <c r="AC670" s="26">
        <f>'1'!AC670-'2'!AC670</f>
        <v>0</v>
      </c>
      <c r="AD670" s="26">
        <f>'1'!AD670-'2'!AD670</f>
        <v>0</v>
      </c>
      <c r="AE670" s="26">
        <f>'1'!AE670-'2'!AE670</f>
        <v>0</v>
      </c>
      <c r="AF670" s="26">
        <f t="shared" si="46"/>
        <v>-136050.70939456197</v>
      </c>
      <c r="AG670" s="26">
        <f t="shared" si="47"/>
        <v>5124.5029898006369</v>
      </c>
      <c r="AH670" s="56">
        <f t="shared" si="44"/>
        <v>765</v>
      </c>
    </row>
    <row r="671" spans="1:34">
      <c r="A671" s="56">
        <f t="shared" si="45"/>
        <v>766</v>
      </c>
      <c r="B671" s="3">
        <f>'1'!B671</f>
        <v>5544573</v>
      </c>
      <c r="C671" t="str">
        <f>'1'!C671</f>
        <v>Sanger-Reedley 115 kV-relocate 3 LDSPs</v>
      </c>
      <c r="D671" s="3">
        <f>'1'!D671</f>
        <v>82</v>
      </c>
      <c r="E671" s="6" t="str">
        <f>'1'!E671</f>
        <v>OAI</v>
      </c>
      <c r="F671" s="3" t="str">
        <f>'1'!F671</f>
        <v>TOLO</v>
      </c>
      <c r="G671" s="26">
        <f>'1'!G671</f>
        <v>0</v>
      </c>
      <c r="H671" s="26">
        <f>'1'!H671-'2'!H671</f>
        <v>5023.7832128556456</v>
      </c>
      <c r="I671" s="26">
        <f>'1'!I671-'2'!I671</f>
        <v>79582.320185442673</v>
      </c>
      <c r="J671" s="26">
        <f>'1'!J671-'2'!J671</f>
        <v>27441.527164819145</v>
      </c>
      <c r="K671" s="26">
        <f>'1'!K671-'2'!K671</f>
        <v>6259.720161213927</v>
      </c>
      <c r="L671" s="26">
        <f>'1'!L671-'2'!L671</f>
        <v>99836.219456767445</v>
      </c>
      <c r="M671" s="26">
        <f>'1'!M671-'2'!M671</f>
        <v>33606.583779894208</v>
      </c>
      <c r="N671" s="26">
        <f>'1'!N671-'2'!N671</f>
        <v>10743.10124059969</v>
      </c>
      <c r="O671" s="26">
        <f>'1'!O671-'2'!O671</f>
        <v>6727.3543522286436</v>
      </c>
      <c r="P671" s="26">
        <f>'1'!P671-'2'!P671</f>
        <v>1641.3317212423276</v>
      </c>
      <c r="Q671" s="26">
        <f>'1'!Q671-'2'!Q671</f>
        <v>95688.446736822807</v>
      </c>
      <c r="R671" s="26">
        <f>'1'!R671-'2'!R671</f>
        <v>0</v>
      </c>
      <c r="S671" s="26">
        <f>'1'!S671-'2'!S671</f>
        <v>0</v>
      </c>
      <c r="T671" s="26">
        <f>'1'!T671-'2'!T671</f>
        <v>0</v>
      </c>
      <c r="U671" s="26">
        <f>'1'!U671-'2'!U671</f>
        <v>0</v>
      </c>
      <c r="V671" s="26">
        <f>'1'!V671-'2'!V671</f>
        <v>0</v>
      </c>
      <c r="W671" s="26">
        <f>'1'!W671-'2'!W671</f>
        <v>0</v>
      </c>
      <c r="X671" s="26">
        <f>'1'!X671-'2'!X671</f>
        <v>0</v>
      </c>
      <c r="Y671" s="26">
        <f>'1'!Y671-'2'!Y671</f>
        <v>0</v>
      </c>
      <c r="Z671" s="26">
        <f>'1'!Z671-'2'!Z671</f>
        <v>0</v>
      </c>
      <c r="AA671" s="26">
        <f>'1'!AA671-'2'!AA671</f>
        <v>0</v>
      </c>
      <c r="AB671" s="26">
        <f>'1'!AB671-'2'!AB671</f>
        <v>0</v>
      </c>
      <c r="AC671" s="26">
        <f>'1'!AC671-'2'!AC671</f>
        <v>0</v>
      </c>
      <c r="AD671" s="26">
        <f>'1'!AD671-'2'!AD671</f>
        <v>0</v>
      </c>
      <c r="AE671" s="26">
        <f>'1'!AE671-'2'!AE671</f>
        <v>0</v>
      </c>
      <c r="AF671" s="26">
        <f t="shared" si="46"/>
        <v>366550.38801188651</v>
      </c>
      <c r="AG671" s="26">
        <f t="shared" si="47"/>
        <v>0</v>
      </c>
      <c r="AH671" s="56">
        <f t="shared" si="44"/>
        <v>766</v>
      </c>
    </row>
    <row r="672" spans="1:34">
      <c r="A672" s="56">
        <f t="shared" si="45"/>
        <v>767</v>
      </c>
      <c r="B672" s="3">
        <f>'1'!B672</f>
        <v>5544760</v>
      </c>
      <c r="C672" t="str">
        <f>'1'!C672</f>
        <v>Caltrans-Manteca Relocation</v>
      </c>
      <c r="D672" s="3">
        <f>'1'!D672</f>
        <v>82</v>
      </c>
      <c r="E672" s="6" t="str">
        <f>'1'!E672</f>
        <v>OAI</v>
      </c>
      <c r="F672" s="3" t="str">
        <f>'1'!F672</f>
        <v>TOLO</v>
      </c>
      <c r="G672" s="26">
        <f>'1'!G672</f>
        <v>0</v>
      </c>
      <c r="H672" s="26">
        <f>'1'!H672-'2'!H672</f>
        <v>7034.8245316166822</v>
      </c>
      <c r="I672" s="26">
        <f>'1'!I672-'2'!I672</f>
        <v>14373.951368045889</v>
      </c>
      <c r="J672" s="26">
        <f>'1'!J672-'2'!J672</f>
        <v>10474.390938370869</v>
      </c>
      <c r="K672" s="26">
        <f>'1'!K672-'2'!K672</f>
        <v>7541.9639820436796</v>
      </c>
      <c r="L672" s="26">
        <f>'1'!L672-'2'!L672</f>
        <v>-2009.2710359100133</v>
      </c>
      <c r="M672" s="26">
        <f>'1'!M672-'2'!M672</f>
        <v>59629.555344354907</v>
      </c>
      <c r="N672" s="26">
        <f>'1'!N672-'2'!N672</f>
        <v>-38789.226585433673</v>
      </c>
      <c r="O672" s="26">
        <f>'1'!O672-'2'!O672</f>
        <v>58888.459039248104</v>
      </c>
      <c r="P672" s="26">
        <f>'1'!P672-'2'!P672</f>
        <v>9639.28329659663</v>
      </c>
      <c r="Q672" s="26">
        <f>'1'!Q672-'2'!Q672</f>
        <v>390305.72041696956</v>
      </c>
      <c r="R672" s="26">
        <f>'1'!R672-'2'!R672</f>
        <v>64771.76116266576</v>
      </c>
      <c r="S672" s="26">
        <f>'1'!S672-'2'!S672</f>
        <v>8241.1325354157525</v>
      </c>
      <c r="T672" s="26">
        <f>'1'!T672-'2'!T672</f>
        <v>-279314.29650644085</v>
      </c>
      <c r="U672" s="26">
        <f>'1'!U672-'2'!U672</f>
        <v>5124.5029898006369</v>
      </c>
      <c r="V672" s="26">
        <f>'1'!V672-'2'!V672</f>
        <v>0</v>
      </c>
      <c r="W672" s="26">
        <f>'1'!W672-'2'!W672</f>
        <v>0</v>
      </c>
      <c r="X672" s="26">
        <f>'1'!X672-'2'!X672</f>
        <v>0</v>
      </c>
      <c r="Y672" s="26">
        <f>'1'!Y672-'2'!Y672</f>
        <v>0</v>
      </c>
      <c r="Z672" s="26">
        <f>'1'!Z672-'2'!Z672</f>
        <v>0</v>
      </c>
      <c r="AA672" s="26">
        <f>'1'!AA672-'2'!AA672</f>
        <v>0</v>
      </c>
      <c r="AB672" s="26">
        <f>'1'!AB672-'2'!AB672</f>
        <v>0</v>
      </c>
      <c r="AC672" s="26">
        <f>'1'!AC672-'2'!AC672</f>
        <v>0</v>
      </c>
      <c r="AD672" s="26">
        <f>'1'!AD672-'2'!AD672</f>
        <v>0</v>
      </c>
      <c r="AE672" s="26">
        <f>'1'!AE672-'2'!AE672</f>
        <v>0</v>
      </c>
      <c r="AF672" s="26">
        <f t="shared" si="46"/>
        <v>590102.54499398405</v>
      </c>
      <c r="AG672" s="26">
        <f t="shared" si="47"/>
        <v>-274189.7935166402</v>
      </c>
      <c r="AH672" s="56">
        <f t="shared" si="44"/>
        <v>767</v>
      </c>
    </row>
    <row r="673" spans="1:34">
      <c r="A673" s="56">
        <f t="shared" si="45"/>
        <v>768</v>
      </c>
      <c r="B673" s="3">
        <f>'1'!B673</f>
        <v>5544860</v>
      </c>
      <c r="C673" t="str">
        <f>'1'!C673</f>
        <v>Cooley Landing-Palo Alto 115 KV: Bay</v>
      </c>
      <c r="D673" s="3">
        <f>'1'!D673</f>
        <v>82</v>
      </c>
      <c r="E673" s="6" t="str">
        <f>'1'!E673</f>
        <v>OAI</v>
      </c>
      <c r="F673" s="3" t="str">
        <f>'1'!F673</f>
        <v>TOLO</v>
      </c>
      <c r="G673" s="26">
        <f>'1'!G673</f>
        <v>0</v>
      </c>
      <c r="H673" s="26">
        <f>'1'!H673-'2'!H673</f>
        <v>5449.675997698896</v>
      </c>
      <c r="I673" s="26">
        <f>'1'!I673-'2'!I673</f>
        <v>6177.5417678138519</v>
      </c>
      <c r="J673" s="26">
        <f>'1'!J673-'2'!J673</f>
        <v>5739.4433485767131</v>
      </c>
      <c r="K673" s="26">
        <f>'1'!K673-'2'!K673</f>
        <v>5989.33274891572</v>
      </c>
      <c r="L673" s="26">
        <f>'1'!L673-'2'!L673</f>
        <v>-5592.9757358500474</v>
      </c>
      <c r="M673" s="26">
        <f>'1'!M673-'2'!M673</f>
        <v>16842.284699060405</v>
      </c>
      <c r="N673" s="26">
        <f>'1'!N673-'2'!N673</f>
        <v>7515.8756031865123</v>
      </c>
      <c r="O673" s="26">
        <f>'1'!O673-'2'!O673</f>
        <v>9014.3734501858507</v>
      </c>
      <c r="P673" s="26">
        <f>'1'!P673-'2'!P673</f>
        <v>-861370.44007862173</v>
      </c>
      <c r="Q673" s="26">
        <f>'1'!Q673-'2'!Q673</f>
        <v>6549.7670304366429</v>
      </c>
      <c r="R673" s="26">
        <f>'1'!R673-'2'!R673</f>
        <v>4668.5153964900137</v>
      </c>
      <c r="S673" s="26">
        <f>'1'!S673-'2'!S673</f>
        <v>3137.3139031375827</v>
      </c>
      <c r="T673" s="26">
        <f>'1'!T673-'2'!T673</f>
        <v>4456.6404910571646</v>
      </c>
      <c r="U673" s="26">
        <f>'1'!U673-'2'!U673</f>
        <v>494258.96557574283</v>
      </c>
      <c r="V673" s="26">
        <f>'1'!V673-'2'!V673</f>
        <v>15855.77128713297</v>
      </c>
      <c r="W673" s="26">
        <f>'1'!W673-'2'!W673</f>
        <v>14529.270395027665</v>
      </c>
      <c r="X673" s="26">
        <f>'1'!X673-'2'!X673</f>
        <v>1083.0404136989566</v>
      </c>
      <c r="Y673" s="26">
        <f>'1'!Y673-'2'!Y673</f>
        <v>107.14869887764968</v>
      </c>
      <c r="Z673" s="26">
        <f>'1'!Z673-'2'!Z673</f>
        <v>0</v>
      </c>
      <c r="AA673" s="26">
        <f>'1'!AA673-'2'!AA673</f>
        <v>0</v>
      </c>
      <c r="AB673" s="26">
        <f>'1'!AB673-'2'!AB673</f>
        <v>0</v>
      </c>
      <c r="AC673" s="26">
        <f>'1'!AC673-'2'!AC673</f>
        <v>0</v>
      </c>
      <c r="AD673" s="26">
        <f>'1'!AD673-'2'!AD673</f>
        <v>0</v>
      </c>
      <c r="AE673" s="26">
        <f>'1'!AE673-'2'!AE673</f>
        <v>0</v>
      </c>
      <c r="AF673" s="26">
        <f t="shared" si="46"/>
        <v>-795879.29186896957</v>
      </c>
      <c r="AG673" s="26">
        <f t="shared" si="47"/>
        <v>530290.8368615373</v>
      </c>
      <c r="AH673" s="56">
        <f t="shared" si="44"/>
        <v>768</v>
      </c>
    </row>
    <row r="674" spans="1:34">
      <c r="A674" s="56">
        <f t="shared" si="45"/>
        <v>769</v>
      </c>
      <c r="B674" s="3">
        <f>'1'!B674</f>
        <v>5545281</v>
      </c>
      <c r="C674" t="str">
        <f>'1'!C674</f>
        <v>Pine Grove Tap 60 kV Relocation SR 88</v>
      </c>
      <c r="D674" s="3">
        <f>'1'!D674</f>
        <v>82</v>
      </c>
      <c r="E674" s="6" t="str">
        <f>'1'!E674</f>
        <v>OAI</v>
      </c>
      <c r="F674" s="3" t="str">
        <f>'1'!F674</f>
        <v>TOLO</v>
      </c>
      <c r="G674" s="26">
        <f>'1'!G674</f>
        <v>0</v>
      </c>
      <c r="H674" s="26">
        <f>'1'!H674-'2'!H674</f>
        <v>5623.1637170990552</v>
      </c>
      <c r="I674" s="26">
        <f>'1'!I674-'2'!I674</f>
        <v>27208.036174047498</v>
      </c>
      <c r="J674" s="26">
        <f>'1'!J674-'2'!J674</f>
        <v>30379.358142481036</v>
      </c>
      <c r="K674" s="26">
        <f>'1'!K674-'2'!K674</f>
        <v>19567.029525128222</v>
      </c>
      <c r="L674" s="26">
        <f>'1'!L674-'2'!L674</f>
        <v>-5386.6911973151637</v>
      </c>
      <c r="M674" s="26">
        <f>'1'!M674-'2'!M674</f>
        <v>27094.551726018824</v>
      </c>
      <c r="N674" s="26">
        <f>'1'!N674-'2'!N674</f>
        <v>10931.030741152923</v>
      </c>
      <c r="O674" s="26">
        <f>'1'!O674-'2'!O674</f>
        <v>5746.2449616359036</v>
      </c>
      <c r="P674" s="26">
        <f>'1'!P674-'2'!P674</f>
        <v>395.14576690444551</v>
      </c>
      <c r="Q674" s="26">
        <f>'1'!Q674-'2'!Q674</f>
        <v>5439.6133372825598</v>
      </c>
      <c r="R674" s="26">
        <f>'1'!R674-'2'!R674</f>
        <v>5444.6446674907284</v>
      </c>
      <c r="S674" s="26">
        <f>'1'!S674-'2'!S674</f>
        <v>5432.8117242233693</v>
      </c>
      <c r="T674" s="26">
        <f>'1'!T674-'2'!T674</f>
        <v>6897.1151603634935</v>
      </c>
      <c r="U674" s="26">
        <f>'1'!U674-'2'!U674</f>
        <v>276196.82840579102</v>
      </c>
      <c r="V674" s="26">
        <f>'1'!V674-'2'!V674</f>
        <v>486467.20536614186</v>
      </c>
      <c r="W674" s="26">
        <f>'1'!W674-'2'!W674</f>
        <v>228839.89868531888</v>
      </c>
      <c r="X674" s="26">
        <f>'1'!X674-'2'!X674</f>
        <v>13330.882077667378</v>
      </c>
      <c r="Y674" s="26">
        <f>'1'!Y674-'2'!Y674</f>
        <v>5124.5029898006369</v>
      </c>
      <c r="Z674" s="26">
        <f>'1'!Z674-'2'!Z674</f>
        <v>5124.5029898006369</v>
      </c>
      <c r="AA674" s="26">
        <f>'1'!AA674-'2'!AA674</f>
        <v>0</v>
      </c>
      <c r="AB674" s="26">
        <f>'1'!AB674-'2'!AB674</f>
        <v>0</v>
      </c>
      <c r="AC674" s="26">
        <f>'1'!AC674-'2'!AC674</f>
        <v>0</v>
      </c>
      <c r="AD674" s="26">
        <f>'1'!AD674-'2'!AD674</f>
        <v>0</v>
      </c>
      <c r="AE674" s="26">
        <f>'1'!AE674-'2'!AE674</f>
        <v>0</v>
      </c>
      <c r="AF674" s="26">
        <f t="shared" si="46"/>
        <v>137874.9392861494</v>
      </c>
      <c r="AG674" s="26">
        <f t="shared" si="47"/>
        <v>1021980.9356748839</v>
      </c>
      <c r="AH674" s="56">
        <f t="shared" si="44"/>
        <v>769</v>
      </c>
    </row>
    <row r="675" spans="1:34">
      <c r="A675" s="56">
        <f t="shared" si="45"/>
        <v>770</v>
      </c>
      <c r="B675" s="3">
        <f>'1'!B675</f>
        <v>5545722</v>
      </c>
      <c r="C675" t="str">
        <f>'1'!C675</f>
        <v>Q1244 Proxima Land Acquisition</v>
      </c>
      <c r="D675" s="3">
        <f>'1'!D675</f>
        <v>82</v>
      </c>
      <c r="E675" s="6" t="str">
        <f>'1'!E675</f>
        <v>OAI</v>
      </c>
      <c r="F675" s="3" t="str">
        <f>'1'!F675</f>
        <v>TOHI</v>
      </c>
      <c r="G675" s="26">
        <f>'1'!G675</f>
        <v>0</v>
      </c>
      <c r="H675" s="26">
        <f>'1'!H675-'2'!H675</f>
        <v>162.02746725933287</v>
      </c>
      <c r="I675" s="26">
        <f>'1'!I675-'2'!I675</f>
        <v>0</v>
      </c>
      <c r="J675" s="26">
        <f>'1'!J675-'2'!J675</f>
        <v>93166.073192461306</v>
      </c>
      <c r="K675" s="26">
        <f>'1'!K675-'2'!K675</f>
        <v>0</v>
      </c>
      <c r="L675" s="26">
        <f>'1'!L675-'2'!L675</f>
        <v>0</v>
      </c>
      <c r="M675" s="26">
        <f>'1'!M675-'2'!M675</f>
        <v>0</v>
      </c>
      <c r="N675" s="26">
        <f>'1'!N675-'2'!N675</f>
        <v>0</v>
      </c>
      <c r="O675" s="26">
        <f>'1'!O675-'2'!O675</f>
        <v>0</v>
      </c>
      <c r="P675" s="26">
        <f>'1'!P675-'2'!P675</f>
        <v>0</v>
      </c>
      <c r="Q675" s="26">
        <f>'1'!Q675-'2'!Q675</f>
        <v>0</v>
      </c>
      <c r="R675" s="26">
        <f>'1'!R675-'2'!R675</f>
        <v>0</v>
      </c>
      <c r="S675" s="26">
        <f>'1'!S675-'2'!S675</f>
        <v>214297.39775529937</v>
      </c>
      <c r="T675" s="26">
        <f>'1'!T675-'2'!T675</f>
        <v>0</v>
      </c>
      <c r="U675" s="26">
        <f>'1'!U675-'2'!U675</f>
        <v>0</v>
      </c>
      <c r="V675" s="26">
        <f>'1'!V675-'2'!V675</f>
        <v>0</v>
      </c>
      <c r="W675" s="26">
        <f>'1'!W675-'2'!W675</f>
        <v>0</v>
      </c>
      <c r="X675" s="26">
        <f>'1'!X675-'2'!X675</f>
        <v>0</v>
      </c>
      <c r="Y675" s="26">
        <f>'1'!Y675-'2'!Y675</f>
        <v>0</v>
      </c>
      <c r="Z675" s="26">
        <f>'1'!Z675-'2'!Z675</f>
        <v>0</v>
      </c>
      <c r="AA675" s="26">
        <f>'1'!AA675-'2'!AA675</f>
        <v>0</v>
      </c>
      <c r="AB675" s="26">
        <f>'1'!AB675-'2'!AB675</f>
        <v>0</v>
      </c>
      <c r="AC675" s="26">
        <f>'1'!AC675-'2'!AC675</f>
        <v>0</v>
      </c>
      <c r="AD675" s="26">
        <f>'1'!AD675-'2'!AD675</f>
        <v>0</v>
      </c>
      <c r="AE675" s="26">
        <f>'1'!AE675-'2'!AE675</f>
        <v>0</v>
      </c>
      <c r="AF675" s="26">
        <f t="shared" si="46"/>
        <v>307625.49841502</v>
      </c>
      <c r="AG675" s="26">
        <f t="shared" si="47"/>
        <v>0</v>
      </c>
      <c r="AH675" s="56">
        <f t="shared" si="44"/>
        <v>770</v>
      </c>
    </row>
    <row r="676" spans="1:34">
      <c r="A676" s="56">
        <f t="shared" si="45"/>
        <v>771</v>
      </c>
      <c r="B676" s="3">
        <f>'1'!B676</f>
        <v>5545945</v>
      </c>
      <c r="C676" t="str">
        <f>'1'!C676</f>
        <v>Q1493 Azalea - Arco Sub (RNU)</v>
      </c>
      <c r="D676" s="3">
        <f>'1'!D676</f>
        <v>82</v>
      </c>
      <c r="E676" s="6" t="str">
        <f>'1'!E676</f>
        <v>OAI</v>
      </c>
      <c r="F676" s="3" t="str">
        <f>'1'!F676</f>
        <v>TOLO</v>
      </c>
      <c r="G676" s="26">
        <f>'1'!G676</f>
        <v>0</v>
      </c>
      <c r="H676" s="26">
        <f>'1'!H676-'2'!H676</f>
        <v>20287.534645494194</v>
      </c>
      <c r="I676" s="26">
        <f>'1'!I676-'2'!I676</f>
        <v>18497.126473639481</v>
      </c>
      <c r="J676" s="26">
        <f>'1'!J676-'2'!J676</f>
        <v>116751.36527106464</v>
      </c>
      <c r="K676" s="26">
        <f>'1'!K676-'2'!K676</f>
        <v>67470.138091531509</v>
      </c>
      <c r="L676" s="26">
        <f>'1'!L676-'2'!L676</f>
        <v>26259.350911462956</v>
      </c>
      <c r="M676" s="26">
        <f>'1'!M676-'2'!M676</f>
        <v>428578.30392824975</v>
      </c>
      <c r="N676" s="26">
        <f>'1'!N676-'2'!N676</f>
        <v>20887.101495300863</v>
      </c>
      <c r="O676" s="26">
        <f>'1'!O676-'2'!O676</f>
        <v>11076.100762155098</v>
      </c>
      <c r="P676" s="26">
        <f>'1'!P676-'2'!P676</f>
        <v>7263.0978466168917</v>
      </c>
      <c r="Q676" s="26">
        <f>'1'!Q676-'2'!Q676</f>
        <v>183808.9342855264</v>
      </c>
      <c r="R676" s="26">
        <f>'1'!R676-'2'!R676</f>
        <v>311254.29874127026</v>
      </c>
      <c r="S676" s="26">
        <f>'1'!S676-'2'!S676</f>
        <v>125614.61246944219</v>
      </c>
      <c r="T676" s="26">
        <f>'1'!T676-'2'!T676</f>
        <v>149978.92217527688</v>
      </c>
      <c r="U676" s="26">
        <f>'1'!U676-'2'!U676</f>
        <v>149621.04552102552</v>
      </c>
      <c r="V676" s="26">
        <f>'1'!V676-'2'!V676</f>
        <v>160616.17913594175</v>
      </c>
      <c r="W676" s="26">
        <f>'1'!W676-'2'!W676</f>
        <v>68528.860409224319</v>
      </c>
      <c r="X676" s="26">
        <f>'1'!X676-'2'!X676</f>
        <v>9021.1750632450421</v>
      </c>
      <c r="Y676" s="26">
        <f>'1'!Y676-'2'!Y676</f>
        <v>58084.471106539197</v>
      </c>
      <c r="Z676" s="26">
        <f>'1'!Z676-'2'!Z676</f>
        <v>9061.891568818548</v>
      </c>
      <c r="AA676" s="26">
        <f>'1'!AA676-'2'!AA676</f>
        <v>59638.034067483481</v>
      </c>
      <c r="AB676" s="26">
        <f>'1'!AB676-'2'!AB676</f>
        <v>9186.8362689880505</v>
      </c>
      <c r="AC676" s="26">
        <f>'1'!AC676-'2'!AC676</f>
        <v>9066.6433806818186</v>
      </c>
      <c r="AD676" s="26">
        <f>'1'!AD676-'2'!AD676</f>
        <v>4180.010502389563</v>
      </c>
      <c r="AE676" s="26">
        <f>'1'!AE676-'2'!AE676</f>
        <v>4793.6464422227809</v>
      </c>
      <c r="AF676" s="26">
        <f t="shared" si="46"/>
        <v>1337747.9649217543</v>
      </c>
      <c r="AG676" s="26">
        <f t="shared" si="47"/>
        <v>691777.71564183699</v>
      </c>
      <c r="AH676" s="56">
        <f t="shared" si="44"/>
        <v>771</v>
      </c>
    </row>
    <row r="677" spans="1:34">
      <c r="A677" s="56">
        <f t="shared" si="45"/>
        <v>772</v>
      </c>
      <c r="B677" s="3">
        <f>'1'!B677</f>
        <v>5545947</v>
      </c>
      <c r="C677" t="str">
        <f>'1'!C677</f>
        <v>Q1493 Azalea - Gates Sub (RNU)</v>
      </c>
      <c r="D677" s="3">
        <f>'1'!D677</f>
        <v>82</v>
      </c>
      <c r="E677" s="6" t="str">
        <f>'1'!E677</f>
        <v>OAI</v>
      </c>
      <c r="F677" s="3" t="str">
        <f>'1'!F677</f>
        <v>TOLO</v>
      </c>
      <c r="G677" s="26">
        <f>'1'!G677</f>
        <v>0</v>
      </c>
      <c r="H677" s="26">
        <f>'1'!H677-'2'!H677</f>
        <v>1853.7656633649722</v>
      </c>
      <c r="I677" s="26">
        <f>'1'!I677-'2'!I677</f>
        <v>4830.1701726228157</v>
      </c>
      <c r="J677" s="26">
        <f>'1'!J677-'2'!J677</f>
        <v>1442.1283141115318</v>
      </c>
      <c r="K677" s="26">
        <f>'1'!K677-'2'!K677</f>
        <v>2194.6848713591639</v>
      </c>
      <c r="L677" s="26">
        <f>'1'!L677-'2'!L677</f>
        <v>3947.1717210893485</v>
      </c>
      <c r="M677" s="26">
        <f>'1'!M677-'2'!M677</f>
        <v>68.668340063328543</v>
      </c>
      <c r="N677" s="26">
        <f>'1'!N677-'2'!N677</f>
        <v>317.62601258600671</v>
      </c>
      <c r="O677" s="26">
        <f>'1'!O677-'2'!O677</f>
        <v>1591.7638014137108</v>
      </c>
      <c r="P677" s="26">
        <f>'1'!P677-'2'!P677</f>
        <v>0</v>
      </c>
      <c r="Q677" s="26">
        <f>'1'!Q677-'2'!Q677</f>
        <v>6400.0383703528323</v>
      </c>
      <c r="R677" s="26">
        <f>'1'!R677-'2'!R677</f>
        <v>5888.0539352809319</v>
      </c>
      <c r="S677" s="26">
        <f>'1'!S677-'2'!S677</f>
        <v>6187.3249098852893</v>
      </c>
      <c r="T677" s="26">
        <f>'1'!T677-'2'!T677</f>
        <v>6488.2729945590354</v>
      </c>
      <c r="U677" s="26">
        <f>'1'!U677-'2'!U677</f>
        <v>53347.194197204219</v>
      </c>
      <c r="V677" s="26">
        <f>'1'!V677-'2'!V677</f>
        <v>55290.405730936618</v>
      </c>
      <c r="W677" s="26">
        <f>'1'!W677-'2'!W677</f>
        <v>7049.6390038962872</v>
      </c>
      <c r="X677" s="26">
        <f>'1'!X677-'2'!X677</f>
        <v>9386.412367245377</v>
      </c>
      <c r="Y677" s="26">
        <f>'1'!Y677-'2'!Y677</f>
        <v>9121.428976281868</v>
      </c>
      <c r="Z677" s="26">
        <f>'1'!Z677-'2'!Z677</f>
        <v>9102.9807655185868</v>
      </c>
      <c r="AA677" s="26">
        <f>'1'!AA677-'2'!AA677</f>
        <v>6243.6944427730959</v>
      </c>
      <c r="AB677" s="26">
        <f>'1'!AB677-'2'!AB677</f>
        <v>4545.0614608266333</v>
      </c>
      <c r="AC677" s="26">
        <f>'1'!AC677-'2'!AC677</f>
        <v>6586.1044152734112</v>
      </c>
      <c r="AD677" s="26">
        <f>'1'!AD677-'2'!AD677</f>
        <v>1460.390179311549</v>
      </c>
      <c r="AE677" s="26">
        <f>'1'!AE677-'2'!AE677</f>
        <v>0</v>
      </c>
      <c r="AF677" s="26">
        <f t="shared" si="46"/>
        <v>34721.396112129929</v>
      </c>
      <c r="AG677" s="26">
        <f t="shared" si="47"/>
        <v>168621.58453382665</v>
      </c>
      <c r="AH677" s="56">
        <f t="shared" si="44"/>
        <v>772</v>
      </c>
    </row>
    <row r="678" spans="1:34">
      <c r="A678" s="56">
        <f t="shared" si="45"/>
        <v>773</v>
      </c>
      <c r="B678" s="3">
        <f>'1'!B678</f>
        <v>5546407</v>
      </c>
      <c r="C678" t="str">
        <f>'1'!C678</f>
        <v>Sanger-California #2 115kV Pole Reloc</v>
      </c>
      <c r="D678" s="3">
        <f>'1'!D678</f>
        <v>82</v>
      </c>
      <c r="E678" s="6" t="str">
        <f>'1'!E678</f>
        <v>OAI</v>
      </c>
      <c r="F678" s="3" t="str">
        <f>'1'!F678</f>
        <v>TOLO</v>
      </c>
      <c r="G678" s="26">
        <f>'1'!G678</f>
        <v>0</v>
      </c>
      <c r="H678" s="26">
        <f>'1'!H678-'2'!H678</f>
        <v>149989.45069960138</v>
      </c>
      <c r="I678" s="26">
        <f>'1'!I678-'2'!I678</f>
        <v>67436.409544580456</v>
      </c>
      <c r="J678" s="26">
        <f>'1'!J678-'2'!J678</f>
        <v>13650.74423701257</v>
      </c>
      <c r="K678" s="26">
        <f>'1'!K678-'2'!K678</f>
        <v>5477.0687954989207</v>
      </c>
      <c r="L678" s="26">
        <f>'1'!L678-'2'!L678</f>
        <v>-5321.0043862640832</v>
      </c>
      <c r="M678" s="26">
        <f>'1'!M678-'2'!M678</f>
        <v>10366.030993331995</v>
      </c>
      <c r="N678" s="26">
        <f>'1'!N678-'2'!N678</f>
        <v>1273.2060610113765</v>
      </c>
      <c r="O678" s="26">
        <f>'1'!O678-'2'!O678</f>
        <v>0</v>
      </c>
      <c r="P678" s="26">
        <f>'1'!P678-'2'!P678</f>
        <v>86370.516364077484</v>
      </c>
      <c r="Q678" s="26">
        <f>'1'!Q678-'2'!Q678</f>
        <v>0</v>
      </c>
      <c r="R678" s="26">
        <f>'1'!R678-'2'!R678</f>
        <v>0</v>
      </c>
      <c r="S678" s="26">
        <f>'1'!S678-'2'!S678</f>
        <v>0</v>
      </c>
      <c r="T678" s="26">
        <f>'1'!T678-'2'!T678</f>
        <v>0</v>
      </c>
      <c r="U678" s="26">
        <f>'1'!U678-'2'!U678</f>
        <v>0</v>
      </c>
      <c r="V678" s="26">
        <f>'1'!V678-'2'!V678</f>
        <v>0</v>
      </c>
      <c r="W678" s="26">
        <f>'1'!W678-'2'!W678</f>
        <v>0</v>
      </c>
      <c r="X678" s="26">
        <f>'1'!X678-'2'!X678</f>
        <v>0</v>
      </c>
      <c r="Y678" s="26">
        <f>'1'!Y678-'2'!Y678</f>
        <v>0</v>
      </c>
      <c r="Z678" s="26">
        <f>'1'!Z678-'2'!Z678</f>
        <v>0</v>
      </c>
      <c r="AA678" s="26">
        <f>'1'!AA678-'2'!AA678</f>
        <v>0</v>
      </c>
      <c r="AB678" s="26">
        <f>'1'!AB678-'2'!AB678</f>
        <v>0</v>
      </c>
      <c r="AC678" s="26">
        <f>'1'!AC678-'2'!AC678</f>
        <v>0</v>
      </c>
      <c r="AD678" s="26">
        <f>'1'!AD678-'2'!AD678</f>
        <v>0</v>
      </c>
      <c r="AE678" s="26">
        <f>'1'!AE678-'2'!AE678</f>
        <v>0</v>
      </c>
      <c r="AF678" s="26">
        <f t="shared" si="46"/>
        <v>329242.4223088501</v>
      </c>
      <c r="AG678" s="26">
        <f t="shared" si="47"/>
        <v>0</v>
      </c>
      <c r="AH678" s="56">
        <f t="shared" si="44"/>
        <v>773</v>
      </c>
    </row>
    <row r="679" spans="1:34">
      <c r="A679" s="56">
        <f t="shared" si="45"/>
        <v>774</v>
      </c>
      <c r="B679" s="3">
        <f>'1'!B679</f>
        <v>5547571</v>
      </c>
      <c r="C679" t="str">
        <f>'1'!C679</f>
        <v>San Jose B-Stone-Evergreen 115kV Relo</v>
      </c>
      <c r="D679" s="3">
        <f>'1'!D679</f>
        <v>82</v>
      </c>
      <c r="E679" s="6" t="str">
        <f>'1'!E679</f>
        <v>OAI</v>
      </c>
      <c r="F679" s="3" t="str">
        <f>'1'!F679</f>
        <v>TOLO</v>
      </c>
      <c r="G679" s="26">
        <f>'1'!G679</f>
        <v>0</v>
      </c>
      <c r="H679" s="26">
        <f>'1'!H679-'2'!H679</f>
        <v>98825.015257707331</v>
      </c>
      <c r="I679" s="26">
        <f>'1'!I679-'2'!I679</f>
        <v>5297.1521541661023</v>
      </c>
      <c r="J679" s="26">
        <f>'1'!J679-'2'!J679</f>
        <v>5690.1549470929949</v>
      </c>
      <c r="K679" s="26">
        <f>'1'!K679-'2'!K679</f>
        <v>6493.8633614569999</v>
      </c>
      <c r="L679" s="26">
        <f>'1'!L679-'2'!L679</f>
        <v>-5403.2759524457915</v>
      </c>
      <c r="M679" s="26">
        <f>'1'!M679-'2'!M679</f>
        <v>16828.308781815493</v>
      </c>
      <c r="N679" s="26">
        <f>'1'!N679-'2'!N679</f>
        <v>11854.932043823161</v>
      </c>
      <c r="O679" s="26">
        <f>'1'!O679-'2'!O679</f>
        <v>-93548.081597155528</v>
      </c>
      <c r="P679" s="26">
        <f>'1'!P679-'2'!P679</f>
        <v>197304.35949555718</v>
      </c>
      <c r="Q679" s="26">
        <f>'1'!Q679-'2'!Q679</f>
        <v>5124.5029898006369</v>
      </c>
      <c r="R679" s="26">
        <f>'1'!R679-'2'!R679</f>
        <v>5124.5029898006369</v>
      </c>
      <c r="S679" s="26">
        <f>'1'!S679-'2'!S679</f>
        <v>5124.5029898006369</v>
      </c>
      <c r="T679" s="26">
        <f>'1'!T679-'2'!T679</f>
        <v>0</v>
      </c>
      <c r="U679" s="26">
        <f>'1'!U679-'2'!U679</f>
        <v>0</v>
      </c>
      <c r="V679" s="26">
        <f>'1'!V679-'2'!V679</f>
        <v>0</v>
      </c>
      <c r="W679" s="26">
        <f>'1'!W679-'2'!W679</f>
        <v>0</v>
      </c>
      <c r="X679" s="26">
        <f>'1'!X679-'2'!X679</f>
        <v>0</v>
      </c>
      <c r="Y679" s="26">
        <f>'1'!Y679-'2'!Y679</f>
        <v>0</v>
      </c>
      <c r="Z679" s="26">
        <f>'1'!Z679-'2'!Z679</f>
        <v>0</v>
      </c>
      <c r="AA679" s="26">
        <f>'1'!AA679-'2'!AA679</f>
        <v>0</v>
      </c>
      <c r="AB679" s="26">
        <f>'1'!AB679-'2'!AB679</f>
        <v>0</v>
      </c>
      <c r="AC679" s="26">
        <f>'1'!AC679-'2'!AC679</f>
        <v>0</v>
      </c>
      <c r="AD679" s="26">
        <f>'1'!AD679-'2'!AD679</f>
        <v>0</v>
      </c>
      <c r="AE679" s="26">
        <f>'1'!AE679-'2'!AE679</f>
        <v>0</v>
      </c>
      <c r="AF679" s="26">
        <f t="shared" si="46"/>
        <v>258715.93746141985</v>
      </c>
      <c r="AG679" s="26">
        <f t="shared" si="47"/>
        <v>0</v>
      </c>
      <c r="AH679" s="56">
        <f t="shared" si="44"/>
        <v>774</v>
      </c>
    </row>
    <row r="680" spans="1:34">
      <c r="A680" s="56">
        <f t="shared" si="45"/>
        <v>775</v>
      </c>
      <c r="B680" s="3">
        <f>'1'!B680</f>
        <v>5547902</v>
      </c>
      <c r="C680" t="str">
        <f>'1'!C680</f>
        <v>Ripon:Inst&amp;grndCCVTsStructureFoundation</v>
      </c>
      <c r="D680" s="3">
        <f>'1'!D680</f>
        <v>82</v>
      </c>
      <c r="E680" s="6" t="str">
        <f>'1'!E680</f>
        <v>OAI</v>
      </c>
      <c r="F680" s="3" t="str">
        <f>'1'!F680</f>
        <v>TOLO</v>
      </c>
      <c r="G680" s="26">
        <f>'1'!G680</f>
        <v>0</v>
      </c>
      <c r="H680" s="26">
        <f>'1'!H680-'2'!H680</f>
        <v>1930.91272655688</v>
      </c>
      <c r="I680" s="26">
        <f>'1'!I680-'2'!I680</f>
        <v>2569.8916629942028</v>
      </c>
      <c r="J680" s="26">
        <f>'1'!J680-'2'!J680</f>
        <v>2782.232432335215</v>
      </c>
      <c r="K680" s="26">
        <f>'1'!K680-'2'!K680</f>
        <v>138821.76109310129</v>
      </c>
      <c r="L680" s="26">
        <f>'1'!L680-'2'!L680</f>
        <v>141522.93320541602</v>
      </c>
      <c r="M680" s="26">
        <f>'1'!M680-'2'!M680</f>
        <v>82994.77331274173</v>
      </c>
      <c r="N680" s="26">
        <f>'1'!N680-'2'!N680</f>
        <v>17617.482242244794</v>
      </c>
      <c r="O680" s="26">
        <f>'1'!O680-'2'!O680</f>
        <v>4660.5957100512305</v>
      </c>
      <c r="P680" s="26">
        <f>'1'!P680-'2'!P680</f>
        <v>4877.7814640371444</v>
      </c>
      <c r="Q680" s="26">
        <f>'1'!Q680-'2'!Q680</f>
        <v>0</v>
      </c>
      <c r="R680" s="26">
        <f>'1'!R680-'2'!R680</f>
        <v>38453.059189302752</v>
      </c>
      <c r="S680" s="26">
        <f>'1'!S680-'2'!S680</f>
        <v>9423.3087887719412</v>
      </c>
      <c r="T680" s="26">
        <f>'1'!T680-'2'!T680</f>
        <v>2068.6220978100682</v>
      </c>
      <c r="U680" s="26">
        <f>'1'!U680-'2'!U680</f>
        <v>0</v>
      </c>
      <c r="V680" s="26">
        <f>'1'!V680-'2'!V680</f>
        <v>0</v>
      </c>
      <c r="W680" s="26">
        <f>'1'!W680-'2'!W680</f>
        <v>0</v>
      </c>
      <c r="X680" s="26">
        <f>'1'!X680-'2'!X680</f>
        <v>0</v>
      </c>
      <c r="Y680" s="26">
        <f>'1'!Y680-'2'!Y680</f>
        <v>0</v>
      </c>
      <c r="Z680" s="26">
        <f>'1'!Z680-'2'!Z680</f>
        <v>0</v>
      </c>
      <c r="AA680" s="26">
        <f>'1'!AA680-'2'!AA680</f>
        <v>0</v>
      </c>
      <c r="AB680" s="26">
        <f>'1'!AB680-'2'!AB680</f>
        <v>0</v>
      </c>
      <c r="AC680" s="26">
        <f>'1'!AC680-'2'!AC680</f>
        <v>0</v>
      </c>
      <c r="AD680" s="26">
        <f>'1'!AD680-'2'!AD680</f>
        <v>0</v>
      </c>
      <c r="AE680" s="26">
        <f>'1'!AE680-'2'!AE680</f>
        <v>0</v>
      </c>
      <c r="AF680" s="26">
        <f t="shared" si="46"/>
        <v>445654.73182755319</v>
      </c>
      <c r="AG680" s="26">
        <f t="shared" si="47"/>
        <v>2068.6220978100682</v>
      </c>
      <c r="AH680" s="56">
        <f t="shared" si="44"/>
        <v>775</v>
      </c>
    </row>
    <row r="681" spans="1:34">
      <c r="A681" s="56">
        <f t="shared" si="45"/>
        <v>776</v>
      </c>
      <c r="B681" s="3">
        <f>'1'!B681</f>
        <v>5547921</v>
      </c>
      <c r="C681" t="str">
        <f>'1'!C681</f>
        <v xml:space="preserve"> Almaden:Updt CT Ratios on Terminals</v>
      </c>
      <c r="D681" s="3">
        <f>'1'!D681</f>
        <v>82</v>
      </c>
      <c r="E681" s="6" t="str">
        <f>'1'!E681</f>
        <v>OAI</v>
      </c>
      <c r="F681" s="3" t="str">
        <f>'1'!F681</f>
        <v>TOO</v>
      </c>
      <c r="G681" s="26">
        <f>'1'!G681</f>
        <v>0</v>
      </c>
      <c r="H681" s="26">
        <f>'1'!H681-'2'!H681</f>
        <v>19081.692505603285</v>
      </c>
      <c r="I681" s="26">
        <f>'1'!I681-'2'!I681</f>
        <v>26004.709699260682</v>
      </c>
      <c r="J681" s="26">
        <f>'1'!J681-'2'!J681</f>
        <v>25759.665283566577</v>
      </c>
      <c r="K681" s="26">
        <f>'1'!K681-'2'!K681</f>
        <v>57012.052389946373</v>
      </c>
      <c r="L681" s="26">
        <f>'1'!L681-'2'!L681</f>
        <v>49306.663348918875</v>
      </c>
      <c r="M681" s="26">
        <f>'1'!M681-'2'!M681</f>
        <v>33386.509669677682</v>
      </c>
      <c r="N681" s="26">
        <f>'1'!N681-'2'!N681</f>
        <v>4981.5759427760158</v>
      </c>
      <c r="O681" s="26">
        <f>'1'!O681-'2'!O681</f>
        <v>2367.5203812878945</v>
      </c>
      <c r="P681" s="26">
        <f>'1'!P681-'2'!P681</f>
        <v>9967.437833507136</v>
      </c>
      <c r="Q681" s="26">
        <f>'1'!Q681-'2'!Q681</f>
        <v>2455.4754871492</v>
      </c>
      <c r="R681" s="26">
        <f>'1'!R681-'2'!R681</f>
        <v>0</v>
      </c>
      <c r="S681" s="26">
        <f>'1'!S681-'2'!S681</f>
        <v>0</v>
      </c>
      <c r="T681" s="26">
        <f>'1'!T681-'2'!T681</f>
        <v>0</v>
      </c>
      <c r="U681" s="26">
        <f>'1'!U681-'2'!U681</f>
        <v>0</v>
      </c>
      <c r="V681" s="26">
        <f>'1'!V681-'2'!V681</f>
        <v>44668.149588114604</v>
      </c>
      <c r="W681" s="26">
        <f>'1'!W681-'2'!W681</f>
        <v>14360.068623582611</v>
      </c>
      <c r="X681" s="26">
        <f>'1'!X681-'2'!X681</f>
        <v>14708.441654107422</v>
      </c>
      <c r="Y681" s="26">
        <f>'1'!Y681-'2'!Y681</f>
        <v>8022.7355352686118</v>
      </c>
      <c r="Z681" s="26">
        <f>'1'!Z681-'2'!Z681</f>
        <v>0</v>
      </c>
      <c r="AA681" s="26">
        <f>'1'!AA681-'2'!AA681</f>
        <v>0</v>
      </c>
      <c r="AB681" s="26">
        <f>'1'!AB681-'2'!AB681</f>
        <v>0</v>
      </c>
      <c r="AC681" s="26">
        <f>'1'!AC681-'2'!AC681</f>
        <v>0</v>
      </c>
      <c r="AD681" s="26">
        <f>'1'!AD681-'2'!AD681</f>
        <v>0</v>
      </c>
      <c r="AE681" s="26">
        <f>'1'!AE681-'2'!AE681</f>
        <v>0</v>
      </c>
      <c r="AF681" s="26">
        <f t="shared" si="46"/>
        <v>230323.30254169373</v>
      </c>
      <c r="AG681" s="26">
        <f t="shared" si="47"/>
        <v>81759.395401073241</v>
      </c>
      <c r="AH681" s="56">
        <f t="shared" si="44"/>
        <v>776</v>
      </c>
    </row>
    <row r="682" spans="1:34">
      <c r="A682" s="56">
        <f t="shared" si="45"/>
        <v>777</v>
      </c>
      <c r="B682" s="3">
        <f>'1'!B682</f>
        <v>5547947</v>
      </c>
      <c r="C682" t="str">
        <f>'1'!C682</f>
        <v>Dos Amigos - Panoche T-line Land Acq.</v>
      </c>
      <c r="D682" s="3">
        <f>'1'!D682</f>
        <v>82</v>
      </c>
      <c r="E682" s="6" t="str">
        <f>'1'!E682</f>
        <v>OAI</v>
      </c>
      <c r="F682" s="3" t="str">
        <f>'1'!F682</f>
        <v>TOHI</v>
      </c>
      <c r="G682" s="26">
        <f>'1'!G682</f>
        <v>0</v>
      </c>
      <c r="H682" s="26">
        <f>'1'!H682-'2'!H682</f>
        <v>42114.283643561233</v>
      </c>
      <c r="I682" s="26">
        <f>'1'!I682-'2'!I682</f>
        <v>37701.061668744915</v>
      </c>
      <c r="J682" s="26">
        <f>'1'!J682-'2'!J682</f>
        <v>-3932.5435943730085</v>
      </c>
      <c r="K682" s="26">
        <f>'1'!K682-'2'!K682</f>
        <v>28493.820560579297</v>
      </c>
      <c r="L682" s="26">
        <f>'1'!L682-'2'!L682</f>
        <v>175178.52586844907</v>
      </c>
      <c r="M682" s="26">
        <f>'1'!M682-'2'!M682</f>
        <v>44905.833354059723</v>
      </c>
      <c r="N682" s="26">
        <f>'1'!N682-'2'!N682</f>
        <v>46351.874924999829</v>
      </c>
      <c r="O682" s="26">
        <f>'1'!O682-'2'!O682</f>
        <v>4901.9132144800242</v>
      </c>
      <c r="P682" s="26">
        <f>'1'!P682-'2'!P682</f>
        <v>209345.82344820909</v>
      </c>
      <c r="Q682" s="26">
        <f>'1'!Q682-'2'!Q682</f>
        <v>477510.50586778665</v>
      </c>
      <c r="R682" s="26">
        <f>'1'!R682-'2'!R682</f>
        <v>232931.95408184713</v>
      </c>
      <c r="S682" s="26">
        <f>'1'!S682-'2'!S682</f>
        <v>11646.597704092357</v>
      </c>
      <c r="T682" s="26">
        <f>'1'!T682-'2'!T682</f>
        <v>0</v>
      </c>
      <c r="U682" s="26">
        <f>'1'!U682-'2'!U682</f>
        <v>0</v>
      </c>
      <c r="V682" s="26">
        <f>'1'!V682-'2'!V682</f>
        <v>0</v>
      </c>
      <c r="W682" s="26">
        <f>'1'!W682-'2'!W682</f>
        <v>0</v>
      </c>
      <c r="X682" s="26">
        <f>'1'!X682-'2'!X682</f>
        <v>0</v>
      </c>
      <c r="Y682" s="26">
        <f>'1'!Y682-'2'!Y682</f>
        <v>0</v>
      </c>
      <c r="Z682" s="26">
        <f>'1'!Z682-'2'!Z682</f>
        <v>0</v>
      </c>
      <c r="AA682" s="26">
        <f>'1'!AA682-'2'!AA682</f>
        <v>0</v>
      </c>
      <c r="AB682" s="26">
        <f>'1'!AB682-'2'!AB682</f>
        <v>0</v>
      </c>
      <c r="AC682" s="26">
        <f>'1'!AC682-'2'!AC682</f>
        <v>0</v>
      </c>
      <c r="AD682" s="26">
        <f>'1'!AD682-'2'!AD682</f>
        <v>0</v>
      </c>
      <c r="AE682" s="26">
        <f>'1'!AE682-'2'!AE682</f>
        <v>0</v>
      </c>
      <c r="AF682" s="26">
        <f t="shared" si="46"/>
        <v>1307149.6507424363</v>
      </c>
      <c r="AG682" s="26">
        <f t="shared" si="47"/>
        <v>0</v>
      </c>
      <c r="AH682" s="56">
        <f t="shared" si="44"/>
        <v>777</v>
      </c>
    </row>
    <row r="683" spans="1:34">
      <c r="A683" s="56">
        <f t="shared" si="45"/>
        <v>778</v>
      </c>
      <c r="B683" s="3">
        <f>'1'!B683</f>
        <v>5548199</v>
      </c>
      <c r="C683" t="str">
        <f>'1'!C683</f>
        <v>Lockeford-Lodi #3 60kV Pole Relo</v>
      </c>
      <c r="D683" s="3">
        <f>'1'!D683</f>
        <v>82</v>
      </c>
      <c r="E683" s="6" t="str">
        <f>'1'!E683</f>
        <v>OAI</v>
      </c>
      <c r="F683" s="3" t="str">
        <f>'1'!F683</f>
        <v>TOLO</v>
      </c>
      <c r="G683" s="26">
        <f>'1'!G683</f>
        <v>0</v>
      </c>
      <c r="H683" s="26">
        <f>'1'!H683-'2'!H683</f>
        <v>-61309.740115538087</v>
      </c>
      <c r="I683" s="26">
        <f>'1'!I683-'2'!I683</f>
        <v>1245.9064359929839</v>
      </c>
      <c r="J683" s="26">
        <f>'1'!J683-'2'!J683</f>
        <v>470.89523837186215</v>
      </c>
      <c r="K683" s="26">
        <f>'1'!K683-'2'!K683</f>
        <v>-37.26911265309554</v>
      </c>
      <c r="L683" s="26">
        <f>'1'!L683-'2'!L683</f>
        <v>0</v>
      </c>
      <c r="M683" s="26">
        <f>'1'!M683-'2'!M683</f>
        <v>6060.7030996463973</v>
      </c>
      <c r="N683" s="26">
        <f>'1'!N683-'2'!N683</f>
        <v>6091.3569448035678</v>
      </c>
      <c r="O683" s="26">
        <f>'1'!O683-'2'!O683</f>
        <v>9232.8636231146229</v>
      </c>
      <c r="P683" s="26">
        <f>'1'!P683-'2'!P683</f>
        <v>-621528.60616532736</v>
      </c>
      <c r="Q683" s="26">
        <f>'1'!Q683-'2'!Q683</f>
        <v>-403053.34088161605</v>
      </c>
      <c r="R683" s="26">
        <f>'1'!R683-'2'!R683</f>
        <v>11537.212858455521</v>
      </c>
      <c r="S683" s="26">
        <f>'1'!S683-'2'!S683</f>
        <v>11557.058660943294</v>
      </c>
      <c r="T683" s="26">
        <f>'1'!T683-'2'!T683</f>
        <v>12715.56902776477</v>
      </c>
      <c r="U683" s="26">
        <f>'1'!U683-'2'!U683</f>
        <v>242642.98042030097</v>
      </c>
      <c r="V683" s="26">
        <f>'1'!V683-'2'!V683</f>
        <v>167331.14150821324</v>
      </c>
      <c r="W683" s="26">
        <f>'1'!W683-'2'!W683</f>
        <v>5124.5029898006369</v>
      </c>
      <c r="X683" s="26">
        <f>'1'!X683-'2'!X683</f>
        <v>5124.5029898006369</v>
      </c>
      <c r="Y683" s="26">
        <f>'1'!Y683-'2'!Y683</f>
        <v>5124.5029898006369</v>
      </c>
      <c r="Z683" s="26">
        <f>'1'!Z683-'2'!Z683</f>
        <v>0</v>
      </c>
      <c r="AA683" s="26">
        <f>'1'!AA683-'2'!AA683</f>
        <v>0</v>
      </c>
      <c r="AB683" s="26">
        <f>'1'!AB683-'2'!AB683</f>
        <v>0</v>
      </c>
      <c r="AC683" s="26">
        <f>'1'!AC683-'2'!AC683</f>
        <v>0</v>
      </c>
      <c r="AD683" s="26">
        <f>'1'!AD683-'2'!AD683</f>
        <v>0</v>
      </c>
      <c r="AE683" s="26">
        <f>'1'!AE683-'2'!AE683</f>
        <v>0</v>
      </c>
      <c r="AF683" s="26">
        <f t="shared" si="46"/>
        <v>-1039732.9594138064</v>
      </c>
      <c r="AG683" s="26">
        <f t="shared" si="47"/>
        <v>438063.19992568094</v>
      </c>
      <c r="AH683" s="56">
        <f t="shared" si="44"/>
        <v>778</v>
      </c>
    </row>
    <row r="684" spans="1:34">
      <c r="A684" s="56">
        <f t="shared" si="45"/>
        <v>779</v>
      </c>
      <c r="B684" s="3">
        <f>'1'!B684</f>
        <v>5548343</v>
      </c>
      <c r="C684" t="str">
        <f>'1'!C684</f>
        <v>MANTECA-LOUISE 60kV POLES RELOCATIONS</v>
      </c>
      <c r="D684" s="3">
        <f>'1'!D684</f>
        <v>82</v>
      </c>
      <c r="E684" s="6" t="str">
        <f>'1'!E684</f>
        <v>OAI</v>
      </c>
      <c r="F684" s="3" t="str">
        <f>'1'!F684</f>
        <v>TOLO</v>
      </c>
      <c r="G684" s="26">
        <f>'1'!G684</f>
        <v>0</v>
      </c>
      <c r="H684" s="26">
        <f>'1'!H684-'2'!H684</f>
        <v>14734.064169056424</v>
      </c>
      <c r="I684" s="26">
        <f>'1'!I684-'2'!I684</f>
        <v>244206.23335053504</v>
      </c>
      <c r="J684" s="26">
        <f>'1'!J684-'2'!J684</f>
        <v>-1097177.0539921836</v>
      </c>
      <c r="K684" s="26">
        <f>'1'!K684-'2'!K684</f>
        <v>1565367.9523771557</v>
      </c>
      <c r="L684" s="26">
        <f>'1'!L684-'2'!L684</f>
        <v>11897.046141121158</v>
      </c>
      <c r="M684" s="26">
        <f>'1'!M684-'2'!M684</f>
        <v>60213.282821284018</v>
      </c>
      <c r="N684" s="26">
        <f>'1'!N684-'2'!N684</f>
        <v>7961.5210177359022</v>
      </c>
      <c r="O684" s="26">
        <f>'1'!O684-'2'!O684</f>
        <v>122543.73075960876</v>
      </c>
      <c r="P684" s="26">
        <f>'1'!P684-'2'!P684</f>
        <v>3586.2203650441184</v>
      </c>
      <c r="Q684" s="26">
        <f>'1'!Q684-'2'!Q684</f>
        <v>5124.5029898006369</v>
      </c>
      <c r="R684" s="26">
        <f>'1'!R684-'2'!R684</f>
        <v>366139.21652654122</v>
      </c>
      <c r="S684" s="26">
        <f>'1'!S684-'2'!S684</f>
        <v>0</v>
      </c>
      <c r="T684" s="26">
        <f>'1'!T684-'2'!T684</f>
        <v>0</v>
      </c>
      <c r="U684" s="26">
        <f>'1'!U684-'2'!U684</f>
        <v>0</v>
      </c>
      <c r="V684" s="26">
        <f>'1'!V684-'2'!V684</f>
        <v>0</v>
      </c>
      <c r="W684" s="26">
        <f>'1'!W684-'2'!W684</f>
        <v>0</v>
      </c>
      <c r="X684" s="26">
        <f>'1'!X684-'2'!X684</f>
        <v>0</v>
      </c>
      <c r="Y684" s="26">
        <f>'1'!Y684-'2'!Y684</f>
        <v>0</v>
      </c>
      <c r="Z684" s="26">
        <f>'1'!Z684-'2'!Z684</f>
        <v>0</v>
      </c>
      <c r="AA684" s="26">
        <f>'1'!AA684-'2'!AA684</f>
        <v>0</v>
      </c>
      <c r="AB684" s="26">
        <f>'1'!AB684-'2'!AB684</f>
        <v>0</v>
      </c>
      <c r="AC684" s="26">
        <f>'1'!AC684-'2'!AC684</f>
        <v>0</v>
      </c>
      <c r="AD684" s="26">
        <f>'1'!AD684-'2'!AD684</f>
        <v>0</v>
      </c>
      <c r="AE684" s="26">
        <f>'1'!AE684-'2'!AE684</f>
        <v>0</v>
      </c>
      <c r="AF684" s="26">
        <f t="shared" si="46"/>
        <v>1304596.7165256992</v>
      </c>
      <c r="AG684" s="26">
        <f t="shared" si="47"/>
        <v>0</v>
      </c>
      <c r="AH684" s="56">
        <f t="shared" si="44"/>
        <v>779</v>
      </c>
    </row>
    <row r="685" spans="1:34">
      <c r="A685" s="56">
        <f t="shared" si="45"/>
        <v>780</v>
      </c>
      <c r="B685" s="3">
        <f>'1'!B685</f>
        <v>5548348</v>
      </c>
      <c r="C685" t="str">
        <f>'1'!C685</f>
        <v>NU upgrade Los Gatos Sub Install PTs</v>
      </c>
      <c r="D685" s="3">
        <f>'1'!D685</f>
        <v>82</v>
      </c>
      <c r="E685" s="6" t="str">
        <f>'1'!E685</f>
        <v>OAI</v>
      </c>
      <c r="F685" s="3" t="str">
        <f>'1'!F685</f>
        <v>TOLO</v>
      </c>
      <c r="G685" s="26">
        <f>'1'!G685</f>
        <v>0</v>
      </c>
      <c r="H685" s="26">
        <f>'1'!H685-'2'!H685</f>
        <v>8853.09136517958</v>
      </c>
      <c r="I685" s="26">
        <f>'1'!I685-'2'!I685</f>
        <v>2936.340213155765</v>
      </c>
      <c r="J685" s="26">
        <f>'1'!J685-'2'!J685</f>
        <v>3913.5363469199301</v>
      </c>
      <c r="K685" s="26">
        <f>'1'!K685-'2'!K685</f>
        <v>6780.2764921960397</v>
      </c>
      <c r="L685" s="26">
        <f>'1'!L685-'2'!L685</f>
        <v>18178.009696547349</v>
      </c>
      <c r="M685" s="26">
        <f>'1'!M685-'2'!M685</f>
        <v>4586.0574847450398</v>
      </c>
      <c r="N685" s="26">
        <f>'1'!N685-'2'!N685</f>
        <v>5437.0976721784755</v>
      </c>
      <c r="O685" s="26">
        <f>'1'!O685-'2'!O685</f>
        <v>8359.8346592158614</v>
      </c>
      <c r="P685" s="26">
        <f>'1'!P685-'2'!P685</f>
        <v>3964.3155129097731</v>
      </c>
      <c r="Q685" s="26">
        <f>'1'!Q685-'2'!Q685</f>
        <v>3153.8986582682101</v>
      </c>
      <c r="R685" s="26">
        <f>'1'!R685-'2'!R685</f>
        <v>20292.845494047258</v>
      </c>
      <c r="S685" s="26">
        <f>'1'!S685-'2'!S685</f>
        <v>19996.556048455146</v>
      </c>
      <c r="T685" s="26">
        <f>'1'!T685-'2'!T685</f>
        <v>12782.560257758709</v>
      </c>
      <c r="U685" s="26">
        <f>'1'!U685-'2'!U685</f>
        <v>12708.022032452518</v>
      </c>
      <c r="V685" s="26">
        <f>'1'!V685-'2'!V685</f>
        <v>172345.14157899749</v>
      </c>
      <c r="W685" s="26">
        <f>'1'!W685-'2'!W685</f>
        <v>4964.5253237372235</v>
      </c>
      <c r="X685" s="26">
        <f>'1'!X685-'2'!X685</f>
        <v>4038.3878743078003</v>
      </c>
      <c r="Y685" s="26">
        <f>'1'!Y685-'2'!Y685</f>
        <v>3097.3427798171379</v>
      </c>
      <c r="Z685" s="26">
        <f>'1'!Z685-'2'!Z685</f>
        <v>3409.2852527235473</v>
      </c>
      <c r="AA685" s="26">
        <f>'1'!AA685-'2'!AA685</f>
        <v>3409.2852527235473</v>
      </c>
      <c r="AB685" s="26">
        <f>'1'!AB685-'2'!AB685</f>
        <v>558085.30252318119</v>
      </c>
      <c r="AC685" s="26">
        <f>'1'!AC685-'2'!AC685</f>
        <v>3562.4613057277702</v>
      </c>
      <c r="AD685" s="26">
        <f>'1'!AD685-'2'!AD685</f>
        <v>283736.74258663884</v>
      </c>
      <c r="AE685" s="26">
        <f>'1'!AE685-'2'!AE685</f>
        <v>383513.79732706945</v>
      </c>
      <c r="AF685" s="26">
        <f t="shared" si="46"/>
        <v>106451.85964381843</v>
      </c>
      <c r="AG685" s="26">
        <f t="shared" si="47"/>
        <v>1445652.8540951353</v>
      </c>
      <c r="AH685" s="56">
        <f t="shared" si="44"/>
        <v>780</v>
      </c>
    </row>
    <row r="686" spans="1:34">
      <c r="A686" s="56">
        <f t="shared" si="45"/>
        <v>781</v>
      </c>
      <c r="B686" s="3">
        <f>'1'!B686</f>
        <v>5548504</v>
      </c>
      <c r="C686" t="str">
        <f>'1'!C686</f>
        <v>MOSS LANDING-SALINAS 115KV TWR RELO</v>
      </c>
      <c r="D686" s="3">
        <f>'1'!D686</f>
        <v>82</v>
      </c>
      <c r="E686" s="6" t="str">
        <f>'1'!E686</f>
        <v>OAI</v>
      </c>
      <c r="F686" s="3" t="str">
        <f>'1'!F686</f>
        <v>TOLO</v>
      </c>
      <c r="G686" s="26">
        <f>'1'!G686</f>
        <v>0</v>
      </c>
      <c r="H686" s="26">
        <f>'1'!H686-'2'!H686</f>
        <v>27745.643124068407</v>
      </c>
      <c r="I686" s="26">
        <f>'1'!I686-'2'!I686</f>
        <v>31063.525878010234</v>
      </c>
      <c r="J686" s="26">
        <f>'1'!J686-'2'!J686</f>
        <v>39564.144610273164</v>
      </c>
      <c r="K686" s="26">
        <f>'1'!K686-'2'!K686</f>
        <v>33584.035966739088</v>
      </c>
      <c r="L686" s="26">
        <f>'1'!L686-'2'!L686</f>
        <v>48328.349141775114</v>
      </c>
      <c r="M686" s="26">
        <f>'1'!M686-'2'!M686</f>
        <v>70491.638227099596</v>
      </c>
      <c r="N686" s="26">
        <f>'1'!N686-'2'!N686</f>
        <v>48664.330192342772</v>
      </c>
      <c r="O686" s="26">
        <f>'1'!O686-'2'!O686</f>
        <v>29873.057247088727</v>
      </c>
      <c r="P686" s="26">
        <f>'1'!P686-'2'!P686</f>
        <v>33362.657437579699</v>
      </c>
      <c r="Q686" s="26">
        <f>'1'!Q686-'2'!Q686</f>
        <v>26432.279594173317</v>
      </c>
      <c r="R686" s="26">
        <f>'1'!R686-'2'!R686</f>
        <v>14824.441767240181</v>
      </c>
      <c r="S686" s="26">
        <f>'1'!S686-'2'!S686</f>
        <v>13374.021075563334</v>
      </c>
      <c r="T686" s="26">
        <f>'1'!T686-'2'!T686</f>
        <v>15398.758793224386</v>
      </c>
      <c r="U686" s="26">
        <f>'1'!U686-'2'!U686</f>
        <v>-515918.00356687105</v>
      </c>
      <c r="V686" s="26">
        <f>'1'!V686-'2'!V686</f>
        <v>-506387.08021531324</v>
      </c>
      <c r="W686" s="26">
        <f>'1'!W686-'2'!W686</f>
        <v>72611.784873152574</v>
      </c>
      <c r="X686" s="26">
        <f>'1'!X686-'2'!X686</f>
        <v>205670.80942226897</v>
      </c>
      <c r="Y686" s="26">
        <f>'1'!Y686-'2'!Y686</f>
        <v>5124.5029898006369</v>
      </c>
      <c r="Z686" s="26">
        <f>'1'!Z686-'2'!Z686</f>
        <v>5124.5029898006369</v>
      </c>
      <c r="AA686" s="26">
        <f>'1'!AA686-'2'!AA686</f>
        <v>5124.5029898006369</v>
      </c>
      <c r="AB686" s="26">
        <f>'1'!AB686-'2'!AB686</f>
        <v>0</v>
      </c>
      <c r="AC686" s="26">
        <f>'1'!AC686-'2'!AC686</f>
        <v>0</v>
      </c>
      <c r="AD686" s="26">
        <f>'1'!AD686-'2'!AD686</f>
        <v>0</v>
      </c>
      <c r="AE686" s="26">
        <f>'1'!AE686-'2'!AE686</f>
        <v>0</v>
      </c>
      <c r="AF686" s="26">
        <f t="shared" si="46"/>
        <v>417308.12426195358</v>
      </c>
      <c r="AG686" s="26">
        <f t="shared" si="47"/>
        <v>-713250.22172413627</v>
      </c>
      <c r="AH686" s="56">
        <f t="shared" si="44"/>
        <v>781</v>
      </c>
    </row>
    <row r="687" spans="1:34">
      <c r="A687" s="56">
        <f t="shared" si="45"/>
        <v>782</v>
      </c>
      <c r="B687" s="3">
        <f>'1'!B687</f>
        <v>5548593</v>
      </c>
      <c r="C687" t="str">
        <f>'1'!C687</f>
        <v>Tyler sub NU (116485326)</v>
      </c>
      <c r="D687" s="3">
        <f>'1'!D687</f>
        <v>82</v>
      </c>
      <c r="E687" s="6" t="str">
        <f>'1'!E687</f>
        <v>OAI</v>
      </c>
      <c r="F687" s="3" t="str">
        <f>'1'!F687</f>
        <v>TOO</v>
      </c>
      <c r="G687" s="26">
        <f>'1'!G687</f>
        <v>0</v>
      </c>
      <c r="H687" s="26">
        <f>'1'!H687-'2'!H687</f>
        <v>14603.529101988957</v>
      </c>
      <c r="I687" s="26">
        <f>'1'!I687-'2'!I687</f>
        <v>8514.0356128180429</v>
      </c>
      <c r="J687" s="26">
        <f>'1'!J687-'2'!J687</f>
        <v>46185.934200911914</v>
      </c>
      <c r="K687" s="26">
        <f>'1'!K687-'2'!K687</f>
        <v>103005.30527844178</v>
      </c>
      <c r="L687" s="26">
        <f>'1'!L687-'2'!L687</f>
        <v>62940.450139674293</v>
      </c>
      <c r="M687" s="26">
        <f>'1'!M687-'2'!M687</f>
        <v>11282.571646253245</v>
      </c>
      <c r="N687" s="26">
        <f>'1'!N687-'2'!N687</f>
        <v>4644.4768188287662</v>
      </c>
      <c r="O687" s="26">
        <f>'1'!O687-'2'!O687</f>
        <v>638.79259087405762</v>
      </c>
      <c r="P687" s="26">
        <f>'1'!P687-'2'!P687</f>
        <v>7675.2942325601289</v>
      </c>
      <c r="Q687" s="26">
        <f>'1'!Q687-'2'!Q687</f>
        <v>0</v>
      </c>
      <c r="R687" s="26">
        <f>'1'!R687-'2'!R687</f>
        <v>0</v>
      </c>
      <c r="S687" s="26">
        <f>'1'!S687-'2'!S687</f>
        <v>0</v>
      </c>
      <c r="T687" s="26">
        <f>'1'!T687-'2'!T687</f>
        <v>0</v>
      </c>
      <c r="U687" s="26">
        <f>'1'!U687-'2'!U687</f>
        <v>0</v>
      </c>
      <c r="V687" s="26">
        <f>'1'!V687-'2'!V687</f>
        <v>0</v>
      </c>
      <c r="W687" s="26">
        <f>'1'!W687-'2'!W687</f>
        <v>0</v>
      </c>
      <c r="X687" s="26">
        <f>'1'!X687-'2'!X687</f>
        <v>0</v>
      </c>
      <c r="Y687" s="26">
        <f>'1'!Y687-'2'!Y687</f>
        <v>0</v>
      </c>
      <c r="Z687" s="26">
        <f>'1'!Z687-'2'!Z687</f>
        <v>0</v>
      </c>
      <c r="AA687" s="26">
        <f>'1'!AA687-'2'!AA687</f>
        <v>0</v>
      </c>
      <c r="AB687" s="26">
        <f>'1'!AB687-'2'!AB687</f>
        <v>0</v>
      </c>
      <c r="AC687" s="26">
        <f>'1'!AC687-'2'!AC687</f>
        <v>0</v>
      </c>
      <c r="AD687" s="26">
        <f>'1'!AD687-'2'!AD687</f>
        <v>0</v>
      </c>
      <c r="AE687" s="26">
        <f>'1'!AE687-'2'!AE687</f>
        <v>0</v>
      </c>
      <c r="AF687" s="26">
        <f t="shared" si="46"/>
        <v>259490.38962235115</v>
      </c>
      <c r="AG687" s="26">
        <f t="shared" si="47"/>
        <v>0</v>
      </c>
      <c r="AH687" s="56">
        <f t="shared" si="44"/>
        <v>782</v>
      </c>
    </row>
    <row r="688" spans="1:34">
      <c r="A688" s="56">
        <f t="shared" si="45"/>
        <v>783</v>
      </c>
      <c r="B688" s="3">
        <f>'1'!B688</f>
        <v>5548664</v>
      </c>
      <c r="C688" t="str">
        <f>'1'!C688</f>
        <v>Fulton-Calistoga 60kV Pole Relocation</v>
      </c>
      <c r="D688" s="3">
        <f>'1'!D688</f>
        <v>82</v>
      </c>
      <c r="E688" s="6" t="str">
        <f>'1'!E688</f>
        <v>OAI</v>
      </c>
      <c r="F688" s="3" t="str">
        <f>'1'!F688</f>
        <v>TOLO</v>
      </c>
      <c r="G688" s="26">
        <f>'1'!G688</f>
        <v>0</v>
      </c>
      <c r="H688" s="26">
        <f>'1'!H688-'2'!H688</f>
        <v>16630.316620845926</v>
      </c>
      <c r="I688" s="26">
        <f>'1'!I688-'2'!I688</f>
        <v>24242.067016332527</v>
      </c>
      <c r="J688" s="26">
        <f>'1'!J688-'2'!J688</f>
        <v>33217.960107704057</v>
      </c>
      <c r="K688" s="26">
        <f>'1'!K688-'2'!K688</f>
        <v>-711618.8594905287</v>
      </c>
      <c r="L688" s="26">
        <f>'1'!L688-'2'!L688</f>
        <v>139.29330854094459</v>
      </c>
      <c r="M688" s="26">
        <f>'1'!M688-'2'!M688</f>
        <v>34346.282493276522</v>
      </c>
      <c r="N688" s="26">
        <f>'1'!N688-'2'!N688</f>
        <v>9720.7163077436453</v>
      </c>
      <c r="O688" s="26">
        <f>'1'!O688-'2'!O688</f>
        <v>16824.488697768556</v>
      </c>
      <c r="P688" s="26">
        <f>'1'!P688-'2'!P688</f>
        <v>7517.0868493477374</v>
      </c>
      <c r="Q688" s="26">
        <f>'1'!Q688-'2'!Q688</f>
        <v>11595.911710884147</v>
      </c>
      <c r="R688" s="26">
        <f>'1'!R688-'2'!R688</f>
        <v>12656.777002554512</v>
      </c>
      <c r="S688" s="26">
        <f>'1'!S688-'2'!S688</f>
        <v>11595.911710884147</v>
      </c>
      <c r="T688" s="26">
        <f>'1'!T688-'2'!T688</f>
        <v>12589.506254215674</v>
      </c>
      <c r="U688" s="26">
        <f>'1'!U688-'2'!U688</f>
        <v>31224.062580763446</v>
      </c>
      <c r="V688" s="26">
        <f>'1'!V688-'2'!V688</f>
        <v>221187.24543869551</v>
      </c>
      <c r="W688" s="26">
        <f>'1'!W688-'2'!W688</f>
        <v>5124.5029898006369</v>
      </c>
      <c r="X688" s="26">
        <f>'1'!X688-'2'!X688</f>
        <v>5124.5029898006369</v>
      </c>
      <c r="Y688" s="26">
        <f>'1'!Y688-'2'!Y688</f>
        <v>5124.5029898006369</v>
      </c>
      <c r="Z688" s="26">
        <f>'1'!Z688-'2'!Z688</f>
        <v>0</v>
      </c>
      <c r="AA688" s="26">
        <f>'1'!AA688-'2'!AA688</f>
        <v>0</v>
      </c>
      <c r="AB688" s="26">
        <f>'1'!AB688-'2'!AB688</f>
        <v>0</v>
      </c>
      <c r="AC688" s="26">
        <f>'1'!AC688-'2'!AC688</f>
        <v>0</v>
      </c>
      <c r="AD688" s="26">
        <f>'1'!AD688-'2'!AD688</f>
        <v>0</v>
      </c>
      <c r="AE688" s="26">
        <f>'1'!AE688-'2'!AE688</f>
        <v>0</v>
      </c>
      <c r="AF688" s="26">
        <f t="shared" si="46"/>
        <v>-533132.04766464594</v>
      </c>
      <c r="AG688" s="26">
        <f t="shared" si="47"/>
        <v>280374.32324307656</v>
      </c>
      <c r="AH688" s="56">
        <f t="shared" si="44"/>
        <v>783</v>
      </c>
    </row>
    <row r="689" spans="1:34">
      <c r="A689" s="56">
        <f t="shared" si="45"/>
        <v>784</v>
      </c>
      <c r="B689" s="3">
        <f>'1'!B689</f>
        <v>5548879</v>
      </c>
      <c r="C689" t="str">
        <f>'1'!C689</f>
        <v>Tesla-Stockton 115kV Pole Relo - Valpico</v>
      </c>
      <c r="D689" s="3">
        <f>'1'!D689</f>
        <v>82</v>
      </c>
      <c r="E689" s="6" t="str">
        <f>'1'!E689</f>
        <v>OAI</v>
      </c>
      <c r="F689" s="3" t="str">
        <f>'1'!F689</f>
        <v>TOLO</v>
      </c>
      <c r="G689" s="26">
        <f>'1'!G689</f>
        <v>0</v>
      </c>
      <c r="H689" s="26">
        <f>'1'!H689-'2'!H689</f>
        <v>7497.5205652048626</v>
      </c>
      <c r="I689" s="26">
        <f>'1'!I689-'2'!I689</f>
        <v>10332.022928036045</v>
      </c>
      <c r="J689" s="26">
        <f>'1'!J689-'2'!J689</f>
        <v>40227.814333843162</v>
      </c>
      <c r="K689" s="26">
        <f>'1'!K689-'2'!K689</f>
        <v>17903.14999073077</v>
      </c>
      <c r="L689" s="26">
        <f>'1'!L689-'2'!L689</f>
        <v>-1967.9954936467104</v>
      </c>
      <c r="M689" s="26">
        <f>'1'!M689-'2'!M689</f>
        <v>34912.58666004031</v>
      </c>
      <c r="N689" s="26">
        <f>'1'!N689-'2'!N689</f>
        <v>7204.0263030617352</v>
      </c>
      <c r="O689" s="26">
        <f>'1'!O689-'2'!O689</f>
        <v>9909.1116722050429</v>
      </c>
      <c r="P689" s="26">
        <f>'1'!P689-'2'!P689</f>
        <v>4461.7649940469664</v>
      </c>
      <c r="Q689" s="26">
        <f>'1'!Q689-'2'!Q689</f>
        <v>126722.99587974526</v>
      </c>
      <c r="R689" s="26">
        <f>'1'!R689-'2'!R689</f>
        <v>-348000.33939827961</v>
      </c>
      <c r="S689" s="26">
        <f>'1'!S689-'2'!S689</f>
        <v>5124.5029898006369</v>
      </c>
      <c r="T689" s="26">
        <f>'1'!T689-'2'!T689</f>
        <v>5184.0403972639569</v>
      </c>
      <c r="U689" s="26">
        <f>'1'!U689-'2'!U689</f>
        <v>0</v>
      </c>
      <c r="V689" s="26">
        <f>'1'!V689-'2'!V689</f>
        <v>0</v>
      </c>
      <c r="W689" s="26">
        <f>'1'!W689-'2'!W689</f>
        <v>0</v>
      </c>
      <c r="X689" s="26">
        <f>'1'!X689-'2'!X689</f>
        <v>0</v>
      </c>
      <c r="Y689" s="26">
        <f>'1'!Y689-'2'!Y689</f>
        <v>0</v>
      </c>
      <c r="Z689" s="26">
        <f>'1'!Z689-'2'!Z689</f>
        <v>0</v>
      </c>
      <c r="AA689" s="26">
        <f>'1'!AA689-'2'!AA689</f>
        <v>0</v>
      </c>
      <c r="AB689" s="26">
        <f>'1'!AB689-'2'!AB689</f>
        <v>0</v>
      </c>
      <c r="AC689" s="26">
        <f>'1'!AC689-'2'!AC689</f>
        <v>0</v>
      </c>
      <c r="AD689" s="26">
        <f>'1'!AD689-'2'!AD689</f>
        <v>0</v>
      </c>
      <c r="AE689" s="26">
        <f>'1'!AE689-'2'!AE689</f>
        <v>0</v>
      </c>
      <c r="AF689" s="26">
        <f t="shared" si="46"/>
        <v>-85672.838575211543</v>
      </c>
      <c r="AG689" s="26">
        <f t="shared" si="47"/>
        <v>5184.0403972639569</v>
      </c>
      <c r="AH689" s="56">
        <f t="shared" si="44"/>
        <v>784</v>
      </c>
    </row>
    <row r="690" spans="1:34">
      <c r="A690" s="56">
        <f t="shared" si="45"/>
        <v>785</v>
      </c>
      <c r="B690" s="3">
        <f>'1'!B690</f>
        <v>5548928</v>
      </c>
      <c r="C690" t="str">
        <f>'1'!C690</f>
        <v>Pease-Harter 60kV Pole Relo</v>
      </c>
      <c r="D690" s="3">
        <f>'1'!D690</f>
        <v>82</v>
      </c>
      <c r="E690" s="6" t="str">
        <f>'1'!E690</f>
        <v>OAI</v>
      </c>
      <c r="F690" s="3" t="str">
        <f>'1'!F690</f>
        <v>TOLO</v>
      </c>
      <c r="G690" s="26">
        <f>'1'!G690</f>
        <v>0</v>
      </c>
      <c r="H690" s="26">
        <f>'1'!H690-'2'!H690</f>
        <v>5245.5344331415645</v>
      </c>
      <c r="I690" s="26">
        <f>'1'!I690-'2'!I690</f>
        <v>5542.8487793316344</v>
      </c>
      <c r="J690" s="26">
        <f>'1'!J690-'2'!J690</f>
        <v>5598.5661027480128</v>
      </c>
      <c r="K690" s="26">
        <f>'1'!K690-'2'!K690</f>
        <v>5755.2827214542795</v>
      </c>
      <c r="L690" s="26">
        <f>'1'!L690-'2'!L690</f>
        <v>-5983.0901725463254</v>
      </c>
      <c r="M690" s="26">
        <f>'1'!M690-'2'!M690</f>
        <v>15373.508969401912</v>
      </c>
      <c r="N690" s="26">
        <f>'1'!N690-'2'!N690</f>
        <v>5124.5029898006369</v>
      </c>
      <c r="O690" s="26">
        <f>'1'!O690-'2'!O690</f>
        <v>5124.5029898006369</v>
      </c>
      <c r="P690" s="26">
        <f>'1'!P690-'2'!P690</f>
        <v>220.72631968795835</v>
      </c>
      <c r="Q690" s="26">
        <f>'1'!Q690-'2'!Q690</f>
        <v>45085.563649829273</v>
      </c>
      <c r="R690" s="26">
        <f>'1'!R690-'2'!R690</f>
        <v>32341.017886976715</v>
      </c>
      <c r="S690" s="26">
        <f>'1'!S690-'2'!S690</f>
        <v>7330.7412860822596</v>
      </c>
      <c r="T690" s="26">
        <f>'1'!T690-'2'!T690</f>
        <v>6359.0423464344267</v>
      </c>
      <c r="U690" s="26">
        <f>'1'!U690-'2'!U690</f>
        <v>99229.012438866877</v>
      </c>
      <c r="V690" s="26">
        <f>'1'!V690-'2'!V690</f>
        <v>192704.60561191215</v>
      </c>
      <c r="W690" s="26">
        <f>'1'!W690-'2'!W690</f>
        <v>6661.8538867408279</v>
      </c>
      <c r="X690" s="26">
        <f>'1'!X690-'2'!X690</f>
        <v>6661.8538867408279</v>
      </c>
      <c r="Y690" s="26">
        <f>'1'!Y690-'2'!Y690</f>
        <v>0</v>
      </c>
      <c r="Z690" s="26">
        <f>'1'!Z690-'2'!Z690</f>
        <v>0</v>
      </c>
      <c r="AA690" s="26">
        <f>'1'!AA690-'2'!AA690</f>
        <v>0</v>
      </c>
      <c r="AB690" s="26">
        <f>'1'!AB690-'2'!AB690</f>
        <v>0</v>
      </c>
      <c r="AC690" s="26">
        <f>'1'!AC690-'2'!AC690</f>
        <v>0</v>
      </c>
      <c r="AD690" s="26">
        <f>'1'!AD690-'2'!AD690</f>
        <v>0</v>
      </c>
      <c r="AE690" s="26">
        <f>'1'!AE690-'2'!AE690</f>
        <v>0</v>
      </c>
      <c r="AF690" s="26">
        <f t="shared" si="46"/>
        <v>126759.70595570856</v>
      </c>
      <c r="AG690" s="26">
        <f t="shared" si="47"/>
        <v>311616.36817069503</v>
      </c>
      <c r="AH690" s="56">
        <f t="shared" si="44"/>
        <v>785</v>
      </c>
    </row>
    <row r="691" spans="1:34">
      <c r="A691" s="56">
        <f t="shared" si="45"/>
        <v>786</v>
      </c>
      <c r="B691" s="3">
        <f>'1'!B691</f>
        <v>5549020</v>
      </c>
      <c r="C691" t="str">
        <f>'1'!C691</f>
        <v>PENRYN-EGI-INST-BK2-60KV-3PH.PTS</v>
      </c>
      <c r="D691" s="3">
        <f>'1'!D691</f>
        <v>82</v>
      </c>
      <c r="E691" s="6" t="str">
        <f>'1'!E691</f>
        <v>OAI</v>
      </c>
      <c r="F691" s="3" t="str">
        <f>'1'!F691</f>
        <v>TOLO</v>
      </c>
      <c r="G691" s="26">
        <f>'1'!G691</f>
        <v>0</v>
      </c>
      <c r="H691" s="26">
        <f>'1'!H691-'2'!H691</f>
        <v>930.79608851106116</v>
      </c>
      <c r="I691" s="26">
        <f>'1'!I691-'2'!I691</f>
        <v>6387.9259087405762</v>
      </c>
      <c r="J691" s="26">
        <f>'1'!J691-'2'!J691</f>
        <v>17781.839029044946</v>
      </c>
      <c r="K691" s="26">
        <f>'1'!K691-'2'!K691</f>
        <v>5128.9752833190087</v>
      </c>
      <c r="L691" s="26">
        <f>'1'!L691-'2'!L691</f>
        <v>4023.0143653383984</v>
      </c>
      <c r="M691" s="26">
        <f>'1'!M691-'2'!M691</f>
        <v>2389.5091577532207</v>
      </c>
      <c r="N691" s="26">
        <f>'1'!N691-'2'!N691</f>
        <v>13801.963661602504</v>
      </c>
      <c r="O691" s="26">
        <f>'1'!O691-'2'!O691</f>
        <v>21206.497790737896</v>
      </c>
      <c r="P691" s="26">
        <f>'1'!P691-'2'!P691</f>
        <v>20409.777334996343</v>
      </c>
      <c r="Q691" s="26">
        <f>'1'!Q691-'2'!Q691</f>
        <v>11674.456365800546</v>
      </c>
      <c r="R691" s="26">
        <f>'1'!R691-'2'!R691</f>
        <v>5669.6569351337921</v>
      </c>
      <c r="S691" s="26">
        <f>'1'!S691-'2'!S691</f>
        <v>4656.9619715675535</v>
      </c>
      <c r="T691" s="26">
        <f>'1'!T691-'2'!T691</f>
        <v>8198.0867103014261</v>
      </c>
      <c r="U691" s="26">
        <f>'1'!U691-'2'!U691</f>
        <v>0</v>
      </c>
      <c r="V691" s="26">
        <f>'1'!V691-'2'!V691</f>
        <v>0</v>
      </c>
      <c r="W691" s="26">
        <f>'1'!W691-'2'!W691</f>
        <v>0</v>
      </c>
      <c r="X691" s="26">
        <f>'1'!X691-'2'!X691</f>
        <v>8851.8801190183549</v>
      </c>
      <c r="Y691" s="26">
        <f>'1'!Y691-'2'!Y691</f>
        <v>17490.767259224271</v>
      </c>
      <c r="Z691" s="26">
        <f>'1'!Z691-'2'!Z691</f>
        <v>0</v>
      </c>
      <c r="AA691" s="26">
        <f>'1'!AA691-'2'!AA691</f>
        <v>0</v>
      </c>
      <c r="AB691" s="26">
        <f>'1'!AB691-'2'!AB691</f>
        <v>0</v>
      </c>
      <c r="AC691" s="26">
        <f>'1'!AC691-'2'!AC691</f>
        <v>0</v>
      </c>
      <c r="AD691" s="26">
        <f>'1'!AD691-'2'!AD691</f>
        <v>0</v>
      </c>
      <c r="AE691" s="26">
        <f>'1'!AE691-'2'!AE691</f>
        <v>0</v>
      </c>
      <c r="AF691" s="26">
        <f t="shared" si="46"/>
        <v>114061.37389254585</v>
      </c>
      <c r="AG691" s="26">
        <f t="shared" si="47"/>
        <v>34540.73408854405</v>
      </c>
      <c r="AH691" s="56">
        <f t="shared" si="44"/>
        <v>786</v>
      </c>
    </row>
    <row r="692" spans="1:34">
      <c r="A692" s="56">
        <f t="shared" si="45"/>
        <v>787</v>
      </c>
      <c r="B692" s="3">
        <f>'1'!B692</f>
        <v>5549362</v>
      </c>
      <c r="C692" t="str">
        <f>'1'!C692</f>
        <v>Stockton A-Weber #2 60kV Pole Relo</v>
      </c>
      <c r="D692" s="3">
        <f>'1'!D692</f>
        <v>82</v>
      </c>
      <c r="E692" s="6" t="str">
        <f>'1'!E692</f>
        <v>OAI</v>
      </c>
      <c r="F692" s="3" t="str">
        <f>'1'!F692</f>
        <v>TOLO</v>
      </c>
      <c r="G692" s="26">
        <f>'1'!G692</f>
        <v>0</v>
      </c>
      <c r="H692" s="26">
        <f>'1'!H692-'2'!H692</f>
        <v>5294.8228346252836</v>
      </c>
      <c r="I692" s="26">
        <f>'1'!I692-'2'!I692</f>
        <v>5951.1319084462957</v>
      </c>
      <c r="J692" s="26">
        <f>'1'!J692-'2'!J692</f>
        <v>6499.5469011365967</v>
      </c>
      <c r="K692" s="26">
        <f>'1'!K692-'2'!K692</f>
        <v>11338.941179141053</v>
      </c>
      <c r="L692" s="26">
        <f>'1'!L692-'2'!L692</f>
        <v>-1260.6277354909566</v>
      </c>
      <c r="M692" s="26">
        <f>'1'!M692-'2'!M692</f>
        <v>18818.386224709164</v>
      </c>
      <c r="N692" s="26">
        <f>'1'!N692-'2'!N692</f>
        <v>6426.6857858997955</v>
      </c>
      <c r="O692" s="26">
        <f>'1'!O692-'2'!O692</f>
        <v>7250.8922122230033</v>
      </c>
      <c r="P692" s="26">
        <f>'1'!P692-'2'!P692</f>
        <v>3456.2443346664477</v>
      </c>
      <c r="Q692" s="26">
        <f>'1'!Q692-'2'!Q692</f>
        <v>72989.414157110063</v>
      </c>
      <c r="R692" s="26">
        <f>'1'!R692-'2'!R692</f>
        <v>88634.33543940814</v>
      </c>
      <c r="S692" s="26">
        <f>'1'!S692-'2'!S692</f>
        <v>-371489.10447511147</v>
      </c>
      <c r="T692" s="26">
        <f>'1'!T692-'2'!T692</f>
        <v>16483.383144211093</v>
      </c>
      <c r="U692" s="26">
        <f>'1'!U692-'2'!U692</f>
        <v>45219.173418690625</v>
      </c>
      <c r="V692" s="26">
        <f>'1'!V692-'2'!V692</f>
        <v>243641.23360271417</v>
      </c>
      <c r="W692" s="26">
        <f>'1'!W692-'2'!W692</f>
        <v>17896.90741436138</v>
      </c>
      <c r="X692" s="26">
        <f>'1'!X692-'2'!X692</f>
        <v>5568.2849487173726</v>
      </c>
      <c r="Y692" s="26">
        <f>'1'!Y692-'2'!Y692</f>
        <v>3291.4216839581327</v>
      </c>
      <c r="Z692" s="26">
        <f>'1'!Z692-'2'!Z692</f>
        <v>3620.6011214665991</v>
      </c>
      <c r="AA692" s="26">
        <f>'1'!AA692-'2'!AA692</f>
        <v>3620.6011214665991</v>
      </c>
      <c r="AB692" s="26">
        <f>'1'!AB692-'2'!AB692</f>
        <v>3291.4216839581327</v>
      </c>
      <c r="AC692" s="26">
        <f>'1'!AC692-'2'!AC692</f>
        <v>3785.1442538300162</v>
      </c>
      <c r="AD692" s="26">
        <f>'1'!AD692-'2'!AD692</f>
        <v>2962.2422464496667</v>
      </c>
      <c r="AE692" s="26">
        <f>'1'!AE692-'2'!AE692</f>
        <v>3455.9648163215497</v>
      </c>
      <c r="AF692" s="26">
        <f t="shared" si="46"/>
        <v>-146089.33123323659</v>
      </c>
      <c r="AG692" s="26">
        <f t="shared" si="47"/>
        <v>352836.37945614546</v>
      </c>
      <c r="AH692" s="56">
        <f t="shared" si="44"/>
        <v>787</v>
      </c>
    </row>
    <row r="693" spans="1:34">
      <c r="A693" s="56">
        <f t="shared" si="45"/>
        <v>788</v>
      </c>
      <c r="B693" s="3">
        <f>'1'!B693</f>
        <v>5549480</v>
      </c>
      <c r="C693" t="str">
        <f>'1'!C693</f>
        <v>Tulucay-Napa #2 Guy Relocation</v>
      </c>
      <c r="D693" s="3">
        <f>'1'!D693</f>
        <v>82</v>
      </c>
      <c r="E693" s="6" t="str">
        <f>'1'!E693</f>
        <v>OAI</v>
      </c>
      <c r="F693" s="3" t="str">
        <f>'1'!F693</f>
        <v>TOLO</v>
      </c>
      <c r="G693" s="26">
        <f>'1'!G693</f>
        <v>0</v>
      </c>
      <c r="H693" s="26">
        <f>'1'!H693-'2'!H693</f>
        <v>5834.0137219339431</v>
      </c>
      <c r="I693" s="26">
        <f>'1'!I693-'2'!I693</f>
        <v>7482.240229017094</v>
      </c>
      <c r="J693" s="26">
        <f>'1'!J693-'2'!J693</f>
        <v>8932.5677479123078</v>
      </c>
      <c r="K693" s="26">
        <f>'1'!K693-'2'!K693</f>
        <v>6262.3289990996436</v>
      </c>
      <c r="L693" s="26">
        <f>'1'!L693-'2'!L693</f>
        <v>-248161.13841249992</v>
      </c>
      <c r="M693" s="26">
        <f>'1'!M693-'2'!M693</f>
        <v>10470.570854323927</v>
      </c>
      <c r="N693" s="26">
        <f>'1'!N693-'2'!N693</f>
        <v>6481.1918631549479</v>
      </c>
      <c r="O693" s="26">
        <f>'1'!O693-'2'!O693</f>
        <v>249691.03548690947</v>
      </c>
      <c r="P693" s="26">
        <f>'1'!P693-'2'!P693</f>
        <v>445.55224176775721</v>
      </c>
      <c r="Q693" s="26">
        <f>'1'!Q693-'2'!Q693</f>
        <v>0</v>
      </c>
      <c r="R693" s="26">
        <f>'1'!R693-'2'!R693</f>
        <v>0</v>
      </c>
      <c r="S693" s="26">
        <f>'1'!S693-'2'!S693</f>
        <v>0</v>
      </c>
      <c r="T693" s="26">
        <f>'1'!T693-'2'!T693</f>
        <v>0</v>
      </c>
      <c r="U693" s="26">
        <f>'1'!U693-'2'!U693</f>
        <v>0</v>
      </c>
      <c r="V693" s="26">
        <f>'1'!V693-'2'!V693</f>
        <v>0</v>
      </c>
      <c r="W693" s="26">
        <f>'1'!W693-'2'!W693</f>
        <v>0</v>
      </c>
      <c r="X693" s="26">
        <f>'1'!X693-'2'!X693</f>
        <v>0</v>
      </c>
      <c r="Y693" s="26">
        <f>'1'!Y693-'2'!Y693</f>
        <v>0</v>
      </c>
      <c r="Z693" s="26">
        <f>'1'!Z693-'2'!Z693</f>
        <v>0</v>
      </c>
      <c r="AA693" s="26">
        <f>'1'!AA693-'2'!AA693</f>
        <v>0</v>
      </c>
      <c r="AB693" s="26">
        <f>'1'!AB693-'2'!AB693</f>
        <v>0</v>
      </c>
      <c r="AC693" s="26">
        <f>'1'!AC693-'2'!AC693</f>
        <v>0</v>
      </c>
      <c r="AD693" s="26">
        <f>'1'!AD693-'2'!AD693</f>
        <v>0</v>
      </c>
      <c r="AE693" s="26">
        <f>'1'!AE693-'2'!AE693</f>
        <v>0</v>
      </c>
      <c r="AF693" s="26">
        <f t="shared" si="46"/>
        <v>47438.362731619156</v>
      </c>
      <c r="AG693" s="26">
        <f t="shared" si="47"/>
        <v>0</v>
      </c>
      <c r="AH693" s="56">
        <f t="shared" si="44"/>
        <v>788</v>
      </c>
    </row>
    <row r="694" spans="1:34">
      <c r="A694" s="56">
        <f t="shared" si="45"/>
        <v>789</v>
      </c>
      <c r="B694" s="3">
        <f>'1'!B694</f>
        <v>5549796</v>
      </c>
      <c r="C694" t="str">
        <f>'1'!C694</f>
        <v>""MOLINO, INSTALL, 3-SINGLE PHASE PTS""</v>
      </c>
      <c r="D694" s="3">
        <f>'1'!D694</f>
        <v>82</v>
      </c>
      <c r="E694" s="6" t="str">
        <f>'1'!E694</f>
        <v>OAI</v>
      </c>
      <c r="F694" s="3" t="str">
        <f>'1'!F694</f>
        <v>TOLO</v>
      </c>
      <c r="G694" s="26">
        <f>'1'!G694</f>
        <v>0</v>
      </c>
      <c r="H694" s="26">
        <f>'1'!H694-'2'!H694</f>
        <v>762.89873600886574</v>
      </c>
      <c r="I694" s="26">
        <f>'1'!I694-'2'!I694</f>
        <v>4598.6358102654594</v>
      </c>
      <c r="J694" s="26">
        <f>'1'!J694-'2'!J694</f>
        <v>888.58881843143047</v>
      </c>
      <c r="K694" s="26">
        <f>'1'!K694-'2'!K694</f>
        <v>33626.988619071781</v>
      </c>
      <c r="L694" s="26">
        <f>'1'!L694-'2'!L694</f>
        <v>2051.8509971161748</v>
      </c>
      <c r="M694" s="26">
        <f>'1'!M694-'2'!M694</f>
        <v>13799.634342061685</v>
      </c>
      <c r="N694" s="26">
        <f>'1'!N694-'2'!N694</f>
        <v>32672.899335152535</v>
      </c>
      <c r="O694" s="26">
        <f>'1'!O694-'2'!O694</f>
        <v>11389.254481222732</v>
      </c>
      <c r="P694" s="26">
        <f>'1'!P694-'2'!P694</f>
        <v>30412.52765274229</v>
      </c>
      <c r="Q694" s="26">
        <f>'1'!Q694-'2'!Q694</f>
        <v>53165.600445802018</v>
      </c>
      <c r="R694" s="26">
        <f>'1'!R694-'2'!R694</f>
        <v>57652.894782016352</v>
      </c>
      <c r="S694" s="26">
        <f>'1'!S694-'2'!S694</f>
        <v>32265.268415509301</v>
      </c>
      <c r="T694" s="26">
        <f>'1'!T694-'2'!T694</f>
        <v>3325.1502309091843</v>
      </c>
      <c r="U694" s="26">
        <f>'1'!U694-'2'!U694</f>
        <v>1053.0387780132146</v>
      </c>
      <c r="V694" s="26">
        <f>'1'!V694-'2'!V694</f>
        <v>0</v>
      </c>
      <c r="W694" s="26">
        <f>'1'!W694-'2'!W694</f>
        <v>0</v>
      </c>
      <c r="X694" s="26">
        <f>'1'!X694-'2'!X694</f>
        <v>0</v>
      </c>
      <c r="Y694" s="26">
        <f>'1'!Y694-'2'!Y694</f>
        <v>0</v>
      </c>
      <c r="Z694" s="26">
        <f>'1'!Z694-'2'!Z694</f>
        <v>0</v>
      </c>
      <c r="AA694" s="26">
        <f>'1'!AA694-'2'!AA694</f>
        <v>0</v>
      </c>
      <c r="AB694" s="26">
        <f>'1'!AB694-'2'!AB694</f>
        <v>0</v>
      </c>
      <c r="AC694" s="26">
        <f>'1'!AC694-'2'!AC694</f>
        <v>0</v>
      </c>
      <c r="AD694" s="26">
        <f>'1'!AD694-'2'!AD694</f>
        <v>0</v>
      </c>
      <c r="AE694" s="26">
        <f>'1'!AE694-'2'!AE694</f>
        <v>0</v>
      </c>
      <c r="AF694" s="26">
        <f t="shared" si="46"/>
        <v>273287.04243540065</v>
      </c>
      <c r="AG694" s="26">
        <f t="shared" si="47"/>
        <v>4378.1890089223989</v>
      </c>
      <c r="AH694" s="56">
        <f t="shared" si="44"/>
        <v>789</v>
      </c>
    </row>
    <row r="695" spans="1:34">
      <c r="A695" s="56">
        <f t="shared" si="45"/>
        <v>790</v>
      </c>
      <c r="B695" s="3">
        <f>'1'!B695</f>
        <v>5549882</v>
      </c>
      <c r="C695" t="str">
        <f>'1'!C695</f>
        <v>GEYSERVILLE_INSTLL BK2 PTS (OVRVLTG SCH)</v>
      </c>
      <c r="D695" s="3">
        <f>'1'!D695</f>
        <v>82</v>
      </c>
      <c r="E695" s="6" t="str">
        <f>'1'!E695</f>
        <v>OAI</v>
      </c>
      <c r="F695" s="3" t="str">
        <f>'1'!F695</f>
        <v>TOLO</v>
      </c>
      <c r="G695" s="26">
        <f>'1'!G695</f>
        <v>0</v>
      </c>
      <c r="H695" s="26">
        <f>'1'!H695-'2'!H695</f>
        <v>3850.3652009729331</v>
      </c>
      <c r="I695" s="26">
        <f>'1'!I695-'2'!I695</f>
        <v>13323.241909573493</v>
      </c>
      <c r="J695" s="26">
        <f>'1'!J695-'2'!J695</f>
        <v>16636.559197215316</v>
      </c>
      <c r="K695" s="26">
        <f>'1'!K695-'2'!K695</f>
        <v>9210.5953283044</v>
      </c>
      <c r="L695" s="26">
        <f>'1'!L695-'2'!L695</f>
        <v>14591.04394925017</v>
      </c>
      <c r="M695" s="26">
        <f>'1'!M695-'2'!M695</f>
        <v>15376.863189540689</v>
      </c>
      <c r="N695" s="26">
        <f>'1'!N695-'2'!N695</f>
        <v>29558.319590733339</v>
      </c>
      <c r="O695" s="26">
        <f>'1'!O695-'2'!O695</f>
        <v>34603.532543364512</v>
      </c>
      <c r="P695" s="26">
        <f>'1'!P695-'2'!P695</f>
        <v>16431.858595968188</v>
      </c>
      <c r="Q695" s="26">
        <f>'1'!Q695-'2'!Q695</f>
        <v>55830.714691624882</v>
      </c>
      <c r="R695" s="26">
        <f>'1'!R695-'2'!R695</f>
        <v>104.44668821030027</v>
      </c>
      <c r="S695" s="26">
        <f>'1'!S695-'2'!S695</f>
        <v>29.535771777578216</v>
      </c>
      <c r="T695" s="26">
        <f>'1'!T695-'2'!T695</f>
        <v>99176.742508370909</v>
      </c>
      <c r="U695" s="26">
        <f>'1'!U695-'2'!U695</f>
        <v>8069.5082716482457</v>
      </c>
      <c r="V695" s="26">
        <f>'1'!V695-'2'!V695</f>
        <v>3646.3168091972352</v>
      </c>
      <c r="W695" s="26">
        <f>'1'!W695-'2'!W695</f>
        <v>0</v>
      </c>
      <c r="X695" s="26">
        <f>'1'!X695-'2'!X695</f>
        <v>0</v>
      </c>
      <c r="Y695" s="26">
        <f>'1'!Y695-'2'!Y695</f>
        <v>0</v>
      </c>
      <c r="Z695" s="26">
        <f>'1'!Z695-'2'!Z695</f>
        <v>0</v>
      </c>
      <c r="AA695" s="26">
        <f>'1'!AA695-'2'!AA695</f>
        <v>0</v>
      </c>
      <c r="AB695" s="26">
        <f>'1'!AB695-'2'!AB695</f>
        <v>0</v>
      </c>
      <c r="AC695" s="26">
        <f>'1'!AC695-'2'!AC695</f>
        <v>0</v>
      </c>
      <c r="AD695" s="26">
        <f>'1'!AD695-'2'!AD695</f>
        <v>0</v>
      </c>
      <c r="AE695" s="26">
        <f>'1'!AE695-'2'!AE695</f>
        <v>0</v>
      </c>
      <c r="AF695" s="26">
        <f t="shared" si="46"/>
        <v>209547.07665653582</v>
      </c>
      <c r="AG695" s="26">
        <f t="shared" si="47"/>
        <v>110892.56758921639</v>
      </c>
      <c r="AH695" s="56">
        <f t="shared" si="44"/>
        <v>790</v>
      </c>
    </row>
    <row r="696" spans="1:34">
      <c r="A696" s="56">
        <f t="shared" si="45"/>
        <v>791</v>
      </c>
      <c r="B696" s="3">
        <f>'1'!B696</f>
        <v>5549899</v>
      </c>
      <c r="C696" t="str">
        <f>'1'!C696</f>
        <v>Butte-Sycamore 115kV Pole Relo RT 32</v>
      </c>
      <c r="D696" s="3">
        <f>'1'!D696</f>
        <v>82</v>
      </c>
      <c r="E696" s="6" t="str">
        <f>'1'!E696</f>
        <v>OAI</v>
      </c>
      <c r="F696" s="3" t="str">
        <f>'1'!F696</f>
        <v>TOLO</v>
      </c>
      <c r="G696" s="26">
        <f>'1'!G696</f>
        <v>0</v>
      </c>
      <c r="H696" s="26">
        <f>'1'!H696-'2'!H696</f>
        <v>10537.748429881132</v>
      </c>
      <c r="I696" s="26">
        <f>'1'!I696-'2'!I696</f>
        <v>9150.1261930247529</v>
      </c>
      <c r="J696" s="26">
        <f>'1'!J696-'2'!J696</f>
        <v>26829.568335055315</v>
      </c>
      <c r="K696" s="26">
        <f>'1'!K696-'2'!K696</f>
        <v>-81184.705683962515</v>
      </c>
      <c r="L696" s="26">
        <f>'1'!L696-'2'!L696</f>
        <v>-5542.4760882051041</v>
      </c>
      <c r="M696" s="26">
        <f>'1'!M696-'2'!M696</f>
        <v>-25368.712291835604</v>
      </c>
      <c r="N696" s="26">
        <f>'1'!N696-'2'!N696</f>
        <v>5235.0990815986979</v>
      </c>
      <c r="O696" s="26">
        <f>'1'!O696-'2'!O696</f>
        <v>2090.8903926202925</v>
      </c>
      <c r="P696" s="26">
        <f>'1'!P696-'2'!P696</f>
        <v>-16585.127821754049</v>
      </c>
      <c r="Q696" s="26">
        <f>'1'!Q696-'2'!Q696</f>
        <v>0</v>
      </c>
      <c r="R696" s="26">
        <f>'1'!R696-'2'!R696</f>
        <v>0</v>
      </c>
      <c r="S696" s="26">
        <f>'1'!S696-'2'!S696</f>
        <v>0</v>
      </c>
      <c r="T696" s="26">
        <f>'1'!T696-'2'!T696</f>
        <v>0</v>
      </c>
      <c r="U696" s="26">
        <f>'1'!U696-'2'!U696</f>
        <v>0</v>
      </c>
      <c r="V696" s="26">
        <f>'1'!V696-'2'!V696</f>
        <v>0</v>
      </c>
      <c r="W696" s="26">
        <f>'1'!W696-'2'!W696</f>
        <v>0</v>
      </c>
      <c r="X696" s="26">
        <f>'1'!X696-'2'!X696</f>
        <v>0</v>
      </c>
      <c r="Y696" s="26">
        <f>'1'!Y696-'2'!Y696</f>
        <v>0</v>
      </c>
      <c r="Z696" s="26">
        <f>'1'!Z696-'2'!Z696</f>
        <v>0</v>
      </c>
      <c r="AA696" s="26">
        <f>'1'!AA696-'2'!AA696</f>
        <v>0</v>
      </c>
      <c r="AB696" s="26">
        <f>'1'!AB696-'2'!AB696</f>
        <v>0</v>
      </c>
      <c r="AC696" s="26">
        <f>'1'!AC696-'2'!AC696</f>
        <v>0</v>
      </c>
      <c r="AD696" s="26">
        <f>'1'!AD696-'2'!AD696</f>
        <v>0</v>
      </c>
      <c r="AE696" s="26">
        <f>'1'!AE696-'2'!AE696</f>
        <v>0</v>
      </c>
      <c r="AF696" s="26">
        <f t="shared" si="46"/>
        <v>-74837.589453577079</v>
      </c>
      <c r="AG696" s="26">
        <f t="shared" si="47"/>
        <v>0</v>
      </c>
      <c r="AH696" s="56">
        <f t="shared" si="44"/>
        <v>791</v>
      </c>
    </row>
    <row r="697" spans="1:34">
      <c r="A697" s="56">
        <f t="shared" si="45"/>
        <v>792</v>
      </c>
      <c r="B697" s="3">
        <f>'1'!B697</f>
        <v>5549900</v>
      </c>
      <c r="C697" t="str">
        <f>'1'!C697</f>
        <v>Stockton A #1 60kV Guy Relo</v>
      </c>
      <c r="D697" s="3">
        <f>'1'!D697</f>
        <v>82</v>
      </c>
      <c r="E697" s="6" t="str">
        <f>'1'!E697</f>
        <v>OAI</v>
      </c>
      <c r="F697" s="3" t="str">
        <f>'1'!F697</f>
        <v>TOLO</v>
      </c>
      <c r="G697" s="26">
        <f>'1'!G697</f>
        <v>0</v>
      </c>
      <c r="H697" s="26">
        <f>'1'!H697-'2'!H697</f>
        <v>6042.5344072280122</v>
      </c>
      <c r="I697" s="26">
        <f>'1'!I697-'2'!I697</f>
        <v>6563.9292932448188</v>
      </c>
      <c r="J697" s="26">
        <f>'1'!J697-'2'!J697</f>
        <v>7170.6704472372148</v>
      </c>
      <c r="K697" s="26">
        <f>'1'!K697-'2'!K697</f>
        <v>7714.9858375356762</v>
      </c>
      <c r="L697" s="26">
        <f>'1'!L697-'2'!L697</f>
        <v>-5227.5520862864469</v>
      </c>
      <c r="M697" s="26">
        <f>'1'!M697-'2'!M697</f>
        <v>15917.544841355475</v>
      </c>
      <c r="N697" s="26">
        <f>'1'!N697-'2'!N697</f>
        <v>6262.8880357894404</v>
      </c>
      <c r="O697" s="26">
        <f>'1'!O697-'2'!O697</f>
        <v>6106.0782443015405</v>
      </c>
      <c r="P697" s="26">
        <f>'1'!P697-'2'!P697</f>
        <v>-118581.18552955</v>
      </c>
      <c r="Q697" s="26">
        <f>'1'!Q697-'2'!Q697</f>
        <v>6233.3522640118626</v>
      </c>
      <c r="R697" s="26">
        <f>'1'!R697-'2'!R697</f>
        <v>0</v>
      </c>
      <c r="S697" s="26">
        <f>'1'!S697-'2'!S697</f>
        <v>0</v>
      </c>
      <c r="T697" s="26">
        <f>'1'!T697-'2'!T697</f>
        <v>68.854685626594005</v>
      </c>
      <c r="U697" s="26">
        <f>'1'!U697-'2'!U697</f>
        <v>72.302078547005365</v>
      </c>
      <c r="V697" s="26">
        <f>'1'!V697-'2'!V697</f>
        <v>0</v>
      </c>
      <c r="W697" s="26">
        <f>'1'!W697-'2'!W697</f>
        <v>0.27951834489821653</v>
      </c>
      <c r="X697" s="26">
        <f>'1'!X697-'2'!X697</f>
        <v>0</v>
      </c>
      <c r="Y697" s="26">
        <f>'1'!Y697-'2'!Y697</f>
        <v>0</v>
      </c>
      <c r="Z697" s="26">
        <f>'1'!Z697-'2'!Z697</f>
        <v>0</v>
      </c>
      <c r="AA697" s="26">
        <f>'1'!AA697-'2'!AA697</f>
        <v>0</v>
      </c>
      <c r="AB697" s="26">
        <f>'1'!AB697-'2'!AB697</f>
        <v>0</v>
      </c>
      <c r="AC697" s="26">
        <f>'1'!AC697-'2'!AC697</f>
        <v>0</v>
      </c>
      <c r="AD697" s="26">
        <f>'1'!AD697-'2'!AD697</f>
        <v>0</v>
      </c>
      <c r="AE697" s="26">
        <f>'1'!AE697-'2'!AE697</f>
        <v>0</v>
      </c>
      <c r="AF697" s="26">
        <f t="shared" si="46"/>
        <v>-61796.754245132412</v>
      </c>
      <c r="AG697" s="26">
        <f t="shared" si="47"/>
        <v>141.43628251849756</v>
      </c>
      <c r="AH697" s="56">
        <f t="shared" si="44"/>
        <v>792</v>
      </c>
    </row>
    <row r="698" spans="1:34">
      <c r="A698" s="56">
        <f t="shared" si="45"/>
        <v>793</v>
      </c>
      <c r="B698" s="3">
        <f>'1'!B698</f>
        <v>5549909</v>
      </c>
      <c r="C698" t="str">
        <f>'1'!C698</f>
        <v>A-H-W #1 115kV  Split Casing</v>
      </c>
      <c r="D698" s="3">
        <f>'1'!D698</f>
        <v>82</v>
      </c>
      <c r="E698" s="6" t="str">
        <f>'1'!E698</f>
        <v>OAI</v>
      </c>
      <c r="F698" s="3" t="str">
        <f>'1'!F698</f>
        <v>TOHI</v>
      </c>
      <c r="G698" s="26">
        <f>'1'!G698</f>
        <v>0</v>
      </c>
      <c r="H698" s="26">
        <f>'1'!H698-'2'!H698</f>
        <v>12578.325520419745</v>
      </c>
      <c r="I698" s="26">
        <f>'1'!I698-'2'!I698</f>
        <v>10249.005979601274</v>
      </c>
      <c r="J698" s="26">
        <f>'1'!J698-'2'!J698</f>
        <v>5352.2172681110505</v>
      </c>
      <c r="K698" s="26">
        <f>'1'!K698-'2'!K698</f>
        <v>5755.2827214542795</v>
      </c>
      <c r="L698" s="26">
        <f>'1'!L698-'2'!L698</f>
        <v>-3814.1209889177981</v>
      </c>
      <c r="M698" s="26">
        <f>'1'!M698-'2'!M698</f>
        <v>15373.508969401912</v>
      </c>
      <c r="N698" s="26">
        <f>'1'!N698-'2'!N698</f>
        <v>5124.5029898006369</v>
      </c>
      <c r="O698" s="26">
        <f>'1'!O698-'2'!O698</f>
        <v>5609.0946270725126</v>
      </c>
      <c r="P698" s="26">
        <f>'1'!P698-'2'!P698</f>
        <v>395.14576690444551</v>
      </c>
      <c r="Q698" s="26">
        <f>'1'!Q698-'2'!Q698</f>
        <v>11691.9728487475</v>
      </c>
      <c r="R698" s="26">
        <f>'1'!R698-'2'!R698</f>
        <v>340546.51686766051</v>
      </c>
      <c r="S698" s="26">
        <f>'1'!S698-'2'!S698</f>
        <v>88980.006459265613</v>
      </c>
      <c r="T698" s="26">
        <f>'1'!T698-'2'!T698</f>
        <v>4612.0526908205729</v>
      </c>
      <c r="U698" s="26">
        <f>'1'!U698-'2'!U698</f>
        <v>0</v>
      </c>
      <c r="V698" s="26">
        <f>'1'!V698-'2'!V698</f>
        <v>0</v>
      </c>
      <c r="W698" s="26">
        <f>'1'!W698-'2'!W698</f>
        <v>0</v>
      </c>
      <c r="X698" s="26">
        <f>'1'!X698-'2'!X698</f>
        <v>0</v>
      </c>
      <c r="Y698" s="26">
        <f>'1'!Y698-'2'!Y698</f>
        <v>0</v>
      </c>
      <c r="Z698" s="26">
        <f>'1'!Z698-'2'!Z698</f>
        <v>0</v>
      </c>
      <c r="AA698" s="26">
        <f>'1'!AA698-'2'!AA698</f>
        <v>0</v>
      </c>
      <c r="AB698" s="26">
        <f>'1'!AB698-'2'!AB698</f>
        <v>0</v>
      </c>
      <c r="AC698" s="26">
        <f>'1'!AC698-'2'!AC698</f>
        <v>0</v>
      </c>
      <c r="AD698" s="26">
        <f>'1'!AD698-'2'!AD698</f>
        <v>0</v>
      </c>
      <c r="AE698" s="26">
        <f>'1'!AE698-'2'!AE698</f>
        <v>0</v>
      </c>
      <c r="AF698" s="26">
        <f t="shared" si="46"/>
        <v>497841.45902952168</v>
      </c>
      <c r="AG698" s="26">
        <f t="shared" si="47"/>
        <v>4612.0526908205729</v>
      </c>
      <c r="AH698" s="56">
        <f t="shared" si="44"/>
        <v>793</v>
      </c>
    </row>
    <row r="699" spans="1:34">
      <c r="A699" s="56">
        <f t="shared" si="45"/>
        <v>794</v>
      </c>
      <c r="B699" s="3">
        <f>'1'!B699</f>
        <v>5549963</v>
      </c>
      <c r="C699" t="str">
        <f>'1'!C699</f>
        <v>NEWBURG: INSTALL EGI UPGRADES - NETWORK</v>
      </c>
      <c r="D699" s="3">
        <f>'1'!D699</f>
        <v>82</v>
      </c>
      <c r="E699" s="6" t="str">
        <f>'1'!E699</f>
        <v>OAI</v>
      </c>
      <c r="F699" s="3" t="str">
        <f>'1'!F699</f>
        <v>TOLO</v>
      </c>
      <c r="G699" s="26">
        <f>'1'!G699</f>
        <v>0</v>
      </c>
      <c r="H699" s="26">
        <f>'1'!H699-'2'!H699</f>
        <v>4844.2392626493584</v>
      </c>
      <c r="I699" s="26">
        <f>'1'!I699-'2'!I699</f>
        <v>2913.0470177475804</v>
      </c>
      <c r="J699" s="26">
        <f>'1'!J699-'2'!J699</f>
        <v>745.84811697007456</v>
      </c>
      <c r="K699" s="26">
        <f>'1'!K699-'2'!K699</f>
        <v>6852.858089087943</v>
      </c>
      <c r="L699" s="26">
        <f>'1'!L699-'2'!L699</f>
        <v>3994.5966669404133</v>
      </c>
      <c r="M699" s="26">
        <f>'1'!M699-'2'!M699</f>
        <v>2042.7200645161668</v>
      </c>
      <c r="N699" s="26">
        <f>'1'!N699-'2'!N699</f>
        <v>37105.594421330083</v>
      </c>
      <c r="O699" s="26">
        <f>'1'!O699-'2'!O699</f>
        <v>42458.184380567662</v>
      </c>
      <c r="P699" s="26">
        <f>'1'!P699-'2'!P699</f>
        <v>12367.102824458327</v>
      </c>
      <c r="Q699" s="26">
        <f>'1'!Q699-'2'!Q699</f>
        <v>12547.671675262574</v>
      </c>
      <c r="R699" s="26">
        <f>'1'!R699-'2'!R699</f>
        <v>38982.839625666507</v>
      </c>
      <c r="S699" s="26">
        <f>'1'!S699-'2'!S699</f>
        <v>3558.9207400257264</v>
      </c>
      <c r="T699" s="26">
        <f>'1'!T699-'2'!T699</f>
        <v>2073.0012185468067</v>
      </c>
      <c r="U699" s="26">
        <f>'1'!U699-'2'!U699</f>
        <v>103833.89082550173</v>
      </c>
      <c r="V699" s="26">
        <f>'1'!V699-'2'!V699</f>
        <v>36228.372682257846</v>
      </c>
      <c r="W699" s="26">
        <f>'1'!W699-'2'!W699</f>
        <v>172210.41373675654</v>
      </c>
      <c r="X699" s="26">
        <f>'1'!X699-'2'!X699</f>
        <v>155809.3953315088</v>
      </c>
      <c r="Y699" s="26">
        <f>'1'!Y699-'2'!Y699</f>
        <v>0</v>
      </c>
      <c r="Z699" s="26">
        <f>'1'!Z699-'2'!Z699</f>
        <v>0</v>
      </c>
      <c r="AA699" s="26">
        <f>'1'!AA699-'2'!AA699</f>
        <v>17843.892101612346</v>
      </c>
      <c r="AB699" s="26">
        <f>'1'!AB699-'2'!AB699</f>
        <v>10563.836808738299</v>
      </c>
      <c r="AC699" s="26">
        <f>'1'!AC699-'2'!AC699</f>
        <v>0</v>
      </c>
      <c r="AD699" s="26">
        <f>'1'!AD699-'2'!AD699</f>
        <v>0</v>
      </c>
      <c r="AE699" s="26">
        <f>'1'!AE699-'2'!AE699</f>
        <v>0</v>
      </c>
      <c r="AF699" s="26">
        <f t="shared" si="46"/>
        <v>168413.62288522243</v>
      </c>
      <c r="AG699" s="26">
        <f t="shared" si="47"/>
        <v>498562.80270492233</v>
      </c>
      <c r="AH699" s="56">
        <f t="shared" si="44"/>
        <v>794</v>
      </c>
    </row>
    <row r="700" spans="1:34">
      <c r="A700" s="56">
        <f t="shared" si="45"/>
        <v>795</v>
      </c>
      <c r="B700" s="3">
        <f>'1'!B700</f>
        <v>5549966</v>
      </c>
      <c r="C700" t="str">
        <f>'1'!C700</f>
        <v>DUNBAR: INSTALL 3PTS ON BK 2</v>
      </c>
      <c r="D700" s="3">
        <f>'1'!D700</f>
        <v>82</v>
      </c>
      <c r="E700" s="6" t="str">
        <f>'1'!E700</f>
        <v>OAI</v>
      </c>
      <c r="F700" s="3" t="str">
        <f>'1'!F700</f>
        <v>TOLO</v>
      </c>
      <c r="G700" s="26">
        <f>'1'!G700</f>
        <v>0</v>
      </c>
      <c r="H700" s="26">
        <f>'1'!H700-'2'!H700</f>
        <v>2633.1559817228326</v>
      </c>
      <c r="I700" s="26">
        <f>'1'!I700-'2'!I700</f>
        <v>7017.0285303248284</v>
      </c>
      <c r="J700" s="26">
        <f>'1'!J700-'2'!J700</f>
        <v>11731.478108159783</v>
      </c>
      <c r="K700" s="26">
        <f>'1'!K700-'2'!K700</f>
        <v>18069.742924290109</v>
      </c>
      <c r="L700" s="26">
        <f>'1'!L700-'2'!L700</f>
        <v>21217.399006188924</v>
      </c>
      <c r="M700" s="26">
        <f>'1'!M700-'2'!M700</f>
        <v>19490.441498626111</v>
      </c>
      <c r="N700" s="26">
        <f>'1'!N700-'2'!N700</f>
        <v>28348.284675668961</v>
      </c>
      <c r="O700" s="26">
        <f>'1'!O700-'2'!O700</f>
        <v>64324.811329173514</v>
      </c>
      <c r="P700" s="26">
        <f>'1'!P700-'2'!P700</f>
        <v>66439.46078111016</v>
      </c>
      <c r="Q700" s="26">
        <f>'1'!Q700-'2'!Q700</f>
        <v>95983.711281816955</v>
      </c>
      <c r="R700" s="26">
        <f>'1'!R700-'2'!R700</f>
        <v>65521.149845337881</v>
      </c>
      <c r="S700" s="26">
        <f>'1'!S700-'2'!S700</f>
        <v>3270.4578080907663</v>
      </c>
      <c r="T700" s="26">
        <f>'1'!T700-'2'!T700</f>
        <v>6326.1523545180698</v>
      </c>
      <c r="U700" s="26">
        <f>'1'!U700-'2'!U700</f>
        <v>0</v>
      </c>
      <c r="V700" s="26">
        <f>'1'!V700-'2'!V700</f>
        <v>0</v>
      </c>
      <c r="W700" s="26">
        <f>'1'!W700-'2'!W700</f>
        <v>0</v>
      </c>
      <c r="X700" s="26">
        <f>'1'!X700-'2'!X700</f>
        <v>0</v>
      </c>
      <c r="Y700" s="26">
        <f>'1'!Y700-'2'!Y700</f>
        <v>0</v>
      </c>
      <c r="Z700" s="26">
        <f>'1'!Z700-'2'!Z700</f>
        <v>0</v>
      </c>
      <c r="AA700" s="26">
        <f>'1'!AA700-'2'!AA700</f>
        <v>0</v>
      </c>
      <c r="AB700" s="26">
        <f>'1'!AB700-'2'!AB700</f>
        <v>0</v>
      </c>
      <c r="AC700" s="26">
        <f>'1'!AC700-'2'!AC700</f>
        <v>0</v>
      </c>
      <c r="AD700" s="26">
        <f>'1'!AD700-'2'!AD700</f>
        <v>0</v>
      </c>
      <c r="AE700" s="26">
        <f>'1'!AE700-'2'!AE700</f>
        <v>0</v>
      </c>
      <c r="AF700" s="26">
        <f t="shared" si="46"/>
        <v>404047.12177051086</v>
      </c>
      <c r="AG700" s="26">
        <f t="shared" si="47"/>
        <v>6326.1523545180698</v>
      </c>
      <c r="AH700" s="56">
        <f t="shared" si="44"/>
        <v>795</v>
      </c>
    </row>
    <row r="701" spans="1:34">
      <c r="A701" s="56">
        <f t="shared" si="45"/>
        <v>796</v>
      </c>
      <c r="B701" s="3">
        <f>'1'!B701</f>
        <v>5550093</v>
      </c>
      <c r="C701" t="str">
        <f>'1'!C701</f>
        <v>PETALUMA_INST3PHASEPTSW_STRUCTURESONHISI</v>
      </c>
      <c r="D701" s="3">
        <f>'1'!D701</f>
        <v>82</v>
      </c>
      <c r="E701" s="6" t="str">
        <f>'1'!E701</f>
        <v>OAI</v>
      </c>
      <c r="F701" s="3" t="str">
        <f>'1'!F701</f>
        <v>TOLO</v>
      </c>
      <c r="G701" s="26">
        <f>'1'!G701</f>
        <v>0</v>
      </c>
      <c r="H701" s="26">
        <f>'1'!H701-'2'!H701</f>
        <v>1812.9559850098326</v>
      </c>
      <c r="I701" s="26">
        <f>'1'!I701-'2'!I701</f>
        <v>3572.8034844890039</v>
      </c>
      <c r="J701" s="26">
        <f>'1'!J701-'2'!J701</f>
        <v>1148.1681880602409</v>
      </c>
      <c r="K701" s="26">
        <f>'1'!K701-'2'!K701</f>
        <v>2794.8107578556346</v>
      </c>
      <c r="L701" s="26">
        <f>'1'!L701-'2'!L701</f>
        <v>3051.315425690565</v>
      </c>
      <c r="M701" s="26">
        <f>'1'!M701-'2'!M701</f>
        <v>1072.3255438111917</v>
      </c>
      <c r="N701" s="26">
        <f>'1'!N701-'2'!N701</f>
        <v>2849.316835110787</v>
      </c>
      <c r="O701" s="26">
        <f>'1'!O701-'2'!O701</f>
        <v>0</v>
      </c>
      <c r="P701" s="26">
        <f>'1'!P701-'2'!P701</f>
        <v>341.38507190235515</v>
      </c>
      <c r="Q701" s="26">
        <f>'1'!Q701-'2'!Q701</f>
        <v>0</v>
      </c>
      <c r="R701" s="26">
        <f>'1'!R701-'2'!R701</f>
        <v>0</v>
      </c>
      <c r="S701" s="26">
        <f>'1'!S701-'2'!S701</f>
        <v>0</v>
      </c>
      <c r="T701" s="26">
        <f>'1'!T701-'2'!T701</f>
        <v>18634.556326547772</v>
      </c>
      <c r="U701" s="26">
        <f>'1'!U701-'2'!U701</f>
        <v>1944.0500887670962</v>
      </c>
      <c r="V701" s="26">
        <f>'1'!V701-'2'!V701</f>
        <v>13687.361140194236</v>
      </c>
      <c r="W701" s="26">
        <f>'1'!W701-'2'!W701</f>
        <v>9125.6217514553409</v>
      </c>
      <c r="X701" s="26">
        <f>'1'!X701-'2'!X701</f>
        <v>0</v>
      </c>
      <c r="Y701" s="26">
        <f>'1'!Y701-'2'!Y701</f>
        <v>0</v>
      </c>
      <c r="Z701" s="26">
        <f>'1'!Z701-'2'!Z701</f>
        <v>0</v>
      </c>
      <c r="AA701" s="26">
        <f>'1'!AA701-'2'!AA701</f>
        <v>0</v>
      </c>
      <c r="AB701" s="26">
        <f>'1'!AB701-'2'!AB701</f>
        <v>0</v>
      </c>
      <c r="AC701" s="26">
        <f>'1'!AC701-'2'!AC701</f>
        <v>0</v>
      </c>
      <c r="AD701" s="26">
        <f>'1'!AD701-'2'!AD701</f>
        <v>0</v>
      </c>
      <c r="AE701" s="26">
        <f>'1'!AE701-'2'!AE701</f>
        <v>0</v>
      </c>
      <c r="AF701" s="26">
        <f t="shared" si="46"/>
        <v>16643.081291929611</v>
      </c>
      <c r="AG701" s="26">
        <f t="shared" si="47"/>
        <v>43391.589306964452</v>
      </c>
      <c r="AH701" s="56">
        <f t="shared" si="44"/>
        <v>796</v>
      </c>
    </row>
    <row r="702" spans="1:34">
      <c r="A702" s="56">
        <f t="shared" si="45"/>
        <v>797</v>
      </c>
      <c r="B702" s="3">
        <f>'1'!B702</f>
        <v>5550119</v>
      </c>
      <c r="C702" t="str">
        <f>'1'!C702</f>
        <v>Mettler:Inst3pPTsMnitorVoltStrtrFdtnBk3</v>
      </c>
      <c r="D702" s="3">
        <f>'1'!D702</f>
        <v>82</v>
      </c>
      <c r="E702" s="6" t="str">
        <f>'1'!E702</f>
        <v>OAI</v>
      </c>
      <c r="F702" s="3" t="str">
        <f>'1'!F702</f>
        <v>TOLO</v>
      </c>
      <c r="G702" s="26">
        <f>'1'!G702</f>
        <v>0</v>
      </c>
      <c r="H702" s="26">
        <f>'1'!H702-'2'!H702</f>
        <v>4667.1178047655221</v>
      </c>
      <c r="I702" s="26">
        <f>'1'!I702-'2'!I702</f>
        <v>17174.259320017856</v>
      </c>
      <c r="J702" s="26">
        <f>'1'!J702-'2'!J702</f>
        <v>24743.802445424823</v>
      </c>
      <c r="K702" s="26">
        <f>'1'!K702-'2'!K702</f>
        <v>6252.3595114649406</v>
      </c>
      <c r="L702" s="26">
        <f>'1'!L702-'2'!L702</f>
        <v>18498.058201455809</v>
      </c>
      <c r="M702" s="26">
        <f>'1'!M702-'2'!M702</f>
        <v>11549.138974504513</v>
      </c>
      <c r="N702" s="26">
        <f>'1'!N702-'2'!N702</f>
        <v>5599.7773489092378</v>
      </c>
      <c r="O702" s="26">
        <f>'1'!O702-'2'!O702</f>
        <v>1203.0469564419238</v>
      </c>
      <c r="P702" s="26">
        <f>'1'!P702-'2'!P702</f>
        <v>8480.866102556789</v>
      </c>
      <c r="Q702" s="26">
        <f>'1'!Q702-'2'!Q702</f>
        <v>0.27951834489821653</v>
      </c>
      <c r="R702" s="26">
        <f>'1'!R702-'2'!R702</f>
        <v>0.27951834489821653</v>
      </c>
      <c r="S702" s="26">
        <f>'1'!S702-'2'!S702</f>
        <v>0.27951834489821653</v>
      </c>
      <c r="T702" s="26">
        <f>'1'!T702-'2'!T702</f>
        <v>0.27951834489821653</v>
      </c>
      <c r="U702" s="26">
        <f>'1'!U702-'2'!U702</f>
        <v>0</v>
      </c>
      <c r="V702" s="26">
        <f>'1'!V702-'2'!V702</f>
        <v>0</v>
      </c>
      <c r="W702" s="26">
        <f>'1'!W702-'2'!W702</f>
        <v>171843.87201381335</v>
      </c>
      <c r="X702" s="26">
        <f>'1'!X702-'2'!X702</f>
        <v>62750.191319580241</v>
      </c>
      <c r="Y702" s="26">
        <f>'1'!Y702-'2'!Y702</f>
        <v>6653.4683363938821</v>
      </c>
      <c r="Z702" s="26">
        <f>'1'!Z702-'2'!Z702</f>
        <v>2661.3873345575521</v>
      </c>
      <c r="AA702" s="26">
        <f>'1'!AA702-'2'!AA702</f>
        <v>0</v>
      </c>
      <c r="AB702" s="26">
        <f>'1'!AB702-'2'!AB702</f>
        <v>0</v>
      </c>
      <c r="AC702" s="26">
        <f>'1'!AC702-'2'!AC702</f>
        <v>0</v>
      </c>
      <c r="AD702" s="26">
        <f>'1'!AD702-'2'!AD702</f>
        <v>0</v>
      </c>
      <c r="AE702" s="26">
        <f>'1'!AE702-'2'!AE702</f>
        <v>0</v>
      </c>
      <c r="AF702" s="26">
        <f t="shared" si="46"/>
        <v>98169.265220576126</v>
      </c>
      <c r="AG702" s="26">
        <f t="shared" si="47"/>
        <v>243909.19852268993</v>
      </c>
      <c r="AH702" s="56">
        <f t="shared" si="44"/>
        <v>797</v>
      </c>
    </row>
    <row r="703" spans="1:34">
      <c r="A703" s="56">
        <f t="shared" si="45"/>
        <v>798</v>
      </c>
      <c r="B703" s="3">
        <f>'1'!B703</f>
        <v>5550180</v>
      </c>
      <c r="C703" t="str">
        <f>'1'!C703</f>
        <v>Corral, Install, 2 Single Phase PTs</v>
      </c>
      <c r="D703" s="3">
        <f>'1'!D703</f>
        <v>82</v>
      </c>
      <c r="E703" s="6" t="str">
        <f>'1'!E703</f>
        <v>OAI</v>
      </c>
      <c r="F703" s="3" t="str">
        <f>'1'!F703</f>
        <v>TOO</v>
      </c>
      <c r="G703" s="26">
        <f>'1'!G703</f>
        <v>0</v>
      </c>
      <c r="H703" s="26">
        <f>'1'!H703-'2'!H703</f>
        <v>633.20222397609325</v>
      </c>
      <c r="I703" s="26">
        <f>'1'!I703-'2'!I703</f>
        <v>1225.5947695970469</v>
      </c>
      <c r="J703" s="26">
        <f>'1'!J703-'2'!J703</f>
        <v>3874.4969514158129</v>
      </c>
      <c r="K703" s="26">
        <f>'1'!K703-'2'!K703</f>
        <v>2076.9144753753817</v>
      </c>
      <c r="L703" s="26">
        <f>'1'!L703-'2'!L703</f>
        <v>6994.9465810778693</v>
      </c>
      <c r="M703" s="26">
        <f>'1'!M703-'2'!M703</f>
        <v>3659.7336897523496</v>
      </c>
      <c r="N703" s="26">
        <f>'1'!N703-'2'!N703</f>
        <v>3761.664712858566</v>
      </c>
      <c r="O703" s="26">
        <f>'1'!O703-'2'!O703</f>
        <v>5072.5125776495697</v>
      </c>
      <c r="P703" s="26">
        <f>'1'!P703-'2'!P703</f>
        <v>14446.067101029628</v>
      </c>
      <c r="Q703" s="26">
        <f>'1'!Q703-'2'!Q703</f>
        <v>2835.2477450842434</v>
      </c>
      <c r="R703" s="26">
        <f>'1'!R703-'2'!R703</f>
        <v>2237.9170420367545</v>
      </c>
      <c r="S703" s="26">
        <f>'1'!S703-'2'!S703</f>
        <v>2028.6509744896227</v>
      </c>
      <c r="T703" s="26">
        <f>'1'!T703-'2'!T703</f>
        <v>2654.119857590199</v>
      </c>
      <c r="U703" s="26">
        <f>'1'!U703-'2'!U703</f>
        <v>2022.9674348100259</v>
      </c>
      <c r="V703" s="26">
        <f>'1'!V703-'2'!V703</f>
        <v>27684.521779317329</v>
      </c>
      <c r="W703" s="26">
        <f>'1'!W703-'2'!W703</f>
        <v>1996.0405009181648</v>
      </c>
      <c r="X703" s="26">
        <f>'1'!X703-'2'!X703</f>
        <v>7318.7219972516368</v>
      </c>
      <c r="Y703" s="26">
        <f>'1'!Y703-'2'!Y703</f>
        <v>3991.9878290546962</v>
      </c>
      <c r="Z703" s="26">
        <f>'1'!Z703-'2'!Z703</f>
        <v>0</v>
      </c>
      <c r="AA703" s="26">
        <f>'1'!AA703-'2'!AA703</f>
        <v>0</v>
      </c>
      <c r="AB703" s="26">
        <f>'1'!AB703-'2'!AB703</f>
        <v>0</v>
      </c>
      <c r="AC703" s="26">
        <f>'1'!AC703-'2'!AC703</f>
        <v>0</v>
      </c>
      <c r="AD703" s="26">
        <f>'1'!AD703-'2'!AD703</f>
        <v>0</v>
      </c>
      <c r="AE703" s="26">
        <f>'1'!AE703-'2'!AE703</f>
        <v>0</v>
      </c>
      <c r="AF703" s="26">
        <f t="shared" si="46"/>
        <v>48846.948844342929</v>
      </c>
      <c r="AG703" s="26">
        <f t="shared" si="47"/>
        <v>45668.359398942055</v>
      </c>
      <c r="AH703" s="56">
        <f t="shared" ref="AH703:AH766" si="48">A703</f>
        <v>798</v>
      </c>
    </row>
    <row r="704" spans="1:34">
      <c r="A704" s="56">
        <f t="shared" si="45"/>
        <v>799</v>
      </c>
      <c r="B704" s="3">
        <f>'1'!B704</f>
        <v>5550273</v>
      </c>
      <c r="C704" t="str">
        <f>'1'!C704</f>
        <v>ORLAND B SUB-INSTALL 3-SINGLE PHASE PT</v>
      </c>
      <c r="D704" s="3">
        <f>'1'!D704</f>
        <v>82</v>
      </c>
      <c r="E704" s="6" t="str">
        <f>'1'!E704</f>
        <v>OAI</v>
      </c>
      <c r="F704" s="3" t="str">
        <f>'1'!F704</f>
        <v>TOLO</v>
      </c>
      <c r="G704" s="26">
        <f>'1'!G704</f>
        <v>0</v>
      </c>
      <c r="H704" s="26">
        <f>'1'!H704-'2'!H704</f>
        <v>2951.7137221251669</v>
      </c>
      <c r="I704" s="26">
        <f>'1'!I704-'2'!I704</f>
        <v>3878.6897265892853</v>
      </c>
      <c r="J704" s="26">
        <f>'1'!J704-'2'!J704</f>
        <v>24257.254179738662</v>
      </c>
      <c r="K704" s="26">
        <f>'1'!K704-'2'!K704</f>
        <v>65716.905859548264</v>
      </c>
      <c r="L704" s="26">
        <f>'1'!L704-'2'!L704</f>
        <v>110833.96190956939</v>
      </c>
      <c r="M704" s="26">
        <f>'1'!M704-'2'!M704</f>
        <v>13550.956187883909</v>
      </c>
      <c r="N704" s="26">
        <f>'1'!N704-'2'!N704</f>
        <v>107779.29226374006</v>
      </c>
      <c r="O704" s="26">
        <f>'1'!O704-'2'!O704</f>
        <v>49192.526691418767</v>
      </c>
      <c r="P704" s="26">
        <f>'1'!P704-'2'!P704</f>
        <v>4890.1734439942984</v>
      </c>
      <c r="Q704" s="26">
        <f>'1'!Q704-'2'!Q704</f>
        <v>2106.9161110611235</v>
      </c>
      <c r="R704" s="26">
        <f>'1'!R704-'2'!R704</f>
        <v>0</v>
      </c>
      <c r="S704" s="26">
        <f>'1'!S704-'2'!S704</f>
        <v>0</v>
      </c>
      <c r="T704" s="26">
        <f>'1'!T704-'2'!T704</f>
        <v>0</v>
      </c>
      <c r="U704" s="26">
        <f>'1'!U704-'2'!U704</f>
        <v>0</v>
      </c>
      <c r="V704" s="26">
        <f>'1'!V704-'2'!V704</f>
        <v>0</v>
      </c>
      <c r="W704" s="26">
        <f>'1'!W704-'2'!W704</f>
        <v>0</v>
      </c>
      <c r="X704" s="26">
        <f>'1'!X704-'2'!X704</f>
        <v>0</v>
      </c>
      <c r="Y704" s="26">
        <f>'1'!Y704-'2'!Y704</f>
        <v>0</v>
      </c>
      <c r="Z704" s="26">
        <f>'1'!Z704-'2'!Z704</f>
        <v>0</v>
      </c>
      <c r="AA704" s="26">
        <f>'1'!AA704-'2'!AA704</f>
        <v>0</v>
      </c>
      <c r="AB704" s="26">
        <f>'1'!AB704-'2'!AB704</f>
        <v>0</v>
      </c>
      <c r="AC704" s="26">
        <f>'1'!AC704-'2'!AC704</f>
        <v>0</v>
      </c>
      <c r="AD704" s="26">
        <f>'1'!AD704-'2'!AD704</f>
        <v>0</v>
      </c>
      <c r="AE704" s="26">
        <f>'1'!AE704-'2'!AE704</f>
        <v>0</v>
      </c>
      <c r="AF704" s="26">
        <f t="shared" si="46"/>
        <v>385158.39009566896</v>
      </c>
      <c r="AG704" s="26">
        <f t="shared" si="47"/>
        <v>0</v>
      </c>
      <c r="AH704" s="56">
        <f t="shared" si="48"/>
        <v>799</v>
      </c>
    </row>
    <row r="705" spans="1:34">
      <c r="A705" s="56">
        <f t="shared" si="45"/>
        <v>800</v>
      </c>
      <c r="B705" s="3">
        <f>'1'!B705</f>
        <v>5550381</v>
      </c>
      <c r="C705" t="str">
        <f>'1'!C705</f>
        <v>Fulton-Molino-Cotati Guy Stub Relo</v>
      </c>
      <c r="D705" s="3">
        <f>'1'!D705</f>
        <v>82</v>
      </c>
      <c r="E705" s="6" t="str">
        <f>'1'!E705</f>
        <v>OAI</v>
      </c>
      <c r="F705" s="3" t="str">
        <f>'1'!F705</f>
        <v>TOLO</v>
      </c>
      <c r="G705" s="26">
        <f>'1'!G705</f>
        <v>0</v>
      </c>
      <c r="H705" s="26">
        <f>'1'!H705-'2'!H705</f>
        <v>7189.3981763453958</v>
      </c>
      <c r="I705" s="26">
        <f>'1'!I705-'2'!I705</f>
        <v>11608.490036404566</v>
      </c>
      <c r="J705" s="26">
        <f>'1'!J705-'2'!J705</f>
        <v>7295.9878385332495</v>
      </c>
      <c r="K705" s="26">
        <f>'1'!K705-'2'!K705</f>
        <v>6925.4396859798462</v>
      </c>
      <c r="L705" s="26">
        <f>'1'!L705-'2'!L705</f>
        <v>-162621.07105111505</v>
      </c>
      <c r="M705" s="26">
        <f>'1'!M705-'2'!M705</f>
        <v>16426.547747415123</v>
      </c>
      <c r="N705" s="26">
        <f>'1'!N705-'2'!N705</f>
        <v>-43548.492271233976</v>
      </c>
      <c r="O705" s="26">
        <f>'1'!O705-'2'!O705</f>
        <v>0</v>
      </c>
      <c r="P705" s="26">
        <f>'1'!P705-'2'!P705</f>
        <v>0</v>
      </c>
      <c r="Q705" s="26">
        <f>'1'!Q705-'2'!Q705</f>
        <v>11405.559718008462</v>
      </c>
      <c r="R705" s="26">
        <f>'1'!R705-'2'!R705</f>
        <v>0</v>
      </c>
      <c r="S705" s="26">
        <f>'1'!S705-'2'!S705</f>
        <v>0</v>
      </c>
      <c r="T705" s="26">
        <f>'1'!T705-'2'!T705</f>
        <v>0</v>
      </c>
      <c r="U705" s="26">
        <f>'1'!U705-'2'!U705</f>
        <v>0</v>
      </c>
      <c r="V705" s="26">
        <f>'1'!V705-'2'!V705</f>
        <v>0</v>
      </c>
      <c r="W705" s="26">
        <f>'1'!W705-'2'!W705</f>
        <v>0</v>
      </c>
      <c r="X705" s="26">
        <f>'1'!X705-'2'!X705</f>
        <v>0</v>
      </c>
      <c r="Y705" s="26">
        <f>'1'!Y705-'2'!Y705</f>
        <v>0</v>
      </c>
      <c r="Z705" s="26">
        <f>'1'!Z705-'2'!Z705</f>
        <v>0</v>
      </c>
      <c r="AA705" s="26">
        <f>'1'!AA705-'2'!AA705</f>
        <v>0</v>
      </c>
      <c r="AB705" s="26">
        <f>'1'!AB705-'2'!AB705</f>
        <v>0</v>
      </c>
      <c r="AC705" s="26">
        <f>'1'!AC705-'2'!AC705</f>
        <v>0</v>
      </c>
      <c r="AD705" s="26">
        <f>'1'!AD705-'2'!AD705</f>
        <v>0</v>
      </c>
      <c r="AE705" s="26">
        <f>'1'!AE705-'2'!AE705</f>
        <v>0</v>
      </c>
      <c r="AF705" s="26">
        <f t="shared" si="46"/>
        <v>-145318.14011966236</v>
      </c>
      <c r="AG705" s="26">
        <f t="shared" si="47"/>
        <v>0</v>
      </c>
      <c r="AH705" s="56">
        <f t="shared" si="48"/>
        <v>800</v>
      </c>
    </row>
    <row r="706" spans="1:34">
      <c r="A706" s="56">
        <f t="shared" si="45"/>
        <v>801</v>
      </c>
      <c r="B706" s="3">
        <f>'1'!B706</f>
        <v>5550449</v>
      </c>
      <c r="C706" t="str">
        <f>'1'!C706</f>
        <v>Smartville-Nicolaus#1 60kV Pole Relo</v>
      </c>
      <c r="D706" s="3">
        <f>'1'!D706</f>
        <v>82</v>
      </c>
      <c r="E706" s="6" t="str">
        <f>'1'!E706</f>
        <v>OAI</v>
      </c>
      <c r="F706" s="3" t="str">
        <f>'1'!F706</f>
        <v>TOLO</v>
      </c>
      <c r="G706" s="26">
        <f>'1'!G706</f>
        <v>0</v>
      </c>
      <c r="H706" s="26">
        <f>'1'!H706-'2'!H706</f>
        <v>6185.2751086893686</v>
      </c>
      <c r="I706" s="26">
        <f>'1'!I706-'2'!I706</f>
        <v>7762.4107833867401</v>
      </c>
      <c r="J706" s="26">
        <f>'1'!J706-'2'!J706</f>
        <v>11042.838079112209</v>
      </c>
      <c r="K706" s="26">
        <f>'1'!K706-'2'!K706</f>
        <v>178.42587682669492</v>
      </c>
      <c r="L706" s="26">
        <f>'1'!L706-'2'!L706</f>
        <v>2980.9699755578467</v>
      </c>
      <c r="M706" s="26">
        <f>'1'!M706-'2'!M706</f>
        <v>17743.638188575522</v>
      </c>
      <c r="N706" s="26">
        <f>'1'!N706-'2'!N706</f>
        <v>10986.934410132566</v>
      </c>
      <c r="O706" s="26">
        <f>'1'!O706-'2'!O706</f>
        <v>7333.4432967496105</v>
      </c>
      <c r="P706" s="26">
        <f>'1'!P706-'2'!P706</f>
        <v>533.2278292841645</v>
      </c>
      <c r="Q706" s="26">
        <f>'1'!Q706-'2'!Q706</f>
        <v>0</v>
      </c>
      <c r="R706" s="26">
        <f>'1'!R706-'2'!R706</f>
        <v>0</v>
      </c>
      <c r="S706" s="26">
        <f>'1'!S706-'2'!S706</f>
        <v>0</v>
      </c>
      <c r="T706" s="26">
        <f>'1'!T706-'2'!T706</f>
        <v>0</v>
      </c>
      <c r="U706" s="26">
        <f>'1'!U706-'2'!U706</f>
        <v>0</v>
      </c>
      <c r="V706" s="26">
        <f>'1'!V706-'2'!V706</f>
        <v>0</v>
      </c>
      <c r="W706" s="26">
        <f>'1'!W706-'2'!W706</f>
        <v>0</v>
      </c>
      <c r="X706" s="26">
        <f>'1'!X706-'2'!X706</f>
        <v>0</v>
      </c>
      <c r="Y706" s="26">
        <f>'1'!Y706-'2'!Y706</f>
        <v>0</v>
      </c>
      <c r="Z706" s="26">
        <f>'1'!Z706-'2'!Z706</f>
        <v>0</v>
      </c>
      <c r="AA706" s="26">
        <f>'1'!AA706-'2'!AA706</f>
        <v>0</v>
      </c>
      <c r="AB706" s="26">
        <f>'1'!AB706-'2'!AB706</f>
        <v>0</v>
      </c>
      <c r="AC706" s="26">
        <f>'1'!AC706-'2'!AC706</f>
        <v>0</v>
      </c>
      <c r="AD706" s="26">
        <f>'1'!AD706-'2'!AD706</f>
        <v>0</v>
      </c>
      <c r="AE706" s="26">
        <f>'1'!AE706-'2'!AE706</f>
        <v>0</v>
      </c>
      <c r="AF706" s="26">
        <f t="shared" si="46"/>
        <v>64747.163548314726</v>
      </c>
      <c r="AG706" s="26">
        <f t="shared" si="47"/>
        <v>0</v>
      </c>
      <c r="AH706" s="56">
        <f t="shared" si="48"/>
        <v>801</v>
      </c>
    </row>
    <row r="707" spans="1:34">
      <c r="A707" s="56">
        <f t="shared" si="45"/>
        <v>802</v>
      </c>
      <c r="B707" s="3">
        <f>'1'!B707</f>
        <v>5550743</v>
      </c>
      <c r="C707" t="str">
        <f>'1'!C707</f>
        <v>Tesla-Salado-Manteca 115kV</v>
      </c>
      <c r="D707" s="3">
        <f>'1'!D707</f>
        <v>82</v>
      </c>
      <c r="E707" s="6" t="str">
        <f>'1'!E707</f>
        <v>OAI</v>
      </c>
      <c r="F707" s="3" t="str">
        <f>'1'!F707</f>
        <v>TOLO</v>
      </c>
      <c r="G707" s="26">
        <f>'1'!G707</f>
        <v>35560.6</v>
      </c>
      <c r="H707" s="26">
        <f>'1'!H707-'2'!H707</f>
        <v>0</v>
      </c>
      <c r="I707" s="26">
        <f>'1'!I707-'2'!I707</f>
        <v>0</v>
      </c>
      <c r="J707" s="26">
        <f>'1'!J707-'2'!J707</f>
        <v>0</v>
      </c>
      <c r="K707" s="26">
        <f>'1'!K707-'2'!K707</f>
        <v>0</v>
      </c>
      <c r="L707" s="26">
        <f>'1'!L707-'2'!L707</f>
        <v>0</v>
      </c>
      <c r="M707" s="26">
        <f>'1'!M707-'2'!M707</f>
        <v>0</v>
      </c>
      <c r="N707" s="26">
        <f>'1'!N707-'2'!N707</f>
        <v>0</v>
      </c>
      <c r="O707" s="26">
        <f>'1'!O707-'2'!O707</f>
        <v>0</v>
      </c>
      <c r="P707" s="26">
        <f>'1'!P707-'2'!P707</f>
        <v>0</v>
      </c>
      <c r="Q707" s="26">
        <f>'1'!Q707-'2'!Q707</f>
        <v>0</v>
      </c>
      <c r="R707" s="26">
        <f>'1'!R707-'2'!R707</f>
        <v>0</v>
      </c>
      <c r="S707" s="26">
        <f>'1'!S707-'2'!S707</f>
        <v>0</v>
      </c>
      <c r="T707" s="26">
        <f>'1'!T707-'2'!T707</f>
        <v>0</v>
      </c>
      <c r="U707" s="26">
        <f>'1'!U707-'2'!U707</f>
        <v>0</v>
      </c>
      <c r="V707" s="26">
        <f>'1'!V707-'2'!V707</f>
        <v>0</v>
      </c>
      <c r="W707" s="26">
        <f>'1'!W707-'2'!W707</f>
        <v>0</v>
      </c>
      <c r="X707" s="26">
        <f>'1'!X707-'2'!X707</f>
        <v>0</v>
      </c>
      <c r="Y707" s="26">
        <f>'1'!Y707-'2'!Y707</f>
        <v>0</v>
      </c>
      <c r="Z707" s="26">
        <f>'1'!Z707-'2'!Z707</f>
        <v>0</v>
      </c>
      <c r="AA707" s="26">
        <f>'1'!AA707-'2'!AA707</f>
        <v>0</v>
      </c>
      <c r="AB707" s="26">
        <f>'1'!AB707-'2'!AB707</f>
        <v>0</v>
      </c>
      <c r="AC707" s="26">
        <f>'1'!AC707-'2'!AC707</f>
        <v>0</v>
      </c>
      <c r="AD707" s="26">
        <f>'1'!AD707-'2'!AD707</f>
        <v>0</v>
      </c>
      <c r="AE707" s="26">
        <f>'1'!AE707-'2'!AE707</f>
        <v>0</v>
      </c>
      <c r="AF707" s="26">
        <f t="shared" si="46"/>
        <v>0</v>
      </c>
      <c r="AG707" s="26">
        <f t="shared" si="47"/>
        <v>0</v>
      </c>
      <c r="AH707" s="56">
        <f t="shared" si="48"/>
        <v>802</v>
      </c>
    </row>
    <row r="708" spans="1:34">
      <c r="A708" s="56">
        <f t="shared" si="45"/>
        <v>803</v>
      </c>
      <c r="B708" s="3">
        <f>'1'!B708</f>
        <v>5550879</v>
      </c>
      <c r="C708" t="str">
        <f>'1'!C708</f>
        <v>Vierra:Inst 2-sgl ph CCVTs inc stct&amp;fndn</v>
      </c>
      <c r="D708" s="3">
        <f>'1'!D708</f>
        <v>82</v>
      </c>
      <c r="E708" s="6" t="str">
        <f>'1'!E708</f>
        <v>OAI</v>
      </c>
      <c r="F708" s="3" t="str">
        <f>'1'!F708</f>
        <v>TOO</v>
      </c>
      <c r="G708" s="26">
        <f>'1'!G708</f>
        <v>0</v>
      </c>
      <c r="H708" s="26">
        <f>'1'!H708-'2'!H708</f>
        <v>1033.3793210887065</v>
      </c>
      <c r="I708" s="26">
        <f>'1'!I708-'2'!I708</f>
        <v>3661.5971453850043</v>
      </c>
      <c r="J708" s="26">
        <f>'1'!J708-'2'!J708</f>
        <v>20956.608390398891</v>
      </c>
      <c r="K708" s="26">
        <f>'1'!K708-'2'!K708</f>
        <v>24341.109683208128</v>
      </c>
      <c r="L708" s="26">
        <f>'1'!L708-'2'!L708</f>
        <v>18908.391131766391</v>
      </c>
      <c r="M708" s="26">
        <f>'1'!M708-'2'!M708</f>
        <v>17104.752424919829</v>
      </c>
      <c r="N708" s="26">
        <f>'1'!N708-'2'!N708</f>
        <v>15276.050239814063</v>
      </c>
      <c r="O708" s="26">
        <f>'1'!O708-'2'!O708</f>
        <v>19685.545303365067</v>
      </c>
      <c r="P708" s="26">
        <f>'1'!P708-'2'!P708</f>
        <v>71662.820092223119</v>
      </c>
      <c r="Q708" s="26">
        <f>'1'!Q708-'2'!Q708</f>
        <v>7105.7290184391959</v>
      </c>
      <c r="R708" s="26">
        <f>'1'!R708-'2'!R708</f>
        <v>61673.766173377189</v>
      </c>
      <c r="S708" s="26">
        <f>'1'!S708-'2'!S708</f>
        <v>162.86602229402752</v>
      </c>
      <c r="T708" s="26">
        <f>'1'!T708-'2'!T708</f>
        <v>0</v>
      </c>
      <c r="U708" s="26">
        <f>'1'!U708-'2'!U708</f>
        <v>0</v>
      </c>
      <c r="V708" s="26">
        <f>'1'!V708-'2'!V708</f>
        <v>0</v>
      </c>
      <c r="W708" s="26">
        <f>'1'!W708-'2'!W708</f>
        <v>0</v>
      </c>
      <c r="X708" s="26">
        <f>'1'!X708-'2'!X708</f>
        <v>118289.83424138444</v>
      </c>
      <c r="Y708" s="26">
        <f>'1'!Y708-'2'!Y708</f>
        <v>57348.499304422192</v>
      </c>
      <c r="Z708" s="26">
        <f>'1'!Z708-'2'!Z708</f>
        <v>13300.600923636737</v>
      </c>
      <c r="AA708" s="26">
        <f>'1'!AA708-'2'!AA708</f>
        <v>4234.5165796447154</v>
      </c>
      <c r="AB708" s="26">
        <f>'1'!AB708-'2'!AB708</f>
        <v>0</v>
      </c>
      <c r="AC708" s="26">
        <f>'1'!AC708-'2'!AC708</f>
        <v>0</v>
      </c>
      <c r="AD708" s="26">
        <f>'1'!AD708-'2'!AD708</f>
        <v>0</v>
      </c>
      <c r="AE708" s="26">
        <f>'1'!AE708-'2'!AE708</f>
        <v>0</v>
      </c>
      <c r="AF708" s="26">
        <f t="shared" si="46"/>
        <v>261572.61494627965</v>
      </c>
      <c r="AG708" s="26">
        <f t="shared" si="47"/>
        <v>193173.45104908809</v>
      </c>
      <c r="AH708" s="56">
        <f t="shared" si="48"/>
        <v>803</v>
      </c>
    </row>
    <row r="709" spans="1:34">
      <c r="A709" s="56">
        <f t="shared" si="45"/>
        <v>804</v>
      </c>
      <c r="B709" s="3">
        <f>'1'!B709</f>
        <v>5550944</v>
      </c>
      <c r="C709" t="str">
        <f>'1'!C709</f>
        <v>Q946-N Orchard SS Buyback - 74014940</v>
      </c>
      <c r="D709" s="3">
        <f>'1'!D709</f>
        <v>82</v>
      </c>
      <c r="E709" s="6" t="str">
        <f>'1'!E709</f>
        <v>OAI</v>
      </c>
      <c r="F709" s="3" t="str">
        <f>'1'!F709</f>
        <v>TOHI</v>
      </c>
      <c r="G709" s="26">
        <f>'1'!G709</f>
        <v>0</v>
      </c>
      <c r="H709" s="26">
        <f>'1'!H709-'2'!H709</f>
        <v>0</v>
      </c>
      <c r="I709" s="26">
        <f>'1'!I709-'2'!I709</f>
        <v>0</v>
      </c>
      <c r="J709" s="26">
        <f>'1'!J709-'2'!J709</f>
        <v>0</v>
      </c>
      <c r="K709" s="26">
        <f>'1'!K709-'2'!K709</f>
        <v>0</v>
      </c>
      <c r="L709" s="26">
        <f>'1'!L709-'2'!L709</f>
        <v>0</v>
      </c>
      <c r="M709" s="26">
        <f>'1'!M709-'2'!M709</f>
        <v>0</v>
      </c>
      <c r="N709" s="26">
        <f>'1'!N709-'2'!N709</f>
        <v>0</v>
      </c>
      <c r="O709" s="26">
        <f>'1'!O709-'2'!O709</f>
        <v>0</v>
      </c>
      <c r="P709" s="26">
        <f>'1'!P709-'2'!P709</f>
        <v>0</v>
      </c>
      <c r="Q709" s="26">
        <f>'1'!Q709-'2'!Q709</f>
        <v>0</v>
      </c>
      <c r="R709" s="26">
        <f>'1'!R709-'2'!R709</f>
        <v>0</v>
      </c>
      <c r="S709" s="26">
        <f>'1'!S709-'2'!S709</f>
        <v>0</v>
      </c>
      <c r="T709" s="26">
        <f>'1'!T709-'2'!T709</f>
        <v>0</v>
      </c>
      <c r="U709" s="26">
        <f>'1'!U709-'2'!U709</f>
        <v>0</v>
      </c>
      <c r="V709" s="26">
        <f>'1'!V709-'2'!V709</f>
        <v>14397058.217890808</v>
      </c>
      <c r="W709" s="26">
        <f>'1'!W709-'2'!W709</f>
        <v>0</v>
      </c>
      <c r="X709" s="26">
        <f>'1'!X709-'2'!X709</f>
        <v>0</v>
      </c>
      <c r="Y709" s="26">
        <f>'1'!Y709-'2'!Y709</f>
        <v>0</v>
      </c>
      <c r="Z709" s="26">
        <f>'1'!Z709-'2'!Z709</f>
        <v>0</v>
      </c>
      <c r="AA709" s="26">
        <f>'1'!AA709-'2'!AA709</f>
        <v>0</v>
      </c>
      <c r="AB709" s="26">
        <f>'1'!AB709-'2'!AB709</f>
        <v>0</v>
      </c>
      <c r="AC709" s="26">
        <f>'1'!AC709-'2'!AC709</f>
        <v>0</v>
      </c>
      <c r="AD709" s="26">
        <f>'1'!AD709-'2'!AD709</f>
        <v>0</v>
      </c>
      <c r="AE709" s="26">
        <f>'1'!AE709-'2'!AE709</f>
        <v>0</v>
      </c>
      <c r="AF709" s="26">
        <f t="shared" si="46"/>
        <v>0</v>
      </c>
      <c r="AG709" s="26">
        <f t="shared" si="47"/>
        <v>14397058.217890808</v>
      </c>
      <c r="AH709" s="56">
        <f t="shared" si="48"/>
        <v>804</v>
      </c>
    </row>
    <row r="710" spans="1:34">
      <c r="A710" s="56">
        <f t="shared" ref="A710:A773" si="49">A709+1</f>
        <v>805</v>
      </c>
      <c r="B710" s="3">
        <f>'1'!B710</f>
        <v>5551141</v>
      </c>
      <c r="C710" t="str">
        <f>'1'!C710</f>
        <v>Monta Vista-Los Gatos 60kV Pole Relo</v>
      </c>
      <c r="D710" s="3">
        <f>'1'!D710</f>
        <v>82</v>
      </c>
      <c r="E710" s="6" t="str">
        <f>'1'!E710</f>
        <v>OAI</v>
      </c>
      <c r="F710" s="3" t="str">
        <f>'1'!F710</f>
        <v>TOLO</v>
      </c>
      <c r="G710" s="26">
        <f>'1'!G710</f>
        <v>0</v>
      </c>
      <c r="H710" s="26">
        <f>'1'!H710-'2'!H710</f>
        <v>6791.1777076470698</v>
      </c>
      <c r="I710" s="26">
        <f>'1'!I710-'2'!I710</f>
        <v>10306.773104213573</v>
      </c>
      <c r="J710" s="26">
        <f>'1'!J710-'2'!J710</f>
        <v>6541.2883073080648</v>
      </c>
      <c r="K710" s="26">
        <f>'1'!K710-'2'!K710</f>
        <v>8699.7289666120905</v>
      </c>
      <c r="L710" s="26">
        <f>'1'!L710-'2'!L710</f>
        <v>-3752.3474346952921</v>
      </c>
      <c r="M710" s="26">
        <f>'1'!M710-'2'!M710</f>
        <v>24415.927426859216</v>
      </c>
      <c r="N710" s="26">
        <f>'1'!N710-'2'!N710</f>
        <v>8795.2310677856512</v>
      </c>
      <c r="O710" s="26">
        <f>'1'!O710-'2'!O710</f>
        <v>2238.7555970714493</v>
      </c>
      <c r="P710" s="26">
        <f>'1'!P710-'2'!P710</f>
        <v>149.07645061238216</v>
      </c>
      <c r="Q710" s="26">
        <f>'1'!Q710-'2'!Q710</f>
        <v>0</v>
      </c>
      <c r="R710" s="26">
        <f>'1'!R710-'2'!R710</f>
        <v>4658.639081636943</v>
      </c>
      <c r="S710" s="26">
        <f>'1'!S710-'2'!S710</f>
        <v>4658.639081636943</v>
      </c>
      <c r="T710" s="26">
        <f>'1'!T710-'2'!T710</f>
        <v>21914.424585583445</v>
      </c>
      <c r="U710" s="26">
        <f>'1'!U710-'2'!U710</f>
        <v>0</v>
      </c>
      <c r="V710" s="26">
        <f>'1'!V710-'2'!V710</f>
        <v>0</v>
      </c>
      <c r="W710" s="26">
        <f>'1'!W710-'2'!W710</f>
        <v>0</v>
      </c>
      <c r="X710" s="26">
        <f>'1'!X710-'2'!X710</f>
        <v>0</v>
      </c>
      <c r="Y710" s="26">
        <f>'1'!Y710-'2'!Y710</f>
        <v>0</v>
      </c>
      <c r="Z710" s="26">
        <f>'1'!Z710-'2'!Z710</f>
        <v>0</v>
      </c>
      <c r="AA710" s="26">
        <f>'1'!AA710-'2'!AA710</f>
        <v>0</v>
      </c>
      <c r="AB710" s="26">
        <f>'1'!AB710-'2'!AB710</f>
        <v>0</v>
      </c>
      <c r="AC710" s="26">
        <f>'1'!AC710-'2'!AC710</f>
        <v>0</v>
      </c>
      <c r="AD710" s="26">
        <f>'1'!AD710-'2'!AD710</f>
        <v>0</v>
      </c>
      <c r="AE710" s="26">
        <f>'1'!AE710-'2'!AE710</f>
        <v>0</v>
      </c>
      <c r="AF710" s="26">
        <f t="shared" si="46"/>
        <v>73502.889356688087</v>
      </c>
      <c r="AG710" s="26">
        <f t="shared" si="47"/>
        <v>21914.424585583445</v>
      </c>
      <c r="AH710" s="56">
        <f t="shared" si="48"/>
        <v>805</v>
      </c>
    </row>
    <row r="711" spans="1:34">
      <c r="A711" s="56">
        <f t="shared" si="49"/>
        <v>806</v>
      </c>
      <c r="B711" s="3">
        <f>'1'!B711</f>
        <v>5551180</v>
      </c>
      <c r="C711" t="str">
        <f>'1'!C711</f>
        <v>Sonoma-Pueblo 115 kV Pole Relo</v>
      </c>
      <c r="D711" s="3">
        <f>'1'!D711</f>
        <v>82</v>
      </c>
      <c r="E711" s="6" t="str">
        <f>'1'!E711</f>
        <v>OAI</v>
      </c>
      <c r="F711" s="3" t="str">
        <f>'1'!F711</f>
        <v>TOLO</v>
      </c>
      <c r="G711" s="26">
        <f>'1'!G711</f>
        <v>0</v>
      </c>
      <c r="H711" s="26">
        <f>'1'!H711-'2'!H711</f>
        <v>0</v>
      </c>
      <c r="I711" s="26">
        <f>'1'!I711-'2'!I711</f>
        <v>0</v>
      </c>
      <c r="J711" s="26">
        <f>'1'!J711-'2'!J711</f>
        <v>0</v>
      </c>
      <c r="K711" s="26">
        <f>'1'!K711-'2'!K711</f>
        <v>0</v>
      </c>
      <c r="L711" s="26">
        <f>'1'!L711-'2'!L711</f>
        <v>0</v>
      </c>
      <c r="M711" s="26">
        <f>'1'!M711-'2'!M711</f>
        <v>1107.6380280499998</v>
      </c>
      <c r="N711" s="26">
        <f>'1'!N711-'2'!N711</f>
        <v>20870.796258515136</v>
      </c>
      <c r="O711" s="26">
        <f>'1'!O711-'2'!O711</f>
        <v>18797.608694405062</v>
      </c>
      <c r="P711" s="26">
        <f>'1'!P711-'2'!P711</f>
        <v>-18709.001379072328</v>
      </c>
      <c r="Q711" s="26">
        <f>'1'!Q711-'2'!Q711</f>
        <v>5425.9169383825474</v>
      </c>
      <c r="R711" s="26">
        <f>'1'!R711-'2'!R711</f>
        <v>-133881.74021093347</v>
      </c>
      <c r="S711" s="26">
        <f>'1'!S711-'2'!S711</f>
        <v>4932.6602324188279</v>
      </c>
      <c r="T711" s="26">
        <f>'1'!T711-'2'!T711</f>
        <v>70400.235728317886</v>
      </c>
      <c r="U711" s="26">
        <f>'1'!U711-'2'!U711</f>
        <v>4932.6602324188279</v>
      </c>
      <c r="V711" s="26">
        <f>'1'!V711-'2'!V711</f>
        <v>0</v>
      </c>
      <c r="W711" s="26">
        <f>'1'!W711-'2'!W711</f>
        <v>0</v>
      </c>
      <c r="X711" s="26">
        <f>'1'!X711-'2'!X711</f>
        <v>0</v>
      </c>
      <c r="Y711" s="26">
        <f>'1'!Y711-'2'!Y711</f>
        <v>0</v>
      </c>
      <c r="Z711" s="26">
        <f>'1'!Z711-'2'!Z711</f>
        <v>0</v>
      </c>
      <c r="AA711" s="26">
        <f>'1'!AA711-'2'!AA711</f>
        <v>0</v>
      </c>
      <c r="AB711" s="26">
        <f>'1'!AB711-'2'!AB711</f>
        <v>0</v>
      </c>
      <c r="AC711" s="26">
        <f>'1'!AC711-'2'!AC711</f>
        <v>0</v>
      </c>
      <c r="AD711" s="26">
        <f>'1'!AD711-'2'!AD711</f>
        <v>0</v>
      </c>
      <c r="AE711" s="26">
        <f>'1'!AE711-'2'!AE711</f>
        <v>0</v>
      </c>
      <c r="AF711" s="26">
        <f t="shared" si="46"/>
        <v>-101456.12143823423</v>
      </c>
      <c r="AG711" s="26">
        <f t="shared" si="47"/>
        <v>75332.895960736714</v>
      </c>
      <c r="AH711" s="56">
        <f t="shared" si="48"/>
        <v>806</v>
      </c>
    </row>
    <row r="712" spans="1:34">
      <c r="A712" s="56">
        <f t="shared" si="49"/>
        <v>807</v>
      </c>
      <c r="B712" s="3">
        <f>'1'!B712</f>
        <v>5551685</v>
      </c>
      <c r="C712" t="str">
        <f>'1'!C712</f>
        <v>Install single phase CCVTs Bank 3</v>
      </c>
      <c r="D712" s="3">
        <f>'1'!D712</f>
        <v>82</v>
      </c>
      <c r="E712" s="6" t="str">
        <f>'1'!E712</f>
        <v>OAI</v>
      </c>
      <c r="F712" s="3" t="str">
        <f>'1'!F712</f>
        <v>TOHI</v>
      </c>
      <c r="G712" s="26">
        <f>'1'!G712</f>
        <v>0</v>
      </c>
      <c r="H712" s="26">
        <f>'1'!H712-'2'!H712</f>
        <v>0</v>
      </c>
      <c r="I712" s="26">
        <f>'1'!I712-'2'!I712</f>
        <v>0</v>
      </c>
      <c r="J712" s="26">
        <f>'1'!J712-'2'!J712</f>
        <v>0</v>
      </c>
      <c r="K712" s="26">
        <f>'1'!K712-'2'!K712</f>
        <v>0</v>
      </c>
      <c r="L712" s="26">
        <f>'1'!L712-'2'!L712</f>
        <v>0</v>
      </c>
      <c r="M712" s="26">
        <f>'1'!M712-'2'!M712</f>
        <v>0</v>
      </c>
      <c r="N712" s="26">
        <f>'1'!N712-'2'!N712</f>
        <v>424.96105702692194</v>
      </c>
      <c r="O712" s="26">
        <f>'1'!O712-'2'!O712</f>
        <v>2012.718428830425</v>
      </c>
      <c r="P712" s="26">
        <f>'1'!P712-'2'!P712</f>
        <v>1796.9302665690016</v>
      </c>
      <c r="Q712" s="26">
        <f>'1'!Q712-'2'!Q712</f>
        <v>4274.3013574018951</v>
      </c>
      <c r="R712" s="26">
        <f>'1'!R712-'2'!R712</f>
        <v>0</v>
      </c>
      <c r="S712" s="26">
        <f>'1'!S712-'2'!S712</f>
        <v>0</v>
      </c>
      <c r="T712" s="26">
        <f>'1'!T712-'2'!T712</f>
        <v>0</v>
      </c>
      <c r="U712" s="26">
        <f>'1'!U712-'2'!U712</f>
        <v>0</v>
      </c>
      <c r="V712" s="26">
        <f>'1'!V712-'2'!V712</f>
        <v>0</v>
      </c>
      <c r="W712" s="26">
        <f>'1'!W712-'2'!W712</f>
        <v>0</v>
      </c>
      <c r="X712" s="26">
        <f>'1'!X712-'2'!X712</f>
        <v>0</v>
      </c>
      <c r="Y712" s="26">
        <f>'1'!Y712-'2'!Y712</f>
        <v>5034.5912555250443</v>
      </c>
      <c r="Z712" s="26">
        <f>'1'!Z712-'2'!Z712</f>
        <v>36920.366931444201</v>
      </c>
      <c r="AA712" s="26">
        <f>'1'!AA712-'2'!AA712</f>
        <v>25804.295045968658</v>
      </c>
      <c r="AB712" s="26">
        <f>'1'!AB712-'2'!AB712</f>
        <v>19383.385972530094</v>
      </c>
      <c r="AC712" s="26">
        <f>'1'!AC712-'2'!AC712</f>
        <v>95532.56867315124</v>
      </c>
      <c r="AD712" s="26">
        <f>'1'!AD712-'2'!AD712</f>
        <v>4722.0897459288381</v>
      </c>
      <c r="AE712" s="26">
        <f>'1'!AE712-'2'!AE712</f>
        <v>3147.9356002437148</v>
      </c>
      <c r="AF712" s="26">
        <f t="shared" si="46"/>
        <v>8508.9111098282428</v>
      </c>
      <c r="AG712" s="26">
        <f t="shared" si="47"/>
        <v>190545.23322479179</v>
      </c>
      <c r="AH712" s="56">
        <f t="shared" si="48"/>
        <v>807</v>
      </c>
    </row>
    <row r="713" spans="1:34">
      <c r="A713" s="56">
        <f t="shared" si="49"/>
        <v>808</v>
      </c>
      <c r="B713" s="3">
        <f>'1'!B713</f>
        <v>5551704</v>
      </c>
      <c r="C713" t="str">
        <f>'1'!C713</f>
        <v>Dixon - Vaca #1 60kV Pole Relo</v>
      </c>
      <c r="D713" s="3">
        <f>'1'!D713</f>
        <v>82</v>
      </c>
      <c r="E713" s="6" t="str">
        <f>'1'!E713</f>
        <v>OAI</v>
      </c>
      <c r="F713" s="3" t="str">
        <f>'1'!F713</f>
        <v>TOLO</v>
      </c>
      <c r="G713" s="26">
        <f>'1'!G713</f>
        <v>0</v>
      </c>
      <c r="H713" s="26">
        <f>'1'!H713-'2'!H713</f>
        <v>5795.2538447747238</v>
      </c>
      <c r="I713" s="26">
        <f>'1'!I713-'2'!I713</f>
        <v>14126.391287247701</v>
      </c>
      <c r="J713" s="26">
        <f>'1'!J713-'2'!J713</f>
        <v>15049.174516538349</v>
      </c>
      <c r="K713" s="26">
        <f>'1'!K713-'2'!K713</f>
        <v>23616.318614887055</v>
      </c>
      <c r="L713" s="26">
        <f>'1'!L713-'2'!L713</f>
        <v>7577.0901207192228</v>
      </c>
      <c r="M713" s="26">
        <f>'1'!M713-'2'!M713</f>
        <v>24421.704139320449</v>
      </c>
      <c r="N713" s="26">
        <f>'1'!N713-'2'!N713</f>
        <v>18139.156646606498</v>
      </c>
      <c r="O713" s="26">
        <f>'1'!O713-'2'!O713</f>
        <v>14542.78044836441</v>
      </c>
      <c r="P713" s="26">
        <f>'1'!P713-'2'!P713</f>
        <v>3879.7146271872462</v>
      </c>
      <c r="Q713" s="26">
        <f>'1'!Q713-'2'!Q713</f>
        <v>32152.249831388792</v>
      </c>
      <c r="R713" s="26">
        <f>'1'!R713-'2'!R713</f>
        <v>32421.053306399244</v>
      </c>
      <c r="S713" s="26">
        <f>'1'!S713-'2'!S713</f>
        <v>17482.474881658956</v>
      </c>
      <c r="T713" s="26">
        <f>'1'!T713-'2'!T713</f>
        <v>15399.131484350914</v>
      </c>
      <c r="U713" s="26">
        <f>'1'!U713-'2'!U713</f>
        <v>15763.996097224717</v>
      </c>
      <c r="V713" s="26">
        <f>'1'!V713-'2'!V713</f>
        <v>16957.818948284999</v>
      </c>
      <c r="W713" s="26">
        <f>'1'!W713-'2'!W713</f>
        <v>363153.49473912013</v>
      </c>
      <c r="X713" s="26">
        <f>'1'!X713-'2'!X713</f>
        <v>1175820.3788843316</v>
      </c>
      <c r="Y713" s="26">
        <f>'1'!Y713-'2'!Y713</f>
        <v>5124.5029898006369</v>
      </c>
      <c r="Z713" s="26">
        <f>'1'!Z713-'2'!Z713</f>
        <v>5124.5029898006369</v>
      </c>
      <c r="AA713" s="26">
        <f>'1'!AA713-'2'!AA713</f>
        <v>5124.5029898006369</v>
      </c>
      <c r="AB713" s="26">
        <f>'1'!AB713-'2'!AB713</f>
        <v>0</v>
      </c>
      <c r="AC713" s="26">
        <f>'1'!AC713-'2'!AC713</f>
        <v>0</v>
      </c>
      <c r="AD713" s="26">
        <f>'1'!AD713-'2'!AD713</f>
        <v>0</v>
      </c>
      <c r="AE713" s="26">
        <f>'1'!AE713-'2'!AE713</f>
        <v>0</v>
      </c>
      <c r="AF713" s="26">
        <f t="shared" ref="AF713:AF776" si="50">SUM(H713:S713)</f>
        <v>209203.36226509267</v>
      </c>
      <c r="AG713" s="26">
        <f t="shared" ref="AG713:AG776" si="51">SUM(T713:AE713)</f>
        <v>1602468.3291227142</v>
      </c>
      <c r="AH713" s="56">
        <f t="shared" si="48"/>
        <v>808</v>
      </c>
    </row>
    <row r="714" spans="1:34">
      <c r="A714" s="56">
        <f t="shared" si="49"/>
        <v>809</v>
      </c>
      <c r="B714" s="3">
        <f>'1'!B714</f>
        <v>5551724</v>
      </c>
      <c r="C714" t="str">
        <f>'1'!C714</f>
        <v>NU upgrade multiple uprades</v>
      </c>
      <c r="D714" s="3">
        <f>'1'!D714</f>
        <v>82</v>
      </c>
      <c r="E714" s="6" t="str">
        <f>'1'!E714</f>
        <v>OAI</v>
      </c>
      <c r="F714" s="3" t="str">
        <f>'1'!F714</f>
        <v>TOLO</v>
      </c>
      <c r="G714" s="26">
        <f>'1'!G714</f>
        <v>0</v>
      </c>
      <c r="H714" s="26">
        <f>'1'!H714-'2'!H714</f>
        <v>0</v>
      </c>
      <c r="I714" s="26">
        <f>'1'!I714-'2'!I714</f>
        <v>0</v>
      </c>
      <c r="J714" s="26">
        <f>'1'!J714-'2'!J714</f>
        <v>949.61699040087456</v>
      </c>
      <c r="K714" s="26">
        <f>'1'!K714-'2'!K714</f>
        <v>498.75390008005104</v>
      </c>
      <c r="L714" s="26">
        <f>'1'!L714-'2'!L714</f>
        <v>1147.1432874622808</v>
      </c>
      <c r="M714" s="26">
        <f>'1'!M714-'2'!M714</f>
        <v>7871.2365923337784</v>
      </c>
      <c r="N714" s="26">
        <f>'1'!N714-'2'!N714</f>
        <v>1995.3882914467351</v>
      </c>
      <c r="O714" s="26">
        <f>'1'!O714-'2'!O714</f>
        <v>3132.3757457110478</v>
      </c>
      <c r="P714" s="26">
        <f>'1'!P714-'2'!P714</f>
        <v>3210.081845592752</v>
      </c>
      <c r="Q714" s="26">
        <f>'1'!Q714-'2'!Q714</f>
        <v>4337.0066394407286</v>
      </c>
      <c r="R714" s="26">
        <f>'1'!R714-'2'!R714</f>
        <v>5219.9119181925616</v>
      </c>
      <c r="S714" s="26">
        <f>'1'!S714-'2'!S714</f>
        <v>3807.2262030769748</v>
      </c>
      <c r="T714" s="26">
        <f>'1'!T714-'2'!T714</f>
        <v>27707.069592472453</v>
      </c>
      <c r="U714" s="26">
        <f>'1'!U714-'2'!U714</f>
        <v>27561.720053125377</v>
      </c>
      <c r="V714" s="26">
        <f>'1'!V714-'2'!V714</f>
        <v>23542.52577183392</v>
      </c>
      <c r="W714" s="26">
        <f>'1'!W714-'2'!W714</f>
        <v>5978.1520151197901</v>
      </c>
      <c r="X714" s="26">
        <f>'1'!X714-'2'!X714</f>
        <v>7654.8893933825584</v>
      </c>
      <c r="Y714" s="26">
        <f>'1'!Y714-'2'!Y714</f>
        <v>98616.680917976526</v>
      </c>
      <c r="Z714" s="26">
        <f>'1'!Z714-'2'!Z714</f>
        <v>27783.843964537828</v>
      </c>
      <c r="AA714" s="26">
        <f>'1'!AA714-'2'!AA714</f>
        <v>274749.66876147134</v>
      </c>
      <c r="AB714" s="26">
        <f>'1'!AB714-'2'!AB714</f>
        <v>9193.4515364839754</v>
      </c>
      <c r="AC714" s="26">
        <f>'1'!AC714-'2'!AC714</f>
        <v>14073.748665625204</v>
      </c>
      <c r="AD714" s="26">
        <f>'1'!AD714-'2'!AD714</f>
        <v>1413.3379245870158</v>
      </c>
      <c r="AE714" s="26">
        <f>'1'!AE714-'2'!AE714</f>
        <v>202.650800051207</v>
      </c>
      <c r="AF714" s="26">
        <f t="shared" si="50"/>
        <v>32168.741413737782</v>
      </c>
      <c r="AG714" s="26">
        <f t="shared" si="51"/>
        <v>518477.73939666722</v>
      </c>
      <c r="AH714" s="56">
        <f t="shared" si="48"/>
        <v>809</v>
      </c>
    </row>
    <row r="715" spans="1:34">
      <c r="A715" s="56">
        <f t="shared" si="49"/>
        <v>810</v>
      </c>
      <c r="B715" s="3">
        <f>'1'!B715</f>
        <v>5551800</v>
      </c>
      <c r="C715" t="str">
        <f>'1'!C715</f>
        <v>Smartville-Marysville 60kV Pole Relo</v>
      </c>
      <c r="D715" s="3">
        <f>'1'!D715</f>
        <v>82</v>
      </c>
      <c r="E715" s="6" t="str">
        <f>'1'!E715</f>
        <v>OAI</v>
      </c>
      <c r="F715" s="3" t="str">
        <f>'1'!F715</f>
        <v>TOLO</v>
      </c>
      <c r="G715" s="26">
        <f>'1'!G715</f>
        <v>0</v>
      </c>
      <c r="H715" s="26">
        <f>'1'!H715-'2'!H715</f>
        <v>9559.9932594271704</v>
      </c>
      <c r="I715" s="26">
        <f>'1'!I715-'2'!I715</f>
        <v>12578.325520419745</v>
      </c>
      <c r="J715" s="26">
        <f>'1'!J715-'2'!J715</f>
        <v>5352.2172681110505</v>
      </c>
      <c r="K715" s="26">
        <f>'1'!K715-'2'!K715</f>
        <v>7080.0133307085598</v>
      </c>
      <c r="L715" s="26">
        <f>'1'!L715-'2'!L715</f>
        <v>-5569.58936766023</v>
      </c>
      <c r="M715" s="26">
        <f>'1'!M715-'2'!M715</f>
        <v>14146.889299206905</v>
      </c>
      <c r="N715" s="26">
        <f>'1'!N715-'2'!N715</f>
        <v>934.61617255800354</v>
      </c>
      <c r="O715" s="26">
        <f>'1'!O715-'2'!O715</f>
        <v>756.56298685783952</v>
      </c>
      <c r="P715" s="26">
        <f>'1'!P715-'2'!P715</f>
        <v>0</v>
      </c>
      <c r="Q715" s="26">
        <f>'1'!Q715-'2'!Q715</f>
        <v>0</v>
      </c>
      <c r="R715" s="26">
        <f>'1'!R715-'2'!R715</f>
        <v>0</v>
      </c>
      <c r="S715" s="26">
        <f>'1'!S715-'2'!S715</f>
        <v>0</v>
      </c>
      <c r="T715" s="26">
        <f>'1'!T715-'2'!T715</f>
        <v>0</v>
      </c>
      <c r="U715" s="26">
        <f>'1'!U715-'2'!U715</f>
        <v>0</v>
      </c>
      <c r="V715" s="26">
        <f>'1'!V715-'2'!V715</f>
        <v>0</v>
      </c>
      <c r="W715" s="26">
        <f>'1'!W715-'2'!W715</f>
        <v>-149653.19013068883</v>
      </c>
      <c r="X715" s="26">
        <f>'1'!X715-'2'!X715</f>
        <v>0</v>
      </c>
      <c r="Y715" s="26">
        <f>'1'!Y715-'2'!Y715</f>
        <v>0</v>
      </c>
      <c r="Z715" s="26">
        <f>'1'!Z715-'2'!Z715</f>
        <v>0</v>
      </c>
      <c r="AA715" s="26">
        <f>'1'!AA715-'2'!AA715</f>
        <v>0</v>
      </c>
      <c r="AB715" s="26">
        <f>'1'!AB715-'2'!AB715</f>
        <v>0</v>
      </c>
      <c r="AC715" s="26">
        <f>'1'!AC715-'2'!AC715</f>
        <v>0</v>
      </c>
      <c r="AD715" s="26">
        <f>'1'!AD715-'2'!AD715</f>
        <v>0</v>
      </c>
      <c r="AE715" s="26">
        <f>'1'!AE715-'2'!AE715</f>
        <v>0</v>
      </c>
      <c r="AF715" s="26">
        <f t="shared" si="50"/>
        <v>44839.028469629047</v>
      </c>
      <c r="AG715" s="26">
        <f t="shared" si="51"/>
        <v>-149653.19013068883</v>
      </c>
      <c r="AH715" s="56">
        <f t="shared" si="48"/>
        <v>810</v>
      </c>
    </row>
    <row r="716" spans="1:34">
      <c r="A716" s="56">
        <f t="shared" si="49"/>
        <v>811</v>
      </c>
      <c r="B716" s="3">
        <f>'1'!B716</f>
        <v>5552004</v>
      </c>
      <c r="C716" t="str">
        <f>'1'!C716</f>
        <v>Fulton-Santa Rosa 115kV Anchor Relo</v>
      </c>
      <c r="D716" s="3">
        <f>'1'!D716</f>
        <v>82</v>
      </c>
      <c r="E716" s="6" t="str">
        <f>'1'!E716</f>
        <v>OAI</v>
      </c>
      <c r="F716" s="3" t="str">
        <f>'1'!F716</f>
        <v>TOLO</v>
      </c>
      <c r="G716" s="26">
        <f>'1'!G716</f>
        <v>0</v>
      </c>
      <c r="H716" s="26">
        <f>'1'!H716-'2'!H716</f>
        <v>0</v>
      </c>
      <c r="I716" s="26">
        <f>'1'!I716-'2'!I716</f>
        <v>309.70632614722393</v>
      </c>
      <c r="J716" s="26">
        <f>'1'!J716-'2'!J716</f>
        <v>26517.532689367272</v>
      </c>
      <c r="K716" s="26">
        <f>'1'!K716-'2'!K716</f>
        <v>14487.715334419463</v>
      </c>
      <c r="L716" s="26">
        <f>'1'!L716-'2'!L716</f>
        <v>-11910.276676113008</v>
      </c>
      <c r="M716" s="26">
        <f>'1'!M716-'2'!M716</f>
        <v>29261.005244543274</v>
      </c>
      <c r="N716" s="26">
        <f>'1'!N716-'2'!N716</f>
        <v>7633.7391719519255</v>
      </c>
      <c r="O716" s="26">
        <f>'1'!O716-'2'!O716</f>
        <v>12562.48614754218</v>
      </c>
      <c r="P716" s="26">
        <f>'1'!P716-'2'!P716</f>
        <v>49614.599392215081</v>
      </c>
      <c r="Q716" s="26">
        <f>'1'!Q716-'2'!Q716</f>
        <v>5124.5029898006369</v>
      </c>
      <c r="R716" s="26">
        <f>'1'!R716-'2'!R716</f>
        <v>5124.5029898006369</v>
      </c>
      <c r="S716" s="26">
        <f>'1'!S716-'2'!S716</f>
        <v>0</v>
      </c>
      <c r="T716" s="26">
        <f>'1'!T716-'2'!T716</f>
        <v>0</v>
      </c>
      <c r="U716" s="26">
        <f>'1'!U716-'2'!U716</f>
        <v>0</v>
      </c>
      <c r="V716" s="26">
        <f>'1'!V716-'2'!V716</f>
        <v>0</v>
      </c>
      <c r="W716" s="26">
        <f>'1'!W716-'2'!W716</f>
        <v>0</v>
      </c>
      <c r="X716" s="26">
        <f>'1'!X716-'2'!X716</f>
        <v>0</v>
      </c>
      <c r="Y716" s="26">
        <f>'1'!Y716-'2'!Y716</f>
        <v>0</v>
      </c>
      <c r="Z716" s="26">
        <f>'1'!Z716-'2'!Z716</f>
        <v>0</v>
      </c>
      <c r="AA716" s="26">
        <f>'1'!AA716-'2'!AA716</f>
        <v>0</v>
      </c>
      <c r="AB716" s="26">
        <f>'1'!AB716-'2'!AB716</f>
        <v>0</v>
      </c>
      <c r="AC716" s="26">
        <f>'1'!AC716-'2'!AC716</f>
        <v>0</v>
      </c>
      <c r="AD716" s="26">
        <f>'1'!AD716-'2'!AD716</f>
        <v>0</v>
      </c>
      <c r="AE716" s="26">
        <f>'1'!AE716-'2'!AE716</f>
        <v>0</v>
      </c>
      <c r="AF716" s="26">
        <f t="shared" si="50"/>
        <v>138725.5136096747</v>
      </c>
      <c r="AG716" s="26">
        <f t="shared" si="51"/>
        <v>0</v>
      </c>
      <c r="AH716" s="56">
        <f t="shared" si="48"/>
        <v>811</v>
      </c>
    </row>
    <row r="717" spans="1:34">
      <c r="A717" s="56">
        <f t="shared" si="49"/>
        <v>812</v>
      </c>
      <c r="B717" s="3">
        <f>'1'!B717</f>
        <v>5552087</v>
      </c>
      <c r="C717" t="str">
        <f>'1'!C717</f>
        <v>Notre Dame-Butte 115kV Pole Relo</v>
      </c>
      <c r="D717" s="3">
        <f>'1'!D717</f>
        <v>82</v>
      </c>
      <c r="E717" s="6" t="str">
        <f>'1'!E717</f>
        <v>OAI</v>
      </c>
      <c r="F717" s="3" t="str">
        <f>'1'!F717</f>
        <v>TOLO</v>
      </c>
      <c r="G717" s="26">
        <f>'1'!G717</f>
        <v>0</v>
      </c>
      <c r="H717" s="26">
        <f>'1'!H717-'2'!H717</f>
        <v>0</v>
      </c>
      <c r="I717" s="26">
        <f>'1'!I717-'2'!I717</f>
        <v>-92321.089235833977</v>
      </c>
      <c r="J717" s="26">
        <f>'1'!J717-'2'!J717</f>
        <v>1045.2122643560645</v>
      </c>
      <c r="K717" s="26">
        <f>'1'!K717-'2'!K717</f>
        <v>25994.088002154549</v>
      </c>
      <c r="L717" s="26">
        <f>'1'!L717-'2'!L717</f>
        <v>27762.600570325565</v>
      </c>
      <c r="M717" s="26">
        <f>'1'!M717-'2'!M717</f>
        <v>44065.601209295681</v>
      </c>
      <c r="N717" s="26">
        <f>'1'!N717-'2'!N717</f>
        <v>22634.55701482288</v>
      </c>
      <c r="O717" s="26">
        <f>'1'!O717-'2'!O717</f>
        <v>16874.149790378804</v>
      </c>
      <c r="P717" s="26">
        <f>'1'!P717-'2'!P717</f>
        <v>18977.059471829718</v>
      </c>
      <c r="Q717" s="26">
        <f>'1'!Q717-'2'!Q717</f>
        <v>6160.8638399015917</v>
      </c>
      <c r="R717" s="26">
        <f>'1'!R717-'2'!R717</f>
        <v>-145115.86201073771</v>
      </c>
      <c r="S717" s="26">
        <f>'1'!S717-'2'!S717</f>
        <v>-49831.598800637723</v>
      </c>
      <c r="T717" s="26">
        <f>'1'!T717-'2'!T717</f>
        <v>-69110.444912175881</v>
      </c>
      <c r="U717" s="26">
        <f>'1'!U717-'2'!U717</f>
        <v>86780.6629488248</v>
      </c>
      <c r="V717" s="26">
        <f>'1'!V717-'2'!V717</f>
        <v>5936.0379178217927</v>
      </c>
      <c r="W717" s="26">
        <f>'1'!W717-'2'!W717</f>
        <v>24818.433843512648</v>
      </c>
      <c r="X717" s="26">
        <f>'1'!X717-'2'!X717</f>
        <v>2398.9196086981269</v>
      </c>
      <c r="Y717" s="26">
        <f>'1'!Y717-'2'!Y717</f>
        <v>-5108.4772713598059</v>
      </c>
      <c r="Z717" s="26">
        <f>'1'!Z717-'2'!Z717</f>
        <v>0</v>
      </c>
      <c r="AA717" s="26">
        <f>'1'!AA717-'2'!AA717</f>
        <v>0</v>
      </c>
      <c r="AB717" s="26">
        <f>'1'!AB717-'2'!AB717</f>
        <v>0</v>
      </c>
      <c r="AC717" s="26">
        <f>'1'!AC717-'2'!AC717</f>
        <v>0</v>
      </c>
      <c r="AD717" s="26">
        <f>'1'!AD717-'2'!AD717</f>
        <v>0</v>
      </c>
      <c r="AE717" s="26">
        <f>'1'!AE717-'2'!AE717</f>
        <v>0</v>
      </c>
      <c r="AF717" s="26">
        <f t="shared" si="50"/>
        <v>-123754.41788414455</v>
      </c>
      <c r="AG717" s="26">
        <f t="shared" si="51"/>
        <v>45715.132135321677</v>
      </c>
      <c r="AH717" s="56">
        <f t="shared" si="48"/>
        <v>812</v>
      </c>
    </row>
    <row r="718" spans="1:34">
      <c r="A718" s="56">
        <f t="shared" si="49"/>
        <v>813</v>
      </c>
      <c r="B718" s="3">
        <f>'1'!B718</f>
        <v>5552213</v>
      </c>
      <c r="C718" t="str">
        <f>'1'!C718</f>
        <v>Janes Creek:Install 3 PH PTs, Bk1 &amp; Bk2</v>
      </c>
      <c r="D718" s="3">
        <f>'1'!D718</f>
        <v>82</v>
      </c>
      <c r="E718" s="6" t="str">
        <f>'1'!E718</f>
        <v>OAI</v>
      </c>
      <c r="F718" s="3" t="str">
        <f>'1'!F718</f>
        <v>TOLO</v>
      </c>
      <c r="G718" s="26">
        <f>'1'!G718</f>
        <v>0</v>
      </c>
      <c r="H718" s="26">
        <f>'1'!H718-'2'!H718</f>
        <v>0</v>
      </c>
      <c r="I718" s="26">
        <f>'1'!I718-'2'!I718</f>
        <v>0</v>
      </c>
      <c r="J718" s="26">
        <f>'1'!J718-'2'!J718</f>
        <v>0</v>
      </c>
      <c r="K718" s="26">
        <f>'1'!K718-'2'!K718</f>
        <v>0</v>
      </c>
      <c r="L718" s="26">
        <f>'1'!L718-'2'!L718</f>
        <v>0</v>
      </c>
      <c r="M718" s="26">
        <f>'1'!M718-'2'!M718</f>
        <v>1496.6343913666842</v>
      </c>
      <c r="N718" s="26">
        <f>'1'!N718-'2'!N718</f>
        <v>6830.9624854042495</v>
      </c>
      <c r="O718" s="26">
        <f>'1'!O718-'2'!O718</f>
        <v>15944.099084120806</v>
      </c>
      <c r="P718" s="26">
        <f>'1'!P718-'2'!P718</f>
        <v>1243.9498075786964</v>
      </c>
      <c r="Q718" s="26">
        <f>'1'!Q718-'2'!Q718</f>
        <v>13917.684256390366</v>
      </c>
      <c r="R718" s="26">
        <f>'1'!R718-'2'!R718</f>
        <v>11577.556672902498</v>
      </c>
      <c r="S718" s="26">
        <f>'1'!S718-'2'!S718</f>
        <v>18302.581705590324</v>
      </c>
      <c r="T718" s="26">
        <f>'1'!T718-'2'!T718</f>
        <v>37337.874165940499</v>
      </c>
      <c r="U718" s="26">
        <f>'1'!U718-'2'!U718</f>
        <v>35555.106162179676</v>
      </c>
      <c r="V718" s="26">
        <f>'1'!V718-'2'!V718</f>
        <v>17209.012767566866</v>
      </c>
      <c r="W718" s="26">
        <f>'1'!W718-'2'!W718</f>
        <v>8277.2835746892561</v>
      </c>
      <c r="X718" s="26">
        <f>'1'!X718-'2'!X718</f>
        <v>3522.0243184991614</v>
      </c>
      <c r="Y718" s="26">
        <f>'1'!Y718-'2'!Y718</f>
        <v>734.57421039251312</v>
      </c>
      <c r="Z718" s="26">
        <f>'1'!Z718-'2'!Z718</f>
        <v>807.71484397421307</v>
      </c>
      <c r="AA718" s="26">
        <f>'1'!AA718-'2'!AA718</f>
        <v>807.71484397421307</v>
      </c>
      <c r="AB718" s="26">
        <f>'1'!AB718-'2'!AB718</f>
        <v>734.57421039251312</v>
      </c>
      <c r="AC718" s="26">
        <f>'1'!AC718-'2'!AC718</f>
        <v>845.82251166200331</v>
      </c>
      <c r="AD718" s="26">
        <f>'1'!AD718-'2'!AD718</f>
        <v>660.9677129026494</v>
      </c>
      <c r="AE718" s="26">
        <f>'1'!AE718-'2'!AE718</f>
        <v>98823.151802074673</v>
      </c>
      <c r="AF718" s="26">
        <f t="shared" si="50"/>
        <v>69313.468403353618</v>
      </c>
      <c r="AG718" s="26">
        <f t="shared" si="51"/>
        <v>205315.82112424824</v>
      </c>
      <c r="AH718" s="56">
        <f t="shared" si="48"/>
        <v>813</v>
      </c>
    </row>
    <row r="719" spans="1:34">
      <c r="A719" s="56">
        <f t="shared" si="49"/>
        <v>814</v>
      </c>
      <c r="B719" s="3">
        <f>'1'!B719</f>
        <v>5552499</v>
      </c>
      <c r="C719" t="str">
        <f>'1'!C719</f>
        <v>Del Monte-Fort Ord 60kV Anchor Relo</v>
      </c>
      <c r="D719" s="3">
        <f>'1'!D719</f>
        <v>82</v>
      </c>
      <c r="E719" s="6" t="str">
        <f>'1'!E719</f>
        <v>OAI</v>
      </c>
      <c r="F719" s="3" t="str">
        <f>'1'!F719</f>
        <v>TOLO</v>
      </c>
      <c r="G719" s="26">
        <f>'1'!G719</f>
        <v>0</v>
      </c>
      <c r="H719" s="26">
        <f>'1'!H719-'2'!H719</f>
        <v>0</v>
      </c>
      <c r="I719" s="26">
        <f>'1'!I719-'2'!I719</f>
        <v>0</v>
      </c>
      <c r="J719" s="26">
        <f>'1'!J719-'2'!J719</f>
        <v>1783.60655879552</v>
      </c>
      <c r="K719" s="26">
        <f>'1'!K719-'2'!K719</f>
        <v>20663.673164945561</v>
      </c>
      <c r="L719" s="26">
        <f>'1'!L719-'2'!L719</f>
        <v>-7549.3246317926651</v>
      </c>
      <c r="M719" s="26">
        <f>'1'!M719-'2'!M719</f>
        <v>17819.8535239511</v>
      </c>
      <c r="N719" s="26">
        <f>'1'!N719-'2'!N719</f>
        <v>5241.5280035313572</v>
      </c>
      <c r="O719" s="26">
        <f>'1'!O719-'2'!O719</f>
        <v>6376.9315205079129</v>
      </c>
      <c r="P719" s="26">
        <f>'1'!P719-'2'!P719</f>
        <v>185.69335379404856</v>
      </c>
      <c r="Q719" s="26">
        <f>'1'!Q719-'2'!Q719</f>
        <v>24555.407080963429</v>
      </c>
      <c r="R719" s="26">
        <f>'1'!R719-'2'!R719</f>
        <v>18291.587317357662</v>
      </c>
      <c r="S719" s="26">
        <f>'1'!S719-'2'!S719</f>
        <v>12766.348193754611</v>
      </c>
      <c r="T719" s="26">
        <f>'1'!T719-'2'!T719</f>
        <v>7763.9947206744955</v>
      </c>
      <c r="U719" s="26">
        <f>'1'!U719-'2'!U719</f>
        <v>29941.446068807159</v>
      </c>
      <c r="V719" s="26">
        <f>'1'!V719-'2'!V719</f>
        <v>51459.327295761672</v>
      </c>
      <c r="W719" s="26">
        <f>'1'!W719-'2'!W719</f>
        <v>25266.594923166122</v>
      </c>
      <c r="X719" s="26">
        <f>'1'!X719-'2'!X719</f>
        <v>4776.9685143105207</v>
      </c>
      <c r="Y719" s="26">
        <f>'1'!Y719-'2'!Y719</f>
        <v>1530.4561110993684</v>
      </c>
      <c r="Z719" s="26">
        <f>'1'!Z719-'2'!Z719</f>
        <v>1301.4374138460962</v>
      </c>
      <c r="AA719" s="26">
        <f>'1'!AA719-'2'!AA719</f>
        <v>0</v>
      </c>
      <c r="AB719" s="26">
        <f>'1'!AB719-'2'!AB719</f>
        <v>0</v>
      </c>
      <c r="AC719" s="26">
        <f>'1'!AC719-'2'!AC719</f>
        <v>0</v>
      </c>
      <c r="AD719" s="26">
        <f>'1'!AD719-'2'!AD719</f>
        <v>0</v>
      </c>
      <c r="AE719" s="26">
        <f>'1'!AE719-'2'!AE719</f>
        <v>0</v>
      </c>
      <c r="AF719" s="26">
        <f t="shared" si="50"/>
        <v>100135.30408580854</v>
      </c>
      <c r="AG719" s="26">
        <f t="shared" si="51"/>
        <v>122040.22504766543</v>
      </c>
      <c r="AH719" s="56">
        <f t="shared" si="48"/>
        <v>814</v>
      </c>
    </row>
    <row r="720" spans="1:34">
      <c r="A720" s="56">
        <f t="shared" si="49"/>
        <v>815</v>
      </c>
      <c r="B720" s="3">
        <f>'1'!B720</f>
        <v>5552500</v>
      </c>
      <c r="C720" t="str">
        <f>'1'!C720</f>
        <v>Kearney-Biola 70kV Pole Relo</v>
      </c>
      <c r="D720" s="3">
        <f>'1'!D720</f>
        <v>82</v>
      </c>
      <c r="E720" s="6" t="str">
        <f>'1'!E720</f>
        <v>OAI</v>
      </c>
      <c r="F720" s="3" t="str">
        <f>'1'!F720</f>
        <v>TOLO</v>
      </c>
      <c r="G720" s="26">
        <f>'1'!G720</f>
        <v>0</v>
      </c>
      <c r="H720" s="26">
        <f>'1'!H720-'2'!H720</f>
        <v>0</v>
      </c>
      <c r="I720" s="26">
        <f>'1'!I720-'2'!I720</f>
        <v>0</v>
      </c>
      <c r="J720" s="26">
        <f>'1'!J720-'2'!J720</f>
        <v>0</v>
      </c>
      <c r="K720" s="26">
        <f>'1'!K720-'2'!K720</f>
        <v>0</v>
      </c>
      <c r="L720" s="26">
        <f>'1'!L720-'2'!L720</f>
        <v>14662.693818325746</v>
      </c>
      <c r="M720" s="26">
        <f>'1'!M720-'2'!M720</f>
        <v>20833.620318643676</v>
      </c>
      <c r="N720" s="26">
        <f>'1'!N720-'2'!N720</f>
        <v>7846.359459637838</v>
      </c>
      <c r="O720" s="26">
        <f>'1'!O720-'2'!O720</f>
        <v>7055.4157163575164</v>
      </c>
      <c r="P720" s="26">
        <f>'1'!P720-'2'!P720</f>
        <v>312.68785515947161</v>
      </c>
      <c r="Q720" s="26">
        <f>'1'!Q720-'2'!Q720</f>
        <v>18454.826030778215</v>
      </c>
      <c r="R720" s="26">
        <f>'1'!R720-'2'!R720</f>
        <v>13925.976633955679</v>
      </c>
      <c r="S720" s="26">
        <f>'1'!S720-'2'!S720</f>
        <v>8658.0807332222575</v>
      </c>
      <c r="T720" s="26">
        <f>'1'!T720-'2'!T720</f>
        <v>19209.339216440138</v>
      </c>
      <c r="U720" s="26">
        <f>'1'!U720-'2'!U720</f>
        <v>7008.1771160697181</v>
      </c>
      <c r="V720" s="26">
        <f>'1'!V720-'2'!V720</f>
        <v>7302.7894515924381</v>
      </c>
      <c r="W720" s="26">
        <f>'1'!W720-'2'!W720</f>
        <v>7651.3488276805147</v>
      </c>
      <c r="X720" s="26">
        <f>'1'!X720-'2'!X720</f>
        <v>12973.005423416027</v>
      </c>
      <c r="Y720" s="26">
        <f>'1'!Y720-'2'!Y720</f>
        <v>25758.733555750248</v>
      </c>
      <c r="Z720" s="26">
        <f>'1'!Z720-'2'!Z720</f>
        <v>35350.87142484072</v>
      </c>
      <c r="AA720" s="26">
        <f>'1'!AA720-'2'!AA720</f>
        <v>17330.323729252694</v>
      </c>
      <c r="AB720" s="26">
        <f>'1'!AB720-'2'!AB720</f>
        <v>0</v>
      </c>
      <c r="AC720" s="26">
        <f>'1'!AC720-'2'!AC720</f>
        <v>0</v>
      </c>
      <c r="AD720" s="26">
        <f>'1'!AD720-'2'!AD720</f>
        <v>0</v>
      </c>
      <c r="AE720" s="26">
        <f>'1'!AE720-'2'!AE720</f>
        <v>0</v>
      </c>
      <c r="AF720" s="26">
        <f t="shared" si="50"/>
        <v>91749.660566080405</v>
      </c>
      <c r="AG720" s="26">
        <f t="shared" si="51"/>
        <v>132584.58874504251</v>
      </c>
      <c r="AH720" s="56">
        <f t="shared" si="48"/>
        <v>815</v>
      </c>
    </row>
    <row r="721" spans="1:34">
      <c r="A721" s="56">
        <f t="shared" si="49"/>
        <v>816</v>
      </c>
      <c r="B721" s="3">
        <f>'1'!B721</f>
        <v>5552619</v>
      </c>
      <c r="C721" t="str">
        <f>'1'!C721</f>
        <v>Merced#1 70kV - Caltrans Pole Relo</v>
      </c>
      <c r="D721" s="3">
        <f>'1'!D721</f>
        <v>82</v>
      </c>
      <c r="E721" s="6" t="str">
        <f>'1'!E721</f>
        <v>OAI</v>
      </c>
      <c r="F721" s="3" t="str">
        <f>'1'!F721</f>
        <v>TOLO</v>
      </c>
      <c r="G721" s="26">
        <f>'1'!G721</f>
        <v>0</v>
      </c>
      <c r="H721" s="26">
        <f>'1'!H721-'2'!H721</f>
        <v>0</v>
      </c>
      <c r="I721" s="26">
        <f>'1'!I721-'2'!I721</f>
        <v>0</v>
      </c>
      <c r="J721" s="26">
        <f>'1'!J721-'2'!J721</f>
        <v>0</v>
      </c>
      <c r="K721" s="26">
        <f>'1'!K721-'2'!K721</f>
        <v>0</v>
      </c>
      <c r="L721" s="26">
        <f>'1'!L721-'2'!L721</f>
        <v>6380.7516045548555</v>
      </c>
      <c r="M721" s="26">
        <f>'1'!M721-'2'!M721</f>
        <v>35357.952556244796</v>
      </c>
      <c r="N721" s="26">
        <f>'1'!N721-'2'!N721</f>
        <v>7988.4479516277652</v>
      </c>
      <c r="O721" s="26">
        <f>'1'!O721-'2'!O721</f>
        <v>29363.681649902548</v>
      </c>
      <c r="P721" s="26">
        <f>'1'!P721-'2'!P721</f>
        <v>15545.040060387786</v>
      </c>
      <c r="Q721" s="26">
        <f>'1'!Q721-'2'!Q721</f>
        <v>19467.33464878119</v>
      </c>
      <c r="R721" s="26">
        <f>'1'!R721-'2'!R721</f>
        <v>18056.698734861522</v>
      </c>
      <c r="S721" s="26">
        <f>'1'!S721-'2'!S721</f>
        <v>73086.407022789746</v>
      </c>
      <c r="T721" s="26">
        <f>'1'!T721-'2'!T721</f>
        <v>15598.893928171508</v>
      </c>
      <c r="U721" s="26">
        <f>'1'!U721-'2'!U721</f>
        <v>9126.2739609267701</v>
      </c>
      <c r="V721" s="26">
        <f>'1'!V721-'2'!V721</f>
        <v>9156.8346333023092</v>
      </c>
      <c r="W721" s="26">
        <f>'1'!W721-'2'!W721</f>
        <v>826758.24246656545</v>
      </c>
      <c r="X721" s="26">
        <f>'1'!X721-'2'!X721</f>
        <v>14470.385197035772</v>
      </c>
      <c r="Y721" s="26">
        <f>'1'!Y721-'2'!Y721</f>
        <v>13619.065491257439</v>
      </c>
      <c r="Z721" s="26">
        <f>'1'!Z721-'2'!Z721</f>
        <v>-542945.93675402238</v>
      </c>
      <c r="AA721" s="26">
        <f>'1'!AA721-'2'!AA721</f>
        <v>0</v>
      </c>
      <c r="AB721" s="26">
        <f>'1'!AB721-'2'!AB721</f>
        <v>0</v>
      </c>
      <c r="AC721" s="26">
        <f>'1'!AC721-'2'!AC721</f>
        <v>0</v>
      </c>
      <c r="AD721" s="26">
        <f>'1'!AD721-'2'!AD721</f>
        <v>0</v>
      </c>
      <c r="AE721" s="26">
        <f>'1'!AE721-'2'!AE721</f>
        <v>0</v>
      </c>
      <c r="AF721" s="26">
        <f t="shared" si="50"/>
        <v>205246.31422915024</v>
      </c>
      <c r="AG721" s="26">
        <f t="shared" si="51"/>
        <v>345783.75892323686</v>
      </c>
      <c r="AH721" s="56">
        <f t="shared" si="48"/>
        <v>816</v>
      </c>
    </row>
    <row r="722" spans="1:34">
      <c r="A722" s="56">
        <f t="shared" si="49"/>
        <v>817</v>
      </c>
      <c r="B722" s="3">
        <f>'1'!B722</f>
        <v>5553019</v>
      </c>
      <c r="C722" t="str">
        <f>'1'!C722</f>
        <v>DTT from Oleum 115kV CB350 to PHL 66</v>
      </c>
      <c r="D722" s="3">
        <f>'1'!D722</f>
        <v>82</v>
      </c>
      <c r="E722" s="6" t="str">
        <f>'1'!E722</f>
        <v>OAI</v>
      </c>
      <c r="F722" s="3" t="str">
        <f>'1'!F722</f>
        <v>TOLO</v>
      </c>
      <c r="G722" s="26">
        <f>'1'!G722</f>
        <v>0</v>
      </c>
      <c r="H722" s="26">
        <f>'1'!H722-'2'!H722</f>
        <v>0</v>
      </c>
      <c r="I722" s="26">
        <f>'1'!I722-'2'!I722</f>
        <v>0</v>
      </c>
      <c r="J722" s="26">
        <f>'1'!J722-'2'!J722</f>
        <v>0</v>
      </c>
      <c r="K722" s="26">
        <f>'1'!K722-'2'!K722</f>
        <v>0</v>
      </c>
      <c r="L722" s="26">
        <f>'1'!L722-'2'!L722</f>
        <v>1140.7143655296218</v>
      </c>
      <c r="M722" s="26">
        <f>'1'!M722-'2'!M722</f>
        <v>6759.9648258001025</v>
      </c>
      <c r="N722" s="26">
        <f>'1'!N722-'2'!N722</f>
        <v>2263.446384204125</v>
      </c>
      <c r="O722" s="26">
        <f>'1'!O722-'2'!O722</f>
        <v>1064.5922029356743</v>
      </c>
      <c r="P722" s="26">
        <f>'1'!P722-'2'!P722</f>
        <v>450.30405363102687</v>
      </c>
      <c r="Q722" s="26">
        <f>'1'!Q722-'2'!Q722</f>
        <v>0</v>
      </c>
      <c r="R722" s="26">
        <f>'1'!R722-'2'!R722</f>
        <v>2349.3516888695103</v>
      </c>
      <c r="S722" s="26">
        <f>'1'!S722-'2'!S722</f>
        <v>20683.705312996597</v>
      </c>
      <c r="T722" s="26">
        <f>'1'!T722-'2'!T722</f>
        <v>8248.3068396014733</v>
      </c>
      <c r="U722" s="26">
        <f>'1'!U722-'2'!U722</f>
        <v>4522.7931660164095</v>
      </c>
      <c r="V722" s="26">
        <f>'1'!V722-'2'!V722</f>
        <v>693.48501369247526</v>
      </c>
      <c r="W722" s="26">
        <f>'1'!W722-'2'!W722</f>
        <v>0</v>
      </c>
      <c r="X722" s="26">
        <f>'1'!X722-'2'!X722</f>
        <v>0</v>
      </c>
      <c r="Y722" s="26">
        <f>'1'!Y722-'2'!Y722</f>
        <v>0</v>
      </c>
      <c r="Z722" s="26">
        <f>'1'!Z722-'2'!Z722</f>
        <v>0</v>
      </c>
      <c r="AA722" s="26">
        <f>'1'!AA722-'2'!AA722</f>
        <v>0</v>
      </c>
      <c r="AB722" s="26">
        <f>'1'!AB722-'2'!AB722</f>
        <v>0</v>
      </c>
      <c r="AC722" s="26">
        <f>'1'!AC722-'2'!AC722</f>
        <v>0</v>
      </c>
      <c r="AD722" s="26">
        <f>'1'!AD722-'2'!AD722</f>
        <v>0</v>
      </c>
      <c r="AE722" s="26">
        <f>'1'!AE722-'2'!AE722</f>
        <v>0</v>
      </c>
      <c r="AF722" s="26">
        <f t="shared" si="50"/>
        <v>34712.078833966661</v>
      </c>
      <c r="AG722" s="26">
        <f t="shared" si="51"/>
        <v>13464.585019310358</v>
      </c>
      <c r="AH722" s="56">
        <f t="shared" si="48"/>
        <v>817</v>
      </c>
    </row>
    <row r="723" spans="1:34">
      <c r="A723" s="56">
        <f t="shared" si="49"/>
        <v>818</v>
      </c>
      <c r="B723" s="3">
        <f>'1'!B723</f>
        <v>5553205</v>
      </c>
      <c r="C723" t="str">
        <f>'1'!C723</f>
        <v>Frogtown:Instl CCVTs &amp; battery enclsure</v>
      </c>
      <c r="D723" s="3">
        <f>'1'!D723</f>
        <v>82</v>
      </c>
      <c r="E723" s="6" t="str">
        <f>'1'!E723</f>
        <v>OAI</v>
      </c>
      <c r="F723" s="3" t="str">
        <f>'1'!F723</f>
        <v>TOLO</v>
      </c>
      <c r="G723" s="26">
        <f>'1'!G723</f>
        <v>0</v>
      </c>
      <c r="H723" s="26">
        <f>'1'!H723-'2'!H723</f>
        <v>0</v>
      </c>
      <c r="I723" s="26">
        <f>'1'!I723-'2'!I723</f>
        <v>0</v>
      </c>
      <c r="J723" s="26">
        <f>'1'!J723-'2'!J723</f>
        <v>0</v>
      </c>
      <c r="K723" s="26">
        <f>'1'!K723-'2'!K723</f>
        <v>0</v>
      </c>
      <c r="L723" s="26">
        <f>'1'!L723-'2'!L723</f>
        <v>0</v>
      </c>
      <c r="M723" s="26">
        <f>'1'!M723-'2'!M723</f>
        <v>0</v>
      </c>
      <c r="N723" s="26">
        <f>'1'!N723-'2'!N723</f>
        <v>0</v>
      </c>
      <c r="O723" s="26">
        <f>'1'!O723-'2'!O723</f>
        <v>0</v>
      </c>
      <c r="P723" s="26">
        <f>'1'!P723-'2'!P723</f>
        <v>1968.834048681405</v>
      </c>
      <c r="Q723" s="26">
        <f>'1'!Q723-'2'!Q723</f>
        <v>6916.4019261614703</v>
      </c>
      <c r="R723" s="26">
        <f>'1'!R723-'2'!R723</f>
        <v>7193.5909515188687</v>
      </c>
      <c r="S723" s="26">
        <f>'1'!S723-'2'!S723</f>
        <v>6372.9250908977046</v>
      </c>
      <c r="T723" s="26">
        <f>'1'!T723-'2'!T723</f>
        <v>34435.914709207223</v>
      </c>
      <c r="U723" s="26">
        <f>'1'!U723-'2'!U723</f>
        <v>31546.719923557623</v>
      </c>
      <c r="V723" s="26">
        <f>'1'!V723-'2'!V723</f>
        <v>27527.525642266162</v>
      </c>
      <c r="W723" s="26">
        <f>'1'!W723-'2'!W723</f>
        <v>8470.2444054506559</v>
      </c>
      <c r="X723" s="26">
        <f>'1'!X723-'2'!X723</f>
        <v>7654.8893933825584</v>
      </c>
      <c r="Y723" s="26">
        <f>'1'!Y723-'2'!Y723</f>
        <v>98616.680917976526</v>
      </c>
      <c r="Z723" s="26">
        <f>'1'!Z723-'2'!Z723</f>
        <v>55703.627017477826</v>
      </c>
      <c r="AA723" s="26">
        <f>'1'!AA723-'2'!AA723</f>
        <v>263774.28777626122</v>
      </c>
      <c r="AB723" s="26">
        <f>'1'!AB723-'2'!AB723</f>
        <v>34946.781070899524</v>
      </c>
      <c r="AC723" s="26">
        <f>'1'!AC723-'2'!AC723</f>
        <v>19307.263809936147</v>
      </c>
      <c r="AD723" s="26">
        <f>'1'!AD723-'2'!AD723</f>
        <v>2160.9563244081123</v>
      </c>
      <c r="AE723" s="26">
        <f>'1'!AE723-'2'!AE723</f>
        <v>202.650800051207</v>
      </c>
      <c r="AF723" s="26">
        <f t="shared" si="50"/>
        <v>22451.752017259449</v>
      </c>
      <c r="AG723" s="26">
        <f t="shared" si="51"/>
        <v>584347.54179087479</v>
      </c>
      <c r="AH723" s="56">
        <f t="shared" si="48"/>
        <v>818</v>
      </c>
    </row>
    <row r="724" spans="1:34">
      <c r="A724" s="56">
        <f t="shared" si="49"/>
        <v>819</v>
      </c>
      <c r="B724" s="3">
        <f>'1'!B724</f>
        <v>5553360</v>
      </c>
      <c r="C724" t="str">
        <f>'1'!C724</f>
        <v>Kern-Old River #1 Pole Relo</v>
      </c>
      <c r="D724" s="3">
        <f>'1'!D724</f>
        <v>82</v>
      </c>
      <c r="E724" s="6" t="str">
        <f>'1'!E724</f>
        <v>OAI</v>
      </c>
      <c r="F724" s="3" t="str">
        <f>'1'!F724</f>
        <v>TOLO</v>
      </c>
      <c r="G724" s="26">
        <f>'1'!G724</f>
        <v>0</v>
      </c>
      <c r="H724" s="26">
        <f>'1'!H724-'2'!H724</f>
        <v>0</v>
      </c>
      <c r="I724" s="26">
        <f>'1'!I724-'2'!I724</f>
        <v>0</v>
      </c>
      <c r="J724" s="26">
        <f>'1'!J724-'2'!J724</f>
        <v>0</v>
      </c>
      <c r="K724" s="26">
        <f>'1'!K724-'2'!K724</f>
        <v>0</v>
      </c>
      <c r="L724" s="26">
        <f>'1'!L724-'2'!L724</f>
        <v>0</v>
      </c>
      <c r="M724" s="26">
        <f>'1'!M724-'2'!M724</f>
        <v>0</v>
      </c>
      <c r="N724" s="26">
        <f>'1'!N724-'2'!N724</f>
        <v>5124.5029898006369</v>
      </c>
      <c r="O724" s="26">
        <f>'1'!O724-'2'!O724</f>
        <v>5915.4467330809566</v>
      </c>
      <c r="P724" s="26">
        <f>'1'!P724-'2'!P724</f>
        <v>-45926.820695191265</v>
      </c>
      <c r="Q724" s="26">
        <f>'1'!Q724-'2'!Q724</f>
        <v>12165.756443349979</v>
      </c>
      <c r="R724" s="26">
        <f>'1'!R724-'2'!R724</f>
        <v>-144720.52989827</v>
      </c>
      <c r="S724" s="26">
        <f>'1'!S724-'2'!S724</f>
        <v>4932.6602324188279</v>
      </c>
      <c r="T724" s="26">
        <f>'1'!T724-'2'!T724</f>
        <v>75058.874809954825</v>
      </c>
      <c r="U724" s="26">
        <f>'1'!U724-'2'!U724</f>
        <v>4932.6602324188279</v>
      </c>
      <c r="V724" s="26">
        <f>'1'!V724-'2'!V724</f>
        <v>0</v>
      </c>
      <c r="W724" s="26">
        <f>'1'!W724-'2'!W724</f>
        <v>0</v>
      </c>
      <c r="X724" s="26">
        <f>'1'!X724-'2'!X724</f>
        <v>0</v>
      </c>
      <c r="Y724" s="26">
        <f>'1'!Y724-'2'!Y724</f>
        <v>0</v>
      </c>
      <c r="Z724" s="26">
        <f>'1'!Z724-'2'!Z724</f>
        <v>0</v>
      </c>
      <c r="AA724" s="26">
        <f>'1'!AA724-'2'!AA724</f>
        <v>0</v>
      </c>
      <c r="AB724" s="26">
        <f>'1'!AB724-'2'!AB724</f>
        <v>0</v>
      </c>
      <c r="AC724" s="26">
        <f>'1'!AC724-'2'!AC724</f>
        <v>0</v>
      </c>
      <c r="AD724" s="26">
        <f>'1'!AD724-'2'!AD724</f>
        <v>0</v>
      </c>
      <c r="AE724" s="26">
        <f>'1'!AE724-'2'!AE724</f>
        <v>0</v>
      </c>
      <c r="AF724" s="26">
        <f t="shared" si="50"/>
        <v>-162508.98419481088</v>
      </c>
      <c r="AG724" s="26">
        <f t="shared" si="51"/>
        <v>79991.535042373653</v>
      </c>
      <c r="AH724" s="56">
        <f t="shared" si="48"/>
        <v>819</v>
      </c>
    </row>
    <row r="725" spans="1:34">
      <c r="A725" s="56">
        <f t="shared" si="49"/>
        <v>820</v>
      </c>
      <c r="B725" s="3">
        <f>'1'!B725</f>
        <v>5553420</v>
      </c>
      <c r="C725" t="str">
        <f>'1'!C725</f>
        <v>CherokeeNUrplcBus(3)PTovrVltPrtnBtryEncl</v>
      </c>
      <c r="D725" s="3">
        <f>'1'!D725</f>
        <v>82</v>
      </c>
      <c r="E725" s="6" t="str">
        <f>'1'!E725</f>
        <v>OAI</v>
      </c>
      <c r="F725" s="3" t="str">
        <f>'1'!F725</f>
        <v>TOO</v>
      </c>
      <c r="G725" s="26">
        <f>'1'!G725</f>
        <v>0</v>
      </c>
      <c r="H725" s="26">
        <f>'1'!H725-'2'!H725</f>
        <v>0</v>
      </c>
      <c r="I725" s="26">
        <f>'1'!I725-'2'!I725</f>
        <v>0</v>
      </c>
      <c r="J725" s="26">
        <f>'1'!J725-'2'!J725</f>
        <v>0</v>
      </c>
      <c r="K725" s="26">
        <f>'1'!K725-'2'!K725</f>
        <v>0</v>
      </c>
      <c r="L725" s="26">
        <f>'1'!L725-'2'!L725</f>
        <v>0</v>
      </c>
      <c r="M725" s="26">
        <f>'1'!M725-'2'!M725</f>
        <v>0</v>
      </c>
      <c r="N725" s="26">
        <f>'1'!N725-'2'!N725</f>
        <v>1138.1055276439051</v>
      </c>
      <c r="O725" s="26">
        <f>'1'!O725-'2'!O725</f>
        <v>2685.7054305636975</v>
      </c>
      <c r="P725" s="26">
        <f>'1'!P725-'2'!P725</f>
        <v>6601.7574425877119</v>
      </c>
      <c r="Q725" s="26">
        <f>'1'!Q725-'2'!Q725</f>
        <v>3454.0081879072618</v>
      </c>
      <c r="R725" s="26">
        <f>'1'!R725-'2'!R725</f>
        <v>6715.8009273061834</v>
      </c>
      <c r="S725" s="26">
        <f>'1'!S725-'2'!S725</f>
        <v>25205.84626954158</v>
      </c>
      <c r="T725" s="26">
        <f>'1'!T725-'2'!T725</f>
        <v>29830.290940319308</v>
      </c>
      <c r="U725" s="26">
        <f>'1'!U725-'2'!U725</f>
        <v>11998.977164227375</v>
      </c>
      <c r="V725" s="26">
        <f>'1'!V725-'2'!V725</f>
        <v>7654.8893933825584</v>
      </c>
      <c r="W725" s="26">
        <f>'1'!W725-'2'!W725</f>
        <v>24992.01473569444</v>
      </c>
      <c r="X725" s="26">
        <f>'1'!X725-'2'!X725</f>
        <v>1984.2075576508066</v>
      </c>
      <c r="Y725" s="26">
        <f>'1'!Y725-'2'!Y725</f>
        <v>1984.2075576508066</v>
      </c>
      <c r="Z725" s="26">
        <f>'1'!Z725-'2'!Z725</f>
        <v>1984.2075576508066</v>
      </c>
      <c r="AA725" s="26">
        <f>'1'!AA725-'2'!AA725</f>
        <v>38037.601756002376</v>
      </c>
      <c r="AB725" s="26">
        <f>'1'!AB725-'2'!AB725</f>
        <v>107362.06454758866</v>
      </c>
      <c r="AC725" s="26">
        <f>'1'!AC725-'2'!AC725</f>
        <v>23655.544355954433</v>
      </c>
      <c r="AD725" s="26">
        <f>'1'!AD725-'2'!AD725</f>
        <v>15875.058052930945</v>
      </c>
      <c r="AE725" s="26">
        <f>'1'!AE725-'2'!AE725</f>
        <v>2112.6928235223536</v>
      </c>
      <c r="AF725" s="26">
        <f t="shared" si="50"/>
        <v>45801.223785550341</v>
      </c>
      <c r="AG725" s="26">
        <f t="shared" si="51"/>
        <v>267471.7564425749</v>
      </c>
      <c r="AH725" s="56">
        <f t="shared" si="48"/>
        <v>820</v>
      </c>
    </row>
    <row r="726" spans="1:34">
      <c r="A726" s="56">
        <f t="shared" si="49"/>
        <v>821</v>
      </c>
      <c r="B726" s="3">
        <f>'1'!B726</f>
        <v>5553556</v>
      </c>
      <c r="C726" t="str">
        <f>'1'!C726</f>
        <v>Ralston, R21, NU, 124809025</v>
      </c>
      <c r="D726" s="3">
        <f>'1'!D726</f>
        <v>82</v>
      </c>
      <c r="E726" s="6" t="str">
        <f>'1'!E726</f>
        <v>OAI</v>
      </c>
      <c r="F726" s="3" t="str">
        <f>'1'!F726</f>
        <v>TOLO</v>
      </c>
      <c r="G726" s="26">
        <f>'1'!G726</f>
        <v>0</v>
      </c>
      <c r="H726" s="26">
        <f>'1'!H726-'2'!H726</f>
        <v>0</v>
      </c>
      <c r="I726" s="26">
        <f>'1'!I726-'2'!I726</f>
        <v>0</v>
      </c>
      <c r="J726" s="26">
        <f>'1'!J726-'2'!J726</f>
        <v>0</v>
      </c>
      <c r="K726" s="26">
        <f>'1'!K726-'2'!K726</f>
        <v>0</v>
      </c>
      <c r="L726" s="26">
        <f>'1'!L726-'2'!L726</f>
        <v>0</v>
      </c>
      <c r="M726" s="26">
        <f>'1'!M726-'2'!M726</f>
        <v>0</v>
      </c>
      <c r="N726" s="26">
        <f>'1'!N726-'2'!N726</f>
        <v>0</v>
      </c>
      <c r="O726" s="26">
        <f>'1'!O726-'2'!O726</f>
        <v>1250.6582478562536</v>
      </c>
      <c r="P726" s="26">
        <f>'1'!P726-'2'!P726</f>
        <v>4720.7853269859797</v>
      </c>
      <c r="Q726" s="26">
        <f>'1'!Q726-'2'!Q726</f>
        <v>5569.1235037520664</v>
      </c>
      <c r="R726" s="26">
        <f>'1'!R726-'2'!R726</f>
        <v>12331.790340219519</v>
      </c>
      <c r="S726" s="26">
        <f>'1'!S726-'2'!S726</f>
        <v>9617.2013473496718</v>
      </c>
      <c r="T726" s="26">
        <f>'1'!T726-'2'!T726</f>
        <v>10608.280225577115</v>
      </c>
      <c r="U726" s="26">
        <f>'1'!U726-'2'!U726</f>
        <v>8187.465013195294</v>
      </c>
      <c r="V726" s="26">
        <f>'1'!V726-'2'!V726</f>
        <v>16041.278295363751</v>
      </c>
      <c r="W726" s="26">
        <f>'1'!W726-'2'!W726</f>
        <v>11629.547085053566</v>
      </c>
      <c r="X726" s="26">
        <f>'1'!X726-'2'!X726</f>
        <v>6193.4743134730497</v>
      </c>
      <c r="Y726" s="26">
        <f>'1'!Y726-'2'!Y726</f>
        <v>3508.2347468175158</v>
      </c>
      <c r="Z726" s="26">
        <f>'1'!Z726-'2'!Z726</f>
        <v>1210.2212606276448</v>
      </c>
      <c r="AA726" s="26">
        <f>'1'!AA726-'2'!AA726</f>
        <v>0</v>
      </c>
      <c r="AB726" s="26">
        <f>'1'!AB726-'2'!AB726</f>
        <v>0</v>
      </c>
      <c r="AC726" s="26">
        <f>'1'!AC726-'2'!AC726</f>
        <v>0</v>
      </c>
      <c r="AD726" s="26">
        <f>'1'!AD726-'2'!AD726</f>
        <v>0</v>
      </c>
      <c r="AE726" s="26">
        <f>'1'!AE726-'2'!AE726</f>
        <v>0</v>
      </c>
      <c r="AF726" s="26">
        <f t="shared" si="50"/>
        <v>33489.558766163493</v>
      </c>
      <c r="AG726" s="26">
        <f t="shared" si="51"/>
        <v>57378.50094010793</v>
      </c>
      <c r="AH726" s="56">
        <f t="shared" si="48"/>
        <v>821</v>
      </c>
    </row>
    <row r="727" spans="1:34">
      <c r="A727" s="56">
        <f t="shared" si="49"/>
        <v>822</v>
      </c>
      <c r="B727" s="3">
        <f>'1'!B727</f>
        <v>5553656</v>
      </c>
      <c r="C727" t="str">
        <f>'1'!C727</f>
        <v>Riverbank sub - R21- NU-multiple upg</v>
      </c>
      <c r="D727" s="3">
        <f>'1'!D727</f>
        <v>82</v>
      </c>
      <c r="E727" s="6" t="str">
        <f>'1'!E727</f>
        <v>OAI</v>
      </c>
      <c r="F727" s="3" t="str">
        <f>'1'!F727</f>
        <v>TOLO</v>
      </c>
      <c r="G727" s="26">
        <f>'1'!G727</f>
        <v>0</v>
      </c>
      <c r="H727" s="26">
        <f>'1'!H727-'2'!H727</f>
        <v>0</v>
      </c>
      <c r="I727" s="26">
        <f>'1'!I727-'2'!I727</f>
        <v>0</v>
      </c>
      <c r="J727" s="26">
        <f>'1'!J727-'2'!J727</f>
        <v>0</v>
      </c>
      <c r="K727" s="26">
        <f>'1'!K727-'2'!K727</f>
        <v>0</v>
      </c>
      <c r="L727" s="26">
        <f>'1'!L727-'2'!L727</f>
        <v>0</v>
      </c>
      <c r="M727" s="26">
        <f>'1'!M727-'2'!M727</f>
        <v>0</v>
      </c>
      <c r="N727" s="26">
        <f>'1'!N727-'2'!N727</f>
        <v>0</v>
      </c>
      <c r="O727" s="26">
        <f>'1'!O727-'2'!O727</f>
        <v>2197.7595731530441</v>
      </c>
      <c r="P727" s="26">
        <f>'1'!P727-'2'!P727</f>
        <v>3527.4283398338598</v>
      </c>
      <c r="Q727" s="26">
        <f>'1'!Q727-'2'!Q727</f>
        <v>8606.2766666344542</v>
      </c>
      <c r="R727" s="26">
        <f>'1'!R727-'2'!R727</f>
        <v>1536.1396507789655</v>
      </c>
      <c r="S727" s="26">
        <f>'1'!S727-'2'!S727</f>
        <v>11670.729454535236</v>
      </c>
      <c r="T727" s="26">
        <f>'1'!T727-'2'!T727</f>
        <v>32520.561837183006</v>
      </c>
      <c r="U727" s="26">
        <f>'1'!U727-'2'!U727</f>
        <v>37481.267076873286</v>
      </c>
      <c r="V727" s="26">
        <f>'1'!V727-'2'!V727</f>
        <v>22692.044621090281</v>
      </c>
      <c r="W727" s="26">
        <f>'1'!W727-'2'!W727</f>
        <v>8460.3680905975853</v>
      </c>
      <c r="X727" s="26">
        <f>'1'!X727-'2'!X727</f>
        <v>69775.791745815266</v>
      </c>
      <c r="Y727" s="26">
        <f>'1'!Y727-'2'!Y727</f>
        <v>1805.688508042479</v>
      </c>
      <c r="Z727" s="26">
        <f>'1'!Z727-'2'!Z727</f>
        <v>55703.627017477826</v>
      </c>
      <c r="AA727" s="26">
        <f>'1'!AA727-'2'!AA727</f>
        <v>263372.34039629763</v>
      </c>
      <c r="AB727" s="26">
        <f>'1'!AB727-'2'!AB727</f>
        <v>34046.452481982371</v>
      </c>
      <c r="AC727" s="26">
        <f>'1'!AC727-'2'!AC727</f>
        <v>18406.93522101899</v>
      </c>
      <c r="AD727" s="26">
        <f>'1'!AD727-'2'!AD727</f>
        <v>1710.8386163403509</v>
      </c>
      <c r="AE727" s="26">
        <f>'1'!AE727-'2'!AE727</f>
        <v>273.55528687372129</v>
      </c>
      <c r="AF727" s="26">
        <f t="shared" si="50"/>
        <v>27538.333684935562</v>
      </c>
      <c r="AG727" s="26">
        <f t="shared" si="51"/>
        <v>546249.47089959274</v>
      </c>
      <c r="AH727" s="56">
        <f t="shared" si="48"/>
        <v>822</v>
      </c>
    </row>
    <row r="728" spans="1:34">
      <c r="A728" s="56">
        <f t="shared" si="49"/>
        <v>823</v>
      </c>
      <c r="B728" s="3">
        <f>'1'!B728</f>
        <v>5553761</v>
      </c>
      <c r="C728" t="str">
        <f>'1'!C728</f>
        <v>Vierra Sub CCVTs</v>
      </c>
      <c r="D728" s="3">
        <f>'1'!D728</f>
        <v>82</v>
      </c>
      <c r="E728" s="6" t="str">
        <f>'1'!E728</f>
        <v>OAI</v>
      </c>
      <c r="F728" s="3" t="str">
        <f>'1'!F728</f>
        <v>TOLO</v>
      </c>
      <c r="G728" s="26">
        <f>'1'!G728</f>
        <v>0</v>
      </c>
      <c r="H728" s="26">
        <f>'1'!H728-'2'!H728</f>
        <v>0</v>
      </c>
      <c r="I728" s="26">
        <f>'1'!I728-'2'!I728</f>
        <v>0</v>
      </c>
      <c r="J728" s="26">
        <f>'1'!J728-'2'!J728</f>
        <v>0</v>
      </c>
      <c r="K728" s="26">
        <f>'1'!K728-'2'!K728</f>
        <v>0</v>
      </c>
      <c r="L728" s="26">
        <f>'1'!L728-'2'!L728</f>
        <v>0</v>
      </c>
      <c r="M728" s="26">
        <f>'1'!M728-'2'!M728</f>
        <v>0</v>
      </c>
      <c r="N728" s="26">
        <f>'1'!N728-'2'!N728</f>
        <v>0</v>
      </c>
      <c r="O728" s="26">
        <f>'1'!O728-'2'!O728</f>
        <v>972.81701302742647</v>
      </c>
      <c r="P728" s="26">
        <f>'1'!P728-'2'!P728</f>
        <v>520.92902210864293</v>
      </c>
      <c r="Q728" s="26">
        <f>'1'!Q728-'2'!Q728</f>
        <v>0</v>
      </c>
      <c r="R728" s="26">
        <f>'1'!R728-'2'!R728</f>
        <v>5975.3568316708079</v>
      </c>
      <c r="S728" s="26">
        <f>'1'!S728-'2'!S728</f>
        <v>6326.7113912078667</v>
      </c>
      <c r="T728" s="26">
        <f>'1'!T728-'2'!T728</f>
        <v>2810.0910940434037</v>
      </c>
      <c r="U728" s="26">
        <f>'1'!U728-'2'!U728</f>
        <v>4464.653350277581</v>
      </c>
      <c r="V728" s="26">
        <f>'1'!V728-'2'!V728</f>
        <v>3155.5757683375996</v>
      </c>
      <c r="W728" s="26">
        <f>'1'!W728-'2'!W728</f>
        <v>854.58075313548079</v>
      </c>
      <c r="X728" s="26">
        <f>'1'!X728-'2'!X728</f>
        <v>0</v>
      </c>
      <c r="Y728" s="26">
        <f>'1'!Y728-'2'!Y728</f>
        <v>5763.7614445828585</v>
      </c>
      <c r="Z728" s="26">
        <f>'1'!Z728-'2'!Z728</f>
        <v>10981.903079924397</v>
      </c>
      <c r="AA728" s="26">
        <f>'1'!AA728-'2'!AA728</f>
        <v>2455.5686599308324</v>
      </c>
      <c r="AB728" s="26">
        <f>'1'!AB728-'2'!AB728</f>
        <v>1731.2434555179207</v>
      </c>
      <c r="AC728" s="26">
        <f>'1'!AC728-'2'!AC728</f>
        <v>0</v>
      </c>
      <c r="AD728" s="26">
        <f>'1'!AD728-'2'!AD728</f>
        <v>0</v>
      </c>
      <c r="AE728" s="26">
        <f>'1'!AE728-'2'!AE728</f>
        <v>0</v>
      </c>
      <c r="AF728" s="26">
        <f t="shared" si="50"/>
        <v>13795.814258014743</v>
      </c>
      <c r="AG728" s="26">
        <f t="shared" si="51"/>
        <v>32217.377605750073</v>
      </c>
      <c r="AH728" s="56">
        <f t="shared" si="48"/>
        <v>823</v>
      </c>
    </row>
    <row r="729" spans="1:34">
      <c r="A729" s="56">
        <f t="shared" si="49"/>
        <v>824</v>
      </c>
      <c r="B729" s="3">
        <f>'1'!B729</f>
        <v>5554020</v>
      </c>
      <c r="C729" t="str">
        <f>'1'!C729</f>
        <v>PTs for Overvoltage-Wire to Relays</v>
      </c>
      <c r="D729" s="3">
        <f>'1'!D729</f>
        <v>82</v>
      </c>
      <c r="E729" s="6" t="str">
        <f>'1'!E729</f>
        <v>OAI</v>
      </c>
      <c r="F729" s="3" t="str">
        <f>'1'!F729</f>
        <v>TOLO</v>
      </c>
      <c r="G729" s="26">
        <f>'1'!G729</f>
        <v>0</v>
      </c>
      <c r="H729" s="26">
        <f>'1'!H729-'2'!H729</f>
        <v>0</v>
      </c>
      <c r="I729" s="26">
        <f>'1'!I729-'2'!I729</f>
        <v>0</v>
      </c>
      <c r="J729" s="26">
        <f>'1'!J729-'2'!J729</f>
        <v>0</v>
      </c>
      <c r="K729" s="26">
        <f>'1'!K729-'2'!K729</f>
        <v>0</v>
      </c>
      <c r="L729" s="26">
        <f>'1'!L729-'2'!L729</f>
        <v>0</v>
      </c>
      <c r="M729" s="26">
        <f>'1'!M729-'2'!M729</f>
        <v>0</v>
      </c>
      <c r="N729" s="26">
        <f>'1'!N729-'2'!N729</f>
        <v>0</v>
      </c>
      <c r="O729" s="26">
        <f>'1'!O729-'2'!O729</f>
        <v>0</v>
      </c>
      <c r="P729" s="26">
        <f>'1'!P729-'2'!P729</f>
        <v>3525.6580569828384</v>
      </c>
      <c r="Q729" s="26">
        <f>'1'!Q729-'2'!Q729</f>
        <v>0</v>
      </c>
      <c r="R729" s="26">
        <f>'1'!R729-'2'!R729</f>
        <v>12814.984385766902</v>
      </c>
      <c r="S729" s="26">
        <f>'1'!S729-'2'!S729</f>
        <v>6794.4387550042156</v>
      </c>
      <c r="T729" s="26">
        <f>'1'!T729-'2'!T729</f>
        <v>8907.9701335612644</v>
      </c>
      <c r="U729" s="26">
        <f>'1'!U729-'2'!U729</f>
        <v>2635.2989557003852</v>
      </c>
      <c r="V729" s="26">
        <f>'1'!V729-'2'!V729</f>
        <v>314.73765635539189</v>
      </c>
      <c r="W729" s="26">
        <f>'1'!W729-'2'!W729</f>
        <v>0</v>
      </c>
      <c r="X729" s="26">
        <f>'1'!X729-'2'!X729</f>
        <v>107225.65959527832</v>
      </c>
      <c r="Y729" s="26">
        <f>'1'!Y729-'2'!Y729</f>
        <v>77426.022500116203</v>
      </c>
      <c r="Z729" s="26">
        <f>'1'!Z729-'2'!Z729</f>
        <v>2455.5686599308324</v>
      </c>
      <c r="AA729" s="26">
        <f>'1'!AA729-'2'!AA729</f>
        <v>1170.7160012153638</v>
      </c>
      <c r="AB729" s="26">
        <f>'1'!AB729-'2'!AB729</f>
        <v>0</v>
      </c>
      <c r="AC729" s="26">
        <f>'1'!AC729-'2'!AC729</f>
        <v>0</v>
      </c>
      <c r="AD729" s="26">
        <f>'1'!AD729-'2'!AD729</f>
        <v>0</v>
      </c>
      <c r="AE729" s="26">
        <f>'1'!AE729-'2'!AE729</f>
        <v>0</v>
      </c>
      <c r="AF729" s="26">
        <f t="shared" si="50"/>
        <v>23135.081197753956</v>
      </c>
      <c r="AG729" s="26">
        <f t="shared" si="51"/>
        <v>200135.97350215775</v>
      </c>
      <c r="AH729" s="56">
        <f t="shared" si="48"/>
        <v>824</v>
      </c>
    </row>
    <row r="730" spans="1:34">
      <c r="A730" s="56">
        <f t="shared" si="49"/>
        <v>825</v>
      </c>
      <c r="B730" s="3">
        <f>'1'!B730</f>
        <v>5554126</v>
      </c>
      <c r="C730" t="str">
        <f>'1'!C730</f>
        <v>Corona-Lakeville 115kV Pole Relo</v>
      </c>
      <c r="D730" s="3">
        <f>'1'!D730</f>
        <v>82</v>
      </c>
      <c r="E730" s="6" t="str">
        <f>'1'!E730</f>
        <v>OAI</v>
      </c>
      <c r="F730" s="3" t="str">
        <f>'1'!F730</f>
        <v>TOLO</v>
      </c>
      <c r="G730" s="26">
        <f>'1'!G730</f>
        <v>0</v>
      </c>
      <c r="H730" s="26">
        <f>'1'!H730-'2'!H730</f>
        <v>0</v>
      </c>
      <c r="I730" s="26">
        <f>'1'!I730-'2'!I730</f>
        <v>0</v>
      </c>
      <c r="J730" s="26">
        <f>'1'!J730-'2'!J730</f>
        <v>0</v>
      </c>
      <c r="K730" s="26">
        <f>'1'!K730-'2'!K730</f>
        <v>0</v>
      </c>
      <c r="L730" s="26">
        <f>'1'!L730-'2'!L730</f>
        <v>0</v>
      </c>
      <c r="M730" s="26">
        <f>'1'!M730-'2'!M730</f>
        <v>0</v>
      </c>
      <c r="N730" s="26">
        <f>'1'!N730-'2'!N730</f>
        <v>0</v>
      </c>
      <c r="O730" s="26">
        <f>'1'!O730-'2'!O730</f>
        <v>0</v>
      </c>
      <c r="P730" s="26">
        <f>'1'!P730-'2'!P730</f>
        <v>236.19300143899301</v>
      </c>
      <c r="Q730" s="26">
        <f>'1'!Q730-'2'!Q730</f>
        <v>0</v>
      </c>
      <c r="R730" s="26">
        <f>'1'!R730-'2'!R730</f>
        <v>0</v>
      </c>
      <c r="S730" s="26">
        <f>'1'!S730-'2'!S730</f>
        <v>0</v>
      </c>
      <c r="T730" s="26">
        <f>'1'!T730-'2'!T730</f>
        <v>0</v>
      </c>
      <c r="U730" s="26">
        <f>'1'!U730-'2'!U730</f>
        <v>0</v>
      </c>
      <c r="V730" s="26">
        <f>'1'!V730-'2'!V730</f>
        <v>0</v>
      </c>
      <c r="W730" s="26">
        <f>'1'!W730-'2'!W730</f>
        <v>0</v>
      </c>
      <c r="X730" s="26">
        <f>'1'!X730-'2'!X730</f>
        <v>0</v>
      </c>
      <c r="Y730" s="26">
        <f>'1'!Y730-'2'!Y730</f>
        <v>0</v>
      </c>
      <c r="Z730" s="26">
        <f>'1'!Z730-'2'!Z730</f>
        <v>0</v>
      </c>
      <c r="AA730" s="26">
        <f>'1'!AA730-'2'!AA730</f>
        <v>0</v>
      </c>
      <c r="AB730" s="26">
        <f>'1'!AB730-'2'!AB730</f>
        <v>32826.354906501656</v>
      </c>
      <c r="AC730" s="26">
        <f>'1'!AC730-'2'!AC730</f>
        <v>50162.641693778838</v>
      </c>
      <c r="AD730" s="26">
        <f>'1'!AD730-'2'!AD730</f>
        <v>18444.204333672085</v>
      </c>
      <c r="AE730" s="26">
        <f>'1'!AE730-'2'!AE730</f>
        <v>0.93172781632738855</v>
      </c>
      <c r="AF730" s="26">
        <f t="shared" si="50"/>
        <v>236.19300143899301</v>
      </c>
      <c r="AG730" s="26">
        <f t="shared" si="51"/>
        <v>101434.13266176889</v>
      </c>
      <c r="AH730" s="56">
        <f t="shared" si="48"/>
        <v>825</v>
      </c>
    </row>
    <row r="731" spans="1:34">
      <c r="A731" s="56">
        <f t="shared" si="49"/>
        <v>826</v>
      </c>
      <c r="B731" s="3">
        <f>'1'!B731</f>
        <v>5757640</v>
      </c>
      <c r="C731" t="str">
        <f>'1'!C731</f>
        <v>Q954 Fifth Standard Solar-Gates (NU)</v>
      </c>
      <c r="D731" s="3">
        <f>'1'!D731</f>
        <v>82</v>
      </c>
      <c r="E731" s="6">
        <f>'1'!E731</f>
        <v>44974</v>
      </c>
      <c r="F731" s="3" t="str">
        <f>'1'!F731</f>
        <v>TOHI</v>
      </c>
      <c r="G731" s="26">
        <f>'1'!G731</f>
        <v>2730091.1</v>
      </c>
      <c r="H731" s="26">
        <f>'1'!H731-'2'!H731</f>
        <v>15171.976242730296</v>
      </c>
      <c r="I731" s="26">
        <f>'1'!I731-'2'!I731</f>
        <v>40822.722544568205</v>
      </c>
      <c r="J731" s="26">
        <f>'1'!J731-'2'!J731</f>
        <v>-357.03809921665527</v>
      </c>
      <c r="K731" s="26">
        <f>'1'!K731-'2'!K731</f>
        <v>0</v>
      </c>
      <c r="L731" s="26">
        <f>'1'!L731-'2'!L731</f>
        <v>0</v>
      </c>
      <c r="M731" s="26">
        <f>'1'!M731-'2'!M731</f>
        <v>0</v>
      </c>
      <c r="N731" s="26">
        <f>'1'!N731-'2'!N731</f>
        <v>302.8115403064013</v>
      </c>
      <c r="O731" s="26">
        <f>'1'!O731-'2'!O731</f>
        <v>0</v>
      </c>
      <c r="P731" s="26">
        <f>'1'!P731-'2'!P731</f>
        <v>0</v>
      </c>
      <c r="Q731" s="26">
        <f>'1'!Q731-'2'!Q731</f>
        <v>5468.3105540254437</v>
      </c>
      <c r="R731" s="26">
        <f>'1'!R731-'2'!R731</f>
        <v>4585.3121024919765</v>
      </c>
      <c r="S731" s="26">
        <f>'1'!S731-'2'!S731</f>
        <v>3702.4068237401439</v>
      </c>
      <c r="T731" s="26">
        <f>'1'!T731-'2'!T731</f>
        <v>0</v>
      </c>
      <c r="U731" s="26">
        <f>'1'!U731-'2'!U731</f>
        <v>0</v>
      </c>
      <c r="V731" s="26">
        <f>'1'!V731-'2'!V731</f>
        <v>0</v>
      </c>
      <c r="W731" s="26">
        <f>'1'!W731-'2'!W731</f>
        <v>0</v>
      </c>
      <c r="X731" s="26">
        <f>'1'!X731-'2'!X731</f>
        <v>0</v>
      </c>
      <c r="Y731" s="26">
        <f>'1'!Y731-'2'!Y731</f>
        <v>0</v>
      </c>
      <c r="Z731" s="26">
        <f>'1'!Z731-'2'!Z731</f>
        <v>0</v>
      </c>
      <c r="AA731" s="26">
        <f>'1'!AA731-'2'!AA731</f>
        <v>0</v>
      </c>
      <c r="AB731" s="26">
        <f>'1'!AB731-'2'!AB731</f>
        <v>0</v>
      </c>
      <c r="AC731" s="26">
        <f>'1'!AC731-'2'!AC731</f>
        <v>0</v>
      </c>
      <c r="AD731" s="26">
        <f>'1'!AD731-'2'!AD731</f>
        <v>0</v>
      </c>
      <c r="AE731" s="26">
        <f>'1'!AE731-'2'!AE731</f>
        <v>0</v>
      </c>
      <c r="AF731" s="26">
        <f t="shared" si="50"/>
        <v>69696.50170864581</v>
      </c>
      <c r="AG731" s="26">
        <f t="shared" si="51"/>
        <v>0</v>
      </c>
      <c r="AH731" s="56">
        <f t="shared" si="48"/>
        <v>826</v>
      </c>
    </row>
    <row r="732" spans="1:34">
      <c r="A732" s="56">
        <f t="shared" si="49"/>
        <v>827</v>
      </c>
      <c r="B732" s="3">
        <f>'1'!B732</f>
        <v>5766383</v>
      </c>
      <c r="C732" t="str">
        <f>'1'!C732</f>
        <v>Caltrain IC - Substation Site 1 (82)</v>
      </c>
      <c r="D732" s="3">
        <f>'1'!D732</f>
        <v>82</v>
      </c>
      <c r="E732" s="6">
        <f>'1'!E732</f>
        <v>44279</v>
      </c>
      <c r="F732" s="3" t="str">
        <f>'1'!F732</f>
        <v>TOLO</v>
      </c>
      <c r="G732" s="26">
        <f>'1'!G732</f>
        <v>0</v>
      </c>
      <c r="H732" s="26">
        <f>'1'!H732-'2'!H732</f>
        <v>-191333.94082131295</v>
      </c>
      <c r="I732" s="26">
        <f>'1'!I732-'2'!I732</f>
        <v>430654.93888528022</v>
      </c>
      <c r="J732" s="26">
        <f>'1'!J732-'2'!J732</f>
        <v>164932.22189951511</v>
      </c>
      <c r="K732" s="26">
        <f>'1'!K732-'2'!K732</f>
        <v>-107256.0339220906</v>
      </c>
      <c r="L732" s="26">
        <f>'1'!L732-'2'!L732</f>
        <v>204746.81494681709</v>
      </c>
      <c r="M732" s="26">
        <f>'1'!M732-'2'!M732</f>
        <v>204950.67699302954</v>
      </c>
      <c r="N732" s="26">
        <f>'1'!N732-'2'!N732</f>
        <v>-102037.42642284089</v>
      </c>
      <c r="O732" s="26">
        <f>'1'!O732-'2'!O732</f>
        <v>218978.21195896488</v>
      </c>
      <c r="P732" s="26">
        <f>'1'!P732-'2'!P732</f>
        <v>231512.93261758052</v>
      </c>
      <c r="Q732" s="26">
        <f>'1'!Q732-'2'!Q732</f>
        <v>-157856.12182563514</v>
      </c>
      <c r="R732" s="26">
        <f>'1'!R732-'2'!R732</f>
        <v>349885.50428905484</v>
      </c>
      <c r="S732" s="26">
        <f>'1'!S732-'2'!S732</f>
        <v>336466.57393274456</v>
      </c>
      <c r="T732" s="26">
        <f>'1'!T732-'2'!T732</f>
        <v>-199355.83780154685</v>
      </c>
      <c r="U732" s="26">
        <f>'1'!U732-'2'!U732</f>
        <v>63351.062588329754</v>
      </c>
      <c r="V732" s="26">
        <f>'1'!V732-'2'!V732</f>
        <v>63298.606312270531</v>
      </c>
      <c r="W732" s="26">
        <f>'1'!W732-'2'!W732</f>
        <v>-1783.8860771404179</v>
      </c>
      <c r="X732" s="26">
        <f>'1'!X732-'2'!X732</f>
        <v>-36987.730852564673</v>
      </c>
      <c r="Y732" s="26">
        <f>'1'!Y732-'2'!Y732</f>
        <v>0</v>
      </c>
      <c r="Z732" s="26">
        <f>'1'!Z732-'2'!Z732</f>
        <v>0</v>
      </c>
      <c r="AA732" s="26">
        <f>'1'!AA732-'2'!AA732</f>
        <v>0</v>
      </c>
      <c r="AB732" s="26">
        <f>'1'!AB732-'2'!AB732</f>
        <v>0</v>
      </c>
      <c r="AC732" s="26">
        <f>'1'!AC732-'2'!AC732</f>
        <v>0</v>
      </c>
      <c r="AD732" s="26">
        <f>'1'!AD732-'2'!AD732</f>
        <v>0</v>
      </c>
      <c r="AE732" s="26">
        <f>'1'!AE732-'2'!AE732</f>
        <v>0</v>
      </c>
      <c r="AF732" s="26">
        <f t="shared" si="50"/>
        <v>1583644.3525311069</v>
      </c>
      <c r="AG732" s="26">
        <f t="shared" si="51"/>
        <v>-111477.78583065164</v>
      </c>
      <c r="AH732" s="56">
        <f t="shared" si="48"/>
        <v>827</v>
      </c>
    </row>
    <row r="733" spans="1:34">
      <c r="A733" s="56">
        <f t="shared" si="49"/>
        <v>828</v>
      </c>
      <c r="B733" s="3">
        <f>'1'!B733</f>
        <v>5768560</v>
      </c>
      <c r="C733" t="str">
        <f>'1'!C733</f>
        <v>R2 NEAR SEARSVILLE &amp; OAK ROAD STANFORD/N</v>
      </c>
      <c r="D733" s="3">
        <f>'1'!D733</f>
        <v>82</v>
      </c>
      <c r="E733" s="6">
        <f>'1'!E733</f>
        <v>45351</v>
      </c>
      <c r="F733" s="3" t="str">
        <f>'1'!F733</f>
        <v>TOHI</v>
      </c>
      <c r="G733" s="26">
        <f>'1'!G733</f>
        <v>147766.9</v>
      </c>
      <c r="H733" s="26">
        <f>'1'!H733-'2'!H733</f>
        <v>8478.3504374527056</v>
      </c>
      <c r="I733" s="26">
        <f>'1'!I733-'2'!I733</f>
        <v>5386.5980245335313</v>
      </c>
      <c r="J733" s="26">
        <f>'1'!J733-'2'!J733</f>
        <v>13016.610285220149</v>
      </c>
      <c r="K733" s="26">
        <f>'1'!K733-'2'!K733</f>
        <v>15567.494700761274</v>
      </c>
      <c r="L733" s="26">
        <f>'1'!L733-'2'!L733</f>
        <v>2321.8657182878524</v>
      </c>
      <c r="M733" s="26">
        <f>'1'!M733-'2'!M733</f>
        <v>2115.0221430631718</v>
      </c>
      <c r="N733" s="26">
        <f>'1'!N733-'2'!N733</f>
        <v>12296.757374325607</v>
      </c>
      <c r="O733" s="26">
        <f>'1'!O733-'2'!O733</f>
        <v>2735.4596959555802</v>
      </c>
      <c r="P733" s="26">
        <f>'1'!P733-'2'!P733</f>
        <v>6370.1299074487224</v>
      </c>
      <c r="Q733" s="26">
        <f>'1'!Q733-'2'!Q733</f>
        <v>47453.177203898798</v>
      </c>
      <c r="R733" s="26">
        <f>'1'!R733-'2'!R733</f>
        <v>80561.100256494596</v>
      </c>
      <c r="S733" s="26">
        <f>'1'!S733-'2'!S733</f>
        <v>84033.836173510033</v>
      </c>
      <c r="T733" s="26">
        <f>'1'!T733-'2'!T733</f>
        <v>177224.8796714489</v>
      </c>
      <c r="U733" s="26">
        <f>'1'!U733-'2'!U733</f>
        <v>176404.400156391</v>
      </c>
      <c r="V733" s="26">
        <f>'1'!V733-'2'!V733</f>
        <v>105624.76486126462</v>
      </c>
      <c r="W733" s="26">
        <f>'1'!W733-'2'!W733</f>
        <v>59126.701841883012</v>
      </c>
      <c r="X733" s="26">
        <f>'1'!X733-'2'!X733</f>
        <v>9700.2182957844416</v>
      </c>
      <c r="Y733" s="26">
        <f>'1'!Y733-'2'!Y733</f>
        <v>9700.2182957844416</v>
      </c>
      <c r="Z733" s="26">
        <f>'1'!Z733-'2'!Z733</f>
        <v>9700.2182957844416</v>
      </c>
      <c r="AA733" s="26">
        <f>'1'!AA733-'2'!AA733</f>
        <v>9700.2182957844416</v>
      </c>
      <c r="AB733" s="26">
        <f>'1'!AB733-'2'!AB733</f>
        <v>9700.2182957844416</v>
      </c>
      <c r="AC733" s="26">
        <f>'1'!AC733-'2'!AC733</f>
        <v>9700.2182957844416</v>
      </c>
      <c r="AD733" s="26">
        <f>'1'!AD733-'2'!AD733</f>
        <v>9700.2182957844416</v>
      </c>
      <c r="AE733" s="26">
        <f>'1'!AE733-'2'!AE733</f>
        <v>9700.2182957844416</v>
      </c>
      <c r="AF733" s="26">
        <f t="shared" si="50"/>
        <v>280336.40192095202</v>
      </c>
      <c r="AG733" s="26">
        <f t="shared" si="51"/>
        <v>595982.49289726303</v>
      </c>
      <c r="AH733" s="56">
        <f t="shared" si="48"/>
        <v>828</v>
      </c>
    </row>
    <row r="734" spans="1:34">
      <c r="A734" s="56">
        <f t="shared" si="49"/>
        <v>829</v>
      </c>
      <c r="B734" s="3">
        <f>'1'!B734</f>
        <v>5768561</v>
      </c>
      <c r="C734" t="str">
        <f>'1'!C734</f>
        <v>Northern Orchard (NU)-Wheeler Ridge Sub</v>
      </c>
      <c r="D734" s="3">
        <f>'1'!D734</f>
        <v>82</v>
      </c>
      <c r="E734" s="6">
        <f>'1'!E734</f>
        <v>45351</v>
      </c>
      <c r="F734" s="3" t="str">
        <f>'1'!F734</f>
        <v>TOHI</v>
      </c>
      <c r="G734" s="26">
        <f>'1'!G734</f>
        <v>160630.1</v>
      </c>
      <c r="H734" s="26">
        <f>'1'!H734-'2'!H734</f>
        <v>37531.487206173333</v>
      </c>
      <c r="I734" s="26">
        <f>'1'!I734-'2'!I734</f>
        <v>16164.73223102713</v>
      </c>
      <c r="J734" s="26">
        <f>'1'!J734-'2'!J734</f>
        <v>-215.88133504305591</v>
      </c>
      <c r="K734" s="26">
        <f>'1'!K734-'2'!K734</f>
        <v>22130.212747844867</v>
      </c>
      <c r="L734" s="26">
        <f>'1'!L734-'2'!L734</f>
        <v>6121.9176171791069</v>
      </c>
      <c r="M734" s="26">
        <f>'1'!M734-'2'!M734</f>
        <v>2162.819780040767</v>
      </c>
      <c r="N734" s="26">
        <f>'1'!N734-'2'!N734</f>
        <v>43361.867189623597</v>
      </c>
      <c r="O734" s="26">
        <f>'1'!O734-'2'!O734</f>
        <v>3924.7170807158591</v>
      </c>
      <c r="P734" s="26">
        <f>'1'!P734-'2'!P734</f>
        <v>15178.777855789487</v>
      </c>
      <c r="Q734" s="26">
        <f>'1'!Q734-'2'!Q734</f>
        <v>47036.788042782086</v>
      </c>
      <c r="R734" s="26">
        <f>'1'!R734-'2'!R734</f>
        <v>70178.018644123804</v>
      </c>
      <c r="S734" s="26">
        <f>'1'!S734-'2'!S734</f>
        <v>74008.258524264063</v>
      </c>
      <c r="T734" s="26">
        <f>'1'!T734-'2'!T734</f>
        <v>126854.74219297395</v>
      </c>
      <c r="U734" s="26">
        <f>'1'!U734-'2'!U734</f>
        <v>214586.3265511425</v>
      </c>
      <c r="V734" s="26">
        <f>'1'!V734-'2'!V734</f>
        <v>184692.67811931291</v>
      </c>
      <c r="W734" s="26">
        <f>'1'!W734-'2'!W734</f>
        <v>108297.05341127318</v>
      </c>
      <c r="X734" s="26">
        <f>'1'!X734-'2'!X734</f>
        <v>9929.1438202560821</v>
      </c>
      <c r="Y734" s="26">
        <f>'1'!Y734-'2'!Y734</f>
        <v>9317.7440271820487</v>
      </c>
      <c r="Z734" s="26">
        <f>'1'!Z734-'2'!Z734</f>
        <v>10508.212658103554</v>
      </c>
      <c r="AA734" s="26">
        <f>'1'!AA734-'2'!AA734</f>
        <v>9923.087589449955</v>
      </c>
      <c r="AB734" s="26">
        <f>'1'!AB734-'2'!AB734</f>
        <v>9317.7440271820487</v>
      </c>
      <c r="AC734" s="26">
        <f>'1'!AC734-'2'!AC734</f>
        <v>10773.102876285429</v>
      </c>
      <c r="AD734" s="26">
        <f>'1'!AD734-'2'!AD734</f>
        <v>8482.8227309710765</v>
      </c>
      <c r="AE734" s="26">
        <f>'1'!AE734-'2'!AE734</f>
        <v>10780.836217160946</v>
      </c>
      <c r="AF734" s="26">
        <f t="shared" si="50"/>
        <v>337583.71558452107</v>
      </c>
      <c r="AG734" s="26">
        <f t="shared" si="51"/>
        <v>713463.4942212936</v>
      </c>
      <c r="AH734" s="56">
        <f t="shared" si="48"/>
        <v>829</v>
      </c>
    </row>
    <row r="735" spans="1:34">
      <c r="A735" s="56">
        <f t="shared" si="49"/>
        <v>830</v>
      </c>
      <c r="B735" s="3">
        <f>'1'!B735</f>
        <v>5768562</v>
      </c>
      <c r="C735" t="str">
        <f>'1'!C735</f>
        <v>Q946 NORTHERN ORCHARD (NU) T-LINE</v>
      </c>
      <c r="D735" s="3">
        <f>'1'!D735</f>
        <v>82</v>
      </c>
      <c r="E735" s="6">
        <f>'1'!E735</f>
        <v>45351</v>
      </c>
      <c r="F735" s="3" t="str">
        <f>'1'!F735</f>
        <v>TOHI</v>
      </c>
      <c r="G735" s="26">
        <f>'1'!G735</f>
        <v>139481</v>
      </c>
      <c r="H735" s="26">
        <f>'1'!H735-'2'!H735</f>
        <v>8004.5668428502286</v>
      </c>
      <c r="I735" s="26">
        <f>'1'!I735-'2'!I735</f>
        <v>42816.713244290448</v>
      </c>
      <c r="J735" s="26">
        <f>'1'!J735-'2'!J735</f>
        <v>7108.2446835432802</v>
      </c>
      <c r="K735" s="26">
        <f>'1'!K735-'2'!K735</f>
        <v>10451.377261307583</v>
      </c>
      <c r="L735" s="26">
        <f>'1'!L735-'2'!L735</f>
        <v>32705.509808723993</v>
      </c>
      <c r="M735" s="26">
        <f>'1'!M735-'2'!M735</f>
        <v>46113.725295146542</v>
      </c>
      <c r="N735" s="26">
        <f>'1'!N735-'2'!N735</f>
        <v>79544.492036099764</v>
      </c>
      <c r="O735" s="26">
        <f>'1'!O735-'2'!O735</f>
        <v>32151.877140262262</v>
      </c>
      <c r="P735" s="26">
        <f>'1'!P735-'2'!P735</f>
        <v>35294.12920082637</v>
      </c>
      <c r="Q735" s="26">
        <f>'1'!Q735-'2'!Q735</f>
        <v>48482.177404250768</v>
      </c>
      <c r="R735" s="26">
        <f>'1'!R735-'2'!R735</f>
        <v>21971.353155161047</v>
      </c>
      <c r="S735" s="26">
        <f>'1'!S735-'2'!S735</f>
        <v>14006.012053378203</v>
      </c>
      <c r="T735" s="26">
        <f>'1'!T735-'2'!T735</f>
        <v>1091745.8262052482</v>
      </c>
      <c r="U735" s="26">
        <f>'1'!U735-'2'!U735</f>
        <v>580684.45388098364</v>
      </c>
      <c r="V735" s="26">
        <f>'1'!V735-'2'!V735</f>
        <v>13894.577406545446</v>
      </c>
      <c r="W735" s="26">
        <f>'1'!W735-'2'!W735</f>
        <v>17005.989276389126</v>
      </c>
      <c r="X735" s="26">
        <f>'1'!X735-'2'!X735</f>
        <v>18714.964437096827</v>
      </c>
      <c r="Y735" s="26">
        <f>'1'!Y735-'2'!Y735</f>
        <v>5324.1722608395958</v>
      </c>
      <c r="Z735" s="26">
        <f>'1'!Z735-'2'!Z735</f>
        <v>0</v>
      </c>
      <c r="AA735" s="26">
        <f>'1'!AA735-'2'!AA735</f>
        <v>0</v>
      </c>
      <c r="AB735" s="26">
        <f>'1'!AB735-'2'!AB735</f>
        <v>0</v>
      </c>
      <c r="AC735" s="26">
        <f>'1'!AC735-'2'!AC735</f>
        <v>0</v>
      </c>
      <c r="AD735" s="26">
        <f>'1'!AD735-'2'!AD735</f>
        <v>0</v>
      </c>
      <c r="AE735" s="26">
        <f>'1'!AE735-'2'!AE735</f>
        <v>0</v>
      </c>
      <c r="AF735" s="26">
        <f t="shared" si="50"/>
        <v>378650.1781258405</v>
      </c>
      <c r="AG735" s="26">
        <f t="shared" si="51"/>
        <v>1727369.9834671027</v>
      </c>
      <c r="AH735" s="56">
        <f t="shared" si="48"/>
        <v>830</v>
      </c>
    </row>
    <row r="736" spans="1:34">
      <c r="A736" s="56">
        <f t="shared" si="49"/>
        <v>831</v>
      </c>
      <c r="B736" s="3">
        <f>'1'!B736</f>
        <v>5768563</v>
      </c>
      <c r="C736" t="str">
        <f>'1'!C736</f>
        <v>Northern Orchard (NU)-Switching Statio</v>
      </c>
      <c r="D736" s="3">
        <f>'1'!D736</f>
        <v>82</v>
      </c>
      <c r="E736" s="6">
        <f>'1'!E736</f>
        <v>45351</v>
      </c>
      <c r="F736" s="3" t="str">
        <f>'1'!F736</f>
        <v>TOHI</v>
      </c>
      <c r="G736" s="26">
        <f>'1'!G736</f>
        <v>210165.5</v>
      </c>
      <c r="H736" s="26">
        <f>'1'!H736-'2'!H736</f>
        <v>29765.629029866184</v>
      </c>
      <c r="I736" s="26">
        <f>'1'!I736-'2'!I736</f>
        <v>84295.372171553114</v>
      </c>
      <c r="J736" s="26">
        <f>'1'!J736-'2'!J736</f>
        <v>151806.41311422142</v>
      </c>
      <c r="K736" s="26">
        <f>'1'!K736-'2'!K736</f>
        <v>147840.97952793204</v>
      </c>
      <c r="L736" s="26">
        <f>'1'!L736-'2'!L736</f>
        <v>236735.17385531391</v>
      </c>
      <c r="M736" s="26">
        <f>'1'!M736-'2'!M736</f>
        <v>181046.45448289733</v>
      </c>
      <c r="N736" s="26">
        <f>'1'!N736-'2'!N736</f>
        <v>212741.59864759588</v>
      </c>
      <c r="O736" s="26">
        <f>'1'!O736-'2'!O736</f>
        <v>174728.78085150782</v>
      </c>
      <c r="P736" s="26">
        <f>'1'!P736-'2'!P736</f>
        <v>120601.73047203757</v>
      </c>
      <c r="Q736" s="26">
        <f>'1'!Q736-'2'!Q736</f>
        <v>120173.97423156169</v>
      </c>
      <c r="R736" s="26">
        <f>'1'!R736-'2'!R736</f>
        <v>117420.15949762445</v>
      </c>
      <c r="S736" s="26">
        <f>'1'!S736-'2'!S736</f>
        <v>212954.49845362667</v>
      </c>
      <c r="T736" s="26">
        <f>'1'!T736-'2'!T736</f>
        <v>142972.51534205821</v>
      </c>
      <c r="U736" s="26">
        <f>'1'!U736-'2'!U736</f>
        <v>134967.20311695489</v>
      </c>
      <c r="V736" s="26">
        <f>'1'!V736-'2'!V736</f>
        <v>221709.94474365519</v>
      </c>
      <c r="W736" s="26">
        <f>'1'!W736-'2'!W736</f>
        <v>5601.1749406337294</v>
      </c>
      <c r="X736" s="26">
        <f>'1'!X736-'2'!X736</f>
        <v>5601.1749406337294</v>
      </c>
      <c r="Y736" s="26">
        <f>'1'!Y736-'2'!Y736</f>
        <v>4825.7910518860772</v>
      </c>
      <c r="Z736" s="26">
        <f>'1'!Z736-'2'!Z736</f>
        <v>4825.7910518860772</v>
      </c>
      <c r="AA736" s="26">
        <f>'1'!AA736-'2'!AA736</f>
        <v>4825.7910518860772</v>
      </c>
      <c r="AB736" s="26">
        <f>'1'!AB736-'2'!AB736</f>
        <v>4825.7910518860772</v>
      </c>
      <c r="AC736" s="26">
        <f>'1'!AC736-'2'!AC736</f>
        <v>4825.7910518860772</v>
      </c>
      <c r="AD736" s="26">
        <f>'1'!AD736-'2'!AD736</f>
        <v>4825.7910518860772</v>
      </c>
      <c r="AE736" s="26">
        <f>'1'!AE736-'2'!AE736</f>
        <v>0</v>
      </c>
      <c r="AF736" s="26">
        <f t="shared" si="50"/>
        <v>1790110.764335738</v>
      </c>
      <c r="AG736" s="26">
        <f t="shared" si="51"/>
        <v>539806.7593952521</v>
      </c>
      <c r="AH736" s="56">
        <f t="shared" si="48"/>
        <v>831</v>
      </c>
    </row>
    <row r="737" spans="1:34">
      <c r="A737" s="56">
        <f t="shared" si="49"/>
        <v>832</v>
      </c>
      <c r="B737" s="3">
        <f>'1'!B737</f>
        <v>5770164</v>
      </c>
      <c r="C737" t="str">
        <f>'1'!C737</f>
        <v>Q653F SP PVUSA SOLAR DAVIS DTT</v>
      </c>
      <c r="D737" s="3">
        <f>'1'!D737</f>
        <v>82</v>
      </c>
      <c r="E737" s="6">
        <f>'1'!E737</f>
        <v>45357</v>
      </c>
      <c r="F737" s="3" t="str">
        <f>'1'!F737</f>
        <v>TOLO</v>
      </c>
      <c r="G737" s="26">
        <f>'1'!G737</f>
        <v>767947.8</v>
      </c>
      <c r="H737" s="26">
        <f>'1'!H737-'2'!H737</f>
        <v>4264.2386969855588</v>
      </c>
      <c r="I737" s="26">
        <f>'1'!I737-'2'!I737</f>
        <v>4293.8676415447699</v>
      </c>
      <c r="J737" s="26">
        <f>'1'!J737-'2'!J737</f>
        <v>4293.8676415447699</v>
      </c>
      <c r="K737" s="26">
        <f>'1'!K737-'2'!K737</f>
        <v>4311.5704700549904</v>
      </c>
      <c r="L737" s="26">
        <f>'1'!L737-'2'!L737</f>
        <v>4311.5704700549904</v>
      </c>
      <c r="M737" s="26">
        <f>'1'!M737-'2'!M737</f>
        <v>4311.5704700549904</v>
      </c>
      <c r="N737" s="26">
        <f>'1'!N737-'2'!N737</f>
        <v>4517.2959719000783</v>
      </c>
      <c r="O737" s="26">
        <f>'1'!O737-'2'!O737</f>
        <v>4517.2959719000783</v>
      </c>
      <c r="P737" s="26">
        <f>'1'!P737-'2'!P737</f>
        <v>9693.416682725252</v>
      </c>
      <c r="Q737" s="26">
        <f>'1'!Q737-'2'!Q737</f>
        <v>4525.4020039021261</v>
      </c>
      <c r="R737" s="26">
        <f>'1'!R737-'2'!R737</f>
        <v>4525.4020039021261</v>
      </c>
      <c r="S737" s="26">
        <f>'1'!S737-'2'!S737</f>
        <v>4525.4020039021261</v>
      </c>
      <c r="T737" s="26">
        <f>'1'!T737-'2'!T737</f>
        <v>4612.4253819471051</v>
      </c>
      <c r="U737" s="26">
        <f>'1'!U737-'2'!U737</f>
        <v>4612.4253819471051</v>
      </c>
      <c r="V737" s="26">
        <f>'1'!V737-'2'!V737</f>
        <v>2306.2126909735525</v>
      </c>
      <c r="W737" s="26">
        <f>'1'!W737-'2'!W737</f>
        <v>0</v>
      </c>
      <c r="X737" s="26">
        <f>'1'!X737-'2'!X737</f>
        <v>0</v>
      </c>
      <c r="Y737" s="26">
        <f>'1'!Y737-'2'!Y737</f>
        <v>0</v>
      </c>
      <c r="Z737" s="26">
        <f>'1'!Z737-'2'!Z737</f>
        <v>0</v>
      </c>
      <c r="AA737" s="26">
        <f>'1'!AA737-'2'!AA737</f>
        <v>0</v>
      </c>
      <c r="AB737" s="26">
        <f>'1'!AB737-'2'!AB737</f>
        <v>0</v>
      </c>
      <c r="AC737" s="26">
        <f>'1'!AC737-'2'!AC737</f>
        <v>0</v>
      </c>
      <c r="AD737" s="26">
        <f>'1'!AD737-'2'!AD737</f>
        <v>0</v>
      </c>
      <c r="AE737" s="26">
        <f>'1'!AE737-'2'!AE737</f>
        <v>0</v>
      </c>
      <c r="AF737" s="26">
        <f t="shared" si="50"/>
        <v>58090.900028471864</v>
      </c>
      <c r="AG737" s="26">
        <f t="shared" si="51"/>
        <v>11531.063454867763</v>
      </c>
      <c r="AH737" s="56">
        <f t="shared" si="48"/>
        <v>832</v>
      </c>
    </row>
    <row r="738" spans="1:34">
      <c r="A738" s="56">
        <f t="shared" si="49"/>
        <v>833</v>
      </c>
      <c r="B738" s="3">
        <f>'1'!B738</f>
        <v>5771021</v>
      </c>
      <c r="C738" t="str">
        <f>'1'!C738</f>
        <v>RavnswdAmes #1&amp;2 115kV-SaltPondTower</v>
      </c>
      <c r="D738" s="3">
        <f>'1'!D738</f>
        <v>82</v>
      </c>
      <c r="E738" s="6">
        <f>'1'!E738</f>
        <v>45205</v>
      </c>
      <c r="F738" s="3" t="str">
        <f>'1'!F738</f>
        <v>TOLO</v>
      </c>
      <c r="G738" s="26">
        <f>'1'!G738</f>
        <v>44961.399999999994</v>
      </c>
      <c r="H738" s="26">
        <f>'1'!H738-'2'!H738</f>
        <v>246.44200741859427</v>
      </c>
      <c r="I738" s="26">
        <f>'1'!I738-'2'!I738</f>
        <v>248.11911748798352</v>
      </c>
      <c r="J738" s="26">
        <f>'1'!J738-'2'!J738</f>
        <v>248.11911748798352</v>
      </c>
      <c r="K738" s="26">
        <f>'1'!K738-'2'!K738</f>
        <v>249.14401808594374</v>
      </c>
      <c r="L738" s="26">
        <f>'1'!L738-'2'!L738</f>
        <v>249.14401808594374</v>
      </c>
      <c r="M738" s="26">
        <f>'1'!M738-'2'!M738</f>
        <v>249.14401808594374</v>
      </c>
      <c r="N738" s="26">
        <f>'1'!N738-'2'!N738</f>
        <v>261.07013413493428</v>
      </c>
      <c r="O738" s="26">
        <f>'1'!O738-'2'!O738</f>
        <v>261.07013413493428</v>
      </c>
      <c r="P738" s="26">
        <f>'1'!P738-'2'!P738</f>
        <v>261.07013413493428</v>
      </c>
      <c r="Q738" s="26">
        <f>'1'!Q738-'2'!Q738</f>
        <v>77.333408755173252</v>
      </c>
      <c r="R738" s="26">
        <f>'1'!R738-'2'!R738</f>
        <v>0</v>
      </c>
      <c r="S738" s="26">
        <f>'1'!S738-'2'!S738</f>
        <v>0</v>
      </c>
      <c r="T738" s="26">
        <f>'1'!T738-'2'!T738</f>
        <v>0</v>
      </c>
      <c r="U738" s="26">
        <f>'1'!U738-'2'!U738</f>
        <v>0</v>
      </c>
      <c r="V738" s="26">
        <f>'1'!V738-'2'!V738</f>
        <v>0</v>
      </c>
      <c r="W738" s="26">
        <f>'1'!W738-'2'!W738</f>
        <v>0</v>
      </c>
      <c r="X738" s="26">
        <f>'1'!X738-'2'!X738</f>
        <v>0</v>
      </c>
      <c r="Y738" s="26">
        <f>'1'!Y738-'2'!Y738</f>
        <v>0</v>
      </c>
      <c r="Z738" s="26">
        <f>'1'!Z738-'2'!Z738</f>
        <v>0</v>
      </c>
      <c r="AA738" s="26">
        <f>'1'!AA738-'2'!AA738</f>
        <v>0</v>
      </c>
      <c r="AB738" s="26">
        <f>'1'!AB738-'2'!AB738</f>
        <v>0</v>
      </c>
      <c r="AC738" s="26">
        <f>'1'!AC738-'2'!AC738</f>
        <v>0</v>
      </c>
      <c r="AD738" s="26">
        <f>'1'!AD738-'2'!AD738</f>
        <v>0</v>
      </c>
      <c r="AE738" s="26">
        <f>'1'!AE738-'2'!AE738</f>
        <v>0</v>
      </c>
      <c r="AF738" s="26">
        <f t="shared" si="50"/>
        <v>2350.6561078123691</v>
      </c>
      <c r="AG738" s="26">
        <f t="shared" si="51"/>
        <v>0</v>
      </c>
      <c r="AH738" s="56">
        <f t="shared" si="48"/>
        <v>833</v>
      </c>
    </row>
    <row r="739" spans="1:34">
      <c r="A739" s="56">
        <f t="shared" si="49"/>
        <v>834</v>
      </c>
      <c r="B739" s="3">
        <f>'1'!B739</f>
        <v>5771326</v>
      </c>
      <c r="C739" t="str">
        <f>'1'!C739</f>
        <v>HSR Relo -ET1-8 - FLORENCE (82)</v>
      </c>
      <c r="D739" s="3">
        <f>'1'!D739</f>
        <v>82</v>
      </c>
      <c r="E739" s="6">
        <f>'1'!E739</f>
        <v>45503</v>
      </c>
      <c r="F739" s="3" t="str">
        <f>'1'!F739</f>
        <v>TOO</v>
      </c>
      <c r="G739" s="26">
        <f>'1'!G739</f>
        <v>11197.2</v>
      </c>
      <c r="H739" s="26">
        <f>'1'!H739-'2'!H739</f>
        <v>630.03434940058014</v>
      </c>
      <c r="I739" s="26">
        <f>'1'!I739-'2'!I739</f>
        <v>219.51507352673275</v>
      </c>
      <c r="J739" s="26">
        <f>'1'!J739-'2'!J739</f>
        <v>-318.65091318396691</v>
      </c>
      <c r="K739" s="26">
        <f>'1'!K739-'2'!K739</f>
        <v>1756.493279340393</v>
      </c>
      <c r="L739" s="26">
        <f>'1'!L739-'2'!L739</f>
        <v>2399.9445092960877</v>
      </c>
      <c r="M739" s="26">
        <f>'1'!M739-'2'!M739</f>
        <v>207.77530304100765</v>
      </c>
      <c r="N739" s="26">
        <f>'1'!N739-'2'!N739</f>
        <v>-3383.9422561194424</v>
      </c>
      <c r="O739" s="26">
        <f>'1'!O739-'2'!O739</f>
        <v>1540.8914626422352</v>
      </c>
      <c r="P739" s="26">
        <f>'1'!P739-'2'!P739</f>
        <v>-2463.3951735879828</v>
      </c>
      <c r="Q739" s="26">
        <f>'1'!Q739-'2'!Q739</f>
        <v>21308.33564106248</v>
      </c>
      <c r="R739" s="26">
        <f>'1'!R739-'2'!R739</f>
        <v>9846.033699039679</v>
      </c>
      <c r="S739" s="26">
        <f>'1'!S739-'2'!S739</f>
        <v>8698.3313748876008</v>
      </c>
      <c r="T739" s="26">
        <f>'1'!T739-'2'!T739</f>
        <v>262.37455307779265</v>
      </c>
      <c r="U739" s="26">
        <f>'1'!U739-'2'!U739</f>
        <v>262.37455307779265</v>
      </c>
      <c r="V739" s="26">
        <f>'1'!V739-'2'!V739</f>
        <v>262.37455307779265</v>
      </c>
      <c r="W739" s="26">
        <f>'1'!W739-'2'!W739</f>
        <v>262.37455307779265</v>
      </c>
      <c r="X739" s="26">
        <f>'1'!X739-'2'!X739</f>
        <v>262.37455307779265</v>
      </c>
      <c r="Y739" s="26">
        <f>'1'!Y739-'2'!Y739</f>
        <v>262.37455307779265</v>
      </c>
      <c r="Z739" s="26">
        <f>'1'!Z739-'2'!Z739</f>
        <v>135.93908840216599</v>
      </c>
      <c r="AA739" s="26">
        <f>'1'!AA739-'2'!AA739</f>
        <v>0</v>
      </c>
      <c r="AB739" s="26">
        <f>'1'!AB739-'2'!AB739</f>
        <v>18634.556326547772</v>
      </c>
      <c r="AC739" s="26">
        <f>'1'!AC739-'2'!AC739</f>
        <v>0</v>
      </c>
      <c r="AD739" s="26">
        <f>'1'!AD739-'2'!AD739</f>
        <v>0</v>
      </c>
      <c r="AE739" s="26">
        <f>'1'!AE739-'2'!AE739</f>
        <v>0</v>
      </c>
      <c r="AF739" s="26">
        <f t="shared" si="50"/>
        <v>40441.366349345408</v>
      </c>
      <c r="AG739" s="26">
        <f t="shared" si="51"/>
        <v>20344.742733416693</v>
      </c>
      <c r="AH739" s="56">
        <f t="shared" si="48"/>
        <v>834</v>
      </c>
    </row>
    <row r="740" spans="1:34">
      <c r="A740" s="56">
        <f t="shared" si="49"/>
        <v>835</v>
      </c>
      <c r="B740" s="3">
        <f>'1'!B740</f>
        <v>5772270</v>
      </c>
      <c r="C740" t="str">
        <f>'1'!C740</f>
        <v>Caltrain IC - Substation Site 3 (82)</v>
      </c>
      <c r="D740" s="3">
        <f>'1'!D740</f>
        <v>82</v>
      </c>
      <c r="E740" s="6">
        <f>'1'!E740</f>
        <v>44644</v>
      </c>
      <c r="F740" s="3" t="str">
        <f>'1'!F740</f>
        <v>TOO</v>
      </c>
      <c r="G740" s="26">
        <f>'1'!G740</f>
        <v>0</v>
      </c>
      <c r="H740" s="26">
        <f>'1'!H740-'2'!H740</f>
        <v>-242185.68840804751</v>
      </c>
      <c r="I740" s="26">
        <f>'1'!I740-'2'!I740</f>
        <v>207563.89399948297</v>
      </c>
      <c r="J740" s="26">
        <f>'1'!J740-'2'!J740</f>
        <v>94398.376402335896</v>
      </c>
      <c r="K740" s="26">
        <f>'1'!K740-'2'!K740</f>
        <v>-209531.70314756641</v>
      </c>
      <c r="L740" s="26">
        <f>'1'!L740-'2'!L740</f>
        <v>164254.94894982674</v>
      </c>
      <c r="M740" s="26">
        <f>'1'!M740-'2'!M740</f>
        <v>47442.648679574297</v>
      </c>
      <c r="N740" s="26">
        <f>'1'!N740-'2'!N740</f>
        <v>-69948.62725574401</v>
      </c>
      <c r="O740" s="26">
        <f>'1'!O740-'2'!O740</f>
        <v>737823.05211526516</v>
      </c>
      <c r="P740" s="26">
        <f>'1'!P740-'2'!P740</f>
        <v>70255.538398442237</v>
      </c>
      <c r="Q740" s="26">
        <f>'1'!Q740-'2'!Q740</f>
        <v>-219240.02747535289</v>
      </c>
      <c r="R740" s="26">
        <f>'1'!R740-'2'!R740</f>
        <v>615157.35818449908</v>
      </c>
      <c r="S740" s="26">
        <f>'1'!S740-'2'!S740</f>
        <v>577620.74647533591</v>
      </c>
      <c r="T740" s="26">
        <f>'1'!T740-'2'!T740</f>
        <v>-110681.9971027264</v>
      </c>
      <c r="U740" s="26">
        <f>'1'!U740-'2'!U740</f>
        <v>61931.761605718253</v>
      </c>
      <c r="V740" s="26">
        <f>'1'!V740-'2'!V740</f>
        <v>61917.785688473341</v>
      </c>
      <c r="W740" s="26">
        <f>'1'!W740-'2'!W740</f>
        <v>-15151.944094679258</v>
      </c>
      <c r="X740" s="26">
        <f>'1'!X740-'2'!X740</f>
        <v>-35029.2389826445</v>
      </c>
      <c r="Y740" s="26">
        <f>'1'!Y740-'2'!Y740</f>
        <v>0</v>
      </c>
      <c r="Z740" s="26">
        <f>'1'!Z740-'2'!Z740</f>
        <v>0</v>
      </c>
      <c r="AA740" s="26">
        <f>'1'!AA740-'2'!AA740</f>
        <v>0</v>
      </c>
      <c r="AB740" s="26">
        <f>'1'!AB740-'2'!AB740</f>
        <v>0</v>
      </c>
      <c r="AC740" s="26">
        <f>'1'!AC740-'2'!AC740</f>
        <v>0</v>
      </c>
      <c r="AD740" s="26">
        <f>'1'!AD740-'2'!AD740</f>
        <v>0</v>
      </c>
      <c r="AE740" s="26">
        <f>'1'!AE740-'2'!AE740</f>
        <v>0</v>
      </c>
      <c r="AF740" s="26">
        <f t="shared" si="50"/>
        <v>1773610.5169180515</v>
      </c>
      <c r="AG740" s="26">
        <f t="shared" si="51"/>
        <v>-37013.632885858562</v>
      </c>
      <c r="AH740" s="56">
        <f t="shared" si="48"/>
        <v>835</v>
      </c>
    </row>
    <row r="741" spans="1:34">
      <c r="A741" s="56">
        <f t="shared" si="49"/>
        <v>836</v>
      </c>
      <c r="B741" s="3">
        <f>'1'!B741</f>
        <v>5772702</v>
      </c>
      <c r="C741" t="str">
        <f>'1'!C741</f>
        <v>""Alamo Springs (NU) Arco Substation</v>
      </c>
      <c r="D741" s="3">
        <f>'1'!D741</f>
        <v>82</v>
      </c>
      <c r="E741" s="6">
        <f>'1'!E741</f>
        <v>44916</v>
      </c>
      <c r="F741" s="3" t="str">
        <f>'1'!F741</f>
        <v>TOLO</v>
      </c>
      <c r="G741" s="26">
        <f>'1'!G741</f>
        <v>447176.30000000005</v>
      </c>
      <c r="H741" s="26">
        <f>'1'!H741-'2'!H741</f>
        <v>-826136.12780360354</v>
      </c>
      <c r="I741" s="26">
        <f>'1'!I741-'2'!I741</f>
        <v>0</v>
      </c>
      <c r="J741" s="26">
        <f>'1'!J741-'2'!J741</f>
        <v>0</v>
      </c>
      <c r="K741" s="26">
        <f>'1'!K741-'2'!K741</f>
        <v>0</v>
      </c>
      <c r="L741" s="26">
        <f>'1'!L741-'2'!L741</f>
        <v>0</v>
      </c>
      <c r="M741" s="26">
        <f>'1'!M741-'2'!M741</f>
        <v>0</v>
      </c>
      <c r="N741" s="26">
        <f>'1'!N741-'2'!N741</f>
        <v>0</v>
      </c>
      <c r="O741" s="26">
        <f>'1'!O741-'2'!O741</f>
        <v>0</v>
      </c>
      <c r="P741" s="26">
        <f>'1'!P741-'2'!P741</f>
        <v>0</v>
      </c>
      <c r="Q741" s="26">
        <f>'1'!Q741-'2'!Q741</f>
        <v>0</v>
      </c>
      <c r="R741" s="26">
        <f>'1'!R741-'2'!R741</f>
        <v>0</v>
      </c>
      <c r="S741" s="26">
        <f>'1'!S741-'2'!S741</f>
        <v>0</v>
      </c>
      <c r="T741" s="26">
        <f>'1'!T741-'2'!T741</f>
        <v>0</v>
      </c>
      <c r="U741" s="26">
        <f>'1'!U741-'2'!U741</f>
        <v>0</v>
      </c>
      <c r="V741" s="26">
        <f>'1'!V741-'2'!V741</f>
        <v>0</v>
      </c>
      <c r="W741" s="26">
        <f>'1'!W741-'2'!W741</f>
        <v>0</v>
      </c>
      <c r="X741" s="26">
        <f>'1'!X741-'2'!X741</f>
        <v>0</v>
      </c>
      <c r="Y741" s="26">
        <f>'1'!Y741-'2'!Y741</f>
        <v>0</v>
      </c>
      <c r="Z741" s="26">
        <f>'1'!Z741-'2'!Z741</f>
        <v>0</v>
      </c>
      <c r="AA741" s="26">
        <f>'1'!AA741-'2'!AA741</f>
        <v>0</v>
      </c>
      <c r="AB741" s="26">
        <f>'1'!AB741-'2'!AB741</f>
        <v>0</v>
      </c>
      <c r="AC741" s="26">
        <f>'1'!AC741-'2'!AC741</f>
        <v>0</v>
      </c>
      <c r="AD741" s="26">
        <f>'1'!AD741-'2'!AD741</f>
        <v>0</v>
      </c>
      <c r="AE741" s="26">
        <f>'1'!AE741-'2'!AE741</f>
        <v>0</v>
      </c>
      <c r="AF741" s="26">
        <f t="shared" si="50"/>
        <v>-826136.12780360354</v>
      </c>
      <c r="AG741" s="26">
        <f t="shared" si="51"/>
        <v>0</v>
      </c>
      <c r="AH741" s="56">
        <f t="shared" si="48"/>
        <v>836</v>
      </c>
    </row>
    <row r="742" spans="1:34">
      <c r="A742" s="56">
        <f t="shared" si="49"/>
        <v>837</v>
      </c>
      <c r="B742" s="3">
        <f>'1'!B742</f>
        <v>5772703</v>
      </c>
      <c r="C742" t="str">
        <f>'1'!C742</f>
        <v>""Alamo Springs (NU) Gates Substation</v>
      </c>
      <c r="D742" s="3">
        <f>'1'!D742</f>
        <v>82</v>
      </c>
      <c r="E742" s="6">
        <f>'1'!E742</f>
        <v>44901</v>
      </c>
      <c r="F742" s="3" t="str">
        <f>'1'!F742</f>
        <v>TOLO</v>
      </c>
      <c r="G742" s="26">
        <f>'1'!G742</f>
        <v>172548.9</v>
      </c>
      <c r="H742" s="26">
        <f>'1'!H742-'2'!H742</f>
        <v>-318679.33088236488</v>
      </c>
      <c r="I742" s="26">
        <f>'1'!I742-'2'!I742</f>
        <v>0</v>
      </c>
      <c r="J742" s="26">
        <f>'1'!J742-'2'!J742</f>
        <v>0</v>
      </c>
      <c r="K742" s="26">
        <f>'1'!K742-'2'!K742</f>
        <v>0</v>
      </c>
      <c r="L742" s="26">
        <f>'1'!L742-'2'!L742</f>
        <v>0</v>
      </c>
      <c r="M742" s="26">
        <f>'1'!M742-'2'!M742</f>
        <v>0</v>
      </c>
      <c r="N742" s="26">
        <f>'1'!N742-'2'!N742</f>
        <v>0</v>
      </c>
      <c r="O742" s="26">
        <f>'1'!O742-'2'!O742</f>
        <v>0</v>
      </c>
      <c r="P742" s="26">
        <f>'1'!P742-'2'!P742</f>
        <v>0</v>
      </c>
      <c r="Q742" s="26">
        <f>'1'!Q742-'2'!Q742</f>
        <v>0</v>
      </c>
      <c r="R742" s="26">
        <f>'1'!R742-'2'!R742</f>
        <v>0</v>
      </c>
      <c r="S742" s="26">
        <f>'1'!S742-'2'!S742</f>
        <v>0</v>
      </c>
      <c r="T742" s="26">
        <f>'1'!T742-'2'!T742</f>
        <v>0</v>
      </c>
      <c r="U742" s="26">
        <f>'1'!U742-'2'!U742</f>
        <v>0</v>
      </c>
      <c r="V742" s="26">
        <f>'1'!V742-'2'!V742</f>
        <v>0</v>
      </c>
      <c r="W742" s="26">
        <f>'1'!W742-'2'!W742</f>
        <v>0</v>
      </c>
      <c r="X742" s="26">
        <f>'1'!X742-'2'!X742</f>
        <v>0</v>
      </c>
      <c r="Y742" s="26">
        <f>'1'!Y742-'2'!Y742</f>
        <v>0</v>
      </c>
      <c r="Z742" s="26">
        <f>'1'!Z742-'2'!Z742</f>
        <v>0</v>
      </c>
      <c r="AA742" s="26">
        <f>'1'!AA742-'2'!AA742</f>
        <v>0</v>
      </c>
      <c r="AB742" s="26">
        <f>'1'!AB742-'2'!AB742</f>
        <v>0</v>
      </c>
      <c r="AC742" s="26">
        <f>'1'!AC742-'2'!AC742</f>
        <v>0</v>
      </c>
      <c r="AD742" s="26">
        <f>'1'!AD742-'2'!AD742</f>
        <v>0</v>
      </c>
      <c r="AE742" s="26">
        <f>'1'!AE742-'2'!AE742</f>
        <v>0</v>
      </c>
      <c r="AF742" s="26">
        <f t="shared" si="50"/>
        <v>-318679.33088236488</v>
      </c>
      <c r="AG742" s="26">
        <f t="shared" si="51"/>
        <v>0</v>
      </c>
      <c r="AH742" s="56">
        <f t="shared" si="48"/>
        <v>837</v>
      </c>
    </row>
    <row r="743" spans="1:34">
      <c r="A743" s="56">
        <f t="shared" si="49"/>
        <v>838</v>
      </c>
      <c r="B743" s="3">
        <f>'1'!B743</f>
        <v>5773618</v>
      </c>
      <c r="C743" t="str">
        <f>'1'!C743</f>
        <v>S Lake Solar NU Five Points Switch Stat</v>
      </c>
      <c r="D743" s="3">
        <f>'1'!D743</f>
        <v>82</v>
      </c>
      <c r="E743" s="6">
        <f>'1'!E743</f>
        <v>44866</v>
      </c>
      <c r="F743" s="3" t="str">
        <f>'1'!F743</f>
        <v>TOLO</v>
      </c>
      <c r="G743" s="26">
        <f>'1'!G743</f>
        <v>351080.6</v>
      </c>
      <c r="H743" s="26">
        <f>'1'!H743-'2'!H743</f>
        <v>1948.8950734119985</v>
      </c>
      <c r="I743" s="26">
        <f>'1'!I743-'2'!I743</f>
        <v>1962.4051267487457</v>
      </c>
      <c r="J743" s="26">
        <f>'1'!J743-'2'!J743</f>
        <v>-434329.11435618566</v>
      </c>
      <c r="K743" s="26">
        <f>'1'!K743-'2'!K743</f>
        <v>0</v>
      </c>
      <c r="L743" s="26">
        <f>'1'!L743-'2'!L743</f>
        <v>0</v>
      </c>
      <c r="M743" s="26">
        <f>'1'!M743-'2'!M743</f>
        <v>118150.16824171695</v>
      </c>
      <c r="N743" s="26">
        <f>'1'!N743-'2'!N743</f>
        <v>74.351879742925604</v>
      </c>
      <c r="O743" s="26">
        <f>'1'!O743-'2'!O743</f>
        <v>74.351879742925604</v>
      </c>
      <c r="P743" s="26">
        <f>'1'!P743-'2'!P743</f>
        <v>74.351879742925604</v>
      </c>
      <c r="Q743" s="26">
        <f>'1'!Q743-'2'!Q743</f>
        <v>0</v>
      </c>
      <c r="R743" s="26">
        <f>'1'!R743-'2'!R743</f>
        <v>0</v>
      </c>
      <c r="S743" s="26">
        <f>'1'!S743-'2'!S743</f>
        <v>0</v>
      </c>
      <c r="T743" s="26">
        <f>'1'!T743-'2'!T743</f>
        <v>0</v>
      </c>
      <c r="U743" s="26">
        <f>'1'!U743-'2'!U743</f>
        <v>0</v>
      </c>
      <c r="V743" s="26">
        <f>'1'!V743-'2'!V743</f>
        <v>0</v>
      </c>
      <c r="W743" s="26">
        <f>'1'!W743-'2'!W743</f>
        <v>0</v>
      </c>
      <c r="X743" s="26">
        <f>'1'!X743-'2'!X743</f>
        <v>0</v>
      </c>
      <c r="Y743" s="26">
        <f>'1'!Y743-'2'!Y743</f>
        <v>0</v>
      </c>
      <c r="Z743" s="26">
        <f>'1'!Z743-'2'!Z743</f>
        <v>0</v>
      </c>
      <c r="AA743" s="26">
        <f>'1'!AA743-'2'!AA743</f>
        <v>0</v>
      </c>
      <c r="AB743" s="26">
        <f>'1'!AB743-'2'!AB743</f>
        <v>0</v>
      </c>
      <c r="AC743" s="26">
        <f>'1'!AC743-'2'!AC743</f>
        <v>0</v>
      </c>
      <c r="AD743" s="26">
        <f>'1'!AD743-'2'!AD743</f>
        <v>0</v>
      </c>
      <c r="AE743" s="26">
        <f>'1'!AE743-'2'!AE743</f>
        <v>0</v>
      </c>
      <c r="AF743" s="26">
        <f t="shared" si="50"/>
        <v>-312044.59027507913</v>
      </c>
      <c r="AG743" s="26">
        <f t="shared" si="51"/>
        <v>0</v>
      </c>
      <c r="AH743" s="56">
        <f t="shared" si="48"/>
        <v>838</v>
      </c>
    </row>
    <row r="744" spans="1:34">
      <c r="A744" s="56">
        <f t="shared" si="49"/>
        <v>839</v>
      </c>
      <c r="B744" s="3">
        <f>'1'!B744</f>
        <v>5773762</v>
      </c>
      <c r="C744" t="str">
        <f>'1'!C744</f>
        <v>HSR Relo 82 - Elder198</v>
      </c>
      <c r="D744" s="3">
        <f>'1'!D744</f>
        <v>82</v>
      </c>
      <c r="E744" s="6">
        <f>'1'!E744</f>
        <v>45413</v>
      </c>
      <c r="F744" s="3" t="str">
        <f>'1'!F744</f>
        <v>TOO</v>
      </c>
      <c r="G744" s="26">
        <f>'1'!G744</f>
        <v>5864.4</v>
      </c>
      <c r="H744" s="26">
        <f>'1'!H744-'2'!H744</f>
        <v>1168.2003361112797</v>
      </c>
      <c r="I744" s="26">
        <f>'1'!I744-'2'!I744</f>
        <v>-3104.1443928763274</v>
      </c>
      <c r="J744" s="26">
        <f>'1'!J744-'2'!J744</f>
        <v>1438.5877484094879</v>
      </c>
      <c r="K744" s="26">
        <f>'1'!K744-'2'!K744</f>
        <v>884.7687343844882</v>
      </c>
      <c r="L744" s="26">
        <f>'1'!L744-'2'!L744</f>
        <v>-2799.0967058107403</v>
      </c>
      <c r="M744" s="26">
        <f>'1'!M744-'2'!M744</f>
        <v>3463.0459477256381</v>
      </c>
      <c r="N744" s="26">
        <f>'1'!N744-'2'!N744</f>
        <v>-556.33467912908361</v>
      </c>
      <c r="O744" s="26">
        <f>'1'!O744-'2'!O744</f>
        <v>122.05634393888789</v>
      </c>
      <c r="P744" s="26">
        <f>'1'!P744-'2'!P744</f>
        <v>-90.191252620491213</v>
      </c>
      <c r="Q744" s="26">
        <f>'1'!Q744-'2'!Q744</f>
        <v>10735.647418069067</v>
      </c>
      <c r="R744" s="26">
        <f>'1'!R744-'2'!R744</f>
        <v>9986.8177720867479</v>
      </c>
      <c r="S744" s="26">
        <f>'1'!S744-'2'!S744</f>
        <v>9306.0042566963239</v>
      </c>
      <c r="T744" s="26">
        <f>'1'!T744-'2'!T744</f>
        <v>0</v>
      </c>
      <c r="U744" s="26">
        <f>'1'!U744-'2'!U744</f>
        <v>0</v>
      </c>
      <c r="V744" s="26">
        <f>'1'!V744-'2'!V744</f>
        <v>0</v>
      </c>
      <c r="W744" s="26">
        <f>'1'!W744-'2'!W744</f>
        <v>40212.44082487376</v>
      </c>
      <c r="X744" s="26">
        <f>'1'!X744-'2'!X744</f>
        <v>6373.949991495665</v>
      </c>
      <c r="Y744" s="26">
        <f>'1'!Y744-'2'!Y744</f>
        <v>0</v>
      </c>
      <c r="Z744" s="26">
        <f>'1'!Z744-'2'!Z744</f>
        <v>0</v>
      </c>
      <c r="AA744" s="26">
        <f>'1'!AA744-'2'!AA744</f>
        <v>0</v>
      </c>
      <c r="AB744" s="26">
        <f>'1'!AB744-'2'!AB744</f>
        <v>0</v>
      </c>
      <c r="AC744" s="26">
        <f>'1'!AC744-'2'!AC744</f>
        <v>0</v>
      </c>
      <c r="AD744" s="26">
        <f>'1'!AD744-'2'!AD744</f>
        <v>0</v>
      </c>
      <c r="AE744" s="26">
        <f>'1'!AE744-'2'!AE744</f>
        <v>0</v>
      </c>
      <c r="AF744" s="26">
        <f t="shared" si="50"/>
        <v>30555.361526985278</v>
      </c>
      <c r="AG744" s="26">
        <f t="shared" si="51"/>
        <v>46586.390816369429</v>
      </c>
      <c r="AH744" s="56">
        <f t="shared" si="48"/>
        <v>839</v>
      </c>
    </row>
    <row r="745" spans="1:34">
      <c r="A745" s="56">
        <f t="shared" si="49"/>
        <v>840</v>
      </c>
      <c r="B745" s="3">
        <f>'1'!B745</f>
        <v>5773781</v>
      </c>
      <c r="C745" t="str">
        <f>'1'!C745</f>
        <v>HSR Relo 82 - Idaho</v>
      </c>
      <c r="D745" s="3">
        <f>'1'!D745</f>
        <v>82</v>
      </c>
      <c r="E745" s="6">
        <f>'1'!E745</f>
        <v>45373</v>
      </c>
      <c r="F745" s="3" t="str">
        <f>'1'!F745</f>
        <v>TOO</v>
      </c>
      <c r="G745" s="26">
        <f>'1'!G745</f>
        <v>4203.5999999999995</v>
      </c>
      <c r="H745" s="26">
        <f>'1'!H745-'2'!H745</f>
        <v>1345.1354484318508</v>
      </c>
      <c r="I745" s="26">
        <f>'1'!I745-'2'!I745</f>
        <v>7755.0501336377529</v>
      </c>
      <c r="J745" s="26">
        <f>'1'!J745-'2'!J745</f>
        <v>-7042.8373908370968</v>
      </c>
      <c r="K745" s="26">
        <f>'1'!K745-'2'!K745</f>
        <v>-806.87628893951853</v>
      </c>
      <c r="L745" s="26">
        <f>'1'!L745-'2'!L745</f>
        <v>1523.1886341320148</v>
      </c>
      <c r="M745" s="26">
        <f>'1'!M745-'2'!M745</f>
        <v>-39.3189138490158</v>
      </c>
      <c r="N745" s="26">
        <f>'1'!N745-'2'!N745</f>
        <v>-89.63221593069477</v>
      </c>
      <c r="O745" s="26">
        <f>'1'!O745-'2'!O745</f>
        <v>533.88003875559366</v>
      </c>
      <c r="P745" s="26">
        <f>'1'!P745-'2'!P745</f>
        <v>5263.7962983415819</v>
      </c>
      <c r="Q745" s="26">
        <f>'1'!Q745-'2'!Q745</f>
        <v>3845.7065618912961</v>
      </c>
      <c r="R745" s="26">
        <f>'1'!R745-'2'!R745</f>
        <v>-7165.9186353739451</v>
      </c>
      <c r="S745" s="26">
        <f>'1'!S745-'2'!S745</f>
        <v>-24077.523883969108</v>
      </c>
      <c r="T745" s="26">
        <f>'1'!T745-'2'!T745</f>
        <v>27951.834489821656</v>
      </c>
      <c r="U745" s="26">
        <f>'1'!U745-'2'!U745</f>
        <v>18634.556326547772</v>
      </c>
      <c r="V745" s="26">
        <f>'1'!V745-'2'!V745</f>
        <v>0</v>
      </c>
      <c r="W745" s="26">
        <f>'1'!W745-'2'!W745</f>
        <v>0</v>
      </c>
      <c r="X745" s="26">
        <f>'1'!X745-'2'!X745</f>
        <v>0</v>
      </c>
      <c r="Y745" s="26">
        <f>'1'!Y745-'2'!Y745</f>
        <v>0</v>
      </c>
      <c r="Z745" s="26">
        <f>'1'!Z745-'2'!Z745</f>
        <v>0</v>
      </c>
      <c r="AA745" s="26">
        <f>'1'!AA745-'2'!AA745</f>
        <v>0</v>
      </c>
      <c r="AB745" s="26">
        <f>'1'!AB745-'2'!AB745</f>
        <v>0</v>
      </c>
      <c r="AC745" s="26">
        <f>'1'!AC745-'2'!AC745</f>
        <v>0</v>
      </c>
      <c r="AD745" s="26">
        <f>'1'!AD745-'2'!AD745</f>
        <v>0</v>
      </c>
      <c r="AE745" s="26">
        <f>'1'!AE745-'2'!AE745</f>
        <v>0</v>
      </c>
      <c r="AF745" s="26">
        <f t="shared" si="50"/>
        <v>-18955.350213709287</v>
      </c>
      <c r="AG745" s="26">
        <f t="shared" si="51"/>
        <v>46586.390816369429</v>
      </c>
      <c r="AH745" s="56">
        <f t="shared" si="48"/>
        <v>840</v>
      </c>
    </row>
    <row r="746" spans="1:34">
      <c r="A746" s="56">
        <f t="shared" si="49"/>
        <v>841</v>
      </c>
      <c r="B746" s="3">
        <f>'1'!B746</f>
        <v>5774899</v>
      </c>
      <c r="C746" t="str">
        <f>'1'!C746</f>
        <v>HSR Relo 82 - Gromer</v>
      </c>
      <c r="D746" s="3">
        <f>'1'!D746</f>
        <v>82</v>
      </c>
      <c r="E746" s="6">
        <f>'1'!E746</f>
        <v>45630</v>
      </c>
      <c r="F746" s="3" t="str">
        <f>'1'!F746</f>
        <v>TOLO</v>
      </c>
      <c r="G746" s="26">
        <f>'1'!G746</f>
        <v>1859.5</v>
      </c>
      <c r="H746" s="26">
        <f>'1'!H746-'2'!H746</f>
        <v>2237.9170420367545</v>
      </c>
      <c r="I746" s="26">
        <f>'1'!I746-'2'!I746</f>
        <v>-1585.5212250443171</v>
      </c>
      <c r="J746" s="26">
        <f>'1'!J746-'2'!J746</f>
        <v>3083.8327264803906</v>
      </c>
      <c r="K746" s="26">
        <f>'1'!K746-'2'!K746</f>
        <v>-201.43955388998143</v>
      </c>
      <c r="L746" s="26">
        <f>'1'!L746-'2'!L746</f>
        <v>4146.468301001777</v>
      </c>
      <c r="M746" s="26">
        <f>'1'!M746-'2'!M746</f>
        <v>-4371.6669142081073</v>
      </c>
      <c r="N746" s="26">
        <f>'1'!N746-'2'!N746</f>
        <v>-2726.0492450106735</v>
      </c>
      <c r="O746" s="26">
        <f>'1'!O746-'2'!O746</f>
        <v>1671.892393617866</v>
      </c>
      <c r="P746" s="26">
        <f>'1'!P746-'2'!P746</f>
        <v>-1249.0743105684969</v>
      </c>
      <c r="Q746" s="26">
        <f>'1'!Q746-'2'!Q746</f>
        <v>11400.062523892129</v>
      </c>
      <c r="R746" s="26">
        <f>'1'!R746-'2'!R746</f>
        <v>8098.8576978625588</v>
      </c>
      <c r="S746" s="26">
        <f>'1'!S746-'2'!S746</f>
        <v>16817.966603054261</v>
      </c>
      <c r="T746" s="26">
        <f>'1'!T746-'2'!T746</f>
        <v>2093.2197121611111</v>
      </c>
      <c r="U746" s="26">
        <f>'1'!U746-'2'!U746</f>
        <v>2003.2148051038853</v>
      </c>
      <c r="V746" s="26">
        <f>'1'!V746-'2'!V746</f>
        <v>211.68855986958269</v>
      </c>
      <c r="W746" s="26">
        <f>'1'!W746-'2'!W746</f>
        <v>211.68855986958269</v>
      </c>
      <c r="X746" s="26">
        <f>'1'!X746-'2'!X746</f>
        <v>4694.5106025655468</v>
      </c>
      <c r="Y746" s="26">
        <f>'1'!Y746-'2'!Y746</f>
        <v>4957.3510195515037</v>
      </c>
      <c r="Z746" s="26">
        <f>'1'!Z746-'2'!Z746</f>
        <v>3813.655125009634</v>
      </c>
      <c r="AA746" s="26">
        <f>'1'!AA746-'2'!AA746</f>
        <v>295.73040890231317</v>
      </c>
      <c r="AB746" s="26">
        <f>'1'!AB746-'2'!AB746</f>
        <v>295.73040890231317</v>
      </c>
      <c r="AC746" s="26">
        <f>'1'!AC746-'2'!AC746</f>
        <v>295.73040890231317</v>
      </c>
      <c r="AD746" s="26">
        <f>'1'!AD746-'2'!AD746</f>
        <v>295.73040890231317</v>
      </c>
      <c r="AE746" s="26">
        <f>'1'!AE746-'2'!AE746</f>
        <v>147.86520445115659</v>
      </c>
      <c r="AF746" s="26">
        <f t="shared" si="50"/>
        <v>37323.246039224163</v>
      </c>
      <c r="AG746" s="26">
        <f t="shared" si="51"/>
        <v>19316.115224191257</v>
      </c>
      <c r="AH746" s="56">
        <f t="shared" si="48"/>
        <v>841</v>
      </c>
    </row>
    <row r="747" spans="1:34">
      <c r="A747" s="56">
        <f t="shared" si="49"/>
        <v>842</v>
      </c>
      <c r="B747" s="3">
        <f>'1'!B747</f>
        <v>5774961</v>
      </c>
      <c r="C747" t="str">
        <f>'1'!C747</f>
        <v>QC8RAS-08 Gates 500/230 kV Transformer B</v>
      </c>
      <c r="D747" s="3">
        <f>'1'!D747</f>
        <v>82</v>
      </c>
      <c r="E747" s="6">
        <f>'1'!E747</f>
        <v>45415</v>
      </c>
      <c r="F747" s="3" t="str">
        <f>'1'!F747</f>
        <v>TOHI</v>
      </c>
      <c r="G747" s="26">
        <f>'1'!G747</f>
        <v>1044363.2999999999</v>
      </c>
      <c r="H747" s="26">
        <f>'1'!H747-'2'!H747</f>
        <v>23881.488351413824</v>
      </c>
      <c r="I747" s="26">
        <f>'1'!I747-'2'!I747</f>
        <v>24948.503046671951</v>
      </c>
      <c r="J747" s="26">
        <f>'1'!J747-'2'!J747</f>
        <v>58939.331378019575</v>
      </c>
      <c r="K747" s="26">
        <f>'1'!K747-'2'!K747</f>
        <v>9681.7700850211586</v>
      </c>
      <c r="L747" s="26">
        <f>'1'!L747-'2'!L747</f>
        <v>9282.7110612881388</v>
      </c>
      <c r="M747" s="26">
        <f>'1'!M747-'2'!M747</f>
        <v>250455.61133298778</v>
      </c>
      <c r="N747" s="26">
        <f>'1'!N747-'2'!N747</f>
        <v>8566.5850616589087</v>
      </c>
      <c r="O747" s="26">
        <f>'1'!O747-'2'!O747</f>
        <v>-35547.652339649059</v>
      </c>
      <c r="P747" s="26">
        <f>'1'!P747-'2'!P747</f>
        <v>-9406.351342514783</v>
      </c>
      <c r="Q747" s="26">
        <f>'1'!Q747-'2'!Q747</f>
        <v>7891.4550859480814</v>
      </c>
      <c r="R747" s="26">
        <f>'1'!R747-'2'!R747</f>
        <v>7891.4550859480814</v>
      </c>
      <c r="S747" s="26">
        <f>'1'!S747-'2'!S747</f>
        <v>7891.4550859480814</v>
      </c>
      <c r="T747" s="26">
        <f>'1'!T747-'2'!T747</f>
        <v>72547.868344952512</v>
      </c>
      <c r="U747" s="26">
        <f>'1'!U747-'2'!U747</f>
        <v>9482.4735051087318</v>
      </c>
      <c r="V747" s="26">
        <f>'1'!V747-'2'!V747</f>
        <v>9495.8903856638462</v>
      </c>
      <c r="W747" s="26">
        <f>'1'!W747-'2'!W747</f>
        <v>7262.911501053627</v>
      </c>
      <c r="X747" s="26">
        <f>'1'!X747-'2'!X747</f>
        <v>3631.4091641359969</v>
      </c>
      <c r="Y747" s="26">
        <f>'1'!Y747-'2'!Y747</f>
        <v>77626.343980626581</v>
      </c>
      <c r="Z747" s="26">
        <f>'1'!Z747-'2'!Z747</f>
        <v>0</v>
      </c>
      <c r="AA747" s="26">
        <f>'1'!AA747-'2'!AA747</f>
        <v>0</v>
      </c>
      <c r="AB747" s="26">
        <f>'1'!AB747-'2'!AB747</f>
        <v>0</v>
      </c>
      <c r="AC747" s="26">
        <f>'1'!AC747-'2'!AC747</f>
        <v>0</v>
      </c>
      <c r="AD747" s="26">
        <f>'1'!AD747-'2'!AD747</f>
        <v>0</v>
      </c>
      <c r="AE747" s="26">
        <f>'1'!AE747-'2'!AE747</f>
        <v>0</v>
      </c>
      <c r="AF747" s="26">
        <f t="shared" si="50"/>
        <v>364476.36189274187</v>
      </c>
      <c r="AG747" s="26">
        <f t="shared" si="51"/>
        <v>180046.8968815413</v>
      </c>
      <c r="AH747" s="56">
        <f t="shared" si="48"/>
        <v>842</v>
      </c>
    </row>
    <row r="748" spans="1:34">
      <c r="A748" s="56">
        <f t="shared" si="49"/>
        <v>843</v>
      </c>
      <c r="B748" s="3">
        <f>'1'!B748</f>
        <v>5774966</v>
      </c>
      <c r="C748" t="str">
        <f>'1'!C748</f>
        <v>LOS BANOS - PADRE FLAT SS 20266: RECON -</v>
      </c>
      <c r="D748" s="3">
        <f>'1'!D748</f>
        <v>82</v>
      </c>
      <c r="E748" s="6">
        <f>'1'!E748</f>
        <v>44919</v>
      </c>
      <c r="F748" s="3" t="str">
        <f>'1'!F748</f>
        <v>TOHI</v>
      </c>
      <c r="G748" s="26">
        <f>'1'!G748</f>
        <v>0</v>
      </c>
      <c r="H748" s="26">
        <f>'1'!H748-'2'!H748</f>
        <v>50310.134207103467</v>
      </c>
      <c r="I748" s="26">
        <f>'1'!I748-'2'!I748</f>
        <v>25858.521604878912</v>
      </c>
      <c r="J748" s="26">
        <f>'1'!J748-'2'!J748</f>
        <v>24865.206579892285</v>
      </c>
      <c r="K748" s="26">
        <f>'1'!K748-'2'!K748</f>
        <v>15037.434746052621</v>
      </c>
      <c r="L748" s="26">
        <f>'1'!L748-'2'!L748</f>
        <v>20332.72344458607</v>
      </c>
      <c r="M748" s="26">
        <f>'1'!M748-'2'!M748</f>
        <v>5036.8274022842297</v>
      </c>
      <c r="N748" s="26">
        <f>'1'!N748-'2'!N748</f>
        <v>0</v>
      </c>
      <c r="O748" s="26">
        <f>'1'!O748-'2'!O748</f>
        <v>-29709.725360886543</v>
      </c>
      <c r="P748" s="26">
        <f>'1'!P748-'2'!P748</f>
        <v>0</v>
      </c>
      <c r="Q748" s="26">
        <f>'1'!Q748-'2'!Q748</f>
        <v>0</v>
      </c>
      <c r="R748" s="26">
        <f>'1'!R748-'2'!R748</f>
        <v>0</v>
      </c>
      <c r="S748" s="26">
        <f>'1'!S748-'2'!S748</f>
        <v>0</v>
      </c>
      <c r="T748" s="26">
        <f>'1'!T748-'2'!T748</f>
        <v>0</v>
      </c>
      <c r="U748" s="26">
        <f>'1'!U748-'2'!U748</f>
        <v>0</v>
      </c>
      <c r="V748" s="26">
        <f>'1'!V748-'2'!V748</f>
        <v>0</v>
      </c>
      <c r="W748" s="26">
        <f>'1'!W748-'2'!W748</f>
        <v>0</v>
      </c>
      <c r="X748" s="26">
        <f>'1'!X748-'2'!X748</f>
        <v>0</v>
      </c>
      <c r="Y748" s="26">
        <f>'1'!Y748-'2'!Y748</f>
        <v>0</v>
      </c>
      <c r="Z748" s="26">
        <f>'1'!Z748-'2'!Z748</f>
        <v>0</v>
      </c>
      <c r="AA748" s="26">
        <f>'1'!AA748-'2'!AA748</f>
        <v>0</v>
      </c>
      <c r="AB748" s="26">
        <f>'1'!AB748-'2'!AB748</f>
        <v>0</v>
      </c>
      <c r="AC748" s="26">
        <f>'1'!AC748-'2'!AC748</f>
        <v>0</v>
      </c>
      <c r="AD748" s="26">
        <f>'1'!AD748-'2'!AD748</f>
        <v>0</v>
      </c>
      <c r="AE748" s="26">
        <f>'1'!AE748-'2'!AE748</f>
        <v>0</v>
      </c>
      <c r="AF748" s="26">
        <f t="shared" si="50"/>
        <v>111731.12262391104</v>
      </c>
      <c r="AG748" s="26">
        <f t="shared" si="51"/>
        <v>0</v>
      </c>
      <c r="AH748" s="56">
        <f t="shared" si="48"/>
        <v>843</v>
      </c>
    </row>
    <row r="749" spans="1:34">
      <c r="A749" s="56">
        <f t="shared" si="49"/>
        <v>844</v>
      </c>
      <c r="B749" s="3">
        <f>'1'!B749</f>
        <v>5776106</v>
      </c>
      <c r="C749" t="str">
        <f>'1'!C749</f>
        <v>Caltrain IC - VGVVRAS (82)</v>
      </c>
      <c r="D749" s="3">
        <f>'1'!D749</f>
        <v>82</v>
      </c>
      <c r="E749" s="6">
        <f>'1'!E749</f>
        <v>44952</v>
      </c>
      <c r="F749" s="3" t="str">
        <f>'1'!F749</f>
        <v>TOHI</v>
      </c>
      <c r="G749" s="26">
        <f>'1'!G749</f>
        <v>212577.40000000002</v>
      </c>
      <c r="H749" s="26">
        <f>'1'!H749-'2'!H749</f>
        <v>-4264.3318697671921</v>
      </c>
      <c r="I749" s="26">
        <f>'1'!I749-'2'!I749</f>
        <v>244.67172456757226</v>
      </c>
      <c r="J749" s="26">
        <f>'1'!J749-'2'!J749</f>
        <v>213.6451882838702</v>
      </c>
      <c r="K749" s="26">
        <f>'1'!K749-'2'!K749</f>
        <v>-1616.3614157647537</v>
      </c>
      <c r="L749" s="26">
        <f>'1'!L749-'2'!L749</f>
        <v>0</v>
      </c>
      <c r="M749" s="26">
        <f>'1'!M749-'2'!M749</f>
        <v>0</v>
      </c>
      <c r="N749" s="26">
        <f>'1'!N749-'2'!N749</f>
        <v>-139.01379019604636</v>
      </c>
      <c r="O749" s="26">
        <f>'1'!O749-'2'!O749</f>
        <v>0</v>
      </c>
      <c r="P749" s="26">
        <f>'1'!P749-'2'!P749</f>
        <v>0</v>
      </c>
      <c r="Q749" s="26">
        <f>'1'!Q749-'2'!Q749</f>
        <v>1184.132881770478</v>
      </c>
      <c r="R749" s="26">
        <f>'1'!R749-'2'!R749</f>
        <v>1184.132881770478</v>
      </c>
      <c r="S749" s="26">
        <f>'1'!S749-'2'!S749</f>
        <v>1184.132881770478</v>
      </c>
      <c r="T749" s="26">
        <f>'1'!T749-'2'!T749</f>
        <v>1399.8278712502686</v>
      </c>
      <c r="U749" s="26">
        <f>'1'!U749-'2'!U749</f>
        <v>1399.8278712502686</v>
      </c>
      <c r="V749" s="26">
        <f>'1'!V749-'2'!V749</f>
        <v>1399.8278712502686</v>
      </c>
      <c r="W749" s="26">
        <f>'1'!W749-'2'!W749</f>
        <v>1399.8278712502686</v>
      </c>
      <c r="X749" s="26">
        <f>'1'!X749-'2'!X749</f>
        <v>0</v>
      </c>
      <c r="Y749" s="26">
        <f>'1'!Y749-'2'!Y749</f>
        <v>0</v>
      </c>
      <c r="Z749" s="26">
        <f>'1'!Z749-'2'!Z749</f>
        <v>0</v>
      </c>
      <c r="AA749" s="26">
        <f>'1'!AA749-'2'!AA749</f>
        <v>0</v>
      </c>
      <c r="AB749" s="26">
        <f>'1'!AB749-'2'!AB749</f>
        <v>0</v>
      </c>
      <c r="AC749" s="26">
        <f>'1'!AC749-'2'!AC749</f>
        <v>0</v>
      </c>
      <c r="AD749" s="26">
        <f>'1'!AD749-'2'!AD749</f>
        <v>0</v>
      </c>
      <c r="AE749" s="26">
        <f>'1'!AE749-'2'!AE749</f>
        <v>0</v>
      </c>
      <c r="AF749" s="26">
        <f t="shared" si="50"/>
        <v>-2008.9915175651158</v>
      </c>
      <c r="AG749" s="26">
        <f t="shared" si="51"/>
        <v>5599.3114850010743</v>
      </c>
      <c r="AH749" s="56">
        <f t="shared" si="48"/>
        <v>844</v>
      </c>
    </row>
    <row r="750" spans="1:34">
      <c r="A750" s="56">
        <f t="shared" si="49"/>
        <v>845</v>
      </c>
      <c r="B750" s="3">
        <f>'1'!B750</f>
        <v>5776108</v>
      </c>
      <c r="C750" t="str">
        <f>'1'!C750</f>
        <v>Caltrain IC - Remote End at Kifer (82)</v>
      </c>
      <c r="D750" s="3">
        <f>'1'!D750</f>
        <v>82</v>
      </c>
      <c r="E750" s="6">
        <f>'1'!E750</f>
        <v>44469</v>
      </c>
      <c r="F750" s="3" t="str">
        <f>'1'!F750</f>
        <v>TOHI</v>
      </c>
      <c r="G750" s="26">
        <f>'1'!G750</f>
        <v>0</v>
      </c>
      <c r="H750" s="26">
        <f>'1'!H750-'2'!H750</f>
        <v>-1562.8802391075617</v>
      </c>
      <c r="I750" s="26">
        <f>'1'!I750-'2'!I750</f>
        <v>407.81726520649795</v>
      </c>
      <c r="J750" s="26">
        <f>'1'!J750-'2'!J750</f>
        <v>338.31037010847479</v>
      </c>
      <c r="K750" s="26">
        <f>'1'!K750-'2'!K750</f>
        <v>-1752.3936769485524</v>
      </c>
      <c r="L750" s="26">
        <f>'1'!L750-'2'!L750</f>
        <v>260.88378857166879</v>
      </c>
      <c r="M750" s="26">
        <f>'1'!M750-'2'!M750</f>
        <v>260.88378857166879</v>
      </c>
      <c r="N750" s="26">
        <f>'1'!N750-'2'!N750</f>
        <v>412890.15047527407</v>
      </c>
      <c r="O750" s="26">
        <f>'1'!O750-'2'!O750</f>
        <v>260.88378857166879</v>
      </c>
      <c r="P750" s="26">
        <f>'1'!P750-'2'!P750</f>
        <v>260.88378857166879</v>
      </c>
      <c r="Q750" s="26">
        <f>'1'!Q750-'2'!Q750</f>
        <v>0</v>
      </c>
      <c r="R750" s="26">
        <f>'1'!R750-'2'!R750</f>
        <v>0</v>
      </c>
      <c r="S750" s="26">
        <f>'1'!S750-'2'!S750</f>
        <v>0</v>
      </c>
      <c r="T750" s="26">
        <f>'1'!T750-'2'!T750</f>
        <v>0</v>
      </c>
      <c r="U750" s="26">
        <f>'1'!U750-'2'!U750</f>
        <v>0</v>
      </c>
      <c r="V750" s="26">
        <f>'1'!V750-'2'!V750</f>
        <v>0</v>
      </c>
      <c r="W750" s="26">
        <f>'1'!W750-'2'!W750</f>
        <v>0</v>
      </c>
      <c r="X750" s="26">
        <f>'1'!X750-'2'!X750</f>
        <v>0</v>
      </c>
      <c r="Y750" s="26">
        <f>'1'!Y750-'2'!Y750</f>
        <v>0</v>
      </c>
      <c r="Z750" s="26">
        <f>'1'!Z750-'2'!Z750</f>
        <v>0</v>
      </c>
      <c r="AA750" s="26">
        <f>'1'!AA750-'2'!AA750</f>
        <v>0</v>
      </c>
      <c r="AB750" s="26">
        <f>'1'!AB750-'2'!AB750</f>
        <v>0</v>
      </c>
      <c r="AC750" s="26">
        <f>'1'!AC750-'2'!AC750</f>
        <v>0</v>
      </c>
      <c r="AD750" s="26">
        <f>'1'!AD750-'2'!AD750</f>
        <v>0</v>
      </c>
      <c r="AE750" s="26">
        <f>'1'!AE750-'2'!AE750</f>
        <v>0</v>
      </c>
      <c r="AF750" s="26">
        <f t="shared" si="50"/>
        <v>411364.53934881964</v>
      </c>
      <c r="AG750" s="26">
        <f t="shared" si="51"/>
        <v>0</v>
      </c>
      <c r="AH750" s="56">
        <f t="shared" si="48"/>
        <v>845</v>
      </c>
    </row>
    <row r="751" spans="1:34">
      <c r="A751" s="56">
        <f t="shared" si="49"/>
        <v>846</v>
      </c>
      <c r="B751" s="3">
        <f>'1'!B751</f>
        <v>5778461</v>
      </c>
      <c r="C751" t="str">
        <f>'1'!C751</f>
        <v>Gen Site (NU)</v>
      </c>
      <c r="D751" s="3">
        <f>'1'!D751</f>
        <v>82</v>
      </c>
      <c r="E751" s="6">
        <f>'1'!E751</f>
        <v>45044</v>
      </c>
      <c r="F751" s="3" t="str">
        <f>'1'!F751</f>
        <v>TOHI</v>
      </c>
      <c r="G751" s="26">
        <f>'1'!G751</f>
        <v>6231998.0999999996</v>
      </c>
      <c r="H751" s="26">
        <f>'1'!H751-'2'!H751</f>
        <v>33048.571990695738</v>
      </c>
      <c r="I751" s="26">
        <f>'1'!I751-'2'!I751</f>
        <v>82301.101953485981</v>
      </c>
      <c r="J751" s="26">
        <f>'1'!J751-'2'!J751</f>
        <v>73384.653096796144</v>
      </c>
      <c r="K751" s="26">
        <f>'1'!K751-'2'!K751</f>
        <v>44906.85825465768</v>
      </c>
      <c r="L751" s="26">
        <f>'1'!L751-'2'!L751</f>
        <v>110180.35484641575</v>
      </c>
      <c r="M751" s="26">
        <f>'1'!M751-'2'!M751</f>
        <v>328849.32634314161</v>
      </c>
      <c r="N751" s="26">
        <f>'1'!N751-'2'!N751</f>
        <v>119088.79084388516</v>
      </c>
      <c r="O751" s="26">
        <f>'1'!O751-'2'!O751</f>
        <v>67816.647666423669</v>
      </c>
      <c r="P751" s="26">
        <f>'1'!P751-'2'!P751</f>
        <v>8280.0787581382356</v>
      </c>
      <c r="Q751" s="26">
        <f>'1'!Q751-'2'!Q751</f>
        <v>4759.8247224900979</v>
      </c>
      <c r="R751" s="26">
        <f>'1'!R751-'2'!R751</f>
        <v>4737.4632548982399</v>
      </c>
      <c r="S751" s="26">
        <f>'1'!S751-'2'!S751</f>
        <v>3832.6623724627129</v>
      </c>
      <c r="T751" s="26">
        <f>'1'!T751-'2'!T751</f>
        <v>4587.8277675960617</v>
      </c>
      <c r="U751" s="26">
        <f>'1'!U751-'2'!U751</f>
        <v>4437.0742069142898</v>
      </c>
      <c r="V751" s="26">
        <f>'1'!V751-'2'!V751</f>
        <v>4537.5144655143822</v>
      </c>
      <c r="W751" s="26">
        <f>'1'!W751-'2'!W751</f>
        <v>3532.7391883869263</v>
      </c>
      <c r="X751" s="26">
        <f>'1'!X751-'2'!X751</f>
        <v>3532.7391883869263</v>
      </c>
      <c r="Y751" s="26">
        <f>'1'!Y751-'2'!Y751</f>
        <v>0</v>
      </c>
      <c r="Z751" s="26">
        <f>'1'!Z751-'2'!Z751</f>
        <v>0</v>
      </c>
      <c r="AA751" s="26">
        <f>'1'!AA751-'2'!AA751</f>
        <v>0</v>
      </c>
      <c r="AB751" s="26">
        <f>'1'!AB751-'2'!AB751</f>
        <v>0</v>
      </c>
      <c r="AC751" s="26">
        <f>'1'!AC751-'2'!AC751</f>
        <v>0</v>
      </c>
      <c r="AD751" s="26">
        <f>'1'!AD751-'2'!AD751</f>
        <v>0</v>
      </c>
      <c r="AE751" s="26">
        <f>'1'!AE751-'2'!AE751</f>
        <v>0</v>
      </c>
      <c r="AF751" s="26">
        <f t="shared" si="50"/>
        <v>881186.33410349092</v>
      </c>
      <c r="AG751" s="26">
        <f t="shared" si="51"/>
        <v>20627.894816798587</v>
      </c>
      <c r="AH751" s="56">
        <f t="shared" si="48"/>
        <v>846</v>
      </c>
    </row>
    <row r="752" spans="1:34">
      <c r="A752" s="56">
        <f t="shared" si="49"/>
        <v>847</v>
      </c>
      <c r="B752" s="3">
        <f>'1'!B752</f>
        <v>5778903</v>
      </c>
      <c r="C752" t="str">
        <f>'1'!C752</f>
        <v>Q1143 - Lake Alpaugh BESS - Corcoran SS</v>
      </c>
      <c r="D752" s="3">
        <f>'1'!D752</f>
        <v>82</v>
      </c>
      <c r="E752" s="6">
        <f>'1'!E752</f>
        <v>45474</v>
      </c>
      <c r="F752" s="3" t="str">
        <f>'1'!F752</f>
        <v>TOLO</v>
      </c>
      <c r="G752" s="26">
        <f>'1'!G752</f>
        <v>132577.30000000002</v>
      </c>
      <c r="H752" s="26">
        <f>'1'!H752-'2'!H752</f>
        <v>2847.3602066964995</v>
      </c>
      <c r="I752" s="26">
        <f>'1'!I752-'2'!I752</f>
        <v>4177.86752841201</v>
      </c>
      <c r="J752" s="26">
        <f>'1'!J752-'2'!J752</f>
        <v>3819.7113558157616</v>
      </c>
      <c r="K752" s="26">
        <f>'1'!K752-'2'!K752</f>
        <v>3745.8253399810001</v>
      </c>
      <c r="L752" s="26">
        <f>'1'!L752-'2'!L752</f>
        <v>4838.4625501881292</v>
      </c>
      <c r="M752" s="26">
        <f>'1'!M752-'2'!M752</f>
        <v>4122.9887600303264</v>
      </c>
      <c r="N752" s="26">
        <f>'1'!N752-'2'!N752</f>
        <v>5118.0740678679786</v>
      </c>
      <c r="O752" s="26">
        <f>'1'!O752-'2'!O752</f>
        <v>5149.8459864047418</v>
      </c>
      <c r="P752" s="26">
        <f>'1'!P752-'2'!P752</f>
        <v>3454.5672245970582</v>
      </c>
      <c r="Q752" s="26">
        <f>'1'!Q752-'2'!Q752</f>
        <v>5084.6250392618258</v>
      </c>
      <c r="R752" s="26">
        <f>'1'!R752-'2'!R752</f>
        <v>5109.3158263945006</v>
      </c>
      <c r="S752" s="26">
        <f>'1'!S752-'2'!S752</f>
        <v>5134.0066135271763</v>
      </c>
      <c r="T752" s="26">
        <f>'1'!T752-'2'!T752</f>
        <v>6059.3055079219057</v>
      </c>
      <c r="U752" s="26">
        <f>'1'!U752-'2'!U752</f>
        <v>5915.0740419544263</v>
      </c>
      <c r="V752" s="26">
        <f>'1'!V752-'2'!V752</f>
        <v>11481.775053384043</v>
      </c>
      <c r="W752" s="26">
        <f>'1'!W752-'2'!W752</f>
        <v>20549.909198571986</v>
      </c>
      <c r="X752" s="26">
        <f>'1'!X752-'2'!X752</f>
        <v>25103.26303696393</v>
      </c>
      <c r="Y752" s="26">
        <f>'1'!Y752-'2'!Y752</f>
        <v>23829.87063038929</v>
      </c>
      <c r="Z752" s="26">
        <f>'1'!Z752-'2'!Z752</f>
        <v>34202.982755125377</v>
      </c>
      <c r="AA752" s="26">
        <f>'1'!AA752-'2'!AA752</f>
        <v>4825.7910518860772</v>
      </c>
      <c r="AB752" s="26">
        <f>'1'!AB752-'2'!AB752</f>
        <v>4825.7910518860772</v>
      </c>
      <c r="AC752" s="26">
        <f>'1'!AC752-'2'!AC752</f>
        <v>4825.7910518860772</v>
      </c>
      <c r="AD752" s="26">
        <f>'1'!AD752-'2'!AD752</f>
        <v>4825.7910518860772</v>
      </c>
      <c r="AE752" s="26">
        <f>'1'!AE752-'2'!AE752</f>
        <v>4825.7910518860772</v>
      </c>
      <c r="AF752" s="26">
        <f t="shared" si="50"/>
        <v>52602.650499177005</v>
      </c>
      <c r="AG752" s="26">
        <f t="shared" si="51"/>
        <v>151271.13548374132</v>
      </c>
      <c r="AH752" s="56">
        <f t="shared" si="48"/>
        <v>847</v>
      </c>
    </row>
    <row r="753" spans="1:34">
      <c r="A753" s="56">
        <f t="shared" si="49"/>
        <v>848</v>
      </c>
      <c r="B753" s="3">
        <f>'1'!B753</f>
        <v>5778904</v>
      </c>
      <c r="C753" t="str">
        <f>'1'!C753</f>
        <v>Q1143 - Lake Alpaugh BESS - Semitropic S</v>
      </c>
      <c r="D753" s="3">
        <f>'1'!D753</f>
        <v>82</v>
      </c>
      <c r="E753" s="6">
        <f>'1'!E753</f>
        <v>45474</v>
      </c>
      <c r="F753" s="3" t="str">
        <f>'1'!F753</f>
        <v>TOLO</v>
      </c>
      <c r="G753" s="26">
        <f>'1'!G753</f>
        <v>210594.9</v>
      </c>
      <c r="H753" s="26">
        <f>'1'!H753-'2'!H753</f>
        <v>6266.2422559282186</v>
      </c>
      <c r="I753" s="26">
        <f>'1'!I753-'2'!I753</f>
        <v>3202.6280230621328</v>
      </c>
      <c r="J753" s="26">
        <f>'1'!J753-'2'!J753</f>
        <v>5004.4032742760373</v>
      </c>
      <c r="K753" s="26">
        <f>'1'!K753-'2'!K753</f>
        <v>5238.2669561742114</v>
      </c>
      <c r="L753" s="26">
        <f>'1'!L753-'2'!L753</f>
        <v>14281.15127753968</v>
      </c>
      <c r="M753" s="26">
        <f>'1'!M753-'2'!M753</f>
        <v>5916.0989425523867</v>
      </c>
      <c r="N753" s="26">
        <f>'1'!N753-'2'!N753</f>
        <v>8247.2819390035129</v>
      </c>
      <c r="O753" s="26">
        <f>'1'!O753-'2'!O753</f>
        <v>5110.9929364638901</v>
      </c>
      <c r="P753" s="26">
        <f>'1'!P753-'2'!P753</f>
        <v>5260.4420782028028</v>
      </c>
      <c r="Q753" s="26">
        <f>'1'!Q753-'2'!Q753</f>
        <v>5644.5934568745852</v>
      </c>
      <c r="R753" s="26">
        <f>'1'!R753-'2'!R753</f>
        <v>5669.2842440072609</v>
      </c>
      <c r="S753" s="26">
        <f>'1'!S753-'2'!S753</f>
        <v>5693.9750311399366</v>
      </c>
      <c r="T753" s="26">
        <f>'1'!T753-'2'!T753</f>
        <v>6629.3365859510022</v>
      </c>
      <c r="U753" s="26">
        <f>'1'!U753-'2'!U753</f>
        <v>14230.651629894735</v>
      </c>
      <c r="V753" s="26">
        <f>'1'!V753-'2'!V753</f>
        <v>40514.041119018941</v>
      </c>
      <c r="W753" s="26">
        <f>'1'!W753-'2'!W753</f>
        <v>43193.410800431608</v>
      </c>
      <c r="X753" s="26">
        <f>'1'!X753-'2'!X753</f>
        <v>48264.059922448527</v>
      </c>
      <c r="Y753" s="26">
        <f>'1'!Y753-'2'!Y753</f>
        <v>44036.997165334433</v>
      </c>
      <c r="Z753" s="26">
        <f>'1'!Z753-'2'!Z753</f>
        <v>21459.555065652414</v>
      </c>
      <c r="AA753" s="26">
        <f>'1'!AA753-'2'!AA753</f>
        <v>4906.8513719065586</v>
      </c>
      <c r="AB753" s="26">
        <f>'1'!AB753-'2'!AB753</f>
        <v>4825.7910518860772</v>
      </c>
      <c r="AC753" s="26">
        <f>'1'!AC753-'2'!AC753</f>
        <v>4825.7910518860772</v>
      </c>
      <c r="AD753" s="26">
        <f>'1'!AD753-'2'!AD753</f>
        <v>4825.7910518860772</v>
      </c>
      <c r="AE753" s="26">
        <f>'1'!AE753-'2'!AE753</f>
        <v>4825.7910518860772</v>
      </c>
      <c r="AF753" s="26">
        <f t="shared" si="50"/>
        <v>75535.36041522467</v>
      </c>
      <c r="AG753" s="26">
        <f t="shared" si="51"/>
        <v>242538.06786818252</v>
      </c>
      <c r="AH753" s="56">
        <f t="shared" si="48"/>
        <v>848</v>
      </c>
    </row>
    <row r="754" spans="1:34">
      <c r="A754" s="56">
        <f t="shared" si="49"/>
        <v>849</v>
      </c>
      <c r="B754" s="3">
        <f>'1'!B754</f>
        <v>5779031</v>
      </c>
      <c r="C754" t="str">
        <f>'1'!C754</f>
        <v>LOS BANOS-QUINTO SS 20244: RECON.</v>
      </c>
      <c r="D754" s="3">
        <f>'1'!D754</f>
        <v>82</v>
      </c>
      <c r="E754" s="6">
        <f>'1'!E754</f>
        <v>45054</v>
      </c>
      <c r="F754" s="3" t="str">
        <f>'1'!F754</f>
        <v>TOHI</v>
      </c>
      <c r="G754" s="26">
        <f>'1'!G754</f>
        <v>5009534.7</v>
      </c>
      <c r="H754" s="26">
        <f>'1'!H754-'2'!H754</f>
        <v>97289.807334744677</v>
      </c>
      <c r="I754" s="26">
        <f>'1'!I754-'2'!I754</f>
        <v>137512.40399281643</v>
      </c>
      <c r="J754" s="26">
        <f>'1'!J754-'2'!J754</f>
        <v>2237764.6113660033</v>
      </c>
      <c r="K754" s="26">
        <f>'1'!K754-'2'!K754</f>
        <v>3831008.0897248238</v>
      </c>
      <c r="L754" s="26">
        <f>'1'!L754-'2'!L754</f>
        <v>1316915.6490220535</v>
      </c>
      <c r="M754" s="26">
        <f>'1'!M754-'2'!M754</f>
        <v>234173.2018787585</v>
      </c>
      <c r="N754" s="26">
        <f>'1'!N754-'2'!N754</f>
        <v>34565.052184550201</v>
      </c>
      <c r="O754" s="26">
        <f>'1'!O754-'2'!O754</f>
        <v>112357.05737091979</v>
      </c>
      <c r="P754" s="26">
        <f>'1'!P754-'2'!P754</f>
        <v>30322.615918466698</v>
      </c>
      <c r="Q754" s="26">
        <f>'1'!Q754-'2'!Q754</f>
        <v>15156.789079324159</v>
      </c>
      <c r="R754" s="26">
        <f>'1'!R754-'2'!R754</f>
        <v>15156.789079324159</v>
      </c>
      <c r="S754" s="26">
        <f>'1'!S754-'2'!S754</f>
        <v>15156.789079324159</v>
      </c>
      <c r="T754" s="26">
        <f>'1'!T754-'2'!T754</f>
        <v>0</v>
      </c>
      <c r="U754" s="26">
        <f>'1'!U754-'2'!U754</f>
        <v>0</v>
      </c>
      <c r="V754" s="26">
        <f>'1'!V754-'2'!V754</f>
        <v>0</v>
      </c>
      <c r="W754" s="26">
        <f>'1'!W754-'2'!W754</f>
        <v>0</v>
      </c>
      <c r="X754" s="26">
        <f>'1'!X754-'2'!X754</f>
        <v>0</v>
      </c>
      <c r="Y754" s="26">
        <f>'1'!Y754-'2'!Y754</f>
        <v>0</v>
      </c>
      <c r="Z754" s="26">
        <f>'1'!Z754-'2'!Z754</f>
        <v>0</v>
      </c>
      <c r="AA754" s="26">
        <f>'1'!AA754-'2'!AA754</f>
        <v>0</v>
      </c>
      <c r="AB754" s="26">
        <f>'1'!AB754-'2'!AB754</f>
        <v>0</v>
      </c>
      <c r="AC754" s="26">
        <f>'1'!AC754-'2'!AC754</f>
        <v>0</v>
      </c>
      <c r="AD754" s="26">
        <f>'1'!AD754-'2'!AD754</f>
        <v>0</v>
      </c>
      <c r="AE754" s="26">
        <f>'1'!AE754-'2'!AE754</f>
        <v>0</v>
      </c>
      <c r="AF754" s="26">
        <f t="shared" si="50"/>
        <v>8077378.8560311096</v>
      </c>
      <c r="AG754" s="26">
        <f t="shared" si="51"/>
        <v>0</v>
      </c>
      <c r="AH754" s="56">
        <f t="shared" si="48"/>
        <v>849</v>
      </c>
    </row>
    <row r="755" spans="1:34">
      <c r="A755" s="56">
        <f t="shared" si="49"/>
        <v>850</v>
      </c>
      <c r="B755" s="3">
        <f>'1'!B755</f>
        <v>5779104</v>
      </c>
      <c r="C755" t="str">
        <f>'1'!C755</f>
        <v>Q1244 Proxima Solar Quinto Switching NU</v>
      </c>
      <c r="D755" s="3">
        <f>'1'!D755</f>
        <v>82</v>
      </c>
      <c r="E755" s="6">
        <f>'1'!E755</f>
        <v>45230</v>
      </c>
      <c r="F755" s="3" t="str">
        <f>'1'!F755</f>
        <v>TOHI</v>
      </c>
      <c r="G755" s="26">
        <f>'1'!G755</f>
        <v>769813</v>
      </c>
      <c r="H755" s="26">
        <f>'1'!H755-'2'!H755</f>
        <v>11496.310007318749</v>
      </c>
      <c r="I755" s="26">
        <f>'1'!I755-'2'!I755</f>
        <v>80498.301801674126</v>
      </c>
      <c r="J755" s="26">
        <f>'1'!J755-'2'!J755</f>
        <v>228496.46381222061</v>
      </c>
      <c r="K755" s="26">
        <f>'1'!K755-'2'!K755</f>
        <v>175778.55858216391</v>
      </c>
      <c r="L755" s="26">
        <f>'1'!L755-'2'!L755</f>
        <v>153644.89844139863</v>
      </c>
      <c r="M755" s="26">
        <f>'1'!M755-'2'!M755</f>
        <v>83137.979878111248</v>
      </c>
      <c r="N755" s="26">
        <f>'1'!N755-'2'!N755</f>
        <v>30161.240660678792</v>
      </c>
      <c r="O755" s="26">
        <f>'1'!O755-'2'!O755</f>
        <v>39035.109556162475</v>
      </c>
      <c r="P755" s="26">
        <f>'1'!P755-'2'!P755</f>
        <v>40206.477766849268</v>
      </c>
      <c r="Q755" s="26">
        <f>'1'!Q755-'2'!Q755</f>
        <v>30498.898821315837</v>
      </c>
      <c r="R755" s="26">
        <f>'1'!R755-'2'!R755</f>
        <v>3702.4068237401439</v>
      </c>
      <c r="S755" s="26">
        <f>'1'!S755-'2'!S755</f>
        <v>3611.8428799931216</v>
      </c>
      <c r="T755" s="26">
        <f>'1'!T755-'2'!T755</f>
        <v>4516.1778985204855</v>
      </c>
      <c r="U755" s="26">
        <f>'1'!U755-'2'!U755</f>
        <v>4240.6659832324767</v>
      </c>
      <c r="V755" s="26">
        <f>'1'!V755-'2'!V755</f>
        <v>4343.1560430284899</v>
      </c>
      <c r="W755" s="26">
        <f>'1'!W755-'2'!W755</f>
        <v>4517.2959719000783</v>
      </c>
      <c r="X755" s="26">
        <f>'1'!X755-'2'!X755</f>
        <v>4545.9000158613289</v>
      </c>
      <c r="Y755" s="26">
        <f>'1'!Y755-'2'!Y755</f>
        <v>4159.8851815568914</v>
      </c>
      <c r="Z755" s="26">
        <f>'1'!Z755-'2'!Z755</f>
        <v>4343.1560430284899</v>
      </c>
      <c r="AA755" s="26">
        <f>'1'!AA755-'2'!AA755</f>
        <v>4355.3616774223774</v>
      </c>
      <c r="AB755" s="26">
        <f>'1'!AB755-'2'!AB755</f>
        <v>0</v>
      </c>
      <c r="AC755" s="26">
        <f>'1'!AC755-'2'!AC755</f>
        <v>0</v>
      </c>
      <c r="AD755" s="26">
        <f>'1'!AD755-'2'!AD755</f>
        <v>0</v>
      </c>
      <c r="AE755" s="26">
        <f>'1'!AE755-'2'!AE755</f>
        <v>0</v>
      </c>
      <c r="AF755" s="26">
        <f t="shared" si="50"/>
        <v>880268.48903162696</v>
      </c>
      <c r="AG755" s="26">
        <f t="shared" si="51"/>
        <v>35021.59881455062</v>
      </c>
      <c r="AH755" s="56">
        <f t="shared" si="48"/>
        <v>850</v>
      </c>
    </row>
    <row r="756" spans="1:34">
      <c r="A756" s="56">
        <f t="shared" si="49"/>
        <v>851</v>
      </c>
      <c r="B756" s="3">
        <f>'1'!B756</f>
        <v>5779105</v>
      </c>
      <c r="C756" t="str">
        <f>'1'!C756</f>
        <v>Q1244 - Proxima Solar - Los Banos Subst</v>
      </c>
      <c r="D756" s="3">
        <f>'1'!D756</f>
        <v>82</v>
      </c>
      <c r="E756" s="6">
        <f>'1'!E756</f>
        <v>45230</v>
      </c>
      <c r="F756" s="3" t="str">
        <f>'1'!F756</f>
        <v>TOHI</v>
      </c>
      <c r="G756" s="26">
        <f>'1'!G756</f>
        <v>204916</v>
      </c>
      <c r="H756" s="26">
        <f>'1'!H756-'2'!H756</f>
        <v>3259.7429382030018</v>
      </c>
      <c r="I756" s="26">
        <f>'1'!I756-'2'!I756</f>
        <v>38949.85646096852</v>
      </c>
      <c r="J756" s="26">
        <f>'1'!J756-'2'!J756</f>
        <v>73264.273862926639</v>
      </c>
      <c r="K756" s="26">
        <f>'1'!K756-'2'!K756</f>
        <v>29046.521501224706</v>
      </c>
      <c r="L756" s="26">
        <f>'1'!L756-'2'!L756</f>
        <v>17283.550992873057</v>
      </c>
      <c r="M756" s="26">
        <f>'1'!M756-'2'!M756</f>
        <v>8358.0643763648386</v>
      </c>
      <c r="N756" s="26">
        <f>'1'!N756-'2'!N756</f>
        <v>7852.8815543521287</v>
      </c>
      <c r="O756" s="26">
        <f>'1'!O756-'2'!O756</f>
        <v>10999.140044526455</v>
      </c>
      <c r="P756" s="26">
        <f>'1'!P756-'2'!P756</f>
        <v>16606.837079874473</v>
      </c>
      <c r="Q756" s="26">
        <f>'1'!Q756-'2'!Q756</f>
        <v>39096.417246476813</v>
      </c>
      <c r="R756" s="26">
        <f>'1'!R756-'2'!R756</f>
        <v>7307.8207818006067</v>
      </c>
      <c r="S756" s="26">
        <f>'1'!S756-'2'!S756</f>
        <v>5852.8346238237564</v>
      </c>
      <c r="T756" s="26">
        <f>'1'!T756-'2'!T756</f>
        <v>4471.5481361184029</v>
      </c>
      <c r="U756" s="26">
        <f>'1'!U756-'2'!U756</f>
        <v>4439.5898720183732</v>
      </c>
      <c r="V756" s="26">
        <f>'1'!V756-'2'!V756</f>
        <v>4377.2572811060718</v>
      </c>
      <c r="W756" s="26">
        <f>'1'!W756-'2'!W756</f>
        <v>4343.1560430284899</v>
      </c>
      <c r="X756" s="26">
        <f>'1'!X756-'2'!X756</f>
        <v>4545.9000158613289</v>
      </c>
      <c r="Y756" s="26">
        <f>'1'!Y756-'2'!Y756</f>
        <v>4159.8851815568914</v>
      </c>
      <c r="Z756" s="26">
        <f>'1'!Z756-'2'!Z756</f>
        <v>4463.6284496796197</v>
      </c>
      <c r="AA756" s="26">
        <f>'1'!AA756-'2'!AA756</f>
        <v>0</v>
      </c>
      <c r="AB756" s="26">
        <f>'1'!AB756-'2'!AB756</f>
        <v>0</v>
      </c>
      <c r="AC756" s="26">
        <f>'1'!AC756-'2'!AC756</f>
        <v>0</v>
      </c>
      <c r="AD756" s="26">
        <f>'1'!AD756-'2'!AD756</f>
        <v>0</v>
      </c>
      <c r="AE756" s="26">
        <f>'1'!AE756-'2'!AE756</f>
        <v>0</v>
      </c>
      <c r="AF756" s="26">
        <f t="shared" si="50"/>
        <v>257877.94146341499</v>
      </c>
      <c r="AG756" s="26">
        <f t="shared" si="51"/>
        <v>30800.964979369179</v>
      </c>
      <c r="AH756" s="56">
        <f t="shared" si="48"/>
        <v>851</v>
      </c>
    </row>
    <row r="757" spans="1:34">
      <c r="A757" s="56">
        <f t="shared" si="49"/>
        <v>852</v>
      </c>
      <c r="B757" s="3">
        <f>'1'!B757</f>
        <v>5779143</v>
      </c>
      <c r="C757" t="str">
        <f>'1'!C757</f>
        <v>Q1244 - Proxima Solar - T-Line Work (NU)</v>
      </c>
      <c r="D757" s="3">
        <f>'1'!D757</f>
        <v>82</v>
      </c>
      <c r="E757" s="6">
        <f>'1'!E757</f>
        <v>45309</v>
      </c>
      <c r="F757" s="3" t="str">
        <f>'1'!F757</f>
        <v>TOHI</v>
      </c>
      <c r="G757" s="26">
        <f>'1'!G757</f>
        <v>724587.8</v>
      </c>
      <c r="H757" s="26">
        <f>'1'!H757-'2'!H757</f>
        <v>28502.112938144612</v>
      </c>
      <c r="I757" s="26">
        <f>'1'!I757-'2'!I757</f>
        <v>328455.1123040535</v>
      </c>
      <c r="J757" s="26">
        <f>'1'!J757-'2'!J757</f>
        <v>723714.82952043577</v>
      </c>
      <c r="K757" s="26">
        <f>'1'!K757-'2'!K757</f>
        <v>273716.38261316426</v>
      </c>
      <c r="L757" s="26">
        <f>'1'!L757-'2'!L757</f>
        <v>90126.590710038086</v>
      </c>
      <c r="M757" s="26">
        <f>'1'!M757-'2'!M757</f>
        <v>44305.893813126509</v>
      </c>
      <c r="N757" s="26">
        <f>'1'!N757-'2'!N757</f>
        <v>67643.346292586779</v>
      </c>
      <c r="O757" s="26">
        <f>'1'!O757-'2'!O757</f>
        <v>36635.351392429657</v>
      </c>
      <c r="P757" s="26">
        <f>'1'!P757-'2'!P757</f>
        <v>67444.329231019248</v>
      </c>
      <c r="Q757" s="26">
        <f>'1'!Q757-'2'!Q757</f>
        <v>50692.608475705863</v>
      </c>
      <c r="R757" s="26">
        <f>'1'!R757-'2'!R757</f>
        <v>104042.41151079581</v>
      </c>
      <c r="S757" s="26">
        <f>'1'!S757-'2'!S757</f>
        <v>440690.11333103437</v>
      </c>
      <c r="T757" s="26">
        <f>'1'!T757-'2'!T757</f>
        <v>14238.757661896785</v>
      </c>
      <c r="U757" s="26">
        <f>'1'!U757-'2'!U757</f>
        <v>5535.6744751459137</v>
      </c>
      <c r="V757" s="26">
        <f>'1'!V757-'2'!V757</f>
        <v>0</v>
      </c>
      <c r="W757" s="26">
        <f>'1'!W757-'2'!W757</f>
        <v>0</v>
      </c>
      <c r="X757" s="26">
        <f>'1'!X757-'2'!X757</f>
        <v>0</v>
      </c>
      <c r="Y757" s="26">
        <f>'1'!Y757-'2'!Y757</f>
        <v>0</v>
      </c>
      <c r="Z757" s="26">
        <f>'1'!Z757-'2'!Z757</f>
        <v>0</v>
      </c>
      <c r="AA757" s="26">
        <f>'1'!AA757-'2'!AA757</f>
        <v>0</v>
      </c>
      <c r="AB757" s="26">
        <f>'1'!AB757-'2'!AB757</f>
        <v>0</v>
      </c>
      <c r="AC757" s="26">
        <f>'1'!AC757-'2'!AC757</f>
        <v>0</v>
      </c>
      <c r="AD757" s="26">
        <f>'1'!AD757-'2'!AD757</f>
        <v>0</v>
      </c>
      <c r="AE757" s="26">
        <f>'1'!AE757-'2'!AE757</f>
        <v>0</v>
      </c>
      <c r="AF757" s="26">
        <f t="shared" si="50"/>
        <v>2255969.0821325346</v>
      </c>
      <c r="AG757" s="26">
        <f t="shared" si="51"/>
        <v>19774.432137042699</v>
      </c>
      <c r="AH757" s="56">
        <f t="shared" si="48"/>
        <v>852</v>
      </c>
    </row>
    <row r="758" spans="1:34">
      <c r="A758" s="56">
        <f t="shared" si="49"/>
        <v>853</v>
      </c>
      <c r="B758" s="3">
        <f>'1'!B758</f>
        <v>5779305</v>
      </c>
      <c r="C758" t="str">
        <f>'1'!C758</f>
        <v>Bear Canyon (NU) Fulton Sub DTT Tx</v>
      </c>
      <c r="D758" s="3">
        <f>'1'!D758</f>
        <v>82</v>
      </c>
      <c r="E758" s="6">
        <f>'1'!E758</f>
        <v>45336</v>
      </c>
      <c r="F758" s="3" t="str">
        <f>'1'!F758</f>
        <v>TOHI</v>
      </c>
      <c r="G758" s="26">
        <f>'1'!G758</f>
        <v>138759.5</v>
      </c>
      <c r="H758" s="26">
        <f>'1'!H758-'2'!H758</f>
        <v>1727.2370259077129</v>
      </c>
      <c r="I758" s="26">
        <f>'1'!I758-'2'!I758</f>
        <v>1074.3753450071117</v>
      </c>
      <c r="J758" s="26">
        <f>'1'!J758-'2'!J758</f>
        <v>2729.0307740229209</v>
      </c>
      <c r="K758" s="26">
        <f>'1'!K758-'2'!K758</f>
        <v>3411.4282267011004</v>
      </c>
      <c r="L758" s="26">
        <f>'1'!L758-'2'!L758</f>
        <v>4776.3163048390916</v>
      </c>
      <c r="M758" s="26">
        <f>'1'!M758-'2'!M758</f>
        <v>2812.9794502740187</v>
      </c>
      <c r="N758" s="26">
        <f>'1'!N758-'2'!N758</f>
        <v>1133.4468885622682</v>
      </c>
      <c r="O758" s="26">
        <f>'1'!O758-'2'!O758</f>
        <v>2491.3470080778043</v>
      </c>
      <c r="P758" s="26">
        <f>'1'!P758-'2'!P758</f>
        <v>1905.5697299527749</v>
      </c>
      <c r="Q758" s="26">
        <f>'1'!Q758-'2'!Q758</f>
        <v>6691.8555224265701</v>
      </c>
      <c r="R758" s="26">
        <f>'1'!R758-'2'!R758</f>
        <v>19573.365274279247</v>
      </c>
      <c r="S758" s="26">
        <f>'1'!S758-'2'!S758</f>
        <v>34185.652617741689</v>
      </c>
      <c r="T758" s="26">
        <f>'1'!T758-'2'!T758</f>
        <v>62397.81185944521</v>
      </c>
      <c r="U758" s="26">
        <f>'1'!U758-'2'!U758</f>
        <v>33740.100375973925</v>
      </c>
      <c r="V758" s="26">
        <f>'1'!V758-'2'!V758</f>
        <v>1.8634556326547771</v>
      </c>
      <c r="W758" s="26">
        <f>'1'!W758-'2'!W758</f>
        <v>0</v>
      </c>
      <c r="X758" s="26">
        <f>'1'!X758-'2'!X758</f>
        <v>0</v>
      </c>
      <c r="Y758" s="26">
        <f>'1'!Y758-'2'!Y758</f>
        <v>0</v>
      </c>
      <c r="Z758" s="26">
        <f>'1'!Z758-'2'!Z758</f>
        <v>0</v>
      </c>
      <c r="AA758" s="26">
        <f>'1'!AA758-'2'!AA758</f>
        <v>0</v>
      </c>
      <c r="AB758" s="26">
        <f>'1'!AB758-'2'!AB758</f>
        <v>0</v>
      </c>
      <c r="AC758" s="26">
        <f>'1'!AC758-'2'!AC758</f>
        <v>0</v>
      </c>
      <c r="AD758" s="26">
        <f>'1'!AD758-'2'!AD758</f>
        <v>0</v>
      </c>
      <c r="AE758" s="26">
        <f>'1'!AE758-'2'!AE758</f>
        <v>0</v>
      </c>
      <c r="AF758" s="26">
        <f t="shared" si="50"/>
        <v>82512.604167792306</v>
      </c>
      <c r="AG758" s="26">
        <f t="shared" si="51"/>
        <v>96139.775691051793</v>
      </c>
      <c r="AH758" s="56">
        <f t="shared" si="48"/>
        <v>853</v>
      </c>
    </row>
    <row r="759" spans="1:34">
      <c r="A759" s="56">
        <f t="shared" si="49"/>
        <v>854</v>
      </c>
      <c r="B759" s="3">
        <f>'1'!B759</f>
        <v>5779702</v>
      </c>
      <c r="C759" t="str">
        <f>'1'!C759</f>
        <v>Caltrain South San Francisco TPS</v>
      </c>
      <c r="D759" s="3">
        <f>'1'!D759</f>
        <v>82</v>
      </c>
      <c r="E759" s="6">
        <f>'1'!E759</f>
        <v>45170</v>
      </c>
      <c r="F759" s="3" t="str">
        <f>'1'!F759</f>
        <v>TOLO</v>
      </c>
      <c r="G759" s="26">
        <f>'1'!G759</f>
        <v>181311.9</v>
      </c>
      <c r="H759" s="26">
        <f>'1'!H759-'2'!H759</f>
        <v>1776.2459090465336</v>
      </c>
      <c r="I759" s="26">
        <f>'1'!I759-'2'!I759</f>
        <v>6929.7256339349524</v>
      </c>
      <c r="J759" s="26">
        <f>'1'!J759-'2'!J759</f>
        <v>4366.1697200917752</v>
      </c>
      <c r="K759" s="26">
        <f>'1'!K759-'2'!K759</f>
        <v>77273.125965456871</v>
      </c>
      <c r="L759" s="26">
        <f>'1'!L759-'2'!L759</f>
        <v>32050.225635500938</v>
      </c>
      <c r="M759" s="26">
        <f>'1'!M759-'2'!M759</f>
        <v>5691.5525388174865</v>
      </c>
      <c r="N759" s="26">
        <f>'1'!N759-'2'!N759</f>
        <v>-12660.783432164719</v>
      </c>
      <c r="O759" s="26">
        <f>'1'!O759-'2'!O759</f>
        <v>7079.5474668003963</v>
      </c>
      <c r="P759" s="26">
        <f>'1'!P759-'2'!P759</f>
        <v>3612.6814350278164</v>
      </c>
      <c r="Q759" s="26">
        <f>'1'!Q759-'2'!Q759</f>
        <v>3338.7534570275643</v>
      </c>
      <c r="R759" s="26">
        <f>'1'!R759-'2'!R759</f>
        <v>3338.7534570275643</v>
      </c>
      <c r="S759" s="26">
        <f>'1'!S759-'2'!S759</f>
        <v>1839.603400556796</v>
      </c>
      <c r="T759" s="26">
        <f>'1'!T759-'2'!T759</f>
        <v>1679.3462161484852</v>
      </c>
      <c r="U759" s="26">
        <f>'1'!U759-'2'!U759</f>
        <v>1679.3462161484852</v>
      </c>
      <c r="V759" s="26">
        <f>'1'!V759-'2'!V759</f>
        <v>1679.3462161484852</v>
      </c>
      <c r="W759" s="26">
        <f>'1'!W759-'2'!W759</f>
        <v>1679.3462161484852</v>
      </c>
      <c r="X759" s="26">
        <f>'1'!X759-'2'!X759</f>
        <v>0</v>
      </c>
      <c r="Y759" s="26">
        <f>'1'!Y759-'2'!Y759</f>
        <v>0</v>
      </c>
      <c r="Z759" s="26">
        <f>'1'!Z759-'2'!Z759</f>
        <v>0</v>
      </c>
      <c r="AA759" s="26">
        <f>'1'!AA759-'2'!AA759</f>
        <v>0</v>
      </c>
      <c r="AB759" s="26">
        <f>'1'!AB759-'2'!AB759</f>
        <v>0</v>
      </c>
      <c r="AC759" s="26">
        <f>'1'!AC759-'2'!AC759</f>
        <v>0</v>
      </c>
      <c r="AD759" s="26">
        <f>'1'!AD759-'2'!AD759</f>
        <v>0</v>
      </c>
      <c r="AE759" s="26">
        <f>'1'!AE759-'2'!AE759</f>
        <v>0</v>
      </c>
      <c r="AF759" s="26">
        <f t="shared" si="50"/>
        <v>134635.601187124</v>
      </c>
      <c r="AG759" s="26">
        <f t="shared" si="51"/>
        <v>6717.3848645939406</v>
      </c>
      <c r="AH759" s="56">
        <f t="shared" si="48"/>
        <v>854</v>
      </c>
    </row>
    <row r="760" spans="1:34">
      <c r="A760" s="56">
        <f t="shared" si="49"/>
        <v>855</v>
      </c>
      <c r="B760" s="3">
        <f>'1'!B760</f>
        <v>5780280</v>
      </c>
      <c r="C760" t="str">
        <f>'1'!C760</f>
        <v>1320WD Strauss Wind NU Divide DTT</v>
      </c>
      <c r="D760" s="3">
        <f>'1'!D760</f>
        <v>82</v>
      </c>
      <c r="E760" s="6">
        <f>'1'!E760</f>
        <v>44880</v>
      </c>
      <c r="F760" s="3" t="str">
        <f>'1'!F760</f>
        <v>TOLO</v>
      </c>
      <c r="G760" s="26">
        <f>'1'!G760</f>
        <v>0</v>
      </c>
      <c r="H760" s="26">
        <f>'1'!H760-'2'!H760</f>
        <v>19789.339782103936</v>
      </c>
      <c r="I760" s="26">
        <f>'1'!I760-'2'!I760</f>
        <v>11724.95601344549</v>
      </c>
      <c r="J760" s="26">
        <f>'1'!J760-'2'!J760</f>
        <v>4212.341457616124</v>
      </c>
      <c r="K760" s="26">
        <f>'1'!K760-'2'!K760</f>
        <v>9954.3936440785528</v>
      </c>
      <c r="L760" s="26">
        <f>'1'!L760-'2'!L760</f>
        <v>8317.2546980096995</v>
      </c>
      <c r="M760" s="26">
        <f>'1'!M760-'2'!M760</f>
        <v>6143.6268752995347</v>
      </c>
      <c r="N760" s="26">
        <f>'1'!N760-'2'!N760</f>
        <v>3833.1282363708765</v>
      </c>
      <c r="O760" s="26">
        <f>'1'!O760-'2'!O760</f>
        <v>-8954.5565243776327</v>
      </c>
      <c r="P760" s="26">
        <f>'1'!P760-'2'!P760</f>
        <v>175.91021172261094</v>
      </c>
      <c r="Q760" s="26">
        <f>'1'!Q760-'2'!Q760</f>
        <v>0</v>
      </c>
      <c r="R760" s="26">
        <f>'1'!R760-'2'!R760</f>
        <v>0</v>
      </c>
      <c r="S760" s="26">
        <f>'1'!S760-'2'!S760</f>
        <v>0</v>
      </c>
      <c r="T760" s="26">
        <f>'1'!T760-'2'!T760</f>
        <v>0</v>
      </c>
      <c r="U760" s="26">
        <f>'1'!U760-'2'!U760</f>
        <v>0</v>
      </c>
      <c r="V760" s="26">
        <f>'1'!V760-'2'!V760</f>
        <v>0</v>
      </c>
      <c r="W760" s="26">
        <f>'1'!W760-'2'!W760</f>
        <v>0</v>
      </c>
      <c r="X760" s="26">
        <f>'1'!X760-'2'!X760</f>
        <v>0</v>
      </c>
      <c r="Y760" s="26">
        <f>'1'!Y760-'2'!Y760</f>
        <v>0</v>
      </c>
      <c r="Z760" s="26">
        <f>'1'!Z760-'2'!Z760</f>
        <v>0</v>
      </c>
      <c r="AA760" s="26">
        <f>'1'!AA760-'2'!AA760</f>
        <v>0</v>
      </c>
      <c r="AB760" s="26">
        <f>'1'!AB760-'2'!AB760</f>
        <v>0</v>
      </c>
      <c r="AC760" s="26">
        <f>'1'!AC760-'2'!AC760</f>
        <v>0</v>
      </c>
      <c r="AD760" s="26">
        <f>'1'!AD760-'2'!AD760</f>
        <v>0</v>
      </c>
      <c r="AE760" s="26">
        <f>'1'!AE760-'2'!AE760</f>
        <v>0</v>
      </c>
      <c r="AF760" s="26">
        <f t="shared" si="50"/>
        <v>55196.394394269199</v>
      </c>
      <c r="AG760" s="26">
        <f t="shared" si="51"/>
        <v>0</v>
      </c>
      <c r="AH760" s="56">
        <f t="shared" si="48"/>
        <v>855</v>
      </c>
    </row>
    <row r="761" spans="1:34">
      <c r="A761" s="56">
        <f t="shared" si="49"/>
        <v>856</v>
      </c>
      <c r="B761" s="3">
        <f>'1'!B761</f>
        <v>5782070</v>
      </c>
      <c r="C761" t="str">
        <f>'1'!C761</f>
        <v>HSR Relo 82 - Grangeville</v>
      </c>
      <c r="D761" s="3">
        <f>'1'!D761</f>
        <v>82</v>
      </c>
      <c r="E761" s="6">
        <f>'1'!E761</f>
        <v>45604</v>
      </c>
      <c r="F761" s="3" t="str">
        <f>'1'!F761</f>
        <v>TOLO</v>
      </c>
      <c r="G761" s="26">
        <f>'1'!G761</f>
        <v>5192.3</v>
      </c>
      <c r="H761" s="26">
        <f>'1'!H761-'2'!H761</f>
        <v>-625.18936475567773</v>
      </c>
      <c r="I761" s="26">
        <f>'1'!I761-'2'!I761</f>
        <v>-2303.3243347429375</v>
      </c>
      <c r="J761" s="26">
        <f>'1'!J761-'2'!J761</f>
        <v>3330.7405978071488</v>
      </c>
      <c r="K761" s="26">
        <f>'1'!K761-'2'!K761</f>
        <v>-1048.4733117132103</v>
      </c>
      <c r="L761" s="26">
        <f>'1'!L761-'2'!L761</f>
        <v>23.293195408184715</v>
      </c>
      <c r="M761" s="26">
        <f>'1'!M761-'2'!M761</f>
        <v>-1472.0367770156413</v>
      </c>
      <c r="N761" s="26">
        <f>'1'!N761-'2'!N761</f>
        <v>-732.43123641496015</v>
      </c>
      <c r="O761" s="26">
        <f>'1'!O761-'2'!O761</f>
        <v>2882.4863453720423</v>
      </c>
      <c r="P761" s="26">
        <f>'1'!P761-'2'!P761</f>
        <v>-2843.7264682128225</v>
      </c>
      <c r="Q761" s="26">
        <f>'1'!Q761-'2'!Q761</f>
        <v>-126.06277354909568</v>
      </c>
      <c r="R761" s="26">
        <f>'1'!R761-'2'!R761</f>
        <v>-122.33586228378613</v>
      </c>
      <c r="S761" s="26">
        <f>'1'!S761-'2'!S761</f>
        <v>-103.42178761234013</v>
      </c>
      <c r="T761" s="26">
        <f>'1'!T761-'2'!T761</f>
        <v>12736.905594758668</v>
      </c>
      <c r="U761" s="26">
        <f>'1'!U761-'2'!U761</f>
        <v>12240.015150311272</v>
      </c>
      <c r="V761" s="26">
        <f>'1'!V761-'2'!V761</f>
        <v>6060.3304085198661</v>
      </c>
      <c r="W761" s="26">
        <f>'1'!W761-'2'!W761</f>
        <v>6095.8292383219396</v>
      </c>
      <c r="X761" s="26">
        <f>'1'!X761-'2'!X761</f>
        <v>6131.328068124013</v>
      </c>
      <c r="Y761" s="26">
        <f>'1'!Y761-'2'!Y761</f>
        <v>6166.8268979260865</v>
      </c>
      <c r="Z761" s="26">
        <f>'1'!Z761-'2'!Z761</f>
        <v>6207.8229218444912</v>
      </c>
      <c r="AA761" s="26">
        <f>'1'!AA761-'2'!AA761</f>
        <v>6243.3217516465656</v>
      </c>
      <c r="AB761" s="26">
        <f>'1'!AB761-'2'!AB761</f>
        <v>347.72082105338137</v>
      </c>
      <c r="AC761" s="26">
        <f>'1'!AC761-'2'!AC761</f>
        <v>347.72082105338137</v>
      </c>
      <c r="AD761" s="26">
        <f>'1'!AD761-'2'!AD761</f>
        <v>173.86041052669069</v>
      </c>
      <c r="AE761" s="26">
        <f>'1'!AE761-'2'!AE761</f>
        <v>0</v>
      </c>
      <c r="AF761" s="26">
        <f t="shared" si="50"/>
        <v>-3140.4817777130957</v>
      </c>
      <c r="AG761" s="26">
        <f t="shared" si="51"/>
        <v>62751.682084086358</v>
      </c>
      <c r="AH761" s="56">
        <f t="shared" si="48"/>
        <v>856</v>
      </c>
    </row>
    <row r="762" spans="1:34">
      <c r="A762" s="56">
        <f t="shared" si="49"/>
        <v>857</v>
      </c>
      <c r="B762" s="3">
        <f>'1'!B762</f>
        <v>5782662</v>
      </c>
      <c r="C762" t="str">
        <f>'1'!C762</f>
        <v>Q1277 Tesla Substation (RNU)</v>
      </c>
      <c r="D762" s="3">
        <f>'1'!D762</f>
        <v>82</v>
      </c>
      <c r="E762" s="6">
        <f>'1'!E762</f>
        <v>45615</v>
      </c>
      <c r="F762" s="3" t="str">
        <f>'1'!F762</f>
        <v>TOHI</v>
      </c>
      <c r="G762" s="26">
        <f>'1'!G762</f>
        <v>970489.5323461243</v>
      </c>
      <c r="H762" s="26">
        <f>'1'!H762-'2'!H762</f>
        <v>5387.9473542178084</v>
      </c>
      <c r="I762" s="26">
        <f>'1'!I762-'2'!I762</f>
        <v>5718.3021345402585</v>
      </c>
      <c r="J762" s="26">
        <f>'1'!J762-'2'!J762</f>
        <v>6966.5978392385477</v>
      </c>
      <c r="K762" s="26">
        <f>'1'!K762-'2'!K762</f>
        <v>9121.2672100783457</v>
      </c>
      <c r="L762" s="26">
        <f>'1'!L762-'2'!L762</f>
        <v>9508.3372257083483</v>
      </c>
      <c r="M762" s="26">
        <f>'1'!M762-'2'!M762</f>
        <v>9532.3380126174761</v>
      </c>
      <c r="N762" s="26">
        <f>'1'!N762-'2'!N762</f>
        <v>9323.0063085353195</v>
      </c>
      <c r="O762" s="26">
        <f>'1'!O762-'2'!O762</f>
        <v>69234.269970529567</v>
      </c>
      <c r="P762" s="26">
        <f>'1'!P762-'2'!P762</f>
        <v>9724.9048358225537</v>
      </c>
      <c r="Q762" s="26">
        <f>'1'!Q762-'2'!Q762</f>
        <v>10111.97485145256</v>
      </c>
      <c r="R762" s="26">
        <f>'1'!R762-'2'!R762</f>
        <v>9770.7662120820332</v>
      </c>
      <c r="S762" s="26">
        <f>'1'!S762-'2'!S762</f>
        <v>9792.5758443476534</v>
      </c>
      <c r="T762" s="26">
        <f>'1'!T762-'2'!T762</f>
        <v>10193.302358686034</v>
      </c>
      <c r="U762" s="26">
        <f>'1'!U762-'2'!U762</f>
        <v>10033.042327201523</v>
      </c>
      <c r="V762" s="26">
        <f>'1'!V762-'2'!V762</f>
        <v>10238.042679081394</v>
      </c>
      <c r="W762" s="26">
        <f>'1'!W762-'2'!W762</f>
        <v>10443.043030961266</v>
      </c>
      <c r="X762" s="26">
        <f>'1'!X762-'2'!X762</f>
        <v>10467.094774955125</v>
      </c>
      <c r="Y762" s="26">
        <f>'1'!Y762-'2'!Y762</f>
        <v>421017.21782228735</v>
      </c>
      <c r="Z762" s="26">
        <f>'1'!Z762-'2'!Z762</f>
        <v>671005.59248640365</v>
      </c>
      <c r="AA762" s="26">
        <f>'1'!AA762-'2'!AA762</f>
        <v>159885.54786881228</v>
      </c>
      <c r="AB762" s="26">
        <f>'1'!AB762-'2'!AB762</f>
        <v>148816.4970519091</v>
      </c>
      <c r="AC762" s="26">
        <f>'1'!AC762-'2'!AC762</f>
        <v>162247.00108949759</v>
      </c>
      <c r="AD762" s="26">
        <f>'1'!AD762-'2'!AD762</f>
        <v>66136.384961286487</v>
      </c>
      <c r="AE762" s="26">
        <f>'1'!AE762-'2'!AE762</f>
        <v>409800.5443309134</v>
      </c>
      <c r="AF762" s="26">
        <f t="shared" si="50"/>
        <v>164192.28779917047</v>
      </c>
      <c r="AG762" s="26">
        <f t="shared" si="51"/>
        <v>2090283.3107819951</v>
      </c>
      <c r="AH762" s="56">
        <f t="shared" si="48"/>
        <v>857</v>
      </c>
    </row>
    <row r="763" spans="1:34">
      <c r="A763" s="56">
        <f t="shared" si="49"/>
        <v>858</v>
      </c>
      <c r="B763" s="3">
        <f>'1'!B763</f>
        <v>5783302</v>
      </c>
      <c r="C763" t="str">
        <f>'1'!C763</f>
        <v>Q1378 - Los Banos Substation RNU</v>
      </c>
      <c r="D763" s="3">
        <f>'1'!D763</f>
        <v>82</v>
      </c>
      <c r="E763" s="6">
        <f>'1'!E763</f>
        <v>45363</v>
      </c>
      <c r="F763" s="3" t="str">
        <f>'1'!F763</f>
        <v>TOLO</v>
      </c>
      <c r="G763" s="26">
        <f>'1'!G763</f>
        <v>1068633.7000000002</v>
      </c>
      <c r="H763" s="26">
        <f>'1'!H763-'2'!H763</f>
        <v>18510.35700863133</v>
      </c>
      <c r="I763" s="26">
        <f>'1'!I763-'2'!I763</f>
        <v>15008.644356528106</v>
      </c>
      <c r="J763" s="26">
        <f>'1'!J763-'2'!J763</f>
        <v>278114.51059735607</v>
      </c>
      <c r="K763" s="26">
        <f>'1'!K763-'2'!K763</f>
        <v>36721.349869876678</v>
      </c>
      <c r="L763" s="26">
        <f>'1'!L763-'2'!L763</f>
        <v>110300.64090750361</v>
      </c>
      <c r="M763" s="26">
        <f>'1'!M763-'2'!M763</f>
        <v>256421.55771371364</v>
      </c>
      <c r="N763" s="26">
        <f>'1'!N763-'2'!N763</f>
        <v>103259.76014508079</v>
      </c>
      <c r="O763" s="26">
        <f>'1'!O763-'2'!O763</f>
        <v>1419293.621961762</v>
      </c>
      <c r="P763" s="26">
        <f>'1'!P763-'2'!P763</f>
        <v>1854979.1456729569</v>
      </c>
      <c r="Q763" s="26">
        <f>'1'!Q763-'2'!Q763</f>
        <v>1008723.1942307982</v>
      </c>
      <c r="R763" s="26">
        <f>'1'!R763-'2'!R763</f>
        <v>585064.41317275714</v>
      </c>
      <c r="S763" s="26">
        <f>'1'!S763-'2'!S763</f>
        <v>279394.33192586334</v>
      </c>
      <c r="T763" s="26">
        <f>'1'!T763-'2'!T763</f>
        <v>579999.91345432785</v>
      </c>
      <c r="U763" s="26">
        <f>'1'!U763-'2'!U763</f>
        <v>60718.279297733461</v>
      </c>
      <c r="V763" s="26">
        <f>'1'!V763-'2'!V763</f>
        <v>29196.34333409015</v>
      </c>
      <c r="W763" s="26">
        <f>'1'!W763-'2'!W763</f>
        <v>3859.3097880096766</v>
      </c>
      <c r="X763" s="26">
        <f>'1'!X763-'2'!X763</f>
        <v>3812.7233971933069</v>
      </c>
      <c r="Y763" s="26">
        <f>'1'!Y763-'2'!Y763</f>
        <v>3466.7728589909475</v>
      </c>
      <c r="Z763" s="26">
        <f>'1'!Z763-'2'!Z763</f>
        <v>1440.4512040421428</v>
      </c>
      <c r="AA763" s="26">
        <f>'1'!AA763-'2'!AA763</f>
        <v>0</v>
      </c>
      <c r="AB763" s="26">
        <f>'1'!AB763-'2'!AB763</f>
        <v>0</v>
      </c>
      <c r="AC763" s="26">
        <f>'1'!AC763-'2'!AC763</f>
        <v>35523.986453114339</v>
      </c>
      <c r="AD763" s="26">
        <f>'1'!AD763-'2'!AD763</f>
        <v>0</v>
      </c>
      <c r="AE763" s="26">
        <f>'1'!AE763-'2'!AE763</f>
        <v>0</v>
      </c>
      <c r="AF763" s="26">
        <f t="shared" si="50"/>
        <v>5965791.5275628278</v>
      </c>
      <c r="AG763" s="26">
        <f t="shared" si="51"/>
        <v>718017.77978750202</v>
      </c>
      <c r="AH763" s="56">
        <f t="shared" si="48"/>
        <v>858</v>
      </c>
    </row>
    <row r="764" spans="1:34">
      <c r="A764" s="56">
        <f t="shared" si="49"/>
        <v>859</v>
      </c>
      <c r="B764" s="3">
        <f>'1'!B764</f>
        <v>5783873</v>
      </c>
      <c r="C764" t="str">
        <f>'1'!C764</f>
        <v>Q1272 - Weber Substation RNU</v>
      </c>
      <c r="D764" s="3">
        <f>'1'!D764</f>
        <v>82</v>
      </c>
      <c r="E764" s="6">
        <f>'1'!E764</f>
        <v>45077</v>
      </c>
      <c r="F764" s="3" t="str">
        <f>'1'!F764</f>
        <v>TOLO</v>
      </c>
      <c r="G764" s="26">
        <f>'1'!G764</f>
        <v>3070589.4</v>
      </c>
      <c r="H764" s="26">
        <f>'1'!H764-'2'!H764</f>
        <v>51726.919524610901</v>
      </c>
      <c r="I764" s="26">
        <f>'1'!I764-'2'!I764</f>
        <v>46409.083012922325</v>
      </c>
      <c r="J764" s="26">
        <f>'1'!J764-'2'!J764</f>
        <v>112199.78171552371</v>
      </c>
      <c r="K764" s="26">
        <f>'1'!K764-'2'!K764</f>
        <v>25476.233681839785</v>
      </c>
      <c r="L764" s="26">
        <f>'1'!L764-'2'!L764</f>
        <v>42590.023866577991</v>
      </c>
      <c r="M764" s="26">
        <f>'1'!M764-'2'!M764</f>
        <v>-1143.7890673235024</v>
      </c>
      <c r="N764" s="26">
        <f>'1'!N764-'2'!N764</f>
        <v>22512.034806975829</v>
      </c>
      <c r="O764" s="26">
        <f>'1'!O764-'2'!O764</f>
        <v>6581.6321217550394</v>
      </c>
      <c r="P764" s="26">
        <f>'1'!P764-'2'!P764</f>
        <v>2021.4766703039022</v>
      </c>
      <c r="Q764" s="26">
        <f>'1'!Q764-'2'!Q764</f>
        <v>21349.052146635982</v>
      </c>
      <c r="R764" s="26">
        <f>'1'!R764-'2'!R764</f>
        <v>23822.789498985203</v>
      </c>
      <c r="S764" s="26">
        <f>'1'!S764-'2'!S764</f>
        <v>8065.3154964747728</v>
      </c>
      <c r="T764" s="26">
        <f>'1'!T764-'2'!T764</f>
        <v>8921.5733596796454</v>
      </c>
      <c r="U764" s="26">
        <f>'1'!U764-'2'!U764</f>
        <v>4582.8896101695263</v>
      </c>
      <c r="V764" s="26">
        <f>'1'!V764-'2'!V764</f>
        <v>4278.6804781386336</v>
      </c>
      <c r="W764" s="26">
        <f>'1'!W764-'2'!W764</f>
        <v>4406.8862256652828</v>
      </c>
      <c r="X764" s="26">
        <f>'1'!X764-'2'!X764</f>
        <v>4579.8149083756452</v>
      </c>
      <c r="Y764" s="26">
        <f>'1'!Y764-'2'!Y764</f>
        <v>4003.3549084138913</v>
      </c>
      <c r="Z764" s="26">
        <f>'1'!Z764-'2'!Z764</f>
        <v>4160.5373910283206</v>
      </c>
      <c r="AA764" s="26">
        <f>'1'!AA764-'2'!AA764</f>
        <v>4207.775991316119</v>
      </c>
      <c r="AB764" s="26">
        <f>'1'!AB764-'2'!AB764</f>
        <v>4186.8121154487526</v>
      </c>
      <c r="AC764" s="26">
        <f>'1'!AC764-'2'!AC764</f>
        <v>4380.6115012448499</v>
      </c>
      <c r="AD764" s="26">
        <f>'1'!AD764-'2'!AD764</f>
        <v>0</v>
      </c>
      <c r="AE764" s="26">
        <f>'1'!AE764-'2'!AE764</f>
        <v>0</v>
      </c>
      <c r="AF764" s="26">
        <f t="shared" si="50"/>
        <v>361610.55347528198</v>
      </c>
      <c r="AG764" s="26">
        <f t="shared" si="51"/>
        <v>47708.936489480664</v>
      </c>
      <c r="AH764" s="56">
        <f t="shared" si="48"/>
        <v>859</v>
      </c>
    </row>
    <row r="765" spans="1:34">
      <c r="A765" s="56">
        <f t="shared" si="49"/>
        <v>860</v>
      </c>
      <c r="B765" s="3">
        <f>'1'!B765</f>
        <v>5783904</v>
      </c>
      <c r="C765" t="str">
        <f>'1'!C765</f>
        <v>Q1275 - Tesla Substation RNU</v>
      </c>
      <c r="D765" s="3">
        <f>'1'!D765</f>
        <v>82</v>
      </c>
      <c r="E765" s="6">
        <f>'1'!E765</f>
        <v>45646</v>
      </c>
      <c r="F765" s="3" t="str">
        <f>'1'!F765</f>
        <v>TOHI</v>
      </c>
      <c r="G765" s="26">
        <f>'1'!G765</f>
        <v>103373</v>
      </c>
      <c r="H765" s="26">
        <f>'1'!H765-'2'!H765</f>
        <v>880.11009530285128</v>
      </c>
      <c r="I765" s="26">
        <f>'1'!I765-'2'!I765</f>
        <v>16199.48567857614</v>
      </c>
      <c r="J765" s="26">
        <f>'1'!J765-'2'!J765</f>
        <v>2017.0043767855309</v>
      </c>
      <c r="K765" s="26">
        <f>'1'!K765-'2'!K765</f>
        <v>7104.7041178412364</v>
      </c>
      <c r="L765" s="26">
        <f>'1'!L765-'2'!L765</f>
        <v>12180.011878939787</v>
      </c>
      <c r="M765" s="26">
        <f>'1'!M765-'2'!M765</f>
        <v>18490.977070051722</v>
      </c>
      <c r="N765" s="26">
        <f>'1'!N765-'2'!N765</f>
        <v>7454.4747400905371</v>
      </c>
      <c r="O765" s="26">
        <f>'1'!O765-'2'!O765</f>
        <v>25671.896523268537</v>
      </c>
      <c r="P765" s="26">
        <f>'1'!P765-'2'!P765</f>
        <v>16028.606797061697</v>
      </c>
      <c r="Q765" s="26">
        <f>'1'!Q765-'2'!Q765</f>
        <v>50916.316324406063</v>
      </c>
      <c r="R765" s="26">
        <f>'1'!R765-'2'!R765</f>
        <v>54821.467120979054</v>
      </c>
      <c r="S765" s="26">
        <f>'1'!S765-'2'!S765</f>
        <v>25976.851037552489</v>
      </c>
      <c r="T765" s="26">
        <f>'1'!T765-'2'!T765</f>
        <v>18940.349395866422</v>
      </c>
      <c r="U765" s="26">
        <f>'1'!U765-'2'!U765</f>
        <v>12463.070789540048</v>
      </c>
      <c r="V765" s="26">
        <f>'1'!V765-'2'!V765</f>
        <v>12279.520409723551</v>
      </c>
      <c r="W765" s="26">
        <f>'1'!W765-'2'!W765</f>
        <v>12824.767527838339</v>
      </c>
      <c r="X765" s="26">
        <f>'1'!X765-'2'!X765</f>
        <v>889076.11207936972</v>
      </c>
      <c r="Y765" s="26">
        <f>'1'!Y765-'2'!Y765</f>
        <v>1255268.7166097865</v>
      </c>
      <c r="Z765" s="26">
        <f>'1'!Z765-'2'!Z765</f>
        <v>310091.03656258556</v>
      </c>
      <c r="AA765" s="26">
        <f>'1'!AA765-'2'!AA765</f>
        <v>401617.82783500041</v>
      </c>
      <c r="AB765" s="26">
        <f>'1'!AB765-'2'!AB765</f>
        <v>354413.60830362432</v>
      </c>
      <c r="AC765" s="26">
        <f>'1'!AC765-'2'!AC765</f>
        <v>345369.41956331604</v>
      </c>
      <c r="AD765" s="26">
        <f>'1'!AD765-'2'!AD765</f>
        <v>298892.87945649156</v>
      </c>
      <c r="AE765" s="26">
        <f>'1'!AE765-'2'!AE765</f>
        <v>224403.84937900255</v>
      </c>
      <c r="AF765" s="26">
        <f t="shared" si="50"/>
        <v>237741.90576085568</v>
      </c>
      <c r="AG765" s="26">
        <f t="shared" si="51"/>
        <v>4135641.1579121454</v>
      </c>
      <c r="AH765" s="56">
        <f t="shared" si="48"/>
        <v>860</v>
      </c>
    </row>
    <row r="766" spans="1:34">
      <c r="A766" s="56">
        <f t="shared" si="49"/>
        <v>861</v>
      </c>
      <c r="B766" s="3">
        <f>'1'!B766</f>
        <v>5784846</v>
      </c>
      <c r="C766" t="str">
        <f>'1'!C766</f>
        <v>Q1454 Metcalf Station (RNU)</v>
      </c>
      <c r="D766" s="3">
        <f>'1'!D766</f>
        <v>82</v>
      </c>
      <c r="E766" s="6">
        <f>'1'!E766</f>
        <v>45457</v>
      </c>
      <c r="F766" s="3" t="str">
        <f>'1'!F766</f>
        <v>TOLO</v>
      </c>
      <c r="G766" s="26">
        <f>'1'!G766</f>
        <v>3457952.3</v>
      </c>
      <c r="H766" s="26">
        <f>'1'!H766-'2'!H766</f>
        <v>58600.182452876405</v>
      </c>
      <c r="I766" s="26">
        <f>'1'!I766-'2'!I766</f>
        <v>100459.17267476393</v>
      </c>
      <c r="J766" s="26">
        <f>'1'!J766-'2'!J766</f>
        <v>150027.5583672892</v>
      </c>
      <c r="K766" s="26">
        <f>'1'!K766-'2'!K766</f>
        <v>101651.59793409971</v>
      </c>
      <c r="L766" s="26">
        <f>'1'!L766-'2'!L766</f>
        <v>-729.17018905781424</v>
      </c>
      <c r="M766" s="26">
        <f>'1'!M766-'2'!M766</f>
        <v>112244.50465070743</v>
      </c>
      <c r="N766" s="26">
        <f>'1'!N766-'2'!N766</f>
        <v>96216.829581462065</v>
      </c>
      <c r="O766" s="26">
        <f>'1'!O766-'2'!O766</f>
        <v>310215.14270772034</v>
      </c>
      <c r="P766" s="26">
        <f>'1'!P766-'2'!P766</f>
        <v>98136.65474700465</v>
      </c>
      <c r="Q766" s="26">
        <f>'1'!Q766-'2'!Q766</f>
        <v>32836.883430826158</v>
      </c>
      <c r="R766" s="26">
        <f>'1'!R766-'2'!R766</f>
        <v>33825.260298386253</v>
      </c>
      <c r="S766" s="26">
        <f>'1'!S766-'2'!S766</f>
        <v>33875.75994603119</v>
      </c>
      <c r="T766" s="26">
        <f>'1'!T766-'2'!T766</f>
        <v>33944.894150002692</v>
      </c>
      <c r="U766" s="26">
        <f>'1'!U766-'2'!U766</f>
        <v>33993.530342014979</v>
      </c>
      <c r="V766" s="26">
        <f>'1'!V766-'2'!V766</f>
        <v>34042.166534027259</v>
      </c>
      <c r="W766" s="26">
        <f>'1'!W766-'2'!W766</f>
        <v>34090.802726039547</v>
      </c>
      <c r="X766" s="26">
        <f>'1'!X766-'2'!X766</f>
        <v>34139.438918051841</v>
      </c>
      <c r="Y766" s="26">
        <f>'1'!Y766-'2'!Y766</f>
        <v>22230.466660881695</v>
      </c>
      <c r="Z766" s="26">
        <f>'1'!Z766-'2'!Z766</f>
        <v>10523.399821509691</v>
      </c>
      <c r="AA766" s="26">
        <f>'1'!AA766-'2'!AA766</f>
        <v>9440.9184445005303</v>
      </c>
      <c r="AB766" s="26">
        <f>'1'!AB766-'2'!AB766</f>
        <v>10109.060461588899</v>
      </c>
      <c r="AC766" s="26">
        <f>'1'!AC766-'2'!AC766</f>
        <v>10109.060461588899</v>
      </c>
      <c r="AD766" s="26">
        <f>'1'!AD766-'2'!AD766</f>
        <v>8772.77642741216</v>
      </c>
      <c r="AE766" s="26">
        <f>'1'!AE766-'2'!AE766</f>
        <v>8104.6344103237898</v>
      </c>
      <c r="AF766" s="26">
        <f t="shared" si="50"/>
        <v>1127360.3766021095</v>
      </c>
      <c r="AG766" s="26">
        <f t="shared" si="51"/>
        <v>249501.14935794199</v>
      </c>
      <c r="AH766" s="56">
        <f t="shared" si="48"/>
        <v>861</v>
      </c>
    </row>
    <row r="767" spans="1:34">
      <c r="A767" s="56">
        <f t="shared" si="49"/>
        <v>862</v>
      </c>
      <c r="B767" s="3">
        <f>'1'!B767</f>
        <v>5784986</v>
      </c>
      <c r="C767" t="str">
        <f>'1'!C767</f>
        <v>Q1391 Gates 230 kV bus (RNU)</v>
      </c>
      <c r="D767" s="3">
        <f>'1'!D767</f>
        <v>82</v>
      </c>
      <c r="E767" s="6">
        <f>'1'!E767</f>
        <v>45275</v>
      </c>
      <c r="F767" s="3" t="str">
        <f>'1'!F767</f>
        <v>TOHI</v>
      </c>
      <c r="G767" s="26">
        <f>'1'!G767</f>
        <v>157407.70000000001</v>
      </c>
      <c r="H767" s="26">
        <f>'1'!H767-'2'!H767</f>
        <v>872.65627277223211</v>
      </c>
      <c r="I767" s="26">
        <f>'1'!I767-'2'!I767</f>
        <v>878.71250357836016</v>
      </c>
      <c r="J767" s="26">
        <f>'1'!J767-'2'!J767</f>
        <v>878.71250357836016</v>
      </c>
      <c r="K767" s="26">
        <f>'1'!K767-'2'!K767</f>
        <v>882.34624206203694</v>
      </c>
      <c r="L767" s="26">
        <f>'1'!L767-'2'!L767</f>
        <v>882.34624206203694</v>
      </c>
      <c r="M767" s="26">
        <f>'1'!M767-'2'!M767</f>
        <v>882.34624206203694</v>
      </c>
      <c r="N767" s="26">
        <f>'1'!N767-'2'!N767</f>
        <v>924.46033936003494</v>
      </c>
      <c r="O767" s="26">
        <f>'1'!O767-'2'!O767</f>
        <v>924.46033936003494</v>
      </c>
      <c r="P767" s="26">
        <f>'1'!P767-'2'!P767</f>
        <v>924.46033936003494</v>
      </c>
      <c r="Q767" s="26">
        <f>'1'!Q767-'2'!Q767</f>
        <v>807.06263450278402</v>
      </c>
      <c r="R767" s="26">
        <f>'1'!R767-'2'!R767</f>
        <v>807.06263450278402</v>
      </c>
      <c r="S767" s="26">
        <f>'1'!S767-'2'!S767</f>
        <v>403.53131725139201</v>
      </c>
      <c r="T767" s="26">
        <f>'1'!T767-'2'!T767</f>
        <v>0</v>
      </c>
      <c r="U767" s="26">
        <f>'1'!U767-'2'!U767</f>
        <v>0</v>
      </c>
      <c r="V767" s="26">
        <f>'1'!V767-'2'!V767</f>
        <v>0</v>
      </c>
      <c r="W767" s="26">
        <f>'1'!W767-'2'!W767</f>
        <v>0</v>
      </c>
      <c r="X767" s="26">
        <f>'1'!X767-'2'!X767</f>
        <v>0</v>
      </c>
      <c r="Y767" s="26">
        <f>'1'!Y767-'2'!Y767</f>
        <v>0</v>
      </c>
      <c r="Z767" s="26">
        <f>'1'!Z767-'2'!Z767</f>
        <v>0</v>
      </c>
      <c r="AA767" s="26">
        <f>'1'!AA767-'2'!AA767</f>
        <v>0</v>
      </c>
      <c r="AB767" s="26">
        <f>'1'!AB767-'2'!AB767</f>
        <v>0</v>
      </c>
      <c r="AC767" s="26">
        <f>'1'!AC767-'2'!AC767</f>
        <v>0</v>
      </c>
      <c r="AD767" s="26">
        <f>'1'!AD767-'2'!AD767</f>
        <v>0</v>
      </c>
      <c r="AE767" s="26">
        <f>'1'!AE767-'2'!AE767</f>
        <v>0</v>
      </c>
      <c r="AF767" s="26">
        <f t="shared" si="50"/>
        <v>10068.15761045213</v>
      </c>
      <c r="AG767" s="26">
        <f t="shared" si="51"/>
        <v>0</v>
      </c>
      <c r="AH767" s="56">
        <f t="shared" ref="AH767:AH830" si="52">A767</f>
        <v>862</v>
      </c>
    </row>
    <row r="768" spans="1:34">
      <c r="A768" s="56">
        <f t="shared" si="49"/>
        <v>863</v>
      </c>
      <c r="B768" s="3">
        <f>'1'!B768</f>
        <v>5785299</v>
      </c>
      <c r="C768" t="str">
        <f>'1'!C768</f>
        <v>BUCKS CREEK PH RECONNECTION SUB NU WORK</v>
      </c>
      <c r="D768" s="3">
        <f>'1'!D768</f>
        <v>82</v>
      </c>
      <c r="E768" s="6">
        <f>'1'!E768</f>
        <v>45277</v>
      </c>
      <c r="F768" s="3" t="str">
        <f>'1'!F768</f>
        <v>TOHI</v>
      </c>
      <c r="G768" s="26">
        <f>'1'!G768</f>
        <v>25072809.199999999</v>
      </c>
      <c r="H768" s="26">
        <f>'1'!H768-'2'!H768</f>
        <v>631048.16243752593</v>
      </c>
      <c r="I768" s="26">
        <f>'1'!I768-'2'!I768</f>
        <v>747560.16683257616</v>
      </c>
      <c r="J768" s="26">
        <f>'1'!J768-'2'!J768</f>
        <v>-68417.798453518102</v>
      </c>
      <c r="K768" s="26">
        <f>'1'!K768-'2'!K768</f>
        <v>1171736.2431742423</v>
      </c>
      <c r="L768" s="26">
        <f>'1'!L768-'2'!L768</f>
        <v>324379.082625966</v>
      </c>
      <c r="M768" s="26">
        <f>'1'!M768-'2'!M768</f>
        <v>902412.21183280845</v>
      </c>
      <c r="N768" s="26">
        <f>'1'!N768-'2'!N768</f>
        <v>681567.65588495822</v>
      </c>
      <c r="O768" s="26">
        <f>'1'!O768-'2'!O768</f>
        <v>1571013.9434257548</v>
      </c>
      <c r="P768" s="26">
        <f>'1'!P768-'2'!P768</f>
        <v>492303.54840761656</v>
      </c>
      <c r="Q768" s="26">
        <f>'1'!Q768-'2'!Q768</f>
        <v>3870320.5746519063</v>
      </c>
      <c r="R768" s="26">
        <f>'1'!R768-'2'!R768</f>
        <v>2411427.4955956331</v>
      </c>
      <c r="S768" s="26">
        <f>'1'!S768-'2'!S768</f>
        <v>1021512.3697560529</v>
      </c>
      <c r="T768" s="26">
        <f>'1'!T768-'2'!T768</f>
        <v>29762.181636945774</v>
      </c>
      <c r="U768" s="26">
        <f>'1'!U768-'2'!U768</f>
        <v>44616.066003181899</v>
      </c>
      <c r="V768" s="26">
        <f>'1'!V768-'2'!V768</f>
        <v>1192745.680531827</v>
      </c>
      <c r="W768" s="26">
        <f>'1'!W768-'2'!W768</f>
        <v>20616.620910221027</v>
      </c>
      <c r="X768" s="26">
        <f>'1'!X768-'2'!X768</f>
        <v>33204.170536022408</v>
      </c>
      <c r="Y768" s="26">
        <f>'1'!Y768-'2'!Y768</f>
        <v>27498.642079960013</v>
      </c>
      <c r="Z768" s="26">
        <f>'1'!Z768-'2'!Z768</f>
        <v>7829.7747045072101</v>
      </c>
      <c r="AA768" s="26">
        <f>'1'!AA768-'2'!AA768</f>
        <v>4343.1560430284899</v>
      </c>
      <c r="AB768" s="26">
        <f>'1'!AB768-'2'!AB768</f>
        <v>4343.1560430284899</v>
      </c>
      <c r="AC768" s="26">
        <f>'1'!AC768-'2'!AC768</f>
        <v>0</v>
      </c>
      <c r="AD768" s="26">
        <f>'1'!AD768-'2'!AD768</f>
        <v>0</v>
      </c>
      <c r="AE768" s="26">
        <f>'1'!AE768-'2'!AE768</f>
        <v>0</v>
      </c>
      <c r="AF768" s="26">
        <f t="shared" si="50"/>
        <v>13756863.656171521</v>
      </c>
      <c r="AG768" s="26">
        <f t="shared" si="51"/>
        <v>1364959.4484887223</v>
      </c>
      <c r="AH768" s="56">
        <f t="shared" si="52"/>
        <v>863</v>
      </c>
    </row>
    <row r="769" spans="1:34">
      <c r="A769" s="56">
        <f t="shared" si="49"/>
        <v>864</v>
      </c>
      <c r="B769" s="3">
        <f>'1'!B769</f>
        <v>5785300</v>
      </c>
      <c r="C769" t="str">
        <f>'1'!C769</f>
        <v>Grizzly PH Reconnect T-Line Work NU</v>
      </c>
      <c r="D769" s="3">
        <f>'1'!D769</f>
        <v>82</v>
      </c>
      <c r="E769" s="6">
        <f>'1'!E769</f>
        <v>45277</v>
      </c>
      <c r="F769" s="3" t="str">
        <f>'1'!F769</f>
        <v>TOHI</v>
      </c>
      <c r="G769" s="26">
        <f>'1'!G769</f>
        <v>1578900.2</v>
      </c>
      <c r="H769" s="26">
        <f>'1'!H769-'2'!H769</f>
        <v>16409.124437249804</v>
      </c>
      <c r="I769" s="26">
        <f>'1'!I769-'2'!I769</f>
        <v>18128.441776718737</v>
      </c>
      <c r="J769" s="26">
        <f>'1'!J769-'2'!J769</f>
        <v>21176.123463925622</v>
      </c>
      <c r="K769" s="26">
        <f>'1'!K769-'2'!K769</f>
        <v>24942.819506992357</v>
      </c>
      <c r="L769" s="26">
        <f>'1'!L769-'2'!L769</f>
        <v>22902.149243672113</v>
      </c>
      <c r="M769" s="26">
        <f>'1'!M769-'2'!M769</f>
        <v>317219.49973974313</v>
      </c>
      <c r="N769" s="26">
        <f>'1'!N769-'2'!N769</f>
        <v>386218.23048674135</v>
      </c>
      <c r="O769" s="26">
        <f>'1'!O769-'2'!O769</f>
        <v>36066.252042216882</v>
      </c>
      <c r="P769" s="26">
        <f>'1'!P769-'2'!P769</f>
        <v>21494.681204327957</v>
      </c>
      <c r="Q769" s="26">
        <f>'1'!Q769-'2'!Q769</f>
        <v>87960.230364295276</v>
      </c>
      <c r="R769" s="26">
        <f>'1'!R769-'2'!R769</f>
        <v>18055.860179826832</v>
      </c>
      <c r="S769" s="26">
        <f>'1'!S769-'2'!S769</f>
        <v>25390.701068300932</v>
      </c>
      <c r="T769" s="26">
        <f>'1'!T769-'2'!T769</f>
        <v>18840.375001174492</v>
      </c>
      <c r="U769" s="26">
        <f>'1'!U769-'2'!U769</f>
        <v>3860.6142069525345</v>
      </c>
      <c r="V769" s="26">
        <f>'1'!V769-'2'!V769</f>
        <v>3860.6142069525345</v>
      </c>
      <c r="W769" s="26">
        <f>'1'!W769-'2'!W769</f>
        <v>3860.6142069525345</v>
      </c>
      <c r="X769" s="26">
        <f>'1'!X769-'2'!X769</f>
        <v>3860.6142069525345</v>
      </c>
      <c r="Y769" s="26">
        <f>'1'!Y769-'2'!Y769</f>
        <v>0</v>
      </c>
      <c r="Z769" s="26">
        <f>'1'!Z769-'2'!Z769</f>
        <v>0</v>
      </c>
      <c r="AA769" s="26">
        <f>'1'!AA769-'2'!AA769</f>
        <v>0</v>
      </c>
      <c r="AB769" s="26">
        <f>'1'!AB769-'2'!AB769</f>
        <v>0</v>
      </c>
      <c r="AC769" s="26">
        <f>'1'!AC769-'2'!AC769</f>
        <v>0</v>
      </c>
      <c r="AD769" s="26">
        <f>'1'!AD769-'2'!AD769</f>
        <v>0</v>
      </c>
      <c r="AE769" s="26">
        <f>'1'!AE769-'2'!AE769</f>
        <v>0</v>
      </c>
      <c r="AF769" s="26">
        <f t="shared" si="50"/>
        <v>995964.11351401114</v>
      </c>
      <c r="AG769" s="26">
        <f t="shared" si="51"/>
        <v>34282.831828984628</v>
      </c>
      <c r="AH769" s="56">
        <f t="shared" si="52"/>
        <v>864</v>
      </c>
    </row>
    <row r="770" spans="1:34">
      <c r="A770" s="56">
        <f t="shared" si="49"/>
        <v>865</v>
      </c>
      <c r="B770" s="3">
        <f>'1'!B770</f>
        <v>5785810</v>
      </c>
      <c r="C770" t="str">
        <f>'1'!C770</f>
        <v>Q1109 - Bellota Substation (RNU)</v>
      </c>
      <c r="D770" s="3">
        <f>'1'!D770</f>
        <v>82</v>
      </c>
      <c r="E770" s="6">
        <f>'1'!E770</f>
        <v>45230</v>
      </c>
      <c r="F770" s="3" t="str">
        <f>'1'!F770</f>
        <v>TOLO</v>
      </c>
      <c r="G770" s="26">
        <f>'1'!G770</f>
        <v>2171106</v>
      </c>
      <c r="H770" s="26">
        <f>'1'!H770-'2'!H770</f>
        <v>632356.58780999458</v>
      </c>
      <c r="I770" s="26">
        <f>'1'!I770-'2'!I770</f>
        <v>137715.42748399416</v>
      </c>
      <c r="J770" s="26">
        <f>'1'!J770-'2'!J770</f>
        <v>54644.625181440111</v>
      </c>
      <c r="K770" s="26">
        <f>'1'!K770-'2'!K770</f>
        <v>92498.117520936183</v>
      </c>
      <c r="L770" s="26">
        <f>'1'!L770-'2'!L770</f>
        <v>58494.058654596716</v>
      </c>
      <c r="M770" s="26">
        <f>'1'!M770-'2'!M770</f>
        <v>67321.341159264033</v>
      </c>
      <c r="N770" s="26">
        <f>'1'!N770-'2'!N770</f>
        <v>64612.063014947249</v>
      </c>
      <c r="O770" s="26">
        <f>'1'!O770-'2'!O770</f>
        <v>67365.877748884464</v>
      </c>
      <c r="P770" s="26">
        <f>'1'!P770-'2'!P770</f>
        <v>112300.78101081362</v>
      </c>
      <c r="Q770" s="26">
        <f>'1'!Q770-'2'!Q770</f>
        <v>65068.330126602785</v>
      </c>
      <c r="R770" s="26">
        <f>'1'!R770-'2'!R770</f>
        <v>13488.344078626706</v>
      </c>
      <c r="S770" s="26">
        <f>'1'!S770-'2'!S770</f>
        <v>0</v>
      </c>
      <c r="T770" s="26">
        <f>'1'!T770-'2'!T770</f>
        <v>0</v>
      </c>
      <c r="U770" s="26">
        <f>'1'!U770-'2'!U770</f>
        <v>0</v>
      </c>
      <c r="V770" s="26">
        <f>'1'!V770-'2'!V770</f>
        <v>0</v>
      </c>
      <c r="W770" s="26">
        <f>'1'!W770-'2'!W770</f>
        <v>0</v>
      </c>
      <c r="X770" s="26">
        <f>'1'!X770-'2'!X770</f>
        <v>0</v>
      </c>
      <c r="Y770" s="26">
        <f>'1'!Y770-'2'!Y770</f>
        <v>0</v>
      </c>
      <c r="Z770" s="26">
        <f>'1'!Z770-'2'!Z770</f>
        <v>0</v>
      </c>
      <c r="AA770" s="26">
        <f>'1'!AA770-'2'!AA770</f>
        <v>0</v>
      </c>
      <c r="AB770" s="26">
        <f>'1'!AB770-'2'!AB770</f>
        <v>0</v>
      </c>
      <c r="AC770" s="26">
        <f>'1'!AC770-'2'!AC770</f>
        <v>0</v>
      </c>
      <c r="AD770" s="26">
        <f>'1'!AD770-'2'!AD770</f>
        <v>0</v>
      </c>
      <c r="AE770" s="26">
        <f>'1'!AE770-'2'!AE770</f>
        <v>0</v>
      </c>
      <c r="AF770" s="26">
        <f t="shared" si="50"/>
        <v>1365865.5537901006</v>
      </c>
      <c r="AG770" s="26">
        <f t="shared" si="51"/>
        <v>0</v>
      </c>
      <c r="AH770" s="56">
        <f t="shared" si="52"/>
        <v>865</v>
      </c>
    </row>
    <row r="771" spans="1:34">
      <c r="A771" s="56">
        <f t="shared" si="49"/>
        <v>866</v>
      </c>
      <c r="B771" s="3">
        <f>'1'!B771</f>
        <v>5785811</v>
      </c>
      <c r="C771" t="str">
        <f>'1'!C771</f>
        <v>North Fork 2007-RD AG Wishon RNU (IC)</v>
      </c>
      <c r="D771" s="3">
        <f>'1'!D771</f>
        <v>82</v>
      </c>
      <c r="E771" s="6">
        <f>'1'!E771</f>
        <v>45288</v>
      </c>
      <c r="F771" s="3" t="str">
        <f>'1'!F771</f>
        <v>TOLO</v>
      </c>
      <c r="G771" s="26">
        <f>'1'!G771</f>
        <v>213773.69999999998</v>
      </c>
      <c r="H771" s="26">
        <f>'1'!H771-'2'!H771</f>
        <v>1186.4622013112967</v>
      </c>
      <c r="I771" s="26">
        <f>'1'!I771-'2'!I771</f>
        <v>1772.3326522179584</v>
      </c>
      <c r="J771" s="26">
        <f>'1'!J771-'2'!J771</f>
        <v>3475.065236556261</v>
      </c>
      <c r="K771" s="26">
        <f>'1'!K771-'2'!K771</f>
        <v>24595.564549847135</v>
      </c>
      <c r="L771" s="26">
        <f>'1'!L771-'2'!L771</f>
        <v>17491.1399503508</v>
      </c>
      <c r="M771" s="26">
        <f>'1'!M771-'2'!M771</f>
        <v>7141.0415026780047</v>
      </c>
      <c r="N771" s="26">
        <f>'1'!N771-'2'!N771</f>
        <v>2316.4616969531535</v>
      </c>
      <c r="O771" s="26">
        <f>'1'!O771-'2'!O771</f>
        <v>1559.3396734055175</v>
      </c>
      <c r="P771" s="26">
        <f>'1'!P771-'2'!P771</f>
        <v>1559.3396734055175</v>
      </c>
      <c r="Q771" s="26">
        <f>'1'!Q771-'2'!Q771</f>
        <v>5581.3291381459558</v>
      </c>
      <c r="R771" s="26">
        <f>'1'!R771-'2'!R771</f>
        <v>4477.7907124877975</v>
      </c>
      <c r="S771" s="26">
        <f>'1'!S771-'2'!S771</f>
        <v>3700.5433681074887</v>
      </c>
      <c r="T771" s="26">
        <f>'1'!T771-'2'!T771</f>
        <v>0</v>
      </c>
      <c r="U771" s="26">
        <f>'1'!U771-'2'!U771</f>
        <v>0</v>
      </c>
      <c r="V771" s="26">
        <f>'1'!V771-'2'!V771</f>
        <v>0</v>
      </c>
      <c r="W771" s="26">
        <f>'1'!W771-'2'!W771</f>
        <v>0</v>
      </c>
      <c r="X771" s="26">
        <f>'1'!X771-'2'!X771</f>
        <v>0</v>
      </c>
      <c r="Y771" s="26">
        <f>'1'!Y771-'2'!Y771</f>
        <v>0</v>
      </c>
      <c r="Z771" s="26">
        <f>'1'!Z771-'2'!Z771</f>
        <v>0</v>
      </c>
      <c r="AA771" s="26">
        <f>'1'!AA771-'2'!AA771</f>
        <v>0</v>
      </c>
      <c r="AB771" s="26">
        <f>'1'!AB771-'2'!AB771</f>
        <v>0</v>
      </c>
      <c r="AC771" s="26">
        <f>'1'!AC771-'2'!AC771</f>
        <v>0</v>
      </c>
      <c r="AD771" s="26">
        <f>'1'!AD771-'2'!AD771</f>
        <v>0</v>
      </c>
      <c r="AE771" s="26">
        <f>'1'!AE771-'2'!AE771</f>
        <v>0</v>
      </c>
      <c r="AF771" s="26">
        <f t="shared" si="50"/>
        <v>74856.410355466898</v>
      </c>
      <c r="AG771" s="26">
        <f t="shared" si="51"/>
        <v>0</v>
      </c>
      <c r="AH771" s="56">
        <f t="shared" si="52"/>
        <v>866</v>
      </c>
    </row>
    <row r="772" spans="1:34">
      <c r="A772" s="56">
        <f t="shared" si="49"/>
        <v>867</v>
      </c>
      <c r="B772" s="3">
        <f>'1'!B772</f>
        <v>5785812</v>
      </c>
      <c r="C772" t="str">
        <f>'1'!C772</f>
        <v>North Fork 2007-RD AG Wishon RNU (PG&amp;E)</v>
      </c>
      <c r="D772" s="3">
        <f>'1'!D772</f>
        <v>82</v>
      </c>
      <c r="E772" s="6">
        <f>'1'!E772</f>
        <v>45273</v>
      </c>
      <c r="F772" s="3" t="str">
        <f>'1'!F772</f>
        <v>TOLO</v>
      </c>
      <c r="G772" s="26">
        <f>'1'!G772</f>
        <v>260185.79999999996</v>
      </c>
      <c r="H772" s="26">
        <f>'1'!H772-'2'!H772</f>
        <v>3400.7133568133354</v>
      </c>
      <c r="I772" s="26">
        <f>'1'!I772-'2'!I772</f>
        <v>12307.472244213375</v>
      </c>
      <c r="J772" s="26">
        <f>'1'!J772-'2'!J772</f>
        <v>12233.679401160245</v>
      </c>
      <c r="K772" s="26">
        <f>'1'!K772-'2'!K772</f>
        <v>38512.410251202811</v>
      </c>
      <c r="L772" s="26">
        <f>'1'!L772-'2'!L772</f>
        <v>39682.101351820209</v>
      </c>
      <c r="M772" s="26">
        <f>'1'!M772-'2'!M772</f>
        <v>10626.262572432233</v>
      </c>
      <c r="N772" s="26">
        <f>'1'!N772-'2'!N772</f>
        <v>-2831.9866977270976</v>
      </c>
      <c r="O772" s="26">
        <f>'1'!O772-'2'!O772</f>
        <v>3516.8998155093609</v>
      </c>
      <c r="P772" s="26">
        <f>'1'!P772-'2'!P772</f>
        <v>3199.2738029233537</v>
      </c>
      <c r="Q772" s="26">
        <f>'1'!Q772-'2'!Q772</f>
        <v>6922.2718114043328</v>
      </c>
      <c r="R772" s="26">
        <f>'1'!R772-'2'!R772</f>
        <v>4238.2434909100248</v>
      </c>
      <c r="S772" s="26">
        <f>'1'!S772-'2'!S772</f>
        <v>3153.7123127049445</v>
      </c>
      <c r="T772" s="26">
        <f>'1'!T772-'2'!T772</f>
        <v>0</v>
      </c>
      <c r="U772" s="26">
        <f>'1'!U772-'2'!U772</f>
        <v>0</v>
      </c>
      <c r="V772" s="26">
        <f>'1'!V772-'2'!V772</f>
        <v>0</v>
      </c>
      <c r="W772" s="26">
        <f>'1'!W772-'2'!W772</f>
        <v>0</v>
      </c>
      <c r="X772" s="26">
        <f>'1'!X772-'2'!X772</f>
        <v>0</v>
      </c>
      <c r="Y772" s="26">
        <f>'1'!Y772-'2'!Y772</f>
        <v>0</v>
      </c>
      <c r="Z772" s="26">
        <f>'1'!Z772-'2'!Z772</f>
        <v>0</v>
      </c>
      <c r="AA772" s="26">
        <f>'1'!AA772-'2'!AA772</f>
        <v>0</v>
      </c>
      <c r="AB772" s="26">
        <f>'1'!AB772-'2'!AB772</f>
        <v>0</v>
      </c>
      <c r="AC772" s="26">
        <f>'1'!AC772-'2'!AC772</f>
        <v>0</v>
      </c>
      <c r="AD772" s="26">
        <f>'1'!AD772-'2'!AD772</f>
        <v>0</v>
      </c>
      <c r="AE772" s="26">
        <f>'1'!AE772-'2'!AE772</f>
        <v>0</v>
      </c>
      <c r="AF772" s="26">
        <f t="shared" si="50"/>
        <v>134961.05371336712</v>
      </c>
      <c r="AG772" s="26">
        <f t="shared" si="51"/>
        <v>0</v>
      </c>
      <c r="AH772" s="56">
        <f t="shared" si="52"/>
        <v>867</v>
      </c>
    </row>
    <row r="773" spans="1:34">
      <c r="A773" s="56">
        <f t="shared" si="49"/>
        <v>868</v>
      </c>
      <c r="B773" s="3">
        <f>'1'!B773</f>
        <v>5785813</v>
      </c>
      <c r="C773" t="str">
        <f>'1'!C773</f>
        <v>North Fork 2007-RD Borden RNU (PG&amp;E)</v>
      </c>
      <c r="D773" s="3">
        <f>'1'!D773</f>
        <v>82</v>
      </c>
      <c r="E773" s="6">
        <f>'1'!E773</f>
        <v>45280</v>
      </c>
      <c r="F773" s="3" t="str">
        <f>'1'!F773</f>
        <v>TOLO</v>
      </c>
      <c r="G773" s="26">
        <f>'1'!G773</f>
        <v>205952.40000000002</v>
      </c>
      <c r="H773" s="26">
        <f>'1'!H773-'2'!H773</f>
        <v>8865.7628634816319</v>
      </c>
      <c r="I773" s="26">
        <f>'1'!I773-'2'!I773</f>
        <v>2958.4221624027241</v>
      </c>
      <c r="J773" s="26">
        <f>'1'!J773-'2'!J773</f>
        <v>2296.6158944653803</v>
      </c>
      <c r="K773" s="26">
        <f>'1'!K773-'2'!K773</f>
        <v>47309.597947402748</v>
      </c>
      <c r="L773" s="26">
        <f>'1'!L773-'2'!L773</f>
        <v>4902.8449422963513</v>
      </c>
      <c r="M773" s="26">
        <f>'1'!M773-'2'!M773</f>
        <v>6495.5404715263894</v>
      </c>
      <c r="N773" s="26">
        <f>'1'!N773-'2'!N773</f>
        <v>1645.8971875423319</v>
      </c>
      <c r="O773" s="26">
        <f>'1'!O773-'2'!O773</f>
        <v>2502.900433000264</v>
      </c>
      <c r="P773" s="26">
        <f>'1'!P773-'2'!P773</f>
        <v>2666.2323192024555</v>
      </c>
      <c r="Q773" s="26">
        <f>'1'!Q773-'2'!Q773</f>
        <v>6378.8881489222003</v>
      </c>
      <c r="R773" s="26">
        <f>'1'!R773-'2'!R773</f>
        <v>3694.9530012095247</v>
      </c>
      <c r="S773" s="26">
        <f>'1'!S773-'2'!S773</f>
        <v>2882.0204814638782</v>
      </c>
      <c r="T773" s="26">
        <f>'1'!T773-'2'!T773</f>
        <v>0</v>
      </c>
      <c r="U773" s="26">
        <f>'1'!U773-'2'!U773</f>
        <v>0</v>
      </c>
      <c r="V773" s="26">
        <f>'1'!V773-'2'!V773</f>
        <v>0</v>
      </c>
      <c r="W773" s="26">
        <f>'1'!W773-'2'!W773</f>
        <v>0</v>
      </c>
      <c r="X773" s="26">
        <f>'1'!X773-'2'!X773</f>
        <v>0</v>
      </c>
      <c r="Y773" s="26">
        <f>'1'!Y773-'2'!Y773</f>
        <v>0</v>
      </c>
      <c r="Z773" s="26">
        <f>'1'!Z773-'2'!Z773</f>
        <v>0</v>
      </c>
      <c r="AA773" s="26">
        <f>'1'!AA773-'2'!AA773</f>
        <v>0</v>
      </c>
      <c r="AB773" s="26">
        <f>'1'!AB773-'2'!AB773</f>
        <v>0</v>
      </c>
      <c r="AC773" s="26">
        <f>'1'!AC773-'2'!AC773</f>
        <v>0</v>
      </c>
      <c r="AD773" s="26">
        <f>'1'!AD773-'2'!AD773</f>
        <v>0</v>
      </c>
      <c r="AE773" s="26">
        <f>'1'!AE773-'2'!AE773</f>
        <v>0</v>
      </c>
      <c r="AF773" s="26">
        <f t="shared" si="50"/>
        <v>92599.675852915854</v>
      </c>
      <c r="AG773" s="26">
        <f t="shared" si="51"/>
        <v>0</v>
      </c>
      <c r="AH773" s="56">
        <f t="shared" si="52"/>
        <v>868</v>
      </c>
    </row>
    <row r="774" spans="1:34">
      <c r="A774" s="56">
        <f t="shared" ref="A774:A837" si="53">A773+1</f>
        <v>869</v>
      </c>
      <c r="B774" s="3">
        <f>'1'!B774</f>
        <v>5785891</v>
      </c>
      <c r="C774" t="str">
        <f>'1'!C774</f>
        <v>North Fork 2007-RD Coppermine RNU (PG&amp;E)</v>
      </c>
      <c r="D774" s="3">
        <f>'1'!D774</f>
        <v>82</v>
      </c>
      <c r="E774" s="6">
        <f>'1'!E774</f>
        <v>45278</v>
      </c>
      <c r="F774" s="3" t="str">
        <f>'1'!F774</f>
        <v>TOLO</v>
      </c>
      <c r="G774" s="26">
        <f>'1'!G774</f>
        <v>275846.40000000002</v>
      </c>
      <c r="H774" s="26">
        <f>'1'!H774-'2'!H774</f>
        <v>40126.442347426739</v>
      </c>
      <c r="I774" s="26">
        <f>'1'!I774-'2'!I774</f>
        <v>9520.3016544516231</v>
      </c>
      <c r="J774" s="26">
        <f>'1'!J774-'2'!J774</f>
        <v>1141211.5354924139</v>
      </c>
      <c r="K774" s="26">
        <f>'1'!K774-'2'!K774</f>
        <v>50175.313192080896</v>
      </c>
      <c r="L774" s="26">
        <f>'1'!L774-'2'!L774</f>
        <v>29036.924704716534</v>
      </c>
      <c r="M774" s="26">
        <f>'1'!M774-'2'!M774</f>
        <v>20369.619866112633</v>
      </c>
      <c r="N774" s="26">
        <f>'1'!N774-'2'!N774</f>
        <v>9490.3000187658818</v>
      </c>
      <c r="O774" s="26">
        <f>'1'!O774-'2'!O774</f>
        <v>13016.144421311987</v>
      </c>
      <c r="P774" s="26">
        <f>'1'!P774-'2'!P774</f>
        <v>10609.77099008324</v>
      </c>
      <c r="Q774" s="26">
        <f>'1'!Q774-'2'!Q774</f>
        <v>121159.09005176462</v>
      </c>
      <c r="R774" s="26">
        <f>'1'!R774-'2'!R774</f>
        <v>12137.990954423421</v>
      </c>
      <c r="S774" s="26">
        <f>'1'!S774-'2'!S774</f>
        <v>7103.5860444616437</v>
      </c>
      <c r="T774" s="26">
        <f>'1'!T774-'2'!T774</f>
        <v>0</v>
      </c>
      <c r="U774" s="26">
        <f>'1'!U774-'2'!U774</f>
        <v>0</v>
      </c>
      <c r="V774" s="26">
        <f>'1'!V774-'2'!V774</f>
        <v>0</v>
      </c>
      <c r="W774" s="26">
        <f>'1'!W774-'2'!W774</f>
        <v>0</v>
      </c>
      <c r="X774" s="26">
        <f>'1'!X774-'2'!X774</f>
        <v>0</v>
      </c>
      <c r="Y774" s="26">
        <f>'1'!Y774-'2'!Y774</f>
        <v>0</v>
      </c>
      <c r="Z774" s="26">
        <f>'1'!Z774-'2'!Z774</f>
        <v>0</v>
      </c>
      <c r="AA774" s="26">
        <f>'1'!AA774-'2'!AA774</f>
        <v>0</v>
      </c>
      <c r="AB774" s="26">
        <f>'1'!AB774-'2'!AB774</f>
        <v>0</v>
      </c>
      <c r="AC774" s="26">
        <f>'1'!AC774-'2'!AC774</f>
        <v>0</v>
      </c>
      <c r="AD774" s="26">
        <f>'1'!AD774-'2'!AD774</f>
        <v>0</v>
      </c>
      <c r="AE774" s="26">
        <f>'1'!AE774-'2'!AE774</f>
        <v>0</v>
      </c>
      <c r="AF774" s="26">
        <f t="shared" si="50"/>
        <v>1463957.0197380134</v>
      </c>
      <c r="AG774" s="26">
        <f t="shared" si="51"/>
        <v>0</v>
      </c>
      <c r="AH774" s="56">
        <f t="shared" si="52"/>
        <v>869</v>
      </c>
    </row>
    <row r="775" spans="1:34">
      <c r="A775" s="56">
        <f t="shared" si="53"/>
        <v>870</v>
      </c>
      <c r="B775" s="3">
        <f>'1'!B775</f>
        <v>5787158</v>
      </c>
      <c r="C775" t="str">
        <f>'1'!C775</f>
        <v>Q1391 Gates Sub Bus Section E(RNU)</v>
      </c>
      <c r="D775" s="3">
        <f>'1'!D775</f>
        <v>82</v>
      </c>
      <c r="E775" s="6">
        <f>'1'!E775</f>
        <v>45033</v>
      </c>
      <c r="F775" s="3" t="str">
        <f>'1'!F775</f>
        <v>TOHI</v>
      </c>
      <c r="G775" s="26">
        <f>'1'!G775</f>
        <v>29677150.399999999</v>
      </c>
      <c r="H775" s="26">
        <f>'1'!H775-'2'!H775</f>
        <v>766045.92622685642</v>
      </c>
      <c r="I775" s="26">
        <f>'1'!I775-'2'!I775</f>
        <v>915426.95866239595</v>
      </c>
      <c r="J775" s="26">
        <f>'1'!J775-'2'!J775</f>
        <v>1144703.9308663539</v>
      </c>
      <c r="K775" s="26">
        <f>'1'!K775-'2'!K775</f>
        <v>1142097.5154729597</v>
      </c>
      <c r="L775" s="26">
        <f>'1'!L775-'2'!L775</f>
        <v>1156805.6776087224</v>
      </c>
      <c r="M775" s="26">
        <f>'1'!M775-'2'!M775</f>
        <v>726020.29682915623</v>
      </c>
      <c r="N775" s="26">
        <f>'1'!N775-'2'!N775</f>
        <v>685925.71957304783</v>
      </c>
      <c r="O775" s="26">
        <f>'1'!O775-'2'!O775</f>
        <v>-228131.59919934682</v>
      </c>
      <c r="P775" s="26">
        <f>'1'!P775-'2'!P775</f>
        <v>99481.976540999764</v>
      </c>
      <c r="Q775" s="26">
        <f>'1'!Q775-'2'!Q775</f>
        <v>0</v>
      </c>
      <c r="R775" s="26">
        <f>'1'!R775-'2'!R775</f>
        <v>147872.09923699737</v>
      </c>
      <c r="S775" s="26">
        <f>'1'!S775-'2'!S775</f>
        <v>46586.390816369429</v>
      </c>
      <c r="T775" s="26">
        <f>'1'!T775-'2'!T775</f>
        <v>0</v>
      </c>
      <c r="U775" s="26">
        <f>'1'!U775-'2'!U775</f>
        <v>0</v>
      </c>
      <c r="V775" s="26">
        <f>'1'!V775-'2'!V775</f>
        <v>0</v>
      </c>
      <c r="W775" s="26">
        <f>'1'!W775-'2'!W775</f>
        <v>0</v>
      </c>
      <c r="X775" s="26">
        <f>'1'!X775-'2'!X775</f>
        <v>0</v>
      </c>
      <c r="Y775" s="26">
        <f>'1'!Y775-'2'!Y775</f>
        <v>0</v>
      </c>
      <c r="Z775" s="26">
        <f>'1'!Z775-'2'!Z775</f>
        <v>0</v>
      </c>
      <c r="AA775" s="26">
        <f>'1'!AA775-'2'!AA775</f>
        <v>0</v>
      </c>
      <c r="AB775" s="26">
        <f>'1'!AB775-'2'!AB775</f>
        <v>0</v>
      </c>
      <c r="AC775" s="26">
        <f>'1'!AC775-'2'!AC775</f>
        <v>0</v>
      </c>
      <c r="AD775" s="26">
        <f>'1'!AD775-'2'!AD775</f>
        <v>0</v>
      </c>
      <c r="AE775" s="26">
        <f>'1'!AE775-'2'!AE775</f>
        <v>0</v>
      </c>
      <c r="AF775" s="26">
        <f t="shared" si="50"/>
        <v>6602834.8926345119</v>
      </c>
      <c r="AG775" s="26">
        <f t="shared" si="51"/>
        <v>0</v>
      </c>
      <c r="AH775" s="56">
        <f t="shared" si="52"/>
        <v>870</v>
      </c>
    </row>
    <row r="776" spans="1:34">
      <c r="A776" s="56">
        <f t="shared" si="53"/>
        <v>871</v>
      </c>
      <c r="B776" s="3">
        <f>'1'!B776</f>
        <v>5787421</v>
      </c>
      <c r="C776" t="str">
        <f>'1'!C776</f>
        <v>Q1398 Wheeler Ridge Substation (RNU)</v>
      </c>
      <c r="D776" s="3">
        <f>'1'!D776</f>
        <v>82</v>
      </c>
      <c r="E776" s="6">
        <f>'1'!E776</f>
        <v>45260</v>
      </c>
      <c r="F776" s="3" t="str">
        <f>'1'!F776</f>
        <v>TOHI</v>
      </c>
      <c r="G776" s="26">
        <f>'1'!G776</f>
        <v>1825630.7999999998</v>
      </c>
      <c r="H776" s="26">
        <f>'1'!H776-'2'!H776</f>
        <v>124630.1488587107</v>
      </c>
      <c r="I776" s="26">
        <f>'1'!I776-'2'!I776</f>
        <v>62582.666658204573</v>
      </c>
      <c r="J776" s="26">
        <f>'1'!J776-'2'!J776</f>
        <v>72579.826609052558</v>
      </c>
      <c r="K776" s="26">
        <f>'1'!K776-'2'!K776</f>
        <v>119065.49764847699</v>
      </c>
      <c r="L776" s="26">
        <f>'1'!L776-'2'!L776</f>
        <v>56646.908258727664</v>
      </c>
      <c r="M776" s="26">
        <f>'1'!M776-'2'!M776</f>
        <v>103846.74866936705</v>
      </c>
      <c r="N776" s="26">
        <f>'1'!N776-'2'!N776</f>
        <v>188137.55537462019</v>
      </c>
      <c r="O776" s="26">
        <f>'1'!O776-'2'!O776</f>
        <v>48046.874168462607</v>
      </c>
      <c r="P776" s="26">
        <f>'1'!P776-'2'!P776</f>
        <v>150649.7662030326</v>
      </c>
      <c r="Q776" s="26">
        <f>'1'!Q776-'2'!Q776</f>
        <v>41854.983792277315</v>
      </c>
      <c r="R776" s="26">
        <f>'1'!R776-'2'!R776</f>
        <v>18965.50604690726</v>
      </c>
      <c r="S776" s="26">
        <f>'1'!S776-'2'!S776</f>
        <v>22233.820881020474</v>
      </c>
      <c r="T776" s="26">
        <f>'1'!T776-'2'!T776</f>
        <v>7559.0146010824701</v>
      </c>
      <c r="U776" s="26">
        <f>'1'!U776-'2'!U776</f>
        <v>7559.0146010824701</v>
      </c>
      <c r="V776" s="26">
        <f>'1'!V776-'2'!V776</f>
        <v>7559.0146010824701</v>
      </c>
      <c r="W776" s="26">
        <f>'1'!W776-'2'!W776</f>
        <v>0</v>
      </c>
      <c r="X776" s="26">
        <f>'1'!X776-'2'!X776</f>
        <v>0</v>
      </c>
      <c r="Y776" s="26">
        <f>'1'!Y776-'2'!Y776</f>
        <v>0</v>
      </c>
      <c r="Z776" s="26">
        <f>'1'!Z776-'2'!Z776</f>
        <v>0</v>
      </c>
      <c r="AA776" s="26">
        <f>'1'!AA776-'2'!AA776</f>
        <v>0</v>
      </c>
      <c r="AB776" s="26">
        <f>'1'!AB776-'2'!AB776</f>
        <v>0</v>
      </c>
      <c r="AC776" s="26">
        <f>'1'!AC776-'2'!AC776</f>
        <v>0</v>
      </c>
      <c r="AD776" s="26">
        <f>'1'!AD776-'2'!AD776</f>
        <v>0</v>
      </c>
      <c r="AE776" s="26">
        <f>'1'!AE776-'2'!AE776</f>
        <v>0</v>
      </c>
      <c r="AF776" s="26">
        <f t="shared" si="50"/>
        <v>1009240.30316886</v>
      </c>
      <c r="AG776" s="26">
        <f t="shared" si="51"/>
        <v>22677.043803247412</v>
      </c>
      <c r="AH776" s="56">
        <f t="shared" si="52"/>
        <v>871</v>
      </c>
    </row>
    <row r="777" spans="1:34">
      <c r="A777" s="56">
        <f t="shared" si="53"/>
        <v>872</v>
      </c>
      <c r="B777" s="3">
        <f>'1'!B777</f>
        <v>5787422</v>
      </c>
      <c r="C777" t="str">
        <f>'1'!C777</f>
        <v>Q1398 Midway Substation (RNU)</v>
      </c>
      <c r="D777" s="3">
        <f>'1'!D777</f>
        <v>82</v>
      </c>
      <c r="E777" s="6">
        <f>'1'!E777</f>
        <v>45230</v>
      </c>
      <c r="F777" s="3" t="str">
        <f>'1'!F777</f>
        <v>TOHI</v>
      </c>
      <c r="G777" s="26">
        <f>'1'!G777</f>
        <v>266642.7</v>
      </c>
      <c r="H777" s="26">
        <f>'1'!H777-'2'!H777</f>
        <v>7819.712044090873</v>
      </c>
      <c r="I777" s="26">
        <f>'1'!I777-'2'!I777</f>
        <v>8200.6023754055095</v>
      </c>
      <c r="J777" s="26">
        <f>'1'!J777-'2'!J777</f>
        <v>7607.0917564049641</v>
      </c>
      <c r="K777" s="26">
        <f>'1'!K777-'2'!K777</f>
        <v>9718.3869882028266</v>
      </c>
      <c r="L777" s="26">
        <f>'1'!L777-'2'!L777</f>
        <v>22762.762762349532</v>
      </c>
      <c r="M777" s="26">
        <f>'1'!M777-'2'!M777</f>
        <v>19759.524491981461</v>
      </c>
      <c r="N777" s="26">
        <f>'1'!N777-'2'!N777</f>
        <v>17979.831190014513</v>
      </c>
      <c r="O777" s="26">
        <f>'1'!O777-'2'!O777</f>
        <v>9026.3927390164736</v>
      </c>
      <c r="P777" s="26">
        <f>'1'!P777-'2'!P777</f>
        <v>18512.220464263984</v>
      </c>
      <c r="Q777" s="26">
        <f>'1'!Q777-'2'!Q777</f>
        <v>21369.922849721719</v>
      </c>
      <c r="R777" s="26">
        <f>'1'!R777-'2'!R777</f>
        <v>6455.5693482059451</v>
      </c>
      <c r="S777" s="26">
        <f>'1'!S777-'2'!S777</f>
        <v>4262.9342780427014</v>
      </c>
      <c r="T777" s="26">
        <f>'1'!T777-'2'!T777</f>
        <v>5039.343067388314</v>
      </c>
      <c r="U777" s="26">
        <f>'1'!U777-'2'!U777</f>
        <v>5039.343067388314</v>
      </c>
      <c r="V777" s="26">
        <f>'1'!V777-'2'!V777</f>
        <v>5039.343067388314</v>
      </c>
      <c r="W777" s="26">
        <f>'1'!W777-'2'!W777</f>
        <v>0</v>
      </c>
      <c r="X777" s="26">
        <f>'1'!X777-'2'!X777</f>
        <v>0</v>
      </c>
      <c r="Y777" s="26">
        <f>'1'!Y777-'2'!Y777</f>
        <v>0</v>
      </c>
      <c r="Z777" s="26">
        <f>'1'!Z777-'2'!Z777</f>
        <v>0</v>
      </c>
      <c r="AA777" s="26">
        <f>'1'!AA777-'2'!AA777</f>
        <v>0</v>
      </c>
      <c r="AB777" s="26">
        <f>'1'!AB777-'2'!AB777</f>
        <v>0</v>
      </c>
      <c r="AC777" s="26">
        <f>'1'!AC777-'2'!AC777</f>
        <v>0</v>
      </c>
      <c r="AD777" s="26">
        <f>'1'!AD777-'2'!AD777</f>
        <v>0</v>
      </c>
      <c r="AE777" s="26">
        <f>'1'!AE777-'2'!AE777</f>
        <v>0</v>
      </c>
      <c r="AF777" s="26">
        <f t="shared" ref="AF777:AF840" si="54">SUM(H777:S777)</f>
        <v>153474.9512877005</v>
      </c>
      <c r="AG777" s="26">
        <f t="shared" ref="AG777:AG840" si="55">SUM(T777:AE777)</f>
        <v>15118.029202164942</v>
      </c>
      <c r="AH777" s="56">
        <f t="shared" si="52"/>
        <v>872</v>
      </c>
    </row>
    <row r="778" spans="1:34">
      <c r="A778" s="56">
        <f t="shared" si="53"/>
        <v>873</v>
      </c>
      <c r="B778" s="3">
        <f>'1'!B778</f>
        <v>5790518</v>
      </c>
      <c r="C778" t="str">
        <f>'1'!C778</f>
        <v>CRESTA PH Remote Ends</v>
      </c>
      <c r="D778" s="3">
        <f>'1'!D778</f>
        <v>82</v>
      </c>
      <c r="E778" s="6">
        <f>'1'!E778</f>
        <v>45513</v>
      </c>
      <c r="F778" s="3" t="str">
        <f>'1'!F778</f>
        <v>TOLO</v>
      </c>
      <c r="G778" s="26">
        <f>'1'!G778</f>
        <v>578086.69999999995</v>
      </c>
      <c r="H778" s="26">
        <f>'1'!H778-'2'!H778</f>
        <v>7477.9542810619878</v>
      </c>
      <c r="I778" s="26">
        <f>'1'!I778-'2'!I778</f>
        <v>11283.503374069574</v>
      </c>
      <c r="J778" s="26">
        <f>'1'!J778-'2'!J778</f>
        <v>11230.953925228709</v>
      </c>
      <c r="K778" s="26">
        <f>'1'!K778-'2'!K778</f>
        <v>9913.2112745968843</v>
      </c>
      <c r="L778" s="26">
        <f>'1'!L778-'2'!L778</f>
        <v>12228.554898170443</v>
      </c>
      <c r="M778" s="26">
        <f>'1'!M778-'2'!M778</f>
        <v>8506.0227535976301</v>
      </c>
      <c r="N778" s="26">
        <f>'1'!N778-'2'!N778</f>
        <v>38489.117055794617</v>
      </c>
      <c r="O778" s="26">
        <f>'1'!O778-'2'!O778</f>
        <v>11321.145177849201</v>
      </c>
      <c r="P778" s="26">
        <f>'1'!P778-'2'!P778</f>
        <v>10505.324301872939</v>
      </c>
      <c r="Q778" s="26">
        <f>'1'!Q778-'2'!Q778</f>
        <v>104263.79003995519</v>
      </c>
      <c r="R778" s="26">
        <f>'1'!R778-'2'!R778</f>
        <v>13145.561414999858</v>
      </c>
      <c r="S778" s="26">
        <f>'1'!S778-'2'!S778</f>
        <v>13197.458654369295</v>
      </c>
      <c r="T778" s="26">
        <f>'1'!T778-'2'!T778</f>
        <v>9723.7910095375246</v>
      </c>
      <c r="U778" s="26">
        <f>'1'!U778-'2'!U778</f>
        <v>9651.395758208886</v>
      </c>
      <c r="V778" s="26">
        <f>'1'!V778-'2'!V778</f>
        <v>9558.3161493577791</v>
      </c>
      <c r="W778" s="26">
        <f>'1'!W778-'2'!W778</f>
        <v>9707.2994271885309</v>
      </c>
      <c r="X778" s="26">
        <f>'1'!X778-'2'!X778</f>
        <v>247834.28829453228</v>
      </c>
      <c r="Y778" s="26">
        <f>'1'!Y778-'2'!Y778</f>
        <v>418351.28672511381</v>
      </c>
      <c r="Z778" s="26">
        <f>'1'!Z778-'2'!Z778</f>
        <v>292716.64210762054</v>
      </c>
      <c r="AA778" s="26">
        <f>'1'!AA778-'2'!AA778</f>
        <v>160080.24929599027</v>
      </c>
      <c r="AB778" s="26">
        <f>'1'!AB778-'2'!AB778</f>
        <v>265426.52071295463</v>
      </c>
      <c r="AC778" s="26">
        <f>'1'!AC778-'2'!AC778</f>
        <v>3596.4693710237198</v>
      </c>
      <c r="AD778" s="26">
        <f>'1'!AD778-'2'!AD778</f>
        <v>2813.4453141821823</v>
      </c>
      <c r="AE778" s="26">
        <f>'1'!AE778-'2'!AE778</f>
        <v>2429.014417165502</v>
      </c>
      <c r="AF778" s="26">
        <f t="shared" si="54"/>
        <v>251562.59715156633</v>
      </c>
      <c r="AG778" s="26">
        <f t="shared" si="55"/>
        <v>1431888.7185828758</v>
      </c>
      <c r="AH778" s="56">
        <f t="shared" si="52"/>
        <v>873</v>
      </c>
    </row>
    <row r="779" spans="1:34">
      <c r="A779" s="56">
        <f t="shared" si="53"/>
        <v>874</v>
      </c>
      <c r="B779" s="3">
        <f>'1'!B779</f>
        <v>5790519</v>
      </c>
      <c r="C779" t="str">
        <f>'1'!C779</f>
        <v>ROCK CREEK PH Remote Ends</v>
      </c>
      <c r="D779" s="3">
        <f>'1'!D779</f>
        <v>82</v>
      </c>
      <c r="E779" s="6">
        <f>'1'!E779</f>
        <v>45513</v>
      </c>
      <c r="F779" s="3" t="str">
        <f>'1'!F779</f>
        <v>TOLO</v>
      </c>
      <c r="G779" s="26">
        <f>'1'!G779</f>
        <v>882861.3</v>
      </c>
      <c r="H779" s="26">
        <f>'1'!H779-'2'!H779</f>
        <v>24889.990539806593</v>
      </c>
      <c r="I779" s="26">
        <f>'1'!I779-'2'!I779</f>
        <v>13358.46122103067</v>
      </c>
      <c r="J779" s="26">
        <f>'1'!J779-'2'!J779</f>
        <v>20833.061281953876</v>
      </c>
      <c r="K779" s="26">
        <f>'1'!K779-'2'!K779</f>
        <v>109592.15507596826</v>
      </c>
      <c r="L779" s="26">
        <f>'1'!L779-'2'!L779</f>
        <v>25590.37033933989</v>
      </c>
      <c r="M779" s="26">
        <f>'1'!M779-'2'!M779</f>
        <v>14095.178405400733</v>
      </c>
      <c r="N779" s="26">
        <f>'1'!N779-'2'!N779</f>
        <v>11800.705484912907</v>
      </c>
      <c r="O779" s="26">
        <f>'1'!O779-'2'!O779</f>
        <v>22669.217289590266</v>
      </c>
      <c r="P779" s="26">
        <f>'1'!P779-'2'!P779</f>
        <v>10792.669160428306</v>
      </c>
      <c r="Q779" s="26">
        <f>'1'!Q779-'2'!Q779</f>
        <v>188875.48380515148</v>
      </c>
      <c r="R779" s="26">
        <f>'1'!R779-'2'!R779</f>
        <v>17242.275450609755</v>
      </c>
      <c r="S779" s="26">
        <f>'1'!S779-'2'!S779</f>
        <v>17300.881130256745</v>
      </c>
      <c r="T779" s="26">
        <f>'1'!T779-'2'!T779</f>
        <v>275202.11578907992</v>
      </c>
      <c r="U779" s="26">
        <f>'1'!U779-'2'!U779</f>
        <v>276223.84851246455</v>
      </c>
      <c r="V779" s="26">
        <f>'1'!V779-'2'!V779</f>
        <v>458425.17962369969</v>
      </c>
      <c r="W779" s="26">
        <f>'1'!W779-'2'!W779</f>
        <v>307206.96627992572</v>
      </c>
      <c r="X779" s="26">
        <f>'1'!X779-'2'!X779</f>
        <v>96914.041506419846</v>
      </c>
      <c r="Y779" s="26">
        <f>'1'!Y779-'2'!Y779</f>
        <v>20208.430953887997</v>
      </c>
      <c r="Z779" s="26">
        <f>'1'!Z779-'2'!Z779</f>
        <v>20749.019432921148</v>
      </c>
      <c r="AA779" s="26">
        <f>'1'!AA779-'2'!AA779</f>
        <v>213329.51889969845</v>
      </c>
      <c r="AB779" s="26">
        <f>'1'!AB779-'2'!AB779</f>
        <v>152096.73950178904</v>
      </c>
      <c r="AC779" s="26">
        <f>'1'!AC779-'2'!AC779</f>
        <v>4608.6052979001624</v>
      </c>
      <c r="AD779" s="26">
        <f>'1'!AD779-'2'!AD779</f>
        <v>4256.3190105467766</v>
      </c>
      <c r="AE779" s="26">
        <f>'1'!AE779-'2'!AE779</f>
        <v>4058.4200223588391</v>
      </c>
      <c r="AF779" s="26">
        <f t="shared" si="54"/>
        <v>477040.44918444951</v>
      </c>
      <c r="AG779" s="26">
        <f t="shared" si="55"/>
        <v>1833279.2048306924</v>
      </c>
      <c r="AH779" s="56">
        <f t="shared" si="52"/>
        <v>874</v>
      </c>
    </row>
    <row r="780" spans="1:34">
      <c r="A780" s="56">
        <f t="shared" si="53"/>
        <v>875</v>
      </c>
      <c r="B780" s="3">
        <f>'1'!B780</f>
        <v>5790520</v>
      </c>
      <c r="C780" t="str">
        <f>'1'!C780</f>
        <v>GRIZZLY PH Remote Ends</v>
      </c>
      <c r="D780" s="3">
        <f>'1'!D780</f>
        <v>82</v>
      </c>
      <c r="E780" s="6">
        <f>'1'!E780</f>
        <v>45277</v>
      </c>
      <c r="F780" s="3" t="str">
        <f>'1'!F780</f>
        <v>TOLO</v>
      </c>
      <c r="G780" s="26">
        <f>'1'!G780</f>
        <v>1863704</v>
      </c>
      <c r="H780" s="26">
        <f>'1'!H780-'2'!H780</f>
        <v>30546.41693994854</v>
      </c>
      <c r="I780" s="26">
        <f>'1'!I780-'2'!I780</f>
        <v>25699.289321068562</v>
      </c>
      <c r="J780" s="26">
        <f>'1'!J780-'2'!J780</f>
        <v>21371.786305354373</v>
      </c>
      <c r="K780" s="26">
        <f>'1'!K780-'2'!K780</f>
        <v>20729.732667123171</v>
      </c>
      <c r="L780" s="26">
        <f>'1'!L780-'2'!L780</f>
        <v>33312.716826624557</v>
      </c>
      <c r="M780" s="26">
        <f>'1'!M780-'2'!M780</f>
        <v>27399.226721957883</v>
      </c>
      <c r="N780" s="26">
        <f>'1'!N780-'2'!N780</f>
        <v>56513.764353774488</v>
      </c>
      <c r="O780" s="26">
        <f>'1'!O780-'2'!O780</f>
        <v>381960.23436612519</v>
      </c>
      <c r="P780" s="26">
        <f>'1'!P780-'2'!P780</f>
        <v>71509.17817531075</v>
      </c>
      <c r="Q780" s="26">
        <f>'1'!Q780-'2'!Q780</f>
        <v>409438.19208856276</v>
      </c>
      <c r="R780" s="26">
        <f>'1'!R780-'2'!R780</f>
        <v>21585.524666419878</v>
      </c>
      <c r="S780" s="26">
        <f>'1'!S780-'2'!S780</f>
        <v>52873.317429820112</v>
      </c>
      <c r="T780" s="26">
        <f>'1'!T780-'2'!T780</f>
        <v>12567.890168876878</v>
      </c>
      <c r="U780" s="26">
        <f>'1'!U780-'2'!U780</f>
        <v>18830.312340758159</v>
      </c>
      <c r="V780" s="26">
        <f>'1'!V780-'2'!V780</f>
        <v>21816.220473742538</v>
      </c>
      <c r="W780" s="26">
        <f>'1'!W780-'2'!W780</f>
        <v>12391.42092046447</v>
      </c>
      <c r="X780" s="26">
        <f>'1'!X780-'2'!X780</f>
        <v>25633.043473327685</v>
      </c>
      <c r="Y780" s="26">
        <f>'1'!Y780-'2'!Y780</f>
        <v>10543.618315123995</v>
      </c>
      <c r="Z780" s="26">
        <f>'1'!Z780-'2'!Z780</f>
        <v>3110.2937964640887</v>
      </c>
      <c r="AA780" s="26">
        <f>'1'!AA780-'2'!AA780</f>
        <v>2945.8438368823045</v>
      </c>
      <c r="AB780" s="26">
        <f>'1'!AB780-'2'!AB780</f>
        <v>2926.9297622108584</v>
      </c>
      <c r="AC780" s="26">
        <f>'1'!AC780-'2'!AC780</f>
        <v>1902.4950281588947</v>
      </c>
      <c r="AD780" s="26">
        <f>'1'!AD780-'2'!AD780</f>
        <v>0</v>
      </c>
      <c r="AE780" s="26">
        <f>'1'!AE780-'2'!AE780</f>
        <v>0</v>
      </c>
      <c r="AF780" s="26">
        <f t="shared" si="54"/>
        <v>1152939.3798620903</v>
      </c>
      <c r="AG780" s="26">
        <f t="shared" si="55"/>
        <v>112668.06811600988</v>
      </c>
      <c r="AH780" s="56">
        <f t="shared" si="52"/>
        <v>875</v>
      </c>
    </row>
    <row r="781" spans="1:34">
      <c r="A781" s="56">
        <f t="shared" si="53"/>
        <v>876</v>
      </c>
      <c r="B781" s="3">
        <f>'1'!B781</f>
        <v>5790583</v>
      </c>
      <c r="C781" t="str">
        <f>'1'!C781</f>
        <v>KINGSBURG-CORCORAN #1 115: HSR-HOUSTON</v>
      </c>
      <c r="D781" s="3">
        <f>'1'!D781</f>
        <v>82</v>
      </c>
      <c r="E781" s="6">
        <f>'1'!E781</f>
        <v>45007</v>
      </c>
      <c r="F781" s="3" t="str">
        <f>'1'!F781</f>
        <v>TOLO</v>
      </c>
      <c r="G781" s="26">
        <f>'1'!G781</f>
        <v>35434.5</v>
      </c>
      <c r="H781" s="26">
        <f>'1'!H781-'2'!H781</f>
        <v>-28176.380893556558</v>
      </c>
      <c r="I781" s="26">
        <f>'1'!I781-'2'!I781</f>
        <v>15608.490724679676</v>
      </c>
      <c r="J781" s="26">
        <f>'1'!J781-'2'!J781</f>
        <v>5946.5664421462925</v>
      </c>
      <c r="K781" s="26">
        <f>'1'!K781-'2'!K781</f>
        <v>-25684.288503225689</v>
      </c>
      <c r="L781" s="26">
        <f>'1'!L781-'2'!L781</f>
        <v>-1333.5820235093911</v>
      </c>
      <c r="M781" s="26">
        <f>'1'!M781-'2'!M781</f>
        <v>1813.7013672628946</v>
      </c>
      <c r="N781" s="26">
        <f>'1'!N781-'2'!N781</f>
        <v>-1721.833004573014</v>
      </c>
      <c r="O781" s="26">
        <f>'1'!O781-'2'!O781</f>
        <v>-407.9104379881307</v>
      </c>
      <c r="P781" s="26">
        <f>'1'!P781-'2'!P781</f>
        <v>648.10986903733146</v>
      </c>
      <c r="Q781" s="26">
        <f>'1'!Q781-'2'!Q781</f>
        <v>10989.915939144814</v>
      </c>
      <c r="R781" s="26">
        <f>'1'!R781-'2'!R781</f>
        <v>9091.0546494695955</v>
      </c>
      <c r="S781" s="26">
        <f>'1'!S781-'2'!S781</f>
        <v>10154.435606244044</v>
      </c>
      <c r="T781" s="26">
        <f>'1'!T781-'2'!T781</f>
        <v>0</v>
      </c>
      <c r="U781" s="26">
        <f>'1'!U781-'2'!U781</f>
        <v>0</v>
      </c>
      <c r="V781" s="26">
        <f>'1'!V781-'2'!V781</f>
        <v>0</v>
      </c>
      <c r="W781" s="26">
        <f>'1'!W781-'2'!W781</f>
        <v>0</v>
      </c>
      <c r="X781" s="26">
        <f>'1'!X781-'2'!X781</f>
        <v>0</v>
      </c>
      <c r="Y781" s="26">
        <f>'1'!Y781-'2'!Y781</f>
        <v>0</v>
      </c>
      <c r="Z781" s="26">
        <f>'1'!Z781-'2'!Z781</f>
        <v>0</v>
      </c>
      <c r="AA781" s="26">
        <f>'1'!AA781-'2'!AA781</f>
        <v>0</v>
      </c>
      <c r="AB781" s="26">
        <f>'1'!AB781-'2'!AB781</f>
        <v>0</v>
      </c>
      <c r="AC781" s="26">
        <f>'1'!AC781-'2'!AC781</f>
        <v>0</v>
      </c>
      <c r="AD781" s="26">
        <f>'1'!AD781-'2'!AD781</f>
        <v>0</v>
      </c>
      <c r="AE781" s="26">
        <f>'1'!AE781-'2'!AE781</f>
        <v>0</v>
      </c>
      <c r="AF781" s="26">
        <f t="shared" si="54"/>
        <v>-3071.7202648681323</v>
      </c>
      <c r="AG781" s="26">
        <f t="shared" si="55"/>
        <v>0</v>
      </c>
      <c r="AH781" s="56">
        <f t="shared" si="52"/>
        <v>876</v>
      </c>
    </row>
    <row r="782" spans="1:34">
      <c r="A782" s="56">
        <f t="shared" si="53"/>
        <v>877</v>
      </c>
      <c r="B782" s="3">
        <f>'1'!B782</f>
        <v>5792365</v>
      </c>
      <c r="C782" t="str">
        <f>'1'!C782</f>
        <v>Manteca Sub Install PTs &amp; Cntrl Bldng</v>
      </c>
      <c r="D782" s="3">
        <f>'1'!D782</f>
        <v>82</v>
      </c>
      <c r="E782" s="6">
        <f>'1'!E782</f>
        <v>44923</v>
      </c>
      <c r="F782" s="3" t="str">
        <f>'1'!F782</f>
        <v>TOLO</v>
      </c>
      <c r="G782" s="26">
        <f>'1'!G782</f>
        <v>0</v>
      </c>
      <c r="H782" s="26">
        <f>'1'!H782-'2'!H782</f>
        <v>76807.914266764608</v>
      </c>
      <c r="I782" s="26">
        <f>'1'!I782-'2'!I782</f>
        <v>-5214.7874152027607</v>
      </c>
      <c r="J782" s="26">
        <f>'1'!J782-'2'!J782</f>
        <v>13705.250314267721</v>
      </c>
      <c r="K782" s="26">
        <f>'1'!K782-'2'!K782</f>
        <v>104835.87091918022</v>
      </c>
      <c r="L782" s="26">
        <f>'1'!L782-'2'!L782</f>
        <v>32768.401436326094</v>
      </c>
      <c r="M782" s="26">
        <f>'1'!M782-'2'!M782</f>
        <v>138840.0229583013</v>
      </c>
      <c r="N782" s="26">
        <f>'1'!N782-'2'!N782</f>
        <v>55163.224884007941</v>
      </c>
      <c r="O782" s="26">
        <f>'1'!O782-'2'!O782</f>
        <v>22405.165626443082</v>
      </c>
      <c r="P782" s="26">
        <f>'1'!P782-'2'!P782</f>
        <v>8670.9385770875779</v>
      </c>
      <c r="Q782" s="26">
        <f>'1'!Q782-'2'!Q782</f>
        <v>17453.870837697705</v>
      </c>
      <c r="R782" s="26">
        <f>'1'!R782-'2'!R782</f>
        <v>18970.444204333795</v>
      </c>
      <c r="S782" s="26">
        <f>'1'!S782-'2'!S782</f>
        <v>38245.004367916852</v>
      </c>
      <c r="T782" s="26">
        <f>'1'!T782-'2'!T782</f>
        <v>17232.212790193418</v>
      </c>
      <c r="U782" s="26">
        <f>'1'!U782-'2'!U782</f>
        <v>39193.410112156504</v>
      </c>
      <c r="V782" s="26">
        <f>'1'!V782-'2'!V782</f>
        <v>10959.821130677439</v>
      </c>
      <c r="W782" s="26">
        <f>'1'!W782-'2'!W782</f>
        <v>6107.5690088076653</v>
      </c>
      <c r="X782" s="26">
        <f>'1'!X782-'2'!X782</f>
        <v>3046.2840954823969</v>
      </c>
      <c r="Y782" s="26">
        <f>'1'!Y782-'2'!Y782</f>
        <v>2979.3860382700905</v>
      </c>
      <c r="Z782" s="26">
        <f>'1'!Z782-'2'!Z782</f>
        <v>6773.1953607919513</v>
      </c>
      <c r="AA782" s="26">
        <f>'1'!AA782-'2'!AA782</f>
        <v>0</v>
      </c>
      <c r="AB782" s="26">
        <f>'1'!AB782-'2'!AB782</f>
        <v>0</v>
      </c>
      <c r="AC782" s="26">
        <f>'1'!AC782-'2'!AC782</f>
        <v>0</v>
      </c>
      <c r="AD782" s="26">
        <f>'1'!AD782-'2'!AD782</f>
        <v>0</v>
      </c>
      <c r="AE782" s="26">
        <f>'1'!AE782-'2'!AE782</f>
        <v>0</v>
      </c>
      <c r="AF782" s="26">
        <f t="shared" si="54"/>
        <v>522651.32097712421</v>
      </c>
      <c r="AG782" s="26">
        <f t="shared" si="55"/>
        <v>86291.878536379474</v>
      </c>
      <c r="AH782" s="56">
        <f t="shared" si="52"/>
        <v>877</v>
      </c>
    </row>
    <row r="783" spans="1:34">
      <c r="A783" s="56">
        <f t="shared" si="53"/>
        <v>878</v>
      </c>
      <c r="B783" s="3">
        <f>'1'!B783</f>
        <v>5792517</v>
      </c>
      <c r="C783" t="str">
        <f>'1'!C783</f>
        <v>Q1391 PANOCHE 230 KV BUS (RNU)</v>
      </c>
      <c r="D783" s="3">
        <f>'1'!D783</f>
        <v>82</v>
      </c>
      <c r="E783" s="6">
        <f>'1'!E783</f>
        <v>45033</v>
      </c>
      <c r="F783" s="3" t="str">
        <f>'1'!F783</f>
        <v>TOHI</v>
      </c>
      <c r="G783" s="26">
        <f>'1'!G783</f>
        <v>214232.40000000002</v>
      </c>
      <c r="H783" s="26">
        <f>'1'!H783-'2'!H783</f>
        <v>23732.505073583077</v>
      </c>
      <c r="I783" s="26">
        <f>'1'!I783-'2'!I783</f>
        <v>4478.6292675224913</v>
      </c>
      <c r="J783" s="26">
        <f>'1'!J783-'2'!J783</f>
        <v>45434.868408170405</v>
      </c>
      <c r="K783" s="26">
        <f>'1'!K783-'2'!K783</f>
        <v>122980.80427824792</v>
      </c>
      <c r="L783" s="26">
        <f>'1'!L783-'2'!L783</f>
        <v>15310.151477891648</v>
      </c>
      <c r="M783" s="26">
        <f>'1'!M783-'2'!M783</f>
        <v>3555.4733471053146</v>
      </c>
      <c r="N783" s="26">
        <f>'1'!N783-'2'!N783</f>
        <v>1483.869720282999</v>
      </c>
      <c r="O783" s="26">
        <f>'1'!O783-'2'!O783</f>
        <v>0</v>
      </c>
      <c r="P783" s="26">
        <f>'1'!P783-'2'!P783</f>
        <v>1003.9367220927611</v>
      </c>
      <c r="Q783" s="26">
        <f>'1'!Q783-'2'!Q783</f>
        <v>0</v>
      </c>
      <c r="R783" s="26">
        <f>'1'!R783-'2'!R783</f>
        <v>0</v>
      </c>
      <c r="S783" s="26">
        <f>'1'!S783-'2'!S783</f>
        <v>0</v>
      </c>
      <c r="T783" s="26">
        <f>'1'!T783-'2'!T783</f>
        <v>0</v>
      </c>
      <c r="U783" s="26">
        <f>'1'!U783-'2'!U783</f>
        <v>0</v>
      </c>
      <c r="V783" s="26">
        <f>'1'!V783-'2'!V783</f>
        <v>0</v>
      </c>
      <c r="W783" s="26">
        <f>'1'!W783-'2'!W783</f>
        <v>0</v>
      </c>
      <c r="X783" s="26">
        <f>'1'!X783-'2'!X783</f>
        <v>0</v>
      </c>
      <c r="Y783" s="26">
        <f>'1'!Y783-'2'!Y783</f>
        <v>0</v>
      </c>
      <c r="Z783" s="26">
        <f>'1'!Z783-'2'!Z783</f>
        <v>0</v>
      </c>
      <c r="AA783" s="26">
        <f>'1'!AA783-'2'!AA783</f>
        <v>0</v>
      </c>
      <c r="AB783" s="26">
        <f>'1'!AB783-'2'!AB783</f>
        <v>0</v>
      </c>
      <c r="AC783" s="26">
        <f>'1'!AC783-'2'!AC783</f>
        <v>0</v>
      </c>
      <c r="AD783" s="26">
        <f>'1'!AD783-'2'!AD783</f>
        <v>0</v>
      </c>
      <c r="AE783" s="26">
        <f>'1'!AE783-'2'!AE783</f>
        <v>0</v>
      </c>
      <c r="AF783" s="26">
        <f t="shared" si="54"/>
        <v>217980.23829489661</v>
      </c>
      <c r="AG783" s="26">
        <f t="shared" si="55"/>
        <v>0</v>
      </c>
      <c r="AH783" s="56">
        <f t="shared" si="52"/>
        <v>878</v>
      </c>
    </row>
    <row r="784" spans="1:34">
      <c r="A784" s="56">
        <f t="shared" si="53"/>
        <v>879</v>
      </c>
      <c r="B784" s="3">
        <f>'1'!B784</f>
        <v>5793884</v>
      </c>
      <c r="C784" t="str">
        <f>'1'!C784</f>
        <v>Q1460 Christie Sub - (RNU)</v>
      </c>
      <c r="D784" s="3">
        <f>'1'!D784</f>
        <v>82</v>
      </c>
      <c r="E784" s="6">
        <f>'1'!E784</f>
        <v>45077</v>
      </c>
      <c r="F784" s="3" t="str">
        <f>'1'!F784</f>
        <v>TOLO</v>
      </c>
      <c r="G784" s="26">
        <f>'1'!G784</f>
        <v>101414.39999999999</v>
      </c>
      <c r="H784" s="26">
        <f>'1'!H784-'2'!H784</f>
        <v>562.94994662500812</v>
      </c>
      <c r="I784" s="26">
        <f>'1'!I784-'2'!I784</f>
        <v>566.86320345358331</v>
      </c>
      <c r="J784" s="26">
        <f>'1'!J784-'2'!J784</f>
        <v>566.86320345358331</v>
      </c>
      <c r="K784" s="26">
        <f>'1'!K784-'2'!K784</f>
        <v>569.19252299440166</v>
      </c>
      <c r="L784" s="26">
        <f>'1'!L784-'2'!L784</f>
        <v>569.19252299440166</v>
      </c>
      <c r="M784" s="26">
        <f>'1'!M784-'2'!M784</f>
        <v>569.19252299440166</v>
      </c>
      <c r="N784" s="26">
        <f>'1'!N784-'2'!N784</f>
        <v>596.39897523116144</v>
      </c>
      <c r="O784" s="26">
        <f>'1'!O784-'2'!O784</f>
        <v>596.39897523116144</v>
      </c>
      <c r="P784" s="26">
        <f>'1'!P784-'2'!P784</f>
        <v>596.39897523116144</v>
      </c>
      <c r="Q784" s="26">
        <f>'1'!Q784-'2'!Q784</f>
        <v>0</v>
      </c>
      <c r="R784" s="26">
        <f>'1'!R784-'2'!R784</f>
        <v>0</v>
      </c>
      <c r="S784" s="26">
        <f>'1'!S784-'2'!S784</f>
        <v>0</v>
      </c>
      <c r="T784" s="26">
        <f>'1'!T784-'2'!T784</f>
        <v>0</v>
      </c>
      <c r="U784" s="26">
        <f>'1'!U784-'2'!U784</f>
        <v>0</v>
      </c>
      <c r="V784" s="26">
        <f>'1'!V784-'2'!V784</f>
        <v>0</v>
      </c>
      <c r="W784" s="26">
        <f>'1'!W784-'2'!W784</f>
        <v>0</v>
      </c>
      <c r="X784" s="26">
        <f>'1'!X784-'2'!X784</f>
        <v>0</v>
      </c>
      <c r="Y784" s="26">
        <f>'1'!Y784-'2'!Y784</f>
        <v>0</v>
      </c>
      <c r="Z784" s="26">
        <f>'1'!Z784-'2'!Z784</f>
        <v>0</v>
      </c>
      <c r="AA784" s="26">
        <f>'1'!AA784-'2'!AA784</f>
        <v>0</v>
      </c>
      <c r="AB784" s="26">
        <f>'1'!AB784-'2'!AB784</f>
        <v>0</v>
      </c>
      <c r="AC784" s="26">
        <f>'1'!AC784-'2'!AC784</f>
        <v>0</v>
      </c>
      <c r="AD784" s="26">
        <f>'1'!AD784-'2'!AD784</f>
        <v>0</v>
      </c>
      <c r="AE784" s="26">
        <f>'1'!AE784-'2'!AE784</f>
        <v>0</v>
      </c>
      <c r="AF784" s="26">
        <f t="shared" si="54"/>
        <v>5193.450848208865</v>
      </c>
      <c r="AG784" s="26">
        <f t="shared" si="55"/>
        <v>0</v>
      </c>
      <c r="AH784" s="56">
        <f t="shared" si="52"/>
        <v>879</v>
      </c>
    </row>
    <row r="785" spans="1:34">
      <c r="A785" s="56">
        <f t="shared" si="53"/>
        <v>880</v>
      </c>
      <c r="B785" s="3">
        <f>'1'!B785</f>
        <v>5793885</v>
      </c>
      <c r="C785" t="str">
        <f>'1'!C785</f>
        <v>Q1460 - Sobrante Sub (RNU)</v>
      </c>
      <c r="D785" s="3">
        <f>'1'!D785</f>
        <v>82</v>
      </c>
      <c r="E785" s="6">
        <f>'1'!E785</f>
        <v>45077</v>
      </c>
      <c r="F785" s="3" t="str">
        <f>'1'!F785</f>
        <v>TOLO</v>
      </c>
      <c r="G785" s="26">
        <f>'1'!G785</f>
        <v>49178.400000000001</v>
      </c>
      <c r="H785" s="26">
        <f>'1'!H785-'2'!H785</f>
        <v>272.99625018392487</v>
      </c>
      <c r="I785" s="26">
        <f>'1'!I785-'2'!I785</f>
        <v>274.85970581657961</v>
      </c>
      <c r="J785" s="26">
        <f>'1'!J785-'2'!J785</f>
        <v>274.85970581657961</v>
      </c>
      <c r="K785" s="26">
        <f>'1'!K785-'2'!K785</f>
        <v>276.07095197780524</v>
      </c>
      <c r="L785" s="26">
        <f>'1'!L785-'2'!L785</f>
        <v>276.07095197780524</v>
      </c>
      <c r="M785" s="26">
        <f>'1'!M785-'2'!M785</f>
        <v>276.07095197780524</v>
      </c>
      <c r="N785" s="26">
        <f>'1'!N785-'2'!N785</f>
        <v>289.20831418802146</v>
      </c>
      <c r="O785" s="26">
        <f>'1'!O785-'2'!O785</f>
        <v>289.20831418802146</v>
      </c>
      <c r="P785" s="26">
        <f>'1'!P785-'2'!P785</f>
        <v>289.20831418802146</v>
      </c>
      <c r="Q785" s="26">
        <f>'1'!Q785-'2'!Q785</f>
        <v>0</v>
      </c>
      <c r="R785" s="26">
        <f>'1'!R785-'2'!R785</f>
        <v>0</v>
      </c>
      <c r="S785" s="26">
        <f>'1'!S785-'2'!S785</f>
        <v>0</v>
      </c>
      <c r="T785" s="26">
        <f>'1'!T785-'2'!T785</f>
        <v>0</v>
      </c>
      <c r="U785" s="26">
        <f>'1'!U785-'2'!U785</f>
        <v>0</v>
      </c>
      <c r="V785" s="26">
        <f>'1'!V785-'2'!V785</f>
        <v>0</v>
      </c>
      <c r="W785" s="26">
        <f>'1'!W785-'2'!W785</f>
        <v>0</v>
      </c>
      <c r="X785" s="26">
        <f>'1'!X785-'2'!X785</f>
        <v>0</v>
      </c>
      <c r="Y785" s="26">
        <f>'1'!Y785-'2'!Y785</f>
        <v>0</v>
      </c>
      <c r="Z785" s="26">
        <f>'1'!Z785-'2'!Z785</f>
        <v>0</v>
      </c>
      <c r="AA785" s="26">
        <f>'1'!AA785-'2'!AA785</f>
        <v>0</v>
      </c>
      <c r="AB785" s="26">
        <f>'1'!AB785-'2'!AB785</f>
        <v>0</v>
      </c>
      <c r="AC785" s="26">
        <f>'1'!AC785-'2'!AC785</f>
        <v>0</v>
      </c>
      <c r="AD785" s="26">
        <f>'1'!AD785-'2'!AD785</f>
        <v>0</v>
      </c>
      <c r="AE785" s="26">
        <f>'1'!AE785-'2'!AE785</f>
        <v>0</v>
      </c>
      <c r="AF785" s="26">
        <f t="shared" si="54"/>
        <v>2518.5534603145643</v>
      </c>
      <c r="AG785" s="26">
        <f t="shared" si="55"/>
        <v>0</v>
      </c>
      <c r="AH785" s="56">
        <f t="shared" si="52"/>
        <v>880</v>
      </c>
    </row>
    <row r="786" spans="1:34">
      <c r="A786" s="56">
        <f t="shared" si="53"/>
        <v>881</v>
      </c>
      <c r="B786" s="3">
        <f>'1'!B786</f>
        <v>5793886</v>
      </c>
      <c r="C786" t="str">
        <f>'1'!C786</f>
        <v>Q1460 - Oleum Sub (RNU)</v>
      </c>
      <c r="D786" s="3">
        <f>'1'!D786</f>
        <v>82</v>
      </c>
      <c r="E786" s="6">
        <f>'1'!E786</f>
        <v>45077</v>
      </c>
      <c r="F786" s="3" t="str">
        <f>'1'!F786</f>
        <v>TOLO</v>
      </c>
      <c r="G786" s="26">
        <f>'1'!G786</f>
        <v>46279</v>
      </c>
      <c r="H786" s="26">
        <f>'1'!H786-'2'!H786</f>
        <v>553.16680455357061</v>
      </c>
      <c r="I786" s="26">
        <f>'1'!I786-'2'!I786</f>
        <v>260.41792466350512</v>
      </c>
      <c r="J786" s="26">
        <f>'1'!J786-'2'!J786</f>
        <v>234.14320024307276</v>
      </c>
      <c r="K786" s="26">
        <f>'1'!K786-'2'!K786</f>
        <v>261.34965247983251</v>
      </c>
      <c r="L786" s="26">
        <f>'1'!L786-'2'!L786</f>
        <v>261.34965247983251</v>
      </c>
      <c r="M786" s="26">
        <f>'1'!M786-'2'!M786</f>
        <v>261.34965247983251</v>
      </c>
      <c r="N786" s="26">
        <f>'1'!N786-'2'!N786</f>
        <v>273.83480521861946</v>
      </c>
      <c r="O786" s="26">
        <f>'1'!O786-'2'!O786</f>
        <v>273.83480521861946</v>
      </c>
      <c r="P786" s="26">
        <f>'1'!P786-'2'!P786</f>
        <v>273.83480521861946</v>
      </c>
      <c r="Q786" s="26">
        <f>'1'!Q786-'2'!Q786</f>
        <v>0</v>
      </c>
      <c r="R786" s="26">
        <f>'1'!R786-'2'!R786</f>
        <v>0</v>
      </c>
      <c r="S786" s="26">
        <f>'1'!S786-'2'!S786</f>
        <v>0</v>
      </c>
      <c r="T786" s="26">
        <f>'1'!T786-'2'!T786</f>
        <v>0</v>
      </c>
      <c r="U786" s="26">
        <f>'1'!U786-'2'!U786</f>
        <v>0</v>
      </c>
      <c r="V786" s="26">
        <f>'1'!V786-'2'!V786</f>
        <v>0</v>
      </c>
      <c r="W786" s="26">
        <f>'1'!W786-'2'!W786</f>
        <v>0</v>
      </c>
      <c r="X786" s="26">
        <f>'1'!X786-'2'!X786</f>
        <v>0</v>
      </c>
      <c r="Y786" s="26">
        <f>'1'!Y786-'2'!Y786</f>
        <v>0</v>
      </c>
      <c r="Z786" s="26">
        <f>'1'!Z786-'2'!Z786</f>
        <v>0</v>
      </c>
      <c r="AA786" s="26">
        <f>'1'!AA786-'2'!AA786</f>
        <v>0</v>
      </c>
      <c r="AB786" s="26">
        <f>'1'!AB786-'2'!AB786</f>
        <v>0</v>
      </c>
      <c r="AC786" s="26">
        <f>'1'!AC786-'2'!AC786</f>
        <v>0</v>
      </c>
      <c r="AD786" s="26">
        <f>'1'!AD786-'2'!AD786</f>
        <v>0</v>
      </c>
      <c r="AE786" s="26">
        <f>'1'!AE786-'2'!AE786</f>
        <v>0</v>
      </c>
      <c r="AF786" s="26">
        <f t="shared" si="54"/>
        <v>2653.2813025555038</v>
      </c>
      <c r="AG786" s="26">
        <f t="shared" si="55"/>
        <v>0</v>
      </c>
      <c r="AH786" s="56">
        <f t="shared" si="52"/>
        <v>881</v>
      </c>
    </row>
    <row r="787" spans="1:34">
      <c r="A787" s="56">
        <f t="shared" si="53"/>
        <v>882</v>
      </c>
      <c r="B787" s="3">
        <f>'1'!B787</f>
        <v>5793887</v>
      </c>
      <c r="C787" t="str">
        <f>'1'!C787</f>
        <v>74036775_Q1460 - Contra Costa Sub (RNU)</v>
      </c>
      <c r="D787" s="3">
        <f>'1'!D787</f>
        <v>82</v>
      </c>
      <c r="E787" s="6">
        <f>'1'!E787</f>
        <v>45077</v>
      </c>
      <c r="F787" s="3" t="str">
        <f>'1'!F787</f>
        <v>TOLO</v>
      </c>
      <c r="G787" s="26">
        <f>'1'!G787</f>
        <v>50188.200000000004</v>
      </c>
      <c r="H787" s="26">
        <f>'1'!H787-'2'!H787</f>
        <v>278.58661708188919</v>
      </c>
      <c r="I787" s="26">
        <f>'1'!I787-'2'!I787</f>
        <v>280.54324549617667</v>
      </c>
      <c r="J787" s="26">
        <f>'1'!J787-'2'!J787</f>
        <v>280.54324549617667</v>
      </c>
      <c r="K787" s="26">
        <f>'1'!K787-'2'!K787</f>
        <v>281.66131887576955</v>
      </c>
      <c r="L787" s="26">
        <f>'1'!L787-'2'!L787</f>
        <v>281.66131887576955</v>
      </c>
      <c r="M787" s="26">
        <f>'1'!M787-'2'!M787</f>
        <v>281.66131887576955</v>
      </c>
      <c r="N787" s="26">
        <f>'1'!N787-'2'!N787</f>
        <v>295.1713722125167</v>
      </c>
      <c r="O787" s="26">
        <f>'1'!O787-'2'!O787</f>
        <v>295.1713722125167</v>
      </c>
      <c r="P787" s="26">
        <f>'1'!P787-'2'!P787</f>
        <v>295.1713722125167</v>
      </c>
      <c r="Q787" s="26">
        <f>'1'!Q787-'2'!Q787</f>
        <v>0</v>
      </c>
      <c r="R787" s="26">
        <f>'1'!R787-'2'!R787</f>
        <v>0</v>
      </c>
      <c r="S787" s="26">
        <f>'1'!S787-'2'!S787</f>
        <v>0</v>
      </c>
      <c r="T787" s="26">
        <f>'1'!T787-'2'!T787</f>
        <v>0</v>
      </c>
      <c r="U787" s="26">
        <f>'1'!U787-'2'!U787</f>
        <v>0</v>
      </c>
      <c r="V787" s="26">
        <f>'1'!V787-'2'!V787</f>
        <v>0</v>
      </c>
      <c r="W787" s="26">
        <f>'1'!W787-'2'!W787</f>
        <v>0</v>
      </c>
      <c r="X787" s="26">
        <f>'1'!X787-'2'!X787</f>
        <v>0</v>
      </c>
      <c r="Y787" s="26">
        <f>'1'!Y787-'2'!Y787</f>
        <v>0</v>
      </c>
      <c r="Z787" s="26">
        <f>'1'!Z787-'2'!Z787</f>
        <v>0</v>
      </c>
      <c r="AA787" s="26">
        <f>'1'!AA787-'2'!AA787</f>
        <v>0</v>
      </c>
      <c r="AB787" s="26">
        <f>'1'!AB787-'2'!AB787</f>
        <v>0</v>
      </c>
      <c r="AC787" s="26">
        <f>'1'!AC787-'2'!AC787</f>
        <v>0</v>
      </c>
      <c r="AD787" s="26">
        <f>'1'!AD787-'2'!AD787</f>
        <v>0</v>
      </c>
      <c r="AE787" s="26">
        <f>'1'!AE787-'2'!AE787</f>
        <v>0</v>
      </c>
      <c r="AF787" s="26">
        <f t="shared" si="54"/>
        <v>2570.1711813391016</v>
      </c>
      <c r="AG787" s="26">
        <f t="shared" si="55"/>
        <v>0</v>
      </c>
      <c r="AH787" s="56">
        <f t="shared" si="52"/>
        <v>882</v>
      </c>
    </row>
    <row r="788" spans="1:34">
      <c r="A788" s="56">
        <f t="shared" si="53"/>
        <v>883</v>
      </c>
      <c r="B788" s="3">
        <f>'1'!B788</f>
        <v>5794018</v>
      </c>
      <c r="C788" t="str">
        <f>'1'!C788</f>
        <v>Q1443 - Olive SW Station - (RNU)</v>
      </c>
      <c r="D788" s="3">
        <f>'1'!D788</f>
        <v>82</v>
      </c>
      <c r="E788" s="6">
        <f>'1'!E788</f>
        <v>45595</v>
      </c>
      <c r="F788" s="3" t="str">
        <f>'1'!F788</f>
        <v>TOLO</v>
      </c>
      <c r="G788" s="26">
        <f>'1'!G788</f>
        <v>1113742.2</v>
      </c>
      <c r="H788" s="26">
        <f>'1'!H788-'2'!H788</f>
        <v>43926.401073536363</v>
      </c>
      <c r="I788" s="26">
        <f>'1'!I788-'2'!I788</f>
        <v>84762.447325878049</v>
      </c>
      <c r="J788" s="26">
        <f>'1'!J788-'2'!J788</f>
        <v>177989.82820865369</v>
      </c>
      <c r="K788" s="26">
        <f>'1'!K788-'2'!K788</f>
        <v>104497.84006741662</v>
      </c>
      <c r="L788" s="26">
        <f>'1'!L788-'2'!L788</f>
        <v>66432.93868639585</v>
      </c>
      <c r="M788" s="26">
        <f>'1'!M788-'2'!M788</f>
        <v>13128.883487087598</v>
      </c>
      <c r="N788" s="26">
        <f>'1'!N788-'2'!N788</f>
        <v>-144771.58858260475</v>
      </c>
      <c r="O788" s="26">
        <f>'1'!O788-'2'!O788</f>
        <v>167911.23524665867</v>
      </c>
      <c r="P788" s="26">
        <f>'1'!P788-'2'!P788</f>
        <v>13248.983202612199</v>
      </c>
      <c r="Q788" s="26">
        <f>'1'!Q788-'2'!Q788</f>
        <v>20135.756184214461</v>
      </c>
      <c r="R788" s="26">
        <f>'1'!R788-'2'!R788</f>
        <v>13879.949279829107</v>
      </c>
      <c r="S788" s="26">
        <f>'1'!S788-'2'!S788</f>
        <v>13848.270534073976</v>
      </c>
      <c r="T788" s="26">
        <f>'1'!T788-'2'!T788</f>
        <v>15042.279730697524</v>
      </c>
      <c r="U788" s="26">
        <f>'1'!U788-'2'!U788</f>
        <v>14832.081935334067</v>
      </c>
      <c r="V788" s="26">
        <f>'1'!V788-'2'!V788</f>
        <v>15133.402711134342</v>
      </c>
      <c r="W788" s="26">
        <f>'1'!W788-'2'!W788</f>
        <v>14933.081230623955</v>
      </c>
      <c r="X788" s="26">
        <f>'1'!X788-'2'!X788</f>
        <v>14983.021841579102</v>
      </c>
      <c r="Y788" s="26">
        <f>'1'!Y788-'2'!Y788</f>
        <v>14994.388920938298</v>
      </c>
      <c r="Z788" s="26">
        <f>'1'!Z788-'2'!Z788</f>
        <v>15374.254351654976</v>
      </c>
      <c r="AA788" s="26">
        <f>'1'!AA788-'2'!AA788</f>
        <v>15426.24476380604</v>
      </c>
      <c r="AB788" s="26">
        <f>'1'!AB788-'2'!AB788</f>
        <v>34474.115549676637</v>
      </c>
      <c r="AC788" s="26">
        <f>'1'!AC788-'2'!AC788</f>
        <v>34783.356011915697</v>
      </c>
      <c r="AD788" s="26">
        <f>'1'!AD788-'2'!AD788</f>
        <v>30861.620460212092</v>
      </c>
      <c r="AE788" s="26">
        <f>'1'!AE788-'2'!AE788</f>
        <v>14457.806871515355</v>
      </c>
      <c r="AF788" s="26">
        <f t="shared" si="54"/>
        <v>574990.9447137519</v>
      </c>
      <c r="AG788" s="26">
        <f t="shared" si="55"/>
        <v>235295.65437908808</v>
      </c>
      <c r="AH788" s="56">
        <f t="shared" si="52"/>
        <v>883</v>
      </c>
    </row>
    <row r="789" spans="1:34">
      <c r="A789" s="56">
        <f t="shared" si="53"/>
        <v>884</v>
      </c>
      <c r="B789" s="3">
        <f>'1'!B789</f>
        <v>5794019</v>
      </c>
      <c r="C789" t="str">
        <f>'1'!C789</f>
        <v>Q1443 - Midway Sub (RNU)</v>
      </c>
      <c r="D789" s="3">
        <f>'1'!D789</f>
        <v>82</v>
      </c>
      <c r="E789" s="6">
        <f>'1'!E789</f>
        <v>45595</v>
      </c>
      <c r="F789" s="3" t="str">
        <f>'1'!F789</f>
        <v>TOLO</v>
      </c>
      <c r="G789" s="26">
        <f>'1'!G789</f>
        <v>163316.6</v>
      </c>
      <c r="H789" s="26">
        <f>'1'!H789-'2'!H789</f>
        <v>11789.897442243509</v>
      </c>
      <c r="I789" s="26">
        <f>'1'!I789-'2'!I789</f>
        <v>1140.341674403091</v>
      </c>
      <c r="J789" s="26">
        <f>'1'!J789-'2'!J789</f>
        <v>17420.794500218082</v>
      </c>
      <c r="K789" s="26">
        <f>'1'!K789-'2'!K789</f>
        <v>6146.2357131852514</v>
      </c>
      <c r="L789" s="26">
        <f>'1'!L789-'2'!L789</f>
        <v>5412.2205394825351</v>
      </c>
      <c r="M789" s="26">
        <f>'1'!M789-'2'!M789</f>
        <v>5296.6862902579387</v>
      </c>
      <c r="N789" s="26">
        <f>'1'!N789-'2'!N789</f>
        <v>4659.8503277981672</v>
      </c>
      <c r="O789" s="26">
        <f>'1'!O789-'2'!O789</f>
        <v>4469.4051621408498</v>
      </c>
      <c r="P789" s="26">
        <f>'1'!P789-'2'!P789</f>
        <v>3522.3038368440598</v>
      </c>
      <c r="Q789" s="26">
        <f>'1'!Q789-'2'!Q789</f>
        <v>5409.0526649070216</v>
      </c>
      <c r="R789" s="26">
        <f>'1'!R789-'2'!R789</f>
        <v>5356.7827344110556</v>
      </c>
      <c r="S789" s="26">
        <f>'1'!S789-'2'!S789</f>
        <v>5831.4048840482264</v>
      </c>
      <c r="T789" s="26">
        <f>'1'!T789-'2'!T789</f>
        <v>6603.8072437836317</v>
      </c>
      <c r="U789" s="26">
        <f>'1'!U789-'2'!U789</f>
        <v>6654.7727553367395</v>
      </c>
      <c r="V789" s="26">
        <f>'1'!V789-'2'!V789</f>
        <v>6665.1149340979737</v>
      </c>
      <c r="W789" s="26">
        <f>'1'!W789-'2'!W789</f>
        <v>6695.6756064735127</v>
      </c>
      <c r="X789" s="26">
        <f>'1'!X789-'2'!X789</f>
        <v>6821.738380022608</v>
      </c>
      <c r="Y789" s="26">
        <f>'1'!Y789-'2'!Y789</f>
        <v>6741.1439239102892</v>
      </c>
      <c r="Z789" s="26">
        <f>'1'!Z789-'2'!Z789</f>
        <v>7243.8110808189158</v>
      </c>
      <c r="AA789" s="26">
        <f>'1'!AA789-'2'!AA789</f>
        <v>22256.461866957226</v>
      </c>
      <c r="AB789" s="26">
        <f>'1'!AB789-'2'!AB789</f>
        <v>28806.881106865301</v>
      </c>
      <c r="AC789" s="26">
        <f>'1'!AC789-'2'!AC789</f>
        <v>33761.995979657622</v>
      </c>
      <c r="AD789" s="26">
        <f>'1'!AD789-'2'!AD789</f>
        <v>20827.098223929381</v>
      </c>
      <c r="AE789" s="26">
        <f>'1'!AE789-'2'!AE789</f>
        <v>12792.902436519942</v>
      </c>
      <c r="AF789" s="26">
        <f t="shared" si="54"/>
        <v>76454.975769939789</v>
      </c>
      <c r="AG789" s="26">
        <f t="shared" si="55"/>
        <v>165871.40353837315</v>
      </c>
      <c r="AH789" s="56">
        <f t="shared" si="52"/>
        <v>884</v>
      </c>
    </row>
    <row r="790" spans="1:34">
      <c r="A790" s="56">
        <f t="shared" si="53"/>
        <v>885</v>
      </c>
      <c r="B790" s="3">
        <f>'1'!B790</f>
        <v>5794020</v>
      </c>
      <c r="C790" t="str">
        <f>'1'!C790</f>
        <v>Q1443 - Smyrna Sub (RNU)</v>
      </c>
      <c r="D790" s="3">
        <f>'1'!D790</f>
        <v>82</v>
      </c>
      <c r="E790" s="6">
        <f>'1'!E790</f>
        <v>45595</v>
      </c>
      <c r="F790" s="3" t="str">
        <f>'1'!F790</f>
        <v>TOLO</v>
      </c>
      <c r="G790" s="26">
        <f>'1'!G790</f>
        <v>136558.69999999998</v>
      </c>
      <c r="H790" s="26">
        <f>'1'!H790-'2'!H790</f>
        <v>3782.6285887259323</v>
      </c>
      <c r="I790" s="26">
        <f>'1'!I790-'2'!I790</f>
        <v>1014.2789008539951</v>
      </c>
      <c r="J790" s="26">
        <f>'1'!J790-'2'!J790</f>
        <v>9175.4691896288568</v>
      </c>
      <c r="K790" s="26">
        <f>'1'!K790-'2'!K790</f>
        <v>4227.4354482406279</v>
      </c>
      <c r="L790" s="26">
        <f>'1'!L790-'2'!L790</f>
        <v>4009.0384480934877</v>
      </c>
      <c r="M790" s="26">
        <f>'1'!M790-'2'!M790</f>
        <v>2752.7898333392695</v>
      </c>
      <c r="N790" s="26">
        <f>'1'!N790-'2'!N790</f>
        <v>2890.6855501557229</v>
      </c>
      <c r="O790" s="26">
        <f>'1'!O790-'2'!O790</f>
        <v>3695.6983834625867</v>
      </c>
      <c r="P790" s="26">
        <f>'1'!P790-'2'!P790</f>
        <v>3049.7314884028083</v>
      </c>
      <c r="Q790" s="26">
        <f>'1'!Q790-'2'!Q790</f>
        <v>5798.2353737869716</v>
      </c>
      <c r="R790" s="26">
        <f>'1'!R790-'2'!R790</f>
        <v>5825.814517150262</v>
      </c>
      <c r="S790" s="26">
        <f>'1'!S790-'2'!S790</f>
        <v>5853.4868332951855</v>
      </c>
      <c r="T790" s="26">
        <f>'1'!T790-'2'!T790</f>
        <v>7928.537853037913</v>
      </c>
      <c r="U790" s="26">
        <f>'1'!U790-'2'!U790</f>
        <v>7164.0551797412909</v>
      </c>
      <c r="V790" s="26">
        <f>'1'!V790-'2'!V790</f>
        <v>7200.2062190147935</v>
      </c>
      <c r="W790" s="26">
        <f>'1'!W790-'2'!W790</f>
        <v>7236.3572582882962</v>
      </c>
      <c r="X790" s="26">
        <f>'1'!X790-'2'!X790</f>
        <v>6067.0388487974233</v>
      </c>
      <c r="Y790" s="26">
        <f>'1'!Y790-'2'!Y790</f>
        <v>6096.0155838852052</v>
      </c>
      <c r="Z790" s="26">
        <f>'1'!Z790-'2'!Z790</f>
        <v>6167.7586257424136</v>
      </c>
      <c r="AA790" s="26">
        <f>'1'!AA790-'2'!AA790</f>
        <v>8607.767431140579</v>
      </c>
      <c r="AB790" s="26">
        <f>'1'!AB790-'2'!AB790</f>
        <v>12446.020170501257</v>
      </c>
      <c r="AC790" s="26">
        <f>'1'!AC790-'2'!AC790</f>
        <v>11932.82448926813</v>
      </c>
      <c r="AD790" s="26">
        <f>'1'!AD790-'2'!AD790</f>
        <v>11917.450980298727</v>
      </c>
      <c r="AE790" s="26">
        <f>'1'!AE790-'2'!AE790</f>
        <v>5194.1030576802932</v>
      </c>
      <c r="AF790" s="26">
        <f t="shared" si="54"/>
        <v>52075.292555135704</v>
      </c>
      <c r="AG790" s="26">
        <f t="shared" si="55"/>
        <v>97958.135697396312</v>
      </c>
      <c r="AH790" s="56">
        <f t="shared" si="52"/>
        <v>885</v>
      </c>
    </row>
    <row r="791" spans="1:34">
      <c r="A791" s="56">
        <f t="shared" si="53"/>
        <v>886</v>
      </c>
      <c r="B791" s="3">
        <f>'1'!B791</f>
        <v>5794021</v>
      </c>
      <c r="C791" t="str">
        <f>'1'!C791</f>
        <v>Q1443 - Corcoran Sub (RNU)</v>
      </c>
      <c r="D791" s="3">
        <f>'1'!D791</f>
        <v>82</v>
      </c>
      <c r="E791" s="6">
        <f>'1'!E791</f>
        <v>45595</v>
      </c>
      <c r="F791" s="3" t="str">
        <f>'1'!F791</f>
        <v>TOLO</v>
      </c>
      <c r="G791" s="26">
        <f>'1'!G791</f>
        <v>180827.2</v>
      </c>
      <c r="H791" s="26">
        <f>'1'!H791-'2'!H791</f>
        <v>2696.3271276698297</v>
      </c>
      <c r="I791" s="26">
        <f>'1'!I791-'2'!I791</f>
        <v>1978.1513268446786</v>
      </c>
      <c r="J791" s="26">
        <f>'1'!J791-'2'!J791</f>
        <v>18085.209606041142</v>
      </c>
      <c r="K791" s="26">
        <f>'1'!K791-'2'!K791</f>
        <v>6429.1082782222466</v>
      </c>
      <c r="L791" s="26">
        <f>'1'!L791-'2'!L791</f>
        <v>4646.9924839328505</v>
      </c>
      <c r="M791" s="26">
        <f>'1'!M791-'2'!M791</f>
        <v>3062.1234683599623</v>
      </c>
      <c r="N791" s="26">
        <f>'1'!N791-'2'!N791</f>
        <v>5207.2404198905097</v>
      </c>
      <c r="O791" s="26">
        <f>'1'!O791-'2'!O791</f>
        <v>4421.9802162897859</v>
      </c>
      <c r="P791" s="26">
        <f>'1'!P791-'2'!P791</f>
        <v>3333.7221268193962</v>
      </c>
      <c r="Q791" s="26">
        <f>'1'!Q791-'2'!Q791</f>
        <v>5452.5643539295106</v>
      </c>
      <c r="R791" s="26">
        <f>'1'!R791-'2'!R791</f>
        <v>5401.9715335029323</v>
      </c>
      <c r="S791" s="26">
        <f>'1'!S791-'2'!S791</f>
        <v>5501.4800642866985</v>
      </c>
      <c r="T791" s="26">
        <f>'1'!T791-'2'!T791</f>
        <v>6259.1611245241311</v>
      </c>
      <c r="U791" s="26">
        <f>'1'!U791-'2'!U791</f>
        <v>6308.4495260078493</v>
      </c>
      <c r="V791" s="26">
        <f>'1'!V791-'2'!V791</f>
        <v>6317.2077674813272</v>
      </c>
      <c r="W791" s="26">
        <f>'1'!W791-'2'!W791</f>
        <v>6346.1845025691091</v>
      </c>
      <c r="X791" s="26">
        <f>'1'!X791-'2'!X791</f>
        <v>6375.161237656891</v>
      </c>
      <c r="Y791" s="26">
        <f>'1'!Y791-'2'!Y791</f>
        <v>8326.1992850464412</v>
      </c>
      <c r="Z791" s="26">
        <f>'1'!Z791-'2'!Z791</f>
        <v>14847.828135429998</v>
      </c>
      <c r="AA791" s="26">
        <f>'1'!AA791-'2'!AA791</f>
        <v>48272.818163921998</v>
      </c>
      <c r="AB791" s="26">
        <f>'1'!AB791-'2'!AB791</f>
        <v>45679.912823864506</v>
      </c>
      <c r="AC791" s="26">
        <f>'1'!AC791-'2'!AC791</f>
        <v>32699.08088679134</v>
      </c>
      <c r="AD791" s="26">
        <f>'1'!AD791-'2'!AD791</f>
        <v>5502.5049648846589</v>
      </c>
      <c r="AE791" s="26">
        <f>'1'!AE791-'2'!AE791</f>
        <v>4825.7910518860772</v>
      </c>
      <c r="AF791" s="26">
        <f t="shared" si="54"/>
        <v>66216.871005789551</v>
      </c>
      <c r="AG791" s="26">
        <f t="shared" si="55"/>
        <v>191760.29947006432</v>
      </c>
      <c r="AH791" s="56">
        <f t="shared" si="52"/>
        <v>886</v>
      </c>
    </row>
    <row r="792" spans="1:34">
      <c r="A792" s="56">
        <f t="shared" si="53"/>
        <v>887</v>
      </c>
      <c r="B792" s="3">
        <f>'1'!B792</f>
        <v>5794559</v>
      </c>
      <c r="C792" t="str">
        <f>'1'!C792</f>
        <v>Q1455 - Cortina Station - (RNU)</v>
      </c>
      <c r="D792" s="3">
        <f>'1'!D792</f>
        <v>82</v>
      </c>
      <c r="E792" s="6">
        <f>'1'!E792</f>
        <v>45428</v>
      </c>
      <c r="F792" s="3" t="str">
        <f>'1'!F792</f>
        <v>TOLO</v>
      </c>
      <c r="G792" s="26">
        <f>'1'!G792</f>
        <v>419477.89999999997</v>
      </c>
      <c r="H792" s="26">
        <f>'1'!H792-'2'!H792</f>
        <v>5252.3360462007549</v>
      </c>
      <c r="I792" s="26">
        <f>'1'!I792-'2'!I792</f>
        <v>4893.3413185698118</v>
      </c>
      <c r="J792" s="26">
        <f>'1'!J792-'2'!J792</f>
        <v>6115.9545591546112</v>
      </c>
      <c r="K792" s="26">
        <f>'1'!K792-'2'!K792</f>
        <v>1604.6216452790286</v>
      </c>
      <c r="L792" s="26">
        <f>'1'!L792-'2'!L792</f>
        <v>58047.947376139164</v>
      </c>
      <c r="M792" s="26">
        <f>'1'!M792-'2'!M792</f>
        <v>18723.909024133569</v>
      </c>
      <c r="N792" s="26">
        <f>'1'!N792-'2'!N792</f>
        <v>10235.495926264526</v>
      </c>
      <c r="O792" s="26">
        <f>'1'!O792-'2'!O792</f>
        <v>11365.309076343119</v>
      </c>
      <c r="P792" s="26">
        <f>'1'!P792-'2'!P792</f>
        <v>9313.0853881004114</v>
      </c>
      <c r="Q792" s="26">
        <f>'1'!Q792-'2'!Q792</f>
        <v>6272.0189683894487</v>
      </c>
      <c r="R792" s="26">
        <f>'1'!R792-'2'!R792</f>
        <v>93809.524422417002</v>
      </c>
      <c r="S792" s="26">
        <f>'1'!S792-'2'!S792</f>
        <v>19213.438818831979</v>
      </c>
      <c r="T792" s="26">
        <f>'1'!T792-'2'!T792</f>
        <v>3728.3088570340451</v>
      </c>
      <c r="U792" s="26">
        <f>'1'!U792-'2'!U792</f>
        <v>13332.931878863299</v>
      </c>
      <c r="V792" s="26">
        <f>'1'!V792-'2'!V792</f>
        <v>3785.7964633014453</v>
      </c>
      <c r="W792" s="26">
        <f>'1'!W792-'2'!W792</f>
        <v>3785.7964633014453</v>
      </c>
      <c r="X792" s="26">
        <f>'1'!X792-'2'!X792</f>
        <v>1892.8982316507224</v>
      </c>
      <c r="Y792" s="26">
        <f>'1'!Y792-'2'!Y792</f>
        <v>0</v>
      </c>
      <c r="Z792" s="26">
        <f>'1'!Z792-'2'!Z792</f>
        <v>0</v>
      </c>
      <c r="AA792" s="26">
        <f>'1'!AA792-'2'!AA792</f>
        <v>0</v>
      </c>
      <c r="AB792" s="26">
        <f>'1'!AB792-'2'!AB792</f>
        <v>0</v>
      </c>
      <c r="AC792" s="26">
        <f>'1'!AC792-'2'!AC792</f>
        <v>0</v>
      </c>
      <c r="AD792" s="26">
        <f>'1'!AD792-'2'!AD792</f>
        <v>0</v>
      </c>
      <c r="AE792" s="26">
        <f>'1'!AE792-'2'!AE792</f>
        <v>0</v>
      </c>
      <c r="AF792" s="26">
        <f t="shared" si="54"/>
        <v>244846.98256982345</v>
      </c>
      <c r="AG792" s="26">
        <f t="shared" si="55"/>
        <v>26525.731894150955</v>
      </c>
      <c r="AH792" s="56">
        <f t="shared" si="52"/>
        <v>887</v>
      </c>
    </row>
    <row r="793" spans="1:34">
      <c r="A793" s="56">
        <f t="shared" si="53"/>
        <v>888</v>
      </c>
      <c r="B793" s="3">
        <f>'1'!B793</f>
        <v>5794597</v>
      </c>
      <c r="C793" t="str">
        <f>'1'!C793</f>
        <v>Q1272 Cascade Recon Stockton A Webber RN</v>
      </c>
      <c r="D793" s="3">
        <f>'1'!D793</f>
        <v>82</v>
      </c>
      <c r="E793" s="6">
        <f>'1'!E793</f>
        <v>45077</v>
      </c>
      <c r="F793" s="3" t="str">
        <f>'1'!F793</f>
        <v>TOLO</v>
      </c>
      <c r="G793" s="26">
        <f>'1'!G793</f>
        <v>600132.19999999995</v>
      </c>
      <c r="H793" s="26">
        <f>'1'!H793-'2'!H793</f>
        <v>38465.451169259912</v>
      </c>
      <c r="I793" s="26">
        <f>'1'!I793-'2'!I793</f>
        <v>22958.798294904816</v>
      </c>
      <c r="J793" s="26">
        <f>'1'!J793-'2'!J793</f>
        <v>11922.295964943631</v>
      </c>
      <c r="K793" s="26">
        <f>'1'!K793-'2'!K793</f>
        <v>9394.9842631555894</v>
      </c>
      <c r="L793" s="26">
        <f>'1'!L793-'2'!L793</f>
        <v>7451.8659022048205</v>
      </c>
      <c r="M793" s="26">
        <f>'1'!M793-'2'!M793</f>
        <v>1998.8356843671468</v>
      </c>
      <c r="N793" s="26">
        <f>'1'!N793-'2'!N793</f>
        <v>1064.9648940622051</v>
      </c>
      <c r="O793" s="26">
        <f>'1'!O793-'2'!O793</f>
        <v>20618.111674727152</v>
      </c>
      <c r="P793" s="26">
        <f>'1'!P793-'2'!P793</f>
        <v>8686.9642955284071</v>
      </c>
      <c r="Q793" s="26">
        <f>'1'!Q793-'2'!Q793</f>
        <v>22114.839238875466</v>
      </c>
      <c r="R793" s="26">
        <f>'1'!R793-'2'!R793</f>
        <v>9314.1102886983717</v>
      </c>
      <c r="S793" s="26">
        <f>'1'!S793-'2'!S793</f>
        <v>15576.718806142913</v>
      </c>
      <c r="T793" s="26">
        <f>'1'!T793-'2'!T793</f>
        <v>18866.929243939823</v>
      </c>
      <c r="U793" s="26">
        <f>'1'!U793-'2'!U793</f>
        <v>11674.456365800546</v>
      </c>
      <c r="V793" s="26">
        <f>'1'!V793-'2'!V793</f>
        <v>11767.16328352512</v>
      </c>
      <c r="W793" s="26">
        <f>'1'!W793-'2'!W793</f>
        <v>4761.1291414329553</v>
      </c>
      <c r="X793" s="26">
        <f>'1'!X793-'2'!X793</f>
        <v>4576.5538610185004</v>
      </c>
      <c r="Y793" s="26">
        <f>'1'!Y793-'2'!Y793</f>
        <v>4006.6159557710362</v>
      </c>
      <c r="Z793" s="26">
        <f>'1'!Z793-'2'!Z793</f>
        <v>4181.501266895687</v>
      </c>
      <c r="AA793" s="26">
        <f>'1'!AA793-'2'!AA793</f>
        <v>4212.9936670875522</v>
      </c>
      <c r="AB793" s="26">
        <f>'1'!AB793-'2'!AB793</f>
        <v>4155.3197152568873</v>
      </c>
      <c r="AC793" s="26">
        <f>'1'!AC793-'2'!AC793</f>
        <v>4396.357701340783</v>
      </c>
      <c r="AD793" s="26">
        <f>'1'!AD793-'2'!AD793</f>
        <v>0</v>
      </c>
      <c r="AE793" s="26">
        <f>'1'!AE793-'2'!AE793</f>
        <v>0</v>
      </c>
      <c r="AF793" s="26">
        <f t="shared" si="54"/>
        <v>169567.94047687046</v>
      </c>
      <c r="AG793" s="26">
        <f t="shared" si="55"/>
        <v>72599.020202068888</v>
      </c>
      <c r="AH793" s="56">
        <f t="shared" si="52"/>
        <v>888</v>
      </c>
    </row>
    <row r="794" spans="1:34">
      <c r="A794" s="56">
        <f t="shared" si="53"/>
        <v>889</v>
      </c>
      <c r="B794" s="3">
        <f>'1'!B794</f>
        <v>5794821</v>
      </c>
      <c r="C794" t="str">
        <f>'1'!C794</f>
        <v>Q1391 Sonrisa Tranquillity SS  RNU</v>
      </c>
      <c r="D794" s="3">
        <f>'1'!D794</f>
        <v>82</v>
      </c>
      <c r="E794" s="6">
        <f>'1'!E794</f>
        <v>45342</v>
      </c>
      <c r="F794" s="3" t="str">
        <f>'1'!F794</f>
        <v>TOHI</v>
      </c>
      <c r="G794" s="26">
        <f>'1'!G794</f>
        <v>73968.100000000006</v>
      </c>
      <c r="H794" s="26">
        <f>'1'!H794-'2'!H794</f>
        <v>410.61244865548014</v>
      </c>
      <c r="I794" s="26">
        <f>'1'!I794-'2'!I794</f>
        <v>413.50080488609501</v>
      </c>
      <c r="J794" s="26">
        <f>'1'!J794-'2'!J794</f>
        <v>413.50080488609501</v>
      </c>
      <c r="K794" s="26">
        <f>'1'!K794-'2'!K794</f>
        <v>415.17791495548437</v>
      </c>
      <c r="L794" s="26">
        <f>'1'!L794-'2'!L794</f>
        <v>415.17791495548437</v>
      </c>
      <c r="M794" s="26">
        <f>'1'!M794-'2'!M794</f>
        <v>415.17791495548437</v>
      </c>
      <c r="N794" s="26">
        <f>'1'!N794-'2'!N794</f>
        <v>434.93054466162499</v>
      </c>
      <c r="O794" s="26">
        <f>'1'!O794-'2'!O794</f>
        <v>434.93054466162499</v>
      </c>
      <c r="P794" s="26">
        <f>'1'!P794-'2'!P794</f>
        <v>434.93054466162499</v>
      </c>
      <c r="Q794" s="26">
        <f>'1'!Q794-'2'!Q794</f>
        <v>427.38354934937314</v>
      </c>
      <c r="R794" s="26">
        <f>'1'!R794-'2'!R794</f>
        <v>427.38354934937314</v>
      </c>
      <c r="S794" s="26">
        <f>'1'!S794-'2'!S794</f>
        <v>427.38354934937314</v>
      </c>
      <c r="T794" s="26">
        <f>'1'!T794-'2'!T794</f>
        <v>442.75705831877502</v>
      </c>
      <c r="U794" s="26">
        <f>'1'!U794-'2'!U794</f>
        <v>221.37852915938751</v>
      </c>
      <c r="V794" s="26">
        <f>'1'!V794-'2'!V794</f>
        <v>0</v>
      </c>
      <c r="W794" s="26">
        <f>'1'!W794-'2'!W794</f>
        <v>0</v>
      </c>
      <c r="X794" s="26">
        <f>'1'!X794-'2'!X794</f>
        <v>0</v>
      </c>
      <c r="Y794" s="26">
        <f>'1'!Y794-'2'!Y794</f>
        <v>0</v>
      </c>
      <c r="Z794" s="26">
        <f>'1'!Z794-'2'!Z794</f>
        <v>0</v>
      </c>
      <c r="AA794" s="26">
        <f>'1'!AA794-'2'!AA794</f>
        <v>0</v>
      </c>
      <c r="AB794" s="26">
        <f>'1'!AB794-'2'!AB794</f>
        <v>0</v>
      </c>
      <c r="AC794" s="26">
        <f>'1'!AC794-'2'!AC794</f>
        <v>0</v>
      </c>
      <c r="AD794" s="26">
        <f>'1'!AD794-'2'!AD794</f>
        <v>0</v>
      </c>
      <c r="AE794" s="26">
        <f>'1'!AE794-'2'!AE794</f>
        <v>0</v>
      </c>
      <c r="AF794" s="26">
        <f t="shared" si="54"/>
        <v>5070.0900853271187</v>
      </c>
      <c r="AG794" s="26">
        <f t="shared" si="55"/>
        <v>664.13558747816251</v>
      </c>
      <c r="AH794" s="56">
        <f t="shared" si="52"/>
        <v>889</v>
      </c>
    </row>
    <row r="795" spans="1:34">
      <c r="A795" s="56">
        <f t="shared" si="53"/>
        <v>890</v>
      </c>
      <c r="B795" s="3">
        <f>'1'!B795</f>
        <v>5794846</v>
      </c>
      <c r="C795" t="str">
        <f>'1'!C795</f>
        <v>Los Banos: Upgrade Terminal Equipt.</v>
      </c>
      <c r="D795" s="3">
        <f>'1'!D795</f>
        <v>82</v>
      </c>
      <c r="E795" s="6">
        <f>'1'!E795</f>
        <v>45054</v>
      </c>
      <c r="F795" s="3" t="str">
        <f>'1'!F795</f>
        <v>TOHI</v>
      </c>
      <c r="G795" s="26">
        <f>'1'!G795</f>
        <v>0</v>
      </c>
      <c r="H795" s="26">
        <f>'1'!H795-'2'!H795</f>
        <v>4431.4838400163253</v>
      </c>
      <c r="I795" s="26">
        <f>'1'!I795-'2'!I795</f>
        <v>3692.1578177605425</v>
      </c>
      <c r="J795" s="26">
        <f>'1'!J795-'2'!J795</f>
        <v>42883.238610376218</v>
      </c>
      <c r="K795" s="26">
        <f>'1'!K795-'2'!K795</f>
        <v>81182.283191640046</v>
      </c>
      <c r="L795" s="26">
        <f>'1'!L795-'2'!L795</f>
        <v>128106.98437811797</v>
      </c>
      <c r="M795" s="26">
        <f>'1'!M795-'2'!M795</f>
        <v>23775.923589823935</v>
      </c>
      <c r="N795" s="26">
        <f>'1'!N795-'2'!N795</f>
        <v>10603.155722587315</v>
      </c>
      <c r="O795" s="26">
        <f>'1'!O795-'2'!O795</f>
        <v>2976.2181636945775</v>
      </c>
      <c r="P795" s="26">
        <f>'1'!P795-'2'!P795</f>
        <v>801.93813151298332</v>
      </c>
      <c r="Q795" s="26">
        <f>'1'!Q795-'2'!Q795</f>
        <v>0</v>
      </c>
      <c r="R795" s="26">
        <f>'1'!R795-'2'!R795</f>
        <v>0</v>
      </c>
      <c r="S795" s="26">
        <f>'1'!S795-'2'!S795</f>
        <v>0</v>
      </c>
      <c r="T795" s="26">
        <f>'1'!T795-'2'!T795</f>
        <v>0</v>
      </c>
      <c r="U795" s="26">
        <f>'1'!U795-'2'!U795</f>
        <v>0</v>
      </c>
      <c r="V795" s="26">
        <f>'1'!V795-'2'!V795</f>
        <v>0</v>
      </c>
      <c r="W795" s="26">
        <f>'1'!W795-'2'!W795</f>
        <v>0</v>
      </c>
      <c r="X795" s="26">
        <f>'1'!X795-'2'!X795</f>
        <v>0</v>
      </c>
      <c r="Y795" s="26">
        <f>'1'!Y795-'2'!Y795</f>
        <v>0</v>
      </c>
      <c r="Z795" s="26">
        <f>'1'!Z795-'2'!Z795</f>
        <v>0</v>
      </c>
      <c r="AA795" s="26">
        <f>'1'!AA795-'2'!AA795</f>
        <v>0</v>
      </c>
      <c r="AB795" s="26">
        <f>'1'!AB795-'2'!AB795</f>
        <v>0</v>
      </c>
      <c r="AC795" s="26">
        <f>'1'!AC795-'2'!AC795</f>
        <v>0</v>
      </c>
      <c r="AD795" s="26">
        <f>'1'!AD795-'2'!AD795</f>
        <v>0</v>
      </c>
      <c r="AE795" s="26">
        <f>'1'!AE795-'2'!AE795</f>
        <v>0</v>
      </c>
      <c r="AF795" s="26">
        <f t="shared" si="54"/>
        <v>298453.38344552991</v>
      </c>
      <c r="AG795" s="26">
        <f t="shared" si="55"/>
        <v>0</v>
      </c>
      <c r="AH795" s="56">
        <f t="shared" si="52"/>
        <v>890</v>
      </c>
    </row>
    <row r="796" spans="1:34">
      <c r="A796" s="56">
        <f t="shared" si="53"/>
        <v>891</v>
      </c>
      <c r="B796" s="3">
        <f>'1'!B796</f>
        <v>5794847</v>
      </c>
      <c r="C796" t="str">
        <f>'1'!C796</f>
        <v>Panoche: Upgrade Terminal Equipt.</v>
      </c>
      <c r="D796" s="3">
        <f>'1'!D796</f>
        <v>82</v>
      </c>
      <c r="E796" s="6">
        <f>'1'!E796</f>
        <v>45378</v>
      </c>
      <c r="F796" s="3" t="str">
        <f>'1'!F796</f>
        <v>TOHI</v>
      </c>
      <c r="G796" s="26">
        <f>'1'!G796</f>
        <v>0</v>
      </c>
      <c r="H796" s="26">
        <f>'1'!H796-'2'!H796</f>
        <v>305.69989653701623</v>
      </c>
      <c r="I796" s="26">
        <f>'1'!I796-'2'!I796</f>
        <v>97643.398041040928</v>
      </c>
      <c r="J796" s="26">
        <f>'1'!J796-'2'!J796</f>
        <v>6252.7322025914718</v>
      </c>
      <c r="K796" s="26">
        <f>'1'!K796-'2'!K796</f>
        <v>1270.7835686889252</v>
      </c>
      <c r="L796" s="26">
        <f>'1'!L796-'2'!L796</f>
        <v>0</v>
      </c>
      <c r="M796" s="26">
        <f>'1'!M796-'2'!M796</f>
        <v>399.05902373302052</v>
      </c>
      <c r="N796" s="26">
        <f>'1'!N796-'2'!N796</f>
        <v>95.781619518455543</v>
      </c>
      <c r="O796" s="26">
        <f>'1'!O796-'2'!O796</f>
        <v>1255.130541374625</v>
      </c>
      <c r="P796" s="26">
        <f>'1'!P796-'2'!P796</f>
        <v>760.56941646804728</v>
      </c>
      <c r="Q796" s="26">
        <f>'1'!Q796-'2'!Q796</f>
        <v>2376.3717955430043</v>
      </c>
      <c r="R796" s="26">
        <f>'1'!R796-'2'!R796</f>
        <v>2376.3717955430043</v>
      </c>
      <c r="S796" s="26">
        <f>'1'!S796-'2'!S796</f>
        <v>27995.439351625777</v>
      </c>
      <c r="T796" s="26">
        <f>'1'!T796-'2'!T796</f>
        <v>35558.274036755196</v>
      </c>
      <c r="U796" s="26">
        <f>'1'!U796-'2'!U796</f>
        <v>250118.23269069564</v>
      </c>
      <c r="V796" s="26">
        <f>'1'!V796-'2'!V796</f>
        <v>412391.21022963076</v>
      </c>
      <c r="W796" s="26">
        <f>'1'!W796-'2'!W796</f>
        <v>70432.939374670983</v>
      </c>
      <c r="X796" s="26">
        <f>'1'!X796-'2'!X796</f>
        <v>0</v>
      </c>
      <c r="Y796" s="26">
        <f>'1'!Y796-'2'!Y796</f>
        <v>0</v>
      </c>
      <c r="Z796" s="26">
        <f>'1'!Z796-'2'!Z796</f>
        <v>0</v>
      </c>
      <c r="AA796" s="26">
        <f>'1'!AA796-'2'!AA796</f>
        <v>0</v>
      </c>
      <c r="AB796" s="26">
        <f>'1'!AB796-'2'!AB796</f>
        <v>0</v>
      </c>
      <c r="AC796" s="26">
        <f>'1'!AC796-'2'!AC796</f>
        <v>0</v>
      </c>
      <c r="AD796" s="26">
        <f>'1'!AD796-'2'!AD796</f>
        <v>0</v>
      </c>
      <c r="AE796" s="26">
        <f>'1'!AE796-'2'!AE796</f>
        <v>0</v>
      </c>
      <c r="AF796" s="26">
        <f t="shared" si="54"/>
        <v>140731.33725266429</v>
      </c>
      <c r="AG796" s="26">
        <f t="shared" si="55"/>
        <v>768500.65633175254</v>
      </c>
      <c r="AH796" s="56">
        <f t="shared" si="52"/>
        <v>891</v>
      </c>
    </row>
    <row r="797" spans="1:34">
      <c r="A797" s="56">
        <f t="shared" si="53"/>
        <v>892</v>
      </c>
      <c r="B797" s="3">
        <f>'1'!B797</f>
        <v>5794848</v>
      </c>
      <c r="C797" t="str">
        <f>'1'!C797</f>
        <v>Los Banos: Upgrade Terminal Equipt.</v>
      </c>
      <c r="D797" s="3">
        <f>'1'!D797</f>
        <v>82</v>
      </c>
      <c r="E797" s="6">
        <f>'1'!E797</f>
        <v>44919</v>
      </c>
      <c r="F797" s="3" t="str">
        <f>'1'!F797</f>
        <v>TOHI</v>
      </c>
      <c r="G797" s="26">
        <f>'1'!G797</f>
        <v>0</v>
      </c>
      <c r="H797" s="26">
        <f>'1'!H797-'2'!H797</f>
        <v>55744.716214177861</v>
      </c>
      <c r="I797" s="26">
        <f>'1'!I797-'2'!I797</f>
        <v>10583.30992009954</v>
      </c>
      <c r="J797" s="26">
        <f>'1'!J797-'2'!J797</f>
        <v>25394.707497911138</v>
      </c>
      <c r="K797" s="26">
        <f>'1'!K797-'2'!K797</f>
        <v>9053.6923640348668</v>
      </c>
      <c r="L797" s="26">
        <f>'1'!L797-'2'!L797</f>
        <v>55227.420930552893</v>
      </c>
      <c r="M797" s="26">
        <f>'1'!M797-'2'!M797</f>
        <v>-47042.937446369848</v>
      </c>
      <c r="N797" s="26">
        <f>'1'!N797-'2'!N797</f>
        <v>5170.157652800679</v>
      </c>
      <c r="O797" s="26">
        <f>'1'!O797-'2'!O797</f>
        <v>2015.1409211528758</v>
      </c>
      <c r="P797" s="26">
        <f>'1'!P797-'2'!P797</f>
        <v>0</v>
      </c>
      <c r="Q797" s="26">
        <f>'1'!Q797-'2'!Q797</f>
        <v>0</v>
      </c>
      <c r="R797" s="26">
        <f>'1'!R797-'2'!R797</f>
        <v>0</v>
      </c>
      <c r="S797" s="26">
        <f>'1'!S797-'2'!S797</f>
        <v>0</v>
      </c>
      <c r="T797" s="26">
        <f>'1'!T797-'2'!T797</f>
        <v>0</v>
      </c>
      <c r="U797" s="26">
        <f>'1'!U797-'2'!U797</f>
        <v>0</v>
      </c>
      <c r="V797" s="26">
        <f>'1'!V797-'2'!V797</f>
        <v>0</v>
      </c>
      <c r="W797" s="26">
        <f>'1'!W797-'2'!W797</f>
        <v>0</v>
      </c>
      <c r="X797" s="26">
        <f>'1'!X797-'2'!X797</f>
        <v>0</v>
      </c>
      <c r="Y797" s="26">
        <f>'1'!Y797-'2'!Y797</f>
        <v>0</v>
      </c>
      <c r="Z797" s="26">
        <f>'1'!Z797-'2'!Z797</f>
        <v>0</v>
      </c>
      <c r="AA797" s="26">
        <f>'1'!AA797-'2'!AA797</f>
        <v>0</v>
      </c>
      <c r="AB797" s="26">
        <f>'1'!AB797-'2'!AB797</f>
        <v>0</v>
      </c>
      <c r="AC797" s="26">
        <f>'1'!AC797-'2'!AC797</f>
        <v>0</v>
      </c>
      <c r="AD797" s="26">
        <f>'1'!AD797-'2'!AD797</f>
        <v>0</v>
      </c>
      <c r="AE797" s="26">
        <f>'1'!AE797-'2'!AE797</f>
        <v>0</v>
      </c>
      <c r="AF797" s="26">
        <f t="shared" si="54"/>
        <v>116146.20805436</v>
      </c>
      <c r="AG797" s="26">
        <f t="shared" si="55"/>
        <v>0</v>
      </c>
      <c r="AH797" s="56">
        <f t="shared" si="52"/>
        <v>892</v>
      </c>
    </row>
    <row r="798" spans="1:34">
      <c r="A798" s="56">
        <f t="shared" si="53"/>
        <v>893</v>
      </c>
      <c r="B798" s="3">
        <f>'1'!B798</f>
        <v>5795664</v>
      </c>
      <c r="C798" t="str">
        <f>'1'!C798</f>
        <v>Q1350 - Paulsell Crow Creek Sub-RNU</v>
      </c>
      <c r="D798" s="3">
        <f>'1'!D798</f>
        <v>82</v>
      </c>
      <c r="E798" s="6">
        <f>'1'!E798</f>
        <v>44999</v>
      </c>
      <c r="F798" s="3" t="str">
        <f>'1'!F798</f>
        <v>TOLO</v>
      </c>
      <c r="G798" s="26">
        <f>'1'!G798</f>
        <v>917977.8</v>
      </c>
      <c r="H798" s="26">
        <f>'1'!H798-'2'!H798</f>
        <v>340185.84502996021</v>
      </c>
      <c r="I798" s="26">
        <f>'1'!I798-'2'!I798</f>
        <v>312683.01017482672</v>
      </c>
      <c r="J798" s="26">
        <f>'1'!J798-'2'!J798</f>
        <v>183501.46410613836</v>
      </c>
      <c r="K798" s="26">
        <f>'1'!K798-'2'!K798</f>
        <v>12455.523794227796</v>
      </c>
      <c r="L798" s="26">
        <f>'1'!L798-'2'!L798</f>
        <v>14591.602985939966</v>
      </c>
      <c r="M798" s="26">
        <f>'1'!M798-'2'!M798</f>
        <v>10568.495447819936</v>
      </c>
      <c r="N798" s="26">
        <f>'1'!N798-'2'!N798</f>
        <v>-40.436987228608665</v>
      </c>
      <c r="O798" s="26">
        <f>'1'!O798-'2'!O798</f>
        <v>0</v>
      </c>
      <c r="P798" s="26">
        <f>'1'!P798-'2'!P798</f>
        <v>0</v>
      </c>
      <c r="Q798" s="26">
        <f>'1'!Q798-'2'!Q798</f>
        <v>0</v>
      </c>
      <c r="R798" s="26">
        <f>'1'!R798-'2'!R798</f>
        <v>0</v>
      </c>
      <c r="S798" s="26">
        <f>'1'!S798-'2'!S798</f>
        <v>0</v>
      </c>
      <c r="T798" s="26">
        <f>'1'!T798-'2'!T798</f>
        <v>0</v>
      </c>
      <c r="U798" s="26">
        <f>'1'!U798-'2'!U798</f>
        <v>0</v>
      </c>
      <c r="V798" s="26">
        <f>'1'!V798-'2'!V798</f>
        <v>0</v>
      </c>
      <c r="W798" s="26">
        <f>'1'!W798-'2'!W798</f>
        <v>0</v>
      </c>
      <c r="X798" s="26">
        <f>'1'!X798-'2'!X798</f>
        <v>0</v>
      </c>
      <c r="Y798" s="26">
        <f>'1'!Y798-'2'!Y798</f>
        <v>0</v>
      </c>
      <c r="Z798" s="26">
        <f>'1'!Z798-'2'!Z798</f>
        <v>0</v>
      </c>
      <c r="AA798" s="26">
        <f>'1'!AA798-'2'!AA798</f>
        <v>0</v>
      </c>
      <c r="AB798" s="26">
        <f>'1'!AB798-'2'!AB798</f>
        <v>0</v>
      </c>
      <c r="AC798" s="26">
        <f>'1'!AC798-'2'!AC798</f>
        <v>0</v>
      </c>
      <c r="AD798" s="26">
        <f>'1'!AD798-'2'!AD798</f>
        <v>0</v>
      </c>
      <c r="AE798" s="26">
        <f>'1'!AE798-'2'!AE798</f>
        <v>0</v>
      </c>
      <c r="AF798" s="26">
        <f t="shared" si="54"/>
        <v>873945.50455168425</v>
      </c>
      <c r="AG798" s="26">
        <f t="shared" si="55"/>
        <v>0</v>
      </c>
      <c r="AH798" s="56">
        <f t="shared" si="52"/>
        <v>893</v>
      </c>
    </row>
    <row r="799" spans="1:34">
      <c r="A799" s="56">
        <f t="shared" si="53"/>
        <v>894</v>
      </c>
      <c r="B799" s="3">
        <f>'1'!B799</f>
        <v>5795825</v>
      </c>
      <c r="C799" t="str">
        <f>'1'!C799</f>
        <v>Castanea Line Relocation</v>
      </c>
      <c r="D799" s="3">
        <f>'1'!D799</f>
        <v>82</v>
      </c>
      <c r="E799" s="6">
        <f>'1'!E799</f>
        <v>45070</v>
      </c>
      <c r="F799" s="3" t="str">
        <f>'1'!F799</f>
        <v>TOHI</v>
      </c>
      <c r="G799" s="26">
        <f>'1'!G799</f>
        <v>2139553.6</v>
      </c>
      <c r="H799" s="26">
        <f>'1'!H799-'2'!H799</f>
        <v>221800.97455131038</v>
      </c>
      <c r="I799" s="26">
        <f>'1'!I799-'2'!I799</f>
        <v>52879.839524534415</v>
      </c>
      <c r="J799" s="26">
        <f>'1'!J799-'2'!J799</f>
        <v>246486.63718099636</v>
      </c>
      <c r="K799" s="26">
        <f>'1'!K799-'2'!K799</f>
        <v>16287.161266092548</v>
      </c>
      <c r="L799" s="26">
        <f>'1'!L799-'2'!L799</f>
        <v>173564.58694500677</v>
      </c>
      <c r="M799" s="26">
        <f>'1'!M799-'2'!M799</f>
        <v>445.27272342285897</v>
      </c>
      <c r="N799" s="26">
        <f>'1'!N799-'2'!N799</f>
        <v>-31550.074143696398</v>
      </c>
      <c r="O799" s="26">
        <f>'1'!O799-'2'!O799</f>
        <v>36685.571521729697</v>
      </c>
      <c r="P799" s="26">
        <f>'1'!P799-'2'!P799</f>
        <v>418.53213509426291</v>
      </c>
      <c r="Q799" s="26">
        <f>'1'!Q799-'2'!Q799</f>
        <v>0</v>
      </c>
      <c r="R799" s="26">
        <f>'1'!R799-'2'!R799</f>
        <v>0</v>
      </c>
      <c r="S799" s="26">
        <f>'1'!S799-'2'!S799</f>
        <v>0</v>
      </c>
      <c r="T799" s="26">
        <f>'1'!T799-'2'!T799</f>
        <v>0</v>
      </c>
      <c r="U799" s="26">
        <f>'1'!U799-'2'!U799</f>
        <v>0</v>
      </c>
      <c r="V799" s="26">
        <f>'1'!V799-'2'!V799</f>
        <v>0</v>
      </c>
      <c r="W799" s="26">
        <f>'1'!W799-'2'!W799</f>
        <v>0</v>
      </c>
      <c r="X799" s="26">
        <f>'1'!X799-'2'!X799</f>
        <v>0</v>
      </c>
      <c r="Y799" s="26">
        <f>'1'!Y799-'2'!Y799</f>
        <v>0</v>
      </c>
      <c r="Z799" s="26">
        <f>'1'!Z799-'2'!Z799</f>
        <v>0</v>
      </c>
      <c r="AA799" s="26">
        <f>'1'!AA799-'2'!AA799</f>
        <v>0</v>
      </c>
      <c r="AB799" s="26">
        <f>'1'!AB799-'2'!AB799</f>
        <v>0</v>
      </c>
      <c r="AC799" s="26">
        <f>'1'!AC799-'2'!AC799</f>
        <v>0</v>
      </c>
      <c r="AD799" s="26">
        <f>'1'!AD799-'2'!AD799</f>
        <v>0</v>
      </c>
      <c r="AE799" s="26">
        <f>'1'!AE799-'2'!AE799</f>
        <v>0</v>
      </c>
      <c r="AF799" s="26">
        <f t="shared" si="54"/>
        <v>717018.50170449098</v>
      </c>
      <c r="AG799" s="26">
        <f t="shared" si="55"/>
        <v>0</v>
      </c>
      <c r="AH799" s="56">
        <f t="shared" si="52"/>
        <v>894</v>
      </c>
    </row>
    <row r="800" spans="1:34">
      <c r="A800" s="56">
        <f t="shared" si="53"/>
        <v>895</v>
      </c>
      <c r="B800" s="3">
        <f>'1'!B800</f>
        <v>5795899</v>
      </c>
      <c r="C800" t="str">
        <f>'1'!C800</f>
        <v>Gates-Panoche 230 Line Relocation</v>
      </c>
      <c r="D800" s="3">
        <f>'1'!D800</f>
        <v>82</v>
      </c>
      <c r="E800" s="6">
        <f>'1'!E800</f>
        <v>45033</v>
      </c>
      <c r="F800" s="3" t="str">
        <f>'1'!F800</f>
        <v>TOHI</v>
      </c>
      <c r="G800" s="26">
        <f>'1'!G800</f>
        <v>4120818.1999999997</v>
      </c>
      <c r="H800" s="26">
        <f>'1'!H800-'2'!H800</f>
        <v>23312.948037890856</v>
      </c>
      <c r="I800" s="26">
        <f>'1'!I800-'2'!I800</f>
        <v>88406.621161097733</v>
      </c>
      <c r="J800" s="26">
        <f>'1'!J800-'2'!J800</f>
        <v>105202.03995099688</v>
      </c>
      <c r="K800" s="26">
        <f>'1'!K800-'2'!K800</f>
        <v>67062.693517451538</v>
      </c>
      <c r="L800" s="26">
        <f>'1'!L800-'2'!L800</f>
        <v>70877.932579748944</v>
      </c>
      <c r="M800" s="26">
        <f>'1'!M800-'2'!M800</f>
        <v>445.27272342285897</v>
      </c>
      <c r="N800" s="26">
        <f>'1'!N800-'2'!N800</f>
        <v>2086.1385807570232</v>
      </c>
      <c r="O800" s="26">
        <f>'1'!O800-'2'!O800</f>
        <v>-32012.770177284579</v>
      </c>
      <c r="P800" s="26">
        <f>'1'!P800-'2'!P800</f>
        <v>-1395.5419232951626</v>
      </c>
      <c r="Q800" s="26">
        <f>'1'!Q800-'2'!Q800</f>
        <v>0</v>
      </c>
      <c r="R800" s="26">
        <f>'1'!R800-'2'!R800</f>
        <v>0</v>
      </c>
      <c r="S800" s="26">
        <f>'1'!S800-'2'!S800</f>
        <v>0</v>
      </c>
      <c r="T800" s="26">
        <f>'1'!T800-'2'!T800</f>
        <v>0</v>
      </c>
      <c r="U800" s="26">
        <f>'1'!U800-'2'!U800</f>
        <v>0</v>
      </c>
      <c r="V800" s="26">
        <f>'1'!V800-'2'!V800</f>
        <v>0</v>
      </c>
      <c r="W800" s="26">
        <f>'1'!W800-'2'!W800</f>
        <v>0</v>
      </c>
      <c r="X800" s="26">
        <f>'1'!X800-'2'!X800</f>
        <v>0</v>
      </c>
      <c r="Y800" s="26">
        <f>'1'!Y800-'2'!Y800</f>
        <v>0</v>
      </c>
      <c r="Z800" s="26">
        <f>'1'!Z800-'2'!Z800</f>
        <v>0</v>
      </c>
      <c r="AA800" s="26">
        <f>'1'!AA800-'2'!AA800</f>
        <v>0</v>
      </c>
      <c r="AB800" s="26">
        <f>'1'!AB800-'2'!AB800</f>
        <v>0</v>
      </c>
      <c r="AC800" s="26">
        <f>'1'!AC800-'2'!AC800</f>
        <v>0</v>
      </c>
      <c r="AD800" s="26">
        <f>'1'!AD800-'2'!AD800</f>
        <v>0</v>
      </c>
      <c r="AE800" s="26">
        <f>'1'!AE800-'2'!AE800</f>
        <v>0</v>
      </c>
      <c r="AF800" s="26">
        <f t="shared" si="54"/>
        <v>323985.334450786</v>
      </c>
      <c r="AG800" s="26">
        <f t="shared" si="55"/>
        <v>0</v>
      </c>
      <c r="AH800" s="56">
        <f t="shared" si="52"/>
        <v>895</v>
      </c>
    </row>
    <row r="801" spans="1:34">
      <c r="A801" s="56">
        <f t="shared" si="53"/>
        <v>896</v>
      </c>
      <c r="B801" s="3">
        <f>'1'!B801</f>
        <v>5796082</v>
      </c>
      <c r="C801" t="str">
        <f>'1'!C801</f>
        <v>Q1470 Caballero Storage-Mesa Sub IRNU</v>
      </c>
      <c r="D801" s="3">
        <f>'1'!D801</f>
        <v>82</v>
      </c>
      <c r="E801" s="6">
        <f>'1'!E801</f>
        <v>45420</v>
      </c>
      <c r="F801" s="3" t="str">
        <f>'1'!F801</f>
        <v>TOHI</v>
      </c>
      <c r="G801" s="26">
        <f>'1'!G801</f>
        <v>506501.89999999997</v>
      </c>
      <c r="H801" s="26">
        <f>'1'!H801-'2'!H801</f>
        <v>74564.500030611511</v>
      </c>
      <c r="I801" s="26">
        <f>'1'!I801-'2'!I801</f>
        <v>15505.255282630606</v>
      </c>
      <c r="J801" s="26">
        <f>'1'!J801-'2'!J801</f>
        <v>14087.165546180318</v>
      </c>
      <c r="K801" s="26">
        <f>'1'!K801-'2'!K801</f>
        <v>17398.619378189491</v>
      </c>
      <c r="L801" s="26">
        <f>'1'!L801-'2'!L801</f>
        <v>43034.085343839623</v>
      </c>
      <c r="M801" s="26">
        <f>'1'!M801-'2'!M801</f>
        <v>84916.089242790433</v>
      </c>
      <c r="N801" s="26">
        <f>'1'!N801-'2'!N801</f>
        <v>131890.91738578677</v>
      </c>
      <c r="O801" s="26">
        <f>'1'!O801-'2'!O801</f>
        <v>242790.65927918887</v>
      </c>
      <c r="P801" s="26">
        <f>'1'!P801-'2'!P801</f>
        <v>124040.27197819379</v>
      </c>
      <c r="Q801" s="26">
        <f>'1'!Q801-'2'!Q801</f>
        <v>110573.35763934263</v>
      </c>
      <c r="R801" s="26">
        <f>'1'!R801-'2'!R801</f>
        <v>78600.651758160137</v>
      </c>
      <c r="S801" s="26">
        <f>'1'!S801-'2'!S801</f>
        <v>81972.481552667319</v>
      </c>
      <c r="T801" s="26">
        <f>'1'!T801-'2'!T801</f>
        <v>129590.01554336627</v>
      </c>
      <c r="U801" s="26">
        <f>'1'!U801-'2'!U801</f>
        <v>113242.01245086754</v>
      </c>
      <c r="V801" s="26">
        <f>'1'!V801-'2'!V801</f>
        <v>77422.295588850873</v>
      </c>
      <c r="W801" s="26">
        <f>'1'!W801-'2'!W801</f>
        <v>62503.003929908569</v>
      </c>
      <c r="X801" s="26">
        <f>'1'!X801-'2'!X801</f>
        <v>5406.443827021305</v>
      </c>
      <c r="Y801" s="26">
        <f>'1'!Y801-'2'!Y801</f>
        <v>0</v>
      </c>
      <c r="Z801" s="26">
        <f>'1'!Z801-'2'!Z801</f>
        <v>0</v>
      </c>
      <c r="AA801" s="26">
        <f>'1'!AA801-'2'!AA801</f>
        <v>12705.413194566801</v>
      </c>
      <c r="AB801" s="26">
        <f>'1'!AB801-'2'!AB801</f>
        <v>42351.22202725328</v>
      </c>
      <c r="AC801" s="26">
        <f>'1'!AC801-'2'!AC801</f>
        <v>38116.14641091878</v>
      </c>
      <c r="AD801" s="26">
        <f>'1'!AD801-'2'!AD801</f>
        <v>0</v>
      </c>
      <c r="AE801" s="26">
        <f>'1'!AE801-'2'!AE801</f>
        <v>0</v>
      </c>
      <c r="AF801" s="26">
        <f t="shared" si="54"/>
        <v>1019374.0544175815</v>
      </c>
      <c r="AG801" s="26">
        <f t="shared" si="55"/>
        <v>481336.55297275342</v>
      </c>
      <c r="AH801" s="56">
        <f t="shared" si="52"/>
        <v>896</v>
      </c>
    </row>
    <row r="802" spans="1:34">
      <c r="A802" s="56">
        <f t="shared" si="53"/>
        <v>897</v>
      </c>
      <c r="B802" s="3">
        <f>'1'!B802</f>
        <v>5796083</v>
      </c>
      <c r="C802" t="str">
        <f>'1'!C802</f>
        <v>Q1470 Caballero Storage-DC PP IRNU</v>
      </c>
      <c r="D802" s="3">
        <f>'1'!D802</f>
        <v>82</v>
      </c>
      <c r="E802" s="6">
        <f>'1'!E802</f>
        <v>45237</v>
      </c>
      <c r="F802" s="3" t="str">
        <f>'1'!F802</f>
        <v>TOHI</v>
      </c>
      <c r="G802" s="26">
        <f>'1'!G802</f>
        <v>174955.19999999998</v>
      </c>
      <c r="H802" s="26">
        <f>'1'!H802-'2'!H802</f>
        <v>17438.404155946671</v>
      </c>
      <c r="I802" s="26">
        <f>'1'!I802-'2'!I802</f>
        <v>5546.2961722520458</v>
      </c>
      <c r="J802" s="26">
        <f>'1'!J802-'2'!J802</f>
        <v>22308.4522791083</v>
      </c>
      <c r="K802" s="26">
        <f>'1'!K802-'2'!K802</f>
        <v>6075.3312263627367</v>
      </c>
      <c r="L802" s="26">
        <f>'1'!L802-'2'!L802</f>
        <v>10623.281043419987</v>
      </c>
      <c r="M802" s="26">
        <f>'1'!M802-'2'!M802</f>
        <v>28994.810607418534</v>
      </c>
      <c r="N802" s="26">
        <f>'1'!N802-'2'!N802</f>
        <v>18324.384136492386</v>
      </c>
      <c r="O802" s="26">
        <f>'1'!O802-'2'!O802</f>
        <v>9390.8846607637497</v>
      </c>
      <c r="P802" s="26">
        <f>'1'!P802-'2'!P802</f>
        <v>47568.618280341761</v>
      </c>
      <c r="Q802" s="26">
        <f>'1'!Q802-'2'!Q802</f>
        <v>14236.055651229435</v>
      </c>
      <c r="R802" s="26">
        <f>'1'!R802-'2'!R802</f>
        <v>41821.441590889532</v>
      </c>
      <c r="S802" s="26">
        <f>'1'!S802-'2'!S802</f>
        <v>40780.794792833469</v>
      </c>
      <c r="T802" s="26">
        <f>'1'!T802-'2'!T802</f>
        <v>145085.02182001728</v>
      </c>
      <c r="U802" s="26">
        <f>'1'!U802-'2'!U802</f>
        <v>159216.0717463466</v>
      </c>
      <c r="V802" s="26">
        <f>'1'!V802-'2'!V802</f>
        <v>90922.006746836792</v>
      </c>
      <c r="W802" s="26">
        <f>'1'!W802-'2'!W802</f>
        <v>5269.7593563660766</v>
      </c>
      <c r="X802" s="26">
        <f>'1'!X802-'2'!X802</f>
        <v>10548.090608642366</v>
      </c>
      <c r="Y802" s="26">
        <f>'1'!Y802-'2'!Y802</f>
        <v>1472.6889864870702</v>
      </c>
      <c r="Z802" s="26">
        <f>'1'!Z802-'2'!Z802</f>
        <v>101.27881363478714</v>
      </c>
      <c r="AA802" s="26">
        <f>'1'!AA802-'2'!AA802</f>
        <v>0</v>
      </c>
      <c r="AB802" s="26">
        <f>'1'!AB802-'2'!AB802</f>
        <v>0</v>
      </c>
      <c r="AC802" s="26">
        <f>'1'!AC802-'2'!AC802</f>
        <v>0</v>
      </c>
      <c r="AD802" s="26">
        <f>'1'!AD802-'2'!AD802</f>
        <v>0</v>
      </c>
      <c r="AE802" s="26">
        <f>'1'!AE802-'2'!AE802</f>
        <v>0</v>
      </c>
      <c r="AF802" s="26">
        <f t="shared" si="54"/>
        <v>263108.75459705858</v>
      </c>
      <c r="AG802" s="26">
        <f t="shared" si="55"/>
        <v>412614.91807833099</v>
      </c>
      <c r="AH802" s="56">
        <f t="shared" si="52"/>
        <v>897</v>
      </c>
    </row>
    <row r="803" spans="1:34">
      <c r="A803" s="56">
        <f t="shared" si="53"/>
        <v>898</v>
      </c>
      <c r="B803" s="3">
        <f>'1'!B803</f>
        <v>5796084</v>
      </c>
      <c r="C803" t="str">
        <f>'1'!C803</f>
        <v>Q1470 Caballero Storage-Morro Sub IRNU</v>
      </c>
      <c r="D803" s="3">
        <f>'1'!D803</f>
        <v>82</v>
      </c>
      <c r="E803" s="6">
        <f>'1'!E803</f>
        <v>45271</v>
      </c>
      <c r="F803" s="3" t="str">
        <f>'1'!F803</f>
        <v>TOHI</v>
      </c>
      <c r="G803" s="26">
        <f>'1'!G803</f>
        <v>220849.5</v>
      </c>
      <c r="H803" s="26">
        <f>'1'!H803-'2'!H803</f>
        <v>17660.248549014221</v>
      </c>
      <c r="I803" s="26">
        <f>'1'!I803-'2'!I803</f>
        <v>5136.5222786312597</v>
      </c>
      <c r="J803" s="26">
        <f>'1'!J803-'2'!J803</f>
        <v>9349.5159457188111</v>
      </c>
      <c r="K803" s="26">
        <f>'1'!K803-'2'!K803</f>
        <v>10871.959197597766</v>
      </c>
      <c r="L803" s="26">
        <f>'1'!L803-'2'!L803</f>
        <v>12988.378932385427</v>
      </c>
      <c r="M803" s="26">
        <f>'1'!M803-'2'!M803</f>
        <v>50723.728184771193</v>
      </c>
      <c r="N803" s="26">
        <f>'1'!N803-'2'!N803</f>
        <v>7687.8725580805494</v>
      </c>
      <c r="O803" s="26">
        <f>'1'!O803-'2'!O803</f>
        <v>9842.9589972457979</v>
      </c>
      <c r="P803" s="26">
        <f>'1'!P803-'2'!P803</f>
        <v>35576.070038047037</v>
      </c>
      <c r="Q803" s="26">
        <f>'1'!Q803-'2'!Q803</f>
        <v>8406.8869139403942</v>
      </c>
      <c r="R803" s="26">
        <f>'1'!R803-'2'!R803</f>
        <v>61911.356766540688</v>
      </c>
      <c r="S803" s="26">
        <f>'1'!S803-'2'!S803</f>
        <v>65032.924469582329</v>
      </c>
      <c r="T803" s="26">
        <f>'1'!T803-'2'!T803</f>
        <v>52375.495257556388</v>
      </c>
      <c r="U803" s="26">
        <f>'1'!U803-'2'!U803</f>
        <v>43069.397828078429</v>
      </c>
      <c r="V803" s="26">
        <f>'1'!V803-'2'!V803</f>
        <v>4798.6777724309486</v>
      </c>
      <c r="W803" s="26">
        <f>'1'!W803-'2'!W803</f>
        <v>5157.2066361537291</v>
      </c>
      <c r="X803" s="26">
        <f>'1'!X803-'2'!X803</f>
        <v>0</v>
      </c>
      <c r="Y803" s="26">
        <f>'1'!Y803-'2'!Y803</f>
        <v>0</v>
      </c>
      <c r="Z803" s="26">
        <f>'1'!Z803-'2'!Z803</f>
        <v>0</v>
      </c>
      <c r="AA803" s="26">
        <f>'1'!AA803-'2'!AA803</f>
        <v>0</v>
      </c>
      <c r="AB803" s="26">
        <f>'1'!AB803-'2'!AB803</f>
        <v>0</v>
      </c>
      <c r="AC803" s="26">
        <f>'1'!AC803-'2'!AC803</f>
        <v>0</v>
      </c>
      <c r="AD803" s="26">
        <f>'1'!AD803-'2'!AD803</f>
        <v>0</v>
      </c>
      <c r="AE803" s="26">
        <f>'1'!AE803-'2'!AE803</f>
        <v>0</v>
      </c>
      <c r="AF803" s="26">
        <f t="shared" si="54"/>
        <v>295188.42283155548</v>
      </c>
      <c r="AG803" s="26">
        <f t="shared" si="55"/>
        <v>105400.7774942195</v>
      </c>
      <c r="AH803" s="56">
        <f t="shared" si="52"/>
        <v>898</v>
      </c>
    </row>
    <row r="804" spans="1:34">
      <c r="A804" s="56">
        <f t="shared" si="53"/>
        <v>899</v>
      </c>
      <c r="B804" s="3">
        <f>'1'!B804</f>
        <v>5796088</v>
      </c>
      <c r="C804" t="str">
        <f>'1'!C804</f>
        <v>Q1495 Chalan Solar Arco Sub IRNU</v>
      </c>
      <c r="D804" s="3">
        <f>'1'!D804</f>
        <v>82</v>
      </c>
      <c r="E804" s="6">
        <f>'1'!E804</f>
        <v>45383</v>
      </c>
      <c r="F804" s="3" t="str">
        <f>'1'!F804</f>
        <v>TOHI</v>
      </c>
      <c r="G804" s="26">
        <f>'1'!G804</f>
        <v>474697.3</v>
      </c>
      <c r="H804" s="26">
        <f>'1'!H804-'2'!H804</f>
        <v>107379.30151219071</v>
      </c>
      <c r="I804" s="26">
        <f>'1'!I804-'2'!I804</f>
        <v>55165.088339640584</v>
      </c>
      <c r="J804" s="26">
        <f>'1'!J804-'2'!J804</f>
        <v>451720.7457757527</v>
      </c>
      <c r="K804" s="26">
        <f>'1'!K804-'2'!K804</f>
        <v>75677.821598341121</v>
      </c>
      <c r="L804" s="26">
        <f>'1'!L804-'2'!L804</f>
        <v>834400.46036164591</v>
      </c>
      <c r="M804" s="26">
        <f>'1'!M804-'2'!M804</f>
        <v>476460.07592765911</v>
      </c>
      <c r="N804" s="26">
        <f>'1'!N804-'2'!N804</f>
        <v>319783.05565358634</v>
      </c>
      <c r="O804" s="26">
        <f>'1'!O804-'2'!O804</f>
        <v>472140.11990725721</v>
      </c>
      <c r="P804" s="26">
        <f>'1'!P804-'2'!P804</f>
        <v>26668.193077267413</v>
      </c>
      <c r="Q804" s="26">
        <f>'1'!Q804-'2'!Q804</f>
        <v>438151.62089545035</v>
      </c>
      <c r="R804" s="26">
        <f>'1'!R804-'2'!R804</f>
        <v>258414.05764892983</v>
      </c>
      <c r="S804" s="26">
        <f>'1'!S804-'2'!S804</f>
        <v>947938.94860366872</v>
      </c>
      <c r="T804" s="26">
        <f>'1'!T804-'2'!T804</f>
        <v>389185.03819949098</v>
      </c>
      <c r="U804" s="26">
        <f>'1'!U804-'2'!U804</f>
        <v>517382.49334857432</v>
      </c>
      <c r="V804" s="26">
        <f>'1'!V804-'2'!V804</f>
        <v>365637.48109744891</v>
      </c>
      <c r="W804" s="26">
        <f>'1'!W804-'2'!W804</f>
        <v>304724.65703166631</v>
      </c>
      <c r="X804" s="26">
        <f>'1'!X804-'2'!X804</f>
        <v>327044.84908126033</v>
      </c>
      <c r="Y804" s="26">
        <f>'1'!Y804-'2'!Y804</f>
        <v>169995.0445078749</v>
      </c>
      <c r="Z804" s="26">
        <f>'1'!Z804-'2'!Z804</f>
        <v>0</v>
      </c>
      <c r="AA804" s="26">
        <f>'1'!AA804-'2'!AA804</f>
        <v>9651.5821037721544</v>
      </c>
      <c r="AB804" s="26">
        <f>'1'!AB804-'2'!AB804</f>
        <v>9651.5821037721544</v>
      </c>
      <c r="AC804" s="26">
        <f>'1'!AC804-'2'!AC804</f>
        <v>9651.5821037721544</v>
      </c>
      <c r="AD804" s="26">
        <f>'1'!AD804-'2'!AD804</f>
        <v>9514.4317692087607</v>
      </c>
      <c r="AE804" s="26">
        <f>'1'!AE804-'2'!AE804</f>
        <v>4825.7910518860772</v>
      </c>
      <c r="AF804" s="26">
        <f t="shared" si="54"/>
        <v>4463899.4893013909</v>
      </c>
      <c r="AG804" s="26">
        <f t="shared" si="55"/>
        <v>2117264.5323987273</v>
      </c>
      <c r="AH804" s="56">
        <f t="shared" si="52"/>
        <v>899</v>
      </c>
    </row>
    <row r="805" spans="1:34">
      <c r="A805" s="56">
        <f t="shared" si="53"/>
        <v>900</v>
      </c>
      <c r="B805" s="3">
        <f>'1'!B805</f>
        <v>5796490</v>
      </c>
      <c r="C805" t="str">
        <f>'1'!C805</f>
        <v>San Mateo-Martin 230 kV UG Relo Hwy 101</v>
      </c>
      <c r="D805" s="3">
        <f>'1'!D805</f>
        <v>82</v>
      </c>
      <c r="E805" s="6">
        <f>'1'!E805</f>
        <v>45498</v>
      </c>
      <c r="F805" s="3" t="str">
        <f>'1'!F805</f>
        <v>TOHI</v>
      </c>
      <c r="G805" s="26">
        <f>'1'!G805</f>
        <v>98876.3</v>
      </c>
      <c r="H805" s="26">
        <f>'1'!H805-'2'!H805</f>
        <v>548.88085659846456</v>
      </c>
      <c r="I805" s="26">
        <f>'1'!I805-'2'!I805</f>
        <v>552.70094064540683</v>
      </c>
      <c r="J805" s="26">
        <f>'1'!J805-'2'!J805</f>
        <v>552.70094064540683</v>
      </c>
      <c r="K805" s="26">
        <f>'1'!K805-'2'!K805</f>
        <v>554.9370874045926</v>
      </c>
      <c r="L805" s="26">
        <f>'1'!L805-'2'!L805</f>
        <v>554.9370874045926</v>
      </c>
      <c r="M805" s="26">
        <f>'1'!M805-'2'!M805</f>
        <v>554.9370874045926</v>
      </c>
      <c r="N805" s="26">
        <f>'1'!N805-'2'!N805</f>
        <v>581.39815738829043</v>
      </c>
      <c r="O805" s="26">
        <f>'1'!O805-'2'!O805</f>
        <v>581.39815738829043</v>
      </c>
      <c r="P805" s="26">
        <f>'1'!P805-'2'!P805</f>
        <v>581.39815738829043</v>
      </c>
      <c r="Q805" s="26">
        <f>'1'!Q805-'2'!Q805</f>
        <v>5506.6045672764994</v>
      </c>
      <c r="R805" s="26">
        <f>'1'!R805-'2'!R805</f>
        <v>5476.5097588091239</v>
      </c>
      <c r="S805" s="26">
        <f>'1'!S805-'2'!S805</f>
        <v>4910.019246482072</v>
      </c>
      <c r="T805" s="26">
        <f>'1'!T805-'2'!T805</f>
        <v>5374.112871794744</v>
      </c>
      <c r="U805" s="26">
        <f>'1'!U805-'2'!U805</f>
        <v>5596.79581989699</v>
      </c>
      <c r="V805" s="26">
        <f>'1'!V805-'2'!V805</f>
        <v>5042.045078055663</v>
      </c>
      <c r="W805" s="26">
        <f>'1'!W805-'2'!W805</f>
        <v>5855.443461709473</v>
      </c>
      <c r="X805" s="26">
        <f>'1'!X805-'2'!X805</f>
        <v>5496.9145979866944</v>
      </c>
      <c r="Y805" s="26">
        <f>'1'!Y805-'2'!Y805</f>
        <v>5078.7551540189615</v>
      </c>
      <c r="Z805" s="26">
        <f>'1'!Z805-'2'!Z805</f>
        <v>5497.8463258030215</v>
      </c>
      <c r="AA805" s="26">
        <f>'1'!AA805-'2'!AA805</f>
        <v>-88675.797327234715</v>
      </c>
      <c r="AB805" s="26">
        <f>'1'!AB805-'2'!AB805</f>
        <v>4658.639081636943</v>
      </c>
      <c r="AC805" s="26">
        <f>'1'!AC805-'2'!AC805</f>
        <v>4658.639081636943</v>
      </c>
      <c r="AD805" s="26">
        <f>'1'!AD805-'2'!AD805</f>
        <v>0</v>
      </c>
      <c r="AE805" s="26">
        <f>'1'!AE805-'2'!AE805</f>
        <v>0</v>
      </c>
      <c r="AF805" s="26">
        <f t="shared" si="54"/>
        <v>20956.422044835621</v>
      </c>
      <c r="AG805" s="26">
        <f t="shared" si="55"/>
        <v>-41416.60585469527</v>
      </c>
      <c r="AH805" s="56">
        <f t="shared" si="52"/>
        <v>900</v>
      </c>
    </row>
    <row r="806" spans="1:34">
      <c r="A806" s="56">
        <f t="shared" si="53"/>
        <v>901</v>
      </c>
      <c r="B806" s="3">
        <f>'1'!B806</f>
        <v>5796864</v>
      </c>
      <c r="C806" t="str">
        <f>'1'!C806</f>
        <v>Gates: Replace CBs 352, 362, 372</v>
      </c>
      <c r="D806" s="3">
        <f>'1'!D806</f>
        <v>82</v>
      </c>
      <c r="E806" s="6">
        <f>'1'!E806</f>
        <v>45071</v>
      </c>
      <c r="F806" s="3" t="str">
        <f>'1'!F806</f>
        <v>TOHI</v>
      </c>
      <c r="G806" s="26">
        <f>'1'!G806</f>
        <v>2221821.9</v>
      </c>
      <c r="H806" s="26">
        <f>'1'!H806-'2'!H806</f>
        <v>282123.36269988632</v>
      </c>
      <c r="I806" s="26">
        <f>'1'!I806-'2'!I806</f>
        <v>258552.23288409112</v>
      </c>
      <c r="J806" s="26">
        <f>'1'!J806-'2'!J806</f>
        <v>297880.55718405184</v>
      </c>
      <c r="K806" s="26">
        <f>'1'!K806-'2'!K806</f>
        <v>197167.39550655705</v>
      </c>
      <c r="L806" s="26">
        <f>'1'!L806-'2'!L806</f>
        <v>227534.82753298909</v>
      </c>
      <c r="M806" s="26">
        <f>'1'!M806-'2'!M806</f>
        <v>139701.21897893274</v>
      </c>
      <c r="N806" s="26">
        <f>'1'!N806-'2'!N806</f>
        <v>90339.676861632164</v>
      </c>
      <c r="O806" s="26">
        <f>'1'!O806-'2'!O806</f>
        <v>-59809.378812906092</v>
      </c>
      <c r="P806" s="26">
        <f>'1'!P806-'2'!P806</f>
        <v>16715.47654325825</v>
      </c>
      <c r="Q806" s="26">
        <f>'1'!Q806-'2'!Q806</f>
        <v>40184.023126475775</v>
      </c>
      <c r="R806" s="26">
        <f>'1'!R806-'2'!R806</f>
        <v>48100.168999556532</v>
      </c>
      <c r="S806" s="26">
        <f>'1'!S806-'2'!S806</f>
        <v>41382.877307744224</v>
      </c>
      <c r="T806" s="26">
        <f>'1'!T806-'2'!T806</f>
        <v>0</v>
      </c>
      <c r="U806" s="26">
        <f>'1'!U806-'2'!U806</f>
        <v>0</v>
      </c>
      <c r="V806" s="26">
        <f>'1'!V806-'2'!V806</f>
        <v>0</v>
      </c>
      <c r="W806" s="26">
        <f>'1'!W806-'2'!W806</f>
        <v>0</v>
      </c>
      <c r="X806" s="26">
        <f>'1'!X806-'2'!X806</f>
        <v>0</v>
      </c>
      <c r="Y806" s="26">
        <f>'1'!Y806-'2'!Y806</f>
        <v>0</v>
      </c>
      <c r="Z806" s="26">
        <f>'1'!Z806-'2'!Z806</f>
        <v>0</v>
      </c>
      <c r="AA806" s="26">
        <f>'1'!AA806-'2'!AA806</f>
        <v>0</v>
      </c>
      <c r="AB806" s="26">
        <f>'1'!AB806-'2'!AB806</f>
        <v>0</v>
      </c>
      <c r="AC806" s="26">
        <f>'1'!AC806-'2'!AC806</f>
        <v>0</v>
      </c>
      <c r="AD806" s="26">
        <f>'1'!AD806-'2'!AD806</f>
        <v>0</v>
      </c>
      <c r="AE806" s="26">
        <f>'1'!AE806-'2'!AE806</f>
        <v>0</v>
      </c>
      <c r="AF806" s="26">
        <f t="shared" si="54"/>
        <v>1579872.4388122689</v>
      </c>
      <c r="AG806" s="26">
        <f t="shared" si="55"/>
        <v>0</v>
      </c>
      <c r="AH806" s="56">
        <f t="shared" si="52"/>
        <v>901</v>
      </c>
    </row>
    <row r="807" spans="1:34">
      <c r="A807" s="56">
        <f t="shared" si="53"/>
        <v>902</v>
      </c>
      <c r="B807" s="3">
        <f>'1'!B807</f>
        <v>5796865</v>
      </c>
      <c r="C807" t="str">
        <f>'1'!C807</f>
        <v>Tesla 500kV Replace CB 542 and CB 642</v>
      </c>
      <c r="D807" s="3">
        <f>'1'!D807</f>
        <v>82</v>
      </c>
      <c r="E807" s="6">
        <f>'1'!E807</f>
        <v>45443</v>
      </c>
      <c r="F807" s="3" t="str">
        <f>'1'!F807</f>
        <v>TOHI</v>
      </c>
      <c r="G807" s="26">
        <f>'1'!G807</f>
        <v>242233.73548254574</v>
      </c>
      <c r="H807" s="26">
        <f>'1'!H807-'2'!H807</f>
        <v>16766.205761279321</v>
      </c>
      <c r="I807" s="26">
        <f>'1'!I807-'2'!I807</f>
        <v>21146.37485073744</v>
      </c>
      <c r="J807" s="26">
        <f>'1'!J807-'2'!J807</f>
        <v>42247.958423994794</v>
      </c>
      <c r="K807" s="26">
        <f>'1'!K807-'2'!K807</f>
        <v>23832.017044492542</v>
      </c>
      <c r="L807" s="26">
        <f>'1'!L807-'2'!L807</f>
        <v>18906.199491716088</v>
      </c>
      <c r="M807" s="26">
        <f>'1'!M807-'2'!M807</f>
        <v>9745.389583885124</v>
      </c>
      <c r="N807" s="26">
        <f>'1'!N807-'2'!N807</f>
        <v>8467.8954696349647</v>
      </c>
      <c r="O807" s="26">
        <f>'1'!O807-'2'!O807</f>
        <v>132759.15529634713</v>
      </c>
      <c r="P807" s="26">
        <f>'1'!P807-'2'!P807</f>
        <v>2062865.9532557065</v>
      </c>
      <c r="Q807" s="26">
        <f>'1'!Q807-'2'!Q807</f>
        <v>113380.68554332788</v>
      </c>
      <c r="R807" s="26">
        <f>'1'!R807-'2'!R807</f>
        <v>22202.052775145919</v>
      </c>
      <c r="S807" s="26">
        <f>'1'!S807-'2'!S807</f>
        <v>22241.391644559608</v>
      </c>
      <c r="T807" s="26">
        <f>'1'!T807-'2'!T807</f>
        <v>23163.256264459873</v>
      </c>
      <c r="U807" s="26">
        <f>'1'!U807-'2'!U807</f>
        <v>22876.316920329729</v>
      </c>
      <c r="V807" s="26">
        <f>'1'!V807-'2'!V807</f>
        <v>27010.312333443915</v>
      </c>
      <c r="W807" s="26">
        <f>'1'!W807-'2'!W807</f>
        <v>228829.97394138193</v>
      </c>
      <c r="X807" s="26">
        <f>'1'!X807-'2'!X807</f>
        <v>461933.56570804585</v>
      </c>
      <c r="Y807" s="26">
        <f>'1'!Y807-'2'!Y807</f>
        <v>486627.77662621648</v>
      </c>
      <c r="Z807" s="26">
        <f>'1'!Z807-'2'!Z807</f>
        <v>324486.30765920051</v>
      </c>
      <c r="AA807" s="26">
        <f>'1'!AA807-'2'!AA807</f>
        <v>296964.9467229718</v>
      </c>
      <c r="AB807" s="26">
        <f>'1'!AB807-'2'!AB807</f>
        <v>198609.87484062181</v>
      </c>
      <c r="AC807" s="26">
        <f>'1'!AC807-'2'!AC807</f>
        <v>235131.37799651909</v>
      </c>
      <c r="AD807" s="26">
        <f>'1'!AD807-'2'!AD807</f>
        <v>7706.341838303948</v>
      </c>
      <c r="AE807" s="26">
        <f>'1'!AE807-'2'!AE807</f>
        <v>14479.404669727493</v>
      </c>
      <c r="AF807" s="26">
        <f t="shared" si="54"/>
        <v>2494561.2791408277</v>
      </c>
      <c r="AG807" s="26">
        <f t="shared" si="55"/>
        <v>2327819.4555212227</v>
      </c>
      <c r="AH807" s="56">
        <f t="shared" si="52"/>
        <v>902</v>
      </c>
    </row>
    <row r="808" spans="1:34">
      <c r="A808" s="56">
        <f t="shared" si="53"/>
        <v>903</v>
      </c>
      <c r="B808" s="3">
        <f>'1'!B808</f>
        <v>5796968</v>
      </c>
      <c r="C808" t="str">
        <f>'1'!C808</f>
        <v>Q1394 - Driftwood Stella Midway Sub RNU</v>
      </c>
      <c r="D808" s="3">
        <f>'1'!D808</f>
        <v>82</v>
      </c>
      <c r="E808" s="6">
        <f>'1'!E808</f>
        <v>45245</v>
      </c>
      <c r="F808" s="3" t="str">
        <f>'1'!F808</f>
        <v>TOLO</v>
      </c>
      <c r="G808" s="26">
        <f>'1'!G808</f>
        <v>86569.7</v>
      </c>
      <c r="H808" s="26">
        <f>'1'!H808-'2'!H808</f>
        <v>11322.542769573693</v>
      </c>
      <c r="I808" s="26">
        <f>'1'!I808-'2'!I808</f>
        <v>8323.3109288158266</v>
      </c>
      <c r="J808" s="26">
        <f>'1'!J808-'2'!J808</f>
        <v>10267.081499238026</v>
      </c>
      <c r="K808" s="26">
        <f>'1'!K808-'2'!K808</f>
        <v>53582.269125263621</v>
      </c>
      <c r="L808" s="26">
        <f>'1'!L808-'2'!L808</f>
        <v>6480.3533081202531</v>
      </c>
      <c r="M808" s="26">
        <f>'1'!M808-'2'!M808</f>
        <v>7263.0978466168917</v>
      </c>
      <c r="N808" s="26">
        <f>'1'!N808-'2'!N808</f>
        <v>66631.303538491964</v>
      </c>
      <c r="O808" s="26">
        <f>'1'!O808-'2'!O808</f>
        <v>58004.994723806471</v>
      </c>
      <c r="P808" s="26">
        <f>'1'!P808-'2'!P808</f>
        <v>22617.040531875926</v>
      </c>
      <c r="Q808" s="26">
        <f>'1'!Q808-'2'!Q808</f>
        <v>46244.726226122169</v>
      </c>
      <c r="R808" s="26">
        <f>'1'!R808-'2'!R808</f>
        <v>45081.650393000695</v>
      </c>
      <c r="S808" s="26">
        <f>'1'!S808-'2'!S808</f>
        <v>35005.200404983247</v>
      </c>
      <c r="T808" s="26">
        <f>'1'!T808-'2'!T808</f>
        <v>45848.369213056503</v>
      </c>
      <c r="U808" s="26">
        <f>'1'!U808-'2'!U808</f>
        <v>44467.455416477686</v>
      </c>
      <c r="V808" s="26">
        <f>'1'!V808-'2'!V808</f>
        <v>45848.369213056503</v>
      </c>
      <c r="W808" s="26">
        <f>'1'!W808-'2'!W808</f>
        <v>47537.219052931527</v>
      </c>
      <c r="X808" s="26">
        <f>'1'!X808-'2'!X808</f>
        <v>46049.342903038319</v>
      </c>
      <c r="Y808" s="26">
        <f>'1'!Y808-'2'!Y808</f>
        <v>11709.768850039352</v>
      </c>
      <c r="Z808" s="26">
        <f>'1'!Z808-'2'!Z808</f>
        <v>11910.742540021172</v>
      </c>
      <c r="AA808" s="26">
        <f>'1'!AA808-'2'!AA808</f>
        <v>11910.742540021172</v>
      </c>
      <c r="AB808" s="26">
        <f>'1'!AB808-'2'!AB808</f>
        <v>11709.768850039352</v>
      </c>
      <c r="AC808" s="26">
        <f>'1'!AC808-'2'!AC808</f>
        <v>11910.742540021172</v>
      </c>
      <c r="AD808" s="26">
        <f>'1'!AD808-'2'!AD808</f>
        <v>11307.821470075718</v>
      </c>
      <c r="AE808" s="26">
        <f>'1'!AE808-'2'!AE808</f>
        <v>11709.768850039352</v>
      </c>
      <c r="AF808" s="26">
        <f t="shared" si="54"/>
        <v>370823.57129590877</v>
      </c>
      <c r="AG808" s="26">
        <f t="shared" si="55"/>
        <v>311920.11143881775</v>
      </c>
      <c r="AH808" s="56">
        <f t="shared" si="52"/>
        <v>903</v>
      </c>
    </row>
    <row r="809" spans="1:34">
      <c r="A809" s="56">
        <f t="shared" si="53"/>
        <v>904</v>
      </c>
      <c r="B809" s="3">
        <f>'1'!B809</f>
        <v>5797750</v>
      </c>
      <c r="C809" t="str">
        <f>'1'!C809</f>
        <v>Tesla 500kV Replace CB 612</v>
      </c>
      <c r="D809" s="3">
        <f>'1'!D809</f>
        <v>82</v>
      </c>
      <c r="E809" s="6">
        <f>'1'!E809</f>
        <v>45631</v>
      </c>
      <c r="F809" s="3" t="str">
        <f>'1'!F809</f>
        <v>TOHI</v>
      </c>
      <c r="G809" s="26">
        <f>'1'!G809</f>
        <v>121435.90000000001</v>
      </c>
      <c r="H809" s="26">
        <f>'1'!H809-'2'!H809</f>
        <v>17398.805723752757</v>
      </c>
      <c r="I809" s="26">
        <f>'1'!I809-'2'!I809</f>
        <v>5812.1181182502496</v>
      </c>
      <c r="J809" s="26">
        <f>'1'!J809-'2'!J809</f>
        <v>26118.846356760783</v>
      </c>
      <c r="K809" s="26">
        <f>'1'!K809-'2'!K809</f>
        <v>31547.744824155583</v>
      </c>
      <c r="L809" s="26">
        <f>'1'!L809-'2'!L809</f>
        <v>26280.966996801752</v>
      </c>
      <c r="M809" s="26">
        <f>'1'!M809-'2'!M809</f>
        <v>6833.8508416348641</v>
      </c>
      <c r="N809" s="26">
        <f>'1'!N809-'2'!N809</f>
        <v>43789.157566191338</v>
      </c>
      <c r="O809" s="26">
        <f>'1'!O809-'2'!O809</f>
        <v>3161.3524807988292</v>
      </c>
      <c r="P809" s="26">
        <f>'1'!P809-'2'!P809</f>
        <v>5755.8417581440754</v>
      </c>
      <c r="Q809" s="26">
        <f>'1'!Q809-'2'!Q809</f>
        <v>13743.264809173879</v>
      </c>
      <c r="R809" s="26">
        <f>'1'!R809-'2'!R809</f>
        <v>10572.781395775042</v>
      </c>
      <c r="S809" s="26">
        <f>'1'!S809-'2'!S809</f>
        <v>782067.73141085892</v>
      </c>
      <c r="T809" s="26">
        <f>'1'!T809-'2'!T809</f>
        <v>17228.765397273008</v>
      </c>
      <c r="U809" s="26">
        <f>'1'!U809-'2'!U809</f>
        <v>16782.281427688922</v>
      </c>
      <c r="V809" s="26">
        <f>'1'!V809-'2'!V809</f>
        <v>17354.269134132308</v>
      </c>
      <c r="W809" s="26">
        <f>'1'!W809-'2'!W809</f>
        <v>17931.381343565488</v>
      </c>
      <c r="X809" s="26">
        <f>'1'!X809-'2'!X809</f>
        <v>1287219.6200600672</v>
      </c>
      <c r="Y809" s="26">
        <f>'1'!Y809-'2'!Y809</f>
        <v>255402.3406554331</v>
      </c>
      <c r="Z809" s="26">
        <f>'1'!Z809-'2'!Z809</f>
        <v>27413.295811984426</v>
      </c>
      <c r="AA809" s="26">
        <f>'1'!AA809-'2'!AA809</f>
        <v>27480.659733104894</v>
      </c>
      <c r="AB809" s="26">
        <f>'1'!AB809-'2'!AB809</f>
        <v>26524.334302426465</v>
      </c>
      <c r="AC809" s="26">
        <f>'1'!AC809-'2'!AC809</f>
        <v>787406.90448954143</v>
      </c>
      <c r="AD809" s="26">
        <f>'1'!AD809-'2'!AD809</f>
        <v>851734.23148381896</v>
      </c>
      <c r="AE809" s="26">
        <f>'1'!AE809-'2'!AE809</f>
        <v>886229.49725492625</v>
      </c>
      <c r="AF809" s="26">
        <f t="shared" si="54"/>
        <v>973082.46228229813</v>
      </c>
      <c r="AG809" s="26">
        <f t="shared" si="55"/>
        <v>4218707.5810939632</v>
      </c>
      <c r="AH809" s="56">
        <f t="shared" si="52"/>
        <v>904</v>
      </c>
    </row>
    <row r="810" spans="1:34">
      <c r="A810" s="56">
        <f t="shared" si="53"/>
        <v>905</v>
      </c>
      <c r="B810" s="3">
        <f>'1'!B810</f>
        <v>5797784</v>
      </c>
      <c r="C810" t="str">
        <f>'1'!C810</f>
        <v>MESA-SISQUOC 115 KV POLE 7/126 RELO</v>
      </c>
      <c r="D810" s="3">
        <f>'1'!D810</f>
        <v>82</v>
      </c>
      <c r="E810" s="6">
        <f>'1'!E810</f>
        <v>45369</v>
      </c>
      <c r="F810" s="3" t="str">
        <f>'1'!F810</f>
        <v>TOLO</v>
      </c>
      <c r="G810" s="26">
        <f>'1'!G810</f>
        <v>-357543.60000000003</v>
      </c>
      <c r="H810" s="26">
        <f>'1'!H810-'2'!H810</f>
        <v>4985.1165084780596</v>
      </c>
      <c r="I810" s="26">
        <f>'1'!I810-'2'!I810</f>
        <v>129.78968481440523</v>
      </c>
      <c r="J810" s="26">
        <f>'1'!J810-'2'!J810</f>
        <v>619.41265229444787</v>
      </c>
      <c r="K810" s="26">
        <f>'1'!K810-'2'!K810</f>
        <v>187079.11257527224</v>
      </c>
      <c r="L810" s="26">
        <f>'1'!L810-'2'!L810</f>
        <v>468.10005492287996</v>
      </c>
      <c r="M810" s="26">
        <f>'1'!M810-'2'!M810</f>
        <v>546.08567314948232</v>
      </c>
      <c r="N810" s="26">
        <f>'1'!N810-'2'!N810</f>
        <v>94443.472028646152</v>
      </c>
      <c r="O810" s="26">
        <f>'1'!O810-'2'!O810</f>
        <v>985.48851132947891</v>
      </c>
      <c r="P810" s="26">
        <f>'1'!P810-'2'!P810</f>
        <v>526.5193890066073</v>
      </c>
      <c r="Q810" s="26">
        <f>'1'!Q810-'2'!Q810</f>
        <v>7148.7748435535214</v>
      </c>
      <c r="R810" s="26">
        <f>'1'!R810-'2'!R810</f>
        <v>9518.3450260373356</v>
      </c>
      <c r="S810" s="26">
        <f>'1'!S810-'2'!S810</f>
        <v>9555.2414475638998</v>
      </c>
      <c r="T810" s="26">
        <f>'1'!T810-'2'!T810</f>
        <v>-245945.11697414689</v>
      </c>
      <c r="U810" s="26">
        <f>'1'!U810-'2'!U810</f>
        <v>11078.709600040813</v>
      </c>
      <c r="V810" s="26">
        <f>'1'!V810-'2'!V810</f>
        <v>152353.52368796887</v>
      </c>
      <c r="W810" s="26">
        <f>'1'!W810-'2'!W810</f>
        <v>0</v>
      </c>
      <c r="X810" s="26">
        <f>'1'!X810-'2'!X810</f>
        <v>0</v>
      </c>
      <c r="Y810" s="26">
        <f>'1'!Y810-'2'!Y810</f>
        <v>0</v>
      </c>
      <c r="Z810" s="26">
        <f>'1'!Z810-'2'!Z810</f>
        <v>0</v>
      </c>
      <c r="AA810" s="26">
        <f>'1'!AA810-'2'!AA810</f>
        <v>0</v>
      </c>
      <c r="AB810" s="26">
        <f>'1'!AB810-'2'!AB810</f>
        <v>0</v>
      </c>
      <c r="AC810" s="26">
        <f>'1'!AC810-'2'!AC810</f>
        <v>0</v>
      </c>
      <c r="AD810" s="26">
        <f>'1'!AD810-'2'!AD810</f>
        <v>0</v>
      </c>
      <c r="AE810" s="26">
        <f>'1'!AE810-'2'!AE810</f>
        <v>0</v>
      </c>
      <c r="AF810" s="26">
        <f t="shared" si="54"/>
        <v>316005.45839506848</v>
      </c>
      <c r="AG810" s="26">
        <f t="shared" si="55"/>
        <v>-82512.883686137211</v>
      </c>
      <c r="AH810" s="56">
        <f t="shared" si="52"/>
        <v>905</v>
      </c>
    </row>
    <row r="811" spans="1:34">
      <c r="A811" s="56">
        <f t="shared" si="53"/>
        <v>906</v>
      </c>
      <c r="B811" s="3">
        <f>'1'!B811</f>
        <v>5797828</v>
      </c>
      <c r="C811" t="str">
        <f>'1'!C811</f>
        <v>Q1557 Noosa Energy Storage Ripon Sub RNU</v>
      </c>
      <c r="D811" s="3">
        <f>'1'!D811</f>
        <v>82</v>
      </c>
      <c r="E811" s="6">
        <f>'1'!E811</f>
        <v>45533</v>
      </c>
      <c r="F811" s="3" t="str">
        <f>'1'!F811</f>
        <v>TOLO</v>
      </c>
      <c r="G811" s="26">
        <f>'1'!G811</f>
        <v>63064.6</v>
      </c>
      <c r="H811" s="26">
        <f>'1'!H811-'2'!H811</f>
        <v>2811.3023402046297</v>
      </c>
      <c r="I811" s="26">
        <f>'1'!I811-'2'!I811</f>
        <v>5005.4281748739977</v>
      </c>
      <c r="J811" s="26">
        <f>'1'!J811-'2'!J811</f>
        <v>11755.703031384295</v>
      </c>
      <c r="K811" s="26">
        <f>'1'!K811-'2'!K811</f>
        <v>606978.93093112216</v>
      </c>
      <c r="L811" s="26">
        <f>'1'!L811-'2'!L811</f>
        <v>25533.441769762288</v>
      </c>
      <c r="M811" s="26">
        <f>'1'!M811-'2'!M811</f>
        <v>12963.408626907854</v>
      </c>
      <c r="N811" s="26">
        <f>'1'!N811-'2'!N811</f>
        <v>42298.299887285888</v>
      </c>
      <c r="O811" s="26">
        <f>'1'!O811-'2'!O811</f>
        <v>-357247.17893863912</v>
      </c>
      <c r="P811" s="26">
        <f>'1'!P811-'2'!P811</f>
        <v>4774.639194769703</v>
      </c>
      <c r="Q811" s="26">
        <f>'1'!Q811-'2'!Q811</f>
        <v>4128.8586452731888</v>
      </c>
      <c r="R811" s="26">
        <f>'1'!R811-'2'!R811</f>
        <v>152609.37614633236</v>
      </c>
      <c r="S811" s="26">
        <f>'1'!S811-'2'!S811</f>
        <v>146674.64264745344</v>
      </c>
      <c r="T811" s="26">
        <f>'1'!T811-'2'!T811</f>
        <v>154314.71756855637</v>
      </c>
      <c r="U811" s="26">
        <f>'1'!U811-'2'!U811</f>
        <v>123007.54486657656</v>
      </c>
      <c r="V811" s="26">
        <f>'1'!V811-'2'!V811</f>
        <v>145272.85814778885</v>
      </c>
      <c r="W811" s="26">
        <f>'1'!W811-'2'!W811</f>
        <v>254442.84735017922</v>
      </c>
      <c r="X811" s="26">
        <f>'1'!X811-'2'!X811</f>
        <v>157429.48365853884</v>
      </c>
      <c r="Y811" s="26">
        <f>'1'!Y811-'2'!Y811</f>
        <v>79062.229718368719</v>
      </c>
      <c r="Z811" s="26">
        <f>'1'!Z811-'2'!Z811</f>
        <v>96240.402295215143</v>
      </c>
      <c r="AA811" s="26">
        <f>'1'!AA811-'2'!AA811</f>
        <v>53078.018031067244</v>
      </c>
      <c r="AB811" s="26">
        <f>'1'!AB811-'2'!AB811</f>
        <v>58422.129267176242</v>
      </c>
      <c r="AC811" s="26">
        <f>'1'!AC811-'2'!AC811</f>
        <v>16484.408044809057</v>
      </c>
      <c r="AD811" s="26">
        <f>'1'!AD811-'2'!AD811</f>
        <v>12005.499258941667</v>
      </c>
      <c r="AE811" s="26">
        <f>'1'!AE811-'2'!AE811</f>
        <v>14008.993582390451</v>
      </c>
      <c r="AF811" s="26">
        <f t="shared" si="54"/>
        <v>658286.85245673079</v>
      </c>
      <c r="AG811" s="26">
        <f t="shared" si="55"/>
        <v>1163769.1317896084</v>
      </c>
      <c r="AH811" s="56">
        <f t="shared" si="52"/>
        <v>906</v>
      </c>
    </row>
    <row r="812" spans="1:34">
      <c r="A812" s="56">
        <f t="shared" si="53"/>
        <v>907</v>
      </c>
      <c r="B812" s="3">
        <f>'1'!B812</f>
        <v>5797829</v>
      </c>
      <c r="C812" t="str">
        <f>'1'!C812</f>
        <v>Q1557 Noosa Energy Storage Stan PH RNU</v>
      </c>
      <c r="D812" s="3">
        <f>'1'!D812</f>
        <v>82</v>
      </c>
      <c r="E812" s="6">
        <f>'1'!E812</f>
        <v>45590</v>
      </c>
      <c r="F812" s="3" t="str">
        <f>'1'!F812</f>
        <v>TOLO</v>
      </c>
      <c r="G812" s="26">
        <f>'1'!G812</f>
        <v>98623.400000000009</v>
      </c>
      <c r="H812" s="26">
        <f>'1'!H812-'2'!H812</f>
        <v>7931.3330364868953</v>
      </c>
      <c r="I812" s="26">
        <f>'1'!I812-'2'!I812</f>
        <v>7531.7149760640787</v>
      </c>
      <c r="J812" s="26">
        <f>'1'!J812-'2'!J812</f>
        <v>3381.7992821418893</v>
      </c>
      <c r="K812" s="26">
        <f>'1'!K812-'2'!K812</f>
        <v>2401.7147921471096</v>
      </c>
      <c r="L812" s="26">
        <f>'1'!L812-'2'!L812</f>
        <v>3533.6709162032539</v>
      </c>
      <c r="M812" s="26">
        <f>'1'!M812-'2'!M812</f>
        <v>1629.3124324117041</v>
      </c>
      <c r="N812" s="26">
        <f>'1'!N812-'2'!N812</f>
        <v>10522.095402566832</v>
      </c>
      <c r="O812" s="26">
        <f>'1'!O812-'2'!O812</f>
        <v>2469.1718860492124</v>
      </c>
      <c r="P812" s="26">
        <f>'1'!P812-'2'!P812</f>
        <v>1133.16737021737</v>
      </c>
      <c r="Q812" s="26">
        <f>'1'!Q812-'2'!Q812</f>
        <v>4932.6602324188279</v>
      </c>
      <c r="R812" s="26">
        <f>'1'!R812-'2'!R812</f>
        <v>4822.9958684370949</v>
      </c>
      <c r="S812" s="26">
        <f>'1'!S812-'2'!S812</f>
        <v>4944.9590395943487</v>
      </c>
      <c r="T812" s="26">
        <f>'1'!T812-'2'!T812</f>
        <v>4070.4393111894624</v>
      </c>
      <c r="U812" s="26">
        <f>'1'!U812-'2'!U812</f>
        <v>2744.31111021069</v>
      </c>
      <c r="V812" s="26">
        <f>'1'!V812-'2'!V812</f>
        <v>47881.39930828286</v>
      </c>
      <c r="W812" s="26">
        <f>'1'!W812-'2'!W812</f>
        <v>79990.696487338966</v>
      </c>
      <c r="X812" s="26">
        <f>'1'!X812-'2'!X812</f>
        <v>70042.91811075632</v>
      </c>
      <c r="Y812" s="26">
        <f>'1'!Y812-'2'!Y812</f>
        <v>68393.387184730323</v>
      </c>
      <c r="Z812" s="26">
        <f>'1'!Z812-'2'!Z812</f>
        <v>8857.6568314795859</v>
      </c>
      <c r="AA812" s="26">
        <f>'1'!AA812-'2'!AA812</f>
        <v>8895.6713263857418</v>
      </c>
      <c r="AB812" s="26">
        <f>'1'!AB812-'2'!AB812</f>
        <v>69340.674855590376</v>
      </c>
      <c r="AC812" s="26">
        <f>'1'!AC812-'2'!AC812</f>
        <v>44396.550929655168</v>
      </c>
      <c r="AD812" s="26">
        <f>'1'!AD812-'2'!AD812</f>
        <v>31754.308881035362</v>
      </c>
      <c r="AE812" s="26">
        <f>'1'!AE812-'2'!AE812</f>
        <v>10796.20972613035</v>
      </c>
      <c r="AF812" s="26">
        <f t="shared" si="54"/>
        <v>55234.595234738619</v>
      </c>
      <c r="AG812" s="26">
        <f t="shared" si="55"/>
        <v>447164.22406278522</v>
      </c>
      <c r="AH812" s="56">
        <f t="shared" si="52"/>
        <v>907</v>
      </c>
    </row>
    <row r="813" spans="1:34">
      <c r="A813" s="56">
        <f t="shared" si="53"/>
        <v>908</v>
      </c>
      <c r="B813" s="3">
        <f>'1'!B813</f>
        <v>5797830</v>
      </c>
      <c r="C813" t="str">
        <f>'1'!C813</f>
        <v>Q1557 Noosa Energy Storage Melo Sub RNU</v>
      </c>
      <c r="D813" s="3">
        <f>'1'!D813</f>
        <v>82</v>
      </c>
      <c r="E813" s="6">
        <f>'1'!E813</f>
        <v>45575</v>
      </c>
      <c r="F813" s="3" t="str">
        <f>'1'!F813</f>
        <v>TOLO</v>
      </c>
      <c r="G813" s="26">
        <f>'1'!G813</f>
        <v>83405.900000000009</v>
      </c>
      <c r="H813" s="26">
        <f>'1'!H813-'2'!H813</f>
        <v>13932.871419796502</v>
      </c>
      <c r="I813" s="26">
        <f>'1'!I813-'2'!I813</f>
        <v>3351.9839920194131</v>
      </c>
      <c r="J813" s="26">
        <f>'1'!J813-'2'!J813</f>
        <v>878.99202192325833</v>
      </c>
      <c r="K813" s="26">
        <f>'1'!K813-'2'!K813</f>
        <v>2353.0786001348197</v>
      </c>
      <c r="L813" s="26">
        <f>'1'!L813-'2'!L813</f>
        <v>2749.9014771086545</v>
      </c>
      <c r="M813" s="26">
        <f>'1'!M813-'2'!M813</f>
        <v>1917.3095004385</v>
      </c>
      <c r="N813" s="26">
        <f>'1'!N813-'2'!N813</f>
        <v>3327.2932048867369</v>
      </c>
      <c r="O813" s="26">
        <f>'1'!O813-'2'!O813</f>
        <v>2623.3728396513952</v>
      </c>
      <c r="P813" s="26">
        <f>'1'!P813-'2'!P813</f>
        <v>891.19765631714711</v>
      </c>
      <c r="Q813" s="26">
        <f>'1'!Q813-'2'!Q813</f>
        <v>2202.8840761428451</v>
      </c>
      <c r="R813" s="26">
        <f>'1'!R813-'2'!R813</f>
        <v>2085.1136801590624</v>
      </c>
      <c r="S813" s="26">
        <f>'1'!S813-'2'!S813</f>
        <v>1101.3954516806059</v>
      </c>
      <c r="T813" s="26">
        <f>'1'!T813-'2'!T813</f>
        <v>753.95414897212288</v>
      </c>
      <c r="U813" s="26">
        <f>'1'!U813-'2'!U813</f>
        <v>750.32041048844599</v>
      </c>
      <c r="V813" s="26">
        <f>'1'!V813-'2'!V813</f>
        <v>754.79270400681753</v>
      </c>
      <c r="W813" s="26">
        <f>'1'!W813-'2'!W813</f>
        <v>19592.279348950691</v>
      </c>
      <c r="X813" s="26">
        <f>'1'!X813-'2'!X813</f>
        <v>63515.233029566647</v>
      </c>
      <c r="Y813" s="26">
        <f>'1'!Y813-'2'!Y813</f>
        <v>137041.78827278945</v>
      </c>
      <c r="Z813" s="26">
        <f>'1'!Z813-'2'!Z813</f>
        <v>46181.834598520079</v>
      </c>
      <c r="AA813" s="26">
        <f>'1'!AA813-'2'!AA813</f>
        <v>46614.622169204144</v>
      </c>
      <c r="AB813" s="26">
        <f>'1'!AB813-'2'!AB813</f>
        <v>60155.795215016609</v>
      </c>
      <c r="AC813" s="26">
        <f>'1'!AC813-'2'!AC813</f>
        <v>18341.527928312807</v>
      </c>
      <c r="AD813" s="26">
        <f>'1'!AD813-'2'!AD813</f>
        <v>22700.057480310697</v>
      </c>
      <c r="AE813" s="26">
        <f>'1'!AE813-'2'!AE813</f>
        <v>5310.5690347212167</v>
      </c>
      <c r="AF813" s="26">
        <f t="shared" si="54"/>
        <v>37415.393920258939</v>
      </c>
      <c r="AG813" s="26">
        <f t="shared" si="55"/>
        <v>421712.77434085967</v>
      </c>
      <c r="AH813" s="56">
        <f t="shared" si="52"/>
        <v>908</v>
      </c>
    </row>
    <row r="814" spans="1:34">
      <c r="A814" s="56">
        <f t="shared" si="53"/>
        <v>909</v>
      </c>
      <c r="B814" s="3">
        <f>'1'!B814</f>
        <v>5797831</v>
      </c>
      <c r="C814" t="str">
        <f>'1'!C814</f>
        <v>Q1557 Noosa Energy Storage River Jct RNU</v>
      </c>
      <c r="D814" s="3">
        <f>'1'!D814</f>
        <v>82</v>
      </c>
      <c r="E814" s="6">
        <f>'1'!E814</f>
        <v>45555</v>
      </c>
      <c r="F814" s="3" t="str">
        <f>'1'!F814</f>
        <v>TOLO</v>
      </c>
      <c r="G814" s="26">
        <f>'1'!G814</f>
        <v>107820</v>
      </c>
      <c r="H814" s="26">
        <f>'1'!H814-'2'!H814</f>
        <v>1601.8264618300464</v>
      </c>
      <c r="I814" s="26">
        <f>'1'!I814-'2'!I814</f>
        <v>2114.928970281539</v>
      </c>
      <c r="J814" s="26">
        <f>'1'!J814-'2'!J814</f>
        <v>6493.304324767204</v>
      </c>
      <c r="K814" s="26">
        <f>'1'!K814-'2'!K814</f>
        <v>2525.8209372819178</v>
      </c>
      <c r="L814" s="26">
        <f>'1'!L814-'2'!L814</f>
        <v>2970.5346240149802</v>
      </c>
      <c r="M814" s="26">
        <f>'1'!M814-'2'!M814</f>
        <v>3405.5583414582379</v>
      </c>
      <c r="N814" s="26">
        <f>'1'!N814-'2'!N814</f>
        <v>4165.6618940181215</v>
      </c>
      <c r="O814" s="26">
        <f>'1'!O814-'2'!O814</f>
        <v>1959.3304249548655</v>
      </c>
      <c r="P814" s="26">
        <f>'1'!P814-'2'!P814</f>
        <v>4747.4327425329429</v>
      </c>
      <c r="Q814" s="26">
        <f>'1'!Q814-'2'!Q814</f>
        <v>7660.5729330621552</v>
      </c>
      <c r="R814" s="26">
        <f>'1'!R814-'2'!R814</f>
        <v>7247.0721281760616</v>
      </c>
      <c r="S814" s="26">
        <f>'1'!S814-'2'!S814</f>
        <v>6425.1950213936716</v>
      </c>
      <c r="T814" s="26">
        <f>'1'!T814-'2'!T814</f>
        <v>16669.076498005146</v>
      </c>
      <c r="U814" s="26">
        <f>'1'!U814-'2'!U814</f>
        <v>118864.33761293191</v>
      </c>
      <c r="V814" s="26">
        <f>'1'!V814-'2'!V814</f>
        <v>166386.6490208022</v>
      </c>
      <c r="W814" s="26">
        <f>'1'!W814-'2'!W814</f>
        <v>175223.15563085114</v>
      </c>
      <c r="X814" s="26">
        <f>'1'!X814-'2'!X814</f>
        <v>176259.88917207861</v>
      </c>
      <c r="Y814" s="26">
        <f>'1'!Y814-'2'!Y814</f>
        <v>161596.35679871816</v>
      </c>
      <c r="Z814" s="26">
        <f>'1'!Z814-'2'!Z814</f>
        <v>178325.34339531319</v>
      </c>
      <c r="AA814" s="26">
        <f>'1'!AA814-'2'!AA814</f>
        <v>108531.56930264279</v>
      </c>
      <c r="AB814" s="26">
        <f>'1'!AB814-'2'!AB814</f>
        <v>25094.877486616984</v>
      </c>
      <c r="AC814" s="26">
        <f>'1'!AC814-'2'!AC814</f>
        <v>27084.395892820859</v>
      </c>
      <c r="AD814" s="26">
        <f>'1'!AD814-'2'!AD814</f>
        <v>8526.4275927751969</v>
      </c>
      <c r="AE814" s="26">
        <f>'1'!AE814-'2'!AE814</f>
        <v>8272.7181083892501</v>
      </c>
      <c r="AF814" s="26">
        <f t="shared" si="54"/>
        <v>51317.238803771754</v>
      </c>
      <c r="AG814" s="26">
        <f t="shared" si="55"/>
        <v>1170834.7965119453</v>
      </c>
      <c r="AH814" s="56">
        <f t="shared" si="52"/>
        <v>909</v>
      </c>
    </row>
    <row r="815" spans="1:34">
      <c r="A815" s="56">
        <f t="shared" si="53"/>
        <v>910</v>
      </c>
      <c r="B815" s="3">
        <f>'1'!B815</f>
        <v>5797832</v>
      </c>
      <c r="C815" t="str">
        <f>'1'!C815</f>
        <v>Q1557 Noosa Energy Storage Mant Sub RNU</v>
      </c>
      <c r="D815" s="3">
        <f>'1'!D815</f>
        <v>82</v>
      </c>
      <c r="E815" s="6">
        <f>'1'!E815</f>
        <v>45597</v>
      </c>
      <c r="F815" s="3" t="str">
        <f>'1'!F815</f>
        <v>TOLO</v>
      </c>
      <c r="G815" s="26">
        <f>'1'!G815</f>
        <v>79392.600000000006</v>
      </c>
      <c r="H815" s="26">
        <f>'1'!H815-'2'!H815</f>
        <v>2213.2262549040788</v>
      </c>
      <c r="I815" s="26">
        <f>'1'!I815-'2'!I815</f>
        <v>1721.3671406648502</v>
      </c>
      <c r="J815" s="26">
        <f>'1'!J815-'2'!J815</f>
        <v>5446.9739870315461</v>
      </c>
      <c r="K815" s="26">
        <f>'1'!K815-'2'!K815</f>
        <v>19349.098388889248</v>
      </c>
      <c r="L815" s="26">
        <f>'1'!L815-'2'!L815</f>
        <v>8416.8564015750981</v>
      </c>
      <c r="M815" s="26">
        <f>'1'!M815-'2'!M815</f>
        <v>38431.722622308851</v>
      </c>
      <c r="N815" s="26">
        <f>'1'!N815-'2'!N815</f>
        <v>9442.2228634433886</v>
      </c>
      <c r="O815" s="26">
        <f>'1'!O815-'2'!O815</f>
        <v>14843.914878601423</v>
      </c>
      <c r="P815" s="26">
        <f>'1'!P815-'2'!P815</f>
        <v>2545.1077030798942</v>
      </c>
      <c r="Q815" s="26">
        <f>'1'!Q815-'2'!Q815</f>
        <v>30214.815010117622</v>
      </c>
      <c r="R815" s="26">
        <f>'1'!R815-'2'!R815</f>
        <v>4556.8944040939914</v>
      </c>
      <c r="S815" s="26">
        <f>'1'!S815-'2'!S815</f>
        <v>4599.9402292083169</v>
      </c>
      <c r="T815" s="26">
        <f>'1'!T815-'2'!T815</f>
        <v>3946.5195116179193</v>
      </c>
      <c r="U815" s="26">
        <f>'1'!U815-'2'!U815</f>
        <v>2325.685802334795</v>
      </c>
      <c r="V815" s="26">
        <f>'1'!V815-'2'!V815</f>
        <v>2382.7075446940307</v>
      </c>
      <c r="W815" s="26">
        <f>'1'!W815-'2'!W815</f>
        <v>2440.8473604328597</v>
      </c>
      <c r="X815" s="26">
        <f>'1'!X815-'2'!X815</f>
        <v>71950.164950778504</v>
      </c>
      <c r="Y815" s="26">
        <f>'1'!Y815-'2'!Y815</f>
        <v>58171.77400292908</v>
      </c>
      <c r="Z815" s="26">
        <f>'1'!Z815-'2'!Z815</f>
        <v>32207.780809241896</v>
      </c>
      <c r="AA815" s="26">
        <f>'1'!AA815-'2'!AA815</f>
        <v>10672.476272122072</v>
      </c>
      <c r="AB815" s="26">
        <f>'1'!AB815-'2'!AB815</f>
        <v>46987.499641298367</v>
      </c>
      <c r="AC815" s="26">
        <f>'1'!AC815-'2'!AC815</f>
        <v>17291.191160966944</v>
      </c>
      <c r="AD815" s="26">
        <f>'1'!AD815-'2'!AD815</f>
        <v>13747.830275473883</v>
      </c>
      <c r="AE815" s="26">
        <f>'1'!AE815-'2'!AE815</f>
        <v>32996.581578544668</v>
      </c>
      <c r="AF815" s="26">
        <f t="shared" si="54"/>
        <v>141782.13988391831</v>
      </c>
      <c r="AG815" s="26">
        <f t="shared" si="55"/>
        <v>295121.05891043501</v>
      </c>
      <c r="AH815" s="56">
        <f t="shared" si="52"/>
        <v>910</v>
      </c>
    </row>
    <row r="816" spans="1:34">
      <c r="A816" s="56">
        <f t="shared" si="53"/>
        <v>911</v>
      </c>
      <c r="B816" s="3">
        <f>'1'!B816</f>
        <v>5798542</v>
      </c>
      <c r="C816" t="str">
        <f>'1'!C816</f>
        <v>Q946-N. Orchard-WR Sub RAS-NU</v>
      </c>
      <c r="D816" s="3">
        <f>'1'!D816</f>
        <v>82</v>
      </c>
      <c r="E816" s="6">
        <f>'1'!E816</f>
        <v>45342</v>
      </c>
      <c r="F816" s="3" t="str">
        <f>'1'!F816</f>
        <v>TOHI</v>
      </c>
      <c r="G816" s="26">
        <f>'1'!G816</f>
        <v>23119.9</v>
      </c>
      <c r="H816" s="26">
        <f>'1'!H816-'2'!H816</f>
        <v>42825.844176890459</v>
      </c>
      <c r="I816" s="26">
        <f>'1'!I816-'2'!I816</f>
        <v>73421.642691104338</v>
      </c>
      <c r="J816" s="26">
        <f>'1'!J816-'2'!J816</f>
        <v>2420.2561756920245</v>
      </c>
      <c r="K816" s="26">
        <f>'1'!K816-'2'!K816</f>
        <v>10824.534251746702</v>
      </c>
      <c r="L816" s="26">
        <f>'1'!L816-'2'!L816</f>
        <v>7428.2931884517384</v>
      </c>
      <c r="M816" s="26">
        <f>'1'!M816-'2'!M816</f>
        <v>1427.2206690502937</v>
      </c>
      <c r="N816" s="26">
        <f>'1'!N816-'2'!N816</f>
        <v>10289.72248517478</v>
      </c>
      <c r="O816" s="26">
        <f>'1'!O816-'2'!O816</f>
        <v>12202.187000968377</v>
      </c>
      <c r="P816" s="26">
        <f>'1'!P816-'2'!P816</f>
        <v>35416.278717546898</v>
      </c>
      <c r="Q816" s="26">
        <f>'1'!Q816-'2'!Q816</f>
        <v>24205.54328593249</v>
      </c>
      <c r="R816" s="26">
        <f>'1'!R816-'2'!R816</f>
        <v>15174.678253397647</v>
      </c>
      <c r="S816" s="26">
        <f>'1'!S816-'2'!S816</f>
        <v>32885.892313964971</v>
      </c>
      <c r="T816" s="26">
        <f>'1'!T816-'2'!T816</f>
        <v>82034.720970797993</v>
      </c>
      <c r="U816" s="26">
        <f>'1'!U816-'2'!U816</f>
        <v>100236.21020831678</v>
      </c>
      <c r="V816" s="26">
        <f>'1'!V816-'2'!V816</f>
        <v>91523.809743402642</v>
      </c>
      <c r="W816" s="26">
        <f>'1'!W816-'2'!W816</f>
        <v>43178.503155370367</v>
      </c>
      <c r="X816" s="26">
        <f>'1'!X816-'2'!X816</f>
        <v>42568.966817928995</v>
      </c>
      <c r="Y816" s="26">
        <f>'1'!Y816-'2'!Y816</f>
        <v>17848.923431820516</v>
      </c>
      <c r="Z816" s="26">
        <f>'1'!Z816-'2'!Z816</f>
        <v>15742.659530230823</v>
      </c>
      <c r="AA816" s="26">
        <f>'1'!AA816-'2'!AA816</f>
        <v>15240.271891667095</v>
      </c>
      <c r="AB816" s="26">
        <f>'1'!AB816-'2'!AB816</f>
        <v>14608.933123323655</v>
      </c>
      <c r="AC816" s="26">
        <f>'1'!AC816-'2'!AC816</f>
        <v>15556.966176436772</v>
      </c>
      <c r="AD816" s="26">
        <f>'1'!AD816-'2'!AD816</f>
        <v>13202.303639014199</v>
      </c>
      <c r="AE816" s="26">
        <f>'1'!AE816-'2'!AE816</f>
        <v>13110.155757979419</v>
      </c>
      <c r="AF816" s="26">
        <f t="shared" si="54"/>
        <v>268522.09320992068</v>
      </c>
      <c r="AG816" s="26">
        <f t="shared" si="55"/>
        <v>464852.42444628925</v>
      </c>
      <c r="AH816" s="56">
        <f t="shared" si="52"/>
        <v>911</v>
      </c>
    </row>
    <row r="817" spans="1:34">
      <c r="A817" s="56">
        <f t="shared" si="53"/>
        <v>912</v>
      </c>
      <c r="B817" s="3">
        <f>'1'!B817</f>
        <v>5798800</v>
      </c>
      <c r="C817" t="str">
        <f>'1'!C817</f>
        <v>Q1143 - Lake Alpaugh BESS - Midway DTT</v>
      </c>
      <c r="D817" s="3">
        <f>'1'!D817</f>
        <v>82</v>
      </c>
      <c r="E817" s="6">
        <f>'1'!E817</f>
        <v>45474</v>
      </c>
      <c r="F817" s="3" t="str">
        <f>'1'!F817</f>
        <v>TOLO</v>
      </c>
      <c r="G817" s="26">
        <f>'1'!G817</f>
        <v>60312.2</v>
      </c>
      <c r="H817" s="26">
        <f>'1'!H817-'2'!H817</f>
        <v>2027.7192466732954</v>
      </c>
      <c r="I817" s="26">
        <f>'1'!I817-'2'!I817</f>
        <v>2082.3184967100806</v>
      </c>
      <c r="J817" s="26">
        <f>'1'!J817-'2'!J817</f>
        <v>2533.3679325941694</v>
      </c>
      <c r="K817" s="26">
        <f>'1'!K817-'2'!K817</f>
        <v>3452.7969417460367</v>
      </c>
      <c r="L817" s="26">
        <f>'1'!L817-'2'!L817</f>
        <v>4145.8160915303488</v>
      </c>
      <c r="M817" s="26">
        <f>'1'!M817-'2'!M817</f>
        <v>2832.8252527617924</v>
      </c>
      <c r="N817" s="26">
        <f>'1'!N817-'2'!N817</f>
        <v>4355.3616774223774</v>
      </c>
      <c r="O817" s="26">
        <f>'1'!O817-'2'!O817</f>
        <v>4201.4402421650921</v>
      </c>
      <c r="P817" s="26">
        <f>'1'!P817-'2'!P817</f>
        <v>1666.8610634096981</v>
      </c>
      <c r="Q817" s="26">
        <f>'1'!Q817-'2'!Q817</f>
        <v>4624.165152432829</v>
      </c>
      <c r="R817" s="26">
        <f>'1'!R817-'2'!R817</f>
        <v>4648.8559395655047</v>
      </c>
      <c r="S817" s="26">
        <f>'1'!S817-'2'!S817</f>
        <v>4673.5467266981814</v>
      </c>
      <c r="T817" s="26">
        <f>'1'!T817-'2'!T817</f>
        <v>6626.2618841571211</v>
      </c>
      <c r="U817" s="26">
        <f>'1'!U817-'2'!U817</f>
        <v>26297.73809749564</v>
      </c>
      <c r="V817" s="26">
        <f>'1'!V817-'2'!V817</f>
        <v>29554.313161123129</v>
      </c>
      <c r="W817" s="26">
        <f>'1'!W817-'2'!W817</f>
        <v>29517.882603504735</v>
      </c>
      <c r="X817" s="26">
        <f>'1'!X817-'2'!X817</f>
        <v>29681.86669917835</v>
      </c>
      <c r="Y817" s="26">
        <f>'1'!Y817-'2'!Y817</f>
        <v>29845.943967633604</v>
      </c>
      <c r="Z817" s="26">
        <f>'1'!Z817-'2'!Z817</f>
        <v>13591.300002330883</v>
      </c>
      <c r="AA817" s="26">
        <f>'1'!AA817-'2'!AA817</f>
        <v>4825.7910518860772</v>
      </c>
      <c r="AB817" s="26">
        <f>'1'!AB817-'2'!AB817</f>
        <v>4825.7910518860772</v>
      </c>
      <c r="AC817" s="26">
        <f>'1'!AC817-'2'!AC817</f>
        <v>4825.7910518860772</v>
      </c>
      <c r="AD817" s="26">
        <f>'1'!AD817-'2'!AD817</f>
        <v>4825.7910518860772</v>
      </c>
      <c r="AE817" s="26">
        <f>'1'!AE817-'2'!AE817</f>
        <v>4825.7910518860772</v>
      </c>
      <c r="AF817" s="26">
        <f t="shared" si="54"/>
        <v>41245.074763709403</v>
      </c>
      <c r="AG817" s="26">
        <f t="shared" si="55"/>
        <v>189244.26167485386</v>
      </c>
      <c r="AH817" s="56">
        <f t="shared" si="52"/>
        <v>912</v>
      </c>
    </row>
    <row r="818" spans="1:34">
      <c r="A818" s="56">
        <f t="shared" si="53"/>
        <v>913</v>
      </c>
      <c r="B818" s="3">
        <f>'1'!B818</f>
        <v>5798801</v>
      </c>
      <c r="C818" t="str">
        <f>'1'!C818</f>
        <v>Q1143 - Lake Alpaugh BESS - Smyrna</v>
      </c>
      <c r="D818" s="3">
        <f>'1'!D818</f>
        <v>82</v>
      </c>
      <c r="E818" s="6">
        <f>'1'!E818</f>
        <v>45474</v>
      </c>
      <c r="F818" s="3" t="str">
        <f>'1'!F818</f>
        <v>TOLO</v>
      </c>
      <c r="G818" s="26">
        <f>'1'!G818</f>
        <v>61799.6</v>
      </c>
      <c r="H818" s="26">
        <f>'1'!H818-'2'!H818</f>
        <v>266.75367381453134</v>
      </c>
      <c r="I818" s="26">
        <f>'1'!I818-'2'!I818</f>
        <v>1887.2146919711254</v>
      </c>
      <c r="J818" s="26">
        <f>'1'!J818-'2'!J818</f>
        <v>2588.4330465391181</v>
      </c>
      <c r="K818" s="26">
        <f>'1'!K818-'2'!K818</f>
        <v>2579.488459502375</v>
      </c>
      <c r="L818" s="26">
        <f>'1'!L818-'2'!L818</f>
        <v>3597.8669627482109</v>
      </c>
      <c r="M818" s="26">
        <f>'1'!M818-'2'!M818</f>
        <v>3021.2206172231899</v>
      </c>
      <c r="N818" s="26">
        <f>'1'!N818-'2'!N818</f>
        <v>3616.8742102012898</v>
      </c>
      <c r="O818" s="26">
        <f>'1'!O818-'2'!O818</f>
        <v>3965.4335862893658</v>
      </c>
      <c r="P818" s="26">
        <f>'1'!P818-'2'!P818</f>
        <v>2638.3736574942664</v>
      </c>
      <c r="Q818" s="26">
        <f>'1'!Q818-'2'!Q818</f>
        <v>4613.6366281083301</v>
      </c>
      <c r="R818" s="26">
        <f>'1'!R818-'2'!R818</f>
        <v>4638.3274152410058</v>
      </c>
      <c r="S818" s="26">
        <f>'1'!S818-'2'!S818</f>
        <v>4663.0182023736816</v>
      </c>
      <c r="T818" s="26">
        <f>'1'!T818-'2'!T818</f>
        <v>10280.871070919671</v>
      </c>
      <c r="U818" s="26">
        <f>'1'!U818-'2'!U818</f>
        <v>10227.11037591758</v>
      </c>
      <c r="V818" s="26">
        <f>'1'!V818-'2'!V818</f>
        <v>20625.845015602667</v>
      </c>
      <c r="W818" s="26">
        <f>'1'!W818-'2'!W818</f>
        <v>27465.752088043657</v>
      </c>
      <c r="X818" s="26">
        <f>'1'!X818-'2'!X818</f>
        <v>39541.22410599151</v>
      </c>
      <c r="Y818" s="26">
        <f>'1'!Y818-'2'!Y818</f>
        <v>39605.606498099733</v>
      </c>
      <c r="Z818" s="26">
        <f>'1'!Z818-'2'!Z818</f>
        <v>38586.575785382469</v>
      </c>
      <c r="AA818" s="26">
        <f>'1'!AA818-'2'!AA818</f>
        <v>4825.7910518860772</v>
      </c>
      <c r="AB818" s="26">
        <f>'1'!AB818-'2'!AB818</f>
        <v>4825.7910518860772</v>
      </c>
      <c r="AC818" s="26">
        <f>'1'!AC818-'2'!AC818</f>
        <v>4825.7910518860772</v>
      </c>
      <c r="AD818" s="26">
        <f>'1'!AD818-'2'!AD818</f>
        <v>4825.7910518860772</v>
      </c>
      <c r="AE818" s="26">
        <f>'1'!AE818-'2'!AE818</f>
        <v>4825.7910518860772</v>
      </c>
      <c r="AF818" s="26">
        <f t="shared" si="54"/>
        <v>38076.641151506497</v>
      </c>
      <c r="AG818" s="26">
        <f t="shared" si="55"/>
        <v>210461.94019938764</v>
      </c>
      <c r="AH818" s="56">
        <f t="shared" si="52"/>
        <v>913</v>
      </c>
    </row>
    <row r="819" spans="1:34">
      <c r="A819" s="56">
        <f t="shared" si="53"/>
        <v>914</v>
      </c>
      <c r="B819" s="3">
        <f>'1'!B819</f>
        <v>5799149</v>
      </c>
      <c r="C819" t="str">
        <f>'1'!C819</f>
        <v>Q1479 Key Strge 1 MDWY Sub OVSTRS RNU</v>
      </c>
      <c r="D819" s="3">
        <f>'1'!D819</f>
        <v>82</v>
      </c>
      <c r="E819" s="6">
        <f>'1'!E819</f>
        <v>45412</v>
      </c>
      <c r="F819" s="3" t="str">
        <f>'1'!F819</f>
        <v>TOHI</v>
      </c>
      <c r="G819" s="26">
        <f>'1'!G819</f>
        <v>71848.5</v>
      </c>
      <c r="H819" s="26">
        <f>'1'!H819-'2'!H819</f>
        <v>9328.2725515065486</v>
      </c>
      <c r="I819" s="26">
        <f>'1'!I819-'2'!I819</f>
        <v>16964.24787021766</v>
      </c>
      <c r="J819" s="26">
        <f>'1'!J819-'2'!J819</f>
        <v>18903.080283213327</v>
      </c>
      <c r="K819" s="26">
        <f>'1'!K819-'2'!K819</f>
        <v>58418.868219819095</v>
      </c>
      <c r="L819" s="26">
        <f>'1'!L819-'2'!L819</f>
        <v>30476.816872068881</v>
      </c>
      <c r="M819" s="26">
        <f>'1'!M819-'2'!M819</f>
        <v>20076.032431187872</v>
      </c>
      <c r="N819" s="26">
        <f>'1'!N819-'2'!N819</f>
        <v>103757.86183568941</v>
      </c>
      <c r="O819" s="26">
        <f>'1'!O819-'2'!O819</f>
        <v>50994.860979322468</v>
      </c>
      <c r="P819" s="26">
        <f>'1'!P819-'2'!P819</f>
        <v>88396.372155118137</v>
      </c>
      <c r="Q819" s="26">
        <f>'1'!Q819-'2'!Q819</f>
        <v>42051.857879867297</v>
      </c>
      <c r="R819" s="26">
        <f>'1'!R819-'2'!R819</f>
        <v>25028.352120531214</v>
      </c>
      <c r="S819" s="26">
        <f>'1'!S819-'2'!S819</f>
        <v>29952.90632094799</v>
      </c>
      <c r="T819" s="26">
        <f>'1'!T819-'2'!T819</f>
        <v>439368.92328748218</v>
      </c>
      <c r="U819" s="26">
        <f>'1'!U819-'2'!U819</f>
        <v>544151.59254834999</v>
      </c>
      <c r="V819" s="26">
        <f>'1'!V819-'2'!V819</f>
        <v>575858.47648353432</v>
      </c>
      <c r="W819" s="26">
        <f>'1'!W819-'2'!W819</f>
        <v>460448.05388572806</v>
      </c>
      <c r="X819" s="26">
        <f>'1'!X819-'2'!X819</f>
        <v>70790.44333779579</v>
      </c>
      <c r="Y819" s="26">
        <f>'1'!Y819-'2'!Y819</f>
        <v>89273.221203063833</v>
      </c>
      <c r="Z819" s="26">
        <f>'1'!Z819-'2'!Z819</f>
        <v>9405.2332691351912</v>
      </c>
      <c r="AA819" s="26">
        <f>'1'!AA819-'2'!AA819</f>
        <v>7455.4064679068651</v>
      </c>
      <c r="AB819" s="26">
        <f>'1'!AB819-'2'!AB819</f>
        <v>6862.9207495042783</v>
      </c>
      <c r="AC819" s="26">
        <f>'1'!AC819-'2'!AC819</f>
        <v>4935.7349342127081</v>
      </c>
      <c r="AD819" s="26">
        <f>'1'!AD819-'2'!AD819</f>
        <v>1823.577682115965</v>
      </c>
      <c r="AE819" s="26">
        <f>'1'!AE819-'2'!AE819</f>
        <v>24166.503890428376</v>
      </c>
      <c r="AF819" s="26">
        <f t="shared" si="54"/>
        <v>494349.52951948991</v>
      </c>
      <c r="AG819" s="26">
        <f t="shared" si="55"/>
        <v>2234540.0877392567</v>
      </c>
      <c r="AH819" s="56">
        <f t="shared" si="52"/>
        <v>914</v>
      </c>
    </row>
    <row r="820" spans="1:34">
      <c r="A820" s="56">
        <f t="shared" si="53"/>
        <v>915</v>
      </c>
      <c r="B820" s="3">
        <f>'1'!B820</f>
        <v>5799198</v>
      </c>
      <c r="C820" t="str">
        <f>'1'!C820</f>
        <v>Nicolaus-Marysville 60kV Relo</v>
      </c>
      <c r="D820" s="3">
        <f>'1'!D820</f>
        <v>82</v>
      </c>
      <c r="E820" s="6">
        <f>'1'!E820</f>
        <v>45504</v>
      </c>
      <c r="F820" s="3" t="str">
        <f>'1'!F820</f>
        <v>TOLO</v>
      </c>
      <c r="G820" s="26">
        <f>'1'!G820</f>
        <v>2557.3000000000002</v>
      </c>
      <c r="H820" s="26">
        <f>'1'!H820-'2'!H820</f>
        <v>14.162262808176305</v>
      </c>
      <c r="I820" s="26">
        <f>'1'!I820-'2'!I820</f>
        <v>14.255435589809046</v>
      </c>
      <c r="J820" s="26">
        <f>'1'!J820-'2'!J820</f>
        <v>14.255435589809046</v>
      </c>
      <c r="K820" s="26">
        <f>'1'!K820-'2'!K820</f>
        <v>14.348608371441784</v>
      </c>
      <c r="L820" s="26">
        <f>'1'!L820-'2'!L820</f>
        <v>14.348608371441784</v>
      </c>
      <c r="M820" s="26">
        <f>'1'!M820-'2'!M820</f>
        <v>14.348608371441784</v>
      </c>
      <c r="N820" s="26">
        <f>'1'!N820-'2'!N820</f>
        <v>15.000817842870957</v>
      </c>
      <c r="O820" s="26">
        <f>'1'!O820-'2'!O820</f>
        <v>15.000817842870957</v>
      </c>
      <c r="P820" s="26">
        <f>'1'!P820-'2'!P820</f>
        <v>15.000817842870957</v>
      </c>
      <c r="Q820" s="26">
        <f>'1'!Q820-'2'!Q820</f>
        <v>20098.580244342997</v>
      </c>
      <c r="R820" s="26">
        <f>'1'!R820-'2'!R820</f>
        <v>12717.059792270893</v>
      </c>
      <c r="S820" s="26">
        <f>'1'!S820-'2'!S820</f>
        <v>11259.278450845062</v>
      </c>
      <c r="T820" s="26">
        <f>'1'!T820-'2'!T820</f>
        <v>22760.61978837198</v>
      </c>
      <c r="U820" s="26">
        <f>'1'!U820-'2'!U820</f>
        <v>12241.971778725558</v>
      </c>
      <c r="V820" s="26">
        <f>'1'!V820-'2'!V820</f>
        <v>11341.829535371668</v>
      </c>
      <c r="W820" s="26">
        <f>'1'!W820-'2'!W820</f>
        <v>12006.617332321259</v>
      </c>
      <c r="X820" s="26">
        <f>'1'!X820-'2'!X820</f>
        <v>14562.81259641545</v>
      </c>
      <c r="Y820" s="26">
        <f>'1'!Y820-'2'!Y820</f>
        <v>9775.5019033436947</v>
      </c>
      <c r="Z820" s="26">
        <f>'1'!Z820-'2'!Z820</f>
        <v>28477.51532379357</v>
      </c>
      <c r="AA820" s="26">
        <f>'1'!AA820-'2'!AA820</f>
        <v>777179.88728640543</v>
      </c>
      <c r="AB820" s="26">
        <f>'1'!AB820-'2'!AB820</f>
        <v>3378.07237087658</v>
      </c>
      <c r="AC820" s="26">
        <f>'1'!AC820-'2'!AC820</f>
        <v>6604.6457988183265</v>
      </c>
      <c r="AD820" s="26">
        <f>'1'!AD820-'2'!AD820</f>
        <v>3993.1059024342899</v>
      </c>
      <c r="AE820" s="26">
        <f>'1'!AE820-'2'!AE820</f>
        <v>0</v>
      </c>
      <c r="AF820" s="26">
        <f t="shared" si="54"/>
        <v>44205.639900089685</v>
      </c>
      <c r="AG820" s="26">
        <f t="shared" si="55"/>
        <v>902322.57961687783</v>
      </c>
      <c r="AH820" s="56">
        <f t="shared" si="52"/>
        <v>915</v>
      </c>
    </row>
    <row r="821" spans="1:34">
      <c r="A821" s="56">
        <f t="shared" si="53"/>
        <v>916</v>
      </c>
      <c r="B821" s="3">
        <f>'1'!B821</f>
        <v>5799521</v>
      </c>
      <c r="C821" t="str">
        <f>'1'!C821</f>
        <v>Q1367 W Ford Flat Estorage Fltn Sub-RNU</v>
      </c>
      <c r="D821" s="3">
        <f>'1'!D821</f>
        <v>82</v>
      </c>
      <c r="E821" s="6">
        <f>'1'!E821</f>
        <v>45335</v>
      </c>
      <c r="F821" s="3" t="str">
        <f>'1'!F821</f>
        <v>TOHI</v>
      </c>
      <c r="G821" s="26">
        <f>'1'!G821</f>
        <v>1614.3000000000002</v>
      </c>
      <c r="H821" s="26">
        <f>'1'!H821-'2'!H821</f>
        <v>1303.6735606052821</v>
      </c>
      <c r="I821" s="26">
        <f>'1'!I821-'2'!I821</f>
        <v>412.9417681962986</v>
      </c>
      <c r="J821" s="26">
        <f>'1'!J821-'2'!J821</f>
        <v>1004.4025860009249</v>
      </c>
      <c r="K821" s="26">
        <f>'1'!K821-'2'!K821</f>
        <v>2688.0347501045158</v>
      </c>
      <c r="L821" s="26">
        <f>'1'!L821-'2'!L821</f>
        <v>2130.3024792509414</v>
      </c>
      <c r="M821" s="26">
        <f>'1'!M821-'2'!M821</f>
        <v>1973.4926877630417</v>
      </c>
      <c r="N821" s="26">
        <f>'1'!N821-'2'!N821</f>
        <v>796.53411017828444</v>
      </c>
      <c r="O821" s="26">
        <f>'1'!O821-'2'!O821</f>
        <v>1264.3546467562662</v>
      </c>
      <c r="P821" s="26">
        <f>'1'!P821-'2'!P821</f>
        <v>949.71016318250724</v>
      </c>
      <c r="Q821" s="26">
        <f>'1'!Q821-'2'!Q821</f>
        <v>84.041849032730454</v>
      </c>
      <c r="R821" s="26">
        <f>'1'!R821-'2'!R821</f>
        <v>30096.206059099139</v>
      </c>
      <c r="S821" s="26">
        <f>'1'!S821-'2'!S821</f>
        <v>30275.75000930543</v>
      </c>
      <c r="T821" s="26">
        <f>'1'!T821-'2'!T821</f>
        <v>47547.188540566225</v>
      </c>
      <c r="U821" s="26">
        <f>'1'!U821-'2'!U821</f>
        <v>47410.597242692631</v>
      </c>
      <c r="V821" s="26">
        <f>'1'!V821-'2'!V821</f>
        <v>0</v>
      </c>
      <c r="W821" s="26">
        <f>'1'!W821-'2'!W821</f>
        <v>0</v>
      </c>
      <c r="X821" s="26">
        <f>'1'!X821-'2'!X821</f>
        <v>0</v>
      </c>
      <c r="Y821" s="26">
        <f>'1'!Y821-'2'!Y821</f>
        <v>0</v>
      </c>
      <c r="Z821" s="26">
        <f>'1'!Z821-'2'!Z821</f>
        <v>0</v>
      </c>
      <c r="AA821" s="26">
        <f>'1'!AA821-'2'!AA821</f>
        <v>0</v>
      </c>
      <c r="AB821" s="26">
        <f>'1'!AB821-'2'!AB821</f>
        <v>0</v>
      </c>
      <c r="AC821" s="26">
        <f>'1'!AC821-'2'!AC821</f>
        <v>0</v>
      </c>
      <c r="AD821" s="26">
        <f>'1'!AD821-'2'!AD821</f>
        <v>0</v>
      </c>
      <c r="AE821" s="26">
        <f>'1'!AE821-'2'!AE821</f>
        <v>0</v>
      </c>
      <c r="AF821" s="26">
        <f t="shared" si="54"/>
        <v>72979.444669475357</v>
      </c>
      <c r="AG821" s="26">
        <f t="shared" si="55"/>
        <v>94957.785783258849</v>
      </c>
      <c r="AH821" s="56">
        <f t="shared" si="52"/>
        <v>916</v>
      </c>
    </row>
    <row r="822" spans="1:34">
      <c r="A822" s="56">
        <f t="shared" si="53"/>
        <v>917</v>
      </c>
      <c r="B822" s="3">
        <f>'1'!B822</f>
        <v>5800056</v>
      </c>
      <c r="C822" t="str">
        <f>'1'!C822</f>
        <v>BAIR-COOLEY LNDNG #1 60KV TWR REPL</v>
      </c>
      <c r="D822" s="3">
        <f>'1'!D822</f>
        <v>82</v>
      </c>
      <c r="E822" s="6">
        <f>'1'!E822</f>
        <v>45588</v>
      </c>
      <c r="F822" s="3" t="str">
        <f>'1'!F822</f>
        <v>TOLO</v>
      </c>
      <c r="G822" s="26">
        <f>'1'!G822</f>
        <v>-169213.5</v>
      </c>
      <c r="H822" s="26">
        <f>'1'!H822-'2'!H822</f>
        <v>487.01412959432605</v>
      </c>
      <c r="I822" s="26">
        <f>'1'!I822-'2'!I822</f>
        <v>606.64798121076274</v>
      </c>
      <c r="J822" s="26">
        <f>'1'!J822-'2'!J822</f>
        <v>77.426581536805983</v>
      </c>
      <c r="K822" s="26">
        <f>'1'!K822-'2'!K822</f>
        <v>8142.8352507932123</v>
      </c>
      <c r="L822" s="26">
        <f>'1'!L822-'2'!L822</f>
        <v>6388.3917726487398</v>
      </c>
      <c r="M822" s="26">
        <f>'1'!M822-'2'!M822</f>
        <v>18371.343218435282</v>
      </c>
      <c r="N822" s="26">
        <f>'1'!N822-'2'!N822</f>
        <v>-42794.165431135327</v>
      </c>
      <c r="O822" s="26">
        <f>'1'!O822-'2'!O822</f>
        <v>9205.8435164411294</v>
      </c>
      <c r="P822" s="26">
        <f>'1'!P822-'2'!P822</f>
        <v>623.88494581281941</v>
      </c>
      <c r="Q822" s="26">
        <f>'1'!Q822-'2'!Q822</f>
        <v>-943.09489568658273</v>
      </c>
      <c r="R822" s="26">
        <f>'1'!R822-'2'!R822</f>
        <v>-943.09489568658273</v>
      </c>
      <c r="S822" s="26">
        <f>'1'!S822-'2'!S822</f>
        <v>-943.09489568658273</v>
      </c>
      <c r="T822" s="26">
        <f>'1'!T822-'2'!T822</f>
        <v>14042.442610996604</v>
      </c>
      <c r="U822" s="26">
        <f>'1'!U822-'2'!U822</f>
        <v>-149469.91926921724</v>
      </c>
      <c r="V822" s="26">
        <f>'1'!V822-'2'!V822</f>
        <v>13211.993608304003</v>
      </c>
      <c r="W822" s="26">
        <f>'1'!W822-'2'!W822</f>
        <v>-458601.27618098556</v>
      </c>
      <c r="X822" s="26">
        <f>'1'!X822-'2'!X822</f>
        <v>10537.282565972968</v>
      </c>
      <c r="Y822" s="26">
        <f>'1'!Y822-'2'!Y822</f>
        <v>10611.354927370996</v>
      </c>
      <c r="Z822" s="26">
        <f>'1'!Z822-'2'!Z822</f>
        <v>10590.018360377098</v>
      </c>
      <c r="AA822" s="26">
        <f>'1'!AA822-'2'!AA822</f>
        <v>10664.090721775126</v>
      </c>
      <c r="AB822" s="26">
        <f>'1'!AB822-'2'!AB822</f>
        <v>130794.46009153267</v>
      </c>
      <c r="AC822" s="26">
        <f>'1'!AC822-'2'!AC822</f>
        <v>202701.02018050704</v>
      </c>
      <c r="AD822" s="26">
        <f>'1'!AD822-'2'!AD822</f>
        <v>5124.5029898006369</v>
      </c>
      <c r="AE822" s="26">
        <f>'1'!AE822-'2'!AE822</f>
        <v>5124.5029898006369</v>
      </c>
      <c r="AF822" s="26">
        <f t="shared" si="54"/>
        <v>-1720.0627217219971</v>
      </c>
      <c r="AG822" s="26">
        <f t="shared" si="55"/>
        <v>-194669.52640376502</v>
      </c>
      <c r="AH822" s="56">
        <f t="shared" si="52"/>
        <v>917</v>
      </c>
    </row>
    <row r="823" spans="1:34">
      <c r="A823" s="56">
        <f t="shared" si="53"/>
        <v>918</v>
      </c>
      <c r="B823" s="3">
        <f>'1'!B823</f>
        <v>5800064</v>
      </c>
      <c r="C823" t="str">
        <f>'1'!C823</f>
        <v>Arco 230kV Control Building NU</v>
      </c>
      <c r="D823" s="3">
        <f>'1'!D823</f>
        <v>82</v>
      </c>
      <c r="E823" s="6">
        <f>'1'!E823</f>
        <v>45504</v>
      </c>
      <c r="F823" s="3" t="str">
        <f>'1'!F823</f>
        <v>TOHI</v>
      </c>
      <c r="G823" s="26">
        <f>'1'!G823</f>
        <v>364236.84281555552</v>
      </c>
      <c r="H823" s="26">
        <f>'1'!H823-'2'!H823</f>
        <v>54628.491730664857</v>
      </c>
      <c r="I823" s="26">
        <f>'1'!I823-'2'!I823</f>
        <v>91861.253875261958</v>
      </c>
      <c r="J823" s="26">
        <f>'1'!J823-'2'!J823</f>
        <v>418976.43753582524</v>
      </c>
      <c r="K823" s="26">
        <f>'1'!K823-'2'!K823</f>
        <v>62608.676942322629</v>
      </c>
      <c r="L823" s="26">
        <f>'1'!L823-'2'!L823</f>
        <v>162019.22292074218</v>
      </c>
      <c r="M823" s="26">
        <f>'1'!M823-'2'!M823</f>
        <v>577880.09333892213</v>
      </c>
      <c r="N823" s="26">
        <f>'1'!N823-'2'!N823</f>
        <v>441904.98546800605</v>
      </c>
      <c r="O823" s="26">
        <f>'1'!O823-'2'!O823</f>
        <v>407053.54980714008</v>
      </c>
      <c r="P823" s="26">
        <f>'1'!P823-'2'!P823</f>
        <v>1038853.0160855858</v>
      </c>
      <c r="Q823" s="26">
        <f>'1'!Q823-'2'!Q823</f>
        <v>200987.7871996758</v>
      </c>
      <c r="R823" s="26">
        <f>'1'!R823-'2'!R823</f>
        <v>117475.74974370624</v>
      </c>
      <c r="S823" s="26">
        <f>'1'!S823-'2'!S823</f>
        <v>165550.19219312893</v>
      </c>
      <c r="T823" s="26">
        <f>'1'!T823-'2'!T823</f>
        <v>118401.53805913094</v>
      </c>
      <c r="U823" s="26">
        <f>'1'!U823-'2'!U823</f>
        <v>47398.802462951098</v>
      </c>
      <c r="V823" s="26">
        <f>'1'!V823-'2'!V823</f>
        <v>93490.402831252839</v>
      </c>
      <c r="W823" s="26">
        <f>'1'!W823-'2'!W823</f>
        <v>93941.474945307185</v>
      </c>
      <c r="X823" s="26">
        <f>'1'!X823-'2'!X823</f>
        <v>970382.18515852245</v>
      </c>
      <c r="Y823" s="26">
        <f>'1'!Y823-'2'!Y823</f>
        <v>453609.36921735725</v>
      </c>
      <c r="Z823" s="26">
        <f>'1'!Z823-'2'!Z823</f>
        <v>57473.425771294547</v>
      </c>
      <c r="AA823" s="26">
        <f>'1'!AA823-'2'!AA823</f>
        <v>206309.28651540211</v>
      </c>
      <c r="AB823" s="26">
        <f>'1'!AB823-'2'!AB823</f>
        <v>206254.86434890755</v>
      </c>
      <c r="AC823" s="26">
        <f>'1'!AC823-'2'!AC823</f>
        <v>447173.23463018663</v>
      </c>
      <c r="AD823" s="26">
        <f>'1'!AD823-'2'!AD823</f>
        <v>310676.73386828508</v>
      </c>
      <c r="AE823" s="26">
        <f>'1'!AE823-'2'!AE823</f>
        <v>272962.22344462451</v>
      </c>
      <c r="AF823" s="26">
        <f t="shared" si="54"/>
        <v>3739799.4568409822</v>
      </c>
      <c r="AG823" s="26">
        <f t="shared" si="55"/>
        <v>3278073.5412532222</v>
      </c>
      <c r="AH823" s="56">
        <f t="shared" si="52"/>
        <v>918</v>
      </c>
    </row>
    <row r="824" spans="1:34">
      <c r="A824" s="56">
        <f t="shared" si="53"/>
        <v>919</v>
      </c>
      <c r="B824" s="3">
        <f>'1'!B824</f>
        <v>5800540</v>
      </c>
      <c r="C824" t="str">
        <f>'1'!C824</f>
        <v>Q1442 - Ajo - Morgan Hill Sub (RNU)</v>
      </c>
      <c r="D824" s="3">
        <f>'1'!D824</f>
        <v>82</v>
      </c>
      <c r="E824" s="6">
        <f>'1'!E824</f>
        <v>45650</v>
      </c>
      <c r="F824" s="3" t="str">
        <f>'1'!F824</f>
        <v>TOLO</v>
      </c>
      <c r="G824" s="26">
        <f>'1'!G824</f>
        <v>17792.599999999999</v>
      </c>
      <c r="H824" s="26">
        <f>'1'!H824-'2'!H824</f>
        <v>3375.9293968990269</v>
      </c>
      <c r="I824" s="26">
        <f>'1'!I824-'2'!I824</f>
        <v>2863.7586162638613</v>
      </c>
      <c r="J824" s="26">
        <f>'1'!J824-'2'!J824</f>
        <v>4639.3523158389662</v>
      </c>
      <c r="K824" s="26">
        <f>'1'!K824-'2'!K824</f>
        <v>2215.6487472265298</v>
      </c>
      <c r="L824" s="26">
        <f>'1'!L824-'2'!L824</f>
        <v>9712.3307573966977</v>
      </c>
      <c r="M824" s="26">
        <f>'1'!M824-'2'!M824</f>
        <v>11307.54195173082</v>
      </c>
      <c r="N824" s="26">
        <f>'1'!N824-'2'!N824</f>
        <v>2967.8326133476303</v>
      </c>
      <c r="O824" s="26">
        <f>'1'!O824-'2'!O824</f>
        <v>5821.7149147584223</v>
      </c>
      <c r="P824" s="26">
        <f>'1'!P824-'2'!P824</f>
        <v>2058.5594373937324</v>
      </c>
      <c r="Q824" s="26">
        <f>'1'!Q824-'2'!Q824</f>
        <v>2419.0449295307985</v>
      </c>
      <c r="R824" s="26">
        <f>'1'!R824-'2'!R824</f>
        <v>2431.436909487953</v>
      </c>
      <c r="S824" s="26">
        <f>'1'!S824-'2'!S824</f>
        <v>2443.7357166634742</v>
      </c>
      <c r="T824" s="26">
        <f>'1'!T824-'2'!T824</f>
        <v>22465.634761722726</v>
      </c>
      <c r="U824" s="26">
        <f>'1'!U824-'2'!U824</f>
        <v>12634.229189399388</v>
      </c>
      <c r="V824" s="26">
        <f>'1'!V824-'2'!V824</f>
        <v>8675.3176978243155</v>
      </c>
      <c r="W824" s="26">
        <f>'1'!W824-'2'!W824</f>
        <v>4692.3676285879937</v>
      </c>
      <c r="X824" s="26">
        <f>'1'!X824-'2'!X824</f>
        <v>4716.4993790308736</v>
      </c>
      <c r="Y824" s="26">
        <f>'1'!Y824-'2'!Y824</f>
        <v>4740.6311294737534</v>
      </c>
      <c r="Z824" s="26">
        <f>'1'!Z824-'2'!Z824</f>
        <v>756.19029573130854</v>
      </c>
      <c r="AA824" s="26">
        <f>'1'!AA824-'2'!AA824</f>
        <v>756.19029573130854</v>
      </c>
      <c r="AB824" s="26">
        <f>'1'!AB824-'2'!AB824</f>
        <v>756.19029573130854</v>
      </c>
      <c r="AC824" s="26">
        <f>'1'!AC824-'2'!AC824</f>
        <v>756.19029573130854</v>
      </c>
      <c r="AD824" s="26">
        <f>'1'!AD824-'2'!AD824</f>
        <v>756.19029573130854</v>
      </c>
      <c r="AE824" s="26">
        <f>'1'!AE824-'2'!AE824</f>
        <v>378.09514786565427</v>
      </c>
      <c r="AF824" s="26">
        <f t="shared" si="54"/>
        <v>52256.886306537912</v>
      </c>
      <c r="AG824" s="26">
        <f t="shared" si="55"/>
        <v>62083.726412561235</v>
      </c>
      <c r="AH824" s="56">
        <f t="shared" si="52"/>
        <v>919</v>
      </c>
    </row>
    <row r="825" spans="1:34">
      <c r="A825" s="56">
        <f t="shared" si="53"/>
        <v>920</v>
      </c>
      <c r="B825" s="3">
        <f>'1'!B825</f>
        <v>5800541</v>
      </c>
      <c r="C825" t="str">
        <f>'1'!C825</f>
        <v>Q1442 - Ajo - Metcalf  Sub (RNU)</v>
      </c>
      <c r="D825" s="3">
        <f>'1'!D825</f>
        <v>82</v>
      </c>
      <c r="E825" s="6">
        <f>'1'!E825</f>
        <v>45650</v>
      </c>
      <c r="F825" s="3" t="str">
        <f>'1'!F825</f>
        <v>TOLO</v>
      </c>
      <c r="G825" s="26">
        <f>'1'!G825</f>
        <v>17339.099999999999</v>
      </c>
      <c r="H825" s="26">
        <f>'1'!H825-'2'!H825</f>
        <v>3570.0083010400217</v>
      </c>
      <c r="I825" s="26">
        <f>'1'!I825-'2'!I825</f>
        <v>7639.4227116315233</v>
      </c>
      <c r="J825" s="26">
        <f>'1'!J825-'2'!J825</f>
        <v>3851.1105832259955</v>
      </c>
      <c r="K825" s="26">
        <f>'1'!K825-'2'!K825</f>
        <v>2292.6094648551721</v>
      </c>
      <c r="L825" s="26">
        <f>'1'!L825-'2'!L825</f>
        <v>10712.354222660884</v>
      </c>
      <c r="M825" s="26">
        <f>'1'!M825-'2'!M825</f>
        <v>10012.533459817383</v>
      </c>
      <c r="N825" s="26">
        <f>'1'!N825-'2'!N825</f>
        <v>12613.17214075039</v>
      </c>
      <c r="O825" s="26">
        <f>'1'!O825-'2'!O825</f>
        <v>15915.960904067717</v>
      </c>
      <c r="P825" s="26">
        <f>'1'!P825-'2'!P825</f>
        <v>1970.3248131875284</v>
      </c>
      <c r="Q825" s="26">
        <f>'1'!Q825-'2'!Q825</f>
        <v>2796.3015223617585</v>
      </c>
      <c r="R825" s="26">
        <f>'1'!R825-'2'!R825</f>
        <v>2572.5005008799199</v>
      </c>
      <c r="S825" s="26">
        <f>'1'!S825-'2'!S825</f>
        <v>2584.8924808370743</v>
      </c>
      <c r="T825" s="26">
        <f>'1'!T825-'2'!T825</f>
        <v>6483.7075282590313</v>
      </c>
      <c r="U825" s="26">
        <f>'1'!U825-'2'!U825</f>
        <v>587.08169706788749</v>
      </c>
      <c r="V825" s="26">
        <f>'1'!V825-'2'!V825</f>
        <v>587.08169706788749</v>
      </c>
      <c r="W825" s="26">
        <f>'1'!W825-'2'!W825</f>
        <v>587.08169706788749</v>
      </c>
      <c r="X825" s="26">
        <f>'1'!X825-'2'!X825</f>
        <v>587.08169706788749</v>
      </c>
      <c r="Y825" s="26">
        <f>'1'!Y825-'2'!Y825</f>
        <v>587.08169706788749</v>
      </c>
      <c r="Z825" s="26">
        <f>'1'!Z825-'2'!Z825</f>
        <v>608.13874571688643</v>
      </c>
      <c r="AA825" s="26">
        <f>'1'!AA825-'2'!AA825</f>
        <v>608.13874571688643</v>
      </c>
      <c r="AB825" s="26">
        <f>'1'!AB825-'2'!AB825</f>
        <v>608.13874571688643</v>
      </c>
      <c r="AC825" s="26">
        <f>'1'!AC825-'2'!AC825</f>
        <v>608.13874571688643</v>
      </c>
      <c r="AD825" s="26">
        <f>'1'!AD825-'2'!AD825</f>
        <v>608.13874571688643</v>
      </c>
      <c r="AE825" s="26">
        <f>'1'!AE825-'2'!AE825</f>
        <v>304.11595924925967</v>
      </c>
      <c r="AF825" s="26">
        <f t="shared" si="54"/>
        <v>76531.191105315374</v>
      </c>
      <c r="AG825" s="26">
        <f t="shared" si="55"/>
        <v>12763.925701432159</v>
      </c>
      <c r="AH825" s="56">
        <f t="shared" si="52"/>
        <v>920</v>
      </c>
    </row>
    <row r="826" spans="1:34">
      <c r="A826" s="56">
        <f t="shared" si="53"/>
        <v>921</v>
      </c>
      <c r="B826" s="3">
        <f>'1'!B826</f>
        <v>5800542</v>
      </c>
      <c r="C826" t="str">
        <f>'1'!C826</f>
        <v>Q1442 - Ajo - Llagas Sub (RNU)</v>
      </c>
      <c r="D826" s="3">
        <f>'1'!D826</f>
        <v>82</v>
      </c>
      <c r="E826" s="6">
        <f>'1'!E826</f>
        <v>45650</v>
      </c>
      <c r="F826" s="3" t="str">
        <f>'1'!F826</f>
        <v>TOLO</v>
      </c>
      <c r="G826" s="26">
        <f>'1'!G826</f>
        <v>20245.3</v>
      </c>
      <c r="H826" s="26">
        <f>'1'!H826-'2'!H826</f>
        <v>2859.5658410903884</v>
      </c>
      <c r="I826" s="26">
        <f>'1'!I826-'2'!I826</f>
        <v>4613.1707642001656</v>
      </c>
      <c r="J826" s="26">
        <f>'1'!J826-'2'!J826</f>
        <v>2360.2529043205404</v>
      </c>
      <c r="K826" s="26">
        <f>'1'!K826-'2'!K826</f>
        <v>1455.7315402299118</v>
      </c>
      <c r="L826" s="26">
        <f>'1'!L826-'2'!L826</f>
        <v>4965.9229154617151</v>
      </c>
      <c r="M826" s="26">
        <f>'1'!M826-'2'!M826</f>
        <v>6110.6437106015446</v>
      </c>
      <c r="N826" s="26">
        <f>'1'!N826-'2'!N826</f>
        <v>8829.4254786448637</v>
      </c>
      <c r="O826" s="26">
        <f>'1'!O826-'2'!O826</f>
        <v>7920.990857725661</v>
      </c>
      <c r="P826" s="26">
        <f>'1'!P826-'2'!P826</f>
        <v>1837.9262904874065</v>
      </c>
      <c r="Q826" s="26">
        <f>'1'!Q826-'2'!Q826</f>
        <v>2409.9139969307903</v>
      </c>
      <c r="R826" s="26">
        <f>'1'!R826-'2'!R826</f>
        <v>2422.3059768879448</v>
      </c>
      <c r="S826" s="26">
        <f>'1'!S826-'2'!S826</f>
        <v>2434.6047840634665</v>
      </c>
      <c r="T826" s="26">
        <f>'1'!T826-'2'!T826</f>
        <v>22455.106237398228</v>
      </c>
      <c r="U826" s="26">
        <f>'1'!U826-'2'!U826</f>
        <v>12623.793837856521</v>
      </c>
      <c r="V826" s="26">
        <f>'1'!V826-'2'!V826</f>
        <v>8664.8823462814471</v>
      </c>
      <c r="W826" s="26">
        <f>'1'!W826-'2'!W826</f>
        <v>4681.8391042634939</v>
      </c>
      <c r="X826" s="26">
        <f>'1'!X826-'2'!X826</f>
        <v>4705.9708547063747</v>
      </c>
      <c r="Y826" s="26">
        <f>'1'!Y826-'2'!Y826</f>
        <v>4730.1026051492536</v>
      </c>
      <c r="Z826" s="26">
        <f>'1'!Z826-'2'!Z826</f>
        <v>745.2890802802782</v>
      </c>
      <c r="AA826" s="26">
        <f>'1'!AA826-'2'!AA826</f>
        <v>745.2890802802782</v>
      </c>
      <c r="AB826" s="26">
        <f>'1'!AB826-'2'!AB826</f>
        <v>745.2890802802782</v>
      </c>
      <c r="AC826" s="26">
        <f>'1'!AC826-'2'!AC826</f>
        <v>745.2890802802782</v>
      </c>
      <c r="AD826" s="26">
        <f>'1'!AD826-'2'!AD826</f>
        <v>745.2890802802782</v>
      </c>
      <c r="AE826" s="26">
        <f>'1'!AE826-'2'!AE826</f>
        <v>372.69112653095544</v>
      </c>
      <c r="AF826" s="26">
        <f t="shared" si="54"/>
        <v>48220.455060644388</v>
      </c>
      <c r="AG826" s="26">
        <f t="shared" si="55"/>
        <v>61960.831513587676</v>
      </c>
      <c r="AH826" s="56">
        <f t="shared" si="52"/>
        <v>921</v>
      </c>
    </row>
    <row r="827" spans="1:34">
      <c r="A827" s="56">
        <f t="shared" si="53"/>
        <v>922</v>
      </c>
      <c r="B827" s="3">
        <f>'1'!B827</f>
        <v>5800899</v>
      </c>
      <c r="C827" t="str">
        <f>'1'!C827</f>
        <v>Q620 Maricopa West (DTT Solution) - NU</v>
      </c>
      <c r="D827" s="3">
        <f>'1'!D827</f>
        <v>82</v>
      </c>
      <c r="E827" s="6">
        <f>'1'!E827</f>
        <v>45044</v>
      </c>
      <c r="F827" s="3" t="str">
        <f>'1'!F827</f>
        <v>TOLO</v>
      </c>
      <c r="G827" s="26">
        <f>'1'!G827</f>
        <v>160444.29999999999</v>
      </c>
      <c r="H827" s="26">
        <f>'1'!H827-'2'!H827</f>
        <v>43196.299156662222</v>
      </c>
      <c r="I827" s="26">
        <f>'1'!I827-'2'!I827</f>
        <v>286698.98483308847</v>
      </c>
      <c r="J827" s="26">
        <f>'1'!J827-'2'!J827</f>
        <v>86952.100867029047</v>
      </c>
      <c r="K827" s="26">
        <f>'1'!K827-'2'!K827</f>
        <v>167384.71585765207</v>
      </c>
      <c r="L827" s="26">
        <f>'1'!L827-'2'!L827</f>
        <v>41534.096732334161</v>
      </c>
      <c r="M827" s="26">
        <f>'1'!M827-'2'!M827</f>
        <v>9773.172583802876</v>
      </c>
      <c r="N827" s="26">
        <f>'1'!N827-'2'!N827</f>
        <v>23250.242755852021</v>
      </c>
      <c r="O827" s="26">
        <f>'1'!O827-'2'!O827</f>
        <v>17030.959581866704</v>
      </c>
      <c r="P827" s="26">
        <f>'1'!P827-'2'!P827</f>
        <v>14977.524647462771</v>
      </c>
      <c r="Q827" s="26">
        <f>'1'!Q827-'2'!Q827</f>
        <v>9366.3802191943378</v>
      </c>
      <c r="R827" s="26">
        <f>'1'!R827-'2'!R827</f>
        <v>7086.721770986117</v>
      </c>
      <c r="S827" s="26">
        <f>'1'!S827-'2'!S827</f>
        <v>3994.3171485955145</v>
      </c>
      <c r="T827" s="26">
        <f>'1'!T827-'2'!T827</f>
        <v>159.13911102871796</v>
      </c>
      <c r="U827" s="26">
        <f>'1'!U827-'2'!U827</f>
        <v>0</v>
      </c>
      <c r="V827" s="26">
        <f>'1'!V827-'2'!V827</f>
        <v>0</v>
      </c>
      <c r="W827" s="26">
        <f>'1'!W827-'2'!W827</f>
        <v>0</v>
      </c>
      <c r="X827" s="26">
        <f>'1'!X827-'2'!X827</f>
        <v>0</v>
      </c>
      <c r="Y827" s="26">
        <f>'1'!Y827-'2'!Y827</f>
        <v>0</v>
      </c>
      <c r="Z827" s="26">
        <f>'1'!Z827-'2'!Z827</f>
        <v>0</v>
      </c>
      <c r="AA827" s="26">
        <f>'1'!AA827-'2'!AA827</f>
        <v>0</v>
      </c>
      <c r="AB827" s="26">
        <f>'1'!AB827-'2'!AB827</f>
        <v>0</v>
      </c>
      <c r="AC827" s="26">
        <f>'1'!AC827-'2'!AC827</f>
        <v>0</v>
      </c>
      <c r="AD827" s="26">
        <f>'1'!AD827-'2'!AD827</f>
        <v>0</v>
      </c>
      <c r="AE827" s="26">
        <f>'1'!AE827-'2'!AE827</f>
        <v>0</v>
      </c>
      <c r="AF827" s="26">
        <f t="shared" si="54"/>
        <v>711245.51615452627</v>
      </c>
      <c r="AG827" s="26">
        <f t="shared" si="55"/>
        <v>159.13911102871796</v>
      </c>
      <c r="AH827" s="56">
        <f t="shared" si="52"/>
        <v>922</v>
      </c>
    </row>
    <row r="828" spans="1:34">
      <c r="A828" s="56">
        <f t="shared" si="53"/>
        <v>923</v>
      </c>
      <c r="B828" s="3">
        <f>'1'!B828</f>
        <v>5800983</v>
      </c>
      <c r="C828" t="str">
        <f>'1'!C828</f>
        <v>Eastshore-Pittsburg 230kV Repl Wave Trap</v>
      </c>
      <c r="D828" s="3">
        <f>'1'!D828</f>
        <v>82</v>
      </c>
      <c r="E828" s="6">
        <f>'1'!E828</f>
        <v>45352</v>
      </c>
      <c r="F828" s="3" t="str">
        <f>'1'!F828</f>
        <v>TOHI</v>
      </c>
      <c r="G828" s="26">
        <f>'1'!G828</f>
        <v>43468.9</v>
      </c>
      <c r="H828" s="26">
        <f>'1'!H828-'2'!H828</f>
        <v>17942.282559016523</v>
      </c>
      <c r="I828" s="26">
        <f>'1'!I828-'2'!I828</f>
        <v>6219.7490378934826</v>
      </c>
      <c r="J828" s="26">
        <f>'1'!J828-'2'!J828</f>
        <v>-547861.17367627588</v>
      </c>
      <c r="K828" s="26">
        <f>'1'!K828-'2'!K828</f>
        <v>1947.4043089058748</v>
      </c>
      <c r="L828" s="26">
        <f>'1'!L828-'2'!L828</f>
        <v>-890.07958293755428</v>
      </c>
      <c r="M828" s="26">
        <f>'1'!M828-'2'!M828</f>
        <v>1338.6133537175592</v>
      </c>
      <c r="N828" s="26">
        <f>'1'!N828-'2'!N828</f>
        <v>37599.037472857075</v>
      </c>
      <c r="O828" s="26">
        <f>'1'!O828-'2'!O828</f>
        <v>11617.527796222941</v>
      </c>
      <c r="P828" s="26">
        <f>'1'!P828-'2'!P828</f>
        <v>18947.989563960306</v>
      </c>
      <c r="Q828" s="26">
        <f>'1'!Q828-'2'!Q828</f>
        <v>-380.05177627994175</v>
      </c>
      <c r="R828" s="26">
        <f>'1'!R828-'2'!R828</f>
        <v>-478.16271533921582</v>
      </c>
      <c r="S828" s="26">
        <f>'1'!S828-'2'!S828</f>
        <v>1451.2592467115403</v>
      </c>
      <c r="T828" s="26">
        <f>'1'!T828-'2'!T828</f>
        <v>4081.8995633302893</v>
      </c>
      <c r="U828" s="26">
        <f>'1'!U828-'2'!U828</f>
        <v>3804.6173651912586</v>
      </c>
      <c r="V828" s="26">
        <f>'1'!V828-'2'!V828</f>
        <v>231728.34808871543</v>
      </c>
      <c r="W828" s="26">
        <f>'1'!W828-'2'!W828</f>
        <v>46231.402518348696</v>
      </c>
      <c r="X828" s="26">
        <f>'1'!X828-'2'!X828</f>
        <v>17144.909893803542</v>
      </c>
      <c r="Y828" s="26">
        <f>'1'!Y828-'2'!Y828</f>
        <v>10833.572011565077</v>
      </c>
      <c r="Z828" s="26">
        <f>'1'!Z828-'2'!Z828</f>
        <v>11913.071859561989</v>
      </c>
      <c r="AA828" s="26">
        <f>'1'!AA828-'2'!AA828</f>
        <v>9687.8263158272894</v>
      </c>
      <c r="AB828" s="26">
        <f>'1'!AB828-'2'!AB828</f>
        <v>6192.635758438355</v>
      </c>
      <c r="AC828" s="26">
        <f>'1'!AC828-'2'!AC828</f>
        <v>6919.5698007369838</v>
      </c>
      <c r="AD828" s="26">
        <f>'1'!AD828-'2'!AD828</f>
        <v>4783.2110906799144</v>
      </c>
      <c r="AE828" s="26">
        <f>'1'!AE828-'2'!AE828</f>
        <v>2658.9648422351015</v>
      </c>
      <c r="AF828" s="26">
        <f t="shared" si="54"/>
        <v>-452545.60441154731</v>
      </c>
      <c r="AG828" s="26">
        <f t="shared" si="55"/>
        <v>355980.02910843393</v>
      </c>
      <c r="AH828" s="56">
        <f t="shared" si="52"/>
        <v>923</v>
      </c>
    </row>
    <row r="829" spans="1:34">
      <c r="A829" s="56">
        <f t="shared" si="53"/>
        <v>924</v>
      </c>
      <c r="B829" s="3">
        <f>'1'!B829</f>
        <v>5801705</v>
      </c>
      <c r="C829" t="str">
        <f>'1'!C829</f>
        <v>Q1835 Cascade ES Expn Web Sub RNU</v>
      </c>
      <c r="D829" s="3">
        <f>'1'!D829</f>
        <v>82</v>
      </c>
      <c r="E829" s="6">
        <f>'1'!E829</f>
        <v>45337</v>
      </c>
      <c r="F829" s="3" t="str">
        <f>'1'!F829</f>
        <v>TOLO</v>
      </c>
      <c r="G829" s="26">
        <f>'1'!G829</f>
        <v>0</v>
      </c>
      <c r="H829" s="26">
        <f>'1'!H829-'2'!H829</f>
        <v>30069.092779644016</v>
      </c>
      <c r="I829" s="26">
        <f>'1'!I829-'2'!I829</f>
        <v>23758.313934095342</v>
      </c>
      <c r="J829" s="26">
        <f>'1'!J829-'2'!J829</f>
        <v>11654.703736094405</v>
      </c>
      <c r="K829" s="26">
        <f>'1'!K829-'2'!K829</f>
        <v>12087.863997905008</v>
      </c>
      <c r="L829" s="26">
        <f>'1'!L829-'2'!L829</f>
        <v>29594.004766098678</v>
      </c>
      <c r="M829" s="26">
        <f>'1'!M829-'2'!M829</f>
        <v>34864.416331936183</v>
      </c>
      <c r="N829" s="26">
        <f>'1'!N829-'2'!N829</f>
        <v>39600.109303983409</v>
      </c>
      <c r="O829" s="26">
        <f>'1'!O829-'2'!O829</f>
        <v>27477.957722437546</v>
      </c>
      <c r="P829" s="26">
        <f>'1'!P829-'2'!P829</f>
        <v>48125.511996160632</v>
      </c>
      <c r="Q829" s="26">
        <f>'1'!Q829-'2'!Q829</f>
        <v>28946.919797659306</v>
      </c>
      <c r="R829" s="26">
        <f>'1'!R829-'2'!R829</f>
        <v>56128.308556159849</v>
      </c>
      <c r="S829" s="26">
        <f>'1'!S829-'2'!S829</f>
        <v>203538.64348738536</v>
      </c>
      <c r="T829" s="26">
        <f>'1'!T829-'2'!T829</f>
        <v>68764.867065100058</v>
      </c>
      <c r="U829" s="26">
        <f>'1'!U829-'2'!U829</f>
        <v>75175.89982368554</v>
      </c>
      <c r="V829" s="26">
        <f>'1'!V829-'2'!V829</f>
        <v>13570.429299245148</v>
      </c>
      <c r="W829" s="26">
        <f>'1'!W829-'2'!W829</f>
        <v>4825.7910518860772</v>
      </c>
      <c r="X829" s="26">
        <f>'1'!X829-'2'!X829</f>
        <v>4825.7910518860772</v>
      </c>
      <c r="Y829" s="26">
        <f>'1'!Y829-'2'!Y829</f>
        <v>4825.7910518860772</v>
      </c>
      <c r="Z829" s="26">
        <f>'1'!Z829-'2'!Z829</f>
        <v>4825.7910518860772</v>
      </c>
      <c r="AA829" s="26">
        <f>'1'!AA829-'2'!AA829</f>
        <v>4825.7910518860772</v>
      </c>
      <c r="AB829" s="26">
        <f>'1'!AB829-'2'!AB829</f>
        <v>4825.7910518860772</v>
      </c>
      <c r="AC829" s="26">
        <f>'1'!AC829-'2'!AC829</f>
        <v>4825.7910518860772</v>
      </c>
      <c r="AD829" s="26">
        <f>'1'!AD829-'2'!AD829</f>
        <v>4825.7910518860772</v>
      </c>
      <c r="AE829" s="26">
        <f>'1'!AE829-'2'!AE829</f>
        <v>0</v>
      </c>
      <c r="AF829" s="26">
        <f t="shared" si="54"/>
        <v>545845.84640955972</v>
      </c>
      <c r="AG829" s="26">
        <f t="shared" si="55"/>
        <v>196117.52460311932</v>
      </c>
      <c r="AH829" s="56">
        <f t="shared" si="52"/>
        <v>924</v>
      </c>
    </row>
    <row r="830" spans="1:34">
      <c r="A830" s="56">
        <f t="shared" si="53"/>
        <v>925</v>
      </c>
      <c r="B830" s="3">
        <f>'1'!B830</f>
        <v>5802728</v>
      </c>
      <c r="C830" t="str">
        <f>'1'!C830</f>
        <v>Panoche Sub-Breaker Replacement NU</v>
      </c>
      <c r="D830" s="3">
        <f>'1'!D830</f>
        <v>82</v>
      </c>
      <c r="E830" s="6">
        <f>'1'!E830</f>
        <v>44956</v>
      </c>
      <c r="F830" s="3" t="str">
        <f>'1'!F830</f>
        <v>TOHI</v>
      </c>
      <c r="G830" s="26">
        <f>'1'!G830</f>
        <v>78730.400000000009</v>
      </c>
      <c r="H830" s="26">
        <f>'1'!H830-'2'!H830</f>
        <v>437.07351863917802</v>
      </c>
      <c r="I830" s="26">
        <f>'1'!I830-'2'!I830</f>
        <v>483.75308223718019</v>
      </c>
      <c r="J830" s="26">
        <f>'1'!J830-'2'!J830</f>
        <v>169340.59888968655</v>
      </c>
      <c r="K830" s="26">
        <f>'1'!K830-'2'!K830</f>
        <v>5567.4463936826769</v>
      </c>
      <c r="L830" s="26">
        <f>'1'!L830-'2'!L830</f>
        <v>-156026.76743105796</v>
      </c>
      <c r="M830" s="26">
        <f>'1'!M830-'2'!M830</f>
        <v>535.92983995151394</v>
      </c>
      <c r="N830" s="26">
        <f>'1'!N830-'2'!N830</f>
        <v>620.34438011077521</v>
      </c>
      <c r="O830" s="26">
        <f>'1'!O830-'2'!O830</f>
        <v>571.98770644338379</v>
      </c>
      <c r="P830" s="26">
        <f>'1'!P830-'2'!P830</f>
        <v>571.98770644338379</v>
      </c>
      <c r="Q830" s="26">
        <f>'1'!Q830-'2'!Q830</f>
        <v>0</v>
      </c>
      <c r="R830" s="26">
        <f>'1'!R830-'2'!R830</f>
        <v>0</v>
      </c>
      <c r="S830" s="26">
        <f>'1'!S830-'2'!S830</f>
        <v>0</v>
      </c>
      <c r="T830" s="26">
        <f>'1'!T830-'2'!T830</f>
        <v>0</v>
      </c>
      <c r="U830" s="26">
        <f>'1'!U830-'2'!U830</f>
        <v>0</v>
      </c>
      <c r="V830" s="26">
        <f>'1'!V830-'2'!V830</f>
        <v>0</v>
      </c>
      <c r="W830" s="26">
        <f>'1'!W830-'2'!W830</f>
        <v>0</v>
      </c>
      <c r="X830" s="26">
        <f>'1'!X830-'2'!X830</f>
        <v>0</v>
      </c>
      <c r="Y830" s="26">
        <f>'1'!Y830-'2'!Y830</f>
        <v>0</v>
      </c>
      <c r="Z830" s="26">
        <f>'1'!Z830-'2'!Z830</f>
        <v>0</v>
      </c>
      <c r="AA830" s="26">
        <f>'1'!AA830-'2'!AA830</f>
        <v>0</v>
      </c>
      <c r="AB830" s="26">
        <f>'1'!AB830-'2'!AB830</f>
        <v>0</v>
      </c>
      <c r="AC830" s="26">
        <f>'1'!AC830-'2'!AC830</f>
        <v>0</v>
      </c>
      <c r="AD830" s="26">
        <f>'1'!AD830-'2'!AD830</f>
        <v>0</v>
      </c>
      <c r="AE830" s="26">
        <f>'1'!AE830-'2'!AE830</f>
        <v>0</v>
      </c>
      <c r="AF830" s="26">
        <f t="shared" si="54"/>
        <v>22102.354086136664</v>
      </c>
      <c r="AG830" s="26">
        <f t="shared" si="55"/>
        <v>0</v>
      </c>
      <c r="AH830" s="56">
        <f t="shared" si="52"/>
        <v>925</v>
      </c>
    </row>
    <row r="831" spans="1:34">
      <c r="A831" s="56">
        <f t="shared" si="53"/>
        <v>926</v>
      </c>
      <c r="B831" s="3">
        <f>'1'!B831</f>
        <v>5803358</v>
      </c>
      <c r="C831" t="str">
        <f>'1'!C831</f>
        <v>Martin-Hunters Point Shoofly Project</v>
      </c>
      <c r="D831" s="3">
        <f>'1'!D831</f>
        <v>82</v>
      </c>
      <c r="E831" s="6">
        <f>'1'!E831</f>
        <v>45476</v>
      </c>
      <c r="F831" s="3" t="str">
        <f>'1'!F831</f>
        <v>TOLO</v>
      </c>
      <c r="G831" s="26">
        <f>'1'!G831</f>
        <v>0</v>
      </c>
      <c r="H831" s="26">
        <f>'1'!H831-'2'!H831</f>
        <v>0</v>
      </c>
      <c r="I831" s="26">
        <f>'1'!I831-'2'!I831</f>
        <v>0</v>
      </c>
      <c r="J831" s="26">
        <f>'1'!J831-'2'!J831</f>
        <v>425.89278484324933</v>
      </c>
      <c r="K831" s="26">
        <f>'1'!K831-'2'!K831</f>
        <v>425.24057537182011</v>
      </c>
      <c r="L831" s="26">
        <f>'1'!L831-'2'!L831</f>
        <v>19785.240179712095</v>
      </c>
      <c r="M831" s="26">
        <f>'1'!M831-'2'!M831</f>
        <v>111176.18553650644</v>
      </c>
      <c r="N831" s="26">
        <f>'1'!N831-'2'!N831</f>
        <v>89192.813092514771</v>
      </c>
      <c r="O831" s="26">
        <f>'1'!O831-'2'!O831</f>
        <v>10444.296129903494</v>
      </c>
      <c r="P831" s="26">
        <f>'1'!P831-'2'!P831</f>
        <v>64479.571319465496</v>
      </c>
      <c r="Q831" s="26">
        <f>'1'!Q831-'2'!Q831</f>
        <v>18352.801834890372</v>
      </c>
      <c r="R831" s="26">
        <f>'1'!R831-'2'!R831</f>
        <v>24762.064310624843</v>
      </c>
      <c r="S831" s="26">
        <f>'1'!S831-'2'!S831</f>
        <v>8253.617688154538</v>
      </c>
      <c r="T831" s="26">
        <f>'1'!T831-'2'!T831</f>
        <v>2509.1430093696572</v>
      </c>
      <c r="U831" s="26">
        <f>'1'!U831-'2'!U831</f>
        <v>10979.107896475416</v>
      </c>
      <c r="V831" s="26">
        <f>'1'!V831-'2'!V831</f>
        <v>470307.41129254119</v>
      </c>
      <c r="W831" s="26">
        <f>'1'!W831-'2'!W831</f>
        <v>1074578.1821527262</v>
      </c>
      <c r="X831" s="26">
        <f>'1'!X831-'2'!X831</f>
        <v>1110580.3313211799</v>
      </c>
      <c r="Y831" s="26">
        <f>'1'!Y831-'2'!Y831</f>
        <v>973037.55300155119</v>
      </c>
      <c r="Z831" s="26">
        <f>'1'!Z831-'2'!Z831</f>
        <v>1018819.7695396484</v>
      </c>
      <c r="AA831" s="26">
        <f>'1'!AA831-'2'!AA831</f>
        <v>1003282.6491656994</v>
      </c>
      <c r="AB831" s="26">
        <f>'1'!AB831-'2'!AB831</f>
        <v>939567.09465562226</v>
      </c>
      <c r="AC831" s="26">
        <f>'1'!AC831-'2'!AC831</f>
        <v>1114742.0799583695</v>
      </c>
      <c r="AD831" s="26">
        <f>'1'!AD831-'2'!AD831</f>
        <v>814926.78996371361</v>
      </c>
      <c r="AE831" s="26">
        <f>'1'!AE831-'2'!AE831</f>
        <v>94456.516218074714</v>
      </c>
      <c r="AF831" s="26">
        <f t="shared" si="54"/>
        <v>347297.72345198708</v>
      </c>
      <c r="AG831" s="26">
        <f t="shared" si="55"/>
        <v>8627786.6281749718</v>
      </c>
      <c r="AH831" s="56">
        <f t="shared" ref="AH831:AH845" si="56">A831</f>
        <v>926</v>
      </c>
    </row>
    <row r="832" spans="1:34">
      <c r="A832" s="56">
        <f t="shared" si="53"/>
        <v>927</v>
      </c>
      <c r="B832" s="3">
        <f>'1'!B832</f>
        <v>5804778</v>
      </c>
      <c r="C832" t="str">
        <f>'1'!C832</f>
        <v>CALTRAIN S. SAN FRANCISCO TPS1 BATTERY</v>
      </c>
      <c r="D832" s="3">
        <f>'1'!D832</f>
        <v>82</v>
      </c>
      <c r="E832" s="6">
        <f>'1'!E832</f>
        <v>45275</v>
      </c>
      <c r="F832" s="3" t="str">
        <f>'1'!F832</f>
        <v>TOLO</v>
      </c>
      <c r="G832" s="26">
        <f>'1'!G832</f>
        <v>0</v>
      </c>
      <c r="H832" s="26">
        <f>'1'!H832-'2'!H832</f>
        <v>0</v>
      </c>
      <c r="I832" s="26">
        <f>'1'!I832-'2'!I832</f>
        <v>0</v>
      </c>
      <c r="J832" s="26">
        <f>'1'!J832-'2'!J832</f>
        <v>0</v>
      </c>
      <c r="K832" s="26">
        <f>'1'!K832-'2'!K832</f>
        <v>0</v>
      </c>
      <c r="L832" s="26">
        <f>'1'!L832-'2'!L832</f>
        <v>45.841008563307518</v>
      </c>
      <c r="M832" s="26">
        <f>'1'!M832-'2'!M832</f>
        <v>1299.2944398685433</v>
      </c>
      <c r="N832" s="26">
        <f>'1'!N832-'2'!N832</f>
        <v>2014.1160205549161</v>
      </c>
      <c r="O832" s="26">
        <f>'1'!O832-'2'!O832</f>
        <v>17585.244459799866</v>
      </c>
      <c r="P832" s="26">
        <f>'1'!P832-'2'!P832</f>
        <v>7819.1530074010761</v>
      </c>
      <c r="Q832" s="26">
        <f>'1'!Q832-'2'!Q832</f>
        <v>240470.47067097036</v>
      </c>
      <c r="R832" s="26">
        <f>'1'!R832-'2'!R832</f>
        <v>10953.578554308046</v>
      </c>
      <c r="S832" s="26">
        <f>'1'!S832-'2'!S832</f>
        <v>4420.3031062203963</v>
      </c>
      <c r="T832" s="26">
        <f>'1'!T832-'2'!T832</f>
        <v>0</v>
      </c>
      <c r="U832" s="26">
        <f>'1'!U832-'2'!U832</f>
        <v>0</v>
      </c>
      <c r="V832" s="26">
        <f>'1'!V832-'2'!V832</f>
        <v>0</v>
      </c>
      <c r="W832" s="26">
        <f>'1'!W832-'2'!W832</f>
        <v>0</v>
      </c>
      <c r="X832" s="26">
        <f>'1'!X832-'2'!X832</f>
        <v>0</v>
      </c>
      <c r="Y832" s="26">
        <f>'1'!Y832-'2'!Y832</f>
        <v>0</v>
      </c>
      <c r="Z832" s="26">
        <f>'1'!Z832-'2'!Z832</f>
        <v>0</v>
      </c>
      <c r="AA832" s="26">
        <f>'1'!AA832-'2'!AA832</f>
        <v>0</v>
      </c>
      <c r="AB832" s="26">
        <f>'1'!AB832-'2'!AB832</f>
        <v>0</v>
      </c>
      <c r="AC832" s="26">
        <f>'1'!AC832-'2'!AC832</f>
        <v>0</v>
      </c>
      <c r="AD832" s="26">
        <f>'1'!AD832-'2'!AD832</f>
        <v>0</v>
      </c>
      <c r="AE832" s="26">
        <f>'1'!AE832-'2'!AE832</f>
        <v>0</v>
      </c>
      <c r="AF832" s="26">
        <f t="shared" si="54"/>
        <v>284608.00126768649</v>
      </c>
      <c r="AG832" s="26">
        <f t="shared" si="55"/>
        <v>0</v>
      </c>
      <c r="AH832" s="56">
        <f t="shared" si="56"/>
        <v>927</v>
      </c>
    </row>
    <row r="833" spans="1:34">
      <c r="A833" s="56">
        <f t="shared" si="53"/>
        <v>928</v>
      </c>
      <c r="B833" s="3">
        <f>'1'!B833</f>
        <v>5804779</v>
      </c>
      <c r="C833" t="str">
        <f>'1'!C833</f>
        <v>CALTRAIN SAN JOSE TPS2 BATTERY</v>
      </c>
      <c r="D833" s="3">
        <f>'1'!D833</f>
        <v>82</v>
      </c>
      <c r="E833" s="6">
        <f>'1'!E833</f>
        <v>45275</v>
      </c>
      <c r="F833" s="3" t="str">
        <f>'1'!F833</f>
        <v>TOLO</v>
      </c>
      <c r="G833" s="26">
        <f>'1'!G833</f>
        <v>0</v>
      </c>
      <c r="H833" s="26">
        <f>'1'!H833-'2'!H833</f>
        <v>0</v>
      </c>
      <c r="I833" s="26">
        <f>'1'!I833-'2'!I833</f>
        <v>0</v>
      </c>
      <c r="J833" s="26">
        <f>'1'!J833-'2'!J833</f>
        <v>0</v>
      </c>
      <c r="K833" s="26">
        <f>'1'!K833-'2'!K833</f>
        <v>16051.061437435188</v>
      </c>
      <c r="L833" s="26">
        <f>'1'!L833-'2'!L833</f>
        <v>19026.813737221601</v>
      </c>
      <c r="M833" s="26">
        <f>'1'!M833-'2'!M833</f>
        <v>18972.587178311347</v>
      </c>
      <c r="N833" s="26">
        <f>'1'!N833-'2'!N833</f>
        <v>10648.25134889756</v>
      </c>
      <c r="O833" s="26">
        <f>'1'!O833-'2'!O833</f>
        <v>5840.4426438666023</v>
      </c>
      <c r="P833" s="26">
        <f>'1'!P833-'2'!P833</f>
        <v>5330.1353188640915</v>
      </c>
      <c r="Q833" s="26">
        <f>'1'!Q833-'2'!Q833</f>
        <v>255583.09585180067</v>
      </c>
      <c r="R833" s="26">
        <f>'1'!R833-'2'!R833</f>
        <v>164706.09155849248</v>
      </c>
      <c r="S833" s="26">
        <f>'1'!S833-'2'!S833</f>
        <v>5063.2884722679282</v>
      </c>
      <c r="T833" s="26">
        <f>'1'!T833-'2'!T833</f>
        <v>0</v>
      </c>
      <c r="U833" s="26">
        <f>'1'!U833-'2'!U833</f>
        <v>0</v>
      </c>
      <c r="V833" s="26">
        <f>'1'!V833-'2'!V833</f>
        <v>0</v>
      </c>
      <c r="W833" s="26">
        <f>'1'!W833-'2'!W833</f>
        <v>0</v>
      </c>
      <c r="X833" s="26">
        <f>'1'!X833-'2'!X833</f>
        <v>0</v>
      </c>
      <c r="Y833" s="26">
        <f>'1'!Y833-'2'!Y833</f>
        <v>0</v>
      </c>
      <c r="Z833" s="26">
        <f>'1'!Z833-'2'!Z833</f>
        <v>0</v>
      </c>
      <c r="AA833" s="26">
        <f>'1'!AA833-'2'!AA833</f>
        <v>0</v>
      </c>
      <c r="AB833" s="26">
        <f>'1'!AB833-'2'!AB833</f>
        <v>0</v>
      </c>
      <c r="AC833" s="26">
        <f>'1'!AC833-'2'!AC833</f>
        <v>0</v>
      </c>
      <c r="AD833" s="26">
        <f>'1'!AD833-'2'!AD833</f>
        <v>0</v>
      </c>
      <c r="AE833" s="26">
        <f>'1'!AE833-'2'!AE833</f>
        <v>0</v>
      </c>
      <c r="AF833" s="26">
        <f t="shared" si="54"/>
        <v>501221.76754715748</v>
      </c>
      <c r="AG833" s="26">
        <f t="shared" si="55"/>
        <v>0</v>
      </c>
      <c r="AH833" s="56">
        <f t="shared" si="56"/>
        <v>928</v>
      </c>
    </row>
    <row r="834" spans="1:34">
      <c r="A834" s="56">
        <f t="shared" si="53"/>
        <v>929</v>
      </c>
      <c r="B834" s="3">
        <f>'1'!B834</f>
        <v>5804798</v>
      </c>
      <c r="C834" t="str">
        <f>'1'!C834</f>
        <v>B-W REINF: WARNERVILLE SUB TERM METER</v>
      </c>
      <c r="D834" s="3">
        <f>'1'!D834</f>
        <v>82</v>
      </c>
      <c r="E834" s="6">
        <f>'1'!E834</f>
        <v>45045</v>
      </c>
      <c r="F834" s="3" t="str">
        <f>'1'!F834</f>
        <v>TOHI</v>
      </c>
      <c r="G834" s="26">
        <f>'1'!G834</f>
        <v>0</v>
      </c>
      <c r="H834" s="26">
        <f>'1'!H834-'2'!H834</f>
        <v>0</v>
      </c>
      <c r="I834" s="26">
        <f>'1'!I834-'2'!I834</f>
        <v>0</v>
      </c>
      <c r="J834" s="26">
        <f>'1'!J834-'2'!J834</f>
        <v>0</v>
      </c>
      <c r="K834" s="26">
        <f>'1'!K834-'2'!K834</f>
        <v>0</v>
      </c>
      <c r="L834" s="26">
        <f>'1'!L834-'2'!L834</f>
        <v>4743.7058312676336</v>
      </c>
      <c r="M834" s="26">
        <f>'1'!M834-'2'!M834</f>
        <v>37.082767089830071</v>
      </c>
      <c r="N834" s="26">
        <f>'1'!N834-'2'!N834</f>
        <v>0</v>
      </c>
      <c r="O834" s="26">
        <f>'1'!O834-'2'!O834</f>
        <v>131.46679488379451</v>
      </c>
      <c r="P834" s="26">
        <f>'1'!P834-'2'!P834</f>
        <v>258.0886051226866</v>
      </c>
      <c r="Q834" s="26">
        <f>'1'!Q834-'2'!Q834</f>
        <v>0</v>
      </c>
      <c r="R834" s="26">
        <f>'1'!R834-'2'!R834</f>
        <v>0</v>
      </c>
      <c r="S834" s="26">
        <f>'1'!S834-'2'!S834</f>
        <v>-1677110.0693892995</v>
      </c>
      <c r="T834" s="26">
        <f>'1'!T834-'2'!T834</f>
        <v>0</v>
      </c>
      <c r="U834" s="26">
        <f>'1'!U834-'2'!U834</f>
        <v>0</v>
      </c>
      <c r="V834" s="26">
        <f>'1'!V834-'2'!V834</f>
        <v>0</v>
      </c>
      <c r="W834" s="26">
        <f>'1'!W834-'2'!W834</f>
        <v>0</v>
      </c>
      <c r="X834" s="26">
        <f>'1'!X834-'2'!X834</f>
        <v>0</v>
      </c>
      <c r="Y834" s="26">
        <f>'1'!Y834-'2'!Y834</f>
        <v>0</v>
      </c>
      <c r="Z834" s="26">
        <f>'1'!Z834-'2'!Z834</f>
        <v>0</v>
      </c>
      <c r="AA834" s="26">
        <f>'1'!AA834-'2'!AA834</f>
        <v>0</v>
      </c>
      <c r="AB834" s="26">
        <f>'1'!AB834-'2'!AB834</f>
        <v>0</v>
      </c>
      <c r="AC834" s="26">
        <f>'1'!AC834-'2'!AC834</f>
        <v>0</v>
      </c>
      <c r="AD834" s="26">
        <f>'1'!AD834-'2'!AD834</f>
        <v>0</v>
      </c>
      <c r="AE834" s="26">
        <f>'1'!AE834-'2'!AE834</f>
        <v>0</v>
      </c>
      <c r="AF834" s="26">
        <f t="shared" si="54"/>
        <v>-1671939.7253909355</v>
      </c>
      <c r="AG834" s="26">
        <f t="shared" si="55"/>
        <v>0</v>
      </c>
      <c r="AH834" s="56">
        <f t="shared" si="56"/>
        <v>929</v>
      </c>
    </row>
    <row r="835" spans="1:34">
      <c r="A835" s="56">
        <f t="shared" si="53"/>
        <v>930</v>
      </c>
      <c r="B835" s="3">
        <f>'1'!B835</f>
        <v>5505341</v>
      </c>
      <c r="C835" t="str">
        <f>'1'!C835</f>
        <v>Trans Emergency Response - 92</v>
      </c>
      <c r="D835" s="3">
        <f>'1'!D835</f>
        <v>92</v>
      </c>
      <c r="E835" s="6" t="str">
        <f>'1'!E835</f>
        <v>OAI</v>
      </c>
      <c r="F835" s="3" t="str">
        <f>'1'!F835</f>
        <v>TOO</v>
      </c>
      <c r="G835" s="26">
        <f>'1'!G835</f>
        <v>0</v>
      </c>
      <c r="H835" s="26">
        <f>'1'!H835-'2'!H835</f>
        <v>5045830.3154822756</v>
      </c>
      <c r="I835" s="26">
        <f>'1'!I835-'2'!I835</f>
        <v>3092788.3079053662</v>
      </c>
      <c r="J835" s="26">
        <f>'1'!J835-'2'!J835</f>
        <v>4557864.3327507889</v>
      </c>
      <c r="K835" s="26">
        <f>'1'!K835-'2'!K835</f>
        <v>2133090.1157046109</v>
      </c>
      <c r="L835" s="26">
        <f>'1'!L835-'2'!L835</f>
        <v>2463855.5403020298</v>
      </c>
      <c r="M835" s="26">
        <f>'1'!M835-'2'!M835</f>
        <v>3782994.7577577485</v>
      </c>
      <c r="N835" s="26">
        <f>'1'!N835-'2'!N835</f>
        <v>2423057.5085445945</v>
      </c>
      <c r="O835" s="26">
        <f>'1'!O835-'2'!O835</f>
        <v>1151103.223854454</v>
      </c>
      <c r="P835" s="26">
        <f>'1'!P835-'2'!P835</f>
        <v>368578.38677690463</v>
      </c>
      <c r="Q835" s="26">
        <f>'1'!Q835-'2'!Q835</f>
        <v>0</v>
      </c>
      <c r="R835" s="26">
        <f>'1'!R835-'2'!R835</f>
        <v>0</v>
      </c>
      <c r="S835" s="26">
        <f>'1'!S835-'2'!S835</f>
        <v>0</v>
      </c>
      <c r="T835" s="26">
        <f>'1'!T835-'2'!T835</f>
        <v>0</v>
      </c>
      <c r="U835" s="26">
        <f>'1'!U835-'2'!U835</f>
        <v>0</v>
      </c>
      <c r="V835" s="26">
        <f>'1'!V835-'2'!V835</f>
        <v>0</v>
      </c>
      <c r="W835" s="26">
        <f>'1'!W835-'2'!W835</f>
        <v>0</v>
      </c>
      <c r="X835" s="26">
        <f>'1'!X835-'2'!X835</f>
        <v>0</v>
      </c>
      <c r="Y835" s="26">
        <f>'1'!Y835-'2'!Y835</f>
        <v>0</v>
      </c>
      <c r="Z835" s="26">
        <f>'1'!Z835-'2'!Z835</f>
        <v>0</v>
      </c>
      <c r="AA835" s="26">
        <f>'1'!AA835-'2'!AA835</f>
        <v>0</v>
      </c>
      <c r="AB835" s="26">
        <f>'1'!AB835-'2'!AB835</f>
        <v>0</v>
      </c>
      <c r="AC835" s="26">
        <f>'1'!AC835-'2'!AC835</f>
        <v>0</v>
      </c>
      <c r="AD835" s="26">
        <f>'1'!AD835-'2'!AD835</f>
        <v>0</v>
      </c>
      <c r="AE835" s="26">
        <f>'1'!AE835-'2'!AE835</f>
        <v>0</v>
      </c>
      <c r="AF835" s="26">
        <f t="shared" si="54"/>
        <v>25019162.489078775</v>
      </c>
      <c r="AG835" s="26">
        <f t="shared" si="55"/>
        <v>0</v>
      </c>
      <c r="AH835" s="56">
        <f t="shared" si="56"/>
        <v>930</v>
      </c>
    </row>
    <row r="836" spans="1:34">
      <c r="A836" s="56">
        <f t="shared" si="53"/>
        <v>931</v>
      </c>
      <c r="B836" s="3">
        <f>'1'!B836</f>
        <v>5505899</v>
      </c>
      <c r="C836" t="str">
        <f>'1'!C836</f>
        <v>UG Elec Trans Emerg Resp</v>
      </c>
      <c r="D836" s="3">
        <f>'1'!D836</f>
        <v>92</v>
      </c>
      <c r="E836" s="6" t="str">
        <f>'1'!E836</f>
        <v>OAI</v>
      </c>
      <c r="F836" s="3" t="str">
        <f>'1'!F836</f>
        <v>TOO</v>
      </c>
      <c r="G836" s="26">
        <f>'1'!G836</f>
        <v>178666.30000000002</v>
      </c>
      <c r="H836" s="26">
        <f>'1'!H836-'2'!H836</f>
        <v>965.73588162333817</v>
      </c>
      <c r="I836" s="26">
        <f>'1'!I836-'2'!I836</f>
        <v>972.44432190089549</v>
      </c>
      <c r="J836" s="26">
        <f>'1'!J836-'2'!J836</f>
        <v>972.44432190089549</v>
      </c>
      <c r="K836" s="26">
        <f>'1'!K836-'2'!K836</f>
        <v>976.45075151110314</v>
      </c>
      <c r="L836" s="26">
        <f>'1'!L836-'2'!L836</f>
        <v>976.45075151110314</v>
      </c>
      <c r="M836" s="26">
        <f>'1'!M836-'2'!M836</f>
        <v>976.45075151110314</v>
      </c>
      <c r="N836" s="26">
        <f>'1'!N836-'2'!N836</f>
        <v>1023.0371423274726</v>
      </c>
      <c r="O836" s="26">
        <f>'1'!O836-'2'!O836</f>
        <v>1023.0371423274726</v>
      </c>
      <c r="P836" s="26">
        <f>'1'!P836-'2'!P836</f>
        <v>1023.0371423274726</v>
      </c>
      <c r="Q836" s="26">
        <f>'1'!Q836-'2'!Q836</f>
        <v>0</v>
      </c>
      <c r="R836" s="26">
        <f>'1'!R836-'2'!R836</f>
        <v>0</v>
      </c>
      <c r="S836" s="26">
        <f>'1'!S836-'2'!S836</f>
        <v>0</v>
      </c>
      <c r="T836" s="26">
        <f>'1'!T836-'2'!T836</f>
        <v>0</v>
      </c>
      <c r="U836" s="26">
        <f>'1'!U836-'2'!U836</f>
        <v>0</v>
      </c>
      <c r="V836" s="26">
        <f>'1'!V836-'2'!V836</f>
        <v>0</v>
      </c>
      <c r="W836" s="26">
        <f>'1'!W836-'2'!W836</f>
        <v>0</v>
      </c>
      <c r="X836" s="26">
        <f>'1'!X836-'2'!X836</f>
        <v>0</v>
      </c>
      <c r="Y836" s="26">
        <f>'1'!Y836-'2'!Y836</f>
        <v>0</v>
      </c>
      <c r="Z836" s="26">
        <f>'1'!Z836-'2'!Z836</f>
        <v>0</v>
      </c>
      <c r="AA836" s="26">
        <f>'1'!AA836-'2'!AA836</f>
        <v>0</v>
      </c>
      <c r="AB836" s="26">
        <f>'1'!AB836-'2'!AB836</f>
        <v>0</v>
      </c>
      <c r="AC836" s="26">
        <f>'1'!AC836-'2'!AC836</f>
        <v>0</v>
      </c>
      <c r="AD836" s="26">
        <f>'1'!AD836-'2'!AD836</f>
        <v>0</v>
      </c>
      <c r="AE836" s="26">
        <f>'1'!AE836-'2'!AE836</f>
        <v>0</v>
      </c>
      <c r="AF836" s="26">
        <f t="shared" si="54"/>
        <v>8909.0882069408563</v>
      </c>
      <c r="AG836" s="26">
        <f t="shared" si="55"/>
        <v>0</v>
      </c>
      <c r="AH836" s="56">
        <f t="shared" si="56"/>
        <v>931</v>
      </c>
    </row>
    <row r="837" spans="1:34">
      <c r="A837" s="56">
        <f t="shared" si="53"/>
        <v>932</v>
      </c>
      <c r="B837" s="3">
        <f>'1'!B837</f>
        <v>5508839</v>
      </c>
      <c r="C837" t="str">
        <f>'1'!C837</f>
        <v>Emergency Response Fire-Related</v>
      </c>
      <c r="D837" s="3">
        <f>'1'!D837</f>
        <v>92</v>
      </c>
      <c r="E837" s="6" t="str">
        <f>'1'!E837</f>
        <v>OAI</v>
      </c>
      <c r="F837" s="3" t="str">
        <f>'1'!F837</f>
        <v>TOO</v>
      </c>
      <c r="G837" s="26">
        <f>'1'!G837</f>
        <v>3349563.5</v>
      </c>
      <c r="H837" s="26">
        <f>'1'!H837-'2'!H837</f>
        <v>456225.27707656904</v>
      </c>
      <c r="I837" s="26">
        <f>'1'!I837-'2'!I837</f>
        <v>117400.4068679183</v>
      </c>
      <c r="J837" s="26">
        <f>'1'!J837-'2'!J837</f>
        <v>893934.32725926396</v>
      </c>
      <c r="K837" s="26">
        <f>'1'!K837-'2'!K837</f>
        <v>181023.90666974219</v>
      </c>
      <c r="L837" s="26">
        <f>'1'!L837-'2'!L837</f>
        <v>-100895.59398393169</v>
      </c>
      <c r="M837" s="26">
        <f>'1'!M837-'2'!M837</f>
        <v>193584.34301608847</v>
      </c>
      <c r="N837" s="26">
        <f>'1'!N837-'2'!N837</f>
        <v>1304726.0403466055</v>
      </c>
      <c r="O837" s="26">
        <f>'1'!O837-'2'!O837</f>
        <v>926680.64674634312</v>
      </c>
      <c r="P837" s="26">
        <f>'1'!P837-'2'!P837</f>
        <v>1823484.6025071139</v>
      </c>
      <c r="Q837" s="26">
        <f>'1'!Q837-'2'!Q837</f>
        <v>0</v>
      </c>
      <c r="R837" s="26">
        <f>'1'!R837-'2'!R837</f>
        <v>0</v>
      </c>
      <c r="S837" s="26">
        <f>'1'!S837-'2'!S837</f>
        <v>0</v>
      </c>
      <c r="T837" s="26">
        <f>'1'!T837-'2'!T837</f>
        <v>0</v>
      </c>
      <c r="U837" s="26">
        <f>'1'!U837-'2'!U837</f>
        <v>0</v>
      </c>
      <c r="V837" s="26">
        <f>'1'!V837-'2'!V837</f>
        <v>0</v>
      </c>
      <c r="W837" s="26">
        <f>'1'!W837-'2'!W837</f>
        <v>0</v>
      </c>
      <c r="X837" s="26">
        <f>'1'!X837-'2'!X837</f>
        <v>0</v>
      </c>
      <c r="Y837" s="26">
        <f>'1'!Y837-'2'!Y837</f>
        <v>0</v>
      </c>
      <c r="Z837" s="26">
        <f>'1'!Z837-'2'!Z837</f>
        <v>0</v>
      </c>
      <c r="AA837" s="26">
        <f>'1'!AA837-'2'!AA837</f>
        <v>0</v>
      </c>
      <c r="AB837" s="26">
        <f>'1'!AB837-'2'!AB837</f>
        <v>0</v>
      </c>
      <c r="AC837" s="26">
        <f>'1'!AC837-'2'!AC837</f>
        <v>0</v>
      </c>
      <c r="AD837" s="26">
        <f>'1'!AD837-'2'!AD837</f>
        <v>0</v>
      </c>
      <c r="AE837" s="26">
        <f>'1'!AE837-'2'!AE837</f>
        <v>0</v>
      </c>
      <c r="AF837" s="26">
        <f t="shared" si="54"/>
        <v>5796163.9565057121</v>
      </c>
      <c r="AG837" s="26">
        <f t="shared" si="55"/>
        <v>0</v>
      </c>
      <c r="AH837" s="56">
        <f t="shared" si="56"/>
        <v>932</v>
      </c>
    </row>
    <row r="838" spans="1:34">
      <c r="A838" s="56">
        <f t="shared" ref="A838:A901" si="57">A837+1</f>
        <v>933</v>
      </c>
      <c r="B838" s="3">
        <f>'1'!B838</f>
        <v>5516801</v>
      </c>
      <c r="C838" t="str">
        <f>'1'!C838</f>
        <v>3rd Party Damage</v>
      </c>
      <c r="D838" s="3">
        <f>'1'!D838</f>
        <v>92</v>
      </c>
      <c r="E838" s="6" t="str">
        <f>'1'!E838</f>
        <v>OAI</v>
      </c>
      <c r="F838" s="3" t="str">
        <f>'1'!F838</f>
        <v>TOO</v>
      </c>
      <c r="G838" s="26">
        <f>'1'!G838</f>
        <v>0</v>
      </c>
      <c r="H838" s="26">
        <f>'1'!H838-'2'!H838</f>
        <v>309841.79937171791</v>
      </c>
      <c r="I838" s="26">
        <f>'1'!I838-'2'!I838</f>
        <v>96927.644732538232</v>
      </c>
      <c r="J838" s="26">
        <f>'1'!J838-'2'!J838</f>
        <v>105976.2125935833</v>
      </c>
      <c r="K838" s="26">
        <f>'1'!K838-'2'!K838</f>
        <v>103783.48435063842</v>
      </c>
      <c r="L838" s="26">
        <f>'1'!L838-'2'!L838</f>
        <v>-60340.463668212702</v>
      </c>
      <c r="M838" s="26">
        <f>'1'!M838-'2'!M838</f>
        <v>4531.0855435817239</v>
      </c>
      <c r="N838" s="26">
        <f>'1'!N838-'2'!N838</f>
        <v>1529248.2191582816</v>
      </c>
      <c r="O838" s="26">
        <f>'1'!O838-'2'!O838</f>
        <v>-16370.085041745688</v>
      </c>
      <c r="P838" s="26">
        <f>'1'!P838-'2'!P838</f>
        <v>8219.5164500769552</v>
      </c>
      <c r="Q838" s="26">
        <f>'1'!Q838-'2'!Q838</f>
        <v>0</v>
      </c>
      <c r="R838" s="26">
        <f>'1'!R838-'2'!R838</f>
        <v>0</v>
      </c>
      <c r="S838" s="26">
        <f>'1'!S838-'2'!S838</f>
        <v>0</v>
      </c>
      <c r="T838" s="26">
        <f>'1'!T838-'2'!T838</f>
        <v>0</v>
      </c>
      <c r="U838" s="26">
        <f>'1'!U838-'2'!U838</f>
        <v>0</v>
      </c>
      <c r="V838" s="26">
        <f>'1'!V838-'2'!V838</f>
        <v>0</v>
      </c>
      <c r="W838" s="26">
        <f>'1'!W838-'2'!W838</f>
        <v>0</v>
      </c>
      <c r="X838" s="26">
        <f>'1'!X838-'2'!X838</f>
        <v>0</v>
      </c>
      <c r="Y838" s="26">
        <f>'1'!Y838-'2'!Y838</f>
        <v>0</v>
      </c>
      <c r="Z838" s="26">
        <f>'1'!Z838-'2'!Z838</f>
        <v>0</v>
      </c>
      <c r="AA838" s="26">
        <f>'1'!AA838-'2'!AA838</f>
        <v>0</v>
      </c>
      <c r="AB838" s="26">
        <f>'1'!AB838-'2'!AB838</f>
        <v>0</v>
      </c>
      <c r="AC838" s="26">
        <f>'1'!AC838-'2'!AC838</f>
        <v>0</v>
      </c>
      <c r="AD838" s="26">
        <f>'1'!AD838-'2'!AD838</f>
        <v>0</v>
      </c>
      <c r="AE838" s="26">
        <f>'1'!AE838-'2'!AE838</f>
        <v>0</v>
      </c>
      <c r="AF838" s="26">
        <f t="shared" si="54"/>
        <v>2081817.4134904598</v>
      </c>
      <c r="AG838" s="26">
        <f t="shared" si="55"/>
        <v>0</v>
      </c>
      <c r="AH838" s="56">
        <f t="shared" si="56"/>
        <v>933</v>
      </c>
    </row>
    <row r="839" spans="1:34">
      <c r="A839" s="56">
        <f t="shared" si="57"/>
        <v>934</v>
      </c>
      <c r="B839" s="3">
        <f>'1'!B839</f>
        <v>5526594</v>
      </c>
      <c r="C839" t="str">
        <f>'1'!C839</f>
        <v>TESLA SALADO MANTECA RPLC TOWER</v>
      </c>
      <c r="D839" s="3">
        <f>'1'!D839</f>
        <v>92</v>
      </c>
      <c r="E839" s="6" t="str">
        <f>'1'!E839</f>
        <v>OAI</v>
      </c>
      <c r="F839" s="3" t="str">
        <f>'1'!F839</f>
        <v>TOLO</v>
      </c>
      <c r="G839" s="26">
        <f>'1'!G839</f>
        <v>0</v>
      </c>
      <c r="H839" s="26">
        <f>'1'!H839-'2'!H839</f>
        <v>34846.993021770861</v>
      </c>
      <c r="I839" s="26">
        <f>'1'!I839-'2'!I839</f>
        <v>19097.811396825749</v>
      </c>
      <c r="J839" s="26">
        <f>'1'!J839-'2'!J839</f>
        <v>34159.750584447778</v>
      </c>
      <c r="K839" s="26">
        <f>'1'!K839-'2'!K839</f>
        <v>23523.984388289005</v>
      </c>
      <c r="L839" s="26">
        <f>'1'!L839-'2'!L839</f>
        <v>28252.409883368873</v>
      </c>
      <c r="M839" s="26">
        <f>'1'!M839-'2'!M839</f>
        <v>31707.256626310827</v>
      </c>
      <c r="N839" s="26">
        <f>'1'!N839-'2'!N839</f>
        <v>28188.586527950447</v>
      </c>
      <c r="O839" s="26">
        <f>'1'!O839-'2'!O839</f>
        <v>30285.067287468701</v>
      </c>
      <c r="P839" s="26">
        <f>'1'!P839-'2'!P839</f>
        <v>18640.519384572264</v>
      </c>
      <c r="Q839" s="26">
        <f>'1'!Q839-'2'!Q839</f>
        <v>28051.436193387053</v>
      </c>
      <c r="R839" s="26">
        <f>'1'!R839-'2'!R839</f>
        <v>83683.040650662762</v>
      </c>
      <c r="S839" s="26">
        <f>'1'!S839-'2'!S839</f>
        <v>49034.412480988009</v>
      </c>
      <c r="T839" s="26">
        <f>'1'!T839-'2'!T839</f>
        <v>70749.167795532499</v>
      </c>
      <c r="U839" s="26">
        <f>'1'!U839-'2'!U839</f>
        <v>103572.16848189537</v>
      </c>
      <c r="V839" s="26">
        <f>'1'!V839-'2'!V839</f>
        <v>53832.717562292426</v>
      </c>
      <c r="W839" s="26">
        <f>'1'!W839-'2'!W839</f>
        <v>44960.991640786298</v>
      </c>
      <c r="X839" s="26">
        <f>'1'!X839-'2'!X839</f>
        <v>474970.9885316047</v>
      </c>
      <c r="Y839" s="26">
        <f>'1'!Y839-'2'!Y839</f>
        <v>94966.544024732342</v>
      </c>
      <c r="Z839" s="26">
        <f>'1'!Z839-'2'!Z839</f>
        <v>34258.793251323383</v>
      </c>
      <c r="AA839" s="26">
        <f>'1'!AA839-'2'!AA839</f>
        <v>33143.049191271333</v>
      </c>
      <c r="AB839" s="26">
        <f>'1'!AB839-'2'!AB839</f>
        <v>43824.376877648523</v>
      </c>
      <c r="AC839" s="26">
        <f>'1'!AC839-'2'!AC839</f>
        <v>372552.29908632266</v>
      </c>
      <c r="AD839" s="26">
        <f>'1'!AD839-'2'!AD839</f>
        <v>88507.899974732514</v>
      </c>
      <c r="AE839" s="26">
        <f>'1'!AE839-'2'!AE839</f>
        <v>409057.3949300297</v>
      </c>
      <c r="AF839" s="26">
        <f t="shared" si="54"/>
        <v>409471.26842604234</v>
      </c>
      <c r="AG839" s="26">
        <f t="shared" si="55"/>
        <v>1824396.3913481717</v>
      </c>
      <c r="AH839" s="56">
        <f t="shared" si="56"/>
        <v>934</v>
      </c>
    </row>
    <row r="840" spans="1:34">
      <c r="A840" s="56">
        <f t="shared" si="57"/>
        <v>935</v>
      </c>
      <c r="B840" s="3">
        <f>'1'!B840</f>
        <v>5533315</v>
      </c>
      <c r="C840" t="str">
        <f>'1'!C840</f>
        <v>EO-SYSPLN 92 - ET Line Emg Repl</v>
      </c>
      <c r="D840" s="3">
        <f>'1'!D840</f>
        <v>92</v>
      </c>
      <c r="E840" s="6" t="str">
        <f>'1'!E840</f>
        <v>OAI</v>
      </c>
      <c r="F840" s="3" t="str">
        <f>'1'!F840</f>
        <v>TOO</v>
      </c>
      <c r="G840" s="26">
        <f>'1'!G840</f>
        <v>0</v>
      </c>
      <c r="H840" s="26">
        <f>'1'!H840-'2'!H840</f>
        <v>0</v>
      </c>
      <c r="I840" s="26">
        <f>'1'!I840-'2'!I840</f>
        <v>0</v>
      </c>
      <c r="J840" s="26">
        <f>'1'!J840-'2'!J840</f>
        <v>0</v>
      </c>
      <c r="K840" s="26">
        <f>'1'!K840-'2'!K840</f>
        <v>0</v>
      </c>
      <c r="L840" s="26">
        <f>'1'!L840-'2'!L840</f>
        <v>0</v>
      </c>
      <c r="M840" s="26">
        <f>'1'!M840-'2'!M840</f>
        <v>0</v>
      </c>
      <c r="N840" s="26">
        <f>'1'!N840-'2'!N840</f>
        <v>0</v>
      </c>
      <c r="O840" s="26">
        <f>'1'!O840-'2'!O840</f>
        <v>0</v>
      </c>
      <c r="P840" s="26">
        <f>'1'!P840-'2'!P840</f>
        <v>0</v>
      </c>
      <c r="Q840" s="26">
        <f>'1'!Q840-'2'!Q840</f>
        <v>0</v>
      </c>
      <c r="R840" s="26">
        <f>'1'!R840-'2'!R840</f>
        <v>0</v>
      </c>
      <c r="S840" s="26">
        <f>'1'!S840-'2'!S840</f>
        <v>0</v>
      </c>
      <c r="T840" s="26">
        <f>'1'!T840-'2'!T840</f>
        <v>2476843.0806793803</v>
      </c>
      <c r="U840" s="26">
        <f>'1'!U840-'2'!U840</f>
        <v>2476843.0806793803</v>
      </c>
      <c r="V840" s="26">
        <f>'1'!V840-'2'!V840</f>
        <v>2476843.0806793803</v>
      </c>
      <c r="W840" s="26">
        <f>'1'!W840-'2'!W840</f>
        <v>2476843.0806793803</v>
      </c>
      <c r="X840" s="26">
        <f>'1'!X840-'2'!X840</f>
        <v>2476843.0806793803</v>
      </c>
      <c r="Y840" s="26">
        <f>'1'!Y840-'2'!Y840</f>
        <v>2476843.0806793803</v>
      </c>
      <c r="Z840" s="26">
        <f>'1'!Z840-'2'!Z840</f>
        <v>2476843.0806793803</v>
      </c>
      <c r="AA840" s="26">
        <f>'1'!AA840-'2'!AA840</f>
        <v>2476843.0806793803</v>
      </c>
      <c r="AB840" s="26">
        <f>'1'!AB840-'2'!AB840</f>
        <v>2476843.0806793803</v>
      </c>
      <c r="AC840" s="26">
        <f>'1'!AC840-'2'!AC840</f>
        <v>2476843.0806793803</v>
      </c>
      <c r="AD840" s="26">
        <f>'1'!AD840-'2'!AD840</f>
        <v>2476843.0806793803</v>
      </c>
      <c r="AE840" s="26">
        <f>'1'!AE840-'2'!AE840</f>
        <v>2476843.0806793803</v>
      </c>
      <c r="AF840" s="26">
        <f t="shared" si="54"/>
        <v>0</v>
      </c>
      <c r="AG840" s="26">
        <f t="shared" si="55"/>
        <v>29722116.968152557</v>
      </c>
      <c r="AH840" s="56">
        <f t="shared" si="56"/>
        <v>935</v>
      </c>
    </row>
    <row r="841" spans="1:34">
      <c r="A841" s="56">
        <f t="shared" si="57"/>
        <v>936</v>
      </c>
      <c r="B841" s="3">
        <f>'1'!B841</f>
        <v>5542431</v>
      </c>
      <c r="C841" t="str">
        <f>'1'!C841</f>
        <v>Emergency Fire Response - NORTH</v>
      </c>
      <c r="D841" s="3">
        <f>'1'!D841</f>
        <v>92</v>
      </c>
      <c r="E841" s="6" t="str">
        <f>'1'!E841</f>
        <v>OAI</v>
      </c>
      <c r="F841" s="3" t="str">
        <f>'1'!F841</f>
        <v>TOO</v>
      </c>
      <c r="G841" s="26">
        <f>'1'!G841</f>
        <v>0</v>
      </c>
      <c r="H841" s="26">
        <f>'1'!H841-'2'!H841</f>
        <v>189409.64336225195</v>
      </c>
      <c r="I841" s="26">
        <f>'1'!I841-'2'!I841</f>
        <v>17972.750058610429</v>
      </c>
      <c r="J841" s="26">
        <f>'1'!J841-'2'!J841</f>
        <v>-18176.332586477958</v>
      </c>
      <c r="K841" s="26">
        <f>'1'!K841-'2'!K841</f>
        <v>0</v>
      </c>
      <c r="L841" s="26">
        <f>'1'!L841-'2'!L841</f>
        <v>0</v>
      </c>
      <c r="M841" s="26">
        <f>'1'!M841-'2'!M841</f>
        <v>0</v>
      </c>
      <c r="N841" s="26">
        <f>'1'!N841-'2'!N841</f>
        <v>0</v>
      </c>
      <c r="O841" s="26">
        <f>'1'!O841-'2'!O841</f>
        <v>0</v>
      </c>
      <c r="P841" s="26">
        <f>'1'!P841-'2'!P841</f>
        <v>0</v>
      </c>
      <c r="Q841" s="26">
        <f>'1'!Q841-'2'!Q841</f>
        <v>0</v>
      </c>
      <c r="R841" s="26">
        <f>'1'!R841-'2'!R841</f>
        <v>0</v>
      </c>
      <c r="S841" s="26">
        <f>'1'!S841-'2'!S841</f>
        <v>0</v>
      </c>
      <c r="T841" s="26">
        <f>'1'!T841-'2'!T841</f>
        <v>0</v>
      </c>
      <c r="U841" s="26">
        <f>'1'!U841-'2'!U841</f>
        <v>0</v>
      </c>
      <c r="V841" s="26">
        <f>'1'!V841-'2'!V841</f>
        <v>0</v>
      </c>
      <c r="W841" s="26">
        <f>'1'!W841-'2'!W841</f>
        <v>0</v>
      </c>
      <c r="X841" s="26">
        <f>'1'!X841-'2'!X841</f>
        <v>0</v>
      </c>
      <c r="Y841" s="26">
        <f>'1'!Y841-'2'!Y841</f>
        <v>0</v>
      </c>
      <c r="Z841" s="26">
        <f>'1'!Z841-'2'!Z841</f>
        <v>0</v>
      </c>
      <c r="AA841" s="26">
        <f>'1'!AA841-'2'!AA841</f>
        <v>0</v>
      </c>
      <c r="AB841" s="26">
        <f>'1'!AB841-'2'!AB841</f>
        <v>0</v>
      </c>
      <c r="AC841" s="26">
        <f>'1'!AC841-'2'!AC841</f>
        <v>0</v>
      </c>
      <c r="AD841" s="26">
        <f>'1'!AD841-'2'!AD841</f>
        <v>0</v>
      </c>
      <c r="AE841" s="26">
        <f>'1'!AE841-'2'!AE841</f>
        <v>0</v>
      </c>
      <c r="AF841" s="26">
        <f t="shared" ref="AF841:AF845" si="58">SUM(H841:S841)</f>
        <v>189206.06083438444</v>
      </c>
      <c r="AG841" s="26">
        <f t="shared" ref="AG841:AG845" si="59">SUM(T841:AE841)</f>
        <v>0</v>
      </c>
      <c r="AH841" s="56">
        <f t="shared" si="56"/>
        <v>936</v>
      </c>
    </row>
    <row r="842" spans="1:34">
      <c r="A842" s="56">
        <f t="shared" si="57"/>
        <v>937</v>
      </c>
      <c r="B842" s="3">
        <f>'1'!B842</f>
        <v>5798127</v>
      </c>
      <c r="C842" t="str">
        <f>'1'!C842</f>
        <v>Caribou-Plumas Jct Rebuild</v>
      </c>
      <c r="D842" s="3">
        <f>'1'!D842</f>
        <v>92</v>
      </c>
      <c r="E842" s="6">
        <f>'1'!E842</f>
        <v>44540</v>
      </c>
      <c r="F842" s="3" t="str">
        <f>'1'!F842</f>
        <v>TOLO</v>
      </c>
      <c r="G842" s="26">
        <f>'1'!G842</f>
        <v>0</v>
      </c>
      <c r="H842" s="26">
        <f>'1'!H842-'2'!H842</f>
        <v>60171.075551204383</v>
      </c>
      <c r="I842" s="26">
        <f>'1'!I842-'2'!I842</f>
        <v>28030.845008646222</v>
      </c>
      <c r="J842" s="26">
        <f>'1'!J842-'2'!J842</f>
        <v>45818.647095715656</v>
      </c>
      <c r="K842" s="26">
        <f>'1'!K842-'2'!K842</f>
        <v>18001.540448134943</v>
      </c>
      <c r="L842" s="26">
        <f>'1'!L842-'2'!L842</f>
        <v>526234.93250428257</v>
      </c>
      <c r="M842" s="26">
        <f>'1'!M842-'2'!M842</f>
        <v>1814195.8352150195</v>
      </c>
      <c r="N842" s="26">
        <f>'1'!N842-'2'!N842</f>
        <v>2947011.2918361626</v>
      </c>
      <c r="O842" s="26">
        <f>'1'!O842-'2'!O842</f>
        <v>3628672.8658850067</v>
      </c>
      <c r="P842" s="26">
        <f>'1'!P842-'2'!P842</f>
        <v>1710787.091792108</v>
      </c>
      <c r="Q842" s="26">
        <f>'1'!Q842-'2'!Q842</f>
        <v>958012.69658101886</v>
      </c>
      <c r="R842" s="26">
        <f>'1'!R842-'2'!R842</f>
        <v>1293059.3173216805</v>
      </c>
      <c r="S842" s="26">
        <f>'1'!S842-'2'!S842</f>
        <v>41570.993153860727</v>
      </c>
      <c r="T842" s="26">
        <f>'1'!T842-'2'!T842</f>
        <v>44627.246736977831</v>
      </c>
      <c r="U842" s="26">
        <f>'1'!U842-'2'!U842</f>
        <v>41964.554983477414</v>
      </c>
      <c r="V842" s="26">
        <f>'1'!V842-'2'!V842</f>
        <v>41964.554983477414</v>
      </c>
      <c r="W842" s="26">
        <f>'1'!W842-'2'!W842</f>
        <v>41964.554983477414</v>
      </c>
      <c r="X842" s="26">
        <f>'1'!X842-'2'!X842</f>
        <v>41964.554983477414</v>
      </c>
      <c r="Y842" s="26">
        <f>'1'!Y842-'2'!Y842</f>
        <v>1108192.5924462776</v>
      </c>
      <c r="Z842" s="26">
        <f>'1'!Z842-'2'!Z842</f>
        <v>4359922.6714288639</v>
      </c>
      <c r="AA842" s="26">
        <f>'1'!AA842-'2'!AA842</f>
        <v>2962330.9469377804</v>
      </c>
      <c r="AB842" s="26">
        <f>'1'!AB842-'2'!AB842</f>
        <v>2030603.130610392</v>
      </c>
      <c r="AC842" s="26">
        <f>'1'!AC842-'2'!AC842</f>
        <v>1952337.9940388915</v>
      </c>
      <c r="AD842" s="26">
        <f>'1'!AD842-'2'!AD842</f>
        <v>834264.61444602534</v>
      </c>
      <c r="AE842" s="26">
        <f>'1'!AE842-'2'!AE842</f>
        <v>11078.057390569384</v>
      </c>
      <c r="AF842" s="26">
        <f t="shared" si="58"/>
        <v>13071567.13239284</v>
      </c>
      <c r="AG842" s="26">
        <f t="shared" si="59"/>
        <v>13471215.473969687</v>
      </c>
      <c r="AH842" s="56">
        <f t="shared" si="56"/>
        <v>937</v>
      </c>
    </row>
    <row r="843" spans="1:34">
      <c r="A843" s="56">
        <f t="shared" si="57"/>
        <v>938</v>
      </c>
      <c r="B843" s="3">
        <f>'1'!B843</f>
        <v>5802819</v>
      </c>
      <c r="C843" t="str">
        <f>'1'!C843</f>
        <v>Weimar #1 Emergency Rebuild</v>
      </c>
      <c r="D843" s="3">
        <f>'1'!D843</f>
        <v>92</v>
      </c>
      <c r="E843" s="6">
        <f>'1'!E843</f>
        <v>44916</v>
      </c>
      <c r="F843" s="3" t="str">
        <f>'1'!F843</f>
        <v>TOLO</v>
      </c>
      <c r="G843" s="26">
        <f>'1'!G843</f>
        <v>0</v>
      </c>
      <c r="H843" s="26">
        <f>'1'!H843-'2'!H843</f>
        <v>124565.39377547594</v>
      </c>
      <c r="I843" s="26">
        <f>'1'!I843-'2'!I843</f>
        <v>40236.945266443166</v>
      </c>
      <c r="J843" s="26">
        <f>'1'!J843-'2'!J843</f>
        <v>40960.804606947924</v>
      </c>
      <c r="K843" s="26">
        <f>'1'!K843-'2'!K843</f>
        <v>9353.1496842024899</v>
      </c>
      <c r="L843" s="26">
        <f>'1'!L843-'2'!L843</f>
        <v>-1870701.4003640101</v>
      </c>
      <c r="M843" s="26">
        <f>'1'!M843-'2'!M843</f>
        <v>15356.178832018222</v>
      </c>
      <c r="N843" s="26">
        <f>'1'!N843-'2'!N843</f>
        <v>14494.610120260284</v>
      </c>
      <c r="O843" s="26">
        <f>'1'!O843-'2'!O843</f>
        <v>112271.33841181766</v>
      </c>
      <c r="P843" s="26">
        <f>'1'!P843-'2'!P843</f>
        <v>88054.42804652598</v>
      </c>
      <c r="Q843" s="26">
        <f>'1'!Q843-'2'!Q843</f>
        <v>0</v>
      </c>
      <c r="R843" s="26">
        <f>'1'!R843-'2'!R843</f>
        <v>0</v>
      </c>
      <c r="S843" s="26">
        <f>'1'!S843-'2'!S843</f>
        <v>0</v>
      </c>
      <c r="T843" s="26">
        <f>'1'!T843-'2'!T843</f>
        <v>0</v>
      </c>
      <c r="U843" s="26">
        <f>'1'!U843-'2'!U843</f>
        <v>0</v>
      </c>
      <c r="V843" s="26">
        <f>'1'!V843-'2'!V843</f>
        <v>0</v>
      </c>
      <c r="W843" s="26">
        <f>'1'!W843-'2'!W843</f>
        <v>0</v>
      </c>
      <c r="X843" s="26">
        <f>'1'!X843-'2'!X843</f>
        <v>0</v>
      </c>
      <c r="Y843" s="26">
        <f>'1'!Y843-'2'!Y843</f>
        <v>0</v>
      </c>
      <c r="Z843" s="26">
        <f>'1'!Z843-'2'!Z843</f>
        <v>0</v>
      </c>
      <c r="AA843" s="26">
        <f>'1'!AA843-'2'!AA843</f>
        <v>0</v>
      </c>
      <c r="AB843" s="26">
        <f>'1'!AB843-'2'!AB843</f>
        <v>0</v>
      </c>
      <c r="AC843" s="26">
        <f>'1'!AC843-'2'!AC843</f>
        <v>0</v>
      </c>
      <c r="AD843" s="26">
        <f>'1'!AD843-'2'!AD843</f>
        <v>0</v>
      </c>
      <c r="AE843" s="26">
        <f>'1'!AE843-'2'!AE843</f>
        <v>0</v>
      </c>
      <c r="AF843" s="26">
        <f t="shared" si="58"/>
        <v>-1425408.5516203186</v>
      </c>
      <c r="AG843" s="26">
        <f t="shared" si="59"/>
        <v>0</v>
      </c>
      <c r="AH843" s="56">
        <f t="shared" si="56"/>
        <v>938</v>
      </c>
    </row>
    <row r="844" spans="1:34">
      <c r="A844" s="56">
        <f t="shared" si="57"/>
        <v>939</v>
      </c>
      <c r="B844" s="3">
        <f>'1'!B844</f>
        <v>5505339</v>
      </c>
      <c r="C844" t="str">
        <f>'1'!C844</f>
        <v>Insulator Repls - Wood (North) - 93</v>
      </c>
      <c r="D844" s="3">
        <f>'1'!D844</f>
        <v>93</v>
      </c>
      <c r="E844" s="6" t="str">
        <f>'1'!E844</f>
        <v>OAI</v>
      </c>
      <c r="F844" s="3" t="str">
        <f>'1'!F844</f>
        <v>TOO</v>
      </c>
      <c r="G844" s="26">
        <f>'1'!G844</f>
        <v>0</v>
      </c>
      <c r="H844" s="26">
        <f>'1'!H844-'2'!H844</f>
        <v>1301726.8085058476</v>
      </c>
      <c r="I844" s="26">
        <f>'1'!I844-'2'!I844</f>
        <v>452997.21288412123</v>
      </c>
      <c r="J844" s="26">
        <f>'1'!J844-'2'!J844</f>
        <v>1329001.9290826707</v>
      </c>
      <c r="K844" s="26">
        <f>'1'!K844-'2'!K844</f>
        <v>1902277.003849874</v>
      </c>
      <c r="L844" s="26">
        <f>'1'!L844-'2'!L844</f>
        <v>1440969.0583624574</v>
      </c>
      <c r="M844" s="26">
        <f>'1'!M844-'2'!M844</f>
        <v>34681775.225295648</v>
      </c>
      <c r="N844" s="26">
        <f>'1'!N844-'2'!N844</f>
        <v>-16942514.38717401</v>
      </c>
      <c r="O844" s="26">
        <f>'1'!O844-'2'!O844</f>
        <v>-2201075.4061057898</v>
      </c>
      <c r="P844" s="26">
        <f>'1'!P844-'2'!P844</f>
        <v>3480118.2760225497</v>
      </c>
      <c r="Q844" s="26">
        <f>'1'!Q844-'2'!Q844</f>
        <v>0</v>
      </c>
      <c r="R844" s="26">
        <f>'1'!R844-'2'!R844</f>
        <v>0</v>
      </c>
      <c r="S844" s="26">
        <f>'1'!S844-'2'!S844</f>
        <v>0</v>
      </c>
      <c r="T844" s="26">
        <f>'1'!T844-'2'!T844</f>
        <v>0</v>
      </c>
      <c r="U844" s="26">
        <f>'1'!U844-'2'!U844</f>
        <v>0</v>
      </c>
      <c r="V844" s="26">
        <f>'1'!V844-'2'!V844</f>
        <v>0</v>
      </c>
      <c r="W844" s="26">
        <f>'1'!W844-'2'!W844</f>
        <v>0</v>
      </c>
      <c r="X844" s="26">
        <f>'1'!X844-'2'!X844</f>
        <v>0</v>
      </c>
      <c r="Y844" s="26">
        <f>'1'!Y844-'2'!Y844</f>
        <v>0</v>
      </c>
      <c r="Z844" s="26">
        <f>'1'!Z844-'2'!Z844</f>
        <v>0</v>
      </c>
      <c r="AA844" s="26">
        <f>'1'!AA844-'2'!AA844</f>
        <v>0</v>
      </c>
      <c r="AB844" s="26">
        <f>'1'!AB844-'2'!AB844</f>
        <v>0</v>
      </c>
      <c r="AC844" s="26">
        <f>'1'!AC844-'2'!AC844</f>
        <v>0</v>
      </c>
      <c r="AD844" s="26">
        <f>'1'!AD844-'2'!AD844</f>
        <v>0</v>
      </c>
      <c r="AE844" s="26">
        <f>'1'!AE844-'2'!AE844</f>
        <v>0</v>
      </c>
      <c r="AF844" s="26">
        <f t="shared" si="58"/>
        <v>25445275.720723368</v>
      </c>
      <c r="AG844" s="26">
        <f t="shared" si="59"/>
        <v>0</v>
      </c>
      <c r="AH844" s="56">
        <f t="shared" si="56"/>
        <v>939</v>
      </c>
    </row>
    <row r="845" spans="1:34">
      <c r="A845" s="56">
        <f t="shared" si="57"/>
        <v>940</v>
      </c>
      <c r="B845" s="3">
        <f>'1'!B845</f>
        <v>5505379</v>
      </c>
      <c r="C845" t="str">
        <f>'1'!C845</f>
        <v>GO95 Low Wire - Wood</v>
      </c>
      <c r="D845" s="3">
        <f>'1'!D845</f>
        <v>93</v>
      </c>
      <c r="E845" s="6" t="str">
        <f>'1'!E845</f>
        <v>OAI</v>
      </c>
      <c r="F845" s="3" t="str">
        <f>'1'!F845</f>
        <v>TOO</v>
      </c>
      <c r="G845" s="26">
        <f>'1'!G845</f>
        <v>0</v>
      </c>
      <c r="H845" s="26">
        <f>'1'!H845-'2'!H845</f>
        <v>151219.98362662498</v>
      </c>
      <c r="I845" s="26">
        <f>'1'!I845-'2'!I845</f>
        <v>86837.87103674731</v>
      </c>
      <c r="J845" s="26">
        <f>'1'!J845-'2'!J845</f>
        <v>183154.3954945564</v>
      </c>
      <c r="K845" s="26">
        <f>'1'!K845-'2'!K845</f>
        <v>385538.34869916725</v>
      </c>
      <c r="L845" s="26">
        <f>'1'!L845-'2'!L845</f>
        <v>472383.02134897374</v>
      </c>
      <c r="M845" s="26">
        <f>'1'!M845-'2'!M845</f>
        <v>479681.15216148458</v>
      </c>
      <c r="N845" s="26">
        <f>'1'!N845-'2'!N845</f>
        <v>787829.25670868263</v>
      </c>
      <c r="O845" s="26">
        <f>'1'!O845-'2'!O845</f>
        <v>1859133.2541420525</v>
      </c>
      <c r="P845" s="26">
        <f>'1'!P845-'2'!P845</f>
        <v>930040.92311592784</v>
      </c>
      <c r="Q845" s="26">
        <f>'1'!Q845-'2'!Q845</f>
        <v>0</v>
      </c>
      <c r="R845" s="26">
        <f>'1'!R845-'2'!R845</f>
        <v>0</v>
      </c>
      <c r="S845" s="26">
        <f>'1'!S845-'2'!S845</f>
        <v>0</v>
      </c>
      <c r="T845" s="26">
        <f>'1'!T845-'2'!T845</f>
        <v>0</v>
      </c>
      <c r="U845" s="26">
        <f>'1'!U845-'2'!U845</f>
        <v>0</v>
      </c>
      <c r="V845" s="26">
        <f>'1'!V845-'2'!V845</f>
        <v>0</v>
      </c>
      <c r="W845" s="26">
        <f>'1'!W845-'2'!W845</f>
        <v>0</v>
      </c>
      <c r="X845" s="26">
        <f>'1'!X845-'2'!X845</f>
        <v>0</v>
      </c>
      <c r="Y845" s="26">
        <f>'1'!Y845-'2'!Y845</f>
        <v>0</v>
      </c>
      <c r="Z845" s="26">
        <f>'1'!Z845-'2'!Z845</f>
        <v>0</v>
      </c>
      <c r="AA845" s="26">
        <f>'1'!AA845-'2'!AA845</f>
        <v>0</v>
      </c>
      <c r="AB845" s="26">
        <f>'1'!AB845-'2'!AB845</f>
        <v>0</v>
      </c>
      <c r="AC845" s="26">
        <f>'1'!AC845-'2'!AC845</f>
        <v>0</v>
      </c>
      <c r="AD845" s="26">
        <f>'1'!AD845-'2'!AD845</f>
        <v>0</v>
      </c>
      <c r="AE845" s="26">
        <f>'1'!AE845-'2'!AE845</f>
        <v>0</v>
      </c>
      <c r="AF845" s="26">
        <f t="shared" si="58"/>
        <v>5335818.2063342165</v>
      </c>
      <c r="AG845" s="26">
        <f t="shared" si="59"/>
        <v>0</v>
      </c>
      <c r="AH845" s="56">
        <f t="shared" si="56"/>
        <v>940</v>
      </c>
    </row>
    <row r="846" spans="1:34">
      <c r="A846" s="56">
        <f t="shared" si="57"/>
        <v>941</v>
      </c>
      <c r="B846" s="3">
        <f>'1'!B846</f>
        <v>5506219</v>
      </c>
      <c r="C846" t="str">
        <f>'1'!C846</f>
        <v>500/230kV Insulators &amp; Struct - S Steel</v>
      </c>
      <c r="D846" s="3">
        <f>'1'!D846</f>
        <v>93</v>
      </c>
      <c r="E846" s="6" t="str">
        <f>'1'!E846</f>
        <v>OAI</v>
      </c>
      <c r="F846" s="3" t="str">
        <f>'1'!F846</f>
        <v>TOHI</v>
      </c>
      <c r="G846" s="26">
        <f>'1'!G846</f>
        <v>0</v>
      </c>
      <c r="H846" s="26">
        <f>'1'!H846-'2'!H846</f>
        <v>-15211.388329360945</v>
      </c>
      <c r="I846" s="26">
        <f>'1'!I846-'2'!I846</f>
        <v>3602.8051201747462</v>
      </c>
      <c r="J846" s="26">
        <f>'1'!J846-'2'!J846</f>
        <v>12574.784954717703</v>
      </c>
      <c r="K846" s="26">
        <f>'1'!K846-'2'!K846</f>
        <v>10406.281634997336</v>
      </c>
      <c r="L846" s="26">
        <f>'1'!L846-'2'!L846</f>
        <v>25014.189857723035</v>
      </c>
      <c r="M846" s="26">
        <f>'1'!M846-'2'!M846</f>
        <v>25023.134444759777</v>
      </c>
      <c r="N846" s="26">
        <f>'1'!N846-'2'!N846</f>
        <v>9375.4179790127146</v>
      </c>
      <c r="O846" s="26">
        <f>'1'!O846-'2'!O846</f>
        <v>687.05609175981635</v>
      </c>
      <c r="P846" s="26">
        <f>'1'!P846-'2'!P846</f>
        <v>19270.367388409581</v>
      </c>
      <c r="Q846" s="26">
        <f>'1'!Q846-'2'!Q846</f>
        <v>0</v>
      </c>
      <c r="R846" s="26">
        <f>'1'!R846-'2'!R846</f>
        <v>0</v>
      </c>
      <c r="S846" s="26">
        <f>'1'!S846-'2'!S846</f>
        <v>0</v>
      </c>
      <c r="T846" s="26">
        <f>'1'!T846-'2'!T846</f>
        <v>0</v>
      </c>
      <c r="U846" s="26">
        <f>'1'!U846-'2'!U846</f>
        <v>0</v>
      </c>
      <c r="V846" s="26">
        <f>'1'!V846-'2'!V846</f>
        <v>0</v>
      </c>
      <c r="W846" s="26">
        <f>'1'!W846-'2'!W846</f>
        <v>0</v>
      </c>
      <c r="X846" s="26">
        <f>'1'!X846-'2'!X846</f>
        <v>0</v>
      </c>
      <c r="Y846" s="26">
        <f>'1'!Y846-'2'!Y846</f>
        <v>0</v>
      </c>
      <c r="Z846" s="26">
        <f>'1'!Z846-'2'!Z846</f>
        <v>0</v>
      </c>
      <c r="AA846" s="26">
        <f>'1'!AA846-'2'!AA846</f>
        <v>0</v>
      </c>
      <c r="AB846" s="26">
        <f>'1'!AB846-'2'!AB846</f>
        <v>0</v>
      </c>
      <c r="AC846" s="26">
        <f>'1'!AC846-'2'!AC846</f>
        <v>0</v>
      </c>
      <c r="AD846" s="26">
        <f>'1'!AD846-'2'!AD846</f>
        <v>0</v>
      </c>
      <c r="AE846" s="26">
        <f>'1'!AE846-'2'!AE846</f>
        <v>0</v>
      </c>
      <c r="AF846" s="26">
        <f t="shared" ref="AF846:AF909" si="60">SUM(H846:S846)</f>
        <v>90742.649142193754</v>
      </c>
      <c r="AG846" s="26">
        <f t="shared" ref="AG846:AG909" si="61">SUM(T846:AE846)</f>
        <v>0</v>
      </c>
      <c r="AH846" s="56">
        <f t="shared" ref="AH846:AH909" si="62">A846</f>
        <v>941</v>
      </c>
    </row>
    <row r="847" spans="1:34">
      <c r="A847" s="56">
        <f t="shared" si="57"/>
        <v>942</v>
      </c>
      <c r="B847" s="3">
        <f>'1'!B847</f>
        <v>5507680</v>
      </c>
      <c r="C847" t="str">
        <f>'1'!C847</f>
        <v>2020-2022 Insulator program</v>
      </c>
      <c r="D847" s="3">
        <f>'1'!D847</f>
        <v>93</v>
      </c>
      <c r="E847" s="6" t="str">
        <f>'1'!E847</f>
        <v>OAI</v>
      </c>
      <c r="F847" s="3" t="str">
        <f>'1'!F847</f>
        <v>TOLO</v>
      </c>
      <c r="G847" s="26">
        <f>'1'!G847</f>
        <v>0</v>
      </c>
      <c r="H847" s="26">
        <f>'1'!H847-'2'!H847</f>
        <v>0</v>
      </c>
      <c r="I847" s="26">
        <f>'1'!I847-'2'!I847</f>
        <v>0</v>
      </c>
      <c r="J847" s="26">
        <f>'1'!J847-'2'!J847</f>
        <v>0</v>
      </c>
      <c r="K847" s="26">
        <f>'1'!K847-'2'!K847</f>
        <v>0</v>
      </c>
      <c r="L847" s="26">
        <f>'1'!L847-'2'!L847</f>
        <v>0</v>
      </c>
      <c r="M847" s="26">
        <f>'1'!M847-'2'!M847</f>
        <v>0</v>
      </c>
      <c r="N847" s="26">
        <f>'1'!N847-'2'!N847</f>
        <v>0</v>
      </c>
      <c r="O847" s="26">
        <f>'1'!O847-'2'!O847</f>
        <v>0</v>
      </c>
      <c r="P847" s="26">
        <f>'1'!P847-'2'!P847</f>
        <v>0</v>
      </c>
      <c r="Q847" s="26">
        <f>'1'!Q847-'2'!Q847</f>
        <v>0</v>
      </c>
      <c r="R847" s="26">
        <f>'1'!R847-'2'!R847</f>
        <v>0</v>
      </c>
      <c r="S847" s="26">
        <f>'1'!S847-'2'!S847</f>
        <v>0</v>
      </c>
      <c r="T847" s="26">
        <f>'1'!T847-'2'!T847</f>
        <v>1552879.6317637933</v>
      </c>
      <c r="U847" s="26">
        <f>'1'!U847-'2'!U847</f>
        <v>1552879.7249365747</v>
      </c>
      <c r="V847" s="26">
        <f>'1'!V847-'2'!V847</f>
        <v>1552879.7249365747</v>
      </c>
      <c r="W847" s="26">
        <f>'1'!W847-'2'!W847</f>
        <v>1552879.7249365747</v>
      </c>
      <c r="X847" s="26">
        <f>'1'!X847-'2'!X847</f>
        <v>1552879.7249365747</v>
      </c>
      <c r="Y847" s="26">
        <f>'1'!Y847-'2'!Y847</f>
        <v>1552879.7249365747</v>
      </c>
      <c r="Z847" s="26">
        <f>'1'!Z847-'2'!Z847</f>
        <v>1552879.7249365747</v>
      </c>
      <c r="AA847" s="26">
        <f>'1'!AA847-'2'!AA847</f>
        <v>1552879.7249365747</v>
      </c>
      <c r="AB847" s="26">
        <f>'1'!AB847-'2'!AB847</f>
        <v>1552879.7249365747</v>
      </c>
      <c r="AC847" s="26">
        <f>'1'!AC847-'2'!AC847</f>
        <v>1552879.7249365747</v>
      </c>
      <c r="AD847" s="26">
        <f>'1'!AD847-'2'!AD847</f>
        <v>1552879.7249365747</v>
      </c>
      <c r="AE847" s="26">
        <f>'1'!AE847-'2'!AE847</f>
        <v>1552879.7249365747</v>
      </c>
      <c r="AF847" s="26">
        <f t="shared" si="60"/>
        <v>0</v>
      </c>
      <c r="AG847" s="26">
        <f t="shared" si="61"/>
        <v>18634556.606066115</v>
      </c>
      <c r="AH847" s="56">
        <f t="shared" si="62"/>
        <v>942</v>
      </c>
    </row>
    <row r="848" spans="1:34">
      <c r="A848" s="56">
        <f t="shared" si="57"/>
        <v>943</v>
      </c>
      <c r="B848" s="3">
        <f>'1'!B848</f>
        <v>5510301</v>
      </c>
      <c r="C848" t="str">
        <f>'1'!C848</f>
        <v>System NERC Mitigation Project (North)</v>
      </c>
      <c r="D848" s="3">
        <f>'1'!D848</f>
        <v>93</v>
      </c>
      <c r="E848" s="6" t="str">
        <f>'1'!E848</f>
        <v>OAI</v>
      </c>
      <c r="F848" s="3" t="str">
        <f>'1'!F848</f>
        <v>TOO</v>
      </c>
      <c r="G848" s="26">
        <f>'1'!G848</f>
        <v>0</v>
      </c>
      <c r="H848" s="26">
        <f>'1'!H848-'2'!H848</f>
        <v>21749.415589311862</v>
      </c>
      <c r="I848" s="26">
        <f>'1'!I848-'2'!I848</f>
        <v>-38808.979215139821</v>
      </c>
      <c r="J848" s="26">
        <f>'1'!J848-'2'!J848</f>
        <v>-13643.197241700318</v>
      </c>
      <c r="K848" s="26">
        <f>'1'!K848-'2'!K848</f>
        <v>-1766.9286308832598</v>
      </c>
      <c r="L848" s="26">
        <f>'1'!L848-'2'!L848</f>
        <v>534345.90266375733</v>
      </c>
      <c r="M848" s="26">
        <f>'1'!M848-'2'!M848</f>
        <v>-534134.58679501421</v>
      </c>
      <c r="N848" s="26">
        <f>'1'!N848-'2'!N848</f>
        <v>-3277.9116306213855</v>
      </c>
      <c r="O848" s="26">
        <f>'1'!O848-'2'!O848</f>
        <v>-3665.6967477768444</v>
      </c>
      <c r="P848" s="26">
        <f>'1'!P848-'2'!P848</f>
        <v>247182.63785979289</v>
      </c>
      <c r="Q848" s="26">
        <f>'1'!Q848-'2'!Q848</f>
        <v>0</v>
      </c>
      <c r="R848" s="26">
        <f>'1'!R848-'2'!R848</f>
        <v>0</v>
      </c>
      <c r="S848" s="26">
        <f>'1'!S848-'2'!S848</f>
        <v>0</v>
      </c>
      <c r="T848" s="26">
        <f>'1'!T848-'2'!T848</f>
        <v>0</v>
      </c>
      <c r="U848" s="26">
        <f>'1'!U848-'2'!U848</f>
        <v>0</v>
      </c>
      <c r="V848" s="26">
        <f>'1'!V848-'2'!V848</f>
        <v>0</v>
      </c>
      <c r="W848" s="26">
        <f>'1'!W848-'2'!W848</f>
        <v>0</v>
      </c>
      <c r="X848" s="26">
        <f>'1'!X848-'2'!X848</f>
        <v>0</v>
      </c>
      <c r="Y848" s="26">
        <f>'1'!Y848-'2'!Y848</f>
        <v>0</v>
      </c>
      <c r="Z848" s="26">
        <f>'1'!Z848-'2'!Z848</f>
        <v>0</v>
      </c>
      <c r="AA848" s="26">
        <f>'1'!AA848-'2'!AA848</f>
        <v>0</v>
      </c>
      <c r="AB848" s="26">
        <f>'1'!AB848-'2'!AB848</f>
        <v>0</v>
      </c>
      <c r="AC848" s="26">
        <f>'1'!AC848-'2'!AC848</f>
        <v>0</v>
      </c>
      <c r="AD848" s="26">
        <f>'1'!AD848-'2'!AD848</f>
        <v>0</v>
      </c>
      <c r="AE848" s="26">
        <f>'1'!AE848-'2'!AE848</f>
        <v>0</v>
      </c>
      <c r="AF848" s="26">
        <f t="shared" si="60"/>
        <v>207980.65585172622</v>
      </c>
      <c r="AG848" s="26">
        <f t="shared" si="61"/>
        <v>0</v>
      </c>
      <c r="AH848" s="56">
        <f t="shared" si="62"/>
        <v>943</v>
      </c>
    </row>
    <row r="849" spans="1:34">
      <c r="A849" s="56">
        <f t="shared" si="57"/>
        <v>944</v>
      </c>
      <c r="B849" s="3">
        <f>'1'!B849</f>
        <v>5510404</v>
      </c>
      <c r="C849" t="str">
        <f>'1'!C849</f>
        <v>GO95 Steel N - Low Cond Proj</v>
      </c>
      <c r="D849" s="3">
        <f>'1'!D849</f>
        <v>93</v>
      </c>
      <c r="E849" s="6" t="str">
        <f>'1'!E849</f>
        <v>OAI</v>
      </c>
      <c r="F849" s="3" t="str">
        <f>'1'!F849</f>
        <v>TOO</v>
      </c>
      <c r="G849" s="26">
        <f>'1'!G849</f>
        <v>0</v>
      </c>
      <c r="H849" s="26">
        <f>'1'!H849-'2'!H849</f>
        <v>0</v>
      </c>
      <c r="I849" s="26">
        <f>'1'!I849-'2'!I849</f>
        <v>0</v>
      </c>
      <c r="J849" s="26">
        <f>'1'!J849-'2'!J849</f>
        <v>0</v>
      </c>
      <c r="K849" s="26">
        <f>'1'!K849-'2'!K849</f>
        <v>0</v>
      </c>
      <c r="L849" s="26">
        <f>'1'!L849-'2'!L849</f>
        <v>10461.905785632081</v>
      </c>
      <c r="M849" s="26">
        <f>'1'!M849-'2'!M849</f>
        <v>25972.09922568922</v>
      </c>
      <c r="N849" s="26">
        <f>'1'!N849-'2'!N849</f>
        <v>19360.372295466808</v>
      </c>
      <c r="O849" s="26">
        <f>'1'!O849-'2'!O849</f>
        <v>16976.267159048282</v>
      </c>
      <c r="P849" s="26">
        <f>'1'!P849-'2'!P849</f>
        <v>27505.257347455939</v>
      </c>
      <c r="Q849" s="26">
        <f>'1'!Q849-'2'!Q849</f>
        <v>0</v>
      </c>
      <c r="R849" s="26">
        <f>'1'!R849-'2'!R849</f>
        <v>0</v>
      </c>
      <c r="S849" s="26">
        <f>'1'!S849-'2'!S849</f>
        <v>0</v>
      </c>
      <c r="T849" s="26">
        <f>'1'!T849-'2'!T849</f>
        <v>0</v>
      </c>
      <c r="U849" s="26">
        <f>'1'!U849-'2'!U849</f>
        <v>0</v>
      </c>
      <c r="V849" s="26">
        <f>'1'!V849-'2'!V849</f>
        <v>0</v>
      </c>
      <c r="W849" s="26">
        <f>'1'!W849-'2'!W849</f>
        <v>0</v>
      </c>
      <c r="X849" s="26">
        <f>'1'!X849-'2'!X849</f>
        <v>0</v>
      </c>
      <c r="Y849" s="26">
        <f>'1'!Y849-'2'!Y849</f>
        <v>0</v>
      </c>
      <c r="Z849" s="26">
        <f>'1'!Z849-'2'!Z849</f>
        <v>0</v>
      </c>
      <c r="AA849" s="26">
        <f>'1'!AA849-'2'!AA849</f>
        <v>0</v>
      </c>
      <c r="AB849" s="26">
        <f>'1'!AB849-'2'!AB849</f>
        <v>0</v>
      </c>
      <c r="AC849" s="26">
        <f>'1'!AC849-'2'!AC849</f>
        <v>0</v>
      </c>
      <c r="AD849" s="26">
        <f>'1'!AD849-'2'!AD849</f>
        <v>0</v>
      </c>
      <c r="AE849" s="26">
        <f>'1'!AE849-'2'!AE849</f>
        <v>0</v>
      </c>
      <c r="AF849" s="26">
        <f t="shared" si="60"/>
        <v>100275.90181329232</v>
      </c>
      <c r="AG849" s="26">
        <f t="shared" si="61"/>
        <v>0</v>
      </c>
      <c r="AH849" s="56">
        <f t="shared" si="62"/>
        <v>944</v>
      </c>
    </row>
    <row r="850" spans="1:34">
      <c r="A850" s="56">
        <f t="shared" si="57"/>
        <v>945</v>
      </c>
      <c r="B850" s="3">
        <f>'1'!B850</f>
        <v>5510405</v>
      </c>
      <c r="C850" t="str">
        <f>'1'!C850</f>
        <v>GO95 Wood - Low Cond Proj (North)</v>
      </c>
      <c r="D850" s="3">
        <f>'1'!D850</f>
        <v>93</v>
      </c>
      <c r="E850" s="6" t="str">
        <f>'1'!E850</f>
        <v>OAI</v>
      </c>
      <c r="F850" s="3" t="str">
        <f>'1'!F850</f>
        <v>TOO</v>
      </c>
      <c r="G850" s="26">
        <f>'1'!G850</f>
        <v>0</v>
      </c>
      <c r="H850" s="26">
        <f>'1'!H850-'2'!H850</f>
        <v>-16691.997002286796</v>
      </c>
      <c r="I850" s="26">
        <f>'1'!I850-'2'!I850</f>
        <v>299222.7111034714</v>
      </c>
      <c r="J850" s="26">
        <f>'1'!J850-'2'!J850</f>
        <v>88564.176334838703</v>
      </c>
      <c r="K850" s="26">
        <f>'1'!K850-'2'!K850</f>
        <v>76918.137667436138</v>
      </c>
      <c r="L850" s="26">
        <f>'1'!L850-'2'!L850</f>
        <v>292375.07069015497</v>
      </c>
      <c r="M850" s="26">
        <f>'1'!M850-'2'!M850</f>
        <v>680209.75576544262</v>
      </c>
      <c r="N850" s="26">
        <f>'1'!N850-'2'!N850</f>
        <v>397024.68921885127</v>
      </c>
      <c r="O850" s="26">
        <f>'1'!O850-'2'!O850</f>
        <v>1680650.8214369067</v>
      </c>
      <c r="P850" s="26">
        <f>'1'!P850-'2'!P850</f>
        <v>448138.71818588203</v>
      </c>
      <c r="Q850" s="26">
        <f>'1'!Q850-'2'!Q850</f>
        <v>0</v>
      </c>
      <c r="R850" s="26">
        <f>'1'!R850-'2'!R850</f>
        <v>0</v>
      </c>
      <c r="S850" s="26">
        <f>'1'!S850-'2'!S850</f>
        <v>0</v>
      </c>
      <c r="T850" s="26">
        <f>'1'!T850-'2'!T850</f>
        <v>0</v>
      </c>
      <c r="U850" s="26">
        <f>'1'!U850-'2'!U850</f>
        <v>0</v>
      </c>
      <c r="V850" s="26">
        <f>'1'!V850-'2'!V850</f>
        <v>0</v>
      </c>
      <c r="W850" s="26">
        <f>'1'!W850-'2'!W850</f>
        <v>0</v>
      </c>
      <c r="X850" s="26">
        <f>'1'!X850-'2'!X850</f>
        <v>0</v>
      </c>
      <c r="Y850" s="26">
        <f>'1'!Y850-'2'!Y850</f>
        <v>0</v>
      </c>
      <c r="Z850" s="26">
        <f>'1'!Z850-'2'!Z850</f>
        <v>0</v>
      </c>
      <c r="AA850" s="26">
        <f>'1'!AA850-'2'!AA850</f>
        <v>0</v>
      </c>
      <c r="AB850" s="26">
        <f>'1'!AB850-'2'!AB850</f>
        <v>0</v>
      </c>
      <c r="AC850" s="26">
        <f>'1'!AC850-'2'!AC850</f>
        <v>0</v>
      </c>
      <c r="AD850" s="26">
        <f>'1'!AD850-'2'!AD850</f>
        <v>0</v>
      </c>
      <c r="AE850" s="26">
        <f>'1'!AE850-'2'!AE850</f>
        <v>0</v>
      </c>
      <c r="AF850" s="26">
        <f t="shared" si="60"/>
        <v>3946412.083400697</v>
      </c>
      <c r="AG850" s="26">
        <f t="shared" si="61"/>
        <v>0</v>
      </c>
      <c r="AH850" s="56">
        <f t="shared" si="62"/>
        <v>945</v>
      </c>
    </row>
    <row r="851" spans="1:34">
      <c r="A851" s="56">
        <f t="shared" si="57"/>
        <v>946</v>
      </c>
      <c r="B851" s="3">
        <f>'1'!B851</f>
        <v>5510406</v>
      </c>
      <c r="C851" t="str">
        <f>'1'!C851</f>
        <v>60/70/115kV N Insulators &amp; Struc - Steel</v>
      </c>
      <c r="D851" s="3">
        <f>'1'!D851</f>
        <v>93</v>
      </c>
      <c r="E851" s="6" t="str">
        <f>'1'!E851</f>
        <v>OAI</v>
      </c>
      <c r="F851" s="3" t="str">
        <f>'1'!F851</f>
        <v>TOLO</v>
      </c>
      <c r="G851" s="26">
        <f>'1'!G851</f>
        <v>0</v>
      </c>
      <c r="H851" s="26">
        <f>'1'!H851-'2'!H851</f>
        <v>-26583.312673199987</v>
      </c>
      <c r="I851" s="26">
        <f>'1'!I851-'2'!I851</f>
        <v>154467.61410321572</v>
      </c>
      <c r="J851" s="26">
        <f>'1'!J851-'2'!J851</f>
        <v>86472.820078310237</v>
      </c>
      <c r="K851" s="26">
        <f>'1'!K851-'2'!K851</f>
        <v>4467.35536094493</v>
      </c>
      <c r="L851" s="26">
        <f>'1'!L851-'2'!L851</f>
        <v>21740.005138366956</v>
      </c>
      <c r="M851" s="26">
        <f>'1'!M851-'2'!M851</f>
        <v>32564.353044550393</v>
      </c>
      <c r="N851" s="26">
        <f>'1'!N851-'2'!N851</f>
        <v>-5874.8234002890831</v>
      </c>
      <c r="O851" s="26">
        <f>'1'!O851-'2'!O851</f>
        <v>112882.64503211007</v>
      </c>
      <c r="P851" s="26">
        <f>'1'!P851-'2'!P851</f>
        <v>31697.287138676125</v>
      </c>
      <c r="Q851" s="26">
        <f>'1'!Q851-'2'!Q851</f>
        <v>0</v>
      </c>
      <c r="R851" s="26">
        <f>'1'!R851-'2'!R851</f>
        <v>0</v>
      </c>
      <c r="S851" s="26">
        <f>'1'!S851-'2'!S851</f>
        <v>0</v>
      </c>
      <c r="T851" s="26">
        <f>'1'!T851-'2'!T851</f>
        <v>0</v>
      </c>
      <c r="U851" s="26">
        <f>'1'!U851-'2'!U851</f>
        <v>0</v>
      </c>
      <c r="V851" s="26">
        <f>'1'!V851-'2'!V851</f>
        <v>0</v>
      </c>
      <c r="W851" s="26">
        <f>'1'!W851-'2'!W851</f>
        <v>0</v>
      </c>
      <c r="X851" s="26">
        <f>'1'!X851-'2'!X851</f>
        <v>0</v>
      </c>
      <c r="Y851" s="26">
        <f>'1'!Y851-'2'!Y851</f>
        <v>0</v>
      </c>
      <c r="Z851" s="26">
        <f>'1'!Z851-'2'!Z851</f>
        <v>0</v>
      </c>
      <c r="AA851" s="26">
        <f>'1'!AA851-'2'!AA851</f>
        <v>0</v>
      </c>
      <c r="AB851" s="26">
        <f>'1'!AB851-'2'!AB851</f>
        <v>0</v>
      </c>
      <c r="AC851" s="26">
        <f>'1'!AC851-'2'!AC851</f>
        <v>0</v>
      </c>
      <c r="AD851" s="26">
        <f>'1'!AD851-'2'!AD851</f>
        <v>0</v>
      </c>
      <c r="AE851" s="26">
        <f>'1'!AE851-'2'!AE851</f>
        <v>0</v>
      </c>
      <c r="AF851" s="26">
        <f t="shared" si="60"/>
        <v>411833.9438226854</v>
      </c>
      <c r="AG851" s="26">
        <f t="shared" si="61"/>
        <v>0</v>
      </c>
      <c r="AH851" s="56">
        <f t="shared" si="62"/>
        <v>946</v>
      </c>
    </row>
    <row r="852" spans="1:34">
      <c r="A852" s="56">
        <f t="shared" si="57"/>
        <v>947</v>
      </c>
      <c r="B852" s="3">
        <f>'1'!B852</f>
        <v>5510408</v>
      </c>
      <c r="C852" t="str">
        <f>'1'!C852</f>
        <v>Switch Replacements - Wood (North)</v>
      </c>
      <c r="D852" s="3">
        <f>'1'!D852</f>
        <v>93</v>
      </c>
      <c r="E852" s="6" t="str">
        <f>'1'!E852</f>
        <v>OAI</v>
      </c>
      <c r="F852" s="3" t="str">
        <f>'1'!F852</f>
        <v>TOO</v>
      </c>
      <c r="G852" s="26">
        <f>'1'!G852</f>
        <v>238563.1</v>
      </c>
      <c r="H852" s="26">
        <f>'1'!H852-'2'!H852</f>
        <v>0</v>
      </c>
      <c r="I852" s="26">
        <f>'1'!I852-'2'!I852</f>
        <v>0</v>
      </c>
      <c r="J852" s="26">
        <f>'1'!J852-'2'!J852</f>
        <v>0</v>
      </c>
      <c r="K852" s="26">
        <f>'1'!K852-'2'!K852</f>
        <v>0</v>
      </c>
      <c r="L852" s="26">
        <f>'1'!L852-'2'!L852</f>
        <v>0</v>
      </c>
      <c r="M852" s="26">
        <f>'1'!M852-'2'!M852</f>
        <v>0</v>
      </c>
      <c r="N852" s="26">
        <f>'1'!N852-'2'!N852</f>
        <v>0</v>
      </c>
      <c r="O852" s="26">
        <f>'1'!O852-'2'!O852</f>
        <v>0</v>
      </c>
      <c r="P852" s="26">
        <f>'1'!P852-'2'!P852</f>
        <v>0</v>
      </c>
      <c r="Q852" s="26">
        <f>'1'!Q852-'2'!Q852</f>
        <v>0</v>
      </c>
      <c r="R852" s="26">
        <f>'1'!R852-'2'!R852</f>
        <v>0</v>
      </c>
      <c r="S852" s="26">
        <f>'1'!S852-'2'!S852</f>
        <v>0</v>
      </c>
      <c r="T852" s="26">
        <f>'1'!T852-'2'!T852</f>
        <v>0</v>
      </c>
      <c r="U852" s="26">
        <f>'1'!U852-'2'!U852</f>
        <v>0</v>
      </c>
      <c r="V852" s="26">
        <f>'1'!V852-'2'!V852</f>
        <v>0</v>
      </c>
      <c r="W852" s="26">
        <f>'1'!W852-'2'!W852</f>
        <v>0</v>
      </c>
      <c r="X852" s="26">
        <f>'1'!X852-'2'!X852</f>
        <v>0</v>
      </c>
      <c r="Y852" s="26">
        <f>'1'!Y852-'2'!Y852</f>
        <v>0</v>
      </c>
      <c r="Z852" s="26">
        <f>'1'!Z852-'2'!Z852</f>
        <v>0</v>
      </c>
      <c r="AA852" s="26">
        <f>'1'!AA852-'2'!AA852</f>
        <v>0</v>
      </c>
      <c r="AB852" s="26">
        <f>'1'!AB852-'2'!AB852</f>
        <v>0</v>
      </c>
      <c r="AC852" s="26">
        <f>'1'!AC852-'2'!AC852</f>
        <v>0</v>
      </c>
      <c r="AD852" s="26">
        <f>'1'!AD852-'2'!AD852</f>
        <v>0</v>
      </c>
      <c r="AE852" s="26">
        <f>'1'!AE852-'2'!AE852</f>
        <v>0</v>
      </c>
      <c r="AF852" s="26">
        <f t="shared" si="60"/>
        <v>0</v>
      </c>
      <c r="AG852" s="26">
        <f t="shared" si="61"/>
        <v>0</v>
      </c>
      <c r="AH852" s="56">
        <f t="shared" si="62"/>
        <v>947</v>
      </c>
    </row>
    <row r="853" spans="1:34">
      <c r="A853" s="56">
        <f t="shared" si="57"/>
        <v>948</v>
      </c>
      <c r="B853" s="3">
        <f>'1'!B853</f>
        <v>5512922</v>
      </c>
      <c r="C853" t="str">
        <f>'1'!C853</f>
        <v>MWC 93 - Customer Impact Work</v>
      </c>
      <c r="D853" s="3">
        <f>'1'!D853</f>
        <v>93</v>
      </c>
      <c r="E853" s="6" t="str">
        <f>'1'!E853</f>
        <v>OAI</v>
      </c>
      <c r="F853" s="3" t="str">
        <f>'1'!F853</f>
        <v>TOO</v>
      </c>
      <c r="G853" s="26">
        <f>'1'!G853</f>
        <v>0</v>
      </c>
      <c r="H853" s="26">
        <f>'1'!H853-'2'!H853</f>
        <v>0</v>
      </c>
      <c r="I853" s="26">
        <f>'1'!I853-'2'!I853</f>
        <v>0</v>
      </c>
      <c r="J853" s="26">
        <f>'1'!J853-'2'!J853</f>
        <v>0</v>
      </c>
      <c r="K853" s="26">
        <f>'1'!K853-'2'!K853</f>
        <v>0</v>
      </c>
      <c r="L853" s="26">
        <f>'1'!L853-'2'!L853</f>
        <v>0</v>
      </c>
      <c r="M853" s="26">
        <f>'1'!M853-'2'!M853</f>
        <v>0</v>
      </c>
      <c r="N853" s="26">
        <f>'1'!N853-'2'!N853</f>
        <v>0</v>
      </c>
      <c r="O853" s="26">
        <f>'1'!O853-'2'!O853</f>
        <v>0</v>
      </c>
      <c r="P853" s="26">
        <f>'1'!P853-'2'!P853</f>
        <v>0</v>
      </c>
      <c r="Q853" s="26">
        <f>'1'!Q853-'2'!Q853</f>
        <v>155288.00044549195</v>
      </c>
      <c r="R853" s="26">
        <f>'1'!R853-'2'!R853</f>
        <v>155288.00044549195</v>
      </c>
      <c r="S853" s="26">
        <f>'1'!S853-'2'!S853</f>
        <v>155288.00044549195</v>
      </c>
      <c r="T853" s="26">
        <f>'1'!T853-'2'!T853</f>
        <v>0</v>
      </c>
      <c r="U853" s="26">
        <f>'1'!U853-'2'!U853</f>
        <v>0</v>
      </c>
      <c r="V853" s="26">
        <f>'1'!V853-'2'!V853</f>
        <v>0</v>
      </c>
      <c r="W853" s="26">
        <f>'1'!W853-'2'!W853</f>
        <v>0</v>
      </c>
      <c r="X853" s="26">
        <f>'1'!X853-'2'!X853</f>
        <v>0</v>
      </c>
      <c r="Y853" s="26">
        <f>'1'!Y853-'2'!Y853</f>
        <v>0</v>
      </c>
      <c r="Z853" s="26">
        <f>'1'!Z853-'2'!Z853</f>
        <v>0</v>
      </c>
      <c r="AA853" s="26">
        <f>'1'!AA853-'2'!AA853</f>
        <v>0</v>
      </c>
      <c r="AB853" s="26">
        <f>'1'!AB853-'2'!AB853</f>
        <v>0</v>
      </c>
      <c r="AC853" s="26">
        <f>'1'!AC853-'2'!AC853</f>
        <v>0</v>
      </c>
      <c r="AD853" s="26">
        <f>'1'!AD853-'2'!AD853</f>
        <v>0</v>
      </c>
      <c r="AE853" s="26">
        <f>'1'!AE853-'2'!AE853</f>
        <v>0</v>
      </c>
      <c r="AF853" s="26">
        <f t="shared" si="60"/>
        <v>465864.00133647583</v>
      </c>
      <c r="AG853" s="26">
        <f t="shared" si="61"/>
        <v>0</v>
      </c>
      <c r="AH853" s="56">
        <f t="shared" si="62"/>
        <v>948</v>
      </c>
    </row>
    <row r="854" spans="1:34">
      <c r="A854" s="56">
        <f t="shared" si="57"/>
        <v>949</v>
      </c>
      <c r="B854" s="3">
        <f>'1'!B854</f>
        <v>5513326</v>
      </c>
      <c r="C854" t="str">
        <f>'1'!C854</f>
        <v>Pole Reframing - Wood (North)</v>
      </c>
      <c r="D854" s="3">
        <f>'1'!D854</f>
        <v>93</v>
      </c>
      <c r="E854" s="6" t="str">
        <f>'1'!E854</f>
        <v>OAI</v>
      </c>
      <c r="F854" s="3" t="str">
        <f>'1'!F854</f>
        <v>TOO</v>
      </c>
      <c r="G854" s="26">
        <f>'1'!G854</f>
        <v>0</v>
      </c>
      <c r="H854" s="26">
        <f>'1'!H854-'2'!H854</f>
        <v>127104.53842053133</v>
      </c>
      <c r="I854" s="26">
        <f>'1'!I854-'2'!I854</f>
        <v>467917.90213478799</v>
      </c>
      <c r="J854" s="26">
        <f>'1'!J854-'2'!J854</f>
        <v>467920.88366380025</v>
      </c>
      <c r="K854" s="26">
        <f>'1'!K854-'2'!K854</f>
        <v>724405.70569624251</v>
      </c>
      <c r="L854" s="26">
        <f>'1'!L854-'2'!L854</f>
        <v>1495186.4863401114</v>
      </c>
      <c r="M854" s="26">
        <f>'1'!M854-'2'!M854</f>
        <v>2544282.6580985365</v>
      </c>
      <c r="N854" s="26">
        <f>'1'!N854-'2'!N854</f>
        <v>304688.22647404793</v>
      </c>
      <c r="O854" s="26">
        <f>'1'!O854-'2'!O854</f>
        <v>1349449.7209125734</v>
      </c>
      <c r="P854" s="26">
        <f>'1'!P854-'2'!P854</f>
        <v>-634733.42546944565</v>
      </c>
      <c r="Q854" s="26">
        <f>'1'!Q854-'2'!Q854</f>
        <v>0</v>
      </c>
      <c r="R854" s="26">
        <f>'1'!R854-'2'!R854</f>
        <v>0</v>
      </c>
      <c r="S854" s="26">
        <f>'1'!S854-'2'!S854</f>
        <v>0</v>
      </c>
      <c r="T854" s="26">
        <f>'1'!T854-'2'!T854</f>
        <v>0</v>
      </c>
      <c r="U854" s="26">
        <f>'1'!U854-'2'!U854</f>
        <v>0</v>
      </c>
      <c r="V854" s="26">
        <f>'1'!V854-'2'!V854</f>
        <v>0</v>
      </c>
      <c r="W854" s="26">
        <f>'1'!W854-'2'!W854</f>
        <v>0</v>
      </c>
      <c r="X854" s="26">
        <f>'1'!X854-'2'!X854</f>
        <v>0</v>
      </c>
      <c r="Y854" s="26">
        <f>'1'!Y854-'2'!Y854</f>
        <v>0</v>
      </c>
      <c r="Z854" s="26">
        <f>'1'!Z854-'2'!Z854</f>
        <v>0</v>
      </c>
      <c r="AA854" s="26">
        <f>'1'!AA854-'2'!AA854</f>
        <v>0</v>
      </c>
      <c r="AB854" s="26">
        <f>'1'!AB854-'2'!AB854</f>
        <v>0</v>
      </c>
      <c r="AC854" s="26">
        <f>'1'!AC854-'2'!AC854</f>
        <v>0</v>
      </c>
      <c r="AD854" s="26">
        <f>'1'!AD854-'2'!AD854</f>
        <v>0</v>
      </c>
      <c r="AE854" s="26">
        <f>'1'!AE854-'2'!AE854</f>
        <v>0</v>
      </c>
      <c r="AF854" s="26">
        <f t="shared" si="60"/>
        <v>6846222.6962711858</v>
      </c>
      <c r="AG854" s="26">
        <f t="shared" si="61"/>
        <v>0</v>
      </c>
      <c r="AH854" s="56">
        <f t="shared" si="62"/>
        <v>949</v>
      </c>
    </row>
    <row r="855" spans="1:34">
      <c r="A855" s="56">
        <f t="shared" si="57"/>
        <v>950</v>
      </c>
      <c r="B855" s="3">
        <f>'1'!B855</f>
        <v>5513327</v>
      </c>
      <c r="C855" t="str">
        <f>'1'!C855</f>
        <v>Pole Reframing - Wood (Central)</v>
      </c>
      <c r="D855" s="3">
        <f>'1'!D855</f>
        <v>93</v>
      </c>
      <c r="E855" s="6" t="str">
        <f>'1'!E855</f>
        <v>OAI</v>
      </c>
      <c r="F855" s="3" t="str">
        <f>'1'!F855</f>
        <v>TOO</v>
      </c>
      <c r="G855" s="26">
        <f>'1'!G855</f>
        <v>0</v>
      </c>
      <c r="H855" s="26">
        <f>'1'!H855-'2'!H855</f>
        <v>122785.88681907224</v>
      </c>
      <c r="I855" s="26">
        <f>'1'!I855-'2'!I855</f>
        <v>30231.02707412171</v>
      </c>
      <c r="J855" s="26">
        <f>'1'!J855-'2'!J855</f>
        <v>11947.73213432937</v>
      </c>
      <c r="K855" s="26">
        <f>'1'!K855-'2'!K855</f>
        <v>34054.465341202784</v>
      </c>
      <c r="L855" s="26">
        <f>'1'!L855-'2'!L855</f>
        <v>116346.90222599694</v>
      </c>
      <c r="M855" s="26">
        <f>'1'!M855-'2'!M855</f>
        <v>95008.471776467093</v>
      </c>
      <c r="N855" s="26">
        <f>'1'!N855-'2'!N855</f>
        <v>109033.95694120652</v>
      </c>
      <c r="O855" s="26">
        <f>'1'!O855-'2'!O855</f>
        <v>180424.33981993553</v>
      </c>
      <c r="P855" s="26">
        <f>'1'!P855-'2'!P855</f>
        <v>38219.381852967846</v>
      </c>
      <c r="Q855" s="26">
        <f>'1'!Q855-'2'!Q855</f>
        <v>0</v>
      </c>
      <c r="R855" s="26">
        <f>'1'!R855-'2'!R855</f>
        <v>0</v>
      </c>
      <c r="S855" s="26">
        <f>'1'!S855-'2'!S855</f>
        <v>0</v>
      </c>
      <c r="T855" s="26">
        <f>'1'!T855-'2'!T855</f>
        <v>0</v>
      </c>
      <c r="U855" s="26">
        <f>'1'!U855-'2'!U855</f>
        <v>0</v>
      </c>
      <c r="V855" s="26">
        <f>'1'!V855-'2'!V855</f>
        <v>0</v>
      </c>
      <c r="W855" s="26">
        <f>'1'!W855-'2'!W855</f>
        <v>0</v>
      </c>
      <c r="X855" s="26">
        <f>'1'!X855-'2'!X855</f>
        <v>0</v>
      </c>
      <c r="Y855" s="26">
        <f>'1'!Y855-'2'!Y855</f>
        <v>0</v>
      </c>
      <c r="Z855" s="26">
        <f>'1'!Z855-'2'!Z855</f>
        <v>0</v>
      </c>
      <c r="AA855" s="26">
        <f>'1'!AA855-'2'!AA855</f>
        <v>0</v>
      </c>
      <c r="AB855" s="26">
        <f>'1'!AB855-'2'!AB855</f>
        <v>0</v>
      </c>
      <c r="AC855" s="26">
        <f>'1'!AC855-'2'!AC855</f>
        <v>0</v>
      </c>
      <c r="AD855" s="26">
        <f>'1'!AD855-'2'!AD855</f>
        <v>0</v>
      </c>
      <c r="AE855" s="26">
        <f>'1'!AE855-'2'!AE855</f>
        <v>0</v>
      </c>
      <c r="AF855" s="26">
        <f t="shared" si="60"/>
        <v>738052.16398530011</v>
      </c>
      <c r="AG855" s="26">
        <f t="shared" si="61"/>
        <v>0</v>
      </c>
      <c r="AH855" s="56">
        <f t="shared" si="62"/>
        <v>950</v>
      </c>
    </row>
    <row r="856" spans="1:34">
      <c r="A856" s="56">
        <f t="shared" si="57"/>
        <v>951</v>
      </c>
      <c r="B856" s="3">
        <f>'1'!B856</f>
        <v>5517249</v>
      </c>
      <c r="C856" t="str">
        <f>'1'!C856</f>
        <v>GO95 Mitigation - Wood - Lakeville</v>
      </c>
      <c r="D856" s="3">
        <f>'1'!D856</f>
        <v>93</v>
      </c>
      <c r="E856" s="6" t="str">
        <f>'1'!E856</f>
        <v>OAI</v>
      </c>
      <c r="F856" s="3" t="str">
        <f>'1'!F856</f>
        <v>TOO</v>
      </c>
      <c r="G856" s="26">
        <f>'1'!G856</f>
        <v>60642.200000000004</v>
      </c>
      <c r="H856" s="26">
        <f>'1'!H856-'2'!H856</f>
        <v>328.99309194520094</v>
      </c>
      <c r="I856" s="26">
        <f>'1'!I856-'2'!I856</f>
        <v>165.6612057430097</v>
      </c>
      <c r="J856" s="26">
        <f>'1'!J856-'2'!J856</f>
        <v>0</v>
      </c>
      <c r="K856" s="26">
        <f>'1'!K856-'2'!K856</f>
        <v>0</v>
      </c>
      <c r="L856" s="26">
        <f>'1'!L856-'2'!L856</f>
        <v>0</v>
      </c>
      <c r="M856" s="26">
        <f>'1'!M856-'2'!M856</f>
        <v>0</v>
      </c>
      <c r="N856" s="26">
        <f>'1'!N856-'2'!N856</f>
        <v>0</v>
      </c>
      <c r="O856" s="26">
        <f>'1'!O856-'2'!O856</f>
        <v>0</v>
      </c>
      <c r="P856" s="26">
        <f>'1'!P856-'2'!P856</f>
        <v>0</v>
      </c>
      <c r="Q856" s="26">
        <f>'1'!Q856-'2'!Q856</f>
        <v>0</v>
      </c>
      <c r="R856" s="26">
        <f>'1'!R856-'2'!R856</f>
        <v>18426.781023506763</v>
      </c>
      <c r="S856" s="26">
        <f>'1'!S856-'2'!S856</f>
        <v>0</v>
      </c>
      <c r="T856" s="26">
        <f>'1'!T856-'2'!T856</f>
        <v>0</v>
      </c>
      <c r="U856" s="26">
        <f>'1'!U856-'2'!U856</f>
        <v>0</v>
      </c>
      <c r="V856" s="26">
        <f>'1'!V856-'2'!V856</f>
        <v>0</v>
      </c>
      <c r="W856" s="26">
        <f>'1'!W856-'2'!W856</f>
        <v>0</v>
      </c>
      <c r="X856" s="26">
        <f>'1'!X856-'2'!X856</f>
        <v>0</v>
      </c>
      <c r="Y856" s="26">
        <f>'1'!Y856-'2'!Y856</f>
        <v>0</v>
      </c>
      <c r="Z856" s="26">
        <f>'1'!Z856-'2'!Z856</f>
        <v>0</v>
      </c>
      <c r="AA856" s="26">
        <f>'1'!AA856-'2'!AA856</f>
        <v>0</v>
      </c>
      <c r="AB856" s="26">
        <f>'1'!AB856-'2'!AB856</f>
        <v>0</v>
      </c>
      <c r="AC856" s="26">
        <f>'1'!AC856-'2'!AC856</f>
        <v>0</v>
      </c>
      <c r="AD856" s="26">
        <f>'1'!AD856-'2'!AD856</f>
        <v>0</v>
      </c>
      <c r="AE856" s="26">
        <f>'1'!AE856-'2'!AE856</f>
        <v>0</v>
      </c>
      <c r="AF856" s="26">
        <f t="shared" si="60"/>
        <v>18921.435321194975</v>
      </c>
      <c r="AG856" s="26">
        <f t="shared" si="61"/>
        <v>0</v>
      </c>
      <c r="AH856" s="56">
        <f t="shared" si="62"/>
        <v>951</v>
      </c>
    </row>
    <row r="857" spans="1:34">
      <c r="A857" s="56">
        <f t="shared" si="57"/>
        <v>952</v>
      </c>
      <c r="B857" s="3">
        <f>'1'!B857</f>
        <v>5517252</v>
      </c>
      <c r="C857" t="str">
        <f>'1'!C857</f>
        <v>GO95 Mitigation - Wood - Midway</v>
      </c>
      <c r="D857" s="3">
        <f>'1'!D857</f>
        <v>93</v>
      </c>
      <c r="E857" s="6" t="str">
        <f>'1'!E857</f>
        <v>OAI</v>
      </c>
      <c r="F857" s="3" t="str">
        <f>'1'!F857</f>
        <v>TOO</v>
      </c>
      <c r="G857" s="26">
        <f>'1'!G857</f>
        <v>0</v>
      </c>
      <c r="H857" s="26">
        <f>'1'!H857-'2'!H857</f>
        <v>0</v>
      </c>
      <c r="I857" s="26">
        <f>'1'!I857-'2'!I857</f>
        <v>0</v>
      </c>
      <c r="J857" s="26">
        <f>'1'!J857-'2'!J857</f>
        <v>0</v>
      </c>
      <c r="K857" s="26">
        <f>'1'!K857-'2'!K857</f>
        <v>0</v>
      </c>
      <c r="L857" s="26">
        <f>'1'!L857-'2'!L857</f>
        <v>0</v>
      </c>
      <c r="M857" s="26">
        <f>'1'!M857-'2'!M857</f>
        <v>0</v>
      </c>
      <c r="N857" s="26">
        <f>'1'!N857-'2'!N857</f>
        <v>0</v>
      </c>
      <c r="O857" s="26">
        <f>'1'!O857-'2'!O857</f>
        <v>0</v>
      </c>
      <c r="P857" s="26">
        <f>'1'!P857-'2'!P857</f>
        <v>0</v>
      </c>
      <c r="Q857" s="26">
        <f>'1'!Q857-'2'!Q857</f>
        <v>0</v>
      </c>
      <c r="R857" s="26">
        <f>'1'!R857-'2'!R857</f>
        <v>0</v>
      </c>
      <c r="S857" s="26">
        <f>'1'!S857-'2'!S857</f>
        <v>36853.189355887</v>
      </c>
      <c r="T857" s="26">
        <f>'1'!T857-'2'!T857</f>
        <v>0</v>
      </c>
      <c r="U857" s="26">
        <f>'1'!U857-'2'!U857</f>
        <v>0</v>
      </c>
      <c r="V857" s="26">
        <f>'1'!V857-'2'!V857</f>
        <v>0</v>
      </c>
      <c r="W857" s="26">
        <f>'1'!W857-'2'!W857</f>
        <v>0</v>
      </c>
      <c r="X857" s="26">
        <f>'1'!X857-'2'!X857</f>
        <v>0</v>
      </c>
      <c r="Y857" s="26">
        <f>'1'!Y857-'2'!Y857</f>
        <v>0</v>
      </c>
      <c r="Z857" s="26">
        <f>'1'!Z857-'2'!Z857</f>
        <v>0</v>
      </c>
      <c r="AA857" s="26">
        <f>'1'!AA857-'2'!AA857</f>
        <v>0</v>
      </c>
      <c r="AB857" s="26">
        <f>'1'!AB857-'2'!AB857</f>
        <v>0</v>
      </c>
      <c r="AC857" s="26">
        <f>'1'!AC857-'2'!AC857</f>
        <v>0</v>
      </c>
      <c r="AD857" s="26">
        <f>'1'!AD857-'2'!AD857</f>
        <v>0</v>
      </c>
      <c r="AE857" s="26">
        <f>'1'!AE857-'2'!AE857</f>
        <v>0</v>
      </c>
      <c r="AF857" s="26">
        <f t="shared" si="60"/>
        <v>36853.189355887</v>
      </c>
      <c r="AG857" s="26">
        <f t="shared" si="61"/>
        <v>0</v>
      </c>
      <c r="AH857" s="56">
        <f t="shared" si="62"/>
        <v>952</v>
      </c>
    </row>
    <row r="858" spans="1:34">
      <c r="A858" s="56">
        <f t="shared" si="57"/>
        <v>953</v>
      </c>
      <c r="B858" s="3">
        <f>'1'!B858</f>
        <v>5517257</v>
      </c>
      <c r="C858" t="str">
        <f>'1'!C858</f>
        <v>GO95 Mitigation - Wood - Victor</v>
      </c>
      <c r="D858" s="3">
        <f>'1'!D858</f>
        <v>93</v>
      </c>
      <c r="E858" s="6" t="str">
        <f>'1'!E858</f>
        <v>OAI</v>
      </c>
      <c r="F858" s="3" t="str">
        <f>'1'!F858</f>
        <v>TOO</v>
      </c>
      <c r="G858" s="26">
        <f>'1'!G858</f>
        <v>0</v>
      </c>
      <c r="H858" s="26">
        <f>'1'!H858-'2'!H858</f>
        <v>556.33467912908361</v>
      </c>
      <c r="I858" s="26">
        <f>'1'!I858-'2'!I858</f>
        <v>182.0596153103717</v>
      </c>
      <c r="J858" s="26">
        <f>'1'!J858-'2'!J858</f>
        <v>321.91196054111276</v>
      </c>
      <c r="K858" s="26">
        <f>'1'!K858-'2'!K858</f>
        <v>529.12822689232394</v>
      </c>
      <c r="L858" s="26">
        <f>'1'!L858-'2'!L858</f>
        <v>0</v>
      </c>
      <c r="M858" s="26">
        <f>'1'!M858-'2'!M858</f>
        <v>22422.49576382677</v>
      </c>
      <c r="N858" s="26">
        <f>'1'!N858-'2'!N858</f>
        <v>2649.9270824167256</v>
      </c>
      <c r="O858" s="26">
        <f>'1'!O858-'2'!O858</f>
        <v>0</v>
      </c>
      <c r="P858" s="26">
        <f>'1'!P858-'2'!P858</f>
        <v>8325.9197667015433</v>
      </c>
      <c r="Q858" s="26">
        <f>'1'!Q858-'2'!Q858</f>
        <v>0</v>
      </c>
      <c r="R858" s="26">
        <f>'1'!R858-'2'!R858</f>
        <v>0</v>
      </c>
      <c r="S858" s="26">
        <f>'1'!S858-'2'!S858</f>
        <v>0</v>
      </c>
      <c r="T858" s="26">
        <f>'1'!T858-'2'!T858</f>
        <v>0</v>
      </c>
      <c r="U858" s="26">
        <f>'1'!U858-'2'!U858</f>
        <v>0</v>
      </c>
      <c r="V858" s="26">
        <f>'1'!V858-'2'!V858</f>
        <v>0</v>
      </c>
      <c r="W858" s="26">
        <f>'1'!W858-'2'!W858</f>
        <v>0</v>
      </c>
      <c r="X858" s="26">
        <f>'1'!X858-'2'!X858</f>
        <v>0</v>
      </c>
      <c r="Y858" s="26">
        <f>'1'!Y858-'2'!Y858</f>
        <v>0</v>
      </c>
      <c r="Z858" s="26">
        <f>'1'!Z858-'2'!Z858</f>
        <v>0</v>
      </c>
      <c r="AA858" s="26">
        <f>'1'!AA858-'2'!AA858</f>
        <v>0</v>
      </c>
      <c r="AB858" s="26">
        <f>'1'!AB858-'2'!AB858</f>
        <v>0</v>
      </c>
      <c r="AC858" s="26">
        <f>'1'!AC858-'2'!AC858</f>
        <v>0</v>
      </c>
      <c r="AD858" s="26">
        <f>'1'!AD858-'2'!AD858</f>
        <v>0</v>
      </c>
      <c r="AE858" s="26">
        <f>'1'!AE858-'2'!AE858</f>
        <v>0</v>
      </c>
      <c r="AF858" s="26">
        <f t="shared" si="60"/>
        <v>34987.777094817931</v>
      </c>
      <c r="AG858" s="26">
        <f t="shared" si="61"/>
        <v>0</v>
      </c>
      <c r="AH858" s="56">
        <f t="shared" si="62"/>
        <v>953</v>
      </c>
    </row>
    <row r="859" spans="1:34">
      <c r="A859" s="56">
        <f t="shared" si="57"/>
        <v>954</v>
      </c>
      <c r="B859" s="3">
        <f>'1'!B859</f>
        <v>5517258</v>
      </c>
      <c r="C859" t="str">
        <f>'1'!C859</f>
        <v>Insulator Rep Steel - Concord</v>
      </c>
      <c r="D859" s="3">
        <f>'1'!D859</f>
        <v>93</v>
      </c>
      <c r="E859" s="6" t="str">
        <f>'1'!E859</f>
        <v>OAI</v>
      </c>
      <c r="F859" s="3" t="str">
        <f>'1'!F859</f>
        <v>TOO</v>
      </c>
      <c r="G859" s="26">
        <f>'1'!G859</f>
        <v>0</v>
      </c>
      <c r="H859" s="26">
        <f>'1'!H859-'2'!H859</f>
        <v>5668.8183800990973</v>
      </c>
      <c r="I859" s="26">
        <f>'1'!I859-'2'!I859</f>
        <v>337.75133341867837</v>
      </c>
      <c r="J859" s="26">
        <f>'1'!J859-'2'!J859</f>
        <v>502.20129300046244</v>
      </c>
      <c r="K859" s="26">
        <f>'1'!K859-'2'!K859</f>
        <v>986.51341192743894</v>
      </c>
      <c r="L859" s="26">
        <f>'1'!L859-'2'!L859</f>
        <v>1200.3449457745746</v>
      </c>
      <c r="M859" s="26">
        <f>'1'!M859-'2'!M859</f>
        <v>6818.0114687572986</v>
      </c>
      <c r="N859" s="26">
        <f>'1'!N859-'2'!N859</f>
        <v>472.01331175145503</v>
      </c>
      <c r="O859" s="26">
        <f>'1'!O859-'2'!O859</f>
        <v>158.2073832123906</v>
      </c>
      <c r="P859" s="26">
        <f>'1'!P859-'2'!P859</f>
        <v>1198.0156262337562</v>
      </c>
      <c r="Q859" s="26">
        <f>'1'!Q859-'2'!Q859</f>
        <v>12401.20406253591</v>
      </c>
      <c r="R859" s="26">
        <f>'1'!R859-'2'!R859</f>
        <v>24802.408125071819</v>
      </c>
      <c r="S859" s="26">
        <f>'1'!S859-'2'!S859</f>
        <v>12401.20406253591</v>
      </c>
      <c r="T859" s="26">
        <f>'1'!T859-'2'!T859</f>
        <v>0</v>
      </c>
      <c r="U859" s="26">
        <f>'1'!U859-'2'!U859</f>
        <v>0</v>
      </c>
      <c r="V859" s="26">
        <f>'1'!V859-'2'!V859</f>
        <v>0</v>
      </c>
      <c r="W859" s="26">
        <f>'1'!W859-'2'!W859</f>
        <v>0</v>
      </c>
      <c r="X859" s="26">
        <f>'1'!X859-'2'!X859</f>
        <v>0</v>
      </c>
      <c r="Y859" s="26">
        <f>'1'!Y859-'2'!Y859</f>
        <v>0</v>
      </c>
      <c r="Z859" s="26">
        <f>'1'!Z859-'2'!Z859</f>
        <v>0</v>
      </c>
      <c r="AA859" s="26">
        <f>'1'!AA859-'2'!AA859</f>
        <v>0</v>
      </c>
      <c r="AB859" s="26">
        <f>'1'!AB859-'2'!AB859</f>
        <v>0</v>
      </c>
      <c r="AC859" s="26">
        <f>'1'!AC859-'2'!AC859</f>
        <v>0</v>
      </c>
      <c r="AD859" s="26">
        <f>'1'!AD859-'2'!AD859</f>
        <v>0</v>
      </c>
      <c r="AE859" s="26">
        <f>'1'!AE859-'2'!AE859</f>
        <v>0</v>
      </c>
      <c r="AF859" s="26">
        <f t="shared" si="60"/>
        <v>66946.693404318779</v>
      </c>
      <c r="AG859" s="26">
        <f t="shared" si="61"/>
        <v>0</v>
      </c>
      <c r="AH859" s="56">
        <f t="shared" si="62"/>
        <v>954</v>
      </c>
    </row>
    <row r="860" spans="1:34">
      <c r="A860" s="56">
        <f t="shared" si="57"/>
        <v>955</v>
      </c>
      <c r="B860" s="3">
        <f>'1'!B860</f>
        <v>5517279</v>
      </c>
      <c r="C860" t="str">
        <f>'1'!C860</f>
        <v>Insulator Rep Steel - Eureka</v>
      </c>
      <c r="D860" s="3">
        <f>'1'!D860</f>
        <v>93</v>
      </c>
      <c r="E860" s="6" t="str">
        <f>'1'!E860</f>
        <v>OAI</v>
      </c>
      <c r="F860" s="3" t="str">
        <f>'1'!F860</f>
        <v>TOO</v>
      </c>
      <c r="G860" s="26">
        <f>'1'!G860</f>
        <v>0</v>
      </c>
      <c r="H860" s="26">
        <f>'1'!H860-'2'!H860</f>
        <v>0</v>
      </c>
      <c r="I860" s="26">
        <f>'1'!I860-'2'!I860</f>
        <v>1696.5831807505419</v>
      </c>
      <c r="J860" s="26">
        <f>'1'!J860-'2'!J860</f>
        <v>5130.4660478251317</v>
      </c>
      <c r="K860" s="26">
        <f>'1'!K860-'2'!K860</f>
        <v>0</v>
      </c>
      <c r="L860" s="26">
        <f>'1'!L860-'2'!L860</f>
        <v>1215.8116275256091</v>
      </c>
      <c r="M860" s="26">
        <f>'1'!M860-'2'!M860</f>
        <v>475.18118632696815</v>
      </c>
      <c r="N860" s="26">
        <f>'1'!N860-'2'!N860</f>
        <v>0</v>
      </c>
      <c r="O860" s="26">
        <f>'1'!O860-'2'!O860</f>
        <v>1649.1582348994777</v>
      </c>
      <c r="P860" s="26">
        <f>'1'!P860-'2'!P860</f>
        <v>244.11268787777578</v>
      </c>
      <c r="Q860" s="26">
        <f>'1'!Q860-'2'!Q860</f>
        <v>58063.600403453464</v>
      </c>
      <c r="R860" s="26">
        <f>'1'!R860-'2'!R860</f>
        <v>8722.276779767215</v>
      </c>
      <c r="S860" s="26">
        <f>'1'!S860-'2'!S860</f>
        <v>0</v>
      </c>
      <c r="T860" s="26">
        <f>'1'!T860-'2'!T860</f>
        <v>0</v>
      </c>
      <c r="U860" s="26">
        <f>'1'!U860-'2'!U860</f>
        <v>0</v>
      </c>
      <c r="V860" s="26">
        <f>'1'!V860-'2'!V860</f>
        <v>0</v>
      </c>
      <c r="W860" s="26">
        <f>'1'!W860-'2'!W860</f>
        <v>0</v>
      </c>
      <c r="X860" s="26">
        <f>'1'!X860-'2'!X860</f>
        <v>0</v>
      </c>
      <c r="Y860" s="26">
        <f>'1'!Y860-'2'!Y860</f>
        <v>0</v>
      </c>
      <c r="Z860" s="26">
        <f>'1'!Z860-'2'!Z860</f>
        <v>0</v>
      </c>
      <c r="AA860" s="26">
        <f>'1'!AA860-'2'!AA860</f>
        <v>0</v>
      </c>
      <c r="AB860" s="26">
        <f>'1'!AB860-'2'!AB860</f>
        <v>0</v>
      </c>
      <c r="AC860" s="26">
        <f>'1'!AC860-'2'!AC860</f>
        <v>0</v>
      </c>
      <c r="AD860" s="26">
        <f>'1'!AD860-'2'!AD860</f>
        <v>0</v>
      </c>
      <c r="AE860" s="26">
        <f>'1'!AE860-'2'!AE860</f>
        <v>0</v>
      </c>
      <c r="AF860" s="26">
        <f t="shared" si="60"/>
        <v>77197.190148426176</v>
      </c>
      <c r="AG860" s="26">
        <f t="shared" si="61"/>
        <v>0</v>
      </c>
      <c r="AH860" s="56">
        <f t="shared" si="62"/>
        <v>955</v>
      </c>
    </row>
    <row r="861" spans="1:34">
      <c r="A861" s="56">
        <f t="shared" si="57"/>
        <v>956</v>
      </c>
      <c r="B861" s="3">
        <f>'1'!B861</f>
        <v>5517281</v>
      </c>
      <c r="C861" t="str">
        <f>'1'!C861</f>
        <v>Insulator Rep Steel - Lakeville</v>
      </c>
      <c r="D861" s="3">
        <f>'1'!D861</f>
        <v>93</v>
      </c>
      <c r="E861" s="6" t="str">
        <f>'1'!E861</f>
        <v>OAI</v>
      </c>
      <c r="F861" s="3" t="str">
        <f>'1'!F861</f>
        <v>TOO</v>
      </c>
      <c r="G861" s="26">
        <f>'1'!G861</f>
        <v>0</v>
      </c>
      <c r="H861" s="26">
        <f>'1'!H861-'2'!H861</f>
        <v>69292.131836359724</v>
      </c>
      <c r="I861" s="26">
        <f>'1'!I861-'2'!I861</f>
        <v>6169.8084269383335</v>
      </c>
      <c r="J861" s="26">
        <f>'1'!J861-'2'!J861</f>
        <v>16982.97559932584</v>
      </c>
      <c r="K861" s="26">
        <f>'1'!K861-'2'!K861</f>
        <v>42478.961910871767</v>
      </c>
      <c r="L861" s="26">
        <f>'1'!L861-'2'!L861</f>
        <v>19938.882096624478</v>
      </c>
      <c r="M861" s="26">
        <f>'1'!M861-'2'!M861</f>
        <v>-36962.387855960566</v>
      </c>
      <c r="N861" s="26">
        <f>'1'!N861-'2'!N861</f>
        <v>1210.1280878460122</v>
      </c>
      <c r="O861" s="26">
        <f>'1'!O861-'2'!O861</f>
        <v>9413.8983378270368</v>
      </c>
      <c r="P861" s="26">
        <f>'1'!P861-'2'!P861</f>
        <v>4711.6543943859706</v>
      </c>
      <c r="Q861" s="26">
        <f>'1'!Q861-'2'!Q861</f>
        <v>58063.600403453464</v>
      </c>
      <c r="R861" s="26">
        <f>'1'!R861-'2'!R861</f>
        <v>77418.102813677411</v>
      </c>
      <c r="S861" s="26">
        <f>'1'!S861-'2'!S861</f>
        <v>77418.102813677411</v>
      </c>
      <c r="T861" s="26">
        <f>'1'!T861-'2'!T861</f>
        <v>0</v>
      </c>
      <c r="U861" s="26">
        <f>'1'!U861-'2'!U861</f>
        <v>0</v>
      </c>
      <c r="V861" s="26">
        <f>'1'!V861-'2'!V861</f>
        <v>0</v>
      </c>
      <c r="W861" s="26">
        <f>'1'!W861-'2'!W861</f>
        <v>0</v>
      </c>
      <c r="X861" s="26">
        <f>'1'!X861-'2'!X861</f>
        <v>0</v>
      </c>
      <c r="Y861" s="26">
        <f>'1'!Y861-'2'!Y861</f>
        <v>0</v>
      </c>
      <c r="Z861" s="26">
        <f>'1'!Z861-'2'!Z861</f>
        <v>0</v>
      </c>
      <c r="AA861" s="26">
        <f>'1'!AA861-'2'!AA861</f>
        <v>0</v>
      </c>
      <c r="AB861" s="26">
        <f>'1'!AB861-'2'!AB861</f>
        <v>0</v>
      </c>
      <c r="AC861" s="26">
        <f>'1'!AC861-'2'!AC861</f>
        <v>0</v>
      </c>
      <c r="AD861" s="26">
        <f>'1'!AD861-'2'!AD861</f>
        <v>0</v>
      </c>
      <c r="AE861" s="26">
        <f>'1'!AE861-'2'!AE861</f>
        <v>0</v>
      </c>
      <c r="AF861" s="26">
        <f t="shared" si="60"/>
        <v>346135.85886502685</v>
      </c>
      <c r="AG861" s="26">
        <f t="shared" si="61"/>
        <v>0</v>
      </c>
      <c r="AH861" s="56">
        <f t="shared" si="62"/>
        <v>956</v>
      </c>
    </row>
    <row r="862" spans="1:34">
      <c r="A862" s="56">
        <f t="shared" si="57"/>
        <v>957</v>
      </c>
      <c r="B862" s="3">
        <f>'1'!B862</f>
        <v>5517283</v>
      </c>
      <c r="C862" t="str">
        <f>'1'!C862</f>
        <v>Insulator Rep Steel - Metcalf</v>
      </c>
      <c r="D862" s="3">
        <f>'1'!D862</f>
        <v>93</v>
      </c>
      <c r="E862" s="6" t="str">
        <f>'1'!E862</f>
        <v>OAI</v>
      </c>
      <c r="F862" s="3" t="str">
        <f>'1'!F862</f>
        <v>TOO</v>
      </c>
      <c r="G862" s="26">
        <f>'1'!G862</f>
        <v>0</v>
      </c>
      <c r="H862" s="26">
        <f>'1'!H862-'2'!H862</f>
        <v>251901.5597311462</v>
      </c>
      <c r="I862" s="26">
        <f>'1'!I862-'2'!I862</f>
        <v>240343.75568794989</v>
      </c>
      <c r="J862" s="26">
        <f>'1'!J862-'2'!J862</f>
        <v>-5489.9266393642383</v>
      </c>
      <c r="K862" s="26">
        <f>'1'!K862-'2'!K862</f>
        <v>6546.6923286427627</v>
      </c>
      <c r="L862" s="26">
        <f>'1'!L862-'2'!L862</f>
        <v>43344.443879458282</v>
      </c>
      <c r="M862" s="26">
        <f>'1'!M862-'2'!M862</f>
        <v>47115.984907169906</v>
      </c>
      <c r="N862" s="26">
        <f>'1'!N862-'2'!N862</f>
        <v>7351.3324708230957</v>
      </c>
      <c r="O862" s="26">
        <f>'1'!O862-'2'!O862</f>
        <v>10480.913033085162</v>
      </c>
      <c r="P862" s="26">
        <f>'1'!P862-'2'!P862</f>
        <v>295472.87933388026</v>
      </c>
      <c r="Q862" s="26">
        <f>'1'!Q862-'2'!Q862</f>
        <v>0</v>
      </c>
      <c r="R862" s="26">
        <f>'1'!R862-'2'!R862</f>
        <v>19354.502410223944</v>
      </c>
      <c r="S862" s="26">
        <f>'1'!S862-'2'!S862</f>
        <v>0</v>
      </c>
      <c r="T862" s="26">
        <f>'1'!T862-'2'!T862</f>
        <v>0</v>
      </c>
      <c r="U862" s="26">
        <f>'1'!U862-'2'!U862</f>
        <v>0</v>
      </c>
      <c r="V862" s="26">
        <f>'1'!V862-'2'!V862</f>
        <v>0</v>
      </c>
      <c r="W862" s="26">
        <f>'1'!W862-'2'!W862</f>
        <v>0</v>
      </c>
      <c r="X862" s="26">
        <f>'1'!X862-'2'!X862</f>
        <v>0</v>
      </c>
      <c r="Y862" s="26">
        <f>'1'!Y862-'2'!Y862</f>
        <v>0</v>
      </c>
      <c r="Z862" s="26">
        <f>'1'!Z862-'2'!Z862</f>
        <v>0</v>
      </c>
      <c r="AA862" s="26">
        <f>'1'!AA862-'2'!AA862</f>
        <v>0</v>
      </c>
      <c r="AB862" s="26">
        <f>'1'!AB862-'2'!AB862</f>
        <v>0</v>
      </c>
      <c r="AC862" s="26">
        <f>'1'!AC862-'2'!AC862</f>
        <v>0</v>
      </c>
      <c r="AD862" s="26">
        <f>'1'!AD862-'2'!AD862</f>
        <v>0</v>
      </c>
      <c r="AE862" s="26">
        <f>'1'!AE862-'2'!AE862</f>
        <v>0</v>
      </c>
      <c r="AF862" s="26">
        <f t="shared" si="60"/>
        <v>916422.13714301528</v>
      </c>
      <c r="AG862" s="26">
        <f t="shared" si="61"/>
        <v>0</v>
      </c>
      <c r="AH862" s="56">
        <f t="shared" si="62"/>
        <v>957</v>
      </c>
    </row>
    <row r="863" spans="1:34">
      <c r="A863" s="56">
        <f t="shared" si="57"/>
        <v>958</v>
      </c>
      <c r="B863" s="3">
        <f>'1'!B863</f>
        <v>5517284</v>
      </c>
      <c r="C863" t="str">
        <f>'1'!C863</f>
        <v>Insulator Rep Steel - Midway</v>
      </c>
      <c r="D863" s="3">
        <f>'1'!D863</f>
        <v>93</v>
      </c>
      <c r="E863" s="6" t="str">
        <f>'1'!E863</f>
        <v>OAI</v>
      </c>
      <c r="F863" s="3" t="str">
        <f>'1'!F863</f>
        <v>TOO</v>
      </c>
      <c r="G863" s="26">
        <f>'1'!G863</f>
        <v>0</v>
      </c>
      <c r="H863" s="26">
        <f>'1'!H863-'2'!H863</f>
        <v>5056.1141680822075</v>
      </c>
      <c r="I863" s="26">
        <f>'1'!I863-'2'!I863</f>
        <v>1541.357326550399</v>
      </c>
      <c r="J863" s="26">
        <f>'1'!J863-'2'!J863</f>
        <v>-322.00513332274551</v>
      </c>
      <c r="K863" s="26">
        <f>'1'!K863-'2'!K863</f>
        <v>527.17159847803646</v>
      </c>
      <c r="L863" s="26">
        <f>'1'!L863-'2'!L863</f>
        <v>769.70034906805563</v>
      </c>
      <c r="M863" s="26">
        <f>'1'!M863-'2'!M863</f>
        <v>956.60494902332982</v>
      </c>
      <c r="N863" s="26">
        <f>'1'!N863-'2'!N863</f>
        <v>0</v>
      </c>
      <c r="O863" s="26">
        <f>'1'!O863-'2'!O863</f>
        <v>0</v>
      </c>
      <c r="P863" s="26">
        <f>'1'!P863-'2'!P863</f>
        <v>329.17943750846638</v>
      </c>
      <c r="Q863" s="26">
        <f>'1'!Q863-'2'!Q863</f>
        <v>77418.102813677411</v>
      </c>
      <c r="R863" s="26">
        <f>'1'!R863-'2'!R863</f>
        <v>19354.502410223944</v>
      </c>
      <c r="S863" s="26">
        <f>'1'!S863-'2'!S863</f>
        <v>0</v>
      </c>
      <c r="T863" s="26">
        <f>'1'!T863-'2'!T863</f>
        <v>0</v>
      </c>
      <c r="U863" s="26">
        <f>'1'!U863-'2'!U863</f>
        <v>0</v>
      </c>
      <c r="V863" s="26">
        <f>'1'!V863-'2'!V863</f>
        <v>0</v>
      </c>
      <c r="W863" s="26">
        <f>'1'!W863-'2'!W863</f>
        <v>0</v>
      </c>
      <c r="X863" s="26">
        <f>'1'!X863-'2'!X863</f>
        <v>0</v>
      </c>
      <c r="Y863" s="26">
        <f>'1'!Y863-'2'!Y863</f>
        <v>0</v>
      </c>
      <c r="Z863" s="26">
        <f>'1'!Z863-'2'!Z863</f>
        <v>0</v>
      </c>
      <c r="AA863" s="26">
        <f>'1'!AA863-'2'!AA863</f>
        <v>0</v>
      </c>
      <c r="AB863" s="26">
        <f>'1'!AB863-'2'!AB863</f>
        <v>0</v>
      </c>
      <c r="AC863" s="26">
        <f>'1'!AC863-'2'!AC863</f>
        <v>0</v>
      </c>
      <c r="AD863" s="26">
        <f>'1'!AD863-'2'!AD863</f>
        <v>0</v>
      </c>
      <c r="AE863" s="26">
        <f>'1'!AE863-'2'!AE863</f>
        <v>0</v>
      </c>
      <c r="AF863" s="26">
        <f t="shared" si="60"/>
        <v>105630.7279192891</v>
      </c>
      <c r="AG863" s="26">
        <f t="shared" si="61"/>
        <v>0</v>
      </c>
      <c r="AH863" s="56">
        <f t="shared" si="62"/>
        <v>958</v>
      </c>
    </row>
    <row r="864" spans="1:34">
      <c r="A864" s="56">
        <f t="shared" si="57"/>
        <v>959</v>
      </c>
      <c r="B864" s="3">
        <f>'1'!B864</f>
        <v>5517285</v>
      </c>
      <c r="C864" t="str">
        <f>'1'!C864</f>
        <v>Insulator Rep Steel - Moss Landing</v>
      </c>
      <c r="D864" s="3">
        <f>'1'!D864</f>
        <v>93</v>
      </c>
      <c r="E864" s="6" t="str">
        <f>'1'!E864</f>
        <v>OAI</v>
      </c>
      <c r="F864" s="3" t="str">
        <f>'1'!F864</f>
        <v>TOO</v>
      </c>
      <c r="G864" s="26">
        <f>'1'!G864</f>
        <v>0</v>
      </c>
      <c r="H864" s="26">
        <f>'1'!H864-'2'!H864</f>
        <v>3398.7567283990479</v>
      </c>
      <c r="I864" s="26">
        <f>'1'!I864-'2'!I864</f>
        <v>0</v>
      </c>
      <c r="J864" s="26">
        <f>'1'!J864-'2'!J864</f>
        <v>-232.09339904715247</v>
      </c>
      <c r="K864" s="26">
        <f>'1'!K864-'2'!K864</f>
        <v>439.96187486979284</v>
      </c>
      <c r="L864" s="26">
        <f>'1'!L864-'2'!L864</f>
        <v>638.978936437323</v>
      </c>
      <c r="M864" s="26">
        <f>'1'!M864-'2'!M864</f>
        <v>1753.1390592016141</v>
      </c>
      <c r="N864" s="26">
        <f>'1'!N864-'2'!N864</f>
        <v>299.27097460435721</v>
      </c>
      <c r="O864" s="26">
        <f>'1'!O864-'2'!O864</f>
        <v>237.31107481858584</v>
      </c>
      <c r="P864" s="26">
        <f>'1'!P864-'2'!P864</f>
        <v>77.61292710007146</v>
      </c>
      <c r="Q864" s="26">
        <f>'1'!Q864-'2'!Q864</f>
        <v>0</v>
      </c>
      <c r="R864" s="26">
        <f>'1'!R864-'2'!R864</f>
        <v>58063.600403453464</v>
      </c>
      <c r="S864" s="26">
        <f>'1'!S864-'2'!S864</f>
        <v>19354.502410223944</v>
      </c>
      <c r="T864" s="26">
        <f>'1'!T864-'2'!T864</f>
        <v>0</v>
      </c>
      <c r="U864" s="26">
        <f>'1'!U864-'2'!U864</f>
        <v>0</v>
      </c>
      <c r="V864" s="26">
        <f>'1'!V864-'2'!V864</f>
        <v>0</v>
      </c>
      <c r="W864" s="26">
        <f>'1'!W864-'2'!W864</f>
        <v>0</v>
      </c>
      <c r="X864" s="26">
        <f>'1'!X864-'2'!X864</f>
        <v>0</v>
      </c>
      <c r="Y864" s="26">
        <f>'1'!Y864-'2'!Y864</f>
        <v>0</v>
      </c>
      <c r="Z864" s="26">
        <f>'1'!Z864-'2'!Z864</f>
        <v>0</v>
      </c>
      <c r="AA864" s="26">
        <f>'1'!AA864-'2'!AA864</f>
        <v>0</v>
      </c>
      <c r="AB864" s="26">
        <f>'1'!AB864-'2'!AB864</f>
        <v>0</v>
      </c>
      <c r="AC864" s="26">
        <f>'1'!AC864-'2'!AC864</f>
        <v>0</v>
      </c>
      <c r="AD864" s="26">
        <f>'1'!AD864-'2'!AD864</f>
        <v>0</v>
      </c>
      <c r="AE864" s="26">
        <f>'1'!AE864-'2'!AE864</f>
        <v>0</v>
      </c>
      <c r="AF864" s="26">
        <f t="shared" si="60"/>
        <v>84031.040990061054</v>
      </c>
      <c r="AG864" s="26">
        <f t="shared" si="61"/>
        <v>0</v>
      </c>
      <c r="AH864" s="56">
        <f t="shared" si="62"/>
        <v>959</v>
      </c>
    </row>
    <row r="865" spans="1:34">
      <c r="A865" s="56">
        <f t="shared" si="57"/>
        <v>960</v>
      </c>
      <c r="B865" s="3">
        <f>'1'!B865</f>
        <v>5517286</v>
      </c>
      <c r="C865" t="str">
        <f>'1'!C865</f>
        <v>Insulator Rep Steel - Pismo Beach</v>
      </c>
      <c r="D865" s="3">
        <f>'1'!D865</f>
        <v>93</v>
      </c>
      <c r="E865" s="6" t="str">
        <f>'1'!E865</f>
        <v>OAI</v>
      </c>
      <c r="F865" s="3" t="str">
        <f>'1'!F865</f>
        <v>TOO</v>
      </c>
      <c r="G865" s="26">
        <f>'1'!G865</f>
        <v>0</v>
      </c>
      <c r="H865" s="26">
        <f>'1'!H865-'2'!H865</f>
        <v>10929.446803865165</v>
      </c>
      <c r="I865" s="26">
        <f>'1'!I865-'2'!I865</f>
        <v>1501.4793760115867</v>
      </c>
      <c r="J865" s="26">
        <f>'1'!J865-'2'!J865</f>
        <v>84.600885722526897</v>
      </c>
      <c r="K865" s="26">
        <f>'1'!K865-'2'!K865</f>
        <v>-348.65254886970877</v>
      </c>
      <c r="L865" s="26">
        <f>'1'!L865-'2'!L865</f>
        <v>2650.2997735432568</v>
      </c>
      <c r="M865" s="26">
        <f>'1'!M865-'2'!M865</f>
        <v>26887.055941322713</v>
      </c>
      <c r="N865" s="26">
        <f>'1'!N865-'2'!N865</f>
        <v>212.89980603080829</v>
      </c>
      <c r="O865" s="26">
        <f>'1'!O865-'2'!O865</f>
        <v>237.31107481858584</v>
      </c>
      <c r="P865" s="26">
        <f>'1'!P865-'2'!P865</f>
        <v>113.6707935919414</v>
      </c>
      <c r="Q865" s="26">
        <f>'1'!Q865-'2'!Q865</f>
        <v>38709.191166011151</v>
      </c>
      <c r="R865" s="26">
        <f>'1'!R865-'2'!R865</f>
        <v>19354.502410223944</v>
      </c>
      <c r="S865" s="26">
        <f>'1'!S865-'2'!S865</f>
        <v>19354.502410223944</v>
      </c>
      <c r="T865" s="26">
        <f>'1'!T865-'2'!T865</f>
        <v>0</v>
      </c>
      <c r="U865" s="26">
        <f>'1'!U865-'2'!U865</f>
        <v>0</v>
      </c>
      <c r="V865" s="26">
        <f>'1'!V865-'2'!V865</f>
        <v>0</v>
      </c>
      <c r="W865" s="26">
        <f>'1'!W865-'2'!W865</f>
        <v>0</v>
      </c>
      <c r="X865" s="26">
        <f>'1'!X865-'2'!X865</f>
        <v>0</v>
      </c>
      <c r="Y865" s="26">
        <f>'1'!Y865-'2'!Y865</f>
        <v>0</v>
      </c>
      <c r="Z865" s="26">
        <f>'1'!Z865-'2'!Z865</f>
        <v>0</v>
      </c>
      <c r="AA865" s="26">
        <f>'1'!AA865-'2'!AA865</f>
        <v>0</v>
      </c>
      <c r="AB865" s="26">
        <f>'1'!AB865-'2'!AB865</f>
        <v>0</v>
      </c>
      <c r="AC865" s="26">
        <f>'1'!AC865-'2'!AC865</f>
        <v>0</v>
      </c>
      <c r="AD865" s="26">
        <f>'1'!AD865-'2'!AD865</f>
        <v>0</v>
      </c>
      <c r="AE865" s="26">
        <f>'1'!AE865-'2'!AE865</f>
        <v>0</v>
      </c>
      <c r="AF865" s="26">
        <f t="shared" si="60"/>
        <v>119686.30789249591</v>
      </c>
      <c r="AG865" s="26">
        <f t="shared" si="61"/>
        <v>0</v>
      </c>
      <c r="AH865" s="56">
        <f t="shared" si="62"/>
        <v>960</v>
      </c>
    </row>
    <row r="866" spans="1:34">
      <c r="A866" s="56">
        <f t="shared" si="57"/>
        <v>961</v>
      </c>
      <c r="B866" s="3">
        <f>'1'!B866</f>
        <v>5517287</v>
      </c>
      <c r="C866" t="str">
        <f>'1'!C866</f>
        <v>Insulator Rep Steel - Sacramento</v>
      </c>
      <c r="D866" s="3">
        <f>'1'!D866</f>
        <v>93</v>
      </c>
      <c r="E866" s="6" t="str">
        <f>'1'!E866</f>
        <v>OAI</v>
      </c>
      <c r="F866" s="3" t="str">
        <f>'1'!F866</f>
        <v>TOO</v>
      </c>
      <c r="G866" s="26">
        <f>'1'!G866</f>
        <v>0</v>
      </c>
      <c r="H866" s="26">
        <f>'1'!H866-'2'!H866</f>
        <v>2585.4515175268707</v>
      </c>
      <c r="I866" s="26">
        <f>'1'!I866-'2'!I866</f>
        <v>1576.0176013177777</v>
      </c>
      <c r="J866" s="26">
        <f>'1'!J866-'2'!J866</f>
        <v>65.127774361284466</v>
      </c>
      <c r="K866" s="26">
        <f>'1'!K866-'2'!K866</f>
        <v>348.27985774317784</v>
      </c>
      <c r="L866" s="26">
        <f>'1'!L866-'2'!L866</f>
        <v>89.259524804163817</v>
      </c>
      <c r="M866" s="26">
        <f>'1'!M866-'2'!M866</f>
        <v>1842.3985840057783</v>
      </c>
      <c r="N866" s="26">
        <f>'1'!N866-'2'!N866</f>
        <v>0</v>
      </c>
      <c r="O866" s="26">
        <f>'1'!O866-'2'!O866</f>
        <v>0</v>
      </c>
      <c r="P866" s="26">
        <f>'1'!P866-'2'!P866</f>
        <v>483.19404554738361</v>
      </c>
      <c r="Q866" s="26">
        <f>'1'!Q866-'2'!Q866</f>
        <v>96772.605223901366</v>
      </c>
      <c r="R866" s="26">
        <f>'1'!R866-'2'!R866</f>
        <v>116127.29397968856</v>
      </c>
      <c r="S866" s="26">
        <f>'1'!S866-'2'!S866</f>
        <v>77418.102813677411</v>
      </c>
      <c r="T866" s="26">
        <f>'1'!T866-'2'!T866</f>
        <v>0</v>
      </c>
      <c r="U866" s="26">
        <f>'1'!U866-'2'!U866</f>
        <v>0</v>
      </c>
      <c r="V866" s="26">
        <f>'1'!V866-'2'!V866</f>
        <v>0</v>
      </c>
      <c r="W866" s="26">
        <f>'1'!W866-'2'!W866</f>
        <v>0</v>
      </c>
      <c r="X866" s="26">
        <f>'1'!X866-'2'!X866</f>
        <v>0</v>
      </c>
      <c r="Y866" s="26">
        <f>'1'!Y866-'2'!Y866</f>
        <v>0</v>
      </c>
      <c r="Z866" s="26">
        <f>'1'!Z866-'2'!Z866</f>
        <v>0</v>
      </c>
      <c r="AA866" s="26">
        <f>'1'!AA866-'2'!AA866</f>
        <v>0</v>
      </c>
      <c r="AB866" s="26">
        <f>'1'!AB866-'2'!AB866</f>
        <v>0</v>
      </c>
      <c r="AC866" s="26">
        <f>'1'!AC866-'2'!AC866</f>
        <v>0</v>
      </c>
      <c r="AD866" s="26">
        <f>'1'!AD866-'2'!AD866</f>
        <v>0</v>
      </c>
      <c r="AE866" s="26">
        <f>'1'!AE866-'2'!AE866</f>
        <v>0</v>
      </c>
      <c r="AF866" s="26">
        <f t="shared" si="60"/>
        <v>297307.73092257377</v>
      </c>
      <c r="AG866" s="26">
        <f t="shared" si="61"/>
        <v>0</v>
      </c>
      <c r="AH866" s="56">
        <f t="shared" si="62"/>
        <v>961</v>
      </c>
    </row>
    <row r="867" spans="1:34">
      <c r="A867" s="56">
        <f t="shared" si="57"/>
        <v>962</v>
      </c>
      <c r="B867" s="3">
        <f>'1'!B867</f>
        <v>5517288</v>
      </c>
      <c r="C867" t="str">
        <f>'1'!C867</f>
        <v>Insulator Rep Steel - Table Mountain</v>
      </c>
      <c r="D867" s="3">
        <f>'1'!D867</f>
        <v>93</v>
      </c>
      <c r="E867" s="6" t="str">
        <f>'1'!E867</f>
        <v>OAI</v>
      </c>
      <c r="F867" s="3" t="str">
        <f>'1'!F867</f>
        <v>TOO</v>
      </c>
      <c r="G867" s="26">
        <f>'1'!G867</f>
        <v>0</v>
      </c>
      <c r="H867" s="26">
        <f>'1'!H867-'2'!H867</f>
        <v>4454.2179987347135</v>
      </c>
      <c r="I867" s="26">
        <f>'1'!I867-'2'!I867</f>
        <v>1295.9402197297647</v>
      </c>
      <c r="J867" s="26">
        <f>'1'!J867-'2'!J867</f>
        <v>-354.80195245746955</v>
      </c>
      <c r="K867" s="26">
        <f>'1'!K867-'2'!K867</f>
        <v>641.30825597814146</v>
      </c>
      <c r="L867" s="26">
        <f>'1'!L867-'2'!L867</f>
        <v>178.51904960832763</v>
      </c>
      <c r="M867" s="26">
        <f>'1'!M867-'2'!M867</f>
        <v>6957.9569867696728</v>
      </c>
      <c r="N867" s="26">
        <f>'1'!N867-'2'!N867</f>
        <v>1022.1054145111452</v>
      </c>
      <c r="O867" s="26">
        <f>'1'!O867-'2'!O867</f>
        <v>1875.7544398302985</v>
      </c>
      <c r="P867" s="26">
        <f>'1'!P867-'2'!P867</f>
        <v>63477.032189097226</v>
      </c>
      <c r="Q867" s="26">
        <f>'1'!Q867-'2'!Q867</f>
        <v>77418.102813677411</v>
      </c>
      <c r="R867" s="26">
        <f>'1'!R867-'2'!R867</f>
        <v>38709.191166011151</v>
      </c>
      <c r="S867" s="26">
        <f>'1'!S867-'2'!S867</f>
        <v>19354.502410223944</v>
      </c>
      <c r="T867" s="26">
        <f>'1'!T867-'2'!T867</f>
        <v>0</v>
      </c>
      <c r="U867" s="26">
        <f>'1'!U867-'2'!U867</f>
        <v>0</v>
      </c>
      <c r="V867" s="26">
        <f>'1'!V867-'2'!V867</f>
        <v>0</v>
      </c>
      <c r="W867" s="26">
        <f>'1'!W867-'2'!W867</f>
        <v>0</v>
      </c>
      <c r="X867" s="26">
        <f>'1'!X867-'2'!X867</f>
        <v>0</v>
      </c>
      <c r="Y867" s="26">
        <f>'1'!Y867-'2'!Y867</f>
        <v>0</v>
      </c>
      <c r="Z867" s="26">
        <f>'1'!Z867-'2'!Z867</f>
        <v>0</v>
      </c>
      <c r="AA867" s="26">
        <f>'1'!AA867-'2'!AA867</f>
        <v>0</v>
      </c>
      <c r="AB867" s="26">
        <f>'1'!AB867-'2'!AB867</f>
        <v>0</v>
      </c>
      <c r="AC867" s="26">
        <f>'1'!AC867-'2'!AC867</f>
        <v>0</v>
      </c>
      <c r="AD867" s="26">
        <f>'1'!AD867-'2'!AD867</f>
        <v>0</v>
      </c>
      <c r="AE867" s="26">
        <f>'1'!AE867-'2'!AE867</f>
        <v>0</v>
      </c>
      <c r="AF867" s="26">
        <f t="shared" si="60"/>
        <v>215029.82899171434</v>
      </c>
      <c r="AG867" s="26">
        <f t="shared" si="61"/>
        <v>0</v>
      </c>
      <c r="AH867" s="56">
        <f t="shared" si="62"/>
        <v>962</v>
      </c>
    </row>
    <row r="868" spans="1:34">
      <c r="A868" s="56">
        <f t="shared" si="57"/>
        <v>963</v>
      </c>
      <c r="B868" s="3">
        <f>'1'!B868</f>
        <v>5517289</v>
      </c>
      <c r="C868" t="str">
        <f>'1'!C868</f>
        <v>Insulator Rep Steel - Victor</v>
      </c>
      <c r="D868" s="3">
        <f>'1'!D868</f>
        <v>93</v>
      </c>
      <c r="E868" s="6" t="str">
        <f>'1'!E868</f>
        <v>OAI</v>
      </c>
      <c r="F868" s="3" t="str">
        <f>'1'!F868</f>
        <v>TOO</v>
      </c>
      <c r="G868" s="26">
        <f>'1'!G868</f>
        <v>0</v>
      </c>
      <c r="H868" s="26">
        <f>'1'!H868-'2'!H868</f>
        <v>98.483630185804969</v>
      </c>
      <c r="I868" s="26">
        <f>'1'!I868-'2'!I868</f>
        <v>0</v>
      </c>
      <c r="J868" s="26">
        <f>'1'!J868-'2'!J868</f>
        <v>-9.317278163273885</v>
      </c>
      <c r="K868" s="26">
        <f>'1'!K868-'2'!K868</f>
        <v>0</v>
      </c>
      <c r="L868" s="26">
        <f>'1'!L868-'2'!L868</f>
        <v>0</v>
      </c>
      <c r="M868" s="26">
        <f>'1'!M868-'2'!M868</f>
        <v>0</v>
      </c>
      <c r="N868" s="26">
        <f>'1'!N868-'2'!N868</f>
        <v>0</v>
      </c>
      <c r="O868" s="26">
        <f>'1'!O868-'2'!O868</f>
        <v>0</v>
      </c>
      <c r="P868" s="26">
        <f>'1'!P868-'2'!P868</f>
        <v>0</v>
      </c>
      <c r="Q868" s="26">
        <f>'1'!Q868-'2'!Q868</f>
        <v>116127.29397968856</v>
      </c>
      <c r="R868" s="26">
        <f>'1'!R868-'2'!R868</f>
        <v>19354.502410223944</v>
      </c>
      <c r="S868" s="26">
        <f>'1'!S868-'2'!S868</f>
        <v>19354.502410223944</v>
      </c>
      <c r="T868" s="26">
        <f>'1'!T868-'2'!T868</f>
        <v>0</v>
      </c>
      <c r="U868" s="26">
        <f>'1'!U868-'2'!U868</f>
        <v>0</v>
      </c>
      <c r="V868" s="26">
        <f>'1'!V868-'2'!V868</f>
        <v>0</v>
      </c>
      <c r="W868" s="26">
        <f>'1'!W868-'2'!W868</f>
        <v>0</v>
      </c>
      <c r="X868" s="26">
        <f>'1'!X868-'2'!X868</f>
        <v>0</v>
      </c>
      <c r="Y868" s="26">
        <f>'1'!Y868-'2'!Y868</f>
        <v>0</v>
      </c>
      <c r="Z868" s="26">
        <f>'1'!Z868-'2'!Z868</f>
        <v>0</v>
      </c>
      <c r="AA868" s="26">
        <f>'1'!AA868-'2'!AA868</f>
        <v>0</v>
      </c>
      <c r="AB868" s="26">
        <f>'1'!AB868-'2'!AB868</f>
        <v>0</v>
      </c>
      <c r="AC868" s="26">
        <f>'1'!AC868-'2'!AC868</f>
        <v>0</v>
      </c>
      <c r="AD868" s="26">
        <f>'1'!AD868-'2'!AD868</f>
        <v>0</v>
      </c>
      <c r="AE868" s="26">
        <f>'1'!AE868-'2'!AE868</f>
        <v>0</v>
      </c>
      <c r="AF868" s="26">
        <f t="shared" si="60"/>
        <v>154925.46515215898</v>
      </c>
      <c r="AG868" s="26">
        <f t="shared" si="61"/>
        <v>0</v>
      </c>
      <c r="AH868" s="56">
        <f t="shared" si="62"/>
        <v>963</v>
      </c>
    </row>
    <row r="869" spans="1:34">
      <c r="A869" s="56">
        <f t="shared" si="57"/>
        <v>964</v>
      </c>
      <c r="B869" s="3">
        <f>'1'!B869</f>
        <v>5517291</v>
      </c>
      <c r="C869" t="str">
        <f>'1'!C869</f>
        <v>Insulator Replacement - Wood - Eureka</v>
      </c>
      <c r="D869" s="3">
        <f>'1'!D869</f>
        <v>93</v>
      </c>
      <c r="E869" s="6" t="str">
        <f>'1'!E869</f>
        <v>OAI</v>
      </c>
      <c r="F869" s="3" t="str">
        <f>'1'!F869</f>
        <v>TOO</v>
      </c>
      <c r="G869" s="26">
        <f>'1'!G869</f>
        <v>0</v>
      </c>
      <c r="H869" s="26">
        <f>'1'!H869-'2'!H869</f>
        <v>689.38541130063481</v>
      </c>
      <c r="I869" s="26">
        <f>'1'!I869-'2'!I869</f>
        <v>0</v>
      </c>
      <c r="J869" s="26">
        <f>'1'!J869-'2'!J869</f>
        <v>-65.220947142917197</v>
      </c>
      <c r="K869" s="26">
        <f>'1'!K869-'2'!K869</f>
        <v>0</v>
      </c>
      <c r="L869" s="26">
        <f>'1'!L869-'2'!L869</f>
        <v>0</v>
      </c>
      <c r="M869" s="26">
        <f>'1'!M869-'2'!M869</f>
        <v>0</v>
      </c>
      <c r="N869" s="26">
        <f>'1'!N869-'2'!N869</f>
        <v>0</v>
      </c>
      <c r="O869" s="26">
        <f>'1'!O869-'2'!O869</f>
        <v>0</v>
      </c>
      <c r="P869" s="26">
        <f>'1'!P869-'2'!P869</f>
        <v>0</v>
      </c>
      <c r="Q869" s="26">
        <f>'1'!Q869-'2'!Q869</f>
        <v>48760.298157424491</v>
      </c>
      <c r="R869" s="26">
        <f>'1'!R869-'2'!R869</f>
        <v>6226.6438237343045</v>
      </c>
      <c r="S869" s="26">
        <f>'1'!S869-'2'!S869</f>
        <v>0</v>
      </c>
      <c r="T869" s="26">
        <f>'1'!T869-'2'!T869</f>
        <v>0</v>
      </c>
      <c r="U869" s="26">
        <f>'1'!U869-'2'!U869</f>
        <v>0</v>
      </c>
      <c r="V869" s="26">
        <f>'1'!V869-'2'!V869</f>
        <v>0</v>
      </c>
      <c r="W869" s="26">
        <f>'1'!W869-'2'!W869</f>
        <v>0</v>
      </c>
      <c r="X869" s="26">
        <f>'1'!X869-'2'!X869</f>
        <v>0</v>
      </c>
      <c r="Y869" s="26">
        <f>'1'!Y869-'2'!Y869</f>
        <v>0</v>
      </c>
      <c r="Z869" s="26">
        <f>'1'!Z869-'2'!Z869</f>
        <v>0</v>
      </c>
      <c r="AA869" s="26">
        <f>'1'!AA869-'2'!AA869</f>
        <v>0</v>
      </c>
      <c r="AB869" s="26">
        <f>'1'!AB869-'2'!AB869</f>
        <v>0</v>
      </c>
      <c r="AC869" s="26">
        <f>'1'!AC869-'2'!AC869</f>
        <v>0</v>
      </c>
      <c r="AD869" s="26">
        <f>'1'!AD869-'2'!AD869</f>
        <v>0</v>
      </c>
      <c r="AE869" s="26">
        <f>'1'!AE869-'2'!AE869</f>
        <v>0</v>
      </c>
      <c r="AF869" s="26">
        <f t="shared" si="60"/>
        <v>55611.106445316509</v>
      </c>
      <c r="AG869" s="26">
        <f t="shared" si="61"/>
        <v>0</v>
      </c>
      <c r="AH869" s="56">
        <f t="shared" si="62"/>
        <v>964</v>
      </c>
    </row>
    <row r="870" spans="1:34">
      <c r="A870" s="56">
        <f t="shared" si="57"/>
        <v>965</v>
      </c>
      <c r="B870" s="3">
        <f>'1'!B870</f>
        <v>5517292</v>
      </c>
      <c r="C870" t="str">
        <f>'1'!C870</f>
        <v>Insulator Replacement - Wood - Fresno</v>
      </c>
      <c r="D870" s="3">
        <f>'1'!D870</f>
        <v>93</v>
      </c>
      <c r="E870" s="6" t="str">
        <f>'1'!E870</f>
        <v>OAI</v>
      </c>
      <c r="F870" s="3" t="str">
        <f>'1'!F870</f>
        <v>TOO</v>
      </c>
      <c r="G870" s="26">
        <f>'1'!G870</f>
        <v>0</v>
      </c>
      <c r="H870" s="26">
        <f>'1'!H870-'2'!H870</f>
        <v>-207.96164860427314</v>
      </c>
      <c r="I870" s="26">
        <f>'1'!I870-'2'!I870</f>
        <v>0</v>
      </c>
      <c r="J870" s="26">
        <f>'1'!J870-'2'!J870</f>
        <v>-37.26911265309554</v>
      </c>
      <c r="K870" s="26">
        <f>'1'!K870-'2'!K870</f>
        <v>0</v>
      </c>
      <c r="L870" s="26">
        <f>'1'!L870-'2'!L870</f>
        <v>0</v>
      </c>
      <c r="M870" s="26">
        <f>'1'!M870-'2'!M870</f>
        <v>0</v>
      </c>
      <c r="N870" s="26">
        <f>'1'!N870-'2'!N870</f>
        <v>126.52863745725938</v>
      </c>
      <c r="O870" s="26">
        <f>'1'!O870-'2'!O870</f>
        <v>79.103691606195298</v>
      </c>
      <c r="P870" s="26">
        <f>'1'!P870-'2'!P870</f>
        <v>636.64961689650454</v>
      </c>
      <c r="Q870" s="26">
        <f>'1'!Q870-'2'!Q870</f>
        <v>109710.67085420511</v>
      </c>
      <c r="R870" s="26">
        <f>'1'!R870-'2'!R870</f>
        <v>121900.65222077959</v>
      </c>
      <c r="S870" s="26">
        <f>'1'!S870-'2'!S870</f>
        <v>97520.596314848983</v>
      </c>
      <c r="T870" s="26">
        <f>'1'!T870-'2'!T870</f>
        <v>0</v>
      </c>
      <c r="U870" s="26">
        <f>'1'!U870-'2'!U870</f>
        <v>0</v>
      </c>
      <c r="V870" s="26">
        <f>'1'!V870-'2'!V870</f>
        <v>0</v>
      </c>
      <c r="W870" s="26">
        <f>'1'!W870-'2'!W870</f>
        <v>0</v>
      </c>
      <c r="X870" s="26">
        <f>'1'!X870-'2'!X870</f>
        <v>0</v>
      </c>
      <c r="Y870" s="26">
        <f>'1'!Y870-'2'!Y870</f>
        <v>0</v>
      </c>
      <c r="Z870" s="26">
        <f>'1'!Z870-'2'!Z870</f>
        <v>0</v>
      </c>
      <c r="AA870" s="26">
        <f>'1'!AA870-'2'!AA870</f>
        <v>0</v>
      </c>
      <c r="AB870" s="26">
        <f>'1'!AB870-'2'!AB870</f>
        <v>0</v>
      </c>
      <c r="AC870" s="26">
        <f>'1'!AC870-'2'!AC870</f>
        <v>0</v>
      </c>
      <c r="AD870" s="26">
        <f>'1'!AD870-'2'!AD870</f>
        <v>0</v>
      </c>
      <c r="AE870" s="26">
        <f>'1'!AE870-'2'!AE870</f>
        <v>0</v>
      </c>
      <c r="AF870" s="26">
        <f t="shared" si="60"/>
        <v>329728.97057453624</v>
      </c>
      <c r="AG870" s="26">
        <f t="shared" si="61"/>
        <v>0</v>
      </c>
      <c r="AH870" s="56">
        <f t="shared" si="62"/>
        <v>965</v>
      </c>
    </row>
    <row r="871" spans="1:34">
      <c r="A871" s="56">
        <f t="shared" si="57"/>
        <v>966</v>
      </c>
      <c r="B871" s="3">
        <f>'1'!B871</f>
        <v>5517293</v>
      </c>
      <c r="C871" t="str">
        <f>'1'!C871</f>
        <v>Insulator Replacement - Wood - Lakeville</v>
      </c>
      <c r="D871" s="3">
        <f>'1'!D871</f>
        <v>93</v>
      </c>
      <c r="E871" s="6" t="str">
        <f>'1'!E871</f>
        <v>OAI</v>
      </c>
      <c r="F871" s="3" t="str">
        <f>'1'!F871</f>
        <v>TOO</v>
      </c>
      <c r="G871" s="26">
        <f>'1'!G871</f>
        <v>0</v>
      </c>
      <c r="H871" s="26">
        <f>'1'!H871-'2'!H871</f>
        <v>-2576.6001032717604</v>
      </c>
      <c r="I871" s="26">
        <f>'1'!I871-'2'!I871</f>
        <v>0</v>
      </c>
      <c r="J871" s="26">
        <f>'1'!J871-'2'!J871</f>
        <v>-18.63455632654777</v>
      </c>
      <c r="K871" s="26">
        <f>'1'!K871-'2'!K871</f>
        <v>130.72141263073263</v>
      </c>
      <c r="L871" s="26">
        <f>'1'!L871-'2'!L871</f>
        <v>0</v>
      </c>
      <c r="M871" s="26">
        <f>'1'!M871-'2'!M871</f>
        <v>89.259524804163817</v>
      </c>
      <c r="N871" s="26">
        <f>'1'!N871-'2'!N871</f>
        <v>0</v>
      </c>
      <c r="O871" s="26">
        <f>'1'!O871-'2'!O871</f>
        <v>0</v>
      </c>
      <c r="P871" s="26">
        <f>'1'!P871-'2'!P871</f>
        <v>0</v>
      </c>
      <c r="Q871" s="26">
        <f>'1'!Q871-'2'!Q871</f>
        <v>48760.298157424491</v>
      </c>
      <c r="R871" s="26">
        <f>'1'!R871-'2'!R871</f>
        <v>73140.447236136722</v>
      </c>
      <c r="S871" s="26">
        <f>'1'!S871-'2'!S871</f>
        <v>60950.559042343884</v>
      </c>
      <c r="T871" s="26">
        <f>'1'!T871-'2'!T871</f>
        <v>0</v>
      </c>
      <c r="U871" s="26">
        <f>'1'!U871-'2'!U871</f>
        <v>0</v>
      </c>
      <c r="V871" s="26">
        <f>'1'!V871-'2'!V871</f>
        <v>0</v>
      </c>
      <c r="W871" s="26">
        <f>'1'!W871-'2'!W871</f>
        <v>0</v>
      </c>
      <c r="X871" s="26">
        <f>'1'!X871-'2'!X871</f>
        <v>0</v>
      </c>
      <c r="Y871" s="26">
        <f>'1'!Y871-'2'!Y871</f>
        <v>0</v>
      </c>
      <c r="Z871" s="26">
        <f>'1'!Z871-'2'!Z871</f>
        <v>0</v>
      </c>
      <c r="AA871" s="26">
        <f>'1'!AA871-'2'!AA871</f>
        <v>0</v>
      </c>
      <c r="AB871" s="26">
        <f>'1'!AB871-'2'!AB871</f>
        <v>0</v>
      </c>
      <c r="AC871" s="26">
        <f>'1'!AC871-'2'!AC871</f>
        <v>0</v>
      </c>
      <c r="AD871" s="26">
        <f>'1'!AD871-'2'!AD871</f>
        <v>0</v>
      </c>
      <c r="AE871" s="26">
        <f>'1'!AE871-'2'!AE871</f>
        <v>0</v>
      </c>
      <c r="AF871" s="26">
        <f t="shared" si="60"/>
        <v>180476.05071374169</v>
      </c>
      <c r="AG871" s="26">
        <f t="shared" si="61"/>
        <v>0</v>
      </c>
      <c r="AH871" s="56">
        <f t="shared" si="62"/>
        <v>966</v>
      </c>
    </row>
    <row r="872" spans="1:34">
      <c r="A872" s="56">
        <f t="shared" si="57"/>
        <v>967</v>
      </c>
      <c r="B872" s="3">
        <f>'1'!B872</f>
        <v>5517295</v>
      </c>
      <c r="C872" t="str">
        <f>'1'!C872</f>
        <v>Insulator Replacement - Wood - Metcalf</v>
      </c>
      <c r="D872" s="3">
        <f>'1'!D872</f>
        <v>93</v>
      </c>
      <c r="E872" s="6" t="str">
        <f>'1'!E872</f>
        <v>OAI</v>
      </c>
      <c r="F872" s="3" t="str">
        <f>'1'!F872</f>
        <v>TOO</v>
      </c>
      <c r="G872" s="26">
        <f>'1'!G872</f>
        <v>0</v>
      </c>
      <c r="H872" s="26">
        <f>'1'!H872-'2'!H872</f>
        <v>0</v>
      </c>
      <c r="I872" s="26">
        <f>'1'!I872-'2'!I872</f>
        <v>0</v>
      </c>
      <c r="J872" s="26">
        <f>'1'!J872-'2'!J872</f>
        <v>0</v>
      </c>
      <c r="K872" s="26">
        <f>'1'!K872-'2'!K872</f>
        <v>0</v>
      </c>
      <c r="L872" s="26">
        <f>'1'!L872-'2'!L872</f>
        <v>0</v>
      </c>
      <c r="M872" s="26">
        <f>'1'!M872-'2'!M872</f>
        <v>0</v>
      </c>
      <c r="N872" s="26">
        <f>'1'!N872-'2'!N872</f>
        <v>0</v>
      </c>
      <c r="O872" s="26">
        <f>'1'!O872-'2'!O872</f>
        <v>0</v>
      </c>
      <c r="P872" s="26">
        <f>'1'!P872-'2'!P872</f>
        <v>0</v>
      </c>
      <c r="Q872" s="26">
        <f>'1'!Q872-'2'!Q872</f>
        <v>12190.260884919388</v>
      </c>
      <c r="R872" s="26">
        <f>'1'!R872-'2'!R872</f>
        <v>24379.962733148983</v>
      </c>
      <c r="S872" s="26">
        <f>'1'!S872-'2'!S872</f>
        <v>12190.260884919388</v>
      </c>
      <c r="T872" s="26">
        <f>'1'!T872-'2'!T872</f>
        <v>0</v>
      </c>
      <c r="U872" s="26">
        <f>'1'!U872-'2'!U872</f>
        <v>0</v>
      </c>
      <c r="V872" s="26">
        <f>'1'!V872-'2'!V872</f>
        <v>0</v>
      </c>
      <c r="W872" s="26">
        <f>'1'!W872-'2'!W872</f>
        <v>0</v>
      </c>
      <c r="X872" s="26">
        <f>'1'!X872-'2'!X872</f>
        <v>0</v>
      </c>
      <c r="Y872" s="26">
        <f>'1'!Y872-'2'!Y872</f>
        <v>0</v>
      </c>
      <c r="Z872" s="26">
        <f>'1'!Z872-'2'!Z872</f>
        <v>0</v>
      </c>
      <c r="AA872" s="26">
        <f>'1'!AA872-'2'!AA872</f>
        <v>0</v>
      </c>
      <c r="AB872" s="26">
        <f>'1'!AB872-'2'!AB872</f>
        <v>0</v>
      </c>
      <c r="AC872" s="26">
        <f>'1'!AC872-'2'!AC872</f>
        <v>0</v>
      </c>
      <c r="AD872" s="26">
        <f>'1'!AD872-'2'!AD872</f>
        <v>0</v>
      </c>
      <c r="AE872" s="26">
        <f>'1'!AE872-'2'!AE872</f>
        <v>0</v>
      </c>
      <c r="AF872" s="26">
        <f t="shared" si="60"/>
        <v>48760.484502987754</v>
      </c>
      <c r="AG872" s="26">
        <f t="shared" si="61"/>
        <v>0</v>
      </c>
      <c r="AH872" s="56">
        <f t="shared" si="62"/>
        <v>967</v>
      </c>
    </row>
    <row r="873" spans="1:34">
      <c r="A873" s="56">
        <f t="shared" si="57"/>
        <v>968</v>
      </c>
      <c r="B873" s="3">
        <f>'1'!B873</f>
        <v>5517296</v>
      </c>
      <c r="C873" t="str">
        <f>'1'!C873</f>
        <v>Insulator Replacement - Wood - Midway</v>
      </c>
      <c r="D873" s="3">
        <f>'1'!D873</f>
        <v>93</v>
      </c>
      <c r="E873" s="6" t="str">
        <f>'1'!E873</f>
        <v>OAI</v>
      </c>
      <c r="F873" s="3" t="str">
        <f>'1'!F873</f>
        <v>TOO</v>
      </c>
      <c r="G873" s="26">
        <f>'1'!G873</f>
        <v>0</v>
      </c>
      <c r="H873" s="26">
        <f>'1'!H873-'2'!H873</f>
        <v>787.86904148643976</v>
      </c>
      <c r="I873" s="26">
        <f>'1'!I873-'2'!I873</f>
        <v>0</v>
      </c>
      <c r="J873" s="26">
        <f>'1'!J873-'2'!J873</f>
        <v>10.435351542866751</v>
      </c>
      <c r="K873" s="26">
        <f>'1'!K873-'2'!K873</f>
        <v>0</v>
      </c>
      <c r="L873" s="26">
        <f>'1'!L873-'2'!L873</f>
        <v>0</v>
      </c>
      <c r="M873" s="26">
        <f>'1'!M873-'2'!M873</f>
        <v>89.259524804163817</v>
      </c>
      <c r="N873" s="26">
        <f>'1'!N873-'2'!N873</f>
        <v>0</v>
      </c>
      <c r="O873" s="26">
        <f>'1'!O873-'2'!O873</f>
        <v>0</v>
      </c>
      <c r="P873" s="26">
        <f>'1'!P873-'2'!P873</f>
        <v>0</v>
      </c>
      <c r="Q873" s="26">
        <f>'1'!Q873-'2'!Q873</f>
        <v>73140.447236136722</v>
      </c>
      <c r="R873" s="26">
        <f>'1'!R873-'2'!R873</f>
        <v>12190.260884919388</v>
      </c>
      <c r="S873" s="26">
        <f>'1'!S873-'2'!S873</f>
        <v>0</v>
      </c>
      <c r="T873" s="26">
        <f>'1'!T873-'2'!T873</f>
        <v>0</v>
      </c>
      <c r="U873" s="26">
        <f>'1'!U873-'2'!U873</f>
        <v>0</v>
      </c>
      <c r="V873" s="26">
        <f>'1'!V873-'2'!V873</f>
        <v>0</v>
      </c>
      <c r="W873" s="26">
        <f>'1'!W873-'2'!W873</f>
        <v>0</v>
      </c>
      <c r="X873" s="26">
        <f>'1'!X873-'2'!X873</f>
        <v>0</v>
      </c>
      <c r="Y873" s="26">
        <f>'1'!Y873-'2'!Y873</f>
        <v>0</v>
      </c>
      <c r="Z873" s="26">
        <f>'1'!Z873-'2'!Z873</f>
        <v>0</v>
      </c>
      <c r="AA873" s="26">
        <f>'1'!AA873-'2'!AA873</f>
        <v>0</v>
      </c>
      <c r="AB873" s="26">
        <f>'1'!AB873-'2'!AB873</f>
        <v>0</v>
      </c>
      <c r="AC873" s="26">
        <f>'1'!AC873-'2'!AC873</f>
        <v>0</v>
      </c>
      <c r="AD873" s="26">
        <f>'1'!AD873-'2'!AD873</f>
        <v>0</v>
      </c>
      <c r="AE873" s="26">
        <f>'1'!AE873-'2'!AE873</f>
        <v>0</v>
      </c>
      <c r="AF873" s="26">
        <f t="shared" si="60"/>
        <v>86218.272038889583</v>
      </c>
      <c r="AG873" s="26">
        <f t="shared" si="61"/>
        <v>0</v>
      </c>
      <c r="AH873" s="56">
        <f t="shared" si="62"/>
        <v>968</v>
      </c>
    </row>
    <row r="874" spans="1:34">
      <c r="A874" s="56">
        <f t="shared" si="57"/>
        <v>969</v>
      </c>
      <c r="B874" s="3">
        <f>'1'!B874</f>
        <v>5517298</v>
      </c>
      <c r="C874" t="str">
        <f>'1'!C874</f>
        <v>Insulator Replacement - Wood-Pismo Beach</v>
      </c>
      <c r="D874" s="3">
        <f>'1'!D874</f>
        <v>93</v>
      </c>
      <c r="E874" s="6" t="str">
        <f>'1'!E874</f>
        <v>OAI</v>
      </c>
      <c r="F874" s="3" t="str">
        <f>'1'!F874</f>
        <v>TOO</v>
      </c>
      <c r="G874" s="26">
        <f>'1'!G874</f>
        <v>0</v>
      </c>
      <c r="H874" s="26">
        <f>'1'!H874-'2'!H874</f>
        <v>492.41815092902482</v>
      </c>
      <c r="I874" s="26">
        <f>'1'!I874-'2'!I874</f>
        <v>22763.135453476065</v>
      </c>
      <c r="J874" s="26">
        <f>'1'!J874-'2'!J874</f>
        <v>-124.9447001695028</v>
      </c>
      <c r="K874" s="26">
        <f>'1'!K874-'2'!K874</f>
        <v>0</v>
      </c>
      <c r="L874" s="26">
        <f>'1'!L874-'2'!L874</f>
        <v>0</v>
      </c>
      <c r="M874" s="26">
        <f>'1'!M874-'2'!M874</f>
        <v>0</v>
      </c>
      <c r="N874" s="26">
        <f>'1'!N874-'2'!N874</f>
        <v>0</v>
      </c>
      <c r="O874" s="26">
        <f>'1'!O874-'2'!O874</f>
        <v>0</v>
      </c>
      <c r="P874" s="26">
        <f>'1'!P874-'2'!P874</f>
        <v>0</v>
      </c>
      <c r="Q874" s="26">
        <f>'1'!Q874-'2'!Q874</f>
        <v>36570.316790850004</v>
      </c>
      <c r="R874" s="26">
        <f>'1'!R874-'2'!R874</f>
        <v>12190.260884919388</v>
      </c>
      <c r="S874" s="26">
        <f>'1'!S874-'2'!S874</f>
        <v>12190.260884919388</v>
      </c>
      <c r="T874" s="26">
        <f>'1'!T874-'2'!T874</f>
        <v>0</v>
      </c>
      <c r="U874" s="26">
        <f>'1'!U874-'2'!U874</f>
        <v>0</v>
      </c>
      <c r="V874" s="26">
        <f>'1'!V874-'2'!V874</f>
        <v>0</v>
      </c>
      <c r="W874" s="26">
        <f>'1'!W874-'2'!W874</f>
        <v>0</v>
      </c>
      <c r="X874" s="26">
        <f>'1'!X874-'2'!X874</f>
        <v>0</v>
      </c>
      <c r="Y874" s="26">
        <f>'1'!Y874-'2'!Y874</f>
        <v>0</v>
      </c>
      <c r="Z874" s="26">
        <f>'1'!Z874-'2'!Z874</f>
        <v>0</v>
      </c>
      <c r="AA874" s="26">
        <f>'1'!AA874-'2'!AA874</f>
        <v>0</v>
      </c>
      <c r="AB874" s="26">
        <f>'1'!AB874-'2'!AB874</f>
        <v>0</v>
      </c>
      <c r="AC874" s="26">
        <f>'1'!AC874-'2'!AC874</f>
        <v>0</v>
      </c>
      <c r="AD874" s="26">
        <f>'1'!AD874-'2'!AD874</f>
        <v>0</v>
      </c>
      <c r="AE874" s="26">
        <f>'1'!AE874-'2'!AE874</f>
        <v>0</v>
      </c>
      <c r="AF874" s="26">
        <f t="shared" si="60"/>
        <v>84081.447464924378</v>
      </c>
      <c r="AG874" s="26">
        <f t="shared" si="61"/>
        <v>0</v>
      </c>
      <c r="AH874" s="56">
        <f t="shared" si="62"/>
        <v>969</v>
      </c>
    </row>
    <row r="875" spans="1:34">
      <c r="A875" s="56">
        <f t="shared" si="57"/>
        <v>970</v>
      </c>
      <c r="B875" s="3">
        <f>'1'!B875</f>
        <v>5517299</v>
      </c>
      <c r="C875" t="str">
        <f>'1'!C875</f>
        <v>Insulator Replacement - Wood-Sacramento</v>
      </c>
      <c r="D875" s="3">
        <f>'1'!D875</f>
        <v>93</v>
      </c>
      <c r="E875" s="6" t="str">
        <f>'1'!E875</f>
        <v>OAI</v>
      </c>
      <c r="F875" s="3" t="str">
        <f>'1'!F875</f>
        <v>TOO</v>
      </c>
      <c r="G875" s="26">
        <f>'1'!G875</f>
        <v>0</v>
      </c>
      <c r="H875" s="26">
        <f>'1'!H875-'2'!H875</f>
        <v>383.12647807382217</v>
      </c>
      <c r="I875" s="26">
        <f>'1'!I875-'2'!I875</f>
        <v>0</v>
      </c>
      <c r="J875" s="26">
        <f>'1'!J875-'2'!J875</f>
        <v>-30.840190720436556</v>
      </c>
      <c r="K875" s="26">
        <f>'1'!K875-'2'!K875</f>
        <v>0</v>
      </c>
      <c r="L875" s="26">
        <f>'1'!L875-'2'!L875</f>
        <v>0</v>
      </c>
      <c r="M875" s="26">
        <f>'1'!M875-'2'!M875</f>
        <v>0</v>
      </c>
      <c r="N875" s="26">
        <f>'1'!N875-'2'!N875</f>
        <v>0</v>
      </c>
      <c r="O875" s="26">
        <f>'1'!O875-'2'!O875</f>
        <v>158.2073832123906</v>
      </c>
      <c r="P875" s="26">
        <f>'1'!P875-'2'!P875</f>
        <v>0</v>
      </c>
      <c r="Q875" s="26">
        <f>'1'!Q875-'2'!Q875</f>
        <v>109710.67085420511</v>
      </c>
      <c r="R875" s="26">
        <f>'1'!R875-'2'!R875</f>
        <v>97520.596314848983</v>
      </c>
      <c r="S875" s="26">
        <f>'1'!S875-'2'!S875</f>
        <v>73140.447236136722</v>
      </c>
      <c r="T875" s="26">
        <f>'1'!T875-'2'!T875</f>
        <v>0</v>
      </c>
      <c r="U875" s="26">
        <f>'1'!U875-'2'!U875</f>
        <v>0</v>
      </c>
      <c r="V875" s="26">
        <f>'1'!V875-'2'!V875</f>
        <v>0</v>
      </c>
      <c r="W875" s="26">
        <f>'1'!W875-'2'!W875</f>
        <v>0</v>
      </c>
      <c r="X875" s="26">
        <f>'1'!X875-'2'!X875</f>
        <v>0</v>
      </c>
      <c r="Y875" s="26">
        <f>'1'!Y875-'2'!Y875</f>
        <v>0</v>
      </c>
      <c r="Z875" s="26">
        <f>'1'!Z875-'2'!Z875</f>
        <v>0</v>
      </c>
      <c r="AA875" s="26">
        <f>'1'!AA875-'2'!AA875</f>
        <v>0</v>
      </c>
      <c r="AB875" s="26">
        <f>'1'!AB875-'2'!AB875</f>
        <v>0</v>
      </c>
      <c r="AC875" s="26">
        <f>'1'!AC875-'2'!AC875</f>
        <v>0</v>
      </c>
      <c r="AD875" s="26">
        <f>'1'!AD875-'2'!AD875</f>
        <v>0</v>
      </c>
      <c r="AE875" s="26">
        <f>'1'!AE875-'2'!AE875</f>
        <v>0</v>
      </c>
      <c r="AF875" s="26">
        <f t="shared" si="60"/>
        <v>280882.20807575656</v>
      </c>
      <c r="AG875" s="26">
        <f t="shared" si="61"/>
        <v>0</v>
      </c>
      <c r="AH875" s="56">
        <f t="shared" si="62"/>
        <v>970</v>
      </c>
    </row>
    <row r="876" spans="1:34">
      <c r="A876" s="56">
        <f t="shared" si="57"/>
        <v>971</v>
      </c>
      <c r="B876" s="3">
        <f>'1'!B876</f>
        <v>5517300</v>
      </c>
      <c r="C876" t="str">
        <f>'1'!C876</f>
        <v>Insulator Replacement -Wood-Moss Landing</v>
      </c>
      <c r="D876" s="3">
        <f>'1'!D876</f>
        <v>93</v>
      </c>
      <c r="E876" s="6" t="str">
        <f>'1'!E876</f>
        <v>OAI</v>
      </c>
      <c r="F876" s="3" t="str">
        <f>'1'!F876</f>
        <v>TOO</v>
      </c>
      <c r="G876" s="26">
        <f>'1'!G876</f>
        <v>0</v>
      </c>
      <c r="H876" s="26">
        <f>'1'!H876-'2'!H876</f>
        <v>0</v>
      </c>
      <c r="I876" s="26">
        <f>'1'!I876-'2'!I876</f>
        <v>0</v>
      </c>
      <c r="J876" s="26">
        <f>'1'!J876-'2'!J876</f>
        <v>0</v>
      </c>
      <c r="K876" s="26">
        <f>'1'!K876-'2'!K876</f>
        <v>0</v>
      </c>
      <c r="L876" s="26">
        <f>'1'!L876-'2'!L876</f>
        <v>0</v>
      </c>
      <c r="M876" s="26">
        <f>'1'!M876-'2'!M876</f>
        <v>0</v>
      </c>
      <c r="N876" s="26">
        <f>'1'!N876-'2'!N876</f>
        <v>0</v>
      </c>
      <c r="O876" s="26">
        <f>'1'!O876-'2'!O876</f>
        <v>0</v>
      </c>
      <c r="P876" s="26">
        <f>'1'!P876-'2'!P876</f>
        <v>0</v>
      </c>
      <c r="Q876" s="26">
        <f>'1'!Q876-'2'!Q876</f>
        <v>97520.596314848983</v>
      </c>
      <c r="R876" s="26">
        <f>'1'!R876-'2'!R876</f>
        <v>12190.260884919388</v>
      </c>
      <c r="S876" s="26">
        <f>'1'!S876-'2'!S876</f>
        <v>36570.316790850004</v>
      </c>
      <c r="T876" s="26">
        <f>'1'!T876-'2'!T876</f>
        <v>0</v>
      </c>
      <c r="U876" s="26">
        <f>'1'!U876-'2'!U876</f>
        <v>0</v>
      </c>
      <c r="V876" s="26">
        <f>'1'!V876-'2'!V876</f>
        <v>0</v>
      </c>
      <c r="W876" s="26">
        <f>'1'!W876-'2'!W876</f>
        <v>0</v>
      </c>
      <c r="X876" s="26">
        <f>'1'!X876-'2'!X876</f>
        <v>0</v>
      </c>
      <c r="Y876" s="26">
        <f>'1'!Y876-'2'!Y876</f>
        <v>0</v>
      </c>
      <c r="Z876" s="26">
        <f>'1'!Z876-'2'!Z876</f>
        <v>0</v>
      </c>
      <c r="AA876" s="26">
        <f>'1'!AA876-'2'!AA876</f>
        <v>0</v>
      </c>
      <c r="AB876" s="26">
        <f>'1'!AB876-'2'!AB876</f>
        <v>0</v>
      </c>
      <c r="AC876" s="26">
        <f>'1'!AC876-'2'!AC876</f>
        <v>0</v>
      </c>
      <c r="AD876" s="26">
        <f>'1'!AD876-'2'!AD876</f>
        <v>0</v>
      </c>
      <c r="AE876" s="26">
        <f>'1'!AE876-'2'!AE876</f>
        <v>0</v>
      </c>
      <c r="AF876" s="26">
        <f t="shared" si="60"/>
        <v>146281.17399061838</v>
      </c>
      <c r="AG876" s="26">
        <f t="shared" si="61"/>
        <v>0</v>
      </c>
      <c r="AH876" s="56">
        <f t="shared" si="62"/>
        <v>971</v>
      </c>
    </row>
    <row r="877" spans="1:34">
      <c r="A877" s="56">
        <f t="shared" si="57"/>
        <v>972</v>
      </c>
      <c r="B877" s="3">
        <f>'1'!B877</f>
        <v>5517301</v>
      </c>
      <c r="C877" t="str">
        <f>'1'!C877</f>
        <v>Insulator ReplacementWood-Table Mountain</v>
      </c>
      <c r="D877" s="3">
        <f>'1'!D877</f>
        <v>93</v>
      </c>
      <c r="E877" s="6" t="str">
        <f>'1'!E877</f>
        <v>OAI</v>
      </c>
      <c r="F877" s="3" t="str">
        <f>'1'!F877</f>
        <v>TOO</v>
      </c>
      <c r="G877" s="26">
        <f>'1'!G877</f>
        <v>0</v>
      </c>
      <c r="H877" s="26">
        <f>'1'!H877-'2'!H877</f>
        <v>436.88717307591247</v>
      </c>
      <c r="I877" s="26">
        <f>'1'!I877-'2'!I877</f>
        <v>0</v>
      </c>
      <c r="J877" s="26">
        <f>'1'!J877-'2'!J877</f>
        <v>-38.666704377586626</v>
      </c>
      <c r="K877" s="26">
        <f>'1'!K877-'2'!K877</f>
        <v>0</v>
      </c>
      <c r="L877" s="26">
        <f>'1'!L877-'2'!L877</f>
        <v>0</v>
      </c>
      <c r="M877" s="26">
        <f>'1'!M877-'2'!M877</f>
        <v>0</v>
      </c>
      <c r="N877" s="26">
        <f>'1'!N877-'2'!N877</f>
        <v>0</v>
      </c>
      <c r="O877" s="26">
        <f>'1'!O877-'2'!O877</f>
        <v>0</v>
      </c>
      <c r="P877" s="26">
        <f>'1'!P877-'2'!P877</f>
        <v>0</v>
      </c>
      <c r="Q877" s="26">
        <f>'1'!Q877-'2'!Q877</f>
        <v>73140.447236136722</v>
      </c>
      <c r="R877" s="26">
        <f>'1'!R877-'2'!R877</f>
        <v>36570.316790850004</v>
      </c>
      <c r="S877" s="26">
        <f>'1'!S877-'2'!S877</f>
        <v>12190.260884919388</v>
      </c>
      <c r="T877" s="26">
        <f>'1'!T877-'2'!T877</f>
        <v>0</v>
      </c>
      <c r="U877" s="26">
        <f>'1'!U877-'2'!U877</f>
        <v>0</v>
      </c>
      <c r="V877" s="26">
        <f>'1'!V877-'2'!V877</f>
        <v>0</v>
      </c>
      <c r="W877" s="26">
        <f>'1'!W877-'2'!W877</f>
        <v>0</v>
      </c>
      <c r="X877" s="26">
        <f>'1'!X877-'2'!X877</f>
        <v>0</v>
      </c>
      <c r="Y877" s="26">
        <f>'1'!Y877-'2'!Y877</f>
        <v>0</v>
      </c>
      <c r="Z877" s="26">
        <f>'1'!Z877-'2'!Z877</f>
        <v>0</v>
      </c>
      <c r="AA877" s="26">
        <f>'1'!AA877-'2'!AA877</f>
        <v>0</v>
      </c>
      <c r="AB877" s="26">
        <f>'1'!AB877-'2'!AB877</f>
        <v>0</v>
      </c>
      <c r="AC877" s="26">
        <f>'1'!AC877-'2'!AC877</f>
        <v>0</v>
      </c>
      <c r="AD877" s="26">
        <f>'1'!AD877-'2'!AD877</f>
        <v>0</v>
      </c>
      <c r="AE877" s="26">
        <f>'1'!AE877-'2'!AE877</f>
        <v>0</v>
      </c>
      <c r="AF877" s="26">
        <f t="shared" si="60"/>
        <v>122299.24538060445</v>
      </c>
      <c r="AG877" s="26">
        <f t="shared" si="61"/>
        <v>0</v>
      </c>
      <c r="AH877" s="56">
        <f t="shared" si="62"/>
        <v>972</v>
      </c>
    </row>
    <row r="878" spans="1:34">
      <c r="A878" s="56">
        <f t="shared" si="57"/>
        <v>973</v>
      </c>
      <c r="B878" s="3">
        <f>'1'!B878</f>
        <v>5517314</v>
      </c>
      <c r="C878" t="str">
        <f>'1'!C878</f>
        <v>T Line Wood Pole Reframe - Table Mountai</v>
      </c>
      <c r="D878" s="3">
        <f>'1'!D878</f>
        <v>93</v>
      </c>
      <c r="E878" s="6" t="str">
        <f>'1'!E878</f>
        <v>OAI</v>
      </c>
      <c r="F878" s="3" t="str">
        <f>'1'!F878</f>
        <v>TOO</v>
      </c>
      <c r="G878" s="26">
        <f>'1'!G878</f>
        <v>56587.7</v>
      </c>
      <c r="H878" s="26">
        <f>'1'!H878-'2'!H878</f>
        <v>314.17861966559542</v>
      </c>
      <c r="I878" s="26">
        <f>'1'!I878-'2'!I878</f>
        <v>316.32159364314839</v>
      </c>
      <c r="J878" s="26">
        <f>'1'!J878-'2'!J878</f>
        <v>401.48151605547173</v>
      </c>
      <c r="K878" s="26">
        <f>'1'!K878-'2'!K878</f>
        <v>586.52266037809113</v>
      </c>
      <c r="L878" s="26">
        <f>'1'!L878-'2'!L878</f>
        <v>319.58264100029425</v>
      </c>
      <c r="M878" s="26">
        <f>'1'!M878-'2'!M878</f>
        <v>1048.2869661499449</v>
      </c>
      <c r="N878" s="26">
        <f>'1'!N878-'2'!N878</f>
        <v>509.09607884128508</v>
      </c>
      <c r="O878" s="26">
        <f>'1'!O878-'2'!O878</f>
        <v>336.81960560235098</v>
      </c>
      <c r="P878" s="26">
        <f>'1'!P878-'2'!P878</f>
        <v>414.71205104732064</v>
      </c>
      <c r="Q878" s="26">
        <f>'1'!Q878-'2'!Q878</f>
        <v>95007.633221432377</v>
      </c>
      <c r="R878" s="26">
        <f>'1'!R878-'2'!R878</f>
        <v>35627.874104634844</v>
      </c>
      <c r="S878" s="26">
        <f>'1'!S878-'2'!S878</f>
        <v>47503.863197107006</v>
      </c>
      <c r="T878" s="26">
        <f>'1'!T878-'2'!T878</f>
        <v>0</v>
      </c>
      <c r="U878" s="26">
        <f>'1'!U878-'2'!U878</f>
        <v>0</v>
      </c>
      <c r="V878" s="26">
        <f>'1'!V878-'2'!V878</f>
        <v>0</v>
      </c>
      <c r="W878" s="26">
        <f>'1'!W878-'2'!W878</f>
        <v>0</v>
      </c>
      <c r="X878" s="26">
        <f>'1'!X878-'2'!X878</f>
        <v>0</v>
      </c>
      <c r="Y878" s="26">
        <f>'1'!Y878-'2'!Y878</f>
        <v>0</v>
      </c>
      <c r="Z878" s="26">
        <f>'1'!Z878-'2'!Z878</f>
        <v>0</v>
      </c>
      <c r="AA878" s="26">
        <f>'1'!AA878-'2'!AA878</f>
        <v>0</v>
      </c>
      <c r="AB878" s="26">
        <f>'1'!AB878-'2'!AB878</f>
        <v>0</v>
      </c>
      <c r="AC878" s="26">
        <f>'1'!AC878-'2'!AC878</f>
        <v>0</v>
      </c>
      <c r="AD878" s="26">
        <f>'1'!AD878-'2'!AD878</f>
        <v>0</v>
      </c>
      <c r="AE878" s="26">
        <f>'1'!AE878-'2'!AE878</f>
        <v>0</v>
      </c>
      <c r="AF878" s="26">
        <f t="shared" si="60"/>
        <v>182386.37225555774</v>
      </c>
      <c r="AG878" s="26">
        <f t="shared" si="61"/>
        <v>0</v>
      </c>
      <c r="AH878" s="56">
        <f t="shared" si="62"/>
        <v>973</v>
      </c>
    </row>
    <row r="879" spans="1:34">
      <c r="A879" s="56">
        <f t="shared" si="57"/>
        <v>974</v>
      </c>
      <c r="B879" s="3">
        <f>'1'!B879</f>
        <v>5517319</v>
      </c>
      <c r="C879" t="str">
        <f>'1'!C879</f>
        <v>T Line Wood Pole Reframe  - Concord</v>
      </c>
      <c r="D879" s="3">
        <f>'1'!D879</f>
        <v>93</v>
      </c>
      <c r="E879" s="6" t="str">
        <f>'1'!E879</f>
        <v>OAI</v>
      </c>
      <c r="F879" s="3" t="str">
        <f>'1'!F879</f>
        <v>TOO</v>
      </c>
      <c r="G879" s="26">
        <f>'1'!G879</f>
        <v>0</v>
      </c>
      <c r="H879" s="26">
        <f>'1'!H879-'2'!H879</f>
        <v>383.12647807382217</v>
      </c>
      <c r="I879" s="26">
        <f>'1'!I879-'2'!I879</f>
        <v>0</v>
      </c>
      <c r="J879" s="26">
        <f>'1'!J879-'2'!J879</f>
        <v>139.01379019604636</v>
      </c>
      <c r="K879" s="26">
        <f>'1'!K879-'2'!K879</f>
        <v>0</v>
      </c>
      <c r="L879" s="26">
        <f>'1'!L879-'2'!L879</f>
        <v>178.42587682669492</v>
      </c>
      <c r="M879" s="26">
        <f>'1'!M879-'2'!M879</f>
        <v>638.978936437323</v>
      </c>
      <c r="N879" s="26">
        <f>'1'!N879-'2'!N879</f>
        <v>0</v>
      </c>
      <c r="O879" s="26">
        <f>'1'!O879-'2'!O879</f>
        <v>0</v>
      </c>
      <c r="P879" s="26">
        <f>'1'!P879-'2'!P879</f>
        <v>0</v>
      </c>
      <c r="Q879" s="26">
        <f>'1'!Q879-'2'!Q879</f>
        <v>11875.98909247216</v>
      </c>
      <c r="R879" s="26">
        <f>'1'!R879-'2'!R879</f>
        <v>35627.874104634844</v>
      </c>
      <c r="S879" s="26">
        <f>'1'!S879-'2'!S879</f>
        <v>11875.98909247216</v>
      </c>
      <c r="T879" s="26">
        <f>'1'!T879-'2'!T879</f>
        <v>0</v>
      </c>
      <c r="U879" s="26">
        <f>'1'!U879-'2'!U879</f>
        <v>0</v>
      </c>
      <c r="V879" s="26">
        <f>'1'!V879-'2'!V879</f>
        <v>0</v>
      </c>
      <c r="W879" s="26">
        <f>'1'!W879-'2'!W879</f>
        <v>0</v>
      </c>
      <c r="X879" s="26">
        <f>'1'!X879-'2'!X879</f>
        <v>0</v>
      </c>
      <c r="Y879" s="26">
        <f>'1'!Y879-'2'!Y879</f>
        <v>0</v>
      </c>
      <c r="Z879" s="26">
        <f>'1'!Z879-'2'!Z879</f>
        <v>0</v>
      </c>
      <c r="AA879" s="26">
        <f>'1'!AA879-'2'!AA879</f>
        <v>0</v>
      </c>
      <c r="AB879" s="26">
        <f>'1'!AB879-'2'!AB879</f>
        <v>0</v>
      </c>
      <c r="AC879" s="26">
        <f>'1'!AC879-'2'!AC879</f>
        <v>0</v>
      </c>
      <c r="AD879" s="26">
        <f>'1'!AD879-'2'!AD879</f>
        <v>0</v>
      </c>
      <c r="AE879" s="26">
        <f>'1'!AE879-'2'!AE879</f>
        <v>0</v>
      </c>
      <c r="AF879" s="26">
        <f t="shared" si="60"/>
        <v>60719.397371113053</v>
      </c>
      <c r="AG879" s="26">
        <f t="shared" si="61"/>
        <v>0</v>
      </c>
      <c r="AH879" s="56">
        <f t="shared" si="62"/>
        <v>974</v>
      </c>
    </row>
    <row r="880" spans="1:34">
      <c r="A880" s="56">
        <f t="shared" si="57"/>
        <v>975</v>
      </c>
      <c r="B880" s="3">
        <f>'1'!B880</f>
        <v>5517320</v>
      </c>
      <c r="C880" t="str">
        <f>'1'!C880</f>
        <v>T Line Wood Pole Reframe - Eureka</v>
      </c>
      <c r="D880" s="3">
        <f>'1'!D880</f>
        <v>93</v>
      </c>
      <c r="E880" s="6" t="str">
        <f>'1'!E880</f>
        <v>OAI</v>
      </c>
      <c r="F880" s="3" t="str">
        <f>'1'!F880</f>
        <v>TOO</v>
      </c>
      <c r="G880" s="26">
        <f>'1'!G880</f>
        <v>0</v>
      </c>
      <c r="H880" s="26">
        <f>'1'!H880-'2'!H880</f>
        <v>2018.68148685492</v>
      </c>
      <c r="I880" s="26">
        <f>'1'!I880-'2'!I880</f>
        <v>5608.3492448194502</v>
      </c>
      <c r="J880" s="26">
        <f>'1'!J880-'2'!J880</f>
        <v>1264.7273378827972</v>
      </c>
      <c r="K880" s="26">
        <f>'1'!K880-'2'!K880</f>
        <v>656.1227282577471</v>
      </c>
      <c r="L880" s="26">
        <f>'1'!L880-'2'!L880</f>
        <v>303.09105865129948</v>
      </c>
      <c r="M880" s="26">
        <f>'1'!M880-'2'!M880</f>
        <v>3714.4261125707676</v>
      </c>
      <c r="N880" s="26">
        <f>'1'!N880-'2'!N880</f>
        <v>4654.8189975900004</v>
      </c>
      <c r="O880" s="26">
        <f>'1'!O880-'2'!O880</f>
        <v>1020.6146500050213</v>
      </c>
      <c r="P880" s="26">
        <f>'1'!P880-'2'!P880</f>
        <v>304.95451428395421</v>
      </c>
      <c r="Q880" s="26">
        <f>'1'!Q880-'2'!Q880</f>
        <v>47503.863197107006</v>
      </c>
      <c r="R880" s="26">
        <f>'1'!R880-'2'!R880</f>
        <v>11875.98909247216</v>
      </c>
      <c r="S880" s="26">
        <f>'1'!S880-'2'!S880</f>
        <v>6070.6725872811003</v>
      </c>
      <c r="T880" s="26">
        <f>'1'!T880-'2'!T880</f>
        <v>0</v>
      </c>
      <c r="U880" s="26">
        <f>'1'!U880-'2'!U880</f>
        <v>0</v>
      </c>
      <c r="V880" s="26">
        <f>'1'!V880-'2'!V880</f>
        <v>0</v>
      </c>
      <c r="W880" s="26">
        <f>'1'!W880-'2'!W880</f>
        <v>0</v>
      </c>
      <c r="X880" s="26">
        <f>'1'!X880-'2'!X880</f>
        <v>0</v>
      </c>
      <c r="Y880" s="26">
        <f>'1'!Y880-'2'!Y880</f>
        <v>0</v>
      </c>
      <c r="Z880" s="26">
        <f>'1'!Z880-'2'!Z880</f>
        <v>0</v>
      </c>
      <c r="AA880" s="26">
        <f>'1'!AA880-'2'!AA880</f>
        <v>0</v>
      </c>
      <c r="AB880" s="26">
        <f>'1'!AB880-'2'!AB880</f>
        <v>0</v>
      </c>
      <c r="AC880" s="26">
        <f>'1'!AC880-'2'!AC880</f>
        <v>0</v>
      </c>
      <c r="AD880" s="26">
        <f>'1'!AD880-'2'!AD880</f>
        <v>0</v>
      </c>
      <c r="AE880" s="26">
        <f>'1'!AE880-'2'!AE880</f>
        <v>0</v>
      </c>
      <c r="AF880" s="26">
        <f t="shared" si="60"/>
        <v>84996.31100777621</v>
      </c>
      <c r="AG880" s="26">
        <f t="shared" si="61"/>
        <v>0</v>
      </c>
      <c r="AH880" s="56">
        <f t="shared" si="62"/>
        <v>975</v>
      </c>
    </row>
    <row r="881" spans="1:34">
      <c r="A881" s="56">
        <f t="shared" si="57"/>
        <v>976</v>
      </c>
      <c r="B881" s="3">
        <f>'1'!B881</f>
        <v>5517321</v>
      </c>
      <c r="C881" t="str">
        <f>'1'!C881</f>
        <v>T Line Wood Pole Reframe - Fresno</v>
      </c>
      <c r="D881" s="3">
        <f>'1'!D881</f>
        <v>93</v>
      </c>
      <c r="E881" s="6" t="str">
        <f>'1'!E881</f>
        <v>OAI</v>
      </c>
      <c r="F881" s="3" t="str">
        <f>'1'!F881</f>
        <v>TOO</v>
      </c>
      <c r="G881" s="26">
        <f>'1'!G881</f>
        <v>0</v>
      </c>
      <c r="H881" s="26">
        <f>'1'!H881-'2'!H881</f>
        <v>580.09373844543211</v>
      </c>
      <c r="I881" s="26">
        <f>'1'!I881-'2'!I881</f>
        <v>155.50537254504115</v>
      </c>
      <c r="J881" s="26">
        <f>'1'!J881-'2'!J881</f>
        <v>-51.151857116373627</v>
      </c>
      <c r="K881" s="26">
        <f>'1'!K881-'2'!K881</f>
        <v>130.72141263073263</v>
      </c>
      <c r="L881" s="26">
        <f>'1'!L881-'2'!L881</f>
        <v>89.259524804163817</v>
      </c>
      <c r="M881" s="26">
        <f>'1'!M881-'2'!M881</f>
        <v>638.978936437323</v>
      </c>
      <c r="N881" s="26">
        <f>'1'!N881-'2'!N881</f>
        <v>86.371168573548914</v>
      </c>
      <c r="O881" s="26">
        <f>'1'!O881-'2'!O881</f>
        <v>549.71941163315921</v>
      </c>
      <c r="P881" s="26">
        <f>'1'!P881-'2'!P881</f>
        <v>0</v>
      </c>
      <c r="Q881" s="26">
        <f>'1'!Q881-'2'!Q881</f>
        <v>106883.52914112291</v>
      </c>
      <c r="R881" s="26">
        <f>'1'!R881-'2'!R881</f>
        <v>106883.52914112291</v>
      </c>
      <c r="S881" s="26">
        <f>'1'!S881-'2'!S881</f>
        <v>95007.633221432377</v>
      </c>
      <c r="T881" s="26">
        <f>'1'!T881-'2'!T881</f>
        <v>0</v>
      </c>
      <c r="U881" s="26">
        <f>'1'!U881-'2'!U881</f>
        <v>0</v>
      </c>
      <c r="V881" s="26">
        <f>'1'!V881-'2'!V881</f>
        <v>0</v>
      </c>
      <c r="W881" s="26">
        <f>'1'!W881-'2'!W881</f>
        <v>0</v>
      </c>
      <c r="X881" s="26">
        <f>'1'!X881-'2'!X881</f>
        <v>0</v>
      </c>
      <c r="Y881" s="26">
        <f>'1'!Y881-'2'!Y881</f>
        <v>0</v>
      </c>
      <c r="Z881" s="26">
        <f>'1'!Z881-'2'!Z881</f>
        <v>0</v>
      </c>
      <c r="AA881" s="26">
        <f>'1'!AA881-'2'!AA881</f>
        <v>0</v>
      </c>
      <c r="AB881" s="26">
        <f>'1'!AB881-'2'!AB881</f>
        <v>0</v>
      </c>
      <c r="AC881" s="26">
        <f>'1'!AC881-'2'!AC881</f>
        <v>0</v>
      </c>
      <c r="AD881" s="26">
        <f>'1'!AD881-'2'!AD881</f>
        <v>0</v>
      </c>
      <c r="AE881" s="26">
        <f>'1'!AE881-'2'!AE881</f>
        <v>0</v>
      </c>
      <c r="AF881" s="26">
        <f t="shared" si="60"/>
        <v>310954.18921163125</v>
      </c>
      <c r="AG881" s="26">
        <f t="shared" si="61"/>
        <v>0</v>
      </c>
      <c r="AH881" s="56">
        <f t="shared" si="62"/>
        <v>976</v>
      </c>
    </row>
    <row r="882" spans="1:34">
      <c r="A882" s="56">
        <f t="shared" si="57"/>
        <v>977</v>
      </c>
      <c r="B882" s="3">
        <f>'1'!B882</f>
        <v>5517324</v>
      </c>
      <c r="C882" t="str">
        <f>'1'!C882</f>
        <v>T Line Wood Pole Reframe - Metcalf</v>
      </c>
      <c r="D882" s="3">
        <f>'1'!D882</f>
        <v>93</v>
      </c>
      <c r="E882" s="6" t="str">
        <f>'1'!E882</f>
        <v>OAI</v>
      </c>
      <c r="F882" s="3" t="str">
        <f>'1'!F882</f>
        <v>TOO</v>
      </c>
      <c r="G882" s="26">
        <f>'1'!G882</f>
        <v>0</v>
      </c>
      <c r="H882" s="26">
        <f>'1'!H882-'2'!H882</f>
        <v>590.90178111482976</v>
      </c>
      <c r="I882" s="26">
        <f>'1'!I882-'2'!I882</f>
        <v>0</v>
      </c>
      <c r="J882" s="26">
        <f>'1'!J882-'2'!J882</f>
        <v>-55.903668979643314</v>
      </c>
      <c r="K882" s="26">
        <f>'1'!K882-'2'!K882</f>
        <v>0</v>
      </c>
      <c r="L882" s="26">
        <f>'1'!L882-'2'!L882</f>
        <v>0</v>
      </c>
      <c r="M882" s="26">
        <f>'1'!M882-'2'!M882</f>
        <v>0</v>
      </c>
      <c r="N882" s="26">
        <f>'1'!N882-'2'!N882</f>
        <v>0</v>
      </c>
      <c r="O882" s="26">
        <f>'1'!O882-'2'!O882</f>
        <v>0</v>
      </c>
      <c r="P882" s="26">
        <f>'1'!P882-'2'!P882</f>
        <v>0</v>
      </c>
      <c r="Q882" s="26">
        <f>'1'!Q882-'2'!Q882</f>
        <v>11875.98909247216</v>
      </c>
      <c r="R882" s="26">
        <f>'1'!R882-'2'!R882</f>
        <v>23751.978184944321</v>
      </c>
      <c r="S882" s="26">
        <f>'1'!S882-'2'!S882</f>
        <v>0</v>
      </c>
      <c r="T882" s="26">
        <f>'1'!T882-'2'!T882</f>
        <v>0</v>
      </c>
      <c r="U882" s="26">
        <f>'1'!U882-'2'!U882</f>
        <v>0</v>
      </c>
      <c r="V882" s="26">
        <f>'1'!V882-'2'!V882</f>
        <v>0</v>
      </c>
      <c r="W882" s="26">
        <f>'1'!W882-'2'!W882</f>
        <v>0</v>
      </c>
      <c r="X882" s="26">
        <f>'1'!X882-'2'!X882</f>
        <v>0</v>
      </c>
      <c r="Y882" s="26">
        <f>'1'!Y882-'2'!Y882</f>
        <v>0</v>
      </c>
      <c r="Z882" s="26">
        <f>'1'!Z882-'2'!Z882</f>
        <v>0</v>
      </c>
      <c r="AA882" s="26">
        <f>'1'!AA882-'2'!AA882</f>
        <v>0</v>
      </c>
      <c r="AB882" s="26">
        <f>'1'!AB882-'2'!AB882</f>
        <v>0</v>
      </c>
      <c r="AC882" s="26">
        <f>'1'!AC882-'2'!AC882</f>
        <v>0</v>
      </c>
      <c r="AD882" s="26">
        <f>'1'!AD882-'2'!AD882</f>
        <v>0</v>
      </c>
      <c r="AE882" s="26">
        <f>'1'!AE882-'2'!AE882</f>
        <v>0</v>
      </c>
      <c r="AF882" s="26">
        <f t="shared" si="60"/>
        <v>36162.965389551668</v>
      </c>
      <c r="AG882" s="26">
        <f t="shared" si="61"/>
        <v>0</v>
      </c>
      <c r="AH882" s="56">
        <f t="shared" si="62"/>
        <v>977</v>
      </c>
    </row>
    <row r="883" spans="1:34">
      <c r="A883" s="56">
        <f t="shared" si="57"/>
        <v>978</v>
      </c>
      <c r="B883" s="3">
        <f>'1'!B883</f>
        <v>5517326</v>
      </c>
      <c r="C883" t="str">
        <f>'1'!C883</f>
        <v>T Line Wood Pole Reframe - Moss Landing</v>
      </c>
      <c r="D883" s="3">
        <f>'1'!D883</f>
        <v>93</v>
      </c>
      <c r="E883" s="6" t="str">
        <f>'1'!E883</f>
        <v>OAI</v>
      </c>
      <c r="F883" s="3" t="str">
        <f>'1'!F883</f>
        <v>TOO</v>
      </c>
      <c r="G883" s="26">
        <f>'1'!G883</f>
        <v>0</v>
      </c>
      <c r="H883" s="26">
        <f>'1'!H883-'2'!H883</f>
        <v>-2562.99687715338</v>
      </c>
      <c r="I883" s="26">
        <f>'1'!I883-'2'!I883</f>
        <v>0</v>
      </c>
      <c r="J883" s="26">
        <f>'1'!J883-'2'!J883</f>
        <v>-46.58639081636943</v>
      </c>
      <c r="K883" s="26">
        <f>'1'!K883-'2'!K883</f>
        <v>0</v>
      </c>
      <c r="L883" s="26">
        <f>'1'!L883-'2'!L883</f>
        <v>0</v>
      </c>
      <c r="M883" s="26">
        <f>'1'!M883-'2'!M883</f>
        <v>89.259524804163817</v>
      </c>
      <c r="N883" s="26">
        <f>'1'!N883-'2'!N883</f>
        <v>212.99297881244101</v>
      </c>
      <c r="O883" s="26">
        <f>'1'!O883-'2'!O883</f>
        <v>0</v>
      </c>
      <c r="P883" s="26">
        <f>'1'!P883-'2'!P883</f>
        <v>113.6707935919414</v>
      </c>
      <c r="Q883" s="26">
        <f>'1'!Q883-'2'!Q883</f>
        <v>23751.978184944321</v>
      </c>
      <c r="R883" s="26">
        <f>'1'!R883-'2'!R883</f>
        <v>35627.874104634844</v>
      </c>
      <c r="S883" s="26">
        <f>'1'!S883-'2'!S883</f>
        <v>11875.98909247216</v>
      </c>
      <c r="T883" s="26">
        <f>'1'!T883-'2'!T883</f>
        <v>0</v>
      </c>
      <c r="U883" s="26">
        <f>'1'!U883-'2'!U883</f>
        <v>0</v>
      </c>
      <c r="V883" s="26">
        <f>'1'!V883-'2'!V883</f>
        <v>0</v>
      </c>
      <c r="W883" s="26">
        <f>'1'!W883-'2'!W883</f>
        <v>0</v>
      </c>
      <c r="X883" s="26">
        <f>'1'!X883-'2'!X883</f>
        <v>0</v>
      </c>
      <c r="Y883" s="26">
        <f>'1'!Y883-'2'!Y883</f>
        <v>0</v>
      </c>
      <c r="Z883" s="26">
        <f>'1'!Z883-'2'!Z883</f>
        <v>0</v>
      </c>
      <c r="AA883" s="26">
        <f>'1'!AA883-'2'!AA883</f>
        <v>0</v>
      </c>
      <c r="AB883" s="26">
        <f>'1'!AB883-'2'!AB883</f>
        <v>0</v>
      </c>
      <c r="AC883" s="26">
        <f>'1'!AC883-'2'!AC883</f>
        <v>0</v>
      </c>
      <c r="AD883" s="26">
        <f>'1'!AD883-'2'!AD883</f>
        <v>0</v>
      </c>
      <c r="AE883" s="26">
        <f>'1'!AE883-'2'!AE883</f>
        <v>0</v>
      </c>
      <c r="AF883" s="26">
        <f t="shared" si="60"/>
        <v>69062.181411290119</v>
      </c>
      <c r="AG883" s="26">
        <f t="shared" si="61"/>
        <v>0</v>
      </c>
      <c r="AH883" s="56">
        <f t="shared" si="62"/>
        <v>978</v>
      </c>
    </row>
    <row r="884" spans="1:34">
      <c r="A884" s="56">
        <f t="shared" si="57"/>
        <v>979</v>
      </c>
      <c r="B884" s="3">
        <f>'1'!B884</f>
        <v>5517328</v>
      </c>
      <c r="C884" t="str">
        <f>'1'!C884</f>
        <v>T Line Wood Pole Reframe - Sac</v>
      </c>
      <c r="D884" s="3">
        <f>'1'!D884</f>
        <v>93</v>
      </c>
      <c r="E884" s="6" t="str">
        <f>'1'!E884</f>
        <v>OAI</v>
      </c>
      <c r="F884" s="3" t="str">
        <f>'1'!F884</f>
        <v>TOO</v>
      </c>
      <c r="G884" s="26">
        <f>'1'!G884</f>
        <v>0</v>
      </c>
      <c r="H884" s="26">
        <f>'1'!H884-'2'!H884</f>
        <v>87.675587516407262</v>
      </c>
      <c r="I884" s="26">
        <f>'1'!I884-'2'!I884</f>
        <v>155.50537254504115</v>
      </c>
      <c r="J884" s="26">
        <f>'1'!J884-'2'!J884</f>
        <v>-4.5654663000042035</v>
      </c>
      <c r="K884" s="26">
        <f>'1'!K884-'2'!K884</f>
        <v>0</v>
      </c>
      <c r="L884" s="26">
        <f>'1'!L884-'2'!L884</f>
        <v>0</v>
      </c>
      <c r="M884" s="26">
        <f>'1'!M884-'2'!M884</f>
        <v>267.68540163085873</v>
      </c>
      <c r="N884" s="26">
        <f>'1'!N884-'2'!N884</f>
        <v>86.371168573548914</v>
      </c>
      <c r="O884" s="26">
        <f>'1'!O884-'2'!O884</f>
        <v>79.103691606195298</v>
      </c>
      <c r="P884" s="26">
        <f>'1'!P884-'2'!P884</f>
        <v>0</v>
      </c>
      <c r="Q884" s="26">
        <f>'1'!Q884-'2'!Q884</f>
        <v>166263.47460348374</v>
      </c>
      <c r="R884" s="26">
        <f>'1'!R884-'2'!R884</f>
        <v>95007.633221432377</v>
      </c>
      <c r="S884" s="26">
        <f>'1'!S884-'2'!S884</f>
        <v>59379.945462360804</v>
      </c>
      <c r="T884" s="26">
        <f>'1'!T884-'2'!T884</f>
        <v>0</v>
      </c>
      <c r="U884" s="26">
        <f>'1'!U884-'2'!U884</f>
        <v>0</v>
      </c>
      <c r="V884" s="26">
        <f>'1'!V884-'2'!V884</f>
        <v>0</v>
      </c>
      <c r="W884" s="26">
        <f>'1'!W884-'2'!W884</f>
        <v>0</v>
      </c>
      <c r="X884" s="26">
        <f>'1'!X884-'2'!X884</f>
        <v>0</v>
      </c>
      <c r="Y884" s="26">
        <f>'1'!Y884-'2'!Y884</f>
        <v>0</v>
      </c>
      <c r="Z884" s="26">
        <f>'1'!Z884-'2'!Z884</f>
        <v>0</v>
      </c>
      <c r="AA884" s="26">
        <f>'1'!AA884-'2'!AA884</f>
        <v>0</v>
      </c>
      <c r="AB884" s="26">
        <f>'1'!AB884-'2'!AB884</f>
        <v>0</v>
      </c>
      <c r="AC884" s="26">
        <f>'1'!AC884-'2'!AC884</f>
        <v>0</v>
      </c>
      <c r="AD884" s="26">
        <f>'1'!AD884-'2'!AD884</f>
        <v>0</v>
      </c>
      <c r="AE884" s="26">
        <f>'1'!AE884-'2'!AE884</f>
        <v>0</v>
      </c>
      <c r="AF884" s="26">
        <f t="shared" si="60"/>
        <v>321322.82904284896</v>
      </c>
      <c r="AG884" s="26">
        <f t="shared" si="61"/>
        <v>0</v>
      </c>
      <c r="AH884" s="56">
        <f t="shared" si="62"/>
        <v>979</v>
      </c>
    </row>
    <row r="885" spans="1:34">
      <c r="A885" s="56">
        <f t="shared" si="57"/>
        <v>980</v>
      </c>
      <c r="B885" s="3">
        <f>'1'!B885</f>
        <v>5517329</v>
      </c>
      <c r="C885" t="str">
        <f>'1'!C885</f>
        <v>Wood Pole Reframe - Victor</v>
      </c>
      <c r="D885" s="3">
        <f>'1'!D885</f>
        <v>93</v>
      </c>
      <c r="E885" s="6" t="str">
        <f>'1'!E885</f>
        <v>OAI</v>
      </c>
      <c r="F885" s="3" t="str">
        <f>'1'!F885</f>
        <v>TOO</v>
      </c>
      <c r="G885" s="26">
        <f>'1'!G885</f>
        <v>0</v>
      </c>
      <c r="H885" s="26">
        <f>'1'!H885-'2'!H885</f>
        <v>295.45089055741488</v>
      </c>
      <c r="I885" s="26">
        <f>'1'!I885-'2'!I885</f>
        <v>0</v>
      </c>
      <c r="J885" s="26">
        <f>'1'!J885-'2'!J885</f>
        <v>-27.951834489821657</v>
      </c>
      <c r="K885" s="26">
        <f>'1'!K885-'2'!K885</f>
        <v>389.18270887995021</v>
      </c>
      <c r="L885" s="26">
        <f>'1'!L885-'2'!L885</f>
        <v>13019.312295887497</v>
      </c>
      <c r="M885" s="26">
        <f>'1'!M885-'2'!M885</f>
        <v>685.84484559859072</v>
      </c>
      <c r="N885" s="26">
        <f>'1'!N885-'2'!N885</f>
        <v>6157.602792544445</v>
      </c>
      <c r="O885" s="26">
        <f>'1'!O885-'2'!O885</f>
        <v>0</v>
      </c>
      <c r="P885" s="26">
        <f>'1'!P885-'2'!P885</f>
        <v>136.03226118379874</v>
      </c>
      <c r="Q885" s="26">
        <f>'1'!Q885-'2'!Q885</f>
        <v>71255.841382051323</v>
      </c>
      <c r="R885" s="26">
        <f>'1'!R885-'2'!R885</f>
        <v>35627.874104634844</v>
      </c>
      <c r="S885" s="26">
        <f>'1'!S885-'2'!S885</f>
        <v>59379.945462360804</v>
      </c>
      <c r="T885" s="26">
        <f>'1'!T885-'2'!T885</f>
        <v>0</v>
      </c>
      <c r="U885" s="26">
        <f>'1'!U885-'2'!U885</f>
        <v>0</v>
      </c>
      <c r="V885" s="26">
        <f>'1'!V885-'2'!V885</f>
        <v>0</v>
      </c>
      <c r="W885" s="26">
        <f>'1'!W885-'2'!W885</f>
        <v>0</v>
      </c>
      <c r="X885" s="26">
        <f>'1'!X885-'2'!X885</f>
        <v>0</v>
      </c>
      <c r="Y885" s="26">
        <f>'1'!Y885-'2'!Y885</f>
        <v>0</v>
      </c>
      <c r="Z885" s="26">
        <f>'1'!Z885-'2'!Z885</f>
        <v>0</v>
      </c>
      <c r="AA885" s="26">
        <f>'1'!AA885-'2'!AA885</f>
        <v>0</v>
      </c>
      <c r="AB885" s="26">
        <f>'1'!AB885-'2'!AB885</f>
        <v>0</v>
      </c>
      <c r="AC885" s="26">
        <f>'1'!AC885-'2'!AC885</f>
        <v>0</v>
      </c>
      <c r="AD885" s="26">
        <f>'1'!AD885-'2'!AD885</f>
        <v>0</v>
      </c>
      <c r="AE885" s="26">
        <f>'1'!AE885-'2'!AE885</f>
        <v>0</v>
      </c>
      <c r="AF885" s="26">
        <f t="shared" si="60"/>
        <v>186919.13490920886</v>
      </c>
      <c r="AG885" s="26">
        <f t="shared" si="61"/>
        <v>0</v>
      </c>
      <c r="AH885" s="56">
        <f t="shared" si="62"/>
        <v>980</v>
      </c>
    </row>
    <row r="886" spans="1:34">
      <c r="A886" s="56">
        <f t="shared" si="57"/>
        <v>981</v>
      </c>
      <c r="B886" s="3">
        <f>'1'!B886</f>
        <v>5518470</v>
      </c>
      <c r="C886" t="str">
        <f>'1'!C886</f>
        <v>T-Line Miscellaneous 93#</v>
      </c>
      <c r="D886" s="3">
        <f>'1'!D886</f>
        <v>93</v>
      </c>
      <c r="E886" s="6" t="str">
        <f>'1'!E886</f>
        <v>OAI</v>
      </c>
      <c r="F886" s="3" t="str">
        <f>'1'!F886</f>
        <v>TOO</v>
      </c>
      <c r="G886" s="26">
        <f>'1'!G886</f>
        <v>0</v>
      </c>
      <c r="H886" s="26">
        <f>'1'!H886-'2'!H886</f>
        <v>1371.4101728522833</v>
      </c>
      <c r="I886" s="26">
        <f>'1'!I886-'2'!I886</f>
        <v>9593.8149791598535</v>
      </c>
      <c r="J886" s="26">
        <f>'1'!J886-'2'!J886</f>
        <v>2744.9633196821192</v>
      </c>
      <c r="K886" s="26">
        <f>'1'!K886-'2'!K886</f>
        <v>9808.4850680416857</v>
      </c>
      <c r="L886" s="26">
        <f>'1'!L886-'2'!L886</f>
        <v>4033.9155807894285</v>
      </c>
      <c r="M886" s="26">
        <f>'1'!M886-'2'!M886</f>
        <v>2368.265763540956</v>
      </c>
      <c r="N886" s="26">
        <f>'1'!N886-'2'!N886</f>
        <v>6012.0669076341073</v>
      </c>
      <c r="O886" s="26">
        <f>'1'!O886-'2'!O886</f>
        <v>8621.8365211671226</v>
      </c>
      <c r="P886" s="26">
        <f>'1'!P886-'2'!P886</f>
        <v>14202.420277060017</v>
      </c>
      <c r="Q886" s="26">
        <f>'1'!Q886-'2'!Q886</f>
        <v>0</v>
      </c>
      <c r="R886" s="26">
        <f>'1'!R886-'2'!R886</f>
        <v>0</v>
      </c>
      <c r="S886" s="26">
        <f>'1'!S886-'2'!S886</f>
        <v>0</v>
      </c>
      <c r="T886" s="26">
        <f>'1'!T886-'2'!T886</f>
        <v>0</v>
      </c>
      <c r="U886" s="26">
        <f>'1'!U886-'2'!U886</f>
        <v>0</v>
      </c>
      <c r="V886" s="26">
        <f>'1'!V886-'2'!V886</f>
        <v>0</v>
      </c>
      <c r="W886" s="26">
        <f>'1'!W886-'2'!W886</f>
        <v>0</v>
      </c>
      <c r="X886" s="26">
        <f>'1'!X886-'2'!X886</f>
        <v>0</v>
      </c>
      <c r="Y886" s="26">
        <f>'1'!Y886-'2'!Y886</f>
        <v>0</v>
      </c>
      <c r="Z886" s="26">
        <f>'1'!Z886-'2'!Z886</f>
        <v>0</v>
      </c>
      <c r="AA886" s="26">
        <f>'1'!AA886-'2'!AA886</f>
        <v>0</v>
      </c>
      <c r="AB886" s="26">
        <f>'1'!AB886-'2'!AB886</f>
        <v>0</v>
      </c>
      <c r="AC886" s="26">
        <f>'1'!AC886-'2'!AC886</f>
        <v>0</v>
      </c>
      <c r="AD886" s="26">
        <f>'1'!AD886-'2'!AD886</f>
        <v>0</v>
      </c>
      <c r="AE886" s="26">
        <f>'1'!AE886-'2'!AE886</f>
        <v>0</v>
      </c>
      <c r="AF886" s="26">
        <f t="shared" si="60"/>
        <v>58757.178589927578</v>
      </c>
      <c r="AG886" s="26">
        <f t="shared" si="61"/>
        <v>0</v>
      </c>
      <c r="AH886" s="56">
        <f t="shared" si="62"/>
        <v>981</v>
      </c>
    </row>
    <row r="887" spans="1:34">
      <c r="A887" s="56">
        <f t="shared" si="57"/>
        <v>982</v>
      </c>
      <c r="B887" s="3">
        <f>'1'!B887</f>
        <v>5519144</v>
      </c>
      <c r="C887" t="str">
        <f>'1'!C887</f>
        <v>Insul Repl - Steel - Table Mountain BL</v>
      </c>
      <c r="D887" s="3">
        <f>'1'!D887</f>
        <v>93</v>
      </c>
      <c r="E887" s="6" t="str">
        <f>'1'!E887</f>
        <v>OAI</v>
      </c>
      <c r="F887" s="3" t="str">
        <f>'1'!F887</f>
        <v>TOO</v>
      </c>
      <c r="G887" s="26">
        <f>'1'!G887</f>
        <v>0</v>
      </c>
      <c r="H887" s="26">
        <f>'1'!H887-'2'!H887</f>
        <v>731.96537250679637</v>
      </c>
      <c r="I887" s="26">
        <f>'1'!I887-'2'!I887</f>
        <v>1431.5997897870325</v>
      </c>
      <c r="J887" s="26">
        <f>'1'!J887-'2'!J887</f>
        <v>8726.7490732855858</v>
      </c>
      <c r="K887" s="26">
        <f>'1'!K887-'2'!K887</f>
        <v>100.16074025519427</v>
      </c>
      <c r="L887" s="26">
        <f>'1'!L887-'2'!L887</f>
        <v>2355.12840133074</v>
      </c>
      <c r="M887" s="26">
        <f>'1'!M887-'2'!M887</f>
        <v>6507.8392787019111</v>
      </c>
      <c r="N887" s="26">
        <f>'1'!N887-'2'!N887</f>
        <v>5318.7682395048978</v>
      </c>
      <c r="O887" s="26">
        <f>'1'!O887-'2'!O887</f>
        <v>1761.3382639852953</v>
      </c>
      <c r="P887" s="26">
        <f>'1'!P887-'2'!P887</f>
        <v>1004.5889315641904</v>
      </c>
      <c r="Q887" s="26">
        <f>'1'!Q887-'2'!Q887</f>
        <v>0</v>
      </c>
      <c r="R887" s="26">
        <f>'1'!R887-'2'!R887</f>
        <v>0</v>
      </c>
      <c r="S887" s="26">
        <f>'1'!S887-'2'!S887</f>
        <v>0</v>
      </c>
      <c r="T887" s="26">
        <f>'1'!T887-'2'!T887</f>
        <v>0</v>
      </c>
      <c r="U887" s="26">
        <f>'1'!U887-'2'!U887</f>
        <v>0</v>
      </c>
      <c r="V887" s="26">
        <f>'1'!V887-'2'!V887</f>
        <v>0</v>
      </c>
      <c r="W887" s="26">
        <f>'1'!W887-'2'!W887</f>
        <v>0</v>
      </c>
      <c r="X887" s="26">
        <f>'1'!X887-'2'!X887</f>
        <v>0</v>
      </c>
      <c r="Y887" s="26">
        <f>'1'!Y887-'2'!Y887</f>
        <v>0</v>
      </c>
      <c r="Z887" s="26">
        <f>'1'!Z887-'2'!Z887</f>
        <v>0</v>
      </c>
      <c r="AA887" s="26">
        <f>'1'!AA887-'2'!AA887</f>
        <v>0</v>
      </c>
      <c r="AB887" s="26">
        <f>'1'!AB887-'2'!AB887</f>
        <v>0</v>
      </c>
      <c r="AC887" s="26">
        <f>'1'!AC887-'2'!AC887</f>
        <v>0</v>
      </c>
      <c r="AD887" s="26">
        <f>'1'!AD887-'2'!AD887</f>
        <v>0</v>
      </c>
      <c r="AE887" s="26">
        <f>'1'!AE887-'2'!AE887</f>
        <v>0</v>
      </c>
      <c r="AF887" s="26">
        <f t="shared" si="60"/>
        <v>27938.138090921646</v>
      </c>
      <c r="AG887" s="26">
        <f t="shared" si="61"/>
        <v>0</v>
      </c>
      <c r="AH887" s="56">
        <f t="shared" si="62"/>
        <v>982</v>
      </c>
    </row>
    <row r="888" spans="1:34">
      <c r="A888" s="56">
        <f t="shared" si="57"/>
        <v>983</v>
      </c>
      <c r="B888" s="3">
        <f>'1'!B888</f>
        <v>5521863</v>
      </c>
      <c r="C888" t="str">
        <f>'1'!C888</f>
        <v>MOSS LNDING-METCALF 500KV NERC (GRADING)</v>
      </c>
      <c r="D888" s="3">
        <f>'1'!D888</f>
        <v>93</v>
      </c>
      <c r="E888" s="6" t="str">
        <f>'1'!E888</f>
        <v>OAI</v>
      </c>
      <c r="F888" s="3" t="str">
        <f>'1'!F888</f>
        <v>TOHI</v>
      </c>
      <c r="G888" s="26">
        <f>'1'!G888</f>
        <v>0</v>
      </c>
      <c r="H888" s="26">
        <f>'1'!H888-'2'!H888</f>
        <v>-8470.8034421404536</v>
      </c>
      <c r="I888" s="26">
        <f>'1'!I888-'2'!I888</f>
        <v>364.11923062074339</v>
      </c>
      <c r="J888" s="26">
        <f>'1'!J888-'2'!J888</f>
        <v>6121.0790621444121</v>
      </c>
      <c r="K888" s="26">
        <f>'1'!K888-'2'!K888</f>
        <v>0</v>
      </c>
      <c r="L888" s="26">
        <f>'1'!L888-'2'!L888</f>
        <v>11667.654752741357</v>
      </c>
      <c r="M888" s="26">
        <f>'1'!M888-'2'!M888</f>
        <v>4738.4881554961994</v>
      </c>
      <c r="N888" s="26">
        <f>'1'!N888-'2'!N888</f>
        <v>0</v>
      </c>
      <c r="O888" s="26">
        <f>'1'!O888-'2'!O888</f>
        <v>4928.8401483718853</v>
      </c>
      <c r="P888" s="26">
        <f>'1'!P888-'2'!P888</f>
        <v>9620.0897035802864</v>
      </c>
      <c r="Q888" s="26">
        <f>'1'!Q888-'2'!Q888</f>
        <v>0</v>
      </c>
      <c r="R888" s="26">
        <f>'1'!R888-'2'!R888</f>
        <v>0</v>
      </c>
      <c r="S888" s="26">
        <f>'1'!S888-'2'!S888</f>
        <v>0</v>
      </c>
      <c r="T888" s="26">
        <f>'1'!T888-'2'!T888</f>
        <v>0</v>
      </c>
      <c r="U888" s="26">
        <f>'1'!U888-'2'!U888</f>
        <v>0</v>
      </c>
      <c r="V888" s="26">
        <f>'1'!V888-'2'!V888</f>
        <v>0</v>
      </c>
      <c r="W888" s="26">
        <f>'1'!W888-'2'!W888</f>
        <v>0</v>
      </c>
      <c r="X888" s="26">
        <f>'1'!X888-'2'!X888</f>
        <v>0</v>
      </c>
      <c r="Y888" s="26">
        <f>'1'!Y888-'2'!Y888</f>
        <v>0</v>
      </c>
      <c r="Z888" s="26">
        <f>'1'!Z888-'2'!Z888</f>
        <v>0</v>
      </c>
      <c r="AA888" s="26">
        <f>'1'!AA888-'2'!AA888</f>
        <v>0</v>
      </c>
      <c r="AB888" s="26">
        <f>'1'!AB888-'2'!AB888</f>
        <v>0</v>
      </c>
      <c r="AC888" s="26">
        <f>'1'!AC888-'2'!AC888</f>
        <v>0</v>
      </c>
      <c r="AD888" s="26">
        <f>'1'!AD888-'2'!AD888</f>
        <v>0</v>
      </c>
      <c r="AE888" s="26">
        <f>'1'!AE888-'2'!AE888</f>
        <v>0</v>
      </c>
      <c r="AF888" s="26">
        <f t="shared" si="60"/>
        <v>28969.467610814427</v>
      </c>
      <c r="AG888" s="26">
        <f t="shared" si="61"/>
        <v>0</v>
      </c>
      <c r="AH888" s="56">
        <f t="shared" si="62"/>
        <v>983</v>
      </c>
    </row>
    <row r="889" spans="1:34">
      <c r="A889" s="56">
        <f t="shared" si="57"/>
        <v>984</v>
      </c>
      <c r="B889" s="3">
        <f>'1'!B889</f>
        <v>5522082</v>
      </c>
      <c r="C889" t="str">
        <f>'1'!C889</f>
        <v>Anti-Climb Guard Installation</v>
      </c>
      <c r="D889" s="3">
        <f>'1'!D889</f>
        <v>93</v>
      </c>
      <c r="E889" s="6" t="str">
        <f>'1'!E889</f>
        <v>OAI</v>
      </c>
      <c r="F889" s="3" t="str">
        <f>'1'!F889</f>
        <v>TOO</v>
      </c>
      <c r="G889" s="26">
        <f>'1'!G889</f>
        <v>0</v>
      </c>
      <c r="H889" s="26">
        <f>'1'!H889-'2'!H889</f>
        <v>28014.912462987017</v>
      </c>
      <c r="I889" s="26">
        <f>'1'!I889-'2'!I889</f>
        <v>8677.8333629283989</v>
      </c>
      <c r="J889" s="26">
        <f>'1'!J889-'2'!J889</f>
        <v>4437.8195891673513</v>
      </c>
      <c r="K889" s="26">
        <f>'1'!K889-'2'!K889</f>
        <v>865.85465971304211</v>
      </c>
      <c r="L889" s="26">
        <f>'1'!L889-'2'!L889</f>
        <v>129678.80920426226</v>
      </c>
      <c r="M889" s="26">
        <f>'1'!M889-'2'!M889</f>
        <v>8832.7796987836427</v>
      </c>
      <c r="N889" s="26">
        <f>'1'!N889-'2'!N889</f>
        <v>1223.2654500562285</v>
      </c>
      <c r="O889" s="26">
        <f>'1'!O889-'2'!O889</f>
        <v>11810.02276307618</v>
      </c>
      <c r="P889" s="26">
        <f>'1'!P889-'2'!P889</f>
        <v>55497.808342851102</v>
      </c>
      <c r="Q889" s="26">
        <f>'1'!Q889-'2'!Q889</f>
        <v>44427.297947593965</v>
      </c>
      <c r="R889" s="26">
        <f>'1'!R889-'2'!R889</f>
        <v>31733.810869076158</v>
      </c>
      <c r="S889" s="26">
        <f>'1'!S889-'2'!S889</f>
        <v>19040.323790558348</v>
      </c>
      <c r="T889" s="26">
        <f>'1'!T889-'2'!T889</f>
        <v>0</v>
      </c>
      <c r="U889" s="26">
        <f>'1'!U889-'2'!U889</f>
        <v>0</v>
      </c>
      <c r="V889" s="26">
        <f>'1'!V889-'2'!V889</f>
        <v>0</v>
      </c>
      <c r="W889" s="26">
        <f>'1'!W889-'2'!W889</f>
        <v>0</v>
      </c>
      <c r="X889" s="26">
        <f>'1'!X889-'2'!X889</f>
        <v>0</v>
      </c>
      <c r="Y889" s="26">
        <f>'1'!Y889-'2'!Y889</f>
        <v>0</v>
      </c>
      <c r="Z889" s="26">
        <f>'1'!Z889-'2'!Z889</f>
        <v>0</v>
      </c>
      <c r="AA889" s="26">
        <f>'1'!AA889-'2'!AA889</f>
        <v>0</v>
      </c>
      <c r="AB889" s="26">
        <f>'1'!AB889-'2'!AB889</f>
        <v>0</v>
      </c>
      <c r="AC889" s="26">
        <f>'1'!AC889-'2'!AC889</f>
        <v>0</v>
      </c>
      <c r="AD889" s="26">
        <f>'1'!AD889-'2'!AD889</f>
        <v>0</v>
      </c>
      <c r="AE889" s="26">
        <f>'1'!AE889-'2'!AE889</f>
        <v>0</v>
      </c>
      <c r="AF889" s="26">
        <f t="shared" si="60"/>
        <v>344240.53814105369</v>
      </c>
      <c r="AG889" s="26">
        <f t="shared" si="61"/>
        <v>0</v>
      </c>
      <c r="AH889" s="56">
        <f t="shared" si="62"/>
        <v>984</v>
      </c>
    </row>
    <row r="890" spans="1:34">
      <c r="A890" s="56">
        <f t="shared" si="57"/>
        <v>985</v>
      </c>
      <c r="B890" s="3">
        <f>'1'!B890</f>
        <v>5529049</v>
      </c>
      <c r="C890" t="str">
        <f>'1'!C890</f>
        <v>FAA Capital Maintenance Program</v>
      </c>
      <c r="D890" s="3">
        <f>'1'!D890</f>
        <v>93</v>
      </c>
      <c r="E890" s="6" t="str">
        <f>'1'!E890</f>
        <v>OAI</v>
      </c>
      <c r="F890" s="3" t="str">
        <f>'1'!F890</f>
        <v>TOO</v>
      </c>
      <c r="G890" s="26">
        <f>'1'!G890</f>
        <v>0</v>
      </c>
      <c r="H890" s="26">
        <f>'1'!H890-'2'!H890</f>
        <v>50001.359608772567</v>
      </c>
      <c r="I890" s="26">
        <f>'1'!I890-'2'!I890</f>
        <v>45279.642553970261</v>
      </c>
      <c r="J890" s="26">
        <f>'1'!J890-'2'!J890</f>
        <v>66283.675890220227</v>
      </c>
      <c r="K890" s="26">
        <f>'1'!K890-'2'!K890</f>
        <v>102840.48262773347</v>
      </c>
      <c r="L890" s="26">
        <f>'1'!L890-'2'!L890</f>
        <v>90729.511779983557</v>
      </c>
      <c r="M890" s="26">
        <f>'1'!M890-'2'!M890</f>
        <v>52215.051727584811</v>
      </c>
      <c r="N890" s="26">
        <f>'1'!N890-'2'!N890</f>
        <v>160152.73772010053</v>
      </c>
      <c r="O890" s="26">
        <f>'1'!O890-'2'!O890</f>
        <v>75155.494984507983</v>
      </c>
      <c r="P890" s="26">
        <f>'1'!P890-'2'!P890</f>
        <v>25476.047336276519</v>
      </c>
      <c r="Q890" s="26">
        <f>'1'!Q890-'2'!Q890</f>
        <v>320372.55984297663</v>
      </c>
      <c r="R890" s="26">
        <f>'1'!R890-'2'!R890</f>
        <v>24752.560686898301</v>
      </c>
      <c r="S890" s="26">
        <f>'1'!S890-'2'!S890</f>
        <v>6208.940995224084</v>
      </c>
      <c r="T890" s="26">
        <f>'1'!T890-'2'!T890</f>
        <v>0</v>
      </c>
      <c r="U890" s="26">
        <f>'1'!U890-'2'!U890</f>
        <v>0</v>
      </c>
      <c r="V890" s="26">
        <f>'1'!V890-'2'!V890</f>
        <v>0</v>
      </c>
      <c r="W890" s="26">
        <f>'1'!W890-'2'!W890</f>
        <v>0</v>
      </c>
      <c r="X890" s="26">
        <f>'1'!X890-'2'!X890</f>
        <v>0</v>
      </c>
      <c r="Y890" s="26">
        <f>'1'!Y890-'2'!Y890</f>
        <v>0</v>
      </c>
      <c r="Z890" s="26">
        <f>'1'!Z890-'2'!Z890</f>
        <v>0</v>
      </c>
      <c r="AA890" s="26">
        <f>'1'!AA890-'2'!AA890</f>
        <v>0</v>
      </c>
      <c r="AB890" s="26">
        <f>'1'!AB890-'2'!AB890</f>
        <v>0</v>
      </c>
      <c r="AC890" s="26">
        <f>'1'!AC890-'2'!AC890</f>
        <v>0</v>
      </c>
      <c r="AD890" s="26">
        <f>'1'!AD890-'2'!AD890</f>
        <v>0</v>
      </c>
      <c r="AE890" s="26">
        <f>'1'!AE890-'2'!AE890</f>
        <v>0</v>
      </c>
      <c r="AF890" s="26">
        <f t="shared" si="60"/>
        <v>1019468.0657542489</v>
      </c>
      <c r="AG890" s="26">
        <f t="shared" si="61"/>
        <v>0</v>
      </c>
      <c r="AH890" s="56">
        <f t="shared" si="62"/>
        <v>985</v>
      </c>
    </row>
    <row r="891" spans="1:34">
      <c r="A891" s="56">
        <f t="shared" si="57"/>
        <v>986</v>
      </c>
      <c r="B891" s="3">
        <f>'1'!B891</f>
        <v>5529739</v>
      </c>
      <c r="C891" t="str">
        <f>'1'!C891</f>
        <v>Marker Balls</v>
      </c>
      <c r="D891" s="3">
        <f>'1'!D891</f>
        <v>93</v>
      </c>
      <c r="E891" s="6" t="str">
        <f>'1'!E891</f>
        <v>OAI</v>
      </c>
      <c r="F891" s="3" t="str">
        <f>'1'!F891</f>
        <v>TOO</v>
      </c>
      <c r="G891" s="26">
        <f>'1'!G891</f>
        <v>0</v>
      </c>
      <c r="H891" s="26">
        <f>'1'!H891-'2'!H891</f>
        <v>6404.4174910895717</v>
      </c>
      <c r="I891" s="26">
        <f>'1'!I891-'2'!I891</f>
        <v>2910.6245254251294</v>
      </c>
      <c r="J891" s="26">
        <f>'1'!J891-'2'!J891</f>
        <v>27798.192572909273</v>
      </c>
      <c r="K891" s="26">
        <f>'1'!K891-'2'!K891</f>
        <v>33951.22989915371</v>
      </c>
      <c r="L891" s="26">
        <f>'1'!L891-'2'!L891</f>
        <v>19537.866444477175</v>
      </c>
      <c r="M891" s="26">
        <f>'1'!M891-'2'!M891</f>
        <v>2725.117517194346</v>
      </c>
      <c r="N891" s="26">
        <f>'1'!N891-'2'!N891</f>
        <v>5491.4174038703623</v>
      </c>
      <c r="O891" s="26">
        <f>'1'!O891-'2'!O891</f>
        <v>-74413.746469929742</v>
      </c>
      <c r="P891" s="26">
        <f>'1'!P891-'2'!P891</f>
        <v>14958.610572791325</v>
      </c>
      <c r="Q891" s="26">
        <f>'1'!Q891-'2'!Q891</f>
        <v>19410.965115893385</v>
      </c>
      <c r="R891" s="26">
        <f>'1'!R891-'2'!R891</f>
        <v>19410.965115893385</v>
      </c>
      <c r="S891" s="26">
        <f>'1'!S891-'2'!S891</f>
        <v>19410.965115893385</v>
      </c>
      <c r="T891" s="26">
        <f>'1'!T891-'2'!T891</f>
        <v>19410.965115893385</v>
      </c>
      <c r="U891" s="26">
        <f>'1'!U891-'2'!U891</f>
        <v>19410.965115893385</v>
      </c>
      <c r="V891" s="26">
        <f>'1'!V891-'2'!V891</f>
        <v>19410.965115893385</v>
      </c>
      <c r="W891" s="26">
        <f>'1'!W891-'2'!W891</f>
        <v>19410.965115893385</v>
      </c>
      <c r="X891" s="26">
        <f>'1'!X891-'2'!X891</f>
        <v>19410.965115893385</v>
      </c>
      <c r="Y891" s="26">
        <f>'1'!Y891-'2'!Y891</f>
        <v>19410.965115893385</v>
      </c>
      <c r="Z891" s="26">
        <f>'1'!Z891-'2'!Z891</f>
        <v>19410.965115893385</v>
      </c>
      <c r="AA891" s="26">
        <f>'1'!AA891-'2'!AA891</f>
        <v>19410.965115893385</v>
      </c>
      <c r="AB891" s="26">
        <f>'1'!AB891-'2'!AB891</f>
        <v>19410.965115893385</v>
      </c>
      <c r="AC891" s="26">
        <f>'1'!AC891-'2'!AC891</f>
        <v>19410.965115893385</v>
      </c>
      <c r="AD891" s="26">
        <f>'1'!AD891-'2'!AD891</f>
        <v>19410.965115893385</v>
      </c>
      <c r="AE891" s="26">
        <f>'1'!AE891-'2'!AE891</f>
        <v>19410.965115893385</v>
      </c>
      <c r="AF891" s="26">
        <f t="shared" si="60"/>
        <v>97596.625304661298</v>
      </c>
      <c r="AG891" s="26">
        <f t="shared" si="61"/>
        <v>232931.58139072068</v>
      </c>
      <c r="AH891" s="56">
        <f t="shared" si="62"/>
        <v>986</v>
      </c>
    </row>
    <row r="892" spans="1:34">
      <c r="A892" s="56">
        <f t="shared" si="57"/>
        <v>987</v>
      </c>
      <c r="B892" s="3">
        <f>'1'!B892</f>
        <v>5533587</v>
      </c>
      <c r="C892" t="str">
        <f>'1'!C892</f>
        <v>WSIP - Anti-Climb Guards</v>
      </c>
      <c r="D892" s="3">
        <f>'1'!D892</f>
        <v>93</v>
      </c>
      <c r="E892" s="6" t="str">
        <f>'1'!E892</f>
        <v>OAI</v>
      </c>
      <c r="F892" s="3" t="str">
        <f>'1'!F892</f>
        <v>TOO</v>
      </c>
      <c r="G892" s="26">
        <f>'1'!G892</f>
        <v>0</v>
      </c>
      <c r="H892" s="26">
        <f>'1'!H892-'2'!H892</f>
        <v>38102.636357582021</v>
      </c>
      <c r="I892" s="26">
        <f>'1'!I892-'2'!I892</f>
        <v>7219.9588487209339</v>
      </c>
      <c r="J892" s="26">
        <f>'1'!J892-'2'!J892</f>
        <v>2836.5521640271018</v>
      </c>
      <c r="K892" s="26">
        <f>'1'!K892-'2'!K892</f>
        <v>521.02219489027573</v>
      </c>
      <c r="L892" s="26">
        <f>'1'!L892-'2'!L892</f>
        <v>11978.851843394705</v>
      </c>
      <c r="M892" s="26">
        <f>'1'!M892-'2'!M892</f>
        <v>23163.685241715208</v>
      </c>
      <c r="N892" s="26">
        <f>'1'!N892-'2'!N892</f>
        <v>18583.218123868133</v>
      </c>
      <c r="O892" s="26">
        <f>'1'!O892-'2'!O892</f>
        <v>27037.436810877956</v>
      </c>
      <c r="P892" s="26">
        <f>'1'!P892-'2'!P892</f>
        <v>97714.675218989971</v>
      </c>
      <c r="Q892" s="26">
        <f>'1'!Q892-'2'!Q892</f>
        <v>0</v>
      </c>
      <c r="R892" s="26">
        <f>'1'!R892-'2'!R892</f>
        <v>0</v>
      </c>
      <c r="S892" s="26">
        <f>'1'!S892-'2'!S892</f>
        <v>0</v>
      </c>
      <c r="T892" s="26">
        <f>'1'!T892-'2'!T892</f>
        <v>0</v>
      </c>
      <c r="U892" s="26">
        <f>'1'!U892-'2'!U892</f>
        <v>0</v>
      </c>
      <c r="V892" s="26">
        <f>'1'!V892-'2'!V892</f>
        <v>0</v>
      </c>
      <c r="W892" s="26">
        <f>'1'!W892-'2'!W892</f>
        <v>0</v>
      </c>
      <c r="X892" s="26">
        <f>'1'!X892-'2'!X892</f>
        <v>0</v>
      </c>
      <c r="Y892" s="26">
        <f>'1'!Y892-'2'!Y892</f>
        <v>0</v>
      </c>
      <c r="Z892" s="26">
        <f>'1'!Z892-'2'!Z892</f>
        <v>0</v>
      </c>
      <c r="AA892" s="26">
        <f>'1'!AA892-'2'!AA892</f>
        <v>0</v>
      </c>
      <c r="AB892" s="26">
        <f>'1'!AB892-'2'!AB892</f>
        <v>0</v>
      </c>
      <c r="AC892" s="26">
        <f>'1'!AC892-'2'!AC892</f>
        <v>0</v>
      </c>
      <c r="AD892" s="26">
        <f>'1'!AD892-'2'!AD892</f>
        <v>0</v>
      </c>
      <c r="AE892" s="26">
        <f>'1'!AE892-'2'!AE892</f>
        <v>0</v>
      </c>
      <c r="AF892" s="26">
        <f t="shared" si="60"/>
        <v>227158.03680406633</v>
      </c>
      <c r="AG892" s="26">
        <f t="shared" si="61"/>
        <v>0</v>
      </c>
      <c r="AH892" s="56">
        <f t="shared" si="62"/>
        <v>987</v>
      </c>
    </row>
    <row r="893" spans="1:34">
      <c r="A893" s="56">
        <f t="shared" si="57"/>
        <v>988</v>
      </c>
      <c r="B893" s="3">
        <f>'1'!B893</f>
        <v>5533589</v>
      </c>
      <c r="C893" t="str">
        <f>'1'!C893</f>
        <v>WSIP - Wood Pole Reframe</v>
      </c>
      <c r="D893" s="3">
        <f>'1'!D893</f>
        <v>93</v>
      </c>
      <c r="E893" s="6" t="str">
        <f>'1'!E893</f>
        <v>OAI</v>
      </c>
      <c r="F893" s="3" t="str">
        <f>'1'!F893</f>
        <v>TOO</v>
      </c>
      <c r="G893" s="26">
        <f>'1'!G893</f>
        <v>0</v>
      </c>
      <c r="H893" s="26">
        <f>'1'!H893-'2'!H893</f>
        <v>27202.259461586273</v>
      </c>
      <c r="I893" s="26">
        <f>'1'!I893-'2'!I893</f>
        <v>88139.960660064826</v>
      </c>
      <c r="J893" s="26">
        <f>'1'!J893-'2'!J893</f>
        <v>66173.172971203792</v>
      </c>
      <c r="K893" s="26">
        <f>'1'!K893-'2'!K893</f>
        <v>60003.364544265445</v>
      </c>
      <c r="L893" s="26">
        <f>'1'!L893-'2'!L893</f>
        <v>25209.945871933418</v>
      </c>
      <c r="M893" s="26">
        <f>'1'!M893-'2'!M893</f>
        <v>151470.24571809047</v>
      </c>
      <c r="N893" s="26">
        <f>'1'!N893-'2'!N893</f>
        <v>214092.69715405226</v>
      </c>
      <c r="O893" s="26">
        <f>'1'!O893-'2'!O893</f>
        <v>86623.666811773641</v>
      </c>
      <c r="P893" s="26">
        <f>'1'!P893-'2'!P893</f>
        <v>48069.235636054465</v>
      </c>
      <c r="Q893" s="26">
        <f>'1'!Q893-'2'!Q893</f>
        <v>0</v>
      </c>
      <c r="R893" s="26">
        <f>'1'!R893-'2'!R893</f>
        <v>0</v>
      </c>
      <c r="S893" s="26">
        <f>'1'!S893-'2'!S893</f>
        <v>0</v>
      </c>
      <c r="T893" s="26">
        <f>'1'!T893-'2'!T893</f>
        <v>0</v>
      </c>
      <c r="U893" s="26">
        <f>'1'!U893-'2'!U893</f>
        <v>0</v>
      </c>
      <c r="V893" s="26">
        <f>'1'!V893-'2'!V893</f>
        <v>0</v>
      </c>
      <c r="W893" s="26">
        <f>'1'!W893-'2'!W893</f>
        <v>0</v>
      </c>
      <c r="X893" s="26">
        <f>'1'!X893-'2'!X893</f>
        <v>0</v>
      </c>
      <c r="Y893" s="26">
        <f>'1'!Y893-'2'!Y893</f>
        <v>0</v>
      </c>
      <c r="Z893" s="26">
        <f>'1'!Z893-'2'!Z893</f>
        <v>0</v>
      </c>
      <c r="AA893" s="26">
        <f>'1'!AA893-'2'!AA893</f>
        <v>0</v>
      </c>
      <c r="AB893" s="26">
        <f>'1'!AB893-'2'!AB893</f>
        <v>0</v>
      </c>
      <c r="AC893" s="26">
        <f>'1'!AC893-'2'!AC893</f>
        <v>0</v>
      </c>
      <c r="AD893" s="26">
        <f>'1'!AD893-'2'!AD893</f>
        <v>0</v>
      </c>
      <c r="AE893" s="26">
        <f>'1'!AE893-'2'!AE893</f>
        <v>0</v>
      </c>
      <c r="AF893" s="26">
        <f t="shared" si="60"/>
        <v>766984.54882902466</v>
      </c>
      <c r="AG893" s="26">
        <f t="shared" si="61"/>
        <v>0</v>
      </c>
      <c r="AH893" s="56">
        <f t="shared" si="62"/>
        <v>988</v>
      </c>
    </row>
    <row r="894" spans="1:34">
      <c r="A894" s="56">
        <f t="shared" si="57"/>
        <v>989</v>
      </c>
      <c r="B894" s="3">
        <f>'1'!B894</f>
        <v>5533591</v>
      </c>
      <c r="C894" t="str">
        <f>'1'!C894</f>
        <v>WSIP - Switch Replacement (Wood)</v>
      </c>
      <c r="D894" s="3">
        <f>'1'!D894</f>
        <v>93</v>
      </c>
      <c r="E894" s="6" t="str">
        <f>'1'!E894</f>
        <v>OAI</v>
      </c>
      <c r="F894" s="3" t="str">
        <f>'1'!F894</f>
        <v>TOO</v>
      </c>
      <c r="G894" s="26">
        <f>'1'!G894</f>
        <v>2268.5</v>
      </c>
      <c r="H894" s="26">
        <f>'1'!H894-'2'!H894</f>
        <v>15271.764291858959</v>
      </c>
      <c r="I894" s="26">
        <f>'1'!I894-'2'!I894</f>
        <v>3686.6606236442108</v>
      </c>
      <c r="J894" s="26">
        <f>'1'!J894-'2'!J894</f>
        <v>10344.787599119729</v>
      </c>
      <c r="K894" s="26">
        <f>'1'!K894-'2'!K894</f>
        <v>6043.7456533892391</v>
      </c>
      <c r="L894" s="26">
        <f>'1'!L894-'2'!L894</f>
        <v>28451.426944936404</v>
      </c>
      <c r="M894" s="26">
        <f>'1'!M894-'2'!M894</f>
        <v>22249.101217208245</v>
      </c>
      <c r="N894" s="26">
        <f>'1'!N894-'2'!N894</f>
        <v>20671.313333039441</v>
      </c>
      <c r="O894" s="26">
        <f>'1'!O894-'2'!O894</f>
        <v>49576.02586061912</v>
      </c>
      <c r="P894" s="26">
        <f>'1'!P894-'2'!P894</f>
        <v>118851.10707794005</v>
      </c>
      <c r="Q894" s="26">
        <f>'1'!Q894-'2'!Q894</f>
        <v>0</v>
      </c>
      <c r="R894" s="26">
        <f>'1'!R894-'2'!R894</f>
        <v>0</v>
      </c>
      <c r="S894" s="26">
        <f>'1'!S894-'2'!S894</f>
        <v>0</v>
      </c>
      <c r="T894" s="26">
        <f>'1'!T894-'2'!T894</f>
        <v>0</v>
      </c>
      <c r="U894" s="26">
        <f>'1'!U894-'2'!U894</f>
        <v>0</v>
      </c>
      <c r="V894" s="26">
        <f>'1'!V894-'2'!V894</f>
        <v>0</v>
      </c>
      <c r="W894" s="26">
        <f>'1'!W894-'2'!W894</f>
        <v>0</v>
      </c>
      <c r="X894" s="26">
        <f>'1'!X894-'2'!X894</f>
        <v>0</v>
      </c>
      <c r="Y894" s="26">
        <f>'1'!Y894-'2'!Y894</f>
        <v>0</v>
      </c>
      <c r="Z894" s="26">
        <f>'1'!Z894-'2'!Z894</f>
        <v>0</v>
      </c>
      <c r="AA894" s="26">
        <f>'1'!AA894-'2'!AA894</f>
        <v>0</v>
      </c>
      <c r="AB894" s="26">
        <f>'1'!AB894-'2'!AB894</f>
        <v>0</v>
      </c>
      <c r="AC894" s="26">
        <f>'1'!AC894-'2'!AC894</f>
        <v>0</v>
      </c>
      <c r="AD894" s="26">
        <f>'1'!AD894-'2'!AD894</f>
        <v>0</v>
      </c>
      <c r="AE894" s="26">
        <f>'1'!AE894-'2'!AE894</f>
        <v>0</v>
      </c>
      <c r="AF894" s="26">
        <f t="shared" si="60"/>
        <v>275145.93260175537</v>
      </c>
      <c r="AG894" s="26">
        <f t="shared" si="61"/>
        <v>0</v>
      </c>
      <c r="AH894" s="56">
        <f t="shared" si="62"/>
        <v>989</v>
      </c>
    </row>
    <row r="895" spans="1:34">
      <c r="A895" s="56">
        <f t="shared" si="57"/>
        <v>990</v>
      </c>
      <c r="B895" s="3">
        <f>'1'!B895</f>
        <v>5533592</v>
      </c>
      <c r="C895" t="str">
        <f>'1'!C895</f>
        <v>WSIP - Insulator Replacement - Wood</v>
      </c>
      <c r="D895" s="3">
        <f>'1'!D895</f>
        <v>93</v>
      </c>
      <c r="E895" s="6" t="str">
        <f>'1'!E895</f>
        <v>OAI</v>
      </c>
      <c r="F895" s="3" t="str">
        <f>'1'!F895</f>
        <v>TOO</v>
      </c>
      <c r="G895" s="26">
        <f>'1'!G895</f>
        <v>0</v>
      </c>
      <c r="H895" s="26">
        <f>'1'!H895-'2'!H895</f>
        <v>102219.48603815126</v>
      </c>
      <c r="I895" s="26">
        <f>'1'!I895-'2'!I895</f>
        <v>286180.66464886558</v>
      </c>
      <c r="J895" s="26">
        <f>'1'!J895-'2'!J895</f>
        <v>206829.04027074555</v>
      </c>
      <c r="K895" s="26">
        <f>'1'!K895-'2'!K895</f>
        <v>352041.98831994453</v>
      </c>
      <c r="L895" s="26">
        <f>'1'!L895-'2'!L895</f>
        <v>512320.97515915753</v>
      </c>
      <c r="M895" s="26">
        <f>'1'!M895-'2'!M895</f>
        <v>-51270.000203483949</v>
      </c>
      <c r="N895" s="26">
        <f>'1'!N895-'2'!N895</f>
        <v>132533.4368879261</v>
      </c>
      <c r="O895" s="26">
        <f>'1'!O895-'2'!O895</f>
        <v>344175.87623060064</v>
      </c>
      <c r="P895" s="26">
        <f>'1'!P895-'2'!P895</f>
        <v>168367.59553109587</v>
      </c>
      <c r="Q895" s="26">
        <f>'1'!Q895-'2'!Q895</f>
        <v>0</v>
      </c>
      <c r="R895" s="26">
        <f>'1'!R895-'2'!R895</f>
        <v>0</v>
      </c>
      <c r="S895" s="26">
        <f>'1'!S895-'2'!S895</f>
        <v>0</v>
      </c>
      <c r="T895" s="26">
        <f>'1'!T895-'2'!T895</f>
        <v>0</v>
      </c>
      <c r="U895" s="26">
        <f>'1'!U895-'2'!U895</f>
        <v>0</v>
      </c>
      <c r="V895" s="26">
        <f>'1'!V895-'2'!V895</f>
        <v>0</v>
      </c>
      <c r="W895" s="26">
        <f>'1'!W895-'2'!W895</f>
        <v>0</v>
      </c>
      <c r="X895" s="26">
        <f>'1'!X895-'2'!X895</f>
        <v>0</v>
      </c>
      <c r="Y895" s="26">
        <f>'1'!Y895-'2'!Y895</f>
        <v>0</v>
      </c>
      <c r="Z895" s="26">
        <f>'1'!Z895-'2'!Z895</f>
        <v>0</v>
      </c>
      <c r="AA895" s="26">
        <f>'1'!AA895-'2'!AA895</f>
        <v>0</v>
      </c>
      <c r="AB895" s="26">
        <f>'1'!AB895-'2'!AB895</f>
        <v>0</v>
      </c>
      <c r="AC895" s="26">
        <f>'1'!AC895-'2'!AC895</f>
        <v>0</v>
      </c>
      <c r="AD895" s="26">
        <f>'1'!AD895-'2'!AD895</f>
        <v>0</v>
      </c>
      <c r="AE895" s="26">
        <f>'1'!AE895-'2'!AE895</f>
        <v>0</v>
      </c>
      <c r="AF895" s="26">
        <f t="shared" si="60"/>
        <v>2053399.0628830031</v>
      </c>
      <c r="AG895" s="26">
        <f t="shared" si="61"/>
        <v>0</v>
      </c>
      <c r="AH895" s="56">
        <f t="shared" si="62"/>
        <v>990</v>
      </c>
    </row>
    <row r="896" spans="1:34">
      <c r="A896" s="56">
        <f t="shared" si="57"/>
        <v>991</v>
      </c>
      <c r="B896" s="3">
        <f>'1'!B896</f>
        <v>5533593</v>
      </c>
      <c r="C896" t="str">
        <f>'1'!C896</f>
        <v>WSIP - Insulator Replacement - Steel</v>
      </c>
      <c r="D896" s="3">
        <f>'1'!D896</f>
        <v>93</v>
      </c>
      <c r="E896" s="6" t="str">
        <f>'1'!E896</f>
        <v>OAI</v>
      </c>
      <c r="F896" s="3" t="str">
        <f>'1'!F896</f>
        <v>TOHI</v>
      </c>
      <c r="G896" s="26">
        <f>'1'!G896</f>
        <v>81969.2</v>
      </c>
      <c r="H896" s="26">
        <f>'1'!H896-'2'!H896</f>
        <v>4093631.9731662651</v>
      </c>
      <c r="I896" s="26">
        <f>'1'!I896-'2'!I896</f>
        <v>7758357.5810401514</v>
      </c>
      <c r="J896" s="26">
        <f>'1'!J896-'2'!J896</f>
        <v>7642433.0310332961</v>
      </c>
      <c r="K896" s="26">
        <f>'1'!K896-'2'!K896</f>
        <v>5541365.1891296962</v>
      </c>
      <c r="L896" s="26">
        <f>'1'!L896-'2'!L896</f>
        <v>7710908.7829569895</v>
      </c>
      <c r="M896" s="26">
        <f>'1'!M896-'2'!M896</f>
        <v>13533552.909866635</v>
      </c>
      <c r="N896" s="26">
        <f>'1'!N896-'2'!N896</f>
        <v>6164107.1844302267</v>
      </c>
      <c r="O896" s="26">
        <f>'1'!O896-'2'!O896</f>
        <v>10107846.886108134</v>
      </c>
      <c r="P896" s="26">
        <f>'1'!P896-'2'!P896</f>
        <v>5431470.1293406403</v>
      </c>
      <c r="Q896" s="26">
        <f>'1'!Q896-'2'!Q896</f>
        <v>0</v>
      </c>
      <c r="R896" s="26">
        <f>'1'!R896-'2'!R896</f>
        <v>0</v>
      </c>
      <c r="S896" s="26">
        <f>'1'!S896-'2'!S896</f>
        <v>0</v>
      </c>
      <c r="T896" s="26">
        <f>'1'!T896-'2'!T896</f>
        <v>0</v>
      </c>
      <c r="U896" s="26">
        <f>'1'!U896-'2'!U896</f>
        <v>0</v>
      </c>
      <c r="V896" s="26">
        <f>'1'!V896-'2'!V896</f>
        <v>0</v>
      </c>
      <c r="W896" s="26">
        <f>'1'!W896-'2'!W896</f>
        <v>0</v>
      </c>
      <c r="X896" s="26">
        <f>'1'!X896-'2'!X896</f>
        <v>0</v>
      </c>
      <c r="Y896" s="26">
        <f>'1'!Y896-'2'!Y896</f>
        <v>0</v>
      </c>
      <c r="Z896" s="26">
        <f>'1'!Z896-'2'!Z896</f>
        <v>0</v>
      </c>
      <c r="AA896" s="26">
        <f>'1'!AA896-'2'!AA896</f>
        <v>0</v>
      </c>
      <c r="AB896" s="26">
        <f>'1'!AB896-'2'!AB896</f>
        <v>0</v>
      </c>
      <c r="AC896" s="26">
        <f>'1'!AC896-'2'!AC896</f>
        <v>0</v>
      </c>
      <c r="AD896" s="26">
        <f>'1'!AD896-'2'!AD896</f>
        <v>0</v>
      </c>
      <c r="AE896" s="26">
        <f>'1'!AE896-'2'!AE896</f>
        <v>0</v>
      </c>
      <c r="AF896" s="26">
        <f t="shared" si="60"/>
        <v>67983673.667072028</v>
      </c>
      <c r="AG896" s="26">
        <f t="shared" si="61"/>
        <v>0</v>
      </c>
      <c r="AH896" s="56">
        <f t="shared" si="62"/>
        <v>991</v>
      </c>
    </row>
    <row r="897" spans="1:34">
      <c r="A897" s="56">
        <f t="shared" si="57"/>
        <v>992</v>
      </c>
      <c r="B897" s="3">
        <f>'1'!B897</f>
        <v>5533594</v>
      </c>
      <c r="C897" t="str">
        <f>'1'!C897</f>
        <v>WSIP - Raptor Protection - Steel</v>
      </c>
      <c r="D897" s="3">
        <f>'1'!D897</f>
        <v>93</v>
      </c>
      <c r="E897" s="6" t="str">
        <f>'1'!E897</f>
        <v>OAI</v>
      </c>
      <c r="F897" s="3" t="str">
        <f>'1'!F897</f>
        <v>TOO</v>
      </c>
      <c r="G897" s="26">
        <f>'1'!G897</f>
        <v>0</v>
      </c>
      <c r="H897" s="26">
        <f>'1'!H897-'2'!H897</f>
        <v>1680.6506350913437</v>
      </c>
      <c r="I897" s="26">
        <f>'1'!I897-'2'!I897</f>
        <v>4024.2256114996235</v>
      </c>
      <c r="J897" s="26">
        <f>'1'!J897-'2'!J897</f>
        <v>36.989594308197319</v>
      </c>
      <c r="K897" s="26">
        <f>'1'!K897-'2'!K897</f>
        <v>178.42587682669492</v>
      </c>
      <c r="L897" s="26">
        <f>'1'!L897-'2'!L897</f>
        <v>261.34965247983251</v>
      </c>
      <c r="M897" s="26">
        <f>'1'!M897-'2'!M897</f>
        <v>2779.3440761045999</v>
      </c>
      <c r="N897" s="26">
        <f>'1'!N897-'2'!N897</f>
        <v>2050.7329237365821</v>
      </c>
      <c r="O897" s="26">
        <f>'1'!O897-'2'!O897</f>
        <v>4298.7126261896719</v>
      </c>
      <c r="P897" s="26">
        <f>'1'!P897-'2'!P897</f>
        <v>89093.304561731027</v>
      </c>
      <c r="Q897" s="26">
        <f>'1'!Q897-'2'!Q897</f>
        <v>0</v>
      </c>
      <c r="R897" s="26">
        <f>'1'!R897-'2'!R897</f>
        <v>0</v>
      </c>
      <c r="S897" s="26">
        <f>'1'!S897-'2'!S897</f>
        <v>0</v>
      </c>
      <c r="T897" s="26">
        <f>'1'!T897-'2'!T897</f>
        <v>0</v>
      </c>
      <c r="U897" s="26">
        <f>'1'!U897-'2'!U897</f>
        <v>0</v>
      </c>
      <c r="V897" s="26">
        <f>'1'!V897-'2'!V897</f>
        <v>0</v>
      </c>
      <c r="W897" s="26">
        <f>'1'!W897-'2'!W897</f>
        <v>0</v>
      </c>
      <c r="X897" s="26">
        <f>'1'!X897-'2'!X897</f>
        <v>0</v>
      </c>
      <c r="Y897" s="26">
        <f>'1'!Y897-'2'!Y897</f>
        <v>0</v>
      </c>
      <c r="Z897" s="26">
        <f>'1'!Z897-'2'!Z897</f>
        <v>0</v>
      </c>
      <c r="AA897" s="26">
        <f>'1'!AA897-'2'!AA897</f>
        <v>0</v>
      </c>
      <c r="AB897" s="26">
        <f>'1'!AB897-'2'!AB897</f>
        <v>0</v>
      </c>
      <c r="AC897" s="26">
        <f>'1'!AC897-'2'!AC897</f>
        <v>0</v>
      </c>
      <c r="AD897" s="26">
        <f>'1'!AD897-'2'!AD897</f>
        <v>0</v>
      </c>
      <c r="AE897" s="26">
        <f>'1'!AE897-'2'!AE897</f>
        <v>0</v>
      </c>
      <c r="AF897" s="26">
        <f t="shared" si="60"/>
        <v>104403.73555796758</v>
      </c>
      <c r="AG897" s="26">
        <f t="shared" si="61"/>
        <v>0</v>
      </c>
      <c r="AH897" s="56">
        <f t="shared" si="62"/>
        <v>992</v>
      </c>
    </row>
    <row r="898" spans="1:34">
      <c r="A898" s="56">
        <f t="shared" si="57"/>
        <v>993</v>
      </c>
      <c r="B898" s="3">
        <f>'1'!B898</f>
        <v>5534224</v>
      </c>
      <c r="C898" t="str">
        <f>'1'!C898</f>
        <v>WSIP - MWC 93 Forecast</v>
      </c>
      <c r="D898" s="3">
        <f>'1'!D898</f>
        <v>93</v>
      </c>
      <c r="E898" s="6" t="str">
        <f>'1'!E898</f>
        <v>OAI</v>
      </c>
      <c r="F898" s="3" t="str">
        <f>'1'!F898</f>
        <v>TOO</v>
      </c>
      <c r="G898" s="26">
        <f>'1'!G898</f>
        <v>0</v>
      </c>
      <c r="H898" s="26">
        <f>'1'!H898-'2'!H898</f>
        <v>292926.37403907586</v>
      </c>
      <c r="I898" s="26">
        <f>'1'!I898-'2'!I898</f>
        <v>3430947.4585892512</v>
      </c>
      <c r="J898" s="26">
        <f>'1'!J898-'2'!J898</f>
        <v>-1156247.1067828343</v>
      </c>
      <c r="K898" s="26">
        <f>'1'!K898-'2'!K898</f>
        <v>829720.76423135994</v>
      </c>
      <c r="L898" s="26">
        <f>'1'!L898-'2'!L898</f>
        <v>-183839.96082181009</v>
      </c>
      <c r="M898" s="26">
        <f>'1'!M898-'2'!M898</f>
        <v>1604573.0090870163</v>
      </c>
      <c r="N898" s="26">
        <f>'1'!N898-'2'!N898</f>
        <v>280977.24431302201</v>
      </c>
      <c r="O898" s="26">
        <f>'1'!O898-'2'!O898</f>
        <v>1607081.0340230064</v>
      </c>
      <c r="P898" s="26">
        <f>'1'!P898-'2'!P898</f>
        <v>2146119.024797007</v>
      </c>
      <c r="Q898" s="26">
        <f>'1'!Q898-'2'!Q898</f>
        <v>0</v>
      </c>
      <c r="R898" s="26">
        <f>'1'!R898-'2'!R898</f>
        <v>0</v>
      </c>
      <c r="S898" s="26">
        <f>'1'!S898-'2'!S898</f>
        <v>0</v>
      </c>
      <c r="T898" s="26">
        <f>'1'!T898-'2'!T898</f>
        <v>0</v>
      </c>
      <c r="U898" s="26">
        <f>'1'!U898-'2'!U898</f>
        <v>0</v>
      </c>
      <c r="V898" s="26">
        <f>'1'!V898-'2'!V898</f>
        <v>0</v>
      </c>
      <c r="W898" s="26">
        <f>'1'!W898-'2'!W898</f>
        <v>0</v>
      </c>
      <c r="X898" s="26">
        <f>'1'!X898-'2'!X898</f>
        <v>0</v>
      </c>
      <c r="Y898" s="26">
        <f>'1'!Y898-'2'!Y898</f>
        <v>0</v>
      </c>
      <c r="Z898" s="26">
        <f>'1'!Z898-'2'!Z898</f>
        <v>0</v>
      </c>
      <c r="AA898" s="26">
        <f>'1'!AA898-'2'!AA898</f>
        <v>0</v>
      </c>
      <c r="AB898" s="26">
        <f>'1'!AB898-'2'!AB898</f>
        <v>0</v>
      </c>
      <c r="AC898" s="26">
        <f>'1'!AC898-'2'!AC898</f>
        <v>0</v>
      </c>
      <c r="AD898" s="26">
        <f>'1'!AD898-'2'!AD898</f>
        <v>0</v>
      </c>
      <c r="AE898" s="26">
        <f>'1'!AE898-'2'!AE898</f>
        <v>0</v>
      </c>
      <c r="AF898" s="26">
        <f t="shared" si="60"/>
        <v>8852257.8414750937</v>
      </c>
      <c r="AG898" s="26">
        <f t="shared" si="61"/>
        <v>0</v>
      </c>
      <c r="AH898" s="56">
        <f t="shared" si="62"/>
        <v>993</v>
      </c>
    </row>
    <row r="899" spans="1:34">
      <c r="A899" s="56">
        <f t="shared" si="57"/>
        <v>994</v>
      </c>
      <c r="B899" s="3">
        <f>'1'!B899</f>
        <v>5534699</v>
      </c>
      <c r="C899" t="str">
        <f>'1'!C899</f>
        <v>WSIP - Steel Pole Reframe</v>
      </c>
      <c r="D899" s="3">
        <f>'1'!D899</f>
        <v>93</v>
      </c>
      <c r="E899" s="6" t="str">
        <f>'1'!E899</f>
        <v>OAI</v>
      </c>
      <c r="F899" s="3" t="str">
        <f>'1'!F899</f>
        <v>TOO</v>
      </c>
      <c r="G899" s="26">
        <f>'1'!G899</f>
        <v>682.2</v>
      </c>
      <c r="H899" s="26">
        <f>'1'!H899-'2'!H899</f>
        <v>32429.718375091084</v>
      </c>
      <c r="I899" s="26">
        <f>'1'!I899-'2'!I899</f>
        <v>7504.4153510456854</v>
      </c>
      <c r="J899" s="26">
        <f>'1'!J899-'2'!J899</f>
        <v>32273.281274729714</v>
      </c>
      <c r="K899" s="26">
        <f>'1'!K899-'2'!K899</f>
        <v>21429.367084403406</v>
      </c>
      <c r="L899" s="26">
        <f>'1'!L899-'2'!L899</f>
        <v>17655.124046024419</v>
      </c>
      <c r="M899" s="26">
        <f>'1'!M899-'2'!M899</f>
        <v>37905.389578865506</v>
      </c>
      <c r="N899" s="26">
        <f>'1'!N899-'2'!N899</f>
        <v>66628.228836698094</v>
      </c>
      <c r="O899" s="26">
        <f>'1'!O899-'2'!O899</f>
        <v>273653.02512165403</v>
      </c>
      <c r="P899" s="26">
        <f>'1'!P899-'2'!P899</f>
        <v>344674.53695789899</v>
      </c>
      <c r="Q899" s="26">
        <f>'1'!Q899-'2'!Q899</f>
        <v>0</v>
      </c>
      <c r="R899" s="26">
        <f>'1'!R899-'2'!R899</f>
        <v>0</v>
      </c>
      <c r="S899" s="26">
        <f>'1'!S899-'2'!S899</f>
        <v>0</v>
      </c>
      <c r="T899" s="26">
        <f>'1'!T899-'2'!T899</f>
        <v>0</v>
      </c>
      <c r="U899" s="26">
        <f>'1'!U899-'2'!U899</f>
        <v>0</v>
      </c>
      <c r="V899" s="26">
        <f>'1'!V899-'2'!V899</f>
        <v>0</v>
      </c>
      <c r="W899" s="26">
        <f>'1'!W899-'2'!W899</f>
        <v>0</v>
      </c>
      <c r="X899" s="26">
        <f>'1'!X899-'2'!X899</f>
        <v>0</v>
      </c>
      <c r="Y899" s="26">
        <f>'1'!Y899-'2'!Y899</f>
        <v>0</v>
      </c>
      <c r="Z899" s="26">
        <f>'1'!Z899-'2'!Z899</f>
        <v>0</v>
      </c>
      <c r="AA899" s="26">
        <f>'1'!AA899-'2'!AA899</f>
        <v>0</v>
      </c>
      <c r="AB899" s="26">
        <f>'1'!AB899-'2'!AB899</f>
        <v>0</v>
      </c>
      <c r="AC899" s="26">
        <f>'1'!AC899-'2'!AC899</f>
        <v>0</v>
      </c>
      <c r="AD899" s="26">
        <f>'1'!AD899-'2'!AD899</f>
        <v>0</v>
      </c>
      <c r="AE899" s="26">
        <f>'1'!AE899-'2'!AE899</f>
        <v>0</v>
      </c>
      <c r="AF899" s="26">
        <f t="shared" si="60"/>
        <v>834153.08662641095</v>
      </c>
      <c r="AG899" s="26">
        <f t="shared" si="61"/>
        <v>0</v>
      </c>
      <c r="AH899" s="56">
        <f t="shared" si="62"/>
        <v>994</v>
      </c>
    </row>
    <row r="900" spans="1:34">
      <c r="A900" s="56">
        <f t="shared" si="57"/>
        <v>995</v>
      </c>
      <c r="B900" s="3">
        <f>'1'!B900</f>
        <v>5535948</v>
      </c>
      <c r="C900" t="str">
        <f>'1'!C900</f>
        <v>Tline Steel Reframes</v>
      </c>
      <c r="D900" s="3">
        <f>'1'!D900</f>
        <v>93</v>
      </c>
      <c r="E900" s="6" t="str">
        <f>'1'!E900</f>
        <v>OAI</v>
      </c>
      <c r="F900" s="3" t="str">
        <f>'1'!F900</f>
        <v>TOO</v>
      </c>
      <c r="G900" s="26">
        <f>'1'!G900</f>
        <v>0</v>
      </c>
      <c r="H900" s="26">
        <f>'1'!H900-'2'!H900</f>
        <v>0</v>
      </c>
      <c r="I900" s="26">
        <f>'1'!I900-'2'!I900</f>
        <v>0</v>
      </c>
      <c r="J900" s="26">
        <f>'1'!J900-'2'!J900</f>
        <v>20856.633995706958</v>
      </c>
      <c r="K900" s="26">
        <f>'1'!K900-'2'!K900</f>
        <v>441.63898493918219</v>
      </c>
      <c r="L900" s="26">
        <f>'1'!L900-'2'!L900</f>
        <v>139.75917244910829</v>
      </c>
      <c r="M900" s="26">
        <f>'1'!M900-'2'!M900</f>
        <v>104.81937933683122</v>
      </c>
      <c r="N900" s="26">
        <f>'1'!N900-'2'!N900</f>
        <v>0</v>
      </c>
      <c r="O900" s="26">
        <f>'1'!O900-'2'!O900</f>
        <v>8973.6569446123431</v>
      </c>
      <c r="P900" s="26">
        <f>'1'!P900-'2'!P900</f>
        <v>15070.511083532243</v>
      </c>
      <c r="Q900" s="26">
        <f>'1'!Q900-'2'!Q900</f>
        <v>0</v>
      </c>
      <c r="R900" s="26">
        <f>'1'!R900-'2'!R900</f>
        <v>0</v>
      </c>
      <c r="S900" s="26">
        <f>'1'!S900-'2'!S900</f>
        <v>0</v>
      </c>
      <c r="T900" s="26">
        <f>'1'!T900-'2'!T900</f>
        <v>0</v>
      </c>
      <c r="U900" s="26">
        <f>'1'!U900-'2'!U900</f>
        <v>0</v>
      </c>
      <c r="V900" s="26">
        <f>'1'!V900-'2'!V900</f>
        <v>0</v>
      </c>
      <c r="W900" s="26">
        <f>'1'!W900-'2'!W900</f>
        <v>0</v>
      </c>
      <c r="X900" s="26">
        <f>'1'!X900-'2'!X900</f>
        <v>0</v>
      </c>
      <c r="Y900" s="26">
        <f>'1'!Y900-'2'!Y900</f>
        <v>0</v>
      </c>
      <c r="Z900" s="26">
        <f>'1'!Z900-'2'!Z900</f>
        <v>0</v>
      </c>
      <c r="AA900" s="26">
        <f>'1'!AA900-'2'!AA900</f>
        <v>0</v>
      </c>
      <c r="AB900" s="26">
        <f>'1'!AB900-'2'!AB900</f>
        <v>0</v>
      </c>
      <c r="AC900" s="26">
        <f>'1'!AC900-'2'!AC900</f>
        <v>0</v>
      </c>
      <c r="AD900" s="26">
        <f>'1'!AD900-'2'!AD900</f>
        <v>0</v>
      </c>
      <c r="AE900" s="26">
        <f>'1'!AE900-'2'!AE900</f>
        <v>0</v>
      </c>
      <c r="AF900" s="26">
        <f t="shared" si="60"/>
        <v>45587.019560576664</v>
      </c>
      <c r="AG900" s="26">
        <f t="shared" si="61"/>
        <v>0</v>
      </c>
      <c r="AH900" s="56">
        <f t="shared" si="62"/>
        <v>995</v>
      </c>
    </row>
    <row r="901" spans="1:34">
      <c r="A901" s="56">
        <f t="shared" si="57"/>
        <v>996</v>
      </c>
      <c r="B901" s="3">
        <f>'1'!B901</f>
        <v>5540411</v>
      </c>
      <c r="C901" t="str">
        <f>'1'!C901</f>
        <v>Woodland - Davis 115kV (steel) NERC</v>
      </c>
      <c r="D901" s="3">
        <f>'1'!D901</f>
        <v>93</v>
      </c>
      <c r="E901" s="6" t="str">
        <f>'1'!E901</f>
        <v>OAI</v>
      </c>
      <c r="F901" s="3" t="str">
        <f>'1'!F901</f>
        <v>TOLO</v>
      </c>
      <c r="G901" s="26">
        <f>'1'!G901</f>
        <v>0</v>
      </c>
      <c r="H901" s="26">
        <f>'1'!H901-'2'!H901</f>
        <v>3653.8638045094872</v>
      </c>
      <c r="I901" s="26">
        <f>'1'!I901-'2'!I901</f>
        <v>-5655.121981199085</v>
      </c>
      <c r="J901" s="26">
        <f>'1'!J901-'2'!J901</f>
        <v>20226.599646306382</v>
      </c>
      <c r="K901" s="26">
        <f>'1'!K901-'2'!K901</f>
        <v>2795.1834489821658</v>
      </c>
      <c r="L901" s="26">
        <f>'1'!L901-'2'!L901</f>
        <v>92223.257815119621</v>
      </c>
      <c r="M901" s="26">
        <f>'1'!M901-'2'!M901</f>
        <v>2795.1834489821658</v>
      </c>
      <c r="N901" s="26">
        <f>'1'!N901-'2'!N901</f>
        <v>-58417.37745531297</v>
      </c>
      <c r="O901" s="26">
        <f>'1'!O901-'2'!O901</f>
        <v>105781.38830718923</v>
      </c>
      <c r="P901" s="26">
        <f>'1'!P901-'2'!P901</f>
        <v>-24977.759300104633</v>
      </c>
      <c r="Q901" s="26">
        <f>'1'!Q901-'2'!Q901</f>
        <v>2795.1834489821658</v>
      </c>
      <c r="R901" s="26">
        <f>'1'!R901-'2'!R901</f>
        <v>0</v>
      </c>
      <c r="S901" s="26">
        <f>'1'!S901-'2'!S901</f>
        <v>0</v>
      </c>
      <c r="T901" s="26">
        <f>'1'!T901-'2'!T901</f>
        <v>0</v>
      </c>
      <c r="U901" s="26">
        <f>'1'!U901-'2'!U901</f>
        <v>0</v>
      </c>
      <c r="V901" s="26">
        <f>'1'!V901-'2'!V901</f>
        <v>0</v>
      </c>
      <c r="W901" s="26">
        <f>'1'!W901-'2'!W901</f>
        <v>0</v>
      </c>
      <c r="X901" s="26">
        <f>'1'!X901-'2'!X901</f>
        <v>0</v>
      </c>
      <c r="Y901" s="26">
        <f>'1'!Y901-'2'!Y901</f>
        <v>0</v>
      </c>
      <c r="Z901" s="26">
        <f>'1'!Z901-'2'!Z901</f>
        <v>0</v>
      </c>
      <c r="AA901" s="26">
        <f>'1'!AA901-'2'!AA901</f>
        <v>0</v>
      </c>
      <c r="AB901" s="26">
        <f>'1'!AB901-'2'!AB901</f>
        <v>0</v>
      </c>
      <c r="AC901" s="26">
        <f>'1'!AC901-'2'!AC901</f>
        <v>0</v>
      </c>
      <c r="AD901" s="26">
        <f>'1'!AD901-'2'!AD901</f>
        <v>0</v>
      </c>
      <c r="AE901" s="26">
        <f>'1'!AE901-'2'!AE901</f>
        <v>0</v>
      </c>
      <c r="AF901" s="26">
        <f t="shared" si="60"/>
        <v>141220.40118345452</v>
      </c>
      <c r="AG901" s="26">
        <f t="shared" si="61"/>
        <v>0</v>
      </c>
      <c r="AH901" s="56">
        <f t="shared" si="62"/>
        <v>996</v>
      </c>
    </row>
    <row r="902" spans="1:34">
      <c r="A902" s="56">
        <f t="shared" ref="A902:A965" si="63">A901+1</f>
        <v>997</v>
      </c>
      <c r="B902" s="3">
        <f>'1'!B902</f>
        <v>5542459</v>
      </c>
      <c r="C902" t="str">
        <f>'1'!C902</f>
        <v>Corrosion Control MWC 93</v>
      </c>
      <c r="D902" s="3">
        <f>'1'!D902</f>
        <v>93</v>
      </c>
      <c r="E902" s="6" t="str">
        <f>'1'!E902</f>
        <v>OAI</v>
      </c>
      <c r="F902" s="3" t="str">
        <f>'1'!F902</f>
        <v>TOO</v>
      </c>
      <c r="G902" s="26">
        <f>'1'!G902</f>
        <v>0</v>
      </c>
      <c r="H902" s="26">
        <f>'1'!H902-'2'!H902</f>
        <v>0</v>
      </c>
      <c r="I902" s="26">
        <f>'1'!I902-'2'!I902</f>
        <v>0</v>
      </c>
      <c r="J902" s="26">
        <f>'1'!J902-'2'!J902</f>
        <v>0</v>
      </c>
      <c r="K902" s="26">
        <f>'1'!K902-'2'!K902</f>
        <v>0</v>
      </c>
      <c r="L902" s="26">
        <f>'1'!L902-'2'!L902</f>
        <v>0</v>
      </c>
      <c r="M902" s="26">
        <f>'1'!M902-'2'!M902</f>
        <v>0</v>
      </c>
      <c r="N902" s="26">
        <f>'1'!N902-'2'!N902</f>
        <v>0</v>
      </c>
      <c r="O902" s="26">
        <f>'1'!O902-'2'!O902</f>
        <v>0</v>
      </c>
      <c r="P902" s="26">
        <f>'1'!P902-'2'!P902</f>
        <v>0</v>
      </c>
      <c r="Q902" s="26">
        <f>'1'!Q902-'2'!Q902</f>
        <v>0</v>
      </c>
      <c r="R902" s="26">
        <f>'1'!R902-'2'!R902</f>
        <v>0</v>
      </c>
      <c r="S902" s="26">
        <f>'1'!S902-'2'!S902</f>
        <v>0</v>
      </c>
      <c r="T902" s="26">
        <f>'1'!T902-'2'!T902</f>
        <v>3136817.0126931355</v>
      </c>
      <c r="U902" s="26">
        <f>'1'!U902-'2'!U902</f>
        <v>3136817.0126931355</v>
      </c>
      <c r="V902" s="26">
        <f>'1'!V902-'2'!V902</f>
        <v>3136817.0126931355</v>
      </c>
      <c r="W902" s="26">
        <f>'1'!W902-'2'!W902</f>
        <v>4705225.472453312</v>
      </c>
      <c r="X902" s="26">
        <f>'1'!X902-'2'!X902</f>
        <v>4705225.472453312</v>
      </c>
      <c r="Y902" s="26">
        <f>'1'!Y902-'2'!Y902</f>
        <v>4705225.472453312</v>
      </c>
      <c r="Z902" s="26">
        <f>'1'!Z902-'2'!Z902</f>
        <v>4705225.472453312</v>
      </c>
      <c r="AA902" s="26">
        <f>'1'!AA902-'2'!AA902</f>
        <v>4705225.472453312</v>
      </c>
      <c r="AB902" s="26">
        <f>'1'!AB902-'2'!AB902</f>
        <v>4705225.472453312</v>
      </c>
      <c r="AC902" s="26">
        <f>'1'!AC902-'2'!AC902</f>
        <v>3136817.0126931355</v>
      </c>
      <c r="AD902" s="26">
        <f>'1'!AD902-'2'!AD902</f>
        <v>3136817.0126931355</v>
      </c>
      <c r="AE902" s="26">
        <f>'1'!AE902-'2'!AE902</f>
        <v>3136817.0126931355</v>
      </c>
      <c r="AF902" s="26">
        <f t="shared" si="60"/>
        <v>0</v>
      </c>
      <c r="AG902" s="26">
        <f t="shared" si="61"/>
        <v>47052254.910878688</v>
      </c>
      <c r="AH902" s="56">
        <f t="shared" si="62"/>
        <v>997</v>
      </c>
    </row>
    <row r="903" spans="1:34">
      <c r="A903" s="56">
        <f t="shared" si="63"/>
        <v>998</v>
      </c>
      <c r="B903" s="3">
        <f>'1'!B903</f>
        <v>5542903</v>
      </c>
      <c r="C903" t="str">
        <f>'1'!C903</f>
        <v>Tower Cathodic Protection -Mitigation</v>
      </c>
      <c r="D903" s="3">
        <f>'1'!D903</f>
        <v>93</v>
      </c>
      <c r="E903" s="6" t="str">
        <f>'1'!E903</f>
        <v>OAI</v>
      </c>
      <c r="F903" s="3" t="str">
        <f>'1'!F903</f>
        <v>TOO</v>
      </c>
      <c r="G903" s="26">
        <f>'1'!G903</f>
        <v>0</v>
      </c>
      <c r="H903" s="26">
        <f>'1'!H903-'2'!H903</f>
        <v>0</v>
      </c>
      <c r="I903" s="26">
        <f>'1'!I903-'2'!I903</f>
        <v>0</v>
      </c>
      <c r="J903" s="26">
        <f>'1'!J903-'2'!J903</f>
        <v>0</v>
      </c>
      <c r="K903" s="26">
        <f>'1'!K903-'2'!K903</f>
        <v>0</v>
      </c>
      <c r="L903" s="26">
        <f>'1'!L903-'2'!L903</f>
        <v>0</v>
      </c>
      <c r="M903" s="26">
        <f>'1'!M903-'2'!M903</f>
        <v>0</v>
      </c>
      <c r="N903" s="26">
        <f>'1'!N903-'2'!N903</f>
        <v>0</v>
      </c>
      <c r="O903" s="26">
        <f>'1'!O903-'2'!O903</f>
        <v>0</v>
      </c>
      <c r="P903" s="26">
        <f>'1'!P903-'2'!P903</f>
        <v>0</v>
      </c>
      <c r="Q903" s="26">
        <f>'1'!Q903-'2'!Q903</f>
        <v>0</v>
      </c>
      <c r="R903" s="26">
        <f>'1'!R903-'2'!R903</f>
        <v>0</v>
      </c>
      <c r="S903" s="26">
        <f>'1'!S903-'2'!S903</f>
        <v>0</v>
      </c>
      <c r="T903" s="26">
        <f>'1'!T903-'2'!T903</f>
        <v>310575.90771820227</v>
      </c>
      <c r="U903" s="26">
        <f>'1'!U903-'2'!U903</f>
        <v>310575.90771820227</v>
      </c>
      <c r="V903" s="26">
        <f>'1'!V903-'2'!V903</f>
        <v>310575.90771820227</v>
      </c>
      <c r="W903" s="26">
        <f>'1'!W903-'2'!W903</f>
        <v>465863.90816369426</v>
      </c>
      <c r="X903" s="26">
        <f>'1'!X903-'2'!X903</f>
        <v>465863.90816369426</v>
      </c>
      <c r="Y903" s="26">
        <f>'1'!Y903-'2'!Y903</f>
        <v>465863.90816369426</v>
      </c>
      <c r="Z903" s="26">
        <f>'1'!Z903-'2'!Z903</f>
        <v>465863.90816369426</v>
      </c>
      <c r="AA903" s="26">
        <f>'1'!AA903-'2'!AA903</f>
        <v>465863.90816369426</v>
      </c>
      <c r="AB903" s="26">
        <f>'1'!AB903-'2'!AB903</f>
        <v>465863.90816369426</v>
      </c>
      <c r="AC903" s="26">
        <f>'1'!AC903-'2'!AC903</f>
        <v>310575.90771820227</v>
      </c>
      <c r="AD903" s="26">
        <f>'1'!AD903-'2'!AD903</f>
        <v>310575.90771820227</v>
      </c>
      <c r="AE903" s="26">
        <f>'1'!AE903-'2'!AE903</f>
        <v>310575.90771820227</v>
      </c>
      <c r="AF903" s="26">
        <f t="shared" si="60"/>
        <v>0</v>
      </c>
      <c r="AG903" s="26">
        <f t="shared" si="61"/>
        <v>4658638.8952913787</v>
      </c>
      <c r="AH903" s="56">
        <f t="shared" si="62"/>
        <v>998</v>
      </c>
    </row>
    <row r="904" spans="1:34">
      <c r="A904" s="56">
        <f t="shared" si="63"/>
        <v>999</v>
      </c>
      <c r="B904" s="3">
        <f>'1'!B904</f>
        <v>5543768</v>
      </c>
      <c r="C904" t="str">
        <f>'1'!C904</f>
        <v>SYSPLAN ET 93Z</v>
      </c>
      <c r="D904" s="3">
        <f>'1'!D904</f>
        <v>93</v>
      </c>
      <c r="E904" s="6" t="str">
        <f>'1'!E904</f>
        <v>OAI</v>
      </c>
      <c r="F904" s="3" t="str">
        <f>'1'!F904</f>
        <v>TOO</v>
      </c>
      <c r="G904" s="26">
        <f>'1'!G904</f>
        <v>0</v>
      </c>
      <c r="H904" s="26">
        <f>'1'!H904-'2'!H904</f>
        <v>3683.865440195229</v>
      </c>
      <c r="I904" s="26">
        <f>'1'!I904-'2'!I904</f>
        <v>5521.4190395561045</v>
      </c>
      <c r="J904" s="26">
        <f>'1'!J904-'2'!J904</f>
        <v>12490.836278466604</v>
      </c>
      <c r="K904" s="26">
        <f>'1'!K904-'2'!K904</f>
        <v>4033.2633713179998</v>
      </c>
      <c r="L904" s="26">
        <f>'1'!L904-'2'!L904</f>
        <v>7740.3288341397802</v>
      </c>
      <c r="M904" s="26">
        <f>'1'!M904-'2'!M904</f>
        <v>3595.351297644127</v>
      </c>
      <c r="N904" s="26">
        <f>'1'!N904-'2'!N904</f>
        <v>3595.351297644127</v>
      </c>
      <c r="O904" s="26">
        <f>'1'!O904-'2'!O904</f>
        <v>19405.281576213787</v>
      </c>
      <c r="P904" s="26">
        <f>'1'!P904-'2'!P904</f>
        <v>5778.7622624257301</v>
      </c>
      <c r="Q904" s="26">
        <f>'1'!Q904-'2'!Q904</f>
        <v>0</v>
      </c>
      <c r="R904" s="26">
        <f>'1'!R904-'2'!R904</f>
        <v>0</v>
      </c>
      <c r="S904" s="26">
        <f>'1'!S904-'2'!S904</f>
        <v>0</v>
      </c>
      <c r="T904" s="26">
        <f>'1'!T904-'2'!T904</f>
        <v>0</v>
      </c>
      <c r="U904" s="26">
        <f>'1'!U904-'2'!U904</f>
        <v>0</v>
      </c>
      <c r="V904" s="26">
        <f>'1'!V904-'2'!V904</f>
        <v>0</v>
      </c>
      <c r="W904" s="26">
        <f>'1'!W904-'2'!W904</f>
        <v>0</v>
      </c>
      <c r="X904" s="26">
        <f>'1'!X904-'2'!X904</f>
        <v>0</v>
      </c>
      <c r="Y904" s="26">
        <f>'1'!Y904-'2'!Y904</f>
        <v>0</v>
      </c>
      <c r="Z904" s="26">
        <f>'1'!Z904-'2'!Z904</f>
        <v>0</v>
      </c>
      <c r="AA904" s="26">
        <f>'1'!AA904-'2'!AA904</f>
        <v>0</v>
      </c>
      <c r="AB904" s="26">
        <f>'1'!AB904-'2'!AB904</f>
        <v>0</v>
      </c>
      <c r="AC904" s="26">
        <f>'1'!AC904-'2'!AC904</f>
        <v>0</v>
      </c>
      <c r="AD904" s="26">
        <f>'1'!AD904-'2'!AD904</f>
        <v>0</v>
      </c>
      <c r="AE904" s="26">
        <f>'1'!AE904-'2'!AE904</f>
        <v>0</v>
      </c>
      <c r="AF904" s="26">
        <f t="shared" si="60"/>
        <v>65844.459397603496</v>
      </c>
      <c r="AG904" s="26">
        <f t="shared" si="61"/>
        <v>0</v>
      </c>
      <c r="AH904" s="56">
        <f t="shared" si="62"/>
        <v>999</v>
      </c>
    </row>
    <row r="905" spans="1:34">
      <c r="A905" s="56">
        <f t="shared" si="63"/>
        <v>1000</v>
      </c>
      <c r="B905" s="3">
        <f>'1'!B905</f>
        <v>5544747</v>
      </c>
      <c r="C905" t="str">
        <f>'1'!C905</f>
        <v>Hetch Hetchy Wtr &amp; Pwr Discrepancies</v>
      </c>
      <c r="D905" s="3">
        <f>'1'!D905</f>
        <v>93</v>
      </c>
      <c r="E905" s="6" t="str">
        <f>'1'!E905</f>
        <v>OAI</v>
      </c>
      <c r="F905" s="3" t="str">
        <f>'1'!F905</f>
        <v>TOLO</v>
      </c>
      <c r="G905" s="26">
        <f>'1'!G905</f>
        <v>0</v>
      </c>
      <c r="H905" s="26">
        <f>'1'!H905-'2'!H905</f>
        <v>13858.705885616844</v>
      </c>
      <c r="I905" s="26">
        <f>'1'!I905-'2'!I905</f>
        <v>-11664.952742074007</v>
      </c>
      <c r="J905" s="26">
        <f>'1'!J905-'2'!J905</f>
        <v>35675.858087175708</v>
      </c>
      <c r="K905" s="26">
        <f>'1'!K905-'2'!K905</f>
        <v>-4331.4162725427632</v>
      </c>
      <c r="L905" s="26">
        <f>'1'!L905-'2'!L905</f>
        <v>365.14413121870354</v>
      </c>
      <c r="M905" s="26">
        <f>'1'!M905-'2'!M905</f>
        <v>16676.809838880665</v>
      </c>
      <c r="N905" s="26">
        <f>'1'!N905-'2'!N905</f>
        <v>1090.2147178846772</v>
      </c>
      <c r="O905" s="26">
        <f>'1'!O905-'2'!O905</f>
        <v>29263.148218520822</v>
      </c>
      <c r="P905" s="26">
        <f>'1'!P905-'2'!P905</f>
        <v>413099.50971560285</v>
      </c>
      <c r="Q905" s="26">
        <f>'1'!Q905-'2'!Q905</f>
        <v>46180.157488450684</v>
      </c>
      <c r="R905" s="26">
        <f>'1'!R905-'2'!R905</f>
        <v>3493.9793112277071</v>
      </c>
      <c r="S905" s="26">
        <f>'1'!S905-'2'!S905</f>
        <v>3493.9793112277071</v>
      </c>
      <c r="T905" s="26">
        <f>'1'!T905-'2'!T905</f>
        <v>5227.5520862864469</v>
      </c>
      <c r="U905" s="26">
        <f>'1'!U905-'2'!U905</f>
        <v>3493.9793112277071</v>
      </c>
      <c r="V905" s="26">
        <f>'1'!V905-'2'!V905</f>
        <v>0</v>
      </c>
      <c r="W905" s="26">
        <f>'1'!W905-'2'!W905</f>
        <v>0</v>
      </c>
      <c r="X905" s="26">
        <f>'1'!X905-'2'!X905</f>
        <v>0</v>
      </c>
      <c r="Y905" s="26">
        <f>'1'!Y905-'2'!Y905</f>
        <v>0</v>
      </c>
      <c r="Z905" s="26">
        <f>'1'!Z905-'2'!Z905</f>
        <v>0</v>
      </c>
      <c r="AA905" s="26">
        <f>'1'!AA905-'2'!AA905</f>
        <v>0</v>
      </c>
      <c r="AB905" s="26">
        <f>'1'!AB905-'2'!AB905</f>
        <v>0</v>
      </c>
      <c r="AC905" s="26">
        <f>'1'!AC905-'2'!AC905</f>
        <v>0</v>
      </c>
      <c r="AD905" s="26">
        <f>'1'!AD905-'2'!AD905</f>
        <v>0</v>
      </c>
      <c r="AE905" s="26">
        <f>'1'!AE905-'2'!AE905</f>
        <v>0</v>
      </c>
      <c r="AF905" s="26">
        <f t="shared" si="60"/>
        <v>547201.13769118953</v>
      </c>
      <c r="AG905" s="26">
        <f t="shared" si="61"/>
        <v>8721.5313975141544</v>
      </c>
      <c r="AH905" s="56">
        <f t="shared" si="62"/>
        <v>1000</v>
      </c>
    </row>
    <row r="906" spans="1:34">
      <c r="A906" s="56">
        <f t="shared" si="63"/>
        <v>1001</v>
      </c>
      <c r="B906" s="3">
        <f>'1'!B906</f>
        <v>5545001</v>
      </c>
      <c r="C906" t="str">
        <f>'1'!C906</f>
        <v>Oleun Nrth Twr Land Right NERC</v>
      </c>
      <c r="D906" s="3">
        <f>'1'!D906</f>
        <v>93</v>
      </c>
      <c r="E906" s="6" t="str">
        <f>'1'!E906</f>
        <v>OAI</v>
      </c>
      <c r="F906" s="3" t="str">
        <f>'1'!F906</f>
        <v>TOLO</v>
      </c>
      <c r="G906" s="26">
        <f>'1'!G906</f>
        <v>0</v>
      </c>
      <c r="H906" s="26">
        <f>'1'!H906-'2'!H906</f>
        <v>20061.217958908266</v>
      </c>
      <c r="I906" s="26">
        <f>'1'!I906-'2'!I906</f>
        <v>31287.513245055339</v>
      </c>
      <c r="J906" s="26">
        <f>'1'!J906-'2'!J906</f>
        <v>25972.09922568922</v>
      </c>
      <c r="K906" s="26">
        <f>'1'!K906-'2'!K906</f>
        <v>10915.098195493723</v>
      </c>
      <c r="L906" s="26">
        <f>'1'!L906-'2'!L906</f>
        <v>10834.596912163037</v>
      </c>
      <c r="M906" s="26">
        <f>'1'!M906-'2'!M906</f>
        <v>3005.3812443456245</v>
      </c>
      <c r="N906" s="26">
        <f>'1'!N906-'2'!N906</f>
        <v>32553.451829099366</v>
      </c>
      <c r="O906" s="26">
        <f>'1'!O906-'2'!O906</f>
        <v>3424.5655889113168</v>
      </c>
      <c r="P906" s="26">
        <f>'1'!P906-'2'!P906</f>
        <v>62199.447007349103</v>
      </c>
      <c r="Q906" s="26">
        <f>'1'!Q906-'2'!Q906</f>
        <v>0</v>
      </c>
      <c r="R906" s="26">
        <f>'1'!R906-'2'!R906</f>
        <v>0</v>
      </c>
      <c r="S906" s="26">
        <f>'1'!S906-'2'!S906</f>
        <v>0</v>
      </c>
      <c r="T906" s="26">
        <f>'1'!T906-'2'!T906</f>
        <v>0</v>
      </c>
      <c r="U906" s="26">
        <f>'1'!U906-'2'!U906</f>
        <v>0</v>
      </c>
      <c r="V906" s="26">
        <f>'1'!V906-'2'!V906</f>
        <v>0</v>
      </c>
      <c r="W906" s="26">
        <f>'1'!W906-'2'!W906</f>
        <v>0</v>
      </c>
      <c r="X906" s="26">
        <f>'1'!X906-'2'!X906</f>
        <v>0</v>
      </c>
      <c r="Y906" s="26">
        <f>'1'!Y906-'2'!Y906</f>
        <v>0</v>
      </c>
      <c r="Z906" s="26">
        <f>'1'!Z906-'2'!Z906</f>
        <v>0</v>
      </c>
      <c r="AA906" s="26">
        <f>'1'!AA906-'2'!AA906</f>
        <v>0</v>
      </c>
      <c r="AB906" s="26">
        <f>'1'!AB906-'2'!AB906</f>
        <v>0</v>
      </c>
      <c r="AC906" s="26">
        <f>'1'!AC906-'2'!AC906</f>
        <v>0</v>
      </c>
      <c r="AD906" s="26">
        <f>'1'!AD906-'2'!AD906</f>
        <v>0</v>
      </c>
      <c r="AE906" s="26">
        <f>'1'!AE906-'2'!AE906</f>
        <v>0</v>
      </c>
      <c r="AF906" s="26">
        <f t="shared" si="60"/>
        <v>200253.37120701501</v>
      </c>
      <c r="AG906" s="26">
        <f t="shared" si="61"/>
        <v>0</v>
      </c>
      <c r="AH906" s="56">
        <f t="shared" si="62"/>
        <v>1001</v>
      </c>
    </row>
    <row r="907" spans="1:34">
      <c r="A907" s="56">
        <f t="shared" si="63"/>
        <v>1002</v>
      </c>
      <c r="B907" s="3">
        <f>'1'!B907</f>
        <v>5545327</v>
      </c>
      <c r="C907" t="str">
        <f>'1'!C907</f>
        <v>Trinity-Cottonwood Land Acquisition</v>
      </c>
      <c r="D907" s="3">
        <f>'1'!D907</f>
        <v>93</v>
      </c>
      <c r="E907" s="6" t="str">
        <f>'1'!E907</f>
        <v>OAI</v>
      </c>
      <c r="F907" s="3" t="str">
        <f>'1'!F907</f>
        <v>TOLO</v>
      </c>
      <c r="G907" s="26">
        <f>'1'!G907</f>
        <v>0</v>
      </c>
      <c r="H907" s="26">
        <f>'1'!H907-'2'!H907</f>
        <v>162.02746725933287</v>
      </c>
      <c r="I907" s="26">
        <f>'1'!I907-'2'!I907</f>
        <v>8689.386787850859</v>
      </c>
      <c r="J907" s="26">
        <f>'1'!J907-'2'!J907</f>
        <v>54863.860736621944</v>
      </c>
      <c r="K907" s="26">
        <f>'1'!K907-'2'!K907</f>
        <v>24057.398563136438</v>
      </c>
      <c r="L907" s="26">
        <f>'1'!L907-'2'!L907</f>
        <v>146886.70389844952</v>
      </c>
      <c r="M907" s="26">
        <f>'1'!M907-'2'!M907</f>
        <v>35638.961665649142</v>
      </c>
      <c r="N907" s="26">
        <f>'1'!N907-'2'!N907</f>
        <v>44493.357449771582</v>
      </c>
      <c r="O907" s="26">
        <f>'1'!O907-'2'!O907</f>
        <v>103204.41551279095</v>
      </c>
      <c r="P907" s="26">
        <f>'1'!P907-'2'!P907</f>
        <v>20877.132007666165</v>
      </c>
      <c r="Q907" s="26">
        <f>'1'!Q907-'2'!Q907</f>
        <v>16864.273475525733</v>
      </c>
      <c r="R907" s="26">
        <f>'1'!R907-'2'!R907</f>
        <v>16305.236785729299</v>
      </c>
      <c r="S907" s="26">
        <f>'1'!S907-'2'!S907</f>
        <v>16305.236785729299</v>
      </c>
      <c r="T907" s="26">
        <f>'1'!T907-'2'!T907</f>
        <v>16305.236785729299</v>
      </c>
      <c r="U907" s="26">
        <f>'1'!U907-'2'!U907</f>
        <v>16305.236785729299</v>
      </c>
      <c r="V907" s="26">
        <f>'1'!V907-'2'!V907</f>
        <v>16305.236785729299</v>
      </c>
      <c r="W907" s="26">
        <f>'1'!W907-'2'!W907</f>
        <v>16305.236785729299</v>
      </c>
      <c r="X907" s="26">
        <f>'1'!X907-'2'!X907</f>
        <v>16305.236785729299</v>
      </c>
      <c r="Y907" s="26">
        <f>'1'!Y907-'2'!Y907</f>
        <v>16305.236785729299</v>
      </c>
      <c r="Z907" s="26">
        <f>'1'!Z907-'2'!Z907</f>
        <v>16305.236785729299</v>
      </c>
      <c r="AA907" s="26">
        <f>'1'!AA907-'2'!AA907</f>
        <v>16305.236785729299</v>
      </c>
      <c r="AB907" s="26">
        <f>'1'!AB907-'2'!AB907</f>
        <v>16305.236785729299</v>
      </c>
      <c r="AC907" s="26">
        <f>'1'!AC907-'2'!AC907</f>
        <v>16305.236785729299</v>
      </c>
      <c r="AD907" s="26">
        <f>'1'!AD907-'2'!AD907</f>
        <v>16305.236785729299</v>
      </c>
      <c r="AE907" s="26">
        <f>'1'!AE907-'2'!AE907</f>
        <v>16305.236785729299</v>
      </c>
      <c r="AF907" s="26">
        <f t="shared" si="60"/>
        <v>488347.9911361803</v>
      </c>
      <c r="AG907" s="26">
        <f t="shared" si="61"/>
        <v>195662.84142875159</v>
      </c>
      <c r="AH907" s="56">
        <f t="shared" si="62"/>
        <v>1002</v>
      </c>
    </row>
    <row r="908" spans="1:34">
      <c r="A908" s="56">
        <f t="shared" si="63"/>
        <v>1003</v>
      </c>
      <c r="B908" s="3">
        <f>'1'!B908</f>
        <v>5546935</v>
      </c>
      <c r="C908" t="str">
        <f>'1'!C908</f>
        <v>Arc Fault Mitigation Program</v>
      </c>
      <c r="D908" s="3">
        <f>'1'!D908</f>
        <v>93</v>
      </c>
      <c r="E908" s="6" t="str">
        <f>'1'!E908</f>
        <v>OAI</v>
      </c>
      <c r="F908" s="3" t="str">
        <f>'1'!F908</f>
        <v>TOO</v>
      </c>
      <c r="G908" s="26">
        <f>'1'!G908</f>
        <v>8714.4</v>
      </c>
      <c r="H908" s="26">
        <f>'1'!H908-'2'!H908</f>
        <v>36372.138284317167</v>
      </c>
      <c r="I908" s="26">
        <f>'1'!I908-'2'!I908</f>
        <v>8228.274691550434</v>
      </c>
      <c r="J908" s="26">
        <f>'1'!J908-'2'!J908</f>
        <v>12622.0235550055</v>
      </c>
      <c r="K908" s="26">
        <f>'1'!K908-'2'!K908</f>
        <v>-13585.430117088019</v>
      </c>
      <c r="L908" s="26">
        <f>'1'!L908-'2'!L908</f>
        <v>21986.260800222284</v>
      </c>
      <c r="M908" s="26">
        <f>'1'!M908-'2'!M908</f>
        <v>14481.938621958234</v>
      </c>
      <c r="N908" s="26">
        <f>'1'!N908-'2'!N908</f>
        <v>55.903668979643314</v>
      </c>
      <c r="O908" s="26">
        <f>'1'!O908-'2'!O908</f>
        <v>11032.589073132607</v>
      </c>
      <c r="P908" s="26">
        <f>'1'!P908-'2'!P908</f>
        <v>5708.9758489828082</v>
      </c>
      <c r="Q908" s="26">
        <f>'1'!Q908-'2'!Q908</f>
        <v>0</v>
      </c>
      <c r="R908" s="26">
        <f>'1'!R908-'2'!R908</f>
        <v>480771.55322493252</v>
      </c>
      <c r="S908" s="26">
        <f>'1'!S908-'2'!S908</f>
        <v>0</v>
      </c>
      <c r="T908" s="26">
        <f>'1'!T908-'2'!T908</f>
        <v>0</v>
      </c>
      <c r="U908" s="26">
        <f>'1'!U908-'2'!U908</f>
        <v>0</v>
      </c>
      <c r="V908" s="26">
        <f>'1'!V908-'2'!V908</f>
        <v>0</v>
      </c>
      <c r="W908" s="26">
        <f>'1'!W908-'2'!W908</f>
        <v>0</v>
      </c>
      <c r="X908" s="26">
        <f>'1'!X908-'2'!X908</f>
        <v>0</v>
      </c>
      <c r="Y908" s="26">
        <f>'1'!Y908-'2'!Y908</f>
        <v>0</v>
      </c>
      <c r="Z908" s="26">
        <f>'1'!Z908-'2'!Z908</f>
        <v>0</v>
      </c>
      <c r="AA908" s="26">
        <f>'1'!AA908-'2'!AA908</f>
        <v>0</v>
      </c>
      <c r="AB908" s="26">
        <f>'1'!AB908-'2'!AB908</f>
        <v>0</v>
      </c>
      <c r="AC908" s="26">
        <f>'1'!AC908-'2'!AC908</f>
        <v>0</v>
      </c>
      <c r="AD908" s="26">
        <f>'1'!AD908-'2'!AD908</f>
        <v>0</v>
      </c>
      <c r="AE908" s="26">
        <f>'1'!AE908-'2'!AE908</f>
        <v>0</v>
      </c>
      <c r="AF908" s="26">
        <f t="shared" si="60"/>
        <v>577674.22765199316</v>
      </c>
      <c r="AG908" s="26">
        <f t="shared" si="61"/>
        <v>0</v>
      </c>
      <c r="AH908" s="56">
        <f t="shared" si="62"/>
        <v>1003</v>
      </c>
    </row>
    <row r="909" spans="1:34">
      <c r="A909" s="56">
        <f t="shared" si="63"/>
        <v>1004</v>
      </c>
      <c r="B909" s="3">
        <f>'1'!B909</f>
        <v>5547633</v>
      </c>
      <c r="C909" t="str">
        <f>'1'!C909</f>
        <v>2022 Cathodic Protection Installs</v>
      </c>
      <c r="D909" s="3">
        <f>'1'!D909</f>
        <v>93</v>
      </c>
      <c r="E909" s="6" t="str">
        <f>'1'!E909</f>
        <v>OAI</v>
      </c>
      <c r="F909" s="3" t="str">
        <f>'1'!F909</f>
        <v>TOO</v>
      </c>
      <c r="G909" s="26">
        <f>'1'!G909</f>
        <v>285401.3</v>
      </c>
      <c r="H909" s="26">
        <f>'1'!H909-'2'!H909</f>
        <v>760720.82223820046</v>
      </c>
      <c r="I909" s="26">
        <f>'1'!I909-'2'!I909</f>
        <v>597164.01694114786</v>
      </c>
      <c r="J909" s="26">
        <f>'1'!J909-'2'!J909</f>
        <v>510958.41640056035</v>
      </c>
      <c r="K909" s="26">
        <f>'1'!K909-'2'!K909</f>
        <v>556755.16789259214</v>
      </c>
      <c r="L909" s="26">
        <f>'1'!L909-'2'!L909</f>
        <v>595624.24355188524</v>
      </c>
      <c r="M909" s="26">
        <f>'1'!M909-'2'!M909</f>
        <v>588755.45291713811</v>
      </c>
      <c r="N909" s="26">
        <f>'1'!N909-'2'!N909</f>
        <v>776248.53216120461</v>
      </c>
      <c r="O909" s="26">
        <f>'1'!O909-'2'!O909</f>
        <v>1326667.0191749544</v>
      </c>
      <c r="P909" s="26">
        <f>'1'!P909-'2'!P909</f>
        <v>862438.47967447783</v>
      </c>
      <c r="Q909" s="26">
        <f>'1'!Q909-'2'!Q909</f>
        <v>931556.37840918428</v>
      </c>
      <c r="R909" s="26">
        <f>'1'!R909-'2'!R909</f>
        <v>995123.50867812033</v>
      </c>
      <c r="S909" s="26">
        <f>'1'!S909-'2'!S909</f>
        <v>792195.05373764783</v>
      </c>
      <c r="T909" s="26">
        <f>'1'!T909-'2'!T909</f>
        <v>0</v>
      </c>
      <c r="U909" s="26">
        <f>'1'!U909-'2'!U909</f>
        <v>0</v>
      </c>
      <c r="V909" s="26">
        <f>'1'!V909-'2'!V909</f>
        <v>0</v>
      </c>
      <c r="W909" s="26">
        <f>'1'!W909-'2'!W909</f>
        <v>0</v>
      </c>
      <c r="X909" s="26">
        <f>'1'!X909-'2'!X909</f>
        <v>0</v>
      </c>
      <c r="Y909" s="26">
        <f>'1'!Y909-'2'!Y909</f>
        <v>0</v>
      </c>
      <c r="Z909" s="26">
        <f>'1'!Z909-'2'!Z909</f>
        <v>0</v>
      </c>
      <c r="AA909" s="26">
        <f>'1'!AA909-'2'!AA909</f>
        <v>0</v>
      </c>
      <c r="AB909" s="26">
        <f>'1'!AB909-'2'!AB909</f>
        <v>0</v>
      </c>
      <c r="AC909" s="26">
        <f>'1'!AC909-'2'!AC909</f>
        <v>0</v>
      </c>
      <c r="AD909" s="26">
        <f>'1'!AD909-'2'!AD909</f>
        <v>0</v>
      </c>
      <c r="AE909" s="26">
        <f>'1'!AE909-'2'!AE909</f>
        <v>0</v>
      </c>
      <c r="AF909" s="26">
        <f t="shared" si="60"/>
        <v>9294207.0917771142</v>
      </c>
      <c r="AG909" s="26">
        <f t="shared" si="61"/>
        <v>0</v>
      </c>
      <c r="AH909" s="56">
        <f t="shared" si="62"/>
        <v>1004</v>
      </c>
    </row>
    <row r="910" spans="1:34">
      <c r="A910" s="56">
        <f t="shared" si="63"/>
        <v>1005</v>
      </c>
      <c r="B910" s="3">
        <f>'1'!B910</f>
        <v>5547940</v>
      </c>
      <c r="C910" t="str">
        <f>'1'!C910</f>
        <v>Ignacio-Mare-Island Land Rights Acq</v>
      </c>
      <c r="D910" s="3">
        <f>'1'!D910</f>
        <v>93</v>
      </c>
      <c r="E910" s="6" t="str">
        <f>'1'!E910</f>
        <v>OAI</v>
      </c>
      <c r="F910" s="3" t="str">
        <f>'1'!F910</f>
        <v>TOLO</v>
      </c>
      <c r="G910" s="26">
        <f>'1'!G910</f>
        <v>0</v>
      </c>
      <c r="H910" s="26">
        <f>'1'!H910-'2'!H910</f>
        <v>0</v>
      </c>
      <c r="I910" s="26">
        <f>'1'!I910-'2'!I910</f>
        <v>0</v>
      </c>
      <c r="J910" s="26">
        <f>'1'!J910-'2'!J910</f>
        <v>9255.5046090513806</v>
      </c>
      <c r="K910" s="26">
        <f>'1'!K910-'2'!K910</f>
        <v>7679.4870077336027</v>
      </c>
      <c r="L910" s="26">
        <f>'1'!L910-'2'!L910</f>
        <v>14689.620752217608</v>
      </c>
      <c r="M910" s="26">
        <f>'1'!M910-'2'!M910</f>
        <v>20631.994419190425</v>
      </c>
      <c r="N910" s="26">
        <f>'1'!N910-'2'!N910</f>
        <v>13436.446839257271</v>
      </c>
      <c r="O910" s="26">
        <f>'1'!O910-'2'!O910</f>
        <v>19812.446631948853</v>
      </c>
      <c r="P910" s="26">
        <f>'1'!P910-'2'!P910</f>
        <v>8854.9548208122342</v>
      </c>
      <c r="Q910" s="26">
        <f>'1'!Q910-'2'!Q910</f>
        <v>68947.858408226748</v>
      </c>
      <c r="R910" s="26">
        <f>'1'!R910-'2'!R910</f>
        <v>4658.639081636943</v>
      </c>
      <c r="S910" s="26">
        <f>'1'!S910-'2'!S910</f>
        <v>4658.639081636943</v>
      </c>
      <c r="T910" s="26">
        <f>'1'!T910-'2'!T910</f>
        <v>4658.639081636943</v>
      </c>
      <c r="U910" s="26">
        <f>'1'!U910-'2'!U910</f>
        <v>4658.639081636943</v>
      </c>
      <c r="V910" s="26">
        <f>'1'!V910-'2'!V910</f>
        <v>4658.639081636943</v>
      </c>
      <c r="W910" s="26">
        <f>'1'!W910-'2'!W910</f>
        <v>4658.639081636943</v>
      </c>
      <c r="X910" s="26">
        <f>'1'!X910-'2'!X910</f>
        <v>4658.639081636943</v>
      </c>
      <c r="Y910" s="26">
        <f>'1'!Y910-'2'!Y910</f>
        <v>4658.639081636943</v>
      </c>
      <c r="Z910" s="26">
        <f>'1'!Z910-'2'!Z910</f>
        <v>0</v>
      </c>
      <c r="AA910" s="26">
        <f>'1'!AA910-'2'!AA910</f>
        <v>0</v>
      </c>
      <c r="AB910" s="26">
        <f>'1'!AB910-'2'!AB910</f>
        <v>0</v>
      </c>
      <c r="AC910" s="26">
        <f>'1'!AC910-'2'!AC910</f>
        <v>0</v>
      </c>
      <c r="AD910" s="26">
        <f>'1'!AD910-'2'!AD910</f>
        <v>0</v>
      </c>
      <c r="AE910" s="26">
        <f>'1'!AE910-'2'!AE910</f>
        <v>0</v>
      </c>
      <c r="AF910" s="26">
        <f t="shared" ref="AF910:AF960" si="64">SUM(H910:S910)</f>
        <v>172625.59165171202</v>
      </c>
      <c r="AG910" s="26">
        <f t="shared" ref="AG910:AG960" si="65">SUM(T910:AE910)</f>
        <v>27951.834489821656</v>
      </c>
      <c r="AH910" s="56">
        <f t="shared" ref="AH910:AH960" si="66">A910</f>
        <v>1005</v>
      </c>
    </row>
    <row r="911" spans="1:34">
      <c r="A911" s="56">
        <f t="shared" si="63"/>
        <v>1006</v>
      </c>
      <c r="B911" s="3">
        <f>'1'!B911</f>
        <v>5549743</v>
      </c>
      <c r="C911" t="str">
        <f>'1'!C911</f>
        <v>Tower Coating Program Capital</v>
      </c>
      <c r="D911" s="3">
        <f>'1'!D911</f>
        <v>93</v>
      </c>
      <c r="E911" s="6" t="str">
        <f>'1'!E911</f>
        <v>OAI</v>
      </c>
      <c r="F911" s="3" t="str">
        <f>'1'!F911</f>
        <v>TOO</v>
      </c>
      <c r="G911" s="26">
        <f>'1'!G911</f>
        <v>496690.2</v>
      </c>
      <c r="H911" s="26">
        <f>'1'!H911-'2'!H911</f>
        <v>2757.2621268576409</v>
      </c>
      <c r="I911" s="26">
        <f>'1'!I911-'2'!I911</f>
        <v>2776.3625470923525</v>
      </c>
      <c r="J911" s="26">
        <f>'1'!J911-'2'!J911</f>
        <v>1388.1812735461763</v>
      </c>
      <c r="K911" s="26">
        <f>'1'!K911-'2'!K911</f>
        <v>4079204.2611032175</v>
      </c>
      <c r="L911" s="26">
        <f>'1'!L911-'2'!L911</f>
        <v>1071308.1902085436</v>
      </c>
      <c r="M911" s="26">
        <f>'1'!M911-'2'!M911</f>
        <v>703015.84387125133</v>
      </c>
      <c r="N911" s="26">
        <f>'1'!N911-'2'!N911</f>
        <v>988624.52081367362</v>
      </c>
      <c r="O911" s="26">
        <f>'1'!O911-'2'!O911</f>
        <v>1117785.475697621</v>
      </c>
      <c r="P911" s="26">
        <f>'1'!P911-'2'!P911</f>
        <v>864484.08809522458</v>
      </c>
      <c r="Q911" s="26">
        <f>'1'!Q911-'2'!Q911</f>
        <v>1512088.9606561067</v>
      </c>
      <c r="R911" s="26">
        <f>'1'!R911-'2'!R911</f>
        <v>1193874.096090181</v>
      </c>
      <c r="S911" s="26">
        <f>'1'!S911-'2'!S911</f>
        <v>660825.15854675137</v>
      </c>
      <c r="T911" s="26">
        <f>'1'!T911-'2'!T911</f>
        <v>0</v>
      </c>
      <c r="U911" s="26">
        <f>'1'!U911-'2'!U911</f>
        <v>0</v>
      </c>
      <c r="V911" s="26">
        <f>'1'!V911-'2'!V911</f>
        <v>0</v>
      </c>
      <c r="W911" s="26">
        <f>'1'!W911-'2'!W911</f>
        <v>0</v>
      </c>
      <c r="X911" s="26">
        <f>'1'!X911-'2'!X911</f>
        <v>0</v>
      </c>
      <c r="Y911" s="26">
        <f>'1'!Y911-'2'!Y911</f>
        <v>0</v>
      </c>
      <c r="Z911" s="26">
        <f>'1'!Z911-'2'!Z911</f>
        <v>0</v>
      </c>
      <c r="AA911" s="26">
        <f>'1'!AA911-'2'!AA911</f>
        <v>0</v>
      </c>
      <c r="AB911" s="26">
        <f>'1'!AB911-'2'!AB911</f>
        <v>0</v>
      </c>
      <c r="AC911" s="26">
        <f>'1'!AC911-'2'!AC911</f>
        <v>0</v>
      </c>
      <c r="AD911" s="26">
        <f>'1'!AD911-'2'!AD911</f>
        <v>0</v>
      </c>
      <c r="AE911" s="26">
        <f>'1'!AE911-'2'!AE911</f>
        <v>0</v>
      </c>
      <c r="AF911" s="26">
        <f t="shared" si="64"/>
        <v>12198132.401030067</v>
      </c>
      <c r="AG911" s="26">
        <f t="shared" si="65"/>
        <v>0</v>
      </c>
      <c r="AH911" s="56">
        <f t="shared" si="66"/>
        <v>1006</v>
      </c>
    </row>
    <row r="912" spans="1:34">
      <c r="A912" s="56">
        <f t="shared" si="63"/>
        <v>1007</v>
      </c>
      <c r="B912" s="3">
        <f>'1'!B912</f>
        <v>5550799</v>
      </c>
      <c r="C912" t="str">
        <f>'1'!C912</f>
        <v>BRIDGEVILLE-GARBERVILLE SHUNT SPLICE RPL</v>
      </c>
      <c r="D912" s="3">
        <f>'1'!D912</f>
        <v>93</v>
      </c>
      <c r="E912" s="6" t="str">
        <f>'1'!E912</f>
        <v>OAI</v>
      </c>
      <c r="F912" s="3" t="str">
        <f>'1'!F912</f>
        <v>TOLO</v>
      </c>
      <c r="G912" s="26">
        <f>'1'!G912</f>
        <v>0</v>
      </c>
      <c r="H912" s="26">
        <f>'1'!H912-'2'!H912</f>
        <v>601.05761431279836</v>
      </c>
      <c r="I912" s="26">
        <f>'1'!I912-'2'!I912</f>
        <v>3597.9601355298441</v>
      </c>
      <c r="J912" s="26">
        <f>'1'!J912-'2'!J912</f>
        <v>5419.2084981049902</v>
      </c>
      <c r="K912" s="26">
        <f>'1'!K912-'2'!K912</f>
        <v>4929.8650489698457</v>
      </c>
      <c r="L912" s="26">
        <f>'1'!L912-'2'!L912</f>
        <v>3215.392694145818</v>
      </c>
      <c r="M912" s="26">
        <f>'1'!M912-'2'!M912</f>
        <v>1948.7087278487331</v>
      </c>
      <c r="N912" s="26">
        <f>'1'!N912-'2'!N912</f>
        <v>3437.7029511215328</v>
      </c>
      <c r="O912" s="26">
        <f>'1'!O912-'2'!O912</f>
        <v>2934.1040663965791</v>
      </c>
      <c r="P912" s="26">
        <f>'1'!P912-'2'!P912</f>
        <v>2636.8828929881424</v>
      </c>
      <c r="Q912" s="26">
        <f>'1'!Q912-'2'!Q912</f>
        <v>2982.8334311905019</v>
      </c>
      <c r="R912" s="26">
        <f>'1'!R912-'2'!R912</f>
        <v>38139.346433545325</v>
      </c>
      <c r="S912" s="26">
        <f>'1'!S912-'2'!S912</f>
        <v>0</v>
      </c>
      <c r="T912" s="26">
        <f>'1'!T912-'2'!T912</f>
        <v>0</v>
      </c>
      <c r="U912" s="26">
        <f>'1'!U912-'2'!U912</f>
        <v>0</v>
      </c>
      <c r="V912" s="26">
        <f>'1'!V912-'2'!V912</f>
        <v>0</v>
      </c>
      <c r="W912" s="26">
        <f>'1'!W912-'2'!W912</f>
        <v>0</v>
      </c>
      <c r="X912" s="26">
        <f>'1'!X912-'2'!X912</f>
        <v>0</v>
      </c>
      <c r="Y912" s="26">
        <f>'1'!Y912-'2'!Y912</f>
        <v>0</v>
      </c>
      <c r="Z912" s="26">
        <f>'1'!Z912-'2'!Z912</f>
        <v>0</v>
      </c>
      <c r="AA912" s="26">
        <f>'1'!AA912-'2'!AA912</f>
        <v>0</v>
      </c>
      <c r="AB912" s="26">
        <f>'1'!AB912-'2'!AB912</f>
        <v>0</v>
      </c>
      <c r="AC912" s="26">
        <f>'1'!AC912-'2'!AC912</f>
        <v>0</v>
      </c>
      <c r="AD912" s="26">
        <f>'1'!AD912-'2'!AD912</f>
        <v>0</v>
      </c>
      <c r="AE912" s="26">
        <f>'1'!AE912-'2'!AE912</f>
        <v>0</v>
      </c>
      <c r="AF912" s="26">
        <f t="shared" si="64"/>
        <v>69843.062494154117</v>
      </c>
      <c r="AG912" s="26">
        <f t="shared" si="65"/>
        <v>0</v>
      </c>
      <c r="AH912" s="56">
        <f t="shared" si="66"/>
        <v>1007</v>
      </c>
    </row>
    <row r="913" spans="1:34">
      <c r="A913" s="56">
        <f t="shared" si="63"/>
        <v>1008</v>
      </c>
      <c r="B913" s="3">
        <f>'1'!B913</f>
        <v>5550800</v>
      </c>
      <c r="C913" t="str">
        <f>'1'!C913</f>
        <v>CENTERVILLE-TABLE MTN SHUNT SPLICE RPL</v>
      </c>
      <c r="D913" s="3">
        <f>'1'!D913</f>
        <v>93</v>
      </c>
      <c r="E913" s="6" t="str">
        <f>'1'!E913</f>
        <v>OAI</v>
      </c>
      <c r="F913" s="3" t="str">
        <f>'1'!F913</f>
        <v>TOLO</v>
      </c>
      <c r="G913" s="26">
        <f>'1'!G913</f>
        <v>0</v>
      </c>
      <c r="H913" s="26">
        <f>'1'!H913-'2'!H913</f>
        <v>515.24548242904586</v>
      </c>
      <c r="I913" s="26">
        <f>'1'!I913-'2'!I913</f>
        <v>6181.7345429873249</v>
      </c>
      <c r="J913" s="26">
        <f>'1'!J913-'2'!J913</f>
        <v>2712.1665005473951</v>
      </c>
      <c r="K913" s="26">
        <f>'1'!K913-'2'!K913</f>
        <v>2954.9747694823127</v>
      </c>
      <c r="L913" s="26">
        <f>'1'!L913-'2'!L913</f>
        <v>2512.0313656002722</v>
      </c>
      <c r="M913" s="26">
        <f>'1'!M913-'2'!M913</f>
        <v>4295.9174427406906</v>
      </c>
      <c r="N913" s="26">
        <f>'1'!N913-'2'!N913</f>
        <v>1816.2170323669784</v>
      </c>
      <c r="O913" s="26">
        <f>'1'!O913-'2'!O913</f>
        <v>2648.7158362555001</v>
      </c>
      <c r="P913" s="26">
        <f>'1'!P913-'2'!P913</f>
        <v>2127.3209502386935</v>
      </c>
      <c r="Q913" s="26">
        <f>'1'!Q913-'2'!Q913</f>
        <v>23254.342358243863</v>
      </c>
      <c r="R913" s="26">
        <f>'1'!R913-'2'!R913</f>
        <v>67492.313213560104</v>
      </c>
      <c r="S913" s="26">
        <f>'1'!S913-'2'!S913</f>
        <v>2698.0042377392192</v>
      </c>
      <c r="T913" s="26">
        <f>'1'!T913-'2'!T913</f>
        <v>30880.53453488354</v>
      </c>
      <c r="U913" s="26">
        <f>'1'!U913-'2'!U913</f>
        <v>0</v>
      </c>
      <c r="V913" s="26">
        <f>'1'!V913-'2'!V913</f>
        <v>0</v>
      </c>
      <c r="W913" s="26">
        <f>'1'!W913-'2'!W913</f>
        <v>0</v>
      </c>
      <c r="X913" s="26">
        <f>'1'!X913-'2'!X913</f>
        <v>0</v>
      </c>
      <c r="Y913" s="26">
        <f>'1'!Y913-'2'!Y913</f>
        <v>0</v>
      </c>
      <c r="Z913" s="26">
        <f>'1'!Z913-'2'!Z913</f>
        <v>0</v>
      </c>
      <c r="AA913" s="26">
        <f>'1'!AA913-'2'!AA913</f>
        <v>0</v>
      </c>
      <c r="AB913" s="26">
        <f>'1'!AB913-'2'!AB913</f>
        <v>0</v>
      </c>
      <c r="AC913" s="26">
        <f>'1'!AC913-'2'!AC913</f>
        <v>0</v>
      </c>
      <c r="AD913" s="26">
        <f>'1'!AD913-'2'!AD913</f>
        <v>0</v>
      </c>
      <c r="AE913" s="26">
        <f>'1'!AE913-'2'!AE913</f>
        <v>0</v>
      </c>
      <c r="AF913" s="26">
        <f t="shared" si="64"/>
        <v>119208.98373219141</v>
      </c>
      <c r="AG913" s="26">
        <f t="shared" si="65"/>
        <v>30880.53453488354</v>
      </c>
      <c r="AH913" s="56">
        <f t="shared" si="66"/>
        <v>1008</v>
      </c>
    </row>
    <row r="914" spans="1:34">
      <c r="A914" s="56">
        <f t="shared" si="63"/>
        <v>1009</v>
      </c>
      <c r="B914" s="3">
        <f>'1'!B914</f>
        <v>5550801</v>
      </c>
      <c r="C914" t="str">
        <f>'1'!C914</f>
        <v>CLAY-MARTEL SHUNT SPLICE RPL</v>
      </c>
      <c r="D914" s="3">
        <f>'1'!D914</f>
        <v>93</v>
      </c>
      <c r="E914" s="6" t="str">
        <f>'1'!E914</f>
        <v>OAI</v>
      </c>
      <c r="F914" s="3" t="str">
        <f>'1'!F914</f>
        <v>TOLO</v>
      </c>
      <c r="G914" s="26">
        <f>'1'!G914</f>
        <v>0</v>
      </c>
      <c r="H914" s="26">
        <f>'1'!H914-'2'!H914</f>
        <v>515.24548242904586</v>
      </c>
      <c r="I914" s="26">
        <f>'1'!I914-'2'!I914</f>
        <v>1053.1319507948474</v>
      </c>
      <c r="J914" s="26">
        <f>'1'!J914-'2'!J914</f>
        <v>2449.5124291247043</v>
      </c>
      <c r="K914" s="26">
        <f>'1'!K914-'2'!K914</f>
        <v>1820.1302891955536</v>
      </c>
      <c r="L914" s="26">
        <f>'1'!L914-'2'!L914</f>
        <v>2752.1376238678404</v>
      </c>
      <c r="M914" s="26">
        <f>'1'!M914-'2'!M914</f>
        <v>3031.5627959844242</v>
      </c>
      <c r="N914" s="26">
        <f>'1'!N914-'2'!N914</f>
        <v>3888.0070047525601</v>
      </c>
      <c r="O914" s="26">
        <f>'1'!O914-'2'!O914</f>
        <v>6032.6580923749434</v>
      </c>
      <c r="P914" s="26">
        <f>'1'!P914-'2'!P914</f>
        <v>4712.1202582941351</v>
      </c>
      <c r="Q914" s="26">
        <f>'1'!Q914-'2'!Q914</f>
        <v>3031.7491415476893</v>
      </c>
      <c r="R914" s="26">
        <f>'1'!R914-'2'!R914</f>
        <v>0</v>
      </c>
      <c r="S914" s="26">
        <f>'1'!S914-'2'!S914</f>
        <v>0</v>
      </c>
      <c r="T914" s="26">
        <f>'1'!T914-'2'!T914</f>
        <v>0</v>
      </c>
      <c r="U914" s="26">
        <f>'1'!U914-'2'!U914</f>
        <v>0</v>
      </c>
      <c r="V914" s="26">
        <f>'1'!V914-'2'!V914</f>
        <v>0</v>
      </c>
      <c r="W914" s="26">
        <f>'1'!W914-'2'!W914</f>
        <v>0</v>
      </c>
      <c r="X914" s="26">
        <f>'1'!X914-'2'!X914</f>
        <v>0</v>
      </c>
      <c r="Y914" s="26">
        <f>'1'!Y914-'2'!Y914</f>
        <v>0</v>
      </c>
      <c r="Z914" s="26">
        <f>'1'!Z914-'2'!Z914</f>
        <v>0</v>
      </c>
      <c r="AA914" s="26">
        <f>'1'!AA914-'2'!AA914</f>
        <v>0</v>
      </c>
      <c r="AB914" s="26">
        <f>'1'!AB914-'2'!AB914</f>
        <v>0</v>
      </c>
      <c r="AC914" s="26">
        <f>'1'!AC914-'2'!AC914</f>
        <v>0</v>
      </c>
      <c r="AD914" s="26">
        <f>'1'!AD914-'2'!AD914</f>
        <v>0</v>
      </c>
      <c r="AE914" s="26">
        <f>'1'!AE914-'2'!AE914</f>
        <v>0</v>
      </c>
      <c r="AF914" s="26">
        <f t="shared" si="64"/>
        <v>29286.255068365746</v>
      </c>
      <c r="AG914" s="26">
        <f t="shared" si="65"/>
        <v>0</v>
      </c>
      <c r="AH914" s="56">
        <f t="shared" si="66"/>
        <v>1009</v>
      </c>
    </row>
    <row r="915" spans="1:34">
      <c r="A915" s="56">
        <f t="shared" si="63"/>
        <v>1010</v>
      </c>
      <c r="B915" s="3">
        <f>'1'!B915</f>
        <v>5550802</v>
      </c>
      <c r="C915" t="str">
        <f>'1'!C915</f>
        <v>COLGATE-ALLEGHANY SHUNT SPLICE RPL</v>
      </c>
      <c r="D915" s="3">
        <f>'1'!D915</f>
        <v>93</v>
      </c>
      <c r="E915" s="6" t="str">
        <f>'1'!E915</f>
        <v>OAI</v>
      </c>
      <c r="F915" s="3" t="str">
        <f>'1'!F915</f>
        <v>TOLO</v>
      </c>
      <c r="G915" s="26">
        <f>'1'!G915</f>
        <v>0</v>
      </c>
      <c r="H915" s="26">
        <f>'1'!H915-'2'!H915</f>
        <v>7478.7928360966816</v>
      </c>
      <c r="I915" s="26">
        <f>'1'!I915-'2'!I915</f>
        <v>1712.9815903179037</v>
      </c>
      <c r="J915" s="26">
        <f>'1'!J915-'2'!J915</f>
        <v>2958.3289896210913</v>
      </c>
      <c r="K915" s="26">
        <f>'1'!K915-'2'!K915</f>
        <v>3367.2643282071822</v>
      </c>
      <c r="L915" s="26">
        <f>'1'!L915-'2'!L915</f>
        <v>5911.1607851258505</v>
      </c>
      <c r="M915" s="26">
        <f>'1'!M915-'2'!M915</f>
        <v>3658.0565796829601</v>
      </c>
      <c r="N915" s="26">
        <f>'1'!N915-'2'!N915</f>
        <v>11557.338179288194</v>
      </c>
      <c r="O915" s="26">
        <f>'1'!O915-'2'!O915</f>
        <v>22677.416494373942</v>
      </c>
      <c r="P915" s="26">
        <f>'1'!P915-'2'!P915</f>
        <v>26228.976584650685</v>
      </c>
      <c r="Q915" s="26">
        <f>'1'!Q915-'2'!Q915</f>
        <v>20484.874596992333</v>
      </c>
      <c r="R915" s="26">
        <f>'1'!R915-'2'!R915</f>
        <v>0</v>
      </c>
      <c r="S915" s="26">
        <f>'1'!S915-'2'!S915</f>
        <v>0</v>
      </c>
      <c r="T915" s="26">
        <f>'1'!T915-'2'!T915</f>
        <v>0</v>
      </c>
      <c r="U915" s="26">
        <f>'1'!U915-'2'!U915</f>
        <v>0</v>
      </c>
      <c r="V915" s="26">
        <f>'1'!V915-'2'!V915</f>
        <v>0</v>
      </c>
      <c r="W915" s="26">
        <f>'1'!W915-'2'!W915</f>
        <v>0</v>
      </c>
      <c r="X915" s="26">
        <f>'1'!X915-'2'!X915</f>
        <v>0</v>
      </c>
      <c r="Y915" s="26">
        <f>'1'!Y915-'2'!Y915</f>
        <v>0</v>
      </c>
      <c r="Z915" s="26">
        <f>'1'!Z915-'2'!Z915</f>
        <v>0</v>
      </c>
      <c r="AA915" s="26">
        <f>'1'!AA915-'2'!AA915</f>
        <v>0</v>
      </c>
      <c r="AB915" s="26">
        <f>'1'!AB915-'2'!AB915</f>
        <v>0</v>
      </c>
      <c r="AC915" s="26">
        <f>'1'!AC915-'2'!AC915</f>
        <v>0</v>
      </c>
      <c r="AD915" s="26">
        <f>'1'!AD915-'2'!AD915</f>
        <v>0</v>
      </c>
      <c r="AE915" s="26">
        <f>'1'!AE915-'2'!AE915</f>
        <v>0</v>
      </c>
      <c r="AF915" s="26">
        <f t="shared" si="64"/>
        <v>106035.19096435682</v>
      </c>
      <c r="AG915" s="26">
        <f t="shared" si="65"/>
        <v>0</v>
      </c>
      <c r="AH915" s="56">
        <f t="shared" si="66"/>
        <v>1010</v>
      </c>
    </row>
    <row r="916" spans="1:34">
      <c r="A916" s="56">
        <f t="shared" si="63"/>
        <v>1011</v>
      </c>
      <c r="B916" s="3">
        <f>'1'!B916</f>
        <v>5550803</v>
      </c>
      <c r="C916" t="str">
        <f>'1'!C916</f>
        <v>COLGATE-GRASS VALLEY SHUNT SPLICE RPL</v>
      </c>
      <c r="D916" s="3">
        <f>'1'!D916</f>
        <v>93</v>
      </c>
      <c r="E916" s="6" t="str">
        <f>'1'!E916</f>
        <v>OAI</v>
      </c>
      <c r="F916" s="3" t="str">
        <f>'1'!F916</f>
        <v>TOLO</v>
      </c>
      <c r="G916" s="26">
        <f>'1'!G916</f>
        <v>0</v>
      </c>
      <c r="H916" s="26">
        <f>'1'!H916-'2'!H916</f>
        <v>0</v>
      </c>
      <c r="I916" s="26">
        <f>'1'!I916-'2'!I916</f>
        <v>789.91884268235992</v>
      </c>
      <c r="J916" s="26">
        <f>'1'!J916-'2'!J916</f>
        <v>3998.8826148955186</v>
      </c>
      <c r="K916" s="26">
        <f>'1'!K916-'2'!K916</f>
        <v>10952.087789801923</v>
      </c>
      <c r="L916" s="26">
        <f>'1'!L916-'2'!L916</f>
        <v>5140.7150538047335</v>
      </c>
      <c r="M916" s="26">
        <f>'1'!M916-'2'!M916</f>
        <v>7280.8938479087446</v>
      </c>
      <c r="N916" s="26">
        <f>'1'!N916-'2'!N916</f>
        <v>4026.2754126955442</v>
      </c>
      <c r="O916" s="26">
        <f>'1'!O916-'2'!O916</f>
        <v>2640.7961498167169</v>
      </c>
      <c r="P916" s="26">
        <f>'1'!P916-'2'!P916</f>
        <v>2061.8204847508782</v>
      </c>
      <c r="Q916" s="26">
        <f>'1'!Q916-'2'!Q916</f>
        <v>2529.64102132886</v>
      </c>
      <c r="R916" s="26">
        <f>'1'!R916-'2'!R916</f>
        <v>0</v>
      </c>
      <c r="S916" s="26">
        <f>'1'!S916-'2'!S916</f>
        <v>0</v>
      </c>
      <c r="T916" s="26">
        <f>'1'!T916-'2'!T916</f>
        <v>0</v>
      </c>
      <c r="U916" s="26">
        <f>'1'!U916-'2'!U916</f>
        <v>0</v>
      </c>
      <c r="V916" s="26">
        <f>'1'!V916-'2'!V916</f>
        <v>0</v>
      </c>
      <c r="W916" s="26">
        <f>'1'!W916-'2'!W916</f>
        <v>0</v>
      </c>
      <c r="X916" s="26">
        <f>'1'!X916-'2'!X916</f>
        <v>0</v>
      </c>
      <c r="Y916" s="26">
        <f>'1'!Y916-'2'!Y916</f>
        <v>0</v>
      </c>
      <c r="Z916" s="26">
        <f>'1'!Z916-'2'!Z916</f>
        <v>0</v>
      </c>
      <c r="AA916" s="26">
        <f>'1'!AA916-'2'!AA916</f>
        <v>0</v>
      </c>
      <c r="AB916" s="26">
        <f>'1'!AB916-'2'!AB916</f>
        <v>0</v>
      </c>
      <c r="AC916" s="26">
        <f>'1'!AC916-'2'!AC916</f>
        <v>0</v>
      </c>
      <c r="AD916" s="26">
        <f>'1'!AD916-'2'!AD916</f>
        <v>0</v>
      </c>
      <c r="AE916" s="26">
        <f>'1'!AE916-'2'!AE916</f>
        <v>0</v>
      </c>
      <c r="AF916" s="26">
        <f t="shared" si="64"/>
        <v>39421.031217685275</v>
      </c>
      <c r="AG916" s="26">
        <f t="shared" si="65"/>
        <v>0</v>
      </c>
      <c r="AH916" s="56">
        <f t="shared" si="66"/>
        <v>1011</v>
      </c>
    </row>
    <row r="917" spans="1:34">
      <c r="A917" s="56">
        <f t="shared" si="63"/>
        <v>1012</v>
      </c>
      <c r="B917" s="3">
        <f>'1'!B917</f>
        <v>5550804</v>
      </c>
      <c r="C917" t="str">
        <f>'1'!C917</f>
        <v>COLGATE-PALERMO SHUNT SPLICE RPL</v>
      </c>
      <c r="D917" s="3">
        <f>'1'!D917</f>
        <v>93</v>
      </c>
      <c r="E917" s="6" t="str">
        <f>'1'!E917</f>
        <v>OAI</v>
      </c>
      <c r="F917" s="3" t="str">
        <f>'1'!F917</f>
        <v>TOLO</v>
      </c>
      <c r="G917" s="26">
        <f>'1'!G917</f>
        <v>0</v>
      </c>
      <c r="H917" s="26">
        <f>'1'!H917-'2'!H917</f>
        <v>0</v>
      </c>
      <c r="I917" s="26">
        <f>'1'!I917-'2'!I917</f>
        <v>202.93031839610521</v>
      </c>
      <c r="J917" s="26">
        <f>'1'!J917-'2'!J917</f>
        <v>13843.146031084176</v>
      </c>
      <c r="K917" s="26">
        <f>'1'!K917-'2'!K917</f>
        <v>3084.1122448252886</v>
      </c>
      <c r="L917" s="26">
        <f>'1'!L917-'2'!L917</f>
        <v>4971.2337640147816</v>
      </c>
      <c r="M917" s="26">
        <f>'1'!M917-'2'!M917</f>
        <v>4459.1561561612489</v>
      </c>
      <c r="N917" s="26">
        <f>'1'!N917-'2'!N917</f>
        <v>2016.0726489692036</v>
      </c>
      <c r="O917" s="26">
        <f>'1'!O917-'2'!O917</f>
        <v>2648.7158362555001</v>
      </c>
      <c r="P917" s="26">
        <f>'1'!P917-'2'!P917</f>
        <v>2045.88793909168</v>
      </c>
      <c r="Q917" s="26">
        <f>'1'!Q917-'2'!Q917</f>
        <v>8711.8414282243466</v>
      </c>
      <c r="R917" s="26">
        <f>'1'!R917-'2'!R917</f>
        <v>17821.157942893962</v>
      </c>
      <c r="S917" s="26">
        <f>'1'!S917-'2'!S917</f>
        <v>152099.62785801964</v>
      </c>
      <c r="T917" s="26">
        <f>'1'!T917-'2'!T917</f>
        <v>232.93195408184715</v>
      </c>
      <c r="U917" s="26">
        <f>'1'!U917-'2'!U917</f>
        <v>0</v>
      </c>
      <c r="V917" s="26">
        <f>'1'!V917-'2'!V917</f>
        <v>0</v>
      </c>
      <c r="W917" s="26">
        <f>'1'!W917-'2'!W917</f>
        <v>0</v>
      </c>
      <c r="X917" s="26">
        <f>'1'!X917-'2'!X917</f>
        <v>0</v>
      </c>
      <c r="Y917" s="26">
        <f>'1'!Y917-'2'!Y917</f>
        <v>0</v>
      </c>
      <c r="Z917" s="26">
        <f>'1'!Z917-'2'!Z917</f>
        <v>0</v>
      </c>
      <c r="AA917" s="26">
        <f>'1'!AA917-'2'!AA917</f>
        <v>0</v>
      </c>
      <c r="AB917" s="26">
        <f>'1'!AB917-'2'!AB917</f>
        <v>0</v>
      </c>
      <c r="AC917" s="26">
        <f>'1'!AC917-'2'!AC917</f>
        <v>0</v>
      </c>
      <c r="AD917" s="26">
        <f>'1'!AD917-'2'!AD917</f>
        <v>0</v>
      </c>
      <c r="AE917" s="26">
        <f>'1'!AE917-'2'!AE917</f>
        <v>0</v>
      </c>
      <c r="AF917" s="26">
        <f t="shared" si="64"/>
        <v>211903.88216793592</v>
      </c>
      <c r="AG917" s="26">
        <f t="shared" si="65"/>
        <v>232.93195408184715</v>
      </c>
      <c r="AH917" s="56">
        <f t="shared" si="66"/>
        <v>1012</v>
      </c>
    </row>
    <row r="918" spans="1:34">
      <c r="A918" s="56">
        <f t="shared" si="63"/>
        <v>1013</v>
      </c>
      <c r="B918" s="3">
        <f>'1'!B918</f>
        <v>5550806</v>
      </c>
      <c r="C918" t="str">
        <f>'1'!C918</f>
        <v>DRUM-GRASS VALLY-WEIMAR SHUNT SPLICE RPL</v>
      </c>
      <c r="D918" s="3">
        <f>'1'!D918</f>
        <v>93</v>
      </c>
      <c r="E918" s="6" t="str">
        <f>'1'!E918</f>
        <v>OAI</v>
      </c>
      <c r="F918" s="3" t="str">
        <f>'1'!F918</f>
        <v>TOLO</v>
      </c>
      <c r="G918" s="26">
        <f>'1'!G918</f>
        <v>0</v>
      </c>
      <c r="H918" s="26">
        <f>'1'!H918-'2'!H918</f>
        <v>3930.3074476138231</v>
      </c>
      <c r="I918" s="26">
        <f>'1'!I918-'2'!I918</f>
        <v>659.75646674142376</v>
      </c>
      <c r="J918" s="26">
        <f>'1'!J918-'2'!J918</f>
        <v>22683.286379616806</v>
      </c>
      <c r="K918" s="26">
        <f>'1'!K918-'2'!K918</f>
        <v>18842.890666278578</v>
      </c>
      <c r="L918" s="26">
        <f>'1'!L918-'2'!L918</f>
        <v>15786.637083161477</v>
      </c>
      <c r="M918" s="26">
        <f>'1'!M918-'2'!M918</f>
        <v>174297.11135420337</v>
      </c>
      <c r="N918" s="26">
        <f>'1'!N918-'2'!N918</f>
        <v>186223.22740319392</v>
      </c>
      <c r="O918" s="26">
        <f>'1'!O918-'2'!O918</f>
        <v>4706.9957553043341</v>
      </c>
      <c r="P918" s="26">
        <f>'1'!P918-'2'!P918</f>
        <v>1862.0580409302861</v>
      </c>
      <c r="Q918" s="26">
        <f>'1'!Q918-'2'!Q918</f>
        <v>3388.4145496378137</v>
      </c>
      <c r="R918" s="26">
        <f>'1'!R918-'2'!R918</f>
        <v>143396.91736239532</v>
      </c>
      <c r="S918" s="26">
        <f>'1'!S918-'2'!S918</f>
        <v>0</v>
      </c>
      <c r="T918" s="26">
        <f>'1'!T918-'2'!T918</f>
        <v>0</v>
      </c>
      <c r="U918" s="26">
        <f>'1'!U918-'2'!U918</f>
        <v>0</v>
      </c>
      <c r="V918" s="26">
        <f>'1'!V918-'2'!V918</f>
        <v>0</v>
      </c>
      <c r="W918" s="26">
        <f>'1'!W918-'2'!W918</f>
        <v>0</v>
      </c>
      <c r="X918" s="26">
        <f>'1'!X918-'2'!X918</f>
        <v>0</v>
      </c>
      <c r="Y918" s="26">
        <f>'1'!Y918-'2'!Y918</f>
        <v>0</v>
      </c>
      <c r="Z918" s="26">
        <f>'1'!Z918-'2'!Z918</f>
        <v>0</v>
      </c>
      <c r="AA918" s="26">
        <f>'1'!AA918-'2'!AA918</f>
        <v>0</v>
      </c>
      <c r="AB918" s="26">
        <f>'1'!AB918-'2'!AB918</f>
        <v>0</v>
      </c>
      <c r="AC918" s="26">
        <f>'1'!AC918-'2'!AC918</f>
        <v>0</v>
      </c>
      <c r="AD918" s="26">
        <f>'1'!AD918-'2'!AD918</f>
        <v>0</v>
      </c>
      <c r="AE918" s="26">
        <f>'1'!AE918-'2'!AE918</f>
        <v>0</v>
      </c>
      <c r="AF918" s="26">
        <f t="shared" si="64"/>
        <v>575777.60250907717</v>
      </c>
      <c r="AG918" s="26">
        <f t="shared" si="65"/>
        <v>0</v>
      </c>
      <c r="AH918" s="56">
        <f t="shared" si="66"/>
        <v>1013</v>
      </c>
    </row>
    <row r="919" spans="1:34">
      <c r="A919" s="56">
        <f t="shared" si="63"/>
        <v>1014</v>
      </c>
      <c r="B919" s="3">
        <f>'1'!B919</f>
        <v>5550809</v>
      </c>
      <c r="C919" t="str">
        <f>'1'!C919</f>
        <v>DRUM-SPAULDING SHUNT SPLICE RPL</v>
      </c>
      <c r="D919" s="3">
        <f>'1'!D919</f>
        <v>93</v>
      </c>
      <c r="E919" s="6" t="str">
        <f>'1'!E919</f>
        <v>OAI</v>
      </c>
      <c r="F919" s="3" t="str">
        <f>'1'!F919</f>
        <v>TOLO</v>
      </c>
      <c r="G919" s="26">
        <f>'1'!G919</f>
        <v>0</v>
      </c>
      <c r="H919" s="26">
        <f>'1'!H919-'2'!H919</f>
        <v>0</v>
      </c>
      <c r="I919" s="26">
        <f>'1'!I919-'2'!I919</f>
        <v>0</v>
      </c>
      <c r="J919" s="26">
        <f>'1'!J919-'2'!J919</f>
        <v>2474.4827346022785</v>
      </c>
      <c r="K919" s="26">
        <f>'1'!K919-'2'!K919</f>
        <v>3031.4696232027914</v>
      </c>
      <c r="L919" s="26">
        <f>'1'!L919-'2'!L919</f>
        <v>4374.5552704387219</v>
      </c>
      <c r="M919" s="26">
        <f>'1'!M919-'2'!M919</f>
        <v>3791.8526941075734</v>
      </c>
      <c r="N919" s="26">
        <f>'1'!N919-'2'!N919</f>
        <v>4977.7558587290732</v>
      </c>
      <c r="O919" s="26">
        <f>'1'!O919-'2'!O919</f>
        <v>4233.3053334834894</v>
      </c>
      <c r="P919" s="26">
        <f>'1'!P919-'2'!P919</f>
        <v>1808.0178275832975</v>
      </c>
      <c r="Q919" s="26">
        <f>'1'!Q919-'2'!Q919</f>
        <v>17929.238369587936</v>
      </c>
      <c r="R919" s="26">
        <f>'1'!R919-'2'!R919</f>
        <v>0</v>
      </c>
      <c r="S919" s="26">
        <f>'1'!S919-'2'!S919</f>
        <v>0</v>
      </c>
      <c r="T919" s="26">
        <f>'1'!T919-'2'!T919</f>
        <v>0</v>
      </c>
      <c r="U919" s="26">
        <f>'1'!U919-'2'!U919</f>
        <v>0</v>
      </c>
      <c r="V919" s="26">
        <f>'1'!V919-'2'!V919</f>
        <v>0</v>
      </c>
      <c r="W919" s="26">
        <f>'1'!W919-'2'!W919</f>
        <v>0</v>
      </c>
      <c r="X919" s="26">
        <f>'1'!X919-'2'!X919</f>
        <v>0</v>
      </c>
      <c r="Y919" s="26">
        <f>'1'!Y919-'2'!Y919</f>
        <v>0</v>
      </c>
      <c r="Z919" s="26">
        <f>'1'!Z919-'2'!Z919</f>
        <v>0</v>
      </c>
      <c r="AA919" s="26">
        <f>'1'!AA919-'2'!AA919</f>
        <v>0</v>
      </c>
      <c r="AB919" s="26">
        <f>'1'!AB919-'2'!AB919</f>
        <v>0</v>
      </c>
      <c r="AC919" s="26">
        <f>'1'!AC919-'2'!AC919</f>
        <v>0</v>
      </c>
      <c r="AD919" s="26">
        <f>'1'!AD919-'2'!AD919</f>
        <v>0</v>
      </c>
      <c r="AE919" s="26">
        <f>'1'!AE919-'2'!AE919</f>
        <v>0</v>
      </c>
      <c r="AF919" s="26">
        <f t="shared" si="64"/>
        <v>42620.677711735159</v>
      </c>
      <c r="AG919" s="26">
        <f t="shared" si="65"/>
        <v>0</v>
      </c>
      <c r="AH919" s="56">
        <f t="shared" si="66"/>
        <v>1014</v>
      </c>
    </row>
    <row r="920" spans="1:34">
      <c r="A920" s="56">
        <f t="shared" si="63"/>
        <v>1015</v>
      </c>
      <c r="B920" s="3">
        <f>'1'!B920</f>
        <v>5550810</v>
      </c>
      <c r="C920" t="str">
        <f>'1'!C920</f>
        <v>ELDORADO-MISSOURI FLT #1 SHUNT SPLCE RPL</v>
      </c>
      <c r="D920" s="3">
        <f>'1'!D920</f>
        <v>93</v>
      </c>
      <c r="E920" s="6" t="str">
        <f>'1'!E920</f>
        <v>OAI</v>
      </c>
      <c r="F920" s="3" t="str">
        <f>'1'!F920</f>
        <v>TOLO</v>
      </c>
      <c r="G920" s="26">
        <f>'1'!G920</f>
        <v>0</v>
      </c>
      <c r="H920" s="26">
        <f>'1'!H920-'2'!H920</f>
        <v>0</v>
      </c>
      <c r="I920" s="26">
        <f>'1'!I920-'2'!I920</f>
        <v>0</v>
      </c>
      <c r="J920" s="26">
        <f>'1'!J920-'2'!J920</f>
        <v>2474.4827346022785</v>
      </c>
      <c r="K920" s="26">
        <f>'1'!K920-'2'!K920</f>
        <v>2116.4197347876629</v>
      </c>
      <c r="L920" s="26">
        <f>'1'!L920-'2'!L920</f>
        <v>4607.3008789573032</v>
      </c>
      <c r="M920" s="26">
        <f>'1'!M920-'2'!M920</f>
        <v>4155.7855791650509</v>
      </c>
      <c r="N920" s="26">
        <f>'1'!N920-'2'!N920</f>
        <v>4911.230492643298</v>
      </c>
      <c r="O920" s="26">
        <f>'1'!O920-'2'!O920</f>
        <v>15479.446422118335</v>
      </c>
      <c r="P920" s="26">
        <f>'1'!P920-'2'!P920</f>
        <v>53565.31167900646</v>
      </c>
      <c r="Q920" s="26">
        <f>'1'!Q920-'2'!Q920</f>
        <v>2342.5500758103208</v>
      </c>
      <c r="R920" s="26">
        <f>'1'!R920-'2'!R920</f>
        <v>2851.4598090883401</v>
      </c>
      <c r="S920" s="26">
        <f>'1'!S920-'2'!S920</f>
        <v>3099.2062354497921</v>
      </c>
      <c r="T920" s="26">
        <f>'1'!T920-'2'!T920</f>
        <v>3183.9002939539519</v>
      </c>
      <c r="U920" s="26">
        <f>'1'!U920-'2'!U920</f>
        <v>0</v>
      </c>
      <c r="V920" s="26">
        <f>'1'!V920-'2'!V920</f>
        <v>5105.1230512210268</v>
      </c>
      <c r="W920" s="26">
        <f>'1'!W920-'2'!W920</f>
        <v>18695.770844080482</v>
      </c>
      <c r="X920" s="26">
        <f>'1'!X920-'2'!X920</f>
        <v>0</v>
      </c>
      <c r="Y920" s="26">
        <f>'1'!Y920-'2'!Y920</f>
        <v>0</v>
      </c>
      <c r="Z920" s="26">
        <f>'1'!Z920-'2'!Z920</f>
        <v>0</v>
      </c>
      <c r="AA920" s="26">
        <f>'1'!AA920-'2'!AA920</f>
        <v>0</v>
      </c>
      <c r="AB920" s="26">
        <f>'1'!AB920-'2'!AB920</f>
        <v>0</v>
      </c>
      <c r="AC920" s="26">
        <f>'1'!AC920-'2'!AC920</f>
        <v>0</v>
      </c>
      <c r="AD920" s="26">
        <f>'1'!AD920-'2'!AD920</f>
        <v>0</v>
      </c>
      <c r="AE920" s="26">
        <f>'1'!AE920-'2'!AE920</f>
        <v>0</v>
      </c>
      <c r="AF920" s="26">
        <f t="shared" si="64"/>
        <v>95603.193641628823</v>
      </c>
      <c r="AG920" s="26">
        <f t="shared" si="65"/>
        <v>26984.794189255459</v>
      </c>
      <c r="AH920" s="56">
        <f t="shared" si="66"/>
        <v>1015</v>
      </c>
    </row>
    <row r="921" spans="1:34">
      <c r="A921" s="56">
        <f t="shared" si="63"/>
        <v>1016</v>
      </c>
      <c r="B921" s="3">
        <f>'1'!B921</f>
        <v>5550811</v>
      </c>
      <c r="C921" t="str">
        <f>'1'!C921</f>
        <v>ELDORADO-MISSOURI FLT #2 SHUNT SPLCE RPL</v>
      </c>
      <c r="D921" s="3">
        <f>'1'!D921</f>
        <v>93</v>
      </c>
      <c r="E921" s="6" t="str">
        <f>'1'!E921</f>
        <v>OAI</v>
      </c>
      <c r="F921" s="3" t="str">
        <f>'1'!F921</f>
        <v>TOLO</v>
      </c>
      <c r="G921" s="26">
        <f>'1'!G921</f>
        <v>0</v>
      </c>
      <c r="H921" s="26">
        <f>'1'!H921-'2'!H921</f>
        <v>0</v>
      </c>
      <c r="I921" s="26">
        <f>'1'!I921-'2'!I921</f>
        <v>180.47567802261517</v>
      </c>
      <c r="J921" s="26">
        <f>'1'!J921-'2'!J921</f>
        <v>2957.7699529312949</v>
      </c>
      <c r="K921" s="26">
        <f>'1'!K921-'2'!K921</f>
        <v>2940.4398155476056</v>
      </c>
      <c r="L921" s="26">
        <f>'1'!L921-'2'!L921</f>
        <v>3898.8150474219574</v>
      </c>
      <c r="M921" s="26">
        <f>'1'!M921-'2'!M921</f>
        <v>4116.9325292241983</v>
      </c>
      <c r="N921" s="26">
        <f>'1'!N921-'2'!N921</f>
        <v>5372.1562433804565</v>
      </c>
      <c r="O921" s="26">
        <f>'1'!O921-'2'!O921</f>
        <v>3022.2455178211499</v>
      </c>
      <c r="P921" s="26">
        <f>'1'!P921-'2'!P921</f>
        <v>2509.1430093696572</v>
      </c>
      <c r="Q921" s="26">
        <f>'1'!Q921-'2'!Q921</f>
        <v>27145.983101480098</v>
      </c>
      <c r="R921" s="26">
        <f>'1'!R921-'2'!R921</f>
        <v>724.04568606801365</v>
      </c>
      <c r="S921" s="26">
        <f>'1'!S921-'2'!S921</f>
        <v>15680.513284881785</v>
      </c>
      <c r="T921" s="26">
        <f>'1'!T921-'2'!T921</f>
        <v>0</v>
      </c>
      <c r="U921" s="26">
        <f>'1'!U921-'2'!U921</f>
        <v>0</v>
      </c>
      <c r="V921" s="26">
        <f>'1'!V921-'2'!V921</f>
        <v>0</v>
      </c>
      <c r="W921" s="26">
        <f>'1'!W921-'2'!W921</f>
        <v>0</v>
      </c>
      <c r="X921" s="26">
        <f>'1'!X921-'2'!X921</f>
        <v>0</v>
      </c>
      <c r="Y921" s="26">
        <f>'1'!Y921-'2'!Y921</f>
        <v>0</v>
      </c>
      <c r="Z921" s="26">
        <f>'1'!Z921-'2'!Z921</f>
        <v>0</v>
      </c>
      <c r="AA921" s="26">
        <f>'1'!AA921-'2'!AA921</f>
        <v>0</v>
      </c>
      <c r="AB921" s="26">
        <f>'1'!AB921-'2'!AB921</f>
        <v>0</v>
      </c>
      <c r="AC921" s="26">
        <f>'1'!AC921-'2'!AC921</f>
        <v>0</v>
      </c>
      <c r="AD921" s="26">
        <f>'1'!AD921-'2'!AD921</f>
        <v>0</v>
      </c>
      <c r="AE921" s="26">
        <f>'1'!AE921-'2'!AE921</f>
        <v>0</v>
      </c>
      <c r="AF921" s="26">
        <f t="shared" si="64"/>
        <v>68548.519866148839</v>
      </c>
      <c r="AG921" s="26">
        <f t="shared" si="65"/>
        <v>0</v>
      </c>
      <c r="AH921" s="56">
        <f t="shared" si="66"/>
        <v>1016</v>
      </c>
    </row>
    <row r="922" spans="1:34">
      <c r="A922" s="56">
        <f t="shared" si="63"/>
        <v>1017</v>
      </c>
      <c r="B922" s="3">
        <f>'1'!B922</f>
        <v>5550812</v>
      </c>
      <c r="C922" t="str">
        <f>'1'!C922</f>
        <v>FULTON-HOPLAND SHUNT SPLICE RPL</v>
      </c>
      <c r="D922" s="3">
        <f>'1'!D922</f>
        <v>93</v>
      </c>
      <c r="E922" s="6" t="str">
        <f>'1'!E922</f>
        <v>OAI</v>
      </c>
      <c r="F922" s="3" t="str">
        <f>'1'!F922</f>
        <v>TOLO</v>
      </c>
      <c r="G922" s="26">
        <f>'1'!G922</f>
        <v>0</v>
      </c>
      <c r="H922" s="26">
        <f>'1'!H922-'2'!H922</f>
        <v>465.67756260042881</v>
      </c>
      <c r="I922" s="26">
        <f>'1'!I922-'2'!I922</f>
        <v>0</v>
      </c>
      <c r="J922" s="26">
        <f>'1'!J922-'2'!J922</f>
        <v>2659.8033972697958</v>
      </c>
      <c r="K922" s="26">
        <f>'1'!K922-'2'!K922</f>
        <v>9421.0726420127558</v>
      </c>
      <c r="L922" s="26">
        <f>'1'!L922-'2'!L922</f>
        <v>1583.0987327218659</v>
      </c>
      <c r="M922" s="26">
        <f>'1'!M922-'2'!M922</f>
        <v>1316.7177500338655</v>
      </c>
      <c r="N922" s="26">
        <f>'1'!N922-'2'!N922</f>
        <v>2266.8006043429036</v>
      </c>
      <c r="O922" s="26">
        <f>'1'!O922-'2'!O922</f>
        <v>4221.0065263079687</v>
      </c>
      <c r="P922" s="26">
        <f>'1'!P922-'2'!P922</f>
        <v>44990.900103690408</v>
      </c>
      <c r="Q922" s="26">
        <f>'1'!Q922-'2'!Q922</f>
        <v>72082.283955133709</v>
      </c>
      <c r="R922" s="26">
        <f>'1'!R922-'2'!R922</f>
        <v>3096.3178792191775</v>
      </c>
      <c r="S922" s="26">
        <f>'1'!S922-'2'!S922</f>
        <v>100646.54313862737</v>
      </c>
      <c r="T922" s="26">
        <f>'1'!T922-'2'!T922</f>
        <v>0</v>
      </c>
      <c r="U922" s="26">
        <f>'1'!U922-'2'!U922</f>
        <v>0</v>
      </c>
      <c r="V922" s="26">
        <f>'1'!V922-'2'!V922</f>
        <v>0</v>
      </c>
      <c r="W922" s="26">
        <f>'1'!W922-'2'!W922</f>
        <v>0</v>
      </c>
      <c r="X922" s="26">
        <f>'1'!X922-'2'!X922</f>
        <v>0</v>
      </c>
      <c r="Y922" s="26">
        <f>'1'!Y922-'2'!Y922</f>
        <v>0</v>
      </c>
      <c r="Z922" s="26">
        <f>'1'!Z922-'2'!Z922</f>
        <v>0</v>
      </c>
      <c r="AA922" s="26">
        <f>'1'!AA922-'2'!AA922</f>
        <v>0</v>
      </c>
      <c r="AB922" s="26">
        <f>'1'!AB922-'2'!AB922</f>
        <v>0</v>
      </c>
      <c r="AC922" s="26">
        <f>'1'!AC922-'2'!AC922</f>
        <v>0</v>
      </c>
      <c r="AD922" s="26">
        <f>'1'!AD922-'2'!AD922</f>
        <v>0</v>
      </c>
      <c r="AE922" s="26">
        <f>'1'!AE922-'2'!AE922</f>
        <v>0</v>
      </c>
      <c r="AF922" s="26">
        <f t="shared" si="64"/>
        <v>242750.22229196026</v>
      </c>
      <c r="AG922" s="26">
        <f t="shared" si="65"/>
        <v>0</v>
      </c>
      <c r="AH922" s="56">
        <f t="shared" si="66"/>
        <v>1017</v>
      </c>
    </row>
    <row r="923" spans="1:34">
      <c r="A923" s="56">
        <f t="shared" si="63"/>
        <v>1018</v>
      </c>
      <c r="B923" s="3">
        <f>'1'!B923</f>
        <v>5550813</v>
      </c>
      <c r="C923" t="str">
        <f>'1'!C923</f>
        <v>FULTON-PUEBLO SHUNT SPLICE RPL</v>
      </c>
      <c r="D923" s="3">
        <f>'1'!D923</f>
        <v>93</v>
      </c>
      <c r="E923" s="6" t="str">
        <f>'1'!E923</f>
        <v>OAI</v>
      </c>
      <c r="F923" s="3" t="str">
        <f>'1'!F923</f>
        <v>TOLO</v>
      </c>
      <c r="G923" s="26">
        <f>'1'!G923</f>
        <v>0</v>
      </c>
      <c r="H923" s="26">
        <f>'1'!H923-'2'!H923</f>
        <v>257.62274121452293</v>
      </c>
      <c r="I923" s="26">
        <f>'1'!I923-'2'!I923</f>
        <v>6546.2264647345992</v>
      </c>
      <c r="J923" s="26">
        <f>'1'!J923-'2'!J923</f>
        <v>3804.5241924096258</v>
      </c>
      <c r="K923" s="26">
        <f>'1'!K923-'2'!K923</f>
        <v>2365.6569256552393</v>
      </c>
      <c r="L923" s="26">
        <f>'1'!L923-'2'!L923</f>
        <v>1793.7623919934886</v>
      </c>
      <c r="M923" s="26">
        <f>'1'!M923-'2'!M923</f>
        <v>1316.7177500338655</v>
      </c>
      <c r="N923" s="26">
        <f>'1'!N923-'2'!N923</f>
        <v>1816.2170323669784</v>
      </c>
      <c r="O923" s="26">
        <f>'1'!O923-'2'!O923</f>
        <v>4226.6900659875655</v>
      </c>
      <c r="P923" s="26">
        <f>'1'!P923-'2'!P923</f>
        <v>4135.6602583323793</v>
      </c>
      <c r="Q923" s="26">
        <f>'1'!Q923-'2'!Q923</f>
        <v>27004.267300616702</v>
      </c>
      <c r="R923" s="26">
        <f>'1'!R923-'2'!R923</f>
        <v>5511.2632063581368</v>
      </c>
      <c r="S923" s="26">
        <f>'1'!S923-'2'!S923</f>
        <v>35312.670584371292</v>
      </c>
      <c r="T923" s="26">
        <f>'1'!T923-'2'!T923</f>
        <v>0</v>
      </c>
      <c r="U923" s="26">
        <f>'1'!U923-'2'!U923</f>
        <v>0</v>
      </c>
      <c r="V923" s="26">
        <f>'1'!V923-'2'!V923</f>
        <v>0</v>
      </c>
      <c r="W923" s="26">
        <f>'1'!W923-'2'!W923</f>
        <v>0</v>
      </c>
      <c r="X923" s="26">
        <f>'1'!X923-'2'!X923</f>
        <v>0</v>
      </c>
      <c r="Y923" s="26">
        <f>'1'!Y923-'2'!Y923</f>
        <v>0</v>
      </c>
      <c r="Z923" s="26">
        <f>'1'!Z923-'2'!Z923</f>
        <v>0</v>
      </c>
      <c r="AA923" s="26">
        <f>'1'!AA923-'2'!AA923</f>
        <v>0</v>
      </c>
      <c r="AB923" s="26">
        <f>'1'!AB923-'2'!AB923</f>
        <v>0</v>
      </c>
      <c r="AC923" s="26">
        <f>'1'!AC923-'2'!AC923</f>
        <v>0</v>
      </c>
      <c r="AD923" s="26">
        <f>'1'!AD923-'2'!AD923</f>
        <v>0</v>
      </c>
      <c r="AE923" s="26">
        <f>'1'!AE923-'2'!AE923</f>
        <v>0</v>
      </c>
      <c r="AF923" s="26">
        <f t="shared" si="64"/>
        <v>94091.278914074384</v>
      </c>
      <c r="AG923" s="26">
        <f t="shared" si="65"/>
        <v>0</v>
      </c>
      <c r="AH923" s="56">
        <f t="shared" si="66"/>
        <v>1018</v>
      </c>
    </row>
    <row r="924" spans="1:34">
      <c r="A924" s="56">
        <f t="shared" si="63"/>
        <v>1019</v>
      </c>
      <c r="B924" s="3">
        <f>'1'!B924</f>
        <v>5550814</v>
      </c>
      <c r="C924" t="str">
        <f>'1'!C924</f>
        <v>GOLD HILL #1 SHUNT SPLICE RPL</v>
      </c>
      <c r="D924" s="3">
        <f>'1'!D924</f>
        <v>93</v>
      </c>
      <c r="E924" s="6" t="str">
        <f>'1'!E924</f>
        <v>OAI</v>
      </c>
      <c r="F924" s="3" t="str">
        <f>'1'!F924</f>
        <v>TOLO</v>
      </c>
      <c r="G924" s="26">
        <f>'1'!G924</f>
        <v>0</v>
      </c>
      <c r="H924" s="26">
        <f>'1'!H924-'2'!H924</f>
        <v>0</v>
      </c>
      <c r="I924" s="26">
        <f>'1'!I924-'2'!I924</f>
        <v>0</v>
      </c>
      <c r="J924" s="26">
        <f>'1'!J924-'2'!J924</f>
        <v>4118.3301209486899</v>
      </c>
      <c r="K924" s="26">
        <f>'1'!K924-'2'!K924</f>
        <v>2820.8059639311687</v>
      </c>
      <c r="L924" s="26">
        <f>'1'!L924-'2'!L924</f>
        <v>1877.7110682445862</v>
      </c>
      <c r="M924" s="26">
        <f>'1'!M924-'2'!M924</f>
        <v>7289.2793982556914</v>
      </c>
      <c r="N924" s="26">
        <f>'1'!N924-'2'!N924</f>
        <v>2989.7282170313247</v>
      </c>
      <c r="O924" s="26">
        <f>'1'!O924-'2'!O924</f>
        <v>2705.8307513963691</v>
      </c>
      <c r="P924" s="26">
        <f>'1'!P924-'2'!P924</f>
        <v>1777.6435007710247</v>
      </c>
      <c r="Q924" s="26">
        <f>'1'!Q924-'2'!Q924</f>
        <v>2631.8515627799743</v>
      </c>
      <c r="R924" s="26">
        <f>'1'!R924-'2'!R924</f>
        <v>0</v>
      </c>
      <c r="S924" s="26">
        <f>'1'!S924-'2'!S924</f>
        <v>0</v>
      </c>
      <c r="T924" s="26">
        <f>'1'!T924-'2'!T924</f>
        <v>0</v>
      </c>
      <c r="U924" s="26">
        <f>'1'!U924-'2'!U924</f>
        <v>0</v>
      </c>
      <c r="V924" s="26">
        <f>'1'!V924-'2'!V924</f>
        <v>0</v>
      </c>
      <c r="W924" s="26">
        <f>'1'!W924-'2'!W924</f>
        <v>0</v>
      </c>
      <c r="X924" s="26">
        <f>'1'!X924-'2'!X924</f>
        <v>0</v>
      </c>
      <c r="Y924" s="26">
        <f>'1'!Y924-'2'!Y924</f>
        <v>0</v>
      </c>
      <c r="Z924" s="26">
        <f>'1'!Z924-'2'!Z924</f>
        <v>0</v>
      </c>
      <c r="AA924" s="26">
        <f>'1'!AA924-'2'!AA924</f>
        <v>0</v>
      </c>
      <c r="AB924" s="26">
        <f>'1'!AB924-'2'!AB924</f>
        <v>0</v>
      </c>
      <c r="AC924" s="26">
        <f>'1'!AC924-'2'!AC924</f>
        <v>0</v>
      </c>
      <c r="AD924" s="26">
        <f>'1'!AD924-'2'!AD924</f>
        <v>0</v>
      </c>
      <c r="AE924" s="26">
        <f>'1'!AE924-'2'!AE924</f>
        <v>0</v>
      </c>
      <c r="AF924" s="26">
        <f t="shared" si="64"/>
        <v>26211.18058335883</v>
      </c>
      <c r="AG924" s="26">
        <f t="shared" si="65"/>
        <v>0</v>
      </c>
      <c r="AH924" s="56">
        <f t="shared" si="66"/>
        <v>1019</v>
      </c>
    </row>
    <row r="925" spans="1:34">
      <c r="A925" s="56">
        <f t="shared" si="63"/>
        <v>1020</v>
      </c>
      <c r="B925" s="3">
        <f>'1'!B925</f>
        <v>5550815</v>
      </c>
      <c r="C925" t="str">
        <f>'1'!C925</f>
        <v>KERN CNYN-MGNDEN-WDPATCH SHUNT SPLCE RPL</v>
      </c>
      <c r="D925" s="3">
        <f>'1'!D925</f>
        <v>93</v>
      </c>
      <c r="E925" s="6" t="str">
        <f>'1'!E925</f>
        <v>OAI</v>
      </c>
      <c r="F925" s="3" t="str">
        <f>'1'!F925</f>
        <v>TOLO</v>
      </c>
      <c r="G925" s="26">
        <f>'1'!G925</f>
        <v>0</v>
      </c>
      <c r="H925" s="26">
        <f>'1'!H925-'2'!H925</f>
        <v>257.62274121452293</v>
      </c>
      <c r="I925" s="26">
        <f>'1'!I925-'2'!I925</f>
        <v>165.00899627158051</v>
      </c>
      <c r="J925" s="26">
        <f>'1'!J925-'2'!J925</f>
        <v>7413.2923706088668</v>
      </c>
      <c r="K925" s="26">
        <f>'1'!K925-'2'!K925</f>
        <v>1820.1302891955536</v>
      </c>
      <c r="L925" s="26">
        <f>'1'!L925-'2'!L925</f>
        <v>1583.0987327218659</v>
      </c>
      <c r="M925" s="26">
        <f>'1'!M925-'2'!M925</f>
        <v>1316.7177500338655</v>
      </c>
      <c r="N925" s="26">
        <f>'1'!N925-'2'!N925</f>
        <v>1519.9275867748688</v>
      </c>
      <c r="O925" s="26">
        <f>'1'!O925-'2'!O925</f>
        <v>2648.7158362555001</v>
      </c>
      <c r="P925" s="26">
        <f>'1'!P925-'2'!P925</f>
        <v>1777.6435007710247</v>
      </c>
      <c r="Q925" s="26">
        <f>'1'!Q925-'2'!Q925</f>
        <v>3714.0534214442364</v>
      </c>
      <c r="R925" s="26">
        <f>'1'!R925-'2'!R925</f>
        <v>2525.3550733737538</v>
      </c>
      <c r="S925" s="26">
        <f>'1'!S925-'2'!S925</f>
        <v>2597.3776335758612</v>
      </c>
      <c r="T925" s="26">
        <f>'1'!T925-'2'!T925</f>
        <v>2913.3265360924784</v>
      </c>
      <c r="U925" s="26">
        <f>'1'!U925-'2'!U925</f>
        <v>3916.8905670587083</v>
      </c>
      <c r="V925" s="26">
        <f>'1'!V925-'2'!V925</f>
        <v>10232.23487890738</v>
      </c>
      <c r="W925" s="26">
        <f>'1'!W925-'2'!W925</f>
        <v>9449.6766859740055</v>
      </c>
      <c r="X925" s="26">
        <f>'1'!X925-'2'!X925</f>
        <v>5084.5318664801925</v>
      </c>
      <c r="Y925" s="26">
        <f>'1'!Y925-'2'!Y925</f>
        <v>210.2909681450916</v>
      </c>
      <c r="Z925" s="26">
        <f>'1'!Z925-'2'!Z925</f>
        <v>3780.3924419667469</v>
      </c>
      <c r="AA925" s="26">
        <f>'1'!AA925-'2'!AA925</f>
        <v>34613.967894907386</v>
      </c>
      <c r="AB925" s="26">
        <f>'1'!AB925-'2'!AB925</f>
        <v>15857.821088328887</v>
      </c>
      <c r="AC925" s="26">
        <f>'1'!AC925-'2'!AC925</f>
        <v>0</v>
      </c>
      <c r="AD925" s="26">
        <f>'1'!AD925-'2'!AD925</f>
        <v>0</v>
      </c>
      <c r="AE925" s="26">
        <f>'1'!AE925-'2'!AE925</f>
        <v>0</v>
      </c>
      <c r="AF925" s="26">
        <f t="shared" si="64"/>
        <v>27338.943932241506</v>
      </c>
      <c r="AG925" s="26">
        <f t="shared" si="65"/>
        <v>86059.132927860875</v>
      </c>
      <c r="AH925" s="56">
        <f t="shared" si="66"/>
        <v>1020</v>
      </c>
    </row>
    <row r="926" spans="1:34">
      <c r="A926" s="56">
        <f t="shared" si="63"/>
        <v>1021</v>
      </c>
      <c r="B926" s="3">
        <f>'1'!B926</f>
        <v>5550816</v>
      </c>
      <c r="C926" t="str">
        <f>'1'!C926</f>
        <v>KILARC-CEDAR CREEK SHUNT SPLICE RPL</v>
      </c>
      <c r="D926" s="3">
        <f>'1'!D926</f>
        <v>93</v>
      </c>
      <c r="E926" s="6" t="str">
        <f>'1'!E926</f>
        <v>OAI</v>
      </c>
      <c r="F926" s="3" t="str">
        <f>'1'!F926</f>
        <v>TOLO</v>
      </c>
      <c r="G926" s="26">
        <f>'1'!G926</f>
        <v>0</v>
      </c>
      <c r="H926" s="26">
        <f>'1'!H926-'2'!H926</f>
        <v>29393.031076116858</v>
      </c>
      <c r="I926" s="26">
        <f>'1'!I926-'2'!I926</f>
        <v>7522.4908706824372</v>
      </c>
      <c r="J926" s="26">
        <f>'1'!J926-'2'!J926</f>
        <v>3333.815299601029</v>
      </c>
      <c r="K926" s="26">
        <f>'1'!K926-'2'!K926</f>
        <v>5731.6168349195641</v>
      </c>
      <c r="L926" s="26">
        <f>'1'!L926-'2'!L926</f>
        <v>4529.3152607307011</v>
      </c>
      <c r="M926" s="26">
        <f>'1'!M926-'2'!M926</f>
        <v>1589.9935185626885</v>
      </c>
      <c r="N926" s="26">
        <f>'1'!N926-'2'!N926</f>
        <v>6986.5610307309234</v>
      </c>
      <c r="O926" s="26">
        <f>'1'!O926-'2'!O926</f>
        <v>6931.4027440043419</v>
      </c>
      <c r="P926" s="26">
        <f>'1'!P926-'2'!P926</f>
        <v>6850.2492512022263</v>
      </c>
      <c r="Q926" s="26">
        <f>'1'!Q926-'2'!Q926</f>
        <v>20559.97185898832</v>
      </c>
      <c r="R926" s="26">
        <f>'1'!R926-'2'!R926</f>
        <v>90307.345906405593</v>
      </c>
      <c r="S926" s="26">
        <f>'1'!S926-'2'!S926</f>
        <v>0</v>
      </c>
      <c r="T926" s="26">
        <f>'1'!T926-'2'!T926</f>
        <v>0</v>
      </c>
      <c r="U926" s="26">
        <f>'1'!U926-'2'!U926</f>
        <v>0</v>
      </c>
      <c r="V926" s="26">
        <f>'1'!V926-'2'!V926</f>
        <v>0</v>
      </c>
      <c r="W926" s="26">
        <f>'1'!W926-'2'!W926</f>
        <v>0</v>
      </c>
      <c r="X926" s="26">
        <f>'1'!X926-'2'!X926</f>
        <v>0</v>
      </c>
      <c r="Y926" s="26">
        <f>'1'!Y926-'2'!Y926</f>
        <v>0</v>
      </c>
      <c r="Z926" s="26">
        <f>'1'!Z926-'2'!Z926</f>
        <v>0</v>
      </c>
      <c r="AA926" s="26">
        <f>'1'!AA926-'2'!AA926</f>
        <v>0</v>
      </c>
      <c r="AB926" s="26">
        <f>'1'!AB926-'2'!AB926</f>
        <v>0</v>
      </c>
      <c r="AC926" s="26">
        <f>'1'!AC926-'2'!AC926</f>
        <v>0</v>
      </c>
      <c r="AD926" s="26">
        <f>'1'!AD926-'2'!AD926</f>
        <v>0</v>
      </c>
      <c r="AE926" s="26">
        <f>'1'!AE926-'2'!AE926</f>
        <v>0</v>
      </c>
      <c r="AF926" s="26">
        <f t="shared" si="64"/>
        <v>183735.7936519447</v>
      </c>
      <c r="AG926" s="26">
        <f t="shared" si="65"/>
        <v>0</v>
      </c>
      <c r="AH926" s="56">
        <f t="shared" si="66"/>
        <v>1021</v>
      </c>
    </row>
    <row r="927" spans="1:34">
      <c r="A927" s="56">
        <f t="shared" si="63"/>
        <v>1022</v>
      </c>
      <c r="B927" s="3">
        <f>'1'!B927</f>
        <v>5550817</v>
      </c>
      <c r="C927" t="str">
        <f>'1'!C927</f>
        <v>MENDOCINO-WILLITS SHUNT SPLICE RPL</v>
      </c>
      <c r="D927" s="3">
        <f>'1'!D927</f>
        <v>93</v>
      </c>
      <c r="E927" s="6" t="str">
        <f>'1'!E927</f>
        <v>OAI</v>
      </c>
      <c r="F927" s="3" t="str">
        <f>'1'!F927</f>
        <v>TOLO</v>
      </c>
      <c r="G927" s="26">
        <f>'1'!G927</f>
        <v>0</v>
      </c>
      <c r="H927" s="26">
        <f>'1'!H927-'2'!H927</f>
        <v>257.62274121452293</v>
      </c>
      <c r="I927" s="26">
        <f>'1'!I927-'2'!I927</f>
        <v>6729.3109806429311</v>
      </c>
      <c r="J927" s="26">
        <f>'1'!J927-'2'!J927</f>
        <v>10209.687065752258</v>
      </c>
      <c r="K927" s="26">
        <f>'1'!K927-'2'!K927</f>
        <v>49882.750657754099</v>
      </c>
      <c r="L927" s="26">
        <f>'1'!L927-'2'!L927</f>
        <v>4790.1058765207363</v>
      </c>
      <c r="M927" s="26">
        <f>'1'!M927-'2'!M927</f>
        <v>4430.7384577632629</v>
      </c>
      <c r="N927" s="26">
        <f>'1'!N927-'2'!N927</f>
        <v>1869.3255178976397</v>
      </c>
      <c r="O927" s="26">
        <f>'1'!O927-'2'!O927</f>
        <v>3817.0093451484126</v>
      </c>
      <c r="P927" s="26">
        <f>'1'!P927-'2'!P927</f>
        <v>4779.2046610697071</v>
      </c>
      <c r="Q927" s="26">
        <f>'1'!Q927-'2'!Q927</f>
        <v>13265.847476087725</v>
      </c>
      <c r="R927" s="26">
        <f>'1'!R927-'2'!R927</f>
        <v>23822.323635077038</v>
      </c>
      <c r="S927" s="26">
        <f>'1'!S927-'2'!S927</f>
        <v>36091.874557165887</v>
      </c>
      <c r="T927" s="26">
        <f>'1'!T927-'2'!T927</f>
        <v>229.11187003490485</v>
      </c>
      <c r="U927" s="26">
        <f>'1'!U927-'2'!U927</f>
        <v>0</v>
      </c>
      <c r="V927" s="26">
        <f>'1'!V927-'2'!V927</f>
        <v>0</v>
      </c>
      <c r="W927" s="26">
        <f>'1'!W927-'2'!W927</f>
        <v>0</v>
      </c>
      <c r="X927" s="26">
        <f>'1'!X927-'2'!X927</f>
        <v>0</v>
      </c>
      <c r="Y927" s="26">
        <f>'1'!Y927-'2'!Y927</f>
        <v>0</v>
      </c>
      <c r="Z927" s="26">
        <f>'1'!Z927-'2'!Z927</f>
        <v>0</v>
      </c>
      <c r="AA927" s="26">
        <f>'1'!AA927-'2'!AA927</f>
        <v>0</v>
      </c>
      <c r="AB927" s="26">
        <f>'1'!AB927-'2'!AB927</f>
        <v>0</v>
      </c>
      <c r="AC927" s="26">
        <f>'1'!AC927-'2'!AC927</f>
        <v>0</v>
      </c>
      <c r="AD927" s="26">
        <f>'1'!AD927-'2'!AD927</f>
        <v>0</v>
      </c>
      <c r="AE927" s="26">
        <f>'1'!AE927-'2'!AE927</f>
        <v>0</v>
      </c>
      <c r="AF927" s="26">
        <f t="shared" si="64"/>
        <v>159945.80097209424</v>
      </c>
      <c r="AG927" s="26">
        <f t="shared" si="65"/>
        <v>229.11187003490485</v>
      </c>
      <c r="AH927" s="56">
        <f t="shared" si="66"/>
        <v>1022</v>
      </c>
    </row>
    <row r="928" spans="1:34">
      <c r="A928" s="56">
        <f t="shared" si="63"/>
        <v>1023</v>
      </c>
      <c r="B928" s="3">
        <f>'1'!B928</f>
        <v>5550818</v>
      </c>
      <c r="C928" t="str">
        <f>'1'!C928</f>
        <v>METCALF-GREEN VALLEY SHUNT SPLICE RPL</v>
      </c>
      <c r="D928" s="3">
        <f>'1'!D928</f>
        <v>93</v>
      </c>
      <c r="E928" s="6" t="str">
        <f>'1'!E928</f>
        <v>OAI</v>
      </c>
      <c r="F928" s="3" t="str">
        <f>'1'!F928</f>
        <v>TOLO</v>
      </c>
      <c r="G928" s="26">
        <f>'1'!G928</f>
        <v>0</v>
      </c>
      <c r="H928" s="26">
        <f>'1'!H928-'2'!H928</f>
        <v>257.62274121452293</v>
      </c>
      <c r="I928" s="26">
        <f>'1'!I928-'2'!I928</f>
        <v>1625.9582122729257</v>
      </c>
      <c r="J928" s="26">
        <f>'1'!J928-'2'!J928</f>
        <v>19147.286143872734</v>
      </c>
      <c r="K928" s="26">
        <f>'1'!K928-'2'!K928</f>
        <v>15146.819591689457</v>
      </c>
      <c r="L928" s="26">
        <f>'1'!L928-'2'!L928</f>
        <v>35452.709275165296</v>
      </c>
      <c r="M928" s="26">
        <f>'1'!M928-'2'!M928</f>
        <v>12192.590204460206</v>
      </c>
      <c r="N928" s="26">
        <f>'1'!N928-'2'!N928</f>
        <v>3824.4631676790314</v>
      </c>
      <c r="O928" s="26">
        <f>'1'!O928-'2'!O928</f>
        <v>7267.1042762270999</v>
      </c>
      <c r="P928" s="26">
        <f>'1'!P928-'2'!P928</f>
        <v>1777.6435007710247</v>
      </c>
      <c r="Q928" s="26">
        <f>'1'!Q928-'2'!Q928</f>
        <v>3141.1339871845253</v>
      </c>
      <c r="R928" s="26">
        <f>'1'!R928-'2'!R928</f>
        <v>0</v>
      </c>
      <c r="S928" s="26">
        <f>'1'!S928-'2'!S928</f>
        <v>0</v>
      </c>
      <c r="T928" s="26">
        <f>'1'!T928-'2'!T928</f>
        <v>0</v>
      </c>
      <c r="U928" s="26">
        <f>'1'!U928-'2'!U928</f>
        <v>0</v>
      </c>
      <c r="V928" s="26">
        <f>'1'!V928-'2'!V928</f>
        <v>0</v>
      </c>
      <c r="W928" s="26">
        <f>'1'!W928-'2'!W928</f>
        <v>0</v>
      </c>
      <c r="X928" s="26">
        <f>'1'!X928-'2'!X928</f>
        <v>0</v>
      </c>
      <c r="Y928" s="26">
        <f>'1'!Y928-'2'!Y928</f>
        <v>0</v>
      </c>
      <c r="Z928" s="26">
        <f>'1'!Z928-'2'!Z928</f>
        <v>0</v>
      </c>
      <c r="AA928" s="26">
        <f>'1'!AA928-'2'!AA928</f>
        <v>0</v>
      </c>
      <c r="AB928" s="26">
        <f>'1'!AB928-'2'!AB928</f>
        <v>0</v>
      </c>
      <c r="AC928" s="26">
        <f>'1'!AC928-'2'!AC928</f>
        <v>0</v>
      </c>
      <c r="AD928" s="26">
        <f>'1'!AD928-'2'!AD928</f>
        <v>0</v>
      </c>
      <c r="AE928" s="26">
        <f>'1'!AE928-'2'!AE928</f>
        <v>0</v>
      </c>
      <c r="AF928" s="26">
        <f t="shared" si="64"/>
        <v>99833.331100536816</v>
      </c>
      <c r="AG928" s="26">
        <f t="shared" si="65"/>
        <v>0</v>
      </c>
      <c r="AH928" s="56">
        <f t="shared" si="66"/>
        <v>1023</v>
      </c>
    </row>
    <row r="929" spans="1:34">
      <c r="A929" s="56">
        <f t="shared" si="63"/>
        <v>1024</v>
      </c>
      <c r="B929" s="3">
        <f>'1'!B929</f>
        <v>5550820</v>
      </c>
      <c r="C929" t="str">
        <f>'1'!C929</f>
        <v>MORAGA-OAKLAND #1 SHUNT SPLICE RPL</v>
      </c>
      <c r="D929" s="3">
        <f>'1'!D929</f>
        <v>93</v>
      </c>
      <c r="E929" s="6" t="str">
        <f>'1'!E929</f>
        <v>OAI</v>
      </c>
      <c r="F929" s="3" t="str">
        <f>'1'!F929</f>
        <v>TOLO</v>
      </c>
      <c r="G929" s="26">
        <f>'1'!G929</f>
        <v>0</v>
      </c>
      <c r="H929" s="26">
        <f>'1'!H929-'2'!H929</f>
        <v>257.62274121452293</v>
      </c>
      <c r="I929" s="26">
        <f>'1'!I929-'2'!I929</f>
        <v>82.457911744973885</v>
      </c>
      <c r="J929" s="26">
        <f>'1'!J929-'2'!J929</f>
        <v>5003.378373678077</v>
      </c>
      <c r="K929" s="26">
        <f>'1'!K929-'2'!K929</f>
        <v>1820.1302891955536</v>
      </c>
      <c r="L929" s="26">
        <f>'1'!L929-'2'!L929</f>
        <v>1583.0987327218659</v>
      </c>
      <c r="M929" s="26">
        <f>'1'!M929-'2'!M929</f>
        <v>1316.7177500338655</v>
      </c>
      <c r="N929" s="26">
        <f>'1'!N929-'2'!N929</f>
        <v>1519.9275867748688</v>
      </c>
      <c r="O929" s="26">
        <f>'1'!O929-'2'!O929</f>
        <v>2648.7158362555001</v>
      </c>
      <c r="P929" s="26">
        <f>'1'!P929-'2'!P929</f>
        <v>1777.6435007710247</v>
      </c>
      <c r="Q929" s="26">
        <f>'1'!Q929-'2'!Q929</f>
        <v>4877.5951184738788</v>
      </c>
      <c r="R929" s="26">
        <f>'1'!R929-'2'!R929</f>
        <v>4411.5448647469193</v>
      </c>
      <c r="S929" s="26">
        <f>'1'!S929-'2'!S929</f>
        <v>4588.3868042858576</v>
      </c>
      <c r="T929" s="26">
        <f>'1'!T929-'2'!T929</f>
        <v>4933.3124418902571</v>
      </c>
      <c r="U929" s="26">
        <f>'1'!U929-'2'!U929</f>
        <v>4638.4205880226382</v>
      </c>
      <c r="V929" s="26">
        <f>'1'!V929-'2'!V929</f>
        <v>18294.475673588273</v>
      </c>
      <c r="W929" s="26">
        <f>'1'!W929-'2'!W929</f>
        <v>4110.50360729154</v>
      </c>
      <c r="X929" s="26">
        <f>'1'!X929-'2'!X929</f>
        <v>5809.8819714910642</v>
      </c>
      <c r="Y929" s="26">
        <f>'1'!Y929-'2'!Y929</f>
        <v>35133.033461383369</v>
      </c>
      <c r="Z929" s="26">
        <f>'1'!Z929-'2'!Z929</f>
        <v>2016.8180312222653</v>
      </c>
      <c r="AA929" s="26">
        <f>'1'!AA929-'2'!AA929</f>
        <v>9317.2781632738861</v>
      </c>
      <c r="AB929" s="26">
        <f>'1'!AB929-'2'!AB929</f>
        <v>0</v>
      </c>
      <c r="AC929" s="26">
        <f>'1'!AC929-'2'!AC929</f>
        <v>0</v>
      </c>
      <c r="AD929" s="26">
        <f>'1'!AD929-'2'!AD929</f>
        <v>0</v>
      </c>
      <c r="AE929" s="26">
        <f>'1'!AE929-'2'!AE929</f>
        <v>0</v>
      </c>
      <c r="AF929" s="26">
        <f t="shared" si="64"/>
        <v>29887.21950989691</v>
      </c>
      <c r="AG929" s="26">
        <f t="shared" si="65"/>
        <v>84253.723938163297</v>
      </c>
      <c r="AH929" s="56">
        <f t="shared" si="66"/>
        <v>1024</v>
      </c>
    </row>
    <row r="930" spans="1:34">
      <c r="A930" s="56">
        <f t="shared" si="63"/>
        <v>1025</v>
      </c>
      <c r="B930" s="3">
        <f>'1'!B930</f>
        <v>5550821</v>
      </c>
      <c r="C930" t="str">
        <f>'1'!C930</f>
        <v>MORAGA-OAKLAND #2 SHUNT SPLICE RPL</v>
      </c>
      <c r="D930" s="3">
        <f>'1'!D930</f>
        <v>93</v>
      </c>
      <c r="E930" s="6" t="str">
        <f>'1'!E930</f>
        <v>OAI</v>
      </c>
      <c r="F930" s="3" t="str">
        <f>'1'!F930</f>
        <v>TOLO</v>
      </c>
      <c r="G930" s="26">
        <f>'1'!G930</f>
        <v>0</v>
      </c>
      <c r="H930" s="26">
        <f>'1'!H930-'2'!H930</f>
        <v>257.62274121452293</v>
      </c>
      <c r="I930" s="26">
        <f>'1'!I930-'2'!I930</f>
        <v>82.457911744973885</v>
      </c>
      <c r="J930" s="26">
        <f>'1'!J930-'2'!J930</f>
        <v>7035.2903955248457</v>
      </c>
      <c r="K930" s="26">
        <f>'1'!K930-'2'!K930</f>
        <v>1820.1302891955536</v>
      </c>
      <c r="L930" s="26">
        <f>'1'!L930-'2'!L930</f>
        <v>1583.0987327218659</v>
      </c>
      <c r="M930" s="26">
        <f>'1'!M930-'2'!M930</f>
        <v>1316.7177500338655</v>
      </c>
      <c r="N930" s="26">
        <f>'1'!N930-'2'!N930</f>
        <v>1519.9275867748688</v>
      </c>
      <c r="O930" s="26">
        <f>'1'!O930-'2'!O930</f>
        <v>2648.7158362555001</v>
      </c>
      <c r="P930" s="26">
        <f>'1'!P930-'2'!P930</f>
        <v>1777.6435007710247</v>
      </c>
      <c r="Q930" s="26">
        <f>'1'!Q930-'2'!Q930</f>
        <v>4201.3470693834606</v>
      </c>
      <c r="R930" s="26">
        <f>'1'!R930-'2'!R930</f>
        <v>3641.0059606441687</v>
      </c>
      <c r="S930" s="26">
        <f>'1'!S930-'2'!S930</f>
        <v>3931.7050393383142</v>
      </c>
      <c r="T930" s="26">
        <f>'1'!T930-'2'!T930</f>
        <v>4349.7713105244138</v>
      </c>
      <c r="U930" s="26">
        <f>'1'!U930-'2'!U930</f>
        <v>3986.3974621567318</v>
      </c>
      <c r="V930" s="26">
        <f>'1'!V930-'2'!V930</f>
        <v>20055.068555320508</v>
      </c>
      <c r="W930" s="26">
        <f>'1'!W930-'2'!W930</f>
        <v>3911.9524096321729</v>
      </c>
      <c r="X930" s="26">
        <f>'1'!X930-'2'!X930</f>
        <v>6835.621124485886</v>
      </c>
      <c r="Y930" s="26">
        <f>'1'!Y930-'2'!Y930</f>
        <v>37660.065644826522</v>
      </c>
      <c r="Z930" s="26">
        <f>'1'!Z930-'2'!Z930</f>
        <v>4659.9435005798014</v>
      </c>
      <c r="AA930" s="26">
        <f>'1'!AA930-'2'!AA930</f>
        <v>13975.917244910828</v>
      </c>
      <c r="AB930" s="26">
        <f>'1'!AB930-'2'!AB930</f>
        <v>0</v>
      </c>
      <c r="AC930" s="26">
        <f>'1'!AC930-'2'!AC930</f>
        <v>0</v>
      </c>
      <c r="AD930" s="26">
        <f>'1'!AD930-'2'!AD930</f>
        <v>0</v>
      </c>
      <c r="AE930" s="26">
        <f>'1'!AE930-'2'!AE930</f>
        <v>0</v>
      </c>
      <c r="AF930" s="26">
        <f t="shared" si="64"/>
        <v>29815.662813602965</v>
      </c>
      <c r="AG930" s="26">
        <f t="shared" si="65"/>
        <v>95434.737252436869</v>
      </c>
      <c r="AH930" s="56">
        <f t="shared" si="66"/>
        <v>1025</v>
      </c>
    </row>
    <row r="931" spans="1:34">
      <c r="A931" s="56">
        <f t="shared" si="63"/>
        <v>1026</v>
      </c>
      <c r="B931" s="3">
        <f>'1'!B931</f>
        <v>5550822</v>
      </c>
      <c r="C931" t="str">
        <f>'1'!C931</f>
        <v>SILVERADO-FULTON JCT SHUNT SPLICE RPL</v>
      </c>
      <c r="D931" s="3">
        <f>'1'!D931</f>
        <v>93</v>
      </c>
      <c r="E931" s="6" t="str">
        <f>'1'!E931</f>
        <v>OAI</v>
      </c>
      <c r="F931" s="3" t="str">
        <f>'1'!F931</f>
        <v>TOLO</v>
      </c>
      <c r="G931" s="26">
        <f>'1'!G931</f>
        <v>0</v>
      </c>
      <c r="H931" s="26">
        <f>'1'!H931-'2'!H931</f>
        <v>257.62274121452293</v>
      </c>
      <c r="I931" s="26">
        <f>'1'!I931-'2'!I931</f>
        <v>1259.5096621113637</v>
      </c>
      <c r="J931" s="26">
        <f>'1'!J931-'2'!J931</f>
        <v>12824.953873401604</v>
      </c>
      <c r="K931" s="26">
        <f>'1'!K931-'2'!K931</f>
        <v>2893.29438804144</v>
      </c>
      <c r="L931" s="26">
        <f>'1'!L931-'2'!L931</f>
        <v>3409.5647710684457</v>
      </c>
      <c r="M931" s="26">
        <f>'1'!M931-'2'!M931</f>
        <v>1316.7177500338655</v>
      </c>
      <c r="N931" s="26">
        <f>'1'!N931-'2'!N931</f>
        <v>2482.1229026961632</v>
      </c>
      <c r="O931" s="26">
        <f>'1'!O931-'2'!O931</f>
        <v>3115.6046450171548</v>
      </c>
      <c r="P931" s="26">
        <f>'1'!P931-'2'!P931</f>
        <v>2201.4864844183539</v>
      </c>
      <c r="Q931" s="26">
        <f>'1'!Q931-'2'!Q931</f>
        <v>24612.056132196132</v>
      </c>
      <c r="R931" s="26">
        <f>'1'!R931-'2'!R931</f>
        <v>12404.092418766524</v>
      </c>
      <c r="S931" s="26">
        <f>'1'!S931-'2'!S931</f>
        <v>35429.043388630584</v>
      </c>
      <c r="T931" s="26">
        <f>'1'!T931-'2'!T931</f>
        <v>0</v>
      </c>
      <c r="U931" s="26">
        <f>'1'!U931-'2'!U931</f>
        <v>0</v>
      </c>
      <c r="V931" s="26">
        <f>'1'!V931-'2'!V931</f>
        <v>0</v>
      </c>
      <c r="W931" s="26">
        <f>'1'!W931-'2'!W931</f>
        <v>0</v>
      </c>
      <c r="X931" s="26">
        <f>'1'!X931-'2'!X931</f>
        <v>0</v>
      </c>
      <c r="Y931" s="26">
        <f>'1'!Y931-'2'!Y931</f>
        <v>0</v>
      </c>
      <c r="Z931" s="26">
        <f>'1'!Z931-'2'!Z931</f>
        <v>0</v>
      </c>
      <c r="AA931" s="26">
        <f>'1'!AA931-'2'!AA931</f>
        <v>0</v>
      </c>
      <c r="AB931" s="26">
        <f>'1'!AB931-'2'!AB931</f>
        <v>0</v>
      </c>
      <c r="AC931" s="26">
        <f>'1'!AC931-'2'!AC931</f>
        <v>0</v>
      </c>
      <c r="AD931" s="26">
        <f>'1'!AD931-'2'!AD931</f>
        <v>0</v>
      </c>
      <c r="AE931" s="26">
        <f>'1'!AE931-'2'!AE931</f>
        <v>0</v>
      </c>
      <c r="AF931" s="26">
        <f t="shared" si="64"/>
        <v>102206.06915759615</v>
      </c>
      <c r="AG931" s="26">
        <f t="shared" si="65"/>
        <v>0</v>
      </c>
      <c r="AH931" s="56">
        <f t="shared" si="66"/>
        <v>1026</v>
      </c>
    </row>
    <row r="932" spans="1:34">
      <c r="A932" s="56">
        <f t="shared" si="63"/>
        <v>1027</v>
      </c>
      <c r="B932" s="3">
        <f>'1'!B932</f>
        <v>5550823</v>
      </c>
      <c r="C932" t="str">
        <f>'1'!C932</f>
        <v>SMARTVILLE-NICOLAUS #1 SHUNT SPLICE RPL</v>
      </c>
      <c r="D932" s="3">
        <f>'1'!D932</f>
        <v>93</v>
      </c>
      <c r="E932" s="6" t="str">
        <f>'1'!E932</f>
        <v>OAI</v>
      </c>
      <c r="F932" s="3" t="str">
        <f>'1'!F932</f>
        <v>TOLO</v>
      </c>
      <c r="G932" s="26">
        <f>'1'!G932</f>
        <v>0</v>
      </c>
      <c r="H932" s="26">
        <f>'1'!H932-'2'!H932</f>
        <v>35372.487510179504</v>
      </c>
      <c r="I932" s="26">
        <f>'1'!I932-'2'!I932</f>
        <v>646.99179565773863</v>
      </c>
      <c r="J932" s="26">
        <f>'1'!J932-'2'!J932</f>
        <v>854.3944075722153</v>
      </c>
      <c r="K932" s="26">
        <f>'1'!K932-'2'!K932</f>
        <v>6191.5176850587623</v>
      </c>
      <c r="L932" s="26">
        <f>'1'!L932-'2'!L932</f>
        <v>3321.0506285173437</v>
      </c>
      <c r="M932" s="26">
        <f>'1'!M932-'2'!M932</f>
        <v>1474.6456149013579</v>
      </c>
      <c r="N932" s="26">
        <f>'1'!N932-'2'!N932</f>
        <v>1519.9275867748688</v>
      </c>
      <c r="O932" s="26">
        <f>'1'!O932-'2'!O932</f>
        <v>2648.7158362555001</v>
      </c>
      <c r="P932" s="26">
        <f>'1'!P932-'2'!P932</f>
        <v>1777.6435007710247</v>
      </c>
      <c r="Q932" s="26">
        <f>'1'!Q932-'2'!Q932</f>
        <v>4442.850919375519</v>
      </c>
      <c r="R932" s="26">
        <f>'1'!R932-'2'!R932</f>
        <v>185706.67750182201</v>
      </c>
      <c r="S932" s="26">
        <f>'1'!S932-'2'!S932</f>
        <v>25920.854195791217</v>
      </c>
      <c r="T932" s="26">
        <f>'1'!T932-'2'!T932</f>
        <v>102372.75526393713</v>
      </c>
      <c r="U932" s="26">
        <f>'1'!U932-'2'!U932</f>
        <v>0</v>
      </c>
      <c r="V932" s="26">
        <f>'1'!V932-'2'!V932</f>
        <v>0</v>
      </c>
      <c r="W932" s="26">
        <f>'1'!W932-'2'!W932</f>
        <v>0</v>
      </c>
      <c r="X932" s="26">
        <f>'1'!X932-'2'!X932</f>
        <v>0</v>
      </c>
      <c r="Y932" s="26">
        <f>'1'!Y932-'2'!Y932</f>
        <v>0</v>
      </c>
      <c r="Z932" s="26">
        <f>'1'!Z932-'2'!Z932</f>
        <v>0</v>
      </c>
      <c r="AA932" s="26">
        <f>'1'!AA932-'2'!AA932</f>
        <v>0</v>
      </c>
      <c r="AB932" s="26">
        <f>'1'!AB932-'2'!AB932</f>
        <v>0</v>
      </c>
      <c r="AC932" s="26">
        <f>'1'!AC932-'2'!AC932</f>
        <v>0</v>
      </c>
      <c r="AD932" s="26">
        <f>'1'!AD932-'2'!AD932</f>
        <v>0</v>
      </c>
      <c r="AE932" s="26">
        <f>'1'!AE932-'2'!AE932</f>
        <v>0</v>
      </c>
      <c r="AF932" s="26">
        <f t="shared" si="64"/>
        <v>269877.75718267704</v>
      </c>
      <c r="AG932" s="26">
        <f t="shared" si="65"/>
        <v>102372.75526393713</v>
      </c>
      <c r="AH932" s="56">
        <f t="shared" si="66"/>
        <v>1027</v>
      </c>
    </row>
    <row r="933" spans="1:34">
      <c r="A933" s="56">
        <f t="shared" si="63"/>
        <v>1028</v>
      </c>
      <c r="B933" s="3">
        <f>'1'!B933</f>
        <v>5550824</v>
      </c>
      <c r="C933" t="str">
        <f>'1'!C933</f>
        <v>SOBRNTE-GRIZZLY-CLMT #2 SHUNT SPLICE RPL</v>
      </c>
      <c r="D933" s="3">
        <f>'1'!D933</f>
        <v>93</v>
      </c>
      <c r="E933" s="6" t="str">
        <f>'1'!E933</f>
        <v>OAI</v>
      </c>
      <c r="F933" s="3" t="str">
        <f>'1'!F933</f>
        <v>TOLO</v>
      </c>
      <c r="G933" s="26">
        <f>'1'!G933</f>
        <v>0</v>
      </c>
      <c r="H933" s="26">
        <f>'1'!H933-'2'!H933</f>
        <v>671.49623722714898</v>
      </c>
      <c r="I933" s="26">
        <f>'1'!I933-'2'!I933</f>
        <v>2400.0376820777196</v>
      </c>
      <c r="J933" s="26">
        <f>'1'!J933-'2'!J933</f>
        <v>38486.974081817069</v>
      </c>
      <c r="K933" s="26">
        <f>'1'!K933-'2'!K933</f>
        <v>3707.1586356034136</v>
      </c>
      <c r="L933" s="26">
        <f>'1'!L933-'2'!L933</f>
        <v>4876.756563439184</v>
      </c>
      <c r="M933" s="26">
        <f>'1'!M933-'2'!M933</f>
        <v>6277.1434713792496</v>
      </c>
      <c r="N933" s="26">
        <f>'1'!N933-'2'!N933</f>
        <v>-172.18330045730139</v>
      </c>
      <c r="O933" s="26">
        <f>'1'!O933-'2'!O933</f>
        <v>0</v>
      </c>
      <c r="P933" s="26">
        <f>'1'!P933-'2'!P933</f>
        <v>157.46200095932866</v>
      </c>
      <c r="Q933" s="26">
        <f>'1'!Q933-'2'!Q933</f>
        <v>3637.185876597227</v>
      </c>
      <c r="R933" s="26">
        <f>'1'!R933-'2'!R933</f>
        <v>3305.3976012030435</v>
      </c>
      <c r="S933" s="26">
        <f>'1'!S933-'2'!S933</f>
        <v>3305.3976012030435</v>
      </c>
      <c r="T933" s="26">
        <f>'1'!T933-'2'!T933</f>
        <v>4658.639081636943</v>
      </c>
      <c r="U933" s="26">
        <f>'1'!U933-'2'!U933</f>
        <v>163216.07243462172</v>
      </c>
      <c r="V933" s="26">
        <f>'1'!V933-'2'!V933</f>
        <v>903.58963627430137</v>
      </c>
      <c r="W933" s="26">
        <f>'1'!W933-'2'!W933</f>
        <v>83855.503469464966</v>
      </c>
      <c r="X933" s="26">
        <f>'1'!X933-'2'!X933</f>
        <v>0</v>
      </c>
      <c r="Y933" s="26">
        <f>'1'!Y933-'2'!Y933</f>
        <v>0</v>
      </c>
      <c r="Z933" s="26">
        <f>'1'!Z933-'2'!Z933</f>
        <v>0</v>
      </c>
      <c r="AA933" s="26">
        <f>'1'!AA933-'2'!AA933</f>
        <v>0</v>
      </c>
      <c r="AB933" s="26">
        <f>'1'!AB933-'2'!AB933</f>
        <v>0</v>
      </c>
      <c r="AC933" s="26">
        <f>'1'!AC933-'2'!AC933</f>
        <v>0</v>
      </c>
      <c r="AD933" s="26">
        <f>'1'!AD933-'2'!AD933</f>
        <v>0</v>
      </c>
      <c r="AE933" s="26">
        <f>'1'!AE933-'2'!AE933</f>
        <v>0</v>
      </c>
      <c r="AF933" s="26">
        <f t="shared" si="64"/>
        <v>66652.826451049143</v>
      </c>
      <c r="AG933" s="26">
        <f t="shared" si="65"/>
        <v>252633.80462199793</v>
      </c>
      <c r="AH933" s="56">
        <f t="shared" si="66"/>
        <v>1028</v>
      </c>
    </row>
    <row r="934" spans="1:34">
      <c r="A934" s="56">
        <f t="shared" si="63"/>
        <v>1029</v>
      </c>
      <c r="B934" s="3">
        <f>'1'!B934</f>
        <v>5550825</v>
      </c>
      <c r="C934" t="str">
        <f>'1'!C934</f>
        <v>STANISLAUS-MANTECA #2 SHUNT SPLICE RPL</v>
      </c>
      <c r="D934" s="3">
        <f>'1'!D934</f>
        <v>93</v>
      </c>
      <c r="E934" s="6" t="str">
        <f>'1'!E934</f>
        <v>OAI</v>
      </c>
      <c r="F934" s="3" t="str">
        <f>'1'!F934</f>
        <v>TOLO</v>
      </c>
      <c r="G934" s="26">
        <f>'1'!G934</f>
        <v>0</v>
      </c>
      <c r="H934" s="26">
        <f>'1'!H934-'2'!H934</f>
        <v>3311.1743136642731</v>
      </c>
      <c r="I934" s="26">
        <f>'1'!I934-'2'!I934</f>
        <v>811.72127358442094</v>
      </c>
      <c r="J934" s="26">
        <f>'1'!J934-'2'!J934</f>
        <v>3285.2722803703718</v>
      </c>
      <c r="K934" s="26">
        <f>'1'!K934-'2'!K934</f>
        <v>2724.9311716310804</v>
      </c>
      <c r="L934" s="26">
        <f>'1'!L934-'2'!L934</f>
        <v>1583.0987327218659</v>
      </c>
      <c r="M934" s="26">
        <f>'1'!M934-'2'!M934</f>
        <v>1316.7177500338655</v>
      </c>
      <c r="N934" s="26">
        <f>'1'!N934-'2'!N934</f>
        <v>1519.9275867748688</v>
      </c>
      <c r="O934" s="26">
        <f>'1'!O934-'2'!O934</f>
        <v>2648.7158362555001</v>
      </c>
      <c r="P934" s="26">
        <f>'1'!P934-'2'!P934</f>
        <v>50929.73320496118</v>
      </c>
      <c r="Q934" s="26">
        <f>'1'!Q934-'2'!Q934</f>
        <v>24369.434208824481</v>
      </c>
      <c r="R934" s="26">
        <f>'1'!R934-'2'!R934</f>
        <v>67050.394710276028</v>
      </c>
      <c r="S934" s="26">
        <f>'1'!S934-'2'!S934</f>
        <v>3139.9227410232993</v>
      </c>
      <c r="T934" s="26">
        <f>'1'!T934-'2'!T934</f>
        <v>30880.53453488354</v>
      </c>
      <c r="U934" s="26">
        <f>'1'!U934-'2'!U934</f>
        <v>0</v>
      </c>
      <c r="V934" s="26">
        <f>'1'!V934-'2'!V934</f>
        <v>0</v>
      </c>
      <c r="W934" s="26">
        <f>'1'!W934-'2'!W934</f>
        <v>0</v>
      </c>
      <c r="X934" s="26">
        <f>'1'!X934-'2'!X934</f>
        <v>0</v>
      </c>
      <c r="Y934" s="26">
        <f>'1'!Y934-'2'!Y934</f>
        <v>0</v>
      </c>
      <c r="Z934" s="26">
        <f>'1'!Z934-'2'!Z934</f>
        <v>0</v>
      </c>
      <c r="AA934" s="26">
        <f>'1'!AA934-'2'!AA934</f>
        <v>0</v>
      </c>
      <c r="AB934" s="26">
        <f>'1'!AB934-'2'!AB934</f>
        <v>0</v>
      </c>
      <c r="AC934" s="26">
        <f>'1'!AC934-'2'!AC934</f>
        <v>0</v>
      </c>
      <c r="AD934" s="26">
        <f>'1'!AD934-'2'!AD934</f>
        <v>0</v>
      </c>
      <c r="AE934" s="26">
        <f>'1'!AE934-'2'!AE934</f>
        <v>0</v>
      </c>
      <c r="AF934" s="26">
        <f t="shared" si="64"/>
        <v>162691.04381012125</v>
      </c>
      <c r="AG934" s="26">
        <f t="shared" si="65"/>
        <v>30880.53453488354</v>
      </c>
      <c r="AH934" s="56">
        <f t="shared" si="66"/>
        <v>1029</v>
      </c>
    </row>
    <row r="935" spans="1:34">
      <c r="A935" s="56">
        <f t="shared" si="63"/>
        <v>1030</v>
      </c>
      <c r="B935" s="3">
        <f>'1'!B935</f>
        <v>5550826</v>
      </c>
      <c r="C935" t="str">
        <f>'1'!C935</f>
        <v>STNISLS-MELNES-MNTECA #1 SHUNT SPLCE RPL</v>
      </c>
      <c r="D935" s="3">
        <f>'1'!D935</f>
        <v>93</v>
      </c>
      <c r="E935" s="6" t="str">
        <f>'1'!E935</f>
        <v>OAI</v>
      </c>
      <c r="F935" s="3" t="str">
        <f>'1'!F935</f>
        <v>TOLO</v>
      </c>
      <c r="G935" s="26">
        <f>'1'!G935</f>
        <v>0</v>
      </c>
      <c r="H935" s="26">
        <f>'1'!H935-'2'!H935</f>
        <v>206.936748006313</v>
      </c>
      <c r="I935" s="26">
        <f>'1'!I935-'2'!I935</f>
        <v>0</v>
      </c>
      <c r="J935" s="26">
        <f>'1'!J935-'2'!J935</f>
        <v>16112.741818876058</v>
      </c>
      <c r="K935" s="26">
        <f>'1'!K935-'2'!K935</f>
        <v>1820.1302891955536</v>
      </c>
      <c r="L935" s="26">
        <f>'1'!L935-'2'!L935</f>
        <v>1583.0987327218659</v>
      </c>
      <c r="M935" s="26">
        <f>'1'!M935-'2'!M935</f>
        <v>1316.7177500338655</v>
      </c>
      <c r="N935" s="26">
        <f>'1'!N935-'2'!N935</f>
        <v>1519.9275867748688</v>
      </c>
      <c r="O935" s="26">
        <f>'1'!O935-'2'!O935</f>
        <v>2735.7392143004781</v>
      </c>
      <c r="P935" s="26">
        <f>'1'!P935-'2'!P935</f>
        <v>2362.1163599531956</v>
      </c>
      <c r="Q935" s="26">
        <f>'1'!Q935-'2'!Q935</f>
        <v>75094.000948630375</v>
      </c>
      <c r="R935" s="26">
        <f>'1'!R935-'2'!R935</f>
        <v>47986.498205964592</v>
      </c>
      <c r="S935" s="26">
        <f>'1'!S935-'2'!S935</f>
        <v>129210.802322121</v>
      </c>
      <c r="T935" s="26">
        <f>'1'!T935-'2'!T935</f>
        <v>100716.23637928866</v>
      </c>
      <c r="U935" s="26">
        <f>'1'!U935-'2'!U935</f>
        <v>2716.0797573759701</v>
      </c>
      <c r="V935" s="26">
        <f>'1'!V935-'2'!V935</f>
        <v>0</v>
      </c>
      <c r="W935" s="26">
        <f>'1'!W935-'2'!W935</f>
        <v>0</v>
      </c>
      <c r="X935" s="26">
        <f>'1'!X935-'2'!X935</f>
        <v>0</v>
      </c>
      <c r="Y935" s="26">
        <f>'1'!Y935-'2'!Y935</f>
        <v>0</v>
      </c>
      <c r="Z935" s="26">
        <f>'1'!Z935-'2'!Z935</f>
        <v>0</v>
      </c>
      <c r="AA935" s="26">
        <f>'1'!AA935-'2'!AA935</f>
        <v>0</v>
      </c>
      <c r="AB935" s="26">
        <f>'1'!AB935-'2'!AB935</f>
        <v>0</v>
      </c>
      <c r="AC935" s="26">
        <f>'1'!AC935-'2'!AC935</f>
        <v>0</v>
      </c>
      <c r="AD935" s="26">
        <f>'1'!AD935-'2'!AD935</f>
        <v>0</v>
      </c>
      <c r="AE935" s="26">
        <f>'1'!AE935-'2'!AE935</f>
        <v>0</v>
      </c>
      <c r="AF935" s="26">
        <f t="shared" si="64"/>
        <v>279948.70997657819</v>
      </c>
      <c r="AG935" s="26">
        <f t="shared" si="65"/>
        <v>103432.31613666462</v>
      </c>
      <c r="AH935" s="56">
        <f t="shared" si="66"/>
        <v>1030</v>
      </c>
    </row>
    <row r="936" spans="1:34">
      <c r="A936" s="56">
        <f t="shared" si="63"/>
        <v>1031</v>
      </c>
      <c r="B936" s="3">
        <f>'1'!B936</f>
        <v>5550827</v>
      </c>
      <c r="C936" t="str">
        <f>'1'!C936</f>
        <v>STNISLS-MELNES-RVRBNK SHUNT SPLCE RPL</v>
      </c>
      <c r="D936" s="3">
        <f>'1'!D936</f>
        <v>93</v>
      </c>
      <c r="E936" s="6" t="str">
        <f>'1'!E936</f>
        <v>OAI</v>
      </c>
      <c r="F936" s="3" t="str">
        <f>'1'!F936</f>
        <v>TOLO</v>
      </c>
      <c r="G936" s="26">
        <f>'1'!G936</f>
        <v>0</v>
      </c>
      <c r="H936" s="26">
        <f>'1'!H936-'2'!H936</f>
        <v>1862.5239048384497</v>
      </c>
      <c r="I936" s="26">
        <f>'1'!I936-'2'!I936</f>
        <v>1217.5819103766314</v>
      </c>
      <c r="J936" s="26">
        <f>'1'!J936-'2'!J936</f>
        <v>3450.9334861133821</v>
      </c>
      <c r="K936" s="26">
        <f>'1'!K936-'2'!K936</f>
        <v>2997.6479034701069</v>
      </c>
      <c r="L936" s="26">
        <f>'1'!L936-'2'!L936</f>
        <v>1583.0987327218659</v>
      </c>
      <c r="M936" s="26">
        <f>'1'!M936-'2'!M936</f>
        <v>1316.7177500338655</v>
      </c>
      <c r="N936" s="26">
        <f>'1'!N936-'2'!N936</f>
        <v>1816.2170323669784</v>
      </c>
      <c r="O936" s="26">
        <f>'1'!O936-'2'!O936</f>
        <v>2648.7158362555001</v>
      </c>
      <c r="P936" s="26">
        <f>'1'!P936-'2'!P936</f>
        <v>25821.066146662553</v>
      </c>
      <c r="Q936" s="26">
        <f>'1'!Q936-'2'!Q936</f>
        <v>32343.067688172639</v>
      </c>
      <c r="R936" s="26">
        <f>'1'!R936-'2'!R936</f>
        <v>14735.275415217649</v>
      </c>
      <c r="S936" s="26">
        <f>'1'!S936-'2'!S936</f>
        <v>220725.66747848692</v>
      </c>
      <c r="T936" s="26">
        <f>'1'!T936-'2'!T936</f>
        <v>129070.29776741884</v>
      </c>
      <c r="U936" s="26">
        <f>'1'!U936-'2'!U936</f>
        <v>2716.0797573759701</v>
      </c>
      <c r="V936" s="26">
        <f>'1'!V936-'2'!V936</f>
        <v>0</v>
      </c>
      <c r="W936" s="26">
        <f>'1'!W936-'2'!W936</f>
        <v>0</v>
      </c>
      <c r="X936" s="26">
        <f>'1'!X936-'2'!X936</f>
        <v>0</v>
      </c>
      <c r="Y936" s="26">
        <f>'1'!Y936-'2'!Y936</f>
        <v>0</v>
      </c>
      <c r="Z936" s="26">
        <f>'1'!Z936-'2'!Z936</f>
        <v>0</v>
      </c>
      <c r="AA936" s="26">
        <f>'1'!AA936-'2'!AA936</f>
        <v>0</v>
      </c>
      <c r="AB936" s="26">
        <f>'1'!AB936-'2'!AB936</f>
        <v>0</v>
      </c>
      <c r="AC936" s="26">
        <f>'1'!AC936-'2'!AC936</f>
        <v>0</v>
      </c>
      <c r="AD936" s="26">
        <f>'1'!AD936-'2'!AD936</f>
        <v>0</v>
      </c>
      <c r="AE936" s="26">
        <f>'1'!AE936-'2'!AE936</f>
        <v>0</v>
      </c>
      <c r="AF936" s="26">
        <f t="shared" si="64"/>
        <v>310518.51328471652</v>
      </c>
      <c r="AG936" s="26">
        <f t="shared" si="65"/>
        <v>131786.37752479481</v>
      </c>
      <c r="AH936" s="56">
        <f t="shared" si="66"/>
        <v>1031</v>
      </c>
    </row>
    <row r="937" spans="1:34">
      <c r="A937" s="56">
        <f t="shared" si="63"/>
        <v>1032</v>
      </c>
      <c r="B937" s="3">
        <f>'1'!B937</f>
        <v>5550828</v>
      </c>
      <c r="C937" t="str">
        <f>'1'!C937</f>
        <v>TEJON-LEBEC SHUNT SPLCE RPL</v>
      </c>
      <c r="D937" s="3">
        <f>'1'!D937</f>
        <v>93</v>
      </c>
      <c r="E937" s="6" t="str">
        <f>'1'!E937</f>
        <v>OAI</v>
      </c>
      <c r="F937" s="3" t="str">
        <f>'1'!F937</f>
        <v>TOLO</v>
      </c>
      <c r="G937" s="26">
        <f>'1'!G937</f>
        <v>0</v>
      </c>
      <c r="H937" s="26">
        <f>'1'!H937-'2'!H937</f>
        <v>257.62274121452293</v>
      </c>
      <c r="I937" s="26">
        <f>'1'!I937-'2'!I937</f>
        <v>247.46690801655441</v>
      </c>
      <c r="J937" s="26">
        <f>'1'!J937-'2'!J937</f>
        <v>2702.1038401310593</v>
      </c>
      <c r="K937" s="26">
        <f>'1'!K937-'2'!K937</f>
        <v>2365.6569256552393</v>
      </c>
      <c r="L937" s="26">
        <f>'1'!L937-'2'!L937</f>
        <v>1583.0987327218659</v>
      </c>
      <c r="M937" s="26">
        <f>'1'!M937-'2'!M937</f>
        <v>1316.7177500338655</v>
      </c>
      <c r="N937" s="26">
        <f>'1'!N937-'2'!N937</f>
        <v>1816.2170323669784</v>
      </c>
      <c r="O937" s="26">
        <f>'1'!O937-'2'!O937</f>
        <v>2648.7158362555001</v>
      </c>
      <c r="P937" s="26">
        <f>'1'!P937-'2'!P937</f>
        <v>1777.6435007710247</v>
      </c>
      <c r="Q937" s="26">
        <f>'1'!Q937-'2'!Q937</f>
        <v>4295.8242699590573</v>
      </c>
      <c r="R937" s="26">
        <f>'1'!R937-'2'!R937</f>
        <v>3731.8494227360898</v>
      </c>
      <c r="S937" s="26">
        <f>'1'!S937-'2'!S937</f>
        <v>4028.4183866730964</v>
      </c>
      <c r="T937" s="26">
        <f>'1'!T937-'2'!T937</f>
        <v>4471.0822722102394</v>
      </c>
      <c r="U937" s="26">
        <f>'1'!U937-'2'!U937</f>
        <v>4099.4160462772443</v>
      </c>
      <c r="V937" s="26">
        <f>'1'!V937-'2'!V937</f>
        <v>20199.39319406962</v>
      </c>
      <c r="W937" s="26">
        <f>'1'!W937-'2'!W937</f>
        <v>3161.0729624539313</v>
      </c>
      <c r="X937" s="26">
        <f>'1'!X937-'2'!X937</f>
        <v>10592.81354382608</v>
      </c>
      <c r="Y937" s="26">
        <f>'1'!Y937-'2'!Y937</f>
        <v>2756.8894357311096</v>
      </c>
      <c r="Z937" s="26">
        <f>'1'!Z937-'2'!Z937</f>
        <v>3300.1799254316102</v>
      </c>
      <c r="AA937" s="26">
        <f>'1'!AA937-'2'!AA937</f>
        <v>51994.32540789686</v>
      </c>
      <c r="AB937" s="26">
        <f>'1'!AB937-'2'!AB937</f>
        <v>3933.1026310628054</v>
      </c>
      <c r="AC937" s="26">
        <f>'1'!AC937-'2'!AC937</f>
        <v>3025.1338740517649</v>
      </c>
      <c r="AD937" s="26">
        <f>'1'!AD937-'2'!AD937</f>
        <v>0</v>
      </c>
      <c r="AE937" s="26">
        <f>'1'!AE937-'2'!AE937</f>
        <v>0</v>
      </c>
      <c r="AF937" s="26">
        <f t="shared" si="64"/>
        <v>26771.335346534852</v>
      </c>
      <c r="AG937" s="26">
        <f t="shared" si="65"/>
        <v>107533.40929301127</v>
      </c>
      <c r="AH937" s="56">
        <f t="shared" si="66"/>
        <v>1032</v>
      </c>
    </row>
    <row r="938" spans="1:34">
      <c r="A938" s="56">
        <f t="shared" si="63"/>
        <v>1033</v>
      </c>
      <c r="B938" s="3">
        <f>'1'!B938</f>
        <v>5550829</v>
      </c>
      <c r="C938" t="str">
        <f>'1'!C938</f>
        <v>TEMBLOR-SAN LUIS OBISPO SHUNT SPLICE RPL</v>
      </c>
      <c r="D938" s="3">
        <f>'1'!D938</f>
        <v>93</v>
      </c>
      <c r="E938" s="6" t="str">
        <f>'1'!E938</f>
        <v>OAI</v>
      </c>
      <c r="F938" s="3" t="str">
        <f>'1'!F938</f>
        <v>TOLO</v>
      </c>
      <c r="G938" s="26">
        <f>'1'!G938</f>
        <v>0</v>
      </c>
      <c r="H938" s="26">
        <f>'1'!H938-'2'!H938</f>
        <v>429.34017776366068</v>
      </c>
      <c r="I938" s="26">
        <f>'1'!I938-'2'!I938</f>
        <v>2338.357300636847</v>
      </c>
      <c r="J938" s="26">
        <f>'1'!J938-'2'!J938</f>
        <v>33724.820039786158</v>
      </c>
      <c r="K938" s="26">
        <f>'1'!K938-'2'!K938</f>
        <v>6554.4256695182803</v>
      </c>
      <c r="L938" s="26">
        <f>'1'!L938-'2'!L938</f>
        <v>1804.1045707547223</v>
      </c>
      <c r="M938" s="26">
        <f>'1'!M938-'2'!M938</f>
        <v>3002.0270242068459</v>
      </c>
      <c r="N938" s="26">
        <f>'1'!N938-'2'!N938</f>
        <v>2695.9544365432989</v>
      </c>
      <c r="O938" s="26">
        <f>'1'!O938-'2'!O938</f>
        <v>12266.942084203132</v>
      </c>
      <c r="P938" s="26">
        <f>'1'!P938-'2'!P938</f>
        <v>11806.295851810872</v>
      </c>
      <c r="Q938" s="26">
        <f>'1'!Q938-'2'!Q938</f>
        <v>179379.31390114274</v>
      </c>
      <c r="R938" s="26">
        <f>'1'!R938-'2'!R938</f>
        <v>5060.9591527271095</v>
      </c>
      <c r="S938" s="26">
        <f>'1'!S938-'2'!S938</f>
        <v>100635.54875039471</v>
      </c>
      <c r="T938" s="26">
        <f>'1'!T938-'2'!T938</f>
        <v>0</v>
      </c>
      <c r="U938" s="26">
        <f>'1'!U938-'2'!U938</f>
        <v>0</v>
      </c>
      <c r="V938" s="26">
        <f>'1'!V938-'2'!V938</f>
        <v>0</v>
      </c>
      <c r="W938" s="26">
        <f>'1'!W938-'2'!W938</f>
        <v>0</v>
      </c>
      <c r="X938" s="26">
        <f>'1'!X938-'2'!X938</f>
        <v>0</v>
      </c>
      <c r="Y938" s="26">
        <f>'1'!Y938-'2'!Y938</f>
        <v>0</v>
      </c>
      <c r="Z938" s="26">
        <f>'1'!Z938-'2'!Z938</f>
        <v>0</v>
      </c>
      <c r="AA938" s="26">
        <f>'1'!AA938-'2'!AA938</f>
        <v>0</v>
      </c>
      <c r="AB938" s="26">
        <f>'1'!AB938-'2'!AB938</f>
        <v>0</v>
      </c>
      <c r="AC938" s="26">
        <f>'1'!AC938-'2'!AC938</f>
        <v>0</v>
      </c>
      <c r="AD938" s="26">
        <f>'1'!AD938-'2'!AD938</f>
        <v>0</v>
      </c>
      <c r="AE938" s="26">
        <f>'1'!AE938-'2'!AE938</f>
        <v>0</v>
      </c>
      <c r="AF938" s="26">
        <f t="shared" si="64"/>
        <v>359698.08895948838</v>
      </c>
      <c r="AG938" s="26">
        <f t="shared" si="65"/>
        <v>0</v>
      </c>
      <c r="AH938" s="56">
        <f t="shared" si="66"/>
        <v>1033</v>
      </c>
    </row>
    <row r="939" spans="1:34">
      <c r="A939" s="56">
        <f t="shared" si="63"/>
        <v>1034</v>
      </c>
      <c r="B939" s="3">
        <f>'1'!B939</f>
        <v>5550831</v>
      </c>
      <c r="C939" t="str">
        <f>'1'!C939</f>
        <v>VACA-VACAVILLE-CORDELIA SHUNT SPLICE RPL</v>
      </c>
      <c r="D939" s="3">
        <f>'1'!D939</f>
        <v>93</v>
      </c>
      <c r="E939" s="6" t="str">
        <f>'1'!E939</f>
        <v>OAI</v>
      </c>
      <c r="F939" s="3" t="str">
        <f>'1'!F939</f>
        <v>TOLO</v>
      </c>
      <c r="G939" s="26">
        <f>'1'!G939</f>
        <v>0</v>
      </c>
      <c r="H939" s="26">
        <f>'1'!H939-'2'!H939</f>
        <v>171.81060933077046</v>
      </c>
      <c r="I939" s="26">
        <f>'1'!I939-'2'!I939</f>
        <v>0</v>
      </c>
      <c r="J939" s="26">
        <f>'1'!J939-'2'!J939</f>
        <v>5516.6672276928348</v>
      </c>
      <c r="K939" s="26">
        <f>'1'!K939-'2'!K939</f>
        <v>2911.2767348965581</v>
      </c>
      <c r="L939" s="26">
        <f>'1'!L939-'2'!L939</f>
        <v>1583.0987327218659</v>
      </c>
      <c r="M939" s="26">
        <f>'1'!M939-'2'!M939</f>
        <v>1316.7177500338655</v>
      </c>
      <c r="N939" s="26">
        <f>'1'!N939-'2'!N939</f>
        <v>2112.5064779590884</v>
      </c>
      <c r="O939" s="26">
        <f>'1'!O939-'2'!O939</f>
        <v>2648.7158362555001</v>
      </c>
      <c r="P939" s="26">
        <f>'1'!P939-'2'!P939</f>
        <v>2270.5275156082134</v>
      </c>
      <c r="Q939" s="26">
        <f>'1'!Q939-'2'!Q939</f>
        <v>4394.4010729264955</v>
      </c>
      <c r="R939" s="26">
        <f>'1'!R939-'2'!R939</f>
        <v>29762.833846417201</v>
      </c>
      <c r="S939" s="26">
        <f>'1'!S939-'2'!S939</f>
        <v>43628.434517874863</v>
      </c>
      <c r="T939" s="26">
        <f>'1'!T939-'2'!T939</f>
        <v>3176.9123353314967</v>
      </c>
      <c r="U939" s="26">
        <f>'1'!U939-'2'!U939</f>
        <v>2875.2188684046882</v>
      </c>
      <c r="V939" s="26">
        <f>'1'!V939-'2'!V939</f>
        <v>0</v>
      </c>
      <c r="W939" s="26">
        <f>'1'!W939-'2'!W939</f>
        <v>0</v>
      </c>
      <c r="X939" s="26">
        <f>'1'!X939-'2'!X939</f>
        <v>0</v>
      </c>
      <c r="Y939" s="26">
        <f>'1'!Y939-'2'!Y939</f>
        <v>0</v>
      </c>
      <c r="Z939" s="26">
        <f>'1'!Z939-'2'!Z939</f>
        <v>0</v>
      </c>
      <c r="AA939" s="26">
        <f>'1'!AA939-'2'!AA939</f>
        <v>0</v>
      </c>
      <c r="AB939" s="26">
        <f>'1'!AB939-'2'!AB939</f>
        <v>0</v>
      </c>
      <c r="AC939" s="26">
        <f>'1'!AC939-'2'!AC939</f>
        <v>0</v>
      </c>
      <c r="AD939" s="26">
        <f>'1'!AD939-'2'!AD939</f>
        <v>0</v>
      </c>
      <c r="AE939" s="26">
        <f>'1'!AE939-'2'!AE939</f>
        <v>0</v>
      </c>
      <c r="AF939" s="26">
        <f t="shared" si="64"/>
        <v>96316.990321717254</v>
      </c>
      <c r="AG939" s="26">
        <f t="shared" si="65"/>
        <v>6052.1312037361849</v>
      </c>
      <c r="AH939" s="56">
        <f t="shared" si="66"/>
        <v>1034</v>
      </c>
    </row>
    <row r="940" spans="1:34">
      <c r="A940" s="56">
        <f t="shared" si="63"/>
        <v>1035</v>
      </c>
      <c r="B940" s="3">
        <f>'1'!B940</f>
        <v>5550832</v>
      </c>
      <c r="C940" t="str">
        <f>'1'!C940</f>
        <v>VACA-VACAVLL-JMSN-N TWR SHUNT SPLICE RPL</v>
      </c>
      <c r="D940" s="3">
        <f>'1'!D940</f>
        <v>93</v>
      </c>
      <c r="E940" s="6" t="str">
        <f>'1'!E940</f>
        <v>OAI</v>
      </c>
      <c r="F940" s="3" t="str">
        <f>'1'!F940</f>
        <v>TOLO</v>
      </c>
      <c r="G940" s="26">
        <f>'1'!G940</f>
        <v>0</v>
      </c>
      <c r="H940" s="26">
        <f>'1'!H940-'2'!H940</f>
        <v>171.81060933077046</v>
      </c>
      <c r="I940" s="26">
        <f>'1'!I940-'2'!I940</f>
        <v>0</v>
      </c>
      <c r="J940" s="26">
        <f>'1'!J940-'2'!J940</f>
        <v>8881.4158907959318</v>
      </c>
      <c r="K940" s="26">
        <f>'1'!K940-'2'!K940</f>
        <v>2092.8470210345799</v>
      </c>
      <c r="L940" s="26">
        <f>'1'!L940-'2'!L940</f>
        <v>1583.0987327218659</v>
      </c>
      <c r="M940" s="26">
        <f>'1'!M940-'2'!M940</f>
        <v>1316.7177500338655</v>
      </c>
      <c r="N940" s="26">
        <f>'1'!N940-'2'!N940</f>
        <v>1519.9275867748688</v>
      </c>
      <c r="O940" s="26">
        <f>'1'!O940-'2'!O940</f>
        <v>2648.7158362555001</v>
      </c>
      <c r="P940" s="26">
        <f>'1'!P940-'2'!P940</f>
        <v>2270.5275156082134</v>
      </c>
      <c r="Q940" s="26">
        <f>'1'!Q940-'2'!Q940</f>
        <v>4255.4804555120818</v>
      </c>
      <c r="R940" s="26">
        <f>'1'!R940-'2'!R940</f>
        <v>29000.121455971599</v>
      </c>
      <c r="S940" s="26">
        <f>'1'!S940-'2'!S940</f>
        <v>45538.662886909282</v>
      </c>
      <c r="T940" s="26">
        <f>'1'!T940-'2'!T940</f>
        <v>3541.404257078771</v>
      </c>
      <c r="U940" s="26">
        <f>'1'!U940-'2'!U940</f>
        <v>2888.2630578332719</v>
      </c>
      <c r="V940" s="26">
        <f>'1'!V940-'2'!V940</f>
        <v>0</v>
      </c>
      <c r="W940" s="26">
        <f>'1'!W940-'2'!W940</f>
        <v>0</v>
      </c>
      <c r="X940" s="26">
        <f>'1'!X940-'2'!X940</f>
        <v>0</v>
      </c>
      <c r="Y940" s="26">
        <f>'1'!Y940-'2'!Y940</f>
        <v>0</v>
      </c>
      <c r="Z940" s="26">
        <f>'1'!Z940-'2'!Z940</f>
        <v>0</v>
      </c>
      <c r="AA940" s="26">
        <f>'1'!AA940-'2'!AA940</f>
        <v>0</v>
      </c>
      <c r="AB940" s="26">
        <f>'1'!AB940-'2'!AB940</f>
        <v>0</v>
      </c>
      <c r="AC940" s="26">
        <f>'1'!AC940-'2'!AC940</f>
        <v>0</v>
      </c>
      <c r="AD940" s="26">
        <f>'1'!AD940-'2'!AD940</f>
        <v>0</v>
      </c>
      <c r="AE940" s="26">
        <f>'1'!AE940-'2'!AE940</f>
        <v>0</v>
      </c>
      <c r="AF940" s="26">
        <f t="shared" si="64"/>
        <v>99279.325740948552</v>
      </c>
      <c r="AG940" s="26">
        <f t="shared" si="65"/>
        <v>6429.6673149120434</v>
      </c>
      <c r="AH940" s="56">
        <f t="shared" si="66"/>
        <v>1035</v>
      </c>
    </row>
    <row r="941" spans="1:34">
      <c r="A941" s="56">
        <f t="shared" si="63"/>
        <v>1036</v>
      </c>
      <c r="B941" s="3">
        <f>'1'!B941</f>
        <v>5550833</v>
      </c>
      <c r="C941" t="str">
        <f>'1'!C941</f>
        <v>VALLEY SPRINGS #2 SHUNT SPLICE RPL</v>
      </c>
      <c r="D941" s="3">
        <f>'1'!D941</f>
        <v>93</v>
      </c>
      <c r="E941" s="6" t="str">
        <f>'1'!E941</f>
        <v>OAI</v>
      </c>
      <c r="F941" s="3" t="str">
        <f>'1'!F941</f>
        <v>TOLO</v>
      </c>
      <c r="G941" s="26">
        <f>'1'!G941</f>
        <v>0</v>
      </c>
      <c r="H941" s="26">
        <f>'1'!H941-'2'!H941</f>
        <v>171.81060933077046</v>
      </c>
      <c r="I941" s="26">
        <f>'1'!I941-'2'!I941</f>
        <v>0</v>
      </c>
      <c r="J941" s="26">
        <f>'1'!J941-'2'!J941</f>
        <v>6340.7804812344093</v>
      </c>
      <c r="K941" s="26">
        <f>'1'!K941-'2'!K941</f>
        <v>1820.1302891955536</v>
      </c>
      <c r="L941" s="26">
        <f>'1'!L941-'2'!L941</f>
        <v>1583.0987327218659</v>
      </c>
      <c r="M941" s="26">
        <f>'1'!M941-'2'!M941</f>
        <v>1316.7177500338655</v>
      </c>
      <c r="N941" s="26">
        <f>'1'!N941-'2'!N941</f>
        <v>1519.9275867748688</v>
      </c>
      <c r="O941" s="26">
        <f>'1'!O941-'2'!O941</f>
        <v>2648.7158362555001</v>
      </c>
      <c r="P941" s="26">
        <f>'1'!P941-'2'!P941</f>
        <v>2087.3498269182487</v>
      </c>
      <c r="Q941" s="26">
        <f>'1'!Q941-'2'!Q941</f>
        <v>4456.7336638387969</v>
      </c>
      <c r="R941" s="26">
        <f>'1'!R941-'2'!R941</f>
        <v>3286.2971809683322</v>
      </c>
      <c r="S941" s="26">
        <f>'1'!S941-'2'!S941</f>
        <v>3331.8586711867415</v>
      </c>
      <c r="T941" s="26">
        <f>'1'!T941-'2'!T941</f>
        <v>5850.1326131564074</v>
      </c>
      <c r="U941" s="26">
        <f>'1'!U941-'2'!U941</f>
        <v>18629.804514684503</v>
      </c>
      <c r="V941" s="26">
        <f>'1'!V941-'2'!V941</f>
        <v>6844.379365959363</v>
      </c>
      <c r="W941" s="26">
        <f>'1'!W941-'2'!W941</f>
        <v>2231.5812928857281</v>
      </c>
      <c r="X941" s="26">
        <f>'1'!X941-'2'!X941</f>
        <v>6295.0326454527358</v>
      </c>
      <c r="Y941" s="26">
        <f>'1'!Y941-'2'!Y941</f>
        <v>66580.897063628654</v>
      </c>
      <c r="Z941" s="26">
        <f>'1'!Z941-'2'!Z941</f>
        <v>1881.9038434180593</v>
      </c>
      <c r="AA941" s="26">
        <f>'1'!AA941-'2'!AA941</f>
        <v>27951.834489821656</v>
      </c>
      <c r="AB941" s="26">
        <f>'1'!AB941-'2'!AB941</f>
        <v>0</v>
      </c>
      <c r="AC941" s="26">
        <f>'1'!AC941-'2'!AC941</f>
        <v>0</v>
      </c>
      <c r="AD941" s="26">
        <f>'1'!AD941-'2'!AD941</f>
        <v>0</v>
      </c>
      <c r="AE941" s="26">
        <f>'1'!AE941-'2'!AE941</f>
        <v>0</v>
      </c>
      <c r="AF941" s="26">
        <f t="shared" si="64"/>
        <v>28563.420628458956</v>
      </c>
      <c r="AG941" s="26">
        <f t="shared" si="65"/>
        <v>136265.5658290071</v>
      </c>
      <c r="AH941" s="56">
        <f t="shared" si="66"/>
        <v>1036</v>
      </c>
    </row>
    <row r="942" spans="1:34">
      <c r="A942" s="56">
        <f t="shared" si="63"/>
        <v>1037</v>
      </c>
      <c r="B942" s="3">
        <f>'1'!B942</f>
        <v>5550834</v>
      </c>
      <c r="C942" t="str">
        <f>'1'!C942</f>
        <v>VOLTA-DESCHUTES SHUNT SPLICE RPL</v>
      </c>
      <c r="D942" s="3">
        <f>'1'!D942</f>
        <v>93</v>
      </c>
      <c r="E942" s="6" t="str">
        <f>'1'!E942</f>
        <v>OAI</v>
      </c>
      <c r="F942" s="3" t="str">
        <f>'1'!F942</f>
        <v>TOLO</v>
      </c>
      <c r="G942" s="26">
        <f>'1'!G942</f>
        <v>0</v>
      </c>
      <c r="H942" s="26">
        <f>'1'!H942-'2'!H942</f>
        <v>249.3303636492092</v>
      </c>
      <c r="I942" s="26">
        <f>'1'!I942-'2'!I942</f>
        <v>0</v>
      </c>
      <c r="J942" s="26">
        <f>'1'!J942-'2'!J942</f>
        <v>3475.9037915909557</v>
      </c>
      <c r="K942" s="26">
        <f>'1'!K942-'2'!K942</f>
        <v>3617.5264196727185</v>
      </c>
      <c r="L942" s="26">
        <f>'1'!L942-'2'!L942</f>
        <v>4304.3961658692688</v>
      </c>
      <c r="M942" s="26">
        <f>'1'!M942-'2'!M942</f>
        <v>2296.7090672470126</v>
      </c>
      <c r="N942" s="26">
        <f>'1'!N942-'2'!N942</f>
        <v>3234.1204232539985</v>
      </c>
      <c r="O942" s="26">
        <f>'1'!O942-'2'!O942</f>
        <v>4033.1701985363675</v>
      </c>
      <c r="P942" s="26">
        <f>'1'!P942-'2'!P942</f>
        <v>2153.7820202223911</v>
      </c>
      <c r="Q942" s="26">
        <f>'1'!Q942-'2'!Q942</f>
        <v>2329.3195408184715</v>
      </c>
      <c r="R942" s="26">
        <f>'1'!R942-'2'!R942</f>
        <v>0</v>
      </c>
      <c r="S942" s="26">
        <f>'1'!S942-'2'!S942</f>
        <v>0</v>
      </c>
      <c r="T942" s="26">
        <f>'1'!T942-'2'!T942</f>
        <v>0</v>
      </c>
      <c r="U942" s="26">
        <f>'1'!U942-'2'!U942</f>
        <v>0</v>
      </c>
      <c r="V942" s="26">
        <f>'1'!V942-'2'!V942</f>
        <v>0</v>
      </c>
      <c r="W942" s="26">
        <f>'1'!W942-'2'!W942</f>
        <v>0</v>
      </c>
      <c r="X942" s="26">
        <f>'1'!X942-'2'!X942</f>
        <v>0</v>
      </c>
      <c r="Y942" s="26">
        <f>'1'!Y942-'2'!Y942</f>
        <v>0</v>
      </c>
      <c r="Z942" s="26">
        <f>'1'!Z942-'2'!Z942</f>
        <v>0</v>
      </c>
      <c r="AA942" s="26">
        <f>'1'!AA942-'2'!AA942</f>
        <v>0</v>
      </c>
      <c r="AB942" s="26">
        <f>'1'!AB942-'2'!AB942</f>
        <v>0</v>
      </c>
      <c r="AC942" s="26">
        <f>'1'!AC942-'2'!AC942</f>
        <v>0</v>
      </c>
      <c r="AD942" s="26">
        <f>'1'!AD942-'2'!AD942</f>
        <v>0</v>
      </c>
      <c r="AE942" s="26">
        <f>'1'!AE942-'2'!AE942</f>
        <v>0</v>
      </c>
      <c r="AF942" s="26">
        <f t="shared" si="64"/>
        <v>25694.257990860398</v>
      </c>
      <c r="AG942" s="26">
        <f t="shared" si="65"/>
        <v>0</v>
      </c>
      <c r="AH942" s="56">
        <f t="shared" si="66"/>
        <v>1037</v>
      </c>
    </row>
    <row r="943" spans="1:34">
      <c r="A943" s="56">
        <f t="shared" si="63"/>
        <v>1038</v>
      </c>
      <c r="B943" s="3">
        <f>'1'!B943</f>
        <v>5551684</v>
      </c>
      <c r="C943" t="str">
        <f>'1'!C943</f>
        <v>MORAGA-OAKLAND X 115KV LINES 1-4 LAND</v>
      </c>
      <c r="D943" s="3">
        <f>'1'!D943</f>
        <v>93</v>
      </c>
      <c r="E943" s="6" t="str">
        <f>'1'!E943</f>
        <v>OAI</v>
      </c>
      <c r="F943" s="3" t="str">
        <f>'1'!F943</f>
        <v>TOLO</v>
      </c>
      <c r="G943" s="26">
        <f>'1'!G943</f>
        <v>0</v>
      </c>
      <c r="H943" s="26">
        <f>'1'!H943-'2'!H943</f>
        <v>-15548.02158940003</v>
      </c>
      <c r="I943" s="26">
        <f>'1'!I943-'2'!I943</f>
        <v>43434.169268170612</v>
      </c>
      <c r="J943" s="26">
        <f>'1'!J943-'2'!J943</f>
        <v>11777.784980631252</v>
      </c>
      <c r="K943" s="26">
        <f>'1'!K943-'2'!K943</f>
        <v>7898.0703534440081</v>
      </c>
      <c r="L943" s="26">
        <f>'1'!L943-'2'!L943</f>
        <v>7654.4235294743939</v>
      </c>
      <c r="M943" s="26">
        <f>'1'!M943-'2'!M943</f>
        <v>7944.0977075705796</v>
      </c>
      <c r="N943" s="26">
        <f>'1'!N943-'2'!N943</f>
        <v>330.11116532479377</v>
      </c>
      <c r="O943" s="26">
        <f>'1'!O943-'2'!O943</f>
        <v>3544.7584772175496</v>
      </c>
      <c r="P943" s="26">
        <f>'1'!P943-'2'!P943</f>
        <v>16312.131571570124</v>
      </c>
      <c r="Q943" s="26">
        <f>'1'!Q943-'2'!Q943</f>
        <v>14697.633611438025</v>
      </c>
      <c r="R943" s="26">
        <f>'1'!R943-'2'!R943</f>
        <v>13574.435728855357</v>
      </c>
      <c r="S943" s="26">
        <f>'1'!S943-'2'!S943</f>
        <v>13108.571820691663</v>
      </c>
      <c r="T943" s="26">
        <f>'1'!T943-'2'!T943</f>
        <v>10162.727983809358</v>
      </c>
      <c r="U943" s="26">
        <f>'1'!U943-'2'!U943</f>
        <v>9767.4890441232801</v>
      </c>
      <c r="V943" s="26">
        <f>'1'!V943-'2'!V943</f>
        <v>10162.727983809358</v>
      </c>
      <c r="W943" s="26">
        <f>'1'!W943-'2'!W943</f>
        <v>10557.966923495436</v>
      </c>
      <c r="X943" s="26">
        <f>'1'!X943-'2'!X943</f>
        <v>11306.144360006328</v>
      </c>
      <c r="Y943" s="26">
        <f>'1'!Y943-'2'!Y943</f>
        <v>9767.4890441232801</v>
      </c>
      <c r="Z943" s="26">
        <f>'1'!Z943-'2'!Z943</f>
        <v>10557.966923495436</v>
      </c>
      <c r="AA943" s="26">
        <f>'1'!AA943-'2'!AA943</f>
        <v>10557.966923495436</v>
      </c>
      <c r="AB943" s="26">
        <f>'1'!AB943-'2'!AB943</f>
        <v>9767.4890441232801</v>
      </c>
      <c r="AC943" s="26">
        <f>'1'!AC943-'2'!AC943</f>
        <v>10951.249234767227</v>
      </c>
      <c r="AD943" s="26">
        <f>'1'!AD943-'2'!AD943</f>
        <v>8975.9862641531618</v>
      </c>
      <c r="AE943" s="26">
        <f>'1'!AE943-'2'!AE943</f>
        <v>10162.727983809358</v>
      </c>
      <c r="AF943" s="26">
        <f t="shared" si="64"/>
        <v>124728.16662498833</v>
      </c>
      <c r="AG943" s="26">
        <f t="shared" si="65"/>
        <v>122697.93171321094</v>
      </c>
      <c r="AH943" s="56">
        <f t="shared" si="66"/>
        <v>1038</v>
      </c>
    </row>
    <row r="944" spans="1:34">
      <c r="A944" s="56">
        <f t="shared" si="63"/>
        <v>1039</v>
      </c>
      <c r="B944" s="3">
        <f>'1'!B944</f>
        <v>5551781</v>
      </c>
      <c r="C944" t="str">
        <f>'1'!C944</f>
        <v>Ignacio-Mare Isld #1 - Support of Ignaci</v>
      </c>
      <c r="D944" s="3">
        <f>'1'!D944</f>
        <v>93</v>
      </c>
      <c r="E944" s="6" t="str">
        <f>'1'!E944</f>
        <v>OAI</v>
      </c>
      <c r="F944" s="3" t="str">
        <f>'1'!F944</f>
        <v>TOHI</v>
      </c>
      <c r="G944" s="26">
        <f>'1'!G944</f>
        <v>0</v>
      </c>
      <c r="H944" s="26">
        <f>'1'!H944-'2'!H944</f>
        <v>0</v>
      </c>
      <c r="I944" s="26">
        <f>'1'!I944-'2'!I944</f>
        <v>7271.949260872002</v>
      </c>
      <c r="J944" s="26">
        <f>'1'!J944-'2'!J944</f>
        <v>107531.45266459696</v>
      </c>
      <c r="K944" s="26">
        <f>'1'!K944-'2'!K944</f>
        <v>26092.571632340354</v>
      </c>
      <c r="L944" s="26">
        <f>'1'!L944-'2'!L944</f>
        <v>34854.074153174952</v>
      </c>
      <c r="M944" s="26">
        <f>'1'!M944-'2'!M944</f>
        <v>11815.147266065982</v>
      </c>
      <c r="N944" s="26">
        <f>'1'!N944-'2'!N944</f>
        <v>86557.514136814396</v>
      </c>
      <c r="O944" s="26">
        <f>'1'!O944-'2'!O944</f>
        <v>9583.2864548353555</v>
      </c>
      <c r="P944" s="26">
        <f>'1'!P944-'2'!P944</f>
        <v>1820.4098075404518</v>
      </c>
      <c r="Q944" s="26">
        <f>'1'!Q944-'2'!Q944</f>
        <v>666377.3246042463</v>
      </c>
      <c r="R944" s="26">
        <f>'1'!R944-'2'!R944</f>
        <v>420108.80490505218</v>
      </c>
      <c r="S944" s="26">
        <f>'1'!S944-'2'!S944</f>
        <v>14363.329670939756</v>
      </c>
      <c r="T944" s="26">
        <f>'1'!T944-'2'!T944</f>
        <v>8865.2969995734711</v>
      </c>
      <c r="U944" s="26">
        <f>'1'!U944-'2'!U944</f>
        <v>6348.5138221099269</v>
      </c>
      <c r="V944" s="26">
        <f>'1'!V944-'2'!V944</f>
        <v>6545.3879096999044</v>
      </c>
      <c r="W944" s="26">
        <f>'1'!W944-'2'!W944</f>
        <v>6446.9974522957318</v>
      </c>
      <c r="X944" s="26">
        <f>'1'!X944-'2'!X944</f>
        <v>0</v>
      </c>
      <c r="Y944" s="26">
        <f>'1'!Y944-'2'!Y944</f>
        <v>0</v>
      </c>
      <c r="Z944" s="26">
        <f>'1'!Z944-'2'!Z944</f>
        <v>0</v>
      </c>
      <c r="AA944" s="26">
        <f>'1'!AA944-'2'!AA944</f>
        <v>0</v>
      </c>
      <c r="AB944" s="26">
        <f>'1'!AB944-'2'!AB944</f>
        <v>0</v>
      </c>
      <c r="AC944" s="26">
        <f>'1'!AC944-'2'!AC944</f>
        <v>0</v>
      </c>
      <c r="AD944" s="26">
        <f>'1'!AD944-'2'!AD944</f>
        <v>0</v>
      </c>
      <c r="AE944" s="26">
        <f>'1'!AE944-'2'!AE944</f>
        <v>0</v>
      </c>
      <c r="AF944" s="26">
        <f t="shared" si="64"/>
        <v>1386375.8645564788</v>
      </c>
      <c r="AG944" s="26">
        <f t="shared" si="65"/>
        <v>28206.196183679032</v>
      </c>
      <c r="AH944" s="56">
        <f t="shared" si="66"/>
        <v>1039</v>
      </c>
    </row>
    <row r="945" spans="1:34">
      <c r="A945" s="56">
        <f t="shared" si="63"/>
        <v>1040</v>
      </c>
      <c r="B945" s="3">
        <f>'1'!B945</f>
        <v>5552091</v>
      </c>
      <c r="C945" t="str">
        <f>'1'!C945</f>
        <v>Oleum PP Sub</v>
      </c>
      <c r="D945" s="3">
        <f>'1'!D945</f>
        <v>93</v>
      </c>
      <c r="E945" s="6" t="str">
        <f>'1'!E945</f>
        <v>OAI</v>
      </c>
      <c r="F945" s="3" t="str">
        <f>'1'!F945</f>
        <v>TOLO</v>
      </c>
      <c r="G945" s="26">
        <f>'1'!G945</f>
        <v>0</v>
      </c>
      <c r="H945" s="26">
        <f>'1'!H945-'2'!H945</f>
        <v>0</v>
      </c>
      <c r="I945" s="26">
        <f>'1'!I945-'2'!I945</f>
        <v>0</v>
      </c>
      <c r="J945" s="26">
        <f>'1'!J945-'2'!J945</f>
        <v>520.36998541884645</v>
      </c>
      <c r="K945" s="26">
        <f>'1'!K945-'2'!K945</f>
        <v>967.87885560089114</v>
      </c>
      <c r="L945" s="26">
        <f>'1'!L945-'2'!L945</f>
        <v>327.96819134724075</v>
      </c>
      <c r="M945" s="26">
        <f>'1'!M945-'2'!M945</f>
        <v>28822.720479742868</v>
      </c>
      <c r="N945" s="26">
        <f>'1'!N945-'2'!N945</f>
        <v>7094.8278029881658</v>
      </c>
      <c r="O945" s="26">
        <f>'1'!O945-'2'!O945</f>
        <v>4671.2174071573627</v>
      </c>
      <c r="P945" s="26">
        <f>'1'!P945-'2'!P945</f>
        <v>8979.6200026368406</v>
      </c>
      <c r="Q945" s="26">
        <f>'1'!Q945-'2'!Q945</f>
        <v>0</v>
      </c>
      <c r="R945" s="26">
        <f>'1'!R945-'2'!R945</f>
        <v>0</v>
      </c>
      <c r="S945" s="26">
        <f>'1'!S945-'2'!S945</f>
        <v>0</v>
      </c>
      <c r="T945" s="26">
        <f>'1'!T945-'2'!T945</f>
        <v>0</v>
      </c>
      <c r="U945" s="26">
        <f>'1'!U945-'2'!U945</f>
        <v>0</v>
      </c>
      <c r="V945" s="26">
        <f>'1'!V945-'2'!V945</f>
        <v>0</v>
      </c>
      <c r="W945" s="26">
        <f>'1'!W945-'2'!W945</f>
        <v>0</v>
      </c>
      <c r="X945" s="26">
        <f>'1'!X945-'2'!X945</f>
        <v>0</v>
      </c>
      <c r="Y945" s="26">
        <f>'1'!Y945-'2'!Y945</f>
        <v>0</v>
      </c>
      <c r="Z945" s="26">
        <f>'1'!Z945-'2'!Z945</f>
        <v>0</v>
      </c>
      <c r="AA945" s="26">
        <f>'1'!AA945-'2'!AA945</f>
        <v>0</v>
      </c>
      <c r="AB945" s="26">
        <f>'1'!AB945-'2'!AB945</f>
        <v>0</v>
      </c>
      <c r="AC945" s="26">
        <f>'1'!AC945-'2'!AC945</f>
        <v>0</v>
      </c>
      <c r="AD945" s="26">
        <f>'1'!AD945-'2'!AD945</f>
        <v>0</v>
      </c>
      <c r="AE945" s="26">
        <f>'1'!AE945-'2'!AE945</f>
        <v>0</v>
      </c>
      <c r="AF945" s="26">
        <f t="shared" si="64"/>
        <v>51384.602724892211</v>
      </c>
      <c r="AG945" s="26">
        <f t="shared" si="65"/>
        <v>0</v>
      </c>
      <c r="AH945" s="56">
        <f t="shared" si="66"/>
        <v>1040</v>
      </c>
    </row>
    <row r="946" spans="1:34">
      <c r="A946" s="56">
        <f t="shared" si="63"/>
        <v>1041</v>
      </c>
      <c r="B946" s="3">
        <f>'1'!B946</f>
        <v>5552092</v>
      </c>
      <c r="C946" t="str">
        <f>'1'!C946</f>
        <v>North Tower Sub</v>
      </c>
      <c r="D946" s="3">
        <f>'1'!D946</f>
        <v>93</v>
      </c>
      <c r="E946" s="6" t="str">
        <f>'1'!E946</f>
        <v>OAI</v>
      </c>
      <c r="F946" s="3" t="str">
        <f>'1'!F946</f>
        <v>TOLO</v>
      </c>
      <c r="G946" s="26">
        <f>'1'!G946</f>
        <v>0</v>
      </c>
      <c r="H946" s="26">
        <f>'1'!H946-'2'!H946</f>
        <v>0</v>
      </c>
      <c r="I946" s="26">
        <f>'1'!I946-'2'!I946</f>
        <v>0</v>
      </c>
      <c r="J946" s="26">
        <f>'1'!J946-'2'!J946</f>
        <v>0</v>
      </c>
      <c r="K946" s="26">
        <f>'1'!K946-'2'!K946</f>
        <v>0</v>
      </c>
      <c r="L946" s="26">
        <f>'1'!L946-'2'!L946</f>
        <v>656.02955547611418</v>
      </c>
      <c r="M946" s="26">
        <f>'1'!M946-'2'!M946</f>
        <v>20355.737121649356</v>
      </c>
      <c r="N946" s="26">
        <f>'1'!N946-'2'!N946</f>
        <v>6763.8780826286775</v>
      </c>
      <c r="O946" s="26">
        <f>'1'!O946-'2'!O946</f>
        <v>2008.8051720018498</v>
      </c>
      <c r="P946" s="26">
        <f>'1'!P946-'2'!P946</f>
        <v>11793.065316819024</v>
      </c>
      <c r="Q946" s="26">
        <f>'1'!Q946-'2'!Q946</f>
        <v>0</v>
      </c>
      <c r="R946" s="26">
        <f>'1'!R946-'2'!R946</f>
        <v>0</v>
      </c>
      <c r="S946" s="26">
        <f>'1'!S946-'2'!S946</f>
        <v>0</v>
      </c>
      <c r="T946" s="26">
        <f>'1'!T946-'2'!T946</f>
        <v>0</v>
      </c>
      <c r="U946" s="26">
        <f>'1'!U946-'2'!U946</f>
        <v>0</v>
      </c>
      <c r="V946" s="26">
        <f>'1'!V946-'2'!V946</f>
        <v>0</v>
      </c>
      <c r="W946" s="26">
        <f>'1'!W946-'2'!W946</f>
        <v>0</v>
      </c>
      <c r="X946" s="26">
        <f>'1'!X946-'2'!X946</f>
        <v>0</v>
      </c>
      <c r="Y946" s="26">
        <f>'1'!Y946-'2'!Y946</f>
        <v>0</v>
      </c>
      <c r="Z946" s="26">
        <f>'1'!Z946-'2'!Z946</f>
        <v>0</v>
      </c>
      <c r="AA946" s="26">
        <f>'1'!AA946-'2'!AA946</f>
        <v>0</v>
      </c>
      <c r="AB946" s="26">
        <f>'1'!AB946-'2'!AB946</f>
        <v>0</v>
      </c>
      <c r="AC946" s="26">
        <f>'1'!AC946-'2'!AC946</f>
        <v>0</v>
      </c>
      <c r="AD946" s="26">
        <f>'1'!AD946-'2'!AD946</f>
        <v>0</v>
      </c>
      <c r="AE946" s="26">
        <f>'1'!AE946-'2'!AE946</f>
        <v>0</v>
      </c>
      <c r="AF946" s="26">
        <f t="shared" si="64"/>
        <v>41577.515248575022</v>
      </c>
      <c r="AG946" s="26">
        <f t="shared" si="65"/>
        <v>0</v>
      </c>
      <c r="AH946" s="56">
        <f t="shared" si="66"/>
        <v>1041</v>
      </c>
    </row>
    <row r="947" spans="1:34">
      <c r="A947" s="56">
        <f t="shared" si="63"/>
        <v>1042</v>
      </c>
      <c r="B947" s="3">
        <f>'1'!B947</f>
        <v>5552093</v>
      </c>
      <c r="C947" t="str">
        <f>'1'!C947</f>
        <v>Christie Sub</v>
      </c>
      <c r="D947" s="3">
        <f>'1'!D947</f>
        <v>93</v>
      </c>
      <c r="E947" s="6" t="str">
        <f>'1'!E947</f>
        <v>OAI</v>
      </c>
      <c r="F947" s="3" t="str">
        <f>'1'!F947</f>
        <v>TOLO</v>
      </c>
      <c r="G947" s="26">
        <f>'1'!G947</f>
        <v>0</v>
      </c>
      <c r="H947" s="26">
        <f>'1'!H947-'2'!H947</f>
        <v>0</v>
      </c>
      <c r="I947" s="26">
        <f>'1'!I947-'2'!I947</f>
        <v>0</v>
      </c>
      <c r="J947" s="26">
        <f>'1'!J947-'2'!J947</f>
        <v>0</v>
      </c>
      <c r="K947" s="26">
        <f>'1'!K947-'2'!K947</f>
        <v>0</v>
      </c>
      <c r="L947" s="26">
        <f>'1'!L947-'2'!L947</f>
        <v>182.89817034506638</v>
      </c>
      <c r="M947" s="26">
        <f>'1'!M947-'2'!M947</f>
        <v>1087.8853983438587</v>
      </c>
      <c r="N947" s="26">
        <f>'1'!N947-'2'!N947</f>
        <v>2421.46742185325</v>
      </c>
      <c r="O947" s="26">
        <f>'1'!O947-'2'!O947</f>
        <v>28287.815540389314</v>
      </c>
      <c r="P947" s="26">
        <f>'1'!P947-'2'!P947</f>
        <v>8239.1759070014632</v>
      </c>
      <c r="Q947" s="26">
        <f>'1'!Q947-'2'!Q947</f>
        <v>0</v>
      </c>
      <c r="R947" s="26">
        <f>'1'!R947-'2'!R947</f>
        <v>0</v>
      </c>
      <c r="S947" s="26">
        <f>'1'!S947-'2'!S947</f>
        <v>0</v>
      </c>
      <c r="T947" s="26">
        <f>'1'!T947-'2'!T947</f>
        <v>0</v>
      </c>
      <c r="U947" s="26">
        <f>'1'!U947-'2'!U947</f>
        <v>0</v>
      </c>
      <c r="V947" s="26">
        <f>'1'!V947-'2'!V947</f>
        <v>0</v>
      </c>
      <c r="W947" s="26">
        <f>'1'!W947-'2'!W947</f>
        <v>0</v>
      </c>
      <c r="X947" s="26">
        <f>'1'!X947-'2'!X947</f>
        <v>0</v>
      </c>
      <c r="Y947" s="26">
        <f>'1'!Y947-'2'!Y947</f>
        <v>0</v>
      </c>
      <c r="Z947" s="26">
        <f>'1'!Z947-'2'!Z947</f>
        <v>0</v>
      </c>
      <c r="AA947" s="26">
        <f>'1'!AA947-'2'!AA947</f>
        <v>0</v>
      </c>
      <c r="AB947" s="26">
        <f>'1'!AB947-'2'!AB947</f>
        <v>0</v>
      </c>
      <c r="AC947" s="26">
        <f>'1'!AC947-'2'!AC947</f>
        <v>0</v>
      </c>
      <c r="AD947" s="26">
        <f>'1'!AD947-'2'!AD947</f>
        <v>0</v>
      </c>
      <c r="AE947" s="26">
        <f>'1'!AE947-'2'!AE947</f>
        <v>0</v>
      </c>
      <c r="AF947" s="26">
        <f t="shared" si="64"/>
        <v>40219.242437932953</v>
      </c>
      <c r="AG947" s="26">
        <f t="shared" si="65"/>
        <v>0</v>
      </c>
      <c r="AH947" s="56">
        <f t="shared" si="66"/>
        <v>1042</v>
      </c>
    </row>
    <row r="948" spans="1:34">
      <c r="A948" s="56">
        <f t="shared" si="63"/>
        <v>1043</v>
      </c>
      <c r="B948" s="3">
        <f>'1'!B948</f>
        <v>5553042</v>
      </c>
      <c r="C948" t="str">
        <f>'1'!C948</f>
        <v>MIDWAY-WHEELER RIDGE #1 19/89 INS SHIELD</v>
      </c>
      <c r="D948" s="3">
        <f>'1'!D948</f>
        <v>93</v>
      </c>
      <c r="E948" s="6" t="str">
        <f>'1'!E948</f>
        <v>OAI</v>
      </c>
      <c r="F948" s="3" t="str">
        <f>'1'!F948</f>
        <v>TOO</v>
      </c>
      <c r="G948" s="26">
        <f>'1'!G948</f>
        <v>0</v>
      </c>
      <c r="H948" s="26">
        <f>'1'!H948-'2'!H948</f>
        <v>372133.3010873202</v>
      </c>
      <c r="I948" s="26">
        <f>'1'!I948-'2'!I948</f>
        <v>3146.7243540824893</v>
      </c>
      <c r="J948" s="26">
        <f>'1'!J948-'2'!J948</f>
        <v>-14973.890908979096</v>
      </c>
      <c r="K948" s="26">
        <f>'1'!K948-'2'!K948</f>
        <v>4746.5941874982491</v>
      </c>
      <c r="L948" s="26">
        <f>'1'!L948-'2'!L948</f>
        <v>18769.470514351975</v>
      </c>
      <c r="M948" s="26">
        <f>'1'!M948-'2'!M948</f>
        <v>10366.496857240156</v>
      </c>
      <c r="N948" s="26">
        <f>'1'!N948-'2'!N948</f>
        <v>3843.3772423504779</v>
      </c>
      <c r="O948" s="26">
        <f>'1'!O948-'2'!O948</f>
        <v>15653.959042116456</v>
      </c>
      <c r="P948" s="26">
        <f>'1'!P948-'2'!P948</f>
        <v>2385.7822464879109</v>
      </c>
      <c r="Q948" s="26">
        <f>'1'!Q948-'2'!Q948</f>
        <v>0</v>
      </c>
      <c r="R948" s="26">
        <f>'1'!R948-'2'!R948</f>
        <v>0</v>
      </c>
      <c r="S948" s="26">
        <f>'1'!S948-'2'!S948</f>
        <v>0</v>
      </c>
      <c r="T948" s="26">
        <f>'1'!T948-'2'!T948</f>
        <v>0</v>
      </c>
      <c r="U948" s="26">
        <f>'1'!U948-'2'!U948</f>
        <v>0</v>
      </c>
      <c r="V948" s="26">
        <f>'1'!V948-'2'!V948</f>
        <v>0</v>
      </c>
      <c r="W948" s="26">
        <f>'1'!W948-'2'!W948</f>
        <v>0</v>
      </c>
      <c r="X948" s="26">
        <f>'1'!X948-'2'!X948</f>
        <v>0</v>
      </c>
      <c r="Y948" s="26">
        <f>'1'!Y948-'2'!Y948</f>
        <v>0</v>
      </c>
      <c r="Z948" s="26">
        <f>'1'!Z948-'2'!Z948</f>
        <v>0</v>
      </c>
      <c r="AA948" s="26">
        <f>'1'!AA948-'2'!AA948</f>
        <v>0</v>
      </c>
      <c r="AB948" s="26">
        <f>'1'!AB948-'2'!AB948</f>
        <v>0</v>
      </c>
      <c r="AC948" s="26">
        <f>'1'!AC948-'2'!AC948</f>
        <v>0</v>
      </c>
      <c r="AD948" s="26">
        <f>'1'!AD948-'2'!AD948</f>
        <v>0</v>
      </c>
      <c r="AE948" s="26">
        <f>'1'!AE948-'2'!AE948</f>
        <v>0</v>
      </c>
      <c r="AF948" s="26">
        <f t="shared" si="64"/>
        <v>416071.81462246884</v>
      </c>
      <c r="AG948" s="26">
        <f t="shared" si="65"/>
        <v>0</v>
      </c>
      <c r="AH948" s="56">
        <f t="shared" si="66"/>
        <v>1043</v>
      </c>
    </row>
    <row r="949" spans="1:34">
      <c r="A949" s="56">
        <f t="shared" si="63"/>
        <v>1044</v>
      </c>
      <c r="B949" s="3">
        <f>'1'!B949</f>
        <v>5732884</v>
      </c>
      <c r="C949" t="str">
        <f>'1'!C949</f>
        <v>HUMB BAY-HUMB #1 RE-CONDUCTOR LINE</v>
      </c>
      <c r="D949" s="3">
        <f>'1'!D949</f>
        <v>93</v>
      </c>
      <c r="E949" s="6">
        <f>'1'!E949</f>
        <v>44879</v>
      </c>
      <c r="F949" s="3" t="str">
        <f>'1'!F949</f>
        <v>TOLO</v>
      </c>
      <c r="G949" s="26">
        <f>'1'!G949</f>
        <v>0</v>
      </c>
      <c r="H949" s="26">
        <f>'1'!H949-'2'!H949</f>
        <v>54826.591623968852</v>
      </c>
      <c r="I949" s="26">
        <f>'1'!I949-'2'!I949</f>
        <v>108199.12881777718</v>
      </c>
      <c r="J949" s="26">
        <f>'1'!J949-'2'!J949</f>
        <v>40876.762757915189</v>
      </c>
      <c r="K949" s="26">
        <f>'1'!K949-'2'!K949</f>
        <v>41176.779114772609</v>
      </c>
      <c r="L949" s="26">
        <f>'1'!L949-'2'!L949</f>
        <v>60024.235247351186</v>
      </c>
      <c r="M949" s="26">
        <f>'1'!M949-'2'!M949</f>
        <v>830118.98470005824</v>
      </c>
      <c r="N949" s="26">
        <f>'1'!N949-'2'!N949</f>
        <v>1777384.853129212</v>
      </c>
      <c r="O949" s="26">
        <f>'1'!O949-'2'!O949</f>
        <v>1933725.0537976825</v>
      </c>
      <c r="P949" s="26">
        <f>'1'!P949-'2'!P949</f>
        <v>806264.79597366287</v>
      </c>
      <c r="Q949" s="26">
        <f>'1'!Q949-'2'!Q949</f>
        <v>212469.16143410178</v>
      </c>
      <c r="R949" s="26">
        <f>'1'!R949-'2'!R949</f>
        <v>27372.113442502756</v>
      </c>
      <c r="S949" s="26">
        <f>'1'!S949-'2'!S949</f>
        <v>44011.467823167055</v>
      </c>
      <c r="T949" s="26">
        <f>'1'!T949-'2'!T949</f>
        <v>7085.1378336983607</v>
      </c>
      <c r="U949" s="26">
        <f>'1'!U949-'2'!U949</f>
        <v>6852.1127068348806</v>
      </c>
      <c r="V949" s="26">
        <f>'1'!V949-'2'!V949</f>
        <v>9919.2675054030115</v>
      </c>
      <c r="W949" s="26">
        <f>'1'!W949-'2'!W949</f>
        <v>7458.2948241374788</v>
      </c>
      <c r="X949" s="26">
        <f>'1'!X949-'2'!X949</f>
        <v>7477.5815899354557</v>
      </c>
      <c r="Y949" s="26">
        <f>'1'!Y949-'2'!Y949</f>
        <v>6902.2396633532944</v>
      </c>
      <c r="Z949" s="26">
        <f>'1'!Z949-'2'!Z949</f>
        <v>7397.2666521680358</v>
      </c>
      <c r="AA949" s="26">
        <f>'1'!AA949-'2'!AA949</f>
        <v>7388.9742746027223</v>
      </c>
      <c r="AB949" s="26">
        <f>'1'!AB949-'2'!AB949</f>
        <v>9611.1451165435428</v>
      </c>
      <c r="AC949" s="26">
        <f>'1'!AC949-'2'!AC949</f>
        <v>11353.662478639026</v>
      </c>
      <c r="AD949" s="26">
        <f>'1'!AD949-'2'!AD949</f>
        <v>6302.1137768568233</v>
      </c>
      <c r="AE949" s="26">
        <f>'1'!AE949-'2'!AE949</f>
        <v>7124.0840564208456</v>
      </c>
      <c r="AF949" s="26">
        <f t="shared" si="64"/>
        <v>5936449.9278621729</v>
      </c>
      <c r="AG949" s="26">
        <f t="shared" si="65"/>
        <v>94871.880478593492</v>
      </c>
      <c r="AH949" s="56">
        <f t="shared" si="66"/>
        <v>1044</v>
      </c>
    </row>
    <row r="950" spans="1:34">
      <c r="A950" s="56">
        <f t="shared" si="63"/>
        <v>1045</v>
      </c>
      <c r="B950" s="3">
        <f>'1'!B950</f>
        <v>5790354</v>
      </c>
      <c r="C950" t="str">
        <f>'1'!C950</f>
        <v>Cragview-Cascade 115kV Ph. 3</v>
      </c>
      <c r="D950" s="3">
        <f>'1'!D950</f>
        <v>93</v>
      </c>
      <c r="E950" s="6">
        <f>'1'!E950</f>
        <v>44980</v>
      </c>
      <c r="F950" s="3" t="str">
        <f>'1'!F950</f>
        <v>TOLO</v>
      </c>
      <c r="G950" s="26">
        <f>'1'!G950</f>
        <v>12320541.9</v>
      </c>
      <c r="H950" s="26">
        <f>'1'!H950-'2'!H950</f>
        <v>1607724.3920801803</v>
      </c>
      <c r="I950" s="26">
        <f>'1'!I950-'2'!I950</f>
        <v>1840098.3343728289</v>
      </c>
      <c r="J950" s="26">
        <f>'1'!J950-'2'!J950</f>
        <v>-1282924.0753084528</v>
      </c>
      <c r="K950" s="26">
        <f>'1'!K950-'2'!K950</f>
        <v>206732.51326897403</v>
      </c>
      <c r="L950" s="26">
        <f>'1'!L950-'2'!L950</f>
        <v>418925.41740553471</v>
      </c>
      <c r="M950" s="26">
        <f>'1'!M950-'2'!M950</f>
        <v>-151806.78580534793</v>
      </c>
      <c r="N950" s="26">
        <f>'1'!N950-'2'!N950</f>
        <v>22962.618378951756</v>
      </c>
      <c r="O950" s="26">
        <f>'1'!O950-'2'!O950</f>
        <v>128880.97067514113</v>
      </c>
      <c r="P950" s="26">
        <f>'1'!P950-'2'!P950</f>
        <v>-14152.759184449766</v>
      </c>
      <c r="Q950" s="26">
        <f>'1'!Q950-'2'!Q950</f>
        <v>79038.470659052371</v>
      </c>
      <c r="R950" s="26">
        <f>'1'!R950-'2'!R950</f>
        <v>16915.518505423737</v>
      </c>
      <c r="S950" s="26">
        <f>'1'!S950-'2'!S950</f>
        <v>17591.021172261095</v>
      </c>
      <c r="T950" s="26">
        <f>'1'!T950-'2'!T950</f>
        <v>4896.2296748004264</v>
      </c>
      <c r="U950" s="26">
        <f>'1'!U950-'2'!U950</f>
        <v>4313.8997895958091</v>
      </c>
      <c r="V950" s="26">
        <f>'1'!V950-'2'!V950</f>
        <v>3354.220138778599</v>
      </c>
      <c r="W950" s="26">
        <f>'1'!W950-'2'!W950</f>
        <v>0</v>
      </c>
      <c r="X950" s="26">
        <f>'1'!X950-'2'!X950</f>
        <v>0</v>
      </c>
      <c r="Y950" s="26">
        <f>'1'!Y950-'2'!Y950</f>
        <v>0</v>
      </c>
      <c r="Z950" s="26">
        <f>'1'!Z950-'2'!Z950</f>
        <v>0</v>
      </c>
      <c r="AA950" s="26">
        <f>'1'!AA950-'2'!AA950</f>
        <v>0</v>
      </c>
      <c r="AB950" s="26">
        <f>'1'!AB950-'2'!AB950</f>
        <v>0</v>
      </c>
      <c r="AC950" s="26">
        <f>'1'!AC950-'2'!AC950</f>
        <v>0</v>
      </c>
      <c r="AD950" s="26">
        <f>'1'!AD950-'2'!AD950</f>
        <v>0</v>
      </c>
      <c r="AE950" s="26">
        <f>'1'!AE950-'2'!AE950</f>
        <v>0</v>
      </c>
      <c r="AF950" s="26">
        <f t="shared" si="64"/>
        <v>2889985.6362200971</v>
      </c>
      <c r="AG950" s="26">
        <f t="shared" si="65"/>
        <v>12564.349603174835</v>
      </c>
      <c r="AH950" s="56">
        <f t="shared" si="66"/>
        <v>1045</v>
      </c>
    </row>
    <row r="951" spans="1:34">
      <c r="A951" s="56">
        <f t="shared" si="63"/>
        <v>1046</v>
      </c>
      <c r="B951" s="3">
        <f>'1'!B951</f>
        <v>5790867</v>
      </c>
      <c r="C951" t="str">
        <f>'1'!C951</f>
        <v>74033653_CALISTOGA-ST HEL 60 kV REFRCMNT</v>
      </c>
      <c r="D951" s="3">
        <f>'1'!D951</f>
        <v>93</v>
      </c>
      <c r="E951" s="6">
        <f>'1'!E951</f>
        <v>45033</v>
      </c>
      <c r="F951" s="3" t="str">
        <f>'1'!F951</f>
        <v>TOLO</v>
      </c>
      <c r="G951" s="26">
        <f>'1'!G951</f>
        <v>11911498.100000001</v>
      </c>
      <c r="H951" s="26">
        <f>'1'!H951-'2'!H951</f>
        <v>-229567.76445543382</v>
      </c>
      <c r="I951" s="26">
        <f>'1'!I951-'2'!I951</f>
        <v>7324958.424217443</v>
      </c>
      <c r="J951" s="26">
        <f>'1'!J951-'2'!J951</f>
        <v>-6323603.3335581617</v>
      </c>
      <c r="K951" s="26">
        <f>'1'!K951-'2'!K951</f>
        <v>4163870.0882545416</v>
      </c>
      <c r="L951" s="26">
        <f>'1'!L951-'2'!L951</f>
        <v>-2830385.9893386471</v>
      </c>
      <c r="M951" s="26">
        <f>'1'!M951-'2'!M951</f>
        <v>350054.89240606315</v>
      </c>
      <c r="N951" s="26">
        <f>'1'!N951-'2'!N951</f>
        <v>3172.8127329396566</v>
      </c>
      <c r="O951" s="26">
        <f>'1'!O951-'2'!O951</f>
        <v>15751.604117267565</v>
      </c>
      <c r="P951" s="26">
        <f>'1'!P951-'2'!P951</f>
        <v>18476.255770553751</v>
      </c>
      <c r="Q951" s="26">
        <f>'1'!Q951-'2'!Q951</f>
        <v>6471.0360299569784</v>
      </c>
      <c r="R951" s="26">
        <f>'1'!R951-'2'!R951</f>
        <v>0</v>
      </c>
      <c r="S951" s="26">
        <f>'1'!S951-'2'!S951</f>
        <v>0</v>
      </c>
      <c r="T951" s="26">
        <f>'1'!T951-'2'!T951</f>
        <v>0</v>
      </c>
      <c r="U951" s="26">
        <f>'1'!U951-'2'!U951</f>
        <v>0</v>
      </c>
      <c r="V951" s="26">
        <f>'1'!V951-'2'!V951</f>
        <v>0</v>
      </c>
      <c r="W951" s="26">
        <f>'1'!W951-'2'!W951</f>
        <v>0</v>
      </c>
      <c r="X951" s="26">
        <f>'1'!X951-'2'!X951</f>
        <v>0</v>
      </c>
      <c r="Y951" s="26">
        <f>'1'!Y951-'2'!Y951</f>
        <v>0</v>
      </c>
      <c r="Z951" s="26">
        <f>'1'!Z951-'2'!Z951</f>
        <v>0</v>
      </c>
      <c r="AA951" s="26">
        <f>'1'!AA951-'2'!AA951</f>
        <v>0</v>
      </c>
      <c r="AB951" s="26">
        <f>'1'!AB951-'2'!AB951</f>
        <v>0</v>
      </c>
      <c r="AC951" s="26">
        <f>'1'!AC951-'2'!AC951</f>
        <v>0</v>
      </c>
      <c r="AD951" s="26">
        <f>'1'!AD951-'2'!AD951</f>
        <v>0</v>
      </c>
      <c r="AE951" s="26">
        <f>'1'!AE951-'2'!AE951</f>
        <v>0</v>
      </c>
      <c r="AF951" s="26">
        <f t="shared" si="64"/>
        <v>2499198.0261765225</v>
      </c>
      <c r="AG951" s="26">
        <f t="shared" si="65"/>
        <v>0</v>
      </c>
      <c r="AH951" s="56">
        <f t="shared" si="66"/>
        <v>1046</v>
      </c>
    </row>
    <row r="952" spans="1:34">
      <c r="A952" s="56">
        <f t="shared" si="63"/>
        <v>1047</v>
      </c>
      <c r="B952" s="3">
        <f>'1'!B952</f>
        <v>5791742</v>
      </c>
      <c r="C952" t="str">
        <f>'1'!C952</f>
        <v>BIRDS LANDING SS CONTRA COSTA PP 230KV</v>
      </c>
      <c r="D952" s="3">
        <f>'1'!D952</f>
        <v>93</v>
      </c>
      <c r="E952" s="6">
        <f>'1'!E952</f>
        <v>45628</v>
      </c>
      <c r="F952" s="3" t="str">
        <f>'1'!F952</f>
        <v>TOHI</v>
      </c>
      <c r="G952" s="26">
        <f>'1'!G952</f>
        <v>23359958.399999999</v>
      </c>
      <c r="H952" s="26">
        <f>'1'!H952-'2'!H952</f>
        <v>595045.92009629076</v>
      </c>
      <c r="I952" s="26">
        <f>'1'!I952-'2'!I952</f>
        <v>90405.550018246518</v>
      </c>
      <c r="J952" s="26">
        <f>'1'!J952-'2'!J952</f>
        <v>2535993.2620622353</v>
      </c>
      <c r="K952" s="26">
        <f>'1'!K952-'2'!K952</f>
        <v>661621.6926569296</v>
      </c>
      <c r="L952" s="26">
        <f>'1'!L952-'2'!L952</f>
        <v>363566.34333453473</v>
      </c>
      <c r="M952" s="26">
        <f>'1'!M952-'2'!M952</f>
        <v>257467.32901475948</v>
      </c>
      <c r="N952" s="26">
        <f>'1'!N952-'2'!N952</f>
        <v>289833.59672555869</v>
      </c>
      <c r="O952" s="26">
        <f>'1'!O952-'2'!O952</f>
        <v>290172.09344123042</v>
      </c>
      <c r="P952" s="26">
        <f>'1'!P952-'2'!P952</f>
        <v>439716.55093575385</v>
      </c>
      <c r="Q952" s="26">
        <f>'1'!Q952-'2'!Q952</f>
        <v>760303.03548535926</v>
      </c>
      <c r="R952" s="26">
        <f>'1'!R952-'2'!R952</f>
        <v>241591.52557957554</v>
      </c>
      <c r="S952" s="26">
        <f>'1'!S952-'2'!S952</f>
        <v>247572.3796053626</v>
      </c>
      <c r="T952" s="26">
        <f>'1'!T952-'2'!T952</f>
        <v>886257.91495332425</v>
      </c>
      <c r="U952" s="26">
        <f>'1'!U952-'2'!U952</f>
        <v>717827.89365853439</v>
      </c>
      <c r="V952" s="26">
        <f>'1'!V952-'2'!V952</f>
        <v>723243.37524537405</v>
      </c>
      <c r="W952" s="26">
        <f>'1'!W952-'2'!W952</f>
        <v>724451.45353202417</v>
      </c>
      <c r="X952" s="26">
        <f>'1'!X952-'2'!X952</f>
        <v>728285.32715064823</v>
      </c>
      <c r="Y952" s="26">
        <f>'1'!Y952-'2'!Y952</f>
        <v>730669.43228706671</v>
      </c>
      <c r="Z952" s="26">
        <f>'1'!Z952-'2'!Z952</f>
        <v>741721.40129877895</v>
      </c>
      <c r="AA952" s="26">
        <f>'1'!AA952-'2'!AA952</f>
        <v>707680.07331978634</v>
      </c>
      <c r="AB952" s="26">
        <f>'1'!AB952-'2'!AB952</f>
        <v>1042997.9200277807</v>
      </c>
      <c r="AC952" s="26">
        <f>'1'!AC952-'2'!AC952</f>
        <v>1149563.2641196279</v>
      </c>
      <c r="AD952" s="26">
        <f>'1'!AD952-'2'!AD952</f>
        <v>855452.29133487341</v>
      </c>
      <c r="AE952" s="26">
        <f>'1'!AE952-'2'!AE952</f>
        <v>904643.42043456773</v>
      </c>
      <c r="AF952" s="26">
        <f t="shared" si="64"/>
        <v>6773289.2789558358</v>
      </c>
      <c r="AG952" s="26">
        <f t="shared" si="65"/>
        <v>9912793.767362386</v>
      </c>
      <c r="AH952" s="56">
        <f t="shared" si="66"/>
        <v>1047</v>
      </c>
    </row>
    <row r="953" spans="1:34">
      <c r="A953" s="56">
        <f t="shared" si="63"/>
        <v>1048</v>
      </c>
      <c r="B953" s="3">
        <f>'1'!B953</f>
        <v>5792526</v>
      </c>
      <c r="C953" t="str">
        <f>'1'!C953</f>
        <v>Oleum-North Tower-Christie IT OPGW</v>
      </c>
      <c r="D953" s="3">
        <f>'1'!D953</f>
        <v>93</v>
      </c>
      <c r="E953" s="6">
        <f>'1'!E953</f>
        <v>44932</v>
      </c>
      <c r="F953" s="3" t="str">
        <f>'1'!F953</f>
        <v>TOLO</v>
      </c>
      <c r="G953" s="26">
        <f>'1'!G953</f>
        <v>378003.20000000001</v>
      </c>
      <c r="H953" s="26">
        <f>'1'!H953-'2'!H953</f>
        <v>21160.284091048055</v>
      </c>
      <c r="I953" s="26">
        <f>'1'!I953-'2'!I953</f>
        <v>15041.161657317931</v>
      </c>
      <c r="J953" s="26">
        <f>'1'!J953-'2'!J953</f>
        <v>10511.194187115801</v>
      </c>
      <c r="K953" s="26">
        <f>'1'!K953-'2'!K953</f>
        <v>16389.744498670192</v>
      </c>
      <c r="L953" s="26">
        <f>'1'!L953-'2'!L953</f>
        <v>12769.516068330126</v>
      </c>
      <c r="M953" s="26">
        <f>'1'!M953-'2'!M953</f>
        <v>8470.9897877037183</v>
      </c>
      <c r="N953" s="26">
        <f>'1'!N953-'2'!N953</f>
        <v>11186.510508389892</v>
      </c>
      <c r="O953" s="26">
        <f>'1'!O953-'2'!O953</f>
        <v>16216.070433706767</v>
      </c>
      <c r="P953" s="26">
        <f>'1'!P953-'2'!P953</f>
        <v>9116.8635099818639</v>
      </c>
      <c r="Q953" s="26">
        <f>'1'!Q953-'2'!Q953</f>
        <v>0</v>
      </c>
      <c r="R953" s="26">
        <f>'1'!R953-'2'!R953</f>
        <v>0</v>
      </c>
      <c r="S953" s="26">
        <f>'1'!S953-'2'!S953</f>
        <v>0</v>
      </c>
      <c r="T953" s="26">
        <f>'1'!T953-'2'!T953</f>
        <v>0</v>
      </c>
      <c r="U953" s="26">
        <f>'1'!U953-'2'!U953</f>
        <v>0</v>
      </c>
      <c r="V953" s="26">
        <f>'1'!V953-'2'!V953</f>
        <v>0</v>
      </c>
      <c r="W953" s="26">
        <f>'1'!W953-'2'!W953</f>
        <v>0</v>
      </c>
      <c r="X953" s="26">
        <f>'1'!X953-'2'!X953</f>
        <v>0</v>
      </c>
      <c r="Y953" s="26">
        <f>'1'!Y953-'2'!Y953</f>
        <v>0</v>
      </c>
      <c r="Z953" s="26">
        <f>'1'!Z953-'2'!Z953</f>
        <v>0</v>
      </c>
      <c r="AA953" s="26">
        <f>'1'!AA953-'2'!AA953</f>
        <v>0</v>
      </c>
      <c r="AB953" s="26">
        <f>'1'!AB953-'2'!AB953</f>
        <v>0</v>
      </c>
      <c r="AC953" s="26">
        <f>'1'!AC953-'2'!AC953</f>
        <v>0</v>
      </c>
      <c r="AD953" s="26">
        <f>'1'!AD953-'2'!AD953</f>
        <v>0</v>
      </c>
      <c r="AE953" s="26">
        <f>'1'!AE953-'2'!AE953</f>
        <v>0</v>
      </c>
      <c r="AF953" s="26">
        <f t="shared" si="64"/>
        <v>120862.33474226434</v>
      </c>
      <c r="AG953" s="26">
        <f t="shared" si="65"/>
        <v>0</v>
      </c>
      <c r="AH953" s="56">
        <f t="shared" si="66"/>
        <v>1048</v>
      </c>
    </row>
    <row r="954" spans="1:34">
      <c r="A954" s="56">
        <f t="shared" si="63"/>
        <v>1049</v>
      </c>
      <c r="B954" s="3">
        <f>'1'!B954</f>
        <v>5797244</v>
      </c>
      <c r="C954" t="str">
        <f>'1'!C954</f>
        <v>Martinez Junction to Christie Substation</v>
      </c>
      <c r="D954" s="3">
        <f>'1'!D954</f>
        <v>93</v>
      </c>
      <c r="E954" s="6">
        <f>'1'!E954</f>
        <v>44957</v>
      </c>
      <c r="F954" s="3" t="str">
        <f>'1'!F954</f>
        <v>TOLO</v>
      </c>
      <c r="G954" s="26">
        <f>'1'!G954</f>
        <v>1570059.2</v>
      </c>
      <c r="H954" s="26">
        <f>'1'!H954-'2'!H954</f>
        <v>38181.646876406587</v>
      </c>
      <c r="I954" s="26">
        <f>'1'!I954-'2'!I954</f>
        <v>32599.386010444308</v>
      </c>
      <c r="J954" s="26">
        <f>'1'!J954-'2'!J954</f>
        <v>27205.613681725052</v>
      </c>
      <c r="K954" s="26">
        <f>'1'!K954-'2'!K954</f>
        <v>37401.883866922195</v>
      </c>
      <c r="L954" s="26">
        <f>'1'!L954-'2'!L954</f>
        <v>29205.194748345257</v>
      </c>
      <c r="M954" s="26">
        <f>'1'!M954-'2'!M954</f>
        <v>264526.00577847421</v>
      </c>
      <c r="N954" s="26">
        <f>'1'!N954-'2'!N954</f>
        <v>116176.02334448248</v>
      </c>
      <c r="O954" s="26">
        <f>'1'!O954-'2'!O954</f>
        <v>30584.710953199596</v>
      </c>
      <c r="P954" s="26">
        <f>'1'!P954-'2'!P954</f>
        <v>-198615.67322425634</v>
      </c>
      <c r="Q954" s="26">
        <f>'1'!Q954-'2'!Q954</f>
        <v>0</v>
      </c>
      <c r="R954" s="26">
        <f>'1'!R954-'2'!R954</f>
        <v>0</v>
      </c>
      <c r="S954" s="26">
        <f>'1'!S954-'2'!S954</f>
        <v>0</v>
      </c>
      <c r="T954" s="26">
        <f>'1'!T954-'2'!T954</f>
        <v>0</v>
      </c>
      <c r="U954" s="26">
        <f>'1'!U954-'2'!U954</f>
        <v>0</v>
      </c>
      <c r="V954" s="26">
        <f>'1'!V954-'2'!V954</f>
        <v>0</v>
      </c>
      <c r="W954" s="26">
        <f>'1'!W954-'2'!W954</f>
        <v>0</v>
      </c>
      <c r="X954" s="26">
        <f>'1'!X954-'2'!X954</f>
        <v>0</v>
      </c>
      <c r="Y954" s="26">
        <f>'1'!Y954-'2'!Y954</f>
        <v>0</v>
      </c>
      <c r="Z954" s="26">
        <f>'1'!Z954-'2'!Z954</f>
        <v>0</v>
      </c>
      <c r="AA954" s="26">
        <f>'1'!AA954-'2'!AA954</f>
        <v>0</v>
      </c>
      <c r="AB954" s="26">
        <f>'1'!AB954-'2'!AB954</f>
        <v>0</v>
      </c>
      <c r="AC954" s="26">
        <f>'1'!AC954-'2'!AC954</f>
        <v>0</v>
      </c>
      <c r="AD954" s="26">
        <f>'1'!AD954-'2'!AD954</f>
        <v>0</v>
      </c>
      <c r="AE954" s="26">
        <f>'1'!AE954-'2'!AE954</f>
        <v>0</v>
      </c>
      <c r="AF954" s="26">
        <f t="shared" si="64"/>
        <v>377264.79203574336</v>
      </c>
      <c r="AG954" s="26">
        <f t="shared" si="65"/>
        <v>0</v>
      </c>
      <c r="AH954" s="56">
        <f t="shared" si="66"/>
        <v>1049</v>
      </c>
    </row>
    <row r="955" spans="1:34">
      <c r="A955" s="56">
        <f t="shared" si="63"/>
        <v>1050</v>
      </c>
      <c r="B955" s="3">
        <f>'1'!B955</f>
        <v>5797625</v>
      </c>
      <c r="C955" t="str">
        <f>'1'!C955</f>
        <v>Kerckhoff #1 PH Sub Site Retirement Plan</v>
      </c>
      <c r="D955" s="3">
        <f>'1'!D955</f>
        <v>93</v>
      </c>
      <c r="E955" s="6">
        <f>'1'!E955</f>
        <v>45593</v>
      </c>
      <c r="F955" s="3" t="str">
        <f>'1'!F955</f>
        <v>TOLO</v>
      </c>
      <c r="G955" s="26">
        <f>'1'!G955</f>
        <v>22519.8</v>
      </c>
      <c r="H955" s="26">
        <f>'1'!H955-'2'!H955</f>
        <v>3134.7982380334988</v>
      </c>
      <c r="I955" s="26">
        <f>'1'!I955-'2'!I955</f>
        <v>2997.5547306884746</v>
      </c>
      <c r="J955" s="26">
        <f>'1'!J955-'2'!J955</f>
        <v>3446.0885014684791</v>
      </c>
      <c r="K955" s="26">
        <f>'1'!K955-'2'!K955</f>
        <v>1210.3144334092776</v>
      </c>
      <c r="L955" s="26">
        <f>'1'!L955-'2'!L955</f>
        <v>5175.8411924802767</v>
      </c>
      <c r="M955" s="26">
        <f>'1'!M955-'2'!M955</f>
        <v>8412.2909352750939</v>
      </c>
      <c r="N955" s="26">
        <f>'1'!N955-'2'!N955</f>
        <v>3850.5515465361987</v>
      </c>
      <c r="O955" s="26">
        <f>'1'!O955-'2'!O955</f>
        <v>11495.005588375892</v>
      </c>
      <c r="P955" s="26">
        <f>'1'!P955-'2'!P955</f>
        <v>3801.1699722708468</v>
      </c>
      <c r="Q955" s="26">
        <f>'1'!Q955-'2'!Q955</f>
        <v>363.187502804416</v>
      </c>
      <c r="R955" s="26">
        <f>'1'!R955-'2'!R955</f>
        <v>363.187502804416</v>
      </c>
      <c r="S955" s="26">
        <f>'1'!S955-'2'!S955</f>
        <v>363.187502804416</v>
      </c>
      <c r="T955" s="26">
        <f>'1'!T955-'2'!T955</f>
        <v>392.72327458199425</v>
      </c>
      <c r="U955" s="26">
        <f>'1'!U955-'2'!U955</f>
        <v>392.72327458199425</v>
      </c>
      <c r="V955" s="26">
        <f>'1'!V955-'2'!V955</f>
        <v>392.72327458199425</v>
      </c>
      <c r="W955" s="26">
        <f>'1'!W955-'2'!W955</f>
        <v>308281.62114327773</v>
      </c>
      <c r="X955" s="26">
        <f>'1'!X955-'2'!X955</f>
        <v>29720.347057992672</v>
      </c>
      <c r="Y955" s="26">
        <f>'1'!Y955-'2'!Y955</f>
        <v>6142.78832026484</v>
      </c>
      <c r="Z955" s="26">
        <f>'1'!Z955-'2'!Z955</f>
        <v>6587.4088342162704</v>
      </c>
      <c r="AA955" s="26">
        <f>'1'!AA955-'2'!AA955</f>
        <v>6612.0064485673129</v>
      </c>
      <c r="AB955" s="26">
        <f>'1'!AB955-'2'!AB955</f>
        <v>6257.8567055812719</v>
      </c>
      <c r="AC955" s="26">
        <f>'1'!AC955-'2'!AC955</f>
        <v>5193.2645026455984</v>
      </c>
      <c r="AD955" s="26">
        <f>'1'!AD955-'2'!AD955</f>
        <v>0</v>
      </c>
      <c r="AE955" s="26">
        <f>'1'!AE955-'2'!AE955</f>
        <v>0</v>
      </c>
      <c r="AF955" s="26">
        <f t="shared" si="64"/>
        <v>44613.177646951284</v>
      </c>
      <c r="AG955" s="26">
        <f t="shared" si="65"/>
        <v>369973.46283629158</v>
      </c>
      <c r="AH955" s="56">
        <f t="shared" si="66"/>
        <v>1050</v>
      </c>
    </row>
    <row r="956" spans="1:34">
      <c r="A956" s="56">
        <f t="shared" si="63"/>
        <v>1051</v>
      </c>
      <c r="B956" s="3">
        <f>'1'!B956</f>
        <v>5797638</v>
      </c>
      <c r="C956" t="str">
        <f>'1'!C956</f>
        <v>Brighton-Grand Islan PH 5 - River Towers</v>
      </c>
      <c r="D956" s="3">
        <f>'1'!D956</f>
        <v>93</v>
      </c>
      <c r="E956" s="6">
        <f>'1'!E956</f>
        <v>45565</v>
      </c>
      <c r="F956" s="3" t="str">
        <f>'1'!F956</f>
        <v>TOLO</v>
      </c>
      <c r="G956" s="26">
        <f>'1'!G956</f>
        <v>188453</v>
      </c>
      <c r="H956" s="26">
        <f>'1'!H956-'2'!H956</f>
        <v>14422.587560058178</v>
      </c>
      <c r="I956" s="26">
        <f>'1'!I956-'2'!I956</f>
        <v>2584.9856536187067</v>
      </c>
      <c r="J956" s="26">
        <f>'1'!J956-'2'!J956</f>
        <v>1185.9963374031327</v>
      </c>
      <c r="K956" s="26">
        <f>'1'!K956-'2'!K956</f>
        <v>3429.0378824296877</v>
      </c>
      <c r="L956" s="26">
        <f>'1'!L956-'2'!L956</f>
        <v>12650.534426185119</v>
      </c>
      <c r="M956" s="26">
        <f>'1'!M956-'2'!M956</f>
        <v>3198.435247888659</v>
      </c>
      <c r="N956" s="26">
        <f>'1'!N956-'2'!N956</f>
        <v>4261.7230318814754</v>
      </c>
      <c r="O956" s="26">
        <f>'1'!O956-'2'!O956</f>
        <v>5926.5342940952532</v>
      </c>
      <c r="P956" s="26">
        <f>'1'!P956-'2'!P956</f>
        <v>4861.2898816881498</v>
      </c>
      <c r="Q956" s="26">
        <f>'1'!Q956-'2'!Q956</f>
        <v>24236.476649434564</v>
      </c>
      <c r="R956" s="26">
        <f>'1'!R956-'2'!R956</f>
        <v>48737.657171487735</v>
      </c>
      <c r="S956" s="26">
        <f>'1'!S956-'2'!S956</f>
        <v>11921.55058269057</v>
      </c>
      <c r="T956" s="26">
        <f>'1'!T956-'2'!T956</f>
        <v>114680.97289040356</v>
      </c>
      <c r="U956" s="26">
        <f>'1'!U956-'2'!U956</f>
        <v>109280.95798531492</v>
      </c>
      <c r="V956" s="26">
        <f>'1'!V956-'2'!V956</f>
        <v>101403.94468051991</v>
      </c>
      <c r="W956" s="26">
        <f>'1'!W956-'2'!W956</f>
        <v>77190.761226493531</v>
      </c>
      <c r="X956" s="26">
        <f>'1'!X956-'2'!X956</f>
        <v>424948.57187418314</v>
      </c>
      <c r="Y956" s="26">
        <f>'1'!Y956-'2'!Y956</f>
        <v>80122.349627786025</v>
      </c>
      <c r="Z956" s="26">
        <f>'1'!Z956-'2'!Z956</f>
        <v>80767.757486155999</v>
      </c>
      <c r="AA956" s="26">
        <f>'1'!AA956-'2'!AA956</f>
        <v>1071827.5352933644</v>
      </c>
      <c r="AB956" s="26">
        <f>'1'!AB956-'2'!AB956</f>
        <v>1069466.723352354</v>
      </c>
      <c r="AC956" s="26">
        <f>'1'!AC956-'2'!AC956</f>
        <v>79216.710190315804</v>
      </c>
      <c r="AD956" s="26">
        <f>'1'!AD956-'2'!AD956</f>
        <v>73096.935547114248</v>
      </c>
      <c r="AE956" s="26">
        <f>'1'!AE956-'2'!AE956</f>
        <v>73158.150064646965</v>
      </c>
      <c r="AF956" s="26">
        <f t="shared" si="64"/>
        <v>137416.80871886123</v>
      </c>
      <c r="AG956" s="26">
        <f t="shared" si="65"/>
        <v>3355161.3702186523</v>
      </c>
      <c r="AH956" s="56">
        <f t="shared" si="66"/>
        <v>1051</v>
      </c>
    </row>
    <row r="957" spans="1:34">
      <c r="A957" s="56">
        <f t="shared" si="63"/>
        <v>1052</v>
      </c>
      <c r="B957" s="3">
        <f>'1'!B957</f>
        <v>5798811</v>
      </c>
      <c r="C957" t="str">
        <f>'1'!C957</f>
        <v>Vasco-Herdlyn Clearance Mitigation</v>
      </c>
      <c r="D957" s="3">
        <f>'1'!D957</f>
        <v>93</v>
      </c>
      <c r="E957" s="6">
        <f>'1'!E957</f>
        <v>45504</v>
      </c>
      <c r="F957" s="3" t="str">
        <f>'1'!F957</f>
        <v>TOLO</v>
      </c>
      <c r="G957" s="26">
        <f>'1'!G957</f>
        <v>938498.5</v>
      </c>
      <c r="H957" s="26">
        <f>'1'!H957-'2'!H957</f>
        <v>66071.335120879201</v>
      </c>
      <c r="I957" s="26">
        <f>'1'!I957-'2'!I957</f>
        <v>5027.4169513393235</v>
      </c>
      <c r="J957" s="26">
        <f>'1'!J957-'2'!J957</f>
        <v>120096.73399558815</v>
      </c>
      <c r="K957" s="26">
        <f>'1'!K957-'2'!K957</f>
        <v>72292.854441623713</v>
      </c>
      <c r="L957" s="26">
        <f>'1'!L957-'2'!L957</f>
        <v>676228.85549740226</v>
      </c>
      <c r="M957" s="26">
        <f>'1'!M957-'2'!M957</f>
        <v>65570.904110729767</v>
      </c>
      <c r="N957" s="26">
        <f>'1'!N957-'2'!N957</f>
        <v>78954.521982801278</v>
      </c>
      <c r="O957" s="26">
        <f>'1'!O957-'2'!O957</f>
        <v>105002.65019830281</v>
      </c>
      <c r="P957" s="26">
        <f>'1'!P957-'2'!P957</f>
        <v>782734.66218178591</v>
      </c>
      <c r="Q957" s="26">
        <f>'1'!Q957-'2'!Q957</f>
        <v>296997.83825086325</v>
      </c>
      <c r="R957" s="26">
        <f>'1'!R957-'2'!R957</f>
        <v>1070646.7566317327</v>
      </c>
      <c r="S957" s="26">
        <f>'1'!S957-'2'!S957</f>
        <v>408708.9287267233</v>
      </c>
      <c r="T957" s="26">
        <f>'1'!T957-'2'!T957</f>
        <v>389517.19916601171</v>
      </c>
      <c r="U957" s="26">
        <f>'1'!U957-'2'!U957</f>
        <v>64051.349215081427</v>
      </c>
      <c r="V957" s="26">
        <f>'1'!V957-'2'!V957</f>
        <v>64867.263263839326</v>
      </c>
      <c r="W957" s="26">
        <f>'1'!W957-'2'!W957</f>
        <v>57745.788045304194</v>
      </c>
      <c r="X957" s="26">
        <f>'1'!X957-'2'!X957</f>
        <v>198369.69708074594</v>
      </c>
      <c r="Y957" s="26">
        <f>'1'!Y957-'2'!Y957</f>
        <v>883623.73407100339</v>
      </c>
      <c r="Z957" s="26">
        <f>'1'!Z957-'2'!Z957</f>
        <v>869932.73919232551</v>
      </c>
      <c r="AA957" s="26">
        <f>'1'!AA957-'2'!AA957</f>
        <v>17561.671746046784</v>
      </c>
      <c r="AB957" s="26">
        <f>'1'!AB957-'2'!AB957</f>
        <v>6987.9586224554141</v>
      </c>
      <c r="AC957" s="26">
        <f>'1'!AC957-'2'!AC957</f>
        <v>6987.9586224554141</v>
      </c>
      <c r="AD957" s="26">
        <f>'1'!AD957-'2'!AD957</f>
        <v>0</v>
      </c>
      <c r="AE957" s="26">
        <f>'1'!AE957-'2'!AE957</f>
        <v>0</v>
      </c>
      <c r="AF957" s="26">
        <f t="shared" si="64"/>
        <v>3748333.4580897717</v>
      </c>
      <c r="AG957" s="26">
        <f t="shared" si="65"/>
        <v>2559645.3590252697</v>
      </c>
      <c r="AH957" s="56">
        <f t="shared" si="66"/>
        <v>1052</v>
      </c>
    </row>
    <row r="958" spans="1:34">
      <c r="A958" s="56">
        <f t="shared" si="63"/>
        <v>1053</v>
      </c>
      <c r="B958" s="3">
        <f>'1'!B958</f>
        <v>5801318</v>
      </c>
      <c r="C958" t="str">
        <f>'1'!C958</f>
        <v>Ignacio-Mare Island Hwy Sub-Jameson Shoo</v>
      </c>
      <c r="D958" s="3">
        <f>'1'!D958</f>
        <v>93</v>
      </c>
      <c r="E958" s="6">
        <f>'1'!E958</f>
        <v>44867</v>
      </c>
      <c r="F958" s="3" t="str">
        <f>'1'!F958</f>
        <v>TOLO</v>
      </c>
      <c r="G958" s="26">
        <f>'1'!G958</f>
        <v>0</v>
      </c>
      <c r="H958" s="26">
        <f>'1'!H958-'2'!H958</f>
        <v>7949.1290377787464</v>
      </c>
      <c r="I958" s="26">
        <f>'1'!I958-'2'!I958</f>
        <v>-170.04032647974842</v>
      </c>
      <c r="J958" s="26">
        <f>'1'!J958-'2'!J958</f>
        <v>17730.593999146942</v>
      </c>
      <c r="K958" s="26">
        <f>'1'!K958-'2'!K958</f>
        <v>20834.272528115103</v>
      </c>
      <c r="L958" s="26">
        <f>'1'!L958-'2'!L958</f>
        <v>4796.2552801084985</v>
      </c>
      <c r="M958" s="26">
        <f>'1'!M958-'2'!M958</f>
        <v>5732.7349082991568</v>
      </c>
      <c r="N958" s="26">
        <f>'1'!N958-'2'!N958</f>
        <v>11689.92304755158</v>
      </c>
      <c r="O958" s="26">
        <f>'1'!O958-'2'!O958</f>
        <v>35645.390587581802</v>
      </c>
      <c r="P958" s="26">
        <f>'1'!P958-'2'!P958</f>
        <v>-9791.4344490028943</v>
      </c>
      <c r="Q958" s="26">
        <f>'1'!Q958-'2'!Q958</f>
        <v>10481.937933683121</v>
      </c>
      <c r="R958" s="26">
        <f>'1'!R958-'2'!R958</f>
        <v>0</v>
      </c>
      <c r="S958" s="26">
        <f>'1'!S958-'2'!S958</f>
        <v>0</v>
      </c>
      <c r="T958" s="26">
        <f>'1'!T958-'2'!T958</f>
        <v>0</v>
      </c>
      <c r="U958" s="26">
        <f>'1'!U958-'2'!U958</f>
        <v>0</v>
      </c>
      <c r="V958" s="26">
        <f>'1'!V958-'2'!V958</f>
        <v>0</v>
      </c>
      <c r="W958" s="26">
        <f>'1'!W958-'2'!W958</f>
        <v>0</v>
      </c>
      <c r="X958" s="26">
        <f>'1'!X958-'2'!X958</f>
        <v>0</v>
      </c>
      <c r="Y958" s="26">
        <f>'1'!Y958-'2'!Y958</f>
        <v>0</v>
      </c>
      <c r="Z958" s="26">
        <f>'1'!Z958-'2'!Z958</f>
        <v>0</v>
      </c>
      <c r="AA958" s="26">
        <f>'1'!AA958-'2'!AA958</f>
        <v>0</v>
      </c>
      <c r="AB958" s="26">
        <f>'1'!AB958-'2'!AB958</f>
        <v>0</v>
      </c>
      <c r="AC958" s="26">
        <f>'1'!AC958-'2'!AC958</f>
        <v>0</v>
      </c>
      <c r="AD958" s="26">
        <f>'1'!AD958-'2'!AD958</f>
        <v>0</v>
      </c>
      <c r="AE958" s="26">
        <f>'1'!AE958-'2'!AE958</f>
        <v>0</v>
      </c>
      <c r="AF958" s="26">
        <f t="shared" si="64"/>
        <v>104898.76254678231</v>
      </c>
      <c r="AG958" s="26">
        <f t="shared" si="65"/>
        <v>0</v>
      </c>
      <c r="AH958" s="56">
        <f t="shared" si="66"/>
        <v>1053</v>
      </c>
    </row>
    <row r="959" spans="1:34">
      <c r="A959" s="56">
        <f t="shared" si="63"/>
        <v>1054</v>
      </c>
      <c r="B959" s="3">
        <f>'1'!B959</f>
        <v>5801319</v>
      </c>
      <c r="C959" t="str">
        <f>'1'!C959</f>
        <v>Ignacio1Mare Island #1 TSP Installations</v>
      </c>
      <c r="D959" s="3">
        <f>'1'!D959</f>
        <v>93</v>
      </c>
      <c r="E959" s="6">
        <f>'1'!E959</f>
        <v>45475</v>
      </c>
      <c r="F959" s="3" t="str">
        <f>'1'!F959</f>
        <v>TOLO</v>
      </c>
      <c r="G959" s="26">
        <f>'1'!G959</f>
        <v>3089.1000000000004</v>
      </c>
      <c r="H959" s="26">
        <f>'1'!H959-'2'!H959</f>
        <v>-1036.3608501009542</v>
      </c>
      <c r="I959" s="26">
        <f>'1'!I959-'2'!I959</f>
        <v>0</v>
      </c>
      <c r="J959" s="26">
        <f>'1'!J959-'2'!J959</f>
        <v>0</v>
      </c>
      <c r="K959" s="26">
        <f>'1'!K959-'2'!K959</f>
        <v>0</v>
      </c>
      <c r="L959" s="26">
        <f>'1'!L959-'2'!L959</f>
        <v>0</v>
      </c>
      <c r="M959" s="26">
        <f>'1'!M959-'2'!M959</f>
        <v>0</v>
      </c>
      <c r="N959" s="26">
        <f>'1'!N959-'2'!N959</f>
        <v>0</v>
      </c>
      <c r="O959" s="26">
        <f>'1'!O959-'2'!O959</f>
        <v>0</v>
      </c>
      <c r="P959" s="26">
        <f>'1'!P959-'2'!P959</f>
        <v>0</v>
      </c>
      <c r="Q959" s="26">
        <f>'1'!Q959-'2'!Q959</f>
        <v>10.901215451030446</v>
      </c>
      <c r="R959" s="26">
        <f>'1'!R959-'2'!R959</f>
        <v>10.901215451030446</v>
      </c>
      <c r="S959" s="26">
        <f>'1'!S959-'2'!S959</f>
        <v>10.901215451030446</v>
      </c>
      <c r="T959" s="26">
        <f>'1'!T959-'2'!T959</f>
        <v>11.087561014295924</v>
      </c>
      <c r="U959" s="26">
        <f>'1'!U959-'2'!U959</f>
        <v>11.087561014295924</v>
      </c>
      <c r="V959" s="26">
        <f>'1'!V959-'2'!V959</f>
        <v>11.087561014295924</v>
      </c>
      <c r="W959" s="26">
        <f>'1'!W959-'2'!W959</f>
        <v>11.087561014295924</v>
      </c>
      <c r="X959" s="26">
        <f>'1'!X959-'2'!X959</f>
        <v>11.087561014295924</v>
      </c>
      <c r="Y959" s="26">
        <f>'1'!Y959-'2'!Y959</f>
        <v>140890.47636369301</v>
      </c>
      <c r="Z959" s="26">
        <f>'1'!Z959-'2'!Z959</f>
        <v>141097.04042057277</v>
      </c>
      <c r="AA959" s="26">
        <f>'1'!AA959-'2'!AA959</f>
        <v>0</v>
      </c>
      <c r="AB959" s="26">
        <f>'1'!AB959-'2'!AB959</f>
        <v>0</v>
      </c>
      <c r="AC959" s="26">
        <f>'1'!AC959-'2'!AC959</f>
        <v>0</v>
      </c>
      <c r="AD959" s="26">
        <f>'1'!AD959-'2'!AD959</f>
        <v>0</v>
      </c>
      <c r="AE959" s="26">
        <f>'1'!AE959-'2'!AE959</f>
        <v>0</v>
      </c>
      <c r="AF959" s="26">
        <f t="shared" si="64"/>
        <v>-1003.6572037478629</v>
      </c>
      <c r="AG959" s="26">
        <f t="shared" si="65"/>
        <v>282042.95458933723</v>
      </c>
      <c r="AH959" s="56">
        <f t="shared" si="66"/>
        <v>1054</v>
      </c>
    </row>
    <row r="960" spans="1:34">
      <c r="A960" s="56">
        <f t="shared" si="63"/>
        <v>1055</v>
      </c>
      <c r="B960" s="3">
        <f>'1'!B960</f>
        <v>5803423</v>
      </c>
      <c r="C960" t="str">
        <f>'1'!C960</f>
        <v>GOOSE LAKE: EM BK 2 REPLACEMENT</v>
      </c>
      <c r="D960" s="3">
        <f>'1'!D960</f>
        <v>93</v>
      </c>
      <c r="E960" s="6">
        <f>'1'!E960</f>
        <v>45567</v>
      </c>
      <c r="F960" s="3" t="str">
        <f>'1'!F960</f>
        <v>TOLO</v>
      </c>
      <c r="G960" s="26">
        <f>'1'!G960</f>
        <v>12905.6</v>
      </c>
      <c r="H960" s="26">
        <f>'1'!H960-'2'!H960</f>
        <v>14529.0840494644</v>
      </c>
      <c r="I960" s="26">
        <f>'1'!I960-'2'!I960</f>
        <v>16386.483451313048</v>
      </c>
      <c r="J960" s="26">
        <f>'1'!J960-'2'!J960</f>
        <v>16313.156472168082</v>
      </c>
      <c r="K960" s="26">
        <f>'1'!K960-'2'!K960</f>
        <v>19710.142917716108</v>
      </c>
      <c r="L960" s="26">
        <f>'1'!L960-'2'!L960</f>
        <v>25070.279872265943</v>
      </c>
      <c r="M960" s="26">
        <f>'1'!M960-'2'!M960</f>
        <v>7938.3209951093504</v>
      </c>
      <c r="N960" s="26">
        <f>'1'!N960-'2'!N960</f>
        <v>11401.646461179887</v>
      </c>
      <c r="O960" s="26">
        <f>'1'!O960-'2'!O960</f>
        <v>3286.7630448764958</v>
      </c>
      <c r="P960" s="26">
        <f>'1'!P960-'2'!P960</f>
        <v>9331.7199444269609</v>
      </c>
      <c r="Q960" s="26">
        <f>'1'!Q960-'2'!Q960</f>
        <v>29377.191703239299</v>
      </c>
      <c r="R960" s="26">
        <f>'1'!R960-'2'!R960</f>
        <v>61432.169150603499</v>
      </c>
      <c r="S960" s="26">
        <f>'1'!S960-'2'!S960</f>
        <v>2888.7289217414354</v>
      </c>
      <c r="T960" s="26">
        <f>'1'!T960-'2'!T960</f>
        <v>1333.3956779461257</v>
      </c>
      <c r="U960" s="26">
        <f>'1'!U960-'2'!U960</f>
        <v>1333.3956779461257</v>
      </c>
      <c r="V960" s="26">
        <f>'1'!V960-'2'!V960</f>
        <v>1333.3956779461257</v>
      </c>
      <c r="W960" s="26">
        <f>'1'!W960-'2'!W960</f>
        <v>1333.3956779461257</v>
      </c>
      <c r="X960" s="26">
        <f>'1'!X960-'2'!X960</f>
        <v>1333.3956779461257</v>
      </c>
      <c r="Y960" s="26">
        <f>'1'!Y960-'2'!Y960</f>
        <v>1333.3956779461257</v>
      </c>
      <c r="Z960" s="26">
        <f>'1'!Z960-'2'!Z960</f>
        <v>1381.4728332686188</v>
      </c>
      <c r="AA960" s="26">
        <f>'1'!AA960-'2'!AA960</f>
        <v>1381.4728332686188</v>
      </c>
      <c r="AB960" s="26">
        <f>'1'!AB960-'2'!AB960</f>
        <v>32567.520919125902</v>
      </c>
      <c r="AC960" s="26">
        <f>'1'!AC960-'2'!AC960</f>
        <v>784.04895743949749</v>
      </c>
      <c r="AD960" s="26">
        <f>'1'!AD960-'2'!AD960</f>
        <v>0</v>
      </c>
      <c r="AE960" s="26">
        <f>'1'!AE960-'2'!AE960</f>
        <v>0</v>
      </c>
      <c r="AF960" s="26">
        <f t="shared" si="64"/>
        <v>217665.68698410451</v>
      </c>
      <c r="AG960" s="26">
        <f t="shared" si="65"/>
        <v>44114.889610779392</v>
      </c>
      <c r="AH960" s="56">
        <f t="shared" si="66"/>
        <v>1055</v>
      </c>
    </row>
    <row r="961" spans="1:34">
      <c r="A961" s="56">
        <f t="shared" si="63"/>
        <v>1056</v>
      </c>
      <c r="B961" s="3">
        <f>'1'!B961</f>
        <v>5526492</v>
      </c>
      <c r="C961" t="str">
        <f>'1'!C961</f>
        <v>South Bundle S-11</v>
      </c>
      <c r="D961" s="3">
        <f>'1'!D961</f>
        <v>94</v>
      </c>
      <c r="E961" s="6" t="str">
        <f>'1'!E961</f>
        <v>OAI</v>
      </c>
      <c r="F961" s="3" t="str">
        <f>'1'!F961</f>
        <v>TOLO</v>
      </c>
      <c r="G961" s="26">
        <f>'1'!G961</f>
        <v>0</v>
      </c>
      <c r="H961" s="26">
        <f>'1'!H961-'2'!H961</f>
        <v>52532.584567389189</v>
      </c>
      <c r="I961" s="26">
        <f>'1'!I961-'2'!I961</f>
        <v>0</v>
      </c>
      <c r="J961" s="26">
        <f>'1'!J961-'2'!J961</f>
        <v>0</v>
      </c>
      <c r="K961" s="26">
        <f>'1'!K961-'2'!K961</f>
        <v>0</v>
      </c>
      <c r="L961" s="26">
        <f>'1'!L961-'2'!L961</f>
        <v>0</v>
      </c>
      <c r="M961" s="26">
        <f>'1'!M961-'2'!M961</f>
        <v>0</v>
      </c>
      <c r="N961" s="26">
        <f>'1'!N961-'2'!N961</f>
        <v>0</v>
      </c>
      <c r="O961" s="26">
        <f>'1'!O961-'2'!O961</f>
        <v>0</v>
      </c>
      <c r="P961" s="26">
        <f>'1'!P961-'2'!P961</f>
        <v>0</v>
      </c>
      <c r="Q961" s="26">
        <f>'1'!Q961-'2'!Q961</f>
        <v>0</v>
      </c>
      <c r="R961" s="26">
        <f>'1'!R961-'2'!R961</f>
        <v>0</v>
      </c>
      <c r="S961" s="26">
        <f>'1'!S961-'2'!S961</f>
        <v>0</v>
      </c>
      <c r="T961" s="26">
        <f>'1'!T961-'2'!T961</f>
        <v>0</v>
      </c>
      <c r="U961" s="26">
        <f>'1'!U961-'2'!U961</f>
        <v>0</v>
      </c>
      <c r="V961" s="26">
        <f>'1'!V961-'2'!V961</f>
        <v>0</v>
      </c>
      <c r="W961" s="26">
        <f>'1'!W961-'2'!W961</f>
        <v>0</v>
      </c>
      <c r="X961" s="26">
        <f>'1'!X961-'2'!X961</f>
        <v>0</v>
      </c>
      <c r="Y961" s="26">
        <f>'1'!Y961-'2'!Y961</f>
        <v>0</v>
      </c>
      <c r="Z961" s="26">
        <f>'1'!Z961-'2'!Z961</f>
        <v>0</v>
      </c>
      <c r="AA961" s="26">
        <f>'1'!AA961-'2'!AA961</f>
        <v>0</v>
      </c>
      <c r="AB961" s="26">
        <f>'1'!AB961-'2'!AB961</f>
        <v>0</v>
      </c>
      <c r="AC961" s="26">
        <f>'1'!AC961-'2'!AC961</f>
        <v>0</v>
      </c>
      <c r="AD961" s="26">
        <f>'1'!AD961-'2'!AD961</f>
        <v>0</v>
      </c>
      <c r="AE961" s="26">
        <f>'1'!AE961-'2'!AE961</f>
        <v>0</v>
      </c>
      <c r="AF961" s="26">
        <f t="shared" ref="AF961:AF1024" si="67">SUM(H961:S961)</f>
        <v>52532.584567389189</v>
      </c>
      <c r="AG961" s="26">
        <f t="shared" ref="AG961:AG1024" si="68">SUM(T961:AE961)</f>
        <v>0</v>
      </c>
      <c r="AH961" s="56">
        <f t="shared" ref="AH961:AH1024" si="69">A961</f>
        <v>1056</v>
      </c>
    </row>
    <row r="962" spans="1:34">
      <c r="A962" s="56">
        <f t="shared" si="63"/>
        <v>1057</v>
      </c>
      <c r="B962" s="3">
        <f>'1'!B962</f>
        <v>5526519</v>
      </c>
      <c r="C962" t="str">
        <f>'1'!C962</f>
        <v>Central Bundle C-22</v>
      </c>
      <c r="D962" s="3">
        <f>'1'!D962</f>
        <v>94</v>
      </c>
      <c r="E962" s="6" t="str">
        <f>'1'!E962</f>
        <v>OAI</v>
      </c>
      <c r="F962" s="3" t="str">
        <f>'1'!F962</f>
        <v>TOO</v>
      </c>
      <c r="G962" s="26">
        <f>'1'!G962</f>
        <v>0</v>
      </c>
      <c r="H962" s="26">
        <f>'1'!H962-'2'!H962</f>
        <v>86101.340197940503</v>
      </c>
      <c r="I962" s="26">
        <f>'1'!I962-'2'!I962</f>
        <v>0</v>
      </c>
      <c r="J962" s="26">
        <f>'1'!J962-'2'!J962</f>
        <v>-8174.5139965483431</v>
      </c>
      <c r="K962" s="26">
        <f>'1'!K962-'2'!K962</f>
        <v>0</v>
      </c>
      <c r="L962" s="26">
        <f>'1'!L962-'2'!L962</f>
        <v>0</v>
      </c>
      <c r="M962" s="26">
        <f>'1'!M962-'2'!M962</f>
        <v>0</v>
      </c>
      <c r="N962" s="26">
        <f>'1'!N962-'2'!N962</f>
        <v>0</v>
      </c>
      <c r="O962" s="26">
        <f>'1'!O962-'2'!O962</f>
        <v>0</v>
      </c>
      <c r="P962" s="26">
        <f>'1'!P962-'2'!P962</f>
        <v>0</v>
      </c>
      <c r="Q962" s="26">
        <f>'1'!Q962-'2'!Q962</f>
        <v>0</v>
      </c>
      <c r="R962" s="26">
        <f>'1'!R962-'2'!R962</f>
        <v>0</v>
      </c>
      <c r="S962" s="26">
        <f>'1'!S962-'2'!S962</f>
        <v>0</v>
      </c>
      <c r="T962" s="26">
        <f>'1'!T962-'2'!T962</f>
        <v>0</v>
      </c>
      <c r="U962" s="26">
        <f>'1'!U962-'2'!U962</f>
        <v>0</v>
      </c>
      <c r="V962" s="26">
        <f>'1'!V962-'2'!V962</f>
        <v>0</v>
      </c>
      <c r="W962" s="26">
        <f>'1'!W962-'2'!W962</f>
        <v>0</v>
      </c>
      <c r="X962" s="26">
        <f>'1'!X962-'2'!X962</f>
        <v>0</v>
      </c>
      <c r="Y962" s="26">
        <f>'1'!Y962-'2'!Y962</f>
        <v>0</v>
      </c>
      <c r="Z962" s="26">
        <f>'1'!Z962-'2'!Z962</f>
        <v>0</v>
      </c>
      <c r="AA962" s="26">
        <f>'1'!AA962-'2'!AA962</f>
        <v>0</v>
      </c>
      <c r="AB962" s="26">
        <f>'1'!AB962-'2'!AB962</f>
        <v>0</v>
      </c>
      <c r="AC962" s="26">
        <f>'1'!AC962-'2'!AC962</f>
        <v>0</v>
      </c>
      <c r="AD962" s="26">
        <f>'1'!AD962-'2'!AD962</f>
        <v>0</v>
      </c>
      <c r="AE962" s="26">
        <f>'1'!AE962-'2'!AE962</f>
        <v>0</v>
      </c>
      <c r="AF962" s="26">
        <f t="shared" si="67"/>
        <v>77926.826201392163</v>
      </c>
      <c r="AG962" s="26">
        <f t="shared" si="68"/>
        <v>0</v>
      </c>
      <c r="AH962" s="56">
        <f t="shared" si="69"/>
        <v>1057</v>
      </c>
    </row>
    <row r="963" spans="1:34">
      <c r="A963" s="56">
        <f t="shared" si="63"/>
        <v>1058</v>
      </c>
      <c r="B963" s="3">
        <f>'1'!B963</f>
        <v>5530370</v>
      </c>
      <c r="C963" t="str">
        <f>'1'!C963</f>
        <v>CENTRAL BUNDLE C-41</v>
      </c>
      <c r="D963" s="3">
        <f>'1'!D963</f>
        <v>94</v>
      </c>
      <c r="E963" s="6" t="str">
        <f>'1'!E963</f>
        <v>OAI</v>
      </c>
      <c r="F963" s="3" t="str">
        <f>'1'!F963</f>
        <v>TOLO</v>
      </c>
      <c r="G963" s="26">
        <f>'1'!G963</f>
        <v>0</v>
      </c>
      <c r="H963" s="26">
        <f>'1'!H963-'2'!H963</f>
        <v>3006.3129721619516</v>
      </c>
      <c r="I963" s="26">
        <f>'1'!I963-'2'!I963</f>
        <v>0</v>
      </c>
      <c r="J963" s="26">
        <f>'1'!J963-'2'!J963</f>
        <v>-258.83398737574856</v>
      </c>
      <c r="K963" s="26">
        <f>'1'!K963-'2'!K963</f>
        <v>0</v>
      </c>
      <c r="L963" s="26">
        <f>'1'!L963-'2'!L963</f>
        <v>5654.0970806011246</v>
      </c>
      <c r="M963" s="26">
        <f>'1'!M963-'2'!M963</f>
        <v>0</v>
      </c>
      <c r="N963" s="26">
        <f>'1'!N963-'2'!N963</f>
        <v>0</v>
      </c>
      <c r="O963" s="26">
        <f>'1'!O963-'2'!O963</f>
        <v>0</v>
      </c>
      <c r="P963" s="26">
        <f>'1'!P963-'2'!P963</f>
        <v>0</v>
      </c>
      <c r="Q963" s="26">
        <f>'1'!Q963-'2'!Q963</f>
        <v>0</v>
      </c>
      <c r="R963" s="26">
        <f>'1'!R963-'2'!R963</f>
        <v>0</v>
      </c>
      <c r="S963" s="26">
        <f>'1'!S963-'2'!S963</f>
        <v>0</v>
      </c>
      <c r="T963" s="26">
        <f>'1'!T963-'2'!T963</f>
        <v>4169.6683236283288</v>
      </c>
      <c r="U963" s="26">
        <f>'1'!U963-'2'!U963</f>
        <v>0</v>
      </c>
      <c r="V963" s="26">
        <f>'1'!V963-'2'!V963</f>
        <v>0</v>
      </c>
      <c r="W963" s="26">
        <f>'1'!W963-'2'!W963</f>
        <v>0</v>
      </c>
      <c r="X963" s="26">
        <f>'1'!X963-'2'!X963</f>
        <v>0</v>
      </c>
      <c r="Y963" s="26">
        <f>'1'!Y963-'2'!Y963</f>
        <v>0</v>
      </c>
      <c r="Z963" s="26">
        <f>'1'!Z963-'2'!Z963</f>
        <v>0</v>
      </c>
      <c r="AA963" s="26">
        <f>'1'!AA963-'2'!AA963</f>
        <v>0</v>
      </c>
      <c r="AB963" s="26">
        <f>'1'!AB963-'2'!AB963</f>
        <v>0</v>
      </c>
      <c r="AC963" s="26">
        <f>'1'!AC963-'2'!AC963</f>
        <v>0</v>
      </c>
      <c r="AD963" s="26">
        <f>'1'!AD963-'2'!AD963</f>
        <v>0</v>
      </c>
      <c r="AE963" s="26">
        <f>'1'!AE963-'2'!AE963</f>
        <v>141140.73845515851</v>
      </c>
      <c r="AF963" s="26">
        <f t="shared" si="67"/>
        <v>8401.5760653873276</v>
      </c>
      <c r="AG963" s="26">
        <f t="shared" si="68"/>
        <v>145310.40677878686</v>
      </c>
      <c r="AH963" s="56">
        <f t="shared" si="69"/>
        <v>1058</v>
      </c>
    </row>
    <row r="964" spans="1:34">
      <c r="A964" s="56">
        <f t="shared" si="63"/>
        <v>1059</v>
      </c>
      <c r="B964" s="3">
        <f>'1'!B964</f>
        <v>5530371</v>
      </c>
      <c r="C964" t="str">
        <f>'1'!C964</f>
        <v>CENTRAL BUNDLE C-42</v>
      </c>
      <c r="D964" s="3">
        <f>'1'!D964</f>
        <v>94</v>
      </c>
      <c r="E964" s="6" t="str">
        <f>'1'!E964</f>
        <v>OAI</v>
      </c>
      <c r="F964" s="3" t="str">
        <f>'1'!F964</f>
        <v>TOLO</v>
      </c>
      <c r="G964" s="26">
        <f>'1'!G964</f>
        <v>0</v>
      </c>
      <c r="H964" s="26">
        <f>'1'!H964-'2'!H964</f>
        <v>0</v>
      </c>
      <c r="I964" s="26">
        <f>'1'!I964-'2'!I964</f>
        <v>0</v>
      </c>
      <c r="J964" s="26">
        <f>'1'!J964-'2'!J964</f>
        <v>0</v>
      </c>
      <c r="K964" s="26">
        <f>'1'!K964-'2'!K964</f>
        <v>0</v>
      </c>
      <c r="L964" s="26">
        <f>'1'!L964-'2'!L964</f>
        <v>0</v>
      </c>
      <c r="M964" s="26">
        <f>'1'!M964-'2'!M964</f>
        <v>0</v>
      </c>
      <c r="N964" s="26">
        <f>'1'!N964-'2'!N964</f>
        <v>0</v>
      </c>
      <c r="O964" s="26">
        <f>'1'!O964-'2'!O964</f>
        <v>0</v>
      </c>
      <c r="P964" s="26">
        <f>'1'!P964-'2'!P964</f>
        <v>0</v>
      </c>
      <c r="Q964" s="26">
        <f>'1'!Q964-'2'!Q964</f>
        <v>0</v>
      </c>
      <c r="R964" s="26">
        <f>'1'!R964-'2'!R964</f>
        <v>0</v>
      </c>
      <c r="S964" s="26">
        <f>'1'!S964-'2'!S964</f>
        <v>0</v>
      </c>
      <c r="T964" s="26">
        <f>'1'!T964-'2'!T964</f>
        <v>4467.5417065081956</v>
      </c>
      <c r="U964" s="26">
        <f>'1'!U964-'2'!U964</f>
        <v>4467.5417065081956</v>
      </c>
      <c r="V964" s="26">
        <f>'1'!V964-'2'!V964</f>
        <v>5361.0686823661608</v>
      </c>
      <c r="W964" s="26">
        <f>'1'!W964-'2'!W964</f>
        <v>5361.0686823661608</v>
      </c>
      <c r="X964" s="26">
        <f>'1'!X964-'2'!X964</f>
        <v>5361.0686823661608</v>
      </c>
      <c r="Y964" s="26">
        <f>'1'!Y964-'2'!Y964</f>
        <v>5361.0686823661608</v>
      </c>
      <c r="Z964" s="26">
        <f>'1'!Z964-'2'!Z964</f>
        <v>0</v>
      </c>
      <c r="AA964" s="26">
        <f>'1'!AA964-'2'!AA964</f>
        <v>0</v>
      </c>
      <c r="AB964" s="26">
        <f>'1'!AB964-'2'!AB964</f>
        <v>0</v>
      </c>
      <c r="AC964" s="26">
        <f>'1'!AC964-'2'!AC964</f>
        <v>0</v>
      </c>
      <c r="AD964" s="26">
        <f>'1'!AD964-'2'!AD964</f>
        <v>0</v>
      </c>
      <c r="AE964" s="26">
        <f>'1'!AE964-'2'!AE964</f>
        <v>0</v>
      </c>
      <c r="AF964" s="26">
        <f t="shared" si="67"/>
        <v>0</v>
      </c>
      <c r="AG964" s="26">
        <f t="shared" si="68"/>
        <v>30379.358142481033</v>
      </c>
      <c r="AH964" s="56">
        <f t="shared" si="69"/>
        <v>1059</v>
      </c>
    </row>
    <row r="965" spans="1:34">
      <c r="A965" s="56">
        <f t="shared" si="63"/>
        <v>1060</v>
      </c>
      <c r="B965" s="3">
        <f>'1'!B965</f>
        <v>5530373</v>
      </c>
      <c r="C965" t="str">
        <f>'1'!C965</f>
        <v>CENTRAL BUNDLE C-44</v>
      </c>
      <c r="D965" s="3">
        <f>'1'!D965</f>
        <v>94</v>
      </c>
      <c r="E965" s="6" t="str">
        <f>'1'!E965</f>
        <v>OAI</v>
      </c>
      <c r="F965" s="3" t="str">
        <f>'1'!F965</f>
        <v>TOLO</v>
      </c>
      <c r="G965" s="26">
        <f>'1'!G965</f>
        <v>0</v>
      </c>
      <c r="H965" s="26">
        <f>'1'!H965-'2'!H965</f>
        <v>0</v>
      </c>
      <c r="I965" s="26">
        <f>'1'!I965-'2'!I965</f>
        <v>0</v>
      </c>
      <c r="J965" s="26">
        <f>'1'!J965-'2'!J965</f>
        <v>0</v>
      </c>
      <c r="K965" s="26">
        <f>'1'!K965-'2'!K965</f>
        <v>0</v>
      </c>
      <c r="L965" s="26">
        <f>'1'!L965-'2'!L965</f>
        <v>0</v>
      </c>
      <c r="M965" s="26">
        <f>'1'!M965-'2'!M965</f>
        <v>0</v>
      </c>
      <c r="N965" s="26">
        <f>'1'!N965-'2'!N965</f>
        <v>0</v>
      </c>
      <c r="O965" s="26">
        <f>'1'!O965-'2'!O965</f>
        <v>0</v>
      </c>
      <c r="P965" s="26">
        <f>'1'!P965-'2'!P965</f>
        <v>0</v>
      </c>
      <c r="Q965" s="26">
        <f>'1'!Q965-'2'!Q965</f>
        <v>0</v>
      </c>
      <c r="R965" s="26">
        <f>'1'!R965-'2'!R965</f>
        <v>0</v>
      </c>
      <c r="S965" s="26">
        <f>'1'!S965-'2'!S965</f>
        <v>0</v>
      </c>
      <c r="T965" s="26">
        <f>'1'!T965-'2'!T965</f>
        <v>3871.8881135300953</v>
      </c>
      <c r="U965" s="26">
        <f>'1'!U965-'2'!U965</f>
        <v>4467.5417065081956</v>
      </c>
      <c r="V965" s="26">
        <f>'1'!V965-'2'!V965</f>
        <v>5361.0686823661608</v>
      </c>
      <c r="W965" s="26">
        <f>'1'!W965-'2'!W965</f>
        <v>16541.802478294823</v>
      </c>
      <c r="X965" s="26">
        <f>'1'!X965-'2'!X965</f>
        <v>10171.579398064468</v>
      </c>
      <c r="Y965" s="26">
        <f>'1'!Y965-'2'!Y965</f>
        <v>35835.742580457489</v>
      </c>
      <c r="Z965" s="26">
        <f>'1'!Z965-'2'!Z965</f>
        <v>5956.7222753442602</v>
      </c>
      <c r="AA965" s="26">
        <f>'1'!AA965-'2'!AA965</f>
        <v>0</v>
      </c>
      <c r="AB965" s="26">
        <f>'1'!AB965-'2'!AB965</f>
        <v>0</v>
      </c>
      <c r="AC965" s="26">
        <f>'1'!AC965-'2'!AC965</f>
        <v>0</v>
      </c>
      <c r="AD965" s="26">
        <f>'1'!AD965-'2'!AD965</f>
        <v>0</v>
      </c>
      <c r="AE965" s="26">
        <f>'1'!AE965-'2'!AE965</f>
        <v>22361.467591857327</v>
      </c>
      <c r="AF965" s="26">
        <f t="shared" si="67"/>
        <v>0</v>
      </c>
      <c r="AG965" s="26">
        <f t="shared" si="68"/>
        <v>104567.81282642283</v>
      </c>
      <c r="AH965" s="56">
        <f t="shared" si="69"/>
        <v>1060</v>
      </c>
    </row>
    <row r="966" spans="1:34">
      <c r="A966" s="56">
        <f t="shared" ref="A966:A1029" si="70">A965+1</f>
        <v>1061</v>
      </c>
      <c r="B966" s="3">
        <f>'1'!B966</f>
        <v>5530375</v>
      </c>
      <c r="C966" t="str">
        <f>'1'!C966</f>
        <v>CENTRAL BUNDLE C-45</v>
      </c>
      <c r="D966" s="3">
        <f>'1'!D966</f>
        <v>94</v>
      </c>
      <c r="E966" s="6" t="str">
        <f>'1'!E966</f>
        <v>OAI</v>
      </c>
      <c r="F966" s="3" t="str">
        <f>'1'!F966</f>
        <v>TOLO</v>
      </c>
      <c r="G966" s="26">
        <f>'1'!G966</f>
        <v>0</v>
      </c>
      <c r="H966" s="26">
        <f>'1'!H966-'2'!H966</f>
        <v>44050.786737016067</v>
      </c>
      <c r="I966" s="26">
        <f>'1'!I966-'2'!I966</f>
        <v>91070.710506322634</v>
      </c>
      <c r="J966" s="26">
        <f>'1'!J966-'2'!J966</f>
        <v>-4901.7268689167577</v>
      </c>
      <c r="K966" s="26">
        <f>'1'!K966-'2'!K966</f>
        <v>98.390457404172224</v>
      </c>
      <c r="L966" s="26">
        <f>'1'!L966-'2'!L966</f>
        <v>12190.447230482654</v>
      </c>
      <c r="M966" s="26">
        <f>'1'!M966-'2'!M966</f>
        <v>2476.7188813614639</v>
      </c>
      <c r="N966" s="26">
        <f>'1'!N966-'2'!N966</f>
        <v>3726.0727102748597</v>
      </c>
      <c r="O966" s="26">
        <f>'1'!O966-'2'!O966</f>
        <v>1680.1847711831797</v>
      </c>
      <c r="P966" s="26">
        <f>'1'!P966-'2'!P966</f>
        <v>190.16564731241999</v>
      </c>
      <c r="Q966" s="26">
        <f>'1'!Q966-'2'!Q966</f>
        <v>0</v>
      </c>
      <c r="R966" s="26">
        <f>'1'!R966-'2'!R966</f>
        <v>0</v>
      </c>
      <c r="S966" s="26">
        <f>'1'!S966-'2'!S966</f>
        <v>0</v>
      </c>
      <c r="T966" s="26">
        <f>'1'!T966-'2'!T966</f>
        <v>12126.437529500961</v>
      </c>
      <c r="U966" s="26">
        <f>'1'!U966-'2'!U966</f>
        <v>0</v>
      </c>
      <c r="V966" s="26">
        <f>'1'!V966-'2'!V966</f>
        <v>0</v>
      </c>
      <c r="W966" s="26">
        <f>'1'!W966-'2'!W966</f>
        <v>0</v>
      </c>
      <c r="X966" s="26">
        <f>'1'!X966-'2'!X966</f>
        <v>0</v>
      </c>
      <c r="Y966" s="26">
        <f>'1'!Y966-'2'!Y966</f>
        <v>0</v>
      </c>
      <c r="Z966" s="26">
        <f>'1'!Z966-'2'!Z966</f>
        <v>0</v>
      </c>
      <c r="AA966" s="26">
        <f>'1'!AA966-'2'!AA966</f>
        <v>0</v>
      </c>
      <c r="AB966" s="26">
        <f>'1'!AB966-'2'!AB966</f>
        <v>0</v>
      </c>
      <c r="AC966" s="26">
        <f>'1'!AC966-'2'!AC966</f>
        <v>1231469.5929973361</v>
      </c>
      <c r="AD966" s="26">
        <f>'1'!AD966-'2'!AD966</f>
        <v>0</v>
      </c>
      <c r="AE966" s="26">
        <f>'1'!AE966-'2'!AE966</f>
        <v>0</v>
      </c>
      <c r="AF966" s="26">
        <f t="shared" si="67"/>
        <v>150581.75007244071</v>
      </c>
      <c r="AG966" s="26">
        <f t="shared" si="68"/>
        <v>1243596.0305268371</v>
      </c>
      <c r="AH966" s="56">
        <f t="shared" si="69"/>
        <v>1061</v>
      </c>
    </row>
    <row r="967" spans="1:34">
      <c r="A967" s="56">
        <f t="shared" si="70"/>
        <v>1062</v>
      </c>
      <c r="B967" s="3">
        <f>'1'!B967</f>
        <v>5530378</v>
      </c>
      <c r="C967" t="str">
        <f>'1'!C967</f>
        <v>SOUTH BUNDLE S-30</v>
      </c>
      <c r="D967" s="3">
        <f>'1'!D967</f>
        <v>94</v>
      </c>
      <c r="E967" s="6" t="str">
        <f>'1'!E967</f>
        <v>OAI</v>
      </c>
      <c r="F967" s="3" t="str">
        <f>'1'!F967</f>
        <v>TOLO</v>
      </c>
      <c r="G967" s="26">
        <f>'1'!G967</f>
        <v>0</v>
      </c>
      <c r="H967" s="26">
        <f>'1'!H967-'2'!H967</f>
        <v>10567.377374440342</v>
      </c>
      <c r="I967" s="26">
        <f>'1'!I967-'2'!I967</f>
        <v>34203.541791815172</v>
      </c>
      <c r="J967" s="26">
        <f>'1'!J967-'2'!J967</f>
        <v>162941.30590158675</v>
      </c>
      <c r="K967" s="26">
        <f>'1'!K967-'2'!K967</f>
        <v>770.07304019458661</v>
      </c>
      <c r="L967" s="26">
        <f>'1'!L967-'2'!L967</f>
        <v>12781.162666034219</v>
      </c>
      <c r="M967" s="26">
        <f>'1'!M967-'2'!M967</f>
        <v>11039.949722881594</v>
      </c>
      <c r="N967" s="26">
        <f>'1'!N967-'2'!N967</f>
        <v>10963.641214724381</v>
      </c>
      <c r="O967" s="26">
        <f>'1'!O967-'2'!O967</f>
        <v>2460.5999901390001</v>
      </c>
      <c r="P967" s="26">
        <f>'1'!P967-'2'!P967</f>
        <v>2383.7324452919906</v>
      </c>
      <c r="Q967" s="26">
        <f>'1'!Q967-'2'!Q967</f>
        <v>0</v>
      </c>
      <c r="R967" s="26">
        <f>'1'!R967-'2'!R967</f>
        <v>0</v>
      </c>
      <c r="S967" s="26">
        <f>'1'!S967-'2'!S967</f>
        <v>0</v>
      </c>
      <c r="T967" s="26">
        <f>'1'!T967-'2'!T967</f>
        <v>0</v>
      </c>
      <c r="U967" s="26">
        <f>'1'!U967-'2'!U967</f>
        <v>0</v>
      </c>
      <c r="V967" s="26">
        <f>'1'!V967-'2'!V967</f>
        <v>0</v>
      </c>
      <c r="W967" s="26">
        <f>'1'!W967-'2'!W967</f>
        <v>0</v>
      </c>
      <c r="X967" s="26">
        <f>'1'!X967-'2'!X967</f>
        <v>0</v>
      </c>
      <c r="Y967" s="26">
        <f>'1'!Y967-'2'!Y967</f>
        <v>0</v>
      </c>
      <c r="Z967" s="26">
        <f>'1'!Z967-'2'!Z967</f>
        <v>0</v>
      </c>
      <c r="AA967" s="26">
        <f>'1'!AA967-'2'!AA967</f>
        <v>0</v>
      </c>
      <c r="AB967" s="26">
        <f>'1'!AB967-'2'!AB967</f>
        <v>0</v>
      </c>
      <c r="AC967" s="26">
        <f>'1'!AC967-'2'!AC967</f>
        <v>0</v>
      </c>
      <c r="AD967" s="26">
        <f>'1'!AD967-'2'!AD967</f>
        <v>0</v>
      </c>
      <c r="AE967" s="26">
        <f>'1'!AE967-'2'!AE967</f>
        <v>0</v>
      </c>
      <c r="AF967" s="26">
        <f t="shared" si="67"/>
        <v>248111.38414710801</v>
      </c>
      <c r="AG967" s="26">
        <f t="shared" si="68"/>
        <v>0</v>
      </c>
      <c r="AH967" s="56">
        <f t="shared" si="69"/>
        <v>1062</v>
      </c>
    </row>
    <row r="968" spans="1:34">
      <c r="A968" s="56">
        <f t="shared" si="70"/>
        <v>1063</v>
      </c>
      <c r="B968" s="3">
        <f>'1'!B968</f>
        <v>5530441</v>
      </c>
      <c r="C968" t="str">
        <f>'1'!C968</f>
        <v>Central Bundle C-26</v>
      </c>
      <c r="D968" s="3">
        <f>'1'!D968</f>
        <v>94</v>
      </c>
      <c r="E968" s="6" t="str">
        <f>'1'!E968</f>
        <v>OAI</v>
      </c>
      <c r="F968" s="3" t="str">
        <f>'1'!F968</f>
        <v>TOLO</v>
      </c>
      <c r="G968" s="26">
        <f>'1'!G968</f>
        <v>0</v>
      </c>
      <c r="H968" s="26">
        <f>'1'!H968-'2'!H968</f>
        <v>131063.26356654313</v>
      </c>
      <c r="I968" s="26">
        <f>'1'!I968-'2'!I968</f>
        <v>485414.72562481835</v>
      </c>
      <c r="J968" s="26">
        <f>'1'!J968-'2'!J968</f>
        <v>221072.64291728724</v>
      </c>
      <c r="K968" s="26">
        <f>'1'!K968-'2'!K968</f>
        <v>75223.324769536601</v>
      </c>
      <c r="L968" s="26">
        <f>'1'!L968-'2'!L968</f>
        <v>45358.094036105031</v>
      </c>
      <c r="M968" s="26">
        <f>'1'!M968-'2'!M968</f>
        <v>1780971.3530126011</v>
      </c>
      <c r="N968" s="26">
        <f>'1'!N968-'2'!N968</f>
        <v>31119.150028644981</v>
      </c>
      <c r="O968" s="26">
        <f>'1'!O968-'2'!O968</f>
        <v>7193.9636426453999</v>
      </c>
      <c r="P968" s="26">
        <f>'1'!P968-'2'!P968</f>
        <v>41572.483918366852</v>
      </c>
      <c r="Q968" s="26">
        <f>'1'!Q968-'2'!Q968</f>
        <v>0</v>
      </c>
      <c r="R968" s="26">
        <f>'1'!R968-'2'!R968</f>
        <v>0</v>
      </c>
      <c r="S968" s="26">
        <f>'1'!S968-'2'!S968</f>
        <v>0</v>
      </c>
      <c r="T968" s="26">
        <f>'1'!T968-'2'!T968</f>
        <v>0</v>
      </c>
      <c r="U968" s="26">
        <f>'1'!U968-'2'!U968</f>
        <v>0</v>
      </c>
      <c r="V968" s="26">
        <f>'1'!V968-'2'!V968</f>
        <v>0</v>
      </c>
      <c r="W968" s="26">
        <f>'1'!W968-'2'!W968</f>
        <v>0</v>
      </c>
      <c r="X968" s="26">
        <f>'1'!X968-'2'!X968</f>
        <v>0</v>
      </c>
      <c r="Y968" s="26">
        <f>'1'!Y968-'2'!Y968</f>
        <v>0</v>
      </c>
      <c r="Z968" s="26">
        <f>'1'!Z968-'2'!Z968</f>
        <v>0</v>
      </c>
      <c r="AA968" s="26">
        <f>'1'!AA968-'2'!AA968</f>
        <v>0</v>
      </c>
      <c r="AB968" s="26">
        <f>'1'!AB968-'2'!AB968</f>
        <v>0</v>
      </c>
      <c r="AC968" s="26">
        <f>'1'!AC968-'2'!AC968</f>
        <v>0</v>
      </c>
      <c r="AD968" s="26">
        <f>'1'!AD968-'2'!AD968</f>
        <v>0</v>
      </c>
      <c r="AE968" s="26">
        <f>'1'!AE968-'2'!AE968</f>
        <v>0</v>
      </c>
      <c r="AF968" s="26">
        <f t="shared" si="67"/>
        <v>2818989.0015165489</v>
      </c>
      <c r="AG968" s="26">
        <f t="shared" si="68"/>
        <v>0</v>
      </c>
      <c r="AH968" s="56">
        <f t="shared" si="69"/>
        <v>1063</v>
      </c>
    </row>
    <row r="969" spans="1:34">
      <c r="A969" s="56">
        <f t="shared" si="70"/>
        <v>1064</v>
      </c>
      <c r="B969" s="3">
        <f>'1'!B969</f>
        <v>5530442</v>
      </c>
      <c r="C969" t="str">
        <f>'1'!C969</f>
        <v>Central Bundle C-27</v>
      </c>
      <c r="D969" s="3">
        <f>'1'!D969</f>
        <v>94</v>
      </c>
      <c r="E969" s="6" t="str">
        <f>'1'!E969</f>
        <v>OAI</v>
      </c>
      <c r="F969" s="3" t="str">
        <f>'1'!F969</f>
        <v>TOLO</v>
      </c>
      <c r="G969" s="26">
        <f>'1'!G969</f>
        <v>0</v>
      </c>
      <c r="H969" s="26">
        <f>'1'!H969-'2'!H969</f>
        <v>14555.731465011362</v>
      </c>
      <c r="I969" s="26">
        <f>'1'!I969-'2'!I969</f>
        <v>0</v>
      </c>
      <c r="J969" s="26">
        <f>'1'!J969-'2'!J969</f>
        <v>-1339.9177726604173</v>
      </c>
      <c r="K969" s="26">
        <f>'1'!K969-'2'!K969</f>
        <v>0</v>
      </c>
      <c r="L969" s="26">
        <f>'1'!L969-'2'!L969</f>
        <v>0</v>
      </c>
      <c r="M969" s="26">
        <f>'1'!M969-'2'!M969</f>
        <v>0</v>
      </c>
      <c r="N969" s="26">
        <f>'1'!N969-'2'!N969</f>
        <v>0</v>
      </c>
      <c r="O969" s="26">
        <f>'1'!O969-'2'!O969</f>
        <v>-0.18634556326547771</v>
      </c>
      <c r="P969" s="26">
        <f>'1'!P969-'2'!P969</f>
        <v>0</v>
      </c>
      <c r="Q969" s="26">
        <f>'1'!Q969-'2'!Q969</f>
        <v>0</v>
      </c>
      <c r="R969" s="26">
        <f>'1'!R969-'2'!R969</f>
        <v>0</v>
      </c>
      <c r="S969" s="26">
        <f>'1'!S969-'2'!S969</f>
        <v>0</v>
      </c>
      <c r="T969" s="26">
        <f>'1'!T969-'2'!T969</f>
        <v>457819.37019752362</v>
      </c>
      <c r="U969" s="26">
        <f>'1'!U969-'2'!U969</f>
        <v>0</v>
      </c>
      <c r="V969" s="26">
        <f>'1'!V969-'2'!V969</f>
        <v>0</v>
      </c>
      <c r="W969" s="26">
        <f>'1'!W969-'2'!W969</f>
        <v>0</v>
      </c>
      <c r="X969" s="26">
        <f>'1'!X969-'2'!X969</f>
        <v>0</v>
      </c>
      <c r="Y969" s="26">
        <f>'1'!Y969-'2'!Y969</f>
        <v>0</v>
      </c>
      <c r="Z969" s="26">
        <f>'1'!Z969-'2'!Z969</f>
        <v>0</v>
      </c>
      <c r="AA969" s="26">
        <f>'1'!AA969-'2'!AA969</f>
        <v>0</v>
      </c>
      <c r="AB969" s="26">
        <f>'1'!AB969-'2'!AB969</f>
        <v>0</v>
      </c>
      <c r="AC969" s="26">
        <f>'1'!AC969-'2'!AC969</f>
        <v>0</v>
      </c>
      <c r="AD969" s="26">
        <f>'1'!AD969-'2'!AD969</f>
        <v>0</v>
      </c>
      <c r="AE969" s="26">
        <f>'1'!AE969-'2'!AE969</f>
        <v>0</v>
      </c>
      <c r="AF969" s="26">
        <f t="shared" si="67"/>
        <v>13215.62734678768</v>
      </c>
      <c r="AG969" s="26">
        <f t="shared" si="68"/>
        <v>457819.37019752362</v>
      </c>
      <c r="AH969" s="56">
        <f t="shared" si="69"/>
        <v>1064</v>
      </c>
    </row>
    <row r="970" spans="1:34">
      <c r="A970" s="56">
        <f t="shared" si="70"/>
        <v>1065</v>
      </c>
      <c r="B970" s="3">
        <f>'1'!B970</f>
        <v>5530443</v>
      </c>
      <c r="C970" t="str">
        <f>'1'!C970</f>
        <v>Central Bundle C-28</v>
      </c>
      <c r="D970" s="3">
        <f>'1'!D970</f>
        <v>94</v>
      </c>
      <c r="E970" s="6" t="str">
        <f>'1'!E970</f>
        <v>OAI</v>
      </c>
      <c r="F970" s="3" t="str">
        <f>'1'!F970</f>
        <v>TOLO</v>
      </c>
      <c r="G970" s="26">
        <f>'1'!G970</f>
        <v>0</v>
      </c>
      <c r="H970" s="26">
        <f>'1'!H970-'2'!H970</f>
        <v>30565.33101461998</v>
      </c>
      <c r="I970" s="26">
        <f>'1'!I970-'2'!I970</f>
        <v>1099.6251688295838</v>
      </c>
      <c r="J970" s="26">
        <f>'1'!J970-'2'!J970</f>
        <v>-2851.5529818699724</v>
      </c>
      <c r="K970" s="26">
        <f>'1'!K970-'2'!K970</f>
        <v>660.78136733938402</v>
      </c>
      <c r="L970" s="26">
        <f>'1'!L970-'2'!L970</f>
        <v>37835.416819859325</v>
      </c>
      <c r="M970" s="26">
        <f>'1'!M970-'2'!M970</f>
        <v>-4053.388692150671</v>
      </c>
      <c r="N970" s="26">
        <f>'1'!N970-'2'!N970</f>
        <v>-437.91207367387261</v>
      </c>
      <c r="O970" s="26">
        <f>'1'!O970-'2'!O970</f>
        <v>1694.0675156464579</v>
      </c>
      <c r="P970" s="26">
        <f>'1'!P970-'2'!P970</f>
        <v>0</v>
      </c>
      <c r="Q970" s="26">
        <f>'1'!Q970-'2'!Q970</f>
        <v>0</v>
      </c>
      <c r="R970" s="26">
        <f>'1'!R970-'2'!R970</f>
        <v>0</v>
      </c>
      <c r="S970" s="26">
        <f>'1'!S970-'2'!S970</f>
        <v>0</v>
      </c>
      <c r="T970" s="26">
        <f>'1'!T970-'2'!T970</f>
        <v>35180.272061671167</v>
      </c>
      <c r="U970" s="26">
        <f>'1'!U970-'2'!U970</f>
        <v>258769.97767476685</v>
      </c>
      <c r="V970" s="26">
        <f>'1'!V970-'2'!V970</f>
        <v>10941.186574350892</v>
      </c>
      <c r="W970" s="26">
        <f>'1'!W970-'2'!W970</f>
        <v>10941.186574350892</v>
      </c>
      <c r="X970" s="26">
        <f>'1'!X970-'2'!X970</f>
        <v>10941.186574350892</v>
      </c>
      <c r="Y970" s="26">
        <f>'1'!Y970-'2'!Y970</f>
        <v>10941.186574350892</v>
      </c>
      <c r="Z970" s="26">
        <f>'1'!Z970-'2'!Z970</f>
        <v>10941.186574350892</v>
      </c>
      <c r="AA970" s="26">
        <f>'1'!AA970-'2'!AA970</f>
        <v>10941.186574350892</v>
      </c>
      <c r="AB970" s="26">
        <f>'1'!AB970-'2'!AB970</f>
        <v>10941.186574350892</v>
      </c>
      <c r="AC970" s="26">
        <f>'1'!AC970-'2'!AC970</f>
        <v>1250539.5457324537</v>
      </c>
      <c r="AD970" s="26">
        <f>'1'!AD970-'2'!AD970</f>
        <v>10941.186574350892</v>
      </c>
      <c r="AE970" s="26">
        <f>'1'!AE970-'2'!AE970</f>
        <v>1201523.2087711021</v>
      </c>
      <c r="AF970" s="26">
        <f t="shared" si="67"/>
        <v>64512.368138600221</v>
      </c>
      <c r="AG970" s="26">
        <f t="shared" si="68"/>
        <v>2833542.4968348006</v>
      </c>
      <c r="AH970" s="56">
        <f t="shared" si="69"/>
        <v>1065</v>
      </c>
    </row>
    <row r="971" spans="1:34">
      <c r="A971" s="56">
        <f t="shared" si="70"/>
        <v>1066</v>
      </c>
      <c r="B971" s="3">
        <f>'1'!B971</f>
        <v>5530444</v>
      </c>
      <c r="C971" t="str">
        <f>'1'!C971</f>
        <v>Central Bundle C-29</v>
      </c>
      <c r="D971" s="3">
        <f>'1'!D971</f>
        <v>94</v>
      </c>
      <c r="E971" s="6" t="str">
        <f>'1'!E971</f>
        <v>OAI</v>
      </c>
      <c r="F971" s="3" t="str">
        <f>'1'!F971</f>
        <v>TOLO</v>
      </c>
      <c r="G971" s="26">
        <f>'1'!G971</f>
        <v>0</v>
      </c>
      <c r="H971" s="26">
        <f>'1'!H971-'2'!H971</f>
        <v>21280.104288227758</v>
      </c>
      <c r="I971" s="26">
        <f>'1'!I971-'2'!I971</f>
        <v>466.32977207185792</v>
      </c>
      <c r="J971" s="26">
        <f>'1'!J971-'2'!J971</f>
        <v>-1805.9680263873772</v>
      </c>
      <c r="K971" s="26">
        <f>'1'!K971-'2'!K971</f>
        <v>97.458729587844843</v>
      </c>
      <c r="L971" s="26">
        <f>'1'!L971-'2'!L971</f>
        <v>77.240235973540521</v>
      </c>
      <c r="M971" s="26">
        <f>'1'!M971-'2'!M971</f>
        <v>2476.1598446716675</v>
      </c>
      <c r="N971" s="26">
        <f>'1'!N971-'2'!N971</f>
        <v>-1499.7090931605644</v>
      </c>
      <c r="O971" s="26">
        <f>'1'!O971-'2'!O971</f>
        <v>-13.510053336747134</v>
      </c>
      <c r="P971" s="26">
        <f>'1'!P971-'2'!P971</f>
        <v>188.30219167976523</v>
      </c>
      <c r="Q971" s="26">
        <f>'1'!Q971-'2'!Q971</f>
        <v>0</v>
      </c>
      <c r="R971" s="26">
        <f>'1'!R971-'2'!R971</f>
        <v>0</v>
      </c>
      <c r="S971" s="26">
        <f>'1'!S971-'2'!S971</f>
        <v>0</v>
      </c>
      <c r="T971" s="26">
        <f>'1'!T971-'2'!T971</f>
        <v>0</v>
      </c>
      <c r="U971" s="26">
        <f>'1'!U971-'2'!U971</f>
        <v>36400.742328278415</v>
      </c>
      <c r="V971" s="26">
        <f>'1'!V971-'2'!V971</f>
        <v>13649.812509196243</v>
      </c>
      <c r="W971" s="26">
        <f>'1'!W971-'2'!W971</f>
        <v>4552.4221105756205</v>
      </c>
      <c r="X971" s="26">
        <f>'1'!X971-'2'!X971</f>
        <v>0</v>
      </c>
      <c r="Y971" s="26">
        <f>'1'!Y971-'2'!Y971</f>
        <v>0</v>
      </c>
      <c r="Z971" s="26">
        <f>'1'!Z971-'2'!Z971</f>
        <v>0</v>
      </c>
      <c r="AA971" s="26">
        <f>'1'!AA971-'2'!AA971</f>
        <v>0</v>
      </c>
      <c r="AB971" s="26">
        <f>'1'!AB971-'2'!AB971</f>
        <v>0</v>
      </c>
      <c r="AC971" s="26">
        <f>'1'!AC971-'2'!AC971</f>
        <v>0</v>
      </c>
      <c r="AD971" s="26">
        <f>'1'!AD971-'2'!AD971</f>
        <v>0</v>
      </c>
      <c r="AE971" s="26">
        <f>'1'!AE971-'2'!AE971</f>
        <v>0</v>
      </c>
      <c r="AF971" s="26">
        <f t="shared" si="67"/>
        <v>21266.407889327744</v>
      </c>
      <c r="AG971" s="26">
        <f t="shared" si="68"/>
        <v>54602.97694805028</v>
      </c>
      <c r="AH971" s="56">
        <f t="shared" si="69"/>
        <v>1066</v>
      </c>
    </row>
    <row r="972" spans="1:34">
      <c r="A972" s="56">
        <f t="shared" si="70"/>
        <v>1067</v>
      </c>
      <c r="B972" s="3">
        <f>'1'!B972</f>
        <v>5530445</v>
      </c>
      <c r="C972" t="str">
        <f>'1'!C972</f>
        <v>CENTRAL BUNDLE C-30</v>
      </c>
      <c r="D972" s="3">
        <f>'1'!D972</f>
        <v>94</v>
      </c>
      <c r="E972" s="6" t="str">
        <f>'1'!E972</f>
        <v>OAI</v>
      </c>
      <c r="F972" s="3" t="str">
        <f>'1'!F972</f>
        <v>TOLO</v>
      </c>
      <c r="G972" s="26">
        <f>'1'!G972</f>
        <v>0</v>
      </c>
      <c r="H972" s="26">
        <f>'1'!H972-'2'!H972</f>
        <v>31067.811825965338</v>
      </c>
      <c r="I972" s="26">
        <f>'1'!I972-'2'!I972</f>
        <v>0</v>
      </c>
      <c r="J972" s="26">
        <f>'1'!J972-'2'!J972</f>
        <v>-2865.5288991148836</v>
      </c>
      <c r="K972" s="26">
        <f>'1'!K972-'2'!K972</f>
        <v>0</v>
      </c>
      <c r="L972" s="26">
        <f>'1'!L972-'2'!L972</f>
        <v>7223.4994144229768</v>
      </c>
      <c r="M972" s="26">
        <f>'1'!M972-'2'!M972</f>
        <v>0</v>
      </c>
      <c r="N972" s="26">
        <f>'1'!N972-'2'!N972</f>
        <v>0</v>
      </c>
      <c r="O972" s="26">
        <f>'1'!O972-'2'!O972</f>
        <v>0</v>
      </c>
      <c r="P972" s="26">
        <f>'1'!P972-'2'!P972</f>
        <v>0</v>
      </c>
      <c r="Q972" s="26">
        <f>'1'!Q972-'2'!Q972</f>
        <v>0</v>
      </c>
      <c r="R972" s="26">
        <f>'1'!R972-'2'!R972</f>
        <v>0</v>
      </c>
      <c r="S972" s="26">
        <f>'1'!S972-'2'!S972</f>
        <v>0</v>
      </c>
      <c r="T972" s="26">
        <f>'1'!T972-'2'!T972</f>
        <v>18764.066493017279</v>
      </c>
      <c r="U972" s="26">
        <f>'1'!U972-'2'!U972</f>
        <v>7435.1879742925603</v>
      </c>
      <c r="V972" s="26">
        <f>'1'!V972-'2'!V972</f>
        <v>0</v>
      </c>
      <c r="W972" s="26">
        <f>'1'!W972-'2'!W972</f>
        <v>0</v>
      </c>
      <c r="X972" s="26">
        <f>'1'!X972-'2'!X972</f>
        <v>0</v>
      </c>
      <c r="Y972" s="26">
        <f>'1'!Y972-'2'!Y972</f>
        <v>0</v>
      </c>
      <c r="Z972" s="26">
        <f>'1'!Z972-'2'!Z972</f>
        <v>0</v>
      </c>
      <c r="AA972" s="26">
        <f>'1'!AA972-'2'!AA972</f>
        <v>0</v>
      </c>
      <c r="AB972" s="26">
        <f>'1'!AB972-'2'!AB972</f>
        <v>0</v>
      </c>
      <c r="AC972" s="26">
        <f>'1'!AC972-'2'!AC972</f>
        <v>0</v>
      </c>
      <c r="AD972" s="26">
        <f>'1'!AD972-'2'!AD972</f>
        <v>0</v>
      </c>
      <c r="AE972" s="26">
        <f>'1'!AE972-'2'!AE972</f>
        <v>0</v>
      </c>
      <c r="AF972" s="26">
        <f t="shared" si="67"/>
        <v>35425.782341273429</v>
      </c>
      <c r="AG972" s="26">
        <f t="shared" si="68"/>
        <v>26199.254467309838</v>
      </c>
      <c r="AH972" s="56">
        <f t="shared" si="69"/>
        <v>1067</v>
      </c>
    </row>
    <row r="973" spans="1:34">
      <c r="A973" s="56">
        <f t="shared" si="70"/>
        <v>1068</v>
      </c>
      <c r="B973" s="3">
        <f>'1'!B973</f>
        <v>5530499</v>
      </c>
      <c r="C973" t="str">
        <f>'1'!C973</f>
        <v>CENTRAL BUNDLE C-31</v>
      </c>
      <c r="D973" s="3">
        <f>'1'!D973</f>
        <v>94</v>
      </c>
      <c r="E973" s="6" t="str">
        <f>'1'!E973</f>
        <v>OAI</v>
      </c>
      <c r="F973" s="3" t="str">
        <f>'1'!F973</f>
        <v>TOLO</v>
      </c>
      <c r="G973" s="26">
        <f>'1'!G973</f>
        <v>0</v>
      </c>
      <c r="H973" s="26">
        <f>'1'!H973-'2'!H973</f>
        <v>-21705.997073071008</v>
      </c>
      <c r="I973" s="26">
        <f>'1'!I973-'2'!I973</f>
        <v>8337.0073277158408</v>
      </c>
      <c r="J973" s="26">
        <f>'1'!J973-'2'!J973</f>
        <v>1998.6493388038812</v>
      </c>
      <c r="K973" s="26">
        <f>'1'!K973-'2'!K973</f>
        <v>1649.0650621178452</v>
      </c>
      <c r="L973" s="26">
        <f>'1'!L973-'2'!L973</f>
        <v>6984.4180567533695</v>
      </c>
      <c r="M973" s="26">
        <f>'1'!M973-'2'!M973</f>
        <v>0</v>
      </c>
      <c r="N973" s="26">
        <f>'1'!N973-'2'!N973</f>
        <v>3486.711834260353</v>
      </c>
      <c r="O973" s="26">
        <f>'1'!O973-'2'!O973</f>
        <v>-140079.6868179249</v>
      </c>
      <c r="P973" s="26">
        <f>'1'!P973-'2'!P973</f>
        <v>839.48676251097709</v>
      </c>
      <c r="Q973" s="26">
        <f>'1'!Q973-'2'!Q973</f>
        <v>0</v>
      </c>
      <c r="R973" s="26">
        <f>'1'!R973-'2'!R973</f>
        <v>0</v>
      </c>
      <c r="S973" s="26">
        <f>'1'!S973-'2'!S973</f>
        <v>0</v>
      </c>
      <c r="T973" s="26">
        <f>'1'!T973-'2'!T973</f>
        <v>0</v>
      </c>
      <c r="U973" s="26">
        <f>'1'!U973-'2'!U973</f>
        <v>0</v>
      </c>
      <c r="V973" s="26">
        <f>'1'!V973-'2'!V973</f>
        <v>0</v>
      </c>
      <c r="W973" s="26">
        <f>'1'!W973-'2'!W973</f>
        <v>0</v>
      </c>
      <c r="X973" s="26">
        <f>'1'!X973-'2'!X973</f>
        <v>0</v>
      </c>
      <c r="Y973" s="26">
        <f>'1'!Y973-'2'!Y973</f>
        <v>0</v>
      </c>
      <c r="Z973" s="26">
        <f>'1'!Z973-'2'!Z973</f>
        <v>0</v>
      </c>
      <c r="AA973" s="26">
        <f>'1'!AA973-'2'!AA973</f>
        <v>0</v>
      </c>
      <c r="AB973" s="26">
        <f>'1'!AB973-'2'!AB973</f>
        <v>0</v>
      </c>
      <c r="AC973" s="26">
        <f>'1'!AC973-'2'!AC973</f>
        <v>0</v>
      </c>
      <c r="AD973" s="26">
        <f>'1'!AD973-'2'!AD973</f>
        <v>0</v>
      </c>
      <c r="AE973" s="26">
        <f>'1'!AE973-'2'!AE973</f>
        <v>0</v>
      </c>
      <c r="AF973" s="26">
        <f t="shared" si="67"/>
        <v>-138490.34550883362</v>
      </c>
      <c r="AG973" s="26">
        <f t="shared" si="68"/>
        <v>0</v>
      </c>
      <c r="AH973" s="56">
        <f t="shared" si="69"/>
        <v>1068</v>
      </c>
    </row>
    <row r="974" spans="1:34">
      <c r="A974" s="56">
        <f t="shared" si="70"/>
        <v>1069</v>
      </c>
      <c r="B974" s="3">
        <f>'1'!B974</f>
        <v>5530513</v>
      </c>
      <c r="C974" t="str">
        <f>'1'!C974</f>
        <v>NORTH BUNDLE N-22</v>
      </c>
      <c r="D974" s="3">
        <f>'1'!D974</f>
        <v>94</v>
      </c>
      <c r="E974" s="6" t="str">
        <f>'1'!E974</f>
        <v>OAI</v>
      </c>
      <c r="F974" s="3" t="str">
        <f>'1'!F974</f>
        <v>TOLO</v>
      </c>
      <c r="G974" s="26">
        <f>'1'!G974</f>
        <v>0</v>
      </c>
      <c r="H974" s="26">
        <f>'1'!H974-'2'!H974</f>
        <v>63315.843276872576</v>
      </c>
      <c r="I974" s="26">
        <f>'1'!I974-'2'!I974</f>
        <v>9780.9990974600278</v>
      </c>
      <c r="J974" s="26">
        <f>'1'!J974-'2'!J974</f>
        <v>-769.79352184968843</v>
      </c>
      <c r="K974" s="26">
        <f>'1'!K974-'2'!K974</f>
        <v>2391.2794406042426</v>
      </c>
      <c r="L974" s="26">
        <f>'1'!L974-'2'!L974</f>
        <v>180832.90246739509</v>
      </c>
      <c r="M974" s="26">
        <f>'1'!M974-'2'!M974</f>
        <v>2774.8717825862286</v>
      </c>
      <c r="N974" s="26">
        <f>'1'!N974-'2'!N974</f>
        <v>7674.0829863989029</v>
      </c>
      <c r="O974" s="26">
        <f>'1'!O974-'2'!O974</f>
        <v>1527.0087181789572</v>
      </c>
      <c r="P974" s="26">
        <f>'1'!P974-'2'!P974</f>
        <v>1095.8050847826416</v>
      </c>
      <c r="Q974" s="26">
        <f>'1'!Q974-'2'!Q974</f>
        <v>0</v>
      </c>
      <c r="R974" s="26">
        <f>'1'!R974-'2'!R974</f>
        <v>0</v>
      </c>
      <c r="S974" s="26">
        <f>'1'!S974-'2'!S974</f>
        <v>0</v>
      </c>
      <c r="T974" s="26">
        <f>'1'!T974-'2'!T974</f>
        <v>26706.11439939194</v>
      </c>
      <c r="U974" s="26">
        <f>'1'!U974-'2'!U974</f>
        <v>5436.6318082703119</v>
      </c>
      <c r="V974" s="26">
        <f>'1'!V974-'2'!V974</f>
        <v>12986.608649534408</v>
      </c>
      <c r="W974" s="26">
        <f>'1'!W974-'2'!W974</f>
        <v>0</v>
      </c>
      <c r="X974" s="26">
        <f>'1'!X974-'2'!X974</f>
        <v>333761.11587247468</v>
      </c>
      <c r="Y974" s="26">
        <f>'1'!Y974-'2'!Y974</f>
        <v>1535050.1814433339</v>
      </c>
      <c r="Z974" s="26">
        <f>'1'!Z974-'2'!Z974</f>
        <v>0</v>
      </c>
      <c r="AA974" s="26">
        <f>'1'!AA974-'2'!AA974</f>
        <v>25973.124126287181</v>
      </c>
      <c r="AB974" s="26">
        <f>'1'!AB974-'2'!AB974</f>
        <v>511683.39381444466</v>
      </c>
      <c r="AC974" s="26">
        <f>'1'!AC974-'2'!AC974</f>
        <v>0</v>
      </c>
      <c r="AD974" s="26">
        <f>'1'!AD974-'2'!AD974</f>
        <v>0</v>
      </c>
      <c r="AE974" s="26">
        <f>'1'!AE974-'2'!AE974</f>
        <v>0</v>
      </c>
      <c r="AF974" s="26">
        <f t="shared" si="67"/>
        <v>268622.99933242903</v>
      </c>
      <c r="AG974" s="26">
        <f t="shared" si="68"/>
        <v>2451597.1701137372</v>
      </c>
      <c r="AH974" s="56">
        <f t="shared" si="69"/>
        <v>1069</v>
      </c>
    </row>
    <row r="975" spans="1:34">
      <c r="A975" s="56">
        <f t="shared" si="70"/>
        <v>1070</v>
      </c>
      <c r="B975" s="3">
        <f>'1'!B975</f>
        <v>5530514</v>
      </c>
      <c r="C975" t="str">
        <f>'1'!C975</f>
        <v>NORTH BUNDLE N-23</v>
      </c>
      <c r="D975" s="3">
        <f>'1'!D975</f>
        <v>94</v>
      </c>
      <c r="E975" s="6" t="str">
        <f>'1'!E975</f>
        <v>OAI</v>
      </c>
      <c r="F975" s="3" t="str">
        <f>'1'!F975</f>
        <v>TOLO</v>
      </c>
      <c r="G975" s="26">
        <f>'1'!G975</f>
        <v>0</v>
      </c>
      <c r="H975" s="26">
        <f>'1'!H975-'2'!H975</f>
        <v>9808.0192041335213</v>
      </c>
      <c r="I975" s="26">
        <f>'1'!I975-'2'!I975</f>
        <v>15053.926328401616</v>
      </c>
      <c r="J975" s="26">
        <f>'1'!J975-'2'!J975</f>
        <v>-1093.3825924601904</v>
      </c>
      <c r="K975" s="26">
        <f>'1'!K975-'2'!K975</f>
        <v>0</v>
      </c>
      <c r="L975" s="26">
        <f>'1'!L975-'2'!L975</f>
        <v>12112.461612256051</v>
      </c>
      <c r="M975" s="26">
        <f>'1'!M975-'2'!M975</f>
        <v>-0.37269112653095543</v>
      </c>
      <c r="N975" s="26">
        <f>'1'!N975-'2'!N975</f>
        <v>5217.6757714333762</v>
      </c>
      <c r="O975" s="26">
        <f>'1'!O975-'2'!O975</f>
        <v>1694.0675156464579</v>
      </c>
      <c r="P975" s="26">
        <f>'1'!P975-'2'!P975</f>
        <v>0</v>
      </c>
      <c r="Q975" s="26">
        <f>'1'!Q975-'2'!Q975</f>
        <v>0</v>
      </c>
      <c r="R975" s="26">
        <f>'1'!R975-'2'!R975</f>
        <v>0</v>
      </c>
      <c r="S975" s="26">
        <f>'1'!S975-'2'!S975</f>
        <v>0</v>
      </c>
      <c r="T975" s="26">
        <f>'1'!T975-'2'!T975</f>
        <v>0</v>
      </c>
      <c r="U975" s="26">
        <f>'1'!U975-'2'!U975</f>
        <v>0</v>
      </c>
      <c r="V975" s="26">
        <f>'1'!V975-'2'!V975</f>
        <v>0</v>
      </c>
      <c r="W975" s="26">
        <f>'1'!W975-'2'!W975</f>
        <v>0</v>
      </c>
      <c r="X975" s="26">
        <f>'1'!X975-'2'!X975</f>
        <v>0</v>
      </c>
      <c r="Y975" s="26">
        <f>'1'!Y975-'2'!Y975</f>
        <v>0</v>
      </c>
      <c r="Z975" s="26">
        <f>'1'!Z975-'2'!Z975</f>
        <v>0</v>
      </c>
      <c r="AA975" s="26">
        <f>'1'!AA975-'2'!AA975</f>
        <v>103892.68285071198</v>
      </c>
      <c r="AB975" s="26">
        <f>'1'!AB975-'2'!AB975</f>
        <v>0</v>
      </c>
      <c r="AC975" s="26">
        <f>'1'!AC975-'2'!AC975</f>
        <v>2046728.4507547887</v>
      </c>
      <c r="AD975" s="26">
        <f>'1'!AD975-'2'!AD975</f>
        <v>0</v>
      </c>
      <c r="AE975" s="26">
        <f>'1'!AE975-'2'!AE975</f>
        <v>13830.567705563755</v>
      </c>
      <c r="AF975" s="26">
        <f t="shared" si="67"/>
        <v>42792.395148284297</v>
      </c>
      <c r="AG975" s="26">
        <f t="shared" si="68"/>
        <v>2164451.7013110644</v>
      </c>
      <c r="AH975" s="56">
        <f t="shared" si="69"/>
        <v>1070</v>
      </c>
    </row>
    <row r="976" spans="1:34">
      <c r="A976" s="56">
        <f t="shared" si="70"/>
        <v>1071</v>
      </c>
      <c r="B976" s="3">
        <f>'1'!B976</f>
        <v>5530515</v>
      </c>
      <c r="C976" t="str">
        <f>'1'!C976</f>
        <v>North Bundle N-24</v>
      </c>
      <c r="D976" s="3">
        <f>'1'!D976</f>
        <v>94</v>
      </c>
      <c r="E976" s="6" t="str">
        <f>'1'!E976</f>
        <v>OAI</v>
      </c>
      <c r="F976" s="3" t="str">
        <f>'1'!F976</f>
        <v>TOLO</v>
      </c>
      <c r="G976" s="26">
        <f>'1'!G976</f>
        <v>0</v>
      </c>
      <c r="H976" s="26">
        <f>'1'!H976-'2'!H976</f>
        <v>9878.1783087029726</v>
      </c>
      <c r="I976" s="26">
        <f>'1'!I976-'2'!I976</f>
        <v>4084.2288828711075</v>
      </c>
      <c r="J976" s="26">
        <f>'1'!J976-'2'!J976</f>
        <v>-981.85477284580224</v>
      </c>
      <c r="K976" s="26">
        <f>'1'!K976-'2'!K976</f>
        <v>0</v>
      </c>
      <c r="L976" s="26">
        <f>'1'!L976-'2'!L976</f>
        <v>12112.461612256051</v>
      </c>
      <c r="M976" s="26">
        <f>'1'!M976-'2'!M976</f>
        <v>0</v>
      </c>
      <c r="N976" s="26">
        <f>'1'!N976-'2'!N976</f>
        <v>5217.6757714333762</v>
      </c>
      <c r="O976" s="26">
        <f>'1'!O976-'2'!O976</f>
        <v>1694.0675156464579</v>
      </c>
      <c r="P976" s="26">
        <f>'1'!P976-'2'!P976</f>
        <v>0</v>
      </c>
      <c r="Q976" s="26">
        <f>'1'!Q976-'2'!Q976</f>
        <v>0</v>
      </c>
      <c r="R976" s="26">
        <f>'1'!R976-'2'!R976</f>
        <v>0</v>
      </c>
      <c r="S976" s="26">
        <f>'1'!S976-'2'!S976</f>
        <v>0</v>
      </c>
      <c r="T976" s="26">
        <f>'1'!T976-'2'!T976</f>
        <v>0</v>
      </c>
      <c r="U976" s="26">
        <f>'1'!U976-'2'!U976</f>
        <v>0</v>
      </c>
      <c r="V976" s="26">
        <f>'1'!V976-'2'!V976</f>
        <v>0</v>
      </c>
      <c r="W976" s="26">
        <f>'1'!W976-'2'!W976</f>
        <v>0</v>
      </c>
      <c r="X976" s="26">
        <f>'1'!X976-'2'!X976</f>
        <v>12986.608649534408</v>
      </c>
      <c r="Y976" s="26">
        <f>'1'!Y976-'2'!Y976</f>
        <v>12986.608649534408</v>
      </c>
      <c r="Z976" s="26">
        <f>'1'!Z976-'2'!Z976</f>
        <v>517365.62907509884</v>
      </c>
      <c r="AA976" s="26">
        <f>'1'!AA976-'2'!AA976</f>
        <v>0</v>
      </c>
      <c r="AB976" s="26">
        <f>'1'!AB976-'2'!AB976</f>
        <v>0</v>
      </c>
      <c r="AC976" s="26">
        <f>'1'!AC976-'2'!AC976</f>
        <v>0</v>
      </c>
      <c r="AD976" s="26">
        <f>'1'!AD976-'2'!AD976</f>
        <v>0</v>
      </c>
      <c r="AE976" s="26">
        <f>'1'!AE976-'2'!AE976</f>
        <v>4086.5582024119262</v>
      </c>
      <c r="AF976" s="26">
        <f t="shared" si="67"/>
        <v>32004.757318064163</v>
      </c>
      <c r="AG976" s="26">
        <f t="shared" si="68"/>
        <v>547425.40457657969</v>
      </c>
      <c r="AH976" s="56">
        <f t="shared" si="69"/>
        <v>1071</v>
      </c>
    </row>
    <row r="977" spans="1:34">
      <c r="A977" s="56">
        <f t="shared" si="70"/>
        <v>1072</v>
      </c>
      <c r="B977" s="3">
        <f>'1'!B977</f>
        <v>5530516</v>
      </c>
      <c r="C977" t="str">
        <f>'1'!C977</f>
        <v>NORTH BUNDLE N-25</v>
      </c>
      <c r="D977" s="3">
        <f>'1'!D977</f>
        <v>94</v>
      </c>
      <c r="E977" s="6" t="str">
        <f>'1'!E977</f>
        <v>OAI</v>
      </c>
      <c r="F977" s="3" t="str">
        <f>'1'!F977</f>
        <v>TOLO</v>
      </c>
      <c r="G977" s="26">
        <f>'1'!G977</f>
        <v>0</v>
      </c>
      <c r="H977" s="26">
        <f>'1'!H977-'2'!H977</f>
        <v>8208.4288890626613</v>
      </c>
      <c r="I977" s="26">
        <f>'1'!I977-'2'!I977</f>
        <v>10725.957448779265</v>
      </c>
      <c r="J977" s="26">
        <f>'1'!J977-'2'!J977</f>
        <v>-728.3316340231197</v>
      </c>
      <c r="K977" s="26">
        <f>'1'!K977-'2'!K977</f>
        <v>2.5156651040839493</v>
      </c>
      <c r="L977" s="26">
        <f>'1'!L977-'2'!L977</f>
        <v>29018.383321171619</v>
      </c>
      <c r="M977" s="26">
        <f>'1'!M977-'2'!M977</f>
        <v>2.4224923224512103</v>
      </c>
      <c r="N977" s="26">
        <f>'1'!N977-'2'!N977</f>
        <v>2.4224923224512103</v>
      </c>
      <c r="O977" s="26">
        <f>'1'!O977-'2'!O977</f>
        <v>2.4224923224512103</v>
      </c>
      <c r="P977" s="26">
        <f>'1'!P977-'2'!P977</f>
        <v>2.4224923224512103</v>
      </c>
      <c r="Q977" s="26">
        <f>'1'!Q977-'2'!Q977</f>
        <v>0</v>
      </c>
      <c r="R977" s="26">
        <f>'1'!R977-'2'!R977</f>
        <v>0</v>
      </c>
      <c r="S977" s="26">
        <f>'1'!S977-'2'!S977</f>
        <v>0</v>
      </c>
      <c r="T977" s="26">
        <f>'1'!T977-'2'!T977</f>
        <v>60982.330960880645</v>
      </c>
      <c r="U977" s="26">
        <f>'1'!U977-'2'!U977</f>
        <v>38563.282589974282</v>
      </c>
      <c r="V977" s="26">
        <f>'1'!V977-'2'!V977</f>
        <v>68479.385662177345</v>
      </c>
      <c r="W977" s="26">
        <f>'1'!W977-'2'!W977</f>
        <v>142493.97993559245</v>
      </c>
      <c r="X977" s="26">
        <f>'1'!X977-'2'!X977</f>
        <v>25576.673940439876</v>
      </c>
      <c r="Y977" s="26">
        <f>'1'!Y977-'2'!Y977</f>
        <v>25576.673940439876</v>
      </c>
      <c r="Z977" s="26">
        <f>'1'!Z977-'2'!Z977</f>
        <v>25576.673940439876</v>
      </c>
      <c r="AA977" s="26">
        <f>'1'!AA977-'2'!AA977</f>
        <v>25576.673940439876</v>
      </c>
      <c r="AB977" s="26">
        <f>'1'!AB977-'2'!AB977</f>
        <v>25576.673940439876</v>
      </c>
      <c r="AC977" s="26">
        <f>'1'!AC977-'2'!AC977</f>
        <v>25576.673940439876</v>
      </c>
      <c r="AD977" s="26">
        <f>'1'!AD977-'2'!AD977</f>
        <v>25576.673940439876</v>
      </c>
      <c r="AE977" s="26">
        <f>'1'!AE977-'2'!AE977</f>
        <v>39532.559037299667</v>
      </c>
      <c r="AF977" s="26">
        <f t="shared" si="67"/>
        <v>47236.643659384325</v>
      </c>
      <c r="AG977" s="26">
        <f t="shared" si="68"/>
        <v>529088.25576900353</v>
      </c>
      <c r="AH977" s="56">
        <f t="shared" si="69"/>
        <v>1072</v>
      </c>
    </row>
    <row r="978" spans="1:34">
      <c r="A978" s="56">
        <f t="shared" si="70"/>
        <v>1073</v>
      </c>
      <c r="B978" s="3">
        <f>'1'!B978</f>
        <v>5530517</v>
      </c>
      <c r="C978" t="str">
        <f>'1'!C978</f>
        <v>NORTH BUNDLE N-26</v>
      </c>
      <c r="D978" s="3">
        <f>'1'!D978</f>
        <v>94</v>
      </c>
      <c r="E978" s="6" t="str">
        <f>'1'!E978</f>
        <v>OAI</v>
      </c>
      <c r="F978" s="3" t="str">
        <f>'1'!F978</f>
        <v>TOLO</v>
      </c>
      <c r="G978" s="26">
        <f>'1'!G978</f>
        <v>0</v>
      </c>
      <c r="H978" s="26">
        <f>'1'!H978-'2'!H978</f>
        <v>5953.5544007687477</v>
      </c>
      <c r="I978" s="26">
        <f>'1'!I978-'2'!I978</f>
        <v>3002.1201969884792</v>
      </c>
      <c r="J978" s="26">
        <f>'1'!J978-'2'!J978</f>
        <v>57.021742359236185</v>
      </c>
      <c r="K978" s="26">
        <f>'1'!K978-'2'!K978</f>
        <v>0</v>
      </c>
      <c r="L978" s="26">
        <f>'1'!L978-'2'!L978</f>
        <v>963.12704373762153</v>
      </c>
      <c r="M978" s="26">
        <f>'1'!M978-'2'!M978</f>
        <v>-4032.5179890649379</v>
      </c>
      <c r="N978" s="26">
        <f>'1'!N978-'2'!N978</f>
        <v>0</v>
      </c>
      <c r="O978" s="26">
        <f>'1'!O978-'2'!O978</f>
        <v>0</v>
      </c>
      <c r="P978" s="26">
        <f>'1'!P978-'2'!P978</f>
        <v>159.97766606341261</v>
      </c>
      <c r="Q978" s="26">
        <f>'1'!Q978-'2'!Q978</f>
        <v>0</v>
      </c>
      <c r="R978" s="26">
        <f>'1'!R978-'2'!R978</f>
        <v>0</v>
      </c>
      <c r="S978" s="26">
        <f>'1'!S978-'2'!S978</f>
        <v>0</v>
      </c>
      <c r="T978" s="26">
        <f>'1'!T978-'2'!T978</f>
        <v>25973.124126287181</v>
      </c>
      <c r="U978" s="26">
        <f>'1'!U978-'2'!U978</f>
        <v>75435.386020532736</v>
      </c>
      <c r="V978" s="26">
        <f>'1'!V978-'2'!V978</f>
        <v>0</v>
      </c>
      <c r="W978" s="26">
        <f>'1'!W978-'2'!W978</f>
        <v>0</v>
      </c>
      <c r="X978" s="26">
        <f>'1'!X978-'2'!X978</f>
        <v>0</v>
      </c>
      <c r="Y978" s="26">
        <f>'1'!Y978-'2'!Y978</f>
        <v>0</v>
      </c>
      <c r="Z978" s="26">
        <f>'1'!Z978-'2'!Z978</f>
        <v>0</v>
      </c>
      <c r="AA978" s="26">
        <f>'1'!AA978-'2'!AA978</f>
        <v>0</v>
      </c>
      <c r="AB978" s="26">
        <f>'1'!AB978-'2'!AB978</f>
        <v>41633.046226428138</v>
      </c>
      <c r="AC978" s="26">
        <f>'1'!AC978-'2'!AC978</f>
        <v>395513.70621911314</v>
      </c>
      <c r="AD978" s="26">
        <f>'1'!AD978-'2'!AD978</f>
        <v>26465.914968342739</v>
      </c>
      <c r="AE978" s="26">
        <f>'1'!AE978-'2'!AE978</f>
        <v>0</v>
      </c>
      <c r="AF978" s="26">
        <f t="shared" si="67"/>
        <v>6103.2830608525583</v>
      </c>
      <c r="AG978" s="26">
        <f t="shared" si="68"/>
        <v>565021.17756070395</v>
      </c>
      <c r="AH978" s="56">
        <f t="shared" si="69"/>
        <v>1073</v>
      </c>
    </row>
    <row r="979" spans="1:34">
      <c r="A979" s="56">
        <f t="shared" si="70"/>
        <v>1074</v>
      </c>
      <c r="B979" s="3">
        <f>'1'!B979</f>
        <v>5530518</v>
      </c>
      <c r="C979" t="str">
        <f>'1'!C979</f>
        <v>NORTH BUNDLE N-27</v>
      </c>
      <c r="D979" s="3">
        <f>'1'!D979</f>
        <v>94</v>
      </c>
      <c r="E979" s="6" t="str">
        <f>'1'!E979</f>
        <v>OAI</v>
      </c>
      <c r="F979" s="3" t="str">
        <f>'1'!F979</f>
        <v>TOLO</v>
      </c>
      <c r="G979" s="26">
        <f>'1'!G979</f>
        <v>0</v>
      </c>
      <c r="H979" s="26">
        <f>'1'!H979-'2'!H979</f>
        <v>48458.977381624209</v>
      </c>
      <c r="I979" s="26">
        <f>'1'!I979-'2'!I979</f>
        <v>5.1245029898006367</v>
      </c>
      <c r="J979" s="26">
        <f>'1'!J979-'2'!J979</f>
        <v>-3731.1040404830273</v>
      </c>
      <c r="K979" s="26">
        <f>'1'!K979-'2'!K979</f>
        <v>708.0199676271825</v>
      </c>
      <c r="L979" s="26">
        <f>'1'!L979-'2'!L979</f>
        <v>15347.234244981482</v>
      </c>
      <c r="M979" s="26">
        <f>'1'!M979-'2'!M979</f>
        <v>-2550.3253788513284</v>
      </c>
      <c r="N979" s="26">
        <f>'1'!N979-'2'!N979</f>
        <v>51.897239369435546</v>
      </c>
      <c r="O979" s="26">
        <f>'1'!O979-'2'!O979</f>
        <v>4.9381574265351595</v>
      </c>
      <c r="P979" s="26">
        <f>'1'!P979-'2'!P979</f>
        <v>16.771100693892993</v>
      </c>
      <c r="Q979" s="26">
        <f>'1'!Q979-'2'!Q979</f>
        <v>0</v>
      </c>
      <c r="R979" s="26">
        <f>'1'!R979-'2'!R979</f>
        <v>0</v>
      </c>
      <c r="S979" s="26">
        <f>'1'!S979-'2'!S979</f>
        <v>0</v>
      </c>
      <c r="T979" s="26">
        <f>'1'!T979-'2'!T979</f>
        <v>29174.540903188088</v>
      </c>
      <c r="U979" s="26">
        <f>'1'!U979-'2'!U979</f>
        <v>0</v>
      </c>
      <c r="V979" s="26">
        <f>'1'!V979-'2'!V979</f>
        <v>64454.041977298133</v>
      </c>
      <c r="W979" s="26">
        <f>'1'!W979-'2'!W979</f>
        <v>0</v>
      </c>
      <c r="X979" s="26">
        <f>'1'!X979-'2'!X979</f>
        <v>0</v>
      </c>
      <c r="Y979" s="26">
        <f>'1'!Y979-'2'!Y979</f>
        <v>0</v>
      </c>
      <c r="Z979" s="26">
        <f>'1'!Z979-'2'!Z979</f>
        <v>0</v>
      </c>
      <c r="AA979" s="26">
        <f>'1'!AA979-'2'!AA979</f>
        <v>0</v>
      </c>
      <c r="AB979" s="26">
        <f>'1'!AB979-'2'!AB979</f>
        <v>41633.046226428138</v>
      </c>
      <c r="AC979" s="26">
        <f>'1'!AC979-'2'!AC979</f>
        <v>485376.71112991223</v>
      </c>
      <c r="AD979" s="26">
        <f>'1'!AD979-'2'!AD979</f>
        <v>447793.51302993274</v>
      </c>
      <c r="AE979" s="26">
        <f>'1'!AE979-'2'!AE979</f>
        <v>8598.5433257589375</v>
      </c>
      <c r="AF979" s="26">
        <f t="shared" si="67"/>
        <v>58311.533175378179</v>
      </c>
      <c r="AG979" s="26">
        <f t="shared" si="68"/>
        <v>1077030.3965925183</v>
      </c>
      <c r="AH979" s="56">
        <f t="shared" si="69"/>
        <v>1074</v>
      </c>
    </row>
    <row r="980" spans="1:34">
      <c r="A980" s="56">
        <f t="shared" si="70"/>
        <v>1075</v>
      </c>
      <c r="B980" s="3">
        <f>'1'!B980</f>
        <v>5541982</v>
      </c>
      <c r="C980" t="str">
        <f>'1'!C980</f>
        <v>North Bundle N-29</v>
      </c>
      <c r="D980" s="3">
        <f>'1'!D980</f>
        <v>94</v>
      </c>
      <c r="E980" s="6" t="str">
        <f>'1'!E980</f>
        <v>OAI</v>
      </c>
      <c r="F980" s="3" t="str">
        <f>'1'!F980</f>
        <v>TOLO</v>
      </c>
      <c r="G980" s="26">
        <f>'1'!G980</f>
        <v>0</v>
      </c>
      <c r="H980" s="26">
        <f>'1'!H980-'2'!H980</f>
        <v>9808.1123769151527</v>
      </c>
      <c r="I980" s="26">
        <f>'1'!I980-'2'!I980</f>
        <v>4084.2288828711075</v>
      </c>
      <c r="J980" s="26">
        <f>'1'!J980-'2'!J980</f>
        <v>61813.804864171201</v>
      </c>
      <c r="K980" s="26">
        <f>'1'!K980-'2'!K980</f>
        <v>316.97380311457755</v>
      </c>
      <c r="L980" s="26">
        <f>'1'!L980-'2'!L980</f>
        <v>12387.321318072631</v>
      </c>
      <c r="M980" s="26">
        <f>'1'!M980-'2'!M980</f>
        <v>0</v>
      </c>
      <c r="N980" s="26">
        <f>'1'!N980-'2'!N980</f>
        <v>5217.6757714333762</v>
      </c>
      <c r="O980" s="26">
        <f>'1'!O980-'2'!O980</f>
        <v>1693.6948245199271</v>
      </c>
      <c r="P980" s="26">
        <f>'1'!P980-'2'!P980</f>
        <v>159.97766606341261</v>
      </c>
      <c r="Q980" s="26">
        <f>'1'!Q980-'2'!Q980</f>
        <v>0</v>
      </c>
      <c r="R980" s="26">
        <f>'1'!R980-'2'!R980</f>
        <v>0</v>
      </c>
      <c r="S980" s="26">
        <f>'1'!S980-'2'!S980</f>
        <v>0</v>
      </c>
      <c r="T980" s="26">
        <f>'1'!T980-'2'!T980</f>
        <v>0</v>
      </c>
      <c r="U980" s="26">
        <f>'1'!U980-'2'!U980</f>
        <v>0</v>
      </c>
      <c r="V980" s="26">
        <f>'1'!V980-'2'!V980</f>
        <v>0</v>
      </c>
      <c r="W980" s="26">
        <f>'1'!W980-'2'!W980</f>
        <v>25973.124126287181</v>
      </c>
      <c r="X980" s="26">
        <f>'1'!X980-'2'!X980</f>
        <v>258682.86112394027</v>
      </c>
      <c r="Y980" s="26">
        <f>'1'!Y980-'2'!Y980</f>
        <v>258682.86112394027</v>
      </c>
      <c r="Z980" s="26">
        <f>'1'!Z980-'2'!Z980</f>
        <v>0</v>
      </c>
      <c r="AA980" s="26">
        <f>'1'!AA980-'2'!AA980</f>
        <v>0</v>
      </c>
      <c r="AB980" s="26">
        <f>'1'!AB980-'2'!AB980</f>
        <v>0</v>
      </c>
      <c r="AC980" s="26">
        <f>'1'!AC980-'2'!AC980</f>
        <v>0</v>
      </c>
      <c r="AD980" s="26">
        <f>'1'!AD980-'2'!AD980</f>
        <v>0</v>
      </c>
      <c r="AE980" s="26">
        <f>'1'!AE980-'2'!AE980</f>
        <v>0</v>
      </c>
      <c r="AF980" s="26">
        <f t="shared" si="67"/>
        <v>95481.789507161389</v>
      </c>
      <c r="AG980" s="26">
        <f t="shared" si="68"/>
        <v>543338.84637416771</v>
      </c>
      <c r="AH980" s="56">
        <f t="shared" si="69"/>
        <v>1075</v>
      </c>
    </row>
    <row r="981" spans="1:34">
      <c r="A981" s="56">
        <f t="shared" si="70"/>
        <v>1076</v>
      </c>
      <c r="B981" s="3">
        <f>'1'!B981</f>
        <v>5541984</v>
      </c>
      <c r="C981" t="str">
        <f>'1'!C981</f>
        <v>North Bundle N-31</v>
      </c>
      <c r="D981" s="3">
        <f>'1'!D981</f>
        <v>94</v>
      </c>
      <c r="E981" s="6" t="str">
        <f>'1'!E981</f>
        <v>OAI</v>
      </c>
      <c r="F981" s="3" t="str">
        <f>'1'!F981</f>
        <v>TOLO</v>
      </c>
      <c r="G981" s="26">
        <f>'1'!G981</f>
        <v>0</v>
      </c>
      <c r="H981" s="26">
        <f>'1'!H981-'2'!H981</f>
        <v>18637.817373904916</v>
      </c>
      <c r="I981" s="26">
        <f>'1'!I981-'2'!I981</f>
        <v>2.5156651040839493</v>
      </c>
      <c r="J981" s="26">
        <f>'1'!J981-'2'!J981</f>
        <v>-1554.9605526687787</v>
      </c>
      <c r="K981" s="26">
        <f>'1'!K981-'2'!K981</f>
        <v>1216.3706642154057</v>
      </c>
      <c r="L981" s="26">
        <f>'1'!L981-'2'!L981</f>
        <v>27697.286450401014</v>
      </c>
      <c r="M981" s="26">
        <f>'1'!M981-'2'!M981</f>
        <v>1553.749306507553</v>
      </c>
      <c r="N981" s="26">
        <f>'1'!N981-'2'!N981</f>
        <v>2331.6488603592898</v>
      </c>
      <c r="O981" s="26">
        <f>'1'!O981-'2'!O981</f>
        <v>2162.2607433509706</v>
      </c>
      <c r="P981" s="26">
        <f>'1'!P981-'2'!P981</f>
        <v>2.4224923224512103</v>
      </c>
      <c r="Q981" s="26">
        <f>'1'!Q981-'2'!Q981</f>
        <v>0</v>
      </c>
      <c r="R981" s="26">
        <f>'1'!R981-'2'!R981</f>
        <v>0</v>
      </c>
      <c r="S981" s="26">
        <f>'1'!S981-'2'!S981</f>
        <v>0</v>
      </c>
      <c r="T981" s="26">
        <f>'1'!T981-'2'!T981</f>
        <v>0</v>
      </c>
      <c r="U981" s="26">
        <f>'1'!U981-'2'!U981</f>
        <v>12986.608649534408</v>
      </c>
      <c r="V981" s="26">
        <f>'1'!V981-'2'!V981</f>
        <v>0</v>
      </c>
      <c r="W981" s="26">
        <f>'1'!W981-'2'!W981</f>
        <v>260898.50987116675</v>
      </c>
      <c r="X981" s="26">
        <f>'1'!X981-'2'!X981</f>
        <v>0</v>
      </c>
      <c r="Y981" s="26">
        <f>'1'!Y981-'2'!Y981</f>
        <v>0</v>
      </c>
      <c r="Z981" s="26">
        <f>'1'!Z981-'2'!Z981</f>
        <v>0</v>
      </c>
      <c r="AA981" s="26">
        <f>'1'!AA981-'2'!AA981</f>
        <v>12986.608649534408</v>
      </c>
      <c r="AB981" s="26">
        <f>'1'!AB981-'2'!AB981</f>
        <v>0</v>
      </c>
      <c r="AC981" s="26">
        <f>'1'!AC981-'2'!AC981</f>
        <v>375892.35696229304</v>
      </c>
      <c r="AD981" s="26">
        <f>'1'!AD981-'2'!AD981</f>
        <v>0</v>
      </c>
      <c r="AE981" s="26">
        <f>'1'!AE981-'2'!AE981</f>
        <v>0</v>
      </c>
      <c r="AF981" s="26">
        <f t="shared" si="67"/>
        <v>52049.11100349691</v>
      </c>
      <c r="AG981" s="26">
        <f t="shared" si="68"/>
        <v>662764.08413252863</v>
      </c>
      <c r="AH981" s="56">
        <f t="shared" si="69"/>
        <v>1076</v>
      </c>
    </row>
    <row r="982" spans="1:34">
      <c r="A982" s="56">
        <f t="shared" si="70"/>
        <v>1077</v>
      </c>
      <c r="B982" s="3">
        <f>'1'!B982</f>
        <v>5541996</v>
      </c>
      <c r="C982" t="str">
        <f>'1'!C982</f>
        <v>South Bundle S-31</v>
      </c>
      <c r="D982" s="3">
        <f>'1'!D982</f>
        <v>94</v>
      </c>
      <c r="E982" s="6" t="str">
        <f>'1'!E982</f>
        <v>OAI</v>
      </c>
      <c r="F982" s="3" t="str">
        <f>'1'!F982</f>
        <v>TOLO</v>
      </c>
      <c r="G982" s="26">
        <f>'1'!G982</f>
        <v>0</v>
      </c>
      <c r="H982" s="26">
        <f>'1'!H982-'2'!H982</f>
        <v>0</v>
      </c>
      <c r="I982" s="26">
        <f>'1'!I982-'2'!I982</f>
        <v>0</v>
      </c>
      <c r="J982" s="26">
        <f>'1'!J982-'2'!J982</f>
        <v>0</v>
      </c>
      <c r="K982" s="26">
        <f>'1'!K982-'2'!K982</f>
        <v>0</v>
      </c>
      <c r="L982" s="26">
        <f>'1'!L982-'2'!L982</f>
        <v>0</v>
      </c>
      <c r="M982" s="26">
        <f>'1'!M982-'2'!M982</f>
        <v>0</v>
      </c>
      <c r="N982" s="26">
        <f>'1'!N982-'2'!N982</f>
        <v>0</v>
      </c>
      <c r="O982" s="26">
        <f>'1'!O982-'2'!O982</f>
        <v>0</v>
      </c>
      <c r="P982" s="26">
        <f>'1'!P982-'2'!P982</f>
        <v>0</v>
      </c>
      <c r="Q982" s="26">
        <f>'1'!Q982-'2'!Q982</f>
        <v>0</v>
      </c>
      <c r="R982" s="26">
        <f>'1'!R982-'2'!R982</f>
        <v>0</v>
      </c>
      <c r="S982" s="26">
        <f>'1'!S982-'2'!S982</f>
        <v>0</v>
      </c>
      <c r="T982" s="26">
        <f>'1'!T982-'2'!T982</f>
        <v>3574.1079034318623</v>
      </c>
      <c r="U982" s="26">
        <f>'1'!U982-'2'!U982</f>
        <v>4169.6683236283288</v>
      </c>
      <c r="V982" s="26">
        <f>'1'!V982-'2'!V982</f>
        <v>5063.195299486295</v>
      </c>
      <c r="W982" s="26">
        <f>'1'!W982-'2'!W982</f>
        <v>16243.929095414958</v>
      </c>
      <c r="X982" s="26">
        <f>'1'!X982-'2'!X982</f>
        <v>9873.799187966235</v>
      </c>
      <c r="Y982" s="26">
        <f>'1'!Y982-'2'!Y982</f>
        <v>35537.869197577624</v>
      </c>
      <c r="Z982" s="26">
        <f>'1'!Z982-'2'!Z982</f>
        <v>5956.7222753442602</v>
      </c>
      <c r="AA982" s="26">
        <f>'1'!AA982-'2'!AA982</f>
        <v>6552.4690411039928</v>
      </c>
      <c r="AB982" s="26">
        <f>'1'!AB982-'2'!AB982</f>
        <v>6552.4690411039928</v>
      </c>
      <c r="AC982" s="26">
        <f>'1'!AC982-'2'!AC982</f>
        <v>11913.44455068852</v>
      </c>
      <c r="AD982" s="26">
        <f>'1'!AD982-'2'!AD982</f>
        <v>23826.982274158676</v>
      </c>
      <c r="AE982" s="26">
        <f>'1'!AE982-'2'!AE982</f>
        <v>47653.871375535717</v>
      </c>
      <c r="AF982" s="26">
        <f t="shared" si="67"/>
        <v>0</v>
      </c>
      <c r="AG982" s="26">
        <f t="shared" si="68"/>
        <v>176918.52756544045</v>
      </c>
      <c r="AH982" s="56">
        <f t="shared" si="69"/>
        <v>1077</v>
      </c>
    </row>
    <row r="983" spans="1:34">
      <c r="A983" s="56">
        <f t="shared" si="70"/>
        <v>1078</v>
      </c>
      <c r="B983" s="3">
        <f>'1'!B983</f>
        <v>5541998</v>
      </c>
      <c r="C983" t="str">
        <f>'1'!C983</f>
        <v>South Bundle S-33</v>
      </c>
      <c r="D983" s="3">
        <f>'1'!D983</f>
        <v>94</v>
      </c>
      <c r="E983" s="6" t="str">
        <f>'1'!E983</f>
        <v>OAI</v>
      </c>
      <c r="F983" s="3" t="str">
        <f>'1'!F983</f>
        <v>TOLO</v>
      </c>
      <c r="G983" s="26">
        <f>'1'!G983</f>
        <v>0</v>
      </c>
      <c r="H983" s="26">
        <f>'1'!H983-'2'!H983</f>
        <v>45484.249982435766</v>
      </c>
      <c r="I983" s="26">
        <f>'1'!I983-'2'!I983</f>
        <v>-272.34404071249571</v>
      </c>
      <c r="J983" s="26">
        <f>'1'!J983-'2'!J983</f>
        <v>-4026.1822399139114</v>
      </c>
      <c r="K983" s="26">
        <f>'1'!K983-'2'!K983</f>
        <v>517.10893806170066</v>
      </c>
      <c r="L983" s="26">
        <f>'1'!L983-'2'!L983</f>
        <v>0</v>
      </c>
      <c r="M983" s="26">
        <f>'1'!M983-'2'!M983</f>
        <v>0</v>
      </c>
      <c r="N983" s="26">
        <f>'1'!N983-'2'!N983</f>
        <v>0</v>
      </c>
      <c r="O983" s="26">
        <f>'1'!O983-'2'!O983</f>
        <v>0</v>
      </c>
      <c r="P983" s="26">
        <f>'1'!P983-'2'!P983</f>
        <v>0</v>
      </c>
      <c r="Q983" s="26">
        <f>'1'!Q983-'2'!Q983</f>
        <v>0</v>
      </c>
      <c r="R983" s="26">
        <f>'1'!R983-'2'!R983</f>
        <v>0</v>
      </c>
      <c r="S983" s="26">
        <f>'1'!S983-'2'!S983</f>
        <v>0</v>
      </c>
      <c r="T983" s="26">
        <f>'1'!T983-'2'!T983</f>
        <v>0</v>
      </c>
      <c r="U983" s="26">
        <f>'1'!U983-'2'!U983</f>
        <v>0</v>
      </c>
      <c r="V983" s="26">
        <f>'1'!V983-'2'!V983</f>
        <v>0</v>
      </c>
      <c r="W983" s="26">
        <f>'1'!W983-'2'!W983</f>
        <v>0</v>
      </c>
      <c r="X983" s="26">
        <f>'1'!X983-'2'!X983</f>
        <v>0</v>
      </c>
      <c r="Y983" s="26">
        <f>'1'!Y983-'2'!Y983</f>
        <v>0</v>
      </c>
      <c r="Z983" s="26">
        <f>'1'!Z983-'2'!Z983</f>
        <v>0</v>
      </c>
      <c r="AA983" s="26">
        <f>'1'!AA983-'2'!AA983</f>
        <v>0</v>
      </c>
      <c r="AB983" s="26">
        <f>'1'!AB983-'2'!AB983</f>
        <v>0</v>
      </c>
      <c r="AC983" s="26">
        <f>'1'!AC983-'2'!AC983</f>
        <v>0</v>
      </c>
      <c r="AD983" s="26">
        <f>'1'!AD983-'2'!AD983</f>
        <v>0</v>
      </c>
      <c r="AE983" s="26">
        <f>'1'!AE983-'2'!AE983</f>
        <v>0</v>
      </c>
      <c r="AF983" s="26">
        <f t="shared" si="67"/>
        <v>41702.832639871056</v>
      </c>
      <c r="AG983" s="26">
        <f t="shared" si="68"/>
        <v>0</v>
      </c>
      <c r="AH983" s="56">
        <f t="shared" si="69"/>
        <v>1078</v>
      </c>
    </row>
    <row r="984" spans="1:34">
      <c r="A984" s="56">
        <f t="shared" si="70"/>
        <v>1079</v>
      </c>
      <c r="B984" s="3">
        <f>'1'!B984</f>
        <v>5542001</v>
      </c>
      <c r="C984" t="str">
        <f>'1'!C984</f>
        <v>South Bundle S-36</v>
      </c>
      <c r="D984" s="3">
        <f>'1'!D984</f>
        <v>94</v>
      </c>
      <c r="E984" s="6" t="str">
        <f>'1'!E984</f>
        <v>OAI</v>
      </c>
      <c r="F984" s="3" t="str">
        <f>'1'!F984</f>
        <v>TOLO</v>
      </c>
      <c r="G984" s="26">
        <f>'1'!G984</f>
        <v>0</v>
      </c>
      <c r="H984" s="26">
        <f>'1'!H984-'2'!H984</f>
        <v>114815.32804151796</v>
      </c>
      <c r="I984" s="26">
        <f>'1'!I984-'2'!I984</f>
        <v>644.75564889855286</v>
      </c>
      <c r="J984" s="26">
        <f>'1'!J984-'2'!J984</f>
        <v>-257.3432228696247</v>
      </c>
      <c r="K984" s="26">
        <f>'1'!K984-'2'!K984</f>
        <v>1164.6597704092358</v>
      </c>
      <c r="L984" s="26">
        <f>'1'!L984-'2'!L984</f>
        <v>0</v>
      </c>
      <c r="M984" s="26">
        <f>'1'!M984-'2'!M984</f>
        <v>0</v>
      </c>
      <c r="N984" s="26">
        <f>'1'!N984-'2'!N984</f>
        <v>5217.6757714333762</v>
      </c>
      <c r="O984" s="26">
        <f>'1'!O984-'2'!O984</f>
        <v>1694.0675156464579</v>
      </c>
      <c r="P984" s="26">
        <f>'1'!P984-'2'!P984</f>
        <v>0</v>
      </c>
      <c r="Q984" s="26">
        <f>'1'!Q984-'2'!Q984</f>
        <v>0</v>
      </c>
      <c r="R984" s="26">
        <f>'1'!R984-'2'!R984</f>
        <v>0</v>
      </c>
      <c r="S984" s="26">
        <f>'1'!S984-'2'!S984</f>
        <v>0</v>
      </c>
      <c r="T984" s="26">
        <f>'1'!T984-'2'!T984</f>
        <v>271723.9758507298</v>
      </c>
      <c r="U984" s="26">
        <f>'1'!U984-'2'!U984</f>
        <v>4169.6683236283288</v>
      </c>
      <c r="V984" s="26">
        <f>'1'!V984-'2'!V984</f>
        <v>517043.15807786793</v>
      </c>
      <c r="W984" s="26">
        <f>'1'!W984-'2'!W984</f>
        <v>5361.0686823661608</v>
      </c>
      <c r="X984" s="26">
        <f>'1'!X984-'2'!X984</f>
        <v>5361.0686823661608</v>
      </c>
      <c r="Y984" s="26">
        <f>'1'!Y984-'2'!Y984</f>
        <v>5361.0686823661608</v>
      </c>
      <c r="Z984" s="26">
        <f>'1'!Z984-'2'!Z984</f>
        <v>5906.1294549176828</v>
      </c>
      <c r="AA984" s="26">
        <f>'1'!AA984-'2'!AA984</f>
        <v>6850.2492512022263</v>
      </c>
      <c r="AB984" s="26">
        <f>'1'!AB984-'2'!AB984</f>
        <v>6850.2492512022263</v>
      </c>
      <c r="AC984" s="26">
        <f>'1'!AC984-'2'!AC984</f>
        <v>11913.44455068852</v>
      </c>
      <c r="AD984" s="26">
        <f>'1'!AD984-'2'!AD984</f>
        <v>0</v>
      </c>
      <c r="AE984" s="26">
        <f>'1'!AE984-'2'!AE984</f>
        <v>0</v>
      </c>
      <c r="AF984" s="26">
        <f t="shared" si="67"/>
        <v>123279.14352503598</v>
      </c>
      <c r="AG984" s="26">
        <f t="shared" si="68"/>
        <v>840540.08080733521</v>
      </c>
      <c r="AH984" s="56">
        <f t="shared" si="69"/>
        <v>1079</v>
      </c>
    </row>
    <row r="985" spans="1:34">
      <c r="A985" s="56">
        <f t="shared" si="70"/>
        <v>1080</v>
      </c>
      <c r="B985" s="3">
        <f>'1'!B985</f>
        <v>5548960</v>
      </c>
      <c r="C985" t="str">
        <f>'1'!C985</f>
        <v>South Bundle S-37</v>
      </c>
      <c r="D985" s="3">
        <f>'1'!D985</f>
        <v>94</v>
      </c>
      <c r="E985" s="6" t="str">
        <f>'1'!E985</f>
        <v>OAI</v>
      </c>
      <c r="F985" s="3" t="str">
        <f>'1'!F985</f>
        <v>TOLO</v>
      </c>
      <c r="G985" s="26">
        <f>'1'!G985</f>
        <v>0</v>
      </c>
      <c r="H985" s="26">
        <f>'1'!H985-'2'!H985</f>
        <v>1308.3321996869188</v>
      </c>
      <c r="I985" s="26">
        <f>'1'!I985-'2'!I985</f>
        <v>63767.917613354635</v>
      </c>
      <c r="J985" s="26">
        <f>'1'!J985-'2'!J985</f>
        <v>-667.58298039857391</v>
      </c>
      <c r="K985" s="26">
        <f>'1'!K985-'2'!K985</f>
        <v>101.18564085315441</v>
      </c>
      <c r="L985" s="26">
        <f>'1'!L985-'2'!L985</f>
        <v>0</v>
      </c>
      <c r="M985" s="26">
        <f>'1'!M985-'2'!M985</f>
        <v>286.59947630230471</v>
      </c>
      <c r="N985" s="26">
        <f>'1'!N985-'2'!N985</f>
        <v>5217.6757714333762</v>
      </c>
      <c r="O985" s="26">
        <f>'1'!O985-'2'!O985</f>
        <v>1694.0675156464579</v>
      </c>
      <c r="P985" s="26">
        <f>'1'!P985-'2'!P985</f>
        <v>0</v>
      </c>
      <c r="Q985" s="26">
        <f>'1'!Q985-'2'!Q985</f>
        <v>0</v>
      </c>
      <c r="R985" s="26">
        <f>'1'!R985-'2'!R985</f>
        <v>0</v>
      </c>
      <c r="S985" s="26">
        <f>'1'!S985-'2'!S985</f>
        <v>0</v>
      </c>
      <c r="T985" s="26">
        <f>'1'!T985-'2'!T985</f>
        <v>0</v>
      </c>
      <c r="U985" s="26">
        <f>'1'!U985-'2'!U985</f>
        <v>0</v>
      </c>
      <c r="V985" s="26">
        <f>'1'!V985-'2'!V985</f>
        <v>0</v>
      </c>
      <c r="W985" s="26">
        <f>'1'!W985-'2'!W985</f>
        <v>0</v>
      </c>
      <c r="X985" s="26">
        <f>'1'!X985-'2'!X985</f>
        <v>0</v>
      </c>
      <c r="Y985" s="26">
        <f>'1'!Y985-'2'!Y985</f>
        <v>0</v>
      </c>
      <c r="Z985" s="26">
        <f>'1'!Z985-'2'!Z985</f>
        <v>0</v>
      </c>
      <c r="AA985" s="26">
        <f>'1'!AA985-'2'!AA985</f>
        <v>0</v>
      </c>
      <c r="AB985" s="26">
        <f>'1'!AB985-'2'!AB985</f>
        <v>0</v>
      </c>
      <c r="AC985" s="26">
        <f>'1'!AC985-'2'!AC985</f>
        <v>0</v>
      </c>
      <c r="AD985" s="26">
        <f>'1'!AD985-'2'!AD985</f>
        <v>0</v>
      </c>
      <c r="AE985" s="26">
        <f>'1'!AE985-'2'!AE985</f>
        <v>0</v>
      </c>
      <c r="AF985" s="26">
        <f t="shared" si="67"/>
        <v>71708.195236878266</v>
      </c>
      <c r="AG985" s="26">
        <f t="shared" si="68"/>
        <v>0</v>
      </c>
      <c r="AH985" s="56">
        <f t="shared" si="69"/>
        <v>1080</v>
      </c>
    </row>
    <row r="986" spans="1:34">
      <c r="A986" s="56">
        <f t="shared" si="70"/>
        <v>1081</v>
      </c>
      <c r="B986" s="3">
        <f>'1'!B986</f>
        <v>5732785</v>
      </c>
      <c r="C986" t="str">
        <f>'1'!C986</f>
        <v>RIO OSO: Repl 230 KV BAAH/GIS</v>
      </c>
      <c r="D986" s="3">
        <f>'1'!D986</f>
        <v>94</v>
      </c>
      <c r="E986" s="6">
        <f>'1'!E986</f>
        <v>45657</v>
      </c>
      <c r="F986" s="3" t="str">
        <f>'1'!F986</f>
        <v>TOHI</v>
      </c>
      <c r="G986" s="26">
        <f>'1'!G986</f>
        <v>37219859.080890715</v>
      </c>
      <c r="H986" s="26">
        <f>'1'!H986-'2'!H986</f>
        <v>1112605.9055447928</v>
      </c>
      <c r="I986" s="26">
        <f>'1'!I986-'2'!I986</f>
        <v>925470.39417303819</v>
      </c>
      <c r="J986" s="26">
        <f>'1'!J986-'2'!J986</f>
        <v>-2266168.0074156043</v>
      </c>
      <c r="K986" s="26">
        <f>'1'!K986-'2'!K986</f>
        <v>433002.83372227853</v>
      </c>
      <c r="L986" s="26">
        <f>'1'!L986-'2'!L986</f>
        <v>759409.86677631072</v>
      </c>
      <c r="M986" s="26">
        <f>'1'!M986-'2'!M986</f>
        <v>1109169.4616645849</v>
      </c>
      <c r="N986" s="26">
        <f>'1'!N986-'2'!N986</f>
        <v>519198.83178820706</v>
      </c>
      <c r="O986" s="26">
        <f>'1'!O986-'2'!O986</f>
        <v>343408.91533220059</v>
      </c>
      <c r="P986" s="26">
        <f>'1'!P986-'2'!P986</f>
        <v>348515.42670743936</v>
      </c>
      <c r="Q986" s="26">
        <f>'1'!Q986-'2'!Q986</f>
        <v>351264.61238585616</v>
      </c>
      <c r="R986" s="26">
        <f>'1'!R986-'2'!R986</f>
        <v>358746.08060923452</v>
      </c>
      <c r="S986" s="26">
        <f>'1'!S986-'2'!S986</f>
        <v>296948.0289708405</v>
      </c>
      <c r="T986" s="26">
        <f>'1'!T986-'2'!T986</f>
        <v>1584699.4476781092</v>
      </c>
      <c r="U986" s="26">
        <f>'1'!U986-'2'!U986</f>
        <v>1641768.7837674732</v>
      </c>
      <c r="V986" s="26">
        <f>'1'!V986-'2'!V986</f>
        <v>2460031.0259850319</v>
      </c>
      <c r="W986" s="26">
        <f>'1'!W986-'2'!W986</f>
        <v>1898434.8805574779</v>
      </c>
      <c r="X986" s="26">
        <f>'1'!X986-'2'!X986</f>
        <v>628984.49500363914</v>
      </c>
      <c r="Y986" s="26">
        <f>'1'!Y986-'2'!Y986</f>
        <v>628661.17230100976</v>
      </c>
      <c r="Z986" s="26">
        <f>'1'!Z986-'2'!Z986</f>
        <v>640681.43901861925</v>
      </c>
      <c r="AA986" s="26">
        <f>'1'!AA986-'2'!AA986</f>
        <v>641097.45265837747</v>
      </c>
      <c r="AB986" s="26">
        <f>'1'!AB986-'2'!AB986</f>
        <v>501310.85676362086</v>
      </c>
      <c r="AC986" s="26">
        <f>'1'!AC986-'2'!AC986</f>
        <v>362561.44137151475</v>
      </c>
      <c r="AD986" s="26">
        <f>'1'!AD986-'2'!AD986</f>
        <v>358094.64523801103</v>
      </c>
      <c r="AE986" s="26">
        <f>'1'!AE986-'2'!AE986</f>
        <v>641715.76592452475</v>
      </c>
      <c r="AF986" s="26">
        <f t="shared" si="67"/>
        <v>4291572.3502591792</v>
      </c>
      <c r="AG986" s="26">
        <f t="shared" si="68"/>
        <v>11988041.406267406</v>
      </c>
      <c r="AH986" s="56">
        <f t="shared" si="69"/>
        <v>1081</v>
      </c>
    </row>
    <row r="987" spans="1:34">
      <c r="A987" s="56">
        <f t="shared" si="70"/>
        <v>1082</v>
      </c>
      <c r="B987" s="3">
        <f>'1'!B987</f>
        <v>5736613</v>
      </c>
      <c r="C987" t="str">
        <f>'1'!C987</f>
        <v>SUMMIT: Repl 60 KV SW 37 &amp; SW Operator</v>
      </c>
      <c r="D987" s="3">
        <f>'1'!D987</f>
        <v>94</v>
      </c>
      <c r="E987" s="6">
        <f>'1'!E987</f>
        <v>45425</v>
      </c>
      <c r="F987" s="3" t="str">
        <f>'1'!F987</f>
        <v>TOLO</v>
      </c>
      <c r="G987" s="26">
        <f>'1'!G987</f>
        <v>2078615.5</v>
      </c>
      <c r="H987" s="26">
        <f>'1'!H987-'2'!H987</f>
        <v>0</v>
      </c>
      <c r="I987" s="26">
        <f>'1'!I987-'2'!I987</f>
        <v>0</v>
      </c>
      <c r="J987" s="26">
        <f>'1'!J987-'2'!J987</f>
        <v>0</v>
      </c>
      <c r="K987" s="26">
        <f>'1'!K987-'2'!K987</f>
        <v>0</v>
      </c>
      <c r="L987" s="26">
        <f>'1'!L987-'2'!L987</f>
        <v>0</v>
      </c>
      <c r="M987" s="26">
        <f>'1'!M987-'2'!M987</f>
        <v>0</v>
      </c>
      <c r="N987" s="26">
        <f>'1'!N987-'2'!N987</f>
        <v>0</v>
      </c>
      <c r="O987" s="26">
        <f>'1'!O987-'2'!O987</f>
        <v>0</v>
      </c>
      <c r="P987" s="26">
        <f>'1'!P987-'2'!P987</f>
        <v>0</v>
      </c>
      <c r="Q987" s="26">
        <f>'1'!Q987-'2'!Q987</f>
        <v>11480.843325567716</v>
      </c>
      <c r="R987" s="26">
        <f>'1'!R987-'2'!R987</f>
        <v>11480.843325567716</v>
      </c>
      <c r="S987" s="26">
        <f>'1'!S987-'2'!S987</f>
        <v>11480.843325567716</v>
      </c>
      <c r="T987" s="26">
        <f>'1'!T987-'2'!T987</f>
        <v>11894.157784890545</v>
      </c>
      <c r="U987" s="26">
        <f>'1'!U987-'2'!U987</f>
        <v>11894.157784890545</v>
      </c>
      <c r="V987" s="26">
        <f>'1'!V987-'2'!V987</f>
        <v>11894.157784890545</v>
      </c>
      <c r="W987" s="26">
        <f>'1'!W987-'2'!W987</f>
        <v>11894.157784890545</v>
      </c>
      <c r="X987" s="26">
        <f>'1'!X987-'2'!X987</f>
        <v>11894.157784890545</v>
      </c>
      <c r="Y987" s="26">
        <f>'1'!Y987-'2'!Y987</f>
        <v>11894.157784890545</v>
      </c>
      <c r="Z987" s="26">
        <f>'1'!Z987-'2'!Z987</f>
        <v>12322.286716492979</v>
      </c>
      <c r="AA987" s="26">
        <f>'1'!AA987-'2'!AA987</f>
        <v>12322.286716492979</v>
      </c>
      <c r="AB987" s="26">
        <f>'1'!AB987-'2'!AB987</f>
        <v>12322.286716492979</v>
      </c>
      <c r="AC987" s="26">
        <f>'1'!AC987-'2'!AC987</f>
        <v>12322.286716492979</v>
      </c>
      <c r="AD987" s="26">
        <f>'1'!AD987-'2'!AD987</f>
        <v>12322.286716492979</v>
      </c>
      <c r="AE987" s="26">
        <f>'1'!AE987-'2'!AE987</f>
        <v>12322.286716492979</v>
      </c>
      <c r="AF987" s="26">
        <f t="shared" si="67"/>
        <v>34442.529976703147</v>
      </c>
      <c r="AG987" s="26">
        <f t="shared" si="68"/>
        <v>145298.66700830116</v>
      </c>
      <c r="AH987" s="56">
        <f t="shared" si="69"/>
        <v>1082</v>
      </c>
    </row>
    <row r="988" spans="1:34">
      <c r="A988" s="56">
        <f t="shared" si="70"/>
        <v>1083</v>
      </c>
      <c r="B988" s="3">
        <f>'1'!B988</f>
        <v>5740958</v>
      </c>
      <c r="C988" t="str">
        <f>'1'!C988</f>
        <v>RIO OSO: Install 115 KV BAAH/GIS</v>
      </c>
      <c r="D988" s="3">
        <f>'1'!D988</f>
        <v>94</v>
      </c>
      <c r="E988" s="6">
        <f>'1'!E988</f>
        <v>45657</v>
      </c>
      <c r="F988" s="3" t="str">
        <f>'1'!F988</f>
        <v>TOLO</v>
      </c>
      <c r="G988" s="26">
        <f>'1'!G988</f>
        <v>23999754.973365661</v>
      </c>
      <c r="H988" s="26">
        <f>'1'!H988-'2'!H988</f>
        <v>602228.66235135053</v>
      </c>
      <c r="I988" s="26">
        <f>'1'!I988-'2'!I988</f>
        <v>310799.7952279147</v>
      </c>
      <c r="J988" s="26">
        <f>'1'!J988-'2'!J988</f>
        <v>531035.44917243975</v>
      </c>
      <c r="K988" s="26">
        <f>'1'!K988-'2'!K988</f>
        <v>665468.64661642723</v>
      </c>
      <c r="L988" s="26">
        <f>'1'!L988-'2'!L988</f>
        <v>931980.36557598657</v>
      </c>
      <c r="M988" s="26">
        <f>'1'!M988-'2'!M988</f>
        <v>1666525.111371933</v>
      </c>
      <c r="N988" s="26">
        <f>'1'!N988-'2'!N988</f>
        <v>359669.16819916834</v>
      </c>
      <c r="O988" s="26">
        <f>'1'!O988-'2'!O988</f>
        <v>413086.66481115931</v>
      </c>
      <c r="P988" s="26">
        <f>'1'!P988-'2'!P988</f>
        <v>234583.79316398091</v>
      </c>
      <c r="Q988" s="26">
        <f>'1'!Q988-'2'!Q988</f>
        <v>290570.90268779051</v>
      </c>
      <c r="R988" s="26">
        <f>'1'!R988-'2'!R988</f>
        <v>284920.4753901143</v>
      </c>
      <c r="S988" s="26">
        <f>'1'!S988-'2'!S988</f>
        <v>233501.05702757934</v>
      </c>
      <c r="T988" s="26">
        <f>'1'!T988-'2'!T988</f>
        <v>551179.95678024634</v>
      </c>
      <c r="U988" s="26">
        <f>'1'!U988-'2'!U988</f>
        <v>577693.69232296967</v>
      </c>
      <c r="V988" s="26">
        <f>'1'!V988-'2'!V988</f>
        <v>1106827.1683077593</v>
      </c>
      <c r="W988" s="26">
        <f>'1'!W988-'2'!W988</f>
        <v>2030033.4372919516</v>
      </c>
      <c r="X988" s="26">
        <f>'1'!X988-'2'!X988</f>
        <v>1600256.5437328499</v>
      </c>
      <c r="Y988" s="26">
        <f>'1'!Y988-'2'!Y988</f>
        <v>920322.55660208117</v>
      </c>
      <c r="Z988" s="26">
        <f>'1'!Z988-'2'!Z988</f>
        <v>931931.65060298215</v>
      </c>
      <c r="AA988" s="26">
        <f>'1'!AA988-'2'!AA988</f>
        <v>432434.2545708305</v>
      </c>
      <c r="AB988" s="26">
        <f>'1'!AB988-'2'!AB988</f>
        <v>326291.25855751941</v>
      </c>
      <c r="AC988" s="26">
        <f>'1'!AC988-'2'!AC988</f>
        <v>41180.509413013053</v>
      </c>
      <c r="AD988" s="26">
        <f>'1'!AD988-'2'!AD988</f>
        <v>37358.269444293859</v>
      </c>
      <c r="AE988" s="26">
        <f>'1'!AE988-'2'!AE988</f>
        <v>41701.953261083334</v>
      </c>
      <c r="AF988" s="26">
        <f t="shared" si="67"/>
        <v>6524370.0915958444</v>
      </c>
      <c r="AG988" s="26">
        <f t="shared" si="68"/>
        <v>8597211.2508875802</v>
      </c>
      <c r="AH988" s="56">
        <f t="shared" si="69"/>
        <v>1083</v>
      </c>
    </row>
    <row r="989" spans="1:34">
      <c r="A989" s="56">
        <f t="shared" si="70"/>
        <v>1084</v>
      </c>
      <c r="B989" s="3">
        <f>'1'!B989</f>
        <v>5747900</v>
      </c>
      <c r="C989" t="str">
        <f>'1'!C989</f>
        <v>Drum-Rio Oso 115 kV Re-Build (Phase 1)</v>
      </c>
      <c r="D989" s="3">
        <f>'1'!D989</f>
        <v>94</v>
      </c>
      <c r="E989" s="6">
        <f>'1'!E989</f>
        <v>44634</v>
      </c>
      <c r="F989" s="3" t="str">
        <f>'1'!F989</f>
        <v>TOLO</v>
      </c>
      <c r="G989" s="26">
        <f>'1'!G989</f>
        <v>0</v>
      </c>
      <c r="H989" s="26">
        <f>'1'!H989-'2'!H989</f>
        <v>22209.782303359229</v>
      </c>
      <c r="I989" s="26">
        <f>'1'!I989-'2'!I989</f>
        <v>8143.3011147013758</v>
      </c>
      <c r="J989" s="26">
        <f>'1'!J989-'2'!J989</f>
        <v>2206.331469063256</v>
      </c>
      <c r="K989" s="26">
        <f>'1'!K989-'2'!K989</f>
        <v>6113.9979307403237</v>
      </c>
      <c r="L989" s="26">
        <f>'1'!L989-'2'!L989</f>
        <v>34272.582823005032</v>
      </c>
      <c r="M989" s="26">
        <f>'1'!M989-'2'!M989</f>
        <v>27175.332527694409</v>
      </c>
      <c r="N989" s="26">
        <f>'1'!N989-'2'!N989</f>
        <v>560.71379986582235</v>
      </c>
      <c r="O989" s="26">
        <f>'1'!O989-'2'!O989</f>
        <v>19523.704181668996</v>
      </c>
      <c r="P989" s="26">
        <f>'1'!P989-'2'!P989</f>
        <v>8029.8166666727011</v>
      </c>
      <c r="Q989" s="26">
        <f>'1'!Q989-'2'!Q989</f>
        <v>0</v>
      </c>
      <c r="R989" s="26">
        <f>'1'!R989-'2'!R989</f>
        <v>0</v>
      </c>
      <c r="S989" s="26">
        <f>'1'!S989-'2'!S989</f>
        <v>0</v>
      </c>
      <c r="T989" s="26">
        <f>'1'!T989-'2'!T989</f>
        <v>0</v>
      </c>
      <c r="U989" s="26">
        <f>'1'!U989-'2'!U989</f>
        <v>0</v>
      </c>
      <c r="V989" s="26">
        <f>'1'!V989-'2'!V989</f>
        <v>0</v>
      </c>
      <c r="W989" s="26">
        <f>'1'!W989-'2'!W989</f>
        <v>0</v>
      </c>
      <c r="X989" s="26">
        <f>'1'!X989-'2'!X989</f>
        <v>0</v>
      </c>
      <c r="Y989" s="26">
        <f>'1'!Y989-'2'!Y989</f>
        <v>0</v>
      </c>
      <c r="Z989" s="26">
        <f>'1'!Z989-'2'!Z989</f>
        <v>0</v>
      </c>
      <c r="AA989" s="26">
        <f>'1'!AA989-'2'!AA989</f>
        <v>0</v>
      </c>
      <c r="AB989" s="26">
        <f>'1'!AB989-'2'!AB989</f>
        <v>0</v>
      </c>
      <c r="AC989" s="26">
        <f>'1'!AC989-'2'!AC989</f>
        <v>0</v>
      </c>
      <c r="AD989" s="26">
        <f>'1'!AD989-'2'!AD989</f>
        <v>0</v>
      </c>
      <c r="AE989" s="26">
        <f>'1'!AE989-'2'!AE989</f>
        <v>0</v>
      </c>
      <c r="AF989" s="26">
        <f t="shared" si="67"/>
        <v>128235.56281677115</v>
      </c>
      <c r="AG989" s="26">
        <f t="shared" si="68"/>
        <v>0</v>
      </c>
      <c r="AH989" s="56">
        <f t="shared" si="69"/>
        <v>1084</v>
      </c>
    </row>
    <row r="990" spans="1:34">
      <c r="A990" s="56">
        <f t="shared" si="70"/>
        <v>1085</v>
      </c>
      <c r="B990" s="3">
        <f>'1'!B990</f>
        <v>5767959</v>
      </c>
      <c r="C990" t="str">
        <f>'1'!C990</f>
        <v>EL CERRITO G: Upgrade 115 KV Bus Phase 2</v>
      </c>
      <c r="D990" s="3">
        <f>'1'!D990</f>
        <v>94</v>
      </c>
      <c r="E990" s="6">
        <f>'1'!E990</f>
        <v>44584</v>
      </c>
      <c r="F990" s="3" t="str">
        <f>'1'!F990</f>
        <v>TOLO</v>
      </c>
      <c r="G990" s="26">
        <f>'1'!G990</f>
        <v>0</v>
      </c>
      <c r="H990" s="26">
        <f>'1'!H990-'2'!H990</f>
        <v>197543.90671713496</v>
      </c>
      <c r="I990" s="26">
        <f>'1'!I990-'2'!I990</f>
        <v>116925.31885437298</v>
      </c>
      <c r="J990" s="26">
        <f>'1'!J990-'2'!J990</f>
        <v>15784.773627528823</v>
      </c>
      <c r="K990" s="26">
        <f>'1'!K990-'2'!K990</f>
        <v>35591.816238142979</v>
      </c>
      <c r="L990" s="26">
        <f>'1'!L990-'2'!L990</f>
        <v>20357.134713373845</v>
      </c>
      <c r="M990" s="26">
        <f>'1'!M990-'2'!M990</f>
        <v>9982.0659602234773</v>
      </c>
      <c r="N990" s="26">
        <f>'1'!N990-'2'!N990</f>
        <v>20166.596374934899</v>
      </c>
      <c r="O990" s="26">
        <f>'1'!O990-'2'!O990</f>
        <v>42333.705544306322</v>
      </c>
      <c r="P990" s="26">
        <f>'1'!P990-'2'!P990</f>
        <v>61877.535046808</v>
      </c>
      <c r="Q990" s="26">
        <f>'1'!Q990-'2'!Q990</f>
        <v>1483.5902019381008</v>
      </c>
      <c r="R990" s="26">
        <f>'1'!R990-'2'!R990</f>
        <v>1551.6063325300001</v>
      </c>
      <c r="S990" s="26">
        <f>'1'!S990-'2'!S990</f>
        <v>455.61490218409301</v>
      </c>
      <c r="T990" s="26">
        <f>'1'!T990-'2'!T990</f>
        <v>0</v>
      </c>
      <c r="U990" s="26">
        <f>'1'!U990-'2'!U990</f>
        <v>0</v>
      </c>
      <c r="V990" s="26">
        <f>'1'!V990-'2'!V990</f>
        <v>0</v>
      </c>
      <c r="W990" s="26">
        <f>'1'!W990-'2'!W990</f>
        <v>0</v>
      </c>
      <c r="X990" s="26">
        <f>'1'!X990-'2'!X990</f>
        <v>0</v>
      </c>
      <c r="Y990" s="26">
        <f>'1'!Y990-'2'!Y990</f>
        <v>0</v>
      </c>
      <c r="Z990" s="26">
        <f>'1'!Z990-'2'!Z990</f>
        <v>0</v>
      </c>
      <c r="AA990" s="26">
        <f>'1'!AA990-'2'!AA990</f>
        <v>0</v>
      </c>
      <c r="AB990" s="26">
        <f>'1'!AB990-'2'!AB990</f>
        <v>0</v>
      </c>
      <c r="AC990" s="26">
        <f>'1'!AC990-'2'!AC990</f>
        <v>0</v>
      </c>
      <c r="AD990" s="26">
        <f>'1'!AD990-'2'!AD990</f>
        <v>0</v>
      </c>
      <c r="AE990" s="26">
        <f>'1'!AE990-'2'!AE990</f>
        <v>0</v>
      </c>
      <c r="AF990" s="26">
        <f t="shared" si="67"/>
        <v>524053.66451347846</v>
      </c>
      <c r="AG990" s="26">
        <f t="shared" si="68"/>
        <v>0</v>
      </c>
      <c r="AH990" s="56">
        <f t="shared" si="69"/>
        <v>1085</v>
      </c>
    </row>
    <row r="991" spans="1:34">
      <c r="A991" s="56">
        <f t="shared" si="70"/>
        <v>1086</v>
      </c>
      <c r="B991" s="3">
        <f>'1'!B991</f>
        <v>5768786</v>
      </c>
      <c r="C991" t="str">
        <f>'1'!C991</f>
        <v>MIDWAY: Upgrade 230 KV Bus Section D</v>
      </c>
      <c r="D991" s="3">
        <f>'1'!D991</f>
        <v>94</v>
      </c>
      <c r="E991" s="6">
        <f>'1'!E991</f>
        <v>45505</v>
      </c>
      <c r="F991" s="3" t="str">
        <f>'1'!F991</f>
        <v>TOHI</v>
      </c>
      <c r="G991" s="26">
        <f>'1'!G991</f>
        <v>50142603.399999999</v>
      </c>
      <c r="H991" s="26">
        <f>'1'!H991-'2'!H991</f>
        <v>422560.36713537271</v>
      </c>
      <c r="I991" s="26">
        <f>'1'!I991-'2'!I991</f>
        <v>365229.94335058727</v>
      </c>
      <c r="J991" s="26">
        <f>'1'!J991-'2'!J991</f>
        <v>211297.97956897822</v>
      </c>
      <c r="K991" s="26">
        <f>'1'!K991-'2'!K991</f>
        <v>587122.97261015093</v>
      </c>
      <c r="L991" s="26">
        <f>'1'!L991-'2'!L991</f>
        <v>56669.642417446055</v>
      </c>
      <c r="M991" s="26">
        <f>'1'!M991-'2'!M991</f>
        <v>295829.63791475201</v>
      </c>
      <c r="N991" s="26">
        <f>'1'!N991-'2'!N991</f>
        <v>-441.4526393759167</v>
      </c>
      <c r="O991" s="26">
        <f>'1'!O991-'2'!O991</f>
        <v>0</v>
      </c>
      <c r="P991" s="26">
        <f>'1'!P991-'2'!P991</f>
        <v>-1092318.7456395079</v>
      </c>
      <c r="Q991" s="26">
        <f>'1'!Q991-'2'!Q991</f>
        <v>283042.32584513002</v>
      </c>
      <c r="R991" s="26">
        <f>'1'!R991-'2'!R991</f>
        <v>283042.32584513002</v>
      </c>
      <c r="S991" s="26">
        <f>'1'!S991-'2'!S991</f>
        <v>283042.32584513002</v>
      </c>
      <c r="T991" s="26">
        <f>'1'!T991-'2'!T991</f>
        <v>288148.66014251229</v>
      </c>
      <c r="U991" s="26">
        <f>'1'!U991-'2'!U991</f>
        <v>288148.66014251229</v>
      </c>
      <c r="V991" s="26">
        <f>'1'!V991-'2'!V991</f>
        <v>402490.67045333592</v>
      </c>
      <c r="W991" s="26">
        <f>'1'!W991-'2'!W991</f>
        <v>657714.58523194236</v>
      </c>
      <c r="X991" s="26">
        <f>'1'!X991-'2'!X991</f>
        <v>648591.85183671769</v>
      </c>
      <c r="Y991" s="26">
        <f>'1'!Y991-'2'!Y991</f>
        <v>650730.81938466046</v>
      </c>
      <c r="Z991" s="26">
        <f>'1'!Z991-'2'!Z991</f>
        <v>663316.1328637026</v>
      </c>
      <c r="AA991" s="26">
        <f>'1'!AA991-'2'!AA991</f>
        <v>510969.1312704481</v>
      </c>
      <c r="AB991" s="26">
        <f>'1'!AB991-'2'!AB991</f>
        <v>346404.38282169244</v>
      </c>
      <c r="AC991" s="26">
        <f>'1'!AC991-'2'!AC991</f>
        <v>346404.38282169244</v>
      </c>
      <c r="AD991" s="26">
        <f>'1'!AD991-'2'!AD991</f>
        <v>346404.38282169244</v>
      </c>
      <c r="AE991" s="26">
        <f>'1'!AE991-'2'!AE991</f>
        <v>346404.38282169244</v>
      </c>
      <c r="AF991" s="26">
        <f t="shared" si="67"/>
        <v>1695077.3222537935</v>
      </c>
      <c r="AG991" s="26">
        <f t="shared" si="68"/>
        <v>5495728.0426126011</v>
      </c>
      <c r="AH991" s="56">
        <f t="shared" si="69"/>
        <v>1086</v>
      </c>
    </row>
    <row r="992" spans="1:34">
      <c r="A992" s="56">
        <f t="shared" si="70"/>
        <v>1087</v>
      </c>
      <c r="B992" s="3">
        <f>'1'!B992</f>
        <v>5770678</v>
      </c>
      <c r="C992" t="str">
        <f>'1'!C992</f>
        <v>KERN PP: Convert 115 KV Bus to BAAH</v>
      </c>
      <c r="D992" s="3">
        <f>'1'!D992</f>
        <v>94</v>
      </c>
      <c r="E992" s="6">
        <f>'1'!E992</f>
        <v>45604</v>
      </c>
      <c r="F992" s="3" t="str">
        <f>'1'!F992</f>
        <v>TOLO</v>
      </c>
      <c r="G992" s="26">
        <f>'1'!G992</f>
        <v>16281314.353648067</v>
      </c>
      <c r="H992" s="26">
        <f>'1'!H992-'2'!H992</f>
        <v>99568.920597768956</v>
      </c>
      <c r="I992" s="26">
        <f>'1'!I992-'2'!I992</f>
        <v>93575.195420248143</v>
      </c>
      <c r="J992" s="26">
        <f>'1'!J992-'2'!J992</f>
        <v>94230.758315335028</v>
      </c>
      <c r="K992" s="26">
        <f>'1'!K992-'2'!K992</f>
        <v>96528.158480511265</v>
      </c>
      <c r="L992" s="26">
        <f>'1'!L992-'2'!L992</f>
        <v>96528.158480511265</v>
      </c>
      <c r="M992" s="26">
        <f>'1'!M992-'2'!M992</f>
        <v>96528.158480511265</v>
      </c>
      <c r="N992" s="26">
        <f>'1'!N992-'2'!N992</f>
        <v>98265.693155728746</v>
      </c>
      <c r="O992" s="26">
        <f>'1'!O992-'2'!O992</f>
        <v>98265.693155728746</v>
      </c>
      <c r="P992" s="26">
        <f>'1'!P992-'2'!P992</f>
        <v>98265.693155728746</v>
      </c>
      <c r="Q992" s="26">
        <f>'1'!Q992-'2'!Q992</f>
        <v>98265.693155728746</v>
      </c>
      <c r="R992" s="26">
        <f>'1'!R992-'2'!R992</f>
        <v>98265.693155728746</v>
      </c>
      <c r="S992" s="26">
        <f>'1'!S992-'2'!S992</f>
        <v>98265.693155728746</v>
      </c>
      <c r="T992" s="26">
        <f>'1'!T992-'2'!T992</f>
        <v>111361.8677603856</v>
      </c>
      <c r="U992" s="26">
        <f>'1'!U992-'2'!U992</f>
        <v>111412.5700596947</v>
      </c>
      <c r="V992" s="26">
        <f>'1'!V992-'2'!V992</f>
        <v>111473.36186178087</v>
      </c>
      <c r="W992" s="26">
        <f>'1'!W992-'2'!W992</f>
        <v>264314.34755171346</v>
      </c>
      <c r="X992" s="26">
        <f>'1'!X992-'2'!X992</f>
        <v>983931.67398896185</v>
      </c>
      <c r="Y992" s="26">
        <f>'1'!Y992-'2'!Y992</f>
        <v>374520.05001659761</v>
      </c>
      <c r="Z992" s="26">
        <f>'1'!Z992-'2'!Z992</f>
        <v>235218.31078307319</v>
      </c>
      <c r="AA992" s="26">
        <f>'1'!AA992-'2'!AA992</f>
        <v>266765.74002695206</v>
      </c>
      <c r="AB992" s="26">
        <f>'1'!AB992-'2'!AB992</f>
        <v>527475.94393260253</v>
      </c>
      <c r="AC992" s="26">
        <f>'1'!AC992-'2'!AC992</f>
        <v>277548.92159850447</v>
      </c>
      <c r="AD992" s="26">
        <f>'1'!AD992-'2'!AD992</f>
        <v>373193.89188642771</v>
      </c>
      <c r="AE992" s="26">
        <f>'1'!AE992-'2'!AE992</f>
        <v>198040.78611832639</v>
      </c>
      <c r="AF992" s="26">
        <f t="shared" si="67"/>
        <v>1166553.5087092584</v>
      </c>
      <c r="AG992" s="26">
        <f t="shared" si="68"/>
        <v>3835257.4655850204</v>
      </c>
      <c r="AH992" s="56">
        <f t="shared" si="69"/>
        <v>1087</v>
      </c>
    </row>
    <row r="993" spans="1:34">
      <c r="A993" s="56">
        <f t="shared" si="70"/>
        <v>1088</v>
      </c>
      <c r="B993" s="3">
        <f>'1'!B993</f>
        <v>5782605</v>
      </c>
      <c r="C993" t="str">
        <f>'1'!C993</f>
        <v>MIDWAY SUB: T-LINE WORK WITHIN SUB</v>
      </c>
      <c r="D993" s="3">
        <f>'1'!D993</f>
        <v>94</v>
      </c>
      <c r="E993" s="6">
        <f>'1'!E993</f>
        <v>45075</v>
      </c>
      <c r="F993" s="3" t="str">
        <f>'1'!F993</f>
        <v>TOHI</v>
      </c>
      <c r="G993" s="26">
        <f>'1'!G993</f>
        <v>7943331.4000000004</v>
      </c>
      <c r="H993" s="26">
        <f>'1'!H993-'2'!H993</f>
        <v>158687.50255614409</v>
      </c>
      <c r="I993" s="26">
        <f>'1'!I993-'2'!I993</f>
        <v>840967.83704781113</v>
      </c>
      <c r="J993" s="26">
        <f>'1'!J993-'2'!J993</f>
        <v>491259.73373498506</v>
      </c>
      <c r="K993" s="26">
        <f>'1'!K993-'2'!K993</f>
        <v>54165.903429411104</v>
      </c>
      <c r="L993" s="26">
        <f>'1'!L993-'2'!L993</f>
        <v>40618.580980010869</v>
      </c>
      <c r="M993" s="26">
        <f>'1'!M993-'2'!M993</f>
        <v>-148.61058670421846</v>
      </c>
      <c r="N993" s="26">
        <f>'1'!N993-'2'!N993</f>
        <v>9143.6972710920927</v>
      </c>
      <c r="O993" s="26">
        <f>'1'!O993-'2'!O993</f>
        <v>-3726.9112653095544</v>
      </c>
      <c r="P993" s="26">
        <f>'1'!P993-'2'!P993</f>
        <v>4882.2537575555161</v>
      </c>
      <c r="Q993" s="26">
        <f>'1'!Q993-'2'!Q993</f>
        <v>0</v>
      </c>
      <c r="R993" s="26">
        <f>'1'!R993-'2'!R993</f>
        <v>0</v>
      </c>
      <c r="S993" s="26">
        <f>'1'!S993-'2'!S993</f>
        <v>0</v>
      </c>
      <c r="T993" s="26">
        <f>'1'!T993-'2'!T993</f>
        <v>0</v>
      </c>
      <c r="U993" s="26">
        <f>'1'!U993-'2'!U993</f>
        <v>0</v>
      </c>
      <c r="V993" s="26">
        <f>'1'!V993-'2'!V993</f>
        <v>0</v>
      </c>
      <c r="W993" s="26">
        <f>'1'!W993-'2'!W993</f>
        <v>0</v>
      </c>
      <c r="X993" s="26">
        <f>'1'!X993-'2'!X993</f>
        <v>0</v>
      </c>
      <c r="Y993" s="26">
        <f>'1'!Y993-'2'!Y993</f>
        <v>0</v>
      </c>
      <c r="Z993" s="26">
        <f>'1'!Z993-'2'!Z993</f>
        <v>0</v>
      </c>
      <c r="AA993" s="26">
        <f>'1'!AA993-'2'!AA993</f>
        <v>0</v>
      </c>
      <c r="AB993" s="26">
        <f>'1'!AB993-'2'!AB993</f>
        <v>0</v>
      </c>
      <c r="AC993" s="26">
        <f>'1'!AC993-'2'!AC993</f>
        <v>0</v>
      </c>
      <c r="AD993" s="26">
        <f>'1'!AD993-'2'!AD993</f>
        <v>0</v>
      </c>
      <c r="AE993" s="26">
        <f>'1'!AE993-'2'!AE993</f>
        <v>0</v>
      </c>
      <c r="AF993" s="26">
        <f t="shared" si="67"/>
        <v>1595849.9869249959</v>
      </c>
      <c r="AG993" s="26">
        <f t="shared" si="68"/>
        <v>0</v>
      </c>
      <c r="AH993" s="56">
        <f t="shared" si="69"/>
        <v>1088</v>
      </c>
    </row>
    <row r="994" spans="1:34">
      <c r="A994" s="56">
        <f t="shared" si="70"/>
        <v>1089</v>
      </c>
      <c r="B994" s="3">
        <f>'1'!B994</f>
        <v>5787770</v>
      </c>
      <c r="C994" t="str">
        <f>'1'!C994</f>
        <v>MIDWAY: UPGRADE 230 KV BUS SECT D PH 3</v>
      </c>
      <c r="D994" s="3">
        <f>'1'!D994</f>
        <v>94</v>
      </c>
      <c r="E994" s="6">
        <f>'1'!E994</f>
        <v>45040</v>
      </c>
      <c r="F994" s="3" t="str">
        <f>'1'!F994</f>
        <v>TOHI</v>
      </c>
      <c r="G994" s="26">
        <f>'1'!G994</f>
        <v>5591411.4000000004</v>
      </c>
      <c r="H994" s="26">
        <f>'1'!H994-'2'!H994</f>
        <v>403841.76895979227</v>
      </c>
      <c r="I994" s="26">
        <f>'1'!I994-'2'!I994</f>
        <v>557249.26315359061</v>
      </c>
      <c r="J994" s="26">
        <f>'1'!J994-'2'!J994</f>
        <v>393057.11265858437</v>
      </c>
      <c r="K994" s="26">
        <f>'1'!K994-'2'!K994</f>
        <v>311898.8680446056</v>
      </c>
      <c r="L994" s="26">
        <f>'1'!L994-'2'!L994</f>
        <v>104997.71204087629</v>
      </c>
      <c r="M994" s="26">
        <f>'1'!M994-'2'!M994</f>
        <v>66481.109014499991</v>
      </c>
      <c r="N994" s="26">
        <f>'1'!N994-'2'!N994</f>
        <v>36402.41943834781</v>
      </c>
      <c r="O994" s="26">
        <f>'1'!O994-'2'!O994</f>
        <v>27523.426039874321</v>
      </c>
      <c r="P994" s="26">
        <f>'1'!P994-'2'!P994</f>
        <v>25590.743030466423</v>
      </c>
      <c r="Q994" s="26">
        <f>'1'!Q994-'2'!Q994</f>
        <v>0</v>
      </c>
      <c r="R994" s="26">
        <f>'1'!R994-'2'!R994</f>
        <v>0</v>
      </c>
      <c r="S994" s="26">
        <f>'1'!S994-'2'!S994</f>
        <v>0</v>
      </c>
      <c r="T994" s="26">
        <f>'1'!T994-'2'!T994</f>
        <v>0</v>
      </c>
      <c r="U994" s="26">
        <f>'1'!U994-'2'!U994</f>
        <v>0</v>
      </c>
      <c r="V994" s="26">
        <f>'1'!V994-'2'!V994</f>
        <v>0</v>
      </c>
      <c r="W994" s="26">
        <f>'1'!W994-'2'!W994</f>
        <v>0</v>
      </c>
      <c r="X994" s="26">
        <f>'1'!X994-'2'!X994</f>
        <v>0</v>
      </c>
      <c r="Y994" s="26">
        <f>'1'!Y994-'2'!Y994</f>
        <v>0</v>
      </c>
      <c r="Z994" s="26">
        <f>'1'!Z994-'2'!Z994</f>
        <v>0</v>
      </c>
      <c r="AA994" s="26">
        <f>'1'!AA994-'2'!AA994</f>
        <v>0</v>
      </c>
      <c r="AB994" s="26">
        <f>'1'!AB994-'2'!AB994</f>
        <v>0</v>
      </c>
      <c r="AC994" s="26">
        <f>'1'!AC994-'2'!AC994</f>
        <v>0</v>
      </c>
      <c r="AD994" s="26">
        <f>'1'!AD994-'2'!AD994</f>
        <v>0</v>
      </c>
      <c r="AE994" s="26">
        <f>'1'!AE994-'2'!AE994</f>
        <v>0</v>
      </c>
      <c r="AF994" s="26">
        <f t="shared" si="67"/>
        <v>1927042.4223806374</v>
      </c>
      <c r="AG994" s="26">
        <f t="shared" si="68"/>
        <v>0</v>
      </c>
      <c r="AH994" s="56">
        <f t="shared" si="69"/>
        <v>1089</v>
      </c>
    </row>
    <row r="995" spans="1:34">
      <c r="A995" s="56">
        <f t="shared" si="70"/>
        <v>1090</v>
      </c>
      <c r="B995" s="3">
        <f>'1'!B995</f>
        <v>5788199</v>
      </c>
      <c r="C995" t="str">
        <f>'1'!C995</f>
        <v>Valley Springs: 60kV BAAH</v>
      </c>
      <c r="D995" s="3">
        <f>'1'!D995</f>
        <v>94</v>
      </c>
      <c r="E995" s="6">
        <f>'1'!E995</f>
        <v>44954</v>
      </c>
      <c r="F995" s="3" t="str">
        <f>'1'!F995</f>
        <v>TOLO</v>
      </c>
      <c r="G995" s="26">
        <f>'1'!G995</f>
        <v>4344697.6999999993</v>
      </c>
      <c r="H995" s="26">
        <f>'1'!H995-'2'!H995</f>
        <v>91614.560032712936</v>
      </c>
      <c r="I995" s="26">
        <f>'1'!I995-'2'!I995</f>
        <v>11507.397568333045</v>
      </c>
      <c r="J995" s="26">
        <f>'1'!J995-'2'!J995</f>
        <v>1269.5723225276995</v>
      </c>
      <c r="K995" s="26">
        <f>'1'!K995-'2'!K995</f>
        <v>797.55901077624458</v>
      </c>
      <c r="L995" s="26">
        <f>'1'!L995-'2'!L995</f>
        <v>13416.880555114396</v>
      </c>
      <c r="M995" s="26">
        <f>'1'!M995-'2'!M995</f>
        <v>4241.6908838304362</v>
      </c>
      <c r="N995" s="26">
        <f>'1'!N995-'2'!N995</f>
        <v>627.89137542302728</v>
      </c>
      <c r="O995" s="26">
        <f>'1'!O995-'2'!O995</f>
        <v>6016.3528555892144</v>
      </c>
      <c r="P995" s="26">
        <f>'1'!P995-'2'!P995</f>
        <v>5961.1013960809987</v>
      </c>
      <c r="Q995" s="26">
        <f>'1'!Q995-'2'!Q995</f>
        <v>6455.1966570794139</v>
      </c>
      <c r="R995" s="26">
        <f>'1'!R995-'2'!R995</f>
        <v>5958.77207654018</v>
      </c>
      <c r="S995" s="26">
        <f>'1'!S995-'2'!S995</f>
        <v>6143.3473569546368</v>
      </c>
      <c r="T995" s="26">
        <f>'1'!T995-'2'!T995</f>
        <v>7389.9060024190494</v>
      </c>
      <c r="U995" s="26">
        <f>'1'!U995-'2'!U995</f>
        <v>323879.86286197777</v>
      </c>
      <c r="V995" s="26">
        <f>'1'!V995-'2'!V995</f>
        <v>51198.163988845103</v>
      </c>
      <c r="W995" s="26">
        <f>'1'!W995-'2'!W995</f>
        <v>12991.45363417931</v>
      </c>
      <c r="X995" s="26">
        <f>'1'!X995-'2'!X995</f>
        <v>0</v>
      </c>
      <c r="Y995" s="26">
        <f>'1'!Y995-'2'!Y995</f>
        <v>0</v>
      </c>
      <c r="Z995" s="26">
        <f>'1'!Z995-'2'!Z995</f>
        <v>0</v>
      </c>
      <c r="AA995" s="26">
        <f>'1'!AA995-'2'!AA995</f>
        <v>0</v>
      </c>
      <c r="AB995" s="26">
        <f>'1'!AB995-'2'!AB995</f>
        <v>0</v>
      </c>
      <c r="AC995" s="26">
        <f>'1'!AC995-'2'!AC995</f>
        <v>0</v>
      </c>
      <c r="AD995" s="26">
        <f>'1'!AD995-'2'!AD995</f>
        <v>0</v>
      </c>
      <c r="AE995" s="26">
        <f>'1'!AE995-'2'!AE995</f>
        <v>0</v>
      </c>
      <c r="AF995" s="26">
        <f t="shared" si="67"/>
        <v>154010.32209096226</v>
      </c>
      <c r="AG995" s="26">
        <f t="shared" si="68"/>
        <v>395459.38648742123</v>
      </c>
      <c r="AH995" s="56">
        <f t="shared" si="69"/>
        <v>1090</v>
      </c>
    </row>
    <row r="996" spans="1:34">
      <c r="A996" s="56">
        <f t="shared" si="70"/>
        <v>1091</v>
      </c>
      <c r="B996" s="3">
        <f>'1'!B996</f>
        <v>5788868</v>
      </c>
      <c r="C996" t="str">
        <f>'1'!C996</f>
        <v>Drum-Rio Oso 115 kV Re-Build (Phase 3)</v>
      </c>
      <c r="D996" s="3">
        <f>'1'!D996</f>
        <v>94</v>
      </c>
      <c r="E996" s="6">
        <f>'1'!E996</f>
        <v>45218</v>
      </c>
      <c r="F996" s="3" t="str">
        <f>'1'!F996</f>
        <v>TOLO</v>
      </c>
      <c r="G996" s="26">
        <f>'1'!G996</f>
        <v>14997349.399999999</v>
      </c>
      <c r="H996" s="26">
        <f>'1'!H996-'2'!H996</f>
        <v>577219.73082318867</v>
      </c>
      <c r="I996" s="26">
        <f>'1'!I996-'2'!I996</f>
        <v>1826070.7062341119</v>
      </c>
      <c r="J996" s="26">
        <f>'1'!J996-'2'!J996</f>
        <v>927586.28618381335</v>
      </c>
      <c r="K996" s="26">
        <f>'1'!K996-'2'!K996</f>
        <v>1432003.6937954105</v>
      </c>
      <c r="L996" s="26">
        <f>'1'!L996-'2'!L996</f>
        <v>1960531.3289373296</v>
      </c>
      <c r="M996" s="26">
        <f>'1'!M996-'2'!M996</f>
        <v>515684.51257609931</v>
      </c>
      <c r="N996" s="26">
        <f>'1'!N996-'2'!N996</f>
        <v>331198.49168644781</v>
      </c>
      <c r="O996" s="26">
        <f>'1'!O996-'2'!O996</f>
        <v>188110.25574960178</v>
      </c>
      <c r="P996" s="26">
        <f>'1'!P996-'2'!P996</f>
        <v>1137166.905041737</v>
      </c>
      <c r="Q996" s="26">
        <f>'1'!Q996-'2'!Q996</f>
        <v>1451924.7798907431</v>
      </c>
      <c r="R996" s="26">
        <f>'1'!R996-'2'!R996</f>
        <v>101761.07595251819</v>
      </c>
      <c r="S996" s="26">
        <f>'1'!S996-'2'!S996</f>
        <v>70409.273488136256</v>
      </c>
      <c r="T996" s="26">
        <f>'1'!T996-'2'!T996</f>
        <v>20417.603848653493</v>
      </c>
      <c r="U996" s="26">
        <f>'1'!U996-'2'!U996</f>
        <v>28540.127433050766</v>
      </c>
      <c r="V996" s="26">
        <f>'1'!V996-'2'!V996</f>
        <v>30560.299684411813</v>
      </c>
      <c r="W996" s="26">
        <f>'1'!W996-'2'!W996</f>
        <v>30777.205920052831</v>
      </c>
      <c r="X996" s="26">
        <f>'1'!X996-'2'!X996</f>
        <v>21104.007730941885</v>
      </c>
      <c r="Y996" s="26">
        <f>'1'!Y996-'2'!Y996</f>
        <v>0</v>
      </c>
      <c r="Z996" s="26">
        <f>'1'!Z996-'2'!Z996</f>
        <v>0</v>
      </c>
      <c r="AA996" s="26">
        <f>'1'!AA996-'2'!AA996</f>
        <v>0</v>
      </c>
      <c r="AB996" s="26">
        <f>'1'!AB996-'2'!AB996</f>
        <v>0</v>
      </c>
      <c r="AC996" s="26">
        <f>'1'!AC996-'2'!AC996</f>
        <v>0</v>
      </c>
      <c r="AD996" s="26">
        <f>'1'!AD996-'2'!AD996</f>
        <v>0</v>
      </c>
      <c r="AE996" s="26">
        <f>'1'!AE996-'2'!AE996</f>
        <v>0</v>
      </c>
      <c r="AF996" s="26">
        <f t="shared" si="67"/>
        <v>10519667.040359138</v>
      </c>
      <c r="AG996" s="26">
        <f t="shared" si="68"/>
        <v>131399.24461711079</v>
      </c>
      <c r="AH996" s="56">
        <f t="shared" si="69"/>
        <v>1091</v>
      </c>
    </row>
    <row r="997" spans="1:34">
      <c r="A997" s="56">
        <f t="shared" si="70"/>
        <v>1092</v>
      </c>
      <c r="B997" s="3">
        <f>'1'!B997</f>
        <v>5788876</v>
      </c>
      <c r="C997" t="str">
        <f>'1'!C997</f>
        <v>Baywood Sub: Replace SW 67 w/MOAS+SCADA</v>
      </c>
      <c r="D997" s="3">
        <f>'1'!D997</f>
        <v>94</v>
      </c>
      <c r="E997" s="6">
        <f>'1'!E997</f>
        <v>45429</v>
      </c>
      <c r="F997" s="3" t="str">
        <f>'1'!F997</f>
        <v>TOLO</v>
      </c>
      <c r="G997" s="26">
        <f>'1'!G997</f>
        <v>87201.600000000006</v>
      </c>
      <c r="H997" s="26">
        <f>'1'!H997-'2'!H997</f>
        <v>1073.8163083173154</v>
      </c>
      <c r="I997" s="26">
        <f>'1'!I997-'2'!I997</f>
        <v>1069.250842017311</v>
      </c>
      <c r="J997" s="26">
        <f>'1'!J997-'2'!J997</f>
        <v>473.22455791268061</v>
      </c>
      <c r="K997" s="26">
        <f>'1'!K997-'2'!K997</f>
        <v>1096.7368125989692</v>
      </c>
      <c r="L997" s="26">
        <f>'1'!L997-'2'!L997</f>
        <v>1100.3705510826458</v>
      </c>
      <c r="M997" s="26">
        <f>'1'!M997-'2'!M997</f>
        <v>1104.0042895663228</v>
      </c>
      <c r="N997" s="26">
        <f>'1'!N997-'2'!N997</f>
        <v>531.17802808824422</v>
      </c>
      <c r="O997" s="26">
        <f>'1'!O997-'2'!O997</f>
        <v>531.17802808824422</v>
      </c>
      <c r="P997" s="26">
        <f>'1'!P997-'2'!P997</f>
        <v>531.17802808824422</v>
      </c>
      <c r="Q997" s="26">
        <f>'1'!Q997-'2'!Q997</f>
        <v>544.50173586172582</v>
      </c>
      <c r="R997" s="26">
        <f>'1'!R997-'2'!R997</f>
        <v>544.50173586172582</v>
      </c>
      <c r="S997" s="26">
        <f>'1'!S997-'2'!S997</f>
        <v>544.50173586172582</v>
      </c>
      <c r="T997" s="26">
        <f>'1'!T997-'2'!T997</f>
        <v>564.25436556786656</v>
      </c>
      <c r="U997" s="26">
        <f>'1'!U997-'2'!U997</f>
        <v>564.25436556786656</v>
      </c>
      <c r="V997" s="26">
        <f>'1'!V997-'2'!V997</f>
        <v>564.25436556786656</v>
      </c>
      <c r="W997" s="26">
        <f>'1'!W997-'2'!W997</f>
        <v>564.25436556786656</v>
      </c>
      <c r="X997" s="26">
        <f>'1'!X997-'2'!X997</f>
        <v>282.12718278393328</v>
      </c>
      <c r="Y997" s="26">
        <f>'1'!Y997-'2'!Y997</f>
        <v>0</v>
      </c>
      <c r="Z997" s="26">
        <f>'1'!Z997-'2'!Z997</f>
        <v>0</v>
      </c>
      <c r="AA997" s="26">
        <f>'1'!AA997-'2'!AA997</f>
        <v>0</v>
      </c>
      <c r="AB997" s="26">
        <f>'1'!AB997-'2'!AB997</f>
        <v>0</v>
      </c>
      <c r="AC997" s="26">
        <f>'1'!AC997-'2'!AC997</f>
        <v>0</v>
      </c>
      <c r="AD997" s="26">
        <f>'1'!AD997-'2'!AD997</f>
        <v>0</v>
      </c>
      <c r="AE997" s="26">
        <f>'1'!AE997-'2'!AE997</f>
        <v>0</v>
      </c>
      <c r="AF997" s="26">
        <f t="shared" si="67"/>
        <v>9144.4426533451551</v>
      </c>
      <c r="AG997" s="26">
        <f t="shared" si="68"/>
        <v>2539.1446450553995</v>
      </c>
      <c r="AH997" s="56">
        <f t="shared" si="69"/>
        <v>1092</v>
      </c>
    </row>
    <row r="998" spans="1:34">
      <c r="A998" s="56">
        <f t="shared" si="70"/>
        <v>1093</v>
      </c>
      <c r="B998" s="3">
        <f>'1'!B998</f>
        <v>5791526</v>
      </c>
      <c r="C998" t="str">
        <f>'1'!C998</f>
        <v>Ph 3-Maple Ck- Willow Ck REL</v>
      </c>
      <c r="D998" s="3">
        <f>'1'!D998</f>
        <v>94</v>
      </c>
      <c r="E998" s="6">
        <f>'1'!E998</f>
        <v>44872</v>
      </c>
      <c r="F998" s="3" t="str">
        <f>'1'!F998</f>
        <v>TOLO</v>
      </c>
      <c r="G998" s="26">
        <f>'1'!G998</f>
        <v>0</v>
      </c>
      <c r="H998" s="26">
        <f>'1'!H998-'2'!H998</f>
        <v>518887.04742637987</v>
      </c>
      <c r="I998" s="26">
        <f>'1'!I998-'2'!I998</f>
        <v>1624087.3959905221</v>
      </c>
      <c r="J998" s="26">
        <f>'1'!J998-'2'!J998</f>
        <v>101046.16119905018</v>
      </c>
      <c r="K998" s="26">
        <f>'1'!K998-'2'!K998</f>
        <v>35094.366757005788</v>
      </c>
      <c r="L998" s="26">
        <f>'1'!L998-'2'!L998</f>
        <v>105850.9883750689</v>
      </c>
      <c r="M998" s="26">
        <f>'1'!M998-'2'!M998</f>
        <v>4929150.9727714118</v>
      </c>
      <c r="N998" s="26">
        <f>'1'!N998-'2'!N998</f>
        <v>2298.1066589715037</v>
      </c>
      <c r="O998" s="26">
        <f>'1'!O998-'2'!O998</f>
        <v>1581.4216226524766</v>
      </c>
      <c r="P998" s="26">
        <f>'1'!P998-'2'!P998</f>
        <v>1892.4323677425589</v>
      </c>
      <c r="Q998" s="26">
        <f>'1'!Q998-'2'!Q998</f>
        <v>0</v>
      </c>
      <c r="R998" s="26">
        <f>'1'!R998-'2'!R998</f>
        <v>0</v>
      </c>
      <c r="S998" s="26">
        <f>'1'!S998-'2'!S998</f>
        <v>0</v>
      </c>
      <c r="T998" s="26">
        <f>'1'!T998-'2'!T998</f>
        <v>0</v>
      </c>
      <c r="U998" s="26">
        <f>'1'!U998-'2'!U998</f>
        <v>0</v>
      </c>
      <c r="V998" s="26">
        <f>'1'!V998-'2'!V998</f>
        <v>0</v>
      </c>
      <c r="W998" s="26">
        <f>'1'!W998-'2'!W998</f>
        <v>0</v>
      </c>
      <c r="X998" s="26">
        <f>'1'!X998-'2'!X998</f>
        <v>0</v>
      </c>
      <c r="Y998" s="26">
        <f>'1'!Y998-'2'!Y998</f>
        <v>0</v>
      </c>
      <c r="Z998" s="26">
        <f>'1'!Z998-'2'!Z998</f>
        <v>0</v>
      </c>
      <c r="AA998" s="26">
        <f>'1'!AA998-'2'!AA998</f>
        <v>0</v>
      </c>
      <c r="AB998" s="26">
        <f>'1'!AB998-'2'!AB998</f>
        <v>0</v>
      </c>
      <c r="AC998" s="26">
        <f>'1'!AC998-'2'!AC998</f>
        <v>0</v>
      </c>
      <c r="AD998" s="26">
        <f>'1'!AD998-'2'!AD998</f>
        <v>0</v>
      </c>
      <c r="AE998" s="26">
        <f>'1'!AE998-'2'!AE998</f>
        <v>0</v>
      </c>
      <c r="AF998" s="26">
        <f t="shared" si="67"/>
        <v>7319888.8931688061</v>
      </c>
      <c r="AG998" s="26">
        <f t="shared" si="68"/>
        <v>0</v>
      </c>
      <c r="AH998" s="56">
        <f t="shared" si="69"/>
        <v>1093</v>
      </c>
    </row>
    <row r="999" spans="1:34">
      <c r="A999" s="56">
        <f t="shared" si="70"/>
        <v>1094</v>
      </c>
      <c r="B999" s="3">
        <f>'1'!B999</f>
        <v>5796196</v>
      </c>
      <c r="C999" t="str">
        <f>'1'!C999</f>
        <v>Paradise Term Upg - Wyn Reconfig</v>
      </c>
      <c r="D999" s="3">
        <f>'1'!D999</f>
        <v>94</v>
      </c>
      <c r="E999" s="6">
        <f>'1'!E999</f>
        <v>44708</v>
      </c>
      <c r="F999" s="3" t="str">
        <f>'1'!F999</f>
        <v>TOLO</v>
      </c>
      <c r="G999" s="26">
        <f>'1'!G999</f>
        <v>0</v>
      </c>
      <c r="H999" s="26">
        <f>'1'!H999-'2'!H999</f>
        <v>182528.36757476605</v>
      </c>
      <c r="I999" s="26">
        <f>'1'!I999-'2'!I999</f>
        <v>101590.19707100374</v>
      </c>
      <c r="J999" s="26">
        <f>'1'!J999-'2'!J999</f>
        <v>30359.419167211632</v>
      </c>
      <c r="K999" s="26">
        <f>'1'!K999-'2'!K999</f>
        <v>36114.981407010804</v>
      </c>
      <c r="L999" s="26">
        <f>'1'!L999-'2'!L999</f>
        <v>12052.271995321302</v>
      </c>
      <c r="M999" s="26">
        <f>'1'!M999-'2'!M999</f>
        <v>32144.330144950003</v>
      </c>
      <c r="N999" s="26">
        <f>'1'!N999-'2'!N999</f>
        <v>26490.046718785619</v>
      </c>
      <c r="O999" s="26">
        <f>'1'!O999-'2'!O999</f>
        <v>12874.987657138385</v>
      </c>
      <c r="P999" s="26">
        <f>'1'!P999-'2'!P999</f>
        <v>8048.171704654349</v>
      </c>
      <c r="Q999" s="26">
        <f>'1'!Q999-'2'!Q999</f>
        <v>0</v>
      </c>
      <c r="R999" s="26">
        <f>'1'!R999-'2'!R999</f>
        <v>0</v>
      </c>
      <c r="S999" s="26">
        <f>'1'!S999-'2'!S999</f>
        <v>0</v>
      </c>
      <c r="T999" s="26">
        <f>'1'!T999-'2'!T999</f>
        <v>0</v>
      </c>
      <c r="U999" s="26">
        <f>'1'!U999-'2'!U999</f>
        <v>0</v>
      </c>
      <c r="V999" s="26">
        <f>'1'!V999-'2'!V999</f>
        <v>0</v>
      </c>
      <c r="W999" s="26">
        <f>'1'!W999-'2'!W999</f>
        <v>0</v>
      </c>
      <c r="X999" s="26">
        <f>'1'!X999-'2'!X999</f>
        <v>0</v>
      </c>
      <c r="Y999" s="26">
        <f>'1'!Y999-'2'!Y999</f>
        <v>0</v>
      </c>
      <c r="Z999" s="26">
        <f>'1'!Z999-'2'!Z999</f>
        <v>0</v>
      </c>
      <c r="AA999" s="26">
        <f>'1'!AA999-'2'!AA999</f>
        <v>0</v>
      </c>
      <c r="AB999" s="26">
        <f>'1'!AB999-'2'!AB999</f>
        <v>0</v>
      </c>
      <c r="AC999" s="26">
        <f>'1'!AC999-'2'!AC999</f>
        <v>0</v>
      </c>
      <c r="AD999" s="26">
        <f>'1'!AD999-'2'!AD999</f>
        <v>0</v>
      </c>
      <c r="AE999" s="26">
        <f>'1'!AE999-'2'!AE999</f>
        <v>0</v>
      </c>
      <c r="AF999" s="26">
        <f t="shared" si="67"/>
        <v>442202.77344084188</v>
      </c>
      <c r="AG999" s="26">
        <f t="shared" si="68"/>
        <v>0</v>
      </c>
      <c r="AH999" s="56">
        <f t="shared" si="69"/>
        <v>1094</v>
      </c>
    </row>
    <row r="1000" spans="1:34">
      <c r="A1000" s="56">
        <f t="shared" si="70"/>
        <v>1095</v>
      </c>
      <c r="B1000" s="3">
        <f>'1'!B1000</f>
        <v>5798593</v>
      </c>
      <c r="C1000" t="str">
        <f>'1'!C1000</f>
        <v>PERRY SUB: áINSTALL NEW BANK 1</v>
      </c>
      <c r="D1000" s="3">
        <f>'1'!D1000</f>
        <v>94</v>
      </c>
      <c r="E1000" s="6">
        <f>'1'!E1000</f>
        <v>45077</v>
      </c>
      <c r="F1000" s="3" t="str">
        <f>'1'!F1000</f>
        <v>TOLO</v>
      </c>
      <c r="G1000" s="26">
        <f>'1'!G1000</f>
        <v>25716</v>
      </c>
      <c r="H1000" s="26">
        <f>'1'!H1000-'2'!H1000</f>
        <v>3284.0610342091468</v>
      </c>
      <c r="I1000" s="26">
        <f>'1'!I1000-'2'!I1000</f>
        <v>3279.868259035673</v>
      </c>
      <c r="J1000" s="26">
        <f>'1'!J1000-'2'!J1000</f>
        <v>4664.4157940981722</v>
      </c>
      <c r="K1000" s="26">
        <f>'1'!K1000-'2'!K1000</f>
        <v>3583.0524904686054</v>
      </c>
      <c r="L1000" s="26">
        <f>'1'!L1000-'2'!L1000</f>
        <v>8823.2760750571033</v>
      </c>
      <c r="M1000" s="26">
        <f>'1'!M1000-'2'!M1000</f>
        <v>593.32427343728114</v>
      </c>
      <c r="N1000" s="26">
        <f>'1'!N1000-'2'!N1000</f>
        <v>3528.7327587767186</v>
      </c>
      <c r="O1000" s="26">
        <f>'1'!O1000-'2'!O1000</f>
        <v>5297.058981384469</v>
      </c>
      <c r="P1000" s="26">
        <f>'1'!P1000-'2'!P1000</f>
        <v>9651.9547948986819</v>
      </c>
      <c r="Q1000" s="26">
        <f>'1'!Q1000-'2'!Q1000</f>
        <v>4736.6246998635461</v>
      </c>
      <c r="R1000" s="26">
        <f>'1'!R1000-'2'!R1000</f>
        <v>0</v>
      </c>
      <c r="S1000" s="26">
        <f>'1'!S1000-'2'!S1000</f>
        <v>3662.5288732013314</v>
      </c>
      <c r="T1000" s="26">
        <f>'1'!T1000-'2'!T1000</f>
        <v>353.68387907787672</v>
      </c>
      <c r="U1000" s="26">
        <f>'1'!U1000-'2'!U1000</f>
        <v>0</v>
      </c>
      <c r="V1000" s="26">
        <f>'1'!V1000-'2'!V1000</f>
        <v>0</v>
      </c>
      <c r="W1000" s="26">
        <f>'1'!W1000-'2'!W1000</f>
        <v>0</v>
      </c>
      <c r="X1000" s="26">
        <f>'1'!X1000-'2'!X1000</f>
        <v>0</v>
      </c>
      <c r="Y1000" s="26">
        <f>'1'!Y1000-'2'!Y1000</f>
        <v>0</v>
      </c>
      <c r="Z1000" s="26">
        <f>'1'!Z1000-'2'!Z1000</f>
        <v>0</v>
      </c>
      <c r="AA1000" s="26">
        <f>'1'!AA1000-'2'!AA1000</f>
        <v>0</v>
      </c>
      <c r="AB1000" s="26">
        <f>'1'!AB1000-'2'!AB1000</f>
        <v>0</v>
      </c>
      <c r="AC1000" s="26">
        <f>'1'!AC1000-'2'!AC1000</f>
        <v>0</v>
      </c>
      <c r="AD1000" s="26">
        <f>'1'!AD1000-'2'!AD1000</f>
        <v>0</v>
      </c>
      <c r="AE1000" s="26">
        <f>'1'!AE1000-'2'!AE1000</f>
        <v>0</v>
      </c>
      <c r="AF1000" s="26">
        <f t="shared" si="67"/>
        <v>51104.89803443072</v>
      </c>
      <c r="AG1000" s="26">
        <f t="shared" si="68"/>
        <v>353.68387907787672</v>
      </c>
      <c r="AH1000" s="56">
        <f t="shared" si="69"/>
        <v>1095</v>
      </c>
    </row>
    <row r="1001" spans="1:34">
      <c r="A1001" s="56">
        <f t="shared" si="70"/>
        <v>1096</v>
      </c>
      <c r="B1001" s="3">
        <f>'1'!B1001</f>
        <v>5799371</v>
      </c>
      <c r="C1001" t="str">
        <f>'1'!C1001</f>
        <v>PALERMO SUB: INSTALL 115KV AUX CB</v>
      </c>
      <c r="D1001" s="3">
        <f>'1'!D1001</f>
        <v>94</v>
      </c>
      <c r="E1001" s="6">
        <f>'1'!E1001</f>
        <v>44882</v>
      </c>
      <c r="F1001" s="3" t="str">
        <f>'1'!F1001</f>
        <v>TOLO</v>
      </c>
      <c r="G1001" s="26">
        <f>'1'!G1001</f>
        <v>0</v>
      </c>
      <c r="H1001" s="26">
        <f>'1'!H1001-'2'!H1001</f>
        <v>256750.83032400376</v>
      </c>
      <c r="I1001" s="26">
        <f>'1'!I1001-'2'!I1001</f>
        <v>-46730.901800681808</v>
      </c>
      <c r="J1001" s="26">
        <f>'1'!J1001-'2'!J1001</f>
        <v>141989.07663192463</v>
      </c>
      <c r="K1001" s="26">
        <f>'1'!K1001-'2'!K1001</f>
        <v>863.89803129875474</v>
      </c>
      <c r="L1001" s="26">
        <f>'1'!L1001-'2'!L1001</f>
        <v>2142.9739775529938</v>
      </c>
      <c r="M1001" s="26">
        <f>'1'!M1001-'2'!M1001</f>
        <v>4057.9541584506746</v>
      </c>
      <c r="N1001" s="26">
        <f>'1'!N1001-'2'!N1001</f>
        <v>-12749.856611405618</v>
      </c>
      <c r="O1001" s="26">
        <f>'1'!O1001-'2'!O1001</f>
        <v>-6979.5730721084674</v>
      </c>
      <c r="P1001" s="26">
        <f>'1'!P1001-'2'!P1001</f>
        <v>0</v>
      </c>
      <c r="Q1001" s="26">
        <f>'1'!Q1001-'2'!Q1001</f>
        <v>0</v>
      </c>
      <c r="R1001" s="26">
        <f>'1'!R1001-'2'!R1001</f>
        <v>0</v>
      </c>
      <c r="S1001" s="26">
        <f>'1'!S1001-'2'!S1001</f>
        <v>0</v>
      </c>
      <c r="T1001" s="26">
        <f>'1'!T1001-'2'!T1001</f>
        <v>0</v>
      </c>
      <c r="U1001" s="26">
        <f>'1'!U1001-'2'!U1001</f>
        <v>0</v>
      </c>
      <c r="V1001" s="26">
        <f>'1'!V1001-'2'!V1001</f>
        <v>0</v>
      </c>
      <c r="W1001" s="26">
        <f>'1'!W1001-'2'!W1001</f>
        <v>0</v>
      </c>
      <c r="X1001" s="26">
        <f>'1'!X1001-'2'!X1001</f>
        <v>0</v>
      </c>
      <c r="Y1001" s="26">
        <f>'1'!Y1001-'2'!Y1001</f>
        <v>0</v>
      </c>
      <c r="Z1001" s="26">
        <f>'1'!Z1001-'2'!Z1001</f>
        <v>0</v>
      </c>
      <c r="AA1001" s="26">
        <f>'1'!AA1001-'2'!AA1001</f>
        <v>0</v>
      </c>
      <c r="AB1001" s="26">
        <f>'1'!AB1001-'2'!AB1001</f>
        <v>0</v>
      </c>
      <c r="AC1001" s="26">
        <f>'1'!AC1001-'2'!AC1001</f>
        <v>0</v>
      </c>
      <c r="AD1001" s="26">
        <f>'1'!AD1001-'2'!AD1001</f>
        <v>0</v>
      </c>
      <c r="AE1001" s="26">
        <f>'1'!AE1001-'2'!AE1001</f>
        <v>0</v>
      </c>
      <c r="AF1001" s="26">
        <f t="shared" si="67"/>
        <v>339344.40163903497</v>
      </c>
      <c r="AG1001" s="26">
        <f t="shared" si="68"/>
        <v>0</v>
      </c>
      <c r="AH1001" s="56">
        <f t="shared" si="69"/>
        <v>1096</v>
      </c>
    </row>
    <row r="1002" spans="1:34">
      <c r="A1002" s="56">
        <f t="shared" si="70"/>
        <v>1097</v>
      </c>
      <c r="B1002" s="3">
        <f>'1'!B1002</f>
        <v>5512259</v>
      </c>
      <c r="C1002" t="str">
        <f>'1'!C1002</f>
        <v>Emergency Replacement of Protective Equip</v>
      </c>
      <c r="D1002" s="3" t="str">
        <f>'1'!D1002</f>
        <v>3F</v>
      </c>
      <c r="E1002" s="6" t="str">
        <f>'1'!E1002</f>
        <v>OAI</v>
      </c>
      <c r="F1002" s="3" t="str">
        <f>'1'!F1002</f>
        <v>TOO</v>
      </c>
      <c r="G1002" s="26">
        <f>'1'!G1002</f>
        <v>0</v>
      </c>
      <c r="H1002" s="26">
        <f>'1'!H1002-'2'!H1002</f>
        <v>0</v>
      </c>
      <c r="I1002" s="26">
        <f>'1'!I1002-'2'!I1002</f>
        <v>0</v>
      </c>
      <c r="J1002" s="26">
        <f>'1'!J1002-'2'!J1002</f>
        <v>0</v>
      </c>
      <c r="K1002" s="26">
        <f>'1'!K1002-'2'!K1002</f>
        <v>0</v>
      </c>
      <c r="L1002" s="26">
        <f>'1'!L1002-'2'!L1002</f>
        <v>0</v>
      </c>
      <c r="M1002" s="26">
        <f>'1'!M1002-'2'!M1002</f>
        <v>0</v>
      </c>
      <c r="N1002" s="26">
        <f>'1'!N1002-'2'!N1002</f>
        <v>0</v>
      </c>
      <c r="O1002" s="26">
        <f>'1'!O1002-'2'!O1002</f>
        <v>0</v>
      </c>
      <c r="P1002" s="26">
        <f>'1'!P1002-'2'!P1002</f>
        <v>0</v>
      </c>
      <c r="Q1002" s="26">
        <f>'1'!Q1002-'2'!Q1002</f>
        <v>0</v>
      </c>
      <c r="R1002" s="26">
        <f>'1'!R1002-'2'!R1002</f>
        <v>0</v>
      </c>
      <c r="S1002" s="26">
        <f>'1'!S1002-'2'!S1002</f>
        <v>0</v>
      </c>
      <c r="T1002" s="26">
        <f>'1'!T1002-'2'!T1002</f>
        <v>25933.059830185106</v>
      </c>
      <c r="U1002" s="26">
        <f>'1'!U1002-'2'!U1002</f>
        <v>25933.059830185106</v>
      </c>
      <c r="V1002" s="26">
        <f>'1'!V1002-'2'!V1002</f>
        <v>25933.059830185106</v>
      </c>
      <c r="W1002" s="26">
        <f>'1'!W1002-'2'!W1002</f>
        <v>25933.059830185106</v>
      </c>
      <c r="X1002" s="26">
        <f>'1'!X1002-'2'!X1002</f>
        <v>25933.059830185106</v>
      </c>
      <c r="Y1002" s="26">
        <f>'1'!Y1002-'2'!Y1002</f>
        <v>25933.059830185106</v>
      </c>
      <c r="Z1002" s="26">
        <f>'1'!Z1002-'2'!Z1002</f>
        <v>25933.059830185106</v>
      </c>
      <c r="AA1002" s="26">
        <f>'1'!AA1002-'2'!AA1002</f>
        <v>25933.059830185106</v>
      </c>
      <c r="AB1002" s="26">
        <f>'1'!AB1002-'2'!AB1002</f>
        <v>25933.059830185106</v>
      </c>
      <c r="AC1002" s="26">
        <f>'1'!AC1002-'2'!AC1002</f>
        <v>25933.059830185106</v>
      </c>
      <c r="AD1002" s="26">
        <f>'1'!AD1002-'2'!AD1002</f>
        <v>25933.059830185106</v>
      </c>
      <c r="AE1002" s="26">
        <f>'1'!AE1002-'2'!AE1002</f>
        <v>25933.059830185106</v>
      </c>
      <c r="AF1002" s="26">
        <f t="shared" si="67"/>
        <v>0</v>
      </c>
      <c r="AG1002" s="26">
        <f t="shared" si="68"/>
        <v>311196.7179622213</v>
      </c>
      <c r="AH1002" s="56">
        <f t="shared" si="69"/>
        <v>1097</v>
      </c>
    </row>
    <row r="1003" spans="1:34">
      <c r="A1003" s="56">
        <f t="shared" si="70"/>
        <v>1098</v>
      </c>
      <c r="B1003" s="3">
        <f>'1'!B1003</f>
        <v>5521173</v>
      </c>
      <c r="C1003" t="str">
        <f>'1'!C1003</f>
        <v>Millbrae CB142 BF Project</v>
      </c>
      <c r="D1003" s="3" t="str">
        <f>'1'!D1003</f>
        <v>3F</v>
      </c>
      <c r="E1003" s="6" t="str">
        <f>'1'!E1003</f>
        <v>OAI</v>
      </c>
      <c r="F1003" s="3" t="str">
        <f>'1'!F1003</f>
        <v>TOLO</v>
      </c>
      <c r="G1003" s="26">
        <f>'1'!G1003</f>
        <v>0</v>
      </c>
      <c r="H1003" s="26">
        <f>'1'!H1003-'2'!H1003</f>
        <v>23796.887465691303</v>
      </c>
      <c r="I1003" s="26">
        <f>'1'!I1003-'2'!I1003</f>
        <v>2526.6594923166126</v>
      </c>
      <c r="J1003" s="26">
        <f>'1'!J1003-'2'!J1003</f>
        <v>1648.9718893362121</v>
      </c>
      <c r="K1003" s="26">
        <f>'1'!K1003-'2'!K1003</f>
        <v>2285.8078517959825</v>
      </c>
      <c r="L1003" s="26">
        <f>'1'!L1003-'2'!L1003</f>
        <v>3759.8944300075436</v>
      </c>
      <c r="M1003" s="26">
        <f>'1'!M1003-'2'!M1003</f>
        <v>0</v>
      </c>
      <c r="N1003" s="26">
        <f>'1'!N1003-'2'!N1003</f>
        <v>0</v>
      </c>
      <c r="O1003" s="26">
        <f>'1'!O1003-'2'!O1003</f>
        <v>0</v>
      </c>
      <c r="P1003" s="26">
        <f>'1'!P1003-'2'!P1003</f>
        <v>0</v>
      </c>
      <c r="Q1003" s="26">
        <f>'1'!Q1003-'2'!Q1003</f>
        <v>0</v>
      </c>
      <c r="R1003" s="26">
        <f>'1'!R1003-'2'!R1003</f>
        <v>0</v>
      </c>
      <c r="S1003" s="26">
        <f>'1'!S1003-'2'!S1003</f>
        <v>0</v>
      </c>
      <c r="T1003" s="26">
        <f>'1'!T1003-'2'!T1003</f>
        <v>0</v>
      </c>
      <c r="U1003" s="26">
        <f>'1'!U1003-'2'!U1003</f>
        <v>0</v>
      </c>
      <c r="V1003" s="26">
        <f>'1'!V1003-'2'!V1003</f>
        <v>0</v>
      </c>
      <c r="W1003" s="26">
        <f>'1'!W1003-'2'!W1003</f>
        <v>0</v>
      </c>
      <c r="X1003" s="26">
        <f>'1'!X1003-'2'!X1003</f>
        <v>0</v>
      </c>
      <c r="Y1003" s="26">
        <f>'1'!Y1003-'2'!Y1003</f>
        <v>0</v>
      </c>
      <c r="Z1003" s="26">
        <f>'1'!Z1003-'2'!Z1003</f>
        <v>0</v>
      </c>
      <c r="AA1003" s="26">
        <f>'1'!AA1003-'2'!AA1003</f>
        <v>0</v>
      </c>
      <c r="AB1003" s="26">
        <f>'1'!AB1003-'2'!AB1003</f>
        <v>0</v>
      </c>
      <c r="AC1003" s="26">
        <f>'1'!AC1003-'2'!AC1003</f>
        <v>0</v>
      </c>
      <c r="AD1003" s="26">
        <f>'1'!AD1003-'2'!AD1003</f>
        <v>0</v>
      </c>
      <c r="AE1003" s="26">
        <f>'1'!AE1003-'2'!AE1003</f>
        <v>0</v>
      </c>
      <c r="AF1003" s="26">
        <f t="shared" si="67"/>
        <v>34018.221129147656</v>
      </c>
      <c r="AG1003" s="26">
        <f t="shared" si="68"/>
        <v>0</v>
      </c>
      <c r="AH1003" s="56">
        <f t="shared" si="69"/>
        <v>1098</v>
      </c>
    </row>
    <row r="1004" spans="1:34">
      <c r="A1004" s="56">
        <f t="shared" si="70"/>
        <v>1099</v>
      </c>
      <c r="B1004" s="3">
        <f>'1'!B1004</f>
        <v>5522608</v>
      </c>
      <c r="C1004" t="str">
        <f>'1'!C1004</f>
        <v>PRC-002-2 - TESLA 230KV FR</v>
      </c>
      <c r="D1004" s="3" t="str">
        <f>'1'!D1004</f>
        <v>3F</v>
      </c>
      <c r="E1004" s="6" t="str">
        <f>'1'!E1004</f>
        <v>OAI</v>
      </c>
      <c r="F1004" s="3" t="str">
        <f>'1'!F1004</f>
        <v>TOHI</v>
      </c>
      <c r="G1004" s="26">
        <f>'1'!G1004</f>
        <v>0</v>
      </c>
      <c r="H1004" s="26">
        <f>'1'!H1004-'2'!H1004</f>
        <v>52018.270812776471</v>
      </c>
      <c r="I1004" s="26">
        <f>'1'!I1004-'2'!I1004</f>
        <v>2863.5722707005962</v>
      </c>
      <c r="J1004" s="26">
        <f>'1'!J1004-'2'!J1004</f>
        <v>3341.9213316030773</v>
      </c>
      <c r="K1004" s="26">
        <f>'1'!K1004-'2'!K1004</f>
        <v>17336.473132840452</v>
      </c>
      <c r="L1004" s="26">
        <f>'1'!L1004-'2'!L1004</f>
        <v>4205.5398445569335</v>
      </c>
      <c r="M1004" s="26">
        <f>'1'!M1004-'2'!M1004</f>
        <v>872.74944555386492</v>
      </c>
      <c r="N1004" s="26">
        <f>'1'!N1004-'2'!N1004</f>
        <v>940.85874892739707</v>
      </c>
      <c r="O1004" s="26">
        <f>'1'!O1004-'2'!O1004</f>
        <v>-23829.404766481126</v>
      </c>
      <c r="P1004" s="26">
        <f>'1'!P1004-'2'!P1004</f>
        <v>28515.716164262994</v>
      </c>
      <c r="Q1004" s="26">
        <f>'1'!Q1004-'2'!Q1004</f>
        <v>18186.581592457562</v>
      </c>
      <c r="R1004" s="26">
        <f>'1'!R1004-'2'!R1004</f>
        <v>0</v>
      </c>
      <c r="S1004" s="26">
        <f>'1'!S1004-'2'!S1004</f>
        <v>0</v>
      </c>
      <c r="T1004" s="26">
        <f>'1'!T1004-'2'!T1004</f>
        <v>0</v>
      </c>
      <c r="U1004" s="26">
        <f>'1'!U1004-'2'!U1004</f>
        <v>0</v>
      </c>
      <c r="V1004" s="26">
        <f>'1'!V1004-'2'!V1004</f>
        <v>0</v>
      </c>
      <c r="W1004" s="26">
        <f>'1'!W1004-'2'!W1004</f>
        <v>0</v>
      </c>
      <c r="X1004" s="26">
        <f>'1'!X1004-'2'!X1004</f>
        <v>0</v>
      </c>
      <c r="Y1004" s="26">
        <f>'1'!Y1004-'2'!Y1004</f>
        <v>0</v>
      </c>
      <c r="Z1004" s="26">
        <f>'1'!Z1004-'2'!Z1004</f>
        <v>0</v>
      </c>
      <c r="AA1004" s="26">
        <f>'1'!AA1004-'2'!AA1004</f>
        <v>0</v>
      </c>
      <c r="AB1004" s="26">
        <f>'1'!AB1004-'2'!AB1004</f>
        <v>0</v>
      </c>
      <c r="AC1004" s="26">
        <f>'1'!AC1004-'2'!AC1004</f>
        <v>0</v>
      </c>
      <c r="AD1004" s="26">
        <f>'1'!AD1004-'2'!AD1004</f>
        <v>0</v>
      </c>
      <c r="AE1004" s="26">
        <f>'1'!AE1004-'2'!AE1004</f>
        <v>0</v>
      </c>
      <c r="AF1004" s="26">
        <f t="shared" si="67"/>
        <v>104452.27857719823</v>
      </c>
      <c r="AG1004" s="26">
        <f t="shared" si="68"/>
        <v>0</v>
      </c>
      <c r="AH1004" s="56">
        <f t="shared" si="69"/>
        <v>1099</v>
      </c>
    </row>
    <row r="1005" spans="1:34">
      <c r="A1005" s="56">
        <f t="shared" si="70"/>
        <v>1100</v>
      </c>
      <c r="B1005" s="3">
        <f>'1'!B1005</f>
        <v>5525504</v>
      </c>
      <c r="C1005" t="str">
        <f>'1'!C1005</f>
        <v>TRIMBLE: Repl CB 312 Line Relay</v>
      </c>
      <c r="D1005" s="3" t="str">
        <f>'1'!D1005</f>
        <v>3F</v>
      </c>
      <c r="E1005" s="6" t="str">
        <f>'1'!E1005</f>
        <v>OAI</v>
      </c>
      <c r="F1005" s="3" t="str">
        <f>'1'!F1005</f>
        <v>TOLO</v>
      </c>
      <c r="G1005" s="26">
        <f>'1'!G1005</f>
        <v>0</v>
      </c>
      <c r="H1005" s="26">
        <f>'1'!H1005-'2'!H1005</f>
        <v>107897.62169641363</v>
      </c>
      <c r="I1005" s="26">
        <f>'1'!I1005-'2'!I1005</f>
        <v>18882.20958012759</v>
      </c>
      <c r="J1005" s="26">
        <f>'1'!J1005-'2'!J1005</f>
        <v>7632.9937896988649</v>
      </c>
      <c r="K1005" s="26">
        <f>'1'!K1005-'2'!K1005</f>
        <v>15709.769538314467</v>
      </c>
      <c r="L1005" s="26">
        <f>'1'!L1005-'2'!L1005</f>
        <v>831.19438494566339</v>
      </c>
      <c r="M1005" s="26">
        <f>'1'!M1005-'2'!M1005</f>
        <v>-19008.738217584847</v>
      </c>
      <c r="N1005" s="26">
        <f>'1'!N1005-'2'!N1005</f>
        <v>977.28930654579767</v>
      </c>
      <c r="O1005" s="26">
        <f>'1'!O1005-'2'!O1005</f>
        <v>1074.7480361336427</v>
      </c>
      <c r="P1005" s="26">
        <f>'1'!P1005-'2'!P1005</f>
        <v>778.45859054153311</v>
      </c>
      <c r="Q1005" s="26">
        <f>'1'!Q1005-'2'!Q1005</f>
        <v>0</v>
      </c>
      <c r="R1005" s="26">
        <f>'1'!R1005-'2'!R1005</f>
        <v>0</v>
      </c>
      <c r="S1005" s="26">
        <f>'1'!S1005-'2'!S1005</f>
        <v>0</v>
      </c>
      <c r="T1005" s="26">
        <f>'1'!T1005-'2'!T1005</f>
        <v>0</v>
      </c>
      <c r="U1005" s="26">
        <f>'1'!U1005-'2'!U1005</f>
        <v>0</v>
      </c>
      <c r="V1005" s="26">
        <f>'1'!V1005-'2'!V1005</f>
        <v>0</v>
      </c>
      <c r="W1005" s="26">
        <f>'1'!W1005-'2'!W1005</f>
        <v>0</v>
      </c>
      <c r="X1005" s="26">
        <f>'1'!X1005-'2'!X1005</f>
        <v>0</v>
      </c>
      <c r="Y1005" s="26">
        <f>'1'!Y1005-'2'!Y1005</f>
        <v>0</v>
      </c>
      <c r="Z1005" s="26">
        <f>'1'!Z1005-'2'!Z1005</f>
        <v>0</v>
      </c>
      <c r="AA1005" s="26">
        <f>'1'!AA1005-'2'!AA1005</f>
        <v>0</v>
      </c>
      <c r="AB1005" s="26">
        <f>'1'!AB1005-'2'!AB1005</f>
        <v>0</v>
      </c>
      <c r="AC1005" s="26">
        <f>'1'!AC1005-'2'!AC1005</f>
        <v>0</v>
      </c>
      <c r="AD1005" s="26">
        <f>'1'!AD1005-'2'!AD1005</f>
        <v>0</v>
      </c>
      <c r="AE1005" s="26">
        <f>'1'!AE1005-'2'!AE1005</f>
        <v>0</v>
      </c>
      <c r="AF1005" s="26">
        <f t="shared" si="67"/>
        <v>134775.54670513634</v>
      </c>
      <c r="AG1005" s="26">
        <f t="shared" si="68"/>
        <v>0</v>
      </c>
      <c r="AH1005" s="56">
        <f t="shared" si="69"/>
        <v>1100</v>
      </c>
    </row>
    <row r="1006" spans="1:34">
      <c r="A1006" s="56">
        <f t="shared" si="70"/>
        <v>1101</v>
      </c>
      <c r="B1006" s="3">
        <f>'1'!B1006</f>
        <v>5525505</v>
      </c>
      <c r="C1006" t="str">
        <f>'1'!C1006</f>
        <v>LOS ESTEROS: Repl CB 652 Line Relay</v>
      </c>
      <c r="D1006" s="3" t="str">
        <f>'1'!D1006</f>
        <v>3F</v>
      </c>
      <c r="E1006" s="6" t="str">
        <f>'1'!E1006</f>
        <v>OAI</v>
      </c>
      <c r="F1006" s="3" t="str">
        <f>'1'!F1006</f>
        <v>TOLO</v>
      </c>
      <c r="G1006" s="26">
        <f>'1'!G1006</f>
        <v>0</v>
      </c>
      <c r="H1006" s="26">
        <f>'1'!H1006-'2'!H1006</f>
        <v>8571.0573551772795</v>
      </c>
      <c r="I1006" s="26">
        <f>'1'!I1006-'2'!I1006</f>
        <v>-6482.8689732243365</v>
      </c>
      <c r="J1006" s="26">
        <f>'1'!J1006-'2'!J1006</f>
        <v>9920.665097127503</v>
      </c>
      <c r="K1006" s="26">
        <f>'1'!K1006-'2'!K1006</f>
        <v>4986.0482362943867</v>
      </c>
      <c r="L1006" s="26">
        <f>'1'!L1006-'2'!L1006</f>
        <v>10211.830039729812</v>
      </c>
      <c r="M1006" s="26">
        <f>'1'!M1006-'2'!M1006</f>
        <v>507.41896877189583</v>
      </c>
      <c r="N1006" s="26">
        <f>'1'!N1006-'2'!N1006</f>
        <v>640.09700981691594</v>
      </c>
      <c r="O1006" s="26">
        <f>'1'!O1006-'2'!O1006</f>
        <v>128.11257474501593</v>
      </c>
      <c r="P1006" s="26">
        <f>'1'!P1006-'2'!P1006</f>
        <v>-128.2989203082814</v>
      </c>
      <c r="Q1006" s="26">
        <f>'1'!Q1006-'2'!Q1006</f>
        <v>0</v>
      </c>
      <c r="R1006" s="26">
        <f>'1'!R1006-'2'!R1006</f>
        <v>0</v>
      </c>
      <c r="S1006" s="26">
        <f>'1'!S1006-'2'!S1006</f>
        <v>0</v>
      </c>
      <c r="T1006" s="26">
        <f>'1'!T1006-'2'!T1006</f>
        <v>0</v>
      </c>
      <c r="U1006" s="26">
        <f>'1'!U1006-'2'!U1006</f>
        <v>0</v>
      </c>
      <c r="V1006" s="26">
        <f>'1'!V1006-'2'!V1006</f>
        <v>0</v>
      </c>
      <c r="W1006" s="26">
        <f>'1'!W1006-'2'!W1006</f>
        <v>0</v>
      </c>
      <c r="X1006" s="26">
        <f>'1'!X1006-'2'!X1006</f>
        <v>0</v>
      </c>
      <c r="Y1006" s="26">
        <f>'1'!Y1006-'2'!Y1006</f>
        <v>0</v>
      </c>
      <c r="Z1006" s="26">
        <f>'1'!Z1006-'2'!Z1006</f>
        <v>0</v>
      </c>
      <c r="AA1006" s="26">
        <f>'1'!AA1006-'2'!AA1006</f>
        <v>0</v>
      </c>
      <c r="AB1006" s="26">
        <f>'1'!AB1006-'2'!AB1006</f>
        <v>0</v>
      </c>
      <c r="AC1006" s="26">
        <f>'1'!AC1006-'2'!AC1006</f>
        <v>0</v>
      </c>
      <c r="AD1006" s="26">
        <f>'1'!AD1006-'2'!AD1006</f>
        <v>0</v>
      </c>
      <c r="AE1006" s="26">
        <f>'1'!AE1006-'2'!AE1006</f>
        <v>0</v>
      </c>
      <c r="AF1006" s="26">
        <f t="shared" si="67"/>
        <v>28354.061388130194</v>
      </c>
      <c r="AG1006" s="26">
        <f t="shared" si="68"/>
        <v>0</v>
      </c>
      <c r="AH1006" s="56">
        <f t="shared" si="69"/>
        <v>1101</v>
      </c>
    </row>
    <row r="1007" spans="1:34">
      <c r="A1007" s="56">
        <f t="shared" si="70"/>
        <v>1102</v>
      </c>
      <c r="B1007" s="3">
        <f>'1'!B1007</f>
        <v>5526280</v>
      </c>
      <c r="C1007" t="str">
        <f>'1'!C1007</f>
        <v>EM  GLENN REPLACE CB 242 UPLC</v>
      </c>
      <c r="D1007" s="3" t="str">
        <f>'1'!D1007</f>
        <v>3F</v>
      </c>
      <c r="E1007" s="6" t="str">
        <f>'1'!E1007</f>
        <v>OAI</v>
      </c>
      <c r="F1007" s="3" t="str">
        <f>'1'!F1007</f>
        <v>TOHI</v>
      </c>
      <c r="G1007" s="26">
        <f>'1'!G1007</f>
        <v>0</v>
      </c>
      <c r="H1007" s="26">
        <f>'1'!H1007-'2'!H1007</f>
        <v>2461.9044090818588</v>
      </c>
      <c r="I1007" s="26">
        <f>'1'!I1007-'2'!I1007</f>
        <v>5568.8439854071685</v>
      </c>
      <c r="J1007" s="26">
        <f>'1'!J1007-'2'!J1007</f>
        <v>4873.0296521738755</v>
      </c>
      <c r="K1007" s="26">
        <f>'1'!K1007-'2'!K1007</f>
        <v>14465.633385172503</v>
      </c>
      <c r="L1007" s="26">
        <f>'1'!L1007-'2'!L1007</f>
        <v>15764.92782504105</v>
      </c>
      <c r="M1007" s="26">
        <f>'1'!M1007-'2'!M1007</f>
        <v>35744.246908894136</v>
      </c>
      <c r="N1007" s="26">
        <f>'1'!N1007-'2'!N1007</f>
        <v>17571.641233681486</v>
      </c>
      <c r="O1007" s="26">
        <f>'1'!O1007-'2'!O1007</f>
        <v>3568.9834004420618</v>
      </c>
      <c r="P1007" s="26">
        <f>'1'!P1007-'2'!P1007</f>
        <v>2119.6807821448087</v>
      </c>
      <c r="Q1007" s="26">
        <f>'1'!Q1007-'2'!Q1007</f>
        <v>678.29785028633887</v>
      </c>
      <c r="R1007" s="26">
        <f>'1'!R1007-'2'!R1007</f>
        <v>0</v>
      </c>
      <c r="S1007" s="26">
        <f>'1'!S1007-'2'!S1007</f>
        <v>0</v>
      </c>
      <c r="T1007" s="26">
        <f>'1'!T1007-'2'!T1007</f>
        <v>0</v>
      </c>
      <c r="U1007" s="26">
        <f>'1'!U1007-'2'!U1007</f>
        <v>0</v>
      </c>
      <c r="V1007" s="26">
        <f>'1'!V1007-'2'!V1007</f>
        <v>0</v>
      </c>
      <c r="W1007" s="26">
        <f>'1'!W1007-'2'!W1007</f>
        <v>0</v>
      </c>
      <c r="X1007" s="26">
        <f>'1'!X1007-'2'!X1007</f>
        <v>0</v>
      </c>
      <c r="Y1007" s="26">
        <f>'1'!Y1007-'2'!Y1007</f>
        <v>0</v>
      </c>
      <c r="Z1007" s="26">
        <f>'1'!Z1007-'2'!Z1007</f>
        <v>0</v>
      </c>
      <c r="AA1007" s="26">
        <f>'1'!AA1007-'2'!AA1007</f>
        <v>0</v>
      </c>
      <c r="AB1007" s="26">
        <f>'1'!AB1007-'2'!AB1007</f>
        <v>0</v>
      </c>
      <c r="AC1007" s="26">
        <f>'1'!AC1007-'2'!AC1007</f>
        <v>0</v>
      </c>
      <c r="AD1007" s="26">
        <f>'1'!AD1007-'2'!AD1007</f>
        <v>0</v>
      </c>
      <c r="AE1007" s="26">
        <f>'1'!AE1007-'2'!AE1007</f>
        <v>0</v>
      </c>
      <c r="AF1007" s="26">
        <f t="shared" si="67"/>
        <v>102817.18943232528</v>
      </c>
      <c r="AG1007" s="26">
        <f t="shared" si="68"/>
        <v>0</v>
      </c>
      <c r="AH1007" s="56">
        <f t="shared" si="69"/>
        <v>1102</v>
      </c>
    </row>
    <row r="1008" spans="1:34">
      <c r="A1008" s="56">
        <f t="shared" si="70"/>
        <v>1103</v>
      </c>
      <c r="B1008" s="3">
        <f>'1'!B1008</f>
        <v>5526281</v>
      </c>
      <c r="C1008" t="str">
        <f>'1'!C1008</f>
        <v>EM DELEVAN REPLACE UPLC CB 2912 &amp; 2922</v>
      </c>
      <c r="D1008" s="3" t="str">
        <f>'1'!D1008</f>
        <v>3F</v>
      </c>
      <c r="E1008" s="6" t="str">
        <f>'1'!E1008</f>
        <v>OAI</v>
      </c>
      <c r="F1008" s="3" t="str">
        <f>'1'!F1008</f>
        <v>TOHI</v>
      </c>
      <c r="G1008" s="26">
        <f>'1'!G1008</f>
        <v>0</v>
      </c>
      <c r="H1008" s="26">
        <f>'1'!H1008-'2'!H1008</f>
        <v>4100.9068107833673</v>
      </c>
      <c r="I1008" s="26">
        <f>'1'!I1008-'2'!I1008</f>
        <v>27271.207319994501</v>
      </c>
      <c r="J1008" s="26">
        <f>'1'!J1008-'2'!J1008</f>
        <v>78227.122076594474</v>
      </c>
      <c r="K1008" s="26">
        <f>'1'!K1008-'2'!K1008</f>
        <v>121344.31754165053</v>
      </c>
      <c r="L1008" s="26">
        <f>'1'!L1008-'2'!L1008</f>
        <v>21403.371878327867</v>
      </c>
      <c r="M1008" s="26">
        <f>'1'!M1008-'2'!M1008</f>
        <v>28485.621355795618</v>
      </c>
      <c r="N1008" s="26">
        <f>'1'!N1008-'2'!N1008</f>
        <v>12669.541673638196</v>
      </c>
      <c r="O1008" s="26">
        <f>'1'!O1008-'2'!O1008</f>
        <v>8291.9117014055937</v>
      </c>
      <c r="P1008" s="26">
        <f>'1'!P1008-'2'!P1008</f>
        <v>171.62426376750497</v>
      </c>
      <c r="Q1008" s="26">
        <f>'1'!Q1008-'2'!Q1008</f>
        <v>1526.1701631442625</v>
      </c>
      <c r="R1008" s="26">
        <f>'1'!R1008-'2'!R1008</f>
        <v>0</v>
      </c>
      <c r="S1008" s="26">
        <f>'1'!S1008-'2'!S1008</f>
        <v>0</v>
      </c>
      <c r="T1008" s="26">
        <f>'1'!T1008-'2'!T1008</f>
        <v>0</v>
      </c>
      <c r="U1008" s="26">
        <f>'1'!U1008-'2'!U1008</f>
        <v>0</v>
      </c>
      <c r="V1008" s="26">
        <f>'1'!V1008-'2'!V1008</f>
        <v>0</v>
      </c>
      <c r="W1008" s="26">
        <f>'1'!W1008-'2'!W1008</f>
        <v>0</v>
      </c>
      <c r="X1008" s="26">
        <f>'1'!X1008-'2'!X1008</f>
        <v>0</v>
      </c>
      <c r="Y1008" s="26">
        <f>'1'!Y1008-'2'!Y1008</f>
        <v>0</v>
      </c>
      <c r="Z1008" s="26">
        <f>'1'!Z1008-'2'!Z1008</f>
        <v>0</v>
      </c>
      <c r="AA1008" s="26">
        <f>'1'!AA1008-'2'!AA1008</f>
        <v>0</v>
      </c>
      <c r="AB1008" s="26">
        <f>'1'!AB1008-'2'!AB1008</f>
        <v>0</v>
      </c>
      <c r="AC1008" s="26">
        <f>'1'!AC1008-'2'!AC1008</f>
        <v>0</v>
      </c>
      <c r="AD1008" s="26">
        <f>'1'!AD1008-'2'!AD1008</f>
        <v>0</v>
      </c>
      <c r="AE1008" s="26">
        <f>'1'!AE1008-'2'!AE1008</f>
        <v>0</v>
      </c>
      <c r="AF1008" s="26">
        <f t="shared" si="67"/>
        <v>303491.7947851019</v>
      </c>
      <c r="AG1008" s="26">
        <f t="shared" si="68"/>
        <v>0</v>
      </c>
      <c r="AH1008" s="56">
        <f t="shared" si="69"/>
        <v>1103</v>
      </c>
    </row>
    <row r="1009" spans="1:34">
      <c r="A1009" s="56">
        <f t="shared" si="70"/>
        <v>1104</v>
      </c>
      <c r="B1009" s="3">
        <f>'1'!B1009</f>
        <v>5526940</v>
      </c>
      <c r="C1009" t="str">
        <f>'1'!C1009</f>
        <v>EM COALINGA COGEN #1 REPL 3RD DTT</v>
      </c>
      <c r="D1009" s="3" t="str">
        <f>'1'!D1009</f>
        <v>3F</v>
      </c>
      <c r="E1009" s="6" t="str">
        <f>'1'!E1009</f>
        <v>OAI</v>
      </c>
      <c r="F1009" s="3" t="str">
        <f>'1'!F1009</f>
        <v>TOLO</v>
      </c>
      <c r="G1009" s="26">
        <f>'1'!G1009</f>
        <v>0</v>
      </c>
      <c r="H1009" s="26">
        <f>'1'!H1009-'2'!H1009</f>
        <v>633.10905119446056</v>
      </c>
      <c r="I1009" s="26">
        <f>'1'!I1009-'2'!I1009</f>
        <v>560.71379986582235</v>
      </c>
      <c r="J1009" s="26">
        <f>'1'!J1009-'2'!J1009</f>
        <v>1441.5692774217355</v>
      </c>
      <c r="K1009" s="26">
        <f>'1'!K1009-'2'!K1009</f>
        <v>3191.354116484571</v>
      </c>
      <c r="L1009" s="26">
        <f>'1'!L1009-'2'!L1009</f>
        <v>815.6345304129959</v>
      </c>
      <c r="M1009" s="26">
        <f>'1'!M1009-'2'!M1009</f>
        <v>1236.6823306113429</v>
      </c>
      <c r="N1009" s="26">
        <f>'1'!N1009-'2'!N1009</f>
        <v>-297.96655566149883</v>
      </c>
      <c r="O1009" s="26">
        <f>'1'!O1009-'2'!O1009</f>
        <v>0</v>
      </c>
      <c r="P1009" s="26">
        <f>'1'!P1009-'2'!P1009</f>
        <v>0</v>
      </c>
      <c r="Q1009" s="26">
        <f>'1'!Q1009-'2'!Q1009</f>
        <v>0</v>
      </c>
      <c r="R1009" s="26">
        <f>'1'!R1009-'2'!R1009</f>
        <v>0</v>
      </c>
      <c r="S1009" s="26">
        <f>'1'!S1009-'2'!S1009</f>
        <v>0</v>
      </c>
      <c r="T1009" s="26">
        <f>'1'!T1009-'2'!T1009</f>
        <v>0</v>
      </c>
      <c r="U1009" s="26">
        <f>'1'!U1009-'2'!U1009</f>
        <v>0</v>
      </c>
      <c r="V1009" s="26">
        <f>'1'!V1009-'2'!V1009</f>
        <v>0</v>
      </c>
      <c r="W1009" s="26">
        <f>'1'!W1009-'2'!W1009</f>
        <v>0</v>
      </c>
      <c r="X1009" s="26">
        <f>'1'!X1009-'2'!X1009</f>
        <v>0</v>
      </c>
      <c r="Y1009" s="26">
        <f>'1'!Y1009-'2'!Y1009</f>
        <v>0</v>
      </c>
      <c r="Z1009" s="26">
        <f>'1'!Z1009-'2'!Z1009</f>
        <v>0</v>
      </c>
      <c r="AA1009" s="26">
        <f>'1'!AA1009-'2'!AA1009</f>
        <v>0</v>
      </c>
      <c r="AB1009" s="26">
        <f>'1'!AB1009-'2'!AB1009</f>
        <v>31950.15806802738</v>
      </c>
      <c r="AC1009" s="26">
        <f>'1'!AC1009-'2'!AC1009</f>
        <v>4018.0762079118631</v>
      </c>
      <c r="AD1009" s="26">
        <f>'1'!AD1009-'2'!AD1009</f>
        <v>2969.882414543551</v>
      </c>
      <c r="AE1009" s="26">
        <f>'1'!AE1009-'2'!AE1009</f>
        <v>0</v>
      </c>
      <c r="AF1009" s="26">
        <f t="shared" si="67"/>
        <v>7581.0965503294283</v>
      </c>
      <c r="AG1009" s="26">
        <f t="shared" si="68"/>
        <v>38938.116690482791</v>
      </c>
      <c r="AH1009" s="56">
        <f t="shared" si="69"/>
        <v>1104</v>
      </c>
    </row>
    <row r="1010" spans="1:34">
      <c r="A1010" s="56">
        <f t="shared" si="70"/>
        <v>1105</v>
      </c>
      <c r="B1010" s="3">
        <f>'1'!B1010</f>
        <v>5526941</v>
      </c>
      <c r="C1010" t="str">
        <f>'1'!C1010</f>
        <v>EM DERRICK REPL 3RD DTT</v>
      </c>
      <c r="D1010" s="3" t="str">
        <f>'1'!D1010</f>
        <v>3F</v>
      </c>
      <c r="E1010" s="6" t="str">
        <f>'1'!E1010</f>
        <v>OAI</v>
      </c>
      <c r="F1010" s="3" t="str">
        <f>'1'!F1010</f>
        <v>TOLO</v>
      </c>
      <c r="G1010" s="26">
        <f>'1'!G1010</f>
        <v>0</v>
      </c>
      <c r="H1010" s="26">
        <f>'1'!H1010-'2'!H1010</f>
        <v>766.06661058437885</v>
      </c>
      <c r="I1010" s="26">
        <f>'1'!I1010-'2'!I1010</f>
        <v>866.69321474773687</v>
      </c>
      <c r="J1010" s="26">
        <f>'1'!J1010-'2'!J1010</f>
        <v>1738.6972780485396</v>
      </c>
      <c r="K1010" s="26">
        <f>'1'!K1010-'2'!K1010</f>
        <v>2337.5187456021522</v>
      </c>
      <c r="L1010" s="26">
        <f>'1'!L1010-'2'!L1010</f>
        <v>815.16866650483223</v>
      </c>
      <c r="M1010" s="26">
        <f>'1'!M1010-'2'!M1010</f>
        <v>1608.1622109810726</v>
      </c>
      <c r="N1010" s="26">
        <f>'1'!N1010-'2'!N1010</f>
        <v>69.972759006186877</v>
      </c>
      <c r="O1010" s="26">
        <f>'1'!O1010-'2'!O1010</f>
        <v>0</v>
      </c>
      <c r="P1010" s="26">
        <f>'1'!P1010-'2'!P1010</f>
        <v>348.1866849615451</v>
      </c>
      <c r="Q1010" s="26">
        <f>'1'!Q1010-'2'!Q1010</f>
        <v>0</v>
      </c>
      <c r="R1010" s="26">
        <f>'1'!R1010-'2'!R1010</f>
        <v>0</v>
      </c>
      <c r="S1010" s="26">
        <f>'1'!S1010-'2'!S1010</f>
        <v>0</v>
      </c>
      <c r="T1010" s="26">
        <f>'1'!T1010-'2'!T1010</f>
        <v>0</v>
      </c>
      <c r="U1010" s="26">
        <f>'1'!U1010-'2'!U1010</f>
        <v>0</v>
      </c>
      <c r="V1010" s="26">
        <f>'1'!V1010-'2'!V1010</f>
        <v>0</v>
      </c>
      <c r="W1010" s="26">
        <f>'1'!W1010-'2'!W1010</f>
        <v>0</v>
      </c>
      <c r="X1010" s="26">
        <f>'1'!X1010-'2'!X1010</f>
        <v>0</v>
      </c>
      <c r="Y1010" s="26">
        <f>'1'!Y1010-'2'!Y1010</f>
        <v>0</v>
      </c>
      <c r="Z1010" s="26">
        <f>'1'!Z1010-'2'!Z1010</f>
        <v>0</v>
      </c>
      <c r="AA1010" s="26">
        <f>'1'!AA1010-'2'!AA1010</f>
        <v>12589.040390307511</v>
      </c>
      <c r="AB1010" s="26">
        <f>'1'!AB1010-'2'!AB1010</f>
        <v>21678.697448052615</v>
      </c>
      <c r="AC1010" s="26">
        <f>'1'!AC1010-'2'!AC1010</f>
        <v>4018.0762079118631</v>
      </c>
      <c r="AD1010" s="26">
        <f>'1'!AD1010-'2'!AD1010</f>
        <v>174.69896556138536</v>
      </c>
      <c r="AE1010" s="26">
        <f>'1'!AE1010-'2'!AE1010</f>
        <v>0</v>
      </c>
      <c r="AF1010" s="26">
        <f t="shared" si="67"/>
        <v>8550.4661704364444</v>
      </c>
      <c r="AG1010" s="26">
        <f t="shared" si="68"/>
        <v>38460.513011833376</v>
      </c>
      <c r="AH1010" s="56">
        <f t="shared" si="69"/>
        <v>1105</v>
      </c>
    </row>
    <row r="1011" spans="1:34">
      <c r="A1011" s="56">
        <f t="shared" si="70"/>
        <v>1106</v>
      </c>
      <c r="B1011" s="3">
        <f>'1'!B1011</f>
        <v>5526942</v>
      </c>
      <c r="C1011" t="str">
        <f>'1'!C1011</f>
        <v>EM 3RD DTT FLOWIND 2 SUB</v>
      </c>
      <c r="D1011" s="3" t="str">
        <f>'1'!D1011</f>
        <v>3F</v>
      </c>
      <c r="E1011" s="6" t="str">
        <f>'1'!E1011</f>
        <v>OAI</v>
      </c>
      <c r="F1011" s="3" t="str">
        <f>'1'!F1011</f>
        <v>TOHI</v>
      </c>
      <c r="G1011" s="26">
        <f>'1'!G1011</f>
        <v>0</v>
      </c>
      <c r="H1011" s="26">
        <f>'1'!H1011-'2'!H1011</f>
        <v>427.56989491263857</v>
      </c>
      <c r="I1011" s="26">
        <f>'1'!I1011-'2'!I1011</f>
        <v>-143.02021980625415</v>
      </c>
      <c r="J1011" s="26">
        <f>'1'!J1011-'2'!J1011</f>
        <v>0</v>
      </c>
      <c r="K1011" s="26">
        <f>'1'!K1011-'2'!K1011</f>
        <v>0</v>
      </c>
      <c r="L1011" s="26">
        <f>'1'!L1011-'2'!L1011</f>
        <v>0</v>
      </c>
      <c r="M1011" s="26">
        <f>'1'!M1011-'2'!M1011</f>
        <v>0</v>
      </c>
      <c r="N1011" s="26">
        <f>'1'!N1011-'2'!N1011</f>
        <v>0</v>
      </c>
      <c r="O1011" s="26">
        <f>'1'!O1011-'2'!O1011</f>
        <v>0</v>
      </c>
      <c r="P1011" s="26">
        <f>'1'!P1011-'2'!P1011</f>
        <v>0</v>
      </c>
      <c r="Q1011" s="26">
        <f>'1'!Q1011-'2'!Q1011</f>
        <v>0</v>
      </c>
      <c r="R1011" s="26">
        <f>'1'!R1011-'2'!R1011</f>
        <v>0</v>
      </c>
      <c r="S1011" s="26">
        <f>'1'!S1011-'2'!S1011</f>
        <v>0</v>
      </c>
      <c r="T1011" s="26">
        <f>'1'!T1011-'2'!T1011</f>
        <v>0</v>
      </c>
      <c r="U1011" s="26">
        <f>'1'!U1011-'2'!U1011</f>
        <v>65.593638269448164</v>
      </c>
      <c r="V1011" s="26">
        <f>'1'!V1011-'2'!V1011</f>
        <v>807.43532562931489</v>
      </c>
      <c r="W1011" s="26">
        <f>'1'!W1011-'2'!W1011</f>
        <v>16319.585394100743</v>
      </c>
      <c r="X1011" s="26">
        <f>'1'!X1011-'2'!X1011</f>
        <v>6718.8756291000645</v>
      </c>
      <c r="Y1011" s="26">
        <f>'1'!Y1011-'2'!Y1011</f>
        <v>6343.2029735568613</v>
      </c>
      <c r="Z1011" s="26">
        <f>'1'!Z1011-'2'!Z1011</f>
        <v>72.115732983739861</v>
      </c>
      <c r="AA1011" s="26">
        <f>'1'!AA1011-'2'!AA1011</f>
        <v>72.115732983739861</v>
      </c>
      <c r="AB1011" s="26">
        <f>'1'!AB1011-'2'!AB1011</f>
        <v>65.593638269448164</v>
      </c>
      <c r="AC1011" s="26">
        <f>'1'!AC1011-'2'!AC1011</f>
        <v>75.376780340885745</v>
      </c>
      <c r="AD1011" s="26">
        <f>'1'!AD1011-'2'!AD1011</f>
        <v>58.978370773523693</v>
      </c>
      <c r="AE1011" s="26">
        <f>'1'!AE1011-'2'!AE1011</f>
        <v>68.854685626594005</v>
      </c>
      <c r="AF1011" s="26">
        <f t="shared" si="67"/>
        <v>284.54967510638443</v>
      </c>
      <c r="AG1011" s="26">
        <f t="shared" si="68"/>
        <v>30667.72790163436</v>
      </c>
      <c r="AH1011" s="56">
        <f t="shared" si="69"/>
        <v>1106</v>
      </c>
    </row>
    <row r="1012" spans="1:34">
      <c r="A1012" s="56">
        <f t="shared" si="70"/>
        <v>1107</v>
      </c>
      <c r="B1012" s="3">
        <f>'1'!B1012</f>
        <v>5526944</v>
      </c>
      <c r="C1012" t="str">
        <f>'1'!C1012</f>
        <v>""EM HONEY LAKE,AMEOLE,WINGL REPL 3RD DTT</v>
      </c>
      <c r="D1012" s="3" t="str">
        <f>'1'!D1012</f>
        <v>3F</v>
      </c>
      <c r="E1012" s="6" t="str">
        <f>'1'!E1012</f>
        <v>OAI</v>
      </c>
      <c r="F1012" s="3" t="str">
        <f>'1'!F1012</f>
        <v>TOLO</v>
      </c>
      <c r="G1012" s="26">
        <f>'1'!G1012</f>
        <v>0</v>
      </c>
      <c r="H1012" s="26">
        <f>'1'!H1012-'2'!H1012</f>
        <v>81.992047836810187</v>
      </c>
      <c r="I1012" s="26">
        <f>'1'!I1012-'2'!I1012</f>
        <v>1061.6106739234265</v>
      </c>
      <c r="J1012" s="26">
        <f>'1'!J1012-'2'!J1012</f>
        <v>8556.0565373344089</v>
      </c>
      <c r="K1012" s="26">
        <f>'1'!K1012-'2'!K1012</f>
        <v>94.011336667433511</v>
      </c>
      <c r="L1012" s="26">
        <f>'1'!L1012-'2'!L1012</f>
        <v>1477.6271439136056</v>
      </c>
      <c r="M1012" s="26">
        <f>'1'!M1012-'2'!M1012</f>
        <v>151.31259737156788</v>
      </c>
      <c r="N1012" s="26">
        <f>'1'!N1012-'2'!N1012</f>
        <v>-13776.620664998398</v>
      </c>
      <c r="O1012" s="26">
        <f>'1'!O1012-'2'!O1012</f>
        <v>463.06872471471212</v>
      </c>
      <c r="P1012" s="26">
        <f>'1'!P1012-'2'!P1012</f>
        <v>8.1992047836810205</v>
      </c>
      <c r="Q1012" s="26">
        <f>'1'!Q1012-'2'!Q1012</f>
        <v>0</v>
      </c>
      <c r="R1012" s="26">
        <f>'1'!R1012-'2'!R1012</f>
        <v>0</v>
      </c>
      <c r="S1012" s="26">
        <f>'1'!S1012-'2'!S1012</f>
        <v>0</v>
      </c>
      <c r="T1012" s="26">
        <f>'1'!T1012-'2'!T1012</f>
        <v>931.72781632738861</v>
      </c>
      <c r="U1012" s="26">
        <f>'1'!U1012-'2'!U1012</f>
        <v>931.72781632738861</v>
      </c>
      <c r="V1012" s="26">
        <f>'1'!V1012-'2'!V1012</f>
        <v>931.72781632738861</v>
      </c>
      <c r="W1012" s="26">
        <f>'1'!W1012-'2'!W1012</f>
        <v>931.72781632738861</v>
      </c>
      <c r="X1012" s="26">
        <f>'1'!X1012-'2'!X1012</f>
        <v>931.72781632738861</v>
      </c>
      <c r="Y1012" s="26">
        <f>'1'!Y1012-'2'!Y1012</f>
        <v>3726.9112653095544</v>
      </c>
      <c r="Z1012" s="26">
        <f>'1'!Z1012-'2'!Z1012</f>
        <v>3726.9112653095544</v>
      </c>
      <c r="AA1012" s="26">
        <f>'1'!AA1012-'2'!AA1012</f>
        <v>17664.907188095858</v>
      </c>
      <c r="AB1012" s="26">
        <f>'1'!AB1012-'2'!AB1012</f>
        <v>85445.310642464392</v>
      </c>
      <c r="AC1012" s="26">
        <f>'1'!AC1012-'2'!AC1012</f>
        <v>24122.433164716091</v>
      </c>
      <c r="AD1012" s="26">
        <f>'1'!AD1012-'2'!AD1012</f>
        <v>16212.529868004724</v>
      </c>
      <c r="AE1012" s="26">
        <f>'1'!AE1012-'2'!AE1012</f>
        <v>15875.337571275841</v>
      </c>
      <c r="AF1012" s="26">
        <f t="shared" si="67"/>
        <v>-1882.7423984527509</v>
      </c>
      <c r="AG1012" s="26">
        <f t="shared" si="68"/>
        <v>171432.98004681294</v>
      </c>
      <c r="AH1012" s="56">
        <f t="shared" si="69"/>
        <v>1107</v>
      </c>
    </row>
    <row r="1013" spans="1:34">
      <c r="A1013" s="56">
        <f t="shared" si="70"/>
        <v>1108</v>
      </c>
      <c r="B1013" s="3">
        <f>'1'!B1013</f>
        <v>5526950</v>
      </c>
      <c r="C1013" t="str">
        <f>'1'!C1013</f>
        <v>""EM COALINGA #1 REPL 3RD DTT, OIL CITY""</v>
      </c>
      <c r="D1013" s="3" t="str">
        <f>'1'!D1013</f>
        <v>3F</v>
      </c>
      <c r="E1013" s="6" t="str">
        <f>'1'!E1013</f>
        <v>OAI</v>
      </c>
      <c r="F1013" s="3" t="str">
        <f>'1'!F1013</f>
        <v>TOLO</v>
      </c>
      <c r="G1013" s="26">
        <f>'1'!G1013</f>
        <v>0</v>
      </c>
      <c r="H1013" s="26">
        <f>'1'!H1013-'2'!H1013</f>
        <v>587.92025210258214</v>
      </c>
      <c r="I1013" s="26">
        <f>'1'!I1013-'2'!I1013</f>
        <v>427.01085822284216</v>
      </c>
      <c r="J1013" s="26">
        <f>'1'!J1013-'2'!J1013</f>
        <v>1717.3607110546427</v>
      </c>
      <c r="K1013" s="26">
        <f>'1'!K1013-'2'!K1013</f>
        <v>2475.5076352002384</v>
      </c>
      <c r="L1013" s="26">
        <f>'1'!L1013-'2'!L1013</f>
        <v>1374.6712202094291</v>
      </c>
      <c r="M1013" s="26">
        <f>'1'!M1013-'2'!M1013</f>
        <v>681.1862065169538</v>
      </c>
      <c r="N1013" s="26">
        <f>'1'!N1013-'2'!N1013</f>
        <v>-297.96655566149883</v>
      </c>
      <c r="O1013" s="26">
        <f>'1'!O1013-'2'!O1013</f>
        <v>0</v>
      </c>
      <c r="P1013" s="26">
        <f>'1'!P1013-'2'!P1013</f>
        <v>0</v>
      </c>
      <c r="Q1013" s="26">
        <f>'1'!Q1013-'2'!Q1013</f>
        <v>0</v>
      </c>
      <c r="R1013" s="26">
        <f>'1'!R1013-'2'!R1013</f>
        <v>0</v>
      </c>
      <c r="S1013" s="26">
        <f>'1'!S1013-'2'!S1013</f>
        <v>0</v>
      </c>
      <c r="T1013" s="26">
        <f>'1'!T1013-'2'!T1013</f>
        <v>0</v>
      </c>
      <c r="U1013" s="26">
        <f>'1'!U1013-'2'!U1013</f>
        <v>0</v>
      </c>
      <c r="V1013" s="26">
        <f>'1'!V1013-'2'!V1013</f>
        <v>0</v>
      </c>
      <c r="W1013" s="26">
        <f>'1'!W1013-'2'!W1013</f>
        <v>0</v>
      </c>
      <c r="X1013" s="26">
        <f>'1'!X1013-'2'!X1013</f>
        <v>0</v>
      </c>
      <c r="Y1013" s="26">
        <f>'1'!Y1013-'2'!Y1013</f>
        <v>0</v>
      </c>
      <c r="Z1013" s="26">
        <f>'1'!Z1013-'2'!Z1013</f>
        <v>0</v>
      </c>
      <c r="AA1013" s="26">
        <f>'1'!AA1013-'2'!AA1013</f>
        <v>0</v>
      </c>
      <c r="AB1013" s="26">
        <f>'1'!AB1013-'2'!AB1013</f>
        <v>0</v>
      </c>
      <c r="AC1013" s="26">
        <f>'1'!AC1013-'2'!AC1013</f>
        <v>0</v>
      </c>
      <c r="AD1013" s="26">
        <f>'1'!AD1013-'2'!AD1013</f>
        <v>1438.0287117196915</v>
      </c>
      <c r="AE1013" s="26">
        <f>'1'!AE1013-'2'!AE1013</f>
        <v>33783.984756122947</v>
      </c>
      <c r="AF1013" s="26">
        <f t="shared" si="67"/>
        <v>6965.6903276451894</v>
      </c>
      <c r="AG1013" s="26">
        <f t="shared" si="68"/>
        <v>35222.01346784264</v>
      </c>
      <c r="AH1013" s="56">
        <f t="shared" si="69"/>
        <v>1108</v>
      </c>
    </row>
    <row r="1014" spans="1:34">
      <c r="A1014" s="56">
        <f t="shared" si="70"/>
        <v>1109</v>
      </c>
      <c r="B1014" s="3">
        <f>'1'!B1014</f>
        <v>5526953</v>
      </c>
      <c r="C1014" t="str">
        <f>'1'!C1014</f>
        <v>EM SIMPSON RIPON COGEN REPL 3RD DTT</v>
      </c>
      <c r="D1014" s="3" t="str">
        <f>'1'!D1014</f>
        <v>3F</v>
      </c>
      <c r="E1014" s="6" t="str">
        <f>'1'!E1014</f>
        <v>OAI</v>
      </c>
      <c r="F1014" s="3" t="str">
        <f>'1'!F1014</f>
        <v>TOLO</v>
      </c>
      <c r="G1014" s="26">
        <f>'1'!G1014</f>
        <v>0</v>
      </c>
      <c r="H1014" s="26">
        <f>'1'!H1014-'2'!H1014</f>
        <v>1366.5651882073805</v>
      </c>
      <c r="I1014" s="26">
        <f>'1'!I1014-'2'!I1014</f>
        <v>1950.851701826286</v>
      </c>
      <c r="J1014" s="26">
        <f>'1'!J1014-'2'!J1014</f>
        <v>1026.111844121353</v>
      </c>
      <c r="K1014" s="26">
        <f>'1'!K1014-'2'!K1014</f>
        <v>0</v>
      </c>
      <c r="L1014" s="26">
        <f>'1'!L1014-'2'!L1014</f>
        <v>1688.4771487484936</v>
      </c>
      <c r="M1014" s="26">
        <f>'1'!M1014-'2'!M1014</f>
        <v>820.85220618442929</v>
      </c>
      <c r="N1014" s="26">
        <f>'1'!N1014-'2'!N1014</f>
        <v>3283.4088247377172</v>
      </c>
      <c r="O1014" s="26">
        <f>'1'!O1014-'2'!O1014</f>
        <v>615.5925682475056</v>
      </c>
      <c r="P1014" s="26">
        <f>'1'!P1014-'2'!P1014</f>
        <v>1137.1737998275778</v>
      </c>
      <c r="Q1014" s="26">
        <f>'1'!Q1014-'2'!Q1014</f>
        <v>0</v>
      </c>
      <c r="R1014" s="26">
        <f>'1'!R1014-'2'!R1014</f>
        <v>0</v>
      </c>
      <c r="S1014" s="26">
        <f>'1'!S1014-'2'!S1014</f>
        <v>0</v>
      </c>
      <c r="T1014" s="26">
        <f>'1'!T1014-'2'!T1014</f>
        <v>0</v>
      </c>
      <c r="U1014" s="26">
        <f>'1'!U1014-'2'!U1014</f>
        <v>254.82755776554077</v>
      </c>
      <c r="V1014" s="26">
        <f>'1'!V1014-'2'!V1014</f>
        <v>41.461887826568791</v>
      </c>
      <c r="W1014" s="26">
        <f>'1'!W1014-'2'!W1014</f>
        <v>0</v>
      </c>
      <c r="X1014" s="26">
        <f>'1'!X1014-'2'!X1014</f>
        <v>14504.486435113355</v>
      </c>
      <c r="Y1014" s="26">
        <f>'1'!Y1014-'2'!Y1014</f>
        <v>39216.703307564676</v>
      </c>
      <c r="Z1014" s="26">
        <f>'1'!Z1014-'2'!Z1014</f>
        <v>2966.0623304966084</v>
      </c>
      <c r="AA1014" s="26">
        <f>'1'!AA1014-'2'!AA1014</f>
        <v>1887.4942103160236</v>
      </c>
      <c r="AB1014" s="26">
        <f>'1'!AB1014-'2'!AB1014</f>
        <v>0</v>
      </c>
      <c r="AC1014" s="26">
        <f>'1'!AC1014-'2'!AC1014</f>
        <v>0</v>
      </c>
      <c r="AD1014" s="26">
        <f>'1'!AD1014-'2'!AD1014</f>
        <v>0</v>
      </c>
      <c r="AE1014" s="26">
        <f>'1'!AE1014-'2'!AE1014</f>
        <v>0</v>
      </c>
      <c r="AF1014" s="26">
        <f t="shared" si="67"/>
        <v>11889.033281900745</v>
      </c>
      <c r="AG1014" s="26">
        <f t="shared" si="68"/>
        <v>58871.035729082767</v>
      </c>
      <c r="AH1014" s="56">
        <f t="shared" si="69"/>
        <v>1109</v>
      </c>
    </row>
    <row r="1015" spans="1:34">
      <c r="A1015" s="56">
        <f t="shared" si="70"/>
        <v>1110</v>
      </c>
      <c r="B1015" s="3">
        <f>'1'!B1015</f>
        <v>5526955</v>
      </c>
      <c r="C1015" t="str">
        <f>'1'!C1015</f>
        <v>""EM TESLA REPL 3RD DTT, US WINDPOWER 4""</v>
      </c>
      <c r="D1015" s="3" t="str">
        <f>'1'!D1015</f>
        <v>3F</v>
      </c>
      <c r="E1015" s="6" t="str">
        <f>'1'!E1015</f>
        <v>OAI</v>
      </c>
      <c r="F1015" s="3" t="str">
        <f>'1'!F1015</f>
        <v>TOHI</v>
      </c>
      <c r="G1015" s="26">
        <f>'1'!G1015</f>
        <v>0</v>
      </c>
      <c r="H1015" s="26">
        <f>'1'!H1015-'2'!H1015</f>
        <v>615.31304990260742</v>
      </c>
      <c r="I1015" s="26">
        <f>'1'!I1015-'2'!I1015</f>
        <v>3815.611753423922</v>
      </c>
      <c r="J1015" s="26">
        <f>'1'!J1015-'2'!J1015</f>
        <v>1846.9640503057822</v>
      </c>
      <c r="K1015" s="26">
        <f>'1'!K1015-'2'!K1015</f>
        <v>410.42610309221465</v>
      </c>
      <c r="L1015" s="26">
        <f>'1'!L1015-'2'!L1015</f>
        <v>0</v>
      </c>
      <c r="M1015" s="26">
        <f>'1'!M1015-'2'!M1015</f>
        <v>2462.556618553288</v>
      </c>
      <c r="N1015" s="26">
        <f>'1'!N1015-'2'!N1015</f>
        <v>615.5925682475056</v>
      </c>
      <c r="O1015" s="26">
        <f>'1'!O1015-'2'!O1015</f>
        <v>1026.111844121353</v>
      </c>
      <c r="P1015" s="26">
        <f>'1'!P1015-'2'!P1015</f>
        <v>0</v>
      </c>
      <c r="Q1015" s="26">
        <f>'1'!Q1015-'2'!Q1015</f>
        <v>0</v>
      </c>
      <c r="R1015" s="26">
        <f>'1'!R1015-'2'!R1015</f>
        <v>0</v>
      </c>
      <c r="S1015" s="26">
        <f>'1'!S1015-'2'!S1015</f>
        <v>0</v>
      </c>
      <c r="T1015" s="26">
        <f>'1'!T1015-'2'!T1015</f>
        <v>0</v>
      </c>
      <c r="U1015" s="26">
        <f>'1'!U1015-'2'!U1015</f>
        <v>581.67767573318861</v>
      </c>
      <c r="V1015" s="26">
        <f>'1'!V1015-'2'!V1015</f>
        <v>38957.589801844035</v>
      </c>
      <c r="W1015" s="26">
        <f>'1'!W1015-'2'!W1015</f>
        <v>36590.162593337773</v>
      </c>
      <c r="X1015" s="26">
        <f>'1'!X1015-'2'!X1015</f>
        <v>6871.5858181961239</v>
      </c>
      <c r="Y1015" s="26">
        <f>'1'!Y1015-'2'!Y1015</f>
        <v>581.67767573318861</v>
      </c>
      <c r="Z1015" s="26">
        <f>'1'!Z1015-'2'!Z1015</f>
        <v>640.19018259854874</v>
      </c>
      <c r="AA1015" s="26">
        <f>'1'!AA1015-'2'!AA1015</f>
        <v>640.19018259854874</v>
      </c>
      <c r="AB1015" s="26">
        <f>'1'!AB1015-'2'!AB1015</f>
        <v>581.67767573318861</v>
      </c>
      <c r="AC1015" s="26">
        <f>'1'!AC1015-'2'!AC1015</f>
        <v>669.16691768633052</v>
      </c>
      <c r="AD1015" s="26">
        <f>'1'!AD1015-'2'!AD1015</f>
        <v>523.91055112089066</v>
      </c>
      <c r="AE1015" s="26">
        <f>'1'!AE1015-'2'!AE1015</f>
        <v>611.39979307403246</v>
      </c>
      <c r="AF1015" s="26">
        <f t="shared" si="67"/>
        <v>10792.575987646675</v>
      </c>
      <c r="AG1015" s="26">
        <f t="shared" si="68"/>
        <v>87249.228867655853</v>
      </c>
      <c r="AH1015" s="56">
        <f t="shared" si="69"/>
        <v>1110</v>
      </c>
    </row>
    <row r="1016" spans="1:34">
      <c r="A1016" s="56">
        <f t="shared" si="70"/>
        <v>1111</v>
      </c>
      <c r="B1016" s="3">
        <f>'1'!B1016</f>
        <v>5526962</v>
      </c>
      <c r="C1016" t="str">
        <f>'1'!C1016</f>
        <v>EM SAN RAMON REPL ODN</v>
      </c>
      <c r="D1016" s="3" t="str">
        <f>'1'!D1016</f>
        <v>3F</v>
      </c>
      <c r="E1016" s="6" t="str">
        <f>'1'!E1016</f>
        <v>OAI</v>
      </c>
      <c r="F1016" s="3" t="str">
        <f>'1'!F1016</f>
        <v>TOHI</v>
      </c>
      <c r="G1016" s="26">
        <f>'1'!G1016</f>
        <v>0</v>
      </c>
      <c r="H1016" s="26">
        <f>'1'!H1016-'2'!H1016</f>
        <v>990.98570544581059</v>
      </c>
      <c r="I1016" s="26">
        <f>'1'!I1016-'2'!I1016</f>
        <v>2774.2195731147995</v>
      </c>
      <c r="J1016" s="26">
        <f>'1'!J1016-'2'!J1016</f>
        <v>46.58639081636943</v>
      </c>
      <c r="K1016" s="26">
        <f>'1'!K1016-'2'!K1016</f>
        <v>329.83164697989554</v>
      </c>
      <c r="L1016" s="26">
        <f>'1'!L1016-'2'!L1016</f>
        <v>842.46829152322471</v>
      </c>
      <c r="M1016" s="26">
        <f>'1'!M1016-'2'!M1016</f>
        <v>297.22117340843693</v>
      </c>
      <c r="N1016" s="26">
        <f>'1'!N1016-'2'!N1016</f>
        <v>1509.3990624503695</v>
      </c>
      <c r="O1016" s="26">
        <f>'1'!O1016-'2'!O1016</f>
        <v>1052.0138774152542</v>
      </c>
      <c r="P1016" s="26">
        <f>'1'!P1016-'2'!P1016</f>
        <v>3129.8600806069635</v>
      </c>
      <c r="Q1016" s="26">
        <f>'1'!Q1016-'2'!Q1016</f>
        <v>0</v>
      </c>
      <c r="R1016" s="26">
        <f>'1'!R1016-'2'!R1016</f>
        <v>13244.417736312194</v>
      </c>
      <c r="S1016" s="26">
        <f>'1'!S1016-'2'!S1016</f>
        <v>13244.417736312194</v>
      </c>
      <c r="T1016" s="26">
        <f>'1'!T1016-'2'!T1016</f>
        <v>5858.3318179400885</v>
      </c>
      <c r="U1016" s="26">
        <f>'1'!U1016-'2'!U1016</f>
        <v>135.7527428389005</v>
      </c>
      <c r="V1016" s="26">
        <f>'1'!V1016-'2'!V1016</f>
        <v>405.20842732078125</v>
      </c>
      <c r="W1016" s="26">
        <f>'1'!W1016-'2'!W1016</f>
        <v>425.4269209350856</v>
      </c>
      <c r="X1016" s="26">
        <f>'1'!X1016-'2'!X1016</f>
        <v>314.08544688396267</v>
      </c>
      <c r="Y1016" s="26">
        <f>'1'!Y1016-'2'!Y1016</f>
        <v>0</v>
      </c>
      <c r="Z1016" s="26">
        <f>'1'!Z1016-'2'!Z1016</f>
        <v>0</v>
      </c>
      <c r="AA1016" s="26">
        <f>'1'!AA1016-'2'!AA1016</f>
        <v>0</v>
      </c>
      <c r="AB1016" s="26">
        <f>'1'!AB1016-'2'!AB1016</f>
        <v>0</v>
      </c>
      <c r="AC1016" s="26">
        <f>'1'!AC1016-'2'!AC1016</f>
        <v>0</v>
      </c>
      <c r="AD1016" s="26">
        <f>'1'!AD1016-'2'!AD1016</f>
        <v>0</v>
      </c>
      <c r="AE1016" s="26">
        <f>'1'!AE1016-'2'!AE1016</f>
        <v>0</v>
      </c>
      <c r="AF1016" s="26">
        <f t="shared" si="67"/>
        <v>37461.42127438551</v>
      </c>
      <c r="AG1016" s="26">
        <f t="shared" si="68"/>
        <v>7138.8053559188183</v>
      </c>
      <c r="AH1016" s="56">
        <f t="shared" si="69"/>
        <v>1111</v>
      </c>
    </row>
    <row r="1017" spans="1:34">
      <c r="A1017" s="56">
        <f t="shared" si="70"/>
        <v>1112</v>
      </c>
      <c r="B1017" s="3">
        <f>'1'!B1017</f>
        <v>5526963</v>
      </c>
      <c r="C1017" t="str">
        <f>'1'!C1017</f>
        <v>EM SARATOGA REPL ODN</v>
      </c>
      <c r="D1017" s="3" t="str">
        <f>'1'!D1017</f>
        <v>3F</v>
      </c>
      <c r="E1017" s="6" t="str">
        <f>'1'!E1017</f>
        <v>OAI</v>
      </c>
      <c r="F1017" s="3" t="str">
        <f>'1'!F1017</f>
        <v>TOHI</v>
      </c>
      <c r="G1017" s="26">
        <f>'1'!G1017</f>
        <v>0</v>
      </c>
      <c r="H1017" s="26">
        <f>'1'!H1017-'2'!H1017</f>
        <v>1366.5651882073805</v>
      </c>
      <c r="I1017" s="26">
        <f>'1'!I1017-'2'!I1017</f>
        <v>322.84368835744016</v>
      </c>
      <c r="J1017" s="26">
        <f>'1'!J1017-'2'!J1017</f>
        <v>46.58639081636943</v>
      </c>
      <c r="K1017" s="26">
        <f>'1'!K1017-'2'!K1017</f>
        <v>231.53436235735606</v>
      </c>
      <c r="L1017" s="26">
        <f>'1'!L1017-'2'!L1017</f>
        <v>842.46829152322471</v>
      </c>
      <c r="M1017" s="26">
        <f>'1'!M1017-'2'!M1017</f>
        <v>707.64727650065163</v>
      </c>
      <c r="N1017" s="26">
        <f>'1'!N1017-'2'!N1017</f>
        <v>893.80649420286375</v>
      </c>
      <c r="O1017" s="26">
        <f>'1'!O1017-'2'!O1017</f>
        <v>1462.439980507469</v>
      </c>
      <c r="P1017" s="26">
        <f>'1'!P1017-'2'!P1017</f>
        <v>2201.6728299816191</v>
      </c>
      <c r="Q1017" s="26">
        <f>'1'!Q1017-'2'!Q1017</f>
        <v>50.592820426577198</v>
      </c>
      <c r="R1017" s="26">
        <f>'1'!R1017-'2'!R1017</f>
        <v>13404.674920720508</v>
      </c>
      <c r="S1017" s="26">
        <f>'1'!S1017-'2'!S1017</f>
        <v>11536.933340110625</v>
      </c>
      <c r="T1017" s="26">
        <f>'1'!T1017-'2'!T1017</f>
        <v>9231.8387225166643</v>
      </c>
      <c r="U1017" s="26">
        <f>'1'!U1017-'2'!U1017</f>
        <v>0</v>
      </c>
      <c r="V1017" s="26">
        <f>'1'!V1017-'2'!V1017</f>
        <v>0</v>
      </c>
      <c r="W1017" s="26">
        <f>'1'!W1017-'2'!W1017</f>
        <v>0</v>
      </c>
      <c r="X1017" s="26">
        <f>'1'!X1017-'2'!X1017</f>
        <v>0</v>
      </c>
      <c r="Y1017" s="26">
        <f>'1'!Y1017-'2'!Y1017</f>
        <v>0</v>
      </c>
      <c r="Z1017" s="26">
        <f>'1'!Z1017-'2'!Z1017</f>
        <v>0</v>
      </c>
      <c r="AA1017" s="26">
        <f>'1'!AA1017-'2'!AA1017</f>
        <v>0</v>
      </c>
      <c r="AB1017" s="26">
        <f>'1'!AB1017-'2'!AB1017</f>
        <v>0</v>
      </c>
      <c r="AC1017" s="26">
        <f>'1'!AC1017-'2'!AC1017</f>
        <v>0</v>
      </c>
      <c r="AD1017" s="26">
        <f>'1'!AD1017-'2'!AD1017</f>
        <v>0</v>
      </c>
      <c r="AE1017" s="26">
        <f>'1'!AE1017-'2'!AE1017</f>
        <v>0</v>
      </c>
      <c r="AF1017" s="26">
        <f t="shared" si="67"/>
        <v>33067.765583712084</v>
      </c>
      <c r="AG1017" s="26">
        <f t="shared" si="68"/>
        <v>9231.8387225166643</v>
      </c>
      <c r="AH1017" s="56">
        <f t="shared" si="69"/>
        <v>1112</v>
      </c>
    </row>
    <row r="1018" spans="1:34">
      <c r="A1018" s="56">
        <f t="shared" si="70"/>
        <v>1113</v>
      </c>
      <c r="B1018" s="3">
        <f>'1'!B1018</f>
        <v>5527660</v>
      </c>
      <c r="C1018" t="str">
        <f>'1'!C1018</f>
        <v>EM TERMINAL SERVER EASTSHORE</v>
      </c>
      <c r="D1018" s="3" t="str">
        <f>'1'!D1018</f>
        <v>3F</v>
      </c>
      <c r="E1018" s="6" t="str">
        <f>'1'!E1018</f>
        <v>OAI</v>
      </c>
      <c r="F1018" s="3" t="str">
        <f>'1'!F1018</f>
        <v>TOO</v>
      </c>
      <c r="G1018" s="26">
        <f>'1'!G1018</f>
        <v>0</v>
      </c>
      <c r="H1018" s="26">
        <f>'1'!H1018-'2'!H1018</f>
        <v>427.56989491263857</v>
      </c>
      <c r="I1018" s="26">
        <f>'1'!I1018-'2'!I1018</f>
        <v>322.84368835744016</v>
      </c>
      <c r="J1018" s="26">
        <f>'1'!J1018-'2'!J1018</f>
        <v>163.05236785729301</v>
      </c>
      <c r="K1018" s="26">
        <f>'1'!K1018-'2'!K1018</f>
        <v>231.53436235735606</v>
      </c>
      <c r="L1018" s="26">
        <f>'1'!L1018-'2'!L1018</f>
        <v>1957.280623758945</v>
      </c>
      <c r="M1018" s="26">
        <f>'1'!M1018-'2'!M1018</f>
        <v>297.22117340843693</v>
      </c>
      <c r="N1018" s="26">
        <f>'1'!N1018-'2'!N1018</f>
        <v>893.80649420286375</v>
      </c>
      <c r="O1018" s="26">
        <f>'1'!O1018-'2'!O1018</f>
        <v>2541.1012734696869</v>
      </c>
      <c r="P1018" s="26">
        <f>'1'!P1018-'2'!P1018</f>
        <v>5348.4903568457412</v>
      </c>
      <c r="Q1018" s="26">
        <f>'1'!Q1018-'2'!Q1018</f>
        <v>17176.309121213773</v>
      </c>
      <c r="R1018" s="26">
        <f>'1'!R1018-'2'!R1018</f>
        <v>12168.924317925492</v>
      </c>
      <c r="S1018" s="26">
        <f>'1'!S1018-'2'!S1018</f>
        <v>11968.50966463347</v>
      </c>
      <c r="T1018" s="26">
        <f>'1'!T1018-'2'!T1018</f>
        <v>1708.1366056730014</v>
      </c>
      <c r="U1018" s="26">
        <f>'1'!U1018-'2'!U1018</f>
        <v>0</v>
      </c>
      <c r="V1018" s="26">
        <f>'1'!V1018-'2'!V1018</f>
        <v>0</v>
      </c>
      <c r="W1018" s="26">
        <f>'1'!W1018-'2'!W1018</f>
        <v>0</v>
      </c>
      <c r="X1018" s="26">
        <f>'1'!X1018-'2'!X1018</f>
        <v>115038.57002631002</v>
      </c>
      <c r="Y1018" s="26">
        <f>'1'!Y1018-'2'!Y1018</f>
        <v>21393.216045129902</v>
      </c>
      <c r="Z1018" s="26">
        <f>'1'!Z1018-'2'!Z1018</f>
        <v>9469.9883523699446</v>
      </c>
      <c r="AA1018" s="26">
        <f>'1'!AA1018-'2'!AA1018</f>
        <v>2210.5242442367294</v>
      </c>
      <c r="AB1018" s="26">
        <f>'1'!AB1018-'2'!AB1018</f>
        <v>1507.1629156911836</v>
      </c>
      <c r="AC1018" s="26">
        <f>'1'!AC1018-'2'!AC1018</f>
        <v>0</v>
      </c>
      <c r="AD1018" s="26">
        <f>'1'!AD1018-'2'!AD1018</f>
        <v>0</v>
      </c>
      <c r="AE1018" s="26">
        <f>'1'!AE1018-'2'!AE1018</f>
        <v>0</v>
      </c>
      <c r="AF1018" s="26">
        <f t="shared" si="67"/>
        <v>53496.64333894314</v>
      </c>
      <c r="AG1018" s="26">
        <f t="shared" si="68"/>
        <v>151327.59818941078</v>
      </c>
      <c r="AH1018" s="56">
        <f t="shared" si="69"/>
        <v>1113</v>
      </c>
    </row>
    <row r="1019" spans="1:34">
      <c r="A1019" s="56">
        <f t="shared" si="70"/>
        <v>1114</v>
      </c>
      <c r="B1019" s="3">
        <f>'1'!B1019</f>
        <v>5527661</v>
      </c>
      <c r="C1019" t="str">
        <f>'1'!C1019</f>
        <v>EM TERMINAL SERVER - GLENN</v>
      </c>
      <c r="D1019" s="3" t="str">
        <f>'1'!D1019</f>
        <v>3F</v>
      </c>
      <c r="E1019" s="6" t="str">
        <f>'1'!E1019</f>
        <v>OAI</v>
      </c>
      <c r="F1019" s="3" t="str">
        <f>'1'!F1019</f>
        <v>TOO</v>
      </c>
      <c r="G1019" s="26">
        <f>'1'!G1019</f>
        <v>0</v>
      </c>
      <c r="H1019" s="26">
        <f>'1'!H1019-'2'!H1019</f>
        <v>560.90014542908796</v>
      </c>
      <c r="I1019" s="26">
        <f>'1'!I1019-'2'!I1019</f>
        <v>3265.3333051009658</v>
      </c>
      <c r="J1019" s="26">
        <f>'1'!J1019-'2'!J1019</f>
        <v>8653.2357485773555</v>
      </c>
      <c r="K1019" s="26">
        <f>'1'!K1019-'2'!K1019</f>
        <v>7878.9699332092969</v>
      </c>
      <c r="L1019" s="26">
        <f>'1'!L1019-'2'!L1019</f>
        <v>27344.534299139461</v>
      </c>
      <c r="M1019" s="26">
        <f>'1'!M1019-'2'!M1019</f>
        <v>31079.644769232698</v>
      </c>
      <c r="N1019" s="26">
        <f>'1'!N1019-'2'!N1019</f>
        <v>11577.183981775966</v>
      </c>
      <c r="O1019" s="26">
        <f>'1'!O1019-'2'!O1019</f>
        <v>18078.780684108482</v>
      </c>
      <c r="P1019" s="26">
        <f>'1'!P1019-'2'!P1019</f>
        <v>8913.4673276775939</v>
      </c>
      <c r="Q1019" s="26">
        <f>'1'!Q1019-'2'!Q1019</f>
        <v>4381.9159201877083</v>
      </c>
      <c r="R1019" s="26">
        <f>'1'!R1019-'2'!R1019</f>
        <v>0</v>
      </c>
      <c r="S1019" s="26">
        <f>'1'!S1019-'2'!S1019</f>
        <v>885.14142551101918</v>
      </c>
      <c r="T1019" s="26">
        <f>'1'!T1019-'2'!T1019</f>
        <v>1322.6808080583608</v>
      </c>
      <c r="U1019" s="26">
        <f>'1'!U1019-'2'!U1019</f>
        <v>64399.908591169493</v>
      </c>
      <c r="V1019" s="26">
        <f>'1'!V1019-'2'!V1019</f>
        <v>2925.5321704863672</v>
      </c>
      <c r="W1019" s="26">
        <f>'1'!W1019-'2'!W1019</f>
        <v>5330.5080099906227</v>
      </c>
      <c r="X1019" s="26">
        <f>'1'!X1019-'2'!X1019</f>
        <v>9461.6959748046302</v>
      </c>
      <c r="Y1019" s="26">
        <f>'1'!Y1019-'2'!Y1019</f>
        <v>7919.6864387828027</v>
      </c>
      <c r="Z1019" s="26">
        <f>'1'!Z1019-'2'!Z1019</f>
        <v>0</v>
      </c>
      <c r="AA1019" s="26">
        <f>'1'!AA1019-'2'!AA1019</f>
        <v>0</v>
      </c>
      <c r="AB1019" s="26">
        <f>'1'!AB1019-'2'!AB1019</f>
        <v>0</v>
      </c>
      <c r="AC1019" s="26">
        <f>'1'!AC1019-'2'!AC1019</f>
        <v>0</v>
      </c>
      <c r="AD1019" s="26">
        <f>'1'!AD1019-'2'!AD1019</f>
        <v>0</v>
      </c>
      <c r="AE1019" s="26">
        <f>'1'!AE1019-'2'!AE1019</f>
        <v>0</v>
      </c>
      <c r="AF1019" s="26">
        <f t="shared" si="67"/>
        <v>122619.1075399496</v>
      </c>
      <c r="AG1019" s="26">
        <f t="shared" si="68"/>
        <v>91360.011993292283</v>
      </c>
      <c r="AH1019" s="56">
        <f t="shared" si="69"/>
        <v>1114</v>
      </c>
    </row>
    <row r="1020" spans="1:34">
      <c r="A1020" s="56">
        <f t="shared" si="70"/>
        <v>1115</v>
      </c>
      <c r="B1020" s="3">
        <f>'1'!B1020</f>
        <v>5527663</v>
      </c>
      <c r="C1020" t="str">
        <f>'1'!C1020</f>
        <v>Terminal Server: Kern PP</v>
      </c>
      <c r="D1020" s="3" t="str">
        <f>'1'!D1020</f>
        <v>3F</v>
      </c>
      <c r="E1020" s="6" t="str">
        <f>'1'!E1020</f>
        <v>OAI</v>
      </c>
      <c r="F1020" s="3" t="str">
        <f>'1'!F1020</f>
        <v>TOO</v>
      </c>
      <c r="G1020" s="26">
        <f>'1'!G1020</f>
        <v>0</v>
      </c>
      <c r="H1020" s="26">
        <f>'1'!H1020-'2'!H1020</f>
        <v>337.1922967288819</v>
      </c>
      <c r="I1020" s="26">
        <f>'1'!I1020-'2'!I1020</f>
        <v>-16.212064004096561</v>
      </c>
      <c r="J1020" s="26">
        <f>'1'!J1020-'2'!J1020</f>
        <v>778.27224497826762</v>
      </c>
      <c r="K1020" s="26">
        <f>'1'!K1020-'2'!K1020</f>
        <v>2778.6918666331708</v>
      </c>
      <c r="L1020" s="26">
        <f>'1'!L1020-'2'!L1020</f>
        <v>815.6345304129959</v>
      </c>
      <c r="M1020" s="26">
        <f>'1'!M1020-'2'!M1020</f>
        <v>1150.0316436928956</v>
      </c>
      <c r="N1020" s="26">
        <f>'1'!N1020-'2'!N1020</f>
        <v>-297.96655566149883</v>
      </c>
      <c r="O1020" s="26">
        <f>'1'!O1020-'2'!O1020</f>
        <v>1055.0885792091349</v>
      </c>
      <c r="P1020" s="26">
        <f>'1'!P1020-'2'!P1020</f>
        <v>0</v>
      </c>
      <c r="Q1020" s="26">
        <f>'1'!Q1020-'2'!Q1020</f>
        <v>0</v>
      </c>
      <c r="R1020" s="26">
        <f>'1'!R1020-'2'!R1020</f>
        <v>0</v>
      </c>
      <c r="S1020" s="26">
        <f>'1'!S1020-'2'!S1020</f>
        <v>0</v>
      </c>
      <c r="T1020" s="26">
        <f>'1'!T1020-'2'!T1020</f>
        <v>0</v>
      </c>
      <c r="U1020" s="26">
        <f>'1'!U1020-'2'!U1020</f>
        <v>0</v>
      </c>
      <c r="V1020" s="26">
        <f>'1'!V1020-'2'!V1020</f>
        <v>0</v>
      </c>
      <c r="W1020" s="26">
        <f>'1'!W1020-'2'!W1020</f>
        <v>0</v>
      </c>
      <c r="X1020" s="26">
        <f>'1'!X1020-'2'!X1020</f>
        <v>0</v>
      </c>
      <c r="Y1020" s="26">
        <f>'1'!Y1020-'2'!Y1020</f>
        <v>0</v>
      </c>
      <c r="Z1020" s="26">
        <f>'1'!Z1020-'2'!Z1020</f>
        <v>0</v>
      </c>
      <c r="AA1020" s="26">
        <f>'1'!AA1020-'2'!AA1020</f>
        <v>7287.6954609679351</v>
      </c>
      <c r="AB1020" s="26">
        <f>'1'!AB1020-'2'!AB1020</f>
        <v>6701.0796278082116</v>
      </c>
      <c r="AC1020" s="26">
        <f>'1'!AC1020-'2'!AC1020</f>
        <v>10393.144272787122</v>
      </c>
      <c r="AD1020" s="26">
        <f>'1'!AD1020-'2'!AD1020</f>
        <v>29531.113138496581</v>
      </c>
      <c r="AE1020" s="26">
        <f>'1'!AE1020-'2'!AE1020</f>
        <v>2574.5503020758397</v>
      </c>
      <c r="AF1020" s="26">
        <f t="shared" si="67"/>
        <v>6600.7325419897516</v>
      </c>
      <c r="AG1020" s="26">
        <f t="shared" si="68"/>
        <v>56487.582802135694</v>
      </c>
      <c r="AH1020" s="56">
        <f t="shared" si="69"/>
        <v>1115</v>
      </c>
    </row>
    <row r="1021" spans="1:34">
      <c r="A1021" s="56">
        <f t="shared" si="70"/>
        <v>1116</v>
      </c>
      <c r="B1021" s="3">
        <f>'1'!B1021</f>
        <v>5528082</v>
      </c>
      <c r="C1021" t="str">
        <f>'1'!C1021</f>
        <v>EM: Riverbank Jct  Terminal Server</v>
      </c>
      <c r="D1021" s="3" t="str">
        <f>'1'!D1021</f>
        <v>3F</v>
      </c>
      <c r="E1021" s="6" t="str">
        <f>'1'!E1021</f>
        <v>OAI</v>
      </c>
      <c r="F1021" s="3" t="str">
        <f>'1'!F1021</f>
        <v>TOLO</v>
      </c>
      <c r="G1021" s="26">
        <f>'1'!G1021</f>
        <v>0</v>
      </c>
      <c r="H1021" s="26">
        <f>'1'!H1021-'2'!H1021</f>
        <v>1099.7183416112166</v>
      </c>
      <c r="I1021" s="26">
        <f>'1'!I1021-'2'!I1021</f>
        <v>43782.076434787261</v>
      </c>
      <c r="J1021" s="26">
        <f>'1'!J1021-'2'!J1021</f>
        <v>20442.480981349436</v>
      </c>
      <c r="K1021" s="26">
        <f>'1'!K1021-'2'!K1021</f>
        <v>5882.1840500380695</v>
      </c>
      <c r="L1021" s="26">
        <f>'1'!L1021-'2'!L1021</f>
        <v>7856.7948111807036</v>
      </c>
      <c r="M1021" s="26">
        <f>'1'!M1021-'2'!M1021</f>
        <v>21463.002458572821</v>
      </c>
      <c r="N1021" s="26">
        <f>'1'!N1021-'2'!N1021</f>
        <v>13138.10759246924</v>
      </c>
      <c r="O1021" s="26">
        <f>'1'!O1021-'2'!O1021</f>
        <v>8103.9822008523606</v>
      </c>
      <c r="P1021" s="26">
        <f>'1'!P1021-'2'!P1021</f>
        <v>13814.728332686191</v>
      </c>
      <c r="Q1021" s="26">
        <f>'1'!Q1021-'2'!Q1021</f>
        <v>4096.9003811731609</v>
      </c>
      <c r="R1021" s="26">
        <f>'1'!R1021-'2'!R1021</f>
        <v>3701.7546142687147</v>
      </c>
      <c r="S1021" s="26">
        <f>'1'!S1021-'2'!S1021</f>
        <v>1780.0659930934758</v>
      </c>
      <c r="T1021" s="26">
        <f>'1'!T1021-'2'!T1021</f>
        <v>0</v>
      </c>
      <c r="U1021" s="26">
        <f>'1'!U1021-'2'!U1021</f>
        <v>0</v>
      </c>
      <c r="V1021" s="26">
        <f>'1'!V1021-'2'!V1021</f>
        <v>0</v>
      </c>
      <c r="W1021" s="26">
        <f>'1'!W1021-'2'!W1021</f>
        <v>0</v>
      </c>
      <c r="X1021" s="26">
        <f>'1'!X1021-'2'!X1021</f>
        <v>0</v>
      </c>
      <c r="Y1021" s="26">
        <f>'1'!Y1021-'2'!Y1021</f>
        <v>0</v>
      </c>
      <c r="Z1021" s="26">
        <f>'1'!Z1021-'2'!Z1021</f>
        <v>0</v>
      </c>
      <c r="AA1021" s="26">
        <f>'1'!AA1021-'2'!AA1021</f>
        <v>0</v>
      </c>
      <c r="AB1021" s="26">
        <f>'1'!AB1021-'2'!AB1021</f>
        <v>0</v>
      </c>
      <c r="AC1021" s="26">
        <f>'1'!AC1021-'2'!AC1021</f>
        <v>0</v>
      </c>
      <c r="AD1021" s="26">
        <f>'1'!AD1021-'2'!AD1021</f>
        <v>0</v>
      </c>
      <c r="AE1021" s="26">
        <f>'1'!AE1021-'2'!AE1021</f>
        <v>0</v>
      </c>
      <c r="AF1021" s="26">
        <f t="shared" si="67"/>
        <v>145161.79619208266</v>
      </c>
      <c r="AG1021" s="26">
        <f t="shared" si="68"/>
        <v>0</v>
      </c>
      <c r="AH1021" s="56">
        <f t="shared" si="69"/>
        <v>1116</v>
      </c>
    </row>
    <row r="1022" spans="1:34">
      <c r="A1022" s="56">
        <f t="shared" si="70"/>
        <v>1117</v>
      </c>
      <c r="B1022" s="3">
        <f>'1'!B1022</f>
        <v>5528802</v>
      </c>
      <c r="C1022" t="str">
        <f>'1'!C1022</f>
        <v>EM BAY MEADOWS SUB CB152 &amp; CB162 SEL</v>
      </c>
      <c r="D1022" s="3" t="str">
        <f>'1'!D1022</f>
        <v>3F</v>
      </c>
      <c r="E1022" s="6" t="str">
        <f>'1'!E1022</f>
        <v>OAI</v>
      </c>
      <c r="F1022" s="3" t="str">
        <f>'1'!F1022</f>
        <v>TOLO</v>
      </c>
      <c r="G1022" s="26">
        <f>'1'!G1022</f>
        <v>0</v>
      </c>
      <c r="H1022" s="26">
        <f>'1'!H1022-'2'!H1022</f>
        <v>17898.211833304238</v>
      </c>
      <c r="I1022" s="26">
        <f>'1'!I1022-'2'!I1022</f>
        <v>28968.349537434839</v>
      </c>
      <c r="J1022" s="26">
        <f>'1'!J1022-'2'!J1022</f>
        <v>43585.109174415637</v>
      </c>
      <c r="K1022" s="26">
        <f>'1'!K1022-'2'!K1022</f>
        <v>28555.221423675273</v>
      </c>
      <c r="L1022" s="26">
        <f>'1'!L1022-'2'!L1022</f>
        <v>10024.925439774537</v>
      </c>
      <c r="M1022" s="26">
        <f>'1'!M1022-'2'!M1022</f>
        <v>6953.2983476880345</v>
      </c>
      <c r="N1022" s="26">
        <f>'1'!N1022-'2'!N1022</f>
        <v>13626.612486569691</v>
      </c>
      <c r="O1022" s="26">
        <f>'1'!O1022-'2'!O1022</f>
        <v>36073.892210310762</v>
      </c>
      <c r="P1022" s="26">
        <f>'1'!P1022-'2'!P1022</f>
        <v>0</v>
      </c>
      <c r="Q1022" s="26">
        <f>'1'!Q1022-'2'!Q1022</f>
        <v>0</v>
      </c>
      <c r="R1022" s="26">
        <f>'1'!R1022-'2'!R1022</f>
        <v>0</v>
      </c>
      <c r="S1022" s="26">
        <f>'1'!S1022-'2'!S1022</f>
        <v>0</v>
      </c>
      <c r="T1022" s="26">
        <f>'1'!T1022-'2'!T1022</f>
        <v>0</v>
      </c>
      <c r="U1022" s="26">
        <f>'1'!U1022-'2'!U1022</f>
        <v>0</v>
      </c>
      <c r="V1022" s="26">
        <f>'1'!V1022-'2'!V1022</f>
        <v>0</v>
      </c>
      <c r="W1022" s="26">
        <f>'1'!W1022-'2'!W1022</f>
        <v>0</v>
      </c>
      <c r="X1022" s="26">
        <f>'1'!X1022-'2'!X1022</f>
        <v>0</v>
      </c>
      <c r="Y1022" s="26">
        <f>'1'!Y1022-'2'!Y1022</f>
        <v>0</v>
      </c>
      <c r="Z1022" s="26">
        <f>'1'!Z1022-'2'!Z1022</f>
        <v>0</v>
      </c>
      <c r="AA1022" s="26">
        <f>'1'!AA1022-'2'!AA1022</f>
        <v>0</v>
      </c>
      <c r="AB1022" s="26">
        <f>'1'!AB1022-'2'!AB1022</f>
        <v>0</v>
      </c>
      <c r="AC1022" s="26">
        <f>'1'!AC1022-'2'!AC1022</f>
        <v>0</v>
      </c>
      <c r="AD1022" s="26">
        <f>'1'!AD1022-'2'!AD1022</f>
        <v>0</v>
      </c>
      <c r="AE1022" s="26">
        <f>'1'!AE1022-'2'!AE1022</f>
        <v>0</v>
      </c>
      <c r="AF1022" s="26">
        <f t="shared" si="67"/>
        <v>185685.62045317303</v>
      </c>
      <c r="AG1022" s="26">
        <f t="shared" si="68"/>
        <v>0</v>
      </c>
      <c r="AH1022" s="56">
        <f t="shared" si="69"/>
        <v>1117</v>
      </c>
    </row>
    <row r="1023" spans="1:34">
      <c r="A1023" s="56">
        <f t="shared" si="70"/>
        <v>1118</v>
      </c>
      <c r="B1023" s="3">
        <f>'1'!B1023</f>
        <v>5528933</v>
      </c>
      <c r="C1023" t="str">
        <f>'1'!C1023</f>
        <v>BUCKET: 3rd Party DTT</v>
      </c>
      <c r="D1023" s="3" t="str">
        <f>'1'!D1023</f>
        <v>3F</v>
      </c>
      <c r="E1023" s="6" t="str">
        <f>'1'!E1023</f>
        <v>OAI</v>
      </c>
      <c r="F1023" s="3" t="str">
        <f>'1'!F1023</f>
        <v>TOLO</v>
      </c>
      <c r="G1023" s="26">
        <f>'1'!G1023</f>
        <v>0</v>
      </c>
      <c r="H1023" s="26">
        <f>'1'!H1023-'2'!H1023</f>
        <v>-654.91148209652135</v>
      </c>
      <c r="I1023" s="26">
        <f>'1'!I1023-'2'!I1023</f>
        <v>3931.8913849015798</v>
      </c>
      <c r="J1023" s="26">
        <f>'1'!J1023-'2'!J1023</f>
        <v>4658.639081636943</v>
      </c>
      <c r="K1023" s="26">
        <f>'1'!K1023-'2'!K1023</f>
        <v>4480.8654142816767</v>
      </c>
      <c r="L1023" s="26">
        <f>'1'!L1023-'2'!L1023</f>
        <v>4658.639081636943</v>
      </c>
      <c r="M1023" s="26">
        <f>'1'!M1023-'2'!M1023</f>
        <v>4658.639081636943</v>
      </c>
      <c r="N1023" s="26">
        <f>'1'!N1023-'2'!N1023</f>
        <v>0</v>
      </c>
      <c r="O1023" s="26">
        <f>'1'!O1023-'2'!O1023</f>
        <v>3826.6061416565849</v>
      </c>
      <c r="P1023" s="26">
        <f>'1'!P1023-'2'!P1023</f>
        <v>3642.776243495191</v>
      </c>
      <c r="Q1023" s="26">
        <f>'1'!Q1023-'2'!Q1023</f>
        <v>0</v>
      </c>
      <c r="R1023" s="26">
        <f>'1'!R1023-'2'!R1023</f>
        <v>0</v>
      </c>
      <c r="S1023" s="26">
        <f>'1'!S1023-'2'!S1023</f>
        <v>0</v>
      </c>
      <c r="T1023" s="26">
        <f>'1'!T1023-'2'!T1023</f>
        <v>0</v>
      </c>
      <c r="U1023" s="26">
        <f>'1'!U1023-'2'!U1023</f>
        <v>0</v>
      </c>
      <c r="V1023" s="26">
        <f>'1'!V1023-'2'!V1023</f>
        <v>0</v>
      </c>
      <c r="W1023" s="26">
        <f>'1'!W1023-'2'!W1023</f>
        <v>0</v>
      </c>
      <c r="X1023" s="26">
        <f>'1'!X1023-'2'!X1023</f>
        <v>0</v>
      </c>
      <c r="Y1023" s="26">
        <f>'1'!Y1023-'2'!Y1023</f>
        <v>0</v>
      </c>
      <c r="Z1023" s="26">
        <f>'1'!Z1023-'2'!Z1023</f>
        <v>0</v>
      </c>
      <c r="AA1023" s="26">
        <f>'1'!AA1023-'2'!AA1023</f>
        <v>0</v>
      </c>
      <c r="AB1023" s="26">
        <f>'1'!AB1023-'2'!AB1023</f>
        <v>0</v>
      </c>
      <c r="AC1023" s="26">
        <f>'1'!AC1023-'2'!AC1023</f>
        <v>0</v>
      </c>
      <c r="AD1023" s="26">
        <f>'1'!AD1023-'2'!AD1023</f>
        <v>0</v>
      </c>
      <c r="AE1023" s="26">
        <f>'1'!AE1023-'2'!AE1023</f>
        <v>0</v>
      </c>
      <c r="AF1023" s="26">
        <f t="shared" si="67"/>
        <v>29203.14494714934</v>
      </c>
      <c r="AG1023" s="26">
        <f t="shared" si="68"/>
        <v>0</v>
      </c>
      <c r="AH1023" s="56">
        <f t="shared" si="69"/>
        <v>1118</v>
      </c>
    </row>
    <row r="1024" spans="1:34">
      <c r="A1024" s="56">
        <f t="shared" si="70"/>
        <v>1119</v>
      </c>
      <c r="B1024" s="3">
        <f>'1'!B1024</f>
        <v>5530324</v>
      </c>
      <c r="C1024" t="str">
        <f>'1'!C1024</f>
        <v>EM 3RD DTT COALINGA #1 CB 12</v>
      </c>
      <c r="D1024" s="3" t="str">
        <f>'1'!D1024</f>
        <v>3F</v>
      </c>
      <c r="E1024" s="6" t="str">
        <f>'1'!E1024</f>
        <v>OAI</v>
      </c>
      <c r="F1024" s="3" t="str">
        <f>'1'!F1024</f>
        <v>TOLO</v>
      </c>
      <c r="G1024" s="26">
        <f>'1'!G1024</f>
        <v>0</v>
      </c>
      <c r="H1024" s="26">
        <f>'1'!H1024-'2'!H1024</f>
        <v>2300.5291512939548</v>
      </c>
      <c r="I1024" s="26">
        <f>'1'!I1024-'2'!I1024</f>
        <v>-10.155833197968535</v>
      </c>
      <c r="J1024" s="26">
        <f>'1'!J1024-'2'!J1024</f>
        <v>741.74851457823399</v>
      </c>
      <c r="K1024" s="26">
        <f>'1'!K1024-'2'!K1024</f>
        <v>1924.2042862793226</v>
      </c>
      <c r="L1024" s="26">
        <f>'1'!L1024-'2'!L1024</f>
        <v>815.6345304129959</v>
      </c>
      <c r="M1024" s="26">
        <f>'1'!M1024-'2'!M1024</f>
        <v>1150.0316436928956</v>
      </c>
      <c r="N1024" s="26">
        <f>'1'!N1024-'2'!N1024</f>
        <v>-297.96655566149883</v>
      </c>
      <c r="O1024" s="26">
        <f>'1'!O1024-'2'!O1024</f>
        <v>0</v>
      </c>
      <c r="P1024" s="26">
        <f>'1'!P1024-'2'!P1024</f>
        <v>454.21731045960189</v>
      </c>
      <c r="Q1024" s="26">
        <f>'1'!Q1024-'2'!Q1024</f>
        <v>0</v>
      </c>
      <c r="R1024" s="26">
        <f>'1'!R1024-'2'!R1024</f>
        <v>0</v>
      </c>
      <c r="S1024" s="26">
        <f>'1'!S1024-'2'!S1024</f>
        <v>0</v>
      </c>
      <c r="T1024" s="26">
        <f>'1'!T1024-'2'!T1024</f>
        <v>0</v>
      </c>
      <c r="U1024" s="26">
        <f>'1'!U1024-'2'!U1024</f>
        <v>0</v>
      </c>
      <c r="V1024" s="26">
        <f>'1'!V1024-'2'!V1024</f>
        <v>0</v>
      </c>
      <c r="W1024" s="26">
        <f>'1'!W1024-'2'!W1024</f>
        <v>14571.570837888929</v>
      </c>
      <c r="X1024" s="26">
        <f>'1'!X1024-'2'!X1024</f>
        <v>16872.286334746146</v>
      </c>
      <c r="Y1024" s="26">
        <f>'1'!Y1024-'2'!Y1024</f>
        <v>766.9051656190735</v>
      </c>
      <c r="Z1024" s="26">
        <f>'1'!Z1024-'2'!Z1024</f>
        <v>34395.94358588678</v>
      </c>
      <c r="AA1024" s="26">
        <f>'1'!AA1024-'2'!AA1024</f>
        <v>3843.3772423504779</v>
      </c>
      <c r="AB1024" s="26">
        <f>'1'!AB1024-'2'!AB1024</f>
        <v>698.79586224554146</v>
      </c>
      <c r="AC1024" s="26">
        <f>'1'!AC1024-'2'!AC1024</f>
        <v>0</v>
      </c>
      <c r="AD1024" s="26">
        <f>'1'!AD1024-'2'!AD1024</f>
        <v>0</v>
      </c>
      <c r="AE1024" s="26">
        <f>'1'!AE1024-'2'!AE1024</f>
        <v>0</v>
      </c>
      <c r="AF1024" s="26">
        <f t="shared" si="67"/>
        <v>7078.2430478575361</v>
      </c>
      <c r="AG1024" s="26">
        <f t="shared" si="68"/>
        <v>71148.879028736963</v>
      </c>
      <c r="AH1024" s="56">
        <f t="shared" si="69"/>
        <v>1119</v>
      </c>
    </row>
    <row r="1025" spans="1:34">
      <c r="A1025" s="56">
        <f t="shared" si="70"/>
        <v>1120</v>
      </c>
      <c r="B1025" s="3">
        <f>'1'!B1025</f>
        <v>5530325</v>
      </c>
      <c r="C1025" t="str">
        <f>'1'!C1025</f>
        <v>EM 3RD DTT COALINGA #2 CB 22</v>
      </c>
      <c r="D1025" s="3" t="str">
        <f>'1'!D1025</f>
        <v>3F</v>
      </c>
      <c r="E1025" s="6" t="str">
        <f>'1'!E1025</f>
        <v>OAI</v>
      </c>
      <c r="F1025" s="3" t="str">
        <f>'1'!F1025</f>
        <v>TOLO</v>
      </c>
      <c r="G1025" s="26">
        <f>'1'!G1025</f>
        <v>0</v>
      </c>
      <c r="H1025" s="26">
        <f>'1'!H1025-'2'!H1025</f>
        <v>2594.4892773452466</v>
      </c>
      <c r="I1025" s="26">
        <f>'1'!I1025-'2'!I1025</f>
        <v>-10.155833197968535</v>
      </c>
      <c r="J1025" s="26">
        <f>'1'!J1025-'2'!J1025</f>
        <v>741.74851457823399</v>
      </c>
      <c r="K1025" s="26">
        <f>'1'!K1025-'2'!K1025</f>
        <v>1924.2042862793226</v>
      </c>
      <c r="L1025" s="26">
        <f>'1'!L1025-'2'!L1025</f>
        <v>815.6345304129959</v>
      </c>
      <c r="M1025" s="26">
        <f>'1'!M1025-'2'!M1025</f>
        <v>1150.0316436928956</v>
      </c>
      <c r="N1025" s="26">
        <f>'1'!N1025-'2'!N1025</f>
        <v>-297.96655566149883</v>
      </c>
      <c r="O1025" s="26">
        <f>'1'!O1025-'2'!O1025</f>
        <v>0</v>
      </c>
      <c r="P1025" s="26">
        <f>'1'!P1025-'2'!P1025</f>
        <v>90.843462091920387</v>
      </c>
      <c r="Q1025" s="26">
        <f>'1'!Q1025-'2'!Q1025</f>
        <v>0</v>
      </c>
      <c r="R1025" s="26">
        <f>'1'!R1025-'2'!R1025</f>
        <v>0</v>
      </c>
      <c r="S1025" s="26">
        <f>'1'!S1025-'2'!S1025</f>
        <v>0</v>
      </c>
      <c r="T1025" s="26">
        <f>'1'!T1025-'2'!T1025</f>
        <v>0</v>
      </c>
      <c r="U1025" s="26">
        <f>'1'!U1025-'2'!U1025</f>
        <v>0</v>
      </c>
      <c r="V1025" s="26">
        <f>'1'!V1025-'2'!V1025</f>
        <v>0</v>
      </c>
      <c r="W1025" s="26">
        <f>'1'!W1025-'2'!W1025</f>
        <v>0</v>
      </c>
      <c r="X1025" s="26">
        <f>'1'!X1025-'2'!X1025</f>
        <v>0</v>
      </c>
      <c r="Y1025" s="26">
        <f>'1'!Y1025-'2'!Y1025</f>
        <v>0</v>
      </c>
      <c r="Z1025" s="26">
        <f>'1'!Z1025-'2'!Z1025</f>
        <v>16105.381169127075</v>
      </c>
      <c r="AA1025" s="26">
        <f>'1'!AA1025-'2'!AA1025</f>
        <v>16105.381169127075</v>
      </c>
      <c r="AB1025" s="26">
        <f>'1'!AB1025-'2'!AB1025</f>
        <v>0</v>
      </c>
      <c r="AC1025" s="26">
        <f>'1'!AC1025-'2'!AC1025</f>
        <v>34442.343631139876</v>
      </c>
      <c r="AD1025" s="26">
        <f>'1'!AD1025-'2'!AD1025</f>
        <v>3144.5813801049362</v>
      </c>
      <c r="AE1025" s="26">
        <f>'1'!AE1025-'2'!AE1025</f>
        <v>873.49482780692676</v>
      </c>
      <c r="AF1025" s="26">
        <f t="shared" ref="AF1025:AF1057" si="71">SUM(H1025:S1025)</f>
        <v>7008.8293255411463</v>
      </c>
      <c r="AG1025" s="26">
        <f t="shared" ref="AG1025:AG1057" si="72">SUM(T1025:AE1025)</f>
        <v>70671.182177305891</v>
      </c>
      <c r="AH1025" s="56">
        <f t="shared" ref="AH1025:AH1199" si="73">A1025</f>
        <v>1120</v>
      </c>
    </row>
    <row r="1026" spans="1:34">
      <c r="A1026" s="56">
        <f t="shared" si="70"/>
        <v>1121</v>
      </c>
      <c r="B1026" s="3">
        <f>'1'!B1026</f>
        <v>5530326</v>
      </c>
      <c r="C1026" t="str">
        <f>'1'!C1026</f>
        <v>EM 3RD DTT TESLA CB 332</v>
      </c>
      <c r="D1026" s="3" t="str">
        <f>'1'!D1026</f>
        <v>3F</v>
      </c>
      <c r="E1026" s="6" t="str">
        <f>'1'!E1026</f>
        <v>OAI</v>
      </c>
      <c r="F1026" s="3" t="str">
        <f>'1'!F1026</f>
        <v>TOHI</v>
      </c>
      <c r="G1026" s="26">
        <f>'1'!G1026</f>
        <v>0</v>
      </c>
      <c r="H1026" s="26">
        <f>'1'!H1026-'2'!H1026</f>
        <v>17249.729273140372</v>
      </c>
      <c r="I1026" s="26">
        <f>'1'!I1026-'2'!I1026</f>
        <v>8342.5976946138053</v>
      </c>
      <c r="J1026" s="26">
        <f>'1'!J1026-'2'!J1026</f>
        <v>1232.7690737827677</v>
      </c>
      <c r="K1026" s="26">
        <f>'1'!K1026-'2'!K1026</f>
        <v>231.53436235735606</v>
      </c>
      <c r="L1026" s="26">
        <f>'1'!L1026-'2'!L1026</f>
        <v>842.46829152322471</v>
      </c>
      <c r="M1026" s="26">
        <f>'1'!M1026-'2'!M1026</f>
        <v>0</v>
      </c>
      <c r="N1026" s="26">
        <f>'1'!N1026-'2'!N1026</f>
        <v>606.18211730259895</v>
      </c>
      <c r="O1026" s="26">
        <f>'1'!O1026-'2'!O1026</f>
        <v>0</v>
      </c>
      <c r="P1026" s="26">
        <f>'1'!P1026-'2'!P1026</f>
        <v>0</v>
      </c>
      <c r="Q1026" s="26">
        <f>'1'!Q1026-'2'!Q1026</f>
        <v>0</v>
      </c>
      <c r="R1026" s="26">
        <f>'1'!R1026-'2'!R1026</f>
        <v>0</v>
      </c>
      <c r="S1026" s="26">
        <f>'1'!S1026-'2'!S1026</f>
        <v>0</v>
      </c>
      <c r="T1026" s="26">
        <f>'1'!T1026-'2'!T1026</f>
        <v>88980.751841518664</v>
      </c>
      <c r="U1026" s="26">
        <f>'1'!U1026-'2'!U1026</f>
        <v>11419.069771345208</v>
      </c>
      <c r="V1026" s="26">
        <f>'1'!V1026-'2'!V1026</f>
        <v>0</v>
      </c>
      <c r="W1026" s="26">
        <f>'1'!W1026-'2'!W1026</f>
        <v>0</v>
      </c>
      <c r="X1026" s="26">
        <f>'1'!X1026-'2'!X1026</f>
        <v>0</v>
      </c>
      <c r="Y1026" s="26">
        <f>'1'!Y1026-'2'!Y1026</f>
        <v>0</v>
      </c>
      <c r="Z1026" s="26">
        <f>'1'!Z1026-'2'!Z1026</f>
        <v>0</v>
      </c>
      <c r="AA1026" s="26">
        <f>'1'!AA1026-'2'!AA1026</f>
        <v>0</v>
      </c>
      <c r="AB1026" s="26">
        <f>'1'!AB1026-'2'!AB1026</f>
        <v>0</v>
      </c>
      <c r="AC1026" s="26">
        <f>'1'!AC1026-'2'!AC1026</f>
        <v>0</v>
      </c>
      <c r="AD1026" s="26">
        <f>'1'!AD1026-'2'!AD1026</f>
        <v>0</v>
      </c>
      <c r="AE1026" s="26">
        <f>'1'!AE1026-'2'!AE1026</f>
        <v>0</v>
      </c>
      <c r="AF1026" s="26">
        <f t="shared" si="71"/>
        <v>28505.280812720128</v>
      </c>
      <c r="AG1026" s="26">
        <f t="shared" si="72"/>
        <v>100399.82161286387</v>
      </c>
      <c r="AH1026" s="56">
        <f t="shared" si="73"/>
        <v>1121</v>
      </c>
    </row>
    <row r="1027" spans="1:34">
      <c r="A1027" s="56">
        <f t="shared" si="70"/>
        <v>1122</v>
      </c>
      <c r="B1027" s="3">
        <f>'1'!B1027</f>
        <v>5530331</v>
      </c>
      <c r="C1027" t="str">
        <f>'1'!C1027</f>
        <v>EM 3RD DTT WESTWOOD CB 22</v>
      </c>
      <c r="D1027" s="3" t="str">
        <f>'1'!D1027</f>
        <v>3F</v>
      </c>
      <c r="E1027" s="6" t="str">
        <f>'1'!E1027</f>
        <v>OAI</v>
      </c>
      <c r="F1027" s="3" t="str">
        <f>'1'!F1027</f>
        <v>TOLO</v>
      </c>
      <c r="G1027" s="26">
        <f>'1'!G1027</f>
        <v>0</v>
      </c>
      <c r="H1027" s="26">
        <f>'1'!H1027-'2'!H1027</f>
        <v>529.50091801885492</v>
      </c>
      <c r="I1027" s="26">
        <f>'1'!I1027-'2'!I1027</f>
        <v>0</v>
      </c>
      <c r="J1027" s="26">
        <f>'1'!J1027-'2'!J1027</f>
        <v>370.54815255340242</v>
      </c>
      <c r="K1027" s="26">
        <f>'1'!K1027-'2'!K1027</f>
        <v>0</v>
      </c>
      <c r="L1027" s="26">
        <f>'1'!L1027-'2'!L1027</f>
        <v>0</v>
      </c>
      <c r="M1027" s="26">
        <f>'1'!M1027-'2'!M1027</f>
        <v>367.93931466768572</v>
      </c>
      <c r="N1027" s="26">
        <f>'1'!N1027-'2'!N1027</f>
        <v>0</v>
      </c>
      <c r="O1027" s="26">
        <f>'1'!O1027-'2'!O1027</f>
        <v>0</v>
      </c>
      <c r="P1027" s="26">
        <f>'1'!P1027-'2'!P1027</f>
        <v>348.1866849615451</v>
      </c>
      <c r="Q1027" s="26">
        <f>'1'!Q1027-'2'!Q1027</f>
        <v>0</v>
      </c>
      <c r="R1027" s="26">
        <f>'1'!R1027-'2'!R1027</f>
        <v>0</v>
      </c>
      <c r="S1027" s="26">
        <f>'1'!S1027-'2'!S1027</f>
        <v>0</v>
      </c>
      <c r="T1027" s="26">
        <f>'1'!T1027-'2'!T1027</f>
        <v>931.72781632738861</v>
      </c>
      <c r="U1027" s="26">
        <f>'1'!U1027-'2'!U1027</f>
        <v>931.72781632738861</v>
      </c>
      <c r="V1027" s="26">
        <f>'1'!V1027-'2'!V1027</f>
        <v>3726.9112653095544</v>
      </c>
      <c r="W1027" s="26">
        <f>'1'!W1027-'2'!W1027</f>
        <v>3726.9112653095544</v>
      </c>
      <c r="X1027" s="26">
        <f>'1'!X1027-'2'!X1027</f>
        <v>3726.9112653095544</v>
      </c>
      <c r="Y1027" s="26">
        <f>'1'!Y1027-'2'!Y1027</f>
        <v>3726.9112653095544</v>
      </c>
      <c r="Z1027" s="26">
        <f>'1'!Z1027-'2'!Z1027</f>
        <v>3726.9112653095544</v>
      </c>
      <c r="AA1027" s="26">
        <f>'1'!AA1027-'2'!AA1027</f>
        <v>36382.2009447335</v>
      </c>
      <c r="AB1027" s="26">
        <f>'1'!AB1027-'2'!AB1027</f>
        <v>14433.954639417372</v>
      </c>
      <c r="AC1027" s="26">
        <f>'1'!AC1027-'2'!AC1027</f>
        <v>10097.320691103176</v>
      </c>
      <c r="AD1027" s="26">
        <f>'1'!AD1027-'2'!AD1027</f>
        <v>8684.5418032059551</v>
      </c>
      <c r="AE1027" s="26">
        <f>'1'!AE1027-'2'!AE1027</f>
        <v>3171.2287956518994</v>
      </c>
      <c r="AF1027" s="26">
        <f t="shared" si="71"/>
        <v>1616.1750702014881</v>
      </c>
      <c r="AG1027" s="26">
        <f t="shared" si="72"/>
        <v>93267.258833314438</v>
      </c>
      <c r="AH1027" s="56">
        <f t="shared" si="73"/>
        <v>1122</v>
      </c>
    </row>
    <row r="1028" spans="1:34">
      <c r="A1028" s="56">
        <f t="shared" si="70"/>
        <v>1123</v>
      </c>
      <c r="B1028" s="3">
        <f>'1'!B1028</f>
        <v>5530536</v>
      </c>
      <c r="C1028" t="str">
        <f>'1'!C1028</f>
        <v>EM: Brentwood RFL Carrier</v>
      </c>
      <c r="D1028" s="3" t="str">
        <f>'1'!D1028</f>
        <v>3F</v>
      </c>
      <c r="E1028" s="6" t="str">
        <f>'1'!E1028</f>
        <v>OAI</v>
      </c>
      <c r="F1028" s="3" t="str">
        <f>'1'!F1028</f>
        <v>TOHI</v>
      </c>
      <c r="G1028" s="26">
        <f>'1'!G1028</f>
        <v>0</v>
      </c>
      <c r="H1028" s="26">
        <f>'1'!H1028-'2'!H1028</f>
        <v>0</v>
      </c>
      <c r="I1028" s="26">
        <f>'1'!I1028-'2'!I1028</f>
        <v>0</v>
      </c>
      <c r="J1028" s="26">
        <f>'1'!J1028-'2'!J1028</f>
        <v>0</v>
      </c>
      <c r="K1028" s="26">
        <f>'1'!K1028-'2'!K1028</f>
        <v>0</v>
      </c>
      <c r="L1028" s="26">
        <f>'1'!L1028-'2'!L1028</f>
        <v>0</v>
      </c>
      <c r="M1028" s="26">
        <f>'1'!M1028-'2'!M1028</f>
        <v>2175.7707966877174</v>
      </c>
      <c r="N1028" s="26">
        <f>'1'!N1028-'2'!N1028</f>
        <v>10374.230198115674</v>
      </c>
      <c r="O1028" s="26">
        <f>'1'!O1028-'2'!O1028</f>
        <v>9379.517581404556</v>
      </c>
      <c r="P1028" s="26">
        <f>'1'!P1028-'2'!P1028</f>
        <v>505.08964923107737</v>
      </c>
      <c r="Q1028" s="26">
        <f>'1'!Q1028-'2'!Q1028</f>
        <v>1247.0245093725769</v>
      </c>
      <c r="R1028" s="26">
        <f>'1'!R1028-'2'!R1028</f>
        <v>0</v>
      </c>
      <c r="S1028" s="26">
        <f>'1'!S1028-'2'!S1028</f>
        <v>0</v>
      </c>
      <c r="T1028" s="26">
        <f>'1'!T1028-'2'!T1028</f>
        <v>0</v>
      </c>
      <c r="U1028" s="26">
        <f>'1'!U1028-'2'!U1028</f>
        <v>0</v>
      </c>
      <c r="V1028" s="26">
        <f>'1'!V1028-'2'!V1028</f>
        <v>0</v>
      </c>
      <c r="W1028" s="26">
        <f>'1'!W1028-'2'!W1028</f>
        <v>0</v>
      </c>
      <c r="X1028" s="26">
        <f>'1'!X1028-'2'!X1028</f>
        <v>0</v>
      </c>
      <c r="Y1028" s="26">
        <f>'1'!Y1028-'2'!Y1028</f>
        <v>0</v>
      </c>
      <c r="Z1028" s="26">
        <f>'1'!Z1028-'2'!Z1028</f>
        <v>0</v>
      </c>
      <c r="AA1028" s="26">
        <f>'1'!AA1028-'2'!AA1028</f>
        <v>0</v>
      </c>
      <c r="AB1028" s="26">
        <f>'1'!AB1028-'2'!AB1028</f>
        <v>0</v>
      </c>
      <c r="AC1028" s="26">
        <f>'1'!AC1028-'2'!AC1028</f>
        <v>0</v>
      </c>
      <c r="AD1028" s="26">
        <f>'1'!AD1028-'2'!AD1028</f>
        <v>0</v>
      </c>
      <c r="AE1028" s="26">
        <f>'1'!AE1028-'2'!AE1028</f>
        <v>0</v>
      </c>
      <c r="AF1028" s="26">
        <f t="shared" si="71"/>
        <v>23681.632734811603</v>
      </c>
      <c r="AG1028" s="26">
        <f t="shared" si="72"/>
        <v>0</v>
      </c>
      <c r="AH1028" s="56">
        <f t="shared" si="73"/>
        <v>1123</v>
      </c>
    </row>
    <row r="1029" spans="1:34">
      <c r="A1029" s="56">
        <f t="shared" si="70"/>
        <v>1124</v>
      </c>
      <c r="B1029" s="3">
        <f>'1'!B1029</f>
        <v>5532703</v>
      </c>
      <c r="C1029" t="str">
        <f>'1'!C1029</f>
        <v>Teleprotection Bucket - IT Equipment</v>
      </c>
      <c r="D1029" s="3" t="str">
        <f>'1'!D1029</f>
        <v>3F</v>
      </c>
      <c r="E1029" s="6" t="str">
        <f>'1'!E1029</f>
        <v>OAI</v>
      </c>
      <c r="F1029" s="3" t="str">
        <f>'1'!F1029</f>
        <v>TOLO</v>
      </c>
      <c r="G1029" s="26">
        <f>'1'!G1029</f>
        <v>0</v>
      </c>
      <c r="H1029" s="26">
        <f>'1'!H1029-'2'!H1029</f>
        <v>0</v>
      </c>
      <c r="I1029" s="26">
        <f>'1'!I1029-'2'!I1029</f>
        <v>0</v>
      </c>
      <c r="J1029" s="26">
        <f>'1'!J1029-'2'!J1029</f>
        <v>0</v>
      </c>
      <c r="K1029" s="26">
        <f>'1'!K1029-'2'!K1029</f>
        <v>0</v>
      </c>
      <c r="L1029" s="26">
        <f>'1'!L1029-'2'!L1029</f>
        <v>0</v>
      </c>
      <c r="M1029" s="26">
        <f>'1'!M1029-'2'!M1029</f>
        <v>-128759.28702232878</v>
      </c>
      <c r="N1029" s="26">
        <f>'1'!N1029-'2'!N1029</f>
        <v>0</v>
      </c>
      <c r="O1029" s="26">
        <f>'1'!O1029-'2'!O1029</f>
        <v>0</v>
      </c>
      <c r="P1029" s="26">
        <f>'1'!P1029-'2'!P1029</f>
        <v>0</v>
      </c>
      <c r="Q1029" s="26">
        <f>'1'!Q1029-'2'!Q1029</f>
        <v>0</v>
      </c>
      <c r="R1029" s="26">
        <f>'1'!R1029-'2'!R1029</f>
        <v>0</v>
      </c>
      <c r="S1029" s="26">
        <f>'1'!S1029-'2'!S1029</f>
        <v>0</v>
      </c>
      <c r="T1029" s="26">
        <f>'1'!T1029-'2'!T1029</f>
        <v>0</v>
      </c>
      <c r="U1029" s="26">
        <f>'1'!U1029-'2'!U1029</f>
        <v>0</v>
      </c>
      <c r="V1029" s="26">
        <f>'1'!V1029-'2'!V1029</f>
        <v>0</v>
      </c>
      <c r="W1029" s="26">
        <f>'1'!W1029-'2'!W1029</f>
        <v>0</v>
      </c>
      <c r="X1029" s="26">
        <f>'1'!X1029-'2'!X1029</f>
        <v>0</v>
      </c>
      <c r="Y1029" s="26">
        <f>'1'!Y1029-'2'!Y1029</f>
        <v>0</v>
      </c>
      <c r="Z1029" s="26">
        <f>'1'!Z1029-'2'!Z1029</f>
        <v>0</v>
      </c>
      <c r="AA1029" s="26">
        <f>'1'!AA1029-'2'!AA1029</f>
        <v>0</v>
      </c>
      <c r="AB1029" s="26">
        <f>'1'!AB1029-'2'!AB1029</f>
        <v>0</v>
      </c>
      <c r="AC1029" s="26">
        <f>'1'!AC1029-'2'!AC1029</f>
        <v>0</v>
      </c>
      <c r="AD1029" s="26">
        <f>'1'!AD1029-'2'!AD1029</f>
        <v>0</v>
      </c>
      <c r="AE1029" s="26">
        <f>'1'!AE1029-'2'!AE1029</f>
        <v>0</v>
      </c>
      <c r="AF1029" s="26">
        <f t="shared" si="71"/>
        <v>-128759.28702232878</v>
      </c>
      <c r="AG1029" s="26">
        <f t="shared" si="72"/>
        <v>0</v>
      </c>
      <c r="AH1029" s="56">
        <f t="shared" si="73"/>
        <v>1124</v>
      </c>
    </row>
    <row r="1030" spans="1:34">
      <c r="A1030" s="56">
        <f t="shared" ref="A1030:A1093" si="74">A1029+1</f>
        <v>1125</v>
      </c>
      <c r="B1030" s="3">
        <f>'1'!B1030</f>
        <v>5532729</v>
      </c>
      <c r="C1030" t="str">
        <f>'1'!C1030</f>
        <v>EM CHOW II PEAK REPL 3RD DTT LEGRND-CH</v>
      </c>
      <c r="D1030" s="3" t="str">
        <f>'1'!D1030</f>
        <v>3F</v>
      </c>
      <c r="E1030" s="6" t="str">
        <f>'1'!E1030</f>
        <v>OAI</v>
      </c>
      <c r="F1030" s="3" t="str">
        <f>'1'!F1030</f>
        <v>TOLO</v>
      </c>
      <c r="G1030" s="26">
        <f>'1'!G1030</f>
        <v>0</v>
      </c>
      <c r="H1030" s="26">
        <f>'1'!H1030-'2'!H1030</f>
        <v>337.1922967288819</v>
      </c>
      <c r="I1030" s="26">
        <f>'1'!I1030-'2'!I1030</f>
        <v>26.833761110228792</v>
      </c>
      <c r="J1030" s="26">
        <f>'1'!J1030-'2'!J1030</f>
        <v>747.99109094762753</v>
      </c>
      <c r="K1030" s="26">
        <f>'1'!K1030-'2'!K1030</f>
        <v>2176.5161789407798</v>
      </c>
      <c r="L1030" s="26">
        <f>'1'!L1030-'2'!L1030</f>
        <v>1113.7874316377604</v>
      </c>
      <c r="M1030" s="26">
        <f>'1'!M1030-'2'!M1030</f>
        <v>1363.8631775400313</v>
      </c>
      <c r="N1030" s="26">
        <f>'1'!N1030-'2'!N1030</f>
        <v>-298.71193791456079</v>
      </c>
      <c r="O1030" s="26">
        <f>'1'!O1030-'2'!O1030</f>
        <v>0</v>
      </c>
      <c r="P1030" s="26">
        <f>'1'!P1030-'2'!P1030</f>
        <v>0</v>
      </c>
      <c r="Q1030" s="26">
        <f>'1'!Q1030-'2'!Q1030</f>
        <v>5356.875907192687</v>
      </c>
      <c r="R1030" s="26">
        <f>'1'!R1030-'2'!R1030</f>
        <v>4953.0650715963975</v>
      </c>
      <c r="S1030" s="26">
        <f>'1'!S1030-'2'!S1030</f>
        <v>125.59690964093198</v>
      </c>
      <c r="T1030" s="26">
        <f>'1'!T1030-'2'!T1030</f>
        <v>29176.404358820742</v>
      </c>
      <c r="U1030" s="26">
        <f>'1'!U1030-'2'!U1030</f>
        <v>1968.4613575548735</v>
      </c>
      <c r="V1030" s="26">
        <f>'1'!V1030-'2'!V1030</f>
        <v>2066.8518149590464</v>
      </c>
      <c r="W1030" s="26">
        <f>'1'!W1030-'2'!W1030</f>
        <v>1968.4613575548735</v>
      </c>
      <c r="X1030" s="26">
        <f>'1'!X1030-'2'!X1030</f>
        <v>0</v>
      </c>
      <c r="Y1030" s="26">
        <f>'1'!Y1030-'2'!Y1030</f>
        <v>0</v>
      </c>
      <c r="Z1030" s="26">
        <f>'1'!Z1030-'2'!Z1030</f>
        <v>0</v>
      </c>
      <c r="AA1030" s="26">
        <f>'1'!AA1030-'2'!AA1030</f>
        <v>0</v>
      </c>
      <c r="AB1030" s="26">
        <f>'1'!AB1030-'2'!AB1030</f>
        <v>0</v>
      </c>
      <c r="AC1030" s="26">
        <f>'1'!AC1030-'2'!AC1030</f>
        <v>0</v>
      </c>
      <c r="AD1030" s="26">
        <f>'1'!AD1030-'2'!AD1030</f>
        <v>0</v>
      </c>
      <c r="AE1030" s="26">
        <f>'1'!AE1030-'2'!AE1030</f>
        <v>0</v>
      </c>
      <c r="AF1030" s="26">
        <f t="shared" si="71"/>
        <v>15903.009887420765</v>
      </c>
      <c r="AG1030" s="26">
        <f t="shared" si="72"/>
        <v>35180.178888889532</v>
      </c>
      <c r="AH1030" s="56">
        <f t="shared" si="73"/>
        <v>1125</v>
      </c>
    </row>
    <row r="1031" spans="1:34">
      <c r="A1031" s="56">
        <f t="shared" si="74"/>
        <v>1126</v>
      </c>
      <c r="B1031" s="3">
        <f>'1'!B1031</f>
        <v>5532730</v>
      </c>
      <c r="C1031" t="str">
        <f>'1'!C1031</f>
        <v>EM CHOWCHILLA REPL 3RD DTT LEGRND-CHOW</v>
      </c>
      <c r="D1031" s="3" t="str">
        <f>'1'!D1031</f>
        <v>3F</v>
      </c>
      <c r="E1031" s="6" t="str">
        <f>'1'!E1031</f>
        <v>OAI</v>
      </c>
      <c r="F1031" s="3" t="str">
        <f>'1'!F1031</f>
        <v>TOLO</v>
      </c>
      <c r="G1031" s="26">
        <f>'1'!G1031</f>
        <v>0</v>
      </c>
      <c r="H1031" s="26">
        <f>'1'!H1031-'2'!H1031</f>
        <v>775.10437040275451</v>
      </c>
      <c r="I1031" s="26">
        <f>'1'!I1031-'2'!I1031</f>
        <v>-16.212064004096561</v>
      </c>
      <c r="J1031" s="26">
        <f>'1'!J1031-'2'!J1031</f>
        <v>747.99109094762753</v>
      </c>
      <c r="K1031" s="26">
        <f>'1'!K1031-'2'!K1031</f>
        <v>2165.7081362713816</v>
      </c>
      <c r="L1031" s="26">
        <f>'1'!L1031-'2'!L1031</f>
        <v>1022.2917600744107</v>
      </c>
      <c r="M1031" s="26">
        <f>'1'!M1031-'2'!M1031</f>
        <v>1364.0495231032969</v>
      </c>
      <c r="N1031" s="26">
        <f>'1'!N1031-'2'!N1031</f>
        <v>-298.99145625945903</v>
      </c>
      <c r="O1031" s="26">
        <f>'1'!O1031-'2'!O1031</f>
        <v>0</v>
      </c>
      <c r="P1031" s="26">
        <f>'1'!P1031-'2'!P1031</f>
        <v>0</v>
      </c>
      <c r="Q1031" s="26">
        <f>'1'!Q1031-'2'!Q1031</f>
        <v>1570.893098327977</v>
      </c>
      <c r="R1031" s="26">
        <f>'1'!R1031-'2'!R1031</f>
        <v>0</v>
      </c>
      <c r="S1031" s="26">
        <f>'1'!S1031-'2'!S1031</f>
        <v>0</v>
      </c>
      <c r="T1031" s="26">
        <f>'1'!T1031-'2'!T1031</f>
        <v>526.6125617882401</v>
      </c>
      <c r="U1031" s="26">
        <f>'1'!U1031-'2'!U1031</f>
        <v>501.54908352903323</v>
      </c>
      <c r="V1031" s="26">
        <f>'1'!V1031-'2'!V1031</f>
        <v>1636.3935638157925</v>
      </c>
      <c r="W1031" s="26">
        <f>'1'!W1031-'2'!W1031</f>
        <v>2181.7338547122131</v>
      </c>
      <c r="X1031" s="26">
        <f>'1'!X1031-'2'!X1031</f>
        <v>1845.2869402363931</v>
      </c>
      <c r="Y1031" s="26">
        <f>'1'!Y1031-'2'!Y1031</f>
        <v>1224.9425601256178</v>
      </c>
      <c r="Z1031" s="26">
        <f>'1'!Z1031-'2'!Z1031</f>
        <v>948.03305311311794</v>
      </c>
      <c r="AA1031" s="26">
        <f>'1'!AA1031-'2'!AA1031</f>
        <v>0</v>
      </c>
      <c r="AB1031" s="26">
        <f>'1'!AB1031-'2'!AB1031</f>
        <v>0</v>
      </c>
      <c r="AC1031" s="26">
        <f>'1'!AC1031-'2'!AC1031</f>
        <v>28782.656183640789</v>
      </c>
      <c r="AD1031" s="26">
        <f>'1'!AD1031-'2'!AD1031</f>
        <v>1771.5872699648967</v>
      </c>
      <c r="AE1031" s="26">
        <f>'1'!AE1031-'2'!AE1031</f>
        <v>2066.8518149590464</v>
      </c>
      <c r="AF1031" s="26">
        <f t="shared" si="71"/>
        <v>7330.8344588638938</v>
      </c>
      <c r="AG1031" s="26">
        <f t="shared" si="72"/>
        <v>41485.646885885144</v>
      </c>
      <c r="AH1031" s="56">
        <f t="shared" si="73"/>
        <v>1126</v>
      </c>
    </row>
    <row r="1032" spans="1:34">
      <c r="A1032" s="56">
        <f t="shared" si="74"/>
        <v>1127</v>
      </c>
      <c r="B1032" s="3">
        <f>'1'!B1032</f>
        <v>5532738</v>
      </c>
      <c r="C1032" t="str">
        <f>'1'!C1032</f>
        <v>EM FULTON REPL 3RD DTT LAGUNA WW TREAT</v>
      </c>
      <c r="D1032" s="3" t="str">
        <f>'1'!D1032</f>
        <v>3F</v>
      </c>
      <c r="E1032" s="6" t="str">
        <f>'1'!E1032</f>
        <v>OAI</v>
      </c>
      <c r="F1032" s="3" t="str">
        <f>'1'!F1032</f>
        <v>TOLO</v>
      </c>
      <c r="G1032" s="26">
        <f>'1'!G1032</f>
        <v>0</v>
      </c>
      <c r="H1032" s="26">
        <f>'1'!H1032-'2'!H1032</f>
        <v>427.75624047590412</v>
      </c>
      <c r="I1032" s="26">
        <f>'1'!I1032-'2'!I1032</f>
        <v>2270.9933795163765</v>
      </c>
      <c r="J1032" s="26">
        <f>'1'!J1032-'2'!J1032</f>
        <v>1072.6982349377224</v>
      </c>
      <c r="K1032" s="26">
        <f>'1'!K1032-'2'!K1032</f>
        <v>2141.8559041734011</v>
      </c>
      <c r="L1032" s="26">
        <f>'1'!L1032-'2'!L1032</f>
        <v>2100.0213252203007</v>
      </c>
      <c r="M1032" s="26">
        <f>'1'!M1032-'2'!M1032</f>
        <v>470.42937446369848</v>
      </c>
      <c r="N1032" s="26">
        <f>'1'!N1032-'2'!N1032</f>
        <v>1812.4901211016688</v>
      </c>
      <c r="O1032" s="26">
        <f>'1'!O1032-'2'!O1032</f>
        <v>2691.7616613698256</v>
      </c>
      <c r="P1032" s="26">
        <f>'1'!P1032-'2'!P1032</f>
        <v>2718.6885952616872</v>
      </c>
      <c r="Q1032" s="26">
        <f>'1'!Q1032-'2'!Q1032</f>
        <v>0</v>
      </c>
      <c r="R1032" s="26">
        <f>'1'!R1032-'2'!R1032</f>
        <v>0</v>
      </c>
      <c r="S1032" s="26">
        <f>'1'!S1032-'2'!S1032</f>
        <v>0</v>
      </c>
      <c r="T1032" s="26">
        <f>'1'!T1032-'2'!T1032</f>
        <v>1150.4043348194264</v>
      </c>
      <c r="U1032" s="26">
        <f>'1'!U1032-'2'!U1032</f>
        <v>94659.819227597371</v>
      </c>
      <c r="V1032" s="26">
        <f>'1'!V1032-'2'!V1032</f>
        <v>21832.059846620101</v>
      </c>
      <c r="W1032" s="26">
        <f>'1'!W1032-'2'!W1032</f>
        <v>0</v>
      </c>
      <c r="X1032" s="26">
        <f>'1'!X1032-'2'!X1032</f>
        <v>247.18738967165615</v>
      </c>
      <c r="Y1032" s="26">
        <f>'1'!Y1032-'2'!Y1032</f>
        <v>411.54417647180753</v>
      </c>
      <c r="Z1032" s="26">
        <f>'1'!Z1032-'2'!Z1032</f>
        <v>227.15524162061732</v>
      </c>
      <c r="AA1032" s="26">
        <f>'1'!AA1032-'2'!AA1032</f>
        <v>0</v>
      </c>
      <c r="AB1032" s="26">
        <f>'1'!AB1032-'2'!AB1032</f>
        <v>0</v>
      </c>
      <c r="AC1032" s="26">
        <f>'1'!AC1032-'2'!AC1032</f>
        <v>0</v>
      </c>
      <c r="AD1032" s="26">
        <f>'1'!AD1032-'2'!AD1032</f>
        <v>0</v>
      </c>
      <c r="AE1032" s="26">
        <f>'1'!AE1032-'2'!AE1032</f>
        <v>0</v>
      </c>
      <c r="AF1032" s="26">
        <f t="shared" si="71"/>
        <v>15706.694836520586</v>
      </c>
      <c r="AG1032" s="26">
        <f t="shared" si="72"/>
        <v>118528.17021680098</v>
      </c>
      <c r="AH1032" s="56">
        <f t="shared" si="73"/>
        <v>1127</v>
      </c>
    </row>
    <row r="1033" spans="1:34">
      <c r="A1033" s="56">
        <f t="shared" si="74"/>
        <v>1128</v>
      </c>
      <c r="B1033" s="3">
        <f>'1'!B1033</f>
        <v>5532782</v>
      </c>
      <c r="C1033" t="str">
        <f>'1'!C1033</f>
        <v>EM LAGUNA WW TREAT REPL 3RD DTT FULTON</v>
      </c>
      <c r="D1033" s="3" t="str">
        <f>'1'!D1033</f>
        <v>3F</v>
      </c>
      <c r="E1033" s="6" t="str">
        <f>'1'!E1033</f>
        <v>OAI</v>
      </c>
      <c r="F1033" s="3" t="str">
        <f>'1'!F1033</f>
        <v>TOLO</v>
      </c>
      <c r="G1033" s="26">
        <f>'1'!G1033</f>
        <v>0</v>
      </c>
      <c r="H1033" s="26">
        <f>'1'!H1033-'2'!H1033</f>
        <v>9050.7108350226208</v>
      </c>
      <c r="I1033" s="26">
        <f>'1'!I1033-'2'!I1033</f>
        <v>4827.0954708289337</v>
      </c>
      <c r="J1033" s="26">
        <f>'1'!J1033-'2'!J1033</f>
        <v>5461.6021137478856</v>
      </c>
      <c r="K1033" s="26">
        <f>'1'!K1033-'2'!K1033</f>
        <v>4387.2267687407748</v>
      </c>
      <c r="L1033" s="26">
        <f>'1'!L1033-'2'!L1033</f>
        <v>4204.142252832442</v>
      </c>
      <c r="M1033" s="26">
        <f>'1'!M1033-'2'!M1033</f>
        <v>60917.762223209153</v>
      </c>
      <c r="N1033" s="26">
        <f>'1'!N1033-'2'!N1033</f>
        <v>33540.058413808438</v>
      </c>
      <c r="O1033" s="26">
        <f>'1'!O1033-'2'!O1033</f>
        <v>7214.6480001678674</v>
      </c>
      <c r="P1033" s="26">
        <f>'1'!P1033-'2'!P1033</f>
        <v>7286.2978692434435</v>
      </c>
      <c r="Q1033" s="26">
        <f>'1'!Q1033-'2'!Q1033</f>
        <v>1256.0622691909525</v>
      </c>
      <c r="R1033" s="26">
        <f>'1'!R1033-'2'!R1033</f>
        <v>1113.880604419393</v>
      </c>
      <c r="S1033" s="26">
        <f>'1'!S1033-'2'!S1033</f>
        <v>62157.798773959286</v>
      </c>
      <c r="T1033" s="26">
        <f>'1'!T1033-'2'!T1033</f>
        <v>1249.7265200399263</v>
      </c>
      <c r="U1033" s="26">
        <f>'1'!U1033-'2'!U1033</f>
        <v>1177.8903054010846</v>
      </c>
      <c r="V1033" s="26">
        <f>'1'!V1033-'2'!V1033</f>
        <v>1237.6140584276702</v>
      </c>
      <c r="W1033" s="26">
        <f>'1'!W1033-'2'!W1033</f>
        <v>1299.480785431809</v>
      </c>
      <c r="X1033" s="26">
        <f>'1'!X1033-'2'!X1033</f>
        <v>1121.7071180765429</v>
      </c>
      <c r="Y1033" s="26">
        <f>'1'!Y1033-'2'!Y1033</f>
        <v>882.34624206203694</v>
      </c>
      <c r="Z1033" s="26">
        <f>'1'!Z1033-'2'!Z1033</f>
        <v>970.5808662682407</v>
      </c>
      <c r="AA1033" s="26">
        <f>'1'!AA1033-'2'!AA1033</f>
        <v>0</v>
      </c>
      <c r="AB1033" s="26">
        <f>'1'!AB1033-'2'!AB1033</f>
        <v>0</v>
      </c>
      <c r="AC1033" s="26">
        <f>'1'!AC1033-'2'!AC1033</f>
        <v>0</v>
      </c>
      <c r="AD1033" s="26">
        <f>'1'!AD1033-'2'!AD1033</f>
        <v>0</v>
      </c>
      <c r="AE1033" s="26">
        <f>'1'!AE1033-'2'!AE1033</f>
        <v>0</v>
      </c>
      <c r="AF1033" s="26">
        <f t="shared" si="71"/>
        <v>201417.28559517121</v>
      </c>
      <c r="AG1033" s="26">
        <f t="shared" si="72"/>
        <v>7939.3458957073108</v>
      </c>
      <c r="AH1033" s="56">
        <f t="shared" si="73"/>
        <v>1128</v>
      </c>
    </row>
    <row r="1034" spans="1:34">
      <c r="A1034" s="56">
        <f t="shared" si="74"/>
        <v>1129</v>
      </c>
      <c r="B1034" s="3">
        <f>'1'!B1034</f>
        <v>5532784</v>
      </c>
      <c r="C1034" t="str">
        <f>'1'!C1034</f>
        <v>EM LE GRAND REPL 3RD DTT LEGRND-CHOW</v>
      </c>
      <c r="D1034" s="3" t="str">
        <f>'1'!D1034</f>
        <v>3F</v>
      </c>
      <c r="E1034" s="6" t="str">
        <f>'1'!E1034</f>
        <v>OAI</v>
      </c>
      <c r="F1034" s="3" t="str">
        <f>'1'!F1034</f>
        <v>TOLO</v>
      </c>
      <c r="G1034" s="26">
        <f>'1'!G1034</f>
        <v>0</v>
      </c>
      <c r="H1034" s="26">
        <f>'1'!H1034-'2'!H1034</f>
        <v>1298.0831937073178</v>
      </c>
      <c r="I1034" s="26">
        <f>'1'!I1034-'2'!I1034</f>
        <v>161.56160335116917</v>
      </c>
      <c r="J1034" s="26">
        <f>'1'!J1034-'2'!J1034</f>
        <v>714.63523512310701</v>
      </c>
      <c r="K1034" s="26">
        <f>'1'!K1034-'2'!K1034</f>
        <v>2165.7081362713816</v>
      </c>
      <c r="L1034" s="26">
        <f>'1'!L1034-'2'!L1034</f>
        <v>1022.2917600744107</v>
      </c>
      <c r="M1034" s="26">
        <f>'1'!M1034-'2'!M1034</f>
        <v>1363.8631775400313</v>
      </c>
      <c r="N1034" s="26">
        <f>'1'!N1034-'2'!N1034</f>
        <v>-298.71193791456079</v>
      </c>
      <c r="O1034" s="26">
        <f>'1'!O1034-'2'!O1034</f>
        <v>0</v>
      </c>
      <c r="P1034" s="26">
        <f>'1'!P1034-'2'!P1034</f>
        <v>0</v>
      </c>
      <c r="Q1034" s="26">
        <f>'1'!Q1034-'2'!Q1034</f>
        <v>1570.893098327977</v>
      </c>
      <c r="R1034" s="26">
        <f>'1'!R1034-'2'!R1034</f>
        <v>0</v>
      </c>
      <c r="S1034" s="26">
        <f>'1'!S1034-'2'!S1034</f>
        <v>0</v>
      </c>
      <c r="T1034" s="26">
        <f>'1'!T1034-'2'!T1034</f>
        <v>526.6125617882401</v>
      </c>
      <c r="U1034" s="26">
        <f>'1'!U1034-'2'!U1034</f>
        <v>501.54908352903323</v>
      </c>
      <c r="V1034" s="26">
        <f>'1'!V1034-'2'!V1034</f>
        <v>1636.3935638157925</v>
      </c>
      <c r="W1034" s="26">
        <f>'1'!W1034-'2'!W1034</f>
        <v>2181.7338547122131</v>
      </c>
      <c r="X1034" s="26">
        <f>'1'!X1034-'2'!X1034</f>
        <v>1845.2869402363931</v>
      </c>
      <c r="Y1034" s="26">
        <f>'1'!Y1034-'2'!Y1034</f>
        <v>1224.9425601256178</v>
      </c>
      <c r="Z1034" s="26">
        <f>'1'!Z1034-'2'!Z1034</f>
        <v>948.03305311311794</v>
      </c>
      <c r="AA1034" s="26">
        <f>'1'!AA1034-'2'!AA1034</f>
        <v>0</v>
      </c>
      <c r="AB1034" s="26">
        <f>'1'!AB1034-'2'!AB1034</f>
        <v>0</v>
      </c>
      <c r="AC1034" s="26">
        <f>'1'!AC1034-'2'!AC1034</f>
        <v>28782.656183640789</v>
      </c>
      <c r="AD1034" s="26">
        <f>'1'!AD1034-'2'!AD1034</f>
        <v>1771.5872699648967</v>
      </c>
      <c r="AE1034" s="26">
        <f>'1'!AE1034-'2'!AE1034</f>
        <v>2066.8518149590464</v>
      </c>
      <c r="AF1034" s="26">
        <f t="shared" si="71"/>
        <v>7998.3242664808331</v>
      </c>
      <c r="AG1034" s="26">
        <f t="shared" si="72"/>
        <v>41485.646885885144</v>
      </c>
      <c r="AH1034" s="56">
        <f t="shared" si="73"/>
        <v>1129</v>
      </c>
    </row>
    <row r="1035" spans="1:34">
      <c r="A1035" s="56">
        <f t="shared" si="74"/>
        <v>1130</v>
      </c>
      <c r="B1035" s="3">
        <f>'1'!B1035</f>
        <v>5533911</v>
      </c>
      <c r="C1035" t="str">
        <f>'1'!C1035</f>
        <v>BUCKET: ONE FOR ONE RELAY 2019</v>
      </c>
      <c r="D1035" s="3" t="str">
        <f>'1'!D1035</f>
        <v>3F</v>
      </c>
      <c r="E1035" s="6" t="str">
        <f>'1'!E1035</f>
        <v>OAI</v>
      </c>
      <c r="F1035" s="3" t="str">
        <f>'1'!F1035</f>
        <v>TOO</v>
      </c>
      <c r="G1035" s="26">
        <f>'1'!G1035</f>
        <v>0</v>
      </c>
      <c r="H1035" s="26">
        <f>'1'!H1035-'2'!H1035</f>
        <v>56441.369102445846</v>
      </c>
      <c r="I1035" s="26">
        <f>'1'!I1035-'2'!I1035</f>
        <v>-43887.827541940416</v>
      </c>
      <c r="J1035" s="26">
        <f>'1'!J1035-'2'!J1035</f>
        <v>77880.519328920695</v>
      </c>
      <c r="K1035" s="26">
        <f>'1'!K1035-'2'!K1035</f>
        <v>-55781.146771796259</v>
      </c>
      <c r="L1035" s="26">
        <f>'1'!L1035-'2'!L1035</f>
        <v>-15248.191578105878</v>
      </c>
      <c r="M1035" s="26">
        <f>'1'!M1035-'2'!M1035</f>
        <v>69437.295030143534</v>
      </c>
      <c r="N1035" s="26">
        <f>'1'!N1035-'2'!N1035</f>
        <v>42268.950461071574</v>
      </c>
      <c r="O1035" s="26">
        <f>'1'!O1035-'2'!O1035</f>
        <v>50020.739547352183</v>
      </c>
      <c r="P1035" s="26">
        <f>'1'!P1035-'2'!P1035</f>
        <v>15715.2667324308</v>
      </c>
      <c r="Q1035" s="26">
        <f>'1'!Q1035-'2'!Q1035</f>
        <v>0</v>
      </c>
      <c r="R1035" s="26">
        <f>'1'!R1035-'2'!R1035</f>
        <v>0</v>
      </c>
      <c r="S1035" s="26">
        <f>'1'!S1035-'2'!S1035</f>
        <v>0</v>
      </c>
      <c r="T1035" s="26">
        <f>'1'!T1035-'2'!T1035</f>
        <v>0</v>
      </c>
      <c r="U1035" s="26">
        <f>'1'!U1035-'2'!U1035</f>
        <v>0</v>
      </c>
      <c r="V1035" s="26">
        <f>'1'!V1035-'2'!V1035</f>
        <v>0</v>
      </c>
      <c r="W1035" s="26">
        <f>'1'!W1035-'2'!W1035</f>
        <v>0</v>
      </c>
      <c r="X1035" s="26">
        <f>'1'!X1035-'2'!X1035</f>
        <v>0</v>
      </c>
      <c r="Y1035" s="26">
        <f>'1'!Y1035-'2'!Y1035</f>
        <v>0</v>
      </c>
      <c r="Z1035" s="26">
        <f>'1'!Z1035-'2'!Z1035</f>
        <v>0</v>
      </c>
      <c r="AA1035" s="26">
        <f>'1'!AA1035-'2'!AA1035</f>
        <v>0</v>
      </c>
      <c r="AB1035" s="26">
        <f>'1'!AB1035-'2'!AB1035</f>
        <v>0</v>
      </c>
      <c r="AC1035" s="26">
        <f>'1'!AC1035-'2'!AC1035</f>
        <v>0</v>
      </c>
      <c r="AD1035" s="26">
        <f>'1'!AD1035-'2'!AD1035</f>
        <v>0</v>
      </c>
      <c r="AE1035" s="26">
        <f>'1'!AE1035-'2'!AE1035</f>
        <v>0</v>
      </c>
      <c r="AF1035" s="26">
        <f t="shared" si="71"/>
        <v>196846.97431052208</v>
      </c>
      <c r="AG1035" s="26">
        <f t="shared" si="72"/>
        <v>0</v>
      </c>
      <c r="AH1035" s="56">
        <f t="shared" si="73"/>
        <v>1130</v>
      </c>
    </row>
    <row r="1036" spans="1:34">
      <c r="A1036" s="56">
        <f t="shared" si="74"/>
        <v>1131</v>
      </c>
      <c r="B1036" s="3">
        <f>'1'!B1036</f>
        <v>5534119</v>
      </c>
      <c r="C1036" t="str">
        <f>'1'!C1036</f>
        <v>EM ROUND MOUNTAIN REP CB 222 RELAY</v>
      </c>
      <c r="D1036" s="3" t="str">
        <f>'1'!D1036</f>
        <v>3F</v>
      </c>
      <c r="E1036" s="6" t="str">
        <f>'1'!E1036</f>
        <v>OAI</v>
      </c>
      <c r="F1036" s="3" t="str">
        <f>'1'!F1036</f>
        <v>TOHI</v>
      </c>
      <c r="G1036" s="26">
        <f>'1'!G1036</f>
        <v>0</v>
      </c>
      <c r="H1036" s="26">
        <f>'1'!H1036-'2'!H1036</f>
        <v>5916.0989425523867</v>
      </c>
      <c r="I1036" s="26">
        <f>'1'!I1036-'2'!I1036</f>
        <v>4075.1911230527321</v>
      </c>
      <c r="J1036" s="26">
        <f>'1'!J1036-'2'!J1036</f>
        <v>-256.22514949003187</v>
      </c>
      <c r="K1036" s="26">
        <f>'1'!K1036-'2'!K1036</f>
        <v>0</v>
      </c>
      <c r="L1036" s="26">
        <f>'1'!L1036-'2'!L1036</f>
        <v>0</v>
      </c>
      <c r="M1036" s="26">
        <f>'1'!M1036-'2'!M1036</f>
        <v>19368.198809123958</v>
      </c>
      <c r="N1036" s="26">
        <f>'1'!N1036-'2'!N1036</f>
        <v>46.027354126572995</v>
      </c>
      <c r="O1036" s="26">
        <f>'1'!O1036-'2'!O1036</f>
        <v>0</v>
      </c>
      <c r="P1036" s="26">
        <f>'1'!P1036-'2'!P1036</f>
        <v>0</v>
      </c>
      <c r="Q1036" s="26">
        <f>'1'!Q1036-'2'!Q1036</f>
        <v>0</v>
      </c>
      <c r="R1036" s="26">
        <f>'1'!R1036-'2'!R1036</f>
        <v>0</v>
      </c>
      <c r="S1036" s="26">
        <f>'1'!S1036-'2'!S1036</f>
        <v>0</v>
      </c>
      <c r="T1036" s="26">
        <f>'1'!T1036-'2'!T1036</f>
        <v>0</v>
      </c>
      <c r="U1036" s="26">
        <f>'1'!U1036-'2'!U1036</f>
        <v>0</v>
      </c>
      <c r="V1036" s="26">
        <f>'1'!V1036-'2'!V1036</f>
        <v>0</v>
      </c>
      <c r="W1036" s="26">
        <f>'1'!W1036-'2'!W1036</f>
        <v>0</v>
      </c>
      <c r="X1036" s="26">
        <f>'1'!X1036-'2'!X1036</f>
        <v>0</v>
      </c>
      <c r="Y1036" s="26">
        <f>'1'!Y1036-'2'!Y1036</f>
        <v>0</v>
      </c>
      <c r="Z1036" s="26">
        <f>'1'!Z1036-'2'!Z1036</f>
        <v>0</v>
      </c>
      <c r="AA1036" s="26">
        <f>'1'!AA1036-'2'!AA1036</f>
        <v>0</v>
      </c>
      <c r="AB1036" s="26">
        <f>'1'!AB1036-'2'!AB1036</f>
        <v>0</v>
      </c>
      <c r="AC1036" s="26">
        <f>'1'!AC1036-'2'!AC1036</f>
        <v>0</v>
      </c>
      <c r="AD1036" s="26">
        <f>'1'!AD1036-'2'!AD1036</f>
        <v>0</v>
      </c>
      <c r="AE1036" s="26">
        <f>'1'!AE1036-'2'!AE1036</f>
        <v>0</v>
      </c>
      <c r="AF1036" s="26">
        <f t="shared" si="71"/>
        <v>29149.291079365619</v>
      </c>
      <c r="AG1036" s="26">
        <f t="shared" si="72"/>
        <v>0</v>
      </c>
      <c r="AH1036" s="56">
        <f t="shared" si="73"/>
        <v>1131</v>
      </c>
    </row>
    <row r="1037" spans="1:34">
      <c r="A1037" s="56">
        <f t="shared" si="74"/>
        <v>1132</v>
      </c>
      <c r="B1037" s="3">
        <f>'1'!B1037</f>
        <v>5534306</v>
      </c>
      <c r="C1037" t="str">
        <f>'1'!C1037</f>
        <v>EM MCKITTRICK REPL 3RD DTT</v>
      </c>
      <c r="D1037" s="3" t="str">
        <f>'1'!D1037</f>
        <v>3F</v>
      </c>
      <c r="E1037" s="6" t="str">
        <f>'1'!E1037</f>
        <v>OAI</v>
      </c>
      <c r="F1037" s="3" t="str">
        <f>'1'!F1037</f>
        <v>TOLO</v>
      </c>
      <c r="G1037" s="26">
        <f>'1'!G1037</f>
        <v>0</v>
      </c>
      <c r="H1037" s="26">
        <f>'1'!H1037-'2'!H1037</f>
        <v>427.75624047590412</v>
      </c>
      <c r="I1037" s="26">
        <f>'1'!I1037-'2'!I1037</f>
        <v>-143.02021980625415</v>
      </c>
      <c r="J1037" s="26">
        <f>'1'!J1037-'2'!J1037</f>
        <v>0</v>
      </c>
      <c r="K1037" s="26">
        <f>'1'!K1037-'2'!K1037</f>
        <v>0</v>
      </c>
      <c r="L1037" s="26">
        <f>'1'!L1037-'2'!L1037</f>
        <v>0</v>
      </c>
      <c r="M1037" s="26">
        <f>'1'!M1037-'2'!M1037</f>
        <v>64674.768296986076</v>
      </c>
      <c r="N1037" s="26">
        <f>'1'!N1037-'2'!N1037</f>
        <v>-295.1713722125167</v>
      </c>
      <c r="O1037" s="26">
        <f>'1'!O1037-'2'!O1037</f>
        <v>0</v>
      </c>
      <c r="P1037" s="26">
        <f>'1'!P1037-'2'!P1037</f>
        <v>0</v>
      </c>
      <c r="Q1037" s="26">
        <f>'1'!Q1037-'2'!Q1037</f>
        <v>0</v>
      </c>
      <c r="R1037" s="26">
        <f>'1'!R1037-'2'!R1037</f>
        <v>0</v>
      </c>
      <c r="S1037" s="26">
        <f>'1'!S1037-'2'!S1037</f>
        <v>0</v>
      </c>
      <c r="T1037" s="26">
        <f>'1'!T1037-'2'!T1037</f>
        <v>0</v>
      </c>
      <c r="U1037" s="26">
        <f>'1'!U1037-'2'!U1037</f>
        <v>0</v>
      </c>
      <c r="V1037" s="26">
        <f>'1'!V1037-'2'!V1037</f>
        <v>0</v>
      </c>
      <c r="W1037" s="26">
        <f>'1'!W1037-'2'!W1037</f>
        <v>0</v>
      </c>
      <c r="X1037" s="26">
        <f>'1'!X1037-'2'!X1037</f>
        <v>0</v>
      </c>
      <c r="Y1037" s="26">
        <f>'1'!Y1037-'2'!Y1037</f>
        <v>0</v>
      </c>
      <c r="Z1037" s="26">
        <f>'1'!Z1037-'2'!Z1037</f>
        <v>0</v>
      </c>
      <c r="AA1037" s="26">
        <f>'1'!AA1037-'2'!AA1037</f>
        <v>0</v>
      </c>
      <c r="AB1037" s="26">
        <f>'1'!AB1037-'2'!AB1037</f>
        <v>0</v>
      </c>
      <c r="AC1037" s="26">
        <f>'1'!AC1037-'2'!AC1037</f>
        <v>0</v>
      </c>
      <c r="AD1037" s="26">
        <f>'1'!AD1037-'2'!AD1037</f>
        <v>0</v>
      </c>
      <c r="AE1037" s="26">
        <f>'1'!AE1037-'2'!AE1037</f>
        <v>0</v>
      </c>
      <c r="AF1037" s="26">
        <f t="shared" si="71"/>
        <v>64664.33294544321</v>
      </c>
      <c r="AG1037" s="26">
        <f t="shared" si="72"/>
        <v>0</v>
      </c>
      <c r="AH1037" s="56">
        <f t="shared" si="73"/>
        <v>1132</v>
      </c>
    </row>
    <row r="1038" spans="1:34">
      <c r="A1038" s="56">
        <f t="shared" si="74"/>
        <v>1133</v>
      </c>
      <c r="B1038" s="3">
        <f>'1'!B1038</f>
        <v>5534581</v>
      </c>
      <c r="C1038" t="str">
        <f>'1'!C1038</f>
        <v>EM VLY SP INSTALL CB2112-2122 SEL-T400L</v>
      </c>
      <c r="D1038" s="3" t="str">
        <f>'1'!D1038</f>
        <v>3F</v>
      </c>
      <c r="E1038" s="6" t="str">
        <f>'1'!E1038</f>
        <v>OAI</v>
      </c>
      <c r="F1038" s="3" t="str">
        <f>'1'!F1038</f>
        <v>TOHI</v>
      </c>
      <c r="G1038" s="26">
        <f>'1'!G1038</f>
        <v>0</v>
      </c>
      <c r="H1038" s="26">
        <f>'1'!H1038-'2'!H1038</f>
        <v>17476.045959726296</v>
      </c>
      <c r="I1038" s="26">
        <f>'1'!I1038-'2'!I1038</f>
        <v>15273.441401928352</v>
      </c>
      <c r="J1038" s="26">
        <f>'1'!J1038-'2'!J1038</f>
        <v>2101.6052625080574</v>
      </c>
      <c r="K1038" s="26">
        <f>'1'!K1038-'2'!K1038</f>
        <v>9554.6824108741039</v>
      </c>
      <c r="L1038" s="26">
        <f>'1'!L1038-'2'!L1038</f>
        <v>11034.173010420365</v>
      </c>
      <c r="M1038" s="26">
        <f>'1'!M1038-'2'!M1038</f>
        <v>18173.816921373877</v>
      </c>
      <c r="N1038" s="26">
        <f>'1'!N1038-'2'!N1038</f>
        <v>9027.8835035225984</v>
      </c>
      <c r="O1038" s="26">
        <f>'1'!O1038-'2'!O1038</f>
        <v>2807.4822561576871</v>
      </c>
      <c r="P1038" s="26">
        <f>'1'!P1038-'2'!P1038</f>
        <v>170.69253595117758</v>
      </c>
      <c r="Q1038" s="26">
        <f>'1'!Q1038-'2'!Q1038</f>
        <v>0</v>
      </c>
      <c r="R1038" s="26">
        <f>'1'!R1038-'2'!R1038</f>
        <v>0</v>
      </c>
      <c r="S1038" s="26">
        <f>'1'!S1038-'2'!S1038</f>
        <v>0</v>
      </c>
      <c r="T1038" s="26">
        <f>'1'!T1038-'2'!T1038</f>
        <v>0</v>
      </c>
      <c r="U1038" s="26">
        <f>'1'!U1038-'2'!U1038</f>
        <v>0</v>
      </c>
      <c r="V1038" s="26">
        <f>'1'!V1038-'2'!V1038</f>
        <v>0</v>
      </c>
      <c r="W1038" s="26">
        <f>'1'!W1038-'2'!W1038</f>
        <v>0</v>
      </c>
      <c r="X1038" s="26">
        <f>'1'!X1038-'2'!X1038</f>
        <v>0</v>
      </c>
      <c r="Y1038" s="26">
        <f>'1'!Y1038-'2'!Y1038</f>
        <v>0</v>
      </c>
      <c r="Z1038" s="26">
        <f>'1'!Z1038-'2'!Z1038</f>
        <v>0</v>
      </c>
      <c r="AA1038" s="26">
        <f>'1'!AA1038-'2'!AA1038</f>
        <v>0</v>
      </c>
      <c r="AB1038" s="26">
        <f>'1'!AB1038-'2'!AB1038</f>
        <v>0</v>
      </c>
      <c r="AC1038" s="26">
        <f>'1'!AC1038-'2'!AC1038</f>
        <v>0</v>
      </c>
      <c r="AD1038" s="26">
        <f>'1'!AD1038-'2'!AD1038</f>
        <v>0</v>
      </c>
      <c r="AE1038" s="26">
        <f>'1'!AE1038-'2'!AE1038</f>
        <v>0</v>
      </c>
      <c r="AF1038" s="26">
        <f t="shared" si="71"/>
        <v>85619.823262462509</v>
      </c>
      <c r="AG1038" s="26">
        <f t="shared" si="72"/>
        <v>0</v>
      </c>
      <c r="AH1038" s="56">
        <f t="shared" si="73"/>
        <v>1133</v>
      </c>
    </row>
    <row r="1039" spans="1:34">
      <c r="A1039" s="56">
        <f t="shared" si="74"/>
        <v>1134</v>
      </c>
      <c r="B1039" s="3">
        <f>'1'!B1039</f>
        <v>5534582</v>
      </c>
      <c r="C1039" t="str">
        <f>'1'!C1039</f>
        <v>EM BELLOTA INSTALL CB 260 SEL-T400L RE</v>
      </c>
      <c r="D1039" s="3" t="str">
        <f>'1'!D1039</f>
        <v>3F</v>
      </c>
      <c r="E1039" s="6" t="str">
        <f>'1'!E1039</f>
        <v>OAI</v>
      </c>
      <c r="F1039" s="3" t="str">
        <f>'1'!F1039</f>
        <v>TOHI</v>
      </c>
      <c r="G1039" s="26">
        <f>'1'!G1039</f>
        <v>0</v>
      </c>
      <c r="H1039" s="26">
        <f>'1'!H1039-'2'!H1039</f>
        <v>3939.1588618689334</v>
      </c>
      <c r="I1039" s="26">
        <f>'1'!I1039-'2'!I1039</f>
        <v>2904.7546401822665</v>
      </c>
      <c r="J1039" s="26">
        <f>'1'!J1039-'2'!J1039</f>
        <v>1507.069742909551</v>
      </c>
      <c r="K1039" s="26">
        <f>'1'!K1039-'2'!K1039</f>
        <v>3320.4915918275474</v>
      </c>
      <c r="L1039" s="26">
        <f>'1'!L1039-'2'!L1039</f>
        <v>5289.1392949456877</v>
      </c>
      <c r="M1039" s="26">
        <f>'1'!M1039-'2'!M1039</f>
        <v>6330.9041663813396</v>
      </c>
      <c r="N1039" s="26">
        <f>'1'!N1039-'2'!N1039</f>
        <v>191.19054791038013</v>
      </c>
      <c r="O1039" s="26">
        <f>'1'!O1039-'2'!O1039</f>
        <v>830.63534825586692</v>
      </c>
      <c r="P1039" s="26">
        <f>'1'!P1039-'2'!P1039</f>
        <v>0</v>
      </c>
      <c r="Q1039" s="26">
        <f>'1'!Q1039-'2'!Q1039</f>
        <v>0</v>
      </c>
      <c r="R1039" s="26">
        <f>'1'!R1039-'2'!R1039</f>
        <v>0</v>
      </c>
      <c r="S1039" s="26">
        <f>'1'!S1039-'2'!S1039</f>
        <v>0</v>
      </c>
      <c r="T1039" s="26">
        <f>'1'!T1039-'2'!T1039</f>
        <v>0</v>
      </c>
      <c r="U1039" s="26">
        <f>'1'!U1039-'2'!U1039</f>
        <v>0</v>
      </c>
      <c r="V1039" s="26">
        <f>'1'!V1039-'2'!V1039</f>
        <v>0</v>
      </c>
      <c r="W1039" s="26">
        <f>'1'!W1039-'2'!W1039</f>
        <v>0</v>
      </c>
      <c r="X1039" s="26">
        <f>'1'!X1039-'2'!X1039</f>
        <v>0</v>
      </c>
      <c r="Y1039" s="26">
        <f>'1'!Y1039-'2'!Y1039</f>
        <v>0</v>
      </c>
      <c r="Z1039" s="26">
        <f>'1'!Z1039-'2'!Z1039</f>
        <v>0</v>
      </c>
      <c r="AA1039" s="26">
        <f>'1'!AA1039-'2'!AA1039</f>
        <v>0</v>
      </c>
      <c r="AB1039" s="26">
        <f>'1'!AB1039-'2'!AB1039</f>
        <v>0</v>
      </c>
      <c r="AC1039" s="26">
        <f>'1'!AC1039-'2'!AC1039</f>
        <v>0</v>
      </c>
      <c r="AD1039" s="26">
        <f>'1'!AD1039-'2'!AD1039</f>
        <v>0</v>
      </c>
      <c r="AE1039" s="26">
        <f>'1'!AE1039-'2'!AE1039</f>
        <v>0</v>
      </c>
      <c r="AF1039" s="26">
        <f t="shared" si="71"/>
        <v>24313.344194281573</v>
      </c>
      <c r="AG1039" s="26">
        <f t="shared" si="72"/>
        <v>0</v>
      </c>
      <c r="AH1039" s="56">
        <f t="shared" si="73"/>
        <v>1134</v>
      </c>
    </row>
    <row r="1040" spans="1:34">
      <c r="A1040" s="56">
        <f t="shared" si="74"/>
        <v>1135</v>
      </c>
      <c r="B1040" s="3">
        <f>'1'!B1040</f>
        <v>5534704</v>
      </c>
      <c r="C1040" t="str">
        <f>'1'!C1040</f>
        <v>EM MENDOTA REPL CB 42 3RD DTT_MENDOTA</v>
      </c>
      <c r="D1040" s="3" t="str">
        <f>'1'!D1040</f>
        <v>3F</v>
      </c>
      <c r="E1040" s="6" t="str">
        <f>'1'!E1040</f>
        <v>OAI</v>
      </c>
      <c r="F1040" s="3" t="str">
        <f>'1'!F1040</f>
        <v>TOLO</v>
      </c>
      <c r="G1040" s="26">
        <f>'1'!G1040</f>
        <v>0</v>
      </c>
      <c r="H1040" s="26">
        <f>'1'!H1040-'2'!H1040</f>
        <v>303.83644090436144</v>
      </c>
      <c r="I1040" s="26">
        <f>'1'!I1040-'2'!I1040</f>
        <v>16.212064004096561</v>
      </c>
      <c r="J1040" s="26">
        <f>'1'!J1040-'2'!J1040</f>
        <v>710.44245994963376</v>
      </c>
      <c r="K1040" s="26">
        <f>'1'!K1040-'2'!K1040</f>
        <v>3474.3198543031995</v>
      </c>
      <c r="L1040" s="26">
        <f>'1'!L1040-'2'!L1040</f>
        <v>1022.1985872927779</v>
      </c>
      <c r="M1040" s="26">
        <f>'1'!M1040-'2'!M1040</f>
        <v>1363.8631775400313</v>
      </c>
      <c r="N1040" s="26">
        <f>'1'!N1040-'2'!N1040</f>
        <v>-298.71193791456079</v>
      </c>
      <c r="O1040" s="26">
        <f>'1'!O1040-'2'!O1040</f>
        <v>0</v>
      </c>
      <c r="P1040" s="26">
        <f>'1'!P1040-'2'!P1040</f>
        <v>0</v>
      </c>
      <c r="Q1040" s="26">
        <f>'1'!Q1040-'2'!Q1040</f>
        <v>1570.893098327977</v>
      </c>
      <c r="R1040" s="26">
        <f>'1'!R1040-'2'!R1040</f>
        <v>0</v>
      </c>
      <c r="S1040" s="26">
        <f>'1'!S1040-'2'!S1040</f>
        <v>0</v>
      </c>
      <c r="T1040" s="26">
        <f>'1'!T1040-'2'!T1040</f>
        <v>0</v>
      </c>
      <c r="U1040" s="26">
        <f>'1'!U1040-'2'!U1040</f>
        <v>0</v>
      </c>
      <c r="V1040" s="26">
        <f>'1'!V1040-'2'!V1040</f>
        <v>0</v>
      </c>
      <c r="W1040" s="26">
        <f>'1'!W1040-'2'!W1040</f>
        <v>0</v>
      </c>
      <c r="X1040" s="26">
        <f>'1'!X1040-'2'!X1040</f>
        <v>0</v>
      </c>
      <c r="Y1040" s="26">
        <f>'1'!Y1040-'2'!Y1040</f>
        <v>0</v>
      </c>
      <c r="Z1040" s="26">
        <f>'1'!Z1040-'2'!Z1040</f>
        <v>0</v>
      </c>
      <c r="AA1040" s="26">
        <f>'1'!AA1040-'2'!AA1040</f>
        <v>58500.580749311004</v>
      </c>
      <c r="AB1040" s="26">
        <f>'1'!AB1040-'2'!AB1040</f>
        <v>18755.494597107067</v>
      </c>
      <c r="AC1040" s="26">
        <f>'1'!AC1040-'2'!AC1040</f>
        <v>0</v>
      </c>
      <c r="AD1040" s="26">
        <f>'1'!AD1040-'2'!AD1040</f>
        <v>0</v>
      </c>
      <c r="AE1040" s="26">
        <f>'1'!AE1040-'2'!AE1040</f>
        <v>0</v>
      </c>
      <c r="AF1040" s="26">
        <f t="shared" si="71"/>
        <v>8163.0537444075162</v>
      </c>
      <c r="AG1040" s="26">
        <f t="shared" si="72"/>
        <v>77256.075346418074</v>
      </c>
      <c r="AH1040" s="56">
        <f t="shared" si="73"/>
        <v>1135</v>
      </c>
    </row>
    <row r="1041" spans="1:34">
      <c r="A1041" s="56">
        <f t="shared" si="74"/>
        <v>1136</v>
      </c>
      <c r="B1041" s="3">
        <f>'1'!B1041</f>
        <v>5534705</v>
      </c>
      <c r="C1041" t="str">
        <f>'1'!C1041</f>
        <v>EM MENDOTA BIO REPL 3RD DTT_MENDOTA</v>
      </c>
      <c r="D1041" s="3" t="str">
        <f>'1'!D1041</f>
        <v>3F</v>
      </c>
      <c r="E1041" s="6" t="str">
        <f>'1'!E1041</f>
        <v>OAI</v>
      </c>
      <c r="F1041" s="3" t="str">
        <f>'1'!F1041</f>
        <v>TOLO</v>
      </c>
      <c r="G1041" s="26">
        <f>'1'!G1041</f>
        <v>0</v>
      </c>
      <c r="H1041" s="26">
        <f>'1'!H1041-'2'!H1041</f>
        <v>303.83644090436144</v>
      </c>
      <c r="I1041" s="26">
        <f>'1'!I1041-'2'!I1041</f>
        <v>16.212064004096561</v>
      </c>
      <c r="J1041" s="26">
        <f>'1'!J1041-'2'!J1041</f>
        <v>710.44245994963376</v>
      </c>
      <c r="K1041" s="26">
        <f>'1'!K1041-'2'!K1041</f>
        <v>7509.3535084722207</v>
      </c>
      <c r="L1041" s="26">
        <f>'1'!L1041-'2'!L1041</f>
        <v>1022.1985872927779</v>
      </c>
      <c r="M1041" s="26">
        <f>'1'!M1041-'2'!M1041</f>
        <v>1363.8631775400313</v>
      </c>
      <c r="N1041" s="26">
        <f>'1'!N1041-'2'!N1041</f>
        <v>-298.71193791456079</v>
      </c>
      <c r="O1041" s="26">
        <f>'1'!O1041-'2'!O1041</f>
        <v>0</v>
      </c>
      <c r="P1041" s="26">
        <f>'1'!P1041-'2'!P1041</f>
        <v>0</v>
      </c>
      <c r="Q1041" s="26">
        <f>'1'!Q1041-'2'!Q1041</f>
        <v>1570.893098327977</v>
      </c>
      <c r="R1041" s="26">
        <f>'1'!R1041-'2'!R1041</f>
        <v>0</v>
      </c>
      <c r="S1041" s="26">
        <f>'1'!S1041-'2'!S1041</f>
        <v>0</v>
      </c>
      <c r="T1041" s="26">
        <f>'1'!T1041-'2'!T1041</f>
        <v>0</v>
      </c>
      <c r="U1041" s="26">
        <f>'1'!U1041-'2'!U1041</f>
        <v>0</v>
      </c>
      <c r="V1041" s="26">
        <f>'1'!V1041-'2'!V1041</f>
        <v>0</v>
      </c>
      <c r="W1041" s="26">
        <f>'1'!W1041-'2'!W1041</f>
        <v>0</v>
      </c>
      <c r="X1041" s="26">
        <f>'1'!X1041-'2'!X1041</f>
        <v>575.1555810188969</v>
      </c>
      <c r="Y1041" s="26">
        <f>'1'!Y1041-'2'!Y1041</f>
        <v>1438.0287117196915</v>
      </c>
      <c r="Z1041" s="26">
        <f>'1'!Z1041-'2'!Z1041</f>
        <v>77399.934121259023</v>
      </c>
      <c r="AA1041" s="26">
        <f>'1'!AA1041-'2'!AA1041</f>
        <v>0</v>
      </c>
      <c r="AB1041" s="26">
        <f>'1'!AB1041-'2'!AB1041</f>
        <v>0</v>
      </c>
      <c r="AC1041" s="26">
        <f>'1'!AC1041-'2'!AC1041</f>
        <v>0</v>
      </c>
      <c r="AD1041" s="26">
        <f>'1'!AD1041-'2'!AD1041</f>
        <v>0</v>
      </c>
      <c r="AE1041" s="26">
        <f>'1'!AE1041-'2'!AE1041</f>
        <v>0</v>
      </c>
      <c r="AF1041" s="26">
        <f t="shared" si="71"/>
        <v>12198.087398576539</v>
      </c>
      <c r="AG1041" s="26">
        <f t="shared" si="72"/>
        <v>79413.11841399761</v>
      </c>
      <c r="AH1041" s="56">
        <f t="shared" si="73"/>
        <v>1136</v>
      </c>
    </row>
    <row r="1042" spans="1:34">
      <c r="A1042" s="56">
        <f t="shared" si="74"/>
        <v>1137</v>
      </c>
      <c r="B1042" s="3">
        <f>'1'!B1042</f>
        <v>5534706</v>
      </c>
      <c r="C1042" t="str">
        <f>'1'!C1042</f>
        <v>EM KINGSBURG REPL CB112 3RD DTT_KING C</v>
      </c>
      <c r="D1042" s="3" t="str">
        <f>'1'!D1042</f>
        <v>3F</v>
      </c>
      <c r="E1042" s="6" t="str">
        <f>'1'!E1042</f>
        <v>OAI</v>
      </c>
      <c r="F1042" s="3" t="str">
        <f>'1'!F1042</f>
        <v>TOLO</v>
      </c>
      <c r="G1042" s="26">
        <f>'1'!G1042</f>
        <v>0</v>
      </c>
      <c r="H1042" s="26">
        <f>'1'!H1042-'2'!H1042</f>
        <v>1748.1077289934465</v>
      </c>
      <c r="I1042" s="26">
        <f>'1'!I1042-'2'!I1042</f>
        <v>16.212064004096561</v>
      </c>
      <c r="J1042" s="26">
        <f>'1'!J1042-'2'!J1042</f>
        <v>793.36623560277133</v>
      </c>
      <c r="K1042" s="26">
        <f>'1'!K1042-'2'!K1042</f>
        <v>1968.7408758997719</v>
      </c>
      <c r="L1042" s="26">
        <f>'1'!L1042-'2'!L1042</f>
        <v>1113.0420493846984</v>
      </c>
      <c r="M1042" s="26">
        <f>'1'!M1042-'2'!M1042</f>
        <v>1454.7066396319517</v>
      </c>
      <c r="N1042" s="26">
        <f>'1'!N1042-'2'!N1042</f>
        <v>-255.29342167370447</v>
      </c>
      <c r="O1042" s="26">
        <f>'1'!O1042-'2'!O1042</f>
        <v>0</v>
      </c>
      <c r="P1042" s="26">
        <f>'1'!P1042-'2'!P1042</f>
        <v>0</v>
      </c>
      <c r="Q1042" s="26">
        <f>'1'!Q1042-'2'!Q1042</f>
        <v>0</v>
      </c>
      <c r="R1042" s="26">
        <f>'1'!R1042-'2'!R1042</f>
        <v>0</v>
      </c>
      <c r="S1042" s="26">
        <f>'1'!S1042-'2'!S1042</f>
        <v>0</v>
      </c>
      <c r="T1042" s="26">
        <f>'1'!T1042-'2'!T1042</f>
        <v>0</v>
      </c>
      <c r="U1042" s="26">
        <f>'1'!U1042-'2'!U1042</f>
        <v>0</v>
      </c>
      <c r="V1042" s="26">
        <f>'1'!V1042-'2'!V1042</f>
        <v>0</v>
      </c>
      <c r="W1042" s="26">
        <f>'1'!W1042-'2'!W1042</f>
        <v>0</v>
      </c>
      <c r="X1042" s="26">
        <f>'1'!X1042-'2'!X1042</f>
        <v>0</v>
      </c>
      <c r="Y1042" s="26">
        <f>'1'!Y1042-'2'!Y1042</f>
        <v>0</v>
      </c>
      <c r="Z1042" s="26">
        <f>'1'!Z1042-'2'!Z1042</f>
        <v>0</v>
      </c>
      <c r="AA1042" s="26">
        <f>'1'!AA1042-'2'!AA1042</f>
        <v>0</v>
      </c>
      <c r="AB1042" s="26">
        <f>'1'!AB1042-'2'!AB1042</f>
        <v>33075.219406242701</v>
      </c>
      <c r="AC1042" s="26">
        <f>'1'!AC1042-'2'!AC1042</f>
        <v>3987.9813994444885</v>
      </c>
      <c r="AD1042" s="26">
        <f>'1'!AD1042-'2'!AD1042</f>
        <v>796.90680130481542</v>
      </c>
      <c r="AE1042" s="26">
        <f>'1'!AE1042-'2'!AE1042</f>
        <v>1079.965711905076</v>
      </c>
      <c r="AF1042" s="26">
        <f t="shared" si="71"/>
        <v>6838.8821718430318</v>
      </c>
      <c r="AG1042" s="26">
        <f t="shared" si="72"/>
        <v>38940.073318897077</v>
      </c>
      <c r="AH1042" s="56">
        <f t="shared" si="73"/>
        <v>1137</v>
      </c>
    </row>
    <row r="1043" spans="1:34">
      <c r="A1043" s="56">
        <f t="shared" si="74"/>
        <v>1138</v>
      </c>
      <c r="B1043" s="3">
        <f>'1'!B1043</f>
        <v>5534707</v>
      </c>
      <c r="C1043" t="str">
        <f>'1'!C1043</f>
        <v>EM MCCALL REPL CB 552 3RD DTT_KING COGEN</v>
      </c>
      <c r="D1043" s="3" t="str">
        <f>'1'!D1043</f>
        <v>3F</v>
      </c>
      <c r="E1043" s="6" t="str">
        <f>'1'!E1043</f>
        <v>OAI</v>
      </c>
      <c r="F1043" s="3" t="str">
        <f>'1'!F1043</f>
        <v>TOLO</v>
      </c>
      <c r="G1043" s="26">
        <f>'1'!G1043</f>
        <v>0</v>
      </c>
      <c r="H1043" s="26">
        <f>'1'!H1043-'2'!H1043</f>
        <v>1625.9582122729257</v>
      </c>
      <c r="I1043" s="26">
        <f>'1'!I1043-'2'!I1043</f>
        <v>597.61022139238696</v>
      </c>
      <c r="J1043" s="26">
        <f>'1'!J1043-'2'!J1043</f>
        <v>1042.137562562184</v>
      </c>
      <c r="K1043" s="26">
        <f>'1'!K1043-'2'!K1043</f>
        <v>292.37618876353451</v>
      </c>
      <c r="L1043" s="26">
        <f>'1'!L1043-'2'!L1043</f>
        <v>1022.1985872927779</v>
      </c>
      <c r="M1043" s="26">
        <f>'1'!M1043-'2'!M1043</f>
        <v>1363.8631775400313</v>
      </c>
      <c r="N1043" s="26">
        <f>'1'!N1043-'2'!N1043</f>
        <v>-298.71193791456079</v>
      </c>
      <c r="O1043" s="26">
        <f>'1'!O1043-'2'!O1043</f>
        <v>0</v>
      </c>
      <c r="P1043" s="26">
        <f>'1'!P1043-'2'!P1043</f>
        <v>0</v>
      </c>
      <c r="Q1043" s="26">
        <f>'1'!Q1043-'2'!Q1043</f>
        <v>0</v>
      </c>
      <c r="R1043" s="26">
        <f>'1'!R1043-'2'!R1043</f>
        <v>0</v>
      </c>
      <c r="S1043" s="26">
        <f>'1'!S1043-'2'!S1043</f>
        <v>0</v>
      </c>
      <c r="T1043" s="26">
        <f>'1'!T1043-'2'!T1043</f>
        <v>0</v>
      </c>
      <c r="U1043" s="26">
        <f>'1'!U1043-'2'!U1043</f>
        <v>0</v>
      </c>
      <c r="V1043" s="26">
        <f>'1'!V1043-'2'!V1043</f>
        <v>0</v>
      </c>
      <c r="W1043" s="26">
        <f>'1'!W1043-'2'!W1043</f>
        <v>0</v>
      </c>
      <c r="X1043" s="26">
        <f>'1'!X1043-'2'!X1043</f>
        <v>0</v>
      </c>
      <c r="Y1043" s="26">
        <f>'1'!Y1043-'2'!Y1043</f>
        <v>0</v>
      </c>
      <c r="Z1043" s="26">
        <f>'1'!Z1043-'2'!Z1043</f>
        <v>0</v>
      </c>
      <c r="AA1043" s="26">
        <f>'1'!AA1043-'2'!AA1043</f>
        <v>0</v>
      </c>
      <c r="AB1043" s="26">
        <f>'1'!AB1043-'2'!AB1043</f>
        <v>33075.219406242701</v>
      </c>
      <c r="AC1043" s="26">
        <f>'1'!AC1043-'2'!AC1043</f>
        <v>3987.9813994444885</v>
      </c>
      <c r="AD1043" s="26">
        <f>'1'!AD1043-'2'!AD1043</f>
        <v>796.90680130481542</v>
      </c>
      <c r="AE1043" s="26">
        <f>'1'!AE1043-'2'!AE1043</f>
        <v>1079.965711905076</v>
      </c>
      <c r="AF1043" s="26">
        <f t="shared" si="71"/>
        <v>5645.432011909279</v>
      </c>
      <c r="AG1043" s="26">
        <f t="shared" si="72"/>
        <v>38940.073318897077</v>
      </c>
      <c r="AH1043" s="56">
        <f t="shared" si="73"/>
        <v>1138</v>
      </c>
    </row>
    <row r="1044" spans="1:34">
      <c r="A1044" s="56">
        <f t="shared" si="74"/>
        <v>1139</v>
      </c>
      <c r="B1044" s="3">
        <f>'1'!B1044</f>
        <v>5534708</v>
      </c>
      <c r="C1044" t="str">
        <f>'1'!C1044</f>
        <v>EM KINGSBURG COGEN REPL CB 3RD DTT_KIN</v>
      </c>
      <c r="D1044" s="3" t="str">
        <f>'1'!D1044</f>
        <v>3F</v>
      </c>
      <c r="E1044" s="6" t="str">
        <f>'1'!E1044</f>
        <v>OAI</v>
      </c>
      <c r="F1044" s="3" t="str">
        <f>'1'!F1044</f>
        <v>TOLO</v>
      </c>
      <c r="G1044" s="26">
        <f>'1'!G1044</f>
        <v>0</v>
      </c>
      <c r="H1044" s="26">
        <f>'1'!H1044-'2'!H1044</f>
        <v>303.83644090436144</v>
      </c>
      <c r="I1044" s="26">
        <f>'1'!I1044-'2'!I1044</f>
        <v>16.212064004096561</v>
      </c>
      <c r="J1044" s="26">
        <f>'1'!J1044-'2'!J1044</f>
        <v>710.44245994963376</v>
      </c>
      <c r="K1044" s="26">
        <f>'1'!K1044-'2'!K1044</f>
        <v>292.37618876353451</v>
      </c>
      <c r="L1044" s="26">
        <f>'1'!L1044-'2'!L1044</f>
        <v>-10.808042669397707</v>
      </c>
      <c r="M1044" s="26">
        <f>'1'!M1044-'2'!M1044</f>
        <v>0</v>
      </c>
      <c r="N1044" s="26">
        <f>'1'!N1044-'2'!N1044</f>
        <v>0</v>
      </c>
      <c r="O1044" s="26">
        <f>'1'!O1044-'2'!O1044</f>
        <v>0</v>
      </c>
      <c r="P1044" s="26">
        <f>'1'!P1044-'2'!P1044</f>
        <v>0</v>
      </c>
      <c r="Q1044" s="26">
        <f>'1'!Q1044-'2'!Q1044</f>
        <v>0</v>
      </c>
      <c r="R1044" s="26">
        <f>'1'!R1044-'2'!R1044</f>
        <v>0</v>
      </c>
      <c r="S1044" s="26">
        <f>'1'!S1044-'2'!S1044</f>
        <v>0</v>
      </c>
      <c r="T1044" s="26">
        <f>'1'!T1044-'2'!T1044</f>
        <v>0</v>
      </c>
      <c r="U1044" s="26">
        <f>'1'!U1044-'2'!U1044</f>
        <v>0</v>
      </c>
      <c r="V1044" s="26">
        <f>'1'!V1044-'2'!V1044</f>
        <v>0</v>
      </c>
      <c r="W1044" s="26">
        <f>'1'!W1044-'2'!W1044</f>
        <v>0</v>
      </c>
      <c r="X1044" s="26">
        <f>'1'!X1044-'2'!X1044</f>
        <v>0</v>
      </c>
      <c r="Y1044" s="26">
        <f>'1'!Y1044-'2'!Y1044</f>
        <v>0</v>
      </c>
      <c r="Z1044" s="26">
        <f>'1'!Z1044-'2'!Z1044</f>
        <v>0</v>
      </c>
      <c r="AA1044" s="26">
        <f>'1'!AA1044-'2'!AA1044</f>
        <v>0</v>
      </c>
      <c r="AB1044" s="26">
        <f>'1'!AB1044-'2'!AB1044</f>
        <v>33075.219406242701</v>
      </c>
      <c r="AC1044" s="26">
        <f>'1'!AC1044-'2'!AC1044</f>
        <v>3987.9813994444885</v>
      </c>
      <c r="AD1044" s="26">
        <f>'1'!AD1044-'2'!AD1044</f>
        <v>796.90680130481542</v>
      </c>
      <c r="AE1044" s="26">
        <f>'1'!AE1044-'2'!AE1044</f>
        <v>1079.965711905076</v>
      </c>
      <c r="AF1044" s="26">
        <f t="shared" si="71"/>
        <v>1312.0591109522284</v>
      </c>
      <c r="AG1044" s="26">
        <f t="shared" si="72"/>
        <v>38940.073318897077</v>
      </c>
      <c r="AH1044" s="56">
        <f t="shared" si="73"/>
        <v>1139</v>
      </c>
    </row>
    <row r="1045" spans="1:34">
      <c r="A1045" s="56">
        <f t="shared" si="74"/>
        <v>1140</v>
      </c>
      <c r="B1045" s="3">
        <f>'1'!B1045</f>
        <v>5534725</v>
      </c>
      <c r="C1045" t="str">
        <f>'1'!C1045</f>
        <v>EM COBURN REPL CB 52-92 3RD DTT_CAL PE</v>
      </c>
      <c r="D1045" s="3" t="str">
        <f>'1'!D1045</f>
        <v>3F</v>
      </c>
      <c r="E1045" s="6" t="str">
        <f>'1'!E1045</f>
        <v>OAI</v>
      </c>
      <c r="F1045" s="3" t="str">
        <f>'1'!F1045</f>
        <v>TOLO</v>
      </c>
      <c r="G1045" s="26">
        <f>'1'!G1045</f>
        <v>0</v>
      </c>
      <c r="H1045" s="26">
        <f>'1'!H1045-'2'!H1045</f>
        <v>1306.3755712726313</v>
      </c>
      <c r="I1045" s="26">
        <f>'1'!I1045-'2'!I1045</f>
        <v>-189.51343784099083</v>
      </c>
      <c r="J1045" s="26">
        <f>'1'!J1045-'2'!J1045</f>
        <v>963.40656208251971</v>
      </c>
      <c r="K1045" s="26">
        <f>'1'!K1045-'2'!K1045</f>
        <v>2279.9379665531196</v>
      </c>
      <c r="L1045" s="26">
        <f>'1'!L1045-'2'!L1045</f>
        <v>906.4779925049163</v>
      </c>
      <c r="M1045" s="26">
        <f>'1'!M1045-'2'!M1045</f>
        <v>1240.8751057848162</v>
      </c>
      <c r="N1045" s="26">
        <f>'1'!N1045-'2'!N1045</f>
        <v>-297.96655566149883</v>
      </c>
      <c r="O1045" s="26">
        <f>'1'!O1045-'2'!O1045</f>
        <v>0</v>
      </c>
      <c r="P1045" s="26">
        <f>'1'!P1045-'2'!P1045</f>
        <v>0</v>
      </c>
      <c r="Q1045" s="26">
        <f>'1'!Q1045-'2'!Q1045</f>
        <v>0</v>
      </c>
      <c r="R1045" s="26">
        <f>'1'!R1045-'2'!R1045</f>
        <v>0</v>
      </c>
      <c r="S1045" s="26">
        <f>'1'!S1045-'2'!S1045</f>
        <v>0</v>
      </c>
      <c r="T1045" s="26">
        <f>'1'!T1045-'2'!T1045</f>
        <v>0</v>
      </c>
      <c r="U1045" s="26">
        <f>'1'!U1045-'2'!U1045</f>
        <v>0</v>
      </c>
      <c r="V1045" s="26">
        <f>'1'!V1045-'2'!V1045</f>
        <v>0</v>
      </c>
      <c r="W1045" s="26">
        <f>'1'!W1045-'2'!W1045</f>
        <v>0</v>
      </c>
      <c r="X1045" s="26">
        <f>'1'!X1045-'2'!X1045</f>
        <v>431.3899789595809</v>
      </c>
      <c r="Y1045" s="26">
        <f>'1'!Y1045-'2'!Y1045</f>
        <v>2444.574271698169</v>
      </c>
      <c r="Z1045" s="26">
        <f>'1'!Z1045-'2'!Z1045</f>
        <v>17729.475925767347</v>
      </c>
      <c r="AA1045" s="26">
        <f>'1'!AA1045-'2'!AA1045</f>
        <v>20182.156229467564</v>
      </c>
      <c r="AB1045" s="26">
        <f>'1'!AB1045-'2'!AB1045</f>
        <v>3493.9793112277071</v>
      </c>
      <c r="AC1045" s="26">
        <f>'1'!AC1045-'2'!AC1045</f>
        <v>1424.0527944747807</v>
      </c>
      <c r="AD1045" s="26">
        <f>'1'!AD1045-'2'!AD1045</f>
        <v>370.17546142687149</v>
      </c>
      <c r="AE1045" s="26">
        <f>'1'!AE1045-'2'!AE1045</f>
        <v>432.97391624733746</v>
      </c>
      <c r="AF1045" s="26">
        <f t="shared" si="71"/>
        <v>6209.5932046955122</v>
      </c>
      <c r="AG1045" s="26">
        <f t="shared" si="72"/>
        <v>46508.777889269353</v>
      </c>
      <c r="AH1045" s="56">
        <f t="shared" si="73"/>
        <v>1140</v>
      </c>
    </row>
    <row r="1046" spans="1:34">
      <c r="A1046" s="56">
        <f t="shared" si="74"/>
        <v>1141</v>
      </c>
      <c r="B1046" s="3">
        <f>'1'!B1046</f>
        <v>5534726</v>
      </c>
      <c r="C1046" t="str">
        <f>'1'!C1046</f>
        <v>EM KING CITY REPL 3RD DTT_COBURN</v>
      </c>
      <c r="D1046" s="3" t="str">
        <f>'1'!D1046</f>
        <v>3F</v>
      </c>
      <c r="E1046" s="6" t="str">
        <f>'1'!E1046</f>
        <v>OAI</v>
      </c>
      <c r="F1046" s="3" t="str">
        <f>'1'!F1046</f>
        <v>TOLO</v>
      </c>
      <c r="G1046" s="26">
        <f>'1'!G1046</f>
        <v>0</v>
      </c>
      <c r="H1046" s="26">
        <f>'1'!H1046-'2'!H1046</f>
        <v>303.83644090436144</v>
      </c>
      <c r="I1046" s="26">
        <f>'1'!I1046-'2'!I1046</f>
        <v>16.212064004096561</v>
      </c>
      <c r="J1046" s="26">
        <f>'1'!J1046-'2'!J1046</f>
        <v>714.63523512310701</v>
      </c>
      <c r="K1046" s="26">
        <f>'1'!K1046-'2'!K1046</f>
        <v>2279.9379665531196</v>
      </c>
      <c r="L1046" s="26">
        <f>'1'!L1046-'2'!L1046</f>
        <v>815.6345304129959</v>
      </c>
      <c r="M1046" s="26">
        <f>'1'!M1046-'2'!M1046</f>
        <v>1150.0316436928956</v>
      </c>
      <c r="N1046" s="26">
        <f>'1'!N1046-'2'!N1046</f>
        <v>-297.96655566149883</v>
      </c>
      <c r="O1046" s="26">
        <f>'1'!O1046-'2'!O1046</f>
        <v>0</v>
      </c>
      <c r="P1046" s="26">
        <f>'1'!P1046-'2'!P1046</f>
        <v>0</v>
      </c>
      <c r="Q1046" s="26">
        <f>'1'!Q1046-'2'!Q1046</f>
        <v>0</v>
      </c>
      <c r="R1046" s="26">
        <f>'1'!R1046-'2'!R1046</f>
        <v>0</v>
      </c>
      <c r="S1046" s="26">
        <f>'1'!S1046-'2'!S1046</f>
        <v>0</v>
      </c>
      <c r="T1046" s="26">
        <f>'1'!T1046-'2'!T1046</f>
        <v>0</v>
      </c>
      <c r="U1046" s="26">
        <f>'1'!U1046-'2'!U1046</f>
        <v>0</v>
      </c>
      <c r="V1046" s="26">
        <f>'1'!V1046-'2'!V1046</f>
        <v>0</v>
      </c>
      <c r="W1046" s="26">
        <f>'1'!W1046-'2'!W1046</f>
        <v>0</v>
      </c>
      <c r="X1046" s="26">
        <f>'1'!X1046-'2'!X1046</f>
        <v>431.3899789595809</v>
      </c>
      <c r="Y1046" s="26">
        <f>'1'!Y1046-'2'!Y1046</f>
        <v>2444.574271698169</v>
      </c>
      <c r="Z1046" s="26">
        <f>'1'!Z1046-'2'!Z1046</f>
        <v>0</v>
      </c>
      <c r="AA1046" s="26">
        <f>'1'!AA1046-'2'!AA1046</f>
        <v>0</v>
      </c>
      <c r="AB1046" s="26">
        <f>'1'!AB1046-'2'!AB1046</f>
        <v>0</v>
      </c>
      <c r="AC1046" s="26">
        <f>'1'!AC1046-'2'!AC1046</f>
        <v>36863.438361866596</v>
      </c>
      <c r="AD1046" s="26">
        <f>'1'!AD1046-'2'!AD1046</f>
        <v>3144.5813801049362</v>
      </c>
      <c r="AE1046" s="26">
        <f>'1'!AE1046-'2'!AE1046</f>
        <v>2614.5214253962849</v>
      </c>
      <c r="AF1046" s="26">
        <f t="shared" si="71"/>
        <v>4982.3213250290764</v>
      </c>
      <c r="AG1046" s="26">
        <f t="shared" si="72"/>
        <v>45498.505418025568</v>
      </c>
      <c r="AH1046" s="56">
        <f t="shared" si="73"/>
        <v>1141</v>
      </c>
    </row>
    <row r="1047" spans="1:34">
      <c r="A1047" s="56">
        <f t="shared" si="74"/>
        <v>1142</v>
      </c>
      <c r="B1047" s="3">
        <f>'1'!B1047</f>
        <v>5534800</v>
      </c>
      <c r="C1047" t="str">
        <f>'1'!C1047</f>
        <v>EM ALTO REPL SEL RELAYS</v>
      </c>
      <c r="D1047" s="3" t="str">
        <f>'1'!D1047</f>
        <v>3F</v>
      </c>
      <c r="E1047" s="6" t="str">
        <f>'1'!E1047</f>
        <v>OAI</v>
      </c>
      <c r="F1047" s="3" t="str">
        <f>'1'!F1047</f>
        <v>TOLO</v>
      </c>
      <c r="G1047" s="26">
        <f>'1'!G1047</f>
        <v>0</v>
      </c>
      <c r="H1047" s="26">
        <f>'1'!H1047-'2'!H1047</f>
        <v>723.30030381495169</v>
      </c>
      <c r="I1047" s="26">
        <f>'1'!I1047-'2'!I1047</f>
        <v>326.66377240438243</v>
      </c>
      <c r="J1047" s="26">
        <f>'1'!J1047-'2'!J1047</f>
        <v>-522.60613217803223</v>
      </c>
      <c r="K1047" s="26">
        <f>'1'!K1047-'2'!K1047</f>
        <v>904.98722799879249</v>
      </c>
      <c r="L1047" s="26">
        <f>'1'!L1047-'2'!L1047</f>
        <v>93.918163885800766</v>
      </c>
      <c r="M1047" s="26">
        <f>'1'!M1047-'2'!M1047</f>
        <v>707.64727650065163</v>
      </c>
      <c r="N1047" s="26">
        <f>'1'!N1047-'2'!N1047</f>
        <v>2327.6424307490825</v>
      </c>
      <c r="O1047" s="26">
        <f>'1'!O1047-'2'!O1047</f>
        <v>1050.057249000967</v>
      </c>
      <c r="P1047" s="26">
        <f>'1'!P1047-'2'!P1047</f>
        <v>871.72454495590478</v>
      </c>
      <c r="Q1047" s="26">
        <f>'1'!Q1047-'2'!Q1047</f>
        <v>1311.4069014807994</v>
      </c>
      <c r="R1047" s="26">
        <f>'1'!R1047-'2'!R1047</f>
        <v>1192.3320865541591</v>
      </c>
      <c r="S1047" s="26">
        <f>'1'!S1047-'2'!S1047</f>
        <v>3562.4613057277702</v>
      </c>
      <c r="T1047" s="26">
        <f>'1'!T1047-'2'!T1047</f>
        <v>4432.7882589591845</v>
      </c>
      <c r="U1047" s="26">
        <f>'1'!U1047-'2'!U1047</f>
        <v>3739.3032452667085</v>
      </c>
      <c r="V1047" s="26">
        <f>'1'!V1047-'2'!V1047</f>
        <v>2243.786927279617</v>
      </c>
      <c r="W1047" s="26">
        <f>'1'!W1047-'2'!W1047</f>
        <v>715.00792624963799</v>
      </c>
      <c r="X1047" s="26">
        <f>'1'!X1047-'2'!X1047</f>
        <v>715.00792624963799</v>
      </c>
      <c r="Y1047" s="26">
        <f>'1'!Y1047-'2'!Y1047</f>
        <v>650.06649745161906</v>
      </c>
      <c r="Z1047" s="26">
        <f>'1'!Z1047-'2'!Z1047</f>
        <v>715.00792624963799</v>
      </c>
      <c r="AA1047" s="26">
        <f>'1'!AA1047-'2'!AA1047</f>
        <v>715.00792624963799</v>
      </c>
      <c r="AB1047" s="26">
        <f>'1'!AB1047-'2'!AB1047</f>
        <v>1066.7351769132272</v>
      </c>
      <c r="AC1047" s="26">
        <f>'1'!AC1047-'2'!AC1047</f>
        <v>5524.6800869132503</v>
      </c>
      <c r="AD1047" s="26">
        <f>'1'!AD1047-'2'!AD1047</f>
        <v>4320.4218843101007</v>
      </c>
      <c r="AE1047" s="26">
        <f>'1'!AE1047-'2'!AE1047</f>
        <v>3028.9539580987075</v>
      </c>
      <c r="AF1047" s="26">
        <f t="shared" si="71"/>
        <v>12549.53513089523</v>
      </c>
      <c r="AG1047" s="26">
        <f t="shared" si="72"/>
        <v>27866.767740190968</v>
      </c>
      <c r="AH1047" s="56">
        <f t="shared" si="73"/>
        <v>1142</v>
      </c>
    </row>
    <row r="1048" spans="1:34">
      <c r="A1048" s="56">
        <f t="shared" si="74"/>
        <v>1143</v>
      </c>
      <c r="B1048" s="3">
        <f>'1'!B1048</f>
        <v>5534806</v>
      </c>
      <c r="C1048" t="str">
        <f>'1'!C1048</f>
        <v>Britton: EM Repl SEL Relays</v>
      </c>
      <c r="D1048" s="3" t="str">
        <f>'1'!D1048</f>
        <v>3F</v>
      </c>
      <c r="E1048" s="6" t="str">
        <f>'1'!E1048</f>
        <v>OAI</v>
      </c>
      <c r="F1048" s="3" t="str">
        <f>'1'!F1048</f>
        <v>TOLO</v>
      </c>
      <c r="G1048" s="26">
        <f>'1'!G1048</f>
        <v>0</v>
      </c>
      <c r="H1048" s="26">
        <f>'1'!H1048-'2'!H1048</f>
        <v>475.74022301676467</v>
      </c>
      <c r="I1048" s="26">
        <f>'1'!I1048-'2'!I1048</f>
        <v>326.66377240438243</v>
      </c>
      <c r="J1048" s="26">
        <f>'1'!J1048-'2'!J1048</f>
        <v>408.28312911466168</v>
      </c>
      <c r="K1048" s="26">
        <f>'1'!K1048-'2'!K1048</f>
        <v>904.98722799879249</v>
      </c>
      <c r="L1048" s="26">
        <f>'1'!L1048-'2'!L1048</f>
        <v>1192.7047776806901</v>
      </c>
      <c r="M1048" s="26">
        <f>'1'!M1048-'2'!M1048</f>
        <v>1436.444774431935</v>
      </c>
      <c r="N1048" s="26">
        <f>'1'!N1048-'2'!N1048</f>
        <v>0</v>
      </c>
      <c r="O1048" s="26">
        <f>'1'!O1048-'2'!O1048</f>
        <v>0</v>
      </c>
      <c r="P1048" s="26">
        <f>'1'!P1048-'2'!P1048</f>
        <v>684.91311778226338</v>
      </c>
      <c r="Q1048" s="26">
        <f>'1'!Q1048-'2'!Q1048</f>
        <v>0</v>
      </c>
      <c r="R1048" s="26">
        <f>'1'!R1048-'2'!R1048</f>
        <v>0</v>
      </c>
      <c r="S1048" s="26">
        <f>'1'!S1048-'2'!S1048</f>
        <v>0</v>
      </c>
      <c r="T1048" s="26">
        <f>'1'!T1048-'2'!T1048</f>
        <v>16593.233853756097</v>
      </c>
      <c r="U1048" s="26">
        <f>'1'!U1048-'2'!U1048</f>
        <v>12925.021440875167</v>
      </c>
      <c r="V1048" s="26">
        <f>'1'!V1048-'2'!V1048</f>
        <v>0</v>
      </c>
      <c r="W1048" s="26">
        <f>'1'!W1048-'2'!W1048</f>
        <v>1500.0817842870956</v>
      </c>
      <c r="X1048" s="26">
        <f>'1'!X1048-'2'!X1048</f>
        <v>78.917346042929807</v>
      </c>
      <c r="Y1048" s="26">
        <f>'1'!Y1048-'2'!Y1048</f>
        <v>0</v>
      </c>
      <c r="Z1048" s="26">
        <f>'1'!Z1048-'2'!Z1048</f>
        <v>0</v>
      </c>
      <c r="AA1048" s="26">
        <f>'1'!AA1048-'2'!AA1048</f>
        <v>0</v>
      </c>
      <c r="AB1048" s="26">
        <f>'1'!AB1048-'2'!AB1048</f>
        <v>0</v>
      </c>
      <c r="AC1048" s="26">
        <f>'1'!AC1048-'2'!AC1048</f>
        <v>0</v>
      </c>
      <c r="AD1048" s="26">
        <f>'1'!AD1048-'2'!AD1048</f>
        <v>0</v>
      </c>
      <c r="AE1048" s="26">
        <f>'1'!AE1048-'2'!AE1048</f>
        <v>0</v>
      </c>
      <c r="AF1048" s="26">
        <f t="shared" si="71"/>
        <v>5429.73702242949</v>
      </c>
      <c r="AG1048" s="26">
        <f t="shared" si="72"/>
        <v>31097.254424961291</v>
      </c>
      <c r="AH1048" s="56">
        <f t="shared" si="73"/>
        <v>1143</v>
      </c>
    </row>
    <row r="1049" spans="1:34">
      <c r="A1049" s="56">
        <f t="shared" si="74"/>
        <v>1144</v>
      </c>
      <c r="B1049" s="3">
        <f>'1'!B1049</f>
        <v>5534807</v>
      </c>
      <c r="C1049" t="str">
        <f>'1'!C1049</f>
        <v>EM BUTTE REPL SEL RELAYS</v>
      </c>
      <c r="D1049" s="3" t="str">
        <f>'1'!D1049</f>
        <v>3F</v>
      </c>
      <c r="E1049" s="6" t="str">
        <f>'1'!E1049</f>
        <v>OAI</v>
      </c>
      <c r="F1049" s="3" t="str">
        <f>'1'!F1049</f>
        <v>TOLO</v>
      </c>
      <c r="G1049" s="26">
        <f>'1'!G1049</f>
        <v>0</v>
      </c>
      <c r="H1049" s="26">
        <f>'1'!H1049-'2'!H1049</f>
        <v>25652.050720780764</v>
      </c>
      <c r="I1049" s="26">
        <f>'1'!I1049-'2'!I1049</f>
        <v>8147.1211987483184</v>
      </c>
      <c r="J1049" s="26">
        <f>'1'!J1049-'2'!J1049</f>
        <v>-1885.5375819017361</v>
      </c>
      <c r="K1049" s="26">
        <f>'1'!K1049-'2'!K1049</f>
        <v>1605.3670275320906</v>
      </c>
      <c r="L1049" s="26">
        <f>'1'!L1049-'2'!L1049</f>
        <v>0</v>
      </c>
      <c r="M1049" s="26">
        <f>'1'!M1049-'2'!M1049</f>
        <v>0</v>
      </c>
      <c r="N1049" s="26">
        <f>'1'!N1049-'2'!N1049</f>
        <v>0</v>
      </c>
      <c r="O1049" s="26">
        <f>'1'!O1049-'2'!O1049</f>
        <v>0</v>
      </c>
      <c r="P1049" s="26">
        <f>'1'!P1049-'2'!P1049</f>
        <v>0</v>
      </c>
      <c r="Q1049" s="26">
        <f>'1'!Q1049-'2'!Q1049</f>
        <v>0</v>
      </c>
      <c r="R1049" s="26">
        <f>'1'!R1049-'2'!R1049</f>
        <v>0</v>
      </c>
      <c r="S1049" s="26">
        <f>'1'!S1049-'2'!S1049</f>
        <v>0</v>
      </c>
      <c r="T1049" s="26">
        <f>'1'!T1049-'2'!T1049</f>
        <v>0</v>
      </c>
      <c r="U1049" s="26">
        <f>'1'!U1049-'2'!U1049</f>
        <v>0</v>
      </c>
      <c r="V1049" s="26">
        <f>'1'!V1049-'2'!V1049</f>
        <v>0</v>
      </c>
      <c r="W1049" s="26">
        <f>'1'!W1049-'2'!W1049</f>
        <v>0</v>
      </c>
      <c r="X1049" s="26">
        <f>'1'!X1049-'2'!X1049</f>
        <v>0</v>
      </c>
      <c r="Y1049" s="26">
        <f>'1'!Y1049-'2'!Y1049</f>
        <v>0</v>
      </c>
      <c r="Z1049" s="26">
        <f>'1'!Z1049-'2'!Z1049</f>
        <v>0</v>
      </c>
      <c r="AA1049" s="26">
        <f>'1'!AA1049-'2'!AA1049</f>
        <v>0</v>
      </c>
      <c r="AB1049" s="26">
        <f>'1'!AB1049-'2'!AB1049</f>
        <v>0</v>
      </c>
      <c r="AC1049" s="26">
        <f>'1'!AC1049-'2'!AC1049</f>
        <v>0</v>
      </c>
      <c r="AD1049" s="26">
        <f>'1'!AD1049-'2'!AD1049</f>
        <v>0</v>
      </c>
      <c r="AE1049" s="26">
        <f>'1'!AE1049-'2'!AE1049</f>
        <v>0</v>
      </c>
      <c r="AF1049" s="26">
        <f t="shared" si="71"/>
        <v>33519.001365159434</v>
      </c>
      <c r="AG1049" s="26">
        <f t="shared" si="72"/>
        <v>0</v>
      </c>
      <c r="AH1049" s="56">
        <f t="shared" si="73"/>
        <v>1144</v>
      </c>
    </row>
    <row r="1050" spans="1:34">
      <c r="A1050" s="56">
        <f t="shared" si="74"/>
        <v>1145</v>
      </c>
      <c r="B1050" s="3">
        <f>'1'!B1050</f>
        <v>5534809</v>
      </c>
      <c r="C1050" t="str">
        <f>'1'!C1050</f>
        <v>EM COALINGA #2 REPL CB32 SEL RELAY</v>
      </c>
      <c r="D1050" s="3" t="str">
        <f>'1'!D1050</f>
        <v>3F</v>
      </c>
      <c r="E1050" s="6" t="str">
        <f>'1'!E1050</f>
        <v>OAI</v>
      </c>
      <c r="F1050" s="3" t="str">
        <f>'1'!F1050</f>
        <v>TOLO</v>
      </c>
      <c r="G1050" s="26">
        <f>'1'!G1050</f>
        <v>0</v>
      </c>
      <c r="H1050" s="26">
        <f>'1'!H1050-'2'!H1050</f>
        <v>337.93767898194386</v>
      </c>
      <c r="I1050" s="26">
        <f>'1'!I1050-'2'!I1050</f>
        <v>16.398409567362041</v>
      </c>
      <c r="J1050" s="26">
        <f>'1'!J1050-'2'!J1050</f>
        <v>678.20467750470607</v>
      </c>
      <c r="K1050" s="26">
        <f>'1'!K1050-'2'!K1050</f>
        <v>1961.380226150786</v>
      </c>
      <c r="L1050" s="26">
        <f>'1'!L1050-'2'!L1050</f>
        <v>3063.8937512109846</v>
      </c>
      <c r="M1050" s="26">
        <f>'1'!M1050-'2'!M1050</f>
        <v>0</v>
      </c>
      <c r="N1050" s="26">
        <f>'1'!N1050-'2'!N1050</f>
        <v>0</v>
      </c>
      <c r="O1050" s="26">
        <f>'1'!O1050-'2'!O1050</f>
        <v>1054.9954064275023</v>
      </c>
      <c r="P1050" s="26">
        <f>'1'!P1050-'2'!P1050</f>
        <v>0</v>
      </c>
      <c r="Q1050" s="26">
        <f>'1'!Q1050-'2'!Q1050</f>
        <v>0</v>
      </c>
      <c r="R1050" s="26">
        <f>'1'!R1050-'2'!R1050</f>
        <v>0</v>
      </c>
      <c r="S1050" s="26">
        <f>'1'!S1050-'2'!S1050</f>
        <v>4935.3622430861769</v>
      </c>
      <c r="T1050" s="26">
        <f>'1'!T1050-'2'!T1050</f>
        <v>20975.242946725437</v>
      </c>
      <c r="U1050" s="26">
        <f>'1'!U1050-'2'!U1050</f>
        <v>3719.4574427789353</v>
      </c>
      <c r="V1050" s="26">
        <f>'1'!V1050-'2'!V1050</f>
        <v>0</v>
      </c>
      <c r="W1050" s="26">
        <f>'1'!W1050-'2'!W1050</f>
        <v>0</v>
      </c>
      <c r="X1050" s="26">
        <f>'1'!X1050-'2'!X1050</f>
        <v>0</v>
      </c>
      <c r="Y1050" s="26">
        <f>'1'!Y1050-'2'!Y1050</f>
        <v>0</v>
      </c>
      <c r="Z1050" s="26">
        <f>'1'!Z1050-'2'!Z1050</f>
        <v>0</v>
      </c>
      <c r="AA1050" s="26">
        <f>'1'!AA1050-'2'!AA1050</f>
        <v>0</v>
      </c>
      <c r="AB1050" s="26">
        <f>'1'!AB1050-'2'!AB1050</f>
        <v>0</v>
      </c>
      <c r="AC1050" s="26">
        <f>'1'!AC1050-'2'!AC1050</f>
        <v>0</v>
      </c>
      <c r="AD1050" s="26">
        <f>'1'!AD1050-'2'!AD1050</f>
        <v>0</v>
      </c>
      <c r="AE1050" s="26">
        <f>'1'!AE1050-'2'!AE1050</f>
        <v>0</v>
      </c>
      <c r="AF1050" s="26">
        <f t="shared" si="71"/>
        <v>12048.172392929462</v>
      </c>
      <c r="AG1050" s="26">
        <f t="shared" si="72"/>
        <v>24694.700389504371</v>
      </c>
      <c r="AH1050" s="56">
        <f t="shared" si="73"/>
        <v>1145</v>
      </c>
    </row>
    <row r="1051" spans="1:34">
      <c r="A1051" s="56">
        <f t="shared" si="74"/>
        <v>1146</v>
      </c>
      <c r="B1051" s="3">
        <f>'1'!B1051</f>
        <v>5534810</v>
      </c>
      <c r="C1051" t="str">
        <f>'1'!C1051</f>
        <v>EM COLEMAN PH REPL SEL RELAY</v>
      </c>
      <c r="D1051" s="3" t="str">
        <f>'1'!D1051</f>
        <v>3F</v>
      </c>
      <c r="E1051" s="6" t="str">
        <f>'1'!E1051</f>
        <v>OAI</v>
      </c>
      <c r="F1051" s="3" t="str">
        <f>'1'!F1051</f>
        <v>TOLO</v>
      </c>
      <c r="G1051" s="26">
        <f>'1'!G1051</f>
        <v>0</v>
      </c>
      <c r="H1051" s="26">
        <f>'1'!H1051-'2'!H1051</f>
        <v>11976.056659945722</v>
      </c>
      <c r="I1051" s="26">
        <f>'1'!I1051-'2'!I1051</f>
        <v>11688.898146953619</v>
      </c>
      <c r="J1051" s="26">
        <f>'1'!J1051-'2'!J1051</f>
        <v>26135.990148581212</v>
      </c>
      <c r="K1051" s="26">
        <f>'1'!K1051-'2'!K1051</f>
        <v>32266.666007233791</v>
      </c>
      <c r="L1051" s="26">
        <f>'1'!L1051-'2'!L1051</f>
        <v>24264.614829487648</v>
      </c>
      <c r="M1051" s="26">
        <f>'1'!M1051-'2'!M1051</f>
        <v>22563.466182437103</v>
      </c>
      <c r="N1051" s="26">
        <f>'1'!N1051-'2'!N1051</f>
        <v>10218.25896166247</v>
      </c>
      <c r="O1051" s="26">
        <f>'1'!O1051-'2'!O1051</f>
        <v>48274.215755646495</v>
      </c>
      <c r="P1051" s="26">
        <f>'1'!P1051-'2'!P1051</f>
        <v>68572.372098246822</v>
      </c>
      <c r="Q1051" s="26">
        <f>'1'!Q1051-'2'!Q1051</f>
        <v>34134.780278970204</v>
      </c>
      <c r="R1051" s="26">
        <f>'1'!R1051-'2'!R1051</f>
        <v>6298.2005200282483</v>
      </c>
      <c r="S1051" s="26">
        <f>'1'!S1051-'2'!S1051</f>
        <v>14496.566748674571</v>
      </c>
      <c r="T1051" s="26">
        <f>'1'!T1051-'2'!T1051</f>
        <v>16295.080952531333</v>
      </c>
      <c r="U1051" s="26">
        <f>'1'!U1051-'2'!U1051</f>
        <v>4035.6858636404513</v>
      </c>
      <c r="V1051" s="26">
        <f>'1'!V1051-'2'!V1051</f>
        <v>7117.3756161432884</v>
      </c>
      <c r="W1051" s="26">
        <f>'1'!W1051-'2'!W1051</f>
        <v>4523.3522027062063</v>
      </c>
      <c r="X1051" s="26">
        <f>'1'!X1051-'2'!X1051</f>
        <v>4052.2706187710783</v>
      </c>
      <c r="Y1051" s="26">
        <f>'1'!Y1051-'2'!Y1051</f>
        <v>0</v>
      </c>
      <c r="Z1051" s="26">
        <f>'1'!Z1051-'2'!Z1051</f>
        <v>0</v>
      </c>
      <c r="AA1051" s="26">
        <f>'1'!AA1051-'2'!AA1051</f>
        <v>0</v>
      </c>
      <c r="AB1051" s="26">
        <f>'1'!AB1051-'2'!AB1051</f>
        <v>0</v>
      </c>
      <c r="AC1051" s="26">
        <f>'1'!AC1051-'2'!AC1051</f>
        <v>0</v>
      </c>
      <c r="AD1051" s="26">
        <f>'1'!AD1051-'2'!AD1051</f>
        <v>0</v>
      </c>
      <c r="AE1051" s="26">
        <f>'1'!AE1051-'2'!AE1051</f>
        <v>0</v>
      </c>
      <c r="AF1051" s="26">
        <f t="shared" si="71"/>
        <v>310890.08633786789</v>
      </c>
      <c r="AG1051" s="26">
        <f t="shared" si="72"/>
        <v>36023.765253792357</v>
      </c>
      <c r="AH1051" s="56">
        <f t="shared" si="73"/>
        <v>1146</v>
      </c>
    </row>
    <row r="1052" spans="1:34">
      <c r="A1052" s="56">
        <f t="shared" si="74"/>
        <v>1147</v>
      </c>
      <c r="B1052" s="3">
        <f>'1'!B1052</f>
        <v>5534812</v>
      </c>
      <c r="C1052" t="str">
        <f>'1'!C1052</f>
        <v>EM CORCORAN REPL SEL RELAYS</v>
      </c>
      <c r="D1052" s="3" t="str">
        <f>'1'!D1052</f>
        <v>3F</v>
      </c>
      <c r="E1052" s="6" t="str">
        <f>'1'!E1052</f>
        <v>OAI</v>
      </c>
      <c r="F1052" s="3" t="str">
        <f>'1'!F1052</f>
        <v>TOLO</v>
      </c>
      <c r="G1052" s="26">
        <f>'1'!G1052</f>
        <v>0</v>
      </c>
      <c r="H1052" s="26">
        <f>'1'!H1052-'2'!H1052</f>
        <v>18672.104957545766</v>
      </c>
      <c r="I1052" s="26">
        <f>'1'!I1052-'2'!I1052</f>
        <v>26229.442448558842</v>
      </c>
      <c r="J1052" s="26">
        <f>'1'!J1052-'2'!J1052</f>
        <v>1382.590906648212</v>
      </c>
      <c r="K1052" s="26">
        <f>'1'!K1052-'2'!K1052</f>
        <v>-545.99250036784974</v>
      </c>
      <c r="L1052" s="26">
        <f>'1'!L1052-'2'!L1052</f>
        <v>3063.8937512109846</v>
      </c>
      <c r="M1052" s="26">
        <f>'1'!M1052-'2'!M1052</f>
        <v>0</v>
      </c>
      <c r="N1052" s="26">
        <f>'1'!N1052-'2'!N1052</f>
        <v>420.67510907181594</v>
      </c>
      <c r="O1052" s="26">
        <f>'1'!O1052-'2'!O1052</f>
        <v>2427.7099982226437</v>
      </c>
      <c r="P1052" s="26">
        <f>'1'!P1052-'2'!P1052</f>
        <v>904.33501852736333</v>
      </c>
      <c r="Q1052" s="26">
        <f>'1'!Q1052-'2'!Q1052</f>
        <v>1338.98604484409</v>
      </c>
      <c r="R1052" s="26">
        <f>'1'!R1052-'2'!R1052</f>
        <v>4709.697765971684</v>
      </c>
      <c r="S1052" s="26">
        <f>'1'!S1052-'2'!S1052</f>
        <v>2354.0103279511472</v>
      </c>
      <c r="T1052" s="26">
        <f>'1'!T1052-'2'!T1052</f>
        <v>0</v>
      </c>
      <c r="U1052" s="26">
        <f>'1'!U1052-'2'!U1052</f>
        <v>0</v>
      </c>
      <c r="V1052" s="26">
        <f>'1'!V1052-'2'!V1052</f>
        <v>0</v>
      </c>
      <c r="W1052" s="26">
        <f>'1'!W1052-'2'!W1052</f>
        <v>0</v>
      </c>
      <c r="X1052" s="26">
        <f>'1'!X1052-'2'!X1052</f>
        <v>0</v>
      </c>
      <c r="Y1052" s="26">
        <f>'1'!Y1052-'2'!Y1052</f>
        <v>0</v>
      </c>
      <c r="Z1052" s="26">
        <f>'1'!Z1052-'2'!Z1052</f>
        <v>0</v>
      </c>
      <c r="AA1052" s="26">
        <f>'1'!AA1052-'2'!AA1052</f>
        <v>0</v>
      </c>
      <c r="AB1052" s="26">
        <f>'1'!AB1052-'2'!AB1052</f>
        <v>0</v>
      </c>
      <c r="AC1052" s="26">
        <f>'1'!AC1052-'2'!AC1052</f>
        <v>0</v>
      </c>
      <c r="AD1052" s="26">
        <f>'1'!AD1052-'2'!AD1052</f>
        <v>0</v>
      </c>
      <c r="AE1052" s="26">
        <f>'1'!AE1052-'2'!AE1052</f>
        <v>0</v>
      </c>
      <c r="AF1052" s="26">
        <f t="shared" si="71"/>
        <v>60957.453828184705</v>
      </c>
      <c r="AG1052" s="26">
        <f t="shared" si="72"/>
        <v>0</v>
      </c>
      <c r="AH1052" s="56">
        <f t="shared" si="73"/>
        <v>1147</v>
      </c>
    </row>
    <row r="1053" spans="1:34">
      <c r="A1053" s="56">
        <f t="shared" si="74"/>
        <v>1148</v>
      </c>
      <c r="B1053" s="3">
        <f>'1'!B1053</f>
        <v>5534813</v>
      </c>
      <c r="C1053" t="str">
        <f>'1'!C1053</f>
        <v>EM CORONA REPL SEL RELAYS</v>
      </c>
      <c r="D1053" s="3" t="str">
        <f>'1'!D1053</f>
        <v>3F</v>
      </c>
      <c r="E1053" s="6" t="str">
        <f>'1'!E1053</f>
        <v>OAI</v>
      </c>
      <c r="F1053" s="3" t="str">
        <f>'1'!F1053</f>
        <v>TOLO</v>
      </c>
      <c r="G1053" s="26">
        <f>'1'!G1053</f>
        <v>0</v>
      </c>
      <c r="H1053" s="26">
        <f>'1'!H1053-'2'!H1053</f>
        <v>30675.554415291506</v>
      </c>
      <c r="I1053" s="26">
        <f>'1'!I1053-'2'!I1053</f>
        <v>519.25191203925374</v>
      </c>
      <c r="J1053" s="26">
        <f>'1'!J1053-'2'!J1053</f>
        <v>-27408.264481776256</v>
      </c>
      <c r="K1053" s="26">
        <f>'1'!K1053-'2'!K1053</f>
        <v>26140.835133226112</v>
      </c>
      <c r="L1053" s="26">
        <f>'1'!L1053-'2'!L1053</f>
        <v>1239.4775140603249</v>
      </c>
      <c r="M1053" s="26">
        <f>'1'!M1053-'2'!M1053</f>
        <v>7390.8377302353765</v>
      </c>
      <c r="N1053" s="26">
        <f>'1'!N1053-'2'!N1053</f>
        <v>1301.6237594093618</v>
      </c>
      <c r="O1053" s="26">
        <f>'1'!O1053-'2'!O1053</f>
        <v>1754.1639597995745</v>
      </c>
      <c r="P1053" s="26">
        <f>'1'!P1053-'2'!P1053</f>
        <v>1282.1506480481194</v>
      </c>
      <c r="Q1053" s="26">
        <f>'1'!Q1053-'2'!Q1053</f>
        <v>0</v>
      </c>
      <c r="R1053" s="26">
        <f>'1'!R1053-'2'!R1053</f>
        <v>5052.2940840352639</v>
      </c>
      <c r="S1053" s="26">
        <f>'1'!S1053-'2'!S1053</f>
        <v>5923.739110646271</v>
      </c>
      <c r="T1053" s="26">
        <f>'1'!T1053-'2'!T1053</f>
        <v>5473.9940937050405</v>
      </c>
      <c r="U1053" s="26">
        <f>'1'!U1053-'2'!U1053</f>
        <v>4597.7972552307647</v>
      </c>
      <c r="V1053" s="26">
        <f>'1'!V1053-'2'!V1053</f>
        <v>2812.7931047107531</v>
      </c>
      <c r="W1053" s="26">
        <f>'1'!W1053-'2'!W1053</f>
        <v>0</v>
      </c>
      <c r="X1053" s="26">
        <f>'1'!X1053-'2'!X1053</f>
        <v>0</v>
      </c>
      <c r="Y1053" s="26">
        <f>'1'!Y1053-'2'!Y1053</f>
        <v>0</v>
      </c>
      <c r="Z1053" s="26">
        <f>'1'!Z1053-'2'!Z1053</f>
        <v>0</v>
      </c>
      <c r="AA1053" s="26">
        <f>'1'!AA1053-'2'!AA1053</f>
        <v>0</v>
      </c>
      <c r="AB1053" s="26">
        <f>'1'!AB1053-'2'!AB1053</f>
        <v>0</v>
      </c>
      <c r="AC1053" s="26">
        <f>'1'!AC1053-'2'!AC1053</f>
        <v>0</v>
      </c>
      <c r="AD1053" s="26">
        <f>'1'!AD1053-'2'!AD1053</f>
        <v>0</v>
      </c>
      <c r="AE1053" s="26">
        <f>'1'!AE1053-'2'!AE1053</f>
        <v>0</v>
      </c>
      <c r="AF1053" s="26">
        <f t="shared" si="71"/>
        <v>53871.663785014913</v>
      </c>
      <c r="AG1053" s="26">
        <f t="shared" si="72"/>
        <v>12884.584453646559</v>
      </c>
      <c r="AH1053" s="56">
        <f t="shared" si="73"/>
        <v>1148</v>
      </c>
    </row>
    <row r="1054" spans="1:34">
      <c r="A1054" s="56">
        <f t="shared" si="74"/>
        <v>1149</v>
      </c>
      <c r="B1054" s="3">
        <f>'1'!B1054</f>
        <v>5534814</v>
      </c>
      <c r="C1054" t="str">
        <f>'1'!C1054</f>
        <v>EM CURTIS REPL CB152 SEL RELAYS</v>
      </c>
      <c r="D1054" s="3" t="str">
        <f>'1'!D1054</f>
        <v>3F</v>
      </c>
      <c r="E1054" s="6" t="str">
        <f>'1'!E1054</f>
        <v>OAI</v>
      </c>
      <c r="F1054" s="3" t="str">
        <f>'1'!F1054</f>
        <v>TOLO</v>
      </c>
      <c r="G1054" s="26">
        <f>'1'!G1054</f>
        <v>0</v>
      </c>
      <c r="H1054" s="26">
        <f>'1'!H1054-'2'!H1054</f>
        <v>5905.2908998829889</v>
      </c>
      <c r="I1054" s="26">
        <f>'1'!I1054-'2'!I1054</f>
        <v>19501.529059640405</v>
      </c>
      <c r="J1054" s="26">
        <f>'1'!J1054-'2'!J1054</f>
        <v>18421.656520516961</v>
      </c>
      <c r="K1054" s="26">
        <f>'1'!K1054-'2'!K1054</f>
        <v>43035.110244437587</v>
      </c>
      <c r="L1054" s="26">
        <f>'1'!L1054-'2'!L1054</f>
        <v>42040.397627726466</v>
      </c>
      <c r="M1054" s="26">
        <f>'1'!M1054-'2'!M1054</f>
        <v>19546.251994824121</v>
      </c>
      <c r="N1054" s="26">
        <f>'1'!N1054-'2'!N1054</f>
        <v>2443.2698527553111</v>
      </c>
      <c r="O1054" s="26">
        <f>'1'!O1054-'2'!O1054</f>
        <v>23404.257363890938</v>
      </c>
      <c r="P1054" s="26">
        <f>'1'!P1054-'2'!P1054</f>
        <v>32293.592941125655</v>
      </c>
      <c r="Q1054" s="26">
        <f>'1'!Q1054-'2'!Q1054</f>
        <v>44207.969219630497</v>
      </c>
      <c r="R1054" s="26">
        <f>'1'!R1054-'2'!R1054</f>
        <v>0</v>
      </c>
      <c r="S1054" s="26">
        <f>'1'!S1054-'2'!S1054</f>
        <v>0</v>
      </c>
      <c r="T1054" s="26">
        <f>'1'!T1054-'2'!T1054</f>
        <v>2182.9451008734386</v>
      </c>
      <c r="U1054" s="26">
        <f>'1'!U1054-'2'!U1054</f>
        <v>58484.648203651814</v>
      </c>
      <c r="V1054" s="26">
        <f>'1'!V1054-'2'!V1054</f>
        <v>7683.4002645621767</v>
      </c>
      <c r="W1054" s="26">
        <f>'1'!W1054-'2'!W1054</f>
        <v>4882.6264486820473</v>
      </c>
      <c r="X1054" s="26">
        <f>'1'!X1054-'2'!X1054</f>
        <v>1168.7593728010761</v>
      </c>
      <c r="Y1054" s="26">
        <f>'1'!Y1054-'2'!Y1054</f>
        <v>386.9465621207645</v>
      </c>
      <c r="Z1054" s="26">
        <f>'1'!Z1054-'2'!Z1054</f>
        <v>425.4269209350856</v>
      </c>
      <c r="AA1054" s="26">
        <f>'1'!AA1054-'2'!AA1054</f>
        <v>425.4269209350856</v>
      </c>
      <c r="AB1054" s="26">
        <f>'1'!AB1054-'2'!AB1054</f>
        <v>4.0064296102077703</v>
      </c>
      <c r="AC1054" s="26">
        <f>'1'!AC1054-'2'!AC1054</f>
        <v>0</v>
      </c>
      <c r="AD1054" s="26">
        <f>'1'!AD1054-'2'!AD1054</f>
        <v>0</v>
      </c>
      <c r="AE1054" s="26">
        <f>'1'!AE1054-'2'!AE1054</f>
        <v>0</v>
      </c>
      <c r="AF1054" s="26">
        <f t="shared" si="71"/>
        <v>250799.32572443091</v>
      </c>
      <c r="AG1054" s="26">
        <f t="shared" si="72"/>
        <v>75644.186224171688</v>
      </c>
      <c r="AH1054" s="56">
        <f t="shared" si="73"/>
        <v>1149</v>
      </c>
    </row>
    <row r="1055" spans="1:34">
      <c r="A1055" s="56">
        <f t="shared" si="74"/>
        <v>1150</v>
      </c>
      <c r="B1055" s="3">
        <f>'1'!B1055</f>
        <v>5534818</v>
      </c>
      <c r="C1055" t="str">
        <f>'1'!C1055</f>
        <v>EM EAGLE ROCK REPL CB72 SEL RELAYS</v>
      </c>
      <c r="D1055" s="3" t="str">
        <f>'1'!D1055</f>
        <v>3F</v>
      </c>
      <c r="E1055" s="6" t="str">
        <f>'1'!E1055</f>
        <v>OAI</v>
      </c>
      <c r="F1055" s="3" t="str">
        <f>'1'!F1055</f>
        <v>TOLO</v>
      </c>
      <c r="G1055" s="26">
        <f>'1'!G1055</f>
        <v>0</v>
      </c>
      <c r="H1055" s="26">
        <f>'1'!H1055-'2'!H1055</f>
        <v>475.74022301676467</v>
      </c>
      <c r="I1055" s="26">
        <f>'1'!I1055-'2'!I1055</f>
        <v>-144.60415709401073</v>
      </c>
      <c r="J1055" s="26">
        <f>'1'!J1055-'2'!J1055</f>
        <v>468.84543717594192</v>
      </c>
      <c r="K1055" s="26">
        <f>'1'!K1055-'2'!K1055</f>
        <v>673.45286564143635</v>
      </c>
      <c r="L1055" s="26">
        <f>'1'!L1055-'2'!L1055</f>
        <v>-62.984800383731461</v>
      </c>
      <c r="M1055" s="26">
        <f>'1'!M1055-'2'!M1055</f>
        <v>0</v>
      </c>
      <c r="N1055" s="26">
        <f>'1'!N1055-'2'!N1055</f>
        <v>0</v>
      </c>
      <c r="O1055" s="26">
        <f>'1'!O1055-'2'!O1055</f>
        <v>1636.8594277239561</v>
      </c>
      <c r="P1055" s="26">
        <f>'1'!P1055-'2'!P1055</f>
        <v>2718.6885952616872</v>
      </c>
      <c r="Q1055" s="26">
        <f>'1'!Q1055-'2'!Q1055</f>
        <v>615.87208659240378</v>
      </c>
      <c r="R1055" s="26">
        <f>'1'!R1055-'2'!R1055</f>
        <v>6935.4091736145501</v>
      </c>
      <c r="S1055" s="26">
        <f>'1'!S1055-'2'!S1055</f>
        <v>2405.5348761940513</v>
      </c>
      <c r="T1055" s="26">
        <f>'1'!T1055-'2'!T1055</f>
        <v>10517.809454611726</v>
      </c>
      <c r="U1055" s="26">
        <f>'1'!U1055-'2'!U1055</f>
        <v>18364.168914249567</v>
      </c>
      <c r="V1055" s="26">
        <f>'1'!V1055-'2'!V1055</f>
        <v>301.50712136354298</v>
      </c>
      <c r="W1055" s="26">
        <f>'1'!W1055-'2'!W1055</f>
        <v>3476.8355194072828</v>
      </c>
      <c r="X1055" s="26">
        <f>'1'!X1055-'2'!X1055</f>
        <v>410.79879421874557</v>
      </c>
      <c r="Y1055" s="26">
        <f>'1'!Y1055-'2'!Y1055</f>
        <v>0</v>
      </c>
      <c r="Z1055" s="26">
        <f>'1'!Z1055-'2'!Z1055</f>
        <v>0</v>
      </c>
      <c r="AA1055" s="26">
        <f>'1'!AA1055-'2'!AA1055</f>
        <v>0</v>
      </c>
      <c r="AB1055" s="26">
        <f>'1'!AB1055-'2'!AB1055</f>
        <v>0</v>
      </c>
      <c r="AC1055" s="26">
        <f>'1'!AC1055-'2'!AC1055</f>
        <v>0</v>
      </c>
      <c r="AD1055" s="26">
        <f>'1'!AD1055-'2'!AD1055</f>
        <v>0</v>
      </c>
      <c r="AE1055" s="26">
        <f>'1'!AE1055-'2'!AE1055</f>
        <v>0</v>
      </c>
      <c r="AF1055" s="26">
        <f t="shared" si="71"/>
        <v>15722.813727743051</v>
      </c>
      <c r="AG1055" s="26">
        <f t="shared" si="72"/>
        <v>33071.119803850866</v>
      </c>
      <c r="AH1055" s="56">
        <f t="shared" si="73"/>
        <v>1150</v>
      </c>
    </row>
    <row r="1056" spans="1:34">
      <c r="A1056" s="56">
        <f t="shared" si="74"/>
        <v>1151</v>
      </c>
      <c r="B1056" s="3">
        <f>'1'!B1056</f>
        <v>5534820</v>
      </c>
      <c r="C1056" t="str">
        <f>'1'!C1056</f>
        <v>EM  ELK REPL CB22 SEL RELAYS</v>
      </c>
      <c r="D1056" s="3" t="str">
        <f>'1'!D1056</f>
        <v>3F</v>
      </c>
      <c r="E1056" s="6" t="str">
        <f>'1'!E1056</f>
        <v>OAI</v>
      </c>
      <c r="F1056" s="3" t="str">
        <f>'1'!F1056</f>
        <v>TOLO</v>
      </c>
      <c r="G1056" s="26">
        <f>'1'!G1056</f>
        <v>0</v>
      </c>
      <c r="H1056" s="26">
        <f>'1'!H1056-'2'!H1056</f>
        <v>24633.485871971661</v>
      </c>
      <c r="I1056" s="26">
        <f>'1'!I1056-'2'!I1056</f>
        <v>43217.635723656123</v>
      </c>
      <c r="J1056" s="26">
        <f>'1'!J1056-'2'!J1056</f>
        <v>28679.048050465182</v>
      </c>
      <c r="K1056" s="26">
        <f>'1'!K1056-'2'!K1056</f>
        <v>24470.619849677634</v>
      </c>
      <c r="L1056" s="26">
        <f>'1'!L1056-'2'!L1056</f>
        <v>69005.905051183945</v>
      </c>
      <c r="M1056" s="26">
        <f>'1'!M1056-'2'!M1056</f>
        <v>15075.356068177147</v>
      </c>
      <c r="N1056" s="26">
        <f>'1'!N1056-'2'!N1056</f>
        <v>100861.772264199</v>
      </c>
      <c r="O1056" s="26">
        <f>'1'!O1056-'2'!O1056</f>
        <v>50645.835739326227</v>
      </c>
      <c r="P1056" s="26">
        <f>'1'!P1056-'2'!P1056</f>
        <v>118964.03248927894</v>
      </c>
      <c r="Q1056" s="26">
        <f>'1'!Q1056-'2'!Q1056</f>
        <v>5169.2259249843519</v>
      </c>
      <c r="R1056" s="26">
        <f>'1'!R1056-'2'!R1056</f>
        <v>4659.0117727634733</v>
      </c>
      <c r="S1056" s="26">
        <f>'1'!S1056-'2'!S1056</f>
        <v>21985.981281877386</v>
      </c>
      <c r="T1056" s="26">
        <f>'1'!T1056-'2'!T1056</f>
        <v>35260.959690565127</v>
      </c>
      <c r="U1056" s="26">
        <f>'1'!U1056-'2'!U1056</f>
        <v>7623.0243020641628</v>
      </c>
      <c r="V1056" s="26">
        <f>'1'!V1056-'2'!V1056</f>
        <v>9647.6688469435776</v>
      </c>
      <c r="W1056" s="26">
        <f>'1'!W1056-'2'!W1056</f>
        <v>6075.9834358341668</v>
      </c>
      <c r="X1056" s="26">
        <f>'1'!X1056-'2'!X1056</f>
        <v>3021.0342716599248</v>
      </c>
      <c r="Y1056" s="26">
        <f>'1'!Y1056-'2'!Y1056</f>
        <v>0</v>
      </c>
      <c r="Z1056" s="26">
        <f>'1'!Z1056-'2'!Z1056</f>
        <v>0</v>
      </c>
      <c r="AA1056" s="26">
        <f>'1'!AA1056-'2'!AA1056</f>
        <v>0</v>
      </c>
      <c r="AB1056" s="26">
        <f>'1'!AB1056-'2'!AB1056</f>
        <v>0</v>
      </c>
      <c r="AC1056" s="26">
        <f>'1'!AC1056-'2'!AC1056</f>
        <v>0</v>
      </c>
      <c r="AD1056" s="26">
        <f>'1'!AD1056-'2'!AD1056</f>
        <v>0</v>
      </c>
      <c r="AE1056" s="26">
        <f>'1'!AE1056-'2'!AE1056</f>
        <v>0</v>
      </c>
      <c r="AF1056" s="26">
        <f t="shared" si="71"/>
        <v>507367.91008756106</v>
      </c>
      <c r="AG1056" s="26">
        <f t="shared" si="72"/>
        <v>61628.670547066962</v>
      </c>
      <c r="AH1056" s="56">
        <f t="shared" si="73"/>
        <v>1151</v>
      </c>
    </row>
    <row r="1057" spans="1:34">
      <c r="A1057" s="56">
        <f t="shared" si="74"/>
        <v>1152</v>
      </c>
      <c r="B1057" s="3">
        <f>'1'!B1057</f>
        <v>5534824</v>
      </c>
      <c r="C1057" t="str">
        <f>'1'!C1057</f>
        <v>EM GOLDHILL REPL SEL RELAYS</v>
      </c>
      <c r="D1057" s="3" t="str">
        <f>'1'!D1057</f>
        <v>3F</v>
      </c>
      <c r="E1057" s="6" t="str">
        <f>'1'!E1057</f>
        <v>OAI</v>
      </c>
      <c r="F1057" s="3" t="str">
        <f>'1'!F1057</f>
        <v>TOLO</v>
      </c>
      <c r="G1057" s="26">
        <f>'1'!G1057</f>
        <v>0</v>
      </c>
      <c r="H1057" s="26">
        <f>'1'!H1057-'2'!H1057</f>
        <v>359.55376432073922</v>
      </c>
      <c r="I1057" s="26">
        <f>'1'!I1057-'2'!I1057</f>
        <v>0</v>
      </c>
      <c r="J1057" s="26">
        <f>'1'!J1057-'2'!J1057</f>
        <v>6574.1782992244207</v>
      </c>
      <c r="K1057" s="26">
        <f>'1'!K1057-'2'!K1057</f>
        <v>26149.779720262854</v>
      </c>
      <c r="L1057" s="26">
        <f>'1'!L1057-'2'!L1057</f>
        <v>6303.7908869262128</v>
      </c>
      <c r="M1057" s="26">
        <f>'1'!M1057-'2'!M1057</f>
        <v>6377.6769027609744</v>
      </c>
      <c r="N1057" s="26">
        <f>'1'!N1057-'2'!N1057</f>
        <v>14003.403215492486</v>
      </c>
      <c r="O1057" s="26">
        <f>'1'!O1057-'2'!O1057</f>
        <v>2281.2423854959784</v>
      </c>
      <c r="P1057" s="26">
        <f>'1'!P1057-'2'!P1057</f>
        <v>3868.4407206096848</v>
      </c>
      <c r="Q1057" s="26">
        <f>'1'!Q1057-'2'!Q1057</f>
        <v>2663.0644446269421</v>
      </c>
      <c r="R1057" s="26">
        <f>'1'!R1057-'2'!R1057</f>
        <v>1828.0499756343363</v>
      </c>
      <c r="S1057" s="26">
        <f>'1'!S1057-'2'!S1057</f>
        <v>4323.9624500121445</v>
      </c>
      <c r="T1057" s="26">
        <f>'1'!T1057-'2'!T1057</f>
        <v>6153.8758812791357</v>
      </c>
      <c r="U1057" s="26">
        <f>'1'!U1057-'2'!U1057</f>
        <v>3192.099498737633</v>
      </c>
      <c r="V1057" s="26">
        <f>'1'!V1057-'2'!V1057</f>
        <v>0</v>
      </c>
      <c r="W1057" s="26">
        <f>'1'!W1057-'2'!W1057</f>
        <v>0</v>
      </c>
      <c r="X1057" s="26">
        <f>'1'!X1057-'2'!X1057</f>
        <v>0</v>
      </c>
      <c r="Y1057" s="26">
        <f>'1'!Y1057-'2'!Y1057</f>
        <v>0</v>
      </c>
      <c r="Z1057" s="26">
        <f>'1'!Z1057-'2'!Z1057</f>
        <v>0</v>
      </c>
      <c r="AA1057" s="26">
        <f>'1'!AA1057-'2'!AA1057</f>
        <v>0</v>
      </c>
      <c r="AB1057" s="26">
        <f>'1'!AB1057-'2'!AB1057</f>
        <v>0</v>
      </c>
      <c r="AC1057" s="26">
        <f>'1'!AC1057-'2'!AC1057</f>
        <v>0</v>
      </c>
      <c r="AD1057" s="26">
        <f>'1'!AD1057-'2'!AD1057</f>
        <v>0</v>
      </c>
      <c r="AE1057" s="26">
        <f>'1'!AE1057-'2'!AE1057</f>
        <v>0</v>
      </c>
      <c r="AF1057" s="26">
        <f t="shared" si="71"/>
        <v>74733.142765366763</v>
      </c>
      <c r="AG1057" s="26">
        <f t="shared" si="72"/>
        <v>9345.9753800167691</v>
      </c>
      <c r="AH1057" s="56">
        <f t="shared" si="73"/>
        <v>1152</v>
      </c>
    </row>
    <row r="1058" spans="1:34">
      <c r="A1058" s="56">
        <f t="shared" si="74"/>
        <v>1153</v>
      </c>
      <c r="B1058" s="3">
        <f>'1'!B1058</f>
        <v>5534826</v>
      </c>
      <c r="C1058" t="str">
        <f>'1'!C1058</f>
        <v>EM GRASS VALLEY REPL CB22 SEL RELAY</v>
      </c>
      <c r="D1058" s="3" t="str">
        <f>'1'!D1058</f>
        <v>3F</v>
      </c>
      <c r="E1058" s="6" t="str">
        <f>'1'!E1058</f>
        <v>OAI</v>
      </c>
      <c r="F1058" s="3" t="str">
        <f>'1'!F1058</f>
        <v>TOLO</v>
      </c>
      <c r="G1058" s="26">
        <f>'1'!G1058</f>
        <v>0</v>
      </c>
      <c r="H1058" s="26">
        <f>'1'!H1058-'2'!H1058</f>
        <v>17453.218628226274</v>
      </c>
      <c r="I1058" s="26">
        <f>'1'!I1058-'2'!I1058</f>
        <v>11577.2771545576</v>
      </c>
      <c r="J1058" s="26">
        <f>'1'!J1058-'2'!J1058</f>
        <v>4302.8122285815134</v>
      </c>
      <c r="K1058" s="26">
        <f>'1'!K1058-'2'!K1058</f>
        <v>13759.942737086139</v>
      </c>
      <c r="L1058" s="26">
        <f>'1'!L1058-'2'!L1058</f>
        <v>0</v>
      </c>
      <c r="M1058" s="26">
        <f>'1'!M1058-'2'!M1058</f>
        <v>0</v>
      </c>
      <c r="N1058" s="26">
        <f>'1'!N1058-'2'!N1058</f>
        <v>1551.326814185102</v>
      </c>
      <c r="O1058" s="26">
        <f>'1'!O1058-'2'!O1058</f>
        <v>0</v>
      </c>
      <c r="P1058" s="26">
        <f>'1'!P1058-'2'!P1058</f>
        <v>0</v>
      </c>
      <c r="Q1058" s="26">
        <f>'1'!Q1058-'2'!Q1058</f>
        <v>0</v>
      </c>
      <c r="R1058" s="26">
        <f>'1'!R1058-'2'!R1058</f>
        <v>0</v>
      </c>
      <c r="S1058" s="26">
        <f>'1'!S1058-'2'!S1058</f>
        <v>0</v>
      </c>
      <c r="T1058" s="26">
        <f>'1'!T1058-'2'!T1058</f>
        <v>0</v>
      </c>
      <c r="U1058" s="26">
        <f>'1'!U1058-'2'!U1058</f>
        <v>0</v>
      </c>
      <c r="V1058" s="26">
        <f>'1'!V1058-'2'!V1058</f>
        <v>0</v>
      </c>
      <c r="W1058" s="26">
        <f>'1'!W1058-'2'!W1058</f>
        <v>0</v>
      </c>
      <c r="X1058" s="26">
        <f>'1'!X1058-'2'!X1058</f>
        <v>0</v>
      </c>
      <c r="Y1058" s="26">
        <f>'1'!Y1058-'2'!Y1058</f>
        <v>0</v>
      </c>
      <c r="Z1058" s="26">
        <f>'1'!Z1058-'2'!Z1058</f>
        <v>0</v>
      </c>
      <c r="AA1058" s="26">
        <f>'1'!AA1058-'2'!AA1058</f>
        <v>0</v>
      </c>
      <c r="AB1058" s="26">
        <f>'1'!AB1058-'2'!AB1058</f>
        <v>0</v>
      </c>
      <c r="AC1058" s="26">
        <f>'1'!AC1058-'2'!AC1058</f>
        <v>0</v>
      </c>
      <c r="AD1058" s="26">
        <f>'1'!AD1058-'2'!AD1058</f>
        <v>0</v>
      </c>
      <c r="AE1058" s="26">
        <f>'1'!AE1058-'2'!AE1058</f>
        <v>0</v>
      </c>
      <c r="AF1058" s="26">
        <f t="shared" ref="AF1058:AF1121" si="75">SUM(H1058:S1058)</f>
        <v>48644.577562636623</v>
      </c>
      <c r="AG1058" s="26">
        <f t="shared" ref="AG1058:AG1121" si="76">SUM(T1058:AE1058)</f>
        <v>0</v>
      </c>
      <c r="AH1058" s="56">
        <f t="shared" ref="AH1058:AH1121" si="77">A1058</f>
        <v>1153</v>
      </c>
    </row>
    <row r="1059" spans="1:34">
      <c r="A1059" s="56">
        <f t="shared" si="74"/>
        <v>1154</v>
      </c>
      <c r="B1059" s="3">
        <f>'1'!B1059</f>
        <v>5534832</v>
      </c>
      <c r="C1059" t="str">
        <f>'1'!C1059</f>
        <v>EM KERCKHOFF #2 PH REPL SEL RELAYS</v>
      </c>
      <c r="D1059" s="3" t="str">
        <f>'1'!D1059</f>
        <v>3F</v>
      </c>
      <c r="E1059" s="6" t="str">
        <f>'1'!E1059</f>
        <v>OAI</v>
      </c>
      <c r="F1059" s="3" t="str">
        <f>'1'!F1059</f>
        <v>TOLO</v>
      </c>
      <c r="G1059" s="26">
        <f>'1'!G1059</f>
        <v>0</v>
      </c>
      <c r="H1059" s="26">
        <f>'1'!H1059-'2'!H1059</f>
        <v>337.93767898194386</v>
      </c>
      <c r="I1059" s="26">
        <f>'1'!I1059-'2'!I1059</f>
        <v>16.398409567362041</v>
      </c>
      <c r="J1059" s="26">
        <f>'1'!J1059-'2'!J1059</f>
        <v>1850.9704799159899</v>
      </c>
      <c r="K1059" s="26">
        <f>'1'!K1059-'2'!K1059</f>
        <v>2708.5327620637186</v>
      </c>
      <c r="L1059" s="26">
        <f>'1'!L1059-'2'!L1059</f>
        <v>3063.8937512109846</v>
      </c>
      <c r="M1059" s="26">
        <f>'1'!M1059-'2'!M1059</f>
        <v>0</v>
      </c>
      <c r="N1059" s="26">
        <f>'1'!N1059-'2'!N1059</f>
        <v>262.56089864105809</v>
      </c>
      <c r="O1059" s="26">
        <f>'1'!O1059-'2'!O1059</f>
        <v>4182.153476367117</v>
      </c>
      <c r="P1059" s="26">
        <f>'1'!P1059-'2'!P1059</f>
        <v>6541.5678256529618</v>
      </c>
      <c r="Q1059" s="26">
        <f>'1'!Q1059-'2'!Q1059</f>
        <v>10249.005979601274</v>
      </c>
      <c r="R1059" s="26">
        <f>'1'!R1059-'2'!R1059</f>
        <v>4658.639081636943</v>
      </c>
      <c r="S1059" s="26">
        <f>'1'!S1059-'2'!S1059</f>
        <v>0</v>
      </c>
      <c r="T1059" s="26">
        <f>'1'!T1059-'2'!T1059</f>
        <v>0</v>
      </c>
      <c r="U1059" s="26">
        <f>'1'!U1059-'2'!U1059</f>
        <v>0</v>
      </c>
      <c r="V1059" s="26">
        <f>'1'!V1059-'2'!V1059</f>
        <v>0</v>
      </c>
      <c r="W1059" s="26">
        <f>'1'!W1059-'2'!W1059</f>
        <v>0</v>
      </c>
      <c r="X1059" s="26">
        <f>'1'!X1059-'2'!X1059</f>
        <v>0</v>
      </c>
      <c r="Y1059" s="26">
        <f>'1'!Y1059-'2'!Y1059</f>
        <v>0</v>
      </c>
      <c r="Z1059" s="26">
        <f>'1'!Z1059-'2'!Z1059</f>
        <v>0</v>
      </c>
      <c r="AA1059" s="26">
        <f>'1'!AA1059-'2'!AA1059</f>
        <v>0</v>
      </c>
      <c r="AB1059" s="26">
        <f>'1'!AB1059-'2'!AB1059</f>
        <v>0</v>
      </c>
      <c r="AC1059" s="26">
        <f>'1'!AC1059-'2'!AC1059</f>
        <v>0</v>
      </c>
      <c r="AD1059" s="26">
        <f>'1'!AD1059-'2'!AD1059</f>
        <v>0</v>
      </c>
      <c r="AE1059" s="26">
        <f>'1'!AE1059-'2'!AE1059</f>
        <v>0</v>
      </c>
      <c r="AF1059" s="26">
        <f t="shared" si="75"/>
        <v>33871.660343639356</v>
      </c>
      <c r="AG1059" s="26">
        <f t="shared" si="76"/>
        <v>0</v>
      </c>
      <c r="AH1059" s="56">
        <f t="shared" si="77"/>
        <v>1154</v>
      </c>
    </row>
    <row r="1060" spans="1:34">
      <c r="A1060" s="56">
        <f t="shared" si="74"/>
        <v>1155</v>
      </c>
      <c r="B1060" s="3">
        <f>'1'!B1060</f>
        <v>5534833</v>
      </c>
      <c r="C1060" t="str">
        <f>'1'!C1060</f>
        <v>EM KERN OIL REPL CB142 SEL RELAYS</v>
      </c>
      <c r="D1060" s="3" t="str">
        <f>'1'!D1060</f>
        <v>3F</v>
      </c>
      <c r="E1060" s="6" t="str">
        <f>'1'!E1060</f>
        <v>OAI</v>
      </c>
      <c r="F1060" s="3" t="str">
        <f>'1'!F1060</f>
        <v>TOLO</v>
      </c>
      <c r="G1060" s="26">
        <f>'1'!G1060</f>
        <v>0</v>
      </c>
      <c r="H1060" s="26">
        <f>'1'!H1060-'2'!H1060</f>
        <v>14197.761637978378</v>
      </c>
      <c r="I1060" s="26">
        <f>'1'!I1060-'2'!I1060</f>
        <v>16.398409567362041</v>
      </c>
      <c r="J1060" s="26">
        <f>'1'!J1060-'2'!J1060</f>
        <v>-1245.9996087746167</v>
      </c>
      <c r="K1060" s="26">
        <f>'1'!K1060-'2'!K1060</f>
        <v>51434.35699028409</v>
      </c>
      <c r="L1060" s="26">
        <f>'1'!L1060-'2'!L1060</f>
        <v>20806.693384751812</v>
      </c>
      <c r="M1060" s="26">
        <f>'1'!M1060-'2'!M1060</f>
        <v>5759.0096327195888</v>
      </c>
      <c r="N1060" s="26">
        <f>'1'!N1060-'2'!N1060</f>
        <v>13363.772069583734</v>
      </c>
      <c r="O1060" s="26">
        <f>'1'!O1060-'2'!O1060</f>
        <v>3794.0888408667588</v>
      </c>
      <c r="P1060" s="26">
        <f>'1'!P1060-'2'!P1060</f>
        <v>2234.8423402428739</v>
      </c>
      <c r="Q1060" s="26">
        <f>'1'!Q1060-'2'!Q1060</f>
        <v>0</v>
      </c>
      <c r="R1060" s="26">
        <f>'1'!R1060-'2'!R1060</f>
        <v>0</v>
      </c>
      <c r="S1060" s="26">
        <f>'1'!S1060-'2'!S1060</f>
        <v>0</v>
      </c>
      <c r="T1060" s="26">
        <f>'1'!T1060-'2'!T1060</f>
        <v>0</v>
      </c>
      <c r="U1060" s="26">
        <f>'1'!U1060-'2'!U1060</f>
        <v>0</v>
      </c>
      <c r="V1060" s="26">
        <f>'1'!V1060-'2'!V1060</f>
        <v>0</v>
      </c>
      <c r="W1060" s="26">
        <f>'1'!W1060-'2'!W1060</f>
        <v>0</v>
      </c>
      <c r="X1060" s="26">
        <f>'1'!X1060-'2'!X1060</f>
        <v>0</v>
      </c>
      <c r="Y1060" s="26">
        <f>'1'!Y1060-'2'!Y1060</f>
        <v>0</v>
      </c>
      <c r="Z1060" s="26">
        <f>'1'!Z1060-'2'!Z1060</f>
        <v>0</v>
      </c>
      <c r="AA1060" s="26">
        <f>'1'!AA1060-'2'!AA1060</f>
        <v>0</v>
      </c>
      <c r="AB1060" s="26">
        <f>'1'!AB1060-'2'!AB1060</f>
        <v>0</v>
      </c>
      <c r="AC1060" s="26">
        <f>'1'!AC1060-'2'!AC1060</f>
        <v>0</v>
      </c>
      <c r="AD1060" s="26">
        <f>'1'!AD1060-'2'!AD1060</f>
        <v>0</v>
      </c>
      <c r="AE1060" s="26">
        <f>'1'!AE1060-'2'!AE1060</f>
        <v>0</v>
      </c>
      <c r="AF1060" s="26">
        <f t="shared" si="75"/>
        <v>110360.92369721997</v>
      </c>
      <c r="AG1060" s="26">
        <f t="shared" si="76"/>
        <v>0</v>
      </c>
      <c r="AH1060" s="56">
        <f t="shared" si="77"/>
        <v>1155</v>
      </c>
    </row>
    <row r="1061" spans="1:34">
      <c r="A1061" s="56">
        <f t="shared" si="74"/>
        <v>1156</v>
      </c>
      <c r="B1061" s="3">
        <f>'1'!B1061</f>
        <v>5534837</v>
      </c>
      <c r="C1061" t="str">
        <f>'1'!C1061</f>
        <v>Llagas: EM Repl SEL Relay</v>
      </c>
      <c r="D1061" s="3" t="str">
        <f>'1'!D1061</f>
        <v>3F</v>
      </c>
      <c r="E1061" s="6" t="str">
        <f>'1'!E1061</f>
        <v>OAI</v>
      </c>
      <c r="F1061" s="3" t="str">
        <f>'1'!F1061</f>
        <v>TOLO</v>
      </c>
      <c r="G1061" s="26">
        <f>'1'!G1061</f>
        <v>0</v>
      </c>
      <c r="H1061" s="26">
        <f>'1'!H1061-'2'!H1061</f>
        <v>14436.93616842962</v>
      </c>
      <c r="I1061" s="26">
        <f>'1'!I1061-'2'!I1061</f>
        <v>678.95005975776803</v>
      </c>
      <c r="J1061" s="26">
        <f>'1'!J1061-'2'!J1061</f>
        <v>4136.6851589303396</v>
      </c>
      <c r="K1061" s="26">
        <f>'1'!K1061-'2'!K1061</f>
        <v>29974.522406286786</v>
      </c>
      <c r="L1061" s="26">
        <f>'1'!L1061-'2'!L1061</f>
        <v>7163.0302791433296</v>
      </c>
      <c r="M1061" s="26">
        <f>'1'!M1061-'2'!M1061</f>
        <v>889.33420068449232</v>
      </c>
      <c r="N1061" s="26">
        <f>'1'!N1061-'2'!N1061</f>
        <v>2153.316156314228</v>
      </c>
      <c r="O1061" s="26">
        <f>'1'!O1061-'2'!O1061</f>
        <v>1641.7044123688586</v>
      </c>
      <c r="P1061" s="26">
        <f>'1'!P1061-'2'!P1061</f>
        <v>1477.4407983503402</v>
      </c>
      <c r="Q1061" s="26">
        <f>'1'!Q1061-'2'!Q1061</f>
        <v>370.17546142687149</v>
      </c>
      <c r="R1061" s="26">
        <f>'1'!R1061-'2'!R1061</f>
        <v>0</v>
      </c>
      <c r="S1061" s="26">
        <f>'1'!S1061-'2'!S1061</f>
        <v>0</v>
      </c>
      <c r="T1061" s="26">
        <f>'1'!T1061-'2'!T1061</f>
        <v>0</v>
      </c>
      <c r="U1061" s="26">
        <f>'1'!U1061-'2'!U1061</f>
        <v>0</v>
      </c>
      <c r="V1061" s="26">
        <f>'1'!V1061-'2'!V1061</f>
        <v>0</v>
      </c>
      <c r="W1061" s="26">
        <f>'1'!W1061-'2'!W1061</f>
        <v>0</v>
      </c>
      <c r="X1061" s="26">
        <f>'1'!X1061-'2'!X1061</f>
        <v>0</v>
      </c>
      <c r="Y1061" s="26">
        <f>'1'!Y1061-'2'!Y1061</f>
        <v>0</v>
      </c>
      <c r="Z1061" s="26">
        <f>'1'!Z1061-'2'!Z1061</f>
        <v>0</v>
      </c>
      <c r="AA1061" s="26">
        <f>'1'!AA1061-'2'!AA1061</f>
        <v>0</v>
      </c>
      <c r="AB1061" s="26">
        <f>'1'!AB1061-'2'!AB1061</f>
        <v>0</v>
      </c>
      <c r="AC1061" s="26">
        <f>'1'!AC1061-'2'!AC1061</f>
        <v>0</v>
      </c>
      <c r="AD1061" s="26">
        <f>'1'!AD1061-'2'!AD1061</f>
        <v>0</v>
      </c>
      <c r="AE1061" s="26">
        <f>'1'!AE1061-'2'!AE1061</f>
        <v>0</v>
      </c>
      <c r="AF1061" s="26">
        <f t="shared" si="75"/>
        <v>62922.095101692634</v>
      </c>
      <c r="AG1061" s="26">
        <f t="shared" si="76"/>
        <v>0</v>
      </c>
      <c r="AH1061" s="56">
        <f t="shared" si="77"/>
        <v>1156</v>
      </c>
    </row>
    <row r="1062" spans="1:34">
      <c r="A1062" s="56">
        <f t="shared" si="74"/>
        <v>1157</v>
      </c>
      <c r="B1062" s="3">
        <f>'1'!B1062</f>
        <v>5534844</v>
      </c>
      <c r="C1062" t="str">
        <f>'1'!C1062</f>
        <v>EM MARTELL REPL CB22 SEL RELAYS</v>
      </c>
      <c r="D1062" s="3" t="str">
        <f>'1'!D1062</f>
        <v>3F</v>
      </c>
      <c r="E1062" s="6" t="str">
        <f>'1'!E1062</f>
        <v>OAI</v>
      </c>
      <c r="F1062" s="3" t="str">
        <f>'1'!F1062</f>
        <v>TOLO</v>
      </c>
      <c r="G1062" s="26">
        <f>'1'!G1062</f>
        <v>0</v>
      </c>
      <c r="H1062" s="26">
        <f>'1'!H1062-'2'!H1062</f>
        <v>19099.86119802167</v>
      </c>
      <c r="I1062" s="26">
        <f>'1'!I1062-'2'!I1062</f>
        <v>20412.852036790224</v>
      </c>
      <c r="J1062" s="26">
        <f>'1'!J1062-'2'!J1062</f>
        <v>8625.7497779956975</v>
      </c>
      <c r="K1062" s="26">
        <f>'1'!K1062-'2'!K1062</f>
        <v>6902.5191816981915</v>
      </c>
      <c r="L1062" s="26">
        <f>'1'!L1062-'2'!L1062</f>
        <v>8447.4170739506353</v>
      </c>
      <c r="M1062" s="26">
        <f>'1'!M1062-'2'!M1062</f>
        <v>8725.3514815610943</v>
      </c>
      <c r="N1062" s="26">
        <f>'1'!N1062-'2'!N1062</f>
        <v>66914.455621873873</v>
      </c>
      <c r="O1062" s="26">
        <f>'1'!O1062-'2'!O1062</f>
        <v>5253.6404651436133</v>
      </c>
      <c r="P1062" s="26">
        <f>'1'!P1062-'2'!P1062</f>
        <v>4519.0662547511001</v>
      </c>
      <c r="Q1062" s="26">
        <f>'1'!Q1062-'2'!Q1062</f>
        <v>7426.1502144741853</v>
      </c>
      <c r="R1062" s="26">
        <f>'1'!R1062-'2'!R1062</f>
        <v>19495.566001615909</v>
      </c>
      <c r="S1062" s="26">
        <f>'1'!S1062-'2'!S1062</f>
        <v>51992.927816172371</v>
      </c>
      <c r="T1062" s="26">
        <f>'1'!T1062-'2'!T1062</f>
        <v>0</v>
      </c>
      <c r="U1062" s="26">
        <f>'1'!U1062-'2'!U1062</f>
        <v>46410.107913520289</v>
      </c>
      <c r="V1062" s="26">
        <f>'1'!V1062-'2'!V1062</f>
        <v>5327.8059993232737</v>
      </c>
      <c r="W1062" s="26">
        <f>'1'!W1062-'2'!W1062</f>
        <v>5854.1390427666156</v>
      </c>
      <c r="X1062" s="26">
        <f>'1'!X1062-'2'!X1062</f>
        <v>5011.5775784617581</v>
      </c>
      <c r="Y1062" s="26">
        <f>'1'!Y1062-'2'!Y1062</f>
        <v>32.424128008193122</v>
      </c>
      <c r="Z1062" s="26">
        <f>'1'!Z1062-'2'!Z1062</f>
        <v>0</v>
      </c>
      <c r="AA1062" s="26">
        <f>'1'!AA1062-'2'!AA1062</f>
        <v>0</v>
      </c>
      <c r="AB1062" s="26">
        <f>'1'!AB1062-'2'!AB1062</f>
        <v>0</v>
      </c>
      <c r="AC1062" s="26">
        <f>'1'!AC1062-'2'!AC1062</f>
        <v>0</v>
      </c>
      <c r="AD1062" s="26">
        <f>'1'!AD1062-'2'!AD1062</f>
        <v>0</v>
      </c>
      <c r="AE1062" s="26">
        <f>'1'!AE1062-'2'!AE1062</f>
        <v>0</v>
      </c>
      <c r="AF1062" s="26">
        <f t="shared" si="75"/>
        <v>227815.55712404853</v>
      </c>
      <c r="AG1062" s="26">
        <f t="shared" si="76"/>
        <v>62636.054662080132</v>
      </c>
      <c r="AH1062" s="56">
        <f t="shared" si="77"/>
        <v>1157</v>
      </c>
    </row>
    <row r="1063" spans="1:34">
      <c r="A1063" s="56">
        <f t="shared" si="74"/>
        <v>1158</v>
      </c>
      <c r="B1063" s="3">
        <f>'1'!B1063</f>
        <v>5534846</v>
      </c>
      <c r="C1063" t="str">
        <f>'1'!C1063</f>
        <v>EM MELONES REPL SEL RELAYS</v>
      </c>
      <c r="D1063" s="3" t="str">
        <f>'1'!D1063</f>
        <v>3F</v>
      </c>
      <c r="E1063" s="6" t="str">
        <f>'1'!E1063</f>
        <v>OAI</v>
      </c>
      <c r="F1063" s="3" t="str">
        <f>'1'!F1063</f>
        <v>TOLO</v>
      </c>
      <c r="G1063" s="26">
        <f>'1'!G1063</f>
        <v>0</v>
      </c>
      <c r="H1063" s="26">
        <f>'1'!H1063-'2'!H1063</f>
        <v>337.93767898194386</v>
      </c>
      <c r="I1063" s="26">
        <f>'1'!I1063-'2'!I1063</f>
        <v>16.398409567362041</v>
      </c>
      <c r="J1063" s="26">
        <f>'1'!J1063-'2'!J1063</f>
        <v>678.20467750470607</v>
      </c>
      <c r="K1063" s="26">
        <f>'1'!K1063-'2'!K1063</f>
        <v>7317.6039238720432</v>
      </c>
      <c r="L1063" s="26">
        <f>'1'!L1063-'2'!L1063</f>
        <v>3063.8937512109846</v>
      </c>
      <c r="M1063" s="26">
        <f>'1'!M1063-'2'!M1063</f>
        <v>0</v>
      </c>
      <c r="N1063" s="26">
        <f>'1'!N1063-'2'!N1063</f>
        <v>0</v>
      </c>
      <c r="O1063" s="26">
        <f>'1'!O1063-'2'!O1063</f>
        <v>1055.0885792091349</v>
      </c>
      <c r="P1063" s="26">
        <f>'1'!P1063-'2'!P1063</f>
        <v>0</v>
      </c>
      <c r="Q1063" s="26">
        <f>'1'!Q1063-'2'!Q1063</f>
        <v>1570.893098327977</v>
      </c>
      <c r="R1063" s="26">
        <f>'1'!R1063-'2'!R1063</f>
        <v>0</v>
      </c>
      <c r="S1063" s="26">
        <f>'1'!S1063-'2'!S1063</f>
        <v>53043.823620208022</v>
      </c>
      <c r="T1063" s="26">
        <f>'1'!T1063-'2'!T1063</f>
        <v>0</v>
      </c>
      <c r="U1063" s="26">
        <f>'1'!U1063-'2'!U1063</f>
        <v>0</v>
      </c>
      <c r="V1063" s="26">
        <f>'1'!V1063-'2'!V1063</f>
        <v>31843.568405839527</v>
      </c>
      <c r="W1063" s="26">
        <f>'1'!W1063-'2'!W1063</f>
        <v>59241.583881636179</v>
      </c>
      <c r="X1063" s="26">
        <f>'1'!X1063-'2'!X1063</f>
        <v>14217.886958811052</v>
      </c>
      <c r="Y1063" s="26">
        <f>'1'!Y1063-'2'!Y1063</f>
        <v>0</v>
      </c>
      <c r="Z1063" s="26">
        <f>'1'!Z1063-'2'!Z1063</f>
        <v>0</v>
      </c>
      <c r="AA1063" s="26">
        <f>'1'!AA1063-'2'!AA1063</f>
        <v>0</v>
      </c>
      <c r="AB1063" s="26">
        <f>'1'!AB1063-'2'!AB1063</f>
        <v>0</v>
      </c>
      <c r="AC1063" s="26">
        <f>'1'!AC1063-'2'!AC1063</f>
        <v>0</v>
      </c>
      <c r="AD1063" s="26">
        <f>'1'!AD1063-'2'!AD1063</f>
        <v>0</v>
      </c>
      <c r="AE1063" s="26">
        <f>'1'!AE1063-'2'!AE1063</f>
        <v>0</v>
      </c>
      <c r="AF1063" s="26">
        <f t="shared" si="75"/>
        <v>67083.843738882177</v>
      </c>
      <c r="AG1063" s="26">
        <f t="shared" si="76"/>
        <v>105303.03924628676</v>
      </c>
      <c r="AH1063" s="56">
        <f t="shared" si="77"/>
        <v>1158</v>
      </c>
    </row>
    <row r="1064" spans="1:34">
      <c r="A1064" s="56">
        <f t="shared" si="74"/>
        <v>1159</v>
      </c>
      <c r="B1064" s="3">
        <f>'1'!B1064</f>
        <v>5534847</v>
      </c>
      <c r="C1064" t="str">
        <f>'1'!C1064</f>
        <v>EM MENDOCINO REPL SEL RELAYS</v>
      </c>
      <c r="D1064" s="3" t="str">
        <f>'1'!D1064</f>
        <v>3F</v>
      </c>
      <c r="E1064" s="6" t="str">
        <f>'1'!E1064</f>
        <v>OAI</v>
      </c>
      <c r="F1064" s="3" t="str">
        <f>'1'!F1064</f>
        <v>TOLO</v>
      </c>
      <c r="G1064" s="26">
        <f>'1'!G1064</f>
        <v>0</v>
      </c>
      <c r="H1064" s="26">
        <f>'1'!H1064-'2'!H1064</f>
        <v>16067.925710910713</v>
      </c>
      <c r="I1064" s="26">
        <f>'1'!I1064-'2'!I1064</f>
        <v>18084.464223788083</v>
      </c>
      <c r="J1064" s="26">
        <f>'1'!J1064-'2'!J1064</f>
        <v>2203.6294583959066</v>
      </c>
      <c r="K1064" s="26">
        <f>'1'!K1064-'2'!K1064</f>
        <v>816.00722153952688</v>
      </c>
      <c r="L1064" s="26">
        <f>'1'!L1064-'2'!L1064</f>
        <v>8800.541916338716</v>
      </c>
      <c r="M1064" s="26">
        <f>'1'!M1064-'2'!M1064</f>
        <v>14562.719423633816</v>
      </c>
      <c r="N1064" s="26">
        <f>'1'!N1064-'2'!N1064</f>
        <v>7324.6850552761316</v>
      </c>
      <c r="O1064" s="26">
        <f>'1'!O1064-'2'!O1064</f>
        <v>6289.628624118036</v>
      </c>
      <c r="P1064" s="26">
        <f>'1'!P1064-'2'!P1064</f>
        <v>9831.4055723233378</v>
      </c>
      <c r="Q1064" s="26">
        <f>'1'!Q1064-'2'!Q1064</f>
        <v>-48.449846449024207</v>
      </c>
      <c r="R1064" s="26">
        <f>'1'!R1064-'2'!R1064</f>
        <v>0</v>
      </c>
      <c r="S1064" s="26">
        <f>'1'!S1064-'2'!S1064</f>
        <v>0</v>
      </c>
      <c r="T1064" s="26">
        <f>'1'!T1064-'2'!T1064</f>
        <v>0</v>
      </c>
      <c r="U1064" s="26">
        <f>'1'!U1064-'2'!U1064</f>
        <v>0</v>
      </c>
      <c r="V1064" s="26">
        <f>'1'!V1064-'2'!V1064</f>
        <v>0</v>
      </c>
      <c r="W1064" s="26">
        <f>'1'!W1064-'2'!W1064</f>
        <v>0</v>
      </c>
      <c r="X1064" s="26">
        <f>'1'!X1064-'2'!X1064</f>
        <v>0</v>
      </c>
      <c r="Y1064" s="26">
        <f>'1'!Y1064-'2'!Y1064</f>
        <v>0</v>
      </c>
      <c r="Z1064" s="26">
        <f>'1'!Z1064-'2'!Z1064</f>
        <v>0</v>
      </c>
      <c r="AA1064" s="26">
        <f>'1'!AA1064-'2'!AA1064</f>
        <v>0</v>
      </c>
      <c r="AB1064" s="26">
        <f>'1'!AB1064-'2'!AB1064</f>
        <v>0</v>
      </c>
      <c r="AC1064" s="26">
        <f>'1'!AC1064-'2'!AC1064</f>
        <v>0</v>
      </c>
      <c r="AD1064" s="26">
        <f>'1'!AD1064-'2'!AD1064</f>
        <v>0</v>
      </c>
      <c r="AE1064" s="26">
        <f>'1'!AE1064-'2'!AE1064</f>
        <v>0</v>
      </c>
      <c r="AF1064" s="26">
        <f t="shared" si="75"/>
        <v>83932.557359875253</v>
      </c>
      <c r="AG1064" s="26">
        <f t="shared" si="76"/>
        <v>0</v>
      </c>
      <c r="AH1064" s="56">
        <f t="shared" si="77"/>
        <v>1159</v>
      </c>
    </row>
    <row r="1065" spans="1:34">
      <c r="A1065" s="56">
        <f t="shared" si="74"/>
        <v>1160</v>
      </c>
      <c r="B1065" s="3">
        <f>'1'!B1065</f>
        <v>5534848</v>
      </c>
      <c r="C1065" t="str">
        <f>'1'!C1065</f>
        <v>EM MERCED REPL CB122 SEL RELAYS</v>
      </c>
      <c r="D1065" s="3" t="str">
        <f>'1'!D1065</f>
        <v>3F</v>
      </c>
      <c r="E1065" s="6" t="str">
        <f>'1'!E1065</f>
        <v>OAI</v>
      </c>
      <c r="F1065" s="3" t="str">
        <f>'1'!F1065</f>
        <v>TOLO</v>
      </c>
      <c r="G1065" s="26">
        <f>'1'!G1065</f>
        <v>0</v>
      </c>
      <c r="H1065" s="26">
        <f>'1'!H1065-'2'!H1065</f>
        <v>337.93767898194386</v>
      </c>
      <c r="I1065" s="26">
        <f>'1'!I1065-'2'!I1065</f>
        <v>16.398409567362041</v>
      </c>
      <c r="J1065" s="26">
        <f>'1'!J1065-'2'!J1065</f>
        <v>678.20467750470607</v>
      </c>
      <c r="K1065" s="26">
        <f>'1'!K1065-'2'!K1065</f>
        <v>2214.6238466285699</v>
      </c>
      <c r="L1065" s="26">
        <f>'1'!L1065-'2'!L1065</f>
        <v>3063.8937512109846</v>
      </c>
      <c r="M1065" s="26">
        <f>'1'!M1065-'2'!M1065</f>
        <v>0</v>
      </c>
      <c r="N1065" s="26">
        <f>'1'!N1065-'2'!N1065</f>
        <v>0</v>
      </c>
      <c r="O1065" s="26">
        <f>'1'!O1065-'2'!O1065</f>
        <v>1812.8628122282</v>
      </c>
      <c r="P1065" s="26">
        <f>'1'!P1065-'2'!P1065</f>
        <v>19861.548687869312</v>
      </c>
      <c r="Q1065" s="26">
        <f>'1'!Q1065-'2'!Q1065</f>
        <v>2206.9836785346852</v>
      </c>
      <c r="R1065" s="26">
        <f>'1'!R1065-'2'!R1065</f>
        <v>0</v>
      </c>
      <c r="S1065" s="26">
        <f>'1'!S1065-'2'!S1065</f>
        <v>11265.614199996087</v>
      </c>
      <c r="T1065" s="26">
        <f>'1'!T1065-'2'!T1065</f>
        <v>3716.3827409850551</v>
      </c>
      <c r="U1065" s="26">
        <f>'1'!U1065-'2'!U1065</f>
        <v>482.35549051268907</v>
      </c>
      <c r="V1065" s="26">
        <f>'1'!V1065-'2'!V1065</f>
        <v>0</v>
      </c>
      <c r="W1065" s="26">
        <f>'1'!W1065-'2'!W1065</f>
        <v>0</v>
      </c>
      <c r="X1065" s="26">
        <f>'1'!X1065-'2'!X1065</f>
        <v>0</v>
      </c>
      <c r="Y1065" s="26">
        <f>'1'!Y1065-'2'!Y1065</f>
        <v>0</v>
      </c>
      <c r="Z1065" s="26">
        <f>'1'!Z1065-'2'!Z1065</f>
        <v>0</v>
      </c>
      <c r="AA1065" s="26">
        <f>'1'!AA1065-'2'!AA1065</f>
        <v>0</v>
      </c>
      <c r="AB1065" s="26">
        <f>'1'!AB1065-'2'!AB1065</f>
        <v>0</v>
      </c>
      <c r="AC1065" s="26">
        <f>'1'!AC1065-'2'!AC1065</f>
        <v>0</v>
      </c>
      <c r="AD1065" s="26">
        <f>'1'!AD1065-'2'!AD1065</f>
        <v>0</v>
      </c>
      <c r="AE1065" s="26">
        <f>'1'!AE1065-'2'!AE1065</f>
        <v>0</v>
      </c>
      <c r="AF1065" s="26">
        <f t="shared" si="75"/>
        <v>41458.067742521853</v>
      </c>
      <c r="AG1065" s="26">
        <f t="shared" si="76"/>
        <v>4198.738231497744</v>
      </c>
      <c r="AH1065" s="56">
        <f t="shared" si="77"/>
        <v>1160</v>
      </c>
    </row>
    <row r="1066" spans="1:34">
      <c r="A1066" s="56">
        <f t="shared" si="74"/>
        <v>1161</v>
      </c>
      <c r="B1066" s="3">
        <f>'1'!B1066</f>
        <v>5534850</v>
      </c>
      <c r="C1066" t="str">
        <f>'1'!C1066</f>
        <v>Moraga: EM Repl SEL Relay</v>
      </c>
      <c r="D1066" s="3" t="str">
        <f>'1'!D1066</f>
        <v>3F</v>
      </c>
      <c r="E1066" s="6" t="str">
        <f>'1'!E1066</f>
        <v>OAI</v>
      </c>
      <c r="F1066" s="3" t="str">
        <f>'1'!F1066</f>
        <v>TOLO</v>
      </c>
      <c r="G1066" s="26">
        <f>'1'!G1066</f>
        <v>0</v>
      </c>
      <c r="H1066" s="26">
        <f>'1'!H1066-'2'!H1066</f>
        <v>12035.87358575394</v>
      </c>
      <c r="I1066" s="26">
        <f>'1'!I1066-'2'!I1066</f>
        <v>7311.6408658475484</v>
      </c>
      <c r="J1066" s="26">
        <f>'1'!J1066-'2'!J1066</f>
        <v>-1534.3693679279434</v>
      </c>
      <c r="K1066" s="26">
        <f>'1'!K1066-'2'!K1066</f>
        <v>904.98722799879249</v>
      </c>
      <c r="L1066" s="26">
        <f>'1'!L1066-'2'!L1066</f>
        <v>-443.87513169836791</v>
      </c>
      <c r="M1066" s="26">
        <f>'1'!M1066-'2'!M1066</f>
        <v>205.2596379369237</v>
      </c>
      <c r="N1066" s="26">
        <f>'1'!N1066-'2'!N1066</f>
        <v>0</v>
      </c>
      <c r="O1066" s="26">
        <f>'1'!O1066-'2'!O1066</f>
        <v>0</v>
      </c>
      <c r="P1066" s="26">
        <f>'1'!P1066-'2'!P1066</f>
        <v>0</v>
      </c>
      <c r="Q1066" s="26">
        <f>'1'!Q1066-'2'!Q1066</f>
        <v>0</v>
      </c>
      <c r="R1066" s="26">
        <f>'1'!R1066-'2'!R1066</f>
        <v>0</v>
      </c>
      <c r="S1066" s="26">
        <f>'1'!S1066-'2'!S1066</f>
        <v>0</v>
      </c>
      <c r="T1066" s="26">
        <f>'1'!T1066-'2'!T1066</f>
        <v>4432.7882589591845</v>
      </c>
      <c r="U1066" s="26">
        <f>'1'!U1066-'2'!U1066</f>
        <v>4221.7519085610302</v>
      </c>
      <c r="V1066" s="26">
        <f>'1'!V1066-'2'!V1066</f>
        <v>3851.0174104443631</v>
      </c>
      <c r="W1066" s="26">
        <f>'1'!W1066-'2'!W1066</f>
        <v>2018.401968510022</v>
      </c>
      <c r="X1066" s="26">
        <f>'1'!X1066-'2'!X1066</f>
        <v>715.00792624963799</v>
      </c>
      <c r="Y1066" s="26">
        <f>'1'!Y1066-'2'!Y1066</f>
        <v>650.06649745161906</v>
      </c>
      <c r="Z1066" s="26">
        <f>'1'!Z1066-'2'!Z1066</f>
        <v>715.00792624963799</v>
      </c>
      <c r="AA1066" s="26">
        <f>'1'!AA1066-'2'!AA1066</f>
        <v>715.00792624963799</v>
      </c>
      <c r="AB1066" s="26">
        <f>'1'!AB1066-'2'!AB1066</f>
        <v>650.06649745161906</v>
      </c>
      <c r="AC1066" s="26">
        <f>'1'!AC1066-'2'!AC1066</f>
        <v>1992.6862807793857</v>
      </c>
      <c r="AD1066" s="26">
        <f>'1'!AD1066-'2'!AD1066</f>
        <v>4320.4218843101007</v>
      </c>
      <c r="AE1066" s="26">
        <f>'1'!AE1066-'2'!AE1066</f>
        <v>5116.676476143487</v>
      </c>
      <c r="AF1066" s="26">
        <f t="shared" si="75"/>
        <v>18479.516817910895</v>
      </c>
      <c r="AG1066" s="26">
        <f t="shared" si="76"/>
        <v>29398.900961359723</v>
      </c>
      <c r="AH1066" s="56">
        <f t="shared" si="77"/>
        <v>1161</v>
      </c>
    </row>
    <row r="1067" spans="1:34">
      <c r="A1067" s="56">
        <f t="shared" si="74"/>
        <v>1162</v>
      </c>
      <c r="B1067" s="3">
        <f>'1'!B1067</f>
        <v>5534859</v>
      </c>
      <c r="C1067" t="str">
        <f>'1'!C1067</f>
        <v>EM POTTER VALLEY PH REPL SEL RELAY</v>
      </c>
      <c r="D1067" s="3" t="str">
        <f>'1'!D1067</f>
        <v>3F</v>
      </c>
      <c r="E1067" s="6" t="str">
        <f>'1'!E1067</f>
        <v>OAI</v>
      </c>
      <c r="F1067" s="3" t="str">
        <f>'1'!F1067</f>
        <v>TOLO</v>
      </c>
      <c r="G1067" s="26">
        <f>'1'!G1067</f>
        <v>0</v>
      </c>
      <c r="H1067" s="26">
        <f>'1'!H1067-'2'!H1067</f>
        <v>59764.655877722384</v>
      </c>
      <c r="I1067" s="26">
        <f>'1'!I1067-'2'!I1067</f>
        <v>2471.8738967165618</v>
      </c>
      <c r="J1067" s="26">
        <f>'1'!J1067-'2'!J1067</f>
        <v>1324.2647453461173</v>
      </c>
      <c r="K1067" s="26">
        <f>'1'!K1067-'2'!K1067</f>
        <v>1933.3352188793313</v>
      </c>
      <c r="L1067" s="26">
        <f>'1'!L1067-'2'!L1067</f>
        <v>33039.068366969201</v>
      </c>
      <c r="M1067" s="26">
        <f>'1'!M1067-'2'!M1067</f>
        <v>5498.3121897111851</v>
      </c>
      <c r="N1067" s="26">
        <f>'1'!N1067-'2'!N1067</f>
        <v>8446.0194822261437</v>
      </c>
      <c r="O1067" s="26">
        <f>'1'!O1067-'2'!O1067</f>
        <v>15947.732822604479</v>
      </c>
      <c r="P1067" s="26">
        <f>'1'!P1067-'2'!P1067</f>
        <v>6905.8734018369705</v>
      </c>
      <c r="Q1067" s="26">
        <f>'1'!Q1067-'2'!Q1067</f>
        <v>7346.1147950516615</v>
      </c>
      <c r="R1067" s="26">
        <f>'1'!R1067-'2'!R1067</f>
        <v>7287.7886337495675</v>
      </c>
      <c r="S1067" s="26">
        <f>'1'!S1067-'2'!S1067</f>
        <v>653.42071759039754</v>
      </c>
      <c r="T1067" s="26">
        <f>'1'!T1067-'2'!T1067</f>
        <v>0</v>
      </c>
      <c r="U1067" s="26">
        <f>'1'!U1067-'2'!U1067</f>
        <v>0</v>
      </c>
      <c r="V1067" s="26">
        <f>'1'!V1067-'2'!V1067</f>
        <v>0</v>
      </c>
      <c r="W1067" s="26">
        <f>'1'!W1067-'2'!W1067</f>
        <v>0</v>
      </c>
      <c r="X1067" s="26">
        <f>'1'!X1067-'2'!X1067</f>
        <v>0</v>
      </c>
      <c r="Y1067" s="26">
        <f>'1'!Y1067-'2'!Y1067</f>
        <v>0</v>
      </c>
      <c r="Z1067" s="26">
        <f>'1'!Z1067-'2'!Z1067</f>
        <v>0</v>
      </c>
      <c r="AA1067" s="26">
        <f>'1'!AA1067-'2'!AA1067</f>
        <v>0</v>
      </c>
      <c r="AB1067" s="26">
        <f>'1'!AB1067-'2'!AB1067</f>
        <v>0</v>
      </c>
      <c r="AC1067" s="26">
        <f>'1'!AC1067-'2'!AC1067</f>
        <v>0</v>
      </c>
      <c r="AD1067" s="26">
        <f>'1'!AD1067-'2'!AD1067</f>
        <v>0</v>
      </c>
      <c r="AE1067" s="26">
        <f>'1'!AE1067-'2'!AE1067</f>
        <v>0</v>
      </c>
      <c r="AF1067" s="26">
        <f t="shared" si="75"/>
        <v>150618.46014840397</v>
      </c>
      <c r="AG1067" s="26">
        <f t="shared" si="76"/>
        <v>0</v>
      </c>
      <c r="AH1067" s="56">
        <f t="shared" si="77"/>
        <v>1162</v>
      </c>
    </row>
    <row r="1068" spans="1:34">
      <c r="A1068" s="56">
        <f t="shared" si="74"/>
        <v>1163</v>
      </c>
      <c r="B1068" s="3">
        <f>'1'!B1068</f>
        <v>5534861</v>
      </c>
      <c r="C1068" t="str">
        <f>'1'!C1068</f>
        <v>EM RAVENSWOOD REPL BK1 SEL RELAY</v>
      </c>
      <c r="D1068" s="3" t="str">
        <f>'1'!D1068</f>
        <v>3F</v>
      </c>
      <c r="E1068" s="6" t="str">
        <f>'1'!E1068</f>
        <v>OAI</v>
      </c>
      <c r="F1068" s="3" t="str">
        <f>'1'!F1068</f>
        <v>TOLO</v>
      </c>
      <c r="G1068" s="26">
        <f>'1'!G1068</f>
        <v>0</v>
      </c>
      <c r="H1068" s="26">
        <f>'1'!H1068-'2'!H1068</f>
        <v>475.74022301676467</v>
      </c>
      <c r="I1068" s="26">
        <f>'1'!I1068-'2'!I1068</f>
        <v>741.8416873598668</v>
      </c>
      <c r="J1068" s="26">
        <f>'1'!J1068-'2'!J1068</f>
        <v>173.30137383689427</v>
      </c>
      <c r="K1068" s="26">
        <f>'1'!K1068-'2'!K1068</f>
        <v>14324.569793780538</v>
      </c>
      <c r="L1068" s="26">
        <f>'1'!L1068-'2'!L1068</f>
        <v>27922.578236388974</v>
      </c>
      <c r="M1068" s="26">
        <f>'1'!M1068-'2'!M1068</f>
        <v>3778.2494679891938</v>
      </c>
      <c r="N1068" s="26">
        <f>'1'!N1068-'2'!N1068</f>
        <v>10564.023154301565</v>
      </c>
      <c r="O1068" s="26">
        <f>'1'!O1068-'2'!O1068</f>
        <v>2872.6100305189716</v>
      </c>
      <c r="P1068" s="26">
        <f>'1'!P1068-'2'!P1068</f>
        <v>5409.8912199417164</v>
      </c>
      <c r="Q1068" s="26">
        <f>'1'!Q1068-'2'!Q1068</f>
        <v>0</v>
      </c>
      <c r="R1068" s="26">
        <f>'1'!R1068-'2'!R1068</f>
        <v>0</v>
      </c>
      <c r="S1068" s="26">
        <f>'1'!S1068-'2'!S1068</f>
        <v>0</v>
      </c>
      <c r="T1068" s="26">
        <f>'1'!T1068-'2'!T1068</f>
        <v>0</v>
      </c>
      <c r="U1068" s="26">
        <f>'1'!U1068-'2'!U1068</f>
        <v>0</v>
      </c>
      <c r="V1068" s="26">
        <f>'1'!V1068-'2'!V1068</f>
        <v>0</v>
      </c>
      <c r="W1068" s="26">
        <f>'1'!W1068-'2'!W1068</f>
        <v>0</v>
      </c>
      <c r="X1068" s="26">
        <f>'1'!X1068-'2'!X1068</f>
        <v>0</v>
      </c>
      <c r="Y1068" s="26">
        <f>'1'!Y1068-'2'!Y1068</f>
        <v>0</v>
      </c>
      <c r="Z1068" s="26">
        <f>'1'!Z1068-'2'!Z1068</f>
        <v>0</v>
      </c>
      <c r="AA1068" s="26">
        <f>'1'!AA1068-'2'!AA1068</f>
        <v>0</v>
      </c>
      <c r="AB1068" s="26">
        <f>'1'!AB1068-'2'!AB1068</f>
        <v>0</v>
      </c>
      <c r="AC1068" s="26">
        <f>'1'!AC1068-'2'!AC1068</f>
        <v>0</v>
      </c>
      <c r="AD1068" s="26">
        <f>'1'!AD1068-'2'!AD1068</f>
        <v>0</v>
      </c>
      <c r="AE1068" s="26">
        <f>'1'!AE1068-'2'!AE1068</f>
        <v>0</v>
      </c>
      <c r="AF1068" s="26">
        <f t="shared" si="75"/>
        <v>66262.80518713448</v>
      </c>
      <c r="AG1068" s="26">
        <f t="shared" si="76"/>
        <v>0</v>
      </c>
      <c r="AH1068" s="56">
        <f t="shared" si="77"/>
        <v>1163</v>
      </c>
    </row>
    <row r="1069" spans="1:34">
      <c r="A1069" s="56">
        <f t="shared" si="74"/>
        <v>1164</v>
      </c>
      <c r="B1069" s="3">
        <f>'1'!B1069</f>
        <v>5534863</v>
      </c>
      <c r="C1069" t="str">
        <f>'1'!C1069</f>
        <v>EM SANTA ROSA REPL CB162 SEL RELAYS</v>
      </c>
      <c r="D1069" s="3" t="str">
        <f>'1'!D1069</f>
        <v>3F</v>
      </c>
      <c r="E1069" s="6" t="str">
        <f>'1'!E1069</f>
        <v>OAI</v>
      </c>
      <c r="F1069" s="3" t="str">
        <f>'1'!F1069</f>
        <v>TOLO</v>
      </c>
      <c r="G1069" s="26">
        <f>'1'!G1069</f>
        <v>0</v>
      </c>
      <c r="H1069" s="26">
        <f>'1'!H1069-'2'!H1069</f>
        <v>723.30030381495169</v>
      </c>
      <c r="I1069" s="26">
        <f>'1'!I1069-'2'!I1069</f>
        <v>16160.073591945493</v>
      </c>
      <c r="J1069" s="26">
        <f>'1'!J1069-'2'!J1069</f>
        <v>-15014.234723426071</v>
      </c>
      <c r="K1069" s="26">
        <f>'1'!K1069-'2'!K1069</f>
        <v>879.08519470489114</v>
      </c>
      <c r="L1069" s="26">
        <f>'1'!L1069-'2'!L1069</f>
        <v>15607.558996863352</v>
      </c>
      <c r="M1069" s="26">
        <f>'1'!M1069-'2'!M1069</f>
        <v>297.22117340843693</v>
      </c>
      <c r="N1069" s="26">
        <f>'1'!N1069-'2'!N1069</f>
        <v>2425.4738514634582</v>
      </c>
      <c r="O1069" s="26">
        <f>'1'!O1069-'2'!O1069</f>
        <v>1558.3147728075573</v>
      </c>
      <c r="P1069" s="26">
        <f>'1'!P1069-'2'!P1069</f>
        <v>871.72454495590478</v>
      </c>
      <c r="Q1069" s="26">
        <f>'1'!Q1069-'2'!Q1069</f>
        <v>0</v>
      </c>
      <c r="R1069" s="26">
        <f>'1'!R1069-'2'!R1069</f>
        <v>0</v>
      </c>
      <c r="S1069" s="26">
        <f>'1'!S1069-'2'!S1069</f>
        <v>0</v>
      </c>
      <c r="T1069" s="26">
        <f>'1'!T1069-'2'!T1069</f>
        <v>0</v>
      </c>
      <c r="U1069" s="26">
        <f>'1'!U1069-'2'!U1069</f>
        <v>15780.674025136979</v>
      </c>
      <c r="V1069" s="26">
        <f>'1'!V1069-'2'!V1069</f>
        <v>5836.9952509461918</v>
      </c>
      <c r="W1069" s="26">
        <f>'1'!W1069-'2'!W1069</f>
        <v>5698.8200157848387</v>
      </c>
      <c r="X1069" s="26">
        <f>'1'!X1069-'2'!X1069</f>
        <v>5792.7381796706395</v>
      </c>
      <c r="Y1069" s="26">
        <f>'1'!Y1069-'2'!Y1069</f>
        <v>1932.6830094079023</v>
      </c>
      <c r="Z1069" s="26">
        <f>'1'!Z1069-'2'!Z1069</f>
        <v>54.692422818417711</v>
      </c>
      <c r="AA1069" s="26">
        <f>'1'!AA1069-'2'!AA1069</f>
        <v>20.31166639593707</v>
      </c>
      <c r="AB1069" s="26">
        <f>'1'!AB1069-'2'!AB1069</f>
        <v>0</v>
      </c>
      <c r="AC1069" s="26">
        <f>'1'!AC1069-'2'!AC1069</f>
        <v>0</v>
      </c>
      <c r="AD1069" s="26">
        <f>'1'!AD1069-'2'!AD1069</f>
        <v>0</v>
      </c>
      <c r="AE1069" s="26">
        <f>'1'!AE1069-'2'!AE1069</f>
        <v>0</v>
      </c>
      <c r="AF1069" s="26">
        <f t="shared" si="75"/>
        <v>23508.517706537976</v>
      </c>
      <c r="AG1069" s="26">
        <f t="shared" si="76"/>
        <v>35116.914570160909</v>
      </c>
      <c r="AH1069" s="56">
        <f t="shared" si="77"/>
        <v>1164</v>
      </c>
    </row>
    <row r="1070" spans="1:34">
      <c r="A1070" s="56">
        <f t="shared" si="74"/>
        <v>1165</v>
      </c>
      <c r="B1070" s="3">
        <f>'1'!B1070</f>
        <v>5534865</v>
      </c>
      <c r="C1070" t="str">
        <f>'1'!C1070</f>
        <v>EM SLO REPL SEL RELAYS</v>
      </c>
      <c r="D1070" s="3" t="str">
        <f>'1'!D1070</f>
        <v>3F</v>
      </c>
      <c r="E1070" s="6" t="str">
        <f>'1'!E1070</f>
        <v>OAI</v>
      </c>
      <c r="F1070" s="3" t="str">
        <f>'1'!F1070</f>
        <v>TOLO</v>
      </c>
      <c r="G1070" s="26">
        <f>'1'!G1070</f>
        <v>0</v>
      </c>
      <c r="H1070" s="26">
        <f>'1'!H1070-'2'!H1070</f>
        <v>475.74022301676467</v>
      </c>
      <c r="I1070" s="26">
        <f>'1'!I1070-'2'!I1070</f>
        <v>35089.149081234355</v>
      </c>
      <c r="J1070" s="26">
        <f>'1'!J1070-'2'!J1070</f>
        <v>-346.04371098399207</v>
      </c>
      <c r="K1070" s="26">
        <f>'1'!K1070-'2'!K1070</f>
        <v>647.55083234753499</v>
      </c>
      <c r="L1070" s="26">
        <f>'1'!L1070-'2'!L1070</f>
        <v>-647.55083234753499</v>
      </c>
      <c r="M1070" s="26">
        <f>'1'!M1070-'2'!M1070</f>
        <v>297.22117340843693</v>
      </c>
      <c r="N1070" s="26">
        <f>'1'!N1070-'2'!N1070</f>
        <v>-297.22117340843693</v>
      </c>
      <c r="O1070" s="26">
        <f>'1'!O1070-'2'!O1070</f>
        <v>0</v>
      </c>
      <c r="P1070" s="26">
        <f>'1'!P1070-'2'!P1070</f>
        <v>0</v>
      </c>
      <c r="Q1070" s="26">
        <f>'1'!Q1070-'2'!Q1070</f>
        <v>0</v>
      </c>
      <c r="R1070" s="26">
        <f>'1'!R1070-'2'!R1070</f>
        <v>0</v>
      </c>
      <c r="S1070" s="26">
        <f>'1'!S1070-'2'!S1070</f>
        <v>0</v>
      </c>
      <c r="T1070" s="26">
        <f>'1'!T1070-'2'!T1070</f>
        <v>0</v>
      </c>
      <c r="U1070" s="26">
        <f>'1'!U1070-'2'!U1070</f>
        <v>0</v>
      </c>
      <c r="V1070" s="26">
        <f>'1'!V1070-'2'!V1070</f>
        <v>0</v>
      </c>
      <c r="W1070" s="26">
        <f>'1'!W1070-'2'!W1070</f>
        <v>0</v>
      </c>
      <c r="X1070" s="26">
        <f>'1'!X1070-'2'!X1070</f>
        <v>0</v>
      </c>
      <c r="Y1070" s="26">
        <f>'1'!Y1070-'2'!Y1070</f>
        <v>0</v>
      </c>
      <c r="Z1070" s="26">
        <f>'1'!Z1070-'2'!Z1070</f>
        <v>0</v>
      </c>
      <c r="AA1070" s="26">
        <f>'1'!AA1070-'2'!AA1070</f>
        <v>0</v>
      </c>
      <c r="AB1070" s="26">
        <f>'1'!AB1070-'2'!AB1070</f>
        <v>0</v>
      </c>
      <c r="AC1070" s="26">
        <f>'1'!AC1070-'2'!AC1070</f>
        <v>0</v>
      </c>
      <c r="AD1070" s="26">
        <f>'1'!AD1070-'2'!AD1070</f>
        <v>0</v>
      </c>
      <c r="AE1070" s="26">
        <f>'1'!AE1070-'2'!AE1070</f>
        <v>0</v>
      </c>
      <c r="AF1070" s="26">
        <f t="shared" si="75"/>
        <v>35218.845593267128</v>
      </c>
      <c r="AG1070" s="26">
        <f t="shared" si="76"/>
        <v>0</v>
      </c>
      <c r="AH1070" s="56">
        <f t="shared" si="77"/>
        <v>1165</v>
      </c>
    </row>
    <row r="1071" spans="1:34">
      <c r="A1071" s="56">
        <f t="shared" si="74"/>
        <v>1166</v>
      </c>
      <c r="B1071" s="3">
        <f>'1'!B1071</f>
        <v>5534867</v>
      </c>
      <c r="C1071" t="str">
        <f>'1'!C1071</f>
        <v>EM SONOMA REPL SEL RELAYS</v>
      </c>
      <c r="D1071" s="3" t="str">
        <f>'1'!D1071</f>
        <v>3F</v>
      </c>
      <c r="E1071" s="6" t="str">
        <f>'1'!E1071</f>
        <v>OAI</v>
      </c>
      <c r="F1071" s="3" t="str">
        <f>'1'!F1071</f>
        <v>TOLO</v>
      </c>
      <c r="G1071" s="26">
        <f>'1'!G1071</f>
        <v>0</v>
      </c>
      <c r="H1071" s="26">
        <f>'1'!H1071-'2'!H1071</f>
        <v>20590.905222490386</v>
      </c>
      <c r="I1071" s="26">
        <f>'1'!I1071-'2'!I1071</f>
        <v>5206.5882104190805</v>
      </c>
      <c r="J1071" s="26">
        <f>'1'!J1071-'2'!J1071</f>
        <v>1197.736107888858</v>
      </c>
      <c r="K1071" s="26">
        <f>'1'!K1071-'2'!K1071</f>
        <v>17404.209745087453</v>
      </c>
      <c r="L1071" s="26">
        <f>'1'!L1071-'2'!L1071</f>
        <v>335.51518665949266</v>
      </c>
      <c r="M1071" s="26">
        <f>'1'!M1071-'2'!M1071</f>
        <v>15094.176970066961</v>
      </c>
      <c r="N1071" s="26">
        <f>'1'!N1071-'2'!N1071</f>
        <v>17746.153853679607</v>
      </c>
      <c r="O1071" s="26">
        <f>'1'!O1071-'2'!O1071</f>
        <v>3021.1274444415576</v>
      </c>
      <c r="P1071" s="26">
        <f>'1'!P1071-'2'!P1071</f>
        <v>4974.4016385902942</v>
      </c>
      <c r="Q1071" s="26">
        <f>'1'!Q1071-'2'!Q1071</f>
        <v>0</v>
      </c>
      <c r="R1071" s="26">
        <f>'1'!R1071-'2'!R1071</f>
        <v>41.927751734732482</v>
      </c>
      <c r="S1071" s="26">
        <f>'1'!S1071-'2'!S1071</f>
        <v>41.927751734732482</v>
      </c>
      <c r="T1071" s="26">
        <f>'1'!T1071-'2'!T1071</f>
        <v>52.642621622497451</v>
      </c>
      <c r="U1071" s="26">
        <f>'1'!U1071-'2'!U1071</f>
        <v>48.636192012289683</v>
      </c>
      <c r="V1071" s="26">
        <f>'1'!V1071-'2'!V1071</f>
        <v>4.0064296102077703</v>
      </c>
      <c r="W1071" s="26">
        <f>'1'!W1071-'2'!W1071</f>
        <v>0</v>
      </c>
      <c r="X1071" s="26">
        <f>'1'!X1071-'2'!X1071</f>
        <v>0</v>
      </c>
      <c r="Y1071" s="26">
        <f>'1'!Y1071-'2'!Y1071</f>
        <v>0</v>
      </c>
      <c r="Z1071" s="26">
        <f>'1'!Z1071-'2'!Z1071</f>
        <v>0</v>
      </c>
      <c r="AA1071" s="26">
        <f>'1'!AA1071-'2'!AA1071</f>
        <v>0</v>
      </c>
      <c r="AB1071" s="26">
        <f>'1'!AB1071-'2'!AB1071</f>
        <v>0</v>
      </c>
      <c r="AC1071" s="26">
        <f>'1'!AC1071-'2'!AC1071</f>
        <v>0</v>
      </c>
      <c r="AD1071" s="26">
        <f>'1'!AD1071-'2'!AD1071</f>
        <v>0</v>
      </c>
      <c r="AE1071" s="26">
        <f>'1'!AE1071-'2'!AE1071</f>
        <v>0</v>
      </c>
      <c r="AF1071" s="26">
        <f t="shared" si="75"/>
        <v>85654.669882793169</v>
      </c>
      <c r="AG1071" s="26">
        <f t="shared" si="76"/>
        <v>105.2852432449949</v>
      </c>
      <c r="AH1071" s="56">
        <f t="shared" si="77"/>
        <v>1166</v>
      </c>
    </row>
    <row r="1072" spans="1:34">
      <c r="A1072" s="56">
        <f t="shared" si="74"/>
        <v>1167</v>
      </c>
      <c r="B1072" s="3">
        <f>'1'!B1072</f>
        <v>5534876</v>
      </c>
      <c r="C1072" t="str">
        <f>'1'!C1072</f>
        <v>EM WILLTS REPL SEL RELAY</v>
      </c>
      <c r="D1072" s="3" t="str">
        <f>'1'!D1072</f>
        <v>3F</v>
      </c>
      <c r="E1072" s="6" t="str">
        <f>'1'!E1072</f>
        <v>OAI</v>
      </c>
      <c r="F1072" s="3" t="str">
        <f>'1'!F1072</f>
        <v>TOLO</v>
      </c>
      <c r="G1072" s="26">
        <f>'1'!G1072</f>
        <v>0</v>
      </c>
      <c r="H1072" s="26">
        <f>'1'!H1072-'2'!H1072</f>
        <v>3827.9105605994428</v>
      </c>
      <c r="I1072" s="26">
        <f>'1'!I1072-'2'!I1072</f>
        <v>8343.4362496484991</v>
      </c>
      <c r="J1072" s="26">
        <f>'1'!J1072-'2'!J1072</f>
        <v>2646.2001711514163</v>
      </c>
      <c r="K1072" s="26">
        <f>'1'!K1072-'2'!K1072</f>
        <v>137.70937125318801</v>
      </c>
      <c r="L1072" s="26">
        <f>'1'!L1072-'2'!L1072</f>
        <v>1795.6258476261432</v>
      </c>
      <c r="M1072" s="26">
        <f>'1'!M1072-'2'!M1072</f>
        <v>1056.3929981519932</v>
      </c>
      <c r="N1072" s="26">
        <f>'1'!N1072-'2'!N1072</f>
        <v>10935.689380234558</v>
      </c>
      <c r="O1072" s="26">
        <f>'1'!O1072-'2'!O1072</f>
        <v>6328.9475379670521</v>
      </c>
      <c r="P1072" s="26">
        <f>'1'!P1072-'2'!P1072</f>
        <v>4459.5288472877801</v>
      </c>
      <c r="Q1072" s="26">
        <f>'1'!Q1072-'2'!Q1072</f>
        <v>2743.8452463025264</v>
      </c>
      <c r="R1072" s="26">
        <f>'1'!R1072-'2'!R1072</f>
        <v>0</v>
      </c>
      <c r="S1072" s="26">
        <f>'1'!S1072-'2'!S1072</f>
        <v>0</v>
      </c>
      <c r="T1072" s="26">
        <f>'1'!T1072-'2'!T1072</f>
        <v>0</v>
      </c>
      <c r="U1072" s="26">
        <f>'1'!U1072-'2'!U1072</f>
        <v>0</v>
      </c>
      <c r="V1072" s="26">
        <f>'1'!V1072-'2'!V1072</f>
        <v>0</v>
      </c>
      <c r="W1072" s="26">
        <f>'1'!W1072-'2'!W1072</f>
        <v>0</v>
      </c>
      <c r="X1072" s="26">
        <f>'1'!X1072-'2'!X1072</f>
        <v>0</v>
      </c>
      <c r="Y1072" s="26">
        <f>'1'!Y1072-'2'!Y1072</f>
        <v>0</v>
      </c>
      <c r="Z1072" s="26">
        <f>'1'!Z1072-'2'!Z1072</f>
        <v>0</v>
      </c>
      <c r="AA1072" s="26">
        <f>'1'!AA1072-'2'!AA1072</f>
        <v>0</v>
      </c>
      <c r="AB1072" s="26">
        <f>'1'!AB1072-'2'!AB1072</f>
        <v>0</v>
      </c>
      <c r="AC1072" s="26">
        <f>'1'!AC1072-'2'!AC1072</f>
        <v>0</v>
      </c>
      <c r="AD1072" s="26">
        <f>'1'!AD1072-'2'!AD1072</f>
        <v>0</v>
      </c>
      <c r="AE1072" s="26">
        <f>'1'!AE1072-'2'!AE1072</f>
        <v>0</v>
      </c>
      <c r="AF1072" s="26">
        <f t="shared" si="75"/>
        <v>42275.286210222599</v>
      </c>
      <c r="AG1072" s="26">
        <f t="shared" si="76"/>
        <v>0</v>
      </c>
      <c r="AH1072" s="56">
        <f t="shared" si="77"/>
        <v>1167</v>
      </c>
    </row>
    <row r="1073" spans="1:34">
      <c r="A1073" s="56">
        <f t="shared" si="74"/>
        <v>1168</v>
      </c>
      <c r="B1073" s="3">
        <f>'1'!B1073</f>
        <v>5535099</v>
      </c>
      <c r="C1073" t="str">
        <f>'1'!C1073</f>
        <v>EM TEMBLOR REPL 3RD DTT</v>
      </c>
      <c r="D1073" s="3" t="str">
        <f>'1'!D1073</f>
        <v>3F</v>
      </c>
      <c r="E1073" s="6" t="str">
        <f>'1'!E1073</f>
        <v>OAI</v>
      </c>
      <c r="F1073" s="3" t="str">
        <f>'1'!F1073</f>
        <v>TOLO</v>
      </c>
      <c r="G1073" s="26">
        <f>'1'!G1073</f>
        <v>0</v>
      </c>
      <c r="H1073" s="26">
        <f>'1'!H1073-'2'!H1073</f>
        <v>427.75624047590412</v>
      </c>
      <c r="I1073" s="26">
        <f>'1'!I1073-'2'!I1073</f>
        <v>-143.02021980625415</v>
      </c>
      <c r="J1073" s="26">
        <f>'1'!J1073-'2'!J1073</f>
        <v>0</v>
      </c>
      <c r="K1073" s="26">
        <f>'1'!K1073-'2'!K1073</f>
        <v>0</v>
      </c>
      <c r="L1073" s="26">
        <f>'1'!L1073-'2'!L1073</f>
        <v>0</v>
      </c>
      <c r="M1073" s="26">
        <f>'1'!M1073-'2'!M1073</f>
        <v>64674.768296986076</v>
      </c>
      <c r="N1073" s="26">
        <f>'1'!N1073-'2'!N1073</f>
        <v>-295.1713722125167</v>
      </c>
      <c r="O1073" s="26">
        <f>'1'!O1073-'2'!O1073</f>
        <v>0</v>
      </c>
      <c r="P1073" s="26">
        <f>'1'!P1073-'2'!P1073</f>
        <v>0</v>
      </c>
      <c r="Q1073" s="26">
        <f>'1'!Q1073-'2'!Q1073</f>
        <v>0</v>
      </c>
      <c r="R1073" s="26">
        <f>'1'!R1073-'2'!R1073</f>
        <v>0</v>
      </c>
      <c r="S1073" s="26">
        <f>'1'!S1073-'2'!S1073</f>
        <v>0</v>
      </c>
      <c r="T1073" s="26">
        <f>'1'!T1073-'2'!T1073</f>
        <v>0</v>
      </c>
      <c r="U1073" s="26">
        <f>'1'!U1073-'2'!U1073</f>
        <v>0</v>
      </c>
      <c r="V1073" s="26">
        <f>'1'!V1073-'2'!V1073</f>
        <v>0</v>
      </c>
      <c r="W1073" s="26">
        <f>'1'!W1073-'2'!W1073</f>
        <v>0</v>
      </c>
      <c r="X1073" s="26">
        <f>'1'!X1073-'2'!X1073</f>
        <v>0</v>
      </c>
      <c r="Y1073" s="26">
        <f>'1'!Y1073-'2'!Y1073</f>
        <v>0</v>
      </c>
      <c r="Z1073" s="26">
        <f>'1'!Z1073-'2'!Z1073</f>
        <v>0</v>
      </c>
      <c r="AA1073" s="26">
        <f>'1'!AA1073-'2'!AA1073</f>
        <v>0</v>
      </c>
      <c r="AB1073" s="26">
        <f>'1'!AB1073-'2'!AB1073</f>
        <v>0</v>
      </c>
      <c r="AC1073" s="26">
        <f>'1'!AC1073-'2'!AC1073</f>
        <v>0</v>
      </c>
      <c r="AD1073" s="26">
        <f>'1'!AD1073-'2'!AD1073</f>
        <v>0</v>
      </c>
      <c r="AE1073" s="26">
        <f>'1'!AE1073-'2'!AE1073</f>
        <v>0</v>
      </c>
      <c r="AF1073" s="26">
        <f t="shared" si="75"/>
        <v>64664.33294544321</v>
      </c>
      <c r="AG1073" s="26">
        <f t="shared" si="76"/>
        <v>0</v>
      </c>
      <c r="AH1073" s="56">
        <f t="shared" si="77"/>
        <v>1168</v>
      </c>
    </row>
    <row r="1074" spans="1:34">
      <c r="A1074" s="56">
        <f t="shared" si="74"/>
        <v>1169</v>
      </c>
      <c r="B1074" s="3">
        <f>'1'!B1074</f>
        <v>5536399</v>
      </c>
      <c r="C1074" t="str">
        <f>'1'!C1074</f>
        <v>Manteca: Replace Remote Communication</v>
      </c>
      <c r="D1074" s="3" t="str">
        <f>'1'!D1074</f>
        <v>3F</v>
      </c>
      <c r="E1074" s="6" t="str">
        <f>'1'!E1074</f>
        <v>OAI</v>
      </c>
      <c r="F1074" s="3" t="str">
        <f>'1'!F1074</f>
        <v>TOLO</v>
      </c>
      <c r="G1074" s="26">
        <f>'1'!G1074</f>
        <v>0</v>
      </c>
      <c r="H1074" s="26">
        <f>'1'!H1074-'2'!H1074</f>
        <v>530.80533696171324</v>
      </c>
      <c r="I1074" s="26">
        <f>'1'!I1074-'2'!I1074</f>
        <v>6742.7278611980446</v>
      </c>
      <c r="J1074" s="26">
        <f>'1'!J1074-'2'!J1074</f>
        <v>2393.9814512715921</v>
      </c>
      <c r="K1074" s="26">
        <f>'1'!K1074-'2'!K1074</f>
        <v>4977.3831676025429</v>
      </c>
      <c r="L1074" s="26">
        <f>'1'!L1074-'2'!L1074</f>
        <v>5780.6257180583834</v>
      </c>
      <c r="M1074" s="26">
        <f>'1'!M1074-'2'!M1074</f>
        <v>9052.0152539654773</v>
      </c>
      <c r="N1074" s="26">
        <f>'1'!N1074-'2'!N1074</f>
        <v>3420.7455048643742</v>
      </c>
      <c r="O1074" s="26">
        <f>'1'!O1074-'2'!O1074</f>
        <v>2914.6309550353371</v>
      </c>
      <c r="P1074" s="26">
        <f>'1'!P1074-'2'!P1074</f>
        <v>5579.6520280765662</v>
      </c>
      <c r="Q1074" s="26">
        <f>'1'!Q1074-'2'!Q1074</f>
        <v>7806.0156451908615</v>
      </c>
      <c r="R1074" s="26">
        <f>'1'!R1074-'2'!R1074</f>
        <v>5486.5724192254602</v>
      </c>
      <c r="S1074" s="26">
        <f>'1'!S1074-'2'!S1074</f>
        <v>877.59443019876721</v>
      </c>
      <c r="T1074" s="26">
        <f>'1'!T1074-'2'!T1074</f>
        <v>2090.145010367231</v>
      </c>
      <c r="U1074" s="26">
        <f>'1'!U1074-'2'!U1074</f>
        <v>1984.2075576508066</v>
      </c>
      <c r="V1074" s="26">
        <f>'1'!V1074-'2'!V1074</f>
        <v>9522.9104923373416</v>
      </c>
      <c r="W1074" s="26">
        <f>'1'!W1074-'2'!W1074</f>
        <v>0</v>
      </c>
      <c r="X1074" s="26">
        <f>'1'!X1074-'2'!X1074</f>
        <v>7551.0949146436869</v>
      </c>
      <c r="Y1074" s="26">
        <f>'1'!Y1074-'2'!Y1074</f>
        <v>0</v>
      </c>
      <c r="Z1074" s="26">
        <f>'1'!Z1074-'2'!Z1074</f>
        <v>0</v>
      </c>
      <c r="AA1074" s="26">
        <f>'1'!AA1074-'2'!AA1074</f>
        <v>0</v>
      </c>
      <c r="AB1074" s="26">
        <f>'1'!AB1074-'2'!AB1074</f>
        <v>0</v>
      </c>
      <c r="AC1074" s="26">
        <f>'1'!AC1074-'2'!AC1074</f>
        <v>0</v>
      </c>
      <c r="AD1074" s="26">
        <f>'1'!AD1074-'2'!AD1074</f>
        <v>0</v>
      </c>
      <c r="AE1074" s="26">
        <f>'1'!AE1074-'2'!AE1074</f>
        <v>0</v>
      </c>
      <c r="AF1074" s="26">
        <f t="shared" si="75"/>
        <v>55562.749771649127</v>
      </c>
      <c r="AG1074" s="26">
        <f t="shared" si="76"/>
        <v>21148.357974999068</v>
      </c>
      <c r="AH1074" s="56">
        <f t="shared" si="77"/>
        <v>1169</v>
      </c>
    </row>
    <row r="1075" spans="1:34">
      <c r="A1075" s="56">
        <f t="shared" si="74"/>
        <v>1170</v>
      </c>
      <c r="B1075" s="3">
        <f>'1'!B1075</f>
        <v>5537405</v>
      </c>
      <c r="C1075" t="str">
        <f>'1'!C1075</f>
        <v>GREGG: EM Repl CB 342/442 Carrier Eq</v>
      </c>
      <c r="D1075" s="3" t="str">
        <f>'1'!D1075</f>
        <v>3F</v>
      </c>
      <c r="E1075" s="6" t="str">
        <f>'1'!E1075</f>
        <v>OAI</v>
      </c>
      <c r="F1075" s="3" t="str">
        <f>'1'!F1075</f>
        <v>TOHI</v>
      </c>
      <c r="G1075" s="26">
        <f>'1'!G1075</f>
        <v>0</v>
      </c>
      <c r="H1075" s="26">
        <f>'1'!H1075-'2'!H1075</f>
        <v>0</v>
      </c>
      <c r="I1075" s="26">
        <f>'1'!I1075-'2'!I1075</f>
        <v>254.45486663900982</v>
      </c>
      <c r="J1075" s="26">
        <f>'1'!J1075-'2'!J1075</f>
        <v>948.77843536617968</v>
      </c>
      <c r="K1075" s="26">
        <f>'1'!K1075-'2'!K1075</f>
        <v>1886.4693097180639</v>
      </c>
      <c r="L1075" s="26">
        <f>'1'!L1075-'2'!L1075</f>
        <v>8543.4782118139901</v>
      </c>
      <c r="M1075" s="26">
        <f>'1'!M1075-'2'!M1075</f>
        <v>23908.042594179158</v>
      </c>
      <c r="N1075" s="26">
        <f>'1'!N1075-'2'!N1075</f>
        <v>0</v>
      </c>
      <c r="O1075" s="26">
        <f>'1'!O1075-'2'!O1075</f>
        <v>0</v>
      </c>
      <c r="P1075" s="26">
        <f>'1'!P1075-'2'!P1075</f>
        <v>980.27083555804563</v>
      </c>
      <c r="Q1075" s="26">
        <f>'1'!Q1075-'2'!Q1075</f>
        <v>20890.828406566172</v>
      </c>
      <c r="R1075" s="26">
        <f>'1'!R1075-'2'!R1075</f>
        <v>45555.527160384801</v>
      </c>
      <c r="S1075" s="26">
        <f>'1'!S1075-'2'!S1075</f>
        <v>0</v>
      </c>
      <c r="T1075" s="26">
        <f>'1'!T1075-'2'!T1075</f>
        <v>0</v>
      </c>
      <c r="U1075" s="26">
        <f>'1'!U1075-'2'!U1075</f>
        <v>0</v>
      </c>
      <c r="V1075" s="26">
        <f>'1'!V1075-'2'!V1075</f>
        <v>0</v>
      </c>
      <c r="W1075" s="26">
        <f>'1'!W1075-'2'!W1075</f>
        <v>0</v>
      </c>
      <c r="X1075" s="26">
        <f>'1'!X1075-'2'!X1075</f>
        <v>0</v>
      </c>
      <c r="Y1075" s="26">
        <f>'1'!Y1075-'2'!Y1075</f>
        <v>0</v>
      </c>
      <c r="Z1075" s="26">
        <f>'1'!Z1075-'2'!Z1075</f>
        <v>0</v>
      </c>
      <c r="AA1075" s="26">
        <f>'1'!AA1075-'2'!AA1075</f>
        <v>0</v>
      </c>
      <c r="AB1075" s="26">
        <f>'1'!AB1075-'2'!AB1075</f>
        <v>0</v>
      </c>
      <c r="AC1075" s="26">
        <f>'1'!AC1075-'2'!AC1075</f>
        <v>0</v>
      </c>
      <c r="AD1075" s="26">
        <f>'1'!AD1075-'2'!AD1075</f>
        <v>0</v>
      </c>
      <c r="AE1075" s="26">
        <f>'1'!AE1075-'2'!AE1075</f>
        <v>0</v>
      </c>
      <c r="AF1075" s="26">
        <f t="shared" si="75"/>
        <v>102967.84982022543</v>
      </c>
      <c r="AG1075" s="26">
        <f t="shared" si="76"/>
        <v>0</v>
      </c>
      <c r="AH1075" s="56">
        <f t="shared" si="77"/>
        <v>1170</v>
      </c>
    </row>
    <row r="1076" spans="1:34">
      <c r="A1076" s="56">
        <f t="shared" si="74"/>
        <v>1171</v>
      </c>
      <c r="B1076" s="3">
        <f>'1'!B1076</f>
        <v>5537442</v>
      </c>
      <c r="C1076" t="str">
        <f>'1'!C1076</f>
        <v>REDBUD: EM Repl CB 152 Relays</v>
      </c>
      <c r="D1076" s="3" t="str">
        <f>'1'!D1076</f>
        <v>3F</v>
      </c>
      <c r="E1076" s="6" t="str">
        <f>'1'!E1076</f>
        <v>OAI</v>
      </c>
      <c r="F1076" s="3" t="str">
        <f>'1'!F1076</f>
        <v>TOLO</v>
      </c>
      <c r="G1076" s="26">
        <f>'1'!G1076</f>
        <v>0</v>
      </c>
      <c r="H1076" s="26">
        <f>'1'!H1076-'2'!H1076</f>
        <v>3849.7129915015043</v>
      </c>
      <c r="I1076" s="26">
        <f>'1'!I1076-'2'!I1076</f>
        <v>3662.9947371094954</v>
      </c>
      <c r="J1076" s="26">
        <f>'1'!J1076-'2'!J1076</f>
        <v>10251.89433583189</v>
      </c>
      <c r="K1076" s="26">
        <f>'1'!K1076-'2'!K1076</f>
        <v>10792.948678773202</v>
      </c>
      <c r="L1076" s="26">
        <f>'1'!L1076-'2'!L1076</f>
        <v>13764.974067294308</v>
      </c>
      <c r="M1076" s="26">
        <f>'1'!M1076-'2'!M1076</f>
        <v>2530.9454402717183</v>
      </c>
      <c r="N1076" s="26">
        <f>'1'!N1076-'2'!N1076</f>
        <v>4215.9751960998001</v>
      </c>
      <c r="O1076" s="26">
        <f>'1'!O1076-'2'!O1076</f>
        <v>3832.1033357729161</v>
      </c>
      <c r="P1076" s="26">
        <f>'1'!P1076-'2'!P1076</f>
        <v>7261.979773237299</v>
      </c>
      <c r="Q1076" s="26">
        <f>'1'!Q1076-'2'!Q1076</f>
        <v>1535.3942685259037</v>
      </c>
      <c r="R1076" s="26">
        <f>'1'!R1076-'2'!R1076</f>
        <v>2284.9692967612878</v>
      </c>
      <c r="S1076" s="26">
        <f>'1'!S1076-'2'!S1076</f>
        <v>2181.0816452407839</v>
      </c>
      <c r="T1076" s="26">
        <f>'1'!T1076-'2'!T1076</f>
        <v>169267.73777444975</v>
      </c>
      <c r="U1076" s="26">
        <f>'1'!U1076-'2'!U1076</f>
        <v>770588.19250423403</v>
      </c>
      <c r="V1076" s="26">
        <f>'1'!V1076-'2'!V1076</f>
        <v>222128.19736040451</v>
      </c>
      <c r="W1076" s="26">
        <f>'1'!W1076-'2'!W1076</f>
        <v>232704.98518578982</v>
      </c>
      <c r="X1076" s="26">
        <f>'1'!X1076-'2'!X1076</f>
        <v>108806.89487236754</v>
      </c>
      <c r="Y1076" s="26">
        <f>'1'!Y1076-'2'!Y1076</f>
        <v>8805.7595921101492</v>
      </c>
      <c r="Z1076" s="26">
        <f>'1'!Z1076-'2'!Z1076</f>
        <v>0</v>
      </c>
      <c r="AA1076" s="26">
        <f>'1'!AA1076-'2'!AA1076</f>
        <v>0</v>
      </c>
      <c r="AB1076" s="26">
        <f>'1'!AB1076-'2'!AB1076</f>
        <v>0</v>
      </c>
      <c r="AC1076" s="26">
        <f>'1'!AC1076-'2'!AC1076</f>
        <v>0</v>
      </c>
      <c r="AD1076" s="26">
        <f>'1'!AD1076-'2'!AD1076</f>
        <v>0</v>
      </c>
      <c r="AE1076" s="26">
        <f>'1'!AE1076-'2'!AE1076</f>
        <v>0</v>
      </c>
      <c r="AF1076" s="26">
        <f t="shared" si="75"/>
        <v>66164.973766420109</v>
      </c>
      <c r="AG1076" s="26">
        <f t="shared" si="76"/>
        <v>1512301.7672893559</v>
      </c>
      <c r="AH1076" s="56">
        <f t="shared" si="77"/>
        <v>1171</v>
      </c>
    </row>
    <row r="1077" spans="1:34">
      <c r="A1077" s="56">
        <f t="shared" si="74"/>
        <v>1172</v>
      </c>
      <c r="B1077" s="3">
        <f>'1'!B1077</f>
        <v>5537679</v>
      </c>
      <c r="C1077" t="str">
        <f>'1'!C1077</f>
        <v>W SAC RMC: Install Relay Test Panel</v>
      </c>
      <c r="D1077" s="3" t="str">
        <f>'1'!D1077</f>
        <v>3F</v>
      </c>
      <c r="E1077" s="6" t="str">
        <f>'1'!E1077</f>
        <v>OAI</v>
      </c>
      <c r="F1077" s="3" t="str">
        <f>'1'!F1077</f>
        <v>TOLO</v>
      </c>
      <c r="G1077" s="26">
        <f>'1'!G1077</f>
        <v>0</v>
      </c>
      <c r="H1077" s="26">
        <f>'1'!H1077-'2'!H1077</f>
        <v>1156.8332567520858</v>
      </c>
      <c r="I1077" s="26">
        <f>'1'!I1077-'2'!I1077</f>
        <v>1318.4880328848874</v>
      </c>
      <c r="J1077" s="26">
        <f>'1'!J1077-'2'!J1077</f>
        <v>8093.5468493094941</v>
      </c>
      <c r="K1077" s="26">
        <f>'1'!K1077-'2'!K1077</f>
        <v>2660.5487795228578</v>
      </c>
      <c r="L1077" s="26">
        <f>'1'!L1077-'2'!L1077</f>
        <v>9762.0850227885803</v>
      </c>
      <c r="M1077" s="26">
        <f>'1'!M1077-'2'!M1077</f>
        <v>4202.8378338895836</v>
      </c>
      <c r="N1077" s="26">
        <f>'1'!N1077-'2'!N1077</f>
        <v>5477.6278321887175</v>
      </c>
      <c r="O1077" s="26">
        <f>'1'!O1077-'2'!O1077</f>
        <v>3796.2318148443114</v>
      </c>
      <c r="P1077" s="26">
        <f>'1'!P1077-'2'!P1077</f>
        <v>2240.9917438306347</v>
      </c>
      <c r="Q1077" s="26">
        <f>'1'!Q1077-'2'!Q1077</f>
        <v>0</v>
      </c>
      <c r="R1077" s="26">
        <f>'1'!R1077-'2'!R1077</f>
        <v>0</v>
      </c>
      <c r="S1077" s="26">
        <f>'1'!S1077-'2'!S1077</f>
        <v>0</v>
      </c>
      <c r="T1077" s="26">
        <f>'1'!T1077-'2'!T1077</f>
        <v>0</v>
      </c>
      <c r="U1077" s="26">
        <f>'1'!U1077-'2'!U1077</f>
        <v>0</v>
      </c>
      <c r="V1077" s="26">
        <f>'1'!V1077-'2'!V1077</f>
        <v>0</v>
      </c>
      <c r="W1077" s="26">
        <f>'1'!W1077-'2'!W1077</f>
        <v>0</v>
      </c>
      <c r="X1077" s="26">
        <f>'1'!X1077-'2'!X1077</f>
        <v>0</v>
      </c>
      <c r="Y1077" s="26">
        <f>'1'!Y1077-'2'!Y1077</f>
        <v>0</v>
      </c>
      <c r="Z1077" s="26">
        <f>'1'!Z1077-'2'!Z1077</f>
        <v>0</v>
      </c>
      <c r="AA1077" s="26">
        <f>'1'!AA1077-'2'!AA1077</f>
        <v>0</v>
      </c>
      <c r="AB1077" s="26">
        <f>'1'!AB1077-'2'!AB1077</f>
        <v>0</v>
      </c>
      <c r="AC1077" s="26">
        <f>'1'!AC1077-'2'!AC1077</f>
        <v>0</v>
      </c>
      <c r="AD1077" s="26">
        <f>'1'!AD1077-'2'!AD1077</f>
        <v>0</v>
      </c>
      <c r="AE1077" s="26">
        <f>'1'!AE1077-'2'!AE1077</f>
        <v>0</v>
      </c>
      <c r="AF1077" s="26">
        <f t="shared" si="75"/>
        <v>38709.191166011158</v>
      </c>
      <c r="AG1077" s="26">
        <f t="shared" si="76"/>
        <v>0</v>
      </c>
      <c r="AH1077" s="56">
        <f t="shared" si="77"/>
        <v>1172</v>
      </c>
    </row>
    <row r="1078" spans="1:34">
      <c r="A1078" s="56">
        <f t="shared" si="74"/>
        <v>1173</v>
      </c>
      <c r="B1078" s="3">
        <f>'1'!B1078</f>
        <v>5538119</v>
      </c>
      <c r="C1078" t="str">
        <f>'1'!C1078</f>
        <v>BALCH: EM Repl Dev 221/267NB-3  Relays</v>
      </c>
      <c r="D1078" s="3" t="str">
        <f>'1'!D1078</f>
        <v>3F</v>
      </c>
      <c r="E1078" s="6" t="str">
        <f>'1'!E1078</f>
        <v>OAI</v>
      </c>
      <c r="F1078" s="3" t="str">
        <f>'1'!F1078</f>
        <v>TOHI</v>
      </c>
      <c r="G1078" s="26">
        <f>'1'!G1078</f>
        <v>0</v>
      </c>
      <c r="H1078" s="26">
        <f>'1'!H1078-'2'!H1078</f>
        <v>0</v>
      </c>
      <c r="I1078" s="26">
        <f>'1'!I1078-'2'!I1078</f>
        <v>0</v>
      </c>
      <c r="J1078" s="26">
        <f>'1'!J1078-'2'!J1078</f>
        <v>13027.138809544649</v>
      </c>
      <c r="K1078" s="26">
        <f>'1'!K1078-'2'!K1078</f>
        <v>0</v>
      </c>
      <c r="L1078" s="26">
        <f>'1'!L1078-'2'!L1078</f>
        <v>5214.6942424211284</v>
      </c>
      <c r="M1078" s="26">
        <f>'1'!M1078-'2'!M1078</f>
        <v>0</v>
      </c>
      <c r="N1078" s="26">
        <f>'1'!N1078-'2'!N1078</f>
        <v>0</v>
      </c>
      <c r="O1078" s="26">
        <f>'1'!O1078-'2'!O1078</f>
        <v>0</v>
      </c>
      <c r="P1078" s="26">
        <f>'1'!P1078-'2'!P1078</f>
        <v>6760.989726398062</v>
      </c>
      <c r="Q1078" s="26">
        <f>'1'!Q1078-'2'!Q1078</f>
        <v>0</v>
      </c>
      <c r="R1078" s="26">
        <f>'1'!R1078-'2'!R1078</f>
        <v>0</v>
      </c>
      <c r="S1078" s="26">
        <f>'1'!S1078-'2'!S1078</f>
        <v>0</v>
      </c>
      <c r="T1078" s="26">
        <f>'1'!T1078-'2'!T1078</f>
        <v>0</v>
      </c>
      <c r="U1078" s="26">
        <f>'1'!U1078-'2'!U1078</f>
        <v>0</v>
      </c>
      <c r="V1078" s="26">
        <f>'1'!V1078-'2'!V1078</f>
        <v>0</v>
      </c>
      <c r="W1078" s="26">
        <f>'1'!W1078-'2'!W1078</f>
        <v>0</v>
      </c>
      <c r="X1078" s="26">
        <f>'1'!X1078-'2'!X1078</f>
        <v>0</v>
      </c>
      <c r="Y1078" s="26">
        <f>'1'!Y1078-'2'!Y1078</f>
        <v>0</v>
      </c>
      <c r="Z1078" s="26">
        <f>'1'!Z1078-'2'!Z1078</f>
        <v>0</v>
      </c>
      <c r="AA1078" s="26">
        <f>'1'!AA1078-'2'!AA1078</f>
        <v>0</v>
      </c>
      <c r="AB1078" s="26">
        <f>'1'!AB1078-'2'!AB1078</f>
        <v>0</v>
      </c>
      <c r="AC1078" s="26">
        <f>'1'!AC1078-'2'!AC1078</f>
        <v>0</v>
      </c>
      <c r="AD1078" s="26">
        <f>'1'!AD1078-'2'!AD1078</f>
        <v>0</v>
      </c>
      <c r="AE1078" s="26">
        <f>'1'!AE1078-'2'!AE1078</f>
        <v>0</v>
      </c>
      <c r="AF1078" s="26">
        <f t="shared" si="75"/>
        <v>25002.822778363836</v>
      </c>
      <c r="AG1078" s="26">
        <f t="shared" si="76"/>
        <v>0</v>
      </c>
      <c r="AH1078" s="56">
        <f t="shared" si="77"/>
        <v>1173</v>
      </c>
    </row>
    <row r="1079" spans="1:34">
      <c r="A1079" s="56">
        <f t="shared" si="74"/>
        <v>1174</v>
      </c>
      <c r="B1079" s="3">
        <f>'1'!B1079</f>
        <v>5538202</v>
      </c>
      <c r="C1079" t="str">
        <f>'1'!C1079</f>
        <v>ROUND MNT: INST PACI RAS SEL 150 relays</v>
      </c>
      <c r="D1079" s="3" t="str">
        <f>'1'!D1079</f>
        <v>3F</v>
      </c>
      <c r="E1079" s="6" t="str">
        <f>'1'!E1079</f>
        <v>OAI</v>
      </c>
      <c r="F1079" s="3" t="str">
        <f>'1'!F1079</f>
        <v>TOHI</v>
      </c>
      <c r="G1079" s="26">
        <f>'1'!G1079</f>
        <v>0</v>
      </c>
      <c r="H1079" s="26">
        <f>'1'!H1079-'2'!H1079</f>
        <v>2595.2346595983081</v>
      </c>
      <c r="I1079" s="26">
        <f>'1'!I1079-'2'!I1079</f>
        <v>-3189.4906608519163</v>
      </c>
      <c r="J1079" s="26">
        <f>'1'!J1079-'2'!J1079</f>
        <v>6436.9347918793965</v>
      </c>
      <c r="K1079" s="26">
        <f>'1'!K1079-'2'!K1079</f>
        <v>1719.8763761587265</v>
      </c>
      <c r="L1079" s="26">
        <f>'1'!L1079-'2'!L1079</f>
        <v>6577.5325193631998</v>
      </c>
      <c r="M1079" s="26">
        <f>'1'!M1079-'2'!M1079</f>
        <v>1023.5030062356363</v>
      </c>
      <c r="N1079" s="26">
        <f>'1'!N1079-'2'!N1079</f>
        <v>0</v>
      </c>
      <c r="O1079" s="26">
        <f>'1'!O1079-'2'!O1079</f>
        <v>0</v>
      </c>
      <c r="P1079" s="26">
        <f>'1'!P1079-'2'!P1079</f>
        <v>0</v>
      </c>
      <c r="Q1079" s="26">
        <f>'1'!Q1079-'2'!Q1079</f>
        <v>0</v>
      </c>
      <c r="R1079" s="26">
        <f>'1'!R1079-'2'!R1079</f>
        <v>0</v>
      </c>
      <c r="S1079" s="26">
        <f>'1'!S1079-'2'!S1079</f>
        <v>0</v>
      </c>
      <c r="T1079" s="26">
        <f>'1'!T1079-'2'!T1079</f>
        <v>0</v>
      </c>
      <c r="U1079" s="26">
        <f>'1'!U1079-'2'!U1079</f>
        <v>0</v>
      </c>
      <c r="V1079" s="26">
        <f>'1'!V1079-'2'!V1079</f>
        <v>0</v>
      </c>
      <c r="W1079" s="26">
        <f>'1'!W1079-'2'!W1079</f>
        <v>0</v>
      </c>
      <c r="X1079" s="26">
        <f>'1'!X1079-'2'!X1079</f>
        <v>22551.81958473301</v>
      </c>
      <c r="Y1079" s="26">
        <f>'1'!Y1079-'2'!Y1079</f>
        <v>7517.2731949110039</v>
      </c>
      <c r="Z1079" s="26">
        <f>'1'!Z1079-'2'!Z1079</f>
        <v>3726.9112653095544</v>
      </c>
      <c r="AA1079" s="26">
        <f>'1'!AA1079-'2'!AA1079</f>
        <v>3980.9934408220338</v>
      </c>
      <c r="AB1079" s="26">
        <f>'1'!AB1079-'2'!AB1079</f>
        <v>16996.485652662592</v>
      </c>
      <c r="AC1079" s="26">
        <f>'1'!AC1079-'2'!AC1079</f>
        <v>48952.699951496099</v>
      </c>
      <c r="AD1079" s="26">
        <f>'1'!AD1079-'2'!AD1079</f>
        <v>17039.904168903446</v>
      </c>
      <c r="AE1079" s="26">
        <f>'1'!AE1079-'2'!AE1079</f>
        <v>8943.8416544898664</v>
      </c>
      <c r="AF1079" s="26">
        <f t="shared" si="75"/>
        <v>15163.590692383352</v>
      </c>
      <c r="AG1079" s="26">
        <f t="shared" si="76"/>
        <v>129709.9289133276</v>
      </c>
      <c r="AH1079" s="56">
        <f t="shared" si="77"/>
        <v>1174</v>
      </c>
    </row>
    <row r="1080" spans="1:34">
      <c r="A1080" s="56">
        <f t="shared" si="74"/>
        <v>1175</v>
      </c>
      <c r="B1080" s="3">
        <f>'1'!B1080</f>
        <v>5538346</v>
      </c>
      <c r="C1080" t="str">
        <f>'1'!C1080</f>
        <v>MELONES: REPL CB122 RELAY 121/167NBU-1</v>
      </c>
      <c r="D1080" s="3" t="str">
        <f>'1'!D1080</f>
        <v>3F</v>
      </c>
      <c r="E1080" s="6" t="str">
        <f>'1'!E1080</f>
        <v>OAI</v>
      </c>
      <c r="F1080" s="3" t="str">
        <f>'1'!F1080</f>
        <v>TOLO</v>
      </c>
      <c r="G1080" s="26">
        <f>'1'!G1080</f>
        <v>0</v>
      </c>
      <c r="H1080" s="26">
        <f>'1'!H1080-'2'!H1080</f>
        <v>29575.183864208866</v>
      </c>
      <c r="I1080" s="26">
        <f>'1'!I1080-'2'!I1080</f>
        <v>16587.736659639766</v>
      </c>
      <c r="J1080" s="26">
        <f>'1'!J1080-'2'!J1080</f>
        <v>15995.809977926972</v>
      </c>
      <c r="K1080" s="26">
        <f>'1'!K1080-'2'!K1080</f>
        <v>14718.877005650287</v>
      </c>
      <c r="L1080" s="26">
        <f>'1'!L1080-'2'!L1080</f>
        <v>2657.1013866024464</v>
      </c>
      <c r="M1080" s="26">
        <f>'1'!M1080-'2'!M1080</f>
        <v>4806.1315949615673</v>
      </c>
      <c r="N1080" s="26">
        <f>'1'!N1080-'2'!N1080</f>
        <v>-1404.5796831135383</v>
      </c>
      <c r="O1080" s="26">
        <f>'1'!O1080-'2'!O1080</f>
        <v>51.524548242904586</v>
      </c>
      <c r="P1080" s="26">
        <f>'1'!P1080-'2'!P1080</f>
        <v>0</v>
      </c>
      <c r="Q1080" s="26">
        <f>'1'!Q1080-'2'!Q1080</f>
        <v>0</v>
      </c>
      <c r="R1080" s="26">
        <f>'1'!R1080-'2'!R1080</f>
        <v>0</v>
      </c>
      <c r="S1080" s="26">
        <f>'1'!S1080-'2'!S1080</f>
        <v>0</v>
      </c>
      <c r="T1080" s="26">
        <f>'1'!T1080-'2'!T1080</f>
        <v>0</v>
      </c>
      <c r="U1080" s="26">
        <f>'1'!U1080-'2'!U1080</f>
        <v>0</v>
      </c>
      <c r="V1080" s="26">
        <f>'1'!V1080-'2'!V1080</f>
        <v>0</v>
      </c>
      <c r="W1080" s="26">
        <f>'1'!W1080-'2'!W1080</f>
        <v>0</v>
      </c>
      <c r="X1080" s="26">
        <f>'1'!X1080-'2'!X1080</f>
        <v>0</v>
      </c>
      <c r="Y1080" s="26">
        <f>'1'!Y1080-'2'!Y1080</f>
        <v>0</v>
      </c>
      <c r="Z1080" s="26">
        <f>'1'!Z1080-'2'!Z1080</f>
        <v>0</v>
      </c>
      <c r="AA1080" s="26">
        <f>'1'!AA1080-'2'!AA1080</f>
        <v>0</v>
      </c>
      <c r="AB1080" s="26">
        <f>'1'!AB1080-'2'!AB1080</f>
        <v>0</v>
      </c>
      <c r="AC1080" s="26">
        <f>'1'!AC1080-'2'!AC1080</f>
        <v>0</v>
      </c>
      <c r="AD1080" s="26">
        <f>'1'!AD1080-'2'!AD1080</f>
        <v>0</v>
      </c>
      <c r="AE1080" s="26">
        <f>'1'!AE1080-'2'!AE1080</f>
        <v>0</v>
      </c>
      <c r="AF1080" s="26">
        <f t="shared" si="75"/>
        <v>82987.78535411926</v>
      </c>
      <c r="AG1080" s="26">
        <f t="shared" si="76"/>
        <v>0</v>
      </c>
      <c r="AH1080" s="56">
        <f t="shared" si="77"/>
        <v>1175</v>
      </c>
    </row>
    <row r="1081" spans="1:34">
      <c r="A1081" s="56">
        <f t="shared" si="74"/>
        <v>1176</v>
      </c>
      <c r="B1081" s="3">
        <f>'1'!B1081</f>
        <v>5539603</v>
      </c>
      <c r="C1081" t="str">
        <f>'1'!C1081</f>
        <v>BUTTE: EM REPL CB 152 RELAYS</v>
      </c>
      <c r="D1081" s="3" t="str">
        <f>'1'!D1081</f>
        <v>3F</v>
      </c>
      <c r="E1081" s="6" t="str">
        <f>'1'!E1081</f>
        <v>OAI</v>
      </c>
      <c r="F1081" s="3" t="str">
        <f>'1'!F1081</f>
        <v>TOLO</v>
      </c>
      <c r="G1081" s="26">
        <f>'1'!G1081</f>
        <v>0</v>
      </c>
      <c r="H1081" s="26">
        <f>'1'!H1081-'2'!H1081</f>
        <v>103257.71034388487</v>
      </c>
      <c r="I1081" s="26">
        <f>'1'!I1081-'2'!I1081</f>
        <v>148093.0119022486</v>
      </c>
      <c r="J1081" s="26">
        <f>'1'!J1081-'2'!J1081</f>
        <v>62384.674497234992</v>
      </c>
      <c r="K1081" s="26">
        <f>'1'!K1081-'2'!K1081</f>
        <v>13398.991381040909</v>
      </c>
      <c r="L1081" s="26">
        <f>'1'!L1081-'2'!L1081</f>
        <v>8338.6844377852303</v>
      </c>
      <c r="M1081" s="26">
        <f>'1'!M1081-'2'!M1081</f>
        <v>950.36237265393629</v>
      </c>
      <c r="N1081" s="26">
        <f>'1'!N1081-'2'!N1081</f>
        <v>-3116.2568544885835</v>
      </c>
      <c r="O1081" s="26">
        <f>'1'!O1081-'2'!O1081</f>
        <v>176.84193953893833</v>
      </c>
      <c r="P1081" s="26">
        <f>'1'!P1081-'2'!P1081</f>
        <v>520.74267654537744</v>
      </c>
      <c r="Q1081" s="26">
        <f>'1'!Q1081-'2'!Q1081</f>
        <v>411.82369481670571</v>
      </c>
      <c r="R1081" s="26">
        <f>'1'!R1081-'2'!R1081</f>
        <v>0</v>
      </c>
      <c r="S1081" s="26">
        <f>'1'!S1081-'2'!S1081</f>
        <v>0</v>
      </c>
      <c r="T1081" s="26">
        <f>'1'!T1081-'2'!T1081</f>
        <v>0</v>
      </c>
      <c r="U1081" s="26">
        <f>'1'!U1081-'2'!U1081</f>
        <v>0</v>
      </c>
      <c r="V1081" s="26">
        <f>'1'!V1081-'2'!V1081</f>
        <v>0</v>
      </c>
      <c r="W1081" s="26">
        <f>'1'!W1081-'2'!W1081</f>
        <v>0</v>
      </c>
      <c r="X1081" s="26">
        <f>'1'!X1081-'2'!X1081</f>
        <v>0</v>
      </c>
      <c r="Y1081" s="26">
        <f>'1'!Y1081-'2'!Y1081</f>
        <v>0</v>
      </c>
      <c r="Z1081" s="26">
        <f>'1'!Z1081-'2'!Z1081</f>
        <v>0</v>
      </c>
      <c r="AA1081" s="26">
        <f>'1'!AA1081-'2'!AA1081</f>
        <v>0</v>
      </c>
      <c r="AB1081" s="26">
        <f>'1'!AB1081-'2'!AB1081</f>
        <v>0</v>
      </c>
      <c r="AC1081" s="26">
        <f>'1'!AC1081-'2'!AC1081</f>
        <v>0</v>
      </c>
      <c r="AD1081" s="26">
        <f>'1'!AD1081-'2'!AD1081</f>
        <v>0</v>
      </c>
      <c r="AE1081" s="26">
        <f>'1'!AE1081-'2'!AE1081</f>
        <v>0</v>
      </c>
      <c r="AF1081" s="26">
        <f t="shared" si="75"/>
        <v>334416.58639126102</v>
      </c>
      <c r="AG1081" s="26">
        <f t="shared" si="76"/>
        <v>0</v>
      </c>
      <c r="AH1081" s="56">
        <f t="shared" si="77"/>
        <v>1176</v>
      </c>
    </row>
    <row r="1082" spans="1:34">
      <c r="A1082" s="56">
        <f t="shared" si="74"/>
        <v>1177</v>
      </c>
      <c r="B1082" s="3">
        <f>'1'!B1082</f>
        <v>5541910</v>
      </c>
      <c r="C1082" t="str">
        <f>'1'!C1082</f>
        <v>KINGSBURG: EM REPL CB 142 DEV179-1</v>
      </c>
      <c r="D1082" s="3" t="str">
        <f>'1'!D1082</f>
        <v>3F</v>
      </c>
      <c r="E1082" s="6" t="str">
        <f>'1'!E1082</f>
        <v>OAI</v>
      </c>
      <c r="F1082" s="3" t="str">
        <f>'1'!F1082</f>
        <v>TOLO</v>
      </c>
      <c r="G1082" s="26">
        <f>'1'!G1082</f>
        <v>0</v>
      </c>
      <c r="H1082" s="26">
        <f>'1'!H1082-'2'!H1082</f>
        <v>14264.100658500891</v>
      </c>
      <c r="I1082" s="26">
        <f>'1'!I1082-'2'!I1082</f>
        <v>3862.5708353668224</v>
      </c>
      <c r="J1082" s="26">
        <f>'1'!J1082-'2'!J1082</f>
        <v>2041.1361272284103</v>
      </c>
      <c r="K1082" s="26">
        <f>'1'!K1082-'2'!K1082</f>
        <v>2394.2609696164905</v>
      </c>
      <c r="L1082" s="26">
        <f>'1'!L1082-'2'!L1082</f>
        <v>0</v>
      </c>
      <c r="M1082" s="26">
        <f>'1'!M1082-'2'!M1082</f>
        <v>0</v>
      </c>
      <c r="N1082" s="26">
        <f>'1'!N1082-'2'!N1082</f>
        <v>0</v>
      </c>
      <c r="O1082" s="26">
        <f>'1'!O1082-'2'!O1082</f>
        <v>3673.2437430890968</v>
      </c>
      <c r="P1082" s="26">
        <f>'1'!P1082-'2'!P1082</f>
        <v>0</v>
      </c>
      <c r="Q1082" s="26">
        <f>'1'!Q1082-'2'!Q1082</f>
        <v>0</v>
      </c>
      <c r="R1082" s="26">
        <f>'1'!R1082-'2'!R1082</f>
        <v>0</v>
      </c>
      <c r="S1082" s="26">
        <f>'1'!S1082-'2'!S1082</f>
        <v>0</v>
      </c>
      <c r="T1082" s="26">
        <f>'1'!T1082-'2'!T1082</f>
        <v>0</v>
      </c>
      <c r="U1082" s="26">
        <f>'1'!U1082-'2'!U1082</f>
        <v>0</v>
      </c>
      <c r="V1082" s="26">
        <f>'1'!V1082-'2'!V1082</f>
        <v>0</v>
      </c>
      <c r="W1082" s="26">
        <f>'1'!W1082-'2'!W1082</f>
        <v>0</v>
      </c>
      <c r="X1082" s="26">
        <f>'1'!X1082-'2'!X1082</f>
        <v>0</v>
      </c>
      <c r="Y1082" s="26">
        <f>'1'!Y1082-'2'!Y1082</f>
        <v>0</v>
      </c>
      <c r="Z1082" s="26">
        <f>'1'!Z1082-'2'!Z1082</f>
        <v>0</v>
      </c>
      <c r="AA1082" s="26">
        <f>'1'!AA1082-'2'!AA1082</f>
        <v>0</v>
      </c>
      <c r="AB1082" s="26">
        <f>'1'!AB1082-'2'!AB1082</f>
        <v>0</v>
      </c>
      <c r="AC1082" s="26">
        <f>'1'!AC1082-'2'!AC1082</f>
        <v>0</v>
      </c>
      <c r="AD1082" s="26">
        <f>'1'!AD1082-'2'!AD1082</f>
        <v>0</v>
      </c>
      <c r="AE1082" s="26">
        <f>'1'!AE1082-'2'!AE1082</f>
        <v>0</v>
      </c>
      <c r="AF1082" s="26">
        <f t="shared" si="75"/>
        <v>26235.31233380171</v>
      </c>
      <c r="AG1082" s="26">
        <f t="shared" si="76"/>
        <v>0</v>
      </c>
      <c r="AH1082" s="56">
        <f t="shared" si="77"/>
        <v>1177</v>
      </c>
    </row>
    <row r="1083" spans="1:34">
      <c r="A1083" s="56">
        <f t="shared" si="74"/>
        <v>1178</v>
      </c>
      <c r="B1083" s="3">
        <f>'1'!B1083</f>
        <v>5542148</v>
      </c>
      <c r="C1083" t="str">
        <f>'1'!C1083</f>
        <v>EM GREGG_REPL 287LA-12 GE RELAY</v>
      </c>
      <c r="D1083" s="3" t="str">
        <f>'1'!D1083</f>
        <v>3F</v>
      </c>
      <c r="E1083" s="6" t="str">
        <f>'1'!E1083</f>
        <v>OAI</v>
      </c>
      <c r="F1083" s="3" t="str">
        <f>'1'!F1083</f>
        <v>TOHI</v>
      </c>
      <c r="G1083" s="26">
        <f>'1'!G1083</f>
        <v>0</v>
      </c>
      <c r="H1083" s="26">
        <f>'1'!H1083-'2'!H1083</f>
        <v>22013.280906895779</v>
      </c>
      <c r="I1083" s="26">
        <f>'1'!I1083-'2'!I1083</f>
        <v>17837.929043587854</v>
      </c>
      <c r="J1083" s="26">
        <f>'1'!J1083-'2'!J1083</f>
        <v>10845.777645958966</v>
      </c>
      <c r="K1083" s="26">
        <f>'1'!K1083-'2'!K1083</f>
        <v>3712.4694841564797</v>
      </c>
      <c r="L1083" s="26">
        <f>'1'!L1083-'2'!L1083</f>
        <v>971.13990295803706</v>
      </c>
      <c r="M1083" s="26">
        <f>'1'!M1083-'2'!M1083</f>
        <v>1150.0316436928956</v>
      </c>
      <c r="N1083" s="26">
        <f>'1'!N1083-'2'!N1083</f>
        <v>122.80172619194983</v>
      </c>
      <c r="O1083" s="26">
        <f>'1'!O1083-'2'!O1083</f>
        <v>1372.7145917951416</v>
      </c>
      <c r="P1083" s="26">
        <f>'1'!P1083-'2'!P1083</f>
        <v>904.33501852736333</v>
      </c>
      <c r="Q1083" s="26">
        <f>'1'!Q1083-'2'!Q1083</f>
        <v>0</v>
      </c>
      <c r="R1083" s="26">
        <f>'1'!R1083-'2'!R1083</f>
        <v>0</v>
      </c>
      <c r="S1083" s="26">
        <f>'1'!S1083-'2'!S1083</f>
        <v>0</v>
      </c>
      <c r="T1083" s="26">
        <f>'1'!T1083-'2'!T1083</f>
        <v>0</v>
      </c>
      <c r="U1083" s="26">
        <f>'1'!U1083-'2'!U1083</f>
        <v>0</v>
      </c>
      <c r="V1083" s="26">
        <f>'1'!V1083-'2'!V1083</f>
        <v>0</v>
      </c>
      <c r="W1083" s="26">
        <f>'1'!W1083-'2'!W1083</f>
        <v>0</v>
      </c>
      <c r="X1083" s="26">
        <f>'1'!X1083-'2'!X1083</f>
        <v>0</v>
      </c>
      <c r="Y1083" s="26">
        <f>'1'!Y1083-'2'!Y1083</f>
        <v>0</v>
      </c>
      <c r="Z1083" s="26">
        <f>'1'!Z1083-'2'!Z1083</f>
        <v>0</v>
      </c>
      <c r="AA1083" s="26">
        <f>'1'!AA1083-'2'!AA1083</f>
        <v>0</v>
      </c>
      <c r="AB1083" s="26">
        <f>'1'!AB1083-'2'!AB1083</f>
        <v>0</v>
      </c>
      <c r="AC1083" s="26">
        <f>'1'!AC1083-'2'!AC1083</f>
        <v>0</v>
      </c>
      <c r="AD1083" s="26">
        <f>'1'!AD1083-'2'!AD1083</f>
        <v>0</v>
      </c>
      <c r="AE1083" s="26">
        <f>'1'!AE1083-'2'!AE1083</f>
        <v>0</v>
      </c>
      <c r="AF1083" s="26">
        <f t="shared" si="75"/>
        <v>58930.479963764476</v>
      </c>
      <c r="AG1083" s="26">
        <f t="shared" si="76"/>
        <v>0</v>
      </c>
      <c r="AH1083" s="56">
        <f t="shared" si="77"/>
        <v>1178</v>
      </c>
    </row>
    <row r="1084" spans="1:34">
      <c r="A1084" s="56">
        <f t="shared" si="74"/>
        <v>1179</v>
      </c>
      <c r="B1084" s="3">
        <f>'1'!B1084</f>
        <v>5542150</v>
      </c>
      <c r="C1084" t="str">
        <f>'1'!C1084</f>
        <v>EM HERNDON_REPL 287LA-1 GE RELAY</v>
      </c>
      <c r="D1084" s="3" t="str">
        <f>'1'!D1084</f>
        <v>3F</v>
      </c>
      <c r="E1084" s="6" t="str">
        <f>'1'!E1084</f>
        <v>OAI</v>
      </c>
      <c r="F1084" s="3" t="str">
        <f>'1'!F1084</f>
        <v>TOHI</v>
      </c>
      <c r="G1084" s="26">
        <f>'1'!G1084</f>
        <v>0</v>
      </c>
      <c r="H1084" s="26">
        <f>'1'!H1084-'2'!H1084</f>
        <v>3644.6396991278461</v>
      </c>
      <c r="I1084" s="26">
        <f>'1'!I1084-'2'!I1084</f>
        <v>13402.997810651117</v>
      </c>
      <c r="J1084" s="26">
        <f>'1'!J1084-'2'!J1084</f>
        <v>6505.0440952529289</v>
      </c>
      <c r="K1084" s="26">
        <f>'1'!K1084-'2'!K1084</f>
        <v>570.77646028215827</v>
      </c>
      <c r="L1084" s="26">
        <f>'1'!L1084-'2'!L1084</f>
        <v>906.4779925049163</v>
      </c>
      <c r="M1084" s="26">
        <f>'1'!M1084-'2'!M1084</f>
        <v>1150.0316436928956</v>
      </c>
      <c r="N1084" s="26">
        <f>'1'!N1084-'2'!N1084</f>
        <v>122.80172619194983</v>
      </c>
      <c r="O1084" s="26">
        <f>'1'!O1084-'2'!O1084</f>
        <v>1370.6647905992213</v>
      </c>
      <c r="P1084" s="26">
        <f>'1'!P1084-'2'!P1084</f>
        <v>904.33501852736333</v>
      </c>
      <c r="Q1084" s="26">
        <f>'1'!Q1084-'2'!Q1084</f>
        <v>0</v>
      </c>
      <c r="R1084" s="26">
        <f>'1'!R1084-'2'!R1084</f>
        <v>0</v>
      </c>
      <c r="S1084" s="26">
        <f>'1'!S1084-'2'!S1084</f>
        <v>0</v>
      </c>
      <c r="T1084" s="26">
        <f>'1'!T1084-'2'!T1084</f>
        <v>0</v>
      </c>
      <c r="U1084" s="26">
        <f>'1'!U1084-'2'!U1084</f>
        <v>0</v>
      </c>
      <c r="V1084" s="26">
        <f>'1'!V1084-'2'!V1084</f>
        <v>0</v>
      </c>
      <c r="W1084" s="26">
        <f>'1'!W1084-'2'!W1084</f>
        <v>0</v>
      </c>
      <c r="X1084" s="26">
        <f>'1'!X1084-'2'!X1084</f>
        <v>0</v>
      </c>
      <c r="Y1084" s="26">
        <f>'1'!Y1084-'2'!Y1084</f>
        <v>0</v>
      </c>
      <c r="Z1084" s="26">
        <f>'1'!Z1084-'2'!Z1084</f>
        <v>0</v>
      </c>
      <c r="AA1084" s="26">
        <f>'1'!AA1084-'2'!AA1084</f>
        <v>0</v>
      </c>
      <c r="AB1084" s="26">
        <f>'1'!AB1084-'2'!AB1084</f>
        <v>0</v>
      </c>
      <c r="AC1084" s="26">
        <f>'1'!AC1084-'2'!AC1084</f>
        <v>0</v>
      </c>
      <c r="AD1084" s="26">
        <f>'1'!AD1084-'2'!AD1084</f>
        <v>0</v>
      </c>
      <c r="AE1084" s="26">
        <f>'1'!AE1084-'2'!AE1084</f>
        <v>0</v>
      </c>
      <c r="AF1084" s="26">
        <f t="shared" si="75"/>
        <v>28577.769236830394</v>
      </c>
      <c r="AG1084" s="26">
        <f t="shared" si="76"/>
        <v>0</v>
      </c>
      <c r="AH1084" s="56">
        <f t="shared" si="77"/>
        <v>1179</v>
      </c>
    </row>
    <row r="1085" spans="1:34">
      <c r="A1085" s="56">
        <f t="shared" si="74"/>
        <v>1180</v>
      </c>
      <c r="B1085" s="3">
        <f>'1'!B1085</f>
        <v>5542151</v>
      </c>
      <c r="C1085" t="str">
        <f>'1'!C1085</f>
        <v>EM HERNDON_REPL 287LA-2 GE RELAY</v>
      </c>
      <c r="D1085" s="3" t="str">
        <f>'1'!D1085</f>
        <v>3F</v>
      </c>
      <c r="E1085" s="6" t="str">
        <f>'1'!E1085</f>
        <v>OAI</v>
      </c>
      <c r="F1085" s="3" t="str">
        <f>'1'!F1085</f>
        <v>TOHI</v>
      </c>
      <c r="G1085" s="26">
        <f>'1'!G1085</f>
        <v>0</v>
      </c>
      <c r="H1085" s="26">
        <f>'1'!H1085-'2'!H1085</f>
        <v>1949.5472828834279</v>
      </c>
      <c r="I1085" s="26">
        <f>'1'!I1085-'2'!I1085</f>
        <v>8890.7331689592065</v>
      </c>
      <c r="J1085" s="26">
        <f>'1'!J1085-'2'!J1085</f>
        <v>13363.213032893937</v>
      </c>
      <c r="K1085" s="26">
        <f>'1'!K1085-'2'!K1085</f>
        <v>1239.1048229337941</v>
      </c>
      <c r="L1085" s="26">
        <f>'1'!L1085-'2'!L1085</f>
        <v>1225.3152512521485</v>
      </c>
      <c r="M1085" s="26">
        <f>'1'!M1085-'2'!M1085</f>
        <v>2808.6003295372802</v>
      </c>
      <c r="N1085" s="26">
        <f>'1'!N1085-'2'!N1085</f>
        <v>122.80172619194983</v>
      </c>
      <c r="O1085" s="26">
        <f>'1'!O1085-'2'!O1085</f>
        <v>1370.6647905992213</v>
      </c>
      <c r="P1085" s="26">
        <f>'1'!P1085-'2'!P1085</f>
        <v>904.33501852736333</v>
      </c>
      <c r="Q1085" s="26">
        <f>'1'!Q1085-'2'!Q1085</f>
        <v>0</v>
      </c>
      <c r="R1085" s="26">
        <f>'1'!R1085-'2'!R1085</f>
        <v>0</v>
      </c>
      <c r="S1085" s="26">
        <f>'1'!S1085-'2'!S1085</f>
        <v>0</v>
      </c>
      <c r="T1085" s="26">
        <f>'1'!T1085-'2'!T1085</f>
        <v>0</v>
      </c>
      <c r="U1085" s="26">
        <f>'1'!U1085-'2'!U1085</f>
        <v>0</v>
      </c>
      <c r="V1085" s="26">
        <f>'1'!V1085-'2'!V1085</f>
        <v>0</v>
      </c>
      <c r="W1085" s="26">
        <f>'1'!W1085-'2'!W1085</f>
        <v>0</v>
      </c>
      <c r="X1085" s="26">
        <f>'1'!X1085-'2'!X1085</f>
        <v>0</v>
      </c>
      <c r="Y1085" s="26">
        <f>'1'!Y1085-'2'!Y1085</f>
        <v>0</v>
      </c>
      <c r="Z1085" s="26">
        <f>'1'!Z1085-'2'!Z1085</f>
        <v>0</v>
      </c>
      <c r="AA1085" s="26">
        <f>'1'!AA1085-'2'!AA1085</f>
        <v>0</v>
      </c>
      <c r="AB1085" s="26">
        <f>'1'!AB1085-'2'!AB1085</f>
        <v>0</v>
      </c>
      <c r="AC1085" s="26">
        <f>'1'!AC1085-'2'!AC1085</f>
        <v>0</v>
      </c>
      <c r="AD1085" s="26">
        <f>'1'!AD1085-'2'!AD1085</f>
        <v>0</v>
      </c>
      <c r="AE1085" s="26">
        <f>'1'!AE1085-'2'!AE1085</f>
        <v>0</v>
      </c>
      <c r="AF1085" s="26">
        <f t="shared" si="75"/>
        <v>31874.315423778327</v>
      </c>
      <c r="AG1085" s="26">
        <f t="shared" si="76"/>
        <v>0</v>
      </c>
      <c r="AH1085" s="56">
        <f t="shared" si="77"/>
        <v>1180</v>
      </c>
    </row>
    <row r="1086" spans="1:34">
      <c r="A1086" s="56">
        <f t="shared" si="74"/>
        <v>1181</v>
      </c>
      <c r="B1086" s="3">
        <f>'1'!B1086</f>
        <v>5542277</v>
      </c>
      <c r="C1086" t="str">
        <f>'1'!C1086</f>
        <v>TABLE MOUNTAIN: EM REPL CB 152 Relays</v>
      </c>
      <c r="D1086" s="3" t="str">
        <f>'1'!D1086</f>
        <v>3F</v>
      </c>
      <c r="E1086" s="6" t="str">
        <f>'1'!E1086</f>
        <v>OAI</v>
      </c>
      <c r="F1086" s="3" t="str">
        <f>'1'!F1086</f>
        <v>TOLO</v>
      </c>
      <c r="G1086" s="26">
        <f>'1'!G1086</f>
        <v>0</v>
      </c>
      <c r="H1086" s="26">
        <f>'1'!H1086-'2'!H1086</f>
        <v>94575.218341874832</v>
      </c>
      <c r="I1086" s="26">
        <f>'1'!I1086-'2'!I1086</f>
        <v>111107.51719644314</v>
      </c>
      <c r="J1086" s="26">
        <f>'1'!J1086-'2'!J1086</f>
        <v>63211.303415880662</v>
      </c>
      <c r="K1086" s="26">
        <f>'1'!K1086-'2'!K1086</f>
        <v>27086.632039580043</v>
      </c>
      <c r="L1086" s="26">
        <f>'1'!L1086-'2'!L1086</f>
        <v>9191.2153897247881</v>
      </c>
      <c r="M1086" s="26">
        <f>'1'!M1086-'2'!M1086</f>
        <v>1956.8147598507817</v>
      </c>
      <c r="N1086" s="26">
        <f>'1'!N1086-'2'!N1086</f>
        <v>-2412.7091803797725</v>
      </c>
      <c r="O1086" s="26">
        <f>'1'!O1086-'2'!O1086</f>
        <v>110.40974623479555</v>
      </c>
      <c r="P1086" s="26">
        <f>'1'!P1086-'2'!P1086</f>
        <v>520.74267654537744</v>
      </c>
      <c r="Q1086" s="26">
        <f>'1'!Q1086-'2'!Q1086</f>
        <v>413.6871504493605</v>
      </c>
      <c r="R1086" s="26">
        <f>'1'!R1086-'2'!R1086</f>
        <v>0</v>
      </c>
      <c r="S1086" s="26">
        <f>'1'!S1086-'2'!S1086</f>
        <v>0</v>
      </c>
      <c r="T1086" s="26">
        <f>'1'!T1086-'2'!T1086</f>
        <v>0</v>
      </c>
      <c r="U1086" s="26">
        <f>'1'!U1086-'2'!U1086</f>
        <v>0</v>
      </c>
      <c r="V1086" s="26">
        <f>'1'!V1086-'2'!V1086</f>
        <v>0</v>
      </c>
      <c r="W1086" s="26">
        <f>'1'!W1086-'2'!W1086</f>
        <v>0</v>
      </c>
      <c r="X1086" s="26">
        <f>'1'!X1086-'2'!X1086</f>
        <v>0</v>
      </c>
      <c r="Y1086" s="26">
        <f>'1'!Y1086-'2'!Y1086</f>
        <v>0</v>
      </c>
      <c r="Z1086" s="26">
        <f>'1'!Z1086-'2'!Z1086</f>
        <v>0</v>
      </c>
      <c r="AA1086" s="26">
        <f>'1'!AA1086-'2'!AA1086</f>
        <v>0</v>
      </c>
      <c r="AB1086" s="26">
        <f>'1'!AB1086-'2'!AB1086</f>
        <v>0</v>
      </c>
      <c r="AC1086" s="26">
        <f>'1'!AC1086-'2'!AC1086</f>
        <v>0</v>
      </c>
      <c r="AD1086" s="26">
        <f>'1'!AD1086-'2'!AD1086</f>
        <v>0</v>
      </c>
      <c r="AE1086" s="26">
        <f>'1'!AE1086-'2'!AE1086</f>
        <v>0</v>
      </c>
      <c r="AF1086" s="26">
        <f t="shared" si="75"/>
        <v>305760.83153620403</v>
      </c>
      <c r="AG1086" s="26">
        <f t="shared" si="76"/>
        <v>0</v>
      </c>
      <c r="AH1086" s="56">
        <f t="shared" si="77"/>
        <v>1181</v>
      </c>
    </row>
    <row r="1087" spans="1:34">
      <c r="A1087" s="56">
        <f t="shared" si="74"/>
        <v>1182</v>
      </c>
      <c r="B1087" s="3">
        <f>'1'!B1087</f>
        <v>5542340</v>
      </c>
      <c r="C1087" t="str">
        <f>'1'!C1087</f>
        <v>COLGATE: EM REPLCB 212/262 Relay</v>
      </c>
      <c r="D1087" s="3" t="str">
        <f>'1'!D1087</f>
        <v>3F</v>
      </c>
      <c r="E1087" s="6" t="str">
        <f>'1'!E1087</f>
        <v>OAI</v>
      </c>
      <c r="F1087" s="3" t="str">
        <f>'1'!F1087</f>
        <v>TOHI</v>
      </c>
      <c r="G1087" s="26">
        <f>'1'!G1087</f>
        <v>0</v>
      </c>
      <c r="H1087" s="26">
        <f>'1'!H1087-'2'!H1087</f>
        <v>13228.857881779528</v>
      </c>
      <c r="I1087" s="26">
        <f>'1'!I1087-'2'!I1087</f>
        <v>17849.855159636849</v>
      </c>
      <c r="J1087" s="26">
        <f>'1'!J1087-'2'!J1087</f>
        <v>5593.2552541949462</v>
      </c>
      <c r="K1087" s="26">
        <f>'1'!K1087-'2'!K1087</f>
        <v>3504.3214899889408</v>
      </c>
      <c r="L1087" s="26">
        <f>'1'!L1087-'2'!L1087</f>
        <v>129989.54043100745</v>
      </c>
      <c r="M1087" s="26">
        <f>'1'!M1087-'2'!M1087</f>
        <v>14229.067692606979</v>
      </c>
      <c r="N1087" s="26">
        <f>'1'!N1087-'2'!N1087</f>
        <v>14477.932192348024</v>
      </c>
      <c r="O1087" s="26">
        <f>'1'!O1087-'2'!O1087</f>
        <v>31221.453742877726</v>
      </c>
      <c r="P1087" s="26">
        <f>'1'!P1087-'2'!P1087</f>
        <v>4274.3013574018951</v>
      </c>
      <c r="Q1087" s="26">
        <f>'1'!Q1087-'2'!Q1087</f>
        <v>18323.731927020952</v>
      </c>
      <c r="R1087" s="26">
        <f>'1'!R1087-'2'!R1087</f>
        <v>3138.5251492988082</v>
      </c>
      <c r="S1087" s="26">
        <f>'1'!S1087-'2'!S1087</f>
        <v>3138.5251492988082</v>
      </c>
      <c r="T1087" s="26">
        <f>'1'!T1087-'2'!T1087</f>
        <v>459.62133179430077</v>
      </c>
      <c r="U1087" s="26">
        <f>'1'!U1087-'2'!U1087</f>
        <v>438.84380149020001</v>
      </c>
      <c r="V1087" s="26">
        <f>'1'!V1087-'2'!V1087</f>
        <v>459.62133179430077</v>
      </c>
      <c r="W1087" s="26">
        <f>'1'!W1087-'2'!W1087</f>
        <v>482.26231773105621</v>
      </c>
      <c r="X1087" s="26">
        <f>'1'!X1087-'2'!X1087</f>
        <v>482.26231773105621</v>
      </c>
      <c r="Y1087" s="26">
        <f>'1'!Y1087-'2'!Y1087</f>
        <v>438.84380149020001</v>
      </c>
      <c r="Z1087" s="26">
        <f>'1'!Z1087-'2'!Z1087</f>
        <v>263.58579923901823</v>
      </c>
      <c r="AA1087" s="26">
        <f>'1'!AA1087-'2'!AA1087</f>
        <v>263.58579923901823</v>
      </c>
      <c r="AB1087" s="26">
        <f>'1'!AB1087-'2'!AB1087</f>
        <v>238.42914819817872</v>
      </c>
      <c r="AC1087" s="26">
        <f>'1'!AC1087-'2'!AC1087</f>
        <v>275.23239694311053</v>
      </c>
      <c r="AD1087" s="26">
        <f>'1'!AD1087-'2'!AD1087</f>
        <v>215.13595278999401</v>
      </c>
      <c r="AE1087" s="26">
        <f>'1'!AE1087-'2'!AE1087</f>
        <v>104031.0444314366</v>
      </c>
      <c r="AF1087" s="26">
        <f t="shared" si="75"/>
        <v>258969.36742746088</v>
      </c>
      <c r="AG1087" s="26">
        <f t="shared" si="76"/>
        <v>108048.46842987703</v>
      </c>
      <c r="AH1087" s="56">
        <f t="shared" si="77"/>
        <v>1182</v>
      </c>
    </row>
    <row r="1088" spans="1:34">
      <c r="A1088" s="56">
        <f t="shared" si="74"/>
        <v>1183</v>
      </c>
      <c r="B1088" s="3">
        <f>'1'!B1088</f>
        <v>5542425</v>
      </c>
      <c r="C1088" t="str">
        <f>'1'!C1088</f>
        <v>RIO OSO: EM REPL CB332 LPS Relay</v>
      </c>
      <c r="D1088" s="3" t="str">
        <f>'1'!D1088</f>
        <v>3F</v>
      </c>
      <c r="E1088" s="6" t="str">
        <f>'1'!E1088</f>
        <v>OAI</v>
      </c>
      <c r="F1088" s="3" t="str">
        <f>'1'!F1088</f>
        <v>TOHI</v>
      </c>
      <c r="G1088" s="26">
        <f>'1'!G1088</f>
        <v>0</v>
      </c>
      <c r="H1088" s="26">
        <f>'1'!H1088-'2'!H1088</f>
        <v>0</v>
      </c>
      <c r="I1088" s="26">
        <f>'1'!I1088-'2'!I1088</f>
        <v>0</v>
      </c>
      <c r="J1088" s="26">
        <f>'1'!J1088-'2'!J1088</f>
        <v>268.98982057371705</v>
      </c>
      <c r="K1088" s="26">
        <f>'1'!K1088-'2'!K1088</f>
        <v>0</v>
      </c>
      <c r="L1088" s="26">
        <f>'1'!L1088-'2'!L1088</f>
        <v>0</v>
      </c>
      <c r="M1088" s="26">
        <f>'1'!M1088-'2'!M1088</f>
        <v>81162.251043589014</v>
      </c>
      <c r="N1088" s="26">
        <f>'1'!N1088-'2'!N1088</f>
        <v>965.2700177151745</v>
      </c>
      <c r="O1088" s="26">
        <f>'1'!O1088-'2'!O1088</f>
        <v>131.46679488379451</v>
      </c>
      <c r="P1088" s="26">
        <f>'1'!P1088-'2'!P1088</f>
        <v>0</v>
      </c>
      <c r="Q1088" s="26">
        <f>'1'!Q1088-'2'!Q1088</f>
        <v>0</v>
      </c>
      <c r="R1088" s="26">
        <f>'1'!R1088-'2'!R1088</f>
        <v>0</v>
      </c>
      <c r="S1088" s="26">
        <f>'1'!S1088-'2'!S1088</f>
        <v>0</v>
      </c>
      <c r="T1088" s="26">
        <f>'1'!T1088-'2'!T1088</f>
        <v>0</v>
      </c>
      <c r="U1088" s="26">
        <f>'1'!U1088-'2'!U1088</f>
        <v>0</v>
      </c>
      <c r="V1088" s="26">
        <f>'1'!V1088-'2'!V1088</f>
        <v>0</v>
      </c>
      <c r="W1088" s="26">
        <f>'1'!W1088-'2'!W1088</f>
        <v>0</v>
      </c>
      <c r="X1088" s="26">
        <f>'1'!X1088-'2'!X1088</f>
        <v>0</v>
      </c>
      <c r="Y1088" s="26">
        <f>'1'!Y1088-'2'!Y1088</f>
        <v>0</v>
      </c>
      <c r="Z1088" s="26">
        <f>'1'!Z1088-'2'!Z1088</f>
        <v>0</v>
      </c>
      <c r="AA1088" s="26">
        <f>'1'!AA1088-'2'!AA1088</f>
        <v>0</v>
      </c>
      <c r="AB1088" s="26">
        <f>'1'!AB1088-'2'!AB1088</f>
        <v>0</v>
      </c>
      <c r="AC1088" s="26">
        <f>'1'!AC1088-'2'!AC1088</f>
        <v>90583.696376728301</v>
      </c>
      <c r="AD1088" s="26">
        <f>'1'!AD1088-'2'!AD1088</f>
        <v>123491.85698550349</v>
      </c>
      <c r="AE1088" s="26">
        <f>'1'!AE1088-'2'!AE1088</f>
        <v>138209.15005386603</v>
      </c>
      <c r="AF1088" s="26">
        <f t="shared" si="75"/>
        <v>82527.977676761686</v>
      </c>
      <c r="AG1088" s="26">
        <f t="shared" si="76"/>
        <v>352284.70341609779</v>
      </c>
      <c r="AH1088" s="56">
        <f t="shared" si="77"/>
        <v>1183</v>
      </c>
    </row>
    <row r="1089" spans="1:34">
      <c r="A1089" s="56">
        <f t="shared" si="74"/>
        <v>1184</v>
      </c>
      <c r="B1089" s="3">
        <f>'1'!B1089</f>
        <v>5542440</v>
      </c>
      <c r="C1089" t="str">
        <f>'1'!C1089</f>
        <v>COLGATE: EM REPL CB222/272 COM</v>
      </c>
      <c r="D1089" s="3" t="str">
        <f>'1'!D1089</f>
        <v>3F</v>
      </c>
      <c r="E1089" s="6" t="str">
        <f>'1'!E1089</f>
        <v>OAI</v>
      </c>
      <c r="F1089" s="3" t="str">
        <f>'1'!F1089</f>
        <v>TOHI</v>
      </c>
      <c r="G1089" s="26">
        <f>'1'!G1089</f>
        <v>0</v>
      </c>
      <c r="H1089" s="26">
        <f>'1'!H1089-'2'!H1089</f>
        <v>20173.025296867556</v>
      </c>
      <c r="I1089" s="26">
        <f>'1'!I1089-'2'!I1089</f>
        <v>17123.200635683115</v>
      </c>
      <c r="J1089" s="26">
        <f>'1'!J1089-'2'!J1089</f>
        <v>19587.061673179262</v>
      </c>
      <c r="K1089" s="26">
        <f>'1'!K1089-'2'!K1089</f>
        <v>6717.8507285021042</v>
      </c>
      <c r="L1089" s="26">
        <f>'1'!L1089-'2'!L1089</f>
        <v>107597.69851233784</v>
      </c>
      <c r="M1089" s="26">
        <f>'1'!M1089-'2'!M1089</f>
        <v>12669.448500856563</v>
      </c>
      <c r="N1089" s="26">
        <f>'1'!N1089-'2'!N1089</f>
        <v>2392.2111684205702</v>
      </c>
      <c r="O1089" s="26">
        <f>'1'!O1089-'2'!O1089</f>
        <v>3931.7050393383142</v>
      </c>
      <c r="P1089" s="26">
        <f>'1'!P1089-'2'!P1089</f>
        <v>2609.3037496248517</v>
      </c>
      <c r="Q1089" s="26">
        <f>'1'!Q1089-'2'!Q1089</f>
        <v>3138.5251492988082</v>
      </c>
      <c r="R1089" s="26">
        <f>'1'!R1089-'2'!R1089</f>
        <v>3138.5251492988082</v>
      </c>
      <c r="S1089" s="26">
        <f>'1'!S1089-'2'!S1089</f>
        <v>3138.5251492988082</v>
      </c>
      <c r="T1089" s="26">
        <f>'1'!T1089-'2'!T1089</f>
        <v>1004.2162404376595</v>
      </c>
      <c r="U1089" s="26">
        <f>'1'!U1089-'2'!U1089</f>
        <v>1001.7005753335753</v>
      </c>
      <c r="V1089" s="26">
        <f>'1'!V1089-'2'!V1089</f>
        <v>1004.2162404376595</v>
      </c>
      <c r="W1089" s="26">
        <f>'1'!W1089-'2'!W1089</f>
        <v>606.92749955566092</v>
      </c>
      <c r="X1089" s="26">
        <f>'1'!X1089-'2'!X1089</f>
        <v>606.92749955566092</v>
      </c>
      <c r="Y1089" s="26">
        <f>'1'!Y1089-'2'!Y1089</f>
        <v>551.9555583923451</v>
      </c>
      <c r="Z1089" s="26">
        <f>'1'!Z1089-'2'!Z1089</f>
        <v>606.92749955566092</v>
      </c>
      <c r="AA1089" s="26">
        <f>'1'!AA1089-'2'!AA1089</f>
        <v>569.84473246583082</v>
      </c>
      <c r="AB1089" s="26">
        <f>'1'!AB1089-'2'!AB1089</f>
        <v>519.43825760251912</v>
      </c>
      <c r="AC1089" s="26">
        <f>'1'!AC1089-'2'!AC1089</f>
        <v>108779.12938344097</v>
      </c>
      <c r="AD1089" s="26">
        <f>'1'!AD1089-'2'!AD1089</f>
        <v>17124.784572970868</v>
      </c>
      <c r="AE1089" s="26">
        <f>'1'!AE1089-'2'!AE1089</f>
        <v>7033.6132854554562</v>
      </c>
      <c r="AF1089" s="26">
        <f t="shared" si="75"/>
        <v>202217.08075270656</v>
      </c>
      <c r="AG1089" s="26">
        <f t="shared" si="76"/>
        <v>139409.68134520386</v>
      </c>
      <c r="AH1089" s="56">
        <f t="shared" si="77"/>
        <v>1184</v>
      </c>
    </row>
    <row r="1090" spans="1:34">
      <c r="A1090" s="56">
        <f t="shared" si="74"/>
        <v>1185</v>
      </c>
      <c r="B1090" s="3">
        <f>'1'!B1090</f>
        <v>5542449</v>
      </c>
      <c r="C1090" t="str">
        <f>'1'!C1090</f>
        <v>PALERMO: EM REPL 285-L2</v>
      </c>
      <c r="D1090" s="3" t="str">
        <f>'1'!D1090</f>
        <v>3F</v>
      </c>
      <c r="E1090" s="6" t="str">
        <f>'1'!E1090</f>
        <v>OAI</v>
      </c>
      <c r="F1090" s="3" t="str">
        <f>'1'!F1090</f>
        <v>TOHI</v>
      </c>
      <c r="G1090" s="26">
        <f>'1'!G1090</f>
        <v>0</v>
      </c>
      <c r="H1090" s="26">
        <f>'1'!H1090-'2'!H1090</f>
        <v>1053.4114691397456</v>
      </c>
      <c r="I1090" s="26">
        <f>'1'!I1090-'2'!I1090</f>
        <v>1225.222078470516</v>
      </c>
      <c r="J1090" s="26">
        <f>'1'!J1090-'2'!J1090</f>
        <v>1433.0905542931562</v>
      </c>
      <c r="K1090" s="26">
        <f>'1'!K1090-'2'!K1090</f>
        <v>399.05902373302052</v>
      </c>
      <c r="L1090" s="26">
        <f>'1'!L1090-'2'!L1090</f>
        <v>1109.6878292459198</v>
      </c>
      <c r="M1090" s="26">
        <f>'1'!M1090-'2'!M1090</f>
        <v>598.54194920871441</v>
      </c>
      <c r="N1090" s="26">
        <f>'1'!N1090-'2'!N1090</f>
        <v>616.33795050056756</v>
      </c>
      <c r="O1090" s="26">
        <f>'1'!O1090-'2'!O1090</f>
        <v>789.91884268235992</v>
      </c>
      <c r="P1090" s="26">
        <f>'1'!P1090-'2'!P1090</f>
        <v>694.4167415088026</v>
      </c>
      <c r="Q1090" s="26">
        <f>'1'!Q1090-'2'!Q1090</f>
        <v>1371.4101728522833</v>
      </c>
      <c r="R1090" s="26">
        <f>'1'!R1090-'2'!R1090</f>
        <v>13898.211145029125</v>
      </c>
      <c r="S1090" s="26">
        <f>'1'!S1090-'2'!S1090</f>
        <v>1371.4101728522833</v>
      </c>
      <c r="T1090" s="26">
        <f>'1'!T1090-'2'!T1090</f>
        <v>1624.0947566402708</v>
      </c>
      <c r="U1090" s="26">
        <f>'1'!U1090-'2'!U1090</f>
        <v>913.2796055641063</v>
      </c>
      <c r="V1090" s="26">
        <f>'1'!V1090-'2'!V1090</f>
        <v>0</v>
      </c>
      <c r="W1090" s="26">
        <f>'1'!W1090-'2'!W1090</f>
        <v>0</v>
      </c>
      <c r="X1090" s="26">
        <f>'1'!X1090-'2'!X1090</f>
        <v>0</v>
      </c>
      <c r="Y1090" s="26">
        <f>'1'!Y1090-'2'!Y1090</f>
        <v>0</v>
      </c>
      <c r="Z1090" s="26">
        <f>'1'!Z1090-'2'!Z1090</f>
        <v>0</v>
      </c>
      <c r="AA1090" s="26">
        <f>'1'!AA1090-'2'!AA1090</f>
        <v>0</v>
      </c>
      <c r="AB1090" s="26">
        <f>'1'!AB1090-'2'!AB1090</f>
        <v>0</v>
      </c>
      <c r="AC1090" s="26">
        <f>'1'!AC1090-'2'!AC1090</f>
        <v>102706.77968609049</v>
      </c>
      <c r="AD1090" s="26">
        <f>'1'!AD1090-'2'!AD1090</f>
        <v>31858.0101869926</v>
      </c>
      <c r="AE1090" s="26">
        <f>'1'!AE1090-'2'!AE1090</f>
        <v>7033.6132854554562</v>
      </c>
      <c r="AF1090" s="26">
        <f t="shared" si="75"/>
        <v>24560.717929516493</v>
      </c>
      <c r="AG1090" s="26">
        <f t="shared" si="76"/>
        <v>144135.77752074291</v>
      </c>
      <c r="AH1090" s="56">
        <f t="shared" si="77"/>
        <v>1185</v>
      </c>
    </row>
    <row r="1091" spans="1:34">
      <c r="A1091" s="56">
        <f t="shared" si="74"/>
        <v>1186</v>
      </c>
      <c r="B1091" s="3">
        <f>'1'!B1091</f>
        <v>5543979</v>
      </c>
      <c r="C1091" t="str">
        <f>'1'!C1091</f>
        <v>RIO DELL JCT: EM REPL 42 and 22 Relays</v>
      </c>
      <c r="D1091" s="3" t="str">
        <f>'1'!D1091</f>
        <v>3F</v>
      </c>
      <c r="E1091" s="6" t="str">
        <f>'1'!E1091</f>
        <v>OAI</v>
      </c>
      <c r="F1091" s="3" t="str">
        <f>'1'!F1091</f>
        <v>TOLO</v>
      </c>
      <c r="G1091" s="26">
        <f>'1'!G1091</f>
        <v>0</v>
      </c>
      <c r="H1091" s="26">
        <f>'1'!H1091-'2'!H1091</f>
        <v>22605.207588608569</v>
      </c>
      <c r="I1091" s="26">
        <f>'1'!I1091-'2'!I1091</f>
        <v>250919.8913038637</v>
      </c>
      <c r="J1091" s="26">
        <f>'1'!J1091-'2'!J1091</f>
        <v>130622.92900054679</v>
      </c>
      <c r="K1091" s="26">
        <f>'1'!K1091-'2'!K1091</f>
        <v>14737.232043631939</v>
      </c>
      <c r="L1091" s="26">
        <f>'1'!L1091-'2'!L1091</f>
        <v>21102.51696643576</v>
      </c>
      <c r="M1091" s="26">
        <f>'1'!M1091-'2'!M1091</f>
        <v>16640.192935698997</v>
      </c>
      <c r="N1091" s="26">
        <f>'1'!N1091-'2'!N1091</f>
        <v>282741.56410601956</v>
      </c>
      <c r="O1091" s="26">
        <f>'1'!O1091-'2'!O1091</f>
        <v>146293.65914335713</v>
      </c>
      <c r="P1091" s="26">
        <f>'1'!P1091-'2'!P1091</f>
        <v>6164.0317144771052</v>
      </c>
      <c r="Q1091" s="26">
        <f>'1'!Q1091-'2'!Q1091</f>
        <v>1545.9227928504031</v>
      </c>
      <c r="R1091" s="26">
        <f>'1'!R1091-'2'!R1091</f>
        <v>7535.1623689844901</v>
      </c>
      <c r="S1091" s="26">
        <f>'1'!S1091-'2'!S1091</f>
        <v>18837.020781035717</v>
      </c>
      <c r="T1091" s="26">
        <f>'1'!T1091-'2'!T1091</f>
        <v>10931.68295062435</v>
      </c>
      <c r="U1091" s="26">
        <f>'1'!U1091-'2'!U1091</f>
        <v>1285.6912137501636</v>
      </c>
      <c r="V1091" s="26">
        <f>'1'!V1091-'2'!V1091</f>
        <v>65.034601579651721</v>
      </c>
      <c r="W1091" s="26">
        <f>'1'!W1091-'2'!W1091</f>
        <v>0</v>
      </c>
      <c r="X1091" s="26">
        <f>'1'!X1091-'2'!X1091</f>
        <v>0</v>
      </c>
      <c r="Y1091" s="26">
        <f>'1'!Y1091-'2'!Y1091</f>
        <v>0</v>
      </c>
      <c r="Z1091" s="26">
        <f>'1'!Z1091-'2'!Z1091</f>
        <v>0</v>
      </c>
      <c r="AA1091" s="26">
        <f>'1'!AA1091-'2'!AA1091</f>
        <v>0</v>
      </c>
      <c r="AB1091" s="26">
        <f>'1'!AB1091-'2'!AB1091</f>
        <v>0</v>
      </c>
      <c r="AC1091" s="26">
        <f>'1'!AC1091-'2'!AC1091</f>
        <v>0</v>
      </c>
      <c r="AD1091" s="26">
        <f>'1'!AD1091-'2'!AD1091</f>
        <v>0</v>
      </c>
      <c r="AE1091" s="26">
        <f>'1'!AE1091-'2'!AE1091</f>
        <v>0</v>
      </c>
      <c r="AF1091" s="26">
        <f t="shared" si="75"/>
        <v>919745.33074551029</v>
      </c>
      <c r="AG1091" s="26">
        <f t="shared" si="76"/>
        <v>12282.408765954166</v>
      </c>
      <c r="AH1091" s="56">
        <f t="shared" si="77"/>
        <v>1186</v>
      </c>
    </row>
    <row r="1092" spans="1:34">
      <c r="A1092" s="56">
        <f t="shared" si="74"/>
        <v>1187</v>
      </c>
      <c r="B1092" s="3">
        <f>'1'!B1092</f>
        <v>5544572</v>
      </c>
      <c r="C1092" t="str">
        <f>'1'!C1092</f>
        <v>MALAGA: EM REPL CB112 RELAY</v>
      </c>
      <c r="D1092" s="3" t="str">
        <f>'1'!D1092</f>
        <v>3F</v>
      </c>
      <c r="E1092" s="6" t="str">
        <f>'1'!E1092</f>
        <v>OAI</v>
      </c>
      <c r="F1092" s="3" t="str">
        <f>'1'!F1092</f>
        <v>TOLO</v>
      </c>
      <c r="G1092" s="26">
        <f>'1'!G1092</f>
        <v>0</v>
      </c>
      <c r="H1092" s="26">
        <f>'1'!H1092-'2'!H1092</f>
        <v>0</v>
      </c>
      <c r="I1092" s="26">
        <f>'1'!I1092-'2'!I1092</f>
        <v>0</v>
      </c>
      <c r="J1092" s="26">
        <f>'1'!J1092-'2'!J1092</f>
        <v>29043.539972212457</v>
      </c>
      <c r="K1092" s="26">
        <f>'1'!K1092-'2'!K1092</f>
        <v>-201.25320832671594</v>
      </c>
      <c r="L1092" s="26">
        <f>'1'!L1092-'2'!L1092</f>
        <v>399.05902373302052</v>
      </c>
      <c r="M1092" s="26">
        <f>'1'!M1092-'2'!M1092</f>
        <v>0</v>
      </c>
      <c r="N1092" s="26">
        <f>'1'!N1092-'2'!N1092</f>
        <v>0</v>
      </c>
      <c r="O1092" s="26">
        <f>'1'!O1092-'2'!O1092</f>
        <v>0</v>
      </c>
      <c r="P1092" s="26">
        <f>'1'!P1092-'2'!P1092</f>
        <v>7724.582634043848</v>
      </c>
      <c r="Q1092" s="26">
        <f>'1'!Q1092-'2'!Q1092</f>
        <v>0</v>
      </c>
      <c r="R1092" s="26">
        <f>'1'!R1092-'2'!R1092</f>
        <v>1745.405718326097</v>
      </c>
      <c r="S1092" s="26">
        <f>'1'!S1092-'2'!S1092</f>
        <v>0</v>
      </c>
      <c r="T1092" s="26">
        <f>'1'!T1092-'2'!T1092</f>
        <v>0</v>
      </c>
      <c r="U1092" s="26">
        <f>'1'!U1092-'2'!U1092</f>
        <v>0</v>
      </c>
      <c r="V1092" s="26">
        <f>'1'!V1092-'2'!V1092</f>
        <v>0</v>
      </c>
      <c r="W1092" s="26">
        <f>'1'!W1092-'2'!W1092</f>
        <v>0</v>
      </c>
      <c r="X1092" s="26">
        <f>'1'!X1092-'2'!X1092</f>
        <v>0</v>
      </c>
      <c r="Y1092" s="26">
        <f>'1'!Y1092-'2'!Y1092</f>
        <v>0</v>
      </c>
      <c r="Z1092" s="26">
        <f>'1'!Z1092-'2'!Z1092</f>
        <v>0</v>
      </c>
      <c r="AA1092" s="26">
        <f>'1'!AA1092-'2'!AA1092</f>
        <v>0</v>
      </c>
      <c r="AB1092" s="26">
        <f>'1'!AB1092-'2'!AB1092</f>
        <v>0</v>
      </c>
      <c r="AC1092" s="26">
        <f>'1'!AC1092-'2'!AC1092</f>
        <v>0</v>
      </c>
      <c r="AD1092" s="26">
        <f>'1'!AD1092-'2'!AD1092</f>
        <v>0</v>
      </c>
      <c r="AE1092" s="26">
        <f>'1'!AE1092-'2'!AE1092</f>
        <v>0</v>
      </c>
      <c r="AF1092" s="26">
        <f t="shared" si="75"/>
        <v>38711.334139988707</v>
      </c>
      <c r="AG1092" s="26">
        <f t="shared" si="76"/>
        <v>0</v>
      </c>
      <c r="AH1092" s="56">
        <f t="shared" si="77"/>
        <v>1187</v>
      </c>
    </row>
    <row r="1093" spans="1:34">
      <c r="A1093" s="56">
        <f t="shared" si="74"/>
        <v>1188</v>
      </c>
      <c r="B1093" s="3">
        <f>'1'!B1093</f>
        <v>5546280</v>
      </c>
      <c r="C1093" t="str">
        <f>'1'!C1093</f>
        <v>OAKMONT NORTH: EM REPL 298-2T2</v>
      </c>
      <c r="D1093" s="3" t="str">
        <f>'1'!D1093</f>
        <v>3F</v>
      </c>
      <c r="E1093" s="6" t="str">
        <f>'1'!E1093</f>
        <v>OAI</v>
      </c>
      <c r="F1093" s="3" t="str">
        <f>'1'!F1093</f>
        <v>TOHI</v>
      </c>
      <c r="G1093" s="26">
        <f>'1'!G1093</f>
        <v>0</v>
      </c>
      <c r="H1093" s="26">
        <f>'1'!H1093-'2'!H1093</f>
        <v>269.54885726351353</v>
      </c>
      <c r="I1093" s="26">
        <f>'1'!I1093-'2'!I1093</f>
        <v>62.332590912302301</v>
      </c>
      <c r="J1093" s="26">
        <f>'1'!J1093-'2'!J1093</f>
        <v>157227.95093186721</v>
      </c>
      <c r="K1093" s="26">
        <f>'1'!K1093-'2'!K1093</f>
        <v>-1007.8499789213363</v>
      </c>
      <c r="L1093" s="26">
        <f>'1'!L1093-'2'!L1093</f>
        <v>29825.352782892773</v>
      </c>
      <c r="M1093" s="26">
        <f>'1'!M1093-'2'!M1093</f>
        <v>82663.357728474075</v>
      </c>
      <c r="N1093" s="26">
        <f>'1'!N1093-'2'!N1093</f>
        <v>30974.452698769343</v>
      </c>
      <c r="O1093" s="26">
        <f>'1'!O1093-'2'!O1093</f>
        <v>7383.6634260496558</v>
      </c>
      <c r="P1093" s="26">
        <f>'1'!P1093-'2'!P1093</f>
        <v>7336.611171325123</v>
      </c>
      <c r="Q1093" s="26">
        <f>'1'!Q1093-'2'!Q1093</f>
        <v>0</v>
      </c>
      <c r="R1093" s="26">
        <f>'1'!R1093-'2'!R1093</f>
        <v>0</v>
      </c>
      <c r="S1093" s="26">
        <f>'1'!S1093-'2'!S1093</f>
        <v>0</v>
      </c>
      <c r="T1093" s="26">
        <f>'1'!T1093-'2'!T1093</f>
        <v>0</v>
      </c>
      <c r="U1093" s="26">
        <f>'1'!U1093-'2'!U1093</f>
        <v>0</v>
      </c>
      <c r="V1093" s="26">
        <f>'1'!V1093-'2'!V1093</f>
        <v>0</v>
      </c>
      <c r="W1093" s="26">
        <f>'1'!W1093-'2'!W1093</f>
        <v>0</v>
      </c>
      <c r="X1093" s="26">
        <f>'1'!X1093-'2'!X1093</f>
        <v>0</v>
      </c>
      <c r="Y1093" s="26">
        <f>'1'!Y1093-'2'!Y1093</f>
        <v>0</v>
      </c>
      <c r="Z1093" s="26">
        <f>'1'!Z1093-'2'!Z1093</f>
        <v>0</v>
      </c>
      <c r="AA1093" s="26">
        <f>'1'!AA1093-'2'!AA1093</f>
        <v>0</v>
      </c>
      <c r="AB1093" s="26">
        <f>'1'!AB1093-'2'!AB1093</f>
        <v>0</v>
      </c>
      <c r="AC1093" s="26">
        <f>'1'!AC1093-'2'!AC1093</f>
        <v>0</v>
      </c>
      <c r="AD1093" s="26">
        <f>'1'!AD1093-'2'!AD1093</f>
        <v>0</v>
      </c>
      <c r="AE1093" s="26">
        <f>'1'!AE1093-'2'!AE1093</f>
        <v>0</v>
      </c>
      <c r="AF1093" s="26">
        <f t="shared" si="75"/>
        <v>314735.42020863265</v>
      </c>
      <c r="AG1093" s="26">
        <f t="shared" si="76"/>
        <v>0</v>
      </c>
      <c r="AH1093" s="56">
        <f t="shared" si="77"/>
        <v>1188</v>
      </c>
    </row>
    <row r="1094" spans="1:34">
      <c r="A1094" s="56">
        <f t="shared" ref="A1094:A1157" si="78">A1093+1</f>
        <v>1189</v>
      </c>
      <c r="B1094" s="3">
        <f>'1'!B1094</f>
        <v>5546659</v>
      </c>
      <c r="C1094" t="str">
        <f>'1'!C1094</f>
        <v>DRUM 1 PH: EM REPL Dev. 67T-1/2</v>
      </c>
      <c r="D1094" s="3" t="str">
        <f>'1'!D1094</f>
        <v>3F</v>
      </c>
      <c r="E1094" s="6" t="str">
        <f>'1'!E1094</f>
        <v>OAI</v>
      </c>
      <c r="F1094" s="3" t="str">
        <f>'1'!F1094</f>
        <v>TOLO</v>
      </c>
      <c r="G1094" s="26">
        <f>'1'!G1094</f>
        <v>0</v>
      </c>
      <c r="H1094" s="26">
        <f>'1'!H1094-'2'!H1094</f>
        <v>2927.4887989006547</v>
      </c>
      <c r="I1094" s="26">
        <f>'1'!I1094-'2'!I1094</f>
        <v>1032.913457180543</v>
      </c>
      <c r="J1094" s="26">
        <f>'1'!J1094-'2'!J1094</f>
        <v>2512.0313656002722</v>
      </c>
      <c r="K1094" s="26">
        <f>'1'!K1094-'2'!K1094</f>
        <v>2624.7704313758863</v>
      </c>
      <c r="L1094" s="26">
        <f>'1'!L1094-'2'!L1094</f>
        <v>1109.6878292459198</v>
      </c>
      <c r="M1094" s="26">
        <f>'1'!M1094-'2'!M1094</f>
        <v>989.029077031523</v>
      </c>
      <c r="N1094" s="26">
        <f>'1'!N1094-'2'!N1094</f>
        <v>2656.4491771310177</v>
      </c>
      <c r="O1094" s="26">
        <f>'1'!O1094-'2'!O1094</f>
        <v>11279.683290022633</v>
      </c>
      <c r="P1094" s="26">
        <f>'1'!P1094-'2'!P1094</f>
        <v>3073.3973749375236</v>
      </c>
      <c r="Q1094" s="26">
        <f>'1'!Q1094-'2'!Q1094</f>
        <v>2357.0850297450274</v>
      </c>
      <c r="R1094" s="26">
        <f>'1'!R1094-'2'!R1094</f>
        <v>9116.02495494717</v>
      </c>
      <c r="S1094" s="26">
        <f>'1'!S1094-'2'!S1094</f>
        <v>0</v>
      </c>
      <c r="T1094" s="26">
        <f>'1'!T1094-'2'!T1094</f>
        <v>21.616085338795415</v>
      </c>
      <c r="U1094" s="26">
        <f>'1'!U1094-'2'!U1094</f>
        <v>8665.7209013161428</v>
      </c>
      <c r="V1094" s="26">
        <f>'1'!V1094-'2'!V1094</f>
        <v>8897.2552636734999</v>
      </c>
      <c r="W1094" s="26">
        <f>'1'!W1094-'2'!W1094</f>
        <v>0</v>
      </c>
      <c r="X1094" s="26">
        <f>'1'!X1094-'2'!X1094</f>
        <v>0</v>
      </c>
      <c r="Y1094" s="26">
        <f>'1'!Y1094-'2'!Y1094</f>
        <v>0</v>
      </c>
      <c r="Z1094" s="26">
        <f>'1'!Z1094-'2'!Z1094</f>
        <v>0</v>
      </c>
      <c r="AA1094" s="26">
        <f>'1'!AA1094-'2'!AA1094</f>
        <v>0</v>
      </c>
      <c r="AB1094" s="26">
        <f>'1'!AB1094-'2'!AB1094</f>
        <v>0</v>
      </c>
      <c r="AC1094" s="26">
        <f>'1'!AC1094-'2'!AC1094</f>
        <v>0</v>
      </c>
      <c r="AD1094" s="26">
        <f>'1'!AD1094-'2'!AD1094</f>
        <v>0</v>
      </c>
      <c r="AE1094" s="26">
        <f>'1'!AE1094-'2'!AE1094</f>
        <v>0</v>
      </c>
      <c r="AF1094" s="26">
        <f t="shared" si="75"/>
        <v>39678.560786118163</v>
      </c>
      <c r="AG1094" s="26">
        <f t="shared" si="76"/>
        <v>17584.592250328438</v>
      </c>
      <c r="AH1094" s="56">
        <f t="shared" si="77"/>
        <v>1189</v>
      </c>
    </row>
    <row r="1095" spans="1:34">
      <c r="A1095" s="56">
        <f t="shared" si="78"/>
        <v>1190</v>
      </c>
      <c r="B1095" s="3">
        <f>'1'!B1095</f>
        <v>5547801</v>
      </c>
      <c r="C1095" t="str">
        <f>'1'!C1095</f>
        <v>MIDWAY: EM REPL TWS Relay</v>
      </c>
      <c r="D1095" s="3" t="str">
        <f>'1'!D1095</f>
        <v>3F</v>
      </c>
      <c r="E1095" s="6" t="str">
        <f>'1'!E1095</f>
        <v>OAI</v>
      </c>
      <c r="F1095" s="3" t="str">
        <f>'1'!F1095</f>
        <v>TOHI</v>
      </c>
      <c r="G1095" s="26">
        <f>'1'!G1095</f>
        <v>0</v>
      </c>
      <c r="H1095" s="26">
        <f>'1'!H1095-'2'!H1095</f>
        <v>-5399.9217323070134</v>
      </c>
      <c r="I1095" s="26">
        <f>'1'!I1095-'2'!I1095</f>
        <v>18123.130928165665</v>
      </c>
      <c r="J1095" s="26">
        <f>'1'!J1095-'2'!J1095</f>
        <v>28905.364737051103</v>
      </c>
      <c r="K1095" s="26">
        <f>'1'!K1095-'2'!K1095</f>
        <v>6889.9408561777727</v>
      </c>
      <c r="L1095" s="26">
        <f>'1'!L1095-'2'!L1095</f>
        <v>99.788049128663303</v>
      </c>
      <c r="M1095" s="26">
        <f>'1'!M1095-'2'!M1095</f>
        <v>0</v>
      </c>
      <c r="N1095" s="26">
        <f>'1'!N1095-'2'!N1095</f>
        <v>0</v>
      </c>
      <c r="O1095" s="26">
        <f>'1'!O1095-'2'!O1095</f>
        <v>0</v>
      </c>
      <c r="P1095" s="26">
        <f>'1'!P1095-'2'!P1095</f>
        <v>0</v>
      </c>
      <c r="Q1095" s="26">
        <f>'1'!Q1095-'2'!Q1095</f>
        <v>0</v>
      </c>
      <c r="R1095" s="26">
        <f>'1'!R1095-'2'!R1095</f>
        <v>0</v>
      </c>
      <c r="S1095" s="26">
        <f>'1'!S1095-'2'!S1095</f>
        <v>0</v>
      </c>
      <c r="T1095" s="26">
        <f>'1'!T1095-'2'!T1095</f>
        <v>0</v>
      </c>
      <c r="U1095" s="26">
        <f>'1'!U1095-'2'!U1095</f>
        <v>0</v>
      </c>
      <c r="V1095" s="26">
        <f>'1'!V1095-'2'!V1095</f>
        <v>0</v>
      </c>
      <c r="W1095" s="26">
        <f>'1'!W1095-'2'!W1095</f>
        <v>0</v>
      </c>
      <c r="X1095" s="26">
        <f>'1'!X1095-'2'!X1095</f>
        <v>0</v>
      </c>
      <c r="Y1095" s="26">
        <f>'1'!Y1095-'2'!Y1095</f>
        <v>0</v>
      </c>
      <c r="Z1095" s="26">
        <f>'1'!Z1095-'2'!Z1095</f>
        <v>0</v>
      </c>
      <c r="AA1095" s="26">
        <f>'1'!AA1095-'2'!AA1095</f>
        <v>0</v>
      </c>
      <c r="AB1095" s="26">
        <f>'1'!AB1095-'2'!AB1095</f>
        <v>0</v>
      </c>
      <c r="AC1095" s="26">
        <f>'1'!AC1095-'2'!AC1095</f>
        <v>0</v>
      </c>
      <c r="AD1095" s="26">
        <f>'1'!AD1095-'2'!AD1095</f>
        <v>0</v>
      </c>
      <c r="AE1095" s="26">
        <f>'1'!AE1095-'2'!AE1095</f>
        <v>0</v>
      </c>
      <c r="AF1095" s="26">
        <f t="shared" si="75"/>
        <v>48618.302838216194</v>
      </c>
      <c r="AG1095" s="26">
        <f t="shared" si="76"/>
        <v>0</v>
      </c>
      <c r="AH1095" s="56">
        <f t="shared" si="77"/>
        <v>1190</v>
      </c>
    </row>
    <row r="1096" spans="1:34">
      <c r="A1096" s="56">
        <f t="shared" si="78"/>
        <v>1191</v>
      </c>
      <c r="B1096" s="3">
        <f>'1'!B1096</f>
        <v>5548180</v>
      </c>
      <c r="C1096" t="str">
        <f>'1'!C1096</f>
        <v>RAVENSWOOD SUB  EM REPL CB 202/212 RFL 6</v>
      </c>
      <c r="D1096" s="3" t="str">
        <f>'1'!D1096</f>
        <v>3F</v>
      </c>
      <c r="E1096" s="6" t="str">
        <f>'1'!E1096</f>
        <v>OAI</v>
      </c>
      <c r="F1096" s="3" t="str">
        <f>'1'!F1096</f>
        <v>TOHI</v>
      </c>
      <c r="G1096" s="26">
        <f>'1'!G1096</f>
        <v>0</v>
      </c>
      <c r="H1096" s="26">
        <f>'1'!H1096-'2'!H1096</f>
        <v>24745.293209930947</v>
      </c>
      <c r="I1096" s="26">
        <f>'1'!I1096-'2'!I1096</f>
        <v>16256.973284843541</v>
      </c>
      <c r="J1096" s="26">
        <f>'1'!J1096-'2'!J1096</f>
        <v>5923.739110646271</v>
      </c>
      <c r="K1096" s="26">
        <f>'1'!K1096-'2'!K1096</f>
        <v>2426.9646159695817</v>
      </c>
      <c r="L1096" s="26">
        <f>'1'!L1096-'2'!L1096</f>
        <v>5633.5058958602885</v>
      </c>
      <c r="M1096" s="26">
        <f>'1'!M1096-'2'!M1096</f>
        <v>8533.0428602711236</v>
      </c>
      <c r="N1096" s="26">
        <f>'1'!N1096-'2'!N1096</f>
        <v>191.56323903691109</v>
      </c>
      <c r="O1096" s="26">
        <f>'1'!O1096-'2'!O1096</f>
        <v>0</v>
      </c>
      <c r="P1096" s="26">
        <f>'1'!P1096-'2'!P1096</f>
        <v>0</v>
      </c>
      <c r="Q1096" s="26">
        <f>'1'!Q1096-'2'!Q1096</f>
        <v>0</v>
      </c>
      <c r="R1096" s="26">
        <f>'1'!R1096-'2'!R1096</f>
        <v>2119.1217454550124</v>
      </c>
      <c r="S1096" s="26">
        <f>'1'!S1096-'2'!S1096</f>
        <v>4238.2434909100248</v>
      </c>
      <c r="T1096" s="26">
        <f>'1'!T1096-'2'!T1096</f>
        <v>401.9473799636354</v>
      </c>
      <c r="U1096" s="26">
        <f>'1'!U1096-'2'!U1096</f>
        <v>6850.0629056389607</v>
      </c>
      <c r="V1096" s="26">
        <f>'1'!V1096-'2'!V1096</f>
        <v>6850.0629056389607</v>
      </c>
      <c r="W1096" s="26">
        <f>'1'!W1096-'2'!W1096</f>
        <v>0</v>
      </c>
      <c r="X1096" s="26">
        <f>'1'!X1096-'2'!X1096</f>
        <v>0</v>
      </c>
      <c r="Y1096" s="26">
        <f>'1'!Y1096-'2'!Y1096</f>
        <v>0</v>
      </c>
      <c r="Z1096" s="26">
        <f>'1'!Z1096-'2'!Z1096</f>
        <v>0</v>
      </c>
      <c r="AA1096" s="26">
        <f>'1'!AA1096-'2'!AA1096</f>
        <v>0</v>
      </c>
      <c r="AB1096" s="26">
        <f>'1'!AB1096-'2'!AB1096</f>
        <v>0</v>
      </c>
      <c r="AC1096" s="26">
        <f>'1'!AC1096-'2'!AC1096</f>
        <v>0</v>
      </c>
      <c r="AD1096" s="26">
        <f>'1'!AD1096-'2'!AD1096</f>
        <v>0</v>
      </c>
      <c r="AE1096" s="26">
        <f>'1'!AE1096-'2'!AE1096</f>
        <v>0</v>
      </c>
      <c r="AF1096" s="26">
        <f t="shared" si="75"/>
        <v>70068.44745292372</v>
      </c>
      <c r="AG1096" s="26">
        <f t="shared" si="76"/>
        <v>14102.073191241558</v>
      </c>
      <c r="AH1096" s="56">
        <f t="shared" si="77"/>
        <v>1191</v>
      </c>
    </row>
    <row r="1097" spans="1:34">
      <c r="A1097" s="56">
        <f t="shared" si="78"/>
        <v>1192</v>
      </c>
      <c r="B1097" s="3">
        <f>'1'!B1097</f>
        <v>5548181</v>
      </c>
      <c r="C1097" t="str">
        <f>'1'!C1097</f>
        <v>TESLA: EM REPL CB 242 RFL 6780P</v>
      </c>
      <c r="D1097" s="3" t="str">
        <f>'1'!D1097</f>
        <v>3F</v>
      </c>
      <c r="E1097" s="6" t="str">
        <f>'1'!E1097</f>
        <v>OAI</v>
      </c>
      <c r="F1097" s="3" t="str">
        <f>'1'!F1097</f>
        <v>TOHI</v>
      </c>
      <c r="G1097" s="26">
        <f>'1'!G1097</f>
        <v>0</v>
      </c>
      <c r="H1097" s="26">
        <f>'1'!H1097-'2'!H1097</f>
        <v>3380.3085176357658</v>
      </c>
      <c r="I1097" s="26">
        <f>'1'!I1097-'2'!I1097</f>
        <v>9024.4361106021879</v>
      </c>
      <c r="J1097" s="26">
        <f>'1'!J1097-'2'!J1097</f>
        <v>3398.4772100541495</v>
      </c>
      <c r="K1097" s="26">
        <f>'1'!K1097-'2'!K1097</f>
        <v>16109.946635427081</v>
      </c>
      <c r="L1097" s="26">
        <f>'1'!L1097-'2'!L1097</f>
        <v>11218.282426926657</v>
      </c>
      <c r="M1097" s="26">
        <f>'1'!M1097-'2'!M1097</f>
        <v>9287.5560459330427</v>
      </c>
      <c r="N1097" s="26">
        <f>'1'!N1097-'2'!N1097</f>
        <v>11595.35267419435</v>
      </c>
      <c r="O1097" s="26">
        <f>'1'!O1097-'2'!O1097</f>
        <v>6275.6527068731257</v>
      </c>
      <c r="P1097" s="26">
        <f>'1'!P1097-'2'!P1097</f>
        <v>15963.665368263681</v>
      </c>
      <c r="Q1097" s="26">
        <f>'1'!Q1097-'2'!Q1097</f>
        <v>5324.4517791844946</v>
      </c>
      <c r="R1097" s="26">
        <f>'1'!R1097-'2'!R1097</f>
        <v>37429.928874193654</v>
      </c>
      <c r="S1097" s="26">
        <f>'1'!S1097-'2'!S1097</f>
        <v>2110.0839856366365</v>
      </c>
      <c r="T1097" s="26">
        <f>'1'!T1097-'2'!T1097</f>
        <v>0</v>
      </c>
      <c r="U1097" s="26">
        <f>'1'!U1097-'2'!U1097</f>
        <v>0</v>
      </c>
      <c r="V1097" s="26">
        <f>'1'!V1097-'2'!V1097</f>
        <v>0</v>
      </c>
      <c r="W1097" s="26">
        <f>'1'!W1097-'2'!W1097</f>
        <v>0</v>
      </c>
      <c r="X1097" s="26">
        <f>'1'!X1097-'2'!X1097</f>
        <v>0</v>
      </c>
      <c r="Y1097" s="26">
        <f>'1'!Y1097-'2'!Y1097</f>
        <v>0</v>
      </c>
      <c r="Z1097" s="26">
        <f>'1'!Z1097-'2'!Z1097</f>
        <v>0</v>
      </c>
      <c r="AA1097" s="26">
        <f>'1'!AA1097-'2'!AA1097</f>
        <v>0</v>
      </c>
      <c r="AB1097" s="26">
        <f>'1'!AB1097-'2'!AB1097</f>
        <v>0</v>
      </c>
      <c r="AC1097" s="26">
        <f>'1'!AC1097-'2'!AC1097</f>
        <v>0</v>
      </c>
      <c r="AD1097" s="26">
        <f>'1'!AD1097-'2'!AD1097</f>
        <v>0</v>
      </c>
      <c r="AE1097" s="26">
        <f>'1'!AE1097-'2'!AE1097</f>
        <v>0</v>
      </c>
      <c r="AF1097" s="26">
        <f t="shared" si="75"/>
        <v>131118.14233492484</v>
      </c>
      <c r="AG1097" s="26">
        <f t="shared" si="76"/>
        <v>0</v>
      </c>
      <c r="AH1097" s="56">
        <f t="shared" si="77"/>
        <v>1192</v>
      </c>
    </row>
    <row r="1098" spans="1:34">
      <c r="A1098" s="56">
        <f t="shared" si="78"/>
        <v>1193</v>
      </c>
      <c r="B1098" s="3">
        <f>'1'!B1098</f>
        <v>5548202</v>
      </c>
      <c r="C1098" t="str">
        <f>'1'!C1098</f>
        <v>WEIMAR: EM REPL CB 72 Relay</v>
      </c>
      <c r="D1098" s="3" t="str">
        <f>'1'!D1098</f>
        <v>3F</v>
      </c>
      <c r="E1098" s="6" t="str">
        <f>'1'!E1098</f>
        <v>OAI</v>
      </c>
      <c r="F1098" s="3" t="str">
        <f>'1'!F1098</f>
        <v>TOLO</v>
      </c>
      <c r="G1098" s="26">
        <f>'1'!G1098</f>
        <v>0</v>
      </c>
      <c r="H1098" s="26">
        <f>'1'!H1098-'2'!H1098</f>
        <v>33369.645396202148</v>
      </c>
      <c r="I1098" s="26">
        <f>'1'!I1098-'2'!I1098</f>
        <v>39601.413722926256</v>
      </c>
      <c r="J1098" s="26">
        <f>'1'!J1098-'2'!J1098</f>
        <v>35732.227620063517</v>
      </c>
      <c r="K1098" s="26">
        <f>'1'!K1098-'2'!K1098</f>
        <v>89950.028288844056</v>
      </c>
      <c r="L1098" s="26">
        <f>'1'!L1098-'2'!L1098</f>
        <v>25363.587788845805</v>
      </c>
      <c r="M1098" s="26">
        <f>'1'!M1098-'2'!M1098</f>
        <v>90659.166329850821</v>
      </c>
      <c r="N1098" s="26">
        <f>'1'!N1098-'2'!N1098</f>
        <v>36187.097139994548</v>
      </c>
      <c r="O1098" s="26">
        <f>'1'!O1098-'2'!O1098</f>
        <v>57702.369529063333</v>
      </c>
      <c r="P1098" s="26">
        <f>'1'!P1098-'2'!P1098</f>
        <v>2788.6613542678738</v>
      </c>
      <c r="Q1098" s="26">
        <f>'1'!Q1098-'2'!Q1098</f>
        <v>105654.02111469727</v>
      </c>
      <c r="R1098" s="26">
        <f>'1'!R1098-'2'!R1098</f>
        <v>76857.668532156487</v>
      </c>
      <c r="S1098" s="26">
        <f>'1'!S1098-'2'!S1098</f>
        <v>2354.0103279511472</v>
      </c>
      <c r="T1098" s="26">
        <f>'1'!T1098-'2'!T1098</f>
        <v>1340.3836365685811</v>
      </c>
      <c r="U1098" s="26">
        <f>'1'!U1098-'2'!U1098</f>
        <v>0</v>
      </c>
      <c r="V1098" s="26">
        <f>'1'!V1098-'2'!V1098</f>
        <v>0</v>
      </c>
      <c r="W1098" s="26">
        <f>'1'!W1098-'2'!W1098</f>
        <v>0</v>
      </c>
      <c r="X1098" s="26">
        <f>'1'!X1098-'2'!X1098</f>
        <v>0</v>
      </c>
      <c r="Y1098" s="26">
        <f>'1'!Y1098-'2'!Y1098</f>
        <v>0</v>
      </c>
      <c r="Z1098" s="26">
        <f>'1'!Z1098-'2'!Z1098</f>
        <v>0</v>
      </c>
      <c r="AA1098" s="26">
        <f>'1'!AA1098-'2'!AA1098</f>
        <v>0</v>
      </c>
      <c r="AB1098" s="26">
        <f>'1'!AB1098-'2'!AB1098</f>
        <v>0</v>
      </c>
      <c r="AC1098" s="26">
        <f>'1'!AC1098-'2'!AC1098</f>
        <v>0</v>
      </c>
      <c r="AD1098" s="26">
        <f>'1'!AD1098-'2'!AD1098</f>
        <v>0</v>
      </c>
      <c r="AE1098" s="26">
        <f>'1'!AE1098-'2'!AE1098</f>
        <v>0</v>
      </c>
      <c r="AF1098" s="26">
        <f t="shared" si="75"/>
        <v>596219.89714486327</v>
      </c>
      <c r="AG1098" s="26">
        <f t="shared" si="76"/>
        <v>1340.3836365685811</v>
      </c>
      <c r="AH1098" s="56">
        <f t="shared" si="77"/>
        <v>1193</v>
      </c>
    </row>
    <row r="1099" spans="1:34">
      <c r="A1099" s="56">
        <f t="shared" si="78"/>
        <v>1194</v>
      </c>
      <c r="B1099" s="3">
        <f>'1'!B1099</f>
        <v>5548483</v>
      </c>
      <c r="C1099" t="str">
        <f>'1'!C1099</f>
        <v>PIT #6 PH: EM REPL CB 352-362 RELAY</v>
      </c>
      <c r="D1099" s="3" t="str">
        <f>'1'!D1099</f>
        <v>3F</v>
      </c>
      <c r="E1099" s="6" t="str">
        <f>'1'!E1099</f>
        <v>OAI</v>
      </c>
      <c r="F1099" s="3" t="str">
        <f>'1'!F1099</f>
        <v>TOHI</v>
      </c>
      <c r="G1099" s="26">
        <f>'1'!G1099</f>
        <v>0</v>
      </c>
      <c r="H1099" s="26">
        <f>'1'!H1099-'2'!H1099</f>
        <v>44180.855940175374</v>
      </c>
      <c r="I1099" s="26">
        <f>'1'!I1099-'2'!I1099</f>
        <v>41475.770571032066</v>
      </c>
      <c r="J1099" s="26">
        <f>'1'!J1099-'2'!J1099</f>
        <v>43262.451831621467</v>
      </c>
      <c r="K1099" s="26">
        <f>'1'!K1099-'2'!K1099</f>
        <v>39874.503145891824</v>
      </c>
      <c r="L1099" s="26">
        <f>'1'!L1099-'2'!L1099</f>
        <v>11762.690990006749</v>
      </c>
      <c r="M1099" s="26">
        <f>'1'!M1099-'2'!M1099</f>
        <v>54126.025478872289</v>
      </c>
      <c r="N1099" s="26">
        <f>'1'!N1099-'2'!N1099</f>
        <v>48709.332645871385</v>
      </c>
      <c r="O1099" s="26">
        <f>'1'!O1099-'2'!O1099</f>
        <v>61026.681204937828</v>
      </c>
      <c r="P1099" s="26">
        <f>'1'!P1099-'2'!P1099</f>
        <v>52785.921360648601</v>
      </c>
      <c r="Q1099" s="26">
        <f>'1'!Q1099-'2'!Q1099</f>
        <v>2761.7344203760126</v>
      </c>
      <c r="R1099" s="26">
        <f>'1'!R1099-'2'!R1099</f>
        <v>3231.5115853682819</v>
      </c>
      <c r="S1099" s="26">
        <f>'1'!S1099-'2'!S1099</f>
        <v>0</v>
      </c>
      <c r="T1099" s="26">
        <f>'1'!T1099-'2'!T1099</f>
        <v>0</v>
      </c>
      <c r="U1099" s="26">
        <f>'1'!U1099-'2'!U1099</f>
        <v>0</v>
      </c>
      <c r="V1099" s="26">
        <f>'1'!V1099-'2'!V1099</f>
        <v>0</v>
      </c>
      <c r="W1099" s="26">
        <f>'1'!W1099-'2'!W1099</f>
        <v>0</v>
      </c>
      <c r="X1099" s="26">
        <f>'1'!X1099-'2'!X1099</f>
        <v>1869.4186906792725</v>
      </c>
      <c r="Y1099" s="26">
        <f>'1'!Y1099-'2'!Y1099</f>
        <v>0</v>
      </c>
      <c r="Z1099" s="26">
        <f>'1'!Z1099-'2'!Z1099</f>
        <v>0</v>
      </c>
      <c r="AA1099" s="26">
        <f>'1'!AA1099-'2'!AA1099</f>
        <v>0</v>
      </c>
      <c r="AB1099" s="26">
        <f>'1'!AB1099-'2'!AB1099</f>
        <v>0</v>
      </c>
      <c r="AC1099" s="26">
        <f>'1'!AC1099-'2'!AC1099</f>
        <v>64734.492050012675</v>
      </c>
      <c r="AD1099" s="26">
        <f>'1'!AD1099-'2'!AD1099</f>
        <v>6795.7431739470749</v>
      </c>
      <c r="AE1099" s="26">
        <f>'1'!AE1099-'2'!AE1099</f>
        <v>290.23321478598154</v>
      </c>
      <c r="AF1099" s="26">
        <f t="shared" si="75"/>
        <v>403197.47917480191</v>
      </c>
      <c r="AG1099" s="26">
        <f t="shared" si="76"/>
        <v>73689.887129425013</v>
      </c>
      <c r="AH1099" s="56">
        <f t="shared" si="77"/>
        <v>1194</v>
      </c>
    </row>
    <row r="1100" spans="1:34">
      <c r="A1100" s="56">
        <f t="shared" si="78"/>
        <v>1195</v>
      </c>
      <c r="B1100" s="3">
        <f>'1'!B1100</f>
        <v>5548563</v>
      </c>
      <c r="C1100" t="str">
        <f>'1'!C1100</f>
        <v>STANISLAUS: EM REPL Manteca 154/164 Rem</v>
      </c>
      <c r="D1100" s="3" t="str">
        <f>'1'!D1100</f>
        <v>3F</v>
      </c>
      <c r="E1100" s="6" t="str">
        <f>'1'!E1100</f>
        <v>OAI</v>
      </c>
      <c r="F1100" s="3" t="str">
        <f>'1'!F1100</f>
        <v>TOLO</v>
      </c>
      <c r="G1100" s="26">
        <f>'1'!G1100</f>
        <v>0</v>
      </c>
      <c r="H1100" s="26">
        <f>'1'!H1100-'2'!H1100</f>
        <v>2567.6555162350169</v>
      </c>
      <c r="I1100" s="26">
        <f>'1'!I1100-'2'!I1100</f>
        <v>3756.1675187422338</v>
      </c>
      <c r="J1100" s="26">
        <f>'1'!J1100-'2'!J1100</f>
        <v>3180.4529010335409</v>
      </c>
      <c r="K1100" s="26">
        <f>'1'!K1100-'2'!K1100</f>
        <v>15974.28706536981</v>
      </c>
      <c r="L1100" s="26">
        <f>'1'!L1100-'2'!L1100</f>
        <v>1764.8788296873395</v>
      </c>
      <c r="M1100" s="26">
        <f>'1'!M1100-'2'!M1100</f>
        <v>10800.402501303823</v>
      </c>
      <c r="N1100" s="26">
        <f>'1'!N1100-'2'!N1100</f>
        <v>4308.6821138243749</v>
      </c>
      <c r="O1100" s="26">
        <f>'1'!O1100-'2'!O1100</f>
        <v>16747.434807358277</v>
      </c>
      <c r="P1100" s="26">
        <f>'1'!P1100-'2'!P1100</f>
        <v>3073.0246838109929</v>
      </c>
      <c r="Q1100" s="26">
        <f>'1'!Q1100-'2'!Q1100</f>
        <v>0</v>
      </c>
      <c r="R1100" s="26">
        <f>'1'!R1100-'2'!R1100</f>
        <v>0</v>
      </c>
      <c r="S1100" s="26">
        <f>'1'!S1100-'2'!S1100</f>
        <v>385944.67519986763</v>
      </c>
      <c r="T1100" s="26">
        <f>'1'!T1100-'2'!T1100</f>
        <v>447466.47656640183</v>
      </c>
      <c r="U1100" s="26">
        <f>'1'!U1100-'2'!U1100</f>
        <v>181700.15471883261</v>
      </c>
      <c r="V1100" s="26">
        <f>'1'!V1100-'2'!V1100</f>
        <v>24425.524223367389</v>
      </c>
      <c r="W1100" s="26">
        <f>'1'!W1100-'2'!W1100</f>
        <v>7511.1237913232435</v>
      </c>
      <c r="X1100" s="26">
        <f>'1'!X1100-'2'!X1100</f>
        <v>7407.60883092927</v>
      </c>
      <c r="Y1100" s="26">
        <f>'1'!Y1100-'2'!Y1100</f>
        <v>6731.9198185286477</v>
      </c>
      <c r="Z1100" s="26">
        <f>'1'!Z1100-'2'!Z1100</f>
        <v>7407.60883092927</v>
      </c>
      <c r="AA1100" s="26">
        <f>'1'!AA1100-'2'!AA1100</f>
        <v>7407.60883092927</v>
      </c>
      <c r="AB1100" s="26">
        <f>'1'!AB1100-'2'!AB1100</f>
        <v>6731.9198185286477</v>
      </c>
      <c r="AC1100" s="26">
        <f>'1'!AC1100-'2'!AC1100</f>
        <v>4376.9777627611729</v>
      </c>
      <c r="AD1100" s="26">
        <f>'1'!AD1100-'2'!AD1100</f>
        <v>0</v>
      </c>
      <c r="AE1100" s="26">
        <f>'1'!AE1100-'2'!AE1100</f>
        <v>0</v>
      </c>
      <c r="AF1100" s="26">
        <f t="shared" si="75"/>
        <v>448117.66113723302</v>
      </c>
      <c r="AG1100" s="26">
        <f t="shared" si="76"/>
        <v>701166.92319253145</v>
      </c>
      <c r="AH1100" s="56">
        <f t="shared" si="77"/>
        <v>1195</v>
      </c>
    </row>
    <row r="1101" spans="1:34">
      <c r="A1101" s="56">
        <f t="shared" si="78"/>
        <v>1196</v>
      </c>
      <c r="B1101" s="3">
        <f>'1'!B1101</f>
        <v>5549233</v>
      </c>
      <c r="C1101" t="str">
        <f>'1'!C1101</f>
        <v>DAVIS: EM REPL 115KV BUS TOTAL OC RELAYS</v>
      </c>
      <c r="D1101" s="3" t="str">
        <f>'1'!D1101</f>
        <v>3F</v>
      </c>
      <c r="E1101" s="6" t="str">
        <f>'1'!E1101</f>
        <v>OAI</v>
      </c>
      <c r="F1101" s="3" t="str">
        <f>'1'!F1101</f>
        <v>TOLO</v>
      </c>
      <c r="G1101" s="26">
        <f>'1'!G1101</f>
        <v>0</v>
      </c>
      <c r="H1101" s="26">
        <f>'1'!H1101-'2'!H1101</f>
        <v>4653.9804425553057</v>
      </c>
      <c r="I1101" s="26">
        <f>'1'!I1101-'2'!I1101</f>
        <v>6775.4315075511367</v>
      </c>
      <c r="J1101" s="26">
        <f>'1'!J1101-'2'!J1101</f>
        <v>10470.570854323927</v>
      </c>
      <c r="K1101" s="26">
        <f>'1'!K1101-'2'!K1101</f>
        <v>36194.923653651691</v>
      </c>
      <c r="L1101" s="26">
        <f>'1'!L1101-'2'!L1101</f>
        <v>5257.3673764089226</v>
      </c>
      <c r="M1101" s="26">
        <f>'1'!M1101-'2'!M1101</f>
        <v>1794.9736381547141</v>
      </c>
      <c r="N1101" s="26">
        <f>'1'!N1101-'2'!N1101</f>
        <v>2086.6044446651867</v>
      </c>
      <c r="O1101" s="26">
        <f>'1'!O1101-'2'!O1101</f>
        <v>2000.1401033100053</v>
      </c>
      <c r="P1101" s="26">
        <f>'1'!P1101-'2'!P1101</f>
        <v>2591.0418844248347</v>
      </c>
      <c r="Q1101" s="26">
        <f>'1'!Q1101-'2'!Q1101</f>
        <v>2227.2021721489896</v>
      </c>
      <c r="R1101" s="26">
        <f>'1'!R1101-'2'!R1101</f>
        <v>8758.1483006958206</v>
      </c>
      <c r="S1101" s="26">
        <f>'1'!S1101-'2'!S1101</f>
        <v>1558.2216000259248</v>
      </c>
      <c r="T1101" s="26">
        <f>'1'!T1101-'2'!T1101</f>
        <v>456.63980278205315</v>
      </c>
      <c r="U1101" s="26">
        <f>'1'!U1101-'2'!U1101</f>
        <v>0</v>
      </c>
      <c r="V1101" s="26">
        <f>'1'!V1101-'2'!V1101</f>
        <v>0</v>
      </c>
      <c r="W1101" s="26">
        <f>'1'!W1101-'2'!W1101</f>
        <v>0</v>
      </c>
      <c r="X1101" s="26">
        <f>'1'!X1101-'2'!X1101</f>
        <v>0</v>
      </c>
      <c r="Y1101" s="26">
        <f>'1'!Y1101-'2'!Y1101</f>
        <v>0</v>
      </c>
      <c r="Z1101" s="26">
        <f>'1'!Z1101-'2'!Z1101</f>
        <v>0</v>
      </c>
      <c r="AA1101" s="26">
        <f>'1'!AA1101-'2'!AA1101</f>
        <v>0</v>
      </c>
      <c r="AB1101" s="26">
        <f>'1'!AB1101-'2'!AB1101</f>
        <v>0</v>
      </c>
      <c r="AC1101" s="26">
        <f>'1'!AC1101-'2'!AC1101</f>
        <v>0</v>
      </c>
      <c r="AD1101" s="26">
        <f>'1'!AD1101-'2'!AD1101</f>
        <v>0</v>
      </c>
      <c r="AE1101" s="26">
        <f>'1'!AE1101-'2'!AE1101</f>
        <v>0</v>
      </c>
      <c r="AF1101" s="26">
        <f t="shared" si="75"/>
        <v>84368.60597791645</v>
      </c>
      <c r="AG1101" s="26">
        <f t="shared" si="76"/>
        <v>456.63980278205315</v>
      </c>
      <c r="AH1101" s="56">
        <f t="shared" si="77"/>
        <v>1196</v>
      </c>
    </row>
    <row r="1102" spans="1:34">
      <c r="A1102" s="56">
        <f t="shared" si="78"/>
        <v>1197</v>
      </c>
      <c r="B1102" s="3">
        <f>'1'!B1102</f>
        <v>5549302</v>
      </c>
      <c r="C1102" t="str">
        <f>'1'!C1102</f>
        <v>MIDWAY: EM REPL PACIRAS N60</v>
      </c>
      <c r="D1102" s="3" t="str">
        <f>'1'!D1102</f>
        <v>3F</v>
      </c>
      <c r="E1102" s="6" t="str">
        <f>'1'!E1102</f>
        <v>OAI</v>
      </c>
      <c r="F1102" s="3" t="str">
        <f>'1'!F1102</f>
        <v>TOHI</v>
      </c>
      <c r="G1102" s="26">
        <f>'1'!G1102</f>
        <v>0</v>
      </c>
      <c r="H1102" s="26">
        <f>'1'!H1102-'2'!H1102</f>
        <v>0</v>
      </c>
      <c r="I1102" s="26">
        <f>'1'!I1102-'2'!I1102</f>
        <v>1065.710276315267</v>
      </c>
      <c r="J1102" s="26">
        <f>'1'!J1102-'2'!J1102</f>
        <v>851.13336021506939</v>
      </c>
      <c r="K1102" s="26">
        <f>'1'!K1102-'2'!K1102</f>
        <v>3716.8486048932182</v>
      </c>
      <c r="L1102" s="26">
        <f>'1'!L1102-'2'!L1102</f>
        <v>4283.8049811284345</v>
      </c>
      <c r="M1102" s="26">
        <f>'1'!M1102-'2'!M1102</f>
        <v>6320.5619876201054</v>
      </c>
      <c r="N1102" s="26">
        <f>'1'!N1102-'2'!N1102</f>
        <v>1872.4002196915199</v>
      </c>
      <c r="O1102" s="26">
        <f>'1'!O1102-'2'!O1102</f>
        <v>51319.009086622769</v>
      </c>
      <c r="P1102" s="26">
        <f>'1'!P1102-'2'!P1102</f>
        <v>44562.118962616536</v>
      </c>
      <c r="Q1102" s="26">
        <f>'1'!Q1102-'2'!Q1102</f>
        <v>15327.295269712071</v>
      </c>
      <c r="R1102" s="26">
        <f>'1'!R1102-'2'!R1102</f>
        <v>3833.59410027904</v>
      </c>
      <c r="S1102" s="26">
        <f>'1'!S1102-'2'!S1102</f>
        <v>308.12238885946738</v>
      </c>
      <c r="T1102" s="26">
        <f>'1'!T1102-'2'!T1102</f>
        <v>4044.0714139873971</v>
      </c>
      <c r="U1102" s="26">
        <f>'1'!U1102-'2'!U1102</f>
        <v>0</v>
      </c>
      <c r="V1102" s="26">
        <f>'1'!V1102-'2'!V1102</f>
        <v>0</v>
      </c>
      <c r="W1102" s="26">
        <f>'1'!W1102-'2'!W1102</f>
        <v>0</v>
      </c>
      <c r="X1102" s="26">
        <f>'1'!X1102-'2'!X1102</f>
        <v>0</v>
      </c>
      <c r="Y1102" s="26">
        <f>'1'!Y1102-'2'!Y1102</f>
        <v>0</v>
      </c>
      <c r="Z1102" s="26">
        <f>'1'!Z1102-'2'!Z1102</f>
        <v>0</v>
      </c>
      <c r="AA1102" s="26">
        <f>'1'!AA1102-'2'!AA1102</f>
        <v>0</v>
      </c>
      <c r="AB1102" s="26">
        <f>'1'!AB1102-'2'!AB1102</f>
        <v>0</v>
      </c>
      <c r="AC1102" s="26">
        <f>'1'!AC1102-'2'!AC1102</f>
        <v>0</v>
      </c>
      <c r="AD1102" s="26">
        <f>'1'!AD1102-'2'!AD1102</f>
        <v>0</v>
      </c>
      <c r="AE1102" s="26">
        <f>'1'!AE1102-'2'!AE1102</f>
        <v>0</v>
      </c>
      <c r="AF1102" s="26">
        <f t="shared" si="75"/>
        <v>133460.59923795349</v>
      </c>
      <c r="AG1102" s="26">
        <f t="shared" si="76"/>
        <v>4044.0714139873971</v>
      </c>
      <c r="AH1102" s="56">
        <f t="shared" si="77"/>
        <v>1197</v>
      </c>
    </row>
    <row r="1103" spans="1:34">
      <c r="A1103" s="56">
        <f t="shared" si="78"/>
        <v>1198</v>
      </c>
      <c r="B1103" s="3">
        <f>'1'!B1103</f>
        <v>5549303</v>
      </c>
      <c r="C1103" t="str">
        <f>'1'!C1103</f>
        <v>ROUND MOUNTAIN: EM REPL PACIRAS N60</v>
      </c>
      <c r="D1103" s="3" t="str">
        <f>'1'!D1103</f>
        <v>3F</v>
      </c>
      <c r="E1103" s="6" t="str">
        <f>'1'!E1103</f>
        <v>OAI</v>
      </c>
      <c r="F1103" s="3" t="str">
        <f>'1'!F1103</f>
        <v>TOHI</v>
      </c>
      <c r="G1103" s="26">
        <f>'1'!G1103</f>
        <v>0</v>
      </c>
      <c r="H1103" s="26">
        <f>'1'!H1103-'2'!H1103</f>
        <v>2716.8251396290325</v>
      </c>
      <c r="I1103" s="26">
        <f>'1'!I1103-'2'!I1103</f>
        <v>24826.260357169798</v>
      </c>
      <c r="J1103" s="26">
        <f>'1'!J1103-'2'!J1103</f>
        <v>22504.115120537048</v>
      </c>
      <c r="K1103" s="26">
        <f>'1'!K1103-'2'!K1103</f>
        <v>5641.518755080705</v>
      </c>
      <c r="L1103" s="26">
        <f>'1'!L1103-'2'!L1103</f>
        <v>1699.378364199524</v>
      </c>
      <c r="M1103" s="26">
        <f>'1'!M1103-'2'!M1103</f>
        <v>0</v>
      </c>
      <c r="N1103" s="26">
        <f>'1'!N1103-'2'!N1103</f>
        <v>0</v>
      </c>
      <c r="O1103" s="26">
        <f>'1'!O1103-'2'!O1103</f>
        <v>0</v>
      </c>
      <c r="P1103" s="26">
        <f>'1'!P1103-'2'!P1103</f>
        <v>0</v>
      </c>
      <c r="Q1103" s="26">
        <f>'1'!Q1103-'2'!Q1103</f>
        <v>0</v>
      </c>
      <c r="R1103" s="26">
        <f>'1'!R1103-'2'!R1103</f>
        <v>0</v>
      </c>
      <c r="S1103" s="26">
        <f>'1'!S1103-'2'!S1103</f>
        <v>0</v>
      </c>
      <c r="T1103" s="26">
        <f>'1'!T1103-'2'!T1103</f>
        <v>0</v>
      </c>
      <c r="U1103" s="26">
        <f>'1'!U1103-'2'!U1103</f>
        <v>0</v>
      </c>
      <c r="V1103" s="26">
        <f>'1'!V1103-'2'!V1103</f>
        <v>0</v>
      </c>
      <c r="W1103" s="26">
        <f>'1'!W1103-'2'!W1103</f>
        <v>0</v>
      </c>
      <c r="X1103" s="26">
        <f>'1'!X1103-'2'!X1103</f>
        <v>0</v>
      </c>
      <c r="Y1103" s="26">
        <f>'1'!Y1103-'2'!Y1103</f>
        <v>0</v>
      </c>
      <c r="Z1103" s="26">
        <f>'1'!Z1103-'2'!Z1103</f>
        <v>0</v>
      </c>
      <c r="AA1103" s="26">
        <f>'1'!AA1103-'2'!AA1103</f>
        <v>0</v>
      </c>
      <c r="AB1103" s="26">
        <f>'1'!AB1103-'2'!AB1103</f>
        <v>0</v>
      </c>
      <c r="AC1103" s="26">
        <f>'1'!AC1103-'2'!AC1103</f>
        <v>0</v>
      </c>
      <c r="AD1103" s="26">
        <f>'1'!AD1103-'2'!AD1103</f>
        <v>0</v>
      </c>
      <c r="AE1103" s="26">
        <f>'1'!AE1103-'2'!AE1103</f>
        <v>0</v>
      </c>
      <c r="AF1103" s="26">
        <f t="shared" si="75"/>
        <v>57388.09773661611</v>
      </c>
      <c r="AG1103" s="26">
        <f t="shared" si="76"/>
        <v>0</v>
      </c>
      <c r="AH1103" s="56">
        <f t="shared" si="77"/>
        <v>1198</v>
      </c>
    </row>
    <row r="1104" spans="1:34">
      <c r="A1104" s="56">
        <f t="shared" si="78"/>
        <v>1199</v>
      </c>
      <c r="B1104" s="3">
        <f>'1'!B1104</f>
        <v>5549304</v>
      </c>
      <c r="C1104" t="str">
        <f>'1'!C1104</f>
        <v>MOSHER: EM REPL PACIRAS N60</v>
      </c>
      <c r="D1104" s="3" t="str">
        <f>'1'!D1104</f>
        <v>3F</v>
      </c>
      <c r="E1104" s="6" t="str">
        <f>'1'!E1104</f>
        <v>OAI</v>
      </c>
      <c r="F1104" s="3" t="str">
        <f>'1'!F1104</f>
        <v>TOLO</v>
      </c>
      <c r="G1104" s="26">
        <f>'1'!G1104</f>
        <v>0</v>
      </c>
      <c r="H1104" s="26">
        <f>'1'!H1104-'2'!H1104</f>
        <v>3153.5259671416793</v>
      </c>
      <c r="I1104" s="26">
        <f>'1'!I1104-'2'!I1104</f>
        <v>4704.2937446369851</v>
      </c>
      <c r="J1104" s="26">
        <f>'1'!J1104-'2'!J1104</f>
        <v>1356.5025277910452</v>
      </c>
      <c r="K1104" s="26">
        <f>'1'!K1104-'2'!K1104</f>
        <v>7345.0898944537021</v>
      </c>
      <c r="L1104" s="26">
        <f>'1'!L1104-'2'!L1104</f>
        <v>28520.561148907895</v>
      </c>
      <c r="M1104" s="26">
        <f>'1'!M1104-'2'!M1104</f>
        <v>21662.485384048516</v>
      </c>
      <c r="N1104" s="26">
        <f>'1'!N1104-'2'!N1104</f>
        <v>34177.546585739634</v>
      </c>
      <c r="O1104" s="26">
        <f>'1'!O1104-'2'!O1104</f>
        <v>7925.5563240256643</v>
      </c>
      <c r="P1104" s="26">
        <f>'1'!P1104-'2'!P1104</f>
        <v>1045.1190915744316</v>
      </c>
      <c r="Q1104" s="26">
        <f>'1'!Q1104-'2'!Q1104</f>
        <v>6634.2747433775367</v>
      </c>
      <c r="R1104" s="26">
        <f>'1'!R1104-'2'!R1104</f>
        <v>4936.8530075923009</v>
      </c>
      <c r="S1104" s="26">
        <f>'1'!S1104-'2'!S1104</f>
        <v>3347.5116985010418</v>
      </c>
      <c r="T1104" s="26">
        <f>'1'!T1104-'2'!T1104</f>
        <v>3947.6375849975129</v>
      </c>
      <c r="U1104" s="26">
        <f>'1'!U1104-'2'!U1104</f>
        <v>144801.86973663539</v>
      </c>
      <c r="V1104" s="26">
        <f>'1'!V1104-'2'!V1104</f>
        <v>6742.8210339796778</v>
      </c>
      <c r="W1104" s="26">
        <f>'1'!W1104-'2'!W1104</f>
        <v>4879.3654013249015</v>
      </c>
      <c r="X1104" s="26">
        <f>'1'!X1104-'2'!X1104</f>
        <v>0</v>
      </c>
      <c r="Y1104" s="26">
        <f>'1'!Y1104-'2'!Y1104</f>
        <v>0</v>
      </c>
      <c r="Z1104" s="26">
        <f>'1'!Z1104-'2'!Z1104</f>
        <v>0</v>
      </c>
      <c r="AA1104" s="26">
        <f>'1'!AA1104-'2'!AA1104</f>
        <v>0</v>
      </c>
      <c r="AB1104" s="26">
        <f>'1'!AB1104-'2'!AB1104</f>
        <v>0</v>
      </c>
      <c r="AC1104" s="26">
        <f>'1'!AC1104-'2'!AC1104</f>
        <v>0</v>
      </c>
      <c r="AD1104" s="26">
        <f>'1'!AD1104-'2'!AD1104</f>
        <v>0</v>
      </c>
      <c r="AE1104" s="26">
        <f>'1'!AE1104-'2'!AE1104</f>
        <v>0</v>
      </c>
      <c r="AF1104" s="26">
        <f t="shared" si="75"/>
        <v>124809.32011779044</v>
      </c>
      <c r="AG1104" s="26">
        <f t="shared" si="76"/>
        <v>160371.69375693749</v>
      </c>
      <c r="AH1104" s="56">
        <f t="shared" si="77"/>
        <v>1199</v>
      </c>
    </row>
    <row r="1105" spans="1:34">
      <c r="A1105" s="56">
        <f t="shared" si="78"/>
        <v>1200</v>
      </c>
      <c r="B1105" s="3">
        <f>'1'!B1105</f>
        <v>5549726</v>
      </c>
      <c r="C1105" t="str">
        <f>'1'!C1105</f>
        <v>BUTT VALLEY: INST CB 162 TRANSCEIVER</v>
      </c>
      <c r="D1105" s="3" t="str">
        <f>'1'!D1105</f>
        <v>3F</v>
      </c>
      <c r="E1105" s="6" t="str">
        <f>'1'!E1105</f>
        <v>OAI</v>
      </c>
      <c r="F1105" s="3" t="str">
        <f>'1'!F1105</f>
        <v>TOLO</v>
      </c>
      <c r="G1105" s="26">
        <f>'1'!G1105</f>
        <v>0</v>
      </c>
      <c r="H1105" s="26">
        <f>'1'!H1105-'2'!H1105</f>
        <v>1505.2062872768961</v>
      </c>
      <c r="I1105" s="26">
        <f>'1'!I1105-'2'!I1105</f>
        <v>1032.913457180543</v>
      </c>
      <c r="J1105" s="26">
        <f>'1'!J1105-'2'!J1105</f>
        <v>3365.8667364826911</v>
      </c>
      <c r="K1105" s="26">
        <f>'1'!K1105-'2'!K1105</f>
        <v>2107.2888021876547</v>
      </c>
      <c r="L1105" s="26">
        <f>'1'!L1105-'2'!L1105</f>
        <v>399.05902373302052</v>
      </c>
      <c r="M1105" s="26">
        <f>'1'!M1105-'2'!M1105</f>
        <v>399.05902373302052</v>
      </c>
      <c r="N1105" s="26">
        <f>'1'!N1105-'2'!N1105</f>
        <v>386.38752543096803</v>
      </c>
      <c r="O1105" s="26">
        <f>'1'!O1105-'2'!O1105</f>
        <v>613.07690314342165</v>
      </c>
      <c r="P1105" s="26">
        <f>'1'!P1105-'2'!P1105</f>
        <v>347.06861158195221</v>
      </c>
      <c r="Q1105" s="26">
        <f>'1'!Q1105-'2'!Q1105</f>
        <v>393.93452074321988</v>
      </c>
      <c r="R1105" s="26">
        <f>'1'!R1105-'2'!R1105</f>
        <v>393.93452074321988</v>
      </c>
      <c r="S1105" s="26">
        <f>'1'!S1105-'2'!S1105</f>
        <v>417.60040727793552</v>
      </c>
      <c r="T1105" s="26">
        <f>'1'!T1105-'2'!T1105</f>
        <v>0</v>
      </c>
      <c r="U1105" s="26">
        <f>'1'!U1105-'2'!U1105</f>
        <v>0</v>
      </c>
      <c r="V1105" s="26">
        <f>'1'!V1105-'2'!V1105</f>
        <v>0</v>
      </c>
      <c r="W1105" s="26">
        <f>'1'!W1105-'2'!W1105</f>
        <v>29581.240095014993</v>
      </c>
      <c r="X1105" s="26">
        <f>'1'!X1105-'2'!X1105</f>
        <v>38281.528098316878</v>
      </c>
      <c r="Y1105" s="26">
        <f>'1'!Y1105-'2'!Y1105</f>
        <v>8102.3982635646043</v>
      </c>
      <c r="Z1105" s="26">
        <f>'1'!Z1105-'2'!Z1105</f>
        <v>3685.5425502646181</v>
      </c>
      <c r="AA1105" s="26">
        <f>'1'!AA1105-'2'!AA1105</f>
        <v>0</v>
      </c>
      <c r="AB1105" s="26">
        <f>'1'!AB1105-'2'!AB1105</f>
        <v>0</v>
      </c>
      <c r="AC1105" s="26">
        <f>'1'!AC1105-'2'!AC1105</f>
        <v>0</v>
      </c>
      <c r="AD1105" s="26">
        <f>'1'!AD1105-'2'!AD1105</f>
        <v>0</v>
      </c>
      <c r="AE1105" s="26">
        <f>'1'!AE1105-'2'!AE1105</f>
        <v>0</v>
      </c>
      <c r="AF1105" s="26">
        <f t="shared" si="75"/>
        <v>11361.395819514541</v>
      </c>
      <c r="AG1105" s="26">
        <f t="shared" si="76"/>
        <v>79650.709007161102</v>
      </c>
      <c r="AH1105" s="56">
        <f t="shared" si="77"/>
        <v>1200</v>
      </c>
    </row>
    <row r="1106" spans="1:34">
      <c r="A1106" s="56">
        <f t="shared" si="78"/>
        <v>1201</v>
      </c>
      <c r="B1106" s="3">
        <f>'1'!B1106</f>
        <v>5549728</v>
      </c>
      <c r="C1106" t="str">
        <f>'1'!C1106</f>
        <v>BELL - EM REPLACE LINE RELAYS</v>
      </c>
      <c r="D1106" s="3" t="str">
        <f>'1'!D1106</f>
        <v>3F</v>
      </c>
      <c r="E1106" s="6" t="str">
        <f>'1'!E1106</f>
        <v>OAI</v>
      </c>
      <c r="F1106" s="3" t="str">
        <f>'1'!F1106</f>
        <v>TOLO</v>
      </c>
      <c r="G1106" s="26">
        <f>'1'!G1106</f>
        <v>0</v>
      </c>
      <c r="H1106" s="26">
        <f>'1'!H1106-'2'!H1106</f>
        <v>984.46361073151866</v>
      </c>
      <c r="I1106" s="26">
        <f>'1'!I1106-'2'!I1106</f>
        <v>6745.895735773558</v>
      </c>
      <c r="J1106" s="26">
        <f>'1'!J1106-'2'!J1106</f>
        <v>14281.617141447843</v>
      </c>
      <c r="K1106" s="26">
        <f>'1'!K1106-'2'!K1106</f>
        <v>131124.47808407582</v>
      </c>
      <c r="L1106" s="26">
        <f>'1'!L1106-'2'!L1106</f>
        <v>32982.139797391588</v>
      </c>
      <c r="M1106" s="26">
        <f>'1'!M1106-'2'!M1106</f>
        <v>13296.221802899998</v>
      </c>
      <c r="N1106" s="26">
        <f>'1'!N1106-'2'!N1106</f>
        <v>11089.238124365313</v>
      </c>
      <c r="O1106" s="26">
        <f>'1'!O1106-'2'!O1106</f>
        <v>25864.484662903404</v>
      </c>
      <c r="P1106" s="26">
        <f>'1'!P1106-'2'!P1106</f>
        <v>15915.588212941188</v>
      </c>
      <c r="Q1106" s="26">
        <f>'1'!Q1106-'2'!Q1106</f>
        <v>17766.186001730646</v>
      </c>
      <c r="R1106" s="26">
        <f>'1'!R1106-'2'!R1106</f>
        <v>30005.176251443958</v>
      </c>
      <c r="S1106" s="26">
        <f>'1'!S1106-'2'!S1106</f>
        <v>52556.250453923909</v>
      </c>
      <c r="T1106" s="26">
        <f>'1'!T1106-'2'!T1106</f>
        <v>14379.821253288752</v>
      </c>
      <c r="U1106" s="26">
        <f>'1'!U1106-'2'!U1106</f>
        <v>0</v>
      </c>
      <c r="V1106" s="26">
        <f>'1'!V1106-'2'!V1106</f>
        <v>0</v>
      </c>
      <c r="W1106" s="26">
        <f>'1'!W1106-'2'!W1106</f>
        <v>0</v>
      </c>
      <c r="X1106" s="26">
        <f>'1'!X1106-'2'!X1106</f>
        <v>0</v>
      </c>
      <c r="Y1106" s="26">
        <f>'1'!Y1106-'2'!Y1106</f>
        <v>0</v>
      </c>
      <c r="Z1106" s="26">
        <f>'1'!Z1106-'2'!Z1106</f>
        <v>0</v>
      </c>
      <c r="AA1106" s="26">
        <f>'1'!AA1106-'2'!AA1106</f>
        <v>0</v>
      </c>
      <c r="AB1106" s="26">
        <f>'1'!AB1106-'2'!AB1106</f>
        <v>0</v>
      </c>
      <c r="AC1106" s="26">
        <f>'1'!AC1106-'2'!AC1106</f>
        <v>0</v>
      </c>
      <c r="AD1106" s="26">
        <f>'1'!AD1106-'2'!AD1106</f>
        <v>719.48021976800942</v>
      </c>
      <c r="AE1106" s="26">
        <f>'1'!AE1106-'2'!AE1106</f>
        <v>40413.041823729043</v>
      </c>
      <c r="AF1106" s="26">
        <f t="shared" si="75"/>
        <v>352611.73987962876</v>
      </c>
      <c r="AG1106" s="26">
        <f t="shared" si="76"/>
        <v>55512.343296785803</v>
      </c>
      <c r="AH1106" s="56">
        <f t="shared" si="77"/>
        <v>1201</v>
      </c>
    </row>
    <row r="1107" spans="1:34">
      <c r="A1107" s="56">
        <f t="shared" si="78"/>
        <v>1202</v>
      </c>
      <c r="B1107" s="3">
        <f>'1'!B1107</f>
        <v>5549903</v>
      </c>
      <c r="C1107" t="str">
        <f>'1'!C1107</f>
        <v>TABLE MTN: EM REPL QUALITROL TWS</v>
      </c>
      <c r="D1107" s="3" t="str">
        <f>'1'!D1107</f>
        <v>3F</v>
      </c>
      <c r="E1107" s="6" t="str">
        <f>'1'!E1107</f>
        <v>OAI</v>
      </c>
      <c r="F1107" s="3" t="str">
        <f>'1'!F1107</f>
        <v>TOHI</v>
      </c>
      <c r="G1107" s="26">
        <f>'1'!G1107</f>
        <v>0</v>
      </c>
      <c r="H1107" s="26">
        <f>'1'!H1107-'2'!H1107</f>
        <v>55284.815364038659</v>
      </c>
      <c r="I1107" s="26">
        <f>'1'!I1107-'2'!I1107</f>
        <v>16401.484269155917</v>
      </c>
      <c r="J1107" s="26">
        <f>'1'!J1107-'2'!J1107</f>
        <v>21790.970649920062</v>
      </c>
      <c r="K1107" s="26">
        <f>'1'!K1107-'2'!K1107</f>
        <v>5059.561561002618</v>
      </c>
      <c r="L1107" s="26">
        <f>'1'!L1107-'2'!L1107</f>
        <v>11053.273430655077</v>
      </c>
      <c r="M1107" s="26">
        <f>'1'!M1107-'2'!M1107</f>
        <v>199.48292547569392</v>
      </c>
      <c r="N1107" s="26">
        <f>'1'!N1107-'2'!N1107</f>
        <v>193.14717632466767</v>
      </c>
      <c r="O1107" s="26">
        <f>'1'!O1107-'2'!O1107</f>
        <v>176.84193953893833</v>
      </c>
      <c r="P1107" s="26">
        <f>'1'!P1107-'2'!P1107</f>
        <v>347.06861158195221</v>
      </c>
      <c r="Q1107" s="26">
        <f>'1'!Q1107-'2'!Q1107</f>
        <v>204.88694681039274</v>
      </c>
      <c r="R1107" s="26">
        <f>'1'!R1107-'2'!R1107</f>
        <v>0</v>
      </c>
      <c r="S1107" s="26">
        <f>'1'!S1107-'2'!S1107</f>
        <v>0</v>
      </c>
      <c r="T1107" s="26">
        <f>'1'!T1107-'2'!T1107</f>
        <v>0</v>
      </c>
      <c r="U1107" s="26">
        <f>'1'!U1107-'2'!U1107</f>
        <v>0</v>
      </c>
      <c r="V1107" s="26">
        <f>'1'!V1107-'2'!V1107</f>
        <v>0</v>
      </c>
      <c r="W1107" s="26">
        <f>'1'!W1107-'2'!W1107</f>
        <v>0</v>
      </c>
      <c r="X1107" s="26">
        <f>'1'!X1107-'2'!X1107</f>
        <v>0</v>
      </c>
      <c r="Y1107" s="26">
        <f>'1'!Y1107-'2'!Y1107</f>
        <v>0</v>
      </c>
      <c r="Z1107" s="26">
        <f>'1'!Z1107-'2'!Z1107</f>
        <v>0</v>
      </c>
      <c r="AA1107" s="26">
        <f>'1'!AA1107-'2'!AA1107</f>
        <v>0</v>
      </c>
      <c r="AB1107" s="26">
        <f>'1'!AB1107-'2'!AB1107</f>
        <v>0</v>
      </c>
      <c r="AC1107" s="26">
        <f>'1'!AC1107-'2'!AC1107</f>
        <v>0</v>
      </c>
      <c r="AD1107" s="26">
        <f>'1'!AD1107-'2'!AD1107</f>
        <v>0</v>
      </c>
      <c r="AE1107" s="26">
        <f>'1'!AE1107-'2'!AE1107</f>
        <v>0</v>
      </c>
      <c r="AF1107" s="26">
        <f t="shared" si="75"/>
        <v>110711.53287450397</v>
      </c>
      <c r="AG1107" s="26">
        <f t="shared" si="76"/>
        <v>0</v>
      </c>
      <c r="AH1107" s="56">
        <f t="shared" si="77"/>
        <v>1202</v>
      </c>
    </row>
    <row r="1108" spans="1:34">
      <c r="A1108" s="56">
        <f t="shared" si="78"/>
        <v>1203</v>
      </c>
      <c r="B1108" s="3">
        <f>'1'!B1108</f>
        <v>5550123</v>
      </c>
      <c r="C1108" t="str">
        <f>'1'!C1108</f>
        <v>DAIRYLAND: REPLACE DEVICE 79T-1 SEL279</v>
      </c>
      <c r="D1108" s="3" t="str">
        <f>'1'!D1108</f>
        <v>3F</v>
      </c>
      <c r="E1108" s="6" t="str">
        <f>'1'!E1108</f>
        <v>OAI</v>
      </c>
      <c r="F1108" s="3" t="str">
        <f>'1'!F1108</f>
        <v>TOLO</v>
      </c>
      <c r="G1108" s="26">
        <f>'1'!G1108</f>
        <v>0</v>
      </c>
      <c r="H1108" s="26">
        <f>'1'!H1108-'2'!H1108</f>
        <v>22075.240806681551</v>
      </c>
      <c r="I1108" s="26">
        <f>'1'!I1108-'2'!I1108</f>
        <v>9604.902540174151</v>
      </c>
      <c r="J1108" s="26">
        <f>'1'!J1108-'2'!J1108</f>
        <v>34128.537702600814</v>
      </c>
      <c r="K1108" s="26">
        <f>'1'!K1108-'2'!K1108</f>
        <v>7135.1716174351413</v>
      </c>
      <c r="L1108" s="26">
        <f>'1'!L1108-'2'!L1108</f>
        <v>5917.403361495245</v>
      </c>
      <c r="M1108" s="26">
        <f>'1'!M1108-'2'!M1108</f>
        <v>2031.6325035018708</v>
      </c>
      <c r="N1108" s="26">
        <f>'1'!N1108-'2'!N1108</f>
        <v>1457.5018230809339</v>
      </c>
      <c r="O1108" s="26">
        <f>'1'!O1108-'2'!O1108</f>
        <v>0</v>
      </c>
      <c r="P1108" s="26">
        <f>'1'!P1108-'2'!P1108</f>
        <v>0</v>
      </c>
      <c r="Q1108" s="26">
        <f>'1'!Q1108-'2'!Q1108</f>
        <v>0</v>
      </c>
      <c r="R1108" s="26">
        <f>'1'!R1108-'2'!R1108</f>
        <v>0</v>
      </c>
      <c r="S1108" s="26">
        <f>'1'!S1108-'2'!S1108</f>
        <v>0</v>
      </c>
      <c r="T1108" s="26">
        <f>'1'!T1108-'2'!T1108</f>
        <v>0</v>
      </c>
      <c r="U1108" s="26">
        <f>'1'!U1108-'2'!U1108</f>
        <v>0</v>
      </c>
      <c r="V1108" s="26">
        <f>'1'!V1108-'2'!V1108</f>
        <v>0</v>
      </c>
      <c r="W1108" s="26">
        <f>'1'!W1108-'2'!W1108</f>
        <v>0</v>
      </c>
      <c r="X1108" s="26">
        <f>'1'!X1108-'2'!X1108</f>
        <v>0</v>
      </c>
      <c r="Y1108" s="26">
        <f>'1'!Y1108-'2'!Y1108</f>
        <v>0</v>
      </c>
      <c r="Z1108" s="26">
        <f>'1'!Z1108-'2'!Z1108</f>
        <v>0</v>
      </c>
      <c r="AA1108" s="26">
        <f>'1'!AA1108-'2'!AA1108</f>
        <v>0</v>
      </c>
      <c r="AB1108" s="26">
        <f>'1'!AB1108-'2'!AB1108</f>
        <v>0</v>
      </c>
      <c r="AC1108" s="26">
        <f>'1'!AC1108-'2'!AC1108</f>
        <v>0</v>
      </c>
      <c r="AD1108" s="26">
        <f>'1'!AD1108-'2'!AD1108</f>
        <v>0</v>
      </c>
      <c r="AE1108" s="26">
        <f>'1'!AE1108-'2'!AE1108</f>
        <v>0</v>
      </c>
      <c r="AF1108" s="26">
        <f t="shared" si="75"/>
        <v>82350.390354969713</v>
      </c>
      <c r="AG1108" s="26">
        <f t="shared" si="76"/>
        <v>0</v>
      </c>
      <c r="AH1108" s="56">
        <f t="shared" si="77"/>
        <v>1203</v>
      </c>
    </row>
    <row r="1109" spans="1:34">
      <c r="A1109" s="56">
        <f t="shared" si="78"/>
        <v>1204</v>
      </c>
      <c r="B1109" s="3">
        <f>'1'!B1109</f>
        <v>5550261</v>
      </c>
      <c r="C1109" t="str">
        <f>'1'!C1109</f>
        <v>MESA: REPL BK 2 GE RELAY</v>
      </c>
      <c r="D1109" s="3" t="str">
        <f>'1'!D1109</f>
        <v>3F</v>
      </c>
      <c r="E1109" s="6" t="str">
        <f>'1'!E1109</f>
        <v>OAI</v>
      </c>
      <c r="F1109" s="3" t="str">
        <f>'1'!F1109</f>
        <v>TOHI</v>
      </c>
      <c r="G1109" s="26">
        <f>'1'!G1109</f>
        <v>0</v>
      </c>
      <c r="H1109" s="26">
        <f>'1'!H1109-'2'!H1109</f>
        <v>0</v>
      </c>
      <c r="I1109" s="26">
        <f>'1'!I1109-'2'!I1109</f>
        <v>92790.586882481366</v>
      </c>
      <c r="J1109" s="26">
        <f>'1'!J1109-'2'!J1109</f>
        <v>-92039.241571394945</v>
      </c>
      <c r="K1109" s="26">
        <f>'1'!K1109-'2'!K1109</f>
        <v>47179.062880335281</v>
      </c>
      <c r="L1109" s="26">
        <f>'1'!L1109-'2'!L1109</f>
        <v>4028.2320411098322</v>
      </c>
      <c r="M1109" s="26">
        <f>'1'!M1109-'2'!M1109</f>
        <v>57766.006538918504</v>
      </c>
      <c r="N1109" s="26">
        <f>'1'!N1109-'2'!N1109</f>
        <v>50925.447257006075</v>
      </c>
      <c r="O1109" s="26">
        <f>'1'!O1109-'2'!O1109</f>
        <v>37495.708858026366</v>
      </c>
      <c r="P1109" s="26">
        <f>'1'!P1109-'2'!P1109</f>
        <v>3450.3744494235852</v>
      </c>
      <c r="Q1109" s="26">
        <f>'1'!Q1109-'2'!Q1109</f>
        <v>11644.734248459703</v>
      </c>
      <c r="R1109" s="26">
        <f>'1'!R1109-'2'!R1109</f>
        <v>716.87138188229278</v>
      </c>
      <c r="S1109" s="26">
        <f>'1'!S1109-'2'!S1109</f>
        <v>349.11841277787249</v>
      </c>
      <c r="T1109" s="26">
        <f>'1'!T1109-'2'!T1109</f>
        <v>1579.0923031116583</v>
      </c>
      <c r="U1109" s="26">
        <f>'1'!U1109-'2'!U1109</f>
        <v>0</v>
      </c>
      <c r="V1109" s="26">
        <f>'1'!V1109-'2'!V1109</f>
        <v>0</v>
      </c>
      <c r="W1109" s="26">
        <f>'1'!W1109-'2'!W1109</f>
        <v>0</v>
      </c>
      <c r="X1109" s="26">
        <f>'1'!X1109-'2'!X1109</f>
        <v>0</v>
      </c>
      <c r="Y1109" s="26">
        <f>'1'!Y1109-'2'!Y1109</f>
        <v>0</v>
      </c>
      <c r="Z1109" s="26">
        <f>'1'!Z1109-'2'!Z1109</f>
        <v>0</v>
      </c>
      <c r="AA1109" s="26">
        <f>'1'!AA1109-'2'!AA1109</f>
        <v>0</v>
      </c>
      <c r="AB1109" s="26">
        <f>'1'!AB1109-'2'!AB1109</f>
        <v>0</v>
      </c>
      <c r="AC1109" s="26">
        <f>'1'!AC1109-'2'!AC1109</f>
        <v>0</v>
      </c>
      <c r="AD1109" s="26">
        <f>'1'!AD1109-'2'!AD1109</f>
        <v>0</v>
      </c>
      <c r="AE1109" s="26">
        <f>'1'!AE1109-'2'!AE1109</f>
        <v>0</v>
      </c>
      <c r="AF1109" s="26">
        <f t="shared" si="75"/>
        <v>214306.90137902592</v>
      </c>
      <c r="AG1109" s="26">
        <f t="shared" si="76"/>
        <v>1579.0923031116583</v>
      </c>
      <c r="AH1109" s="56">
        <f t="shared" si="77"/>
        <v>1204</v>
      </c>
    </row>
    <row r="1110" spans="1:34">
      <c r="A1110" s="56">
        <f t="shared" si="78"/>
        <v>1205</v>
      </c>
      <c r="B1110" s="3">
        <f>'1'!B1110</f>
        <v>5550262</v>
      </c>
      <c r="C1110" t="str">
        <f>'1'!C1110</f>
        <v>EM  VACA DIXON REPL DEV 211LA-412 GE REL</v>
      </c>
      <c r="D1110" s="3" t="str">
        <f>'1'!D1110</f>
        <v>3F</v>
      </c>
      <c r="E1110" s="6" t="str">
        <f>'1'!E1110</f>
        <v>OAI</v>
      </c>
      <c r="F1110" s="3" t="str">
        <f>'1'!F1110</f>
        <v>TOHI</v>
      </c>
      <c r="G1110" s="26">
        <f>'1'!G1110</f>
        <v>0</v>
      </c>
      <c r="H1110" s="26">
        <f>'1'!H1110-'2'!H1110</f>
        <v>915.70209788655745</v>
      </c>
      <c r="I1110" s="26">
        <f>'1'!I1110-'2'!I1110</f>
        <v>14694.279391299246</v>
      </c>
      <c r="J1110" s="26">
        <f>'1'!J1110-'2'!J1110</f>
        <v>1955.6966864711885</v>
      </c>
      <c r="K1110" s="26">
        <f>'1'!K1110-'2'!K1110</f>
        <v>3550.6283624604125</v>
      </c>
      <c r="L1110" s="26">
        <f>'1'!L1110-'2'!L1110</f>
        <v>1757.5181799383531</v>
      </c>
      <c r="M1110" s="26">
        <f>'1'!M1110-'2'!M1110</f>
        <v>2851.5529818699724</v>
      </c>
      <c r="N1110" s="26">
        <f>'1'!N1110-'2'!N1110</f>
        <v>11346.860865579834</v>
      </c>
      <c r="O1110" s="26">
        <f>'1'!O1110-'2'!O1110</f>
        <v>3879.9941455321441</v>
      </c>
      <c r="P1110" s="26">
        <f>'1'!P1110-'2'!P1110</f>
        <v>1456.4769224829736</v>
      </c>
      <c r="Q1110" s="26">
        <f>'1'!Q1110-'2'!Q1110</f>
        <v>71.556696293943432</v>
      </c>
      <c r="R1110" s="26">
        <f>'1'!R1110-'2'!R1110</f>
        <v>996.29655399887656</v>
      </c>
      <c r="S1110" s="26">
        <f>'1'!S1110-'2'!S1110</f>
        <v>7259.3709353515815</v>
      </c>
      <c r="T1110" s="26">
        <f>'1'!T1110-'2'!T1110</f>
        <v>1042.7897720336132</v>
      </c>
      <c r="U1110" s="26">
        <f>'1'!U1110-'2'!U1110</f>
        <v>0</v>
      </c>
      <c r="V1110" s="26">
        <f>'1'!V1110-'2'!V1110</f>
        <v>0</v>
      </c>
      <c r="W1110" s="26">
        <f>'1'!W1110-'2'!W1110</f>
        <v>0</v>
      </c>
      <c r="X1110" s="26">
        <f>'1'!X1110-'2'!X1110</f>
        <v>0</v>
      </c>
      <c r="Y1110" s="26">
        <f>'1'!Y1110-'2'!Y1110</f>
        <v>0</v>
      </c>
      <c r="Z1110" s="26">
        <f>'1'!Z1110-'2'!Z1110</f>
        <v>0</v>
      </c>
      <c r="AA1110" s="26">
        <f>'1'!AA1110-'2'!AA1110</f>
        <v>0</v>
      </c>
      <c r="AB1110" s="26">
        <f>'1'!AB1110-'2'!AB1110</f>
        <v>0</v>
      </c>
      <c r="AC1110" s="26">
        <f>'1'!AC1110-'2'!AC1110</f>
        <v>0</v>
      </c>
      <c r="AD1110" s="26">
        <f>'1'!AD1110-'2'!AD1110</f>
        <v>0</v>
      </c>
      <c r="AE1110" s="26">
        <f>'1'!AE1110-'2'!AE1110</f>
        <v>0</v>
      </c>
      <c r="AF1110" s="26">
        <f t="shared" si="75"/>
        <v>50735.933819165082</v>
      </c>
      <c r="AG1110" s="26">
        <f t="shared" si="76"/>
        <v>1042.7897720336132</v>
      </c>
      <c r="AH1110" s="56">
        <f t="shared" si="77"/>
        <v>1205</v>
      </c>
    </row>
    <row r="1111" spans="1:34">
      <c r="A1111" s="56">
        <f t="shared" si="78"/>
        <v>1206</v>
      </c>
      <c r="B1111" s="3">
        <f>'1'!B1111</f>
        <v>5550269</v>
      </c>
      <c r="C1111" t="str">
        <f>'1'!C1111</f>
        <v>IGANCIO: REPL 60kV BUS DIFF</v>
      </c>
      <c r="D1111" s="3" t="str">
        <f>'1'!D1111</f>
        <v>3F</v>
      </c>
      <c r="E1111" s="6" t="str">
        <f>'1'!E1111</f>
        <v>OAI</v>
      </c>
      <c r="F1111" s="3" t="str">
        <f>'1'!F1111</f>
        <v>TOLO</v>
      </c>
      <c r="G1111" s="26">
        <f>'1'!G1111</f>
        <v>0</v>
      </c>
      <c r="H1111" s="26">
        <f>'1'!H1111-'2'!H1111</f>
        <v>1194.6614060949776</v>
      </c>
      <c r="I1111" s="26">
        <f>'1'!I1111-'2'!I1111</f>
        <v>79039.588732431963</v>
      </c>
      <c r="J1111" s="26">
        <f>'1'!J1111-'2'!J1111</f>
        <v>-77406.083524846792</v>
      </c>
      <c r="K1111" s="26">
        <f>'1'!K1111-'2'!K1111</f>
        <v>3622.4645770992538</v>
      </c>
      <c r="L1111" s="26">
        <f>'1'!L1111-'2'!L1111</f>
        <v>2099.8349796570355</v>
      </c>
      <c r="M1111" s="26">
        <f>'1'!M1111-'2'!M1111</f>
        <v>5016.1430447617613</v>
      </c>
      <c r="N1111" s="26">
        <f>'1'!N1111-'2'!N1111</f>
        <v>74400.42276215626</v>
      </c>
      <c r="O1111" s="26">
        <f>'1'!O1111-'2'!O1111</f>
        <v>3920.4311327607525</v>
      </c>
      <c r="P1111" s="26">
        <f>'1'!P1111-'2'!P1111</f>
        <v>4194.5454563242702</v>
      </c>
      <c r="Q1111" s="26">
        <f>'1'!Q1111-'2'!Q1111</f>
        <v>693.57818647410807</v>
      </c>
      <c r="R1111" s="26">
        <f>'1'!R1111-'2'!R1111</f>
        <v>630.5933860903765</v>
      </c>
      <c r="S1111" s="26">
        <f>'1'!S1111-'2'!S1111</f>
        <v>18779.346829205049</v>
      </c>
      <c r="T1111" s="26">
        <f>'1'!T1111-'2'!T1111</f>
        <v>662.08578628224234</v>
      </c>
      <c r="U1111" s="26">
        <f>'1'!U1111-'2'!U1111</f>
        <v>1217.4887375949986</v>
      </c>
      <c r="V1111" s="26">
        <f>'1'!V1111-'2'!V1111</f>
        <v>1248.9811377868643</v>
      </c>
      <c r="W1111" s="26">
        <f>'1'!W1111-'2'!W1111</f>
        <v>283.71112007168983</v>
      </c>
      <c r="X1111" s="26">
        <f>'1'!X1111-'2'!X1111</f>
        <v>0</v>
      </c>
      <c r="Y1111" s="26">
        <f>'1'!Y1111-'2'!Y1111</f>
        <v>0</v>
      </c>
      <c r="Z1111" s="26">
        <f>'1'!Z1111-'2'!Z1111</f>
        <v>0</v>
      </c>
      <c r="AA1111" s="26">
        <f>'1'!AA1111-'2'!AA1111</f>
        <v>0</v>
      </c>
      <c r="AB1111" s="26">
        <f>'1'!AB1111-'2'!AB1111</f>
        <v>0</v>
      </c>
      <c r="AC1111" s="26">
        <f>'1'!AC1111-'2'!AC1111</f>
        <v>0</v>
      </c>
      <c r="AD1111" s="26">
        <f>'1'!AD1111-'2'!AD1111</f>
        <v>0</v>
      </c>
      <c r="AE1111" s="26">
        <f>'1'!AE1111-'2'!AE1111</f>
        <v>0</v>
      </c>
      <c r="AF1111" s="26">
        <f t="shared" si="75"/>
        <v>116185.52696820903</v>
      </c>
      <c r="AG1111" s="26">
        <f t="shared" si="76"/>
        <v>3412.2667817357951</v>
      </c>
      <c r="AH1111" s="56">
        <f t="shared" si="77"/>
        <v>1206</v>
      </c>
    </row>
    <row r="1112" spans="1:34">
      <c r="A1112" s="56">
        <f t="shared" si="78"/>
        <v>1207</v>
      </c>
      <c r="B1112" s="3">
        <f>'1'!B1112</f>
        <v>5551022</v>
      </c>
      <c r="C1112" t="str">
        <f>'1'!C1112</f>
        <v>PALERMO SUB: EM REPL DEV 211BF-2032</v>
      </c>
      <c r="D1112" s="3" t="str">
        <f>'1'!D1112</f>
        <v>3F</v>
      </c>
      <c r="E1112" s="6" t="str">
        <f>'1'!E1112</f>
        <v>OAI</v>
      </c>
      <c r="F1112" s="3" t="str">
        <f>'1'!F1112</f>
        <v>TOLO</v>
      </c>
      <c r="G1112" s="26">
        <f>'1'!G1112</f>
        <v>0</v>
      </c>
      <c r="H1112" s="26">
        <f>'1'!H1112-'2'!H1112</f>
        <v>1482.0994374319771</v>
      </c>
      <c r="I1112" s="26">
        <f>'1'!I1112-'2'!I1112</f>
        <v>9509.4004390005939</v>
      </c>
      <c r="J1112" s="26">
        <f>'1'!J1112-'2'!J1112</f>
        <v>900.04907057225728</v>
      </c>
      <c r="K1112" s="26">
        <f>'1'!K1112-'2'!K1112</f>
        <v>473.78359460247702</v>
      </c>
      <c r="L1112" s="26">
        <f>'1'!L1112-'2'!L1112</f>
        <v>2581.0723967901317</v>
      </c>
      <c r="M1112" s="26">
        <f>'1'!M1112-'2'!M1112</f>
        <v>1393.1194309727114</v>
      </c>
      <c r="N1112" s="26">
        <f>'1'!N1112-'2'!N1112</f>
        <v>1146.7705963357498</v>
      </c>
      <c r="O1112" s="26">
        <f>'1'!O1112-'2'!O1112</f>
        <v>3709.9538190523954</v>
      </c>
      <c r="P1112" s="26">
        <f>'1'!P1112-'2'!P1112</f>
        <v>12237.965349115351</v>
      </c>
      <c r="Q1112" s="26">
        <f>'1'!Q1112-'2'!Q1112</f>
        <v>1371.4101728522833</v>
      </c>
      <c r="R1112" s="26">
        <f>'1'!R1112-'2'!R1112</f>
        <v>8543.1986934690922</v>
      </c>
      <c r="S1112" s="26">
        <f>'1'!S1112-'2'!S1112</f>
        <v>772.96139642520154</v>
      </c>
      <c r="T1112" s="26">
        <f>'1'!T1112-'2'!T1112</f>
        <v>0</v>
      </c>
      <c r="U1112" s="26">
        <f>'1'!U1112-'2'!U1112</f>
        <v>0</v>
      </c>
      <c r="V1112" s="26">
        <f>'1'!V1112-'2'!V1112</f>
        <v>0</v>
      </c>
      <c r="W1112" s="26">
        <f>'1'!W1112-'2'!W1112</f>
        <v>0</v>
      </c>
      <c r="X1112" s="26">
        <f>'1'!X1112-'2'!X1112</f>
        <v>0</v>
      </c>
      <c r="Y1112" s="26">
        <f>'1'!Y1112-'2'!Y1112</f>
        <v>0</v>
      </c>
      <c r="Z1112" s="26">
        <f>'1'!Z1112-'2'!Z1112</f>
        <v>0</v>
      </c>
      <c r="AA1112" s="26">
        <f>'1'!AA1112-'2'!AA1112</f>
        <v>0</v>
      </c>
      <c r="AB1112" s="26">
        <f>'1'!AB1112-'2'!AB1112</f>
        <v>0</v>
      </c>
      <c r="AC1112" s="26">
        <f>'1'!AC1112-'2'!AC1112</f>
        <v>0</v>
      </c>
      <c r="AD1112" s="26">
        <f>'1'!AD1112-'2'!AD1112</f>
        <v>0</v>
      </c>
      <c r="AE1112" s="26">
        <f>'1'!AE1112-'2'!AE1112</f>
        <v>0</v>
      </c>
      <c r="AF1112" s="26">
        <f t="shared" si="75"/>
        <v>44121.78439662022</v>
      </c>
      <c r="AG1112" s="26">
        <f t="shared" si="76"/>
        <v>0</v>
      </c>
      <c r="AH1112" s="56">
        <f t="shared" si="77"/>
        <v>1207</v>
      </c>
    </row>
    <row r="1113" spans="1:34">
      <c r="A1113" s="56">
        <f t="shared" si="78"/>
        <v>1208</v>
      </c>
      <c r="B1113" s="3">
        <f>'1'!B1113</f>
        <v>5551023</v>
      </c>
      <c r="C1113" t="str">
        <f>'1'!C1113</f>
        <v>MARTINEZ PP GPS CLOCK FAILURE</v>
      </c>
      <c r="D1113" s="3" t="str">
        <f>'1'!D1113</f>
        <v>3F</v>
      </c>
      <c r="E1113" s="6" t="str">
        <f>'1'!E1113</f>
        <v>OAI</v>
      </c>
      <c r="F1113" s="3" t="str">
        <f>'1'!F1113</f>
        <v>TOLO</v>
      </c>
      <c r="G1113" s="26">
        <f>'1'!G1113</f>
        <v>0</v>
      </c>
      <c r="H1113" s="26">
        <f>'1'!H1113-'2'!H1113</f>
        <v>9667.0487855231877</v>
      </c>
      <c r="I1113" s="26">
        <f>'1'!I1113-'2'!I1113</f>
        <v>6756.2379145347923</v>
      </c>
      <c r="J1113" s="26">
        <f>'1'!J1113-'2'!J1113</f>
        <v>2248.5387391428872</v>
      </c>
      <c r="K1113" s="26">
        <f>'1'!K1113-'2'!K1113</f>
        <v>4378.3753544856645</v>
      </c>
      <c r="L1113" s="26">
        <f>'1'!L1113-'2'!L1113</f>
        <v>33617.950859253397</v>
      </c>
      <c r="M1113" s="26">
        <f>'1'!M1113-'2'!M1113</f>
        <v>19172.908658821736</v>
      </c>
      <c r="N1113" s="26">
        <f>'1'!N1113-'2'!N1113</f>
        <v>7878.9699332092969</v>
      </c>
      <c r="O1113" s="26">
        <f>'1'!O1113-'2'!O1113</f>
        <v>2138.7812023795204</v>
      </c>
      <c r="P1113" s="26">
        <f>'1'!P1113-'2'!P1113</f>
        <v>2720.6452236759746</v>
      </c>
      <c r="Q1113" s="26">
        <f>'1'!Q1113-'2'!Q1113</f>
        <v>2268.1050232857615</v>
      </c>
      <c r="R1113" s="26">
        <f>'1'!R1113-'2'!R1113</f>
        <v>0</v>
      </c>
      <c r="S1113" s="26">
        <f>'1'!S1113-'2'!S1113</f>
        <v>0</v>
      </c>
      <c r="T1113" s="26">
        <f>'1'!T1113-'2'!T1113</f>
        <v>0</v>
      </c>
      <c r="U1113" s="26">
        <f>'1'!U1113-'2'!U1113</f>
        <v>0</v>
      </c>
      <c r="V1113" s="26">
        <f>'1'!V1113-'2'!V1113</f>
        <v>0</v>
      </c>
      <c r="W1113" s="26">
        <f>'1'!W1113-'2'!W1113</f>
        <v>0</v>
      </c>
      <c r="X1113" s="26">
        <f>'1'!X1113-'2'!X1113</f>
        <v>0</v>
      </c>
      <c r="Y1113" s="26">
        <f>'1'!Y1113-'2'!Y1113</f>
        <v>0</v>
      </c>
      <c r="Z1113" s="26">
        <f>'1'!Z1113-'2'!Z1113</f>
        <v>0</v>
      </c>
      <c r="AA1113" s="26">
        <f>'1'!AA1113-'2'!AA1113</f>
        <v>0</v>
      </c>
      <c r="AB1113" s="26">
        <f>'1'!AB1113-'2'!AB1113</f>
        <v>0</v>
      </c>
      <c r="AC1113" s="26">
        <f>'1'!AC1113-'2'!AC1113</f>
        <v>0</v>
      </c>
      <c r="AD1113" s="26">
        <f>'1'!AD1113-'2'!AD1113</f>
        <v>0</v>
      </c>
      <c r="AE1113" s="26">
        <f>'1'!AE1113-'2'!AE1113</f>
        <v>0</v>
      </c>
      <c r="AF1113" s="26">
        <f t="shared" si="75"/>
        <v>90847.561694312244</v>
      </c>
      <c r="AG1113" s="26">
        <f t="shared" si="76"/>
        <v>0</v>
      </c>
      <c r="AH1113" s="56">
        <f t="shared" si="77"/>
        <v>1208</v>
      </c>
    </row>
    <row r="1114" spans="1:34">
      <c r="A1114" s="56">
        <f t="shared" si="78"/>
        <v>1209</v>
      </c>
      <c r="B1114" s="3">
        <f>'1'!B1114</f>
        <v>5551024</v>
      </c>
      <c r="C1114" t="str">
        <f>'1'!C1114</f>
        <v>BIRDS LANDING: EM REPL RELAY DEV 211LA-1</v>
      </c>
      <c r="D1114" s="3" t="str">
        <f>'1'!D1114</f>
        <v>3F</v>
      </c>
      <c r="E1114" s="6" t="str">
        <f>'1'!E1114</f>
        <v>OAI</v>
      </c>
      <c r="F1114" s="3" t="str">
        <f>'1'!F1114</f>
        <v>TOLO</v>
      </c>
      <c r="G1114" s="26">
        <f>'1'!G1114</f>
        <v>0</v>
      </c>
      <c r="H1114" s="26">
        <f>'1'!H1114-'2'!H1114</f>
        <v>6813.5391752389269</v>
      </c>
      <c r="I1114" s="26">
        <f>'1'!I1114-'2'!I1114</f>
        <v>4950.3630609290485</v>
      </c>
      <c r="J1114" s="26">
        <f>'1'!J1114-'2'!J1114</f>
        <v>27935.436080254294</v>
      </c>
      <c r="K1114" s="26">
        <f>'1'!K1114-'2'!K1114</f>
        <v>3101.2560366457128</v>
      </c>
      <c r="L1114" s="26">
        <f>'1'!L1114-'2'!L1114</f>
        <v>3751.4157068789646</v>
      </c>
      <c r="M1114" s="26">
        <f>'1'!M1114-'2'!M1114</f>
        <v>50381.59773061578</v>
      </c>
      <c r="N1114" s="26">
        <f>'1'!N1114-'2'!N1114</f>
        <v>4594.2566895287209</v>
      </c>
      <c r="O1114" s="26">
        <f>'1'!O1114-'2'!O1114</f>
        <v>1990.0774428936693</v>
      </c>
      <c r="P1114" s="26">
        <f>'1'!P1114-'2'!P1114</f>
        <v>2212.0150087428528</v>
      </c>
      <c r="Q1114" s="26">
        <f>'1'!Q1114-'2'!Q1114</f>
        <v>1302.7418327889548</v>
      </c>
      <c r="R1114" s="26">
        <f>'1'!R1114-'2'!R1114</f>
        <v>2962.2422464496667</v>
      </c>
      <c r="S1114" s="26">
        <f>'1'!S1114-'2'!S1114</f>
        <v>968.53106507232042</v>
      </c>
      <c r="T1114" s="26">
        <f>'1'!T1114-'2'!T1114</f>
        <v>675.87535796388772</v>
      </c>
      <c r="U1114" s="26">
        <f>'1'!U1114-'2'!U1114</f>
        <v>0</v>
      </c>
      <c r="V1114" s="26">
        <f>'1'!V1114-'2'!V1114</f>
        <v>0</v>
      </c>
      <c r="W1114" s="26">
        <f>'1'!W1114-'2'!W1114</f>
        <v>0</v>
      </c>
      <c r="X1114" s="26">
        <f>'1'!X1114-'2'!X1114</f>
        <v>0</v>
      </c>
      <c r="Y1114" s="26">
        <f>'1'!Y1114-'2'!Y1114</f>
        <v>0</v>
      </c>
      <c r="Z1114" s="26">
        <f>'1'!Z1114-'2'!Z1114</f>
        <v>0</v>
      </c>
      <c r="AA1114" s="26">
        <f>'1'!AA1114-'2'!AA1114</f>
        <v>0</v>
      </c>
      <c r="AB1114" s="26">
        <f>'1'!AB1114-'2'!AB1114</f>
        <v>0</v>
      </c>
      <c r="AC1114" s="26">
        <f>'1'!AC1114-'2'!AC1114</f>
        <v>0</v>
      </c>
      <c r="AD1114" s="26">
        <f>'1'!AD1114-'2'!AD1114</f>
        <v>0</v>
      </c>
      <c r="AE1114" s="26">
        <f>'1'!AE1114-'2'!AE1114</f>
        <v>0</v>
      </c>
      <c r="AF1114" s="26">
        <f t="shared" si="75"/>
        <v>110963.47207603892</v>
      </c>
      <c r="AG1114" s="26">
        <f t="shared" si="76"/>
        <v>675.87535796388772</v>
      </c>
      <c r="AH1114" s="56">
        <f t="shared" si="77"/>
        <v>1209</v>
      </c>
    </row>
    <row r="1115" spans="1:34">
      <c r="A1115" s="56">
        <f t="shared" si="78"/>
        <v>1210</v>
      </c>
      <c r="B1115" s="3">
        <f>'1'!B1115</f>
        <v>5551025</v>
      </c>
      <c r="C1115" t="str">
        <f>'1'!C1115</f>
        <v>FORT BRAGG A  EM REPL CB 42 LINE RELAY</v>
      </c>
      <c r="D1115" s="3" t="str">
        <f>'1'!D1115</f>
        <v>3F</v>
      </c>
      <c r="E1115" s="6" t="str">
        <f>'1'!E1115</f>
        <v>OAI</v>
      </c>
      <c r="F1115" s="3" t="str">
        <f>'1'!F1115</f>
        <v>TOLO</v>
      </c>
      <c r="G1115" s="26">
        <f>'1'!G1115</f>
        <v>0</v>
      </c>
      <c r="H1115" s="26">
        <f>'1'!H1115-'2'!H1115</f>
        <v>8848.3395533163111</v>
      </c>
      <c r="I1115" s="26">
        <f>'1'!I1115-'2'!I1115</f>
        <v>663.11068688020248</v>
      </c>
      <c r="J1115" s="26">
        <f>'1'!J1115-'2'!J1115</f>
        <v>896.04264096204963</v>
      </c>
      <c r="K1115" s="26">
        <f>'1'!K1115-'2'!K1115</f>
        <v>40751.445366619155</v>
      </c>
      <c r="L1115" s="26">
        <f>'1'!L1115-'2'!L1115</f>
        <v>5235.7512910701271</v>
      </c>
      <c r="M1115" s="26">
        <f>'1'!M1115-'2'!M1115</f>
        <v>18939.60401361336</v>
      </c>
      <c r="N1115" s="26">
        <f>'1'!N1115-'2'!N1115</f>
        <v>2528.9888118574308</v>
      </c>
      <c r="O1115" s="26">
        <f>'1'!O1115-'2'!O1115</f>
        <v>1857.7720929751802</v>
      </c>
      <c r="P1115" s="26">
        <f>'1'!P1115-'2'!P1115</f>
        <v>347.16178436358501</v>
      </c>
      <c r="Q1115" s="26">
        <f>'1'!Q1115-'2'!Q1115</f>
        <v>0</v>
      </c>
      <c r="R1115" s="26">
        <f>'1'!R1115-'2'!R1115</f>
        <v>0</v>
      </c>
      <c r="S1115" s="26">
        <f>'1'!S1115-'2'!S1115</f>
        <v>0</v>
      </c>
      <c r="T1115" s="26">
        <f>'1'!T1115-'2'!T1115</f>
        <v>0</v>
      </c>
      <c r="U1115" s="26">
        <f>'1'!U1115-'2'!U1115</f>
        <v>0</v>
      </c>
      <c r="V1115" s="26">
        <f>'1'!V1115-'2'!V1115</f>
        <v>0</v>
      </c>
      <c r="W1115" s="26">
        <f>'1'!W1115-'2'!W1115</f>
        <v>0</v>
      </c>
      <c r="X1115" s="26">
        <f>'1'!X1115-'2'!X1115</f>
        <v>0</v>
      </c>
      <c r="Y1115" s="26">
        <f>'1'!Y1115-'2'!Y1115</f>
        <v>0</v>
      </c>
      <c r="Z1115" s="26">
        <f>'1'!Z1115-'2'!Z1115</f>
        <v>0</v>
      </c>
      <c r="AA1115" s="26">
        <f>'1'!AA1115-'2'!AA1115</f>
        <v>0</v>
      </c>
      <c r="AB1115" s="26">
        <f>'1'!AB1115-'2'!AB1115</f>
        <v>0</v>
      </c>
      <c r="AC1115" s="26">
        <f>'1'!AC1115-'2'!AC1115</f>
        <v>0</v>
      </c>
      <c r="AD1115" s="26">
        <f>'1'!AD1115-'2'!AD1115</f>
        <v>0</v>
      </c>
      <c r="AE1115" s="26">
        <f>'1'!AE1115-'2'!AE1115</f>
        <v>0</v>
      </c>
      <c r="AF1115" s="26">
        <f t="shared" si="75"/>
        <v>80068.216241657399</v>
      </c>
      <c r="AG1115" s="26">
        <f t="shared" si="76"/>
        <v>0</v>
      </c>
      <c r="AH1115" s="56">
        <f t="shared" si="77"/>
        <v>1210</v>
      </c>
    </row>
    <row r="1116" spans="1:34">
      <c r="A1116" s="56">
        <f t="shared" si="78"/>
        <v>1211</v>
      </c>
      <c r="B1116" s="3">
        <f>'1'!B1116</f>
        <v>5551302</v>
      </c>
      <c r="C1116" t="str">
        <f>'1'!C1116</f>
        <v>LLAGAS: EM REPL 149L-1 RELAY</v>
      </c>
      <c r="D1116" s="3" t="str">
        <f>'1'!D1116</f>
        <v>3F</v>
      </c>
      <c r="E1116" s="6" t="str">
        <f>'1'!E1116</f>
        <v>OAI</v>
      </c>
      <c r="F1116" s="3" t="str">
        <f>'1'!F1116</f>
        <v>TOLO</v>
      </c>
      <c r="G1116" s="26">
        <f>'1'!G1116</f>
        <v>0</v>
      </c>
      <c r="H1116" s="26">
        <f>'1'!H1116-'2'!H1116</f>
        <v>20283.062351975823</v>
      </c>
      <c r="I1116" s="26">
        <f>'1'!I1116-'2'!I1116</f>
        <v>17411.477222054807</v>
      </c>
      <c r="J1116" s="26">
        <f>'1'!J1116-'2'!J1116</f>
        <v>80835.680443966266</v>
      </c>
      <c r="K1116" s="26">
        <f>'1'!K1116-'2'!K1116</f>
        <v>36215.235320047628</v>
      </c>
      <c r="L1116" s="26">
        <f>'1'!L1116-'2'!L1116</f>
        <v>16348.655301970159</v>
      </c>
      <c r="M1116" s="26">
        <f>'1'!M1116-'2'!M1116</f>
        <v>41047.268948303099</v>
      </c>
      <c r="N1116" s="26">
        <f>'1'!N1116-'2'!N1116</f>
        <v>21750.067798783297</v>
      </c>
      <c r="O1116" s="26">
        <f>'1'!O1116-'2'!O1116</f>
        <v>14871.587194746346</v>
      </c>
      <c r="P1116" s="26">
        <f>'1'!P1116-'2'!P1116</f>
        <v>3988.8199544791833</v>
      </c>
      <c r="Q1116" s="26">
        <f>'1'!Q1116-'2'!Q1116</f>
        <v>1350.8189881114479</v>
      </c>
      <c r="R1116" s="26">
        <f>'1'!R1116-'2'!R1116</f>
        <v>1230.3465814603167</v>
      </c>
      <c r="S1116" s="26">
        <f>'1'!S1116-'2'!S1116</f>
        <v>0</v>
      </c>
      <c r="T1116" s="26">
        <f>'1'!T1116-'2'!T1116</f>
        <v>0</v>
      </c>
      <c r="U1116" s="26">
        <f>'1'!U1116-'2'!U1116</f>
        <v>0</v>
      </c>
      <c r="V1116" s="26">
        <f>'1'!V1116-'2'!V1116</f>
        <v>0</v>
      </c>
      <c r="W1116" s="26">
        <f>'1'!W1116-'2'!W1116</f>
        <v>0</v>
      </c>
      <c r="X1116" s="26">
        <f>'1'!X1116-'2'!X1116</f>
        <v>0</v>
      </c>
      <c r="Y1116" s="26">
        <f>'1'!Y1116-'2'!Y1116</f>
        <v>0</v>
      </c>
      <c r="Z1116" s="26">
        <f>'1'!Z1116-'2'!Z1116</f>
        <v>0</v>
      </c>
      <c r="AA1116" s="26">
        <f>'1'!AA1116-'2'!AA1116</f>
        <v>0</v>
      </c>
      <c r="AB1116" s="26">
        <f>'1'!AB1116-'2'!AB1116</f>
        <v>0</v>
      </c>
      <c r="AC1116" s="26">
        <f>'1'!AC1116-'2'!AC1116</f>
        <v>0</v>
      </c>
      <c r="AD1116" s="26">
        <f>'1'!AD1116-'2'!AD1116</f>
        <v>0</v>
      </c>
      <c r="AE1116" s="26">
        <f>'1'!AE1116-'2'!AE1116</f>
        <v>0</v>
      </c>
      <c r="AF1116" s="26">
        <f t="shared" si="75"/>
        <v>255333.02010589838</v>
      </c>
      <c r="AG1116" s="26">
        <f t="shared" si="76"/>
        <v>0</v>
      </c>
      <c r="AH1116" s="56">
        <f t="shared" si="77"/>
        <v>1211</v>
      </c>
    </row>
    <row r="1117" spans="1:34">
      <c r="A1117" s="56">
        <f t="shared" si="78"/>
        <v>1212</v>
      </c>
      <c r="B1117" s="3">
        <f>'1'!B1117</f>
        <v>5551304</v>
      </c>
      <c r="C1117" t="str">
        <f>'1'!C1117</f>
        <v>POTRERO  EM REPL 179-22 RELAY</v>
      </c>
      <c r="D1117" s="3" t="str">
        <f>'1'!D1117</f>
        <v>3F</v>
      </c>
      <c r="E1117" s="6" t="str">
        <f>'1'!E1117</f>
        <v>OAI</v>
      </c>
      <c r="F1117" s="3" t="str">
        <f>'1'!F1117</f>
        <v>TOLO</v>
      </c>
      <c r="G1117" s="26">
        <f>'1'!G1117</f>
        <v>0</v>
      </c>
      <c r="H1117" s="26">
        <f>'1'!H1117-'2'!H1117</f>
        <v>4175.1655177446601</v>
      </c>
      <c r="I1117" s="26">
        <f>'1'!I1117-'2'!I1117</f>
        <v>3754.0245447646807</v>
      </c>
      <c r="J1117" s="26">
        <f>'1'!J1117-'2'!J1117</f>
        <v>5431.227786935613</v>
      </c>
      <c r="K1117" s="26">
        <f>'1'!K1117-'2'!K1117</f>
        <v>8594.3505505854646</v>
      </c>
      <c r="L1117" s="26">
        <f>'1'!L1117-'2'!L1117</f>
        <v>4063.4513525670068</v>
      </c>
      <c r="M1117" s="26">
        <f>'1'!M1117-'2'!M1117</f>
        <v>4573.4791592246193</v>
      </c>
      <c r="N1117" s="26">
        <f>'1'!N1117-'2'!N1117</f>
        <v>3441.8957262950062</v>
      </c>
      <c r="O1117" s="26">
        <f>'1'!O1117-'2'!O1117</f>
        <v>1679.439388930118</v>
      </c>
      <c r="P1117" s="26">
        <f>'1'!P1117-'2'!P1117</f>
        <v>85.998477447017962</v>
      </c>
      <c r="Q1117" s="26">
        <f>'1'!Q1117-'2'!Q1117</f>
        <v>28720.230419946856</v>
      </c>
      <c r="R1117" s="26">
        <f>'1'!R1117-'2'!R1117</f>
        <v>4064.4762531649671</v>
      </c>
      <c r="S1117" s="26">
        <f>'1'!S1117-'2'!S1117</f>
        <v>676.34122187205128</v>
      </c>
      <c r="T1117" s="26">
        <f>'1'!T1117-'2'!T1117</f>
        <v>835.66667846403482</v>
      </c>
      <c r="U1117" s="26">
        <f>'1'!U1117-'2'!U1117</f>
        <v>4412.7561109081453</v>
      </c>
      <c r="V1117" s="26">
        <f>'1'!V1117-'2'!V1117</f>
        <v>6033.1239562831061</v>
      </c>
      <c r="W1117" s="26">
        <f>'1'!W1117-'2'!W1117</f>
        <v>1045.6781282642282</v>
      </c>
      <c r="X1117" s="26">
        <f>'1'!X1117-'2'!X1117</f>
        <v>0</v>
      </c>
      <c r="Y1117" s="26">
        <f>'1'!Y1117-'2'!Y1117</f>
        <v>0</v>
      </c>
      <c r="Z1117" s="26">
        <f>'1'!Z1117-'2'!Z1117</f>
        <v>0</v>
      </c>
      <c r="AA1117" s="26">
        <f>'1'!AA1117-'2'!AA1117</f>
        <v>0</v>
      </c>
      <c r="AB1117" s="26">
        <f>'1'!AB1117-'2'!AB1117</f>
        <v>0</v>
      </c>
      <c r="AC1117" s="26">
        <f>'1'!AC1117-'2'!AC1117</f>
        <v>0</v>
      </c>
      <c r="AD1117" s="26">
        <f>'1'!AD1117-'2'!AD1117</f>
        <v>0</v>
      </c>
      <c r="AE1117" s="26">
        <f>'1'!AE1117-'2'!AE1117</f>
        <v>0</v>
      </c>
      <c r="AF1117" s="26">
        <f t="shared" si="75"/>
        <v>69260.080399478058</v>
      </c>
      <c r="AG1117" s="26">
        <f t="shared" si="76"/>
        <v>12327.224873919515</v>
      </c>
      <c r="AH1117" s="56">
        <f t="shared" si="77"/>
        <v>1212</v>
      </c>
    </row>
    <row r="1118" spans="1:34">
      <c r="A1118" s="56">
        <f t="shared" si="78"/>
        <v>1213</v>
      </c>
      <c r="B1118" s="3">
        <f>'1'!B1118</f>
        <v>5551606</v>
      </c>
      <c r="C1118" t="str">
        <f>'1'!C1118</f>
        <v>WEST SAC: EM REPL DEV 137SPS-A</v>
      </c>
      <c r="D1118" s="3" t="str">
        <f>'1'!D1118</f>
        <v>3F</v>
      </c>
      <c r="E1118" s="6" t="str">
        <f>'1'!E1118</f>
        <v>OAI</v>
      </c>
      <c r="F1118" s="3" t="str">
        <f>'1'!F1118</f>
        <v>TOLO</v>
      </c>
      <c r="G1118" s="26">
        <f>'1'!G1118</f>
        <v>0</v>
      </c>
      <c r="H1118" s="26">
        <f>'1'!H1118-'2'!H1118</f>
        <v>1169.7842733990362</v>
      </c>
      <c r="I1118" s="26">
        <f>'1'!I1118-'2'!I1118</f>
        <v>925.85793108452606</v>
      </c>
      <c r="J1118" s="26">
        <f>'1'!J1118-'2'!J1118</f>
        <v>718.26897360678379</v>
      </c>
      <c r="K1118" s="26">
        <f>'1'!K1118-'2'!K1118</f>
        <v>660.12915786795475</v>
      </c>
      <c r="L1118" s="26">
        <f>'1'!L1118-'2'!L1118</f>
        <v>1729.0073087587348</v>
      </c>
      <c r="M1118" s="26">
        <f>'1'!M1118-'2'!M1118</f>
        <v>10797.700490636475</v>
      </c>
      <c r="N1118" s="26">
        <f>'1'!N1118-'2'!N1118</f>
        <v>2988.7033164333643</v>
      </c>
      <c r="O1118" s="26">
        <f>'1'!O1118-'2'!O1118</f>
        <v>1272.1811604134164</v>
      </c>
      <c r="P1118" s="26">
        <f>'1'!P1118-'2'!P1118</f>
        <v>3937.9476157077079</v>
      </c>
      <c r="Q1118" s="26">
        <f>'1'!Q1118-'2'!Q1118</f>
        <v>13596.890369228848</v>
      </c>
      <c r="R1118" s="26">
        <f>'1'!R1118-'2'!R1118</f>
        <v>4548.042989838882</v>
      </c>
      <c r="S1118" s="26">
        <f>'1'!S1118-'2'!S1118</f>
        <v>1181.8035622296595</v>
      </c>
      <c r="T1118" s="26">
        <f>'1'!T1118-'2'!T1118</f>
        <v>0</v>
      </c>
      <c r="U1118" s="26">
        <f>'1'!U1118-'2'!U1118</f>
        <v>0</v>
      </c>
      <c r="V1118" s="26">
        <f>'1'!V1118-'2'!V1118</f>
        <v>0</v>
      </c>
      <c r="W1118" s="26">
        <f>'1'!W1118-'2'!W1118</f>
        <v>0</v>
      </c>
      <c r="X1118" s="26">
        <f>'1'!X1118-'2'!X1118</f>
        <v>0</v>
      </c>
      <c r="Y1118" s="26">
        <f>'1'!Y1118-'2'!Y1118</f>
        <v>0</v>
      </c>
      <c r="Z1118" s="26">
        <f>'1'!Z1118-'2'!Z1118</f>
        <v>0</v>
      </c>
      <c r="AA1118" s="26">
        <f>'1'!AA1118-'2'!AA1118</f>
        <v>0</v>
      </c>
      <c r="AB1118" s="26">
        <f>'1'!AB1118-'2'!AB1118</f>
        <v>0</v>
      </c>
      <c r="AC1118" s="26">
        <f>'1'!AC1118-'2'!AC1118</f>
        <v>0</v>
      </c>
      <c r="AD1118" s="26">
        <f>'1'!AD1118-'2'!AD1118</f>
        <v>0</v>
      </c>
      <c r="AE1118" s="26">
        <f>'1'!AE1118-'2'!AE1118</f>
        <v>0</v>
      </c>
      <c r="AF1118" s="26">
        <f t="shared" si="75"/>
        <v>43526.317149205388</v>
      </c>
      <c r="AG1118" s="26">
        <f t="shared" si="76"/>
        <v>0</v>
      </c>
      <c r="AH1118" s="56">
        <f t="shared" si="77"/>
        <v>1213</v>
      </c>
    </row>
    <row r="1119" spans="1:34">
      <c r="A1119" s="56">
        <f t="shared" si="78"/>
        <v>1214</v>
      </c>
      <c r="B1119" s="3">
        <f>'1'!B1119</f>
        <v>5551607</v>
      </c>
      <c r="C1119" t="str">
        <f>'1'!C1119</f>
        <v>STAGG: EM REPL DEV 279-5</v>
      </c>
      <c r="D1119" s="3" t="str">
        <f>'1'!D1119</f>
        <v>3F</v>
      </c>
      <c r="E1119" s="6" t="str">
        <f>'1'!E1119</f>
        <v>OAI</v>
      </c>
      <c r="F1119" s="3" t="str">
        <f>'1'!F1119</f>
        <v>TOLO</v>
      </c>
      <c r="G1119" s="26">
        <f>'1'!G1119</f>
        <v>0</v>
      </c>
      <c r="H1119" s="26">
        <f>'1'!H1119-'2'!H1119</f>
        <v>1959.9826344262949</v>
      </c>
      <c r="I1119" s="26">
        <f>'1'!I1119-'2'!I1119</f>
        <v>10799.191255142598</v>
      </c>
      <c r="J1119" s="26">
        <f>'1'!J1119-'2'!J1119</f>
        <v>19475.999717473034</v>
      </c>
      <c r="K1119" s="26">
        <f>'1'!K1119-'2'!K1119</f>
        <v>32633.859939648413</v>
      </c>
      <c r="L1119" s="26">
        <f>'1'!L1119-'2'!L1119</f>
        <v>10620.299514407738</v>
      </c>
      <c r="M1119" s="26">
        <f>'1'!M1119-'2'!M1119</f>
        <v>6439.8231481100111</v>
      </c>
      <c r="N1119" s="26">
        <f>'1'!N1119-'2'!N1119</f>
        <v>1519.1822045218071</v>
      </c>
      <c r="O1119" s="26">
        <f>'1'!O1119-'2'!O1119</f>
        <v>1470.9187036360483</v>
      </c>
      <c r="P1119" s="26">
        <f>'1'!P1119-'2'!P1119</f>
        <v>219.23555518183454</v>
      </c>
      <c r="Q1119" s="26">
        <f>'1'!Q1119-'2'!Q1119</f>
        <v>0</v>
      </c>
      <c r="R1119" s="26">
        <f>'1'!R1119-'2'!R1119</f>
        <v>0</v>
      </c>
      <c r="S1119" s="26">
        <f>'1'!S1119-'2'!S1119</f>
        <v>0</v>
      </c>
      <c r="T1119" s="26">
        <f>'1'!T1119-'2'!T1119</f>
        <v>0</v>
      </c>
      <c r="U1119" s="26">
        <f>'1'!U1119-'2'!U1119</f>
        <v>0</v>
      </c>
      <c r="V1119" s="26">
        <f>'1'!V1119-'2'!V1119</f>
        <v>0</v>
      </c>
      <c r="W1119" s="26">
        <f>'1'!W1119-'2'!W1119</f>
        <v>0</v>
      </c>
      <c r="X1119" s="26">
        <f>'1'!X1119-'2'!X1119</f>
        <v>0</v>
      </c>
      <c r="Y1119" s="26">
        <f>'1'!Y1119-'2'!Y1119</f>
        <v>0</v>
      </c>
      <c r="Z1119" s="26">
        <f>'1'!Z1119-'2'!Z1119</f>
        <v>0</v>
      </c>
      <c r="AA1119" s="26">
        <f>'1'!AA1119-'2'!AA1119</f>
        <v>0</v>
      </c>
      <c r="AB1119" s="26">
        <f>'1'!AB1119-'2'!AB1119</f>
        <v>0</v>
      </c>
      <c r="AC1119" s="26">
        <f>'1'!AC1119-'2'!AC1119</f>
        <v>0</v>
      </c>
      <c r="AD1119" s="26">
        <f>'1'!AD1119-'2'!AD1119</f>
        <v>0</v>
      </c>
      <c r="AE1119" s="26">
        <f>'1'!AE1119-'2'!AE1119</f>
        <v>0</v>
      </c>
      <c r="AF1119" s="26">
        <f t="shared" si="75"/>
        <v>85138.492672547785</v>
      </c>
      <c r="AG1119" s="26">
        <f t="shared" si="76"/>
        <v>0</v>
      </c>
      <c r="AH1119" s="56">
        <f t="shared" si="77"/>
        <v>1214</v>
      </c>
    </row>
    <row r="1120" spans="1:34">
      <c r="A1120" s="56">
        <f t="shared" si="78"/>
        <v>1215</v>
      </c>
      <c r="B1120" s="3">
        <f>'1'!B1120</f>
        <v>5551609</v>
      </c>
      <c r="C1120" t="str">
        <f>'1'!C1120</f>
        <v>MORRO BAY: EM REPL DEV 421/467NB-532</v>
      </c>
      <c r="D1120" s="3" t="str">
        <f>'1'!D1120</f>
        <v>3F</v>
      </c>
      <c r="E1120" s="6" t="str">
        <f>'1'!E1120</f>
        <v>OAI</v>
      </c>
      <c r="F1120" s="3" t="str">
        <f>'1'!F1120</f>
        <v>TOLO</v>
      </c>
      <c r="G1120" s="26">
        <f>'1'!G1120</f>
        <v>0</v>
      </c>
      <c r="H1120" s="26">
        <f>'1'!H1120-'2'!H1120</f>
        <v>10544.643215721953</v>
      </c>
      <c r="I1120" s="26">
        <f>'1'!I1120-'2'!I1120</f>
        <v>4460.8332662306384</v>
      </c>
      <c r="J1120" s="26">
        <f>'1'!J1120-'2'!J1120</f>
        <v>456.17393887388948</v>
      </c>
      <c r="K1120" s="26">
        <f>'1'!K1120-'2'!K1120</f>
        <v>2834.7818811760799</v>
      </c>
      <c r="L1120" s="26">
        <f>'1'!L1120-'2'!L1120</f>
        <v>3609.5135604523034</v>
      </c>
      <c r="M1120" s="26">
        <f>'1'!M1120-'2'!M1120</f>
        <v>5729.473860942011</v>
      </c>
      <c r="N1120" s="26">
        <f>'1'!N1120-'2'!N1120</f>
        <v>5224.3842117109325</v>
      </c>
      <c r="O1120" s="26">
        <f>'1'!O1120-'2'!O1120</f>
        <v>2573.9912653860433</v>
      </c>
      <c r="P1120" s="26">
        <f>'1'!P1120-'2'!P1120</f>
        <v>2809.8115756985053</v>
      </c>
      <c r="Q1120" s="26">
        <f>'1'!Q1120-'2'!Q1120</f>
        <v>1032.0749021458482</v>
      </c>
      <c r="R1120" s="26">
        <f>'1'!R1120-'2'!R1120</f>
        <v>2438.6112136736742</v>
      </c>
      <c r="S1120" s="26">
        <f>'1'!S1120-'2'!S1120</f>
        <v>1205.0967576378443</v>
      </c>
      <c r="T1120" s="26">
        <f>'1'!T1120-'2'!T1120</f>
        <v>0</v>
      </c>
      <c r="U1120" s="26">
        <f>'1'!U1120-'2'!U1120</f>
        <v>0</v>
      </c>
      <c r="V1120" s="26">
        <f>'1'!V1120-'2'!V1120</f>
        <v>0</v>
      </c>
      <c r="W1120" s="26">
        <f>'1'!W1120-'2'!W1120</f>
        <v>0</v>
      </c>
      <c r="X1120" s="26">
        <f>'1'!X1120-'2'!X1120</f>
        <v>0</v>
      </c>
      <c r="Y1120" s="26">
        <f>'1'!Y1120-'2'!Y1120</f>
        <v>0</v>
      </c>
      <c r="Z1120" s="26">
        <f>'1'!Z1120-'2'!Z1120</f>
        <v>0</v>
      </c>
      <c r="AA1120" s="26">
        <f>'1'!AA1120-'2'!AA1120</f>
        <v>0</v>
      </c>
      <c r="AB1120" s="26">
        <f>'1'!AB1120-'2'!AB1120</f>
        <v>0</v>
      </c>
      <c r="AC1120" s="26">
        <f>'1'!AC1120-'2'!AC1120</f>
        <v>0</v>
      </c>
      <c r="AD1120" s="26">
        <f>'1'!AD1120-'2'!AD1120</f>
        <v>0</v>
      </c>
      <c r="AE1120" s="26">
        <f>'1'!AE1120-'2'!AE1120</f>
        <v>0</v>
      </c>
      <c r="AF1120" s="26">
        <f t="shared" si="75"/>
        <v>42919.389649649725</v>
      </c>
      <c r="AG1120" s="26">
        <f t="shared" si="76"/>
        <v>0</v>
      </c>
      <c r="AH1120" s="56">
        <f t="shared" si="77"/>
        <v>1215</v>
      </c>
    </row>
    <row r="1121" spans="1:34">
      <c r="A1121" s="56">
        <f t="shared" si="78"/>
        <v>1216</v>
      </c>
      <c r="B1121" s="3">
        <f>'1'!B1121</f>
        <v>5551698</v>
      </c>
      <c r="C1121" t="str">
        <f>'1'!C1121</f>
        <v>FULTON: REPL LINE RLY'S 21/67N-8</v>
      </c>
      <c r="D1121" s="3" t="str">
        <f>'1'!D1121</f>
        <v>3F</v>
      </c>
      <c r="E1121" s="6" t="str">
        <f>'1'!E1121</f>
        <v>OAI</v>
      </c>
      <c r="F1121" s="3" t="str">
        <f>'1'!F1121</f>
        <v>TOLO</v>
      </c>
      <c r="G1121" s="26">
        <f>'1'!G1121</f>
        <v>0</v>
      </c>
      <c r="H1121" s="26">
        <f>'1'!H1121-'2'!H1121</f>
        <v>0</v>
      </c>
      <c r="I1121" s="26">
        <f>'1'!I1121-'2'!I1121</f>
        <v>66977.719940602488</v>
      </c>
      <c r="J1121" s="26">
        <f>'1'!J1121-'2'!J1121</f>
        <v>12238.244867460249</v>
      </c>
      <c r="K1121" s="26">
        <f>'1'!K1121-'2'!K1121</f>
        <v>-13176.774296846828</v>
      </c>
      <c r="L1121" s="26">
        <f>'1'!L1121-'2'!L1121</f>
        <v>20042.397057018454</v>
      </c>
      <c r="M1121" s="26">
        <f>'1'!M1121-'2'!M1121</f>
        <v>1908.3649134017571</v>
      </c>
      <c r="N1121" s="26">
        <f>'1'!N1121-'2'!N1121</f>
        <v>511.89126229026726</v>
      </c>
      <c r="O1121" s="26">
        <f>'1'!O1121-'2'!O1121</f>
        <v>526.1466978800762</v>
      </c>
      <c r="P1121" s="26">
        <f>'1'!P1121-'2'!P1121</f>
        <v>0</v>
      </c>
      <c r="Q1121" s="26">
        <f>'1'!Q1121-'2'!Q1121</f>
        <v>0</v>
      </c>
      <c r="R1121" s="26">
        <f>'1'!R1121-'2'!R1121</f>
        <v>0</v>
      </c>
      <c r="S1121" s="26">
        <f>'1'!S1121-'2'!S1121</f>
        <v>0</v>
      </c>
      <c r="T1121" s="26">
        <f>'1'!T1121-'2'!T1121</f>
        <v>0</v>
      </c>
      <c r="U1121" s="26">
        <f>'1'!U1121-'2'!U1121</f>
        <v>0</v>
      </c>
      <c r="V1121" s="26">
        <f>'1'!V1121-'2'!V1121</f>
        <v>0</v>
      </c>
      <c r="W1121" s="26">
        <f>'1'!W1121-'2'!W1121</f>
        <v>0</v>
      </c>
      <c r="X1121" s="26">
        <f>'1'!X1121-'2'!X1121</f>
        <v>0</v>
      </c>
      <c r="Y1121" s="26">
        <f>'1'!Y1121-'2'!Y1121</f>
        <v>0</v>
      </c>
      <c r="Z1121" s="26">
        <f>'1'!Z1121-'2'!Z1121</f>
        <v>0</v>
      </c>
      <c r="AA1121" s="26">
        <f>'1'!AA1121-'2'!AA1121</f>
        <v>0</v>
      </c>
      <c r="AB1121" s="26">
        <f>'1'!AB1121-'2'!AB1121</f>
        <v>0</v>
      </c>
      <c r="AC1121" s="26">
        <f>'1'!AC1121-'2'!AC1121</f>
        <v>0</v>
      </c>
      <c r="AD1121" s="26">
        <f>'1'!AD1121-'2'!AD1121</f>
        <v>0</v>
      </c>
      <c r="AE1121" s="26">
        <f>'1'!AE1121-'2'!AE1121</f>
        <v>0</v>
      </c>
      <c r="AF1121" s="26">
        <f t="shared" si="75"/>
        <v>89027.990441806469</v>
      </c>
      <c r="AG1121" s="26">
        <f t="shared" si="76"/>
        <v>0</v>
      </c>
      <c r="AH1121" s="56">
        <f t="shared" si="77"/>
        <v>1216</v>
      </c>
    </row>
    <row r="1122" spans="1:34">
      <c r="A1122" s="56">
        <f t="shared" si="78"/>
        <v>1217</v>
      </c>
      <c r="B1122" s="3">
        <f>'1'!B1122</f>
        <v>5551759</v>
      </c>
      <c r="C1122" t="str">
        <f>'1'!C1122</f>
        <v>SYCAMORE: EM REPL Dev. 198-3</v>
      </c>
      <c r="D1122" s="3" t="str">
        <f>'1'!D1122</f>
        <v>3F</v>
      </c>
      <c r="E1122" s="6" t="str">
        <f>'1'!E1122</f>
        <v>OAI</v>
      </c>
      <c r="F1122" s="3" t="str">
        <f>'1'!F1122</f>
        <v>TOLO</v>
      </c>
      <c r="G1122" s="26">
        <f>'1'!G1122</f>
        <v>0</v>
      </c>
      <c r="H1122" s="26">
        <f>'1'!H1122-'2'!H1122</f>
        <v>0</v>
      </c>
      <c r="I1122" s="26">
        <f>'1'!I1122-'2'!I1122</f>
        <v>0</v>
      </c>
      <c r="J1122" s="26">
        <f>'1'!J1122-'2'!J1122</f>
        <v>9290.7239205085552</v>
      </c>
      <c r="K1122" s="26">
        <f>'1'!K1122-'2'!K1122</f>
        <v>37986.91576279416</v>
      </c>
      <c r="L1122" s="26">
        <f>'1'!L1122-'2'!L1122</f>
        <v>2920.0349763700356</v>
      </c>
      <c r="M1122" s="26">
        <f>'1'!M1122-'2'!M1122</f>
        <v>610.00220134954122</v>
      </c>
      <c r="N1122" s="26">
        <f>'1'!N1122-'2'!N1122</f>
        <v>688.08099235777649</v>
      </c>
      <c r="O1122" s="26">
        <f>'1'!O1122-'2'!O1122</f>
        <v>1414.9218618747723</v>
      </c>
      <c r="P1122" s="26">
        <f>'1'!P1122-'2'!P1122</f>
        <v>694.5099142904354</v>
      </c>
      <c r="Q1122" s="26">
        <f>'1'!Q1122-'2'!Q1122</f>
        <v>2925.3458249231016</v>
      </c>
      <c r="R1122" s="26">
        <f>'1'!R1122-'2'!R1122</f>
        <v>565.09292060256121</v>
      </c>
      <c r="S1122" s="26">
        <f>'1'!S1122-'2'!S1122</f>
        <v>0</v>
      </c>
      <c r="T1122" s="26">
        <f>'1'!T1122-'2'!T1122</f>
        <v>0</v>
      </c>
      <c r="U1122" s="26">
        <f>'1'!U1122-'2'!U1122</f>
        <v>0</v>
      </c>
      <c r="V1122" s="26">
        <f>'1'!V1122-'2'!V1122</f>
        <v>0</v>
      </c>
      <c r="W1122" s="26">
        <f>'1'!W1122-'2'!W1122</f>
        <v>0</v>
      </c>
      <c r="X1122" s="26">
        <f>'1'!X1122-'2'!X1122</f>
        <v>0</v>
      </c>
      <c r="Y1122" s="26">
        <f>'1'!Y1122-'2'!Y1122</f>
        <v>0</v>
      </c>
      <c r="Z1122" s="26">
        <f>'1'!Z1122-'2'!Z1122</f>
        <v>0</v>
      </c>
      <c r="AA1122" s="26">
        <f>'1'!AA1122-'2'!AA1122</f>
        <v>0</v>
      </c>
      <c r="AB1122" s="26">
        <f>'1'!AB1122-'2'!AB1122</f>
        <v>0</v>
      </c>
      <c r="AC1122" s="26">
        <f>'1'!AC1122-'2'!AC1122</f>
        <v>0</v>
      </c>
      <c r="AD1122" s="26">
        <f>'1'!AD1122-'2'!AD1122</f>
        <v>0</v>
      </c>
      <c r="AE1122" s="26">
        <f>'1'!AE1122-'2'!AE1122</f>
        <v>0</v>
      </c>
      <c r="AF1122" s="26">
        <f t="shared" ref="AF1122:AF1185" si="79">SUM(H1122:S1122)</f>
        <v>57095.628375070941</v>
      </c>
      <c r="AG1122" s="26">
        <f t="shared" ref="AG1122:AG1185" si="80">SUM(T1122:AE1122)</f>
        <v>0</v>
      </c>
      <c r="AH1122" s="56">
        <f t="shared" ref="AH1122:AH1185" si="81">A1122</f>
        <v>1217</v>
      </c>
    </row>
    <row r="1123" spans="1:34">
      <c r="A1123" s="56">
        <f t="shared" si="78"/>
        <v>1218</v>
      </c>
      <c r="B1123" s="3">
        <f>'1'!B1123</f>
        <v>5551779</v>
      </c>
      <c r="C1123" t="str">
        <f>'1'!C1123</f>
        <v>SALINAS: EM REPL CB 42 and CB 62 GE</v>
      </c>
      <c r="D1123" s="3" t="str">
        <f>'1'!D1123</f>
        <v>3F</v>
      </c>
      <c r="E1123" s="6" t="str">
        <f>'1'!E1123</f>
        <v>OAI</v>
      </c>
      <c r="F1123" s="3" t="str">
        <f>'1'!F1123</f>
        <v>TOLO</v>
      </c>
      <c r="G1123" s="26">
        <f>'1'!G1123</f>
        <v>0</v>
      </c>
      <c r="H1123" s="26">
        <f>'1'!H1123-'2'!H1123</f>
        <v>0</v>
      </c>
      <c r="I1123" s="26">
        <f>'1'!I1123-'2'!I1123</f>
        <v>0</v>
      </c>
      <c r="J1123" s="26">
        <f>'1'!J1123-'2'!J1123</f>
        <v>0</v>
      </c>
      <c r="K1123" s="26">
        <f>'1'!K1123-'2'!K1123</f>
        <v>0</v>
      </c>
      <c r="L1123" s="26">
        <f>'1'!L1123-'2'!L1123</f>
        <v>0</v>
      </c>
      <c r="M1123" s="26">
        <f>'1'!M1123-'2'!M1123</f>
        <v>4880.110783577963</v>
      </c>
      <c r="N1123" s="26">
        <f>'1'!N1123-'2'!N1123</f>
        <v>908.62096648246938</v>
      </c>
      <c r="O1123" s="26">
        <f>'1'!O1123-'2'!O1123</f>
        <v>16155.787643990388</v>
      </c>
      <c r="P1123" s="26">
        <f>'1'!P1123-'2'!P1123</f>
        <v>2531.2249586166163</v>
      </c>
      <c r="Q1123" s="26">
        <f>'1'!Q1123-'2'!Q1123</f>
        <v>32091.501177764243</v>
      </c>
      <c r="R1123" s="26">
        <f>'1'!R1123-'2'!R1123</f>
        <v>11669.611381155642</v>
      </c>
      <c r="S1123" s="26">
        <f>'1'!S1123-'2'!S1123</f>
        <v>12324.150172125634</v>
      </c>
      <c r="T1123" s="26">
        <f>'1'!T1123-'2'!T1123</f>
        <v>947.47401642332125</v>
      </c>
      <c r="U1123" s="26">
        <f>'1'!U1123-'2'!U1123</f>
        <v>0</v>
      </c>
      <c r="V1123" s="26">
        <f>'1'!V1123-'2'!V1123</f>
        <v>0</v>
      </c>
      <c r="W1123" s="26">
        <f>'1'!W1123-'2'!W1123</f>
        <v>0</v>
      </c>
      <c r="X1123" s="26">
        <f>'1'!X1123-'2'!X1123</f>
        <v>0</v>
      </c>
      <c r="Y1123" s="26">
        <f>'1'!Y1123-'2'!Y1123</f>
        <v>0</v>
      </c>
      <c r="Z1123" s="26">
        <f>'1'!Z1123-'2'!Z1123</f>
        <v>0</v>
      </c>
      <c r="AA1123" s="26">
        <f>'1'!AA1123-'2'!AA1123</f>
        <v>0</v>
      </c>
      <c r="AB1123" s="26">
        <f>'1'!AB1123-'2'!AB1123</f>
        <v>0</v>
      </c>
      <c r="AC1123" s="26">
        <f>'1'!AC1123-'2'!AC1123</f>
        <v>0</v>
      </c>
      <c r="AD1123" s="26">
        <f>'1'!AD1123-'2'!AD1123</f>
        <v>0</v>
      </c>
      <c r="AE1123" s="26">
        <f>'1'!AE1123-'2'!AE1123</f>
        <v>0</v>
      </c>
      <c r="AF1123" s="26">
        <f t="shared" si="79"/>
        <v>80561.007083712961</v>
      </c>
      <c r="AG1123" s="26">
        <f t="shared" si="80"/>
        <v>947.47401642332125</v>
      </c>
      <c r="AH1123" s="56">
        <f t="shared" si="81"/>
        <v>1218</v>
      </c>
    </row>
    <row r="1124" spans="1:34">
      <c r="A1124" s="56">
        <f t="shared" si="78"/>
        <v>1219</v>
      </c>
      <c r="B1124" s="3">
        <f>'1'!B1124</f>
        <v>5551780</v>
      </c>
      <c r="C1124" t="str">
        <f>'1'!C1124</f>
        <v>SONOMA: EM REPL CB 132 RECLOSING RELAY</v>
      </c>
      <c r="D1124" s="3" t="str">
        <f>'1'!D1124</f>
        <v>3F</v>
      </c>
      <c r="E1124" s="6" t="str">
        <f>'1'!E1124</f>
        <v>OAI</v>
      </c>
      <c r="F1124" s="3" t="str">
        <f>'1'!F1124</f>
        <v>TOLO</v>
      </c>
      <c r="G1124" s="26">
        <f>'1'!G1124</f>
        <v>0</v>
      </c>
      <c r="H1124" s="26">
        <f>'1'!H1124-'2'!H1124</f>
        <v>0</v>
      </c>
      <c r="I1124" s="26">
        <f>'1'!I1124-'2'!I1124</f>
        <v>0</v>
      </c>
      <c r="J1124" s="26">
        <f>'1'!J1124-'2'!J1124</f>
        <v>2937.9241504435213</v>
      </c>
      <c r="K1124" s="26">
        <f>'1'!K1124-'2'!K1124</f>
        <v>19063.337467621637</v>
      </c>
      <c r="L1124" s="26">
        <f>'1'!L1124-'2'!L1124</f>
        <v>1184.7850912419074</v>
      </c>
      <c r="M1124" s="26">
        <f>'1'!M1124-'2'!M1124</f>
        <v>0</v>
      </c>
      <c r="N1124" s="26">
        <f>'1'!N1124-'2'!N1124</f>
        <v>27951.834489821656</v>
      </c>
      <c r="O1124" s="26">
        <f>'1'!O1124-'2'!O1124</f>
        <v>31535.073325853522</v>
      </c>
      <c r="P1124" s="26">
        <f>'1'!P1124-'2'!P1124</f>
        <v>34819.60022397084</v>
      </c>
      <c r="Q1124" s="26">
        <f>'1'!Q1124-'2'!Q1124</f>
        <v>38442.996528886419</v>
      </c>
      <c r="R1124" s="26">
        <f>'1'!R1124-'2'!R1124</f>
        <v>44774.087040831022</v>
      </c>
      <c r="S1124" s="26">
        <f>'1'!S1124-'2'!S1124</f>
        <v>31826.238268455832</v>
      </c>
      <c r="T1124" s="26">
        <f>'1'!T1124-'2'!T1124</f>
        <v>10353.452667811574</v>
      </c>
      <c r="U1124" s="26">
        <f>'1'!U1124-'2'!U1124</f>
        <v>185385.6040963156</v>
      </c>
      <c r="V1124" s="26">
        <f>'1'!V1124-'2'!V1124</f>
        <v>177178.01376228762</v>
      </c>
      <c r="W1124" s="26">
        <f>'1'!W1124-'2'!W1124</f>
        <v>8332.7213797607346</v>
      </c>
      <c r="X1124" s="26">
        <f>'1'!X1124-'2'!X1124</f>
        <v>2174.0005138366955</v>
      </c>
      <c r="Y1124" s="26">
        <f>'1'!Y1124-'2'!Y1124</f>
        <v>0</v>
      </c>
      <c r="Z1124" s="26">
        <f>'1'!Z1124-'2'!Z1124</f>
        <v>0</v>
      </c>
      <c r="AA1124" s="26">
        <f>'1'!AA1124-'2'!AA1124</f>
        <v>0</v>
      </c>
      <c r="AB1124" s="26">
        <f>'1'!AB1124-'2'!AB1124</f>
        <v>0</v>
      </c>
      <c r="AC1124" s="26">
        <f>'1'!AC1124-'2'!AC1124</f>
        <v>0</v>
      </c>
      <c r="AD1124" s="26">
        <f>'1'!AD1124-'2'!AD1124</f>
        <v>0</v>
      </c>
      <c r="AE1124" s="26">
        <f>'1'!AE1124-'2'!AE1124</f>
        <v>0</v>
      </c>
      <c r="AF1124" s="26">
        <f t="shared" si="79"/>
        <v>232535.87658712637</v>
      </c>
      <c r="AG1124" s="26">
        <f t="shared" si="80"/>
        <v>383423.79242001218</v>
      </c>
      <c r="AH1124" s="56">
        <f t="shared" si="81"/>
        <v>1219</v>
      </c>
    </row>
    <row r="1125" spans="1:34">
      <c r="A1125" s="56">
        <f t="shared" si="78"/>
        <v>1220</v>
      </c>
      <c r="B1125" s="3">
        <f>'1'!B1125</f>
        <v>5552264</v>
      </c>
      <c r="C1125" t="str">
        <f>'1'!C1125</f>
        <v>EM REPL Device 87TA-2</v>
      </c>
      <c r="D1125" s="3" t="str">
        <f>'1'!D1125</f>
        <v>3F</v>
      </c>
      <c r="E1125" s="6" t="str">
        <f>'1'!E1125</f>
        <v>OAI</v>
      </c>
      <c r="F1125" s="3" t="str">
        <f>'1'!F1125</f>
        <v>TOLO</v>
      </c>
      <c r="G1125" s="26">
        <f>'1'!G1125</f>
        <v>0</v>
      </c>
      <c r="H1125" s="26">
        <f>'1'!H1125-'2'!H1125</f>
        <v>0</v>
      </c>
      <c r="I1125" s="26">
        <f>'1'!I1125-'2'!I1125</f>
        <v>0</v>
      </c>
      <c r="J1125" s="26">
        <f>'1'!J1125-'2'!J1125</f>
        <v>0</v>
      </c>
      <c r="K1125" s="26">
        <f>'1'!K1125-'2'!K1125</f>
        <v>8575.5296486956522</v>
      </c>
      <c r="L1125" s="26">
        <f>'1'!L1125-'2'!L1125</f>
        <v>57589.444117724459</v>
      </c>
      <c r="M1125" s="26">
        <f>'1'!M1125-'2'!M1125</f>
        <v>9839.7911226702836</v>
      </c>
      <c r="N1125" s="26">
        <f>'1'!N1125-'2'!N1125</f>
        <v>6092.5681909647938</v>
      </c>
      <c r="O1125" s="26">
        <f>'1'!O1125-'2'!O1125</f>
        <v>146.09492160013451</v>
      </c>
      <c r="P1125" s="26">
        <f>'1'!P1125-'2'!P1125</f>
        <v>934.52299977637063</v>
      </c>
      <c r="Q1125" s="26">
        <f>'1'!Q1125-'2'!Q1125</f>
        <v>1346.5330401563419</v>
      </c>
      <c r="R1125" s="26">
        <f>'1'!R1125-'2'!R1125</f>
        <v>1346.5330401563419</v>
      </c>
      <c r="S1125" s="26">
        <f>'1'!S1125-'2'!S1125</f>
        <v>1174.4429124806732</v>
      </c>
      <c r="T1125" s="26">
        <f>'1'!T1125-'2'!T1125</f>
        <v>0</v>
      </c>
      <c r="U1125" s="26">
        <f>'1'!U1125-'2'!U1125</f>
        <v>0</v>
      </c>
      <c r="V1125" s="26">
        <f>'1'!V1125-'2'!V1125</f>
        <v>0</v>
      </c>
      <c r="W1125" s="26">
        <f>'1'!W1125-'2'!W1125</f>
        <v>0</v>
      </c>
      <c r="X1125" s="26">
        <f>'1'!X1125-'2'!X1125</f>
        <v>0</v>
      </c>
      <c r="Y1125" s="26">
        <f>'1'!Y1125-'2'!Y1125</f>
        <v>0</v>
      </c>
      <c r="Z1125" s="26">
        <f>'1'!Z1125-'2'!Z1125</f>
        <v>0</v>
      </c>
      <c r="AA1125" s="26">
        <f>'1'!AA1125-'2'!AA1125</f>
        <v>0</v>
      </c>
      <c r="AB1125" s="26">
        <f>'1'!AB1125-'2'!AB1125</f>
        <v>0</v>
      </c>
      <c r="AC1125" s="26">
        <f>'1'!AC1125-'2'!AC1125</f>
        <v>0</v>
      </c>
      <c r="AD1125" s="26">
        <f>'1'!AD1125-'2'!AD1125</f>
        <v>0</v>
      </c>
      <c r="AE1125" s="26">
        <f>'1'!AE1125-'2'!AE1125</f>
        <v>0</v>
      </c>
      <c r="AF1125" s="26">
        <f t="shared" si="79"/>
        <v>87045.45999422505</v>
      </c>
      <c r="AG1125" s="26">
        <f t="shared" si="80"/>
        <v>0</v>
      </c>
      <c r="AH1125" s="56">
        <f t="shared" si="81"/>
        <v>1220</v>
      </c>
    </row>
    <row r="1126" spans="1:34">
      <c r="A1126" s="56">
        <f t="shared" si="78"/>
        <v>1221</v>
      </c>
      <c r="B1126" s="3">
        <f>'1'!B1126</f>
        <v>5552265</v>
      </c>
      <c r="C1126" t="str">
        <f>'1'!C1126</f>
        <v>EM REPL DEV 187</v>
      </c>
      <c r="D1126" s="3" t="str">
        <f>'1'!D1126</f>
        <v>3F</v>
      </c>
      <c r="E1126" s="6" t="str">
        <f>'1'!E1126</f>
        <v>OAI</v>
      </c>
      <c r="F1126" s="3" t="str">
        <f>'1'!F1126</f>
        <v>TOLO</v>
      </c>
      <c r="G1126" s="26">
        <f>'1'!G1126</f>
        <v>0</v>
      </c>
      <c r="H1126" s="26">
        <f>'1'!H1126-'2'!H1126</f>
        <v>0</v>
      </c>
      <c r="I1126" s="26">
        <f>'1'!I1126-'2'!I1126</f>
        <v>0</v>
      </c>
      <c r="J1126" s="26">
        <f>'1'!J1126-'2'!J1126</f>
        <v>0</v>
      </c>
      <c r="K1126" s="26">
        <f>'1'!K1126-'2'!K1126</f>
        <v>0</v>
      </c>
      <c r="L1126" s="26">
        <f>'1'!L1126-'2'!L1126</f>
        <v>2710.5825632596384</v>
      </c>
      <c r="M1126" s="26">
        <f>'1'!M1126-'2'!M1126</f>
        <v>4995.8313783658241</v>
      </c>
      <c r="N1126" s="26">
        <f>'1'!N1126-'2'!N1126</f>
        <v>1846.1254952710879</v>
      </c>
      <c r="O1126" s="26">
        <f>'1'!O1126-'2'!O1126</f>
        <v>6318.8848775507158</v>
      </c>
      <c r="P1126" s="26">
        <f>'1'!P1126-'2'!P1126</f>
        <v>6589.2722898489246</v>
      </c>
      <c r="Q1126" s="26">
        <f>'1'!Q1126-'2'!Q1126</f>
        <v>3367.2643282071822</v>
      </c>
      <c r="R1126" s="26">
        <f>'1'!R1126-'2'!R1126</f>
        <v>7063.7080939228299</v>
      </c>
      <c r="S1126" s="26">
        <f>'1'!S1126-'2'!S1126</f>
        <v>21191.031108986859</v>
      </c>
      <c r="T1126" s="26">
        <f>'1'!T1126-'2'!T1126</f>
        <v>0</v>
      </c>
      <c r="U1126" s="26">
        <f>'1'!U1126-'2'!U1126</f>
        <v>256916.67787531004</v>
      </c>
      <c r="V1126" s="26">
        <f>'1'!V1126-'2'!V1126</f>
        <v>3968.5082880832451</v>
      </c>
      <c r="W1126" s="26">
        <f>'1'!W1126-'2'!W1126</f>
        <v>0</v>
      </c>
      <c r="X1126" s="26">
        <f>'1'!X1126-'2'!X1126</f>
        <v>0</v>
      </c>
      <c r="Y1126" s="26">
        <f>'1'!Y1126-'2'!Y1126</f>
        <v>0</v>
      </c>
      <c r="Z1126" s="26">
        <f>'1'!Z1126-'2'!Z1126</f>
        <v>0</v>
      </c>
      <c r="AA1126" s="26">
        <f>'1'!AA1126-'2'!AA1126</f>
        <v>0</v>
      </c>
      <c r="AB1126" s="26">
        <f>'1'!AB1126-'2'!AB1126</f>
        <v>0</v>
      </c>
      <c r="AC1126" s="26">
        <f>'1'!AC1126-'2'!AC1126</f>
        <v>0</v>
      </c>
      <c r="AD1126" s="26">
        <f>'1'!AD1126-'2'!AD1126</f>
        <v>0</v>
      </c>
      <c r="AE1126" s="26">
        <f>'1'!AE1126-'2'!AE1126</f>
        <v>0</v>
      </c>
      <c r="AF1126" s="26">
        <f t="shared" si="79"/>
        <v>54082.700135413063</v>
      </c>
      <c r="AG1126" s="26">
        <f t="shared" si="80"/>
        <v>260885.18616339329</v>
      </c>
      <c r="AH1126" s="56">
        <f t="shared" si="81"/>
        <v>1221</v>
      </c>
    </row>
    <row r="1127" spans="1:34">
      <c r="A1127" s="56">
        <f t="shared" si="78"/>
        <v>1222</v>
      </c>
      <c r="B1127" s="3">
        <f>'1'!B1127</f>
        <v>5552805</v>
      </c>
      <c r="C1127" t="str">
        <f>'1'!C1127</f>
        <v>PUEBLO: EM REPL Dev. 121-167NBU-3</v>
      </c>
      <c r="D1127" s="3" t="str">
        <f>'1'!D1127</f>
        <v>3F</v>
      </c>
      <c r="E1127" s="6" t="str">
        <f>'1'!E1127</f>
        <v>OAI</v>
      </c>
      <c r="F1127" s="3" t="str">
        <f>'1'!F1127</f>
        <v>TOLO</v>
      </c>
      <c r="G1127" s="26">
        <f>'1'!G1127</f>
        <v>0</v>
      </c>
      <c r="H1127" s="26">
        <f>'1'!H1127-'2'!H1127</f>
        <v>0</v>
      </c>
      <c r="I1127" s="26">
        <f>'1'!I1127-'2'!I1127</f>
        <v>0</v>
      </c>
      <c r="J1127" s="26">
        <f>'1'!J1127-'2'!J1127</f>
        <v>0</v>
      </c>
      <c r="K1127" s="26">
        <f>'1'!K1127-'2'!K1127</f>
        <v>0</v>
      </c>
      <c r="L1127" s="26">
        <f>'1'!L1127-'2'!L1127</f>
        <v>18065.643321898264</v>
      </c>
      <c r="M1127" s="26">
        <f>'1'!M1127-'2'!M1127</f>
        <v>3727.9361659075144</v>
      </c>
      <c r="N1127" s="26">
        <f>'1'!N1127-'2'!N1127</f>
        <v>1738.604105266907</v>
      </c>
      <c r="O1127" s="26">
        <f>'1'!O1127-'2'!O1127</f>
        <v>5371.3176883457618</v>
      </c>
      <c r="P1127" s="26">
        <f>'1'!P1127-'2'!P1127</f>
        <v>3067.8070080395601</v>
      </c>
      <c r="Q1127" s="26">
        <f>'1'!Q1127-'2'!Q1127</f>
        <v>0</v>
      </c>
      <c r="R1127" s="26">
        <f>'1'!R1127-'2'!R1127</f>
        <v>0</v>
      </c>
      <c r="S1127" s="26">
        <f>'1'!S1127-'2'!S1127</f>
        <v>0</v>
      </c>
      <c r="T1127" s="26">
        <f>'1'!T1127-'2'!T1127</f>
        <v>0</v>
      </c>
      <c r="U1127" s="26">
        <f>'1'!U1127-'2'!U1127</f>
        <v>0</v>
      </c>
      <c r="V1127" s="26">
        <f>'1'!V1127-'2'!V1127</f>
        <v>0</v>
      </c>
      <c r="W1127" s="26">
        <f>'1'!W1127-'2'!W1127</f>
        <v>0</v>
      </c>
      <c r="X1127" s="26">
        <f>'1'!X1127-'2'!X1127</f>
        <v>0</v>
      </c>
      <c r="Y1127" s="26">
        <f>'1'!Y1127-'2'!Y1127</f>
        <v>0</v>
      </c>
      <c r="Z1127" s="26">
        <f>'1'!Z1127-'2'!Z1127</f>
        <v>0</v>
      </c>
      <c r="AA1127" s="26">
        <f>'1'!AA1127-'2'!AA1127</f>
        <v>0</v>
      </c>
      <c r="AB1127" s="26">
        <f>'1'!AB1127-'2'!AB1127</f>
        <v>0</v>
      </c>
      <c r="AC1127" s="26">
        <f>'1'!AC1127-'2'!AC1127</f>
        <v>0</v>
      </c>
      <c r="AD1127" s="26">
        <f>'1'!AD1127-'2'!AD1127</f>
        <v>0</v>
      </c>
      <c r="AE1127" s="26">
        <f>'1'!AE1127-'2'!AE1127</f>
        <v>0</v>
      </c>
      <c r="AF1127" s="26">
        <f t="shared" si="79"/>
        <v>31971.308289458004</v>
      </c>
      <c r="AG1127" s="26">
        <f t="shared" si="80"/>
        <v>0</v>
      </c>
      <c r="AH1127" s="56">
        <f t="shared" si="81"/>
        <v>1222</v>
      </c>
    </row>
    <row r="1128" spans="1:34">
      <c r="A1128" s="56">
        <f t="shared" si="78"/>
        <v>1223</v>
      </c>
      <c r="B1128" s="3">
        <f>'1'!B1128</f>
        <v>5552806</v>
      </c>
      <c r="C1128" t="str">
        <f>'1'!C1128</f>
        <v>EM REPL DEV 179-2</v>
      </c>
      <c r="D1128" s="3" t="str">
        <f>'1'!D1128</f>
        <v>3F</v>
      </c>
      <c r="E1128" s="6" t="str">
        <f>'1'!E1128</f>
        <v>OAI</v>
      </c>
      <c r="F1128" s="3" t="str">
        <f>'1'!F1128</f>
        <v>TOLO</v>
      </c>
      <c r="G1128" s="26">
        <f>'1'!G1128</f>
        <v>0</v>
      </c>
      <c r="H1128" s="26">
        <f>'1'!H1128-'2'!H1128</f>
        <v>0</v>
      </c>
      <c r="I1128" s="26">
        <f>'1'!I1128-'2'!I1128</f>
        <v>0</v>
      </c>
      <c r="J1128" s="26">
        <f>'1'!J1128-'2'!J1128</f>
        <v>0</v>
      </c>
      <c r="K1128" s="26">
        <f>'1'!K1128-'2'!K1128</f>
        <v>0</v>
      </c>
      <c r="L1128" s="26">
        <f>'1'!L1128-'2'!L1128</f>
        <v>2353.2649456980853</v>
      </c>
      <c r="M1128" s="26">
        <f>'1'!M1128-'2'!M1128</f>
        <v>6313.4808562160179</v>
      </c>
      <c r="N1128" s="26">
        <f>'1'!N1128-'2'!N1128</f>
        <v>1912.9303797017617</v>
      </c>
      <c r="O1128" s="26">
        <f>'1'!O1128-'2'!O1128</f>
        <v>27822.32432335215</v>
      </c>
      <c r="P1128" s="26">
        <f>'1'!P1128-'2'!P1128</f>
        <v>5742.5180503705933</v>
      </c>
      <c r="Q1128" s="26">
        <f>'1'!Q1128-'2'!Q1128</f>
        <v>7880.1811793705201</v>
      </c>
      <c r="R1128" s="26">
        <f>'1'!R1128-'2'!R1128</f>
        <v>0</v>
      </c>
      <c r="S1128" s="26">
        <f>'1'!S1128-'2'!S1128</f>
        <v>0</v>
      </c>
      <c r="T1128" s="26">
        <f>'1'!T1128-'2'!T1128</f>
        <v>0</v>
      </c>
      <c r="U1128" s="26">
        <f>'1'!U1128-'2'!U1128</f>
        <v>0</v>
      </c>
      <c r="V1128" s="26">
        <f>'1'!V1128-'2'!V1128</f>
        <v>0</v>
      </c>
      <c r="W1128" s="26">
        <f>'1'!W1128-'2'!W1128</f>
        <v>0</v>
      </c>
      <c r="X1128" s="26">
        <f>'1'!X1128-'2'!X1128</f>
        <v>0</v>
      </c>
      <c r="Y1128" s="26">
        <f>'1'!Y1128-'2'!Y1128</f>
        <v>0</v>
      </c>
      <c r="Z1128" s="26">
        <f>'1'!Z1128-'2'!Z1128</f>
        <v>0</v>
      </c>
      <c r="AA1128" s="26">
        <f>'1'!AA1128-'2'!AA1128</f>
        <v>0</v>
      </c>
      <c r="AB1128" s="26">
        <f>'1'!AB1128-'2'!AB1128</f>
        <v>0</v>
      </c>
      <c r="AC1128" s="26">
        <f>'1'!AC1128-'2'!AC1128</f>
        <v>0</v>
      </c>
      <c r="AD1128" s="26">
        <f>'1'!AD1128-'2'!AD1128</f>
        <v>0</v>
      </c>
      <c r="AE1128" s="26">
        <f>'1'!AE1128-'2'!AE1128</f>
        <v>0</v>
      </c>
      <c r="AF1128" s="26">
        <f t="shared" si="79"/>
        <v>52024.699734709131</v>
      </c>
      <c r="AG1128" s="26">
        <f t="shared" si="80"/>
        <v>0</v>
      </c>
      <c r="AH1128" s="56">
        <f t="shared" si="81"/>
        <v>1223</v>
      </c>
    </row>
    <row r="1129" spans="1:34">
      <c r="A1129" s="56">
        <f t="shared" si="78"/>
        <v>1224</v>
      </c>
      <c r="B1129" s="3">
        <f>'1'!B1129</f>
        <v>5552809</v>
      </c>
      <c r="C1129" t="str">
        <f>'1'!C1129</f>
        <v>MANTECA: EM REPL Dev. 121/167NBU-3/4</v>
      </c>
      <c r="D1129" s="3" t="str">
        <f>'1'!D1129</f>
        <v>3F</v>
      </c>
      <c r="E1129" s="6" t="str">
        <f>'1'!E1129</f>
        <v>OAI</v>
      </c>
      <c r="F1129" s="3" t="str">
        <f>'1'!F1129</f>
        <v>TOLO</v>
      </c>
      <c r="G1129" s="26">
        <f>'1'!G1129</f>
        <v>0</v>
      </c>
      <c r="H1129" s="26">
        <f>'1'!H1129-'2'!H1129</f>
        <v>0</v>
      </c>
      <c r="I1129" s="26">
        <f>'1'!I1129-'2'!I1129</f>
        <v>0</v>
      </c>
      <c r="J1129" s="26">
        <f>'1'!J1129-'2'!J1129</f>
        <v>0</v>
      </c>
      <c r="K1129" s="26">
        <f>'1'!K1129-'2'!K1129</f>
        <v>0</v>
      </c>
      <c r="L1129" s="26">
        <f>'1'!L1129-'2'!L1129</f>
        <v>0</v>
      </c>
      <c r="M1129" s="26">
        <f>'1'!M1129-'2'!M1129</f>
        <v>0</v>
      </c>
      <c r="N1129" s="26">
        <f>'1'!N1129-'2'!N1129</f>
        <v>0</v>
      </c>
      <c r="O1129" s="26">
        <f>'1'!O1129-'2'!O1129</f>
        <v>0</v>
      </c>
      <c r="P1129" s="26">
        <f>'1'!P1129-'2'!P1129</f>
        <v>438.19159201877085</v>
      </c>
      <c r="Q1129" s="26">
        <f>'1'!Q1129-'2'!Q1129</f>
        <v>11998.883991445742</v>
      </c>
      <c r="R1129" s="26">
        <f>'1'!R1129-'2'!R1129</f>
        <v>13755.190925222871</v>
      </c>
      <c r="S1129" s="26">
        <f>'1'!S1129-'2'!S1129</f>
        <v>3347.5116985010418</v>
      </c>
      <c r="T1129" s="26">
        <f>'1'!T1129-'2'!T1129</f>
        <v>3947.6375849975129</v>
      </c>
      <c r="U1129" s="26">
        <f>'1'!U1129-'2'!U1129</f>
        <v>0</v>
      </c>
      <c r="V1129" s="26">
        <f>'1'!V1129-'2'!V1129</f>
        <v>0</v>
      </c>
      <c r="W1129" s="26">
        <f>'1'!W1129-'2'!W1129</f>
        <v>0</v>
      </c>
      <c r="X1129" s="26">
        <f>'1'!X1129-'2'!X1129</f>
        <v>0</v>
      </c>
      <c r="Y1129" s="26">
        <f>'1'!Y1129-'2'!Y1129</f>
        <v>0</v>
      </c>
      <c r="Z1129" s="26">
        <f>'1'!Z1129-'2'!Z1129</f>
        <v>0</v>
      </c>
      <c r="AA1129" s="26">
        <f>'1'!AA1129-'2'!AA1129</f>
        <v>0</v>
      </c>
      <c r="AB1129" s="26">
        <f>'1'!AB1129-'2'!AB1129</f>
        <v>0</v>
      </c>
      <c r="AC1129" s="26">
        <f>'1'!AC1129-'2'!AC1129</f>
        <v>0</v>
      </c>
      <c r="AD1129" s="26">
        <f>'1'!AD1129-'2'!AD1129</f>
        <v>0</v>
      </c>
      <c r="AE1129" s="26">
        <f>'1'!AE1129-'2'!AE1129</f>
        <v>0</v>
      </c>
      <c r="AF1129" s="26">
        <f t="shared" si="79"/>
        <v>29539.778207188425</v>
      </c>
      <c r="AG1129" s="26">
        <f t="shared" si="80"/>
        <v>3947.6375849975129</v>
      </c>
      <c r="AH1129" s="56">
        <f t="shared" si="81"/>
        <v>1224</v>
      </c>
    </row>
    <row r="1130" spans="1:34">
      <c r="A1130" s="56">
        <f t="shared" si="78"/>
        <v>1225</v>
      </c>
      <c r="B1130" s="3">
        <f>'1'!B1130</f>
        <v>5553079</v>
      </c>
      <c r="C1130" t="str">
        <f>'1'!C1130</f>
        <v>EM REPL CB 12 RELAYS</v>
      </c>
      <c r="D1130" s="3" t="str">
        <f>'1'!D1130</f>
        <v>3F</v>
      </c>
      <c r="E1130" s="6" t="str">
        <f>'1'!E1130</f>
        <v>OAI</v>
      </c>
      <c r="F1130" s="3" t="str">
        <f>'1'!F1130</f>
        <v>TOLO</v>
      </c>
      <c r="G1130" s="26">
        <f>'1'!G1130</f>
        <v>0</v>
      </c>
      <c r="H1130" s="26">
        <f>'1'!H1130-'2'!H1130</f>
        <v>0</v>
      </c>
      <c r="I1130" s="26">
        <f>'1'!I1130-'2'!I1130</f>
        <v>0</v>
      </c>
      <c r="J1130" s="26">
        <f>'1'!J1130-'2'!J1130</f>
        <v>0</v>
      </c>
      <c r="K1130" s="26">
        <f>'1'!K1130-'2'!K1130</f>
        <v>0</v>
      </c>
      <c r="L1130" s="26">
        <f>'1'!L1130-'2'!L1130</f>
        <v>0</v>
      </c>
      <c r="M1130" s="26">
        <f>'1'!M1130-'2'!M1130</f>
        <v>7698.5874279683139</v>
      </c>
      <c r="N1130" s="26">
        <f>'1'!N1130-'2'!N1130</f>
        <v>9578.5346429720848</v>
      </c>
      <c r="O1130" s="26">
        <f>'1'!O1130-'2'!O1130</f>
        <v>29366.197315006633</v>
      </c>
      <c r="P1130" s="26">
        <f>'1'!P1130-'2'!P1130</f>
        <v>26838.047058183896</v>
      </c>
      <c r="Q1130" s="26">
        <f>'1'!Q1130-'2'!Q1130</f>
        <v>49449.031359253699</v>
      </c>
      <c r="R1130" s="26">
        <f>'1'!R1130-'2'!R1130</f>
        <v>56860.739792574801</v>
      </c>
      <c r="S1130" s="26">
        <f>'1'!S1130-'2'!S1130</f>
        <v>56860.739792574801</v>
      </c>
      <c r="T1130" s="26">
        <f>'1'!T1130-'2'!T1130</f>
        <v>67414.886632023292</v>
      </c>
      <c r="U1130" s="26">
        <f>'1'!U1130-'2'!U1130</f>
        <v>60619.982013110915</v>
      </c>
      <c r="V1130" s="26">
        <f>'1'!V1130-'2'!V1130</f>
        <v>122602.522784819</v>
      </c>
      <c r="W1130" s="26">
        <f>'1'!W1130-'2'!W1130</f>
        <v>39200.957107468748</v>
      </c>
      <c r="X1130" s="26">
        <f>'1'!X1130-'2'!X1130</f>
        <v>15097.717535769003</v>
      </c>
      <c r="Y1130" s="26">
        <f>'1'!Y1130-'2'!Y1130</f>
        <v>243306.09110718116</v>
      </c>
      <c r="Z1130" s="26">
        <f>'1'!Z1130-'2'!Z1130</f>
        <v>297794.18601547828</v>
      </c>
      <c r="AA1130" s="26">
        <f>'1'!AA1130-'2'!AA1130</f>
        <v>23354.409925717424</v>
      </c>
      <c r="AB1130" s="26">
        <f>'1'!AB1130-'2'!AB1130</f>
        <v>11412.734022194183</v>
      </c>
      <c r="AC1130" s="26">
        <f>'1'!AC1130-'2'!AC1130</f>
        <v>5548.5323190112322</v>
      </c>
      <c r="AD1130" s="26">
        <f>'1'!AD1130-'2'!AD1130</f>
        <v>0</v>
      </c>
      <c r="AE1130" s="26">
        <f>'1'!AE1130-'2'!AE1130</f>
        <v>0</v>
      </c>
      <c r="AF1130" s="26">
        <f t="shared" si="79"/>
        <v>236651.87738853422</v>
      </c>
      <c r="AG1130" s="26">
        <f t="shared" si="80"/>
        <v>886352.01946277334</v>
      </c>
      <c r="AH1130" s="56">
        <f t="shared" si="81"/>
        <v>1225</v>
      </c>
    </row>
    <row r="1131" spans="1:34">
      <c r="A1131" s="56">
        <f t="shared" si="78"/>
        <v>1226</v>
      </c>
      <c r="B1131" s="3">
        <f>'1'!B1131</f>
        <v>5553080</v>
      </c>
      <c r="C1131" t="str">
        <f>'1'!C1131</f>
        <v>COUNTRY CLUB: EM REPL GPS CLOCK</v>
      </c>
      <c r="D1131" s="3" t="str">
        <f>'1'!D1131</f>
        <v>3F</v>
      </c>
      <c r="E1131" s="6" t="str">
        <f>'1'!E1131</f>
        <v>OAI</v>
      </c>
      <c r="F1131" s="3" t="str">
        <f>'1'!F1131</f>
        <v>TOLO</v>
      </c>
      <c r="G1131" s="26">
        <f>'1'!G1131</f>
        <v>0</v>
      </c>
      <c r="H1131" s="26">
        <f>'1'!H1131-'2'!H1131</f>
        <v>0</v>
      </c>
      <c r="I1131" s="26">
        <f>'1'!I1131-'2'!I1131</f>
        <v>0</v>
      </c>
      <c r="J1131" s="26">
        <f>'1'!J1131-'2'!J1131</f>
        <v>0</v>
      </c>
      <c r="K1131" s="26">
        <f>'1'!K1131-'2'!K1131</f>
        <v>0</v>
      </c>
      <c r="L1131" s="26">
        <f>'1'!L1131-'2'!L1131</f>
        <v>0</v>
      </c>
      <c r="M1131" s="26">
        <f>'1'!M1131-'2'!M1131</f>
        <v>1544.9910650340755</v>
      </c>
      <c r="N1131" s="26">
        <f>'1'!N1131-'2'!N1131</f>
        <v>10763.412906995623</v>
      </c>
      <c r="O1131" s="26">
        <f>'1'!O1131-'2'!O1131</f>
        <v>13661.645452463599</v>
      </c>
      <c r="P1131" s="26">
        <f>'1'!P1131-'2'!P1131</f>
        <v>5632.3878224806967</v>
      </c>
      <c r="Q1131" s="26">
        <f>'1'!Q1131-'2'!Q1131</f>
        <v>3376.2089152439253</v>
      </c>
      <c r="R1131" s="26">
        <f>'1'!R1131-'2'!R1131</f>
        <v>174.60579277975262</v>
      </c>
      <c r="S1131" s="26">
        <f>'1'!S1131-'2'!S1131</f>
        <v>0</v>
      </c>
      <c r="T1131" s="26">
        <f>'1'!T1131-'2'!T1131</f>
        <v>0</v>
      </c>
      <c r="U1131" s="26">
        <f>'1'!U1131-'2'!U1131</f>
        <v>0</v>
      </c>
      <c r="V1131" s="26">
        <f>'1'!V1131-'2'!V1131</f>
        <v>0</v>
      </c>
      <c r="W1131" s="26">
        <f>'1'!W1131-'2'!W1131</f>
        <v>0</v>
      </c>
      <c r="X1131" s="26">
        <f>'1'!X1131-'2'!X1131</f>
        <v>0</v>
      </c>
      <c r="Y1131" s="26">
        <f>'1'!Y1131-'2'!Y1131</f>
        <v>0</v>
      </c>
      <c r="Z1131" s="26">
        <f>'1'!Z1131-'2'!Z1131</f>
        <v>0</v>
      </c>
      <c r="AA1131" s="26">
        <f>'1'!AA1131-'2'!AA1131</f>
        <v>0</v>
      </c>
      <c r="AB1131" s="26">
        <f>'1'!AB1131-'2'!AB1131</f>
        <v>0</v>
      </c>
      <c r="AC1131" s="26">
        <f>'1'!AC1131-'2'!AC1131</f>
        <v>0</v>
      </c>
      <c r="AD1131" s="26">
        <f>'1'!AD1131-'2'!AD1131</f>
        <v>0</v>
      </c>
      <c r="AE1131" s="26">
        <f>'1'!AE1131-'2'!AE1131</f>
        <v>0</v>
      </c>
      <c r="AF1131" s="26">
        <f t="shared" si="79"/>
        <v>35153.251954997671</v>
      </c>
      <c r="AG1131" s="26">
        <f t="shared" si="80"/>
        <v>0</v>
      </c>
      <c r="AH1131" s="56">
        <f t="shared" si="81"/>
        <v>1226</v>
      </c>
    </row>
    <row r="1132" spans="1:34">
      <c r="A1132" s="56">
        <f t="shared" si="78"/>
        <v>1227</v>
      </c>
      <c r="B1132" s="3">
        <f>'1'!B1132</f>
        <v>5553081</v>
      </c>
      <c r="C1132" t="str">
        <f>'1'!C1132</f>
        <v>PLACER: EM REPL CB 32 Relays</v>
      </c>
      <c r="D1132" s="3" t="str">
        <f>'1'!D1132</f>
        <v>3F</v>
      </c>
      <c r="E1132" s="6" t="str">
        <f>'1'!E1132</f>
        <v>OAI</v>
      </c>
      <c r="F1132" s="3" t="str">
        <f>'1'!F1132</f>
        <v>TOLO</v>
      </c>
      <c r="G1132" s="26">
        <f>'1'!G1132</f>
        <v>0</v>
      </c>
      <c r="H1132" s="26">
        <f>'1'!H1132-'2'!H1132</f>
        <v>0</v>
      </c>
      <c r="I1132" s="26">
        <f>'1'!I1132-'2'!I1132</f>
        <v>0</v>
      </c>
      <c r="J1132" s="26">
        <f>'1'!J1132-'2'!J1132</f>
        <v>0</v>
      </c>
      <c r="K1132" s="26">
        <f>'1'!K1132-'2'!K1132</f>
        <v>0</v>
      </c>
      <c r="L1132" s="26">
        <f>'1'!L1132-'2'!L1132</f>
        <v>0</v>
      </c>
      <c r="M1132" s="26">
        <f>'1'!M1132-'2'!M1132</f>
        <v>31500.878914994311</v>
      </c>
      <c r="N1132" s="26">
        <f>'1'!N1132-'2'!N1132</f>
        <v>1568.9364699136897</v>
      </c>
      <c r="O1132" s="26">
        <f>'1'!O1132-'2'!O1132</f>
        <v>16756.565739958289</v>
      </c>
      <c r="P1132" s="26">
        <f>'1'!P1132-'2'!P1132</f>
        <v>18797.795039968329</v>
      </c>
      <c r="Q1132" s="26">
        <f>'1'!Q1132-'2'!Q1132</f>
        <v>2465.3518020022702</v>
      </c>
      <c r="R1132" s="26">
        <f>'1'!R1132-'2'!R1132</f>
        <v>2385.3163825797474</v>
      </c>
      <c r="S1132" s="26">
        <f>'1'!S1132-'2'!S1132</f>
        <v>22321.496468536883</v>
      </c>
      <c r="T1132" s="26">
        <f>'1'!T1132-'2'!T1132</f>
        <v>2136.9177467468658</v>
      </c>
      <c r="U1132" s="26">
        <f>'1'!U1132-'2'!U1132</f>
        <v>0</v>
      </c>
      <c r="V1132" s="26">
        <f>'1'!V1132-'2'!V1132</f>
        <v>0</v>
      </c>
      <c r="W1132" s="26">
        <f>'1'!W1132-'2'!W1132</f>
        <v>0</v>
      </c>
      <c r="X1132" s="26">
        <f>'1'!X1132-'2'!X1132</f>
        <v>0</v>
      </c>
      <c r="Y1132" s="26">
        <f>'1'!Y1132-'2'!Y1132</f>
        <v>0</v>
      </c>
      <c r="Z1132" s="26">
        <f>'1'!Z1132-'2'!Z1132</f>
        <v>0</v>
      </c>
      <c r="AA1132" s="26">
        <f>'1'!AA1132-'2'!AA1132</f>
        <v>0</v>
      </c>
      <c r="AB1132" s="26">
        <f>'1'!AB1132-'2'!AB1132</f>
        <v>0</v>
      </c>
      <c r="AC1132" s="26">
        <f>'1'!AC1132-'2'!AC1132</f>
        <v>0</v>
      </c>
      <c r="AD1132" s="26">
        <f>'1'!AD1132-'2'!AD1132</f>
        <v>0</v>
      </c>
      <c r="AE1132" s="26">
        <f>'1'!AE1132-'2'!AE1132</f>
        <v>0</v>
      </c>
      <c r="AF1132" s="26">
        <f t="shared" si="79"/>
        <v>95796.340817953547</v>
      </c>
      <c r="AG1132" s="26">
        <f t="shared" si="80"/>
        <v>2136.9177467468658</v>
      </c>
      <c r="AH1132" s="56">
        <f t="shared" si="81"/>
        <v>1227</v>
      </c>
    </row>
    <row r="1133" spans="1:34">
      <c r="A1133" s="56">
        <f t="shared" si="78"/>
        <v>1228</v>
      </c>
      <c r="B1133" s="3">
        <f>'1'!B1133</f>
        <v>5553542</v>
      </c>
      <c r="C1133" t="str">
        <f>'1'!C1133</f>
        <v>EXCELSIOR: EM REPL 111LB-4 SEL-311L</v>
      </c>
      <c r="D1133" s="3" t="str">
        <f>'1'!D1133</f>
        <v>3F</v>
      </c>
      <c r="E1133" s="6" t="str">
        <f>'1'!E1133</f>
        <v>OAI</v>
      </c>
      <c r="F1133" s="3" t="str">
        <f>'1'!F1133</f>
        <v>TOLO</v>
      </c>
      <c r="G1133" s="26">
        <f>'1'!G1133</f>
        <v>0</v>
      </c>
      <c r="H1133" s="26">
        <f>'1'!H1133-'2'!H1133</f>
        <v>0</v>
      </c>
      <c r="I1133" s="26">
        <f>'1'!I1133-'2'!I1133</f>
        <v>0</v>
      </c>
      <c r="J1133" s="26">
        <f>'1'!J1133-'2'!J1133</f>
        <v>0</v>
      </c>
      <c r="K1133" s="26">
        <f>'1'!K1133-'2'!K1133</f>
        <v>0</v>
      </c>
      <c r="L1133" s="26">
        <f>'1'!L1133-'2'!L1133</f>
        <v>0</v>
      </c>
      <c r="M1133" s="26">
        <f>'1'!M1133-'2'!M1133</f>
        <v>0</v>
      </c>
      <c r="N1133" s="26">
        <f>'1'!N1133-'2'!N1133</f>
        <v>0</v>
      </c>
      <c r="O1133" s="26">
        <f>'1'!O1133-'2'!O1133</f>
        <v>3274.7437560458725</v>
      </c>
      <c r="P1133" s="26">
        <f>'1'!P1133-'2'!P1133</f>
        <v>2405.162185067521</v>
      </c>
      <c r="Q1133" s="26">
        <f>'1'!Q1133-'2'!Q1133</f>
        <v>6895.7175686390028</v>
      </c>
      <c r="R1133" s="26">
        <f>'1'!R1133-'2'!R1133</f>
        <v>21875.571535642594</v>
      </c>
      <c r="S1133" s="26">
        <f>'1'!S1133-'2'!S1133</f>
        <v>4220.2611440549063</v>
      </c>
      <c r="T1133" s="26">
        <f>'1'!T1133-'2'!T1133</f>
        <v>0</v>
      </c>
      <c r="U1133" s="26">
        <f>'1'!U1133-'2'!U1133</f>
        <v>0</v>
      </c>
      <c r="V1133" s="26">
        <f>'1'!V1133-'2'!V1133</f>
        <v>0</v>
      </c>
      <c r="W1133" s="26">
        <f>'1'!W1133-'2'!W1133</f>
        <v>0</v>
      </c>
      <c r="X1133" s="26">
        <f>'1'!X1133-'2'!X1133</f>
        <v>0</v>
      </c>
      <c r="Y1133" s="26">
        <f>'1'!Y1133-'2'!Y1133</f>
        <v>0</v>
      </c>
      <c r="Z1133" s="26">
        <f>'1'!Z1133-'2'!Z1133</f>
        <v>0</v>
      </c>
      <c r="AA1133" s="26">
        <f>'1'!AA1133-'2'!AA1133</f>
        <v>0</v>
      </c>
      <c r="AB1133" s="26">
        <f>'1'!AB1133-'2'!AB1133</f>
        <v>0</v>
      </c>
      <c r="AC1133" s="26">
        <f>'1'!AC1133-'2'!AC1133</f>
        <v>0</v>
      </c>
      <c r="AD1133" s="26">
        <f>'1'!AD1133-'2'!AD1133</f>
        <v>0</v>
      </c>
      <c r="AE1133" s="26">
        <f>'1'!AE1133-'2'!AE1133</f>
        <v>0</v>
      </c>
      <c r="AF1133" s="26">
        <f t="shared" si="79"/>
        <v>38671.456189449898</v>
      </c>
      <c r="AG1133" s="26">
        <f t="shared" si="80"/>
        <v>0</v>
      </c>
      <c r="AH1133" s="56">
        <f t="shared" si="81"/>
        <v>1228</v>
      </c>
    </row>
    <row r="1134" spans="1:34">
      <c r="A1134" s="56">
        <f t="shared" si="78"/>
        <v>1229</v>
      </c>
      <c r="B1134" s="3">
        <f>'1'!B1134</f>
        <v>5553545</v>
      </c>
      <c r="C1134" t="str">
        <f>'1'!C1134</f>
        <v>METCALF: EM REP CB 432 DEV 121/167NBU-1</v>
      </c>
      <c r="D1134" s="3" t="str">
        <f>'1'!D1134</f>
        <v>3F</v>
      </c>
      <c r="E1134" s="6" t="str">
        <f>'1'!E1134</f>
        <v>OAI</v>
      </c>
      <c r="F1134" s="3" t="str">
        <f>'1'!F1134</f>
        <v>TOLO</v>
      </c>
      <c r="G1134" s="26">
        <f>'1'!G1134</f>
        <v>0</v>
      </c>
      <c r="H1134" s="26">
        <f>'1'!H1134-'2'!H1134</f>
        <v>0</v>
      </c>
      <c r="I1134" s="26">
        <f>'1'!I1134-'2'!I1134</f>
        <v>0</v>
      </c>
      <c r="J1134" s="26">
        <f>'1'!J1134-'2'!J1134</f>
        <v>0</v>
      </c>
      <c r="K1134" s="26">
        <f>'1'!K1134-'2'!K1134</f>
        <v>0</v>
      </c>
      <c r="L1134" s="26">
        <f>'1'!L1134-'2'!L1134</f>
        <v>0</v>
      </c>
      <c r="M1134" s="26">
        <f>'1'!M1134-'2'!M1134</f>
        <v>0</v>
      </c>
      <c r="N1134" s="26">
        <f>'1'!N1134-'2'!N1134</f>
        <v>0</v>
      </c>
      <c r="O1134" s="26">
        <f>'1'!O1134-'2'!O1134</f>
        <v>0</v>
      </c>
      <c r="P1134" s="26">
        <f>'1'!P1134-'2'!P1134</f>
        <v>350.05014059419989</v>
      </c>
      <c r="Q1134" s="26">
        <f>'1'!Q1134-'2'!Q1134</f>
        <v>24348.843024083646</v>
      </c>
      <c r="R1134" s="26">
        <f>'1'!R1134-'2'!R1134</f>
        <v>6366.4961689650463</v>
      </c>
      <c r="S1134" s="26">
        <f>'1'!S1134-'2'!S1134</f>
        <v>4014.2561238649205</v>
      </c>
      <c r="T1134" s="26">
        <f>'1'!T1134-'2'!T1134</f>
        <v>2048.7762953222946</v>
      </c>
      <c r="U1134" s="26">
        <f>'1'!U1134-'2'!U1134</f>
        <v>0</v>
      </c>
      <c r="V1134" s="26">
        <f>'1'!V1134-'2'!V1134</f>
        <v>0</v>
      </c>
      <c r="W1134" s="26">
        <f>'1'!W1134-'2'!W1134</f>
        <v>0</v>
      </c>
      <c r="X1134" s="26">
        <f>'1'!X1134-'2'!X1134</f>
        <v>0</v>
      </c>
      <c r="Y1134" s="26">
        <f>'1'!Y1134-'2'!Y1134</f>
        <v>0</v>
      </c>
      <c r="Z1134" s="26">
        <f>'1'!Z1134-'2'!Z1134</f>
        <v>0</v>
      </c>
      <c r="AA1134" s="26">
        <f>'1'!AA1134-'2'!AA1134</f>
        <v>0</v>
      </c>
      <c r="AB1134" s="26">
        <f>'1'!AB1134-'2'!AB1134</f>
        <v>0</v>
      </c>
      <c r="AC1134" s="26">
        <f>'1'!AC1134-'2'!AC1134</f>
        <v>0</v>
      </c>
      <c r="AD1134" s="26">
        <f>'1'!AD1134-'2'!AD1134</f>
        <v>0</v>
      </c>
      <c r="AE1134" s="26">
        <f>'1'!AE1134-'2'!AE1134</f>
        <v>0</v>
      </c>
      <c r="AF1134" s="26">
        <f t="shared" si="79"/>
        <v>35079.645457507817</v>
      </c>
      <c r="AG1134" s="26">
        <f t="shared" si="80"/>
        <v>2048.7762953222946</v>
      </c>
      <c r="AH1134" s="56">
        <f t="shared" si="81"/>
        <v>1229</v>
      </c>
    </row>
    <row r="1135" spans="1:34">
      <c r="A1135" s="56">
        <f t="shared" si="78"/>
        <v>1230</v>
      </c>
      <c r="B1135" s="3">
        <f>'1'!B1135</f>
        <v>5553910</v>
      </c>
      <c r="C1135" t="str">
        <f>'1'!C1135</f>
        <v>MIDWAY: EM REPL DEV 550BF-5212</v>
      </c>
      <c r="D1135" s="3" t="str">
        <f>'1'!D1135</f>
        <v>3F</v>
      </c>
      <c r="E1135" s="6" t="str">
        <f>'1'!E1135</f>
        <v>OAI</v>
      </c>
      <c r="F1135" s="3" t="str">
        <f>'1'!F1135</f>
        <v>TOLO</v>
      </c>
      <c r="G1135" s="26">
        <f>'1'!G1135</f>
        <v>0</v>
      </c>
      <c r="H1135" s="26">
        <f>'1'!H1135-'2'!H1135</f>
        <v>0</v>
      </c>
      <c r="I1135" s="26">
        <f>'1'!I1135-'2'!I1135</f>
        <v>0</v>
      </c>
      <c r="J1135" s="26">
        <f>'1'!J1135-'2'!J1135</f>
        <v>0</v>
      </c>
      <c r="K1135" s="26">
        <f>'1'!K1135-'2'!K1135</f>
        <v>0</v>
      </c>
      <c r="L1135" s="26">
        <f>'1'!L1135-'2'!L1135</f>
        <v>0</v>
      </c>
      <c r="M1135" s="26">
        <f>'1'!M1135-'2'!M1135</f>
        <v>0</v>
      </c>
      <c r="N1135" s="26">
        <f>'1'!N1135-'2'!N1135</f>
        <v>0</v>
      </c>
      <c r="O1135" s="26">
        <f>'1'!O1135-'2'!O1135</f>
        <v>0</v>
      </c>
      <c r="P1135" s="26">
        <f>'1'!P1135-'2'!P1135</f>
        <v>16753.677383727671</v>
      </c>
      <c r="Q1135" s="26">
        <f>'1'!Q1135-'2'!Q1135</f>
        <v>9462.8140481842238</v>
      </c>
      <c r="R1135" s="26">
        <f>'1'!R1135-'2'!R1135</f>
        <v>8779.6712132529829</v>
      </c>
      <c r="S1135" s="26">
        <f>'1'!S1135-'2'!S1135</f>
        <v>3376.2089152439253</v>
      </c>
      <c r="T1135" s="26">
        <f>'1'!T1135-'2'!T1135</f>
        <v>4042.9533406078044</v>
      </c>
      <c r="U1135" s="26">
        <f>'1'!U1135-'2'!U1135</f>
        <v>10250.030880199232</v>
      </c>
      <c r="V1135" s="26">
        <f>'1'!V1135-'2'!V1135</f>
        <v>10914.352813240663</v>
      </c>
      <c r="W1135" s="26">
        <f>'1'!W1135-'2'!W1135</f>
        <v>4062.7991430955776</v>
      </c>
      <c r="X1135" s="26">
        <f>'1'!X1135-'2'!X1135</f>
        <v>4062.7991430955776</v>
      </c>
      <c r="Y1135" s="26">
        <f>'1'!Y1135-'2'!Y1135</f>
        <v>6185.9273181607978</v>
      </c>
      <c r="Z1135" s="26">
        <f>'1'!Z1135-'2'!Z1135</f>
        <v>0</v>
      </c>
      <c r="AA1135" s="26">
        <f>'1'!AA1135-'2'!AA1135</f>
        <v>0</v>
      </c>
      <c r="AB1135" s="26">
        <f>'1'!AB1135-'2'!AB1135</f>
        <v>0</v>
      </c>
      <c r="AC1135" s="26">
        <f>'1'!AC1135-'2'!AC1135</f>
        <v>0</v>
      </c>
      <c r="AD1135" s="26">
        <f>'1'!AD1135-'2'!AD1135</f>
        <v>0</v>
      </c>
      <c r="AE1135" s="26">
        <f>'1'!AE1135-'2'!AE1135</f>
        <v>0</v>
      </c>
      <c r="AF1135" s="26">
        <f t="shared" si="79"/>
        <v>38372.371560408799</v>
      </c>
      <c r="AG1135" s="26">
        <f t="shared" si="80"/>
        <v>39518.862638399652</v>
      </c>
      <c r="AH1135" s="56">
        <f t="shared" si="81"/>
        <v>1230</v>
      </c>
    </row>
    <row r="1136" spans="1:34">
      <c r="A1136" s="56">
        <f t="shared" si="78"/>
        <v>1231</v>
      </c>
      <c r="B1136" s="3">
        <f>'1'!B1136</f>
        <v>5553911</v>
      </c>
      <c r="C1136" t="str">
        <f>'1'!C1136</f>
        <v>LOS BANOS: EM REPL DEV 511BF-822</v>
      </c>
      <c r="D1136" s="3" t="str">
        <f>'1'!D1136</f>
        <v>3F</v>
      </c>
      <c r="E1136" s="6" t="str">
        <f>'1'!E1136</f>
        <v>OAI</v>
      </c>
      <c r="F1136" s="3" t="str">
        <f>'1'!F1136</f>
        <v>TOLO</v>
      </c>
      <c r="G1136" s="26">
        <f>'1'!G1136</f>
        <v>0</v>
      </c>
      <c r="H1136" s="26">
        <f>'1'!H1136-'2'!H1136</f>
        <v>0</v>
      </c>
      <c r="I1136" s="26">
        <f>'1'!I1136-'2'!I1136</f>
        <v>0</v>
      </c>
      <c r="J1136" s="26">
        <f>'1'!J1136-'2'!J1136</f>
        <v>0</v>
      </c>
      <c r="K1136" s="26">
        <f>'1'!K1136-'2'!K1136</f>
        <v>0</v>
      </c>
      <c r="L1136" s="26">
        <f>'1'!L1136-'2'!L1136</f>
        <v>0</v>
      </c>
      <c r="M1136" s="26">
        <f>'1'!M1136-'2'!M1136</f>
        <v>0</v>
      </c>
      <c r="N1136" s="26">
        <f>'1'!N1136-'2'!N1136</f>
        <v>0</v>
      </c>
      <c r="O1136" s="26">
        <f>'1'!O1136-'2'!O1136</f>
        <v>0</v>
      </c>
      <c r="P1136" s="26">
        <f>'1'!P1136-'2'!P1136</f>
        <v>27891.924391231805</v>
      </c>
      <c r="Q1136" s="26">
        <f>'1'!Q1136-'2'!Q1136</f>
        <v>2571.1029091554287</v>
      </c>
      <c r="R1136" s="26">
        <f>'1'!R1136-'2'!R1136</f>
        <v>1688.1044576219626</v>
      </c>
      <c r="S1136" s="26">
        <f>'1'!S1136-'2'!S1136</f>
        <v>1688.1044576219626</v>
      </c>
      <c r="T1136" s="26">
        <f>'1'!T1136-'2'!T1136</f>
        <v>0</v>
      </c>
      <c r="U1136" s="26">
        <f>'1'!U1136-'2'!U1136</f>
        <v>0</v>
      </c>
      <c r="V1136" s="26">
        <f>'1'!V1136-'2'!V1136</f>
        <v>0</v>
      </c>
      <c r="W1136" s="26">
        <f>'1'!W1136-'2'!W1136</f>
        <v>0</v>
      </c>
      <c r="X1136" s="26">
        <f>'1'!X1136-'2'!X1136</f>
        <v>0</v>
      </c>
      <c r="Y1136" s="26">
        <f>'1'!Y1136-'2'!Y1136</f>
        <v>0</v>
      </c>
      <c r="Z1136" s="26">
        <f>'1'!Z1136-'2'!Z1136</f>
        <v>0</v>
      </c>
      <c r="AA1136" s="26">
        <f>'1'!AA1136-'2'!AA1136</f>
        <v>0</v>
      </c>
      <c r="AB1136" s="26">
        <f>'1'!AB1136-'2'!AB1136</f>
        <v>0</v>
      </c>
      <c r="AC1136" s="26">
        <f>'1'!AC1136-'2'!AC1136</f>
        <v>0</v>
      </c>
      <c r="AD1136" s="26">
        <f>'1'!AD1136-'2'!AD1136</f>
        <v>0</v>
      </c>
      <c r="AE1136" s="26">
        <f>'1'!AE1136-'2'!AE1136</f>
        <v>0</v>
      </c>
      <c r="AF1136" s="26">
        <f t="shared" si="79"/>
        <v>33839.236215631157</v>
      </c>
      <c r="AG1136" s="26">
        <f t="shared" si="80"/>
        <v>0</v>
      </c>
      <c r="AH1136" s="56">
        <f t="shared" si="81"/>
        <v>1231</v>
      </c>
    </row>
    <row r="1137" spans="1:34">
      <c r="A1137" s="56">
        <f t="shared" si="78"/>
        <v>1232</v>
      </c>
      <c r="B1137" s="3">
        <f>'1'!B1137</f>
        <v>5760294</v>
      </c>
      <c r="C1137" t="str">
        <f>'1'!C1137</f>
        <v>Edes 115kV bus total replacement</v>
      </c>
      <c r="D1137" s="3" t="str">
        <f>'1'!D1137</f>
        <v>3F</v>
      </c>
      <c r="E1137" s="6">
        <f>'1'!E1137</f>
        <v>45308</v>
      </c>
      <c r="F1137" s="3" t="str">
        <f>'1'!F1137</f>
        <v>TOLO</v>
      </c>
      <c r="G1137" s="26">
        <f>'1'!G1137</f>
        <v>239680.2</v>
      </c>
      <c r="H1137" s="26">
        <f>'1'!H1137-'2'!H1137</f>
        <v>1333.3956779461257</v>
      </c>
      <c r="I1137" s="26">
        <f>'1'!I1137-'2'!I1137</f>
        <v>1342.619783327767</v>
      </c>
      <c r="J1137" s="26">
        <f>'1'!J1137-'2'!J1137</f>
        <v>1342.619783327767</v>
      </c>
      <c r="K1137" s="26">
        <f>'1'!K1137-'2'!K1137</f>
        <v>1348.2101502257312</v>
      </c>
      <c r="L1137" s="26">
        <f>'1'!L1137-'2'!L1137</f>
        <v>1348.2101502257312</v>
      </c>
      <c r="M1137" s="26">
        <f>'1'!M1137-'2'!M1137</f>
        <v>1348.2101502257312</v>
      </c>
      <c r="N1137" s="26">
        <f>'1'!N1137-'2'!N1137</f>
        <v>1412.499369552321</v>
      </c>
      <c r="O1137" s="26">
        <f>'1'!O1137-'2'!O1137</f>
        <v>1412.499369552321</v>
      </c>
      <c r="P1137" s="26">
        <f>'1'!P1137-'2'!P1137</f>
        <v>1412.499369552321</v>
      </c>
      <c r="Q1137" s="26">
        <f>'1'!Q1137-'2'!Q1137</f>
        <v>1453.7749118156244</v>
      </c>
      <c r="R1137" s="26">
        <f>'1'!R1137-'2'!R1137</f>
        <v>1453.7749118156244</v>
      </c>
      <c r="S1137" s="26">
        <f>'1'!S1137-'2'!S1137</f>
        <v>1453.7749118156244</v>
      </c>
      <c r="T1137" s="26">
        <f>'1'!T1137-'2'!T1137</f>
        <v>744.35735246395075</v>
      </c>
      <c r="U1137" s="26">
        <f>'1'!U1137-'2'!U1137</f>
        <v>0</v>
      </c>
      <c r="V1137" s="26">
        <f>'1'!V1137-'2'!V1137</f>
        <v>0</v>
      </c>
      <c r="W1137" s="26">
        <f>'1'!W1137-'2'!W1137</f>
        <v>0</v>
      </c>
      <c r="X1137" s="26">
        <f>'1'!X1137-'2'!X1137</f>
        <v>0</v>
      </c>
      <c r="Y1137" s="26">
        <f>'1'!Y1137-'2'!Y1137</f>
        <v>0</v>
      </c>
      <c r="Z1137" s="26">
        <f>'1'!Z1137-'2'!Z1137</f>
        <v>0</v>
      </c>
      <c r="AA1137" s="26">
        <f>'1'!AA1137-'2'!AA1137</f>
        <v>0</v>
      </c>
      <c r="AB1137" s="26">
        <f>'1'!AB1137-'2'!AB1137</f>
        <v>0</v>
      </c>
      <c r="AC1137" s="26">
        <f>'1'!AC1137-'2'!AC1137</f>
        <v>0</v>
      </c>
      <c r="AD1137" s="26">
        <f>'1'!AD1137-'2'!AD1137</f>
        <v>0</v>
      </c>
      <c r="AE1137" s="26">
        <f>'1'!AE1137-'2'!AE1137</f>
        <v>0</v>
      </c>
      <c r="AF1137" s="26">
        <f t="shared" si="79"/>
        <v>16662.08853938269</v>
      </c>
      <c r="AG1137" s="26">
        <f t="shared" si="80"/>
        <v>744.35735246395075</v>
      </c>
      <c r="AH1137" s="56">
        <f t="shared" si="81"/>
        <v>1232</v>
      </c>
    </row>
    <row r="1138" spans="1:34">
      <c r="A1138" s="56">
        <f t="shared" si="78"/>
        <v>1233</v>
      </c>
      <c r="B1138" s="3">
        <f>'1'!B1138</f>
        <v>5760296</v>
      </c>
      <c r="C1138" t="str">
        <f>'1'!C1138</f>
        <v>Grant 115kV bus total replacement</v>
      </c>
      <c r="D1138" s="3" t="str">
        <f>'1'!D1138</f>
        <v>3F</v>
      </c>
      <c r="E1138" s="6">
        <f>'1'!E1138</f>
        <v>45351</v>
      </c>
      <c r="F1138" s="3" t="str">
        <f>'1'!F1138</f>
        <v>TOLO</v>
      </c>
      <c r="G1138" s="26">
        <f>'1'!G1138</f>
        <v>271797.8</v>
      </c>
      <c r="H1138" s="26">
        <f>'1'!H1138-'2'!H1138</f>
        <v>1508.8400257605731</v>
      </c>
      <c r="I1138" s="26">
        <f>'1'!I1138-'2'!I1138</f>
        <v>1519.2753773034397</v>
      </c>
      <c r="J1138" s="26">
        <f>'1'!J1138-'2'!J1138</f>
        <v>1519.2753773034397</v>
      </c>
      <c r="K1138" s="26">
        <f>'1'!K1138-'2'!K1138</f>
        <v>1525.5179536728333</v>
      </c>
      <c r="L1138" s="26">
        <f>'1'!L1138-'2'!L1138</f>
        <v>1525.5179536728333</v>
      </c>
      <c r="M1138" s="26">
        <f>'1'!M1138-'2'!M1138</f>
        <v>1525.5179536728333</v>
      </c>
      <c r="N1138" s="26">
        <f>'1'!N1138-'2'!N1138</f>
        <v>1598.2858961280024</v>
      </c>
      <c r="O1138" s="26">
        <f>'1'!O1138-'2'!O1138</f>
        <v>1598.2858961280024</v>
      </c>
      <c r="P1138" s="26">
        <f>'1'!P1138-'2'!P1138</f>
        <v>1598.2858961280024</v>
      </c>
      <c r="Q1138" s="26">
        <f>'1'!Q1138-'2'!Q1138</f>
        <v>1638.5365377933454</v>
      </c>
      <c r="R1138" s="26">
        <f>'1'!R1138-'2'!R1138</f>
        <v>1638.5365377933454</v>
      </c>
      <c r="S1138" s="26">
        <f>'1'!S1138-'2'!S1138</f>
        <v>1638.5365377933454</v>
      </c>
      <c r="T1138" s="26">
        <f>'1'!T1138-'2'!T1138</f>
        <v>4155.8787519466832</v>
      </c>
      <c r="U1138" s="26">
        <f>'1'!U1138-'2'!U1138</f>
        <v>158442.83083157649</v>
      </c>
      <c r="V1138" s="26">
        <f>'1'!V1138-'2'!V1138</f>
        <v>2480.3526198451409</v>
      </c>
      <c r="W1138" s="26">
        <f>'1'!W1138-'2'!W1138</f>
        <v>0</v>
      </c>
      <c r="X1138" s="26">
        <f>'1'!X1138-'2'!X1138</f>
        <v>0</v>
      </c>
      <c r="Y1138" s="26">
        <f>'1'!Y1138-'2'!Y1138</f>
        <v>0</v>
      </c>
      <c r="Z1138" s="26">
        <f>'1'!Z1138-'2'!Z1138</f>
        <v>0</v>
      </c>
      <c r="AA1138" s="26">
        <f>'1'!AA1138-'2'!AA1138</f>
        <v>0</v>
      </c>
      <c r="AB1138" s="26">
        <f>'1'!AB1138-'2'!AB1138</f>
        <v>0</v>
      </c>
      <c r="AC1138" s="26">
        <f>'1'!AC1138-'2'!AC1138</f>
        <v>0</v>
      </c>
      <c r="AD1138" s="26">
        <f>'1'!AD1138-'2'!AD1138</f>
        <v>0</v>
      </c>
      <c r="AE1138" s="26">
        <f>'1'!AE1138-'2'!AE1138</f>
        <v>0</v>
      </c>
      <c r="AF1138" s="26">
        <f t="shared" si="79"/>
        <v>18834.411943149993</v>
      </c>
      <c r="AG1138" s="26">
        <f t="shared" si="80"/>
        <v>165079.06220336829</v>
      </c>
      <c r="AH1138" s="56">
        <f t="shared" si="81"/>
        <v>1233</v>
      </c>
    </row>
    <row r="1139" spans="1:34">
      <c r="A1139" s="56">
        <f t="shared" si="78"/>
        <v>1234</v>
      </c>
      <c r="B1139" s="3">
        <f>'1'!B1139</f>
        <v>5760302</v>
      </c>
      <c r="C1139" t="str">
        <f>'1'!C1139</f>
        <v>EASTSHORE: REPL CB322 and CB332 Relays</v>
      </c>
      <c r="D1139" s="3" t="str">
        <f>'1'!D1139</f>
        <v>3F</v>
      </c>
      <c r="E1139" s="6">
        <f>'1'!E1139</f>
        <v>45112</v>
      </c>
      <c r="F1139" s="3" t="str">
        <f>'1'!F1139</f>
        <v>TOLO</v>
      </c>
      <c r="G1139" s="26">
        <f>'1'!G1139</f>
        <v>1756860.7</v>
      </c>
      <c r="H1139" s="26">
        <f>'1'!H1139-'2'!H1139</f>
        <v>15285.367517977342</v>
      </c>
      <c r="I1139" s="26">
        <f>'1'!I1139-'2'!I1139</f>
        <v>12596.960076746293</v>
      </c>
      <c r="J1139" s="26">
        <f>'1'!J1139-'2'!J1139</f>
        <v>5148.4483946802511</v>
      </c>
      <c r="K1139" s="26">
        <f>'1'!K1139-'2'!K1139</f>
        <v>11786.170530978199</v>
      </c>
      <c r="L1139" s="26">
        <f>'1'!L1139-'2'!L1139</f>
        <v>13293.799310577546</v>
      </c>
      <c r="M1139" s="26">
        <f>'1'!M1139-'2'!M1139</f>
        <v>11242.227831806271</v>
      </c>
      <c r="N1139" s="26">
        <f>'1'!N1139-'2'!N1139</f>
        <v>7515.8756031865123</v>
      </c>
      <c r="O1139" s="26">
        <f>'1'!O1139-'2'!O1139</f>
        <v>4902.0063872616565</v>
      </c>
      <c r="P1139" s="26">
        <f>'1'!P1139-'2'!P1139</f>
        <v>2507.3727265186353</v>
      </c>
      <c r="Q1139" s="26">
        <f>'1'!Q1139-'2'!Q1139</f>
        <v>22317.210520581775</v>
      </c>
      <c r="R1139" s="26">
        <f>'1'!R1139-'2'!R1139</f>
        <v>8584.1947173874978</v>
      </c>
      <c r="S1139" s="26">
        <f>'1'!S1139-'2'!S1139</f>
        <v>4873.4023433004058</v>
      </c>
      <c r="T1139" s="26">
        <f>'1'!T1139-'2'!T1139</f>
        <v>5404.8598897335478</v>
      </c>
      <c r="U1139" s="26">
        <f>'1'!U1139-'2'!U1139</f>
        <v>0</v>
      </c>
      <c r="V1139" s="26">
        <f>'1'!V1139-'2'!V1139</f>
        <v>0</v>
      </c>
      <c r="W1139" s="26">
        <f>'1'!W1139-'2'!W1139</f>
        <v>0</v>
      </c>
      <c r="X1139" s="26">
        <f>'1'!X1139-'2'!X1139</f>
        <v>0</v>
      </c>
      <c r="Y1139" s="26">
        <f>'1'!Y1139-'2'!Y1139</f>
        <v>0</v>
      </c>
      <c r="Z1139" s="26">
        <f>'1'!Z1139-'2'!Z1139</f>
        <v>0</v>
      </c>
      <c r="AA1139" s="26">
        <f>'1'!AA1139-'2'!AA1139</f>
        <v>0</v>
      </c>
      <c r="AB1139" s="26">
        <f>'1'!AB1139-'2'!AB1139</f>
        <v>0</v>
      </c>
      <c r="AC1139" s="26">
        <f>'1'!AC1139-'2'!AC1139</f>
        <v>0</v>
      </c>
      <c r="AD1139" s="26">
        <f>'1'!AD1139-'2'!AD1139</f>
        <v>0</v>
      </c>
      <c r="AE1139" s="26">
        <f>'1'!AE1139-'2'!AE1139</f>
        <v>0</v>
      </c>
      <c r="AF1139" s="26">
        <f t="shared" si="79"/>
        <v>120053.03596100239</v>
      </c>
      <c r="AG1139" s="26">
        <f t="shared" si="80"/>
        <v>5404.8598897335478</v>
      </c>
      <c r="AH1139" s="56">
        <f t="shared" si="81"/>
        <v>1234</v>
      </c>
    </row>
    <row r="1140" spans="1:34">
      <c r="A1140" s="56">
        <f t="shared" si="78"/>
        <v>1235</v>
      </c>
      <c r="B1140" s="3">
        <f>'1'!B1140</f>
        <v>5760322</v>
      </c>
      <c r="C1140" t="str">
        <f>'1'!C1140</f>
        <v>PALERMO: Inst 115 KV Breaker Fail Relays</v>
      </c>
      <c r="D1140" s="3" t="str">
        <f>'1'!D1140</f>
        <v>3F</v>
      </c>
      <c r="E1140" s="6">
        <f>'1'!E1140</f>
        <v>45044</v>
      </c>
      <c r="F1140" s="3" t="str">
        <f>'1'!F1140</f>
        <v>TOO</v>
      </c>
      <c r="G1140" s="26">
        <f>'1'!G1140</f>
        <v>620415.10000000009</v>
      </c>
      <c r="H1140" s="26">
        <f>'1'!H1140-'2'!H1140</f>
        <v>14090.612939100731</v>
      </c>
      <c r="I1140" s="26">
        <f>'1'!I1140-'2'!I1140</f>
        <v>11400.621560581927</v>
      </c>
      <c r="J1140" s="26">
        <f>'1'!J1140-'2'!J1140</f>
        <v>4696.1877126349364</v>
      </c>
      <c r="K1140" s="26">
        <f>'1'!K1140-'2'!K1140</f>
        <v>-603401.46880755154</v>
      </c>
      <c r="L1140" s="26">
        <f>'1'!L1140-'2'!L1140</f>
        <v>0</v>
      </c>
      <c r="M1140" s="26">
        <f>'1'!M1140-'2'!M1140</f>
        <v>0</v>
      </c>
      <c r="N1140" s="26">
        <f>'1'!N1140-'2'!N1140</f>
        <v>0</v>
      </c>
      <c r="O1140" s="26">
        <f>'1'!O1140-'2'!O1140</f>
        <v>0</v>
      </c>
      <c r="P1140" s="26">
        <f>'1'!P1140-'2'!P1140</f>
        <v>0</v>
      </c>
      <c r="Q1140" s="26">
        <f>'1'!Q1140-'2'!Q1140</f>
        <v>0</v>
      </c>
      <c r="R1140" s="26">
        <f>'1'!R1140-'2'!R1140</f>
        <v>0</v>
      </c>
      <c r="S1140" s="26">
        <f>'1'!S1140-'2'!S1140</f>
        <v>0</v>
      </c>
      <c r="T1140" s="26">
        <f>'1'!T1140-'2'!T1140</f>
        <v>0</v>
      </c>
      <c r="U1140" s="26">
        <f>'1'!U1140-'2'!U1140</f>
        <v>0</v>
      </c>
      <c r="V1140" s="26">
        <f>'1'!V1140-'2'!V1140</f>
        <v>0</v>
      </c>
      <c r="W1140" s="26">
        <f>'1'!W1140-'2'!W1140</f>
        <v>0</v>
      </c>
      <c r="X1140" s="26">
        <f>'1'!X1140-'2'!X1140</f>
        <v>0</v>
      </c>
      <c r="Y1140" s="26">
        <f>'1'!Y1140-'2'!Y1140</f>
        <v>0</v>
      </c>
      <c r="Z1140" s="26">
        <f>'1'!Z1140-'2'!Z1140</f>
        <v>0</v>
      </c>
      <c r="AA1140" s="26">
        <f>'1'!AA1140-'2'!AA1140</f>
        <v>0</v>
      </c>
      <c r="AB1140" s="26">
        <f>'1'!AB1140-'2'!AB1140</f>
        <v>0</v>
      </c>
      <c r="AC1140" s="26">
        <f>'1'!AC1140-'2'!AC1140</f>
        <v>0</v>
      </c>
      <c r="AD1140" s="26">
        <f>'1'!AD1140-'2'!AD1140</f>
        <v>0</v>
      </c>
      <c r="AE1140" s="26">
        <f>'1'!AE1140-'2'!AE1140</f>
        <v>0</v>
      </c>
      <c r="AF1140" s="26">
        <f t="shared" si="79"/>
        <v>-573214.04659523396</v>
      </c>
      <c r="AG1140" s="26">
        <f t="shared" si="80"/>
        <v>0</v>
      </c>
      <c r="AH1140" s="56">
        <f t="shared" si="81"/>
        <v>1235</v>
      </c>
    </row>
    <row r="1141" spans="1:34">
      <c r="A1141" s="56">
        <f t="shared" si="78"/>
        <v>1236</v>
      </c>
      <c r="B1141" s="3">
        <f>'1'!B1141</f>
        <v>5764419</v>
      </c>
      <c r="C1141" t="str">
        <f>'1'!C1141</f>
        <v>FAMOSO: Repl CB 132 &amp; CB 152 RELAY PROJ</v>
      </c>
      <c r="D1141" s="3" t="str">
        <f>'1'!D1141</f>
        <v>3F</v>
      </c>
      <c r="E1141" s="6">
        <f>'1'!E1141</f>
        <v>45427</v>
      </c>
      <c r="F1141" s="3" t="str">
        <f>'1'!F1141</f>
        <v>TOLO</v>
      </c>
      <c r="G1141" s="26">
        <f>'1'!G1141</f>
        <v>2111644.4</v>
      </c>
      <c r="H1141" s="26">
        <f>'1'!H1141-'2'!H1141</f>
        <v>256226.82660010122</v>
      </c>
      <c r="I1141" s="26">
        <f>'1'!I1141-'2'!I1141</f>
        <v>62372.189344496204</v>
      </c>
      <c r="J1141" s="26">
        <f>'1'!J1141-'2'!J1141</f>
        <v>42346.283869826744</v>
      </c>
      <c r="K1141" s="26">
        <f>'1'!K1141-'2'!K1141</f>
        <v>63185.774073713292</v>
      </c>
      <c r="L1141" s="26">
        <f>'1'!L1141-'2'!L1141</f>
        <v>13105.217600552884</v>
      </c>
      <c r="M1141" s="26">
        <f>'1'!M1141-'2'!M1141</f>
        <v>18270.064404800494</v>
      </c>
      <c r="N1141" s="26">
        <f>'1'!N1141-'2'!N1141</f>
        <v>16124.108898235254</v>
      </c>
      <c r="O1141" s="26">
        <f>'1'!O1141-'2'!O1141</f>
        <v>16855.142542925725</v>
      </c>
      <c r="P1141" s="26">
        <f>'1'!P1141-'2'!P1141</f>
        <v>10989.170556891751</v>
      </c>
      <c r="Q1141" s="26">
        <f>'1'!Q1141-'2'!Q1141</f>
        <v>16535.094038017269</v>
      </c>
      <c r="R1141" s="26">
        <f>'1'!R1141-'2'!R1141</f>
        <v>16535.094038017269</v>
      </c>
      <c r="S1141" s="26">
        <f>'1'!S1141-'2'!S1141</f>
        <v>16535.094038017269</v>
      </c>
      <c r="T1141" s="26">
        <f>'1'!T1141-'2'!T1141</f>
        <v>20813.7745161559</v>
      </c>
      <c r="U1141" s="26">
        <f>'1'!U1141-'2'!U1141</f>
        <v>20837.533575472251</v>
      </c>
      <c r="V1141" s="26">
        <f>'1'!V1141-'2'!V1141</f>
        <v>155013.69977636519</v>
      </c>
      <c r="W1141" s="26">
        <f>'1'!W1141-'2'!W1141</f>
        <v>330758.25029323314</v>
      </c>
      <c r="X1141" s="26">
        <f>'1'!X1141-'2'!X1141</f>
        <v>23952.392838236341</v>
      </c>
      <c r="Y1141" s="26">
        <f>'1'!Y1141-'2'!Y1141</f>
        <v>0</v>
      </c>
      <c r="Z1141" s="26">
        <f>'1'!Z1141-'2'!Z1141</f>
        <v>0</v>
      </c>
      <c r="AA1141" s="26">
        <f>'1'!AA1141-'2'!AA1141</f>
        <v>0</v>
      </c>
      <c r="AB1141" s="26">
        <f>'1'!AB1141-'2'!AB1141</f>
        <v>0</v>
      </c>
      <c r="AC1141" s="26">
        <f>'1'!AC1141-'2'!AC1141</f>
        <v>0</v>
      </c>
      <c r="AD1141" s="26">
        <f>'1'!AD1141-'2'!AD1141</f>
        <v>0</v>
      </c>
      <c r="AE1141" s="26">
        <f>'1'!AE1141-'2'!AE1141</f>
        <v>0</v>
      </c>
      <c r="AF1141" s="26">
        <f t="shared" si="79"/>
        <v>549080.06000559544</v>
      </c>
      <c r="AG1141" s="26">
        <f t="shared" si="80"/>
        <v>551375.65099946281</v>
      </c>
      <c r="AH1141" s="56">
        <f t="shared" si="81"/>
        <v>1236</v>
      </c>
    </row>
    <row r="1142" spans="1:34">
      <c r="A1142" s="56">
        <f t="shared" si="78"/>
        <v>1237</v>
      </c>
      <c r="B1142" s="3">
        <f>'1'!B1142</f>
        <v>5764431</v>
      </c>
      <c r="C1142" t="str">
        <f>'1'!C1142</f>
        <v>MARTIN: Upgrade 115 KV Differential</v>
      </c>
      <c r="D1142" s="3" t="str">
        <f>'1'!D1142</f>
        <v>3F</v>
      </c>
      <c r="E1142" s="6">
        <f>'1'!E1142</f>
        <v>45492</v>
      </c>
      <c r="F1142" s="3" t="str">
        <f>'1'!F1142</f>
        <v>TOLO</v>
      </c>
      <c r="G1142" s="26">
        <f>'1'!G1142</f>
        <v>5442525</v>
      </c>
      <c r="H1142" s="26">
        <f>'1'!H1142-'2'!H1142</f>
        <v>32102.309220433639</v>
      </c>
      <c r="I1142" s="26">
        <f>'1'!I1142-'2'!I1142</f>
        <v>31227.696319247123</v>
      </c>
      <c r="J1142" s="26">
        <f>'1'!J1142-'2'!J1142</f>
        <v>790.5710521537892</v>
      </c>
      <c r="K1142" s="26">
        <f>'1'!K1142-'2'!K1142</f>
        <v>0</v>
      </c>
      <c r="L1142" s="26">
        <f>'1'!L1142-'2'!L1142</f>
        <v>0</v>
      </c>
      <c r="M1142" s="26">
        <f>'1'!M1142-'2'!M1142</f>
        <v>0</v>
      </c>
      <c r="N1142" s="26">
        <f>'1'!N1142-'2'!N1142</f>
        <v>0</v>
      </c>
      <c r="O1142" s="26">
        <f>'1'!O1142-'2'!O1142</f>
        <v>0</v>
      </c>
      <c r="P1142" s="26">
        <f>'1'!P1142-'2'!P1142</f>
        <v>0</v>
      </c>
      <c r="Q1142" s="26">
        <f>'1'!Q1142-'2'!Q1142</f>
        <v>33298.64773659801</v>
      </c>
      <c r="R1142" s="26">
        <f>'1'!R1142-'2'!R1142</f>
        <v>33298.64773659801</v>
      </c>
      <c r="S1142" s="26">
        <f>'1'!S1142-'2'!S1142</f>
        <v>33298.64773659801</v>
      </c>
      <c r="T1142" s="26">
        <f>'1'!T1142-'2'!T1142</f>
        <v>206058.68771220607</v>
      </c>
      <c r="U1142" s="26">
        <f>'1'!U1142-'2'!U1142</f>
        <v>255814.16435024986</v>
      </c>
      <c r="V1142" s="26">
        <f>'1'!V1142-'2'!V1142</f>
        <v>277720.29655826796</v>
      </c>
      <c r="W1142" s="26">
        <f>'1'!W1142-'2'!W1142</f>
        <v>286313.06317156565</v>
      </c>
      <c r="X1142" s="26">
        <f>'1'!X1142-'2'!X1142</f>
        <v>319879.30313701293</v>
      </c>
      <c r="Y1142" s="26">
        <f>'1'!Y1142-'2'!Y1142</f>
        <v>309067.16086522338</v>
      </c>
      <c r="Z1142" s="26">
        <f>'1'!Z1142-'2'!Z1142</f>
        <v>375212.94103862712</v>
      </c>
      <c r="AA1142" s="26">
        <f>'1'!AA1142-'2'!AA1142</f>
        <v>164162.98741435524</v>
      </c>
      <c r="AB1142" s="26">
        <f>'1'!AB1142-'2'!AB1142</f>
        <v>78388.683679945636</v>
      </c>
      <c r="AC1142" s="26">
        <f>'1'!AC1142-'2'!AC1142</f>
        <v>105137.56438610701</v>
      </c>
      <c r="AD1142" s="26">
        <f>'1'!AD1142-'2'!AD1142</f>
        <v>35410.781523430567</v>
      </c>
      <c r="AE1142" s="26">
        <f>'1'!AE1142-'2'!AE1142</f>
        <v>31647.067009376078</v>
      </c>
      <c r="AF1142" s="26">
        <f t="shared" si="79"/>
        <v>164016.51980162857</v>
      </c>
      <c r="AG1142" s="26">
        <f t="shared" si="80"/>
        <v>2444812.700846368</v>
      </c>
      <c r="AH1142" s="56">
        <f t="shared" si="81"/>
        <v>1237</v>
      </c>
    </row>
    <row r="1143" spans="1:34">
      <c r="A1143" s="56">
        <f t="shared" si="78"/>
        <v>1238</v>
      </c>
      <c r="B1143" s="3">
        <f>'1'!B1143</f>
        <v>5773128</v>
      </c>
      <c r="C1143" t="str">
        <f>'1'!C1143</f>
        <v>REPL BANK 11 AND VINCENT RELAYS</v>
      </c>
      <c r="D1143" s="3" t="str">
        <f>'1'!D1143</f>
        <v>3F</v>
      </c>
      <c r="E1143" s="6">
        <f>'1'!E1143</f>
        <v>45384</v>
      </c>
      <c r="F1143" s="3" t="str">
        <f>'1'!F1143</f>
        <v>TOHI</v>
      </c>
      <c r="G1143" s="26">
        <f>'1'!G1143</f>
        <v>2445443.5</v>
      </c>
      <c r="H1143" s="26">
        <f>'1'!H1143-'2'!H1143</f>
        <v>480416.751272475</v>
      </c>
      <c r="I1143" s="26">
        <f>'1'!I1143-'2'!I1143</f>
        <v>1720474.5454168087</v>
      </c>
      <c r="J1143" s="26">
        <f>'1'!J1143-'2'!J1143</f>
        <v>952840.76864536712</v>
      </c>
      <c r="K1143" s="26">
        <f>'1'!K1143-'2'!K1143</f>
        <v>911151.35288605129</v>
      </c>
      <c r="L1143" s="26">
        <f>'1'!L1143-'2'!L1143</f>
        <v>596318.00808392256</v>
      </c>
      <c r="M1143" s="26">
        <f>'1'!M1143-'2'!M1143</f>
        <v>574690.83518411277</v>
      </c>
      <c r="N1143" s="26">
        <f>'1'!N1143-'2'!N1143</f>
        <v>506745.14321512787</v>
      </c>
      <c r="O1143" s="26">
        <f>'1'!O1143-'2'!O1143</f>
        <v>729472.34838864929</v>
      </c>
      <c r="P1143" s="26">
        <f>'1'!P1143-'2'!P1143</f>
        <v>607379.85341048788</v>
      </c>
      <c r="Q1143" s="26">
        <f>'1'!Q1143-'2'!Q1143</f>
        <v>404404.81207919889</v>
      </c>
      <c r="R1143" s="26">
        <f>'1'!R1143-'2'!R1143</f>
        <v>295542.75892010477</v>
      </c>
      <c r="S1143" s="26">
        <f>'1'!S1143-'2'!S1143</f>
        <v>296963.08480331424</v>
      </c>
      <c r="T1143" s="26">
        <f>'1'!T1143-'2'!T1143</f>
        <v>835989.70849795558</v>
      </c>
      <c r="U1143" s="26">
        <f>'1'!U1143-'2'!U1143</f>
        <v>724820.13822894497</v>
      </c>
      <c r="V1143" s="26">
        <f>'1'!V1143-'2'!V1143</f>
        <v>728877.6265234875</v>
      </c>
      <c r="W1143" s="26">
        <f>'1'!W1143-'2'!W1143</f>
        <v>549734.41245100216</v>
      </c>
      <c r="X1143" s="26">
        <f>'1'!X1143-'2'!X1143</f>
        <v>604474.63290639734</v>
      </c>
      <c r="Y1143" s="26">
        <f>'1'!Y1143-'2'!Y1143</f>
        <v>2343.2954580633823</v>
      </c>
      <c r="Z1143" s="26">
        <f>'1'!Z1143-'2'!Z1143</f>
        <v>2578.4635589044146</v>
      </c>
      <c r="AA1143" s="26">
        <f>'1'!AA1143-'2'!AA1143</f>
        <v>219566.78442053893</v>
      </c>
      <c r="AB1143" s="26">
        <f>'1'!AB1143-'2'!AB1143</f>
        <v>2343.2954580633823</v>
      </c>
      <c r="AC1143" s="26">
        <f>'1'!AC1143-'2'!AC1143</f>
        <v>2696.0476093249317</v>
      </c>
      <c r="AD1143" s="26">
        <f>'1'!AD1143-'2'!AD1143</f>
        <v>2108.127357222349</v>
      </c>
      <c r="AE1143" s="26">
        <f>'1'!AE1143-'2'!AE1143</f>
        <v>1993.3384902508151</v>
      </c>
      <c r="AF1143" s="26">
        <f t="shared" si="79"/>
        <v>8076400.2623056211</v>
      </c>
      <c r="AG1143" s="26">
        <f t="shared" si="80"/>
        <v>3677525.8709601564</v>
      </c>
      <c r="AH1143" s="56">
        <f t="shared" si="81"/>
        <v>1238</v>
      </c>
    </row>
    <row r="1144" spans="1:34">
      <c r="A1144" s="56">
        <f t="shared" si="78"/>
        <v>1239</v>
      </c>
      <c r="B1144" s="3">
        <f>'1'!B1144</f>
        <v>5773129</v>
      </c>
      <c r="C1144" t="str">
        <f>'1'!C1144</f>
        <v>Midway Bank 13 Relay Project</v>
      </c>
      <c r="D1144" s="3" t="str">
        <f>'1'!D1144</f>
        <v>3F</v>
      </c>
      <c r="E1144" s="6">
        <f>'1'!E1144</f>
        <v>45538</v>
      </c>
      <c r="F1144" s="3" t="str">
        <f>'1'!F1144</f>
        <v>TOHI</v>
      </c>
      <c r="G1144" s="26">
        <f>'1'!G1144</f>
        <v>3368803.3</v>
      </c>
      <c r="H1144" s="26">
        <f>'1'!H1144-'2'!H1144</f>
        <v>22917.150061514982</v>
      </c>
      <c r="I1144" s="26">
        <f>'1'!I1144-'2'!I1144</f>
        <v>46876.903549500305</v>
      </c>
      <c r="J1144" s="26">
        <f>'1'!J1144-'2'!J1144</f>
        <v>27398.66768526809</v>
      </c>
      <c r="K1144" s="26">
        <f>'1'!K1144-'2'!K1144</f>
        <v>43441.250399574696</v>
      </c>
      <c r="L1144" s="26">
        <f>'1'!L1144-'2'!L1144</f>
        <v>115650.62202885546</v>
      </c>
      <c r="M1144" s="26">
        <f>'1'!M1144-'2'!M1144</f>
        <v>174308.94429747071</v>
      </c>
      <c r="N1144" s="26">
        <f>'1'!N1144-'2'!N1144</f>
        <v>95879.26459360664</v>
      </c>
      <c r="O1144" s="26">
        <f>'1'!O1144-'2'!O1144</f>
        <v>84281.02356318169</v>
      </c>
      <c r="P1144" s="26">
        <f>'1'!P1144-'2'!P1144</f>
        <v>29038.322296441023</v>
      </c>
      <c r="Q1144" s="26">
        <f>'1'!Q1144-'2'!Q1144</f>
        <v>209582.29596799298</v>
      </c>
      <c r="R1144" s="26">
        <f>'1'!R1144-'2'!R1144</f>
        <v>176486.3922042278</v>
      </c>
      <c r="S1144" s="26">
        <f>'1'!S1144-'2'!S1144</f>
        <v>175496.80409050651</v>
      </c>
      <c r="T1144" s="26">
        <f>'1'!T1144-'2'!T1144</f>
        <v>324692.98172728671</v>
      </c>
      <c r="U1144" s="26">
        <f>'1'!U1144-'2'!U1144</f>
        <v>152756.77548687535</v>
      </c>
      <c r="V1144" s="26">
        <f>'1'!V1144-'2'!V1144</f>
        <v>153502.99629497196</v>
      </c>
      <c r="W1144" s="26">
        <f>'1'!W1144-'2'!W1144</f>
        <v>154249.31027585018</v>
      </c>
      <c r="X1144" s="26">
        <f>'1'!X1144-'2'!X1144</f>
        <v>232710.48237990614</v>
      </c>
      <c r="Y1144" s="26">
        <f>'1'!Y1144-'2'!Y1144</f>
        <v>186941.40320401907</v>
      </c>
      <c r="Z1144" s="26">
        <f>'1'!Z1144-'2'!Z1144</f>
        <v>67955.754629401345</v>
      </c>
      <c r="AA1144" s="26">
        <f>'1'!AA1144-'2'!AA1144</f>
        <v>37427.413209089565</v>
      </c>
      <c r="AB1144" s="26">
        <f>'1'!AB1144-'2'!AB1144</f>
        <v>23392.144902278684</v>
      </c>
      <c r="AC1144" s="26">
        <f>'1'!AC1144-'2'!AC1144</f>
        <v>6526.5670078100911</v>
      </c>
      <c r="AD1144" s="26">
        <f>'1'!AD1144-'2'!AD1144</f>
        <v>6089.7730075158115</v>
      </c>
      <c r="AE1144" s="26">
        <f>'1'!AE1144-'2'!AE1144</f>
        <v>3726.9112653095544</v>
      </c>
      <c r="AF1144" s="26">
        <f t="shared" si="79"/>
        <v>1201357.6407381408</v>
      </c>
      <c r="AG1144" s="26">
        <f t="shared" si="80"/>
        <v>1349972.5133903145</v>
      </c>
      <c r="AH1144" s="56">
        <f t="shared" si="81"/>
        <v>1239</v>
      </c>
    </row>
    <row r="1145" spans="1:34">
      <c r="A1145" s="56">
        <f t="shared" si="78"/>
        <v>1240</v>
      </c>
      <c r="B1145" s="3">
        <f>'1'!B1145</f>
        <v>5774460</v>
      </c>
      <c r="C1145" t="str">
        <f>'1'!C1145</f>
        <v>MONTAGUE: Replace Line Relay</v>
      </c>
      <c r="D1145" s="3" t="str">
        <f>'1'!D1145</f>
        <v>3F</v>
      </c>
      <c r="E1145" s="6">
        <f>'1'!E1145</f>
        <v>45008</v>
      </c>
      <c r="F1145" s="3" t="str">
        <f>'1'!F1145</f>
        <v>TOLO</v>
      </c>
      <c r="G1145" s="26">
        <f>'1'!G1145</f>
        <v>1502509.6</v>
      </c>
      <c r="H1145" s="26">
        <f>'1'!H1145-'2'!H1145</f>
        <v>333785.34079569922</v>
      </c>
      <c r="I1145" s="26">
        <f>'1'!I1145-'2'!I1145</f>
        <v>150424.84710817118</v>
      </c>
      <c r="J1145" s="26">
        <f>'1'!J1145-'2'!J1145</f>
        <v>64890.835977592418</v>
      </c>
      <c r="K1145" s="26">
        <f>'1'!K1145-'2'!K1145</f>
        <v>26259.81677537112</v>
      </c>
      <c r="L1145" s="26">
        <f>'1'!L1145-'2'!L1145</f>
        <v>48212.628546987245</v>
      </c>
      <c r="M1145" s="26">
        <f>'1'!M1145-'2'!M1145</f>
        <v>3880.3668366586749</v>
      </c>
      <c r="N1145" s="26">
        <f>'1'!N1145-'2'!N1145</f>
        <v>7705.9480777173003</v>
      </c>
      <c r="O1145" s="26">
        <f>'1'!O1145-'2'!O1145</f>
        <v>4089.3533858609085</v>
      </c>
      <c r="P1145" s="26">
        <f>'1'!P1145-'2'!P1145</f>
        <v>-2447.2762823655185</v>
      </c>
      <c r="Q1145" s="26">
        <f>'1'!Q1145-'2'!Q1145</f>
        <v>2302.2062613633443</v>
      </c>
      <c r="R1145" s="26">
        <f>'1'!R1145-'2'!R1145</f>
        <v>0</v>
      </c>
      <c r="S1145" s="26">
        <f>'1'!S1145-'2'!S1145</f>
        <v>0</v>
      </c>
      <c r="T1145" s="26">
        <f>'1'!T1145-'2'!T1145</f>
        <v>0</v>
      </c>
      <c r="U1145" s="26">
        <f>'1'!U1145-'2'!U1145</f>
        <v>0</v>
      </c>
      <c r="V1145" s="26">
        <f>'1'!V1145-'2'!V1145</f>
        <v>0</v>
      </c>
      <c r="W1145" s="26">
        <f>'1'!W1145-'2'!W1145</f>
        <v>0</v>
      </c>
      <c r="X1145" s="26">
        <f>'1'!X1145-'2'!X1145</f>
        <v>0</v>
      </c>
      <c r="Y1145" s="26">
        <f>'1'!Y1145-'2'!Y1145</f>
        <v>0</v>
      </c>
      <c r="Z1145" s="26">
        <f>'1'!Z1145-'2'!Z1145</f>
        <v>0</v>
      </c>
      <c r="AA1145" s="26">
        <f>'1'!AA1145-'2'!AA1145</f>
        <v>0</v>
      </c>
      <c r="AB1145" s="26">
        <f>'1'!AB1145-'2'!AB1145</f>
        <v>0</v>
      </c>
      <c r="AC1145" s="26">
        <f>'1'!AC1145-'2'!AC1145</f>
        <v>0</v>
      </c>
      <c r="AD1145" s="26">
        <f>'1'!AD1145-'2'!AD1145</f>
        <v>0</v>
      </c>
      <c r="AE1145" s="26">
        <f>'1'!AE1145-'2'!AE1145</f>
        <v>0</v>
      </c>
      <c r="AF1145" s="26">
        <f t="shared" si="79"/>
        <v>639104.06748305575</v>
      </c>
      <c r="AG1145" s="26">
        <f t="shared" si="80"/>
        <v>0</v>
      </c>
      <c r="AH1145" s="56">
        <f t="shared" si="81"/>
        <v>1240</v>
      </c>
    </row>
    <row r="1146" spans="1:34">
      <c r="A1146" s="56">
        <f t="shared" si="78"/>
        <v>1241</v>
      </c>
      <c r="B1146" s="3">
        <f>'1'!B1146</f>
        <v>5776241</v>
      </c>
      <c r="C1146" t="str">
        <f>'1'!C1146</f>
        <v>FAMOSO: Repl CB 22 Relay</v>
      </c>
      <c r="D1146" s="3" t="str">
        <f>'1'!D1146</f>
        <v>3F</v>
      </c>
      <c r="E1146" s="6">
        <f>'1'!E1146</f>
        <v>45247</v>
      </c>
      <c r="F1146" s="3" t="str">
        <f>'1'!F1146</f>
        <v>TOLO</v>
      </c>
      <c r="G1146" s="26">
        <f>'1'!G1146</f>
        <v>556680.10000000009</v>
      </c>
      <c r="H1146" s="26">
        <f>'1'!H1146-'2'!H1146</f>
        <v>40412.762305384153</v>
      </c>
      <c r="I1146" s="26">
        <f>'1'!I1146-'2'!I1146</f>
        <v>23280.151218756131</v>
      </c>
      <c r="J1146" s="26">
        <f>'1'!J1146-'2'!J1146</f>
        <v>6438.7050747304183</v>
      </c>
      <c r="K1146" s="26">
        <f>'1'!K1146-'2'!K1146</f>
        <v>5877.4322381747997</v>
      </c>
      <c r="L1146" s="26">
        <f>'1'!L1146-'2'!L1146</f>
        <v>6100.0220134954125</v>
      </c>
      <c r="M1146" s="26">
        <f>'1'!M1146-'2'!M1146</f>
        <v>5714.659388662405</v>
      </c>
      <c r="N1146" s="26">
        <f>'1'!N1146-'2'!N1146</f>
        <v>4254.0828637875911</v>
      </c>
      <c r="O1146" s="26">
        <f>'1'!O1146-'2'!O1146</f>
        <v>4474.3433195673852</v>
      </c>
      <c r="P1146" s="26">
        <f>'1'!P1146-'2'!P1146</f>
        <v>4594.8157262185168</v>
      </c>
      <c r="Q1146" s="26">
        <f>'1'!Q1146-'2'!Q1146</f>
        <v>3887.0752769362321</v>
      </c>
      <c r="R1146" s="26">
        <f>'1'!R1146-'2'!R1146</f>
        <v>1943.5842248589324</v>
      </c>
      <c r="S1146" s="26">
        <f>'1'!S1146-'2'!S1146</f>
        <v>0</v>
      </c>
      <c r="T1146" s="26">
        <f>'1'!T1146-'2'!T1146</f>
        <v>0</v>
      </c>
      <c r="U1146" s="26">
        <f>'1'!U1146-'2'!U1146</f>
        <v>0</v>
      </c>
      <c r="V1146" s="26">
        <f>'1'!V1146-'2'!V1146</f>
        <v>0</v>
      </c>
      <c r="W1146" s="26">
        <f>'1'!W1146-'2'!W1146</f>
        <v>0</v>
      </c>
      <c r="X1146" s="26">
        <f>'1'!X1146-'2'!X1146</f>
        <v>0</v>
      </c>
      <c r="Y1146" s="26">
        <f>'1'!Y1146-'2'!Y1146</f>
        <v>0</v>
      </c>
      <c r="Z1146" s="26">
        <f>'1'!Z1146-'2'!Z1146</f>
        <v>0</v>
      </c>
      <c r="AA1146" s="26">
        <f>'1'!AA1146-'2'!AA1146</f>
        <v>0</v>
      </c>
      <c r="AB1146" s="26">
        <f>'1'!AB1146-'2'!AB1146</f>
        <v>0</v>
      </c>
      <c r="AC1146" s="26">
        <f>'1'!AC1146-'2'!AC1146</f>
        <v>0</v>
      </c>
      <c r="AD1146" s="26">
        <f>'1'!AD1146-'2'!AD1146</f>
        <v>0</v>
      </c>
      <c r="AE1146" s="26">
        <f>'1'!AE1146-'2'!AE1146</f>
        <v>0</v>
      </c>
      <c r="AF1146" s="26">
        <f t="shared" si="79"/>
        <v>106977.63365057198</v>
      </c>
      <c r="AG1146" s="26">
        <f t="shared" si="80"/>
        <v>0</v>
      </c>
      <c r="AH1146" s="56">
        <f t="shared" si="81"/>
        <v>1241</v>
      </c>
    </row>
    <row r="1147" spans="1:34">
      <c r="A1147" s="56">
        <f t="shared" si="78"/>
        <v>1242</v>
      </c>
      <c r="B1147" s="3">
        <f>'1'!B1147</f>
        <v>5776243</v>
      </c>
      <c r="C1147" t="str">
        <f>'1'!C1147</f>
        <v>Henrietta: Repl CB 42 Relays</v>
      </c>
      <c r="D1147" s="3" t="str">
        <f>'1'!D1147</f>
        <v>3F</v>
      </c>
      <c r="E1147" s="6">
        <f>'1'!E1147</f>
        <v>45597</v>
      </c>
      <c r="F1147" s="3" t="str">
        <f>'1'!F1147</f>
        <v>TOLO</v>
      </c>
      <c r="G1147" s="26">
        <f>'1'!G1147</f>
        <v>244944.9</v>
      </c>
      <c r="H1147" s="26">
        <f>'1'!H1147-'2'!H1147</f>
        <v>8881.2295452326671</v>
      </c>
      <c r="I1147" s="26">
        <f>'1'!I1147-'2'!I1147</f>
        <v>1942.5593242609725</v>
      </c>
      <c r="J1147" s="26">
        <f>'1'!J1147-'2'!J1147</f>
        <v>3727.9361659075144</v>
      </c>
      <c r="K1147" s="26">
        <f>'1'!K1147-'2'!K1147</f>
        <v>7246.3267459229992</v>
      </c>
      <c r="L1147" s="26">
        <f>'1'!L1147-'2'!L1147</f>
        <v>13394.612260304169</v>
      </c>
      <c r="M1147" s="26">
        <f>'1'!M1147-'2'!M1147</f>
        <v>7610.0732854172111</v>
      </c>
      <c r="N1147" s="26">
        <f>'1'!N1147-'2'!N1147</f>
        <v>3315.7397799642777</v>
      </c>
      <c r="O1147" s="26">
        <f>'1'!O1147-'2'!O1147</f>
        <v>2112.6928235223536</v>
      </c>
      <c r="P1147" s="26">
        <f>'1'!P1147-'2'!P1147</f>
        <v>2033.123268007995</v>
      </c>
      <c r="Q1147" s="26">
        <f>'1'!Q1147-'2'!Q1147</f>
        <v>2956.1860156435387</v>
      </c>
      <c r="R1147" s="26">
        <f>'1'!R1147-'2'!R1147</f>
        <v>2956.1860156435387</v>
      </c>
      <c r="S1147" s="26">
        <f>'1'!S1147-'2'!S1147</f>
        <v>2956.1860156435387</v>
      </c>
      <c r="T1147" s="26">
        <f>'1'!T1147-'2'!T1147</f>
        <v>4999.6514624127667</v>
      </c>
      <c r="U1147" s="26">
        <f>'1'!U1147-'2'!U1147</f>
        <v>5011.4844056801248</v>
      </c>
      <c r="V1147" s="26">
        <f>'1'!V1147-'2'!V1147</f>
        <v>5023.4105217291153</v>
      </c>
      <c r="W1147" s="26">
        <f>'1'!W1147-'2'!W1147</f>
        <v>5035.3366377781058</v>
      </c>
      <c r="X1147" s="26">
        <f>'1'!X1147-'2'!X1147</f>
        <v>5047.2627538270972</v>
      </c>
      <c r="Y1147" s="26">
        <f>'1'!Y1147-'2'!Y1147</f>
        <v>5059.1888698760868</v>
      </c>
      <c r="Z1147" s="26">
        <f>'1'!Z1147-'2'!Z1147</f>
        <v>5180.6861771251788</v>
      </c>
      <c r="AA1147" s="26">
        <f>'1'!AA1147-'2'!AA1147</f>
        <v>5003.5647192413417</v>
      </c>
      <c r="AB1147" s="26">
        <f>'1'!AB1147-'2'!AB1147</f>
        <v>319363.3122723308</v>
      </c>
      <c r="AC1147" s="26">
        <f>'1'!AC1147-'2'!AC1147</f>
        <v>297731.57390622108</v>
      </c>
      <c r="AD1147" s="26">
        <f>'1'!AD1147-'2'!AD1147</f>
        <v>226762.7046915986</v>
      </c>
      <c r="AE1147" s="26">
        <f>'1'!AE1147-'2'!AE1147</f>
        <v>0</v>
      </c>
      <c r="AF1147" s="26">
        <f t="shared" si="79"/>
        <v>59132.85124547076</v>
      </c>
      <c r="AG1147" s="26">
        <f t="shared" si="80"/>
        <v>884218.17641782039</v>
      </c>
      <c r="AH1147" s="56">
        <f t="shared" si="81"/>
        <v>1242</v>
      </c>
    </row>
    <row r="1148" spans="1:34">
      <c r="A1148" s="56">
        <f t="shared" si="78"/>
        <v>1243</v>
      </c>
      <c r="B1148" s="3">
        <f>'1'!B1148</f>
        <v>5777562</v>
      </c>
      <c r="C1148" t="str">
        <f>'1'!C1148</f>
        <v>VACAVILLE: Repl Recloser Relays</v>
      </c>
      <c r="D1148" s="3" t="str">
        <f>'1'!D1148</f>
        <v>3F</v>
      </c>
      <c r="E1148" s="6">
        <f>'1'!E1148</f>
        <v>45653</v>
      </c>
      <c r="F1148" s="3" t="str">
        <f>'1'!F1148</f>
        <v>TOLO</v>
      </c>
      <c r="G1148" s="26">
        <f>'1'!G1148</f>
        <v>18906.600000000002</v>
      </c>
      <c r="H1148" s="26">
        <f>'1'!H1148-'2'!H1148</f>
        <v>104.91255211846396</v>
      </c>
      <c r="I1148" s="26">
        <f>'1'!I1148-'2'!I1148</f>
        <v>876.4763568191745</v>
      </c>
      <c r="J1148" s="26">
        <f>'1'!J1148-'2'!J1148</f>
        <v>107.24187165928242</v>
      </c>
      <c r="K1148" s="26">
        <f>'1'!K1148-'2'!K1148</f>
        <v>110.3165734531628</v>
      </c>
      <c r="L1148" s="26">
        <f>'1'!L1148-'2'!L1148</f>
        <v>110.3165734531628</v>
      </c>
      <c r="M1148" s="26">
        <f>'1'!M1148-'2'!M1148</f>
        <v>110.3165734531628</v>
      </c>
      <c r="N1148" s="26">
        <f>'1'!N1148-'2'!N1148</f>
        <v>115.53424922459618</v>
      </c>
      <c r="O1148" s="26">
        <f>'1'!O1148-'2'!O1148</f>
        <v>115.53424922459618</v>
      </c>
      <c r="P1148" s="26">
        <f>'1'!P1148-'2'!P1148</f>
        <v>115.53424922459618</v>
      </c>
      <c r="Q1148" s="26">
        <f>'1'!Q1148-'2'!Q1148</f>
        <v>124.6651818246046</v>
      </c>
      <c r="R1148" s="26">
        <f>'1'!R1148-'2'!R1148</f>
        <v>124.6651818246046</v>
      </c>
      <c r="S1148" s="26">
        <f>'1'!S1148-'2'!S1148</f>
        <v>124.6651818246046</v>
      </c>
      <c r="T1148" s="26">
        <f>'1'!T1148-'2'!T1148</f>
        <v>9985.9792170520523</v>
      </c>
      <c r="U1148" s="26">
        <f>'1'!U1148-'2'!U1148</f>
        <v>8951.8545137102828</v>
      </c>
      <c r="V1148" s="26">
        <f>'1'!V1148-'2'!V1148</f>
        <v>17137.083380146396</v>
      </c>
      <c r="W1148" s="26">
        <f>'1'!W1148-'2'!W1148</f>
        <v>9980.2025045908231</v>
      </c>
      <c r="X1148" s="26">
        <f>'1'!X1148-'2'!X1148</f>
        <v>9877.5260992315434</v>
      </c>
      <c r="Y1148" s="26">
        <f>'1'!Y1148-'2'!Y1148</f>
        <v>22807.20617918835</v>
      </c>
      <c r="Z1148" s="26">
        <f>'1'!Z1148-'2'!Z1148</f>
        <v>25186.5595037436</v>
      </c>
      <c r="AA1148" s="26">
        <f>'1'!AA1148-'2'!AA1148</f>
        <v>28716.130817555011</v>
      </c>
      <c r="AB1148" s="26">
        <f>'1'!AB1148-'2'!AB1148</f>
        <v>27948.759788027775</v>
      </c>
      <c r="AC1148" s="26">
        <f>'1'!AC1148-'2'!AC1148</f>
        <v>67759.998615190954</v>
      </c>
      <c r="AD1148" s="26">
        <f>'1'!AD1148-'2'!AD1148</f>
        <v>78633.821268421394</v>
      </c>
      <c r="AE1148" s="26">
        <f>'1'!AE1148-'2'!AE1148</f>
        <v>81578.360686360829</v>
      </c>
      <c r="AF1148" s="26">
        <f t="shared" si="79"/>
        <v>2140.1787941040116</v>
      </c>
      <c r="AG1148" s="26">
        <f t="shared" si="80"/>
        <v>388563.48257321911</v>
      </c>
      <c r="AH1148" s="56">
        <f t="shared" si="81"/>
        <v>1243</v>
      </c>
    </row>
    <row r="1149" spans="1:34">
      <c r="A1149" s="56">
        <f t="shared" si="78"/>
        <v>1244</v>
      </c>
      <c r="B1149" s="3">
        <f>'1'!B1149</f>
        <v>5777638</v>
      </c>
      <c r="C1149" t="str">
        <f>'1'!C1149</f>
        <v>EM 3RD DTT SONOMA LANDFILL</v>
      </c>
      <c r="D1149" s="3" t="str">
        <f>'1'!D1149</f>
        <v>3F</v>
      </c>
      <c r="E1149" s="6">
        <f>'1'!E1149</f>
        <v>45294</v>
      </c>
      <c r="F1149" s="3" t="str">
        <f>'1'!F1149</f>
        <v>TOLO</v>
      </c>
      <c r="G1149" s="26">
        <f>'1'!G1149</f>
        <v>187664.09999999998</v>
      </c>
      <c r="H1149" s="26">
        <f>'1'!H1149-'2'!H1149</f>
        <v>1847.5230869955788</v>
      </c>
      <c r="I1149" s="26">
        <f>'1'!I1149-'2'!I1149</f>
        <v>3331.6723256234764</v>
      </c>
      <c r="J1149" s="26">
        <f>'1'!J1149-'2'!J1149</f>
        <v>1731.802492207717</v>
      </c>
      <c r="K1149" s="26">
        <f>'1'!K1149-'2'!K1149</f>
        <v>2847.2670339148663</v>
      </c>
      <c r="L1149" s="26">
        <f>'1'!L1149-'2'!L1149</f>
        <v>1931.7512815915748</v>
      </c>
      <c r="M1149" s="26">
        <f>'1'!M1149-'2'!M1149</f>
        <v>1389.9515563971981</v>
      </c>
      <c r="N1149" s="26">
        <f>'1'!N1149-'2'!N1149</f>
        <v>2041.6951639182066</v>
      </c>
      <c r="O1149" s="26">
        <f>'1'!O1149-'2'!O1149</f>
        <v>4262.4684141345369</v>
      </c>
      <c r="P1149" s="26">
        <f>'1'!P1149-'2'!P1149</f>
        <v>2044.2108290222905</v>
      </c>
      <c r="Q1149" s="26">
        <f>'1'!Q1149-'2'!Q1149</f>
        <v>2105.2390009917344</v>
      </c>
      <c r="R1149" s="26">
        <f>'1'!R1149-'2'!R1149</f>
        <v>2364.6320250572794</v>
      </c>
      <c r="S1149" s="26">
        <f>'1'!S1149-'2'!S1149</f>
        <v>65932.22815790154</v>
      </c>
      <c r="T1149" s="26">
        <f>'1'!T1149-'2'!T1149</f>
        <v>16139.202888859758</v>
      </c>
      <c r="U1149" s="26">
        <f>'1'!U1149-'2'!U1149</f>
        <v>848.61769511098544</v>
      </c>
      <c r="V1149" s="26">
        <f>'1'!V1149-'2'!V1149</f>
        <v>891.10448353551442</v>
      </c>
      <c r="W1149" s="26">
        <f>'1'!W1149-'2'!W1149</f>
        <v>933.4980991784106</v>
      </c>
      <c r="X1149" s="26">
        <f>'1'!X1149-'2'!X1149</f>
        <v>933.4980991784106</v>
      </c>
      <c r="Y1149" s="26">
        <f>'1'!Y1149-'2'!Y1149</f>
        <v>408.37630189629442</v>
      </c>
      <c r="Z1149" s="26">
        <f>'1'!Z1149-'2'!Z1149</f>
        <v>0</v>
      </c>
      <c r="AA1149" s="26">
        <f>'1'!AA1149-'2'!AA1149</f>
        <v>0</v>
      </c>
      <c r="AB1149" s="26">
        <f>'1'!AB1149-'2'!AB1149</f>
        <v>0</v>
      </c>
      <c r="AC1149" s="26">
        <f>'1'!AC1149-'2'!AC1149</f>
        <v>0</v>
      </c>
      <c r="AD1149" s="26">
        <f>'1'!AD1149-'2'!AD1149</f>
        <v>0</v>
      </c>
      <c r="AE1149" s="26">
        <f>'1'!AE1149-'2'!AE1149</f>
        <v>0</v>
      </c>
      <c r="AF1149" s="26">
        <f t="shared" si="79"/>
        <v>91830.441367755993</v>
      </c>
      <c r="AG1149" s="26">
        <f t="shared" si="80"/>
        <v>20154.297567759371</v>
      </c>
      <c r="AH1149" s="56">
        <f t="shared" si="81"/>
        <v>1244</v>
      </c>
    </row>
    <row r="1150" spans="1:34">
      <c r="A1150" s="56">
        <f t="shared" si="78"/>
        <v>1245</v>
      </c>
      <c r="B1150" s="3">
        <f>'1'!B1150</f>
        <v>5777925</v>
      </c>
      <c r="C1150" t="str">
        <f>'1'!C1150</f>
        <v>CARIBOU: REPL CB 122 Relays</v>
      </c>
      <c r="D1150" s="3" t="str">
        <f>'1'!D1150</f>
        <v>3F</v>
      </c>
      <c r="E1150" s="6">
        <f>'1'!E1150</f>
        <v>45460</v>
      </c>
      <c r="F1150" s="3" t="str">
        <f>'1'!F1150</f>
        <v>TOLO</v>
      </c>
      <c r="G1150" s="26">
        <f>'1'!G1150</f>
        <v>576444.60000000009</v>
      </c>
      <c r="H1150" s="26">
        <f>'1'!H1150-'2'!H1150</f>
        <v>7434.81528316603</v>
      </c>
      <c r="I1150" s="26">
        <f>'1'!I1150-'2'!I1150</f>
        <v>4482.4493515694339</v>
      </c>
      <c r="J1150" s="26">
        <f>'1'!J1150-'2'!J1150</f>
        <v>8825.5122218162905</v>
      </c>
      <c r="K1150" s="26">
        <f>'1'!K1150-'2'!K1150</f>
        <v>4866.0416935514195</v>
      </c>
      <c r="L1150" s="26">
        <f>'1'!L1150-'2'!L1150</f>
        <v>10258.695948891078</v>
      </c>
      <c r="M1150" s="26">
        <f>'1'!M1150-'2'!M1150</f>
        <v>4741.3765117268149</v>
      </c>
      <c r="N1150" s="26">
        <f>'1'!N1150-'2'!N1150</f>
        <v>18222.453113386167</v>
      </c>
      <c r="O1150" s="26">
        <f>'1'!O1150-'2'!O1150</f>
        <v>5190.7488375415151</v>
      </c>
      <c r="P1150" s="26">
        <f>'1'!P1150-'2'!P1150</f>
        <v>6170.8333275362947</v>
      </c>
      <c r="Q1150" s="26">
        <f>'1'!Q1150-'2'!Q1150</f>
        <v>5249.7272083150374</v>
      </c>
      <c r="R1150" s="26">
        <f>'1'!R1150-'2'!R1150</f>
        <v>4450.2115691245062</v>
      </c>
      <c r="S1150" s="26">
        <f>'1'!S1150-'2'!S1150</f>
        <v>4453.3794437000188</v>
      </c>
      <c r="T1150" s="26">
        <f>'1'!T1150-'2'!T1150</f>
        <v>4032.704334628203</v>
      </c>
      <c r="U1150" s="26">
        <f>'1'!U1150-'2'!U1150</f>
        <v>4032.704334628203</v>
      </c>
      <c r="V1150" s="26">
        <f>'1'!V1150-'2'!V1150</f>
        <v>4032.7975074098354</v>
      </c>
      <c r="W1150" s="26">
        <f>'1'!W1150-'2'!W1150</f>
        <v>4034.7541358241228</v>
      </c>
      <c r="X1150" s="26">
        <f>'1'!X1150-'2'!X1150</f>
        <v>105991.86562089759</v>
      </c>
      <c r="Y1150" s="26">
        <f>'1'!Y1150-'2'!Y1150</f>
        <v>59414.046700438383</v>
      </c>
      <c r="Z1150" s="26">
        <f>'1'!Z1150-'2'!Z1150</f>
        <v>5659.0352380276599</v>
      </c>
      <c r="AA1150" s="26">
        <f>'1'!AA1150-'2'!AA1150</f>
        <v>0</v>
      </c>
      <c r="AB1150" s="26">
        <f>'1'!AB1150-'2'!AB1150</f>
        <v>0</v>
      </c>
      <c r="AC1150" s="26">
        <f>'1'!AC1150-'2'!AC1150</f>
        <v>0</v>
      </c>
      <c r="AD1150" s="26">
        <f>'1'!AD1150-'2'!AD1150</f>
        <v>0</v>
      </c>
      <c r="AE1150" s="26">
        <f>'1'!AE1150-'2'!AE1150</f>
        <v>0</v>
      </c>
      <c r="AF1150" s="26">
        <f t="shared" si="79"/>
        <v>84346.244510324599</v>
      </c>
      <c r="AG1150" s="26">
        <f t="shared" si="80"/>
        <v>187197.907871854</v>
      </c>
      <c r="AH1150" s="56">
        <f t="shared" si="81"/>
        <v>1245</v>
      </c>
    </row>
    <row r="1151" spans="1:34">
      <c r="A1151" s="56">
        <f t="shared" si="78"/>
        <v>1246</v>
      </c>
      <c r="B1151" s="3">
        <f>'1'!B1151</f>
        <v>5778427</v>
      </c>
      <c r="C1151" t="str">
        <f>'1'!C1151</f>
        <v>ROUND MOUNTAIN: Replace CB 212 Relay</v>
      </c>
      <c r="D1151" s="3" t="str">
        <f>'1'!D1151</f>
        <v>3F</v>
      </c>
      <c r="E1151" s="6">
        <f>'1'!E1151</f>
        <v>44852</v>
      </c>
      <c r="F1151" s="3" t="str">
        <f>'1'!F1151</f>
        <v>TOHI</v>
      </c>
      <c r="G1151" s="26">
        <f>'1'!G1151</f>
        <v>0</v>
      </c>
      <c r="H1151" s="26">
        <f>'1'!H1151-'2'!H1151</f>
        <v>29913.121543190806</v>
      </c>
      <c r="I1151" s="26">
        <f>'1'!I1151-'2'!I1151</f>
        <v>18698.47285474783</v>
      </c>
      <c r="J1151" s="26">
        <f>'1'!J1151-'2'!J1151</f>
        <v>13560.552984392079</v>
      </c>
      <c r="K1151" s="26">
        <f>'1'!K1151-'2'!K1151</f>
        <v>6604.6457988183265</v>
      </c>
      <c r="L1151" s="26">
        <f>'1'!L1151-'2'!L1151</f>
        <v>2813.5384869638151</v>
      </c>
      <c r="M1151" s="26">
        <f>'1'!M1151-'2'!M1151</f>
        <v>-1750.8097396607957</v>
      </c>
      <c r="N1151" s="26">
        <f>'1'!N1151-'2'!N1151</f>
        <v>0</v>
      </c>
      <c r="O1151" s="26">
        <f>'1'!O1151-'2'!O1151</f>
        <v>0</v>
      </c>
      <c r="P1151" s="26">
        <f>'1'!P1151-'2'!P1151</f>
        <v>870.42012601304646</v>
      </c>
      <c r="Q1151" s="26">
        <f>'1'!Q1151-'2'!Q1151</f>
        <v>0</v>
      </c>
      <c r="R1151" s="26">
        <f>'1'!R1151-'2'!R1151</f>
        <v>0</v>
      </c>
      <c r="S1151" s="26">
        <f>'1'!S1151-'2'!S1151</f>
        <v>0</v>
      </c>
      <c r="T1151" s="26">
        <f>'1'!T1151-'2'!T1151</f>
        <v>0</v>
      </c>
      <c r="U1151" s="26">
        <f>'1'!U1151-'2'!U1151</f>
        <v>0</v>
      </c>
      <c r="V1151" s="26">
        <f>'1'!V1151-'2'!V1151</f>
        <v>0</v>
      </c>
      <c r="W1151" s="26">
        <f>'1'!W1151-'2'!W1151</f>
        <v>0</v>
      </c>
      <c r="X1151" s="26">
        <f>'1'!X1151-'2'!X1151</f>
        <v>0</v>
      </c>
      <c r="Y1151" s="26">
        <f>'1'!Y1151-'2'!Y1151</f>
        <v>0</v>
      </c>
      <c r="Z1151" s="26">
        <f>'1'!Z1151-'2'!Z1151</f>
        <v>0</v>
      </c>
      <c r="AA1151" s="26">
        <f>'1'!AA1151-'2'!AA1151</f>
        <v>0</v>
      </c>
      <c r="AB1151" s="26">
        <f>'1'!AB1151-'2'!AB1151</f>
        <v>0</v>
      </c>
      <c r="AC1151" s="26">
        <f>'1'!AC1151-'2'!AC1151</f>
        <v>0</v>
      </c>
      <c r="AD1151" s="26">
        <f>'1'!AD1151-'2'!AD1151</f>
        <v>0</v>
      </c>
      <c r="AE1151" s="26">
        <f>'1'!AE1151-'2'!AE1151</f>
        <v>0</v>
      </c>
      <c r="AF1151" s="26">
        <f t="shared" si="79"/>
        <v>70709.942054465122</v>
      </c>
      <c r="AG1151" s="26">
        <f t="shared" si="80"/>
        <v>0</v>
      </c>
      <c r="AH1151" s="56">
        <f t="shared" si="81"/>
        <v>1246</v>
      </c>
    </row>
    <row r="1152" spans="1:34">
      <c r="A1152" s="56">
        <f t="shared" si="78"/>
        <v>1247</v>
      </c>
      <c r="B1152" s="3">
        <f>'1'!B1152</f>
        <v>5779608</v>
      </c>
      <c r="C1152" t="str">
        <f>'1'!C1152</f>
        <v>EDES: Replace CB 112 Line Relays</v>
      </c>
      <c r="D1152" s="3" t="str">
        <f>'1'!D1152</f>
        <v>3F</v>
      </c>
      <c r="E1152" s="6">
        <f>'1'!E1152</f>
        <v>44908</v>
      </c>
      <c r="F1152" s="3" t="str">
        <f>'1'!F1152</f>
        <v>TOLO</v>
      </c>
      <c r="G1152" s="26">
        <f>'1'!G1152</f>
        <v>675714.7</v>
      </c>
      <c r="H1152" s="26">
        <f>'1'!H1152-'2'!H1152</f>
        <v>0</v>
      </c>
      <c r="I1152" s="26">
        <f>'1'!I1152-'2'!I1152</f>
        <v>0</v>
      </c>
      <c r="J1152" s="26">
        <f>'1'!J1152-'2'!J1152</f>
        <v>0</v>
      </c>
      <c r="K1152" s="26">
        <f>'1'!K1152-'2'!K1152</f>
        <v>0</v>
      </c>
      <c r="L1152" s="26">
        <f>'1'!L1152-'2'!L1152</f>
        <v>0</v>
      </c>
      <c r="M1152" s="26">
        <f>'1'!M1152-'2'!M1152</f>
        <v>0</v>
      </c>
      <c r="N1152" s="26">
        <f>'1'!N1152-'2'!N1152</f>
        <v>0</v>
      </c>
      <c r="O1152" s="26">
        <f>'1'!O1152-'2'!O1152</f>
        <v>0</v>
      </c>
      <c r="P1152" s="26">
        <f>'1'!P1152-'2'!P1152</f>
        <v>0</v>
      </c>
      <c r="Q1152" s="26">
        <f>'1'!Q1152-'2'!Q1152</f>
        <v>0</v>
      </c>
      <c r="R1152" s="26">
        <f>'1'!R1152-'2'!R1152</f>
        <v>0</v>
      </c>
      <c r="S1152" s="26">
        <f>'1'!S1152-'2'!S1152</f>
        <v>0</v>
      </c>
      <c r="T1152" s="26">
        <f>'1'!T1152-'2'!T1152</f>
        <v>0</v>
      </c>
      <c r="U1152" s="26">
        <f>'1'!U1152-'2'!U1152</f>
        <v>0</v>
      </c>
      <c r="V1152" s="26">
        <f>'1'!V1152-'2'!V1152</f>
        <v>0</v>
      </c>
      <c r="W1152" s="26">
        <f>'1'!W1152-'2'!W1152</f>
        <v>0</v>
      </c>
      <c r="X1152" s="26">
        <f>'1'!X1152-'2'!X1152</f>
        <v>0</v>
      </c>
      <c r="Y1152" s="26">
        <f>'1'!Y1152-'2'!Y1152</f>
        <v>0</v>
      </c>
      <c r="Z1152" s="26">
        <f>'1'!Z1152-'2'!Z1152</f>
        <v>0</v>
      </c>
      <c r="AA1152" s="26">
        <f>'1'!AA1152-'2'!AA1152</f>
        <v>0</v>
      </c>
      <c r="AB1152" s="26">
        <f>'1'!AB1152-'2'!AB1152</f>
        <v>0</v>
      </c>
      <c r="AC1152" s="26">
        <f>'1'!AC1152-'2'!AC1152</f>
        <v>0</v>
      </c>
      <c r="AD1152" s="26">
        <f>'1'!AD1152-'2'!AD1152</f>
        <v>0</v>
      </c>
      <c r="AE1152" s="26">
        <f>'1'!AE1152-'2'!AE1152</f>
        <v>0</v>
      </c>
      <c r="AF1152" s="26">
        <f t="shared" si="79"/>
        <v>0</v>
      </c>
      <c r="AG1152" s="26">
        <f t="shared" si="80"/>
        <v>0</v>
      </c>
      <c r="AH1152" s="56">
        <f t="shared" si="81"/>
        <v>1247</v>
      </c>
    </row>
    <row r="1153" spans="1:34">
      <c r="A1153" s="56">
        <f t="shared" si="78"/>
        <v>1248</v>
      </c>
      <c r="B1153" s="3">
        <f>'1'!B1153</f>
        <v>5780244</v>
      </c>
      <c r="C1153" t="str">
        <f>'1'!C1153</f>
        <v>HERDLYN: Repl 60 KV Relay</v>
      </c>
      <c r="D1153" s="3" t="str">
        <f>'1'!D1153</f>
        <v>3F</v>
      </c>
      <c r="E1153" s="6">
        <f>'1'!E1153</f>
        <v>44652</v>
      </c>
      <c r="F1153" s="3" t="str">
        <f>'1'!F1153</f>
        <v>TOLO</v>
      </c>
      <c r="G1153" s="26">
        <f>'1'!G1153</f>
        <v>0</v>
      </c>
      <c r="H1153" s="26">
        <f>'1'!H1153-'2'!H1153</f>
        <v>16701.686971576604</v>
      </c>
      <c r="I1153" s="26">
        <f>'1'!I1153-'2'!I1153</f>
        <v>22610.891128288167</v>
      </c>
      <c r="J1153" s="26">
        <f>'1'!J1153-'2'!J1153</f>
        <v>58215.658383078095</v>
      </c>
      <c r="K1153" s="26">
        <f>'1'!K1153-'2'!K1153</f>
        <v>17759.011697544927</v>
      </c>
      <c r="L1153" s="26">
        <f>'1'!L1153-'2'!L1153</f>
        <v>24834.925425861642</v>
      </c>
      <c r="M1153" s="26">
        <f>'1'!M1153-'2'!M1153</f>
        <v>4662.3659929022524</v>
      </c>
      <c r="N1153" s="26">
        <f>'1'!N1153-'2'!N1153</f>
        <v>5564.46486467043</v>
      </c>
      <c r="O1153" s="26">
        <f>'1'!O1153-'2'!O1153</f>
        <v>825.13815413953535</v>
      </c>
      <c r="P1153" s="26">
        <f>'1'!P1153-'2'!P1153</f>
        <v>65281.416278196841</v>
      </c>
      <c r="Q1153" s="26">
        <f>'1'!Q1153-'2'!Q1153</f>
        <v>230982.40679896373</v>
      </c>
      <c r="R1153" s="26">
        <f>'1'!R1153-'2'!R1153</f>
        <v>0</v>
      </c>
      <c r="S1153" s="26">
        <f>'1'!S1153-'2'!S1153</f>
        <v>0</v>
      </c>
      <c r="T1153" s="26">
        <f>'1'!T1153-'2'!T1153</f>
        <v>0</v>
      </c>
      <c r="U1153" s="26">
        <f>'1'!U1153-'2'!U1153</f>
        <v>0</v>
      </c>
      <c r="V1153" s="26">
        <f>'1'!V1153-'2'!V1153</f>
        <v>0</v>
      </c>
      <c r="W1153" s="26">
        <f>'1'!W1153-'2'!W1153</f>
        <v>0</v>
      </c>
      <c r="X1153" s="26">
        <f>'1'!X1153-'2'!X1153</f>
        <v>0</v>
      </c>
      <c r="Y1153" s="26">
        <f>'1'!Y1153-'2'!Y1153</f>
        <v>0</v>
      </c>
      <c r="Z1153" s="26">
        <f>'1'!Z1153-'2'!Z1153</f>
        <v>0</v>
      </c>
      <c r="AA1153" s="26">
        <f>'1'!AA1153-'2'!AA1153</f>
        <v>0</v>
      </c>
      <c r="AB1153" s="26">
        <f>'1'!AB1153-'2'!AB1153</f>
        <v>0</v>
      </c>
      <c r="AC1153" s="26">
        <f>'1'!AC1153-'2'!AC1153</f>
        <v>0</v>
      </c>
      <c r="AD1153" s="26">
        <f>'1'!AD1153-'2'!AD1153</f>
        <v>0</v>
      </c>
      <c r="AE1153" s="26">
        <f>'1'!AE1153-'2'!AE1153</f>
        <v>0</v>
      </c>
      <c r="AF1153" s="26">
        <f t="shared" si="79"/>
        <v>447437.96569522226</v>
      </c>
      <c r="AG1153" s="26">
        <f t="shared" si="80"/>
        <v>0</v>
      </c>
      <c r="AH1153" s="56">
        <f t="shared" si="81"/>
        <v>1248</v>
      </c>
    </row>
    <row r="1154" spans="1:34">
      <c r="A1154" s="56">
        <f t="shared" si="78"/>
        <v>1249</v>
      </c>
      <c r="B1154" s="3">
        <f>'1'!B1154</f>
        <v>5780321</v>
      </c>
      <c r="C1154" t="str">
        <f>'1'!C1154</f>
        <v>Vaca Dixon: GE Upgrade</v>
      </c>
      <c r="D1154" s="3" t="str">
        <f>'1'!D1154</f>
        <v>3F</v>
      </c>
      <c r="E1154" s="6">
        <f>'1'!E1154</f>
        <v>44816</v>
      </c>
      <c r="F1154" s="3" t="str">
        <f>'1'!F1154</f>
        <v>TOHI</v>
      </c>
      <c r="G1154" s="26">
        <f>'1'!G1154</f>
        <v>237490.7</v>
      </c>
      <c r="H1154" s="26">
        <f>'1'!H1154-'2'!H1154</f>
        <v>1318.3948601032548</v>
      </c>
      <c r="I1154" s="26">
        <f>'1'!I1154-'2'!I1154</f>
        <v>1327.5257927032631</v>
      </c>
      <c r="J1154" s="26">
        <f>'1'!J1154-'2'!J1154</f>
        <v>1327.5257927032631</v>
      </c>
      <c r="K1154" s="26">
        <f>'1'!K1154-'2'!K1154</f>
        <v>1333.0229868195947</v>
      </c>
      <c r="L1154" s="26">
        <f>'1'!L1154-'2'!L1154</f>
        <v>1333.0229868195947</v>
      </c>
      <c r="M1154" s="26">
        <f>'1'!M1154-'2'!M1154</f>
        <v>1333.0229868195947</v>
      </c>
      <c r="N1154" s="26">
        <f>'1'!N1154-'2'!N1154</f>
        <v>1396.5668238931228</v>
      </c>
      <c r="O1154" s="26">
        <f>'1'!O1154-'2'!O1154</f>
        <v>1396.5668238931228</v>
      </c>
      <c r="P1154" s="26">
        <f>'1'!P1154-'2'!P1154</f>
        <v>1396.5668238931228</v>
      </c>
      <c r="Q1154" s="26">
        <f>'1'!Q1154-'2'!Q1154</f>
        <v>0</v>
      </c>
      <c r="R1154" s="26">
        <f>'1'!R1154-'2'!R1154</f>
        <v>0</v>
      </c>
      <c r="S1154" s="26">
        <f>'1'!S1154-'2'!S1154</f>
        <v>0</v>
      </c>
      <c r="T1154" s="26">
        <f>'1'!T1154-'2'!T1154</f>
        <v>0</v>
      </c>
      <c r="U1154" s="26">
        <f>'1'!U1154-'2'!U1154</f>
        <v>0</v>
      </c>
      <c r="V1154" s="26">
        <f>'1'!V1154-'2'!V1154</f>
        <v>0</v>
      </c>
      <c r="W1154" s="26">
        <f>'1'!W1154-'2'!W1154</f>
        <v>0</v>
      </c>
      <c r="X1154" s="26">
        <f>'1'!X1154-'2'!X1154</f>
        <v>0</v>
      </c>
      <c r="Y1154" s="26">
        <f>'1'!Y1154-'2'!Y1154</f>
        <v>0</v>
      </c>
      <c r="Z1154" s="26">
        <f>'1'!Z1154-'2'!Z1154</f>
        <v>0</v>
      </c>
      <c r="AA1154" s="26">
        <f>'1'!AA1154-'2'!AA1154</f>
        <v>0</v>
      </c>
      <c r="AB1154" s="26">
        <f>'1'!AB1154-'2'!AB1154</f>
        <v>0</v>
      </c>
      <c r="AC1154" s="26">
        <f>'1'!AC1154-'2'!AC1154</f>
        <v>0</v>
      </c>
      <c r="AD1154" s="26">
        <f>'1'!AD1154-'2'!AD1154</f>
        <v>0</v>
      </c>
      <c r="AE1154" s="26">
        <f>'1'!AE1154-'2'!AE1154</f>
        <v>0</v>
      </c>
      <c r="AF1154" s="26">
        <f t="shared" si="79"/>
        <v>12162.215877647934</v>
      </c>
      <c r="AG1154" s="26">
        <f t="shared" si="80"/>
        <v>0</v>
      </c>
      <c r="AH1154" s="56">
        <f t="shared" si="81"/>
        <v>1249</v>
      </c>
    </row>
    <row r="1155" spans="1:34">
      <c r="A1155" s="56">
        <f t="shared" si="78"/>
        <v>1250</v>
      </c>
      <c r="B1155" s="3">
        <f>'1'!B1155</f>
        <v>5780322</v>
      </c>
      <c r="C1155" t="str">
        <f>'1'!C1155</f>
        <v>EM TABLE MOUNTAIN GE UPGRADE</v>
      </c>
      <c r="D1155" s="3" t="str">
        <f>'1'!D1155</f>
        <v>3F</v>
      </c>
      <c r="E1155" s="6">
        <f>'1'!E1155</f>
        <v>45316</v>
      </c>
      <c r="F1155" s="3" t="str">
        <f>'1'!F1155</f>
        <v>TOHI</v>
      </c>
      <c r="G1155" s="26">
        <f>'1'!G1155</f>
        <v>321073.89999999997</v>
      </c>
      <c r="H1155" s="26">
        <f>'1'!H1155-'2'!H1155</f>
        <v>1941.8139420079103</v>
      </c>
      <c r="I1155" s="26">
        <f>'1'!I1155-'2'!I1155</f>
        <v>1795.6258476261432</v>
      </c>
      <c r="J1155" s="26">
        <f>'1'!J1155-'2'!J1155</f>
        <v>1795.6258476261432</v>
      </c>
      <c r="K1155" s="26">
        <f>'1'!K1155-'2'!K1155</f>
        <v>1803.0796701567624</v>
      </c>
      <c r="L1155" s="26">
        <f>'1'!L1155-'2'!L1155</f>
        <v>1803.0796701567624</v>
      </c>
      <c r="M1155" s="26">
        <f>'1'!M1155-'2'!M1155</f>
        <v>1803.0796701567624</v>
      </c>
      <c r="N1155" s="26">
        <f>'1'!N1155-'2'!N1155</f>
        <v>1889.0781476037801</v>
      </c>
      <c r="O1155" s="26">
        <f>'1'!O1155-'2'!O1155</f>
        <v>1889.0781476037801</v>
      </c>
      <c r="P1155" s="26">
        <f>'1'!P1155-'2'!P1155</f>
        <v>1889.0781476037801</v>
      </c>
      <c r="Q1155" s="26">
        <f>'1'!Q1155-'2'!Q1155</f>
        <v>1845.5664585812913</v>
      </c>
      <c r="R1155" s="26">
        <f>'1'!R1155-'2'!R1155</f>
        <v>1845.5664585812913</v>
      </c>
      <c r="S1155" s="26">
        <f>'1'!S1155-'2'!S1155</f>
        <v>1845.5664585812913</v>
      </c>
      <c r="T1155" s="26">
        <f>'1'!T1155-'2'!T1155</f>
        <v>955.95273955190066</v>
      </c>
      <c r="U1155" s="26">
        <f>'1'!U1155-'2'!U1155</f>
        <v>0</v>
      </c>
      <c r="V1155" s="26">
        <f>'1'!V1155-'2'!V1155</f>
        <v>0</v>
      </c>
      <c r="W1155" s="26">
        <f>'1'!W1155-'2'!W1155</f>
        <v>0</v>
      </c>
      <c r="X1155" s="26">
        <f>'1'!X1155-'2'!X1155</f>
        <v>0</v>
      </c>
      <c r="Y1155" s="26">
        <f>'1'!Y1155-'2'!Y1155</f>
        <v>0</v>
      </c>
      <c r="Z1155" s="26">
        <f>'1'!Z1155-'2'!Z1155</f>
        <v>0</v>
      </c>
      <c r="AA1155" s="26">
        <f>'1'!AA1155-'2'!AA1155</f>
        <v>0</v>
      </c>
      <c r="AB1155" s="26">
        <f>'1'!AB1155-'2'!AB1155</f>
        <v>0</v>
      </c>
      <c r="AC1155" s="26">
        <f>'1'!AC1155-'2'!AC1155</f>
        <v>0</v>
      </c>
      <c r="AD1155" s="26">
        <f>'1'!AD1155-'2'!AD1155</f>
        <v>0</v>
      </c>
      <c r="AE1155" s="26">
        <f>'1'!AE1155-'2'!AE1155</f>
        <v>0</v>
      </c>
      <c r="AF1155" s="26">
        <f t="shared" si="79"/>
        <v>22146.238466285704</v>
      </c>
      <c r="AG1155" s="26">
        <f t="shared" si="80"/>
        <v>955.95273955190066</v>
      </c>
      <c r="AH1155" s="56">
        <f t="shared" si="81"/>
        <v>1250</v>
      </c>
    </row>
    <row r="1156" spans="1:34">
      <c r="A1156" s="56">
        <f t="shared" si="78"/>
        <v>1251</v>
      </c>
      <c r="B1156" s="3">
        <f>'1'!B1156</f>
        <v>5780323</v>
      </c>
      <c r="C1156" t="str">
        <f>'1'!C1156</f>
        <v>EM TESLA GE UPGRADE</v>
      </c>
      <c r="D1156" s="3" t="str">
        <f>'1'!D1156</f>
        <v>3F</v>
      </c>
      <c r="E1156" s="6">
        <f>'1'!E1156</f>
        <v>45289</v>
      </c>
      <c r="F1156" s="3" t="str">
        <f>'1'!F1156</f>
        <v>TOHI</v>
      </c>
      <c r="G1156" s="26">
        <f>'1'!G1156</f>
        <v>336792.6</v>
      </c>
      <c r="H1156" s="26">
        <f>'1'!H1156-'2'!H1156</f>
        <v>2052.1305154610732</v>
      </c>
      <c r="I1156" s="26">
        <f>'1'!I1156-'2'!I1156</f>
        <v>1740.2812153362963</v>
      </c>
      <c r="J1156" s="26">
        <f>'1'!J1156-'2'!J1156</f>
        <v>1882.8355712343866</v>
      </c>
      <c r="K1156" s="26">
        <f>'1'!K1156-'2'!K1156</f>
        <v>4927.3493838657614</v>
      </c>
      <c r="L1156" s="26">
        <f>'1'!L1156-'2'!L1156</f>
        <v>2862.5473701026358</v>
      </c>
      <c r="M1156" s="26">
        <f>'1'!M1156-'2'!M1156</f>
        <v>2212.8535637775476</v>
      </c>
      <c r="N1156" s="26">
        <f>'1'!N1156-'2'!N1156</f>
        <v>2903.9160851475717</v>
      </c>
      <c r="O1156" s="26">
        <f>'1'!O1156-'2'!O1156</f>
        <v>4645.2222010818277</v>
      </c>
      <c r="P1156" s="26">
        <f>'1'!P1156-'2'!P1156</f>
        <v>3520.9994179012015</v>
      </c>
      <c r="Q1156" s="26">
        <f>'1'!Q1156-'2'!Q1156</f>
        <v>702.33642794758543</v>
      </c>
      <c r="R1156" s="26">
        <f>'1'!R1156-'2'!R1156</f>
        <v>0</v>
      </c>
      <c r="S1156" s="26">
        <f>'1'!S1156-'2'!S1156</f>
        <v>0</v>
      </c>
      <c r="T1156" s="26">
        <f>'1'!T1156-'2'!T1156</f>
        <v>0</v>
      </c>
      <c r="U1156" s="26">
        <f>'1'!U1156-'2'!U1156</f>
        <v>0</v>
      </c>
      <c r="V1156" s="26">
        <f>'1'!V1156-'2'!V1156</f>
        <v>0</v>
      </c>
      <c r="W1156" s="26">
        <f>'1'!W1156-'2'!W1156</f>
        <v>0</v>
      </c>
      <c r="X1156" s="26">
        <f>'1'!X1156-'2'!X1156</f>
        <v>0</v>
      </c>
      <c r="Y1156" s="26">
        <f>'1'!Y1156-'2'!Y1156</f>
        <v>0</v>
      </c>
      <c r="Z1156" s="26">
        <f>'1'!Z1156-'2'!Z1156</f>
        <v>0</v>
      </c>
      <c r="AA1156" s="26">
        <f>'1'!AA1156-'2'!AA1156</f>
        <v>0</v>
      </c>
      <c r="AB1156" s="26">
        <f>'1'!AB1156-'2'!AB1156</f>
        <v>0</v>
      </c>
      <c r="AC1156" s="26">
        <f>'1'!AC1156-'2'!AC1156</f>
        <v>0</v>
      </c>
      <c r="AD1156" s="26">
        <f>'1'!AD1156-'2'!AD1156</f>
        <v>0</v>
      </c>
      <c r="AE1156" s="26">
        <f>'1'!AE1156-'2'!AE1156</f>
        <v>0</v>
      </c>
      <c r="AF1156" s="26">
        <f t="shared" si="79"/>
        <v>27450.471751855894</v>
      </c>
      <c r="AG1156" s="26">
        <f t="shared" si="80"/>
        <v>0</v>
      </c>
      <c r="AH1156" s="56">
        <f t="shared" si="81"/>
        <v>1251</v>
      </c>
    </row>
    <row r="1157" spans="1:34">
      <c r="A1157" s="56">
        <f t="shared" si="78"/>
        <v>1252</v>
      </c>
      <c r="B1157" s="3">
        <f>'1'!B1157</f>
        <v>5782198</v>
      </c>
      <c r="C1157" t="str">
        <f>'1'!C1157</f>
        <v>Midway: Repl Building</v>
      </c>
      <c r="D1157" s="3" t="str">
        <f>'1'!D1157</f>
        <v>3F</v>
      </c>
      <c r="E1157" s="6">
        <f>'1'!E1157</f>
        <v>45000</v>
      </c>
      <c r="F1157" s="3" t="str">
        <f>'1'!F1157</f>
        <v>TOHI</v>
      </c>
      <c r="G1157" s="26">
        <f>'1'!G1157</f>
        <v>14901578.600000001</v>
      </c>
      <c r="H1157" s="26">
        <f>'1'!H1157-'2'!H1157</f>
        <v>205946.50768312026</v>
      </c>
      <c r="I1157" s="26">
        <f>'1'!I1157-'2'!I1157</f>
        <v>134821.94675038944</v>
      </c>
      <c r="J1157" s="26">
        <f>'1'!J1157-'2'!J1157</f>
        <v>421429.90177582274</v>
      </c>
      <c r="K1157" s="26">
        <f>'1'!K1157-'2'!K1157</f>
        <v>115221.18867831018</v>
      </c>
      <c r="L1157" s="26">
        <f>'1'!L1157-'2'!L1157</f>
        <v>96595.20424767262</v>
      </c>
      <c r="M1157" s="26">
        <f>'1'!M1157-'2'!M1157</f>
        <v>70909.424979940814</v>
      </c>
      <c r="N1157" s="26">
        <f>'1'!N1157-'2'!N1157</f>
        <v>140424.61245552931</v>
      </c>
      <c r="O1157" s="26">
        <f>'1'!O1157-'2'!O1157</f>
        <v>250203.76530423443</v>
      </c>
      <c r="P1157" s="26">
        <f>'1'!P1157-'2'!P1157</f>
        <v>375886.85976817668</v>
      </c>
      <c r="Q1157" s="26">
        <f>'1'!Q1157-'2'!Q1157</f>
        <v>62196.372305555233</v>
      </c>
      <c r="R1157" s="26">
        <f>'1'!R1157-'2'!R1157</f>
        <v>976631.32036190748</v>
      </c>
      <c r="S1157" s="26">
        <f>'1'!S1157-'2'!S1157</f>
        <v>62196.372305555233</v>
      </c>
      <c r="T1157" s="26">
        <f>'1'!T1157-'2'!T1157</f>
        <v>73007.769195091707</v>
      </c>
      <c r="U1157" s="26">
        <f>'1'!U1157-'2'!U1157</f>
        <v>373394.95372340915</v>
      </c>
      <c r="V1157" s="26">
        <f>'1'!V1157-'2'!V1157</f>
        <v>73007.769195091707</v>
      </c>
      <c r="W1157" s="26">
        <f>'1'!W1157-'2'!W1157</f>
        <v>73007.769195091707</v>
      </c>
      <c r="X1157" s="26">
        <f>'1'!X1157-'2'!X1157</f>
        <v>3726.9112653095544</v>
      </c>
      <c r="Y1157" s="26">
        <f>'1'!Y1157-'2'!Y1157</f>
        <v>3726.9112653095544</v>
      </c>
      <c r="Z1157" s="26">
        <f>'1'!Z1157-'2'!Z1157</f>
        <v>3726.9112653095544</v>
      </c>
      <c r="AA1157" s="26">
        <f>'1'!AA1157-'2'!AA1157</f>
        <v>3726.9112653095544</v>
      </c>
      <c r="AB1157" s="26">
        <f>'1'!AB1157-'2'!AB1157</f>
        <v>3726.9112653095544</v>
      </c>
      <c r="AC1157" s="26">
        <f>'1'!AC1157-'2'!AC1157</f>
        <v>3726.9112653095544</v>
      </c>
      <c r="AD1157" s="26">
        <f>'1'!AD1157-'2'!AD1157</f>
        <v>0</v>
      </c>
      <c r="AE1157" s="26">
        <f>'1'!AE1157-'2'!AE1157</f>
        <v>0</v>
      </c>
      <c r="AF1157" s="26">
        <f t="shared" si="79"/>
        <v>2912463.4766162145</v>
      </c>
      <c r="AG1157" s="26">
        <f t="shared" si="80"/>
        <v>614779.72890054155</v>
      </c>
      <c r="AH1157" s="56">
        <f t="shared" si="81"/>
        <v>1252</v>
      </c>
    </row>
    <row r="1158" spans="1:34">
      <c r="A1158" s="56">
        <f t="shared" ref="A1158:A1199" si="82">A1157+1</f>
        <v>1253</v>
      </c>
      <c r="B1158" s="3">
        <f>'1'!B1158</f>
        <v>5782268</v>
      </c>
      <c r="C1158" t="str">
        <f>'1'!C1158</f>
        <v>Eagle Rock: Repl CB 162 Relay</v>
      </c>
      <c r="D1158" s="3" t="str">
        <f>'1'!D1158</f>
        <v>3F</v>
      </c>
      <c r="E1158" s="6">
        <f>'1'!E1158</f>
        <v>45313</v>
      </c>
      <c r="F1158" s="3" t="str">
        <f>'1'!F1158</f>
        <v>TOLO</v>
      </c>
      <c r="G1158" s="26">
        <f>'1'!G1158</f>
        <v>181384.3</v>
      </c>
      <c r="H1158" s="26">
        <f>'1'!H1158-'2'!H1158</f>
        <v>1679.9052528382815</v>
      </c>
      <c r="I1158" s="26">
        <f>'1'!I1158-'2'!I1158</f>
        <v>1017.6331209927738</v>
      </c>
      <c r="J1158" s="26">
        <f>'1'!J1158-'2'!J1158</f>
        <v>35443.019305875496</v>
      </c>
      <c r="K1158" s="26">
        <f>'1'!K1158-'2'!K1158</f>
        <v>2724.7448260678152</v>
      </c>
      <c r="L1158" s="26">
        <f>'1'!L1158-'2'!L1158</f>
        <v>3420.6523320827419</v>
      </c>
      <c r="M1158" s="26">
        <f>'1'!M1158-'2'!M1158</f>
        <v>4574.8767509491108</v>
      </c>
      <c r="N1158" s="26">
        <f>'1'!N1158-'2'!N1158</f>
        <v>8441.3608431445082</v>
      </c>
      <c r="O1158" s="26">
        <f>'1'!O1158-'2'!O1158</f>
        <v>13368.337535883738</v>
      </c>
      <c r="P1158" s="26">
        <f>'1'!P1158-'2'!P1158</f>
        <v>13140.343739228427</v>
      </c>
      <c r="Q1158" s="26">
        <f>'1'!Q1158-'2'!Q1158</f>
        <v>37350.825182587454</v>
      </c>
      <c r="R1158" s="26">
        <f>'1'!R1158-'2'!R1158</f>
        <v>99175.438089428062</v>
      </c>
      <c r="S1158" s="26">
        <f>'1'!S1158-'2'!S1158</f>
        <v>48816.667690312301</v>
      </c>
      <c r="T1158" s="26">
        <f>'1'!T1158-'2'!T1158</f>
        <v>83358.426679454307</v>
      </c>
      <c r="U1158" s="26">
        <f>'1'!U1158-'2'!U1158</f>
        <v>8255.0152798790295</v>
      </c>
      <c r="V1158" s="26">
        <f>'1'!V1158-'2'!V1158</f>
        <v>9630.8977462496841</v>
      </c>
      <c r="W1158" s="26">
        <f>'1'!W1158-'2'!W1158</f>
        <v>4489.3441374102567</v>
      </c>
      <c r="X1158" s="26">
        <f>'1'!X1158-'2'!X1158</f>
        <v>425.4269209350856</v>
      </c>
      <c r="Y1158" s="26">
        <f>'1'!Y1158-'2'!Y1158</f>
        <v>386.9465621207645</v>
      </c>
      <c r="Z1158" s="26">
        <f>'1'!Z1158-'2'!Z1158</f>
        <v>425.4269209350856</v>
      </c>
      <c r="AA1158" s="26">
        <f>'1'!AA1158-'2'!AA1158</f>
        <v>293.77378048802564</v>
      </c>
      <c r="AB1158" s="26">
        <f>'1'!AB1158-'2'!AB1158</f>
        <v>0</v>
      </c>
      <c r="AC1158" s="26">
        <f>'1'!AC1158-'2'!AC1158</f>
        <v>0</v>
      </c>
      <c r="AD1158" s="26">
        <f>'1'!AD1158-'2'!AD1158</f>
        <v>0</v>
      </c>
      <c r="AE1158" s="26">
        <f>'1'!AE1158-'2'!AE1158</f>
        <v>0</v>
      </c>
      <c r="AF1158" s="26">
        <f t="shared" si="79"/>
        <v>269153.80466939072</v>
      </c>
      <c r="AG1158" s="26">
        <f t="shared" si="80"/>
        <v>107265.25802747226</v>
      </c>
      <c r="AH1158" s="56">
        <f t="shared" si="81"/>
        <v>1253</v>
      </c>
    </row>
    <row r="1159" spans="1:34">
      <c r="A1159" s="56">
        <f t="shared" si="82"/>
        <v>1254</v>
      </c>
      <c r="B1159" s="3">
        <f>'1'!B1159</f>
        <v>5782322</v>
      </c>
      <c r="C1159" t="str">
        <f>'1'!C1159</f>
        <v>EM TRACY 500KV GE UPGRADE</v>
      </c>
      <c r="D1159" s="3" t="str">
        <f>'1'!D1159</f>
        <v>3F</v>
      </c>
      <c r="E1159" s="6">
        <f>'1'!E1159</f>
        <v>45289</v>
      </c>
      <c r="F1159" s="3" t="str">
        <f>'1'!F1159</f>
        <v>TOHI</v>
      </c>
      <c r="G1159" s="26">
        <f>'1'!G1159</f>
        <v>22462.6</v>
      </c>
      <c r="H1159" s="26">
        <f>'1'!H1159-'2'!H1159</f>
        <v>1439.8921673523464</v>
      </c>
      <c r="I1159" s="26">
        <f>'1'!I1159-'2'!I1159</f>
        <v>461.11209630042458</v>
      </c>
      <c r="J1159" s="26">
        <f>'1'!J1159-'2'!J1159</f>
        <v>53.760695002090323</v>
      </c>
      <c r="K1159" s="26">
        <f>'1'!K1159-'2'!K1159</f>
        <v>2632.0379083432399</v>
      </c>
      <c r="L1159" s="26">
        <f>'1'!L1159-'2'!L1159</f>
        <v>2845.7762694087432</v>
      </c>
      <c r="M1159" s="26">
        <f>'1'!M1159-'2'!M1159</f>
        <v>1288.4863971991458</v>
      </c>
      <c r="N1159" s="26">
        <f>'1'!N1159-'2'!N1159</f>
        <v>1077.5432195826249</v>
      </c>
      <c r="O1159" s="26">
        <f>'1'!O1159-'2'!O1159</f>
        <v>1239.8502051868559</v>
      </c>
      <c r="P1159" s="26">
        <f>'1'!P1159-'2'!P1159</f>
        <v>1067.3873863846563</v>
      </c>
      <c r="Q1159" s="26">
        <f>'1'!Q1159-'2'!Q1159</f>
        <v>1326.0350281971394</v>
      </c>
      <c r="R1159" s="26">
        <f>'1'!R1159-'2'!R1159</f>
        <v>203.8620462124326</v>
      </c>
      <c r="S1159" s="26">
        <f>'1'!S1159-'2'!S1159</f>
        <v>20934.805959496829</v>
      </c>
      <c r="T1159" s="26">
        <f>'1'!T1159-'2'!T1159</f>
        <v>7427.6409789803083</v>
      </c>
      <c r="U1159" s="26">
        <f>'1'!U1159-'2'!U1159</f>
        <v>78.917346042929807</v>
      </c>
      <c r="V1159" s="26">
        <f>'1'!V1159-'2'!V1159</f>
        <v>1500.0817842870956</v>
      </c>
      <c r="W1159" s="26">
        <f>'1'!W1159-'2'!W1159</f>
        <v>0</v>
      </c>
      <c r="X1159" s="26">
        <f>'1'!X1159-'2'!X1159</f>
        <v>0</v>
      </c>
      <c r="Y1159" s="26">
        <f>'1'!Y1159-'2'!Y1159</f>
        <v>0</v>
      </c>
      <c r="Z1159" s="26">
        <f>'1'!Z1159-'2'!Z1159</f>
        <v>0</v>
      </c>
      <c r="AA1159" s="26">
        <f>'1'!AA1159-'2'!AA1159</f>
        <v>0</v>
      </c>
      <c r="AB1159" s="26">
        <f>'1'!AB1159-'2'!AB1159</f>
        <v>0</v>
      </c>
      <c r="AC1159" s="26">
        <f>'1'!AC1159-'2'!AC1159</f>
        <v>0</v>
      </c>
      <c r="AD1159" s="26">
        <f>'1'!AD1159-'2'!AD1159</f>
        <v>0</v>
      </c>
      <c r="AE1159" s="26">
        <f>'1'!AE1159-'2'!AE1159</f>
        <v>0</v>
      </c>
      <c r="AF1159" s="26">
        <f t="shared" si="79"/>
        <v>34570.549378666532</v>
      </c>
      <c r="AG1159" s="26">
        <f t="shared" si="80"/>
        <v>9006.6401093103341</v>
      </c>
      <c r="AH1159" s="56">
        <f t="shared" si="81"/>
        <v>1254</v>
      </c>
    </row>
    <row r="1160" spans="1:34">
      <c r="A1160" s="56">
        <f t="shared" si="82"/>
        <v>1255</v>
      </c>
      <c r="B1160" s="3">
        <f>'1'!B1160</f>
        <v>5782718</v>
      </c>
      <c r="C1160" t="str">
        <f>'1'!C1160</f>
        <v>Geyser 11: Repl CB 312 Relays</v>
      </c>
      <c r="D1160" s="3" t="str">
        <f>'1'!D1160</f>
        <v>3F</v>
      </c>
      <c r="E1160" s="6">
        <f>'1'!E1160</f>
        <v>45322</v>
      </c>
      <c r="F1160" s="3" t="str">
        <f>'1'!F1160</f>
        <v>TOLO</v>
      </c>
      <c r="G1160" s="26">
        <f>'1'!G1160</f>
        <v>189493.69999999998</v>
      </c>
      <c r="H1160" s="26">
        <f>'1'!H1160-'2'!H1160</f>
        <v>34385.042370435745</v>
      </c>
      <c r="I1160" s="26">
        <f>'1'!I1160-'2'!I1160</f>
        <v>20864.180991019213</v>
      </c>
      <c r="J1160" s="26">
        <f>'1'!J1160-'2'!J1160</f>
        <v>16566.865956554029</v>
      </c>
      <c r="K1160" s="26">
        <f>'1'!K1160-'2'!K1160</f>
        <v>89978.911851150202</v>
      </c>
      <c r="L1160" s="26">
        <f>'1'!L1160-'2'!L1160</f>
        <v>90867.221151236736</v>
      </c>
      <c r="M1160" s="26">
        <f>'1'!M1160-'2'!M1160</f>
        <v>68052.095285609612</v>
      </c>
      <c r="N1160" s="26">
        <f>'1'!N1160-'2'!N1160</f>
        <v>1949.1745917568969</v>
      </c>
      <c r="O1160" s="26">
        <f>'1'!O1160-'2'!O1160</f>
        <v>31822.04549328236</v>
      </c>
      <c r="P1160" s="26">
        <f>'1'!P1160-'2'!P1160</f>
        <v>62705.561557178138</v>
      </c>
      <c r="Q1160" s="26">
        <f>'1'!Q1160-'2'!Q1160</f>
        <v>128099.90324671386</v>
      </c>
      <c r="R1160" s="26">
        <f>'1'!R1160-'2'!R1160</f>
        <v>192537.26729609974</v>
      </c>
      <c r="S1160" s="26">
        <f>'1'!S1160-'2'!S1160</f>
        <v>106748.98764444524</v>
      </c>
      <c r="T1160" s="26">
        <f>'1'!T1160-'2'!T1160</f>
        <v>91901.998064049942</v>
      </c>
      <c r="U1160" s="26">
        <f>'1'!U1160-'2'!U1160</f>
        <v>8315.298069595412</v>
      </c>
      <c r="V1160" s="26">
        <f>'1'!V1160-'2'!V1160</f>
        <v>8537.7014993527591</v>
      </c>
      <c r="W1160" s="26">
        <f>'1'!W1160-'2'!W1160</f>
        <v>3846.8246352708888</v>
      </c>
      <c r="X1160" s="26">
        <f>'1'!X1160-'2'!X1160</f>
        <v>425.4269209350856</v>
      </c>
      <c r="Y1160" s="26">
        <f>'1'!Y1160-'2'!Y1160</f>
        <v>386.9465621207645</v>
      </c>
      <c r="Z1160" s="26">
        <f>'1'!Z1160-'2'!Z1160</f>
        <v>425.4269209350856</v>
      </c>
      <c r="AA1160" s="26">
        <f>'1'!AA1160-'2'!AA1160</f>
        <v>255.29342167370447</v>
      </c>
      <c r="AB1160" s="26">
        <f>'1'!AB1160-'2'!AB1160</f>
        <v>0</v>
      </c>
      <c r="AC1160" s="26">
        <f>'1'!AC1160-'2'!AC1160</f>
        <v>0</v>
      </c>
      <c r="AD1160" s="26">
        <f>'1'!AD1160-'2'!AD1160</f>
        <v>0</v>
      </c>
      <c r="AE1160" s="26">
        <f>'1'!AE1160-'2'!AE1160</f>
        <v>0</v>
      </c>
      <c r="AF1160" s="26">
        <f t="shared" si="79"/>
        <v>844577.25743548188</v>
      </c>
      <c r="AG1160" s="26">
        <f t="shared" si="80"/>
        <v>114094.91609393366</v>
      </c>
      <c r="AH1160" s="56">
        <f t="shared" si="81"/>
        <v>1255</v>
      </c>
    </row>
    <row r="1161" spans="1:34">
      <c r="A1161" s="56">
        <f t="shared" si="82"/>
        <v>1256</v>
      </c>
      <c r="B1161" s="3">
        <f>'1'!B1161</f>
        <v>5783121</v>
      </c>
      <c r="C1161" t="str">
        <f>'1'!C1161</f>
        <v>Eagle Rock: Rep Gey 7-ER CB 132 Relaysl</v>
      </c>
      <c r="D1161" s="3" t="str">
        <f>'1'!D1161</f>
        <v>3F</v>
      </c>
      <c r="E1161" s="6">
        <f>'1'!E1161</f>
        <v>45233</v>
      </c>
      <c r="F1161" s="3" t="str">
        <f>'1'!F1161</f>
        <v>TOLO</v>
      </c>
      <c r="G1161" s="26">
        <f>'1'!G1161</f>
        <v>211794.09999999998</v>
      </c>
      <c r="H1161" s="26">
        <f>'1'!H1161-'2'!H1161</f>
        <v>13472.784224094039</v>
      </c>
      <c r="I1161" s="26">
        <f>'1'!I1161-'2'!I1161</f>
        <v>8049.3829508155759</v>
      </c>
      <c r="J1161" s="26">
        <f>'1'!J1161-'2'!J1161</f>
        <v>14527.313766613377</v>
      </c>
      <c r="K1161" s="26">
        <f>'1'!K1161-'2'!K1161</f>
        <v>38378.427791214934</v>
      </c>
      <c r="L1161" s="26">
        <f>'1'!L1161-'2'!L1161</f>
        <v>8162.7742260626183</v>
      </c>
      <c r="M1161" s="26">
        <f>'1'!M1161-'2'!M1161</f>
        <v>14693.906700172714</v>
      </c>
      <c r="N1161" s="26">
        <f>'1'!N1161-'2'!N1161</f>
        <v>40690.230849086445</v>
      </c>
      <c r="O1161" s="26">
        <f>'1'!O1161-'2'!O1161</f>
        <v>70756.342099718211</v>
      </c>
      <c r="P1161" s="26">
        <f>'1'!P1161-'2'!P1161</f>
        <v>127323.96032127643</v>
      </c>
      <c r="Q1161" s="26">
        <f>'1'!Q1161-'2'!Q1161</f>
        <v>51892.208039227371</v>
      </c>
      <c r="R1161" s="26">
        <f>'1'!R1161-'2'!R1161</f>
        <v>3664.7650199605177</v>
      </c>
      <c r="S1161" s="26">
        <f>'1'!S1161-'2'!S1161</f>
        <v>3664.7650199605177</v>
      </c>
      <c r="T1161" s="26">
        <f>'1'!T1161-'2'!T1161</f>
        <v>3702.0341326136131</v>
      </c>
      <c r="U1161" s="26">
        <f>'1'!U1161-'2'!U1161</f>
        <v>4762.7130787207116</v>
      </c>
      <c r="V1161" s="26">
        <f>'1'!V1161-'2'!V1161</f>
        <v>9630.8977462496841</v>
      </c>
      <c r="W1161" s="26">
        <f>'1'!W1161-'2'!W1161</f>
        <v>7828.0975944378206</v>
      </c>
      <c r="X1161" s="26">
        <f>'1'!X1161-'2'!X1161</f>
        <v>3295.3349407867076</v>
      </c>
      <c r="Y1161" s="26">
        <f>'1'!Y1161-'2'!Y1161</f>
        <v>816.56625822932335</v>
      </c>
      <c r="Z1161" s="26">
        <f>'1'!Z1161-'2'!Z1161</f>
        <v>216.81306285938331</v>
      </c>
      <c r="AA1161" s="26">
        <f>'1'!AA1161-'2'!AA1161</f>
        <v>208.70703085733504</v>
      </c>
      <c r="AB1161" s="26">
        <f>'1'!AB1161-'2'!AB1161</f>
        <v>56.742224014337964</v>
      </c>
      <c r="AC1161" s="26">
        <f>'1'!AC1161-'2'!AC1161</f>
        <v>0</v>
      </c>
      <c r="AD1161" s="26">
        <f>'1'!AD1161-'2'!AD1161</f>
        <v>0</v>
      </c>
      <c r="AE1161" s="26">
        <f>'1'!AE1161-'2'!AE1161</f>
        <v>0</v>
      </c>
      <c r="AF1161" s="26">
        <f t="shared" si="79"/>
        <v>395276.86100820277</v>
      </c>
      <c r="AG1161" s="26">
        <f t="shared" si="80"/>
        <v>30517.906068768916</v>
      </c>
      <c r="AH1161" s="56">
        <f t="shared" si="81"/>
        <v>1256</v>
      </c>
    </row>
    <row r="1162" spans="1:34">
      <c r="A1162" s="56">
        <f t="shared" si="82"/>
        <v>1257</v>
      </c>
      <c r="B1162" s="3">
        <f>'1'!B1162</f>
        <v>5784220</v>
      </c>
      <c r="C1162" t="str">
        <f>'1'!C1162</f>
        <v>Livermore: Replace 60kV Relays</v>
      </c>
      <c r="D1162" s="3" t="str">
        <f>'1'!D1162</f>
        <v>3F</v>
      </c>
      <c r="E1162" s="6">
        <f>'1'!E1162</f>
        <v>45533</v>
      </c>
      <c r="F1162" s="3" t="str">
        <f>'1'!F1162</f>
        <v>TOLO</v>
      </c>
      <c r="G1162" s="26">
        <f>'1'!G1162</f>
        <v>276875.90000000002</v>
      </c>
      <c r="H1162" s="26">
        <f>'1'!H1162-'2'!H1162</f>
        <v>35927.517770365732</v>
      </c>
      <c r="I1162" s="26">
        <f>'1'!I1162-'2'!I1162</f>
        <v>7979.0375006828581</v>
      </c>
      <c r="J1162" s="26">
        <f>'1'!J1162-'2'!J1162</f>
        <v>4475.0887018204476</v>
      </c>
      <c r="K1162" s="26">
        <f>'1'!K1162-'2'!K1162</f>
        <v>0</v>
      </c>
      <c r="L1162" s="26">
        <f>'1'!L1162-'2'!L1162</f>
        <v>0</v>
      </c>
      <c r="M1162" s="26">
        <f>'1'!M1162-'2'!M1162</f>
        <v>0</v>
      </c>
      <c r="N1162" s="26">
        <f>'1'!N1162-'2'!N1162</f>
        <v>0</v>
      </c>
      <c r="O1162" s="26">
        <f>'1'!O1162-'2'!O1162</f>
        <v>1868.2074445180467</v>
      </c>
      <c r="P1162" s="26">
        <f>'1'!P1162-'2'!P1162</f>
        <v>6095.5497199770416</v>
      </c>
      <c r="Q1162" s="26">
        <f>'1'!Q1162-'2'!Q1162</f>
        <v>8653.6084397038849</v>
      </c>
      <c r="R1162" s="26">
        <f>'1'!R1162-'2'!R1162</f>
        <v>15515.783806955104</v>
      </c>
      <c r="S1162" s="26">
        <f>'1'!S1162-'2'!S1162</f>
        <v>6503.1806396202737</v>
      </c>
      <c r="T1162" s="26">
        <f>'1'!T1162-'2'!T1162</f>
        <v>8295.4522671076375</v>
      </c>
      <c r="U1162" s="26">
        <f>'1'!U1162-'2'!U1162</f>
        <v>2952.4591043782289</v>
      </c>
      <c r="V1162" s="26">
        <f>'1'!V1162-'2'!V1162</f>
        <v>232841.94917478992</v>
      </c>
      <c r="W1162" s="26">
        <f>'1'!W1162-'2'!W1162</f>
        <v>232142.59427585459</v>
      </c>
      <c r="X1162" s="26">
        <f>'1'!X1162-'2'!X1162</f>
        <v>274229.29877605248</v>
      </c>
      <c r="Y1162" s="26">
        <f>'1'!Y1162-'2'!Y1162</f>
        <v>228693.15155424731</v>
      </c>
      <c r="Z1162" s="26">
        <f>'1'!Z1162-'2'!Z1162</f>
        <v>294949.99368335732</v>
      </c>
      <c r="AA1162" s="26">
        <f>'1'!AA1162-'2'!AA1162</f>
        <v>156948.7121053139</v>
      </c>
      <c r="AB1162" s="26">
        <f>'1'!AB1162-'2'!AB1162</f>
        <v>20615.4096640598</v>
      </c>
      <c r="AC1162" s="26">
        <f>'1'!AC1162-'2'!AC1162</f>
        <v>12660.597086601454</v>
      </c>
      <c r="AD1162" s="26">
        <f>'1'!AD1162-'2'!AD1162</f>
        <v>9508.189192839367</v>
      </c>
      <c r="AE1162" s="26">
        <f>'1'!AE1162-'2'!AE1162</f>
        <v>10909.507828595759</v>
      </c>
      <c r="AF1162" s="26">
        <f t="shared" si="79"/>
        <v>87017.974023643386</v>
      </c>
      <c r="AG1162" s="26">
        <f t="shared" si="80"/>
        <v>1484747.3147131978</v>
      </c>
      <c r="AH1162" s="56">
        <f t="shared" si="81"/>
        <v>1257</v>
      </c>
    </row>
    <row r="1163" spans="1:34">
      <c r="A1163" s="56">
        <f t="shared" si="82"/>
        <v>1258</v>
      </c>
      <c r="B1163" s="3">
        <f>'1'!B1163</f>
        <v>5784719</v>
      </c>
      <c r="C1163" t="str">
        <f>'1'!C1163</f>
        <v>Cottonwood:Install 115kV Bus Diff Relay</v>
      </c>
      <c r="D1163" s="3" t="str">
        <f>'1'!D1163</f>
        <v>3F</v>
      </c>
      <c r="E1163" s="6">
        <f>'1'!E1163</f>
        <v>45393</v>
      </c>
      <c r="F1163" s="3" t="str">
        <f>'1'!F1163</f>
        <v>TOLO</v>
      </c>
      <c r="G1163" s="26">
        <f>'1'!G1163</f>
        <v>6399104.9000000004</v>
      </c>
      <c r="H1163" s="26">
        <f>'1'!H1163-'2'!H1163</f>
        <v>37162.24347256279</v>
      </c>
      <c r="I1163" s="26">
        <f>'1'!I1163-'2'!I1163</f>
        <v>35679.212307314483</v>
      </c>
      <c r="J1163" s="26">
        <f>'1'!J1163-'2'!J1163</f>
        <v>46077.387910309772</v>
      </c>
      <c r="K1163" s="26">
        <f>'1'!K1163-'2'!K1163</f>
        <v>43817.295746244432</v>
      </c>
      <c r="L1163" s="26">
        <f>'1'!L1163-'2'!L1163</f>
        <v>42038.068308185648</v>
      </c>
      <c r="M1163" s="26">
        <f>'1'!M1163-'2'!M1163</f>
        <v>41891.600695458983</v>
      </c>
      <c r="N1163" s="26">
        <f>'1'!N1163-'2'!N1163</f>
        <v>39594.798455430333</v>
      </c>
      <c r="O1163" s="26">
        <f>'1'!O1163-'2'!O1163</f>
        <v>40709.610787666054</v>
      </c>
      <c r="P1163" s="26">
        <f>'1'!P1163-'2'!P1163</f>
        <v>39290.868841744341</v>
      </c>
      <c r="Q1163" s="26">
        <f>'1'!Q1163-'2'!Q1163</f>
        <v>37896.258646265509</v>
      </c>
      <c r="R1163" s="26">
        <f>'1'!R1163-'2'!R1163</f>
        <v>37896.258646265509</v>
      </c>
      <c r="S1163" s="26">
        <f>'1'!S1163-'2'!S1163</f>
        <v>75682.759755767649</v>
      </c>
      <c r="T1163" s="26">
        <f>'1'!T1163-'2'!T1163</f>
        <v>47523.429481249877</v>
      </c>
      <c r="U1163" s="26">
        <f>'1'!U1163-'2'!U1163</f>
        <v>141995.97141776545</v>
      </c>
      <c r="V1163" s="26">
        <f>'1'!V1163-'2'!V1163</f>
        <v>43676.511673197361</v>
      </c>
      <c r="W1163" s="26">
        <f>'1'!W1163-'2'!W1163</f>
        <v>55637.753860863479</v>
      </c>
      <c r="X1163" s="26">
        <f>'1'!X1163-'2'!X1163</f>
        <v>49722.679818909055</v>
      </c>
      <c r="Y1163" s="26">
        <f>'1'!Y1163-'2'!Y1163</f>
        <v>48461.865737854831</v>
      </c>
      <c r="Z1163" s="26">
        <f>'1'!Z1163-'2'!Z1163</f>
        <v>50813.639919046793</v>
      </c>
      <c r="AA1163" s="26">
        <f>'1'!AA1163-'2'!AA1163</f>
        <v>51752.448866778272</v>
      </c>
      <c r="AB1163" s="26">
        <f>'1'!AB1163-'2'!AB1163</f>
        <v>50053.815884831805</v>
      </c>
      <c r="AC1163" s="26">
        <f>'1'!AC1163-'2'!AC1163</f>
        <v>437649.69912079477</v>
      </c>
      <c r="AD1163" s="26">
        <f>'1'!AD1163-'2'!AD1163</f>
        <v>395003.39889411069</v>
      </c>
      <c r="AE1163" s="26">
        <f>'1'!AE1163-'2'!AE1163</f>
        <v>367904.56122013676</v>
      </c>
      <c r="AF1163" s="26">
        <f t="shared" si="79"/>
        <v>517736.36357321538</v>
      </c>
      <c r="AG1163" s="26">
        <f t="shared" si="80"/>
        <v>1740195.775895539</v>
      </c>
      <c r="AH1163" s="56">
        <f t="shared" si="81"/>
        <v>1258</v>
      </c>
    </row>
    <row r="1164" spans="1:34">
      <c r="A1164" s="56">
        <f t="shared" si="82"/>
        <v>1259</v>
      </c>
      <c r="B1164" s="3">
        <f>'1'!B1164</f>
        <v>5784989</v>
      </c>
      <c r="C1164" t="str">
        <f>'1'!C1164</f>
        <v>BELDEN PH: EM REPL CB252 REL</v>
      </c>
      <c r="D1164" s="3" t="str">
        <f>'1'!D1164</f>
        <v>3F</v>
      </c>
      <c r="E1164" s="6">
        <f>'1'!E1164</f>
        <v>45376</v>
      </c>
      <c r="F1164" s="3" t="str">
        <f>'1'!F1164</f>
        <v>TOLO</v>
      </c>
      <c r="G1164" s="26">
        <f>'1'!G1164</f>
        <v>652248.29999999993</v>
      </c>
      <c r="H1164" s="26">
        <f>'1'!H1164-'2'!H1164</f>
        <v>31385.717356896246</v>
      </c>
      <c r="I1164" s="26">
        <f>'1'!I1164-'2'!I1164</f>
        <v>13537.166616202261</v>
      </c>
      <c r="J1164" s="26">
        <f>'1'!J1164-'2'!J1164</f>
        <v>6872.9834099206146</v>
      </c>
      <c r="K1164" s="26">
        <f>'1'!K1164-'2'!K1164</f>
        <v>-4116.559838097668</v>
      </c>
      <c r="L1164" s="26">
        <f>'1'!L1164-'2'!L1164</f>
        <v>27623.773125692784</v>
      </c>
      <c r="M1164" s="26">
        <f>'1'!M1164-'2'!M1164</f>
        <v>10051.572855321501</v>
      </c>
      <c r="N1164" s="26">
        <f>'1'!N1164-'2'!N1164</f>
        <v>22152.387869873459</v>
      </c>
      <c r="O1164" s="26">
        <f>'1'!O1164-'2'!O1164</f>
        <v>54646.674982636032</v>
      </c>
      <c r="P1164" s="26">
        <f>'1'!P1164-'2'!P1164</f>
        <v>18601.666334631416</v>
      </c>
      <c r="Q1164" s="26">
        <f>'1'!Q1164-'2'!Q1164</f>
        <v>20659.480389772089</v>
      </c>
      <c r="R1164" s="26">
        <f>'1'!R1164-'2'!R1164</f>
        <v>9213.2041661901148</v>
      </c>
      <c r="S1164" s="26">
        <f>'1'!S1164-'2'!S1164</f>
        <v>9232.7704503329915</v>
      </c>
      <c r="T1164" s="26">
        <f>'1'!T1164-'2'!T1164</f>
        <v>7403.2297101925324</v>
      </c>
      <c r="U1164" s="26">
        <f>'1'!U1164-'2'!U1164</f>
        <v>38015.147115628875</v>
      </c>
      <c r="V1164" s="26">
        <f>'1'!V1164-'2'!V1164</f>
        <v>45910.049594497374</v>
      </c>
      <c r="W1164" s="26">
        <f>'1'!W1164-'2'!W1164</f>
        <v>6722.7888859286386</v>
      </c>
      <c r="X1164" s="26">
        <f>'1'!X1164-'2'!X1164</f>
        <v>4713.2383316737278</v>
      </c>
      <c r="Y1164" s="26">
        <f>'1'!Y1164-'2'!Y1164</f>
        <v>0</v>
      </c>
      <c r="Z1164" s="26">
        <f>'1'!Z1164-'2'!Z1164</f>
        <v>0</v>
      </c>
      <c r="AA1164" s="26">
        <f>'1'!AA1164-'2'!AA1164</f>
        <v>0</v>
      </c>
      <c r="AB1164" s="26">
        <f>'1'!AB1164-'2'!AB1164</f>
        <v>0</v>
      </c>
      <c r="AC1164" s="26">
        <f>'1'!AC1164-'2'!AC1164</f>
        <v>0</v>
      </c>
      <c r="AD1164" s="26">
        <f>'1'!AD1164-'2'!AD1164</f>
        <v>0</v>
      </c>
      <c r="AE1164" s="26">
        <f>'1'!AE1164-'2'!AE1164</f>
        <v>0</v>
      </c>
      <c r="AF1164" s="26">
        <f t="shared" si="79"/>
        <v>219860.83771937183</v>
      </c>
      <c r="AG1164" s="26">
        <f t="shared" si="80"/>
        <v>102764.45363792113</v>
      </c>
      <c r="AH1164" s="56">
        <f t="shared" si="81"/>
        <v>1259</v>
      </c>
    </row>
    <row r="1165" spans="1:34">
      <c r="A1165" s="56">
        <f t="shared" si="82"/>
        <v>1260</v>
      </c>
      <c r="B1165" s="3">
        <f>'1'!B1165</f>
        <v>5785439</v>
      </c>
      <c r="C1165" t="str">
        <f>'1'!C1165</f>
        <v>Mt Eden: REPL CB142 and CB182 Relays</v>
      </c>
      <c r="D1165" s="3" t="str">
        <f>'1'!D1165</f>
        <v>3F</v>
      </c>
      <c r="E1165" s="6">
        <f>'1'!E1165</f>
        <v>45230</v>
      </c>
      <c r="F1165" s="3" t="str">
        <f>'1'!F1165</f>
        <v>TOLO</v>
      </c>
      <c r="G1165" s="26">
        <f>'1'!G1165</f>
        <v>2002239.9000000001</v>
      </c>
      <c r="H1165" s="26">
        <f>'1'!H1165-'2'!H1165</f>
        <v>23965.343854883289</v>
      </c>
      <c r="I1165" s="26">
        <f>'1'!I1165-'2'!I1165</f>
        <v>56034.01770114751</v>
      </c>
      <c r="J1165" s="26">
        <f>'1'!J1165-'2'!J1165</f>
        <v>53647.303726843274</v>
      </c>
      <c r="K1165" s="26">
        <f>'1'!K1165-'2'!K1165</f>
        <v>31660.01802602303</v>
      </c>
      <c r="L1165" s="26">
        <f>'1'!L1165-'2'!L1165</f>
        <v>33362.098400889903</v>
      </c>
      <c r="M1165" s="26">
        <f>'1'!M1165-'2'!M1165</f>
        <v>23737.536403791248</v>
      </c>
      <c r="N1165" s="26">
        <f>'1'!N1165-'2'!N1165</f>
        <v>40899.031052725411</v>
      </c>
      <c r="O1165" s="26">
        <f>'1'!O1165-'2'!O1165</f>
        <v>37053.324490834122</v>
      </c>
      <c r="P1165" s="26">
        <f>'1'!P1165-'2'!P1165</f>
        <v>29687.643411639583</v>
      </c>
      <c r="Q1165" s="26">
        <f>'1'!Q1165-'2'!Q1165</f>
        <v>27671.477589888746</v>
      </c>
      <c r="R1165" s="26">
        <f>'1'!R1165-'2'!R1165</f>
        <v>36089.358892061806</v>
      </c>
      <c r="S1165" s="26">
        <f>'1'!S1165-'2'!S1165</f>
        <v>18527.03493654359</v>
      </c>
      <c r="T1165" s="26">
        <f>'1'!T1165-'2'!T1165</f>
        <v>6688.3149567245255</v>
      </c>
      <c r="U1165" s="26">
        <f>'1'!U1165-'2'!U1165</f>
        <v>6806.5512166164717</v>
      </c>
      <c r="V1165" s="26">
        <f>'1'!V1165-'2'!V1165</f>
        <v>6688.3149567245255</v>
      </c>
      <c r="W1165" s="26">
        <f>'1'!W1165-'2'!W1165</f>
        <v>1314.4816032746796</v>
      </c>
      <c r="X1165" s="26">
        <f>'1'!X1165-'2'!X1165</f>
        <v>0</v>
      </c>
      <c r="Y1165" s="26">
        <f>'1'!Y1165-'2'!Y1165</f>
        <v>0</v>
      </c>
      <c r="Z1165" s="26">
        <f>'1'!Z1165-'2'!Z1165</f>
        <v>0</v>
      </c>
      <c r="AA1165" s="26">
        <f>'1'!AA1165-'2'!AA1165</f>
        <v>0</v>
      </c>
      <c r="AB1165" s="26">
        <f>'1'!AB1165-'2'!AB1165</f>
        <v>0</v>
      </c>
      <c r="AC1165" s="26">
        <f>'1'!AC1165-'2'!AC1165</f>
        <v>0</v>
      </c>
      <c r="AD1165" s="26">
        <f>'1'!AD1165-'2'!AD1165</f>
        <v>0</v>
      </c>
      <c r="AE1165" s="26">
        <f>'1'!AE1165-'2'!AE1165</f>
        <v>0</v>
      </c>
      <c r="AF1165" s="26">
        <f t="shared" si="79"/>
        <v>412334.18848727155</v>
      </c>
      <c r="AG1165" s="26">
        <f t="shared" si="80"/>
        <v>21497.662733340203</v>
      </c>
      <c r="AH1165" s="56">
        <f t="shared" si="81"/>
        <v>1260</v>
      </c>
    </row>
    <row r="1166" spans="1:34">
      <c r="A1166" s="56">
        <f t="shared" si="82"/>
        <v>1261</v>
      </c>
      <c r="B1166" s="3">
        <f>'1'!B1166</f>
        <v>5788359</v>
      </c>
      <c r="C1166" t="str">
        <f>'1'!C1166</f>
        <v>TESLA: EM REPL CB 132 RELAYS</v>
      </c>
      <c r="D1166" s="3" t="str">
        <f>'1'!D1166</f>
        <v>3F</v>
      </c>
      <c r="E1166" s="6">
        <f>'1'!E1166</f>
        <v>45400</v>
      </c>
      <c r="F1166" s="3" t="str">
        <f>'1'!F1166</f>
        <v>TOLO</v>
      </c>
      <c r="G1166" s="26">
        <f>'1'!G1166</f>
        <v>365227</v>
      </c>
      <c r="H1166" s="26">
        <f>'1'!H1166-'2'!H1166</f>
        <v>4455.7087632408375</v>
      </c>
      <c r="I1166" s="26">
        <f>'1'!I1166-'2'!I1166</f>
        <v>2188.5354677714031</v>
      </c>
      <c r="J1166" s="26">
        <f>'1'!J1166-'2'!J1166</f>
        <v>4292.4700498202792</v>
      </c>
      <c r="K1166" s="26">
        <f>'1'!K1166-'2'!K1166</f>
        <v>4212.4346303977554</v>
      </c>
      <c r="L1166" s="26">
        <f>'1'!L1166-'2'!L1166</f>
        <v>8547.3914686425651</v>
      </c>
      <c r="M1166" s="26">
        <f>'1'!M1166-'2'!M1166</f>
        <v>5825.814517150262</v>
      </c>
      <c r="N1166" s="26">
        <f>'1'!N1166-'2'!N1166</f>
        <v>15219.494361362995</v>
      </c>
      <c r="O1166" s="26">
        <f>'1'!O1166-'2'!O1166</f>
        <v>14278.542439653964</v>
      </c>
      <c r="P1166" s="26">
        <f>'1'!P1166-'2'!P1166</f>
        <v>12455.989658135961</v>
      </c>
      <c r="Q1166" s="26">
        <f>'1'!Q1166-'2'!Q1166</f>
        <v>9002.9131980450238</v>
      </c>
      <c r="R1166" s="26">
        <f>'1'!R1166-'2'!R1166</f>
        <v>29320.449479224961</v>
      </c>
      <c r="S1166" s="26">
        <f>'1'!S1166-'2'!S1166</f>
        <v>24410.057541616352</v>
      </c>
      <c r="T1166" s="26">
        <f>'1'!T1166-'2'!T1166</f>
        <v>17136.33799789333</v>
      </c>
      <c r="U1166" s="26">
        <f>'1'!U1166-'2'!U1166</f>
        <v>145513.24392440135</v>
      </c>
      <c r="V1166" s="26">
        <f>'1'!V1166-'2'!V1166</f>
        <v>252124.70854315668</v>
      </c>
      <c r="W1166" s="26">
        <f>'1'!W1166-'2'!W1166</f>
        <v>18443.272605855756</v>
      </c>
      <c r="X1166" s="26">
        <f>'1'!X1166-'2'!X1166</f>
        <v>0</v>
      </c>
      <c r="Y1166" s="26">
        <f>'1'!Y1166-'2'!Y1166</f>
        <v>0</v>
      </c>
      <c r="Z1166" s="26">
        <f>'1'!Z1166-'2'!Z1166</f>
        <v>0</v>
      </c>
      <c r="AA1166" s="26">
        <f>'1'!AA1166-'2'!AA1166</f>
        <v>0</v>
      </c>
      <c r="AB1166" s="26">
        <f>'1'!AB1166-'2'!AB1166</f>
        <v>0</v>
      </c>
      <c r="AC1166" s="26">
        <f>'1'!AC1166-'2'!AC1166</f>
        <v>0</v>
      </c>
      <c r="AD1166" s="26">
        <f>'1'!AD1166-'2'!AD1166</f>
        <v>0</v>
      </c>
      <c r="AE1166" s="26">
        <f>'1'!AE1166-'2'!AE1166</f>
        <v>0</v>
      </c>
      <c r="AF1166" s="26">
        <f t="shared" si="79"/>
        <v>134209.80157506236</v>
      </c>
      <c r="AG1166" s="26">
        <f t="shared" si="80"/>
        <v>433217.56307130714</v>
      </c>
      <c r="AH1166" s="56">
        <f t="shared" si="81"/>
        <v>1261</v>
      </c>
    </row>
    <row r="1167" spans="1:34">
      <c r="A1167" s="56">
        <f t="shared" si="82"/>
        <v>1262</v>
      </c>
      <c r="B1167" s="3">
        <f>'1'!B1167</f>
        <v>5788360</v>
      </c>
      <c r="C1167" t="str">
        <f>'1'!C1167</f>
        <v>TESLA: EM REPL CB 162 RELAYS</v>
      </c>
      <c r="D1167" s="3" t="str">
        <f>'1'!D1167</f>
        <v>3F</v>
      </c>
      <c r="E1167" s="6">
        <f>'1'!E1167</f>
        <v>45250</v>
      </c>
      <c r="F1167" s="3" t="str">
        <f>'1'!F1167</f>
        <v>TOLO</v>
      </c>
      <c r="G1167" s="26">
        <f>'1'!G1167</f>
        <v>370030.6</v>
      </c>
      <c r="H1167" s="26">
        <f>'1'!H1167-'2'!H1167</f>
        <v>5511.3563791397683</v>
      </c>
      <c r="I1167" s="26">
        <f>'1'!I1167-'2'!I1167</f>
        <v>3377.326988623518</v>
      </c>
      <c r="J1167" s="26">
        <f>'1'!J1167-'2'!J1167</f>
        <v>4361.8837721366699</v>
      </c>
      <c r="K1167" s="26">
        <f>'1'!K1167-'2'!K1167</f>
        <v>6290.839870279262</v>
      </c>
      <c r="L1167" s="26">
        <f>'1'!L1167-'2'!L1167</f>
        <v>8177.5886983422233</v>
      </c>
      <c r="M1167" s="26">
        <f>'1'!M1167-'2'!M1167</f>
        <v>5171.368898961905</v>
      </c>
      <c r="N1167" s="26">
        <f>'1'!N1167-'2'!N1167</f>
        <v>26973.706628241162</v>
      </c>
      <c r="O1167" s="26">
        <f>'1'!O1167-'2'!O1167</f>
        <v>70313.212350272923</v>
      </c>
      <c r="P1167" s="26">
        <f>'1'!P1167-'2'!P1167</f>
        <v>39312.671272646403</v>
      </c>
      <c r="Q1167" s="26">
        <f>'1'!Q1167-'2'!Q1167</f>
        <v>170542.80729109375</v>
      </c>
      <c r="R1167" s="26">
        <f>'1'!R1167-'2'!R1167</f>
        <v>85587.119616109427</v>
      </c>
      <c r="S1167" s="26">
        <f>'1'!S1167-'2'!S1167</f>
        <v>11187.255890642955</v>
      </c>
      <c r="T1167" s="26">
        <f>'1'!T1167-'2'!T1167</f>
        <v>3084.2054176069214</v>
      </c>
      <c r="U1167" s="26">
        <f>'1'!U1167-'2'!U1167</f>
        <v>2595.4210051615732</v>
      </c>
      <c r="V1167" s="26">
        <f>'1'!V1167-'2'!V1167</f>
        <v>0</v>
      </c>
      <c r="W1167" s="26">
        <f>'1'!W1167-'2'!W1167</f>
        <v>2899.8164827557312</v>
      </c>
      <c r="X1167" s="26">
        <f>'1'!X1167-'2'!X1167</f>
        <v>3955.9299625628264</v>
      </c>
      <c r="Y1167" s="26">
        <f>'1'!Y1167-'2'!Y1167</f>
        <v>555.86881522092006</v>
      </c>
      <c r="Z1167" s="26">
        <f>'1'!Z1167-'2'!Z1167</f>
        <v>0</v>
      </c>
      <c r="AA1167" s="26">
        <f>'1'!AA1167-'2'!AA1167</f>
        <v>0</v>
      </c>
      <c r="AB1167" s="26">
        <f>'1'!AB1167-'2'!AB1167</f>
        <v>0</v>
      </c>
      <c r="AC1167" s="26">
        <f>'1'!AC1167-'2'!AC1167</f>
        <v>0</v>
      </c>
      <c r="AD1167" s="26">
        <f>'1'!AD1167-'2'!AD1167</f>
        <v>0</v>
      </c>
      <c r="AE1167" s="26">
        <f>'1'!AE1167-'2'!AE1167</f>
        <v>0</v>
      </c>
      <c r="AF1167" s="26">
        <f t="shared" si="79"/>
        <v>436807.13765648991</v>
      </c>
      <c r="AG1167" s="26">
        <f t="shared" si="80"/>
        <v>13091.241683307971</v>
      </c>
      <c r="AH1167" s="56">
        <f t="shared" si="81"/>
        <v>1262</v>
      </c>
    </row>
    <row r="1168" spans="1:34">
      <c r="A1168" s="56">
        <f t="shared" si="82"/>
        <v>1263</v>
      </c>
      <c r="B1168" s="3">
        <f>'1'!B1168</f>
        <v>5788361</v>
      </c>
      <c r="C1168" t="str">
        <f>'1'!C1168</f>
        <v>MANTECA: EM Repl CB144-154 RELAYS</v>
      </c>
      <c r="D1168" s="3" t="str">
        <f>'1'!D1168</f>
        <v>3F</v>
      </c>
      <c r="E1168" s="6">
        <f>'1'!E1168</f>
        <v>45442</v>
      </c>
      <c r="F1168" s="3" t="str">
        <f>'1'!F1168</f>
        <v>TOLO</v>
      </c>
      <c r="G1168" s="26">
        <f>'1'!G1168</f>
        <v>744524.2</v>
      </c>
      <c r="H1168" s="26">
        <f>'1'!H1168-'2'!H1168</f>
        <v>52712.035344813841</v>
      </c>
      <c r="I1168" s="26">
        <f>'1'!I1168-'2'!I1168</f>
        <v>93510.812484502414</v>
      </c>
      <c r="J1168" s="26">
        <f>'1'!J1168-'2'!J1168</f>
        <v>39131.17069402583</v>
      </c>
      <c r="K1168" s="26">
        <f>'1'!K1168-'2'!K1168</f>
        <v>92416.218645881017</v>
      </c>
      <c r="L1168" s="26">
        <f>'1'!L1168-'2'!L1168</f>
        <v>48972.825272328773</v>
      </c>
      <c r="M1168" s="26">
        <f>'1'!M1168-'2'!M1168</f>
        <v>359403.94248787378</v>
      </c>
      <c r="N1168" s="26">
        <f>'1'!N1168-'2'!N1168</f>
        <v>156991.75793042823</v>
      </c>
      <c r="O1168" s="26">
        <f>'1'!O1168-'2'!O1168</f>
        <v>314174.05419929547</v>
      </c>
      <c r="P1168" s="26">
        <f>'1'!P1168-'2'!P1168</f>
        <v>297926.21184705186</v>
      </c>
      <c r="Q1168" s="26">
        <f>'1'!Q1168-'2'!Q1168</f>
        <v>348354.86183239217</v>
      </c>
      <c r="R1168" s="26">
        <f>'1'!R1168-'2'!R1168</f>
        <v>321625.8269287186</v>
      </c>
      <c r="S1168" s="26">
        <f>'1'!S1168-'2'!S1168</f>
        <v>222641.02035051113</v>
      </c>
      <c r="T1168" s="26">
        <f>'1'!T1168-'2'!T1168</f>
        <v>299249.07900067349</v>
      </c>
      <c r="U1168" s="26">
        <f>'1'!U1168-'2'!U1168</f>
        <v>226914.9490167865</v>
      </c>
      <c r="V1168" s="26">
        <f>'1'!V1168-'2'!V1168</f>
        <v>230507.78464932655</v>
      </c>
      <c r="W1168" s="26">
        <f>'1'!W1168-'2'!W1168</f>
        <v>228030.32038571202</v>
      </c>
      <c r="X1168" s="26">
        <f>'1'!X1168-'2'!X1168</f>
        <v>217665.59381132288</v>
      </c>
      <c r="Y1168" s="26">
        <f>'1'!Y1168-'2'!Y1168</f>
        <v>98360.54894126812</v>
      </c>
      <c r="Z1168" s="26">
        <f>'1'!Z1168-'2'!Z1168</f>
        <v>44041.003594944632</v>
      </c>
      <c r="AA1168" s="26">
        <f>'1'!AA1168-'2'!AA1168</f>
        <v>1136.335244792883</v>
      </c>
      <c r="AB1168" s="26">
        <f>'1'!AB1168-'2'!AB1168</f>
        <v>0</v>
      </c>
      <c r="AC1168" s="26">
        <f>'1'!AC1168-'2'!AC1168</f>
        <v>0</v>
      </c>
      <c r="AD1168" s="26">
        <f>'1'!AD1168-'2'!AD1168</f>
        <v>0</v>
      </c>
      <c r="AE1168" s="26">
        <f>'1'!AE1168-'2'!AE1168</f>
        <v>0</v>
      </c>
      <c r="AF1168" s="26">
        <f t="shared" si="79"/>
        <v>2347860.7380178235</v>
      </c>
      <c r="AG1168" s="26">
        <f t="shared" si="80"/>
        <v>1345905.6146448273</v>
      </c>
      <c r="AH1168" s="56">
        <f t="shared" si="81"/>
        <v>1263</v>
      </c>
    </row>
    <row r="1169" spans="1:34">
      <c r="A1169" s="56">
        <f t="shared" si="82"/>
        <v>1264</v>
      </c>
      <c r="B1169" s="3">
        <f>'1'!B1169</f>
        <v>5788385</v>
      </c>
      <c r="C1169" t="str">
        <f>'1'!C1169</f>
        <v>EAGLE ROCK: EM REPL CB 142 RELAYS</v>
      </c>
      <c r="D1169" s="3" t="str">
        <f>'1'!D1169</f>
        <v>3F</v>
      </c>
      <c r="E1169" s="6">
        <f>'1'!E1169</f>
        <v>45400</v>
      </c>
      <c r="F1169" s="3" t="str">
        <f>'1'!F1169</f>
        <v>TOLO</v>
      </c>
      <c r="G1169" s="26">
        <f>'1'!G1169</f>
        <v>317232.89999999997</v>
      </c>
      <c r="H1169" s="26">
        <f>'1'!H1169-'2'!H1169</f>
        <v>2856.3979665148754</v>
      </c>
      <c r="I1169" s="26">
        <f>'1'!I1169-'2'!I1169</f>
        <v>20079.945688016451</v>
      </c>
      <c r="J1169" s="26">
        <f>'1'!J1169-'2'!J1169</f>
        <v>3973.632791073047</v>
      </c>
      <c r="K1169" s="26">
        <f>'1'!K1169-'2'!K1169</f>
        <v>36954.281823958525</v>
      </c>
      <c r="L1169" s="26">
        <f>'1'!L1169-'2'!L1169</f>
        <v>13480.424392187924</v>
      </c>
      <c r="M1169" s="26">
        <f>'1'!M1169-'2'!M1169</f>
        <v>3522.210664062427</v>
      </c>
      <c r="N1169" s="26">
        <f>'1'!N1169-'2'!N1169</f>
        <v>32121.875504576514</v>
      </c>
      <c r="O1169" s="26">
        <f>'1'!O1169-'2'!O1169</f>
        <v>28251.850846679074</v>
      </c>
      <c r="P1169" s="26">
        <f>'1'!P1169-'2'!P1169</f>
        <v>9028.1630218674982</v>
      </c>
      <c r="Q1169" s="26">
        <f>'1'!Q1169-'2'!Q1169</f>
        <v>20035.036407269468</v>
      </c>
      <c r="R1169" s="26">
        <f>'1'!R1169-'2'!R1169</f>
        <v>18764.905048051973</v>
      </c>
      <c r="S1169" s="26">
        <f>'1'!S1169-'2'!S1169</f>
        <v>11851.018786994586</v>
      </c>
      <c r="T1169" s="26">
        <f>'1'!T1169-'2'!T1169</f>
        <v>3099.5789265763237</v>
      </c>
      <c r="U1169" s="26">
        <f>'1'!U1169-'2'!U1169</f>
        <v>111002.79098988793</v>
      </c>
      <c r="V1169" s="26">
        <f>'1'!V1169-'2'!V1169</f>
        <v>137035.45252363841</v>
      </c>
      <c r="W1169" s="26">
        <f>'1'!W1169-'2'!W1169</f>
        <v>96881.71055119329</v>
      </c>
      <c r="X1169" s="26">
        <f>'1'!X1169-'2'!X1169</f>
        <v>16143.116145688335</v>
      </c>
      <c r="Y1169" s="26">
        <f>'1'!Y1169-'2'!Y1169</f>
        <v>0</v>
      </c>
      <c r="Z1169" s="26">
        <f>'1'!Z1169-'2'!Z1169</f>
        <v>0</v>
      </c>
      <c r="AA1169" s="26">
        <f>'1'!AA1169-'2'!AA1169</f>
        <v>0</v>
      </c>
      <c r="AB1169" s="26">
        <f>'1'!AB1169-'2'!AB1169</f>
        <v>0</v>
      </c>
      <c r="AC1169" s="26">
        <f>'1'!AC1169-'2'!AC1169</f>
        <v>0</v>
      </c>
      <c r="AD1169" s="26">
        <f>'1'!AD1169-'2'!AD1169</f>
        <v>0</v>
      </c>
      <c r="AE1169" s="26">
        <f>'1'!AE1169-'2'!AE1169</f>
        <v>0</v>
      </c>
      <c r="AF1169" s="26">
        <f t="shared" si="79"/>
        <v>200919.74294125239</v>
      </c>
      <c r="AG1169" s="26">
        <f t="shared" si="80"/>
        <v>364162.64913698431</v>
      </c>
      <c r="AH1169" s="56">
        <f t="shared" si="81"/>
        <v>1264</v>
      </c>
    </row>
    <row r="1170" spans="1:34">
      <c r="A1170" s="56">
        <f t="shared" si="82"/>
        <v>1265</v>
      </c>
      <c r="B1170" s="3">
        <f>'1'!B1170</f>
        <v>5790388</v>
      </c>
      <c r="C1170" t="str">
        <f>'1'!C1170</f>
        <v>KERN OIL: Replace PACIRAS GG1 Relays</v>
      </c>
      <c r="D1170" s="3" t="str">
        <f>'1'!D1170</f>
        <v>3F</v>
      </c>
      <c r="E1170" s="6">
        <f>'1'!E1170</f>
        <v>45548</v>
      </c>
      <c r="F1170" s="3" t="str">
        <f>'1'!F1170</f>
        <v>TOLO</v>
      </c>
      <c r="G1170" s="26">
        <f>'1'!G1170</f>
        <v>206216.1</v>
      </c>
      <c r="H1170" s="26">
        <f>'1'!H1170-'2'!H1170</f>
        <v>16818.618812525692</v>
      </c>
      <c r="I1170" s="26">
        <f>'1'!I1170-'2'!I1170</f>
        <v>2159.3723871203556</v>
      </c>
      <c r="J1170" s="26">
        <f>'1'!J1170-'2'!J1170</f>
        <v>1661.4570420749992</v>
      </c>
      <c r="K1170" s="26">
        <f>'1'!K1170-'2'!K1170</f>
        <v>2477.5574363961587</v>
      </c>
      <c r="L1170" s="26">
        <f>'1'!L1170-'2'!L1170</f>
        <v>1546.8545206667302</v>
      </c>
      <c r="M1170" s="26">
        <f>'1'!M1170-'2'!M1170</f>
        <v>2467.2152576349249</v>
      </c>
      <c r="N1170" s="26">
        <f>'1'!N1170-'2'!N1170</f>
        <v>4256.8780472365734</v>
      </c>
      <c r="O1170" s="26">
        <f>'1'!O1170-'2'!O1170</f>
        <v>3214.3677935478577</v>
      </c>
      <c r="P1170" s="26">
        <f>'1'!P1170-'2'!P1170</f>
        <v>5374.9514268294388</v>
      </c>
      <c r="Q1170" s="26">
        <f>'1'!Q1170-'2'!Q1170</f>
        <v>1383.0567705563756</v>
      </c>
      <c r="R1170" s="26">
        <f>'1'!R1170-'2'!R1170</f>
        <v>1383.0567705563756</v>
      </c>
      <c r="S1170" s="26">
        <f>'1'!S1170-'2'!S1170</f>
        <v>1383.0567705563756</v>
      </c>
      <c r="T1170" s="26">
        <f>'1'!T1170-'2'!T1170</f>
        <v>1408.3065943788479</v>
      </c>
      <c r="U1170" s="26">
        <f>'1'!U1170-'2'!U1170</f>
        <v>1408.3065943788479</v>
      </c>
      <c r="V1170" s="26">
        <f>'1'!V1170-'2'!V1170</f>
        <v>1408.3065943788479</v>
      </c>
      <c r="W1170" s="26">
        <f>'1'!W1170-'2'!W1170</f>
        <v>1408.3065943788479</v>
      </c>
      <c r="X1170" s="26">
        <f>'1'!X1170-'2'!X1170</f>
        <v>1408.3065943788479</v>
      </c>
      <c r="Y1170" s="26">
        <f>'1'!Y1170-'2'!Y1170</f>
        <v>1408.3065943788479</v>
      </c>
      <c r="Z1170" s="26">
        <f>'1'!Z1170-'2'!Z1170</f>
        <v>2466.8425665083942</v>
      </c>
      <c r="AA1170" s="26">
        <f>'1'!AA1170-'2'!AA1170</f>
        <v>2472.8987973145217</v>
      </c>
      <c r="AB1170" s="26">
        <f>'1'!AB1170-'2'!AB1170</f>
        <v>1741.8651526240528</v>
      </c>
      <c r="AC1170" s="26">
        <f>'1'!AC1170-'2'!AC1170</f>
        <v>1004.7752771274559</v>
      </c>
      <c r="AD1170" s="26">
        <f>'1'!AD1170-'2'!AD1170</f>
        <v>1004.7752771274559</v>
      </c>
      <c r="AE1170" s="26">
        <f>'1'!AE1170-'2'!AE1170</f>
        <v>1004.7752771274559</v>
      </c>
      <c r="AF1170" s="26">
        <f t="shared" si="79"/>
        <v>44126.443035701843</v>
      </c>
      <c r="AG1170" s="26">
        <f t="shared" si="80"/>
        <v>18145.771914102424</v>
      </c>
      <c r="AH1170" s="56">
        <f t="shared" si="81"/>
        <v>1265</v>
      </c>
    </row>
    <row r="1171" spans="1:34">
      <c r="A1171" s="56">
        <f t="shared" si="82"/>
        <v>1266</v>
      </c>
      <c r="B1171" s="3">
        <f>'1'!B1171</f>
        <v>5790390</v>
      </c>
      <c r="C1171" t="str">
        <f>'1'!C1171</f>
        <v>MIDSUN SW: Replace PACIRAS GG1 Relays</v>
      </c>
      <c r="D1171" s="3" t="str">
        <f>'1'!D1171</f>
        <v>3F</v>
      </c>
      <c r="E1171" s="6">
        <f>'1'!E1171</f>
        <v>45582</v>
      </c>
      <c r="F1171" s="3" t="str">
        <f>'1'!F1171</f>
        <v>TOLO</v>
      </c>
      <c r="G1171" s="26">
        <f>'1'!G1171</f>
        <v>208523.69999999998</v>
      </c>
      <c r="H1171" s="26">
        <f>'1'!H1171-'2'!H1171</f>
        <v>1311.4069014807994</v>
      </c>
      <c r="I1171" s="26">
        <f>'1'!I1171-'2'!I1171</f>
        <v>1662.2955971096937</v>
      </c>
      <c r="J1171" s="26">
        <f>'1'!J1171-'2'!J1171</f>
        <v>1624.0015838586382</v>
      </c>
      <c r="K1171" s="26">
        <f>'1'!K1171-'2'!K1171</f>
        <v>687.05609175981635</v>
      </c>
      <c r="L1171" s="26">
        <f>'1'!L1171-'2'!L1171</f>
        <v>1174.163394135775</v>
      </c>
      <c r="M1171" s="26">
        <f>'1'!M1171-'2'!M1171</f>
        <v>1278.5169095644426</v>
      </c>
      <c r="N1171" s="26">
        <f>'1'!N1171-'2'!N1171</f>
        <v>1230.8124453684802</v>
      </c>
      <c r="O1171" s="26">
        <f>'1'!O1171-'2'!O1171</f>
        <v>1230.8124453684802</v>
      </c>
      <c r="P1171" s="26">
        <f>'1'!P1171-'2'!P1171</f>
        <v>2623.3728396513952</v>
      </c>
      <c r="Q1171" s="26">
        <f>'1'!Q1171-'2'!Q1171</f>
        <v>1232.8622465644003</v>
      </c>
      <c r="R1171" s="26">
        <f>'1'!R1171-'2'!R1171</f>
        <v>1232.8622465644003</v>
      </c>
      <c r="S1171" s="26">
        <f>'1'!S1171-'2'!S1171</f>
        <v>1232.8622465644003</v>
      </c>
      <c r="T1171" s="26">
        <f>'1'!T1171-'2'!T1171</f>
        <v>1255.130541374625</v>
      </c>
      <c r="U1171" s="26">
        <f>'1'!U1171-'2'!U1171</f>
        <v>1255.130541374625</v>
      </c>
      <c r="V1171" s="26">
        <f>'1'!V1171-'2'!V1171</f>
        <v>1255.130541374625</v>
      </c>
      <c r="W1171" s="26">
        <f>'1'!W1171-'2'!W1171</f>
        <v>1255.130541374625</v>
      </c>
      <c r="X1171" s="26">
        <f>'1'!X1171-'2'!X1171</f>
        <v>1255.130541374625</v>
      </c>
      <c r="Y1171" s="26">
        <f>'1'!Y1171-'2'!Y1171</f>
        <v>1255.130541374625</v>
      </c>
      <c r="Z1171" s="26">
        <f>'1'!Z1171-'2'!Z1171</f>
        <v>1300.2261676848707</v>
      </c>
      <c r="AA1171" s="26">
        <f>'1'!AA1171-'2'!AA1171</f>
        <v>1300.2261676848707</v>
      </c>
      <c r="AB1171" s="26">
        <f>'1'!AB1171-'2'!AB1171</f>
        <v>1300.2261676848707</v>
      </c>
      <c r="AC1171" s="26">
        <f>'1'!AC1171-'2'!AC1171</f>
        <v>650.15967023325175</v>
      </c>
      <c r="AD1171" s="26">
        <f>'1'!AD1171-'2'!AD1171</f>
        <v>0</v>
      </c>
      <c r="AE1171" s="26">
        <f>'1'!AE1171-'2'!AE1171</f>
        <v>0</v>
      </c>
      <c r="AF1171" s="26">
        <f t="shared" si="79"/>
        <v>16521.024947990722</v>
      </c>
      <c r="AG1171" s="26">
        <f t="shared" si="80"/>
        <v>12081.621421535612</v>
      </c>
      <c r="AH1171" s="56">
        <f t="shared" si="81"/>
        <v>1266</v>
      </c>
    </row>
    <row r="1172" spans="1:34">
      <c r="A1172" s="56">
        <f t="shared" si="82"/>
        <v>1267</v>
      </c>
      <c r="B1172" s="3">
        <f>'1'!B1172</f>
        <v>5790391</v>
      </c>
      <c r="C1172" t="str">
        <f>'1'!C1172</f>
        <v>MIDWAY: Replace PACIRAS 115/230kV Relays</v>
      </c>
      <c r="D1172" s="3" t="str">
        <f>'1'!D1172</f>
        <v>3F</v>
      </c>
      <c r="E1172" s="6">
        <f>'1'!E1172</f>
        <v>45525</v>
      </c>
      <c r="F1172" s="3" t="str">
        <f>'1'!F1172</f>
        <v>TOO</v>
      </c>
      <c r="G1172" s="26">
        <f>'1'!G1172</f>
        <v>166681</v>
      </c>
      <c r="H1172" s="26">
        <f>'1'!H1172-'2'!H1172</f>
        <v>10813.726209077304</v>
      </c>
      <c r="I1172" s="26">
        <f>'1'!I1172-'2'!I1172</f>
        <v>970.30134792334252</v>
      </c>
      <c r="J1172" s="26">
        <f>'1'!J1172-'2'!J1172</f>
        <v>113.48444802867593</v>
      </c>
      <c r="K1172" s="26">
        <f>'1'!K1172-'2'!K1172</f>
        <v>989.96080484785034</v>
      </c>
      <c r="L1172" s="26">
        <f>'1'!L1172-'2'!L1172</f>
        <v>989.96080484785034</v>
      </c>
      <c r="M1172" s="26">
        <f>'1'!M1172-'2'!M1172</f>
        <v>1928.9560981425927</v>
      </c>
      <c r="N1172" s="26">
        <f>'1'!N1172-'2'!N1172</f>
        <v>1042.882944815246</v>
      </c>
      <c r="O1172" s="26">
        <f>'1'!O1172-'2'!O1172</f>
        <v>1042.882944815246</v>
      </c>
      <c r="P1172" s="26">
        <f>'1'!P1172-'2'!P1172</f>
        <v>2435.5365118797936</v>
      </c>
      <c r="Q1172" s="26">
        <f>'1'!Q1172-'2'!Q1172</f>
        <v>1045.9576466091264</v>
      </c>
      <c r="R1172" s="26">
        <f>'1'!R1172-'2'!R1172</f>
        <v>1045.9576466091264</v>
      </c>
      <c r="S1172" s="26">
        <f>'1'!S1172-'2'!S1172</f>
        <v>1045.9576466091264</v>
      </c>
      <c r="T1172" s="26">
        <f>'1'!T1172-'2'!T1172</f>
        <v>1064.7785484989395</v>
      </c>
      <c r="U1172" s="26">
        <f>'1'!U1172-'2'!U1172</f>
        <v>1064.7785484989395</v>
      </c>
      <c r="V1172" s="26">
        <f>'1'!V1172-'2'!V1172</f>
        <v>1064.7785484989395</v>
      </c>
      <c r="W1172" s="26">
        <f>'1'!W1172-'2'!W1172</f>
        <v>1064.7785484989395</v>
      </c>
      <c r="X1172" s="26">
        <f>'1'!X1172-'2'!X1172</f>
        <v>1064.7785484989395</v>
      </c>
      <c r="Y1172" s="26">
        <f>'1'!Y1172-'2'!Y1172</f>
        <v>1064.7785484989395</v>
      </c>
      <c r="Z1172" s="26">
        <f>'1'!Z1172-'2'!Z1172</f>
        <v>1103.165734531628</v>
      </c>
      <c r="AA1172" s="26">
        <f>'1'!AA1172-'2'!AA1172</f>
        <v>551.582867265814</v>
      </c>
      <c r="AB1172" s="26">
        <f>'1'!AB1172-'2'!AB1172</f>
        <v>0</v>
      </c>
      <c r="AC1172" s="26">
        <f>'1'!AC1172-'2'!AC1172</f>
        <v>0</v>
      </c>
      <c r="AD1172" s="26">
        <f>'1'!AD1172-'2'!AD1172</f>
        <v>0</v>
      </c>
      <c r="AE1172" s="26">
        <f>'1'!AE1172-'2'!AE1172</f>
        <v>0</v>
      </c>
      <c r="AF1172" s="26">
        <f t="shared" si="79"/>
        <v>23465.565054205286</v>
      </c>
      <c r="AG1172" s="26">
        <f t="shared" si="80"/>
        <v>8043.4198927910802</v>
      </c>
      <c r="AH1172" s="56">
        <f t="shared" si="81"/>
        <v>1267</v>
      </c>
    </row>
    <row r="1173" spans="1:34">
      <c r="A1173" s="56">
        <f t="shared" si="82"/>
        <v>1268</v>
      </c>
      <c r="B1173" s="3">
        <f>'1'!B1173</f>
        <v>5790392</v>
      </c>
      <c r="C1173" t="str">
        <f>'1'!C1173</f>
        <v>TAFT: Replace PACIRAS GG1 Relays</v>
      </c>
      <c r="D1173" s="3" t="str">
        <f>'1'!D1173</f>
        <v>3F</v>
      </c>
      <c r="E1173" s="6">
        <f>'1'!E1173</f>
        <v>45553</v>
      </c>
      <c r="F1173" s="3" t="str">
        <f>'1'!F1173</f>
        <v>TOLO</v>
      </c>
      <c r="G1173" s="26">
        <f>'1'!G1173</f>
        <v>237279.69999999998</v>
      </c>
      <c r="H1173" s="26">
        <f>'1'!H1173-'2'!H1173</f>
        <v>15975.498311531039</v>
      </c>
      <c r="I1173" s="26">
        <f>'1'!I1173-'2'!I1173</f>
        <v>5551.3275024602144</v>
      </c>
      <c r="J1173" s="26">
        <f>'1'!J1173-'2'!J1173</f>
        <v>391.69837398403411</v>
      </c>
      <c r="K1173" s="26">
        <f>'1'!K1173-'2'!K1173</f>
        <v>5215.9986613639876</v>
      </c>
      <c r="L1173" s="26">
        <f>'1'!L1173-'2'!L1173</f>
        <v>1462.1604621625709</v>
      </c>
      <c r="M1173" s="26">
        <f>'1'!M1173-'2'!M1173</f>
        <v>1462.1604621625709</v>
      </c>
      <c r="N1173" s="26">
        <f>'1'!N1173-'2'!N1173</f>
        <v>5710.2802679256656</v>
      </c>
      <c r="O1173" s="26">
        <f>'1'!O1173-'2'!O1173</f>
        <v>1556.637662738168</v>
      </c>
      <c r="P1173" s="26">
        <f>'1'!P1173-'2'!P1173</f>
        <v>1556.637662738168</v>
      </c>
      <c r="Q1173" s="26">
        <f>'1'!Q1173-'2'!Q1173</f>
        <v>1548.6248035177525</v>
      </c>
      <c r="R1173" s="26">
        <f>'1'!R1173-'2'!R1173</f>
        <v>1548.6248035177525</v>
      </c>
      <c r="S1173" s="26">
        <f>'1'!S1173-'2'!S1173</f>
        <v>1548.6248035177525</v>
      </c>
      <c r="T1173" s="26">
        <f>'1'!T1173-'2'!T1173</f>
        <v>1576.576638007574</v>
      </c>
      <c r="U1173" s="26">
        <f>'1'!U1173-'2'!U1173</f>
        <v>1576.576638007574</v>
      </c>
      <c r="V1173" s="26">
        <f>'1'!V1173-'2'!V1173</f>
        <v>1576.576638007574</v>
      </c>
      <c r="W1173" s="26">
        <f>'1'!W1173-'2'!W1173</f>
        <v>1576.576638007574</v>
      </c>
      <c r="X1173" s="26">
        <f>'1'!X1173-'2'!X1173</f>
        <v>1576.576638007574</v>
      </c>
      <c r="Y1173" s="26">
        <f>'1'!Y1173-'2'!Y1173</f>
        <v>1576.576638007574</v>
      </c>
      <c r="Z1173" s="26">
        <f>'1'!Z1173-'2'!Z1173</f>
        <v>1633.3188620219121</v>
      </c>
      <c r="AA1173" s="26">
        <f>'1'!AA1173-'2'!AA1173</f>
        <v>1633.3188620219121</v>
      </c>
      <c r="AB1173" s="26">
        <f>'1'!AB1173-'2'!AB1173</f>
        <v>816.65943101095604</v>
      </c>
      <c r="AC1173" s="26">
        <f>'1'!AC1173-'2'!AC1173</f>
        <v>0</v>
      </c>
      <c r="AD1173" s="26">
        <f>'1'!AD1173-'2'!AD1173</f>
        <v>0</v>
      </c>
      <c r="AE1173" s="26">
        <f>'1'!AE1173-'2'!AE1173</f>
        <v>0</v>
      </c>
      <c r="AF1173" s="26">
        <f t="shared" si="79"/>
        <v>43528.273777619688</v>
      </c>
      <c r="AG1173" s="26">
        <f t="shared" si="80"/>
        <v>13542.756983100224</v>
      </c>
      <c r="AH1173" s="56">
        <f t="shared" si="81"/>
        <v>1268</v>
      </c>
    </row>
    <row r="1174" spans="1:34">
      <c r="A1174" s="56">
        <f t="shared" si="82"/>
        <v>1269</v>
      </c>
      <c r="B1174" s="3">
        <f>'1'!B1174</f>
        <v>5790393</v>
      </c>
      <c r="C1174" t="str">
        <f>'1'!C1174</f>
        <v>ELK HILLS: REPLACE PACIRAS GG2 RELAYS</v>
      </c>
      <c r="D1174" s="3" t="str">
        <f>'1'!D1174</f>
        <v>3F</v>
      </c>
      <c r="E1174" s="6">
        <f>'1'!E1174</f>
        <v>45468</v>
      </c>
      <c r="F1174" s="3" t="str">
        <f>'1'!F1174</f>
        <v>TOHI</v>
      </c>
      <c r="G1174" s="26">
        <f>'1'!G1174</f>
        <v>229282.5</v>
      </c>
      <c r="H1174" s="26">
        <f>'1'!H1174-'2'!H1174</f>
        <v>23339.781799001084</v>
      </c>
      <c r="I1174" s="26">
        <f>'1'!I1174-'2'!I1174</f>
        <v>9903.987169215241</v>
      </c>
      <c r="J1174" s="26">
        <f>'1'!J1174-'2'!J1174</f>
        <v>3240.7356907499229</v>
      </c>
      <c r="K1174" s="26">
        <f>'1'!K1174-'2'!K1174</f>
        <v>7090.4486822514264</v>
      </c>
      <c r="L1174" s="26">
        <f>'1'!L1174-'2'!L1174</f>
        <v>6803.8492059491218</v>
      </c>
      <c r="M1174" s="26">
        <f>'1'!M1174-'2'!M1174</f>
        <v>13127.020031454946</v>
      </c>
      <c r="N1174" s="26">
        <f>'1'!N1174-'2'!N1174</f>
        <v>27695.888858676521</v>
      </c>
      <c r="O1174" s="26">
        <f>'1'!O1174-'2'!O1174</f>
        <v>7745.1738187846822</v>
      </c>
      <c r="P1174" s="26">
        <f>'1'!P1174-'2'!P1174</f>
        <v>5236.030809415025</v>
      </c>
      <c r="Q1174" s="26">
        <f>'1'!Q1174-'2'!Q1174</f>
        <v>7761.4790555704112</v>
      </c>
      <c r="R1174" s="26">
        <f>'1'!R1174-'2'!R1174</f>
        <v>41252.062722331859</v>
      </c>
      <c r="S1174" s="26">
        <f>'1'!S1174-'2'!S1174</f>
        <v>80834.84188893158</v>
      </c>
      <c r="T1174" s="26">
        <f>'1'!T1174-'2'!T1174</f>
        <v>128783.97780946142</v>
      </c>
      <c r="U1174" s="26">
        <f>'1'!U1174-'2'!U1174</f>
        <v>113110.54565598376</v>
      </c>
      <c r="V1174" s="26">
        <f>'1'!V1174-'2'!V1174</f>
        <v>212319.52594679958</v>
      </c>
      <c r="W1174" s="26">
        <f>'1'!W1174-'2'!W1174</f>
        <v>121136.2627202646</v>
      </c>
      <c r="X1174" s="26">
        <f>'1'!X1174-'2'!X1174</f>
        <v>5663.2280132011329</v>
      </c>
      <c r="Y1174" s="26">
        <f>'1'!Y1174-'2'!Y1174</f>
        <v>2831.6140066005664</v>
      </c>
      <c r="Z1174" s="26">
        <f>'1'!Z1174-'2'!Z1174</f>
        <v>0</v>
      </c>
      <c r="AA1174" s="26">
        <f>'1'!AA1174-'2'!AA1174</f>
        <v>0</v>
      </c>
      <c r="AB1174" s="26">
        <f>'1'!AB1174-'2'!AB1174</f>
        <v>0</v>
      </c>
      <c r="AC1174" s="26">
        <f>'1'!AC1174-'2'!AC1174</f>
        <v>0</v>
      </c>
      <c r="AD1174" s="26">
        <f>'1'!AD1174-'2'!AD1174</f>
        <v>0</v>
      </c>
      <c r="AE1174" s="26">
        <f>'1'!AE1174-'2'!AE1174</f>
        <v>17392.283629038462</v>
      </c>
      <c r="AF1174" s="26">
        <f t="shared" si="79"/>
        <v>234031.29973233183</v>
      </c>
      <c r="AG1174" s="26">
        <f t="shared" si="80"/>
        <v>601237.43778134952</v>
      </c>
      <c r="AH1174" s="56">
        <f t="shared" si="81"/>
        <v>1269</v>
      </c>
    </row>
    <row r="1175" spans="1:34">
      <c r="A1175" s="56">
        <f t="shared" si="82"/>
        <v>1270</v>
      </c>
      <c r="B1175" s="3">
        <f>'1'!B1175</f>
        <v>5790394</v>
      </c>
      <c r="C1175" t="str">
        <f>'1'!C1175</f>
        <v>LA PALOMA: Repl PACIRAS GG3 &amp; GG Relays</v>
      </c>
      <c r="D1175" s="3" t="str">
        <f>'1'!D1175</f>
        <v>3F</v>
      </c>
      <c r="E1175" s="6">
        <f>'1'!E1175</f>
        <v>45405</v>
      </c>
      <c r="F1175" s="3" t="str">
        <f>'1'!F1175</f>
        <v>TOHI</v>
      </c>
      <c r="G1175" s="26">
        <f>'1'!G1175</f>
        <v>306624.7</v>
      </c>
      <c r="H1175" s="26">
        <f>'1'!H1175-'2'!H1175</f>
        <v>37124.508496001537</v>
      </c>
      <c r="I1175" s="26">
        <f>'1'!I1175-'2'!I1175</f>
        <v>10232.887088378809</v>
      </c>
      <c r="J1175" s="26">
        <f>'1'!J1175-'2'!J1175</f>
        <v>12165.011061096915</v>
      </c>
      <c r="K1175" s="26">
        <f>'1'!K1175-'2'!K1175</f>
        <v>18277.238708986217</v>
      </c>
      <c r="L1175" s="26">
        <f>'1'!L1175-'2'!L1175</f>
        <v>8636.6509934467285</v>
      </c>
      <c r="M1175" s="26">
        <f>'1'!M1175-'2'!M1175</f>
        <v>15485.875344050994</v>
      </c>
      <c r="N1175" s="26">
        <f>'1'!N1175-'2'!N1175</f>
        <v>23255.274086060188</v>
      </c>
      <c r="O1175" s="26">
        <f>'1'!O1175-'2'!O1175</f>
        <v>18740.307433700931</v>
      </c>
      <c r="P1175" s="26">
        <f>'1'!P1175-'2'!P1175</f>
        <v>4461.7649940469664</v>
      </c>
      <c r="Q1175" s="26">
        <f>'1'!Q1175-'2'!Q1175</f>
        <v>2590.0169838268744</v>
      </c>
      <c r="R1175" s="26">
        <f>'1'!R1175-'2'!R1175</f>
        <v>60433.263758718917</v>
      </c>
      <c r="S1175" s="26">
        <f>'1'!S1175-'2'!S1175</f>
        <v>76109.02523173744</v>
      </c>
      <c r="T1175" s="26">
        <f>'1'!T1175-'2'!T1175</f>
        <v>101161.50910271153</v>
      </c>
      <c r="U1175" s="26">
        <f>'1'!U1175-'2'!U1175</f>
        <v>100434.85457875779</v>
      </c>
      <c r="V1175" s="26">
        <f>'1'!V1175-'2'!V1175</f>
        <v>106085.69061200175</v>
      </c>
      <c r="W1175" s="26">
        <f>'1'!W1175-'2'!W1175</f>
        <v>91779.103165076347</v>
      </c>
      <c r="X1175" s="26">
        <f>'1'!X1175-'2'!X1175</f>
        <v>83412.746411146203</v>
      </c>
      <c r="Y1175" s="26">
        <f>'1'!Y1175-'2'!Y1175</f>
        <v>18415.879808055732</v>
      </c>
      <c r="Z1175" s="26">
        <f>'1'!Z1175-'2'!Z1175</f>
        <v>6823.0427989654663</v>
      </c>
      <c r="AA1175" s="26">
        <f>'1'!AA1175-'2'!AA1175</f>
        <v>681.74524320675027</v>
      </c>
      <c r="AB1175" s="26">
        <f>'1'!AB1175-'2'!AB1175</f>
        <v>1823.577682115965</v>
      </c>
      <c r="AC1175" s="26">
        <f>'1'!AC1175-'2'!AC1175</f>
        <v>0</v>
      </c>
      <c r="AD1175" s="26">
        <f>'1'!AD1175-'2'!AD1175</f>
        <v>1823.577682115965</v>
      </c>
      <c r="AE1175" s="26">
        <f>'1'!AE1175-'2'!AE1175</f>
        <v>0</v>
      </c>
      <c r="AF1175" s="26">
        <f t="shared" si="79"/>
        <v>287511.8241800525</v>
      </c>
      <c r="AG1175" s="26">
        <f t="shared" si="80"/>
        <v>512441.72708415345</v>
      </c>
      <c r="AH1175" s="56">
        <f t="shared" si="81"/>
        <v>1270</v>
      </c>
    </row>
    <row r="1176" spans="1:34">
      <c r="A1176" s="56">
        <f t="shared" si="82"/>
        <v>1271</v>
      </c>
      <c r="B1176" s="3">
        <f>'1'!B1176</f>
        <v>5790395</v>
      </c>
      <c r="C1176" t="str">
        <f>'1'!C1176</f>
        <v>SUNRISE: Replace PACIRAS GG 4 Relays</v>
      </c>
      <c r="D1176" s="3" t="str">
        <f>'1'!D1176</f>
        <v>3F</v>
      </c>
      <c r="E1176" s="6">
        <f>'1'!E1176</f>
        <v>45505</v>
      </c>
      <c r="F1176" s="3" t="str">
        <f>'1'!F1176</f>
        <v>TOHI</v>
      </c>
      <c r="G1176" s="26">
        <f>'1'!G1176</f>
        <v>186662</v>
      </c>
      <c r="H1176" s="26">
        <f>'1'!H1176-'2'!H1176</f>
        <v>38646.020020064156</v>
      </c>
      <c r="I1176" s="26">
        <f>'1'!I1176-'2'!I1176</f>
        <v>17046.798954744267</v>
      </c>
      <c r="J1176" s="26">
        <f>'1'!J1176-'2'!J1176</f>
        <v>1689.5952221280866</v>
      </c>
      <c r="K1176" s="26">
        <f>'1'!K1176-'2'!K1176</f>
        <v>5063.4748178311929</v>
      </c>
      <c r="L1176" s="26">
        <f>'1'!L1176-'2'!L1176</f>
        <v>5651.7677610603059</v>
      </c>
      <c r="M1176" s="26">
        <f>'1'!M1176-'2'!M1176</f>
        <v>13176.028914593766</v>
      </c>
      <c r="N1176" s="26">
        <f>'1'!N1176-'2'!N1176</f>
        <v>26898.050329555379</v>
      </c>
      <c r="O1176" s="26">
        <f>'1'!O1176-'2'!O1176</f>
        <v>6923.5762303471911</v>
      </c>
      <c r="P1176" s="26">
        <f>'1'!P1176-'2'!P1176</f>
        <v>4854.3019230656946</v>
      </c>
      <c r="Q1176" s="26">
        <f>'1'!Q1176-'2'!Q1176</f>
        <v>3330.0883883357192</v>
      </c>
      <c r="R1176" s="26">
        <f>'1'!R1176-'2'!R1176</f>
        <v>3339.4988392806263</v>
      </c>
      <c r="S1176" s="26">
        <f>'1'!S1176-'2'!S1176</f>
        <v>3348.9092902255329</v>
      </c>
      <c r="T1176" s="26">
        <f>'1'!T1176-'2'!T1176</f>
        <v>3641.0059606441687</v>
      </c>
      <c r="U1176" s="26">
        <f>'1'!U1176-'2'!U1176</f>
        <v>92521.78340747091</v>
      </c>
      <c r="V1176" s="26">
        <f>'1'!V1176-'2'!V1176</f>
        <v>119348.37021351399</v>
      </c>
      <c r="W1176" s="26">
        <f>'1'!W1176-'2'!W1176</f>
        <v>112282.05328170543</v>
      </c>
      <c r="X1176" s="26">
        <f>'1'!X1176-'2'!X1176</f>
        <v>122984.99705342142</v>
      </c>
      <c r="Y1176" s="26">
        <f>'1'!Y1176-'2'!Y1176</f>
        <v>106138.89227031406</v>
      </c>
      <c r="Z1176" s="26">
        <f>'1'!Z1176-'2'!Z1176</f>
        <v>120223.44897860866</v>
      </c>
      <c r="AA1176" s="26">
        <f>'1'!AA1176-'2'!AA1176</f>
        <v>106471.89179186948</v>
      </c>
      <c r="AB1176" s="26">
        <f>'1'!AB1176-'2'!AB1176</f>
        <v>10396.312147362632</v>
      </c>
      <c r="AC1176" s="26">
        <f>'1'!AC1176-'2'!AC1176</f>
        <v>4999.5582896311334</v>
      </c>
      <c r="AD1176" s="26">
        <f>'1'!AD1176-'2'!AD1176</f>
        <v>1823.577682115965</v>
      </c>
      <c r="AE1176" s="26">
        <f>'1'!AE1176-'2'!AE1176</f>
        <v>0</v>
      </c>
      <c r="AF1176" s="26">
        <f t="shared" si="79"/>
        <v>129968.11069123192</v>
      </c>
      <c r="AG1176" s="26">
        <f t="shared" si="80"/>
        <v>800831.89107665792</v>
      </c>
      <c r="AH1176" s="56">
        <f t="shared" si="81"/>
        <v>1271</v>
      </c>
    </row>
    <row r="1177" spans="1:34">
      <c r="A1177" s="56">
        <f t="shared" si="82"/>
        <v>1272</v>
      </c>
      <c r="B1177" s="3">
        <f>'1'!B1177</f>
        <v>5790396</v>
      </c>
      <c r="C1177" t="str">
        <f>'1'!C1177</f>
        <v>SFGO: Replace PACIRAS GG1 - GG5 Relays</v>
      </c>
      <c r="D1177" s="3" t="str">
        <f>'1'!D1177</f>
        <v>3F</v>
      </c>
      <c r="E1177" s="6">
        <f>'1'!E1177</f>
        <v>45520</v>
      </c>
      <c r="F1177" s="3" t="str">
        <f>'1'!F1177</f>
        <v>TOO</v>
      </c>
      <c r="G1177" s="26">
        <f>'1'!G1177</f>
        <v>224107.40000000002</v>
      </c>
      <c r="H1177" s="26">
        <f>'1'!H1177-'2'!H1177</f>
        <v>1244.0429803603292</v>
      </c>
      <c r="I1177" s="26">
        <f>'1'!I1177-'2'!I1177</f>
        <v>3420.7455048643742</v>
      </c>
      <c r="J1177" s="26">
        <f>'1'!J1177-'2'!J1177</f>
        <v>2578.0908677778843</v>
      </c>
      <c r="K1177" s="26">
        <f>'1'!K1177-'2'!K1177</f>
        <v>1490.1122966523924</v>
      </c>
      <c r="L1177" s="26">
        <f>'1'!L1177-'2'!L1177</f>
        <v>1458.6198964605269</v>
      </c>
      <c r="M1177" s="26">
        <f>'1'!M1177-'2'!M1177</f>
        <v>1876.4998220833604</v>
      </c>
      <c r="N1177" s="26">
        <f>'1'!N1177-'2'!N1177</f>
        <v>1345.7876579032802</v>
      </c>
      <c r="O1177" s="26">
        <f>'1'!O1177-'2'!O1177</f>
        <v>1345.7876579032802</v>
      </c>
      <c r="P1177" s="26">
        <f>'1'!P1177-'2'!P1177</f>
        <v>1345.7876579032802</v>
      </c>
      <c r="Q1177" s="26">
        <f>'1'!Q1177-'2'!Q1177</f>
        <v>1338.98604484409</v>
      </c>
      <c r="R1177" s="26">
        <f>'1'!R1177-'2'!R1177</f>
        <v>1338.98604484409</v>
      </c>
      <c r="S1177" s="26">
        <f>'1'!S1177-'2'!S1177</f>
        <v>1338.98604484409</v>
      </c>
      <c r="T1177" s="26">
        <f>'1'!T1177-'2'!T1177</f>
        <v>1363.1177952869693</v>
      </c>
      <c r="U1177" s="26">
        <f>'1'!U1177-'2'!U1177</f>
        <v>1363.1177952869693</v>
      </c>
      <c r="V1177" s="26">
        <f>'1'!V1177-'2'!V1177</f>
        <v>1363.1177952869693</v>
      </c>
      <c r="W1177" s="26">
        <f>'1'!W1177-'2'!W1177</f>
        <v>1363.1177952869693</v>
      </c>
      <c r="X1177" s="26">
        <f>'1'!X1177-'2'!X1177</f>
        <v>1363.1177952869693</v>
      </c>
      <c r="Y1177" s="26">
        <f>'1'!Y1177-'2'!Y1177</f>
        <v>1363.1177952869693</v>
      </c>
      <c r="Z1177" s="26">
        <f>'1'!Z1177-'2'!Z1177</f>
        <v>1412.12667842579</v>
      </c>
      <c r="AA1177" s="26">
        <f>'1'!AA1177-'2'!AA1177</f>
        <v>706.06333921289502</v>
      </c>
      <c r="AB1177" s="26">
        <f>'1'!AB1177-'2'!AB1177</f>
        <v>0</v>
      </c>
      <c r="AC1177" s="26">
        <f>'1'!AC1177-'2'!AC1177</f>
        <v>0</v>
      </c>
      <c r="AD1177" s="26">
        <f>'1'!AD1177-'2'!AD1177</f>
        <v>0</v>
      </c>
      <c r="AE1177" s="26">
        <f>'1'!AE1177-'2'!AE1177</f>
        <v>0</v>
      </c>
      <c r="AF1177" s="26">
        <f t="shared" si="79"/>
        <v>20122.432476440972</v>
      </c>
      <c r="AG1177" s="26">
        <f t="shared" si="80"/>
        <v>10296.8967893605</v>
      </c>
      <c r="AH1177" s="56">
        <f t="shared" si="81"/>
        <v>1272</v>
      </c>
    </row>
    <row r="1178" spans="1:34">
      <c r="A1178" s="56">
        <f t="shared" si="82"/>
        <v>1273</v>
      </c>
      <c r="B1178" s="3">
        <f>'1'!B1178</f>
        <v>5790397</v>
      </c>
      <c r="C1178" t="str">
        <f>'1'!C1178</f>
        <v>VGCC: Replace PACIRAS GG1 - GG5 Relays</v>
      </c>
      <c r="D1178" s="3" t="str">
        <f>'1'!D1178</f>
        <v>3F</v>
      </c>
      <c r="E1178" s="6">
        <f>'1'!E1178</f>
        <v>45467</v>
      </c>
      <c r="F1178" s="3" t="str">
        <f>'1'!F1178</f>
        <v>TOO</v>
      </c>
      <c r="G1178" s="26">
        <f>'1'!G1178</f>
        <v>292960.69999999995</v>
      </c>
      <c r="H1178" s="26">
        <f>'1'!H1178-'2'!H1178</f>
        <v>43077.597032862112</v>
      </c>
      <c r="I1178" s="26">
        <f>'1'!I1178-'2'!I1178</f>
        <v>4253.1511359712631</v>
      </c>
      <c r="J1178" s="26">
        <f>'1'!J1178-'2'!J1178</f>
        <v>13109.22403016309</v>
      </c>
      <c r="K1178" s="26">
        <f>'1'!K1178-'2'!K1178</f>
        <v>7477.395244372191</v>
      </c>
      <c r="L1178" s="26">
        <f>'1'!L1178-'2'!L1178</f>
        <v>2010.9481459794029</v>
      </c>
      <c r="M1178" s="26">
        <f>'1'!M1178-'2'!M1178</f>
        <v>2379.9123612450489</v>
      </c>
      <c r="N1178" s="26">
        <f>'1'!N1178-'2'!N1178</f>
        <v>20590.439358582225</v>
      </c>
      <c r="O1178" s="26">
        <f>'1'!O1178-'2'!O1178</f>
        <v>6327.6431190241929</v>
      </c>
      <c r="P1178" s="26">
        <f>'1'!P1178-'2'!P1178</f>
        <v>31374.90931422685</v>
      </c>
      <c r="Q1178" s="26">
        <f>'1'!Q1178-'2'!Q1178</f>
        <v>8583.7288534793333</v>
      </c>
      <c r="R1178" s="26">
        <f>'1'!R1178-'2'!R1178</f>
        <v>6720.3663936061876</v>
      </c>
      <c r="S1178" s="26">
        <f>'1'!S1178-'2'!S1178</f>
        <v>6745.895735773558</v>
      </c>
      <c r="T1178" s="26">
        <f>'1'!T1178-'2'!T1178</f>
        <v>7586.4073988824957</v>
      </c>
      <c r="U1178" s="26">
        <f>'1'!U1178-'2'!U1178</f>
        <v>7616.5953801315027</v>
      </c>
      <c r="V1178" s="26">
        <f>'1'!V1178-'2'!V1178</f>
        <v>7646.8765341621438</v>
      </c>
      <c r="W1178" s="26">
        <f>'1'!W1178-'2'!W1178</f>
        <v>7677.0645154111489</v>
      </c>
      <c r="X1178" s="26">
        <f>'1'!X1178-'2'!X1178</f>
        <v>7707.345669441791</v>
      </c>
      <c r="Y1178" s="26">
        <f>'1'!Y1178-'2'!Y1178</f>
        <v>6388.484945430373</v>
      </c>
      <c r="Z1178" s="26">
        <f>'1'!Z1178-'2'!Z1178</f>
        <v>5039.343067388314</v>
      </c>
      <c r="AA1178" s="26">
        <f>'1'!AA1178-'2'!AA1178</f>
        <v>5039.343067388314</v>
      </c>
      <c r="AB1178" s="26">
        <f>'1'!AB1178-'2'!AB1178</f>
        <v>5039.343067388314</v>
      </c>
      <c r="AC1178" s="26">
        <f>'1'!AC1178-'2'!AC1178</f>
        <v>0</v>
      </c>
      <c r="AD1178" s="26">
        <f>'1'!AD1178-'2'!AD1178</f>
        <v>0</v>
      </c>
      <c r="AE1178" s="26">
        <f>'1'!AE1178-'2'!AE1178</f>
        <v>0</v>
      </c>
      <c r="AF1178" s="26">
        <f t="shared" si="79"/>
        <v>152651.21072528546</v>
      </c>
      <c r="AG1178" s="26">
        <f t="shared" si="80"/>
        <v>59740.803645624386</v>
      </c>
      <c r="AH1178" s="56">
        <f t="shared" si="81"/>
        <v>1273</v>
      </c>
    </row>
    <row r="1179" spans="1:34">
      <c r="A1179" s="56">
        <f t="shared" si="82"/>
        <v>1274</v>
      </c>
      <c r="B1179" s="3">
        <f>'1'!B1179</f>
        <v>5790909</v>
      </c>
      <c r="C1179" t="str">
        <f>'1'!C1179</f>
        <v>POE PH: EM Repl CB212/252 Com</v>
      </c>
      <c r="D1179" s="3" t="str">
        <f>'1'!D1179</f>
        <v>3F</v>
      </c>
      <c r="E1179" s="6">
        <f>'1'!E1179</f>
        <v>45329</v>
      </c>
      <c r="F1179" s="3" t="str">
        <f>'1'!F1179</f>
        <v>TOHI</v>
      </c>
      <c r="G1179" s="26">
        <f>'1'!G1179</f>
        <v>460304.89999999997</v>
      </c>
      <c r="H1179" s="26">
        <f>'1'!H1179-'2'!H1179</f>
        <v>14800.5895351422</v>
      </c>
      <c r="I1179" s="26">
        <f>'1'!I1179-'2'!I1179</f>
        <v>8705.971542981486</v>
      </c>
      <c r="J1179" s="26">
        <f>'1'!J1179-'2'!J1179</f>
        <v>7375.8369123925049</v>
      </c>
      <c r="K1179" s="26">
        <f>'1'!K1179-'2'!K1179</f>
        <v>4259.48688512229</v>
      </c>
      <c r="L1179" s="26">
        <f>'1'!L1179-'2'!L1179</f>
        <v>26409.1727443284</v>
      </c>
      <c r="M1179" s="26">
        <f>'1'!M1179-'2'!M1179</f>
        <v>16391.60795430285</v>
      </c>
      <c r="N1179" s="26">
        <f>'1'!N1179-'2'!N1179</f>
        <v>35382.643343377473</v>
      </c>
      <c r="O1179" s="26">
        <f>'1'!O1179-'2'!O1179</f>
        <v>5283.3625824844567</v>
      </c>
      <c r="P1179" s="26">
        <f>'1'!P1179-'2'!P1179</f>
        <v>6345.1596019711487</v>
      </c>
      <c r="Q1179" s="26">
        <f>'1'!Q1179-'2'!Q1179</f>
        <v>6004.5199123218554</v>
      </c>
      <c r="R1179" s="26">
        <f>'1'!R1179-'2'!R1179</f>
        <v>6017.1914106239083</v>
      </c>
      <c r="S1179" s="26">
        <f>'1'!S1179-'2'!S1179</f>
        <v>23105.452253194744</v>
      </c>
      <c r="T1179" s="26">
        <f>'1'!T1179-'2'!T1179</f>
        <v>158770.89219570538</v>
      </c>
      <c r="U1179" s="26">
        <f>'1'!U1179-'2'!U1179</f>
        <v>54174.941189229474</v>
      </c>
      <c r="V1179" s="26">
        <f>'1'!V1179-'2'!V1179</f>
        <v>8440.335942546546</v>
      </c>
      <c r="W1179" s="26">
        <f>'1'!W1179-'2'!W1179</f>
        <v>1607.696347072909</v>
      </c>
      <c r="X1179" s="26">
        <f>'1'!X1179-'2'!X1179</f>
        <v>0</v>
      </c>
      <c r="Y1179" s="26">
        <f>'1'!Y1179-'2'!Y1179</f>
        <v>0</v>
      </c>
      <c r="Z1179" s="26">
        <f>'1'!Z1179-'2'!Z1179</f>
        <v>0</v>
      </c>
      <c r="AA1179" s="26">
        <f>'1'!AA1179-'2'!AA1179</f>
        <v>0</v>
      </c>
      <c r="AB1179" s="26">
        <f>'1'!AB1179-'2'!AB1179</f>
        <v>0</v>
      </c>
      <c r="AC1179" s="26">
        <f>'1'!AC1179-'2'!AC1179</f>
        <v>0</v>
      </c>
      <c r="AD1179" s="26">
        <f>'1'!AD1179-'2'!AD1179</f>
        <v>0</v>
      </c>
      <c r="AE1179" s="26">
        <f>'1'!AE1179-'2'!AE1179</f>
        <v>0</v>
      </c>
      <c r="AF1179" s="26">
        <f t="shared" si="79"/>
        <v>160080.9946782433</v>
      </c>
      <c r="AG1179" s="26">
        <f t="shared" si="80"/>
        <v>222993.86567455431</v>
      </c>
      <c r="AH1179" s="56">
        <f t="shared" si="81"/>
        <v>1274</v>
      </c>
    </row>
    <row r="1180" spans="1:34">
      <c r="A1180" s="56">
        <f t="shared" si="82"/>
        <v>1275</v>
      </c>
      <c r="B1180" s="3">
        <f>'1'!B1180</f>
        <v>5791068</v>
      </c>
      <c r="C1180" t="str">
        <f>'1'!C1180</f>
        <v>CAMP ONE - NU INST DTT IT</v>
      </c>
      <c r="D1180" s="3" t="str">
        <f>'1'!D1180</f>
        <v>3F</v>
      </c>
      <c r="E1180" s="6">
        <f>'1'!E1180</f>
        <v>45301</v>
      </c>
      <c r="F1180" s="3" t="str">
        <f>'1'!F1180</f>
        <v>TOLO</v>
      </c>
      <c r="G1180" s="26">
        <f>'1'!G1180</f>
        <v>28786.100000000002</v>
      </c>
      <c r="H1180" s="26">
        <f>'1'!H1180-'2'!H1180</f>
        <v>539.28406009029243</v>
      </c>
      <c r="I1180" s="26">
        <f>'1'!I1180-'2'!I1180</f>
        <v>163.23871342055847</v>
      </c>
      <c r="J1180" s="26">
        <f>'1'!J1180-'2'!J1180</f>
        <v>3742.7506381871203</v>
      </c>
      <c r="K1180" s="26">
        <f>'1'!K1180-'2'!K1180</f>
        <v>185.50700823078304</v>
      </c>
      <c r="L1180" s="26">
        <f>'1'!L1180-'2'!L1180</f>
        <v>351.44773231869095</v>
      </c>
      <c r="M1180" s="26">
        <f>'1'!M1180-'2'!M1180</f>
        <v>262.46772585942534</v>
      </c>
      <c r="N1180" s="26">
        <f>'1'!N1180-'2'!N1180</f>
        <v>31186.048085857292</v>
      </c>
      <c r="O1180" s="26">
        <f>'1'!O1180-'2'!O1180</f>
        <v>234.98175527776738</v>
      </c>
      <c r="P1180" s="26">
        <f>'1'!P1180-'2'!P1180</f>
        <v>384.3377242350478</v>
      </c>
      <c r="Q1180" s="26">
        <f>'1'!Q1180-'2'!Q1180</f>
        <v>381.91523191259654</v>
      </c>
      <c r="R1180" s="26">
        <f>'1'!R1180-'2'!R1180</f>
        <v>1168.0139905480144</v>
      </c>
      <c r="S1180" s="26">
        <f>'1'!S1180-'2'!S1180</f>
        <v>1237.9867495542012</v>
      </c>
      <c r="T1180" s="26">
        <f>'1'!T1180-'2'!T1180</f>
        <v>3886.1435491199045</v>
      </c>
      <c r="U1180" s="26">
        <f>'1'!U1180-'2'!U1180</f>
        <v>3927.5122641648413</v>
      </c>
      <c r="V1180" s="26">
        <f>'1'!V1180-'2'!V1180</f>
        <v>3850.0856826280346</v>
      </c>
      <c r="W1180" s="26">
        <f>'1'!W1180-'2'!W1180</f>
        <v>3810.4872504341206</v>
      </c>
      <c r="X1180" s="26">
        <f>'1'!X1180-'2'!X1180</f>
        <v>3810.4872504341206</v>
      </c>
      <c r="Y1180" s="26">
        <f>'1'!Y1180-'2'!Y1180</f>
        <v>1138.9440826785997</v>
      </c>
      <c r="Z1180" s="26">
        <f>'1'!Z1180-'2'!Z1180</f>
        <v>0</v>
      </c>
      <c r="AA1180" s="26">
        <f>'1'!AA1180-'2'!AA1180</f>
        <v>0</v>
      </c>
      <c r="AB1180" s="26">
        <f>'1'!AB1180-'2'!AB1180</f>
        <v>0</v>
      </c>
      <c r="AC1180" s="26">
        <f>'1'!AC1180-'2'!AC1180</f>
        <v>0</v>
      </c>
      <c r="AD1180" s="26">
        <f>'1'!AD1180-'2'!AD1180</f>
        <v>0</v>
      </c>
      <c r="AE1180" s="26">
        <f>'1'!AE1180-'2'!AE1180</f>
        <v>0</v>
      </c>
      <c r="AF1180" s="26">
        <f t="shared" si="79"/>
        <v>39837.979415491784</v>
      </c>
      <c r="AG1180" s="26">
        <f t="shared" si="80"/>
        <v>20423.660079459623</v>
      </c>
      <c r="AH1180" s="56">
        <f t="shared" si="81"/>
        <v>1275</v>
      </c>
    </row>
    <row r="1181" spans="1:34">
      <c r="A1181" s="56">
        <f t="shared" si="82"/>
        <v>1276</v>
      </c>
      <c r="B1181" s="3">
        <f>'1'!B1181</f>
        <v>5791069</v>
      </c>
      <c r="C1181" t="str">
        <f>'1'!C1181</f>
        <v>CHICO A SUB - NU INST DTT IT</v>
      </c>
      <c r="D1181" s="3" t="str">
        <f>'1'!D1181</f>
        <v>3F</v>
      </c>
      <c r="E1181" s="6">
        <f>'1'!E1181</f>
        <v>45301</v>
      </c>
      <c r="F1181" s="3" t="str">
        <f>'1'!F1181</f>
        <v>TOLO</v>
      </c>
      <c r="G1181" s="26">
        <f>'1'!G1181</f>
        <v>35891</v>
      </c>
      <c r="H1181" s="26">
        <f>'1'!H1181-'2'!H1181</f>
        <v>3045.4455404477026</v>
      </c>
      <c r="I1181" s="26">
        <f>'1'!I1181-'2'!I1181</f>
        <v>217.83796345734345</v>
      </c>
      <c r="J1181" s="26">
        <f>'1'!J1181-'2'!J1181</f>
        <v>217.83796345734345</v>
      </c>
      <c r="K1181" s="26">
        <f>'1'!K1181-'2'!K1181</f>
        <v>218.67651849203807</v>
      </c>
      <c r="L1181" s="26">
        <f>'1'!L1181-'2'!L1181</f>
        <v>218.67651849203807</v>
      </c>
      <c r="M1181" s="26">
        <f>'1'!M1181-'2'!M1181</f>
        <v>218.67651849203807</v>
      </c>
      <c r="N1181" s="26">
        <f>'1'!N1181-'2'!N1181</f>
        <v>229.11187003490485</v>
      </c>
      <c r="O1181" s="26">
        <f>'1'!O1181-'2'!O1181</f>
        <v>229.11187003490485</v>
      </c>
      <c r="P1181" s="26">
        <f>'1'!P1181-'2'!P1181</f>
        <v>229.11187003490485</v>
      </c>
      <c r="Q1181" s="26">
        <f>'1'!Q1181-'2'!Q1181</f>
        <v>227.90062387367925</v>
      </c>
      <c r="R1181" s="26">
        <f>'1'!R1181-'2'!R1181</f>
        <v>743.70514299252159</v>
      </c>
      <c r="S1181" s="26">
        <f>'1'!S1181-'2'!S1181</f>
        <v>108065.79856726073</v>
      </c>
      <c r="T1181" s="26">
        <f>'1'!T1181-'2'!T1181</f>
        <v>44037.183510897696</v>
      </c>
      <c r="U1181" s="26">
        <f>'1'!U1181-'2'!U1181</f>
        <v>39814.965738428502</v>
      </c>
      <c r="V1181" s="26">
        <f>'1'!V1181-'2'!V1181</f>
        <v>23943.541423981231</v>
      </c>
      <c r="W1181" s="26">
        <f>'1'!W1181-'2'!W1181</f>
        <v>2876.4301145659142</v>
      </c>
      <c r="X1181" s="26">
        <f>'1'!X1181-'2'!X1181</f>
        <v>1568.1910876606275</v>
      </c>
      <c r="Y1181" s="26">
        <f>'1'!Y1181-'2'!Y1181</f>
        <v>603.20058829035133</v>
      </c>
      <c r="Z1181" s="26">
        <f>'1'!Z1181-'2'!Z1181</f>
        <v>665.90587032918461</v>
      </c>
      <c r="AA1181" s="26">
        <f>'1'!AA1181-'2'!AA1181</f>
        <v>149.6354873021786</v>
      </c>
      <c r="AB1181" s="26">
        <f>'1'!AB1181-'2'!AB1181</f>
        <v>0</v>
      </c>
      <c r="AC1181" s="26">
        <f>'1'!AC1181-'2'!AC1181</f>
        <v>0</v>
      </c>
      <c r="AD1181" s="26">
        <f>'1'!AD1181-'2'!AD1181</f>
        <v>0</v>
      </c>
      <c r="AE1181" s="26">
        <f>'1'!AE1181-'2'!AE1181</f>
        <v>0</v>
      </c>
      <c r="AF1181" s="26">
        <f t="shared" si="79"/>
        <v>113861.89096707015</v>
      </c>
      <c r="AG1181" s="26">
        <f t="shared" si="80"/>
        <v>113659.05382145567</v>
      </c>
      <c r="AH1181" s="56">
        <f t="shared" si="81"/>
        <v>1276</v>
      </c>
    </row>
    <row r="1182" spans="1:34">
      <c r="A1182" s="56">
        <f t="shared" si="82"/>
        <v>1277</v>
      </c>
      <c r="B1182" s="3">
        <f>'1'!B1182</f>
        <v>5791070</v>
      </c>
      <c r="C1182" t="str">
        <f>'1'!C1182</f>
        <v>CENTERVILLE PH SUB - NU INST DTT</v>
      </c>
      <c r="D1182" s="3" t="str">
        <f>'1'!D1182</f>
        <v>3F</v>
      </c>
      <c r="E1182" s="6">
        <f>'1'!E1182</f>
        <v>45301</v>
      </c>
      <c r="F1182" s="3" t="str">
        <f>'1'!F1182</f>
        <v>TOLO</v>
      </c>
      <c r="G1182" s="26">
        <f>'1'!G1182</f>
        <v>205882.1</v>
      </c>
      <c r="H1182" s="26">
        <f>'1'!H1182-'2'!H1182</f>
        <v>6060.3304085198661</v>
      </c>
      <c r="I1182" s="26">
        <f>'1'!I1182-'2'!I1182</f>
        <v>5858.2386451584553</v>
      </c>
      <c r="J1182" s="26">
        <f>'1'!J1182-'2'!J1182</f>
        <v>3696.4437657156482</v>
      </c>
      <c r="K1182" s="26">
        <f>'1'!K1182-'2'!K1182</f>
        <v>2256.644771144935</v>
      </c>
      <c r="L1182" s="26">
        <f>'1'!L1182-'2'!L1182</f>
        <v>2069.4606528447625</v>
      </c>
      <c r="M1182" s="26">
        <f>'1'!M1182-'2'!M1182</f>
        <v>1127.9496944459365</v>
      </c>
      <c r="N1182" s="26">
        <f>'1'!N1182-'2'!N1182</f>
        <v>1836.2491804180174</v>
      </c>
      <c r="O1182" s="26">
        <f>'1'!O1182-'2'!O1182</f>
        <v>2271.9251073327041</v>
      </c>
      <c r="P1182" s="26">
        <f>'1'!P1182-'2'!P1182</f>
        <v>2069.3674800631297</v>
      </c>
      <c r="Q1182" s="26">
        <f>'1'!Q1182-'2'!Q1182</f>
        <v>2300.9950152021188</v>
      </c>
      <c r="R1182" s="26">
        <f>'1'!R1182-'2'!R1182</f>
        <v>14344.229250705046</v>
      </c>
      <c r="S1182" s="26">
        <f>'1'!S1182-'2'!S1182</f>
        <v>16285.950019931322</v>
      </c>
      <c r="T1182" s="26">
        <f>'1'!T1182-'2'!T1182</f>
        <v>13902.683438547496</v>
      </c>
      <c r="U1182" s="26">
        <f>'1'!U1182-'2'!U1182</f>
        <v>11859.404337341532</v>
      </c>
      <c r="V1182" s="26">
        <f>'1'!V1182-'2'!V1182</f>
        <v>743.14610630272512</v>
      </c>
      <c r="W1182" s="26">
        <f>'1'!W1182-'2'!W1182</f>
        <v>781.8128106803116</v>
      </c>
      <c r="X1182" s="26">
        <f>'1'!X1182-'2'!X1182</f>
        <v>781.8128106803116</v>
      </c>
      <c r="Y1182" s="26">
        <f>'1'!Y1182-'2'!Y1182</f>
        <v>709.41755935167362</v>
      </c>
      <c r="Z1182" s="26">
        <f>'1'!Z1182-'2'!Z1182</f>
        <v>781.8128106803116</v>
      </c>
      <c r="AA1182" s="26">
        <f>'1'!AA1182-'2'!AA1182</f>
        <v>781.8128106803116</v>
      </c>
      <c r="AB1182" s="26">
        <f>'1'!AB1182-'2'!AB1182</f>
        <v>709.41755935167362</v>
      </c>
      <c r="AC1182" s="26">
        <f>'1'!AC1182-'2'!AC1182</f>
        <v>709.41755935167362</v>
      </c>
      <c r="AD1182" s="26">
        <f>'1'!AD1182-'2'!AD1182</f>
        <v>0</v>
      </c>
      <c r="AE1182" s="26">
        <f>'1'!AE1182-'2'!AE1182</f>
        <v>0</v>
      </c>
      <c r="AF1182" s="26">
        <f t="shared" si="79"/>
        <v>60177.783991481949</v>
      </c>
      <c r="AG1182" s="26">
        <f t="shared" si="80"/>
        <v>31760.737802968022</v>
      </c>
      <c r="AH1182" s="56">
        <f t="shared" si="81"/>
        <v>1277</v>
      </c>
    </row>
    <row r="1183" spans="1:34">
      <c r="A1183" s="56">
        <f t="shared" si="82"/>
        <v>1278</v>
      </c>
      <c r="B1183" s="3">
        <f>'1'!B1183</f>
        <v>5791073</v>
      </c>
      <c r="C1183" t="str">
        <f>'1'!C1183</f>
        <v>WEEDPATCH SUB - NU INSTALL DTT</v>
      </c>
      <c r="D1183" s="3" t="str">
        <f>'1'!D1183</f>
        <v>3F</v>
      </c>
      <c r="E1183" s="6">
        <f>'1'!E1183</f>
        <v>45035</v>
      </c>
      <c r="F1183" s="3" t="str">
        <f>'1'!F1183</f>
        <v>TOLO</v>
      </c>
      <c r="G1183" s="26">
        <f>'1'!G1183</f>
        <v>1311796.5999999999</v>
      </c>
      <c r="H1183" s="26">
        <f>'1'!H1183-'2'!H1183</f>
        <v>20137.992330973644</v>
      </c>
      <c r="I1183" s="26">
        <f>'1'!I1183-'2'!I1183</f>
        <v>33240.973784767339</v>
      </c>
      <c r="J1183" s="26">
        <f>'1'!J1183-'2'!J1183</f>
        <v>25244.140282792636</v>
      </c>
      <c r="K1183" s="26">
        <f>'1'!K1183-'2'!K1183</f>
        <v>12168.365281235694</v>
      </c>
      <c r="L1183" s="26">
        <f>'1'!L1183-'2'!L1183</f>
        <v>25548.722105950055</v>
      </c>
      <c r="M1183" s="26">
        <f>'1'!M1183-'2'!M1183</f>
        <v>8758.241473477452</v>
      </c>
      <c r="N1183" s="26">
        <f>'1'!N1183-'2'!N1183</f>
        <v>22320.937431847084</v>
      </c>
      <c r="O1183" s="26">
        <f>'1'!O1183-'2'!O1183</f>
        <v>2982.5539128456035</v>
      </c>
      <c r="P1183" s="26">
        <f>'1'!P1183-'2'!P1183</f>
        <v>1427.7797057400903</v>
      </c>
      <c r="Q1183" s="26">
        <f>'1'!Q1183-'2'!Q1183</f>
        <v>434.7441990983595</v>
      </c>
      <c r="R1183" s="26">
        <f>'1'!R1183-'2'!R1183</f>
        <v>0</v>
      </c>
      <c r="S1183" s="26">
        <f>'1'!S1183-'2'!S1183</f>
        <v>0</v>
      </c>
      <c r="T1183" s="26">
        <f>'1'!T1183-'2'!T1183</f>
        <v>0</v>
      </c>
      <c r="U1183" s="26">
        <f>'1'!U1183-'2'!U1183</f>
        <v>0</v>
      </c>
      <c r="V1183" s="26">
        <f>'1'!V1183-'2'!V1183</f>
        <v>0</v>
      </c>
      <c r="W1183" s="26">
        <f>'1'!W1183-'2'!W1183</f>
        <v>0</v>
      </c>
      <c r="X1183" s="26">
        <f>'1'!X1183-'2'!X1183</f>
        <v>0</v>
      </c>
      <c r="Y1183" s="26">
        <f>'1'!Y1183-'2'!Y1183</f>
        <v>0</v>
      </c>
      <c r="Z1183" s="26">
        <f>'1'!Z1183-'2'!Z1183</f>
        <v>0</v>
      </c>
      <c r="AA1183" s="26">
        <f>'1'!AA1183-'2'!AA1183</f>
        <v>0</v>
      </c>
      <c r="AB1183" s="26">
        <f>'1'!AB1183-'2'!AB1183</f>
        <v>0</v>
      </c>
      <c r="AC1183" s="26">
        <f>'1'!AC1183-'2'!AC1183</f>
        <v>0</v>
      </c>
      <c r="AD1183" s="26">
        <f>'1'!AD1183-'2'!AD1183</f>
        <v>0</v>
      </c>
      <c r="AE1183" s="26">
        <f>'1'!AE1183-'2'!AE1183</f>
        <v>0</v>
      </c>
      <c r="AF1183" s="26">
        <f t="shared" si="79"/>
        <v>152264.45050872798</v>
      </c>
      <c r="AG1183" s="26">
        <f t="shared" si="80"/>
        <v>0</v>
      </c>
      <c r="AH1183" s="56">
        <f t="shared" si="81"/>
        <v>1278</v>
      </c>
    </row>
    <row r="1184" spans="1:34">
      <c r="A1184" s="56">
        <f t="shared" si="82"/>
        <v>1279</v>
      </c>
      <c r="B1184" s="3">
        <f>'1'!B1184</f>
        <v>5791074</v>
      </c>
      <c r="C1184" t="str">
        <f>'1'!C1184</f>
        <v>KERN PP SUB - NU INSTALL DTT</v>
      </c>
      <c r="D1184" s="3" t="str">
        <f>'1'!D1184</f>
        <v>3F</v>
      </c>
      <c r="E1184" s="6">
        <f>'1'!E1184</f>
        <v>45035</v>
      </c>
      <c r="F1184" s="3" t="str">
        <f>'1'!F1184</f>
        <v>TOLO</v>
      </c>
      <c r="G1184" s="26">
        <f>'1'!G1184</f>
        <v>744898.2</v>
      </c>
      <c r="H1184" s="26">
        <f>'1'!H1184-'2'!H1184</f>
        <v>13758.451972580016</v>
      </c>
      <c r="I1184" s="26">
        <f>'1'!I1184-'2'!I1184</f>
        <v>8805.2005554203533</v>
      </c>
      <c r="J1184" s="26">
        <f>'1'!J1184-'2'!J1184</f>
        <v>4248.585669671259</v>
      </c>
      <c r="K1184" s="26">
        <f>'1'!K1184-'2'!K1184</f>
        <v>2133.0976626999236</v>
      </c>
      <c r="L1184" s="26">
        <f>'1'!L1184-'2'!L1184</f>
        <v>5121.52146078839</v>
      </c>
      <c r="M1184" s="26">
        <f>'1'!M1184-'2'!M1184</f>
        <v>7812.2582215602552</v>
      </c>
      <c r="N1184" s="26">
        <f>'1'!N1184-'2'!N1184</f>
        <v>2924.3209243251417</v>
      </c>
      <c r="O1184" s="26">
        <f>'1'!O1184-'2'!O1184</f>
        <v>14123.689276580353</v>
      </c>
      <c r="P1184" s="26">
        <f>'1'!P1184-'2'!P1184</f>
        <v>16.771100693892993</v>
      </c>
      <c r="Q1184" s="26">
        <f>'1'!Q1184-'2'!Q1184</f>
        <v>0</v>
      </c>
      <c r="R1184" s="26">
        <f>'1'!R1184-'2'!R1184</f>
        <v>0</v>
      </c>
      <c r="S1184" s="26">
        <f>'1'!S1184-'2'!S1184</f>
        <v>0</v>
      </c>
      <c r="T1184" s="26">
        <f>'1'!T1184-'2'!T1184</f>
        <v>0</v>
      </c>
      <c r="U1184" s="26">
        <f>'1'!U1184-'2'!U1184</f>
        <v>0</v>
      </c>
      <c r="V1184" s="26">
        <f>'1'!V1184-'2'!V1184</f>
        <v>0</v>
      </c>
      <c r="W1184" s="26">
        <f>'1'!W1184-'2'!W1184</f>
        <v>0</v>
      </c>
      <c r="X1184" s="26">
        <f>'1'!X1184-'2'!X1184</f>
        <v>0</v>
      </c>
      <c r="Y1184" s="26">
        <f>'1'!Y1184-'2'!Y1184</f>
        <v>0</v>
      </c>
      <c r="Z1184" s="26">
        <f>'1'!Z1184-'2'!Z1184</f>
        <v>0</v>
      </c>
      <c r="AA1184" s="26">
        <f>'1'!AA1184-'2'!AA1184</f>
        <v>0</v>
      </c>
      <c r="AB1184" s="26">
        <f>'1'!AB1184-'2'!AB1184</f>
        <v>0</v>
      </c>
      <c r="AC1184" s="26">
        <f>'1'!AC1184-'2'!AC1184</f>
        <v>0</v>
      </c>
      <c r="AD1184" s="26">
        <f>'1'!AD1184-'2'!AD1184</f>
        <v>0</v>
      </c>
      <c r="AE1184" s="26">
        <f>'1'!AE1184-'2'!AE1184</f>
        <v>0</v>
      </c>
      <c r="AF1184" s="26">
        <f t="shared" si="79"/>
        <v>58943.896844319577</v>
      </c>
      <c r="AG1184" s="26">
        <f t="shared" si="80"/>
        <v>0</v>
      </c>
      <c r="AH1184" s="56">
        <f t="shared" si="81"/>
        <v>1279</v>
      </c>
    </row>
    <row r="1185" spans="1:34">
      <c r="A1185" s="56">
        <f t="shared" si="82"/>
        <v>1280</v>
      </c>
      <c r="B1185" s="3">
        <f>'1'!B1185</f>
        <v>5791075</v>
      </c>
      <c r="C1185" t="str">
        <f>'1'!C1185</f>
        <v>CENTERVILLE PH SUB - NU INSTALL DTT</v>
      </c>
      <c r="D1185" s="3" t="str">
        <f>'1'!D1185</f>
        <v>3F</v>
      </c>
      <c r="E1185" s="6">
        <f>'1'!E1185</f>
        <v>45301</v>
      </c>
      <c r="F1185" s="3" t="str">
        <f>'1'!F1185</f>
        <v>TOLO</v>
      </c>
      <c r="G1185" s="26">
        <f>'1'!G1185</f>
        <v>297607.5</v>
      </c>
      <c r="H1185" s="26">
        <f>'1'!H1185-'2'!H1185</f>
        <v>2350.6561078123686</v>
      </c>
      <c r="I1185" s="26">
        <f>'1'!I1185-'2'!I1185</f>
        <v>5014.8386258189039</v>
      </c>
      <c r="J1185" s="26">
        <f>'1'!J1185-'2'!J1185</f>
        <v>6420.8159006569331</v>
      </c>
      <c r="K1185" s="26">
        <f>'1'!K1185-'2'!K1185</f>
        <v>3865.1796732525381</v>
      </c>
      <c r="L1185" s="26">
        <f>'1'!L1185-'2'!L1185</f>
        <v>2849.0373167658886</v>
      </c>
      <c r="M1185" s="26">
        <f>'1'!M1185-'2'!M1185</f>
        <v>4333.4660737386839</v>
      </c>
      <c r="N1185" s="26">
        <f>'1'!N1185-'2'!N1185</f>
        <v>30905.132149234578</v>
      </c>
      <c r="O1185" s="26">
        <f>'1'!O1185-'2'!O1185</f>
        <v>13304.421007683679</v>
      </c>
      <c r="P1185" s="26">
        <f>'1'!P1185-'2'!P1185</f>
        <v>4168.829768593635</v>
      </c>
      <c r="Q1185" s="26">
        <f>'1'!Q1185-'2'!Q1185</f>
        <v>3975.8689378322324</v>
      </c>
      <c r="R1185" s="26">
        <f>'1'!R1185-'2'!R1185</f>
        <v>19031.379203521603</v>
      </c>
      <c r="S1185" s="26">
        <f>'1'!S1185-'2'!S1185</f>
        <v>5780.9052364032823</v>
      </c>
      <c r="T1185" s="26">
        <f>'1'!T1185-'2'!T1185</f>
        <v>3366.9848098622842</v>
      </c>
      <c r="U1185" s="26">
        <f>'1'!U1185-'2'!U1185</f>
        <v>10936.434762487621</v>
      </c>
      <c r="V1185" s="26">
        <f>'1'!V1185-'2'!V1185</f>
        <v>15701.104469622624</v>
      </c>
      <c r="W1185" s="26">
        <f>'1'!W1185-'2'!W1185</f>
        <v>5806.0618874441216</v>
      </c>
      <c r="X1185" s="26">
        <f>'1'!X1185-'2'!X1185</f>
        <v>632.17732337813311</v>
      </c>
      <c r="Y1185" s="26">
        <f>'1'!Y1185-'2'!Y1185</f>
        <v>458.50325841470794</v>
      </c>
      <c r="Z1185" s="26">
        <f>'1'!Z1185-'2'!Z1185</f>
        <v>0</v>
      </c>
      <c r="AA1185" s="26">
        <f>'1'!AA1185-'2'!AA1185</f>
        <v>0</v>
      </c>
      <c r="AB1185" s="26">
        <f>'1'!AB1185-'2'!AB1185</f>
        <v>0</v>
      </c>
      <c r="AC1185" s="26">
        <f>'1'!AC1185-'2'!AC1185</f>
        <v>0</v>
      </c>
      <c r="AD1185" s="26">
        <f>'1'!AD1185-'2'!AD1185</f>
        <v>0</v>
      </c>
      <c r="AE1185" s="26">
        <f>'1'!AE1185-'2'!AE1185</f>
        <v>0</v>
      </c>
      <c r="AF1185" s="26">
        <f t="shared" si="79"/>
        <v>102000.53000131433</v>
      </c>
      <c r="AG1185" s="26">
        <f t="shared" si="80"/>
        <v>36901.266511209491</v>
      </c>
      <c r="AH1185" s="56">
        <f t="shared" si="81"/>
        <v>1280</v>
      </c>
    </row>
    <row r="1186" spans="1:34">
      <c r="A1186" s="56">
        <f t="shared" si="82"/>
        <v>1281</v>
      </c>
      <c r="B1186" s="3">
        <f>'1'!B1186</f>
        <v>5791153</v>
      </c>
      <c r="C1186" t="str">
        <f>'1'!C1186</f>
        <v>LAS POSITAS: INSTALL 230KV &amp; 60KV RELAY</v>
      </c>
      <c r="D1186" s="3" t="str">
        <f>'1'!D1186</f>
        <v>3F</v>
      </c>
      <c r="E1186" s="6">
        <f>'1'!E1186</f>
        <v>45107</v>
      </c>
      <c r="F1186" s="3" t="str">
        <f>'1'!F1186</f>
        <v>TOHI</v>
      </c>
      <c r="G1186" s="26">
        <f>'1'!G1186</f>
        <v>6108391.5999999996</v>
      </c>
      <c r="H1186" s="26">
        <f>'1'!H1186-'2'!H1186</f>
        <v>292475.88363988156</v>
      </c>
      <c r="I1186" s="26">
        <f>'1'!I1186-'2'!I1186</f>
        <v>210540.39168152245</v>
      </c>
      <c r="J1186" s="26">
        <f>'1'!J1186-'2'!J1186</f>
        <v>151112.18271827587</v>
      </c>
      <c r="K1186" s="26">
        <f>'1'!K1186-'2'!K1186</f>
        <v>107431.01240599688</v>
      </c>
      <c r="L1186" s="26">
        <f>'1'!L1186-'2'!L1186</f>
        <v>126247.06931116525</v>
      </c>
      <c r="M1186" s="26">
        <f>'1'!M1186-'2'!M1186</f>
        <v>181371.06845410579</v>
      </c>
      <c r="N1186" s="26">
        <f>'1'!N1186-'2'!N1186</f>
        <v>19703.900341346714</v>
      </c>
      <c r="O1186" s="26">
        <f>'1'!O1186-'2'!O1186</f>
        <v>31826.424614019103</v>
      </c>
      <c r="P1186" s="26">
        <f>'1'!P1186-'2'!P1186</f>
        <v>20058.888639367451</v>
      </c>
      <c r="Q1186" s="26">
        <f>'1'!Q1186-'2'!Q1186</f>
        <v>0</v>
      </c>
      <c r="R1186" s="26">
        <f>'1'!R1186-'2'!R1186</f>
        <v>0</v>
      </c>
      <c r="S1186" s="26">
        <f>'1'!S1186-'2'!S1186</f>
        <v>0</v>
      </c>
      <c r="T1186" s="26">
        <f>'1'!T1186-'2'!T1186</f>
        <v>0</v>
      </c>
      <c r="U1186" s="26">
        <f>'1'!U1186-'2'!U1186</f>
        <v>0</v>
      </c>
      <c r="V1186" s="26">
        <f>'1'!V1186-'2'!V1186</f>
        <v>9.3172781632738857E-2</v>
      </c>
      <c r="W1186" s="26">
        <f>'1'!W1186-'2'!W1186</f>
        <v>0</v>
      </c>
      <c r="X1186" s="26">
        <f>'1'!X1186-'2'!X1186</f>
        <v>0</v>
      </c>
      <c r="Y1186" s="26">
        <f>'1'!Y1186-'2'!Y1186</f>
        <v>0</v>
      </c>
      <c r="Z1186" s="26">
        <f>'1'!Z1186-'2'!Z1186</f>
        <v>0</v>
      </c>
      <c r="AA1186" s="26">
        <f>'1'!AA1186-'2'!AA1186</f>
        <v>0</v>
      </c>
      <c r="AB1186" s="26">
        <f>'1'!AB1186-'2'!AB1186</f>
        <v>0</v>
      </c>
      <c r="AC1186" s="26">
        <f>'1'!AC1186-'2'!AC1186</f>
        <v>0</v>
      </c>
      <c r="AD1186" s="26">
        <f>'1'!AD1186-'2'!AD1186</f>
        <v>0</v>
      </c>
      <c r="AE1186" s="26">
        <f>'1'!AE1186-'2'!AE1186</f>
        <v>0</v>
      </c>
      <c r="AF1186" s="26">
        <f t="shared" ref="AF1186:AF1198" si="83">SUM(H1186:S1186)</f>
        <v>1140766.8218056809</v>
      </c>
      <c r="AG1186" s="26">
        <f t="shared" ref="AG1186:AG1198" si="84">SUM(T1186:AE1186)</f>
        <v>9.3172781632738857E-2</v>
      </c>
      <c r="AH1186" s="56">
        <f t="shared" ref="AH1186:AH1198" si="85">A1186</f>
        <v>1281</v>
      </c>
    </row>
    <row r="1187" spans="1:34">
      <c r="A1187" s="56">
        <f t="shared" si="82"/>
        <v>1282</v>
      </c>
      <c r="B1187" s="3">
        <f>'1'!B1187</f>
        <v>5792701</v>
      </c>
      <c r="C1187" t="str">
        <f>'1'!C1187</f>
        <v>EM LOS BANOS 500KV GE UPGR-TRACY</v>
      </c>
      <c r="D1187" s="3" t="str">
        <f>'1'!D1187</f>
        <v>3F</v>
      </c>
      <c r="E1187" s="6">
        <f>'1'!E1187</f>
        <v>45300</v>
      </c>
      <c r="F1187" s="3" t="str">
        <f>'1'!F1187</f>
        <v>TOHI</v>
      </c>
      <c r="G1187" s="26">
        <f>'1'!G1187</f>
        <v>8962.6</v>
      </c>
      <c r="H1187" s="26">
        <f>'1'!H1187-'2'!H1187</f>
        <v>49.754265391882555</v>
      </c>
      <c r="I1187" s="26">
        <f>'1'!I1187-'2'!I1187</f>
        <v>331.88144817581576</v>
      </c>
      <c r="J1187" s="26">
        <f>'1'!J1187-'2'!J1187</f>
        <v>445.92493289428819</v>
      </c>
      <c r="K1187" s="26">
        <f>'1'!K1187-'2'!K1187</f>
        <v>1642.7293129668187</v>
      </c>
      <c r="L1187" s="26">
        <f>'1'!L1187-'2'!L1187</f>
        <v>3136.6616936661535</v>
      </c>
      <c r="M1187" s="26">
        <f>'1'!M1187-'2'!M1187</f>
        <v>81.992047836810187</v>
      </c>
      <c r="N1187" s="26">
        <f>'1'!N1187-'2'!N1187</f>
        <v>319.20994987376332</v>
      </c>
      <c r="O1187" s="26">
        <f>'1'!O1187-'2'!O1187</f>
        <v>2060.3297202447543</v>
      </c>
      <c r="P1187" s="26">
        <f>'1'!P1187-'2'!P1187</f>
        <v>98.297284622539493</v>
      </c>
      <c r="Q1187" s="26">
        <f>'1'!Q1187-'2'!Q1187</f>
        <v>1675.3397865382772</v>
      </c>
      <c r="R1187" s="26">
        <f>'1'!R1187-'2'!R1187</f>
        <v>109.19850007356995</v>
      </c>
      <c r="S1187" s="26">
        <f>'1'!S1187-'2'!S1187</f>
        <v>109.19850007356995</v>
      </c>
      <c r="T1187" s="26">
        <f>'1'!T1187-'2'!T1187</f>
        <v>25777.461284858429</v>
      </c>
      <c r="U1187" s="26">
        <f>'1'!U1187-'2'!U1187</f>
        <v>2232.3266751387905</v>
      </c>
      <c r="V1187" s="26">
        <f>'1'!V1187-'2'!V1187</f>
        <v>552.14190395561047</v>
      </c>
      <c r="W1187" s="26">
        <f>'1'!W1187-'2'!W1187</f>
        <v>1809.3222465261558</v>
      </c>
      <c r="X1187" s="26">
        <f>'1'!X1187-'2'!X1187</f>
        <v>0</v>
      </c>
      <c r="Y1187" s="26">
        <f>'1'!Y1187-'2'!Y1187</f>
        <v>0</v>
      </c>
      <c r="Z1187" s="26">
        <f>'1'!Z1187-'2'!Z1187</f>
        <v>0</v>
      </c>
      <c r="AA1187" s="26">
        <f>'1'!AA1187-'2'!AA1187</f>
        <v>0</v>
      </c>
      <c r="AB1187" s="26">
        <f>'1'!AB1187-'2'!AB1187</f>
        <v>0</v>
      </c>
      <c r="AC1187" s="26">
        <f>'1'!AC1187-'2'!AC1187</f>
        <v>0</v>
      </c>
      <c r="AD1187" s="26">
        <f>'1'!AD1187-'2'!AD1187</f>
        <v>0</v>
      </c>
      <c r="AE1187" s="26">
        <f>'1'!AE1187-'2'!AE1187</f>
        <v>0</v>
      </c>
      <c r="AF1187" s="26">
        <f t="shared" si="83"/>
        <v>10060.517442358241</v>
      </c>
      <c r="AG1187" s="26">
        <f t="shared" si="84"/>
        <v>30371.252110478985</v>
      </c>
      <c r="AH1187" s="56">
        <f t="shared" si="85"/>
        <v>1282</v>
      </c>
    </row>
    <row r="1188" spans="1:34">
      <c r="A1188" s="56">
        <f t="shared" si="82"/>
        <v>1283</v>
      </c>
      <c r="B1188" s="3">
        <f>'1'!B1188</f>
        <v>5794502</v>
      </c>
      <c r="C1188" t="str">
        <f>'1'!C1188</f>
        <v>EM HELM_REPL PMU AND PDC</v>
      </c>
      <c r="D1188" s="3" t="str">
        <f>'1'!D1188</f>
        <v>3F</v>
      </c>
      <c r="E1188" s="6">
        <f>'1'!E1188</f>
        <v>45636</v>
      </c>
      <c r="F1188" s="3" t="str">
        <f>'1'!F1188</f>
        <v>TOHI</v>
      </c>
      <c r="G1188" s="26">
        <f>'1'!G1188</f>
        <v>55680.700000000004</v>
      </c>
      <c r="H1188" s="26">
        <f>'1'!H1188-'2'!H1188</f>
        <v>613.82228539648349</v>
      </c>
      <c r="I1188" s="26">
        <f>'1'!I1188-'2'!I1188</f>
        <v>545.43346367805327</v>
      </c>
      <c r="J1188" s="26">
        <f>'1'!J1188-'2'!J1188</f>
        <v>1417.6238725421217</v>
      </c>
      <c r="K1188" s="26">
        <f>'1'!K1188-'2'!K1188</f>
        <v>6073.6541162933472</v>
      </c>
      <c r="L1188" s="26">
        <f>'1'!L1188-'2'!L1188</f>
        <v>1221.3088216419408</v>
      </c>
      <c r="M1188" s="26">
        <f>'1'!M1188-'2'!M1188</f>
        <v>9615.3378917170176</v>
      </c>
      <c r="N1188" s="26">
        <f>'1'!N1188-'2'!N1188</f>
        <v>2442.0586065940852</v>
      </c>
      <c r="O1188" s="26">
        <f>'1'!O1188-'2'!O1188</f>
        <v>1506.2311878748562</v>
      </c>
      <c r="P1188" s="26">
        <f>'1'!P1188-'2'!P1188</f>
        <v>454.40365602286744</v>
      </c>
      <c r="Q1188" s="26">
        <f>'1'!Q1188-'2'!Q1188</f>
        <v>451.98116370041623</v>
      </c>
      <c r="R1188" s="26">
        <f>'1'!R1188-'2'!R1188</f>
        <v>451.98116370041623</v>
      </c>
      <c r="S1188" s="26">
        <f>'1'!S1188-'2'!S1188</f>
        <v>451.98116370041623</v>
      </c>
      <c r="T1188" s="26">
        <f>'1'!T1188-'2'!T1188</f>
        <v>460.18036848409719</v>
      </c>
      <c r="U1188" s="26">
        <f>'1'!U1188-'2'!U1188</f>
        <v>460.18036848409719</v>
      </c>
      <c r="V1188" s="26">
        <f>'1'!V1188-'2'!V1188</f>
        <v>460.18036848409719</v>
      </c>
      <c r="W1188" s="26">
        <f>'1'!W1188-'2'!W1188</f>
        <v>460.18036848409719</v>
      </c>
      <c r="X1188" s="26">
        <f>'1'!X1188-'2'!X1188</f>
        <v>460.18036848409719</v>
      </c>
      <c r="Y1188" s="26">
        <f>'1'!Y1188-'2'!Y1188</f>
        <v>460.18036848409719</v>
      </c>
      <c r="Z1188" s="26">
        <f>'1'!Z1188-'2'!Z1188</f>
        <v>29415.858407616881</v>
      </c>
      <c r="AA1188" s="26">
        <f>'1'!AA1188-'2'!AA1188</f>
        <v>69629.044614743703</v>
      </c>
      <c r="AB1188" s="26">
        <f>'1'!AB1188-'2'!AB1188</f>
        <v>15098.090226895534</v>
      </c>
      <c r="AC1188" s="26">
        <f>'1'!AC1188-'2'!AC1188</f>
        <v>1146.3979052092188</v>
      </c>
      <c r="AD1188" s="26">
        <f>'1'!AD1188-'2'!AD1188</f>
        <v>1146.3979052092188</v>
      </c>
      <c r="AE1188" s="26">
        <f>'1'!AE1188-'2'!AE1188</f>
        <v>573.19895260460942</v>
      </c>
      <c r="AF1188" s="26">
        <f t="shared" si="83"/>
        <v>25245.81739286202</v>
      </c>
      <c r="AG1188" s="26">
        <f t="shared" si="84"/>
        <v>119770.07022318375</v>
      </c>
      <c r="AH1188" s="56">
        <f t="shared" si="85"/>
        <v>1283</v>
      </c>
    </row>
    <row r="1189" spans="1:34">
      <c r="A1189" s="56">
        <f t="shared" si="82"/>
        <v>1284</v>
      </c>
      <c r="B1189" s="3">
        <f>'1'!B1189</f>
        <v>5794503</v>
      </c>
      <c r="C1189" t="str">
        <f>'1'!C1189</f>
        <v>EM METCALF_REPL PMU AND PDC</v>
      </c>
      <c r="D1189" s="3" t="str">
        <f>'1'!D1189</f>
        <v>3F</v>
      </c>
      <c r="E1189" s="6">
        <f>'1'!E1189</f>
        <v>45594</v>
      </c>
      <c r="F1189" s="3" t="str">
        <f>'1'!F1189</f>
        <v>TOHI</v>
      </c>
      <c r="G1189" s="26">
        <f>'1'!G1189</f>
        <v>3655.3</v>
      </c>
      <c r="H1189" s="26">
        <f>'1'!H1189-'2'!H1189</f>
        <v>449.27915303306679</v>
      </c>
      <c r="I1189" s="26">
        <f>'1'!I1189-'2'!I1189</f>
        <v>919.61535471513253</v>
      </c>
      <c r="J1189" s="26">
        <f>'1'!J1189-'2'!J1189</f>
        <v>2734.1552770127219</v>
      </c>
      <c r="K1189" s="26">
        <f>'1'!K1189-'2'!K1189</f>
        <v>926.69648611922071</v>
      </c>
      <c r="L1189" s="26">
        <f>'1'!L1189-'2'!L1189</f>
        <v>2436.5614124777535</v>
      </c>
      <c r="M1189" s="26">
        <f>'1'!M1189-'2'!M1189</f>
        <v>5389.3932079825136</v>
      </c>
      <c r="N1189" s="26">
        <f>'1'!N1189-'2'!N1189</f>
        <v>5042.2314236189286</v>
      </c>
      <c r="O1189" s="26">
        <f>'1'!O1189-'2'!O1189</f>
        <v>4794.298651694211</v>
      </c>
      <c r="P1189" s="26">
        <f>'1'!P1189-'2'!P1189</f>
        <v>3265.0537867560679</v>
      </c>
      <c r="Q1189" s="26">
        <f>'1'!Q1189-'2'!Q1189</f>
        <v>712.11957001902306</v>
      </c>
      <c r="R1189" s="26">
        <f>'1'!R1189-'2'!R1189</f>
        <v>7925.4631512440319</v>
      </c>
      <c r="S1189" s="26">
        <f>'1'!S1189-'2'!S1189</f>
        <v>7971.7700237155032</v>
      </c>
      <c r="T1189" s="26">
        <f>'1'!T1189-'2'!T1189</f>
        <v>8178.7999445034493</v>
      </c>
      <c r="U1189" s="26">
        <f>'1'!U1189-'2'!U1189</f>
        <v>1746.1511005791588</v>
      </c>
      <c r="V1189" s="26">
        <f>'1'!V1189-'2'!V1189</f>
        <v>318.09187649417044</v>
      </c>
      <c r="W1189" s="26">
        <f>'1'!W1189-'2'!W1189</f>
        <v>318.09187649417044</v>
      </c>
      <c r="X1189" s="26">
        <f>'1'!X1189-'2'!X1189</f>
        <v>115701.86705875349</v>
      </c>
      <c r="Y1189" s="26">
        <f>'1'!Y1189-'2'!Y1189</f>
        <v>1008.3158428295</v>
      </c>
      <c r="Z1189" s="26">
        <f>'1'!Z1189-'2'!Z1189</f>
        <v>1025.8323257764548</v>
      </c>
      <c r="AA1189" s="26">
        <f>'1'!AA1189-'2'!AA1189</f>
        <v>2424.7284692103958</v>
      </c>
      <c r="AB1189" s="26">
        <f>'1'!AB1189-'2'!AB1189</f>
        <v>15014.421068989335</v>
      </c>
      <c r="AC1189" s="26">
        <f>'1'!AC1189-'2'!AC1189</f>
        <v>15525.19425790001</v>
      </c>
      <c r="AD1189" s="26">
        <f>'1'!AD1189-'2'!AD1189</f>
        <v>2778.9713849780692</v>
      </c>
      <c r="AE1189" s="26">
        <f>'1'!AE1189-'2'!AE1189</f>
        <v>2778.9713849780692</v>
      </c>
      <c r="AF1189" s="26">
        <f t="shared" si="83"/>
        <v>42566.637498388176</v>
      </c>
      <c r="AG1189" s="26">
        <f t="shared" si="84"/>
        <v>166819.43659148627</v>
      </c>
      <c r="AH1189" s="56">
        <f t="shared" si="85"/>
        <v>1284</v>
      </c>
    </row>
    <row r="1190" spans="1:34">
      <c r="A1190" s="56">
        <f t="shared" si="82"/>
        <v>1285</v>
      </c>
      <c r="B1190" s="3">
        <f>'1'!B1190</f>
        <v>5798126</v>
      </c>
      <c r="C1190" t="str">
        <f>'1'!C1190</f>
        <v>EM TESLA REPL METCALF SPS GE RELAY</v>
      </c>
      <c r="D1190" s="3" t="str">
        <f>'1'!D1190</f>
        <v>3F</v>
      </c>
      <c r="E1190" s="6">
        <f>'1'!E1190</f>
        <v>45475</v>
      </c>
      <c r="F1190" s="3" t="str">
        <f>'1'!F1190</f>
        <v>TOHI</v>
      </c>
      <c r="G1190" s="26">
        <f>'1'!G1190</f>
        <v>1197.7</v>
      </c>
      <c r="H1190" s="26">
        <f>'1'!H1190-'2'!H1190</f>
        <v>624.1644641577177</v>
      </c>
      <c r="I1190" s="26">
        <f>'1'!I1190-'2'!I1190</f>
        <v>334.30394049826702</v>
      </c>
      <c r="J1190" s="26">
        <f>'1'!J1190-'2'!J1190</f>
        <v>59.071543555156431</v>
      </c>
      <c r="K1190" s="26">
        <f>'1'!K1190-'2'!K1190</f>
        <v>894.45870367429302</v>
      </c>
      <c r="L1190" s="26">
        <f>'1'!L1190-'2'!L1190</f>
        <v>211.12952317978625</v>
      </c>
      <c r="M1190" s="26">
        <f>'1'!M1190-'2'!M1190</f>
        <v>317.34649424110853</v>
      </c>
      <c r="N1190" s="26">
        <f>'1'!N1190-'2'!N1190</f>
        <v>915.70209788655745</v>
      </c>
      <c r="O1190" s="26">
        <f>'1'!O1190-'2'!O1190</f>
        <v>1080.5247485948726</v>
      </c>
      <c r="P1190" s="26">
        <f>'1'!P1190-'2'!P1190</f>
        <v>1080.7110941581379</v>
      </c>
      <c r="Q1190" s="26">
        <f>'1'!Q1190-'2'!Q1190</f>
        <v>991.45156935397426</v>
      </c>
      <c r="R1190" s="26">
        <f>'1'!R1190-'2'!R1190</f>
        <v>697.39827052105034</v>
      </c>
      <c r="S1190" s="26">
        <f>'1'!S1190-'2'!S1190</f>
        <v>701.31152734962541</v>
      </c>
      <c r="T1190" s="26">
        <f>'1'!T1190-'2'!T1190</f>
        <v>729.8223985292434</v>
      </c>
      <c r="U1190" s="26">
        <f>'1'!U1190-'2'!U1190</f>
        <v>701.31152734962541</v>
      </c>
      <c r="V1190" s="26">
        <f>'1'!V1190-'2'!V1190</f>
        <v>26122.200576899562</v>
      </c>
      <c r="W1190" s="26">
        <f>'1'!W1190-'2'!W1190</f>
        <v>926.32379499268973</v>
      </c>
      <c r="X1190" s="26">
        <f>'1'!X1190-'2'!X1190</f>
        <v>17363.586412295579</v>
      </c>
      <c r="Y1190" s="26">
        <f>'1'!Y1190-'2'!Y1190</f>
        <v>10910.439556412086</v>
      </c>
      <c r="Z1190" s="26">
        <f>'1'!Z1190-'2'!Z1190</f>
        <v>3485.9664520072915</v>
      </c>
      <c r="AA1190" s="26">
        <f>'1'!AA1190-'2'!AA1190</f>
        <v>715.00792624963799</v>
      </c>
      <c r="AB1190" s="26">
        <f>'1'!AB1190-'2'!AB1190</f>
        <v>585.03189587196721</v>
      </c>
      <c r="AC1190" s="26">
        <f>'1'!AC1190-'2'!AC1190</f>
        <v>0</v>
      </c>
      <c r="AD1190" s="26">
        <f>'1'!AD1190-'2'!AD1190</f>
        <v>0</v>
      </c>
      <c r="AE1190" s="26">
        <f>'1'!AE1190-'2'!AE1190</f>
        <v>0</v>
      </c>
      <c r="AF1190" s="26">
        <f t="shared" si="83"/>
        <v>7907.5739771705466</v>
      </c>
      <c r="AG1190" s="26">
        <f t="shared" si="84"/>
        <v>61539.690540607684</v>
      </c>
      <c r="AH1190" s="56">
        <f t="shared" si="85"/>
        <v>1285</v>
      </c>
    </row>
    <row r="1191" spans="1:34">
      <c r="A1191" s="56">
        <f t="shared" si="82"/>
        <v>1286</v>
      </c>
      <c r="B1191" s="3">
        <f>'1'!B1191</f>
        <v>5798638</v>
      </c>
      <c r="C1191" t="str">
        <f>'1'!C1191</f>
        <v>ACIRAS 500kV SFGO Fern Road</v>
      </c>
      <c r="D1191" s="3" t="str">
        <f>'1'!D1191</f>
        <v>3F</v>
      </c>
      <c r="E1191" s="6">
        <f>'1'!E1191</f>
        <v>45516</v>
      </c>
      <c r="F1191" s="3" t="str">
        <f>'1'!F1191</f>
        <v>TOHI</v>
      </c>
      <c r="G1191" s="26">
        <f>'1'!G1191</f>
        <v>2541</v>
      </c>
      <c r="H1191" s="26">
        <f>'1'!H1191-'2'!H1191</f>
        <v>858.95987387221953</v>
      </c>
      <c r="I1191" s="26">
        <f>'1'!I1191-'2'!I1191</f>
        <v>434.55785353509401</v>
      </c>
      <c r="J1191" s="26">
        <f>'1'!J1191-'2'!J1191</f>
        <v>-20.31166639593707</v>
      </c>
      <c r="K1191" s="26">
        <f>'1'!K1191-'2'!K1191</f>
        <v>21.616085338795415</v>
      </c>
      <c r="L1191" s="26">
        <f>'1'!L1191-'2'!L1191</f>
        <v>382.19475025749477</v>
      </c>
      <c r="M1191" s="26">
        <f>'1'!M1191-'2'!M1191</f>
        <v>23.852232097981148</v>
      </c>
      <c r="N1191" s="26">
        <f>'1'!N1191-'2'!N1191</f>
        <v>24.877132695941278</v>
      </c>
      <c r="O1191" s="26">
        <f>'1'!O1191-'2'!O1191</f>
        <v>24.877132695941278</v>
      </c>
      <c r="P1191" s="26">
        <f>'1'!P1191-'2'!P1191</f>
        <v>361.97625664319042</v>
      </c>
      <c r="Q1191" s="26">
        <f>'1'!Q1191-'2'!Q1191</f>
        <v>26.740588328596051</v>
      </c>
      <c r="R1191" s="26">
        <f>'1'!R1191-'2'!R1191</f>
        <v>26.740588328596051</v>
      </c>
      <c r="S1191" s="26">
        <f>'1'!S1191-'2'!S1191</f>
        <v>26.740588328596051</v>
      </c>
      <c r="T1191" s="26">
        <f>'1'!T1191-'2'!T1191</f>
        <v>27.206452236759745</v>
      </c>
      <c r="U1191" s="26">
        <f>'1'!U1191-'2'!U1191</f>
        <v>27.206452236759745</v>
      </c>
      <c r="V1191" s="26">
        <f>'1'!V1191-'2'!V1191</f>
        <v>5242.1802130027854</v>
      </c>
      <c r="W1191" s="26">
        <f>'1'!W1191-'2'!W1191</f>
        <v>5957.2813120340561</v>
      </c>
      <c r="X1191" s="26">
        <f>'1'!X1191-'2'!X1191</f>
        <v>2302.4857797082427</v>
      </c>
      <c r="Y1191" s="26">
        <f>'1'!Y1191-'2'!Y1191</f>
        <v>7201.231119612753</v>
      </c>
      <c r="Z1191" s="26">
        <f>'1'!Z1191-'2'!Z1191</f>
        <v>15206.636517497676</v>
      </c>
      <c r="AA1191" s="26">
        <f>'1'!AA1191-'2'!AA1191</f>
        <v>6474.9492867855533</v>
      </c>
      <c r="AB1191" s="26">
        <f>'1'!AB1191-'2'!AB1191</f>
        <v>445.08637785959348</v>
      </c>
      <c r="AC1191" s="26">
        <f>'1'!AC1191-'2'!AC1191</f>
        <v>0</v>
      </c>
      <c r="AD1191" s="26">
        <f>'1'!AD1191-'2'!AD1191</f>
        <v>0</v>
      </c>
      <c r="AE1191" s="26">
        <f>'1'!AE1191-'2'!AE1191</f>
        <v>0</v>
      </c>
      <c r="AF1191" s="26">
        <f t="shared" si="83"/>
        <v>2192.8214157265088</v>
      </c>
      <c r="AG1191" s="26">
        <f t="shared" si="84"/>
        <v>42884.263510974182</v>
      </c>
      <c r="AH1191" s="56">
        <f t="shared" si="85"/>
        <v>1286</v>
      </c>
    </row>
    <row r="1192" spans="1:34">
      <c r="A1192" s="56">
        <f t="shared" si="82"/>
        <v>1287</v>
      </c>
      <c r="B1192" s="3">
        <f>'1'!B1192</f>
        <v>5798639</v>
      </c>
      <c r="C1192" t="str">
        <f>'1'!C1192</f>
        <v>PACIRAS 500kV VGCC Fern Road</v>
      </c>
      <c r="D1192" s="3" t="str">
        <f>'1'!D1192</f>
        <v>3F</v>
      </c>
      <c r="E1192" s="6">
        <f>'1'!E1192</f>
        <v>45488</v>
      </c>
      <c r="F1192" s="3" t="str">
        <f>'1'!F1192</f>
        <v>TOHI</v>
      </c>
      <c r="G1192" s="26">
        <f>'1'!G1192</f>
        <v>1018.9999999999999</v>
      </c>
      <c r="H1192" s="26">
        <f>'1'!H1192-'2'!H1192</f>
        <v>215.3222983532595</v>
      </c>
      <c r="I1192" s="26">
        <f>'1'!I1192-'2'!I1192</f>
        <v>6.9879586224554142</v>
      </c>
      <c r="J1192" s="26">
        <f>'1'!J1192-'2'!J1192</f>
        <v>192.21544850834027</v>
      </c>
      <c r="K1192" s="26">
        <f>'1'!K1192-'2'!K1192</f>
        <v>8.1060320020482806</v>
      </c>
      <c r="L1192" s="26">
        <f>'1'!L1192-'2'!L1192</f>
        <v>368.68469692074763</v>
      </c>
      <c r="M1192" s="26">
        <f>'1'!M1192-'2'!M1192</f>
        <v>10.342178761234013</v>
      </c>
      <c r="N1192" s="26">
        <f>'1'!N1192-'2'!N1192</f>
        <v>10.714869887764968</v>
      </c>
      <c r="O1192" s="26">
        <f>'1'!O1192-'2'!O1192</f>
        <v>10.714869887764968</v>
      </c>
      <c r="P1192" s="26">
        <f>'1'!P1192-'2'!P1192</f>
        <v>10.714869887764968</v>
      </c>
      <c r="Q1192" s="26">
        <f>'1'!Q1192-'2'!Q1192</f>
        <v>10.621697106132229</v>
      </c>
      <c r="R1192" s="26">
        <f>'1'!R1192-'2'!R1192</f>
        <v>10.621697106132229</v>
      </c>
      <c r="S1192" s="26">
        <f>'1'!S1192-'2'!S1192</f>
        <v>10.621697106132229</v>
      </c>
      <c r="T1192" s="26">
        <f>'1'!T1192-'2'!T1192</f>
        <v>10.808042669397707</v>
      </c>
      <c r="U1192" s="26">
        <f>'1'!U1192-'2'!U1192</f>
        <v>4480.8654142816767</v>
      </c>
      <c r="V1192" s="26">
        <f>'1'!V1192-'2'!V1192</f>
        <v>6190.4927844608028</v>
      </c>
      <c r="W1192" s="26">
        <f>'1'!W1192-'2'!W1192</f>
        <v>2774.0332275515339</v>
      </c>
      <c r="X1192" s="26">
        <f>'1'!X1192-'2'!X1192</f>
        <v>7184.8327100453907</v>
      </c>
      <c r="Y1192" s="26">
        <f>'1'!Y1192-'2'!Y1192</f>
        <v>13819.200626204562</v>
      </c>
      <c r="Z1192" s="26">
        <f>'1'!Z1192-'2'!Z1192</f>
        <v>7671.2878029499207</v>
      </c>
      <c r="AA1192" s="26">
        <f>'1'!AA1192-'2'!AA1192</f>
        <v>600.03271371483822</v>
      </c>
      <c r="AB1192" s="26">
        <f>'1'!AB1192-'2'!AB1192</f>
        <v>0</v>
      </c>
      <c r="AC1192" s="26">
        <f>'1'!AC1192-'2'!AC1192</f>
        <v>0</v>
      </c>
      <c r="AD1192" s="26">
        <f>'1'!AD1192-'2'!AD1192</f>
        <v>0</v>
      </c>
      <c r="AE1192" s="26">
        <f>'1'!AE1192-'2'!AE1192</f>
        <v>0</v>
      </c>
      <c r="AF1192" s="26">
        <f t="shared" si="83"/>
        <v>865.66831414977673</v>
      </c>
      <c r="AG1192" s="26">
        <f t="shared" si="84"/>
        <v>42731.553321878127</v>
      </c>
      <c r="AH1192" s="56">
        <f t="shared" si="85"/>
        <v>1287</v>
      </c>
    </row>
    <row r="1193" spans="1:34">
      <c r="A1193" s="56">
        <f t="shared" si="82"/>
        <v>1288</v>
      </c>
      <c r="B1193" s="3">
        <f>'1'!B1193</f>
        <v>5798721</v>
      </c>
      <c r="C1193" t="str">
        <f>'1'!C1193</f>
        <v>SMARTVILLE: REPL CB 52 RELAYS</v>
      </c>
      <c r="D1193" s="3" t="str">
        <f>'1'!D1193</f>
        <v>3F</v>
      </c>
      <c r="E1193" s="6">
        <f>'1'!E1193</f>
        <v>44939</v>
      </c>
      <c r="F1193" s="3" t="str">
        <f>'1'!F1193</f>
        <v>TOLO</v>
      </c>
      <c r="G1193" s="26">
        <f>'1'!G1193</f>
        <v>334365.2</v>
      </c>
      <c r="H1193" s="26">
        <f>'1'!H1193-'2'!H1193</f>
        <v>123612.70208328117</v>
      </c>
      <c r="I1193" s="26">
        <f>'1'!I1193-'2'!I1193</f>
        <v>5129.5343200088046</v>
      </c>
      <c r="J1193" s="26">
        <f>'1'!J1193-'2'!J1193</f>
        <v>-1571.5453077994064</v>
      </c>
      <c r="K1193" s="26">
        <f>'1'!K1193-'2'!K1193</f>
        <v>5127.5776915945171</v>
      </c>
      <c r="L1193" s="26">
        <f>'1'!L1193-'2'!L1193</f>
        <v>1113.7874316377604</v>
      </c>
      <c r="M1193" s="26">
        <f>'1'!M1193-'2'!M1193</f>
        <v>-2709.2781443167801</v>
      </c>
      <c r="N1193" s="26">
        <f>'1'!N1193-'2'!N1193</f>
        <v>0</v>
      </c>
      <c r="O1193" s="26">
        <f>'1'!O1193-'2'!O1193</f>
        <v>-55.903668979643314</v>
      </c>
      <c r="P1193" s="26">
        <f>'1'!P1193-'2'!P1193</f>
        <v>0</v>
      </c>
      <c r="Q1193" s="26">
        <f>'1'!Q1193-'2'!Q1193</f>
        <v>1429.5499885911122</v>
      </c>
      <c r="R1193" s="26">
        <f>'1'!R1193-'2'!R1193</f>
        <v>324.61397120846215</v>
      </c>
      <c r="S1193" s="26">
        <f>'1'!S1193-'2'!S1193</f>
        <v>0</v>
      </c>
      <c r="T1193" s="26">
        <f>'1'!T1193-'2'!T1193</f>
        <v>0</v>
      </c>
      <c r="U1193" s="26">
        <f>'1'!U1193-'2'!U1193</f>
        <v>0</v>
      </c>
      <c r="V1193" s="26">
        <f>'1'!V1193-'2'!V1193</f>
        <v>0</v>
      </c>
      <c r="W1193" s="26">
        <f>'1'!W1193-'2'!W1193</f>
        <v>0</v>
      </c>
      <c r="X1193" s="26">
        <f>'1'!X1193-'2'!X1193</f>
        <v>0</v>
      </c>
      <c r="Y1193" s="26">
        <f>'1'!Y1193-'2'!Y1193</f>
        <v>0</v>
      </c>
      <c r="Z1193" s="26">
        <f>'1'!Z1193-'2'!Z1193</f>
        <v>0</v>
      </c>
      <c r="AA1193" s="26">
        <f>'1'!AA1193-'2'!AA1193</f>
        <v>0</v>
      </c>
      <c r="AB1193" s="26">
        <f>'1'!AB1193-'2'!AB1193</f>
        <v>0</v>
      </c>
      <c r="AC1193" s="26">
        <f>'1'!AC1193-'2'!AC1193</f>
        <v>0</v>
      </c>
      <c r="AD1193" s="26">
        <f>'1'!AD1193-'2'!AD1193</f>
        <v>0</v>
      </c>
      <c r="AE1193" s="26">
        <f>'1'!AE1193-'2'!AE1193</f>
        <v>0</v>
      </c>
      <c r="AF1193" s="26">
        <f t="shared" si="83"/>
        <v>132401.03836522598</v>
      </c>
      <c r="AG1193" s="26">
        <f t="shared" si="84"/>
        <v>0</v>
      </c>
      <c r="AH1193" s="56">
        <f t="shared" si="85"/>
        <v>1288</v>
      </c>
    </row>
    <row r="1194" spans="1:34">
      <c r="A1194" s="56">
        <f t="shared" si="82"/>
        <v>1289</v>
      </c>
      <c r="B1194" s="3">
        <f>'1'!B1194</f>
        <v>5798814</v>
      </c>
      <c r="C1194" t="str">
        <f>'1'!C1194</f>
        <v>LAS POSITAS: 230KV &amp; 60KV RELAY Phase 2</v>
      </c>
      <c r="D1194" s="3" t="str">
        <f>'1'!D1194</f>
        <v>3F</v>
      </c>
      <c r="E1194" s="6">
        <f>'1'!E1194</f>
        <v>45469</v>
      </c>
      <c r="F1194" s="3" t="str">
        <f>'1'!F1194</f>
        <v>TOO</v>
      </c>
      <c r="G1194" s="26">
        <f>'1'!G1194</f>
        <v>2818.4</v>
      </c>
      <c r="H1194" s="26">
        <f>'1'!H1194-'2'!H1194</f>
        <v>-963.4997348641524</v>
      </c>
      <c r="I1194" s="26">
        <f>'1'!I1194-'2'!I1194</f>
        <v>980.08448999478014</v>
      </c>
      <c r="J1194" s="26">
        <f>'1'!J1194-'2'!J1194</f>
        <v>-860.91650228650701</v>
      </c>
      <c r="K1194" s="26">
        <f>'1'!K1194-'2'!K1194</f>
        <v>10.435351542866751</v>
      </c>
      <c r="L1194" s="26">
        <f>'1'!L1194-'2'!L1194</f>
        <v>10.435351542866751</v>
      </c>
      <c r="M1194" s="26">
        <f>'1'!M1194-'2'!M1194</f>
        <v>10.435351542866751</v>
      </c>
      <c r="N1194" s="26">
        <f>'1'!N1194-'2'!N1194</f>
        <v>10.994388232663185</v>
      </c>
      <c r="O1194" s="26">
        <f>'1'!O1194-'2'!O1194</f>
        <v>10.994388232663185</v>
      </c>
      <c r="P1194" s="26">
        <f>'1'!P1194-'2'!P1194</f>
        <v>10.994388232663185</v>
      </c>
      <c r="Q1194" s="26">
        <f>'1'!Q1194-'2'!Q1194</f>
        <v>10.994388232663185</v>
      </c>
      <c r="R1194" s="26">
        <f>'1'!R1194-'2'!R1194</f>
        <v>10.994388232663185</v>
      </c>
      <c r="S1194" s="26">
        <f>'1'!S1194-'2'!S1194</f>
        <v>3600.6621461971931</v>
      </c>
      <c r="T1194" s="26">
        <f>'1'!T1194-'2'!T1194</f>
        <v>522174.46268072771</v>
      </c>
      <c r="U1194" s="26">
        <f>'1'!U1194-'2'!U1194</f>
        <v>356671.37114814884</v>
      </c>
      <c r="V1194" s="26">
        <f>'1'!V1194-'2'!V1194</f>
        <v>70074.503683729825</v>
      </c>
      <c r="W1194" s="26">
        <f>'1'!W1194-'2'!W1194</f>
        <v>72932.206069187567</v>
      </c>
      <c r="X1194" s="26">
        <f>'1'!X1194-'2'!X1194</f>
        <v>71462.498611712741</v>
      </c>
      <c r="Y1194" s="26">
        <f>'1'!Y1194-'2'!Y1194</f>
        <v>59001.384450586978</v>
      </c>
      <c r="Z1194" s="26">
        <f>'1'!Z1194-'2'!Z1194</f>
        <v>58136.741037035172</v>
      </c>
      <c r="AA1194" s="26">
        <f>'1'!AA1194-'2'!AA1194</f>
        <v>4618.2952671899666</v>
      </c>
      <c r="AB1194" s="26">
        <f>'1'!AB1194-'2'!AB1194</f>
        <v>0</v>
      </c>
      <c r="AC1194" s="26">
        <f>'1'!AC1194-'2'!AC1194</f>
        <v>0</v>
      </c>
      <c r="AD1194" s="26">
        <f>'1'!AD1194-'2'!AD1194</f>
        <v>0</v>
      </c>
      <c r="AE1194" s="26">
        <f>'1'!AE1194-'2'!AE1194</f>
        <v>0</v>
      </c>
      <c r="AF1194" s="26">
        <f t="shared" si="83"/>
        <v>2842.6083948332298</v>
      </c>
      <c r="AG1194" s="26">
        <f t="shared" si="84"/>
        <v>1215071.4629483186</v>
      </c>
      <c r="AH1194" s="56">
        <f t="shared" si="85"/>
        <v>1289</v>
      </c>
    </row>
    <row r="1195" spans="1:34">
      <c r="A1195" s="56">
        <f t="shared" si="82"/>
        <v>1290</v>
      </c>
      <c r="B1195" s="3">
        <f>'1'!B1195</f>
        <v>5802726</v>
      </c>
      <c r="C1195" t="str">
        <f>'1'!C1195</f>
        <v>Midway Los Banos #2 Relay Upgrade</v>
      </c>
      <c r="D1195" s="3" t="str">
        <f>'1'!D1195</f>
        <v>3F</v>
      </c>
      <c r="E1195" s="6">
        <f>'1'!E1195</f>
        <v>45621</v>
      </c>
      <c r="F1195" s="3" t="str">
        <f>'1'!F1195</f>
        <v>TOHI</v>
      </c>
      <c r="G1195" s="26">
        <f>'1'!G1195</f>
        <v>0</v>
      </c>
      <c r="H1195" s="26">
        <f>'1'!H1195-'2'!H1195</f>
        <v>0</v>
      </c>
      <c r="I1195" s="26">
        <f>'1'!I1195-'2'!I1195</f>
        <v>0</v>
      </c>
      <c r="J1195" s="26">
        <f>'1'!J1195-'2'!J1195</f>
        <v>0</v>
      </c>
      <c r="K1195" s="26">
        <f>'1'!K1195-'2'!K1195</f>
        <v>6878.1079129104155</v>
      </c>
      <c r="L1195" s="26">
        <f>'1'!L1195-'2'!L1195</f>
        <v>35670.174547496114</v>
      </c>
      <c r="M1195" s="26">
        <f>'1'!M1195-'2'!M1195</f>
        <v>24734.298821698285</v>
      </c>
      <c r="N1195" s="26">
        <f>'1'!N1195-'2'!N1195</f>
        <v>13596.33133253905</v>
      </c>
      <c r="O1195" s="26">
        <f>'1'!O1195-'2'!O1195</f>
        <v>24449.003764338839</v>
      </c>
      <c r="P1195" s="26">
        <f>'1'!P1195-'2'!P1195</f>
        <v>19487.180451268963</v>
      </c>
      <c r="Q1195" s="26">
        <f>'1'!Q1195-'2'!Q1195</f>
        <v>54934.392532317928</v>
      </c>
      <c r="R1195" s="26">
        <f>'1'!R1195-'2'!R1195</f>
        <v>6130.0236491811547</v>
      </c>
      <c r="S1195" s="26">
        <f>'1'!S1195-'2'!S1195</f>
        <v>10695.583121966993</v>
      </c>
      <c r="T1195" s="26">
        <f>'1'!T1195-'2'!T1195</f>
        <v>13565.02527791045</v>
      </c>
      <c r="U1195" s="26">
        <f>'1'!U1195-'2'!U1195</f>
        <v>7384.8746722108817</v>
      </c>
      <c r="V1195" s="26">
        <f>'1'!V1195-'2'!V1195</f>
        <v>94102.739166215208</v>
      </c>
      <c r="W1195" s="26">
        <f>'1'!W1195-'2'!W1195</f>
        <v>103616.8914170791</v>
      </c>
      <c r="X1195" s="26">
        <f>'1'!X1195-'2'!X1195</f>
        <v>86918.465492859628</v>
      </c>
      <c r="Y1195" s="26">
        <f>'1'!Y1195-'2'!Y1195</f>
        <v>8934.6175491082267</v>
      </c>
      <c r="Z1195" s="26">
        <f>'1'!Z1195-'2'!Z1195</f>
        <v>62618.258660788262</v>
      </c>
      <c r="AA1195" s="26">
        <f>'1'!AA1195-'2'!AA1195</f>
        <v>46521.728905916309</v>
      </c>
      <c r="AB1195" s="26">
        <f>'1'!AB1195-'2'!AB1195</f>
        <v>43097.256489786618</v>
      </c>
      <c r="AC1195" s="26">
        <f>'1'!AC1195-'2'!AC1195</f>
        <v>48663.305291744815</v>
      </c>
      <c r="AD1195" s="26">
        <f>'1'!AD1195-'2'!AD1195</f>
        <v>128446.97185829582</v>
      </c>
      <c r="AE1195" s="26">
        <f>'1'!AE1195-'2'!AE1195</f>
        <v>852709.56416195049</v>
      </c>
      <c r="AF1195" s="26">
        <f t="shared" si="83"/>
        <v>196575.09613371774</v>
      </c>
      <c r="AG1195" s="26">
        <f t="shared" si="84"/>
        <v>1496579.6989438657</v>
      </c>
      <c r="AH1195" s="56">
        <f t="shared" si="85"/>
        <v>1290</v>
      </c>
    </row>
    <row r="1196" spans="1:34">
      <c r="A1196" s="56">
        <f t="shared" si="82"/>
        <v>1291</v>
      </c>
      <c r="B1196" s="3">
        <f>'1'!B1196</f>
        <v>5806058</v>
      </c>
      <c r="C1196" t="str">
        <f>'1'!C1196</f>
        <v>WEST POINT: INST EPSS GRP SEL SW CB12</v>
      </c>
      <c r="D1196" s="3" t="str">
        <f>'1'!D1196</f>
        <v>3F</v>
      </c>
      <c r="E1196" s="6">
        <f>'1'!E1196</f>
        <v>45321</v>
      </c>
      <c r="F1196" s="3" t="str">
        <f>'1'!F1196</f>
        <v>TOLO</v>
      </c>
      <c r="G1196" s="26">
        <f>'1'!G1196</f>
        <v>0</v>
      </c>
      <c r="H1196" s="26">
        <f>'1'!H1196-'2'!H1196</f>
        <v>0</v>
      </c>
      <c r="I1196" s="26">
        <f>'1'!I1196-'2'!I1196</f>
        <v>0</v>
      </c>
      <c r="J1196" s="26">
        <f>'1'!J1196-'2'!J1196</f>
        <v>0</v>
      </c>
      <c r="K1196" s="26">
        <f>'1'!K1196-'2'!K1196</f>
        <v>0</v>
      </c>
      <c r="L1196" s="26">
        <f>'1'!L1196-'2'!L1196</f>
        <v>0</v>
      </c>
      <c r="M1196" s="26">
        <f>'1'!M1196-'2'!M1196</f>
        <v>0</v>
      </c>
      <c r="N1196" s="26">
        <f>'1'!N1196-'2'!N1196</f>
        <v>1135.5898625398213</v>
      </c>
      <c r="O1196" s="26">
        <f>'1'!O1196-'2'!O1196</f>
        <v>5046.0515076658712</v>
      </c>
      <c r="P1196" s="26">
        <f>'1'!P1196-'2'!P1196</f>
        <v>11161.912894038849</v>
      </c>
      <c r="Q1196" s="26">
        <f>'1'!Q1196-'2'!Q1196</f>
        <v>9767.6753896865448</v>
      </c>
      <c r="R1196" s="26">
        <f>'1'!R1196-'2'!R1196</f>
        <v>10371.34184188506</v>
      </c>
      <c r="S1196" s="26">
        <f>'1'!S1196-'2'!S1196</f>
        <v>4307.8435587896811</v>
      </c>
      <c r="T1196" s="26">
        <f>'1'!T1196-'2'!T1196</f>
        <v>44892.043782378074</v>
      </c>
      <c r="U1196" s="26">
        <f>'1'!U1196-'2'!U1196</f>
        <v>4138.8281329078927</v>
      </c>
      <c r="V1196" s="26">
        <f>'1'!V1196-'2'!V1196</f>
        <v>202.650800051207</v>
      </c>
      <c r="W1196" s="26">
        <f>'1'!W1196-'2'!W1196</f>
        <v>0</v>
      </c>
      <c r="X1196" s="26">
        <f>'1'!X1196-'2'!X1196</f>
        <v>0</v>
      </c>
      <c r="Y1196" s="26">
        <f>'1'!Y1196-'2'!Y1196</f>
        <v>0</v>
      </c>
      <c r="Z1196" s="26">
        <f>'1'!Z1196-'2'!Z1196</f>
        <v>0</v>
      </c>
      <c r="AA1196" s="26">
        <f>'1'!AA1196-'2'!AA1196</f>
        <v>0</v>
      </c>
      <c r="AB1196" s="26">
        <f>'1'!AB1196-'2'!AB1196</f>
        <v>0</v>
      </c>
      <c r="AC1196" s="26">
        <f>'1'!AC1196-'2'!AC1196</f>
        <v>0</v>
      </c>
      <c r="AD1196" s="26">
        <f>'1'!AD1196-'2'!AD1196</f>
        <v>0</v>
      </c>
      <c r="AE1196" s="26">
        <f>'1'!AE1196-'2'!AE1196</f>
        <v>0</v>
      </c>
      <c r="AF1196" s="26">
        <f t="shared" si="83"/>
        <v>41790.41505460583</v>
      </c>
      <c r="AG1196" s="26">
        <f t="shared" si="84"/>
        <v>49233.522715337174</v>
      </c>
      <c r="AH1196" s="56">
        <f t="shared" si="85"/>
        <v>1291</v>
      </c>
    </row>
    <row r="1197" spans="1:34">
      <c r="A1197" s="56">
        <f t="shared" si="82"/>
        <v>1292</v>
      </c>
      <c r="B1197" s="3">
        <f>'1'!B1197</f>
        <v>5806059</v>
      </c>
      <c r="C1197" t="str">
        <f>'1'!C1197</f>
        <v>GATES: REPL CB202 GE RELAY</v>
      </c>
      <c r="D1197" s="3" t="str">
        <f>'1'!D1197</f>
        <v>3F</v>
      </c>
      <c r="E1197" s="6">
        <f>'1'!E1197</f>
        <v>45454</v>
      </c>
      <c r="F1197" s="3" t="str">
        <f>'1'!F1197</f>
        <v>TOHI</v>
      </c>
      <c r="G1197" s="26">
        <f>'1'!G1197</f>
        <v>0</v>
      </c>
      <c r="H1197" s="26">
        <f>'1'!H1197-'2'!H1197</f>
        <v>0</v>
      </c>
      <c r="I1197" s="26">
        <f>'1'!I1197-'2'!I1197</f>
        <v>0</v>
      </c>
      <c r="J1197" s="26">
        <f>'1'!J1197-'2'!J1197</f>
        <v>0</v>
      </c>
      <c r="K1197" s="26">
        <f>'1'!K1197-'2'!K1197</f>
        <v>0</v>
      </c>
      <c r="L1197" s="26">
        <f>'1'!L1197-'2'!L1197</f>
        <v>0</v>
      </c>
      <c r="M1197" s="26">
        <f>'1'!M1197-'2'!M1197</f>
        <v>0</v>
      </c>
      <c r="N1197" s="26">
        <f>'1'!N1197-'2'!N1197</f>
        <v>0</v>
      </c>
      <c r="O1197" s="26">
        <f>'1'!O1197-'2'!O1197</f>
        <v>1548.1589396095887</v>
      </c>
      <c r="P1197" s="26">
        <f>'1'!P1197-'2'!P1197</f>
        <v>1908.7376045282881</v>
      </c>
      <c r="Q1197" s="26">
        <f>'1'!Q1197-'2'!Q1197</f>
        <v>21.522912557162677</v>
      </c>
      <c r="R1197" s="26">
        <f>'1'!R1197-'2'!R1197</f>
        <v>21.522912557162677</v>
      </c>
      <c r="S1197" s="26">
        <f>'1'!S1197-'2'!S1197</f>
        <v>21.522912557162677</v>
      </c>
      <c r="T1197" s="26">
        <f>'1'!T1197-'2'!T1197</f>
        <v>18.355037981649552</v>
      </c>
      <c r="U1197" s="26">
        <f>'1'!U1197-'2'!U1197</f>
        <v>18.355037981649552</v>
      </c>
      <c r="V1197" s="26">
        <f>'1'!V1197-'2'!V1197</f>
        <v>18479.796336255793</v>
      </c>
      <c r="W1197" s="26">
        <f>'1'!W1197-'2'!W1197</f>
        <v>4039.4127749057598</v>
      </c>
      <c r="X1197" s="26">
        <f>'1'!X1197-'2'!X1197</f>
        <v>7320.0264161944951</v>
      </c>
      <c r="Y1197" s="26">
        <f>'1'!Y1197-'2'!Y1197</f>
        <v>2794.6244122923695</v>
      </c>
      <c r="Z1197" s="26">
        <f>'1'!Z1197-'2'!Z1197</f>
        <v>710.62880551289925</v>
      </c>
      <c r="AA1197" s="26">
        <f>'1'!AA1197-'2'!AA1197</f>
        <v>450.02453528612864</v>
      </c>
      <c r="AB1197" s="26">
        <f>'1'!AB1197-'2'!AB1197</f>
        <v>0</v>
      </c>
      <c r="AC1197" s="26">
        <f>'1'!AC1197-'2'!AC1197</f>
        <v>0</v>
      </c>
      <c r="AD1197" s="26">
        <f>'1'!AD1197-'2'!AD1197</f>
        <v>0</v>
      </c>
      <c r="AE1197" s="26">
        <f>'1'!AE1197-'2'!AE1197</f>
        <v>0</v>
      </c>
      <c r="AF1197" s="26">
        <f t="shared" si="83"/>
        <v>3521.465281809365</v>
      </c>
      <c r="AG1197" s="26">
        <f t="shared" si="84"/>
        <v>33831.223356410745</v>
      </c>
      <c r="AH1197" s="56">
        <f t="shared" si="85"/>
        <v>1292</v>
      </c>
    </row>
    <row r="1198" spans="1:34">
      <c r="A1198" s="56">
        <f t="shared" si="82"/>
        <v>1293</v>
      </c>
      <c r="B1198" s="3">
        <f>'1'!B1198</f>
        <v>5806060</v>
      </c>
      <c r="C1198" t="str">
        <f>'1'!C1198</f>
        <v>MORAGA: REPL 115kV BUS E DIFF GE RELAY</v>
      </c>
      <c r="D1198" s="3" t="str">
        <f>'1'!D1198</f>
        <v>3F</v>
      </c>
      <c r="E1198" s="6">
        <f>'1'!E1198</f>
        <v>45471</v>
      </c>
      <c r="F1198" s="3" t="str">
        <f>'1'!F1198</f>
        <v>TOLO</v>
      </c>
      <c r="G1198" s="26">
        <f>'1'!G1198</f>
        <v>0</v>
      </c>
      <c r="H1198" s="26">
        <f>'1'!H1198-'2'!H1198</f>
        <v>0</v>
      </c>
      <c r="I1198" s="26">
        <f>'1'!I1198-'2'!I1198</f>
        <v>0</v>
      </c>
      <c r="J1198" s="26">
        <f>'1'!J1198-'2'!J1198</f>
        <v>0</v>
      </c>
      <c r="K1198" s="26">
        <f>'1'!K1198-'2'!K1198</f>
        <v>0</v>
      </c>
      <c r="L1198" s="26">
        <f>'1'!L1198-'2'!L1198</f>
        <v>0</v>
      </c>
      <c r="M1198" s="26">
        <f>'1'!M1198-'2'!M1198</f>
        <v>0</v>
      </c>
      <c r="N1198" s="26">
        <f>'1'!N1198-'2'!N1198</f>
        <v>0</v>
      </c>
      <c r="O1198" s="26">
        <f>'1'!O1198-'2'!O1198</f>
        <v>0</v>
      </c>
      <c r="P1198" s="26">
        <f>'1'!P1198-'2'!P1198</f>
        <v>687.05609175981635</v>
      </c>
      <c r="Q1198" s="26">
        <f>'1'!Q1198-'2'!Q1198</f>
        <v>14160.306179762019</v>
      </c>
      <c r="R1198" s="26">
        <f>'1'!R1198-'2'!R1198</f>
        <v>999.09173744785869</v>
      </c>
      <c r="S1198" s="26">
        <f>'1'!S1198-'2'!S1198</f>
        <v>1004.4957587825577</v>
      </c>
      <c r="T1198" s="26">
        <f>'1'!T1198-'2'!T1198</f>
        <v>1068.1327686377183</v>
      </c>
      <c r="U1198" s="26">
        <f>'1'!U1198-'2'!U1198</f>
        <v>1027.4162630642113</v>
      </c>
      <c r="V1198" s="26">
        <f>'1'!V1198-'2'!V1198</f>
        <v>73771.320140572017</v>
      </c>
      <c r="W1198" s="26">
        <f>'1'!W1198-'2'!W1198</f>
        <v>1258.8574526399345</v>
      </c>
      <c r="X1198" s="26">
        <f>'1'!X1198-'2'!X1198</f>
        <v>5929.9816870156646</v>
      </c>
      <c r="Y1198" s="26">
        <f>'1'!Y1198-'2'!Y1198</f>
        <v>5381.5666943253636</v>
      </c>
      <c r="Z1198" s="26">
        <f>'1'!Z1198-'2'!Z1198</f>
        <v>2294.1002293612964</v>
      </c>
      <c r="AA1198" s="26">
        <f>'1'!AA1198-'2'!AA1198</f>
        <v>715.00792624963799</v>
      </c>
      <c r="AB1198" s="26">
        <f>'1'!AB1198-'2'!AB1198</f>
        <v>519.99729429231559</v>
      </c>
      <c r="AC1198" s="26">
        <f>'1'!AC1198-'2'!AC1198</f>
        <v>0</v>
      </c>
      <c r="AD1198" s="26">
        <f>'1'!AD1198-'2'!AD1198</f>
        <v>0</v>
      </c>
      <c r="AE1198" s="26">
        <f>'1'!AE1198-'2'!AE1198</f>
        <v>0</v>
      </c>
      <c r="AF1198" s="26">
        <f t="shared" si="83"/>
        <v>16850.949767752252</v>
      </c>
      <c r="AG1198" s="26">
        <f t="shared" si="84"/>
        <v>91966.380456158164</v>
      </c>
      <c r="AH1198" s="56">
        <f t="shared" si="85"/>
        <v>1293</v>
      </c>
    </row>
    <row r="1199" spans="1:34" ht="15" thickBot="1">
      <c r="A1199" s="56">
        <f t="shared" si="82"/>
        <v>1294</v>
      </c>
      <c r="C1199" s="51" t="str">
        <f>'1'!C1199</f>
        <v>TOTAL - FUNCTIONAL MAJOR WORK CATEGORIES</v>
      </c>
      <c r="G1199" s="52">
        <f>SUM(G5:G1198)</f>
        <v>942541936.41581202</v>
      </c>
      <c r="H1199" s="52">
        <f t="shared" ref="H1199:AG1199" si="86">SUM(H5:H1198)</f>
        <v>69081025.857181072</v>
      </c>
      <c r="I1199" s="52">
        <f t="shared" si="86"/>
        <v>92746628.971004322</v>
      </c>
      <c r="J1199" s="52">
        <f t="shared" si="86"/>
        <v>67892218.777890518</v>
      </c>
      <c r="K1199" s="52">
        <f t="shared" si="86"/>
        <v>86640810.731012136</v>
      </c>
      <c r="L1199" s="52">
        <f t="shared" si="86"/>
        <v>90058297.122918129</v>
      </c>
      <c r="M1199" s="52">
        <f t="shared" si="86"/>
        <v>162364489.2850123</v>
      </c>
      <c r="N1199" s="52">
        <f t="shared" si="86"/>
        <v>55530307.594572268</v>
      </c>
      <c r="O1199" s="52">
        <f t="shared" si="86"/>
        <v>88164298.574971005</v>
      </c>
      <c r="P1199" s="52">
        <f t="shared" si="86"/>
        <v>73160377.085411504</v>
      </c>
      <c r="Q1199" s="52">
        <f t="shared" si="86"/>
        <v>71988990.273644611</v>
      </c>
      <c r="R1199" s="52">
        <f t="shared" si="86"/>
        <v>65117712.310630679</v>
      </c>
      <c r="S1199" s="52">
        <f t="shared" si="86"/>
        <v>57545446.088930972</v>
      </c>
      <c r="T1199" s="52">
        <f t="shared" si="86"/>
        <v>72888592.704707757</v>
      </c>
      <c r="U1199" s="52">
        <f t="shared" si="86"/>
        <v>69020407.270243227</v>
      </c>
      <c r="V1199" s="52">
        <f t="shared" si="86"/>
        <v>85065883.416160509</v>
      </c>
      <c r="W1199" s="52">
        <f t="shared" si="86"/>
        <v>70618949.366961166</v>
      </c>
      <c r="X1199" s="52">
        <f t="shared" si="86"/>
        <v>70651441.686711073</v>
      </c>
      <c r="Y1199" s="52">
        <f t="shared" si="86"/>
        <v>67069155.058233805</v>
      </c>
      <c r="Z1199" s="52">
        <f t="shared" si="86"/>
        <v>63854472.687540017</v>
      </c>
      <c r="AA1199" s="52">
        <f t="shared" si="86"/>
        <v>62445019.679441452</v>
      </c>
      <c r="AB1199" s="52">
        <f t="shared" si="86"/>
        <v>65356475.030136481</v>
      </c>
      <c r="AC1199" s="52">
        <f t="shared" si="86"/>
        <v>68925761.579318583</v>
      </c>
      <c r="AD1199" s="52">
        <f t="shared" si="86"/>
        <v>61285487.699950941</v>
      </c>
      <c r="AE1199" s="52">
        <f t="shared" si="86"/>
        <v>56645527.763723515</v>
      </c>
      <c r="AF1199" s="52">
        <f t="shared" si="86"/>
        <v>980290602.67317843</v>
      </c>
      <c r="AG1199" s="52">
        <f t="shared" si="86"/>
        <v>813827173.94312871</v>
      </c>
      <c r="AH1199" s="56">
        <f t="shared" si="73"/>
        <v>1294</v>
      </c>
    </row>
    <row r="1200" spans="1:34" ht="15" thickTop="1">
      <c r="AG1200" s="26"/>
    </row>
    <row r="1201" spans="3:32">
      <c r="AF1201" s="26"/>
    </row>
    <row r="1202" spans="3:32">
      <c r="C1202" s="12"/>
      <c r="AF1202" s="26"/>
    </row>
    <row r="1203" spans="3:32">
      <c r="C1203" s="12"/>
    </row>
  </sheetData>
  <autoFilter ref="A4:AH4" xr:uid="{00000000-0009-0000-0000-000003000000}"/>
  <mergeCells count="8">
    <mergeCell ref="H3:S3"/>
    <mergeCell ref="T3:AE3"/>
    <mergeCell ref="D3:F3"/>
    <mergeCell ref="AF3:AG3"/>
    <mergeCell ref="A1:S1"/>
    <mergeCell ref="A2:S2"/>
    <mergeCell ref="T1:AH1"/>
    <mergeCell ref="T2:AH2"/>
  </mergeCells>
  <pageMargins left="0.5" right="0.5" top="1" bottom="1" header="0.5" footer="0.5"/>
  <pageSetup scale="20" fitToHeight="0" pageOrder="overThenDown" orientation="landscape" r:id="rId1"/>
  <headerFooter>
    <oddHeader xml:space="preserve">&amp;R&amp;10Docket No. ER19-13-000- Annual Update RY2024
&amp;F
</oddHeader>
  </headerFooter>
  <colBreaks count="1" manualBreakCount="1">
    <brk id="19" max="1198" man="1"/>
  </colBreaks>
  <customProperties>
    <customPr name="_pios_id" r:id="rId2"/>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H1210"/>
  <sheetViews>
    <sheetView showGridLines="0" tabSelected="1" view="pageBreakPreview" zoomScale="25" zoomScaleSheetLayoutView="25" workbookViewId="0">
      <selection activeCell="G1199" sqref="G1199:AG1199"/>
    </sheetView>
  </sheetViews>
  <sheetFormatPr defaultColWidth="9.1796875" defaultRowHeight="14.5"/>
  <cols>
    <col min="1" max="1" width="5" style="3" bestFit="1" customWidth="1"/>
    <col min="2" max="2" width="8.7265625" style="3" bestFit="1" customWidth="1"/>
    <col min="3" max="3" width="45.81640625" bestFit="1" customWidth="1"/>
    <col min="4" max="4" width="6" style="3" customWidth="1"/>
    <col min="5" max="5" width="10.453125" style="3" bestFit="1" customWidth="1"/>
    <col min="6" max="6" width="9.81640625" style="3" bestFit="1" customWidth="1"/>
    <col min="7" max="7" width="5.1796875" customWidth="1"/>
    <col min="8" max="31" width="15.26953125" bestFit="1" customWidth="1"/>
    <col min="32" max="32" width="18" bestFit="1" customWidth="1"/>
    <col min="33" max="33" width="15.26953125" bestFit="1" customWidth="1"/>
    <col min="34" max="34" width="9.1796875" customWidth="1"/>
  </cols>
  <sheetData>
    <row r="1" spans="1:34">
      <c r="A1" s="71" t="str">
        <f>ToC!$B$1&amp;" - "&amp;ToC!$B$2</f>
        <v>Pacific Gas and Electric Company - TO Tariff Rate Year 2024</v>
      </c>
      <c r="B1" s="71"/>
      <c r="C1" s="71"/>
      <c r="D1" s="71"/>
      <c r="E1" s="71"/>
      <c r="F1" s="71"/>
      <c r="G1" s="71"/>
      <c r="H1" s="71"/>
      <c r="I1" s="71"/>
      <c r="J1" s="71"/>
      <c r="K1" s="71"/>
      <c r="L1" s="71"/>
      <c r="M1" s="71"/>
      <c r="N1" s="71"/>
      <c r="O1" s="71"/>
      <c r="P1" s="71"/>
      <c r="Q1" s="71"/>
      <c r="R1" s="71"/>
      <c r="S1" s="71"/>
      <c r="T1" s="71" t="str">
        <f>A1</f>
        <v>Pacific Gas and Electric Company - TO Tariff Rate Year 2024</v>
      </c>
      <c r="U1" s="71"/>
      <c r="V1" s="71"/>
      <c r="W1" s="71"/>
      <c r="X1" s="71"/>
      <c r="Y1" s="71"/>
      <c r="Z1" s="71"/>
      <c r="AA1" s="71"/>
      <c r="AB1" s="71"/>
      <c r="AC1" s="71"/>
      <c r="AD1" s="71"/>
      <c r="AE1" s="71"/>
      <c r="AF1" s="71"/>
      <c r="AG1" s="71"/>
      <c r="AH1" s="71"/>
    </row>
    <row r="2" spans="1:34">
      <c r="A2" s="71" t="str">
        <f>"WP_9-PlantAdditions 4"&amp;" - "&amp;ToC!$C$11</f>
        <v>WP_9-PlantAdditions 4 - Network Transmission Forecast Capital Additions</v>
      </c>
      <c r="B2" s="71"/>
      <c r="C2" s="71"/>
      <c r="D2" s="71"/>
      <c r="E2" s="71"/>
      <c r="F2" s="71"/>
      <c r="G2" s="71"/>
      <c r="H2" s="71"/>
      <c r="I2" s="71"/>
      <c r="J2" s="71"/>
      <c r="K2" s="71"/>
      <c r="L2" s="71"/>
      <c r="M2" s="71"/>
      <c r="N2" s="71"/>
      <c r="O2" s="71"/>
      <c r="P2" s="71"/>
      <c r="Q2" s="71"/>
      <c r="R2" s="71"/>
      <c r="S2" s="71"/>
      <c r="T2" s="71" t="str">
        <f>A2</f>
        <v>WP_9-PlantAdditions 4 - Network Transmission Forecast Capital Additions</v>
      </c>
      <c r="U2" s="71"/>
      <c r="V2" s="71"/>
      <c r="W2" s="71"/>
      <c r="X2" s="71"/>
      <c r="Y2" s="71"/>
      <c r="Z2" s="71"/>
      <c r="AA2" s="71"/>
      <c r="AB2" s="71"/>
      <c r="AC2" s="71"/>
      <c r="AD2" s="71"/>
      <c r="AE2" s="71"/>
      <c r="AF2" s="71"/>
      <c r="AG2" s="71"/>
      <c r="AH2" s="71"/>
    </row>
    <row r="3" spans="1:34">
      <c r="C3" s="53" t="s">
        <v>66</v>
      </c>
      <c r="D3" s="73" t="s">
        <v>28</v>
      </c>
      <c r="E3" s="73"/>
      <c r="F3" s="73"/>
      <c r="H3" s="72" t="str">
        <f>"WP_9-PlantAdditions 4: CAPITAL ADDITIONS "&amp;'1'!$AG$3+1</f>
        <v>WP_9-PlantAdditions 4: CAPITAL ADDITIONS 2023</v>
      </c>
      <c r="I3" s="72"/>
      <c r="J3" s="72"/>
      <c r="K3" s="72"/>
      <c r="L3" s="72"/>
      <c r="M3" s="72"/>
      <c r="N3" s="72"/>
      <c r="O3" s="72"/>
      <c r="P3" s="72"/>
      <c r="Q3" s="72"/>
      <c r="R3" s="72"/>
      <c r="S3" s="72"/>
      <c r="T3" s="72" t="str">
        <f>"WP_9-PlantAdditions 4: CAPITAL ADDITIONS "&amp;'1'!$AG$3+2</f>
        <v>WP_9-PlantAdditions 4: CAPITAL ADDITIONS 2024</v>
      </c>
      <c r="U3" s="72"/>
      <c r="V3" s="72"/>
      <c r="W3" s="72"/>
      <c r="X3" s="72"/>
      <c r="Y3" s="72"/>
      <c r="Z3" s="72"/>
      <c r="AA3" s="72"/>
      <c r="AB3" s="72"/>
      <c r="AC3" s="72"/>
      <c r="AD3" s="72"/>
      <c r="AE3" s="72"/>
      <c r="AF3" s="74" t="str">
        <f>"Prior Year: "&amp;'1'!$AG$3</f>
        <v>Prior Year: 2022</v>
      </c>
      <c r="AG3" s="74"/>
    </row>
    <row r="4" spans="1:34" ht="29">
      <c r="A4" s="4" t="s">
        <v>5</v>
      </c>
      <c r="B4" s="4" t="s">
        <v>0</v>
      </c>
      <c r="C4" s="4" t="s">
        <v>1</v>
      </c>
      <c r="D4" s="4" t="s">
        <v>2</v>
      </c>
      <c r="E4" s="4" t="s">
        <v>29</v>
      </c>
      <c r="F4" s="4" t="s">
        <v>3</v>
      </c>
      <c r="G4" s="4"/>
      <c r="H4" s="5">
        <f>'1'!H4</f>
        <v>44927</v>
      </c>
      <c r="I4" s="5">
        <f>'1'!I4</f>
        <v>44958</v>
      </c>
      <c r="J4" s="5">
        <f>'1'!J4</f>
        <v>44986</v>
      </c>
      <c r="K4" s="5">
        <f>'1'!K4</f>
        <v>45017</v>
      </c>
      <c r="L4" s="5">
        <f>'1'!L4</f>
        <v>45047</v>
      </c>
      <c r="M4" s="5">
        <f>'1'!M4</f>
        <v>45078</v>
      </c>
      <c r="N4" s="5">
        <f>'1'!N4</f>
        <v>45108</v>
      </c>
      <c r="O4" s="5">
        <f>'1'!O4</f>
        <v>45139</v>
      </c>
      <c r="P4" s="5">
        <f>'1'!P4</f>
        <v>45170</v>
      </c>
      <c r="Q4" s="5">
        <f>'1'!Q4</f>
        <v>45200</v>
      </c>
      <c r="R4" s="5">
        <f>'1'!R4</f>
        <v>45231</v>
      </c>
      <c r="S4" s="5">
        <f>'1'!S4</f>
        <v>45261</v>
      </c>
      <c r="T4" s="5">
        <f>'1'!T4</f>
        <v>45292</v>
      </c>
      <c r="U4" s="5">
        <f>'1'!U4</f>
        <v>45323</v>
      </c>
      <c r="V4" s="5">
        <f>'1'!V4</f>
        <v>45352</v>
      </c>
      <c r="W4" s="5">
        <f>'1'!W4</f>
        <v>45383</v>
      </c>
      <c r="X4" s="5">
        <f>'1'!X4</f>
        <v>45413</v>
      </c>
      <c r="Y4" s="5">
        <f>'1'!Y4</f>
        <v>45444</v>
      </c>
      <c r="Z4" s="5">
        <f>'1'!Z4</f>
        <v>45474</v>
      </c>
      <c r="AA4" s="5">
        <f>'1'!AA4</f>
        <v>45505</v>
      </c>
      <c r="AB4" s="5">
        <f>'1'!AB4</f>
        <v>45536</v>
      </c>
      <c r="AC4" s="5">
        <f>'1'!AC4</f>
        <v>45566</v>
      </c>
      <c r="AD4" s="5">
        <f>'1'!AD4</f>
        <v>45597</v>
      </c>
      <c r="AE4" s="5">
        <f>'1'!AE4</f>
        <v>45627</v>
      </c>
      <c r="AF4" s="5" t="str">
        <f>'1'!AF4</f>
        <v>Total 2023</v>
      </c>
      <c r="AG4" s="5" t="str">
        <f>'1'!AG4</f>
        <v>Total 2024</v>
      </c>
      <c r="AH4" s="4" t="s">
        <v>5</v>
      </c>
    </row>
    <row r="5" spans="1:34">
      <c r="A5" s="56">
        <v>100</v>
      </c>
      <c r="B5" s="3">
        <f>'1'!B5</f>
        <v>5527666</v>
      </c>
      <c r="C5" t="str">
        <f>'1'!C5</f>
        <v>VIERRA 115kV Tline Reconfiguration</v>
      </c>
      <c r="D5" s="3">
        <f>'1'!D5</f>
        <v>60</v>
      </c>
      <c r="E5" s="13" t="str">
        <f>IF('1'!E5="OAI","OAI",EOMONTH('1'!E5,-1)+1)</f>
        <v>OAI</v>
      </c>
      <c r="F5" s="3" t="str">
        <f>'1'!F5</f>
        <v>TOLO</v>
      </c>
      <c r="G5" s="7"/>
      <c r="H5" s="68">
        <f>IF($E5="OAI",'3'!H5,IF($E5&lt;=H$4,'3'!$G5+SUM('3'!$H5:H5),0))</f>
        <v>472072.9423317</v>
      </c>
      <c r="I5" s="68">
        <f>IF($E5="OAI",'3'!I5,IF($E5=I$4,'3'!$G5+SUM('3'!$H5:I5),IF($E5&lt;I$4,'3'!I5,0)))</f>
        <v>8146.0031253687266</v>
      </c>
      <c r="J5" s="68">
        <f>IF($E5="OAI",'3'!J5,IF($E5=J$4,'3'!$G5+SUM('3'!$H5:J5),IF($E5&lt;J$4,'3'!J5,0)))</f>
        <v>8956.3268072286555</v>
      </c>
      <c r="K5" s="68">
        <f>IF($E5="OAI",'3'!K5,IF($E5=K$4,'3'!$G5+SUM('3'!$H5:K5),IF($E5&lt;K$4,'3'!K5,0)))</f>
        <v>0</v>
      </c>
      <c r="L5" s="68">
        <f>IF($E5="OAI",'3'!L5,IF($E5=L$4,'3'!$G5+SUM('3'!$H5:L5),IF($E5&lt;L$4,'3'!L5,0)))</f>
        <v>8133.7043181932031</v>
      </c>
      <c r="M5" s="68">
        <f>IF($E5="OAI",'3'!M5,IF($E5=M$4,'3'!$G5+SUM('3'!$H5:M5),IF($E5&lt;M$4,'3'!M5,0)))</f>
        <v>0</v>
      </c>
      <c r="N5" s="68">
        <f>IF($E5="OAI",'3'!N5,IF($E5=N$4,'3'!$G5+SUM('3'!$H5:N5),IF($E5&lt;N$4,'3'!N5,0)))</f>
        <v>1229.8807175521529</v>
      </c>
      <c r="O5" s="68">
        <f>IF($E5="OAI",'3'!O5,IF($E5=O$4,'3'!$G5+SUM('3'!$H5:O5),IF($E5&lt;O$4,'3'!O5,0)))</f>
        <v>153.73508969401911</v>
      </c>
      <c r="P5" s="68">
        <f>IF($E5="OAI",'3'!P5,IF($E5=P$4,'3'!$G5+SUM('3'!$H5:P5),IF($E5&lt;P$4,'3'!P5,0)))</f>
        <v>0</v>
      </c>
      <c r="Q5" s="68">
        <f>IF($E5="OAI",'3'!Q5,IF($E5=Q$4,'3'!$G5+SUM('3'!$H5:Q5),IF($E5&lt;Q$4,'3'!Q5,0)))</f>
        <v>0</v>
      </c>
      <c r="R5" s="68">
        <f>IF($E5="OAI",'3'!R5,IF($E5=R$4,'3'!$G5+SUM('3'!$H5:R5),IF($E5&lt;R$4,'3'!R5,0)))</f>
        <v>0</v>
      </c>
      <c r="S5" s="68">
        <f>IF($E5="OAI",'3'!S5,IF($E5=S$4,'3'!$G5+SUM('3'!$H5:S5),IF($E5&lt;S$4,'3'!S5,0)))</f>
        <v>0</v>
      </c>
      <c r="T5" s="68">
        <f>IF($E5="OAI",'3'!T5,IF($E5=T$4,'3'!$G5+SUM('3'!$H5:T5),IF($E5&lt;T$4,'3'!T5,0)))</f>
        <v>0</v>
      </c>
      <c r="U5" s="68">
        <f>IF($E5="OAI",'3'!U5,IF($E5=U$4,'3'!$G5+SUM('3'!$H5:U5),IF($E5&lt;U$4,'3'!U5,0)))</f>
        <v>0</v>
      </c>
      <c r="V5" s="68">
        <f>IF($E5="OAI",'3'!V5,IF($E5=V$4,'3'!$G5+SUM('3'!$H5:V5),IF($E5&lt;V$4,'3'!V5,0)))</f>
        <v>0</v>
      </c>
      <c r="W5" s="68">
        <f>IF($E5="OAI",'3'!W5,IF($E5=W$4,'3'!$G5+SUM('3'!$H5:W5),IF($E5&lt;W$4,'3'!W5,0)))</f>
        <v>0</v>
      </c>
      <c r="X5" s="68">
        <f>IF($E5="OAI",'3'!X5,IF($E5=X$4,'3'!$G5+SUM('3'!$H5:X5),IF($E5&lt;X$4,'3'!X5,0)))</f>
        <v>0</v>
      </c>
      <c r="Y5" s="68">
        <f>IF($E5="OAI",'3'!Y5,IF($E5=Y$4,'3'!$G5+SUM('3'!$H5:Y5),IF($E5&lt;Y$4,'3'!Y5,0)))</f>
        <v>0</v>
      </c>
      <c r="Z5" s="68">
        <f>IF($E5="OAI",'3'!Z5,IF($E5=Z$4,'3'!$G5+SUM('3'!$H5:Z5),IF($E5&lt;Z$4,'3'!Z5,0)))</f>
        <v>0</v>
      </c>
      <c r="AA5" s="68">
        <f>IF($E5="OAI",'3'!AA5,IF($E5=AA$4,'3'!$G5+SUM('3'!$H5:AA5),IF($E5&lt;AA$4,'3'!AA5,0)))</f>
        <v>0</v>
      </c>
      <c r="AB5" s="68">
        <f>IF($E5="OAI",'3'!AB5,IF($E5=AB$4,'3'!$G5+SUM('3'!$H5:AB5),IF($E5&lt;AB$4,'3'!AB5,0)))</f>
        <v>0</v>
      </c>
      <c r="AC5" s="68">
        <f>IF($E5="OAI",'3'!AC5,IF($E5=AC$4,'3'!$G5+SUM('3'!$H5:AC5),IF($E5&lt;AC$4,'3'!AC5,0)))</f>
        <v>0</v>
      </c>
      <c r="AD5" s="68">
        <f>IF($E5="OAI",'3'!AD5,IF($E5=AD$4,'3'!$G5+SUM('3'!$H5:AD5),IF($E5&lt;AD$4,'3'!AD5,0)))</f>
        <v>0</v>
      </c>
      <c r="AE5" s="68">
        <f>IF($E5="OAI",'3'!AE5,IF($E5=AE$4,'3'!$G5+SUM('3'!$H5:AE5),IF($E5&lt;AE$4,'3'!AE5,0)))</f>
        <v>0</v>
      </c>
      <c r="AF5" s="26">
        <f t="shared" ref="AF5:AF67" si="0">IFERROR(SUM(H5:S5),0)</f>
        <v>498692.59238973679</v>
      </c>
      <c r="AG5" s="26">
        <f t="shared" ref="AG5:AG67" si="1">IFERROR(SUM(T5:AE5),0)</f>
        <v>0</v>
      </c>
      <c r="AH5" s="56">
        <f t="shared" ref="AH5:AH67" si="2">A5</f>
        <v>100</v>
      </c>
    </row>
    <row r="6" spans="1:34">
      <c r="A6" s="56">
        <f t="shared" ref="A6:A68" si="3">A5+1</f>
        <v>101</v>
      </c>
      <c r="B6" s="3">
        <f>'1'!B6</f>
        <v>5548661</v>
      </c>
      <c r="C6" t="str">
        <f>'1'!C6</f>
        <v>Carbona Sub, Replace Bk 2 T-Line Shoofly</v>
      </c>
      <c r="D6" s="3">
        <f>'1'!D6</f>
        <v>60</v>
      </c>
      <c r="E6" s="13" t="str">
        <f>IF('1'!E6="OAI","OAI",EOMONTH('1'!E6,-1)+1)</f>
        <v>OAI</v>
      </c>
      <c r="F6" s="3" t="str">
        <f>'1'!F6</f>
        <v>TOLO</v>
      </c>
      <c r="G6" s="7"/>
      <c r="H6" s="68">
        <f>IF($E6="OAI",'3'!H6,IF($E6&lt;=H$4,'3'!$G6+SUM('3'!$H6:H6),0))</f>
        <v>4448.0685951469532</v>
      </c>
      <c r="I6" s="68">
        <f>IF($E6="OAI",'3'!I6,IF($E6=I$4,'3'!$G6+SUM('3'!$H6:I6),IF($E6&lt;I$4,'3'!I6,0)))</f>
        <v>1536.1396507789655</v>
      </c>
      <c r="J6" s="68">
        <f>IF($E6="OAI",'3'!J6,IF($E6=J$4,'3'!$G6+SUM('3'!$H6:J6),IF($E6&lt;J$4,'3'!J6,0)))</f>
        <v>5568.7508126255361</v>
      </c>
      <c r="K6" s="68">
        <f>IF($E6="OAI",'3'!K6,IF($E6=K$4,'3'!$G6+SUM('3'!$H6:K6),IF($E6&lt;K$4,'3'!K6,0)))</f>
        <v>8951.2954770204888</v>
      </c>
      <c r="L6" s="68">
        <f>IF($E6="OAI",'3'!L6,IF($E6=L$4,'3'!$G6+SUM('3'!$H6:L6),IF($E6&lt;L$4,'3'!L6,0)))</f>
        <v>9325.9432319657299</v>
      </c>
      <c r="M6" s="68">
        <f>IF($E6="OAI",'3'!M6,IF($E6=M$4,'3'!$G6+SUM('3'!$H6:M6),IF($E6&lt;M$4,'3'!M6,0)))</f>
        <v>729.54288018434522</v>
      </c>
      <c r="N6" s="68">
        <f>IF($E6="OAI",'3'!N6,IF($E6=N$4,'3'!$G6+SUM('3'!$H6:N6),IF($E6&lt;N$4,'3'!N6,0)))</f>
        <v>1198.6678357051853</v>
      </c>
      <c r="O6" s="68">
        <f>IF($E6="OAI",'3'!O6,IF($E6=O$4,'3'!$G6+SUM('3'!$H6:O6),IF($E6&lt;O$4,'3'!O6,0)))</f>
        <v>-40.250641665343188</v>
      </c>
      <c r="P6" s="68">
        <f>IF($E6="OAI",'3'!P6,IF($E6=P$4,'3'!$G6+SUM('3'!$H6:P6),IF($E6&lt;P$4,'3'!P6,0)))</f>
        <v>28.976735087781783</v>
      </c>
      <c r="Q6" s="68">
        <f>IF($E6="OAI",'3'!Q6,IF($E6=Q$4,'3'!$G6+SUM('3'!$H6:Q6),IF($E6&lt;Q$4,'3'!Q6,0)))</f>
        <v>0</v>
      </c>
      <c r="R6" s="68">
        <f>IF($E6="OAI",'3'!R6,IF($E6=R$4,'3'!$G6+SUM('3'!$H6:R6),IF($E6&lt;R$4,'3'!R6,0)))</f>
        <v>0</v>
      </c>
      <c r="S6" s="68">
        <f>IF($E6="OAI",'3'!S6,IF($E6=S$4,'3'!$G6+SUM('3'!$H6:S6),IF($E6&lt;S$4,'3'!S6,0)))</f>
        <v>0</v>
      </c>
      <c r="T6" s="68">
        <f>IF($E6="OAI",'3'!T6,IF($E6=T$4,'3'!$G6+SUM('3'!$H6:T6),IF($E6&lt;T$4,'3'!T6,0)))</f>
        <v>0</v>
      </c>
      <c r="U6" s="68">
        <f>IF($E6="OAI",'3'!U6,IF($E6=U$4,'3'!$G6+SUM('3'!$H6:U6),IF($E6&lt;U$4,'3'!U6,0)))</f>
        <v>0</v>
      </c>
      <c r="V6" s="68">
        <f>IF($E6="OAI",'3'!V6,IF($E6=V$4,'3'!$G6+SUM('3'!$H6:V6),IF($E6&lt;V$4,'3'!V6,0)))</f>
        <v>0</v>
      </c>
      <c r="W6" s="68">
        <f>IF($E6="OAI",'3'!W6,IF($E6=W$4,'3'!$G6+SUM('3'!$H6:W6),IF($E6&lt;W$4,'3'!W6,0)))</f>
        <v>0</v>
      </c>
      <c r="X6" s="68">
        <f>IF($E6="OAI",'3'!X6,IF($E6=X$4,'3'!$G6+SUM('3'!$H6:X6),IF($E6&lt;X$4,'3'!X6,0)))</f>
        <v>0</v>
      </c>
      <c r="Y6" s="68">
        <f>IF($E6="OAI",'3'!Y6,IF($E6=Y$4,'3'!$G6+SUM('3'!$H6:Y6),IF($E6&lt;Y$4,'3'!Y6,0)))</f>
        <v>0</v>
      </c>
      <c r="Z6" s="68">
        <f>IF($E6="OAI",'3'!Z6,IF($E6=Z$4,'3'!$G6+SUM('3'!$H6:Z6),IF($E6&lt;Z$4,'3'!Z6,0)))</f>
        <v>0</v>
      </c>
      <c r="AA6" s="68">
        <f>IF($E6="OAI",'3'!AA6,IF($E6=AA$4,'3'!$G6+SUM('3'!$H6:AA6),IF($E6&lt;AA$4,'3'!AA6,0)))</f>
        <v>0</v>
      </c>
      <c r="AB6" s="68">
        <f>IF($E6="OAI",'3'!AB6,IF($E6=AB$4,'3'!$G6+SUM('3'!$H6:AB6),IF($E6&lt;AB$4,'3'!AB6,0)))</f>
        <v>0</v>
      </c>
      <c r="AC6" s="68">
        <f>IF($E6="OAI",'3'!AC6,IF($E6=AC$4,'3'!$G6+SUM('3'!$H6:AC6),IF($E6&lt;AC$4,'3'!AC6,0)))</f>
        <v>0</v>
      </c>
      <c r="AD6" s="68">
        <f>IF($E6="OAI",'3'!AD6,IF($E6=AD$4,'3'!$G6+SUM('3'!$H6:AD6),IF($E6&lt;AD$4,'3'!AD6,0)))</f>
        <v>0</v>
      </c>
      <c r="AE6" s="68">
        <f>IF($E6="OAI",'3'!AE6,IF($E6=AE$4,'3'!$G6+SUM('3'!$H6:AE6),IF($E6&lt;AE$4,'3'!AE6,0)))</f>
        <v>0</v>
      </c>
      <c r="AF6" s="26">
        <f t="shared" si="0"/>
        <v>31747.134576849639</v>
      </c>
      <c r="AG6" s="26">
        <f t="shared" si="1"/>
        <v>0</v>
      </c>
      <c r="AH6" s="56">
        <f t="shared" si="2"/>
        <v>101</v>
      </c>
    </row>
    <row r="7" spans="1:34">
      <c r="A7" s="56">
        <f t="shared" si="3"/>
        <v>102</v>
      </c>
      <c r="B7" s="3">
        <f>'1'!B7</f>
        <v>5549360</v>
      </c>
      <c r="C7" t="str">
        <f>'1'!C7</f>
        <v>Evergreen Sub Upgrade: T-Line</v>
      </c>
      <c r="D7" s="3">
        <f>'1'!D7</f>
        <v>60</v>
      </c>
      <c r="E7" s="13" t="str">
        <f>IF('1'!E7="OAI","OAI",EOMONTH('1'!E7,-1)+1)</f>
        <v>OAI</v>
      </c>
      <c r="F7" s="3" t="str">
        <f>'1'!F7</f>
        <v>TOLO</v>
      </c>
      <c r="G7" s="7"/>
      <c r="H7" s="68">
        <f>IF($E7="OAI",'3'!H7,IF($E7&lt;=H$4,'3'!$G7+SUM('3'!$H7:H7),0))</f>
        <v>526.6125617882401</v>
      </c>
      <c r="I7" s="68">
        <f>IF($E7="OAI",'3'!I7,IF($E7=I$4,'3'!$G7+SUM('3'!$H7:I7),IF($E7&lt;I$4,'3'!I7,0)))</f>
        <v>1464.0239177952255</v>
      </c>
      <c r="J7" s="68">
        <f>IF($E7="OAI",'3'!J7,IF($E7=J$4,'3'!$G7+SUM('3'!$H7:J7),IF($E7&lt;J$4,'3'!J7,0)))</f>
        <v>1364.7949053563589</v>
      </c>
      <c r="K7" s="68">
        <f>IF($E7="OAI",'3'!K7,IF($E7=K$4,'3'!$G7+SUM('3'!$H7:K7),IF($E7&lt;K$4,'3'!K7,0)))</f>
        <v>3892.1997799260325</v>
      </c>
      <c r="L7" s="68">
        <f>IF($E7="OAI",'3'!L7,IF($E7=L$4,'3'!$G7+SUM('3'!$H7:L7),IF($E7&lt;L$4,'3'!L7,0)))</f>
        <v>-229.29821559817034</v>
      </c>
      <c r="M7" s="68">
        <f>IF($E7="OAI",'3'!M7,IF($E7=M$4,'3'!$G7+SUM('3'!$H7:M7),IF($E7&lt;M$4,'3'!M7,0)))</f>
        <v>304302.39798530668</v>
      </c>
      <c r="N7" s="68">
        <f>IF($E7="OAI",'3'!N7,IF($E7=N$4,'3'!$G7+SUM('3'!$H7:N7),IF($E7&lt;N$4,'3'!N7,0)))</f>
        <v>16.025718440831081</v>
      </c>
      <c r="O7" s="68">
        <f>IF($E7="OAI",'3'!O7,IF($E7=O$4,'3'!$G7+SUM('3'!$H7:O7),IF($E7&lt;O$4,'3'!O7,0)))</f>
        <v>41.182369481670577</v>
      </c>
      <c r="P7" s="68">
        <f>IF($E7="OAI",'3'!P7,IF($E7=P$4,'3'!$G7+SUM('3'!$H7:P7),IF($E7&lt;P$4,'3'!P7,0)))</f>
        <v>1838.0194632690393</v>
      </c>
      <c r="Q7" s="68">
        <f>IF($E7="OAI",'3'!Q7,IF($E7=Q$4,'3'!$G7+SUM('3'!$H7:Q7),IF($E7&lt;Q$4,'3'!Q7,0)))</f>
        <v>73590.471771422861</v>
      </c>
      <c r="R7" s="68">
        <f>IF($E7="OAI",'3'!R7,IF($E7=R$4,'3'!$G7+SUM('3'!$H7:R7),IF($E7&lt;R$4,'3'!R7,0)))</f>
        <v>69256.819352120903</v>
      </c>
      <c r="S7" s="68">
        <f>IF($E7="OAI",'3'!S7,IF($E7=S$4,'3'!$G7+SUM('3'!$H7:S7),IF($E7&lt;S$4,'3'!S7,0)))</f>
        <v>5318.9545850681634</v>
      </c>
      <c r="T7" s="68">
        <f>IF($E7="OAI",'3'!T7,IF($E7=T$4,'3'!$G7+SUM('3'!$H7:T7),IF($E7&lt;T$4,'3'!T7,0)))</f>
        <v>0</v>
      </c>
      <c r="U7" s="68">
        <f>IF($E7="OAI",'3'!U7,IF($E7=U$4,'3'!$G7+SUM('3'!$H7:U7),IF($E7&lt;U$4,'3'!U7,0)))</f>
        <v>0</v>
      </c>
      <c r="V7" s="68">
        <f>IF($E7="OAI",'3'!V7,IF($E7=V$4,'3'!$G7+SUM('3'!$H7:V7),IF($E7&lt;V$4,'3'!V7,0)))</f>
        <v>0</v>
      </c>
      <c r="W7" s="68">
        <f>IF($E7="OAI",'3'!W7,IF($E7=W$4,'3'!$G7+SUM('3'!$H7:W7),IF($E7&lt;W$4,'3'!W7,0)))</f>
        <v>0</v>
      </c>
      <c r="X7" s="68">
        <f>IF($E7="OAI",'3'!X7,IF($E7=X$4,'3'!$G7+SUM('3'!$H7:X7),IF($E7&lt;X$4,'3'!X7,0)))</f>
        <v>0</v>
      </c>
      <c r="Y7" s="68">
        <f>IF($E7="OAI",'3'!Y7,IF($E7=Y$4,'3'!$G7+SUM('3'!$H7:Y7),IF($E7&lt;Y$4,'3'!Y7,0)))</f>
        <v>0</v>
      </c>
      <c r="Z7" s="68">
        <f>IF($E7="OAI",'3'!Z7,IF($E7=Z$4,'3'!$G7+SUM('3'!$H7:Z7),IF($E7&lt;Z$4,'3'!Z7,0)))</f>
        <v>0</v>
      </c>
      <c r="AA7" s="68">
        <f>IF($E7="OAI",'3'!AA7,IF($E7=AA$4,'3'!$G7+SUM('3'!$H7:AA7),IF($E7&lt;AA$4,'3'!AA7,0)))</f>
        <v>0</v>
      </c>
      <c r="AB7" s="68">
        <f>IF($E7="OAI",'3'!AB7,IF($E7=AB$4,'3'!$G7+SUM('3'!$H7:AB7),IF($E7&lt;AB$4,'3'!AB7,0)))</f>
        <v>0</v>
      </c>
      <c r="AC7" s="68">
        <f>IF($E7="OAI",'3'!AC7,IF($E7=AC$4,'3'!$G7+SUM('3'!$H7:AC7),IF($E7&lt;AC$4,'3'!AC7,0)))</f>
        <v>0</v>
      </c>
      <c r="AD7" s="68">
        <f>IF($E7="OAI",'3'!AD7,IF($E7=AD$4,'3'!$G7+SUM('3'!$H7:AD7),IF($E7&lt;AD$4,'3'!AD7,0)))</f>
        <v>0</v>
      </c>
      <c r="AE7" s="68">
        <f>IF($E7="OAI",'3'!AE7,IF($E7=AE$4,'3'!$G7+SUM('3'!$H7:AE7),IF($E7&lt;AE$4,'3'!AE7,0)))</f>
        <v>0</v>
      </c>
      <c r="AF7" s="26">
        <f t="shared" si="0"/>
        <v>461382.20419437782</v>
      </c>
      <c r="AG7" s="26">
        <f t="shared" si="1"/>
        <v>0</v>
      </c>
      <c r="AH7" s="56">
        <f t="shared" si="2"/>
        <v>102</v>
      </c>
    </row>
    <row r="8" spans="1:34">
      <c r="A8" s="56">
        <f t="shared" si="3"/>
        <v>103</v>
      </c>
      <c r="B8" s="3">
        <f>'1'!B8</f>
        <v>5554009</v>
      </c>
      <c r="C8" t="str">
        <f>'1'!C8</f>
        <v>ROW San Miguel-Paso Robles 70kV Ph.1</v>
      </c>
      <c r="D8" s="3">
        <f>'1'!D8</f>
        <v>60</v>
      </c>
      <c r="E8" s="13" t="str">
        <f>IF('1'!E8="OAI","OAI",EOMONTH('1'!E8,-1)+1)</f>
        <v>OAI</v>
      </c>
      <c r="F8" s="3" t="str">
        <f>'1'!F8</f>
        <v>TOLO</v>
      </c>
      <c r="G8" s="7"/>
      <c r="H8" s="68">
        <f>IF($E8="OAI",'3'!H8,IF($E8&lt;=H$4,'3'!$G8+SUM('3'!$H8:H8),0))</f>
        <v>0</v>
      </c>
      <c r="I8" s="68">
        <f>IF($E8="OAI",'3'!I8,IF($E8=I$4,'3'!$G8+SUM('3'!$H8:I8),IF($E8&lt;I$4,'3'!I8,0)))</f>
        <v>0</v>
      </c>
      <c r="J8" s="68">
        <f>IF($E8="OAI",'3'!J8,IF($E8=J$4,'3'!$G8+SUM('3'!$H8:J8),IF($E8&lt;J$4,'3'!J8,0)))</f>
        <v>0</v>
      </c>
      <c r="K8" s="68">
        <f>IF($E8="OAI",'3'!K8,IF($E8=K$4,'3'!$G8+SUM('3'!$H8:K8),IF($E8&lt;K$4,'3'!K8,0)))</f>
        <v>0</v>
      </c>
      <c r="L8" s="68">
        <f>IF($E8="OAI",'3'!L8,IF($E8=L$4,'3'!$G8+SUM('3'!$H8:L8),IF($E8&lt;L$4,'3'!L8,0)))</f>
        <v>0</v>
      </c>
      <c r="M8" s="68">
        <f>IF($E8="OAI",'3'!M8,IF($E8=M$4,'3'!$G8+SUM('3'!$H8:M8),IF($E8&lt;M$4,'3'!M8,0)))</f>
        <v>0</v>
      </c>
      <c r="N8" s="68">
        <f>IF($E8="OAI",'3'!N8,IF($E8=N$4,'3'!$G8+SUM('3'!$H8:N8),IF($E8&lt;N$4,'3'!N8,0)))</f>
        <v>0</v>
      </c>
      <c r="O8" s="68">
        <f>IF($E8="OAI",'3'!O8,IF($E8=O$4,'3'!$G8+SUM('3'!$H8:O8),IF($E8&lt;O$4,'3'!O8,0)))</f>
        <v>0</v>
      </c>
      <c r="P8" s="68">
        <f>IF($E8="OAI",'3'!P8,IF($E8=P$4,'3'!$G8+SUM('3'!$H8:P8),IF($E8&lt;P$4,'3'!P8,0)))</f>
        <v>0</v>
      </c>
      <c r="Q8" s="68">
        <f>IF($E8="OAI",'3'!Q8,IF($E8=Q$4,'3'!$G8+SUM('3'!$H8:Q8),IF($E8&lt;Q$4,'3'!Q8,0)))</f>
        <v>0</v>
      </c>
      <c r="R8" s="68">
        <f>IF($E8="OAI",'3'!R8,IF($E8=R$4,'3'!$G8+SUM('3'!$H8:R8),IF($E8&lt;R$4,'3'!R8,0)))</f>
        <v>0</v>
      </c>
      <c r="S8" s="68">
        <f>IF($E8="OAI",'3'!S8,IF($E8=S$4,'3'!$G8+SUM('3'!$H8:S8),IF($E8&lt;S$4,'3'!S8,0)))</f>
        <v>0</v>
      </c>
      <c r="T8" s="68">
        <f>IF($E8="OAI",'3'!T8,IF($E8=T$4,'3'!$G8+SUM('3'!$H8:T8),IF($E8&lt;T$4,'3'!T8,0)))</f>
        <v>0</v>
      </c>
      <c r="U8" s="68">
        <f>IF($E8="OAI",'3'!U8,IF($E8=U$4,'3'!$G8+SUM('3'!$H8:U8),IF($E8&lt;U$4,'3'!U8,0)))</f>
        <v>0</v>
      </c>
      <c r="V8" s="68">
        <f>IF($E8="OAI",'3'!V8,IF($E8=V$4,'3'!$G8+SUM('3'!$H8:V8),IF($E8&lt;V$4,'3'!V8,0)))</f>
        <v>0</v>
      </c>
      <c r="W8" s="68">
        <f>IF($E8="OAI",'3'!W8,IF($E8=W$4,'3'!$G8+SUM('3'!$H8:W8),IF($E8&lt;W$4,'3'!W8,0)))</f>
        <v>0</v>
      </c>
      <c r="X8" s="68">
        <f>IF($E8="OAI",'3'!X8,IF($E8=X$4,'3'!$G8+SUM('3'!$H8:X8),IF($E8&lt;X$4,'3'!X8,0)))</f>
        <v>0</v>
      </c>
      <c r="Y8" s="68">
        <f>IF($E8="OAI",'3'!Y8,IF($E8=Y$4,'3'!$G8+SUM('3'!$H8:Y8),IF($E8&lt;Y$4,'3'!Y8,0)))</f>
        <v>32177.965519119429</v>
      </c>
      <c r="Z8" s="68">
        <f>IF($E8="OAI",'3'!Z8,IF($E8=Z$4,'3'!$G8+SUM('3'!$H8:Z8),IF($E8&lt;Z$4,'3'!Z8,0)))</f>
        <v>32177.965519119429</v>
      </c>
      <c r="AA8" s="68">
        <f>IF($E8="OAI",'3'!AA8,IF($E8=AA$4,'3'!$G8+SUM('3'!$H8:AA8),IF($E8&lt;AA$4,'3'!AA8,0)))</f>
        <v>32177.965519119429</v>
      </c>
      <c r="AB8" s="68">
        <f>IF($E8="OAI",'3'!AB8,IF($E8=AB$4,'3'!$G8+SUM('3'!$H8:AB8),IF($E8&lt;AB$4,'3'!AB8,0)))</f>
        <v>32177.965519119429</v>
      </c>
      <c r="AC8" s="68">
        <f>IF($E8="OAI",'3'!AC8,IF($E8=AC$4,'3'!$G8+SUM('3'!$H8:AC8),IF($E8&lt;AC$4,'3'!AC8,0)))</f>
        <v>32177.965519119429</v>
      </c>
      <c r="AD8" s="68">
        <f>IF($E8="OAI",'3'!AD8,IF($E8=AD$4,'3'!$G8+SUM('3'!$H8:AD8),IF($E8&lt;AD$4,'3'!AD8,0)))</f>
        <v>32177.965519119429</v>
      </c>
      <c r="AE8" s="68">
        <f>IF($E8="OAI",'3'!AE8,IF($E8=AE$4,'3'!$G8+SUM('3'!$H8:AE8),IF($E8&lt;AE$4,'3'!AE8,0)))</f>
        <v>32180.760702568412</v>
      </c>
      <c r="AF8" s="26">
        <f t="shared" si="0"/>
        <v>0</v>
      </c>
      <c r="AG8" s="26">
        <f t="shared" si="1"/>
        <v>225248.55381728499</v>
      </c>
      <c r="AH8" s="56">
        <f t="shared" si="2"/>
        <v>103</v>
      </c>
    </row>
    <row r="9" spans="1:34">
      <c r="A9" s="56">
        <f t="shared" si="3"/>
        <v>104</v>
      </c>
      <c r="B9" s="3">
        <f>'1'!B9</f>
        <v>5554011</v>
      </c>
      <c r="C9" t="str">
        <f>'1'!C9</f>
        <v>ROW Union-San Miguel/Paso Robles 70kV</v>
      </c>
      <c r="D9" s="3">
        <f>'1'!D9</f>
        <v>60</v>
      </c>
      <c r="E9" s="13" t="str">
        <f>IF('1'!E9="OAI","OAI",EOMONTH('1'!E9,-1)+1)</f>
        <v>OAI</v>
      </c>
      <c r="F9" s="3" t="str">
        <f>'1'!F9</f>
        <v>TOLO</v>
      </c>
      <c r="G9" s="7"/>
      <c r="H9" s="68">
        <f>IF($E9="OAI",'3'!H9,IF($E9&lt;=H$4,'3'!$G9+SUM('3'!$H9:H9),0))</f>
        <v>0</v>
      </c>
      <c r="I9" s="68">
        <f>IF($E9="OAI",'3'!I9,IF($E9=I$4,'3'!$G9+SUM('3'!$H9:I9),IF($E9&lt;I$4,'3'!I9,0)))</f>
        <v>0</v>
      </c>
      <c r="J9" s="68">
        <f>IF($E9="OAI",'3'!J9,IF($E9=J$4,'3'!$G9+SUM('3'!$H9:J9),IF($E9&lt;J$4,'3'!J9,0)))</f>
        <v>0</v>
      </c>
      <c r="K9" s="68">
        <f>IF($E9="OAI",'3'!K9,IF($E9=K$4,'3'!$G9+SUM('3'!$H9:K9),IF($E9&lt;K$4,'3'!K9,0)))</f>
        <v>0</v>
      </c>
      <c r="L9" s="68">
        <f>IF($E9="OAI",'3'!L9,IF($E9=L$4,'3'!$G9+SUM('3'!$H9:L9),IF($E9&lt;L$4,'3'!L9,0)))</f>
        <v>0</v>
      </c>
      <c r="M9" s="68">
        <f>IF($E9="OAI",'3'!M9,IF($E9=M$4,'3'!$G9+SUM('3'!$H9:M9),IF($E9&lt;M$4,'3'!M9,0)))</f>
        <v>0</v>
      </c>
      <c r="N9" s="68">
        <f>IF($E9="OAI",'3'!N9,IF($E9=N$4,'3'!$G9+SUM('3'!$H9:N9),IF($E9&lt;N$4,'3'!N9,0)))</f>
        <v>0</v>
      </c>
      <c r="O9" s="68">
        <f>IF($E9="OAI",'3'!O9,IF($E9=O$4,'3'!$G9+SUM('3'!$H9:O9),IF($E9&lt;O$4,'3'!O9,0)))</f>
        <v>0</v>
      </c>
      <c r="P9" s="68">
        <f>IF($E9="OAI",'3'!P9,IF($E9=P$4,'3'!$G9+SUM('3'!$H9:P9),IF($E9&lt;P$4,'3'!P9,0)))</f>
        <v>0</v>
      </c>
      <c r="Q9" s="68">
        <f>IF($E9="OAI",'3'!Q9,IF($E9=Q$4,'3'!$G9+SUM('3'!$H9:Q9),IF($E9&lt;Q$4,'3'!Q9,0)))</f>
        <v>0</v>
      </c>
      <c r="R9" s="68">
        <f>IF($E9="OAI",'3'!R9,IF($E9=R$4,'3'!$G9+SUM('3'!$H9:R9),IF($E9&lt;R$4,'3'!R9,0)))</f>
        <v>0</v>
      </c>
      <c r="S9" s="68">
        <f>IF($E9="OAI",'3'!S9,IF($E9=S$4,'3'!$G9+SUM('3'!$H9:S9),IF($E9&lt;S$4,'3'!S9,0)))</f>
        <v>0</v>
      </c>
      <c r="T9" s="68">
        <f>IF($E9="OAI",'3'!T9,IF($E9=T$4,'3'!$G9+SUM('3'!$H9:T9),IF($E9&lt;T$4,'3'!T9,0)))</f>
        <v>0</v>
      </c>
      <c r="U9" s="68">
        <f>IF($E9="OAI",'3'!U9,IF($E9=U$4,'3'!$G9+SUM('3'!$H9:U9),IF($E9&lt;U$4,'3'!U9,0)))</f>
        <v>0</v>
      </c>
      <c r="V9" s="68">
        <f>IF($E9="OAI",'3'!V9,IF($E9=V$4,'3'!$G9+SUM('3'!$H9:V9),IF($E9&lt;V$4,'3'!V9,0)))</f>
        <v>0</v>
      </c>
      <c r="W9" s="68">
        <f>IF($E9="OAI",'3'!W9,IF($E9=W$4,'3'!$G9+SUM('3'!$H9:W9),IF($E9&lt;W$4,'3'!W9,0)))</f>
        <v>0</v>
      </c>
      <c r="X9" s="68">
        <f>IF($E9="OAI",'3'!X9,IF($E9=X$4,'3'!$G9+SUM('3'!$H9:X9),IF($E9&lt;X$4,'3'!X9,0)))</f>
        <v>0</v>
      </c>
      <c r="Y9" s="68">
        <f>IF($E9="OAI",'3'!Y9,IF($E9=Y$4,'3'!$G9+SUM('3'!$H9:Y9),IF($E9&lt;Y$4,'3'!Y9,0)))</f>
        <v>0</v>
      </c>
      <c r="Z9" s="68">
        <f>IF($E9="OAI",'3'!Z9,IF($E9=Z$4,'3'!$G9+SUM('3'!$H9:Z9),IF($E9&lt;Z$4,'3'!Z9,0)))</f>
        <v>0</v>
      </c>
      <c r="AA9" s="68">
        <f>IF($E9="OAI",'3'!AA9,IF($E9=AA$4,'3'!$G9+SUM('3'!$H9:AA9),IF($E9&lt;AA$4,'3'!AA9,0)))</f>
        <v>5370.4791333110679</v>
      </c>
      <c r="AB9" s="68">
        <f>IF($E9="OAI",'3'!AB9,IF($E9=AB$4,'3'!$G9+SUM('3'!$H9:AB9),IF($E9&lt;AB$4,'3'!AB9,0)))</f>
        <v>5370.4791333110679</v>
      </c>
      <c r="AC9" s="68">
        <f>IF($E9="OAI",'3'!AC9,IF($E9=AC$4,'3'!$G9+SUM('3'!$H9:AC9),IF($E9&lt;AC$4,'3'!AC9,0)))</f>
        <v>5370.4791333110679</v>
      </c>
      <c r="AD9" s="68">
        <f>IF($E9="OAI",'3'!AD9,IF($E9=AD$4,'3'!$G9+SUM('3'!$H9:AD9),IF($E9&lt;AD$4,'3'!AD9,0)))</f>
        <v>5370.4791333110679</v>
      </c>
      <c r="AE9" s="68">
        <f>IF($E9="OAI",'3'!AE9,IF($E9=AE$4,'3'!$G9+SUM('3'!$H9:AE9),IF($E9&lt;AE$4,'3'!AE9,0)))</f>
        <v>5370.4791333110679</v>
      </c>
      <c r="AF9" s="26">
        <f t="shared" si="0"/>
        <v>0</v>
      </c>
      <c r="AG9" s="26">
        <f t="shared" si="1"/>
        <v>26852.395666555341</v>
      </c>
      <c r="AH9" s="56">
        <f t="shared" si="2"/>
        <v>104</v>
      </c>
    </row>
    <row r="10" spans="1:34">
      <c r="A10" s="56">
        <f t="shared" si="3"/>
        <v>105</v>
      </c>
      <c r="B10" s="3">
        <f>'1'!B10</f>
        <v>5743555</v>
      </c>
      <c r="C10" t="str">
        <f>'1'!C10</f>
        <v>Ravenswood-Cooley Landing 115 kV</v>
      </c>
      <c r="D10" s="3">
        <f>'1'!D10</f>
        <v>60</v>
      </c>
      <c r="E10" s="13">
        <f>IF('1'!E10="OAI","OAI",EOMONTH('1'!E10,-1)+1)</f>
        <v>44896</v>
      </c>
      <c r="F10" s="3" t="str">
        <f>'1'!F10</f>
        <v>TOLO</v>
      </c>
      <c r="G10" s="14"/>
      <c r="H10" s="68">
        <f>IF($E10="OAI",'3'!H10,IF($E10&lt;=H$4,'3'!$G10+SUM('3'!$H10:H10),0))</f>
        <v>447991.6915364656</v>
      </c>
      <c r="I10" s="68">
        <f>IF($E10="OAI",'3'!I10,IF($E10=I$4,'3'!$G10+SUM('3'!$H10:I10),IF($E10&lt;I$4,'3'!I10,0)))</f>
        <v>219972.73823011274</v>
      </c>
      <c r="J10" s="68">
        <f>IF($E10="OAI",'3'!J10,IF($E10=J$4,'3'!$G10+SUM('3'!$H10:J10),IF($E10&lt;J$4,'3'!J10,0)))</f>
        <v>33414.927368075667</v>
      </c>
      <c r="K10" s="68">
        <f>IF($E10="OAI",'3'!K10,IF($E10=K$4,'3'!$G10+SUM('3'!$H10:K10),IF($E10&lt;K$4,'3'!K10,0)))</f>
        <v>-547372.94830052031</v>
      </c>
      <c r="L10" s="68">
        <f>IF($E10="OAI",'3'!L10,IF($E10=L$4,'3'!$G10+SUM('3'!$H10:L10),IF($E10&lt;L$4,'3'!L10,0)))</f>
        <v>53143.425323773423</v>
      </c>
      <c r="M10" s="68">
        <f>IF($E10="OAI",'3'!M10,IF($E10=M$4,'3'!$G10+SUM('3'!$H10:M10),IF($E10&lt;M$4,'3'!M10,0)))</f>
        <v>40399.811288737204</v>
      </c>
      <c r="N10" s="68">
        <f>IF($E10="OAI",'3'!N10,IF($E10=N$4,'3'!$G10+SUM('3'!$H10:N10),IF($E10&lt;N$4,'3'!N10,0)))</f>
        <v>31411.06035350035</v>
      </c>
      <c r="O10" s="68">
        <f>IF($E10="OAI",'3'!O10,IF($E10=O$4,'3'!$G10+SUM('3'!$H10:O10),IF($E10&lt;O$4,'3'!O10,0)))</f>
        <v>8571.0573551772795</v>
      </c>
      <c r="P10" s="68">
        <f>IF($E10="OAI",'3'!P10,IF($E10=P$4,'3'!$G10+SUM('3'!$H10:P10),IF($E10&lt;P$4,'3'!P10,0)))</f>
        <v>6262.7948630078072</v>
      </c>
      <c r="Q10" s="68">
        <f>IF($E10="OAI",'3'!Q10,IF($E10=Q$4,'3'!$G10+SUM('3'!$H10:Q10),IF($E10&lt;Q$4,'3'!Q10,0)))</f>
        <v>5483.4045446499467</v>
      </c>
      <c r="R10" s="68">
        <f>IF($E10="OAI",'3'!R10,IF($E10=R$4,'3'!$G10+SUM('3'!$H10:R10),IF($E10&lt;R$4,'3'!R10,0)))</f>
        <v>1293.7040729705791</v>
      </c>
      <c r="S10" s="68">
        <f>IF($E10="OAI",'3'!S10,IF($E10=S$4,'3'!$G10+SUM('3'!$H10:S10),IF($E10&lt;S$4,'3'!S10,0)))</f>
        <v>1293.7040729705791</v>
      </c>
      <c r="T10" s="68">
        <f>IF($E10="OAI",'3'!T10,IF($E10=T$4,'3'!$G10+SUM('3'!$H10:T10),IF($E10&lt;T$4,'3'!T10,0)))</f>
        <v>1325.2896459440776</v>
      </c>
      <c r="U10" s="68">
        <f>IF($E10="OAI",'3'!U10,IF($E10=U$4,'3'!$G10+SUM('3'!$H10:U10),IF($E10&lt;U$4,'3'!U10,0)))</f>
        <v>1317.7426506318257</v>
      </c>
      <c r="V10" s="68">
        <f>IF($E10="OAI",'3'!V10,IF($E10=V$4,'3'!$G10+SUM('3'!$H10:V10),IF($E10&lt;V$4,'3'!V10,0)))</f>
        <v>1672.8241214341936</v>
      </c>
      <c r="W10" s="68">
        <f>IF($E10="OAI",'3'!W10,IF($E10=W$4,'3'!$G10+SUM('3'!$H10:W10),IF($E10&lt;W$4,'3'!W10,0)))</f>
        <v>1340.3836365685811</v>
      </c>
      <c r="X10" s="68">
        <f>IF($E10="OAI",'3'!X10,IF($E10=X$4,'3'!$G10+SUM('3'!$H10:X10),IF($E10&lt;X$4,'3'!X10,0)))</f>
        <v>168.2700436287264</v>
      </c>
      <c r="Y10" s="68">
        <f>IF($E10="OAI",'3'!Y10,IF($E10=Y$4,'3'!$G10+SUM('3'!$H10:Y10),IF($E10&lt;Y$4,'3'!Y10,0)))</f>
        <v>153.08288022258995</v>
      </c>
      <c r="Z10" s="68">
        <f>IF($E10="OAI",'3'!Z10,IF($E10=Z$4,'3'!$G10+SUM('3'!$H10:Z10),IF($E10&lt;Z$4,'3'!Z10,0)))</f>
        <v>168.2700436287264</v>
      </c>
      <c r="AA10" s="68">
        <f>IF($E10="OAI",'3'!AA10,IF($E10=AA$4,'3'!$G10+SUM('3'!$H10:AA10),IF($E10&lt;AA$4,'3'!AA10,0)))</f>
        <v>168.2700436287264</v>
      </c>
      <c r="AB10" s="68">
        <f>IF($E10="OAI",'3'!AB10,IF($E10=AB$4,'3'!$G10+SUM('3'!$H10:AB10),IF($E10&lt;AB$4,'3'!AB10,0)))</f>
        <v>153.08288022258995</v>
      </c>
      <c r="AC10" s="68">
        <f>IF($E10="OAI",'3'!AC10,IF($E10=AC$4,'3'!$G10+SUM('3'!$H10:AC10),IF($E10&lt;AC$4,'3'!AC10,0)))</f>
        <v>175.81703894097822</v>
      </c>
      <c r="AD10" s="68">
        <f>IF($E10="OAI",'3'!AD10,IF($E10=AD$4,'3'!$G10+SUM('3'!$H10:AD10),IF($E10&lt;AD$4,'3'!AD10,0)))</f>
        <v>137.98888959808627</v>
      </c>
      <c r="AE10" s="68">
        <f>IF($E10="OAI",'3'!AE10,IF($E10=AE$4,'3'!$G10+SUM('3'!$H10:AE10),IF($E10&lt;AE$4,'3'!AE10,0)))</f>
        <v>160.6298755348418</v>
      </c>
      <c r="AF10" s="26">
        <f t="shared" si="0"/>
        <v>301865.37070892093</v>
      </c>
      <c r="AG10" s="26">
        <f t="shared" si="1"/>
        <v>6941.6517499839429</v>
      </c>
      <c r="AH10" s="56">
        <f t="shared" si="2"/>
        <v>105</v>
      </c>
    </row>
    <row r="11" spans="1:34">
      <c r="A11" s="56">
        <f t="shared" si="3"/>
        <v>106</v>
      </c>
      <c r="B11" s="3">
        <f>'1'!B11</f>
        <v>5747763</v>
      </c>
      <c r="C11" t="str">
        <f>'1'!C11</f>
        <v>East Shore-Oakland J 115 kV Reconductor</v>
      </c>
      <c r="D11" s="3">
        <f>'1'!D11</f>
        <v>60</v>
      </c>
      <c r="E11" s="13">
        <f>IF('1'!E11="OAI","OAI",EOMONTH('1'!E11,-1)+1)</f>
        <v>45170</v>
      </c>
      <c r="F11" s="3" t="str">
        <f>'1'!F11</f>
        <v>TOLO</v>
      </c>
      <c r="G11" s="7"/>
      <c r="H11" s="68">
        <f>IF($E11="OAI",'3'!H11,IF($E11&lt;=H$4,'3'!$G11+SUM('3'!$H11:H11),0))</f>
        <v>0</v>
      </c>
      <c r="I11" s="68">
        <f>IF($E11="OAI",'3'!I11,IF($E11=I$4,'3'!$G11+SUM('3'!$H11:I11),IF($E11&lt;I$4,'3'!I11,0)))</f>
        <v>0</v>
      </c>
      <c r="J11" s="68">
        <f>IF($E11="OAI",'3'!J11,IF($E11=J$4,'3'!$G11+SUM('3'!$H11:J11),IF($E11&lt;J$4,'3'!J11,0)))</f>
        <v>0</v>
      </c>
      <c r="K11" s="68">
        <f>IF($E11="OAI",'3'!K11,IF($E11=K$4,'3'!$G11+SUM('3'!$H11:K11),IF($E11&lt;K$4,'3'!K11,0)))</f>
        <v>0</v>
      </c>
      <c r="L11" s="68">
        <f>IF($E11="OAI",'3'!L11,IF($E11=L$4,'3'!$G11+SUM('3'!$H11:L11),IF($E11&lt;L$4,'3'!L11,0)))</f>
        <v>0</v>
      </c>
      <c r="M11" s="68">
        <f>IF($E11="OAI",'3'!M11,IF($E11=M$4,'3'!$G11+SUM('3'!$H11:M11),IF($E11&lt;M$4,'3'!M11,0)))</f>
        <v>0</v>
      </c>
      <c r="N11" s="68">
        <f>IF($E11="OAI",'3'!N11,IF($E11=N$4,'3'!$G11+SUM('3'!$H11:N11),IF($E11&lt;N$4,'3'!N11,0)))</f>
        <v>0</v>
      </c>
      <c r="O11" s="68">
        <f>IF($E11="OAI",'3'!O11,IF($E11=O$4,'3'!$G11+SUM('3'!$H11:O11),IF($E11&lt;O$4,'3'!O11,0)))</f>
        <v>0</v>
      </c>
      <c r="P11" s="68">
        <f>IF($E11="OAI",'3'!P11,IF($E11=P$4,'3'!$G11+SUM('3'!$H11:P11),IF($E11&lt;P$4,'3'!P11,0)))</f>
        <v>46157586.20211152</v>
      </c>
      <c r="Q11" s="68">
        <f>IF($E11="OAI",'3'!Q11,IF($E11=Q$4,'3'!$G11+SUM('3'!$H11:Q11),IF($E11&lt;Q$4,'3'!Q11,0)))</f>
        <v>1183507.5992329409</v>
      </c>
      <c r="R11" s="68">
        <f>IF($E11="OAI",'3'!R11,IF($E11=R$4,'3'!$G11+SUM('3'!$H11:R11),IF($E11&lt;R$4,'3'!R11,0)))</f>
        <v>1129043.3565567418</v>
      </c>
      <c r="S11" s="68">
        <f>IF($E11="OAI",'3'!S11,IF($E11=S$4,'3'!$G11+SUM('3'!$H11:S11),IF($E11&lt;S$4,'3'!S11,0)))</f>
        <v>168461.88638610818</v>
      </c>
      <c r="T11" s="68">
        <f>IF($E11="OAI",'3'!T11,IF($E11=T$4,'3'!$G11+SUM('3'!$H11:T11),IF($E11&lt;T$4,'3'!T11,0)))</f>
        <v>69685.507320413162</v>
      </c>
      <c r="U11" s="68">
        <f>IF($E11="OAI",'3'!U11,IF($E11=U$4,'3'!$G11+SUM('3'!$H11:U11),IF($E11&lt;U$4,'3'!U11,0)))</f>
        <v>39829.593865144838</v>
      </c>
      <c r="V11" s="68">
        <f>IF($E11="OAI",'3'!V11,IF($E11=V$4,'3'!$G11+SUM('3'!$H11:V11),IF($E11&lt;V$4,'3'!V11,0)))</f>
        <v>184890.39076193757</v>
      </c>
      <c r="W11" s="68">
        <f>IF($E11="OAI",'3'!W11,IF($E11=W$4,'3'!$G11+SUM('3'!$H11:W11),IF($E11&lt;W$4,'3'!W11,0)))</f>
        <v>44762.813134253462</v>
      </c>
      <c r="X11" s="68">
        <f>IF($E11="OAI",'3'!X11,IF($E11=X$4,'3'!$G11+SUM('3'!$H11:X11),IF($E11&lt;X$4,'3'!X11,0)))</f>
        <v>47928.451563007395</v>
      </c>
      <c r="Y11" s="68">
        <f>IF($E11="OAI",'3'!Y11,IF($E11=Y$4,'3'!$G11+SUM('3'!$H11:Y11),IF($E11&lt;Y$4,'3'!Y11,0)))</f>
        <v>44099.516101809997</v>
      </c>
      <c r="Z11" s="68">
        <f>IF($E11="OAI",'3'!Z11,IF($E11=Z$4,'3'!$G11+SUM('3'!$H11:Z11),IF($E11&lt;Z$4,'3'!Z11,0)))</f>
        <v>2223.6616064469454</v>
      </c>
      <c r="AA11" s="68">
        <f>IF($E11="OAI",'3'!AA11,IF($E11=AA$4,'3'!$G11+SUM('3'!$H11:AA11),IF($E11&lt;AA$4,'3'!AA11,0)))</f>
        <v>0</v>
      </c>
      <c r="AB11" s="68">
        <f>IF($E11="OAI",'3'!AB11,IF($E11=AB$4,'3'!$G11+SUM('3'!$H11:AB11),IF($E11&lt;AB$4,'3'!AB11,0)))</f>
        <v>0</v>
      </c>
      <c r="AC11" s="68">
        <f>IF($E11="OAI",'3'!AC11,IF($E11=AC$4,'3'!$G11+SUM('3'!$H11:AC11),IF($E11&lt;AC$4,'3'!AC11,0)))</f>
        <v>0</v>
      </c>
      <c r="AD11" s="68">
        <f>IF($E11="OAI",'3'!AD11,IF($E11=AD$4,'3'!$G11+SUM('3'!$H11:AD11),IF($E11&lt;AD$4,'3'!AD11,0)))</f>
        <v>0</v>
      </c>
      <c r="AE11" s="68">
        <f>IF($E11="OAI",'3'!AE11,IF($E11=AE$4,'3'!$G11+SUM('3'!$H11:AE11),IF($E11&lt;AE$4,'3'!AE11,0)))</f>
        <v>0</v>
      </c>
      <c r="AF11" s="26">
        <f t="shared" si="0"/>
        <v>48638599.044287317</v>
      </c>
      <c r="AG11" s="26">
        <f t="shared" si="1"/>
        <v>433419.93435301329</v>
      </c>
      <c r="AH11" s="56">
        <f t="shared" si="2"/>
        <v>106</v>
      </c>
    </row>
    <row r="12" spans="1:34">
      <c r="A12" s="56">
        <f t="shared" si="3"/>
        <v>107</v>
      </c>
      <c r="B12" s="3">
        <f>'1'!B12</f>
        <v>5756012</v>
      </c>
      <c r="C12" t="str">
        <f>'1'!C12</f>
        <v>Warnerville-Bellota 230 kV line reconduc</v>
      </c>
      <c r="D12" s="3">
        <f>'1'!D12</f>
        <v>60</v>
      </c>
      <c r="E12" s="13">
        <f>IF('1'!E12="OAI","OAI",EOMONTH('1'!E12,-1)+1)</f>
        <v>45017</v>
      </c>
      <c r="F12" s="3" t="str">
        <f>'1'!F12</f>
        <v>TOHI</v>
      </c>
      <c r="G12" s="7"/>
      <c r="H12" s="68">
        <f>IF($E12="OAI",'3'!H12,IF($E12&lt;=H$4,'3'!$G12+SUM('3'!$H12:H12),0))</f>
        <v>0</v>
      </c>
      <c r="I12" s="68">
        <f>IF($E12="OAI",'3'!I12,IF($E12=I$4,'3'!$G12+SUM('3'!$H12:I12),IF($E12&lt;I$4,'3'!I12,0)))</f>
        <v>0</v>
      </c>
      <c r="J12" s="68">
        <f>IF($E12="OAI",'3'!J12,IF($E12=J$4,'3'!$G12+SUM('3'!$H12:J12),IF($E12&lt;J$4,'3'!J12,0)))</f>
        <v>0</v>
      </c>
      <c r="K12" s="68">
        <f>IF($E12="OAI",'3'!K12,IF($E12=K$4,'3'!$G12+SUM('3'!$H12:K12),IF($E12&lt;K$4,'3'!K12,0)))</f>
        <v>70708695.532191336</v>
      </c>
      <c r="L12" s="68">
        <f>IF($E12="OAI",'3'!L12,IF($E12=L$4,'3'!$G12+SUM('3'!$H12:L12),IF($E12&lt;L$4,'3'!L12,0)))</f>
        <v>770854.20079579554</v>
      </c>
      <c r="M12" s="68">
        <f>IF($E12="OAI",'3'!M12,IF($E12=M$4,'3'!$G12+SUM('3'!$H12:M12),IF($E12&lt;M$4,'3'!M12,0)))</f>
        <v>601362.19613595575</v>
      </c>
      <c r="N12" s="68">
        <f>IF($E12="OAI",'3'!N12,IF($E12=N$4,'3'!$G12+SUM('3'!$H12:N12),IF($E12&lt;N$4,'3'!N12,0)))</f>
        <v>116015.20712338437</v>
      </c>
      <c r="O12" s="68">
        <f>IF($E12="OAI",'3'!O12,IF($E12=O$4,'3'!$G12+SUM('3'!$H12:O12),IF($E12&lt;O$4,'3'!O12,0)))</f>
        <v>118110.56980952305</v>
      </c>
      <c r="P12" s="68">
        <f>IF($E12="OAI",'3'!P12,IF($E12=P$4,'3'!$G12+SUM('3'!$H12:P12),IF($E12&lt;P$4,'3'!P12,0)))</f>
        <v>217449.33978515328</v>
      </c>
      <c r="Q12" s="68">
        <f>IF($E12="OAI",'3'!Q12,IF($E12=Q$4,'3'!$G12+SUM('3'!$H12:Q12),IF($E12&lt;Q$4,'3'!Q12,0)))</f>
        <v>93912.946210029331</v>
      </c>
      <c r="R12" s="68">
        <f>IF($E12="OAI",'3'!R12,IF($E12=R$4,'3'!$G12+SUM('3'!$H12:R12),IF($E12&lt;R$4,'3'!R12,0)))</f>
        <v>849658.99411851296</v>
      </c>
      <c r="S12" s="68">
        <f>IF($E12="OAI",'3'!S12,IF($E12=S$4,'3'!$G12+SUM('3'!$H12:S12),IF($E12&lt;S$4,'3'!S12,0)))</f>
        <v>1764137.4538638876</v>
      </c>
      <c r="T12" s="68">
        <f>IF($E12="OAI",'3'!T12,IF($E12=T$4,'3'!$G12+SUM('3'!$H12:T12),IF($E12&lt;T$4,'3'!T12,0)))</f>
        <v>128318.57976520591</v>
      </c>
      <c r="U12" s="68">
        <f>IF($E12="OAI",'3'!U12,IF($E12=U$4,'3'!$G12+SUM('3'!$H12:U12),IF($E12&lt;U$4,'3'!U12,0)))</f>
        <v>119353.68106206704</v>
      </c>
      <c r="V12" s="68">
        <f>IF($E12="OAI",'3'!V12,IF($E12=V$4,'3'!$G12+SUM('3'!$H12:V12),IF($E12&lt;V$4,'3'!V12,0)))</f>
        <v>121617.68648296097</v>
      </c>
      <c r="W12" s="68">
        <f>IF($E12="OAI",'3'!W12,IF($E12=W$4,'3'!$G12+SUM('3'!$H12:W12),IF($E12&lt;W$4,'3'!W12,0)))</f>
        <v>276931.68213452847</v>
      </c>
      <c r="X12" s="68">
        <f>IF($E12="OAI",'3'!X12,IF($E12=X$4,'3'!$G12+SUM('3'!$H12:X12),IF($E12&lt;X$4,'3'!X12,0)))</f>
        <v>144905.29152424773</v>
      </c>
      <c r="Y12" s="68">
        <f>IF($E12="OAI",'3'!Y12,IF($E12=Y$4,'3'!$G12+SUM('3'!$H12:Y12),IF($E12&lt;Y$4,'3'!Y12,0)))</f>
        <v>269839.74268777086</v>
      </c>
      <c r="Z12" s="68">
        <f>IF($E12="OAI",'3'!Z12,IF($E12=Z$4,'3'!$G12+SUM('3'!$H12:Z12),IF($E12&lt;Z$4,'3'!Z12,0)))</f>
        <v>124763.57228200877</v>
      </c>
      <c r="AA12" s="68">
        <f>IF($E12="OAI",'3'!AA12,IF($E12=AA$4,'3'!$G12+SUM('3'!$H12:AA12),IF($E12&lt;AA$4,'3'!AA12,0)))</f>
        <v>111253.51894526163</v>
      </c>
      <c r="AB12" s="68">
        <f>IF($E12="OAI",'3'!AB12,IF($E12=AB$4,'3'!$G12+SUM('3'!$H12:AB12),IF($E12&lt;AB$4,'3'!AB12,0)))</f>
        <v>110217.8103046321</v>
      </c>
      <c r="AC12" s="68">
        <f>IF($E12="OAI",'3'!AC12,IF($E12=AC$4,'3'!$G12+SUM('3'!$H12:AC12),IF($E12&lt;AC$4,'3'!AC12,0)))</f>
        <v>111771.37326557639</v>
      </c>
      <c r="AD12" s="68">
        <f>IF($E12="OAI",'3'!AD12,IF($E12=AD$4,'3'!$G12+SUM('3'!$H12:AD12),IF($E12&lt;AD$4,'3'!AD12,0)))</f>
        <v>11351.053640753309</v>
      </c>
      <c r="AE12" s="68">
        <f>IF($E12="OAI",'3'!AE12,IF($E12=AE$4,'3'!$G12+SUM('3'!$H12:AE12),IF($E12&lt;AE$4,'3'!AE12,0)))</f>
        <v>537317.92805227847</v>
      </c>
      <c r="AF12" s="26">
        <f t="shared" si="0"/>
        <v>75240196.440033585</v>
      </c>
      <c r="AG12" s="26">
        <f t="shared" si="1"/>
        <v>2067641.9201472916</v>
      </c>
      <c r="AH12" s="56">
        <f t="shared" si="2"/>
        <v>107</v>
      </c>
    </row>
    <row r="13" spans="1:34">
      <c r="A13" s="56">
        <f t="shared" si="3"/>
        <v>108</v>
      </c>
      <c r="B13" s="3">
        <f>'1'!B13</f>
        <v>5767093</v>
      </c>
      <c r="C13" t="str">
        <f>'1'!C13</f>
        <v>LEMOORE NAS 70 KV SCADA SW#55 65</v>
      </c>
      <c r="D13" s="3">
        <f>'1'!D13</f>
        <v>60</v>
      </c>
      <c r="E13" s="13">
        <f>IF('1'!E13="OAI","OAI",EOMONTH('1'!E13,-1)+1)</f>
        <v>45352</v>
      </c>
      <c r="F13" s="3" t="str">
        <f>'1'!F13</f>
        <v>TOLO</v>
      </c>
      <c r="G13" s="7"/>
      <c r="H13" s="68">
        <f>IF($E13="OAI",'3'!H13,IF($E13&lt;=H$4,'3'!$G13+SUM('3'!$H13:H13),0))</f>
        <v>0</v>
      </c>
      <c r="I13" s="68">
        <f>IF($E13="OAI",'3'!I13,IF($E13=I$4,'3'!$G13+SUM('3'!$H13:I13),IF($E13&lt;I$4,'3'!I13,0)))</f>
        <v>0</v>
      </c>
      <c r="J13" s="68">
        <f>IF($E13="OAI",'3'!J13,IF($E13=J$4,'3'!$G13+SUM('3'!$H13:J13),IF($E13&lt;J$4,'3'!J13,0)))</f>
        <v>0</v>
      </c>
      <c r="K13" s="68">
        <f>IF($E13="OAI",'3'!K13,IF($E13=K$4,'3'!$G13+SUM('3'!$H13:K13),IF($E13&lt;K$4,'3'!K13,0)))</f>
        <v>0</v>
      </c>
      <c r="L13" s="68">
        <f>IF($E13="OAI",'3'!L13,IF($E13=L$4,'3'!$G13+SUM('3'!$H13:L13),IF($E13&lt;L$4,'3'!L13,0)))</f>
        <v>0</v>
      </c>
      <c r="M13" s="68">
        <f>IF($E13="OAI",'3'!M13,IF($E13=M$4,'3'!$G13+SUM('3'!$H13:M13),IF($E13&lt;M$4,'3'!M13,0)))</f>
        <v>0</v>
      </c>
      <c r="N13" s="68">
        <f>IF($E13="OAI",'3'!N13,IF($E13=N$4,'3'!$G13+SUM('3'!$H13:N13),IF($E13&lt;N$4,'3'!N13,0)))</f>
        <v>0</v>
      </c>
      <c r="O13" s="68">
        <f>IF($E13="OAI",'3'!O13,IF($E13=O$4,'3'!$G13+SUM('3'!$H13:O13),IF($E13&lt;O$4,'3'!O13,0)))</f>
        <v>0</v>
      </c>
      <c r="P13" s="68">
        <f>IF($E13="OAI",'3'!P13,IF($E13=P$4,'3'!$G13+SUM('3'!$H13:P13),IF($E13&lt;P$4,'3'!P13,0)))</f>
        <v>0</v>
      </c>
      <c r="Q13" s="68">
        <f>IF($E13="OAI",'3'!Q13,IF($E13=Q$4,'3'!$G13+SUM('3'!$H13:Q13),IF($E13&lt;Q$4,'3'!Q13,0)))</f>
        <v>0</v>
      </c>
      <c r="R13" s="68">
        <f>IF($E13="OAI",'3'!R13,IF($E13=R$4,'3'!$G13+SUM('3'!$H13:R13),IF($E13&lt;R$4,'3'!R13,0)))</f>
        <v>0</v>
      </c>
      <c r="S13" s="68">
        <f>IF($E13="OAI",'3'!S13,IF($E13=S$4,'3'!$G13+SUM('3'!$H13:S13),IF($E13&lt;S$4,'3'!S13,0)))</f>
        <v>0</v>
      </c>
      <c r="T13" s="68">
        <f>IF($E13="OAI",'3'!T13,IF($E13=T$4,'3'!$G13+SUM('3'!$H13:T13),IF($E13&lt;T$4,'3'!T13,0)))</f>
        <v>0</v>
      </c>
      <c r="U13" s="68">
        <f>IF($E13="OAI",'3'!U13,IF($E13=U$4,'3'!$G13+SUM('3'!$H13:U13),IF($E13&lt;U$4,'3'!U13,0)))</f>
        <v>0</v>
      </c>
      <c r="V13" s="68">
        <f>IF($E13="OAI",'3'!V13,IF($E13=V$4,'3'!$G13+SUM('3'!$H13:V13),IF($E13&lt;V$4,'3'!V13,0)))</f>
        <v>5317939.3340360401</v>
      </c>
      <c r="W13" s="68">
        <f>IF($E13="OAI",'3'!W13,IF($E13=W$4,'3'!$G13+SUM('3'!$H13:W13),IF($E13&lt;W$4,'3'!W13,0)))</f>
        <v>69633.05104435391</v>
      </c>
      <c r="X13" s="68">
        <f>IF($E13="OAI",'3'!X13,IF($E13=X$4,'3'!$G13+SUM('3'!$H13:X13),IF($E13&lt;X$4,'3'!X13,0)))</f>
        <v>44208.900947446833</v>
      </c>
      <c r="Y13" s="68">
        <f>IF($E13="OAI",'3'!Y13,IF($E13=Y$4,'3'!$G13+SUM('3'!$H13:Y13),IF($E13&lt;Y$4,'3'!Y13,0)))</f>
        <v>35562.000948020504</v>
      </c>
      <c r="Z13" s="68">
        <f>IF($E13="OAI",'3'!Z13,IF($E13=Z$4,'3'!$G13+SUM('3'!$H13:Z13),IF($E13&lt;Z$4,'3'!Z13,0)))</f>
        <v>32743.151612503621</v>
      </c>
      <c r="AA13" s="68">
        <f>IF($E13="OAI",'3'!AA13,IF($E13=AA$4,'3'!$G13+SUM('3'!$H13:AA13),IF($E13&lt;AA$4,'3'!AA13,0)))</f>
        <v>21277.495450342045</v>
      </c>
      <c r="AB13" s="68">
        <f>IF($E13="OAI",'3'!AB13,IF($E13=AB$4,'3'!$G13+SUM('3'!$H13:AB13),IF($E13&lt;AB$4,'3'!AB13,0)))</f>
        <v>7382.9180437965933</v>
      </c>
      <c r="AC13" s="68">
        <f>IF($E13="OAI",'3'!AC13,IF($E13=AC$4,'3'!$G13+SUM('3'!$H13:AC13),IF($E13&lt;AC$4,'3'!AC13,0)))</f>
        <v>7789.6172356234993</v>
      </c>
      <c r="AD13" s="68">
        <f>IF($E13="OAI",'3'!AD13,IF($E13=AD$4,'3'!$G13+SUM('3'!$H13:AD13),IF($E13&lt;AD$4,'3'!AD13,0)))</f>
        <v>5998.3705087340941</v>
      </c>
      <c r="AE13" s="68">
        <f>IF($E13="OAI",'3'!AE13,IF($E13=AE$4,'3'!$G13+SUM('3'!$H13:AE13),IF($E13&lt;AE$4,'3'!AE13,0)))</f>
        <v>5712.0505507766884</v>
      </c>
      <c r="AF13" s="26">
        <f t="shared" si="0"/>
        <v>0</v>
      </c>
      <c r="AG13" s="26">
        <f t="shared" si="1"/>
        <v>5548246.8903776379</v>
      </c>
      <c r="AH13" s="56">
        <f t="shared" si="2"/>
        <v>108</v>
      </c>
    </row>
    <row r="14" spans="1:34">
      <c r="A14" s="56">
        <f t="shared" si="3"/>
        <v>109</v>
      </c>
      <c r="B14" s="3">
        <f>'1'!B14</f>
        <v>5785878</v>
      </c>
      <c r="C14" t="str">
        <f>'1'!C14</f>
        <v>Reconductor Bellota-Cottle 230 kV</v>
      </c>
      <c r="D14" s="3">
        <f>'1'!D14</f>
        <v>60</v>
      </c>
      <c r="E14" s="13">
        <f>IF('1'!E14="OAI","OAI",EOMONTH('1'!E14,-1)+1)</f>
        <v>45413</v>
      </c>
      <c r="F14" s="3" t="str">
        <f>'1'!F14</f>
        <v>TOHI</v>
      </c>
      <c r="G14" s="7"/>
      <c r="H14" s="68">
        <f>IF($E14="OAI",'3'!H14,IF($E14&lt;=H$4,'3'!$G14+SUM('3'!$H14:H14),0))</f>
        <v>0</v>
      </c>
      <c r="I14" s="68">
        <f>IF($E14="OAI",'3'!I14,IF($E14=I$4,'3'!$G14+SUM('3'!$H14:I14),IF($E14&lt;I$4,'3'!I14,0)))</f>
        <v>0</v>
      </c>
      <c r="J14" s="68">
        <f>IF($E14="OAI",'3'!J14,IF($E14=J$4,'3'!$G14+SUM('3'!$H14:J14),IF($E14&lt;J$4,'3'!J14,0)))</f>
        <v>0</v>
      </c>
      <c r="K14" s="68">
        <f>IF($E14="OAI",'3'!K14,IF($E14=K$4,'3'!$G14+SUM('3'!$H14:K14),IF($E14&lt;K$4,'3'!K14,0)))</f>
        <v>0</v>
      </c>
      <c r="L14" s="68">
        <f>IF($E14="OAI",'3'!L14,IF($E14=L$4,'3'!$G14+SUM('3'!$H14:L14),IF($E14&lt;L$4,'3'!L14,0)))</f>
        <v>0</v>
      </c>
      <c r="M14" s="68">
        <f>IF($E14="OAI",'3'!M14,IF($E14=M$4,'3'!$G14+SUM('3'!$H14:M14),IF($E14&lt;M$4,'3'!M14,0)))</f>
        <v>0</v>
      </c>
      <c r="N14" s="68">
        <f>IF($E14="OAI",'3'!N14,IF($E14=N$4,'3'!$G14+SUM('3'!$H14:N14),IF($E14&lt;N$4,'3'!N14,0)))</f>
        <v>0</v>
      </c>
      <c r="O14" s="68">
        <f>IF($E14="OAI",'3'!O14,IF($E14=O$4,'3'!$G14+SUM('3'!$H14:O14),IF($E14&lt;O$4,'3'!O14,0)))</f>
        <v>0</v>
      </c>
      <c r="P14" s="68">
        <f>IF($E14="OAI",'3'!P14,IF($E14=P$4,'3'!$G14+SUM('3'!$H14:P14),IF($E14&lt;P$4,'3'!P14,0)))</f>
        <v>0</v>
      </c>
      <c r="Q14" s="68">
        <f>IF($E14="OAI",'3'!Q14,IF($E14=Q$4,'3'!$G14+SUM('3'!$H14:Q14),IF($E14&lt;Q$4,'3'!Q14,0)))</f>
        <v>0</v>
      </c>
      <c r="R14" s="68">
        <f>IF($E14="OAI",'3'!R14,IF($E14=R$4,'3'!$G14+SUM('3'!$H14:R14),IF($E14&lt;R$4,'3'!R14,0)))</f>
        <v>0</v>
      </c>
      <c r="S14" s="68">
        <f>IF($E14="OAI",'3'!S14,IF($E14=S$4,'3'!$G14+SUM('3'!$H14:S14),IF($E14&lt;S$4,'3'!S14,0)))</f>
        <v>0</v>
      </c>
      <c r="T14" s="68">
        <f>IF($E14="OAI",'3'!T14,IF($E14=T$4,'3'!$G14+SUM('3'!$H14:T14),IF($E14&lt;T$4,'3'!T14,0)))</f>
        <v>0</v>
      </c>
      <c r="U14" s="68">
        <f>IF($E14="OAI",'3'!U14,IF($E14=U$4,'3'!$G14+SUM('3'!$H14:U14),IF($E14&lt;U$4,'3'!U14,0)))</f>
        <v>0</v>
      </c>
      <c r="V14" s="68">
        <f>IF($E14="OAI",'3'!V14,IF($E14=V$4,'3'!$G14+SUM('3'!$H14:V14),IF($E14&lt;V$4,'3'!V14,0)))</f>
        <v>0</v>
      </c>
      <c r="W14" s="68">
        <f>IF($E14="OAI",'3'!W14,IF($E14=W$4,'3'!$G14+SUM('3'!$H14:W14),IF($E14&lt;W$4,'3'!W14,0)))</f>
        <v>0</v>
      </c>
      <c r="X14" s="68">
        <f>IF($E14="OAI",'3'!X14,IF($E14=X$4,'3'!$G14+SUM('3'!$H14:X14),IF($E14&lt;X$4,'3'!X14,0)))</f>
        <v>16300133.379904568</v>
      </c>
      <c r="Y14" s="68">
        <f>IF($E14="OAI",'3'!Y14,IF($E14=Y$4,'3'!$G14+SUM('3'!$H14:Y14),IF($E14&lt;Y$4,'3'!Y14,0)))</f>
        <v>61860.11173664267</v>
      </c>
      <c r="Z14" s="68">
        <f>IF($E14="OAI",'3'!Z14,IF($E14=Z$4,'3'!$G14+SUM('3'!$H14:Z14),IF($E14&lt;Z$4,'3'!Z14,0)))</f>
        <v>40959.220669660164</v>
      </c>
      <c r="AA14" s="68">
        <f>IF($E14="OAI",'3'!AA14,IF($E14=AA$4,'3'!$G14+SUM('3'!$H14:AA14),IF($E14&lt;AA$4,'3'!AA14,0)))</f>
        <v>44471.089154961359</v>
      </c>
      <c r="AB14" s="68">
        <f>IF($E14="OAI",'3'!AB14,IF($E14=AB$4,'3'!$G14+SUM('3'!$H14:AB14),IF($E14&lt;AB$4,'3'!AB14,0)))</f>
        <v>37153.764749434209</v>
      </c>
      <c r="AC14" s="68">
        <f>IF($E14="OAI",'3'!AC14,IF($E14=AC$4,'3'!$G14+SUM('3'!$H14:AC14),IF($E14&lt;AC$4,'3'!AC14,0)))</f>
        <v>32857.567788348621</v>
      </c>
      <c r="AD14" s="68">
        <f>IF($E14="OAI",'3'!AD14,IF($E14=AD$4,'3'!$G14+SUM('3'!$H14:AD14),IF($E14&lt;AD$4,'3'!AD14,0)))</f>
        <v>23565.912140023742</v>
      </c>
      <c r="AE14" s="68">
        <f>IF($E14="OAI",'3'!AE14,IF($E14=AE$4,'3'!$G14+SUM('3'!$H14:AE14),IF($E14&lt;AE$4,'3'!AE14,0)))</f>
        <v>25804.201873187027</v>
      </c>
      <c r="AF14" s="26">
        <f t="shared" si="0"/>
        <v>0</v>
      </c>
      <c r="AG14" s="26">
        <f t="shared" si="1"/>
        <v>16566805.248016825</v>
      </c>
      <c r="AH14" s="56">
        <f t="shared" si="2"/>
        <v>109</v>
      </c>
    </row>
    <row r="15" spans="1:34">
      <c r="A15" s="56">
        <f t="shared" si="3"/>
        <v>110</v>
      </c>
      <c r="B15" s="3">
        <f>'1'!B15</f>
        <v>5785942</v>
      </c>
      <c r="C15" t="str">
        <f>'1'!C15</f>
        <v>Giffen 70 kV Tap Line Reconductoring</v>
      </c>
      <c r="D15" s="3">
        <f>'1'!D15</f>
        <v>60</v>
      </c>
      <c r="E15" s="13">
        <f>IF('1'!E15="OAI","OAI",EOMONTH('1'!E15,-1)+1)</f>
        <v>45261</v>
      </c>
      <c r="F15" s="3" t="str">
        <f>'1'!F15</f>
        <v>TOLO</v>
      </c>
      <c r="G15" s="7"/>
      <c r="H15" s="68">
        <f>IF($E15="OAI",'3'!H15,IF($E15&lt;=H$4,'3'!$G15+SUM('3'!$H15:H15),0))</f>
        <v>0</v>
      </c>
      <c r="I15" s="68">
        <f>IF($E15="OAI",'3'!I15,IF($E15=I$4,'3'!$G15+SUM('3'!$H15:I15),IF($E15&lt;I$4,'3'!I15,0)))</f>
        <v>0</v>
      </c>
      <c r="J15" s="68">
        <f>IF($E15="OAI",'3'!J15,IF($E15=J$4,'3'!$G15+SUM('3'!$H15:J15),IF($E15&lt;J$4,'3'!J15,0)))</f>
        <v>0</v>
      </c>
      <c r="K15" s="68">
        <f>IF($E15="OAI",'3'!K15,IF($E15=K$4,'3'!$G15+SUM('3'!$H15:K15),IF($E15&lt;K$4,'3'!K15,0)))</f>
        <v>0</v>
      </c>
      <c r="L15" s="68">
        <f>IF($E15="OAI",'3'!L15,IF($E15=L$4,'3'!$G15+SUM('3'!$H15:L15),IF($E15&lt;L$4,'3'!L15,0)))</f>
        <v>0</v>
      </c>
      <c r="M15" s="68">
        <f>IF($E15="OAI",'3'!M15,IF($E15=M$4,'3'!$G15+SUM('3'!$H15:M15),IF($E15&lt;M$4,'3'!M15,0)))</f>
        <v>0</v>
      </c>
      <c r="N15" s="68">
        <f>IF($E15="OAI",'3'!N15,IF($E15=N$4,'3'!$G15+SUM('3'!$H15:N15),IF($E15&lt;N$4,'3'!N15,0)))</f>
        <v>0</v>
      </c>
      <c r="O15" s="68">
        <f>IF($E15="OAI",'3'!O15,IF($E15=O$4,'3'!$G15+SUM('3'!$H15:O15),IF($E15&lt;O$4,'3'!O15,0)))</f>
        <v>0</v>
      </c>
      <c r="P15" s="68">
        <f>IF($E15="OAI",'3'!P15,IF($E15=P$4,'3'!$G15+SUM('3'!$H15:P15),IF($E15&lt;P$4,'3'!P15,0)))</f>
        <v>0</v>
      </c>
      <c r="Q15" s="68">
        <f>IF($E15="OAI",'3'!Q15,IF($E15=Q$4,'3'!$G15+SUM('3'!$H15:Q15),IF($E15&lt;Q$4,'3'!Q15,0)))</f>
        <v>0</v>
      </c>
      <c r="R15" s="68">
        <f>IF($E15="OAI",'3'!R15,IF($E15=R$4,'3'!$G15+SUM('3'!$H15:R15),IF($E15&lt;R$4,'3'!R15,0)))</f>
        <v>0</v>
      </c>
      <c r="S15" s="68">
        <f>IF($E15="OAI",'3'!S15,IF($E15=S$4,'3'!$G15+SUM('3'!$H15:S15),IF($E15&lt;S$4,'3'!S15,0)))</f>
        <v>3598148.7453988753</v>
      </c>
      <c r="T15" s="68">
        <f>IF($E15="OAI",'3'!T15,IF($E15=T$4,'3'!$G15+SUM('3'!$H15:T15),IF($E15&lt;T$4,'3'!T15,0)))</f>
        <v>268192.35473572247</v>
      </c>
      <c r="U15" s="68">
        <f>IF($E15="OAI",'3'!U15,IF($E15=U$4,'3'!$G15+SUM('3'!$H15:U15),IF($E15&lt;U$4,'3'!U15,0)))</f>
        <v>55968.983099567864</v>
      </c>
      <c r="V15" s="68">
        <f>IF($E15="OAI",'3'!V15,IF($E15=V$4,'3'!$G15+SUM('3'!$H15:V15),IF($E15&lt;V$4,'3'!V15,0)))</f>
        <v>9287.3697003697762</v>
      </c>
      <c r="W15" s="68">
        <f>IF($E15="OAI",'3'!W15,IF($E15=W$4,'3'!$G15+SUM('3'!$H15:W15),IF($E15&lt;W$4,'3'!W15,0)))</f>
        <v>9368.3368476086252</v>
      </c>
      <c r="X15" s="68">
        <f>IF($E15="OAI",'3'!X15,IF($E15=X$4,'3'!$G15+SUM('3'!$H15:X15),IF($E15&lt;X$4,'3'!X15,0)))</f>
        <v>29404.491328257689</v>
      </c>
      <c r="Y15" s="68">
        <f>IF($E15="OAI",'3'!Y15,IF($E15=Y$4,'3'!$G15+SUM('3'!$H15:Y15),IF($E15&lt;Y$4,'3'!Y15,0)))</f>
        <v>0</v>
      </c>
      <c r="Z15" s="68">
        <f>IF($E15="OAI",'3'!Z15,IF($E15=Z$4,'3'!$G15+SUM('3'!$H15:Z15),IF($E15&lt;Z$4,'3'!Z15,0)))</f>
        <v>0</v>
      </c>
      <c r="AA15" s="68">
        <f>IF($E15="OAI",'3'!AA15,IF($E15=AA$4,'3'!$G15+SUM('3'!$H15:AA15),IF($E15&lt;AA$4,'3'!AA15,0)))</f>
        <v>0</v>
      </c>
      <c r="AB15" s="68">
        <f>IF($E15="OAI",'3'!AB15,IF($E15=AB$4,'3'!$G15+SUM('3'!$H15:AB15),IF($E15&lt;AB$4,'3'!AB15,0)))</f>
        <v>0</v>
      </c>
      <c r="AC15" s="68">
        <f>IF($E15="OAI",'3'!AC15,IF($E15=AC$4,'3'!$G15+SUM('3'!$H15:AC15),IF($E15&lt;AC$4,'3'!AC15,0)))</f>
        <v>0</v>
      </c>
      <c r="AD15" s="68">
        <f>IF($E15="OAI",'3'!AD15,IF($E15=AD$4,'3'!$G15+SUM('3'!$H15:AD15),IF($E15&lt;AD$4,'3'!AD15,0)))</f>
        <v>0</v>
      </c>
      <c r="AE15" s="68">
        <f>IF($E15="OAI",'3'!AE15,IF($E15=AE$4,'3'!$G15+SUM('3'!$H15:AE15),IF($E15&lt;AE$4,'3'!AE15,0)))</f>
        <v>0</v>
      </c>
      <c r="AF15" s="26">
        <f t="shared" si="0"/>
        <v>3598148.7453988753</v>
      </c>
      <c r="AG15" s="26">
        <f t="shared" si="1"/>
        <v>372221.53571152641</v>
      </c>
      <c r="AH15" s="56">
        <f t="shared" si="2"/>
        <v>110</v>
      </c>
    </row>
    <row r="16" spans="1:34">
      <c r="A16" s="56">
        <f t="shared" si="3"/>
        <v>111</v>
      </c>
      <c r="B16" s="3">
        <f>'1'!B16</f>
        <v>5794601</v>
      </c>
      <c r="C16" t="str">
        <f>'1'!C16</f>
        <v>Round Mountain 500kV DRS EGI Fern Road</v>
      </c>
      <c r="D16" s="3">
        <f>'1'!D16</f>
        <v>60</v>
      </c>
      <c r="E16" s="13">
        <f>IF('1'!E16="OAI","OAI",EOMONTH('1'!E16,-1)+1)</f>
        <v>45597</v>
      </c>
      <c r="F16" s="3" t="str">
        <f>'1'!F16</f>
        <v>TOHI</v>
      </c>
      <c r="G16" s="7"/>
      <c r="H16" s="68">
        <f>IF($E16="OAI",'3'!H16,IF($E16&lt;=H$4,'3'!$G16+SUM('3'!$H16:H16),0))</f>
        <v>0</v>
      </c>
      <c r="I16" s="68">
        <f>IF($E16="OAI",'3'!I16,IF($E16=I$4,'3'!$G16+SUM('3'!$H16:I16),IF($E16&lt;I$4,'3'!I16,0)))</f>
        <v>0</v>
      </c>
      <c r="J16" s="68">
        <f>IF($E16="OAI",'3'!J16,IF($E16=J$4,'3'!$G16+SUM('3'!$H16:J16),IF($E16&lt;J$4,'3'!J16,0)))</f>
        <v>0</v>
      </c>
      <c r="K16" s="68">
        <f>IF($E16="OAI",'3'!K16,IF($E16=K$4,'3'!$G16+SUM('3'!$H16:K16),IF($E16&lt;K$4,'3'!K16,0)))</f>
        <v>0</v>
      </c>
      <c r="L16" s="68">
        <f>IF($E16="OAI",'3'!L16,IF($E16=L$4,'3'!$G16+SUM('3'!$H16:L16),IF($E16&lt;L$4,'3'!L16,0)))</f>
        <v>0</v>
      </c>
      <c r="M16" s="68">
        <f>IF($E16="OAI",'3'!M16,IF($E16=M$4,'3'!$G16+SUM('3'!$H16:M16),IF($E16&lt;M$4,'3'!M16,0)))</f>
        <v>0</v>
      </c>
      <c r="N16" s="68">
        <f>IF($E16="OAI",'3'!N16,IF($E16=N$4,'3'!$G16+SUM('3'!$H16:N16),IF($E16&lt;N$4,'3'!N16,0)))</f>
        <v>0</v>
      </c>
      <c r="O16" s="68">
        <f>IF($E16="OAI",'3'!O16,IF($E16=O$4,'3'!$G16+SUM('3'!$H16:O16),IF($E16&lt;O$4,'3'!O16,0)))</f>
        <v>0</v>
      </c>
      <c r="P16" s="68">
        <f>IF($E16="OAI",'3'!P16,IF($E16=P$4,'3'!$G16+SUM('3'!$H16:P16),IF($E16&lt;P$4,'3'!P16,0)))</f>
        <v>0</v>
      </c>
      <c r="Q16" s="68">
        <f>IF($E16="OAI",'3'!Q16,IF($E16=Q$4,'3'!$G16+SUM('3'!$H16:Q16),IF($E16&lt;Q$4,'3'!Q16,0)))</f>
        <v>0</v>
      </c>
      <c r="R16" s="68">
        <f>IF($E16="OAI",'3'!R16,IF($E16=R$4,'3'!$G16+SUM('3'!$H16:R16),IF($E16&lt;R$4,'3'!R16,0)))</f>
        <v>0</v>
      </c>
      <c r="S16" s="68">
        <f>IF($E16="OAI",'3'!S16,IF($E16=S$4,'3'!$G16+SUM('3'!$H16:S16),IF($E16&lt;S$4,'3'!S16,0)))</f>
        <v>0</v>
      </c>
      <c r="T16" s="68">
        <f>IF($E16="OAI",'3'!T16,IF($E16=T$4,'3'!$G16+SUM('3'!$H16:T16),IF($E16&lt;T$4,'3'!T16,0)))</f>
        <v>0</v>
      </c>
      <c r="U16" s="68">
        <f>IF($E16="OAI",'3'!U16,IF($E16=U$4,'3'!$G16+SUM('3'!$H16:U16),IF($E16&lt;U$4,'3'!U16,0)))</f>
        <v>0</v>
      </c>
      <c r="V16" s="68">
        <f>IF($E16="OAI",'3'!V16,IF($E16=V$4,'3'!$G16+SUM('3'!$H16:V16),IF($E16&lt;V$4,'3'!V16,0)))</f>
        <v>0</v>
      </c>
      <c r="W16" s="68">
        <f>IF($E16="OAI",'3'!W16,IF($E16=W$4,'3'!$G16+SUM('3'!$H16:W16),IF($E16&lt;W$4,'3'!W16,0)))</f>
        <v>0</v>
      </c>
      <c r="X16" s="68">
        <f>IF($E16="OAI",'3'!X16,IF($E16=X$4,'3'!$G16+SUM('3'!$H16:X16),IF($E16&lt;X$4,'3'!X16,0)))</f>
        <v>0</v>
      </c>
      <c r="Y16" s="68">
        <f>IF($E16="OAI",'3'!Y16,IF($E16=Y$4,'3'!$G16+SUM('3'!$H16:Y16),IF($E16&lt;Y$4,'3'!Y16,0)))</f>
        <v>0</v>
      </c>
      <c r="Z16" s="68">
        <f>IF($E16="OAI",'3'!Z16,IF($E16=Z$4,'3'!$G16+SUM('3'!$H16:Z16),IF($E16&lt;Z$4,'3'!Z16,0)))</f>
        <v>0</v>
      </c>
      <c r="AA16" s="68">
        <f>IF($E16="OAI",'3'!AA16,IF($E16=AA$4,'3'!$G16+SUM('3'!$H16:AA16),IF($E16&lt;AA$4,'3'!AA16,0)))</f>
        <v>0</v>
      </c>
      <c r="AB16" s="68">
        <f>IF($E16="OAI",'3'!AB16,IF($E16=AB$4,'3'!$G16+SUM('3'!$H16:AB16),IF($E16&lt;AB$4,'3'!AB16,0)))</f>
        <v>0</v>
      </c>
      <c r="AC16" s="68">
        <f>IF($E16="OAI",'3'!AC16,IF($E16=AC$4,'3'!$G16+SUM('3'!$H16:AC16),IF($E16&lt;AC$4,'3'!AC16,0)))</f>
        <v>0</v>
      </c>
      <c r="AD16" s="68">
        <f>IF($E16="OAI",'3'!AD16,IF($E16=AD$4,'3'!$G16+SUM('3'!$H16:AD16),IF($E16&lt;AD$4,'3'!AD16,0)))</f>
        <v>15328976.877363559</v>
      </c>
      <c r="AE16" s="68">
        <f>IF($E16="OAI",'3'!AE16,IF($E16=AE$4,'3'!$G16+SUM('3'!$H16:AE16),IF($E16&lt;AE$4,'3'!AE16,0)))</f>
        <v>779595.57799579739</v>
      </c>
      <c r="AF16" s="26">
        <f t="shared" si="0"/>
        <v>0</v>
      </c>
      <c r="AG16" s="26">
        <f t="shared" si="1"/>
        <v>16108572.455359356</v>
      </c>
      <c r="AH16" s="56">
        <f t="shared" si="2"/>
        <v>111</v>
      </c>
    </row>
    <row r="17" spans="1:34">
      <c r="A17" s="56">
        <f t="shared" si="3"/>
        <v>112</v>
      </c>
      <c r="B17" s="3">
        <f>'1'!B17</f>
        <v>5795148</v>
      </c>
      <c r="C17" t="str">
        <f>'1'!C17</f>
        <v>Five Points-Huron Gates SS TSP Line work</v>
      </c>
      <c r="D17" s="3">
        <f>'1'!D17</f>
        <v>60</v>
      </c>
      <c r="E17" s="13">
        <f>IF('1'!E17="OAI","OAI",EOMONTH('1'!E17,-1)+1)</f>
        <v>45261</v>
      </c>
      <c r="F17" s="3" t="str">
        <f>'1'!F17</f>
        <v>TOLO</v>
      </c>
      <c r="G17" s="7"/>
      <c r="H17" s="68">
        <f>IF($E17="OAI",'3'!H17,IF($E17&lt;=H$4,'3'!$G17+SUM('3'!$H17:H17),0))</f>
        <v>0</v>
      </c>
      <c r="I17" s="68">
        <f>IF($E17="OAI",'3'!I17,IF($E17=I$4,'3'!$G17+SUM('3'!$H17:I17),IF($E17&lt;I$4,'3'!I17,0)))</f>
        <v>0</v>
      </c>
      <c r="J17" s="68">
        <f>IF($E17="OAI",'3'!J17,IF($E17=J$4,'3'!$G17+SUM('3'!$H17:J17),IF($E17&lt;J$4,'3'!J17,0)))</f>
        <v>0</v>
      </c>
      <c r="K17" s="68">
        <f>IF($E17="OAI",'3'!K17,IF($E17=K$4,'3'!$G17+SUM('3'!$H17:K17),IF($E17&lt;K$4,'3'!K17,0)))</f>
        <v>0</v>
      </c>
      <c r="L17" s="68">
        <f>IF($E17="OAI",'3'!L17,IF($E17=L$4,'3'!$G17+SUM('3'!$H17:L17),IF($E17&lt;L$4,'3'!L17,0)))</f>
        <v>0</v>
      </c>
      <c r="M17" s="68">
        <f>IF($E17="OAI",'3'!M17,IF($E17=M$4,'3'!$G17+SUM('3'!$H17:M17),IF($E17&lt;M$4,'3'!M17,0)))</f>
        <v>0</v>
      </c>
      <c r="N17" s="68">
        <f>IF($E17="OAI",'3'!N17,IF($E17=N$4,'3'!$G17+SUM('3'!$H17:N17),IF($E17&lt;N$4,'3'!N17,0)))</f>
        <v>0</v>
      </c>
      <c r="O17" s="68">
        <f>IF($E17="OAI",'3'!O17,IF($E17=O$4,'3'!$G17+SUM('3'!$H17:O17),IF($E17&lt;O$4,'3'!O17,0)))</f>
        <v>0</v>
      </c>
      <c r="P17" s="68">
        <f>IF($E17="OAI",'3'!P17,IF($E17=P$4,'3'!$G17+SUM('3'!$H17:P17),IF($E17&lt;P$4,'3'!P17,0)))</f>
        <v>0</v>
      </c>
      <c r="Q17" s="68">
        <f>IF($E17="OAI",'3'!Q17,IF($E17=Q$4,'3'!$G17+SUM('3'!$H17:Q17),IF($E17&lt;Q$4,'3'!Q17,0)))</f>
        <v>0</v>
      </c>
      <c r="R17" s="68">
        <f>IF($E17="OAI",'3'!R17,IF($E17=R$4,'3'!$G17+SUM('3'!$H17:R17),IF($E17&lt;R$4,'3'!R17,0)))</f>
        <v>0</v>
      </c>
      <c r="S17" s="68">
        <f>IF($E17="OAI",'3'!S17,IF($E17=S$4,'3'!$G17+SUM('3'!$H17:S17),IF($E17&lt;S$4,'3'!S17,0)))</f>
        <v>549933.98168539302</v>
      </c>
      <c r="T17" s="68">
        <f>IF($E17="OAI",'3'!T17,IF($E17=T$4,'3'!$G17+SUM('3'!$H17:T17),IF($E17&lt;T$4,'3'!T17,0)))</f>
        <v>4222.310945250827</v>
      </c>
      <c r="U17" s="68">
        <f>IF($E17="OAI",'3'!U17,IF($E17=U$4,'3'!$G17+SUM('3'!$H17:U17),IF($E17&lt;U$4,'3'!U17,0)))</f>
        <v>4115.6281102813409</v>
      </c>
      <c r="V17" s="68">
        <f>IF($E17="OAI",'3'!V17,IF($E17=V$4,'3'!$G17+SUM('3'!$H17:V17),IF($E17&lt;V$4,'3'!V17,0)))</f>
        <v>4328.7142618754151</v>
      </c>
      <c r="W17" s="68">
        <f>IF($E17="OAI",'3'!W17,IF($E17=W$4,'3'!$G17+SUM('3'!$H17:W17),IF($E17&lt;W$4,'3'!W17,0)))</f>
        <v>4536.3032193531562</v>
      </c>
      <c r="X17" s="68">
        <f>IF($E17="OAI",'3'!X17,IF($E17=X$4,'3'!$G17+SUM('3'!$H17:X17),IF($E17&lt;X$4,'3'!X17,0)))</f>
        <v>4536.3032193531562</v>
      </c>
      <c r="Y17" s="68">
        <f>IF($E17="OAI",'3'!Y17,IF($E17=Y$4,'3'!$G17+SUM('3'!$H17:Y17),IF($E17&lt;Y$4,'3'!Y17,0)))</f>
        <v>4121.2184771793045</v>
      </c>
      <c r="Z17" s="68">
        <f>IF($E17="OAI",'3'!Z17,IF($E17=Z$4,'3'!$G17+SUM('3'!$H17:Z17),IF($E17&lt;Z$4,'3'!Z17,0)))</f>
        <v>4536.3032193531562</v>
      </c>
      <c r="AA17" s="68">
        <f>IF($E17="OAI",'3'!AA17,IF($E17=AA$4,'3'!$G17+SUM('3'!$H17:AA17),IF($E17&lt;AA$4,'3'!AA17,0)))</f>
        <v>4536.3032193531562</v>
      </c>
      <c r="AB17" s="68">
        <f>IF($E17="OAI",'3'!AB17,IF($E17=AB$4,'3'!$G17+SUM('3'!$H17:AB17),IF($E17&lt;AB$4,'3'!AB17,0)))</f>
        <v>4121.2184771793045</v>
      </c>
      <c r="AC17" s="68">
        <f>IF($E17="OAI",'3'!AC17,IF($E17=AC$4,'3'!$G17+SUM('3'!$H17:AC17),IF($E17&lt;AC$4,'3'!AC17,0)))</f>
        <v>4738.8608466227315</v>
      </c>
      <c r="AD17" s="68">
        <f>IF($E17="OAI",'3'!AD17,IF($E17=AD$4,'3'!$G17+SUM('3'!$H17:AD17),IF($E17&lt;AD$4,'3'!AD17,0)))</f>
        <v>3710.9787196503557</v>
      </c>
      <c r="AE17" s="68">
        <f>IF($E17="OAI",'3'!AE17,IF($E17=AE$4,'3'!$G17+SUM('3'!$H17:AE17),IF($E17&lt;AE$4,'3'!AE17,0)))</f>
        <v>4328.7142618754151</v>
      </c>
      <c r="AF17" s="26">
        <f t="shared" si="0"/>
        <v>549933.98168539302</v>
      </c>
      <c r="AG17" s="26">
        <f t="shared" si="1"/>
        <v>51832.856977327312</v>
      </c>
      <c r="AH17" s="56">
        <f t="shared" si="2"/>
        <v>112</v>
      </c>
    </row>
    <row r="18" spans="1:34">
      <c r="A18" s="56">
        <f t="shared" si="3"/>
        <v>113</v>
      </c>
      <c r="B18" s="3">
        <f>'1'!B18</f>
        <v>5795384</v>
      </c>
      <c r="C18" t="str">
        <f>'1'!C18</f>
        <v>Schulte-Kssn-Manteca: Recon Kssn-Kssn J</v>
      </c>
      <c r="D18" s="3">
        <f>'1'!D18</f>
        <v>60</v>
      </c>
      <c r="E18" s="13">
        <f>IF('1'!E18="OAI","OAI",EOMONTH('1'!E18,-1)+1)</f>
        <v>45170</v>
      </c>
      <c r="F18" s="3" t="str">
        <f>'1'!F18</f>
        <v>TOLO</v>
      </c>
      <c r="G18" s="7"/>
      <c r="H18" s="68">
        <f>IF($E18="OAI",'3'!H18,IF($E18&lt;=H$4,'3'!$G18+SUM('3'!$H18:H18),0))</f>
        <v>0</v>
      </c>
      <c r="I18" s="68">
        <f>IF($E18="OAI",'3'!I18,IF($E18=I$4,'3'!$G18+SUM('3'!$H18:I18),IF($E18&lt;I$4,'3'!I18,0)))</f>
        <v>0</v>
      </c>
      <c r="J18" s="68">
        <f>IF($E18="OAI",'3'!J18,IF($E18=J$4,'3'!$G18+SUM('3'!$H18:J18),IF($E18&lt;J$4,'3'!J18,0)))</f>
        <v>0</v>
      </c>
      <c r="K18" s="68">
        <f>IF($E18="OAI",'3'!K18,IF($E18=K$4,'3'!$G18+SUM('3'!$H18:K18),IF($E18&lt;K$4,'3'!K18,0)))</f>
        <v>0</v>
      </c>
      <c r="L18" s="68">
        <f>IF($E18="OAI",'3'!L18,IF($E18=L$4,'3'!$G18+SUM('3'!$H18:L18),IF($E18&lt;L$4,'3'!L18,0)))</f>
        <v>0</v>
      </c>
      <c r="M18" s="68">
        <f>IF($E18="OAI",'3'!M18,IF($E18=M$4,'3'!$G18+SUM('3'!$H18:M18),IF($E18&lt;M$4,'3'!M18,0)))</f>
        <v>0</v>
      </c>
      <c r="N18" s="68">
        <f>IF($E18="OAI",'3'!N18,IF($E18=N$4,'3'!$G18+SUM('3'!$H18:N18),IF($E18&lt;N$4,'3'!N18,0)))</f>
        <v>0</v>
      </c>
      <c r="O18" s="68">
        <f>IF($E18="OAI",'3'!O18,IF($E18=O$4,'3'!$G18+SUM('3'!$H18:O18),IF($E18&lt;O$4,'3'!O18,0)))</f>
        <v>0</v>
      </c>
      <c r="P18" s="68">
        <f>IF($E18="OAI",'3'!P18,IF($E18=P$4,'3'!$G18+SUM('3'!$H18:P18),IF($E18&lt;P$4,'3'!P18,0)))</f>
        <v>369914.40775841114</v>
      </c>
      <c r="Q18" s="68">
        <f>IF($E18="OAI",'3'!Q18,IF($E18=Q$4,'3'!$G18+SUM('3'!$H18:Q18),IF($E18&lt;Q$4,'3'!Q18,0)))</f>
        <v>24907.972886661708</v>
      </c>
      <c r="R18" s="68">
        <f>IF($E18="OAI",'3'!R18,IF($E18=R$4,'3'!$G18+SUM('3'!$H18:R18),IF($E18&lt;R$4,'3'!R18,0)))</f>
        <v>11879.902349300735</v>
      </c>
      <c r="S18" s="68">
        <f>IF($E18="OAI",'3'!S18,IF($E18=S$4,'3'!$G18+SUM('3'!$H18:S18),IF($E18&lt;S$4,'3'!S18,0)))</f>
        <v>7829.4020133806789</v>
      </c>
      <c r="T18" s="68">
        <f>IF($E18="OAI",'3'!T18,IF($E18=T$4,'3'!$G18+SUM('3'!$H18:T18),IF($E18&lt;T$4,'3'!T18,0)))</f>
        <v>2511.7518472553743</v>
      </c>
      <c r="U18" s="68">
        <f>IF($E18="OAI",'3'!U18,IF($E18=U$4,'3'!$G18+SUM('3'!$H18:U18),IF($E18&lt;U$4,'3'!U18,0)))</f>
        <v>0</v>
      </c>
      <c r="V18" s="68">
        <f>IF($E18="OAI",'3'!V18,IF($E18=V$4,'3'!$G18+SUM('3'!$H18:V18),IF($E18&lt;V$4,'3'!V18,0)))</f>
        <v>0</v>
      </c>
      <c r="W18" s="68">
        <f>IF($E18="OAI",'3'!W18,IF($E18=W$4,'3'!$G18+SUM('3'!$H18:W18),IF($E18&lt;W$4,'3'!W18,0)))</f>
        <v>0</v>
      </c>
      <c r="X18" s="68">
        <f>IF($E18="OAI",'3'!X18,IF($E18=X$4,'3'!$G18+SUM('3'!$H18:X18),IF($E18&lt;X$4,'3'!X18,0)))</f>
        <v>0</v>
      </c>
      <c r="Y18" s="68">
        <f>IF($E18="OAI",'3'!Y18,IF($E18=Y$4,'3'!$G18+SUM('3'!$H18:Y18),IF($E18&lt;Y$4,'3'!Y18,0)))</f>
        <v>0</v>
      </c>
      <c r="Z18" s="68">
        <f>IF($E18="OAI",'3'!Z18,IF($E18=Z$4,'3'!$G18+SUM('3'!$H18:Z18),IF($E18&lt;Z$4,'3'!Z18,0)))</f>
        <v>0</v>
      </c>
      <c r="AA18" s="68">
        <f>IF($E18="OAI",'3'!AA18,IF($E18=AA$4,'3'!$G18+SUM('3'!$H18:AA18),IF($E18&lt;AA$4,'3'!AA18,0)))</f>
        <v>0</v>
      </c>
      <c r="AB18" s="68">
        <f>IF($E18="OAI",'3'!AB18,IF($E18=AB$4,'3'!$G18+SUM('3'!$H18:AB18),IF($E18&lt;AB$4,'3'!AB18,0)))</f>
        <v>0</v>
      </c>
      <c r="AC18" s="68">
        <f>IF($E18="OAI",'3'!AC18,IF($E18=AC$4,'3'!$G18+SUM('3'!$H18:AC18),IF($E18&lt;AC$4,'3'!AC18,0)))</f>
        <v>0</v>
      </c>
      <c r="AD18" s="68">
        <f>IF($E18="OAI",'3'!AD18,IF($E18=AD$4,'3'!$G18+SUM('3'!$H18:AD18),IF($E18&lt;AD$4,'3'!AD18,0)))</f>
        <v>0</v>
      </c>
      <c r="AE18" s="68">
        <f>IF($E18="OAI",'3'!AE18,IF($E18=AE$4,'3'!$G18+SUM('3'!$H18:AE18),IF($E18&lt;AE$4,'3'!AE18,0)))</f>
        <v>0</v>
      </c>
      <c r="AF18" s="26">
        <f t="shared" si="0"/>
        <v>414531.68500775425</v>
      </c>
      <c r="AG18" s="26">
        <f t="shared" si="1"/>
        <v>2511.7518472553743</v>
      </c>
      <c r="AH18" s="56">
        <f t="shared" si="2"/>
        <v>113</v>
      </c>
    </row>
    <row r="19" spans="1:34">
      <c r="A19" s="56">
        <f t="shared" si="3"/>
        <v>114</v>
      </c>
      <c r="B19" s="3">
        <f>'1'!B19</f>
        <v>5795569</v>
      </c>
      <c r="C19" t="str">
        <f>'1'!C19</f>
        <v>GATE 500Kv: T-Line</v>
      </c>
      <c r="D19" s="3">
        <f>'1'!D19</f>
        <v>60</v>
      </c>
      <c r="E19" s="13">
        <f>IF('1'!E19="OAI","OAI",EOMONTH('1'!E19,-1)+1)</f>
        <v>45536</v>
      </c>
      <c r="F19" s="3" t="str">
        <f>'1'!F19</f>
        <v>TOHI</v>
      </c>
      <c r="G19" s="7"/>
      <c r="H19" s="68">
        <f>IF($E19="OAI",'3'!H19,IF($E19&lt;=H$4,'3'!$G19+SUM('3'!$H19:H19),0))</f>
        <v>0</v>
      </c>
      <c r="I19" s="68">
        <f>IF($E19="OAI",'3'!I19,IF($E19=I$4,'3'!$G19+SUM('3'!$H19:I19),IF($E19&lt;I$4,'3'!I19,0)))</f>
        <v>0</v>
      </c>
      <c r="J19" s="68">
        <f>IF($E19="OAI",'3'!J19,IF($E19=J$4,'3'!$G19+SUM('3'!$H19:J19),IF($E19&lt;J$4,'3'!J19,0)))</f>
        <v>0</v>
      </c>
      <c r="K19" s="68">
        <f>IF($E19="OAI",'3'!K19,IF($E19=K$4,'3'!$G19+SUM('3'!$H19:K19),IF($E19&lt;K$4,'3'!K19,0)))</f>
        <v>0</v>
      </c>
      <c r="L19" s="68">
        <f>IF($E19="OAI",'3'!L19,IF($E19=L$4,'3'!$G19+SUM('3'!$H19:L19),IF($E19&lt;L$4,'3'!L19,0)))</f>
        <v>0</v>
      </c>
      <c r="M19" s="68">
        <f>IF($E19="OAI",'3'!M19,IF($E19=M$4,'3'!$G19+SUM('3'!$H19:M19),IF($E19&lt;M$4,'3'!M19,0)))</f>
        <v>0</v>
      </c>
      <c r="N19" s="68">
        <f>IF($E19="OAI",'3'!N19,IF($E19=N$4,'3'!$G19+SUM('3'!$H19:N19),IF($E19&lt;N$4,'3'!N19,0)))</f>
        <v>0</v>
      </c>
      <c r="O19" s="68">
        <f>IF($E19="OAI",'3'!O19,IF($E19=O$4,'3'!$G19+SUM('3'!$H19:O19),IF($E19&lt;O$4,'3'!O19,0)))</f>
        <v>0</v>
      </c>
      <c r="P19" s="68">
        <f>IF($E19="OAI",'3'!P19,IF($E19=P$4,'3'!$G19+SUM('3'!$H19:P19),IF($E19&lt;P$4,'3'!P19,0)))</f>
        <v>0</v>
      </c>
      <c r="Q19" s="68">
        <f>IF($E19="OAI",'3'!Q19,IF($E19=Q$4,'3'!$G19+SUM('3'!$H19:Q19),IF($E19&lt;Q$4,'3'!Q19,0)))</f>
        <v>0</v>
      </c>
      <c r="R19" s="68">
        <f>IF($E19="OAI",'3'!R19,IF($E19=R$4,'3'!$G19+SUM('3'!$H19:R19),IF($E19&lt;R$4,'3'!R19,0)))</f>
        <v>0</v>
      </c>
      <c r="S19" s="68">
        <f>IF($E19="OAI",'3'!S19,IF($E19=S$4,'3'!$G19+SUM('3'!$H19:S19),IF($E19&lt;S$4,'3'!S19,0)))</f>
        <v>0</v>
      </c>
      <c r="T19" s="68">
        <f>IF($E19="OAI",'3'!T19,IF($E19=T$4,'3'!$G19+SUM('3'!$H19:T19),IF($E19&lt;T$4,'3'!T19,0)))</f>
        <v>0</v>
      </c>
      <c r="U19" s="68">
        <f>IF($E19="OAI",'3'!U19,IF($E19=U$4,'3'!$G19+SUM('3'!$H19:U19),IF($E19&lt;U$4,'3'!U19,0)))</f>
        <v>0</v>
      </c>
      <c r="V19" s="68">
        <f>IF($E19="OAI",'3'!V19,IF($E19=V$4,'3'!$G19+SUM('3'!$H19:V19),IF($E19&lt;V$4,'3'!V19,0)))</f>
        <v>0</v>
      </c>
      <c r="W19" s="68">
        <f>IF($E19="OAI",'3'!W19,IF($E19=W$4,'3'!$G19+SUM('3'!$H19:W19),IF($E19&lt;W$4,'3'!W19,0)))</f>
        <v>0</v>
      </c>
      <c r="X19" s="68">
        <f>IF($E19="OAI",'3'!X19,IF($E19=X$4,'3'!$G19+SUM('3'!$H19:X19),IF($E19&lt;X$4,'3'!X19,0)))</f>
        <v>0</v>
      </c>
      <c r="Y19" s="68">
        <f>IF($E19="OAI",'3'!Y19,IF($E19=Y$4,'3'!$G19+SUM('3'!$H19:Y19),IF($E19&lt;Y$4,'3'!Y19,0)))</f>
        <v>0</v>
      </c>
      <c r="Z19" s="68">
        <f>IF($E19="OAI",'3'!Z19,IF($E19=Z$4,'3'!$G19+SUM('3'!$H19:Z19),IF($E19&lt;Z$4,'3'!Z19,0)))</f>
        <v>0</v>
      </c>
      <c r="AA19" s="68">
        <f>IF($E19="OAI",'3'!AA19,IF($E19=AA$4,'3'!$G19+SUM('3'!$H19:AA19),IF($E19&lt;AA$4,'3'!AA19,0)))</f>
        <v>0</v>
      </c>
      <c r="AB19" s="68">
        <f>IF($E19="OAI",'3'!AB19,IF($E19=AB$4,'3'!$G19+SUM('3'!$H19:AB19),IF($E19&lt;AB$4,'3'!AB19,0)))</f>
        <v>15007601.949776933</v>
      </c>
      <c r="AC19" s="68">
        <f>IF($E19="OAI",'3'!AC19,IF($E19=AC$4,'3'!$G19+SUM('3'!$H19:AC19),IF($E19&lt;AC$4,'3'!AC19,0)))</f>
        <v>12116.422736500195</v>
      </c>
      <c r="AD19" s="68">
        <f>IF($E19="OAI",'3'!AD19,IF($E19=AD$4,'3'!$G19+SUM('3'!$H19:AD19),IF($E19&lt;AD$4,'3'!AD19,0)))</f>
        <v>23669.209158771391</v>
      </c>
      <c r="AE19" s="68">
        <f>IF($E19="OAI",'3'!AE19,IF($E19=AE$4,'3'!$G19+SUM('3'!$H19:AE19),IF($E19&lt;AE$4,'3'!AE19,0)))</f>
        <v>23533.459485043331</v>
      </c>
      <c r="AF19" s="26">
        <f t="shared" si="0"/>
        <v>0</v>
      </c>
      <c r="AG19" s="26">
        <f t="shared" si="1"/>
        <v>15066921.041157246</v>
      </c>
      <c r="AH19" s="56">
        <f t="shared" si="2"/>
        <v>114</v>
      </c>
    </row>
    <row r="20" spans="1:34">
      <c r="A20" s="56">
        <f t="shared" si="3"/>
        <v>115</v>
      </c>
      <c r="B20" s="3">
        <f>'1'!B20</f>
        <v>5797579</v>
      </c>
      <c r="C20" t="str">
        <f>'1'!C20</f>
        <v>Carbona Sub, Replace Bank 2</v>
      </c>
      <c r="D20" s="3">
        <f>'1'!D20</f>
        <v>60</v>
      </c>
      <c r="E20" s="13">
        <f>IF('1'!E20="OAI","OAI",EOMONTH('1'!E20,-1)+1)</f>
        <v>44835</v>
      </c>
      <c r="F20" s="3" t="str">
        <f>'1'!F20</f>
        <v>TOLO</v>
      </c>
      <c r="G20" s="7"/>
      <c r="H20" s="68">
        <f>IF($E20="OAI",'3'!H20,IF($E20&lt;=H$4,'3'!$G20+SUM('3'!$H20:H20),0))</f>
        <v>1404.6728558951709</v>
      </c>
      <c r="I20" s="68">
        <f>IF($E20="OAI",'3'!I20,IF($E20=I$4,'3'!$G20+SUM('3'!$H20:I20),IF($E20&lt;I$4,'3'!I20,0)))</f>
        <v>570.124250810729</v>
      </c>
      <c r="J20" s="68">
        <f>IF($E20="OAI",'3'!J20,IF($E20=J$4,'3'!$G20+SUM('3'!$H20:J20),IF($E20&lt;J$4,'3'!J20,0)))</f>
        <v>1015.0242831070569</v>
      </c>
      <c r="K20" s="68">
        <f>IF($E20="OAI",'3'!K20,IF($E20=K$4,'3'!$G20+SUM('3'!$H20:K20),IF($E20&lt;K$4,'3'!K20,0)))</f>
        <v>2120.6125099611363</v>
      </c>
      <c r="L20" s="68">
        <f>IF($E20="OAI",'3'!L20,IF($E20=L$4,'3'!$G20+SUM('3'!$H20:L20),IF($E20&lt;L$4,'3'!L20,0)))</f>
        <v>5800.0988294196268</v>
      </c>
      <c r="M20" s="68">
        <f>IF($E20="OAI",'3'!M20,IF($E20=M$4,'3'!$G20+SUM('3'!$H20:M20),IF($E20&lt;M$4,'3'!M20,0)))</f>
        <v>-4665.8133858226638</v>
      </c>
      <c r="N20" s="68">
        <f>IF($E20="OAI",'3'!N20,IF($E20=N$4,'3'!$G20+SUM('3'!$H20:N20),IF($E20&lt;N$4,'3'!N20,0)))</f>
        <v>1325.4759915073428</v>
      </c>
      <c r="O20" s="68">
        <f>IF($E20="OAI",'3'!O20,IF($E20=O$4,'3'!$G20+SUM('3'!$H20:O20),IF($E20&lt;O$4,'3'!O20,0)))</f>
        <v>4142.555044173203</v>
      </c>
      <c r="P20" s="68">
        <f>IF($E20="OAI",'3'!P20,IF($E20=P$4,'3'!$G20+SUM('3'!$H20:P20),IF($E20&lt;P$4,'3'!P20,0)))</f>
        <v>964.52463546211243</v>
      </c>
      <c r="Q20" s="68">
        <f>IF($E20="OAI",'3'!Q20,IF($E20=Q$4,'3'!$G20+SUM('3'!$H20:Q20),IF($E20&lt;Q$4,'3'!Q20,0)))</f>
        <v>3290.9558200499691</v>
      </c>
      <c r="R20" s="68">
        <f>IF($E20="OAI",'3'!R20,IF($E20=R$4,'3'!$G20+SUM('3'!$H20:R20),IF($E20&lt;R$4,'3'!R20,0)))</f>
        <v>7444.0393885476706</v>
      </c>
      <c r="S20" s="68">
        <f>IF($E20="OAI",'3'!S20,IF($E20=S$4,'3'!$G20+SUM('3'!$H20:S20),IF($E20&lt;S$4,'3'!S20,0)))</f>
        <v>12817.779569215883</v>
      </c>
      <c r="T20" s="68">
        <f>IF($E20="OAI",'3'!T20,IF($E20=T$4,'3'!$G20+SUM('3'!$H20:T20),IF($E20&lt;T$4,'3'!T20,0)))</f>
        <v>35211.764461863037</v>
      </c>
      <c r="U20" s="68">
        <f>IF($E20="OAI",'3'!U20,IF($E20=U$4,'3'!$G20+SUM('3'!$H20:U20),IF($E20&lt;U$4,'3'!U20,0)))</f>
        <v>33523.846349804342</v>
      </c>
      <c r="V20" s="68">
        <f>IF($E20="OAI",'3'!V20,IF($E20=V$4,'3'!$G20+SUM('3'!$H20:V20),IF($E20&lt;V$4,'3'!V20,0)))</f>
        <v>30022.506388827645</v>
      </c>
      <c r="W20" s="68">
        <f>IF($E20="OAI",'3'!W20,IF($E20=W$4,'3'!$G20+SUM('3'!$H20:W20),IF($E20&lt;W$4,'3'!W20,0)))</f>
        <v>18284.972049861735</v>
      </c>
      <c r="X20" s="68">
        <f>IF($E20="OAI",'3'!X20,IF($E20=X$4,'3'!$G20+SUM('3'!$H20:X20),IF($E20&lt;X$4,'3'!X20,0)))</f>
        <v>24164.547262014086</v>
      </c>
      <c r="Y20" s="68">
        <f>IF($E20="OAI",'3'!Y20,IF($E20=Y$4,'3'!$G20+SUM('3'!$H20:Y20),IF($E20&lt;Y$4,'3'!Y20,0)))</f>
        <v>23158.00170203561</v>
      </c>
      <c r="Z20" s="68">
        <f>IF($E20="OAI",'3'!Z20,IF($E20=Z$4,'3'!$G20+SUM('3'!$H20:Z20),IF($E20&lt;Z$4,'3'!Z20,0)))</f>
        <v>39730.551198269241</v>
      </c>
      <c r="AA20" s="68">
        <f>IF($E20="OAI",'3'!AA20,IF($E20=AA$4,'3'!$G20+SUM('3'!$H20:AA20),IF($E20&lt;AA$4,'3'!AA20,0)))</f>
        <v>46501.789930646897</v>
      </c>
      <c r="AB20" s="68">
        <f>IF($E20="OAI",'3'!AB20,IF($E20=AB$4,'3'!$G20+SUM('3'!$H20:AB20),IF($E20&lt;AB$4,'3'!AB20,0)))</f>
        <v>136492.53472506447</v>
      </c>
      <c r="AC20" s="68">
        <f>IF($E20="OAI",'3'!AC20,IF($E20=AC$4,'3'!$G20+SUM('3'!$H20:AC20),IF($E20&lt;AC$4,'3'!AC20,0)))</f>
        <v>0</v>
      </c>
      <c r="AD20" s="68">
        <f>IF($E20="OAI",'3'!AD20,IF($E20=AD$4,'3'!$G20+SUM('3'!$H20:AD20),IF($E20&lt;AD$4,'3'!AD20,0)))</f>
        <v>0</v>
      </c>
      <c r="AE20" s="68">
        <f>IF($E20="OAI",'3'!AE20,IF($E20=AE$4,'3'!$G20+SUM('3'!$H20:AE20),IF($E20&lt;AE$4,'3'!AE20,0)))</f>
        <v>0</v>
      </c>
      <c r="AF20" s="26">
        <f t="shared" si="0"/>
        <v>36230.049792327234</v>
      </c>
      <c r="AG20" s="26">
        <f t="shared" si="1"/>
        <v>387090.51406838704</v>
      </c>
      <c r="AH20" s="56">
        <f t="shared" si="2"/>
        <v>115</v>
      </c>
    </row>
    <row r="21" spans="1:34">
      <c r="A21" s="56">
        <f t="shared" si="3"/>
        <v>116</v>
      </c>
      <c r="B21" s="3">
        <f>'1'!B21</f>
        <v>5800299</v>
      </c>
      <c r="C21" t="str">
        <f>'1'!C21</f>
        <v>Panoche - Oro Loma Phase 2</v>
      </c>
      <c r="D21" s="3">
        <f>'1'!D21</f>
        <v>60</v>
      </c>
      <c r="E21" s="13">
        <f>IF('1'!E21="OAI","OAI",EOMONTH('1'!E21,-1)+1)</f>
        <v>44958</v>
      </c>
      <c r="F21" s="3" t="str">
        <f>'1'!F21</f>
        <v>TOLO</v>
      </c>
      <c r="G21" s="7"/>
      <c r="H21" s="68">
        <f>IF($E21="OAI",'3'!H21,IF($E21&lt;=H$4,'3'!$G21+SUM('3'!$H21:H21),0))</f>
        <v>0</v>
      </c>
      <c r="I21" s="68">
        <f>IF($E21="OAI",'3'!I21,IF($E21=I$4,'3'!$G21+SUM('3'!$H21:I21),IF($E21&lt;I$4,'3'!I21,0)))</f>
        <v>2798667.9049784774</v>
      </c>
      <c r="J21" s="68">
        <f>IF($E21="OAI",'3'!J21,IF($E21=J$4,'3'!$G21+SUM('3'!$H21:J21),IF($E21&lt;J$4,'3'!J21,0)))</f>
        <v>26704.064598196019</v>
      </c>
      <c r="K21" s="68">
        <f>IF($E21="OAI",'3'!K21,IF($E21=K$4,'3'!$G21+SUM('3'!$H21:K21),IF($E21&lt;K$4,'3'!K21,0)))</f>
        <v>25712.985719968576</v>
      </c>
      <c r="L21" s="68">
        <f>IF($E21="OAI",'3'!L21,IF($E21=L$4,'3'!$G21+SUM('3'!$H21:L21),IF($E21&lt;L$4,'3'!L21,0)))</f>
        <v>9987.0972904316441</v>
      </c>
      <c r="M21" s="68">
        <f>IF($E21="OAI",'3'!M21,IF($E21=M$4,'3'!$G21+SUM('3'!$H21:M21),IF($E21&lt;M$4,'3'!M21,0)))</f>
        <v>1774.1029350689805</v>
      </c>
      <c r="N21" s="68">
        <f>IF($E21="OAI",'3'!N21,IF($E21=N$4,'3'!$G21+SUM('3'!$H21:N21),IF($E21&lt;N$4,'3'!N21,0)))</f>
        <v>276.62998866760165</v>
      </c>
      <c r="O21" s="68">
        <f>IF($E21="OAI",'3'!O21,IF($E21=O$4,'3'!$G21+SUM('3'!$H21:O21),IF($E21&lt;O$4,'3'!O21,0)))</f>
        <v>2005.9168157712345</v>
      </c>
      <c r="P21" s="68">
        <f>IF($E21="OAI",'3'!P21,IF($E21=P$4,'3'!$G21+SUM('3'!$H21:P21),IF($E21&lt;P$4,'3'!P21,0)))</f>
        <v>2473.271488441053</v>
      </c>
      <c r="Q21" s="68">
        <f>IF($E21="OAI",'3'!Q21,IF($E21=Q$4,'3'!$G21+SUM('3'!$H21:Q21),IF($E21&lt;Q$4,'3'!Q21,0)))</f>
        <v>0</v>
      </c>
      <c r="R21" s="68">
        <f>IF($E21="OAI",'3'!R21,IF($E21=R$4,'3'!$G21+SUM('3'!$H21:R21),IF($E21&lt;R$4,'3'!R21,0)))</f>
        <v>0</v>
      </c>
      <c r="S21" s="68">
        <f>IF($E21="OAI",'3'!S21,IF($E21=S$4,'3'!$G21+SUM('3'!$H21:S21),IF($E21&lt;S$4,'3'!S21,0)))</f>
        <v>0</v>
      </c>
      <c r="T21" s="68">
        <f>IF($E21="OAI",'3'!T21,IF($E21=T$4,'3'!$G21+SUM('3'!$H21:T21),IF($E21&lt;T$4,'3'!T21,0)))</f>
        <v>0</v>
      </c>
      <c r="U21" s="68">
        <f>IF($E21="OAI",'3'!U21,IF($E21=U$4,'3'!$G21+SUM('3'!$H21:U21),IF($E21&lt;U$4,'3'!U21,0)))</f>
        <v>0</v>
      </c>
      <c r="V21" s="68">
        <f>IF($E21="OAI",'3'!V21,IF($E21=V$4,'3'!$G21+SUM('3'!$H21:V21),IF($E21&lt;V$4,'3'!V21,0)))</f>
        <v>0</v>
      </c>
      <c r="W21" s="68">
        <f>IF($E21="OAI",'3'!W21,IF($E21=W$4,'3'!$G21+SUM('3'!$H21:W21),IF($E21&lt;W$4,'3'!W21,0)))</f>
        <v>0</v>
      </c>
      <c r="X21" s="68">
        <f>IF($E21="OAI",'3'!X21,IF($E21=X$4,'3'!$G21+SUM('3'!$H21:X21),IF($E21&lt;X$4,'3'!X21,0)))</f>
        <v>0</v>
      </c>
      <c r="Y21" s="68">
        <f>IF($E21="OAI",'3'!Y21,IF($E21=Y$4,'3'!$G21+SUM('3'!$H21:Y21),IF($E21&lt;Y$4,'3'!Y21,0)))</f>
        <v>0</v>
      </c>
      <c r="Z21" s="68">
        <f>IF($E21="OAI",'3'!Z21,IF($E21=Z$4,'3'!$G21+SUM('3'!$H21:Z21),IF($E21&lt;Z$4,'3'!Z21,0)))</f>
        <v>0</v>
      </c>
      <c r="AA21" s="68">
        <f>IF($E21="OAI",'3'!AA21,IF($E21=AA$4,'3'!$G21+SUM('3'!$H21:AA21),IF($E21&lt;AA$4,'3'!AA21,0)))</f>
        <v>0</v>
      </c>
      <c r="AB21" s="68">
        <f>IF($E21="OAI",'3'!AB21,IF($E21=AB$4,'3'!$G21+SUM('3'!$H21:AB21),IF($E21&lt;AB$4,'3'!AB21,0)))</f>
        <v>0</v>
      </c>
      <c r="AC21" s="68">
        <f>IF($E21="OAI",'3'!AC21,IF($E21=AC$4,'3'!$G21+SUM('3'!$H21:AC21),IF($E21&lt;AC$4,'3'!AC21,0)))</f>
        <v>0</v>
      </c>
      <c r="AD21" s="68">
        <f>IF($E21="OAI",'3'!AD21,IF($E21=AD$4,'3'!$G21+SUM('3'!$H21:AD21),IF($E21&lt;AD$4,'3'!AD21,0)))</f>
        <v>0</v>
      </c>
      <c r="AE21" s="68">
        <f>IF($E21="OAI",'3'!AE21,IF($E21=AE$4,'3'!$G21+SUM('3'!$H21:AE21),IF($E21&lt;AE$4,'3'!AE21,0)))</f>
        <v>0</v>
      </c>
      <c r="AF21" s="26">
        <f t="shared" si="0"/>
        <v>2867601.9738150225</v>
      </c>
      <c r="AG21" s="26">
        <f t="shared" si="1"/>
        <v>0</v>
      </c>
      <c r="AH21" s="56">
        <f t="shared" si="2"/>
        <v>116</v>
      </c>
    </row>
    <row r="22" spans="1:34">
      <c r="A22" s="56">
        <f t="shared" si="3"/>
        <v>117</v>
      </c>
      <c r="B22" s="3">
        <f>'1'!B22</f>
        <v>5802121</v>
      </c>
      <c r="C22" t="str">
        <f>'1'!C22</f>
        <v>Carbona Sub, 60kV Line Work</v>
      </c>
      <c r="D22" s="3">
        <f>'1'!D22</f>
        <v>60</v>
      </c>
      <c r="E22" s="13">
        <f>IF('1'!E22="OAI","OAI",EOMONTH('1'!E22,-1)+1)</f>
        <v>45627</v>
      </c>
      <c r="F22" s="3" t="str">
        <f>'1'!F22</f>
        <v>TOLO</v>
      </c>
      <c r="G22" s="7"/>
      <c r="H22" s="68">
        <f>IF($E22="OAI",'3'!H22,IF($E22&lt;=H$4,'3'!$G22+SUM('3'!$H22:H22),0))</f>
        <v>0</v>
      </c>
      <c r="I22" s="68">
        <f>IF($E22="OAI",'3'!I22,IF($E22=I$4,'3'!$G22+SUM('3'!$H22:I22),IF($E22&lt;I$4,'3'!I22,0)))</f>
        <v>0</v>
      </c>
      <c r="J22" s="68">
        <f>IF($E22="OAI",'3'!J22,IF($E22=J$4,'3'!$G22+SUM('3'!$H22:J22),IF($E22&lt;J$4,'3'!J22,0)))</f>
        <v>0</v>
      </c>
      <c r="K22" s="68">
        <f>IF($E22="OAI",'3'!K22,IF($E22=K$4,'3'!$G22+SUM('3'!$H22:K22),IF($E22&lt;K$4,'3'!K22,0)))</f>
        <v>0</v>
      </c>
      <c r="L22" s="68">
        <f>IF($E22="OAI",'3'!L22,IF($E22=L$4,'3'!$G22+SUM('3'!$H22:L22),IF($E22&lt;L$4,'3'!L22,0)))</f>
        <v>0</v>
      </c>
      <c r="M22" s="68">
        <f>IF($E22="OAI",'3'!M22,IF($E22=M$4,'3'!$G22+SUM('3'!$H22:M22),IF($E22&lt;M$4,'3'!M22,0)))</f>
        <v>0</v>
      </c>
      <c r="N22" s="68">
        <f>IF($E22="OAI",'3'!N22,IF($E22=N$4,'3'!$G22+SUM('3'!$H22:N22),IF($E22&lt;N$4,'3'!N22,0)))</f>
        <v>0</v>
      </c>
      <c r="O22" s="68">
        <f>IF($E22="OAI",'3'!O22,IF($E22=O$4,'3'!$G22+SUM('3'!$H22:O22),IF($E22&lt;O$4,'3'!O22,0)))</f>
        <v>0</v>
      </c>
      <c r="P22" s="68">
        <f>IF($E22="OAI",'3'!P22,IF($E22=P$4,'3'!$G22+SUM('3'!$H22:P22),IF($E22&lt;P$4,'3'!P22,0)))</f>
        <v>0</v>
      </c>
      <c r="Q22" s="68">
        <f>IF($E22="OAI",'3'!Q22,IF($E22=Q$4,'3'!$G22+SUM('3'!$H22:Q22),IF($E22&lt;Q$4,'3'!Q22,0)))</f>
        <v>0</v>
      </c>
      <c r="R22" s="68">
        <f>IF($E22="OAI",'3'!R22,IF($E22=R$4,'3'!$G22+SUM('3'!$H22:R22),IF($E22&lt;R$4,'3'!R22,0)))</f>
        <v>0</v>
      </c>
      <c r="S22" s="68">
        <f>IF($E22="OAI",'3'!S22,IF($E22=S$4,'3'!$G22+SUM('3'!$H22:S22),IF($E22&lt;S$4,'3'!S22,0)))</f>
        <v>0</v>
      </c>
      <c r="T22" s="68">
        <f>IF($E22="OAI",'3'!T22,IF($E22=T$4,'3'!$G22+SUM('3'!$H22:T22),IF($E22&lt;T$4,'3'!T22,0)))</f>
        <v>0</v>
      </c>
      <c r="U22" s="68">
        <f>IF($E22="OAI",'3'!U22,IF($E22=U$4,'3'!$G22+SUM('3'!$H22:U22),IF($E22&lt;U$4,'3'!U22,0)))</f>
        <v>0</v>
      </c>
      <c r="V22" s="68">
        <f>IF($E22="OAI",'3'!V22,IF($E22=V$4,'3'!$G22+SUM('3'!$H22:V22),IF($E22&lt;V$4,'3'!V22,0)))</f>
        <v>0</v>
      </c>
      <c r="W22" s="68">
        <f>IF($E22="OAI",'3'!W22,IF($E22=W$4,'3'!$G22+SUM('3'!$H22:W22),IF($E22&lt;W$4,'3'!W22,0)))</f>
        <v>0</v>
      </c>
      <c r="X22" s="68">
        <f>IF($E22="OAI",'3'!X22,IF($E22=X$4,'3'!$G22+SUM('3'!$H22:X22),IF($E22&lt;X$4,'3'!X22,0)))</f>
        <v>0</v>
      </c>
      <c r="Y22" s="68">
        <f>IF($E22="OAI",'3'!Y22,IF($E22=Y$4,'3'!$G22+SUM('3'!$H22:Y22),IF($E22&lt;Y$4,'3'!Y22,0)))</f>
        <v>0</v>
      </c>
      <c r="Z22" s="68">
        <f>IF($E22="OAI",'3'!Z22,IF($E22=Z$4,'3'!$G22+SUM('3'!$H22:Z22),IF($E22&lt;Z$4,'3'!Z22,0)))</f>
        <v>0</v>
      </c>
      <c r="AA22" s="68">
        <f>IF($E22="OAI",'3'!AA22,IF($E22=AA$4,'3'!$G22+SUM('3'!$H22:AA22),IF($E22&lt;AA$4,'3'!AA22,0)))</f>
        <v>0</v>
      </c>
      <c r="AB22" s="68">
        <f>IF($E22="OAI",'3'!AB22,IF($E22=AB$4,'3'!$G22+SUM('3'!$H22:AB22),IF($E22&lt;AB$4,'3'!AB22,0)))</f>
        <v>0</v>
      </c>
      <c r="AC22" s="68">
        <f>IF($E22="OAI",'3'!AC22,IF($E22=AC$4,'3'!$G22+SUM('3'!$H22:AC22),IF($E22&lt;AC$4,'3'!AC22,0)))</f>
        <v>0</v>
      </c>
      <c r="AD22" s="68">
        <f>IF($E22="OAI",'3'!AD22,IF($E22=AD$4,'3'!$G22+SUM('3'!$H22:AD22),IF($E22&lt;AD$4,'3'!AD22,0)))</f>
        <v>0</v>
      </c>
      <c r="AE22" s="68">
        <f>IF($E22="OAI",'3'!AE22,IF($E22=AE$4,'3'!$G22+SUM('3'!$H22:AE22),IF($E22&lt;AE$4,'3'!AE22,0)))</f>
        <v>1391840.7843072102</v>
      </c>
      <c r="AF22" s="26">
        <f t="shared" si="0"/>
        <v>0</v>
      </c>
      <c r="AG22" s="26">
        <f t="shared" si="1"/>
        <v>1391840.7843072102</v>
      </c>
      <c r="AH22" s="56">
        <f t="shared" si="2"/>
        <v>117</v>
      </c>
    </row>
    <row r="23" spans="1:34">
      <c r="A23" s="56">
        <f t="shared" si="3"/>
        <v>118</v>
      </c>
      <c r="B23" s="3">
        <f>'1'!B23</f>
        <v>5803540</v>
      </c>
      <c r="C23" t="str">
        <f>'1'!C23</f>
        <v>Grant RAS Project</v>
      </c>
      <c r="D23" s="3">
        <f>'1'!D23</f>
        <v>60</v>
      </c>
      <c r="E23" s="13">
        <f>IF('1'!E23="OAI","OAI",EOMONTH('1'!E23,-1)+1)</f>
        <v>45261</v>
      </c>
      <c r="F23" s="3" t="str">
        <f>'1'!F23</f>
        <v>TOO</v>
      </c>
      <c r="G23" s="7"/>
      <c r="H23" s="68">
        <f>IF($E23="OAI",'3'!H23,IF($E23&lt;=H$4,'3'!$G23+SUM('3'!$H23:H23),0))</f>
        <v>0</v>
      </c>
      <c r="I23" s="68">
        <f>IF($E23="OAI",'3'!I23,IF($E23=I$4,'3'!$G23+SUM('3'!$H23:I23),IF($E23&lt;I$4,'3'!I23,0)))</f>
        <v>0</v>
      </c>
      <c r="J23" s="68">
        <f>IF($E23="OAI",'3'!J23,IF($E23=J$4,'3'!$G23+SUM('3'!$H23:J23),IF($E23&lt;J$4,'3'!J23,0)))</f>
        <v>0</v>
      </c>
      <c r="K23" s="68">
        <f>IF($E23="OAI",'3'!K23,IF($E23=K$4,'3'!$G23+SUM('3'!$H23:K23),IF($E23&lt;K$4,'3'!K23,0)))</f>
        <v>0</v>
      </c>
      <c r="L23" s="68">
        <f>IF($E23="OAI",'3'!L23,IF($E23=L$4,'3'!$G23+SUM('3'!$H23:L23),IF($E23&lt;L$4,'3'!L23,0)))</f>
        <v>0</v>
      </c>
      <c r="M23" s="68">
        <f>IF($E23="OAI",'3'!M23,IF($E23=M$4,'3'!$G23+SUM('3'!$H23:M23),IF($E23&lt;M$4,'3'!M23,0)))</f>
        <v>0</v>
      </c>
      <c r="N23" s="68">
        <f>IF($E23="OAI",'3'!N23,IF($E23=N$4,'3'!$G23+SUM('3'!$H23:N23),IF($E23&lt;N$4,'3'!N23,0)))</f>
        <v>0</v>
      </c>
      <c r="O23" s="68">
        <f>IF($E23="OAI",'3'!O23,IF($E23=O$4,'3'!$G23+SUM('3'!$H23:O23),IF($E23&lt;O$4,'3'!O23,0)))</f>
        <v>0</v>
      </c>
      <c r="P23" s="68">
        <f>IF($E23="OAI",'3'!P23,IF($E23=P$4,'3'!$G23+SUM('3'!$H23:P23),IF($E23&lt;P$4,'3'!P23,0)))</f>
        <v>0</v>
      </c>
      <c r="Q23" s="68">
        <f>IF($E23="OAI",'3'!Q23,IF($E23=Q$4,'3'!$G23+SUM('3'!$H23:Q23),IF($E23&lt;Q$4,'3'!Q23,0)))</f>
        <v>0</v>
      </c>
      <c r="R23" s="68">
        <f>IF($E23="OAI",'3'!R23,IF($E23=R$4,'3'!$G23+SUM('3'!$H23:R23),IF($E23&lt;R$4,'3'!R23,0)))</f>
        <v>0</v>
      </c>
      <c r="S23" s="68">
        <f>IF($E23="OAI",'3'!S23,IF($E23=S$4,'3'!$G23+SUM('3'!$H23:S23),IF($E23&lt;S$4,'3'!S23,0)))</f>
        <v>394965.757090331</v>
      </c>
      <c r="T23" s="68">
        <f>IF($E23="OAI",'3'!T23,IF($E23=T$4,'3'!$G23+SUM('3'!$H23:T23),IF($E23&lt;T$4,'3'!T23,0)))</f>
        <v>0</v>
      </c>
      <c r="U23" s="68">
        <f>IF($E23="OAI",'3'!U23,IF($E23=U$4,'3'!$G23+SUM('3'!$H23:U23),IF($E23&lt;U$4,'3'!U23,0)))</f>
        <v>0</v>
      </c>
      <c r="V23" s="68">
        <f>IF($E23="OAI",'3'!V23,IF($E23=V$4,'3'!$G23+SUM('3'!$H23:V23),IF($E23&lt;V$4,'3'!V23,0)))</f>
        <v>0</v>
      </c>
      <c r="W23" s="68">
        <f>IF($E23="OAI",'3'!W23,IF($E23=W$4,'3'!$G23+SUM('3'!$H23:W23),IF($E23&lt;W$4,'3'!W23,0)))</f>
        <v>0</v>
      </c>
      <c r="X23" s="68">
        <f>IF($E23="OAI",'3'!X23,IF($E23=X$4,'3'!$G23+SUM('3'!$H23:X23),IF($E23&lt;X$4,'3'!X23,0)))</f>
        <v>0</v>
      </c>
      <c r="Y23" s="68">
        <f>IF($E23="OAI",'3'!Y23,IF($E23=Y$4,'3'!$G23+SUM('3'!$H23:Y23),IF($E23&lt;Y$4,'3'!Y23,0)))</f>
        <v>0</v>
      </c>
      <c r="Z23" s="68">
        <f>IF($E23="OAI",'3'!Z23,IF($E23=Z$4,'3'!$G23+SUM('3'!$H23:Z23),IF($E23&lt;Z$4,'3'!Z23,0)))</f>
        <v>0</v>
      </c>
      <c r="AA23" s="68">
        <f>IF($E23="OAI",'3'!AA23,IF($E23=AA$4,'3'!$G23+SUM('3'!$H23:AA23),IF($E23&lt;AA$4,'3'!AA23,0)))</f>
        <v>0</v>
      </c>
      <c r="AB23" s="68">
        <f>IF($E23="OAI",'3'!AB23,IF($E23=AB$4,'3'!$G23+SUM('3'!$H23:AB23),IF($E23&lt;AB$4,'3'!AB23,0)))</f>
        <v>0</v>
      </c>
      <c r="AC23" s="68">
        <f>IF($E23="OAI",'3'!AC23,IF($E23=AC$4,'3'!$G23+SUM('3'!$H23:AC23),IF($E23&lt;AC$4,'3'!AC23,0)))</f>
        <v>0</v>
      </c>
      <c r="AD23" s="68">
        <f>IF($E23="OAI",'3'!AD23,IF($E23=AD$4,'3'!$G23+SUM('3'!$H23:AD23),IF($E23&lt;AD$4,'3'!AD23,0)))</f>
        <v>0</v>
      </c>
      <c r="AE23" s="68">
        <f>IF($E23="OAI",'3'!AE23,IF($E23=AE$4,'3'!$G23+SUM('3'!$H23:AE23),IF($E23&lt;AE$4,'3'!AE23,0)))</f>
        <v>0</v>
      </c>
      <c r="AF23" s="26">
        <f t="shared" si="0"/>
        <v>394965.757090331</v>
      </c>
      <c r="AG23" s="26">
        <f t="shared" si="1"/>
        <v>0</v>
      </c>
      <c r="AH23" s="56">
        <f t="shared" si="2"/>
        <v>118</v>
      </c>
    </row>
    <row r="24" spans="1:34">
      <c r="A24" s="56">
        <f t="shared" si="3"/>
        <v>119</v>
      </c>
      <c r="B24" s="3">
        <f>'1'!B24</f>
        <v>5804579</v>
      </c>
      <c r="C24" t="str">
        <f>'1'!C24</f>
        <v>Panoche - Oro Loma Phase 3</v>
      </c>
      <c r="D24" s="3">
        <f>'1'!D24</f>
        <v>60</v>
      </c>
      <c r="E24" s="13">
        <f>IF('1'!E24="OAI","OAI",EOMONTH('1'!E24,-1)+1)</f>
        <v>45352</v>
      </c>
      <c r="F24" s="3" t="str">
        <f>'1'!F24</f>
        <v>TOLO</v>
      </c>
      <c r="G24" s="7"/>
      <c r="H24" s="68">
        <f>IF($E24="OAI",'3'!H24,IF($E24&lt;=H$4,'3'!$G24+SUM('3'!$H24:H24),0))</f>
        <v>0</v>
      </c>
      <c r="I24" s="68">
        <f>IF($E24="OAI",'3'!I24,IF($E24=I$4,'3'!$G24+SUM('3'!$H24:I24),IF($E24&lt;I$4,'3'!I24,0)))</f>
        <v>0</v>
      </c>
      <c r="J24" s="68">
        <f>IF($E24="OAI",'3'!J24,IF($E24=J$4,'3'!$G24+SUM('3'!$H24:J24),IF($E24&lt;J$4,'3'!J24,0)))</f>
        <v>0</v>
      </c>
      <c r="K24" s="68">
        <f>IF($E24="OAI",'3'!K24,IF($E24=K$4,'3'!$G24+SUM('3'!$H24:K24),IF($E24&lt;K$4,'3'!K24,0)))</f>
        <v>0</v>
      </c>
      <c r="L24" s="68">
        <f>IF($E24="OAI",'3'!L24,IF($E24=L$4,'3'!$G24+SUM('3'!$H24:L24),IF($E24&lt;L$4,'3'!L24,0)))</f>
        <v>0</v>
      </c>
      <c r="M24" s="68">
        <f>IF($E24="OAI",'3'!M24,IF($E24=M$4,'3'!$G24+SUM('3'!$H24:M24),IF($E24&lt;M$4,'3'!M24,0)))</f>
        <v>0</v>
      </c>
      <c r="N24" s="68">
        <f>IF($E24="OAI",'3'!N24,IF($E24=N$4,'3'!$G24+SUM('3'!$H24:N24),IF($E24&lt;N$4,'3'!N24,0)))</f>
        <v>0</v>
      </c>
      <c r="O24" s="68">
        <f>IF($E24="OAI",'3'!O24,IF($E24=O$4,'3'!$G24+SUM('3'!$H24:O24),IF($E24&lt;O$4,'3'!O24,0)))</f>
        <v>0</v>
      </c>
      <c r="P24" s="68">
        <f>IF($E24="OAI",'3'!P24,IF($E24=P$4,'3'!$G24+SUM('3'!$H24:P24),IF($E24&lt;P$4,'3'!P24,0)))</f>
        <v>0</v>
      </c>
      <c r="Q24" s="68">
        <f>IF($E24="OAI",'3'!Q24,IF($E24=Q$4,'3'!$G24+SUM('3'!$H24:Q24),IF($E24&lt;Q$4,'3'!Q24,0)))</f>
        <v>0</v>
      </c>
      <c r="R24" s="68">
        <f>IF($E24="OAI",'3'!R24,IF($E24=R$4,'3'!$G24+SUM('3'!$H24:R24),IF($E24&lt;R$4,'3'!R24,0)))</f>
        <v>0</v>
      </c>
      <c r="S24" s="68">
        <f>IF($E24="OAI",'3'!S24,IF($E24=S$4,'3'!$G24+SUM('3'!$H24:S24),IF($E24&lt;S$4,'3'!S24,0)))</f>
        <v>0</v>
      </c>
      <c r="T24" s="68">
        <f>IF($E24="OAI",'3'!T24,IF($E24=T$4,'3'!$G24+SUM('3'!$H24:T24),IF($E24&lt;T$4,'3'!T24,0)))</f>
        <v>0</v>
      </c>
      <c r="U24" s="68">
        <f>IF($E24="OAI",'3'!U24,IF($E24=U$4,'3'!$G24+SUM('3'!$H24:U24),IF($E24&lt;U$4,'3'!U24,0)))</f>
        <v>0</v>
      </c>
      <c r="V24" s="68">
        <f>IF($E24="OAI",'3'!V24,IF($E24=V$4,'3'!$G24+SUM('3'!$H24:V24),IF($E24&lt;V$4,'3'!V24,0)))</f>
        <v>2512812.7125470443</v>
      </c>
      <c r="W24" s="68">
        <f>IF($E24="OAI",'3'!W24,IF($E24=W$4,'3'!$G24+SUM('3'!$H24:W24),IF($E24&lt;W$4,'3'!W24,0)))</f>
        <v>42429.207645479888</v>
      </c>
      <c r="X24" s="68">
        <f>IF($E24="OAI",'3'!X24,IF($E24=X$4,'3'!$G24+SUM('3'!$H24:X24),IF($E24&lt;X$4,'3'!X24,0)))</f>
        <v>14477.37315565823</v>
      </c>
      <c r="Y24" s="68">
        <f>IF($E24="OAI",'3'!Y24,IF($E24=Y$4,'3'!$G24+SUM('3'!$H24:Y24),IF($E24&lt;Y$4,'3'!Y24,0)))</f>
        <v>14477.37315565823</v>
      </c>
      <c r="Z24" s="68">
        <f>IF($E24="OAI",'3'!Z24,IF($E24=Z$4,'3'!$G24+SUM('3'!$H24:Z24),IF($E24&lt;Z$4,'3'!Z24,0)))</f>
        <v>0</v>
      </c>
      <c r="AA24" s="68">
        <f>IF($E24="OAI",'3'!AA24,IF($E24=AA$4,'3'!$G24+SUM('3'!$H24:AA24),IF($E24&lt;AA$4,'3'!AA24,0)))</f>
        <v>0</v>
      </c>
      <c r="AB24" s="68">
        <f>IF($E24="OAI",'3'!AB24,IF($E24=AB$4,'3'!$G24+SUM('3'!$H24:AB24),IF($E24&lt;AB$4,'3'!AB24,0)))</f>
        <v>0</v>
      </c>
      <c r="AC24" s="68">
        <f>IF($E24="OAI",'3'!AC24,IF($E24=AC$4,'3'!$G24+SUM('3'!$H24:AC24),IF($E24&lt;AC$4,'3'!AC24,0)))</f>
        <v>0</v>
      </c>
      <c r="AD24" s="68">
        <f>IF($E24="OAI",'3'!AD24,IF($E24=AD$4,'3'!$G24+SUM('3'!$H24:AD24),IF($E24&lt;AD$4,'3'!AD24,0)))</f>
        <v>0</v>
      </c>
      <c r="AE24" s="68">
        <f>IF($E24="OAI",'3'!AE24,IF($E24=AE$4,'3'!$G24+SUM('3'!$H24:AE24),IF($E24&lt;AE$4,'3'!AE24,0)))</f>
        <v>0</v>
      </c>
      <c r="AF24" s="26">
        <f t="shared" si="0"/>
        <v>0</v>
      </c>
      <c r="AG24" s="26">
        <f t="shared" si="1"/>
        <v>2584196.6665038406</v>
      </c>
      <c r="AH24" s="56">
        <f t="shared" si="2"/>
        <v>119</v>
      </c>
    </row>
    <row r="25" spans="1:34">
      <c r="A25" s="56">
        <f t="shared" si="3"/>
        <v>120</v>
      </c>
      <c r="B25" s="3">
        <f>'1'!B25</f>
        <v>5534504</v>
      </c>
      <c r="C25" t="str">
        <f>'1'!C25</f>
        <v>San Leandro U: RAS project</v>
      </c>
      <c r="D25" s="3">
        <f>'1'!D25</f>
        <v>61</v>
      </c>
      <c r="E25" s="13" t="str">
        <f>IF('1'!E25="OAI","OAI",EOMONTH('1'!E25,-1)+1)</f>
        <v>OAI</v>
      </c>
      <c r="F25" s="3" t="str">
        <f>'1'!F25</f>
        <v>TOLO</v>
      </c>
      <c r="G25" s="7"/>
      <c r="H25" s="68">
        <f>IF($E25="OAI",'3'!H25,IF($E25&lt;=H$4,'3'!$G25+SUM('3'!$H25:H25),0))</f>
        <v>29075.684581875754</v>
      </c>
      <c r="I25" s="68">
        <f>IF($E25="OAI",'3'!I25,IF($E25=I$4,'3'!$G25+SUM('3'!$H25:I25),IF($E25&lt;I$4,'3'!I25,0)))</f>
        <v>58670.248384664221</v>
      </c>
      <c r="J25" s="68">
        <f>IF($E25="OAI",'3'!J25,IF($E25=J$4,'3'!$G25+SUM('3'!$H25:J25),IF($E25&lt;J$4,'3'!J25,0)))</f>
        <v>41378.684532570755</v>
      </c>
      <c r="K25" s="68">
        <f>IF($E25="OAI",'3'!K25,IF($E25=K$4,'3'!$G25+SUM('3'!$H25:K25),IF($E25&lt;K$4,'3'!K25,0)))</f>
        <v>16524.472340911132</v>
      </c>
      <c r="L25" s="68">
        <f>IF($E25="OAI",'3'!L25,IF($E25=L$4,'3'!$G25+SUM('3'!$H25:L25),IF($E25&lt;L$4,'3'!L25,0)))</f>
        <v>12887.565982658805</v>
      </c>
      <c r="M25" s="68">
        <f>IF($E25="OAI",'3'!M25,IF($E25=M$4,'3'!$G25+SUM('3'!$H25:M25),IF($E25&lt;M$4,'3'!M25,0)))</f>
        <v>51011.538907234732</v>
      </c>
      <c r="N25" s="68">
        <f>IF($E25="OAI",'3'!N25,IF($E25=N$4,'3'!$G25+SUM('3'!$H25:N25),IF($E25&lt;N$4,'3'!N25,0)))</f>
        <v>19084.767207397166</v>
      </c>
      <c r="O25" s="68">
        <f>IF($E25="OAI",'3'!O25,IF($E25=O$4,'3'!$G25+SUM('3'!$H25:O25),IF($E25&lt;O$4,'3'!O25,0)))</f>
        <v>9507.5369833679397</v>
      </c>
      <c r="P25" s="68">
        <f>IF($E25="OAI",'3'!P25,IF($E25=P$4,'3'!$G25+SUM('3'!$H25:P25),IF($E25&lt;P$4,'3'!P25,0)))</f>
        <v>8161.6561526830264</v>
      </c>
      <c r="Q25" s="68">
        <f>IF($E25="OAI",'3'!Q25,IF($E25=Q$4,'3'!$G25+SUM('3'!$H25:Q25),IF($E25&lt;Q$4,'3'!Q25,0)))</f>
        <v>86110.471130540507</v>
      </c>
      <c r="R25" s="68">
        <f>IF($E25="OAI",'3'!R25,IF($E25=R$4,'3'!$G25+SUM('3'!$H25:R25),IF($E25&lt;R$4,'3'!R25,0)))</f>
        <v>84545.727435800291</v>
      </c>
      <c r="S25" s="68">
        <f>IF($E25="OAI",'3'!S25,IF($E25=S$4,'3'!$G25+SUM('3'!$H25:S25),IF($E25&lt;S$4,'3'!S25,0)))</f>
        <v>83840.223133277192</v>
      </c>
      <c r="T25" s="68">
        <f>IF($E25="OAI",'3'!T25,IF($E25=T$4,'3'!$G25+SUM('3'!$H25:T25),IF($E25&lt;T$4,'3'!T25,0)))</f>
        <v>65063.391969176228</v>
      </c>
      <c r="U25" s="68">
        <f>IF($E25="OAI",'3'!U25,IF($E25=U$4,'3'!$G25+SUM('3'!$H25:U25),IF($E25&lt;U$4,'3'!U25,0)))</f>
        <v>69762.840729168311</v>
      </c>
      <c r="V25" s="68">
        <f>IF($E25="OAI",'3'!V25,IF($E25=V$4,'3'!$G25+SUM('3'!$H25:V25),IF($E25&lt;V$4,'3'!V25,0)))</f>
        <v>21865.602048007888</v>
      </c>
      <c r="W25" s="68">
        <f>IF($E25="OAI",'3'!W25,IF($E25=W$4,'3'!$G25+SUM('3'!$H25:W25),IF($E25&lt;W$4,'3'!W25,0)))</f>
        <v>206785.99444563122</v>
      </c>
      <c r="X25" s="68">
        <f>IF($E25="OAI",'3'!X25,IF($E25=X$4,'3'!$G25+SUM('3'!$H25:X25),IF($E25&lt;X$4,'3'!X25,0)))</f>
        <v>398194.84618337685</v>
      </c>
      <c r="Y25" s="68">
        <f>IF($E25="OAI",'3'!Y25,IF($E25=Y$4,'3'!$G25+SUM('3'!$H25:Y25),IF($E25&lt;Y$4,'3'!Y25,0)))</f>
        <v>103479.46156417079</v>
      </c>
      <c r="Z25" s="68">
        <f>IF($E25="OAI",'3'!Z25,IF($E25=Z$4,'3'!$G25+SUM('3'!$H25:Z25),IF($E25&lt;Z$4,'3'!Z25,0)))</f>
        <v>17137.549244054557</v>
      </c>
      <c r="AA25" s="68">
        <f>IF($E25="OAI",'3'!AA25,IF($E25=AA$4,'3'!$G25+SUM('3'!$H25:AA25),IF($E25&lt;AA$4,'3'!AA25,0)))</f>
        <v>17473.343949058944</v>
      </c>
      <c r="AB25" s="68">
        <f>IF($E25="OAI",'3'!AB25,IF($E25=AB$4,'3'!$G25+SUM('3'!$H25:AB25),IF($E25&lt;AB$4,'3'!AB25,0)))</f>
        <v>15935.15449708406</v>
      </c>
      <c r="AC25" s="68">
        <f>IF($E25="OAI",'3'!AC25,IF($E25=AC$4,'3'!$G25+SUM('3'!$H25:AC25),IF($E25&lt;AC$4,'3'!AC25,0)))</f>
        <v>18278.077264020914</v>
      </c>
      <c r="AD25" s="68">
        <f>IF($E25="OAI",'3'!AD25,IF($E25=AD$4,'3'!$G25+SUM('3'!$H25:AD25),IF($E25&lt;AD$4,'3'!AD25,0)))</f>
        <v>12922.971639679246</v>
      </c>
      <c r="AE25" s="68">
        <f>IF($E25="OAI",'3'!AE25,IF($E25=AE$4,'3'!$G25+SUM('3'!$H25:AE25),IF($E25&lt;AE$4,'3'!AE25,0)))</f>
        <v>13395.171296993965</v>
      </c>
      <c r="AF25" s="26">
        <f t="shared" si="0"/>
        <v>500798.57677298156</v>
      </c>
      <c r="AG25" s="26">
        <f t="shared" si="1"/>
        <v>960294.40483042307</v>
      </c>
      <c r="AH25" s="56">
        <f t="shared" si="2"/>
        <v>120</v>
      </c>
    </row>
    <row r="26" spans="1:34">
      <c r="A26" s="56">
        <f t="shared" si="3"/>
        <v>121</v>
      </c>
      <c r="B26" s="3">
        <f>'1'!B26</f>
        <v>5535602</v>
      </c>
      <c r="C26" t="str">
        <f>'1'!C26</f>
        <v>EM: KPP 70KV BUS LIMITING ELEMENT REPL</v>
      </c>
      <c r="D26" s="3">
        <f>'1'!D26</f>
        <v>61</v>
      </c>
      <c r="E26" s="13" t="str">
        <f>IF('1'!E26="OAI","OAI",EOMONTH('1'!E26,-1)+1)</f>
        <v>OAI</v>
      </c>
      <c r="F26" s="3" t="str">
        <f>'1'!F26</f>
        <v>TOLO</v>
      </c>
      <c r="G26" s="7"/>
      <c r="H26" s="68">
        <f>IF($E26="OAI",'3'!H26,IF($E26&lt;=H$4,'3'!$G26+SUM('3'!$H26:H26),0))</f>
        <v>2415.411191047122</v>
      </c>
      <c r="I26" s="68">
        <f>IF($E26="OAI",'3'!I26,IF($E26=I$4,'3'!$G26+SUM('3'!$H26:I26),IF($E26&lt;I$4,'3'!I26,0)))</f>
        <v>1524.6793986381388</v>
      </c>
      <c r="J26" s="68">
        <f>IF($E26="OAI",'3'!J26,IF($E26=J$4,'3'!$G26+SUM('3'!$H26:J26),IF($E26&lt;J$4,'3'!J26,0)))</f>
        <v>7248.2833743372857</v>
      </c>
      <c r="K26" s="68">
        <f>IF($E26="OAI",'3'!K26,IF($E26=K$4,'3'!$G26+SUM('3'!$H26:K26),IF($E26&lt;K$4,'3'!K26,0)))</f>
        <v>4867.9983219657079</v>
      </c>
      <c r="L26" s="68">
        <f>IF($E26="OAI",'3'!L26,IF($E26=L$4,'3'!$G26+SUM('3'!$H26:L26),IF($E26&lt;L$4,'3'!L26,0)))</f>
        <v>5977.8724967748922</v>
      </c>
      <c r="M26" s="68">
        <f>IF($E26="OAI",'3'!M26,IF($E26=M$4,'3'!$G26+SUM('3'!$H26:M26),IF($E26&lt;M$4,'3'!M26,0)))</f>
        <v>3558.9207400257264</v>
      </c>
      <c r="N26" s="68">
        <f>IF($E26="OAI",'3'!N26,IF($E26=N$4,'3'!$G26+SUM('3'!$H26:N26),IF($E26&lt;N$4,'3'!N26,0)))</f>
        <v>3220.8898882621497</v>
      </c>
      <c r="O26" s="68">
        <f>IF($E26="OAI",'3'!O26,IF($E26=O$4,'3'!$G26+SUM('3'!$H26:O26),IF($E26&lt;O$4,'3'!O26,0)))</f>
        <v>959.40013247231207</v>
      </c>
      <c r="P26" s="68">
        <f>IF($E26="OAI",'3'!P26,IF($E26=P$4,'3'!$G26+SUM('3'!$H26:P26),IF($E26&lt;P$4,'3'!P26,0)))</f>
        <v>3015.1643864170619</v>
      </c>
      <c r="Q26" s="68">
        <f>IF($E26="OAI",'3'!Q26,IF($E26=Q$4,'3'!$G26+SUM('3'!$H26:Q26),IF($E26&lt;Q$4,'3'!Q26,0)))</f>
        <v>0</v>
      </c>
      <c r="R26" s="68">
        <f>IF($E26="OAI",'3'!R26,IF($E26=R$4,'3'!$G26+SUM('3'!$H26:R26),IF($E26&lt;R$4,'3'!R26,0)))</f>
        <v>0</v>
      </c>
      <c r="S26" s="68">
        <f>IF($E26="OAI",'3'!S26,IF($E26=S$4,'3'!$G26+SUM('3'!$H26:S26),IF($E26&lt;S$4,'3'!S26,0)))</f>
        <v>0</v>
      </c>
      <c r="T26" s="68">
        <f>IF($E26="OAI",'3'!T26,IF($E26=T$4,'3'!$G26+SUM('3'!$H26:T26),IF($E26&lt;T$4,'3'!T26,0)))</f>
        <v>58534.868332951861</v>
      </c>
      <c r="U26" s="68">
        <f>IF($E26="OAI",'3'!U26,IF($E26=U$4,'3'!$G26+SUM('3'!$H26:U26),IF($E26&lt;U$4,'3'!U26,0)))</f>
        <v>6635.9518534469271</v>
      </c>
      <c r="V26" s="68">
        <f>IF($E26="OAI",'3'!V26,IF($E26=V$4,'3'!$G26+SUM('3'!$H26:V26),IF($E26&lt;V$4,'3'!V26,0)))</f>
        <v>972.16480355599731</v>
      </c>
      <c r="W26" s="68">
        <f>IF($E26="OAI",'3'!W26,IF($E26=W$4,'3'!$G26+SUM('3'!$H26:W26),IF($E26&lt;W$4,'3'!W26,0)))</f>
        <v>0</v>
      </c>
      <c r="X26" s="68">
        <f>IF($E26="OAI",'3'!X26,IF($E26=X$4,'3'!$G26+SUM('3'!$H26:X26),IF($E26&lt;X$4,'3'!X26,0)))</f>
        <v>0</v>
      </c>
      <c r="Y26" s="68">
        <f>IF($E26="OAI",'3'!Y26,IF($E26=Y$4,'3'!$G26+SUM('3'!$H26:Y26),IF($E26&lt;Y$4,'3'!Y26,0)))</f>
        <v>390541.72707284533</v>
      </c>
      <c r="Z26" s="68">
        <f>IF($E26="OAI",'3'!Z26,IF($E26=Z$4,'3'!$G26+SUM('3'!$H26:Z26),IF($E26&lt;Z$4,'3'!Z26,0)))</f>
        <v>20131.74975460425</v>
      </c>
      <c r="AA26" s="68">
        <f>IF($E26="OAI",'3'!AA26,IF($E26=AA$4,'3'!$G26+SUM('3'!$H26:AA26),IF($E26&lt;AA$4,'3'!AA26,0)))</f>
        <v>8456.8275248955415</v>
      </c>
      <c r="AB26" s="68">
        <f>IF($E26="OAI",'3'!AB26,IF($E26=AB$4,'3'!$G26+SUM('3'!$H26:AB26),IF($E26&lt;AB$4,'3'!AB26,0)))</f>
        <v>6315.9033485384689</v>
      </c>
      <c r="AC26" s="68">
        <f>IF($E26="OAI",'3'!AC26,IF($E26=AC$4,'3'!$G26+SUM('3'!$H26:AC26),IF($E26&lt;AC$4,'3'!AC26,0)))</f>
        <v>11418.138043528881</v>
      </c>
      <c r="AD26" s="68">
        <f>IF($E26="OAI",'3'!AD26,IF($E26=AD$4,'3'!$G26+SUM('3'!$H26:AD26),IF($E26&lt;AD$4,'3'!AD26,0)))</f>
        <v>423.28394695753258</v>
      </c>
      <c r="AE26" s="68">
        <f>IF($E26="OAI",'3'!AE26,IF($E26=AE$4,'3'!$G26+SUM('3'!$H26:AE26),IF($E26&lt;AE$4,'3'!AE26,0)))</f>
        <v>0</v>
      </c>
      <c r="AF26" s="26">
        <f t="shared" si="0"/>
        <v>32788.619929940396</v>
      </c>
      <c r="AG26" s="26">
        <f t="shared" si="1"/>
        <v>503430.61468132481</v>
      </c>
      <c r="AH26" s="56">
        <f t="shared" si="2"/>
        <v>121</v>
      </c>
    </row>
    <row r="27" spans="1:34">
      <c r="A27" s="56">
        <f t="shared" si="3"/>
        <v>122</v>
      </c>
      <c r="B27" s="3">
        <f>'1'!B27</f>
        <v>5549722</v>
      </c>
      <c r="C27" t="str">
        <f>'1'!C27</f>
        <v>BIRDS LANDING REMOTE END</v>
      </c>
      <c r="D27" s="3">
        <f>'1'!D27</f>
        <v>61</v>
      </c>
      <c r="E27" s="13" t="str">
        <f>IF('1'!E27="OAI","OAI",EOMONTH('1'!E27,-1)+1)</f>
        <v>OAI</v>
      </c>
      <c r="F27" s="3" t="str">
        <f>'1'!F27</f>
        <v>TOHI</v>
      </c>
      <c r="G27" s="7"/>
      <c r="H27" s="68">
        <f>IF($E27="OAI",'3'!H27,IF($E27&lt;=H$4,'3'!$G27+SUM('3'!$H27:H27),0))</f>
        <v>845.17030219057415</v>
      </c>
      <c r="I27" s="68">
        <f>IF($E27="OAI",'3'!I27,IF($E27=I$4,'3'!$G27+SUM('3'!$H27:I27),IF($E27&lt;I$4,'3'!I27,0)))</f>
        <v>1365.3539420461552</v>
      </c>
      <c r="J27" s="68">
        <f>IF($E27="OAI",'3'!J27,IF($E27=J$4,'3'!$G27+SUM('3'!$H27:J27),IF($E27&lt;J$4,'3'!J27,0)))</f>
        <v>5052.014565690366</v>
      </c>
      <c r="K27" s="68">
        <f>IF($E27="OAI",'3'!K27,IF($E27=K$4,'3'!$G27+SUM('3'!$H27:K27),IF($E27&lt;K$4,'3'!K27,0)))</f>
        <v>7145.6069689780079</v>
      </c>
      <c r="L27" s="68">
        <f>IF($E27="OAI",'3'!L27,IF($E27=L$4,'3'!$G27+SUM('3'!$H27:L27),IF($E27&lt;L$4,'3'!L27,0)))</f>
        <v>5108.1045802332746</v>
      </c>
      <c r="M27" s="68">
        <f>IF($E27="OAI",'3'!M27,IF($E27=M$4,'3'!$G27+SUM('3'!$H27:M27),IF($E27&lt;M$4,'3'!M27,0)))</f>
        <v>3720.9482072850587</v>
      </c>
      <c r="N27" s="68">
        <f>IF($E27="OAI",'3'!N27,IF($E27=N$4,'3'!$G27+SUM('3'!$H27:N27),IF($E27&lt;N$4,'3'!N27,0)))</f>
        <v>39887.640508102035</v>
      </c>
      <c r="O27" s="68">
        <f>IF($E27="OAI",'3'!O27,IF($E27=O$4,'3'!$G27+SUM('3'!$H27:O27),IF($E27&lt;O$4,'3'!O27,0)))</f>
        <v>17680.653388191789</v>
      </c>
      <c r="P27" s="68">
        <f>IF($E27="OAI",'3'!P27,IF($E27=P$4,'3'!$G27+SUM('3'!$H27:P27),IF($E27&lt;P$4,'3'!P27,0)))</f>
        <v>11472.550948002401</v>
      </c>
      <c r="Q27" s="68">
        <f>IF($E27="OAI",'3'!Q27,IF($E27=Q$4,'3'!$G27+SUM('3'!$H27:Q27),IF($E27&lt;Q$4,'3'!Q27,0)))</f>
        <v>17243.020832862818</v>
      </c>
      <c r="R27" s="68">
        <f>IF($E27="OAI",'3'!R27,IF($E27=R$4,'3'!$G27+SUM('3'!$H27:R27),IF($E27&lt;R$4,'3'!R27,0)))</f>
        <v>19206.26451464626</v>
      </c>
      <c r="S27" s="68">
        <f>IF($E27="OAI",'3'!S27,IF($E27=S$4,'3'!$G27+SUM('3'!$H27:S27),IF($E27&lt;S$4,'3'!S27,0)))</f>
        <v>13378.679714644972</v>
      </c>
      <c r="T27" s="68">
        <f>IF($E27="OAI",'3'!T27,IF($E27=T$4,'3'!$G27+SUM('3'!$H27:T27),IF($E27&lt;T$4,'3'!T27,0)))</f>
        <v>15092.313514434307</v>
      </c>
      <c r="U27" s="68">
        <f>IF($E27="OAI",'3'!U27,IF($E27=U$4,'3'!$G27+SUM('3'!$H27:U27),IF($E27&lt;U$4,'3'!U27,0)))</f>
        <v>22074.309078865223</v>
      </c>
      <c r="V27" s="68">
        <f>IF($E27="OAI",'3'!V27,IF($E27=V$4,'3'!$G27+SUM('3'!$H27:V27),IF($E27&lt;V$4,'3'!V27,0)))</f>
        <v>15092.313514434307</v>
      </c>
      <c r="W27" s="68">
        <f>IF($E27="OAI",'3'!W27,IF($E27=W$4,'3'!$G27+SUM('3'!$H27:W27),IF($E27&lt;W$4,'3'!W27,0)))</f>
        <v>15811.700561420685</v>
      </c>
      <c r="X27" s="68">
        <f>IF($E27="OAI",'3'!X27,IF($E27=X$4,'3'!$G27+SUM('3'!$H27:X27),IF($E27&lt;X$4,'3'!X27,0)))</f>
        <v>16228.928277572086</v>
      </c>
      <c r="Y27" s="68">
        <f>IF($E27="OAI",'3'!Y27,IF($E27=Y$4,'3'!$G27+SUM('3'!$H27:Y27),IF($E27&lt;Y$4,'3'!Y27,0)))</f>
        <v>62067.234830212248</v>
      </c>
      <c r="Z27" s="68">
        <f>IF($E27="OAI",'3'!Z27,IF($E27=Z$4,'3'!$G27+SUM('3'!$H27:Z27),IF($E27&lt;Z$4,'3'!Z27,0)))</f>
        <v>21701.617952334269</v>
      </c>
      <c r="AA27" s="68">
        <f>IF($E27="OAI",'3'!AA27,IF($E27=AA$4,'3'!$G27+SUM('3'!$H27:AA27),IF($E27&lt;AA$4,'3'!AA27,0)))</f>
        <v>19838.069146897855</v>
      </c>
      <c r="AB27" s="68">
        <f>IF($E27="OAI",'3'!AB27,IF($E27=AB$4,'3'!$G27+SUM('3'!$H27:AB27),IF($E27&lt;AB$4,'3'!AB27,0)))</f>
        <v>28293.871771195441</v>
      </c>
      <c r="AC27" s="68">
        <f>IF($E27="OAI",'3'!AC27,IF($E27=AC$4,'3'!$G27+SUM('3'!$H27:AC27),IF($E27&lt;AC$4,'3'!AC27,0)))</f>
        <v>37881.816865112436</v>
      </c>
      <c r="AD27" s="68">
        <f>IF($E27="OAI",'3'!AD27,IF($E27=AD$4,'3'!$G27+SUM('3'!$H27:AD27),IF($E27&lt;AD$4,'3'!AD27,0)))</f>
        <v>28727.591069695838</v>
      </c>
      <c r="AE27" s="68">
        <f>IF($E27="OAI",'3'!AE27,IF($E27=AE$4,'3'!$G27+SUM('3'!$H27:AE27),IF($E27&lt;AE$4,'3'!AE27,0)))</f>
        <v>38471.507400066039</v>
      </c>
      <c r="AF27" s="26">
        <f t="shared" si="0"/>
        <v>142106.00847287371</v>
      </c>
      <c r="AG27" s="26">
        <f t="shared" si="1"/>
        <v>321281.2739822407</v>
      </c>
      <c r="AH27" s="56">
        <f t="shared" si="2"/>
        <v>122</v>
      </c>
    </row>
    <row r="28" spans="1:34">
      <c r="A28" s="56">
        <f t="shared" si="3"/>
        <v>123</v>
      </c>
      <c r="B28" s="3">
        <f>'1'!B28</f>
        <v>5549723</v>
      </c>
      <c r="C28" t="str">
        <f>'1'!C28</f>
        <v>LONE TREE REMOTE END</v>
      </c>
      <c r="D28" s="3">
        <f>'1'!D28</f>
        <v>61</v>
      </c>
      <c r="E28" s="13" t="str">
        <f>IF('1'!E28="OAI","OAI",EOMONTH('1'!E28,-1)+1)</f>
        <v>OAI</v>
      </c>
      <c r="F28" s="3" t="str">
        <f>'1'!F28</f>
        <v>TOHI</v>
      </c>
      <c r="G28" s="7"/>
      <c r="H28" s="68">
        <f>IF($E28="OAI",'3'!H28,IF($E28&lt;=H$4,'3'!$G28+SUM('3'!$H28:H28),0))</f>
        <v>6276.677607471086</v>
      </c>
      <c r="I28" s="68">
        <f>IF($E28="OAI",'3'!I28,IF($E28=I$4,'3'!$G28+SUM('3'!$H28:I28),IF($E28&lt;I$4,'3'!I28,0)))</f>
        <v>2929.5386000965755</v>
      </c>
      <c r="J28" s="68">
        <f>IF($E28="OAI",'3'!J28,IF($E28=J$4,'3'!$G28+SUM('3'!$H28:J28),IF($E28&lt;J$4,'3'!J28,0)))</f>
        <v>5572.3845511092122</v>
      </c>
      <c r="K28" s="68">
        <f>IF($E28="OAI",'3'!K28,IF($E28=K$4,'3'!$G28+SUM('3'!$H28:K28),IF($E28&lt;K$4,'3'!K28,0)))</f>
        <v>5639.8416450113164</v>
      </c>
      <c r="L28" s="68">
        <f>IF($E28="OAI",'3'!L28,IF($E28=L$4,'3'!$G28+SUM('3'!$H28:L28),IF($E28&lt;L$4,'3'!L28,0)))</f>
        <v>9560.4591233353331</v>
      </c>
      <c r="M28" s="68">
        <f>IF($E28="OAI",'3'!M28,IF($E28=M$4,'3'!$G28+SUM('3'!$H28:M28),IF($E28&lt;M$4,'3'!M28,0)))</f>
        <v>10666.513214097577</v>
      </c>
      <c r="N28" s="68">
        <f>IF($E28="OAI",'3'!N28,IF($E28=N$4,'3'!$G28+SUM('3'!$H28:N28),IF($E28&lt;N$4,'3'!N28,0)))</f>
        <v>28986.797748198122</v>
      </c>
      <c r="O28" s="68">
        <f>IF($E28="OAI",'3'!O28,IF($E28=O$4,'3'!$G28+SUM('3'!$H28:O28),IF($E28&lt;O$4,'3'!O28,0)))</f>
        <v>15621.255395763361</v>
      </c>
      <c r="P28" s="68">
        <f>IF($E28="OAI",'3'!P28,IF($E28=P$4,'3'!$G28+SUM('3'!$H28:P28),IF($E28&lt;P$4,'3'!P28,0)))</f>
        <v>9546.203687745523</v>
      </c>
      <c r="Q28" s="68">
        <f>IF($E28="OAI",'3'!Q28,IF($E28=Q$4,'3'!$G28+SUM('3'!$H28:Q28),IF($E28&lt;Q$4,'3'!Q28,0)))</f>
        <v>16566.120574300967</v>
      </c>
      <c r="R28" s="68">
        <f>IF($E28="OAI",'3'!R28,IF($E28=R$4,'3'!$G28+SUM('3'!$H28:R28),IF($E28&lt;R$4,'3'!R28,0)))</f>
        <v>16733.924754021533</v>
      </c>
      <c r="S28" s="68">
        <f>IF($E28="OAI",'3'!S28,IF($E28=S$4,'3'!$G28+SUM('3'!$H28:S28),IF($E28&lt;S$4,'3'!S28,0)))</f>
        <v>18678.254361133528</v>
      </c>
      <c r="T28" s="68">
        <f>IF($E28="OAI",'3'!T28,IF($E28=T$4,'3'!$G28+SUM('3'!$H28:T28),IF($E28&lt;T$4,'3'!T28,0)))</f>
        <v>29111.835621149254</v>
      </c>
      <c r="U28" s="68">
        <f>IF($E28="OAI",'3'!U28,IF($E28=U$4,'3'!$G28+SUM('3'!$H28:U28),IF($E28&lt;U$4,'3'!U28,0)))</f>
        <v>20387.788558531014</v>
      </c>
      <c r="V28" s="68">
        <f>IF($E28="OAI",'3'!V28,IF($E28=V$4,'3'!$G28+SUM('3'!$H28:V28),IF($E28&lt;V$4,'3'!V28,0)))</f>
        <v>21410.54618251359</v>
      </c>
      <c r="W28" s="68">
        <f>IF($E28="OAI",'3'!W28,IF($E28=W$4,'3'!$G28+SUM('3'!$H28:W28),IF($E28&lt;W$4,'3'!W28,0)))</f>
        <v>22431.34717808188</v>
      </c>
      <c r="X28" s="68">
        <f>IF($E28="OAI",'3'!X28,IF($E28=X$4,'3'!$G28+SUM('3'!$H28:X28),IF($E28&lt;X$4,'3'!X28,0)))</f>
        <v>28094.109327374848</v>
      </c>
      <c r="Y28" s="68">
        <f>IF($E28="OAI",'3'!Y28,IF($E28=Y$4,'3'!$G28+SUM('3'!$H28:Y28),IF($E28&lt;Y$4,'3'!Y28,0)))</f>
        <v>57132.058932689339</v>
      </c>
      <c r="Z28" s="68">
        <f>IF($E28="OAI",'3'!Z28,IF($E28=Z$4,'3'!$G28+SUM('3'!$H28:Z28),IF($E28&lt;Z$4,'3'!Z28,0)))</f>
        <v>26649.372175377597</v>
      </c>
      <c r="AA28" s="68">
        <f>IF($E28="OAI",'3'!AA28,IF($E28=AA$4,'3'!$G28+SUM('3'!$H28:AA28),IF($E28&lt;AA$4,'3'!AA28,0)))</f>
        <v>23773.40792471985</v>
      </c>
      <c r="AB28" s="68">
        <f>IF($E28="OAI",'3'!AB28,IF($E28=AB$4,'3'!$G28+SUM('3'!$H28:AB28),IF($E28&lt;AB$4,'3'!AB28,0)))</f>
        <v>98987.229070529924</v>
      </c>
      <c r="AC28" s="68">
        <f>IF($E28="OAI",'3'!AC28,IF($E28=AC$4,'3'!$G28+SUM('3'!$H28:AC28),IF($E28&lt;AC$4,'3'!AC28,0)))</f>
        <v>59935.068895328659</v>
      </c>
      <c r="AD28" s="68">
        <f>IF($E28="OAI",'3'!AD28,IF($E28=AD$4,'3'!$G28+SUM('3'!$H28:AD28),IF($E28&lt;AD$4,'3'!AD28,0)))</f>
        <v>45454.062001186758</v>
      </c>
      <c r="AE28" s="68">
        <f>IF($E28="OAI",'3'!AE28,IF($E28=AE$4,'3'!$G28+SUM('3'!$H28:AE28),IF($E28&lt;AE$4,'3'!AE28,0)))</f>
        <v>48664.143846779501</v>
      </c>
      <c r="AF28" s="26">
        <f t="shared" si="0"/>
        <v>146777.97126228415</v>
      </c>
      <c r="AG28" s="26">
        <f t="shared" si="1"/>
        <v>482030.96971426217</v>
      </c>
      <c r="AH28" s="56">
        <f t="shared" si="2"/>
        <v>123</v>
      </c>
    </row>
    <row r="29" spans="1:34">
      <c r="A29" s="56">
        <f t="shared" si="3"/>
        <v>124</v>
      </c>
      <c r="B29" s="3">
        <f>'1'!B29</f>
        <v>5551485</v>
      </c>
      <c r="C29" t="str">
        <f>'1'!C29</f>
        <v>CONTROL BLDG BATTERY BDLG DESIGN</v>
      </c>
      <c r="D29" s="3">
        <f>'1'!D29</f>
        <v>61</v>
      </c>
      <c r="E29" s="13" t="str">
        <f>IF('1'!E29="OAI","OAI",EOMONTH('1'!E29,-1)+1)</f>
        <v>OAI</v>
      </c>
      <c r="F29" s="3" t="str">
        <f>'1'!F29</f>
        <v>TOO</v>
      </c>
      <c r="G29" s="7"/>
      <c r="H29" s="68">
        <f>IF($E29="OAI",'3'!H29,IF($E29&lt;=H$4,'3'!$G29+SUM('3'!$H29:H29),0))</f>
        <v>2080.6413866406911</v>
      </c>
      <c r="I29" s="68">
        <f>IF($E29="OAI",'3'!I29,IF($E29=I$4,'3'!$G29+SUM('3'!$H29:I29),IF($E29&lt;I$4,'3'!I29,0)))</f>
        <v>6434.8849906834757</v>
      </c>
      <c r="J29" s="68">
        <f>IF($E29="OAI",'3'!J29,IF($E29=J$4,'3'!$G29+SUM('3'!$H29:J29),IF($E29&lt;J$4,'3'!J29,0)))</f>
        <v>12954.743558216011</v>
      </c>
      <c r="K29" s="68">
        <f>IF($E29="OAI",'3'!K29,IF($E29=K$4,'3'!$G29+SUM('3'!$H29:K29),IF($E29&lt;K$4,'3'!K29,0)))</f>
        <v>6025.4837881892217</v>
      </c>
      <c r="L29" s="68">
        <f>IF($E29="OAI",'3'!L29,IF($E29=L$4,'3'!$G29+SUM('3'!$H29:L29),IF($E29&lt;L$4,'3'!L29,0)))</f>
        <v>5696.6770418072865</v>
      </c>
      <c r="M29" s="68">
        <f>IF($E29="OAI",'3'!M29,IF($E29=M$4,'3'!$G29+SUM('3'!$H29:M29),IF($E29&lt;M$4,'3'!M29,0)))</f>
        <v>3776.1996667932731</v>
      </c>
      <c r="N29" s="68">
        <f>IF($E29="OAI",'3'!N29,IF($E29=N$4,'3'!$G29+SUM('3'!$H29:N29),IF($E29&lt;N$4,'3'!N29,0)))</f>
        <v>32174.61129898065</v>
      </c>
      <c r="O29" s="68">
        <f>IF($E29="OAI",'3'!O29,IF($E29=O$4,'3'!$G29+SUM('3'!$H29:O29),IF($E29&lt;O$4,'3'!O29,0)))</f>
        <v>44458.231311096031</v>
      </c>
      <c r="P29" s="68">
        <f>IF($E29="OAI",'3'!P29,IF($E29=P$4,'3'!$G29+SUM('3'!$H29:P29),IF($E29&lt;P$4,'3'!P29,0)))</f>
        <v>48391.427114940481</v>
      </c>
      <c r="Q29" s="68">
        <f>IF($E29="OAI",'3'!Q29,IF($E29=Q$4,'3'!$G29+SUM('3'!$H29:Q29),IF($E29&lt;Q$4,'3'!Q29,0)))</f>
        <v>60345.5881712025</v>
      </c>
      <c r="R29" s="68">
        <f>IF($E29="OAI",'3'!R29,IF($E29=R$4,'3'!$G29+SUM('3'!$H29:R29),IF($E29&lt;R$4,'3'!R29,0)))</f>
        <v>46665.028644067461</v>
      </c>
      <c r="S29" s="68">
        <f>IF($E29="OAI",'3'!S29,IF($E29=S$4,'3'!$G29+SUM('3'!$H29:S29),IF($E29&lt;S$4,'3'!S29,0)))</f>
        <v>54964.860031911834</v>
      </c>
      <c r="T29" s="68">
        <f>IF($E29="OAI",'3'!T29,IF($E29=T$4,'3'!$G29+SUM('3'!$H29:T29),IF($E29&lt;T$4,'3'!T29,0)))</f>
        <v>15202.536915105837</v>
      </c>
      <c r="U29" s="68">
        <f>IF($E29="OAI",'3'!U29,IF($E29=U$4,'3'!$G29+SUM('3'!$H29:U29),IF($E29&lt;U$4,'3'!U29,0)))</f>
        <v>14481.938621958234</v>
      </c>
      <c r="V29" s="68">
        <f>IF($E29="OAI",'3'!V29,IF($E29=V$4,'3'!$G29+SUM('3'!$H29:V29),IF($E29&lt;V$4,'3'!V29,0)))</f>
        <v>15202.536915105837</v>
      </c>
      <c r="W29" s="68">
        <f>IF($E29="OAI",'3'!W29,IF($E29=W$4,'3'!$G29+SUM('3'!$H29:W29),IF($E29&lt;W$4,'3'!W29,0)))</f>
        <v>39615.48281295281</v>
      </c>
      <c r="X29" s="68">
        <f>IF($E29="OAI",'3'!X29,IF($E29=X$4,'3'!$G29+SUM('3'!$H29:X29),IF($E29&lt;X$4,'3'!X29,0)))</f>
        <v>36672.527332301113</v>
      </c>
      <c r="Y29" s="68">
        <f>IF($E29="OAI",'3'!Y29,IF($E29=Y$4,'3'!$G29+SUM('3'!$H29:Y29),IF($E29&lt;Y$4,'3'!Y29,0)))</f>
        <v>33341.041352240907</v>
      </c>
      <c r="Z29" s="68">
        <f>IF($E29="OAI",'3'!Z29,IF($E29=Z$4,'3'!$G29+SUM('3'!$H29:Z29),IF($E29&lt;Z$4,'3'!Z29,0)))</f>
        <v>36672.527332301113</v>
      </c>
      <c r="AA29" s="68">
        <f>IF($E29="OAI",'3'!AA29,IF($E29=AA$4,'3'!$G29+SUM('3'!$H29:AA29),IF($E29&lt;AA$4,'3'!AA29,0)))</f>
        <v>35369.78549951216</v>
      </c>
      <c r="AB29" s="68">
        <f>IF($E29="OAI",'3'!AB29,IF($E29=AB$4,'3'!$G29+SUM('3'!$H29:AB29),IF($E29&lt;AB$4,'3'!AB29,0)))</f>
        <v>18145.212877412625</v>
      </c>
      <c r="AC29" s="68">
        <f>IF($E29="OAI",'3'!AC29,IF($E29=AC$4,'3'!$G29+SUM('3'!$H29:AC29),IF($E29&lt;AC$4,'3'!AC29,0)))</f>
        <v>18058.56219049418</v>
      </c>
      <c r="AD29" s="68">
        <f>IF($E29="OAI",'3'!AD29,IF($E29=AD$4,'3'!$G29+SUM('3'!$H29:AD29),IF($E29&lt;AD$4,'3'!AD29,0)))</f>
        <v>14133.84510977832</v>
      </c>
      <c r="AE29" s="68">
        <f>IF($E29="OAI",'3'!AE29,IF($E29=AE$4,'3'!$G29+SUM('3'!$H29:AE29),IF($E29&lt;AE$4,'3'!AE29,0)))</f>
        <v>16486.644191568244</v>
      </c>
      <c r="AF29" s="26">
        <f t="shared" si="0"/>
        <v>323968.37700452888</v>
      </c>
      <c r="AG29" s="26">
        <f t="shared" si="1"/>
        <v>293382.64115073136</v>
      </c>
      <c r="AH29" s="56">
        <f t="shared" si="2"/>
        <v>124</v>
      </c>
    </row>
    <row r="30" spans="1:34">
      <c r="A30" s="56">
        <f t="shared" si="3"/>
        <v>125</v>
      </c>
      <c r="B30" s="3">
        <f>'1'!B30</f>
        <v>5552882</v>
      </c>
      <c r="C30" t="str">
        <f>'1'!C30</f>
        <v>SubStn SCHTE-KSSN-MANT REC KSSN-KSSN J</v>
      </c>
      <c r="D30" s="3">
        <f>'1'!D30</f>
        <v>61</v>
      </c>
      <c r="E30" s="13" t="str">
        <f>IF('1'!E30="OAI","OAI",EOMONTH('1'!E30,-1)+1)</f>
        <v>OAI</v>
      </c>
      <c r="F30" s="3" t="str">
        <f>'1'!F30</f>
        <v>TOLO</v>
      </c>
      <c r="G30" s="7"/>
      <c r="H30" s="68">
        <f>IF($E30="OAI",'3'!H30,IF($E30&lt;=H$4,'3'!$G30+SUM('3'!$H30:H30),0))</f>
        <v>0</v>
      </c>
      <c r="I30" s="68">
        <f>IF($E30="OAI",'3'!I30,IF($E30=I$4,'3'!$G30+SUM('3'!$H30:I30),IF($E30&lt;I$4,'3'!I30,0)))</f>
        <v>0</v>
      </c>
      <c r="J30" s="68">
        <f>IF($E30="OAI",'3'!J30,IF($E30=J$4,'3'!$G30+SUM('3'!$H30:J30),IF($E30&lt;J$4,'3'!J30,0)))</f>
        <v>0</v>
      </c>
      <c r="K30" s="68">
        <f>IF($E30="OAI",'3'!K30,IF($E30=K$4,'3'!$G30+SUM('3'!$H30:K30),IF($E30&lt;K$4,'3'!K30,0)))</f>
        <v>0</v>
      </c>
      <c r="L30" s="68">
        <f>IF($E30="OAI",'3'!L30,IF($E30=L$4,'3'!$G30+SUM('3'!$H30:L30),IF($E30&lt;L$4,'3'!L30,0)))</f>
        <v>0</v>
      </c>
      <c r="M30" s="68">
        <f>IF($E30="OAI",'3'!M30,IF($E30=M$4,'3'!$G30+SUM('3'!$H30:M30),IF($E30&lt;M$4,'3'!M30,0)))</f>
        <v>1995.1087731018372</v>
      </c>
      <c r="N30" s="68">
        <f>IF($E30="OAI",'3'!N30,IF($E30=N$4,'3'!$G30+SUM('3'!$H30:N30),IF($E30&lt;N$4,'3'!N30,0)))</f>
        <v>42.579961206161656</v>
      </c>
      <c r="O30" s="68">
        <f>IF($E30="OAI",'3'!O30,IF($E30=O$4,'3'!$G30+SUM('3'!$H30:O30),IF($E30&lt;O$4,'3'!O30,0)))</f>
        <v>69.320549534757703</v>
      </c>
      <c r="P30" s="68">
        <f>IF($E30="OAI",'3'!P30,IF($E30=P$4,'3'!$G30+SUM('3'!$H30:P30),IF($E30&lt;P$4,'3'!P30,0)))</f>
        <v>2803.1031354209485</v>
      </c>
      <c r="Q30" s="68">
        <f>IF($E30="OAI",'3'!Q30,IF($E30=Q$4,'3'!$G30+SUM('3'!$H30:Q30),IF($E30&lt;Q$4,'3'!Q30,0)))</f>
        <v>12551.398586527885</v>
      </c>
      <c r="R30" s="68">
        <f>IF($E30="OAI",'3'!R30,IF($E30=R$4,'3'!$G30+SUM('3'!$H30:R30),IF($E30&lt;R$4,'3'!R30,0)))</f>
        <v>5320.7248679191853</v>
      </c>
      <c r="S30" s="68">
        <f>IF($E30="OAI",'3'!S30,IF($E30=S$4,'3'!$G30+SUM('3'!$H30:S30),IF($E30&lt;S$4,'3'!S30,0)))</f>
        <v>3490.8114366521941</v>
      </c>
      <c r="T30" s="68">
        <f>IF($E30="OAI",'3'!T30,IF($E30=T$4,'3'!$G30+SUM('3'!$H30:T30),IF($E30&lt;T$4,'3'!T30,0)))</f>
        <v>0</v>
      </c>
      <c r="U30" s="68">
        <f>IF($E30="OAI",'3'!U30,IF($E30=U$4,'3'!$G30+SUM('3'!$H30:U30),IF($E30&lt;U$4,'3'!U30,0)))</f>
        <v>0</v>
      </c>
      <c r="V30" s="68">
        <f>IF($E30="OAI",'3'!V30,IF($E30=V$4,'3'!$G30+SUM('3'!$H30:V30),IF($E30&lt;V$4,'3'!V30,0)))</f>
        <v>0</v>
      </c>
      <c r="W30" s="68">
        <f>IF($E30="OAI",'3'!W30,IF($E30=W$4,'3'!$G30+SUM('3'!$H30:W30),IF($E30&lt;W$4,'3'!W30,0)))</f>
        <v>0</v>
      </c>
      <c r="X30" s="68">
        <f>IF($E30="OAI",'3'!X30,IF($E30=X$4,'3'!$G30+SUM('3'!$H30:X30),IF($E30&lt;X$4,'3'!X30,0)))</f>
        <v>0</v>
      </c>
      <c r="Y30" s="68">
        <f>IF($E30="OAI",'3'!Y30,IF($E30=Y$4,'3'!$G30+SUM('3'!$H30:Y30),IF($E30&lt;Y$4,'3'!Y30,0)))</f>
        <v>0</v>
      </c>
      <c r="Z30" s="68">
        <f>IF($E30="OAI",'3'!Z30,IF($E30=Z$4,'3'!$G30+SUM('3'!$H30:Z30),IF($E30&lt;Z$4,'3'!Z30,0)))</f>
        <v>0</v>
      </c>
      <c r="AA30" s="68">
        <f>IF($E30="OAI",'3'!AA30,IF($E30=AA$4,'3'!$G30+SUM('3'!$H30:AA30),IF($E30&lt;AA$4,'3'!AA30,0)))</f>
        <v>0</v>
      </c>
      <c r="AB30" s="68">
        <f>IF($E30="OAI",'3'!AB30,IF($E30=AB$4,'3'!$G30+SUM('3'!$H30:AB30),IF($E30&lt;AB$4,'3'!AB30,0)))</f>
        <v>0</v>
      </c>
      <c r="AC30" s="68">
        <f>IF($E30="OAI",'3'!AC30,IF($E30=AC$4,'3'!$G30+SUM('3'!$H30:AC30),IF($E30&lt;AC$4,'3'!AC30,0)))</f>
        <v>0</v>
      </c>
      <c r="AD30" s="68">
        <f>IF($E30="OAI",'3'!AD30,IF($E30=AD$4,'3'!$G30+SUM('3'!$H30:AD30),IF($E30&lt;AD$4,'3'!AD30,0)))</f>
        <v>0</v>
      </c>
      <c r="AE30" s="68">
        <f>IF($E30="OAI",'3'!AE30,IF($E30=AE$4,'3'!$G30+SUM('3'!$H30:AE30),IF($E30&lt;AE$4,'3'!AE30,0)))</f>
        <v>0</v>
      </c>
      <c r="AF30" s="26">
        <f t="shared" si="0"/>
        <v>26273.047310362967</v>
      </c>
      <c r="AG30" s="26">
        <f t="shared" si="1"/>
        <v>0</v>
      </c>
      <c r="AH30" s="56">
        <f t="shared" si="2"/>
        <v>125</v>
      </c>
    </row>
    <row r="31" spans="1:34">
      <c r="A31" s="56">
        <f t="shared" si="3"/>
        <v>126</v>
      </c>
      <c r="B31" s="3">
        <f>'1'!B31</f>
        <v>5726234</v>
      </c>
      <c r="C31" t="str">
        <f>'1'!C31</f>
        <v>RIO OSO: Install BK 1 and BK 2</v>
      </c>
      <c r="D31" s="3">
        <f>'1'!D31</f>
        <v>61</v>
      </c>
      <c r="E31" s="13">
        <f>IF('1'!E31="OAI","OAI",EOMONTH('1'!E31,-1)+1)</f>
        <v>45627</v>
      </c>
      <c r="F31" s="3" t="str">
        <f>'1'!F31</f>
        <v>TOO</v>
      </c>
      <c r="G31" s="7"/>
      <c r="H31" s="68">
        <f>IF($E31="OAI",'3'!H31,IF($E31&lt;=H$4,'3'!$G31+SUM('3'!$H31:H31),0))</f>
        <v>0</v>
      </c>
      <c r="I31" s="68">
        <f>IF($E31="OAI",'3'!I31,IF($E31=I$4,'3'!$G31+SUM('3'!$H31:I31),IF($E31&lt;I$4,'3'!I31,0)))</f>
        <v>0</v>
      </c>
      <c r="J31" s="68">
        <f>IF($E31="OAI",'3'!J31,IF($E31=J$4,'3'!$G31+SUM('3'!$H31:J31),IF($E31&lt;J$4,'3'!J31,0)))</f>
        <v>0</v>
      </c>
      <c r="K31" s="68">
        <f>IF($E31="OAI",'3'!K31,IF($E31=K$4,'3'!$G31+SUM('3'!$H31:K31),IF($E31&lt;K$4,'3'!K31,0)))</f>
        <v>0</v>
      </c>
      <c r="L31" s="68">
        <f>IF($E31="OAI",'3'!L31,IF($E31=L$4,'3'!$G31+SUM('3'!$H31:L31),IF($E31&lt;L$4,'3'!L31,0)))</f>
        <v>0</v>
      </c>
      <c r="M31" s="68">
        <f>IF($E31="OAI",'3'!M31,IF($E31=M$4,'3'!$G31+SUM('3'!$H31:M31),IF($E31&lt;M$4,'3'!M31,0)))</f>
        <v>0</v>
      </c>
      <c r="N31" s="68">
        <f>IF($E31="OAI",'3'!N31,IF($E31=N$4,'3'!$G31+SUM('3'!$H31:N31),IF($E31&lt;N$4,'3'!N31,0)))</f>
        <v>0</v>
      </c>
      <c r="O31" s="68">
        <f>IF($E31="OAI",'3'!O31,IF($E31=O$4,'3'!$G31+SUM('3'!$H31:O31),IF($E31&lt;O$4,'3'!O31,0)))</f>
        <v>0</v>
      </c>
      <c r="P31" s="68">
        <f>IF($E31="OAI",'3'!P31,IF($E31=P$4,'3'!$G31+SUM('3'!$H31:P31),IF($E31&lt;P$4,'3'!P31,0)))</f>
        <v>0</v>
      </c>
      <c r="Q31" s="68">
        <f>IF($E31="OAI",'3'!Q31,IF($E31=Q$4,'3'!$G31+SUM('3'!$H31:Q31),IF($E31&lt;Q$4,'3'!Q31,0)))</f>
        <v>0</v>
      </c>
      <c r="R31" s="68">
        <f>IF($E31="OAI",'3'!R31,IF($E31=R$4,'3'!$G31+SUM('3'!$H31:R31),IF($E31&lt;R$4,'3'!R31,0)))</f>
        <v>0</v>
      </c>
      <c r="S31" s="68">
        <f>IF($E31="OAI",'3'!S31,IF($E31=S$4,'3'!$G31+SUM('3'!$H31:S31),IF($E31&lt;S$4,'3'!S31,0)))</f>
        <v>0</v>
      </c>
      <c r="T31" s="68">
        <f>IF($E31="OAI",'3'!T31,IF($E31=T$4,'3'!$G31+SUM('3'!$H31:T31),IF($E31&lt;T$4,'3'!T31,0)))</f>
        <v>0</v>
      </c>
      <c r="U31" s="68">
        <f>IF($E31="OAI",'3'!U31,IF($E31=U$4,'3'!$G31+SUM('3'!$H31:U31),IF($E31&lt;U$4,'3'!U31,0)))</f>
        <v>0</v>
      </c>
      <c r="V31" s="68">
        <f>IF($E31="OAI",'3'!V31,IF($E31=V$4,'3'!$G31+SUM('3'!$H31:V31),IF($E31&lt;V$4,'3'!V31,0)))</f>
        <v>0</v>
      </c>
      <c r="W31" s="68">
        <f>IF($E31="OAI",'3'!W31,IF($E31=W$4,'3'!$G31+SUM('3'!$H31:W31),IF($E31&lt;W$4,'3'!W31,0)))</f>
        <v>0</v>
      </c>
      <c r="X31" s="68">
        <f>IF($E31="OAI",'3'!X31,IF($E31=X$4,'3'!$G31+SUM('3'!$H31:X31),IF($E31&lt;X$4,'3'!X31,0)))</f>
        <v>0</v>
      </c>
      <c r="Y31" s="68">
        <f>IF($E31="OAI",'3'!Y31,IF($E31=Y$4,'3'!$G31+SUM('3'!$H31:Y31),IF($E31&lt;Y$4,'3'!Y31,0)))</f>
        <v>0</v>
      </c>
      <c r="Z31" s="68">
        <f>IF($E31="OAI",'3'!Z31,IF($E31=Z$4,'3'!$G31+SUM('3'!$H31:Z31),IF($E31&lt;Z$4,'3'!Z31,0)))</f>
        <v>0</v>
      </c>
      <c r="AA31" s="68">
        <f>IF($E31="OAI",'3'!AA31,IF($E31=AA$4,'3'!$G31+SUM('3'!$H31:AA31),IF($E31&lt;AA$4,'3'!AA31,0)))</f>
        <v>0</v>
      </c>
      <c r="AB31" s="68">
        <f>IF($E31="OAI",'3'!AB31,IF($E31=AB$4,'3'!$G31+SUM('3'!$H31:AB31),IF($E31&lt;AB$4,'3'!AB31,0)))</f>
        <v>0</v>
      </c>
      <c r="AC31" s="68">
        <f>IF($E31="OAI",'3'!AC31,IF($E31=AC$4,'3'!$G31+SUM('3'!$H31:AC31),IF($E31&lt;AC$4,'3'!AC31,0)))</f>
        <v>0</v>
      </c>
      <c r="AD31" s="68">
        <f>IF($E31="OAI",'3'!AD31,IF($E31=AD$4,'3'!$G31+SUM('3'!$H31:AD31),IF($E31&lt;AD$4,'3'!AD31,0)))</f>
        <v>0</v>
      </c>
      <c r="AE31" s="68">
        <f>IF($E31="OAI",'3'!AE31,IF($E31=AE$4,'3'!$G31+SUM('3'!$H31:AE31),IF($E31&lt;AE$4,'3'!AE31,0)))</f>
        <v>16699680.512923615</v>
      </c>
      <c r="AF31" s="26">
        <f t="shared" si="0"/>
        <v>0</v>
      </c>
      <c r="AG31" s="26">
        <f t="shared" si="1"/>
        <v>16699680.512923615</v>
      </c>
      <c r="AH31" s="56">
        <f t="shared" si="2"/>
        <v>126</v>
      </c>
    </row>
    <row r="32" spans="1:34">
      <c r="A32" s="56">
        <f t="shared" si="3"/>
        <v>127</v>
      </c>
      <c r="B32" s="3">
        <f>'1'!B32</f>
        <v>5756037</v>
      </c>
      <c r="C32" t="str">
        <f>'1'!C32</f>
        <v>WARNERVILLE-BELLOTA: Rec 230 KV Line</v>
      </c>
      <c r="D32" s="3">
        <f>'1'!D32</f>
        <v>61</v>
      </c>
      <c r="E32" s="13">
        <f>IF('1'!E32="OAI","OAI",EOMONTH('1'!E32,-1)+1)</f>
        <v>45017</v>
      </c>
      <c r="F32" s="3" t="str">
        <f>'1'!F32</f>
        <v>TOHI</v>
      </c>
      <c r="G32" s="7"/>
      <c r="H32" s="68">
        <f>IF($E32="OAI",'3'!H32,IF($E32&lt;=H$4,'3'!$G32+SUM('3'!$H32:H32),0))</f>
        <v>0</v>
      </c>
      <c r="I32" s="68">
        <f>IF($E32="OAI",'3'!I32,IF($E32=I$4,'3'!$G32+SUM('3'!$H32:I32),IF($E32&lt;I$4,'3'!I32,0)))</f>
        <v>0</v>
      </c>
      <c r="J32" s="68">
        <f>IF($E32="OAI",'3'!J32,IF($E32=J$4,'3'!$G32+SUM('3'!$H32:J32),IF($E32&lt;J$4,'3'!J32,0)))</f>
        <v>0</v>
      </c>
      <c r="K32" s="68">
        <f>IF($E32="OAI",'3'!K32,IF($E32=K$4,'3'!$G32+SUM('3'!$H32:K32),IF($E32&lt;K$4,'3'!K32,0)))</f>
        <v>1474350.0528893485</v>
      </c>
      <c r="L32" s="68">
        <f>IF($E32="OAI",'3'!L32,IF($E32=L$4,'3'!$G32+SUM('3'!$H32:L32),IF($E32&lt;L$4,'3'!L32,0)))</f>
        <v>99414.612619879306</v>
      </c>
      <c r="M32" s="68">
        <f>IF($E32="OAI",'3'!M32,IF($E32=M$4,'3'!$G32+SUM('3'!$H32:M32),IF($E32&lt;M$4,'3'!M32,0)))</f>
        <v>39163.594822034014</v>
      </c>
      <c r="N32" s="68">
        <f>IF($E32="OAI",'3'!N32,IF($E32=N$4,'3'!$G32+SUM('3'!$H32:N32),IF($E32&lt;N$4,'3'!N32,0)))</f>
        <v>12135.102598192807</v>
      </c>
      <c r="O32" s="68">
        <f>IF($E32="OAI",'3'!O32,IF($E32=O$4,'3'!$G32+SUM('3'!$H32:O32),IF($E32&lt;O$4,'3'!O32,0)))</f>
        <v>10234.93688957473</v>
      </c>
      <c r="P32" s="68">
        <f>IF($E32="OAI",'3'!P32,IF($E32=P$4,'3'!$G32+SUM('3'!$H32:P32),IF($E32&lt;P$4,'3'!P32,0)))</f>
        <v>7338.9404908659417</v>
      </c>
      <c r="Q32" s="68">
        <f>IF($E32="OAI",'3'!Q32,IF($E32=Q$4,'3'!$G32+SUM('3'!$H32:Q32),IF($E32&lt;Q$4,'3'!Q32,0)))</f>
        <v>26730.24614983482</v>
      </c>
      <c r="R32" s="68">
        <f>IF($E32="OAI",'3'!R32,IF($E32=R$4,'3'!$G32+SUM('3'!$H32:R32),IF($E32&lt;R$4,'3'!R32,0)))</f>
        <v>22017.939545977417</v>
      </c>
      <c r="S32" s="68">
        <f>IF($E32="OAI",'3'!S32,IF($E32=S$4,'3'!$G32+SUM('3'!$H32:S32),IF($E32&lt;S$4,'3'!S32,0)))</f>
        <v>5282.6172002313942</v>
      </c>
      <c r="T32" s="68">
        <f>IF($E32="OAI",'3'!T32,IF($E32=T$4,'3'!$G32+SUM('3'!$H32:T32),IF($E32&lt;T$4,'3'!T32,0)))</f>
        <v>2152.2912557162676</v>
      </c>
      <c r="U32" s="68">
        <f>IF($E32="OAI",'3'!U32,IF($E32=U$4,'3'!$G32+SUM('3'!$H32:U32),IF($E32&lt;U$4,'3'!U32,0)))</f>
        <v>2050.9192692998477</v>
      </c>
      <c r="V32" s="68">
        <f>IF($E32="OAI",'3'!V32,IF($E32=V$4,'3'!$G32+SUM('3'!$H32:V32),IF($E32&lt;V$4,'3'!V32,0)))</f>
        <v>2152.2912557162676</v>
      </c>
      <c r="W32" s="68">
        <f>IF($E32="OAI",'3'!W32,IF($E32=W$4,'3'!$G32+SUM('3'!$H32:W32),IF($E32&lt;W$4,'3'!W32,0)))</f>
        <v>2253.6632421326876</v>
      </c>
      <c r="X32" s="68">
        <f>IF($E32="OAI",'3'!X32,IF($E32=X$4,'3'!$G32+SUM('3'!$H32:X32),IF($E32&lt;X$4,'3'!X32,0)))</f>
        <v>2253.6632421326876</v>
      </c>
      <c r="Y32" s="68">
        <f>IF($E32="OAI",'3'!Y32,IF($E32=Y$4,'3'!$G32+SUM('3'!$H32:Y32),IF($E32&lt;Y$4,'3'!Y32,0)))</f>
        <v>2050.9192692998477</v>
      </c>
      <c r="Z32" s="68">
        <f>IF($E32="OAI",'3'!Z32,IF($E32=Z$4,'3'!$G32+SUM('3'!$H32:Z32),IF($E32&lt;Z$4,'3'!Z32,0)))</f>
        <v>2253.6632421326876</v>
      </c>
      <c r="AA32" s="68">
        <f>IF($E32="OAI",'3'!AA32,IF($E32=AA$4,'3'!$G32+SUM('3'!$H32:AA32),IF($E32&lt;AA$4,'3'!AA32,0)))</f>
        <v>308.86777111252928</v>
      </c>
      <c r="AB32" s="68">
        <f>IF($E32="OAI",'3'!AB32,IF($E32=AB$4,'3'!$G32+SUM('3'!$H32:AB32),IF($E32&lt;AB$4,'3'!AB32,0)))</f>
        <v>0</v>
      </c>
      <c r="AC32" s="68">
        <f>IF($E32="OAI",'3'!AC32,IF($E32=AC$4,'3'!$G32+SUM('3'!$H32:AC32),IF($E32&lt;AC$4,'3'!AC32,0)))</f>
        <v>0</v>
      </c>
      <c r="AD32" s="68">
        <f>IF($E32="OAI",'3'!AD32,IF($E32=AD$4,'3'!$G32+SUM('3'!$H32:AD32),IF($E32&lt;AD$4,'3'!AD32,0)))</f>
        <v>0</v>
      </c>
      <c r="AE32" s="68">
        <f>IF($E32="OAI",'3'!AE32,IF($E32=AE$4,'3'!$G32+SUM('3'!$H32:AE32),IF($E32&lt;AE$4,'3'!AE32,0)))</f>
        <v>0</v>
      </c>
      <c r="AF32" s="26">
        <f t="shared" si="0"/>
        <v>1696668.0432059385</v>
      </c>
      <c r="AG32" s="26">
        <f t="shared" si="1"/>
        <v>15476.278547542819</v>
      </c>
      <c r="AH32" s="56">
        <f t="shared" si="2"/>
        <v>127</v>
      </c>
    </row>
    <row r="33" spans="1:34">
      <c r="A33" s="56">
        <f t="shared" si="3"/>
        <v>128</v>
      </c>
      <c r="B33" s="3">
        <f>'1'!B33</f>
        <v>5757478</v>
      </c>
      <c r="C33" t="str">
        <f>'1'!C33</f>
        <v>GLENN: Replace BK 1</v>
      </c>
      <c r="D33" s="3">
        <f>'1'!D33</f>
        <v>61</v>
      </c>
      <c r="E33" s="13">
        <f>IF('1'!E33="OAI","OAI",EOMONTH('1'!E33,-1)+1)</f>
        <v>45413</v>
      </c>
      <c r="F33" s="3" t="str">
        <f>'1'!F33</f>
        <v>TOO</v>
      </c>
      <c r="G33" s="7"/>
      <c r="H33" s="68">
        <f>IF($E33="OAI",'3'!H33,IF($E33&lt;=H$4,'3'!$G33+SUM('3'!$H33:H33),0))</f>
        <v>0</v>
      </c>
      <c r="I33" s="68">
        <f>IF($E33="OAI",'3'!I33,IF($E33=I$4,'3'!$G33+SUM('3'!$H33:I33),IF($E33&lt;I$4,'3'!I33,0)))</f>
        <v>0</v>
      </c>
      <c r="J33" s="68">
        <f>IF($E33="OAI",'3'!J33,IF($E33=J$4,'3'!$G33+SUM('3'!$H33:J33),IF($E33&lt;J$4,'3'!J33,0)))</f>
        <v>0</v>
      </c>
      <c r="K33" s="68">
        <f>IF($E33="OAI",'3'!K33,IF($E33=K$4,'3'!$G33+SUM('3'!$H33:K33),IF($E33&lt;K$4,'3'!K33,0)))</f>
        <v>0</v>
      </c>
      <c r="L33" s="68">
        <f>IF($E33="OAI",'3'!L33,IF($E33=L$4,'3'!$G33+SUM('3'!$H33:L33),IF($E33&lt;L$4,'3'!L33,0)))</f>
        <v>0</v>
      </c>
      <c r="M33" s="68">
        <f>IF($E33="OAI",'3'!M33,IF($E33=M$4,'3'!$G33+SUM('3'!$H33:M33),IF($E33&lt;M$4,'3'!M33,0)))</f>
        <v>0</v>
      </c>
      <c r="N33" s="68">
        <f>IF($E33="OAI",'3'!N33,IF($E33=N$4,'3'!$G33+SUM('3'!$H33:N33),IF($E33&lt;N$4,'3'!N33,0)))</f>
        <v>0</v>
      </c>
      <c r="O33" s="68">
        <f>IF($E33="OAI",'3'!O33,IF($E33=O$4,'3'!$G33+SUM('3'!$H33:O33),IF($E33&lt;O$4,'3'!O33,0)))</f>
        <v>0</v>
      </c>
      <c r="P33" s="68">
        <f>IF($E33="OAI",'3'!P33,IF($E33=P$4,'3'!$G33+SUM('3'!$H33:P33),IF($E33&lt;P$4,'3'!P33,0)))</f>
        <v>0</v>
      </c>
      <c r="Q33" s="68">
        <f>IF($E33="OAI",'3'!Q33,IF($E33=Q$4,'3'!$G33+SUM('3'!$H33:Q33),IF($E33&lt;Q$4,'3'!Q33,0)))</f>
        <v>0</v>
      </c>
      <c r="R33" s="68">
        <f>IF($E33="OAI",'3'!R33,IF($E33=R$4,'3'!$G33+SUM('3'!$H33:R33),IF($E33&lt;R$4,'3'!R33,0)))</f>
        <v>0</v>
      </c>
      <c r="S33" s="68">
        <f>IF($E33="OAI",'3'!S33,IF($E33=S$4,'3'!$G33+SUM('3'!$H33:S33),IF($E33&lt;S$4,'3'!S33,0)))</f>
        <v>0</v>
      </c>
      <c r="T33" s="68">
        <f>IF($E33="OAI",'3'!T33,IF($E33=T$4,'3'!$G33+SUM('3'!$H33:T33),IF($E33&lt;T$4,'3'!T33,0)))</f>
        <v>0</v>
      </c>
      <c r="U33" s="68">
        <f>IF($E33="OAI",'3'!U33,IF($E33=U$4,'3'!$G33+SUM('3'!$H33:U33),IF($E33&lt;U$4,'3'!U33,0)))</f>
        <v>0</v>
      </c>
      <c r="V33" s="68">
        <f>IF($E33="OAI",'3'!V33,IF($E33=V$4,'3'!$G33+SUM('3'!$H33:V33),IF($E33&lt;V$4,'3'!V33,0)))</f>
        <v>0</v>
      </c>
      <c r="W33" s="68">
        <f>IF($E33="OAI",'3'!W33,IF($E33=W$4,'3'!$G33+SUM('3'!$H33:W33),IF($E33&lt;W$4,'3'!W33,0)))</f>
        <v>0</v>
      </c>
      <c r="X33" s="68">
        <f>IF($E33="OAI",'3'!X33,IF($E33=X$4,'3'!$G33+SUM('3'!$H33:X33),IF($E33&lt;X$4,'3'!X33,0)))</f>
        <v>18515900.715544354</v>
      </c>
      <c r="Y33" s="68">
        <f>IF($E33="OAI",'3'!Y33,IF($E33=Y$4,'3'!$G33+SUM('3'!$H33:Y33),IF($E33&lt;Y$4,'3'!Y33,0)))</f>
        <v>111071.73884829615</v>
      </c>
      <c r="Z33" s="68">
        <f>IF($E33="OAI",'3'!Z33,IF($E33=Z$4,'3'!$G33+SUM('3'!$H33:Z33),IF($E33&lt;Z$4,'3'!Z33,0)))</f>
        <v>16809.860571052213</v>
      </c>
      <c r="AA33" s="68">
        <f>IF($E33="OAI",'3'!AA33,IF($E33=AA$4,'3'!$G33+SUM('3'!$H33:AA33),IF($E33&lt;AA$4,'3'!AA33,0)))</f>
        <v>16809.860571052213</v>
      </c>
      <c r="AB33" s="68">
        <f>IF($E33="OAI",'3'!AB33,IF($E33=AB$4,'3'!$G33+SUM('3'!$H33:AB33),IF($E33&lt;AB$4,'3'!AB33,0)))</f>
        <v>76057.687029057779</v>
      </c>
      <c r="AC33" s="68">
        <f>IF($E33="OAI",'3'!AC33,IF($E33=AC$4,'3'!$G33+SUM('3'!$H33:AC33),IF($E33&lt;AC$4,'3'!AC33,0)))</f>
        <v>63196.395770819421</v>
      </c>
      <c r="AD33" s="68">
        <f>IF($E33="OAI",'3'!AD33,IF($E33=AD$4,'3'!$G33+SUM('3'!$H33:AD33),IF($E33&lt;AD$4,'3'!AD33,0)))</f>
        <v>14549.768406986866</v>
      </c>
      <c r="AE33" s="68">
        <f>IF($E33="OAI",'3'!AE33,IF($E33=AE$4,'3'!$G33+SUM('3'!$H33:AE33),IF($E33&lt;AE$4,'3'!AE33,0)))</f>
        <v>16221.660800604732</v>
      </c>
      <c r="AF33" s="26">
        <f t="shared" si="0"/>
        <v>0</v>
      </c>
      <c r="AG33" s="26">
        <f t="shared" si="1"/>
        <v>18830617.687542222</v>
      </c>
      <c r="AH33" s="56">
        <f t="shared" si="2"/>
        <v>128</v>
      </c>
    </row>
    <row r="34" spans="1:34">
      <c r="A34" s="56">
        <f t="shared" si="3"/>
        <v>129</v>
      </c>
      <c r="B34" s="3">
        <f>'1'!B34</f>
        <v>5767558</v>
      </c>
      <c r="C34" t="str">
        <f>'1'!C34</f>
        <v>OAKLAND J: Install 115 kV Reconductor</v>
      </c>
      <c r="D34" s="3">
        <f>'1'!D34</f>
        <v>61</v>
      </c>
      <c r="E34" s="13">
        <f>IF('1'!E34="OAI","OAI",EOMONTH('1'!E34,-1)+1)</f>
        <v>45170</v>
      </c>
      <c r="F34" s="3" t="str">
        <f>'1'!F34</f>
        <v>TOLO</v>
      </c>
      <c r="G34" s="7"/>
      <c r="H34" s="68">
        <f>IF($E34="OAI",'3'!H34,IF($E34&lt;=H$4,'3'!$G34+SUM('3'!$H34:H34),0))</f>
        <v>0</v>
      </c>
      <c r="I34" s="68">
        <f>IF($E34="OAI",'3'!I34,IF($E34=I$4,'3'!$G34+SUM('3'!$H34:I34),IF($E34&lt;I$4,'3'!I34,0)))</f>
        <v>0</v>
      </c>
      <c r="J34" s="68">
        <f>IF($E34="OAI",'3'!J34,IF($E34=J$4,'3'!$G34+SUM('3'!$H34:J34),IF($E34&lt;J$4,'3'!J34,0)))</f>
        <v>0</v>
      </c>
      <c r="K34" s="68">
        <f>IF($E34="OAI",'3'!K34,IF($E34=K$4,'3'!$G34+SUM('3'!$H34:K34),IF($E34&lt;K$4,'3'!K34,0)))</f>
        <v>0</v>
      </c>
      <c r="L34" s="68">
        <f>IF($E34="OAI",'3'!L34,IF($E34=L$4,'3'!$G34+SUM('3'!$H34:L34),IF($E34&lt;L$4,'3'!L34,0)))</f>
        <v>0</v>
      </c>
      <c r="M34" s="68">
        <f>IF($E34="OAI",'3'!M34,IF($E34=M$4,'3'!$G34+SUM('3'!$H34:M34),IF($E34&lt;M$4,'3'!M34,0)))</f>
        <v>0</v>
      </c>
      <c r="N34" s="68">
        <f>IF($E34="OAI",'3'!N34,IF($E34=N$4,'3'!$G34+SUM('3'!$H34:N34),IF($E34&lt;N$4,'3'!N34,0)))</f>
        <v>0</v>
      </c>
      <c r="O34" s="68">
        <f>IF($E34="OAI",'3'!O34,IF($E34=O$4,'3'!$G34+SUM('3'!$H34:O34),IF($E34&lt;O$4,'3'!O34,0)))</f>
        <v>0</v>
      </c>
      <c r="P34" s="68">
        <f>IF($E34="OAI",'3'!P34,IF($E34=P$4,'3'!$G34+SUM('3'!$H34:P34),IF($E34&lt;P$4,'3'!P34,0)))</f>
        <v>5255940.0574680511</v>
      </c>
      <c r="Q34" s="68">
        <f>IF($E34="OAI",'3'!Q34,IF($E34=Q$4,'3'!$G34+SUM('3'!$H34:Q34),IF($E34&lt;Q$4,'3'!Q34,0)))</f>
        <v>15961.149703159595</v>
      </c>
      <c r="R34" s="68">
        <f>IF($E34="OAI",'3'!R34,IF($E34=R$4,'3'!$G34+SUM('3'!$H34:R34),IF($E34&lt;R$4,'3'!R34,0)))</f>
        <v>2395.9380796858795</v>
      </c>
      <c r="S34" s="68">
        <f>IF($E34="OAI",'3'!S34,IF($E34=S$4,'3'!$G34+SUM('3'!$H34:S34),IF($E34&lt;S$4,'3'!S34,0)))</f>
        <v>2571.1960819370615</v>
      </c>
      <c r="T34" s="68">
        <f>IF($E34="OAI",'3'!T34,IF($E34=T$4,'3'!$G34+SUM('3'!$H34:T34),IF($E34&lt;T$4,'3'!T34,0)))</f>
        <v>3055.6013736456707</v>
      </c>
      <c r="U34" s="68">
        <f>IF($E34="OAI",'3'!U34,IF($E34=U$4,'3'!$G34+SUM('3'!$H34:U34),IF($E34&lt;U$4,'3'!U34,0)))</f>
        <v>3043.3957392517818</v>
      </c>
      <c r="V34" s="68">
        <f>IF($E34="OAI",'3'!V34,IF($E34=V$4,'3'!$G34+SUM('3'!$H34:V34),IF($E34&lt;V$4,'3'!V34,0)))</f>
        <v>3209.615981684588</v>
      </c>
      <c r="W34" s="68">
        <f>IF($E34="OAI",'3'!W34,IF($E34=W$4,'3'!$G34+SUM('3'!$H34:W34),IF($E34&lt;W$4,'3'!W34,0)))</f>
        <v>0</v>
      </c>
      <c r="X34" s="68">
        <f>IF($E34="OAI",'3'!X34,IF($E34=X$4,'3'!$G34+SUM('3'!$H34:X34),IF($E34&lt;X$4,'3'!X34,0)))</f>
        <v>0</v>
      </c>
      <c r="Y34" s="68">
        <f>IF($E34="OAI",'3'!Y34,IF($E34=Y$4,'3'!$G34+SUM('3'!$H34:Y34),IF($E34&lt;Y$4,'3'!Y34,0)))</f>
        <v>0</v>
      </c>
      <c r="Z34" s="68">
        <f>IF($E34="OAI",'3'!Z34,IF($E34=Z$4,'3'!$G34+SUM('3'!$H34:Z34),IF($E34&lt;Z$4,'3'!Z34,0)))</f>
        <v>0</v>
      </c>
      <c r="AA34" s="68">
        <f>IF($E34="OAI",'3'!AA34,IF($E34=AA$4,'3'!$G34+SUM('3'!$H34:AA34),IF($E34&lt;AA$4,'3'!AA34,0)))</f>
        <v>0</v>
      </c>
      <c r="AB34" s="68">
        <f>IF($E34="OAI",'3'!AB34,IF($E34=AB$4,'3'!$G34+SUM('3'!$H34:AB34),IF($E34&lt;AB$4,'3'!AB34,0)))</f>
        <v>0</v>
      </c>
      <c r="AC34" s="68">
        <f>IF($E34="OAI",'3'!AC34,IF($E34=AC$4,'3'!$G34+SUM('3'!$H34:AC34),IF($E34&lt;AC$4,'3'!AC34,0)))</f>
        <v>0</v>
      </c>
      <c r="AD34" s="68">
        <f>IF($E34="OAI",'3'!AD34,IF($E34=AD$4,'3'!$G34+SUM('3'!$H34:AD34),IF($E34&lt;AD$4,'3'!AD34,0)))</f>
        <v>0</v>
      </c>
      <c r="AE34" s="68">
        <f>IF($E34="OAI",'3'!AE34,IF($E34=AE$4,'3'!$G34+SUM('3'!$H34:AE34),IF($E34&lt;AE$4,'3'!AE34,0)))</f>
        <v>0</v>
      </c>
      <c r="AF34" s="26">
        <f t="shared" si="0"/>
        <v>5276868.3413328342</v>
      </c>
      <c r="AG34" s="26">
        <f t="shared" si="1"/>
        <v>9308.6130945820405</v>
      </c>
      <c r="AH34" s="56">
        <f t="shared" si="2"/>
        <v>129</v>
      </c>
    </row>
    <row r="35" spans="1:34">
      <c r="A35" s="56">
        <f t="shared" si="3"/>
        <v>130</v>
      </c>
      <c r="B35" s="3">
        <f>'1'!B35</f>
        <v>5768208</v>
      </c>
      <c r="C35" t="str">
        <f>'1'!C35</f>
        <v>PEASE: Reconfigure 115 KV Bus to BAAH</v>
      </c>
      <c r="D35" s="3">
        <f>'1'!D35</f>
        <v>61</v>
      </c>
      <c r="E35" s="13">
        <f>IF('1'!E35="OAI","OAI",EOMONTH('1'!E35,-1)+1)</f>
        <v>44166</v>
      </c>
      <c r="F35" s="3" t="str">
        <f>'1'!F35</f>
        <v>TOLO</v>
      </c>
      <c r="G35" s="7"/>
      <c r="H35" s="68">
        <f>IF($E35="OAI",'3'!H35,IF($E35&lt;=H$4,'3'!$G35+SUM('3'!$H35:H35),0))</f>
        <v>126632.99097268803</v>
      </c>
      <c r="I35" s="68">
        <f>IF($E35="OAI",'3'!I35,IF($E35=I$4,'3'!$G35+SUM('3'!$H35:I35),IF($E35&lt;I$4,'3'!I35,0)))</f>
        <v>386568.28062733554</v>
      </c>
      <c r="J35" s="68">
        <f>IF($E35="OAI",'3'!J35,IF($E35=J$4,'3'!$G35+SUM('3'!$H35:J35),IF($E35&lt;J$4,'3'!J35,0)))</f>
        <v>26817.642219006324</v>
      </c>
      <c r="K35" s="68">
        <f>IF($E35="OAI",'3'!K35,IF($E35=K$4,'3'!$G35+SUM('3'!$H35:K35),IF($E35&lt;K$4,'3'!K35,0)))</f>
        <v>-4503.2268818735338</v>
      </c>
      <c r="L35" s="68">
        <f>IF($E35="OAI",'3'!L35,IF($E35=L$4,'3'!$G35+SUM('3'!$H35:L35),IF($E35&lt;L$4,'3'!L35,0)))</f>
        <v>32040.162975084604</v>
      </c>
      <c r="M35" s="68">
        <f>IF($E35="OAI",'3'!M35,IF($E35=M$4,'3'!$G35+SUM('3'!$H35:M35),IF($E35&lt;M$4,'3'!M35,0)))</f>
        <v>724738.05300832656</v>
      </c>
      <c r="N35" s="68">
        <f>IF($E35="OAI",'3'!N35,IF($E35=N$4,'3'!$G35+SUM('3'!$H35:N35),IF($E35&lt;N$4,'3'!N35,0)))</f>
        <v>74514.559419656362</v>
      </c>
      <c r="O35" s="68">
        <f>IF($E35="OAI",'3'!O35,IF($E35=O$4,'3'!$G35+SUM('3'!$H35:O35),IF($E35&lt;O$4,'3'!O35,0)))</f>
        <v>89783.062664158191</v>
      </c>
      <c r="P35" s="68">
        <f>IF($E35="OAI",'3'!P35,IF($E35=P$4,'3'!$G35+SUM('3'!$H35:P35),IF($E35&lt;P$4,'3'!P35,0)))</f>
        <v>151580.74863710694</v>
      </c>
      <c r="Q35" s="68">
        <f>IF($E35="OAI",'3'!Q35,IF($E35=Q$4,'3'!$G35+SUM('3'!$H35:Q35),IF($E35&lt;Q$4,'3'!Q35,0)))</f>
        <v>28720.603111073382</v>
      </c>
      <c r="R35" s="68">
        <f>IF($E35="OAI",'3'!R35,IF($E35=R$4,'3'!$G35+SUM('3'!$H35:R35),IF($E35&lt;R$4,'3'!R35,0)))</f>
        <v>32913.378284546634</v>
      </c>
      <c r="S35" s="68">
        <f>IF($E35="OAI",'3'!S35,IF($E35=S$4,'3'!$G35+SUM('3'!$H35:S35),IF($E35&lt;S$4,'3'!S35,0)))</f>
        <v>33112.76803724069</v>
      </c>
      <c r="T35" s="68">
        <f>IF($E35="OAI",'3'!T35,IF($E35=T$4,'3'!$G35+SUM('3'!$H35:T35),IF($E35&lt;T$4,'3'!T35,0)))</f>
        <v>38862.180873452111</v>
      </c>
      <c r="U35" s="68">
        <f>IF($E35="OAI",'3'!U35,IF($E35=U$4,'3'!$G35+SUM('3'!$H35:U35),IF($E35&lt;U$4,'3'!U35,0)))</f>
        <v>37011.583084662649</v>
      </c>
      <c r="V35" s="68">
        <f>IF($E35="OAI",'3'!V35,IF($E35=V$4,'3'!$G35+SUM('3'!$H35:V35),IF($E35&lt;V$4,'3'!V35,0)))</f>
        <v>38862.180873452111</v>
      </c>
      <c r="W35" s="68">
        <f>IF($E35="OAI",'3'!W35,IF($E35=W$4,'3'!$G35+SUM('3'!$H35:W35),IF($E35&lt;W$4,'3'!W35,0)))</f>
        <v>40226.975778808468</v>
      </c>
      <c r="X35" s="68">
        <f>IF($E35="OAI",'3'!X35,IF($E35=X$4,'3'!$G35+SUM('3'!$H35:X35),IF($E35&lt;X$4,'3'!X35,0)))</f>
        <v>35368.853771695831</v>
      </c>
      <c r="Y35" s="68">
        <f>IF($E35="OAI",'3'!Y35,IF($E35=Y$4,'3'!$G35+SUM('3'!$H35:Y35),IF($E35&lt;Y$4,'3'!Y35,0)))</f>
        <v>32153.461077550015</v>
      </c>
      <c r="Z35" s="68">
        <f>IF($E35="OAI",'3'!Z35,IF($E35=Z$4,'3'!$G35+SUM('3'!$H35:Z35),IF($E35&lt;Z$4,'3'!Z35,0)))</f>
        <v>35368.853771695831</v>
      </c>
      <c r="AA35" s="68">
        <f>IF($E35="OAI",'3'!AA35,IF($E35=AA$4,'3'!$G35+SUM('3'!$H35:AA35),IF($E35&lt;AA$4,'3'!AA35,0)))</f>
        <v>35368.853771695831</v>
      </c>
      <c r="AB35" s="68">
        <f>IF($E35="OAI",'3'!AB35,IF($E35=AB$4,'3'!$G35+SUM('3'!$H35:AB35),IF($E35&lt;AB$4,'3'!AB35,0)))</f>
        <v>32153.461077550015</v>
      </c>
      <c r="AC35" s="68">
        <f>IF($E35="OAI",'3'!AC35,IF($E35=AC$4,'3'!$G35+SUM('3'!$H35:AC35),IF($E35&lt;AC$4,'3'!AC35,0)))</f>
        <v>36976.550118768741</v>
      </c>
      <c r="AD35" s="68">
        <f>IF($E35="OAI",'3'!AD35,IF($E35=AD$4,'3'!$G35+SUM('3'!$H35:AD35),IF($E35&lt;AD$4,'3'!AD35,0)))</f>
        <v>28938.161556185827</v>
      </c>
      <c r="AE35" s="68">
        <f>IF($E35="OAI",'3'!AE35,IF($E35=AE$4,'3'!$G35+SUM('3'!$H35:AE35),IF($E35&lt;AE$4,'3'!AE35,0)))</f>
        <v>33761.157424622921</v>
      </c>
      <c r="AF35" s="26">
        <f t="shared" si="0"/>
        <v>1702919.0230743496</v>
      </c>
      <c r="AG35" s="26">
        <f t="shared" si="1"/>
        <v>425052.27318014036</v>
      </c>
      <c r="AH35" s="56">
        <f t="shared" si="2"/>
        <v>130</v>
      </c>
    </row>
    <row r="36" spans="1:34">
      <c r="A36" s="56">
        <f t="shared" si="3"/>
        <v>131</v>
      </c>
      <c r="B36" s="3">
        <f>'1'!B36</f>
        <v>5768820</v>
      </c>
      <c r="C36" t="str">
        <f>'1'!C36</f>
        <v>Wilson 115kV STATCOM</v>
      </c>
      <c r="D36" s="3">
        <f>'1'!D36</f>
        <v>61</v>
      </c>
      <c r="E36" s="13">
        <f>IF('1'!E36="OAI","OAI",EOMONTH('1'!E36,-1)+1)</f>
        <v>44317</v>
      </c>
      <c r="F36" s="3" t="str">
        <f>'1'!F36</f>
        <v>TOLO</v>
      </c>
      <c r="G36" s="7"/>
      <c r="H36" s="68">
        <f>IF($E36="OAI",'3'!H36,IF($E36&lt;=H$4,'3'!$G36+SUM('3'!$H36:H36),0))</f>
        <v>19328.600376930044</v>
      </c>
      <c r="I36" s="68">
        <f>IF($E36="OAI",'3'!I36,IF($E36=I$4,'3'!$G36+SUM('3'!$H36:I36),IF($E36&lt;I$4,'3'!I36,0)))</f>
        <v>0</v>
      </c>
      <c r="J36" s="68">
        <f>IF($E36="OAI",'3'!J36,IF($E36=J$4,'3'!$G36+SUM('3'!$H36:J36),IF($E36&lt;J$4,'3'!J36,0)))</f>
        <v>-632.17732337813311</v>
      </c>
      <c r="K36" s="68">
        <f>IF($E36="OAI",'3'!K36,IF($E36=K$4,'3'!$G36+SUM('3'!$H36:K36),IF($E36&lt;K$4,'3'!K36,0)))</f>
        <v>0</v>
      </c>
      <c r="L36" s="68">
        <f>IF($E36="OAI",'3'!L36,IF($E36=L$4,'3'!$G36+SUM('3'!$H36:L36),IF($E36&lt;L$4,'3'!L36,0)))</f>
        <v>0</v>
      </c>
      <c r="M36" s="68">
        <f>IF($E36="OAI",'3'!M36,IF($E36=M$4,'3'!$G36+SUM('3'!$H36:M36),IF($E36&lt;M$4,'3'!M36,0)))</f>
        <v>277.18902535739812</v>
      </c>
      <c r="N36" s="68">
        <f>IF($E36="OAI",'3'!N36,IF($E36=N$4,'3'!$G36+SUM('3'!$H36:N36),IF($E36&lt;N$4,'3'!N36,0)))</f>
        <v>95.781619518455543</v>
      </c>
      <c r="O36" s="68">
        <f>IF($E36="OAI",'3'!O36,IF($E36=O$4,'3'!$G36+SUM('3'!$H36:O36),IF($E36&lt;O$4,'3'!O36,0)))</f>
        <v>4318.1857375509144</v>
      </c>
      <c r="P36" s="68">
        <f>IF($E36="OAI",'3'!P36,IF($E36=P$4,'3'!$G36+SUM('3'!$H36:P36),IF($E36&lt;P$4,'3'!P36,0)))</f>
        <v>8516.3649323588616</v>
      </c>
      <c r="Q36" s="68">
        <f>IF($E36="OAI",'3'!Q36,IF($E36=Q$4,'3'!$G36+SUM('3'!$H36:Q36),IF($E36&lt;Q$4,'3'!Q36,0)))</f>
        <v>31678.745755131211</v>
      </c>
      <c r="R36" s="68">
        <f>IF($E36="OAI",'3'!R36,IF($E36=R$4,'3'!$G36+SUM('3'!$H36:R36),IF($E36&lt;R$4,'3'!R36,0)))</f>
        <v>30747.017938803823</v>
      </c>
      <c r="S36" s="68">
        <f>IF($E36="OAI",'3'!S36,IF($E36=S$4,'3'!$G36+SUM('3'!$H36:S36),IF($E36&lt;S$4,'3'!S36,0)))</f>
        <v>30747.017938803823</v>
      </c>
      <c r="T36" s="68">
        <f>IF($E36="OAI",'3'!T36,IF($E36=T$4,'3'!$G36+SUM('3'!$H36:T36),IF($E36&lt;T$4,'3'!T36,0)))</f>
        <v>0</v>
      </c>
      <c r="U36" s="68">
        <f>IF($E36="OAI",'3'!U36,IF($E36=U$4,'3'!$G36+SUM('3'!$H36:U36),IF($E36&lt;U$4,'3'!U36,0)))</f>
        <v>0</v>
      </c>
      <c r="V36" s="68">
        <f>IF($E36="OAI",'3'!V36,IF($E36=V$4,'3'!$G36+SUM('3'!$H36:V36),IF($E36&lt;V$4,'3'!V36,0)))</f>
        <v>0</v>
      </c>
      <c r="W36" s="68">
        <f>IF($E36="OAI",'3'!W36,IF($E36=W$4,'3'!$G36+SUM('3'!$H36:W36),IF($E36&lt;W$4,'3'!W36,0)))</f>
        <v>0</v>
      </c>
      <c r="X36" s="68">
        <f>IF($E36="OAI",'3'!X36,IF($E36=X$4,'3'!$G36+SUM('3'!$H36:X36),IF($E36&lt;X$4,'3'!X36,0)))</f>
        <v>0</v>
      </c>
      <c r="Y36" s="68">
        <f>IF($E36="OAI",'3'!Y36,IF($E36=Y$4,'3'!$G36+SUM('3'!$H36:Y36),IF($E36&lt;Y$4,'3'!Y36,0)))</f>
        <v>0</v>
      </c>
      <c r="Z36" s="68">
        <f>IF($E36="OAI",'3'!Z36,IF($E36=Z$4,'3'!$G36+SUM('3'!$H36:Z36),IF($E36&lt;Z$4,'3'!Z36,0)))</f>
        <v>0</v>
      </c>
      <c r="AA36" s="68">
        <f>IF($E36="OAI",'3'!AA36,IF($E36=AA$4,'3'!$G36+SUM('3'!$H36:AA36),IF($E36&lt;AA$4,'3'!AA36,0)))</f>
        <v>0</v>
      </c>
      <c r="AB36" s="68">
        <f>IF($E36="OAI",'3'!AB36,IF($E36=AB$4,'3'!$G36+SUM('3'!$H36:AB36),IF($E36&lt;AB$4,'3'!AB36,0)))</f>
        <v>84162.321439381587</v>
      </c>
      <c r="AC36" s="68">
        <f>IF($E36="OAI",'3'!AC36,IF($E36=AC$4,'3'!$G36+SUM('3'!$H36:AC36),IF($E36&lt;AC$4,'3'!AC36,0)))</f>
        <v>505446.9668486389</v>
      </c>
      <c r="AD36" s="68">
        <f>IF($E36="OAI",'3'!AD36,IF($E36=AD$4,'3'!$G36+SUM('3'!$H36:AD36),IF($E36&lt;AD$4,'3'!AD36,0)))</f>
        <v>655567.88434312399</v>
      </c>
      <c r="AE36" s="68">
        <f>IF($E36="OAI",'3'!AE36,IF($E36=AE$4,'3'!$G36+SUM('3'!$H36:AE36),IF($E36&lt;AE$4,'3'!AE36,0)))</f>
        <v>150089.70461263819</v>
      </c>
      <c r="AF36" s="26">
        <f t="shared" si="0"/>
        <v>125076.7260010764</v>
      </c>
      <c r="AG36" s="26">
        <f t="shared" si="1"/>
        <v>1395266.8772437826</v>
      </c>
      <c r="AH36" s="56">
        <f t="shared" si="2"/>
        <v>131</v>
      </c>
    </row>
    <row r="37" spans="1:34">
      <c r="A37" s="56">
        <f t="shared" si="3"/>
        <v>132</v>
      </c>
      <c r="B37" s="3">
        <f>'1'!B37</f>
        <v>5769866</v>
      </c>
      <c r="C37" t="str">
        <f>'1'!C37</f>
        <v>EASTSHORE: Reconductoring 115 KV</v>
      </c>
      <c r="D37" s="3">
        <f>'1'!D37</f>
        <v>61</v>
      </c>
      <c r="E37" s="13">
        <f>IF('1'!E37="OAI","OAI",EOMONTH('1'!E37,-1)+1)</f>
        <v>45139</v>
      </c>
      <c r="F37" s="3" t="str">
        <f>'1'!F37</f>
        <v>TOLO</v>
      </c>
      <c r="G37" s="7"/>
      <c r="H37" s="68">
        <f>IF($E37="OAI",'3'!H37,IF($E37&lt;=H$4,'3'!$G37+SUM('3'!$H37:H37),0))</f>
        <v>0</v>
      </c>
      <c r="I37" s="68">
        <f>IF($E37="OAI",'3'!I37,IF($E37=I$4,'3'!$G37+SUM('3'!$H37:I37),IF($E37&lt;I$4,'3'!I37,0)))</f>
        <v>0</v>
      </c>
      <c r="J37" s="68">
        <f>IF($E37="OAI",'3'!J37,IF($E37=J$4,'3'!$G37+SUM('3'!$H37:J37),IF($E37&lt;J$4,'3'!J37,0)))</f>
        <v>0</v>
      </c>
      <c r="K37" s="68">
        <f>IF($E37="OAI",'3'!K37,IF($E37=K$4,'3'!$G37+SUM('3'!$H37:K37),IF($E37&lt;K$4,'3'!K37,0)))</f>
        <v>0</v>
      </c>
      <c r="L37" s="68">
        <f>IF($E37="OAI",'3'!L37,IF($E37=L$4,'3'!$G37+SUM('3'!$H37:L37),IF($E37&lt;L$4,'3'!L37,0)))</f>
        <v>0</v>
      </c>
      <c r="M37" s="68">
        <f>IF($E37="OAI",'3'!M37,IF($E37=M$4,'3'!$G37+SUM('3'!$H37:M37),IF($E37&lt;M$4,'3'!M37,0)))</f>
        <v>0</v>
      </c>
      <c r="N37" s="68">
        <f>IF($E37="OAI",'3'!N37,IF($E37=N$4,'3'!$G37+SUM('3'!$H37:N37),IF($E37&lt;N$4,'3'!N37,0)))</f>
        <v>0</v>
      </c>
      <c r="O37" s="68">
        <f>IF($E37="OAI",'3'!O37,IF($E37=O$4,'3'!$G37+SUM('3'!$H37:O37),IF($E37&lt;O$4,'3'!O37,0)))</f>
        <v>1875432.0654159563</v>
      </c>
      <c r="P37" s="68">
        <f>IF($E37="OAI",'3'!P37,IF($E37=P$4,'3'!$G37+SUM('3'!$H37:P37),IF($E37&lt;P$4,'3'!P37,0)))</f>
        <v>58490.890780021211</v>
      </c>
      <c r="Q37" s="68">
        <f>IF($E37="OAI",'3'!Q37,IF($E37=Q$4,'3'!$G37+SUM('3'!$H37:Q37),IF($E37&lt;Q$4,'3'!Q37,0)))</f>
        <v>0</v>
      </c>
      <c r="R37" s="68">
        <f>IF($E37="OAI",'3'!R37,IF($E37=R$4,'3'!$G37+SUM('3'!$H37:R37),IF($E37&lt;R$4,'3'!R37,0)))</f>
        <v>0</v>
      </c>
      <c r="S37" s="68">
        <f>IF($E37="OAI",'3'!S37,IF($E37=S$4,'3'!$G37+SUM('3'!$H37:S37),IF($E37&lt;S$4,'3'!S37,0)))</f>
        <v>0</v>
      </c>
      <c r="T37" s="68">
        <f>IF($E37="OAI",'3'!T37,IF($E37=T$4,'3'!$G37+SUM('3'!$H37:T37),IF($E37&lt;T$4,'3'!T37,0)))</f>
        <v>0</v>
      </c>
      <c r="U37" s="68">
        <f>IF($E37="OAI",'3'!U37,IF($E37=U$4,'3'!$G37+SUM('3'!$H37:U37),IF($E37&lt;U$4,'3'!U37,0)))</f>
        <v>0</v>
      </c>
      <c r="V37" s="68">
        <f>IF($E37="OAI",'3'!V37,IF($E37=V$4,'3'!$G37+SUM('3'!$H37:V37),IF($E37&lt;V$4,'3'!V37,0)))</f>
        <v>0</v>
      </c>
      <c r="W37" s="68">
        <f>IF($E37="OAI",'3'!W37,IF($E37=W$4,'3'!$G37+SUM('3'!$H37:W37),IF($E37&lt;W$4,'3'!W37,0)))</f>
        <v>0</v>
      </c>
      <c r="X37" s="68">
        <f>IF($E37="OAI",'3'!X37,IF($E37=X$4,'3'!$G37+SUM('3'!$H37:X37),IF($E37&lt;X$4,'3'!X37,0)))</f>
        <v>0</v>
      </c>
      <c r="Y37" s="68">
        <f>IF($E37="OAI",'3'!Y37,IF($E37=Y$4,'3'!$G37+SUM('3'!$H37:Y37),IF($E37&lt;Y$4,'3'!Y37,0)))</f>
        <v>0</v>
      </c>
      <c r="Z37" s="68">
        <f>IF($E37="OAI",'3'!Z37,IF($E37=Z$4,'3'!$G37+SUM('3'!$H37:Z37),IF($E37&lt;Z$4,'3'!Z37,0)))</f>
        <v>0</v>
      </c>
      <c r="AA37" s="68">
        <f>IF($E37="OAI",'3'!AA37,IF($E37=AA$4,'3'!$G37+SUM('3'!$H37:AA37),IF($E37&lt;AA$4,'3'!AA37,0)))</f>
        <v>0</v>
      </c>
      <c r="AB37" s="68">
        <f>IF($E37="OAI",'3'!AB37,IF($E37=AB$4,'3'!$G37+SUM('3'!$H37:AB37),IF($E37&lt;AB$4,'3'!AB37,0)))</f>
        <v>0</v>
      </c>
      <c r="AC37" s="68">
        <f>IF($E37="OAI",'3'!AC37,IF($E37=AC$4,'3'!$G37+SUM('3'!$H37:AC37),IF($E37&lt;AC$4,'3'!AC37,0)))</f>
        <v>0</v>
      </c>
      <c r="AD37" s="68">
        <f>IF($E37="OAI",'3'!AD37,IF($E37=AD$4,'3'!$G37+SUM('3'!$H37:AD37),IF($E37&lt;AD$4,'3'!AD37,0)))</f>
        <v>0</v>
      </c>
      <c r="AE37" s="68">
        <f>IF($E37="OAI",'3'!AE37,IF($E37=AE$4,'3'!$G37+SUM('3'!$H37:AE37),IF($E37&lt;AE$4,'3'!AE37,0)))</f>
        <v>0</v>
      </c>
      <c r="AF37" s="26">
        <f t="shared" si="0"/>
        <v>1933922.9561959775</v>
      </c>
      <c r="AG37" s="26">
        <f t="shared" si="1"/>
        <v>0</v>
      </c>
      <c r="AH37" s="56">
        <f t="shared" si="2"/>
        <v>132</v>
      </c>
    </row>
    <row r="38" spans="1:34">
      <c r="A38" s="56">
        <f t="shared" si="3"/>
        <v>133</v>
      </c>
      <c r="B38" s="3">
        <f>'1'!B38</f>
        <v>5770124</v>
      </c>
      <c r="C38" t="str">
        <f>'1'!C38</f>
        <v>EVERGREEN: Upgrade 115 KV Bus</v>
      </c>
      <c r="D38" s="3">
        <f>'1'!D38</f>
        <v>61</v>
      </c>
      <c r="E38" s="13">
        <f>IF('1'!E38="OAI","OAI",EOMONTH('1'!E38,-1)+1)</f>
        <v>45078</v>
      </c>
      <c r="F38" s="3" t="str">
        <f>'1'!F38</f>
        <v>TOLO</v>
      </c>
      <c r="G38" s="7"/>
      <c r="H38" s="68">
        <f>IF($E38="OAI",'3'!H38,IF($E38&lt;=H$4,'3'!$G38+SUM('3'!$H38:H38),0))</f>
        <v>0</v>
      </c>
      <c r="I38" s="68">
        <f>IF($E38="OAI",'3'!I38,IF($E38=I$4,'3'!$G38+SUM('3'!$H38:I38),IF($E38&lt;I$4,'3'!I38,0)))</f>
        <v>0</v>
      </c>
      <c r="J38" s="68">
        <f>IF($E38="OAI",'3'!J38,IF($E38=J$4,'3'!$G38+SUM('3'!$H38:J38),IF($E38&lt;J$4,'3'!J38,0)))</f>
        <v>0</v>
      </c>
      <c r="K38" s="68">
        <f>IF($E38="OAI",'3'!K38,IF($E38=K$4,'3'!$G38+SUM('3'!$H38:K38),IF($E38&lt;K$4,'3'!K38,0)))</f>
        <v>0</v>
      </c>
      <c r="L38" s="68">
        <f>IF($E38="OAI",'3'!L38,IF($E38=L$4,'3'!$G38+SUM('3'!$H38:L38),IF($E38&lt;L$4,'3'!L38,0)))</f>
        <v>0</v>
      </c>
      <c r="M38" s="68">
        <f>IF($E38="OAI",'3'!M38,IF($E38=M$4,'3'!$G38+SUM('3'!$H38:M38),IF($E38&lt;M$4,'3'!M38,0)))</f>
        <v>30551466.663738403</v>
      </c>
      <c r="N38" s="68">
        <f>IF($E38="OAI",'3'!N38,IF($E38=N$4,'3'!$G38+SUM('3'!$H38:N38),IF($E38&lt;N$4,'3'!N38,0)))</f>
        <v>11270.738702985889</v>
      </c>
      <c r="O38" s="68">
        <f>IF($E38="OAI",'3'!O38,IF($E38=O$4,'3'!$G38+SUM('3'!$H38:O38),IF($E38&lt;O$4,'3'!O38,0)))</f>
        <v>4787.5902114166529</v>
      </c>
      <c r="P38" s="68">
        <f>IF($E38="OAI",'3'!P38,IF($E38=P$4,'3'!$G38+SUM('3'!$H38:P38),IF($E38&lt;P$4,'3'!P38,0)))</f>
        <v>10532.90344523623</v>
      </c>
      <c r="Q38" s="68">
        <f>IF($E38="OAI",'3'!Q38,IF($E38=Q$4,'3'!$G38+SUM('3'!$H38:Q38),IF($E38&lt;Q$4,'3'!Q38,0)))</f>
        <v>7812.1650487786228</v>
      </c>
      <c r="R38" s="68">
        <f>IF($E38="OAI",'3'!R38,IF($E38=R$4,'3'!$G38+SUM('3'!$H38:R38),IF($E38&lt;R$4,'3'!R38,0)))</f>
        <v>7102.7474894269481</v>
      </c>
      <c r="S38" s="68">
        <f>IF($E38="OAI",'3'!S38,IF($E38=S$4,'3'!$G38+SUM('3'!$H38:S38),IF($E38&lt;S$4,'3'!S38,0)))</f>
        <v>7102.7474894269481</v>
      </c>
      <c r="T38" s="68">
        <f>IF($E38="OAI",'3'!T38,IF($E38=T$4,'3'!$G38+SUM('3'!$H38:T38),IF($E38&lt;T$4,'3'!T38,0)))</f>
        <v>7489.2281876395491</v>
      </c>
      <c r="U38" s="68">
        <f>IF($E38="OAI",'3'!U38,IF($E38=U$4,'3'!$G38+SUM('3'!$H38:U38),IF($E38&lt;U$4,'3'!U38,0)))</f>
        <v>6774.0339158266452</v>
      </c>
      <c r="V38" s="68">
        <f>IF($E38="OAI",'3'!V38,IF($E38=V$4,'3'!$G38+SUM('3'!$H38:V38),IF($E38&lt;V$4,'3'!V38,0)))</f>
        <v>0</v>
      </c>
      <c r="W38" s="68">
        <f>IF($E38="OAI",'3'!W38,IF($E38=W$4,'3'!$G38+SUM('3'!$H38:W38),IF($E38&lt;W$4,'3'!W38,0)))</f>
        <v>0</v>
      </c>
      <c r="X38" s="68">
        <f>IF($E38="OAI",'3'!X38,IF($E38=X$4,'3'!$G38+SUM('3'!$H38:X38),IF($E38&lt;X$4,'3'!X38,0)))</f>
        <v>0</v>
      </c>
      <c r="Y38" s="68">
        <f>IF($E38="OAI",'3'!Y38,IF($E38=Y$4,'3'!$G38+SUM('3'!$H38:Y38),IF($E38&lt;Y$4,'3'!Y38,0)))</f>
        <v>0</v>
      </c>
      <c r="Z38" s="68">
        <f>IF($E38="OAI",'3'!Z38,IF($E38=Z$4,'3'!$G38+SUM('3'!$H38:Z38),IF($E38&lt;Z$4,'3'!Z38,0)))</f>
        <v>0</v>
      </c>
      <c r="AA38" s="68">
        <f>IF($E38="OAI",'3'!AA38,IF($E38=AA$4,'3'!$G38+SUM('3'!$H38:AA38),IF($E38&lt;AA$4,'3'!AA38,0)))</f>
        <v>0</v>
      </c>
      <c r="AB38" s="68">
        <f>IF($E38="OAI",'3'!AB38,IF($E38=AB$4,'3'!$G38+SUM('3'!$H38:AB38),IF($E38&lt;AB$4,'3'!AB38,0)))</f>
        <v>0</v>
      </c>
      <c r="AC38" s="68">
        <f>IF($E38="OAI",'3'!AC38,IF($E38=AC$4,'3'!$G38+SUM('3'!$H38:AC38),IF($E38&lt;AC$4,'3'!AC38,0)))</f>
        <v>0</v>
      </c>
      <c r="AD38" s="68">
        <f>IF($E38="OAI",'3'!AD38,IF($E38=AD$4,'3'!$G38+SUM('3'!$H38:AD38),IF($E38&lt;AD$4,'3'!AD38,0)))</f>
        <v>0</v>
      </c>
      <c r="AE38" s="68">
        <f>IF($E38="OAI",'3'!AE38,IF($E38=AE$4,'3'!$G38+SUM('3'!$H38:AE38),IF($E38&lt;AE$4,'3'!AE38,0)))</f>
        <v>0</v>
      </c>
      <c r="AF38" s="26">
        <f t="shared" si="0"/>
        <v>30600075.556125674</v>
      </c>
      <c r="AG38" s="26">
        <f t="shared" si="1"/>
        <v>14263.262103466193</v>
      </c>
      <c r="AH38" s="56">
        <f t="shared" si="2"/>
        <v>133</v>
      </c>
    </row>
    <row r="39" spans="1:34">
      <c r="A39" s="56">
        <f t="shared" si="3"/>
        <v>134</v>
      </c>
      <c r="B39" s="3">
        <f>'1'!B39</f>
        <v>5777641</v>
      </c>
      <c r="C39" t="str">
        <f>'1'!C39</f>
        <v>CASCADE: Install BK 2 Phase 1</v>
      </c>
      <c r="D39" s="3">
        <f>'1'!D39</f>
        <v>61</v>
      </c>
      <c r="E39" s="13">
        <f>IF('1'!E39="OAI","OAI",EOMONTH('1'!E39,-1)+1)</f>
        <v>45627</v>
      </c>
      <c r="F39" s="3" t="str">
        <f>'1'!F39</f>
        <v>TOLO</v>
      </c>
      <c r="G39" s="7"/>
      <c r="H39" s="68">
        <f>IF($E39="OAI",'3'!H39,IF($E39&lt;=H$4,'3'!$G39+SUM('3'!$H39:H39),0))</f>
        <v>0</v>
      </c>
      <c r="I39" s="68">
        <f>IF($E39="OAI",'3'!I39,IF($E39=I$4,'3'!$G39+SUM('3'!$H39:I39),IF($E39&lt;I$4,'3'!I39,0)))</f>
        <v>0</v>
      </c>
      <c r="J39" s="68">
        <f>IF($E39="OAI",'3'!J39,IF($E39=J$4,'3'!$G39+SUM('3'!$H39:J39),IF($E39&lt;J$4,'3'!J39,0)))</f>
        <v>0</v>
      </c>
      <c r="K39" s="68">
        <f>IF($E39="OAI",'3'!K39,IF($E39=K$4,'3'!$G39+SUM('3'!$H39:K39),IF($E39&lt;K$4,'3'!K39,0)))</f>
        <v>0</v>
      </c>
      <c r="L39" s="68">
        <f>IF($E39="OAI",'3'!L39,IF($E39=L$4,'3'!$G39+SUM('3'!$H39:L39),IF($E39&lt;L$4,'3'!L39,0)))</f>
        <v>0</v>
      </c>
      <c r="M39" s="68">
        <f>IF($E39="OAI",'3'!M39,IF($E39=M$4,'3'!$G39+SUM('3'!$H39:M39),IF($E39&lt;M$4,'3'!M39,0)))</f>
        <v>0</v>
      </c>
      <c r="N39" s="68">
        <f>IF($E39="OAI",'3'!N39,IF($E39=N$4,'3'!$G39+SUM('3'!$H39:N39),IF($E39&lt;N$4,'3'!N39,0)))</f>
        <v>0</v>
      </c>
      <c r="O39" s="68">
        <f>IF($E39="OAI",'3'!O39,IF($E39=O$4,'3'!$G39+SUM('3'!$H39:O39),IF($E39&lt;O$4,'3'!O39,0)))</f>
        <v>0</v>
      </c>
      <c r="P39" s="68">
        <f>IF($E39="OAI",'3'!P39,IF($E39=P$4,'3'!$G39+SUM('3'!$H39:P39),IF($E39&lt;P$4,'3'!P39,0)))</f>
        <v>0</v>
      </c>
      <c r="Q39" s="68">
        <f>IF($E39="OAI",'3'!Q39,IF($E39=Q$4,'3'!$G39+SUM('3'!$H39:Q39),IF($E39&lt;Q$4,'3'!Q39,0)))</f>
        <v>0</v>
      </c>
      <c r="R39" s="68">
        <f>IF($E39="OAI",'3'!R39,IF($E39=R$4,'3'!$G39+SUM('3'!$H39:R39),IF($E39&lt;R$4,'3'!R39,0)))</f>
        <v>0</v>
      </c>
      <c r="S39" s="68">
        <f>IF($E39="OAI",'3'!S39,IF($E39=S$4,'3'!$G39+SUM('3'!$H39:S39),IF($E39&lt;S$4,'3'!S39,0)))</f>
        <v>0</v>
      </c>
      <c r="T39" s="68">
        <f>IF($E39="OAI",'3'!T39,IF($E39=T$4,'3'!$G39+SUM('3'!$H39:T39),IF($E39&lt;T$4,'3'!T39,0)))</f>
        <v>0</v>
      </c>
      <c r="U39" s="68">
        <f>IF($E39="OAI",'3'!U39,IF($E39=U$4,'3'!$G39+SUM('3'!$H39:U39),IF($E39&lt;U$4,'3'!U39,0)))</f>
        <v>0</v>
      </c>
      <c r="V39" s="68">
        <f>IF($E39="OAI",'3'!V39,IF($E39=V$4,'3'!$G39+SUM('3'!$H39:V39),IF($E39&lt;V$4,'3'!V39,0)))</f>
        <v>0</v>
      </c>
      <c r="W39" s="68">
        <f>IF($E39="OAI",'3'!W39,IF($E39=W$4,'3'!$G39+SUM('3'!$H39:W39),IF($E39&lt;W$4,'3'!W39,0)))</f>
        <v>0</v>
      </c>
      <c r="X39" s="68">
        <f>IF($E39="OAI",'3'!X39,IF($E39=X$4,'3'!$G39+SUM('3'!$H39:X39),IF($E39&lt;X$4,'3'!X39,0)))</f>
        <v>0</v>
      </c>
      <c r="Y39" s="68">
        <f>IF($E39="OAI",'3'!Y39,IF($E39=Y$4,'3'!$G39+SUM('3'!$H39:Y39),IF($E39&lt;Y$4,'3'!Y39,0)))</f>
        <v>0</v>
      </c>
      <c r="Z39" s="68">
        <f>IF($E39="OAI",'3'!Z39,IF($E39=Z$4,'3'!$G39+SUM('3'!$H39:Z39),IF($E39&lt;Z$4,'3'!Z39,0)))</f>
        <v>0</v>
      </c>
      <c r="AA39" s="68">
        <f>IF($E39="OAI",'3'!AA39,IF($E39=AA$4,'3'!$G39+SUM('3'!$H39:AA39),IF($E39&lt;AA$4,'3'!AA39,0)))</f>
        <v>0</v>
      </c>
      <c r="AB39" s="68">
        <f>IF($E39="OAI",'3'!AB39,IF($E39=AB$4,'3'!$G39+SUM('3'!$H39:AB39),IF($E39&lt;AB$4,'3'!AB39,0)))</f>
        <v>0</v>
      </c>
      <c r="AC39" s="68">
        <f>IF($E39="OAI",'3'!AC39,IF($E39=AC$4,'3'!$G39+SUM('3'!$H39:AC39),IF($E39&lt;AC$4,'3'!AC39,0)))</f>
        <v>0</v>
      </c>
      <c r="AD39" s="68">
        <f>IF($E39="OAI",'3'!AD39,IF($E39=AD$4,'3'!$G39+SUM('3'!$H39:AD39),IF($E39&lt;AD$4,'3'!AD39,0)))</f>
        <v>0</v>
      </c>
      <c r="AE39" s="68">
        <f>IF($E39="OAI",'3'!AE39,IF($E39=AE$4,'3'!$G39+SUM('3'!$H39:AE39),IF($E39&lt;AE$4,'3'!AE39,0)))</f>
        <v>16435463.169388618</v>
      </c>
      <c r="AF39" s="26">
        <f t="shared" si="0"/>
        <v>0</v>
      </c>
      <c r="AG39" s="26">
        <f t="shared" si="1"/>
        <v>16435463.169388618</v>
      </c>
      <c r="AH39" s="56">
        <f t="shared" si="2"/>
        <v>134</v>
      </c>
    </row>
    <row r="40" spans="1:34">
      <c r="A40" s="56">
        <f t="shared" si="3"/>
        <v>135</v>
      </c>
      <c r="B40" s="3">
        <f>'1'!B40</f>
        <v>5778946</v>
      </c>
      <c r="C40" t="str">
        <f>'1'!C40</f>
        <v>EDES: Reconduct Fiber Interconnect</v>
      </c>
      <c r="D40" s="3">
        <f>'1'!D40</f>
        <v>61</v>
      </c>
      <c r="E40" s="13">
        <f>IF('1'!E40="OAI","OAI",EOMONTH('1'!E40,-1)+1)</f>
        <v>45261</v>
      </c>
      <c r="F40" s="3" t="str">
        <f>'1'!F40</f>
        <v>TOLO</v>
      </c>
      <c r="G40" s="7"/>
      <c r="H40" s="68">
        <f>IF($E40="OAI",'3'!H40,IF($E40&lt;=H$4,'3'!$G40+SUM('3'!$H40:H40),0))</f>
        <v>0</v>
      </c>
      <c r="I40" s="68">
        <f>IF($E40="OAI",'3'!I40,IF($E40=I$4,'3'!$G40+SUM('3'!$H40:I40),IF($E40&lt;I$4,'3'!I40,0)))</f>
        <v>0</v>
      </c>
      <c r="J40" s="68">
        <f>IF($E40="OAI",'3'!J40,IF($E40=J$4,'3'!$G40+SUM('3'!$H40:J40),IF($E40&lt;J$4,'3'!J40,0)))</f>
        <v>0</v>
      </c>
      <c r="K40" s="68">
        <f>IF($E40="OAI",'3'!K40,IF($E40=K$4,'3'!$G40+SUM('3'!$H40:K40),IF($E40&lt;K$4,'3'!K40,0)))</f>
        <v>0</v>
      </c>
      <c r="L40" s="68">
        <f>IF($E40="OAI",'3'!L40,IF($E40=L$4,'3'!$G40+SUM('3'!$H40:L40),IF($E40&lt;L$4,'3'!L40,0)))</f>
        <v>0</v>
      </c>
      <c r="M40" s="68">
        <f>IF($E40="OAI",'3'!M40,IF($E40=M$4,'3'!$G40+SUM('3'!$H40:M40),IF($E40&lt;M$4,'3'!M40,0)))</f>
        <v>0</v>
      </c>
      <c r="N40" s="68">
        <f>IF($E40="OAI",'3'!N40,IF($E40=N$4,'3'!$G40+SUM('3'!$H40:N40),IF($E40&lt;N$4,'3'!N40,0)))</f>
        <v>0</v>
      </c>
      <c r="O40" s="68">
        <f>IF($E40="OAI",'3'!O40,IF($E40=O$4,'3'!$G40+SUM('3'!$H40:O40),IF($E40&lt;O$4,'3'!O40,0)))</f>
        <v>0</v>
      </c>
      <c r="P40" s="68">
        <f>IF($E40="OAI",'3'!P40,IF($E40=P$4,'3'!$G40+SUM('3'!$H40:P40),IF($E40&lt;P$4,'3'!P40,0)))</f>
        <v>0</v>
      </c>
      <c r="Q40" s="68">
        <f>IF($E40="OAI",'3'!Q40,IF($E40=Q$4,'3'!$G40+SUM('3'!$H40:Q40),IF($E40&lt;Q$4,'3'!Q40,0)))</f>
        <v>0</v>
      </c>
      <c r="R40" s="68">
        <f>IF($E40="OAI",'3'!R40,IF($E40=R$4,'3'!$G40+SUM('3'!$H40:R40),IF($E40&lt;R$4,'3'!R40,0)))</f>
        <v>0</v>
      </c>
      <c r="S40" s="68">
        <f>IF($E40="OAI",'3'!S40,IF($E40=S$4,'3'!$G40+SUM('3'!$H40:S40),IF($E40&lt;S$4,'3'!S40,0)))</f>
        <v>9806058.5230882522</v>
      </c>
      <c r="T40" s="68">
        <f>IF($E40="OAI",'3'!T40,IF($E40=T$4,'3'!$G40+SUM('3'!$H40:T40),IF($E40&lt;T$4,'3'!T40,0)))</f>
        <v>144348.58415399212</v>
      </c>
      <c r="U40" s="68">
        <f>IF($E40="OAI",'3'!U40,IF($E40=U$4,'3'!$G40+SUM('3'!$H40:U40),IF($E40&lt;U$4,'3'!U40,0)))</f>
        <v>119532.47963002027</v>
      </c>
      <c r="V40" s="68">
        <f>IF($E40="OAI",'3'!V40,IF($E40=V$4,'3'!$G40+SUM('3'!$H40:V40),IF($E40&lt;V$4,'3'!V40,0)))</f>
        <v>98723.084234601105</v>
      </c>
      <c r="W40" s="68">
        <f>IF($E40="OAI",'3'!W40,IF($E40=W$4,'3'!$G40+SUM('3'!$H40:W40),IF($E40&lt;W$4,'3'!W40,0)))</f>
        <v>31315.65142510843</v>
      </c>
      <c r="X40" s="68">
        <f>IF($E40="OAI",'3'!X40,IF($E40=X$4,'3'!$G40+SUM('3'!$H40:X40),IF($E40&lt;X$4,'3'!X40,0)))</f>
        <v>0</v>
      </c>
      <c r="Y40" s="68">
        <f>IF($E40="OAI",'3'!Y40,IF($E40=Y$4,'3'!$G40+SUM('3'!$H40:Y40),IF($E40&lt;Y$4,'3'!Y40,0)))</f>
        <v>0</v>
      </c>
      <c r="Z40" s="68">
        <f>IF($E40="OAI",'3'!Z40,IF($E40=Z$4,'3'!$G40+SUM('3'!$H40:Z40),IF($E40&lt;Z$4,'3'!Z40,0)))</f>
        <v>0</v>
      </c>
      <c r="AA40" s="68">
        <f>IF($E40="OAI",'3'!AA40,IF($E40=AA$4,'3'!$G40+SUM('3'!$H40:AA40),IF($E40&lt;AA$4,'3'!AA40,0)))</f>
        <v>668.14201708837027</v>
      </c>
      <c r="AB40" s="68">
        <f>IF($E40="OAI",'3'!AB40,IF($E40=AB$4,'3'!$G40+SUM('3'!$H40:AB40),IF($E40&lt;AB$4,'3'!AB40,0)))</f>
        <v>2672.4748955718487</v>
      </c>
      <c r="AC40" s="68">
        <f>IF($E40="OAI",'3'!AC40,IF($E40=AC$4,'3'!$G40+SUM('3'!$H40:AC40),IF($E40&lt;AC$4,'3'!AC40,0)))</f>
        <v>668.14201708837027</v>
      </c>
      <c r="AD40" s="68">
        <f>IF($E40="OAI",'3'!AD40,IF($E40=AD$4,'3'!$G40+SUM('3'!$H40:AD40),IF($E40&lt;AD$4,'3'!AD40,0)))</f>
        <v>0</v>
      </c>
      <c r="AE40" s="68">
        <f>IF($E40="OAI",'3'!AE40,IF($E40=AE$4,'3'!$G40+SUM('3'!$H40:AE40),IF($E40&lt;AE$4,'3'!AE40,0)))</f>
        <v>0</v>
      </c>
      <c r="AF40" s="26">
        <f t="shared" si="0"/>
        <v>9806058.5230882522</v>
      </c>
      <c r="AG40" s="26">
        <f t="shared" si="1"/>
        <v>397928.5583734705</v>
      </c>
      <c r="AH40" s="56">
        <f t="shared" si="2"/>
        <v>135</v>
      </c>
    </row>
    <row r="41" spans="1:34">
      <c r="A41" s="56">
        <f t="shared" si="3"/>
        <v>136</v>
      </c>
      <c r="B41" s="3">
        <f>'1'!B41</f>
        <v>5778947</v>
      </c>
      <c r="C41" t="str">
        <f>'1'!C41</f>
        <v>GRANT: Support 115 KV Reconductoring</v>
      </c>
      <c r="D41" s="3">
        <f>'1'!D41</f>
        <v>61</v>
      </c>
      <c r="E41" s="13">
        <f>IF('1'!E41="OAI","OAI",EOMONTH('1'!E41,-1)+1)</f>
        <v>45200</v>
      </c>
      <c r="F41" s="3" t="str">
        <f>'1'!F41</f>
        <v>TOLO</v>
      </c>
      <c r="G41" s="7"/>
      <c r="H41" s="68">
        <f>IF($E41="OAI",'3'!H41,IF($E41&lt;=H$4,'3'!$G41+SUM('3'!$H41:H41),0))</f>
        <v>0</v>
      </c>
      <c r="I41" s="68">
        <f>IF($E41="OAI",'3'!I41,IF($E41=I$4,'3'!$G41+SUM('3'!$H41:I41),IF($E41&lt;I$4,'3'!I41,0)))</f>
        <v>0</v>
      </c>
      <c r="J41" s="68">
        <f>IF($E41="OAI",'3'!J41,IF($E41=J$4,'3'!$G41+SUM('3'!$H41:J41),IF($E41&lt;J$4,'3'!J41,0)))</f>
        <v>0</v>
      </c>
      <c r="K41" s="68">
        <f>IF($E41="OAI",'3'!K41,IF($E41=K$4,'3'!$G41+SUM('3'!$H41:K41),IF($E41&lt;K$4,'3'!K41,0)))</f>
        <v>0</v>
      </c>
      <c r="L41" s="68">
        <f>IF($E41="OAI",'3'!L41,IF($E41=L$4,'3'!$G41+SUM('3'!$H41:L41),IF($E41&lt;L$4,'3'!L41,0)))</f>
        <v>0</v>
      </c>
      <c r="M41" s="68">
        <f>IF($E41="OAI",'3'!M41,IF($E41=M$4,'3'!$G41+SUM('3'!$H41:M41),IF($E41&lt;M$4,'3'!M41,0)))</f>
        <v>0</v>
      </c>
      <c r="N41" s="68">
        <f>IF($E41="OAI",'3'!N41,IF($E41=N$4,'3'!$G41+SUM('3'!$H41:N41),IF($E41&lt;N$4,'3'!N41,0)))</f>
        <v>0</v>
      </c>
      <c r="O41" s="68">
        <f>IF($E41="OAI",'3'!O41,IF($E41=O$4,'3'!$G41+SUM('3'!$H41:O41),IF($E41&lt;O$4,'3'!O41,0)))</f>
        <v>0</v>
      </c>
      <c r="P41" s="68">
        <f>IF($E41="OAI",'3'!P41,IF($E41=P$4,'3'!$G41+SUM('3'!$H41:P41),IF($E41&lt;P$4,'3'!P41,0)))</f>
        <v>0</v>
      </c>
      <c r="Q41" s="68">
        <f>IF($E41="OAI",'3'!Q41,IF($E41=Q$4,'3'!$G41+SUM('3'!$H41:Q41),IF($E41&lt;Q$4,'3'!Q41,0)))</f>
        <v>3745369.4988478082</v>
      </c>
      <c r="R41" s="68">
        <f>IF($E41="OAI",'3'!R41,IF($E41=R$4,'3'!$G41+SUM('3'!$H41:R41),IF($E41&lt;R$4,'3'!R41,0)))</f>
        <v>52929.03475323649</v>
      </c>
      <c r="S41" s="68">
        <f>IF($E41="OAI",'3'!S41,IF($E41=S$4,'3'!$G41+SUM('3'!$H41:S41),IF($E41&lt;S$4,'3'!S41,0)))</f>
        <v>69908.003922952121</v>
      </c>
      <c r="T41" s="68">
        <f>IF($E41="OAI",'3'!T41,IF($E41=T$4,'3'!$G41+SUM('3'!$H41:T41),IF($E41&lt;T$4,'3'!T41,0)))</f>
        <v>43027.65642190697</v>
      </c>
      <c r="U41" s="68">
        <f>IF($E41="OAI",'3'!U41,IF($E41=U$4,'3'!$G41+SUM('3'!$H41:U41),IF($E41&lt;U$4,'3'!U41,0)))</f>
        <v>4856.7244153881456</v>
      </c>
      <c r="V41" s="68">
        <f>IF($E41="OAI",'3'!V41,IF($E41=V$4,'3'!$G41+SUM('3'!$H41:V41),IF($E41&lt;V$4,'3'!V41,0)))</f>
        <v>1445.7620525952088</v>
      </c>
      <c r="W41" s="68">
        <f>IF($E41="OAI",'3'!W41,IF($E41=W$4,'3'!$G41+SUM('3'!$H41:W41),IF($E41&lt;W$4,'3'!W41,0)))</f>
        <v>1516.9460577626212</v>
      </c>
      <c r="X41" s="68">
        <f>IF($E41="OAI",'3'!X41,IF($E41=X$4,'3'!$G41+SUM('3'!$H41:X41),IF($E41&lt;X$4,'3'!X41,0)))</f>
        <v>4189.4209533344701</v>
      </c>
      <c r="Y41" s="68">
        <f>IF($E41="OAI",'3'!Y41,IF($E41=Y$4,'3'!$G41+SUM('3'!$H41:Y41),IF($E41&lt;Y$4,'3'!Y41,0)))</f>
        <v>17412.874813779297</v>
      </c>
      <c r="Z41" s="68">
        <f>IF($E41="OAI",'3'!Z41,IF($E41=Z$4,'3'!$G41+SUM('3'!$H41:Z41),IF($E41&lt;Z$4,'3'!Z41,0)))</f>
        <v>9534.5570900414332</v>
      </c>
      <c r="AA41" s="68">
        <f>IF($E41="OAI",'3'!AA41,IF($E41=AA$4,'3'!$G41+SUM('3'!$H41:AA41),IF($E41&lt;AA$4,'3'!AA41,0)))</f>
        <v>1516.9460577626212</v>
      </c>
      <c r="AB41" s="68">
        <f>IF($E41="OAI",'3'!AB41,IF($E41=AB$4,'3'!$G41+SUM('3'!$H41:AB41),IF($E41&lt;AB$4,'3'!AB41,0)))</f>
        <v>1377.7459220033093</v>
      </c>
      <c r="AC41" s="68">
        <f>IF($E41="OAI",'3'!AC41,IF($E41=AC$4,'3'!$G41+SUM('3'!$H41:AC41),IF($E41&lt;AC$4,'3'!AC41,0)))</f>
        <v>0</v>
      </c>
      <c r="AD41" s="68">
        <f>IF($E41="OAI",'3'!AD41,IF($E41=AD$4,'3'!$G41+SUM('3'!$H41:AD41),IF($E41&lt;AD$4,'3'!AD41,0)))</f>
        <v>0</v>
      </c>
      <c r="AE41" s="68">
        <f>IF($E41="OAI",'3'!AE41,IF($E41=AE$4,'3'!$G41+SUM('3'!$H41:AE41),IF($E41&lt;AE$4,'3'!AE41,0)))</f>
        <v>0</v>
      </c>
      <c r="AF41" s="26">
        <f t="shared" si="0"/>
        <v>3868206.537523997</v>
      </c>
      <c r="AG41" s="26">
        <f t="shared" si="1"/>
        <v>84878.633784574064</v>
      </c>
      <c r="AH41" s="56">
        <f t="shared" si="2"/>
        <v>136</v>
      </c>
    </row>
    <row r="42" spans="1:34">
      <c r="A42" s="56">
        <f t="shared" si="3"/>
        <v>137</v>
      </c>
      <c r="B42" s="3">
        <f>'1'!B42</f>
        <v>5783639</v>
      </c>
      <c r="C42" t="str">
        <f>'1'!C42</f>
        <v>Warnerville Substation Terminal Work</v>
      </c>
      <c r="D42" s="3">
        <f>'1'!D42</f>
        <v>61</v>
      </c>
      <c r="E42" s="13">
        <f>IF('1'!E42="OAI","OAI",EOMONTH('1'!E42,-1)+1)</f>
        <v>45017</v>
      </c>
      <c r="F42" s="3" t="str">
        <f>'1'!F42</f>
        <v>TOHI</v>
      </c>
      <c r="G42" s="7"/>
      <c r="H42" s="68">
        <f>IF($E42="OAI",'3'!H42,IF($E42&lt;=H$4,'3'!$G42+SUM('3'!$H42:H42),0))</f>
        <v>0</v>
      </c>
      <c r="I42" s="68">
        <f>IF($E42="OAI",'3'!I42,IF($E42=I$4,'3'!$G42+SUM('3'!$H42:I42),IF($E42&lt;I$4,'3'!I42,0)))</f>
        <v>0</v>
      </c>
      <c r="J42" s="68">
        <f>IF($E42="OAI",'3'!J42,IF($E42=J$4,'3'!$G42+SUM('3'!$H42:J42),IF($E42&lt;J$4,'3'!J42,0)))</f>
        <v>0</v>
      </c>
      <c r="K42" s="68">
        <f>IF($E42="OAI",'3'!K42,IF($E42=K$4,'3'!$G42+SUM('3'!$H42:K42),IF($E42&lt;K$4,'3'!K42,0)))</f>
        <v>1642329.7952975433</v>
      </c>
      <c r="L42" s="68">
        <f>IF($E42="OAI",'3'!L42,IF($E42=L$4,'3'!$G42+SUM('3'!$H42:L42),IF($E42&lt;L$4,'3'!L42,0)))</f>
        <v>110982.57249627363</v>
      </c>
      <c r="M42" s="68">
        <f>IF($E42="OAI",'3'!M42,IF($E42=M$4,'3'!$G42+SUM('3'!$H42:M42),IF($E42&lt;M$4,'3'!M42,0)))</f>
        <v>38132.078956577971</v>
      </c>
      <c r="N42" s="68">
        <f>IF($E42="OAI",'3'!N42,IF($E42=N$4,'3'!$G42+SUM('3'!$H42:N42),IF($E42&lt;N$4,'3'!N42,0)))</f>
        <v>23611.007766333987</v>
      </c>
      <c r="O42" s="68">
        <f>IF($E42="OAI",'3'!O42,IF($E42=O$4,'3'!$G42+SUM('3'!$H42:O42),IF($E42&lt;O$4,'3'!O42,0)))</f>
        <v>7690.2950504029986</v>
      </c>
      <c r="P42" s="68">
        <f>IF($E42="OAI",'3'!P42,IF($E42=P$4,'3'!$G42+SUM('3'!$H42:P42),IF($E42&lt;P$4,'3'!P42,0)))</f>
        <v>6101.3264324382708</v>
      </c>
      <c r="Q42" s="68">
        <f>IF($E42="OAI",'3'!Q42,IF($E42=Q$4,'3'!$G42+SUM('3'!$H42:Q42),IF($E42&lt;Q$4,'3'!Q42,0)))</f>
        <v>22639.308826686152</v>
      </c>
      <c r="R42" s="68">
        <f>IF($E42="OAI",'3'!R42,IF($E42=R$4,'3'!$G42+SUM('3'!$H42:R42),IF($E42&lt;R$4,'3'!R42,0)))</f>
        <v>3899.4672568933865</v>
      </c>
      <c r="S42" s="68">
        <f>IF($E42="OAI",'3'!S42,IF($E42=S$4,'3'!$G42+SUM('3'!$H42:S42),IF($E42&lt;S$4,'3'!S42,0)))</f>
        <v>5513.6856986805869</v>
      </c>
      <c r="T42" s="68">
        <f>IF($E42="OAI",'3'!T42,IF($E42=T$4,'3'!$G42+SUM('3'!$H42:T42),IF($E42&lt;T$4,'3'!T42,0)))</f>
        <v>2509.4225277145551</v>
      </c>
      <c r="U42" s="68">
        <f>IF($E42="OAI",'3'!U42,IF($E42=U$4,'3'!$G42+SUM('3'!$H42:U42),IF($E42&lt;U$4,'3'!U42,0)))</f>
        <v>2412.8955259430386</v>
      </c>
      <c r="V42" s="68">
        <f>IF($E42="OAI",'3'!V42,IF($E42=V$4,'3'!$G42+SUM('3'!$H42:V42),IF($E42&lt;V$4,'3'!V42,0)))</f>
        <v>120.65875221439681</v>
      </c>
      <c r="W42" s="68">
        <f>IF($E42="OAI",'3'!W42,IF($E42=W$4,'3'!$G42+SUM('3'!$H42:W42),IF($E42&lt;W$4,'3'!W42,0)))</f>
        <v>0</v>
      </c>
      <c r="X42" s="68">
        <f>IF($E42="OAI",'3'!X42,IF($E42=X$4,'3'!$G42+SUM('3'!$H42:X42),IF($E42&lt;X$4,'3'!X42,0)))</f>
        <v>0</v>
      </c>
      <c r="Y42" s="68">
        <f>IF($E42="OAI",'3'!Y42,IF($E42=Y$4,'3'!$G42+SUM('3'!$H42:Y42),IF($E42&lt;Y$4,'3'!Y42,0)))</f>
        <v>0</v>
      </c>
      <c r="Z42" s="68">
        <f>IF($E42="OAI",'3'!Z42,IF($E42=Z$4,'3'!$G42+SUM('3'!$H42:Z42),IF($E42&lt;Z$4,'3'!Z42,0)))</f>
        <v>0</v>
      </c>
      <c r="AA42" s="68">
        <f>IF($E42="OAI",'3'!AA42,IF($E42=AA$4,'3'!$G42+SUM('3'!$H42:AA42),IF($E42&lt;AA$4,'3'!AA42,0)))</f>
        <v>0</v>
      </c>
      <c r="AB42" s="68">
        <f>IF($E42="OAI",'3'!AB42,IF($E42=AB$4,'3'!$G42+SUM('3'!$H42:AB42),IF($E42&lt;AB$4,'3'!AB42,0)))</f>
        <v>0</v>
      </c>
      <c r="AC42" s="68">
        <f>IF($E42="OAI",'3'!AC42,IF($E42=AC$4,'3'!$G42+SUM('3'!$H42:AC42),IF($E42&lt;AC$4,'3'!AC42,0)))</f>
        <v>0</v>
      </c>
      <c r="AD42" s="68">
        <f>IF($E42="OAI",'3'!AD42,IF($E42=AD$4,'3'!$G42+SUM('3'!$H42:AD42),IF($E42&lt;AD$4,'3'!AD42,0)))</f>
        <v>0</v>
      </c>
      <c r="AE42" s="68">
        <f>IF($E42="OAI",'3'!AE42,IF($E42=AE$4,'3'!$G42+SUM('3'!$H42:AE42),IF($E42&lt;AE$4,'3'!AE42,0)))</f>
        <v>0</v>
      </c>
      <c r="AF42" s="26">
        <f t="shared" si="0"/>
        <v>1860899.5377818302</v>
      </c>
      <c r="AG42" s="26">
        <f t="shared" si="1"/>
        <v>5042.9768058719901</v>
      </c>
      <c r="AH42" s="56">
        <f t="shared" si="2"/>
        <v>137</v>
      </c>
    </row>
    <row r="43" spans="1:34">
      <c r="A43" s="56">
        <f t="shared" si="3"/>
        <v>138</v>
      </c>
      <c r="B43" s="3">
        <f>'1'!B43</f>
        <v>5784219</v>
      </c>
      <c r="C43" t="str">
        <f>'1'!C43</f>
        <v>OCEI - Oakland X 115kV Bus Upgrade</v>
      </c>
      <c r="D43" s="3">
        <f>'1'!D43</f>
        <v>61</v>
      </c>
      <c r="E43" s="13">
        <f>IF('1'!E43="OAI","OAI",EOMONTH('1'!E43,-1)+1)</f>
        <v>44713</v>
      </c>
      <c r="F43" s="3" t="str">
        <f>'1'!F43</f>
        <v>TOLO</v>
      </c>
      <c r="G43" s="7"/>
      <c r="H43" s="68">
        <f>IF($E43="OAI",'3'!H43,IF($E43&lt;=H$4,'3'!$G43+SUM('3'!$H43:H43),0))</f>
        <v>1470.6391852911502</v>
      </c>
      <c r="I43" s="68">
        <f>IF($E43="OAI",'3'!I43,IF($E43=I$4,'3'!$G43+SUM('3'!$H43:I43),IF($E43&lt;I$4,'3'!I43,0)))</f>
        <v>46303.331905769162</v>
      </c>
      <c r="J43" s="68">
        <f>IF($E43="OAI",'3'!J43,IF($E43=J$4,'3'!$G43+SUM('3'!$H43:J43),IF($E43&lt;J$4,'3'!J43,0)))</f>
        <v>21549.932663836171</v>
      </c>
      <c r="K43" s="68">
        <f>IF($E43="OAI",'3'!K43,IF($E43=K$4,'3'!$G43+SUM('3'!$H43:K43),IF($E43&lt;K$4,'3'!K43,0)))</f>
        <v>95.967965081721019</v>
      </c>
      <c r="L43" s="68">
        <f>IF($E43="OAI",'3'!L43,IF($E43=L$4,'3'!$G43+SUM('3'!$H43:L43),IF($E43&lt;L$4,'3'!L43,0)))</f>
        <v>217.55844511244521</v>
      </c>
      <c r="M43" s="68">
        <f>IF($E43="OAI",'3'!M43,IF($E43=M$4,'3'!$G43+SUM('3'!$H43:M43),IF($E43&lt;M$4,'3'!M43,0)))</f>
        <v>12.951016646950702</v>
      </c>
      <c r="N43" s="68">
        <f>IF($E43="OAI",'3'!N43,IF($E43=N$4,'3'!$G43+SUM('3'!$H43:N43),IF($E43&lt;N$4,'3'!N43,0)))</f>
        <v>0</v>
      </c>
      <c r="O43" s="68">
        <f>IF($E43="OAI",'3'!O43,IF($E43=O$4,'3'!$G43+SUM('3'!$H43:O43),IF($E43&lt;O$4,'3'!O43,0)))</f>
        <v>0</v>
      </c>
      <c r="P43" s="68">
        <f>IF($E43="OAI",'3'!P43,IF($E43=P$4,'3'!$G43+SUM('3'!$H43:P43),IF($E43&lt;P$4,'3'!P43,0)))</f>
        <v>0</v>
      </c>
      <c r="Q43" s="68">
        <f>IF($E43="OAI",'3'!Q43,IF($E43=Q$4,'3'!$G43+SUM('3'!$H43:Q43),IF($E43&lt;Q$4,'3'!Q43,0)))</f>
        <v>0</v>
      </c>
      <c r="R43" s="68">
        <f>IF($E43="OAI",'3'!R43,IF($E43=R$4,'3'!$G43+SUM('3'!$H43:R43),IF($E43&lt;R$4,'3'!R43,0)))</f>
        <v>0</v>
      </c>
      <c r="S43" s="68">
        <f>IF($E43="OAI",'3'!S43,IF($E43=S$4,'3'!$G43+SUM('3'!$H43:S43),IF($E43&lt;S$4,'3'!S43,0)))</f>
        <v>0</v>
      </c>
      <c r="T43" s="68">
        <f>IF($E43="OAI",'3'!T43,IF($E43=T$4,'3'!$G43+SUM('3'!$H43:T43),IF($E43&lt;T$4,'3'!T43,0)))</f>
        <v>0</v>
      </c>
      <c r="U43" s="68">
        <f>IF($E43="OAI",'3'!U43,IF($E43=U$4,'3'!$G43+SUM('3'!$H43:U43),IF($E43&lt;U$4,'3'!U43,0)))</f>
        <v>0</v>
      </c>
      <c r="V43" s="68">
        <f>IF($E43="OAI",'3'!V43,IF($E43=V$4,'3'!$G43+SUM('3'!$H43:V43),IF($E43&lt;V$4,'3'!V43,0)))</f>
        <v>0</v>
      </c>
      <c r="W43" s="68">
        <f>IF($E43="OAI",'3'!W43,IF($E43=W$4,'3'!$G43+SUM('3'!$H43:W43),IF($E43&lt;W$4,'3'!W43,0)))</f>
        <v>0</v>
      </c>
      <c r="X43" s="68">
        <f>IF($E43="OAI",'3'!X43,IF($E43=X$4,'3'!$G43+SUM('3'!$H43:X43),IF($E43&lt;X$4,'3'!X43,0)))</f>
        <v>0</v>
      </c>
      <c r="Y43" s="68">
        <f>IF($E43="OAI",'3'!Y43,IF($E43=Y$4,'3'!$G43+SUM('3'!$H43:Y43),IF($E43&lt;Y$4,'3'!Y43,0)))</f>
        <v>0</v>
      </c>
      <c r="Z43" s="68">
        <f>IF($E43="OAI",'3'!Z43,IF($E43=Z$4,'3'!$G43+SUM('3'!$H43:Z43),IF($E43&lt;Z$4,'3'!Z43,0)))</f>
        <v>0</v>
      </c>
      <c r="AA43" s="68">
        <f>IF($E43="OAI",'3'!AA43,IF($E43=AA$4,'3'!$G43+SUM('3'!$H43:AA43),IF($E43&lt;AA$4,'3'!AA43,0)))</f>
        <v>0</v>
      </c>
      <c r="AB43" s="68">
        <f>IF($E43="OAI",'3'!AB43,IF($E43=AB$4,'3'!$G43+SUM('3'!$H43:AB43),IF($E43&lt;AB$4,'3'!AB43,0)))</f>
        <v>0</v>
      </c>
      <c r="AC43" s="68">
        <f>IF($E43="OAI",'3'!AC43,IF($E43=AC$4,'3'!$G43+SUM('3'!$H43:AC43),IF($E43&lt;AC$4,'3'!AC43,0)))</f>
        <v>0</v>
      </c>
      <c r="AD43" s="68">
        <f>IF($E43="OAI",'3'!AD43,IF($E43=AD$4,'3'!$G43+SUM('3'!$H43:AD43),IF($E43&lt;AD$4,'3'!AD43,0)))</f>
        <v>0</v>
      </c>
      <c r="AE43" s="68">
        <f>IF($E43="OAI",'3'!AE43,IF($E43=AE$4,'3'!$G43+SUM('3'!$H43:AE43),IF($E43&lt;AE$4,'3'!AE43,0)))</f>
        <v>0</v>
      </c>
      <c r="AF43" s="26">
        <f t="shared" si="0"/>
        <v>69650.381181737612</v>
      </c>
      <c r="AG43" s="26">
        <f t="shared" si="1"/>
        <v>0</v>
      </c>
      <c r="AH43" s="56">
        <f t="shared" si="2"/>
        <v>138</v>
      </c>
    </row>
    <row r="44" spans="1:34">
      <c r="A44" s="56">
        <f t="shared" si="3"/>
        <v>139</v>
      </c>
      <c r="B44" s="3">
        <f>'1'!B44</f>
        <v>5784840</v>
      </c>
      <c r="C44" t="str">
        <f>'1'!C44</f>
        <v>Gates:500kV  Dynamic Voltage Support</v>
      </c>
      <c r="D44" s="3">
        <f>'1'!D44</f>
        <v>61</v>
      </c>
      <c r="E44" s="13">
        <f>IF('1'!E44="OAI","OAI",EOMONTH('1'!E44,-1)+1)</f>
        <v>45536</v>
      </c>
      <c r="F44" s="3" t="str">
        <f>'1'!F44</f>
        <v>TOHI</v>
      </c>
      <c r="G44" s="7"/>
      <c r="H44" s="68">
        <f>IF($E44="OAI",'3'!H44,IF($E44&lt;=H$4,'3'!$G44+SUM('3'!$H44:H44),0))</f>
        <v>0</v>
      </c>
      <c r="I44" s="68">
        <f>IF($E44="OAI",'3'!I44,IF($E44=I$4,'3'!$G44+SUM('3'!$H44:I44),IF($E44&lt;I$4,'3'!I44,0)))</f>
        <v>0</v>
      </c>
      <c r="J44" s="68">
        <f>IF($E44="OAI",'3'!J44,IF($E44=J$4,'3'!$G44+SUM('3'!$H44:J44),IF($E44&lt;J$4,'3'!J44,0)))</f>
        <v>0</v>
      </c>
      <c r="K44" s="68">
        <f>IF($E44="OAI",'3'!K44,IF($E44=K$4,'3'!$G44+SUM('3'!$H44:K44),IF($E44&lt;K$4,'3'!K44,0)))</f>
        <v>0</v>
      </c>
      <c r="L44" s="68">
        <f>IF($E44="OAI",'3'!L44,IF($E44=L$4,'3'!$G44+SUM('3'!$H44:L44),IF($E44&lt;L$4,'3'!L44,0)))</f>
        <v>0</v>
      </c>
      <c r="M44" s="68">
        <f>IF($E44="OAI",'3'!M44,IF($E44=M$4,'3'!$G44+SUM('3'!$H44:M44),IF($E44&lt;M$4,'3'!M44,0)))</f>
        <v>0</v>
      </c>
      <c r="N44" s="68">
        <f>IF($E44="OAI",'3'!N44,IF($E44=N$4,'3'!$G44+SUM('3'!$H44:N44),IF($E44&lt;N$4,'3'!N44,0)))</f>
        <v>0</v>
      </c>
      <c r="O44" s="68">
        <f>IF($E44="OAI",'3'!O44,IF($E44=O$4,'3'!$G44+SUM('3'!$H44:O44),IF($E44&lt;O$4,'3'!O44,0)))</f>
        <v>0</v>
      </c>
      <c r="P44" s="68">
        <f>IF($E44="OAI",'3'!P44,IF($E44=P$4,'3'!$G44+SUM('3'!$H44:P44),IF($E44&lt;P$4,'3'!P44,0)))</f>
        <v>0</v>
      </c>
      <c r="Q44" s="68">
        <f>IF($E44="OAI",'3'!Q44,IF($E44=Q$4,'3'!$G44+SUM('3'!$H44:Q44),IF($E44&lt;Q$4,'3'!Q44,0)))</f>
        <v>0</v>
      </c>
      <c r="R44" s="68">
        <f>IF($E44="OAI",'3'!R44,IF($E44=R$4,'3'!$G44+SUM('3'!$H44:R44),IF($E44&lt;R$4,'3'!R44,0)))</f>
        <v>0</v>
      </c>
      <c r="S44" s="68">
        <f>IF($E44="OAI",'3'!S44,IF($E44=S$4,'3'!$G44+SUM('3'!$H44:S44),IF($E44&lt;S$4,'3'!S44,0)))</f>
        <v>0</v>
      </c>
      <c r="T44" s="68">
        <f>IF($E44="OAI",'3'!T44,IF($E44=T$4,'3'!$G44+SUM('3'!$H44:T44),IF($E44&lt;T$4,'3'!T44,0)))</f>
        <v>0</v>
      </c>
      <c r="U44" s="68">
        <f>IF($E44="OAI",'3'!U44,IF($E44=U$4,'3'!$G44+SUM('3'!$H44:U44),IF($E44&lt;U$4,'3'!U44,0)))</f>
        <v>0</v>
      </c>
      <c r="V44" s="68">
        <f>IF($E44="OAI",'3'!V44,IF($E44=V$4,'3'!$G44+SUM('3'!$H44:V44),IF($E44&lt;V$4,'3'!V44,0)))</f>
        <v>0</v>
      </c>
      <c r="W44" s="68">
        <f>IF($E44="OAI",'3'!W44,IF($E44=W$4,'3'!$G44+SUM('3'!$H44:W44),IF($E44&lt;W$4,'3'!W44,0)))</f>
        <v>0</v>
      </c>
      <c r="X44" s="68">
        <f>IF($E44="OAI",'3'!X44,IF($E44=X$4,'3'!$G44+SUM('3'!$H44:X44),IF($E44&lt;X$4,'3'!X44,0)))</f>
        <v>0</v>
      </c>
      <c r="Y44" s="68">
        <f>IF($E44="OAI",'3'!Y44,IF($E44=Y$4,'3'!$G44+SUM('3'!$H44:Y44),IF($E44&lt;Y$4,'3'!Y44,0)))</f>
        <v>0</v>
      </c>
      <c r="Z44" s="68">
        <f>IF($E44="OAI",'3'!Z44,IF($E44=Z$4,'3'!$G44+SUM('3'!$H44:Z44),IF($E44&lt;Z$4,'3'!Z44,0)))</f>
        <v>0</v>
      </c>
      <c r="AA44" s="68">
        <f>IF($E44="OAI",'3'!AA44,IF($E44=AA$4,'3'!$G44+SUM('3'!$H44:AA44),IF($E44&lt;AA$4,'3'!AA44,0)))</f>
        <v>0</v>
      </c>
      <c r="AB44" s="68">
        <f>IF($E44="OAI",'3'!AB44,IF($E44=AB$4,'3'!$G44+SUM('3'!$H44:AB44),IF($E44&lt;AB$4,'3'!AB44,0)))</f>
        <v>19443617.153595835</v>
      </c>
      <c r="AC44" s="68">
        <f>IF($E44="OAI",'3'!AC44,IF($E44=AC$4,'3'!$G44+SUM('3'!$H44:AC44),IF($E44&lt;AC$4,'3'!AC44,0)))</f>
        <v>41641.161458997158</v>
      </c>
      <c r="AD44" s="68">
        <f>IF($E44="OAI",'3'!AD44,IF($E44=AD$4,'3'!$G44+SUM('3'!$H44:AD44),IF($E44&lt;AD$4,'3'!AD44,0)))</f>
        <v>94600.55387924063</v>
      </c>
      <c r="AE44" s="68">
        <f>IF($E44="OAI",'3'!AE44,IF($E44=AE$4,'3'!$G44+SUM('3'!$H44:AE44),IF($E44&lt;AE$4,'3'!AE44,0)))</f>
        <v>122767.64299320281</v>
      </c>
      <c r="AF44" s="26">
        <f t="shared" si="0"/>
        <v>0</v>
      </c>
      <c r="AG44" s="26">
        <f t="shared" si="1"/>
        <v>19702626.511927281</v>
      </c>
      <c r="AH44" s="56">
        <f t="shared" si="2"/>
        <v>139</v>
      </c>
    </row>
    <row r="45" spans="1:34">
      <c r="A45" s="56">
        <f t="shared" si="3"/>
        <v>140</v>
      </c>
      <c r="B45" s="3">
        <f>'1'!B45</f>
        <v>5784841</v>
      </c>
      <c r="C45" t="str">
        <f>'1'!C45</f>
        <v>Tesla: 230kV  Bus Reactors</v>
      </c>
      <c r="D45" s="3">
        <f>'1'!D45</f>
        <v>61</v>
      </c>
      <c r="E45" s="13">
        <f>IF('1'!E45="OAI","OAI",EOMONTH('1'!E45,-1)+1)</f>
        <v>45078</v>
      </c>
      <c r="F45" s="3" t="str">
        <f>'1'!F45</f>
        <v>TOHI</v>
      </c>
      <c r="G45" s="7"/>
      <c r="H45" s="68">
        <f>IF($E45="OAI",'3'!H45,IF($E45&lt;=H$4,'3'!$G45+SUM('3'!$H45:H45),0))</f>
        <v>0</v>
      </c>
      <c r="I45" s="68">
        <f>IF($E45="OAI",'3'!I45,IF($E45=I$4,'3'!$G45+SUM('3'!$H45:I45),IF($E45&lt;I$4,'3'!I45,0)))</f>
        <v>0</v>
      </c>
      <c r="J45" s="68">
        <f>IF($E45="OAI",'3'!J45,IF($E45=J$4,'3'!$G45+SUM('3'!$H45:J45),IF($E45&lt;J$4,'3'!J45,0)))</f>
        <v>0</v>
      </c>
      <c r="K45" s="68">
        <f>IF($E45="OAI",'3'!K45,IF($E45=K$4,'3'!$G45+SUM('3'!$H45:K45),IF($E45&lt;K$4,'3'!K45,0)))</f>
        <v>0</v>
      </c>
      <c r="L45" s="68">
        <f>IF($E45="OAI",'3'!L45,IF($E45=L$4,'3'!$G45+SUM('3'!$H45:L45),IF($E45&lt;L$4,'3'!L45,0)))</f>
        <v>0</v>
      </c>
      <c r="M45" s="68">
        <f>IF($E45="OAI",'3'!M45,IF($E45=M$4,'3'!$G45+SUM('3'!$H45:M45),IF($E45&lt;M$4,'3'!M45,0)))</f>
        <v>15953284.266801991</v>
      </c>
      <c r="N45" s="68">
        <f>IF($E45="OAI",'3'!N45,IF($E45=N$4,'3'!$G45+SUM('3'!$H45:N45),IF($E45&lt;N$4,'3'!N45,0)))</f>
        <v>129214.24971504143</v>
      </c>
      <c r="O45" s="68">
        <f>IF($E45="OAI",'3'!O45,IF($E45=O$4,'3'!$G45+SUM('3'!$H45:O45),IF($E45&lt;O$4,'3'!O45,0)))</f>
        <v>-225687.30444599353</v>
      </c>
      <c r="P45" s="68">
        <f>IF($E45="OAI",'3'!P45,IF($E45=P$4,'3'!$G45+SUM('3'!$H45:P45),IF($E45&lt;P$4,'3'!P45,0)))</f>
        <v>111395.51426446992</v>
      </c>
      <c r="Q45" s="68">
        <f>IF($E45="OAI",'3'!Q45,IF($E45=Q$4,'3'!$G45+SUM('3'!$H45:Q45),IF($E45&lt;Q$4,'3'!Q45,0)))</f>
        <v>3407.0491059643614</v>
      </c>
      <c r="R45" s="68">
        <f>IF($E45="OAI",'3'!R45,IF($E45=R$4,'3'!$G45+SUM('3'!$H45:R45),IF($E45&lt;R$4,'3'!R45,0)))</f>
        <v>1392.8399126278132</v>
      </c>
      <c r="S45" s="68">
        <f>IF($E45="OAI",'3'!S45,IF($E45=S$4,'3'!$G45+SUM('3'!$H45:S45),IF($E45&lt;S$4,'3'!S45,0)))</f>
        <v>0</v>
      </c>
      <c r="T45" s="68">
        <f>IF($E45="OAI",'3'!T45,IF($E45=T$4,'3'!$G45+SUM('3'!$H45:T45),IF($E45&lt;T$4,'3'!T45,0)))</f>
        <v>0</v>
      </c>
      <c r="U45" s="68">
        <f>IF($E45="OAI",'3'!U45,IF($E45=U$4,'3'!$G45+SUM('3'!$H45:U45),IF($E45&lt;U$4,'3'!U45,0)))</f>
        <v>0</v>
      </c>
      <c r="V45" s="68">
        <f>IF($E45="OAI",'3'!V45,IF($E45=V$4,'3'!$G45+SUM('3'!$H45:V45),IF($E45&lt;V$4,'3'!V45,0)))</f>
        <v>0</v>
      </c>
      <c r="W45" s="68">
        <f>IF($E45="OAI",'3'!W45,IF($E45=W$4,'3'!$G45+SUM('3'!$H45:W45),IF($E45&lt;W$4,'3'!W45,0)))</f>
        <v>0</v>
      </c>
      <c r="X45" s="68">
        <f>IF($E45="OAI",'3'!X45,IF($E45=X$4,'3'!$G45+SUM('3'!$H45:X45),IF($E45&lt;X$4,'3'!X45,0)))</f>
        <v>0</v>
      </c>
      <c r="Y45" s="68">
        <f>IF($E45="OAI",'3'!Y45,IF($E45=Y$4,'3'!$G45+SUM('3'!$H45:Y45),IF($E45&lt;Y$4,'3'!Y45,0)))</f>
        <v>0</v>
      </c>
      <c r="Z45" s="68">
        <f>IF($E45="OAI",'3'!Z45,IF($E45=Z$4,'3'!$G45+SUM('3'!$H45:Z45),IF($E45&lt;Z$4,'3'!Z45,0)))</f>
        <v>0</v>
      </c>
      <c r="AA45" s="68">
        <f>IF($E45="OAI",'3'!AA45,IF($E45=AA$4,'3'!$G45+SUM('3'!$H45:AA45),IF($E45&lt;AA$4,'3'!AA45,0)))</f>
        <v>0</v>
      </c>
      <c r="AB45" s="68">
        <f>IF($E45="OAI",'3'!AB45,IF($E45=AB$4,'3'!$G45+SUM('3'!$H45:AB45),IF($E45&lt;AB$4,'3'!AB45,0)))</f>
        <v>0</v>
      </c>
      <c r="AC45" s="68">
        <f>IF($E45="OAI",'3'!AC45,IF($E45=AC$4,'3'!$G45+SUM('3'!$H45:AC45),IF($E45&lt;AC$4,'3'!AC45,0)))</f>
        <v>0</v>
      </c>
      <c r="AD45" s="68">
        <f>IF($E45="OAI",'3'!AD45,IF($E45=AD$4,'3'!$G45+SUM('3'!$H45:AD45),IF($E45&lt;AD$4,'3'!AD45,0)))</f>
        <v>0</v>
      </c>
      <c r="AE45" s="68">
        <f>IF($E45="OAI",'3'!AE45,IF($E45=AE$4,'3'!$G45+SUM('3'!$H45:AE45),IF($E45&lt;AE$4,'3'!AE45,0)))</f>
        <v>0</v>
      </c>
      <c r="AF45" s="26">
        <f t="shared" si="0"/>
        <v>15973006.6153541</v>
      </c>
      <c r="AG45" s="26">
        <f t="shared" si="1"/>
        <v>0</v>
      </c>
      <c r="AH45" s="56">
        <f t="shared" si="2"/>
        <v>140</v>
      </c>
    </row>
    <row r="46" spans="1:34">
      <c r="A46" s="56">
        <f t="shared" si="3"/>
        <v>141</v>
      </c>
      <c r="B46" s="3">
        <f>'1'!B46</f>
        <v>5785510</v>
      </c>
      <c r="C46" t="str">
        <f>'1'!C46</f>
        <v>CHCSS-Salinas-Soledad SPS Project</v>
      </c>
      <c r="D46" s="3">
        <f>'1'!D46</f>
        <v>61</v>
      </c>
      <c r="E46" s="13">
        <f>IF('1'!E46="OAI","OAI",EOMONTH('1'!E46,-1)+1)</f>
        <v>45444</v>
      </c>
      <c r="F46" s="3" t="str">
        <f>'1'!F46</f>
        <v>TOLO</v>
      </c>
      <c r="G46" s="7"/>
      <c r="H46" s="68">
        <f>IF($E46="OAI",'3'!H46,IF($E46&lt;=H$4,'3'!$G46+SUM('3'!$H46:H46),0))</f>
        <v>0</v>
      </c>
      <c r="I46" s="68">
        <f>IF($E46="OAI",'3'!I46,IF($E46=I$4,'3'!$G46+SUM('3'!$H46:I46),IF($E46&lt;I$4,'3'!I46,0)))</f>
        <v>0</v>
      </c>
      <c r="J46" s="68">
        <f>IF($E46="OAI",'3'!J46,IF($E46=J$4,'3'!$G46+SUM('3'!$H46:J46),IF($E46&lt;J$4,'3'!J46,0)))</f>
        <v>0</v>
      </c>
      <c r="K46" s="68">
        <f>IF($E46="OAI",'3'!K46,IF($E46=K$4,'3'!$G46+SUM('3'!$H46:K46),IF($E46&lt;K$4,'3'!K46,0)))</f>
        <v>0</v>
      </c>
      <c r="L46" s="68">
        <f>IF($E46="OAI",'3'!L46,IF($E46=L$4,'3'!$G46+SUM('3'!$H46:L46),IF($E46&lt;L$4,'3'!L46,0)))</f>
        <v>0</v>
      </c>
      <c r="M46" s="68">
        <f>IF($E46="OAI",'3'!M46,IF($E46=M$4,'3'!$G46+SUM('3'!$H46:M46),IF($E46&lt;M$4,'3'!M46,0)))</f>
        <v>0</v>
      </c>
      <c r="N46" s="68">
        <f>IF($E46="OAI",'3'!N46,IF($E46=N$4,'3'!$G46+SUM('3'!$H46:N46),IF($E46&lt;N$4,'3'!N46,0)))</f>
        <v>0</v>
      </c>
      <c r="O46" s="68">
        <f>IF($E46="OAI",'3'!O46,IF($E46=O$4,'3'!$G46+SUM('3'!$H46:O46),IF($E46&lt;O$4,'3'!O46,0)))</f>
        <v>0</v>
      </c>
      <c r="P46" s="68">
        <f>IF($E46="OAI",'3'!P46,IF($E46=P$4,'3'!$G46+SUM('3'!$H46:P46),IF($E46&lt;P$4,'3'!P46,0)))</f>
        <v>0</v>
      </c>
      <c r="Q46" s="68">
        <f>IF($E46="OAI",'3'!Q46,IF($E46=Q$4,'3'!$G46+SUM('3'!$H46:Q46),IF($E46&lt;Q$4,'3'!Q46,0)))</f>
        <v>0</v>
      </c>
      <c r="R46" s="68">
        <f>IF($E46="OAI",'3'!R46,IF($E46=R$4,'3'!$G46+SUM('3'!$H46:R46),IF($E46&lt;R$4,'3'!R46,0)))</f>
        <v>0</v>
      </c>
      <c r="S46" s="68">
        <f>IF($E46="OAI",'3'!S46,IF($E46=S$4,'3'!$G46+SUM('3'!$H46:S46),IF($E46&lt;S$4,'3'!S46,0)))</f>
        <v>0</v>
      </c>
      <c r="T46" s="68">
        <f>IF($E46="OAI",'3'!T46,IF($E46=T$4,'3'!$G46+SUM('3'!$H46:T46),IF($E46&lt;T$4,'3'!T46,0)))</f>
        <v>0</v>
      </c>
      <c r="U46" s="68">
        <f>IF($E46="OAI",'3'!U46,IF($E46=U$4,'3'!$G46+SUM('3'!$H46:U46),IF($E46&lt;U$4,'3'!U46,0)))</f>
        <v>0</v>
      </c>
      <c r="V46" s="68">
        <f>IF($E46="OAI",'3'!V46,IF($E46=V$4,'3'!$G46+SUM('3'!$H46:V46),IF($E46&lt;V$4,'3'!V46,0)))</f>
        <v>0</v>
      </c>
      <c r="W46" s="68">
        <f>IF($E46="OAI",'3'!W46,IF($E46=W$4,'3'!$G46+SUM('3'!$H46:W46),IF($E46&lt;W$4,'3'!W46,0)))</f>
        <v>0</v>
      </c>
      <c r="X46" s="68">
        <f>IF($E46="OAI",'3'!X46,IF($E46=X$4,'3'!$G46+SUM('3'!$H46:X46),IF($E46&lt;X$4,'3'!X46,0)))</f>
        <v>0</v>
      </c>
      <c r="Y46" s="68">
        <f>IF($E46="OAI",'3'!Y46,IF($E46=Y$4,'3'!$G46+SUM('3'!$H46:Y46),IF($E46&lt;Y$4,'3'!Y46,0)))</f>
        <v>579767.70695760287</v>
      </c>
      <c r="Z46" s="68">
        <f>IF($E46="OAI",'3'!Z46,IF($E46=Z$4,'3'!$G46+SUM('3'!$H46:Z46),IF($E46&lt;Z$4,'3'!Z46,0)))</f>
        <v>15579.513989591895</v>
      </c>
      <c r="AA46" s="68">
        <f>IF($E46="OAI",'3'!AA46,IF($E46=AA$4,'3'!$G46+SUM('3'!$H46:AA46),IF($E46&lt;AA$4,'3'!AA46,0)))</f>
        <v>10850.34311225897</v>
      </c>
      <c r="AB46" s="68">
        <f>IF($E46="OAI",'3'!AB46,IF($E46=AB$4,'3'!$G46+SUM('3'!$H46:AB46),IF($E46&lt;AB$4,'3'!AB46,0)))</f>
        <v>1047.5415838968831</v>
      </c>
      <c r="AC46" s="68">
        <f>IF($E46="OAI",'3'!AC46,IF($E46=AC$4,'3'!$G46+SUM('3'!$H46:AC46),IF($E46&lt;AC$4,'3'!AC46,0)))</f>
        <v>1205.5626215460081</v>
      </c>
      <c r="AD46" s="68">
        <f>IF($E46="OAI",'3'!AD46,IF($E46=AD$4,'3'!$G46+SUM('3'!$H46:AD46),IF($E46&lt;AD$4,'3'!AD46,0)))</f>
        <v>780.04252782928972</v>
      </c>
      <c r="AE46" s="68">
        <f>IF($E46="OAI",'3'!AE46,IF($E46=AE$4,'3'!$G46+SUM('3'!$H46:AE46),IF($E46&lt;AE$4,'3'!AE46,0)))</f>
        <v>0</v>
      </c>
      <c r="AF46" s="26">
        <f t="shared" si="0"/>
        <v>0</v>
      </c>
      <c r="AG46" s="26">
        <f t="shared" si="1"/>
        <v>609230.71079272579</v>
      </c>
      <c r="AH46" s="56">
        <f t="shared" si="2"/>
        <v>141</v>
      </c>
    </row>
    <row r="47" spans="1:34">
      <c r="A47" s="56">
        <f t="shared" si="3"/>
        <v>142</v>
      </c>
      <c r="B47" s="3">
        <f>'1'!B47</f>
        <v>5786047</v>
      </c>
      <c r="C47" t="str">
        <f>'1'!C47</f>
        <v>Cottle: Replace Limiting Components</v>
      </c>
      <c r="D47" s="3">
        <f>'1'!D47</f>
        <v>61</v>
      </c>
      <c r="E47" s="13">
        <f>IF('1'!E47="OAI","OAI",EOMONTH('1'!E47,-1)+1)</f>
        <v>45383</v>
      </c>
      <c r="F47" s="3" t="str">
        <f>'1'!F47</f>
        <v>TOHI</v>
      </c>
      <c r="G47" s="7"/>
      <c r="H47" s="68">
        <f>IF($E47="OAI",'3'!H47,IF($E47&lt;=H$4,'3'!$G47+SUM('3'!$H47:H47),0))</f>
        <v>0</v>
      </c>
      <c r="I47" s="68">
        <f>IF($E47="OAI",'3'!I47,IF($E47=I$4,'3'!$G47+SUM('3'!$H47:I47),IF($E47&lt;I$4,'3'!I47,0)))</f>
        <v>0</v>
      </c>
      <c r="J47" s="68">
        <f>IF($E47="OAI",'3'!J47,IF($E47=J$4,'3'!$G47+SUM('3'!$H47:J47),IF($E47&lt;J$4,'3'!J47,0)))</f>
        <v>0</v>
      </c>
      <c r="K47" s="68">
        <f>IF($E47="OAI",'3'!K47,IF($E47=K$4,'3'!$G47+SUM('3'!$H47:K47),IF($E47&lt;K$4,'3'!K47,0)))</f>
        <v>0</v>
      </c>
      <c r="L47" s="68">
        <f>IF($E47="OAI",'3'!L47,IF($E47=L$4,'3'!$G47+SUM('3'!$H47:L47),IF($E47&lt;L$4,'3'!L47,0)))</f>
        <v>0</v>
      </c>
      <c r="M47" s="68">
        <f>IF($E47="OAI",'3'!M47,IF($E47=M$4,'3'!$G47+SUM('3'!$H47:M47),IF($E47&lt;M$4,'3'!M47,0)))</f>
        <v>0</v>
      </c>
      <c r="N47" s="68">
        <f>IF($E47="OAI",'3'!N47,IF($E47=N$4,'3'!$G47+SUM('3'!$H47:N47),IF($E47&lt;N$4,'3'!N47,0)))</f>
        <v>0</v>
      </c>
      <c r="O47" s="68">
        <f>IF($E47="OAI",'3'!O47,IF($E47=O$4,'3'!$G47+SUM('3'!$H47:O47),IF($E47&lt;O$4,'3'!O47,0)))</f>
        <v>0</v>
      </c>
      <c r="P47" s="68">
        <f>IF($E47="OAI",'3'!P47,IF($E47=P$4,'3'!$G47+SUM('3'!$H47:P47),IF($E47&lt;P$4,'3'!P47,0)))</f>
        <v>0</v>
      </c>
      <c r="Q47" s="68">
        <f>IF($E47="OAI",'3'!Q47,IF($E47=Q$4,'3'!$G47+SUM('3'!$H47:Q47),IF($E47&lt;Q$4,'3'!Q47,0)))</f>
        <v>0</v>
      </c>
      <c r="R47" s="68">
        <f>IF($E47="OAI",'3'!R47,IF($E47=R$4,'3'!$G47+SUM('3'!$H47:R47),IF($E47&lt;R$4,'3'!R47,0)))</f>
        <v>0</v>
      </c>
      <c r="S47" s="68">
        <f>IF($E47="OAI",'3'!S47,IF($E47=S$4,'3'!$G47+SUM('3'!$H47:S47),IF($E47&lt;S$4,'3'!S47,0)))</f>
        <v>0</v>
      </c>
      <c r="T47" s="68">
        <f>IF($E47="OAI",'3'!T47,IF($E47=T$4,'3'!$G47+SUM('3'!$H47:T47),IF($E47&lt;T$4,'3'!T47,0)))</f>
        <v>0</v>
      </c>
      <c r="U47" s="68">
        <f>IF($E47="OAI",'3'!U47,IF($E47=U$4,'3'!$G47+SUM('3'!$H47:U47),IF($E47&lt;U$4,'3'!U47,0)))</f>
        <v>0</v>
      </c>
      <c r="V47" s="68">
        <f>IF($E47="OAI",'3'!V47,IF($E47=V$4,'3'!$G47+SUM('3'!$H47:V47),IF($E47&lt;V$4,'3'!V47,0)))</f>
        <v>0</v>
      </c>
      <c r="W47" s="68">
        <f>IF($E47="OAI",'3'!W47,IF($E47=W$4,'3'!$G47+SUM('3'!$H47:W47),IF($E47&lt;W$4,'3'!W47,0)))</f>
        <v>900459.03044391761</v>
      </c>
      <c r="X47" s="68">
        <f>IF($E47="OAI",'3'!X47,IF($E47=X$4,'3'!$G47+SUM('3'!$H47:X47),IF($E47&lt;X$4,'3'!X47,0)))</f>
        <v>7307.4480906740755</v>
      </c>
      <c r="Y47" s="68">
        <f>IF($E47="OAI",'3'!Y47,IF($E47=Y$4,'3'!$G47+SUM('3'!$H47:Y47),IF($E47&lt;Y$4,'3'!Y47,0)))</f>
        <v>12602.550443644257</v>
      </c>
      <c r="Z47" s="68">
        <f>IF($E47="OAI",'3'!Z47,IF($E47=Z$4,'3'!$G47+SUM('3'!$H47:Z47),IF($E47&lt;Z$4,'3'!Z47,0)))</f>
        <v>6581.8184673183059</v>
      </c>
      <c r="AA47" s="68">
        <f>IF($E47="OAI",'3'!AA47,IF($E47=AA$4,'3'!$G47+SUM('3'!$H47:AA47),IF($E47&lt;AA$4,'3'!AA47,0)))</f>
        <v>6939.4156032247565</v>
      </c>
      <c r="AB47" s="68">
        <f>IF($E47="OAI",'3'!AB47,IF($E47=AB$4,'3'!$G47+SUM('3'!$H47:AB47),IF($E47&lt;AB$4,'3'!AB47,0)))</f>
        <v>7449.4434098823695</v>
      </c>
      <c r="AC47" s="68">
        <f>IF($E47="OAI",'3'!AC47,IF($E47=AC$4,'3'!$G47+SUM('3'!$H47:AC47),IF($E47&lt;AC$4,'3'!AC47,0)))</f>
        <v>3828.9354611974031</v>
      </c>
      <c r="AD47" s="68">
        <f>IF($E47="OAI",'3'!AD47,IF($E47=AD$4,'3'!$G47+SUM('3'!$H47:AD47),IF($E47&lt;AD$4,'3'!AD47,0)))</f>
        <v>1843.4234846037382</v>
      </c>
      <c r="AE47" s="68">
        <f>IF($E47="OAI",'3'!AE47,IF($E47=AE$4,'3'!$G47+SUM('3'!$H47:AE47),IF($E47&lt;AE$4,'3'!AE47,0)))</f>
        <v>2152.2912557162676</v>
      </c>
      <c r="AF47" s="26">
        <f t="shared" si="0"/>
        <v>0</v>
      </c>
      <c r="AG47" s="26">
        <f t="shared" si="1"/>
        <v>949164.35666017886</v>
      </c>
      <c r="AH47" s="56">
        <f t="shared" si="2"/>
        <v>142</v>
      </c>
    </row>
    <row r="48" spans="1:34">
      <c r="A48" s="56">
        <f t="shared" si="3"/>
        <v>143</v>
      </c>
      <c r="B48" s="3">
        <f>'1'!B48</f>
        <v>5793942</v>
      </c>
      <c r="C48" t="str">
        <f>'1'!C48</f>
        <v>TESLA: 230KV BUS REACTORS C D</v>
      </c>
      <c r="D48" s="3">
        <f>'1'!D48</f>
        <v>61</v>
      </c>
      <c r="E48" s="13">
        <f>IF('1'!E48="OAI","OAI",EOMONTH('1'!E48,-1)+1)</f>
        <v>45352</v>
      </c>
      <c r="F48" s="3" t="str">
        <f>'1'!F48</f>
        <v>TOHI</v>
      </c>
      <c r="G48" s="7"/>
      <c r="H48" s="68">
        <f>IF($E48="OAI",'3'!H48,IF($E48&lt;=H$4,'3'!$G48+SUM('3'!$H48:H48),0))</f>
        <v>0</v>
      </c>
      <c r="I48" s="68">
        <f>IF($E48="OAI",'3'!I48,IF($E48=I$4,'3'!$G48+SUM('3'!$H48:I48),IF($E48&lt;I$4,'3'!I48,0)))</f>
        <v>0</v>
      </c>
      <c r="J48" s="68">
        <f>IF($E48="OAI",'3'!J48,IF($E48=J$4,'3'!$G48+SUM('3'!$H48:J48),IF($E48&lt;J$4,'3'!J48,0)))</f>
        <v>0</v>
      </c>
      <c r="K48" s="68">
        <f>IF($E48="OAI",'3'!K48,IF($E48=K$4,'3'!$G48+SUM('3'!$H48:K48),IF($E48&lt;K$4,'3'!K48,0)))</f>
        <v>0</v>
      </c>
      <c r="L48" s="68">
        <f>IF($E48="OAI",'3'!L48,IF($E48=L$4,'3'!$G48+SUM('3'!$H48:L48),IF($E48&lt;L$4,'3'!L48,0)))</f>
        <v>0</v>
      </c>
      <c r="M48" s="68">
        <f>IF($E48="OAI",'3'!M48,IF($E48=M$4,'3'!$G48+SUM('3'!$H48:M48),IF($E48&lt;M$4,'3'!M48,0)))</f>
        <v>0</v>
      </c>
      <c r="N48" s="68">
        <f>IF($E48="OAI",'3'!N48,IF($E48=N$4,'3'!$G48+SUM('3'!$H48:N48),IF($E48&lt;N$4,'3'!N48,0)))</f>
        <v>0</v>
      </c>
      <c r="O48" s="68">
        <f>IF($E48="OAI",'3'!O48,IF($E48=O$4,'3'!$G48+SUM('3'!$H48:O48),IF($E48&lt;O$4,'3'!O48,0)))</f>
        <v>0</v>
      </c>
      <c r="P48" s="68">
        <f>IF($E48="OAI",'3'!P48,IF($E48=P$4,'3'!$G48+SUM('3'!$H48:P48),IF($E48&lt;P$4,'3'!P48,0)))</f>
        <v>0</v>
      </c>
      <c r="Q48" s="68">
        <f>IF($E48="OAI",'3'!Q48,IF($E48=Q$4,'3'!$G48+SUM('3'!$H48:Q48),IF($E48&lt;Q$4,'3'!Q48,0)))</f>
        <v>0</v>
      </c>
      <c r="R48" s="68">
        <f>IF($E48="OAI",'3'!R48,IF($E48=R$4,'3'!$G48+SUM('3'!$H48:R48),IF($E48&lt;R$4,'3'!R48,0)))</f>
        <v>0</v>
      </c>
      <c r="S48" s="68">
        <f>IF($E48="OAI",'3'!S48,IF($E48=S$4,'3'!$G48+SUM('3'!$H48:S48),IF($E48&lt;S$4,'3'!S48,0)))</f>
        <v>0</v>
      </c>
      <c r="T48" s="68">
        <f>IF($E48="OAI",'3'!T48,IF($E48=T$4,'3'!$G48+SUM('3'!$H48:T48),IF($E48&lt;T$4,'3'!T48,0)))</f>
        <v>0</v>
      </c>
      <c r="U48" s="68">
        <f>IF($E48="OAI",'3'!U48,IF($E48=U$4,'3'!$G48+SUM('3'!$H48:U48),IF($E48&lt;U$4,'3'!U48,0)))</f>
        <v>0</v>
      </c>
      <c r="V48" s="68">
        <f>IF($E48="OAI",'3'!V48,IF($E48=V$4,'3'!$G48+SUM('3'!$H48:V48),IF($E48&lt;V$4,'3'!V48,0)))</f>
        <v>9054586.2334743794</v>
      </c>
      <c r="W48" s="68">
        <f>IF($E48="OAI",'3'!W48,IF($E48=W$4,'3'!$G48+SUM('3'!$H48:W48),IF($E48&lt;W$4,'3'!W48,0)))</f>
        <v>183053.76889039305</v>
      </c>
      <c r="X48" s="68">
        <f>IF($E48="OAI",'3'!X48,IF($E48=X$4,'3'!$G48+SUM('3'!$H48:X48),IF($E48&lt;X$4,'3'!X48,0)))</f>
        <v>147778.74010980138</v>
      </c>
      <c r="Y48" s="68">
        <f>IF($E48="OAI",'3'!Y48,IF($E48=Y$4,'3'!$G48+SUM('3'!$H48:Y48),IF($E48&lt;Y$4,'3'!Y48,0)))</f>
        <v>86262.622282946773</v>
      </c>
      <c r="Z48" s="68">
        <f>IF($E48="OAI",'3'!Z48,IF($E48=Z$4,'3'!$G48+SUM('3'!$H48:Z48),IF($E48&lt;Z$4,'3'!Z48,0)))</f>
        <v>51465.290353786164</v>
      </c>
      <c r="AA48" s="68">
        <f>IF($E48="OAI",'3'!AA48,IF($E48=AA$4,'3'!$G48+SUM('3'!$H48:AA48),IF($E48&lt;AA$4,'3'!AA48,0)))</f>
        <v>48412.48416358947</v>
      </c>
      <c r="AB48" s="68">
        <f>IF($E48="OAI",'3'!AB48,IF($E48=AB$4,'3'!$G48+SUM('3'!$H48:AB48),IF($E48&lt;AB$4,'3'!AB48,0)))</f>
        <v>34570.363033103262</v>
      </c>
      <c r="AC48" s="68">
        <f>IF($E48="OAI",'3'!AC48,IF($E48=AC$4,'3'!$G48+SUM('3'!$H48:AC48),IF($E48&lt;AC$4,'3'!AC48,0)))</f>
        <v>34210.343404874358</v>
      </c>
      <c r="AD48" s="68">
        <f>IF($E48="OAI",'3'!AD48,IF($E48=AD$4,'3'!$G48+SUM('3'!$H48:AD48),IF($E48&lt;AD$4,'3'!AD48,0)))</f>
        <v>0</v>
      </c>
      <c r="AE48" s="68">
        <f>IF($E48="OAI",'3'!AE48,IF($E48=AE$4,'3'!$G48+SUM('3'!$H48:AE48),IF($E48&lt;AE$4,'3'!AE48,0)))</f>
        <v>0</v>
      </c>
      <c r="AF48" s="26">
        <f t="shared" si="0"/>
        <v>0</v>
      </c>
      <c r="AG48" s="26">
        <f t="shared" si="1"/>
        <v>9640339.8457128741</v>
      </c>
      <c r="AH48" s="56">
        <f t="shared" si="2"/>
        <v>143</v>
      </c>
    </row>
    <row r="49" spans="1:34">
      <c r="A49" s="56">
        <f t="shared" si="3"/>
        <v>144</v>
      </c>
      <c r="B49" s="3">
        <f>'1'!B49</f>
        <v>5793953</v>
      </c>
      <c r="C49" t="str">
        <f>'1'!C49</f>
        <v>Table Mtn:Modify 500kV Series Caps 1&amp;2</v>
      </c>
      <c r="D49" s="3">
        <f>'1'!D49</f>
        <v>61</v>
      </c>
      <c r="E49" s="13">
        <f>IF('1'!E49="OAI","OAI",EOMONTH('1'!E49,-1)+1)</f>
        <v>45627</v>
      </c>
      <c r="F49" s="3" t="str">
        <f>'1'!F49</f>
        <v>TOHI</v>
      </c>
      <c r="G49" s="7"/>
      <c r="H49" s="68">
        <f>IF($E49="OAI",'3'!H49,IF($E49&lt;=H$4,'3'!$G49+SUM('3'!$H49:H49),0))</f>
        <v>0</v>
      </c>
      <c r="I49" s="68">
        <f>IF($E49="OAI",'3'!I49,IF($E49=I$4,'3'!$G49+SUM('3'!$H49:I49),IF($E49&lt;I$4,'3'!I49,0)))</f>
        <v>0</v>
      </c>
      <c r="J49" s="68">
        <f>IF($E49="OAI",'3'!J49,IF($E49=J$4,'3'!$G49+SUM('3'!$H49:J49),IF($E49&lt;J$4,'3'!J49,0)))</f>
        <v>0</v>
      </c>
      <c r="K49" s="68">
        <f>IF($E49="OAI",'3'!K49,IF($E49=K$4,'3'!$G49+SUM('3'!$H49:K49),IF($E49&lt;K$4,'3'!K49,0)))</f>
        <v>0</v>
      </c>
      <c r="L49" s="68">
        <f>IF($E49="OAI",'3'!L49,IF($E49=L$4,'3'!$G49+SUM('3'!$H49:L49),IF($E49&lt;L$4,'3'!L49,0)))</f>
        <v>0</v>
      </c>
      <c r="M49" s="68">
        <f>IF($E49="OAI",'3'!M49,IF($E49=M$4,'3'!$G49+SUM('3'!$H49:M49),IF($E49&lt;M$4,'3'!M49,0)))</f>
        <v>0</v>
      </c>
      <c r="N49" s="68">
        <f>IF($E49="OAI",'3'!N49,IF($E49=N$4,'3'!$G49+SUM('3'!$H49:N49),IF($E49&lt;N$4,'3'!N49,0)))</f>
        <v>0</v>
      </c>
      <c r="O49" s="68">
        <f>IF($E49="OAI",'3'!O49,IF($E49=O$4,'3'!$G49+SUM('3'!$H49:O49),IF($E49&lt;O$4,'3'!O49,0)))</f>
        <v>0</v>
      </c>
      <c r="P49" s="68">
        <f>IF($E49="OAI",'3'!P49,IF($E49=P$4,'3'!$G49+SUM('3'!$H49:P49),IF($E49&lt;P$4,'3'!P49,0)))</f>
        <v>0</v>
      </c>
      <c r="Q49" s="68">
        <f>IF($E49="OAI",'3'!Q49,IF($E49=Q$4,'3'!$G49+SUM('3'!$H49:Q49),IF($E49&lt;Q$4,'3'!Q49,0)))</f>
        <v>0</v>
      </c>
      <c r="R49" s="68">
        <f>IF($E49="OAI",'3'!R49,IF($E49=R$4,'3'!$G49+SUM('3'!$H49:R49),IF($E49&lt;R$4,'3'!R49,0)))</f>
        <v>0</v>
      </c>
      <c r="S49" s="68">
        <f>IF($E49="OAI",'3'!S49,IF($E49=S$4,'3'!$G49+SUM('3'!$H49:S49),IF($E49&lt;S$4,'3'!S49,0)))</f>
        <v>0</v>
      </c>
      <c r="T49" s="68">
        <f>IF($E49="OAI",'3'!T49,IF($E49=T$4,'3'!$G49+SUM('3'!$H49:T49),IF($E49&lt;T$4,'3'!T49,0)))</f>
        <v>0</v>
      </c>
      <c r="U49" s="68">
        <f>IF($E49="OAI",'3'!U49,IF($E49=U$4,'3'!$G49+SUM('3'!$H49:U49),IF($E49&lt;U$4,'3'!U49,0)))</f>
        <v>0</v>
      </c>
      <c r="V49" s="68">
        <f>IF($E49="OAI",'3'!V49,IF($E49=V$4,'3'!$G49+SUM('3'!$H49:V49),IF($E49&lt;V$4,'3'!V49,0)))</f>
        <v>0</v>
      </c>
      <c r="W49" s="68">
        <f>IF($E49="OAI",'3'!W49,IF($E49=W$4,'3'!$G49+SUM('3'!$H49:W49),IF($E49&lt;W$4,'3'!W49,0)))</f>
        <v>0</v>
      </c>
      <c r="X49" s="68">
        <f>IF($E49="OAI",'3'!X49,IF($E49=X$4,'3'!$G49+SUM('3'!$H49:X49),IF($E49&lt;X$4,'3'!X49,0)))</f>
        <v>0</v>
      </c>
      <c r="Y49" s="68">
        <f>IF($E49="OAI",'3'!Y49,IF($E49=Y$4,'3'!$G49+SUM('3'!$H49:Y49),IF($E49&lt;Y$4,'3'!Y49,0)))</f>
        <v>0</v>
      </c>
      <c r="Z49" s="68">
        <f>IF($E49="OAI",'3'!Z49,IF($E49=Z$4,'3'!$G49+SUM('3'!$H49:Z49),IF($E49&lt;Z$4,'3'!Z49,0)))</f>
        <v>0</v>
      </c>
      <c r="AA49" s="68">
        <f>IF($E49="OAI",'3'!AA49,IF($E49=AA$4,'3'!$G49+SUM('3'!$H49:AA49),IF($E49&lt;AA$4,'3'!AA49,0)))</f>
        <v>0</v>
      </c>
      <c r="AB49" s="68">
        <f>IF($E49="OAI",'3'!AB49,IF($E49=AB$4,'3'!$G49+SUM('3'!$H49:AB49),IF($E49&lt;AB$4,'3'!AB49,0)))</f>
        <v>0</v>
      </c>
      <c r="AC49" s="68">
        <f>IF($E49="OAI",'3'!AC49,IF($E49=AC$4,'3'!$G49+SUM('3'!$H49:AC49),IF($E49&lt;AC$4,'3'!AC49,0)))</f>
        <v>0</v>
      </c>
      <c r="AD49" s="68">
        <f>IF($E49="OAI",'3'!AD49,IF($E49=AD$4,'3'!$G49+SUM('3'!$H49:AD49),IF($E49&lt;AD$4,'3'!AD49,0)))</f>
        <v>0</v>
      </c>
      <c r="AE49" s="68">
        <f>IF($E49="OAI",'3'!AE49,IF($E49=AE$4,'3'!$G49+SUM('3'!$H49:AE49),IF($E49&lt;AE$4,'3'!AE49,0)))</f>
        <v>29525623.120809004</v>
      </c>
      <c r="AF49" s="26">
        <f t="shared" si="0"/>
        <v>0</v>
      </c>
      <c r="AG49" s="26">
        <f t="shared" si="1"/>
        <v>29525623.120809004</v>
      </c>
      <c r="AH49" s="56">
        <f t="shared" si="2"/>
        <v>144</v>
      </c>
    </row>
    <row r="50" spans="1:34">
      <c r="A50" s="56">
        <f t="shared" si="3"/>
        <v>145</v>
      </c>
      <c r="B50" s="3">
        <f>'1'!B50</f>
        <v>5795019</v>
      </c>
      <c r="C50" t="str">
        <f>'1'!C50</f>
        <v>Calflax: Add Bank 2 - Ring Bus</v>
      </c>
      <c r="D50" s="3">
        <f>'1'!D50</f>
        <v>61</v>
      </c>
      <c r="E50" s="13">
        <f>IF('1'!E50="OAI","OAI",EOMONTH('1'!E50,-1)+1)</f>
        <v>45474</v>
      </c>
      <c r="F50" s="3" t="str">
        <f>'1'!F50</f>
        <v>TOLO</v>
      </c>
      <c r="G50" s="7"/>
      <c r="H50" s="68">
        <f>IF($E50="OAI",'3'!H50,IF($E50&lt;=H$4,'3'!$G50+SUM('3'!$H50:H50),0))</f>
        <v>0</v>
      </c>
      <c r="I50" s="68">
        <f>IF($E50="OAI",'3'!I50,IF($E50=I$4,'3'!$G50+SUM('3'!$H50:I50),IF($E50&lt;I$4,'3'!I50,0)))</f>
        <v>0</v>
      </c>
      <c r="J50" s="68">
        <f>IF($E50="OAI",'3'!J50,IF($E50=J$4,'3'!$G50+SUM('3'!$H50:J50),IF($E50&lt;J$4,'3'!J50,0)))</f>
        <v>0</v>
      </c>
      <c r="K50" s="68">
        <f>IF($E50="OAI",'3'!K50,IF($E50=K$4,'3'!$G50+SUM('3'!$H50:K50),IF($E50&lt;K$4,'3'!K50,0)))</f>
        <v>0</v>
      </c>
      <c r="L50" s="68">
        <f>IF($E50="OAI",'3'!L50,IF($E50=L$4,'3'!$G50+SUM('3'!$H50:L50),IF($E50&lt;L$4,'3'!L50,0)))</f>
        <v>0</v>
      </c>
      <c r="M50" s="68">
        <f>IF($E50="OAI",'3'!M50,IF($E50=M$4,'3'!$G50+SUM('3'!$H50:M50),IF($E50&lt;M$4,'3'!M50,0)))</f>
        <v>0</v>
      </c>
      <c r="N50" s="68">
        <f>IF($E50="OAI",'3'!N50,IF($E50=N$4,'3'!$G50+SUM('3'!$H50:N50),IF($E50&lt;N$4,'3'!N50,0)))</f>
        <v>0</v>
      </c>
      <c r="O50" s="68">
        <f>IF($E50="OAI",'3'!O50,IF($E50=O$4,'3'!$G50+SUM('3'!$H50:O50),IF($E50&lt;O$4,'3'!O50,0)))</f>
        <v>0</v>
      </c>
      <c r="P50" s="68">
        <f>IF($E50="OAI",'3'!P50,IF($E50=P$4,'3'!$G50+SUM('3'!$H50:P50),IF($E50&lt;P$4,'3'!P50,0)))</f>
        <v>0</v>
      </c>
      <c r="Q50" s="68">
        <f>IF($E50="OAI",'3'!Q50,IF($E50=Q$4,'3'!$G50+SUM('3'!$H50:Q50),IF($E50&lt;Q$4,'3'!Q50,0)))</f>
        <v>0</v>
      </c>
      <c r="R50" s="68">
        <f>IF($E50="OAI",'3'!R50,IF($E50=R$4,'3'!$G50+SUM('3'!$H50:R50),IF($E50&lt;R$4,'3'!R50,0)))</f>
        <v>0</v>
      </c>
      <c r="S50" s="68">
        <f>IF($E50="OAI",'3'!S50,IF($E50=S$4,'3'!$G50+SUM('3'!$H50:S50),IF($E50&lt;S$4,'3'!S50,0)))</f>
        <v>0</v>
      </c>
      <c r="T50" s="68">
        <f>IF($E50="OAI",'3'!T50,IF($E50=T$4,'3'!$G50+SUM('3'!$H50:T50),IF($E50&lt;T$4,'3'!T50,0)))</f>
        <v>0</v>
      </c>
      <c r="U50" s="68">
        <f>IF($E50="OAI",'3'!U50,IF($E50=U$4,'3'!$G50+SUM('3'!$H50:U50),IF($E50&lt;U$4,'3'!U50,0)))</f>
        <v>0</v>
      </c>
      <c r="V50" s="68">
        <f>IF($E50="OAI",'3'!V50,IF($E50=V$4,'3'!$G50+SUM('3'!$H50:V50),IF($E50&lt;V$4,'3'!V50,0)))</f>
        <v>0</v>
      </c>
      <c r="W50" s="68">
        <f>IF($E50="OAI",'3'!W50,IF($E50=W$4,'3'!$G50+SUM('3'!$H50:W50),IF($E50&lt;W$4,'3'!W50,0)))</f>
        <v>0</v>
      </c>
      <c r="X50" s="68">
        <f>IF($E50="OAI",'3'!X50,IF($E50=X$4,'3'!$G50+SUM('3'!$H50:X50),IF($E50&lt;X$4,'3'!X50,0)))</f>
        <v>0</v>
      </c>
      <c r="Y50" s="68">
        <f>IF($E50="OAI",'3'!Y50,IF($E50=Y$4,'3'!$G50+SUM('3'!$H50:Y50),IF($E50&lt;Y$4,'3'!Y50,0)))</f>
        <v>0</v>
      </c>
      <c r="Z50" s="68">
        <f>IF($E50="OAI",'3'!Z50,IF($E50=Z$4,'3'!$G50+SUM('3'!$H50:Z50),IF($E50&lt;Z$4,'3'!Z50,0)))</f>
        <v>7245028.1359136989</v>
      </c>
      <c r="AA50" s="68">
        <f>IF($E50="OAI",'3'!AA50,IF($E50=AA$4,'3'!$G50+SUM('3'!$H50:AA50),IF($E50&lt;AA$4,'3'!AA50,0)))</f>
        <v>4536.3032193531562</v>
      </c>
      <c r="AB50" s="68">
        <f>IF($E50="OAI",'3'!AB50,IF($E50=AB$4,'3'!$G50+SUM('3'!$H50:AB50),IF($E50&lt;AB$4,'3'!AB50,0)))</f>
        <v>4121.2184771793045</v>
      </c>
      <c r="AC50" s="68">
        <f>IF($E50="OAI",'3'!AC50,IF($E50=AC$4,'3'!$G50+SUM('3'!$H50:AC50),IF($E50&lt;AC$4,'3'!AC50,0)))</f>
        <v>4738.9540194043639</v>
      </c>
      <c r="AD50" s="68">
        <f>IF($E50="OAI",'3'!AD50,IF($E50=AD$4,'3'!$G50+SUM('3'!$H50:AD50),IF($E50&lt;AD$4,'3'!AD50,0)))</f>
        <v>3711.0718924319885</v>
      </c>
      <c r="AE50" s="68">
        <f>IF($E50="OAI",'3'!AE50,IF($E50=AE$4,'3'!$G50+SUM('3'!$H50:AE50),IF($E50&lt;AE$4,'3'!AE50,0)))</f>
        <v>4329.1801257835778</v>
      </c>
      <c r="AF50" s="26">
        <f t="shared" si="0"/>
        <v>0</v>
      </c>
      <c r="AG50" s="26">
        <f t="shared" si="1"/>
        <v>7266464.8636478502</v>
      </c>
      <c r="AH50" s="56">
        <f t="shared" si="2"/>
        <v>145</v>
      </c>
    </row>
    <row r="51" spans="1:34">
      <c r="A51" s="56">
        <f t="shared" si="3"/>
        <v>146</v>
      </c>
      <c r="B51" s="3">
        <f>'1'!B51</f>
        <v>5795145</v>
      </c>
      <c r="C51" t="str">
        <f>'1'!C51</f>
        <v>Five Points SS DTT</v>
      </c>
      <c r="D51" s="3">
        <f>'1'!D51</f>
        <v>61</v>
      </c>
      <c r="E51" s="13">
        <f>IF('1'!E51="OAI","OAI",EOMONTH('1'!E51,-1)+1)</f>
        <v>45413</v>
      </c>
      <c r="F51" s="3" t="str">
        <f>'1'!F51</f>
        <v>TOLO</v>
      </c>
      <c r="G51" s="7"/>
      <c r="H51" s="68">
        <f>IF($E51="OAI",'3'!H51,IF($E51&lt;=H$4,'3'!$G51+SUM('3'!$H51:H51),0))</f>
        <v>0</v>
      </c>
      <c r="I51" s="68">
        <f>IF($E51="OAI",'3'!I51,IF($E51=I$4,'3'!$G51+SUM('3'!$H51:I51),IF($E51&lt;I$4,'3'!I51,0)))</f>
        <v>0</v>
      </c>
      <c r="J51" s="68">
        <f>IF($E51="OAI",'3'!J51,IF($E51=J$4,'3'!$G51+SUM('3'!$H51:J51),IF($E51&lt;J$4,'3'!J51,0)))</f>
        <v>0</v>
      </c>
      <c r="K51" s="68">
        <f>IF($E51="OAI",'3'!K51,IF($E51=K$4,'3'!$G51+SUM('3'!$H51:K51),IF($E51&lt;K$4,'3'!K51,0)))</f>
        <v>0</v>
      </c>
      <c r="L51" s="68">
        <f>IF($E51="OAI",'3'!L51,IF($E51=L$4,'3'!$G51+SUM('3'!$H51:L51),IF($E51&lt;L$4,'3'!L51,0)))</f>
        <v>0</v>
      </c>
      <c r="M51" s="68">
        <f>IF($E51="OAI",'3'!M51,IF($E51=M$4,'3'!$G51+SUM('3'!$H51:M51),IF($E51&lt;M$4,'3'!M51,0)))</f>
        <v>0</v>
      </c>
      <c r="N51" s="68">
        <f>IF($E51="OAI",'3'!N51,IF($E51=N$4,'3'!$G51+SUM('3'!$H51:N51),IF($E51&lt;N$4,'3'!N51,0)))</f>
        <v>0</v>
      </c>
      <c r="O51" s="68">
        <f>IF($E51="OAI",'3'!O51,IF($E51=O$4,'3'!$G51+SUM('3'!$H51:O51),IF($E51&lt;O$4,'3'!O51,0)))</f>
        <v>0</v>
      </c>
      <c r="P51" s="68">
        <f>IF($E51="OAI",'3'!P51,IF($E51=P$4,'3'!$G51+SUM('3'!$H51:P51),IF($E51&lt;P$4,'3'!P51,0)))</f>
        <v>0</v>
      </c>
      <c r="Q51" s="68">
        <f>IF($E51="OAI",'3'!Q51,IF($E51=Q$4,'3'!$G51+SUM('3'!$H51:Q51),IF($E51&lt;Q$4,'3'!Q51,0)))</f>
        <v>0</v>
      </c>
      <c r="R51" s="68">
        <f>IF($E51="OAI",'3'!R51,IF($E51=R$4,'3'!$G51+SUM('3'!$H51:R51),IF($E51&lt;R$4,'3'!R51,0)))</f>
        <v>0</v>
      </c>
      <c r="S51" s="68">
        <f>IF($E51="OAI",'3'!S51,IF($E51=S$4,'3'!$G51+SUM('3'!$H51:S51),IF($E51&lt;S$4,'3'!S51,0)))</f>
        <v>0</v>
      </c>
      <c r="T51" s="68">
        <f>IF($E51="OAI",'3'!T51,IF($E51=T$4,'3'!$G51+SUM('3'!$H51:T51),IF($E51&lt;T$4,'3'!T51,0)))</f>
        <v>0</v>
      </c>
      <c r="U51" s="68">
        <f>IF($E51="OAI",'3'!U51,IF($E51=U$4,'3'!$G51+SUM('3'!$H51:U51),IF($E51&lt;U$4,'3'!U51,0)))</f>
        <v>0</v>
      </c>
      <c r="V51" s="68">
        <f>IF($E51="OAI",'3'!V51,IF($E51=V$4,'3'!$G51+SUM('3'!$H51:V51),IF($E51&lt;V$4,'3'!V51,0)))</f>
        <v>0</v>
      </c>
      <c r="W51" s="68">
        <f>IF($E51="OAI",'3'!W51,IF($E51=W$4,'3'!$G51+SUM('3'!$H51:W51),IF($E51&lt;W$4,'3'!W51,0)))</f>
        <v>0</v>
      </c>
      <c r="X51" s="68">
        <f>IF($E51="OAI",'3'!X51,IF($E51=X$4,'3'!$G51+SUM('3'!$H51:X51),IF($E51&lt;X$4,'3'!X51,0)))</f>
        <v>506387.97220330185</v>
      </c>
      <c r="Y51" s="68">
        <f>IF($E51="OAI",'3'!Y51,IF($E51=Y$4,'3'!$G51+SUM('3'!$H51:Y51),IF($E51&lt;Y$4,'3'!Y51,0)))</f>
        <v>1730.3117277015931</v>
      </c>
      <c r="Z51" s="68">
        <f>IF($E51="OAI",'3'!Z51,IF($E51=Z$4,'3'!$G51+SUM('3'!$H51:Z51),IF($E51&lt;Z$4,'3'!Z51,0)))</f>
        <v>4295.4515788325261</v>
      </c>
      <c r="AA51" s="68">
        <f>IF($E51="OAI",'3'!AA51,IF($E51=AA$4,'3'!$G51+SUM('3'!$H51:AA51),IF($E51&lt;AA$4,'3'!AA51,0)))</f>
        <v>4536.3032193531562</v>
      </c>
      <c r="AB51" s="68">
        <f>IF($E51="OAI",'3'!AB51,IF($E51=AB$4,'3'!$G51+SUM('3'!$H51:AB51),IF($E51&lt;AB$4,'3'!AB51,0)))</f>
        <v>4121.2184771793045</v>
      </c>
      <c r="AC51" s="68">
        <f>IF($E51="OAI",'3'!AC51,IF($E51=AC$4,'3'!$G51+SUM('3'!$H51:AC51),IF($E51&lt;AC$4,'3'!AC51,0)))</f>
        <v>4738.8608466227315</v>
      </c>
      <c r="AD51" s="68">
        <f>IF($E51="OAI",'3'!AD51,IF($E51=AD$4,'3'!$G51+SUM('3'!$H51:AD51),IF($E51&lt;AD$4,'3'!AD51,0)))</f>
        <v>3710.9787196503557</v>
      </c>
      <c r="AE51" s="68">
        <f>IF($E51="OAI",'3'!AE51,IF($E51=AE$4,'3'!$G51+SUM('3'!$H51:AE51),IF($E51&lt;AE$4,'3'!AE51,0)))</f>
        <v>4328.7142618754151</v>
      </c>
      <c r="AF51" s="26">
        <f t="shared" si="0"/>
        <v>0</v>
      </c>
      <c r="AG51" s="26">
        <f t="shared" si="1"/>
        <v>533849.81103451678</v>
      </c>
      <c r="AH51" s="56">
        <f t="shared" si="2"/>
        <v>146</v>
      </c>
    </row>
    <row r="52" spans="1:34">
      <c r="A52" s="56">
        <f t="shared" si="3"/>
        <v>147</v>
      </c>
      <c r="B52" s="3">
        <f>'1'!B52</f>
        <v>5797580</v>
      </c>
      <c r="C52" t="str">
        <f>'1'!C52</f>
        <v>Carbona Sub, Replace Bank 2</v>
      </c>
      <c r="D52" s="3">
        <f>'1'!D52</f>
        <v>61</v>
      </c>
      <c r="E52" s="13">
        <f>IF('1'!E52="OAI","OAI",EOMONTH('1'!E52,-1)+1)</f>
        <v>45627</v>
      </c>
      <c r="F52" s="3" t="str">
        <f>'1'!F52</f>
        <v>TOLO</v>
      </c>
      <c r="G52" s="7"/>
      <c r="H52" s="68">
        <f>IF($E52="OAI",'3'!H52,IF($E52&lt;=H$4,'3'!$G52+SUM('3'!$H52:H52),0))</f>
        <v>0</v>
      </c>
      <c r="I52" s="68">
        <f>IF($E52="OAI",'3'!I52,IF($E52=I$4,'3'!$G52+SUM('3'!$H52:I52),IF($E52&lt;I$4,'3'!I52,0)))</f>
        <v>0</v>
      </c>
      <c r="J52" s="68">
        <f>IF($E52="OAI",'3'!J52,IF($E52=J$4,'3'!$G52+SUM('3'!$H52:J52),IF($E52&lt;J$4,'3'!J52,0)))</f>
        <v>0</v>
      </c>
      <c r="K52" s="68">
        <f>IF($E52="OAI",'3'!K52,IF($E52=K$4,'3'!$G52+SUM('3'!$H52:K52),IF($E52&lt;K$4,'3'!K52,0)))</f>
        <v>0</v>
      </c>
      <c r="L52" s="68">
        <f>IF($E52="OAI",'3'!L52,IF($E52=L$4,'3'!$G52+SUM('3'!$H52:L52),IF($E52&lt;L$4,'3'!L52,0)))</f>
        <v>0</v>
      </c>
      <c r="M52" s="68">
        <f>IF($E52="OAI",'3'!M52,IF($E52=M$4,'3'!$G52+SUM('3'!$H52:M52),IF($E52&lt;M$4,'3'!M52,0)))</f>
        <v>0</v>
      </c>
      <c r="N52" s="68">
        <f>IF($E52="OAI",'3'!N52,IF($E52=N$4,'3'!$G52+SUM('3'!$H52:N52),IF($E52&lt;N$4,'3'!N52,0)))</f>
        <v>0</v>
      </c>
      <c r="O52" s="68">
        <f>IF($E52="OAI",'3'!O52,IF($E52=O$4,'3'!$G52+SUM('3'!$H52:O52),IF($E52&lt;O$4,'3'!O52,0)))</f>
        <v>0</v>
      </c>
      <c r="P52" s="68">
        <f>IF($E52="OAI",'3'!P52,IF($E52=P$4,'3'!$G52+SUM('3'!$H52:P52),IF($E52&lt;P$4,'3'!P52,0)))</f>
        <v>0</v>
      </c>
      <c r="Q52" s="68">
        <f>IF($E52="OAI",'3'!Q52,IF($E52=Q$4,'3'!$G52+SUM('3'!$H52:Q52),IF($E52&lt;Q$4,'3'!Q52,0)))</f>
        <v>0</v>
      </c>
      <c r="R52" s="68">
        <f>IF($E52="OAI",'3'!R52,IF($E52=R$4,'3'!$G52+SUM('3'!$H52:R52),IF($E52&lt;R$4,'3'!R52,0)))</f>
        <v>0</v>
      </c>
      <c r="S52" s="68">
        <f>IF($E52="OAI",'3'!S52,IF($E52=S$4,'3'!$G52+SUM('3'!$H52:S52),IF($E52&lt;S$4,'3'!S52,0)))</f>
        <v>0</v>
      </c>
      <c r="T52" s="68">
        <f>IF($E52="OAI",'3'!T52,IF($E52=T$4,'3'!$G52+SUM('3'!$H52:T52),IF($E52&lt;T$4,'3'!T52,0)))</f>
        <v>0</v>
      </c>
      <c r="U52" s="68">
        <f>IF($E52="OAI",'3'!U52,IF($E52=U$4,'3'!$G52+SUM('3'!$H52:U52),IF($E52&lt;U$4,'3'!U52,0)))</f>
        <v>0</v>
      </c>
      <c r="V52" s="68">
        <f>IF($E52="OAI",'3'!V52,IF($E52=V$4,'3'!$G52+SUM('3'!$H52:V52),IF($E52&lt;V$4,'3'!V52,0)))</f>
        <v>0</v>
      </c>
      <c r="W52" s="68">
        <f>IF($E52="OAI",'3'!W52,IF($E52=W$4,'3'!$G52+SUM('3'!$H52:W52),IF($E52&lt;W$4,'3'!W52,0)))</f>
        <v>0</v>
      </c>
      <c r="X52" s="68">
        <f>IF($E52="OAI",'3'!X52,IF($E52=X$4,'3'!$G52+SUM('3'!$H52:X52),IF($E52&lt;X$4,'3'!X52,0)))</f>
        <v>0</v>
      </c>
      <c r="Y52" s="68">
        <f>IF($E52="OAI",'3'!Y52,IF($E52=Y$4,'3'!$G52+SUM('3'!$H52:Y52),IF($E52&lt;Y$4,'3'!Y52,0)))</f>
        <v>0</v>
      </c>
      <c r="Z52" s="68">
        <f>IF($E52="OAI",'3'!Z52,IF($E52=Z$4,'3'!$G52+SUM('3'!$H52:Z52),IF($E52&lt;Z$4,'3'!Z52,0)))</f>
        <v>0</v>
      </c>
      <c r="AA52" s="68">
        <f>IF($E52="OAI",'3'!AA52,IF($E52=AA$4,'3'!$G52+SUM('3'!$H52:AA52),IF($E52&lt;AA$4,'3'!AA52,0)))</f>
        <v>0</v>
      </c>
      <c r="AB52" s="68">
        <f>IF($E52="OAI",'3'!AB52,IF($E52=AB$4,'3'!$G52+SUM('3'!$H52:AB52),IF($E52&lt;AB$4,'3'!AB52,0)))</f>
        <v>0</v>
      </c>
      <c r="AC52" s="68">
        <f>IF($E52="OAI",'3'!AC52,IF($E52=AC$4,'3'!$G52+SUM('3'!$H52:AC52),IF($E52&lt;AC$4,'3'!AC52,0)))</f>
        <v>0</v>
      </c>
      <c r="AD52" s="68">
        <f>IF($E52="OAI",'3'!AD52,IF($E52=AD$4,'3'!$G52+SUM('3'!$H52:AD52),IF($E52&lt;AD$4,'3'!AD52,0)))</f>
        <v>0</v>
      </c>
      <c r="AE52" s="68">
        <f>IF($E52="OAI",'3'!AE52,IF($E52=AE$4,'3'!$G52+SUM('3'!$H52:AE52),IF($E52&lt;AE$4,'3'!AE52,0)))</f>
        <v>5637290.7203699099</v>
      </c>
      <c r="AF52" s="26">
        <f t="shared" si="0"/>
        <v>0</v>
      </c>
      <c r="AG52" s="26">
        <f t="shared" si="1"/>
        <v>5637290.7203699099</v>
      </c>
      <c r="AH52" s="56">
        <f t="shared" si="2"/>
        <v>147</v>
      </c>
    </row>
    <row r="53" spans="1:34">
      <c r="A53" s="56">
        <f t="shared" si="3"/>
        <v>148</v>
      </c>
      <c r="B53" s="3">
        <f>'1'!B53</f>
        <v>5798622</v>
      </c>
      <c r="C53" t="str">
        <f>'1'!C53</f>
        <v>San Bernard Substation Install Bank 2</v>
      </c>
      <c r="D53" s="3">
        <f>'1'!D53</f>
        <v>61</v>
      </c>
      <c r="E53" s="13">
        <f>IF('1'!E53="OAI","OAI",EOMONTH('1'!E53,-1)+1)</f>
        <v>45566</v>
      </c>
      <c r="F53" s="3" t="str">
        <f>'1'!F53</f>
        <v>TOLO</v>
      </c>
      <c r="G53" s="7"/>
      <c r="H53" s="68">
        <f>IF($E53="OAI",'3'!H53,IF($E53&lt;=H$4,'3'!$G53+SUM('3'!$H53:H53),0))</f>
        <v>0</v>
      </c>
      <c r="I53" s="68">
        <f>IF($E53="OAI",'3'!I53,IF($E53=I$4,'3'!$G53+SUM('3'!$H53:I53),IF($E53&lt;I$4,'3'!I53,0)))</f>
        <v>0</v>
      </c>
      <c r="J53" s="68">
        <f>IF($E53="OAI",'3'!J53,IF($E53=J$4,'3'!$G53+SUM('3'!$H53:J53),IF($E53&lt;J$4,'3'!J53,0)))</f>
        <v>0</v>
      </c>
      <c r="K53" s="68">
        <f>IF($E53="OAI",'3'!K53,IF($E53=K$4,'3'!$G53+SUM('3'!$H53:K53),IF($E53&lt;K$4,'3'!K53,0)))</f>
        <v>0</v>
      </c>
      <c r="L53" s="68">
        <f>IF($E53="OAI",'3'!L53,IF($E53=L$4,'3'!$G53+SUM('3'!$H53:L53),IF($E53&lt;L$4,'3'!L53,0)))</f>
        <v>0</v>
      </c>
      <c r="M53" s="68">
        <f>IF($E53="OAI",'3'!M53,IF($E53=M$4,'3'!$G53+SUM('3'!$H53:M53),IF($E53&lt;M$4,'3'!M53,0)))</f>
        <v>0</v>
      </c>
      <c r="N53" s="68">
        <f>IF($E53="OAI",'3'!N53,IF($E53=N$4,'3'!$G53+SUM('3'!$H53:N53),IF($E53&lt;N$4,'3'!N53,0)))</f>
        <v>0</v>
      </c>
      <c r="O53" s="68">
        <f>IF($E53="OAI",'3'!O53,IF($E53=O$4,'3'!$G53+SUM('3'!$H53:O53),IF($E53&lt;O$4,'3'!O53,0)))</f>
        <v>0</v>
      </c>
      <c r="P53" s="68">
        <f>IF($E53="OAI",'3'!P53,IF($E53=P$4,'3'!$G53+SUM('3'!$H53:P53),IF($E53&lt;P$4,'3'!P53,0)))</f>
        <v>0</v>
      </c>
      <c r="Q53" s="68">
        <f>IF($E53="OAI",'3'!Q53,IF($E53=Q$4,'3'!$G53+SUM('3'!$H53:Q53),IF($E53&lt;Q$4,'3'!Q53,0)))</f>
        <v>0</v>
      </c>
      <c r="R53" s="68">
        <f>IF($E53="OAI",'3'!R53,IF($E53=R$4,'3'!$G53+SUM('3'!$H53:R53),IF($E53&lt;R$4,'3'!R53,0)))</f>
        <v>0</v>
      </c>
      <c r="S53" s="68">
        <f>IF($E53="OAI",'3'!S53,IF($E53=S$4,'3'!$G53+SUM('3'!$H53:S53),IF($E53&lt;S$4,'3'!S53,0)))</f>
        <v>0</v>
      </c>
      <c r="T53" s="68">
        <f>IF($E53="OAI",'3'!T53,IF($E53=T$4,'3'!$G53+SUM('3'!$H53:T53),IF($E53&lt;T$4,'3'!T53,0)))</f>
        <v>0</v>
      </c>
      <c r="U53" s="68">
        <f>IF($E53="OAI",'3'!U53,IF($E53=U$4,'3'!$G53+SUM('3'!$H53:U53),IF($E53&lt;U$4,'3'!U53,0)))</f>
        <v>0</v>
      </c>
      <c r="V53" s="68">
        <f>IF($E53="OAI",'3'!V53,IF($E53=V$4,'3'!$G53+SUM('3'!$H53:V53),IF($E53&lt;V$4,'3'!V53,0)))</f>
        <v>0</v>
      </c>
      <c r="W53" s="68">
        <f>IF($E53="OAI",'3'!W53,IF($E53=W$4,'3'!$G53+SUM('3'!$H53:W53),IF($E53&lt;W$4,'3'!W53,0)))</f>
        <v>0</v>
      </c>
      <c r="X53" s="68">
        <f>IF($E53="OAI",'3'!X53,IF($E53=X$4,'3'!$G53+SUM('3'!$H53:X53),IF($E53&lt;X$4,'3'!X53,0)))</f>
        <v>0</v>
      </c>
      <c r="Y53" s="68">
        <f>IF($E53="OAI",'3'!Y53,IF($E53=Y$4,'3'!$G53+SUM('3'!$H53:Y53),IF($E53&lt;Y$4,'3'!Y53,0)))</f>
        <v>0</v>
      </c>
      <c r="Z53" s="68">
        <f>IF($E53="OAI",'3'!Z53,IF($E53=Z$4,'3'!$G53+SUM('3'!$H53:Z53),IF($E53&lt;Z$4,'3'!Z53,0)))</f>
        <v>0</v>
      </c>
      <c r="AA53" s="68">
        <f>IF($E53="OAI",'3'!AA53,IF($E53=AA$4,'3'!$G53+SUM('3'!$H53:AA53),IF($E53&lt;AA$4,'3'!AA53,0)))</f>
        <v>0</v>
      </c>
      <c r="AB53" s="68">
        <f>IF($E53="OAI",'3'!AB53,IF($E53=AB$4,'3'!$G53+SUM('3'!$H53:AB53),IF($E53&lt;AB$4,'3'!AB53,0)))</f>
        <v>0</v>
      </c>
      <c r="AC53" s="68">
        <f>IF($E53="OAI",'3'!AC53,IF($E53=AC$4,'3'!$G53+SUM('3'!$H53:AC53),IF($E53&lt;AC$4,'3'!AC53,0)))</f>
        <v>2084873.249363225</v>
      </c>
      <c r="AD53" s="68">
        <f>IF($E53="OAI",'3'!AD53,IF($E53=AD$4,'3'!$G53+SUM('3'!$H53:AD53),IF($E53&lt;AD$4,'3'!AD53,0)))</f>
        <v>29347.469585898452</v>
      </c>
      <c r="AE53" s="68">
        <f>IF($E53="OAI",'3'!AE53,IF($E53=AE$4,'3'!$G53+SUM('3'!$H53:AE53),IF($E53&lt;AE$4,'3'!AE53,0)))</f>
        <v>6987.9586224554141</v>
      </c>
      <c r="AF53" s="26">
        <f t="shared" si="0"/>
        <v>0</v>
      </c>
      <c r="AG53" s="26">
        <f t="shared" si="1"/>
        <v>2121208.6775715789</v>
      </c>
      <c r="AH53" s="56">
        <f t="shared" si="2"/>
        <v>148</v>
      </c>
    </row>
    <row r="54" spans="1:34">
      <c r="A54" s="56">
        <f t="shared" si="3"/>
        <v>149</v>
      </c>
      <c r="B54" s="3">
        <f>'1'!B54</f>
        <v>5799444</v>
      </c>
      <c r="C54" t="str">
        <f>'1'!C54</f>
        <v>Legrand Substation Bus Upgrade</v>
      </c>
      <c r="D54" s="3">
        <f>'1'!D54</f>
        <v>61</v>
      </c>
      <c r="E54" s="13">
        <f>IF('1'!E54="OAI","OAI",EOMONTH('1'!E54,-1)+1)</f>
        <v>45261</v>
      </c>
      <c r="F54" s="3" t="str">
        <f>'1'!F54</f>
        <v>TOLO</v>
      </c>
      <c r="G54" s="7"/>
      <c r="H54" s="68">
        <f>IF($E54="OAI",'3'!H54,IF($E54&lt;=H$4,'3'!$G54+SUM('3'!$H54:H54),0))</f>
        <v>0</v>
      </c>
      <c r="I54" s="68">
        <f>IF($E54="OAI",'3'!I54,IF($E54=I$4,'3'!$G54+SUM('3'!$H54:I54),IF($E54&lt;I$4,'3'!I54,0)))</f>
        <v>0</v>
      </c>
      <c r="J54" s="68">
        <f>IF($E54="OAI",'3'!J54,IF($E54=J$4,'3'!$G54+SUM('3'!$H54:J54),IF($E54&lt;J$4,'3'!J54,0)))</f>
        <v>0</v>
      </c>
      <c r="K54" s="68">
        <f>IF($E54="OAI",'3'!K54,IF($E54=K$4,'3'!$G54+SUM('3'!$H54:K54),IF($E54&lt;K$4,'3'!K54,0)))</f>
        <v>0</v>
      </c>
      <c r="L54" s="68">
        <f>IF($E54="OAI",'3'!L54,IF($E54=L$4,'3'!$G54+SUM('3'!$H54:L54),IF($E54&lt;L$4,'3'!L54,0)))</f>
        <v>0</v>
      </c>
      <c r="M54" s="68">
        <f>IF($E54="OAI",'3'!M54,IF($E54=M$4,'3'!$G54+SUM('3'!$H54:M54),IF($E54&lt;M$4,'3'!M54,0)))</f>
        <v>0</v>
      </c>
      <c r="N54" s="68">
        <f>IF($E54="OAI",'3'!N54,IF($E54=N$4,'3'!$G54+SUM('3'!$H54:N54),IF($E54&lt;N$4,'3'!N54,0)))</f>
        <v>0</v>
      </c>
      <c r="O54" s="68">
        <f>IF($E54="OAI",'3'!O54,IF($E54=O$4,'3'!$G54+SUM('3'!$H54:O54),IF($E54&lt;O$4,'3'!O54,0)))</f>
        <v>0</v>
      </c>
      <c r="P54" s="68">
        <f>IF($E54="OAI",'3'!P54,IF($E54=P$4,'3'!$G54+SUM('3'!$H54:P54),IF($E54&lt;P$4,'3'!P54,0)))</f>
        <v>0</v>
      </c>
      <c r="Q54" s="68">
        <f>IF($E54="OAI",'3'!Q54,IF($E54=Q$4,'3'!$G54+SUM('3'!$H54:Q54),IF($E54&lt;Q$4,'3'!Q54,0)))</f>
        <v>0</v>
      </c>
      <c r="R54" s="68">
        <f>IF($E54="OAI",'3'!R54,IF($E54=R$4,'3'!$G54+SUM('3'!$H54:R54),IF($E54&lt;R$4,'3'!R54,0)))</f>
        <v>0</v>
      </c>
      <c r="S54" s="68">
        <f>IF($E54="OAI",'3'!S54,IF($E54=S$4,'3'!$G54+SUM('3'!$H54:S54),IF($E54&lt;S$4,'3'!S54,0)))</f>
        <v>543812.04490696639</v>
      </c>
      <c r="T54" s="68">
        <f>IF($E54="OAI",'3'!T54,IF($E54=T$4,'3'!$G54+SUM('3'!$H54:T54),IF($E54&lt;T$4,'3'!T54,0)))</f>
        <v>17428.061977185436</v>
      </c>
      <c r="U54" s="68">
        <f>IF($E54="OAI",'3'!U54,IF($E54=U$4,'3'!$G54+SUM('3'!$H54:U54),IF($E54&lt;U$4,'3'!U54,0)))</f>
        <v>0</v>
      </c>
      <c r="V54" s="68">
        <f>IF($E54="OAI",'3'!V54,IF($E54=V$4,'3'!$G54+SUM('3'!$H54:V54),IF($E54&lt;V$4,'3'!V54,0)))</f>
        <v>0</v>
      </c>
      <c r="W54" s="68">
        <f>IF($E54="OAI",'3'!W54,IF($E54=W$4,'3'!$G54+SUM('3'!$H54:W54),IF($E54&lt;W$4,'3'!W54,0)))</f>
        <v>0</v>
      </c>
      <c r="X54" s="68">
        <f>IF($E54="OAI",'3'!X54,IF($E54=X$4,'3'!$G54+SUM('3'!$H54:X54),IF($E54&lt;X$4,'3'!X54,0)))</f>
        <v>0</v>
      </c>
      <c r="Y54" s="68">
        <f>IF($E54="OAI",'3'!Y54,IF($E54=Y$4,'3'!$G54+SUM('3'!$H54:Y54),IF($E54&lt;Y$4,'3'!Y54,0)))</f>
        <v>0</v>
      </c>
      <c r="Z54" s="68">
        <f>IF($E54="OAI",'3'!Z54,IF($E54=Z$4,'3'!$G54+SUM('3'!$H54:Z54),IF($E54&lt;Z$4,'3'!Z54,0)))</f>
        <v>0</v>
      </c>
      <c r="AA54" s="68">
        <f>IF($E54="OAI",'3'!AA54,IF($E54=AA$4,'3'!$G54+SUM('3'!$H54:AA54),IF($E54&lt;AA$4,'3'!AA54,0)))</f>
        <v>0</v>
      </c>
      <c r="AB54" s="68">
        <f>IF($E54="OAI",'3'!AB54,IF($E54=AB$4,'3'!$G54+SUM('3'!$H54:AB54),IF($E54&lt;AB$4,'3'!AB54,0)))</f>
        <v>0</v>
      </c>
      <c r="AC54" s="68">
        <f>IF($E54="OAI",'3'!AC54,IF($E54=AC$4,'3'!$G54+SUM('3'!$H54:AC54),IF($E54&lt;AC$4,'3'!AC54,0)))</f>
        <v>0</v>
      </c>
      <c r="AD54" s="68">
        <f>IF($E54="OAI",'3'!AD54,IF($E54=AD$4,'3'!$G54+SUM('3'!$H54:AD54),IF($E54&lt;AD$4,'3'!AD54,0)))</f>
        <v>0</v>
      </c>
      <c r="AE54" s="68">
        <f>IF($E54="OAI",'3'!AE54,IF($E54=AE$4,'3'!$G54+SUM('3'!$H54:AE54),IF($E54&lt;AE$4,'3'!AE54,0)))</f>
        <v>0</v>
      </c>
      <c r="AF54" s="26">
        <f t="shared" si="0"/>
        <v>543812.04490696639</v>
      </c>
      <c r="AG54" s="26">
        <f t="shared" si="1"/>
        <v>17428.061977185436</v>
      </c>
      <c r="AH54" s="56">
        <f t="shared" si="2"/>
        <v>149</v>
      </c>
    </row>
    <row r="55" spans="1:34">
      <c r="A55" s="56">
        <f t="shared" si="3"/>
        <v>150</v>
      </c>
      <c r="B55" s="3">
        <f>'1'!B55</f>
        <v>5805118</v>
      </c>
      <c r="C55" t="str">
        <f>'1'!C55</f>
        <v>Gates: 500kV Path Rating Upgrade</v>
      </c>
      <c r="D55" s="3">
        <f>'1'!D55</f>
        <v>61</v>
      </c>
      <c r="E55" s="13">
        <f>IF('1'!E55="OAI","OAI",EOMONTH('1'!E55,-1)+1)</f>
        <v>45413</v>
      </c>
      <c r="F55" s="3" t="str">
        <f>'1'!F55</f>
        <v>TOHI</v>
      </c>
      <c r="G55" s="7"/>
      <c r="H55" s="68">
        <f>IF($E55="OAI",'3'!H55,IF($E55&lt;=H$4,'3'!$G55+SUM('3'!$H55:H55),0))</f>
        <v>0</v>
      </c>
      <c r="I55" s="68">
        <f>IF($E55="OAI",'3'!I55,IF($E55=I$4,'3'!$G55+SUM('3'!$H55:I55),IF($E55&lt;I$4,'3'!I55,0)))</f>
        <v>0</v>
      </c>
      <c r="J55" s="68">
        <f>IF($E55="OAI",'3'!J55,IF($E55=J$4,'3'!$G55+SUM('3'!$H55:J55),IF($E55&lt;J$4,'3'!J55,0)))</f>
        <v>0</v>
      </c>
      <c r="K55" s="68">
        <f>IF($E55="OAI",'3'!K55,IF($E55=K$4,'3'!$G55+SUM('3'!$H55:K55),IF($E55&lt;K$4,'3'!K55,0)))</f>
        <v>0</v>
      </c>
      <c r="L55" s="68">
        <f>IF($E55="OAI",'3'!L55,IF($E55=L$4,'3'!$G55+SUM('3'!$H55:L55),IF($E55&lt;L$4,'3'!L55,0)))</f>
        <v>0</v>
      </c>
      <c r="M55" s="68">
        <f>IF($E55="OAI",'3'!M55,IF($E55=M$4,'3'!$G55+SUM('3'!$H55:M55),IF($E55&lt;M$4,'3'!M55,0)))</f>
        <v>0</v>
      </c>
      <c r="N55" s="68">
        <f>IF($E55="OAI",'3'!N55,IF($E55=N$4,'3'!$G55+SUM('3'!$H55:N55),IF($E55&lt;N$4,'3'!N55,0)))</f>
        <v>0</v>
      </c>
      <c r="O55" s="68">
        <f>IF($E55="OAI",'3'!O55,IF($E55=O$4,'3'!$G55+SUM('3'!$H55:O55),IF($E55&lt;O$4,'3'!O55,0)))</f>
        <v>0</v>
      </c>
      <c r="P55" s="68">
        <f>IF($E55="OAI",'3'!P55,IF($E55=P$4,'3'!$G55+SUM('3'!$H55:P55),IF($E55&lt;P$4,'3'!P55,0)))</f>
        <v>0</v>
      </c>
      <c r="Q55" s="68">
        <f>IF($E55="OAI",'3'!Q55,IF($E55=Q$4,'3'!$G55+SUM('3'!$H55:Q55),IF($E55&lt;Q$4,'3'!Q55,0)))</f>
        <v>0</v>
      </c>
      <c r="R55" s="68">
        <f>IF($E55="OAI",'3'!R55,IF($E55=R$4,'3'!$G55+SUM('3'!$H55:R55),IF($E55&lt;R$4,'3'!R55,0)))</f>
        <v>0</v>
      </c>
      <c r="S55" s="68">
        <f>IF($E55="OAI",'3'!S55,IF($E55=S$4,'3'!$G55+SUM('3'!$H55:S55),IF($E55&lt;S$4,'3'!S55,0)))</f>
        <v>0</v>
      </c>
      <c r="T55" s="68">
        <f>IF($E55="OAI",'3'!T55,IF($E55=T$4,'3'!$G55+SUM('3'!$H55:T55),IF($E55&lt;T$4,'3'!T55,0)))</f>
        <v>0</v>
      </c>
      <c r="U55" s="68">
        <f>IF($E55="OAI",'3'!U55,IF($E55=U$4,'3'!$G55+SUM('3'!$H55:U55),IF($E55&lt;U$4,'3'!U55,0)))</f>
        <v>0</v>
      </c>
      <c r="V55" s="68">
        <f>IF($E55="OAI",'3'!V55,IF($E55=V$4,'3'!$G55+SUM('3'!$H55:V55),IF($E55&lt;V$4,'3'!V55,0)))</f>
        <v>0</v>
      </c>
      <c r="W55" s="68">
        <f>IF($E55="OAI",'3'!W55,IF($E55=W$4,'3'!$G55+SUM('3'!$H55:W55),IF($E55&lt;W$4,'3'!W55,0)))</f>
        <v>0</v>
      </c>
      <c r="X55" s="68">
        <f>IF($E55="OAI",'3'!X55,IF($E55=X$4,'3'!$G55+SUM('3'!$H55:X55),IF($E55&lt;X$4,'3'!X55,0)))</f>
        <v>539637.65079658874</v>
      </c>
      <c r="Y55" s="68">
        <f>IF($E55="OAI",'3'!Y55,IF($E55=Y$4,'3'!$G55+SUM('3'!$H55:Y55),IF($E55&lt;Y$4,'3'!Y55,0)))</f>
        <v>34304.541087105055</v>
      </c>
      <c r="Z55" s="68">
        <f>IF($E55="OAI",'3'!Z55,IF($E55=Z$4,'3'!$G55+SUM('3'!$H55:Z55),IF($E55&lt;Z$4,'3'!Z55,0)))</f>
        <v>0</v>
      </c>
      <c r="AA55" s="68">
        <f>IF($E55="OAI",'3'!AA55,IF($E55=AA$4,'3'!$G55+SUM('3'!$H55:AA55),IF($E55&lt;AA$4,'3'!AA55,0)))</f>
        <v>712.21274280065575</v>
      </c>
      <c r="AB55" s="68">
        <f>IF($E55="OAI",'3'!AB55,IF($E55=AB$4,'3'!$G55+SUM('3'!$H55:AB55),IF($E55&lt;AB$4,'3'!AB55,0)))</f>
        <v>1781.2772392547013</v>
      </c>
      <c r="AC55" s="68">
        <f>IF($E55="OAI",'3'!AC55,IF($E55=AC$4,'3'!$G55+SUM('3'!$H55:AC55),IF($E55&lt;AC$4,'3'!AC55,0)))</f>
        <v>177.77366735526576</v>
      </c>
      <c r="AD55" s="68">
        <f>IF($E55="OAI",'3'!AD55,IF($E55=AD$4,'3'!$G55+SUM('3'!$H55:AD55),IF($E55&lt;AD$4,'3'!AD55,0)))</f>
        <v>0</v>
      </c>
      <c r="AE55" s="68">
        <f>IF($E55="OAI",'3'!AE55,IF($E55=AE$4,'3'!$G55+SUM('3'!$H55:AE55),IF($E55&lt;AE$4,'3'!AE55,0)))</f>
        <v>0</v>
      </c>
      <c r="AF55" s="26">
        <f t="shared" si="0"/>
        <v>0</v>
      </c>
      <c r="AG55" s="26">
        <f t="shared" si="1"/>
        <v>576613.45553310448</v>
      </c>
      <c r="AH55" s="56">
        <f t="shared" si="2"/>
        <v>150</v>
      </c>
    </row>
    <row r="56" spans="1:34">
      <c r="A56" s="56">
        <f t="shared" si="3"/>
        <v>151</v>
      </c>
      <c r="B56" s="3">
        <f>'1'!B56</f>
        <v>5805119</v>
      </c>
      <c r="C56" t="str">
        <f>'1'!C56</f>
        <v>Los Banos: 500kV Path Rating Upgrade</v>
      </c>
      <c r="D56" s="3">
        <f>'1'!D56</f>
        <v>61</v>
      </c>
      <c r="E56" s="13">
        <f>IF('1'!E56="OAI","OAI",EOMONTH('1'!E56,-1)+1)</f>
        <v>45413</v>
      </c>
      <c r="F56" s="3" t="str">
        <f>'1'!F56</f>
        <v>TOHI</v>
      </c>
      <c r="G56" s="7"/>
      <c r="H56" s="68">
        <f>IF($E56="OAI",'3'!H56,IF($E56&lt;=H$4,'3'!$G56+SUM('3'!$H56:H56),0))</f>
        <v>0</v>
      </c>
      <c r="I56" s="68">
        <f>IF($E56="OAI",'3'!I56,IF($E56=I$4,'3'!$G56+SUM('3'!$H56:I56),IF($E56&lt;I$4,'3'!I56,0)))</f>
        <v>0</v>
      </c>
      <c r="J56" s="68">
        <f>IF($E56="OAI",'3'!J56,IF($E56=J$4,'3'!$G56+SUM('3'!$H56:J56),IF($E56&lt;J$4,'3'!J56,0)))</f>
        <v>0</v>
      </c>
      <c r="K56" s="68">
        <f>IF($E56="OAI",'3'!K56,IF($E56=K$4,'3'!$G56+SUM('3'!$H56:K56),IF($E56&lt;K$4,'3'!K56,0)))</f>
        <v>0</v>
      </c>
      <c r="L56" s="68">
        <f>IF($E56="OAI",'3'!L56,IF($E56=L$4,'3'!$G56+SUM('3'!$H56:L56),IF($E56&lt;L$4,'3'!L56,0)))</f>
        <v>0</v>
      </c>
      <c r="M56" s="68">
        <f>IF($E56="OAI",'3'!M56,IF($E56=M$4,'3'!$G56+SUM('3'!$H56:M56),IF($E56&lt;M$4,'3'!M56,0)))</f>
        <v>0</v>
      </c>
      <c r="N56" s="68">
        <f>IF($E56="OAI",'3'!N56,IF($E56=N$4,'3'!$G56+SUM('3'!$H56:N56),IF($E56&lt;N$4,'3'!N56,0)))</f>
        <v>0</v>
      </c>
      <c r="O56" s="68">
        <f>IF($E56="OAI",'3'!O56,IF($E56=O$4,'3'!$G56+SUM('3'!$H56:O56),IF($E56&lt;O$4,'3'!O56,0)))</f>
        <v>0</v>
      </c>
      <c r="P56" s="68">
        <f>IF($E56="OAI",'3'!P56,IF($E56=P$4,'3'!$G56+SUM('3'!$H56:P56),IF($E56&lt;P$4,'3'!P56,0)))</f>
        <v>0</v>
      </c>
      <c r="Q56" s="68">
        <f>IF($E56="OAI",'3'!Q56,IF($E56=Q$4,'3'!$G56+SUM('3'!$H56:Q56),IF($E56&lt;Q$4,'3'!Q56,0)))</f>
        <v>0</v>
      </c>
      <c r="R56" s="68">
        <f>IF($E56="OAI",'3'!R56,IF($E56=R$4,'3'!$G56+SUM('3'!$H56:R56),IF($E56&lt;R$4,'3'!R56,0)))</f>
        <v>0</v>
      </c>
      <c r="S56" s="68">
        <f>IF($E56="OAI",'3'!S56,IF($E56=S$4,'3'!$G56+SUM('3'!$H56:S56),IF($E56&lt;S$4,'3'!S56,0)))</f>
        <v>0</v>
      </c>
      <c r="T56" s="68">
        <f>IF($E56="OAI",'3'!T56,IF($E56=T$4,'3'!$G56+SUM('3'!$H56:T56),IF($E56&lt;T$4,'3'!T56,0)))</f>
        <v>0</v>
      </c>
      <c r="U56" s="68">
        <f>IF($E56="OAI",'3'!U56,IF($E56=U$4,'3'!$G56+SUM('3'!$H56:U56),IF($E56&lt;U$4,'3'!U56,0)))</f>
        <v>0</v>
      </c>
      <c r="V56" s="68">
        <f>IF($E56="OAI",'3'!V56,IF($E56=V$4,'3'!$G56+SUM('3'!$H56:V56),IF($E56&lt;V$4,'3'!V56,0)))</f>
        <v>0</v>
      </c>
      <c r="W56" s="68">
        <f>IF($E56="OAI",'3'!W56,IF($E56=W$4,'3'!$G56+SUM('3'!$H56:W56),IF($E56&lt;W$4,'3'!W56,0)))</f>
        <v>0</v>
      </c>
      <c r="X56" s="68">
        <f>IF($E56="OAI",'3'!X56,IF($E56=X$4,'3'!$G56+SUM('3'!$H56:X56),IF($E56&lt;X$4,'3'!X56,0)))</f>
        <v>431734.34556049551</v>
      </c>
      <c r="Y56" s="68">
        <f>IF($E56="OAI",'3'!Y56,IF($E56=Y$4,'3'!$G56+SUM('3'!$H56:Y56),IF($E56&lt;Y$4,'3'!Y56,0)))</f>
        <v>24205.822804277392</v>
      </c>
      <c r="Z56" s="68">
        <f>IF($E56="OAI",'3'!Z56,IF($E56=Z$4,'3'!$G56+SUM('3'!$H56:Z56),IF($E56&lt;Z$4,'3'!Z56,0)))</f>
        <v>4444.5280294449085</v>
      </c>
      <c r="AA56" s="68">
        <f>IF($E56="OAI",'3'!AA56,IF($E56=AA$4,'3'!$G56+SUM('3'!$H56:AA56),IF($E56&lt;AA$4,'3'!AA56,0)))</f>
        <v>7785.2381148867607</v>
      </c>
      <c r="AB56" s="68">
        <f>IF($E56="OAI",'3'!AB56,IF($E56=AB$4,'3'!$G56+SUM('3'!$H56:AB56),IF($E56&lt;AB$4,'3'!AB56,0)))</f>
        <v>4039.2264293424955</v>
      </c>
      <c r="AC56" s="68">
        <f>IF($E56="OAI",'3'!AC56,IF($E56=AC$4,'3'!$G56+SUM('3'!$H56:AC56),IF($E56&lt;AC$4,'3'!AC56,0)))</f>
        <v>4647.1788294961152</v>
      </c>
      <c r="AD56" s="68">
        <f>IF($E56="OAI",'3'!AD56,IF($E56=AD$4,'3'!$G56+SUM('3'!$H56:AD56),IF($E56&lt;AD$4,'3'!AD56,0)))</f>
        <v>3633.8316564584479</v>
      </c>
      <c r="AE56" s="68">
        <f>IF($E56="OAI",'3'!AE56,IF($E56=AE$4,'3'!$G56+SUM('3'!$H56:AE56),IF($E56&lt;AE$4,'3'!AE56,0)))</f>
        <v>4241.8772293937018</v>
      </c>
      <c r="AF56" s="26">
        <f t="shared" si="0"/>
        <v>0</v>
      </c>
      <c r="AG56" s="26">
        <f t="shared" si="1"/>
        <v>484732.04865379527</v>
      </c>
      <c r="AH56" s="56">
        <f t="shared" si="2"/>
        <v>151</v>
      </c>
    </row>
    <row r="57" spans="1:34">
      <c r="A57" s="56">
        <f t="shared" si="3"/>
        <v>152</v>
      </c>
      <c r="B57" s="3">
        <f>'1'!B57</f>
        <v>5805120</v>
      </c>
      <c r="C57" t="str">
        <f>'1'!C57</f>
        <v>Midway: 500kV Path Rating Upgrade</v>
      </c>
      <c r="D57" s="3">
        <f>'1'!D57</f>
        <v>61</v>
      </c>
      <c r="E57" s="13">
        <f>IF('1'!E57="OAI","OAI",EOMONTH('1'!E57,-1)+1)</f>
        <v>45413</v>
      </c>
      <c r="F57" s="3" t="str">
        <f>'1'!F57</f>
        <v>TOHI</v>
      </c>
      <c r="G57" s="7"/>
      <c r="H57" s="68">
        <f>IF($E57="OAI",'3'!H57,IF($E57&lt;=H$4,'3'!$G57+SUM('3'!$H57:H57),0))</f>
        <v>0</v>
      </c>
      <c r="I57" s="68">
        <f>IF($E57="OAI",'3'!I57,IF($E57=I$4,'3'!$G57+SUM('3'!$H57:I57),IF($E57&lt;I$4,'3'!I57,0)))</f>
        <v>0</v>
      </c>
      <c r="J57" s="68">
        <f>IF($E57="OAI",'3'!J57,IF($E57=J$4,'3'!$G57+SUM('3'!$H57:J57),IF($E57&lt;J$4,'3'!J57,0)))</f>
        <v>0</v>
      </c>
      <c r="K57" s="68">
        <f>IF($E57="OAI",'3'!K57,IF($E57=K$4,'3'!$G57+SUM('3'!$H57:K57),IF($E57&lt;K$4,'3'!K57,0)))</f>
        <v>0</v>
      </c>
      <c r="L57" s="68">
        <f>IF($E57="OAI",'3'!L57,IF($E57=L$4,'3'!$G57+SUM('3'!$H57:L57),IF($E57&lt;L$4,'3'!L57,0)))</f>
        <v>0</v>
      </c>
      <c r="M57" s="68">
        <f>IF($E57="OAI",'3'!M57,IF($E57=M$4,'3'!$G57+SUM('3'!$H57:M57),IF($E57&lt;M$4,'3'!M57,0)))</f>
        <v>0</v>
      </c>
      <c r="N57" s="68">
        <f>IF($E57="OAI",'3'!N57,IF($E57=N$4,'3'!$G57+SUM('3'!$H57:N57),IF($E57&lt;N$4,'3'!N57,0)))</f>
        <v>0</v>
      </c>
      <c r="O57" s="68">
        <f>IF($E57="OAI",'3'!O57,IF($E57=O$4,'3'!$G57+SUM('3'!$H57:O57),IF($E57&lt;O$4,'3'!O57,0)))</f>
        <v>0</v>
      </c>
      <c r="P57" s="68">
        <f>IF($E57="OAI",'3'!P57,IF($E57=P$4,'3'!$G57+SUM('3'!$H57:P57),IF($E57&lt;P$4,'3'!P57,0)))</f>
        <v>0</v>
      </c>
      <c r="Q57" s="68">
        <f>IF($E57="OAI",'3'!Q57,IF($E57=Q$4,'3'!$G57+SUM('3'!$H57:Q57),IF($E57&lt;Q$4,'3'!Q57,0)))</f>
        <v>0</v>
      </c>
      <c r="R57" s="68">
        <f>IF($E57="OAI",'3'!R57,IF($E57=R$4,'3'!$G57+SUM('3'!$H57:R57),IF($E57&lt;R$4,'3'!R57,0)))</f>
        <v>0</v>
      </c>
      <c r="S57" s="68">
        <f>IF($E57="OAI",'3'!S57,IF($E57=S$4,'3'!$G57+SUM('3'!$H57:S57),IF($E57&lt;S$4,'3'!S57,0)))</f>
        <v>0</v>
      </c>
      <c r="T57" s="68">
        <f>IF($E57="OAI",'3'!T57,IF($E57=T$4,'3'!$G57+SUM('3'!$H57:T57),IF($E57&lt;T$4,'3'!T57,0)))</f>
        <v>0</v>
      </c>
      <c r="U57" s="68">
        <f>IF($E57="OAI",'3'!U57,IF($E57=U$4,'3'!$G57+SUM('3'!$H57:U57),IF($E57&lt;U$4,'3'!U57,0)))</f>
        <v>0</v>
      </c>
      <c r="V57" s="68">
        <f>IF($E57="OAI",'3'!V57,IF($E57=V$4,'3'!$G57+SUM('3'!$H57:V57),IF($E57&lt;V$4,'3'!V57,0)))</f>
        <v>0</v>
      </c>
      <c r="W57" s="68">
        <f>IF($E57="OAI",'3'!W57,IF($E57=W$4,'3'!$G57+SUM('3'!$H57:W57),IF($E57&lt;W$4,'3'!W57,0)))</f>
        <v>0</v>
      </c>
      <c r="X57" s="68">
        <f>IF($E57="OAI",'3'!X57,IF($E57=X$4,'3'!$G57+SUM('3'!$H57:X57),IF($E57&lt;X$4,'3'!X57,0)))</f>
        <v>320980.23272478534</v>
      </c>
      <c r="Y57" s="68">
        <f>IF($E57="OAI",'3'!Y57,IF($E57=Y$4,'3'!$G57+SUM('3'!$H57:Y57),IF($E57&lt;Y$4,'3'!Y57,0)))</f>
        <v>87651.921629872551</v>
      </c>
      <c r="Z57" s="68">
        <f>IF($E57="OAI",'3'!Z57,IF($E57=Z$4,'3'!$G57+SUM('3'!$H57:Z57),IF($E57&lt;Z$4,'3'!Z57,0)))</f>
        <v>4665.7202130410315</v>
      </c>
      <c r="AA57" s="68">
        <f>IF($E57="OAI",'3'!AA57,IF($E57=AA$4,'3'!$G57+SUM('3'!$H57:AA57),IF($E57&lt;AA$4,'3'!AA57,0)))</f>
        <v>6002.004247217772</v>
      </c>
      <c r="AB57" s="68">
        <f>IF($E57="OAI",'3'!AB57,IF($E57=AB$4,'3'!$G57+SUM('3'!$H57:AB57),IF($E57&lt;AB$4,'3'!AB57,0)))</f>
        <v>7167.9684365698649</v>
      </c>
      <c r="AC57" s="68">
        <f>IF($E57="OAI",'3'!AC57,IF($E57=AC$4,'3'!$G57+SUM('3'!$H57:AC57),IF($E57&lt;AC$4,'3'!AC57,0)))</f>
        <v>4647.1788294961152</v>
      </c>
      <c r="AD57" s="68">
        <f>IF($E57="OAI",'3'!AD57,IF($E57=AD$4,'3'!$G57+SUM('3'!$H57:AD57),IF($E57&lt;AD$4,'3'!AD57,0)))</f>
        <v>3633.8316564584479</v>
      </c>
      <c r="AE57" s="68">
        <f>IF($E57="OAI",'3'!AE57,IF($E57=AE$4,'3'!$G57+SUM('3'!$H57:AE57),IF($E57&lt;AE$4,'3'!AE57,0)))</f>
        <v>4241.8772293937018</v>
      </c>
      <c r="AF57" s="26">
        <f t="shared" si="0"/>
        <v>0</v>
      </c>
      <c r="AG57" s="26">
        <f t="shared" si="1"/>
        <v>438990.73496683477</v>
      </c>
      <c r="AH57" s="56">
        <f t="shared" si="2"/>
        <v>152</v>
      </c>
    </row>
    <row r="58" spans="1:34">
      <c r="A58" s="56">
        <f t="shared" si="3"/>
        <v>153</v>
      </c>
      <c r="B58" s="3">
        <f>'1'!B58</f>
        <v>5805121</v>
      </c>
      <c r="C58" t="str">
        <f>'1'!C58</f>
        <v>Round Mountain:500kV Path Rating Upgrade</v>
      </c>
      <c r="D58" s="3">
        <f>'1'!D58</f>
        <v>61</v>
      </c>
      <c r="E58" s="13">
        <f>IF('1'!E58="OAI","OAI",EOMONTH('1'!E58,-1)+1)</f>
        <v>45383</v>
      </c>
      <c r="F58" s="3" t="str">
        <f>'1'!F58</f>
        <v>TOHI</v>
      </c>
      <c r="G58" s="7"/>
      <c r="H58" s="68">
        <f>IF($E58="OAI",'3'!H58,IF($E58&lt;=H$4,'3'!$G58+SUM('3'!$H58:H58),0))</f>
        <v>0</v>
      </c>
      <c r="I58" s="68">
        <f>IF($E58="OAI",'3'!I58,IF($E58=I$4,'3'!$G58+SUM('3'!$H58:I58),IF($E58&lt;I$4,'3'!I58,0)))</f>
        <v>0</v>
      </c>
      <c r="J58" s="68">
        <f>IF($E58="OAI",'3'!J58,IF($E58=J$4,'3'!$G58+SUM('3'!$H58:J58),IF($E58&lt;J$4,'3'!J58,0)))</f>
        <v>0</v>
      </c>
      <c r="K58" s="68">
        <f>IF($E58="OAI",'3'!K58,IF($E58=K$4,'3'!$G58+SUM('3'!$H58:K58),IF($E58&lt;K$4,'3'!K58,0)))</f>
        <v>0</v>
      </c>
      <c r="L58" s="68">
        <f>IF($E58="OAI",'3'!L58,IF($E58=L$4,'3'!$G58+SUM('3'!$H58:L58),IF($E58&lt;L$4,'3'!L58,0)))</f>
        <v>0</v>
      </c>
      <c r="M58" s="68">
        <f>IF($E58="OAI",'3'!M58,IF($E58=M$4,'3'!$G58+SUM('3'!$H58:M58),IF($E58&lt;M$4,'3'!M58,0)))</f>
        <v>0</v>
      </c>
      <c r="N58" s="68">
        <f>IF($E58="OAI",'3'!N58,IF($E58=N$4,'3'!$G58+SUM('3'!$H58:N58),IF($E58&lt;N$4,'3'!N58,0)))</f>
        <v>0</v>
      </c>
      <c r="O58" s="68">
        <f>IF($E58="OAI",'3'!O58,IF($E58=O$4,'3'!$G58+SUM('3'!$H58:O58),IF($E58&lt;O$4,'3'!O58,0)))</f>
        <v>0</v>
      </c>
      <c r="P58" s="68">
        <f>IF($E58="OAI",'3'!P58,IF($E58=P$4,'3'!$G58+SUM('3'!$H58:P58),IF($E58&lt;P$4,'3'!P58,0)))</f>
        <v>0</v>
      </c>
      <c r="Q58" s="68">
        <f>IF($E58="OAI",'3'!Q58,IF($E58=Q$4,'3'!$G58+SUM('3'!$H58:Q58),IF($E58&lt;Q$4,'3'!Q58,0)))</f>
        <v>0</v>
      </c>
      <c r="R58" s="68">
        <f>IF($E58="OAI",'3'!R58,IF($E58=R$4,'3'!$G58+SUM('3'!$H58:R58),IF($E58&lt;R$4,'3'!R58,0)))</f>
        <v>0</v>
      </c>
      <c r="S58" s="68">
        <f>IF($E58="OAI",'3'!S58,IF($E58=S$4,'3'!$G58+SUM('3'!$H58:S58),IF($E58&lt;S$4,'3'!S58,0)))</f>
        <v>0</v>
      </c>
      <c r="T58" s="68">
        <f>IF($E58="OAI",'3'!T58,IF($E58=T$4,'3'!$G58+SUM('3'!$H58:T58),IF($E58&lt;T$4,'3'!T58,0)))</f>
        <v>0</v>
      </c>
      <c r="U58" s="68">
        <f>IF($E58="OAI",'3'!U58,IF($E58=U$4,'3'!$G58+SUM('3'!$H58:U58),IF($E58&lt;U$4,'3'!U58,0)))</f>
        <v>0</v>
      </c>
      <c r="V58" s="68">
        <f>IF($E58="OAI",'3'!V58,IF($E58=V$4,'3'!$G58+SUM('3'!$H58:V58),IF($E58&lt;V$4,'3'!V58,0)))</f>
        <v>0</v>
      </c>
      <c r="W58" s="68">
        <f>IF($E58="OAI",'3'!W58,IF($E58=W$4,'3'!$G58+SUM('3'!$H58:W58),IF($E58&lt;W$4,'3'!W58,0)))</f>
        <v>624079.95644477673</v>
      </c>
      <c r="X58" s="68">
        <f>IF($E58="OAI",'3'!X58,IF($E58=X$4,'3'!$G58+SUM('3'!$H58:X58),IF($E58&lt;X$4,'3'!X58,0)))</f>
        <v>11830.80029338028</v>
      </c>
      <c r="Y58" s="68">
        <f>IF($E58="OAI",'3'!Y58,IF($E58=Y$4,'3'!$G58+SUM('3'!$H58:Y58),IF($E58&lt;Y$4,'3'!Y58,0)))</f>
        <v>10755.306874993577</v>
      </c>
      <c r="Z58" s="68">
        <f>IF($E58="OAI",'3'!Z58,IF($E58=Z$4,'3'!$G58+SUM('3'!$H58:Z58),IF($E58&lt;Z$4,'3'!Z58,0)))</f>
        <v>11830.80029338028</v>
      </c>
      <c r="AA58" s="68">
        <f>IF($E58="OAI",'3'!AA58,IF($E58=AA$4,'3'!$G58+SUM('3'!$H58:AA58),IF($E58&lt;AA$4,'3'!AA58,0)))</f>
        <v>11830.80029338028</v>
      </c>
      <c r="AB58" s="68">
        <f>IF($E58="OAI",'3'!AB58,IF($E58=AB$4,'3'!$G58+SUM('3'!$H58:AB58),IF($E58&lt;AB$4,'3'!AB58,0)))</f>
        <v>10755.306874993577</v>
      </c>
      <c r="AC58" s="68">
        <f>IF($E58="OAI",'3'!AC58,IF($E58=AC$4,'3'!$G58+SUM('3'!$H58:AC58),IF($E58&lt;AC$4,'3'!AC58,0)))</f>
        <v>12368.593588964452</v>
      </c>
      <c r="AD58" s="68">
        <f>IF($E58="OAI",'3'!AD58,IF($E58=AD$4,'3'!$G58+SUM('3'!$H58:AD58),IF($E58&lt;AD$4,'3'!AD58,0)))</f>
        <v>9679.7202838252397</v>
      </c>
      <c r="AE58" s="68">
        <f>IF($E58="OAI",'3'!AE58,IF($E58=AE$4,'3'!$G58+SUM('3'!$H58:AE58),IF($E58&lt;AE$4,'3'!AE58,0)))</f>
        <v>11293.006997796112</v>
      </c>
      <c r="AF58" s="26">
        <f t="shared" si="0"/>
        <v>0</v>
      </c>
      <c r="AG58" s="26">
        <f t="shared" si="1"/>
        <v>714424.29194549052</v>
      </c>
      <c r="AH58" s="56">
        <f t="shared" si="2"/>
        <v>153</v>
      </c>
    </row>
    <row r="59" spans="1:34">
      <c r="A59" s="56">
        <f t="shared" si="3"/>
        <v>154</v>
      </c>
      <c r="B59" s="3">
        <f>'1'!B59</f>
        <v>5805122</v>
      </c>
      <c r="C59" t="str">
        <f>'1'!C59</f>
        <v>Table Mountain:500kV Path Rating Upgrade</v>
      </c>
      <c r="D59" s="3">
        <f>'1'!D59</f>
        <v>61</v>
      </c>
      <c r="E59" s="13">
        <f>IF('1'!E59="OAI","OAI",EOMONTH('1'!E59,-1)+1)</f>
        <v>45383</v>
      </c>
      <c r="F59" s="3" t="str">
        <f>'1'!F59</f>
        <v>TOHI</v>
      </c>
      <c r="G59" s="7"/>
      <c r="H59" s="68">
        <f>IF($E59="OAI",'3'!H59,IF($E59&lt;=H$4,'3'!$G59+SUM('3'!$H59:H59),0))</f>
        <v>0</v>
      </c>
      <c r="I59" s="68">
        <f>IF($E59="OAI",'3'!I59,IF($E59=I$4,'3'!$G59+SUM('3'!$H59:I59),IF($E59&lt;I$4,'3'!I59,0)))</f>
        <v>0</v>
      </c>
      <c r="J59" s="68">
        <f>IF($E59="OAI",'3'!J59,IF($E59=J$4,'3'!$G59+SUM('3'!$H59:J59),IF($E59&lt;J$4,'3'!J59,0)))</f>
        <v>0</v>
      </c>
      <c r="K59" s="68">
        <f>IF($E59="OAI",'3'!K59,IF($E59=K$4,'3'!$G59+SUM('3'!$H59:K59),IF($E59&lt;K$4,'3'!K59,0)))</f>
        <v>0</v>
      </c>
      <c r="L59" s="68">
        <f>IF($E59="OAI",'3'!L59,IF($E59=L$4,'3'!$G59+SUM('3'!$H59:L59),IF($E59&lt;L$4,'3'!L59,0)))</f>
        <v>0</v>
      </c>
      <c r="M59" s="68">
        <f>IF($E59="OAI",'3'!M59,IF($E59=M$4,'3'!$G59+SUM('3'!$H59:M59),IF($E59&lt;M$4,'3'!M59,0)))</f>
        <v>0</v>
      </c>
      <c r="N59" s="68">
        <f>IF($E59="OAI",'3'!N59,IF($E59=N$4,'3'!$G59+SUM('3'!$H59:N59),IF($E59&lt;N$4,'3'!N59,0)))</f>
        <v>0</v>
      </c>
      <c r="O59" s="68">
        <f>IF($E59="OAI",'3'!O59,IF($E59=O$4,'3'!$G59+SUM('3'!$H59:O59),IF($E59&lt;O$4,'3'!O59,0)))</f>
        <v>0</v>
      </c>
      <c r="P59" s="68">
        <f>IF($E59="OAI",'3'!P59,IF($E59=P$4,'3'!$G59+SUM('3'!$H59:P59),IF($E59&lt;P$4,'3'!P59,0)))</f>
        <v>0</v>
      </c>
      <c r="Q59" s="68">
        <f>IF($E59="OAI",'3'!Q59,IF($E59=Q$4,'3'!$G59+SUM('3'!$H59:Q59),IF($E59&lt;Q$4,'3'!Q59,0)))</f>
        <v>0</v>
      </c>
      <c r="R59" s="68">
        <f>IF($E59="OAI",'3'!R59,IF($E59=R$4,'3'!$G59+SUM('3'!$H59:R59),IF($E59&lt;R$4,'3'!R59,0)))</f>
        <v>0</v>
      </c>
      <c r="S59" s="68">
        <f>IF($E59="OAI",'3'!S59,IF($E59=S$4,'3'!$G59+SUM('3'!$H59:S59),IF($E59&lt;S$4,'3'!S59,0)))</f>
        <v>0</v>
      </c>
      <c r="T59" s="68">
        <f>IF($E59="OAI",'3'!T59,IF($E59=T$4,'3'!$G59+SUM('3'!$H59:T59),IF($E59&lt;T$4,'3'!T59,0)))</f>
        <v>0</v>
      </c>
      <c r="U59" s="68">
        <f>IF($E59="OAI",'3'!U59,IF($E59=U$4,'3'!$G59+SUM('3'!$H59:U59),IF($E59&lt;U$4,'3'!U59,0)))</f>
        <v>0</v>
      </c>
      <c r="V59" s="68">
        <f>IF($E59="OAI",'3'!V59,IF($E59=V$4,'3'!$G59+SUM('3'!$H59:V59),IF($E59&lt;V$4,'3'!V59,0)))</f>
        <v>0</v>
      </c>
      <c r="W59" s="68">
        <f>IF($E59="OAI",'3'!W59,IF($E59=W$4,'3'!$G59+SUM('3'!$H59:W59),IF($E59&lt;W$4,'3'!W59,0)))</f>
        <v>1245322.149479365</v>
      </c>
      <c r="X59" s="68">
        <f>IF($E59="OAI",'3'!X59,IF($E59=X$4,'3'!$G59+SUM('3'!$H59:X59),IF($E59&lt;X$4,'3'!X59,0)))</f>
        <v>11050.664592769359</v>
      </c>
      <c r="Y59" s="68">
        <f>IF($E59="OAI",'3'!Y59,IF($E59=Y$4,'3'!$G59+SUM('3'!$H59:Y59),IF($E59&lt;Y$4,'3'!Y59,0)))</f>
        <v>10046.07566120517</v>
      </c>
      <c r="Z59" s="68">
        <f>IF($E59="OAI",'3'!Z59,IF($E59=Z$4,'3'!$G59+SUM('3'!$H59:Z59),IF($E59&lt;Z$4,'3'!Z59,0)))</f>
        <v>11050.664592769359</v>
      </c>
      <c r="AA59" s="68">
        <f>IF($E59="OAI",'3'!AA59,IF($E59=AA$4,'3'!$G59+SUM('3'!$H59:AA59),IF($E59&lt;AA$4,'3'!AA59,0)))</f>
        <v>9844.9156256600854</v>
      </c>
      <c r="AB59" s="68">
        <f>IF($E59="OAI",'3'!AB59,IF($E59=AB$4,'3'!$G59+SUM('3'!$H59:AB59),IF($E59&lt;AB$4,'3'!AB59,0)))</f>
        <v>2007.6870986222566</v>
      </c>
      <c r="AC59" s="68">
        <f>IF($E59="OAI",'3'!AC59,IF($E59=AC$4,'3'!$G59+SUM('3'!$H59:AC59),IF($E59&lt;AC$4,'3'!AC59,0)))</f>
        <v>2308.8215288592687</v>
      </c>
      <c r="AD59" s="68">
        <f>IF($E59="OAI",'3'!AD59,IF($E59=AD$4,'3'!$G59+SUM('3'!$H59:AD59),IF($E59&lt;AD$4,'3'!AD59,0)))</f>
        <v>1806.8997542037046</v>
      </c>
      <c r="AE59" s="68">
        <f>IF($E59="OAI",'3'!AE59,IF($E59=AE$4,'3'!$G59+SUM('3'!$H59:AE59),IF($E59&lt;AE$4,'3'!AE59,0)))</f>
        <v>1606.2055825667851</v>
      </c>
      <c r="AF59" s="26">
        <f t="shared" si="0"/>
        <v>0</v>
      </c>
      <c r="AG59" s="26">
        <f t="shared" si="1"/>
        <v>1295044.083916021</v>
      </c>
      <c r="AH59" s="56">
        <f t="shared" si="2"/>
        <v>154</v>
      </c>
    </row>
    <row r="60" spans="1:34">
      <c r="A60" s="56">
        <f t="shared" si="3"/>
        <v>155</v>
      </c>
      <c r="B60" s="3">
        <f>'1'!B60</f>
        <v>5805123</v>
      </c>
      <c r="C60" t="str">
        <f>'1'!C60</f>
        <v>Vaca Dixonn: 500kV Path Rating Upgrade</v>
      </c>
      <c r="D60" s="3">
        <f>'1'!D60</f>
        <v>61</v>
      </c>
      <c r="E60" s="13">
        <f>IF('1'!E60="OAI","OAI",EOMONTH('1'!E60,-1)+1)</f>
        <v>45383</v>
      </c>
      <c r="F60" s="3" t="str">
        <f>'1'!F60</f>
        <v>TOHI</v>
      </c>
      <c r="G60" s="7"/>
      <c r="H60" s="68">
        <f>IF($E60="OAI",'3'!H60,IF($E60&lt;=H$4,'3'!$G60+SUM('3'!$H60:H60),0))</f>
        <v>0</v>
      </c>
      <c r="I60" s="68">
        <f>IF($E60="OAI",'3'!I60,IF($E60=I$4,'3'!$G60+SUM('3'!$H60:I60),IF($E60&lt;I$4,'3'!I60,0)))</f>
        <v>0</v>
      </c>
      <c r="J60" s="68">
        <f>IF($E60="OAI",'3'!J60,IF($E60=J$4,'3'!$G60+SUM('3'!$H60:J60),IF($E60&lt;J$4,'3'!J60,0)))</f>
        <v>0</v>
      </c>
      <c r="K60" s="68">
        <f>IF($E60="OAI",'3'!K60,IF($E60=K$4,'3'!$G60+SUM('3'!$H60:K60),IF($E60&lt;K$4,'3'!K60,0)))</f>
        <v>0</v>
      </c>
      <c r="L60" s="68">
        <f>IF($E60="OAI",'3'!L60,IF($E60=L$4,'3'!$G60+SUM('3'!$H60:L60),IF($E60&lt;L$4,'3'!L60,0)))</f>
        <v>0</v>
      </c>
      <c r="M60" s="68">
        <f>IF($E60="OAI",'3'!M60,IF($E60=M$4,'3'!$G60+SUM('3'!$H60:M60),IF($E60&lt;M$4,'3'!M60,0)))</f>
        <v>0</v>
      </c>
      <c r="N60" s="68">
        <f>IF($E60="OAI",'3'!N60,IF($E60=N$4,'3'!$G60+SUM('3'!$H60:N60),IF($E60&lt;N$4,'3'!N60,0)))</f>
        <v>0</v>
      </c>
      <c r="O60" s="68">
        <f>IF($E60="OAI",'3'!O60,IF($E60=O$4,'3'!$G60+SUM('3'!$H60:O60),IF($E60&lt;O$4,'3'!O60,0)))</f>
        <v>0</v>
      </c>
      <c r="P60" s="68">
        <f>IF($E60="OAI",'3'!P60,IF($E60=P$4,'3'!$G60+SUM('3'!$H60:P60),IF($E60&lt;P$4,'3'!P60,0)))</f>
        <v>0</v>
      </c>
      <c r="Q60" s="68">
        <f>IF($E60="OAI",'3'!Q60,IF($E60=Q$4,'3'!$G60+SUM('3'!$H60:Q60),IF($E60&lt;Q$4,'3'!Q60,0)))</f>
        <v>0</v>
      </c>
      <c r="R60" s="68">
        <f>IF($E60="OAI",'3'!R60,IF($E60=R$4,'3'!$G60+SUM('3'!$H60:R60),IF($E60&lt;R$4,'3'!R60,0)))</f>
        <v>0</v>
      </c>
      <c r="S60" s="68">
        <f>IF($E60="OAI",'3'!S60,IF($E60=S$4,'3'!$G60+SUM('3'!$H60:S60),IF($E60&lt;S$4,'3'!S60,0)))</f>
        <v>0</v>
      </c>
      <c r="T60" s="68">
        <f>IF($E60="OAI",'3'!T60,IF($E60=T$4,'3'!$G60+SUM('3'!$H60:T60),IF($E60&lt;T$4,'3'!T60,0)))</f>
        <v>0</v>
      </c>
      <c r="U60" s="68">
        <f>IF($E60="OAI",'3'!U60,IF($E60=U$4,'3'!$G60+SUM('3'!$H60:U60),IF($E60&lt;U$4,'3'!U60,0)))</f>
        <v>0</v>
      </c>
      <c r="V60" s="68">
        <f>IF($E60="OAI",'3'!V60,IF($E60=V$4,'3'!$G60+SUM('3'!$H60:V60),IF($E60&lt;V$4,'3'!V60,0)))</f>
        <v>0</v>
      </c>
      <c r="W60" s="68">
        <f>IF($E60="OAI",'3'!W60,IF($E60=W$4,'3'!$G60+SUM('3'!$H60:W60),IF($E60&lt;W$4,'3'!W60,0)))</f>
        <v>451308.08352590131</v>
      </c>
      <c r="X60" s="68">
        <f>IF($E60="OAI",'3'!X60,IF($E60=X$4,'3'!$G60+SUM('3'!$H60:X60),IF($E60&lt;X$4,'3'!X60,0)))</f>
        <v>11050.664592769359</v>
      </c>
      <c r="Y60" s="68">
        <f>IF($E60="OAI",'3'!Y60,IF($E60=Y$4,'3'!$G60+SUM('3'!$H60:Y60),IF($E60&lt;Y$4,'3'!Y60,0)))</f>
        <v>10046.07566120517</v>
      </c>
      <c r="Z60" s="68">
        <f>IF($E60="OAI",'3'!Z60,IF($E60=Z$4,'3'!$G60+SUM('3'!$H60:Z60),IF($E60&lt;Z$4,'3'!Z60,0)))</f>
        <v>11050.664592769359</v>
      </c>
      <c r="AA60" s="68">
        <f>IF($E60="OAI",'3'!AA60,IF($E60=AA$4,'3'!$G60+SUM('3'!$H60:AA60),IF($E60&lt;AA$4,'3'!AA60,0)))</f>
        <v>11050.664592769359</v>
      </c>
      <c r="AB60" s="68">
        <f>IF($E60="OAI",'3'!AB60,IF($E60=AB$4,'3'!$G60+SUM('3'!$H60:AB60),IF($E60&lt;AB$4,'3'!AB60,0)))</f>
        <v>7232.6303470229868</v>
      </c>
      <c r="AC60" s="68">
        <f>IF($E60="OAI",'3'!AC60,IF($E60=AC$4,'3'!$G60+SUM('3'!$H60:AC60),IF($E60&lt;AC$4,'3'!AC60,0)))</f>
        <v>2308.8215288592687</v>
      </c>
      <c r="AD60" s="68">
        <f>IF($E60="OAI",'3'!AD60,IF($E60=AD$4,'3'!$G60+SUM('3'!$H60:AD60),IF($E60&lt;AD$4,'3'!AD60,0)))</f>
        <v>1806.8997542037046</v>
      </c>
      <c r="AE60" s="68">
        <f>IF($E60="OAI",'3'!AE60,IF($E60=AE$4,'3'!$G60+SUM('3'!$H60:AE60),IF($E60&lt;AE$4,'3'!AE60,0)))</f>
        <v>2108.0341844407167</v>
      </c>
      <c r="AF60" s="26">
        <f t="shared" si="0"/>
        <v>0</v>
      </c>
      <c r="AG60" s="26">
        <f t="shared" si="1"/>
        <v>507962.53877994115</v>
      </c>
      <c r="AH60" s="56">
        <f t="shared" si="2"/>
        <v>155</v>
      </c>
    </row>
    <row r="61" spans="1:34">
      <c r="A61" s="56">
        <f t="shared" si="3"/>
        <v>156</v>
      </c>
      <c r="B61" s="3">
        <f>'1'!B61</f>
        <v>5517146</v>
      </c>
      <c r="C61" t="str">
        <f>'1'!C61</f>
        <v>TO TSO (63) - Monthly Forecast Only</v>
      </c>
      <c r="D61" s="3">
        <f>'1'!D61</f>
        <v>63</v>
      </c>
      <c r="E61" s="13" t="str">
        <f>IF('1'!E61="OAI","OAI",EOMONTH('1'!E61,-1)+1)</f>
        <v>OAI</v>
      </c>
      <c r="F61" s="3" t="str">
        <f>'1'!F61</f>
        <v>TOO</v>
      </c>
      <c r="G61" s="7"/>
      <c r="H61" s="68">
        <f>IF($E61="OAI",'3'!H61,IF($E61&lt;=H$4,'3'!$G61+SUM('3'!$H61:H61),0))</f>
        <v>0</v>
      </c>
      <c r="I61" s="68">
        <f>IF($E61="OAI",'3'!I61,IF($E61=I$4,'3'!$G61+SUM('3'!$H61:I61),IF($E61&lt;I$4,'3'!I61,0)))</f>
        <v>0</v>
      </c>
      <c r="J61" s="68">
        <f>IF($E61="OAI",'3'!J61,IF($E61=J$4,'3'!$G61+SUM('3'!$H61:J61),IF($E61&lt;J$4,'3'!J61,0)))</f>
        <v>0</v>
      </c>
      <c r="K61" s="68">
        <f>IF($E61="OAI",'3'!K61,IF($E61=K$4,'3'!$G61+SUM('3'!$H61:K61),IF($E61&lt;K$4,'3'!K61,0)))</f>
        <v>0</v>
      </c>
      <c r="L61" s="68">
        <f>IF($E61="OAI",'3'!L61,IF($E61=L$4,'3'!$G61+SUM('3'!$H61:L61),IF($E61&lt;L$4,'3'!L61,0)))</f>
        <v>0</v>
      </c>
      <c r="M61" s="68">
        <f>IF($E61="OAI",'3'!M61,IF($E61=M$4,'3'!$G61+SUM('3'!$H61:M61),IF($E61&lt;M$4,'3'!M61,0)))</f>
        <v>0</v>
      </c>
      <c r="N61" s="68">
        <f>IF($E61="OAI",'3'!N61,IF($E61=N$4,'3'!$G61+SUM('3'!$H61:N61),IF($E61&lt;N$4,'3'!N61,0)))</f>
        <v>0</v>
      </c>
      <c r="O61" s="68">
        <f>IF($E61="OAI",'3'!O61,IF($E61=O$4,'3'!$G61+SUM('3'!$H61:O61),IF($E61&lt;O$4,'3'!O61,0)))</f>
        <v>0</v>
      </c>
      <c r="P61" s="68">
        <f>IF($E61="OAI",'3'!P61,IF($E61=P$4,'3'!$G61+SUM('3'!$H61:P61),IF($E61&lt;P$4,'3'!P61,0)))</f>
        <v>0</v>
      </c>
      <c r="Q61" s="68">
        <f>IF($E61="OAI",'3'!Q61,IF($E61=Q$4,'3'!$G61+SUM('3'!$H61:Q61),IF($E61&lt;Q$4,'3'!Q61,0)))</f>
        <v>0</v>
      </c>
      <c r="R61" s="68">
        <f>IF($E61="OAI",'3'!R61,IF($E61=R$4,'3'!$G61+SUM('3'!$H61:R61),IF($E61&lt;R$4,'3'!R61,0)))</f>
        <v>0</v>
      </c>
      <c r="S61" s="68">
        <f>IF($E61="OAI",'3'!S61,IF($E61=S$4,'3'!$G61+SUM('3'!$H61:S61),IF($E61&lt;S$4,'3'!S61,0)))</f>
        <v>584366.17634720134</v>
      </c>
      <c r="T61" s="68">
        <f>IF($E61="OAI",'3'!T61,IF($E61=T$4,'3'!$G61+SUM('3'!$H61:T61),IF($E61&lt;T$4,'3'!T61,0)))</f>
        <v>0</v>
      </c>
      <c r="U61" s="68">
        <f>IF($E61="OAI",'3'!U61,IF($E61=U$4,'3'!$G61+SUM('3'!$H61:U61),IF($E61&lt;U$4,'3'!U61,0)))</f>
        <v>0</v>
      </c>
      <c r="V61" s="68">
        <f>IF($E61="OAI",'3'!V61,IF($E61=V$4,'3'!$G61+SUM('3'!$H61:V61),IF($E61&lt;V$4,'3'!V61,0)))</f>
        <v>0</v>
      </c>
      <c r="W61" s="68">
        <f>IF($E61="OAI",'3'!W61,IF($E61=W$4,'3'!$G61+SUM('3'!$H61:W61),IF($E61&lt;W$4,'3'!W61,0)))</f>
        <v>0</v>
      </c>
      <c r="X61" s="68">
        <f>IF($E61="OAI",'3'!X61,IF($E61=X$4,'3'!$G61+SUM('3'!$H61:X61),IF($E61&lt;X$4,'3'!X61,0)))</f>
        <v>0</v>
      </c>
      <c r="Y61" s="68">
        <f>IF($E61="OAI",'3'!Y61,IF($E61=Y$4,'3'!$G61+SUM('3'!$H61:Y61),IF($E61&lt;Y$4,'3'!Y61,0)))</f>
        <v>0</v>
      </c>
      <c r="Z61" s="68">
        <f>IF($E61="OAI",'3'!Z61,IF($E61=Z$4,'3'!$G61+SUM('3'!$H61:Z61),IF($E61&lt;Z$4,'3'!Z61,0)))</f>
        <v>0</v>
      </c>
      <c r="AA61" s="68">
        <f>IF($E61="OAI",'3'!AA61,IF($E61=AA$4,'3'!$G61+SUM('3'!$H61:AA61),IF($E61&lt;AA$4,'3'!AA61,0)))</f>
        <v>0</v>
      </c>
      <c r="AB61" s="68">
        <f>IF($E61="OAI",'3'!AB61,IF($E61=AB$4,'3'!$G61+SUM('3'!$H61:AB61),IF($E61&lt;AB$4,'3'!AB61,0)))</f>
        <v>0</v>
      </c>
      <c r="AC61" s="68">
        <f>IF($E61="OAI",'3'!AC61,IF($E61=AC$4,'3'!$G61+SUM('3'!$H61:AC61),IF($E61&lt;AC$4,'3'!AC61,0)))</f>
        <v>0</v>
      </c>
      <c r="AD61" s="68">
        <f>IF($E61="OAI",'3'!AD61,IF($E61=AD$4,'3'!$G61+SUM('3'!$H61:AD61),IF($E61&lt;AD$4,'3'!AD61,0)))</f>
        <v>0</v>
      </c>
      <c r="AE61" s="68">
        <f>IF($E61="OAI",'3'!AE61,IF($E61=AE$4,'3'!$G61+SUM('3'!$H61:AE61),IF($E61&lt;AE$4,'3'!AE61,0)))</f>
        <v>0</v>
      </c>
      <c r="AF61" s="26">
        <f t="shared" si="0"/>
        <v>584366.17634720134</v>
      </c>
      <c r="AG61" s="26">
        <f t="shared" si="1"/>
        <v>0</v>
      </c>
      <c r="AH61" s="56">
        <f t="shared" si="2"/>
        <v>156</v>
      </c>
    </row>
    <row r="62" spans="1:34">
      <c r="A62" s="56">
        <f t="shared" si="3"/>
        <v>157</v>
      </c>
      <c r="B62" s="3">
        <f>'1'!B62</f>
        <v>5536661</v>
      </c>
      <c r="C62" t="str">
        <f>'1'!C62</f>
        <v>TSRP PMO</v>
      </c>
      <c r="D62" s="3">
        <f>'1'!D62</f>
        <v>63</v>
      </c>
      <c r="E62" s="13" t="str">
        <f>IF('1'!E62="OAI","OAI",EOMONTH('1'!E62,-1)+1)</f>
        <v>OAI</v>
      </c>
      <c r="F62" s="3" t="str">
        <f>'1'!F62</f>
        <v>TOO</v>
      </c>
      <c r="G62" s="7"/>
      <c r="H62" s="68">
        <f>IF($E62="OAI",'3'!H62,IF($E62&lt;=H$4,'3'!$G62+SUM('3'!$H62:H62),0))</f>
        <v>23511.033371642057</v>
      </c>
      <c r="I62" s="68">
        <f>IF($E62="OAI",'3'!I62,IF($E62=I$4,'3'!$G62+SUM('3'!$H62:I62),IF($E62&lt;I$4,'3'!I62,0)))</f>
        <v>-596749.11854453734</v>
      </c>
      <c r="J62" s="68">
        <f>IF($E62="OAI",'3'!J62,IF($E62=J$4,'3'!$G62+SUM('3'!$H62:J62),IF($E62&lt;J$4,'3'!J62,0)))</f>
        <v>-7115.6985060738998</v>
      </c>
      <c r="K62" s="68">
        <f>IF($E62="OAI",'3'!K62,IF($E62=K$4,'3'!$G62+SUM('3'!$H62:K62),IF($E62&lt;K$4,'3'!K62,0)))</f>
        <v>101724.73856768143</v>
      </c>
      <c r="L62" s="68">
        <f>IF($E62="OAI",'3'!L62,IF($E62=L$4,'3'!$G62+SUM('3'!$H62:L62),IF($E62&lt;L$4,'3'!L62,0)))</f>
        <v>438485.73849038541</v>
      </c>
      <c r="M62" s="68">
        <f>IF($E62="OAI",'3'!M62,IF($E62=M$4,'3'!$G62+SUM('3'!$H62:M62),IF($E62&lt;M$4,'3'!M62,0)))</f>
        <v>-752.55655724763176</v>
      </c>
      <c r="N62" s="68">
        <f>IF($E62="OAI",'3'!N62,IF($E62=N$4,'3'!$G62+SUM('3'!$H62:N62),IF($E62&lt;N$4,'3'!N62,0)))</f>
        <v>1030922.0753187063</v>
      </c>
      <c r="O62" s="68">
        <f>IF($E62="OAI",'3'!O62,IF($E62=O$4,'3'!$G62+SUM('3'!$H62:O62),IF($E62&lt;O$4,'3'!O62,0)))</f>
        <v>304157.70065543108</v>
      </c>
      <c r="P62" s="68">
        <f>IF($E62="OAI",'3'!P62,IF($E62=P$4,'3'!$G62+SUM('3'!$H62:P62),IF($E62&lt;P$4,'3'!P62,0)))</f>
        <v>-236653.36815304036</v>
      </c>
      <c r="Q62" s="68">
        <f>IF($E62="OAI",'3'!Q62,IF($E62=Q$4,'3'!$G62+SUM('3'!$H62:Q62),IF($E62&lt;Q$4,'3'!Q62,0)))</f>
        <v>0</v>
      </c>
      <c r="R62" s="68">
        <f>IF($E62="OAI",'3'!R62,IF($E62=R$4,'3'!$G62+SUM('3'!$H62:R62),IF($E62&lt;R$4,'3'!R62,0)))</f>
        <v>0</v>
      </c>
      <c r="S62" s="68">
        <f>IF($E62="OAI",'3'!S62,IF($E62=S$4,'3'!$G62+SUM('3'!$H62:S62),IF($E62&lt;S$4,'3'!S62,0)))</f>
        <v>0</v>
      </c>
      <c r="T62" s="68">
        <f>IF($E62="OAI",'3'!T62,IF($E62=T$4,'3'!$G62+SUM('3'!$H62:T62),IF($E62&lt;T$4,'3'!T62,0)))</f>
        <v>0</v>
      </c>
      <c r="U62" s="68">
        <f>IF($E62="OAI",'3'!U62,IF($E62=U$4,'3'!$G62+SUM('3'!$H62:U62),IF($E62&lt;U$4,'3'!U62,0)))</f>
        <v>0</v>
      </c>
      <c r="V62" s="68">
        <f>IF($E62="OAI",'3'!V62,IF($E62=V$4,'3'!$G62+SUM('3'!$H62:V62),IF($E62&lt;V$4,'3'!V62,0)))</f>
        <v>0</v>
      </c>
      <c r="W62" s="68">
        <f>IF($E62="OAI",'3'!W62,IF($E62=W$4,'3'!$G62+SUM('3'!$H62:W62),IF($E62&lt;W$4,'3'!W62,0)))</f>
        <v>0</v>
      </c>
      <c r="X62" s="68">
        <f>IF($E62="OAI",'3'!X62,IF($E62=X$4,'3'!$G62+SUM('3'!$H62:X62),IF($E62&lt;X$4,'3'!X62,0)))</f>
        <v>0</v>
      </c>
      <c r="Y62" s="68">
        <f>IF($E62="OAI",'3'!Y62,IF($E62=Y$4,'3'!$G62+SUM('3'!$H62:Y62),IF($E62&lt;Y$4,'3'!Y62,0)))</f>
        <v>0</v>
      </c>
      <c r="Z62" s="68">
        <f>IF($E62="OAI",'3'!Z62,IF($E62=Z$4,'3'!$G62+SUM('3'!$H62:Z62),IF($E62&lt;Z$4,'3'!Z62,0)))</f>
        <v>0</v>
      </c>
      <c r="AA62" s="68">
        <f>IF($E62="OAI",'3'!AA62,IF($E62=AA$4,'3'!$G62+SUM('3'!$H62:AA62),IF($E62&lt;AA$4,'3'!AA62,0)))</f>
        <v>0</v>
      </c>
      <c r="AB62" s="68">
        <f>IF($E62="OAI",'3'!AB62,IF($E62=AB$4,'3'!$G62+SUM('3'!$H62:AB62),IF($E62&lt;AB$4,'3'!AB62,0)))</f>
        <v>0</v>
      </c>
      <c r="AC62" s="68">
        <f>IF($E62="OAI",'3'!AC62,IF($E62=AC$4,'3'!$G62+SUM('3'!$H62:AC62),IF($E62&lt;AC$4,'3'!AC62,0)))</f>
        <v>0</v>
      </c>
      <c r="AD62" s="68">
        <f>IF($E62="OAI",'3'!AD62,IF($E62=AD$4,'3'!$G62+SUM('3'!$H62:AD62),IF($E62&lt;AD$4,'3'!AD62,0)))</f>
        <v>0</v>
      </c>
      <c r="AE62" s="68">
        <f>IF($E62="OAI",'3'!AE62,IF($E62=AE$4,'3'!$G62+SUM('3'!$H62:AE62),IF($E62&lt;AE$4,'3'!AE62,0)))</f>
        <v>0</v>
      </c>
      <c r="AF62" s="26">
        <f t="shared" si="0"/>
        <v>1057530.5446429471</v>
      </c>
      <c r="AG62" s="26">
        <f t="shared" si="1"/>
        <v>0</v>
      </c>
      <c r="AH62" s="56">
        <f t="shared" si="2"/>
        <v>157</v>
      </c>
    </row>
    <row r="63" spans="1:34">
      <c r="A63" s="56">
        <f t="shared" si="3"/>
        <v>158</v>
      </c>
      <c r="B63" s="3">
        <f>'1'!B63</f>
        <v>5537820</v>
      </c>
      <c r="C63" t="str">
        <f>'1'!C63</f>
        <v>TSRP NS FULL ENCLOUSRE-NORD SW</v>
      </c>
      <c r="D63" s="3">
        <f>'1'!D63</f>
        <v>63</v>
      </c>
      <c r="E63" s="13" t="str">
        <f>IF('1'!E63="OAI","OAI",EOMONTH('1'!E63,-1)+1)</f>
        <v>OAI</v>
      </c>
      <c r="F63" s="3" t="str">
        <f>'1'!F63</f>
        <v>TOLO</v>
      </c>
      <c r="G63" s="7"/>
      <c r="H63" s="68">
        <f>IF($E63="OAI",'3'!H63,IF($E63&lt;=H$4,'3'!$G63+SUM('3'!$H63:H63),0))</f>
        <v>8984.0922961552114</v>
      </c>
      <c r="I63" s="68">
        <f>IF($E63="OAI",'3'!I63,IF($E63=I$4,'3'!$G63+SUM('3'!$H63:I63),IF($E63&lt;I$4,'3'!I63,0)))</f>
        <v>0</v>
      </c>
      <c r="J63" s="68">
        <f>IF($E63="OAI",'3'!J63,IF($E63=J$4,'3'!$G63+SUM('3'!$H63:J63),IF($E63&lt;J$4,'3'!J63,0)))</f>
        <v>0</v>
      </c>
      <c r="K63" s="68">
        <f>IF($E63="OAI",'3'!K63,IF($E63=K$4,'3'!$G63+SUM('3'!$H63:K63),IF($E63&lt;K$4,'3'!K63,0)))</f>
        <v>25229.13946494976</v>
      </c>
      <c r="L63" s="68">
        <f>IF($E63="OAI",'3'!L63,IF($E63=L$4,'3'!$G63+SUM('3'!$H63:L63),IF($E63&lt;L$4,'3'!L63,0)))</f>
        <v>0</v>
      </c>
      <c r="M63" s="68">
        <f>IF($E63="OAI",'3'!M63,IF($E63=M$4,'3'!$G63+SUM('3'!$H63:M63),IF($E63&lt;M$4,'3'!M63,0)))</f>
        <v>0</v>
      </c>
      <c r="N63" s="68">
        <f>IF($E63="OAI",'3'!N63,IF($E63=N$4,'3'!$G63+SUM('3'!$H63:N63),IF($E63&lt;N$4,'3'!N63,0)))</f>
        <v>0</v>
      </c>
      <c r="O63" s="68">
        <f>IF($E63="OAI",'3'!O63,IF($E63=O$4,'3'!$G63+SUM('3'!$H63:O63),IF($E63&lt;O$4,'3'!O63,0)))</f>
        <v>0</v>
      </c>
      <c r="P63" s="68">
        <f>IF($E63="OAI",'3'!P63,IF($E63=P$4,'3'!$G63+SUM('3'!$H63:P63),IF($E63&lt;P$4,'3'!P63,0)))</f>
        <v>0</v>
      </c>
      <c r="Q63" s="68">
        <f>IF($E63="OAI",'3'!Q63,IF($E63=Q$4,'3'!$G63+SUM('3'!$H63:Q63),IF($E63&lt;Q$4,'3'!Q63,0)))</f>
        <v>0</v>
      </c>
      <c r="R63" s="68">
        <f>IF($E63="OAI",'3'!R63,IF($E63=R$4,'3'!$G63+SUM('3'!$H63:R63),IF($E63&lt;R$4,'3'!R63,0)))</f>
        <v>0</v>
      </c>
      <c r="S63" s="68">
        <f>IF($E63="OAI",'3'!S63,IF($E63=S$4,'3'!$G63+SUM('3'!$H63:S63),IF($E63&lt;S$4,'3'!S63,0)))</f>
        <v>0</v>
      </c>
      <c r="T63" s="68">
        <f>IF($E63="OAI",'3'!T63,IF($E63=T$4,'3'!$G63+SUM('3'!$H63:T63),IF($E63&lt;T$4,'3'!T63,0)))</f>
        <v>0</v>
      </c>
      <c r="U63" s="68">
        <f>IF($E63="OAI",'3'!U63,IF($E63=U$4,'3'!$G63+SUM('3'!$H63:U63),IF($E63&lt;U$4,'3'!U63,0)))</f>
        <v>0</v>
      </c>
      <c r="V63" s="68">
        <f>IF($E63="OAI",'3'!V63,IF($E63=V$4,'3'!$G63+SUM('3'!$H63:V63),IF($E63&lt;V$4,'3'!V63,0)))</f>
        <v>0</v>
      </c>
      <c r="W63" s="68">
        <f>IF($E63="OAI",'3'!W63,IF($E63=W$4,'3'!$G63+SUM('3'!$H63:W63),IF($E63&lt;W$4,'3'!W63,0)))</f>
        <v>0</v>
      </c>
      <c r="X63" s="68">
        <f>IF($E63="OAI",'3'!X63,IF($E63=X$4,'3'!$G63+SUM('3'!$H63:X63),IF($E63&lt;X$4,'3'!X63,0)))</f>
        <v>0</v>
      </c>
      <c r="Y63" s="68">
        <f>IF($E63="OAI",'3'!Y63,IF($E63=Y$4,'3'!$G63+SUM('3'!$H63:Y63),IF($E63&lt;Y$4,'3'!Y63,0)))</f>
        <v>0</v>
      </c>
      <c r="Z63" s="68">
        <f>IF($E63="OAI",'3'!Z63,IF($E63=Z$4,'3'!$G63+SUM('3'!$H63:Z63),IF($E63&lt;Z$4,'3'!Z63,0)))</f>
        <v>0</v>
      </c>
      <c r="AA63" s="68">
        <f>IF($E63="OAI",'3'!AA63,IF($E63=AA$4,'3'!$G63+SUM('3'!$H63:AA63),IF($E63&lt;AA$4,'3'!AA63,0)))</f>
        <v>0</v>
      </c>
      <c r="AB63" s="68">
        <f>IF($E63="OAI",'3'!AB63,IF($E63=AB$4,'3'!$G63+SUM('3'!$H63:AB63),IF($E63&lt;AB$4,'3'!AB63,0)))</f>
        <v>0</v>
      </c>
      <c r="AC63" s="68">
        <f>IF($E63="OAI",'3'!AC63,IF($E63=AC$4,'3'!$G63+SUM('3'!$H63:AC63),IF($E63&lt;AC$4,'3'!AC63,0)))</f>
        <v>0</v>
      </c>
      <c r="AD63" s="68">
        <f>IF($E63="OAI",'3'!AD63,IF($E63=AD$4,'3'!$G63+SUM('3'!$H63:AD63),IF($E63&lt;AD$4,'3'!AD63,0)))</f>
        <v>0</v>
      </c>
      <c r="AE63" s="68">
        <f>IF($E63="OAI",'3'!AE63,IF($E63=AE$4,'3'!$G63+SUM('3'!$H63:AE63),IF($E63&lt;AE$4,'3'!AE63,0)))</f>
        <v>0</v>
      </c>
      <c r="AF63" s="26">
        <f t="shared" si="0"/>
        <v>34213.231761104973</v>
      </c>
      <c r="AG63" s="26">
        <f t="shared" si="1"/>
        <v>0</v>
      </c>
      <c r="AH63" s="56">
        <f t="shared" si="2"/>
        <v>158</v>
      </c>
    </row>
    <row r="64" spans="1:34">
      <c r="A64" s="56">
        <f t="shared" si="3"/>
        <v>159</v>
      </c>
      <c r="B64" s="3">
        <f>'1'!B64</f>
        <v>5537821</v>
      </c>
      <c r="C64" t="str">
        <f>'1'!C64</f>
        <v>TSRP NS INERTIA-DELEVAN SW 17</v>
      </c>
      <c r="D64" s="3">
        <f>'1'!D64</f>
        <v>63</v>
      </c>
      <c r="E64" s="13" t="str">
        <f>IF('1'!E64="OAI","OAI",EOMONTH('1'!E64,-1)+1)</f>
        <v>OAI</v>
      </c>
      <c r="F64" s="3" t="str">
        <f>'1'!F64</f>
        <v>TOO</v>
      </c>
      <c r="G64" s="7"/>
      <c r="H64" s="68">
        <f>IF($E64="OAI",'3'!H64,IF($E64&lt;=H$4,'3'!$G64+SUM('3'!$H64:H64),0))</f>
        <v>2671.8226861004191</v>
      </c>
      <c r="I64" s="68">
        <f>IF($E64="OAI",'3'!I64,IF($E64=I$4,'3'!$G64+SUM('3'!$H64:I64),IF($E64&lt;I$4,'3'!I64,0)))</f>
        <v>12681.001925779025</v>
      </c>
      <c r="J64" s="68">
        <f>IF($E64="OAI",'3'!J64,IF($E64=J$4,'3'!$G64+SUM('3'!$H64:J64),IF($E64&lt;J$4,'3'!J64,0)))</f>
        <v>3834.2463097504692</v>
      </c>
      <c r="K64" s="68">
        <f>IF($E64="OAI",'3'!K64,IF($E64=K$4,'3'!$G64+SUM('3'!$H64:K64),IF($E64&lt;K$4,'3'!K64,0)))</f>
        <v>791.96864387828032</v>
      </c>
      <c r="L64" s="68">
        <f>IF($E64="OAI",'3'!L64,IF($E64=L$4,'3'!$G64+SUM('3'!$H64:L64),IF($E64&lt;L$4,'3'!L64,0)))</f>
        <v>1192.7979504623229</v>
      </c>
      <c r="M64" s="68">
        <f>IF($E64="OAI",'3'!M64,IF($E64=M$4,'3'!$G64+SUM('3'!$H64:M64),IF($E64&lt;M$4,'3'!M64,0)))</f>
        <v>10030.981670580664</v>
      </c>
      <c r="N64" s="68">
        <f>IF($E64="OAI",'3'!N64,IF($E64=N$4,'3'!$G64+SUM('3'!$H64:N64),IF($E64&lt;N$4,'3'!N64,0)))</f>
        <v>0</v>
      </c>
      <c r="O64" s="68">
        <f>IF($E64="OAI",'3'!O64,IF($E64=O$4,'3'!$G64+SUM('3'!$H64:O64),IF($E64&lt;O$4,'3'!O64,0)))</f>
        <v>0</v>
      </c>
      <c r="P64" s="68">
        <f>IF($E64="OAI",'3'!P64,IF($E64=P$4,'3'!$G64+SUM('3'!$H64:P64),IF($E64&lt;P$4,'3'!P64,0)))</f>
        <v>0</v>
      </c>
      <c r="Q64" s="68">
        <f>IF($E64="OAI",'3'!Q64,IF($E64=Q$4,'3'!$G64+SUM('3'!$H64:Q64),IF($E64&lt;Q$4,'3'!Q64,0)))</f>
        <v>723.11395825168631</v>
      </c>
      <c r="R64" s="68">
        <f>IF($E64="OAI",'3'!R64,IF($E64=R$4,'3'!$G64+SUM('3'!$H64:R64),IF($E64&lt;R$4,'3'!R64,0)))</f>
        <v>906.19847416001812</v>
      </c>
      <c r="S64" s="68">
        <f>IF($E64="OAI",'3'!S64,IF($E64=S$4,'3'!$G64+SUM('3'!$H64:S64),IF($E64&lt;S$4,'3'!S64,0)))</f>
        <v>912.81374165594264</v>
      </c>
      <c r="T64" s="68">
        <f>IF($E64="OAI",'3'!T64,IF($E64=T$4,'3'!$G64+SUM('3'!$H64:T64),IF($E64&lt;T$4,'3'!T64,0)))</f>
        <v>247.18738967165615</v>
      </c>
      <c r="U64" s="68">
        <f>IF($E64="OAI",'3'!U64,IF($E64=U$4,'3'!$G64+SUM('3'!$H64:U64),IF($E64&lt;U$4,'3'!U64,0)))</f>
        <v>0</v>
      </c>
      <c r="V64" s="68">
        <f>IF($E64="OAI",'3'!V64,IF($E64=V$4,'3'!$G64+SUM('3'!$H64:V64),IF($E64&lt;V$4,'3'!V64,0)))</f>
        <v>0</v>
      </c>
      <c r="W64" s="68">
        <f>IF($E64="OAI",'3'!W64,IF($E64=W$4,'3'!$G64+SUM('3'!$H64:W64),IF($E64&lt;W$4,'3'!W64,0)))</f>
        <v>0</v>
      </c>
      <c r="X64" s="68">
        <f>IF($E64="OAI",'3'!X64,IF($E64=X$4,'3'!$G64+SUM('3'!$H64:X64),IF($E64&lt;X$4,'3'!X64,0)))</f>
        <v>0</v>
      </c>
      <c r="Y64" s="68">
        <f>IF($E64="OAI",'3'!Y64,IF($E64=Y$4,'3'!$G64+SUM('3'!$H64:Y64),IF($E64&lt;Y$4,'3'!Y64,0)))</f>
        <v>0</v>
      </c>
      <c r="Z64" s="68">
        <f>IF($E64="OAI",'3'!Z64,IF($E64=Z$4,'3'!$G64+SUM('3'!$H64:Z64),IF($E64&lt;Z$4,'3'!Z64,0)))</f>
        <v>0</v>
      </c>
      <c r="AA64" s="68">
        <f>IF($E64="OAI",'3'!AA64,IF($E64=AA$4,'3'!$G64+SUM('3'!$H64:AA64),IF($E64&lt;AA$4,'3'!AA64,0)))</f>
        <v>0</v>
      </c>
      <c r="AB64" s="68">
        <f>IF($E64="OAI",'3'!AB64,IF($E64=AB$4,'3'!$G64+SUM('3'!$H64:AB64),IF($E64&lt;AB$4,'3'!AB64,0)))</f>
        <v>0</v>
      </c>
      <c r="AC64" s="68">
        <f>IF($E64="OAI",'3'!AC64,IF($E64=AC$4,'3'!$G64+SUM('3'!$H64:AC64),IF($E64&lt;AC$4,'3'!AC64,0)))</f>
        <v>0</v>
      </c>
      <c r="AD64" s="68">
        <f>IF($E64="OAI",'3'!AD64,IF($E64=AD$4,'3'!$G64+SUM('3'!$H64:AD64),IF($E64&lt;AD$4,'3'!AD64,0)))</f>
        <v>0</v>
      </c>
      <c r="AE64" s="68">
        <f>IF($E64="OAI",'3'!AE64,IF($E64=AE$4,'3'!$G64+SUM('3'!$H64:AE64),IF($E64&lt;AE$4,'3'!AE64,0)))</f>
        <v>0</v>
      </c>
      <c r="AF64" s="26">
        <f t="shared" si="0"/>
        <v>33744.945360618825</v>
      </c>
      <c r="AG64" s="26">
        <f t="shared" si="1"/>
        <v>247.18738967165615</v>
      </c>
      <c r="AH64" s="56">
        <f t="shared" si="2"/>
        <v>159</v>
      </c>
    </row>
    <row r="65" spans="1:34">
      <c r="A65" s="56">
        <f t="shared" si="3"/>
        <v>160</v>
      </c>
      <c r="B65" s="3">
        <f>'1'!B65</f>
        <v>5537822</v>
      </c>
      <c r="C65" t="str">
        <f>'1'!C65</f>
        <v>TSRP NS INERTIA-ELIZABETHTOWN</v>
      </c>
      <c r="D65" s="3">
        <f>'1'!D65</f>
        <v>63</v>
      </c>
      <c r="E65" s="13" t="str">
        <f>IF('1'!E65="OAI","OAI",EOMONTH('1'!E65,-1)+1)</f>
        <v>OAI</v>
      </c>
      <c r="F65" s="3" t="str">
        <f>'1'!F65</f>
        <v>TOO</v>
      </c>
      <c r="G65" s="7"/>
      <c r="H65" s="68">
        <f>IF($E65="OAI",'3'!H65,IF($E65&lt;=H$4,'3'!$G65+SUM('3'!$H65:H65),0))</f>
        <v>342.40997250031529</v>
      </c>
      <c r="I65" s="68">
        <f>IF($E65="OAI",'3'!I65,IF($E65=I$4,'3'!$G65+SUM('3'!$H65:I65),IF($E65&lt;I$4,'3'!I65,0)))</f>
        <v>-369.89594308197326</v>
      </c>
      <c r="J65" s="68">
        <f>IF($E65="OAI",'3'!J65,IF($E65=J$4,'3'!$G65+SUM('3'!$H65:J65),IF($E65&lt;J$4,'3'!J65,0)))</f>
        <v>356.38588974522611</v>
      </c>
      <c r="K65" s="68">
        <f>IF($E65="OAI",'3'!K65,IF($E65=K$4,'3'!$G65+SUM('3'!$H65:K65),IF($E65&lt;K$4,'3'!K65,0)))</f>
        <v>2415.5975366103876</v>
      </c>
      <c r="L65" s="68">
        <f>IF($E65="OAI",'3'!L65,IF($E65=L$4,'3'!$G65+SUM('3'!$H65:L65),IF($E65&lt;L$4,'3'!L65,0)))</f>
        <v>1869.0459995527413</v>
      </c>
      <c r="M65" s="68">
        <f>IF($E65="OAI",'3'!M65,IF($E65=M$4,'3'!$G65+SUM('3'!$H65:M65),IF($E65&lt;M$4,'3'!M65,0)))</f>
        <v>999.55760135602236</v>
      </c>
      <c r="N65" s="68">
        <f>IF($E65="OAI",'3'!N65,IF($E65=N$4,'3'!$G65+SUM('3'!$H65:N65),IF($E65&lt;N$4,'3'!N65,0)))</f>
        <v>1061.3311555785283</v>
      </c>
      <c r="O65" s="68">
        <f>IF($E65="OAI",'3'!O65,IF($E65=O$4,'3'!$G65+SUM('3'!$H65:O65),IF($E65&lt;O$4,'3'!O65,0)))</f>
        <v>1443.1532147094922</v>
      </c>
      <c r="P65" s="68">
        <f>IF($E65="OAI",'3'!P65,IF($E65=P$4,'3'!$G65+SUM('3'!$H65:P65),IF($E65&lt;P$4,'3'!P65,0)))</f>
        <v>1662.3887698913268</v>
      </c>
      <c r="Q65" s="68">
        <f>IF($E65="OAI",'3'!Q65,IF($E65=Q$4,'3'!$G65+SUM('3'!$H65:Q65),IF($E65&lt;Q$4,'3'!Q65,0)))</f>
        <v>48472.860126087493</v>
      </c>
      <c r="R65" s="68">
        <f>IF($E65="OAI",'3'!R65,IF($E65=R$4,'3'!$G65+SUM('3'!$H65:R65),IF($E65&lt;R$4,'3'!R65,0)))</f>
        <v>4580.8398089736056</v>
      </c>
      <c r="S65" s="68">
        <f>IF($E65="OAI",'3'!S65,IF($E65=S$4,'3'!$G65+SUM('3'!$H65:S65),IF($E65&lt;S$4,'3'!S65,0)))</f>
        <v>723.11395825168631</v>
      </c>
      <c r="T65" s="68">
        <f>IF($E65="OAI",'3'!T65,IF($E65=T$4,'3'!$G65+SUM('3'!$H65:T65),IF($E65&lt;T$4,'3'!T65,0)))</f>
        <v>0</v>
      </c>
      <c r="U65" s="68">
        <f>IF($E65="OAI",'3'!U65,IF($E65=U$4,'3'!$G65+SUM('3'!$H65:U65),IF($E65&lt;U$4,'3'!U65,0)))</f>
        <v>0</v>
      </c>
      <c r="V65" s="68">
        <f>IF($E65="OAI",'3'!V65,IF($E65=V$4,'3'!$G65+SUM('3'!$H65:V65),IF($E65&lt;V$4,'3'!V65,0)))</f>
        <v>0</v>
      </c>
      <c r="W65" s="68">
        <f>IF($E65="OAI",'3'!W65,IF($E65=W$4,'3'!$G65+SUM('3'!$H65:W65),IF($E65&lt;W$4,'3'!W65,0)))</f>
        <v>0</v>
      </c>
      <c r="X65" s="68">
        <f>IF($E65="OAI",'3'!X65,IF($E65=X$4,'3'!$G65+SUM('3'!$H65:X65),IF($E65&lt;X$4,'3'!X65,0)))</f>
        <v>0</v>
      </c>
      <c r="Y65" s="68">
        <f>IF($E65="OAI",'3'!Y65,IF($E65=Y$4,'3'!$G65+SUM('3'!$H65:Y65),IF($E65&lt;Y$4,'3'!Y65,0)))</f>
        <v>0</v>
      </c>
      <c r="Z65" s="68">
        <f>IF($E65="OAI",'3'!Z65,IF($E65=Z$4,'3'!$G65+SUM('3'!$H65:Z65),IF($E65&lt;Z$4,'3'!Z65,0)))</f>
        <v>0</v>
      </c>
      <c r="AA65" s="68">
        <f>IF($E65="OAI",'3'!AA65,IF($E65=AA$4,'3'!$G65+SUM('3'!$H65:AA65),IF($E65&lt;AA$4,'3'!AA65,0)))</f>
        <v>0</v>
      </c>
      <c r="AB65" s="68">
        <f>IF($E65="OAI",'3'!AB65,IF($E65=AB$4,'3'!$G65+SUM('3'!$H65:AB65),IF($E65&lt;AB$4,'3'!AB65,0)))</f>
        <v>0</v>
      </c>
      <c r="AC65" s="68">
        <f>IF($E65="OAI",'3'!AC65,IF($E65=AC$4,'3'!$G65+SUM('3'!$H65:AC65),IF($E65&lt;AC$4,'3'!AC65,0)))</f>
        <v>0</v>
      </c>
      <c r="AD65" s="68">
        <f>IF($E65="OAI",'3'!AD65,IF($E65=AD$4,'3'!$G65+SUM('3'!$H65:AD65),IF($E65&lt;AD$4,'3'!AD65,0)))</f>
        <v>0</v>
      </c>
      <c r="AE65" s="68">
        <f>IF($E65="OAI",'3'!AE65,IF($E65=AE$4,'3'!$G65+SUM('3'!$H65:AE65),IF($E65&lt;AE$4,'3'!AE65,0)))</f>
        <v>0</v>
      </c>
      <c r="AF65" s="26">
        <f t="shared" si="0"/>
        <v>63556.78809017485</v>
      </c>
      <c r="AG65" s="26">
        <f t="shared" si="1"/>
        <v>0</v>
      </c>
      <c r="AH65" s="56">
        <f t="shared" si="2"/>
        <v>160</v>
      </c>
    </row>
    <row r="66" spans="1:34">
      <c r="A66" s="56">
        <f t="shared" si="3"/>
        <v>161</v>
      </c>
      <c r="B66" s="3">
        <f>'1'!B66</f>
        <v>5537823</v>
      </c>
      <c r="C66" t="str">
        <f>'1'!C66</f>
        <v>TSRP NS INERTIA-GANSNER</v>
      </c>
      <c r="D66" s="3">
        <f>'1'!D66</f>
        <v>63</v>
      </c>
      <c r="E66" s="13" t="str">
        <f>IF('1'!E66="OAI","OAI",EOMONTH('1'!E66,-1)+1)</f>
        <v>OAI</v>
      </c>
      <c r="F66" s="3" t="str">
        <f>'1'!F66</f>
        <v>TOO</v>
      </c>
      <c r="G66" s="7"/>
      <c r="H66" s="68">
        <f>IF($E66="OAI",'3'!H66,IF($E66&lt;=H$4,'3'!$G66+SUM('3'!$H66:H66),0))</f>
        <v>342.40997250031529</v>
      </c>
      <c r="I66" s="68">
        <f>IF($E66="OAI",'3'!I66,IF($E66=I$4,'3'!$G66+SUM('3'!$H66:I66),IF($E66&lt;I$4,'3'!I66,0)))</f>
        <v>-369.89594308197326</v>
      </c>
      <c r="J66" s="68">
        <f>IF($E66="OAI",'3'!J66,IF($E66=J$4,'3'!$G66+SUM('3'!$H66:J66),IF($E66&lt;J$4,'3'!J66,0)))</f>
        <v>356.38588974522611</v>
      </c>
      <c r="K66" s="68">
        <f>IF($E66="OAI",'3'!K66,IF($E66=K$4,'3'!$G66+SUM('3'!$H66:K66),IF($E66&lt;K$4,'3'!K66,0)))</f>
        <v>1922.4340034283005</v>
      </c>
      <c r="L66" s="68">
        <f>IF($E66="OAI",'3'!L66,IF($E66=L$4,'3'!$G66+SUM('3'!$H66:L66),IF($E66&lt;L$4,'3'!L66,0)))</f>
        <v>26244.909130309879</v>
      </c>
      <c r="M66" s="68">
        <f>IF($E66="OAI",'3'!M66,IF($E66=M$4,'3'!$G66+SUM('3'!$H66:M66),IF($E66&lt;M$4,'3'!M66,0)))</f>
        <v>2994.66637445786</v>
      </c>
      <c r="N66" s="68">
        <f>IF($E66="OAI",'3'!N66,IF($E66=N$4,'3'!$G66+SUM('3'!$H66:N66),IF($E66&lt;N$4,'3'!N66,0)))</f>
        <v>785.07385803745763</v>
      </c>
      <c r="O66" s="68">
        <f>IF($E66="OAI",'3'!O66,IF($E66=O$4,'3'!$G66+SUM('3'!$H66:O66),IF($E66&lt;O$4,'3'!O66,0)))</f>
        <v>19.00724745307873</v>
      </c>
      <c r="P66" s="68">
        <f>IF($E66="OAI",'3'!P66,IF($E66=P$4,'3'!$G66+SUM('3'!$H66:P66),IF($E66&lt;P$4,'3'!P66,0)))</f>
        <v>6.149403587760764</v>
      </c>
      <c r="Q66" s="68">
        <f>IF($E66="OAI",'3'!Q66,IF($E66=Q$4,'3'!$G66+SUM('3'!$H66:Q66),IF($E66&lt;Q$4,'3'!Q66,0)))</f>
        <v>723.11395825168631</v>
      </c>
      <c r="R66" s="68">
        <f>IF($E66="OAI",'3'!R66,IF($E66=R$4,'3'!$G66+SUM('3'!$H66:R66),IF($E66&lt;R$4,'3'!R66,0)))</f>
        <v>906.19847416001812</v>
      </c>
      <c r="S66" s="68">
        <f>IF($E66="OAI",'3'!S66,IF($E66=S$4,'3'!$G66+SUM('3'!$H66:S66),IF($E66&lt;S$4,'3'!S66,0)))</f>
        <v>218.39700014713989</v>
      </c>
      <c r="T66" s="68">
        <f>IF($E66="OAI",'3'!T66,IF($E66=T$4,'3'!$G66+SUM('3'!$H66:T66),IF($E66&lt;T$4,'3'!T66,0)))</f>
        <v>224.9190948614316</v>
      </c>
      <c r="U66" s="68">
        <f>IF($E66="OAI",'3'!U66,IF($E66=U$4,'3'!$G66+SUM('3'!$H66:U66),IF($E66&lt;U$4,'3'!U66,0)))</f>
        <v>0</v>
      </c>
      <c r="V66" s="68">
        <f>IF($E66="OAI",'3'!V66,IF($E66=V$4,'3'!$G66+SUM('3'!$H66:V66),IF($E66&lt;V$4,'3'!V66,0)))</f>
        <v>0</v>
      </c>
      <c r="W66" s="68">
        <f>IF($E66="OAI",'3'!W66,IF($E66=W$4,'3'!$G66+SUM('3'!$H66:W66),IF($E66&lt;W$4,'3'!W66,0)))</f>
        <v>0</v>
      </c>
      <c r="X66" s="68">
        <f>IF($E66="OAI",'3'!X66,IF($E66=X$4,'3'!$G66+SUM('3'!$H66:X66),IF($E66&lt;X$4,'3'!X66,0)))</f>
        <v>0</v>
      </c>
      <c r="Y66" s="68">
        <f>IF($E66="OAI",'3'!Y66,IF($E66=Y$4,'3'!$G66+SUM('3'!$H66:Y66),IF($E66&lt;Y$4,'3'!Y66,0)))</f>
        <v>0</v>
      </c>
      <c r="Z66" s="68">
        <f>IF($E66="OAI",'3'!Z66,IF($E66=Z$4,'3'!$G66+SUM('3'!$H66:Z66),IF($E66&lt;Z$4,'3'!Z66,0)))</f>
        <v>0</v>
      </c>
      <c r="AA66" s="68">
        <f>IF($E66="OAI",'3'!AA66,IF($E66=AA$4,'3'!$G66+SUM('3'!$H66:AA66),IF($E66&lt;AA$4,'3'!AA66,0)))</f>
        <v>0</v>
      </c>
      <c r="AB66" s="68">
        <f>IF($E66="OAI",'3'!AB66,IF($E66=AB$4,'3'!$G66+SUM('3'!$H66:AB66),IF($E66&lt;AB$4,'3'!AB66,0)))</f>
        <v>0</v>
      </c>
      <c r="AC66" s="68">
        <f>IF($E66="OAI",'3'!AC66,IF($E66=AC$4,'3'!$G66+SUM('3'!$H66:AC66),IF($E66&lt;AC$4,'3'!AC66,0)))</f>
        <v>0</v>
      </c>
      <c r="AD66" s="68">
        <f>IF($E66="OAI",'3'!AD66,IF($E66=AD$4,'3'!$G66+SUM('3'!$H66:AD66),IF($E66&lt;AD$4,'3'!AD66,0)))</f>
        <v>0</v>
      </c>
      <c r="AE66" s="68">
        <f>IF($E66="OAI",'3'!AE66,IF($E66=AE$4,'3'!$G66+SUM('3'!$H66:AE66),IF($E66&lt;AE$4,'3'!AE66,0)))</f>
        <v>0</v>
      </c>
      <c r="AF66" s="26">
        <f t="shared" si="0"/>
        <v>34148.849368996744</v>
      </c>
      <c r="AG66" s="26">
        <f t="shared" si="1"/>
        <v>224.9190948614316</v>
      </c>
      <c r="AH66" s="56">
        <f t="shared" si="2"/>
        <v>161</v>
      </c>
    </row>
    <row r="67" spans="1:34">
      <c r="A67" s="56">
        <f t="shared" si="3"/>
        <v>162</v>
      </c>
      <c r="B67" s="3">
        <f>'1'!B67</f>
        <v>5537824</v>
      </c>
      <c r="C67" t="str">
        <f>'1'!C67</f>
        <v>TSRP NS INERTIA-HAT CRK</v>
      </c>
      <c r="D67" s="3">
        <f>'1'!D67</f>
        <v>63</v>
      </c>
      <c r="E67" s="13" t="str">
        <f>IF('1'!E67="OAI","OAI",EOMONTH('1'!E67,-1)+1)</f>
        <v>OAI</v>
      </c>
      <c r="F67" s="3" t="str">
        <f>'1'!F67</f>
        <v>TOO</v>
      </c>
      <c r="G67" s="7"/>
      <c r="H67" s="68">
        <f>IF($E67="OAI",'3'!H67,IF($E67&lt;=H$4,'3'!$G67+SUM('3'!$H67:H67),0))</f>
        <v>1138.1987004255377</v>
      </c>
      <c r="I67" s="68">
        <f>IF($E67="OAI",'3'!I67,IF($E67=I$4,'3'!$G67+SUM('3'!$H67:I67),IF($E67&lt;I$4,'3'!I67,0)))</f>
        <v>0</v>
      </c>
      <c r="J67" s="68">
        <f>IF($E67="OAI",'3'!J67,IF($E67=J$4,'3'!$G67+SUM('3'!$H67:J67),IF($E67&lt;J$4,'3'!J67,0)))</f>
        <v>0</v>
      </c>
      <c r="K67" s="68">
        <f>IF($E67="OAI",'3'!K67,IF($E67=K$4,'3'!$G67+SUM('3'!$H67:K67),IF($E67&lt;K$4,'3'!K67,0)))</f>
        <v>22295.873953587874</v>
      </c>
      <c r="L67" s="68">
        <f>IF($E67="OAI",'3'!L67,IF($E67=L$4,'3'!$G67+SUM('3'!$H67:L67),IF($E67&lt;L$4,'3'!L67,0)))</f>
        <v>0</v>
      </c>
      <c r="M67" s="68">
        <f>IF($E67="OAI",'3'!M67,IF($E67=M$4,'3'!$G67+SUM('3'!$H67:M67),IF($E67&lt;M$4,'3'!M67,0)))</f>
        <v>0</v>
      </c>
      <c r="N67" s="68">
        <f>IF($E67="OAI",'3'!N67,IF($E67=N$4,'3'!$G67+SUM('3'!$H67:N67),IF($E67&lt;N$4,'3'!N67,0)))</f>
        <v>0</v>
      </c>
      <c r="O67" s="68">
        <f>IF($E67="OAI",'3'!O67,IF($E67=O$4,'3'!$G67+SUM('3'!$H67:O67),IF($E67&lt;O$4,'3'!O67,0)))</f>
        <v>0</v>
      </c>
      <c r="P67" s="68">
        <f>IF($E67="OAI",'3'!P67,IF($E67=P$4,'3'!$G67+SUM('3'!$H67:P67),IF($E67&lt;P$4,'3'!P67,0)))</f>
        <v>0</v>
      </c>
      <c r="Q67" s="68">
        <f>IF($E67="OAI",'3'!Q67,IF($E67=Q$4,'3'!$G67+SUM('3'!$H67:Q67),IF($E67&lt;Q$4,'3'!Q67,0)))</f>
        <v>0</v>
      </c>
      <c r="R67" s="68">
        <f>IF($E67="OAI",'3'!R67,IF($E67=R$4,'3'!$G67+SUM('3'!$H67:R67),IF($E67&lt;R$4,'3'!R67,0)))</f>
        <v>0</v>
      </c>
      <c r="S67" s="68">
        <f>IF($E67="OAI",'3'!S67,IF($E67=S$4,'3'!$G67+SUM('3'!$H67:S67),IF($E67&lt;S$4,'3'!S67,0)))</f>
        <v>0</v>
      </c>
      <c r="T67" s="68">
        <f>IF($E67="OAI",'3'!T67,IF($E67=T$4,'3'!$G67+SUM('3'!$H67:T67),IF($E67&lt;T$4,'3'!T67,0)))</f>
        <v>0</v>
      </c>
      <c r="U67" s="68">
        <f>IF($E67="OAI",'3'!U67,IF($E67=U$4,'3'!$G67+SUM('3'!$H67:U67),IF($E67&lt;U$4,'3'!U67,0)))</f>
        <v>0</v>
      </c>
      <c r="V67" s="68">
        <f>IF($E67="OAI",'3'!V67,IF($E67=V$4,'3'!$G67+SUM('3'!$H67:V67),IF($E67&lt;V$4,'3'!V67,0)))</f>
        <v>0</v>
      </c>
      <c r="W67" s="68">
        <f>IF($E67="OAI",'3'!W67,IF($E67=W$4,'3'!$G67+SUM('3'!$H67:W67),IF($E67&lt;W$4,'3'!W67,0)))</f>
        <v>0</v>
      </c>
      <c r="X67" s="68">
        <f>IF($E67="OAI",'3'!X67,IF($E67=X$4,'3'!$G67+SUM('3'!$H67:X67),IF($E67&lt;X$4,'3'!X67,0)))</f>
        <v>0</v>
      </c>
      <c r="Y67" s="68">
        <f>IF($E67="OAI",'3'!Y67,IF($E67=Y$4,'3'!$G67+SUM('3'!$H67:Y67),IF($E67&lt;Y$4,'3'!Y67,0)))</f>
        <v>0</v>
      </c>
      <c r="Z67" s="68">
        <f>IF($E67="OAI",'3'!Z67,IF($E67=Z$4,'3'!$G67+SUM('3'!$H67:Z67),IF($E67&lt;Z$4,'3'!Z67,0)))</f>
        <v>0</v>
      </c>
      <c r="AA67" s="68">
        <f>IF($E67="OAI",'3'!AA67,IF($E67=AA$4,'3'!$G67+SUM('3'!$H67:AA67),IF($E67&lt;AA$4,'3'!AA67,0)))</f>
        <v>0</v>
      </c>
      <c r="AB67" s="68">
        <f>IF($E67="OAI",'3'!AB67,IF($E67=AB$4,'3'!$G67+SUM('3'!$H67:AB67),IF($E67&lt;AB$4,'3'!AB67,0)))</f>
        <v>0</v>
      </c>
      <c r="AC67" s="68">
        <f>IF($E67="OAI",'3'!AC67,IF($E67=AC$4,'3'!$G67+SUM('3'!$H67:AC67),IF($E67&lt;AC$4,'3'!AC67,0)))</f>
        <v>0</v>
      </c>
      <c r="AD67" s="68">
        <f>IF($E67="OAI",'3'!AD67,IF($E67=AD$4,'3'!$G67+SUM('3'!$H67:AD67),IF($E67&lt;AD$4,'3'!AD67,0)))</f>
        <v>0</v>
      </c>
      <c r="AE67" s="68">
        <f>IF($E67="OAI",'3'!AE67,IF($E67=AE$4,'3'!$G67+SUM('3'!$H67:AE67),IF($E67&lt;AE$4,'3'!AE67,0)))</f>
        <v>0</v>
      </c>
      <c r="AF67" s="26">
        <f t="shared" si="0"/>
        <v>23434.072654013413</v>
      </c>
      <c r="AG67" s="26">
        <f t="shared" si="1"/>
        <v>0</v>
      </c>
      <c r="AH67" s="56">
        <f t="shared" si="2"/>
        <v>162</v>
      </c>
    </row>
    <row r="68" spans="1:34">
      <c r="A68" s="56">
        <f t="shared" si="3"/>
        <v>163</v>
      </c>
      <c r="B68" s="3">
        <f>'1'!B68</f>
        <v>5537825</v>
      </c>
      <c r="C68" t="str">
        <f>'1'!C68</f>
        <v>TSRP NS INERTIA-NARROWS SW</v>
      </c>
      <c r="D68" s="3">
        <f>'1'!D68</f>
        <v>63</v>
      </c>
      <c r="E68" s="13" t="str">
        <f>IF('1'!E68="OAI","OAI",EOMONTH('1'!E68,-1)+1)</f>
        <v>OAI</v>
      </c>
      <c r="F68" s="3" t="str">
        <f>'1'!F68</f>
        <v>TOLO</v>
      </c>
      <c r="G68" s="7"/>
      <c r="H68" s="68">
        <f>IF($E68="OAI",'3'!H68,IF($E68&lt;=H$4,'3'!$G68+SUM('3'!$H68:H68),0))</f>
        <v>5780.4393724951187</v>
      </c>
      <c r="I68" s="68">
        <f>IF($E68="OAI",'3'!I68,IF($E68=I$4,'3'!$G68+SUM('3'!$H68:I68),IF($E68&lt;I$4,'3'!I68,0)))</f>
        <v>35841.23977457382</v>
      </c>
      <c r="J68" s="68">
        <f>IF($E68="OAI",'3'!J68,IF($E68=J$4,'3'!$G68+SUM('3'!$H68:J68),IF($E68&lt;J$4,'3'!J68,0)))</f>
        <v>5613.0078839010866</v>
      </c>
      <c r="K68" s="68">
        <f>IF($E68="OAI",'3'!K68,IF($E68=K$4,'3'!$G68+SUM('3'!$H68:K68),IF($E68&lt;K$4,'3'!K68,0)))</f>
        <v>1581.235277089211</v>
      </c>
      <c r="L68" s="68">
        <f>IF($E68="OAI",'3'!L68,IF($E68=L$4,'3'!$G68+SUM('3'!$H68:L68),IF($E68&lt;L$4,'3'!L68,0)))</f>
        <v>1508.3741618524093</v>
      </c>
      <c r="M68" s="68">
        <f>IF($E68="OAI",'3'!M68,IF($E68=M$4,'3'!$G68+SUM('3'!$H68:M68),IF($E68&lt;M$4,'3'!M68,0)))</f>
        <v>1486.1990398238174</v>
      </c>
      <c r="N68" s="68">
        <f>IF($E68="OAI",'3'!N68,IF($E68=N$4,'3'!$G68+SUM('3'!$H68:N68),IF($E68&lt;N$4,'3'!N68,0)))</f>
        <v>18.82090188981325</v>
      </c>
      <c r="O68" s="68">
        <f>IF($E68="OAI",'3'!O68,IF($E68=O$4,'3'!$G68+SUM('3'!$H68:O68),IF($E68&lt;O$4,'3'!O68,0)))</f>
        <v>18.82090188981325</v>
      </c>
      <c r="P68" s="68">
        <f>IF($E68="OAI",'3'!P68,IF($E68=P$4,'3'!$G68+SUM('3'!$H68:P68),IF($E68&lt;P$4,'3'!P68,0)))</f>
        <v>18.82090188981325</v>
      </c>
      <c r="Q68" s="68">
        <f>IF($E68="OAI",'3'!Q68,IF($E68=Q$4,'3'!$G68+SUM('3'!$H68:Q68),IF($E68&lt;Q$4,'3'!Q68,0)))</f>
        <v>723.11395825168631</v>
      </c>
      <c r="R68" s="68">
        <f>IF($E68="OAI",'3'!R68,IF($E68=R$4,'3'!$G68+SUM('3'!$H68:R68),IF($E68&lt;R$4,'3'!R68,0)))</f>
        <v>723.11395825168631</v>
      </c>
      <c r="S68" s="68">
        <f>IF($E68="OAI",'3'!S68,IF($E68=S$4,'3'!$G68+SUM('3'!$H68:S68),IF($E68&lt;S$4,'3'!S68,0)))</f>
        <v>249.42353643084189</v>
      </c>
      <c r="T68" s="68">
        <f>IF($E68="OAI",'3'!T68,IF($E68=T$4,'3'!$G68+SUM('3'!$H68:T68),IF($E68&lt;T$4,'3'!T68,0)))</f>
        <v>0</v>
      </c>
      <c r="U68" s="68">
        <f>IF($E68="OAI",'3'!U68,IF($E68=U$4,'3'!$G68+SUM('3'!$H68:U68),IF($E68&lt;U$4,'3'!U68,0)))</f>
        <v>0</v>
      </c>
      <c r="V68" s="68">
        <f>IF($E68="OAI",'3'!V68,IF($E68=V$4,'3'!$G68+SUM('3'!$H68:V68),IF($E68&lt;V$4,'3'!V68,0)))</f>
        <v>0</v>
      </c>
      <c r="W68" s="68">
        <f>IF($E68="OAI",'3'!W68,IF($E68=W$4,'3'!$G68+SUM('3'!$H68:W68),IF($E68&lt;W$4,'3'!W68,0)))</f>
        <v>0</v>
      </c>
      <c r="X68" s="68">
        <f>IF($E68="OAI",'3'!X68,IF($E68=X$4,'3'!$G68+SUM('3'!$H68:X68),IF($E68&lt;X$4,'3'!X68,0)))</f>
        <v>0</v>
      </c>
      <c r="Y68" s="68">
        <f>IF($E68="OAI",'3'!Y68,IF($E68=Y$4,'3'!$G68+SUM('3'!$H68:Y68),IF($E68&lt;Y$4,'3'!Y68,0)))</f>
        <v>0</v>
      </c>
      <c r="Z68" s="68">
        <f>IF($E68="OAI",'3'!Z68,IF($E68=Z$4,'3'!$G68+SUM('3'!$H68:Z68),IF($E68&lt;Z$4,'3'!Z68,0)))</f>
        <v>0</v>
      </c>
      <c r="AA68" s="68">
        <f>IF($E68="OAI",'3'!AA68,IF($E68=AA$4,'3'!$G68+SUM('3'!$H68:AA68),IF($E68&lt;AA$4,'3'!AA68,0)))</f>
        <v>0</v>
      </c>
      <c r="AB68" s="68">
        <f>IF($E68="OAI",'3'!AB68,IF($E68=AB$4,'3'!$G68+SUM('3'!$H68:AB68),IF($E68&lt;AB$4,'3'!AB68,0)))</f>
        <v>0</v>
      </c>
      <c r="AC68" s="68">
        <f>IF($E68="OAI",'3'!AC68,IF($E68=AC$4,'3'!$G68+SUM('3'!$H68:AC68),IF($E68&lt;AC$4,'3'!AC68,0)))</f>
        <v>0</v>
      </c>
      <c r="AD68" s="68">
        <f>IF($E68="OAI",'3'!AD68,IF($E68=AD$4,'3'!$G68+SUM('3'!$H68:AD68),IF($E68&lt;AD$4,'3'!AD68,0)))</f>
        <v>0</v>
      </c>
      <c r="AE68" s="68">
        <f>IF($E68="OAI",'3'!AE68,IF($E68=AE$4,'3'!$G68+SUM('3'!$H68:AE68),IF($E68&lt;AE$4,'3'!AE68,0)))</f>
        <v>0</v>
      </c>
      <c r="AF68" s="26">
        <f t="shared" ref="AF68:AF131" si="4">IFERROR(SUM(H68:S68),0)</f>
        <v>53562.609668339108</v>
      </c>
      <c r="AG68" s="26">
        <f t="shared" ref="AG68:AG131" si="5">IFERROR(SUM(T68:AE68),0)</f>
        <v>0</v>
      </c>
      <c r="AH68" s="56">
        <f t="shared" ref="AH68:AH131" si="6">A68</f>
        <v>163</v>
      </c>
    </row>
    <row r="69" spans="1:34">
      <c r="A69" s="56">
        <f t="shared" ref="A69:A132" si="7">A68+1</f>
        <v>164</v>
      </c>
      <c r="B69" s="3">
        <f>'1'!B69</f>
        <v>5537826</v>
      </c>
      <c r="C69" t="str">
        <f>'1'!C69</f>
        <v>TSRP NS INERTIA - PIKE CITY SW</v>
      </c>
      <c r="D69" s="3">
        <f>'1'!D69</f>
        <v>63</v>
      </c>
      <c r="E69" s="13" t="str">
        <f>IF('1'!E69="OAI","OAI",EOMONTH('1'!E69,-1)+1)</f>
        <v>OAI</v>
      </c>
      <c r="F69" s="3" t="str">
        <f>'1'!F69</f>
        <v>TOO</v>
      </c>
      <c r="G69" s="7"/>
      <c r="H69" s="68">
        <f>IF($E69="OAI",'3'!H69,IF($E69&lt;=H$4,'3'!$G69+SUM('3'!$H69:H69),0))</f>
        <v>342.40997250031529</v>
      </c>
      <c r="I69" s="68">
        <f>IF($E69="OAI",'3'!I69,IF($E69=I$4,'3'!$G69+SUM('3'!$H69:I69),IF($E69&lt;I$4,'3'!I69,0)))</f>
        <v>-369.89594308197326</v>
      </c>
      <c r="J69" s="68">
        <f>IF($E69="OAI",'3'!J69,IF($E69=J$4,'3'!$G69+SUM('3'!$H69:J69),IF($E69&lt;J$4,'3'!J69,0)))</f>
        <v>356.38588974522611</v>
      </c>
      <c r="K69" s="68">
        <f>IF($E69="OAI",'3'!K69,IF($E69=K$4,'3'!$G69+SUM('3'!$H69:K69),IF($E69&lt;K$4,'3'!K69,0)))</f>
        <v>1975.6356617405947</v>
      </c>
      <c r="L69" s="68">
        <f>IF($E69="OAI",'3'!L69,IF($E69=L$4,'3'!$G69+SUM('3'!$H69:L69),IF($E69&lt;L$4,'3'!L69,0)))</f>
        <v>1479.1179084197292</v>
      </c>
      <c r="M69" s="68">
        <f>IF($E69="OAI",'3'!M69,IF($E69=M$4,'3'!$G69+SUM('3'!$H69:M69),IF($E69&lt;M$4,'3'!M69,0)))</f>
        <v>610.46806525770501</v>
      </c>
      <c r="N69" s="68">
        <f>IF($E69="OAI",'3'!N69,IF($E69=N$4,'3'!$G69+SUM('3'!$H69:N69),IF($E69&lt;N$4,'3'!N69,0)))</f>
        <v>1060.02673663567</v>
      </c>
      <c r="O69" s="68">
        <f>IF($E69="OAI",'3'!O69,IF($E69=O$4,'3'!$G69+SUM('3'!$H69:O69),IF($E69&lt;O$4,'3'!O69,0)))</f>
        <v>77.333408755173252</v>
      </c>
      <c r="P69" s="68">
        <f>IF($E69="OAI",'3'!P69,IF($E69=P$4,'3'!$G69+SUM('3'!$H69:P69),IF($E69&lt;P$4,'3'!P69,0)))</f>
        <v>887.75026339673582</v>
      </c>
      <c r="Q69" s="68">
        <f>IF($E69="OAI",'3'!Q69,IF($E69=Q$4,'3'!$G69+SUM('3'!$H69:Q69),IF($E69&lt;Q$4,'3'!Q69,0)))</f>
        <v>723.11395825168631</v>
      </c>
      <c r="R69" s="68">
        <f>IF($E69="OAI",'3'!R69,IF($E69=R$4,'3'!$G69+SUM('3'!$H69:R69),IF($E69&lt;R$4,'3'!R69,0)))</f>
        <v>657.98618389040189</v>
      </c>
      <c r="S69" s="68">
        <f>IF($E69="OAI",'3'!S69,IF($E69=S$4,'3'!$G69+SUM('3'!$H69:S69),IF($E69&lt;S$4,'3'!S69,0)))</f>
        <v>30047.197175960318</v>
      </c>
      <c r="T69" s="68">
        <f>IF($E69="OAI",'3'!T69,IF($E69=T$4,'3'!$G69+SUM('3'!$H69:T69),IF($E69&lt;T$4,'3'!T69,0)))</f>
        <v>0</v>
      </c>
      <c r="U69" s="68">
        <f>IF($E69="OAI",'3'!U69,IF($E69=U$4,'3'!$G69+SUM('3'!$H69:U69),IF($E69&lt;U$4,'3'!U69,0)))</f>
        <v>0</v>
      </c>
      <c r="V69" s="68">
        <f>IF($E69="OAI",'3'!V69,IF($E69=V$4,'3'!$G69+SUM('3'!$H69:V69),IF($E69&lt;V$4,'3'!V69,0)))</f>
        <v>0</v>
      </c>
      <c r="W69" s="68">
        <f>IF($E69="OAI",'3'!W69,IF($E69=W$4,'3'!$G69+SUM('3'!$H69:W69),IF($E69&lt;W$4,'3'!W69,0)))</f>
        <v>0</v>
      </c>
      <c r="X69" s="68">
        <f>IF($E69="OAI",'3'!X69,IF($E69=X$4,'3'!$G69+SUM('3'!$H69:X69),IF($E69&lt;X$4,'3'!X69,0)))</f>
        <v>0</v>
      </c>
      <c r="Y69" s="68">
        <f>IF($E69="OAI",'3'!Y69,IF($E69=Y$4,'3'!$G69+SUM('3'!$H69:Y69),IF($E69&lt;Y$4,'3'!Y69,0)))</f>
        <v>0</v>
      </c>
      <c r="Z69" s="68">
        <f>IF($E69="OAI",'3'!Z69,IF($E69=Z$4,'3'!$G69+SUM('3'!$H69:Z69),IF($E69&lt;Z$4,'3'!Z69,0)))</f>
        <v>0</v>
      </c>
      <c r="AA69" s="68">
        <f>IF($E69="OAI",'3'!AA69,IF($E69=AA$4,'3'!$G69+SUM('3'!$H69:AA69),IF($E69&lt;AA$4,'3'!AA69,0)))</f>
        <v>0</v>
      </c>
      <c r="AB69" s="68">
        <f>IF($E69="OAI",'3'!AB69,IF($E69=AB$4,'3'!$G69+SUM('3'!$H69:AB69),IF($E69&lt;AB$4,'3'!AB69,0)))</f>
        <v>0</v>
      </c>
      <c r="AC69" s="68">
        <f>IF($E69="OAI",'3'!AC69,IF($E69=AC$4,'3'!$G69+SUM('3'!$H69:AC69),IF($E69&lt;AC$4,'3'!AC69,0)))</f>
        <v>0</v>
      </c>
      <c r="AD69" s="68">
        <f>IF($E69="OAI",'3'!AD69,IF($E69=AD$4,'3'!$G69+SUM('3'!$H69:AD69),IF($E69&lt;AD$4,'3'!AD69,0)))</f>
        <v>0</v>
      </c>
      <c r="AE69" s="68">
        <f>IF($E69="OAI",'3'!AE69,IF($E69=AE$4,'3'!$G69+SUM('3'!$H69:AE69),IF($E69&lt;AE$4,'3'!AE69,0)))</f>
        <v>0</v>
      </c>
      <c r="AF69" s="26">
        <f t="shared" si="4"/>
        <v>37847.529281471579</v>
      </c>
      <c r="AG69" s="26">
        <f t="shared" si="5"/>
        <v>0</v>
      </c>
      <c r="AH69" s="56">
        <f t="shared" si="6"/>
        <v>164</v>
      </c>
    </row>
    <row r="70" spans="1:34">
      <c r="A70" s="56">
        <f t="shared" si="7"/>
        <v>165</v>
      </c>
      <c r="B70" s="3">
        <f>'1'!B70</f>
        <v>5537827</v>
      </c>
      <c r="C70" t="str">
        <f>'1'!C70</f>
        <v>TSRP NS INERTIA - RICE MOAS</v>
      </c>
      <c r="D70" s="3">
        <f>'1'!D70</f>
        <v>63</v>
      </c>
      <c r="E70" s="13" t="str">
        <f>IF('1'!E70="OAI","OAI",EOMONTH('1'!E70,-1)+1)</f>
        <v>OAI</v>
      </c>
      <c r="F70" s="3" t="str">
        <f>'1'!F70</f>
        <v>TOO</v>
      </c>
      <c r="G70" s="7"/>
      <c r="H70" s="68">
        <f>IF($E70="OAI",'3'!H70,IF($E70&lt;=H$4,'3'!$G70+SUM('3'!$H70:H70),0))</f>
        <v>5569.58936766023</v>
      </c>
      <c r="I70" s="68">
        <f>IF($E70="OAI",'3'!I70,IF($E70=I$4,'3'!$G70+SUM('3'!$H70:I70),IF($E70&lt;I$4,'3'!I70,0)))</f>
        <v>23635.978071811558</v>
      </c>
      <c r="J70" s="68">
        <f>IF($E70="OAI",'3'!J70,IF($E70=J$4,'3'!$G70+SUM('3'!$H70:J70),IF($E70&lt;J$4,'3'!J70,0)))</f>
        <v>11211.480813867467</v>
      </c>
      <c r="K70" s="68">
        <f>IF($E70="OAI",'3'!K70,IF($E70=K$4,'3'!$G70+SUM('3'!$H70:K70),IF($E70&lt;K$4,'3'!K70,0)))</f>
        <v>1458.2472053339957</v>
      </c>
      <c r="L70" s="68">
        <f>IF($E70="OAI",'3'!L70,IF($E70=L$4,'3'!$G70+SUM('3'!$H70:L70),IF($E70&lt;L$4,'3'!L70,0)))</f>
        <v>1415.4808985645686</v>
      </c>
      <c r="M70" s="68">
        <f>IF($E70="OAI",'3'!M70,IF($E70=M$4,'3'!$G70+SUM('3'!$H70:M70),IF($E70&lt;M$4,'3'!M70,0)))</f>
        <v>1415.4808985645686</v>
      </c>
      <c r="N70" s="68">
        <f>IF($E70="OAI",'3'!N70,IF($E70=N$4,'3'!$G70+SUM('3'!$H70:N70),IF($E70&lt;N$4,'3'!N70,0)))</f>
        <v>0</v>
      </c>
      <c r="O70" s="68">
        <f>IF($E70="OAI",'3'!O70,IF($E70=O$4,'3'!$G70+SUM('3'!$H70:O70),IF($E70&lt;O$4,'3'!O70,0)))</f>
        <v>0</v>
      </c>
      <c r="P70" s="68">
        <f>IF($E70="OAI",'3'!P70,IF($E70=P$4,'3'!$G70+SUM('3'!$H70:P70),IF($E70&lt;P$4,'3'!P70,0)))</f>
        <v>0</v>
      </c>
      <c r="Q70" s="68">
        <f>IF($E70="OAI",'3'!Q70,IF($E70=Q$4,'3'!$G70+SUM('3'!$H70:Q70),IF($E70&lt;Q$4,'3'!Q70,0)))</f>
        <v>746.7798447864019</v>
      </c>
      <c r="R70" s="68">
        <f>IF($E70="OAI",'3'!R70,IF($E70=R$4,'3'!$G70+SUM('3'!$H70:R70),IF($E70&lt;R$4,'3'!R70,0)))</f>
        <v>723.11395825168631</v>
      </c>
      <c r="S70" s="68">
        <f>IF($E70="OAI",'3'!S70,IF($E70=S$4,'3'!$G70+SUM('3'!$H70:S70),IF($E70&lt;S$4,'3'!S70,0)))</f>
        <v>723.11395825168631</v>
      </c>
      <c r="T70" s="68">
        <f>IF($E70="OAI",'3'!T70,IF($E70=T$4,'3'!$G70+SUM('3'!$H70:T70),IF($E70&lt;T$4,'3'!T70,0)))</f>
        <v>0</v>
      </c>
      <c r="U70" s="68">
        <f>IF($E70="OAI",'3'!U70,IF($E70=U$4,'3'!$G70+SUM('3'!$H70:U70),IF($E70&lt;U$4,'3'!U70,0)))</f>
        <v>0</v>
      </c>
      <c r="V70" s="68">
        <f>IF($E70="OAI",'3'!V70,IF($E70=V$4,'3'!$G70+SUM('3'!$H70:V70),IF($E70&lt;V$4,'3'!V70,0)))</f>
        <v>0</v>
      </c>
      <c r="W70" s="68">
        <f>IF($E70="OAI",'3'!W70,IF($E70=W$4,'3'!$G70+SUM('3'!$H70:W70),IF($E70&lt;W$4,'3'!W70,0)))</f>
        <v>0</v>
      </c>
      <c r="X70" s="68">
        <f>IF($E70="OAI",'3'!X70,IF($E70=X$4,'3'!$G70+SUM('3'!$H70:X70),IF($E70&lt;X$4,'3'!X70,0)))</f>
        <v>0</v>
      </c>
      <c r="Y70" s="68">
        <f>IF($E70="OAI",'3'!Y70,IF($E70=Y$4,'3'!$G70+SUM('3'!$H70:Y70),IF($E70&lt;Y$4,'3'!Y70,0)))</f>
        <v>0</v>
      </c>
      <c r="Z70" s="68">
        <f>IF($E70="OAI",'3'!Z70,IF($E70=Z$4,'3'!$G70+SUM('3'!$H70:Z70),IF($E70&lt;Z$4,'3'!Z70,0)))</f>
        <v>0</v>
      </c>
      <c r="AA70" s="68">
        <f>IF($E70="OAI",'3'!AA70,IF($E70=AA$4,'3'!$G70+SUM('3'!$H70:AA70),IF($E70&lt;AA$4,'3'!AA70,0)))</f>
        <v>0</v>
      </c>
      <c r="AB70" s="68">
        <f>IF($E70="OAI",'3'!AB70,IF($E70=AB$4,'3'!$G70+SUM('3'!$H70:AB70),IF($E70&lt;AB$4,'3'!AB70,0)))</f>
        <v>0</v>
      </c>
      <c r="AC70" s="68">
        <f>IF($E70="OAI",'3'!AC70,IF($E70=AC$4,'3'!$G70+SUM('3'!$H70:AC70),IF($E70&lt;AC$4,'3'!AC70,0)))</f>
        <v>0</v>
      </c>
      <c r="AD70" s="68">
        <f>IF($E70="OAI",'3'!AD70,IF($E70=AD$4,'3'!$G70+SUM('3'!$H70:AD70),IF($E70&lt;AD$4,'3'!AD70,0)))</f>
        <v>0</v>
      </c>
      <c r="AE70" s="68">
        <f>IF($E70="OAI",'3'!AE70,IF($E70=AE$4,'3'!$G70+SUM('3'!$H70:AE70),IF($E70&lt;AE$4,'3'!AE70,0)))</f>
        <v>0</v>
      </c>
      <c r="AF70" s="26">
        <f t="shared" si="4"/>
        <v>46899.265017092155</v>
      </c>
      <c r="AG70" s="26">
        <f t="shared" si="5"/>
        <v>0</v>
      </c>
      <c r="AH70" s="56">
        <f t="shared" si="6"/>
        <v>165</v>
      </c>
    </row>
    <row r="71" spans="1:34">
      <c r="A71" s="56">
        <f t="shared" si="7"/>
        <v>166</v>
      </c>
      <c r="B71" s="3">
        <f>'1'!B71</f>
        <v>5537828</v>
      </c>
      <c r="C71" t="str">
        <f>'1'!C71</f>
        <v>TSRP NS INERTIA - SMARTVILLE SW</v>
      </c>
      <c r="D71" s="3">
        <f>'1'!D71</f>
        <v>63</v>
      </c>
      <c r="E71" s="13" t="str">
        <f>IF('1'!E71="OAI","OAI",EOMONTH('1'!E71,-1)+1)</f>
        <v>OAI</v>
      </c>
      <c r="F71" s="3" t="str">
        <f>'1'!F71</f>
        <v>TOO</v>
      </c>
      <c r="G71" s="7"/>
      <c r="H71" s="68">
        <f>IF($E71="OAI",'3'!H71,IF($E71&lt;=H$4,'3'!$G71+SUM('3'!$H71:H71),0))</f>
        <v>342.40997250031529</v>
      </c>
      <c r="I71" s="68">
        <f>IF($E71="OAI",'3'!I71,IF($E71=I$4,'3'!$G71+SUM('3'!$H71:I71),IF($E71&lt;I$4,'3'!I71,0)))</f>
        <v>21884.050258771171</v>
      </c>
      <c r="J71" s="68">
        <f>IF($E71="OAI",'3'!J71,IF($E71=J$4,'3'!$G71+SUM('3'!$H71:J71),IF($E71&lt;J$4,'3'!J71,0)))</f>
        <v>5536.8857213071396</v>
      </c>
      <c r="K71" s="68">
        <f>IF($E71="OAI",'3'!K71,IF($E71=K$4,'3'!$G71+SUM('3'!$H71:K71),IF($E71&lt;K$4,'3'!K71,0)))</f>
        <v>1038.1311329519763</v>
      </c>
      <c r="L71" s="68">
        <f>IF($E71="OAI",'3'!L71,IF($E71=L$4,'3'!$G71+SUM('3'!$H71:L71),IF($E71&lt;L$4,'3'!L71,0)))</f>
        <v>1029.8387553866626</v>
      </c>
      <c r="M71" s="68">
        <f>IF($E71="OAI",'3'!M71,IF($E71=M$4,'3'!$G71+SUM('3'!$H71:M71),IF($E71&lt;M$4,'3'!M71,0)))</f>
        <v>1029.8387553866626</v>
      </c>
      <c r="N71" s="68">
        <f>IF($E71="OAI",'3'!N71,IF($E71=N$4,'3'!$G71+SUM('3'!$H71:N71),IF($E71&lt;N$4,'3'!N71,0)))</f>
        <v>0</v>
      </c>
      <c r="O71" s="68">
        <f>IF($E71="OAI",'3'!O71,IF($E71=O$4,'3'!$G71+SUM('3'!$H71:O71),IF($E71&lt;O$4,'3'!O71,0)))</f>
        <v>0</v>
      </c>
      <c r="P71" s="68">
        <f>IF($E71="OAI",'3'!P71,IF($E71=P$4,'3'!$G71+SUM('3'!$H71:P71),IF($E71&lt;P$4,'3'!P71,0)))</f>
        <v>0</v>
      </c>
      <c r="Q71" s="68">
        <f>IF($E71="OAI",'3'!Q71,IF($E71=Q$4,'3'!$G71+SUM('3'!$H71:Q71),IF($E71&lt;Q$4,'3'!Q71,0)))</f>
        <v>1446.1347437217396</v>
      </c>
      <c r="R71" s="68">
        <f>IF($E71="OAI",'3'!R71,IF($E71=R$4,'3'!$G71+SUM('3'!$H71:R71),IF($E71&lt;R$4,'3'!R71,0)))</f>
        <v>943.74710515801178</v>
      </c>
      <c r="S71" s="68">
        <f>IF($E71="OAI",'3'!S71,IF($E71=S$4,'3'!$G71+SUM('3'!$H71:S71),IF($E71&lt;S$4,'3'!S71,0)))</f>
        <v>912.81374165594264</v>
      </c>
      <c r="T71" s="68">
        <f>IF($E71="OAI",'3'!T71,IF($E71=T$4,'3'!$G71+SUM('3'!$H71:T71),IF($E71&lt;T$4,'3'!T71,0)))</f>
        <v>244.67172456757226</v>
      </c>
      <c r="U71" s="68">
        <f>IF($E71="OAI",'3'!U71,IF($E71=U$4,'3'!$G71+SUM('3'!$H71:U71),IF($E71&lt;U$4,'3'!U71,0)))</f>
        <v>0</v>
      </c>
      <c r="V71" s="68">
        <f>IF($E71="OAI",'3'!V71,IF($E71=V$4,'3'!$G71+SUM('3'!$H71:V71),IF($E71&lt;V$4,'3'!V71,0)))</f>
        <v>0</v>
      </c>
      <c r="W71" s="68">
        <f>IF($E71="OAI",'3'!W71,IF($E71=W$4,'3'!$G71+SUM('3'!$H71:W71),IF($E71&lt;W$4,'3'!W71,0)))</f>
        <v>0</v>
      </c>
      <c r="X71" s="68">
        <f>IF($E71="OAI",'3'!X71,IF($E71=X$4,'3'!$G71+SUM('3'!$H71:X71),IF($E71&lt;X$4,'3'!X71,0)))</f>
        <v>0</v>
      </c>
      <c r="Y71" s="68">
        <f>IF($E71="OAI",'3'!Y71,IF($E71=Y$4,'3'!$G71+SUM('3'!$H71:Y71),IF($E71&lt;Y$4,'3'!Y71,0)))</f>
        <v>0</v>
      </c>
      <c r="Z71" s="68">
        <f>IF($E71="OAI",'3'!Z71,IF($E71=Z$4,'3'!$G71+SUM('3'!$H71:Z71),IF($E71&lt;Z$4,'3'!Z71,0)))</f>
        <v>0</v>
      </c>
      <c r="AA71" s="68">
        <f>IF($E71="OAI",'3'!AA71,IF($E71=AA$4,'3'!$G71+SUM('3'!$H71:AA71),IF($E71&lt;AA$4,'3'!AA71,0)))</f>
        <v>0</v>
      </c>
      <c r="AB71" s="68">
        <f>IF($E71="OAI",'3'!AB71,IF($E71=AB$4,'3'!$G71+SUM('3'!$H71:AB71),IF($E71&lt;AB$4,'3'!AB71,0)))</f>
        <v>0</v>
      </c>
      <c r="AC71" s="68">
        <f>IF($E71="OAI",'3'!AC71,IF($E71=AC$4,'3'!$G71+SUM('3'!$H71:AC71),IF($E71&lt;AC$4,'3'!AC71,0)))</f>
        <v>0</v>
      </c>
      <c r="AD71" s="68">
        <f>IF($E71="OAI",'3'!AD71,IF($E71=AD$4,'3'!$G71+SUM('3'!$H71:AD71),IF($E71&lt;AD$4,'3'!AD71,0)))</f>
        <v>0</v>
      </c>
      <c r="AE71" s="68">
        <f>IF($E71="OAI",'3'!AE71,IF($E71=AE$4,'3'!$G71+SUM('3'!$H71:AE71),IF($E71&lt;AE$4,'3'!AE71,0)))</f>
        <v>0</v>
      </c>
      <c r="AF71" s="26">
        <f t="shared" si="4"/>
        <v>34163.85018683962</v>
      </c>
      <c r="AG71" s="26">
        <f t="shared" si="5"/>
        <v>244.67172456757226</v>
      </c>
      <c r="AH71" s="56">
        <f t="shared" si="6"/>
        <v>166</v>
      </c>
    </row>
    <row r="72" spans="1:34">
      <c r="A72" s="56">
        <f t="shared" si="7"/>
        <v>167</v>
      </c>
      <c r="B72" s="3">
        <f>'1'!B72</f>
        <v>5537830</v>
      </c>
      <c r="C72" t="str">
        <f>'1'!C72</f>
        <v>TSRP NS INERTIA - WILLOWS</v>
      </c>
      <c r="D72" s="3">
        <f>'1'!D72</f>
        <v>63</v>
      </c>
      <c r="E72" s="13" t="str">
        <f>IF('1'!E72="OAI","OAI",EOMONTH('1'!E72,-1)+1)</f>
        <v>OAI</v>
      </c>
      <c r="F72" s="3" t="str">
        <f>'1'!F72</f>
        <v>TOO</v>
      </c>
      <c r="G72" s="7"/>
      <c r="H72" s="68">
        <f>IF($E72="OAI",'3'!H72,IF($E72&lt;=H$4,'3'!$G72+SUM('3'!$H72:H72),0))</f>
        <v>2234.7491674612415</v>
      </c>
      <c r="I72" s="68">
        <f>IF($E72="OAI",'3'!I72,IF($E72=I$4,'3'!$G72+SUM('3'!$H72:I72),IF($E72&lt;I$4,'3'!I72,0)))</f>
        <v>-369.89594308197326</v>
      </c>
      <c r="J72" s="68">
        <f>IF($E72="OAI",'3'!J72,IF($E72=J$4,'3'!$G72+SUM('3'!$H72:J72),IF($E72&lt;J$4,'3'!J72,0)))</f>
        <v>285.01553901454815</v>
      </c>
      <c r="K72" s="68">
        <f>IF($E72="OAI",'3'!K72,IF($E72=K$4,'3'!$G72+SUM('3'!$H72:K72),IF($E72&lt;K$4,'3'!K72,0)))</f>
        <v>2470.3831322104379</v>
      </c>
      <c r="L72" s="68">
        <f>IF($E72="OAI",'3'!L72,IF($E72=L$4,'3'!$G72+SUM('3'!$H72:L72),IF($E72&lt;L$4,'3'!L72,0)))</f>
        <v>1713.5406270077001</v>
      </c>
      <c r="M72" s="68">
        <f>IF($E72="OAI",'3'!M72,IF($E72=M$4,'3'!$G72+SUM('3'!$H72:M72),IF($E72&lt;M$4,'3'!M72,0)))</f>
        <v>1270.0381864358633</v>
      </c>
      <c r="N72" s="68">
        <f>IF($E72="OAI",'3'!N72,IF($E72=N$4,'3'!$G72+SUM('3'!$H72:N72),IF($E72&lt;N$4,'3'!N72,0)))</f>
        <v>1061.3311555785283</v>
      </c>
      <c r="O72" s="68">
        <f>IF($E72="OAI",'3'!O72,IF($E72=O$4,'3'!$G72+SUM('3'!$H72:O72),IF($E72&lt;O$4,'3'!O72,0)))</f>
        <v>76.215335375580381</v>
      </c>
      <c r="P72" s="68">
        <f>IF($E72="OAI",'3'!P72,IF($E72=P$4,'3'!$G72+SUM('3'!$H72:P72),IF($E72&lt;P$4,'3'!P72,0)))</f>
        <v>1122.1729819847067</v>
      </c>
      <c r="Q72" s="68">
        <f>IF($E72="OAI",'3'!Q72,IF($E72=Q$4,'3'!$G72+SUM('3'!$H72:Q72),IF($E72&lt;Q$4,'3'!Q72,0)))</f>
        <v>52117.965689123499</v>
      </c>
      <c r="R72" s="68">
        <f>IF($E72="OAI",'3'!R72,IF($E72=R$4,'3'!$G72+SUM('3'!$H72:R72),IF($E72&lt;R$4,'3'!R72,0)))</f>
        <v>834.54860508444199</v>
      </c>
      <c r="S72" s="68">
        <f>IF($E72="OAI",'3'!S72,IF($E72=S$4,'3'!$G72+SUM('3'!$H72:S72),IF($E72&lt;S$4,'3'!S72,0)))</f>
        <v>715.84648128433253</v>
      </c>
      <c r="T72" s="68">
        <f>IF($E72="OAI",'3'!T72,IF($E72=T$4,'3'!$G72+SUM('3'!$H72:T72),IF($E72&lt;T$4,'3'!T72,0)))</f>
        <v>0</v>
      </c>
      <c r="U72" s="68">
        <f>IF($E72="OAI",'3'!U72,IF($E72=U$4,'3'!$G72+SUM('3'!$H72:U72),IF($E72&lt;U$4,'3'!U72,0)))</f>
        <v>0</v>
      </c>
      <c r="V72" s="68">
        <f>IF($E72="OAI",'3'!V72,IF($E72=V$4,'3'!$G72+SUM('3'!$H72:V72),IF($E72&lt;V$4,'3'!V72,0)))</f>
        <v>0</v>
      </c>
      <c r="W72" s="68">
        <f>IF($E72="OAI",'3'!W72,IF($E72=W$4,'3'!$G72+SUM('3'!$H72:W72),IF($E72&lt;W$4,'3'!W72,0)))</f>
        <v>0</v>
      </c>
      <c r="X72" s="68">
        <f>IF($E72="OAI",'3'!X72,IF($E72=X$4,'3'!$G72+SUM('3'!$H72:X72),IF($E72&lt;X$4,'3'!X72,0)))</f>
        <v>0</v>
      </c>
      <c r="Y72" s="68">
        <f>IF($E72="OAI",'3'!Y72,IF($E72=Y$4,'3'!$G72+SUM('3'!$H72:Y72),IF($E72&lt;Y$4,'3'!Y72,0)))</f>
        <v>0</v>
      </c>
      <c r="Z72" s="68">
        <f>IF($E72="OAI",'3'!Z72,IF($E72=Z$4,'3'!$G72+SUM('3'!$H72:Z72),IF($E72&lt;Z$4,'3'!Z72,0)))</f>
        <v>0</v>
      </c>
      <c r="AA72" s="68">
        <f>IF($E72="OAI",'3'!AA72,IF($E72=AA$4,'3'!$G72+SUM('3'!$H72:AA72),IF($E72&lt;AA$4,'3'!AA72,0)))</f>
        <v>0</v>
      </c>
      <c r="AB72" s="68">
        <f>IF($E72="OAI",'3'!AB72,IF($E72=AB$4,'3'!$G72+SUM('3'!$H72:AB72),IF($E72&lt;AB$4,'3'!AB72,0)))</f>
        <v>0</v>
      </c>
      <c r="AC72" s="68">
        <f>IF($E72="OAI",'3'!AC72,IF($E72=AC$4,'3'!$G72+SUM('3'!$H72:AC72),IF($E72&lt;AC$4,'3'!AC72,0)))</f>
        <v>0</v>
      </c>
      <c r="AD72" s="68">
        <f>IF($E72="OAI",'3'!AD72,IF($E72=AD$4,'3'!$G72+SUM('3'!$H72:AD72),IF($E72&lt;AD$4,'3'!AD72,0)))</f>
        <v>0</v>
      </c>
      <c r="AE72" s="68">
        <f>IF($E72="OAI",'3'!AE72,IF($E72=AE$4,'3'!$G72+SUM('3'!$H72:AE72),IF($E72&lt;AE$4,'3'!AE72,0)))</f>
        <v>0</v>
      </c>
      <c r="AF72" s="26">
        <f t="shared" si="4"/>
        <v>63531.910957478904</v>
      </c>
      <c r="AG72" s="26">
        <f t="shared" si="5"/>
        <v>0</v>
      </c>
      <c r="AH72" s="56">
        <f t="shared" si="6"/>
        <v>167</v>
      </c>
    </row>
    <row r="73" spans="1:34">
      <c r="A73" s="56">
        <f t="shared" si="7"/>
        <v>168</v>
      </c>
      <c r="B73" s="3">
        <f>'1'!B73</f>
        <v>5537831</v>
      </c>
      <c r="C73" t="str">
        <f>'1'!C73</f>
        <v>TSRP NS INERTIA- ANITA SW</v>
      </c>
      <c r="D73" s="3">
        <f>'1'!D73</f>
        <v>63</v>
      </c>
      <c r="E73" s="13" t="str">
        <f>IF('1'!E73="OAI","OAI",EOMONTH('1'!E73,-1)+1)</f>
        <v>OAI</v>
      </c>
      <c r="F73" s="3" t="str">
        <f>'1'!F73</f>
        <v>TOO</v>
      </c>
      <c r="G73" s="7"/>
      <c r="H73" s="68">
        <f>IF($E73="OAI",'3'!H73,IF($E73&lt;=H$4,'3'!$G73+SUM('3'!$H73:H73),0))</f>
        <v>342.40997250031529</v>
      </c>
      <c r="I73" s="68">
        <f>IF($E73="OAI",'3'!I73,IF($E73=I$4,'3'!$G73+SUM('3'!$H73:I73),IF($E73&lt;I$4,'3'!I73,0)))</f>
        <v>887.37757227020484</v>
      </c>
      <c r="J73" s="68">
        <f>IF($E73="OAI",'3'!J73,IF($E73=J$4,'3'!$G73+SUM('3'!$H73:J73),IF($E73&lt;J$4,'3'!J73,0)))</f>
        <v>342.78266362684622</v>
      </c>
      <c r="K73" s="68">
        <f>IF($E73="OAI",'3'!K73,IF($E73=K$4,'3'!$G73+SUM('3'!$H73:K73),IF($E73&lt;K$4,'3'!K73,0)))</f>
        <v>4350.6098655591086</v>
      </c>
      <c r="L73" s="68">
        <f>IF($E73="OAI",'3'!L73,IF($E73=L$4,'3'!$G73+SUM('3'!$H73:L73),IF($E73&lt;L$4,'3'!L73,0)))</f>
        <v>24213.090281244746</v>
      </c>
      <c r="M73" s="68">
        <f>IF($E73="OAI",'3'!M73,IF($E73=M$4,'3'!$G73+SUM('3'!$H73:M73),IF($E73&lt;M$4,'3'!M73,0)))</f>
        <v>4703.3620168206571</v>
      </c>
      <c r="N73" s="68">
        <f>IF($E73="OAI",'3'!N73,IF($E73=N$4,'3'!$G73+SUM('3'!$H73:N73),IF($E73&lt;N$4,'3'!N73,0)))</f>
        <v>1621.0200548463906</v>
      </c>
      <c r="O73" s="68">
        <f>IF($E73="OAI",'3'!O73,IF($E73=O$4,'3'!$G73+SUM('3'!$H73:O73),IF($E73&lt;O$4,'3'!O73,0)))</f>
        <v>1159.1625762929041</v>
      </c>
      <c r="P73" s="68">
        <f>IF($E73="OAI",'3'!P73,IF($E73=P$4,'3'!$G73+SUM('3'!$H73:P73),IF($E73&lt;P$4,'3'!P73,0)))</f>
        <v>4324.9873506101048</v>
      </c>
      <c r="Q73" s="68">
        <f>IF($E73="OAI",'3'!Q73,IF($E73=Q$4,'3'!$G73+SUM('3'!$H73:Q73),IF($E73&lt;Q$4,'3'!Q73,0)))</f>
        <v>723.11395825168631</v>
      </c>
      <c r="R73" s="68">
        <f>IF($E73="OAI",'3'!R73,IF($E73=R$4,'3'!$G73+SUM('3'!$H73:R73),IF($E73&lt;R$4,'3'!R73,0)))</f>
        <v>867.62494256406421</v>
      </c>
      <c r="S73" s="68">
        <f>IF($E73="OAI",'3'!S73,IF($E73=S$4,'3'!$G73+SUM('3'!$H73:S73),IF($E73&lt;S$4,'3'!S73,0)))</f>
        <v>916.63382570288479</v>
      </c>
      <c r="T73" s="68">
        <f>IF($E73="OAI",'3'!T73,IF($E73=T$4,'3'!$G73+SUM('3'!$H73:T73),IF($E73&lt;T$4,'3'!T73,0)))</f>
        <v>75.097261995987523</v>
      </c>
      <c r="U73" s="68">
        <f>IF($E73="OAI",'3'!U73,IF($E73=U$4,'3'!$G73+SUM('3'!$H73:U73),IF($E73&lt;U$4,'3'!U73,0)))</f>
        <v>0</v>
      </c>
      <c r="V73" s="68">
        <f>IF($E73="OAI",'3'!V73,IF($E73=V$4,'3'!$G73+SUM('3'!$H73:V73),IF($E73&lt;V$4,'3'!V73,0)))</f>
        <v>0</v>
      </c>
      <c r="W73" s="68">
        <f>IF($E73="OAI",'3'!W73,IF($E73=W$4,'3'!$G73+SUM('3'!$H73:W73),IF($E73&lt;W$4,'3'!W73,0)))</f>
        <v>0</v>
      </c>
      <c r="X73" s="68">
        <f>IF($E73="OAI",'3'!X73,IF($E73=X$4,'3'!$G73+SUM('3'!$H73:X73),IF($E73&lt;X$4,'3'!X73,0)))</f>
        <v>0</v>
      </c>
      <c r="Y73" s="68">
        <f>IF($E73="OAI",'3'!Y73,IF($E73=Y$4,'3'!$G73+SUM('3'!$H73:Y73),IF($E73&lt;Y$4,'3'!Y73,0)))</f>
        <v>0</v>
      </c>
      <c r="Z73" s="68">
        <f>IF($E73="OAI",'3'!Z73,IF($E73=Z$4,'3'!$G73+SUM('3'!$H73:Z73),IF($E73&lt;Z$4,'3'!Z73,0)))</f>
        <v>0</v>
      </c>
      <c r="AA73" s="68">
        <f>IF($E73="OAI",'3'!AA73,IF($E73=AA$4,'3'!$G73+SUM('3'!$H73:AA73),IF($E73&lt;AA$4,'3'!AA73,0)))</f>
        <v>0</v>
      </c>
      <c r="AB73" s="68">
        <f>IF($E73="OAI",'3'!AB73,IF($E73=AB$4,'3'!$G73+SUM('3'!$H73:AB73),IF($E73&lt;AB$4,'3'!AB73,0)))</f>
        <v>0</v>
      </c>
      <c r="AC73" s="68">
        <f>IF($E73="OAI",'3'!AC73,IF($E73=AC$4,'3'!$G73+SUM('3'!$H73:AC73),IF($E73&lt;AC$4,'3'!AC73,0)))</f>
        <v>0</v>
      </c>
      <c r="AD73" s="68">
        <f>IF($E73="OAI",'3'!AD73,IF($E73=AD$4,'3'!$G73+SUM('3'!$H73:AD73),IF($E73&lt;AD$4,'3'!AD73,0)))</f>
        <v>0</v>
      </c>
      <c r="AE73" s="68">
        <f>IF($E73="OAI",'3'!AE73,IF($E73=AE$4,'3'!$G73+SUM('3'!$H73:AE73),IF($E73&lt;AE$4,'3'!AE73,0)))</f>
        <v>0</v>
      </c>
      <c r="AF73" s="26">
        <f t="shared" si="4"/>
        <v>44452.175080289911</v>
      </c>
      <c r="AG73" s="26">
        <f t="shared" si="5"/>
        <v>75.097261995987523</v>
      </c>
      <c r="AH73" s="56">
        <f t="shared" si="6"/>
        <v>168</v>
      </c>
    </row>
    <row r="74" spans="1:34">
      <c r="A74" s="56">
        <f t="shared" si="7"/>
        <v>169</v>
      </c>
      <c r="B74" s="3">
        <f>'1'!B74</f>
        <v>5537832</v>
      </c>
      <c r="C74" t="str">
        <f>'1'!C74</f>
        <v>TSRP NS INERTIA- ARBUCKLE</v>
      </c>
      <c r="D74" s="3">
        <f>'1'!D74</f>
        <v>63</v>
      </c>
      <c r="E74" s="13" t="str">
        <f>IF('1'!E74="OAI","OAI",EOMONTH('1'!E74,-1)+1)</f>
        <v>OAI</v>
      </c>
      <c r="F74" s="3" t="str">
        <f>'1'!F74</f>
        <v>TOO</v>
      </c>
      <c r="G74" s="7"/>
      <c r="H74" s="68">
        <f>IF($E74="OAI",'3'!H74,IF($E74&lt;=H$4,'3'!$G74+SUM('3'!$H74:H74),0))</f>
        <v>359.27424597584104</v>
      </c>
      <c r="I74" s="68">
        <f>IF($E74="OAI",'3'!I74,IF($E74=I$4,'3'!$G74+SUM('3'!$H74:I74),IF($E74&lt;I$4,'3'!I74,0)))</f>
        <v>-353.40436073297849</v>
      </c>
      <c r="J74" s="68">
        <f>IF($E74="OAI",'3'!J74,IF($E74=J$4,'3'!$G74+SUM('3'!$H74:J74),IF($E74&lt;J$4,'3'!J74,0)))</f>
        <v>366.54172294319466</v>
      </c>
      <c r="K74" s="68">
        <f>IF($E74="OAI",'3'!K74,IF($E74=K$4,'3'!$G74+SUM('3'!$H74:K74),IF($E74&lt;K$4,'3'!K74,0)))</f>
        <v>3920.8969966689165</v>
      </c>
      <c r="L74" s="68">
        <f>IF($E74="OAI",'3'!L74,IF($E74=L$4,'3'!$G74+SUM('3'!$H74:L74),IF($E74&lt;L$4,'3'!L74,0)))</f>
        <v>15504.789418722437</v>
      </c>
      <c r="M74" s="68">
        <f>IF($E74="OAI",'3'!M74,IF($E74=M$4,'3'!$G74+SUM('3'!$H74:M74),IF($E74&lt;M$4,'3'!M74,0)))</f>
        <v>1776.8981185179625</v>
      </c>
      <c r="N74" s="68">
        <f>IF($E74="OAI",'3'!N74,IF($E74=N$4,'3'!$G74+SUM('3'!$H74:N74),IF($E74&lt;N$4,'3'!N74,0)))</f>
        <v>2694.6500176004402</v>
      </c>
      <c r="O74" s="68">
        <f>IF($E74="OAI",'3'!O74,IF($E74=O$4,'3'!$G74+SUM('3'!$H74:O74),IF($E74&lt;O$4,'3'!O74,0)))</f>
        <v>1453.1227023441952</v>
      </c>
      <c r="P74" s="68">
        <f>IF($E74="OAI",'3'!P74,IF($E74=P$4,'3'!$G74+SUM('3'!$H74:P74),IF($E74&lt;P$4,'3'!P74,0)))</f>
        <v>1236.3096394848119</v>
      </c>
      <c r="Q74" s="68">
        <f>IF($E74="OAI",'3'!Q74,IF($E74=Q$4,'3'!$G74+SUM('3'!$H74:Q74),IF($E74&lt;Q$4,'3'!Q74,0)))</f>
        <v>788.05538704970513</v>
      </c>
      <c r="R74" s="68">
        <f>IF($E74="OAI",'3'!R74,IF($E74=R$4,'3'!$G74+SUM('3'!$H74:R74),IF($E74&lt;R$4,'3'!R74,0)))</f>
        <v>657.98618389040189</v>
      </c>
      <c r="S74" s="68">
        <f>IF($E74="OAI",'3'!S74,IF($E74=S$4,'3'!$G74+SUM('3'!$H74:S74),IF($E74&lt;S$4,'3'!S74,0)))</f>
        <v>52294.434937535909</v>
      </c>
      <c r="T74" s="68">
        <f>IF($E74="OAI",'3'!T74,IF($E74=T$4,'3'!$G74+SUM('3'!$H74:T74),IF($E74&lt;T$4,'3'!T74,0)))</f>
        <v>0</v>
      </c>
      <c r="U74" s="68">
        <f>IF($E74="OAI",'3'!U74,IF($E74=U$4,'3'!$G74+SUM('3'!$H74:U74),IF($E74&lt;U$4,'3'!U74,0)))</f>
        <v>0</v>
      </c>
      <c r="V74" s="68">
        <f>IF($E74="OAI",'3'!V74,IF($E74=V$4,'3'!$G74+SUM('3'!$H74:V74),IF($E74&lt;V$4,'3'!V74,0)))</f>
        <v>0</v>
      </c>
      <c r="W74" s="68">
        <f>IF($E74="OAI",'3'!W74,IF($E74=W$4,'3'!$G74+SUM('3'!$H74:W74),IF($E74&lt;W$4,'3'!W74,0)))</f>
        <v>0</v>
      </c>
      <c r="X74" s="68">
        <f>IF($E74="OAI",'3'!X74,IF($E74=X$4,'3'!$G74+SUM('3'!$H74:X74),IF($E74&lt;X$4,'3'!X74,0)))</f>
        <v>0</v>
      </c>
      <c r="Y74" s="68">
        <f>IF($E74="OAI",'3'!Y74,IF($E74=Y$4,'3'!$G74+SUM('3'!$H74:Y74),IF($E74&lt;Y$4,'3'!Y74,0)))</f>
        <v>0</v>
      </c>
      <c r="Z74" s="68">
        <f>IF($E74="OAI",'3'!Z74,IF($E74=Z$4,'3'!$G74+SUM('3'!$H74:Z74),IF($E74&lt;Z$4,'3'!Z74,0)))</f>
        <v>0</v>
      </c>
      <c r="AA74" s="68">
        <f>IF($E74="OAI",'3'!AA74,IF($E74=AA$4,'3'!$G74+SUM('3'!$H74:AA74),IF($E74&lt;AA$4,'3'!AA74,0)))</f>
        <v>0</v>
      </c>
      <c r="AB74" s="68">
        <f>IF($E74="OAI",'3'!AB74,IF($E74=AB$4,'3'!$G74+SUM('3'!$H74:AB74),IF($E74&lt;AB$4,'3'!AB74,0)))</f>
        <v>0</v>
      </c>
      <c r="AC74" s="68">
        <f>IF($E74="OAI",'3'!AC74,IF($E74=AC$4,'3'!$G74+SUM('3'!$H74:AC74),IF($E74&lt;AC$4,'3'!AC74,0)))</f>
        <v>0</v>
      </c>
      <c r="AD74" s="68">
        <f>IF($E74="OAI",'3'!AD74,IF($E74=AD$4,'3'!$G74+SUM('3'!$H74:AD74),IF($E74&lt;AD$4,'3'!AD74,0)))</f>
        <v>0</v>
      </c>
      <c r="AE74" s="68">
        <f>IF($E74="OAI",'3'!AE74,IF($E74=AE$4,'3'!$G74+SUM('3'!$H74:AE74),IF($E74&lt;AE$4,'3'!AE74,0)))</f>
        <v>0</v>
      </c>
      <c r="AF74" s="26">
        <f t="shared" si="4"/>
        <v>80699.55501000084</v>
      </c>
      <c r="AG74" s="26">
        <f t="shared" si="5"/>
        <v>0</v>
      </c>
      <c r="AH74" s="56">
        <f t="shared" si="6"/>
        <v>169</v>
      </c>
    </row>
    <row r="75" spans="1:34">
      <c r="A75" s="56">
        <f t="shared" si="7"/>
        <v>170</v>
      </c>
      <c r="B75" s="3">
        <f>'1'!B75</f>
        <v>5537833</v>
      </c>
      <c r="C75" t="str">
        <f>'1'!C75</f>
        <v>TSRP NS INERTIA -JACINTO MOAS</v>
      </c>
      <c r="D75" s="3">
        <f>'1'!D75</f>
        <v>63</v>
      </c>
      <c r="E75" s="13" t="str">
        <f>IF('1'!E75="OAI","OAI",EOMONTH('1'!E75,-1)+1)</f>
        <v>OAI</v>
      </c>
      <c r="F75" s="3" t="str">
        <f>'1'!F75</f>
        <v>TOO</v>
      </c>
      <c r="G75" s="7"/>
      <c r="H75" s="68">
        <f>IF($E75="OAI",'3'!H75,IF($E75&lt;=H$4,'3'!$G75+SUM('3'!$H75:H75),0))</f>
        <v>5877.7117565196977</v>
      </c>
      <c r="I75" s="68">
        <f>IF($E75="OAI",'3'!I75,IF($E75=I$4,'3'!$G75+SUM('3'!$H75:I75),IF($E75&lt;I$4,'3'!I75,0)))</f>
        <v>32.424128008193122</v>
      </c>
      <c r="J75" s="68">
        <f>IF($E75="OAI",'3'!J75,IF($E75=J$4,'3'!$G75+SUM('3'!$H75:J75),IF($E75&lt;J$4,'3'!J75,0)))</f>
        <v>1654.4690834525438</v>
      </c>
      <c r="K75" s="68">
        <f>IF($E75="OAI",'3'!K75,IF($E75=K$4,'3'!$G75+SUM('3'!$H75:K75),IF($E75&lt;K$4,'3'!K75,0)))</f>
        <v>4756.19098400642</v>
      </c>
      <c r="L75" s="68">
        <f>IF($E75="OAI",'3'!L75,IF($E75=L$4,'3'!$G75+SUM('3'!$H75:L75),IF($E75&lt;L$4,'3'!L75,0)))</f>
        <v>13678.696071502391</v>
      </c>
      <c r="M75" s="68">
        <f>IF($E75="OAI",'3'!M75,IF($E75=M$4,'3'!$G75+SUM('3'!$H75:M75),IF($E75&lt;M$4,'3'!M75,0)))</f>
        <v>8973.7501173939763</v>
      </c>
      <c r="N75" s="68">
        <f>IF($E75="OAI",'3'!N75,IF($E75=N$4,'3'!$G75+SUM('3'!$H75:N75),IF($E75&lt;N$4,'3'!N75,0)))</f>
        <v>1621.0200548463906</v>
      </c>
      <c r="O75" s="68">
        <f>IF($E75="OAI",'3'!O75,IF($E75=O$4,'3'!$G75+SUM('3'!$H75:O75),IF($E75&lt;O$4,'3'!O75,0)))</f>
        <v>0</v>
      </c>
      <c r="P75" s="68">
        <f>IF($E75="OAI",'3'!P75,IF($E75=P$4,'3'!$G75+SUM('3'!$H75:P75),IF($E75&lt;P$4,'3'!P75,0)))</f>
        <v>0</v>
      </c>
      <c r="Q75" s="68">
        <f>IF($E75="OAI",'3'!Q75,IF($E75=Q$4,'3'!$G75+SUM('3'!$H75:Q75),IF($E75&lt;Q$4,'3'!Q75,0)))</f>
        <v>723.11395825168631</v>
      </c>
      <c r="R75" s="68">
        <f>IF($E75="OAI",'3'!R75,IF($E75=R$4,'3'!$G75+SUM('3'!$H75:R75),IF($E75&lt;R$4,'3'!R75,0)))</f>
        <v>906.19847416001812</v>
      </c>
      <c r="S75" s="68">
        <f>IF($E75="OAI",'3'!S75,IF($E75=S$4,'3'!$G75+SUM('3'!$H75:S75),IF($E75&lt;S$4,'3'!S75,0)))</f>
        <v>941.51095839882612</v>
      </c>
      <c r="T75" s="68">
        <f>IF($E75="OAI",'3'!T75,IF($E75=T$4,'3'!$G75+SUM('3'!$H75:T75),IF($E75&lt;T$4,'3'!T75,0)))</f>
        <v>224.9190948614316</v>
      </c>
      <c r="U75" s="68">
        <f>IF($E75="OAI",'3'!U75,IF($E75=U$4,'3'!$G75+SUM('3'!$H75:U75),IF($E75&lt;U$4,'3'!U75,0)))</f>
        <v>0</v>
      </c>
      <c r="V75" s="68">
        <f>IF($E75="OAI",'3'!V75,IF($E75=V$4,'3'!$G75+SUM('3'!$H75:V75),IF($E75&lt;V$4,'3'!V75,0)))</f>
        <v>0</v>
      </c>
      <c r="W75" s="68">
        <f>IF($E75="OAI",'3'!W75,IF($E75=W$4,'3'!$G75+SUM('3'!$H75:W75),IF($E75&lt;W$4,'3'!W75,0)))</f>
        <v>0</v>
      </c>
      <c r="X75" s="68">
        <f>IF($E75="OAI",'3'!X75,IF($E75=X$4,'3'!$G75+SUM('3'!$H75:X75),IF($E75&lt;X$4,'3'!X75,0)))</f>
        <v>0</v>
      </c>
      <c r="Y75" s="68">
        <f>IF($E75="OAI",'3'!Y75,IF($E75=Y$4,'3'!$G75+SUM('3'!$H75:Y75),IF($E75&lt;Y$4,'3'!Y75,0)))</f>
        <v>0</v>
      </c>
      <c r="Z75" s="68">
        <f>IF($E75="OAI",'3'!Z75,IF($E75=Z$4,'3'!$G75+SUM('3'!$H75:Z75),IF($E75&lt;Z$4,'3'!Z75,0)))</f>
        <v>0</v>
      </c>
      <c r="AA75" s="68">
        <f>IF($E75="OAI",'3'!AA75,IF($E75=AA$4,'3'!$G75+SUM('3'!$H75:AA75),IF($E75&lt;AA$4,'3'!AA75,0)))</f>
        <v>0</v>
      </c>
      <c r="AB75" s="68">
        <f>IF($E75="OAI",'3'!AB75,IF($E75=AB$4,'3'!$G75+SUM('3'!$H75:AB75),IF($E75&lt;AB$4,'3'!AB75,0)))</f>
        <v>0</v>
      </c>
      <c r="AC75" s="68">
        <f>IF($E75="OAI",'3'!AC75,IF($E75=AC$4,'3'!$G75+SUM('3'!$H75:AC75),IF($E75&lt;AC$4,'3'!AC75,0)))</f>
        <v>0</v>
      </c>
      <c r="AD75" s="68">
        <f>IF($E75="OAI",'3'!AD75,IF($E75=AD$4,'3'!$G75+SUM('3'!$H75:AD75),IF($E75&lt;AD$4,'3'!AD75,0)))</f>
        <v>0</v>
      </c>
      <c r="AE75" s="68">
        <f>IF($E75="OAI",'3'!AE75,IF($E75=AE$4,'3'!$G75+SUM('3'!$H75:AE75),IF($E75&lt;AE$4,'3'!AE75,0)))</f>
        <v>0</v>
      </c>
      <c r="AF75" s="26">
        <f t="shared" si="4"/>
        <v>39165.085586540139</v>
      </c>
      <c r="AG75" s="26">
        <f t="shared" si="5"/>
        <v>224.9190948614316</v>
      </c>
      <c r="AH75" s="56">
        <f t="shared" si="6"/>
        <v>170</v>
      </c>
    </row>
    <row r="76" spans="1:34">
      <c r="A76" s="56">
        <f t="shared" si="7"/>
        <v>171</v>
      </c>
      <c r="B76" s="3">
        <f>'1'!B76</f>
        <v>5537834</v>
      </c>
      <c r="C76" t="str">
        <f>'1'!C76</f>
        <v>TSRP NS INERTIA-BURNEY SW</v>
      </c>
      <c r="D76" s="3">
        <f>'1'!D76</f>
        <v>63</v>
      </c>
      <c r="E76" s="13" t="str">
        <f>IF('1'!E76="OAI","OAI",EOMONTH('1'!E76,-1)+1)</f>
        <v>OAI</v>
      </c>
      <c r="F76" s="3" t="str">
        <f>'1'!F76</f>
        <v>TOO</v>
      </c>
      <c r="G76" s="7"/>
      <c r="H76" s="68">
        <f>IF($E76="OAI",'3'!H76,IF($E76&lt;=H$4,'3'!$G76+SUM('3'!$H76:H76),0))</f>
        <v>413.87349601262599</v>
      </c>
      <c r="I76" s="68">
        <f>IF($E76="OAI",'3'!I76,IF($E76=I$4,'3'!$G76+SUM('3'!$H76:I76),IF($E76&lt;I$4,'3'!I76,0)))</f>
        <v>0</v>
      </c>
      <c r="J76" s="68">
        <f>IF($E76="OAI",'3'!J76,IF($E76=J$4,'3'!$G76+SUM('3'!$H76:J76),IF($E76&lt;J$4,'3'!J76,0)))</f>
        <v>-13.510053336747134</v>
      </c>
      <c r="K76" s="68">
        <f>IF($E76="OAI",'3'!K76,IF($E76=K$4,'3'!$G76+SUM('3'!$H76:K76),IF($E76&lt;K$4,'3'!K76,0)))</f>
        <v>12649.23000724226</v>
      </c>
      <c r="L76" s="68">
        <f>IF($E76="OAI",'3'!L76,IF($E76=L$4,'3'!$G76+SUM('3'!$H76:L76),IF($E76&lt;L$4,'3'!L76,0)))</f>
        <v>1456.8496136095046</v>
      </c>
      <c r="M76" s="68">
        <f>IF($E76="OAI",'3'!M76,IF($E76=M$4,'3'!$G76+SUM('3'!$H76:M76),IF($E76&lt;M$4,'3'!M76,0)))</f>
        <v>1456.8496136095046</v>
      </c>
      <c r="N76" s="68">
        <f>IF($E76="OAI",'3'!N76,IF($E76=N$4,'3'!$G76+SUM('3'!$H76:N76),IF($E76&lt;N$4,'3'!N76,0)))</f>
        <v>0</v>
      </c>
      <c r="O76" s="68">
        <f>IF($E76="OAI",'3'!O76,IF($E76=O$4,'3'!$G76+SUM('3'!$H76:O76),IF($E76&lt;O$4,'3'!O76,0)))</f>
        <v>0</v>
      </c>
      <c r="P76" s="68">
        <f>IF($E76="OAI",'3'!P76,IF($E76=P$4,'3'!$G76+SUM('3'!$H76:P76),IF($E76&lt;P$4,'3'!P76,0)))</f>
        <v>2163.1924711672978</v>
      </c>
      <c r="Q76" s="68">
        <f>IF($E76="OAI",'3'!Q76,IF($E76=Q$4,'3'!$G76+SUM('3'!$H76:Q76),IF($E76&lt;Q$4,'3'!Q76,0)))</f>
        <v>723.11395825168631</v>
      </c>
      <c r="R76" s="68">
        <f>IF($E76="OAI",'3'!R76,IF($E76=R$4,'3'!$G76+SUM('3'!$H76:R76),IF($E76&lt;R$4,'3'!R76,0)))</f>
        <v>723.11395825168631</v>
      </c>
      <c r="S76" s="68">
        <f>IF($E76="OAI",'3'!S76,IF($E76=S$4,'3'!$G76+SUM('3'!$H76:S76),IF($E76&lt;S$4,'3'!S76,0)))</f>
        <v>40311.297146186094</v>
      </c>
      <c r="T76" s="68">
        <f>IF($E76="OAI",'3'!T76,IF($E76=T$4,'3'!$G76+SUM('3'!$H76:T76),IF($E76&lt;T$4,'3'!T76,0)))</f>
        <v>0</v>
      </c>
      <c r="U76" s="68">
        <f>IF($E76="OAI",'3'!U76,IF($E76=U$4,'3'!$G76+SUM('3'!$H76:U76),IF($E76&lt;U$4,'3'!U76,0)))</f>
        <v>0</v>
      </c>
      <c r="V76" s="68">
        <f>IF($E76="OAI",'3'!V76,IF($E76=V$4,'3'!$G76+SUM('3'!$H76:V76),IF($E76&lt;V$4,'3'!V76,0)))</f>
        <v>0</v>
      </c>
      <c r="W76" s="68">
        <f>IF($E76="OAI",'3'!W76,IF($E76=W$4,'3'!$G76+SUM('3'!$H76:W76),IF($E76&lt;W$4,'3'!W76,0)))</f>
        <v>0</v>
      </c>
      <c r="X76" s="68">
        <f>IF($E76="OAI",'3'!X76,IF($E76=X$4,'3'!$G76+SUM('3'!$H76:X76),IF($E76&lt;X$4,'3'!X76,0)))</f>
        <v>0</v>
      </c>
      <c r="Y76" s="68">
        <f>IF($E76="OAI",'3'!Y76,IF($E76=Y$4,'3'!$G76+SUM('3'!$H76:Y76),IF($E76&lt;Y$4,'3'!Y76,0)))</f>
        <v>0</v>
      </c>
      <c r="Z76" s="68">
        <f>IF($E76="OAI",'3'!Z76,IF($E76=Z$4,'3'!$G76+SUM('3'!$H76:Z76),IF($E76&lt;Z$4,'3'!Z76,0)))</f>
        <v>0</v>
      </c>
      <c r="AA76" s="68">
        <f>IF($E76="OAI",'3'!AA76,IF($E76=AA$4,'3'!$G76+SUM('3'!$H76:AA76),IF($E76&lt;AA$4,'3'!AA76,0)))</f>
        <v>0</v>
      </c>
      <c r="AB76" s="68">
        <f>IF($E76="OAI",'3'!AB76,IF($E76=AB$4,'3'!$G76+SUM('3'!$H76:AB76),IF($E76&lt;AB$4,'3'!AB76,0)))</f>
        <v>0</v>
      </c>
      <c r="AC76" s="68">
        <f>IF($E76="OAI",'3'!AC76,IF($E76=AC$4,'3'!$G76+SUM('3'!$H76:AC76),IF($E76&lt;AC$4,'3'!AC76,0)))</f>
        <v>0</v>
      </c>
      <c r="AD76" s="68">
        <f>IF($E76="OAI",'3'!AD76,IF($E76=AD$4,'3'!$G76+SUM('3'!$H76:AD76),IF($E76&lt;AD$4,'3'!AD76,0)))</f>
        <v>0</v>
      </c>
      <c r="AE76" s="68">
        <f>IF($E76="OAI",'3'!AE76,IF($E76=AE$4,'3'!$G76+SUM('3'!$H76:AE76),IF($E76&lt;AE$4,'3'!AE76,0)))</f>
        <v>0</v>
      </c>
      <c r="AF76" s="26">
        <f t="shared" si="4"/>
        <v>59884.010210993918</v>
      </c>
      <c r="AG76" s="26">
        <f t="shared" si="5"/>
        <v>0</v>
      </c>
      <c r="AH76" s="56">
        <f t="shared" si="6"/>
        <v>171</v>
      </c>
    </row>
    <row r="77" spans="1:34">
      <c r="A77" s="56">
        <f t="shared" si="7"/>
        <v>172</v>
      </c>
      <c r="B77" s="3">
        <f>'1'!B77</f>
        <v>5537835</v>
      </c>
      <c r="C77" t="str">
        <f>'1'!C77</f>
        <v>TSRP NS INERTIA-COLUMBIA HILL 17</v>
      </c>
      <c r="D77" s="3">
        <f>'1'!D77</f>
        <v>63</v>
      </c>
      <c r="E77" s="13" t="str">
        <f>IF('1'!E77="OAI","OAI",EOMONTH('1'!E77,-1)+1)</f>
        <v>OAI</v>
      </c>
      <c r="F77" s="3" t="str">
        <f>'1'!F77</f>
        <v>TOO</v>
      </c>
      <c r="G77" s="7"/>
      <c r="H77" s="68">
        <f>IF($E77="OAI",'3'!H77,IF($E77&lt;=H$4,'3'!$G77+SUM('3'!$H77:H77),0))</f>
        <v>414.43253270242241</v>
      </c>
      <c r="I77" s="68">
        <f>IF($E77="OAI",'3'!I77,IF($E77=I$4,'3'!$G77+SUM('3'!$H77:I77),IF($E77&lt;I$4,'3'!I77,0)))</f>
        <v>15751.790462830832</v>
      </c>
      <c r="J77" s="68">
        <f>IF($E77="OAI",'3'!J77,IF($E77=J$4,'3'!$G77+SUM('3'!$H77:J77),IF($E77&lt;J$4,'3'!J77,0)))</f>
        <v>5433.5571064764317</v>
      </c>
      <c r="K77" s="68">
        <f>IF($E77="OAI",'3'!K77,IF($E77=K$4,'3'!$G77+SUM('3'!$H77:K77),IF($E77&lt;K$4,'3'!K77,0)))</f>
        <v>851.78556968649866</v>
      </c>
      <c r="L77" s="68">
        <f>IF($E77="OAI",'3'!L77,IF($E77=L$4,'3'!$G77+SUM('3'!$H77:L77),IF($E77&lt;L$4,'3'!L77,0)))</f>
        <v>826.34940030076086</v>
      </c>
      <c r="M77" s="68">
        <f>IF($E77="OAI",'3'!M77,IF($E77=M$4,'3'!$G77+SUM('3'!$H77:M77),IF($E77&lt;M$4,'3'!M77,0)))</f>
        <v>826.34940030076086</v>
      </c>
      <c r="N77" s="68">
        <f>IF($E77="OAI",'3'!N77,IF($E77=N$4,'3'!$G77+SUM('3'!$H77:N77),IF($E77&lt;N$4,'3'!N77,0)))</f>
        <v>0</v>
      </c>
      <c r="O77" s="68">
        <f>IF($E77="OAI",'3'!O77,IF($E77=O$4,'3'!$G77+SUM('3'!$H77:O77),IF($E77&lt;O$4,'3'!O77,0)))</f>
        <v>0</v>
      </c>
      <c r="P77" s="68">
        <f>IF($E77="OAI",'3'!P77,IF($E77=P$4,'3'!$G77+SUM('3'!$H77:P77),IF($E77&lt;P$4,'3'!P77,0)))</f>
        <v>0</v>
      </c>
      <c r="Q77" s="68">
        <f>IF($E77="OAI",'3'!Q77,IF($E77=Q$4,'3'!$G77+SUM('3'!$H77:Q77),IF($E77&lt;Q$4,'3'!Q77,0)))</f>
        <v>723.11395825168631</v>
      </c>
      <c r="R77" s="68">
        <f>IF($E77="OAI",'3'!R77,IF($E77=R$4,'3'!$G77+SUM('3'!$H77:R77),IF($E77&lt;R$4,'3'!R77,0)))</f>
        <v>723.11395825168631</v>
      </c>
      <c r="S77" s="68">
        <f>IF($E77="OAI",'3'!S77,IF($E77=S$4,'3'!$G77+SUM('3'!$H77:S77),IF($E77&lt;S$4,'3'!S77,0)))</f>
        <v>0</v>
      </c>
      <c r="T77" s="68">
        <f>IF($E77="OAI",'3'!T77,IF($E77=T$4,'3'!$G77+SUM('3'!$H77:T77),IF($E77&lt;T$4,'3'!T77,0)))</f>
        <v>0</v>
      </c>
      <c r="U77" s="68">
        <f>IF($E77="OAI",'3'!U77,IF($E77=U$4,'3'!$G77+SUM('3'!$H77:U77),IF($E77&lt;U$4,'3'!U77,0)))</f>
        <v>0</v>
      </c>
      <c r="V77" s="68">
        <f>IF($E77="OAI",'3'!V77,IF($E77=V$4,'3'!$G77+SUM('3'!$H77:V77),IF($E77&lt;V$4,'3'!V77,0)))</f>
        <v>0</v>
      </c>
      <c r="W77" s="68">
        <f>IF($E77="OAI",'3'!W77,IF($E77=W$4,'3'!$G77+SUM('3'!$H77:W77),IF($E77&lt;W$4,'3'!W77,0)))</f>
        <v>0</v>
      </c>
      <c r="X77" s="68">
        <f>IF($E77="OAI",'3'!X77,IF($E77=X$4,'3'!$G77+SUM('3'!$H77:X77),IF($E77&lt;X$4,'3'!X77,0)))</f>
        <v>0</v>
      </c>
      <c r="Y77" s="68">
        <f>IF($E77="OAI",'3'!Y77,IF($E77=Y$4,'3'!$G77+SUM('3'!$H77:Y77),IF($E77&lt;Y$4,'3'!Y77,0)))</f>
        <v>0</v>
      </c>
      <c r="Z77" s="68">
        <f>IF($E77="OAI",'3'!Z77,IF($E77=Z$4,'3'!$G77+SUM('3'!$H77:Z77),IF($E77&lt;Z$4,'3'!Z77,0)))</f>
        <v>0</v>
      </c>
      <c r="AA77" s="68">
        <f>IF($E77="OAI",'3'!AA77,IF($E77=AA$4,'3'!$G77+SUM('3'!$H77:AA77),IF($E77&lt;AA$4,'3'!AA77,0)))</f>
        <v>0</v>
      </c>
      <c r="AB77" s="68">
        <f>IF($E77="OAI",'3'!AB77,IF($E77=AB$4,'3'!$G77+SUM('3'!$H77:AB77),IF($E77&lt;AB$4,'3'!AB77,0)))</f>
        <v>0</v>
      </c>
      <c r="AC77" s="68">
        <f>IF($E77="OAI",'3'!AC77,IF($E77=AC$4,'3'!$G77+SUM('3'!$H77:AC77),IF($E77&lt;AC$4,'3'!AC77,0)))</f>
        <v>0</v>
      </c>
      <c r="AD77" s="68">
        <f>IF($E77="OAI",'3'!AD77,IF($E77=AD$4,'3'!$G77+SUM('3'!$H77:AD77),IF($E77&lt;AD$4,'3'!AD77,0)))</f>
        <v>0</v>
      </c>
      <c r="AE77" s="68">
        <f>IF($E77="OAI",'3'!AE77,IF($E77=AE$4,'3'!$G77+SUM('3'!$H77:AE77),IF($E77&lt;AE$4,'3'!AE77,0)))</f>
        <v>0</v>
      </c>
      <c r="AF77" s="26">
        <f t="shared" si="4"/>
        <v>25550.492388801082</v>
      </c>
      <c r="AG77" s="26">
        <f t="shared" si="5"/>
        <v>0</v>
      </c>
      <c r="AH77" s="56">
        <f t="shared" si="6"/>
        <v>172</v>
      </c>
    </row>
    <row r="78" spans="1:34">
      <c r="A78" s="56">
        <f t="shared" si="7"/>
        <v>173</v>
      </c>
      <c r="B78" s="3">
        <f>'1'!B78</f>
        <v>5537836</v>
      </c>
      <c r="C78" t="str">
        <f>'1'!C78</f>
        <v>TSRP NS INERTIA-CORNING SW</v>
      </c>
      <c r="D78" s="3">
        <f>'1'!D78</f>
        <v>63</v>
      </c>
      <c r="E78" s="13" t="str">
        <f>IF('1'!E78="OAI","OAI",EOMONTH('1'!E78,-1)+1)</f>
        <v>OAI</v>
      </c>
      <c r="F78" s="3" t="str">
        <f>'1'!F78</f>
        <v>TOO</v>
      </c>
      <c r="G78" s="7"/>
      <c r="H78" s="68">
        <f>IF($E78="OAI",'3'!H78,IF($E78&lt;=H$4,'3'!$G78+SUM('3'!$H78:H78),0))</f>
        <v>342.50314528194804</v>
      </c>
      <c r="I78" s="68">
        <f>IF($E78="OAI",'3'!I78,IF($E78=I$4,'3'!$G78+SUM('3'!$H78:I78),IF($E78&lt;I$4,'3'!I78,0)))</f>
        <v>-369.89594308197326</v>
      </c>
      <c r="J78" s="68">
        <f>IF($E78="OAI",'3'!J78,IF($E78=J$4,'3'!$G78+SUM('3'!$H78:J78),IF($E78&lt;J$4,'3'!J78,0)))</f>
        <v>356.29271696359336</v>
      </c>
      <c r="K78" s="68">
        <f>IF($E78="OAI",'3'!K78,IF($E78=K$4,'3'!$G78+SUM('3'!$H78:K78),IF($E78&lt;K$4,'3'!K78,0)))</f>
        <v>2428.4553804757052</v>
      </c>
      <c r="L78" s="68">
        <f>IF($E78="OAI",'3'!L78,IF($E78=L$4,'3'!$G78+SUM('3'!$H78:L78),IF($E78&lt;L$4,'3'!L78,0)))</f>
        <v>1676.4578599178701</v>
      </c>
      <c r="M78" s="68">
        <f>IF($E78="OAI",'3'!M78,IF($E78=M$4,'3'!$G78+SUM('3'!$H78:M78),IF($E78&lt;M$4,'3'!M78,0)))</f>
        <v>1232.3032098746039</v>
      </c>
      <c r="N78" s="68">
        <f>IF($E78="OAI",'3'!N78,IF($E78=N$4,'3'!$G78+SUM('3'!$H78:N78),IF($E78&lt;N$4,'3'!N78,0)))</f>
        <v>1061.3311555785283</v>
      </c>
      <c r="O78" s="68">
        <f>IF($E78="OAI",'3'!O78,IF($E78=O$4,'3'!$G78+SUM('3'!$H78:O78),IF($E78&lt;O$4,'3'!O78,0)))</f>
        <v>74.165534179660142</v>
      </c>
      <c r="P78" s="68">
        <f>IF($E78="OAI",'3'!P78,IF($E78=P$4,'3'!$G78+SUM('3'!$H78:P78),IF($E78&lt;P$4,'3'!P78,0)))</f>
        <v>1101.2091061173403</v>
      </c>
      <c r="Q78" s="68">
        <f>IF($E78="OAI",'3'!Q78,IF($E78=Q$4,'3'!$G78+SUM('3'!$H78:Q78),IF($E78&lt;Q$4,'3'!Q78,0)))</f>
        <v>52359.469539115555</v>
      </c>
      <c r="R78" s="68">
        <f>IF($E78="OAI",'3'!R78,IF($E78=R$4,'3'!$G78+SUM('3'!$H78:R78),IF($E78&lt;R$4,'3'!R78,0)))</f>
        <v>650.8118797046809</v>
      </c>
      <c r="S78" s="68">
        <f>IF($E78="OAI",'3'!S78,IF($E78=S$4,'3'!$G78+SUM('3'!$H78:S78),IF($E78&lt;S$4,'3'!S78,0)))</f>
        <v>723.11395825168631</v>
      </c>
      <c r="T78" s="68">
        <f>IF($E78="OAI",'3'!T78,IF($E78=T$4,'3'!$G78+SUM('3'!$H78:T78),IF($E78&lt;T$4,'3'!T78,0)))</f>
        <v>0</v>
      </c>
      <c r="U78" s="68">
        <f>IF($E78="OAI",'3'!U78,IF($E78=U$4,'3'!$G78+SUM('3'!$H78:U78),IF($E78&lt;U$4,'3'!U78,0)))</f>
        <v>0</v>
      </c>
      <c r="V78" s="68">
        <f>IF($E78="OAI",'3'!V78,IF($E78=V$4,'3'!$G78+SUM('3'!$H78:V78),IF($E78&lt;V$4,'3'!V78,0)))</f>
        <v>0</v>
      </c>
      <c r="W78" s="68">
        <f>IF($E78="OAI",'3'!W78,IF($E78=W$4,'3'!$G78+SUM('3'!$H78:W78),IF($E78&lt;W$4,'3'!W78,0)))</f>
        <v>0</v>
      </c>
      <c r="X78" s="68">
        <f>IF($E78="OAI",'3'!X78,IF($E78=X$4,'3'!$G78+SUM('3'!$H78:X78),IF($E78&lt;X$4,'3'!X78,0)))</f>
        <v>0</v>
      </c>
      <c r="Y78" s="68">
        <f>IF($E78="OAI",'3'!Y78,IF($E78=Y$4,'3'!$G78+SUM('3'!$H78:Y78),IF($E78&lt;Y$4,'3'!Y78,0)))</f>
        <v>0</v>
      </c>
      <c r="Z78" s="68">
        <f>IF($E78="OAI",'3'!Z78,IF($E78=Z$4,'3'!$G78+SUM('3'!$H78:Z78),IF($E78&lt;Z$4,'3'!Z78,0)))</f>
        <v>0</v>
      </c>
      <c r="AA78" s="68">
        <f>IF($E78="OAI",'3'!AA78,IF($E78=AA$4,'3'!$G78+SUM('3'!$H78:AA78),IF($E78&lt;AA$4,'3'!AA78,0)))</f>
        <v>0</v>
      </c>
      <c r="AB78" s="68">
        <f>IF($E78="OAI",'3'!AB78,IF($E78=AB$4,'3'!$G78+SUM('3'!$H78:AB78),IF($E78&lt;AB$4,'3'!AB78,0)))</f>
        <v>0</v>
      </c>
      <c r="AC78" s="68">
        <f>IF($E78="OAI",'3'!AC78,IF($E78=AC$4,'3'!$G78+SUM('3'!$H78:AC78),IF($E78&lt;AC$4,'3'!AC78,0)))</f>
        <v>0</v>
      </c>
      <c r="AD78" s="68">
        <f>IF($E78="OAI",'3'!AD78,IF($E78=AD$4,'3'!$G78+SUM('3'!$H78:AD78),IF($E78&lt;AD$4,'3'!AD78,0)))</f>
        <v>0</v>
      </c>
      <c r="AE78" s="68">
        <f>IF($E78="OAI",'3'!AE78,IF($E78=AE$4,'3'!$G78+SUM('3'!$H78:AE78),IF($E78&lt;AE$4,'3'!AE78,0)))</f>
        <v>0</v>
      </c>
      <c r="AF78" s="26">
        <f t="shared" si="4"/>
        <v>61636.2175423792</v>
      </c>
      <c r="AG78" s="26">
        <f t="shared" si="5"/>
        <v>0</v>
      </c>
      <c r="AH78" s="56">
        <f t="shared" si="6"/>
        <v>173</v>
      </c>
    </row>
    <row r="79" spans="1:34">
      <c r="A79" s="56">
        <f t="shared" si="7"/>
        <v>174</v>
      </c>
      <c r="B79" s="3">
        <f>'1'!B79</f>
        <v>5537837</v>
      </c>
      <c r="C79" t="str">
        <f>'1'!C79</f>
        <v>TSRP NS INTERIA - HAMILTNJ</v>
      </c>
      <c r="D79" s="3">
        <f>'1'!D79</f>
        <v>63</v>
      </c>
      <c r="E79" s="13" t="str">
        <f>IF('1'!E79="OAI","OAI",EOMONTH('1'!E79,-1)+1)</f>
        <v>OAI</v>
      </c>
      <c r="F79" s="3" t="str">
        <f>'1'!F79</f>
        <v>TOO</v>
      </c>
      <c r="G79" s="7"/>
      <c r="H79" s="68">
        <f>IF($E79="OAI",'3'!H79,IF($E79&lt;=H$4,'3'!$G79+SUM('3'!$H79:H79),0))</f>
        <v>4694.7901209104457</v>
      </c>
      <c r="I79" s="68">
        <f>IF($E79="OAI",'3'!I79,IF($E79=I$4,'3'!$G79+SUM('3'!$H79:I79),IF($E79&lt;I$4,'3'!I79,0)))</f>
        <v>-369.89594308197326</v>
      </c>
      <c r="J79" s="68">
        <f>IF($E79="OAI",'3'!J79,IF($E79=J$4,'3'!$G79+SUM('3'!$H79:J79),IF($E79&lt;J$4,'3'!J79,0)))</f>
        <v>192.21544850834027</v>
      </c>
      <c r="K79" s="68">
        <f>IF($E79="OAI",'3'!K79,IF($E79=K$4,'3'!$G79+SUM('3'!$H79:K79),IF($E79&lt;K$4,'3'!K79,0)))</f>
        <v>2963.0808014843615</v>
      </c>
      <c r="L79" s="68">
        <f>IF($E79="OAI",'3'!L79,IF($E79=L$4,'3'!$G79+SUM('3'!$H79:L79),IF($E79&lt;L$4,'3'!L79,0)))</f>
        <v>2154.2478841305551</v>
      </c>
      <c r="M79" s="68">
        <f>IF($E79="OAI",'3'!M79,IF($E79=M$4,'3'!$G79+SUM('3'!$H79:M79),IF($E79&lt;M$4,'3'!M79,0)))</f>
        <v>1710.0932340872889</v>
      </c>
      <c r="N79" s="68">
        <f>IF($E79="OAI",'3'!N79,IF($E79=N$4,'3'!$G79+SUM('3'!$H79:N79),IF($E79&lt;N$4,'3'!N79,0)))</f>
        <v>1335.3523063604134</v>
      </c>
      <c r="O79" s="68">
        <f>IF($E79="OAI",'3'!O79,IF($E79=O$4,'3'!$G79+SUM('3'!$H79:O79),IF($E79&lt;O$4,'3'!O79,0)))</f>
        <v>982.04111840906751</v>
      </c>
      <c r="P79" s="68">
        <f>IF($E79="OAI",'3'!P79,IF($E79=P$4,'3'!$G79+SUM('3'!$H79:P79),IF($E79&lt;P$4,'3'!P79,0)))</f>
        <v>4977.0104764760117</v>
      </c>
      <c r="Q79" s="68">
        <f>IF($E79="OAI",'3'!Q79,IF($E79=Q$4,'3'!$G79+SUM('3'!$H79:Q79),IF($E79&lt;Q$4,'3'!Q79,0)))</f>
        <v>29292.124953608603</v>
      </c>
      <c r="R79" s="68">
        <f>IF($E79="OAI",'3'!R79,IF($E79=R$4,'3'!$G79+SUM('3'!$H79:R79),IF($E79&lt;R$4,'3'!R79,0)))</f>
        <v>1340.2904637869485</v>
      </c>
      <c r="S79" s="68">
        <f>IF($E79="OAI",'3'!S79,IF($E79=S$4,'3'!$G79+SUM('3'!$H79:S79),IF($E79&lt;S$4,'3'!S79,0)))</f>
        <v>72347.081000533974</v>
      </c>
      <c r="T79" s="68">
        <f>IF($E79="OAI",'3'!T79,IF($E79=T$4,'3'!$G79+SUM('3'!$H79:T79),IF($E79&lt;T$4,'3'!T79,0)))</f>
        <v>494.3747793433123</v>
      </c>
      <c r="U79" s="68">
        <f>IF($E79="OAI",'3'!U79,IF($E79=U$4,'3'!$G79+SUM('3'!$H79:U79),IF($E79&lt;U$4,'3'!U79,0)))</f>
        <v>0</v>
      </c>
      <c r="V79" s="68">
        <f>IF($E79="OAI",'3'!V79,IF($E79=V$4,'3'!$G79+SUM('3'!$H79:V79),IF($E79&lt;V$4,'3'!V79,0)))</f>
        <v>0</v>
      </c>
      <c r="W79" s="68">
        <f>IF($E79="OAI",'3'!W79,IF($E79=W$4,'3'!$G79+SUM('3'!$H79:W79),IF($E79&lt;W$4,'3'!W79,0)))</f>
        <v>0</v>
      </c>
      <c r="X79" s="68">
        <f>IF($E79="OAI",'3'!X79,IF($E79=X$4,'3'!$G79+SUM('3'!$H79:X79),IF($E79&lt;X$4,'3'!X79,0)))</f>
        <v>0</v>
      </c>
      <c r="Y79" s="68">
        <f>IF($E79="OAI",'3'!Y79,IF($E79=Y$4,'3'!$G79+SUM('3'!$H79:Y79),IF($E79&lt;Y$4,'3'!Y79,0)))</f>
        <v>0</v>
      </c>
      <c r="Z79" s="68">
        <f>IF($E79="OAI",'3'!Z79,IF($E79=Z$4,'3'!$G79+SUM('3'!$H79:Z79),IF($E79&lt;Z$4,'3'!Z79,0)))</f>
        <v>0</v>
      </c>
      <c r="AA79" s="68">
        <f>IF($E79="OAI",'3'!AA79,IF($E79=AA$4,'3'!$G79+SUM('3'!$H79:AA79),IF($E79&lt;AA$4,'3'!AA79,0)))</f>
        <v>0</v>
      </c>
      <c r="AB79" s="68">
        <f>IF($E79="OAI",'3'!AB79,IF($E79=AB$4,'3'!$G79+SUM('3'!$H79:AB79),IF($E79&lt;AB$4,'3'!AB79,0)))</f>
        <v>0</v>
      </c>
      <c r="AC79" s="68">
        <f>IF($E79="OAI",'3'!AC79,IF($E79=AC$4,'3'!$G79+SUM('3'!$H79:AC79),IF($E79&lt;AC$4,'3'!AC79,0)))</f>
        <v>0</v>
      </c>
      <c r="AD79" s="68">
        <f>IF($E79="OAI",'3'!AD79,IF($E79=AD$4,'3'!$G79+SUM('3'!$H79:AD79),IF($E79&lt;AD$4,'3'!AD79,0)))</f>
        <v>0</v>
      </c>
      <c r="AE79" s="68">
        <f>IF($E79="OAI",'3'!AE79,IF($E79=AE$4,'3'!$G79+SUM('3'!$H79:AE79),IF($E79&lt;AE$4,'3'!AE79,0)))</f>
        <v>0</v>
      </c>
      <c r="AF79" s="26">
        <f t="shared" si="4"/>
        <v>121618.43186521404</v>
      </c>
      <c r="AG79" s="26">
        <f t="shared" si="5"/>
        <v>494.3747793433123</v>
      </c>
      <c r="AH79" s="56">
        <f t="shared" si="6"/>
        <v>174</v>
      </c>
    </row>
    <row r="80" spans="1:34">
      <c r="A80" s="56">
        <f t="shared" si="7"/>
        <v>175</v>
      </c>
      <c r="B80" s="3">
        <f>'1'!B80</f>
        <v>5538457</v>
      </c>
      <c r="C80" t="str">
        <f>'1'!C80</f>
        <v>TSRP_NBS_T-LINE_CATLETT</v>
      </c>
      <c r="D80" s="3">
        <f>'1'!D80</f>
        <v>63</v>
      </c>
      <c r="E80" s="13" t="str">
        <f>IF('1'!E80="OAI","OAI",EOMONTH('1'!E80,-1)+1)</f>
        <v>OAI</v>
      </c>
      <c r="F80" s="3" t="str">
        <f>'1'!F80</f>
        <v>TOO</v>
      </c>
      <c r="G80" s="7"/>
      <c r="H80" s="68">
        <f>IF($E80="OAI",'3'!H80,IF($E80&lt;=H$4,'3'!$G80+SUM('3'!$H80:H80),0))</f>
        <v>468.75226439430918</v>
      </c>
      <c r="I80" s="68">
        <f>IF($E80="OAI",'3'!I80,IF($E80=I$4,'3'!$G80+SUM('3'!$H80:I80),IF($E80&lt;I$4,'3'!I80,0)))</f>
        <v>-356.66540809012429</v>
      </c>
      <c r="J80" s="68">
        <f>IF($E80="OAI",'3'!J80,IF($E80=J$4,'3'!$G80+SUM('3'!$H80:J80),IF($E80&lt;J$4,'3'!J80,0)))</f>
        <v>354.98829802073504</v>
      </c>
      <c r="K80" s="68">
        <f>IF($E80="OAI",'3'!K80,IF($E80=K$4,'3'!$G80+SUM('3'!$H80:K80),IF($E80&lt;K$4,'3'!K80,0)))</f>
        <v>2648.1567995657042</v>
      </c>
      <c r="L80" s="68">
        <f>IF($E80="OAI",'3'!L80,IF($E80=L$4,'3'!$G80+SUM('3'!$H80:L80),IF($E80&lt;L$4,'3'!L80,0)))</f>
        <v>1875.5680942670331</v>
      </c>
      <c r="M80" s="68">
        <f>IF($E80="OAI",'3'!M80,IF($E80=M$4,'3'!$G80+SUM('3'!$H80:M80),IF($E80&lt;M$4,'3'!M80,0)))</f>
        <v>1423.4005850033516</v>
      </c>
      <c r="N80" s="68">
        <f>IF($E80="OAI",'3'!N80,IF($E80=N$4,'3'!$G80+SUM('3'!$H80:N80),IF($E80&lt;N$4,'3'!N80,0)))</f>
        <v>1073.62996275405</v>
      </c>
      <c r="O80" s="68">
        <f>IF($E80="OAI",'3'!O80,IF($E80=O$4,'3'!$G80+SUM('3'!$H80:O80),IF($E80&lt;O$4,'3'!O80,0)))</f>
        <v>88.514142551101912</v>
      </c>
      <c r="P80" s="68">
        <f>IF($E80="OAI",'3'!P80,IF($E80=P$4,'3'!$G80+SUM('3'!$H80:P80),IF($E80&lt;P$4,'3'!P80,0)))</f>
        <v>1183.8533634255798</v>
      </c>
      <c r="Q80" s="68">
        <f>IF($E80="OAI",'3'!Q80,IF($E80=Q$4,'3'!$G80+SUM('3'!$H80:Q80),IF($E80&lt;Q$4,'3'!Q80,0)))</f>
        <v>756.74933242110501</v>
      </c>
      <c r="R80" s="68">
        <f>IF($E80="OAI",'3'!R80,IF($E80=R$4,'3'!$G80+SUM('3'!$H80:R80),IF($E80&lt;R$4,'3'!R80,0)))</f>
        <v>56897.915732446272</v>
      </c>
      <c r="S80" s="68">
        <f>IF($E80="OAI",'3'!S80,IF($E80=S$4,'3'!$G80+SUM('3'!$H80:S80),IF($E80&lt;S$4,'3'!S80,0)))</f>
        <v>987.91100365193006</v>
      </c>
      <c r="T80" s="68">
        <f>IF($E80="OAI",'3'!T80,IF($E80=T$4,'3'!$G80+SUM('3'!$H80:T80),IF($E80&lt;T$4,'3'!T80,0)))</f>
        <v>0</v>
      </c>
      <c r="U80" s="68">
        <f>IF($E80="OAI",'3'!U80,IF($E80=U$4,'3'!$G80+SUM('3'!$H80:U80),IF($E80&lt;U$4,'3'!U80,0)))</f>
        <v>0</v>
      </c>
      <c r="V80" s="68">
        <f>IF($E80="OAI",'3'!V80,IF($E80=V$4,'3'!$G80+SUM('3'!$H80:V80),IF($E80&lt;V$4,'3'!V80,0)))</f>
        <v>0</v>
      </c>
      <c r="W80" s="68">
        <f>IF($E80="OAI",'3'!W80,IF($E80=W$4,'3'!$G80+SUM('3'!$H80:W80),IF($E80&lt;W$4,'3'!W80,0)))</f>
        <v>0</v>
      </c>
      <c r="X80" s="68">
        <f>IF($E80="OAI",'3'!X80,IF($E80=X$4,'3'!$G80+SUM('3'!$H80:X80),IF($E80&lt;X$4,'3'!X80,0)))</f>
        <v>0</v>
      </c>
      <c r="Y80" s="68">
        <f>IF($E80="OAI",'3'!Y80,IF($E80=Y$4,'3'!$G80+SUM('3'!$H80:Y80),IF($E80&lt;Y$4,'3'!Y80,0)))</f>
        <v>0</v>
      </c>
      <c r="Z80" s="68">
        <f>IF($E80="OAI",'3'!Z80,IF($E80=Z$4,'3'!$G80+SUM('3'!$H80:Z80),IF($E80&lt;Z$4,'3'!Z80,0)))</f>
        <v>0</v>
      </c>
      <c r="AA80" s="68">
        <f>IF($E80="OAI",'3'!AA80,IF($E80=AA$4,'3'!$G80+SUM('3'!$H80:AA80),IF($E80&lt;AA$4,'3'!AA80,0)))</f>
        <v>0</v>
      </c>
      <c r="AB80" s="68">
        <f>IF($E80="OAI",'3'!AB80,IF($E80=AB$4,'3'!$G80+SUM('3'!$H80:AB80),IF($E80&lt;AB$4,'3'!AB80,0)))</f>
        <v>0</v>
      </c>
      <c r="AC80" s="68">
        <f>IF($E80="OAI",'3'!AC80,IF($E80=AC$4,'3'!$G80+SUM('3'!$H80:AC80),IF($E80&lt;AC$4,'3'!AC80,0)))</f>
        <v>0</v>
      </c>
      <c r="AD80" s="68">
        <f>IF($E80="OAI",'3'!AD80,IF($E80=AD$4,'3'!$G80+SUM('3'!$H80:AD80),IF($E80&lt;AD$4,'3'!AD80,0)))</f>
        <v>0</v>
      </c>
      <c r="AE80" s="68">
        <f>IF($E80="OAI",'3'!AE80,IF($E80=AE$4,'3'!$G80+SUM('3'!$H80:AE80),IF($E80&lt;AE$4,'3'!AE80,0)))</f>
        <v>0</v>
      </c>
      <c r="AF80" s="26">
        <f t="shared" si="4"/>
        <v>67402.774170411038</v>
      </c>
      <c r="AG80" s="26">
        <f t="shared" si="5"/>
        <v>0</v>
      </c>
      <c r="AH80" s="56">
        <f t="shared" si="6"/>
        <v>175</v>
      </c>
    </row>
    <row r="81" spans="1:34">
      <c r="A81" s="56">
        <f t="shared" si="7"/>
        <v>176</v>
      </c>
      <c r="B81" s="3">
        <f>'1'!B81</f>
        <v>5540525</v>
      </c>
      <c r="C81" t="str">
        <f>'1'!C81</f>
        <v>TSRP_NS_T-LINE_PLUMAS</v>
      </c>
      <c r="D81" s="3">
        <f>'1'!D81</f>
        <v>63</v>
      </c>
      <c r="E81" s="13" t="str">
        <f>IF('1'!E81="OAI","OAI",EOMONTH('1'!E81,-1)+1)</f>
        <v>OAI</v>
      </c>
      <c r="F81" s="3" t="str">
        <f>'1'!F81</f>
        <v>TOLO</v>
      </c>
      <c r="G81" s="7"/>
      <c r="H81" s="68">
        <f>IF($E81="OAI",'3'!H81,IF($E81&lt;=H$4,'3'!$G81+SUM('3'!$H81:H81),0))</f>
        <v>4638.6069335859038</v>
      </c>
      <c r="I81" s="68">
        <f>IF($E81="OAI",'3'!I81,IF($E81=I$4,'3'!$G81+SUM('3'!$H81:I81),IF($E81&lt;I$4,'3'!I81,0)))</f>
        <v>23892.575912428121</v>
      </c>
      <c r="J81" s="68">
        <f>IF($E81="OAI",'3'!J81,IF($E81=J$4,'3'!$G81+SUM('3'!$H81:J81),IF($E81&lt;J$4,'3'!J81,0)))</f>
        <v>3014.4190041640004</v>
      </c>
      <c r="K81" s="68">
        <f>IF($E81="OAI",'3'!K81,IF($E81=K$4,'3'!$G81+SUM('3'!$H81:K81),IF($E81&lt;K$4,'3'!K81,0)))</f>
        <v>775.94292543744916</v>
      </c>
      <c r="L81" s="68">
        <f>IF($E81="OAI",'3'!L81,IF($E81=L$4,'3'!$G81+SUM('3'!$H81:L81),IF($E81&lt;L$4,'3'!L81,0)))</f>
        <v>710.90832385779743</v>
      </c>
      <c r="M81" s="68">
        <f>IF($E81="OAI",'3'!M81,IF($E81=M$4,'3'!$G81+SUM('3'!$H81:M81),IF($E81&lt;M$4,'3'!M81,0)))</f>
        <v>710.62880551289925</v>
      </c>
      <c r="N81" s="68">
        <f>IF($E81="OAI",'3'!N81,IF($E81=N$4,'3'!$G81+SUM('3'!$H81:N81),IF($E81&lt;N$4,'3'!N81,0)))</f>
        <v>0.37269112653095543</v>
      </c>
      <c r="O81" s="68">
        <f>IF($E81="OAI",'3'!O81,IF($E81=O$4,'3'!$G81+SUM('3'!$H81:O81),IF($E81&lt;O$4,'3'!O81,0)))</f>
        <v>0.37269112653095543</v>
      </c>
      <c r="P81" s="68">
        <f>IF($E81="OAI",'3'!P81,IF($E81=P$4,'3'!$G81+SUM('3'!$H81:P81),IF($E81&lt;P$4,'3'!P81,0)))</f>
        <v>0.37269112653095543</v>
      </c>
      <c r="Q81" s="68">
        <f>IF($E81="OAI",'3'!Q81,IF($E81=Q$4,'3'!$G81+SUM('3'!$H81:Q81),IF($E81&lt;Q$4,'3'!Q81,0)))</f>
        <v>788.05538704970513</v>
      </c>
      <c r="R81" s="68">
        <f>IF($E81="OAI",'3'!R81,IF($E81=R$4,'3'!$G81+SUM('3'!$H81:R81),IF($E81&lt;R$4,'3'!R81,0)))</f>
        <v>657.98618389040189</v>
      </c>
      <c r="S81" s="68">
        <f>IF($E81="OAI",'3'!S81,IF($E81=S$4,'3'!$G81+SUM('3'!$H81:S81),IF($E81&lt;S$4,'3'!S81,0)))</f>
        <v>0</v>
      </c>
      <c r="T81" s="68">
        <f>IF($E81="OAI",'3'!T81,IF($E81=T$4,'3'!$G81+SUM('3'!$H81:T81),IF($E81&lt;T$4,'3'!T81,0)))</f>
        <v>0</v>
      </c>
      <c r="U81" s="68">
        <f>IF($E81="OAI",'3'!U81,IF($E81=U$4,'3'!$G81+SUM('3'!$H81:U81),IF($E81&lt;U$4,'3'!U81,0)))</f>
        <v>0</v>
      </c>
      <c r="V81" s="68">
        <f>IF($E81="OAI",'3'!V81,IF($E81=V$4,'3'!$G81+SUM('3'!$H81:V81),IF($E81&lt;V$4,'3'!V81,0)))</f>
        <v>0</v>
      </c>
      <c r="W81" s="68">
        <f>IF($E81="OAI",'3'!W81,IF($E81=W$4,'3'!$G81+SUM('3'!$H81:W81),IF($E81&lt;W$4,'3'!W81,0)))</f>
        <v>0</v>
      </c>
      <c r="X81" s="68">
        <f>IF($E81="OAI",'3'!X81,IF($E81=X$4,'3'!$G81+SUM('3'!$H81:X81),IF($E81&lt;X$4,'3'!X81,0)))</f>
        <v>0</v>
      </c>
      <c r="Y81" s="68">
        <f>IF($E81="OAI",'3'!Y81,IF($E81=Y$4,'3'!$G81+SUM('3'!$H81:Y81),IF($E81&lt;Y$4,'3'!Y81,0)))</f>
        <v>0</v>
      </c>
      <c r="Z81" s="68">
        <f>IF($E81="OAI",'3'!Z81,IF($E81=Z$4,'3'!$G81+SUM('3'!$H81:Z81),IF($E81&lt;Z$4,'3'!Z81,0)))</f>
        <v>0</v>
      </c>
      <c r="AA81" s="68">
        <f>IF($E81="OAI",'3'!AA81,IF($E81=AA$4,'3'!$G81+SUM('3'!$H81:AA81),IF($E81&lt;AA$4,'3'!AA81,0)))</f>
        <v>0</v>
      </c>
      <c r="AB81" s="68">
        <f>IF($E81="OAI",'3'!AB81,IF($E81=AB$4,'3'!$G81+SUM('3'!$H81:AB81),IF($E81&lt;AB$4,'3'!AB81,0)))</f>
        <v>0</v>
      </c>
      <c r="AC81" s="68">
        <f>IF($E81="OAI",'3'!AC81,IF($E81=AC$4,'3'!$G81+SUM('3'!$H81:AC81),IF($E81&lt;AC$4,'3'!AC81,0)))</f>
        <v>0</v>
      </c>
      <c r="AD81" s="68">
        <f>IF($E81="OAI",'3'!AD81,IF($E81=AD$4,'3'!$G81+SUM('3'!$H81:AD81),IF($E81&lt;AD$4,'3'!AD81,0)))</f>
        <v>0</v>
      </c>
      <c r="AE81" s="68">
        <f>IF($E81="OAI",'3'!AE81,IF($E81=AE$4,'3'!$G81+SUM('3'!$H81:AE81),IF($E81&lt;AE$4,'3'!AE81,0)))</f>
        <v>0</v>
      </c>
      <c r="AF81" s="26">
        <f t="shared" si="4"/>
        <v>35190.241549305872</v>
      </c>
      <c r="AG81" s="26">
        <f t="shared" si="5"/>
        <v>0</v>
      </c>
      <c r="AH81" s="56">
        <f t="shared" si="6"/>
        <v>176</v>
      </c>
    </row>
    <row r="82" spans="1:34">
      <c r="A82" s="56">
        <f t="shared" si="7"/>
        <v>177</v>
      </c>
      <c r="B82" s="3">
        <f>'1'!B82</f>
        <v>5541284</v>
      </c>
      <c r="C82" t="str">
        <f>'1'!C82</f>
        <v>TSRP_CV_T-Line_MORADAJ</v>
      </c>
      <c r="D82" s="3">
        <f>'1'!D82</f>
        <v>63</v>
      </c>
      <c r="E82" s="13" t="str">
        <f>IF('1'!E82="OAI","OAI",EOMONTH('1'!E82,-1)+1)</f>
        <v>OAI</v>
      </c>
      <c r="F82" s="3" t="str">
        <f>'1'!F82</f>
        <v>TOO</v>
      </c>
      <c r="G82" s="7"/>
      <c r="H82" s="68">
        <f>IF($E82="OAI",'3'!H82,IF($E82&lt;=H$4,'3'!$G82+SUM('3'!$H82:H82),0))</f>
        <v>342.40997250031529</v>
      </c>
      <c r="I82" s="68">
        <f>IF($E82="OAI",'3'!I82,IF($E82=I$4,'3'!$G82+SUM('3'!$H82:I82),IF($E82&lt;I$4,'3'!I82,0)))</f>
        <v>5704.5035554644364</v>
      </c>
      <c r="J82" s="68">
        <f>IF($E82="OAI",'3'!J82,IF($E82=J$4,'3'!$G82+SUM('3'!$H82:J82),IF($E82&lt;J$4,'3'!J82,0)))</f>
        <v>815.35501206809772</v>
      </c>
      <c r="K82" s="68">
        <f>IF($E82="OAI",'3'!K82,IF($E82=K$4,'3'!$G82+SUM('3'!$H82:K82),IF($E82&lt;K$4,'3'!K82,0)))</f>
        <v>1169.0388911459743</v>
      </c>
      <c r="L82" s="68">
        <f>IF($E82="OAI",'3'!L82,IF($E82=L$4,'3'!$G82+SUM('3'!$H82:L82),IF($E82&lt;L$4,'3'!L82,0)))</f>
        <v>12431.578389348182</v>
      </c>
      <c r="M82" s="68">
        <f>IF($E82="OAI",'3'!M82,IF($E82=M$4,'3'!$G82+SUM('3'!$H82:M82),IF($E82&lt;M$4,'3'!M82,0)))</f>
        <v>3480.7487762358578</v>
      </c>
      <c r="N82" s="68">
        <f>IF($E82="OAI",'3'!N82,IF($E82=N$4,'3'!$G82+SUM('3'!$H82:N82),IF($E82&lt;N$4,'3'!N82,0)))</f>
        <v>1621.0200548463906</v>
      </c>
      <c r="O82" s="68">
        <f>IF($E82="OAI",'3'!O82,IF($E82=O$4,'3'!$G82+SUM('3'!$H82:O82),IF($E82&lt;O$4,'3'!O82,0)))</f>
        <v>0</v>
      </c>
      <c r="P82" s="68">
        <f>IF($E82="OAI",'3'!P82,IF($E82=P$4,'3'!$G82+SUM('3'!$H82:P82),IF($E82&lt;P$4,'3'!P82,0)))</f>
        <v>309.70632614722393</v>
      </c>
      <c r="Q82" s="68">
        <f>IF($E82="OAI",'3'!Q82,IF($E82=Q$4,'3'!$G82+SUM('3'!$H82:Q82),IF($E82&lt;Q$4,'3'!Q82,0)))</f>
        <v>759.26499752518885</v>
      </c>
      <c r="R82" s="68">
        <f>IF($E82="OAI",'3'!R82,IF($E82=R$4,'3'!$G82+SUM('3'!$H82:R82),IF($E82&lt;R$4,'3'!R82,0)))</f>
        <v>833.89639561301271</v>
      </c>
      <c r="S82" s="68">
        <f>IF($E82="OAI",'3'!S82,IF($E82=S$4,'3'!$G82+SUM('3'!$H82:S82),IF($E82&lt;S$4,'3'!S82,0)))</f>
        <v>290.69907869414521</v>
      </c>
      <c r="T82" s="68">
        <f>IF($E82="OAI",'3'!T82,IF($E82=T$4,'3'!$G82+SUM('3'!$H82:T82),IF($E82&lt;T$4,'3'!T82,0)))</f>
        <v>3.7269112653095542</v>
      </c>
      <c r="U82" s="68">
        <f>IF($E82="OAI",'3'!U82,IF($E82=U$4,'3'!$G82+SUM('3'!$H82:U82),IF($E82&lt;U$4,'3'!U82,0)))</f>
        <v>0</v>
      </c>
      <c r="V82" s="68">
        <f>IF($E82="OAI",'3'!V82,IF($E82=V$4,'3'!$G82+SUM('3'!$H82:V82),IF($E82&lt;V$4,'3'!V82,0)))</f>
        <v>0</v>
      </c>
      <c r="W82" s="68">
        <f>IF($E82="OAI",'3'!W82,IF($E82=W$4,'3'!$G82+SUM('3'!$H82:W82),IF($E82&lt;W$4,'3'!W82,0)))</f>
        <v>0</v>
      </c>
      <c r="X82" s="68">
        <f>IF($E82="OAI",'3'!X82,IF($E82=X$4,'3'!$G82+SUM('3'!$H82:X82),IF($E82&lt;X$4,'3'!X82,0)))</f>
        <v>0</v>
      </c>
      <c r="Y82" s="68">
        <f>IF($E82="OAI",'3'!Y82,IF($E82=Y$4,'3'!$G82+SUM('3'!$H82:Y82),IF($E82&lt;Y$4,'3'!Y82,0)))</f>
        <v>0</v>
      </c>
      <c r="Z82" s="68">
        <f>IF($E82="OAI",'3'!Z82,IF($E82=Z$4,'3'!$G82+SUM('3'!$H82:Z82),IF($E82&lt;Z$4,'3'!Z82,0)))</f>
        <v>0</v>
      </c>
      <c r="AA82" s="68">
        <f>IF($E82="OAI",'3'!AA82,IF($E82=AA$4,'3'!$G82+SUM('3'!$H82:AA82),IF($E82&lt;AA$4,'3'!AA82,0)))</f>
        <v>0</v>
      </c>
      <c r="AB82" s="68">
        <f>IF($E82="OAI",'3'!AB82,IF($E82=AB$4,'3'!$G82+SUM('3'!$H82:AB82),IF($E82&lt;AB$4,'3'!AB82,0)))</f>
        <v>0</v>
      </c>
      <c r="AC82" s="68">
        <f>IF($E82="OAI",'3'!AC82,IF($E82=AC$4,'3'!$G82+SUM('3'!$H82:AC82),IF($E82&lt;AC$4,'3'!AC82,0)))</f>
        <v>0</v>
      </c>
      <c r="AD82" s="68">
        <f>IF($E82="OAI",'3'!AD82,IF($E82=AD$4,'3'!$G82+SUM('3'!$H82:AD82),IF($E82&lt;AD$4,'3'!AD82,0)))</f>
        <v>0</v>
      </c>
      <c r="AE82" s="68">
        <f>IF($E82="OAI",'3'!AE82,IF($E82=AE$4,'3'!$G82+SUM('3'!$H82:AE82),IF($E82&lt;AE$4,'3'!AE82,0)))</f>
        <v>0</v>
      </c>
      <c r="AF82" s="26">
        <f t="shared" si="4"/>
        <v>27758.221449588826</v>
      </c>
      <c r="AG82" s="26">
        <f t="shared" si="5"/>
        <v>3.7269112653095542</v>
      </c>
      <c r="AH82" s="56">
        <f t="shared" si="6"/>
        <v>177</v>
      </c>
    </row>
    <row r="83" spans="1:34">
      <c r="A83" s="56">
        <f t="shared" si="7"/>
        <v>178</v>
      </c>
      <c r="B83" s="3">
        <f>'1'!B83</f>
        <v>5541419</v>
      </c>
      <c r="C83" t="str">
        <f>'1'!C83</f>
        <v>TSRP_SC_T-Line_CRUSHER</v>
      </c>
      <c r="D83" s="3">
        <f>'1'!D83</f>
        <v>63</v>
      </c>
      <c r="E83" s="13" t="str">
        <f>IF('1'!E83="OAI","OAI",EOMONTH('1'!E83,-1)+1)</f>
        <v>OAI</v>
      </c>
      <c r="F83" s="3" t="str">
        <f>'1'!F83</f>
        <v>TOLO</v>
      </c>
      <c r="G83" s="7"/>
      <c r="H83" s="68">
        <f>IF($E83="OAI",'3'!H83,IF($E83&lt;=H$4,'3'!$G83+SUM('3'!$H83:H83),0))</f>
        <v>0</v>
      </c>
      <c r="I83" s="68">
        <f>IF($E83="OAI",'3'!I83,IF($E83=I$4,'3'!$G83+SUM('3'!$H83:I83),IF($E83&lt;I$4,'3'!I83,0)))</f>
        <v>0</v>
      </c>
      <c r="J83" s="68">
        <f>IF($E83="OAI",'3'!J83,IF($E83=J$4,'3'!$G83+SUM('3'!$H83:J83),IF($E83&lt;J$4,'3'!J83,0)))</f>
        <v>0</v>
      </c>
      <c r="K83" s="68">
        <f>IF($E83="OAI",'3'!K83,IF($E83=K$4,'3'!$G83+SUM('3'!$H83:K83),IF($E83&lt;K$4,'3'!K83,0)))</f>
        <v>486.64143846779501</v>
      </c>
      <c r="L83" s="68">
        <f>IF($E83="OAI",'3'!L83,IF($E83=L$4,'3'!$G83+SUM('3'!$H83:L83),IF($E83&lt;L$4,'3'!L83,0)))</f>
        <v>436.51448194938155</v>
      </c>
      <c r="M83" s="68">
        <f>IF($E83="OAI",'3'!M83,IF($E83=M$4,'3'!$G83+SUM('3'!$H83:M83),IF($E83&lt;M$4,'3'!M83,0)))</f>
        <v>776.59513490887832</v>
      </c>
      <c r="N83" s="68">
        <f>IF($E83="OAI",'3'!N83,IF($E83=N$4,'3'!$G83+SUM('3'!$H83:N83),IF($E83&lt;N$4,'3'!N83,0)))</f>
        <v>1061.3311555785283</v>
      </c>
      <c r="O83" s="68">
        <f>IF($E83="OAI",'3'!O83,IF($E83=O$4,'3'!$G83+SUM('3'!$H83:O83),IF($E83&lt;O$4,'3'!O83,0)))</f>
        <v>76.215335375580381</v>
      </c>
      <c r="P83" s="68">
        <f>IF($E83="OAI",'3'!P83,IF($E83=P$4,'3'!$G83+SUM('3'!$H83:P83),IF($E83&lt;P$4,'3'!P83,0)))</f>
        <v>557.26640694541106</v>
      </c>
      <c r="Q83" s="68">
        <f>IF($E83="OAI",'3'!Q83,IF($E83=Q$4,'3'!$G83+SUM('3'!$H83:Q83),IF($E83&lt;Q$4,'3'!Q83,0)))</f>
        <v>0</v>
      </c>
      <c r="R83" s="68">
        <f>IF($E83="OAI",'3'!R83,IF($E83=R$4,'3'!$G83+SUM('3'!$H83:R83),IF($E83&lt;R$4,'3'!R83,0)))</f>
        <v>0</v>
      </c>
      <c r="S83" s="68">
        <f>IF($E83="OAI",'3'!S83,IF($E83=S$4,'3'!$G83+SUM('3'!$H83:S83),IF($E83&lt;S$4,'3'!S83,0)))</f>
        <v>0</v>
      </c>
      <c r="T83" s="68">
        <f>IF($E83="OAI",'3'!T83,IF($E83=T$4,'3'!$G83+SUM('3'!$H83:T83),IF($E83&lt;T$4,'3'!T83,0)))</f>
        <v>23397.083059705219</v>
      </c>
      <c r="U83" s="68">
        <f>IF($E83="OAI",'3'!U83,IF($E83=U$4,'3'!$G83+SUM('3'!$H83:U83),IF($E83&lt;U$4,'3'!U83,0)))</f>
        <v>1455.5451946666465</v>
      </c>
      <c r="V83" s="68">
        <f>IF($E83="OAI",'3'!V83,IF($E83=V$4,'3'!$G83+SUM('3'!$H83:V83),IF($E83&lt;V$4,'3'!V83,0)))</f>
        <v>1532.5990850769215</v>
      </c>
      <c r="W83" s="68">
        <f>IF($E83="OAI",'3'!W83,IF($E83=W$4,'3'!$G83+SUM('3'!$H83:W83),IF($E83&lt;W$4,'3'!W83,0)))</f>
        <v>1601.0810795769846</v>
      </c>
      <c r="X83" s="68">
        <f>IF($E83="OAI",'3'!X83,IF($E83=X$4,'3'!$G83+SUM('3'!$H83:X83),IF($E83&lt;X$4,'3'!X83,0)))</f>
        <v>1601.0810795769846</v>
      </c>
      <c r="Y83" s="68">
        <f>IF($E83="OAI",'3'!Y83,IF($E83=Y$4,'3'!$G83+SUM('3'!$H83:Y83),IF($E83&lt;Y$4,'3'!Y83,0)))</f>
        <v>1455.5451946666465</v>
      </c>
      <c r="Z83" s="68">
        <f>IF($E83="OAI",'3'!Z83,IF($E83=Z$4,'3'!$G83+SUM('3'!$H83:Z83),IF($E83&lt;Z$4,'3'!Z83,0)))</f>
        <v>0</v>
      </c>
      <c r="AA83" s="68">
        <f>IF($E83="OAI",'3'!AA83,IF($E83=AA$4,'3'!$G83+SUM('3'!$H83:AA83),IF($E83&lt;AA$4,'3'!AA83,0)))</f>
        <v>0</v>
      </c>
      <c r="AB83" s="68">
        <f>IF($E83="OAI",'3'!AB83,IF($E83=AB$4,'3'!$G83+SUM('3'!$H83:AB83),IF($E83&lt;AB$4,'3'!AB83,0)))</f>
        <v>0</v>
      </c>
      <c r="AC83" s="68">
        <f>IF($E83="OAI",'3'!AC83,IF($E83=AC$4,'3'!$G83+SUM('3'!$H83:AC83),IF($E83&lt;AC$4,'3'!AC83,0)))</f>
        <v>0</v>
      </c>
      <c r="AD83" s="68">
        <f>IF($E83="OAI",'3'!AD83,IF($E83=AD$4,'3'!$G83+SUM('3'!$H83:AD83),IF($E83&lt;AD$4,'3'!AD83,0)))</f>
        <v>0</v>
      </c>
      <c r="AE83" s="68">
        <f>IF($E83="OAI",'3'!AE83,IF($E83=AE$4,'3'!$G83+SUM('3'!$H83:AE83),IF($E83&lt;AE$4,'3'!AE83,0)))</f>
        <v>0</v>
      </c>
      <c r="AF83" s="26">
        <f t="shared" si="4"/>
        <v>3394.5639532255746</v>
      </c>
      <c r="AG83" s="26">
        <f t="shared" si="5"/>
        <v>31042.934693269402</v>
      </c>
      <c r="AH83" s="56">
        <f t="shared" si="6"/>
        <v>178</v>
      </c>
    </row>
    <row r="84" spans="1:34">
      <c r="A84" s="56">
        <f t="shared" si="7"/>
        <v>179</v>
      </c>
      <c r="B84" s="3">
        <f>'1'!B84</f>
        <v>5541420</v>
      </c>
      <c r="C84" t="str">
        <f>'1'!C84</f>
        <v>TSRP_SC_T-Line_DEL MONTE-VIEJO</v>
      </c>
      <c r="D84" s="3">
        <f>'1'!D84</f>
        <v>63</v>
      </c>
      <c r="E84" s="13" t="str">
        <f>IF('1'!E84="OAI","OAI",EOMONTH('1'!E84,-1)+1)</f>
        <v>OAI</v>
      </c>
      <c r="F84" s="3" t="str">
        <f>'1'!F84</f>
        <v>TOLO</v>
      </c>
      <c r="G84" s="7"/>
      <c r="H84" s="68">
        <f>IF($E84="OAI",'3'!H84,IF($E84&lt;=H$4,'3'!$G84+SUM('3'!$H84:H84),0))</f>
        <v>0</v>
      </c>
      <c r="I84" s="68">
        <f>IF($E84="OAI",'3'!I84,IF($E84=I$4,'3'!$G84+SUM('3'!$H84:I84),IF($E84&lt;I$4,'3'!I84,0)))</f>
        <v>0</v>
      </c>
      <c r="J84" s="68">
        <f>IF($E84="OAI",'3'!J84,IF($E84=J$4,'3'!$G84+SUM('3'!$H84:J84),IF($E84&lt;J$4,'3'!J84,0)))</f>
        <v>0</v>
      </c>
      <c r="K84" s="68">
        <f>IF($E84="OAI",'3'!K84,IF($E84=K$4,'3'!$G84+SUM('3'!$H84:K84),IF($E84&lt;K$4,'3'!K84,0)))</f>
        <v>486.64143846779501</v>
      </c>
      <c r="L84" s="68">
        <f>IF($E84="OAI",'3'!L84,IF($E84=L$4,'3'!$G84+SUM('3'!$H84:L84),IF($E84&lt;L$4,'3'!L84,0)))</f>
        <v>436.51448194938155</v>
      </c>
      <c r="M84" s="68">
        <f>IF($E84="OAI",'3'!M84,IF($E84=M$4,'3'!$G84+SUM('3'!$H84:M84),IF($E84&lt;M$4,'3'!M84,0)))</f>
        <v>776.59513490887832</v>
      </c>
      <c r="N84" s="68">
        <f>IF($E84="OAI",'3'!N84,IF($E84=N$4,'3'!$G84+SUM('3'!$H84:N84),IF($E84&lt;N$4,'3'!N84,0)))</f>
        <v>1061.3311555785283</v>
      </c>
      <c r="O84" s="68">
        <f>IF($E84="OAI",'3'!O84,IF($E84=O$4,'3'!$G84+SUM('3'!$H84:O84),IF($E84&lt;O$4,'3'!O84,0)))</f>
        <v>76.215335375580381</v>
      </c>
      <c r="P84" s="68">
        <f>IF($E84="OAI",'3'!P84,IF($E84=P$4,'3'!$G84+SUM('3'!$H84:P84),IF($E84&lt;P$4,'3'!P84,0)))</f>
        <v>742.30755126803047</v>
      </c>
      <c r="Q84" s="68">
        <f>IF($E84="OAI",'3'!Q84,IF($E84=Q$4,'3'!$G84+SUM('3'!$H84:Q84),IF($E84&lt;Q$4,'3'!Q84,0)))</f>
        <v>0</v>
      </c>
      <c r="R84" s="68">
        <f>IF($E84="OAI",'3'!R84,IF($E84=R$4,'3'!$G84+SUM('3'!$H84:R84),IF($E84&lt;R$4,'3'!R84,0)))</f>
        <v>0</v>
      </c>
      <c r="S84" s="68">
        <f>IF($E84="OAI",'3'!S84,IF($E84=S$4,'3'!$G84+SUM('3'!$H84:S84),IF($E84&lt;S$4,'3'!S84,0)))</f>
        <v>0</v>
      </c>
      <c r="T84" s="68">
        <f>IF($E84="OAI",'3'!T84,IF($E84=T$4,'3'!$G84+SUM('3'!$H84:T84),IF($E84&lt;T$4,'3'!T84,0)))</f>
        <v>42668.382175931125</v>
      </c>
      <c r="U84" s="68">
        <f>IF($E84="OAI",'3'!U84,IF($E84=U$4,'3'!$G84+SUM('3'!$H84:U84),IF($E84&lt;U$4,'3'!U84,0)))</f>
        <v>1455.5451946666465</v>
      </c>
      <c r="V84" s="68">
        <f>IF($E84="OAI",'3'!V84,IF($E84=V$4,'3'!$G84+SUM('3'!$H84:V84),IF($E84&lt;V$4,'3'!V84,0)))</f>
        <v>1532.5990850769215</v>
      </c>
      <c r="W84" s="68">
        <f>IF($E84="OAI",'3'!W84,IF($E84=W$4,'3'!$G84+SUM('3'!$H84:W84),IF($E84&lt;W$4,'3'!W84,0)))</f>
        <v>1601.0810795769846</v>
      </c>
      <c r="X84" s="68">
        <f>IF($E84="OAI",'3'!X84,IF($E84=X$4,'3'!$G84+SUM('3'!$H84:X84),IF($E84&lt;X$4,'3'!X84,0)))</f>
        <v>1601.0810795769846</v>
      </c>
      <c r="Y84" s="68">
        <f>IF($E84="OAI",'3'!Y84,IF($E84=Y$4,'3'!$G84+SUM('3'!$H84:Y84),IF($E84&lt;Y$4,'3'!Y84,0)))</f>
        <v>1455.5451946666465</v>
      </c>
      <c r="Z84" s="68">
        <f>IF($E84="OAI",'3'!Z84,IF($E84=Z$4,'3'!$G84+SUM('3'!$H84:Z84),IF($E84&lt;Z$4,'3'!Z84,0)))</f>
        <v>0</v>
      </c>
      <c r="AA84" s="68">
        <f>IF($E84="OAI",'3'!AA84,IF($E84=AA$4,'3'!$G84+SUM('3'!$H84:AA84),IF($E84&lt;AA$4,'3'!AA84,0)))</f>
        <v>0</v>
      </c>
      <c r="AB84" s="68">
        <f>IF($E84="OAI",'3'!AB84,IF($E84=AB$4,'3'!$G84+SUM('3'!$H84:AB84),IF($E84&lt;AB$4,'3'!AB84,0)))</f>
        <v>0</v>
      </c>
      <c r="AC84" s="68">
        <f>IF($E84="OAI",'3'!AC84,IF($E84=AC$4,'3'!$G84+SUM('3'!$H84:AC84),IF($E84&lt;AC$4,'3'!AC84,0)))</f>
        <v>0</v>
      </c>
      <c r="AD84" s="68">
        <f>IF($E84="OAI",'3'!AD84,IF($E84=AD$4,'3'!$G84+SUM('3'!$H84:AD84),IF($E84&lt;AD$4,'3'!AD84,0)))</f>
        <v>0</v>
      </c>
      <c r="AE84" s="68">
        <f>IF($E84="OAI",'3'!AE84,IF($E84=AE$4,'3'!$G84+SUM('3'!$H84:AE84),IF($E84&lt;AE$4,'3'!AE84,0)))</f>
        <v>0</v>
      </c>
      <c r="AF84" s="26">
        <f t="shared" si="4"/>
        <v>3579.605097548194</v>
      </c>
      <c r="AG84" s="26">
        <f t="shared" si="5"/>
        <v>50314.233809495308</v>
      </c>
      <c r="AH84" s="56">
        <f t="shared" si="6"/>
        <v>179</v>
      </c>
    </row>
    <row r="85" spans="1:34">
      <c r="A85" s="56">
        <f t="shared" si="7"/>
        <v>180</v>
      </c>
      <c r="B85" s="3">
        <f>'1'!B85</f>
        <v>5541426</v>
      </c>
      <c r="C85" t="str">
        <f>'1'!C85</f>
        <v>TSRP_SC_T-Line_ JOLON JCT</v>
      </c>
      <c r="D85" s="3">
        <f>'1'!D85</f>
        <v>63</v>
      </c>
      <c r="E85" s="13" t="str">
        <f>IF('1'!E85="OAI","OAI",EOMONTH('1'!E85,-1)+1)</f>
        <v>OAI</v>
      </c>
      <c r="F85" s="3" t="str">
        <f>'1'!F85</f>
        <v>TOLO</v>
      </c>
      <c r="G85" s="7"/>
      <c r="H85" s="68">
        <f>IF($E85="OAI",'3'!H85,IF($E85&lt;=H$4,'3'!$G85+SUM('3'!$H85:H85),0))</f>
        <v>342.40997250031529</v>
      </c>
      <c r="I85" s="68">
        <f>IF($E85="OAI",'3'!I85,IF($E85=I$4,'3'!$G85+SUM('3'!$H85:I85),IF($E85&lt;I$4,'3'!I85,0)))</f>
        <v>327.22280909417884</v>
      </c>
      <c r="J85" s="68">
        <f>IF($E85="OAI",'3'!J85,IF($E85=J$4,'3'!$G85+SUM('3'!$H85:J85),IF($E85&lt;J$4,'3'!J85,0)))</f>
        <v>2426.9646159695817</v>
      </c>
      <c r="K85" s="68">
        <f>IF($E85="OAI",'3'!K85,IF($E85=K$4,'3'!$G85+SUM('3'!$H85:K85),IF($E85&lt;K$4,'3'!K85,0)))</f>
        <v>2062.659039785573</v>
      </c>
      <c r="L85" s="68">
        <f>IF($E85="OAI",'3'!L85,IF($E85=L$4,'3'!$G85+SUM('3'!$H85:L85),IF($E85&lt;L$4,'3'!L85,0)))</f>
        <v>978.78007105192171</v>
      </c>
      <c r="M85" s="68">
        <f>IF($E85="OAI",'3'!M85,IF($E85=M$4,'3'!$G85+SUM('3'!$H85:M85),IF($E85&lt;M$4,'3'!M85,0)))</f>
        <v>2472.6192789696233</v>
      </c>
      <c r="N85" s="68">
        <f>IF($E85="OAI",'3'!N85,IF($E85=N$4,'3'!$G85+SUM('3'!$H85:N85),IF($E85&lt;N$4,'3'!N85,0)))</f>
        <v>13794.416666290253</v>
      </c>
      <c r="O85" s="68">
        <f>IF($E85="OAI",'3'!O85,IF($E85=O$4,'3'!$G85+SUM('3'!$H85:O85),IF($E85&lt;O$4,'3'!O85,0)))</f>
        <v>2214.6238466285699</v>
      </c>
      <c r="P85" s="68">
        <f>IF($E85="OAI",'3'!P85,IF($E85=P$4,'3'!$G85+SUM('3'!$H85:P85),IF($E85&lt;P$4,'3'!P85,0)))</f>
        <v>2170.9258120428153</v>
      </c>
      <c r="Q85" s="68">
        <f>IF($E85="OAI",'3'!Q85,IF($E85=Q$4,'3'!$G85+SUM('3'!$H85:Q85),IF($E85&lt;Q$4,'3'!Q85,0)))</f>
        <v>23214.83709883158</v>
      </c>
      <c r="R85" s="68">
        <f>IF($E85="OAI",'3'!R85,IF($E85=R$4,'3'!$G85+SUM('3'!$H85:R85),IF($E85&lt;R$4,'3'!R85,0)))</f>
        <v>14545.948322939923</v>
      </c>
      <c r="S85" s="68">
        <f>IF($E85="OAI",'3'!S85,IF($E85=S$4,'3'!$G85+SUM('3'!$H85:S85),IF($E85&lt;S$4,'3'!S85,0)))</f>
        <v>0</v>
      </c>
      <c r="T85" s="68">
        <f>IF($E85="OAI",'3'!T85,IF($E85=T$4,'3'!$G85+SUM('3'!$H85:T85),IF($E85&lt;T$4,'3'!T85,0)))</f>
        <v>0</v>
      </c>
      <c r="U85" s="68">
        <f>IF($E85="OAI",'3'!U85,IF($E85=U$4,'3'!$G85+SUM('3'!$H85:U85),IF($E85&lt;U$4,'3'!U85,0)))</f>
        <v>0</v>
      </c>
      <c r="V85" s="68">
        <f>IF($E85="OAI",'3'!V85,IF($E85=V$4,'3'!$G85+SUM('3'!$H85:V85),IF($E85&lt;V$4,'3'!V85,0)))</f>
        <v>0</v>
      </c>
      <c r="W85" s="68">
        <f>IF($E85="OAI",'3'!W85,IF($E85=W$4,'3'!$G85+SUM('3'!$H85:W85),IF($E85&lt;W$4,'3'!W85,0)))</f>
        <v>0</v>
      </c>
      <c r="X85" s="68">
        <f>IF($E85="OAI",'3'!X85,IF($E85=X$4,'3'!$G85+SUM('3'!$H85:X85),IF($E85&lt;X$4,'3'!X85,0)))</f>
        <v>0</v>
      </c>
      <c r="Y85" s="68">
        <f>IF($E85="OAI",'3'!Y85,IF($E85=Y$4,'3'!$G85+SUM('3'!$H85:Y85),IF($E85&lt;Y$4,'3'!Y85,0)))</f>
        <v>0</v>
      </c>
      <c r="Z85" s="68">
        <f>IF($E85="OAI",'3'!Z85,IF($E85=Z$4,'3'!$G85+SUM('3'!$H85:Z85),IF($E85&lt;Z$4,'3'!Z85,0)))</f>
        <v>0</v>
      </c>
      <c r="AA85" s="68">
        <f>IF($E85="OAI",'3'!AA85,IF($E85=AA$4,'3'!$G85+SUM('3'!$H85:AA85),IF($E85&lt;AA$4,'3'!AA85,0)))</f>
        <v>0</v>
      </c>
      <c r="AB85" s="68">
        <f>IF($E85="OAI",'3'!AB85,IF($E85=AB$4,'3'!$G85+SUM('3'!$H85:AB85),IF($E85&lt;AB$4,'3'!AB85,0)))</f>
        <v>0</v>
      </c>
      <c r="AC85" s="68">
        <f>IF($E85="OAI",'3'!AC85,IF($E85=AC$4,'3'!$G85+SUM('3'!$H85:AC85),IF($E85&lt;AC$4,'3'!AC85,0)))</f>
        <v>0</v>
      </c>
      <c r="AD85" s="68">
        <f>IF($E85="OAI",'3'!AD85,IF($E85=AD$4,'3'!$G85+SUM('3'!$H85:AD85),IF($E85&lt;AD$4,'3'!AD85,0)))</f>
        <v>0</v>
      </c>
      <c r="AE85" s="68">
        <f>IF($E85="OAI",'3'!AE85,IF($E85=AE$4,'3'!$G85+SUM('3'!$H85:AE85),IF($E85&lt;AE$4,'3'!AE85,0)))</f>
        <v>0</v>
      </c>
      <c r="AF85" s="26">
        <f t="shared" si="4"/>
        <v>64551.407534104335</v>
      </c>
      <c r="AG85" s="26">
        <f t="shared" si="5"/>
        <v>0</v>
      </c>
      <c r="AH85" s="56">
        <f t="shared" si="6"/>
        <v>180</v>
      </c>
    </row>
    <row r="86" spans="1:34">
      <c r="A86" s="56">
        <f t="shared" si="7"/>
        <v>181</v>
      </c>
      <c r="B86" s="3">
        <f>'1'!B86</f>
        <v>5541578</v>
      </c>
      <c r="C86" t="str">
        <f>'1'!C86</f>
        <v>TSRP_SC_T-Line_COBURN JCT</v>
      </c>
      <c r="D86" s="3">
        <f>'1'!D86</f>
        <v>63</v>
      </c>
      <c r="E86" s="13" t="str">
        <f>IF('1'!E86="OAI","OAI",EOMONTH('1'!E86,-1)+1)</f>
        <v>OAI</v>
      </c>
      <c r="F86" s="3" t="str">
        <f>'1'!F86</f>
        <v>TOLO</v>
      </c>
      <c r="G86" s="7"/>
      <c r="H86" s="68">
        <f>IF($E86="OAI",'3'!H86,IF($E86&lt;=H$4,'3'!$G86+SUM('3'!$H86:H86),0))</f>
        <v>342.40997250031529</v>
      </c>
      <c r="I86" s="68">
        <f>IF($E86="OAI",'3'!I86,IF($E86=I$4,'3'!$G86+SUM('3'!$H86:I86),IF($E86&lt;I$4,'3'!I86,0)))</f>
        <v>1260.6277354909566</v>
      </c>
      <c r="J86" s="68">
        <f>IF($E86="OAI",'3'!J86,IF($E86=J$4,'3'!$G86+SUM('3'!$H86:J86),IF($E86&lt;J$4,'3'!J86,0)))</f>
        <v>4228.646694401853</v>
      </c>
      <c r="K86" s="68">
        <f>IF($E86="OAI",'3'!K86,IF($E86=K$4,'3'!$G86+SUM('3'!$H86:K86),IF($E86&lt;K$4,'3'!K86,0)))</f>
        <v>1293.2382090624153</v>
      </c>
      <c r="L86" s="68">
        <f>IF($E86="OAI",'3'!L86,IF($E86=L$4,'3'!$G86+SUM('3'!$H86:L86),IF($E86&lt;L$4,'3'!L86,0)))</f>
        <v>857.18959102119743</v>
      </c>
      <c r="M86" s="68">
        <f>IF($E86="OAI",'3'!M86,IF($E86=M$4,'3'!$G86+SUM('3'!$H86:M86),IF($E86&lt;M$4,'3'!M86,0)))</f>
        <v>413.12811375956409</v>
      </c>
      <c r="N86" s="68">
        <f>IF($E86="OAI",'3'!N86,IF($E86=N$4,'3'!$G86+SUM('3'!$H86:N86),IF($E86&lt;N$4,'3'!N86,0)))</f>
        <v>1061.3311555785283</v>
      </c>
      <c r="O86" s="68">
        <f>IF($E86="OAI",'3'!O86,IF($E86=O$4,'3'!$G86+SUM('3'!$H86:O86),IF($E86&lt;O$4,'3'!O86,0)))</f>
        <v>2412.5228348165074</v>
      </c>
      <c r="P86" s="68">
        <f>IF($E86="OAI",'3'!P86,IF($E86=P$4,'3'!$G86+SUM('3'!$H86:P86),IF($E86&lt;P$4,'3'!P86,0)))</f>
        <v>2819.9674088964744</v>
      </c>
      <c r="Q86" s="68">
        <f>IF($E86="OAI",'3'!Q86,IF($E86=Q$4,'3'!$G86+SUM('3'!$H86:Q86),IF($E86&lt;Q$4,'3'!Q86,0)))</f>
        <v>0</v>
      </c>
      <c r="R86" s="68">
        <f>IF($E86="OAI",'3'!R86,IF($E86=R$4,'3'!$G86+SUM('3'!$H86:R86),IF($E86&lt;R$4,'3'!R86,0)))</f>
        <v>0</v>
      </c>
      <c r="S86" s="68">
        <f>IF($E86="OAI",'3'!S86,IF($E86=S$4,'3'!$G86+SUM('3'!$H86:S86),IF($E86&lt;S$4,'3'!S86,0)))</f>
        <v>0</v>
      </c>
      <c r="T86" s="68">
        <f>IF($E86="OAI",'3'!T86,IF($E86=T$4,'3'!$G86+SUM('3'!$H86:T86),IF($E86&lt;T$4,'3'!T86,0)))</f>
        <v>27411.246010788505</v>
      </c>
      <c r="U86" s="68">
        <f>IF($E86="OAI",'3'!U86,IF($E86=U$4,'3'!$G86+SUM('3'!$H86:U86),IF($E86&lt;U$4,'3'!U86,0)))</f>
        <v>18355.876536684249</v>
      </c>
      <c r="V86" s="68">
        <f>IF($E86="OAI",'3'!V86,IF($E86=V$4,'3'!$G86+SUM('3'!$H86:V86),IF($E86&lt;V$4,'3'!V86,0)))</f>
        <v>0</v>
      </c>
      <c r="W86" s="68">
        <f>IF($E86="OAI",'3'!W86,IF($E86=W$4,'3'!$G86+SUM('3'!$H86:W86),IF($E86&lt;W$4,'3'!W86,0)))</f>
        <v>0</v>
      </c>
      <c r="X86" s="68">
        <f>IF($E86="OAI",'3'!X86,IF($E86=X$4,'3'!$G86+SUM('3'!$H86:X86),IF($E86&lt;X$4,'3'!X86,0)))</f>
        <v>0</v>
      </c>
      <c r="Y86" s="68">
        <f>IF($E86="OAI",'3'!Y86,IF($E86=Y$4,'3'!$G86+SUM('3'!$H86:Y86),IF($E86&lt;Y$4,'3'!Y86,0)))</f>
        <v>0</v>
      </c>
      <c r="Z86" s="68">
        <f>IF($E86="OAI",'3'!Z86,IF($E86=Z$4,'3'!$G86+SUM('3'!$H86:Z86),IF($E86&lt;Z$4,'3'!Z86,0)))</f>
        <v>0</v>
      </c>
      <c r="AA86" s="68">
        <f>IF($E86="OAI",'3'!AA86,IF($E86=AA$4,'3'!$G86+SUM('3'!$H86:AA86),IF($E86&lt;AA$4,'3'!AA86,0)))</f>
        <v>0</v>
      </c>
      <c r="AB86" s="68">
        <f>IF($E86="OAI",'3'!AB86,IF($E86=AB$4,'3'!$G86+SUM('3'!$H86:AB86),IF($E86&lt;AB$4,'3'!AB86,0)))</f>
        <v>0</v>
      </c>
      <c r="AC86" s="68">
        <f>IF($E86="OAI",'3'!AC86,IF($E86=AC$4,'3'!$G86+SUM('3'!$H86:AC86),IF($E86&lt;AC$4,'3'!AC86,0)))</f>
        <v>0</v>
      </c>
      <c r="AD86" s="68">
        <f>IF($E86="OAI",'3'!AD86,IF($E86=AD$4,'3'!$G86+SUM('3'!$H86:AD86),IF($E86&lt;AD$4,'3'!AD86,0)))</f>
        <v>0</v>
      </c>
      <c r="AE86" s="68">
        <f>IF($E86="OAI",'3'!AE86,IF($E86=AE$4,'3'!$G86+SUM('3'!$H86:AE86),IF($E86&lt;AE$4,'3'!AE86,0)))</f>
        <v>0</v>
      </c>
      <c r="AF86" s="26">
        <f t="shared" si="4"/>
        <v>14689.061715527811</v>
      </c>
      <c r="AG86" s="26">
        <f t="shared" si="5"/>
        <v>45767.122547472754</v>
      </c>
      <c r="AH86" s="56">
        <f t="shared" si="6"/>
        <v>181</v>
      </c>
    </row>
    <row r="87" spans="1:34">
      <c r="A87" s="56">
        <f t="shared" si="7"/>
        <v>182</v>
      </c>
      <c r="B87" s="3">
        <f>'1'!B87</f>
        <v>5541640</v>
      </c>
      <c r="C87" t="str">
        <f>'1'!C87</f>
        <v>TSRP_SC_T-Line_SOLEDAD JCT</v>
      </c>
      <c r="D87" s="3">
        <f>'1'!D87</f>
        <v>63</v>
      </c>
      <c r="E87" s="13" t="str">
        <f>IF('1'!E87="OAI","OAI",EOMONTH('1'!E87,-1)+1)</f>
        <v>OAI</v>
      </c>
      <c r="F87" s="3" t="str">
        <f>'1'!F87</f>
        <v>TOLO</v>
      </c>
      <c r="G87" s="7"/>
      <c r="H87" s="68">
        <f>IF($E87="OAI",'3'!H87,IF($E87&lt;=H$4,'3'!$G87+SUM('3'!$H87:H87),0))</f>
        <v>342.40997250031529</v>
      </c>
      <c r="I87" s="68">
        <f>IF($E87="OAI",'3'!I87,IF($E87=I$4,'3'!$G87+SUM('3'!$H87:I87),IF($E87&lt;I$4,'3'!I87,0)))</f>
        <v>1565.6754225565437</v>
      </c>
      <c r="J87" s="68">
        <f>IF($E87="OAI",'3'!J87,IF($E87=J$4,'3'!$G87+SUM('3'!$H87:J87),IF($E87&lt;J$4,'3'!J87,0)))</f>
        <v>1659.0345497525479</v>
      </c>
      <c r="K87" s="68">
        <f>IF($E87="OAI",'3'!K87,IF($E87=K$4,'3'!$G87+SUM('3'!$H87:K87),IF($E87&lt;K$4,'3'!K87,0)))</f>
        <v>18914.913226480679</v>
      </c>
      <c r="L87" s="68">
        <f>IF($E87="OAI",'3'!L87,IF($E87=L$4,'3'!$G87+SUM('3'!$H87:L87),IF($E87&lt;L$4,'3'!L87,0)))</f>
        <v>633.20222397609325</v>
      </c>
      <c r="M87" s="68">
        <f>IF($E87="OAI",'3'!M87,IF($E87=M$4,'3'!$G87+SUM('3'!$H87:M87),IF($E87&lt;M$4,'3'!M87,0)))</f>
        <v>563.41581053317191</v>
      </c>
      <c r="N87" s="68">
        <f>IF($E87="OAI",'3'!N87,IF($E87=N$4,'3'!$G87+SUM('3'!$H87:N87),IF($E87&lt;N$4,'3'!N87,0)))</f>
        <v>0</v>
      </c>
      <c r="O87" s="68">
        <f>IF($E87="OAI",'3'!O87,IF($E87=O$4,'3'!$G87+SUM('3'!$H87:O87),IF($E87&lt;O$4,'3'!O87,0)))</f>
        <v>0</v>
      </c>
      <c r="P87" s="68">
        <f>IF($E87="OAI",'3'!P87,IF($E87=P$4,'3'!$G87+SUM('3'!$H87:P87),IF($E87&lt;P$4,'3'!P87,0)))</f>
        <v>0</v>
      </c>
      <c r="Q87" s="68">
        <f>IF($E87="OAI",'3'!Q87,IF($E87=Q$4,'3'!$G87+SUM('3'!$H87:Q87),IF($E87&lt;Q$4,'3'!Q87,0)))</f>
        <v>723.11395825168631</v>
      </c>
      <c r="R87" s="68">
        <f>IF($E87="OAI",'3'!R87,IF($E87=R$4,'3'!$G87+SUM('3'!$H87:R87),IF($E87&lt;R$4,'3'!R87,0)))</f>
        <v>723.11395825168631</v>
      </c>
      <c r="S87" s="68">
        <f>IF($E87="OAI",'3'!S87,IF($E87=S$4,'3'!$G87+SUM('3'!$H87:S87),IF($E87&lt;S$4,'3'!S87,0)))</f>
        <v>0</v>
      </c>
      <c r="T87" s="68">
        <f>IF($E87="OAI",'3'!T87,IF($E87=T$4,'3'!$G87+SUM('3'!$H87:T87),IF($E87&lt;T$4,'3'!T87,0)))</f>
        <v>0</v>
      </c>
      <c r="U87" s="68">
        <f>IF($E87="OAI",'3'!U87,IF($E87=U$4,'3'!$G87+SUM('3'!$H87:U87),IF($E87&lt;U$4,'3'!U87,0)))</f>
        <v>0</v>
      </c>
      <c r="V87" s="68">
        <f>IF($E87="OAI",'3'!V87,IF($E87=V$4,'3'!$G87+SUM('3'!$H87:V87),IF($E87&lt;V$4,'3'!V87,0)))</f>
        <v>0</v>
      </c>
      <c r="W87" s="68">
        <f>IF($E87="OAI",'3'!W87,IF($E87=W$4,'3'!$G87+SUM('3'!$H87:W87),IF($E87&lt;W$4,'3'!W87,0)))</f>
        <v>0</v>
      </c>
      <c r="X87" s="68">
        <f>IF($E87="OAI",'3'!X87,IF($E87=X$4,'3'!$G87+SUM('3'!$H87:X87),IF($E87&lt;X$4,'3'!X87,0)))</f>
        <v>0</v>
      </c>
      <c r="Y87" s="68">
        <f>IF($E87="OAI",'3'!Y87,IF($E87=Y$4,'3'!$G87+SUM('3'!$H87:Y87),IF($E87&lt;Y$4,'3'!Y87,0)))</f>
        <v>0</v>
      </c>
      <c r="Z87" s="68">
        <f>IF($E87="OAI",'3'!Z87,IF($E87=Z$4,'3'!$G87+SUM('3'!$H87:Z87),IF($E87&lt;Z$4,'3'!Z87,0)))</f>
        <v>0</v>
      </c>
      <c r="AA87" s="68">
        <f>IF($E87="OAI",'3'!AA87,IF($E87=AA$4,'3'!$G87+SUM('3'!$H87:AA87),IF($E87&lt;AA$4,'3'!AA87,0)))</f>
        <v>0</v>
      </c>
      <c r="AB87" s="68">
        <f>IF($E87="OAI",'3'!AB87,IF($E87=AB$4,'3'!$G87+SUM('3'!$H87:AB87),IF($E87&lt;AB$4,'3'!AB87,0)))</f>
        <v>0</v>
      </c>
      <c r="AC87" s="68">
        <f>IF($E87="OAI",'3'!AC87,IF($E87=AC$4,'3'!$G87+SUM('3'!$H87:AC87),IF($E87&lt;AC$4,'3'!AC87,0)))</f>
        <v>0</v>
      </c>
      <c r="AD87" s="68">
        <f>IF($E87="OAI",'3'!AD87,IF($E87=AD$4,'3'!$G87+SUM('3'!$H87:AD87),IF($E87&lt;AD$4,'3'!AD87,0)))</f>
        <v>0</v>
      </c>
      <c r="AE87" s="68">
        <f>IF($E87="OAI",'3'!AE87,IF($E87=AE$4,'3'!$G87+SUM('3'!$H87:AE87),IF($E87&lt;AE$4,'3'!AE87,0)))</f>
        <v>0</v>
      </c>
      <c r="AF87" s="26">
        <f t="shared" si="4"/>
        <v>25124.879122302729</v>
      </c>
      <c r="AG87" s="26">
        <f t="shared" si="5"/>
        <v>0</v>
      </c>
      <c r="AH87" s="56">
        <f t="shared" si="6"/>
        <v>182</v>
      </c>
    </row>
    <row r="88" spans="1:34">
      <c r="A88" s="56">
        <f t="shared" si="7"/>
        <v>183</v>
      </c>
      <c r="B88" s="3">
        <f>'1'!B88</f>
        <v>5541641</v>
      </c>
      <c r="C88" t="str">
        <f>'1'!C88</f>
        <v>TSRP_SC_T-Line_BIG BASIN SWS</v>
      </c>
      <c r="D88" s="3">
        <f>'1'!D88</f>
        <v>63</v>
      </c>
      <c r="E88" s="13" t="str">
        <f>IF('1'!E88="OAI","OAI",EOMONTH('1'!E88,-1)+1)</f>
        <v>OAI</v>
      </c>
      <c r="F88" s="3" t="str">
        <f>'1'!F88</f>
        <v>TOLO</v>
      </c>
      <c r="G88" s="7"/>
      <c r="H88" s="68">
        <f>IF($E88="OAI",'3'!H88,IF($E88&lt;=H$4,'3'!$G88+SUM('3'!$H88:H88),0))</f>
        <v>601.89616934749301</v>
      </c>
      <c r="I88" s="68">
        <f>IF($E88="OAI",'3'!I88,IF($E88=I$4,'3'!$G88+SUM('3'!$H88:I88),IF($E88&lt;I$4,'3'!I88,0)))</f>
        <v>1288.4863971991458</v>
      </c>
      <c r="J88" s="68">
        <f>IF($E88="OAI",'3'!J88,IF($E88=J$4,'3'!$G88+SUM('3'!$H88:J88),IF($E88&lt;J$4,'3'!J88,0)))</f>
        <v>7828.0975944378206</v>
      </c>
      <c r="K88" s="68">
        <f>IF($E88="OAI",'3'!K88,IF($E88=K$4,'3'!$G88+SUM('3'!$H88:K88),IF($E88&lt;K$4,'3'!K88,0)))</f>
        <v>17281.687537240403</v>
      </c>
      <c r="L88" s="68">
        <f>IF($E88="OAI",'3'!L88,IF($E88=L$4,'3'!$G88+SUM('3'!$H88:L88),IF($E88&lt;L$4,'3'!L88,0)))</f>
        <v>1012.0427540948094</v>
      </c>
      <c r="M88" s="68">
        <f>IF($E88="OAI",'3'!M88,IF($E88=M$4,'3'!$G88+SUM('3'!$H88:M88),IF($E88&lt;M$4,'3'!M88,0)))</f>
        <v>1175.3746402970007</v>
      </c>
      <c r="N88" s="68">
        <f>IF($E88="OAI",'3'!N88,IF($E88=N$4,'3'!$G88+SUM('3'!$H88:N88),IF($E88&lt;N$4,'3'!N88,0)))</f>
        <v>1061.3311555785283</v>
      </c>
      <c r="O88" s="68">
        <f>IF($E88="OAI",'3'!O88,IF($E88=O$4,'3'!$G88+SUM('3'!$H88:O88),IF($E88&lt;O$4,'3'!O88,0)))</f>
        <v>76.215335375580381</v>
      </c>
      <c r="P88" s="68">
        <f>IF($E88="OAI",'3'!P88,IF($E88=P$4,'3'!$G88+SUM('3'!$H88:P88),IF($E88&lt;P$4,'3'!P88,0)))</f>
        <v>1406.9090026543568</v>
      </c>
      <c r="Q88" s="68">
        <f>IF($E88="OAI",'3'!Q88,IF($E88=Q$4,'3'!$G88+SUM('3'!$H88:Q88),IF($E88&lt;Q$4,'3'!Q88,0)))</f>
        <v>723.11395825168631</v>
      </c>
      <c r="R88" s="68">
        <f>IF($E88="OAI",'3'!R88,IF($E88=R$4,'3'!$G88+SUM('3'!$H88:R88),IF($E88&lt;R$4,'3'!R88,0)))</f>
        <v>723.11395825168631</v>
      </c>
      <c r="S88" s="68">
        <f>IF($E88="OAI",'3'!S88,IF($E88=S$4,'3'!$G88+SUM('3'!$H88:S88),IF($E88&lt;S$4,'3'!S88,0)))</f>
        <v>723.11395825168631</v>
      </c>
      <c r="T88" s="68">
        <f>IF($E88="OAI",'3'!T88,IF($E88=T$4,'3'!$G88+SUM('3'!$H88:T88),IF($E88&lt;T$4,'3'!T88,0)))</f>
        <v>0</v>
      </c>
      <c r="U88" s="68">
        <f>IF($E88="OAI",'3'!U88,IF($E88=U$4,'3'!$G88+SUM('3'!$H88:U88),IF($E88&lt;U$4,'3'!U88,0)))</f>
        <v>0</v>
      </c>
      <c r="V88" s="68">
        <f>IF($E88="OAI",'3'!V88,IF($E88=V$4,'3'!$G88+SUM('3'!$H88:V88),IF($E88&lt;V$4,'3'!V88,0)))</f>
        <v>0</v>
      </c>
      <c r="W88" s="68">
        <f>IF($E88="OAI",'3'!W88,IF($E88=W$4,'3'!$G88+SUM('3'!$H88:W88),IF($E88&lt;W$4,'3'!W88,0)))</f>
        <v>0</v>
      </c>
      <c r="X88" s="68">
        <f>IF($E88="OAI",'3'!X88,IF($E88=X$4,'3'!$G88+SUM('3'!$H88:X88),IF($E88&lt;X$4,'3'!X88,0)))</f>
        <v>0</v>
      </c>
      <c r="Y88" s="68">
        <f>IF($E88="OAI",'3'!Y88,IF($E88=Y$4,'3'!$G88+SUM('3'!$H88:Y88),IF($E88&lt;Y$4,'3'!Y88,0)))</f>
        <v>0</v>
      </c>
      <c r="Z88" s="68">
        <f>IF($E88="OAI",'3'!Z88,IF($E88=Z$4,'3'!$G88+SUM('3'!$H88:Z88),IF($E88&lt;Z$4,'3'!Z88,0)))</f>
        <v>0</v>
      </c>
      <c r="AA88" s="68">
        <f>IF($E88="OAI",'3'!AA88,IF($E88=AA$4,'3'!$G88+SUM('3'!$H88:AA88),IF($E88&lt;AA$4,'3'!AA88,0)))</f>
        <v>0</v>
      </c>
      <c r="AB88" s="68">
        <f>IF($E88="OAI",'3'!AB88,IF($E88=AB$4,'3'!$G88+SUM('3'!$H88:AB88),IF($E88&lt;AB$4,'3'!AB88,0)))</f>
        <v>0</v>
      </c>
      <c r="AC88" s="68">
        <f>IF($E88="OAI",'3'!AC88,IF($E88=AC$4,'3'!$G88+SUM('3'!$H88:AC88),IF($E88&lt;AC$4,'3'!AC88,0)))</f>
        <v>0</v>
      </c>
      <c r="AD88" s="68">
        <f>IF($E88="OAI",'3'!AD88,IF($E88=AD$4,'3'!$G88+SUM('3'!$H88:AD88),IF($E88&lt;AD$4,'3'!AD88,0)))</f>
        <v>0</v>
      </c>
      <c r="AE88" s="68">
        <f>IF($E88="OAI",'3'!AE88,IF($E88=AE$4,'3'!$G88+SUM('3'!$H88:AE88),IF($E88&lt;AE$4,'3'!AE88,0)))</f>
        <v>0</v>
      </c>
      <c r="AF88" s="26">
        <f t="shared" si="4"/>
        <v>33901.382460980196</v>
      </c>
      <c r="AG88" s="26">
        <f t="shared" si="5"/>
        <v>0</v>
      </c>
      <c r="AH88" s="56">
        <f t="shared" si="6"/>
        <v>183</v>
      </c>
    </row>
    <row r="89" spans="1:34">
      <c r="A89" s="56">
        <f t="shared" si="7"/>
        <v>184</v>
      </c>
      <c r="B89" s="3">
        <f>'1'!B89</f>
        <v>5541642</v>
      </c>
      <c r="C89" t="str">
        <f>'1'!C89</f>
        <v>TSRP_SC_T-Line_CAMPHORA</v>
      </c>
      <c r="D89" s="3">
        <f>'1'!D89</f>
        <v>63</v>
      </c>
      <c r="E89" s="13" t="str">
        <f>IF('1'!E89="OAI","OAI",EOMONTH('1'!E89,-1)+1)</f>
        <v>OAI</v>
      </c>
      <c r="F89" s="3" t="str">
        <f>'1'!F89</f>
        <v>TOLO</v>
      </c>
      <c r="G89" s="7"/>
      <c r="H89" s="68">
        <f>IF($E89="OAI",'3'!H89,IF($E89&lt;=H$4,'3'!$G89+SUM('3'!$H89:H89),0))</f>
        <v>0</v>
      </c>
      <c r="I89" s="68">
        <f>IF($E89="OAI",'3'!I89,IF($E89=I$4,'3'!$G89+SUM('3'!$H89:I89),IF($E89&lt;I$4,'3'!I89,0)))</f>
        <v>0</v>
      </c>
      <c r="J89" s="68">
        <f>IF($E89="OAI",'3'!J89,IF($E89=J$4,'3'!$G89+SUM('3'!$H89:J89),IF($E89&lt;J$4,'3'!J89,0)))</f>
        <v>0</v>
      </c>
      <c r="K89" s="68">
        <f>IF($E89="OAI",'3'!K89,IF($E89=K$4,'3'!$G89+SUM('3'!$H89:K89),IF($E89&lt;K$4,'3'!K89,0)))</f>
        <v>471.92013896982223</v>
      </c>
      <c r="L89" s="68">
        <f>IF($E89="OAI",'3'!L89,IF($E89=L$4,'3'!$G89+SUM('3'!$H89:L89),IF($E89&lt;L$4,'3'!L89,0)))</f>
        <v>423.28394695753258</v>
      </c>
      <c r="M89" s="68">
        <f>IF($E89="OAI",'3'!M89,IF($E89=M$4,'3'!$G89+SUM('3'!$H89:M89),IF($E89&lt;M$4,'3'!M89,0)))</f>
        <v>763.36459991702941</v>
      </c>
      <c r="N89" s="68">
        <f>IF($E89="OAI",'3'!N89,IF($E89=N$4,'3'!$G89+SUM('3'!$H89:N89),IF($E89&lt;N$4,'3'!N89,0)))</f>
        <v>1061.3311555785283</v>
      </c>
      <c r="O89" s="68">
        <f>IF($E89="OAI",'3'!O89,IF($E89=O$4,'3'!$G89+SUM('3'!$H89:O89),IF($E89&lt;O$4,'3'!O89,0)))</f>
        <v>76.215335375580381</v>
      </c>
      <c r="P89" s="68">
        <f>IF($E89="OAI",'3'!P89,IF($E89=P$4,'3'!$G89+SUM('3'!$H89:P89),IF($E89&lt;P$4,'3'!P89,0)))</f>
        <v>625.37571031894322</v>
      </c>
      <c r="Q89" s="68">
        <f>IF($E89="OAI",'3'!Q89,IF($E89=Q$4,'3'!$G89+SUM('3'!$H89:Q89),IF($E89&lt;Q$4,'3'!Q89,0)))</f>
        <v>723.11395825168631</v>
      </c>
      <c r="R89" s="68">
        <f>IF($E89="OAI",'3'!R89,IF($E89=R$4,'3'!$G89+SUM('3'!$H89:R89),IF($E89&lt;R$4,'3'!R89,0)))</f>
        <v>34651.516525905383</v>
      </c>
      <c r="S89" s="68">
        <f>IF($E89="OAI",'3'!S89,IF($E89=S$4,'3'!$G89+SUM('3'!$H89:S89),IF($E89&lt;S$4,'3'!S89,0)))</f>
        <v>1663.1341521443885</v>
      </c>
      <c r="T89" s="68">
        <f>IF($E89="OAI",'3'!T89,IF($E89=T$4,'3'!$G89+SUM('3'!$H89:T89),IF($E89&lt;T$4,'3'!T89,0)))</f>
        <v>0</v>
      </c>
      <c r="U89" s="68">
        <f>IF($E89="OAI",'3'!U89,IF($E89=U$4,'3'!$G89+SUM('3'!$H89:U89),IF($E89&lt;U$4,'3'!U89,0)))</f>
        <v>0</v>
      </c>
      <c r="V89" s="68">
        <f>IF($E89="OAI",'3'!V89,IF($E89=V$4,'3'!$G89+SUM('3'!$H89:V89),IF($E89&lt;V$4,'3'!V89,0)))</f>
        <v>0</v>
      </c>
      <c r="W89" s="68">
        <f>IF($E89="OAI",'3'!W89,IF($E89=W$4,'3'!$G89+SUM('3'!$H89:W89),IF($E89&lt;W$4,'3'!W89,0)))</f>
        <v>0</v>
      </c>
      <c r="X89" s="68">
        <f>IF($E89="OAI",'3'!X89,IF($E89=X$4,'3'!$G89+SUM('3'!$H89:X89),IF($E89&lt;X$4,'3'!X89,0)))</f>
        <v>0</v>
      </c>
      <c r="Y89" s="68">
        <f>IF($E89="OAI",'3'!Y89,IF($E89=Y$4,'3'!$G89+SUM('3'!$H89:Y89),IF($E89&lt;Y$4,'3'!Y89,0)))</f>
        <v>0</v>
      </c>
      <c r="Z89" s="68">
        <f>IF($E89="OAI",'3'!Z89,IF($E89=Z$4,'3'!$G89+SUM('3'!$H89:Z89),IF($E89&lt;Z$4,'3'!Z89,0)))</f>
        <v>0</v>
      </c>
      <c r="AA89" s="68">
        <f>IF($E89="OAI",'3'!AA89,IF($E89=AA$4,'3'!$G89+SUM('3'!$H89:AA89),IF($E89&lt;AA$4,'3'!AA89,0)))</f>
        <v>0</v>
      </c>
      <c r="AB89" s="68">
        <f>IF($E89="OAI",'3'!AB89,IF($E89=AB$4,'3'!$G89+SUM('3'!$H89:AB89),IF($E89&lt;AB$4,'3'!AB89,0)))</f>
        <v>0</v>
      </c>
      <c r="AC89" s="68">
        <f>IF($E89="OAI",'3'!AC89,IF($E89=AC$4,'3'!$G89+SUM('3'!$H89:AC89),IF($E89&lt;AC$4,'3'!AC89,0)))</f>
        <v>0</v>
      </c>
      <c r="AD89" s="68">
        <f>IF($E89="OAI",'3'!AD89,IF($E89=AD$4,'3'!$G89+SUM('3'!$H89:AD89),IF($E89&lt;AD$4,'3'!AD89,0)))</f>
        <v>0</v>
      </c>
      <c r="AE89" s="68">
        <f>IF($E89="OAI",'3'!AE89,IF($E89=AE$4,'3'!$G89+SUM('3'!$H89:AE89),IF($E89&lt;AE$4,'3'!AE89,0)))</f>
        <v>0</v>
      </c>
      <c r="AF89" s="26">
        <f t="shared" si="4"/>
        <v>40459.255523418899</v>
      </c>
      <c r="AG89" s="26">
        <f t="shared" si="5"/>
        <v>0</v>
      </c>
      <c r="AH89" s="56">
        <f t="shared" si="6"/>
        <v>184</v>
      </c>
    </row>
    <row r="90" spans="1:34">
      <c r="A90" s="56">
        <f t="shared" si="7"/>
        <v>185</v>
      </c>
      <c r="B90" s="3">
        <f>'1'!B90</f>
        <v>5541643</v>
      </c>
      <c r="C90" t="str">
        <f>'1'!C90</f>
        <v>TSRP_SC_T-Line_LOS OSITOS SWS</v>
      </c>
      <c r="D90" s="3">
        <f>'1'!D90</f>
        <v>63</v>
      </c>
      <c r="E90" s="13" t="str">
        <f>IF('1'!E90="OAI","OAI",EOMONTH('1'!E90,-1)+1)</f>
        <v>OAI</v>
      </c>
      <c r="F90" s="3" t="str">
        <f>'1'!F90</f>
        <v>TOLO</v>
      </c>
      <c r="G90" s="7"/>
      <c r="H90" s="68">
        <f>IF($E90="OAI",'3'!H90,IF($E90&lt;=H$4,'3'!$G90+SUM('3'!$H90:H90),0))</f>
        <v>9049.9654527695584</v>
      </c>
      <c r="I90" s="68">
        <f>IF($E90="OAI",'3'!I90,IF($E90=I$4,'3'!$G90+SUM('3'!$H90:I90),IF($E90&lt;I$4,'3'!I90,0)))</f>
        <v>25388.464921541745</v>
      </c>
      <c r="J90" s="68">
        <f>IF($E90="OAI",'3'!J90,IF($E90=J$4,'3'!$G90+SUM('3'!$H90:J90),IF($E90&lt;J$4,'3'!J90,0)))</f>
        <v>2261.3965830082047</v>
      </c>
      <c r="K90" s="68">
        <f>IF($E90="OAI",'3'!K90,IF($E90=K$4,'3'!$G90+SUM('3'!$H90:K90),IF($E90&lt;K$4,'3'!K90,0)))</f>
        <v>1349.4213963869568</v>
      </c>
      <c r="L90" s="68">
        <f>IF($E90="OAI",'3'!L90,IF($E90=L$4,'3'!$G90+SUM('3'!$H90:L90),IF($E90&lt;L$4,'3'!L90,0)))</f>
        <v>5669.3774167888942</v>
      </c>
      <c r="M90" s="68">
        <f>IF($E90="OAI",'3'!M90,IF($E90=M$4,'3'!$G90+SUM('3'!$H90:M90),IF($E90&lt;M$4,'3'!M90,0)))</f>
        <v>6806.8307349613697</v>
      </c>
      <c r="N90" s="68">
        <f>IF($E90="OAI",'3'!N90,IF($E90=N$4,'3'!$G90+SUM('3'!$H90:N90),IF($E90&lt;N$4,'3'!N90,0)))</f>
        <v>4171.531779260984</v>
      </c>
      <c r="O90" s="68">
        <f>IF($E90="OAI",'3'!O90,IF($E90=O$4,'3'!$G90+SUM('3'!$H90:O90),IF($E90&lt;O$4,'3'!O90,0)))</f>
        <v>10757.636194534396</v>
      </c>
      <c r="P90" s="68">
        <f>IF($E90="OAI",'3'!P90,IF($E90=P$4,'3'!$G90+SUM('3'!$H90:P90),IF($E90&lt;P$4,'3'!P90,0)))</f>
        <v>419.74338125548854</v>
      </c>
      <c r="Q90" s="68">
        <f>IF($E90="OAI",'3'!Q90,IF($E90=Q$4,'3'!$G90+SUM('3'!$H90:Q90),IF($E90&lt;Q$4,'3'!Q90,0)))</f>
        <v>723.11395825168631</v>
      </c>
      <c r="R90" s="68">
        <f>IF($E90="OAI",'3'!R90,IF($E90=R$4,'3'!$G90+SUM('3'!$H90:R90),IF($E90&lt;R$4,'3'!R90,0)))</f>
        <v>723.11395825168631</v>
      </c>
      <c r="S90" s="68">
        <f>IF($E90="OAI",'3'!S90,IF($E90=S$4,'3'!$G90+SUM('3'!$H90:S90),IF($E90&lt;S$4,'3'!S90,0)))</f>
        <v>723.11395825168631</v>
      </c>
      <c r="T90" s="68">
        <f>IF($E90="OAI",'3'!T90,IF($E90=T$4,'3'!$G90+SUM('3'!$H90:T90),IF($E90&lt;T$4,'3'!T90,0)))</f>
        <v>0</v>
      </c>
      <c r="U90" s="68">
        <f>IF($E90="OAI",'3'!U90,IF($E90=U$4,'3'!$G90+SUM('3'!$H90:U90),IF($E90&lt;U$4,'3'!U90,0)))</f>
        <v>0</v>
      </c>
      <c r="V90" s="68">
        <f>IF($E90="OAI",'3'!V90,IF($E90=V$4,'3'!$G90+SUM('3'!$H90:V90),IF($E90&lt;V$4,'3'!V90,0)))</f>
        <v>0</v>
      </c>
      <c r="W90" s="68">
        <f>IF($E90="OAI",'3'!W90,IF($E90=W$4,'3'!$G90+SUM('3'!$H90:W90),IF($E90&lt;W$4,'3'!W90,0)))</f>
        <v>0</v>
      </c>
      <c r="X90" s="68">
        <f>IF($E90="OAI",'3'!X90,IF($E90=X$4,'3'!$G90+SUM('3'!$H90:X90),IF($E90&lt;X$4,'3'!X90,0)))</f>
        <v>0</v>
      </c>
      <c r="Y90" s="68">
        <f>IF($E90="OAI",'3'!Y90,IF($E90=Y$4,'3'!$G90+SUM('3'!$H90:Y90),IF($E90&lt;Y$4,'3'!Y90,0)))</f>
        <v>0</v>
      </c>
      <c r="Z90" s="68">
        <f>IF($E90="OAI",'3'!Z90,IF($E90=Z$4,'3'!$G90+SUM('3'!$H90:Z90),IF($E90&lt;Z$4,'3'!Z90,0)))</f>
        <v>0</v>
      </c>
      <c r="AA90" s="68">
        <f>IF($E90="OAI",'3'!AA90,IF($E90=AA$4,'3'!$G90+SUM('3'!$H90:AA90),IF($E90&lt;AA$4,'3'!AA90,0)))</f>
        <v>0</v>
      </c>
      <c r="AB90" s="68">
        <f>IF($E90="OAI",'3'!AB90,IF($E90=AB$4,'3'!$G90+SUM('3'!$H90:AB90),IF($E90&lt;AB$4,'3'!AB90,0)))</f>
        <v>0</v>
      </c>
      <c r="AC90" s="68">
        <f>IF($E90="OAI",'3'!AC90,IF($E90=AC$4,'3'!$G90+SUM('3'!$H90:AC90),IF($E90&lt;AC$4,'3'!AC90,0)))</f>
        <v>0</v>
      </c>
      <c r="AD90" s="68">
        <f>IF($E90="OAI",'3'!AD90,IF($E90=AD$4,'3'!$G90+SUM('3'!$H90:AD90),IF($E90&lt;AD$4,'3'!AD90,0)))</f>
        <v>0</v>
      </c>
      <c r="AE90" s="68">
        <f>IF($E90="OAI",'3'!AE90,IF($E90=AE$4,'3'!$G90+SUM('3'!$H90:AE90),IF($E90&lt;AE$4,'3'!AE90,0)))</f>
        <v>0</v>
      </c>
      <c r="AF90" s="26">
        <f t="shared" si="4"/>
        <v>68043.709735262673</v>
      </c>
      <c r="AG90" s="26">
        <f t="shared" si="5"/>
        <v>0</v>
      </c>
      <c r="AH90" s="56">
        <f t="shared" si="6"/>
        <v>185</v>
      </c>
    </row>
    <row r="91" spans="1:34">
      <c r="A91" s="56">
        <f t="shared" si="7"/>
        <v>186</v>
      </c>
      <c r="B91" s="3">
        <f>'1'!B91</f>
        <v>5541644</v>
      </c>
      <c r="C91" t="str">
        <f>'1'!C91</f>
        <v>TSRP_SC_T-Line_ MONTEREY NAVY LAB JCT</v>
      </c>
      <c r="D91" s="3">
        <f>'1'!D91</f>
        <v>63</v>
      </c>
      <c r="E91" s="13" t="str">
        <f>IF('1'!E91="OAI","OAI",EOMONTH('1'!E91,-1)+1)</f>
        <v>OAI</v>
      </c>
      <c r="F91" s="3" t="str">
        <f>'1'!F91</f>
        <v>TOLO</v>
      </c>
      <c r="G91" s="7"/>
      <c r="H91" s="68">
        <f>IF($E91="OAI",'3'!H91,IF($E91&lt;=H$4,'3'!$G91+SUM('3'!$H91:H91),0))</f>
        <v>342.40997250031529</v>
      </c>
      <c r="I91" s="68">
        <f>IF($E91="OAI",'3'!I91,IF($E91=I$4,'3'!$G91+SUM('3'!$H91:I91),IF($E91&lt;I$4,'3'!I91,0)))</f>
        <v>-369.89594308197326</v>
      </c>
      <c r="J91" s="68">
        <f>IF($E91="OAI",'3'!J91,IF($E91=J$4,'3'!$G91+SUM('3'!$H91:J91),IF($E91&lt;J$4,'3'!J91,0)))</f>
        <v>356.38588974522611</v>
      </c>
      <c r="K91" s="68">
        <f>IF($E91="OAI",'3'!K91,IF($E91=K$4,'3'!$G91+SUM('3'!$H91:K91),IF($E91&lt;K$4,'3'!K91,0)))</f>
        <v>1479.8632906727912</v>
      </c>
      <c r="L91" s="68">
        <f>IF($E91="OAI",'3'!L91,IF($E91=L$4,'3'!$G91+SUM('3'!$H91:L91),IF($E91&lt;L$4,'3'!L91,0)))</f>
        <v>815.35501206809772</v>
      </c>
      <c r="M91" s="68">
        <f>IF($E91="OAI",'3'!M91,IF($E91=M$4,'3'!$G91+SUM('3'!$H91:M91),IF($E91&lt;M$4,'3'!M91,0)))</f>
        <v>371.20036202483158</v>
      </c>
      <c r="N91" s="68">
        <f>IF($E91="OAI",'3'!N91,IF($E91=N$4,'3'!$G91+SUM('3'!$H91:N91),IF($E91&lt;N$4,'3'!N91,0)))</f>
        <v>1061.3311555785283</v>
      </c>
      <c r="O91" s="68">
        <f>IF($E91="OAI",'3'!O91,IF($E91=O$4,'3'!$G91+SUM('3'!$H91:O91),IF($E91&lt;O$4,'3'!O91,0)))</f>
        <v>76.215335375580381</v>
      </c>
      <c r="P91" s="68">
        <f>IF($E91="OAI",'3'!P91,IF($E91=P$4,'3'!$G91+SUM('3'!$H91:P91),IF($E91&lt;P$4,'3'!P91,0)))</f>
        <v>643.45122995569454</v>
      </c>
      <c r="Q91" s="68">
        <f>IF($E91="OAI",'3'!Q91,IF($E91=Q$4,'3'!$G91+SUM('3'!$H91:Q91),IF($E91&lt;Q$4,'3'!Q91,0)))</f>
        <v>34414.950833339855</v>
      </c>
      <c r="R91" s="68">
        <f>IF($E91="OAI",'3'!R91,IF($E91=R$4,'3'!$G91+SUM('3'!$H91:R91),IF($E91&lt;R$4,'3'!R91,0)))</f>
        <v>1899.6998447099127</v>
      </c>
      <c r="S91" s="68">
        <f>IF($E91="OAI",'3'!S91,IF($E91=S$4,'3'!$G91+SUM('3'!$H91:S91),IF($E91&lt;S$4,'3'!S91,0)))</f>
        <v>723.11395825168631</v>
      </c>
      <c r="T91" s="68">
        <f>IF($E91="OAI",'3'!T91,IF($E91=T$4,'3'!$G91+SUM('3'!$H91:T91),IF($E91&lt;T$4,'3'!T91,0)))</f>
        <v>0</v>
      </c>
      <c r="U91" s="68">
        <f>IF($E91="OAI",'3'!U91,IF($E91=U$4,'3'!$G91+SUM('3'!$H91:U91),IF($E91&lt;U$4,'3'!U91,0)))</f>
        <v>0</v>
      </c>
      <c r="V91" s="68">
        <f>IF($E91="OAI",'3'!V91,IF($E91=V$4,'3'!$G91+SUM('3'!$H91:V91),IF($E91&lt;V$4,'3'!V91,0)))</f>
        <v>0</v>
      </c>
      <c r="W91" s="68">
        <f>IF($E91="OAI",'3'!W91,IF($E91=W$4,'3'!$G91+SUM('3'!$H91:W91),IF($E91&lt;W$4,'3'!W91,0)))</f>
        <v>0</v>
      </c>
      <c r="X91" s="68">
        <f>IF($E91="OAI",'3'!X91,IF($E91=X$4,'3'!$G91+SUM('3'!$H91:X91),IF($E91&lt;X$4,'3'!X91,0)))</f>
        <v>0</v>
      </c>
      <c r="Y91" s="68">
        <f>IF($E91="OAI",'3'!Y91,IF($E91=Y$4,'3'!$G91+SUM('3'!$H91:Y91),IF($E91&lt;Y$4,'3'!Y91,0)))</f>
        <v>0</v>
      </c>
      <c r="Z91" s="68">
        <f>IF($E91="OAI",'3'!Z91,IF($E91=Z$4,'3'!$G91+SUM('3'!$H91:Z91),IF($E91&lt;Z$4,'3'!Z91,0)))</f>
        <v>0</v>
      </c>
      <c r="AA91" s="68">
        <f>IF($E91="OAI",'3'!AA91,IF($E91=AA$4,'3'!$G91+SUM('3'!$H91:AA91),IF($E91&lt;AA$4,'3'!AA91,0)))</f>
        <v>0</v>
      </c>
      <c r="AB91" s="68">
        <f>IF($E91="OAI",'3'!AB91,IF($E91=AB$4,'3'!$G91+SUM('3'!$H91:AB91),IF($E91&lt;AB$4,'3'!AB91,0)))</f>
        <v>0</v>
      </c>
      <c r="AC91" s="68">
        <f>IF($E91="OAI",'3'!AC91,IF($E91=AC$4,'3'!$G91+SUM('3'!$H91:AC91),IF($E91&lt;AC$4,'3'!AC91,0)))</f>
        <v>0</v>
      </c>
      <c r="AD91" s="68">
        <f>IF($E91="OAI",'3'!AD91,IF($E91=AD$4,'3'!$G91+SUM('3'!$H91:AD91),IF($E91&lt;AD$4,'3'!AD91,0)))</f>
        <v>0</v>
      </c>
      <c r="AE91" s="68">
        <f>IF($E91="OAI",'3'!AE91,IF($E91=AE$4,'3'!$G91+SUM('3'!$H91:AE91),IF($E91&lt;AE$4,'3'!AE91,0)))</f>
        <v>0</v>
      </c>
      <c r="AF91" s="26">
        <f t="shared" si="4"/>
        <v>41814.080941140543</v>
      </c>
      <c r="AG91" s="26">
        <f t="shared" si="5"/>
        <v>0</v>
      </c>
      <c r="AH91" s="56">
        <f t="shared" si="6"/>
        <v>186</v>
      </c>
    </row>
    <row r="92" spans="1:34">
      <c r="A92" s="56">
        <f t="shared" si="7"/>
        <v>187</v>
      </c>
      <c r="B92" s="3">
        <f>'1'!B92</f>
        <v>5541645</v>
      </c>
      <c r="C92" t="str">
        <f>'1'!C92</f>
        <v>TSRP_SC_T-Line_ ORCHARD JCT</v>
      </c>
      <c r="D92" s="3">
        <f>'1'!D92</f>
        <v>63</v>
      </c>
      <c r="E92" s="13" t="str">
        <f>IF('1'!E92="OAI","OAI",EOMONTH('1'!E92,-1)+1)</f>
        <v>OAI</v>
      </c>
      <c r="F92" s="3" t="str">
        <f>'1'!F92</f>
        <v>TOLO</v>
      </c>
      <c r="G92" s="7"/>
      <c r="H92" s="68">
        <f>IF($E92="OAI",'3'!H92,IF($E92&lt;=H$4,'3'!$G92+SUM('3'!$H92:H92),0))</f>
        <v>342.40997250031529</v>
      </c>
      <c r="I92" s="68">
        <f>IF($E92="OAI",'3'!I92,IF($E92=I$4,'3'!$G92+SUM('3'!$H92:I92),IF($E92&lt;I$4,'3'!I92,0)))</f>
        <v>327.22280909417884</v>
      </c>
      <c r="J92" s="68">
        <f>IF($E92="OAI",'3'!J92,IF($E92=J$4,'3'!$G92+SUM('3'!$H92:J92),IF($E92&lt;J$4,'3'!J92,0)))</f>
        <v>1182.9216356092527</v>
      </c>
      <c r="K92" s="68">
        <f>IF($E92="OAI",'3'!K92,IF($E92=K$4,'3'!$G92+SUM('3'!$H92:K92),IF($E92&lt;K$4,'3'!K92,0)))</f>
        <v>1555.0537254504115</v>
      </c>
      <c r="L92" s="68">
        <f>IF($E92="OAI",'3'!L92,IF($E92=L$4,'3'!$G92+SUM('3'!$H92:L92),IF($E92&lt;L$4,'3'!L92,0)))</f>
        <v>14125.086868304843</v>
      </c>
      <c r="M92" s="68">
        <f>IF($E92="OAI",'3'!M92,IF($E92=M$4,'3'!$G92+SUM('3'!$H92:M92),IF($E92&lt;M$4,'3'!M92,0)))</f>
        <v>883.27796987836439</v>
      </c>
      <c r="N92" s="68">
        <f>IF($E92="OAI",'3'!N92,IF($E92=N$4,'3'!$G92+SUM('3'!$H92:N92),IF($E92&lt;N$4,'3'!N92,0)))</f>
        <v>1838.2989816139375</v>
      </c>
      <c r="O92" s="68">
        <f>IF($E92="OAI",'3'!O92,IF($E92=O$4,'3'!$G92+SUM('3'!$H92:O92),IF($E92&lt;O$4,'3'!O92,0)))</f>
        <v>2481.8433843512648</v>
      </c>
      <c r="P92" s="68">
        <f>IF($E92="OAI",'3'!P92,IF($E92=P$4,'3'!$G92+SUM('3'!$H92:P92),IF($E92&lt;P$4,'3'!P92,0)))</f>
        <v>584.00699527400718</v>
      </c>
      <c r="Q92" s="68">
        <f>IF($E92="OAI",'3'!Q92,IF($E92=Q$4,'3'!$G92+SUM('3'!$H92:Q92),IF($E92&lt;Q$4,'3'!Q92,0)))</f>
        <v>469.96351055553475</v>
      </c>
      <c r="R92" s="68">
        <f>IF($E92="OAI",'3'!R92,IF($E92=R$4,'3'!$G92+SUM('3'!$H92:R92),IF($E92&lt;R$4,'3'!R92,0)))</f>
        <v>175.63069337771273</v>
      </c>
      <c r="S92" s="68">
        <f>IF($E92="OAI",'3'!S92,IF($E92=S$4,'3'!$G92+SUM('3'!$H92:S92),IF($E92&lt;S$4,'3'!S92,0)))</f>
        <v>698.23682555574499</v>
      </c>
      <c r="T92" s="68">
        <f>IF($E92="OAI",'3'!T92,IF($E92=T$4,'3'!$G92+SUM('3'!$H92:T92),IF($E92&lt;T$4,'3'!T92,0)))</f>
        <v>224.9190948614316</v>
      </c>
      <c r="U92" s="68">
        <f>IF($E92="OAI",'3'!U92,IF($E92=U$4,'3'!$G92+SUM('3'!$H92:U92),IF($E92&lt;U$4,'3'!U92,0)))</f>
        <v>0</v>
      </c>
      <c r="V92" s="68">
        <f>IF($E92="OAI",'3'!V92,IF($E92=V$4,'3'!$G92+SUM('3'!$H92:V92),IF($E92&lt;V$4,'3'!V92,0)))</f>
        <v>0</v>
      </c>
      <c r="W92" s="68">
        <f>IF($E92="OAI",'3'!W92,IF($E92=W$4,'3'!$G92+SUM('3'!$H92:W92),IF($E92&lt;W$4,'3'!W92,0)))</f>
        <v>0</v>
      </c>
      <c r="X92" s="68">
        <f>IF($E92="OAI",'3'!X92,IF($E92=X$4,'3'!$G92+SUM('3'!$H92:X92),IF($E92&lt;X$4,'3'!X92,0)))</f>
        <v>0</v>
      </c>
      <c r="Y92" s="68">
        <f>IF($E92="OAI",'3'!Y92,IF($E92=Y$4,'3'!$G92+SUM('3'!$H92:Y92),IF($E92&lt;Y$4,'3'!Y92,0)))</f>
        <v>0</v>
      </c>
      <c r="Z92" s="68">
        <f>IF($E92="OAI",'3'!Z92,IF($E92=Z$4,'3'!$G92+SUM('3'!$H92:Z92),IF($E92&lt;Z$4,'3'!Z92,0)))</f>
        <v>0</v>
      </c>
      <c r="AA92" s="68">
        <f>IF($E92="OAI",'3'!AA92,IF($E92=AA$4,'3'!$G92+SUM('3'!$H92:AA92),IF($E92&lt;AA$4,'3'!AA92,0)))</f>
        <v>0</v>
      </c>
      <c r="AB92" s="68">
        <f>IF($E92="OAI",'3'!AB92,IF($E92=AB$4,'3'!$G92+SUM('3'!$H92:AB92),IF($E92&lt;AB$4,'3'!AB92,0)))</f>
        <v>0</v>
      </c>
      <c r="AC92" s="68">
        <f>IF($E92="OAI",'3'!AC92,IF($E92=AC$4,'3'!$G92+SUM('3'!$H92:AC92),IF($E92&lt;AC$4,'3'!AC92,0)))</f>
        <v>0</v>
      </c>
      <c r="AD92" s="68">
        <f>IF($E92="OAI",'3'!AD92,IF($E92=AD$4,'3'!$G92+SUM('3'!$H92:AD92),IF($E92&lt;AD$4,'3'!AD92,0)))</f>
        <v>0</v>
      </c>
      <c r="AE92" s="68">
        <f>IF($E92="OAI",'3'!AE92,IF($E92=AE$4,'3'!$G92+SUM('3'!$H92:AE92),IF($E92&lt;AE$4,'3'!AE92,0)))</f>
        <v>0</v>
      </c>
      <c r="AF92" s="26">
        <f t="shared" si="4"/>
        <v>24663.953371565571</v>
      </c>
      <c r="AG92" s="26">
        <f t="shared" si="5"/>
        <v>224.9190948614316</v>
      </c>
      <c r="AH92" s="56">
        <f t="shared" si="6"/>
        <v>187</v>
      </c>
    </row>
    <row r="93" spans="1:34">
      <c r="A93" s="56">
        <f t="shared" si="7"/>
        <v>188</v>
      </c>
      <c r="B93" s="3">
        <f>'1'!B93</f>
        <v>5541646</v>
      </c>
      <c r="C93" t="str">
        <f>'1'!C93</f>
        <v>TSRP_SC_T-Line_ PALMER SUB JCT</v>
      </c>
      <c r="D93" s="3">
        <f>'1'!D93</f>
        <v>63</v>
      </c>
      <c r="E93" s="13" t="str">
        <f>IF('1'!E93="OAI","OAI",EOMONTH('1'!E93,-1)+1)</f>
        <v>OAI</v>
      </c>
      <c r="F93" s="3" t="str">
        <f>'1'!F93</f>
        <v>TOLO</v>
      </c>
      <c r="G93" s="7"/>
      <c r="H93" s="68">
        <f>IF($E93="OAI",'3'!H93,IF($E93&lt;=H$4,'3'!$G93+SUM('3'!$H93:H93),0))</f>
        <v>342.40997250031529</v>
      </c>
      <c r="I93" s="68">
        <f>IF($E93="OAI",'3'!I93,IF($E93=I$4,'3'!$G93+SUM('3'!$H93:I93),IF($E93&lt;I$4,'3'!I93,0)))</f>
        <v>327.22280909417884</v>
      </c>
      <c r="J93" s="68">
        <f>IF($E93="OAI",'3'!J93,IF($E93=J$4,'3'!$G93+SUM('3'!$H93:J93),IF($E93&lt;J$4,'3'!J93,0)))</f>
        <v>1298.1763664889504</v>
      </c>
      <c r="K93" s="68">
        <f>IF($E93="OAI",'3'!K93,IF($E93=K$4,'3'!$G93+SUM('3'!$H93:K93),IF($E93&lt;K$4,'3'!K93,0)))</f>
        <v>19413.480780997466</v>
      </c>
      <c r="L93" s="68">
        <f>IF($E93="OAI",'3'!L93,IF($E93=L$4,'3'!$G93+SUM('3'!$H93:L93),IF($E93&lt;L$4,'3'!L93,0)))</f>
        <v>1200.2517729929421</v>
      </c>
      <c r="M93" s="68">
        <f>IF($E93="OAI",'3'!M93,IF($E93=M$4,'3'!$G93+SUM('3'!$H93:M93),IF($E93&lt;M$4,'3'!M93,0)))</f>
        <v>2525.8209372819178</v>
      </c>
      <c r="N93" s="68">
        <f>IF($E93="OAI",'3'!N93,IF($E93=N$4,'3'!$G93+SUM('3'!$H93:N93),IF($E93&lt;N$4,'3'!N93,0)))</f>
        <v>1151.5224081990195</v>
      </c>
      <c r="O93" s="68">
        <f>IF($E93="OAI",'3'!O93,IF($E93=O$4,'3'!$G93+SUM('3'!$H93:O93),IF($E93&lt;O$4,'3'!O93,0)))</f>
        <v>19868.536646491764</v>
      </c>
      <c r="P93" s="68">
        <f>IF($E93="OAI",'3'!P93,IF($E93=P$4,'3'!$G93+SUM('3'!$H93:P93),IF($E93&lt;P$4,'3'!P93,0)))</f>
        <v>400.73613380240982</v>
      </c>
      <c r="Q93" s="68">
        <f>IF($E93="OAI",'3'!Q93,IF($E93=Q$4,'3'!$G93+SUM('3'!$H93:Q93),IF($E93&lt;Q$4,'3'!Q93,0)))</f>
        <v>723.11395825168631</v>
      </c>
      <c r="R93" s="68">
        <f>IF($E93="OAI",'3'!R93,IF($E93=R$4,'3'!$G93+SUM('3'!$H93:R93),IF($E93&lt;R$4,'3'!R93,0)))</f>
        <v>723.11395825168631</v>
      </c>
      <c r="S93" s="68">
        <f>IF($E93="OAI",'3'!S93,IF($E93=S$4,'3'!$G93+SUM('3'!$H93:S93),IF($E93&lt;S$4,'3'!S93,0)))</f>
        <v>0</v>
      </c>
      <c r="T93" s="68">
        <f>IF($E93="OAI",'3'!T93,IF($E93=T$4,'3'!$G93+SUM('3'!$H93:T93),IF($E93&lt;T$4,'3'!T93,0)))</f>
        <v>0</v>
      </c>
      <c r="U93" s="68">
        <f>IF($E93="OAI",'3'!U93,IF($E93=U$4,'3'!$G93+SUM('3'!$H93:U93),IF($E93&lt;U$4,'3'!U93,0)))</f>
        <v>0</v>
      </c>
      <c r="V93" s="68">
        <f>IF($E93="OAI",'3'!V93,IF($E93=V$4,'3'!$G93+SUM('3'!$H93:V93),IF($E93&lt;V$4,'3'!V93,0)))</f>
        <v>0</v>
      </c>
      <c r="W93" s="68">
        <f>IF($E93="OAI",'3'!W93,IF($E93=W$4,'3'!$G93+SUM('3'!$H93:W93),IF($E93&lt;W$4,'3'!W93,0)))</f>
        <v>0</v>
      </c>
      <c r="X93" s="68">
        <f>IF($E93="OAI",'3'!X93,IF($E93=X$4,'3'!$G93+SUM('3'!$H93:X93),IF($E93&lt;X$4,'3'!X93,0)))</f>
        <v>0</v>
      </c>
      <c r="Y93" s="68">
        <f>IF($E93="OAI",'3'!Y93,IF($E93=Y$4,'3'!$G93+SUM('3'!$H93:Y93),IF($E93&lt;Y$4,'3'!Y93,0)))</f>
        <v>0</v>
      </c>
      <c r="Z93" s="68">
        <f>IF($E93="OAI",'3'!Z93,IF($E93=Z$4,'3'!$G93+SUM('3'!$H93:Z93),IF($E93&lt;Z$4,'3'!Z93,0)))</f>
        <v>0</v>
      </c>
      <c r="AA93" s="68">
        <f>IF($E93="OAI",'3'!AA93,IF($E93=AA$4,'3'!$G93+SUM('3'!$H93:AA93),IF($E93&lt;AA$4,'3'!AA93,0)))</f>
        <v>0</v>
      </c>
      <c r="AB93" s="68">
        <f>IF($E93="OAI",'3'!AB93,IF($E93=AB$4,'3'!$G93+SUM('3'!$H93:AB93),IF($E93&lt;AB$4,'3'!AB93,0)))</f>
        <v>0</v>
      </c>
      <c r="AC93" s="68">
        <f>IF($E93="OAI",'3'!AC93,IF($E93=AC$4,'3'!$G93+SUM('3'!$H93:AC93),IF($E93&lt;AC$4,'3'!AC93,0)))</f>
        <v>0</v>
      </c>
      <c r="AD93" s="68">
        <f>IF($E93="OAI",'3'!AD93,IF($E93=AD$4,'3'!$G93+SUM('3'!$H93:AD93),IF($E93&lt;AD$4,'3'!AD93,0)))</f>
        <v>0</v>
      </c>
      <c r="AE93" s="68">
        <f>IF($E93="OAI",'3'!AE93,IF($E93=AE$4,'3'!$G93+SUM('3'!$H93:AE93),IF($E93&lt;AE$4,'3'!AE93,0)))</f>
        <v>0</v>
      </c>
      <c r="AF93" s="26">
        <f t="shared" si="4"/>
        <v>47974.385744352337</v>
      </c>
      <c r="AG93" s="26">
        <f t="shared" si="5"/>
        <v>0</v>
      </c>
      <c r="AH93" s="56">
        <f t="shared" si="6"/>
        <v>188</v>
      </c>
    </row>
    <row r="94" spans="1:34">
      <c r="A94" s="56">
        <f t="shared" si="7"/>
        <v>189</v>
      </c>
      <c r="B94" s="3">
        <f>'1'!B94</f>
        <v>5541647</v>
      </c>
      <c r="C94" t="str">
        <f>'1'!C94</f>
        <v>TSRP_SC_T-Line_ SAN ARDO JCT</v>
      </c>
      <c r="D94" s="3">
        <f>'1'!D94</f>
        <v>63</v>
      </c>
      <c r="E94" s="13" t="str">
        <f>IF('1'!E94="OAI","OAI",EOMONTH('1'!E94,-1)+1)</f>
        <v>OAI</v>
      </c>
      <c r="F94" s="3" t="str">
        <f>'1'!F94</f>
        <v>TOLO</v>
      </c>
      <c r="G94" s="7"/>
      <c r="H94" s="68">
        <f>IF($E94="OAI",'3'!H94,IF($E94&lt;=H$4,'3'!$G94+SUM('3'!$H94:H94),0))</f>
        <v>342.40997250031529</v>
      </c>
      <c r="I94" s="68">
        <f>IF($E94="OAI",'3'!I94,IF($E94=I$4,'3'!$G94+SUM('3'!$H94:I94),IF($E94&lt;I$4,'3'!I94,0)))</f>
        <v>13323.894119044922</v>
      </c>
      <c r="J94" s="68">
        <f>IF($E94="OAI",'3'!J94,IF($E94=J$4,'3'!$G94+SUM('3'!$H94:J94),IF($E94&lt;J$4,'3'!J94,0)))</f>
        <v>2097.6920056794825</v>
      </c>
      <c r="K94" s="68">
        <f>IF($E94="OAI",'3'!K94,IF($E94=K$4,'3'!$G94+SUM('3'!$H94:K94),IF($E94&lt;K$4,'3'!K94,0)))</f>
        <v>133.88928720624571</v>
      </c>
      <c r="L94" s="68">
        <f>IF($E94="OAI",'3'!L94,IF($E94=L$4,'3'!$G94+SUM('3'!$H94:L94),IF($E94&lt;L$4,'3'!L94,0)))</f>
        <v>370.08228864523869</v>
      </c>
      <c r="M94" s="68">
        <f>IF($E94="OAI",'3'!M94,IF($E94=M$4,'3'!$G94+SUM('3'!$H94:M94),IF($E94&lt;M$4,'3'!M94,0)))</f>
        <v>7067.2486596248755</v>
      </c>
      <c r="N94" s="68">
        <f>IF($E94="OAI",'3'!N94,IF($E94=N$4,'3'!$G94+SUM('3'!$H94:N94),IF($E94&lt;N$4,'3'!N94,0)))</f>
        <v>1323.9852270012191</v>
      </c>
      <c r="O94" s="68">
        <f>IF($E94="OAI",'3'!O94,IF($E94=O$4,'3'!$G94+SUM('3'!$H94:O94),IF($E94&lt;O$4,'3'!O94,0)))</f>
        <v>76.215335375580381</v>
      </c>
      <c r="P94" s="68">
        <f>IF($E94="OAI",'3'!P94,IF($E94=P$4,'3'!$G94+SUM('3'!$H94:P94),IF($E94&lt;P$4,'3'!P94,0)))</f>
        <v>492.32497814739207</v>
      </c>
      <c r="Q94" s="68">
        <f>IF($E94="OAI",'3'!Q94,IF($E94=Q$4,'3'!$G94+SUM('3'!$H94:Q94),IF($E94&lt;Q$4,'3'!Q94,0)))</f>
        <v>723.11395825168631</v>
      </c>
      <c r="R94" s="68">
        <f>IF($E94="OAI",'3'!R94,IF($E94=R$4,'3'!$G94+SUM('3'!$H94:R94),IF($E94&lt;R$4,'3'!R94,0)))</f>
        <v>723.11395825168631</v>
      </c>
      <c r="S94" s="68">
        <f>IF($E94="OAI",'3'!S94,IF($E94=S$4,'3'!$G94+SUM('3'!$H94:S94),IF($E94&lt;S$4,'3'!S94,0)))</f>
        <v>0</v>
      </c>
      <c r="T94" s="68">
        <f>IF($E94="OAI",'3'!T94,IF($E94=T$4,'3'!$G94+SUM('3'!$H94:T94),IF($E94&lt;T$4,'3'!T94,0)))</f>
        <v>0</v>
      </c>
      <c r="U94" s="68">
        <f>IF($E94="OAI",'3'!U94,IF($E94=U$4,'3'!$G94+SUM('3'!$H94:U94),IF($E94&lt;U$4,'3'!U94,0)))</f>
        <v>0</v>
      </c>
      <c r="V94" s="68">
        <f>IF($E94="OAI",'3'!V94,IF($E94=V$4,'3'!$G94+SUM('3'!$H94:V94),IF($E94&lt;V$4,'3'!V94,0)))</f>
        <v>0</v>
      </c>
      <c r="W94" s="68">
        <f>IF($E94="OAI",'3'!W94,IF($E94=W$4,'3'!$G94+SUM('3'!$H94:W94),IF($E94&lt;W$4,'3'!W94,0)))</f>
        <v>0</v>
      </c>
      <c r="X94" s="68">
        <f>IF($E94="OAI",'3'!X94,IF($E94=X$4,'3'!$G94+SUM('3'!$H94:X94),IF($E94&lt;X$4,'3'!X94,0)))</f>
        <v>0</v>
      </c>
      <c r="Y94" s="68">
        <f>IF($E94="OAI",'3'!Y94,IF($E94=Y$4,'3'!$G94+SUM('3'!$H94:Y94),IF($E94&lt;Y$4,'3'!Y94,0)))</f>
        <v>0</v>
      </c>
      <c r="Z94" s="68">
        <f>IF($E94="OAI",'3'!Z94,IF($E94=Z$4,'3'!$G94+SUM('3'!$H94:Z94),IF($E94&lt;Z$4,'3'!Z94,0)))</f>
        <v>0</v>
      </c>
      <c r="AA94" s="68">
        <f>IF($E94="OAI",'3'!AA94,IF($E94=AA$4,'3'!$G94+SUM('3'!$H94:AA94),IF($E94&lt;AA$4,'3'!AA94,0)))</f>
        <v>0</v>
      </c>
      <c r="AB94" s="68">
        <f>IF($E94="OAI",'3'!AB94,IF($E94=AB$4,'3'!$G94+SUM('3'!$H94:AB94),IF($E94&lt;AB$4,'3'!AB94,0)))</f>
        <v>0</v>
      </c>
      <c r="AC94" s="68">
        <f>IF($E94="OAI",'3'!AC94,IF($E94=AC$4,'3'!$G94+SUM('3'!$H94:AC94),IF($E94&lt;AC$4,'3'!AC94,0)))</f>
        <v>0</v>
      </c>
      <c r="AD94" s="68">
        <f>IF($E94="OAI",'3'!AD94,IF($E94=AD$4,'3'!$G94+SUM('3'!$H94:AD94),IF($E94&lt;AD$4,'3'!AD94,0)))</f>
        <v>0</v>
      </c>
      <c r="AE94" s="68">
        <f>IF($E94="OAI",'3'!AE94,IF($E94=AE$4,'3'!$G94+SUM('3'!$H94:AE94),IF($E94&lt;AE$4,'3'!AE94,0)))</f>
        <v>0</v>
      </c>
      <c r="AF94" s="26">
        <f t="shared" si="4"/>
        <v>26673.969789728653</v>
      </c>
      <c r="AG94" s="26">
        <f t="shared" si="5"/>
        <v>0</v>
      </c>
      <c r="AH94" s="56">
        <f t="shared" si="6"/>
        <v>189</v>
      </c>
    </row>
    <row r="95" spans="1:34">
      <c r="A95" s="56">
        <f t="shared" si="7"/>
        <v>190</v>
      </c>
      <c r="B95" s="3">
        <f>'1'!B95</f>
        <v>5542033</v>
      </c>
      <c r="C95" t="str">
        <f>'1'!C95</f>
        <v>TSRP_SV_TLINE_LERDO FMSO</v>
      </c>
      <c r="D95" s="3">
        <f>'1'!D95</f>
        <v>63</v>
      </c>
      <c r="E95" s="13" t="str">
        <f>IF('1'!E95="OAI","OAI",EOMONTH('1'!E95,-1)+1)</f>
        <v>OAI</v>
      </c>
      <c r="F95" s="3" t="str">
        <f>'1'!F95</f>
        <v>TOLO</v>
      </c>
      <c r="G95" s="7"/>
      <c r="H95" s="68">
        <f>IF($E95="OAI",'3'!H95,IF($E95&lt;=H$4,'3'!$G95+SUM('3'!$H95:H95),0))</f>
        <v>0</v>
      </c>
      <c r="I95" s="68">
        <f>IF($E95="OAI",'3'!I95,IF($E95=I$4,'3'!$G95+SUM('3'!$H95:I95),IF($E95&lt;I$4,'3'!I95,0)))</f>
        <v>0</v>
      </c>
      <c r="J95" s="68">
        <f>IF($E95="OAI",'3'!J95,IF($E95=J$4,'3'!$G95+SUM('3'!$H95:J95),IF($E95&lt;J$4,'3'!J95,0)))</f>
        <v>0</v>
      </c>
      <c r="K95" s="68">
        <f>IF($E95="OAI",'3'!K95,IF($E95=K$4,'3'!$G95+SUM('3'!$H95:K95),IF($E95&lt;K$4,'3'!K95,0)))</f>
        <v>521.30171323517391</v>
      </c>
      <c r="L95" s="68">
        <f>IF($E95="OAI",'3'!L95,IF($E95=L$4,'3'!$G95+SUM('3'!$H95:L95),IF($E95&lt;L$4,'3'!L95,0)))</f>
        <v>479.83982540860512</v>
      </c>
      <c r="M95" s="68">
        <f>IF($E95="OAI",'3'!M95,IF($E95=M$4,'3'!$G95+SUM('3'!$H95:M95),IF($E95&lt;M$4,'3'!M95,0)))</f>
        <v>819.92047836810195</v>
      </c>
      <c r="N95" s="68">
        <f>IF($E95="OAI",'3'!N95,IF($E95=N$4,'3'!$G95+SUM('3'!$H95:N95),IF($E95&lt;N$4,'3'!N95,0)))</f>
        <v>1061.3311555785283</v>
      </c>
      <c r="O95" s="68">
        <f>IF($E95="OAI",'3'!O95,IF($E95=O$4,'3'!$G95+SUM('3'!$H95:O95),IF($E95&lt;O$4,'3'!O95,0)))</f>
        <v>76.215335375580381</v>
      </c>
      <c r="P95" s="68">
        <f>IF($E95="OAI",'3'!P95,IF($E95=P$4,'3'!$G95+SUM('3'!$H95:P95),IF($E95&lt;P$4,'3'!P95,0)))</f>
        <v>400.73613380240982</v>
      </c>
      <c r="Q95" s="68">
        <f>IF($E95="OAI",'3'!Q95,IF($E95=Q$4,'3'!$G95+SUM('3'!$H95:Q95),IF($E95&lt;Q$4,'3'!Q95,0)))</f>
        <v>0</v>
      </c>
      <c r="R95" s="68">
        <f>IF($E95="OAI",'3'!R95,IF($E95=R$4,'3'!$G95+SUM('3'!$H95:R95),IF($E95&lt;R$4,'3'!R95,0)))</f>
        <v>0</v>
      </c>
      <c r="S95" s="68">
        <f>IF($E95="OAI",'3'!S95,IF($E95=S$4,'3'!$G95+SUM('3'!$H95:S95),IF($E95&lt;S$4,'3'!S95,0)))</f>
        <v>0</v>
      </c>
      <c r="T95" s="68">
        <f>IF($E95="OAI",'3'!T95,IF($E95=T$4,'3'!$G95+SUM('3'!$H95:T95),IF($E95&lt;T$4,'3'!T95,0)))</f>
        <v>42702.669759571974</v>
      </c>
      <c r="U95" s="68">
        <f>IF($E95="OAI",'3'!U95,IF($E95=U$4,'3'!$G95+SUM('3'!$H95:U95),IF($E95&lt;U$4,'3'!U95,0)))</f>
        <v>1489.8327783074942</v>
      </c>
      <c r="V95" s="68">
        <f>IF($E95="OAI",'3'!V95,IF($E95=V$4,'3'!$G95+SUM('3'!$H95:V95),IF($E95&lt;V$4,'3'!V95,0)))</f>
        <v>1566.8866687177695</v>
      </c>
      <c r="W95" s="68">
        <f>IF($E95="OAI",'3'!W95,IF($E95=W$4,'3'!$G95+SUM('3'!$H95:W95),IF($E95&lt;W$4,'3'!W95,0)))</f>
        <v>1635.3686632178324</v>
      </c>
      <c r="X95" s="68">
        <f>IF($E95="OAI",'3'!X95,IF($E95=X$4,'3'!$G95+SUM('3'!$H95:X95),IF($E95&lt;X$4,'3'!X95,0)))</f>
        <v>1635.3686632178324</v>
      </c>
      <c r="Y95" s="68">
        <f>IF($E95="OAI",'3'!Y95,IF($E95=Y$4,'3'!$G95+SUM('3'!$H95:Y95),IF($E95&lt;Y$4,'3'!Y95,0)))</f>
        <v>1489.8327783074942</v>
      </c>
      <c r="Z95" s="68">
        <f>IF($E95="OAI",'3'!Z95,IF($E95=Z$4,'3'!$G95+SUM('3'!$H95:Z95),IF($E95&lt;Z$4,'3'!Z95,0)))</f>
        <v>0</v>
      </c>
      <c r="AA95" s="68">
        <f>IF($E95="OAI",'3'!AA95,IF($E95=AA$4,'3'!$G95+SUM('3'!$H95:AA95),IF($E95&lt;AA$4,'3'!AA95,0)))</f>
        <v>0</v>
      </c>
      <c r="AB95" s="68">
        <f>IF($E95="OAI",'3'!AB95,IF($E95=AB$4,'3'!$G95+SUM('3'!$H95:AB95),IF($E95&lt;AB$4,'3'!AB95,0)))</f>
        <v>0</v>
      </c>
      <c r="AC95" s="68">
        <f>IF($E95="OAI",'3'!AC95,IF($E95=AC$4,'3'!$G95+SUM('3'!$H95:AC95),IF($E95&lt;AC$4,'3'!AC95,0)))</f>
        <v>0</v>
      </c>
      <c r="AD95" s="68">
        <f>IF($E95="OAI",'3'!AD95,IF($E95=AD$4,'3'!$G95+SUM('3'!$H95:AD95),IF($E95&lt;AD$4,'3'!AD95,0)))</f>
        <v>0</v>
      </c>
      <c r="AE95" s="68">
        <f>IF($E95="OAI",'3'!AE95,IF($E95=AE$4,'3'!$G95+SUM('3'!$H95:AE95),IF($E95&lt;AE$4,'3'!AE95,0)))</f>
        <v>0</v>
      </c>
      <c r="AF95" s="26">
        <f t="shared" si="4"/>
        <v>3359.3446417683995</v>
      </c>
      <c r="AG95" s="26">
        <f t="shared" si="5"/>
        <v>50519.959311340397</v>
      </c>
      <c r="AH95" s="56">
        <f t="shared" si="6"/>
        <v>190</v>
      </c>
    </row>
    <row r="96" spans="1:34">
      <c r="A96" s="56">
        <f t="shared" si="7"/>
        <v>191</v>
      </c>
      <c r="B96" s="3">
        <f>'1'!B96</f>
        <v>5542035</v>
      </c>
      <c r="C96" t="str">
        <f>'1'!C96</f>
        <v>TSRP_SV_TLINE_LOST HILLS JCT</v>
      </c>
      <c r="D96" s="3">
        <f>'1'!D96</f>
        <v>63</v>
      </c>
      <c r="E96" s="13" t="str">
        <f>IF('1'!E96="OAI","OAI",EOMONTH('1'!E96,-1)+1)</f>
        <v>OAI</v>
      </c>
      <c r="F96" s="3" t="str">
        <f>'1'!F96</f>
        <v>TOLO</v>
      </c>
      <c r="G96" s="7"/>
      <c r="H96" s="68">
        <f>IF($E96="OAI",'3'!H96,IF($E96&lt;=H$4,'3'!$G96+SUM('3'!$H96:H96),0))</f>
        <v>342.40997250031529</v>
      </c>
      <c r="I96" s="68">
        <f>IF($E96="OAI",'3'!I96,IF($E96=I$4,'3'!$G96+SUM('3'!$H96:I96),IF($E96&lt;I$4,'3'!I96,0)))</f>
        <v>-369.89594308197326</v>
      </c>
      <c r="J96" s="68">
        <f>IF($E96="OAI",'3'!J96,IF($E96=J$4,'3'!$G96+SUM('3'!$H96:J96),IF($E96&lt;J$4,'3'!J96,0)))</f>
        <v>356.38588974522611</v>
      </c>
      <c r="K96" s="68">
        <f>IF($E96="OAI",'3'!K96,IF($E96=K$4,'3'!$G96+SUM('3'!$H96:K96),IF($E96&lt;K$4,'3'!K96,0)))</f>
        <v>1428.0592240849885</v>
      </c>
      <c r="L96" s="68">
        <f>IF($E96="OAI",'3'!L96,IF($E96=L$4,'3'!$G96+SUM('3'!$H96:L96),IF($E96&lt;L$4,'3'!L96,0)))</f>
        <v>1484.9877936625921</v>
      </c>
      <c r="M96" s="68">
        <f>IF($E96="OAI",'3'!M96,IF($E96=M$4,'3'!$G96+SUM('3'!$H96:M96),IF($E96&lt;M$4,'3'!M96,0)))</f>
        <v>334.39711327989971</v>
      </c>
      <c r="N96" s="68">
        <f>IF($E96="OAI",'3'!N96,IF($E96=N$4,'3'!$G96+SUM('3'!$H96:N96),IF($E96&lt;N$4,'3'!N96,0)))</f>
        <v>27403.978533821151</v>
      </c>
      <c r="O96" s="68">
        <f>IF($E96="OAI",'3'!O96,IF($E96=O$4,'3'!$G96+SUM('3'!$H96:O96),IF($E96&lt;O$4,'3'!O96,0)))</f>
        <v>486.1755745596314</v>
      </c>
      <c r="P96" s="68">
        <f>IF($E96="OAI",'3'!P96,IF($E96=P$4,'3'!$G96+SUM('3'!$H96:P96),IF($E96&lt;P$4,'3'!P96,0)))</f>
        <v>91.588844344982292</v>
      </c>
      <c r="Q96" s="68">
        <f>IF($E96="OAI",'3'!Q96,IF($E96=Q$4,'3'!$G96+SUM('3'!$H96:Q96),IF($E96&lt;Q$4,'3'!Q96,0)))</f>
        <v>723.11395825168631</v>
      </c>
      <c r="R96" s="68">
        <f>IF($E96="OAI",'3'!R96,IF($E96=R$4,'3'!$G96+SUM('3'!$H96:R96),IF($E96&lt;R$4,'3'!R96,0)))</f>
        <v>723.11395825168631</v>
      </c>
      <c r="S96" s="68">
        <f>IF($E96="OAI",'3'!S96,IF($E96=S$4,'3'!$G96+SUM('3'!$H96:S96),IF($E96&lt;S$4,'3'!S96,0)))</f>
        <v>0</v>
      </c>
      <c r="T96" s="68">
        <f>IF($E96="OAI",'3'!T96,IF($E96=T$4,'3'!$G96+SUM('3'!$H96:T96),IF($E96&lt;T$4,'3'!T96,0)))</f>
        <v>0</v>
      </c>
      <c r="U96" s="68">
        <f>IF($E96="OAI",'3'!U96,IF($E96=U$4,'3'!$G96+SUM('3'!$H96:U96),IF($E96&lt;U$4,'3'!U96,0)))</f>
        <v>0</v>
      </c>
      <c r="V96" s="68">
        <f>IF($E96="OAI",'3'!V96,IF($E96=V$4,'3'!$G96+SUM('3'!$H96:V96),IF($E96&lt;V$4,'3'!V96,0)))</f>
        <v>0</v>
      </c>
      <c r="W96" s="68">
        <f>IF($E96="OAI",'3'!W96,IF($E96=W$4,'3'!$G96+SUM('3'!$H96:W96),IF($E96&lt;W$4,'3'!W96,0)))</f>
        <v>0</v>
      </c>
      <c r="X96" s="68">
        <f>IF($E96="OAI",'3'!X96,IF($E96=X$4,'3'!$G96+SUM('3'!$H96:X96),IF($E96&lt;X$4,'3'!X96,0)))</f>
        <v>0</v>
      </c>
      <c r="Y96" s="68">
        <f>IF($E96="OAI",'3'!Y96,IF($E96=Y$4,'3'!$G96+SUM('3'!$H96:Y96),IF($E96&lt;Y$4,'3'!Y96,0)))</f>
        <v>0</v>
      </c>
      <c r="Z96" s="68">
        <f>IF($E96="OAI",'3'!Z96,IF($E96=Z$4,'3'!$G96+SUM('3'!$H96:Z96),IF($E96&lt;Z$4,'3'!Z96,0)))</f>
        <v>0</v>
      </c>
      <c r="AA96" s="68">
        <f>IF($E96="OAI",'3'!AA96,IF($E96=AA$4,'3'!$G96+SUM('3'!$H96:AA96),IF($E96&lt;AA$4,'3'!AA96,0)))</f>
        <v>0</v>
      </c>
      <c r="AB96" s="68">
        <f>IF($E96="OAI",'3'!AB96,IF($E96=AB$4,'3'!$G96+SUM('3'!$H96:AB96),IF($E96&lt;AB$4,'3'!AB96,0)))</f>
        <v>0</v>
      </c>
      <c r="AC96" s="68">
        <f>IF($E96="OAI",'3'!AC96,IF($E96=AC$4,'3'!$G96+SUM('3'!$H96:AC96),IF($E96&lt;AC$4,'3'!AC96,0)))</f>
        <v>0</v>
      </c>
      <c r="AD96" s="68">
        <f>IF($E96="OAI",'3'!AD96,IF($E96=AD$4,'3'!$G96+SUM('3'!$H96:AD96),IF($E96&lt;AD$4,'3'!AD96,0)))</f>
        <v>0</v>
      </c>
      <c r="AE96" s="68">
        <f>IF($E96="OAI",'3'!AE96,IF($E96=AE$4,'3'!$G96+SUM('3'!$H96:AE96),IF($E96&lt;AE$4,'3'!AE96,0)))</f>
        <v>0</v>
      </c>
      <c r="AF96" s="26">
        <f t="shared" si="4"/>
        <v>33004.314919420191</v>
      </c>
      <c r="AG96" s="26">
        <f t="shared" si="5"/>
        <v>0</v>
      </c>
      <c r="AH96" s="56">
        <f t="shared" si="6"/>
        <v>191</v>
      </c>
    </row>
    <row r="97" spans="1:34">
      <c r="A97" s="56">
        <f t="shared" si="7"/>
        <v>192</v>
      </c>
      <c r="B97" s="3">
        <f>'1'!B97</f>
        <v>5542036</v>
      </c>
      <c r="C97" t="str">
        <f>'1'!C97</f>
        <v>TSRP_SV_TLINE_MARICOPA WEST</v>
      </c>
      <c r="D97" s="3">
        <f>'1'!D97</f>
        <v>63</v>
      </c>
      <c r="E97" s="13" t="str">
        <f>IF('1'!E97="OAI","OAI",EOMONTH('1'!E97,-1)+1)</f>
        <v>OAI</v>
      </c>
      <c r="F97" s="3" t="str">
        <f>'1'!F97</f>
        <v>TOLO</v>
      </c>
      <c r="G97" s="7"/>
      <c r="H97" s="68">
        <f>IF($E97="OAI",'3'!H97,IF($E97&lt;=H$4,'3'!$G97+SUM('3'!$H97:H97),0))</f>
        <v>342.40997250031529</v>
      </c>
      <c r="I97" s="68">
        <f>IF($E97="OAI",'3'!I97,IF($E97=I$4,'3'!$G97+SUM('3'!$H97:I97),IF($E97&lt;I$4,'3'!I97,0)))</f>
        <v>-369.89594308197326</v>
      </c>
      <c r="J97" s="68">
        <f>IF($E97="OAI",'3'!J97,IF($E97=J$4,'3'!$G97+SUM('3'!$H97:J97),IF($E97&lt;J$4,'3'!J97,0)))</f>
        <v>356.38588974522611</v>
      </c>
      <c r="K97" s="68">
        <f>IF($E97="OAI",'3'!K97,IF($E97=K$4,'3'!$G97+SUM('3'!$H97:K97),IF($E97&lt;K$4,'3'!K97,0)))</f>
        <v>2030.4212573406448</v>
      </c>
      <c r="L97" s="68">
        <f>IF($E97="OAI",'3'!L97,IF($E97=L$4,'3'!$G97+SUM('3'!$H97:L97),IF($E97&lt;L$4,'3'!L97,0)))</f>
        <v>3038.9234457334105</v>
      </c>
      <c r="M97" s="68">
        <f>IF($E97="OAI",'3'!M97,IF($E97=M$4,'3'!$G97+SUM('3'!$H97:M97),IF($E97&lt;M$4,'3'!M97,0)))</f>
        <v>380.79715853300371</v>
      </c>
      <c r="N97" s="68">
        <f>IF($E97="OAI",'3'!N97,IF($E97=N$4,'3'!$G97+SUM('3'!$H97:N97),IF($E97&lt;N$4,'3'!N97,0)))</f>
        <v>1061.3311555785283</v>
      </c>
      <c r="O97" s="68">
        <f>IF($E97="OAI",'3'!O97,IF($E97=O$4,'3'!$G97+SUM('3'!$H97:O97),IF($E97&lt;O$4,'3'!O97,0)))</f>
        <v>25192.522561768095</v>
      </c>
      <c r="P97" s="68">
        <f>IF($E97="OAI",'3'!P97,IF($E97=P$4,'3'!$G97+SUM('3'!$H97:P97),IF($E97&lt;P$4,'3'!P97,0)))</f>
        <v>1340.6631549134795</v>
      </c>
      <c r="Q97" s="68">
        <f>IF($E97="OAI",'3'!Q97,IF($E97=Q$4,'3'!$G97+SUM('3'!$H97:Q97),IF($E97&lt;Q$4,'3'!Q97,0)))</f>
        <v>723.11395825168631</v>
      </c>
      <c r="R97" s="68">
        <f>IF($E97="OAI",'3'!R97,IF($E97=R$4,'3'!$G97+SUM('3'!$H97:R97),IF($E97&lt;R$4,'3'!R97,0)))</f>
        <v>723.11395825168631</v>
      </c>
      <c r="S97" s="68">
        <f>IF($E97="OAI",'3'!S97,IF($E97=S$4,'3'!$G97+SUM('3'!$H97:S97),IF($E97&lt;S$4,'3'!S97,0)))</f>
        <v>723.11395825168631</v>
      </c>
      <c r="T97" s="68">
        <f>IF($E97="OAI",'3'!T97,IF($E97=T$4,'3'!$G97+SUM('3'!$H97:T97),IF($E97&lt;T$4,'3'!T97,0)))</f>
        <v>0</v>
      </c>
      <c r="U97" s="68">
        <f>IF($E97="OAI",'3'!U97,IF($E97=U$4,'3'!$G97+SUM('3'!$H97:U97),IF($E97&lt;U$4,'3'!U97,0)))</f>
        <v>0</v>
      </c>
      <c r="V97" s="68">
        <f>IF($E97="OAI",'3'!V97,IF($E97=V$4,'3'!$G97+SUM('3'!$H97:V97),IF($E97&lt;V$4,'3'!V97,0)))</f>
        <v>0</v>
      </c>
      <c r="W97" s="68">
        <f>IF($E97="OAI",'3'!W97,IF($E97=W$4,'3'!$G97+SUM('3'!$H97:W97),IF($E97&lt;W$4,'3'!W97,0)))</f>
        <v>0</v>
      </c>
      <c r="X97" s="68">
        <f>IF($E97="OAI",'3'!X97,IF($E97=X$4,'3'!$G97+SUM('3'!$H97:X97),IF($E97&lt;X$4,'3'!X97,0)))</f>
        <v>0</v>
      </c>
      <c r="Y97" s="68">
        <f>IF($E97="OAI",'3'!Y97,IF($E97=Y$4,'3'!$G97+SUM('3'!$H97:Y97),IF($E97&lt;Y$4,'3'!Y97,0)))</f>
        <v>0</v>
      </c>
      <c r="Z97" s="68">
        <f>IF($E97="OAI",'3'!Z97,IF($E97=Z$4,'3'!$G97+SUM('3'!$H97:Z97),IF($E97&lt;Z$4,'3'!Z97,0)))</f>
        <v>0</v>
      </c>
      <c r="AA97" s="68">
        <f>IF($E97="OAI",'3'!AA97,IF($E97=AA$4,'3'!$G97+SUM('3'!$H97:AA97),IF($E97&lt;AA$4,'3'!AA97,0)))</f>
        <v>0</v>
      </c>
      <c r="AB97" s="68">
        <f>IF($E97="OAI",'3'!AB97,IF($E97=AB$4,'3'!$G97+SUM('3'!$H97:AB97),IF($E97&lt;AB$4,'3'!AB97,0)))</f>
        <v>0</v>
      </c>
      <c r="AC97" s="68">
        <f>IF($E97="OAI",'3'!AC97,IF($E97=AC$4,'3'!$G97+SUM('3'!$H97:AC97),IF($E97&lt;AC$4,'3'!AC97,0)))</f>
        <v>0</v>
      </c>
      <c r="AD97" s="68">
        <f>IF($E97="OAI",'3'!AD97,IF($E97=AD$4,'3'!$G97+SUM('3'!$H97:AD97),IF($E97&lt;AD$4,'3'!AD97,0)))</f>
        <v>0</v>
      </c>
      <c r="AE97" s="68">
        <f>IF($E97="OAI",'3'!AE97,IF($E97=AE$4,'3'!$G97+SUM('3'!$H97:AE97),IF($E97&lt;AE$4,'3'!AE97,0)))</f>
        <v>0</v>
      </c>
      <c r="AF97" s="26">
        <f t="shared" si="4"/>
        <v>35542.90052778578</v>
      </c>
      <c r="AG97" s="26">
        <f t="shared" si="5"/>
        <v>0</v>
      </c>
      <c r="AH97" s="56">
        <f t="shared" si="6"/>
        <v>192</v>
      </c>
    </row>
    <row r="98" spans="1:34">
      <c r="A98" s="56">
        <f t="shared" si="7"/>
        <v>193</v>
      </c>
      <c r="B98" s="3">
        <f>'1'!B98</f>
        <v>5542037</v>
      </c>
      <c r="C98" t="str">
        <f>'1'!C98</f>
        <v>TSRP_SV_TLINE_MCFARLND</v>
      </c>
      <c r="D98" s="3">
        <f>'1'!D98</f>
        <v>63</v>
      </c>
      <c r="E98" s="13" t="str">
        <f>IF('1'!E98="OAI","OAI",EOMONTH('1'!E98,-1)+1)</f>
        <v>OAI</v>
      </c>
      <c r="F98" s="3" t="str">
        <f>'1'!F98</f>
        <v>TOLO</v>
      </c>
      <c r="G98" s="7"/>
      <c r="H98" s="68">
        <f>IF($E98="OAI",'3'!H98,IF($E98&lt;=H$4,'3'!$G98+SUM('3'!$H98:H98),0))</f>
        <v>342.40997250031529</v>
      </c>
      <c r="I98" s="68">
        <f>IF($E98="OAI",'3'!I98,IF($E98=I$4,'3'!$G98+SUM('3'!$H98:I98),IF($E98&lt;I$4,'3'!I98,0)))</f>
        <v>-369.89594308197326</v>
      </c>
      <c r="J98" s="68">
        <f>IF($E98="OAI",'3'!J98,IF($E98=J$4,'3'!$G98+SUM('3'!$H98:J98),IF($E98&lt;J$4,'3'!J98,0)))</f>
        <v>356.38588974522611</v>
      </c>
      <c r="K98" s="68">
        <f>IF($E98="OAI",'3'!K98,IF($E98=K$4,'3'!$G98+SUM('3'!$H98:K98),IF($E98&lt;K$4,'3'!K98,0)))</f>
        <v>1982.9031387079485</v>
      </c>
      <c r="L98" s="68">
        <f>IF($E98="OAI",'3'!L98,IF($E98=L$4,'3'!$G98+SUM('3'!$H98:L98),IF($E98&lt;L$4,'3'!L98,0)))</f>
        <v>1204.6308937296806</v>
      </c>
      <c r="M98" s="68">
        <f>IF($E98="OAI",'3'!M98,IF($E98=M$4,'3'!$G98+SUM('3'!$H98:M98),IF($E98&lt;M$4,'3'!M98,0)))</f>
        <v>760.47624368641459</v>
      </c>
      <c r="N98" s="68">
        <f>IF($E98="OAI",'3'!N98,IF($E98=N$4,'3'!$G98+SUM('3'!$H98:N98),IF($E98&lt;N$4,'3'!N98,0)))</f>
        <v>1061.3311555785283</v>
      </c>
      <c r="O98" s="68">
        <f>IF($E98="OAI",'3'!O98,IF($E98=O$4,'3'!$G98+SUM('3'!$H98:O98),IF($E98&lt;O$4,'3'!O98,0)))</f>
        <v>264.61069983697837</v>
      </c>
      <c r="P98" s="68">
        <f>IF($E98="OAI",'3'!P98,IF($E98=P$4,'3'!$G98+SUM('3'!$H98:P98),IF($E98&lt;P$4,'3'!P98,0)))</f>
        <v>884.20969769469173</v>
      </c>
      <c r="Q98" s="68">
        <f>IF($E98="OAI",'3'!Q98,IF($E98=Q$4,'3'!$G98+SUM('3'!$H98:Q98),IF($E98&lt;Q$4,'3'!Q98,0)))</f>
        <v>947.19449807842307</v>
      </c>
      <c r="R98" s="68">
        <f>IF($E98="OAI",'3'!R98,IF($E98=R$4,'3'!$G98+SUM('3'!$H98:R98),IF($E98&lt;R$4,'3'!R98,0)))</f>
        <v>860.45063837834334</v>
      </c>
      <c r="S98" s="68">
        <f>IF($E98="OAI",'3'!S98,IF($E98=S$4,'3'!$G98+SUM('3'!$H98:S98),IF($E98&lt;S$4,'3'!S98,0)))</f>
        <v>19285.461379034085</v>
      </c>
      <c r="T98" s="68">
        <f>IF($E98="OAI",'3'!T98,IF($E98=T$4,'3'!$G98+SUM('3'!$H98:T98),IF($E98&lt;T$4,'3'!T98,0)))</f>
        <v>19271.299116225906</v>
      </c>
      <c r="U98" s="68">
        <f>IF($E98="OAI",'3'!U98,IF($E98=U$4,'3'!$G98+SUM('3'!$H98:U98),IF($E98&lt;U$4,'3'!U98,0)))</f>
        <v>0</v>
      </c>
      <c r="V98" s="68">
        <f>IF($E98="OAI",'3'!V98,IF($E98=V$4,'3'!$G98+SUM('3'!$H98:V98),IF($E98&lt;V$4,'3'!V98,0)))</f>
        <v>0</v>
      </c>
      <c r="W98" s="68">
        <f>IF($E98="OAI",'3'!W98,IF($E98=W$4,'3'!$G98+SUM('3'!$H98:W98),IF($E98&lt;W$4,'3'!W98,0)))</f>
        <v>0</v>
      </c>
      <c r="X98" s="68">
        <f>IF($E98="OAI",'3'!X98,IF($E98=X$4,'3'!$G98+SUM('3'!$H98:X98),IF($E98&lt;X$4,'3'!X98,0)))</f>
        <v>0</v>
      </c>
      <c r="Y98" s="68">
        <f>IF($E98="OAI",'3'!Y98,IF($E98=Y$4,'3'!$G98+SUM('3'!$H98:Y98),IF($E98&lt;Y$4,'3'!Y98,0)))</f>
        <v>0</v>
      </c>
      <c r="Z98" s="68">
        <f>IF($E98="OAI",'3'!Z98,IF($E98=Z$4,'3'!$G98+SUM('3'!$H98:Z98),IF($E98&lt;Z$4,'3'!Z98,0)))</f>
        <v>0</v>
      </c>
      <c r="AA98" s="68">
        <f>IF($E98="OAI",'3'!AA98,IF($E98=AA$4,'3'!$G98+SUM('3'!$H98:AA98),IF($E98&lt;AA$4,'3'!AA98,0)))</f>
        <v>0</v>
      </c>
      <c r="AB98" s="68">
        <f>IF($E98="OAI",'3'!AB98,IF($E98=AB$4,'3'!$G98+SUM('3'!$H98:AB98),IF($E98&lt;AB$4,'3'!AB98,0)))</f>
        <v>0</v>
      </c>
      <c r="AC98" s="68">
        <f>IF($E98="OAI",'3'!AC98,IF($E98=AC$4,'3'!$G98+SUM('3'!$H98:AC98),IF($E98&lt;AC$4,'3'!AC98,0)))</f>
        <v>0</v>
      </c>
      <c r="AD98" s="68">
        <f>IF($E98="OAI",'3'!AD98,IF($E98=AD$4,'3'!$G98+SUM('3'!$H98:AD98),IF($E98&lt;AD$4,'3'!AD98,0)))</f>
        <v>0</v>
      </c>
      <c r="AE98" s="68">
        <f>IF($E98="OAI",'3'!AE98,IF($E98=AE$4,'3'!$G98+SUM('3'!$H98:AE98),IF($E98&lt;AE$4,'3'!AE98,0)))</f>
        <v>0</v>
      </c>
      <c r="AF98" s="26">
        <f t="shared" si="4"/>
        <v>27580.168263888663</v>
      </c>
      <c r="AG98" s="26">
        <f t="shared" si="5"/>
        <v>19271.299116225906</v>
      </c>
      <c r="AH98" s="56">
        <f t="shared" si="6"/>
        <v>193</v>
      </c>
    </row>
    <row r="99" spans="1:34">
      <c r="A99" s="56">
        <f t="shared" si="7"/>
        <v>194</v>
      </c>
      <c r="B99" s="3">
        <f>'1'!B99</f>
        <v>5542038</v>
      </c>
      <c r="C99" t="str">
        <f>'1'!C99</f>
        <v>TSRP_SV_TLINE_MORELOS DEL SOL JCT</v>
      </c>
      <c r="D99" s="3">
        <f>'1'!D99</f>
        <v>63</v>
      </c>
      <c r="E99" s="13" t="str">
        <f>IF('1'!E99="OAI","OAI",EOMONTH('1'!E99,-1)+1)</f>
        <v>OAI</v>
      </c>
      <c r="F99" s="3" t="str">
        <f>'1'!F99</f>
        <v>TOLO</v>
      </c>
      <c r="G99" s="7"/>
      <c r="H99" s="68">
        <f>IF($E99="OAI",'3'!H99,IF($E99&lt;=H$4,'3'!$G99+SUM('3'!$H99:H99),0))</f>
        <v>342.40997250031529</v>
      </c>
      <c r="I99" s="68">
        <f>IF($E99="OAI",'3'!I99,IF($E99=I$4,'3'!$G99+SUM('3'!$H99:I99),IF($E99&lt;I$4,'3'!I99,0)))</f>
        <v>-369.89594308197326</v>
      </c>
      <c r="J99" s="68">
        <f>IF($E99="OAI",'3'!J99,IF($E99=J$4,'3'!$G99+SUM('3'!$H99:J99),IF($E99&lt;J$4,'3'!J99,0)))</f>
        <v>356.38588974522611</v>
      </c>
      <c r="K99" s="68">
        <f>IF($E99="OAI",'3'!K99,IF($E99=K$4,'3'!$G99+SUM('3'!$H99:K99),IF($E99&lt;K$4,'3'!K99,0)))</f>
        <v>1451.0729011482749</v>
      </c>
      <c r="L99" s="68">
        <f>IF($E99="OAI",'3'!L99,IF($E99=L$4,'3'!$G99+SUM('3'!$H99:L99),IF($E99&lt;L$4,'3'!L99,0)))</f>
        <v>3558.641221680828</v>
      </c>
      <c r="M99" s="68">
        <f>IF($E99="OAI",'3'!M99,IF($E99=M$4,'3'!$G99+SUM('3'!$H99:M99),IF($E99&lt;M$4,'3'!M99,0)))</f>
        <v>342.78266362684622</v>
      </c>
      <c r="N99" s="68">
        <f>IF($E99="OAI",'3'!N99,IF($E99=N$4,'3'!$G99+SUM('3'!$H99:N99),IF($E99&lt;N$4,'3'!N99,0)))</f>
        <v>15310.89686014471</v>
      </c>
      <c r="O99" s="68">
        <f>IF($E99="OAI",'3'!O99,IF($E99=O$4,'3'!$G99+SUM('3'!$H99:O99),IF($E99&lt;O$4,'3'!O99,0)))</f>
        <v>3319.466691229587</v>
      </c>
      <c r="P99" s="68">
        <f>IF($E99="OAI",'3'!P99,IF($E99=P$4,'3'!$G99+SUM('3'!$H99:P99),IF($E99&lt;P$4,'3'!P99,0)))</f>
        <v>492.32497814739207</v>
      </c>
      <c r="Q99" s="68">
        <f>IF($E99="OAI",'3'!Q99,IF($E99=Q$4,'3'!$G99+SUM('3'!$H99:Q99),IF($E99&lt;Q$4,'3'!Q99,0)))</f>
        <v>723.11395825168631</v>
      </c>
      <c r="R99" s="68">
        <f>IF($E99="OAI",'3'!R99,IF($E99=R$4,'3'!$G99+SUM('3'!$H99:R99),IF($E99&lt;R$4,'3'!R99,0)))</f>
        <v>932.75271692534875</v>
      </c>
      <c r="S99" s="68">
        <f>IF($E99="OAI",'3'!S99,IF($E99=S$4,'3'!$G99+SUM('3'!$H99:S99),IF($E99&lt;S$4,'3'!S99,0)))</f>
        <v>923.90130267023846</v>
      </c>
      <c r="T99" s="68">
        <f>IF($E99="OAI",'3'!T99,IF($E99=T$4,'3'!$G99+SUM('3'!$H99:T99),IF($E99&lt;T$4,'3'!T99,0)))</f>
        <v>244.67172456757226</v>
      </c>
      <c r="U99" s="68">
        <f>IF($E99="OAI",'3'!U99,IF($E99=U$4,'3'!$G99+SUM('3'!$H99:U99),IF($E99&lt;U$4,'3'!U99,0)))</f>
        <v>0</v>
      </c>
      <c r="V99" s="68">
        <f>IF($E99="OAI",'3'!V99,IF($E99=V$4,'3'!$G99+SUM('3'!$H99:V99),IF($E99&lt;V$4,'3'!V99,0)))</f>
        <v>0</v>
      </c>
      <c r="W99" s="68">
        <f>IF($E99="OAI",'3'!W99,IF($E99=W$4,'3'!$G99+SUM('3'!$H99:W99),IF($E99&lt;W$4,'3'!W99,0)))</f>
        <v>0</v>
      </c>
      <c r="X99" s="68">
        <f>IF($E99="OAI",'3'!X99,IF($E99=X$4,'3'!$G99+SUM('3'!$H99:X99),IF($E99&lt;X$4,'3'!X99,0)))</f>
        <v>0</v>
      </c>
      <c r="Y99" s="68">
        <f>IF($E99="OAI",'3'!Y99,IF($E99=Y$4,'3'!$G99+SUM('3'!$H99:Y99),IF($E99&lt;Y$4,'3'!Y99,0)))</f>
        <v>0</v>
      </c>
      <c r="Z99" s="68">
        <f>IF($E99="OAI",'3'!Z99,IF($E99=Z$4,'3'!$G99+SUM('3'!$H99:Z99),IF($E99&lt;Z$4,'3'!Z99,0)))</f>
        <v>0</v>
      </c>
      <c r="AA99" s="68">
        <f>IF($E99="OAI",'3'!AA99,IF($E99=AA$4,'3'!$G99+SUM('3'!$H99:AA99),IF($E99&lt;AA$4,'3'!AA99,0)))</f>
        <v>0</v>
      </c>
      <c r="AB99" s="68">
        <f>IF($E99="OAI",'3'!AB99,IF($E99=AB$4,'3'!$G99+SUM('3'!$H99:AB99),IF($E99&lt;AB$4,'3'!AB99,0)))</f>
        <v>0</v>
      </c>
      <c r="AC99" s="68">
        <f>IF($E99="OAI",'3'!AC99,IF($E99=AC$4,'3'!$G99+SUM('3'!$H99:AC99),IF($E99&lt;AC$4,'3'!AC99,0)))</f>
        <v>0</v>
      </c>
      <c r="AD99" s="68">
        <f>IF($E99="OAI",'3'!AD99,IF($E99=AD$4,'3'!$G99+SUM('3'!$H99:AD99),IF($E99&lt;AD$4,'3'!AD99,0)))</f>
        <v>0</v>
      </c>
      <c r="AE99" s="68">
        <f>IF($E99="OAI",'3'!AE99,IF($E99=AE$4,'3'!$G99+SUM('3'!$H99:AE99),IF($E99&lt;AE$4,'3'!AE99,0)))</f>
        <v>0</v>
      </c>
      <c r="AF99" s="26">
        <f t="shared" si="4"/>
        <v>27383.853212988481</v>
      </c>
      <c r="AG99" s="26">
        <f t="shared" si="5"/>
        <v>244.67172456757226</v>
      </c>
      <c r="AH99" s="56">
        <f t="shared" si="6"/>
        <v>194</v>
      </c>
    </row>
    <row r="100" spans="1:34">
      <c r="A100" s="56">
        <f t="shared" si="7"/>
        <v>195</v>
      </c>
      <c r="B100" s="3">
        <f>'1'!B100</f>
        <v>5542059</v>
      </c>
      <c r="C100" t="str">
        <f>'1'!C100</f>
        <v>TSRP_SV_TLINE_OLD RIVER JCT</v>
      </c>
      <c r="D100" s="3">
        <f>'1'!D100</f>
        <v>63</v>
      </c>
      <c r="E100" s="13" t="str">
        <f>IF('1'!E100="OAI","OAI",EOMONTH('1'!E100,-1)+1)</f>
        <v>OAI</v>
      </c>
      <c r="F100" s="3" t="str">
        <f>'1'!F100</f>
        <v>TOLO</v>
      </c>
      <c r="G100" s="7"/>
      <c r="H100" s="68">
        <f>IF($E100="OAI",'3'!H100,IF($E100&lt;=H$4,'3'!$G100+SUM('3'!$H100:H100),0))</f>
        <v>0</v>
      </c>
      <c r="I100" s="68">
        <f>IF($E100="OAI",'3'!I100,IF($E100=I$4,'3'!$G100+SUM('3'!$H100:I100),IF($E100&lt;I$4,'3'!I100,0)))</f>
        <v>0</v>
      </c>
      <c r="J100" s="68">
        <f>IF($E100="OAI",'3'!J100,IF($E100=J$4,'3'!$G100+SUM('3'!$H100:J100),IF($E100&lt;J$4,'3'!J100,0)))</f>
        <v>0</v>
      </c>
      <c r="K100" s="68">
        <f>IF($E100="OAI",'3'!K100,IF($E100=K$4,'3'!$G100+SUM('3'!$H100:K100),IF($E100&lt;K$4,'3'!K100,0)))</f>
        <v>500.80370127597132</v>
      </c>
      <c r="L100" s="68">
        <f>IF($E100="OAI",'3'!L100,IF($E100=L$4,'3'!$G100+SUM('3'!$H100:L100),IF($E100&lt;L$4,'3'!L100,0)))</f>
        <v>449.18598025143405</v>
      </c>
      <c r="M100" s="68">
        <f>IF($E100="OAI",'3'!M100,IF($E100=M$4,'3'!$G100+SUM('3'!$H100:M100),IF($E100&lt;M$4,'3'!M100,0)))</f>
        <v>789.26663321093076</v>
      </c>
      <c r="N100" s="68">
        <f>IF($E100="OAI",'3'!N100,IF($E100=N$4,'3'!$G100+SUM('3'!$H100:N100),IF($E100&lt;N$4,'3'!N100,0)))</f>
        <v>1061.3311555785283</v>
      </c>
      <c r="O100" s="68">
        <f>IF($E100="OAI",'3'!O100,IF($E100=O$4,'3'!$G100+SUM('3'!$H100:O100),IF($E100&lt;O$4,'3'!O100,0)))</f>
        <v>76.215335375580381</v>
      </c>
      <c r="P100" s="68">
        <f>IF($E100="OAI",'3'!P100,IF($E100=P$4,'3'!$G100+SUM('3'!$H100:P100),IF($E100&lt;P$4,'3'!P100,0)))</f>
        <v>552.98045899030512</v>
      </c>
      <c r="Q100" s="68">
        <f>IF($E100="OAI",'3'!Q100,IF($E100=Q$4,'3'!$G100+SUM('3'!$H100:Q100),IF($E100&lt;Q$4,'3'!Q100,0)))</f>
        <v>0</v>
      </c>
      <c r="R100" s="68">
        <f>IF($E100="OAI",'3'!R100,IF($E100=R$4,'3'!$G100+SUM('3'!$H100:R100),IF($E100&lt;R$4,'3'!R100,0)))</f>
        <v>0</v>
      </c>
      <c r="S100" s="68">
        <f>IF($E100="OAI",'3'!S100,IF($E100=S$4,'3'!$G100+SUM('3'!$H100:S100),IF($E100&lt;S$4,'3'!S100,0)))</f>
        <v>0</v>
      </c>
      <c r="T100" s="68">
        <f>IF($E100="OAI",'3'!T100,IF($E100=T$4,'3'!$G100+SUM('3'!$H100:T100),IF($E100&lt;T$4,'3'!T100,0)))</f>
        <v>23397.083059705219</v>
      </c>
      <c r="U100" s="68">
        <f>IF($E100="OAI",'3'!U100,IF($E100=U$4,'3'!$G100+SUM('3'!$H100:U100),IF($E100&lt;U$4,'3'!U100,0)))</f>
        <v>1455.5451946666465</v>
      </c>
      <c r="V100" s="68">
        <f>IF($E100="OAI",'3'!V100,IF($E100=V$4,'3'!$G100+SUM('3'!$H100:V100),IF($E100&lt;V$4,'3'!V100,0)))</f>
        <v>1532.5990850769215</v>
      </c>
      <c r="W100" s="68">
        <f>IF($E100="OAI",'3'!W100,IF($E100=W$4,'3'!$G100+SUM('3'!$H100:W100),IF($E100&lt;W$4,'3'!W100,0)))</f>
        <v>1601.0810795769846</v>
      </c>
      <c r="X100" s="68">
        <f>IF($E100="OAI",'3'!X100,IF($E100=X$4,'3'!$G100+SUM('3'!$H100:X100),IF($E100&lt;X$4,'3'!X100,0)))</f>
        <v>1601.0810795769846</v>
      </c>
      <c r="Y100" s="68">
        <f>IF($E100="OAI",'3'!Y100,IF($E100=Y$4,'3'!$G100+SUM('3'!$H100:Y100),IF($E100&lt;Y$4,'3'!Y100,0)))</f>
        <v>1455.5451946666465</v>
      </c>
      <c r="Z100" s="68">
        <f>IF($E100="OAI",'3'!Z100,IF($E100=Z$4,'3'!$G100+SUM('3'!$H100:Z100),IF($E100&lt;Z$4,'3'!Z100,0)))</f>
        <v>0</v>
      </c>
      <c r="AA100" s="68">
        <f>IF($E100="OAI",'3'!AA100,IF($E100=AA$4,'3'!$G100+SUM('3'!$H100:AA100),IF($E100&lt;AA$4,'3'!AA100,0)))</f>
        <v>0</v>
      </c>
      <c r="AB100" s="68">
        <f>IF($E100="OAI",'3'!AB100,IF($E100=AB$4,'3'!$G100+SUM('3'!$H100:AB100),IF($E100&lt;AB$4,'3'!AB100,0)))</f>
        <v>0</v>
      </c>
      <c r="AC100" s="68">
        <f>IF($E100="OAI",'3'!AC100,IF($E100=AC$4,'3'!$G100+SUM('3'!$H100:AC100),IF($E100&lt;AC$4,'3'!AC100,0)))</f>
        <v>0</v>
      </c>
      <c r="AD100" s="68">
        <f>IF($E100="OAI",'3'!AD100,IF($E100=AD$4,'3'!$G100+SUM('3'!$H100:AD100),IF($E100&lt;AD$4,'3'!AD100,0)))</f>
        <v>0</v>
      </c>
      <c r="AE100" s="68">
        <f>IF($E100="OAI",'3'!AE100,IF($E100=AE$4,'3'!$G100+SUM('3'!$H100:AE100),IF($E100&lt;AE$4,'3'!AE100,0)))</f>
        <v>0</v>
      </c>
      <c r="AF100" s="26">
        <f t="shared" si="4"/>
        <v>3429.7832646827501</v>
      </c>
      <c r="AG100" s="26">
        <f t="shared" si="5"/>
        <v>31042.934693269402</v>
      </c>
      <c r="AH100" s="56">
        <f t="shared" si="6"/>
        <v>195</v>
      </c>
    </row>
    <row r="101" spans="1:34">
      <c r="A101" s="56">
        <f t="shared" si="7"/>
        <v>196</v>
      </c>
      <c r="B101" s="3">
        <f>'1'!B101</f>
        <v>5542060</v>
      </c>
      <c r="C101" t="str">
        <f>'1'!C101</f>
        <v>TSRP_SV_TLINE_ORION JCT</v>
      </c>
      <c r="D101" s="3">
        <f>'1'!D101</f>
        <v>63</v>
      </c>
      <c r="E101" s="13" t="str">
        <f>IF('1'!E101="OAI","OAI",EOMONTH('1'!E101,-1)+1)</f>
        <v>OAI</v>
      </c>
      <c r="F101" s="3" t="str">
        <f>'1'!F101</f>
        <v>TOLO</v>
      </c>
      <c r="G101" s="7"/>
      <c r="H101" s="68">
        <f>IF($E101="OAI",'3'!H101,IF($E101&lt;=H$4,'3'!$G101+SUM('3'!$H101:H101),0))</f>
        <v>0</v>
      </c>
      <c r="I101" s="68">
        <f>IF($E101="OAI",'3'!I101,IF($E101=I$4,'3'!$G101+SUM('3'!$H101:I101),IF($E101&lt;I$4,'3'!I101,0)))</f>
        <v>0</v>
      </c>
      <c r="J101" s="68">
        <f>IF($E101="OAI",'3'!J101,IF($E101=J$4,'3'!$G101+SUM('3'!$H101:J101),IF($E101&lt;J$4,'3'!J101,0)))</f>
        <v>0</v>
      </c>
      <c r="K101" s="68">
        <f>IF($E101="OAI",'3'!K101,IF($E101=K$4,'3'!$G101+SUM('3'!$H101:K101),IF($E101&lt;K$4,'3'!K101,0)))</f>
        <v>527.26477125966915</v>
      </c>
      <c r="L101" s="68">
        <f>IF($E101="OAI",'3'!L101,IF($E101=L$4,'3'!$G101+SUM('3'!$H101:L101),IF($E101&lt;L$4,'3'!L101,0)))</f>
        <v>485.33701952493669</v>
      </c>
      <c r="M101" s="68">
        <f>IF($E101="OAI",'3'!M101,IF($E101=M$4,'3'!$G101+SUM('3'!$H101:M101),IF($E101&lt;M$4,'3'!M101,0)))</f>
        <v>825.41767248443352</v>
      </c>
      <c r="N101" s="68">
        <f>IF($E101="OAI",'3'!N101,IF($E101=N$4,'3'!$G101+SUM('3'!$H101:N101),IF($E101&lt;N$4,'3'!N101,0)))</f>
        <v>1061.3311555785283</v>
      </c>
      <c r="O101" s="68">
        <f>IF($E101="OAI",'3'!O101,IF($E101=O$4,'3'!$G101+SUM('3'!$H101:O101),IF($E101&lt;O$4,'3'!O101,0)))</f>
        <v>76.215335375580381</v>
      </c>
      <c r="P101" s="68">
        <f>IF($E101="OAI",'3'!P101,IF($E101=P$4,'3'!$G101+SUM('3'!$H101:P101),IF($E101&lt;P$4,'3'!P101,0)))</f>
        <v>558.47765310663681</v>
      </c>
      <c r="Q101" s="68">
        <f>IF($E101="OAI",'3'!Q101,IF($E101=Q$4,'3'!$G101+SUM('3'!$H101:Q101),IF($E101&lt;Q$4,'3'!Q101,0)))</f>
        <v>0</v>
      </c>
      <c r="R101" s="68">
        <f>IF($E101="OAI",'3'!R101,IF($E101=R$4,'3'!$G101+SUM('3'!$H101:R101),IF($E101&lt;R$4,'3'!R101,0)))</f>
        <v>0</v>
      </c>
      <c r="S101" s="68">
        <f>IF($E101="OAI",'3'!S101,IF($E101=S$4,'3'!$G101+SUM('3'!$H101:S101),IF($E101&lt;S$4,'3'!S101,0)))</f>
        <v>0</v>
      </c>
      <c r="T101" s="68">
        <f>IF($E101="OAI",'3'!T101,IF($E101=T$4,'3'!$G101+SUM('3'!$H101:T101),IF($E101&lt;T$4,'3'!T101,0)))</f>
        <v>23431.370643346065</v>
      </c>
      <c r="U101" s="68">
        <f>IF($E101="OAI",'3'!U101,IF($E101=U$4,'3'!$G101+SUM('3'!$H101:U101),IF($E101&lt;U$4,'3'!U101,0)))</f>
        <v>1489.8327783074942</v>
      </c>
      <c r="V101" s="68">
        <f>IF($E101="OAI",'3'!V101,IF($E101=V$4,'3'!$G101+SUM('3'!$H101:V101),IF($E101&lt;V$4,'3'!V101,0)))</f>
        <v>1566.8866687177695</v>
      </c>
      <c r="W101" s="68">
        <f>IF($E101="OAI",'3'!W101,IF($E101=W$4,'3'!$G101+SUM('3'!$H101:W101),IF($E101&lt;W$4,'3'!W101,0)))</f>
        <v>1635.3686632178324</v>
      </c>
      <c r="X101" s="68">
        <f>IF($E101="OAI",'3'!X101,IF($E101=X$4,'3'!$G101+SUM('3'!$H101:X101),IF($E101&lt;X$4,'3'!X101,0)))</f>
        <v>1635.3686632178324</v>
      </c>
      <c r="Y101" s="68">
        <f>IF($E101="OAI",'3'!Y101,IF($E101=Y$4,'3'!$G101+SUM('3'!$H101:Y101),IF($E101&lt;Y$4,'3'!Y101,0)))</f>
        <v>1489.8327783074942</v>
      </c>
      <c r="Z101" s="68">
        <f>IF($E101="OAI",'3'!Z101,IF($E101=Z$4,'3'!$G101+SUM('3'!$H101:Z101),IF($E101&lt;Z$4,'3'!Z101,0)))</f>
        <v>0</v>
      </c>
      <c r="AA101" s="68">
        <f>IF($E101="OAI",'3'!AA101,IF($E101=AA$4,'3'!$G101+SUM('3'!$H101:AA101),IF($E101&lt;AA$4,'3'!AA101,0)))</f>
        <v>0</v>
      </c>
      <c r="AB101" s="68">
        <f>IF($E101="OAI",'3'!AB101,IF($E101=AB$4,'3'!$G101+SUM('3'!$H101:AB101),IF($E101&lt;AB$4,'3'!AB101,0)))</f>
        <v>0</v>
      </c>
      <c r="AC101" s="68">
        <f>IF($E101="OAI",'3'!AC101,IF($E101=AC$4,'3'!$G101+SUM('3'!$H101:AC101),IF($E101&lt;AC$4,'3'!AC101,0)))</f>
        <v>0</v>
      </c>
      <c r="AD101" s="68">
        <f>IF($E101="OAI",'3'!AD101,IF($E101=AD$4,'3'!$G101+SUM('3'!$H101:AD101),IF($E101&lt;AD$4,'3'!AD101,0)))</f>
        <v>0</v>
      </c>
      <c r="AE101" s="68">
        <f>IF($E101="OAI",'3'!AE101,IF($E101=AE$4,'3'!$G101+SUM('3'!$H101:AE101),IF($E101&lt;AE$4,'3'!AE101,0)))</f>
        <v>0</v>
      </c>
      <c r="AF101" s="26">
        <f t="shared" si="4"/>
        <v>3534.0436073297847</v>
      </c>
      <c r="AG101" s="26">
        <f t="shared" si="5"/>
        <v>31248.660195114484</v>
      </c>
      <c r="AH101" s="56">
        <f t="shared" si="6"/>
        <v>196</v>
      </c>
    </row>
    <row r="102" spans="1:34">
      <c r="A102" s="56">
        <f t="shared" si="7"/>
        <v>197</v>
      </c>
      <c r="B102" s="3">
        <f>'1'!B102</f>
        <v>5542063</v>
      </c>
      <c r="C102" t="str">
        <f>'1'!C102</f>
        <v>TSRP_SV_TLINE_PUMPJACK JCT</v>
      </c>
      <c r="D102" s="3">
        <f>'1'!D102</f>
        <v>63</v>
      </c>
      <c r="E102" s="13" t="str">
        <f>IF('1'!E102="OAI","OAI",EOMONTH('1'!E102,-1)+1)</f>
        <v>OAI</v>
      </c>
      <c r="F102" s="3" t="str">
        <f>'1'!F102</f>
        <v>TOLO</v>
      </c>
      <c r="G102" s="7"/>
      <c r="H102" s="68">
        <f>IF($E102="OAI",'3'!H102,IF($E102&lt;=H$4,'3'!$G102+SUM('3'!$H102:H102),0))</f>
        <v>0</v>
      </c>
      <c r="I102" s="68">
        <f>IF($E102="OAI",'3'!I102,IF($E102=I$4,'3'!$G102+SUM('3'!$H102:I102),IF($E102&lt;I$4,'3'!I102,0)))</f>
        <v>0</v>
      </c>
      <c r="J102" s="68">
        <f>IF($E102="OAI",'3'!J102,IF($E102=J$4,'3'!$G102+SUM('3'!$H102:J102),IF($E102&lt;J$4,'3'!J102,0)))</f>
        <v>0</v>
      </c>
      <c r="K102" s="68">
        <f>IF($E102="OAI",'3'!K102,IF($E102=K$4,'3'!$G102+SUM('3'!$H102:K102),IF($E102&lt;K$4,'3'!K102,0)))</f>
        <v>538.35233227396509</v>
      </c>
      <c r="L102" s="68">
        <f>IF($E102="OAI",'3'!L102,IF($E102=L$4,'3'!$G102+SUM('3'!$H102:L102),IF($E102&lt;L$4,'3'!L102,0)))</f>
        <v>483.00769998411818</v>
      </c>
      <c r="M102" s="68">
        <f>IF($E102="OAI",'3'!M102,IF($E102=M$4,'3'!$G102+SUM('3'!$H102:M102),IF($E102&lt;M$4,'3'!M102,0)))</f>
        <v>823.08835294361506</v>
      </c>
      <c r="N102" s="68">
        <f>IF($E102="OAI",'3'!N102,IF($E102=N$4,'3'!$G102+SUM('3'!$H102:N102),IF($E102&lt;N$4,'3'!N102,0)))</f>
        <v>1061.3311555785283</v>
      </c>
      <c r="O102" s="68">
        <f>IF($E102="OAI",'3'!O102,IF($E102=O$4,'3'!$G102+SUM('3'!$H102:O102),IF($E102&lt;O$4,'3'!O102,0)))</f>
        <v>76.215335375580381</v>
      </c>
      <c r="P102" s="68">
        <f>IF($E102="OAI",'3'!P102,IF($E102=P$4,'3'!$G102+SUM('3'!$H102:P102),IF($E102&lt;P$4,'3'!P102,0)))</f>
        <v>591.55399058625892</v>
      </c>
      <c r="Q102" s="68">
        <f>IF($E102="OAI",'3'!Q102,IF($E102=Q$4,'3'!$G102+SUM('3'!$H102:Q102),IF($E102&lt;Q$4,'3'!Q102,0)))</f>
        <v>0</v>
      </c>
      <c r="R102" s="68">
        <f>IF($E102="OAI",'3'!R102,IF($E102=R$4,'3'!$G102+SUM('3'!$H102:R102),IF($E102&lt;R$4,'3'!R102,0)))</f>
        <v>0</v>
      </c>
      <c r="S102" s="68">
        <f>IF($E102="OAI",'3'!S102,IF($E102=S$4,'3'!$G102+SUM('3'!$H102:S102),IF($E102&lt;S$4,'3'!S102,0)))</f>
        <v>0</v>
      </c>
      <c r="T102" s="68">
        <f>IF($E102="OAI",'3'!T102,IF($E102=T$4,'3'!$G102+SUM('3'!$H102:T102),IF($E102&lt;T$4,'3'!T102,0)))</f>
        <v>23116.167123082509</v>
      </c>
      <c r="U102" s="68">
        <f>IF($E102="OAI",'3'!U102,IF($E102=U$4,'3'!$G102+SUM('3'!$H102:U102),IF($E102&lt;U$4,'3'!U102,0)))</f>
        <v>1459.3652787135886</v>
      </c>
      <c r="V102" s="68">
        <f>IF($E102="OAI",'3'!V102,IF($E102=V$4,'3'!$G102+SUM('3'!$H102:V102),IF($E102&lt;V$4,'3'!V102,0)))</f>
        <v>1534.8352318361071</v>
      </c>
      <c r="W102" s="68">
        <f>IF($E102="OAI",'3'!W102,IF($E102=W$4,'3'!$G102+SUM('3'!$H102:W102),IF($E102&lt;W$4,'3'!W102,0)))</f>
        <v>1601.9196346116792</v>
      </c>
      <c r="X102" s="68">
        <f>IF($E102="OAI",'3'!X102,IF($E102=X$4,'3'!$G102+SUM('3'!$H102:X102),IF($E102&lt;X$4,'3'!X102,0)))</f>
        <v>1601.9196346116792</v>
      </c>
      <c r="Y102" s="68">
        <f>IF($E102="OAI",'3'!Y102,IF($E102=Y$4,'3'!$G102+SUM('3'!$H102:Y102),IF($E102&lt;Y$4,'3'!Y102,0)))</f>
        <v>7990.0318889155205</v>
      </c>
      <c r="Z102" s="68">
        <f>IF($E102="OAI",'3'!Z102,IF($E102=Z$4,'3'!$G102+SUM('3'!$H102:Z102),IF($E102&lt;Z$4,'3'!Z102,0)))</f>
        <v>0</v>
      </c>
      <c r="AA102" s="68">
        <f>IF($E102="OAI",'3'!AA102,IF($E102=AA$4,'3'!$G102+SUM('3'!$H102:AA102),IF($E102&lt;AA$4,'3'!AA102,0)))</f>
        <v>0</v>
      </c>
      <c r="AB102" s="68">
        <f>IF($E102="OAI",'3'!AB102,IF($E102=AB$4,'3'!$G102+SUM('3'!$H102:AB102),IF($E102&lt;AB$4,'3'!AB102,0)))</f>
        <v>0</v>
      </c>
      <c r="AC102" s="68">
        <f>IF($E102="OAI",'3'!AC102,IF($E102=AC$4,'3'!$G102+SUM('3'!$H102:AC102),IF($E102&lt;AC$4,'3'!AC102,0)))</f>
        <v>0</v>
      </c>
      <c r="AD102" s="68">
        <f>IF($E102="OAI",'3'!AD102,IF($E102=AD$4,'3'!$G102+SUM('3'!$H102:AD102),IF($E102&lt;AD$4,'3'!AD102,0)))</f>
        <v>0</v>
      </c>
      <c r="AE102" s="68">
        <f>IF($E102="OAI",'3'!AE102,IF($E102=AE$4,'3'!$G102+SUM('3'!$H102:AE102),IF($E102&lt;AE$4,'3'!AE102,0)))</f>
        <v>0</v>
      </c>
      <c r="AF102" s="26">
        <f t="shared" si="4"/>
        <v>3573.5488667420659</v>
      </c>
      <c r="AG102" s="26">
        <f t="shared" si="5"/>
        <v>37304.238791771088</v>
      </c>
      <c r="AH102" s="56">
        <f t="shared" si="6"/>
        <v>197</v>
      </c>
    </row>
    <row r="103" spans="1:34">
      <c r="A103" s="56">
        <f t="shared" si="7"/>
        <v>198</v>
      </c>
      <c r="B103" s="3">
        <f>'1'!B103</f>
        <v>5542064</v>
      </c>
      <c r="C103" t="str">
        <f>'1'!C103</f>
        <v>TSRP_SV_TLINE_RENFRO JCT</v>
      </c>
      <c r="D103" s="3">
        <f>'1'!D103</f>
        <v>63</v>
      </c>
      <c r="E103" s="13" t="str">
        <f>IF('1'!E103="OAI","OAI",EOMONTH('1'!E103,-1)+1)</f>
        <v>OAI</v>
      </c>
      <c r="F103" s="3" t="str">
        <f>'1'!F103</f>
        <v>TOLO</v>
      </c>
      <c r="G103" s="7"/>
      <c r="H103" s="68">
        <f>IF($E103="OAI",'3'!H103,IF($E103&lt;=H$4,'3'!$G103+SUM('3'!$H103:H103),0))</f>
        <v>0</v>
      </c>
      <c r="I103" s="68">
        <f>IF($E103="OAI",'3'!I103,IF($E103=I$4,'3'!$G103+SUM('3'!$H103:I103),IF($E103&lt;I$4,'3'!I103,0)))</f>
        <v>0</v>
      </c>
      <c r="J103" s="68">
        <f>IF($E103="OAI",'3'!J103,IF($E103=J$4,'3'!$G103+SUM('3'!$H103:J103),IF($E103&lt;J$4,'3'!J103,0)))</f>
        <v>0</v>
      </c>
      <c r="K103" s="68">
        <f>IF($E103="OAI",'3'!K103,IF($E103=K$4,'3'!$G103+SUM('3'!$H103:K103),IF($E103&lt;K$4,'3'!K103,0)))</f>
        <v>515.52500077394416</v>
      </c>
      <c r="L103" s="68">
        <f>IF($E103="OAI",'3'!L103,IF($E103=L$4,'3'!$G103+SUM('3'!$H103:L103),IF($E103&lt;L$4,'3'!L103,0)))</f>
        <v>474.34263129227355</v>
      </c>
      <c r="M103" s="68">
        <f>IF($E103="OAI",'3'!M103,IF($E103=M$4,'3'!$G103+SUM('3'!$H103:M103),IF($E103&lt;M$4,'3'!M103,0)))</f>
        <v>814.42328425177038</v>
      </c>
      <c r="N103" s="68">
        <f>IF($E103="OAI",'3'!N103,IF($E103=N$4,'3'!$G103+SUM('3'!$H103:N103),IF($E103&lt;N$4,'3'!N103,0)))</f>
        <v>1061.3311555785283</v>
      </c>
      <c r="O103" s="68">
        <f>IF($E103="OAI",'3'!O103,IF($E103=O$4,'3'!$G103+SUM('3'!$H103:O103),IF($E103&lt;O$4,'3'!O103,0)))</f>
        <v>76.215335375580381</v>
      </c>
      <c r="P103" s="68">
        <f>IF($E103="OAI",'3'!P103,IF($E103=P$4,'3'!$G103+SUM('3'!$H103:P103),IF($E103&lt;P$4,'3'!P103,0)))</f>
        <v>557.73227085357485</v>
      </c>
      <c r="Q103" s="68">
        <f>IF($E103="OAI",'3'!Q103,IF($E103=Q$4,'3'!$G103+SUM('3'!$H103:Q103),IF($E103&lt;Q$4,'3'!Q103,0)))</f>
        <v>0</v>
      </c>
      <c r="R103" s="68">
        <f>IF($E103="OAI",'3'!R103,IF($E103=R$4,'3'!$G103+SUM('3'!$H103:R103),IF($E103&lt;R$4,'3'!R103,0)))</f>
        <v>0</v>
      </c>
      <c r="S103" s="68">
        <f>IF($E103="OAI",'3'!S103,IF($E103=S$4,'3'!$G103+SUM('3'!$H103:S103),IF($E103&lt;S$4,'3'!S103,0)))</f>
        <v>0</v>
      </c>
      <c r="T103" s="68">
        <f>IF($E103="OAI",'3'!T103,IF($E103=T$4,'3'!$G103+SUM('3'!$H103:T103),IF($E103&lt;T$4,'3'!T103,0)))</f>
        <v>42668.382175931125</v>
      </c>
      <c r="U103" s="68">
        <f>IF($E103="OAI",'3'!U103,IF($E103=U$4,'3'!$G103+SUM('3'!$H103:U103),IF($E103&lt;U$4,'3'!U103,0)))</f>
        <v>1455.5451946666465</v>
      </c>
      <c r="V103" s="68">
        <f>IF($E103="OAI",'3'!V103,IF($E103=V$4,'3'!$G103+SUM('3'!$H103:V103),IF($E103&lt;V$4,'3'!V103,0)))</f>
        <v>1532.5990850769215</v>
      </c>
      <c r="W103" s="68">
        <f>IF($E103="OAI",'3'!W103,IF($E103=W$4,'3'!$G103+SUM('3'!$H103:W103),IF($E103&lt;W$4,'3'!W103,0)))</f>
        <v>1601.0810795769846</v>
      </c>
      <c r="X103" s="68">
        <f>IF($E103="OAI",'3'!X103,IF($E103=X$4,'3'!$G103+SUM('3'!$H103:X103),IF($E103&lt;X$4,'3'!X103,0)))</f>
        <v>1601.0810795769846</v>
      </c>
      <c r="Y103" s="68">
        <f>IF($E103="OAI",'3'!Y103,IF($E103=Y$4,'3'!$G103+SUM('3'!$H103:Y103),IF($E103&lt;Y$4,'3'!Y103,0)))</f>
        <v>1455.5451946666465</v>
      </c>
      <c r="Z103" s="68">
        <f>IF($E103="OAI",'3'!Z103,IF($E103=Z$4,'3'!$G103+SUM('3'!$H103:Z103),IF($E103&lt;Z$4,'3'!Z103,0)))</f>
        <v>0</v>
      </c>
      <c r="AA103" s="68">
        <f>IF($E103="OAI",'3'!AA103,IF($E103=AA$4,'3'!$G103+SUM('3'!$H103:AA103),IF($E103&lt;AA$4,'3'!AA103,0)))</f>
        <v>0</v>
      </c>
      <c r="AB103" s="68">
        <f>IF($E103="OAI",'3'!AB103,IF($E103=AB$4,'3'!$G103+SUM('3'!$H103:AB103),IF($E103&lt;AB$4,'3'!AB103,0)))</f>
        <v>0</v>
      </c>
      <c r="AC103" s="68">
        <f>IF($E103="OAI",'3'!AC103,IF($E103=AC$4,'3'!$G103+SUM('3'!$H103:AC103),IF($E103&lt;AC$4,'3'!AC103,0)))</f>
        <v>0</v>
      </c>
      <c r="AD103" s="68">
        <f>IF($E103="OAI",'3'!AD103,IF($E103=AD$4,'3'!$G103+SUM('3'!$H103:AD103),IF($E103&lt;AD$4,'3'!AD103,0)))</f>
        <v>0</v>
      </c>
      <c r="AE103" s="68">
        <f>IF($E103="OAI",'3'!AE103,IF($E103=AE$4,'3'!$G103+SUM('3'!$H103:AE103),IF($E103&lt;AE$4,'3'!AE103,0)))</f>
        <v>0</v>
      </c>
      <c r="AF103" s="26">
        <f t="shared" si="4"/>
        <v>3499.5696781256715</v>
      </c>
      <c r="AG103" s="26">
        <f t="shared" si="5"/>
        <v>50314.233809495308</v>
      </c>
      <c r="AH103" s="56">
        <f t="shared" si="6"/>
        <v>198</v>
      </c>
    </row>
    <row r="104" spans="1:34">
      <c r="A104" s="56">
        <f t="shared" si="7"/>
        <v>199</v>
      </c>
      <c r="B104" s="3">
        <f>'1'!B104</f>
        <v>5542066</v>
      </c>
      <c r="C104" t="str">
        <f>'1'!C104</f>
        <v>TSRP_SV_TLINE_SEMITROPIC JCT</v>
      </c>
      <c r="D104" s="3">
        <f>'1'!D104</f>
        <v>63</v>
      </c>
      <c r="E104" s="13" t="str">
        <f>IF('1'!E104="OAI","OAI",EOMONTH('1'!E104,-1)+1)</f>
        <v>OAI</v>
      </c>
      <c r="F104" s="3" t="str">
        <f>'1'!F104</f>
        <v>TOLO</v>
      </c>
      <c r="G104" s="7"/>
      <c r="H104" s="68">
        <f>IF($E104="OAI",'3'!H104,IF($E104&lt;=H$4,'3'!$G104+SUM('3'!$H104:H104),0))</f>
        <v>0</v>
      </c>
      <c r="I104" s="68">
        <f>IF($E104="OAI",'3'!I104,IF($E104=I$4,'3'!$G104+SUM('3'!$H104:I104),IF($E104&lt;I$4,'3'!I104,0)))</f>
        <v>0</v>
      </c>
      <c r="J104" s="68">
        <f>IF($E104="OAI",'3'!J104,IF($E104=J$4,'3'!$G104+SUM('3'!$H104:J104),IF($E104&lt;J$4,'3'!J104,0)))</f>
        <v>0</v>
      </c>
      <c r="K104" s="68">
        <f>IF($E104="OAI",'3'!K104,IF($E104=K$4,'3'!$G104+SUM('3'!$H104:K104),IF($E104&lt;K$4,'3'!K104,0)))</f>
        <v>450.95626310245603</v>
      </c>
      <c r="L104" s="68">
        <f>IF($E104="OAI",'3'!L104,IF($E104=L$4,'3'!$G104+SUM('3'!$H104:L104),IF($E104&lt;L$4,'3'!L104,0)))</f>
        <v>404.64939063098484</v>
      </c>
      <c r="M104" s="68">
        <f>IF($E104="OAI",'3'!M104,IF($E104=M$4,'3'!$G104+SUM('3'!$H104:M104),IF($E104&lt;M$4,'3'!M104,0)))</f>
        <v>744.73004359048161</v>
      </c>
      <c r="N104" s="68">
        <f>IF($E104="OAI",'3'!N104,IF($E104=N$4,'3'!$G104+SUM('3'!$H104:N104),IF($E104&lt;N$4,'3'!N104,0)))</f>
        <v>1061.3311555785283</v>
      </c>
      <c r="O104" s="68">
        <f>IF($E104="OAI",'3'!O104,IF($E104=O$4,'3'!$G104+SUM('3'!$H104:O104),IF($E104&lt;O$4,'3'!O104,0)))</f>
        <v>76.215335375580381</v>
      </c>
      <c r="P104" s="68">
        <f>IF($E104="OAI",'3'!P104,IF($E104=P$4,'3'!$G104+SUM('3'!$H104:P104),IF($E104&lt;P$4,'3'!P104,0)))</f>
        <v>547.57643765560624</v>
      </c>
      <c r="Q104" s="68">
        <f>IF($E104="OAI",'3'!Q104,IF($E104=Q$4,'3'!$G104+SUM('3'!$H104:Q104),IF($E104&lt;Q$4,'3'!Q104,0)))</f>
        <v>0</v>
      </c>
      <c r="R104" s="68">
        <f>IF($E104="OAI",'3'!R104,IF($E104=R$4,'3'!$G104+SUM('3'!$H104:R104),IF($E104&lt;R$4,'3'!R104,0)))</f>
        <v>0</v>
      </c>
      <c r="S104" s="68">
        <f>IF($E104="OAI",'3'!S104,IF($E104=S$4,'3'!$G104+SUM('3'!$H104:S104),IF($E104&lt;S$4,'3'!S104,0)))</f>
        <v>0</v>
      </c>
      <c r="T104" s="68">
        <f>IF($E104="OAI",'3'!T104,IF($E104=T$4,'3'!$G104+SUM('3'!$H104:T104),IF($E104&lt;T$4,'3'!T104,0)))</f>
        <v>43929.103084203714</v>
      </c>
      <c r="U104" s="68">
        <f>IF($E104="OAI",'3'!U104,IF($E104=U$4,'3'!$G104+SUM('3'!$H104:U104),IF($E104&lt;U$4,'3'!U104,0)))</f>
        <v>1489.8327783074942</v>
      </c>
      <c r="V104" s="68">
        <f>IF($E104="OAI",'3'!V104,IF($E104=V$4,'3'!$G104+SUM('3'!$H104:V104),IF($E104&lt;V$4,'3'!V104,0)))</f>
        <v>1566.8866687177695</v>
      </c>
      <c r="W104" s="68">
        <f>IF($E104="OAI",'3'!W104,IF($E104=W$4,'3'!$G104+SUM('3'!$H104:W104),IF($E104&lt;W$4,'3'!W104,0)))</f>
        <v>1635.3686632178324</v>
      </c>
      <c r="X104" s="68">
        <f>IF($E104="OAI",'3'!X104,IF($E104=X$4,'3'!$G104+SUM('3'!$H104:X104),IF($E104&lt;X$4,'3'!X104,0)))</f>
        <v>77.053890410275017</v>
      </c>
      <c r="Y104" s="68">
        <f>IF($E104="OAI",'3'!Y104,IF($E104=Y$4,'3'!$G104+SUM('3'!$H104:Y104),IF($E104&lt;Y$4,'3'!Y104,0)))</f>
        <v>0</v>
      </c>
      <c r="Z104" s="68">
        <f>IF($E104="OAI",'3'!Z104,IF($E104=Z$4,'3'!$G104+SUM('3'!$H104:Z104),IF($E104&lt;Z$4,'3'!Z104,0)))</f>
        <v>0</v>
      </c>
      <c r="AA104" s="68">
        <f>IF($E104="OAI",'3'!AA104,IF($E104=AA$4,'3'!$G104+SUM('3'!$H104:AA104),IF($E104&lt;AA$4,'3'!AA104,0)))</f>
        <v>0</v>
      </c>
      <c r="AB104" s="68">
        <f>IF($E104="OAI",'3'!AB104,IF($E104=AB$4,'3'!$G104+SUM('3'!$H104:AB104),IF($E104&lt;AB$4,'3'!AB104,0)))</f>
        <v>0</v>
      </c>
      <c r="AC104" s="68">
        <f>IF($E104="OAI",'3'!AC104,IF($E104=AC$4,'3'!$G104+SUM('3'!$H104:AC104),IF($E104&lt;AC$4,'3'!AC104,0)))</f>
        <v>0</v>
      </c>
      <c r="AD104" s="68">
        <f>IF($E104="OAI",'3'!AD104,IF($E104=AD$4,'3'!$G104+SUM('3'!$H104:AD104),IF($E104&lt;AD$4,'3'!AD104,0)))</f>
        <v>0</v>
      </c>
      <c r="AE104" s="68">
        <f>IF($E104="OAI",'3'!AE104,IF($E104=AE$4,'3'!$G104+SUM('3'!$H104:AE104),IF($E104&lt;AE$4,'3'!AE104,0)))</f>
        <v>0</v>
      </c>
      <c r="AF104" s="26">
        <f t="shared" si="4"/>
        <v>3285.4586259336374</v>
      </c>
      <c r="AG104" s="26">
        <f t="shared" si="5"/>
        <v>48698.245084857088</v>
      </c>
      <c r="AH104" s="56">
        <f t="shared" si="6"/>
        <v>199</v>
      </c>
    </row>
    <row r="105" spans="1:34">
      <c r="A105" s="56">
        <f t="shared" si="7"/>
        <v>200</v>
      </c>
      <c r="B105" s="3">
        <f>'1'!B105</f>
        <v>5542067</v>
      </c>
      <c r="C105" t="str">
        <f>'1'!C105</f>
        <v>TSRP_SV_TLINE_SOUTH KERN JCT</v>
      </c>
      <c r="D105" s="3">
        <f>'1'!D105</f>
        <v>63</v>
      </c>
      <c r="E105" s="13" t="str">
        <f>IF('1'!E105="OAI","OAI",EOMONTH('1'!E105,-1)+1)</f>
        <v>OAI</v>
      </c>
      <c r="F105" s="3" t="str">
        <f>'1'!F105</f>
        <v>TOLO</v>
      </c>
      <c r="G105" s="7"/>
      <c r="H105" s="68">
        <f>IF($E105="OAI",'3'!H105,IF($E105&lt;=H$4,'3'!$G105+SUM('3'!$H105:H105),0))</f>
        <v>0</v>
      </c>
      <c r="I105" s="68">
        <f>IF($E105="OAI",'3'!I105,IF($E105=I$4,'3'!$G105+SUM('3'!$H105:I105),IF($E105&lt;I$4,'3'!I105,0)))</f>
        <v>0</v>
      </c>
      <c r="J105" s="68">
        <f>IF($E105="OAI",'3'!J105,IF($E105=J$4,'3'!$G105+SUM('3'!$H105:J105),IF($E105&lt;J$4,'3'!J105,0)))</f>
        <v>0</v>
      </c>
      <c r="K105" s="68">
        <f>IF($E105="OAI",'3'!K105,IF($E105=K$4,'3'!$G105+SUM('3'!$H105:K105),IF($E105&lt;K$4,'3'!K105,0)))</f>
        <v>623.04639077812476</v>
      </c>
      <c r="L105" s="68">
        <f>IF($E105="OAI",'3'!L105,IF($E105=L$4,'3'!$G105+SUM('3'!$H105:L105),IF($E105&lt;L$4,'3'!L105,0)))</f>
        <v>572.08087922501659</v>
      </c>
      <c r="M105" s="68">
        <f>IF($E105="OAI",'3'!M105,IF($E105=M$4,'3'!$G105+SUM('3'!$H105:M105),IF($E105&lt;M$4,'3'!M105,0)))</f>
        <v>912.16153218451336</v>
      </c>
      <c r="N105" s="68">
        <f>IF($E105="OAI",'3'!N105,IF($E105=N$4,'3'!$G105+SUM('3'!$H105:N105),IF($E105&lt;N$4,'3'!N105,0)))</f>
        <v>1061.3311555785283</v>
      </c>
      <c r="O105" s="68">
        <f>IF($E105="OAI",'3'!O105,IF($E105=O$4,'3'!$G105+SUM('3'!$H105:O105),IF($E105&lt;O$4,'3'!O105,0)))</f>
        <v>76.215335375580381</v>
      </c>
      <c r="P105" s="68">
        <f>IF($E105="OAI",'3'!P105,IF($E105=P$4,'3'!$G105+SUM('3'!$H105:P105),IF($E105&lt;P$4,'3'!P105,0)))</f>
        <v>648.94842407202611</v>
      </c>
      <c r="Q105" s="68">
        <f>IF($E105="OAI",'3'!Q105,IF($E105=Q$4,'3'!$G105+SUM('3'!$H105:Q105),IF($E105&lt;Q$4,'3'!Q105,0)))</f>
        <v>0</v>
      </c>
      <c r="R105" s="68">
        <f>IF($E105="OAI",'3'!R105,IF($E105=R$4,'3'!$G105+SUM('3'!$H105:R105),IF($E105&lt;R$4,'3'!R105,0)))</f>
        <v>0</v>
      </c>
      <c r="S105" s="68">
        <f>IF($E105="OAI",'3'!S105,IF($E105=S$4,'3'!$G105+SUM('3'!$H105:S105),IF($E105&lt;S$4,'3'!S105,0)))</f>
        <v>0</v>
      </c>
      <c r="T105" s="68">
        <f>IF($E105="OAI",'3'!T105,IF($E105=T$4,'3'!$G105+SUM('3'!$H105:T105),IF($E105&lt;T$4,'3'!T105,0)))</f>
        <v>53520.402398259488</v>
      </c>
      <c r="U105" s="68">
        <f>IF($E105="OAI",'3'!U105,IF($E105=U$4,'3'!$G105+SUM('3'!$H105:U105),IF($E105&lt;U$4,'3'!U105,0)))</f>
        <v>1489.8327783074942</v>
      </c>
      <c r="V105" s="68">
        <f>IF($E105="OAI",'3'!V105,IF($E105=V$4,'3'!$G105+SUM('3'!$H105:V105),IF($E105&lt;V$4,'3'!V105,0)))</f>
        <v>1566.8866687177695</v>
      </c>
      <c r="W105" s="68">
        <f>IF($E105="OAI",'3'!W105,IF($E105=W$4,'3'!$G105+SUM('3'!$H105:W105),IF($E105&lt;W$4,'3'!W105,0)))</f>
        <v>1635.3686632178324</v>
      </c>
      <c r="X105" s="68">
        <f>IF($E105="OAI",'3'!X105,IF($E105=X$4,'3'!$G105+SUM('3'!$H105:X105),IF($E105&lt;X$4,'3'!X105,0)))</f>
        <v>1635.3686632178324</v>
      </c>
      <c r="Y105" s="68">
        <f>IF($E105="OAI",'3'!Y105,IF($E105=Y$4,'3'!$G105+SUM('3'!$H105:Y105),IF($E105&lt;Y$4,'3'!Y105,0)))</f>
        <v>1489.8327783074942</v>
      </c>
      <c r="Z105" s="68">
        <f>IF($E105="OAI",'3'!Z105,IF($E105=Z$4,'3'!$G105+SUM('3'!$H105:Z105),IF($E105&lt;Z$4,'3'!Z105,0)))</f>
        <v>0</v>
      </c>
      <c r="AA105" s="68">
        <f>IF($E105="OAI",'3'!AA105,IF($E105=AA$4,'3'!$G105+SUM('3'!$H105:AA105),IF($E105&lt;AA$4,'3'!AA105,0)))</f>
        <v>0</v>
      </c>
      <c r="AB105" s="68">
        <f>IF($E105="OAI",'3'!AB105,IF($E105=AB$4,'3'!$G105+SUM('3'!$H105:AB105),IF($E105&lt;AB$4,'3'!AB105,0)))</f>
        <v>0</v>
      </c>
      <c r="AC105" s="68">
        <f>IF($E105="OAI",'3'!AC105,IF($E105=AC$4,'3'!$G105+SUM('3'!$H105:AC105),IF($E105&lt;AC$4,'3'!AC105,0)))</f>
        <v>0</v>
      </c>
      <c r="AD105" s="68">
        <f>IF($E105="OAI",'3'!AD105,IF($E105=AD$4,'3'!$G105+SUM('3'!$H105:AD105),IF($E105&lt;AD$4,'3'!AD105,0)))</f>
        <v>0</v>
      </c>
      <c r="AE105" s="68">
        <f>IF($E105="OAI",'3'!AE105,IF($E105=AE$4,'3'!$G105+SUM('3'!$H105:AE105),IF($E105&lt;AE$4,'3'!AE105,0)))</f>
        <v>0</v>
      </c>
      <c r="AF105" s="26">
        <f t="shared" si="4"/>
        <v>3893.7837172137893</v>
      </c>
      <c r="AG105" s="26">
        <f t="shared" si="5"/>
        <v>61337.691950027904</v>
      </c>
      <c r="AH105" s="56">
        <f t="shared" si="6"/>
        <v>200</v>
      </c>
    </row>
    <row r="106" spans="1:34">
      <c r="A106" s="56">
        <f t="shared" si="7"/>
        <v>201</v>
      </c>
      <c r="B106" s="3">
        <f>'1'!B106</f>
        <v>5542068</v>
      </c>
      <c r="C106" t="str">
        <f>'1'!C106</f>
        <v>TSRP_SV_TLINE_STNECORJ</v>
      </c>
      <c r="D106" s="3">
        <f>'1'!D106</f>
        <v>63</v>
      </c>
      <c r="E106" s="13" t="str">
        <f>IF('1'!E106="OAI","OAI",EOMONTH('1'!E106,-1)+1)</f>
        <v>OAI</v>
      </c>
      <c r="F106" s="3" t="str">
        <f>'1'!F106</f>
        <v>TOLO</v>
      </c>
      <c r="G106" s="7"/>
      <c r="H106" s="68">
        <f>IF($E106="OAI",'3'!H106,IF($E106&lt;=H$4,'3'!$G106+SUM('3'!$H106:H106),0))</f>
        <v>0</v>
      </c>
      <c r="I106" s="68">
        <f>IF($E106="OAI",'3'!I106,IF($E106=I$4,'3'!$G106+SUM('3'!$H106:I106),IF($E106&lt;I$4,'3'!I106,0)))</f>
        <v>0</v>
      </c>
      <c r="J106" s="68">
        <f>IF($E106="OAI",'3'!J106,IF($E106=J$4,'3'!$G106+SUM('3'!$H106:J106),IF($E106&lt;J$4,'3'!J106,0)))</f>
        <v>0</v>
      </c>
      <c r="K106" s="68">
        <f>IF($E106="OAI",'3'!K106,IF($E106=K$4,'3'!$G106+SUM('3'!$H106:K106),IF($E106&lt;K$4,'3'!K106,0)))</f>
        <v>502.85350247189155</v>
      </c>
      <c r="L106" s="68">
        <f>IF($E106="OAI",'3'!L106,IF($E106=L$4,'3'!$G106+SUM('3'!$H106:L106),IF($E106&lt;L$4,'3'!L106,0)))</f>
        <v>451.23578144735427</v>
      </c>
      <c r="M106" s="68">
        <f>IF($E106="OAI",'3'!M106,IF($E106=M$4,'3'!$G106+SUM('3'!$H106:M106),IF($E106&lt;M$4,'3'!M106,0)))</f>
        <v>791.31643440685104</v>
      </c>
      <c r="N106" s="68">
        <f>IF($E106="OAI",'3'!N106,IF($E106=N$4,'3'!$G106+SUM('3'!$H106:N106),IF($E106&lt;N$4,'3'!N106,0)))</f>
        <v>1061.3311555785283</v>
      </c>
      <c r="O106" s="68">
        <f>IF($E106="OAI",'3'!O106,IF($E106=O$4,'3'!$G106+SUM('3'!$H106:O106),IF($E106&lt;O$4,'3'!O106,0)))</f>
        <v>76.215335375580381</v>
      </c>
      <c r="P106" s="68">
        <f>IF($E106="OAI",'3'!P106,IF($E106=P$4,'3'!$G106+SUM('3'!$H106:P106),IF($E106&lt;P$4,'3'!P106,0)))</f>
        <v>564.9065750392956</v>
      </c>
      <c r="Q106" s="68">
        <f>IF($E106="OAI",'3'!Q106,IF($E106=Q$4,'3'!$G106+SUM('3'!$H106:Q106),IF($E106&lt;Q$4,'3'!Q106,0)))</f>
        <v>0</v>
      </c>
      <c r="R106" s="68">
        <f>IF($E106="OAI",'3'!R106,IF($E106=R$4,'3'!$G106+SUM('3'!$H106:R106),IF($E106&lt;R$4,'3'!R106,0)))</f>
        <v>0</v>
      </c>
      <c r="S106" s="68">
        <f>IF($E106="OAI",'3'!S106,IF($E106=S$4,'3'!$G106+SUM('3'!$H106:S106),IF($E106&lt;S$4,'3'!S106,0)))</f>
        <v>0</v>
      </c>
      <c r="T106" s="68">
        <f>IF($E106="OAI",'3'!T106,IF($E106=T$4,'3'!$G106+SUM('3'!$H106:T106),IF($E106&lt;T$4,'3'!T106,0)))</f>
        <v>23397.083059705219</v>
      </c>
      <c r="U106" s="68">
        <f>IF($E106="OAI",'3'!U106,IF($E106=U$4,'3'!$G106+SUM('3'!$H106:U106),IF($E106&lt;U$4,'3'!U106,0)))</f>
        <v>1455.5451946666465</v>
      </c>
      <c r="V106" s="68">
        <f>IF($E106="OAI",'3'!V106,IF($E106=V$4,'3'!$G106+SUM('3'!$H106:V106),IF($E106&lt;V$4,'3'!V106,0)))</f>
        <v>1532.5990850769215</v>
      </c>
      <c r="W106" s="68">
        <f>IF($E106="OAI",'3'!W106,IF($E106=W$4,'3'!$G106+SUM('3'!$H106:W106),IF($E106&lt;W$4,'3'!W106,0)))</f>
        <v>1601.0810795769846</v>
      </c>
      <c r="X106" s="68">
        <f>IF($E106="OAI",'3'!X106,IF($E106=X$4,'3'!$G106+SUM('3'!$H106:X106),IF($E106&lt;X$4,'3'!X106,0)))</f>
        <v>1601.0810795769846</v>
      </c>
      <c r="Y106" s="68">
        <f>IF($E106="OAI",'3'!Y106,IF($E106=Y$4,'3'!$G106+SUM('3'!$H106:Y106),IF($E106&lt;Y$4,'3'!Y106,0)))</f>
        <v>1455.5451946666465</v>
      </c>
      <c r="Z106" s="68">
        <f>IF($E106="OAI",'3'!Z106,IF($E106=Z$4,'3'!$G106+SUM('3'!$H106:Z106),IF($E106&lt;Z$4,'3'!Z106,0)))</f>
        <v>0</v>
      </c>
      <c r="AA106" s="68">
        <f>IF($E106="OAI",'3'!AA106,IF($E106=AA$4,'3'!$G106+SUM('3'!$H106:AA106),IF($E106&lt;AA$4,'3'!AA106,0)))</f>
        <v>0</v>
      </c>
      <c r="AB106" s="68">
        <f>IF($E106="OAI",'3'!AB106,IF($E106=AB$4,'3'!$G106+SUM('3'!$H106:AB106),IF($E106&lt;AB$4,'3'!AB106,0)))</f>
        <v>0</v>
      </c>
      <c r="AC106" s="68">
        <f>IF($E106="OAI",'3'!AC106,IF($E106=AC$4,'3'!$G106+SUM('3'!$H106:AC106),IF($E106&lt;AC$4,'3'!AC106,0)))</f>
        <v>0</v>
      </c>
      <c r="AD106" s="68">
        <f>IF($E106="OAI",'3'!AD106,IF($E106=AD$4,'3'!$G106+SUM('3'!$H106:AD106),IF($E106&lt;AD$4,'3'!AD106,0)))</f>
        <v>0</v>
      </c>
      <c r="AE106" s="68">
        <f>IF($E106="OAI",'3'!AE106,IF($E106=AE$4,'3'!$G106+SUM('3'!$H106:AE106),IF($E106&lt;AE$4,'3'!AE106,0)))</f>
        <v>0</v>
      </c>
      <c r="AF106" s="26">
        <f t="shared" si="4"/>
        <v>3447.858784319501</v>
      </c>
      <c r="AG106" s="26">
        <f t="shared" si="5"/>
        <v>31042.934693269402</v>
      </c>
      <c r="AH106" s="56">
        <f t="shared" si="6"/>
        <v>201</v>
      </c>
    </row>
    <row r="107" spans="1:34">
      <c r="A107" s="56">
        <f t="shared" si="7"/>
        <v>202</v>
      </c>
      <c r="B107" s="3">
        <f>'1'!B107</f>
        <v>5542070</v>
      </c>
      <c r="C107" t="str">
        <f>'1'!C107</f>
        <v>TSRP_SV_TLINE_TAFT</v>
      </c>
      <c r="D107" s="3">
        <f>'1'!D107</f>
        <v>63</v>
      </c>
      <c r="E107" s="13" t="str">
        <f>IF('1'!E107="OAI","OAI",EOMONTH('1'!E107,-1)+1)</f>
        <v>OAI</v>
      </c>
      <c r="F107" s="3" t="str">
        <f>'1'!F107</f>
        <v>TOLO</v>
      </c>
      <c r="G107" s="7"/>
      <c r="H107" s="68">
        <f>IF($E107="OAI",'3'!H107,IF($E107&lt;=H$4,'3'!$G107+SUM('3'!$H107:H107),0))</f>
        <v>0</v>
      </c>
      <c r="I107" s="68">
        <f>IF($E107="OAI",'3'!I107,IF($E107=I$4,'3'!$G107+SUM('3'!$H107:I107),IF($E107&lt;I$4,'3'!I107,0)))</f>
        <v>0</v>
      </c>
      <c r="J107" s="68">
        <f>IF($E107="OAI",'3'!J107,IF($E107=J$4,'3'!$G107+SUM('3'!$H107:J107),IF($E107&lt;J$4,'3'!J107,0)))</f>
        <v>0</v>
      </c>
      <c r="K107" s="68">
        <f>IF($E107="OAI",'3'!K107,IF($E107=K$4,'3'!$G107+SUM('3'!$H107:K107),IF($E107&lt;K$4,'3'!K107,0)))</f>
        <v>481.8896266045254</v>
      </c>
      <c r="L107" s="68">
        <f>IF($E107="OAI",'3'!L107,IF($E107=L$4,'3'!$G107+SUM('3'!$H107:L107),IF($E107&lt;L$4,'3'!L107,0)))</f>
        <v>331.69510261255033</v>
      </c>
      <c r="M107" s="68">
        <f>IF($E107="OAI",'3'!M107,IF($E107=M$4,'3'!$G107+SUM('3'!$H107:M107),IF($E107&lt;M$4,'3'!M107,0)))</f>
        <v>671.77575557204716</v>
      </c>
      <c r="N107" s="68">
        <f>IF($E107="OAI",'3'!N107,IF($E107=N$4,'3'!$G107+SUM('3'!$H107:N107),IF($E107&lt;N$4,'3'!N107,0)))</f>
        <v>1061.3311555785283</v>
      </c>
      <c r="O107" s="68">
        <f>IF($E107="OAI",'3'!O107,IF($E107=O$4,'3'!$G107+SUM('3'!$H107:O107),IF($E107&lt;O$4,'3'!O107,0)))</f>
        <v>76.215335375580381</v>
      </c>
      <c r="P107" s="68">
        <f>IF($E107="OAI",'3'!P107,IF($E107=P$4,'3'!$G107+SUM('3'!$H107:P107),IF($E107&lt;P$4,'3'!P107,0)))</f>
        <v>566.30416676378672</v>
      </c>
      <c r="Q107" s="68">
        <f>IF($E107="OAI",'3'!Q107,IF($E107=Q$4,'3'!$G107+SUM('3'!$H107:Q107),IF($E107&lt;Q$4,'3'!Q107,0)))</f>
        <v>0</v>
      </c>
      <c r="R107" s="68">
        <f>IF($E107="OAI",'3'!R107,IF($E107=R$4,'3'!$G107+SUM('3'!$H107:R107),IF($E107&lt;R$4,'3'!R107,0)))</f>
        <v>0</v>
      </c>
      <c r="S107" s="68">
        <f>IF($E107="OAI",'3'!S107,IF($E107=S$4,'3'!$G107+SUM('3'!$H107:S107),IF($E107&lt;S$4,'3'!S107,0)))</f>
        <v>0</v>
      </c>
      <c r="T107" s="68">
        <f>IF($E107="OAI",'3'!T107,IF($E107=T$4,'3'!$G107+SUM('3'!$H107:T107),IF($E107&lt;T$4,'3'!T107,0)))</f>
        <v>23696.726725436103</v>
      </c>
      <c r="U107" s="68">
        <f>IF($E107="OAI",'3'!U107,IF($E107=U$4,'3'!$G107+SUM('3'!$H107:U107),IF($E107&lt;U$4,'3'!U107,0)))</f>
        <v>1746.6169644873225</v>
      </c>
      <c r="V107" s="68">
        <f>IF($E107="OAI",'3'!V107,IF($E107=V$4,'3'!$G107+SUM('3'!$H107:V107),IF($E107&lt;V$4,'3'!V107,0)))</f>
        <v>1832.2427508078097</v>
      </c>
      <c r="W107" s="68">
        <f>IF($E107="OAI",'3'!W107,IF($E107=W$4,'3'!$G107+SUM('3'!$H107:W107),IF($E107&lt;W$4,'3'!W107,0)))</f>
        <v>1917.8685371282963</v>
      </c>
      <c r="X107" s="68">
        <f>IF($E107="OAI",'3'!X107,IF($E107=X$4,'3'!$G107+SUM('3'!$H107:X107),IF($E107&lt;X$4,'3'!X107,0)))</f>
        <v>1917.8685371282963</v>
      </c>
      <c r="Y107" s="68">
        <f>IF($E107="OAI",'3'!Y107,IF($E107=Y$4,'3'!$G107+SUM('3'!$H107:Y107),IF($E107&lt;Y$4,'3'!Y107,0)))</f>
        <v>1746.6169644873225</v>
      </c>
      <c r="Z107" s="68">
        <f>IF($E107="OAI",'3'!Z107,IF($E107=Z$4,'3'!$G107+SUM('3'!$H107:Z107),IF($E107&lt;Z$4,'3'!Z107,0)))</f>
        <v>0</v>
      </c>
      <c r="AA107" s="68">
        <f>IF($E107="OAI",'3'!AA107,IF($E107=AA$4,'3'!$G107+SUM('3'!$H107:AA107),IF($E107&lt;AA$4,'3'!AA107,0)))</f>
        <v>0</v>
      </c>
      <c r="AB107" s="68">
        <f>IF($E107="OAI",'3'!AB107,IF($E107=AB$4,'3'!$G107+SUM('3'!$H107:AB107),IF($E107&lt;AB$4,'3'!AB107,0)))</f>
        <v>0</v>
      </c>
      <c r="AC107" s="68">
        <f>IF($E107="OAI",'3'!AC107,IF($E107=AC$4,'3'!$G107+SUM('3'!$H107:AC107),IF($E107&lt;AC$4,'3'!AC107,0)))</f>
        <v>0</v>
      </c>
      <c r="AD107" s="68">
        <f>IF($E107="OAI",'3'!AD107,IF($E107=AD$4,'3'!$G107+SUM('3'!$H107:AD107),IF($E107&lt;AD$4,'3'!AD107,0)))</f>
        <v>0</v>
      </c>
      <c r="AE107" s="68">
        <f>IF($E107="OAI",'3'!AE107,IF($E107=AE$4,'3'!$G107+SUM('3'!$H107:AE107),IF($E107&lt;AE$4,'3'!AE107,0)))</f>
        <v>0</v>
      </c>
      <c r="AF107" s="26">
        <f t="shared" si="4"/>
        <v>3189.2111425070184</v>
      </c>
      <c r="AG107" s="26">
        <f t="shared" si="5"/>
        <v>32857.940479475146</v>
      </c>
      <c r="AH107" s="56">
        <f t="shared" si="6"/>
        <v>202</v>
      </c>
    </row>
    <row r="108" spans="1:34">
      <c r="A108" s="56">
        <f t="shared" si="7"/>
        <v>203</v>
      </c>
      <c r="B108" s="3">
        <f>'1'!B108</f>
        <v>5542071</v>
      </c>
      <c r="C108" t="str">
        <f>'1'!C108</f>
        <v>TSRP_SV_TLINE_TORNADO JCT</v>
      </c>
      <c r="D108" s="3">
        <f>'1'!D108</f>
        <v>63</v>
      </c>
      <c r="E108" s="13" t="str">
        <f>IF('1'!E108="OAI","OAI",EOMONTH('1'!E108,-1)+1)</f>
        <v>OAI</v>
      </c>
      <c r="F108" s="3" t="str">
        <f>'1'!F108</f>
        <v>TOLO</v>
      </c>
      <c r="G108" s="7"/>
      <c r="H108" s="68">
        <f>IF($E108="OAI",'3'!H108,IF($E108&lt;=H$4,'3'!$G108+SUM('3'!$H108:H108),0))</f>
        <v>342.40997250031529</v>
      </c>
      <c r="I108" s="68">
        <f>IF($E108="OAI",'3'!I108,IF($E108=I$4,'3'!$G108+SUM('3'!$H108:I108),IF($E108&lt;I$4,'3'!I108,0)))</f>
        <v>327.22280909417884</v>
      </c>
      <c r="J108" s="68">
        <f>IF($E108="OAI",'3'!J108,IF($E108=J$4,'3'!$G108+SUM('3'!$H108:J108),IF($E108&lt;J$4,'3'!J108,0)))</f>
        <v>4348.7464099264525</v>
      </c>
      <c r="K108" s="68">
        <f>IF($E108="OAI",'3'!K108,IF($E108=K$4,'3'!$G108+SUM('3'!$H108:K108),IF($E108&lt;K$4,'3'!K108,0)))</f>
        <v>2653.840339245301</v>
      </c>
      <c r="L108" s="68">
        <f>IF($E108="OAI",'3'!L108,IF($E108=L$4,'3'!$G108+SUM('3'!$H108:L108),IF($E108&lt;L$4,'3'!L108,0)))</f>
        <v>535.27763048008467</v>
      </c>
      <c r="M108" s="68">
        <f>IF($E108="OAI",'3'!M108,IF($E108=M$4,'3'!$G108+SUM('3'!$H108:M108),IF($E108&lt;M$4,'3'!M108,0)))</f>
        <v>755.07222235171571</v>
      </c>
      <c r="N108" s="68">
        <f>IF($E108="OAI",'3'!N108,IF($E108=N$4,'3'!$G108+SUM('3'!$H108:N108),IF($E108&lt;N$4,'3'!N108,0)))</f>
        <v>15693.650647091999</v>
      </c>
      <c r="O108" s="68">
        <f>IF($E108="OAI",'3'!O108,IF($E108=O$4,'3'!$G108+SUM('3'!$H108:O108),IF($E108&lt;O$4,'3'!O108,0)))</f>
        <v>2981.0631483394795</v>
      </c>
      <c r="P108" s="68">
        <f>IF($E108="OAI",'3'!P108,IF($E108=P$4,'3'!$G108+SUM('3'!$H108:P108),IF($E108&lt;P$4,'3'!P108,0)))</f>
        <v>492.32497814739207</v>
      </c>
      <c r="Q108" s="68">
        <f>IF($E108="OAI",'3'!Q108,IF($E108=Q$4,'3'!$G108+SUM('3'!$H108:Q108),IF($E108&lt;Q$4,'3'!Q108,0)))</f>
        <v>723.11395825168631</v>
      </c>
      <c r="R108" s="68">
        <f>IF($E108="OAI",'3'!R108,IF($E108=R$4,'3'!$G108+SUM('3'!$H108:R108),IF($E108&lt;R$4,'3'!R108,0)))</f>
        <v>1142.2983028173783</v>
      </c>
      <c r="S108" s="68">
        <f>IF($E108="OAI",'3'!S108,IF($E108=S$4,'3'!$G108+SUM('3'!$H108:S108),IF($E108&lt;S$4,'3'!S108,0)))</f>
        <v>1126.9247938479764</v>
      </c>
      <c r="T108" s="68">
        <f>IF($E108="OAI",'3'!T108,IF($E108=T$4,'3'!$G108+SUM('3'!$H108:T108),IF($E108&lt;T$4,'3'!T108,0)))</f>
        <v>486.92095681269319</v>
      </c>
      <c r="U108" s="68">
        <f>IF($E108="OAI",'3'!U108,IF($E108=U$4,'3'!$G108+SUM('3'!$H108:U108),IF($E108&lt;U$4,'3'!U108,0)))</f>
        <v>0</v>
      </c>
      <c r="V108" s="68">
        <f>IF($E108="OAI",'3'!V108,IF($E108=V$4,'3'!$G108+SUM('3'!$H108:V108),IF($E108&lt;V$4,'3'!V108,0)))</f>
        <v>0</v>
      </c>
      <c r="W108" s="68">
        <f>IF($E108="OAI",'3'!W108,IF($E108=W$4,'3'!$G108+SUM('3'!$H108:W108),IF($E108&lt;W$4,'3'!W108,0)))</f>
        <v>0</v>
      </c>
      <c r="X108" s="68">
        <f>IF($E108="OAI",'3'!X108,IF($E108=X$4,'3'!$G108+SUM('3'!$H108:X108),IF($E108&lt;X$4,'3'!X108,0)))</f>
        <v>0</v>
      </c>
      <c r="Y108" s="68">
        <f>IF($E108="OAI",'3'!Y108,IF($E108=Y$4,'3'!$G108+SUM('3'!$H108:Y108),IF($E108&lt;Y$4,'3'!Y108,0)))</f>
        <v>0</v>
      </c>
      <c r="Z108" s="68">
        <f>IF($E108="OAI",'3'!Z108,IF($E108=Z$4,'3'!$G108+SUM('3'!$H108:Z108),IF($E108&lt;Z$4,'3'!Z108,0)))</f>
        <v>0</v>
      </c>
      <c r="AA108" s="68">
        <f>IF($E108="OAI",'3'!AA108,IF($E108=AA$4,'3'!$G108+SUM('3'!$H108:AA108),IF($E108&lt;AA$4,'3'!AA108,0)))</f>
        <v>0</v>
      </c>
      <c r="AB108" s="68">
        <f>IF($E108="OAI",'3'!AB108,IF($E108=AB$4,'3'!$G108+SUM('3'!$H108:AB108),IF($E108&lt;AB$4,'3'!AB108,0)))</f>
        <v>0</v>
      </c>
      <c r="AC108" s="68">
        <f>IF($E108="OAI",'3'!AC108,IF($E108=AC$4,'3'!$G108+SUM('3'!$H108:AC108),IF($E108&lt;AC$4,'3'!AC108,0)))</f>
        <v>0</v>
      </c>
      <c r="AD108" s="68">
        <f>IF($E108="OAI",'3'!AD108,IF($E108=AD$4,'3'!$G108+SUM('3'!$H108:AD108),IF($E108&lt;AD$4,'3'!AD108,0)))</f>
        <v>0</v>
      </c>
      <c r="AE108" s="68">
        <f>IF($E108="OAI",'3'!AE108,IF($E108=AE$4,'3'!$G108+SUM('3'!$H108:AE108),IF($E108&lt;AE$4,'3'!AE108,0)))</f>
        <v>0</v>
      </c>
      <c r="AF108" s="26">
        <f t="shared" si="4"/>
        <v>31121.94521209396</v>
      </c>
      <c r="AG108" s="26">
        <f t="shared" si="5"/>
        <v>486.92095681269319</v>
      </c>
      <c r="AH108" s="56">
        <f t="shared" si="6"/>
        <v>203</v>
      </c>
    </row>
    <row r="109" spans="1:34">
      <c r="A109" s="56">
        <f t="shared" si="7"/>
        <v>204</v>
      </c>
      <c r="B109" s="3">
        <f>'1'!B109</f>
        <v>5542073</v>
      </c>
      <c r="C109" t="str">
        <f>'1'!C109</f>
        <v>TSRP_SV_TLINE_WILDWOOD SOLAR JCT</v>
      </c>
      <c r="D109" s="3">
        <f>'1'!D109</f>
        <v>63</v>
      </c>
      <c r="E109" s="13" t="str">
        <f>IF('1'!E109="OAI","OAI",EOMONTH('1'!E109,-1)+1)</f>
        <v>OAI</v>
      </c>
      <c r="F109" s="3" t="str">
        <f>'1'!F109</f>
        <v>TOLO</v>
      </c>
      <c r="G109" s="7"/>
      <c r="H109" s="68">
        <f>IF($E109="OAI",'3'!H109,IF($E109&lt;=H$4,'3'!$G109+SUM('3'!$H109:H109),0))</f>
        <v>0</v>
      </c>
      <c r="I109" s="68">
        <f>IF($E109="OAI",'3'!I109,IF($E109=I$4,'3'!$G109+SUM('3'!$H109:I109),IF($E109&lt;I$4,'3'!I109,0)))</f>
        <v>0</v>
      </c>
      <c r="J109" s="68">
        <f>IF($E109="OAI",'3'!J109,IF($E109=J$4,'3'!$G109+SUM('3'!$H109:J109),IF($E109&lt;J$4,'3'!J109,0)))</f>
        <v>0</v>
      </c>
      <c r="K109" s="68">
        <f>IF($E109="OAI",'3'!K109,IF($E109=K$4,'3'!$G109+SUM('3'!$H109:K109),IF($E109&lt;K$4,'3'!K109,0)))</f>
        <v>538.07281392906691</v>
      </c>
      <c r="L109" s="68">
        <f>IF($E109="OAI",'3'!L109,IF($E109=L$4,'3'!$G109+SUM('3'!$H109:L109),IF($E109&lt;L$4,'3'!L109,0)))</f>
        <v>470.05668333716744</v>
      </c>
      <c r="M109" s="68">
        <f>IF($E109="OAI",'3'!M109,IF($E109=M$4,'3'!$G109+SUM('3'!$H109:M109),IF($E109&lt;M$4,'3'!M109,0)))</f>
        <v>810.13733629666433</v>
      </c>
      <c r="N109" s="68">
        <f>IF($E109="OAI",'3'!N109,IF($E109=N$4,'3'!$G109+SUM('3'!$H109:N109),IF($E109&lt;N$4,'3'!N109,0)))</f>
        <v>1061.3311555785283</v>
      </c>
      <c r="O109" s="68">
        <f>IF($E109="OAI",'3'!O109,IF($E109=O$4,'3'!$G109+SUM('3'!$H109:O109),IF($E109&lt;O$4,'3'!O109,0)))</f>
        <v>76.215335375580381</v>
      </c>
      <c r="P109" s="68">
        <f>IF($E109="OAI",'3'!P109,IF($E109=P$4,'3'!$G109+SUM('3'!$H109:P109),IF($E109&lt;P$4,'3'!P109,0)))</f>
        <v>557.26640694541106</v>
      </c>
      <c r="Q109" s="68">
        <f>IF($E109="OAI",'3'!Q109,IF($E109=Q$4,'3'!$G109+SUM('3'!$H109:Q109),IF($E109&lt;Q$4,'3'!Q109,0)))</f>
        <v>0</v>
      </c>
      <c r="R109" s="68">
        <f>IF($E109="OAI",'3'!R109,IF($E109=R$4,'3'!$G109+SUM('3'!$H109:R109),IF($E109&lt;R$4,'3'!R109,0)))</f>
        <v>0</v>
      </c>
      <c r="S109" s="68">
        <f>IF($E109="OAI",'3'!S109,IF($E109=S$4,'3'!$G109+SUM('3'!$H109:S109),IF($E109&lt;S$4,'3'!S109,0)))</f>
        <v>0</v>
      </c>
      <c r="T109" s="68">
        <f>IF($E109="OAI",'3'!T109,IF($E109=T$4,'3'!$G109+SUM('3'!$H109:T109),IF($E109&lt;T$4,'3'!T109,0)))</f>
        <v>34493.681833819515</v>
      </c>
      <c r="U109" s="68">
        <f>IF($E109="OAI",'3'!U109,IF($E109=U$4,'3'!$G109+SUM('3'!$H109:U109),IF($E109&lt;U$4,'3'!U109,0)))</f>
        <v>9664.5331204191043</v>
      </c>
      <c r="V109" s="68">
        <f>IF($E109="OAI",'3'!V109,IF($E109=V$4,'3'!$G109+SUM('3'!$H109:V109),IF($E109&lt;V$4,'3'!V109,0)))</f>
        <v>1549.7428768973452</v>
      </c>
      <c r="W109" s="68">
        <f>IF($E109="OAI",'3'!W109,IF($E109=W$4,'3'!$G109+SUM('3'!$H109:W109),IF($E109&lt;W$4,'3'!W109,0)))</f>
        <v>1618.1316986157756</v>
      </c>
      <c r="X109" s="68">
        <f>IF($E109="OAI",'3'!X109,IF($E109=X$4,'3'!$G109+SUM('3'!$H109:X109),IF($E109&lt;X$4,'3'!X109,0)))</f>
        <v>1618.1316986157756</v>
      </c>
      <c r="Y109" s="68">
        <f>IF($E109="OAI",'3'!Y109,IF($E109=Y$4,'3'!$G109+SUM('3'!$H109:Y109),IF($E109&lt;Y$4,'3'!Y109,0)))</f>
        <v>1472.6889864870702</v>
      </c>
      <c r="Z109" s="68">
        <f>IF($E109="OAI",'3'!Z109,IF($E109=Z$4,'3'!$G109+SUM('3'!$H109:Z109),IF($E109&lt;Z$4,'3'!Z109,0)))</f>
        <v>0</v>
      </c>
      <c r="AA109" s="68">
        <f>IF($E109="OAI",'3'!AA109,IF($E109=AA$4,'3'!$G109+SUM('3'!$H109:AA109),IF($E109&lt;AA$4,'3'!AA109,0)))</f>
        <v>0</v>
      </c>
      <c r="AB109" s="68">
        <f>IF($E109="OAI",'3'!AB109,IF($E109=AB$4,'3'!$G109+SUM('3'!$H109:AB109),IF($E109&lt;AB$4,'3'!AB109,0)))</f>
        <v>0</v>
      </c>
      <c r="AC109" s="68">
        <f>IF($E109="OAI",'3'!AC109,IF($E109=AC$4,'3'!$G109+SUM('3'!$H109:AC109),IF($E109&lt;AC$4,'3'!AC109,0)))</f>
        <v>0</v>
      </c>
      <c r="AD109" s="68">
        <f>IF($E109="OAI",'3'!AD109,IF($E109=AD$4,'3'!$G109+SUM('3'!$H109:AD109),IF($E109&lt;AD$4,'3'!AD109,0)))</f>
        <v>0</v>
      </c>
      <c r="AE109" s="68">
        <f>IF($E109="OAI",'3'!AE109,IF($E109=AE$4,'3'!$G109+SUM('3'!$H109:AE109),IF($E109&lt;AE$4,'3'!AE109,0)))</f>
        <v>0</v>
      </c>
      <c r="AF109" s="26">
        <f t="shared" si="4"/>
        <v>3513.0797314624187</v>
      </c>
      <c r="AG109" s="26">
        <f t="shared" si="5"/>
        <v>50416.910214854586</v>
      </c>
      <c r="AH109" s="56">
        <f t="shared" si="6"/>
        <v>204</v>
      </c>
    </row>
    <row r="110" spans="1:34">
      <c r="A110" s="56">
        <f t="shared" si="7"/>
        <v>205</v>
      </c>
      <c r="B110" s="3">
        <f>'1'!B110</f>
        <v>5542080</v>
      </c>
      <c r="C110" t="str">
        <f>'1'!C110</f>
        <v>TSRP_SV_T-LINE_ARVIN</v>
      </c>
      <c r="D110" s="3">
        <f>'1'!D110</f>
        <v>63</v>
      </c>
      <c r="E110" s="13" t="str">
        <f>IF('1'!E110="OAI","OAI",EOMONTH('1'!E110,-1)+1)</f>
        <v>OAI</v>
      </c>
      <c r="F110" s="3" t="str">
        <f>'1'!F110</f>
        <v>TOLO</v>
      </c>
      <c r="G110" s="7"/>
      <c r="H110" s="68">
        <f>IF($E110="OAI",'3'!H110,IF($E110&lt;=H$4,'3'!$G110+SUM('3'!$H110:H110),0))</f>
        <v>342.40997250031529</v>
      </c>
      <c r="I110" s="68">
        <f>IF($E110="OAI",'3'!I110,IF($E110=I$4,'3'!$G110+SUM('3'!$H110:I110),IF($E110&lt;I$4,'3'!I110,0)))</f>
        <v>-369.89594308197326</v>
      </c>
      <c r="J110" s="68">
        <f>IF($E110="OAI",'3'!J110,IF($E110=J$4,'3'!$G110+SUM('3'!$H110:J110),IF($E110&lt;J$4,'3'!J110,0)))</f>
        <v>356.38588974522611</v>
      </c>
      <c r="K110" s="68">
        <f>IF($E110="OAI",'3'!K110,IF($E110=K$4,'3'!$G110+SUM('3'!$H110:K110),IF($E110&lt;K$4,'3'!K110,0)))</f>
        <v>1470.5460125095174</v>
      </c>
      <c r="L110" s="68">
        <f>IF($E110="OAI",'3'!L110,IF($E110=L$4,'3'!$G110+SUM('3'!$H110:L110),IF($E110&lt;L$4,'3'!L110,0)))</f>
        <v>798.9566025007357</v>
      </c>
      <c r="M110" s="68">
        <f>IF($E110="OAI",'3'!M110,IF($E110=M$4,'3'!$G110+SUM('3'!$H110:M110),IF($E110&lt;M$4,'3'!M110,0)))</f>
        <v>354.80195245746955</v>
      </c>
      <c r="N110" s="68">
        <f>IF($E110="OAI",'3'!N110,IF($E110=N$4,'3'!$G110+SUM('3'!$H110:N110),IF($E110&lt;N$4,'3'!N110,0)))</f>
        <v>1061.3311555785283</v>
      </c>
      <c r="O110" s="68">
        <f>IF($E110="OAI",'3'!O110,IF($E110=O$4,'3'!$G110+SUM('3'!$H110:O110),IF($E110&lt;O$4,'3'!O110,0)))</f>
        <v>264.61069983697837</v>
      </c>
      <c r="P110" s="68">
        <f>IF($E110="OAI",'3'!P110,IF($E110=P$4,'3'!$G110+SUM('3'!$H110:P110),IF($E110&lt;P$4,'3'!P110,0)))</f>
        <v>2376.7444866695355</v>
      </c>
      <c r="Q110" s="68">
        <f>IF($E110="OAI",'3'!Q110,IF($E110=Q$4,'3'!$G110+SUM('3'!$H110:Q110),IF($E110&lt;Q$4,'3'!Q110,0)))</f>
        <v>51.897239369435546</v>
      </c>
      <c r="R110" s="68">
        <f>IF($E110="OAI",'3'!R110,IF($E110=R$4,'3'!$G110+SUM('3'!$H110:R110),IF($E110&lt;R$4,'3'!R110,0)))</f>
        <v>31910.559635833466</v>
      </c>
      <c r="S110" s="68">
        <f>IF($E110="OAI",'3'!S110,IF($E110=S$4,'3'!$G110+SUM('3'!$H110:S110),IF($E110&lt;S$4,'3'!S110,0)))</f>
        <v>2266.9869499061688</v>
      </c>
      <c r="T110" s="68">
        <f>IF($E110="OAI",'3'!T110,IF($E110=T$4,'3'!$G110+SUM('3'!$H110:T110),IF($E110&lt;T$4,'3'!T110,0)))</f>
        <v>856.1646904232374</v>
      </c>
      <c r="U110" s="68">
        <f>IF($E110="OAI",'3'!U110,IF($E110=U$4,'3'!$G110+SUM('3'!$H110:U110),IF($E110&lt;U$4,'3'!U110,0)))</f>
        <v>856.1646904232374</v>
      </c>
      <c r="V110" s="68">
        <f>IF($E110="OAI",'3'!V110,IF($E110=V$4,'3'!$G110+SUM('3'!$H110:V110),IF($E110&lt;V$4,'3'!V110,0)))</f>
        <v>0</v>
      </c>
      <c r="W110" s="68">
        <f>IF($E110="OAI",'3'!W110,IF($E110=W$4,'3'!$G110+SUM('3'!$H110:W110),IF($E110&lt;W$4,'3'!W110,0)))</f>
        <v>0</v>
      </c>
      <c r="X110" s="68">
        <f>IF($E110="OAI",'3'!X110,IF($E110=X$4,'3'!$G110+SUM('3'!$H110:X110),IF($E110&lt;X$4,'3'!X110,0)))</f>
        <v>0</v>
      </c>
      <c r="Y110" s="68">
        <f>IF($E110="OAI",'3'!Y110,IF($E110=Y$4,'3'!$G110+SUM('3'!$H110:Y110),IF($E110&lt;Y$4,'3'!Y110,0)))</f>
        <v>0</v>
      </c>
      <c r="Z110" s="68">
        <f>IF($E110="OAI",'3'!Z110,IF($E110=Z$4,'3'!$G110+SUM('3'!$H110:Z110),IF($E110&lt;Z$4,'3'!Z110,0)))</f>
        <v>0</v>
      </c>
      <c r="AA110" s="68">
        <f>IF($E110="OAI",'3'!AA110,IF($E110=AA$4,'3'!$G110+SUM('3'!$H110:AA110),IF($E110&lt;AA$4,'3'!AA110,0)))</f>
        <v>0</v>
      </c>
      <c r="AB110" s="68">
        <f>IF($E110="OAI",'3'!AB110,IF($E110=AB$4,'3'!$G110+SUM('3'!$H110:AB110),IF($E110&lt;AB$4,'3'!AB110,0)))</f>
        <v>0</v>
      </c>
      <c r="AC110" s="68">
        <f>IF($E110="OAI",'3'!AC110,IF($E110=AC$4,'3'!$G110+SUM('3'!$H110:AC110),IF($E110&lt;AC$4,'3'!AC110,0)))</f>
        <v>0</v>
      </c>
      <c r="AD110" s="68">
        <f>IF($E110="OAI",'3'!AD110,IF($E110=AD$4,'3'!$G110+SUM('3'!$H110:AD110),IF($E110&lt;AD$4,'3'!AD110,0)))</f>
        <v>0</v>
      </c>
      <c r="AE110" s="68">
        <f>IF($E110="OAI",'3'!AE110,IF($E110=AE$4,'3'!$G110+SUM('3'!$H110:AE110),IF($E110&lt;AE$4,'3'!AE110,0)))</f>
        <v>0</v>
      </c>
      <c r="AF110" s="26">
        <f t="shared" si="4"/>
        <v>40885.334653825405</v>
      </c>
      <c r="AG110" s="26">
        <f t="shared" si="5"/>
        <v>1712.3293808464748</v>
      </c>
      <c r="AH110" s="56">
        <f t="shared" si="6"/>
        <v>205</v>
      </c>
    </row>
    <row r="111" spans="1:34">
      <c r="A111" s="56">
        <f t="shared" si="7"/>
        <v>206</v>
      </c>
      <c r="B111" s="3">
        <f>'1'!B111</f>
        <v>5542081</v>
      </c>
      <c r="C111" t="str">
        <f>'1'!C111</f>
        <v>TSRP_SV_T-LINE_AUBERRY</v>
      </c>
      <c r="D111" s="3">
        <f>'1'!D111</f>
        <v>63</v>
      </c>
      <c r="E111" s="13" t="str">
        <f>IF('1'!E111="OAI","OAI",EOMONTH('1'!E111,-1)+1)</f>
        <v>OAI</v>
      </c>
      <c r="F111" s="3" t="str">
        <f>'1'!F111</f>
        <v>TOLO</v>
      </c>
      <c r="G111" s="7"/>
      <c r="H111" s="68">
        <f>IF($E111="OAI",'3'!H111,IF($E111&lt;=H$4,'3'!$G111+SUM('3'!$H111:H111),0))</f>
        <v>342.40997250031529</v>
      </c>
      <c r="I111" s="68">
        <f>IF($E111="OAI",'3'!I111,IF($E111=I$4,'3'!$G111+SUM('3'!$H111:I111),IF($E111&lt;I$4,'3'!I111,0)))</f>
        <v>4800.5412280636046</v>
      </c>
      <c r="J111" s="68">
        <f>IF($E111="OAI",'3'!J111,IF($E111=J$4,'3'!$G111+SUM('3'!$H111:J111),IF($E111&lt;J$4,'3'!J111,0)))</f>
        <v>6256.5522866384144</v>
      </c>
      <c r="K111" s="68">
        <f>IF($E111="OAI",'3'!K111,IF($E111=K$4,'3'!$G111+SUM('3'!$H111:K111),IF($E111&lt;K$4,'3'!K111,0)))</f>
        <v>657454.44682562375</v>
      </c>
      <c r="L111" s="68">
        <f>IF($E111="OAI",'3'!L111,IF($E111=L$4,'3'!$G111+SUM('3'!$H111:L111),IF($E111&lt;L$4,'3'!L111,0)))</f>
        <v>273772.93849161535</v>
      </c>
      <c r="M111" s="68">
        <f>IF($E111="OAI",'3'!M111,IF($E111=M$4,'3'!$G111+SUM('3'!$H111:M111),IF($E111&lt;M$4,'3'!M111,0)))</f>
        <v>2469248.5672484958</v>
      </c>
      <c r="N111" s="68">
        <f>IF($E111="OAI",'3'!N111,IF($E111=N$4,'3'!$G111+SUM('3'!$H111:N111),IF($E111&lt;N$4,'3'!N111,0)))</f>
        <v>-1941351.7118382305</v>
      </c>
      <c r="O111" s="68">
        <f>IF($E111="OAI",'3'!O111,IF($E111=O$4,'3'!$G111+SUM('3'!$H111:O111),IF($E111&lt;O$4,'3'!O111,0)))</f>
        <v>188.48853724303072</v>
      </c>
      <c r="P111" s="68">
        <f>IF($E111="OAI",'3'!P111,IF($E111=P$4,'3'!$G111+SUM('3'!$H111:P111),IF($E111&lt;P$4,'3'!P111,0)))</f>
        <v>2802.3577531678866</v>
      </c>
      <c r="Q111" s="68">
        <f>IF($E111="OAI",'3'!Q111,IF($E111=Q$4,'3'!$G111+SUM('3'!$H111:Q111),IF($E111&lt;Q$4,'3'!Q111,0)))</f>
        <v>0</v>
      </c>
      <c r="R111" s="68">
        <f>IF($E111="OAI",'3'!R111,IF($E111=R$4,'3'!$G111+SUM('3'!$H111:R111),IF($E111&lt;R$4,'3'!R111,0)))</f>
        <v>-1254025.9780483691</v>
      </c>
      <c r="S111" s="68">
        <f>IF($E111="OAI",'3'!S111,IF($E111=S$4,'3'!$G111+SUM('3'!$H111:S111),IF($E111&lt;S$4,'3'!S111,0)))</f>
        <v>0</v>
      </c>
      <c r="T111" s="68">
        <f>IF($E111="OAI",'3'!T111,IF($E111=T$4,'3'!$G111+SUM('3'!$H111:T111),IF($E111&lt;T$4,'3'!T111,0)))</f>
        <v>0</v>
      </c>
      <c r="U111" s="68">
        <f>IF($E111="OAI",'3'!U111,IF($E111=U$4,'3'!$G111+SUM('3'!$H111:U111),IF($E111&lt;U$4,'3'!U111,0)))</f>
        <v>0</v>
      </c>
      <c r="V111" s="68">
        <f>IF($E111="OAI",'3'!V111,IF($E111=V$4,'3'!$G111+SUM('3'!$H111:V111),IF($E111&lt;V$4,'3'!V111,0)))</f>
        <v>0</v>
      </c>
      <c r="W111" s="68">
        <f>IF($E111="OAI",'3'!W111,IF($E111=W$4,'3'!$G111+SUM('3'!$H111:W111),IF($E111&lt;W$4,'3'!W111,0)))</f>
        <v>0</v>
      </c>
      <c r="X111" s="68">
        <f>IF($E111="OAI",'3'!X111,IF($E111=X$4,'3'!$G111+SUM('3'!$H111:X111),IF($E111&lt;X$4,'3'!X111,0)))</f>
        <v>0</v>
      </c>
      <c r="Y111" s="68">
        <f>IF($E111="OAI",'3'!Y111,IF($E111=Y$4,'3'!$G111+SUM('3'!$H111:Y111),IF($E111&lt;Y$4,'3'!Y111,0)))</f>
        <v>0</v>
      </c>
      <c r="Z111" s="68">
        <f>IF($E111="OAI",'3'!Z111,IF($E111=Z$4,'3'!$G111+SUM('3'!$H111:Z111),IF($E111&lt;Z$4,'3'!Z111,0)))</f>
        <v>0</v>
      </c>
      <c r="AA111" s="68">
        <f>IF($E111="OAI",'3'!AA111,IF($E111=AA$4,'3'!$G111+SUM('3'!$H111:AA111),IF($E111&lt;AA$4,'3'!AA111,0)))</f>
        <v>0</v>
      </c>
      <c r="AB111" s="68">
        <f>IF($E111="OAI",'3'!AB111,IF($E111=AB$4,'3'!$G111+SUM('3'!$H111:AB111),IF($E111&lt;AB$4,'3'!AB111,0)))</f>
        <v>0</v>
      </c>
      <c r="AC111" s="68">
        <f>IF($E111="OAI",'3'!AC111,IF($E111=AC$4,'3'!$G111+SUM('3'!$H111:AC111),IF($E111&lt;AC$4,'3'!AC111,0)))</f>
        <v>0</v>
      </c>
      <c r="AD111" s="68">
        <f>IF($E111="OAI",'3'!AD111,IF($E111=AD$4,'3'!$G111+SUM('3'!$H111:AD111),IF($E111&lt;AD$4,'3'!AD111,0)))</f>
        <v>0</v>
      </c>
      <c r="AE111" s="68">
        <f>IF($E111="OAI",'3'!AE111,IF($E111=AE$4,'3'!$G111+SUM('3'!$H111:AE111),IF($E111&lt;AE$4,'3'!AE111,0)))</f>
        <v>0</v>
      </c>
      <c r="AF111" s="26">
        <f t="shared" si="4"/>
        <v>219488.61245674849</v>
      </c>
      <c r="AG111" s="26">
        <f t="shared" si="5"/>
        <v>0</v>
      </c>
      <c r="AH111" s="56">
        <f t="shared" si="6"/>
        <v>206</v>
      </c>
    </row>
    <row r="112" spans="1:34">
      <c r="A112" s="56">
        <f t="shared" si="7"/>
        <v>207</v>
      </c>
      <c r="B112" s="3">
        <f>'1'!B112</f>
        <v>5542084</v>
      </c>
      <c r="C112" t="str">
        <f>'1'!C112</f>
        <v>TSRP_SV_T-LINE_BELRIDGE</v>
      </c>
      <c r="D112" s="3">
        <f>'1'!D112</f>
        <v>63</v>
      </c>
      <c r="E112" s="13" t="str">
        <f>IF('1'!E112="OAI","OAI",EOMONTH('1'!E112,-1)+1)</f>
        <v>OAI</v>
      </c>
      <c r="F112" s="3" t="str">
        <f>'1'!F112</f>
        <v>TOLO</v>
      </c>
      <c r="G112" s="7"/>
      <c r="H112" s="68">
        <f>IF($E112="OAI",'3'!H112,IF($E112&lt;=H$4,'3'!$G112+SUM('3'!$H112:H112),0))</f>
        <v>342.40997250031529</v>
      </c>
      <c r="I112" s="68">
        <f>IF($E112="OAI",'3'!I112,IF($E112=I$4,'3'!$G112+SUM('3'!$H112:I112),IF($E112&lt;I$4,'3'!I112,0)))</f>
        <v>-369.89594308197326</v>
      </c>
      <c r="J112" s="68">
        <f>IF($E112="OAI",'3'!J112,IF($E112=J$4,'3'!$G112+SUM('3'!$H112:J112),IF($E112&lt;J$4,'3'!J112,0)))</f>
        <v>356.38588974522611</v>
      </c>
      <c r="K112" s="68">
        <f>IF($E112="OAI",'3'!K112,IF($E112=K$4,'3'!$G112+SUM('3'!$H112:K112),IF($E112&lt;K$4,'3'!K112,0)))</f>
        <v>2583.867580239114</v>
      </c>
      <c r="L112" s="68">
        <f>IF($E112="OAI",'3'!L112,IF($E112=L$4,'3'!$G112+SUM('3'!$H112:L112),IF($E112&lt;L$4,'3'!L112,0)))</f>
        <v>1416.6921447257944</v>
      </c>
      <c r="M112" s="68">
        <f>IF($E112="OAI",'3'!M112,IF($E112=M$4,'3'!$G112+SUM('3'!$H112:M112),IF($E112&lt;M$4,'3'!M112,0)))</f>
        <v>20575.345367957721</v>
      </c>
      <c r="N112" s="68">
        <f>IF($E112="OAI",'3'!N112,IF($E112=N$4,'3'!$G112+SUM('3'!$H112:N112),IF($E112&lt;N$4,'3'!N112,0)))</f>
        <v>2843.8196409944553</v>
      </c>
      <c r="O112" s="68">
        <f>IF($E112="OAI",'3'!O112,IF($E112=O$4,'3'!$G112+SUM('3'!$H112:O112),IF($E112&lt;O$4,'3'!O112,0)))</f>
        <v>9459.9256919536092</v>
      </c>
      <c r="P112" s="68">
        <f>IF($E112="OAI",'3'!P112,IF($E112=P$4,'3'!$G112+SUM('3'!$H112:P112),IF($E112&lt;P$4,'3'!P112,0)))</f>
        <v>400.73613380240982</v>
      </c>
      <c r="Q112" s="68">
        <f>IF($E112="OAI",'3'!Q112,IF($E112=Q$4,'3'!$G112+SUM('3'!$H112:Q112),IF($E112&lt;Q$4,'3'!Q112,0)))</f>
        <v>723.11395825168631</v>
      </c>
      <c r="R112" s="68">
        <f>IF($E112="OAI",'3'!R112,IF($E112=R$4,'3'!$G112+SUM('3'!$H112:R112),IF($E112&lt;R$4,'3'!R112,0)))</f>
        <v>723.11395825168631</v>
      </c>
      <c r="S112" s="68">
        <f>IF($E112="OAI",'3'!S112,IF($E112=S$4,'3'!$G112+SUM('3'!$H112:S112),IF($E112&lt;S$4,'3'!S112,0)))</f>
        <v>0</v>
      </c>
      <c r="T112" s="68">
        <f>IF($E112="OAI",'3'!T112,IF($E112=T$4,'3'!$G112+SUM('3'!$H112:T112),IF($E112&lt;T$4,'3'!T112,0)))</f>
        <v>0</v>
      </c>
      <c r="U112" s="68">
        <f>IF($E112="OAI",'3'!U112,IF($E112=U$4,'3'!$G112+SUM('3'!$H112:U112),IF($E112&lt;U$4,'3'!U112,0)))</f>
        <v>0</v>
      </c>
      <c r="V112" s="68">
        <f>IF($E112="OAI",'3'!V112,IF($E112=V$4,'3'!$G112+SUM('3'!$H112:V112),IF($E112&lt;V$4,'3'!V112,0)))</f>
        <v>0</v>
      </c>
      <c r="W112" s="68">
        <f>IF($E112="OAI",'3'!W112,IF($E112=W$4,'3'!$G112+SUM('3'!$H112:W112),IF($E112&lt;W$4,'3'!W112,0)))</f>
        <v>0</v>
      </c>
      <c r="X112" s="68">
        <f>IF($E112="OAI",'3'!X112,IF($E112=X$4,'3'!$G112+SUM('3'!$H112:X112),IF($E112&lt;X$4,'3'!X112,0)))</f>
        <v>0</v>
      </c>
      <c r="Y112" s="68">
        <f>IF($E112="OAI",'3'!Y112,IF($E112=Y$4,'3'!$G112+SUM('3'!$H112:Y112),IF($E112&lt;Y$4,'3'!Y112,0)))</f>
        <v>0</v>
      </c>
      <c r="Z112" s="68">
        <f>IF($E112="OAI",'3'!Z112,IF($E112=Z$4,'3'!$G112+SUM('3'!$H112:Z112),IF($E112&lt;Z$4,'3'!Z112,0)))</f>
        <v>0</v>
      </c>
      <c r="AA112" s="68">
        <f>IF($E112="OAI",'3'!AA112,IF($E112=AA$4,'3'!$G112+SUM('3'!$H112:AA112),IF($E112&lt;AA$4,'3'!AA112,0)))</f>
        <v>0</v>
      </c>
      <c r="AB112" s="68">
        <f>IF($E112="OAI",'3'!AB112,IF($E112=AB$4,'3'!$G112+SUM('3'!$H112:AB112),IF($E112&lt;AB$4,'3'!AB112,0)))</f>
        <v>0</v>
      </c>
      <c r="AC112" s="68">
        <f>IF($E112="OAI",'3'!AC112,IF($E112=AC$4,'3'!$G112+SUM('3'!$H112:AC112),IF($E112&lt;AC$4,'3'!AC112,0)))</f>
        <v>0</v>
      </c>
      <c r="AD112" s="68">
        <f>IF($E112="OAI",'3'!AD112,IF($E112=AD$4,'3'!$G112+SUM('3'!$H112:AD112),IF($E112&lt;AD$4,'3'!AD112,0)))</f>
        <v>0</v>
      </c>
      <c r="AE112" s="68">
        <f>IF($E112="OAI",'3'!AE112,IF($E112=AE$4,'3'!$G112+SUM('3'!$H112:AE112),IF($E112&lt;AE$4,'3'!AE112,0)))</f>
        <v>0</v>
      </c>
      <c r="AF112" s="26">
        <f t="shared" si="4"/>
        <v>39055.514395340047</v>
      </c>
      <c r="AG112" s="26">
        <f t="shared" si="5"/>
        <v>0</v>
      </c>
      <c r="AH112" s="56">
        <f t="shared" si="6"/>
        <v>207</v>
      </c>
    </row>
    <row r="113" spans="1:34">
      <c r="A113" s="56">
        <f t="shared" si="7"/>
        <v>208</v>
      </c>
      <c r="B113" s="3">
        <f>'1'!B113</f>
        <v>5542086</v>
      </c>
      <c r="C113" t="str">
        <f>'1'!C113</f>
        <v>TSRP_SV_T-LINE_BERRNDA</v>
      </c>
      <c r="D113" s="3">
        <f>'1'!D113</f>
        <v>63</v>
      </c>
      <c r="E113" s="13" t="str">
        <f>IF('1'!E113="OAI","OAI",EOMONTH('1'!E113,-1)+1)</f>
        <v>OAI</v>
      </c>
      <c r="F113" s="3" t="str">
        <f>'1'!F113</f>
        <v>TOLO</v>
      </c>
      <c r="G113" s="7"/>
      <c r="H113" s="68">
        <f>IF($E113="OAI",'3'!H113,IF($E113&lt;=H$4,'3'!$G113+SUM('3'!$H113:H113),0))</f>
        <v>0</v>
      </c>
      <c r="I113" s="68">
        <f>IF($E113="OAI",'3'!I113,IF($E113=I$4,'3'!$G113+SUM('3'!$H113:I113),IF($E113&lt;I$4,'3'!I113,0)))</f>
        <v>0</v>
      </c>
      <c r="J113" s="68">
        <f>IF($E113="OAI",'3'!J113,IF($E113=J$4,'3'!$G113+SUM('3'!$H113:J113),IF($E113&lt;J$4,'3'!J113,0)))</f>
        <v>0</v>
      </c>
      <c r="K113" s="68">
        <f>IF($E113="OAI",'3'!K113,IF($E113=K$4,'3'!$G113+SUM('3'!$H113:K113),IF($E113&lt;K$4,'3'!K113,0)))</f>
        <v>372.31843540442446</v>
      </c>
      <c r="L113" s="68">
        <f>IF($E113="OAI",'3'!L113,IF($E113=L$4,'3'!$G113+SUM('3'!$H113:L113),IF($E113&lt;L$4,'3'!L113,0)))</f>
        <v>333.93124937173604</v>
      </c>
      <c r="M113" s="68">
        <f>IF($E113="OAI",'3'!M113,IF($E113=M$4,'3'!$G113+SUM('3'!$H113:M113),IF($E113&lt;M$4,'3'!M113,0)))</f>
        <v>674.01190233123293</v>
      </c>
      <c r="N113" s="68">
        <f>IF($E113="OAI",'3'!N113,IF($E113=N$4,'3'!$G113+SUM('3'!$H113:N113),IF($E113&lt;N$4,'3'!N113,0)))</f>
        <v>1061.3311555785283</v>
      </c>
      <c r="O113" s="68">
        <f>IF($E113="OAI",'3'!O113,IF($E113=O$4,'3'!$G113+SUM('3'!$H113:O113),IF($E113&lt;O$4,'3'!O113,0)))</f>
        <v>76.215335375580381</v>
      </c>
      <c r="P113" s="68">
        <f>IF($E113="OAI",'3'!P113,IF($E113=P$4,'3'!$G113+SUM('3'!$H113:P113),IF($E113&lt;P$4,'3'!P113,0)))</f>
        <v>707.55410371901883</v>
      </c>
      <c r="Q113" s="68">
        <f>IF($E113="OAI",'3'!Q113,IF($E113=Q$4,'3'!$G113+SUM('3'!$H113:Q113),IF($E113&lt;Q$4,'3'!Q113,0)))</f>
        <v>0</v>
      </c>
      <c r="R113" s="68">
        <f>IF($E113="OAI",'3'!R113,IF($E113=R$4,'3'!$G113+SUM('3'!$H113:R113),IF($E113&lt;R$4,'3'!R113,0)))</f>
        <v>0</v>
      </c>
      <c r="S113" s="68">
        <f>IF($E113="OAI",'3'!S113,IF($E113=S$4,'3'!$G113+SUM('3'!$H113:S113),IF($E113&lt;S$4,'3'!S113,0)))</f>
        <v>0</v>
      </c>
      <c r="T113" s="68">
        <f>IF($E113="OAI",'3'!T113,IF($E113=T$4,'3'!$G113+SUM('3'!$H113:T113),IF($E113&lt;T$4,'3'!T113,0)))</f>
        <v>23457.086331076698</v>
      </c>
      <c r="U113" s="68">
        <f>IF($E113="OAI",'3'!U113,IF($E113=U$4,'3'!$G113+SUM('3'!$H113:U113),IF($E113&lt;U$4,'3'!U113,0)))</f>
        <v>1515.4552932564975</v>
      </c>
      <c r="V113" s="68">
        <f>IF($E113="OAI",'3'!V113,IF($E113=V$4,'3'!$G113+SUM('3'!$H113:V113),IF($E113&lt;V$4,'3'!V113,0)))</f>
        <v>1592.5091836667725</v>
      </c>
      <c r="W113" s="68">
        <f>IF($E113="OAI",'3'!W113,IF($E113=W$4,'3'!$G113+SUM('3'!$H113:W113),IF($E113&lt;W$4,'3'!W113,0)))</f>
        <v>1669.5630740770475</v>
      </c>
      <c r="X113" s="68">
        <f>IF($E113="OAI",'3'!X113,IF($E113=X$4,'3'!$G113+SUM('3'!$H113:X113),IF($E113&lt;X$4,'3'!X113,0)))</f>
        <v>1669.5630740770475</v>
      </c>
      <c r="Y113" s="68">
        <f>IF($E113="OAI",'3'!Y113,IF($E113=Y$4,'3'!$G113+SUM('3'!$H113:Y113),IF($E113&lt;Y$4,'3'!Y113,0)))</f>
        <v>77.053890410275017</v>
      </c>
      <c r="Z113" s="68">
        <f>IF($E113="OAI",'3'!Z113,IF($E113=Z$4,'3'!$G113+SUM('3'!$H113:Z113),IF($E113&lt;Z$4,'3'!Z113,0)))</f>
        <v>0</v>
      </c>
      <c r="AA113" s="68">
        <f>IF($E113="OAI",'3'!AA113,IF($E113=AA$4,'3'!$G113+SUM('3'!$H113:AA113),IF($E113&lt;AA$4,'3'!AA113,0)))</f>
        <v>0</v>
      </c>
      <c r="AB113" s="68">
        <f>IF($E113="OAI",'3'!AB113,IF($E113=AB$4,'3'!$G113+SUM('3'!$H113:AB113),IF($E113&lt;AB$4,'3'!AB113,0)))</f>
        <v>0</v>
      </c>
      <c r="AC113" s="68">
        <f>IF($E113="OAI",'3'!AC113,IF($E113=AC$4,'3'!$G113+SUM('3'!$H113:AC113),IF($E113&lt;AC$4,'3'!AC113,0)))</f>
        <v>0</v>
      </c>
      <c r="AD113" s="68">
        <f>IF($E113="OAI",'3'!AD113,IF($E113=AD$4,'3'!$G113+SUM('3'!$H113:AD113),IF($E113&lt;AD$4,'3'!AD113,0)))</f>
        <v>0</v>
      </c>
      <c r="AE113" s="68">
        <f>IF($E113="OAI",'3'!AE113,IF($E113=AE$4,'3'!$G113+SUM('3'!$H113:AE113),IF($E113&lt;AE$4,'3'!AE113,0)))</f>
        <v>0</v>
      </c>
      <c r="AF113" s="26">
        <f t="shared" si="4"/>
        <v>3225.3621817805206</v>
      </c>
      <c r="AG113" s="26">
        <f t="shared" si="5"/>
        <v>29981.23084656434</v>
      </c>
      <c r="AH113" s="56">
        <f t="shared" si="6"/>
        <v>208</v>
      </c>
    </row>
    <row r="114" spans="1:34">
      <c r="A114" s="56">
        <f t="shared" si="7"/>
        <v>209</v>
      </c>
      <c r="B114" s="3">
        <f>'1'!B114</f>
        <v>5542087</v>
      </c>
      <c r="C114" t="str">
        <f>'1'!C114</f>
        <v>TSRP_SV_T-LINE_CHOLAME JCT</v>
      </c>
      <c r="D114" s="3">
        <f>'1'!D114</f>
        <v>63</v>
      </c>
      <c r="E114" s="13" t="str">
        <f>IF('1'!E114="OAI","OAI",EOMONTH('1'!E114,-1)+1)</f>
        <v>OAI</v>
      </c>
      <c r="F114" s="3" t="str">
        <f>'1'!F114</f>
        <v>TOLO</v>
      </c>
      <c r="G114" s="7"/>
      <c r="H114" s="68">
        <f>IF($E114="OAI",'3'!H114,IF($E114&lt;=H$4,'3'!$G114+SUM('3'!$H114:H114),0))</f>
        <v>342.40997250031529</v>
      </c>
      <c r="I114" s="68">
        <f>IF($E114="OAI",'3'!I114,IF($E114=I$4,'3'!$G114+SUM('3'!$H114:I114),IF($E114&lt;I$4,'3'!I114,0)))</f>
        <v>327.22280909417884</v>
      </c>
      <c r="J114" s="68">
        <f>IF($E114="OAI",'3'!J114,IF($E114=J$4,'3'!$G114+SUM('3'!$H114:J114),IF($E114&lt;J$4,'3'!J114,0)))</f>
        <v>3271.8553998152574</v>
      </c>
      <c r="K114" s="68">
        <f>IF($E114="OAI",'3'!K114,IF($E114=K$4,'3'!$G114+SUM('3'!$H114:K114),IF($E114&lt;K$4,'3'!K114,0)))</f>
        <v>1464.7693000482875</v>
      </c>
      <c r="L114" s="68">
        <f>IF($E114="OAI",'3'!L114,IF($E114=L$4,'3'!$G114+SUM('3'!$H114:L114),IF($E114&lt;L$4,'3'!L114,0)))</f>
        <v>5198.9480423251953</v>
      </c>
      <c r="M114" s="68">
        <f>IF($E114="OAI",'3'!M114,IF($E114=M$4,'3'!$G114+SUM('3'!$H114:M114),IF($E114&lt;M$4,'3'!M114,0)))</f>
        <v>447.60204296367743</v>
      </c>
      <c r="N114" s="68">
        <f>IF($E114="OAI",'3'!N114,IF($E114=N$4,'3'!$G114+SUM('3'!$H114:N114),IF($E114&lt;N$4,'3'!N114,0)))</f>
        <v>1061.3311555785283</v>
      </c>
      <c r="O114" s="68">
        <f>IF($E114="OAI",'3'!O114,IF($E114=O$4,'3'!$G114+SUM('3'!$H114:O114),IF($E114&lt;O$4,'3'!O114,0)))</f>
        <v>14220.216278351871</v>
      </c>
      <c r="P114" s="68">
        <f>IF($E114="OAI",'3'!P114,IF($E114=P$4,'3'!$G114+SUM('3'!$H114:P114),IF($E114&lt;P$4,'3'!P114,0)))</f>
        <v>2567.4691706717517</v>
      </c>
      <c r="Q114" s="68">
        <f>IF($E114="OAI",'3'!Q114,IF($E114=Q$4,'3'!$G114+SUM('3'!$H114:Q114),IF($E114&lt;Q$4,'3'!Q114,0)))</f>
        <v>21045.68156963979</v>
      </c>
      <c r="R114" s="68">
        <f>IF($E114="OAI",'3'!R114,IF($E114=R$4,'3'!$G114+SUM('3'!$H114:R114),IF($E114&lt;R$4,'3'!R114,0)))</f>
        <v>15269.062281191609</v>
      </c>
      <c r="S114" s="68">
        <f>IF($E114="OAI",'3'!S114,IF($E114=S$4,'3'!$G114+SUM('3'!$H114:S114),IF($E114&lt;S$4,'3'!S114,0)))</f>
        <v>723.11395825168631</v>
      </c>
      <c r="T114" s="68">
        <f>IF($E114="OAI",'3'!T114,IF($E114=T$4,'3'!$G114+SUM('3'!$H114:T114),IF($E114&lt;T$4,'3'!T114,0)))</f>
        <v>0</v>
      </c>
      <c r="U114" s="68">
        <f>IF($E114="OAI",'3'!U114,IF($E114=U$4,'3'!$G114+SUM('3'!$H114:U114),IF($E114&lt;U$4,'3'!U114,0)))</f>
        <v>0</v>
      </c>
      <c r="V114" s="68">
        <f>IF($E114="OAI",'3'!V114,IF($E114=V$4,'3'!$G114+SUM('3'!$H114:V114),IF($E114&lt;V$4,'3'!V114,0)))</f>
        <v>0</v>
      </c>
      <c r="W114" s="68">
        <f>IF($E114="OAI",'3'!W114,IF($E114=W$4,'3'!$G114+SUM('3'!$H114:W114),IF($E114&lt;W$4,'3'!W114,0)))</f>
        <v>0</v>
      </c>
      <c r="X114" s="68">
        <f>IF($E114="OAI",'3'!X114,IF($E114=X$4,'3'!$G114+SUM('3'!$H114:X114),IF($E114&lt;X$4,'3'!X114,0)))</f>
        <v>0</v>
      </c>
      <c r="Y114" s="68">
        <f>IF($E114="OAI",'3'!Y114,IF($E114=Y$4,'3'!$G114+SUM('3'!$H114:Y114),IF($E114&lt;Y$4,'3'!Y114,0)))</f>
        <v>0</v>
      </c>
      <c r="Z114" s="68">
        <f>IF($E114="OAI",'3'!Z114,IF($E114=Z$4,'3'!$G114+SUM('3'!$H114:Z114),IF($E114&lt;Z$4,'3'!Z114,0)))</f>
        <v>0</v>
      </c>
      <c r="AA114" s="68">
        <f>IF($E114="OAI",'3'!AA114,IF($E114=AA$4,'3'!$G114+SUM('3'!$H114:AA114),IF($E114&lt;AA$4,'3'!AA114,0)))</f>
        <v>0</v>
      </c>
      <c r="AB114" s="68">
        <f>IF($E114="OAI",'3'!AB114,IF($E114=AB$4,'3'!$G114+SUM('3'!$H114:AB114),IF($E114&lt;AB$4,'3'!AB114,0)))</f>
        <v>0</v>
      </c>
      <c r="AC114" s="68">
        <f>IF($E114="OAI",'3'!AC114,IF($E114=AC$4,'3'!$G114+SUM('3'!$H114:AC114),IF($E114&lt;AC$4,'3'!AC114,0)))</f>
        <v>0</v>
      </c>
      <c r="AD114" s="68">
        <f>IF($E114="OAI",'3'!AD114,IF($E114=AD$4,'3'!$G114+SUM('3'!$H114:AD114),IF($E114&lt;AD$4,'3'!AD114,0)))</f>
        <v>0</v>
      </c>
      <c r="AE114" s="68">
        <f>IF($E114="OAI",'3'!AE114,IF($E114=AE$4,'3'!$G114+SUM('3'!$H114:AE114),IF($E114&lt;AE$4,'3'!AE114,0)))</f>
        <v>0</v>
      </c>
      <c r="AF114" s="26">
        <f t="shared" si="4"/>
        <v>65939.681980432157</v>
      </c>
      <c r="AG114" s="26">
        <f t="shared" si="5"/>
        <v>0</v>
      </c>
      <c r="AH114" s="56">
        <f t="shared" si="6"/>
        <v>209</v>
      </c>
    </row>
    <row r="115" spans="1:34">
      <c r="A115" s="56">
        <f t="shared" si="7"/>
        <v>210</v>
      </c>
      <c r="B115" s="3">
        <f>'1'!B115</f>
        <v>5542089</v>
      </c>
      <c r="C115" t="str">
        <f>'1'!C115</f>
        <v>TSRP_SV_TLINE_CUYAMA JCT</v>
      </c>
      <c r="D115" s="3">
        <f>'1'!D115</f>
        <v>63</v>
      </c>
      <c r="E115" s="13" t="str">
        <f>IF('1'!E115="OAI","OAI",EOMONTH('1'!E115,-1)+1)</f>
        <v>OAI</v>
      </c>
      <c r="F115" s="3" t="str">
        <f>'1'!F115</f>
        <v>TOLO</v>
      </c>
      <c r="G115" s="7"/>
      <c r="H115" s="68">
        <f>IF($E115="OAI",'3'!H115,IF($E115&lt;=H$4,'3'!$G115+SUM('3'!$H115:H115),0))</f>
        <v>0</v>
      </c>
      <c r="I115" s="68">
        <f>IF($E115="OAI",'3'!I115,IF($E115=I$4,'3'!$G115+SUM('3'!$H115:I115),IF($E115&lt;I$4,'3'!I115,0)))</f>
        <v>0</v>
      </c>
      <c r="J115" s="68">
        <f>IF($E115="OAI",'3'!J115,IF($E115=J$4,'3'!$G115+SUM('3'!$H115:J115),IF($E115&lt;J$4,'3'!J115,0)))</f>
        <v>0</v>
      </c>
      <c r="K115" s="68">
        <f>IF($E115="OAI",'3'!K115,IF($E115=K$4,'3'!$G115+SUM('3'!$H115:K115),IF($E115&lt;K$4,'3'!K115,0)))</f>
        <v>280.8227638410749</v>
      </c>
      <c r="L115" s="68">
        <f>IF($E115="OAI",'3'!L115,IF($E115=L$4,'3'!$G115+SUM('3'!$H115:L115),IF($E115&lt;L$4,'3'!L115,0)))</f>
        <v>252.40506544308954</v>
      </c>
      <c r="M115" s="68">
        <f>IF($E115="OAI",'3'!M115,IF($E115=M$4,'3'!$G115+SUM('3'!$H115:M115),IF($E115&lt;M$4,'3'!M115,0)))</f>
        <v>592.48571840258637</v>
      </c>
      <c r="N115" s="68">
        <f>IF($E115="OAI",'3'!N115,IF($E115=N$4,'3'!$G115+SUM('3'!$H115:N115),IF($E115&lt;N$4,'3'!N115,0)))</f>
        <v>1061.3311555785283</v>
      </c>
      <c r="O115" s="68">
        <f>IF($E115="OAI",'3'!O115,IF($E115=O$4,'3'!$G115+SUM('3'!$H115:O115),IF($E115&lt;O$4,'3'!O115,0)))</f>
        <v>76.215335375580381</v>
      </c>
      <c r="P115" s="68">
        <f>IF($E115="OAI",'3'!P115,IF($E115=P$4,'3'!$G115+SUM('3'!$H115:P115),IF($E115&lt;P$4,'3'!P115,0)))</f>
        <v>520.09046707394828</v>
      </c>
      <c r="Q115" s="68">
        <f>IF($E115="OAI",'3'!Q115,IF($E115=Q$4,'3'!$G115+SUM('3'!$H115:Q115),IF($E115&lt;Q$4,'3'!Q115,0)))</f>
        <v>0</v>
      </c>
      <c r="R115" s="68">
        <f>IF($E115="OAI",'3'!R115,IF($E115=R$4,'3'!$G115+SUM('3'!$H115:R115),IF($E115&lt;R$4,'3'!R115,0)))</f>
        <v>0</v>
      </c>
      <c r="S115" s="68">
        <f>IF($E115="OAI",'3'!S115,IF($E115=S$4,'3'!$G115+SUM('3'!$H115:S115),IF($E115&lt;S$4,'3'!S115,0)))</f>
        <v>0</v>
      </c>
      <c r="T115" s="68">
        <f>IF($E115="OAI",'3'!T115,IF($E115=T$4,'3'!$G115+SUM('3'!$H115:T115),IF($E115&lt;T$4,'3'!T115,0)))</f>
        <v>0</v>
      </c>
      <c r="U115" s="68">
        <f>IF($E115="OAI",'3'!U115,IF($E115=U$4,'3'!$G115+SUM('3'!$H115:U115),IF($E115&lt;U$4,'3'!U115,0)))</f>
        <v>0</v>
      </c>
      <c r="V115" s="68">
        <f>IF($E115="OAI",'3'!V115,IF($E115=V$4,'3'!$G115+SUM('3'!$H115:V115),IF($E115&lt;V$4,'3'!V115,0)))</f>
        <v>23974.38161470167</v>
      </c>
      <c r="W115" s="68">
        <f>IF($E115="OAI",'3'!W115,IF($E115=W$4,'3'!$G115+SUM('3'!$H115:W115),IF($E115&lt;W$4,'3'!W115,0)))</f>
        <v>0</v>
      </c>
      <c r="X115" s="68">
        <f>IF($E115="OAI",'3'!X115,IF($E115=X$4,'3'!$G115+SUM('3'!$H115:X115),IF($E115&lt;X$4,'3'!X115,0)))</f>
        <v>0</v>
      </c>
      <c r="Y115" s="68">
        <f>IF($E115="OAI",'3'!Y115,IF($E115=Y$4,'3'!$G115+SUM('3'!$H115:Y115),IF($E115&lt;Y$4,'3'!Y115,0)))</f>
        <v>0</v>
      </c>
      <c r="Z115" s="68">
        <f>IF($E115="OAI",'3'!Z115,IF($E115=Z$4,'3'!$G115+SUM('3'!$H115:Z115),IF($E115&lt;Z$4,'3'!Z115,0)))</f>
        <v>0</v>
      </c>
      <c r="AA115" s="68">
        <f>IF($E115="OAI",'3'!AA115,IF($E115=AA$4,'3'!$G115+SUM('3'!$H115:AA115),IF($E115&lt;AA$4,'3'!AA115,0)))</f>
        <v>0</v>
      </c>
      <c r="AB115" s="68">
        <f>IF($E115="OAI",'3'!AB115,IF($E115=AB$4,'3'!$G115+SUM('3'!$H115:AB115),IF($E115&lt;AB$4,'3'!AB115,0)))</f>
        <v>0</v>
      </c>
      <c r="AC115" s="68">
        <f>IF($E115="OAI",'3'!AC115,IF($E115=AC$4,'3'!$G115+SUM('3'!$H115:AC115),IF($E115&lt;AC$4,'3'!AC115,0)))</f>
        <v>0</v>
      </c>
      <c r="AD115" s="68">
        <f>IF($E115="OAI",'3'!AD115,IF($E115=AD$4,'3'!$G115+SUM('3'!$H115:AD115),IF($E115&lt;AD$4,'3'!AD115,0)))</f>
        <v>0</v>
      </c>
      <c r="AE115" s="68">
        <f>IF($E115="OAI",'3'!AE115,IF($E115=AE$4,'3'!$G115+SUM('3'!$H115:AE115),IF($E115&lt;AE$4,'3'!AE115,0)))</f>
        <v>0</v>
      </c>
      <c r="AF115" s="26">
        <f t="shared" si="4"/>
        <v>2783.3505057148077</v>
      </c>
      <c r="AG115" s="26">
        <f t="shared" si="5"/>
        <v>23974.38161470167</v>
      </c>
      <c r="AH115" s="56">
        <f t="shared" si="6"/>
        <v>210</v>
      </c>
    </row>
    <row r="116" spans="1:34">
      <c r="A116" s="56">
        <f t="shared" si="7"/>
        <v>211</v>
      </c>
      <c r="B116" s="3">
        <f>'1'!B116</f>
        <v>5542091</v>
      </c>
      <c r="C116" t="str">
        <f>'1'!C116</f>
        <v>TSRP_SV_TLINE_DINUBA JCT</v>
      </c>
      <c r="D116" s="3">
        <f>'1'!D116</f>
        <v>63</v>
      </c>
      <c r="E116" s="13" t="str">
        <f>IF('1'!E116="OAI","OAI",EOMONTH('1'!E116,-1)+1)</f>
        <v>OAI</v>
      </c>
      <c r="F116" s="3" t="str">
        <f>'1'!F116</f>
        <v>TOLO</v>
      </c>
      <c r="G116" s="7"/>
      <c r="H116" s="68">
        <f>IF($E116="OAI",'3'!H116,IF($E116&lt;=H$4,'3'!$G116+SUM('3'!$H116:H116),0))</f>
        <v>0</v>
      </c>
      <c r="I116" s="68">
        <f>IF($E116="OAI",'3'!I116,IF($E116=I$4,'3'!$G116+SUM('3'!$H116:I116),IF($E116&lt;I$4,'3'!I116,0)))</f>
        <v>0</v>
      </c>
      <c r="J116" s="68">
        <f>IF($E116="OAI",'3'!J116,IF($E116=J$4,'3'!$G116+SUM('3'!$H116:J116),IF($E116&lt;J$4,'3'!J116,0)))</f>
        <v>0</v>
      </c>
      <c r="K116" s="68">
        <f>IF($E116="OAI",'3'!K116,IF($E116=K$4,'3'!$G116+SUM('3'!$H116:K116),IF($E116&lt;K$4,'3'!K116,0)))</f>
        <v>1001.8869208968408</v>
      </c>
      <c r="L116" s="68">
        <f>IF($E116="OAI",'3'!L116,IF($E116=L$4,'3'!$G116+SUM('3'!$H116:L116),IF($E116&lt;L$4,'3'!L116,0)))</f>
        <v>906.29164694165092</v>
      </c>
      <c r="M116" s="68">
        <f>IF($E116="OAI",'3'!M116,IF($E116=M$4,'3'!$G116+SUM('3'!$H116:M116),IF($E116&lt;M$4,'3'!M116,0)))</f>
        <v>906.29164694165092</v>
      </c>
      <c r="N116" s="68">
        <f>IF($E116="OAI",'3'!N116,IF($E116=N$4,'3'!$G116+SUM('3'!$H116:N116),IF($E116&lt;N$4,'3'!N116,0)))</f>
        <v>0</v>
      </c>
      <c r="O116" s="68">
        <f>IF($E116="OAI",'3'!O116,IF($E116=O$4,'3'!$G116+SUM('3'!$H116:O116),IF($E116&lt;O$4,'3'!O116,0)))</f>
        <v>0</v>
      </c>
      <c r="P116" s="68">
        <f>IF($E116="OAI",'3'!P116,IF($E116=P$4,'3'!$G116+SUM('3'!$H116:P116),IF($E116&lt;P$4,'3'!P116,0)))</f>
        <v>469.59081942900383</v>
      </c>
      <c r="Q116" s="68">
        <f>IF($E116="OAI",'3'!Q116,IF($E116=Q$4,'3'!$G116+SUM('3'!$H116:Q116),IF($E116&lt;Q$4,'3'!Q116,0)))</f>
        <v>723.11395825168631</v>
      </c>
      <c r="R116" s="68">
        <f>IF($E116="OAI",'3'!R116,IF($E116=R$4,'3'!$G116+SUM('3'!$H116:R116),IF($E116&lt;R$4,'3'!R116,0)))</f>
        <v>723.11395825168631</v>
      </c>
      <c r="S116" s="68">
        <f>IF($E116="OAI",'3'!S116,IF($E116=S$4,'3'!$G116+SUM('3'!$H116:S116),IF($E116&lt;S$4,'3'!S116,0)))</f>
        <v>723.11395825168631</v>
      </c>
      <c r="T116" s="68">
        <f>IF($E116="OAI",'3'!T116,IF($E116=T$4,'3'!$G116+SUM('3'!$H116:T116),IF($E116&lt;T$4,'3'!T116,0)))</f>
        <v>28542.270407028322</v>
      </c>
      <c r="U116" s="68">
        <f>IF($E116="OAI",'3'!U116,IF($E116=U$4,'3'!$G116+SUM('3'!$H116:U116),IF($E116&lt;U$4,'3'!U116,0)))</f>
        <v>0</v>
      </c>
      <c r="V116" s="68">
        <f>IF($E116="OAI",'3'!V116,IF($E116=V$4,'3'!$G116+SUM('3'!$H116:V116),IF($E116&lt;V$4,'3'!V116,0)))</f>
        <v>0</v>
      </c>
      <c r="W116" s="68">
        <f>IF($E116="OAI",'3'!W116,IF($E116=W$4,'3'!$G116+SUM('3'!$H116:W116),IF($E116&lt;W$4,'3'!W116,0)))</f>
        <v>0</v>
      </c>
      <c r="X116" s="68">
        <f>IF($E116="OAI",'3'!X116,IF($E116=X$4,'3'!$G116+SUM('3'!$H116:X116),IF($E116&lt;X$4,'3'!X116,0)))</f>
        <v>0</v>
      </c>
      <c r="Y116" s="68">
        <f>IF($E116="OAI",'3'!Y116,IF($E116=Y$4,'3'!$G116+SUM('3'!$H116:Y116),IF($E116&lt;Y$4,'3'!Y116,0)))</f>
        <v>0</v>
      </c>
      <c r="Z116" s="68">
        <f>IF($E116="OAI",'3'!Z116,IF($E116=Z$4,'3'!$G116+SUM('3'!$H116:Z116),IF($E116&lt;Z$4,'3'!Z116,0)))</f>
        <v>0</v>
      </c>
      <c r="AA116" s="68">
        <f>IF($E116="OAI",'3'!AA116,IF($E116=AA$4,'3'!$G116+SUM('3'!$H116:AA116),IF($E116&lt;AA$4,'3'!AA116,0)))</f>
        <v>0</v>
      </c>
      <c r="AB116" s="68">
        <f>IF($E116="OAI",'3'!AB116,IF($E116=AB$4,'3'!$G116+SUM('3'!$H116:AB116),IF($E116&lt;AB$4,'3'!AB116,0)))</f>
        <v>0</v>
      </c>
      <c r="AC116" s="68">
        <f>IF($E116="OAI",'3'!AC116,IF($E116=AC$4,'3'!$G116+SUM('3'!$H116:AC116),IF($E116&lt;AC$4,'3'!AC116,0)))</f>
        <v>0</v>
      </c>
      <c r="AD116" s="68">
        <f>IF($E116="OAI",'3'!AD116,IF($E116=AD$4,'3'!$G116+SUM('3'!$H116:AD116),IF($E116&lt;AD$4,'3'!AD116,0)))</f>
        <v>0</v>
      </c>
      <c r="AE116" s="68">
        <f>IF($E116="OAI",'3'!AE116,IF($E116=AE$4,'3'!$G116+SUM('3'!$H116:AE116),IF($E116&lt;AE$4,'3'!AE116,0)))</f>
        <v>0</v>
      </c>
      <c r="AF116" s="26">
        <f t="shared" si="4"/>
        <v>5453.4029089642054</v>
      </c>
      <c r="AG116" s="26">
        <f t="shared" si="5"/>
        <v>28542.270407028322</v>
      </c>
      <c r="AH116" s="56">
        <f t="shared" si="6"/>
        <v>211</v>
      </c>
    </row>
    <row r="117" spans="1:34">
      <c r="A117" s="56">
        <f t="shared" si="7"/>
        <v>212</v>
      </c>
      <c r="B117" s="3">
        <f>'1'!B117</f>
        <v>5542094</v>
      </c>
      <c r="C117" t="str">
        <f>'1'!C117</f>
        <v>TSRP_SV_TLINE_FR BLKWL</v>
      </c>
      <c r="D117" s="3">
        <f>'1'!D117</f>
        <v>63</v>
      </c>
      <c r="E117" s="13" t="str">
        <f>IF('1'!E117="OAI","OAI",EOMONTH('1'!E117,-1)+1)</f>
        <v>OAI</v>
      </c>
      <c r="F117" s="3" t="str">
        <f>'1'!F117</f>
        <v>TOLO</v>
      </c>
      <c r="G117" s="7"/>
      <c r="H117" s="68">
        <f>IF($E117="OAI",'3'!H117,IF($E117&lt;=H$4,'3'!$G117+SUM('3'!$H117:H117),0))</f>
        <v>342.40997250031529</v>
      </c>
      <c r="I117" s="68">
        <f>IF($E117="OAI",'3'!I117,IF($E117=I$4,'3'!$G117+SUM('3'!$H117:I117),IF($E117&lt;I$4,'3'!I117,0)))</f>
        <v>-369.89594308197326</v>
      </c>
      <c r="J117" s="68">
        <f>IF($E117="OAI",'3'!J117,IF($E117=J$4,'3'!$G117+SUM('3'!$H117:J117),IF($E117&lt;J$4,'3'!J117,0)))</f>
        <v>356.38588974522611</v>
      </c>
      <c r="K117" s="68">
        <f>IF($E117="OAI",'3'!K117,IF($E117=K$4,'3'!$G117+SUM('3'!$H117:K117),IF($E117&lt;K$4,'3'!K117,0)))</f>
        <v>1045.8644738274936</v>
      </c>
      <c r="L117" s="68">
        <f>IF($E117="OAI",'3'!L117,IF($E117=L$4,'3'!$G117+SUM('3'!$H117:L117),IF($E117&lt;L$4,'3'!L117,0)))</f>
        <v>1915.9119087140089</v>
      </c>
      <c r="M117" s="68">
        <f>IF($E117="OAI",'3'!M117,IF($E117=M$4,'3'!$G117+SUM('3'!$H117:M117),IF($E117&lt;M$4,'3'!M117,0)))</f>
        <v>938.24991104168021</v>
      </c>
      <c r="N117" s="68">
        <f>IF($E117="OAI",'3'!N117,IF($E117=N$4,'3'!$G117+SUM('3'!$H117:N117),IF($E117&lt;N$4,'3'!N117,0)))</f>
        <v>28955.21217522462</v>
      </c>
      <c r="O117" s="68">
        <f>IF($E117="OAI",'3'!O117,IF($E117=O$4,'3'!$G117+SUM('3'!$H117:O117),IF($E117&lt;O$4,'3'!O117,0)))</f>
        <v>2958.7016807476225</v>
      </c>
      <c r="P117" s="68">
        <f>IF($E117="OAI",'3'!P117,IF($E117=P$4,'3'!$G117+SUM('3'!$H117:P117),IF($E117&lt;P$4,'3'!P117,0)))</f>
        <v>91.588844344982292</v>
      </c>
      <c r="Q117" s="68">
        <f>IF($E117="OAI",'3'!Q117,IF($E117=Q$4,'3'!$G117+SUM('3'!$H117:Q117),IF($E117&lt;Q$4,'3'!Q117,0)))</f>
        <v>723.11395825168631</v>
      </c>
      <c r="R117" s="68">
        <f>IF($E117="OAI",'3'!R117,IF($E117=R$4,'3'!$G117+SUM('3'!$H117:R117),IF($E117&lt;R$4,'3'!R117,0)))</f>
        <v>723.11395825168631</v>
      </c>
      <c r="S117" s="68">
        <f>IF($E117="OAI",'3'!S117,IF($E117=S$4,'3'!$G117+SUM('3'!$H117:S117),IF($E117&lt;S$4,'3'!S117,0)))</f>
        <v>723.11395825168631</v>
      </c>
      <c r="T117" s="68">
        <f>IF($E117="OAI",'3'!T117,IF($E117=T$4,'3'!$G117+SUM('3'!$H117:T117),IF($E117&lt;T$4,'3'!T117,0)))</f>
        <v>0</v>
      </c>
      <c r="U117" s="68">
        <f>IF($E117="OAI",'3'!U117,IF($E117=U$4,'3'!$G117+SUM('3'!$H117:U117),IF($E117&lt;U$4,'3'!U117,0)))</f>
        <v>0</v>
      </c>
      <c r="V117" s="68">
        <f>IF($E117="OAI",'3'!V117,IF($E117=V$4,'3'!$G117+SUM('3'!$H117:V117),IF($E117&lt;V$4,'3'!V117,0)))</f>
        <v>0</v>
      </c>
      <c r="W117" s="68">
        <f>IF($E117="OAI",'3'!W117,IF($E117=W$4,'3'!$G117+SUM('3'!$H117:W117),IF($E117&lt;W$4,'3'!W117,0)))</f>
        <v>0</v>
      </c>
      <c r="X117" s="68">
        <f>IF($E117="OAI",'3'!X117,IF($E117=X$4,'3'!$G117+SUM('3'!$H117:X117),IF($E117&lt;X$4,'3'!X117,0)))</f>
        <v>0</v>
      </c>
      <c r="Y117" s="68">
        <f>IF($E117="OAI",'3'!Y117,IF($E117=Y$4,'3'!$G117+SUM('3'!$H117:Y117),IF($E117&lt;Y$4,'3'!Y117,0)))</f>
        <v>0</v>
      </c>
      <c r="Z117" s="68">
        <f>IF($E117="OAI",'3'!Z117,IF($E117=Z$4,'3'!$G117+SUM('3'!$H117:Z117),IF($E117&lt;Z$4,'3'!Z117,0)))</f>
        <v>0</v>
      </c>
      <c r="AA117" s="68">
        <f>IF($E117="OAI",'3'!AA117,IF($E117=AA$4,'3'!$G117+SUM('3'!$H117:AA117),IF($E117&lt;AA$4,'3'!AA117,0)))</f>
        <v>0</v>
      </c>
      <c r="AB117" s="68">
        <f>IF($E117="OAI",'3'!AB117,IF($E117=AB$4,'3'!$G117+SUM('3'!$H117:AB117),IF($E117&lt;AB$4,'3'!AB117,0)))</f>
        <v>0</v>
      </c>
      <c r="AC117" s="68">
        <f>IF($E117="OAI",'3'!AC117,IF($E117=AC$4,'3'!$G117+SUM('3'!$H117:AC117),IF($E117&lt;AC$4,'3'!AC117,0)))</f>
        <v>0</v>
      </c>
      <c r="AD117" s="68">
        <f>IF($E117="OAI",'3'!AD117,IF($E117=AD$4,'3'!$G117+SUM('3'!$H117:AD117),IF($E117&lt;AD$4,'3'!AD117,0)))</f>
        <v>0</v>
      </c>
      <c r="AE117" s="68">
        <f>IF($E117="OAI",'3'!AE117,IF($E117=AE$4,'3'!$G117+SUM('3'!$H117:AE117),IF($E117&lt;AE$4,'3'!AE117,0)))</f>
        <v>0</v>
      </c>
      <c r="AF117" s="26">
        <f t="shared" si="4"/>
        <v>38403.770787819027</v>
      </c>
      <c r="AG117" s="26">
        <f t="shared" si="5"/>
        <v>0</v>
      </c>
      <c r="AH117" s="56">
        <f t="shared" si="6"/>
        <v>212</v>
      </c>
    </row>
    <row r="118" spans="1:34">
      <c r="A118" s="56">
        <f t="shared" si="7"/>
        <v>213</v>
      </c>
      <c r="B118" s="3">
        <f>'1'!B118</f>
        <v>5542096</v>
      </c>
      <c r="C118" t="str">
        <f>'1'!C118</f>
        <v>TSRP_SV_TLINE_GANSO JCT</v>
      </c>
      <c r="D118" s="3">
        <f>'1'!D118</f>
        <v>63</v>
      </c>
      <c r="E118" s="13" t="str">
        <f>IF('1'!E118="OAI","OAI",EOMONTH('1'!E118,-1)+1)</f>
        <v>OAI</v>
      </c>
      <c r="F118" s="3" t="str">
        <f>'1'!F118</f>
        <v>TOLO</v>
      </c>
      <c r="G118" s="7"/>
      <c r="H118" s="68">
        <f>IF($E118="OAI",'3'!H118,IF($E118&lt;=H$4,'3'!$G118+SUM('3'!$H118:H118),0))</f>
        <v>0</v>
      </c>
      <c r="I118" s="68">
        <f>IF($E118="OAI",'3'!I118,IF($E118=I$4,'3'!$G118+SUM('3'!$H118:I118),IF($E118&lt;I$4,'3'!I118,0)))</f>
        <v>0</v>
      </c>
      <c r="J118" s="68">
        <f>IF($E118="OAI",'3'!J118,IF($E118=J$4,'3'!$G118+SUM('3'!$H118:J118),IF($E118&lt;J$4,'3'!J118,0)))</f>
        <v>0</v>
      </c>
      <c r="K118" s="68">
        <f>IF($E118="OAI",'3'!K118,IF($E118=K$4,'3'!$G118+SUM('3'!$H118:K118),IF($E118&lt;K$4,'3'!K118,0)))</f>
        <v>431.01728783304998</v>
      </c>
      <c r="L118" s="68">
        <f>IF($E118="OAI",'3'!L118,IF($E118=L$4,'3'!$G118+SUM('3'!$H118:L118),IF($E118&lt;L$4,'3'!L118,0)))</f>
        <v>398.87267816975503</v>
      </c>
      <c r="M118" s="68">
        <f>IF($E118="OAI",'3'!M118,IF($E118=M$4,'3'!$G118+SUM('3'!$H118:M118),IF($E118&lt;M$4,'3'!M118,0)))</f>
        <v>738.95333112925186</v>
      </c>
      <c r="N118" s="68">
        <f>IF($E118="OAI",'3'!N118,IF($E118=N$4,'3'!$G118+SUM('3'!$H118:N118),IF($E118&lt;N$4,'3'!N118,0)))</f>
        <v>1061.3311555785283</v>
      </c>
      <c r="O118" s="68">
        <f>IF($E118="OAI",'3'!O118,IF($E118=O$4,'3'!$G118+SUM('3'!$H118:O118),IF($E118&lt;O$4,'3'!O118,0)))</f>
        <v>76.215335375580381</v>
      </c>
      <c r="P118" s="68">
        <f>IF($E118="OAI",'3'!P118,IF($E118=P$4,'3'!$G118+SUM('3'!$H118:P118),IF($E118&lt;P$4,'3'!P118,0)))</f>
        <v>557.54592529030936</v>
      </c>
      <c r="Q118" s="68">
        <f>IF($E118="OAI",'3'!Q118,IF($E118=Q$4,'3'!$G118+SUM('3'!$H118:Q118),IF($E118&lt;Q$4,'3'!Q118,0)))</f>
        <v>0</v>
      </c>
      <c r="R118" s="68">
        <f>IF($E118="OAI",'3'!R118,IF($E118=R$4,'3'!$G118+SUM('3'!$H118:R118),IF($E118&lt;R$4,'3'!R118,0)))</f>
        <v>0</v>
      </c>
      <c r="S118" s="68">
        <f>IF($E118="OAI",'3'!S118,IF($E118=S$4,'3'!$G118+SUM('3'!$H118:S118),IF($E118&lt;S$4,'3'!S118,0)))</f>
        <v>0</v>
      </c>
      <c r="T118" s="68">
        <f>IF($E118="OAI",'3'!T118,IF($E118=T$4,'3'!$G118+SUM('3'!$H118:T118),IF($E118&lt;T$4,'3'!T118,0)))</f>
        <v>23431.370643346065</v>
      </c>
      <c r="U118" s="68">
        <f>IF($E118="OAI",'3'!U118,IF($E118=U$4,'3'!$G118+SUM('3'!$H118:U118),IF($E118&lt;U$4,'3'!U118,0)))</f>
        <v>1489.8327783074942</v>
      </c>
      <c r="V118" s="68">
        <f>IF($E118="OAI",'3'!V118,IF($E118=V$4,'3'!$G118+SUM('3'!$H118:V118),IF($E118&lt;V$4,'3'!V118,0)))</f>
        <v>1566.8866687177695</v>
      </c>
      <c r="W118" s="68">
        <f>IF($E118="OAI",'3'!W118,IF($E118=W$4,'3'!$G118+SUM('3'!$H118:W118),IF($E118&lt;W$4,'3'!W118,0)))</f>
        <v>1635.3686632178324</v>
      </c>
      <c r="X118" s="68">
        <f>IF($E118="OAI",'3'!X118,IF($E118=X$4,'3'!$G118+SUM('3'!$H118:X118),IF($E118&lt;X$4,'3'!X118,0)))</f>
        <v>1635.3686632178324</v>
      </c>
      <c r="Y118" s="68">
        <f>IF($E118="OAI",'3'!Y118,IF($E118=Y$4,'3'!$G118+SUM('3'!$H118:Y118),IF($E118&lt;Y$4,'3'!Y118,0)))</f>
        <v>1489.8327783074942</v>
      </c>
      <c r="Z118" s="68">
        <f>IF($E118="OAI",'3'!Z118,IF($E118=Z$4,'3'!$G118+SUM('3'!$H118:Z118),IF($E118&lt;Z$4,'3'!Z118,0)))</f>
        <v>0</v>
      </c>
      <c r="AA118" s="68">
        <f>IF($E118="OAI",'3'!AA118,IF($E118=AA$4,'3'!$G118+SUM('3'!$H118:AA118),IF($E118&lt;AA$4,'3'!AA118,0)))</f>
        <v>0</v>
      </c>
      <c r="AB118" s="68">
        <f>IF($E118="OAI",'3'!AB118,IF($E118=AB$4,'3'!$G118+SUM('3'!$H118:AB118),IF($E118&lt;AB$4,'3'!AB118,0)))</f>
        <v>0</v>
      </c>
      <c r="AC118" s="68">
        <f>IF($E118="OAI",'3'!AC118,IF($E118=AC$4,'3'!$G118+SUM('3'!$H118:AC118),IF($E118&lt;AC$4,'3'!AC118,0)))</f>
        <v>0</v>
      </c>
      <c r="AD118" s="68">
        <f>IF($E118="OAI",'3'!AD118,IF($E118=AD$4,'3'!$G118+SUM('3'!$H118:AD118),IF($E118&lt;AD$4,'3'!AD118,0)))</f>
        <v>0</v>
      </c>
      <c r="AE118" s="68">
        <f>IF($E118="OAI",'3'!AE118,IF($E118=AE$4,'3'!$G118+SUM('3'!$H118:AE118),IF($E118&lt;AE$4,'3'!AE118,0)))</f>
        <v>0</v>
      </c>
      <c r="AF118" s="26">
        <f t="shared" si="4"/>
        <v>3263.9357133764747</v>
      </c>
      <c r="AG118" s="26">
        <f t="shared" si="5"/>
        <v>31248.660195114484</v>
      </c>
      <c r="AH118" s="56">
        <f t="shared" si="6"/>
        <v>213</v>
      </c>
    </row>
    <row r="119" spans="1:34">
      <c r="A119" s="56">
        <f t="shared" si="7"/>
        <v>214</v>
      </c>
      <c r="B119" s="3">
        <f>'1'!B119</f>
        <v>5542098</v>
      </c>
      <c r="C119" t="str">
        <f>'1'!C119</f>
        <v>TSRP_SV_TLINE_JACOBS CORNER</v>
      </c>
      <c r="D119" s="3">
        <f>'1'!D119</f>
        <v>63</v>
      </c>
      <c r="E119" s="13" t="str">
        <f>IF('1'!E119="OAI","OAI",EOMONTH('1'!E119,-1)+1)</f>
        <v>OAI</v>
      </c>
      <c r="F119" s="3" t="str">
        <f>'1'!F119</f>
        <v>TOLO</v>
      </c>
      <c r="G119" s="7"/>
      <c r="H119" s="68">
        <f>IF($E119="OAI",'3'!H119,IF($E119&lt;=H$4,'3'!$G119+SUM('3'!$H119:H119),0))</f>
        <v>342.40997250031529</v>
      </c>
      <c r="I119" s="68">
        <f>IF($E119="OAI",'3'!I119,IF($E119=I$4,'3'!$G119+SUM('3'!$H119:I119),IF($E119&lt;I$4,'3'!I119,0)))</f>
        <v>-369.89594308197326</v>
      </c>
      <c r="J119" s="68">
        <f>IF($E119="OAI",'3'!J119,IF($E119=J$4,'3'!$G119+SUM('3'!$H119:J119),IF($E119&lt;J$4,'3'!J119,0)))</f>
        <v>356.38588974522611</v>
      </c>
      <c r="K119" s="68">
        <f>IF($E119="OAI",'3'!K119,IF($E119=K$4,'3'!$G119+SUM('3'!$H119:K119),IF($E119&lt;K$4,'3'!K119,0)))</f>
        <v>1583.0987327218659</v>
      </c>
      <c r="L119" s="68">
        <f>IF($E119="OAI",'3'!L119,IF($E119=L$4,'3'!$G119+SUM('3'!$H119:L119),IF($E119&lt;L$4,'3'!L119,0)))</f>
        <v>909.18000317226574</v>
      </c>
      <c r="M119" s="68">
        <f>IF($E119="OAI",'3'!M119,IF($E119=M$4,'3'!$G119+SUM('3'!$H119:M119),IF($E119&lt;M$4,'3'!M119,0)))</f>
        <v>465.02535312899965</v>
      </c>
      <c r="N119" s="68">
        <f>IF($E119="OAI",'3'!N119,IF($E119=N$4,'3'!$G119+SUM('3'!$H119:N119),IF($E119&lt;N$4,'3'!N119,0)))</f>
        <v>1061.3311555785283</v>
      </c>
      <c r="O119" s="68">
        <f>IF($E119="OAI",'3'!O119,IF($E119=O$4,'3'!$G119+SUM('3'!$H119:O119),IF($E119&lt;O$4,'3'!O119,0)))</f>
        <v>9648.3210564150068</v>
      </c>
      <c r="P119" s="68">
        <f>IF($E119="OAI",'3'!P119,IF($E119=P$4,'3'!$G119+SUM('3'!$H119:P119),IF($E119&lt;P$4,'3'!P119,0)))</f>
        <v>1374.1121835196327</v>
      </c>
      <c r="Q119" s="68">
        <f>IF($E119="OAI",'3'!Q119,IF($E119=Q$4,'3'!$G119+SUM('3'!$H119:Q119),IF($E119&lt;Q$4,'3'!Q119,0)))</f>
        <v>723.11395825168631</v>
      </c>
      <c r="R119" s="68">
        <f>IF($E119="OAI",'3'!R119,IF($E119=R$4,'3'!$G119+SUM('3'!$H119:R119),IF($E119&lt;R$4,'3'!R119,0)))</f>
        <v>723.11395825168631</v>
      </c>
      <c r="S119" s="68">
        <f>IF($E119="OAI",'3'!S119,IF($E119=S$4,'3'!$G119+SUM('3'!$H119:S119),IF($E119&lt;S$4,'3'!S119,0)))</f>
        <v>35591.629892579709</v>
      </c>
      <c r="T119" s="68">
        <f>IF($E119="OAI",'3'!T119,IF($E119=T$4,'3'!$G119+SUM('3'!$H119:T119),IF($E119&lt;T$4,'3'!T119,0)))</f>
        <v>0</v>
      </c>
      <c r="U119" s="68">
        <f>IF($E119="OAI",'3'!U119,IF($E119=U$4,'3'!$G119+SUM('3'!$H119:U119),IF($E119&lt;U$4,'3'!U119,0)))</f>
        <v>0</v>
      </c>
      <c r="V119" s="68">
        <f>IF($E119="OAI",'3'!V119,IF($E119=V$4,'3'!$G119+SUM('3'!$H119:V119),IF($E119&lt;V$4,'3'!V119,0)))</f>
        <v>0</v>
      </c>
      <c r="W119" s="68">
        <f>IF($E119="OAI",'3'!W119,IF($E119=W$4,'3'!$G119+SUM('3'!$H119:W119),IF($E119&lt;W$4,'3'!W119,0)))</f>
        <v>0</v>
      </c>
      <c r="X119" s="68">
        <f>IF($E119="OAI",'3'!X119,IF($E119=X$4,'3'!$G119+SUM('3'!$H119:X119),IF($E119&lt;X$4,'3'!X119,0)))</f>
        <v>0</v>
      </c>
      <c r="Y119" s="68">
        <f>IF($E119="OAI",'3'!Y119,IF($E119=Y$4,'3'!$G119+SUM('3'!$H119:Y119),IF($E119&lt;Y$4,'3'!Y119,0)))</f>
        <v>0</v>
      </c>
      <c r="Z119" s="68">
        <f>IF($E119="OAI",'3'!Z119,IF($E119=Z$4,'3'!$G119+SUM('3'!$H119:Z119),IF($E119&lt;Z$4,'3'!Z119,0)))</f>
        <v>0</v>
      </c>
      <c r="AA119" s="68">
        <f>IF($E119="OAI",'3'!AA119,IF($E119=AA$4,'3'!$G119+SUM('3'!$H119:AA119),IF($E119&lt;AA$4,'3'!AA119,0)))</f>
        <v>0</v>
      </c>
      <c r="AB119" s="68">
        <f>IF($E119="OAI",'3'!AB119,IF($E119=AB$4,'3'!$G119+SUM('3'!$H119:AB119),IF($E119&lt;AB$4,'3'!AB119,0)))</f>
        <v>0</v>
      </c>
      <c r="AC119" s="68">
        <f>IF($E119="OAI",'3'!AC119,IF($E119=AC$4,'3'!$G119+SUM('3'!$H119:AC119),IF($E119&lt;AC$4,'3'!AC119,0)))</f>
        <v>0</v>
      </c>
      <c r="AD119" s="68">
        <f>IF($E119="OAI",'3'!AD119,IF($E119=AD$4,'3'!$G119+SUM('3'!$H119:AD119),IF($E119&lt;AD$4,'3'!AD119,0)))</f>
        <v>0</v>
      </c>
      <c r="AE119" s="68">
        <f>IF($E119="OAI",'3'!AE119,IF($E119=AE$4,'3'!$G119+SUM('3'!$H119:AE119),IF($E119&lt;AE$4,'3'!AE119,0)))</f>
        <v>0</v>
      </c>
      <c r="AF119" s="26">
        <f t="shared" si="4"/>
        <v>52407.826212782951</v>
      </c>
      <c r="AG119" s="26">
        <f t="shared" si="5"/>
        <v>0</v>
      </c>
      <c r="AH119" s="56">
        <f t="shared" si="6"/>
        <v>214</v>
      </c>
    </row>
    <row r="120" spans="1:34">
      <c r="A120" s="56">
        <f t="shared" si="7"/>
        <v>215</v>
      </c>
      <c r="B120" s="3">
        <f>'1'!B120</f>
        <v>5542101</v>
      </c>
      <c r="C120" t="str">
        <f>'1'!C120</f>
        <v>TSRP_SV_TLINE_KERN OIL - WITCO JCT</v>
      </c>
      <c r="D120" s="3">
        <f>'1'!D120</f>
        <v>63</v>
      </c>
      <c r="E120" s="13" t="str">
        <f>IF('1'!E120="OAI","OAI",EOMONTH('1'!E120,-1)+1)</f>
        <v>OAI</v>
      </c>
      <c r="F120" s="3" t="str">
        <f>'1'!F120</f>
        <v>TOLO</v>
      </c>
      <c r="G120" s="7"/>
      <c r="H120" s="68">
        <f>IF($E120="OAI",'3'!H120,IF($E120&lt;=H$4,'3'!$G120+SUM('3'!$H120:H120),0))</f>
        <v>0</v>
      </c>
      <c r="I120" s="68">
        <f>IF($E120="OAI",'3'!I120,IF($E120=I$4,'3'!$G120+SUM('3'!$H120:I120),IF($E120&lt;I$4,'3'!I120,0)))</f>
        <v>0</v>
      </c>
      <c r="J120" s="68">
        <f>IF($E120="OAI",'3'!J120,IF($E120=J$4,'3'!$G120+SUM('3'!$H120:J120),IF($E120&lt;J$4,'3'!J120,0)))</f>
        <v>0</v>
      </c>
      <c r="K120" s="68">
        <f>IF($E120="OAI",'3'!K120,IF($E120=K$4,'3'!$G120+SUM('3'!$H120:K120),IF($E120&lt;K$4,'3'!K120,0)))</f>
        <v>544.40856308009324</v>
      </c>
      <c r="L120" s="68">
        <f>IF($E120="OAI",'3'!L120,IF($E120=L$4,'3'!$G120+SUM('3'!$H120:L120),IF($E120&lt;L$4,'3'!L120,0)))</f>
        <v>513.75471792292205</v>
      </c>
      <c r="M120" s="68">
        <f>IF($E120="OAI",'3'!M120,IF($E120=M$4,'3'!$G120+SUM('3'!$H120:M120),IF($E120&lt;M$4,'3'!M120,0)))</f>
        <v>853.83537088241883</v>
      </c>
      <c r="N120" s="68">
        <f>IF($E120="OAI",'3'!N120,IF($E120=N$4,'3'!$G120+SUM('3'!$H120:N120),IF($E120&lt;N$4,'3'!N120,0)))</f>
        <v>1061.3311555785283</v>
      </c>
      <c r="O120" s="68">
        <f>IF($E120="OAI",'3'!O120,IF($E120=O$4,'3'!$G120+SUM('3'!$H120:O120),IF($E120&lt;O$4,'3'!O120,0)))</f>
        <v>76.215335375580381</v>
      </c>
      <c r="P120" s="68">
        <f>IF($E120="OAI",'3'!P120,IF($E120=P$4,'3'!$G120+SUM('3'!$H120:P120),IF($E120&lt;P$4,'3'!P120,0)))</f>
        <v>400.73613380240982</v>
      </c>
      <c r="Q120" s="68">
        <f>IF($E120="OAI",'3'!Q120,IF($E120=Q$4,'3'!$G120+SUM('3'!$H120:Q120),IF($E120&lt;Q$4,'3'!Q120,0)))</f>
        <v>0</v>
      </c>
      <c r="R120" s="68">
        <f>IF($E120="OAI",'3'!R120,IF($E120=R$4,'3'!$G120+SUM('3'!$H120:R120),IF($E120&lt;R$4,'3'!R120,0)))</f>
        <v>0</v>
      </c>
      <c r="S120" s="68">
        <f>IF($E120="OAI",'3'!S120,IF($E120=S$4,'3'!$G120+SUM('3'!$H120:S120),IF($E120&lt;S$4,'3'!S120,0)))</f>
        <v>0</v>
      </c>
      <c r="T120" s="68">
        <f>IF($E120="OAI",'3'!T120,IF($E120=T$4,'3'!$G120+SUM('3'!$H120:T120),IF($E120&lt;T$4,'3'!T120,0)))</f>
        <v>1566.8866687177695</v>
      </c>
      <c r="U120" s="68">
        <f>IF($E120="OAI",'3'!U120,IF($E120=U$4,'3'!$G120+SUM('3'!$H120:U120),IF($E120&lt;U$4,'3'!U120,0)))</f>
        <v>1489.8327783074942</v>
      </c>
      <c r="V120" s="68">
        <f>IF($E120="OAI",'3'!V120,IF($E120=V$4,'3'!$G120+SUM('3'!$H120:V120),IF($E120&lt;V$4,'3'!V120,0)))</f>
        <v>1566.8866687177695</v>
      </c>
      <c r="W120" s="68">
        <f>IF($E120="OAI",'3'!W120,IF($E120=W$4,'3'!$G120+SUM('3'!$H120:W120),IF($E120&lt;W$4,'3'!W120,0)))</f>
        <v>1635.3686632178324</v>
      </c>
      <c r="X120" s="68">
        <f>IF($E120="OAI",'3'!X120,IF($E120=X$4,'3'!$G120+SUM('3'!$H120:X120),IF($E120&lt;X$4,'3'!X120,0)))</f>
        <v>1635.3686632178324</v>
      </c>
      <c r="Y120" s="68">
        <f>IF($E120="OAI",'3'!Y120,IF($E120=Y$4,'3'!$G120+SUM('3'!$H120:Y120),IF($E120&lt;Y$4,'3'!Y120,0)))</f>
        <v>32838.001504205742</v>
      </c>
      <c r="Z120" s="68">
        <f>IF($E120="OAI",'3'!Z120,IF($E120=Z$4,'3'!$G120+SUM('3'!$H120:Z120),IF($E120&lt;Z$4,'3'!Z120,0)))</f>
        <v>1635.3686632178324</v>
      </c>
      <c r="AA120" s="68">
        <f>IF($E120="OAI",'3'!AA120,IF($E120=AA$4,'3'!$G120+SUM('3'!$H120:AA120),IF($E120&lt;AA$4,'3'!AA120,0)))</f>
        <v>16420.211998264102</v>
      </c>
      <c r="AB120" s="68">
        <f>IF($E120="OAI",'3'!AB120,IF($E120=AB$4,'3'!$G120+SUM('3'!$H120:AB120),IF($E120&lt;AB$4,'3'!AB120,0)))</f>
        <v>1489.8327783074942</v>
      </c>
      <c r="AC120" s="68">
        <f>IF($E120="OAI",'3'!AC120,IF($E120=AC$4,'3'!$G120+SUM('3'!$H120:AC120),IF($E120&lt;AC$4,'3'!AC120,0)))</f>
        <v>1712.4225536281074</v>
      </c>
      <c r="AD120" s="68">
        <f>IF($E120="OAI",'3'!AD120,IF($E120=AD$4,'3'!$G120+SUM('3'!$H120:AD120),IF($E120&lt;AD$4,'3'!AD120,0)))</f>
        <v>0</v>
      </c>
      <c r="AE120" s="68">
        <f>IF($E120="OAI",'3'!AE120,IF($E120=AE$4,'3'!$G120+SUM('3'!$H120:AE120),IF($E120&lt;AE$4,'3'!AE120,0)))</f>
        <v>0</v>
      </c>
      <c r="AF120" s="26">
        <f t="shared" si="4"/>
        <v>3450.2812766419524</v>
      </c>
      <c r="AG120" s="26">
        <f t="shared" si="5"/>
        <v>61990.180939801976</v>
      </c>
      <c r="AH120" s="56">
        <f t="shared" si="6"/>
        <v>215</v>
      </c>
    </row>
    <row r="121" spans="1:34">
      <c r="A121" s="56">
        <f t="shared" si="7"/>
        <v>216</v>
      </c>
      <c r="B121" s="3">
        <f>'1'!B121</f>
        <v>5543088</v>
      </c>
      <c r="C121" t="str">
        <f>'1'!C121</f>
        <v>TSRP_Alto Substation</v>
      </c>
      <c r="D121" s="3">
        <f>'1'!D121</f>
        <v>63</v>
      </c>
      <c r="E121" s="13" t="str">
        <f>IF('1'!E121="OAI","OAI",EOMONTH('1'!E121,-1)+1)</f>
        <v>OAI</v>
      </c>
      <c r="F121" s="3" t="str">
        <f>'1'!F121</f>
        <v>TOO</v>
      </c>
      <c r="G121" s="7"/>
      <c r="H121" s="68">
        <f>IF($E121="OAI",'3'!H121,IF($E121&lt;=H$4,'3'!$G121+SUM('3'!$H121:H121),0))</f>
        <v>1986.9095683181561</v>
      </c>
      <c r="I121" s="68">
        <f>IF($E121="OAI",'3'!I121,IF($E121=I$4,'3'!$G121+SUM('3'!$H121:I121),IF($E121&lt;I$4,'3'!I121,0)))</f>
        <v>1727.3301986893457</v>
      </c>
      <c r="J121" s="68">
        <f>IF($E121="OAI",'3'!J121,IF($E121=J$4,'3'!$G121+SUM('3'!$H121:J121),IF($E121&lt;J$4,'3'!J121,0)))</f>
        <v>13313.551940283687</v>
      </c>
      <c r="K121" s="68">
        <f>IF($E121="OAI",'3'!K121,IF($E121=K$4,'3'!$G121+SUM('3'!$H121:K121),IF($E121&lt;K$4,'3'!K121,0)))</f>
        <v>94947.723122842523</v>
      </c>
      <c r="L121" s="68">
        <f>IF($E121="OAI",'3'!L121,IF($E121=L$4,'3'!$G121+SUM('3'!$H121:L121),IF($E121&lt;L$4,'3'!L121,0)))</f>
        <v>92244.780727676771</v>
      </c>
      <c r="M121" s="68">
        <f>IF($E121="OAI",'3'!M121,IF($E121=M$4,'3'!$G121+SUM('3'!$H121:M121),IF($E121&lt;M$4,'3'!M121,0)))</f>
        <v>4572.8269497531901</v>
      </c>
      <c r="N121" s="68">
        <f>IF($E121="OAI",'3'!N121,IF($E121=N$4,'3'!$G121+SUM('3'!$H121:N121),IF($E121&lt;N$4,'3'!N121,0)))</f>
        <v>-3485.9664520072915</v>
      </c>
      <c r="O121" s="68">
        <f>IF($E121="OAI",'3'!O121,IF($E121=O$4,'3'!$G121+SUM('3'!$H121:O121),IF($E121&lt;O$4,'3'!O121,0)))</f>
        <v>-9133.9141290206553</v>
      </c>
      <c r="P121" s="68">
        <f>IF($E121="OAI",'3'!P121,IF($E121=P$4,'3'!$G121+SUM('3'!$H121:P121),IF($E121&lt;P$4,'3'!P121,0)))</f>
        <v>0</v>
      </c>
      <c r="Q121" s="68">
        <f>IF($E121="OAI",'3'!Q121,IF($E121=Q$4,'3'!$G121+SUM('3'!$H121:Q121),IF($E121&lt;Q$4,'3'!Q121,0)))</f>
        <v>1753.0458864199816</v>
      </c>
      <c r="R121" s="68">
        <f>IF($E121="OAI",'3'!R121,IF($E121=R$4,'3'!$G121+SUM('3'!$H121:R121),IF($E121&lt;R$4,'3'!R121,0)))</f>
        <v>1087.3263616540623</v>
      </c>
      <c r="S121" s="68">
        <f>IF($E121="OAI",'3'!S121,IF($E121=S$4,'3'!$G121+SUM('3'!$H121:S121),IF($E121&lt;S$4,'3'!S121,0)))</f>
        <v>7934.6872566256743</v>
      </c>
      <c r="T121" s="68">
        <f>IF($E121="OAI",'3'!T121,IF($E121=T$4,'3'!$G121+SUM('3'!$H121:T121),IF($E121&lt;T$4,'3'!T121,0)))</f>
        <v>1720.9944495383193</v>
      </c>
      <c r="U121" s="68">
        <f>IF($E121="OAI",'3'!U121,IF($E121=U$4,'3'!$G121+SUM('3'!$H121:U121),IF($E121&lt;U$4,'3'!U121,0)))</f>
        <v>10749.809680877246</v>
      </c>
      <c r="V121" s="68">
        <f>IF($E121="OAI",'3'!V121,IF($E121=V$4,'3'!$G121+SUM('3'!$H121:V121),IF($E121&lt;V$4,'3'!V121,0)))</f>
        <v>19462.769182481185</v>
      </c>
      <c r="W121" s="68">
        <f>IF($E121="OAI",'3'!W121,IF($E121=W$4,'3'!$G121+SUM('3'!$H121:W121),IF($E121&lt;W$4,'3'!W121,0)))</f>
        <v>51439.761011618793</v>
      </c>
      <c r="X121" s="68">
        <f>IF($E121="OAI",'3'!X121,IF($E121=X$4,'3'!$G121+SUM('3'!$H121:X121),IF($E121&lt;X$4,'3'!X121,0)))</f>
        <v>643.91709386385821</v>
      </c>
      <c r="Y121" s="68">
        <f>IF($E121="OAI",'3'!Y121,IF($E121=Y$4,'3'!$G121+SUM('3'!$H121:Y121),IF($E121&lt;Y$4,'3'!Y121,0)))</f>
        <v>534.71859379028831</v>
      </c>
      <c r="Z121" s="68">
        <f>IF($E121="OAI",'3'!Z121,IF($E121=Z$4,'3'!$G121+SUM('3'!$H121:Z121),IF($E121&lt;Z$4,'3'!Z121,0)))</f>
        <v>590.80860833319707</v>
      </c>
      <c r="AA121" s="68">
        <f>IF($E121="OAI",'3'!AA121,IF($E121=AA$4,'3'!$G121+SUM('3'!$H121:AA121),IF($E121&lt;AA$4,'3'!AA121,0)))</f>
        <v>590.80860833319707</v>
      </c>
      <c r="AB121" s="68">
        <f>IF($E121="OAI",'3'!AB121,IF($E121=AB$4,'3'!$G121+SUM('3'!$H121:AB121),IF($E121&lt;AB$4,'3'!AB121,0)))</f>
        <v>0</v>
      </c>
      <c r="AC121" s="68">
        <f>IF($E121="OAI",'3'!AC121,IF($E121=AC$4,'3'!$G121+SUM('3'!$H121:AC121),IF($E121&lt;AC$4,'3'!AC121,0)))</f>
        <v>0</v>
      </c>
      <c r="AD121" s="68">
        <f>IF($E121="OAI",'3'!AD121,IF($E121=AD$4,'3'!$G121+SUM('3'!$H121:AD121),IF($E121&lt;AD$4,'3'!AD121,0)))</f>
        <v>0</v>
      </c>
      <c r="AE121" s="68">
        <f>IF($E121="OAI",'3'!AE121,IF($E121=AE$4,'3'!$G121+SUM('3'!$H121:AE121),IF($E121&lt;AE$4,'3'!AE121,0)))</f>
        <v>0</v>
      </c>
      <c r="AF121" s="26">
        <f t="shared" si="4"/>
        <v>206948.30143123542</v>
      </c>
      <c r="AG121" s="26">
        <f t="shared" si="5"/>
        <v>85733.587228836084</v>
      </c>
      <c r="AH121" s="56">
        <f t="shared" si="6"/>
        <v>216</v>
      </c>
    </row>
    <row r="122" spans="1:34">
      <c r="A122" s="56">
        <f t="shared" si="7"/>
        <v>217</v>
      </c>
      <c r="B122" s="3">
        <f>'1'!B122</f>
        <v>5543089</v>
      </c>
      <c r="C122" t="str">
        <f>'1'!C122</f>
        <v>TSRP_Centerville Substation</v>
      </c>
      <c r="D122" s="3">
        <f>'1'!D122</f>
        <v>63</v>
      </c>
      <c r="E122" s="13" t="str">
        <f>IF('1'!E122="OAI","OAI",EOMONTH('1'!E122,-1)+1)</f>
        <v>OAI</v>
      </c>
      <c r="F122" s="3" t="str">
        <f>'1'!F122</f>
        <v>TOO</v>
      </c>
      <c r="G122" s="7"/>
      <c r="H122" s="68">
        <f>IF($E122="OAI",'3'!H122,IF($E122&lt;=H$4,'3'!$G122+SUM('3'!$H122:H122),0))</f>
        <v>0</v>
      </c>
      <c r="I122" s="68">
        <f>IF($E122="OAI",'3'!I122,IF($E122=I$4,'3'!$G122+SUM('3'!$H122:I122),IF($E122&lt;I$4,'3'!I122,0)))</f>
        <v>1851.5295166057865</v>
      </c>
      <c r="J122" s="68">
        <f>IF($E122="OAI",'3'!J122,IF($E122=J$4,'3'!$G122+SUM('3'!$H122:J122),IF($E122&lt;J$4,'3'!J122,0)))</f>
        <v>52690.232913911779</v>
      </c>
      <c r="K122" s="68">
        <f>IF($E122="OAI",'3'!K122,IF($E122=K$4,'3'!$G122+SUM('3'!$H122:K122),IF($E122&lt;K$4,'3'!K122,0)))</f>
        <v>7143.9298589086184</v>
      </c>
      <c r="L122" s="68">
        <f>IF($E122="OAI",'3'!L122,IF($E122=L$4,'3'!$G122+SUM('3'!$H122:L122),IF($E122&lt;L$4,'3'!L122,0)))</f>
        <v>4668.7017420532775</v>
      </c>
      <c r="M122" s="68">
        <f>IF($E122="OAI",'3'!M122,IF($E122=M$4,'3'!$G122+SUM('3'!$H122:M122),IF($E122&lt;M$4,'3'!M122,0)))</f>
        <v>8825.325876253024</v>
      </c>
      <c r="N122" s="68">
        <f>IF($E122="OAI",'3'!N122,IF($E122=N$4,'3'!$G122+SUM('3'!$H122:N122),IF($E122&lt;N$4,'3'!N122,0)))</f>
        <v>6708.5334503388303</v>
      </c>
      <c r="O122" s="68">
        <f>IF($E122="OAI",'3'!O122,IF($E122=O$4,'3'!$G122+SUM('3'!$H122:O122),IF($E122&lt;O$4,'3'!O122,0)))</f>
        <v>29328.182820100476</v>
      </c>
      <c r="P122" s="68">
        <f>IF($E122="OAI",'3'!P122,IF($E122=P$4,'3'!$G122+SUM('3'!$H122:P122),IF($E122&lt;P$4,'3'!P122,0)))</f>
        <v>8985.7694062245992</v>
      </c>
      <c r="Q122" s="68">
        <f>IF($E122="OAI",'3'!Q122,IF($E122=Q$4,'3'!$G122+SUM('3'!$H122:Q122),IF($E122&lt;Q$4,'3'!Q122,0)))</f>
        <v>1446.1347437217396</v>
      </c>
      <c r="R122" s="68">
        <f>IF($E122="OAI",'3'!R122,IF($E122=R$4,'3'!$G122+SUM('3'!$H122:R122),IF($E122&lt;R$4,'3'!R122,0)))</f>
        <v>1381.1001421420881</v>
      </c>
      <c r="S122" s="68">
        <f>IF($E122="OAI",'3'!S122,IF($E122=S$4,'3'!$G122+SUM('3'!$H122:S122),IF($E122&lt;S$4,'3'!S122,0)))</f>
        <v>3282.9429608295536</v>
      </c>
      <c r="T122" s="68">
        <f>IF($E122="OAI",'3'!T122,IF($E122=T$4,'3'!$G122+SUM('3'!$H122:T122),IF($E122&lt;T$4,'3'!T122,0)))</f>
        <v>6446.8111067324662</v>
      </c>
      <c r="U122" s="68">
        <f>IF($E122="OAI",'3'!U122,IF($E122=U$4,'3'!$G122+SUM('3'!$H122:U122),IF($E122&lt;U$4,'3'!U122,0)))</f>
        <v>4621.5563145471133</v>
      </c>
      <c r="V122" s="68">
        <f>IF($E122="OAI",'3'!V122,IF($E122=V$4,'3'!$G122+SUM('3'!$H122:V122),IF($E122&lt;V$4,'3'!V122,0)))</f>
        <v>16786.753721207293</v>
      </c>
      <c r="W122" s="68">
        <f>IF($E122="OAI",'3'!W122,IF($E122=W$4,'3'!$G122+SUM('3'!$H122:W122),IF($E122&lt;W$4,'3'!W122,0)))</f>
        <v>60783.220726531479</v>
      </c>
      <c r="X122" s="68">
        <f>IF($E122="OAI",'3'!X122,IF($E122=X$4,'3'!$G122+SUM('3'!$H122:X122),IF($E122&lt;X$4,'3'!X122,0)))</f>
        <v>1806.6202358588064</v>
      </c>
      <c r="Y122" s="68">
        <f>IF($E122="OAI",'3'!Y122,IF($E122=Y$4,'3'!$G122+SUM('3'!$H122:Y122),IF($E122&lt;Y$4,'3'!Y122,0)))</f>
        <v>1635.3686632178324</v>
      </c>
      <c r="Z122" s="68">
        <f>IF($E122="OAI",'3'!Z122,IF($E122=Z$4,'3'!$G122+SUM('3'!$H122:Z122),IF($E122&lt;Z$4,'3'!Z122,0)))</f>
        <v>1269.0132858379031</v>
      </c>
      <c r="AA122" s="68">
        <f>IF($E122="OAI",'3'!AA122,IF($E122=AA$4,'3'!$G122+SUM('3'!$H122:AA122),IF($E122&lt;AA$4,'3'!AA122,0)))</f>
        <v>620.34438011077521</v>
      </c>
      <c r="AB122" s="68">
        <f>IF($E122="OAI",'3'!AB122,IF($E122=AB$4,'3'!$G122+SUM('3'!$H122:AB122),IF($E122&lt;AB$4,'3'!AB122,0)))</f>
        <v>534.71859379028831</v>
      </c>
      <c r="AC122" s="68">
        <f>IF($E122="OAI",'3'!AC122,IF($E122=AC$4,'3'!$G122+SUM('3'!$H122:AC122),IF($E122&lt;AC$4,'3'!AC122,0)))</f>
        <v>0</v>
      </c>
      <c r="AD122" s="68">
        <f>IF($E122="OAI",'3'!AD122,IF($E122=AD$4,'3'!$G122+SUM('3'!$H122:AD122),IF($E122&lt;AD$4,'3'!AD122,0)))</f>
        <v>0</v>
      </c>
      <c r="AE122" s="68">
        <f>IF($E122="OAI",'3'!AE122,IF($E122=AE$4,'3'!$G122+SUM('3'!$H122:AE122),IF($E122&lt;AE$4,'3'!AE122,0)))</f>
        <v>0</v>
      </c>
      <c r="AF122" s="26">
        <f t="shared" si="4"/>
        <v>126312.38343108975</v>
      </c>
      <c r="AG122" s="26">
        <f t="shared" si="5"/>
        <v>94504.407027833964</v>
      </c>
      <c r="AH122" s="56">
        <f t="shared" si="6"/>
        <v>217</v>
      </c>
    </row>
    <row r="123" spans="1:34">
      <c r="A123" s="56">
        <f t="shared" si="7"/>
        <v>218</v>
      </c>
      <c r="B123" s="3">
        <f>'1'!B123</f>
        <v>5543133</v>
      </c>
      <c r="C123" t="str">
        <f>'1'!C123</f>
        <v>TSRP_CV_T-Line_RACETRACK JCT</v>
      </c>
      <c r="D123" s="3">
        <f>'1'!D123</f>
        <v>63</v>
      </c>
      <c r="E123" s="13" t="str">
        <f>IF('1'!E123="OAI","OAI",EOMONTH('1'!E123,-1)+1)</f>
        <v>OAI</v>
      </c>
      <c r="F123" s="3" t="str">
        <f>'1'!F123</f>
        <v>TOO</v>
      </c>
      <c r="G123" s="7"/>
      <c r="H123" s="68">
        <f>IF($E123="OAI",'3'!H123,IF($E123&lt;=H$4,'3'!$G123+SUM('3'!$H123:H123),0))</f>
        <v>8.4787231285792348</v>
      </c>
      <c r="I123" s="68">
        <f>IF($E123="OAI",'3'!I123,IF($E123=I$4,'3'!$G123+SUM('3'!$H123:I123),IF($E123&lt;I$4,'3'!I123,0)))</f>
        <v>245.60345238389965</v>
      </c>
      <c r="J123" s="68">
        <f>IF($E123="OAI",'3'!J123,IF($E123=J$4,'3'!$G123+SUM('3'!$H123:J123),IF($E123&lt;J$4,'3'!J123,0)))</f>
        <v>2.4224923224512103</v>
      </c>
      <c r="K123" s="68">
        <f>IF($E123="OAI",'3'!K123,IF($E123=K$4,'3'!$G123+SUM('3'!$H123:K123),IF($E123&lt;K$4,'3'!K123,0)))</f>
        <v>2956.0928428619054</v>
      </c>
      <c r="L123" s="68">
        <f>IF($E123="OAI",'3'!L123,IF($E123=L$4,'3'!$G123+SUM('3'!$H123:L123),IF($E123&lt;L$4,'3'!L123,0)))</f>
        <v>2878.5730885434668</v>
      </c>
      <c r="M123" s="68">
        <f>IF($E123="OAI",'3'!M123,IF($E123=M$4,'3'!$G123+SUM('3'!$H123:M123),IF($E123&lt;M$4,'3'!M123,0)))</f>
        <v>3124.9219231804286</v>
      </c>
      <c r="N123" s="68">
        <f>IF($E123="OAI",'3'!N123,IF($E123=N$4,'3'!$G123+SUM('3'!$H123:N123),IF($E123&lt;N$4,'3'!N123,0)))</f>
        <v>326.47742684111694</v>
      </c>
      <c r="O123" s="68">
        <f>IF($E123="OAI",'3'!O123,IF($E123=O$4,'3'!$G123+SUM('3'!$H123:O123),IF($E123&lt;O$4,'3'!O123,0)))</f>
        <v>4682.9571776430867</v>
      </c>
      <c r="P123" s="68">
        <f>IF($E123="OAI",'3'!P123,IF($E123=P$4,'3'!$G123+SUM('3'!$H123:P123),IF($E123&lt;P$4,'3'!P123,0)))</f>
        <v>29519.280195229225</v>
      </c>
      <c r="Q123" s="68">
        <f>IF($E123="OAI",'3'!Q123,IF($E123=Q$4,'3'!$G123+SUM('3'!$H123:Q123),IF($E123&lt;Q$4,'3'!Q123,0)))</f>
        <v>258019.37774593351</v>
      </c>
      <c r="R123" s="68">
        <f>IF($E123="OAI",'3'!R123,IF($E123=R$4,'3'!$G123+SUM('3'!$H123:R123),IF($E123&lt;R$4,'3'!R123,0)))</f>
        <v>1076.1456278581338</v>
      </c>
      <c r="S123" s="68">
        <f>IF($E123="OAI",'3'!S123,IF($E123=S$4,'3'!$G123+SUM('3'!$H123:S123),IF($E123&lt;S$4,'3'!S123,0)))</f>
        <v>0</v>
      </c>
      <c r="T123" s="68">
        <f>IF($E123="OAI",'3'!T123,IF($E123=T$4,'3'!$G123+SUM('3'!$H123:T123),IF($E123&lt;T$4,'3'!T123,0)))</f>
        <v>0</v>
      </c>
      <c r="U123" s="68">
        <f>IF($E123="OAI",'3'!U123,IF($E123=U$4,'3'!$G123+SUM('3'!$H123:U123),IF($E123&lt;U$4,'3'!U123,0)))</f>
        <v>0</v>
      </c>
      <c r="V123" s="68">
        <f>IF($E123="OAI",'3'!V123,IF($E123=V$4,'3'!$G123+SUM('3'!$H123:V123),IF($E123&lt;V$4,'3'!V123,0)))</f>
        <v>0</v>
      </c>
      <c r="W123" s="68">
        <f>IF($E123="OAI",'3'!W123,IF($E123=W$4,'3'!$G123+SUM('3'!$H123:W123),IF($E123&lt;W$4,'3'!W123,0)))</f>
        <v>0</v>
      </c>
      <c r="X123" s="68">
        <f>IF($E123="OAI",'3'!X123,IF($E123=X$4,'3'!$G123+SUM('3'!$H123:X123),IF($E123&lt;X$4,'3'!X123,0)))</f>
        <v>0</v>
      </c>
      <c r="Y123" s="68">
        <f>IF($E123="OAI",'3'!Y123,IF($E123=Y$4,'3'!$G123+SUM('3'!$H123:Y123),IF($E123&lt;Y$4,'3'!Y123,0)))</f>
        <v>0</v>
      </c>
      <c r="Z123" s="68">
        <f>IF($E123="OAI",'3'!Z123,IF($E123=Z$4,'3'!$G123+SUM('3'!$H123:Z123),IF($E123&lt;Z$4,'3'!Z123,0)))</f>
        <v>0</v>
      </c>
      <c r="AA123" s="68">
        <f>IF($E123="OAI",'3'!AA123,IF($E123=AA$4,'3'!$G123+SUM('3'!$H123:AA123),IF($E123&lt;AA$4,'3'!AA123,0)))</f>
        <v>0</v>
      </c>
      <c r="AB123" s="68">
        <f>IF($E123="OAI",'3'!AB123,IF($E123=AB$4,'3'!$G123+SUM('3'!$H123:AB123),IF($E123&lt;AB$4,'3'!AB123,0)))</f>
        <v>0</v>
      </c>
      <c r="AC123" s="68">
        <f>IF($E123="OAI",'3'!AC123,IF($E123=AC$4,'3'!$G123+SUM('3'!$H123:AC123),IF($E123&lt;AC$4,'3'!AC123,0)))</f>
        <v>0</v>
      </c>
      <c r="AD123" s="68">
        <f>IF($E123="OAI",'3'!AD123,IF($E123=AD$4,'3'!$G123+SUM('3'!$H123:AD123),IF($E123&lt;AD$4,'3'!AD123,0)))</f>
        <v>0</v>
      </c>
      <c r="AE123" s="68">
        <f>IF($E123="OAI",'3'!AE123,IF($E123=AE$4,'3'!$G123+SUM('3'!$H123:AE123),IF($E123&lt;AE$4,'3'!AE123,0)))</f>
        <v>0</v>
      </c>
      <c r="AF123" s="26">
        <f t="shared" si="4"/>
        <v>302840.3306959258</v>
      </c>
      <c r="AG123" s="26">
        <f t="shared" si="5"/>
        <v>0</v>
      </c>
      <c r="AH123" s="56">
        <f t="shared" si="6"/>
        <v>218</v>
      </c>
    </row>
    <row r="124" spans="1:34">
      <c r="A124" s="56">
        <f t="shared" si="7"/>
        <v>219</v>
      </c>
      <c r="B124" s="3">
        <f>'1'!B124</f>
        <v>5544261</v>
      </c>
      <c r="C124" t="str">
        <f>'1'!C124</f>
        <v>TSRP_SV_T-Line_ATWELL JCT</v>
      </c>
      <c r="D124" s="3">
        <f>'1'!D124</f>
        <v>63</v>
      </c>
      <c r="E124" s="13" t="str">
        <f>IF('1'!E124="OAI","OAI",EOMONTH('1'!E124,-1)+1)</f>
        <v>OAI</v>
      </c>
      <c r="F124" s="3" t="str">
        <f>'1'!F124</f>
        <v>TOLO</v>
      </c>
      <c r="G124" s="7"/>
      <c r="H124" s="68">
        <f>IF($E124="OAI",'3'!H124,IF($E124&lt;=H$4,'3'!$G124+SUM('3'!$H124:H124),0))</f>
        <v>342.40997250031529</v>
      </c>
      <c r="I124" s="68">
        <f>IF($E124="OAI",'3'!I124,IF($E124=I$4,'3'!$G124+SUM('3'!$H124:I124),IF($E124&lt;I$4,'3'!I124,0)))</f>
        <v>-369.89594308197326</v>
      </c>
      <c r="J124" s="68">
        <f>IF($E124="OAI",'3'!J124,IF($E124=J$4,'3'!$G124+SUM('3'!$H124:J124),IF($E124&lt;J$4,'3'!J124,0)))</f>
        <v>356.38588974522611</v>
      </c>
      <c r="K124" s="68">
        <f>IF($E124="OAI",'3'!K124,IF($E124=K$4,'3'!$G124+SUM('3'!$H124:K124),IF($E124&lt;K$4,'3'!K124,0)))</f>
        <v>1573.5019362136939</v>
      </c>
      <c r="L124" s="68">
        <f>IF($E124="OAI",'3'!L124,IF($E124=L$4,'3'!$G124+SUM('3'!$H124:L124),IF($E124&lt;L$4,'3'!L124,0)))</f>
        <v>1345.042275650218</v>
      </c>
      <c r="M124" s="68">
        <f>IF($E124="OAI",'3'!M124,IF($E124=M$4,'3'!$G124+SUM('3'!$H124:M124),IF($E124&lt;M$4,'3'!M124,0)))</f>
        <v>969.64913845191336</v>
      </c>
      <c r="N124" s="68">
        <f>IF($E124="OAI",'3'!N124,IF($E124=N$4,'3'!$G124+SUM('3'!$H124:N124),IF($E124&lt;N$4,'3'!N124,0)))</f>
        <v>21590.83551497294</v>
      </c>
      <c r="O124" s="68">
        <f>IF($E124="OAI",'3'!O124,IF($E124=O$4,'3'!$G124+SUM('3'!$H124:O124),IF($E124&lt;O$4,'3'!O124,0)))</f>
        <v>4360.1134892856471</v>
      </c>
      <c r="P124" s="68">
        <f>IF($E124="OAI",'3'!P124,IF($E124=P$4,'3'!$G124+SUM('3'!$H124:P124),IF($E124&lt;P$4,'3'!P124,0)))</f>
        <v>835.38716011913652</v>
      </c>
      <c r="Q124" s="68">
        <f>IF($E124="OAI",'3'!Q124,IF($E124=Q$4,'3'!$G124+SUM('3'!$H124:Q124),IF($E124&lt;Q$4,'3'!Q124,0)))</f>
        <v>16934.059888968655</v>
      </c>
      <c r="R124" s="68">
        <f>IF($E124="OAI",'3'!R124,IF($E124=R$4,'3'!$G124+SUM('3'!$H124:R124),IF($E124&lt;R$4,'3'!R124,0)))</f>
        <v>15261.794804224255</v>
      </c>
      <c r="S124" s="68">
        <f>IF($E124="OAI",'3'!S124,IF($E124=S$4,'3'!$G124+SUM('3'!$H124:S124),IF($E124&lt;S$4,'3'!S124,0)))</f>
        <v>657.98618389040189</v>
      </c>
      <c r="T124" s="68">
        <f>IF($E124="OAI",'3'!T124,IF($E124=T$4,'3'!$G124+SUM('3'!$H124:T124),IF($E124&lt;T$4,'3'!T124,0)))</f>
        <v>0</v>
      </c>
      <c r="U124" s="68">
        <f>IF($E124="OAI",'3'!U124,IF($E124=U$4,'3'!$G124+SUM('3'!$H124:U124),IF($E124&lt;U$4,'3'!U124,0)))</f>
        <v>0</v>
      </c>
      <c r="V124" s="68">
        <f>IF($E124="OAI",'3'!V124,IF($E124=V$4,'3'!$G124+SUM('3'!$H124:V124),IF($E124&lt;V$4,'3'!V124,0)))</f>
        <v>0</v>
      </c>
      <c r="W124" s="68">
        <f>IF($E124="OAI",'3'!W124,IF($E124=W$4,'3'!$G124+SUM('3'!$H124:W124),IF($E124&lt;W$4,'3'!W124,0)))</f>
        <v>0</v>
      </c>
      <c r="X124" s="68">
        <f>IF($E124="OAI",'3'!X124,IF($E124=X$4,'3'!$G124+SUM('3'!$H124:X124),IF($E124&lt;X$4,'3'!X124,0)))</f>
        <v>0</v>
      </c>
      <c r="Y124" s="68">
        <f>IF($E124="OAI",'3'!Y124,IF($E124=Y$4,'3'!$G124+SUM('3'!$H124:Y124),IF($E124&lt;Y$4,'3'!Y124,0)))</f>
        <v>0</v>
      </c>
      <c r="Z124" s="68">
        <f>IF($E124="OAI",'3'!Z124,IF($E124=Z$4,'3'!$G124+SUM('3'!$H124:Z124),IF($E124&lt;Z$4,'3'!Z124,0)))</f>
        <v>0</v>
      </c>
      <c r="AA124" s="68">
        <f>IF($E124="OAI",'3'!AA124,IF($E124=AA$4,'3'!$G124+SUM('3'!$H124:AA124),IF($E124&lt;AA$4,'3'!AA124,0)))</f>
        <v>0</v>
      </c>
      <c r="AB124" s="68">
        <f>IF($E124="OAI",'3'!AB124,IF($E124=AB$4,'3'!$G124+SUM('3'!$H124:AB124),IF($E124&lt;AB$4,'3'!AB124,0)))</f>
        <v>0</v>
      </c>
      <c r="AC124" s="68">
        <f>IF($E124="OAI",'3'!AC124,IF($E124=AC$4,'3'!$G124+SUM('3'!$H124:AC124),IF($E124&lt;AC$4,'3'!AC124,0)))</f>
        <v>0</v>
      </c>
      <c r="AD124" s="68">
        <f>IF($E124="OAI",'3'!AD124,IF($E124=AD$4,'3'!$G124+SUM('3'!$H124:AD124),IF($E124&lt;AD$4,'3'!AD124,0)))</f>
        <v>0</v>
      </c>
      <c r="AE124" s="68">
        <f>IF($E124="OAI",'3'!AE124,IF($E124=AE$4,'3'!$G124+SUM('3'!$H124:AE124),IF($E124&lt;AE$4,'3'!AE124,0)))</f>
        <v>0</v>
      </c>
      <c r="AF124" s="26">
        <f t="shared" si="4"/>
        <v>63857.270310940432</v>
      </c>
      <c r="AG124" s="26">
        <f t="shared" si="5"/>
        <v>0</v>
      </c>
      <c r="AH124" s="56">
        <f t="shared" si="6"/>
        <v>219</v>
      </c>
    </row>
    <row r="125" spans="1:34">
      <c r="A125" s="56">
        <f t="shared" si="7"/>
        <v>220</v>
      </c>
      <c r="B125" s="3">
        <f>'1'!B125</f>
        <v>5544264</v>
      </c>
      <c r="C125" t="str">
        <f>'1'!C125</f>
        <v>TSRP_SV_T-Line_KGBG-LME aka HARDWICK JCT</v>
      </c>
      <c r="D125" s="3">
        <f>'1'!D125</f>
        <v>63</v>
      </c>
      <c r="E125" s="13" t="str">
        <f>IF('1'!E125="OAI","OAI",EOMONTH('1'!E125,-1)+1)</f>
        <v>OAI</v>
      </c>
      <c r="F125" s="3" t="str">
        <f>'1'!F125</f>
        <v>TOLO</v>
      </c>
      <c r="G125" s="7"/>
      <c r="H125" s="68">
        <f>IF($E125="OAI",'3'!H125,IF($E125&lt;=H$4,'3'!$G125+SUM('3'!$H125:H125),0))</f>
        <v>342.40997250031529</v>
      </c>
      <c r="I125" s="68">
        <f>IF($E125="OAI",'3'!I125,IF($E125=I$4,'3'!$G125+SUM('3'!$H125:I125),IF($E125&lt;I$4,'3'!I125,0)))</f>
        <v>-369.89594308197326</v>
      </c>
      <c r="J125" s="68">
        <f>IF($E125="OAI",'3'!J125,IF($E125=J$4,'3'!$G125+SUM('3'!$H125:J125),IF($E125&lt;J$4,'3'!J125,0)))</f>
        <v>1683.2594729770601</v>
      </c>
      <c r="K125" s="68">
        <f>IF($E125="OAI",'3'!K125,IF($E125=K$4,'3'!$G125+SUM('3'!$H125:K125),IF($E125&lt;K$4,'3'!K125,0)))</f>
        <v>2564.3012960962392</v>
      </c>
      <c r="L125" s="68">
        <f>IF($E125="OAI",'3'!L125,IF($E125=L$4,'3'!$G125+SUM('3'!$H125:L125),IF($E125&lt;L$4,'3'!L125,0)))</f>
        <v>1140.7143655296218</v>
      </c>
      <c r="M125" s="68">
        <f>IF($E125="OAI",'3'!M125,IF($E125=M$4,'3'!$G125+SUM('3'!$H125:M125),IF($E125&lt;M$4,'3'!M125,0)))</f>
        <v>261.44282526146526</v>
      </c>
      <c r="N125" s="68">
        <f>IF($E125="OAI",'3'!N125,IF($E125=N$4,'3'!$G125+SUM('3'!$H125:N125),IF($E125&lt;N$4,'3'!N125,0)))</f>
        <v>23147.380004929477</v>
      </c>
      <c r="O125" s="68">
        <f>IF($E125="OAI",'3'!O125,IF($E125=O$4,'3'!$G125+SUM('3'!$H125:O125),IF($E125&lt;O$4,'3'!O125,0)))</f>
        <v>650.43918857814992</v>
      </c>
      <c r="P125" s="68">
        <f>IF($E125="OAI",'3'!P125,IF($E125=P$4,'3'!$G125+SUM('3'!$H125:P125),IF($E125&lt;P$4,'3'!P125,0)))</f>
        <v>492.32497814739207</v>
      </c>
      <c r="Q125" s="68">
        <f>IF($E125="OAI",'3'!Q125,IF($E125=Q$4,'3'!$G125+SUM('3'!$H125:Q125),IF($E125&lt;Q$4,'3'!Q125,0)))</f>
        <v>742.95976073945963</v>
      </c>
      <c r="R125" s="68">
        <f>IF($E125="OAI",'3'!R125,IF($E125=R$4,'3'!$G125+SUM('3'!$H125:R125),IF($E125&lt;R$4,'3'!R125,0)))</f>
        <v>919.52218193349972</v>
      </c>
      <c r="S125" s="68">
        <f>IF($E125="OAI",'3'!S125,IF($E125=S$4,'3'!$G125+SUM('3'!$H125:S125),IF($E125&lt;S$4,'3'!S125,0)))</f>
        <v>941.51095839882612</v>
      </c>
      <c r="T125" s="68">
        <f>IF($E125="OAI",'3'!T125,IF($E125=T$4,'3'!$G125+SUM('3'!$H125:T125),IF($E125&lt;T$4,'3'!T125,0)))</f>
        <v>212.52711490427731</v>
      </c>
      <c r="U125" s="68">
        <f>IF($E125="OAI",'3'!U125,IF($E125=U$4,'3'!$G125+SUM('3'!$H125:U125),IF($E125&lt;U$4,'3'!U125,0)))</f>
        <v>0</v>
      </c>
      <c r="V125" s="68">
        <f>IF($E125="OAI",'3'!V125,IF($E125=V$4,'3'!$G125+SUM('3'!$H125:V125),IF($E125&lt;V$4,'3'!V125,0)))</f>
        <v>0</v>
      </c>
      <c r="W125" s="68">
        <f>IF($E125="OAI",'3'!W125,IF($E125=W$4,'3'!$G125+SUM('3'!$H125:W125),IF($E125&lt;W$4,'3'!W125,0)))</f>
        <v>0</v>
      </c>
      <c r="X125" s="68">
        <f>IF($E125="OAI",'3'!X125,IF($E125=X$4,'3'!$G125+SUM('3'!$H125:X125),IF($E125&lt;X$4,'3'!X125,0)))</f>
        <v>0</v>
      </c>
      <c r="Y125" s="68">
        <f>IF($E125="OAI",'3'!Y125,IF($E125=Y$4,'3'!$G125+SUM('3'!$H125:Y125),IF($E125&lt;Y$4,'3'!Y125,0)))</f>
        <v>0</v>
      </c>
      <c r="Z125" s="68">
        <f>IF($E125="OAI",'3'!Z125,IF($E125=Z$4,'3'!$G125+SUM('3'!$H125:Z125),IF($E125&lt;Z$4,'3'!Z125,0)))</f>
        <v>0</v>
      </c>
      <c r="AA125" s="68">
        <f>IF($E125="OAI",'3'!AA125,IF($E125=AA$4,'3'!$G125+SUM('3'!$H125:AA125),IF($E125&lt;AA$4,'3'!AA125,0)))</f>
        <v>0</v>
      </c>
      <c r="AB125" s="68">
        <f>IF($E125="OAI",'3'!AB125,IF($E125=AB$4,'3'!$G125+SUM('3'!$H125:AB125),IF($E125&lt;AB$4,'3'!AB125,0)))</f>
        <v>0</v>
      </c>
      <c r="AC125" s="68">
        <f>IF($E125="OAI",'3'!AC125,IF($E125=AC$4,'3'!$G125+SUM('3'!$H125:AC125),IF($E125&lt;AC$4,'3'!AC125,0)))</f>
        <v>0</v>
      </c>
      <c r="AD125" s="68">
        <f>IF($E125="OAI",'3'!AD125,IF($E125=AD$4,'3'!$G125+SUM('3'!$H125:AD125),IF($E125&lt;AD$4,'3'!AD125,0)))</f>
        <v>0</v>
      </c>
      <c r="AE125" s="68">
        <f>IF($E125="OAI",'3'!AE125,IF($E125=AE$4,'3'!$G125+SUM('3'!$H125:AE125),IF($E125&lt;AE$4,'3'!AE125,0)))</f>
        <v>0</v>
      </c>
      <c r="AF125" s="26">
        <f t="shared" si="4"/>
        <v>32516.369062009537</v>
      </c>
      <c r="AG125" s="26">
        <f t="shared" si="5"/>
        <v>212.52711490427731</v>
      </c>
      <c r="AH125" s="56">
        <f t="shared" si="6"/>
        <v>220</v>
      </c>
    </row>
    <row r="126" spans="1:34">
      <c r="A126" s="56">
        <f t="shared" si="7"/>
        <v>221</v>
      </c>
      <c r="B126" s="3">
        <f>'1'!B126</f>
        <v>5544266</v>
      </c>
      <c r="C126" t="str">
        <f>'1'!C126</f>
        <v>TSRP_SV_T-Line_TUPMAN JCT</v>
      </c>
      <c r="D126" s="3">
        <f>'1'!D126</f>
        <v>63</v>
      </c>
      <c r="E126" s="13" t="str">
        <f>IF('1'!E126="OAI","OAI",EOMONTH('1'!E126,-1)+1)</f>
        <v>OAI</v>
      </c>
      <c r="F126" s="3" t="str">
        <f>'1'!F126</f>
        <v>TOLO</v>
      </c>
      <c r="G126" s="7"/>
      <c r="H126" s="68">
        <f>IF($E126="OAI",'3'!H126,IF($E126&lt;=H$4,'3'!$G126+SUM('3'!$H126:H126),0))</f>
        <v>0</v>
      </c>
      <c r="I126" s="68">
        <f>IF($E126="OAI",'3'!I126,IF($E126=I$4,'3'!$G126+SUM('3'!$H126:I126),IF($E126&lt;I$4,'3'!I126,0)))</f>
        <v>0</v>
      </c>
      <c r="J126" s="68">
        <f>IF($E126="OAI",'3'!J126,IF($E126=J$4,'3'!$G126+SUM('3'!$H126:J126),IF($E126&lt;J$4,'3'!J126,0)))</f>
        <v>0</v>
      </c>
      <c r="K126" s="68">
        <f>IF($E126="OAI",'3'!K126,IF($E126=K$4,'3'!$G126+SUM('3'!$H126:K126),IF($E126&lt;K$4,'3'!K126,0)))</f>
        <v>458.41008563307514</v>
      </c>
      <c r="L126" s="68">
        <f>IF($E126="OAI",'3'!L126,IF($E126=L$4,'3'!$G126+SUM('3'!$H126:L126),IF($E126&lt;L$4,'3'!L126,0)))</f>
        <v>411.2646581269093</v>
      </c>
      <c r="M126" s="68">
        <f>IF($E126="OAI",'3'!M126,IF($E126=M$4,'3'!$G126+SUM('3'!$H126:M126),IF($E126&lt;M$4,'3'!M126,0)))</f>
        <v>1400.0142168135339</v>
      </c>
      <c r="N126" s="68">
        <f>IF($E126="OAI",'3'!N126,IF($E126=N$4,'3'!$G126+SUM('3'!$H126:N126),IF($E126&lt;N$4,'3'!N126,0)))</f>
        <v>1061.3311555785283</v>
      </c>
      <c r="O126" s="68">
        <f>IF($E126="OAI",'3'!O126,IF($E126=O$4,'3'!$G126+SUM('3'!$H126:O126),IF($E126&lt;O$4,'3'!O126,0)))</f>
        <v>76.215335375580381</v>
      </c>
      <c r="P126" s="68">
        <f>IF($E126="OAI",'3'!P126,IF($E126=P$4,'3'!$G126+SUM('3'!$H126:P126),IF($E126&lt;P$4,'3'!P126,0)))</f>
        <v>552.98045899030512</v>
      </c>
      <c r="Q126" s="68">
        <f>IF($E126="OAI",'3'!Q126,IF($E126=Q$4,'3'!$G126+SUM('3'!$H126:Q126),IF($E126&lt;Q$4,'3'!Q126,0)))</f>
        <v>0</v>
      </c>
      <c r="R126" s="68">
        <f>IF($E126="OAI",'3'!R126,IF($E126=R$4,'3'!$G126+SUM('3'!$H126:R126),IF($E126&lt;R$4,'3'!R126,0)))</f>
        <v>0</v>
      </c>
      <c r="S126" s="68">
        <f>IF($E126="OAI",'3'!S126,IF($E126=S$4,'3'!$G126+SUM('3'!$H126:S126),IF($E126&lt;S$4,'3'!S126,0)))</f>
        <v>0</v>
      </c>
      <c r="T126" s="68">
        <f>IF($E126="OAI",'3'!T126,IF($E126=T$4,'3'!$G126+SUM('3'!$H126:T126),IF($E126&lt;T$4,'3'!T126,0)))</f>
        <v>23397.083059705219</v>
      </c>
      <c r="U126" s="68">
        <f>IF($E126="OAI",'3'!U126,IF($E126=U$4,'3'!$G126+SUM('3'!$H126:U126),IF($E126&lt;U$4,'3'!U126,0)))</f>
        <v>1455.5451946666465</v>
      </c>
      <c r="V126" s="68">
        <f>IF($E126="OAI",'3'!V126,IF($E126=V$4,'3'!$G126+SUM('3'!$H126:V126),IF($E126&lt;V$4,'3'!V126,0)))</f>
        <v>1532.5990850769215</v>
      </c>
      <c r="W126" s="68">
        <f>IF($E126="OAI",'3'!W126,IF($E126=W$4,'3'!$G126+SUM('3'!$H126:W126),IF($E126&lt;W$4,'3'!W126,0)))</f>
        <v>1601.0810795769846</v>
      </c>
      <c r="X126" s="68">
        <f>IF($E126="OAI",'3'!X126,IF($E126=X$4,'3'!$G126+SUM('3'!$H126:X126),IF($E126&lt;X$4,'3'!X126,0)))</f>
        <v>1532.5990850769215</v>
      </c>
      <c r="Y126" s="68">
        <f>IF($E126="OAI",'3'!Y126,IF($E126=Y$4,'3'!$G126+SUM('3'!$H126:Y126),IF($E126&lt;Y$4,'3'!Y126,0)))</f>
        <v>0</v>
      </c>
      <c r="Z126" s="68">
        <f>IF($E126="OAI",'3'!Z126,IF($E126=Z$4,'3'!$G126+SUM('3'!$H126:Z126),IF($E126&lt;Z$4,'3'!Z126,0)))</f>
        <v>0</v>
      </c>
      <c r="AA126" s="68">
        <f>IF($E126="OAI",'3'!AA126,IF($E126=AA$4,'3'!$G126+SUM('3'!$H126:AA126),IF($E126&lt;AA$4,'3'!AA126,0)))</f>
        <v>0</v>
      </c>
      <c r="AB126" s="68">
        <f>IF($E126="OAI",'3'!AB126,IF($E126=AB$4,'3'!$G126+SUM('3'!$H126:AB126),IF($E126&lt;AB$4,'3'!AB126,0)))</f>
        <v>0</v>
      </c>
      <c r="AC126" s="68">
        <f>IF($E126="OAI",'3'!AC126,IF($E126=AC$4,'3'!$G126+SUM('3'!$H126:AC126),IF($E126&lt;AC$4,'3'!AC126,0)))</f>
        <v>0</v>
      </c>
      <c r="AD126" s="68">
        <f>IF($E126="OAI",'3'!AD126,IF($E126=AD$4,'3'!$G126+SUM('3'!$H126:AD126),IF($E126&lt;AD$4,'3'!AD126,0)))</f>
        <v>0</v>
      </c>
      <c r="AE126" s="68">
        <f>IF($E126="OAI",'3'!AE126,IF($E126=AE$4,'3'!$G126+SUM('3'!$H126:AE126),IF($E126&lt;AE$4,'3'!AE126,0)))</f>
        <v>0</v>
      </c>
      <c r="AF126" s="26">
        <f t="shared" si="4"/>
        <v>3960.2159105179326</v>
      </c>
      <c r="AG126" s="26">
        <f t="shared" si="5"/>
        <v>29518.907504102695</v>
      </c>
      <c r="AH126" s="56">
        <f t="shared" si="6"/>
        <v>221</v>
      </c>
    </row>
    <row r="127" spans="1:34">
      <c r="A127" s="56">
        <f t="shared" si="7"/>
        <v>222</v>
      </c>
      <c r="B127" s="3">
        <f>'1'!B127</f>
        <v>5544571</v>
      </c>
      <c r="C127" t="str">
        <f>'1'!C127</f>
        <v>EMS Enhancements</v>
      </c>
      <c r="D127" s="3">
        <f>'1'!D127</f>
        <v>63</v>
      </c>
      <c r="E127" s="13" t="str">
        <f>IF('1'!E127="OAI","OAI",EOMONTH('1'!E127,-1)+1)</f>
        <v>OAI</v>
      </c>
      <c r="F127" s="3" t="str">
        <f>'1'!F127</f>
        <v>TOO</v>
      </c>
      <c r="G127" s="7"/>
      <c r="H127" s="68">
        <f>IF($E127="OAI",'3'!H127,IF($E127&lt;=H$4,'3'!$G127+SUM('3'!$H127:H127),0))</f>
        <v>7613.8933694641528</v>
      </c>
      <c r="I127" s="68">
        <f>IF($E127="OAI",'3'!I127,IF($E127=I$4,'3'!$G127+SUM('3'!$H127:I127),IF($E127&lt;I$4,'3'!I127,0)))</f>
        <v>6566.444958348904</v>
      </c>
      <c r="J127" s="68">
        <f>IF($E127="OAI",'3'!J127,IF($E127=J$4,'3'!$G127+SUM('3'!$H127:J127),IF($E127&lt;J$4,'3'!J127,0)))</f>
        <v>6462.0914429202367</v>
      </c>
      <c r="K127" s="68">
        <f>IF($E127="OAI",'3'!K127,IF($E127=K$4,'3'!$G127+SUM('3'!$H127:K127),IF($E127&lt;K$4,'3'!K127,0)))</f>
        <v>6593.0923738958663</v>
      </c>
      <c r="L127" s="68">
        <f>IF($E127="OAI",'3'!L127,IF($E127=L$4,'3'!$G127+SUM('3'!$H127:L127),IF($E127&lt;L$4,'3'!L127,0)))</f>
        <v>3296.4530141663008</v>
      </c>
      <c r="M127" s="68">
        <f>IF($E127="OAI",'3'!M127,IF($E127=M$4,'3'!$G127+SUM('3'!$H127:M127),IF($E127&lt;M$4,'3'!M127,0)))</f>
        <v>0</v>
      </c>
      <c r="N127" s="68">
        <f>IF($E127="OAI",'3'!N127,IF($E127=N$4,'3'!$G127+SUM('3'!$H127:N127),IF($E127&lt;N$4,'3'!N127,0)))</f>
        <v>0</v>
      </c>
      <c r="O127" s="68">
        <f>IF($E127="OAI",'3'!O127,IF($E127=O$4,'3'!$G127+SUM('3'!$H127:O127),IF($E127&lt;O$4,'3'!O127,0)))</f>
        <v>0</v>
      </c>
      <c r="P127" s="68">
        <f>IF($E127="OAI",'3'!P127,IF($E127=P$4,'3'!$G127+SUM('3'!$H127:P127),IF($E127&lt;P$4,'3'!P127,0)))</f>
        <v>0</v>
      </c>
      <c r="Q127" s="68">
        <f>IF($E127="OAI",'3'!Q127,IF($E127=Q$4,'3'!$G127+SUM('3'!$H127:Q127),IF($E127&lt;Q$4,'3'!Q127,0)))</f>
        <v>0</v>
      </c>
      <c r="R127" s="68">
        <f>IF($E127="OAI",'3'!R127,IF($E127=R$4,'3'!$G127+SUM('3'!$H127:R127),IF($E127&lt;R$4,'3'!R127,0)))</f>
        <v>0</v>
      </c>
      <c r="S127" s="68">
        <f>IF($E127="OAI",'3'!S127,IF($E127=S$4,'3'!$G127+SUM('3'!$H127:S127),IF($E127&lt;S$4,'3'!S127,0)))</f>
        <v>0</v>
      </c>
      <c r="T127" s="68">
        <f>IF($E127="OAI",'3'!T127,IF($E127=T$4,'3'!$G127+SUM('3'!$H127:T127),IF($E127&lt;T$4,'3'!T127,0)))</f>
        <v>0</v>
      </c>
      <c r="U127" s="68">
        <f>IF($E127="OAI",'3'!U127,IF($E127=U$4,'3'!$G127+SUM('3'!$H127:U127),IF($E127&lt;U$4,'3'!U127,0)))</f>
        <v>0</v>
      </c>
      <c r="V127" s="68">
        <f>IF($E127="OAI",'3'!V127,IF($E127=V$4,'3'!$G127+SUM('3'!$H127:V127),IF($E127&lt;V$4,'3'!V127,0)))</f>
        <v>0</v>
      </c>
      <c r="W127" s="68">
        <f>IF($E127="OAI",'3'!W127,IF($E127=W$4,'3'!$G127+SUM('3'!$H127:W127),IF($E127&lt;W$4,'3'!W127,0)))</f>
        <v>0</v>
      </c>
      <c r="X127" s="68">
        <f>IF($E127="OAI",'3'!X127,IF($E127=X$4,'3'!$G127+SUM('3'!$H127:X127),IF($E127&lt;X$4,'3'!X127,0)))</f>
        <v>0</v>
      </c>
      <c r="Y127" s="68">
        <f>IF($E127="OAI",'3'!Y127,IF($E127=Y$4,'3'!$G127+SUM('3'!$H127:Y127),IF($E127&lt;Y$4,'3'!Y127,0)))</f>
        <v>0</v>
      </c>
      <c r="Z127" s="68">
        <f>IF($E127="OAI",'3'!Z127,IF($E127=Z$4,'3'!$G127+SUM('3'!$H127:Z127),IF($E127&lt;Z$4,'3'!Z127,0)))</f>
        <v>0</v>
      </c>
      <c r="AA127" s="68">
        <f>IF($E127="OAI",'3'!AA127,IF($E127=AA$4,'3'!$G127+SUM('3'!$H127:AA127),IF($E127&lt;AA$4,'3'!AA127,0)))</f>
        <v>0</v>
      </c>
      <c r="AB127" s="68">
        <f>IF($E127="OAI",'3'!AB127,IF($E127=AB$4,'3'!$G127+SUM('3'!$H127:AB127),IF($E127&lt;AB$4,'3'!AB127,0)))</f>
        <v>0</v>
      </c>
      <c r="AC127" s="68">
        <f>IF($E127="OAI",'3'!AC127,IF($E127=AC$4,'3'!$G127+SUM('3'!$H127:AC127),IF($E127&lt;AC$4,'3'!AC127,0)))</f>
        <v>0</v>
      </c>
      <c r="AD127" s="68">
        <f>IF($E127="OAI",'3'!AD127,IF($E127=AD$4,'3'!$G127+SUM('3'!$H127:AD127),IF($E127&lt;AD$4,'3'!AD127,0)))</f>
        <v>0</v>
      </c>
      <c r="AE127" s="68">
        <f>IF($E127="OAI",'3'!AE127,IF($E127=AE$4,'3'!$G127+SUM('3'!$H127:AE127),IF($E127&lt;AE$4,'3'!AE127,0)))</f>
        <v>0</v>
      </c>
      <c r="AF127" s="26">
        <f t="shared" si="4"/>
        <v>30531.975158795463</v>
      </c>
      <c r="AG127" s="26">
        <f t="shared" si="5"/>
        <v>0</v>
      </c>
      <c r="AH127" s="56">
        <f t="shared" si="6"/>
        <v>222</v>
      </c>
    </row>
    <row r="128" spans="1:34">
      <c r="A128" s="56">
        <f t="shared" si="7"/>
        <v>223</v>
      </c>
      <c r="B128" s="3">
        <f>'1'!B128</f>
        <v>5544954</v>
      </c>
      <c r="C128" t="str">
        <f>'1'!C128</f>
        <v>TSRP_NBS_SUB_CALISTOGA BATTERY</v>
      </c>
      <c r="D128" s="3">
        <f>'1'!D128</f>
        <v>63</v>
      </c>
      <c r="E128" s="13" t="str">
        <f>IF('1'!E128="OAI","OAI",EOMONTH('1'!E128,-1)+1)</f>
        <v>OAI</v>
      </c>
      <c r="F128" s="3" t="str">
        <f>'1'!F128</f>
        <v>TOLO</v>
      </c>
      <c r="G128" s="7"/>
      <c r="H128" s="68">
        <f>IF($E128="OAI",'3'!H128,IF($E128&lt;=H$4,'3'!$G128+SUM('3'!$H128:H128),0))</f>
        <v>816.84577657422153</v>
      </c>
      <c r="I128" s="68">
        <f>IF($E128="OAI",'3'!I128,IF($E128=I$4,'3'!$G128+SUM('3'!$H128:I128),IF($E128&lt;I$4,'3'!I128,0)))</f>
        <v>887.75026339673582</v>
      </c>
      <c r="J128" s="68">
        <f>IF($E128="OAI",'3'!J128,IF($E128=J$4,'3'!$G128+SUM('3'!$H128:J128),IF($E128&lt;J$4,'3'!J128,0)))</f>
        <v>13.78957168164535</v>
      </c>
      <c r="K128" s="68">
        <f>IF($E128="OAI",'3'!K128,IF($E128=K$4,'3'!$G128+SUM('3'!$H128:K128),IF($E128&lt;K$4,'3'!K128,0)))</f>
        <v>0</v>
      </c>
      <c r="L128" s="68">
        <f>IF($E128="OAI",'3'!L128,IF($E128=L$4,'3'!$G128+SUM('3'!$H128:L128),IF($E128&lt;L$4,'3'!L128,0)))</f>
        <v>0</v>
      </c>
      <c r="M128" s="68">
        <f>IF($E128="OAI",'3'!M128,IF($E128=M$4,'3'!$G128+SUM('3'!$H128:M128),IF($E128&lt;M$4,'3'!M128,0)))</f>
        <v>0</v>
      </c>
      <c r="N128" s="68">
        <f>IF($E128="OAI",'3'!N128,IF($E128=N$4,'3'!$G128+SUM('3'!$H128:N128),IF($E128&lt;N$4,'3'!N128,0)))</f>
        <v>0</v>
      </c>
      <c r="O128" s="68">
        <f>IF($E128="OAI",'3'!O128,IF($E128=O$4,'3'!$G128+SUM('3'!$H128:O128),IF($E128&lt;O$4,'3'!O128,0)))</f>
        <v>438.37793758203634</v>
      </c>
      <c r="P128" s="68">
        <f>IF($E128="OAI",'3'!P128,IF($E128=P$4,'3'!$G128+SUM('3'!$H128:P128),IF($E128&lt;P$4,'3'!P128,0)))</f>
        <v>0</v>
      </c>
      <c r="Q128" s="68">
        <f>IF($E128="OAI",'3'!Q128,IF($E128=Q$4,'3'!$G128+SUM('3'!$H128:Q128),IF($E128&lt;Q$4,'3'!Q128,0)))</f>
        <v>1446.1347437217396</v>
      </c>
      <c r="R128" s="68">
        <f>IF($E128="OAI",'3'!R128,IF($E128=R$4,'3'!$G128+SUM('3'!$H128:R128),IF($E128&lt;R$4,'3'!R128,0)))</f>
        <v>1446.1347437217396</v>
      </c>
      <c r="S128" s="68">
        <f>IF($E128="OAI",'3'!S128,IF($E128=S$4,'3'!$G128+SUM('3'!$H128:S128),IF($E128&lt;S$4,'3'!S128,0)))</f>
        <v>1410.2632227931351</v>
      </c>
      <c r="T128" s="68">
        <f>IF($E128="OAI",'3'!T128,IF($E128=T$4,'3'!$G128+SUM('3'!$H128:T128),IF($E128&lt;T$4,'3'!T128,0)))</f>
        <v>1674.8739226301136</v>
      </c>
      <c r="U128" s="68">
        <f>IF($E128="OAI",'3'!U128,IF($E128=U$4,'3'!$G128+SUM('3'!$H128:U128),IF($E128&lt;U$4,'3'!U128,0)))</f>
        <v>1669.9357652035785</v>
      </c>
      <c r="V128" s="68">
        <f>IF($E128="OAI",'3'!V128,IF($E128=V$4,'3'!$G128+SUM('3'!$H128:V128),IF($E128&lt;V$4,'3'!V128,0)))</f>
        <v>735.59911099047326</v>
      </c>
      <c r="W128" s="68">
        <f>IF($E128="OAI",'3'!W128,IF($E128=W$4,'3'!$G128+SUM('3'!$H128:W128),IF($E128&lt;W$4,'3'!W128,0)))</f>
        <v>32374.839606709407</v>
      </c>
      <c r="X128" s="68">
        <f>IF($E128="OAI",'3'!X128,IF($E128=X$4,'3'!$G128+SUM('3'!$H128:X128),IF($E128&lt;X$4,'3'!X128,0)))</f>
        <v>69127.868222341218</v>
      </c>
      <c r="Y128" s="68">
        <f>IF($E128="OAI",'3'!Y128,IF($E128=Y$4,'3'!$G128+SUM('3'!$H128:Y128),IF($E128&lt;Y$4,'3'!Y128,0)))</f>
        <v>134.35515111440941</v>
      </c>
      <c r="Z128" s="68">
        <f>IF($E128="OAI",'3'!Z128,IF($E128=Z$4,'3'!$G128+SUM('3'!$H128:Z128),IF($E128&lt;Z$4,'3'!Z128,0)))</f>
        <v>13975.917244910828</v>
      </c>
      <c r="AA128" s="68">
        <f>IF($E128="OAI",'3'!AA128,IF($E128=AA$4,'3'!$G128+SUM('3'!$H128:AA128),IF($E128&lt;AA$4,'3'!AA128,0)))</f>
        <v>9957.2820003091692</v>
      </c>
      <c r="AB128" s="68">
        <f>IF($E128="OAI",'3'!AB128,IF($E128=AB$4,'3'!$G128+SUM('3'!$H128:AB128),IF($E128&lt;AB$4,'3'!AB128,0)))</f>
        <v>16899.120095856375</v>
      </c>
      <c r="AC128" s="68">
        <f>IF($E128="OAI",'3'!AC128,IF($E128=AC$4,'3'!$G128+SUM('3'!$H128:AC128),IF($E128&lt;AC$4,'3'!AC128,0)))</f>
        <v>50172.331663068653</v>
      </c>
      <c r="AD128" s="68">
        <f>IF($E128="OAI",'3'!AD128,IF($E128=AD$4,'3'!$G128+SUM('3'!$H128:AD128),IF($E128&lt;AD$4,'3'!AD128,0)))</f>
        <v>0</v>
      </c>
      <c r="AE128" s="68">
        <f>IF($E128="OAI",'3'!AE128,IF($E128=AE$4,'3'!$G128+SUM('3'!$H128:AE128),IF($E128&lt;AE$4,'3'!AE128,0)))</f>
        <v>0</v>
      </c>
      <c r="AF128" s="26">
        <f t="shared" si="4"/>
        <v>6459.2962594712535</v>
      </c>
      <c r="AG128" s="26">
        <f t="shared" si="5"/>
        <v>196722.1227831342</v>
      </c>
      <c r="AH128" s="56">
        <f t="shared" si="6"/>
        <v>223</v>
      </c>
    </row>
    <row r="129" spans="1:34">
      <c r="A129" s="56">
        <f t="shared" si="7"/>
        <v>224</v>
      </c>
      <c r="B129" s="3">
        <f>'1'!B129</f>
        <v>5546616</v>
      </c>
      <c r="C129" t="str">
        <f>'1'!C129</f>
        <v>ETPI Data Analytics (Sub-Station)</v>
      </c>
      <c r="D129" s="3">
        <f>'1'!D129</f>
        <v>63</v>
      </c>
      <c r="E129" s="13" t="str">
        <f>IF('1'!E129="OAI","OAI",EOMONTH('1'!E129,-1)+1)</f>
        <v>OAI</v>
      </c>
      <c r="F129" s="3" t="str">
        <f>'1'!F129</f>
        <v>TOLO</v>
      </c>
      <c r="G129" s="7"/>
      <c r="H129" s="68">
        <f>IF($E129="OAI",'3'!H129,IF($E129&lt;=H$4,'3'!$G129+SUM('3'!$H129:H129),0))</f>
        <v>38153.322350790237</v>
      </c>
      <c r="I129" s="68">
        <f>IF($E129="OAI",'3'!I129,IF($E129=I$4,'3'!$G129+SUM('3'!$H129:I129),IF($E129&lt;I$4,'3'!I129,0)))</f>
        <v>13341.037910865347</v>
      </c>
      <c r="J129" s="68">
        <f>IF($E129="OAI",'3'!J129,IF($E129=J$4,'3'!$G129+SUM('3'!$H129:J129),IF($E129&lt;J$4,'3'!J129,0)))</f>
        <v>42002.476305601936</v>
      </c>
      <c r="K129" s="68">
        <f>IF($E129="OAI",'3'!K129,IF($E129=K$4,'3'!$G129+SUM('3'!$H129:K129),IF($E129&lt;K$4,'3'!K129,0)))</f>
        <v>20104.915993494022</v>
      </c>
      <c r="L129" s="68">
        <f>IF($E129="OAI",'3'!L129,IF($E129=L$4,'3'!$G129+SUM('3'!$H129:L129),IF($E129&lt;L$4,'3'!L129,0)))</f>
        <v>30072.167481437897</v>
      </c>
      <c r="M129" s="68">
        <f>IF($E129="OAI",'3'!M129,IF($E129=M$4,'3'!$G129+SUM('3'!$H129:M129),IF($E129&lt;M$4,'3'!M129,0)))</f>
        <v>5970.6981925891714</v>
      </c>
      <c r="N129" s="68">
        <f>IF($E129="OAI",'3'!N129,IF($E129=N$4,'3'!$G129+SUM('3'!$H129:N129),IF($E129&lt;N$4,'3'!N129,0)))</f>
        <v>2629.8949343656868</v>
      </c>
      <c r="O129" s="68">
        <f>IF($E129="OAI",'3'!O129,IF($E129=O$4,'3'!$G129+SUM('3'!$H129:O129),IF($E129&lt;O$4,'3'!O129,0)))</f>
        <v>942.81537734168444</v>
      </c>
      <c r="P129" s="68">
        <f>IF($E129="OAI",'3'!P129,IF($E129=P$4,'3'!$G129+SUM('3'!$H129:P129),IF($E129&lt;P$4,'3'!P129,0)))</f>
        <v>1073.8163083173154</v>
      </c>
      <c r="Q129" s="68">
        <f>IF($E129="OAI",'3'!Q129,IF($E129=Q$4,'3'!$G129+SUM('3'!$H129:Q129),IF($E129&lt;Q$4,'3'!Q129,0)))</f>
        <v>0</v>
      </c>
      <c r="R129" s="68">
        <f>IF($E129="OAI",'3'!R129,IF($E129=R$4,'3'!$G129+SUM('3'!$H129:R129),IF($E129&lt;R$4,'3'!R129,0)))</f>
        <v>0</v>
      </c>
      <c r="S129" s="68">
        <f>IF($E129="OAI",'3'!S129,IF($E129=S$4,'3'!$G129+SUM('3'!$H129:S129),IF($E129&lt;S$4,'3'!S129,0)))</f>
        <v>0</v>
      </c>
      <c r="T129" s="68">
        <f>IF($E129="OAI",'3'!T129,IF($E129=T$4,'3'!$G129+SUM('3'!$H129:T129),IF($E129&lt;T$4,'3'!T129,0)))</f>
        <v>0</v>
      </c>
      <c r="U129" s="68">
        <f>IF($E129="OAI",'3'!U129,IF($E129=U$4,'3'!$G129+SUM('3'!$H129:U129),IF($E129&lt;U$4,'3'!U129,0)))</f>
        <v>0</v>
      </c>
      <c r="V129" s="68">
        <f>IF($E129="OAI",'3'!V129,IF($E129=V$4,'3'!$G129+SUM('3'!$H129:V129),IF($E129&lt;V$4,'3'!V129,0)))</f>
        <v>0</v>
      </c>
      <c r="W129" s="68">
        <f>IF($E129="OAI",'3'!W129,IF($E129=W$4,'3'!$G129+SUM('3'!$H129:W129),IF($E129&lt;W$4,'3'!W129,0)))</f>
        <v>0</v>
      </c>
      <c r="X129" s="68">
        <f>IF($E129="OAI",'3'!X129,IF($E129=X$4,'3'!$G129+SUM('3'!$H129:X129),IF($E129&lt;X$4,'3'!X129,0)))</f>
        <v>0</v>
      </c>
      <c r="Y129" s="68">
        <f>IF($E129="OAI",'3'!Y129,IF($E129=Y$4,'3'!$G129+SUM('3'!$H129:Y129),IF($E129&lt;Y$4,'3'!Y129,0)))</f>
        <v>0</v>
      </c>
      <c r="Z129" s="68">
        <f>IF($E129="OAI",'3'!Z129,IF($E129=Z$4,'3'!$G129+SUM('3'!$H129:Z129),IF($E129&lt;Z$4,'3'!Z129,0)))</f>
        <v>0</v>
      </c>
      <c r="AA129" s="68">
        <f>IF($E129="OAI",'3'!AA129,IF($E129=AA$4,'3'!$G129+SUM('3'!$H129:AA129),IF($E129&lt;AA$4,'3'!AA129,0)))</f>
        <v>0</v>
      </c>
      <c r="AB129" s="68">
        <f>IF($E129="OAI",'3'!AB129,IF($E129=AB$4,'3'!$G129+SUM('3'!$H129:AB129),IF($E129&lt;AB$4,'3'!AB129,0)))</f>
        <v>0</v>
      </c>
      <c r="AC129" s="68">
        <f>IF($E129="OAI",'3'!AC129,IF($E129=AC$4,'3'!$G129+SUM('3'!$H129:AC129),IF($E129&lt;AC$4,'3'!AC129,0)))</f>
        <v>0</v>
      </c>
      <c r="AD129" s="68">
        <f>IF($E129="OAI",'3'!AD129,IF($E129=AD$4,'3'!$G129+SUM('3'!$H129:AD129),IF($E129&lt;AD$4,'3'!AD129,0)))</f>
        <v>0</v>
      </c>
      <c r="AE129" s="68">
        <f>IF($E129="OAI",'3'!AE129,IF($E129=AE$4,'3'!$G129+SUM('3'!$H129:AE129),IF($E129&lt;AE$4,'3'!AE129,0)))</f>
        <v>0</v>
      </c>
      <c r="AF129" s="26">
        <f t="shared" si="4"/>
        <v>154291.14485480331</v>
      </c>
      <c r="AG129" s="26">
        <f t="shared" si="5"/>
        <v>0</v>
      </c>
      <c r="AH129" s="56">
        <f t="shared" si="6"/>
        <v>224</v>
      </c>
    </row>
    <row r="130" spans="1:34">
      <c r="A130" s="56">
        <f t="shared" si="7"/>
        <v>225</v>
      </c>
      <c r="B130" s="3">
        <f>'1'!B130</f>
        <v>5547904</v>
      </c>
      <c r="C130" t="str">
        <f>'1'!C130</f>
        <v>2022 Equipment for EMS</v>
      </c>
      <c r="D130" s="3">
        <f>'1'!D130</f>
        <v>63</v>
      </c>
      <c r="E130" s="13" t="str">
        <f>IF('1'!E130="OAI","OAI",EOMONTH('1'!E130,-1)+1)</f>
        <v>OAI</v>
      </c>
      <c r="F130" s="3" t="str">
        <f>'1'!F130</f>
        <v>TOHI</v>
      </c>
      <c r="G130" s="7"/>
      <c r="H130" s="68">
        <f>IF($E130="OAI",'3'!H130,IF($E130&lt;=H$4,'3'!$G130+SUM('3'!$H130:H130),0))</f>
        <v>3879.5282816239805</v>
      </c>
      <c r="I130" s="68">
        <f>IF($E130="OAI",'3'!I130,IF($E130=I$4,'3'!$G130+SUM('3'!$H130:I130),IF($E130&lt;I$4,'3'!I130,0)))</f>
        <v>4035.0336541690212</v>
      </c>
      <c r="J130" s="68">
        <f>IF($E130="OAI",'3'!J130,IF($E130=J$4,'3'!$G130+SUM('3'!$H130:J130),IF($E130&lt;J$4,'3'!J130,0)))</f>
        <v>3905.0576237913506</v>
      </c>
      <c r="K130" s="68">
        <f>IF($E130="OAI",'3'!K130,IF($E130=K$4,'3'!$G130+SUM('3'!$H130:K130),IF($E130&lt;K$4,'3'!K130,0)))</f>
        <v>3922.574106738306</v>
      </c>
      <c r="L130" s="68">
        <f>IF($E130="OAI",'3'!L130,IF($E130=L$4,'3'!$G130+SUM('3'!$H130:L130),IF($E130&lt;L$4,'3'!L130,0)))</f>
        <v>1961.287053369153</v>
      </c>
      <c r="M130" s="68">
        <f>IF($E130="OAI",'3'!M130,IF($E130=M$4,'3'!$G130+SUM('3'!$H130:M130),IF($E130&lt;M$4,'3'!M130,0)))</f>
        <v>0</v>
      </c>
      <c r="N130" s="68">
        <f>IF($E130="OAI",'3'!N130,IF($E130=N$4,'3'!$G130+SUM('3'!$H130:N130),IF($E130&lt;N$4,'3'!N130,0)))</f>
        <v>0</v>
      </c>
      <c r="O130" s="68">
        <f>IF($E130="OAI",'3'!O130,IF($E130=O$4,'3'!$G130+SUM('3'!$H130:O130),IF($E130&lt;O$4,'3'!O130,0)))</f>
        <v>0</v>
      </c>
      <c r="P130" s="68">
        <f>IF($E130="OAI",'3'!P130,IF($E130=P$4,'3'!$G130+SUM('3'!$H130:P130),IF($E130&lt;P$4,'3'!P130,0)))</f>
        <v>0</v>
      </c>
      <c r="Q130" s="68">
        <f>IF($E130="OAI",'3'!Q130,IF($E130=Q$4,'3'!$G130+SUM('3'!$H130:Q130),IF($E130&lt;Q$4,'3'!Q130,0)))</f>
        <v>0</v>
      </c>
      <c r="R130" s="68">
        <f>IF($E130="OAI",'3'!R130,IF($E130=R$4,'3'!$G130+SUM('3'!$H130:R130),IF($E130&lt;R$4,'3'!R130,0)))</f>
        <v>0</v>
      </c>
      <c r="S130" s="68">
        <f>IF($E130="OAI",'3'!S130,IF($E130=S$4,'3'!$G130+SUM('3'!$H130:S130),IF($E130&lt;S$4,'3'!S130,0)))</f>
        <v>0</v>
      </c>
      <c r="T130" s="68">
        <f>IF($E130="OAI",'3'!T130,IF($E130=T$4,'3'!$G130+SUM('3'!$H130:T130),IF($E130&lt;T$4,'3'!T130,0)))</f>
        <v>0</v>
      </c>
      <c r="U130" s="68">
        <f>IF($E130="OAI",'3'!U130,IF($E130=U$4,'3'!$G130+SUM('3'!$H130:U130),IF($E130&lt;U$4,'3'!U130,0)))</f>
        <v>0</v>
      </c>
      <c r="V130" s="68">
        <f>IF($E130="OAI",'3'!V130,IF($E130=V$4,'3'!$G130+SUM('3'!$H130:V130),IF($E130&lt;V$4,'3'!V130,0)))</f>
        <v>0</v>
      </c>
      <c r="W130" s="68">
        <f>IF($E130="OAI",'3'!W130,IF($E130=W$4,'3'!$G130+SUM('3'!$H130:W130),IF($E130&lt;W$4,'3'!W130,0)))</f>
        <v>0</v>
      </c>
      <c r="X130" s="68">
        <f>IF($E130="OAI",'3'!X130,IF($E130=X$4,'3'!$G130+SUM('3'!$H130:X130),IF($E130&lt;X$4,'3'!X130,0)))</f>
        <v>0</v>
      </c>
      <c r="Y130" s="68">
        <f>IF($E130="OAI",'3'!Y130,IF($E130=Y$4,'3'!$G130+SUM('3'!$H130:Y130),IF($E130&lt;Y$4,'3'!Y130,0)))</f>
        <v>0</v>
      </c>
      <c r="Z130" s="68">
        <f>IF($E130="OAI",'3'!Z130,IF($E130=Z$4,'3'!$G130+SUM('3'!$H130:Z130),IF($E130&lt;Z$4,'3'!Z130,0)))</f>
        <v>0</v>
      </c>
      <c r="AA130" s="68">
        <f>IF($E130="OAI",'3'!AA130,IF($E130=AA$4,'3'!$G130+SUM('3'!$H130:AA130),IF($E130&lt;AA$4,'3'!AA130,0)))</f>
        <v>0</v>
      </c>
      <c r="AB130" s="68">
        <f>IF($E130="OAI",'3'!AB130,IF($E130=AB$4,'3'!$G130+SUM('3'!$H130:AB130),IF($E130&lt;AB$4,'3'!AB130,0)))</f>
        <v>0</v>
      </c>
      <c r="AC130" s="68">
        <f>IF($E130="OAI",'3'!AC130,IF($E130=AC$4,'3'!$G130+SUM('3'!$H130:AC130),IF($E130&lt;AC$4,'3'!AC130,0)))</f>
        <v>0</v>
      </c>
      <c r="AD130" s="68">
        <f>IF($E130="OAI",'3'!AD130,IF($E130=AD$4,'3'!$G130+SUM('3'!$H130:AD130),IF($E130&lt;AD$4,'3'!AD130,0)))</f>
        <v>0</v>
      </c>
      <c r="AE130" s="68">
        <f>IF($E130="OAI",'3'!AE130,IF($E130=AE$4,'3'!$G130+SUM('3'!$H130:AE130),IF($E130&lt;AE$4,'3'!AE130,0)))</f>
        <v>0</v>
      </c>
      <c r="AF130" s="26">
        <f t="shared" si="4"/>
        <v>17703.480719691812</v>
      </c>
      <c r="AG130" s="26">
        <f t="shared" si="5"/>
        <v>0</v>
      </c>
      <c r="AH130" s="56">
        <f t="shared" si="6"/>
        <v>225</v>
      </c>
    </row>
    <row r="131" spans="1:34">
      <c r="A131" s="56">
        <f t="shared" si="7"/>
        <v>226</v>
      </c>
      <c r="B131" s="3">
        <f>'1'!B131</f>
        <v>5547943</v>
      </c>
      <c r="C131" t="str">
        <f>'1'!C131</f>
        <v>Cayetano Substation</v>
      </c>
      <c r="D131" s="3">
        <f>'1'!D131</f>
        <v>63</v>
      </c>
      <c r="E131" s="13" t="str">
        <f>IF('1'!E131="OAI","OAI",EOMONTH('1'!E131,-1)+1)</f>
        <v>OAI</v>
      </c>
      <c r="F131" s="3" t="str">
        <f>'1'!F131</f>
        <v>TOLO</v>
      </c>
      <c r="G131" s="7"/>
      <c r="H131" s="68">
        <f>IF($E131="OAI",'3'!H131,IF($E131&lt;=H$4,'3'!$G131+SUM('3'!$H131:H131),0))</f>
        <v>5076.2394889148782</v>
      </c>
      <c r="I131" s="68">
        <f>IF($E131="OAI",'3'!I131,IF($E131=I$4,'3'!$G131+SUM('3'!$H131:I131),IF($E131&lt;I$4,'3'!I131,0)))</f>
        <v>10422.493699001434</v>
      </c>
      <c r="J131" s="68">
        <f>IF($E131="OAI",'3'!J131,IF($E131=J$4,'3'!$G131+SUM('3'!$H131:J131),IF($E131&lt;J$4,'3'!J131,0)))</f>
        <v>28111.9053286667</v>
      </c>
      <c r="K131" s="68">
        <f>IF($E131="OAI",'3'!K131,IF($E131=K$4,'3'!$G131+SUM('3'!$H131:K131),IF($E131&lt;K$4,'3'!K131,0)))</f>
        <v>11928.35219574976</v>
      </c>
      <c r="L131" s="68">
        <f>IF($E131="OAI",'3'!L131,IF($E131=L$4,'3'!$G131+SUM('3'!$H131:L131),IF($E131&lt;L$4,'3'!L131,0)))</f>
        <v>7810.8606298357645</v>
      </c>
      <c r="M131" s="68">
        <f>IF($E131="OAI",'3'!M131,IF($E131=M$4,'3'!$G131+SUM('3'!$H131:M131),IF($E131&lt;M$4,'3'!M131,0)))</f>
        <v>8596.0276606548541</v>
      </c>
      <c r="N131" s="68">
        <f>IF($E131="OAI",'3'!N131,IF($E131=N$4,'3'!$G131+SUM('3'!$H131:N131),IF($E131&lt;N$4,'3'!N131,0)))</f>
        <v>59323.482756691359</v>
      </c>
      <c r="O131" s="68">
        <f>IF($E131="OAI",'3'!O131,IF($E131=O$4,'3'!$G131+SUM('3'!$H131:O131),IF($E131&lt;O$4,'3'!O131,0)))</f>
        <v>62608.475518716841</v>
      </c>
      <c r="P131" s="68">
        <f>IF($E131="OAI",'3'!P131,IF($E131=P$4,'3'!$G131+SUM('3'!$H131:P131),IF($E131&lt;P$4,'3'!P131,0)))</f>
        <v>54292.15254852346</v>
      </c>
      <c r="Q131" s="68">
        <f>IF($E131="OAI",'3'!Q131,IF($E131=Q$4,'3'!$G131+SUM('3'!$H131:Q131),IF($E131&lt;Q$4,'3'!Q131,0)))</f>
        <v>9483.3120601434275</v>
      </c>
      <c r="R131" s="68">
        <f>IF($E131="OAI",'3'!R131,IF($E131=R$4,'3'!$G131+SUM('3'!$H131:R131),IF($E131&lt;R$4,'3'!R131,0)))</f>
        <v>5297.7111908558982</v>
      </c>
      <c r="S131" s="68">
        <f>IF($E131="OAI",'3'!S131,IF($E131=S$4,'3'!$G131+SUM('3'!$H131:S131),IF($E131&lt;S$4,'3'!S131,0)))</f>
        <v>0</v>
      </c>
      <c r="T131" s="68">
        <f>IF($E131="OAI",'3'!T131,IF($E131=T$4,'3'!$G131+SUM('3'!$H131:T131),IF($E131&lt;T$4,'3'!T131,0)))</f>
        <v>0</v>
      </c>
      <c r="U131" s="68">
        <f>IF($E131="OAI",'3'!U131,IF($E131=U$4,'3'!$G131+SUM('3'!$H131:U131),IF($E131&lt;U$4,'3'!U131,0)))</f>
        <v>0</v>
      </c>
      <c r="V131" s="68">
        <f>IF($E131="OAI",'3'!V131,IF($E131=V$4,'3'!$G131+SUM('3'!$H131:V131),IF($E131&lt;V$4,'3'!V131,0)))</f>
        <v>0</v>
      </c>
      <c r="W131" s="68">
        <f>IF($E131="OAI",'3'!W131,IF($E131=W$4,'3'!$G131+SUM('3'!$H131:W131),IF($E131&lt;W$4,'3'!W131,0)))</f>
        <v>0</v>
      </c>
      <c r="X131" s="68">
        <f>IF($E131="OAI",'3'!X131,IF($E131=X$4,'3'!$G131+SUM('3'!$H131:X131),IF($E131&lt;X$4,'3'!X131,0)))</f>
        <v>0</v>
      </c>
      <c r="Y131" s="68">
        <f>IF($E131="OAI",'3'!Y131,IF($E131=Y$4,'3'!$G131+SUM('3'!$H131:Y131),IF($E131&lt;Y$4,'3'!Y131,0)))</f>
        <v>0</v>
      </c>
      <c r="Z131" s="68">
        <f>IF($E131="OAI",'3'!Z131,IF($E131=Z$4,'3'!$G131+SUM('3'!$H131:Z131),IF($E131&lt;Z$4,'3'!Z131,0)))</f>
        <v>0</v>
      </c>
      <c r="AA131" s="68">
        <f>IF($E131="OAI",'3'!AA131,IF($E131=AA$4,'3'!$G131+SUM('3'!$H131:AA131),IF($E131&lt;AA$4,'3'!AA131,0)))</f>
        <v>0</v>
      </c>
      <c r="AB131" s="68">
        <f>IF($E131="OAI",'3'!AB131,IF($E131=AB$4,'3'!$G131+SUM('3'!$H131:AB131),IF($E131&lt;AB$4,'3'!AB131,0)))</f>
        <v>0</v>
      </c>
      <c r="AC131" s="68">
        <f>IF($E131="OAI",'3'!AC131,IF($E131=AC$4,'3'!$G131+SUM('3'!$H131:AC131),IF($E131&lt;AC$4,'3'!AC131,0)))</f>
        <v>0</v>
      </c>
      <c r="AD131" s="68">
        <f>IF($E131="OAI",'3'!AD131,IF($E131=AD$4,'3'!$G131+SUM('3'!$H131:AD131),IF($E131&lt;AD$4,'3'!AD131,0)))</f>
        <v>0</v>
      </c>
      <c r="AE131" s="68">
        <f>IF($E131="OAI",'3'!AE131,IF($E131=AE$4,'3'!$G131+SUM('3'!$H131:AE131),IF($E131&lt;AE$4,'3'!AE131,0)))</f>
        <v>0</v>
      </c>
      <c r="AF131" s="26">
        <f t="shared" si="4"/>
        <v>262951.01307775441</v>
      </c>
      <c r="AG131" s="26">
        <f t="shared" si="5"/>
        <v>0</v>
      </c>
      <c r="AH131" s="56">
        <f t="shared" si="6"/>
        <v>226</v>
      </c>
    </row>
    <row r="132" spans="1:34">
      <c r="A132" s="56">
        <f t="shared" si="7"/>
        <v>227</v>
      </c>
      <c r="B132" s="3">
        <f>'1'!B132</f>
        <v>5548542</v>
      </c>
      <c r="C132" t="str">
        <f>'1'!C132</f>
        <v>Oakland Park Boulevard Way Substation</v>
      </c>
      <c r="D132" s="3">
        <f>'1'!D132</f>
        <v>63</v>
      </c>
      <c r="E132" s="13" t="str">
        <f>IF('1'!E132="OAI","OAI",EOMONTH('1'!E132,-1)+1)</f>
        <v>OAI</v>
      </c>
      <c r="F132" s="3" t="str">
        <f>'1'!F132</f>
        <v>TOLO</v>
      </c>
      <c r="G132" s="7"/>
      <c r="H132" s="68">
        <f>IF($E132="OAI",'3'!H132,IF($E132&lt;=H$4,'3'!$G132+SUM('3'!$H132:H132),0))</f>
        <v>946.26277026209584</v>
      </c>
      <c r="I132" s="68">
        <f>IF($E132="OAI",'3'!I132,IF($E132=I$4,'3'!$G132+SUM('3'!$H132:I132),IF($E132&lt;I$4,'3'!I132,0)))</f>
        <v>1371.1306545073849</v>
      </c>
      <c r="J132" s="68">
        <f>IF($E132="OAI",'3'!J132,IF($E132=J$4,'3'!$G132+SUM('3'!$H132:J132),IF($E132&lt;J$4,'3'!J132,0)))</f>
        <v>2678.2516080330784</v>
      </c>
      <c r="K132" s="68">
        <f>IF($E132="OAI",'3'!K132,IF($E132=K$4,'3'!$G132+SUM('3'!$H132:K132),IF($E132&lt;K$4,'3'!K132,0)))</f>
        <v>10212.854940327772</v>
      </c>
      <c r="L132" s="68">
        <f>IF($E132="OAI",'3'!L132,IF($E132=L$4,'3'!$G132+SUM('3'!$H132:L132),IF($E132&lt;L$4,'3'!L132,0)))</f>
        <v>11180.733795928663</v>
      </c>
      <c r="M132" s="68">
        <f>IF($E132="OAI",'3'!M132,IF($E132=M$4,'3'!$G132+SUM('3'!$H132:M132),IF($E132&lt;M$4,'3'!M132,0)))</f>
        <v>18865.345306652063</v>
      </c>
      <c r="N132" s="68">
        <f>IF($E132="OAI",'3'!N132,IF($E132=N$4,'3'!$G132+SUM('3'!$H132:N132),IF($E132&lt;N$4,'3'!N132,0)))</f>
        <v>9998.8370609173708</v>
      </c>
      <c r="O132" s="68">
        <f>IF($E132="OAI",'3'!O132,IF($E132=O$4,'3'!$G132+SUM('3'!$H132:O132),IF($E132&lt;O$4,'3'!O132,0)))</f>
        <v>25169.788403049704</v>
      </c>
      <c r="P132" s="68">
        <f>IF($E132="OAI",'3'!P132,IF($E132=P$4,'3'!$G132+SUM('3'!$H132:P132),IF($E132&lt;P$4,'3'!P132,0)))</f>
        <v>17470.6419383916</v>
      </c>
      <c r="Q132" s="68">
        <f>IF($E132="OAI",'3'!Q132,IF($E132=Q$4,'3'!$G132+SUM('3'!$H132:Q132),IF($E132&lt;Q$4,'3'!Q132,0)))</f>
        <v>8328.7149501505264</v>
      </c>
      <c r="R132" s="68">
        <f>IF($E132="OAI",'3'!R132,IF($E132=R$4,'3'!$G132+SUM('3'!$H132:R132),IF($E132&lt;R$4,'3'!R132,0)))</f>
        <v>2621.9752479269041</v>
      </c>
      <c r="S132" s="68">
        <f>IF($E132="OAI",'3'!S132,IF($E132=S$4,'3'!$G132+SUM('3'!$H132:S132),IF($E132&lt;S$4,'3'!S132,0)))</f>
        <v>0</v>
      </c>
      <c r="T132" s="68">
        <f>IF($E132="OAI",'3'!T132,IF($E132=T$4,'3'!$G132+SUM('3'!$H132:T132),IF($E132&lt;T$4,'3'!T132,0)))</f>
        <v>753.95414897212288</v>
      </c>
      <c r="U132" s="68">
        <f>IF($E132="OAI",'3'!U132,IF($E132=U$4,'3'!$G132+SUM('3'!$H132:U132),IF($E132&lt;U$4,'3'!U132,0)))</f>
        <v>0</v>
      </c>
      <c r="V132" s="68">
        <f>IF($E132="OAI",'3'!V132,IF($E132=V$4,'3'!$G132+SUM('3'!$H132:V132),IF($E132&lt;V$4,'3'!V132,0)))</f>
        <v>0</v>
      </c>
      <c r="W132" s="68">
        <f>IF($E132="OAI",'3'!W132,IF($E132=W$4,'3'!$G132+SUM('3'!$H132:W132),IF($E132&lt;W$4,'3'!W132,0)))</f>
        <v>0</v>
      </c>
      <c r="X132" s="68">
        <f>IF($E132="OAI",'3'!X132,IF($E132=X$4,'3'!$G132+SUM('3'!$H132:X132),IF($E132&lt;X$4,'3'!X132,0)))</f>
        <v>0</v>
      </c>
      <c r="Y132" s="68">
        <f>IF($E132="OAI",'3'!Y132,IF($E132=Y$4,'3'!$G132+SUM('3'!$H132:Y132),IF($E132&lt;Y$4,'3'!Y132,0)))</f>
        <v>0</v>
      </c>
      <c r="Z132" s="68">
        <f>IF($E132="OAI",'3'!Z132,IF($E132=Z$4,'3'!$G132+SUM('3'!$H132:Z132),IF($E132&lt;Z$4,'3'!Z132,0)))</f>
        <v>0</v>
      </c>
      <c r="AA132" s="68">
        <f>IF($E132="OAI",'3'!AA132,IF($E132=AA$4,'3'!$G132+SUM('3'!$H132:AA132),IF($E132&lt;AA$4,'3'!AA132,0)))</f>
        <v>0</v>
      </c>
      <c r="AB132" s="68">
        <f>IF($E132="OAI",'3'!AB132,IF($E132=AB$4,'3'!$G132+SUM('3'!$H132:AB132),IF($E132&lt;AB$4,'3'!AB132,0)))</f>
        <v>0</v>
      </c>
      <c r="AC132" s="68">
        <f>IF($E132="OAI",'3'!AC132,IF($E132=AC$4,'3'!$G132+SUM('3'!$H132:AC132),IF($E132&lt;AC$4,'3'!AC132,0)))</f>
        <v>0</v>
      </c>
      <c r="AD132" s="68">
        <f>IF($E132="OAI",'3'!AD132,IF($E132=AD$4,'3'!$G132+SUM('3'!$H132:AD132),IF($E132&lt;AD$4,'3'!AD132,0)))</f>
        <v>0</v>
      </c>
      <c r="AE132" s="68">
        <f>IF($E132="OAI",'3'!AE132,IF($E132=AE$4,'3'!$G132+SUM('3'!$H132:AE132),IF($E132&lt;AE$4,'3'!AE132,0)))</f>
        <v>0</v>
      </c>
      <c r="AF132" s="26">
        <f t="shared" ref="AF132:AF195" si="8">IFERROR(SUM(H132:S132),0)</f>
        <v>108844.53667614715</v>
      </c>
      <c r="AG132" s="26">
        <f t="shared" ref="AG132:AG195" si="9">IFERROR(SUM(T132:AE132),0)</f>
        <v>753.95414897212288</v>
      </c>
      <c r="AH132" s="56">
        <f t="shared" ref="AH132:AH195" si="10">A132</f>
        <v>227</v>
      </c>
    </row>
    <row r="133" spans="1:34">
      <c r="A133" s="56">
        <f t="shared" ref="A133:A196" si="11">A132+1</f>
        <v>228</v>
      </c>
      <c r="B133" s="3">
        <f>'1'!B133</f>
        <v>5548568</v>
      </c>
      <c r="C133" t="str">
        <f>'1'!C133</f>
        <v>Martin substation: 3150 Geneva Avenue, B</v>
      </c>
      <c r="D133" s="3">
        <f>'1'!D133</f>
        <v>63</v>
      </c>
      <c r="E133" s="13" t="str">
        <f>IF('1'!E133="OAI","OAI",EOMONTH('1'!E133,-1)+1)</f>
        <v>OAI</v>
      </c>
      <c r="F133" s="3" t="str">
        <f>'1'!F133</f>
        <v>TOLO</v>
      </c>
      <c r="G133" s="7"/>
      <c r="H133" s="68">
        <f>IF($E133="OAI",'3'!H133,IF($E133&lt;=H$4,'3'!$G133+SUM('3'!$H133:H133),0))</f>
        <v>2386.1549376144421</v>
      </c>
      <c r="I133" s="68">
        <f>IF($E133="OAI",'3'!I133,IF($E133=I$4,'3'!$G133+SUM('3'!$H133:I133),IF($E133&lt;I$4,'3'!I133,0)))</f>
        <v>753.76780340885739</v>
      </c>
      <c r="J133" s="68">
        <f>IF($E133="OAI",'3'!J133,IF($E133=J$4,'3'!$G133+SUM('3'!$H133:J133),IF($E133&lt;J$4,'3'!J133,0)))</f>
        <v>5347.5586290294132</v>
      </c>
      <c r="K133" s="68">
        <f>IF($E133="OAI",'3'!K133,IF($E133=K$4,'3'!$G133+SUM('3'!$H133:K133),IF($E133&lt;K$4,'3'!K133,0)))</f>
        <v>6845.3110937756901</v>
      </c>
      <c r="L133" s="68">
        <f>IF($E133="OAI",'3'!L133,IF($E133=L$4,'3'!$G133+SUM('3'!$H133:L133),IF($E133&lt;L$4,'3'!L133,0)))</f>
        <v>9151.4306119676112</v>
      </c>
      <c r="M133" s="68">
        <f>IF($E133="OAI",'3'!M133,IF($E133=M$4,'3'!$G133+SUM('3'!$H133:M133),IF($E133&lt;M$4,'3'!M133,0)))</f>
        <v>31945.313083382476</v>
      </c>
      <c r="N133" s="68">
        <f>IF($E133="OAI",'3'!N133,IF($E133=N$4,'3'!$G133+SUM('3'!$H133:N133),IF($E133&lt;N$4,'3'!N133,0)))</f>
        <v>32161.753455115329</v>
      </c>
      <c r="O133" s="68">
        <f>IF($E133="OAI",'3'!O133,IF($E133=O$4,'3'!$G133+SUM('3'!$H133:O133),IF($E133&lt;O$4,'3'!O133,0)))</f>
        <v>8077.800649213561</v>
      </c>
      <c r="P133" s="68">
        <f>IF($E133="OAI",'3'!P133,IF($E133=P$4,'3'!$G133+SUM('3'!$H133:P133),IF($E133&lt;P$4,'3'!P133,0)))</f>
        <v>5150.3118503129062</v>
      </c>
      <c r="Q133" s="68">
        <f>IF($E133="OAI",'3'!Q133,IF($E133=Q$4,'3'!$G133+SUM('3'!$H133:Q133),IF($E133&lt;Q$4,'3'!Q133,0)))</f>
        <v>3867.3226472300917</v>
      </c>
      <c r="R133" s="68">
        <f>IF($E133="OAI",'3'!R133,IF($E133=R$4,'3'!$G133+SUM('3'!$H133:R133),IF($E133&lt;R$4,'3'!R133,0)))</f>
        <v>0</v>
      </c>
      <c r="S133" s="68">
        <f>IF($E133="OAI",'3'!S133,IF($E133=S$4,'3'!$G133+SUM('3'!$H133:S133),IF($E133&lt;S$4,'3'!S133,0)))</f>
        <v>0</v>
      </c>
      <c r="T133" s="68">
        <f>IF($E133="OAI",'3'!T133,IF($E133=T$4,'3'!$G133+SUM('3'!$H133:T133),IF($E133&lt;T$4,'3'!T133,0)))</f>
        <v>0</v>
      </c>
      <c r="U133" s="68">
        <f>IF($E133="OAI",'3'!U133,IF($E133=U$4,'3'!$G133+SUM('3'!$H133:U133),IF($E133&lt;U$4,'3'!U133,0)))</f>
        <v>0</v>
      </c>
      <c r="V133" s="68">
        <f>IF($E133="OAI",'3'!V133,IF($E133=V$4,'3'!$G133+SUM('3'!$H133:V133),IF($E133&lt;V$4,'3'!V133,0)))</f>
        <v>0</v>
      </c>
      <c r="W133" s="68">
        <f>IF($E133="OAI",'3'!W133,IF($E133=W$4,'3'!$G133+SUM('3'!$H133:W133),IF($E133&lt;W$4,'3'!W133,0)))</f>
        <v>0</v>
      </c>
      <c r="X133" s="68">
        <f>IF($E133="OAI",'3'!X133,IF($E133=X$4,'3'!$G133+SUM('3'!$H133:X133),IF($E133&lt;X$4,'3'!X133,0)))</f>
        <v>0</v>
      </c>
      <c r="Y133" s="68">
        <f>IF($E133="OAI",'3'!Y133,IF($E133=Y$4,'3'!$G133+SUM('3'!$H133:Y133),IF($E133&lt;Y$4,'3'!Y133,0)))</f>
        <v>0</v>
      </c>
      <c r="Z133" s="68">
        <f>IF($E133="OAI",'3'!Z133,IF($E133=Z$4,'3'!$G133+SUM('3'!$H133:Z133),IF($E133&lt;Z$4,'3'!Z133,0)))</f>
        <v>0</v>
      </c>
      <c r="AA133" s="68">
        <f>IF($E133="OAI",'3'!AA133,IF($E133=AA$4,'3'!$G133+SUM('3'!$H133:AA133),IF($E133&lt;AA$4,'3'!AA133,0)))</f>
        <v>0</v>
      </c>
      <c r="AB133" s="68">
        <f>IF($E133="OAI",'3'!AB133,IF($E133=AB$4,'3'!$G133+SUM('3'!$H133:AB133),IF($E133&lt;AB$4,'3'!AB133,0)))</f>
        <v>0</v>
      </c>
      <c r="AC133" s="68">
        <f>IF($E133="OAI",'3'!AC133,IF($E133=AC$4,'3'!$G133+SUM('3'!$H133:AC133),IF($E133&lt;AC$4,'3'!AC133,0)))</f>
        <v>0</v>
      </c>
      <c r="AD133" s="68">
        <f>IF($E133="OAI",'3'!AD133,IF($E133=AD$4,'3'!$G133+SUM('3'!$H133:AD133),IF($E133&lt;AD$4,'3'!AD133,0)))</f>
        <v>0</v>
      </c>
      <c r="AE133" s="68">
        <f>IF($E133="OAI",'3'!AE133,IF($E133=AE$4,'3'!$G133+SUM('3'!$H133:AE133),IF($E133&lt;AE$4,'3'!AE133,0)))</f>
        <v>0</v>
      </c>
      <c r="AF133" s="26">
        <f t="shared" si="8"/>
        <v>105686.72476105037</v>
      </c>
      <c r="AG133" s="26">
        <f t="shared" si="9"/>
        <v>0</v>
      </c>
      <c r="AH133" s="56">
        <f t="shared" si="10"/>
        <v>228</v>
      </c>
    </row>
    <row r="134" spans="1:34">
      <c r="A134" s="56">
        <f t="shared" si="11"/>
        <v>229</v>
      </c>
      <c r="B134" s="3">
        <f>'1'!B134</f>
        <v>5548569</v>
      </c>
      <c r="C134" t="str">
        <f>'1'!C134</f>
        <v>JEFFERSON DTS TRANSFER</v>
      </c>
      <c r="D134" s="3">
        <f>'1'!D134</f>
        <v>63</v>
      </c>
      <c r="E134" s="13" t="str">
        <f>IF('1'!E134="OAI","OAI",EOMONTH('1'!E134,-1)+1)</f>
        <v>OAI</v>
      </c>
      <c r="F134" s="3" t="str">
        <f>'1'!F134</f>
        <v>TOLO</v>
      </c>
      <c r="G134" s="7"/>
      <c r="H134" s="68">
        <f>IF($E134="OAI",'3'!H134,IF($E134&lt;=H$4,'3'!$G134+SUM('3'!$H134:H134),0))</f>
        <v>5230.4404425170605</v>
      </c>
      <c r="I134" s="68">
        <f>IF($E134="OAI",'3'!I134,IF($E134=I$4,'3'!$G134+SUM('3'!$H134:I134),IF($E134&lt;I$4,'3'!I134,0)))</f>
        <v>526.6125617882401</v>
      </c>
      <c r="J134" s="68">
        <f>IF($E134="OAI",'3'!J134,IF($E134=J$4,'3'!$G134+SUM('3'!$H134:J134),IF($E134&lt;J$4,'3'!J134,0)))</f>
        <v>1995.2951186651026</v>
      </c>
      <c r="K134" s="68">
        <f>IF($E134="OAI",'3'!K134,IF($E134=K$4,'3'!$G134+SUM('3'!$H134:K134),IF($E134&lt;K$4,'3'!K134,0)))</f>
        <v>482.07597216779084</v>
      </c>
      <c r="L134" s="68">
        <f>IF($E134="OAI",'3'!L134,IF($E134=L$4,'3'!$G134+SUM('3'!$H134:L134),IF($E134&lt;L$4,'3'!L134,0)))</f>
        <v>21.802430902060891</v>
      </c>
      <c r="M134" s="68">
        <f>IF($E134="OAI",'3'!M134,IF($E134=M$4,'3'!$G134+SUM('3'!$H134:M134),IF($E134&lt;M$4,'3'!M134,0)))</f>
        <v>1817.2419329649388</v>
      </c>
      <c r="N134" s="68">
        <f>IF($E134="OAI",'3'!N134,IF($E134=N$4,'3'!$G134+SUM('3'!$H134:N134),IF($E134&lt;N$4,'3'!N134,0)))</f>
        <v>0</v>
      </c>
      <c r="O134" s="68">
        <f>IF($E134="OAI",'3'!O134,IF($E134=O$4,'3'!$G134+SUM('3'!$H134:O134),IF($E134&lt;O$4,'3'!O134,0)))</f>
        <v>2550.1390332880624</v>
      </c>
      <c r="P134" s="68">
        <f>IF($E134="OAI",'3'!P134,IF($E134=P$4,'3'!$G134+SUM('3'!$H134:P134),IF($E134&lt;P$4,'3'!P134,0)))</f>
        <v>1199.2268723949817</v>
      </c>
      <c r="Q134" s="68">
        <f>IF($E134="OAI",'3'!Q134,IF($E134=Q$4,'3'!$G134+SUM('3'!$H134:Q134),IF($E134&lt;Q$4,'3'!Q134,0)))</f>
        <v>884.6755616028554</v>
      </c>
      <c r="R134" s="68">
        <f>IF($E134="OAI",'3'!R134,IF($E134=R$4,'3'!$G134+SUM('3'!$H134:R134),IF($E134&lt;R$4,'3'!R134,0)))</f>
        <v>228.64600612674116</v>
      </c>
      <c r="S134" s="68">
        <f>IF($E134="OAI",'3'!S134,IF($E134=S$4,'3'!$G134+SUM('3'!$H134:S134),IF($E134&lt;S$4,'3'!S134,0)))</f>
        <v>209.26606754713146</v>
      </c>
      <c r="T134" s="68">
        <f>IF($E134="OAI",'3'!T134,IF($E134=T$4,'3'!$G134+SUM('3'!$H134:T134),IF($E134&lt;T$4,'3'!T134,0)))</f>
        <v>195.19697752058789</v>
      </c>
      <c r="U134" s="68">
        <f>IF($E134="OAI",'3'!U134,IF($E134=U$4,'3'!$G134+SUM('3'!$H134:U134),IF($E134&lt;U$4,'3'!U134,0)))</f>
        <v>0</v>
      </c>
      <c r="V134" s="68">
        <f>IF($E134="OAI",'3'!V134,IF($E134=V$4,'3'!$G134+SUM('3'!$H134:V134),IF($E134&lt;V$4,'3'!V134,0)))</f>
        <v>731.31316303536732</v>
      </c>
      <c r="W134" s="68">
        <f>IF($E134="OAI",'3'!W134,IF($E134=W$4,'3'!$G134+SUM('3'!$H134:W134),IF($E134&lt;W$4,'3'!W134,0)))</f>
        <v>43102.753683902956</v>
      </c>
      <c r="X134" s="68">
        <f>IF($E134="OAI",'3'!X134,IF($E134=X$4,'3'!$G134+SUM('3'!$H134:X134),IF($E134&lt;X$4,'3'!X134,0)))</f>
        <v>34534.584684956288</v>
      </c>
      <c r="Y134" s="68">
        <f>IF($E134="OAI",'3'!Y134,IF($E134=Y$4,'3'!$G134+SUM('3'!$H134:Y134),IF($E134&lt;Y$4,'3'!Y134,0)))</f>
        <v>0</v>
      </c>
      <c r="Z134" s="68">
        <f>IF($E134="OAI",'3'!Z134,IF($E134=Z$4,'3'!$G134+SUM('3'!$H134:Z134),IF($E134&lt;Z$4,'3'!Z134,0)))</f>
        <v>0</v>
      </c>
      <c r="AA134" s="68">
        <f>IF($E134="OAI",'3'!AA134,IF($E134=AA$4,'3'!$G134+SUM('3'!$H134:AA134),IF($E134&lt;AA$4,'3'!AA134,0)))</f>
        <v>0</v>
      </c>
      <c r="AB134" s="68">
        <f>IF($E134="OAI",'3'!AB134,IF($E134=AB$4,'3'!$G134+SUM('3'!$H134:AB134),IF($E134&lt;AB$4,'3'!AB134,0)))</f>
        <v>0</v>
      </c>
      <c r="AC134" s="68">
        <f>IF($E134="OAI",'3'!AC134,IF($E134=AC$4,'3'!$G134+SUM('3'!$H134:AC134),IF($E134&lt;AC$4,'3'!AC134,0)))</f>
        <v>0</v>
      </c>
      <c r="AD134" s="68">
        <f>IF($E134="OAI",'3'!AD134,IF($E134=AD$4,'3'!$G134+SUM('3'!$H134:AD134),IF($E134&lt;AD$4,'3'!AD134,0)))</f>
        <v>0</v>
      </c>
      <c r="AE134" s="68">
        <f>IF($E134="OAI",'3'!AE134,IF($E134=AE$4,'3'!$G134+SUM('3'!$H134:AE134),IF($E134&lt;AE$4,'3'!AE134,0)))</f>
        <v>0</v>
      </c>
      <c r="AF134" s="26">
        <f t="shared" si="8"/>
        <v>15145.421999964963</v>
      </c>
      <c r="AG134" s="26">
        <f t="shared" si="9"/>
        <v>78563.848509415198</v>
      </c>
      <c r="AH134" s="56">
        <f t="shared" si="10"/>
        <v>229</v>
      </c>
    </row>
    <row r="135" spans="1:34">
      <c r="A135" s="56">
        <f t="shared" si="11"/>
        <v>230</v>
      </c>
      <c r="B135" s="3">
        <f>'1'!B135</f>
        <v>5548665</v>
      </c>
      <c r="C135" t="str">
        <f>'1'!C135</f>
        <v>EMS SMP Upgrade</v>
      </c>
      <c r="D135" s="3">
        <f>'1'!D135</f>
        <v>63</v>
      </c>
      <c r="E135" s="13" t="str">
        <f>IF('1'!E135="OAI","OAI",EOMONTH('1'!E135,-1)+1)</f>
        <v>OAI</v>
      </c>
      <c r="F135" s="3" t="str">
        <f>'1'!F135</f>
        <v>TOHI</v>
      </c>
      <c r="G135" s="7"/>
      <c r="H135" s="68">
        <f>IF($E135="OAI",'3'!H135,IF($E135&lt;=H$4,'3'!$G135+SUM('3'!$H135:H135),0))</f>
        <v>68777.165872275582</v>
      </c>
      <c r="I135" s="68">
        <f>IF($E135="OAI",'3'!I135,IF($E135=I$4,'3'!$G135+SUM('3'!$H135:I135),IF($E135&lt;I$4,'3'!I135,0)))</f>
        <v>60445.655738676061</v>
      </c>
      <c r="J135" s="68">
        <f>IF($E135="OAI",'3'!J135,IF($E135=J$4,'3'!$G135+SUM('3'!$H135:J135),IF($E135&lt;J$4,'3'!J135,0)))</f>
        <v>57001.617038403507</v>
      </c>
      <c r="K135" s="68">
        <f>IF($E135="OAI",'3'!K135,IF($E135=K$4,'3'!$G135+SUM('3'!$H135:K135),IF($E135&lt;K$4,'3'!K135,0)))</f>
        <v>9218.3286691799185</v>
      </c>
      <c r="L135" s="68">
        <f>IF($E135="OAI",'3'!L135,IF($E135=L$4,'3'!$G135+SUM('3'!$H135:L135),IF($E135&lt;L$4,'3'!L135,0)))</f>
        <v>5274.7906865742452</v>
      </c>
      <c r="M135" s="68">
        <f>IF($E135="OAI",'3'!M135,IF($E135=M$4,'3'!$G135+SUM('3'!$H135:M135),IF($E135&lt;M$4,'3'!M135,0)))</f>
        <v>5761.8048161685711</v>
      </c>
      <c r="N135" s="68">
        <f>IF($E135="OAI",'3'!N135,IF($E135=N$4,'3'!$G135+SUM('3'!$H135:N135),IF($E135&lt;N$4,'3'!N135,0)))</f>
        <v>46.027354126572995</v>
      </c>
      <c r="O135" s="68">
        <f>IF($E135="OAI",'3'!O135,IF($E135=O$4,'3'!$G135+SUM('3'!$H135:O135),IF($E135&lt;O$4,'3'!O135,0)))</f>
        <v>0</v>
      </c>
      <c r="P135" s="68">
        <f>IF($E135="OAI",'3'!P135,IF($E135=P$4,'3'!$G135+SUM('3'!$H135:P135),IF($E135&lt;P$4,'3'!P135,0)))</f>
        <v>0</v>
      </c>
      <c r="Q135" s="68">
        <f>IF($E135="OAI",'3'!Q135,IF($E135=Q$4,'3'!$G135+SUM('3'!$H135:Q135),IF($E135&lt;Q$4,'3'!Q135,0)))</f>
        <v>0</v>
      </c>
      <c r="R135" s="68">
        <f>IF($E135="OAI",'3'!R135,IF($E135=R$4,'3'!$G135+SUM('3'!$H135:R135),IF($E135&lt;R$4,'3'!R135,0)))</f>
        <v>0</v>
      </c>
      <c r="S135" s="68">
        <f>IF($E135="OAI",'3'!S135,IF($E135=S$4,'3'!$G135+SUM('3'!$H135:S135),IF($E135&lt;S$4,'3'!S135,0)))</f>
        <v>0</v>
      </c>
      <c r="T135" s="68">
        <f>IF($E135="OAI",'3'!T135,IF($E135=T$4,'3'!$G135+SUM('3'!$H135:T135),IF($E135&lt;T$4,'3'!T135,0)))</f>
        <v>0</v>
      </c>
      <c r="U135" s="68">
        <f>IF($E135="OAI",'3'!U135,IF($E135=U$4,'3'!$G135+SUM('3'!$H135:U135),IF($E135&lt;U$4,'3'!U135,0)))</f>
        <v>0</v>
      </c>
      <c r="V135" s="68">
        <f>IF($E135="OAI",'3'!V135,IF($E135=V$4,'3'!$G135+SUM('3'!$H135:V135),IF($E135&lt;V$4,'3'!V135,0)))</f>
        <v>0</v>
      </c>
      <c r="W135" s="68">
        <f>IF($E135="OAI",'3'!W135,IF($E135=W$4,'3'!$G135+SUM('3'!$H135:W135),IF($E135&lt;W$4,'3'!W135,0)))</f>
        <v>0</v>
      </c>
      <c r="X135" s="68">
        <f>IF($E135="OAI",'3'!X135,IF($E135=X$4,'3'!$G135+SUM('3'!$H135:X135),IF($E135&lt;X$4,'3'!X135,0)))</f>
        <v>0</v>
      </c>
      <c r="Y135" s="68">
        <f>IF($E135="OAI",'3'!Y135,IF($E135=Y$4,'3'!$G135+SUM('3'!$H135:Y135),IF($E135&lt;Y$4,'3'!Y135,0)))</f>
        <v>0</v>
      </c>
      <c r="Z135" s="68">
        <f>IF($E135="OAI",'3'!Z135,IF($E135=Z$4,'3'!$G135+SUM('3'!$H135:Z135),IF($E135&lt;Z$4,'3'!Z135,0)))</f>
        <v>0</v>
      </c>
      <c r="AA135" s="68">
        <f>IF($E135="OAI",'3'!AA135,IF($E135=AA$4,'3'!$G135+SUM('3'!$H135:AA135),IF($E135&lt;AA$4,'3'!AA135,0)))</f>
        <v>0</v>
      </c>
      <c r="AB135" s="68">
        <f>IF($E135="OAI",'3'!AB135,IF($E135=AB$4,'3'!$G135+SUM('3'!$H135:AB135),IF($E135&lt;AB$4,'3'!AB135,0)))</f>
        <v>0</v>
      </c>
      <c r="AC135" s="68">
        <f>IF($E135="OAI",'3'!AC135,IF($E135=AC$4,'3'!$G135+SUM('3'!$H135:AC135),IF($E135&lt;AC$4,'3'!AC135,0)))</f>
        <v>0</v>
      </c>
      <c r="AD135" s="68">
        <f>IF($E135="OAI",'3'!AD135,IF($E135=AD$4,'3'!$G135+SUM('3'!$H135:AD135),IF($E135&lt;AD$4,'3'!AD135,0)))</f>
        <v>0</v>
      </c>
      <c r="AE135" s="68">
        <f>IF($E135="OAI",'3'!AE135,IF($E135=AE$4,'3'!$G135+SUM('3'!$H135:AE135),IF($E135&lt;AE$4,'3'!AE135,0)))</f>
        <v>0</v>
      </c>
      <c r="AF135" s="26">
        <f t="shared" si="8"/>
        <v>206525.39017540443</v>
      </c>
      <c r="AG135" s="26">
        <f t="shared" si="9"/>
        <v>0</v>
      </c>
      <c r="AH135" s="56">
        <f t="shared" si="10"/>
        <v>230</v>
      </c>
    </row>
    <row r="136" spans="1:34">
      <c r="A136" s="56">
        <f t="shared" si="11"/>
        <v>231</v>
      </c>
      <c r="B136" s="3">
        <f>'1'!B136</f>
        <v>5551285</v>
      </c>
      <c r="C136" t="str">
        <f>'1'!C136</f>
        <v>EMS Hardware 2023</v>
      </c>
      <c r="D136" s="3">
        <f>'1'!D136</f>
        <v>63</v>
      </c>
      <c r="E136" s="13" t="str">
        <f>IF('1'!E136="OAI","OAI",EOMONTH('1'!E136,-1)+1)</f>
        <v>OAI</v>
      </c>
      <c r="F136" s="3" t="str">
        <f>'1'!F136</f>
        <v>TOO</v>
      </c>
      <c r="G136" s="7"/>
      <c r="H136" s="68">
        <f>IF($E136="OAI",'3'!H136,IF($E136&lt;=H$4,'3'!$G136+SUM('3'!$H136:H136),0))</f>
        <v>0</v>
      </c>
      <c r="I136" s="68">
        <f>IF($E136="OAI",'3'!I136,IF($E136=I$4,'3'!$G136+SUM('3'!$H136:I136),IF($E136&lt;I$4,'3'!I136,0)))</f>
        <v>21543.596914685146</v>
      </c>
      <c r="J136" s="68">
        <f>IF($E136="OAI",'3'!J136,IF($E136=J$4,'3'!$G136+SUM('3'!$H136:J136),IF($E136&lt;J$4,'3'!J136,0)))</f>
        <v>10029.11821494801</v>
      </c>
      <c r="K136" s="68">
        <f>IF($E136="OAI",'3'!K136,IF($E136=K$4,'3'!$G136+SUM('3'!$H136:K136),IF($E136&lt;K$4,'3'!K136,0)))</f>
        <v>-13.230534991848916</v>
      </c>
      <c r="L136" s="68">
        <f>IF($E136="OAI",'3'!L136,IF($E136=L$4,'3'!$G136+SUM('3'!$H136:L136),IF($E136&lt;L$4,'3'!L136,0)))</f>
        <v>71952.494270319323</v>
      </c>
      <c r="M136" s="68">
        <f>IF($E136="OAI",'3'!M136,IF($E136=M$4,'3'!$G136+SUM('3'!$H136:M136),IF($E136&lt;M$4,'3'!M136,0)))</f>
        <v>47596.197423705045</v>
      </c>
      <c r="N136" s="68">
        <f>IF($E136="OAI",'3'!N136,IF($E136=N$4,'3'!$G136+SUM('3'!$H136:N136),IF($E136&lt;N$4,'3'!N136,0)))</f>
        <v>-72566.316555715806</v>
      </c>
      <c r="O136" s="68">
        <f>IF($E136="OAI",'3'!O136,IF($E136=O$4,'3'!$G136+SUM('3'!$H136:O136),IF($E136&lt;O$4,'3'!O136,0)))</f>
        <v>281885.49258837791</v>
      </c>
      <c r="P136" s="68">
        <f>IF($E136="OAI",'3'!P136,IF($E136=P$4,'3'!$G136+SUM('3'!$H136:P136),IF($E136&lt;P$4,'3'!P136,0)))</f>
        <v>246137.51876821849</v>
      </c>
      <c r="Q136" s="68">
        <f>IF($E136="OAI",'3'!Q136,IF($E136=Q$4,'3'!$G136+SUM('3'!$H136:Q136),IF($E136&lt;Q$4,'3'!Q136,0)))</f>
        <v>233468.81564961499</v>
      </c>
      <c r="R136" s="68">
        <f>IF($E136="OAI",'3'!R136,IF($E136=R$4,'3'!$G136+SUM('3'!$H136:R136),IF($E136&lt;R$4,'3'!R136,0)))</f>
        <v>0</v>
      </c>
      <c r="S136" s="68">
        <f>IF($E136="OAI",'3'!S136,IF($E136=S$4,'3'!$G136+SUM('3'!$H136:S136),IF($E136&lt;S$4,'3'!S136,0)))</f>
        <v>0</v>
      </c>
      <c r="T136" s="68">
        <f>IF($E136="OAI",'3'!T136,IF($E136=T$4,'3'!$G136+SUM('3'!$H136:T136),IF($E136&lt;T$4,'3'!T136,0)))</f>
        <v>0</v>
      </c>
      <c r="U136" s="68">
        <f>IF($E136="OAI",'3'!U136,IF($E136=U$4,'3'!$G136+SUM('3'!$H136:U136),IF($E136&lt;U$4,'3'!U136,0)))</f>
        <v>0</v>
      </c>
      <c r="V136" s="68">
        <f>IF($E136="OAI",'3'!V136,IF($E136=V$4,'3'!$G136+SUM('3'!$H136:V136),IF($E136&lt;V$4,'3'!V136,0)))</f>
        <v>0</v>
      </c>
      <c r="W136" s="68">
        <f>IF($E136="OAI",'3'!W136,IF($E136=W$4,'3'!$G136+SUM('3'!$H136:W136),IF($E136&lt;W$4,'3'!W136,0)))</f>
        <v>0</v>
      </c>
      <c r="X136" s="68">
        <f>IF($E136="OAI",'3'!X136,IF($E136=X$4,'3'!$G136+SUM('3'!$H136:X136),IF($E136&lt;X$4,'3'!X136,0)))</f>
        <v>0</v>
      </c>
      <c r="Y136" s="68">
        <f>IF($E136="OAI",'3'!Y136,IF($E136=Y$4,'3'!$G136+SUM('3'!$H136:Y136),IF($E136&lt;Y$4,'3'!Y136,0)))</f>
        <v>0</v>
      </c>
      <c r="Z136" s="68">
        <f>IF($E136="OAI",'3'!Z136,IF($E136=Z$4,'3'!$G136+SUM('3'!$H136:Z136),IF($E136&lt;Z$4,'3'!Z136,0)))</f>
        <v>0</v>
      </c>
      <c r="AA136" s="68">
        <f>IF($E136="OAI",'3'!AA136,IF($E136=AA$4,'3'!$G136+SUM('3'!$H136:AA136),IF($E136&lt;AA$4,'3'!AA136,0)))</f>
        <v>0</v>
      </c>
      <c r="AB136" s="68">
        <f>IF($E136="OAI",'3'!AB136,IF($E136=AB$4,'3'!$G136+SUM('3'!$H136:AB136),IF($E136&lt;AB$4,'3'!AB136,0)))</f>
        <v>0</v>
      </c>
      <c r="AC136" s="68">
        <f>IF($E136="OAI",'3'!AC136,IF($E136=AC$4,'3'!$G136+SUM('3'!$H136:AC136),IF($E136&lt;AC$4,'3'!AC136,0)))</f>
        <v>0</v>
      </c>
      <c r="AD136" s="68">
        <f>IF($E136="OAI",'3'!AD136,IF($E136=AD$4,'3'!$G136+SUM('3'!$H136:AD136),IF($E136&lt;AD$4,'3'!AD136,0)))</f>
        <v>0</v>
      </c>
      <c r="AE136" s="68">
        <f>IF($E136="OAI",'3'!AE136,IF($E136=AE$4,'3'!$G136+SUM('3'!$H136:AE136),IF($E136&lt;AE$4,'3'!AE136,0)))</f>
        <v>0</v>
      </c>
      <c r="AF136" s="26">
        <f t="shared" si="8"/>
        <v>840033.68673916126</v>
      </c>
      <c r="AG136" s="26">
        <f t="shared" si="9"/>
        <v>0</v>
      </c>
      <c r="AH136" s="56">
        <f t="shared" si="10"/>
        <v>231</v>
      </c>
    </row>
    <row r="137" spans="1:34">
      <c r="A137" s="56">
        <f t="shared" si="11"/>
        <v>232</v>
      </c>
      <c r="B137" s="3">
        <f>'1'!B137</f>
        <v>5552123</v>
      </c>
      <c r="C137" t="str">
        <f>'1'!C137</f>
        <v>Valero/Bahia Anti-Islanding Modificatio</v>
      </c>
      <c r="D137" s="3">
        <f>'1'!D137</f>
        <v>63</v>
      </c>
      <c r="E137" s="13" t="str">
        <f>IF('1'!E137="OAI","OAI",EOMONTH('1'!E137,-1)+1)</f>
        <v>OAI</v>
      </c>
      <c r="F137" s="3" t="str">
        <f>'1'!F137</f>
        <v>TOHI</v>
      </c>
      <c r="G137" s="7"/>
      <c r="H137" s="68">
        <f>IF($E137="OAI",'3'!H137,IF($E137&lt;=H$4,'3'!$G137+SUM('3'!$H137:H137),0))</f>
        <v>0</v>
      </c>
      <c r="I137" s="68">
        <f>IF($E137="OAI",'3'!I137,IF($E137=I$4,'3'!$G137+SUM('3'!$H137:I137),IF($E137&lt;I$4,'3'!I137,0)))</f>
        <v>0</v>
      </c>
      <c r="J137" s="68">
        <f>IF($E137="OAI",'3'!J137,IF($E137=J$4,'3'!$G137+SUM('3'!$H137:J137),IF($E137&lt;J$4,'3'!J137,0)))</f>
        <v>0</v>
      </c>
      <c r="K137" s="68">
        <f>IF($E137="OAI",'3'!K137,IF($E137=K$4,'3'!$G137+SUM('3'!$H137:K137),IF($E137&lt;K$4,'3'!K137,0)))</f>
        <v>0</v>
      </c>
      <c r="L137" s="68">
        <f>IF($E137="OAI",'3'!L137,IF($E137=L$4,'3'!$G137+SUM('3'!$H137:L137),IF($E137&lt;L$4,'3'!L137,0)))</f>
        <v>9722.8592817211975</v>
      </c>
      <c r="M137" s="68">
        <f>IF($E137="OAI",'3'!M137,IF($E137=M$4,'3'!$G137+SUM('3'!$H137:M137),IF($E137&lt;M$4,'3'!M137,0)))</f>
        <v>2992.0575365721429</v>
      </c>
      <c r="N137" s="68">
        <f>IF($E137="OAI",'3'!N137,IF($E137=N$4,'3'!$G137+SUM('3'!$H137:N137),IF($E137&lt;N$4,'3'!N137,0)))</f>
        <v>10372.459915264653</v>
      </c>
      <c r="O137" s="68">
        <f>IF($E137="OAI",'3'!O137,IF($E137=O$4,'3'!$G137+SUM('3'!$H137:O137),IF($E137&lt;O$4,'3'!O137,0)))</f>
        <v>14281.896659792743</v>
      </c>
      <c r="P137" s="68">
        <f>IF($E137="OAI",'3'!P137,IF($E137=P$4,'3'!$G137+SUM('3'!$H137:P137),IF($E137&lt;P$4,'3'!P137,0)))</f>
        <v>28223.899012189253</v>
      </c>
      <c r="Q137" s="68">
        <f>IF($E137="OAI",'3'!Q137,IF($E137=Q$4,'3'!$G137+SUM('3'!$H137:Q137),IF($E137&lt;Q$4,'3'!Q137,0)))</f>
        <v>38995.231605623667</v>
      </c>
      <c r="R137" s="68">
        <f>IF($E137="OAI",'3'!R137,IF($E137=R$4,'3'!$G137+SUM('3'!$H137:R137),IF($E137&lt;R$4,'3'!R137,0)))</f>
        <v>30827.985086042674</v>
      </c>
      <c r="S137" s="68">
        <f>IF($E137="OAI",'3'!S137,IF($E137=S$4,'3'!$G137+SUM('3'!$H137:S137),IF($E137&lt;S$4,'3'!S137,0)))</f>
        <v>38623.565379690663</v>
      </c>
      <c r="T137" s="68">
        <f>IF($E137="OAI",'3'!T137,IF($E137=T$4,'3'!$G137+SUM('3'!$H137:T137),IF($E137&lt;T$4,'3'!T137,0)))</f>
        <v>76500.723605721461</v>
      </c>
      <c r="U137" s="68">
        <f>IF($E137="OAI",'3'!U137,IF($E137=U$4,'3'!$G137+SUM('3'!$H137:U137),IF($E137&lt;U$4,'3'!U137,0)))</f>
        <v>0</v>
      </c>
      <c r="V137" s="68">
        <f>IF($E137="OAI",'3'!V137,IF($E137=V$4,'3'!$G137+SUM('3'!$H137:V137),IF($E137&lt;V$4,'3'!V137,0)))</f>
        <v>250992.19338241068</v>
      </c>
      <c r="W137" s="68">
        <f>IF($E137="OAI",'3'!W137,IF($E137=W$4,'3'!$G137+SUM('3'!$H137:W137),IF($E137&lt;W$4,'3'!W137,0)))</f>
        <v>295721.09162414988</v>
      </c>
      <c r="X137" s="68">
        <f>IF($E137="OAI",'3'!X137,IF($E137=X$4,'3'!$G137+SUM('3'!$H137:X137),IF($E137&lt;X$4,'3'!X137,0)))</f>
        <v>18770.774933294837</v>
      </c>
      <c r="Y137" s="68">
        <f>IF($E137="OAI",'3'!Y137,IF($E137=Y$4,'3'!$G137+SUM('3'!$H137:Y137),IF($E137&lt;Y$4,'3'!Y137,0)))</f>
        <v>5106.427470163886</v>
      </c>
      <c r="Z137" s="68">
        <f>IF($E137="OAI",'3'!Z137,IF($E137=Z$4,'3'!$G137+SUM('3'!$H137:Z137),IF($E137&lt;Z$4,'3'!Z137,0)))</f>
        <v>0</v>
      </c>
      <c r="AA137" s="68">
        <f>IF($E137="OAI",'3'!AA137,IF($E137=AA$4,'3'!$G137+SUM('3'!$H137:AA137),IF($E137&lt;AA$4,'3'!AA137,0)))</f>
        <v>0</v>
      </c>
      <c r="AB137" s="68">
        <f>IF($E137="OAI",'3'!AB137,IF($E137=AB$4,'3'!$G137+SUM('3'!$H137:AB137),IF($E137&lt;AB$4,'3'!AB137,0)))</f>
        <v>0</v>
      </c>
      <c r="AC137" s="68">
        <f>IF($E137="OAI",'3'!AC137,IF($E137=AC$4,'3'!$G137+SUM('3'!$H137:AC137),IF($E137&lt;AC$4,'3'!AC137,0)))</f>
        <v>0</v>
      </c>
      <c r="AD137" s="68">
        <f>IF($E137="OAI",'3'!AD137,IF($E137=AD$4,'3'!$G137+SUM('3'!$H137:AD137),IF($E137&lt;AD$4,'3'!AD137,0)))</f>
        <v>0</v>
      </c>
      <c r="AE137" s="68">
        <f>IF($E137="OAI",'3'!AE137,IF($E137=AE$4,'3'!$G137+SUM('3'!$H137:AE137),IF($E137&lt;AE$4,'3'!AE137,0)))</f>
        <v>0</v>
      </c>
      <c r="AF137" s="26">
        <f t="shared" si="8"/>
        <v>174039.95447689699</v>
      </c>
      <c r="AG137" s="26">
        <f t="shared" si="9"/>
        <v>647091.21101574088</v>
      </c>
      <c r="AH137" s="56">
        <f t="shared" si="10"/>
        <v>232</v>
      </c>
    </row>
    <row r="138" spans="1:34">
      <c r="A138" s="56">
        <f t="shared" si="11"/>
        <v>233</v>
      </c>
      <c r="B138" s="3">
        <f>'1'!B138</f>
        <v>5552420</v>
      </c>
      <c r="C138" t="str">
        <f>'1'!C138</f>
        <v>EMS Enhancements 2023</v>
      </c>
      <c r="D138" s="3">
        <f>'1'!D138</f>
        <v>63</v>
      </c>
      <c r="E138" s="13" t="str">
        <f>IF('1'!E138="OAI","OAI",EOMONTH('1'!E138,-1)+1)</f>
        <v>OAI</v>
      </c>
      <c r="F138" s="3" t="str">
        <f>'1'!F138</f>
        <v>TOO</v>
      </c>
      <c r="G138" s="7"/>
      <c r="H138" s="68">
        <f>IF($E138="OAI",'3'!H138,IF($E138&lt;=H$4,'3'!$G138+SUM('3'!$H138:H138),0))</f>
        <v>0</v>
      </c>
      <c r="I138" s="68">
        <f>IF($E138="OAI",'3'!I138,IF($E138=I$4,'3'!$G138+SUM('3'!$H138:I138),IF($E138&lt;I$4,'3'!I138,0)))</f>
        <v>0</v>
      </c>
      <c r="J138" s="68">
        <f>IF($E138="OAI",'3'!J138,IF($E138=J$4,'3'!$G138+SUM('3'!$H138:J138),IF($E138&lt;J$4,'3'!J138,0)))</f>
        <v>205.16646515529098</v>
      </c>
      <c r="K138" s="68">
        <f>IF($E138="OAI",'3'!K138,IF($E138=K$4,'3'!$G138+SUM('3'!$H138:K138),IF($E138&lt;K$4,'3'!K138,0)))</f>
        <v>863.43216739059096</v>
      </c>
      <c r="L138" s="68">
        <f>IF($E138="OAI",'3'!L138,IF($E138=L$4,'3'!$G138+SUM('3'!$H138:L138),IF($E138&lt;L$4,'3'!L138,0)))</f>
        <v>69037.30427859418</v>
      </c>
      <c r="M138" s="68">
        <f>IF($E138="OAI",'3'!M138,IF($E138=M$4,'3'!$G138+SUM('3'!$H138:M138),IF($E138&lt;M$4,'3'!M138,0)))</f>
        <v>15512.15006847143</v>
      </c>
      <c r="N138" s="68">
        <f>IF($E138="OAI",'3'!N138,IF($E138=N$4,'3'!$G138+SUM('3'!$H138:N138),IF($E138&lt;N$4,'3'!N138,0)))</f>
        <v>88033.184652313721</v>
      </c>
      <c r="O138" s="68">
        <f>IF($E138="OAI",'3'!O138,IF($E138=O$4,'3'!$G138+SUM('3'!$H138:O138),IF($E138&lt;O$4,'3'!O138,0)))</f>
        <v>20288.09368218399</v>
      </c>
      <c r="P138" s="68">
        <f>IF($E138="OAI",'3'!P138,IF($E138=P$4,'3'!$G138+SUM('3'!$H138:P138),IF($E138&lt;P$4,'3'!P138,0)))</f>
        <v>3619.483048087006</v>
      </c>
      <c r="Q138" s="68">
        <f>IF($E138="OAI",'3'!Q138,IF($E138=Q$4,'3'!$G138+SUM('3'!$H138:Q138),IF($E138&lt;Q$4,'3'!Q138,0)))</f>
        <v>27951.834489821656</v>
      </c>
      <c r="R138" s="68">
        <f>IF($E138="OAI",'3'!R138,IF($E138=R$4,'3'!$G138+SUM('3'!$H138:R138),IF($E138&lt;R$4,'3'!R138,0)))</f>
        <v>9317.2781632738861</v>
      </c>
      <c r="S138" s="68">
        <f>IF($E138="OAI",'3'!S138,IF($E138=S$4,'3'!$G138+SUM('3'!$H138:S138),IF($E138&lt;S$4,'3'!S138,0)))</f>
        <v>9317.2781632738861</v>
      </c>
      <c r="T138" s="68">
        <f>IF($E138="OAI",'3'!T138,IF($E138=T$4,'3'!$G138+SUM('3'!$H138:T138),IF($E138&lt;T$4,'3'!T138,0)))</f>
        <v>0</v>
      </c>
      <c r="U138" s="68">
        <f>IF($E138="OAI",'3'!U138,IF($E138=U$4,'3'!$G138+SUM('3'!$H138:U138),IF($E138&lt;U$4,'3'!U138,0)))</f>
        <v>0</v>
      </c>
      <c r="V138" s="68">
        <f>IF($E138="OAI",'3'!V138,IF($E138=V$4,'3'!$G138+SUM('3'!$H138:V138),IF($E138&lt;V$4,'3'!V138,0)))</f>
        <v>0</v>
      </c>
      <c r="W138" s="68">
        <f>IF($E138="OAI",'3'!W138,IF($E138=W$4,'3'!$G138+SUM('3'!$H138:W138),IF($E138&lt;W$4,'3'!W138,0)))</f>
        <v>0</v>
      </c>
      <c r="X138" s="68">
        <f>IF($E138="OAI",'3'!X138,IF($E138=X$4,'3'!$G138+SUM('3'!$H138:X138),IF($E138&lt;X$4,'3'!X138,0)))</f>
        <v>0</v>
      </c>
      <c r="Y138" s="68">
        <f>IF($E138="OAI",'3'!Y138,IF($E138=Y$4,'3'!$G138+SUM('3'!$H138:Y138),IF($E138&lt;Y$4,'3'!Y138,0)))</f>
        <v>0</v>
      </c>
      <c r="Z138" s="68">
        <f>IF($E138="OAI",'3'!Z138,IF($E138=Z$4,'3'!$G138+SUM('3'!$H138:Z138),IF($E138&lt;Z$4,'3'!Z138,0)))</f>
        <v>0</v>
      </c>
      <c r="AA138" s="68">
        <f>IF($E138="OAI",'3'!AA138,IF($E138=AA$4,'3'!$G138+SUM('3'!$H138:AA138),IF($E138&lt;AA$4,'3'!AA138,0)))</f>
        <v>0</v>
      </c>
      <c r="AB138" s="68">
        <f>IF($E138="OAI",'3'!AB138,IF($E138=AB$4,'3'!$G138+SUM('3'!$H138:AB138),IF($E138&lt;AB$4,'3'!AB138,0)))</f>
        <v>0</v>
      </c>
      <c r="AC138" s="68">
        <f>IF($E138="OAI",'3'!AC138,IF($E138=AC$4,'3'!$G138+SUM('3'!$H138:AC138),IF($E138&lt;AC$4,'3'!AC138,0)))</f>
        <v>0</v>
      </c>
      <c r="AD138" s="68">
        <f>IF($E138="OAI",'3'!AD138,IF($E138=AD$4,'3'!$G138+SUM('3'!$H138:AD138),IF($E138&lt;AD$4,'3'!AD138,0)))</f>
        <v>0</v>
      </c>
      <c r="AE138" s="68">
        <f>IF($E138="OAI",'3'!AE138,IF($E138=AE$4,'3'!$G138+SUM('3'!$H138:AE138),IF($E138&lt;AE$4,'3'!AE138,0)))</f>
        <v>0</v>
      </c>
      <c r="AF138" s="26">
        <f t="shared" si="8"/>
        <v>244145.20517856564</v>
      </c>
      <c r="AG138" s="26">
        <f t="shared" si="9"/>
        <v>0</v>
      </c>
      <c r="AH138" s="56">
        <f t="shared" si="10"/>
        <v>233</v>
      </c>
    </row>
    <row r="139" spans="1:34">
      <c r="A139" s="56">
        <f t="shared" si="11"/>
        <v>234</v>
      </c>
      <c r="B139" s="3">
        <f>'1'!B139</f>
        <v>5775350</v>
      </c>
      <c r="C139" t="str">
        <f>'1'!C139</f>
        <v>Control Center System Upgrade Project</v>
      </c>
      <c r="D139" s="3">
        <f>'1'!D139</f>
        <v>63</v>
      </c>
      <c r="E139" s="13">
        <f>IF('1'!E139="OAI","OAI",EOMONTH('1'!E139,-1)+1)</f>
        <v>44986</v>
      </c>
      <c r="F139" s="3" t="str">
        <f>'1'!F139</f>
        <v>TOO</v>
      </c>
      <c r="G139" s="7"/>
      <c r="H139" s="68">
        <f>IF($E139="OAI",'3'!H139,IF($E139&lt;=H$4,'3'!$G139+SUM('3'!$H139:H139),0))</f>
        <v>0</v>
      </c>
      <c r="I139" s="68">
        <f>IF($E139="OAI",'3'!I139,IF($E139=I$4,'3'!$G139+SUM('3'!$H139:I139),IF($E139&lt;I$4,'3'!I139,0)))</f>
        <v>0</v>
      </c>
      <c r="J139" s="68">
        <f>IF($E139="OAI",'3'!J139,IF($E139=J$4,'3'!$G139+SUM('3'!$H139:J139),IF($E139&lt;J$4,'3'!J139,0)))</f>
        <v>6765682.2398509299</v>
      </c>
      <c r="K139" s="68">
        <f>IF($E139="OAI",'3'!K139,IF($E139=K$4,'3'!$G139+SUM('3'!$H139:K139),IF($E139&lt;K$4,'3'!K139,0)))</f>
        <v>7036.0357777779082</v>
      </c>
      <c r="L139" s="68">
        <f>IF($E139="OAI",'3'!L139,IF($E139=L$4,'3'!$G139+SUM('3'!$H139:L139),IF($E139&lt;L$4,'3'!L139,0)))</f>
        <v>6306.2133792486638</v>
      </c>
      <c r="M139" s="68">
        <f>IF($E139="OAI",'3'!M139,IF($E139=M$4,'3'!$G139+SUM('3'!$H139:M139),IF($E139&lt;M$4,'3'!M139,0)))</f>
        <v>5889.5446997870558</v>
      </c>
      <c r="N139" s="68">
        <f>IF($E139="OAI",'3'!N139,IF($E139=N$4,'3'!$G139+SUM('3'!$H139:N139),IF($E139&lt;N$4,'3'!N139,0)))</f>
        <v>0</v>
      </c>
      <c r="O139" s="68">
        <f>IF($E139="OAI",'3'!O139,IF($E139=O$4,'3'!$G139+SUM('3'!$H139:O139),IF($E139&lt;O$4,'3'!O139,0)))</f>
        <v>0</v>
      </c>
      <c r="P139" s="68">
        <f>IF($E139="OAI",'3'!P139,IF($E139=P$4,'3'!$G139+SUM('3'!$H139:P139),IF($E139&lt;P$4,'3'!P139,0)))</f>
        <v>0</v>
      </c>
      <c r="Q139" s="68">
        <f>IF($E139="OAI",'3'!Q139,IF($E139=Q$4,'3'!$G139+SUM('3'!$H139:Q139),IF($E139&lt;Q$4,'3'!Q139,0)))</f>
        <v>0</v>
      </c>
      <c r="R139" s="68">
        <f>IF($E139="OAI",'3'!R139,IF($E139=R$4,'3'!$G139+SUM('3'!$H139:R139),IF($E139&lt;R$4,'3'!R139,0)))</f>
        <v>0</v>
      </c>
      <c r="S139" s="68">
        <f>IF($E139="OAI",'3'!S139,IF($E139=S$4,'3'!$G139+SUM('3'!$H139:S139),IF($E139&lt;S$4,'3'!S139,0)))</f>
        <v>0</v>
      </c>
      <c r="T139" s="68">
        <f>IF($E139="OAI",'3'!T139,IF($E139=T$4,'3'!$G139+SUM('3'!$H139:T139),IF($E139&lt;T$4,'3'!T139,0)))</f>
        <v>0</v>
      </c>
      <c r="U139" s="68">
        <f>IF($E139="OAI",'3'!U139,IF($E139=U$4,'3'!$G139+SUM('3'!$H139:U139),IF($E139&lt;U$4,'3'!U139,0)))</f>
        <v>0</v>
      </c>
      <c r="V139" s="68">
        <f>IF($E139="OAI",'3'!V139,IF($E139=V$4,'3'!$G139+SUM('3'!$H139:V139),IF($E139&lt;V$4,'3'!V139,0)))</f>
        <v>0</v>
      </c>
      <c r="W139" s="68">
        <f>IF($E139="OAI",'3'!W139,IF($E139=W$4,'3'!$G139+SUM('3'!$H139:W139),IF($E139&lt;W$4,'3'!W139,0)))</f>
        <v>0</v>
      </c>
      <c r="X139" s="68">
        <f>IF($E139="OAI",'3'!X139,IF($E139=X$4,'3'!$G139+SUM('3'!$H139:X139),IF($E139&lt;X$4,'3'!X139,0)))</f>
        <v>0</v>
      </c>
      <c r="Y139" s="68">
        <f>IF($E139="OAI",'3'!Y139,IF($E139=Y$4,'3'!$G139+SUM('3'!$H139:Y139),IF($E139&lt;Y$4,'3'!Y139,0)))</f>
        <v>0</v>
      </c>
      <c r="Z139" s="68">
        <f>IF($E139="OAI",'3'!Z139,IF($E139=Z$4,'3'!$G139+SUM('3'!$H139:Z139),IF($E139&lt;Z$4,'3'!Z139,0)))</f>
        <v>0</v>
      </c>
      <c r="AA139" s="68">
        <f>IF($E139="OAI",'3'!AA139,IF($E139=AA$4,'3'!$G139+SUM('3'!$H139:AA139),IF($E139&lt;AA$4,'3'!AA139,0)))</f>
        <v>0</v>
      </c>
      <c r="AB139" s="68">
        <f>IF($E139="OAI",'3'!AB139,IF($E139=AB$4,'3'!$G139+SUM('3'!$H139:AB139),IF($E139&lt;AB$4,'3'!AB139,0)))</f>
        <v>0</v>
      </c>
      <c r="AC139" s="68">
        <f>IF($E139="OAI",'3'!AC139,IF($E139=AC$4,'3'!$G139+SUM('3'!$H139:AC139),IF($E139&lt;AC$4,'3'!AC139,0)))</f>
        <v>0</v>
      </c>
      <c r="AD139" s="68">
        <f>IF($E139="OAI",'3'!AD139,IF($E139=AD$4,'3'!$G139+SUM('3'!$H139:AD139),IF($E139&lt;AD$4,'3'!AD139,0)))</f>
        <v>0</v>
      </c>
      <c r="AE139" s="68">
        <f>IF($E139="OAI",'3'!AE139,IF($E139=AE$4,'3'!$G139+SUM('3'!$H139:AE139),IF($E139&lt;AE$4,'3'!AE139,0)))</f>
        <v>0</v>
      </c>
      <c r="AF139" s="26">
        <f t="shared" si="8"/>
        <v>6784914.0337077444</v>
      </c>
      <c r="AG139" s="26">
        <f t="shared" si="9"/>
        <v>0</v>
      </c>
      <c r="AH139" s="56">
        <f t="shared" si="10"/>
        <v>234</v>
      </c>
    </row>
    <row r="140" spans="1:34">
      <c r="A140" s="56">
        <f t="shared" si="11"/>
        <v>235</v>
      </c>
      <c r="B140" s="3">
        <f>'1'!B140</f>
        <v>5777377</v>
      </c>
      <c r="C140" t="str">
        <f>'1'!C140</f>
        <v>TSRP NBS IT Cross Connects</v>
      </c>
      <c r="D140" s="3">
        <f>'1'!D140</f>
        <v>63</v>
      </c>
      <c r="E140" s="13">
        <f>IF('1'!E140="OAI","OAI",EOMONTH('1'!E140,-1)+1)</f>
        <v>45292</v>
      </c>
      <c r="F140" s="3" t="str">
        <f>'1'!F140</f>
        <v>TOLO</v>
      </c>
      <c r="G140" s="7"/>
      <c r="H140" s="68">
        <f>IF($E140="OAI",'3'!H140,IF($E140&lt;=H$4,'3'!$G140+SUM('3'!$H140:H140),0))</f>
        <v>0</v>
      </c>
      <c r="I140" s="68">
        <f>IF($E140="OAI",'3'!I140,IF($E140=I$4,'3'!$G140+SUM('3'!$H140:I140),IF($E140&lt;I$4,'3'!I140,0)))</f>
        <v>0</v>
      </c>
      <c r="J140" s="68">
        <f>IF($E140="OAI",'3'!J140,IF($E140=J$4,'3'!$G140+SUM('3'!$H140:J140),IF($E140&lt;J$4,'3'!J140,0)))</f>
        <v>0</v>
      </c>
      <c r="K140" s="68">
        <f>IF($E140="OAI",'3'!K140,IF($E140=K$4,'3'!$G140+SUM('3'!$H140:K140),IF($E140&lt;K$4,'3'!K140,0)))</f>
        <v>0</v>
      </c>
      <c r="L140" s="68">
        <f>IF($E140="OAI",'3'!L140,IF($E140=L$4,'3'!$G140+SUM('3'!$H140:L140),IF($E140&lt;L$4,'3'!L140,0)))</f>
        <v>0</v>
      </c>
      <c r="M140" s="68">
        <f>IF($E140="OAI",'3'!M140,IF($E140=M$4,'3'!$G140+SUM('3'!$H140:M140),IF($E140&lt;M$4,'3'!M140,0)))</f>
        <v>0</v>
      </c>
      <c r="N140" s="68">
        <f>IF($E140="OAI",'3'!N140,IF($E140=N$4,'3'!$G140+SUM('3'!$H140:N140),IF($E140&lt;N$4,'3'!N140,0)))</f>
        <v>0</v>
      </c>
      <c r="O140" s="68">
        <f>IF($E140="OAI",'3'!O140,IF($E140=O$4,'3'!$G140+SUM('3'!$H140:O140),IF($E140&lt;O$4,'3'!O140,0)))</f>
        <v>0</v>
      </c>
      <c r="P140" s="68">
        <f>IF($E140="OAI",'3'!P140,IF($E140=P$4,'3'!$G140+SUM('3'!$H140:P140),IF($E140&lt;P$4,'3'!P140,0)))</f>
        <v>0</v>
      </c>
      <c r="Q140" s="68">
        <f>IF($E140="OAI",'3'!Q140,IF($E140=Q$4,'3'!$G140+SUM('3'!$H140:Q140),IF($E140&lt;Q$4,'3'!Q140,0)))</f>
        <v>0</v>
      </c>
      <c r="R140" s="68">
        <f>IF($E140="OAI",'3'!R140,IF($E140=R$4,'3'!$G140+SUM('3'!$H140:R140),IF($E140&lt;R$4,'3'!R140,0)))</f>
        <v>0</v>
      </c>
      <c r="S140" s="68">
        <f>IF($E140="OAI",'3'!S140,IF($E140=S$4,'3'!$G140+SUM('3'!$H140:S140),IF($E140&lt;S$4,'3'!S140,0)))</f>
        <v>0</v>
      </c>
      <c r="T140" s="68">
        <f>IF($E140="OAI",'3'!T140,IF($E140=T$4,'3'!$G140+SUM('3'!$H140:T140),IF($E140&lt;T$4,'3'!T140,0)))</f>
        <v>1753159.9450387203</v>
      </c>
      <c r="U140" s="68">
        <f>IF($E140="OAI",'3'!U140,IF($E140=U$4,'3'!$G140+SUM('3'!$H140:U140),IF($E140&lt;U$4,'3'!U140,0)))</f>
        <v>0</v>
      </c>
      <c r="V140" s="68">
        <f>IF($E140="OAI",'3'!V140,IF($E140=V$4,'3'!$G140+SUM('3'!$H140:V140),IF($E140&lt;V$4,'3'!V140,0)))</f>
        <v>0</v>
      </c>
      <c r="W140" s="68">
        <f>IF($E140="OAI",'3'!W140,IF($E140=W$4,'3'!$G140+SUM('3'!$H140:W140),IF($E140&lt;W$4,'3'!W140,0)))</f>
        <v>0</v>
      </c>
      <c r="X140" s="68">
        <f>IF($E140="OAI",'3'!X140,IF($E140=X$4,'3'!$G140+SUM('3'!$H140:X140),IF($E140&lt;X$4,'3'!X140,0)))</f>
        <v>0</v>
      </c>
      <c r="Y140" s="68">
        <f>IF($E140="OAI",'3'!Y140,IF($E140=Y$4,'3'!$G140+SUM('3'!$H140:Y140),IF($E140&lt;Y$4,'3'!Y140,0)))</f>
        <v>0</v>
      </c>
      <c r="Z140" s="68">
        <f>IF($E140="OAI",'3'!Z140,IF($E140=Z$4,'3'!$G140+SUM('3'!$H140:Z140),IF($E140&lt;Z$4,'3'!Z140,0)))</f>
        <v>0</v>
      </c>
      <c r="AA140" s="68">
        <f>IF($E140="OAI",'3'!AA140,IF($E140=AA$4,'3'!$G140+SUM('3'!$H140:AA140),IF($E140&lt;AA$4,'3'!AA140,0)))</f>
        <v>0</v>
      </c>
      <c r="AB140" s="68">
        <f>IF($E140="OAI",'3'!AB140,IF($E140=AB$4,'3'!$G140+SUM('3'!$H140:AB140),IF($E140&lt;AB$4,'3'!AB140,0)))</f>
        <v>0</v>
      </c>
      <c r="AC140" s="68">
        <f>IF($E140="OAI",'3'!AC140,IF($E140=AC$4,'3'!$G140+SUM('3'!$H140:AC140),IF($E140&lt;AC$4,'3'!AC140,0)))</f>
        <v>0</v>
      </c>
      <c r="AD140" s="68">
        <f>IF($E140="OAI",'3'!AD140,IF($E140=AD$4,'3'!$G140+SUM('3'!$H140:AD140),IF($E140&lt;AD$4,'3'!AD140,0)))</f>
        <v>0</v>
      </c>
      <c r="AE140" s="68">
        <f>IF($E140="OAI",'3'!AE140,IF($E140=AE$4,'3'!$G140+SUM('3'!$H140:AE140),IF($E140&lt;AE$4,'3'!AE140,0)))</f>
        <v>0</v>
      </c>
      <c r="AF140" s="26">
        <f t="shared" si="8"/>
        <v>0</v>
      </c>
      <c r="AG140" s="26">
        <f t="shared" si="9"/>
        <v>1753159.9450387203</v>
      </c>
      <c r="AH140" s="56">
        <f t="shared" si="10"/>
        <v>235</v>
      </c>
    </row>
    <row r="141" spans="1:34">
      <c r="A141" s="56">
        <f t="shared" si="11"/>
        <v>236</v>
      </c>
      <c r="B141" s="3">
        <f>'1'!B141</f>
        <v>5777401</v>
      </c>
      <c r="C141" t="str">
        <f>'1'!C141</f>
        <v>TSRP NBS IT New MPLS</v>
      </c>
      <c r="D141" s="3">
        <f>'1'!D141</f>
        <v>63</v>
      </c>
      <c r="E141" s="13">
        <f>IF('1'!E141="OAI","OAI",EOMONTH('1'!E141,-1)+1)</f>
        <v>45627</v>
      </c>
      <c r="F141" s="3" t="str">
        <f>'1'!F141</f>
        <v>TOLO</v>
      </c>
      <c r="G141" s="7"/>
      <c r="H141" s="68">
        <f>IF($E141="OAI",'3'!H141,IF($E141&lt;=H$4,'3'!$G141+SUM('3'!$H141:H141),0))</f>
        <v>0</v>
      </c>
      <c r="I141" s="68">
        <f>IF($E141="OAI",'3'!I141,IF($E141=I$4,'3'!$G141+SUM('3'!$H141:I141),IF($E141&lt;I$4,'3'!I141,0)))</f>
        <v>0</v>
      </c>
      <c r="J141" s="68">
        <f>IF($E141="OAI",'3'!J141,IF($E141=J$4,'3'!$G141+SUM('3'!$H141:J141),IF($E141&lt;J$4,'3'!J141,0)))</f>
        <v>0</v>
      </c>
      <c r="K141" s="68">
        <f>IF($E141="OAI",'3'!K141,IF($E141=K$4,'3'!$G141+SUM('3'!$H141:K141),IF($E141&lt;K$4,'3'!K141,0)))</f>
        <v>0</v>
      </c>
      <c r="L141" s="68">
        <f>IF($E141="OAI",'3'!L141,IF($E141=L$4,'3'!$G141+SUM('3'!$H141:L141),IF($E141&lt;L$4,'3'!L141,0)))</f>
        <v>0</v>
      </c>
      <c r="M141" s="68">
        <f>IF($E141="OAI",'3'!M141,IF($E141=M$4,'3'!$G141+SUM('3'!$H141:M141),IF($E141&lt;M$4,'3'!M141,0)))</f>
        <v>0</v>
      </c>
      <c r="N141" s="68">
        <f>IF($E141="OAI",'3'!N141,IF($E141=N$4,'3'!$G141+SUM('3'!$H141:N141),IF($E141&lt;N$4,'3'!N141,0)))</f>
        <v>0</v>
      </c>
      <c r="O141" s="68">
        <f>IF($E141="OAI",'3'!O141,IF($E141=O$4,'3'!$G141+SUM('3'!$H141:O141),IF($E141&lt;O$4,'3'!O141,0)))</f>
        <v>0</v>
      </c>
      <c r="P141" s="68">
        <f>IF($E141="OAI",'3'!P141,IF($E141=P$4,'3'!$G141+SUM('3'!$H141:P141),IF($E141&lt;P$4,'3'!P141,0)))</f>
        <v>0</v>
      </c>
      <c r="Q141" s="68">
        <f>IF($E141="OAI",'3'!Q141,IF($E141=Q$4,'3'!$G141+SUM('3'!$H141:Q141),IF($E141&lt;Q$4,'3'!Q141,0)))</f>
        <v>0</v>
      </c>
      <c r="R141" s="68">
        <f>IF($E141="OAI",'3'!R141,IF($E141=R$4,'3'!$G141+SUM('3'!$H141:R141),IF($E141&lt;R$4,'3'!R141,0)))</f>
        <v>0</v>
      </c>
      <c r="S141" s="68">
        <f>IF($E141="OAI",'3'!S141,IF($E141=S$4,'3'!$G141+SUM('3'!$H141:S141),IF($E141&lt;S$4,'3'!S141,0)))</f>
        <v>0</v>
      </c>
      <c r="T141" s="68">
        <f>IF($E141="OAI",'3'!T141,IF($E141=T$4,'3'!$G141+SUM('3'!$H141:T141),IF($E141&lt;T$4,'3'!T141,0)))</f>
        <v>0</v>
      </c>
      <c r="U141" s="68">
        <f>IF($E141="OAI",'3'!U141,IF($E141=U$4,'3'!$G141+SUM('3'!$H141:U141),IF($E141&lt;U$4,'3'!U141,0)))</f>
        <v>0</v>
      </c>
      <c r="V141" s="68">
        <f>IF($E141="OAI",'3'!V141,IF($E141=V$4,'3'!$G141+SUM('3'!$H141:V141),IF($E141&lt;V$4,'3'!V141,0)))</f>
        <v>0</v>
      </c>
      <c r="W141" s="68">
        <f>IF($E141="OAI",'3'!W141,IF($E141=W$4,'3'!$G141+SUM('3'!$H141:W141),IF($E141&lt;W$4,'3'!W141,0)))</f>
        <v>0</v>
      </c>
      <c r="X141" s="68">
        <f>IF($E141="OAI",'3'!X141,IF($E141=X$4,'3'!$G141+SUM('3'!$H141:X141),IF($E141&lt;X$4,'3'!X141,0)))</f>
        <v>0</v>
      </c>
      <c r="Y141" s="68">
        <f>IF($E141="OAI",'3'!Y141,IF($E141=Y$4,'3'!$G141+SUM('3'!$H141:Y141),IF($E141&lt;Y$4,'3'!Y141,0)))</f>
        <v>0</v>
      </c>
      <c r="Z141" s="68">
        <f>IF($E141="OAI",'3'!Z141,IF($E141=Z$4,'3'!$G141+SUM('3'!$H141:Z141),IF($E141&lt;Z$4,'3'!Z141,0)))</f>
        <v>0</v>
      </c>
      <c r="AA141" s="68">
        <f>IF($E141="OAI",'3'!AA141,IF($E141=AA$4,'3'!$G141+SUM('3'!$H141:AA141),IF($E141&lt;AA$4,'3'!AA141,0)))</f>
        <v>0</v>
      </c>
      <c r="AB141" s="68">
        <f>IF($E141="OAI",'3'!AB141,IF($E141=AB$4,'3'!$G141+SUM('3'!$H141:AB141),IF($E141&lt;AB$4,'3'!AB141,0)))</f>
        <v>0</v>
      </c>
      <c r="AC141" s="68">
        <f>IF($E141="OAI",'3'!AC141,IF($E141=AC$4,'3'!$G141+SUM('3'!$H141:AC141),IF($E141&lt;AC$4,'3'!AC141,0)))</f>
        <v>0</v>
      </c>
      <c r="AD141" s="68">
        <f>IF($E141="OAI",'3'!AD141,IF($E141=AD$4,'3'!$G141+SUM('3'!$H141:AD141),IF($E141&lt;AD$4,'3'!AD141,0)))</f>
        <v>0</v>
      </c>
      <c r="AE141" s="68">
        <f>IF($E141="OAI",'3'!AE141,IF($E141=AE$4,'3'!$G141+SUM('3'!$H141:AE141),IF($E141&lt;AE$4,'3'!AE141,0)))</f>
        <v>4440966.4867300754</v>
      </c>
      <c r="AF141" s="26">
        <f t="shared" si="8"/>
        <v>0</v>
      </c>
      <c r="AG141" s="26">
        <f t="shared" si="9"/>
        <v>4440966.4867300754</v>
      </c>
      <c r="AH141" s="56">
        <f t="shared" si="10"/>
        <v>236</v>
      </c>
    </row>
    <row r="142" spans="1:34">
      <c r="A142" s="56">
        <f t="shared" si="11"/>
        <v>237</v>
      </c>
      <c r="B142" s="3">
        <f>'1'!B142</f>
        <v>5777403</v>
      </c>
      <c r="C142" t="str">
        <f>'1'!C142</f>
        <v>TSRP NBS IT VSAT</v>
      </c>
      <c r="D142" s="3">
        <f>'1'!D142</f>
        <v>63</v>
      </c>
      <c r="E142" s="13">
        <f>IF('1'!E142="OAI","OAI",EOMONTH('1'!E142,-1)+1)</f>
        <v>45627</v>
      </c>
      <c r="F142" s="3" t="str">
        <f>'1'!F142</f>
        <v>TOLO</v>
      </c>
      <c r="G142" s="7"/>
      <c r="H142" s="68">
        <f>IF($E142="OAI",'3'!H142,IF($E142&lt;=H$4,'3'!$G142+SUM('3'!$H142:H142),0))</f>
        <v>0</v>
      </c>
      <c r="I142" s="68">
        <f>IF($E142="OAI",'3'!I142,IF($E142=I$4,'3'!$G142+SUM('3'!$H142:I142),IF($E142&lt;I$4,'3'!I142,0)))</f>
        <v>0</v>
      </c>
      <c r="J142" s="68">
        <f>IF($E142="OAI",'3'!J142,IF($E142=J$4,'3'!$G142+SUM('3'!$H142:J142),IF($E142&lt;J$4,'3'!J142,0)))</f>
        <v>0</v>
      </c>
      <c r="K142" s="68">
        <f>IF($E142="OAI",'3'!K142,IF($E142=K$4,'3'!$G142+SUM('3'!$H142:K142),IF($E142&lt;K$4,'3'!K142,0)))</f>
        <v>0</v>
      </c>
      <c r="L142" s="68">
        <f>IF($E142="OAI",'3'!L142,IF($E142=L$4,'3'!$G142+SUM('3'!$H142:L142),IF($E142&lt;L$4,'3'!L142,0)))</f>
        <v>0</v>
      </c>
      <c r="M142" s="68">
        <f>IF($E142="OAI",'3'!M142,IF($E142=M$4,'3'!$G142+SUM('3'!$H142:M142),IF($E142&lt;M$4,'3'!M142,0)))</f>
        <v>0</v>
      </c>
      <c r="N142" s="68">
        <f>IF($E142="OAI",'3'!N142,IF($E142=N$4,'3'!$G142+SUM('3'!$H142:N142),IF($E142&lt;N$4,'3'!N142,0)))</f>
        <v>0</v>
      </c>
      <c r="O142" s="68">
        <f>IF($E142="OAI",'3'!O142,IF($E142=O$4,'3'!$G142+SUM('3'!$H142:O142),IF($E142&lt;O$4,'3'!O142,0)))</f>
        <v>0</v>
      </c>
      <c r="P142" s="68">
        <f>IF($E142="OAI",'3'!P142,IF($E142=P$4,'3'!$G142+SUM('3'!$H142:P142),IF($E142&lt;P$4,'3'!P142,0)))</f>
        <v>0</v>
      </c>
      <c r="Q142" s="68">
        <f>IF($E142="OAI",'3'!Q142,IF($E142=Q$4,'3'!$G142+SUM('3'!$H142:Q142),IF($E142&lt;Q$4,'3'!Q142,0)))</f>
        <v>0</v>
      </c>
      <c r="R142" s="68">
        <f>IF($E142="OAI",'3'!R142,IF($E142=R$4,'3'!$G142+SUM('3'!$H142:R142),IF($E142&lt;R$4,'3'!R142,0)))</f>
        <v>0</v>
      </c>
      <c r="S142" s="68">
        <f>IF($E142="OAI",'3'!S142,IF($E142=S$4,'3'!$G142+SUM('3'!$H142:S142),IF($E142&lt;S$4,'3'!S142,0)))</f>
        <v>0</v>
      </c>
      <c r="T142" s="68">
        <f>IF($E142="OAI",'3'!T142,IF($E142=T$4,'3'!$G142+SUM('3'!$H142:T142),IF($E142&lt;T$4,'3'!T142,0)))</f>
        <v>0</v>
      </c>
      <c r="U142" s="68">
        <f>IF($E142="OAI",'3'!U142,IF($E142=U$4,'3'!$G142+SUM('3'!$H142:U142),IF($E142&lt;U$4,'3'!U142,0)))</f>
        <v>0</v>
      </c>
      <c r="V142" s="68">
        <f>IF($E142="OAI",'3'!V142,IF($E142=V$4,'3'!$G142+SUM('3'!$H142:V142),IF($E142&lt;V$4,'3'!V142,0)))</f>
        <v>0</v>
      </c>
      <c r="W142" s="68">
        <f>IF($E142="OAI",'3'!W142,IF($E142=W$4,'3'!$G142+SUM('3'!$H142:W142),IF($E142&lt;W$4,'3'!W142,0)))</f>
        <v>0</v>
      </c>
      <c r="X142" s="68">
        <f>IF($E142="OAI",'3'!X142,IF($E142=X$4,'3'!$G142+SUM('3'!$H142:X142),IF($E142&lt;X$4,'3'!X142,0)))</f>
        <v>0</v>
      </c>
      <c r="Y142" s="68">
        <f>IF($E142="OAI",'3'!Y142,IF($E142=Y$4,'3'!$G142+SUM('3'!$H142:Y142),IF($E142&lt;Y$4,'3'!Y142,0)))</f>
        <v>0</v>
      </c>
      <c r="Z142" s="68">
        <f>IF($E142="OAI",'3'!Z142,IF($E142=Z$4,'3'!$G142+SUM('3'!$H142:Z142),IF($E142&lt;Z$4,'3'!Z142,0)))</f>
        <v>0</v>
      </c>
      <c r="AA142" s="68">
        <f>IF($E142="OAI",'3'!AA142,IF($E142=AA$4,'3'!$G142+SUM('3'!$H142:AA142),IF($E142&lt;AA$4,'3'!AA142,0)))</f>
        <v>0</v>
      </c>
      <c r="AB142" s="68">
        <f>IF($E142="OAI",'3'!AB142,IF($E142=AB$4,'3'!$G142+SUM('3'!$H142:AB142),IF($E142&lt;AB$4,'3'!AB142,0)))</f>
        <v>0</v>
      </c>
      <c r="AC142" s="68">
        <f>IF($E142="OAI",'3'!AC142,IF($E142=AC$4,'3'!$G142+SUM('3'!$H142:AC142),IF($E142&lt;AC$4,'3'!AC142,0)))</f>
        <v>0</v>
      </c>
      <c r="AD142" s="68">
        <f>IF($E142="OAI",'3'!AD142,IF($E142=AD$4,'3'!$G142+SUM('3'!$H142:AD142),IF($E142&lt;AD$4,'3'!AD142,0)))</f>
        <v>0</v>
      </c>
      <c r="AE142" s="68">
        <f>IF($E142="OAI",'3'!AE142,IF($E142=AE$4,'3'!$G142+SUM('3'!$H142:AE142),IF($E142&lt;AE$4,'3'!AE142,0)))</f>
        <v>1734201.0350067078</v>
      </c>
      <c r="AF142" s="26">
        <f t="shared" si="8"/>
        <v>0</v>
      </c>
      <c r="AG142" s="26">
        <f t="shared" si="9"/>
        <v>1734201.0350067078</v>
      </c>
      <c r="AH142" s="56">
        <f t="shared" si="10"/>
        <v>237</v>
      </c>
    </row>
    <row r="143" spans="1:34">
      <c r="A143" s="56">
        <f t="shared" si="11"/>
        <v>238</v>
      </c>
      <c r="B143" s="3">
        <f>'1'!B143</f>
        <v>5778582</v>
      </c>
      <c r="C143" t="str">
        <f>'1'!C143</f>
        <v>TSRP NBS IT Other Sites</v>
      </c>
      <c r="D143" s="3">
        <f>'1'!D143</f>
        <v>63</v>
      </c>
      <c r="E143" s="13">
        <f>IF('1'!E143="OAI","OAI",EOMONTH('1'!E143,-1)+1)</f>
        <v>45627</v>
      </c>
      <c r="F143" s="3" t="str">
        <f>'1'!F143</f>
        <v>TOLO</v>
      </c>
      <c r="G143" s="7"/>
      <c r="H143" s="68">
        <f>IF($E143="OAI",'3'!H143,IF($E143&lt;=H$4,'3'!$G143+SUM('3'!$H143:H143),0))</f>
        <v>0</v>
      </c>
      <c r="I143" s="68">
        <f>IF($E143="OAI",'3'!I143,IF($E143=I$4,'3'!$G143+SUM('3'!$H143:I143),IF($E143&lt;I$4,'3'!I143,0)))</f>
        <v>0</v>
      </c>
      <c r="J143" s="68">
        <f>IF($E143="OAI",'3'!J143,IF($E143=J$4,'3'!$G143+SUM('3'!$H143:J143),IF($E143&lt;J$4,'3'!J143,0)))</f>
        <v>0</v>
      </c>
      <c r="K143" s="68">
        <f>IF($E143="OAI",'3'!K143,IF($E143=K$4,'3'!$G143+SUM('3'!$H143:K143),IF($E143&lt;K$4,'3'!K143,0)))</f>
        <v>0</v>
      </c>
      <c r="L143" s="68">
        <f>IF($E143="OAI",'3'!L143,IF($E143=L$4,'3'!$G143+SUM('3'!$H143:L143),IF($E143&lt;L$4,'3'!L143,0)))</f>
        <v>0</v>
      </c>
      <c r="M143" s="68">
        <f>IF($E143="OAI",'3'!M143,IF($E143=M$4,'3'!$G143+SUM('3'!$H143:M143),IF($E143&lt;M$4,'3'!M143,0)))</f>
        <v>0</v>
      </c>
      <c r="N143" s="68">
        <f>IF($E143="OAI",'3'!N143,IF($E143=N$4,'3'!$G143+SUM('3'!$H143:N143),IF($E143&lt;N$4,'3'!N143,0)))</f>
        <v>0</v>
      </c>
      <c r="O143" s="68">
        <f>IF($E143="OAI",'3'!O143,IF($E143=O$4,'3'!$G143+SUM('3'!$H143:O143),IF($E143&lt;O$4,'3'!O143,0)))</f>
        <v>0</v>
      </c>
      <c r="P143" s="68">
        <f>IF($E143="OAI",'3'!P143,IF($E143=P$4,'3'!$G143+SUM('3'!$H143:P143),IF($E143&lt;P$4,'3'!P143,0)))</f>
        <v>0</v>
      </c>
      <c r="Q143" s="68">
        <f>IF($E143="OAI",'3'!Q143,IF($E143=Q$4,'3'!$G143+SUM('3'!$H143:Q143),IF($E143&lt;Q$4,'3'!Q143,0)))</f>
        <v>0</v>
      </c>
      <c r="R143" s="68">
        <f>IF($E143="OAI",'3'!R143,IF($E143=R$4,'3'!$G143+SUM('3'!$H143:R143),IF($E143&lt;R$4,'3'!R143,0)))</f>
        <v>0</v>
      </c>
      <c r="S143" s="68">
        <f>IF($E143="OAI",'3'!S143,IF($E143=S$4,'3'!$G143+SUM('3'!$H143:S143),IF($E143&lt;S$4,'3'!S143,0)))</f>
        <v>0</v>
      </c>
      <c r="T143" s="68">
        <f>IF($E143="OAI",'3'!T143,IF($E143=T$4,'3'!$G143+SUM('3'!$H143:T143),IF($E143&lt;T$4,'3'!T143,0)))</f>
        <v>0</v>
      </c>
      <c r="U143" s="68">
        <f>IF($E143="OAI",'3'!U143,IF($E143=U$4,'3'!$G143+SUM('3'!$H143:U143),IF($E143&lt;U$4,'3'!U143,0)))</f>
        <v>0</v>
      </c>
      <c r="V143" s="68">
        <f>IF($E143="OAI",'3'!V143,IF($E143=V$4,'3'!$G143+SUM('3'!$H143:V143),IF($E143&lt;V$4,'3'!V143,0)))</f>
        <v>0</v>
      </c>
      <c r="W143" s="68">
        <f>IF($E143="OAI",'3'!W143,IF($E143=W$4,'3'!$G143+SUM('3'!$H143:W143),IF($E143&lt;W$4,'3'!W143,0)))</f>
        <v>0</v>
      </c>
      <c r="X143" s="68">
        <f>IF($E143="OAI",'3'!X143,IF($E143=X$4,'3'!$G143+SUM('3'!$H143:X143),IF($E143&lt;X$4,'3'!X143,0)))</f>
        <v>0</v>
      </c>
      <c r="Y143" s="68">
        <f>IF($E143="OAI",'3'!Y143,IF($E143=Y$4,'3'!$G143+SUM('3'!$H143:Y143),IF($E143&lt;Y$4,'3'!Y143,0)))</f>
        <v>0</v>
      </c>
      <c r="Z143" s="68">
        <f>IF($E143="OAI",'3'!Z143,IF($E143=Z$4,'3'!$G143+SUM('3'!$H143:Z143),IF($E143&lt;Z$4,'3'!Z143,0)))</f>
        <v>0</v>
      </c>
      <c r="AA143" s="68">
        <f>IF($E143="OAI",'3'!AA143,IF($E143=AA$4,'3'!$G143+SUM('3'!$H143:AA143),IF($E143&lt;AA$4,'3'!AA143,0)))</f>
        <v>0</v>
      </c>
      <c r="AB143" s="68">
        <f>IF($E143="OAI",'3'!AB143,IF($E143=AB$4,'3'!$G143+SUM('3'!$H143:AB143),IF($E143&lt;AB$4,'3'!AB143,0)))</f>
        <v>0</v>
      </c>
      <c r="AC143" s="68">
        <f>IF($E143="OAI",'3'!AC143,IF($E143=AC$4,'3'!$G143+SUM('3'!$H143:AC143),IF($E143&lt;AC$4,'3'!AC143,0)))</f>
        <v>0</v>
      </c>
      <c r="AD143" s="68">
        <f>IF($E143="OAI",'3'!AD143,IF($E143=AD$4,'3'!$G143+SUM('3'!$H143:AD143),IF($E143&lt;AD$4,'3'!AD143,0)))</f>
        <v>0</v>
      </c>
      <c r="AE143" s="68">
        <f>IF($E143="OAI",'3'!AE143,IF($E143=AE$4,'3'!$G143+SUM('3'!$H143:AE143),IF($E143&lt;AE$4,'3'!AE143,0)))</f>
        <v>4332356.95368258</v>
      </c>
      <c r="AF143" s="26">
        <f t="shared" si="8"/>
        <v>0</v>
      </c>
      <c r="AG143" s="26">
        <f t="shared" si="9"/>
        <v>4332356.95368258</v>
      </c>
      <c r="AH143" s="56">
        <f t="shared" si="10"/>
        <v>238</v>
      </c>
    </row>
    <row r="144" spans="1:34">
      <c r="A144" s="56">
        <f t="shared" si="11"/>
        <v>239</v>
      </c>
      <c r="B144" s="3">
        <f>'1'!B144</f>
        <v>5782304</v>
      </c>
      <c r="C144" t="str">
        <f>'1'!C144</f>
        <v>TSRP NS - IT OTHER SITES</v>
      </c>
      <c r="D144" s="3">
        <f>'1'!D144</f>
        <v>63</v>
      </c>
      <c r="E144" s="13">
        <f>IF('1'!E144="OAI","OAI",EOMONTH('1'!E144,-1)+1)</f>
        <v>45627</v>
      </c>
      <c r="F144" s="3" t="str">
        <f>'1'!F144</f>
        <v>TOLO</v>
      </c>
      <c r="G144" s="7"/>
      <c r="H144" s="68">
        <f>IF($E144="OAI",'3'!H144,IF($E144&lt;=H$4,'3'!$G144+SUM('3'!$H144:H144),0))</f>
        <v>0</v>
      </c>
      <c r="I144" s="68">
        <f>IF($E144="OAI",'3'!I144,IF($E144=I$4,'3'!$G144+SUM('3'!$H144:I144),IF($E144&lt;I$4,'3'!I144,0)))</f>
        <v>0</v>
      </c>
      <c r="J144" s="68">
        <f>IF($E144="OAI",'3'!J144,IF($E144=J$4,'3'!$G144+SUM('3'!$H144:J144),IF($E144&lt;J$4,'3'!J144,0)))</f>
        <v>0</v>
      </c>
      <c r="K144" s="68">
        <f>IF($E144="OAI",'3'!K144,IF($E144=K$4,'3'!$G144+SUM('3'!$H144:K144),IF($E144&lt;K$4,'3'!K144,0)))</f>
        <v>0</v>
      </c>
      <c r="L144" s="68">
        <f>IF($E144="OAI",'3'!L144,IF($E144=L$4,'3'!$G144+SUM('3'!$H144:L144),IF($E144&lt;L$4,'3'!L144,0)))</f>
        <v>0</v>
      </c>
      <c r="M144" s="68">
        <f>IF($E144="OAI",'3'!M144,IF($E144=M$4,'3'!$G144+SUM('3'!$H144:M144),IF($E144&lt;M$4,'3'!M144,0)))</f>
        <v>0</v>
      </c>
      <c r="N144" s="68">
        <f>IF($E144="OAI",'3'!N144,IF($E144=N$4,'3'!$G144+SUM('3'!$H144:N144),IF($E144&lt;N$4,'3'!N144,0)))</f>
        <v>0</v>
      </c>
      <c r="O144" s="68">
        <f>IF($E144="OAI",'3'!O144,IF($E144=O$4,'3'!$G144+SUM('3'!$H144:O144),IF($E144&lt;O$4,'3'!O144,0)))</f>
        <v>0</v>
      </c>
      <c r="P144" s="68">
        <f>IF($E144="OAI",'3'!P144,IF($E144=P$4,'3'!$G144+SUM('3'!$H144:P144),IF($E144&lt;P$4,'3'!P144,0)))</f>
        <v>0</v>
      </c>
      <c r="Q144" s="68">
        <f>IF($E144="OAI",'3'!Q144,IF($E144=Q$4,'3'!$G144+SUM('3'!$H144:Q144),IF($E144&lt;Q$4,'3'!Q144,0)))</f>
        <v>0</v>
      </c>
      <c r="R144" s="68">
        <f>IF($E144="OAI",'3'!R144,IF($E144=R$4,'3'!$G144+SUM('3'!$H144:R144),IF($E144&lt;R$4,'3'!R144,0)))</f>
        <v>0</v>
      </c>
      <c r="S144" s="68">
        <f>IF($E144="OAI",'3'!S144,IF($E144=S$4,'3'!$G144+SUM('3'!$H144:S144),IF($E144&lt;S$4,'3'!S144,0)))</f>
        <v>0</v>
      </c>
      <c r="T144" s="68">
        <f>IF($E144="OAI",'3'!T144,IF($E144=T$4,'3'!$G144+SUM('3'!$H144:T144),IF($E144&lt;T$4,'3'!T144,0)))</f>
        <v>0</v>
      </c>
      <c r="U144" s="68">
        <f>IF($E144="OAI",'3'!U144,IF($E144=U$4,'3'!$G144+SUM('3'!$H144:U144),IF($E144&lt;U$4,'3'!U144,0)))</f>
        <v>0</v>
      </c>
      <c r="V144" s="68">
        <f>IF($E144="OAI",'3'!V144,IF($E144=V$4,'3'!$G144+SUM('3'!$H144:V144),IF($E144&lt;V$4,'3'!V144,0)))</f>
        <v>0</v>
      </c>
      <c r="W144" s="68">
        <f>IF($E144="OAI",'3'!W144,IF($E144=W$4,'3'!$G144+SUM('3'!$H144:W144),IF($E144&lt;W$4,'3'!W144,0)))</f>
        <v>0</v>
      </c>
      <c r="X144" s="68">
        <f>IF($E144="OAI",'3'!X144,IF($E144=X$4,'3'!$G144+SUM('3'!$H144:X144),IF($E144&lt;X$4,'3'!X144,0)))</f>
        <v>0</v>
      </c>
      <c r="Y144" s="68">
        <f>IF($E144="OAI",'3'!Y144,IF($E144=Y$4,'3'!$G144+SUM('3'!$H144:Y144),IF($E144&lt;Y$4,'3'!Y144,0)))</f>
        <v>0</v>
      </c>
      <c r="Z144" s="68">
        <f>IF($E144="OAI",'3'!Z144,IF($E144=Z$4,'3'!$G144+SUM('3'!$H144:Z144),IF($E144&lt;Z$4,'3'!Z144,0)))</f>
        <v>0</v>
      </c>
      <c r="AA144" s="68">
        <f>IF($E144="OAI",'3'!AA144,IF($E144=AA$4,'3'!$G144+SUM('3'!$H144:AA144),IF($E144&lt;AA$4,'3'!AA144,0)))</f>
        <v>0</v>
      </c>
      <c r="AB144" s="68">
        <f>IF($E144="OAI",'3'!AB144,IF($E144=AB$4,'3'!$G144+SUM('3'!$H144:AB144),IF($E144&lt;AB$4,'3'!AB144,0)))</f>
        <v>0</v>
      </c>
      <c r="AC144" s="68">
        <f>IF($E144="OAI",'3'!AC144,IF($E144=AC$4,'3'!$G144+SUM('3'!$H144:AC144),IF($E144&lt;AC$4,'3'!AC144,0)))</f>
        <v>0</v>
      </c>
      <c r="AD144" s="68">
        <f>IF($E144="OAI",'3'!AD144,IF($E144=AD$4,'3'!$G144+SUM('3'!$H144:AD144),IF($E144&lt;AD$4,'3'!AD144,0)))</f>
        <v>0</v>
      </c>
      <c r="AE144" s="68">
        <f>IF($E144="OAI",'3'!AE144,IF($E144=AE$4,'3'!$G144+SUM('3'!$H144:AE144),IF($E144&lt;AE$4,'3'!AE144,0)))</f>
        <v>6013452.1470797062</v>
      </c>
      <c r="AF144" s="26">
        <f t="shared" si="8"/>
        <v>0</v>
      </c>
      <c r="AG144" s="26">
        <f t="shared" si="9"/>
        <v>6013452.1470797062</v>
      </c>
      <c r="AH144" s="56">
        <f t="shared" si="10"/>
        <v>239</v>
      </c>
    </row>
    <row r="145" spans="1:34">
      <c r="A145" s="56">
        <f t="shared" si="11"/>
        <v>240</v>
      </c>
      <c r="B145" s="3">
        <f>'1'!B145</f>
        <v>5783801</v>
      </c>
      <c r="C145" t="str">
        <f>'1'!C145</f>
        <v>TSRP NS - IT CROSS CONNECTS</v>
      </c>
      <c r="D145" s="3">
        <f>'1'!D145</f>
        <v>63</v>
      </c>
      <c r="E145" s="13">
        <f>IF('1'!E145="OAI","OAI",EOMONTH('1'!E145,-1)+1)</f>
        <v>45627</v>
      </c>
      <c r="F145" s="3" t="str">
        <f>'1'!F145</f>
        <v>TOO</v>
      </c>
      <c r="G145" s="7"/>
      <c r="H145" s="68">
        <f>IF($E145="OAI",'3'!H145,IF($E145&lt;=H$4,'3'!$G145+SUM('3'!$H145:H145),0))</f>
        <v>0</v>
      </c>
      <c r="I145" s="68">
        <f>IF($E145="OAI",'3'!I145,IF($E145=I$4,'3'!$G145+SUM('3'!$H145:I145),IF($E145&lt;I$4,'3'!I145,0)))</f>
        <v>0</v>
      </c>
      <c r="J145" s="68">
        <f>IF($E145="OAI",'3'!J145,IF($E145=J$4,'3'!$G145+SUM('3'!$H145:J145),IF($E145&lt;J$4,'3'!J145,0)))</f>
        <v>0</v>
      </c>
      <c r="K145" s="68">
        <f>IF($E145="OAI",'3'!K145,IF($E145=K$4,'3'!$G145+SUM('3'!$H145:K145),IF($E145&lt;K$4,'3'!K145,0)))</f>
        <v>0</v>
      </c>
      <c r="L145" s="68">
        <f>IF($E145="OAI",'3'!L145,IF($E145=L$4,'3'!$G145+SUM('3'!$H145:L145),IF($E145&lt;L$4,'3'!L145,0)))</f>
        <v>0</v>
      </c>
      <c r="M145" s="68">
        <f>IF($E145="OAI",'3'!M145,IF($E145=M$4,'3'!$G145+SUM('3'!$H145:M145),IF($E145&lt;M$4,'3'!M145,0)))</f>
        <v>0</v>
      </c>
      <c r="N145" s="68">
        <f>IF($E145="OAI",'3'!N145,IF($E145=N$4,'3'!$G145+SUM('3'!$H145:N145),IF($E145&lt;N$4,'3'!N145,0)))</f>
        <v>0</v>
      </c>
      <c r="O145" s="68">
        <f>IF($E145="OAI",'3'!O145,IF($E145=O$4,'3'!$G145+SUM('3'!$H145:O145),IF($E145&lt;O$4,'3'!O145,0)))</f>
        <v>0</v>
      </c>
      <c r="P145" s="68">
        <f>IF($E145="OAI",'3'!P145,IF($E145=P$4,'3'!$G145+SUM('3'!$H145:P145),IF($E145&lt;P$4,'3'!P145,0)))</f>
        <v>0</v>
      </c>
      <c r="Q145" s="68">
        <f>IF($E145="OAI",'3'!Q145,IF($E145=Q$4,'3'!$G145+SUM('3'!$H145:Q145),IF($E145&lt;Q$4,'3'!Q145,0)))</f>
        <v>0</v>
      </c>
      <c r="R145" s="68">
        <f>IF($E145="OAI",'3'!R145,IF($E145=R$4,'3'!$G145+SUM('3'!$H145:R145),IF($E145&lt;R$4,'3'!R145,0)))</f>
        <v>0</v>
      </c>
      <c r="S145" s="68">
        <f>IF($E145="OAI",'3'!S145,IF($E145=S$4,'3'!$G145+SUM('3'!$H145:S145),IF($E145&lt;S$4,'3'!S145,0)))</f>
        <v>0</v>
      </c>
      <c r="T145" s="68">
        <f>IF($E145="OAI",'3'!T145,IF($E145=T$4,'3'!$G145+SUM('3'!$H145:T145),IF($E145&lt;T$4,'3'!T145,0)))</f>
        <v>0</v>
      </c>
      <c r="U145" s="68">
        <f>IF($E145="OAI",'3'!U145,IF($E145=U$4,'3'!$G145+SUM('3'!$H145:U145),IF($E145&lt;U$4,'3'!U145,0)))</f>
        <v>0</v>
      </c>
      <c r="V145" s="68">
        <f>IF($E145="OAI",'3'!V145,IF($E145=V$4,'3'!$G145+SUM('3'!$H145:V145),IF($E145&lt;V$4,'3'!V145,0)))</f>
        <v>0</v>
      </c>
      <c r="W145" s="68">
        <f>IF($E145="OAI",'3'!W145,IF($E145=W$4,'3'!$G145+SUM('3'!$H145:W145),IF($E145&lt;W$4,'3'!W145,0)))</f>
        <v>0</v>
      </c>
      <c r="X145" s="68">
        <f>IF($E145="OAI",'3'!X145,IF($E145=X$4,'3'!$G145+SUM('3'!$H145:X145),IF($E145&lt;X$4,'3'!X145,0)))</f>
        <v>0</v>
      </c>
      <c r="Y145" s="68">
        <f>IF($E145="OAI",'3'!Y145,IF($E145=Y$4,'3'!$G145+SUM('3'!$H145:Y145),IF($E145&lt;Y$4,'3'!Y145,0)))</f>
        <v>0</v>
      </c>
      <c r="Z145" s="68">
        <f>IF($E145="OAI",'3'!Z145,IF($E145=Z$4,'3'!$G145+SUM('3'!$H145:Z145),IF($E145&lt;Z$4,'3'!Z145,0)))</f>
        <v>0</v>
      </c>
      <c r="AA145" s="68">
        <f>IF($E145="OAI",'3'!AA145,IF($E145=AA$4,'3'!$G145+SUM('3'!$H145:AA145),IF($E145&lt;AA$4,'3'!AA145,0)))</f>
        <v>0</v>
      </c>
      <c r="AB145" s="68">
        <f>IF($E145="OAI",'3'!AB145,IF($E145=AB$4,'3'!$G145+SUM('3'!$H145:AB145),IF($E145&lt;AB$4,'3'!AB145,0)))</f>
        <v>0</v>
      </c>
      <c r="AC145" s="68">
        <f>IF($E145="OAI",'3'!AC145,IF($E145=AC$4,'3'!$G145+SUM('3'!$H145:AC145),IF($E145&lt;AC$4,'3'!AC145,0)))</f>
        <v>0</v>
      </c>
      <c r="AD145" s="68">
        <f>IF($E145="OAI",'3'!AD145,IF($E145=AD$4,'3'!$G145+SUM('3'!$H145:AD145),IF($E145&lt;AD$4,'3'!AD145,0)))</f>
        <v>0</v>
      </c>
      <c r="AE145" s="68">
        <f>IF($E145="OAI",'3'!AE145,IF($E145=AE$4,'3'!$G145+SUM('3'!$H145:AE145),IF($E145&lt;AE$4,'3'!AE145,0)))</f>
        <v>693960.56619507354</v>
      </c>
      <c r="AF145" s="26">
        <f t="shared" si="8"/>
        <v>0</v>
      </c>
      <c r="AG145" s="26">
        <f t="shared" si="9"/>
        <v>693960.56619507354</v>
      </c>
      <c r="AH145" s="56">
        <f t="shared" si="10"/>
        <v>240</v>
      </c>
    </row>
    <row r="146" spans="1:34">
      <c r="A146" s="56">
        <f t="shared" si="11"/>
        <v>241</v>
      </c>
      <c r="B146" s="3">
        <f>'1'!B146</f>
        <v>5783802</v>
      </c>
      <c r="C146" t="str">
        <f>'1'!C146</f>
        <v>TSRP NS - IT NEW MPLS</v>
      </c>
      <c r="D146" s="3">
        <f>'1'!D146</f>
        <v>63</v>
      </c>
      <c r="E146" s="13">
        <f>IF('1'!E146="OAI","OAI",EOMONTH('1'!E146,-1)+1)</f>
        <v>45261</v>
      </c>
      <c r="F146" s="3" t="str">
        <f>'1'!F146</f>
        <v>TOO</v>
      </c>
      <c r="G146" s="7"/>
      <c r="H146" s="68">
        <f>IF($E146="OAI",'3'!H146,IF($E146&lt;=H$4,'3'!$G146+SUM('3'!$H146:H146),0))</f>
        <v>0</v>
      </c>
      <c r="I146" s="68">
        <f>IF($E146="OAI",'3'!I146,IF($E146=I$4,'3'!$G146+SUM('3'!$H146:I146),IF($E146&lt;I$4,'3'!I146,0)))</f>
        <v>0</v>
      </c>
      <c r="J146" s="68">
        <f>IF($E146="OAI",'3'!J146,IF($E146=J$4,'3'!$G146+SUM('3'!$H146:J146),IF($E146&lt;J$4,'3'!J146,0)))</f>
        <v>0</v>
      </c>
      <c r="K146" s="68">
        <f>IF($E146="OAI",'3'!K146,IF($E146=K$4,'3'!$G146+SUM('3'!$H146:K146),IF($E146&lt;K$4,'3'!K146,0)))</f>
        <v>0</v>
      </c>
      <c r="L146" s="68">
        <f>IF($E146="OAI",'3'!L146,IF($E146=L$4,'3'!$G146+SUM('3'!$H146:L146),IF($E146&lt;L$4,'3'!L146,0)))</f>
        <v>0</v>
      </c>
      <c r="M146" s="68">
        <f>IF($E146="OAI",'3'!M146,IF($E146=M$4,'3'!$G146+SUM('3'!$H146:M146),IF($E146&lt;M$4,'3'!M146,0)))</f>
        <v>0</v>
      </c>
      <c r="N146" s="68">
        <f>IF($E146="OAI",'3'!N146,IF($E146=N$4,'3'!$G146+SUM('3'!$H146:N146),IF($E146&lt;N$4,'3'!N146,0)))</f>
        <v>0</v>
      </c>
      <c r="O146" s="68">
        <f>IF($E146="OAI",'3'!O146,IF($E146=O$4,'3'!$G146+SUM('3'!$H146:O146),IF($E146&lt;O$4,'3'!O146,0)))</f>
        <v>0</v>
      </c>
      <c r="P146" s="68">
        <f>IF($E146="OAI",'3'!P146,IF($E146=P$4,'3'!$G146+SUM('3'!$H146:P146),IF($E146&lt;P$4,'3'!P146,0)))</f>
        <v>0</v>
      </c>
      <c r="Q146" s="68">
        <f>IF($E146="OAI",'3'!Q146,IF($E146=Q$4,'3'!$G146+SUM('3'!$H146:Q146),IF($E146&lt;Q$4,'3'!Q146,0)))</f>
        <v>0</v>
      </c>
      <c r="R146" s="68">
        <f>IF($E146="OAI",'3'!R146,IF($E146=R$4,'3'!$G146+SUM('3'!$H146:R146),IF($E146&lt;R$4,'3'!R146,0)))</f>
        <v>0</v>
      </c>
      <c r="S146" s="68">
        <f>IF($E146="OAI",'3'!S146,IF($E146=S$4,'3'!$G146+SUM('3'!$H146:S146),IF($E146&lt;S$4,'3'!S146,0)))</f>
        <v>2655545.7052719761</v>
      </c>
      <c r="T146" s="68">
        <f>IF($E146="OAI",'3'!T146,IF($E146=T$4,'3'!$G146+SUM('3'!$H146:T146),IF($E146&lt;T$4,'3'!T146,0)))</f>
        <v>0</v>
      </c>
      <c r="U146" s="68">
        <f>IF($E146="OAI",'3'!U146,IF($E146=U$4,'3'!$G146+SUM('3'!$H146:U146),IF($E146&lt;U$4,'3'!U146,0)))</f>
        <v>0</v>
      </c>
      <c r="V146" s="68">
        <f>IF($E146="OAI",'3'!V146,IF($E146=V$4,'3'!$G146+SUM('3'!$H146:V146),IF($E146&lt;V$4,'3'!V146,0)))</f>
        <v>0</v>
      </c>
      <c r="W146" s="68">
        <f>IF($E146="OAI",'3'!W146,IF($E146=W$4,'3'!$G146+SUM('3'!$H146:W146),IF($E146&lt;W$4,'3'!W146,0)))</f>
        <v>0</v>
      </c>
      <c r="X146" s="68">
        <f>IF($E146="OAI",'3'!X146,IF($E146=X$4,'3'!$G146+SUM('3'!$H146:X146),IF($E146&lt;X$4,'3'!X146,0)))</f>
        <v>0</v>
      </c>
      <c r="Y146" s="68">
        <f>IF($E146="OAI",'3'!Y146,IF($E146=Y$4,'3'!$G146+SUM('3'!$H146:Y146),IF($E146&lt;Y$4,'3'!Y146,0)))</f>
        <v>0</v>
      </c>
      <c r="Z146" s="68">
        <f>IF($E146="OAI",'3'!Z146,IF($E146=Z$4,'3'!$G146+SUM('3'!$H146:Z146),IF($E146&lt;Z$4,'3'!Z146,0)))</f>
        <v>0</v>
      </c>
      <c r="AA146" s="68">
        <f>IF($E146="OAI",'3'!AA146,IF($E146=AA$4,'3'!$G146+SUM('3'!$H146:AA146),IF($E146&lt;AA$4,'3'!AA146,0)))</f>
        <v>0</v>
      </c>
      <c r="AB146" s="68">
        <f>IF($E146="OAI",'3'!AB146,IF($E146=AB$4,'3'!$G146+SUM('3'!$H146:AB146),IF($E146&lt;AB$4,'3'!AB146,0)))</f>
        <v>0</v>
      </c>
      <c r="AC146" s="68">
        <f>IF($E146="OAI",'3'!AC146,IF($E146=AC$4,'3'!$G146+SUM('3'!$H146:AC146),IF($E146&lt;AC$4,'3'!AC146,0)))</f>
        <v>0</v>
      </c>
      <c r="AD146" s="68">
        <f>IF($E146="OAI",'3'!AD146,IF($E146=AD$4,'3'!$G146+SUM('3'!$H146:AD146),IF($E146&lt;AD$4,'3'!AD146,0)))</f>
        <v>0</v>
      </c>
      <c r="AE146" s="68">
        <f>IF($E146="OAI",'3'!AE146,IF($E146=AE$4,'3'!$G146+SUM('3'!$H146:AE146),IF($E146&lt;AE$4,'3'!AE146,0)))</f>
        <v>0</v>
      </c>
      <c r="AF146" s="26">
        <f t="shared" si="8"/>
        <v>2655545.7052719761</v>
      </c>
      <c r="AG146" s="26">
        <f t="shared" si="9"/>
        <v>0</v>
      </c>
      <c r="AH146" s="56">
        <f t="shared" si="10"/>
        <v>241</v>
      </c>
    </row>
    <row r="147" spans="1:34">
      <c r="A147" s="56">
        <f t="shared" si="11"/>
        <v>242</v>
      </c>
      <c r="B147" s="3">
        <f>'1'!B147</f>
        <v>5783803</v>
      </c>
      <c r="C147" t="str">
        <f>'1'!C147</f>
        <v>TSRP NS - IT VSAT</v>
      </c>
      <c r="D147" s="3">
        <f>'1'!D147</f>
        <v>63</v>
      </c>
      <c r="E147" s="13">
        <f>IF('1'!E147="OAI","OAI",EOMONTH('1'!E147,-1)+1)</f>
        <v>45292</v>
      </c>
      <c r="F147" s="3" t="str">
        <f>'1'!F147</f>
        <v>TOO</v>
      </c>
      <c r="G147" s="7"/>
      <c r="H147" s="68">
        <f>IF($E147="OAI",'3'!H147,IF($E147&lt;=H$4,'3'!$G147+SUM('3'!$H147:H147),0))</f>
        <v>0</v>
      </c>
      <c r="I147" s="68">
        <f>IF($E147="OAI",'3'!I147,IF($E147=I$4,'3'!$G147+SUM('3'!$H147:I147),IF($E147&lt;I$4,'3'!I147,0)))</f>
        <v>0</v>
      </c>
      <c r="J147" s="68">
        <f>IF($E147="OAI",'3'!J147,IF($E147=J$4,'3'!$G147+SUM('3'!$H147:J147),IF($E147&lt;J$4,'3'!J147,0)))</f>
        <v>0</v>
      </c>
      <c r="K147" s="68">
        <f>IF($E147="OAI",'3'!K147,IF($E147=K$4,'3'!$G147+SUM('3'!$H147:K147),IF($E147&lt;K$4,'3'!K147,0)))</f>
        <v>0</v>
      </c>
      <c r="L147" s="68">
        <f>IF($E147="OAI",'3'!L147,IF($E147=L$4,'3'!$G147+SUM('3'!$H147:L147),IF($E147&lt;L$4,'3'!L147,0)))</f>
        <v>0</v>
      </c>
      <c r="M147" s="68">
        <f>IF($E147="OAI",'3'!M147,IF($E147=M$4,'3'!$G147+SUM('3'!$H147:M147),IF($E147&lt;M$4,'3'!M147,0)))</f>
        <v>0</v>
      </c>
      <c r="N147" s="68">
        <f>IF($E147="OAI",'3'!N147,IF($E147=N$4,'3'!$G147+SUM('3'!$H147:N147),IF($E147&lt;N$4,'3'!N147,0)))</f>
        <v>0</v>
      </c>
      <c r="O147" s="68">
        <f>IF($E147="OAI",'3'!O147,IF($E147=O$4,'3'!$G147+SUM('3'!$H147:O147),IF($E147&lt;O$4,'3'!O147,0)))</f>
        <v>0</v>
      </c>
      <c r="P147" s="68">
        <f>IF($E147="OAI",'3'!P147,IF($E147=P$4,'3'!$G147+SUM('3'!$H147:P147),IF($E147&lt;P$4,'3'!P147,0)))</f>
        <v>0</v>
      </c>
      <c r="Q147" s="68">
        <f>IF($E147="OAI",'3'!Q147,IF($E147=Q$4,'3'!$G147+SUM('3'!$H147:Q147),IF($E147&lt;Q$4,'3'!Q147,0)))</f>
        <v>0</v>
      </c>
      <c r="R147" s="68">
        <f>IF($E147="OAI",'3'!R147,IF($E147=R$4,'3'!$G147+SUM('3'!$H147:R147),IF($E147&lt;R$4,'3'!R147,0)))</f>
        <v>0</v>
      </c>
      <c r="S147" s="68">
        <f>IF($E147="OAI",'3'!S147,IF($E147=S$4,'3'!$G147+SUM('3'!$H147:S147),IF($E147&lt;S$4,'3'!S147,0)))</f>
        <v>0</v>
      </c>
      <c r="T147" s="68">
        <f>IF($E147="OAI",'3'!T147,IF($E147=T$4,'3'!$G147+SUM('3'!$H147:T147),IF($E147&lt;T$4,'3'!T147,0)))</f>
        <v>1071071.0921208691</v>
      </c>
      <c r="U147" s="68">
        <f>IF($E147="OAI",'3'!U147,IF($E147=U$4,'3'!$G147+SUM('3'!$H147:U147),IF($E147&lt;U$4,'3'!U147,0)))</f>
        <v>0</v>
      </c>
      <c r="V147" s="68">
        <f>IF($E147="OAI",'3'!V147,IF($E147=V$4,'3'!$G147+SUM('3'!$H147:V147),IF($E147&lt;V$4,'3'!V147,0)))</f>
        <v>0</v>
      </c>
      <c r="W147" s="68">
        <f>IF($E147="OAI",'3'!W147,IF($E147=W$4,'3'!$G147+SUM('3'!$H147:W147),IF($E147&lt;W$4,'3'!W147,0)))</f>
        <v>0</v>
      </c>
      <c r="X147" s="68">
        <f>IF($E147="OAI",'3'!X147,IF($E147=X$4,'3'!$G147+SUM('3'!$H147:X147),IF($E147&lt;X$4,'3'!X147,0)))</f>
        <v>0</v>
      </c>
      <c r="Y147" s="68">
        <f>IF($E147="OAI",'3'!Y147,IF($E147=Y$4,'3'!$G147+SUM('3'!$H147:Y147),IF($E147&lt;Y$4,'3'!Y147,0)))</f>
        <v>0</v>
      </c>
      <c r="Z147" s="68">
        <f>IF($E147="OAI",'3'!Z147,IF($E147=Z$4,'3'!$G147+SUM('3'!$H147:Z147),IF($E147&lt;Z$4,'3'!Z147,0)))</f>
        <v>0</v>
      </c>
      <c r="AA147" s="68">
        <f>IF($E147="OAI",'3'!AA147,IF($E147=AA$4,'3'!$G147+SUM('3'!$H147:AA147),IF($E147&lt;AA$4,'3'!AA147,0)))</f>
        <v>0</v>
      </c>
      <c r="AB147" s="68">
        <f>IF($E147="OAI",'3'!AB147,IF($E147=AB$4,'3'!$G147+SUM('3'!$H147:AB147),IF($E147&lt;AB$4,'3'!AB147,0)))</f>
        <v>0</v>
      </c>
      <c r="AC147" s="68">
        <f>IF($E147="OAI",'3'!AC147,IF($E147=AC$4,'3'!$G147+SUM('3'!$H147:AC147),IF($E147&lt;AC$4,'3'!AC147,0)))</f>
        <v>0</v>
      </c>
      <c r="AD147" s="68">
        <f>IF($E147="OAI",'3'!AD147,IF($E147=AD$4,'3'!$G147+SUM('3'!$H147:AD147),IF($E147&lt;AD$4,'3'!AD147,0)))</f>
        <v>0</v>
      </c>
      <c r="AE147" s="68">
        <f>IF($E147="OAI",'3'!AE147,IF($E147=AE$4,'3'!$G147+SUM('3'!$H147:AE147),IF($E147&lt;AE$4,'3'!AE147,0)))</f>
        <v>0</v>
      </c>
      <c r="AF147" s="26">
        <f t="shared" si="8"/>
        <v>0</v>
      </c>
      <c r="AG147" s="26">
        <f t="shared" si="9"/>
        <v>1071071.0921208691</v>
      </c>
      <c r="AH147" s="56">
        <f t="shared" si="10"/>
        <v>242</v>
      </c>
    </row>
    <row r="148" spans="1:34">
      <c r="A148" s="56">
        <f t="shared" si="11"/>
        <v>243</v>
      </c>
      <c r="B148" s="3">
        <f>'1'!B148</f>
        <v>5786905</v>
      </c>
      <c r="C148" t="str">
        <f>'1'!C148</f>
        <v>TSRP_NS_SUB_CARIBOU PH #1</v>
      </c>
      <c r="D148" s="3">
        <f>'1'!D148</f>
        <v>63</v>
      </c>
      <c r="E148" s="13">
        <f>IF('1'!E148="OAI","OAI",EOMONTH('1'!E148,-1)+1)</f>
        <v>45078</v>
      </c>
      <c r="F148" s="3" t="str">
        <f>'1'!F148</f>
        <v>TOO</v>
      </c>
      <c r="G148" s="7"/>
      <c r="H148" s="68">
        <f>IF($E148="OAI",'3'!H148,IF($E148&lt;=H$4,'3'!$G148+SUM('3'!$H148:H148),0))</f>
        <v>0</v>
      </c>
      <c r="I148" s="68">
        <f>IF($E148="OAI",'3'!I148,IF($E148=I$4,'3'!$G148+SUM('3'!$H148:I148),IF($E148&lt;I$4,'3'!I148,0)))</f>
        <v>0</v>
      </c>
      <c r="J148" s="68">
        <f>IF($E148="OAI",'3'!J148,IF($E148=J$4,'3'!$G148+SUM('3'!$H148:J148),IF($E148&lt;J$4,'3'!J148,0)))</f>
        <v>0</v>
      </c>
      <c r="K148" s="68">
        <f>IF($E148="OAI",'3'!K148,IF($E148=K$4,'3'!$G148+SUM('3'!$H148:K148),IF($E148&lt;K$4,'3'!K148,0)))</f>
        <v>0</v>
      </c>
      <c r="L148" s="68">
        <f>IF($E148="OAI",'3'!L148,IF($E148=L$4,'3'!$G148+SUM('3'!$H148:L148),IF($E148&lt;L$4,'3'!L148,0)))</f>
        <v>0</v>
      </c>
      <c r="M148" s="68">
        <f>IF($E148="OAI",'3'!M148,IF($E148=M$4,'3'!$G148+SUM('3'!$H148:M148),IF($E148&lt;M$4,'3'!M148,0)))</f>
        <v>165540.55068481498</v>
      </c>
      <c r="N148" s="68">
        <f>IF($E148="OAI",'3'!N148,IF($E148=N$4,'3'!$G148+SUM('3'!$H148:N148),IF($E148&lt;N$4,'3'!N148,0)))</f>
        <v>59.910098589851081</v>
      </c>
      <c r="O148" s="68">
        <f>IF($E148="OAI",'3'!O148,IF($E148=O$4,'3'!$G148+SUM('3'!$H148:O148),IF($E148&lt;O$4,'3'!O148,0)))</f>
        <v>0</v>
      </c>
      <c r="P148" s="68">
        <f>IF($E148="OAI",'3'!P148,IF($E148=P$4,'3'!$G148+SUM('3'!$H148:P148),IF($E148&lt;P$4,'3'!P148,0)))</f>
        <v>0</v>
      </c>
      <c r="Q148" s="68">
        <f>IF($E148="OAI",'3'!Q148,IF($E148=Q$4,'3'!$G148+SUM('3'!$H148:Q148),IF($E148&lt;Q$4,'3'!Q148,0)))</f>
        <v>0</v>
      </c>
      <c r="R148" s="68">
        <f>IF($E148="OAI",'3'!R148,IF($E148=R$4,'3'!$G148+SUM('3'!$H148:R148),IF($E148&lt;R$4,'3'!R148,0)))</f>
        <v>0</v>
      </c>
      <c r="S148" s="68">
        <f>IF($E148="OAI",'3'!S148,IF($E148=S$4,'3'!$G148+SUM('3'!$H148:S148),IF($E148&lt;S$4,'3'!S148,0)))</f>
        <v>0</v>
      </c>
      <c r="T148" s="68">
        <f>IF($E148="OAI",'3'!T148,IF($E148=T$4,'3'!$G148+SUM('3'!$H148:T148),IF($E148&lt;T$4,'3'!T148,0)))</f>
        <v>0</v>
      </c>
      <c r="U148" s="68">
        <f>IF($E148="OAI",'3'!U148,IF($E148=U$4,'3'!$G148+SUM('3'!$H148:U148),IF($E148&lt;U$4,'3'!U148,0)))</f>
        <v>0</v>
      </c>
      <c r="V148" s="68">
        <f>IF($E148="OAI",'3'!V148,IF($E148=V$4,'3'!$G148+SUM('3'!$H148:V148),IF($E148&lt;V$4,'3'!V148,0)))</f>
        <v>0</v>
      </c>
      <c r="W148" s="68">
        <f>IF($E148="OAI",'3'!W148,IF($E148=W$4,'3'!$G148+SUM('3'!$H148:W148),IF($E148&lt;W$4,'3'!W148,0)))</f>
        <v>0</v>
      </c>
      <c r="X148" s="68">
        <f>IF($E148="OAI",'3'!X148,IF($E148=X$4,'3'!$G148+SUM('3'!$H148:X148),IF($E148&lt;X$4,'3'!X148,0)))</f>
        <v>0</v>
      </c>
      <c r="Y148" s="68">
        <f>IF($E148="OAI",'3'!Y148,IF($E148=Y$4,'3'!$G148+SUM('3'!$H148:Y148),IF($E148&lt;Y$4,'3'!Y148,0)))</f>
        <v>0</v>
      </c>
      <c r="Z148" s="68">
        <f>IF($E148="OAI",'3'!Z148,IF($E148=Z$4,'3'!$G148+SUM('3'!$H148:Z148),IF($E148&lt;Z$4,'3'!Z148,0)))</f>
        <v>0</v>
      </c>
      <c r="AA148" s="68">
        <f>IF($E148="OAI",'3'!AA148,IF($E148=AA$4,'3'!$G148+SUM('3'!$H148:AA148),IF($E148&lt;AA$4,'3'!AA148,0)))</f>
        <v>0</v>
      </c>
      <c r="AB148" s="68">
        <f>IF($E148="OAI",'3'!AB148,IF($E148=AB$4,'3'!$G148+SUM('3'!$H148:AB148),IF($E148&lt;AB$4,'3'!AB148,0)))</f>
        <v>0</v>
      </c>
      <c r="AC148" s="68">
        <f>IF($E148="OAI",'3'!AC148,IF($E148=AC$4,'3'!$G148+SUM('3'!$H148:AC148),IF($E148&lt;AC$4,'3'!AC148,0)))</f>
        <v>0</v>
      </c>
      <c r="AD148" s="68">
        <f>IF($E148="OAI",'3'!AD148,IF($E148=AD$4,'3'!$G148+SUM('3'!$H148:AD148),IF($E148&lt;AD$4,'3'!AD148,0)))</f>
        <v>0</v>
      </c>
      <c r="AE148" s="68">
        <f>IF($E148="OAI",'3'!AE148,IF($E148=AE$4,'3'!$G148+SUM('3'!$H148:AE148),IF($E148&lt;AE$4,'3'!AE148,0)))</f>
        <v>0</v>
      </c>
      <c r="AF148" s="26">
        <f t="shared" si="8"/>
        <v>165600.46078340482</v>
      </c>
      <c r="AG148" s="26">
        <f t="shared" si="9"/>
        <v>0</v>
      </c>
      <c r="AH148" s="56">
        <f t="shared" si="10"/>
        <v>243</v>
      </c>
    </row>
    <row r="149" spans="1:34">
      <c r="A149" s="56">
        <f t="shared" si="11"/>
        <v>244</v>
      </c>
      <c r="B149" s="3">
        <f>'1'!B149</f>
        <v>5786908</v>
      </c>
      <c r="C149" t="str">
        <f>'1'!C149</f>
        <v>TSRP_NS_SUB_NOTRE DAME</v>
      </c>
      <c r="D149" s="3">
        <f>'1'!D149</f>
        <v>63</v>
      </c>
      <c r="E149" s="13">
        <f>IF('1'!E149="OAI","OAI",EOMONTH('1'!E149,-1)+1)</f>
        <v>45261</v>
      </c>
      <c r="F149" s="3" t="str">
        <f>'1'!F149</f>
        <v>TOO</v>
      </c>
      <c r="G149" s="7"/>
      <c r="H149" s="68">
        <f>IF($E149="OAI",'3'!H149,IF($E149&lt;=H$4,'3'!$G149+SUM('3'!$H149:H149),0))</f>
        <v>0</v>
      </c>
      <c r="I149" s="68">
        <f>IF($E149="OAI",'3'!I149,IF($E149=I$4,'3'!$G149+SUM('3'!$H149:I149),IF($E149&lt;I$4,'3'!I149,0)))</f>
        <v>0</v>
      </c>
      <c r="J149" s="68">
        <f>IF($E149="OAI",'3'!J149,IF($E149=J$4,'3'!$G149+SUM('3'!$H149:J149),IF($E149&lt;J$4,'3'!J149,0)))</f>
        <v>0</v>
      </c>
      <c r="K149" s="68">
        <f>IF($E149="OAI",'3'!K149,IF($E149=K$4,'3'!$G149+SUM('3'!$H149:K149),IF($E149&lt;K$4,'3'!K149,0)))</f>
        <v>0</v>
      </c>
      <c r="L149" s="68">
        <f>IF($E149="OAI",'3'!L149,IF($E149=L$4,'3'!$G149+SUM('3'!$H149:L149),IF($E149&lt;L$4,'3'!L149,0)))</f>
        <v>0</v>
      </c>
      <c r="M149" s="68">
        <f>IF($E149="OAI",'3'!M149,IF($E149=M$4,'3'!$G149+SUM('3'!$H149:M149),IF($E149&lt;M$4,'3'!M149,0)))</f>
        <v>0</v>
      </c>
      <c r="N149" s="68">
        <f>IF($E149="OAI",'3'!N149,IF($E149=N$4,'3'!$G149+SUM('3'!$H149:N149),IF($E149&lt;N$4,'3'!N149,0)))</f>
        <v>0</v>
      </c>
      <c r="O149" s="68">
        <f>IF($E149="OAI",'3'!O149,IF($E149=O$4,'3'!$G149+SUM('3'!$H149:O149),IF($E149&lt;O$4,'3'!O149,0)))</f>
        <v>0</v>
      </c>
      <c r="P149" s="68">
        <f>IF($E149="OAI",'3'!P149,IF($E149=P$4,'3'!$G149+SUM('3'!$H149:P149),IF($E149&lt;P$4,'3'!P149,0)))</f>
        <v>0</v>
      </c>
      <c r="Q149" s="68">
        <f>IF($E149="OAI",'3'!Q149,IF($E149=Q$4,'3'!$G149+SUM('3'!$H149:Q149),IF($E149&lt;Q$4,'3'!Q149,0)))</f>
        <v>0</v>
      </c>
      <c r="R149" s="68">
        <f>IF($E149="OAI",'3'!R149,IF($E149=R$4,'3'!$G149+SUM('3'!$H149:R149),IF($E149&lt;R$4,'3'!R149,0)))</f>
        <v>0</v>
      </c>
      <c r="S149" s="68">
        <f>IF($E149="OAI",'3'!S149,IF($E149=S$4,'3'!$G149+SUM('3'!$H149:S149),IF($E149&lt;S$4,'3'!S149,0)))</f>
        <v>346320.13865737629</v>
      </c>
      <c r="T149" s="68">
        <f>IF($E149="OAI",'3'!T149,IF($E149=T$4,'3'!$G149+SUM('3'!$H149:T149),IF($E149&lt;T$4,'3'!T149,0)))</f>
        <v>0</v>
      </c>
      <c r="U149" s="68">
        <f>IF($E149="OAI",'3'!U149,IF($E149=U$4,'3'!$G149+SUM('3'!$H149:U149),IF($E149&lt;U$4,'3'!U149,0)))</f>
        <v>0</v>
      </c>
      <c r="V149" s="68">
        <f>IF($E149="OAI",'3'!V149,IF($E149=V$4,'3'!$G149+SUM('3'!$H149:V149),IF($E149&lt;V$4,'3'!V149,0)))</f>
        <v>3726.9112653095544</v>
      </c>
      <c r="W149" s="68">
        <f>IF($E149="OAI",'3'!W149,IF($E149=W$4,'3'!$G149+SUM('3'!$H149:W149),IF($E149&lt;W$4,'3'!W149,0)))</f>
        <v>931.72781632738861</v>
      </c>
      <c r="X149" s="68">
        <f>IF($E149="OAI",'3'!X149,IF($E149=X$4,'3'!$G149+SUM('3'!$H149:X149),IF($E149&lt;X$4,'3'!X149,0)))</f>
        <v>0</v>
      </c>
      <c r="Y149" s="68">
        <f>IF($E149="OAI",'3'!Y149,IF($E149=Y$4,'3'!$G149+SUM('3'!$H149:Y149),IF($E149&lt;Y$4,'3'!Y149,0)))</f>
        <v>0</v>
      </c>
      <c r="Z149" s="68">
        <f>IF($E149="OAI",'3'!Z149,IF($E149=Z$4,'3'!$G149+SUM('3'!$H149:Z149),IF($E149&lt;Z$4,'3'!Z149,0)))</f>
        <v>0</v>
      </c>
      <c r="AA149" s="68">
        <f>IF($E149="OAI",'3'!AA149,IF($E149=AA$4,'3'!$G149+SUM('3'!$H149:AA149),IF($E149&lt;AA$4,'3'!AA149,0)))</f>
        <v>0</v>
      </c>
      <c r="AB149" s="68">
        <f>IF($E149="OAI",'3'!AB149,IF($E149=AB$4,'3'!$G149+SUM('3'!$H149:AB149),IF($E149&lt;AB$4,'3'!AB149,0)))</f>
        <v>0</v>
      </c>
      <c r="AC149" s="68">
        <f>IF($E149="OAI",'3'!AC149,IF($E149=AC$4,'3'!$G149+SUM('3'!$H149:AC149),IF($E149&lt;AC$4,'3'!AC149,0)))</f>
        <v>0</v>
      </c>
      <c r="AD149" s="68">
        <f>IF($E149="OAI",'3'!AD149,IF($E149=AD$4,'3'!$G149+SUM('3'!$H149:AD149),IF($E149&lt;AD$4,'3'!AD149,0)))</f>
        <v>0</v>
      </c>
      <c r="AE149" s="68">
        <f>IF($E149="OAI",'3'!AE149,IF($E149=AE$4,'3'!$G149+SUM('3'!$H149:AE149),IF($E149&lt;AE$4,'3'!AE149,0)))</f>
        <v>0</v>
      </c>
      <c r="AF149" s="26">
        <f t="shared" si="8"/>
        <v>346320.13865737629</v>
      </c>
      <c r="AG149" s="26">
        <f t="shared" si="9"/>
        <v>4658.639081636943</v>
      </c>
      <c r="AH149" s="56">
        <f t="shared" si="10"/>
        <v>244</v>
      </c>
    </row>
    <row r="150" spans="1:34">
      <c r="A150" s="56">
        <f t="shared" si="11"/>
        <v>245</v>
      </c>
      <c r="B150" s="3">
        <f>'1'!B150</f>
        <v>5786910</v>
      </c>
      <c r="C150" t="str">
        <f>'1'!C150</f>
        <v>TSRP_NS_SUB_TABLE MOUNTAIN</v>
      </c>
      <c r="D150" s="3">
        <f>'1'!D150</f>
        <v>63</v>
      </c>
      <c r="E150" s="13">
        <f>IF('1'!E150="OAI","OAI",EOMONTH('1'!E150,-1)+1)</f>
        <v>45200</v>
      </c>
      <c r="F150" s="3" t="str">
        <f>'1'!F150</f>
        <v>TOO</v>
      </c>
      <c r="G150" s="7"/>
      <c r="H150" s="68">
        <f>IF($E150="OAI",'3'!H150,IF($E150&lt;=H$4,'3'!$G150+SUM('3'!$H150:H150),0))</f>
        <v>0</v>
      </c>
      <c r="I150" s="68">
        <f>IF($E150="OAI",'3'!I150,IF($E150=I$4,'3'!$G150+SUM('3'!$H150:I150),IF($E150&lt;I$4,'3'!I150,0)))</f>
        <v>0</v>
      </c>
      <c r="J150" s="68">
        <f>IF($E150="OAI",'3'!J150,IF($E150=J$4,'3'!$G150+SUM('3'!$H150:J150),IF($E150&lt;J$4,'3'!J150,0)))</f>
        <v>0</v>
      </c>
      <c r="K150" s="68">
        <f>IF($E150="OAI",'3'!K150,IF($E150=K$4,'3'!$G150+SUM('3'!$H150:K150),IF($E150&lt;K$4,'3'!K150,0)))</f>
        <v>0</v>
      </c>
      <c r="L150" s="68">
        <f>IF($E150="OAI",'3'!L150,IF($E150=L$4,'3'!$G150+SUM('3'!$H150:L150),IF($E150&lt;L$4,'3'!L150,0)))</f>
        <v>0</v>
      </c>
      <c r="M150" s="68">
        <f>IF($E150="OAI",'3'!M150,IF($E150=M$4,'3'!$G150+SUM('3'!$H150:M150),IF($E150&lt;M$4,'3'!M150,0)))</f>
        <v>0</v>
      </c>
      <c r="N150" s="68">
        <f>IF($E150="OAI",'3'!N150,IF($E150=N$4,'3'!$G150+SUM('3'!$H150:N150),IF($E150&lt;N$4,'3'!N150,0)))</f>
        <v>0</v>
      </c>
      <c r="O150" s="68">
        <f>IF($E150="OAI",'3'!O150,IF($E150=O$4,'3'!$G150+SUM('3'!$H150:O150),IF($E150&lt;O$4,'3'!O150,0)))</f>
        <v>0</v>
      </c>
      <c r="P150" s="68">
        <f>IF($E150="OAI",'3'!P150,IF($E150=P$4,'3'!$G150+SUM('3'!$H150:P150),IF($E150&lt;P$4,'3'!P150,0)))</f>
        <v>0</v>
      </c>
      <c r="Q150" s="68">
        <f>IF($E150="OAI",'3'!Q150,IF($E150=Q$4,'3'!$G150+SUM('3'!$H150:Q150),IF($E150&lt;Q$4,'3'!Q150,0)))</f>
        <v>1134349.427508869</v>
      </c>
      <c r="R150" s="68">
        <f>IF($E150="OAI",'3'!R150,IF($E150=R$4,'3'!$G150+SUM('3'!$H150:R150),IF($E150&lt;R$4,'3'!R150,0)))</f>
        <v>0</v>
      </c>
      <c r="S150" s="68">
        <f>IF($E150="OAI",'3'!S150,IF($E150=S$4,'3'!$G150+SUM('3'!$H150:S150),IF($E150&lt;S$4,'3'!S150,0)))</f>
        <v>0</v>
      </c>
      <c r="T150" s="68">
        <f>IF($E150="OAI",'3'!T150,IF($E150=T$4,'3'!$G150+SUM('3'!$H150:T150),IF($E150&lt;T$4,'3'!T150,0)))</f>
        <v>0</v>
      </c>
      <c r="U150" s="68">
        <f>IF($E150="OAI",'3'!U150,IF($E150=U$4,'3'!$G150+SUM('3'!$H150:U150),IF($E150&lt;U$4,'3'!U150,0)))</f>
        <v>0</v>
      </c>
      <c r="V150" s="68">
        <f>IF($E150="OAI",'3'!V150,IF($E150=V$4,'3'!$G150+SUM('3'!$H150:V150),IF($E150&lt;V$4,'3'!V150,0)))</f>
        <v>2165.0559267999529</v>
      </c>
      <c r="W150" s="68">
        <f>IF($E150="OAI",'3'!W150,IF($E150=W$4,'3'!$G150+SUM('3'!$H150:W150),IF($E150&lt;W$4,'3'!W150,0)))</f>
        <v>890.54544684571795</v>
      </c>
      <c r="X150" s="68">
        <f>IF($E150="OAI",'3'!X150,IF($E150=X$4,'3'!$G150+SUM('3'!$H150:X150),IF($E150&lt;X$4,'3'!X150,0)))</f>
        <v>98.949494093968667</v>
      </c>
      <c r="Y150" s="68">
        <f>IF($E150="OAI",'3'!Y150,IF($E150=Y$4,'3'!$G150+SUM('3'!$H150:Y150),IF($E150&lt;Y$4,'3'!Y150,0)))</f>
        <v>0</v>
      </c>
      <c r="Z150" s="68">
        <f>IF($E150="OAI",'3'!Z150,IF($E150=Z$4,'3'!$G150+SUM('3'!$H150:Z150),IF($E150&lt;Z$4,'3'!Z150,0)))</f>
        <v>0</v>
      </c>
      <c r="AA150" s="68">
        <f>IF($E150="OAI",'3'!AA150,IF($E150=AA$4,'3'!$G150+SUM('3'!$H150:AA150),IF($E150&lt;AA$4,'3'!AA150,0)))</f>
        <v>0</v>
      </c>
      <c r="AB150" s="68">
        <f>IF($E150="OAI",'3'!AB150,IF($E150=AB$4,'3'!$G150+SUM('3'!$H150:AB150),IF($E150&lt;AB$4,'3'!AB150,0)))</f>
        <v>0</v>
      </c>
      <c r="AC150" s="68">
        <f>IF($E150="OAI",'3'!AC150,IF($E150=AC$4,'3'!$G150+SUM('3'!$H150:AC150),IF($E150&lt;AC$4,'3'!AC150,0)))</f>
        <v>0</v>
      </c>
      <c r="AD150" s="68">
        <f>IF($E150="OAI",'3'!AD150,IF($E150=AD$4,'3'!$G150+SUM('3'!$H150:AD150),IF($E150&lt;AD$4,'3'!AD150,0)))</f>
        <v>0</v>
      </c>
      <c r="AE150" s="68">
        <f>IF($E150="OAI",'3'!AE150,IF($E150=AE$4,'3'!$G150+SUM('3'!$H150:AE150),IF($E150&lt;AE$4,'3'!AE150,0)))</f>
        <v>0</v>
      </c>
      <c r="AF150" s="26">
        <f t="shared" si="8"/>
        <v>1134349.427508869</v>
      </c>
      <c r="AG150" s="26">
        <f t="shared" si="9"/>
        <v>3154.5508677396392</v>
      </c>
      <c r="AH150" s="56">
        <f t="shared" si="10"/>
        <v>245</v>
      </c>
    </row>
    <row r="151" spans="1:34">
      <c r="A151" s="56">
        <f t="shared" si="11"/>
        <v>246</v>
      </c>
      <c r="B151" s="3">
        <f>'1'!B151</f>
        <v>5786911</v>
      </c>
      <c r="C151" t="str">
        <f>'1'!C151</f>
        <v>TSRP_NS_SUB_POE PH</v>
      </c>
      <c r="D151" s="3">
        <f>'1'!D151</f>
        <v>63</v>
      </c>
      <c r="E151" s="13">
        <f>IF('1'!E151="OAI","OAI",EOMONTH('1'!E151,-1)+1)</f>
        <v>45200</v>
      </c>
      <c r="F151" s="3" t="str">
        <f>'1'!F151</f>
        <v>TOO</v>
      </c>
      <c r="G151" s="7"/>
      <c r="H151" s="68">
        <f>IF($E151="OAI",'3'!H151,IF($E151&lt;=H$4,'3'!$G151+SUM('3'!$H151:H151),0))</f>
        <v>0</v>
      </c>
      <c r="I151" s="68">
        <f>IF($E151="OAI",'3'!I151,IF($E151=I$4,'3'!$G151+SUM('3'!$H151:I151),IF($E151&lt;I$4,'3'!I151,0)))</f>
        <v>0</v>
      </c>
      <c r="J151" s="68">
        <f>IF($E151="OAI",'3'!J151,IF($E151=J$4,'3'!$G151+SUM('3'!$H151:J151),IF($E151&lt;J$4,'3'!J151,0)))</f>
        <v>0</v>
      </c>
      <c r="K151" s="68">
        <f>IF($E151="OAI",'3'!K151,IF($E151=K$4,'3'!$G151+SUM('3'!$H151:K151),IF($E151&lt;K$4,'3'!K151,0)))</f>
        <v>0</v>
      </c>
      <c r="L151" s="68">
        <f>IF($E151="OAI",'3'!L151,IF($E151=L$4,'3'!$G151+SUM('3'!$H151:L151),IF($E151&lt;L$4,'3'!L151,0)))</f>
        <v>0</v>
      </c>
      <c r="M151" s="68">
        <f>IF($E151="OAI",'3'!M151,IF($E151=M$4,'3'!$G151+SUM('3'!$H151:M151),IF($E151&lt;M$4,'3'!M151,0)))</f>
        <v>0</v>
      </c>
      <c r="N151" s="68">
        <f>IF($E151="OAI",'3'!N151,IF($E151=N$4,'3'!$G151+SUM('3'!$H151:N151),IF($E151&lt;N$4,'3'!N151,0)))</f>
        <v>0</v>
      </c>
      <c r="O151" s="68">
        <f>IF($E151="OAI",'3'!O151,IF($E151=O$4,'3'!$G151+SUM('3'!$H151:O151),IF($E151&lt;O$4,'3'!O151,0)))</f>
        <v>0</v>
      </c>
      <c r="P151" s="68">
        <f>IF($E151="OAI",'3'!P151,IF($E151=P$4,'3'!$G151+SUM('3'!$H151:P151),IF($E151&lt;P$4,'3'!P151,0)))</f>
        <v>0</v>
      </c>
      <c r="Q151" s="68">
        <f>IF($E151="OAI",'3'!Q151,IF($E151=Q$4,'3'!$G151+SUM('3'!$H151:Q151),IF($E151&lt;Q$4,'3'!Q151,0)))</f>
        <v>86403.398008325952</v>
      </c>
      <c r="R151" s="68">
        <f>IF($E151="OAI",'3'!R151,IF($E151=R$4,'3'!$G151+SUM('3'!$H151:R151),IF($E151&lt;R$4,'3'!R151,0)))</f>
        <v>399.05902373302052</v>
      </c>
      <c r="S151" s="68">
        <f>IF($E151="OAI",'3'!S151,IF($E151=S$4,'3'!$G151+SUM('3'!$H151:S151),IF($E151&lt;S$4,'3'!S151,0)))</f>
        <v>259.20667850227949</v>
      </c>
      <c r="T151" s="68">
        <f>IF($E151="OAI",'3'!T151,IF($E151=T$4,'3'!$G151+SUM('3'!$H151:T151),IF($E151&lt;T$4,'3'!T151,0)))</f>
        <v>0</v>
      </c>
      <c r="U151" s="68">
        <f>IF($E151="OAI",'3'!U151,IF($E151=U$4,'3'!$G151+SUM('3'!$H151:U151),IF($E151&lt;U$4,'3'!U151,0)))</f>
        <v>0</v>
      </c>
      <c r="V151" s="68">
        <f>IF($E151="OAI",'3'!V151,IF($E151=V$4,'3'!$G151+SUM('3'!$H151:V151),IF($E151&lt;V$4,'3'!V151,0)))</f>
        <v>0</v>
      </c>
      <c r="W151" s="68">
        <f>IF($E151="OAI",'3'!W151,IF($E151=W$4,'3'!$G151+SUM('3'!$H151:W151),IF($E151&lt;W$4,'3'!W151,0)))</f>
        <v>0</v>
      </c>
      <c r="X151" s="68">
        <f>IF($E151="OAI",'3'!X151,IF($E151=X$4,'3'!$G151+SUM('3'!$H151:X151),IF($E151&lt;X$4,'3'!X151,0)))</f>
        <v>0</v>
      </c>
      <c r="Y151" s="68">
        <f>IF($E151="OAI",'3'!Y151,IF($E151=Y$4,'3'!$G151+SUM('3'!$H151:Y151),IF($E151&lt;Y$4,'3'!Y151,0)))</f>
        <v>0</v>
      </c>
      <c r="Z151" s="68">
        <f>IF($E151="OAI",'3'!Z151,IF($E151=Z$4,'3'!$G151+SUM('3'!$H151:Z151),IF($E151&lt;Z$4,'3'!Z151,0)))</f>
        <v>0</v>
      </c>
      <c r="AA151" s="68">
        <f>IF($E151="OAI",'3'!AA151,IF($E151=AA$4,'3'!$G151+SUM('3'!$H151:AA151),IF($E151&lt;AA$4,'3'!AA151,0)))</f>
        <v>0</v>
      </c>
      <c r="AB151" s="68">
        <f>IF($E151="OAI",'3'!AB151,IF($E151=AB$4,'3'!$G151+SUM('3'!$H151:AB151),IF($E151&lt;AB$4,'3'!AB151,0)))</f>
        <v>0</v>
      </c>
      <c r="AC151" s="68">
        <f>IF($E151="OAI",'3'!AC151,IF($E151=AC$4,'3'!$G151+SUM('3'!$H151:AC151),IF($E151&lt;AC$4,'3'!AC151,0)))</f>
        <v>0</v>
      </c>
      <c r="AD151" s="68">
        <f>IF($E151="OAI",'3'!AD151,IF($E151=AD$4,'3'!$G151+SUM('3'!$H151:AD151),IF($E151&lt;AD$4,'3'!AD151,0)))</f>
        <v>0</v>
      </c>
      <c r="AE151" s="68">
        <f>IF($E151="OAI",'3'!AE151,IF($E151=AE$4,'3'!$G151+SUM('3'!$H151:AE151),IF($E151&lt;AE$4,'3'!AE151,0)))</f>
        <v>0</v>
      </c>
      <c r="AF151" s="26">
        <f t="shared" si="8"/>
        <v>87061.663710561246</v>
      </c>
      <c r="AG151" s="26">
        <f t="shared" si="9"/>
        <v>0</v>
      </c>
      <c r="AH151" s="56">
        <f t="shared" si="10"/>
        <v>246</v>
      </c>
    </row>
    <row r="152" spans="1:34">
      <c r="A152" s="56">
        <f t="shared" si="11"/>
        <v>247</v>
      </c>
      <c r="B152" s="3">
        <f>'1'!B152</f>
        <v>5786915</v>
      </c>
      <c r="C152" t="str">
        <f>'1'!C152</f>
        <v>TSRP_NS_SUB_CORTINA</v>
      </c>
      <c r="D152" s="3">
        <f>'1'!D152</f>
        <v>63</v>
      </c>
      <c r="E152" s="13">
        <f>IF('1'!E152="OAI","OAI",EOMONTH('1'!E152,-1)+1)</f>
        <v>45231</v>
      </c>
      <c r="F152" s="3" t="str">
        <f>'1'!F152</f>
        <v>TOO</v>
      </c>
      <c r="G152" s="7"/>
      <c r="H152" s="68">
        <f>IF($E152="OAI",'3'!H152,IF($E152&lt;=H$4,'3'!$G152+SUM('3'!$H152:H152),0))</f>
        <v>0</v>
      </c>
      <c r="I152" s="68">
        <f>IF($E152="OAI",'3'!I152,IF($E152=I$4,'3'!$G152+SUM('3'!$H152:I152),IF($E152&lt;I$4,'3'!I152,0)))</f>
        <v>0</v>
      </c>
      <c r="J152" s="68">
        <f>IF($E152="OAI",'3'!J152,IF($E152=J$4,'3'!$G152+SUM('3'!$H152:J152),IF($E152&lt;J$4,'3'!J152,0)))</f>
        <v>0</v>
      </c>
      <c r="K152" s="68">
        <f>IF($E152="OAI",'3'!K152,IF($E152=K$4,'3'!$G152+SUM('3'!$H152:K152),IF($E152&lt;K$4,'3'!K152,0)))</f>
        <v>0</v>
      </c>
      <c r="L152" s="68">
        <f>IF($E152="OAI",'3'!L152,IF($E152=L$4,'3'!$G152+SUM('3'!$H152:L152),IF($E152&lt;L$4,'3'!L152,0)))</f>
        <v>0</v>
      </c>
      <c r="M152" s="68">
        <f>IF($E152="OAI",'3'!M152,IF($E152=M$4,'3'!$G152+SUM('3'!$H152:M152),IF($E152&lt;M$4,'3'!M152,0)))</f>
        <v>0</v>
      </c>
      <c r="N152" s="68">
        <f>IF($E152="OAI",'3'!N152,IF($E152=N$4,'3'!$G152+SUM('3'!$H152:N152),IF($E152&lt;N$4,'3'!N152,0)))</f>
        <v>0</v>
      </c>
      <c r="O152" s="68">
        <f>IF($E152="OAI",'3'!O152,IF($E152=O$4,'3'!$G152+SUM('3'!$H152:O152),IF($E152&lt;O$4,'3'!O152,0)))</f>
        <v>0</v>
      </c>
      <c r="P152" s="68">
        <f>IF($E152="OAI",'3'!P152,IF($E152=P$4,'3'!$G152+SUM('3'!$H152:P152),IF($E152&lt;P$4,'3'!P152,0)))</f>
        <v>0</v>
      </c>
      <c r="Q152" s="68">
        <f>IF($E152="OAI",'3'!Q152,IF($E152=Q$4,'3'!$G152+SUM('3'!$H152:Q152),IF($E152&lt;Q$4,'3'!Q152,0)))</f>
        <v>0</v>
      </c>
      <c r="R152" s="68">
        <f>IF($E152="OAI",'3'!R152,IF($E152=R$4,'3'!$G152+SUM('3'!$H152:R152),IF($E152&lt;R$4,'3'!R152,0)))</f>
        <v>910228.38036488707</v>
      </c>
      <c r="S152" s="68">
        <f>IF($E152="OAI",'3'!S152,IF($E152=S$4,'3'!$G152+SUM('3'!$H152:S152),IF($E152&lt;S$4,'3'!S152,0)))</f>
        <v>0</v>
      </c>
      <c r="T152" s="68">
        <f>IF($E152="OAI",'3'!T152,IF($E152=T$4,'3'!$G152+SUM('3'!$H152:T152),IF($E152&lt;T$4,'3'!T152,0)))</f>
        <v>0</v>
      </c>
      <c r="U152" s="68">
        <f>IF($E152="OAI",'3'!U152,IF($E152=U$4,'3'!$G152+SUM('3'!$H152:U152),IF($E152&lt;U$4,'3'!U152,0)))</f>
        <v>0</v>
      </c>
      <c r="V152" s="68">
        <f>IF($E152="OAI",'3'!V152,IF($E152=V$4,'3'!$G152+SUM('3'!$H152:V152),IF($E152&lt;V$4,'3'!V152,0)))</f>
        <v>0</v>
      </c>
      <c r="W152" s="68">
        <f>IF($E152="OAI",'3'!W152,IF($E152=W$4,'3'!$G152+SUM('3'!$H152:W152),IF($E152&lt;W$4,'3'!W152,0)))</f>
        <v>0</v>
      </c>
      <c r="X152" s="68">
        <f>IF($E152="OAI",'3'!X152,IF($E152=X$4,'3'!$G152+SUM('3'!$H152:X152),IF($E152&lt;X$4,'3'!X152,0)))</f>
        <v>0</v>
      </c>
      <c r="Y152" s="68">
        <f>IF($E152="OAI",'3'!Y152,IF($E152=Y$4,'3'!$G152+SUM('3'!$H152:Y152),IF($E152&lt;Y$4,'3'!Y152,0)))</f>
        <v>0</v>
      </c>
      <c r="Z152" s="68">
        <f>IF($E152="OAI",'3'!Z152,IF($E152=Z$4,'3'!$G152+SUM('3'!$H152:Z152),IF($E152&lt;Z$4,'3'!Z152,0)))</f>
        <v>0</v>
      </c>
      <c r="AA152" s="68">
        <f>IF($E152="OAI",'3'!AA152,IF($E152=AA$4,'3'!$G152+SUM('3'!$H152:AA152),IF($E152&lt;AA$4,'3'!AA152,0)))</f>
        <v>0</v>
      </c>
      <c r="AB152" s="68">
        <f>IF($E152="OAI",'3'!AB152,IF($E152=AB$4,'3'!$G152+SUM('3'!$H152:AB152),IF($E152&lt;AB$4,'3'!AB152,0)))</f>
        <v>0</v>
      </c>
      <c r="AC152" s="68">
        <f>IF($E152="OAI",'3'!AC152,IF($E152=AC$4,'3'!$G152+SUM('3'!$H152:AC152),IF($E152&lt;AC$4,'3'!AC152,0)))</f>
        <v>0</v>
      </c>
      <c r="AD152" s="68">
        <f>IF($E152="OAI",'3'!AD152,IF($E152=AD$4,'3'!$G152+SUM('3'!$H152:AD152),IF($E152&lt;AD$4,'3'!AD152,0)))</f>
        <v>0</v>
      </c>
      <c r="AE152" s="68">
        <f>IF($E152="OAI",'3'!AE152,IF($E152=AE$4,'3'!$G152+SUM('3'!$H152:AE152),IF($E152&lt;AE$4,'3'!AE152,0)))</f>
        <v>0</v>
      </c>
      <c r="AF152" s="26">
        <f t="shared" si="8"/>
        <v>910228.38036488707</v>
      </c>
      <c r="AG152" s="26">
        <f t="shared" si="9"/>
        <v>0</v>
      </c>
      <c r="AH152" s="56">
        <f t="shared" si="10"/>
        <v>247</v>
      </c>
    </row>
    <row r="153" spans="1:34">
      <c r="A153" s="56">
        <f t="shared" si="11"/>
        <v>248</v>
      </c>
      <c r="B153" s="3">
        <f>'1'!B153</f>
        <v>5786921</v>
      </c>
      <c r="C153" t="str">
        <f>'1'!C153</f>
        <v>TSRP_NS_SUB_GLENN</v>
      </c>
      <c r="D153" s="3">
        <f>'1'!D153</f>
        <v>63</v>
      </c>
      <c r="E153" s="13">
        <f>IF('1'!E153="OAI","OAI",EOMONTH('1'!E153,-1)+1)</f>
        <v>45139</v>
      </c>
      <c r="F153" s="3" t="str">
        <f>'1'!F153</f>
        <v>TOO</v>
      </c>
      <c r="G153" s="7"/>
      <c r="H153" s="68">
        <f>IF($E153="OAI",'3'!H153,IF($E153&lt;=H$4,'3'!$G153+SUM('3'!$H153:H153),0))</f>
        <v>0</v>
      </c>
      <c r="I153" s="68">
        <f>IF($E153="OAI",'3'!I153,IF($E153=I$4,'3'!$G153+SUM('3'!$H153:I153),IF($E153&lt;I$4,'3'!I153,0)))</f>
        <v>0</v>
      </c>
      <c r="J153" s="68">
        <f>IF($E153="OAI",'3'!J153,IF($E153=J$4,'3'!$G153+SUM('3'!$H153:J153),IF($E153&lt;J$4,'3'!J153,0)))</f>
        <v>0</v>
      </c>
      <c r="K153" s="68">
        <f>IF($E153="OAI",'3'!K153,IF($E153=K$4,'3'!$G153+SUM('3'!$H153:K153),IF($E153&lt;K$4,'3'!K153,0)))</f>
        <v>0</v>
      </c>
      <c r="L153" s="68">
        <f>IF($E153="OAI",'3'!L153,IF($E153=L$4,'3'!$G153+SUM('3'!$H153:L153),IF($E153&lt;L$4,'3'!L153,0)))</f>
        <v>0</v>
      </c>
      <c r="M153" s="68">
        <f>IF($E153="OAI",'3'!M153,IF($E153=M$4,'3'!$G153+SUM('3'!$H153:M153),IF($E153&lt;M$4,'3'!M153,0)))</f>
        <v>0</v>
      </c>
      <c r="N153" s="68">
        <f>IF($E153="OAI",'3'!N153,IF($E153=N$4,'3'!$G153+SUM('3'!$H153:N153),IF($E153&lt;N$4,'3'!N153,0)))</f>
        <v>0</v>
      </c>
      <c r="O153" s="68">
        <f>IF($E153="OAI",'3'!O153,IF($E153=O$4,'3'!$G153+SUM('3'!$H153:O153),IF($E153&lt;O$4,'3'!O153,0)))</f>
        <v>579210.47847815929</v>
      </c>
      <c r="P153" s="68">
        <f>IF($E153="OAI",'3'!P153,IF($E153=P$4,'3'!$G153+SUM('3'!$H153:P153),IF($E153&lt;P$4,'3'!P153,0)))</f>
        <v>14745.058557289087</v>
      </c>
      <c r="Q153" s="68">
        <f>IF($E153="OAI",'3'!Q153,IF($E153=Q$4,'3'!$G153+SUM('3'!$H153:Q153),IF($E153&lt;Q$4,'3'!Q153,0)))</f>
        <v>6886.7729816022593</v>
      </c>
      <c r="R153" s="68">
        <f>IF($E153="OAI",'3'!R153,IF($E153=R$4,'3'!$G153+SUM('3'!$H153:R153),IF($E153&lt;R$4,'3'!R153,0)))</f>
        <v>0</v>
      </c>
      <c r="S153" s="68">
        <f>IF($E153="OAI",'3'!S153,IF($E153=S$4,'3'!$G153+SUM('3'!$H153:S153),IF($E153&lt;S$4,'3'!S153,0)))</f>
        <v>1041.0194891825911</v>
      </c>
      <c r="T153" s="68">
        <f>IF($E153="OAI",'3'!T153,IF($E153=T$4,'3'!$G153+SUM('3'!$H153:T153),IF($E153&lt;T$4,'3'!T153,0)))</f>
        <v>545.06077255152229</v>
      </c>
      <c r="U153" s="68">
        <f>IF($E153="OAI",'3'!U153,IF($E153=U$4,'3'!$G153+SUM('3'!$H153:U153),IF($E153&lt;U$4,'3'!U153,0)))</f>
        <v>0</v>
      </c>
      <c r="V153" s="68">
        <f>IF($E153="OAI",'3'!V153,IF($E153=V$4,'3'!$G153+SUM('3'!$H153:V153),IF($E153&lt;V$4,'3'!V153,0)))</f>
        <v>0</v>
      </c>
      <c r="W153" s="68">
        <f>IF($E153="OAI",'3'!W153,IF($E153=W$4,'3'!$G153+SUM('3'!$H153:W153),IF($E153&lt;W$4,'3'!W153,0)))</f>
        <v>0</v>
      </c>
      <c r="X153" s="68">
        <f>IF($E153="OAI",'3'!X153,IF($E153=X$4,'3'!$G153+SUM('3'!$H153:X153),IF($E153&lt;X$4,'3'!X153,0)))</f>
        <v>0</v>
      </c>
      <c r="Y153" s="68">
        <f>IF($E153="OAI",'3'!Y153,IF($E153=Y$4,'3'!$G153+SUM('3'!$H153:Y153),IF($E153&lt;Y$4,'3'!Y153,0)))</f>
        <v>0</v>
      </c>
      <c r="Z153" s="68">
        <f>IF($E153="OAI",'3'!Z153,IF($E153=Z$4,'3'!$G153+SUM('3'!$H153:Z153),IF($E153&lt;Z$4,'3'!Z153,0)))</f>
        <v>0</v>
      </c>
      <c r="AA153" s="68">
        <f>IF($E153="OAI",'3'!AA153,IF($E153=AA$4,'3'!$G153+SUM('3'!$H153:AA153),IF($E153&lt;AA$4,'3'!AA153,0)))</f>
        <v>0</v>
      </c>
      <c r="AB153" s="68">
        <f>IF($E153="OAI",'3'!AB153,IF($E153=AB$4,'3'!$G153+SUM('3'!$H153:AB153),IF($E153&lt;AB$4,'3'!AB153,0)))</f>
        <v>0</v>
      </c>
      <c r="AC153" s="68">
        <f>IF($E153="OAI",'3'!AC153,IF($E153=AC$4,'3'!$G153+SUM('3'!$H153:AC153),IF($E153&lt;AC$4,'3'!AC153,0)))</f>
        <v>0</v>
      </c>
      <c r="AD153" s="68">
        <f>IF($E153="OAI",'3'!AD153,IF($E153=AD$4,'3'!$G153+SUM('3'!$H153:AD153),IF($E153&lt;AD$4,'3'!AD153,0)))</f>
        <v>0</v>
      </c>
      <c r="AE153" s="68">
        <f>IF($E153="OAI",'3'!AE153,IF($E153=AE$4,'3'!$G153+SUM('3'!$H153:AE153),IF($E153&lt;AE$4,'3'!AE153,0)))</f>
        <v>0</v>
      </c>
      <c r="AF153" s="26">
        <f t="shared" si="8"/>
        <v>601883.32950623322</v>
      </c>
      <c r="AG153" s="26">
        <f t="shared" si="9"/>
        <v>545.06077255152229</v>
      </c>
      <c r="AH153" s="56">
        <f t="shared" si="10"/>
        <v>248</v>
      </c>
    </row>
    <row r="154" spans="1:34">
      <c r="A154" s="56">
        <f t="shared" si="11"/>
        <v>249</v>
      </c>
      <c r="B154" s="3">
        <f>'1'!B154</f>
        <v>5786932</v>
      </c>
      <c r="C154" t="str">
        <f>'1'!C154</f>
        <v>TSRP_NS_SUB_ANDERSON</v>
      </c>
      <c r="D154" s="3">
        <f>'1'!D154</f>
        <v>63</v>
      </c>
      <c r="E154" s="13">
        <f>IF('1'!E154="OAI","OAI",EOMONTH('1'!E154,-1)+1)</f>
        <v>44986</v>
      </c>
      <c r="F154" s="3" t="str">
        <f>'1'!F154</f>
        <v>TOO</v>
      </c>
      <c r="G154" s="7"/>
      <c r="H154" s="68">
        <f>IF($E154="OAI",'3'!H154,IF($E154&lt;=H$4,'3'!$G154+SUM('3'!$H154:H154),0))</f>
        <v>0</v>
      </c>
      <c r="I154" s="68">
        <f>IF($E154="OAI",'3'!I154,IF($E154=I$4,'3'!$G154+SUM('3'!$H154:I154),IF($E154&lt;I$4,'3'!I154,0)))</f>
        <v>0</v>
      </c>
      <c r="J154" s="68">
        <f>IF($E154="OAI",'3'!J154,IF($E154=J$4,'3'!$G154+SUM('3'!$H154:J154),IF($E154&lt;J$4,'3'!J154,0)))</f>
        <v>83868.000036958081</v>
      </c>
      <c r="K154" s="68">
        <f>IF($E154="OAI",'3'!K154,IF($E154=K$4,'3'!$G154+SUM('3'!$H154:K154),IF($E154&lt;K$4,'3'!K154,0)))</f>
        <v>2909.3201064822706</v>
      </c>
      <c r="L154" s="68">
        <f>IF($E154="OAI",'3'!L154,IF($E154=L$4,'3'!$G154+SUM('3'!$H154:L154),IF($E154&lt;L$4,'3'!L154,0)))</f>
        <v>-488.22537575555157</v>
      </c>
      <c r="M154" s="68">
        <f>IF($E154="OAI",'3'!M154,IF($E154=M$4,'3'!$G154+SUM('3'!$H154:M154),IF($E154&lt;M$4,'3'!M154,0)))</f>
        <v>0</v>
      </c>
      <c r="N154" s="68">
        <f>IF($E154="OAI",'3'!N154,IF($E154=N$4,'3'!$G154+SUM('3'!$H154:N154),IF($E154&lt;N$4,'3'!N154,0)))</f>
        <v>0</v>
      </c>
      <c r="O154" s="68">
        <f>IF($E154="OAI",'3'!O154,IF($E154=O$4,'3'!$G154+SUM('3'!$H154:O154),IF($E154&lt;O$4,'3'!O154,0)))</f>
        <v>0</v>
      </c>
      <c r="P154" s="68">
        <f>IF($E154="OAI",'3'!P154,IF($E154=P$4,'3'!$G154+SUM('3'!$H154:P154),IF($E154&lt;P$4,'3'!P154,0)))</f>
        <v>0</v>
      </c>
      <c r="Q154" s="68">
        <f>IF($E154="OAI",'3'!Q154,IF($E154=Q$4,'3'!$G154+SUM('3'!$H154:Q154),IF($E154&lt;Q$4,'3'!Q154,0)))</f>
        <v>0</v>
      </c>
      <c r="R154" s="68">
        <f>IF($E154="OAI",'3'!R154,IF($E154=R$4,'3'!$G154+SUM('3'!$H154:R154),IF($E154&lt;R$4,'3'!R154,0)))</f>
        <v>0</v>
      </c>
      <c r="S154" s="68">
        <f>IF($E154="OAI",'3'!S154,IF($E154=S$4,'3'!$G154+SUM('3'!$H154:S154),IF($E154&lt;S$4,'3'!S154,0)))</f>
        <v>0</v>
      </c>
      <c r="T154" s="68">
        <f>IF($E154="OAI",'3'!T154,IF($E154=T$4,'3'!$G154+SUM('3'!$H154:T154),IF($E154&lt;T$4,'3'!T154,0)))</f>
        <v>0</v>
      </c>
      <c r="U154" s="68">
        <f>IF($E154="OAI",'3'!U154,IF($E154=U$4,'3'!$G154+SUM('3'!$H154:U154),IF($E154&lt;U$4,'3'!U154,0)))</f>
        <v>0</v>
      </c>
      <c r="V154" s="68">
        <f>IF($E154="OAI",'3'!V154,IF($E154=V$4,'3'!$G154+SUM('3'!$H154:V154),IF($E154&lt;V$4,'3'!V154,0)))</f>
        <v>0</v>
      </c>
      <c r="W154" s="68">
        <f>IF($E154="OAI",'3'!W154,IF($E154=W$4,'3'!$G154+SUM('3'!$H154:W154),IF($E154&lt;W$4,'3'!W154,0)))</f>
        <v>0</v>
      </c>
      <c r="X154" s="68">
        <f>IF($E154="OAI",'3'!X154,IF($E154=X$4,'3'!$G154+SUM('3'!$H154:X154),IF($E154&lt;X$4,'3'!X154,0)))</f>
        <v>0</v>
      </c>
      <c r="Y154" s="68">
        <f>IF($E154="OAI",'3'!Y154,IF($E154=Y$4,'3'!$G154+SUM('3'!$H154:Y154),IF($E154&lt;Y$4,'3'!Y154,0)))</f>
        <v>0</v>
      </c>
      <c r="Z154" s="68">
        <f>IF($E154="OAI",'3'!Z154,IF($E154=Z$4,'3'!$G154+SUM('3'!$H154:Z154),IF($E154&lt;Z$4,'3'!Z154,0)))</f>
        <v>0</v>
      </c>
      <c r="AA154" s="68">
        <f>IF($E154="OAI",'3'!AA154,IF($E154=AA$4,'3'!$G154+SUM('3'!$H154:AA154),IF($E154&lt;AA$4,'3'!AA154,0)))</f>
        <v>0</v>
      </c>
      <c r="AB154" s="68">
        <f>IF($E154="OAI",'3'!AB154,IF($E154=AB$4,'3'!$G154+SUM('3'!$H154:AB154),IF($E154&lt;AB$4,'3'!AB154,0)))</f>
        <v>0</v>
      </c>
      <c r="AC154" s="68">
        <f>IF($E154="OAI",'3'!AC154,IF($E154=AC$4,'3'!$G154+SUM('3'!$H154:AC154),IF($E154&lt;AC$4,'3'!AC154,0)))</f>
        <v>0</v>
      </c>
      <c r="AD154" s="68">
        <f>IF($E154="OAI",'3'!AD154,IF($E154=AD$4,'3'!$G154+SUM('3'!$H154:AD154),IF($E154&lt;AD$4,'3'!AD154,0)))</f>
        <v>0</v>
      </c>
      <c r="AE154" s="68">
        <f>IF($E154="OAI",'3'!AE154,IF($E154=AE$4,'3'!$G154+SUM('3'!$H154:AE154),IF($E154&lt;AE$4,'3'!AE154,0)))</f>
        <v>0</v>
      </c>
      <c r="AF154" s="26">
        <f t="shared" si="8"/>
        <v>86289.094767684801</v>
      </c>
      <c r="AG154" s="26">
        <f t="shared" si="9"/>
        <v>0</v>
      </c>
      <c r="AH154" s="56">
        <f t="shared" si="10"/>
        <v>249</v>
      </c>
    </row>
    <row r="155" spans="1:34">
      <c r="A155" s="56">
        <f t="shared" si="11"/>
        <v>250</v>
      </c>
      <c r="B155" s="3">
        <f>'1'!B155</f>
        <v>5786934</v>
      </c>
      <c r="C155" t="str">
        <f>'1'!C155</f>
        <v>TSRP_NS_SUB_COTTONWOOD</v>
      </c>
      <c r="D155" s="3">
        <f>'1'!D155</f>
        <v>63</v>
      </c>
      <c r="E155" s="13">
        <f>IF('1'!E155="OAI","OAI",EOMONTH('1'!E155,-1)+1)</f>
        <v>45261</v>
      </c>
      <c r="F155" s="3" t="str">
        <f>'1'!F155</f>
        <v>TOO</v>
      </c>
      <c r="G155" s="7"/>
      <c r="H155" s="68">
        <f>IF($E155="OAI",'3'!H155,IF($E155&lt;=H$4,'3'!$G155+SUM('3'!$H155:H155),0))</f>
        <v>0</v>
      </c>
      <c r="I155" s="68">
        <f>IF($E155="OAI",'3'!I155,IF($E155=I$4,'3'!$G155+SUM('3'!$H155:I155),IF($E155&lt;I$4,'3'!I155,0)))</f>
        <v>0</v>
      </c>
      <c r="J155" s="68">
        <f>IF($E155="OAI",'3'!J155,IF($E155=J$4,'3'!$G155+SUM('3'!$H155:J155),IF($E155&lt;J$4,'3'!J155,0)))</f>
        <v>0</v>
      </c>
      <c r="K155" s="68">
        <f>IF($E155="OAI",'3'!K155,IF($E155=K$4,'3'!$G155+SUM('3'!$H155:K155),IF($E155&lt;K$4,'3'!K155,0)))</f>
        <v>0</v>
      </c>
      <c r="L155" s="68">
        <f>IF($E155="OAI",'3'!L155,IF($E155=L$4,'3'!$G155+SUM('3'!$H155:L155),IF($E155&lt;L$4,'3'!L155,0)))</f>
        <v>0</v>
      </c>
      <c r="M155" s="68">
        <f>IF($E155="OAI",'3'!M155,IF($E155=M$4,'3'!$G155+SUM('3'!$H155:M155),IF($E155&lt;M$4,'3'!M155,0)))</f>
        <v>0</v>
      </c>
      <c r="N155" s="68">
        <f>IF($E155="OAI",'3'!N155,IF($E155=N$4,'3'!$G155+SUM('3'!$H155:N155),IF($E155&lt;N$4,'3'!N155,0)))</f>
        <v>0</v>
      </c>
      <c r="O155" s="68">
        <f>IF($E155="OAI",'3'!O155,IF($E155=O$4,'3'!$G155+SUM('3'!$H155:O155),IF($E155&lt;O$4,'3'!O155,0)))</f>
        <v>0</v>
      </c>
      <c r="P155" s="68">
        <f>IF($E155="OAI",'3'!P155,IF($E155=P$4,'3'!$G155+SUM('3'!$H155:P155),IF($E155&lt;P$4,'3'!P155,0)))</f>
        <v>0</v>
      </c>
      <c r="Q155" s="68">
        <f>IF($E155="OAI",'3'!Q155,IF($E155=Q$4,'3'!$G155+SUM('3'!$H155:Q155),IF($E155&lt;Q$4,'3'!Q155,0)))</f>
        <v>0</v>
      </c>
      <c r="R155" s="68">
        <f>IF($E155="OAI",'3'!R155,IF($E155=R$4,'3'!$G155+SUM('3'!$H155:R155),IF($E155&lt;R$4,'3'!R155,0)))</f>
        <v>0</v>
      </c>
      <c r="S155" s="68">
        <f>IF($E155="OAI",'3'!S155,IF($E155=S$4,'3'!$G155+SUM('3'!$H155:S155),IF($E155&lt;S$4,'3'!S155,0)))</f>
        <v>1664981.7934994355</v>
      </c>
      <c r="T155" s="68">
        <f>IF($E155="OAI",'3'!T155,IF($E155=T$4,'3'!$G155+SUM('3'!$H155:T155),IF($E155&lt;T$4,'3'!T155,0)))</f>
        <v>16019.196346116791</v>
      </c>
      <c r="U155" s="68">
        <f>IF($E155="OAI",'3'!U155,IF($E155=U$4,'3'!$G155+SUM('3'!$H155:U155),IF($E155&lt;U$4,'3'!U155,0)))</f>
        <v>4577.6719343980931</v>
      </c>
      <c r="V155" s="68">
        <f>IF($E155="OAI",'3'!V155,IF($E155=V$4,'3'!$G155+SUM('3'!$H155:V155),IF($E155&lt;V$4,'3'!V155,0)))</f>
        <v>0</v>
      </c>
      <c r="W155" s="68">
        <f>IF($E155="OAI",'3'!W155,IF($E155=W$4,'3'!$G155+SUM('3'!$H155:W155),IF($E155&lt;W$4,'3'!W155,0)))</f>
        <v>0</v>
      </c>
      <c r="X155" s="68">
        <f>IF($E155="OAI",'3'!X155,IF($E155=X$4,'3'!$G155+SUM('3'!$H155:X155),IF($E155&lt;X$4,'3'!X155,0)))</f>
        <v>0</v>
      </c>
      <c r="Y155" s="68">
        <f>IF($E155="OAI",'3'!Y155,IF($E155=Y$4,'3'!$G155+SUM('3'!$H155:Y155),IF($E155&lt;Y$4,'3'!Y155,0)))</f>
        <v>0</v>
      </c>
      <c r="Z155" s="68">
        <f>IF($E155="OAI",'3'!Z155,IF($E155=Z$4,'3'!$G155+SUM('3'!$H155:Z155),IF($E155&lt;Z$4,'3'!Z155,0)))</f>
        <v>0</v>
      </c>
      <c r="AA155" s="68">
        <f>IF($E155="OAI",'3'!AA155,IF($E155=AA$4,'3'!$G155+SUM('3'!$H155:AA155),IF($E155&lt;AA$4,'3'!AA155,0)))</f>
        <v>0</v>
      </c>
      <c r="AB155" s="68">
        <f>IF($E155="OAI",'3'!AB155,IF($E155=AB$4,'3'!$G155+SUM('3'!$H155:AB155),IF($E155&lt;AB$4,'3'!AB155,0)))</f>
        <v>0</v>
      </c>
      <c r="AC155" s="68">
        <f>IF($E155="OAI",'3'!AC155,IF($E155=AC$4,'3'!$G155+SUM('3'!$H155:AC155),IF($E155&lt;AC$4,'3'!AC155,0)))</f>
        <v>0</v>
      </c>
      <c r="AD155" s="68">
        <f>IF($E155="OAI",'3'!AD155,IF($E155=AD$4,'3'!$G155+SUM('3'!$H155:AD155),IF($E155&lt;AD$4,'3'!AD155,0)))</f>
        <v>0</v>
      </c>
      <c r="AE155" s="68">
        <f>IF($E155="OAI",'3'!AE155,IF($E155=AE$4,'3'!$G155+SUM('3'!$H155:AE155),IF($E155&lt;AE$4,'3'!AE155,0)))</f>
        <v>0</v>
      </c>
      <c r="AF155" s="26">
        <f t="shared" si="8"/>
        <v>1664981.7934994355</v>
      </c>
      <c r="AG155" s="26">
        <f t="shared" si="9"/>
        <v>20596.868280514886</v>
      </c>
      <c r="AH155" s="56">
        <f t="shared" si="10"/>
        <v>250</v>
      </c>
    </row>
    <row r="156" spans="1:34">
      <c r="A156" s="56">
        <f t="shared" si="11"/>
        <v>251</v>
      </c>
      <c r="B156" s="3">
        <f>'1'!B156</f>
        <v>5786940</v>
      </c>
      <c r="C156" t="str">
        <f>'1'!C156</f>
        <v>TSRP_NS_SUB_ROUND MOUNTAIN</v>
      </c>
      <c r="D156" s="3">
        <f>'1'!D156</f>
        <v>63</v>
      </c>
      <c r="E156" s="13">
        <f>IF('1'!E156="OAI","OAI",EOMONTH('1'!E156,-1)+1)</f>
        <v>45261</v>
      </c>
      <c r="F156" s="3" t="str">
        <f>'1'!F156</f>
        <v>TOHI</v>
      </c>
      <c r="G156" s="7"/>
      <c r="H156" s="68">
        <f>IF($E156="OAI",'3'!H156,IF($E156&lt;=H$4,'3'!$G156+SUM('3'!$H156:H156),0))</f>
        <v>0</v>
      </c>
      <c r="I156" s="68">
        <f>IF($E156="OAI",'3'!I156,IF($E156=I$4,'3'!$G156+SUM('3'!$H156:I156),IF($E156&lt;I$4,'3'!I156,0)))</f>
        <v>0</v>
      </c>
      <c r="J156" s="68">
        <f>IF($E156="OAI",'3'!J156,IF($E156=J$4,'3'!$G156+SUM('3'!$H156:J156),IF($E156&lt;J$4,'3'!J156,0)))</f>
        <v>0</v>
      </c>
      <c r="K156" s="68">
        <f>IF($E156="OAI",'3'!K156,IF($E156=K$4,'3'!$G156+SUM('3'!$H156:K156),IF($E156&lt;K$4,'3'!K156,0)))</f>
        <v>0</v>
      </c>
      <c r="L156" s="68">
        <f>IF($E156="OAI",'3'!L156,IF($E156=L$4,'3'!$G156+SUM('3'!$H156:L156),IF($E156&lt;L$4,'3'!L156,0)))</f>
        <v>0</v>
      </c>
      <c r="M156" s="68">
        <f>IF($E156="OAI",'3'!M156,IF($E156=M$4,'3'!$G156+SUM('3'!$H156:M156),IF($E156&lt;M$4,'3'!M156,0)))</f>
        <v>0</v>
      </c>
      <c r="N156" s="68">
        <f>IF($E156="OAI",'3'!N156,IF($E156=N$4,'3'!$G156+SUM('3'!$H156:N156),IF($E156&lt;N$4,'3'!N156,0)))</f>
        <v>0</v>
      </c>
      <c r="O156" s="68">
        <f>IF($E156="OAI",'3'!O156,IF($E156=O$4,'3'!$G156+SUM('3'!$H156:O156),IF($E156&lt;O$4,'3'!O156,0)))</f>
        <v>0</v>
      </c>
      <c r="P156" s="68">
        <f>IF($E156="OAI",'3'!P156,IF($E156=P$4,'3'!$G156+SUM('3'!$H156:P156),IF($E156&lt;P$4,'3'!P156,0)))</f>
        <v>0</v>
      </c>
      <c r="Q156" s="68">
        <f>IF($E156="OAI",'3'!Q156,IF($E156=Q$4,'3'!$G156+SUM('3'!$H156:Q156),IF($E156&lt;Q$4,'3'!Q156,0)))</f>
        <v>0</v>
      </c>
      <c r="R156" s="68">
        <f>IF($E156="OAI",'3'!R156,IF($E156=R$4,'3'!$G156+SUM('3'!$H156:R156),IF($E156&lt;R$4,'3'!R156,0)))</f>
        <v>0</v>
      </c>
      <c r="S156" s="68">
        <f>IF($E156="OAI",'3'!S156,IF($E156=S$4,'3'!$G156+SUM('3'!$H156:S156),IF($E156&lt;S$4,'3'!S156,0)))</f>
        <v>614041.21625483129</v>
      </c>
      <c r="T156" s="68">
        <f>IF($E156="OAI",'3'!T156,IF($E156=T$4,'3'!$G156+SUM('3'!$H156:T156),IF($E156&lt;T$4,'3'!T156,0)))</f>
        <v>17290.16626036898</v>
      </c>
      <c r="U156" s="68">
        <f>IF($E156="OAI",'3'!U156,IF($E156=U$4,'3'!$G156+SUM('3'!$H156:U156),IF($E156&lt;U$4,'3'!U156,0)))</f>
        <v>12984.558848338487</v>
      </c>
      <c r="V156" s="68">
        <f>IF($E156="OAI",'3'!V156,IF($E156=V$4,'3'!$G156+SUM('3'!$H156:V156),IF($E156&lt;V$4,'3'!V156,0)))</f>
        <v>0</v>
      </c>
      <c r="W156" s="68">
        <f>IF($E156="OAI",'3'!W156,IF($E156=W$4,'3'!$G156+SUM('3'!$H156:W156),IF($E156&lt;W$4,'3'!W156,0)))</f>
        <v>0</v>
      </c>
      <c r="X156" s="68">
        <f>IF($E156="OAI",'3'!X156,IF($E156=X$4,'3'!$G156+SUM('3'!$H156:X156),IF($E156&lt;X$4,'3'!X156,0)))</f>
        <v>0</v>
      </c>
      <c r="Y156" s="68">
        <f>IF($E156="OAI",'3'!Y156,IF($E156=Y$4,'3'!$G156+SUM('3'!$H156:Y156),IF($E156&lt;Y$4,'3'!Y156,0)))</f>
        <v>0</v>
      </c>
      <c r="Z156" s="68">
        <f>IF($E156="OAI",'3'!Z156,IF($E156=Z$4,'3'!$G156+SUM('3'!$H156:Z156),IF($E156&lt;Z$4,'3'!Z156,0)))</f>
        <v>0</v>
      </c>
      <c r="AA156" s="68">
        <f>IF($E156="OAI",'3'!AA156,IF($E156=AA$4,'3'!$G156+SUM('3'!$H156:AA156),IF($E156&lt;AA$4,'3'!AA156,0)))</f>
        <v>0</v>
      </c>
      <c r="AB156" s="68">
        <f>IF($E156="OAI",'3'!AB156,IF($E156=AB$4,'3'!$G156+SUM('3'!$H156:AB156),IF($E156&lt;AB$4,'3'!AB156,0)))</f>
        <v>0</v>
      </c>
      <c r="AC156" s="68">
        <f>IF($E156="OAI",'3'!AC156,IF($E156=AC$4,'3'!$G156+SUM('3'!$H156:AC156),IF($E156&lt;AC$4,'3'!AC156,0)))</f>
        <v>0</v>
      </c>
      <c r="AD156" s="68">
        <f>IF($E156="OAI",'3'!AD156,IF($E156=AD$4,'3'!$G156+SUM('3'!$H156:AD156),IF($E156&lt;AD$4,'3'!AD156,0)))</f>
        <v>0</v>
      </c>
      <c r="AE156" s="68">
        <f>IF($E156="OAI",'3'!AE156,IF($E156=AE$4,'3'!$G156+SUM('3'!$H156:AE156),IF($E156&lt;AE$4,'3'!AE156,0)))</f>
        <v>0</v>
      </c>
      <c r="AF156" s="26">
        <f t="shared" si="8"/>
        <v>614041.21625483129</v>
      </c>
      <c r="AG156" s="26">
        <f t="shared" si="9"/>
        <v>30274.725108707469</v>
      </c>
      <c r="AH156" s="56">
        <f t="shared" si="10"/>
        <v>251</v>
      </c>
    </row>
    <row r="157" spans="1:34">
      <c r="A157" s="56">
        <f t="shared" si="11"/>
        <v>252</v>
      </c>
      <c r="B157" s="3">
        <f>'1'!B157</f>
        <v>5786941</v>
      </c>
      <c r="C157" t="str">
        <f>'1'!C157</f>
        <v>TSRP_NS_SUB_STILLWATER</v>
      </c>
      <c r="D157" s="3">
        <f>'1'!D157</f>
        <v>63</v>
      </c>
      <c r="E157" s="13">
        <f>IF('1'!E157="OAI","OAI",EOMONTH('1'!E157,-1)+1)</f>
        <v>44958</v>
      </c>
      <c r="F157" s="3" t="str">
        <f>'1'!F157</f>
        <v>TOO</v>
      </c>
      <c r="G157" s="7"/>
      <c r="H157" s="68">
        <f>IF($E157="OAI",'3'!H157,IF($E157&lt;=H$4,'3'!$G157+SUM('3'!$H157:H157),0))</f>
        <v>0</v>
      </c>
      <c r="I157" s="68">
        <f>IF($E157="OAI",'3'!I157,IF($E157=I$4,'3'!$G157+SUM('3'!$H157:I157),IF($E157&lt;I$4,'3'!I157,0)))</f>
        <v>51929.154975528654</v>
      </c>
      <c r="J157" s="68">
        <f>IF($E157="OAI",'3'!J157,IF($E157=J$4,'3'!$G157+SUM('3'!$H157:J157),IF($E157&lt;J$4,'3'!J157,0)))</f>
        <v>17075.962035395314</v>
      </c>
      <c r="K157" s="68">
        <f>IF($E157="OAI",'3'!K157,IF($E157=K$4,'3'!$G157+SUM('3'!$H157:K157),IF($E157&lt;K$4,'3'!K157,0)))</f>
        <v>465.8639081636943</v>
      </c>
      <c r="L157" s="68">
        <f>IF($E157="OAI",'3'!L157,IF($E157=L$4,'3'!$G157+SUM('3'!$H157:L157),IF($E157&lt;L$4,'3'!L157,0)))</f>
        <v>0</v>
      </c>
      <c r="M157" s="68">
        <f>IF($E157="OAI",'3'!M157,IF($E157=M$4,'3'!$G157+SUM('3'!$H157:M157),IF($E157&lt;M$4,'3'!M157,0)))</f>
        <v>0</v>
      </c>
      <c r="N157" s="68">
        <f>IF($E157="OAI",'3'!N157,IF($E157=N$4,'3'!$G157+SUM('3'!$H157:N157),IF($E157&lt;N$4,'3'!N157,0)))</f>
        <v>0</v>
      </c>
      <c r="O157" s="68">
        <f>IF($E157="OAI",'3'!O157,IF($E157=O$4,'3'!$G157+SUM('3'!$H157:O157),IF($E157&lt;O$4,'3'!O157,0)))</f>
        <v>0</v>
      </c>
      <c r="P157" s="68">
        <f>IF($E157="OAI",'3'!P157,IF($E157=P$4,'3'!$G157+SUM('3'!$H157:P157),IF($E157&lt;P$4,'3'!P157,0)))</f>
        <v>0</v>
      </c>
      <c r="Q157" s="68">
        <f>IF($E157="OAI",'3'!Q157,IF($E157=Q$4,'3'!$G157+SUM('3'!$H157:Q157),IF($E157&lt;Q$4,'3'!Q157,0)))</f>
        <v>0</v>
      </c>
      <c r="R157" s="68">
        <f>IF($E157="OAI",'3'!R157,IF($E157=R$4,'3'!$G157+SUM('3'!$H157:R157),IF($E157&lt;R$4,'3'!R157,0)))</f>
        <v>0</v>
      </c>
      <c r="S157" s="68">
        <f>IF($E157="OAI",'3'!S157,IF($E157=S$4,'3'!$G157+SUM('3'!$H157:S157),IF($E157&lt;S$4,'3'!S157,0)))</f>
        <v>0</v>
      </c>
      <c r="T157" s="68">
        <f>IF($E157="OAI",'3'!T157,IF($E157=T$4,'3'!$G157+SUM('3'!$H157:T157),IF($E157&lt;T$4,'3'!T157,0)))</f>
        <v>0</v>
      </c>
      <c r="U157" s="68">
        <f>IF($E157="OAI",'3'!U157,IF($E157=U$4,'3'!$G157+SUM('3'!$H157:U157),IF($E157&lt;U$4,'3'!U157,0)))</f>
        <v>0</v>
      </c>
      <c r="V157" s="68">
        <f>IF($E157="OAI",'3'!V157,IF($E157=V$4,'3'!$G157+SUM('3'!$H157:V157),IF($E157&lt;V$4,'3'!V157,0)))</f>
        <v>0</v>
      </c>
      <c r="W157" s="68">
        <f>IF($E157="OAI",'3'!W157,IF($E157=W$4,'3'!$G157+SUM('3'!$H157:W157),IF($E157&lt;W$4,'3'!W157,0)))</f>
        <v>0</v>
      </c>
      <c r="X157" s="68">
        <f>IF($E157="OAI",'3'!X157,IF($E157=X$4,'3'!$G157+SUM('3'!$H157:X157),IF($E157&lt;X$4,'3'!X157,0)))</f>
        <v>0</v>
      </c>
      <c r="Y157" s="68">
        <f>IF($E157="OAI",'3'!Y157,IF($E157=Y$4,'3'!$G157+SUM('3'!$H157:Y157),IF($E157&lt;Y$4,'3'!Y157,0)))</f>
        <v>0</v>
      </c>
      <c r="Z157" s="68">
        <f>IF($E157="OAI",'3'!Z157,IF($E157=Z$4,'3'!$G157+SUM('3'!$H157:Z157),IF($E157&lt;Z$4,'3'!Z157,0)))</f>
        <v>0</v>
      </c>
      <c r="AA157" s="68">
        <f>IF($E157="OAI",'3'!AA157,IF($E157=AA$4,'3'!$G157+SUM('3'!$H157:AA157),IF($E157&lt;AA$4,'3'!AA157,0)))</f>
        <v>0</v>
      </c>
      <c r="AB157" s="68">
        <f>IF($E157="OAI",'3'!AB157,IF($E157=AB$4,'3'!$G157+SUM('3'!$H157:AB157),IF($E157&lt;AB$4,'3'!AB157,0)))</f>
        <v>0</v>
      </c>
      <c r="AC157" s="68">
        <f>IF($E157="OAI",'3'!AC157,IF($E157=AC$4,'3'!$G157+SUM('3'!$H157:AC157),IF($E157&lt;AC$4,'3'!AC157,0)))</f>
        <v>0</v>
      </c>
      <c r="AD157" s="68">
        <f>IF($E157="OAI",'3'!AD157,IF($E157=AD$4,'3'!$G157+SUM('3'!$H157:AD157),IF($E157&lt;AD$4,'3'!AD157,0)))</f>
        <v>0</v>
      </c>
      <c r="AE157" s="68">
        <f>IF($E157="OAI",'3'!AE157,IF($E157=AE$4,'3'!$G157+SUM('3'!$H157:AE157),IF($E157&lt;AE$4,'3'!AE157,0)))</f>
        <v>0</v>
      </c>
      <c r="AF157" s="26">
        <f t="shared" si="8"/>
        <v>69470.980919087669</v>
      </c>
      <c r="AG157" s="26">
        <f t="shared" si="9"/>
        <v>0</v>
      </c>
      <c r="AH157" s="56">
        <f t="shared" si="10"/>
        <v>252</v>
      </c>
    </row>
    <row r="158" spans="1:34">
      <c r="A158" s="56">
        <f t="shared" si="11"/>
        <v>253</v>
      </c>
      <c r="B158" s="3">
        <f>'1'!B158</f>
        <v>5786942</v>
      </c>
      <c r="C158" t="str">
        <f>'1'!C158</f>
        <v>TSRP_NS_SUB_COLEMAN PH</v>
      </c>
      <c r="D158" s="3">
        <f>'1'!D158</f>
        <v>63</v>
      </c>
      <c r="E158" s="13">
        <f>IF('1'!E158="OAI","OAI",EOMONTH('1'!E158,-1)+1)</f>
        <v>45170</v>
      </c>
      <c r="F158" s="3" t="str">
        <f>'1'!F158</f>
        <v>TOO</v>
      </c>
      <c r="G158" s="7"/>
      <c r="H158" s="68">
        <f>IF($E158="OAI",'3'!H158,IF($E158&lt;=H$4,'3'!$G158+SUM('3'!$H158:H158),0))</f>
        <v>0</v>
      </c>
      <c r="I158" s="68">
        <f>IF($E158="OAI",'3'!I158,IF($E158=I$4,'3'!$G158+SUM('3'!$H158:I158),IF($E158&lt;I$4,'3'!I158,0)))</f>
        <v>0</v>
      </c>
      <c r="J158" s="68">
        <f>IF($E158="OAI",'3'!J158,IF($E158=J$4,'3'!$G158+SUM('3'!$H158:J158),IF($E158&lt;J$4,'3'!J158,0)))</f>
        <v>0</v>
      </c>
      <c r="K158" s="68">
        <f>IF($E158="OAI",'3'!K158,IF($E158=K$4,'3'!$G158+SUM('3'!$H158:K158),IF($E158&lt;K$4,'3'!K158,0)))</f>
        <v>0</v>
      </c>
      <c r="L158" s="68">
        <f>IF($E158="OAI",'3'!L158,IF($E158=L$4,'3'!$G158+SUM('3'!$H158:L158),IF($E158&lt;L$4,'3'!L158,0)))</f>
        <v>0</v>
      </c>
      <c r="M158" s="68">
        <f>IF($E158="OAI",'3'!M158,IF($E158=M$4,'3'!$G158+SUM('3'!$H158:M158),IF($E158&lt;M$4,'3'!M158,0)))</f>
        <v>0</v>
      </c>
      <c r="N158" s="68">
        <f>IF($E158="OAI",'3'!N158,IF($E158=N$4,'3'!$G158+SUM('3'!$H158:N158),IF($E158&lt;N$4,'3'!N158,0)))</f>
        <v>0</v>
      </c>
      <c r="O158" s="68">
        <f>IF($E158="OAI",'3'!O158,IF($E158=O$4,'3'!$G158+SUM('3'!$H158:O158),IF($E158&lt;O$4,'3'!O158,0)))</f>
        <v>0</v>
      </c>
      <c r="P158" s="68">
        <f>IF($E158="OAI",'3'!P158,IF($E158=P$4,'3'!$G158+SUM('3'!$H158:P158),IF($E158&lt;P$4,'3'!P158,0)))</f>
        <v>79928.787267287771</v>
      </c>
      <c r="Q158" s="68">
        <f>IF($E158="OAI",'3'!Q158,IF($E158=Q$4,'3'!$G158+SUM('3'!$H158:Q158),IF($E158&lt;Q$4,'3'!Q158,0)))</f>
        <v>209.82510423692793</v>
      </c>
      <c r="R158" s="68">
        <f>IF($E158="OAI",'3'!R158,IF($E158=R$4,'3'!$G158+SUM('3'!$H158:R158),IF($E158&lt;R$4,'3'!R158,0)))</f>
        <v>193.33352188793313</v>
      </c>
      <c r="S158" s="68">
        <f>IF($E158="OAI",'3'!S158,IF($E158=S$4,'3'!$G158+SUM('3'!$H158:S158),IF($E158&lt;S$4,'3'!S158,0)))</f>
        <v>193.33352188793313</v>
      </c>
      <c r="T158" s="68">
        <f>IF($E158="OAI",'3'!T158,IF($E158=T$4,'3'!$G158+SUM('3'!$H158:T158),IF($E158&lt;T$4,'3'!T158,0)))</f>
        <v>0</v>
      </c>
      <c r="U158" s="68">
        <f>IF($E158="OAI",'3'!U158,IF($E158=U$4,'3'!$G158+SUM('3'!$H158:U158),IF($E158&lt;U$4,'3'!U158,0)))</f>
        <v>0</v>
      </c>
      <c r="V158" s="68">
        <f>IF($E158="OAI",'3'!V158,IF($E158=V$4,'3'!$G158+SUM('3'!$H158:V158),IF($E158&lt;V$4,'3'!V158,0)))</f>
        <v>0</v>
      </c>
      <c r="W158" s="68">
        <f>IF($E158="OAI",'3'!W158,IF($E158=W$4,'3'!$G158+SUM('3'!$H158:W158),IF($E158&lt;W$4,'3'!W158,0)))</f>
        <v>0</v>
      </c>
      <c r="X158" s="68">
        <f>IF($E158="OAI",'3'!X158,IF($E158=X$4,'3'!$G158+SUM('3'!$H158:X158),IF($E158&lt;X$4,'3'!X158,0)))</f>
        <v>0</v>
      </c>
      <c r="Y158" s="68">
        <f>IF($E158="OAI",'3'!Y158,IF($E158=Y$4,'3'!$G158+SUM('3'!$H158:Y158),IF($E158&lt;Y$4,'3'!Y158,0)))</f>
        <v>0</v>
      </c>
      <c r="Z158" s="68">
        <f>IF($E158="OAI",'3'!Z158,IF($E158=Z$4,'3'!$G158+SUM('3'!$H158:Z158),IF($E158&lt;Z$4,'3'!Z158,0)))</f>
        <v>0</v>
      </c>
      <c r="AA158" s="68">
        <f>IF($E158="OAI",'3'!AA158,IF($E158=AA$4,'3'!$G158+SUM('3'!$H158:AA158),IF($E158&lt;AA$4,'3'!AA158,0)))</f>
        <v>0</v>
      </c>
      <c r="AB158" s="68">
        <f>IF($E158="OAI",'3'!AB158,IF($E158=AB$4,'3'!$G158+SUM('3'!$H158:AB158),IF($E158&lt;AB$4,'3'!AB158,0)))</f>
        <v>0</v>
      </c>
      <c r="AC158" s="68">
        <f>IF($E158="OAI",'3'!AC158,IF($E158=AC$4,'3'!$G158+SUM('3'!$H158:AC158),IF($E158&lt;AC$4,'3'!AC158,0)))</f>
        <v>0</v>
      </c>
      <c r="AD158" s="68">
        <f>IF($E158="OAI",'3'!AD158,IF($E158=AD$4,'3'!$G158+SUM('3'!$H158:AD158),IF($E158&lt;AD$4,'3'!AD158,0)))</f>
        <v>0</v>
      </c>
      <c r="AE158" s="68">
        <f>IF($E158="OAI",'3'!AE158,IF($E158=AE$4,'3'!$G158+SUM('3'!$H158:AE158),IF($E158&lt;AE$4,'3'!AE158,0)))</f>
        <v>0</v>
      </c>
      <c r="AF158" s="26">
        <f t="shared" si="8"/>
        <v>80525.279415300567</v>
      </c>
      <c r="AG158" s="26">
        <f t="shared" si="9"/>
        <v>0</v>
      </c>
      <c r="AH158" s="56">
        <f t="shared" si="10"/>
        <v>253</v>
      </c>
    </row>
    <row r="159" spans="1:34">
      <c r="A159" s="56">
        <f t="shared" si="11"/>
        <v>254</v>
      </c>
      <c r="B159" s="3">
        <f>'1'!B159</f>
        <v>5786943</v>
      </c>
      <c r="C159" t="str">
        <f>'1'!C159</f>
        <v>TSRP_NS_SUB_PIT #3</v>
      </c>
      <c r="D159" s="3">
        <f>'1'!D159</f>
        <v>63</v>
      </c>
      <c r="E159" s="13">
        <f>IF('1'!E159="OAI","OAI",EOMONTH('1'!E159,-1)+1)</f>
        <v>45108</v>
      </c>
      <c r="F159" s="3" t="str">
        <f>'1'!F159</f>
        <v>TOO</v>
      </c>
      <c r="G159" s="7"/>
      <c r="H159" s="68">
        <f>IF($E159="OAI",'3'!H159,IF($E159&lt;=H$4,'3'!$G159+SUM('3'!$H159:H159),0))</f>
        <v>0</v>
      </c>
      <c r="I159" s="68">
        <f>IF($E159="OAI",'3'!I159,IF($E159=I$4,'3'!$G159+SUM('3'!$H159:I159),IF($E159&lt;I$4,'3'!I159,0)))</f>
        <v>0</v>
      </c>
      <c r="J159" s="68">
        <f>IF($E159="OAI",'3'!J159,IF($E159=J$4,'3'!$G159+SUM('3'!$H159:J159),IF($E159&lt;J$4,'3'!J159,0)))</f>
        <v>0</v>
      </c>
      <c r="K159" s="68">
        <f>IF($E159="OAI",'3'!K159,IF($E159=K$4,'3'!$G159+SUM('3'!$H159:K159),IF($E159&lt;K$4,'3'!K159,0)))</f>
        <v>0</v>
      </c>
      <c r="L159" s="68">
        <f>IF($E159="OAI",'3'!L159,IF($E159=L$4,'3'!$G159+SUM('3'!$H159:L159),IF($E159&lt;L$4,'3'!L159,0)))</f>
        <v>0</v>
      </c>
      <c r="M159" s="68">
        <f>IF($E159="OAI",'3'!M159,IF($E159=M$4,'3'!$G159+SUM('3'!$H159:M159),IF($E159&lt;M$4,'3'!M159,0)))</f>
        <v>0</v>
      </c>
      <c r="N159" s="68">
        <f>IF($E159="OAI",'3'!N159,IF($E159=N$4,'3'!$G159+SUM('3'!$H159:N159),IF($E159&lt;N$4,'3'!N159,0)))</f>
        <v>234707.17023786152</v>
      </c>
      <c r="O159" s="68">
        <f>IF($E159="OAI",'3'!O159,IF($E159=O$4,'3'!$G159+SUM('3'!$H159:O159),IF($E159&lt;O$4,'3'!O159,0)))</f>
        <v>12567.144786623816</v>
      </c>
      <c r="P159" s="68">
        <f>IF($E159="OAI",'3'!P159,IF($E159=P$4,'3'!$G159+SUM('3'!$H159:P159),IF($E159&lt;P$4,'3'!P159,0)))</f>
        <v>6348.9796860180904</v>
      </c>
      <c r="Q159" s="68">
        <f>IF($E159="OAI",'3'!Q159,IF($E159=Q$4,'3'!$G159+SUM('3'!$H159:Q159),IF($E159&lt;Q$4,'3'!Q159,0)))</f>
        <v>444.24782282489889</v>
      </c>
      <c r="R159" s="68">
        <f>IF($E159="OAI",'3'!R159,IF($E159=R$4,'3'!$G159+SUM('3'!$H159:R159),IF($E159&lt;R$4,'3'!R159,0)))</f>
        <v>382.56744138402576</v>
      </c>
      <c r="S159" s="68">
        <f>IF($E159="OAI",'3'!S159,IF($E159=S$4,'3'!$G159+SUM('3'!$H159:S159),IF($E159&lt;S$4,'3'!S159,0)))</f>
        <v>0</v>
      </c>
      <c r="T159" s="68">
        <f>IF($E159="OAI",'3'!T159,IF($E159=T$4,'3'!$G159+SUM('3'!$H159:T159),IF($E159&lt;T$4,'3'!T159,0)))</f>
        <v>0</v>
      </c>
      <c r="U159" s="68">
        <f>IF($E159="OAI",'3'!U159,IF($E159=U$4,'3'!$G159+SUM('3'!$H159:U159),IF($E159&lt;U$4,'3'!U159,0)))</f>
        <v>0</v>
      </c>
      <c r="V159" s="68">
        <f>IF($E159="OAI",'3'!V159,IF($E159=V$4,'3'!$G159+SUM('3'!$H159:V159),IF($E159&lt;V$4,'3'!V159,0)))</f>
        <v>0</v>
      </c>
      <c r="W159" s="68">
        <f>IF($E159="OAI",'3'!W159,IF($E159=W$4,'3'!$G159+SUM('3'!$H159:W159),IF($E159&lt;W$4,'3'!W159,0)))</f>
        <v>0</v>
      </c>
      <c r="X159" s="68">
        <f>IF($E159="OAI",'3'!X159,IF($E159=X$4,'3'!$G159+SUM('3'!$H159:X159),IF($E159&lt;X$4,'3'!X159,0)))</f>
        <v>0</v>
      </c>
      <c r="Y159" s="68">
        <f>IF($E159="OAI",'3'!Y159,IF($E159=Y$4,'3'!$G159+SUM('3'!$H159:Y159),IF($E159&lt;Y$4,'3'!Y159,0)))</f>
        <v>0</v>
      </c>
      <c r="Z159" s="68">
        <f>IF($E159="OAI",'3'!Z159,IF($E159=Z$4,'3'!$G159+SUM('3'!$H159:Z159),IF($E159&lt;Z$4,'3'!Z159,0)))</f>
        <v>0</v>
      </c>
      <c r="AA159" s="68">
        <f>IF($E159="OAI",'3'!AA159,IF($E159=AA$4,'3'!$G159+SUM('3'!$H159:AA159),IF($E159&lt;AA$4,'3'!AA159,0)))</f>
        <v>0</v>
      </c>
      <c r="AB159" s="68">
        <f>IF($E159="OAI",'3'!AB159,IF($E159=AB$4,'3'!$G159+SUM('3'!$H159:AB159),IF($E159&lt;AB$4,'3'!AB159,0)))</f>
        <v>0</v>
      </c>
      <c r="AC159" s="68">
        <f>IF($E159="OAI",'3'!AC159,IF($E159=AC$4,'3'!$G159+SUM('3'!$H159:AC159),IF($E159&lt;AC$4,'3'!AC159,0)))</f>
        <v>0</v>
      </c>
      <c r="AD159" s="68">
        <f>IF($E159="OAI",'3'!AD159,IF($E159=AD$4,'3'!$G159+SUM('3'!$H159:AD159),IF($E159&lt;AD$4,'3'!AD159,0)))</f>
        <v>0</v>
      </c>
      <c r="AE159" s="68">
        <f>IF($E159="OAI",'3'!AE159,IF($E159=AE$4,'3'!$G159+SUM('3'!$H159:AE159),IF($E159&lt;AE$4,'3'!AE159,0)))</f>
        <v>0</v>
      </c>
      <c r="AF159" s="26">
        <f t="shared" si="8"/>
        <v>254450.10997471234</v>
      </c>
      <c r="AG159" s="26">
        <f t="shared" si="9"/>
        <v>0</v>
      </c>
      <c r="AH159" s="56">
        <f t="shared" si="10"/>
        <v>254</v>
      </c>
    </row>
    <row r="160" spans="1:34">
      <c r="A160" s="56">
        <f t="shared" si="11"/>
        <v>255</v>
      </c>
      <c r="B160" s="3">
        <f>'1'!B160</f>
        <v>5786949</v>
      </c>
      <c r="C160" t="str">
        <f>'1'!C160</f>
        <v>TSRP_NS_SUB_PIT #1 PH</v>
      </c>
      <c r="D160" s="3">
        <f>'1'!D160</f>
        <v>63</v>
      </c>
      <c r="E160" s="13">
        <f>IF('1'!E160="OAI","OAI",EOMONTH('1'!E160,-1)+1)</f>
        <v>44986</v>
      </c>
      <c r="F160" s="3" t="str">
        <f>'1'!F160</f>
        <v>TOO</v>
      </c>
      <c r="G160" s="7"/>
      <c r="H160" s="68">
        <f>IF($E160="OAI",'3'!H160,IF($E160&lt;=H$4,'3'!$G160+SUM('3'!$H160:H160),0))</f>
        <v>0</v>
      </c>
      <c r="I160" s="68">
        <f>IF($E160="OAI",'3'!I160,IF($E160=I$4,'3'!$G160+SUM('3'!$H160:I160),IF($E160&lt;I$4,'3'!I160,0)))</f>
        <v>0</v>
      </c>
      <c r="J160" s="68">
        <f>IF($E160="OAI",'3'!J160,IF($E160=J$4,'3'!$G160+SUM('3'!$H160:J160),IF($E160&lt;J$4,'3'!J160,0)))</f>
        <v>60693.678749078332</v>
      </c>
      <c r="K160" s="68">
        <f>IF($E160="OAI",'3'!K160,IF($E160=K$4,'3'!$G160+SUM('3'!$H160:K160),IF($E160&lt;K$4,'3'!K160,0)))</f>
        <v>4517.3891446817106</v>
      </c>
      <c r="L160" s="68">
        <f>IF($E160="OAI",'3'!L160,IF($E160=L$4,'3'!$G160+SUM('3'!$H160:L160),IF($E160&lt;L$4,'3'!L160,0)))</f>
        <v>29.815290122476434</v>
      </c>
      <c r="M160" s="68">
        <f>IF($E160="OAI",'3'!M160,IF($E160=M$4,'3'!$G160+SUM('3'!$H160:M160),IF($E160&lt;M$4,'3'!M160,0)))</f>
        <v>0</v>
      </c>
      <c r="N160" s="68">
        <f>IF($E160="OAI",'3'!N160,IF($E160=N$4,'3'!$G160+SUM('3'!$H160:N160),IF($E160&lt;N$4,'3'!N160,0)))</f>
        <v>0</v>
      </c>
      <c r="O160" s="68">
        <f>IF($E160="OAI",'3'!O160,IF($E160=O$4,'3'!$G160+SUM('3'!$H160:O160),IF($E160&lt;O$4,'3'!O160,0)))</f>
        <v>0</v>
      </c>
      <c r="P160" s="68">
        <f>IF($E160="OAI",'3'!P160,IF($E160=P$4,'3'!$G160+SUM('3'!$H160:P160),IF($E160&lt;P$4,'3'!P160,0)))</f>
        <v>0</v>
      </c>
      <c r="Q160" s="68">
        <f>IF($E160="OAI",'3'!Q160,IF($E160=Q$4,'3'!$G160+SUM('3'!$H160:Q160),IF($E160&lt;Q$4,'3'!Q160,0)))</f>
        <v>0</v>
      </c>
      <c r="R160" s="68">
        <f>IF($E160="OAI",'3'!R160,IF($E160=R$4,'3'!$G160+SUM('3'!$H160:R160),IF($E160&lt;R$4,'3'!R160,0)))</f>
        <v>0</v>
      </c>
      <c r="S160" s="68">
        <f>IF($E160="OAI",'3'!S160,IF($E160=S$4,'3'!$G160+SUM('3'!$H160:S160),IF($E160&lt;S$4,'3'!S160,0)))</f>
        <v>0</v>
      </c>
      <c r="T160" s="68">
        <f>IF($E160="OAI",'3'!T160,IF($E160=T$4,'3'!$G160+SUM('3'!$H160:T160),IF($E160&lt;T$4,'3'!T160,0)))</f>
        <v>0</v>
      </c>
      <c r="U160" s="68">
        <f>IF($E160="OAI",'3'!U160,IF($E160=U$4,'3'!$G160+SUM('3'!$H160:U160),IF($E160&lt;U$4,'3'!U160,0)))</f>
        <v>0</v>
      </c>
      <c r="V160" s="68">
        <f>IF($E160="OAI",'3'!V160,IF($E160=V$4,'3'!$G160+SUM('3'!$H160:V160),IF($E160&lt;V$4,'3'!V160,0)))</f>
        <v>0</v>
      </c>
      <c r="W160" s="68">
        <f>IF($E160="OAI",'3'!W160,IF($E160=W$4,'3'!$G160+SUM('3'!$H160:W160),IF($E160&lt;W$4,'3'!W160,0)))</f>
        <v>0</v>
      </c>
      <c r="X160" s="68">
        <f>IF($E160="OAI",'3'!X160,IF($E160=X$4,'3'!$G160+SUM('3'!$H160:X160),IF($E160&lt;X$4,'3'!X160,0)))</f>
        <v>0</v>
      </c>
      <c r="Y160" s="68">
        <f>IF($E160="OAI",'3'!Y160,IF($E160=Y$4,'3'!$G160+SUM('3'!$H160:Y160),IF($E160&lt;Y$4,'3'!Y160,0)))</f>
        <v>0</v>
      </c>
      <c r="Z160" s="68">
        <f>IF($E160="OAI",'3'!Z160,IF($E160=Z$4,'3'!$G160+SUM('3'!$H160:Z160),IF($E160&lt;Z$4,'3'!Z160,0)))</f>
        <v>0</v>
      </c>
      <c r="AA160" s="68">
        <f>IF($E160="OAI",'3'!AA160,IF($E160=AA$4,'3'!$G160+SUM('3'!$H160:AA160),IF($E160&lt;AA$4,'3'!AA160,0)))</f>
        <v>0</v>
      </c>
      <c r="AB160" s="68">
        <f>IF($E160="OAI",'3'!AB160,IF($E160=AB$4,'3'!$G160+SUM('3'!$H160:AB160),IF($E160&lt;AB$4,'3'!AB160,0)))</f>
        <v>0</v>
      </c>
      <c r="AC160" s="68">
        <f>IF($E160="OAI",'3'!AC160,IF($E160=AC$4,'3'!$G160+SUM('3'!$H160:AC160),IF($E160&lt;AC$4,'3'!AC160,0)))</f>
        <v>0</v>
      </c>
      <c r="AD160" s="68">
        <f>IF($E160="OAI",'3'!AD160,IF($E160=AD$4,'3'!$G160+SUM('3'!$H160:AD160),IF($E160&lt;AD$4,'3'!AD160,0)))</f>
        <v>0</v>
      </c>
      <c r="AE160" s="68">
        <f>IF($E160="OAI",'3'!AE160,IF($E160=AE$4,'3'!$G160+SUM('3'!$H160:AE160),IF($E160&lt;AE$4,'3'!AE160,0)))</f>
        <v>0</v>
      </c>
      <c r="AF160" s="26">
        <f t="shared" si="8"/>
        <v>65240.883183882521</v>
      </c>
      <c r="AG160" s="26">
        <f t="shared" si="9"/>
        <v>0</v>
      </c>
      <c r="AH160" s="56">
        <f t="shared" si="10"/>
        <v>255</v>
      </c>
    </row>
    <row r="161" spans="1:34">
      <c r="A161" s="56">
        <f t="shared" si="11"/>
        <v>256</v>
      </c>
      <c r="B161" s="3">
        <f>'1'!B161</f>
        <v>5786953</v>
      </c>
      <c r="C161" t="str">
        <f>'1'!C161</f>
        <v>TSRP_NS_SUB_RIO OSO</v>
      </c>
      <c r="D161" s="3">
        <f>'1'!D161</f>
        <v>63</v>
      </c>
      <c r="E161" s="13">
        <f>IF('1'!E161="OAI","OAI",EOMONTH('1'!E161,-1)+1)</f>
        <v>45200</v>
      </c>
      <c r="F161" s="3" t="str">
        <f>'1'!F161</f>
        <v>TOO</v>
      </c>
      <c r="G161" s="7"/>
      <c r="H161" s="68">
        <f>IF($E161="OAI",'3'!H161,IF($E161&lt;=H$4,'3'!$G161+SUM('3'!$H161:H161),0))</f>
        <v>0</v>
      </c>
      <c r="I161" s="68">
        <f>IF($E161="OAI",'3'!I161,IF($E161=I$4,'3'!$G161+SUM('3'!$H161:I161),IF($E161&lt;I$4,'3'!I161,0)))</f>
        <v>0</v>
      </c>
      <c r="J161" s="68">
        <f>IF($E161="OAI",'3'!J161,IF($E161=J$4,'3'!$G161+SUM('3'!$H161:J161),IF($E161&lt;J$4,'3'!J161,0)))</f>
        <v>0</v>
      </c>
      <c r="K161" s="68">
        <f>IF($E161="OAI",'3'!K161,IF($E161=K$4,'3'!$G161+SUM('3'!$H161:K161),IF($E161&lt;K$4,'3'!K161,0)))</f>
        <v>0</v>
      </c>
      <c r="L161" s="68">
        <f>IF($E161="OAI",'3'!L161,IF($E161=L$4,'3'!$G161+SUM('3'!$H161:L161),IF($E161&lt;L$4,'3'!L161,0)))</f>
        <v>0</v>
      </c>
      <c r="M161" s="68">
        <f>IF($E161="OAI",'3'!M161,IF($E161=M$4,'3'!$G161+SUM('3'!$H161:M161),IF($E161&lt;M$4,'3'!M161,0)))</f>
        <v>0</v>
      </c>
      <c r="N161" s="68">
        <f>IF($E161="OAI",'3'!N161,IF($E161=N$4,'3'!$G161+SUM('3'!$H161:N161),IF($E161&lt;N$4,'3'!N161,0)))</f>
        <v>0</v>
      </c>
      <c r="O161" s="68">
        <f>IF($E161="OAI",'3'!O161,IF($E161=O$4,'3'!$G161+SUM('3'!$H161:O161),IF($E161&lt;O$4,'3'!O161,0)))</f>
        <v>0</v>
      </c>
      <c r="P161" s="68">
        <f>IF($E161="OAI",'3'!P161,IF($E161=P$4,'3'!$G161+SUM('3'!$H161:P161),IF($E161&lt;P$4,'3'!P161,0)))</f>
        <v>0</v>
      </c>
      <c r="Q161" s="68">
        <f>IF($E161="OAI",'3'!Q161,IF($E161=Q$4,'3'!$G161+SUM('3'!$H161:Q161),IF($E161&lt;Q$4,'3'!Q161,0)))</f>
        <v>387984.28570061887</v>
      </c>
      <c r="R161" s="68">
        <f>IF($E161="OAI",'3'!R161,IF($E161=R$4,'3'!$G161+SUM('3'!$H161:R161),IF($E161&lt;R$4,'3'!R161,0)))</f>
        <v>6935.6886919594472</v>
      </c>
      <c r="S161" s="68">
        <f>IF($E161="OAI",'3'!S161,IF($E161=S$4,'3'!$G161+SUM('3'!$H161:S161),IF($E161&lt;S$4,'3'!S161,0)))</f>
        <v>6935.6886919594472</v>
      </c>
      <c r="T161" s="68">
        <f>IF($E161="OAI",'3'!T161,IF($E161=T$4,'3'!$G161+SUM('3'!$H161:T161),IF($E161&lt;T$4,'3'!T161,0)))</f>
        <v>1207.2397316153974</v>
      </c>
      <c r="U161" s="68">
        <f>IF($E161="OAI",'3'!U161,IF($E161=U$4,'3'!$G161+SUM('3'!$H161:U161),IF($E161&lt;U$4,'3'!U161,0)))</f>
        <v>0</v>
      </c>
      <c r="V161" s="68">
        <f>IF($E161="OAI",'3'!V161,IF($E161=V$4,'3'!$G161+SUM('3'!$H161:V161),IF($E161&lt;V$4,'3'!V161,0)))</f>
        <v>0</v>
      </c>
      <c r="W161" s="68">
        <f>IF($E161="OAI",'3'!W161,IF($E161=W$4,'3'!$G161+SUM('3'!$H161:W161),IF($E161&lt;W$4,'3'!W161,0)))</f>
        <v>0</v>
      </c>
      <c r="X161" s="68">
        <f>IF($E161="OAI",'3'!X161,IF($E161=X$4,'3'!$G161+SUM('3'!$H161:X161),IF($E161&lt;X$4,'3'!X161,0)))</f>
        <v>0</v>
      </c>
      <c r="Y161" s="68">
        <f>IF($E161="OAI",'3'!Y161,IF($E161=Y$4,'3'!$G161+SUM('3'!$H161:Y161),IF($E161&lt;Y$4,'3'!Y161,0)))</f>
        <v>0</v>
      </c>
      <c r="Z161" s="68">
        <f>IF($E161="OAI",'3'!Z161,IF($E161=Z$4,'3'!$G161+SUM('3'!$H161:Z161),IF($E161&lt;Z$4,'3'!Z161,0)))</f>
        <v>0</v>
      </c>
      <c r="AA161" s="68">
        <f>IF($E161="OAI",'3'!AA161,IF($E161=AA$4,'3'!$G161+SUM('3'!$H161:AA161),IF($E161&lt;AA$4,'3'!AA161,0)))</f>
        <v>0</v>
      </c>
      <c r="AB161" s="68">
        <f>IF($E161="OAI",'3'!AB161,IF($E161=AB$4,'3'!$G161+SUM('3'!$H161:AB161),IF($E161&lt;AB$4,'3'!AB161,0)))</f>
        <v>0</v>
      </c>
      <c r="AC161" s="68">
        <f>IF($E161="OAI",'3'!AC161,IF($E161=AC$4,'3'!$G161+SUM('3'!$H161:AC161),IF($E161&lt;AC$4,'3'!AC161,0)))</f>
        <v>0</v>
      </c>
      <c r="AD161" s="68">
        <f>IF($E161="OAI",'3'!AD161,IF($E161=AD$4,'3'!$G161+SUM('3'!$H161:AD161),IF($E161&lt;AD$4,'3'!AD161,0)))</f>
        <v>0</v>
      </c>
      <c r="AE161" s="68">
        <f>IF($E161="OAI",'3'!AE161,IF($E161=AE$4,'3'!$G161+SUM('3'!$H161:AE161),IF($E161&lt;AE$4,'3'!AE161,0)))</f>
        <v>0</v>
      </c>
      <c r="AF161" s="26">
        <f t="shared" si="8"/>
        <v>401855.66308453772</v>
      </c>
      <c r="AG161" s="26">
        <f t="shared" si="9"/>
        <v>1207.2397316153974</v>
      </c>
      <c r="AH161" s="56">
        <f t="shared" si="10"/>
        <v>256</v>
      </c>
    </row>
    <row r="162" spans="1:34">
      <c r="A162" s="56">
        <f t="shared" si="11"/>
        <v>257</v>
      </c>
      <c r="B162" s="3">
        <f>'1'!B162</f>
        <v>5786962</v>
      </c>
      <c r="C162" t="str">
        <f>'1'!C162</f>
        <v>TSRP_NS_SUB_TRINITY</v>
      </c>
      <c r="D162" s="3">
        <f>'1'!D162</f>
        <v>63</v>
      </c>
      <c r="E162" s="13">
        <f>IF('1'!E162="OAI","OAI",EOMONTH('1'!E162,-1)+1)</f>
        <v>45139</v>
      </c>
      <c r="F162" s="3" t="str">
        <f>'1'!F162</f>
        <v>TOLO</v>
      </c>
      <c r="G162" s="7"/>
      <c r="H162" s="68">
        <f>IF($E162="OAI",'3'!H162,IF($E162&lt;=H$4,'3'!$G162+SUM('3'!$H162:H162),0))</f>
        <v>0</v>
      </c>
      <c r="I162" s="68">
        <f>IF($E162="OAI",'3'!I162,IF($E162=I$4,'3'!$G162+SUM('3'!$H162:I162),IF($E162&lt;I$4,'3'!I162,0)))</f>
        <v>0</v>
      </c>
      <c r="J162" s="68">
        <f>IF($E162="OAI",'3'!J162,IF($E162=J$4,'3'!$G162+SUM('3'!$H162:J162),IF($E162&lt;J$4,'3'!J162,0)))</f>
        <v>0</v>
      </c>
      <c r="K162" s="68">
        <f>IF($E162="OAI",'3'!K162,IF($E162=K$4,'3'!$G162+SUM('3'!$H162:K162),IF($E162&lt;K$4,'3'!K162,0)))</f>
        <v>0</v>
      </c>
      <c r="L162" s="68">
        <f>IF($E162="OAI",'3'!L162,IF($E162=L$4,'3'!$G162+SUM('3'!$H162:L162),IF($E162&lt;L$4,'3'!L162,0)))</f>
        <v>0</v>
      </c>
      <c r="M162" s="68">
        <f>IF($E162="OAI",'3'!M162,IF($E162=M$4,'3'!$G162+SUM('3'!$H162:M162),IF($E162&lt;M$4,'3'!M162,0)))</f>
        <v>0</v>
      </c>
      <c r="N162" s="68">
        <f>IF($E162="OAI",'3'!N162,IF($E162=N$4,'3'!$G162+SUM('3'!$H162:N162),IF($E162&lt;N$4,'3'!N162,0)))</f>
        <v>0</v>
      </c>
      <c r="O162" s="68">
        <f>IF($E162="OAI",'3'!O162,IF($E162=O$4,'3'!$G162+SUM('3'!$H162:O162),IF($E162&lt;O$4,'3'!O162,0)))</f>
        <v>609662.67757928884</v>
      </c>
      <c r="P162" s="68">
        <f>IF($E162="OAI",'3'!P162,IF($E162=P$4,'3'!$G162+SUM('3'!$H162:P162),IF($E162&lt;P$4,'3'!P162,0)))</f>
        <v>2260.278509628612</v>
      </c>
      <c r="Q162" s="68">
        <f>IF($E162="OAI",'3'!Q162,IF($E162=Q$4,'3'!$G162+SUM('3'!$H162:Q162),IF($E162&lt;Q$4,'3'!Q162,0)))</f>
        <v>852.62412472119331</v>
      </c>
      <c r="R162" s="68">
        <f>IF($E162="OAI",'3'!R162,IF($E162=R$4,'3'!$G162+SUM('3'!$H162:R162),IF($E162&lt;R$4,'3'!R162,0)))</f>
        <v>7673.6171224907412</v>
      </c>
      <c r="S162" s="68">
        <f>IF($E162="OAI",'3'!S162,IF($E162=S$4,'3'!$G162+SUM('3'!$H162:S162),IF($E162&lt;S$4,'3'!S162,0)))</f>
        <v>1033.7520122152375</v>
      </c>
      <c r="T162" s="68">
        <f>IF($E162="OAI",'3'!T162,IF($E162=T$4,'3'!$G162+SUM('3'!$H162:T162),IF($E162&lt;T$4,'3'!T162,0)))</f>
        <v>0</v>
      </c>
      <c r="U162" s="68">
        <f>IF($E162="OAI",'3'!U162,IF($E162=U$4,'3'!$G162+SUM('3'!$H162:U162),IF($E162&lt;U$4,'3'!U162,0)))</f>
        <v>0</v>
      </c>
      <c r="V162" s="68">
        <f>IF($E162="OAI",'3'!V162,IF($E162=V$4,'3'!$G162+SUM('3'!$H162:V162),IF($E162&lt;V$4,'3'!V162,0)))</f>
        <v>0</v>
      </c>
      <c r="W162" s="68">
        <f>IF($E162="OAI",'3'!W162,IF($E162=W$4,'3'!$G162+SUM('3'!$H162:W162),IF($E162&lt;W$4,'3'!W162,0)))</f>
        <v>0</v>
      </c>
      <c r="X162" s="68">
        <f>IF($E162="OAI",'3'!X162,IF($E162=X$4,'3'!$G162+SUM('3'!$H162:X162),IF($E162&lt;X$4,'3'!X162,0)))</f>
        <v>0</v>
      </c>
      <c r="Y162" s="68">
        <f>IF($E162="OAI",'3'!Y162,IF($E162=Y$4,'3'!$G162+SUM('3'!$H162:Y162),IF($E162&lt;Y$4,'3'!Y162,0)))</f>
        <v>0</v>
      </c>
      <c r="Z162" s="68">
        <f>IF($E162="OAI",'3'!Z162,IF($E162=Z$4,'3'!$G162+SUM('3'!$H162:Z162),IF($E162&lt;Z$4,'3'!Z162,0)))</f>
        <v>0</v>
      </c>
      <c r="AA162" s="68">
        <f>IF($E162="OAI",'3'!AA162,IF($E162=AA$4,'3'!$G162+SUM('3'!$H162:AA162),IF($E162&lt;AA$4,'3'!AA162,0)))</f>
        <v>0</v>
      </c>
      <c r="AB162" s="68">
        <f>IF($E162="OAI",'3'!AB162,IF($E162=AB$4,'3'!$G162+SUM('3'!$H162:AB162),IF($E162&lt;AB$4,'3'!AB162,0)))</f>
        <v>0</v>
      </c>
      <c r="AC162" s="68">
        <f>IF($E162="OAI",'3'!AC162,IF($E162=AC$4,'3'!$G162+SUM('3'!$H162:AC162),IF($E162&lt;AC$4,'3'!AC162,0)))</f>
        <v>0</v>
      </c>
      <c r="AD162" s="68">
        <f>IF($E162="OAI",'3'!AD162,IF($E162=AD$4,'3'!$G162+SUM('3'!$H162:AD162),IF($E162&lt;AD$4,'3'!AD162,0)))</f>
        <v>0</v>
      </c>
      <c r="AE162" s="68">
        <f>IF($E162="OAI",'3'!AE162,IF($E162=AE$4,'3'!$G162+SUM('3'!$H162:AE162),IF($E162&lt;AE$4,'3'!AE162,0)))</f>
        <v>0</v>
      </c>
      <c r="AF162" s="26">
        <f t="shared" si="8"/>
        <v>621482.94934834458</v>
      </c>
      <c r="AG162" s="26">
        <f t="shared" si="9"/>
        <v>0</v>
      </c>
      <c r="AH162" s="56">
        <f t="shared" si="10"/>
        <v>257</v>
      </c>
    </row>
    <row r="163" spans="1:34">
      <c r="A163" s="56">
        <f t="shared" si="11"/>
        <v>258</v>
      </c>
      <c r="B163" s="3">
        <f>'1'!B163</f>
        <v>5786971</v>
      </c>
      <c r="C163" t="str">
        <f>'1'!C163</f>
        <v>TSRP_NS_SUB_CRESTA PH</v>
      </c>
      <c r="D163" s="3">
        <f>'1'!D163</f>
        <v>63</v>
      </c>
      <c r="E163" s="13">
        <f>IF('1'!E163="OAI","OAI",EOMONTH('1'!E163,-1)+1)</f>
        <v>45200</v>
      </c>
      <c r="F163" s="3" t="str">
        <f>'1'!F163</f>
        <v>TOHI</v>
      </c>
      <c r="G163" s="7"/>
      <c r="H163" s="68">
        <f>IF($E163="OAI",'3'!H163,IF($E163&lt;=H$4,'3'!$G163+SUM('3'!$H163:H163),0))</f>
        <v>0</v>
      </c>
      <c r="I163" s="68">
        <f>IF($E163="OAI",'3'!I163,IF($E163=I$4,'3'!$G163+SUM('3'!$H163:I163),IF($E163&lt;I$4,'3'!I163,0)))</f>
        <v>0</v>
      </c>
      <c r="J163" s="68">
        <f>IF($E163="OAI",'3'!J163,IF($E163=J$4,'3'!$G163+SUM('3'!$H163:J163),IF($E163&lt;J$4,'3'!J163,0)))</f>
        <v>0</v>
      </c>
      <c r="K163" s="68">
        <f>IF($E163="OAI",'3'!K163,IF($E163=K$4,'3'!$G163+SUM('3'!$H163:K163),IF($E163&lt;K$4,'3'!K163,0)))</f>
        <v>0</v>
      </c>
      <c r="L163" s="68">
        <f>IF($E163="OAI",'3'!L163,IF($E163=L$4,'3'!$G163+SUM('3'!$H163:L163),IF($E163&lt;L$4,'3'!L163,0)))</f>
        <v>0</v>
      </c>
      <c r="M163" s="68">
        <f>IF($E163="OAI",'3'!M163,IF($E163=M$4,'3'!$G163+SUM('3'!$H163:M163),IF($E163&lt;M$4,'3'!M163,0)))</f>
        <v>0</v>
      </c>
      <c r="N163" s="68">
        <f>IF($E163="OAI",'3'!N163,IF($E163=N$4,'3'!$G163+SUM('3'!$H163:N163),IF($E163&lt;N$4,'3'!N163,0)))</f>
        <v>0</v>
      </c>
      <c r="O163" s="68">
        <f>IF($E163="OAI",'3'!O163,IF($E163=O$4,'3'!$G163+SUM('3'!$H163:O163),IF($E163&lt;O$4,'3'!O163,0)))</f>
        <v>0</v>
      </c>
      <c r="P163" s="68">
        <f>IF($E163="OAI",'3'!P163,IF($E163=P$4,'3'!$G163+SUM('3'!$H163:P163),IF($E163&lt;P$4,'3'!P163,0)))</f>
        <v>0</v>
      </c>
      <c r="Q163" s="68">
        <f>IF($E163="OAI",'3'!Q163,IF($E163=Q$4,'3'!$G163+SUM('3'!$H163:Q163),IF($E163&lt;Q$4,'3'!Q163,0)))</f>
        <v>183997.04463676037</v>
      </c>
      <c r="R163" s="68">
        <f>IF($E163="OAI",'3'!R163,IF($E163=R$4,'3'!$G163+SUM('3'!$H163:R163),IF($E163&lt;R$4,'3'!R163,0)))</f>
        <v>353.03166960644751</v>
      </c>
      <c r="S163" s="68">
        <f>IF($E163="OAI",'3'!S163,IF($E163=S$4,'3'!$G163+SUM('3'!$H163:S163),IF($E163&lt;S$4,'3'!S163,0)))</f>
        <v>353.03166960644751</v>
      </c>
      <c r="T163" s="68">
        <f>IF($E163="OAI",'3'!T163,IF($E163=T$4,'3'!$G163+SUM('3'!$H163:T163),IF($E163&lt;T$4,'3'!T163,0)))</f>
        <v>363.93288505747796</v>
      </c>
      <c r="U163" s="68">
        <f>IF($E163="OAI",'3'!U163,IF($E163=U$4,'3'!$G163+SUM('3'!$H163:U163),IF($E163&lt;U$4,'3'!U163,0)))</f>
        <v>344.36660091460283</v>
      </c>
      <c r="V163" s="68">
        <f>IF($E163="OAI",'3'!V163,IF($E163=V$4,'3'!$G163+SUM('3'!$H163:V163),IF($E163&lt;V$4,'3'!V163,0)))</f>
        <v>86.837032481712612</v>
      </c>
      <c r="W163" s="68">
        <f>IF($E163="OAI",'3'!W163,IF($E163=W$4,'3'!$G163+SUM('3'!$H163:W163),IF($E163&lt;W$4,'3'!W163,0)))</f>
        <v>0</v>
      </c>
      <c r="X163" s="68">
        <f>IF($E163="OAI",'3'!X163,IF($E163=X$4,'3'!$G163+SUM('3'!$H163:X163),IF($E163&lt;X$4,'3'!X163,0)))</f>
        <v>0</v>
      </c>
      <c r="Y163" s="68">
        <f>IF($E163="OAI",'3'!Y163,IF($E163=Y$4,'3'!$G163+SUM('3'!$H163:Y163),IF($E163&lt;Y$4,'3'!Y163,0)))</f>
        <v>0</v>
      </c>
      <c r="Z163" s="68">
        <f>IF($E163="OAI",'3'!Z163,IF($E163=Z$4,'3'!$G163+SUM('3'!$H163:Z163),IF($E163&lt;Z$4,'3'!Z163,0)))</f>
        <v>0</v>
      </c>
      <c r="AA163" s="68">
        <f>IF($E163="OAI",'3'!AA163,IF($E163=AA$4,'3'!$G163+SUM('3'!$H163:AA163),IF($E163&lt;AA$4,'3'!AA163,0)))</f>
        <v>0</v>
      </c>
      <c r="AB163" s="68">
        <f>IF($E163="OAI",'3'!AB163,IF($E163=AB$4,'3'!$G163+SUM('3'!$H163:AB163),IF($E163&lt;AB$4,'3'!AB163,0)))</f>
        <v>0</v>
      </c>
      <c r="AC163" s="68">
        <f>IF($E163="OAI",'3'!AC163,IF($E163=AC$4,'3'!$G163+SUM('3'!$H163:AC163),IF($E163&lt;AC$4,'3'!AC163,0)))</f>
        <v>0</v>
      </c>
      <c r="AD163" s="68">
        <f>IF($E163="OAI",'3'!AD163,IF($E163=AD$4,'3'!$G163+SUM('3'!$H163:AD163),IF($E163&lt;AD$4,'3'!AD163,0)))</f>
        <v>0</v>
      </c>
      <c r="AE163" s="68">
        <f>IF($E163="OAI",'3'!AE163,IF($E163=AE$4,'3'!$G163+SUM('3'!$H163:AE163),IF($E163&lt;AE$4,'3'!AE163,0)))</f>
        <v>0</v>
      </c>
      <c r="AF163" s="26">
        <f t="shared" si="8"/>
        <v>184703.10797597328</v>
      </c>
      <c r="AG163" s="26">
        <f t="shared" si="9"/>
        <v>795.13651845379343</v>
      </c>
      <c r="AH163" s="56">
        <f t="shared" si="10"/>
        <v>258</v>
      </c>
    </row>
    <row r="164" spans="1:34">
      <c r="A164" s="56">
        <f t="shared" si="11"/>
        <v>259</v>
      </c>
      <c r="B164" s="3">
        <f>'1'!B164</f>
        <v>5786972</v>
      </c>
      <c r="C164" t="str">
        <f>'1'!C164</f>
        <v>TSRP_NS_SUB_PALERMO</v>
      </c>
      <c r="D164" s="3">
        <f>'1'!D164</f>
        <v>63</v>
      </c>
      <c r="E164" s="13">
        <f>IF('1'!E164="OAI","OAI",EOMONTH('1'!E164,-1)+1)</f>
        <v>45200</v>
      </c>
      <c r="F164" s="3" t="str">
        <f>'1'!F164</f>
        <v>TOHI</v>
      </c>
      <c r="G164" s="7"/>
      <c r="H164" s="68">
        <f>IF($E164="OAI",'3'!H164,IF($E164&lt;=H$4,'3'!$G164+SUM('3'!$H164:H164),0))</f>
        <v>0</v>
      </c>
      <c r="I164" s="68">
        <f>IF($E164="OAI",'3'!I164,IF($E164=I$4,'3'!$G164+SUM('3'!$H164:I164),IF($E164&lt;I$4,'3'!I164,0)))</f>
        <v>0</v>
      </c>
      <c r="J164" s="68">
        <f>IF($E164="OAI",'3'!J164,IF($E164=J$4,'3'!$G164+SUM('3'!$H164:J164),IF($E164&lt;J$4,'3'!J164,0)))</f>
        <v>0</v>
      </c>
      <c r="K164" s="68">
        <f>IF($E164="OAI",'3'!K164,IF($E164=K$4,'3'!$G164+SUM('3'!$H164:K164),IF($E164&lt;K$4,'3'!K164,0)))</f>
        <v>0</v>
      </c>
      <c r="L164" s="68">
        <f>IF($E164="OAI",'3'!L164,IF($E164=L$4,'3'!$G164+SUM('3'!$H164:L164),IF($E164&lt;L$4,'3'!L164,0)))</f>
        <v>0</v>
      </c>
      <c r="M164" s="68">
        <f>IF($E164="OAI",'3'!M164,IF($E164=M$4,'3'!$G164+SUM('3'!$H164:M164),IF($E164&lt;M$4,'3'!M164,0)))</f>
        <v>0</v>
      </c>
      <c r="N164" s="68">
        <f>IF($E164="OAI",'3'!N164,IF($E164=N$4,'3'!$G164+SUM('3'!$H164:N164),IF($E164&lt;N$4,'3'!N164,0)))</f>
        <v>0</v>
      </c>
      <c r="O164" s="68">
        <f>IF($E164="OAI",'3'!O164,IF($E164=O$4,'3'!$G164+SUM('3'!$H164:O164),IF($E164&lt;O$4,'3'!O164,0)))</f>
        <v>0</v>
      </c>
      <c r="P164" s="68">
        <f>IF($E164="OAI",'3'!P164,IF($E164=P$4,'3'!$G164+SUM('3'!$H164:P164),IF($E164&lt;P$4,'3'!P164,0)))</f>
        <v>0</v>
      </c>
      <c r="Q164" s="68">
        <f>IF($E164="OAI",'3'!Q164,IF($E164=Q$4,'3'!$G164+SUM('3'!$H164:Q164),IF($E164&lt;Q$4,'3'!Q164,0)))</f>
        <v>335971.723202113</v>
      </c>
      <c r="R164" s="68">
        <f>IF($E164="OAI",'3'!R164,IF($E164=R$4,'3'!$G164+SUM('3'!$H164:R164),IF($E164&lt;R$4,'3'!R164,0)))</f>
        <v>473.03821234941523</v>
      </c>
      <c r="S164" s="68">
        <f>IF($E164="OAI",'3'!S164,IF($E164=S$4,'3'!$G164+SUM('3'!$H164:S164),IF($E164&lt;S$4,'3'!S164,0)))</f>
        <v>45.188799091878344</v>
      </c>
      <c r="T164" s="68">
        <f>IF($E164="OAI",'3'!T164,IF($E164=T$4,'3'!$G164+SUM('3'!$H164:T164),IF($E164&lt;T$4,'3'!T164,0)))</f>
        <v>0</v>
      </c>
      <c r="U164" s="68">
        <f>IF($E164="OAI",'3'!U164,IF($E164=U$4,'3'!$G164+SUM('3'!$H164:U164),IF($E164&lt;U$4,'3'!U164,0)))</f>
        <v>0</v>
      </c>
      <c r="V164" s="68">
        <f>IF($E164="OAI",'3'!V164,IF($E164=V$4,'3'!$G164+SUM('3'!$H164:V164),IF($E164&lt;V$4,'3'!V164,0)))</f>
        <v>1731.9888377709826</v>
      </c>
      <c r="W164" s="68">
        <f>IF($E164="OAI",'3'!W164,IF($E164=W$4,'3'!$G164+SUM('3'!$H164:W164),IF($E164&lt;W$4,'3'!W164,0)))</f>
        <v>395.23893968607825</v>
      </c>
      <c r="X164" s="68">
        <f>IF($E164="OAI",'3'!X164,IF($E164=X$4,'3'!$G164+SUM('3'!$H164:X164),IF($E164&lt;X$4,'3'!X164,0)))</f>
        <v>436.79400029427978</v>
      </c>
      <c r="Y164" s="68">
        <f>IF($E164="OAI",'3'!Y164,IF($E164=Y$4,'3'!$G164+SUM('3'!$H164:Y164),IF($E164&lt;Y$4,'3'!Y164,0)))</f>
        <v>0</v>
      </c>
      <c r="Z164" s="68">
        <f>IF($E164="OAI",'3'!Z164,IF($E164=Z$4,'3'!$G164+SUM('3'!$H164:Z164),IF($E164&lt;Z$4,'3'!Z164,0)))</f>
        <v>0</v>
      </c>
      <c r="AA164" s="68">
        <f>IF($E164="OAI",'3'!AA164,IF($E164=AA$4,'3'!$G164+SUM('3'!$H164:AA164),IF($E164&lt;AA$4,'3'!AA164,0)))</f>
        <v>0</v>
      </c>
      <c r="AB164" s="68">
        <f>IF($E164="OAI",'3'!AB164,IF($E164=AB$4,'3'!$G164+SUM('3'!$H164:AB164),IF($E164&lt;AB$4,'3'!AB164,0)))</f>
        <v>0</v>
      </c>
      <c r="AC164" s="68">
        <f>IF($E164="OAI",'3'!AC164,IF($E164=AC$4,'3'!$G164+SUM('3'!$H164:AC164),IF($E164&lt;AC$4,'3'!AC164,0)))</f>
        <v>0</v>
      </c>
      <c r="AD164" s="68">
        <f>IF($E164="OAI",'3'!AD164,IF($E164=AD$4,'3'!$G164+SUM('3'!$H164:AD164),IF($E164&lt;AD$4,'3'!AD164,0)))</f>
        <v>0</v>
      </c>
      <c r="AE164" s="68">
        <f>IF($E164="OAI",'3'!AE164,IF($E164=AE$4,'3'!$G164+SUM('3'!$H164:AE164),IF($E164&lt;AE$4,'3'!AE164,0)))</f>
        <v>0</v>
      </c>
      <c r="AF164" s="26">
        <f t="shared" si="8"/>
        <v>336489.95021355432</v>
      </c>
      <c r="AG164" s="26">
        <f t="shared" si="9"/>
        <v>2564.0217777513403</v>
      </c>
      <c r="AH164" s="56">
        <f t="shared" si="10"/>
        <v>259</v>
      </c>
    </row>
    <row r="165" spans="1:34">
      <c r="A165" s="56">
        <f t="shared" si="11"/>
        <v>260</v>
      </c>
      <c r="B165" s="3">
        <f>'1'!B165</f>
        <v>5786974</v>
      </c>
      <c r="C165" t="str">
        <f>'1'!C165</f>
        <v>TSRP_NS_SUB_DELEVAN</v>
      </c>
      <c r="D165" s="3">
        <f>'1'!D165</f>
        <v>63</v>
      </c>
      <c r="E165" s="13">
        <f>IF('1'!E165="OAI","OAI",EOMONTH('1'!E165,-1)+1)</f>
        <v>45200</v>
      </c>
      <c r="F165" s="3" t="str">
        <f>'1'!F165</f>
        <v>TOHI</v>
      </c>
      <c r="G165" s="7"/>
      <c r="H165" s="68">
        <f>IF($E165="OAI",'3'!H165,IF($E165&lt;=H$4,'3'!$G165+SUM('3'!$H165:H165),0))</f>
        <v>0</v>
      </c>
      <c r="I165" s="68">
        <f>IF($E165="OAI",'3'!I165,IF($E165=I$4,'3'!$G165+SUM('3'!$H165:I165),IF($E165&lt;I$4,'3'!I165,0)))</f>
        <v>0</v>
      </c>
      <c r="J165" s="68">
        <f>IF($E165="OAI",'3'!J165,IF($E165=J$4,'3'!$G165+SUM('3'!$H165:J165),IF($E165&lt;J$4,'3'!J165,0)))</f>
        <v>0</v>
      </c>
      <c r="K165" s="68">
        <f>IF($E165="OAI",'3'!K165,IF($E165=K$4,'3'!$G165+SUM('3'!$H165:K165),IF($E165&lt;K$4,'3'!K165,0)))</f>
        <v>0</v>
      </c>
      <c r="L165" s="68">
        <f>IF($E165="OAI",'3'!L165,IF($E165=L$4,'3'!$G165+SUM('3'!$H165:L165),IF($E165&lt;L$4,'3'!L165,0)))</f>
        <v>0</v>
      </c>
      <c r="M165" s="68">
        <f>IF($E165="OAI",'3'!M165,IF($E165=M$4,'3'!$G165+SUM('3'!$H165:M165),IF($E165&lt;M$4,'3'!M165,0)))</f>
        <v>0</v>
      </c>
      <c r="N165" s="68">
        <f>IF($E165="OAI",'3'!N165,IF($E165=N$4,'3'!$G165+SUM('3'!$H165:N165),IF($E165&lt;N$4,'3'!N165,0)))</f>
        <v>0</v>
      </c>
      <c r="O165" s="68">
        <f>IF($E165="OAI",'3'!O165,IF($E165=O$4,'3'!$G165+SUM('3'!$H165:O165),IF($E165&lt;O$4,'3'!O165,0)))</f>
        <v>0</v>
      </c>
      <c r="P165" s="68">
        <f>IF($E165="OAI",'3'!P165,IF($E165=P$4,'3'!$G165+SUM('3'!$H165:P165),IF($E165&lt;P$4,'3'!P165,0)))</f>
        <v>0</v>
      </c>
      <c r="Q165" s="68">
        <f>IF($E165="OAI",'3'!Q165,IF($E165=Q$4,'3'!$G165+SUM('3'!$H165:Q165),IF($E165&lt;Q$4,'3'!Q165,0)))</f>
        <v>753012.73236338061</v>
      </c>
      <c r="R165" s="68">
        <f>IF($E165="OAI",'3'!R165,IF($E165=R$4,'3'!$G165+SUM('3'!$H165:R165),IF($E165&lt;R$4,'3'!R165,0)))</f>
        <v>1453.4953934707262</v>
      </c>
      <c r="S165" s="68">
        <f>IF($E165="OAI",'3'!S165,IF($E165=S$4,'3'!$G165+SUM('3'!$H165:S165),IF($E165&lt;S$4,'3'!S165,0)))</f>
        <v>0</v>
      </c>
      <c r="T165" s="68">
        <f>IF($E165="OAI",'3'!T165,IF($E165=T$4,'3'!$G165+SUM('3'!$H165:T165),IF($E165&lt;T$4,'3'!T165,0)))</f>
        <v>0</v>
      </c>
      <c r="U165" s="68">
        <f>IF($E165="OAI",'3'!U165,IF($E165=U$4,'3'!$G165+SUM('3'!$H165:U165),IF($E165&lt;U$4,'3'!U165,0)))</f>
        <v>0</v>
      </c>
      <c r="V165" s="68">
        <f>IF($E165="OAI",'3'!V165,IF($E165=V$4,'3'!$G165+SUM('3'!$H165:V165),IF($E165&lt;V$4,'3'!V165,0)))</f>
        <v>0</v>
      </c>
      <c r="W165" s="68">
        <f>IF($E165="OAI",'3'!W165,IF($E165=W$4,'3'!$G165+SUM('3'!$H165:W165),IF($E165&lt;W$4,'3'!W165,0)))</f>
        <v>0</v>
      </c>
      <c r="X165" s="68">
        <f>IF($E165="OAI",'3'!X165,IF($E165=X$4,'3'!$G165+SUM('3'!$H165:X165),IF($E165&lt;X$4,'3'!X165,0)))</f>
        <v>0</v>
      </c>
      <c r="Y165" s="68">
        <f>IF($E165="OAI",'3'!Y165,IF($E165=Y$4,'3'!$G165+SUM('3'!$H165:Y165),IF($E165&lt;Y$4,'3'!Y165,0)))</f>
        <v>0</v>
      </c>
      <c r="Z165" s="68">
        <f>IF($E165="OAI",'3'!Z165,IF($E165=Z$4,'3'!$G165+SUM('3'!$H165:Z165),IF($E165&lt;Z$4,'3'!Z165,0)))</f>
        <v>0</v>
      </c>
      <c r="AA165" s="68">
        <f>IF($E165="OAI",'3'!AA165,IF($E165=AA$4,'3'!$G165+SUM('3'!$H165:AA165),IF($E165&lt;AA$4,'3'!AA165,0)))</f>
        <v>0</v>
      </c>
      <c r="AB165" s="68">
        <f>IF($E165="OAI",'3'!AB165,IF($E165=AB$4,'3'!$G165+SUM('3'!$H165:AB165),IF($E165&lt;AB$4,'3'!AB165,0)))</f>
        <v>0</v>
      </c>
      <c r="AC165" s="68">
        <f>IF($E165="OAI",'3'!AC165,IF($E165=AC$4,'3'!$G165+SUM('3'!$H165:AC165),IF($E165&lt;AC$4,'3'!AC165,0)))</f>
        <v>0</v>
      </c>
      <c r="AD165" s="68">
        <f>IF($E165="OAI",'3'!AD165,IF($E165=AD$4,'3'!$G165+SUM('3'!$H165:AD165),IF($E165&lt;AD$4,'3'!AD165,0)))</f>
        <v>0</v>
      </c>
      <c r="AE165" s="68">
        <f>IF($E165="OAI",'3'!AE165,IF($E165=AE$4,'3'!$G165+SUM('3'!$H165:AE165),IF($E165&lt;AE$4,'3'!AE165,0)))</f>
        <v>0</v>
      </c>
      <c r="AF165" s="26">
        <f t="shared" si="8"/>
        <v>754466.22775685135</v>
      </c>
      <c r="AG165" s="26">
        <f t="shared" si="9"/>
        <v>0</v>
      </c>
      <c r="AH165" s="56">
        <f t="shared" si="10"/>
        <v>260</v>
      </c>
    </row>
    <row r="166" spans="1:34">
      <c r="A166" s="56">
        <f t="shared" si="11"/>
        <v>261</v>
      </c>
      <c r="B166" s="3">
        <f>'1'!B166</f>
        <v>5786976</v>
      </c>
      <c r="C166" t="str">
        <f>'1'!C166</f>
        <v>TSRP_NS_SUB_CARBERRY SW</v>
      </c>
      <c r="D166" s="3">
        <f>'1'!D166</f>
        <v>63</v>
      </c>
      <c r="E166" s="13">
        <f>IF('1'!E166="OAI","OAI",EOMONTH('1'!E166,-1)+1)</f>
        <v>45200</v>
      </c>
      <c r="F166" s="3" t="str">
        <f>'1'!F166</f>
        <v>TOHI</v>
      </c>
      <c r="G166" s="7"/>
      <c r="H166" s="68">
        <f>IF($E166="OAI",'3'!H166,IF($E166&lt;=H$4,'3'!$G166+SUM('3'!$H166:H166),0))</f>
        <v>0</v>
      </c>
      <c r="I166" s="68">
        <f>IF($E166="OAI",'3'!I166,IF($E166=I$4,'3'!$G166+SUM('3'!$H166:I166),IF($E166&lt;I$4,'3'!I166,0)))</f>
        <v>0</v>
      </c>
      <c r="J166" s="68">
        <f>IF($E166="OAI",'3'!J166,IF($E166=J$4,'3'!$G166+SUM('3'!$H166:J166),IF($E166&lt;J$4,'3'!J166,0)))</f>
        <v>0</v>
      </c>
      <c r="K166" s="68">
        <f>IF($E166="OAI",'3'!K166,IF($E166=K$4,'3'!$G166+SUM('3'!$H166:K166),IF($E166&lt;K$4,'3'!K166,0)))</f>
        <v>0</v>
      </c>
      <c r="L166" s="68">
        <f>IF($E166="OAI",'3'!L166,IF($E166=L$4,'3'!$G166+SUM('3'!$H166:L166),IF($E166&lt;L$4,'3'!L166,0)))</f>
        <v>0</v>
      </c>
      <c r="M166" s="68">
        <f>IF($E166="OAI",'3'!M166,IF($E166=M$4,'3'!$G166+SUM('3'!$H166:M166),IF($E166&lt;M$4,'3'!M166,0)))</f>
        <v>0</v>
      </c>
      <c r="N166" s="68">
        <f>IF($E166="OAI",'3'!N166,IF($E166=N$4,'3'!$G166+SUM('3'!$H166:N166),IF($E166&lt;N$4,'3'!N166,0)))</f>
        <v>0</v>
      </c>
      <c r="O166" s="68">
        <f>IF($E166="OAI",'3'!O166,IF($E166=O$4,'3'!$G166+SUM('3'!$H166:O166),IF($E166&lt;O$4,'3'!O166,0)))</f>
        <v>0</v>
      </c>
      <c r="P166" s="68">
        <f>IF($E166="OAI",'3'!P166,IF($E166=P$4,'3'!$G166+SUM('3'!$H166:P166),IF($E166&lt;P$4,'3'!P166,0)))</f>
        <v>0</v>
      </c>
      <c r="Q166" s="68">
        <f>IF($E166="OAI",'3'!Q166,IF($E166=Q$4,'3'!$G166+SUM('3'!$H166:Q166),IF($E166&lt;Q$4,'3'!Q166,0)))</f>
        <v>371454.43909825291</v>
      </c>
      <c r="R166" s="68">
        <f>IF($E166="OAI",'3'!R166,IF($E166=R$4,'3'!$G166+SUM('3'!$H166:R166),IF($E166&lt;R$4,'3'!R166,0)))</f>
        <v>0</v>
      </c>
      <c r="S166" s="68">
        <f>IF($E166="OAI",'3'!S166,IF($E166=S$4,'3'!$G166+SUM('3'!$H166:S166),IF($E166&lt;S$4,'3'!S166,0)))</f>
        <v>0</v>
      </c>
      <c r="T166" s="68">
        <f>IF($E166="OAI",'3'!T166,IF($E166=T$4,'3'!$G166+SUM('3'!$H166:T166),IF($E166&lt;T$4,'3'!T166,0)))</f>
        <v>0</v>
      </c>
      <c r="U166" s="68">
        <f>IF($E166="OAI",'3'!U166,IF($E166=U$4,'3'!$G166+SUM('3'!$H166:U166),IF($E166&lt;U$4,'3'!U166,0)))</f>
        <v>0</v>
      </c>
      <c r="V166" s="68">
        <f>IF($E166="OAI",'3'!V166,IF($E166=V$4,'3'!$G166+SUM('3'!$H166:V166),IF($E166&lt;V$4,'3'!V166,0)))</f>
        <v>0</v>
      </c>
      <c r="W166" s="68">
        <f>IF($E166="OAI",'3'!W166,IF($E166=W$4,'3'!$G166+SUM('3'!$H166:W166),IF($E166&lt;W$4,'3'!W166,0)))</f>
        <v>0</v>
      </c>
      <c r="X166" s="68">
        <f>IF($E166="OAI",'3'!X166,IF($E166=X$4,'3'!$G166+SUM('3'!$H166:X166),IF($E166&lt;X$4,'3'!X166,0)))</f>
        <v>0</v>
      </c>
      <c r="Y166" s="68">
        <f>IF($E166="OAI",'3'!Y166,IF($E166=Y$4,'3'!$G166+SUM('3'!$H166:Y166),IF($E166&lt;Y$4,'3'!Y166,0)))</f>
        <v>0</v>
      </c>
      <c r="Z166" s="68">
        <f>IF($E166="OAI",'3'!Z166,IF($E166=Z$4,'3'!$G166+SUM('3'!$H166:Z166),IF($E166&lt;Z$4,'3'!Z166,0)))</f>
        <v>0</v>
      </c>
      <c r="AA166" s="68">
        <f>IF($E166="OAI",'3'!AA166,IF($E166=AA$4,'3'!$G166+SUM('3'!$H166:AA166),IF($E166&lt;AA$4,'3'!AA166,0)))</f>
        <v>0</v>
      </c>
      <c r="AB166" s="68">
        <f>IF($E166="OAI",'3'!AB166,IF($E166=AB$4,'3'!$G166+SUM('3'!$H166:AB166),IF($E166&lt;AB$4,'3'!AB166,0)))</f>
        <v>0</v>
      </c>
      <c r="AC166" s="68">
        <f>IF($E166="OAI",'3'!AC166,IF($E166=AC$4,'3'!$G166+SUM('3'!$H166:AC166),IF($E166&lt;AC$4,'3'!AC166,0)))</f>
        <v>0</v>
      </c>
      <c r="AD166" s="68">
        <f>IF($E166="OAI",'3'!AD166,IF($E166=AD$4,'3'!$G166+SUM('3'!$H166:AD166),IF($E166&lt;AD$4,'3'!AD166,0)))</f>
        <v>0</v>
      </c>
      <c r="AE166" s="68">
        <f>IF($E166="OAI",'3'!AE166,IF($E166=AE$4,'3'!$G166+SUM('3'!$H166:AE166),IF($E166&lt;AE$4,'3'!AE166,0)))</f>
        <v>0</v>
      </c>
      <c r="AF166" s="26">
        <f t="shared" si="8"/>
        <v>371454.43909825291</v>
      </c>
      <c r="AG166" s="26">
        <f t="shared" si="9"/>
        <v>0</v>
      </c>
      <c r="AH166" s="56">
        <f t="shared" si="10"/>
        <v>261</v>
      </c>
    </row>
    <row r="167" spans="1:34">
      <c r="A167" s="56">
        <f t="shared" si="11"/>
        <v>262</v>
      </c>
      <c r="B167" s="3">
        <f>'1'!B167</f>
        <v>5786991</v>
      </c>
      <c r="C167" t="str">
        <f>'1'!C167</f>
        <v>TSRP_NS_SUB_PARADISE</v>
      </c>
      <c r="D167" s="3">
        <f>'1'!D167</f>
        <v>63</v>
      </c>
      <c r="E167" s="13">
        <f>IF('1'!E167="OAI","OAI",EOMONTH('1'!E167,-1)+1)</f>
        <v>45200</v>
      </c>
      <c r="F167" s="3" t="str">
        <f>'1'!F167</f>
        <v>TOLO</v>
      </c>
      <c r="G167" s="7"/>
      <c r="H167" s="68">
        <f>IF($E167="OAI",'3'!H167,IF($E167&lt;=H$4,'3'!$G167+SUM('3'!$H167:H167),0))</f>
        <v>0</v>
      </c>
      <c r="I167" s="68">
        <f>IF($E167="OAI",'3'!I167,IF($E167=I$4,'3'!$G167+SUM('3'!$H167:I167),IF($E167&lt;I$4,'3'!I167,0)))</f>
        <v>0</v>
      </c>
      <c r="J167" s="68">
        <f>IF($E167="OAI",'3'!J167,IF($E167=J$4,'3'!$G167+SUM('3'!$H167:J167),IF($E167&lt;J$4,'3'!J167,0)))</f>
        <v>0</v>
      </c>
      <c r="K167" s="68">
        <f>IF($E167="OAI",'3'!K167,IF($E167=K$4,'3'!$G167+SUM('3'!$H167:K167),IF($E167&lt;K$4,'3'!K167,0)))</f>
        <v>0</v>
      </c>
      <c r="L167" s="68">
        <f>IF($E167="OAI",'3'!L167,IF($E167=L$4,'3'!$G167+SUM('3'!$H167:L167),IF($E167&lt;L$4,'3'!L167,0)))</f>
        <v>0</v>
      </c>
      <c r="M167" s="68">
        <f>IF($E167="OAI",'3'!M167,IF($E167=M$4,'3'!$G167+SUM('3'!$H167:M167),IF($E167&lt;M$4,'3'!M167,0)))</f>
        <v>0</v>
      </c>
      <c r="N167" s="68">
        <f>IF($E167="OAI",'3'!N167,IF($E167=N$4,'3'!$G167+SUM('3'!$H167:N167),IF($E167&lt;N$4,'3'!N167,0)))</f>
        <v>0</v>
      </c>
      <c r="O167" s="68">
        <f>IF($E167="OAI",'3'!O167,IF($E167=O$4,'3'!$G167+SUM('3'!$H167:O167),IF($E167&lt;O$4,'3'!O167,0)))</f>
        <v>0</v>
      </c>
      <c r="P167" s="68">
        <f>IF($E167="OAI",'3'!P167,IF($E167=P$4,'3'!$G167+SUM('3'!$H167:P167),IF($E167&lt;P$4,'3'!P167,0)))</f>
        <v>0</v>
      </c>
      <c r="Q167" s="68">
        <f>IF($E167="OAI",'3'!Q167,IF($E167=Q$4,'3'!$G167+SUM('3'!$H167:Q167),IF($E167&lt;Q$4,'3'!Q167,0)))</f>
        <v>228441.59911121789</v>
      </c>
      <c r="R167" s="68">
        <f>IF($E167="OAI",'3'!R167,IF($E167=R$4,'3'!$G167+SUM('3'!$H167:R167),IF($E167&lt;R$4,'3'!R167,0)))</f>
        <v>6718.6892835367989</v>
      </c>
      <c r="S167" s="68">
        <f>IF($E167="OAI",'3'!S167,IF($E167=S$4,'3'!$G167+SUM('3'!$H167:S167),IF($E167&lt;S$4,'3'!S167,0)))</f>
        <v>816.37991266605786</v>
      </c>
      <c r="T167" s="68">
        <f>IF($E167="OAI",'3'!T167,IF($E167=T$4,'3'!$G167+SUM('3'!$H167:T167),IF($E167&lt;T$4,'3'!T167,0)))</f>
        <v>1012.229099658075</v>
      </c>
      <c r="U167" s="68">
        <f>IF($E167="OAI",'3'!U167,IF($E167=U$4,'3'!$G167+SUM('3'!$H167:U167),IF($E167&lt;U$4,'3'!U167,0)))</f>
        <v>966.66760943966563</v>
      </c>
      <c r="V167" s="68">
        <f>IF($E167="OAI",'3'!V167,IF($E167=V$4,'3'!$G167+SUM('3'!$H167:V167),IF($E167&lt;V$4,'3'!V167,0)))</f>
        <v>1012.229099658075</v>
      </c>
      <c r="W167" s="68">
        <f>IF($E167="OAI",'3'!W167,IF($E167=W$4,'3'!$G167+SUM('3'!$H167:W167),IF($E167&lt;W$4,'3'!W167,0)))</f>
        <v>1012.229099658075</v>
      </c>
      <c r="X167" s="68">
        <f>IF($E167="OAI",'3'!X167,IF($E167=X$4,'3'!$G167+SUM('3'!$H167:X167),IF($E167&lt;X$4,'3'!X167,0)))</f>
        <v>0</v>
      </c>
      <c r="Y167" s="68">
        <f>IF($E167="OAI",'3'!Y167,IF($E167=Y$4,'3'!$G167+SUM('3'!$H167:Y167),IF($E167&lt;Y$4,'3'!Y167,0)))</f>
        <v>0</v>
      </c>
      <c r="Z167" s="68">
        <f>IF($E167="OAI",'3'!Z167,IF($E167=Z$4,'3'!$G167+SUM('3'!$H167:Z167),IF($E167&lt;Z$4,'3'!Z167,0)))</f>
        <v>0</v>
      </c>
      <c r="AA167" s="68">
        <f>IF($E167="OAI",'3'!AA167,IF($E167=AA$4,'3'!$G167+SUM('3'!$H167:AA167),IF($E167&lt;AA$4,'3'!AA167,0)))</f>
        <v>0</v>
      </c>
      <c r="AB167" s="68">
        <f>IF($E167="OAI",'3'!AB167,IF($E167=AB$4,'3'!$G167+SUM('3'!$H167:AB167),IF($E167&lt;AB$4,'3'!AB167,0)))</f>
        <v>0</v>
      </c>
      <c r="AC167" s="68">
        <f>IF($E167="OAI",'3'!AC167,IF($E167=AC$4,'3'!$G167+SUM('3'!$H167:AC167),IF($E167&lt;AC$4,'3'!AC167,0)))</f>
        <v>0</v>
      </c>
      <c r="AD167" s="68">
        <f>IF($E167="OAI",'3'!AD167,IF($E167=AD$4,'3'!$G167+SUM('3'!$H167:AD167),IF($E167&lt;AD$4,'3'!AD167,0)))</f>
        <v>0</v>
      </c>
      <c r="AE167" s="68">
        <f>IF($E167="OAI",'3'!AE167,IF($E167=AE$4,'3'!$G167+SUM('3'!$H167:AE167),IF($E167&lt;AE$4,'3'!AE167,0)))</f>
        <v>0</v>
      </c>
      <c r="AF167" s="26">
        <f t="shared" si="8"/>
        <v>235976.66830742074</v>
      </c>
      <c r="AG167" s="26">
        <f t="shared" si="9"/>
        <v>4003.3549084138908</v>
      </c>
      <c r="AH167" s="56">
        <f t="shared" si="10"/>
        <v>262</v>
      </c>
    </row>
    <row r="168" spans="1:34">
      <c r="A168" s="56">
        <f t="shared" si="11"/>
        <v>263</v>
      </c>
      <c r="B168" s="3">
        <f>'1'!B168</f>
        <v>5786992</v>
      </c>
      <c r="C168" t="str">
        <f>'1'!C168</f>
        <v>TSRP_NS_SUB_PEACHTON</v>
      </c>
      <c r="D168" s="3">
        <f>'1'!D168</f>
        <v>63</v>
      </c>
      <c r="E168" s="13">
        <f>IF('1'!E168="OAI","OAI",EOMONTH('1'!E168,-1)+1)</f>
        <v>45047</v>
      </c>
      <c r="F168" s="3" t="str">
        <f>'1'!F168</f>
        <v>TOLO</v>
      </c>
      <c r="G168" s="7"/>
      <c r="H168" s="68">
        <f>IF($E168="OAI",'3'!H168,IF($E168&lt;=H$4,'3'!$G168+SUM('3'!$H168:H168),0))</f>
        <v>0</v>
      </c>
      <c r="I168" s="68">
        <f>IF($E168="OAI",'3'!I168,IF($E168=I$4,'3'!$G168+SUM('3'!$H168:I168),IF($E168&lt;I$4,'3'!I168,0)))</f>
        <v>0</v>
      </c>
      <c r="J168" s="68">
        <f>IF($E168="OAI",'3'!J168,IF($E168=J$4,'3'!$G168+SUM('3'!$H168:J168),IF($E168&lt;J$4,'3'!J168,0)))</f>
        <v>0</v>
      </c>
      <c r="K168" s="68">
        <f>IF($E168="OAI",'3'!K168,IF($E168=K$4,'3'!$G168+SUM('3'!$H168:K168),IF($E168&lt;K$4,'3'!K168,0)))</f>
        <v>0</v>
      </c>
      <c r="L168" s="68">
        <f>IF($E168="OAI",'3'!L168,IF($E168=L$4,'3'!$G168+SUM('3'!$H168:L168),IF($E168&lt;L$4,'3'!L168,0)))</f>
        <v>350353.5120557815</v>
      </c>
      <c r="M168" s="68">
        <f>IF($E168="OAI",'3'!M168,IF($E168=M$4,'3'!$G168+SUM('3'!$H168:M168),IF($E168&lt;M$4,'3'!M168,0)))</f>
        <v>5838.5791882339472</v>
      </c>
      <c r="N168" s="68">
        <f>IF($E168="OAI",'3'!N168,IF($E168=N$4,'3'!$G168+SUM('3'!$H168:N168),IF($E168&lt;N$4,'3'!N168,0)))</f>
        <v>4469.5915077041163</v>
      </c>
      <c r="O168" s="68">
        <f>IF($E168="OAI",'3'!O168,IF($E168=O$4,'3'!$G168+SUM('3'!$H168:O168),IF($E168&lt;O$4,'3'!O168,0)))</f>
        <v>4496.984305504141</v>
      </c>
      <c r="P168" s="68">
        <f>IF($E168="OAI",'3'!P168,IF($E168=P$4,'3'!$G168+SUM('3'!$H168:P168),IF($E168&lt;P$4,'3'!P168,0)))</f>
        <v>382.00840469422928</v>
      </c>
      <c r="Q168" s="68">
        <f>IF($E168="OAI",'3'!Q168,IF($E168=Q$4,'3'!$G168+SUM('3'!$H168:Q168),IF($E168&lt;Q$4,'3'!Q168,0)))</f>
        <v>647.17814122100413</v>
      </c>
      <c r="R168" s="68">
        <f>IF($E168="OAI",'3'!R168,IF($E168=R$4,'3'!$G168+SUM('3'!$H168:R168),IF($E168&lt;R$4,'3'!R168,0)))</f>
        <v>586.895351504622</v>
      </c>
      <c r="S168" s="68">
        <f>IF($E168="OAI",'3'!S168,IF($E168=S$4,'3'!$G168+SUM('3'!$H168:S168),IF($E168&lt;S$4,'3'!S168,0)))</f>
        <v>586.895351504622</v>
      </c>
      <c r="T168" s="68">
        <f>IF($E168="OAI",'3'!T168,IF($E168=T$4,'3'!$G168+SUM('3'!$H168:T168),IF($E168&lt;T$4,'3'!T168,0)))</f>
        <v>0</v>
      </c>
      <c r="U168" s="68">
        <f>IF($E168="OAI",'3'!U168,IF($E168=U$4,'3'!$G168+SUM('3'!$H168:U168),IF($E168&lt;U$4,'3'!U168,0)))</f>
        <v>0</v>
      </c>
      <c r="V168" s="68">
        <f>IF($E168="OAI",'3'!V168,IF($E168=V$4,'3'!$G168+SUM('3'!$H168:V168),IF($E168&lt;V$4,'3'!V168,0)))</f>
        <v>0</v>
      </c>
      <c r="W168" s="68">
        <f>IF($E168="OAI",'3'!W168,IF($E168=W$4,'3'!$G168+SUM('3'!$H168:W168),IF($E168&lt;W$4,'3'!W168,0)))</f>
        <v>0</v>
      </c>
      <c r="X168" s="68">
        <f>IF($E168="OAI",'3'!X168,IF($E168=X$4,'3'!$G168+SUM('3'!$H168:X168),IF($E168&lt;X$4,'3'!X168,0)))</f>
        <v>0</v>
      </c>
      <c r="Y168" s="68">
        <f>IF($E168="OAI",'3'!Y168,IF($E168=Y$4,'3'!$G168+SUM('3'!$H168:Y168),IF($E168&lt;Y$4,'3'!Y168,0)))</f>
        <v>0</v>
      </c>
      <c r="Z168" s="68">
        <f>IF($E168="OAI",'3'!Z168,IF($E168=Z$4,'3'!$G168+SUM('3'!$H168:Z168),IF($E168&lt;Z$4,'3'!Z168,0)))</f>
        <v>0</v>
      </c>
      <c r="AA168" s="68">
        <f>IF($E168="OAI",'3'!AA168,IF($E168=AA$4,'3'!$G168+SUM('3'!$H168:AA168),IF($E168&lt;AA$4,'3'!AA168,0)))</f>
        <v>0</v>
      </c>
      <c r="AB168" s="68">
        <f>IF($E168="OAI",'3'!AB168,IF($E168=AB$4,'3'!$G168+SUM('3'!$H168:AB168),IF($E168&lt;AB$4,'3'!AB168,0)))</f>
        <v>0</v>
      </c>
      <c r="AC168" s="68">
        <f>IF($E168="OAI",'3'!AC168,IF($E168=AC$4,'3'!$G168+SUM('3'!$H168:AC168),IF($E168&lt;AC$4,'3'!AC168,0)))</f>
        <v>0</v>
      </c>
      <c r="AD168" s="68">
        <f>IF($E168="OAI",'3'!AD168,IF($E168=AD$4,'3'!$G168+SUM('3'!$H168:AD168),IF($E168&lt;AD$4,'3'!AD168,0)))</f>
        <v>0</v>
      </c>
      <c r="AE168" s="68">
        <f>IF($E168="OAI",'3'!AE168,IF($E168=AE$4,'3'!$G168+SUM('3'!$H168:AE168),IF($E168&lt;AE$4,'3'!AE168,0)))</f>
        <v>0</v>
      </c>
      <c r="AF168" s="26">
        <f t="shared" si="8"/>
        <v>367361.64430614811</v>
      </c>
      <c r="AG168" s="26">
        <f t="shared" si="9"/>
        <v>0</v>
      </c>
      <c r="AH168" s="56">
        <f t="shared" si="10"/>
        <v>263</v>
      </c>
    </row>
    <row r="169" spans="1:34">
      <c r="A169" s="56">
        <f t="shared" si="11"/>
        <v>264</v>
      </c>
      <c r="B169" s="3">
        <f>'1'!B169</f>
        <v>5786997</v>
      </c>
      <c r="C169" t="str">
        <f>'1'!C169</f>
        <v>TSRP_NS_SUB_ARBUCKLE</v>
      </c>
      <c r="D169" s="3">
        <f>'1'!D169</f>
        <v>63</v>
      </c>
      <c r="E169" s="13">
        <f>IF('1'!E169="OAI","OAI",EOMONTH('1'!E169,-1)+1)</f>
        <v>45170</v>
      </c>
      <c r="F169" s="3" t="str">
        <f>'1'!F169</f>
        <v>TOLO</v>
      </c>
      <c r="G169" s="7"/>
      <c r="H169" s="68">
        <f>IF($E169="OAI",'3'!H169,IF($E169&lt;=H$4,'3'!$G169+SUM('3'!$H169:H169),0))</f>
        <v>0</v>
      </c>
      <c r="I169" s="68">
        <f>IF($E169="OAI",'3'!I169,IF($E169=I$4,'3'!$G169+SUM('3'!$H169:I169),IF($E169&lt;I$4,'3'!I169,0)))</f>
        <v>0</v>
      </c>
      <c r="J169" s="68">
        <f>IF($E169="OAI",'3'!J169,IF($E169=J$4,'3'!$G169+SUM('3'!$H169:J169),IF($E169&lt;J$4,'3'!J169,0)))</f>
        <v>0</v>
      </c>
      <c r="K169" s="68">
        <f>IF($E169="OAI",'3'!K169,IF($E169=K$4,'3'!$G169+SUM('3'!$H169:K169),IF($E169&lt;K$4,'3'!K169,0)))</f>
        <v>0</v>
      </c>
      <c r="L169" s="68">
        <f>IF($E169="OAI",'3'!L169,IF($E169=L$4,'3'!$G169+SUM('3'!$H169:L169),IF($E169&lt;L$4,'3'!L169,0)))</f>
        <v>0</v>
      </c>
      <c r="M169" s="68">
        <f>IF($E169="OAI",'3'!M169,IF($E169=M$4,'3'!$G169+SUM('3'!$H169:M169),IF($E169&lt;M$4,'3'!M169,0)))</f>
        <v>0</v>
      </c>
      <c r="N169" s="68">
        <f>IF($E169="OAI",'3'!N169,IF($E169=N$4,'3'!$G169+SUM('3'!$H169:N169),IF($E169&lt;N$4,'3'!N169,0)))</f>
        <v>0</v>
      </c>
      <c r="O169" s="68">
        <f>IF($E169="OAI",'3'!O169,IF($E169=O$4,'3'!$G169+SUM('3'!$H169:O169),IF($E169&lt;O$4,'3'!O169,0)))</f>
        <v>0</v>
      </c>
      <c r="P169" s="68">
        <f>IF($E169="OAI",'3'!P169,IF($E169=P$4,'3'!$G169+SUM('3'!$H169:P169),IF($E169&lt;P$4,'3'!P169,0)))</f>
        <v>239730.18833539751</v>
      </c>
      <c r="Q169" s="68">
        <f>IF($E169="OAI",'3'!Q169,IF($E169=Q$4,'3'!$G169+SUM('3'!$H169:Q169),IF($E169&lt;Q$4,'3'!Q169,0)))</f>
        <v>3812.4438788484085</v>
      </c>
      <c r="R169" s="68">
        <f>IF($E169="OAI",'3'!R169,IF($E169=R$4,'3'!$G169+SUM('3'!$H169:R169),IF($E169&lt;R$4,'3'!R169,0)))</f>
        <v>0</v>
      </c>
      <c r="S169" s="68">
        <f>IF($E169="OAI",'3'!S169,IF($E169=S$4,'3'!$G169+SUM('3'!$H169:S169),IF($E169&lt;S$4,'3'!S169,0)))</f>
        <v>0</v>
      </c>
      <c r="T169" s="68">
        <f>IF($E169="OAI",'3'!T169,IF($E169=T$4,'3'!$G169+SUM('3'!$H169:T169),IF($E169&lt;T$4,'3'!T169,0)))</f>
        <v>0</v>
      </c>
      <c r="U169" s="68">
        <f>IF($E169="OAI",'3'!U169,IF($E169=U$4,'3'!$G169+SUM('3'!$H169:U169),IF($E169&lt;U$4,'3'!U169,0)))</f>
        <v>0</v>
      </c>
      <c r="V169" s="68">
        <f>IF($E169="OAI",'3'!V169,IF($E169=V$4,'3'!$G169+SUM('3'!$H169:V169),IF($E169&lt;V$4,'3'!V169,0)))</f>
        <v>0</v>
      </c>
      <c r="W169" s="68">
        <f>IF($E169="OAI",'3'!W169,IF($E169=W$4,'3'!$G169+SUM('3'!$H169:W169),IF($E169&lt;W$4,'3'!W169,0)))</f>
        <v>0</v>
      </c>
      <c r="X169" s="68">
        <f>IF($E169="OAI",'3'!X169,IF($E169=X$4,'3'!$G169+SUM('3'!$H169:X169),IF($E169&lt;X$4,'3'!X169,0)))</f>
        <v>0</v>
      </c>
      <c r="Y169" s="68">
        <f>IF($E169="OAI",'3'!Y169,IF($E169=Y$4,'3'!$G169+SUM('3'!$H169:Y169),IF($E169&lt;Y$4,'3'!Y169,0)))</f>
        <v>0</v>
      </c>
      <c r="Z169" s="68">
        <f>IF($E169="OAI",'3'!Z169,IF($E169=Z$4,'3'!$G169+SUM('3'!$H169:Z169),IF($E169&lt;Z$4,'3'!Z169,0)))</f>
        <v>0</v>
      </c>
      <c r="AA169" s="68">
        <f>IF($E169="OAI",'3'!AA169,IF($E169=AA$4,'3'!$G169+SUM('3'!$H169:AA169),IF($E169&lt;AA$4,'3'!AA169,0)))</f>
        <v>0</v>
      </c>
      <c r="AB169" s="68">
        <f>IF($E169="OAI",'3'!AB169,IF($E169=AB$4,'3'!$G169+SUM('3'!$H169:AB169),IF($E169&lt;AB$4,'3'!AB169,0)))</f>
        <v>0</v>
      </c>
      <c r="AC169" s="68">
        <f>IF($E169="OAI",'3'!AC169,IF($E169=AC$4,'3'!$G169+SUM('3'!$H169:AC169),IF($E169&lt;AC$4,'3'!AC169,0)))</f>
        <v>0</v>
      </c>
      <c r="AD169" s="68">
        <f>IF($E169="OAI",'3'!AD169,IF($E169=AD$4,'3'!$G169+SUM('3'!$H169:AD169),IF($E169&lt;AD$4,'3'!AD169,0)))</f>
        <v>0</v>
      </c>
      <c r="AE169" s="68">
        <f>IF($E169="OAI",'3'!AE169,IF($E169=AE$4,'3'!$G169+SUM('3'!$H169:AE169),IF($E169&lt;AE$4,'3'!AE169,0)))</f>
        <v>0</v>
      </c>
      <c r="AF169" s="26">
        <f t="shared" si="8"/>
        <v>243542.63221424591</v>
      </c>
      <c r="AG169" s="26">
        <f t="shared" si="9"/>
        <v>0</v>
      </c>
      <c r="AH169" s="56">
        <f t="shared" si="10"/>
        <v>264</v>
      </c>
    </row>
    <row r="170" spans="1:34">
      <c r="A170" s="56">
        <f t="shared" si="11"/>
        <v>265</v>
      </c>
      <c r="B170" s="3">
        <f>'1'!B170</f>
        <v>5787007</v>
      </c>
      <c r="C170" t="str">
        <f>'1'!C170</f>
        <v>TSRP_NS_SUB_FRUITLAND</v>
      </c>
      <c r="D170" s="3">
        <f>'1'!D170</f>
        <v>63</v>
      </c>
      <c r="E170" s="13">
        <f>IF('1'!E170="OAI","OAI",EOMONTH('1'!E170,-1)+1)</f>
        <v>45078</v>
      </c>
      <c r="F170" s="3" t="str">
        <f>'1'!F170</f>
        <v>TOLO</v>
      </c>
      <c r="G170" s="7"/>
      <c r="H170" s="68">
        <f>IF($E170="OAI",'3'!H170,IF($E170&lt;=H$4,'3'!$G170+SUM('3'!$H170:H170),0))</f>
        <v>0</v>
      </c>
      <c r="I170" s="68">
        <f>IF($E170="OAI",'3'!I170,IF($E170=I$4,'3'!$G170+SUM('3'!$H170:I170),IF($E170&lt;I$4,'3'!I170,0)))</f>
        <v>0</v>
      </c>
      <c r="J170" s="68">
        <f>IF($E170="OAI",'3'!J170,IF($E170=J$4,'3'!$G170+SUM('3'!$H170:J170),IF($E170&lt;J$4,'3'!J170,0)))</f>
        <v>0</v>
      </c>
      <c r="K170" s="68">
        <f>IF($E170="OAI",'3'!K170,IF($E170=K$4,'3'!$G170+SUM('3'!$H170:K170),IF($E170&lt;K$4,'3'!K170,0)))</f>
        <v>0</v>
      </c>
      <c r="L170" s="68">
        <f>IF($E170="OAI",'3'!L170,IF($E170=L$4,'3'!$G170+SUM('3'!$H170:L170),IF($E170&lt;L$4,'3'!L170,0)))</f>
        <v>0</v>
      </c>
      <c r="M170" s="68">
        <f>IF($E170="OAI",'3'!M170,IF($E170=M$4,'3'!$G170+SUM('3'!$H170:M170),IF($E170&lt;M$4,'3'!M170,0)))</f>
        <v>838651.47601203038</v>
      </c>
      <c r="N170" s="68">
        <f>IF($E170="OAI",'3'!N170,IF($E170=N$4,'3'!$G170+SUM('3'!$H170:N170),IF($E170&lt;N$4,'3'!N170,0)))</f>
        <v>287.34485855536667</v>
      </c>
      <c r="O170" s="68">
        <f>IF($E170="OAI",'3'!O170,IF($E170=O$4,'3'!$G170+SUM('3'!$H170:O170),IF($E170&lt;O$4,'3'!O170,0)))</f>
        <v>491.39325033106468</v>
      </c>
      <c r="P170" s="68">
        <f>IF($E170="OAI",'3'!P170,IF($E170=P$4,'3'!$G170+SUM('3'!$H170:P170),IF($E170&lt;P$4,'3'!P170,0)))</f>
        <v>419.18434456569207</v>
      </c>
      <c r="Q170" s="68">
        <f>IF($E170="OAI",'3'!Q170,IF($E170=Q$4,'3'!$G170+SUM('3'!$H170:Q170),IF($E170&lt;Q$4,'3'!Q170,0)))</f>
        <v>1298.9217487420124</v>
      </c>
      <c r="R170" s="68">
        <f>IF($E170="OAI",'3'!R170,IF($E170=R$4,'3'!$G170+SUM('3'!$H170:R170),IF($E170&lt;R$4,'3'!R170,0)))</f>
        <v>27978.388732586987</v>
      </c>
      <c r="S170" s="68">
        <f>IF($E170="OAI",'3'!S170,IF($E170=S$4,'3'!$G170+SUM('3'!$H170:S170),IF($E170&lt;S$4,'3'!S170,0)))</f>
        <v>1035.2427767213612</v>
      </c>
      <c r="T170" s="68">
        <f>IF($E170="OAI",'3'!T170,IF($E170=T$4,'3'!$G170+SUM('3'!$H170:T170),IF($E170&lt;T$4,'3'!T170,0)))</f>
        <v>1087.0468433091642</v>
      </c>
      <c r="U170" s="68">
        <f>IF($E170="OAI",'3'!U170,IF($E170=U$4,'3'!$G170+SUM('3'!$H170:U170),IF($E170&lt;U$4,'3'!U170,0)))</f>
        <v>1035.2427767213612</v>
      </c>
      <c r="V170" s="68">
        <f>IF($E170="OAI",'3'!V170,IF($E170=V$4,'3'!$G170+SUM('3'!$H170:V170),IF($E170&lt;V$4,'3'!V170,0)))</f>
        <v>1087.0468433091642</v>
      </c>
      <c r="W170" s="68">
        <f>IF($E170="OAI",'3'!W170,IF($E170=W$4,'3'!$G170+SUM('3'!$H170:W170),IF($E170&lt;W$4,'3'!W170,0)))</f>
        <v>362.34894776972141</v>
      </c>
      <c r="X170" s="68">
        <f>IF($E170="OAI",'3'!X170,IF($E170=X$4,'3'!$G170+SUM('3'!$H170:X170),IF($E170&lt;X$4,'3'!X170,0)))</f>
        <v>0</v>
      </c>
      <c r="Y170" s="68">
        <f>IF($E170="OAI",'3'!Y170,IF($E170=Y$4,'3'!$G170+SUM('3'!$H170:Y170),IF($E170&lt;Y$4,'3'!Y170,0)))</f>
        <v>0</v>
      </c>
      <c r="Z170" s="68">
        <f>IF($E170="OAI",'3'!Z170,IF($E170=Z$4,'3'!$G170+SUM('3'!$H170:Z170),IF($E170&lt;Z$4,'3'!Z170,0)))</f>
        <v>0</v>
      </c>
      <c r="AA170" s="68">
        <f>IF($E170="OAI",'3'!AA170,IF($E170=AA$4,'3'!$G170+SUM('3'!$H170:AA170),IF($E170&lt;AA$4,'3'!AA170,0)))</f>
        <v>0</v>
      </c>
      <c r="AB170" s="68">
        <f>IF($E170="OAI",'3'!AB170,IF($E170=AB$4,'3'!$G170+SUM('3'!$H170:AB170),IF($E170&lt;AB$4,'3'!AB170,0)))</f>
        <v>0</v>
      </c>
      <c r="AC170" s="68">
        <f>IF($E170="OAI",'3'!AC170,IF($E170=AC$4,'3'!$G170+SUM('3'!$H170:AC170),IF($E170&lt;AC$4,'3'!AC170,0)))</f>
        <v>0</v>
      </c>
      <c r="AD170" s="68">
        <f>IF($E170="OAI",'3'!AD170,IF($E170=AD$4,'3'!$G170+SUM('3'!$H170:AD170),IF($E170&lt;AD$4,'3'!AD170,0)))</f>
        <v>0</v>
      </c>
      <c r="AE170" s="68">
        <f>IF($E170="OAI",'3'!AE170,IF($E170=AE$4,'3'!$G170+SUM('3'!$H170:AE170),IF($E170&lt;AE$4,'3'!AE170,0)))</f>
        <v>0</v>
      </c>
      <c r="AF170" s="26">
        <f t="shared" si="8"/>
        <v>870161.95172353287</v>
      </c>
      <c r="AG170" s="26">
        <f t="shared" si="9"/>
        <v>3571.6854111094108</v>
      </c>
      <c r="AH170" s="56">
        <f t="shared" si="10"/>
        <v>265</v>
      </c>
    </row>
    <row r="171" spans="1:34">
      <c r="A171" s="56">
        <f t="shared" si="11"/>
        <v>266</v>
      </c>
      <c r="B171" s="3">
        <f>'1'!B171</f>
        <v>5787009</v>
      </c>
      <c r="C171" t="str">
        <f>'1'!C171</f>
        <v>TSRP_NS_SUB_MAPLE CREEK</v>
      </c>
      <c r="D171" s="3">
        <f>'1'!D171</f>
        <v>63</v>
      </c>
      <c r="E171" s="13">
        <f>IF('1'!E171="OAI","OAI",EOMONTH('1'!E171,-1)+1)</f>
        <v>45536</v>
      </c>
      <c r="F171" s="3" t="str">
        <f>'1'!F171</f>
        <v>TOLO</v>
      </c>
      <c r="G171" s="7"/>
      <c r="H171" s="68">
        <f>IF($E171="OAI",'3'!H171,IF($E171&lt;=H$4,'3'!$G171+SUM('3'!$H171:H171),0))</f>
        <v>0</v>
      </c>
      <c r="I171" s="68">
        <f>IF($E171="OAI",'3'!I171,IF($E171=I$4,'3'!$G171+SUM('3'!$H171:I171),IF($E171&lt;I$4,'3'!I171,0)))</f>
        <v>0</v>
      </c>
      <c r="J171" s="68">
        <f>IF($E171="OAI",'3'!J171,IF($E171=J$4,'3'!$G171+SUM('3'!$H171:J171),IF($E171&lt;J$4,'3'!J171,0)))</f>
        <v>0</v>
      </c>
      <c r="K171" s="68">
        <f>IF($E171="OAI",'3'!K171,IF($E171=K$4,'3'!$G171+SUM('3'!$H171:K171),IF($E171&lt;K$4,'3'!K171,0)))</f>
        <v>0</v>
      </c>
      <c r="L171" s="68">
        <f>IF($E171="OAI",'3'!L171,IF($E171=L$4,'3'!$G171+SUM('3'!$H171:L171),IF($E171&lt;L$4,'3'!L171,0)))</f>
        <v>0</v>
      </c>
      <c r="M171" s="68">
        <f>IF($E171="OAI",'3'!M171,IF($E171=M$4,'3'!$G171+SUM('3'!$H171:M171),IF($E171&lt;M$4,'3'!M171,0)))</f>
        <v>0</v>
      </c>
      <c r="N171" s="68">
        <f>IF($E171="OAI",'3'!N171,IF($E171=N$4,'3'!$G171+SUM('3'!$H171:N171),IF($E171&lt;N$4,'3'!N171,0)))</f>
        <v>0</v>
      </c>
      <c r="O171" s="68">
        <f>IF($E171="OAI",'3'!O171,IF($E171=O$4,'3'!$G171+SUM('3'!$H171:O171),IF($E171&lt;O$4,'3'!O171,0)))</f>
        <v>0</v>
      </c>
      <c r="P171" s="68">
        <f>IF($E171="OAI",'3'!P171,IF($E171=P$4,'3'!$G171+SUM('3'!$H171:P171),IF($E171&lt;P$4,'3'!P171,0)))</f>
        <v>0</v>
      </c>
      <c r="Q171" s="68">
        <f>IF($E171="OAI",'3'!Q171,IF($E171=Q$4,'3'!$G171+SUM('3'!$H171:Q171),IF($E171&lt;Q$4,'3'!Q171,0)))</f>
        <v>0</v>
      </c>
      <c r="R171" s="68">
        <f>IF($E171="OAI",'3'!R171,IF($E171=R$4,'3'!$G171+SUM('3'!$H171:R171),IF($E171&lt;R$4,'3'!R171,0)))</f>
        <v>0</v>
      </c>
      <c r="S171" s="68">
        <f>IF($E171="OAI",'3'!S171,IF($E171=S$4,'3'!$G171+SUM('3'!$H171:S171),IF($E171&lt;S$4,'3'!S171,0)))</f>
        <v>0</v>
      </c>
      <c r="T171" s="68">
        <f>IF($E171="OAI",'3'!T171,IF($E171=T$4,'3'!$G171+SUM('3'!$H171:T171),IF($E171&lt;T$4,'3'!T171,0)))</f>
        <v>0</v>
      </c>
      <c r="U171" s="68">
        <f>IF($E171="OAI",'3'!U171,IF($E171=U$4,'3'!$G171+SUM('3'!$H171:U171),IF($E171&lt;U$4,'3'!U171,0)))</f>
        <v>0</v>
      </c>
      <c r="V171" s="68">
        <f>IF($E171="OAI",'3'!V171,IF($E171=V$4,'3'!$G171+SUM('3'!$H171:V171),IF($E171&lt;V$4,'3'!V171,0)))</f>
        <v>0</v>
      </c>
      <c r="W171" s="68">
        <f>IF($E171="OAI",'3'!W171,IF($E171=W$4,'3'!$G171+SUM('3'!$H171:W171),IF($E171&lt;W$4,'3'!W171,0)))</f>
        <v>0</v>
      </c>
      <c r="X171" s="68">
        <f>IF($E171="OAI",'3'!X171,IF($E171=X$4,'3'!$G171+SUM('3'!$H171:X171),IF($E171&lt;X$4,'3'!X171,0)))</f>
        <v>0</v>
      </c>
      <c r="Y171" s="68">
        <f>IF($E171="OAI",'3'!Y171,IF($E171=Y$4,'3'!$G171+SUM('3'!$H171:Y171),IF($E171&lt;Y$4,'3'!Y171,0)))</f>
        <v>0</v>
      </c>
      <c r="Z171" s="68">
        <f>IF($E171="OAI",'3'!Z171,IF($E171=Z$4,'3'!$G171+SUM('3'!$H171:Z171),IF($E171&lt;Z$4,'3'!Z171,0)))</f>
        <v>0</v>
      </c>
      <c r="AA171" s="68">
        <f>IF($E171="OAI",'3'!AA171,IF($E171=AA$4,'3'!$G171+SUM('3'!$H171:AA171),IF($E171&lt;AA$4,'3'!AA171,0)))</f>
        <v>0</v>
      </c>
      <c r="AB171" s="68">
        <f>IF($E171="OAI",'3'!AB171,IF($E171=AB$4,'3'!$G171+SUM('3'!$H171:AB171),IF($E171&lt;AB$4,'3'!AB171,0)))</f>
        <v>1157219.6782918912</v>
      </c>
      <c r="AC171" s="68">
        <f>IF($E171="OAI",'3'!AC171,IF($E171=AC$4,'3'!$G171+SUM('3'!$H171:AC171),IF($E171&lt;AC$4,'3'!AC171,0)))</f>
        <v>33273.118394430632</v>
      </c>
      <c r="AD171" s="68">
        <f>IF($E171="OAI",'3'!AD171,IF($E171=AD$4,'3'!$G171+SUM('3'!$H171:AD171),IF($E171&lt;AD$4,'3'!AD171,0)))</f>
        <v>481.51693547799448</v>
      </c>
      <c r="AE171" s="68">
        <f>IF($E171="OAI",'3'!AE171,IF($E171=AE$4,'3'!$G171+SUM('3'!$H171:AE171),IF($E171&lt;AE$4,'3'!AE171,0)))</f>
        <v>562.67042828010995</v>
      </c>
      <c r="AF171" s="26">
        <f t="shared" si="8"/>
        <v>0</v>
      </c>
      <c r="AG171" s="26">
        <f t="shared" si="9"/>
        <v>1191536.9840500799</v>
      </c>
      <c r="AH171" s="56">
        <f t="shared" si="10"/>
        <v>266</v>
      </c>
    </row>
    <row r="172" spans="1:34">
      <c r="A172" s="56">
        <f t="shared" si="11"/>
        <v>267</v>
      </c>
      <c r="B172" s="3">
        <f>'1'!B172</f>
        <v>5787014</v>
      </c>
      <c r="C172" t="str">
        <f>'1'!C172</f>
        <v>TSRP_NS_SUB_JANES CREEK</v>
      </c>
      <c r="D172" s="3">
        <f>'1'!D172</f>
        <v>63</v>
      </c>
      <c r="E172" s="13">
        <f>IF('1'!E172="OAI","OAI",EOMONTH('1'!E172,-1)+1)</f>
        <v>45505</v>
      </c>
      <c r="F172" s="3" t="str">
        <f>'1'!F172</f>
        <v>TOLO</v>
      </c>
      <c r="G172" s="7"/>
      <c r="H172" s="68">
        <f>IF($E172="OAI",'3'!H172,IF($E172&lt;=H$4,'3'!$G172+SUM('3'!$H172:H172),0))</f>
        <v>0</v>
      </c>
      <c r="I172" s="68">
        <f>IF($E172="OAI",'3'!I172,IF($E172=I$4,'3'!$G172+SUM('3'!$H172:I172),IF($E172&lt;I$4,'3'!I172,0)))</f>
        <v>0</v>
      </c>
      <c r="J172" s="68">
        <f>IF($E172="OAI",'3'!J172,IF($E172=J$4,'3'!$G172+SUM('3'!$H172:J172),IF($E172&lt;J$4,'3'!J172,0)))</f>
        <v>0</v>
      </c>
      <c r="K172" s="68">
        <f>IF($E172="OAI",'3'!K172,IF($E172=K$4,'3'!$G172+SUM('3'!$H172:K172),IF($E172&lt;K$4,'3'!K172,0)))</f>
        <v>0</v>
      </c>
      <c r="L172" s="68">
        <f>IF($E172="OAI",'3'!L172,IF($E172=L$4,'3'!$G172+SUM('3'!$H172:L172),IF($E172&lt;L$4,'3'!L172,0)))</f>
        <v>0</v>
      </c>
      <c r="M172" s="68">
        <f>IF($E172="OAI",'3'!M172,IF($E172=M$4,'3'!$G172+SUM('3'!$H172:M172),IF($E172&lt;M$4,'3'!M172,0)))</f>
        <v>0</v>
      </c>
      <c r="N172" s="68">
        <f>IF($E172="OAI",'3'!N172,IF($E172=N$4,'3'!$G172+SUM('3'!$H172:N172),IF($E172&lt;N$4,'3'!N172,0)))</f>
        <v>0</v>
      </c>
      <c r="O172" s="68">
        <f>IF($E172="OAI",'3'!O172,IF($E172=O$4,'3'!$G172+SUM('3'!$H172:O172),IF($E172&lt;O$4,'3'!O172,0)))</f>
        <v>0</v>
      </c>
      <c r="P172" s="68">
        <f>IF($E172="OAI",'3'!P172,IF($E172=P$4,'3'!$G172+SUM('3'!$H172:P172),IF($E172&lt;P$4,'3'!P172,0)))</f>
        <v>0</v>
      </c>
      <c r="Q172" s="68">
        <f>IF($E172="OAI",'3'!Q172,IF($E172=Q$4,'3'!$G172+SUM('3'!$H172:Q172),IF($E172&lt;Q$4,'3'!Q172,0)))</f>
        <v>0</v>
      </c>
      <c r="R172" s="68">
        <f>IF($E172="OAI",'3'!R172,IF($E172=R$4,'3'!$G172+SUM('3'!$H172:R172),IF($E172&lt;R$4,'3'!R172,0)))</f>
        <v>0</v>
      </c>
      <c r="S172" s="68">
        <f>IF($E172="OAI",'3'!S172,IF($E172=S$4,'3'!$G172+SUM('3'!$H172:S172),IF($E172&lt;S$4,'3'!S172,0)))</f>
        <v>0</v>
      </c>
      <c r="T172" s="68">
        <f>IF($E172="OAI",'3'!T172,IF($E172=T$4,'3'!$G172+SUM('3'!$H172:T172),IF($E172&lt;T$4,'3'!T172,0)))</f>
        <v>0</v>
      </c>
      <c r="U172" s="68">
        <f>IF($E172="OAI",'3'!U172,IF($E172=U$4,'3'!$G172+SUM('3'!$H172:U172),IF($E172&lt;U$4,'3'!U172,0)))</f>
        <v>0</v>
      </c>
      <c r="V172" s="68">
        <f>IF($E172="OAI",'3'!V172,IF($E172=V$4,'3'!$G172+SUM('3'!$H172:V172),IF($E172&lt;V$4,'3'!V172,0)))</f>
        <v>0</v>
      </c>
      <c r="W172" s="68">
        <f>IF($E172="OAI",'3'!W172,IF($E172=W$4,'3'!$G172+SUM('3'!$H172:W172),IF($E172&lt;W$4,'3'!W172,0)))</f>
        <v>0</v>
      </c>
      <c r="X172" s="68">
        <f>IF($E172="OAI",'3'!X172,IF($E172=X$4,'3'!$G172+SUM('3'!$H172:X172),IF($E172&lt;X$4,'3'!X172,0)))</f>
        <v>0</v>
      </c>
      <c r="Y172" s="68">
        <f>IF($E172="OAI",'3'!Y172,IF($E172=Y$4,'3'!$G172+SUM('3'!$H172:Y172),IF($E172&lt;Y$4,'3'!Y172,0)))</f>
        <v>0</v>
      </c>
      <c r="Z172" s="68">
        <f>IF($E172="OAI",'3'!Z172,IF($E172=Z$4,'3'!$G172+SUM('3'!$H172:Z172),IF($E172&lt;Z$4,'3'!Z172,0)))</f>
        <v>0</v>
      </c>
      <c r="AA172" s="68">
        <f>IF($E172="OAI",'3'!AA172,IF($E172=AA$4,'3'!$G172+SUM('3'!$H172:AA172),IF($E172&lt;AA$4,'3'!AA172,0)))</f>
        <v>594560.00918769836</v>
      </c>
      <c r="AB172" s="68">
        <f>IF($E172="OAI",'3'!AB172,IF($E172=AB$4,'3'!$G172+SUM('3'!$H172:AB172),IF($E172&lt;AB$4,'3'!AB172,0)))</f>
        <v>0</v>
      </c>
      <c r="AC172" s="68">
        <f>IF($E172="OAI",'3'!AC172,IF($E172=AC$4,'3'!$G172+SUM('3'!$H172:AC172),IF($E172&lt;AC$4,'3'!AC172,0)))</f>
        <v>0</v>
      </c>
      <c r="AD172" s="68">
        <f>IF($E172="OAI",'3'!AD172,IF($E172=AD$4,'3'!$G172+SUM('3'!$H172:AD172),IF($E172&lt;AD$4,'3'!AD172,0)))</f>
        <v>0</v>
      </c>
      <c r="AE172" s="68">
        <f>IF($E172="OAI",'3'!AE172,IF($E172=AE$4,'3'!$G172+SUM('3'!$H172:AE172),IF($E172&lt;AE$4,'3'!AE172,0)))</f>
        <v>0</v>
      </c>
      <c r="AF172" s="26">
        <f t="shared" si="8"/>
        <v>0</v>
      </c>
      <c r="AG172" s="26">
        <f t="shared" si="9"/>
        <v>594560.00918769836</v>
      </c>
      <c r="AH172" s="56">
        <f t="shared" si="10"/>
        <v>267</v>
      </c>
    </row>
    <row r="173" spans="1:34">
      <c r="A173" s="56">
        <f t="shared" si="11"/>
        <v>268</v>
      </c>
      <c r="B173" s="3">
        <f>'1'!B173</f>
        <v>5787017</v>
      </c>
      <c r="C173" t="str">
        <f>'1'!C173</f>
        <v>TSRP_NS_SUB_HARRIS</v>
      </c>
      <c r="D173" s="3">
        <f>'1'!D173</f>
        <v>63</v>
      </c>
      <c r="E173" s="13">
        <f>IF('1'!E173="OAI","OAI",EOMONTH('1'!E173,-1)+1)</f>
        <v>45078</v>
      </c>
      <c r="F173" s="3" t="str">
        <f>'1'!F173</f>
        <v>TOLO</v>
      </c>
      <c r="G173" s="7"/>
      <c r="H173" s="68">
        <f>IF($E173="OAI",'3'!H173,IF($E173&lt;=H$4,'3'!$G173+SUM('3'!$H173:H173),0))</f>
        <v>0</v>
      </c>
      <c r="I173" s="68">
        <f>IF($E173="OAI",'3'!I173,IF($E173=I$4,'3'!$G173+SUM('3'!$H173:I173),IF($E173&lt;I$4,'3'!I173,0)))</f>
        <v>0</v>
      </c>
      <c r="J173" s="68">
        <f>IF($E173="OAI",'3'!J173,IF($E173=J$4,'3'!$G173+SUM('3'!$H173:J173),IF($E173&lt;J$4,'3'!J173,0)))</f>
        <v>0</v>
      </c>
      <c r="K173" s="68">
        <f>IF($E173="OAI",'3'!K173,IF($E173=K$4,'3'!$G173+SUM('3'!$H173:K173),IF($E173&lt;K$4,'3'!K173,0)))</f>
        <v>0</v>
      </c>
      <c r="L173" s="68">
        <f>IF($E173="OAI",'3'!L173,IF($E173=L$4,'3'!$G173+SUM('3'!$H173:L173),IF($E173&lt;L$4,'3'!L173,0)))</f>
        <v>0</v>
      </c>
      <c r="M173" s="68">
        <f>IF($E173="OAI",'3'!M173,IF($E173=M$4,'3'!$G173+SUM('3'!$H173:M173),IF($E173&lt;M$4,'3'!M173,0)))</f>
        <v>904483.98389821593</v>
      </c>
      <c r="N173" s="68">
        <f>IF($E173="OAI",'3'!N173,IF($E173=N$4,'3'!$G173+SUM('3'!$H173:N173),IF($E173&lt;N$4,'3'!N173,0)))</f>
        <v>473.50407625757884</v>
      </c>
      <c r="O173" s="68">
        <f>IF($E173="OAI",'3'!O173,IF($E173=O$4,'3'!$G173+SUM('3'!$H173:O173),IF($E173&lt;O$4,'3'!O173,0)))</f>
        <v>2047.0060124712727</v>
      </c>
      <c r="P173" s="68">
        <f>IF($E173="OAI",'3'!P173,IF($E173=P$4,'3'!$G173+SUM('3'!$H173:P173),IF($E173&lt;P$4,'3'!P173,0)))</f>
        <v>0</v>
      </c>
      <c r="Q173" s="68">
        <f>IF($E173="OAI",'3'!Q173,IF($E173=Q$4,'3'!$G173+SUM('3'!$H173:Q173),IF($E173&lt;Q$4,'3'!Q173,0)))</f>
        <v>0</v>
      </c>
      <c r="R173" s="68">
        <f>IF($E173="OAI",'3'!R173,IF($E173=R$4,'3'!$G173+SUM('3'!$H173:R173),IF($E173&lt;R$4,'3'!R173,0)))</f>
        <v>0</v>
      </c>
      <c r="S173" s="68">
        <f>IF($E173="OAI",'3'!S173,IF($E173=S$4,'3'!$G173+SUM('3'!$H173:S173),IF($E173&lt;S$4,'3'!S173,0)))</f>
        <v>0</v>
      </c>
      <c r="T173" s="68">
        <f>IF($E173="OAI",'3'!T173,IF($E173=T$4,'3'!$G173+SUM('3'!$H173:T173),IF($E173&lt;T$4,'3'!T173,0)))</f>
        <v>0</v>
      </c>
      <c r="U173" s="68">
        <f>IF($E173="OAI",'3'!U173,IF($E173=U$4,'3'!$G173+SUM('3'!$H173:U173),IF($E173&lt;U$4,'3'!U173,0)))</f>
        <v>0</v>
      </c>
      <c r="V173" s="68">
        <f>IF($E173="OAI",'3'!V173,IF($E173=V$4,'3'!$G173+SUM('3'!$H173:V173),IF($E173&lt;V$4,'3'!V173,0)))</f>
        <v>0</v>
      </c>
      <c r="W173" s="68">
        <f>IF($E173="OAI",'3'!W173,IF($E173=W$4,'3'!$G173+SUM('3'!$H173:W173),IF($E173&lt;W$4,'3'!W173,0)))</f>
        <v>0</v>
      </c>
      <c r="X173" s="68">
        <f>IF($E173="OAI",'3'!X173,IF($E173=X$4,'3'!$G173+SUM('3'!$H173:X173),IF($E173&lt;X$4,'3'!X173,0)))</f>
        <v>0</v>
      </c>
      <c r="Y173" s="68">
        <f>IF($E173="OAI",'3'!Y173,IF($E173=Y$4,'3'!$G173+SUM('3'!$H173:Y173),IF($E173&lt;Y$4,'3'!Y173,0)))</f>
        <v>0</v>
      </c>
      <c r="Z173" s="68">
        <f>IF($E173="OAI",'3'!Z173,IF($E173=Z$4,'3'!$G173+SUM('3'!$H173:Z173),IF($E173&lt;Z$4,'3'!Z173,0)))</f>
        <v>0</v>
      </c>
      <c r="AA173" s="68">
        <f>IF($E173="OAI",'3'!AA173,IF($E173=AA$4,'3'!$G173+SUM('3'!$H173:AA173),IF($E173&lt;AA$4,'3'!AA173,0)))</f>
        <v>0</v>
      </c>
      <c r="AB173" s="68">
        <f>IF($E173="OAI",'3'!AB173,IF($E173=AB$4,'3'!$G173+SUM('3'!$H173:AB173),IF($E173&lt;AB$4,'3'!AB173,0)))</f>
        <v>0</v>
      </c>
      <c r="AC173" s="68">
        <f>IF($E173="OAI",'3'!AC173,IF($E173=AC$4,'3'!$G173+SUM('3'!$H173:AC173),IF($E173&lt;AC$4,'3'!AC173,0)))</f>
        <v>0</v>
      </c>
      <c r="AD173" s="68">
        <f>IF($E173="OAI",'3'!AD173,IF($E173=AD$4,'3'!$G173+SUM('3'!$H173:AD173),IF($E173&lt;AD$4,'3'!AD173,0)))</f>
        <v>0</v>
      </c>
      <c r="AE173" s="68">
        <f>IF($E173="OAI",'3'!AE173,IF($E173=AE$4,'3'!$G173+SUM('3'!$H173:AE173),IF($E173&lt;AE$4,'3'!AE173,0)))</f>
        <v>0</v>
      </c>
      <c r="AF173" s="26">
        <f t="shared" si="8"/>
        <v>907004.49398694478</v>
      </c>
      <c r="AG173" s="26">
        <f t="shared" si="9"/>
        <v>0</v>
      </c>
      <c r="AH173" s="56">
        <f t="shared" si="10"/>
        <v>268</v>
      </c>
    </row>
    <row r="174" spans="1:34">
      <c r="A174" s="56">
        <f t="shared" si="11"/>
        <v>269</v>
      </c>
      <c r="B174" s="3">
        <f>'1'!B174</f>
        <v>5787025</v>
      </c>
      <c r="C174" t="str">
        <f>'1'!C174</f>
        <v>TSRP_NS_SUB_BIG MEADOWS</v>
      </c>
      <c r="D174" s="3">
        <f>'1'!D174</f>
        <v>63</v>
      </c>
      <c r="E174" s="13">
        <f>IF('1'!E174="OAI","OAI",EOMONTH('1'!E174,-1)+1)</f>
        <v>45200</v>
      </c>
      <c r="F174" s="3" t="str">
        <f>'1'!F174</f>
        <v>TOLO</v>
      </c>
      <c r="G174" s="7"/>
      <c r="H174" s="68">
        <f>IF($E174="OAI",'3'!H174,IF($E174&lt;=H$4,'3'!$G174+SUM('3'!$H174:H174),0))</f>
        <v>0</v>
      </c>
      <c r="I174" s="68">
        <f>IF($E174="OAI",'3'!I174,IF($E174=I$4,'3'!$G174+SUM('3'!$H174:I174),IF($E174&lt;I$4,'3'!I174,0)))</f>
        <v>0</v>
      </c>
      <c r="J174" s="68">
        <f>IF($E174="OAI",'3'!J174,IF($E174=J$4,'3'!$G174+SUM('3'!$H174:J174),IF($E174&lt;J$4,'3'!J174,0)))</f>
        <v>0</v>
      </c>
      <c r="K174" s="68">
        <f>IF($E174="OAI",'3'!K174,IF($E174=K$4,'3'!$G174+SUM('3'!$H174:K174),IF($E174&lt;K$4,'3'!K174,0)))</f>
        <v>0</v>
      </c>
      <c r="L174" s="68">
        <f>IF($E174="OAI",'3'!L174,IF($E174=L$4,'3'!$G174+SUM('3'!$H174:L174),IF($E174&lt;L$4,'3'!L174,0)))</f>
        <v>0</v>
      </c>
      <c r="M174" s="68">
        <f>IF($E174="OAI",'3'!M174,IF($E174=M$4,'3'!$G174+SUM('3'!$H174:M174),IF($E174&lt;M$4,'3'!M174,0)))</f>
        <v>0</v>
      </c>
      <c r="N174" s="68">
        <f>IF($E174="OAI",'3'!N174,IF($E174=N$4,'3'!$G174+SUM('3'!$H174:N174),IF($E174&lt;N$4,'3'!N174,0)))</f>
        <v>0</v>
      </c>
      <c r="O174" s="68">
        <f>IF($E174="OAI",'3'!O174,IF($E174=O$4,'3'!$G174+SUM('3'!$H174:O174),IF($E174&lt;O$4,'3'!O174,0)))</f>
        <v>0</v>
      </c>
      <c r="P174" s="68">
        <f>IF($E174="OAI",'3'!P174,IF($E174=P$4,'3'!$G174+SUM('3'!$H174:P174),IF($E174&lt;P$4,'3'!P174,0)))</f>
        <v>0</v>
      </c>
      <c r="Q174" s="68">
        <f>IF($E174="OAI",'3'!Q174,IF($E174=Q$4,'3'!$G174+SUM('3'!$H174:Q174),IF($E174&lt;Q$4,'3'!Q174,0)))</f>
        <v>343581.86537487392</v>
      </c>
      <c r="R174" s="68">
        <f>IF($E174="OAI",'3'!R174,IF($E174=R$4,'3'!$G174+SUM('3'!$H174:R174),IF($E174&lt;R$4,'3'!R174,0)))</f>
        <v>578.04393724951183</v>
      </c>
      <c r="S174" s="68">
        <f>IF($E174="OAI",'3'!S174,IF($E174=S$4,'3'!$G174+SUM('3'!$H174:S174),IF($E174&lt;S$4,'3'!S174,0)))</f>
        <v>580.46642957196309</v>
      </c>
      <c r="T174" s="68">
        <f>IF($E174="OAI",'3'!T174,IF($E174=T$4,'3'!$G174+SUM('3'!$H174:T174),IF($E174&lt;T$4,'3'!T174,0)))</f>
        <v>764.38950051498955</v>
      </c>
      <c r="U174" s="68">
        <f>IF($E174="OAI",'3'!U174,IF($E174=U$4,'3'!$G174+SUM('3'!$H174:U174),IF($E174&lt;U$4,'3'!U174,0)))</f>
        <v>0</v>
      </c>
      <c r="V174" s="68">
        <f>IF($E174="OAI",'3'!V174,IF($E174=V$4,'3'!$G174+SUM('3'!$H174:V174),IF($E174&lt;V$4,'3'!V174,0)))</f>
        <v>0</v>
      </c>
      <c r="W174" s="68">
        <f>IF($E174="OAI",'3'!W174,IF($E174=W$4,'3'!$G174+SUM('3'!$H174:W174),IF($E174&lt;W$4,'3'!W174,0)))</f>
        <v>0</v>
      </c>
      <c r="X174" s="68">
        <f>IF($E174="OAI",'3'!X174,IF($E174=X$4,'3'!$G174+SUM('3'!$H174:X174),IF($E174&lt;X$4,'3'!X174,0)))</f>
        <v>0</v>
      </c>
      <c r="Y174" s="68">
        <f>IF($E174="OAI",'3'!Y174,IF($E174=Y$4,'3'!$G174+SUM('3'!$H174:Y174),IF($E174&lt;Y$4,'3'!Y174,0)))</f>
        <v>0</v>
      </c>
      <c r="Z174" s="68">
        <f>IF($E174="OAI",'3'!Z174,IF($E174=Z$4,'3'!$G174+SUM('3'!$H174:Z174),IF($E174&lt;Z$4,'3'!Z174,0)))</f>
        <v>0</v>
      </c>
      <c r="AA174" s="68">
        <f>IF($E174="OAI",'3'!AA174,IF($E174=AA$4,'3'!$G174+SUM('3'!$H174:AA174),IF($E174&lt;AA$4,'3'!AA174,0)))</f>
        <v>0</v>
      </c>
      <c r="AB174" s="68">
        <f>IF($E174="OAI",'3'!AB174,IF($E174=AB$4,'3'!$G174+SUM('3'!$H174:AB174),IF($E174&lt;AB$4,'3'!AB174,0)))</f>
        <v>0</v>
      </c>
      <c r="AC174" s="68">
        <f>IF($E174="OAI",'3'!AC174,IF($E174=AC$4,'3'!$G174+SUM('3'!$H174:AC174),IF($E174&lt;AC$4,'3'!AC174,0)))</f>
        <v>0</v>
      </c>
      <c r="AD174" s="68">
        <f>IF($E174="OAI",'3'!AD174,IF($E174=AD$4,'3'!$G174+SUM('3'!$H174:AD174),IF($E174&lt;AD$4,'3'!AD174,0)))</f>
        <v>0</v>
      </c>
      <c r="AE174" s="68">
        <f>IF($E174="OAI",'3'!AE174,IF($E174=AE$4,'3'!$G174+SUM('3'!$H174:AE174),IF($E174&lt;AE$4,'3'!AE174,0)))</f>
        <v>0</v>
      </c>
      <c r="AF174" s="26">
        <f t="shared" si="8"/>
        <v>344740.3757416954</v>
      </c>
      <c r="AG174" s="26">
        <f t="shared" si="9"/>
        <v>764.38950051498955</v>
      </c>
      <c r="AH174" s="56">
        <f t="shared" si="10"/>
        <v>269</v>
      </c>
    </row>
    <row r="175" spans="1:34">
      <c r="A175" s="56">
        <f t="shared" si="11"/>
        <v>270</v>
      </c>
      <c r="B175" s="3">
        <f>'1'!B175</f>
        <v>5787028</v>
      </c>
      <c r="C175" t="str">
        <f>'1'!C175</f>
        <v>TSRP_NS_SUB_DESCHUTS</v>
      </c>
      <c r="D175" s="3">
        <f>'1'!D175</f>
        <v>63</v>
      </c>
      <c r="E175" s="13">
        <f>IF('1'!E175="OAI","OAI",EOMONTH('1'!E175,-1)+1)</f>
        <v>45170</v>
      </c>
      <c r="F175" s="3" t="str">
        <f>'1'!F175</f>
        <v>TOLO</v>
      </c>
      <c r="G175" s="7"/>
      <c r="H175" s="68">
        <f>IF($E175="OAI",'3'!H175,IF($E175&lt;=H$4,'3'!$G175+SUM('3'!$H175:H175),0))</f>
        <v>0</v>
      </c>
      <c r="I175" s="68">
        <f>IF($E175="OAI",'3'!I175,IF($E175=I$4,'3'!$G175+SUM('3'!$H175:I175),IF($E175&lt;I$4,'3'!I175,0)))</f>
        <v>0</v>
      </c>
      <c r="J175" s="68">
        <f>IF($E175="OAI",'3'!J175,IF($E175=J$4,'3'!$G175+SUM('3'!$H175:J175),IF($E175&lt;J$4,'3'!J175,0)))</f>
        <v>0</v>
      </c>
      <c r="K175" s="68">
        <f>IF($E175="OAI",'3'!K175,IF($E175=K$4,'3'!$G175+SUM('3'!$H175:K175),IF($E175&lt;K$4,'3'!K175,0)))</f>
        <v>0</v>
      </c>
      <c r="L175" s="68">
        <f>IF($E175="OAI",'3'!L175,IF($E175=L$4,'3'!$G175+SUM('3'!$H175:L175),IF($E175&lt;L$4,'3'!L175,0)))</f>
        <v>0</v>
      </c>
      <c r="M175" s="68">
        <f>IF($E175="OAI",'3'!M175,IF($E175=M$4,'3'!$G175+SUM('3'!$H175:M175),IF($E175&lt;M$4,'3'!M175,0)))</f>
        <v>0</v>
      </c>
      <c r="N175" s="68">
        <f>IF($E175="OAI",'3'!N175,IF($E175=N$4,'3'!$G175+SUM('3'!$H175:N175),IF($E175&lt;N$4,'3'!N175,0)))</f>
        <v>0</v>
      </c>
      <c r="O175" s="68">
        <f>IF($E175="OAI",'3'!O175,IF($E175=O$4,'3'!$G175+SUM('3'!$H175:O175),IF($E175&lt;O$4,'3'!O175,0)))</f>
        <v>0</v>
      </c>
      <c r="P175" s="68">
        <f>IF($E175="OAI",'3'!P175,IF($E175=P$4,'3'!$G175+SUM('3'!$H175:P175),IF($E175&lt;P$4,'3'!P175,0)))</f>
        <v>573869.09170228324</v>
      </c>
      <c r="Q175" s="68">
        <f>IF($E175="OAI",'3'!Q175,IF($E175=Q$4,'3'!$G175+SUM('3'!$H175:Q175),IF($E175&lt;Q$4,'3'!Q175,0)))</f>
        <v>0</v>
      </c>
      <c r="R175" s="68">
        <f>IF($E175="OAI",'3'!R175,IF($E175=R$4,'3'!$G175+SUM('3'!$H175:R175),IF($E175&lt;R$4,'3'!R175,0)))</f>
        <v>0</v>
      </c>
      <c r="S175" s="68">
        <f>IF($E175="OAI",'3'!S175,IF($E175=S$4,'3'!$G175+SUM('3'!$H175:S175),IF($E175&lt;S$4,'3'!S175,0)))</f>
        <v>0</v>
      </c>
      <c r="T175" s="68">
        <f>IF($E175="OAI",'3'!T175,IF($E175=T$4,'3'!$G175+SUM('3'!$H175:T175),IF($E175&lt;T$4,'3'!T175,0)))</f>
        <v>0</v>
      </c>
      <c r="U175" s="68">
        <f>IF($E175="OAI",'3'!U175,IF($E175=U$4,'3'!$G175+SUM('3'!$H175:U175),IF($E175&lt;U$4,'3'!U175,0)))</f>
        <v>0</v>
      </c>
      <c r="V175" s="68">
        <f>IF($E175="OAI",'3'!V175,IF($E175=V$4,'3'!$G175+SUM('3'!$H175:V175),IF($E175&lt;V$4,'3'!V175,0)))</f>
        <v>0</v>
      </c>
      <c r="W175" s="68">
        <f>IF($E175="OAI",'3'!W175,IF($E175=W$4,'3'!$G175+SUM('3'!$H175:W175),IF($E175&lt;W$4,'3'!W175,0)))</f>
        <v>0</v>
      </c>
      <c r="X175" s="68">
        <f>IF($E175="OAI",'3'!X175,IF($E175=X$4,'3'!$G175+SUM('3'!$H175:X175),IF($E175&lt;X$4,'3'!X175,0)))</f>
        <v>0</v>
      </c>
      <c r="Y175" s="68">
        <f>IF($E175="OAI",'3'!Y175,IF($E175=Y$4,'3'!$G175+SUM('3'!$H175:Y175),IF($E175&lt;Y$4,'3'!Y175,0)))</f>
        <v>0</v>
      </c>
      <c r="Z175" s="68">
        <f>IF($E175="OAI",'3'!Z175,IF($E175=Z$4,'3'!$G175+SUM('3'!$H175:Z175),IF($E175&lt;Z$4,'3'!Z175,0)))</f>
        <v>0</v>
      </c>
      <c r="AA175" s="68">
        <f>IF($E175="OAI",'3'!AA175,IF($E175=AA$4,'3'!$G175+SUM('3'!$H175:AA175),IF($E175&lt;AA$4,'3'!AA175,0)))</f>
        <v>0</v>
      </c>
      <c r="AB175" s="68">
        <f>IF($E175="OAI",'3'!AB175,IF($E175=AB$4,'3'!$G175+SUM('3'!$H175:AB175),IF($E175&lt;AB$4,'3'!AB175,0)))</f>
        <v>0</v>
      </c>
      <c r="AC175" s="68">
        <f>IF($E175="OAI",'3'!AC175,IF($E175=AC$4,'3'!$G175+SUM('3'!$H175:AC175),IF($E175&lt;AC$4,'3'!AC175,0)))</f>
        <v>0</v>
      </c>
      <c r="AD175" s="68">
        <f>IF($E175="OAI",'3'!AD175,IF($E175=AD$4,'3'!$G175+SUM('3'!$H175:AD175),IF($E175&lt;AD$4,'3'!AD175,0)))</f>
        <v>0</v>
      </c>
      <c r="AE175" s="68">
        <f>IF($E175="OAI",'3'!AE175,IF($E175=AE$4,'3'!$G175+SUM('3'!$H175:AE175),IF($E175&lt;AE$4,'3'!AE175,0)))</f>
        <v>0</v>
      </c>
      <c r="AF175" s="26">
        <f t="shared" si="8"/>
        <v>573869.09170228324</v>
      </c>
      <c r="AG175" s="26">
        <f t="shared" si="9"/>
        <v>0</v>
      </c>
      <c r="AH175" s="56">
        <f t="shared" si="10"/>
        <v>270</v>
      </c>
    </row>
    <row r="176" spans="1:34">
      <c r="A176" s="56">
        <f t="shared" si="11"/>
        <v>271</v>
      </c>
      <c r="B176" s="3">
        <f>'1'!B176</f>
        <v>5787037</v>
      </c>
      <c r="C176" t="str">
        <f>'1'!C176</f>
        <v>TSRP_NS_SUB_HARTER</v>
      </c>
      <c r="D176" s="3">
        <f>'1'!D176</f>
        <v>63</v>
      </c>
      <c r="E176" s="13">
        <f>IF('1'!E176="OAI","OAI",EOMONTH('1'!E176,-1)+1)</f>
        <v>45292</v>
      </c>
      <c r="F176" s="3" t="str">
        <f>'1'!F176</f>
        <v>TOLO</v>
      </c>
      <c r="G176" s="7"/>
      <c r="H176" s="68">
        <f>IF($E176="OAI",'3'!H176,IF($E176&lt;=H$4,'3'!$G176+SUM('3'!$H176:H176),0))</f>
        <v>0</v>
      </c>
      <c r="I176" s="68">
        <f>IF($E176="OAI",'3'!I176,IF($E176=I$4,'3'!$G176+SUM('3'!$H176:I176),IF($E176&lt;I$4,'3'!I176,0)))</f>
        <v>0</v>
      </c>
      <c r="J176" s="68">
        <f>IF($E176="OAI",'3'!J176,IF($E176=J$4,'3'!$G176+SUM('3'!$H176:J176),IF($E176&lt;J$4,'3'!J176,0)))</f>
        <v>0</v>
      </c>
      <c r="K176" s="68">
        <f>IF($E176="OAI",'3'!K176,IF($E176=K$4,'3'!$G176+SUM('3'!$H176:K176),IF($E176&lt;K$4,'3'!K176,0)))</f>
        <v>0</v>
      </c>
      <c r="L176" s="68">
        <f>IF($E176="OAI",'3'!L176,IF($E176=L$4,'3'!$G176+SUM('3'!$H176:L176),IF($E176&lt;L$4,'3'!L176,0)))</f>
        <v>0</v>
      </c>
      <c r="M176" s="68">
        <f>IF($E176="OAI",'3'!M176,IF($E176=M$4,'3'!$G176+SUM('3'!$H176:M176),IF($E176&lt;M$4,'3'!M176,0)))</f>
        <v>0</v>
      </c>
      <c r="N176" s="68">
        <f>IF($E176="OAI",'3'!N176,IF($E176=N$4,'3'!$G176+SUM('3'!$H176:N176),IF($E176&lt;N$4,'3'!N176,0)))</f>
        <v>0</v>
      </c>
      <c r="O176" s="68">
        <f>IF($E176="OAI",'3'!O176,IF($E176=O$4,'3'!$G176+SUM('3'!$H176:O176),IF($E176&lt;O$4,'3'!O176,0)))</f>
        <v>0</v>
      </c>
      <c r="P176" s="68">
        <f>IF($E176="OAI",'3'!P176,IF($E176=P$4,'3'!$G176+SUM('3'!$H176:P176),IF($E176&lt;P$4,'3'!P176,0)))</f>
        <v>0</v>
      </c>
      <c r="Q176" s="68">
        <f>IF($E176="OAI",'3'!Q176,IF($E176=Q$4,'3'!$G176+SUM('3'!$H176:Q176),IF($E176&lt;Q$4,'3'!Q176,0)))</f>
        <v>0</v>
      </c>
      <c r="R176" s="68">
        <f>IF($E176="OAI",'3'!R176,IF($E176=R$4,'3'!$G176+SUM('3'!$H176:R176),IF($E176&lt;R$4,'3'!R176,0)))</f>
        <v>0</v>
      </c>
      <c r="S176" s="68">
        <f>IF($E176="OAI",'3'!S176,IF($E176=S$4,'3'!$G176+SUM('3'!$H176:S176),IF($E176&lt;S$4,'3'!S176,0)))</f>
        <v>0</v>
      </c>
      <c r="T176" s="68">
        <f>IF($E176="OAI",'3'!T176,IF($E176=T$4,'3'!$G176+SUM('3'!$H176:T176),IF($E176&lt;T$4,'3'!T176,0)))</f>
        <v>253026.59208116168</v>
      </c>
      <c r="U176" s="68">
        <f>IF($E176="OAI",'3'!U176,IF($E176=U$4,'3'!$G176+SUM('3'!$H176:U176),IF($E176&lt;U$4,'3'!U176,0)))</f>
        <v>3234.3999415988965</v>
      </c>
      <c r="V176" s="68">
        <f>IF($E176="OAI",'3'!V176,IF($E176=V$4,'3'!$G176+SUM('3'!$H176:V176),IF($E176&lt;V$4,'3'!V176,0)))</f>
        <v>2399.7581637328217</v>
      </c>
      <c r="W176" s="68">
        <f>IF($E176="OAI",'3'!W176,IF($E176=W$4,'3'!$G176+SUM('3'!$H176:W176),IF($E176&lt;W$4,'3'!W176,0)))</f>
        <v>47456.997287945735</v>
      </c>
      <c r="X176" s="68">
        <f>IF($E176="OAI",'3'!X176,IF($E176=X$4,'3'!$G176+SUM('3'!$H176:X176),IF($E176&lt;X$4,'3'!X176,0)))</f>
        <v>0</v>
      </c>
      <c r="Y176" s="68">
        <f>IF($E176="OAI",'3'!Y176,IF($E176=Y$4,'3'!$G176+SUM('3'!$H176:Y176),IF($E176&lt;Y$4,'3'!Y176,0)))</f>
        <v>0</v>
      </c>
      <c r="Z176" s="68">
        <f>IF($E176="OAI",'3'!Z176,IF($E176=Z$4,'3'!$G176+SUM('3'!$H176:Z176),IF($E176&lt;Z$4,'3'!Z176,0)))</f>
        <v>0</v>
      </c>
      <c r="AA176" s="68">
        <f>IF($E176="OAI",'3'!AA176,IF($E176=AA$4,'3'!$G176+SUM('3'!$H176:AA176),IF($E176&lt;AA$4,'3'!AA176,0)))</f>
        <v>0</v>
      </c>
      <c r="AB176" s="68">
        <f>IF($E176="OAI",'3'!AB176,IF($E176=AB$4,'3'!$G176+SUM('3'!$H176:AB176),IF($E176&lt;AB$4,'3'!AB176,0)))</f>
        <v>0</v>
      </c>
      <c r="AC176" s="68">
        <f>IF($E176="OAI",'3'!AC176,IF($E176=AC$4,'3'!$G176+SUM('3'!$H176:AC176),IF($E176&lt;AC$4,'3'!AC176,0)))</f>
        <v>0</v>
      </c>
      <c r="AD176" s="68">
        <f>IF($E176="OAI",'3'!AD176,IF($E176=AD$4,'3'!$G176+SUM('3'!$H176:AD176),IF($E176&lt;AD$4,'3'!AD176,0)))</f>
        <v>0</v>
      </c>
      <c r="AE176" s="68">
        <f>IF($E176="OAI",'3'!AE176,IF($E176=AE$4,'3'!$G176+SUM('3'!$H176:AE176),IF($E176&lt;AE$4,'3'!AE176,0)))</f>
        <v>0</v>
      </c>
      <c r="AF176" s="26">
        <f t="shared" si="8"/>
        <v>0</v>
      </c>
      <c r="AG176" s="26">
        <f t="shared" si="9"/>
        <v>306117.74747443915</v>
      </c>
      <c r="AH176" s="56">
        <f t="shared" si="10"/>
        <v>271</v>
      </c>
    </row>
    <row r="177" spans="1:34">
      <c r="A177" s="56">
        <f t="shared" si="11"/>
        <v>272</v>
      </c>
      <c r="B177" s="3">
        <f>'1'!B177</f>
        <v>5787039</v>
      </c>
      <c r="C177" t="str">
        <f>'1'!C177</f>
        <v>TSRP_NS_SUB_MERIDIAN PAGE</v>
      </c>
      <c r="D177" s="3">
        <f>'1'!D177</f>
        <v>63</v>
      </c>
      <c r="E177" s="13">
        <f>IF('1'!E177="OAI","OAI",EOMONTH('1'!E177,-1)+1)</f>
        <v>45200</v>
      </c>
      <c r="F177" s="3" t="str">
        <f>'1'!F177</f>
        <v>TOLO</v>
      </c>
      <c r="G177" s="7"/>
      <c r="H177" s="68">
        <f>IF($E177="OAI",'3'!H177,IF($E177&lt;=H$4,'3'!$G177+SUM('3'!$H177:H177),0))</f>
        <v>0</v>
      </c>
      <c r="I177" s="68">
        <f>IF($E177="OAI",'3'!I177,IF($E177=I$4,'3'!$G177+SUM('3'!$H177:I177),IF($E177&lt;I$4,'3'!I177,0)))</f>
        <v>0</v>
      </c>
      <c r="J177" s="68">
        <f>IF($E177="OAI",'3'!J177,IF($E177=J$4,'3'!$G177+SUM('3'!$H177:J177),IF($E177&lt;J$4,'3'!J177,0)))</f>
        <v>0</v>
      </c>
      <c r="K177" s="68">
        <f>IF($E177="OAI",'3'!K177,IF($E177=K$4,'3'!$G177+SUM('3'!$H177:K177),IF($E177&lt;K$4,'3'!K177,0)))</f>
        <v>0</v>
      </c>
      <c r="L177" s="68">
        <f>IF($E177="OAI",'3'!L177,IF($E177=L$4,'3'!$G177+SUM('3'!$H177:L177),IF($E177&lt;L$4,'3'!L177,0)))</f>
        <v>0</v>
      </c>
      <c r="M177" s="68">
        <f>IF($E177="OAI",'3'!M177,IF($E177=M$4,'3'!$G177+SUM('3'!$H177:M177),IF($E177&lt;M$4,'3'!M177,0)))</f>
        <v>0</v>
      </c>
      <c r="N177" s="68">
        <f>IF($E177="OAI",'3'!N177,IF($E177=N$4,'3'!$G177+SUM('3'!$H177:N177),IF($E177&lt;N$4,'3'!N177,0)))</f>
        <v>0</v>
      </c>
      <c r="O177" s="68">
        <f>IF($E177="OAI",'3'!O177,IF($E177=O$4,'3'!$G177+SUM('3'!$H177:O177),IF($E177&lt;O$4,'3'!O177,0)))</f>
        <v>0</v>
      </c>
      <c r="P177" s="68">
        <f>IF($E177="OAI",'3'!P177,IF($E177=P$4,'3'!$G177+SUM('3'!$H177:P177),IF($E177&lt;P$4,'3'!P177,0)))</f>
        <v>0</v>
      </c>
      <c r="Q177" s="68">
        <f>IF($E177="OAI",'3'!Q177,IF($E177=Q$4,'3'!$G177+SUM('3'!$H177:Q177),IF($E177&lt;Q$4,'3'!Q177,0)))</f>
        <v>130447.60465781891</v>
      </c>
      <c r="R177" s="68">
        <f>IF($E177="OAI",'3'!R177,IF($E177=R$4,'3'!$G177+SUM('3'!$H177:R177),IF($E177&lt;R$4,'3'!R177,0)))</f>
        <v>344.73929204113375</v>
      </c>
      <c r="S177" s="68">
        <f>IF($E177="OAI",'3'!S177,IF($E177=S$4,'3'!$G177+SUM('3'!$H177:S177),IF($E177&lt;S$4,'3'!S177,0)))</f>
        <v>342.03728137378437</v>
      </c>
      <c r="T177" s="68">
        <f>IF($E177="OAI",'3'!T177,IF($E177=T$4,'3'!$G177+SUM('3'!$H177:T177),IF($E177&lt;T$4,'3'!T177,0)))</f>
        <v>352.93849682481482</v>
      </c>
      <c r="U177" s="68">
        <f>IF($E177="OAI",'3'!U177,IF($E177=U$4,'3'!$G177+SUM('3'!$H177:U177),IF($E177&lt;U$4,'3'!U177,0)))</f>
        <v>282.40670112883146</v>
      </c>
      <c r="V177" s="68">
        <f>IF($E177="OAI",'3'!V177,IF($E177=V$4,'3'!$G177+SUM('3'!$H177:V177),IF($E177&lt;V$4,'3'!V177,0)))</f>
        <v>0</v>
      </c>
      <c r="W177" s="68">
        <f>IF($E177="OAI",'3'!W177,IF($E177=W$4,'3'!$G177+SUM('3'!$H177:W177),IF($E177&lt;W$4,'3'!W177,0)))</f>
        <v>0</v>
      </c>
      <c r="X177" s="68">
        <f>IF($E177="OAI",'3'!X177,IF($E177=X$4,'3'!$G177+SUM('3'!$H177:X177),IF($E177&lt;X$4,'3'!X177,0)))</f>
        <v>0</v>
      </c>
      <c r="Y177" s="68">
        <f>IF($E177="OAI",'3'!Y177,IF($E177=Y$4,'3'!$G177+SUM('3'!$H177:Y177),IF($E177&lt;Y$4,'3'!Y177,0)))</f>
        <v>0</v>
      </c>
      <c r="Z177" s="68">
        <f>IF($E177="OAI",'3'!Z177,IF($E177=Z$4,'3'!$G177+SUM('3'!$H177:Z177),IF($E177&lt;Z$4,'3'!Z177,0)))</f>
        <v>0</v>
      </c>
      <c r="AA177" s="68">
        <f>IF($E177="OAI",'3'!AA177,IF($E177=AA$4,'3'!$G177+SUM('3'!$H177:AA177),IF($E177&lt;AA$4,'3'!AA177,0)))</f>
        <v>0</v>
      </c>
      <c r="AB177" s="68">
        <f>IF($E177="OAI",'3'!AB177,IF($E177=AB$4,'3'!$G177+SUM('3'!$H177:AB177),IF($E177&lt;AB$4,'3'!AB177,0)))</f>
        <v>0</v>
      </c>
      <c r="AC177" s="68">
        <f>IF($E177="OAI",'3'!AC177,IF($E177=AC$4,'3'!$G177+SUM('3'!$H177:AC177),IF($E177&lt;AC$4,'3'!AC177,0)))</f>
        <v>0</v>
      </c>
      <c r="AD177" s="68">
        <f>IF($E177="OAI",'3'!AD177,IF($E177=AD$4,'3'!$G177+SUM('3'!$H177:AD177),IF($E177&lt;AD$4,'3'!AD177,0)))</f>
        <v>0</v>
      </c>
      <c r="AE177" s="68">
        <f>IF($E177="OAI",'3'!AE177,IF($E177=AE$4,'3'!$G177+SUM('3'!$H177:AE177),IF($E177&lt;AE$4,'3'!AE177,0)))</f>
        <v>0</v>
      </c>
      <c r="AF177" s="26">
        <f t="shared" si="8"/>
        <v>131134.38123123383</v>
      </c>
      <c r="AG177" s="26">
        <f t="shared" si="9"/>
        <v>635.34519795364622</v>
      </c>
      <c r="AH177" s="56">
        <f t="shared" si="10"/>
        <v>272</v>
      </c>
    </row>
    <row r="178" spans="1:34">
      <c r="A178" s="56">
        <f t="shared" si="11"/>
        <v>273</v>
      </c>
      <c r="B178" s="3">
        <f>'1'!B178</f>
        <v>5787049</v>
      </c>
      <c r="C178" t="str">
        <f>'1'!C178</f>
        <v>TSRP_NS_SUB_CASCADE</v>
      </c>
      <c r="D178" s="3">
        <f>'1'!D178</f>
        <v>63</v>
      </c>
      <c r="E178" s="13">
        <f>IF('1'!E178="OAI","OAI",EOMONTH('1'!E178,-1)+1)</f>
        <v>45078</v>
      </c>
      <c r="F178" s="3" t="str">
        <f>'1'!F178</f>
        <v>TOO</v>
      </c>
      <c r="G178" s="7"/>
      <c r="H178" s="68">
        <f>IF($E178="OAI",'3'!H178,IF($E178&lt;=H$4,'3'!$G178+SUM('3'!$H178:H178),0))</f>
        <v>0</v>
      </c>
      <c r="I178" s="68">
        <f>IF($E178="OAI",'3'!I178,IF($E178=I$4,'3'!$G178+SUM('3'!$H178:I178),IF($E178&lt;I$4,'3'!I178,0)))</f>
        <v>0</v>
      </c>
      <c r="J178" s="68">
        <f>IF($E178="OAI",'3'!J178,IF($E178=J$4,'3'!$G178+SUM('3'!$H178:J178),IF($E178&lt;J$4,'3'!J178,0)))</f>
        <v>0</v>
      </c>
      <c r="K178" s="68">
        <f>IF($E178="OAI",'3'!K178,IF($E178=K$4,'3'!$G178+SUM('3'!$H178:K178),IF($E178&lt;K$4,'3'!K178,0)))</f>
        <v>0</v>
      </c>
      <c r="L178" s="68">
        <f>IF($E178="OAI",'3'!L178,IF($E178=L$4,'3'!$G178+SUM('3'!$H178:L178),IF($E178&lt;L$4,'3'!L178,0)))</f>
        <v>0</v>
      </c>
      <c r="M178" s="68">
        <f>IF($E178="OAI",'3'!M178,IF($E178=M$4,'3'!$G178+SUM('3'!$H178:M178),IF($E178&lt;M$4,'3'!M178,0)))</f>
        <v>152766.82870071134</v>
      </c>
      <c r="N178" s="68">
        <f>IF($E178="OAI",'3'!N178,IF($E178=N$4,'3'!$G178+SUM('3'!$H178:N178),IF($E178&lt;N$4,'3'!N178,0)))</f>
        <v>2163.7515078570941</v>
      </c>
      <c r="O178" s="68">
        <f>IF($E178="OAI",'3'!O178,IF($E178=O$4,'3'!$G178+SUM('3'!$H178:O178),IF($E178&lt;O$4,'3'!O178,0)))</f>
        <v>878.24663967019649</v>
      </c>
      <c r="P178" s="68">
        <f>IF($E178="OAI",'3'!P178,IF($E178=P$4,'3'!$G178+SUM('3'!$H178:P178),IF($E178&lt;P$4,'3'!P178,0)))</f>
        <v>878.24663967019649</v>
      </c>
      <c r="Q178" s="68">
        <f>IF($E178="OAI",'3'!Q178,IF($E178=Q$4,'3'!$G178+SUM('3'!$H178:Q178),IF($E178&lt;Q$4,'3'!Q178,0)))</f>
        <v>0</v>
      </c>
      <c r="R178" s="68">
        <f>IF($E178="OAI",'3'!R178,IF($E178=R$4,'3'!$G178+SUM('3'!$H178:R178),IF($E178&lt;R$4,'3'!R178,0)))</f>
        <v>0</v>
      </c>
      <c r="S178" s="68">
        <f>IF($E178="OAI",'3'!S178,IF($E178=S$4,'3'!$G178+SUM('3'!$H178:S178),IF($E178&lt;S$4,'3'!S178,0)))</f>
        <v>0</v>
      </c>
      <c r="T178" s="68">
        <f>IF($E178="OAI",'3'!T178,IF($E178=T$4,'3'!$G178+SUM('3'!$H178:T178),IF($E178&lt;T$4,'3'!T178,0)))</f>
        <v>0</v>
      </c>
      <c r="U178" s="68">
        <f>IF($E178="OAI",'3'!U178,IF($E178=U$4,'3'!$G178+SUM('3'!$H178:U178),IF($E178&lt;U$4,'3'!U178,0)))</f>
        <v>0</v>
      </c>
      <c r="V178" s="68">
        <f>IF($E178="OAI",'3'!V178,IF($E178=V$4,'3'!$G178+SUM('3'!$H178:V178),IF($E178&lt;V$4,'3'!V178,0)))</f>
        <v>0</v>
      </c>
      <c r="W178" s="68">
        <f>IF($E178="OAI",'3'!W178,IF($E178=W$4,'3'!$G178+SUM('3'!$H178:W178),IF($E178&lt;W$4,'3'!W178,0)))</f>
        <v>0</v>
      </c>
      <c r="X178" s="68">
        <f>IF($E178="OAI",'3'!X178,IF($E178=X$4,'3'!$G178+SUM('3'!$H178:X178),IF($E178&lt;X$4,'3'!X178,0)))</f>
        <v>0</v>
      </c>
      <c r="Y178" s="68">
        <f>IF($E178="OAI",'3'!Y178,IF($E178=Y$4,'3'!$G178+SUM('3'!$H178:Y178),IF($E178&lt;Y$4,'3'!Y178,0)))</f>
        <v>0</v>
      </c>
      <c r="Z178" s="68">
        <f>IF($E178="OAI",'3'!Z178,IF($E178=Z$4,'3'!$G178+SUM('3'!$H178:Z178),IF($E178&lt;Z$4,'3'!Z178,0)))</f>
        <v>0</v>
      </c>
      <c r="AA178" s="68">
        <f>IF($E178="OAI",'3'!AA178,IF($E178=AA$4,'3'!$G178+SUM('3'!$H178:AA178),IF($E178&lt;AA$4,'3'!AA178,0)))</f>
        <v>0</v>
      </c>
      <c r="AB178" s="68">
        <f>IF($E178="OAI",'3'!AB178,IF($E178=AB$4,'3'!$G178+SUM('3'!$H178:AB178),IF($E178&lt;AB$4,'3'!AB178,0)))</f>
        <v>0</v>
      </c>
      <c r="AC178" s="68">
        <f>IF($E178="OAI",'3'!AC178,IF($E178=AC$4,'3'!$G178+SUM('3'!$H178:AC178),IF($E178&lt;AC$4,'3'!AC178,0)))</f>
        <v>0</v>
      </c>
      <c r="AD178" s="68">
        <f>IF($E178="OAI",'3'!AD178,IF($E178=AD$4,'3'!$G178+SUM('3'!$H178:AD178),IF($E178&lt;AD$4,'3'!AD178,0)))</f>
        <v>0</v>
      </c>
      <c r="AE178" s="68">
        <f>IF($E178="OAI",'3'!AE178,IF($E178=AE$4,'3'!$G178+SUM('3'!$H178:AE178),IF($E178&lt;AE$4,'3'!AE178,0)))</f>
        <v>0</v>
      </c>
      <c r="AF178" s="26">
        <f t="shared" si="8"/>
        <v>156687.07348790881</v>
      </c>
      <c r="AG178" s="26">
        <f t="shared" si="9"/>
        <v>0</v>
      </c>
      <c r="AH178" s="56">
        <f t="shared" si="10"/>
        <v>273</v>
      </c>
    </row>
    <row r="179" spans="1:34">
      <c r="A179" s="56">
        <f t="shared" si="11"/>
        <v>274</v>
      </c>
      <c r="B179" s="3">
        <f>'1'!B179</f>
        <v>5787478</v>
      </c>
      <c r="C179" t="str">
        <f>'1'!C179</f>
        <v>TSRP SV - IT CROSS CONNECTS</v>
      </c>
      <c r="D179" s="3">
        <f>'1'!D179</f>
        <v>63</v>
      </c>
      <c r="E179" s="13">
        <f>IF('1'!E179="OAI","OAI",EOMONTH('1'!E179,-1)+1)</f>
        <v>45627</v>
      </c>
      <c r="F179" s="3" t="str">
        <f>'1'!F179</f>
        <v>TOO</v>
      </c>
      <c r="G179" s="7"/>
      <c r="H179" s="68">
        <f>IF($E179="OAI",'3'!H179,IF($E179&lt;=H$4,'3'!$G179+SUM('3'!$H179:H179),0))</f>
        <v>0</v>
      </c>
      <c r="I179" s="68">
        <f>IF($E179="OAI",'3'!I179,IF($E179=I$4,'3'!$G179+SUM('3'!$H179:I179),IF($E179&lt;I$4,'3'!I179,0)))</f>
        <v>0</v>
      </c>
      <c r="J179" s="68">
        <f>IF($E179="OAI",'3'!J179,IF($E179=J$4,'3'!$G179+SUM('3'!$H179:J179),IF($E179&lt;J$4,'3'!J179,0)))</f>
        <v>0</v>
      </c>
      <c r="K179" s="68">
        <f>IF($E179="OAI",'3'!K179,IF($E179=K$4,'3'!$G179+SUM('3'!$H179:K179),IF($E179&lt;K$4,'3'!K179,0)))</f>
        <v>0</v>
      </c>
      <c r="L179" s="68">
        <f>IF($E179="OAI",'3'!L179,IF($E179=L$4,'3'!$G179+SUM('3'!$H179:L179),IF($E179&lt;L$4,'3'!L179,0)))</f>
        <v>0</v>
      </c>
      <c r="M179" s="68">
        <f>IF($E179="OAI",'3'!M179,IF($E179=M$4,'3'!$G179+SUM('3'!$H179:M179),IF($E179&lt;M$4,'3'!M179,0)))</f>
        <v>0</v>
      </c>
      <c r="N179" s="68">
        <f>IF($E179="OAI",'3'!N179,IF($E179=N$4,'3'!$G179+SUM('3'!$H179:N179),IF($E179&lt;N$4,'3'!N179,0)))</f>
        <v>0</v>
      </c>
      <c r="O179" s="68">
        <f>IF($E179="OAI",'3'!O179,IF($E179=O$4,'3'!$G179+SUM('3'!$H179:O179),IF($E179&lt;O$4,'3'!O179,0)))</f>
        <v>0</v>
      </c>
      <c r="P179" s="68">
        <f>IF($E179="OAI",'3'!P179,IF($E179=P$4,'3'!$G179+SUM('3'!$H179:P179),IF($E179&lt;P$4,'3'!P179,0)))</f>
        <v>0</v>
      </c>
      <c r="Q179" s="68">
        <f>IF($E179="OAI",'3'!Q179,IF($E179=Q$4,'3'!$G179+SUM('3'!$H179:Q179),IF($E179&lt;Q$4,'3'!Q179,0)))</f>
        <v>0</v>
      </c>
      <c r="R179" s="68">
        <f>IF($E179="OAI",'3'!R179,IF($E179=R$4,'3'!$G179+SUM('3'!$H179:R179),IF($E179&lt;R$4,'3'!R179,0)))</f>
        <v>0</v>
      </c>
      <c r="S179" s="68">
        <f>IF($E179="OAI",'3'!S179,IF($E179=S$4,'3'!$G179+SUM('3'!$H179:S179),IF($E179&lt;S$4,'3'!S179,0)))</f>
        <v>0</v>
      </c>
      <c r="T179" s="68">
        <f>IF($E179="OAI",'3'!T179,IF($E179=T$4,'3'!$G179+SUM('3'!$H179:T179),IF($E179&lt;T$4,'3'!T179,0)))</f>
        <v>0</v>
      </c>
      <c r="U179" s="68">
        <f>IF($E179="OAI",'3'!U179,IF($E179=U$4,'3'!$G179+SUM('3'!$H179:U179),IF($E179&lt;U$4,'3'!U179,0)))</f>
        <v>0</v>
      </c>
      <c r="V179" s="68">
        <f>IF($E179="OAI",'3'!V179,IF($E179=V$4,'3'!$G179+SUM('3'!$H179:V179),IF($E179&lt;V$4,'3'!V179,0)))</f>
        <v>0</v>
      </c>
      <c r="W179" s="68">
        <f>IF($E179="OAI",'3'!W179,IF($E179=W$4,'3'!$G179+SUM('3'!$H179:W179),IF($E179&lt;W$4,'3'!W179,0)))</f>
        <v>0</v>
      </c>
      <c r="X179" s="68">
        <f>IF($E179="OAI",'3'!X179,IF($E179=X$4,'3'!$G179+SUM('3'!$H179:X179),IF($E179&lt;X$4,'3'!X179,0)))</f>
        <v>0</v>
      </c>
      <c r="Y179" s="68">
        <f>IF($E179="OAI",'3'!Y179,IF($E179=Y$4,'3'!$G179+SUM('3'!$H179:Y179),IF($E179&lt;Y$4,'3'!Y179,0)))</f>
        <v>0</v>
      </c>
      <c r="Z179" s="68">
        <f>IF($E179="OAI",'3'!Z179,IF($E179=Z$4,'3'!$G179+SUM('3'!$H179:Z179),IF($E179&lt;Z$4,'3'!Z179,0)))</f>
        <v>0</v>
      </c>
      <c r="AA179" s="68">
        <f>IF($E179="OAI",'3'!AA179,IF($E179=AA$4,'3'!$G179+SUM('3'!$H179:AA179),IF($E179&lt;AA$4,'3'!AA179,0)))</f>
        <v>0</v>
      </c>
      <c r="AB179" s="68">
        <f>IF($E179="OAI",'3'!AB179,IF($E179=AB$4,'3'!$G179+SUM('3'!$H179:AB179),IF($E179&lt;AB$4,'3'!AB179,0)))</f>
        <v>0</v>
      </c>
      <c r="AC179" s="68">
        <f>IF($E179="OAI",'3'!AC179,IF($E179=AC$4,'3'!$G179+SUM('3'!$H179:AC179),IF($E179&lt;AC$4,'3'!AC179,0)))</f>
        <v>0</v>
      </c>
      <c r="AD179" s="68">
        <f>IF($E179="OAI",'3'!AD179,IF($E179=AD$4,'3'!$G179+SUM('3'!$H179:AD179),IF($E179&lt;AD$4,'3'!AD179,0)))</f>
        <v>0</v>
      </c>
      <c r="AE179" s="68">
        <f>IF($E179="OAI",'3'!AE179,IF($E179=AE$4,'3'!$G179+SUM('3'!$H179:AE179),IF($E179&lt;AE$4,'3'!AE179,0)))</f>
        <v>983755.82907923334</v>
      </c>
      <c r="AF179" s="26">
        <f t="shared" si="8"/>
        <v>0</v>
      </c>
      <c r="AG179" s="26">
        <f t="shared" si="9"/>
        <v>983755.82907923334</v>
      </c>
      <c r="AH179" s="56">
        <f t="shared" si="10"/>
        <v>274</v>
      </c>
    </row>
    <row r="180" spans="1:34">
      <c r="A180" s="56">
        <f t="shared" si="11"/>
        <v>275</v>
      </c>
      <c r="B180" s="3">
        <f>'1'!B180</f>
        <v>5787479</v>
      </c>
      <c r="C180" t="str">
        <f>'1'!C180</f>
        <v>TSRP SV - IT NEW MPLS</v>
      </c>
      <c r="D180" s="3">
        <f>'1'!D180</f>
        <v>63</v>
      </c>
      <c r="E180" s="13">
        <f>IF('1'!E180="OAI","OAI",EOMONTH('1'!E180,-1)+1)</f>
        <v>45627</v>
      </c>
      <c r="F180" s="3" t="str">
        <f>'1'!F180</f>
        <v>TOO</v>
      </c>
      <c r="G180" s="7"/>
      <c r="H180" s="68">
        <f>IF($E180="OAI",'3'!H180,IF($E180&lt;=H$4,'3'!$G180+SUM('3'!$H180:H180),0))</f>
        <v>0</v>
      </c>
      <c r="I180" s="68">
        <f>IF($E180="OAI",'3'!I180,IF($E180=I$4,'3'!$G180+SUM('3'!$H180:I180),IF($E180&lt;I$4,'3'!I180,0)))</f>
        <v>0</v>
      </c>
      <c r="J180" s="68">
        <f>IF($E180="OAI",'3'!J180,IF($E180=J$4,'3'!$G180+SUM('3'!$H180:J180),IF($E180&lt;J$4,'3'!J180,0)))</f>
        <v>0</v>
      </c>
      <c r="K180" s="68">
        <f>IF($E180="OAI",'3'!K180,IF($E180=K$4,'3'!$G180+SUM('3'!$H180:K180),IF($E180&lt;K$4,'3'!K180,0)))</f>
        <v>0</v>
      </c>
      <c r="L180" s="68">
        <f>IF($E180="OAI",'3'!L180,IF($E180=L$4,'3'!$G180+SUM('3'!$H180:L180),IF($E180&lt;L$4,'3'!L180,0)))</f>
        <v>0</v>
      </c>
      <c r="M180" s="68">
        <f>IF($E180="OAI",'3'!M180,IF($E180=M$4,'3'!$G180+SUM('3'!$H180:M180),IF($E180&lt;M$4,'3'!M180,0)))</f>
        <v>0</v>
      </c>
      <c r="N180" s="68">
        <f>IF($E180="OAI",'3'!N180,IF($E180=N$4,'3'!$G180+SUM('3'!$H180:N180),IF($E180&lt;N$4,'3'!N180,0)))</f>
        <v>0</v>
      </c>
      <c r="O180" s="68">
        <f>IF($E180="OAI",'3'!O180,IF($E180=O$4,'3'!$G180+SUM('3'!$H180:O180),IF($E180&lt;O$4,'3'!O180,0)))</f>
        <v>0</v>
      </c>
      <c r="P180" s="68">
        <f>IF($E180="OAI",'3'!P180,IF($E180=P$4,'3'!$G180+SUM('3'!$H180:P180),IF($E180&lt;P$4,'3'!P180,0)))</f>
        <v>0</v>
      </c>
      <c r="Q180" s="68">
        <f>IF($E180="OAI",'3'!Q180,IF($E180=Q$4,'3'!$G180+SUM('3'!$H180:Q180),IF($E180&lt;Q$4,'3'!Q180,0)))</f>
        <v>0</v>
      </c>
      <c r="R180" s="68">
        <f>IF($E180="OAI",'3'!R180,IF($E180=R$4,'3'!$G180+SUM('3'!$H180:R180),IF($E180&lt;R$4,'3'!R180,0)))</f>
        <v>0</v>
      </c>
      <c r="S180" s="68">
        <f>IF($E180="OAI",'3'!S180,IF($E180=S$4,'3'!$G180+SUM('3'!$H180:S180),IF($E180&lt;S$4,'3'!S180,0)))</f>
        <v>0</v>
      </c>
      <c r="T180" s="68">
        <f>IF($E180="OAI",'3'!T180,IF($E180=T$4,'3'!$G180+SUM('3'!$H180:T180),IF($E180&lt;T$4,'3'!T180,0)))</f>
        <v>0</v>
      </c>
      <c r="U180" s="68">
        <f>IF($E180="OAI",'3'!U180,IF($E180=U$4,'3'!$G180+SUM('3'!$H180:U180),IF($E180&lt;U$4,'3'!U180,0)))</f>
        <v>0</v>
      </c>
      <c r="V180" s="68">
        <f>IF($E180="OAI",'3'!V180,IF($E180=V$4,'3'!$G180+SUM('3'!$H180:V180),IF($E180&lt;V$4,'3'!V180,0)))</f>
        <v>0</v>
      </c>
      <c r="W180" s="68">
        <f>IF($E180="OAI",'3'!W180,IF($E180=W$4,'3'!$G180+SUM('3'!$H180:W180),IF($E180&lt;W$4,'3'!W180,0)))</f>
        <v>0</v>
      </c>
      <c r="X180" s="68">
        <f>IF($E180="OAI",'3'!X180,IF($E180=X$4,'3'!$G180+SUM('3'!$H180:X180),IF($E180&lt;X$4,'3'!X180,0)))</f>
        <v>0</v>
      </c>
      <c r="Y180" s="68">
        <f>IF($E180="OAI",'3'!Y180,IF($E180=Y$4,'3'!$G180+SUM('3'!$H180:Y180),IF($E180&lt;Y$4,'3'!Y180,0)))</f>
        <v>0</v>
      </c>
      <c r="Z180" s="68">
        <f>IF($E180="OAI",'3'!Z180,IF($E180=Z$4,'3'!$G180+SUM('3'!$H180:Z180),IF($E180&lt;Z$4,'3'!Z180,0)))</f>
        <v>0</v>
      </c>
      <c r="AA180" s="68">
        <f>IF($E180="OAI",'3'!AA180,IF($E180=AA$4,'3'!$G180+SUM('3'!$H180:AA180),IF($E180&lt;AA$4,'3'!AA180,0)))</f>
        <v>0</v>
      </c>
      <c r="AB180" s="68">
        <f>IF($E180="OAI",'3'!AB180,IF($E180=AB$4,'3'!$G180+SUM('3'!$H180:AB180),IF($E180&lt;AB$4,'3'!AB180,0)))</f>
        <v>0</v>
      </c>
      <c r="AC180" s="68">
        <f>IF($E180="OAI",'3'!AC180,IF($E180=AC$4,'3'!$G180+SUM('3'!$H180:AC180),IF($E180&lt;AC$4,'3'!AC180,0)))</f>
        <v>0</v>
      </c>
      <c r="AD180" s="68">
        <f>IF($E180="OAI",'3'!AD180,IF($E180=AD$4,'3'!$G180+SUM('3'!$H180:AD180),IF($E180&lt;AD$4,'3'!AD180,0)))</f>
        <v>0</v>
      </c>
      <c r="AE180" s="68">
        <f>IF($E180="OAI",'3'!AE180,IF($E180=AE$4,'3'!$G180+SUM('3'!$H180:AE180),IF($E180&lt;AE$4,'3'!AE180,0)))</f>
        <v>1512151.0260349647</v>
      </c>
      <c r="AF180" s="26">
        <f t="shared" si="8"/>
        <v>0</v>
      </c>
      <c r="AG180" s="26">
        <f t="shared" si="9"/>
        <v>1512151.0260349647</v>
      </c>
      <c r="AH180" s="56">
        <f t="shared" si="10"/>
        <v>275</v>
      </c>
    </row>
    <row r="181" spans="1:34">
      <c r="A181" s="56">
        <f t="shared" si="11"/>
        <v>276</v>
      </c>
      <c r="B181" s="3">
        <f>'1'!B181</f>
        <v>5788047</v>
      </c>
      <c r="C181" t="str">
        <f>'1'!C181</f>
        <v>TSRP_SV_SUB_7TH STANDARD</v>
      </c>
      <c r="D181" s="3">
        <f>'1'!D181</f>
        <v>63</v>
      </c>
      <c r="E181" s="13">
        <f>IF('1'!E181="OAI","OAI",EOMONTH('1'!E181,-1)+1)</f>
        <v>45413</v>
      </c>
      <c r="F181" s="3" t="str">
        <f>'1'!F181</f>
        <v>TOO</v>
      </c>
      <c r="G181" s="7"/>
      <c r="H181" s="68">
        <f>IF($E181="OAI",'3'!H181,IF($E181&lt;=H$4,'3'!$G181+SUM('3'!$H181:H181),0))</f>
        <v>0</v>
      </c>
      <c r="I181" s="68">
        <f>IF($E181="OAI",'3'!I181,IF($E181=I$4,'3'!$G181+SUM('3'!$H181:I181),IF($E181&lt;I$4,'3'!I181,0)))</f>
        <v>0</v>
      </c>
      <c r="J181" s="68">
        <f>IF($E181="OAI",'3'!J181,IF($E181=J$4,'3'!$G181+SUM('3'!$H181:J181),IF($E181&lt;J$4,'3'!J181,0)))</f>
        <v>0</v>
      </c>
      <c r="K181" s="68">
        <f>IF($E181="OAI",'3'!K181,IF($E181=K$4,'3'!$G181+SUM('3'!$H181:K181),IF($E181&lt;K$4,'3'!K181,0)))</f>
        <v>0</v>
      </c>
      <c r="L181" s="68">
        <f>IF($E181="OAI",'3'!L181,IF($E181=L$4,'3'!$G181+SUM('3'!$H181:L181),IF($E181&lt;L$4,'3'!L181,0)))</f>
        <v>0</v>
      </c>
      <c r="M181" s="68">
        <f>IF($E181="OAI",'3'!M181,IF($E181=M$4,'3'!$G181+SUM('3'!$H181:M181),IF($E181&lt;M$4,'3'!M181,0)))</f>
        <v>0</v>
      </c>
      <c r="N181" s="68">
        <f>IF($E181="OAI",'3'!N181,IF($E181=N$4,'3'!$G181+SUM('3'!$H181:N181),IF($E181&lt;N$4,'3'!N181,0)))</f>
        <v>0</v>
      </c>
      <c r="O181" s="68">
        <f>IF($E181="OAI",'3'!O181,IF($E181=O$4,'3'!$G181+SUM('3'!$H181:O181),IF($E181&lt;O$4,'3'!O181,0)))</f>
        <v>0</v>
      </c>
      <c r="P181" s="68">
        <f>IF($E181="OAI",'3'!P181,IF($E181=P$4,'3'!$G181+SUM('3'!$H181:P181),IF($E181&lt;P$4,'3'!P181,0)))</f>
        <v>0</v>
      </c>
      <c r="Q181" s="68">
        <f>IF($E181="OAI",'3'!Q181,IF($E181=Q$4,'3'!$G181+SUM('3'!$H181:Q181),IF($E181&lt;Q$4,'3'!Q181,0)))</f>
        <v>0</v>
      </c>
      <c r="R181" s="68">
        <f>IF($E181="OAI",'3'!R181,IF($E181=R$4,'3'!$G181+SUM('3'!$H181:R181),IF($E181&lt;R$4,'3'!R181,0)))</f>
        <v>0</v>
      </c>
      <c r="S181" s="68">
        <f>IF($E181="OAI",'3'!S181,IF($E181=S$4,'3'!$G181+SUM('3'!$H181:S181),IF($E181&lt;S$4,'3'!S181,0)))</f>
        <v>0</v>
      </c>
      <c r="T181" s="68">
        <f>IF($E181="OAI",'3'!T181,IF($E181=T$4,'3'!$G181+SUM('3'!$H181:T181),IF($E181&lt;T$4,'3'!T181,0)))</f>
        <v>0</v>
      </c>
      <c r="U181" s="68">
        <f>IF($E181="OAI",'3'!U181,IF($E181=U$4,'3'!$G181+SUM('3'!$H181:U181),IF($E181&lt;U$4,'3'!U181,0)))</f>
        <v>0</v>
      </c>
      <c r="V181" s="68">
        <f>IF($E181="OAI",'3'!V181,IF($E181=V$4,'3'!$G181+SUM('3'!$H181:V181),IF($E181&lt;V$4,'3'!V181,0)))</f>
        <v>0</v>
      </c>
      <c r="W181" s="68">
        <f>IF($E181="OAI",'3'!W181,IF($E181=W$4,'3'!$G181+SUM('3'!$H181:W181),IF($E181&lt;W$4,'3'!W181,0)))</f>
        <v>0</v>
      </c>
      <c r="X181" s="68">
        <f>IF($E181="OAI",'3'!X181,IF($E181=X$4,'3'!$G181+SUM('3'!$H181:X181),IF($E181&lt;X$4,'3'!X181,0)))</f>
        <v>581401.81233210664</v>
      </c>
      <c r="Y181" s="68">
        <f>IF($E181="OAI",'3'!Y181,IF($E181=Y$4,'3'!$G181+SUM('3'!$H181:Y181),IF($E181&lt;Y$4,'3'!Y181,0)))</f>
        <v>82443.097272694271</v>
      </c>
      <c r="Z181" s="68">
        <f>IF($E181="OAI",'3'!Z181,IF($E181=Z$4,'3'!$G181+SUM('3'!$H181:Z181),IF($E181&lt;Z$4,'3'!Z181,0)))</f>
        <v>77808.40359593695</v>
      </c>
      <c r="AA181" s="68">
        <f>IF($E181="OAI",'3'!AA181,IF($E181=AA$4,'3'!$G181+SUM('3'!$H181:AA181),IF($E181&lt;AA$4,'3'!AA181,0)))</f>
        <v>69986.45540508689</v>
      </c>
      <c r="AB181" s="68">
        <f>IF($E181="OAI",'3'!AB181,IF($E181=AB$4,'3'!$G181+SUM('3'!$H181:AB181),IF($E181&lt;AB$4,'3'!AB181,0)))</f>
        <v>58690.373705496902</v>
      </c>
      <c r="AC181" s="68">
        <f>IF($E181="OAI",'3'!AC181,IF($E181=AC$4,'3'!$G181+SUM('3'!$H181:AC181),IF($E181&lt;AC$4,'3'!AC181,0)))</f>
        <v>0</v>
      </c>
      <c r="AD181" s="68">
        <f>IF($E181="OAI",'3'!AD181,IF($E181=AD$4,'3'!$G181+SUM('3'!$H181:AD181),IF($E181&lt;AD$4,'3'!AD181,0)))</f>
        <v>0</v>
      </c>
      <c r="AE181" s="68">
        <f>IF($E181="OAI",'3'!AE181,IF($E181=AE$4,'3'!$G181+SUM('3'!$H181:AE181),IF($E181&lt;AE$4,'3'!AE181,0)))</f>
        <v>0</v>
      </c>
      <c r="AF181" s="26">
        <f t="shared" si="8"/>
        <v>0</v>
      </c>
      <c r="AG181" s="26">
        <f t="shared" si="9"/>
        <v>870330.14231132157</v>
      </c>
      <c r="AH181" s="56">
        <f t="shared" si="10"/>
        <v>276</v>
      </c>
    </row>
    <row r="182" spans="1:34">
      <c r="A182" s="56">
        <f t="shared" si="11"/>
        <v>277</v>
      </c>
      <c r="B182" s="3">
        <f>'1'!B182</f>
        <v>5788050</v>
      </c>
      <c r="C182" t="str">
        <f>'1'!C182</f>
        <v>TSRP_SV_SUB_ARCO</v>
      </c>
      <c r="D182" s="3">
        <f>'1'!D182</f>
        <v>63</v>
      </c>
      <c r="E182" s="13">
        <f>IF('1'!E182="OAI","OAI",EOMONTH('1'!E182,-1)+1)</f>
        <v>45200</v>
      </c>
      <c r="F182" s="3" t="str">
        <f>'1'!F182</f>
        <v>TOO</v>
      </c>
      <c r="G182" s="7"/>
      <c r="H182" s="68">
        <f>IF($E182="OAI",'3'!H182,IF($E182&lt;=H$4,'3'!$G182+SUM('3'!$H182:H182),0))</f>
        <v>0</v>
      </c>
      <c r="I182" s="68">
        <f>IF($E182="OAI",'3'!I182,IF($E182=I$4,'3'!$G182+SUM('3'!$H182:I182),IF($E182&lt;I$4,'3'!I182,0)))</f>
        <v>0</v>
      </c>
      <c r="J182" s="68">
        <f>IF($E182="OAI",'3'!J182,IF($E182=J$4,'3'!$G182+SUM('3'!$H182:J182),IF($E182&lt;J$4,'3'!J182,0)))</f>
        <v>0</v>
      </c>
      <c r="K182" s="68">
        <f>IF($E182="OAI",'3'!K182,IF($E182=K$4,'3'!$G182+SUM('3'!$H182:K182),IF($E182&lt;K$4,'3'!K182,0)))</f>
        <v>0</v>
      </c>
      <c r="L182" s="68">
        <f>IF($E182="OAI",'3'!L182,IF($E182=L$4,'3'!$G182+SUM('3'!$H182:L182),IF($E182&lt;L$4,'3'!L182,0)))</f>
        <v>0</v>
      </c>
      <c r="M182" s="68">
        <f>IF($E182="OAI",'3'!M182,IF($E182=M$4,'3'!$G182+SUM('3'!$H182:M182),IF($E182&lt;M$4,'3'!M182,0)))</f>
        <v>0</v>
      </c>
      <c r="N182" s="68">
        <f>IF($E182="OAI",'3'!N182,IF($E182=N$4,'3'!$G182+SUM('3'!$H182:N182),IF($E182&lt;N$4,'3'!N182,0)))</f>
        <v>0</v>
      </c>
      <c r="O182" s="68">
        <f>IF($E182="OAI",'3'!O182,IF($E182=O$4,'3'!$G182+SUM('3'!$H182:O182),IF($E182&lt;O$4,'3'!O182,0)))</f>
        <v>0</v>
      </c>
      <c r="P182" s="68">
        <f>IF($E182="OAI",'3'!P182,IF($E182=P$4,'3'!$G182+SUM('3'!$H182:P182),IF($E182&lt;P$4,'3'!P182,0)))</f>
        <v>0</v>
      </c>
      <c r="Q182" s="68">
        <f>IF($E182="OAI",'3'!Q182,IF($E182=Q$4,'3'!$G182+SUM('3'!$H182:Q182),IF($E182&lt;Q$4,'3'!Q182,0)))</f>
        <v>507385.25657657697</v>
      </c>
      <c r="R182" s="68">
        <f>IF($E182="OAI",'3'!R182,IF($E182=R$4,'3'!$G182+SUM('3'!$H182:R182),IF($E182&lt;R$4,'3'!R182,0)))</f>
        <v>482.8213544208528</v>
      </c>
      <c r="S182" s="68">
        <f>IF($E182="OAI",'3'!S182,IF($E182=S$4,'3'!$G182+SUM('3'!$H182:S182),IF($E182&lt;S$4,'3'!S182,0)))</f>
        <v>4136.1261222405428</v>
      </c>
      <c r="T182" s="68">
        <f>IF($E182="OAI",'3'!T182,IF($E182=T$4,'3'!$G182+SUM('3'!$H182:T182),IF($E182&lt;T$4,'3'!T182,0)))</f>
        <v>559.8752448311277</v>
      </c>
      <c r="U182" s="68">
        <f>IF($E182="OAI",'3'!U182,IF($E182=U$4,'3'!$G182+SUM('3'!$H182:U182),IF($E182&lt;U$4,'3'!U182,0)))</f>
        <v>0</v>
      </c>
      <c r="V182" s="68">
        <f>IF($E182="OAI",'3'!V182,IF($E182=V$4,'3'!$G182+SUM('3'!$H182:V182),IF($E182&lt;V$4,'3'!V182,0)))</f>
        <v>0</v>
      </c>
      <c r="W182" s="68">
        <f>IF($E182="OAI",'3'!W182,IF($E182=W$4,'3'!$G182+SUM('3'!$H182:W182),IF($E182&lt;W$4,'3'!W182,0)))</f>
        <v>0</v>
      </c>
      <c r="X182" s="68">
        <f>IF($E182="OAI",'3'!X182,IF($E182=X$4,'3'!$G182+SUM('3'!$H182:X182),IF($E182&lt;X$4,'3'!X182,0)))</f>
        <v>0</v>
      </c>
      <c r="Y182" s="68">
        <f>IF($E182="OAI",'3'!Y182,IF($E182=Y$4,'3'!$G182+SUM('3'!$H182:Y182),IF($E182&lt;Y$4,'3'!Y182,0)))</f>
        <v>0</v>
      </c>
      <c r="Z182" s="68">
        <f>IF($E182="OAI",'3'!Z182,IF($E182=Z$4,'3'!$G182+SUM('3'!$H182:Z182),IF($E182&lt;Z$4,'3'!Z182,0)))</f>
        <v>0</v>
      </c>
      <c r="AA182" s="68">
        <f>IF($E182="OAI",'3'!AA182,IF($E182=AA$4,'3'!$G182+SUM('3'!$H182:AA182),IF($E182&lt;AA$4,'3'!AA182,0)))</f>
        <v>0</v>
      </c>
      <c r="AB182" s="68">
        <f>IF($E182="OAI",'3'!AB182,IF($E182=AB$4,'3'!$G182+SUM('3'!$H182:AB182),IF($E182&lt;AB$4,'3'!AB182,0)))</f>
        <v>0</v>
      </c>
      <c r="AC182" s="68">
        <f>IF($E182="OAI",'3'!AC182,IF($E182=AC$4,'3'!$G182+SUM('3'!$H182:AC182),IF($E182&lt;AC$4,'3'!AC182,0)))</f>
        <v>0</v>
      </c>
      <c r="AD182" s="68">
        <f>IF($E182="OAI",'3'!AD182,IF($E182=AD$4,'3'!$G182+SUM('3'!$H182:AD182),IF($E182&lt;AD$4,'3'!AD182,0)))</f>
        <v>0</v>
      </c>
      <c r="AE182" s="68">
        <f>IF($E182="OAI",'3'!AE182,IF($E182=AE$4,'3'!$G182+SUM('3'!$H182:AE182),IF($E182&lt;AE$4,'3'!AE182,0)))</f>
        <v>0</v>
      </c>
      <c r="AF182" s="26">
        <f t="shared" si="8"/>
        <v>512004.20405323838</v>
      </c>
      <c r="AG182" s="26">
        <f t="shared" si="9"/>
        <v>559.8752448311277</v>
      </c>
      <c r="AH182" s="56">
        <f t="shared" si="10"/>
        <v>277</v>
      </c>
    </row>
    <row r="183" spans="1:34">
      <c r="A183" s="56">
        <f t="shared" si="11"/>
        <v>278</v>
      </c>
      <c r="B183" s="3">
        <f>'1'!B183</f>
        <v>5788053</v>
      </c>
      <c r="C183" t="str">
        <f>'1'!C183</f>
        <v>TSRP_SV_SUB_ASHLAN AVE</v>
      </c>
      <c r="D183" s="3">
        <f>'1'!D183</f>
        <v>63</v>
      </c>
      <c r="E183" s="13">
        <f>IF('1'!E183="OAI","OAI",EOMONTH('1'!E183,-1)+1)</f>
        <v>45323</v>
      </c>
      <c r="F183" s="3" t="str">
        <f>'1'!F183</f>
        <v>TOO</v>
      </c>
      <c r="G183" s="7"/>
      <c r="H183" s="68">
        <f>IF($E183="OAI",'3'!H183,IF($E183&lt;=H$4,'3'!$G183+SUM('3'!$H183:H183),0))</f>
        <v>0</v>
      </c>
      <c r="I183" s="68">
        <f>IF($E183="OAI",'3'!I183,IF($E183=I$4,'3'!$G183+SUM('3'!$H183:I183),IF($E183&lt;I$4,'3'!I183,0)))</f>
        <v>0</v>
      </c>
      <c r="J183" s="68">
        <f>IF($E183="OAI",'3'!J183,IF($E183=J$4,'3'!$G183+SUM('3'!$H183:J183),IF($E183&lt;J$4,'3'!J183,0)))</f>
        <v>0</v>
      </c>
      <c r="K183" s="68">
        <f>IF($E183="OAI",'3'!K183,IF($E183=K$4,'3'!$G183+SUM('3'!$H183:K183),IF($E183&lt;K$4,'3'!K183,0)))</f>
        <v>0</v>
      </c>
      <c r="L183" s="68">
        <f>IF($E183="OAI",'3'!L183,IF($E183=L$4,'3'!$G183+SUM('3'!$H183:L183),IF($E183&lt;L$4,'3'!L183,0)))</f>
        <v>0</v>
      </c>
      <c r="M183" s="68">
        <f>IF($E183="OAI",'3'!M183,IF($E183=M$4,'3'!$G183+SUM('3'!$H183:M183),IF($E183&lt;M$4,'3'!M183,0)))</f>
        <v>0</v>
      </c>
      <c r="N183" s="68">
        <f>IF($E183="OAI",'3'!N183,IF($E183=N$4,'3'!$G183+SUM('3'!$H183:N183),IF($E183&lt;N$4,'3'!N183,0)))</f>
        <v>0</v>
      </c>
      <c r="O183" s="68">
        <f>IF($E183="OAI",'3'!O183,IF($E183=O$4,'3'!$G183+SUM('3'!$H183:O183),IF($E183&lt;O$4,'3'!O183,0)))</f>
        <v>0</v>
      </c>
      <c r="P183" s="68">
        <f>IF($E183="OAI",'3'!P183,IF($E183=P$4,'3'!$G183+SUM('3'!$H183:P183),IF($E183&lt;P$4,'3'!P183,0)))</f>
        <v>0</v>
      </c>
      <c r="Q183" s="68">
        <f>IF($E183="OAI",'3'!Q183,IF($E183=Q$4,'3'!$G183+SUM('3'!$H183:Q183),IF($E183&lt;Q$4,'3'!Q183,0)))</f>
        <v>0</v>
      </c>
      <c r="R183" s="68">
        <f>IF($E183="OAI",'3'!R183,IF($E183=R$4,'3'!$G183+SUM('3'!$H183:R183),IF($E183&lt;R$4,'3'!R183,0)))</f>
        <v>0</v>
      </c>
      <c r="S183" s="68">
        <f>IF($E183="OAI",'3'!S183,IF($E183=S$4,'3'!$G183+SUM('3'!$H183:S183),IF($E183&lt;S$4,'3'!S183,0)))</f>
        <v>0</v>
      </c>
      <c r="T183" s="68">
        <f>IF($E183="OAI",'3'!T183,IF($E183=T$4,'3'!$G183+SUM('3'!$H183:T183),IF($E183&lt;T$4,'3'!T183,0)))</f>
        <v>0</v>
      </c>
      <c r="U183" s="68">
        <f>IF($E183="OAI",'3'!U183,IF($E183=U$4,'3'!$G183+SUM('3'!$H183:U183),IF($E183&lt;U$4,'3'!U183,0)))</f>
        <v>237210.39815375506</v>
      </c>
      <c r="V183" s="68">
        <f>IF($E183="OAI",'3'!V183,IF($E183=V$4,'3'!$G183+SUM('3'!$H183:V183),IF($E183&lt;V$4,'3'!V183,0)))</f>
        <v>18743.66165383971</v>
      </c>
      <c r="W183" s="68">
        <f>IF($E183="OAI",'3'!W183,IF($E183=W$4,'3'!$G183+SUM('3'!$H183:W183),IF($E183&lt;W$4,'3'!W183,0)))</f>
        <v>95372.870525432721</v>
      </c>
      <c r="X183" s="68">
        <f>IF($E183="OAI",'3'!X183,IF($E183=X$4,'3'!$G183+SUM('3'!$H183:X183),IF($E183&lt;X$4,'3'!X183,0)))</f>
        <v>30054.930516835833</v>
      </c>
      <c r="Y183" s="68">
        <f>IF($E183="OAI",'3'!Y183,IF($E183=Y$4,'3'!$G183+SUM('3'!$H183:Y183),IF($E183&lt;Y$4,'3'!Y183,0)))</f>
        <v>88177.6956366261</v>
      </c>
      <c r="Z183" s="68">
        <f>IF($E183="OAI",'3'!Z183,IF($E183=Z$4,'3'!$G183+SUM('3'!$H183:Z183),IF($E183&lt;Z$4,'3'!Z183,0)))</f>
        <v>88602.190829744854</v>
      </c>
      <c r="AA183" s="68">
        <f>IF($E183="OAI",'3'!AA183,IF($E183=AA$4,'3'!$G183+SUM('3'!$H183:AA183),IF($E183&lt;AA$4,'3'!AA183,0)))</f>
        <v>55816.459256035072</v>
      </c>
      <c r="AB183" s="68">
        <f>IF($E183="OAI",'3'!AB183,IF($E183=AB$4,'3'!$G183+SUM('3'!$H183:AB183),IF($E183&lt;AB$4,'3'!AB183,0)))</f>
        <v>0</v>
      </c>
      <c r="AC183" s="68">
        <f>IF($E183="OAI",'3'!AC183,IF($E183=AC$4,'3'!$G183+SUM('3'!$H183:AC183),IF($E183&lt;AC$4,'3'!AC183,0)))</f>
        <v>0</v>
      </c>
      <c r="AD183" s="68">
        <f>IF($E183="OAI",'3'!AD183,IF($E183=AD$4,'3'!$G183+SUM('3'!$H183:AD183),IF($E183&lt;AD$4,'3'!AD183,0)))</f>
        <v>0</v>
      </c>
      <c r="AE183" s="68">
        <f>IF($E183="OAI",'3'!AE183,IF($E183=AE$4,'3'!$G183+SUM('3'!$H183:AE183),IF($E183&lt;AE$4,'3'!AE183,0)))</f>
        <v>0</v>
      </c>
      <c r="AF183" s="26">
        <f t="shared" si="8"/>
        <v>0</v>
      </c>
      <c r="AG183" s="26">
        <f t="shared" si="9"/>
        <v>613978.20657226932</v>
      </c>
      <c r="AH183" s="56">
        <f t="shared" si="10"/>
        <v>278</v>
      </c>
    </row>
    <row r="184" spans="1:34">
      <c r="A184" s="56">
        <f t="shared" si="11"/>
        <v>279</v>
      </c>
      <c r="B184" s="3">
        <f>'1'!B184</f>
        <v>5788062</v>
      </c>
      <c r="C184" t="str">
        <f>'1'!C184</f>
        <v>TSRP_SV_SUB_BULLARD</v>
      </c>
      <c r="D184" s="3">
        <f>'1'!D184</f>
        <v>63</v>
      </c>
      <c r="E184" s="13">
        <f>IF('1'!E184="OAI","OAI",EOMONTH('1'!E184,-1)+1)</f>
        <v>45170</v>
      </c>
      <c r="F184" s="3" t="str">
        <f>'1'!F184</f>
        <v>TOO</v>
      </c>
      <c r="G184" s="7"/>
      <c r="H184" s="68">
        <f>IF($E184="OAI",'3'!H184,IF($E184&lt;=H$4,'3'!$G184+SUM('3'!$H184:H184),0))</f>
        <v>0</v>
      </c>
      <c r="I184" s="68">
        <f>IF($E184="OAI",'3'!I184,IF($E184=I$4,'3'!$G184+SUM('3'!$H184:I184),IF($E184&lt;I$4,'3'!I184,0)))</f>
        <v>0</v>
      </c>
      <c r="J184" s="68">
        <f>IF($E184="OAI",'3'!J184,IF($E184=J$4,'3'!$G184+SUM('3'!$H184:J184),IF($E184&lt;J$4,'3'!J184,0)))</f>
        <v>0</v>
      </c>
      <c r="K184" s="68">
        <f>IF($E184="OAI",'3'!K184,IF($E184=K$4,'3'!$G184+SUM('3'!$H184:K184),IF($E184&lt;K$4,'3'!K184,0)))</f>
        <v>0</v>
      </c>
      <c r="L184" s="68">
        <f>IF($E184="OAI",'3'!L184,IF($E184=L$4,'3'!$G184+SUM('3'!$H184:L184),IF($E184&lt;L$4,'3'!L184,0)))</f>
        <v>0</v>
      </c>
      <c r="M184" s="68">
        <f>IF($E184="OAI",'3'!M184,IF($E184=M$4,'3'!$G184+SUM('3'!$H184:M184),IF($E184&lt;M$4,'3'!M184,0)))</f>
        <v>0</v>
      </c>
      <c r="N184" s="68">
        <f>IF($E184="OAI",'3'!N184,IF($E184=N$4,'3'!$G184+SUM('3'!$H184:N184),IF($E184&lt;N$4,'3'!N184,0)))</f>
        <v>0</v>
      </c>
      <c r="O184" s="68">
        <f>IF($E184="OAI",'3'!O184,IF($E184=O$4,'3'!$G184+SUM('3'!$H184:O184),IF($E184&lt;O$4,'3'!O184,0)))</f>
        <v>0</v>
      </c>
      <c r="P184" s="68">
        <f>IF($E184="OAI",'3'!P184,IF($E184=P$4,'3'!$G184+SUM('3'!$H184:P184),IF($E184&lt;P$4,'3'!P184,0)))</f>
        <v>661711.51890409656</v>
      </c>
      <c r="Q184" s="68">
        <f>IF($E184="OAI",'3'!Q184,IF($E184=Q$4,'3'!$G184+SUM('3'!$H184:Q184),IF($E184&lt;Q$4,'3'!Q184,0)))</f>
        <v>6830.8693126226162</v>
      </c>
      <c r="R184" s="68">
        <f>IF($E184="OAI",'3'!R184,IF($E184=R$4,'3'!$G184+SUM('3'!$H184:R184),IF($E184&lt;R$4,'3'!R184,0)))</f>
        <v>10679.277885181262</v>
      </c>
      <c r="S184" s="68">
        <f>IF($E184="OAI",'3'!S184,IF($E184=S$4,'3'!$G184+SUM('3'!$H184:S184),IF($E184&lt;S$4,'3'!S184,0)))</f>
        <v>0</v>
      </c>
      <c r="T184" s="68">
        <f>IF($E184="OAI",'3'!T184,IF($E184=T$4,'3'!$G184+SUM('3'!$H184:T184),IF($E184&lt;T$4,'3'!T184,0)))</f>
        <v>0</v>
      </c>
      <c r="U184" s="68">
        <f>IF($E184="OAI",'3'!U184,IF($E184=U$4,'3'!$G184+SUM('3'!$H184:U184),IF($E184&lt;U$4,'3'!U184,0)))</f>
        <v>0</v>
      </c>
      <c r="V184" s="68">
        <f>IF($E184="OAI",'3'!V184,IF($E184=V$4,'3'!$G184+SUM('3'!$H184:V184),IF($E184&lt;V$4,'3'!V184,0)))</f>
        <v>0</v>
      </c>
      <c r="W184" s="68">
        <f>IF($E184="OAI",'3'!W184,IF($E184=W$4,'3'!$G184+SUM('3'!$H184:W184),IF($E184&lt;W$4,'3'!W184,0)))</f>
        <v>0</v>
      </c>
      <c r="X184" s="68">
        <f>IF($E184="OAI",'3'!X184,IF($E184=X$4,'3'!$G184+SUM('3'!$H184:X184),IF($E184&lt;X$4,'3'!X184,0)))</f>
        <v>0</v>
      </c>
      <c r="Y184" s="68">
        <f>IF($E184="OAI",'3'!Y184,IF($E184=Y$4,'3'!$G184+SUM('3'!$H184:Y184),IF($E184&lt;Y$4,'3'!Y184,0)))</f>
        <v>0</v>
      </c>
      <c r="Z184" s="68">
        <f>IF($E184="OAI",'3'!Z184,IF($E184=Z$4,'3'!$G184+SUM('3'!$H184:Z184),IF($E184&lt;Z$4,'3'!Z184,0)))</f>
        <v>0</v>
      </c>
      <c r="AA184" s="68">
        <f>IF($E184="OAI",'3'!AA184,IF($E184=AA$4,'3'!$G184+SUM('3'!$H184:AA184),IF($E184&lt;AA$4,'3'!AA184,0)))</f>
        <v>0</v>
      </c>
      <c r="AB184" s="68">
        <f>IF($E184="OAI",'3'!AB184,IF($E184=AB$4,'3'!$G184+SUM('3'!$H184:AB184),IF($E184&lt;AB$4,'3'!AB184,0)))</f>
        <v>0</v>
      </c>
      <c r="AC184" s="68">
        <f>IF($E184="OAI",'3'!AC184,IF($E184=AC$4,'3'!$G184+SUM('3'!$H184:AC184),IF($E184&lt;AC$4,'3'!AC184,0)))</f>
        <v>0</v>
      </c>
      <c r="AD184" s="68">
        <f>IF($E184="OAI",'3'!AD184,IF($E184=AD$4,'3'!$G184+SUM('3'!$H184:AD184),IF($E184&lt;AD$4,'3'!AD184,0)))</f>
        <v>0</v>
      </c>
      <c r="AE184" s="68">
        <f>IF($E184="OAI",'3'!AE184,IF($E184=AE$4,'3'!$G184+SUM('3'!$H184:AE184),IF($E184&lt;AE$4,'3'!AE184,0)))</f>
        <v>0</v>
      </c>
      <c r="AF184" s="26">
        <f t="shared" si="8"/>
        <v>679221.6661019004</v>
      </c>
      <c r="AG184" s="26">
        <f t="shared" si="9"/>
        <v>0</v>
      </c>
      <c r="AH184" s="56">
        <f t="shared" si="10"/>
        <v>279</v>
      </c>
    </row>
    <row r="185" spans="1:34">
      <c r="A185" s="56">
        <f t="shared" si="11"/>
        <v>280</v>
      </c>
      <c r="B185" s="3">
        <f>'1'!B185</f>
        <v>5788065</v>
      </c>
      <c r="C185" t="str">
        <f>'1'!C185</f>
        <v>TSRP_SV_SUB_CALIFORNIA AVE</v>
      </c>
      <c r="D185" s="3">
        <f>'1'!D185</f>
        <v>63</v>
      </c>
      <c r="E185" s="13">
        <f>IF('1'!E185="OAI","OAI",EOMONTH('1'!E185,-1)+1)</f>
        <v>45261</v>
      </c>
      <c r="F185" s="3" t="str">
        <f>'1'!F185</f>
        <v>TOO</v>
      </c>
      <c r="G185" s="7"/>
      <c r="H185" s="68">
        <f>IF($E185="OAI",'3'!H185,IF($E185&lt;=H$4,'3'!$G185+SUM('3'!$H185:H185),0))</f>
        <v>0</v>
      </c>
      <c r="I185" s="68">
        <f>IF($E185="OAI",'3'!I185,IF($E185=I$4,'3'!$G185+SUM('3'!$H185:I185),IF($E185&lt;I$4,'3'!I185,0)))</f>
        <v>0</v>
      </c>
      <c r="J185" s="68">
        <f>IF($E185="OAI",'3'!J185,IF($E185=J$4,'3'!$G185+SUM('3'!$H185:J185),IF($E185&lt;J$4,'3'!J185,0)))</f>
        <v>0</v>
      </c>
      <c r="K185" s="68">
        <f>IF($E185="OAI",'3'!K185,IF($E185=K$4,'3'!$G185+SUM('3'!$H185:K185),IF($E185&lt;K$4,'3'!K185,0)))</f>
        <v>0</v>
      </c>
      <c r="L185" s="68">
        <f>IF($E185="OAI",'3'!L185,IF($E185=L$4,'3'!$G185+SUM('3'!$H185:L185),IF($E185&lt;L$4,'3'!L185,0)))</f>
        <v>0</v>
      </c>
      <c r="M185" s="68">
        <f>IF($E185="OAI",'3'!M185,IF($E185=M$4,'3'!$G185+SUM('3'!$H185:M185),IF($E185&lt;M$4,'3'!M185,0)))</f>
        <v>0</v>
      </c>
      <c r="N185" s="68">
        <f>IF($E185="OAI",'3'!N185,IF($E185=N$4,'3'!$G185+SUM('3'!$H185:N185),IF($E185&lt;N$4,'3'!N185,0)))</f>
        <v>0</v>
      </c>
      <c r="O185" s="68">
        <f>IF($E185="OAI",'3'!O185,IF($E185=O$4,'3'!$G185+SUM('3'!$H185:O185),IF($E185&lt;O$4,'3'!O185,0)))</f>
        <v>0</v>
      </c>
      <c r="P185" s="68">
        <f>IF($E185="OAI",'3'!P185,IF($E185=P$4,'3'!$G185+SUM('3'!$H185:P185),IF($E185&lt;P$4,'3'!P185,0)))</f>
        <v>0</v>
      </c>
      <c r="Q185" s="68">
        <f>IF($E185="OAI",'3'!Q185,IF($E185=Q$4,'3'!$G185+SUM('3'!$H185:Q185),IF($E185&lt;Q$4,'3'!Q185,0)))</f>
        <v>0</v>
      </c>
      <c r="R185" s="68">
        <f>IF($E185="OAI",'3'!R185,IF($E185=R$4,'3'!$G185+SUM('3'!$H185:R185),IF($E185&lt;R$4,'3'!R185,0)))</f>
        <v>0</v>
      </c>
      <c r="S185" s="68">
        <f>IF($E185="OAI",'3'!S185,IF($E185=S$4,'3'!$G185+SUM('3'!$H185:S185),IF($E185&lt;S$4,'3'!S185,0)))</f>
        <v>344791.55645057</v>
      </c>
      <c r="T185" s="68">
        <f>IF($E185="OAI",'3'!T185,IF($E185=T$4,'3'!$G185+SUM('3'!$H185:T185),IF($E185&lt;T$4,'3'!T185,0)))</f>
        <v>0</v>
      </c>
      <c r="U185" s="68">
        <f>IF($E185="OAI",'3'!U185,IF($E185=U$4,'3'!$G185+SUM('3'!$H185:U185),IF($E185&lt;U$4,'3'!U185,0)))</f>
        <v>0</v>
      </c>
      <c r="V185" s="68">
        <f>IF($E185="OAI",'3'!V185,IF($E185=V$4,'3'!$G185+SUM('3'!$H185:V185),IF($E185&lt;V$4,'3'!V185,0)))</f>
        <v>0</v>
      </c>
      <c r="W185" s="68">
        <f>IF($E185="OAI",'3'!W185,IF($E185=W$4,'3'!$G185+SUM('3'!$H185:W185),IF($E185&lt;W$4,'3'!W185,0)))</f>
        <v>0</v>
      </c>
      <c r="X185" s="68">
        <f>IF($E185="OAI",'3'!X185,IF($E185=X$4,'3'!$G185+SUM('3'!$H185:X185),IF($E185&lt;X$4,'3'!X185,0)))</f>
        <v>0</v>
      </c>
      <c r="Y185" s="68">
        <f>IF($E185="OAI",'3'!Y185,IF($E185=Y$4,'3'!$G185+SUM('3'!$H185:Y185),IF($E185&lt;Y$4,'3'!Y185,0)))</f>
        <v>0</v>
      </c>
      <c r="Z185" s="68">
        <f>IF($E185="OAI",'3'!Z185,IF($E185=Z$4,'3'!$G185+SUM('3'!$H185:Z185),IF($E185&lt;Z$4,'3'!Z185,0)))</f>
        <v>0</v>
      </c>
      <c r="AA185" s="68">
        <f>IF($E185="OAI",'3'!AA185,IF($E185=AA$4,'3'!$G185+SUM('3'!$H185:AA185),IF($E185&lt;AA$4,'3'!AA185,0)))</f>
        <v>0</v>
      </c>
      <c r="AB185" s="68">
        <f>IF($E185="OAI",'3'!AB185,IF($E185=AB$4,'3'!$G185+SUM('3'!$H185:AB185),IF($E185&lt;AB$4,'3'!AB185,0)))</f>
        <v>0</v>
      </c>
      <c r="AC185" s="68">
        <f>IF($E185="OAI",'3'!AC185,IF($E185=AC$4,'3'!$G185+SUM('3'!$H185:AC185),IF($E185&lt;AC$4,'3'!AC185,0)))</f>
        <v>0</v>
      </c>
      <c r="AD185" s="68">
        <f>IF($E185="OAI",'3'!AD185,IF($E185=AD$4,'3'!$G185+SUM('3'!$H185:AD185),IF($E185&lt;AD$4,'3'!AD185,0)))</f>
        <v>0</v>
      </c>
      <c r="AE185" s="68">
        <f>IF($E185="OAI",'3'!AE185,IF($E185=AE$4,'3'!$G185+SUM('3'!$H185:AE185),IF($E185&lt;AE$4,'3'!AE185,0)))</f>
        <v>0</v>
      </c>
      <c r="AF185" s="26">
        <f t="shared" si="8"/>
        <v>344791.55645057</v>
      </c>
      <c r="AG185" s="26">
        <f t="shared" si="9"/>
        <v>0</v>
      </c>
      <c r="AH185" s="56">
        <f t="shared" si="10"/>
        <v>280</v>
      </c>
    </row>
    <row r="186" spans="1:34">
      <c r="A186" s="56">
        <f t="shared" si="11"/>
        <v>281</v>
      </c>
      <c r="B186" s="3">
        <f>'1'!B186</f>
        <v>5788066</v>
      </c>
      <c r="C186" t="str">
        <f>'1'!C186</f>
        <v>TSRP_SV_SUB_CAMDEN</v>
      </c>
      <c r="D186" s="3">
        <f>'1'!D186</f>
        <v>63</v>
      </c>
      <c r="E186" s="13">
        <f>IF('1'!E186="OAI","OAI",EOMONTH('1'!E186,-1)+1)</f>
        <v>45200</v>
      </c>
      <c r="F186" s="3" t="str">
        <f>'1'!F186</f>
        <v>TOO</v>
      </c>
      <c r="G186" s="7"/>
      <c r="H186" s="68">
        <f>IF($E186="OAI",'3'!H186,IF($E186&lt;=H$4,'3'!$G186+SUM('3'!$H186:H186),0))</f>
        <v>0</v>
      </c>
      <c r="I186" s="68">
        <f>IF($E186="OAI",'3'!I186,IF($E186=I$4,'3'!$G186+SUM('3'!$H186:I186),IF($E186&lt;I$4,'3'!I186,0)))</f>
        <v>0</v>
      </c>
      <c r="J186" s="68">
        <f>IF($E186="OAI",'3'!J186,IF($E186=J$4,'3'!$G186+SUM('3'!$H186:J186),IF($E186&lt;J$4,'3'!J186,0)))</f>
        <v>0</v>
      </c>
      <c r="K186" s="68">
        <f>IF($E186="OAI",'3'!K186,IF($E186=K$4,'3'!$G186+SUM('3'!$H186:K186),IF($E186&lt;K$4,'3'!K186,0)))</f>
        <v>0</v>
      </c>
      <c r="L186" s="68">
        <f>IF($E186="OAI",'3'!L186,IF($E186=L$4,'3'!$G186+SUM('3'!$H186:L186),IF($E186&lt;L$4,'3'!L186,0)))</f>
        <v>0</v>
      </c>
      <c r="M186" s="68">
        <f>IF($E186="OAI",'3'!M186,IF($E186=M$4,'3'!$G186+SUM('3'!$H186:M186),IF($E186&lt;M$4,'3'!M186,0)))</f>
        <v>0</v>
      </c>
      <c r="N186" s="68">
        <f>IF($E186="OAI",'3'!N186,IF($E186=N$4,'3'!$G186+SUM('3'!$H186:N186),IF($E186&lt;N$4,'3'!N186,0)))</f>
        <v>0</v>
      </c>
      <c r="O186" s="68">
        <f>IF($E186="OAI",'3'!O186,IF($E186=O$4,'3'!$G186+SUM('3'!$H186:O186),IF($E186&lt;O$4,'3'!O186,0)))</f>
        <v>0</v>
      </c>
      <c r="P186" s="68">
        <f>IF($E186="OAI",'3'!P186,IF($E186=P$4,'3'!$G186+SUM('3'!$H186:P186),IF($E186&lt;P$4,'3'!P186,0)))</f>
        <v>0</v>
      </c>
      <c r="Q186" s="68">
        <f>IF($E186="OAI",'3'!Q186,IF($E186=Q$4,'3'!$G186+SUM('3'!$H186:Q186),IF($E186&lt;Q$4,'3'!Q186,0)))</f>
        <v>112495.81852690296</v>
      </c>
      <c r="R186" s="68">
        <f>IF($E186="OAI",'3'!R186,IF($E186=R$4,'3'!$G186+SUM('3'!$H186:R186),IF($E186&lt;R$4,'3'!R186,0)))</f>
        <v>0</v>
      </c>
      <c r="S186" s="68">
        <f>IF($E186="OAI",'3'!S186,IF($E186=S$4,'3'!$G186+SUM('3'!$H186:S186),IF($E186&lt;S$4,'3'!S186,0)))</f>
        <v>0</v>
      </c>
      <c r="T186" s="68">
        <f>IF($E186="OAI",'3'!T186,IF($E186=T$4,'3'!$G186+SUM('3'!$H186:T186),IF($E186&lt;T$4,'3'!T186,0)))</f>
        <v>0</v>
      </c>
      <c r="U186" s="68">
        <f>IF($E186="OAI",'3'!U186,IF($E186=U$4,'3'!$G186+SUM('3'!$H186:U186),IF($E186&lt;U$4,'3'!U186,0)))</f>
        <v>0</v>
      </c>
      <c r="V186" s="68">
        <f>IF($E186="OAI",'3'!V186,IF($E186=V$4,'3'!$G186+SUM('3'!$H186:V186),IF($E186&lt;V$4,'3'!V186,0)))</f>
        <v>0</v>
      </c>
      <c r="W186" s="68">
        <f>IF($E186="OAI",'3'!W186,IF($E186=W$4,'3'!$G186+SUM('3'!$H186:W186),IF($E186&lt;W$4,'3'!W186,0)))</f>
        <v>0</v>
      </c>
      <c r="X186" s="68">
        <f>IF($E186="OAI",'3'!X186,IF($E186=X$4,'3'!$G186+SUM('3'!$H186:X186),IF($E186&lt;X$4,'3'!X186,0)))</f>
        <v>0</v>
      </c>
      <c r="Y186" s="68">
        <f>IF($E186="OAI",'3'!Y186,IF($E186=Y$4,'3'!$G186+SUM('3'!$H186:Y186),IF($E186&lt;Y$4,'3'!Y186,0)))</f>
        <v>0</v>
      </c>
      <c r="Z186" s="68">
        <f>IF($E186="OAI",'3'!Z186,IF($E186=Z$4,'3'!$G186+SUM('3'!$H186:Z186),IF($E186&lt;Z$4,'3'!Z186,0)))</f>
        <v>0</v>
      </c>
      <c r="AA186" s="68">
        <f>IF($E186="OAI",'3'!AA186,IF($E186=AA$4,'3'!$G186+SUM('3'!$H186:AA186),IF($E186&lt;AA$4,'3'!AA186,0)))</f>
        <v>0</v>
      </c>
      <c r="AB186" s="68">
        <f>IF($E186="OAI",'3'!AB186,IF($E186=AB$4,'3'!$G186+SUM('3'!$H186:AB186),IF($E186&lt;AB$4,'3'!AB186,0)))</f>
        <v>0</v>
      </c>
      <c r="AC186" s="68">
        <f>IF($E186="OAI",'3'!AC186,IF($E186=AC$4,'3'!$G186+SUM('3'!$H186:AC186),IF($E186&lt;AC$4,'3'!AC186,0)))</f>
        <v>0</v>
      </c>
      <c r="AD186" s="68">
        <f>IF($E186="OAI",'3'!AD186,IF($E186=AD$4,'3'!$G186+SUM('3'!$H186:AD186),IF($E186&lt;AD$4,'3'!AD186,0)))</f>
        <v>0</v>
      </c>
      <c r="AE186" s="68">
        <f>IF($E186="OAI",'3'!AE186,IF($E186=AE$4,'3'!$G186+SUM('3'!$H186:AE186),IF($E186&lt;AE$4,'3'!AE186,0)))</f>
        <v>0</v>
      </c>
      <c r="AF186" s="26">
        <f t="shared" si="8"/>
        <v>112495.81852690296</v>
      </c>
      <c r="AG186" s="26">
        <f t="shared" si="9"/>
        <v>0</v>
      </c>
      <c r="AH186" s="56">
        <f t="shared" si="10"/>
        <v>281</v>
      </c>
    </row>
    <row r="187" spans="1:34">
      <c r="A187" s="56">
        <f t="shared" si="11"/>
        <v>282</v>
      </c>
      <c r="B187" s="3">
        <f>'1'!B187</f>
        <v>5788067</v>
      </c>
      <c r="C187" t="str">
        <f>'1'!C187</f>
        <v>TSRP_SV_SUB_CANTUA</v>
      </c>
      <c r="D187" s="3">
        <f>'1'!D187</f>
        <v>63</v>
      </c>
      <c r="E187" s="13">
        <f>IF('1'!E187="OAI","OAI",EOMONTH('1'!E187,-1)+1)</f>
        <v>45231</v>
      </c>
      <c r="F187" s="3" t="str">
        <f>'1'!F187</f>
        <v>TOO</v>
      </c>
      <c r="G187" s="7"/>
      <c r="H187" s="68">
        <f>IF($E187="OAI",'3'!H187,IF($E187&lt;=H$4,'3'!$G187+SUM('3'!$H187:H187),0))</f>
        <v>0</v>
      </c>
      <c r="I187" s="68">
        <f>IF($E187="OAI",'3'!I187,IF($E187=I$4,'3'!$G187+SUM('3'!$H187:I187),IF($E187&lt;I$4,'3'!I187,0)))</f>
        <v>0</v>
      </c>
      <c r="J187" s="68">
        <f>IF($E187="OAI",'3'!J187,IF($E187=J$4,'3'!$G187+SUM('3'!$H187:J187),IF($E187&lt;J$4,'3'!J187,0)))</f>
        <v>0</v>
      </c>
      <c r="K187" s="68">
        <f>IF($E187="OAI",'3'!K187,IF($E187=K$4,'3'!$G187+SUM('3'!$H187:K187),IF($E187&lt;K$4,'3'!K187,0)))</f>
        <v>0</v>
      </c>
      <c r="L187" s="68">
        <f>IF($E187="OAI",'3'!L187,IF($E187=L$4,'3'!$G187+SUM('3'!$H187:L187),IF($E187&lt;L$4,'3'!L187,0)))</f>
        <v>0</v>
      </c>
      <c r="M187" s="68">
        <f>IF($E187="OAI",'3'!M187,IF($E187=M$4,'3'!$G187+SUM('3'!$H187:M187),IF($E187&lt;M$4,'3'!M187,0)))</f>
        <v>0</v>
      </c>
      <c r="N187" s="68">
        <f>IF($E187="OAI",'3'!N187,IF($E187=N$4,'3'!$G187+SUM('3'!$H187:N187),IF($E187&lt;N$4,'3'!N187,0)))</f>
        <v>0</v>
      </c>
      <c r="O187" s="68">
        <f>IF($E187="OAI",'3'!O187,IF($E187=O$4,'3'!$G187+SUM('3'!$H187:O187),IF($E187&lt;O$4,'3'!O187,0)))</f>
        <v>0</v>
      </c>
      <c r="P187" s="68">
        <f>IF($E187="OAI",'3'!P187,IF($E187=P$4,'3'!$G187+SUM('3'!$H187:P187),IF($E187&lt;P$4,'3'!P187,0)))</f>
        <v>0</v>
      </c>
      <c r="Q187" s="68">
        <f>IF($E187="OAI",'3'!Q187,IF($E187=Q$4,'3'!$G187+SUM('3'!$H187:Q187),IF($E187&lt;Q$4,'3'!Q187,0)))</f>
        <v>0</v>
      </c>
      <c r="R187" s="68">
        <f>IF($E187="OAI",'3'!R187,IF($E187=R$4,'3'!$G187+SUM('3'!$H187:R187),IF($E187&lt;R$4,'3'!R187,0)))</f>
        <v>305343.40817326563</v>
      </c>
      <c r="S187" s="68">
        <f>IF($E187="OAI",'3'!S187,IF($E187=S$4,'3'!$G187+SUM('3'!$H187:S187),IF($E187&lt;S$4,'3'!S187,0)))</f>
        <v>20998.163451007091</v>
      </c>
      <c r="T187" s="68">
        <f>IF($E187="OAI",'3'!T187,IF($E187=T$4,'3'!$G187+SUM('3'!$H187:T187),IF($E187&lt;T$4,'3'!T187,0)))</f>
        <v>0</v>
      </c>
      <c r="U187" s="68">
        <f>IF($E187="OAI",'3'!U187,IF($E187=U$4,'3'!$G187+SUM('3'!$H187:U187),IF($E187&lt;U$4,'3'!U187,0)))</f>
        <v>0</v>
      </c>
      <c r="V187" s="68">
        <f>IF($E187="OAI",'3'!V187,IF($E187=V$4,'3'!$G187+SUM('3'!$H187:V187),IF($E187&lt;V$4,'3'!V187,0)))</f>
        <v>0</v>
      </c>
      <c r="W187" s="68">
        <f>IF($E187="OAI",'3'!W187,IF($E187=W$4,'3'!$G187+SUM('3'!$H187:W187),IF($E187&lt;W$4,'3'!W187,0)))</f>
        <v>0</v>
      </c>
      <c r="X187" s="68">
        <f>IF($E187="OAI",'3'!X187,IF($E187=X$4,'3'!$G187+SUM('3'!$H187:X187),IF($E187&lt;X$4,'3'!X187,0)))</f>
        <v>0</v>
      </c>
      <c r="Y187" s="68">
        <f>IF($E187="OAI",'3'!Y187,IF($E187=Y$4,'3'!$G187+SUM('3'!$H187:Y187),IF($E187&lt;Y$4,'3'!Y187,0)))</f>
        <v>0</v>
      </c>
      <c r="Z187" s="68">
        <f>IF($E187="OAI",'3'!Z187,IF($E187=Z$4,'3'!$G187+SUM('3'!$H187:Z187),IF($E187&lt;Z$4,'3'!Z187,0)))</f>
        <v>0</v>
      </c>
      <c r="AA187" s="68">
        <f>IF($E187="OAI",'3'!AA187,IF($E187=AA$4,'3'!$G187+SUM('3'!$H187:AA187),IF($E187&lt;AA$4,'3'!AA187,0)))</f>
        <v>0</v>
      </c>
      <c r="AB187" s="68">
        <f>IF($E187="OAI",'3'!AB187,IF($E187=AB$4,'3'!$G187+SUM('3'!$H187:AB187),IF($E187&lt;AB$4,'3'!AB187,0)))</f>
        <v>0</v>
      </c>
      <c r="AC187" s="68">
        <f>IF($E187="OAI",'3'!AC187,IF($E187=AC$4,'3'!$G187+SUM('3'!$H187:AC187),IF($E187&lt;AC$4,'3'!AC187,0)))</f>
        <v>0</v>
      </c>
      <c r="AD187" s="68">
        <f>IF($E187="OAI",'3'!AD187,IF($E187=AD$4,'3'!$G187+SUM('3'!$H187:AD187),IF($E187&lt;AD$4,'3'!AD187,0)))</f>
        <v>0</v>
      </c>
      <c r="AE187" s="68">
        <f>IF($E187="OAI",'3'!AE187,IF($E187=AE$4,'3'!$G187+SUM('3'!$H187:AE187),IF($E187&lt;AE$4,'3'!AE187,0)))</f>
        <v>0</v>
      </c>
      <c r="AF187" s="26">
        <f t="shared" si="8"/>
        <v>326341.57162427274</v>
      </c>
      <c r="AG187" s="26">
        <f t="shared" si="9"/>
        <v>0</v>
      </c>
      <c r="AH187" s="56">
        <f t="shared" si="10"/>
        <v>282</v>
      </c>
    </row>
    <row r="188" spans="1:34">
      <c r="A188" s="56">
        <f t="shared" si="11"/>
        <v>283</v>
      </c>
      <c r="B188" s="3">
        <f>'1'!B188</f>
        <v>5788071</v>
      </c>
      <c r="C188" t="str">
        <f>'1'!C188</f>
        <v>TSRP_SV_SUB_CHARCA</v>
      </c>
      <c r="D188" s="3">
        <f>'1'!D188</f>
        <v>63</v>
      </c>
      <c r="E188" s="13">
        <f>IF('1'!E188="OAI","OAI",EOMONTH('1'!E188,-1)+1)</f>
        <v>45261</v>
      </c>
      <c r="F188" s="3" t="str">
        <f>'1'!F188</f>
        <v>TOO</v>
      </c>
      <c r="G188" s="7"/>
      <c r="H188" s="68">
        <f>IF($E188="OAI",'3'!H188,IF($E188&lt;=H$4,'3'!$G188+SUM('3'!$H188:H188),0))</f>
        <v>0</v>
      </c>
      <c r="I188" s="68">
        <f>IF($E188="OAI",'3'!I188,IF($E188=I$4,'3'!$G188+SUM('3'!$H188:I188),IF($E188&lt;I$4,'3'!I188,0)))</f>
        <v>0</v>
      </c>
      <c r="J188" s="68">
        <f>IF($E188="OAI",'3'!J188,IF($E188=J$4,'3'!$G188+SUM('3'!$H188:J188),IF($E188&lt;J$4,'3'!J188,0)))</f>
        <v>0</v>
      </c>
      <c r="K188" s="68">
        <f>IF($E188="OAI",'3'!K188,IF($E188=K$4,'3'!$G188+SUM('3'!$H188:K188),IF($E188&lt;K$4,'3'!K188,0)))</f>
        <v>0</v>
      </c>
      <c r="L188" s="68">
        <f>IF($E188="OAI",'3'!L188,IF($E188=L$4,'3'!$G188+SUM('3'!$H188:L188),IF($E188&lt;L$4,'3'!L188,0)))</f>
        <v>0</v>
      </c>
      <c r="M188" s="68">
        <f>IF($E188="OAI",'3'!M188,IF($E188=M$4,'3'!$G188+SUM('3'!$H188:M188),IF($E188&lt;M$4,'3'!M188,0)))</f>
        <v>0</v>
      </c>
      <c r="N188" s="68">
        <f>IF($E188="OAI",'3'!N188,IF($E188=N$4,'3'!$G188+SUM('3'!$H188:N188),IF($E188&lt;N$4,'3'!N188,0)))</f>
        <v>0</v>
      </c>
      <c r="O188" s="68">
        <f>IF($E188="OAI",'3'!O188,IF($E188=O$4,'3'!$G188+SUM('3'!$H188:O188),IF($E188&lt;O$4,'3'!O188,0)))</f>
        <v>0</v>
      </c>
      <c r="P188" s="68">
        <f>IF($E188="OAI",'3'!P188,IF($E188=P$4,'3'!$G188+SUM('3'!$H188:P188),IF($E188&lt;P$4,'3'!P188,0)))</f>
        <v>0</v>
      </c>
      <c r="Q188" s="68">
        <f>IF($E188="OAI",'3'!Q188,IF($E188=Q$4,'3'!$G188+SUM('3'!$H188:Q188),IF($E188&lt;Q$4,'3'!Q188,0)))</f>
        <v>0</v>
      </c>
      <c r="R188" s="68">
        <f>IF($E188="OAI",'3'!R188,IF($E188=R$4,'3'!$G188+SUM('3'!$H188:R188),IF($E188&lt;R$4,'3'!R188,0)))</f>
        <v>0</v>
      </c>
      <c r="S188" s="68">
        <f>IF($E188="OAI",'3'!S188,IF($E188=S$4,'3'!$G188+SUM('3'!$H188:S188),IF($E188&lt;S$4,'3'!S188,0)))</f>
        <v>549989.30083209171</v>
      </c>
      <c r="T188" s="68">
        <f>IF($E188="OAI",'3'!T188,IF($E188=T$4,'3'!$G188+SUM('3'!$H188:T188),IF($E188&lt;T$4,'3'!T188,0)))</f>
        <v>6592.0674732979069</v>
      </c>
      <c r="U188" s="68">
        <f>IF($E188="OAI",'3'!U188,IF($E188=U$4,'3'!$G188+SUM('3'!$H188:U188),IF($E188&lt;U$4,'3'!U188,0)))</f>
        <v>13680.093663226882</v>
      </c>
      <c r="V188" s="68">
        <f>IF($E188="OAI",'3'!V188,IF($E188=V$4,'3'!$G188+SUM('3'!$H188:V188),IF($E188&lt;V$4,'3'!V188,0)))</f>
        <v>6119.4019520750226</v>
      </c>
      <c r="W188" s="68">
        <f>IF($E188="OAI",'3'!W188,IF($E188=W$4,'3'!$G188+SUM('3'!$H188:W188),IF($E188&lt;W$4,'3'!W188,0)))</f>
        <v>4533.5080359041749</v>
      </c>
      <c r="X188" s="68">
        <f>IF($E188="OAI",'3'!X188,IF($E188=X$4,'3'!$G188+SUM('3'!$H188:X188),IF($E188&lt;X$4,'3'!X188,0)))</f>
        <v>0</v>
      </c>
      <c r="Y188" s="68">
        <f>IF($E188="OAI",'3'!Y188,IF($E188=Y$4,'3'!$G188+SUM('3'!$H188:Y188),IF($E188&lt;Y$4,'3'!Y188,0)))</f>
        <v>0</v>
      </c>
      <c r="Z188" s="68">
        <f>IF($E188="OAI",'3'!Z188,IF($E188=Z$4,'3'!$G188+SUM('3'!$H188:Z188),IF($E188&lt;Z$4,'3'!Z188,0)))</f>
        <v>0</v>
      </c>
      <c r="AA188" s="68">
        <f>IF($E188="OAI",'3'!AA188,IF($E188=AA$4,'3'!$G188+SUM('3'!$H188:AA188),IF($E188&lt;AA$4,'3'!AA188,0)))</f>
        <v>0</v>
      </c>
      <c r="AB188" s="68">
        <f>IF($E188="OAI",'3'!AB188,IF($E188=AB$4,'3'!$G188+SUM('3'!$H188:AB188),IF($E188&lt;AB$4,'3'!AB188,0)))</f>
        <v>0</v>
      </c>
      <c r="AC188" s="68">
        <f>IF($E188="OAI",'3'!AC188,IF($E188=AC$4,'3'!$G188+SUM('3'!$H188:AC188),IF($E188&lt;AC$4,'3'!AC188,0)))</f>
        <v>0</v>
      </c>
      <c r="AD188" s="68">
        <f>IF($E188="OAI",'3'!AD188,IF($E188=AD$4,'3'!$G188+SUM('3'!$H188:AD188),IF($E188&lt;AD$4,'3'!AD188,0)))</f>
        <v>0</v>
      </c>
      <c r="AE188" s="68">
        <f>IF($E188="OAI",'3'!AE188,IF($E188=AE$4,'3'!$G188+SUM('3'!$H188:AE188),IF($E188&lt;AE$4,'3'!AE188,0)))</f>
        <v>0</v>
      </c>
      <c r="AF188" s="26">
        <f t="shared" si="8"/>
        <v>549989.30083209171</v>
      </c>
      <c r="AG188" s="26">
        <f t="shared" si="9"/>
        <v>30925.071124503986</v>
      </c>
      <c r="AH188" s="56">
        <f t="shared" si="10"/>
        <v>283</v>
      </c>
    </row>
    <row r="189" spans="1:34">
      <c r="A189" s="56">
        <f t="shared" si="11"/>
        <v>284</v>
      </c>
      <c r="B189" s="3">
        <f>'1'!B189</f>
        <v>5788073</v>
      </c>
      <c r="C189" t="str">
        <f>'1'!C189</f>
        <v>TSRP_SV_SUB_CLOVIS</v>
      </c>
      <c r="D189" s="3">
        <f>'1'!D189</f>
        <v>63</v>
      </c>
      <c r="E189" s="13">
        <f>IF('1'!E189="OAI","OAI",EOMONTH('1'!E189,-1)+1)</f>
        <v>45292</v>
      </c>
      <c r="F189" s="3" t="str">
        <f>'1'!F189</f>
        <v>TOO</v>
      </c>
      <c r="G189" s="7"/>
      <c r="H189" s="68">
        <f>IF($E189="OAI",'3'!H189,IF($E189&lt;=H$4,'3'!$G189+SUM('3'!$H189:H189),0))</f>
        <v>0</v>
      </c>
      <c r="I189" s="68">
        <f>IF($E189="OAI",'3'!I189,IF($E189=I$4,'3'!$G189+SUM('3'!$H189:I189),IF($E189&lt;I$4,'3'!I189,0)))</f>
        <v>0</v>
      </c>
      <c r="J189" s="68">
        <f>IF($E189="OAI",'3'!J189,IF($E189=J$4,'3'!$G189+SUM('3'!$H189:J189),IF($E189&lt;J$4,'3'!J189,0)))</f>
        <v>0</v>
      </c>
      <c r="K189" s="68">
        <f>IF($E189="OAI",'3'!K189,IF($E189=K$4,'3'!$G189+SUM('3'!$H189:K189),IF($E189&lt;K$4,'3'!K189,0)))</f>
        <v>0</v>
      </c>
      <c r="L189" s="68">
        <f>IF($E189="OAI",'3'!L189,IF($E189=L$4,'3'!$G189+SUM('3'!$H189:L189),IF($E189&lt;L$4,'3'!L189,0)))</f>
        <v>0</v>
      </c>
      <c r="M189" s="68">
        <f>IF($E189="OAI",'3'!M189,IF($E189=M$4,'3'!$G189+SUM('3'!$H189:M189),IF($E189&lt;M$4,'3'!M189,0)))</f>
        <v>0</v>
      </c>
      <c r="N189" s="68">
        <f>IF($E189="OAI",'3'!N189,IF($E189=N$4,'3'!$G189+SUM('3'!$H189:N189),IF($E189&lt;N$4,'3'!N189,0)))</f>
        <v>0</v>
      </c>
      <c r="O189" s="68">
        <f>IF($E189="OAI",'3'!O189,IF($E189=O$4,'3'!$G189+SUM('3'!$H189:O189),IF($E189&lt;O$4,'3'!O189,0)))</f>
        <v>0</v>
      </c>
      <c r="P189" s="68">
        <f>IF($E189="OAI",'3'!P189,IF($E189=P$4,'3'!$G189+SUM('3'!$H189:P189),IF($E189&lt;P$4,'3'!P189,0)))</f>
        <v>0</v>
      </c>
      <c r="Q189" s="68">
        <f>IF($E189="OAI",'3'!Q189,IF($E189=Q$4,'3'!$G189+SUM('3'!$H189:Q189),IF($E189&lt;Q$4,'3'!Q189,0)))</f>
        <v>0</v>
      </c>
      <c r="R189" s="68">
        <f>IF($E189="OAI",'3'!R189,IF($E189=R$4,'3'!$G189+SUM('3'!$H189:R189),IF($E189&lt;R$4,'3'!R189,0)))</f>
        <v>0</v>
      </c>
      <c r="S189" s="68">
        <f>IF($E189="OAI",'3'!S189,IF($E189=S$4,'3'!$G189+SUM('3'!$H189:S189),IF($E189&lt;S$4,'3'!S189,0)))</f>
        <v>0</v>
      </c>
      <c r="T189" s="68">
        <f>IF($E189="OAI",'3'!T189,IF($E189=T$4,'3'!$G189+SUM('3'!$H189:T189),IF($E189&lt;T$4,'3'!T189,0)))</f>
        <v>440331.48928146955</v>
      </c>
      <c r="U189" s="68">
        <f>IF($E189="OAI",'3'!U189,IF($E189=U$4,'3'!$G189+SUM('3'!$H189:U189),IF($E189&lt;U$4,'3'!U189,0)))</f>
        <v>8792.3427115550348</v>
      </c>
      <c r="V189" s="68">
        <f>IF($E189="OAI",'3'!V189,IF($E189=V$4,'3'!$G189+SUM('3'!$H189:V189),IF($E189&lt;V$4,'3'!V189,0)))</f>
        <v>12912.349942573113</v>
      </c>
      <c r="W189" s="68">
        <f>IF($E189="OAI",'3'!W189,IF($E189=W$4,'3'!$G189+SUM('3'!$H189:W189),IF($E189&lt;W$4,'3'!W189,0)))</f>
        <v>45755.196431423763</v>
      </c>
      <c r="X189" s="68">
        <f>IF($E189="OAI",'3'!X189,IF($E189=X$4,'3'!$G189+SUM('3'!$H189:X189),IF($E189&lt;X$4,'3'!X189,0)))</f>
        <v>0</v>
      </c>
      <c r="Y189" s="68">
        <f>IF($E189="OAI",'3'!Y189,IF($E189=Y$4,'3'!$G189+SUM('3'!$H189:Y189),IF($E189&lt;Y$4,'3'!Y189,0)))</f>
        <v>0</v>
      </c>
      <c r="Z189" s="68">
        <f>IF($E189="OAI",'3'!Z189,IF($E189=Z$4,'3'!$G189+SUM('3'!$H189:Z189),IF($E189&lt;Z$4,'3'!Z189,0)))</f>
        <v>0</v>
      </c>
      <c r="AA189" s="68">
        <f>IF($E189="OAI",'3'!AA189,IF($E189=AA$4,'3'!$G189+SUM('3'!$H189:AA189),IF($E189&lt;AA$4,'3'!AA189,0)))</f>
        <v>0</v>
      </c>
      <c r="AB189" s="68">
        <f>IF($E189="OAI",'3'!AB189,IF($E189=AB$4,'3'!$G189+SUM('3'!$H189:AB189),IF($E189&lt;AB$4,'3'!AB189,0)))</f>
        <v>0</v>
      </c>
      <c r="AC189" s="68">
        <f>IF($E189="OAI",'3'!AC189,IF($E189=AC$4,'3'!$G189+SUM('3'!$H189:AC189),IF($E189&lt;AC$4,'3'!AC189,0)))</f>
        <v>0</v>
      </c>
      <c r="AD189" s="68">
        <f>IF($E189="OAI",'3'!AD189,IF($E189=AD$4,'3'!$G189+SUM('3'!$H189:AD189),IF($E189&lt;AD$4,'3'!AD189,0)))</f>
        <v>0</v>
      </c>
      <c r="AE189" s="68">
        <f>IF($E189="OAI",'3'!AE189,IF($E189=AE$4,'3'!$G189+SUM('3'!$H189:AE189),IF($E189&lt;AE$4,'3'!AE189,0)))</f>
        <v>0</v>
      </c>
      <c r="AF189" s="26">
        <f t="shared" si="8"/>
        <v>0</v>
      </c>
      <c r="AG189" s="26">
        <f t="shared" si="9"/>
        <v>507791.37836702145</v>
      </c>
      <c r="AH189" s="56">
        <f t="shared" si="10"/>
        <v>284</v>
      </c>
    </row>
    <row r="190" spans="1:34">
      <c r="A190" s="56">
        <f t="shared" si="11"/>
        <v>285</v>
      </c>
      <c r="B190" s="3">
        <f>'1'!B190</f>
        <v>5788078</v>
      </c>
      <c r="C190" t="str">
        <f>'1'!C190</f>
        <v>TSRP_SV_SUB_COPUS</v>
      </c>
      <c r="D190" s="3">
        <f>'1'!D190</f>
        <v>63</v>
      </c>
      <c r="E190" s="13">
        <f>IF('1'!E190="OAI","OAI",EOMONTH('1'!E190,-1)+1)</f>
        <v>45352</v>
      </c>
      <c r="F190" s="3" t="str">
        <f>'1'!F190</f>
        <v>TOO</v>
      </c>
      <c r="G190" s="7"/>
      <c r="H190" s="68">
        <f>IF($E190="OAI",'3'!H190,IF($E190&lt;=H$4,'3'!$G190+SUM('3'!$H190:H190),0))</f>
        <v>0</v>
      </c>
      <c r="I190" s="68">
        <f>IF($E190="OAI",'3'!I190,IF($E190=I$4,'3'!$G190+SUM('3'!$H190:I190),IF($E190&lt;I$4,'3'!I190,0)))</f>
        <v>0</v>
      </c>
      <c r="J190" s="68">
        <f>IF($E190="OAI",'3'!J190,IF($E190=J$4,'3'!$G190+SUM('3'!$H190:J190),IF($E190&lt;J$4,'3'!J190,0)))</f>
        <v>0</v>
      </c>
      <c r="K190" s="68">
        <f>IF($E190="OAI",'3'!K190,IF($E190=K$4,'3'!$G190+SUM('3'!$H190:K190),IF($E190&lt;K$4,'3'!K190,0)))</f>
        <v>0</v>
      </c>
      <c r="L190" s="68">
        <f>IF($E190="OAI",'3'!L190,IF($E190=L$4,'3'!$G190+SUM('3'!$H190:L190),IF($E190&lt;L$4,'3'!L190,0)))</f>
        <v>0</v>
      </c>
      <c r="M190" s="68">
        <f>IF($E190="OAI",'3'!M190,IF($E190=M$4,'3'!$G190+SUM('3'!$H190:M190),IF($E190&lt;M$4,'3'!M190,0)))</f>
        <v>0</v>
      </c>
      <c r="N190" s="68">
        <f>IF($E190="OAI",'3'!N190,IF($E190=N$4,'3'!$G190+SUM('3'!$H190:N190),IF($E190&lt;N$4,'3'!N190,0)))</f>
        <v>0</v>
      </c>
      <c r="O190" s="68">
        <f>IF($E190="OAI",'3'!O190,IF($E190=O$4,'3'!$G190+SUM('3'!$H190:O190),IF($E190&lt;O$4,'3'!O190,0)))</f>
        <v>0</v>
      </c>
      <c r="P190" s="68">
        <f>IF($E190="OAI",'3'!P190,IF($E190=P$4,'3'!$G190+SUM('3'!$H190:P190),IF($E190&lt;P$4,'3'!P190,0)))</f>
        <v>0</v>
      </c>
      <c r="Q190" s="68">
        <f>IF($E190="OAI",'3'!Q190,IF($E190=Q$4,'3'!$G190+SUM('3'!$H190:Q190),IF($E190&lt;Q$4,'3'!Q190,0)))</f>
        <v>0</v>
      </c>
      <c r="R190" s="68">
        <f>IF($E190="OAI",'3'!R190,IF($E190=R$4,'3'!$G190+SUM('3'!$H190:R190),IF($E190&lt;R$4,'3'!R190,0)))</f>
        <v>0</v>
      </c>
      <c r="S190" s="68">
        <f>IF($E190="OAI",'3'!S190,IF($E190=S$4,'3'!$G190+SUM('3'!$H190:S190),IF($E190&lt;S$4,'3'!S190,0)))</f>
        <v>0</v>
      </c>
      <c r="T190" s="68">
        <f>IF($E190="OAI",'3'!T190,IF($E190=T$4,'3'!$G190+SUM('3'!$H190:T190),IF($E190&lt;T$4,'3'!T190,0)))</f>
        <v>0</v>
      </c>
      <c r="U190" s="68">
        <f>IF($E190="OAI",'3'!U190,IF($E190=U$4,'3'!$G190+SUM('3'!$H190:U190),IF($E190&lt;U$4,'3'!U190,0)))</f>
        <v>0</v>
      </c>
      <c r="V190" s="68">
        <f>IF($E190="OAI",'3'!V190,IF($E190=V$4,'3'!$G190+SUM('3'!$H190:V190),IF($E190&lt;V$4,'3'!V190,0)))</f>
        <v>446583.39362236171</v>
      </c>
      <c r="W190" s="68">
        <f>IF($E190="OAI",'3'!W190,IF($E190=W$4,'3'!$G190+SUM('3'!$H190:W190),IF($E190&lt;W$4,'3'!W190,0)))</f>
        <v>19066.971206105311</v>
      </c>
      <c r="X190" s="68">
        <f>IF($E190="OAI",'3'!X190,IF($E190=X$4,'3'!$G190+SUM('3'!$H190:X190),IF($E190&lt;X$4,'3'!X190,0)))</f>
        <v>9869.2337216662308</v>
      </c>
      <c r="Y190" s="68">
        <f>IF($E190="OAI",'3'!Y190,IF($E190=Y$4,'3'!$G190+SUM('3'!$H190:Y190),IF($E190&lt;Y$4,'3'!Y190,0)))</f>
        <v>34636.702053625777</v>
      </c>
      <c r="Z190" s="68">
        <f>IF($E190="OAI",'3'!Z190,IF($E190=Z$4,'3'!$G190+SUM('3'!$H190:Z190),IF($E190&lt;Z$4,'3'!Z190,0)))</f>
        <v>0</v>
      </c>
      <c r="AA190" s="68">
        <f>IF($E190="OAI",'3'!AA190,IF($E190=AA$4,'3'!$G190+SUM('3'!$H190:AA190),IF($E190&lt;AA$4,'3'!AA190,0)))</f>
        <v>0</v>
      </c>
      <c r="AB190" s="68">
        <f>IF($E190="OAI",'3'!AB190,IF($E190=AB$4,'3'!$G190+SUM('3'!$H190:AB190),IF($E190&lt;AB$4,'3'!AB190,0)))</f>
        <v>0</v>
      </c>
      <c r="AC190" s="68">
        <f>IF($E190="OAI",'3'!AC190,IF($E190=AC$4,'3'!$G190+SUM('3'!$H190:AC190),IF($E190&lt;AC$4,'3'!AC190,0)))</f>
        <v>0</v>
      </c>
      <c r="AD190" s="68">
        <f>IF($E190="OAI",'3'!AD190,IF($E190=AD$4,'3'!$G190+SUM('3'!$H190:AD190),IF($E190&lt;AD$4,'3'!AD190,0)))</f>
        <v>0</v>
      </c>
      <c r="AE190" s="68">
        <f>IF($E190="OAI",'3'!AE190,IF($E190=AE$4,'3'!$G190+SUM('3'!$H190:AE190),IF($E190&lt;AE$4,'3'!AE190,0)))</f>
        <v>0</v>
      </c>
      <c r="AF190" s="26">
        <f t="shared" si="8"/>
        <v>0</v>
      </c>
      <c r="AG190" s="26">
        <f t="shared" si="9"/>
        <v>510156.30060375901</v>
      </c>
      <c r="AH190" s="56">
        <f t="shared" si="10"/>
        <v>285</v>
      </c>
    </row>
    <row r="191" spans="1:34">
      <c r="A191" s="56">
        <f t="shared" si="11"/>
        <v>286</v>
      </c>
      <c r="B191" s="3">
        <f>'1'!B191</f>
        <v>5788079</v>
      </c>
      <c r="C191" t="str">
        <f>'1'!C191</f>
        <v>TSRP_SV_SUB_CORCORAN</v>
      </c>
      <c r="D191" s="3">
        <f>'1'!D191</f>
        <v>63</v>
      </c>
      <c r="E191" s="13">
        <f>IF('1'!E191="OAI","OAI",EOMONTH('1'!E191,-1)+1)</f>
        <v>45352</v>
      </c>
      <c r="F191" s="3" t="str">
        <f>'1'!F191</f>
        <v>TOO</v>
      </c>
      <c r="G191" s="7"/>
      <c r="H191" s="68">
        <f>IF($E191="OAI",'3'!H191,IF($E191&lt;=H$4,'3'!$G191+SUM('3'!$H191:H191),0))</f>
        <v>0</v>
      </c>
      <c r="I191" s="68">
        <f>IF($E191="OAI",'3'!I191,IF($E191=I$4,'3'!$G191+SUM('3'!$H191:I191),IF($E191&lt;I$4,'3'!I191,0)))</f>
        <v>0</v>
      </c>
      <c r="J191" s="68">
        <f>IF($E191="OAI",'3'!J191,IF($E191=J$4,'3'!$G191+SUM('3'!$H191:J191),IF($E191&lt;J$4,'3'!J191,0)))</f>
        <v>0</v>
      </c>
      <c r="K191" s="68">
        <f>IF($E191="OAI",'3'!K191,IF($E191=K$4,'3'!$G191+SUM('3'!$H191:K191),IF($E191&lt;K$4,'3'!K191,0)))</f>
        <v>0</v>
      </c>
      <c r="L191" s="68">
        <f>IF($E191="OAI",'3'!L191,IF($E191=L$4,'3'!$G191+SUM('3'!$H191:L191),IF($E191&lt;L$4,'3'!L191,0)))</f>
        <v>0</v>
      </c>
      <c r="M191" s="68">
        <f>IF($E191="OAI",'3'!M191,IF($E191=M$4,'3'!$G191+SUM('3'!$H191:M191),IF($E191&lt;M$4,'3'!M191,0)))</f>
        <v>0</v>
      </c>
      <c r="N191" s="68">
        <f>IF($E191="OAI",'3'!N191,IF($E191=N$4,'3'!$G191+SUM('3'!$H191:N191),IF($E191&lt;N$4,'3'!N191,0)))</f>
        <v>0</v>
      </c>
      <c r="O191" s="68">
        <f>IF($E191="OAI",'3'!O191,IF($E191=O$4,'3'!$G191+SUM('3'!$H191:O191),IF($E191&lt;O$4,'3'!O191,0)))</f>
        <v>0</v>
      </c>
      <c r="P191" s="68">
        <f>IF($E191="OAI",'3'!P191,IF($E191=P$4,'3'!$G191+SUM('3'!$H191:P191),IF($E191&lt;P$4,'3'!P191,0)))</f>
        <v>0</v>
      </c>
      <c r="Q191" s="68">
        <f>IF($E191="OAI",'3'!Q191,IF($E191=Q$4,'3'!$G191+SUM('3'!$H191:Q191),IF($E191&lt;Q$4,'3'!Q191,0)))</f>
        <v>0</v>
      </c>
      <c r="R191" s="68">
        <f>IF($E191="OAI",'3'!R191,IF($E191=R$4,'3'!$G191+SUM('3'!$H191:R191),IF($E191&lt;R$4,'3'!R191,0)))</f>
        <v>0</v>
      </c>
      <c r="S191" s="68">
        <f>IF($E191="OAI",'3'!S191,IF($E191=S$4,'3'!$G191+SUM('3'!$H191:S191),IF($E191&lt;S$4,'3'!S191,0)))</f>
        <v>0</v>
      </c>
      <c r="T191" s="68">
        <f>IF($E191="OAI",'3'!T191,IF($E191=T$4,'3'!$G191+SUM('3'!$H191:T191),IF($E191&lt;T$4,'3'!T191,0)))</f>
        <v>0</v>
      </c>
      <c r="U191" s="68">
        <f>IF($E191="OAI",'3'!U191,IF($E191=U$4,'3'!$G191+SUM('3'!$H191:U191),IF($E191&lt;U$4,'3'!U191,0)))</f>
        <v>0</v>
      </c>
      <c r="V191" s="68">
        <f>IF($E191="OAI",'3'!V191,IF($E191=V$4,'3'!$G191+SUM('3'!$H191:V191),IF($E191&lt;V$4,'3'!V191,0)))</f>
        <v>280936.15495801868</v>
      </c>
      <c r="W191" s="68">
        <f>IF($E191="OAI",'3'!W191,IF($E191=W$4,'3'!$G191+SUM('3'!$H191:W191),IF($E191&lt;W$4,'3'!W191,0)))</f>
        <v>9369.8276121147501</v>
      </c>
      <c r="X191" s="68">
        <f>IF($E191="OAI",'3'!X191,IF($E191=X$4,'3'!$G191+SUM('3'!$H191:X191),IF($E191&lt;X$4,'3'!X191,0)))</f>
        <v>144178.54382751236</v>
      </c>
      <c r="Y191" s="68">
        <f>IF($E191="OAI",'3'!Y191,IF($E191=Y$4,'3'!$G191+SUM('3'!$H191:Y191),IF($E191&lt;Y$4,'3'!Y191,0)))</f>
        <v>87617.447700668417</v>
      </c>
      <c r="Z191" s="68">
        <f>IF($E191="OAI",'3'!Z191,IF($E191=Z$4,'3'!$G191+SUM('3'!$H191:Z191),IF($E191&lt;Z$4,'3'!Z191,0)))</f>
        <v>63780.775457219956</v>
      </c>
      <c r="AA191" s="68">
        <f>IF($E191="OAI",'3'!AA191,IF($E191=AA$4,'3'!$G191+SUM('3'!$H191:AA191),IF($E191&lt;AA$4,'3'!AA191,0)))</f>
        <v>0</v>
      </c>
      <c r="AB191" s="68">
        <f>IF($E191="OAI",'3'!AB191,IF($E191=AB$4,'3'!$G191+SUM('3'!$H191:AB191),IF($E191&lt;AB$4,'3'!AB191,0)))</f>
        <v>0</v>
      </c>
      <c r="AC191" s="68">
        <f>IF($E191="OAI",'3'!AC191,IF($E191=AC$4,'3'!$G191+SUM('3'!$H191:AC191),IF($E191&lt;AC$4,'3'!AC191,0)))</f>
        <v>0</v>
      </c>
      <c r="AD191" s="68">
        <f>IF($E191="OAI",'3'!AD191,IF($E191=AD$4,'3'!$G191+SUM('3'!$H191:AD191),IF($E191&lt;AD$4,'3'!AD191,0)))</f>
        <v>0</v>
      </c>
      <c r="AE191" s="68">
        <f>IF($E191="OAI",'3'!AE191,IF($E191=AE$4,'3'!$G191+SUM('3'!$H191:AE191),IF($E191&lt;AE$4,'3'!AE191,0)))</f>
        <v>0</v>
      </c>
      <c r="AF191" s="26">
        <f t="shared" si="8"/>
        <v>0</v>
      </c>
      <c r="AG191" s="26">
        <f t="shared" si="9"/>
        <v>585882.7495555341</v>
      </c>
      <c r="AH191" s="56">
        <f t="shared" si="10"/>
        <v>286</v>
      </c>
    </row>
    <row r="192" spans="1:34">
      <c r="A192" s="56">
        <f t="shared" si="11"/>
        <v>287</v>
      </c>
      <c r="B192" s="3">
        <f>'1'!B192</f>
        <v>5788080</v>
      </c>
      <c r="C192" t="str">
        <f>'1'!C192</f>
        <v>TSRP_SV_SUB_CRESCENT</v>
      </c>
      <c r="D192" s="3">
        <f>'1'!D192</f>
        <v>63</v>
      </c>
      <c r="E192" s="13">
        <f>IF('1'!E192="OAI","OAI",EOMONTH('1'!E192,-1)+1)</f>
        <v>45323</v>
      </c>
      <c r="F192" s="3" t="str">
        <f>'1'!F192</f>
        <v>TOO</v>
      </c>
      <c r="G192" s="7"/>
      <c r="H192" s="68">
        <f>IF($E192="OAI",'3'!H192,IF($E192&lt;=H$4,'3'!$G192+SUM('3'!$H192:H192),0))</f>
        <v>0</v>
      </c>
      <c r="I192" s="68">
        <f>IF($E192="OAI",'3'!I192,IF($E192=I$4,'3'!$G192+SUM('3'!$H192:I192),IF($E192&lt;I$4,'3'!I192,0)))</f>
        <v>0</v>
      </c>
      <c r="J192" s="68">
        <f>IF($E192="OAI",'3'!J192,IF($E192=J$4,'3'!$G192+SUM('3'!$H192:J192),IF($E192&lt;J$4,'3'!J192,0)))</f>
        <v>0</v>
      </c>
      <c r="K192" s="68">
        <f>IF($E192="OAI",'3'!K192,IF($E192=K$4,'3'!$G192+SUM('3'!$H192:K192),IF($E192&lt;K$4,'3'!K192,0)))</f>
        <v>0</v>
      </c>
      <c r="L192" s="68">
        <f>IF($E192="OAI",'3'!L192,IF($E192=L$4,'3'!$G192+SUM('3'!$H192:L192),IF($E192&lt;L$4,'3'!L192,0)))</f>
        <v>0</v>
      </c>
      <c r="M192" s="68">
        <f>IF($E192="OAI",'3'!M192,IF($E192=M$4,'3'!$G192+SUM('3'!$H192:M192),IF($E192&lt;M$4,'3'!M192,0)))</f>
        <v>0</v>
      </c>
      <c r="N192" s="68">
        <f>IF($E192="OAI",'3'!N192,IF($E192=N$4,'3'!$G192+SUM('3'!$H192:N192),IF($E192&lt;N$4,'3'!N192,0)))</f>
        <v>0</v>
      </c>
      <c r="O192" s="68">
        <f>IF($E192="OAI",'3'!O192,IF($E192=O$4,'3'!$G192+SUM('3'!$H192:O192),IF($E192&lt;O$4,'3'!O192,0)))</f>
        <v>0</v>
      </c>
      <c r="P192" s="68">
        <f>IF($E192="OAI",'3'!P192,IF($E192=P$4,'3'!$G192+SUM('3'!$H192:P192),IF($E192&lt;P$4,'3'!P192,0)))</f>
        <v>0</v>
      </c>
      <c r="Q192" s="68">
        <f>IF($E192="OAI",'3'!Q192,IF($E192=Q$4,'3'!$G192+SUM('3'!$H192:Q192),IF($E192&lt;Q$4,'3'!Q192,0)))</f>
        <v>0</v>
      </c>
      <c r="R192" s="68">
        <f>IF($E192="OAI",'3'!R192,IF($E192=R$4,'3'!$G192+SUM('3'!$H192:R192),IF($E192&lt;R$4,'3'!R192,0)))</f>
        <v>0</v>
      </c>
      <c r="S192" s="68">
        <f>IF($E192="OAI",'3'!S192,IF($E192=S$4,'3'!$G192+SUM('3'!$H192:S192),IF($E192&lt;S$4,'3'!S192,0)))</f>
        <v>0</v>
      </c>
      <c r="T192" s="68">
        <f>IF($E192="OAI",'3'!T192,IF($E192=T$4,'3'!$G192+SUM('3'!$H192:T192),IF($E192&lt;T$4,'3'!T192,0)))</f>
        <v>0</v>
      </c>
      <c r="U192" s="68">
        <f>IF($E192="OAI",'3'!U192,IF($E192=U$4,'3'!$G192+SUM('3'!$H192:U192),IF($E192&lt;U$4,'3'!U192,0)))</f>
        <v>152573.07874368786</v>
      </c>
      <c r="V192" s="68">
        <f>IF($E192="OAI",'3'!V192,IF($E192=V$4,'3'!$G192+SUM('3'!$H192:V192),IF($E192&lt;V$4,'3'!V192,0)))</f>
        <v>1037.2925779172817</v>
      </c>
      <c r="W192" s="68">
        <f>IF($E192="OAI",'3'!W192,IF($E192=W$4,'3'!$G192+SUM('3'!$H192:W192),IF($E192&lt;W$4,'3'!W192,0)))</f>
        <v>1088.9102989418191</v>
      </c>
      <c r="X192" s="68">
        <f>IF($E192="OAI",'3'!X192,IF($E192=X$4,'3'!$G192+SUM('3'!$H192:X192),IF($E192&lt;X$4,'3'!X192,0)))</f>
        <v>1088.9102989418191</v>
      </c>
      <c r="Y192" s="68">
        <f>IF($E192="OAI",'3'!Y192,IF($E192=Y$4,'3'!$G192+SUM('3'!$H192:Y192),IF($E192&lt;Y$4,'3'!Y192,0)))</f>
        <v>985.6748568927444</v>
      </c>
      <c r="Z192" s="68">
        <f>IF($E192="OAI",'3'!Z192,IF($E192=Z$4,'3'!$G192+SUM('3'!$H192:Z192),IF($E192&lt;Z$4,'3'!Z192,0)))</f>
        <v>0</v>
      </c>
      <c r="AA192" s="68">
        <f>IF($E192="OAI",'3'!AA192,IF($E192=AA$4,'3'!$G192+SUM('3'!$H192:AA192),IF($E192&lt;AA$4,'3'!AA192,0)))</f>
        <v>0</v>
      </c>
      <c r="AB192" s="68">
        <f>IF($E192="OAI",'3'!AB192,IF($E192=AB$4,'3'!$G192+SUM('3'!$H192:AB192),IF($E192&lt;AB$4,'3'!AB192,0)))</f>
        <v>0</v>
      </c>
      <c r="AC192" s="68">
        <f>IF($E192="OAI",'3'!AC192,IF($E192=AC$4,'3'!$G192+SUM('3'!$H192:AC192),IF($E192&lt;AC$4,'3'!AC192,0)))</f>
        <v>0</v>
      </c>
      <c r="AD192" s="68">
        <f>IF($E192="OAI",'3'!AD192,IF($E192=AD$4,'3'!$G192+SUM('3'!$H192:AD192),IF($E192&lt;AD$4,'3'!AD192,0)))</f>
        <v>0</v>
      </c>
      <c r="AE192" s="68">
        <f>IF($E192="OAI",'3'!AE192,IF($E192=AE$4,'3'!$G192+SUM('3'!$H192:AE192),IF($E192&lt;AE$4,'3'!AE192,0)))</f>
        <v>0</v>
      </c>
      <c r="AF192" s="26">
        <f t="shared" si="8"/>
        <v>0</v>
      </c>
      <c r="AG192" s="26">
        <f t="shared" si="9"/>
        <v>156773.86677638156</v>
      </c>
      <c r="AH192" s="56">
        <f t="shared" si="10"/>
        <v>287</v>
      </c>
    </row>
    <row r="193" spans="1:34">
      <c r="A193" s="56">
        <f t="shared" si="11"/>
        <v>288</v>
      </c>
      <c r="B193" s="3">
        <f>'1'!B193</f>
        <v>5788083</v>
      </c>
      <c r="C193" t="str">
        <f>'1'!C193</f>
        <v>TSRP_SV_SUB_DINUBA</v>
      </c>
      <c r="D193" s="3">
        <f>'1'!D193</f>
        <v>63</v>
      </c>
      <c r="E193" s="13">
        <f>IF('1'!E193="OAI","OAI",EOMONTH('1'!E193,-1)+1)</f>
        <v>45444</v>
      </c>
      <c r="F193" s="3" t="str">
        <f>'1'!F193</f>
        <v>TOO</v>
      </c>
      <c r="G193" s="7"/>
      <c r="H193" s="68">
        <f>IF($E193="OAI",'3'!H193,IF($E193&lt;=H$4,'3'!$G193+SUM('3'!$H193:H193),0))</f>
        <v>0</v>
      </c>
      <c r="I193" s="68">
        <f>IF($E193="OAI",'3'!I193,IF($E193=I$4,'3'!$G193+SUM('3'!$H193:I193),IF($E193&lt;I$4,'3'!I193,0)))</f>
        <v>0</v>
      </c>
      <c r="J193" s="68">
        <f>IF($E193="OAI",'3'!J193,IF($E193=J$4,'3'!$G193+SUM('3'!$H193:J193),IF($E193&lt;J$4,'3'!J193,0)))</f>
        <v>0</v>
      </c>
      <c r="K193" s="68">
        <f>IF($E193="OAI",'3'!K193,IF($E193=K$4,'3'!$G193+SUM('3'!$H193:K193),IF($E193&lt;K$4,'3'!K193,0)))</f>
        <v>0</v>
      </c>
      <c r="L193" s="68">
        <f>IF($E193="OAI",'3'!L193,IF($E193=L$4,'3'!$G193+SUM('3'!$H193:L193),IF($E193&lt;L$4,'3'!L193,0)))</f>
        <v>0</v>
      </c>
      <c r="M193" s="68">
        <f>IF($E193="OAI",'3'!M193,IF($E193=M$4,'3'!$G193+SUM('3'!$H193:M193),IF($E193&lt;M$4,'3'!M193,0)))</f>
        <v>0</v>
      </c>
      <c r="N193" s="68">
        <f>IF($E193="OAI",'3'!N193,IF($E193=N$4,'3'!$G193+SUM('3'!$H193:N193),IF($E193&lt;N$4,'3'!N193,0)))</f>
        <v>0</v>
      </c>
      <c r="O193" s="68">
        <f>IF($E193="OAI",'3'!O193,IF($E193=O$4,'3'!$G193+SUM('3'!$H193:O193),IF($E193&lt;O$4,'3'!O193,0)))</f>
        <v>0</v>
      </c>
      <c r="P193" s="68">
        <f>IF($E193="OAI",'3'!P193,IF($E193=P$4,'3'!$G193+SUM('3'!$H193:P193),IF($E193&lt;P$4,'3'!P193,0)))</f>
        <v>0</v>
      </c>
      <c r="Q193" s="68">
        <f>IF($E193="OAI",'3'!Q193,IF($E193=Q$4,'3'!$G193+SUM('3'!$H193:Q193),IF($E193&lt;Q$4,'3'!Q193,0)))</f>
        <v>0</v>
      </c>
      <c r="R193" s="68">
        <f>IF($E193="OAI",'3'!R193,IF($E193=R$4,'3'!$G193+SUM('3'!$H193:R193),IF($E193&lt;R$4,'3'!R193,0)))</f>
        <v>0</v>
      </c>
      <c r="S193" s="68">
        <f>IF($E193="OAI",'3'!S193,IF($E193=S$4,'3'!$G193+SUM('3'!$H193:S193),IF($E193&lt;S$4,'3'!S193,0)))</f>
        <v>0</v>
      </c>
      <c r="T193" s="68">
        <f>IF($E193="OAI",'3'!T193,IF($E193=T$4,'3'!$G193+SUM('3'!$H193:T193),IF($E193&lt;T$4,'3'!T193,0)))</f>
        <v>0</v>
      </c>
      <c r="U193" s="68">
        <f>IF($E193="OAI",'3'!U193,IF($E193=U$4,'3'!$G193+SUM('3'!$H193:U193),IF($E193&lt;U$4,'3'!U193,0)))</f>
        <v>0</v>
      </c>
      <c r="V193" s="68">
        <f>IF($E193="OAI",'3'!V193,IF($E193=V$4,'3'!$G193+SUM('3'!$H193:V193),IF($E193&lt;V$4,'3'!V193,0)))</f>
        <v>0</v>
      </c>
      <c r="W193" s="68">
        <f>IF($E193="OAI",'3'!W193,IF($E193=W$4,'3'!$G193+SUM('3'!$H193:W193),IF($E193&lt;W$4,'3'!W193,0)))</f>
        <v>0</v>
      </c>
      <c r="X193" s="68">
        <f>IF($E193="OAI",'3'!X193,IF($E193=X$4,'3'!$G193+SUM('3'!$H193:X193),IF($E193&lt;X$4,'3'!X193,0)))</f>
        <v>0</v>
      </c>
      <c r="Y193" s="68">
        <f>IF($E193="OAI",'3'!Y193,IF($E193=Y$4,'3'!$G193+SUM('3'!$H193:Y193),IF($E193&lt;Y$4,'3'!Y193,0)))</f>
        <v>247975.6012770927</v>
      </c>
      <c r="Z193" s="68">
        <f>IF($E193="OAI",'3'!Z193,IF($E193=Z$4,'3'!$G193+SUM('3'!$H193:Z193),IF($E193&lt;Z$4,'3'!Z193,0)))</f>
        <v>6239.4084948179907</v>
      </c>
      <c r="AA193" s="68">
        <f>IF($E193="OAI",'3'!AA193,IF($E193=AA$4,'3'!$G193+SUM('3'!$H193:AA193),IF($E193&lt;AA$4,'3'!AA193,0)))</f>
        <v>308.49507998599836</v>
      </c>
      <c r="AB193" s="68">
        <f>IF($E193="OAI",'3'!AB193,IF($E193=AB$4,'3'!$G193+SUM('3'!$H193:AB193),IF($E193&lt;AB$4,'3'!AB193,0)))</f>
        <v>281.84766443903504</v>
      </c>
      <c r="AC193" s="68">
        <f>IF($E193="OAI",'3'!AC193,IF($E193=AC$4,'3'!$G193+SUM('3'!$H193:AC193),IF($E193&lt;AC$4,'3'!AC193,0)))</f>
        <v>324.42762564519666</v>
      </c>
      <c r="AD193" s="68">
        <f>IF($E193="OAI",'3'!AD193,IF($E193=AD$4,'3'!$G193+SUM('3'!$H193:AD193),IF($E193&lt;AD$4,'3'!AD193,0)))</f>
        <v>249.98257312063831</v>
      </c>
      <c r="AE193" s="68">
        <f>IF($E193="OAI",'3'!AE193,IF($E193=AE$4,'3'!$G193+SUM('3'!$H193:AE193),IF($E193&lt;AE$4,'3'!AE193,0)))</f>
        <v>95.781619518455543</v>
      </c>
      <c r="AF193" s="26">
        <f t="shared" si="8"/>
        <v>0</v>
      </c>
      <c r="AG193" s="26">
        <f t="shared" si="9"/>
        <v>255475.54433462</v>
      </c>
      <c r="AH193" s="56">
        <f t="shared" si="10"/>
        <v>288</v>
      </c>
    </row>
    <row r="194" spans="1:34">
      <c r="A194" s="56">
        <f t="shared" si="11"/>
        <v>289</v>
      </c>
      <c r="B194" s="3">
        <f>'1'!B194</f>
        <v>5788088</v>
      </c>
      <c r="C194" t="str">
        <f>'1'!C194</f>
        <v>TSRP_SV_SUB_EXCELSIOR</v>
      </c>
      <c r="D194" s="3">
        <f>'1'!D194</f>
        <v>63</v>
      </c>
      <c r="E194" s="13">
        <f>IF('1'!E194="OAI","OAI",EOMONTH('1'!E194,-1)+1)</f>
        <v>45444</v>
      </c>
      <c r="F194" s="3" t="str">
        <f>'1'!F194</f>
        <v>TOO</v>
      </c>
      <c r="G194" s="7"/>
      <c r="H194" s="68">
        <f>IF($E194="OAI",'3'!H194,IF($E194&lt;=H$4,'3'!$G194+SUM('3'!$H194:H194),0))</f>
        <v>0</v>
      </c>
      <c r="I194" s="68">
        <f>IF($E194="OAI",'3'!I194,IF($E194=I$4,'3'!$G194+SUM('3'!$H194:I194),IF($E194&lt;I$4,'3'!I194,0)))</f>
        <v>0</v>
      </c>
      <c r="J194" s="68">
        <f>IF($E194="OAI",'3'!J194,IF($E194=J$4,'3'!$G194+SUM('3'!$H194:J194),IF($E194&lt;J$4,'3'!J194,0)))</f>
        <v>0</v>
      </c>
      <c r="K194" s="68">
        <f>IF($E194="OAI",'3'!K194,IF($E194=K$4,'3'!$G194+SUM('3'!$H194:K194),IF($E194&lt;K$4,'3'!K194,0)))</f>
        <v>0</v>
      </c>
      <c r="L194" s="68">
        <f>IF($E194="OAI",'3'!L194,IF($E194=L$4,'3'!$G194+SUM('3'!$H194:L194),IF($E194&lt;L$4,'3'!L194,0)))</f>
        <v>0</v>
      </c>
      <c r="M194" s="68">
        <f>IF($E194="OAI",'3'!M194,IF($E194=M$4,'3'!$G194+SUM('3'!$H194:M194),IF($E194&lt;M$4,'3'!M194,0)))</f>
        <v>0</v>
      </c>
      <c r="N194" s="68">
        <f>IF($E194="OAI",'3'!N194,IF($E194=N$4,'3'!$G194+SUM('3'!$H194:N194),IF($E194&lt;N$4,'3'!N194,0)))</f>
        <v>0</v>
      </c>
      <c r="O194" s="68">
        <f>IF($E194="OAI",'3'!O194,IF($E194=O$4,'3'!$G194+SUM('3'!$H194:O194),IF($E194&lt;O$4,'3'!O194,0)))</f>
        <v>0</v>
      </c>
      <c r="P194" s="68">
        <f>IF($E194="OAI",'3'!P194,IF($E194=P$4,'3'!$G194+SUM('3'!$H194:P194),IF($E194&lt;P$4,'3'!P194,0)))</f>
        <v>0</v>
      </c>
      <c r="Q194" s="68">
        <f>IF($E194="OAI",'3'!Q194,IF($E194=Q$4,'3'!$G194+SUM('3'!$H194:Q194),IF($E194&lt;Q$4,'3'!Q194,0)))</f>
        <v>0</v>
      </c>
      <c r="R194" s="68">
        <f>IF($E194="OAI",'3'!R194,IF($E194=R$4,'3'!$G194+SUM('3'!$H194:R194),IF($E194&lt;R$4,'3'!R194,0)))</f>
        <v>0</v>
      </c>
      <c r="S194" s="68">
        <f>IF($E194="OAI",'3'!S194,IF($E194=S$4,'3'!$G194+SUM('3'!$H194:S194),IF($E194&lt;S$4,'3'!S194,0)))</f>
        <v>0</v>
      </c>
      <c r="T194" s="68">
        <f>IF($E194="OAI",'3'!T194,IF($E194=T$4,'3'!$G194+SUM('3'!$H194:T194),IF($E194&lt;T$4,'3'!T194,0)))</f>
        <v>0</v>
      </c>
      <c r="U194" s="68">
        <f>IF($E194="OAI",'3'!U194,IF($E194=U$4,'3'!$G194+SUM('3'!$H194:U194),IF($E194&lt;U$4,'3'!U194,0)))</f>
        <v>0</v>
      </c>
      <c r="V194" s="68">
        <f>IF($E194="OAI",'3'!V194,IF($E194=V$4,'3'!$G194+SUM('3'!$H194:V194),IF($E194&lt;V$4,'3'!V194,0)))</f>
        <v>0</v>
      </c>
      <c r="W194" s="68">
        <f>IF($E194="OAI",'3'!W194,IF($E194=W$4,'3'!$G194+SUM('3'!$H194:W194),IF($E194&lt;W$4,'3'!W194,0)))</f>
        <v>0</v>
      </c>
      <c r="X194" s="68">
        <f>IF($E194="OAI",'3'!X194,IF($E194=X$4,'3'!$G194+SUM('3'!$H194:X194),IF($E194&lt;X$4,'3'!X194,0)))</f>
        <v>0</v>
      </c>
      <c r="Y194" s="68">
        <f>IF($E194="OAI",'3'!Y194,IF($E194=Y$4,'3'!$G194+SUM('3'!$H194:Y194),IF($E194&lt;Y$4,'3'!Y194,0)))</f>
        <v>428507.96534600935</v>
      </c>
      <c r="Z194" s="68">
        <f>IF($E194="OAI",'3'!Z194,IF($E194=Z$4,'3'!$G194+SUM('3'!$H194:Z194),IF($E194&lt;Z$4,'3'!Z194,0)))</f>
        <v>1100.2773783010132</v>
      </c>
      <c r="AA194" s="68">
        <f>IF($E194="OAI",'3'!AA194,IF($E194=AA$4,'3'!$G194+SUM('3'!$H194:AA194),IF($E194&lt;AA$4,'3'!AA194,0)))</f>
        <v>590.80860833319707</v>
      </c>
      <c r="AB194" s="68">
        <f>IF($E194="OAI",'3'!AB194,IF($E194=AB$4,'3'!$G194+SUM('3'!$H194:AB194),IF($E194&lt;AB$4,'3'!AB194,0)))</f>
        <v>534.71859379028831</v>
      </c>
      <c r="AC194" s="68">
        <f>IF($E194="OAI",'3'!AC194,IF($E194=AC$4,'3'!$G194+SUM('3'!$H194:AC194),IF($E194&lt;AC$4,'3'!AC194,0)))</f>
        <v>615.87208659240378</v>
      </c>
      <c r="AD194" s="68">
        <f>IF($E194="OAI",'3'!AD194,IF($E194=AD$4,'3'!$G194+SUM('3'!$H194:AD194),IF($E194&lt;AD$4,'3'!AD194,0)))</f>
        <v>0</v>
      </c>
      <c r="AE194" s="68">
        <f>IF($E194="OAI",'3'!AE194,IF($E194=AE$4,'3'!$G194+SUM('3'!$H194:AE194),IF($E194&lt;AE$4,'3'!AE194,0)))</f>
        <v>0</v>
      </c>
      <c r="AF194" s="26">
        <f t="shared" si="8"/>
        <v>0</v>
      </c>
      <c r="AG194" s="26">
        <f t="shared" si="9"/>
        <v>431349.64201302628</v>
      </c>
      <c r="AH194" s="56">
        <f t="shared" si="10"/>
        <v>289</v>
      </c>
    </row>
    <row r="195" spans="1:34">
      <c r="A195" s="56">
        <f t="shared" si="11"/>
        <v>290</v>
      </c>
      <c r="B195" s="3">
        <f>'1'!B195</f>
        <v>5788089</v>
      </c>
      <c r="C195" t="str">
        <f>'1'!C195</f>
        <v>TSRP_SV_SUB_FAMOSO</v>
      </c>
      <c r="D195" s="3">
        <f>'1'!D195</f>
        <v>63</v>
      </c>
      <c r="E195" s="13">
        <f>IF('1'!E195="OAI","OAI",EOMONTH('1'!E195,-1)+1)</f>
        <v>45444</v>
      </c>
      <c r="F195" s="3" t="str">
        <f>'1'!F195</f>
        <v>TOO</v>
      </c>
      <c r="G195" s="7"/>
      <c r="H195" s="68">
        <f>IF($E195="OAI",'3'!H195,IF($E195&lt;=H$4,'3'!$G195+SUM('3'!$H195:H195),0))</f>
        <v>0</v>
      </c>
      <c r="I195" s="68">
        <f>IF($E195="OAI",'3'!I195,IF($E195=I$4,'3'!$G195+SUM('3'!$H195:I195),IF($E195&lt;I$4,'3'!I195,0)))</f>
        <v>0</v>
      </c>
      <c r="J195" s="68">
        <f>IF($E195="OAI",'3'!J195,IF($E195=J$4,'3'!$G195+SUM('3'!$H195:J195),IF($E195&lt;J$4,'3'!J195,0)))</f>
        <v>0</v>
      </c>
      <c r="K195" s="68">
        <f>IF($E195="OAI",'3'!K195,IF($E195=K$4,'3'!$G195+SUM('3'!$H195:K195),IF($E195&lt;K$4,'3'!K195,0)))</f>
        <v>0</v>
      </c>
      <c r="L195" s="68">
        <f>IF($E195="OAI",'3'!L195,IF($E195=L$4,'3'!$G195+SUM('3'!$H195:L195),IF($E195&lt;L$4,'3'!L195,0)))</f>
        <v>0</v>
      </c>
      <c r="M195" s="68">
        <f>IF($E195="OAI",'3'!M195,IF($E195=M$4,'3'!$G195+SUM('3'!$H195:M195),IF($E195&lt;M$4,'3'!M195,0)))</f>
        <v>0</v>
      </c>
      <c r="N195" s="68">
        <f>IF($E195="OAI",'3'!N195,IF($E195=N$4,'3'!$G195+SUM('3'!$H195:N195),IF($E195&lt;N$4,'3'!N195,0)))</f>
        <v>0</v>
      </c>
      <c r="O195" s="68">
        <f>IF($E195="OAI",'3'!O195,IF($E195=O$4,'3'!$G195+SUM('3'!$H195:O195),IF($E195&lt;O$4,'3'!O195,0)))</f>
        <v>0</v>
      </c>
      <c r="P195" s="68">
        <f>IF($E195="OAI",'3'!P195,IF($E195=P$4,'3'!$G195+SUM('3'!$H195:P195),IF($E195&lt;P$4,'3'!P195,0)))</f>
        <v>0</v>
      </c>
      <c r="Q195" s="68">
        <f>IF($E195="OAI",'3'!Q195,IF($E195=Q$4,'3'!$G195+SUM('3'!$H195:Q195),IF($E195&lt;Q$4,'3'!Q195,0)))</f>
        <v>0</v>
      </c>
      <c r="R195" s="68">
        <f>IF($E195="OAI",'3'!R195,IF($E195=R$4,'3'!$G195+SUM('3'!$H195:R195),IF($E195&lt;R$4,'3'!R195,0)))</f>
        <v>0</v>
      </c>
      <c r="S195" s="68">
        <f>IF($E195="OAI",'3'!S195,IF($E195=S$4,'3'!$G195+SUM('3'!$H195:S195),IF($E195&lt;S$4,'3'!S195,0)))</f>
        <v>0</v>
      </c>
      <c r="T195" s="68">
        <f>IF($E195="OAI",'3'!T195,IF($E195=T$4,'3'!$G195+SUM('3'!$H195:T195),IF($E195&lt;T$4,'3'!T195,0)))</f>
        <v>0</v>
      </c>
      <c r="U195" s="68">
        <f>IF($E195="OAI",'3'!U195,IF($E195=U$4,'3'!$G195+SUM('3'!$H195:U195),IF($E195&lt;U$4,'3'!U195,0)))</f>
        <v>0</v>
      </c>
      <c r="V195" s="68">
        <f>IF($E195="OAI",'3'!V195,IF($E195=V$4,'3'!$G195+SUM('3'!$H195:V195),IF($E195&lt;V$4,'3'!V195,0)))</f>
        <v>0</v>
      </c>
      <c r="W195" s="68">
        <f>IF($E195="OAI",'3'!W195,IF($E195=W$4,'3'!$G195+SUM('3'!$H195:W195),IF($E195&lt;W$4,'3'!W195,0)))</f>
        <v>0</v>
      </c>
      <c r="X195" s="68">
        <f>IF($E195="OAI",'3'!X195,IF($E195=X$4,'3'!$G195+SUM('3'!$H195:X195),IF($E195&lt;X$4,'3'!X195,0)))</f>
        <v>0</v>
      </c>
      <c r="Y195" s="68">
        <f>IF($E195="OAI",'3'!Y195,IF($E195=Y$4,'3'!$G195+SUM('3'!$H195:Y195),IF($E195&lt;Y$4,'3'!Y195,0)))</f>
        <v>177950.60662227703</v>
      </c>
      <c r="Z195" s="68">
        <f>IF($E195="OAI",'3'!Z195,IF($E195=Z$4,'3'!$G195+SUM('3'!$H195:Z195),IF($E195&lt;Z$4,'3'!Z195,0)))</f>
        <v>0</v>
      </c>
      <c r="AA195" s="68">
        <f>IF($E195="OAI",'3'!AA195,IF($E195=AA$4,'3'!$G195+SUM('3'!$H195:AA195),IF($E195&lt;AA$4,'3'!AA195,0)))</f>
        <v>0</v>
      </c>
      <c r="AB195" s="68">
        <f>IF($E195="OAI",'3'!AB195,IF($E195=AB$4,'3'!$G195+SUM('3'!$H195:AB195),IF($E195&lt;AB$4,'3'!AB195,0)))</f>
        <v>0</v>
      </c>
      <c r="AC195" s="68">
        <f>IF($E195="OAI",'3'!AC195,IF($E195=AC$4,'3'!$G195+SUM('3'!$H195:AC195),IF($E195&lt;AC$4,'3'!AC195,0)))</f>
        <v>0</v>
      </c>
      <c r="AD195" s="68">
        <f>IF($E195="OAI",'3'!AD195,IF($E195=AD$4,'3'!$G195+SUM('3'!$H195:AD195),IF($E195&lt;AD$4,'3'!AD195,0)))</f>
        <v>0</v>
      </c>
      <c r="AE195" s="68">
        <f>IF($E195="OAI",'3'!AE195,IF($E195=AE$4,'3'!$G195+SUM('3'!$H195:AE195),IF($E195&lt;AE$4,'3'!AE195,0)))</f>
        <v>0</v>
      </c>
      <c r="AF195" s="26">
        <f t="shared" si="8"/>
        <v>0</v>
      </c>
      <c r="AG195" s="26">
        <f t="shared" si="9"/>
        <v>177950.60662227703</v>
      </c>
      <c r="AH195" s="56">
        <f t="shared" si="10"/>
        <v>290</v>
      </c>
    </row>
    <row r="196" spans="1:34">
      <c r="A196" s="56">
        <f t="shared" si="11"/>
        <v>291</v>
      </c>
      <c r="B196" s="3">
        <f>'1'!B196</f>
        <v>5788091</v>
      </c>
      <c r="C196" t="str">
        <f>'1'!C196</f>
        <v>TSRP_SV_SUB_FIGARDEN</v>
      </c>
      <c r="D196" s="3">
        <f>'1'!D196</f>
        <v>63</v>
      </c>
      <c r="E196" s="13">
        <f>IF('1'!E196="OAI","OAI",EOMONTH('1'!E196,-1)+1)</f>
        <v>45200</v>
      </c>
      <c r="F196" s="3" t="str">
        <f>'1'!F196</f>
        <v>TOO</v>
      </c>
      <c r="G196" s="7"/>
      <c r="H196" s="68">
        <f>IF($E196="OAI",'3'!H196,IF($E196&lt;=H$4,'3'!$G196+SUM('3'!$H196:H196),0))</f>
        <v>0</v>
      </c>
      <c r="I196" s="68">
        <f>IF($E196="OAI",'3'!I196,IF($E196=I$4,'3'!$G196+SUM('3'!$H196:I196),IF($E196&lt;I$4,'3'!I196,0)))</f>
        <v>0</v>
      </c>
      <c r="J196" s="68">
        <f>IF($E196="OAI",'3'!J196,IF($E196=J$4,'3'!$G196+SUM('3'!$H196:J196),IF($E196&lt;J$4,'3'!J196,0)))</f>
        <v>0</v>
      </c>
      <c r="K196" s="68">
        <f>IF($E196="OAI",'3'!K196,IF($E196=K$4,'3'!$G196+SUM('3'!$H196:K196),IF($E196&lt;K$4,'3'!K196,0)))</f>
        <v>0</v>
      </c>
      <c r="L196" s="68">
        <f>IF($E196="OAI",'3'!L196,IF($E196=L$4,'3'!$G196+SUM('3'!$H196:L196),IF($E196&lt;L$4,'3'!L196,0)))</f>
        <v>0</v>
      </c>
      <c r="M196" s="68">
        <f>IF($E196="OAI",'3'!M196,IF($E196=M$4,'3'!$G196+SUM('3'!$H196:M196),IF($E196&lt;M$4,'3'!M196,0)))</f>
        <v>0</v>
      </c>
      <c r="N196" s="68">
        <f>IF($E196="OAI",'3'!N196,IF($E196=N$4,'3'!$G196+SUM('3'!$H196:N196),IF($E196&lt;N$4,'3'!N196,0)))</f>
        <v>0</v>
      </c>
      <c r="O196" s="68">
        <f>IF($E196="OAI",'3'!O196,IF($E196=O$4,'3'!$G196+SUM('3'!$H196:O196),IF($E196&lt;O$4,'3'!O196,0)))</f>
        <v>0</v>
      </c>
      <c r="P196" s="68">
        <f>IF($E196="OAI",'3'!P196,IF($E196=P$4,'3'!$G196+SUM('3'!$H196:P196),IF($E196&lt;P$4,'3'!P196,0)))</f>
        <v>0</v>
      </c>
      <c r="Q196" s="68">
        <f>IF($E196="OAI",'3'!Q196,IF($E196=Q$4,'3'!$G196+SUM('3'!$H196:Q196),IF($E196&lt;Q$4,'3'!Q196,0)))</f>
        <v>169266.85235245083</v>
      </c>
      <c r="R196" s="68">
        <f>IF($E196="OAI",'3'!R196,IF($E196=R$4,'3'!$G196+SUM('3'!$H196:R196),IF($E196&lt;R$4,'3'!R196,0)))</f>
        <v>0</v>
      </c>
      <c r="S196" s="68">
        <f>IF($E196="OAI",'3'!S196,IF($E196=S$4,'3'!$G196+SUM('3'!$H196:S196),IF($E196&lt;S$4,'3'!S196,0)))</f>
        <v>0</v>
      </c>
      <c r="T196" s="68">
        <f>IF($E196="OAI",'3'!T196,IF($E196=T$4,'3'!$G196+SUM('3'!$H196:T196),IF($E196&lt;T$4,'3'!T196,0)))</f>
        <v>0</v>
      </c>
      <c r="U196" s="68">
        <f>IF($E196="OAI",'3'!U196,IF($E196=U$4,'3'!$G196+SUM('3'!$H196:U196),IF($E196&lt;U$4,'3'!U196,0)))</f>
        <v>0</v>
      </c>
      <c r="V196" s="68">
        <f>IF($E196="OAI",'3'!V196,IF($E196=V$4,'3'!$G196+SUM('3'!$H196:V196),IF($E196&lt;V$4,'3'!V196,0)))</f>
        <v>0</v>
      </c>
      <c r="W196" s="68">
        <f>IF($E196="OAI",'3'!W196,IF($E196=W$4,'3'!$G196+SUM('3'!$H196:W196),IF($E196&lt;W$4,'3'!W196,0)))</f>
        <v>0</v>
      </c>
      <c r="X196" s="68">
        <f>IF($E196="OAI",'3'!X196,IF($E196=X$4,'3'!$G196+SUM('3'!$H196:X196),IF($E196&lt;X$4,'3'!X196,0)))</f>
        <v>0</v>
      </c>
      <c r="Y196" s="68">
        <f>IF($E196="OAI",'3'!Y196,IF($E196=Y$4,'3'!$G196+SUM('3'!$H196:Y196),IF($E196&lt;Y$4,'3'!Y196,0)))</f>
        <v>0</v>
      </c>
      <c r="Z196" s="68">
        <f>IF($E196="OAI",'3'!Z196,IF($E196=Z$4,'3'!$G196+SUM('3'!$H196:Z196),IF($E196&lt;Z$4,'3'!Z196,0)))</f>
        <v>0</v>
      </c>
      <c r="AA196" s="68">
        <f>IF($E196="OAI",'3'!AA196,IF($E196=AA$4,'3'!$G196+SUM('3'!$H196:AA196),IF($E196&lt;AA$4,'3'!AA196,0)))</f>
        <v>0</v>
      </c>
      <c r="AB196" s="68">
        <f>IF($E196="OAI",'3'!AB196,IF($E196=AB$4,'3'!$G196+SUM('3'!$H196:AB196),IF($E196&lt;AB$4,'3'!AB196,0)))</f>
        <v>0</v>
      </c>
      <c r="AC196" s="68">
        <f>IF($E196="OAI",'3'!AC196,IF($E196=AC$4,'3'!$G196+SUM('3'!$H196:AC196),IF($E196&lt;AC$4,'3'!AC196,0)))</f>
        <v>0</v>
      </c>
      <c r="AD196" s="68">
        <f>IF($E196="OAI",'3'!AD196,IF($E196=AD$4,'3'!$G196+SUM('3'!$H196:AD196),IF($E196&lt;AD$4,'3'!AD196,0)))</f>
        <v>0</v>
      </c>
      <c r="AE196" s="68">
        <f>IF($E196="OAI",'3'!AE196,IF($E196=AE$4,'3'!$G196+SUM('3'!$H196:AE196),IF($E196&lt;AE$4,'3'!AE196,0)))</f>
        <v>0</v>
      </c>
      <c r="AF196" s="26">
        <f t="shared" ref="AF196:AF259" si="12">IFERROR(SUM(H196:S196),0)</f>
        <v>169266.85235245083</v>
      </c>
      <c r="AG196" s="26">
        <f t="shared" ref="AG196:AG259" si="13">IFERROR(SUM(T196:AE196),0)</f>
        <v>0</v>
      </c>
      <c r="AH196" s="56">
        <f t="shared" ref="AH196:AH259" si="14">A196</f>
        <v>291</v>
      </c>
    </row>
    <row r="197" spans="1:34">
      <c r="A197" s="56">
        <f t="shared" ref="A197:A260" si="15">A196+1</f>
        <v>292</v>
      </c>
      <c r="B197" s="3">
        <f>'1'!B197</f>
        <v>5788095</v>
      </c>
      <c r="C197" t="str">
        <f>'1'!C197</f>
        <v>TSRP_SV_SUB_GATES</v>
      </c>
      <c r="D197" s="3">
        <f>'1'!D197</f>
        <v>63</v>
      </c>
      <c r="E197" s="13">
        <f>IF('1'!E197="OAI","OAI",EOMONTH('1'!E197,-1)+1)</f>
        <v>45505</v>
      </c>
      <c r="F197" s="3" t="str">
        <f>'1'!F197</f>
        <v>TOO</v>
      </c>
      <c r="G197" s="7"/>
      <c r="H197" s="68">
        <f>IF($E197="OAI",'3'!H197,IF($E197&lt;=H$4,'3'!$G197+SUM('3'!$H197:H197),0))</f>
        <v>0</v>
      </c>
      <c r="I197" s="68">
        <f>IF($E197="OAI",'3'!I197,IF($E197=I$4,'3'!$G197+SUM('3'!$H197:I197),IF($E197&lt;I$4,'3'!I197,0)))</f>
        <v>0</v>
      </c>
      <c r="J197" s="68">
        <f>IF($E197="OAI",'3'!J197,IF($E197=J$4,'3'!$G197+SUM('3'!$H197:J197),IF($E197&lt;J$4,'3'!J197,0)))</f>
        <v>0</v>
      </c>
      <c r="K197" s="68">
        <f>IF($E197="OAI",'3'!K197,IF($E197=K$4,'3'!$G197+SUM('3'!$H197:K197),IF($E197&lt;K$4,'3'!K197,0)))</f>
        <v>0</v>
      </c>
      <c r="L197" s="68">
        <f>IF($E197="OAI",'3'!L197,IF($E197=L$4,'3'!$G197+SUM('3'!$H197:L197),IF($E197&lt;L$4,'3'!L197,0)))</f>
        <v>0</v>
      </c>
      <c r="M197" s="68">
        <f>IF($E197="OAI",'3'!M197,IF($E197=M$4,'3'!$G197+SUM('3'!$H197:M197),IF($E197&lt;M$4,'3'!M197,0)))</f>
        <v>0</v>
      </c>
      <c r="N197" s="68">
        <f>IF($E197="OAI",'3'!N197,IF($E197=N$4,'3'!$G197+SUM('3'!$H197:N197),IF($E197&lt;N$4,'3'!N197,0)))</f>
        <v>0</v>
      </c>
      <c r="O197" s="68">
        <f>IF($E197="OAI",'3'!O197,IF($E197=O$4,'3'!$G197+SUM('3'!$H197:O197),IF($E197&lt;O$4,'3'!O197,0)))</f>
        <v>0</v>
      </c>
      <c r="P197" s="68">
        <f>IF($E197="OAI",'3'!P197,IF($E197=P$4,'3'!$G197+SUM('3'!$H197:P197),IF($E197&lt;P$4,'3'!P197,0)))</f>
        <v>0</v>
      </c>
      <c r="Q197" s="68">
        <f>IF($E197="OAI",'3'!Q197,IF($E197=Q$4,'3'!$G197+SUM('3'!$H197:Q197),IF($E197&lt;Q$4,'3'!Q197,0)))</f>
        <v>0</v>
      </c>
      <c r="R197" s="68">
        <f>IF($E197="OAI",'3'!R197,IF($E197=R$4,'3'!$G197+SUM('3'!$H197:R197),IF($E197&lt;R$4,'3'!R197,0)))</f>
        <v>0</v>
      </c>
      <c r="S197" s="68">
        <f>IF($E197="OAI",'3'!S197,IF($E197=S$4,'3'!$G197+SUM('3'!$H197:S197),IF($E197&lt;S$4,'3'!S197,0)))</f>
        <v>0</v>
      </c>
      <c r="T197" s="68">
        <f>IF($E197="OAI",'3'!T197,IF($E197=T$4,'3'!$G197+SUM('3'!$H197:T197),IF($E197&lt;T$4,'3'!T197,0)))</f>
        <v>0</v>
      </c>
      <c r="U197" s="68">
        <f>IF($E197="OAI",'3'!U197,IF($E197=U$4,'3'!$G197+SUM('3'!$H197:U197),IF($E197&lt;U$4,'3'!U197,0)))</f>
        <v>0</v>
      </c>
      <c r="V197" s="68">
        <f>IF($E197="OAI",'3'!V197,IF($E197=V$4,'3'!$G197+SUM('3'!$H197:V197),IF($E197&lt;V$4,'3'!V197,0)))</f>
        <v>0</v>
      </c>
      <c r="W197" s="68">
        <f>IF($E197="OAI",'3'!W197,IF($E197=W$4,'3'!$G197+SUM('3'!$H197:W197),IF($E197&lt;W$4,'3'!W197,0)))</f>
        <v>0</v>
      </c>
      <c r="X197" s="68">
        <f>IF($E197="OAI",'3'!X197,IF($E197=X$4,'3'!$G197+SUM('3'!$H197:X197),IF($E197&lt;X$4,'3'!X197,0)))</f>
        <v>0</v>
      </c>
      <c r="Y197" s="68">
        <f>IF($E197="OAI",'3'!Y197,IF($E197=Y$4,'3'!$G197+SUM('3'!$H197:Y197),IF($E197&lt;Y$4,'3'!Y197,0)))</f>
        <v>0</v>
      </c>
      <c r="Z197" s="68">
        <f>IF($E197="OAI",'3'!Z197,IF($E197=Z$4,'3'!$G197+SUM('3'!$H197:Z197),IF($E197&lt;Z$4,'3'!Z197,0)))</f>
        <v>0</v>
      </c>
      <c r="AA197" s="68">
        <f>IF($E197="OAI",'3'!AA197,IF($E197=AA$4,'3'!$G197+SUM('3'!$H197:AA197),IF($E197&lt;AA$4,'3'!AA197,0)))</f>
        <v>535742.56813591276</v>
      </c>
      <c r="AB197" s="68">
        <f>IF($E197="OAI",'3'!AB197,IF($E197=AB$4,'3'!$G197+SUM('3'!$H197:AB197),IF($E197&lt;AB$4,'3'!AB197,0)))</f>
        <v>47271.490279714955</v>
      </c>
      <c r="AC197" s="68">
        <f>IF($E197="OAI",'3'!AC197,IF($E197=AC$4,'3'!$G197+SUM('3'!$H197:AC197),IF($E197&lt;AC$4,'3'!AC197,0)))</f>
        <v>45935.672109446379</v>
      </c>
      <c r="AD197" s="68">
        <f>IF($E197="OAI",'3'!AD197,IF($E197=AD$4,'3'!$G197+SUM('3'!$H197:AD197),IF($E197&lt;AD$4,'3'!AD197,0)))</f>
        <v>968.15837394578932</v>
      </c>
      <c r="AE197" s="68">
        <f>IF($E197="OAI",'3'!AE197,IF($E197=AE$4,'3'!$G197+SUM('3'!$H197:AE197),IF($E197&lt;AE$4,'3'!AE197,0)))</f>
        <v>1133.8195796887992</v>
      </c>
      <c r="AF197" s="26">
        <f t="shared" si="12"/>
        <v>0</v>
      </c>
      <c r="AG197" s="26">
        <f t="shared" si="13"/>
        <v>631051.70847870864</v>
      </c>
      <c r="AH197" s="56">
        <f t="shared" si="14"/>
        <v>292</v>
      </c>
    </row>
    <row r="198" spans="1:34">
      <c r="A198" s="56">
        <f t="shared" si="15"/>
        <v>293</v>
      </c>
      <c r="B198" s="3">
        <f>'1'!B198</f>
        <v>5788096</v>
      </c>
      <c r="C198" t="str">
        <f>'1'!C198</f>
        <v>TSRP_SV_SUB_GREGG</v>
      </c>
      <c r="D198" s="3">
        <f>'1'!D198</f>
        <v>63</v>
      </c>
      <c r="E198" s="13">
        <f>IF('1'!E198="OAI","OAI",EOMONTH('1'!E198,-1)+1)</f>
        <v>45383</v>
      </c>
      <c r="F198" s="3" t="str">
        <f>'1'!F198</f>
        <v>TOO</v>
      </c>
      <c r="G198" s="7"/>
      <c r="H198" s="68">
        <f>IF($E198="OAI",'3'!H198,IF($E198&lt;=H$4,'3'!$G198+SUM('3'!$H198:H198),0))</f>
        <v>0</v>
      </c>
      <c r="I198" s="68">
        <f>IF($E198="OAI",'3'!I198,IF($E198=I$4,'3'!$G198+SUM('3'!$H198:I198),IF($E198&lt;I$4,'3'!I198,0)))</f>
        <v>0</v>
      </c>
      <c r="J198" s="68">
        <f>IF($E198="OAI",'3'!J198,IF($E198=J$4,'3'!$G198+SUM('3'!$H198:J198),IF($E198&lt;J$4,'3'!J198,0)))</f>
        <v>0</v>
      </c>
      <c r="K198" s="68">
        <f>IF($E198="OAI",'3'!K198,IF($E198=K$4,'3'!$G198+SUM('3'!$H198:K198),IF($E198&lt;K$4,'3'!K198,0)))</f>
        <v>0</v>
      </c>
      <c r="L198" s="68">
        <f>IF($E198="OAI",'3'!L198,IF($E198=L$4,'3'!$G198+SUM('3'!$H198:L198),IF($E198&lt;L$4,'3'!L198,0)))</f>
        <v>0</v>
      </c>
      <c r="M198" s="68">
        <f>IF($E198="OAI",'3'!M198,IF($E198=M$4,'3'!$G198+SUM('3'!$H198:M198),IF($E198&lt;M$4,'3'!M198,0)))</f>
        <v>0</v>
      </c>
      <c r="N198" s="68">
        <f>IF($E198="OAI",'3'!N198,IF($E198=N$4,'3'!$G198+SUM('3'!$H198:N198),IF($E198&lt;N$4,'3'!N198,0)))</f>
        <v>0</v>
      </c>
      <c r="O198" s="68">
        <f>IF($E198="OAI",'3'!O198,IF($E198=O$4,'3'!$G198+SUM('3'!$H198:O198),IF($E198&lt;O$4,'3'!O198,0)))</f>
        <v>0</v>
      </c>
      <c r="P198" s="68">
        <f>IF($E198="OAI",'3'!P198,IF($E198=P$4,'3'!$G198+SUM('3'!$H198:P198),IF($E198&lt;P$4,'3'!P198,0)))</f>
        <v>0</v>
      </c>
      <c r="Q198" s="68">
        <f>IF($E198="OAI",'3'!Q198,IF($E198=Q$4,'3'!$G198+SUM('3'!$H198:Q198),IF($E198&lt;Q$4,'3'!Q198,0)))</f>
        <v>0</v>
      </c>
      <c r="R198" s="68">
        <f>IF($E198="OAI",'3'!R198,IF($E198=R$4,'3'!$G198+SUM('3'!$H198:R198),IF($E198&lt;R$4,'3'!R198,0)))</f>
        <v>0</v>
      </c>
      <c r="S198" s="68">
        <f>IF($E198="OAI",'3'!S198,IF($E198=S$4,'3'!$G198+SUM('3'!$H198:S198),IF($E198&lt;S$4,'3'!S198,0)))</f>
        <v>0</v>
      </c>
      <c r="T198" s="68">
        <f>IF($E198="OAI",'3'!T198,IF($E198=T$4,'3'!$G198+SUM('3'!$H198:T198),IF($E198&lt;T$4,'3'!T198,0)))</f>
        <v>0</v>
      </c>
      <c r="U198" s="68">
        <f>IF($E198="OAI",'3'!U198,IF($E198=U$4,'3'!$G198+SUM('3'!$H198:U198),IF($E198&lt;U$4,'3'!U198,0)))</f>
        <v>0</v>
      </c>
      <c r="V198" s="68">
        <f>IF($E198="OAI",'3'!V198,IF($E198=V$4,'3'!$G198+SUM('3'!$H198:V198),IF($E198&lt;V$4,'3'!V198,0)))</f>
        <v>0</v>
      </c>
      <c r="W198" s="68">
        <f>IF($E198="OAI",'3'!W198,IF($E198=W$4,'3'!$G198+SUM('3'!$H198:W198),IF($E198&lt;W$4,'3'!W198,0)))</f>
        <v>385319.03401385283</v>
      </c>
      <c r="X198" s="68">
        <f>IF($E198="OAI",'3'!X198,IF($E198=X$4,'3'!$G198+SUM('3'!$H198:X198),IF($E198&lt;X$4,'3'!X198,0)))</f>
        <v>0</v>
      </c>
      <c r="Y198" s="68">
        <f>IF($E198="OAI",'3'!Y198,IF($E198=Y$4,'3'!$G198+SUM('3'!$H198:Y198),IF($E198&lt;Y$4,'3'!Y198,0)))</f>
        <v>0</v>
      </c>
      <c r="Z198" s="68">
        <f>IF($E198="OAI",'3'!Z198,IF($E198=Z$4,'3'!$G198+SUM('3'!$H198:Z198),IF($E198&lt;Z$4,'3'!Z198,0)))</f>
        <v>0</v>
      </c>
      <c r="AA198" s="68">
        <f>IF($E198="OAI",'3'!AA198,IF($E198=AA$4,'3'!$G198+SUM('3'!$H198:AA198),IF($E198&lt;AA$4,'3'!AA198,0)))</f>
        <v>0</v>
      </c>
      <c r="AB198" s="68">
        <f>IF($E198="OAI",'3'!AB198,IF($E198=AB$4,'3'!$G198+SUM('3'!$H198:AB198),IF($E198&lt;AB$4,'3'!AB198,0)))</f>
        <v>0</v>
      </c>
      <c r="AC198" s="68">
        <f>IF($E198="OAI",'3'!AC198,IF($E198=AC$4,'3'!$G198+SUM('3'!$H198:AC198),IF($E198&lt;AC$4,'3'!AC198,0)))</f>
        <v>0</v>
      </c>
      <c r="AD198" s="68">
        <f>IF($E198="OAI",'3'!AD198,IF($E198=AD$4,'3'!$G198+SUM('3'!$H198:AD198),IF($E198&lt;AD$4,'3'!AD198,0)))</f>
        <v>0</v>
      </c>
      <c r="AE198" s="68">
        <f>IF($E198="OAI",'3'!AE198,IF($E198=AE$4,'3'!$G198+SUM('3'!$H198:AE198),IF($E198&lt;AE$4,'3'!AE198,0)))</f>
        <v>0</v>
      </c>
      <c r="AF198" s="26">
        <f t="shared" si="12"/>
        <v>0</v>
      </c>
      <c r="AG198" s="26">
        <f t="shared" si="13"/>
        <v>385319.03401385283</v>
      </c>
      <c r="AH198" s="56">
        <f t="shared" si="14"/>
        <v>293</v>
      </c>
    </row>
    <row r="199" spans="1:34">
      <c r="A199" s="56">
        <f t="shared" si="15"/>
        <v>294</v>
      </c>
      <c r="B199" s="3">
        <f>'1'!B199</f>
        <v>5788103</v>
      </c>
      <c r="C199" t="str">
        <f>'1'!C199</f>
        <v>TSRP_SV_SUB_JAYNE</v>
      </c>
      <c r="D199" s="3">
        <f>'1'!D199</f>
        <v>63</v>
      </c>
      <c r="E199" s="13">
        <f>IF('1'!E199="OAI","OAI",EOMONTH('1'!E199,-1)+1)</f>
        <v>45474</v>
      </c>
      <c r="F199" s="3" t="str">
        <f>'1'!F199</f>
        <v>TOO</v>
      </c>
      <c r="G199" s="7"/>
      <c r="H199" s="68">
        <f>IF($E199="OAI",'3'!H199,IF($E199&lt;=H$4,'3'!$G199+SUM('3'!$H199:H199),0))</f>
        <v>0</v>
      </c>
      <c r="I199" s="68">
        <f>IF($E199="OAI",'3'!I199,IF($E199=I$4,'3'!$G199+SUM('3'!$H199:I199),IF($E199&lt;I$4,'3'!I199,0)))</f>
        <v>0</v>
      </c>
      <c r="J199" s="68">
        <f>IF($E199="OAI",'3'!J199,IF($E199=J$4,'3'!$G199+SUM('3'!$H199:J199),IF($E199&lt;J$4,'3'!J199,0)))</f>
        <v>0</v>
      </c>
      <c r="K199" s="68">
        <f>IF($E199="OAI",'3'!K199,IF($E199=K$4,'3'!$G199+SUM('3'!$H199:K199),IF($E199&lt;K$4,'3'!K199,0)))</f>
        <v>0</v>
      </c>
      <c r="L199" s="68">
        <f>IF($E199="OAI",'3'!L199,IF($E199=L$4,'3'!$G199+SUM('3'!$H199:L199),IF($E199&lt;L$4,'3'!L199,0)))</f>
        <v>0</v>
      </c>
      <c r="M199" s="68">
        <f>IF($E199="OAI",'3'!M199,IF($E199=M$4,'3'!$G199+SUM('3'!$H199:M199),IF($E199&lt;M$4,'3'!M199,0)))</f>
        <v>0</v>
      </c>
      <c r="N199" s="68">
        <f>IF($E199="OAI",'3'!N199,IF($E199=N$4,'3'!$G199+SUM('3'!$H199:N199),IF($E199&lt;N$4,'3'!N199,0)))</f>
        <v>0</v>
      </c>
      <c r="O199" s="68">
        <f>IF($E199="OAI",'3'!O199,IF($E199=O$4,'3'!$G199+SUM('3'!$H199:O199),IF($E199&lt;O$4,'3'!O199,0)))</f>
        <v>0</v>
      </c>
      <c r="P199" s="68">
        <f>IF($E199="OAI",'3'!P199,IF($E199=P$4,'3'!$G199+SUM('3'!$H199:P199),IF($E199&lt;P$4,'3'!P199,0)))</f>
        <v>0</v>
      </c>
      <c r="Q199" s="68">
        <f>IF($E199="OAI",'3'!Q199,IF($E199=Q$4,'3'!$G199+SUM('3'!$H199:Q199),IF($E199&lt;Q$4,'3'!Q199,0)))</f>
        <v>0</v>
      </c>
      <c r="R199" s="68">
        <f>IF($E199="OAI",'3'!R199,IF($E199=R$4,'3'!$G199+SUM('3'!$H199:R199),IF($E199&lt;R$4,'3'!R199,0)))</f>
        <v>0</v>
      </c>
      <c r="S199" s="68">
        <f>IF($E199="OAI",'3'!S199,IF($E199=S$4,'3'!$G199+SUM('3'!$H199:S199),IF($E199&lt;S$4,'3'!S199,0)))</f>
        <v>0</v>
      </c>
      <c r="T199" s="68">
        <f>IF($E199="OAI",'3'!T199,IF($E199=T$4,'3'!$G199+SUM('3'!$H199:T199),IF($E199&lt;T$4,'3'!T199,0)))</f>
        <v>0</v>
      </c>
      <c r="U199" s="68">
        <f>IF($E199="OAI",'3'!U199,IF($E199=U$4,'3'!$G199+SUM('3'!$H199:U199),IF($E199&lt;U$4,'3'!U199,0)))</f>
        <v>0</v>
      </c>
      <c r="V199" s="68">
        <f>IF($E199="OAI",'3'!V199,IF($E199=V$4,'3'!$G199+SUM('3'!$H199:V199),IF($E199&lt;V$4,'3'!V199,0)))</f>
        <v>0</v>
      </c>
      <c r="W199" s="68">
        <f>IF($E199="OAI",'3'!W199,IF($E199=W$4,'3'!$G199+SUM('3'!$H199:W199),IF($E199&lt;W$4,'3'!W199,0)))</f>
        <v>0</v>
      </c>
      <c r="X199" s="68">
        <f>IF($E199="OAI",'3'!X199,IF($E199=X$4,'3'!$G199+SUM('3'!$H199:X199),IF($E199&lt;X$4,'3'!X199,0)))</f>
        <v>0</v>
      </c>
      <c r="Y199" s="68">
        <f>IF($E199="OAI",'3'!Y199,IF($E199=Y$4,'3'!$G199+SUM('3'!$H199:Y199),IF($E199&lt;Y$4,'3'!Y199,0)))</f>
        <v>0</v>
      </c>
      <c r="Z199" s="68">
        <f>IF($E199="OAI",'3'!Z199,IF($E199=Z$4,'3'!$G199+SUM('3'!$H199:Z199),IF($E199&lt;Z$4,'3'!Z199,0)))</f>
        <v>260278.51929096013</v>
      </c>
      <c r="AA199" s="68">
        <f>IF($E199="OAI",'3'!AA199,IF($E199=AA$4,'3'!$G199+SUM('3'!$H199:AA199),IF($E199&lt;AA$4,'3'!AA199,0)))</f>
        <v>11990.59161388043</v>
      </c>
      <c r="AB199" s="68">
        <f>IF($E199="OAI",'3'!AB199,IF($E199=AB$4,'3'!$G199+SUM('3'!$H199:AB199),IF($E199&lt;AB$4,'3'!AB199,0)))</f>
        <v>3683.865440195229</v>
      </c>
      <c r="AC199" s="68">
        <f>IF($E199="OAI",'3'!AC199,IF($E199=AC$4,'3'!$G199+SUM('3'!$H199:AC199),IF($E199&lt;AC$4,'3'!AC199,0)))</f>
        <v>0</v>
      </c>
      <c r="AD199" s="68">
        <f>IF($E199="OAI",'3'!AD199,IF($E199=AD$4,'3'!$G199+SUM('3'!$H199:AD199),IF($E199&lt;AD$4,'3'!AD199,0)))</f>
        <v>0</v>
      </c>
      <c r="AE199" s="68">
        <f>IF($E199="OAI",'3'!AE199,IF($E199=AE$4,'3'!$G199+SUM('3'!$H199:AE199),IF($E199&lt;AE$4,'3'!AE199,0)))</f>
        <v>0</v>
      </c>
      <c r="AF199" s="26">
        <f t="shared" si="12"/>
        <v>0</v>
      </c>
      <c r="AG199" s="26">
        <f t="shared" si="13"/>
        <v>275952.97634503583</v>
      </c>
      <c r="AH199" s="56">
        <f t="shared" si="14"/>
        <v>294</v>
      </c>
    </row>
    <row r="200" spans="1:34">
      <c r="A200" s="56">
        <f t="shared" si="15"/>
        <v>295</v>
      </c>
      <c r="B200" s="3">
        <f>'1'!B200</f>
        <v>5788105</v>
      </c>
      <c r="C200" t="str">
        <f>'1'!C200</f>
        <v>TSRP_SV_SUB_KEARNEY OLD</v>
      </c>
      <c r="D200" s="3">
        <f>'1'!D200</f>
        <v>63</v>
      </c>
      <c r="E200" s="13">
        <f>IF('1'!E200="OAI","OAI",EOMONTH('1'!E200,-1)+1)</f>
        <v>45383</v>
      </c>
      <c r="F200" s="3" t="str">
        <f>'1'!F200</f>
        <v>TOO</v>
      </c>
      <c r="G200" s="7"/>
      <c r="H200" s="68">
        <f>IF($E200="OAI",'3'!H200,IF($E200&lt;=H$4,'3'!$G200+SUM('3'!$H200:H200),0))</f>
        <v>0</v>
      </c>
      <c r="I200" s="68">
        <f>IF($E200="OAI",'3'!I200,IF($E200=I$4,'3'!$G200+SUM('3'!$H200:I200),IF($E200&lt;I$4,'3'!I200,0)))</f>
        <v>0</v>
      </c>
      <c r="J200" s="68">
        <f>IF($E200="OAI",'3'!J200,IF($E200=J$4,'3'!$G200+SUM('3'!$H200:J200),IF($E200&lt;J$4,'3'!J200,0)))</f>
        <v>0</v>
      </c>
      <c r="K200" s="68">
        <f>IF($E200="OAI",'3'!K200,IF($E200=K$4,'3'!$G200+SUM('3'!$H200:K200),IF($E200&lt;K$4,'3'!K200,0)))</f>
        <v>0</v>
      </c>
      <c r="L200" s="68">
        <f>IF($E200="OAI",'3'!L200,IF($E200=L$4,'3'!$G200+SUM('3'!$H200:L200),IF($E200&lt;L$4,'3'!L200,0)))</f>
        <v>0</v>
      </c>
      <c r="M200" s="68">
        <f>IF($E200="OAI",'3'!M200,IF($E200=M$4,'3'!$G200+SUM('3'!$H200:M200),IF($E200&lt;M$4,'3'!M200,0)))</f>
        <v>0</v>
      </c>
      <c r="N200" s="68">
        <f>IF($E200="OAI",'3'!N200,IF($E200=N$4,'3'!$G200+SUM('3'!$H200:N200),IF($E200&lt;N$4,'3'!N200,0)))</f>
        <v>0</v>
      </c>
      <c r="O200" s="68">
        <f>IF($E200="OAI",'3'!O200,IF($E200=O$4,'3'!$G200+SUM('3'!$H200:O200),IF($E200&lt;O$4,'3'!O200,0)))</f>
        <v>0</v>
      </c>
      <c r="P200" s="68">
        <f>IF($E200="OAI",'3'!P200,IF($E200=P$4,'3'!$G200+SUM('3'!$H200:P200),IF($E200&lt;P$4,'3'!P200,0)))</f>
        <v>0</v>
      </c>
      <c r="Q200" s="68">
        <f>IF($E200="OAI",'3'!Q200,IF($E200=Q$4,'3'!$G200+SUM('3'!$H200:Q200),IF($E200&lt;Q$4,'3'!Q200,0)))</f>
        <v>0</v>
      </c>
      <c r="R200" s="68">
        <f>IF($E200="OAI",'3'!R200,IF($E200=R$4,'3'!$G200+SUM('3'!$H200:R200),IF($E200&lt;R$4,'3'!R200,0)))</f>
        <v>0</v>
      </c>
      <c r="S200" s="68">
        <f>IF($E200="OAI",'3'!S200,IF($E200=S$4,'3'!$G200+SUM('3'!$H200:S200),IF($E200&lt;S$4,'3'!S200,0)))</f>
        <v>0</v>
      </c>
      <c r="T200" s="68">
        <f>IF($E200="OAI",'3'!T200,IF($E200=T$4,'3'!$G200+SUM('3'!$H200:T200),IF($E200&lt;T$4,'3'!T200,0)))</f>
        <v>0</v>
      </c>
      <c r="U200" s="68">
        <f>IF($E200="OAI",'3'!U200,IF($E200=U$4,'3'!$G200+SUM('3'!$H200:U200),IF($E200&lt;U$4,'3'!U200,0)))</f>
        <v>0</v>
      </c>
      <c r="V200" s="68">
        <f>IF($E200="OAI",'3'!V200,IF($E200=V$4,'3'!$G200+SUM('3'!$H200:V200),IF($E200&lt;V$4,'3'!V200,0)))</f>
        <v>0</v>
      </c>
      <c r="W200" s="68">
        <f>IF($E200="OAI",'3'!W200,IF($E200=W$4,'3'!$G200+SUM('3'!$H200:W200),IF($E200&lt;W$4,'3'!W200,0)))</f>
        <v>78620.08596480875</v>
      </c>
      <c r="X200" s="68">
        <f>IF($E200="OAI",'3'!X200,IF($E200=X$4,'3'!$G200+SUM('3'!$H200:X200),IF($E200&lt;X$4,'3'!X200,0)))</f>
        <v>43728.874776474964</v>
      </c>
      <c r="Y200" s="68">
        <f>IF($E200="OAI",'3'!Y200,IF($E200=Y$4,'3'!$G200+SUM('3'!$H200:Y200),IF($E200&lt;Y$4,'3'!Y200,0)))</f>
        <v>481.61010825962711</v>
      </c>
      <c r="Z200" s="68">
        <f>IF($E200="OAI",'3'!Z200,IF($E200=Z$4,'3'!$G200+SUM('3'!$H200:Z200),IF($E200&lt;Z$4,'3'!Z200,0)))</f>
        <v>487.20047515759143</v>
      </c>
      <c r="AA200" s="68">
        <f>IF($E200="OAI",'3'!AA200,IF($E200=AA$4,'3'!$G200+SUM('3'!$H200:AA200),IF($E200&lt;AA$4,'3'!AA200,0)))</f>
        <v>251.93920153492584</v>
      </c>
      <c r="AB200" s="68">
        <f>IF($E200="OAI",'3'!AB200,IF($E200=AB$4,'3'!$G200+SUM('3'!$H200:AB200),IF($E200&lt;AB$4,'3'!AB200,0)))</f>
        <v>145.5358849103381</v>
      </c>
      <c r="AC200" s="68">
        <f>IF($E200="OAI",'3'!AC200,IF($E200=AC$4,'3'!$G200+SUM('3'!$H200:AC200),IF($E200&lt;AC$4,'3'!AC200,0)))</f>
        <v>0</v>
      </c>
      <c r="AD200" s="68">
        <f>IF($E200="OAI",'3'!AD200,IF($E200=AD$4,'3'!$G200+SUM('3'!$H200:AD200),IF($E200&lt;AD$4,'3'!AD200,0)))</f>
        <v>0</v>
      </c>
      <c r="AE200" s="68">
        <f>IF($E200="OAI",'3'!AE200,IF($E200=AE$4,'3'!$G200+SUM('3'!$H200:AE200),IF($E200&lt;AE$4,'3'!AE200,0)))</f>
        <v>0</v>
      </c>
      <c r="AF200" s="26">
        <f t="shared" si="12"/>
        <v>0</v>
      </c>
      <c r="AG200" s="26">
        <f t="shared" si="13"/>
        <v>123715.2464111462</v>
      </c>
      <c r="AH200" s="56">
        <f t="shared" si="14"/>
        <v>295</v>
      </c>
    </row>
    <row r="201" spans="1:34">
      <c r="A201" s="56">
        <f t="shared" si="15"/>
        <v>296</v>
      </c>
      <c r="B201" s="3">
        <f>'1'!B201</f>
        <v>5788106</v>
      </c>
      <c r="C201" t="str">
        <f>'1'!C201</f>
        <v>TSRP_SV_SUB_KENT</v>
      </c>
      <c r="D201" s="3">
        <f>'1'!D201</f>
        <v>63</v>
      </c>
      <c r="E201" s="13">
        <f>IF('1'!E201="OAI","OAI",EOMONTH('1'!E201,-1)+1)</f>
        <v>45323</v>
      </c>
      <c r="F201" s="3" t="str">
        <f>'1'!F201</f>
        <v>TOO</v>
      </c>
      <c r="G201" s="7"/>
      <c r="H201" s="68">
        <f>IF($E201="OAI",'3'!H201,IF($E201&lt;=H$4,'3'!$G201+SUM('3'!$H201:H201),0))</f>
        <v>0</v>
      </c>
      <c r="I201" s="68">
        <f>IF($E201="OAI",'3'!I201,IF($E201=I$4,'3'!$G201+SUM('3'!$H201:I201),IF($E201&lt;I$4,'3'!I201,0)))</f>
        <v>0</v>
      </c>
      <c r="J201" s="68">
        <f>IF($E201="OAI",'3'!J201,IF($E201=J$4,'3'!$G201+SUM('3'!$H201:J201),IF($E201&lt;J$4,'3'!J201,0)))</f>
        <v>0</v>
      </c>
      <c r="K201" s="68">
        <f>IF($E201="OAI",'3'!K201,IF($E201=K$4,'3'!$G201+SUM('3'!$H201:K201),IF($E201&lt;K$4,'3'!K201,0)))</f>
        <v>0</v>
      </c>
      <c r="L201" s="68">
        <f>IF($E201="OAI",'3'!L201,IF($E201=L$4,'3'!$G201+SUM('3'!$H201:L201),IF($E201&lt;L$4,'3'!L201,0)))</f>
        <v>0</v>
      </c>
      <c r="M201" s="68">
        <f>IF($E201="OAI",'3'!M201,IF($E201=M$4,'3'!$G201+SUM('3'!$H201:M201),IF($E201&lt;M$4,'3'!M201,0)))</f>
        <v>0</v>
      </c>
      <c r="N201" s="68">
        <f>IF($E201="OAI",'3'!N201,IF($E201=N$4,'3'!$G201+SUM('3'!$H201:N201),IF($E201&lt;N$4,'3'!N201,0)))</f>
        <v>0</v>
      </c>
      <c r="O201" s="68">
        <f>IF($E201="OAI",'3'!O201,IF($E201=O$4,'3'!$G201+SUM('3'!$H201:O201),IF($E201&lt;O$4,'3'!O201,0)))</f>
        <v>0</v>
      </c>
      <c r="P201" s="68">
        <f>IF($E201="OAI",'3'!P201,IF($E201=P$4,'3'!$G201+SUM('3'!$H201:P201),IF($E201&lt;P$4,'3'!P201,0)))</f>
        <v>0</v>
      </c>
      <c r="Q201" s="68">
        <f>IF($E201="OAI",'3'!Q201,IF($E201=Q$4,'3'!$G201+SUM('3'!$H201:Q201),IF($E201&lt;Q$4,'3'!Q201,0)))</f>
        <v>0</v>
      </c>
      <c r="R201" s="68">
        <f>IF($E201="OAI",'3'!R201,IF($E201=R$4,'3'!$G201+SUM('3'!$H201:R201),IF($E201&lt;R$4,'3'!R201,0)))</f>
        <v>0</v>
      </c>
      <c r="S201" s="68">
        <f>IF($E201="OAI",'3'!S201,IF($E201=S$4,'3'!$G201+SUM('3'!$H201:S201),IF($E201&lt;S$4,'3'!S201,0)))</f>
        <v>0</v>
      </c>
      <c r="T201" s="68">
        <f>IF($E201="OAI",'3'!T201,IF($E201=T$4,'3'!$G201+SUM('3'!$H201:T201),IF($E201&lt;T$4,'3'!T201,0)))</f>
        <v>0</v>
      </c>
      <c r="U201" s="68">
        <f>IF($E201="OAI",'3'!U201,IF($E201=U$4,'3'!$G201+SUM('3'!$H201:U201),IF($E201&lt;U$4,'3'!U201,0)))</f>
        <v>300112.97358353168</v>
      </c>
      <c r="V201" s="68">
        <f>IF($E201="OAI",'3'!V201,IF($E201=V$4,'3'!$G201+SUM('3'!$H201:V201),IF($E201&lt;V$4,'3'!V201,0)))</f>
        <v>289398.85252646037</v>
      </c>
      <c r="W201" s="68">
        <f>IF($E201="OAI",'3'!W201,IF($E201=W$4,'3'!$G201+SUM('3'!$H201:W201),IF($E201&lt;W$4,'3'!W201,0)))</f>
        <v>1181.5240438847613</v>
      </c>
      <c r="X201" s="68">
        <f>IF($E201="OAI",'3'!X201,IF($E201=X$4,'3'!$G201+SUM('3'!$H201:X201),IF($E201&lt;X$4,'3'!X201,0)))</f>
        <v>1181.5240438847613</v>
      </c>
      <c r="Y201" s="68">
        <f>IF($E201="OAI",'3'!Y201,IF($E201=Y$4,'3'!$G201+SUM('3'!$H201:Y201),IF($E201&lt;Y$4,'3'!Y201,0)))</f>
        <v>1069.4371875805766</v>
      </c>
      <c r="Z201" s="68">
        <f>IF($E201="OAI",'3'!Z201,IF($E201=Z$4,'3'!$G201+SUM('3'!$H201:Z201),IF($E201&lt;Z$4,'3'!Z201,0)))</f>
        <v>0</v>
      </c>
      <c r="AA201" s="68">
        <f>IF($E201="OAI",'3'!AA201,IF($E201=AA$4,'3'!$G201+SUM('3'!$H201:AA201),IF($E201&lt;AA$4,'3'!AA201,0)))</f>
        <v>0</v>
      </c>
      <c r="AB201" s="68">
        <f>IF($E201="OAI",'3'!AB201,IF($E201=AB$4,'3'!$G201+SUM('3'!$H201:AB201),IF($E201&lt;AB$4,'3'!AB201,0)))</f>
        <v>0</v>
      </c>
      <c r="AC201" s="68">
        <f>IF($E201="OAI",'3'!AC201,IF($E201=AC$4,'3'!$G201+SUM('3'!$H201:AC201),IF($E201&lt;AC$4,'3'!AC201,0)))</f>
        <v>0</v>
      </c>
      <c r="AD201" s="68">
        <f>IF($E201="OAI",'3'!AD201,IF($E201=AD$4,'3'!$G201+SUM('3'!$H201:AD201),IF($E201&lt;AD$4,'3'!AD201,0)))</f>
        <v>0</v>
      </c>
      <c r="AE201" s="68">
        <f>IF($E201="OAI",'3'!AE201,IF($E201=AE$4,'3'!$G201+SUM('3'!$H201:AE201),IF($E201&lt;AE$4,'3'!AE201,0)))</f>
        <v>0</v>
      </c>
      <c r="AF201" s="26">
        <f t="shared" si="12"/>
        <v>0</v>
      </c>
      <c r="AG201" s="26">
        <f t="shared" si="13"/>
        <v>592944.31138534215</v>
      </c>
      <c r="AH201" s="56">
        <f t="shared" si="14"/>
        <v>296</v>
      </c>
    </row>
    <row r="202" spans="1:34">
      <c r="A202" s="56">
        <f t="shared" si="15"/>
        <v>297</v>
      </c>
      <c r="B202" s="3">
        <f>'1'!B202</f>
        <v>5788107</v>
      </c>
      <c r="C202" t="str">
        <f>'1'!C202</f>
        <v>TSRP_SV_SUB_KERCKHOFF #1</v>
      </c>
      <c r="D202" s="3">
        <f>'1'!D202</f>
        <v>63</v>
      </c>
      <c r="E202" s="13">
        <f>IF('1'!E202="OAI","OAI",EOMONTH('1'!E202,-1)+1)</f>
        <v>45352</v>
      </c>
      <c r="F202" s="3" t="str">
        <f>'1'!F202</f>
        <v>TOO</v>
      </c>
      <c r="G202" s="7"/>
      <c r="H202" s="68">
        <f>IF($E202="OAI",'3'!H202,IF($E202&lt;=H$4,'3'!$G202+SUM('3'!$H202:H202),0))</f>
        <v>0</v>
      </c>
      <c r="I202" s="68">
        <f>IF($E202="OAI",'3'!I202,IF($E202=I$4,'3'!$G202+SUM('3'!$H202:I202),IF($E202&lt;I$4,'3'!I202,0)))</f>
        <v>0</v>
      </c>
      <c r="J202" s="68">
        <f>IF($E202="OAI",'3'!J202,IF($E202=J$4,'3'!$G202+SUM('3'!$H202:J202),IF($E202&lt;J$4,'3'!J202,0)))</f>
        <v>0</v>
      </c>
      <c r="K202" s="68">
        <f>IF($E202="OAI",'3'!K202,IF($E202=K$4,'3'!$G202+SUM('3'!$H202:K202),IF($E202&lt;K$4,'3'!K202,0)))</f>
        <v>0</v>
      </c>
      <c r="L202" s="68">
        <f>IF($E202="OAI",'3'!L202,IF($E202=L$4,'3'!$G202+SUM('3'!$H202:L202),IF($E202&lt;L$4,'3'!L202,0)))</f>
        <v>0</v>
      </c>
      <c r="M202" s="68">
        <f>IF($E202="OAI",'3'!M202,IF($E202=M$4,'3'!$G202+SUM('3'!$H202:M202),IF($E202&lt;M$4,'3'!M202,0)))</f>
        <v>0</v>
      </c>
      <c r="N202" s="68">
        <f>IF($E202="OAI",'3'!N202,IF($E202=N$4,'3'!$G202+SUM('3'!$H202:N202),IF($E202&lt;N$4,'3'!N202,0)))</f>
        <v>0</v>
      </c>
      <c r="O202" s="68">
        <f>IF($E202="OAI",'3'!O202,IF($E202=O$4,'3'!$G202+SUM('3'!$H202:O202),IF($E202&lt;O$4,'3'!O202,0)))</f>
        <v>0</v>
      </c>
      <c r="P202" s="68">
        <f>IF($E202="OAI",'3'!P202,IF($E202=P$4,'3'!$G202+SUM('3'!$H202:P202),IF($E202&lt;P$4,'3'!P202,0)))</f>
        <v>0</v>
      </c>
      <c r="Q202" s="68">
        <f>IF($E202="OAI",'3'!Q202,IF($E202=Q$4,'3'!$G202+SUM('3'!$H202:Q202),IF($E202&lt;Q$4,'3'!Q202,0)))</f>
        <v>0</v>
      </c>
      <c r="R202" s="68">
        <f>IF($E202="OAI",'3'!R202,IF($E202=R$4,'3'!$G202+SUM('3'!$H202:R202),IF($E202&lt;R$4,'3'!R202,0)))</f>
        <v>0</v>
      </c>
      <c r="S202" s="68">
        <f>IF($E202="OAI",'3'!S202,IF($E202=S$4,'3'!$G202+SUM('3'!$H202:S202),IF($E202&lt;S$4,'3'!S202,0)))</f>
        <v>0</v>
      </c>
      <c r="T202" s="68">
        <f>IF($E202="OAI",'3'!T202,IF($E202=T$4,'3'!$G202+SUM('3'!$H202:T202),IF($E202&lt;T$4,'3'!T202,0)))</f>
        <v>0</v>
      </c>
      <c r="U202" s="68">
        <f>IF($E202="OAI",'3'!U202,IF($E202=U$4,'3'!$G202+SUM('3'!$H202:U202),IF($E202&lt;U$4,'3'!U202,0)))</f>
        <v>0</v>
      </c>
      <c r="V202" s="68">
        <f>IF($E202="OAI",'3'!V202,IF($E202=V$4,'3'!$G202+SUM('3'!$H202:V202),IF($E202&lt;V$4,'3'!V202,0)))</f>
        <v>331924.28600566374</v>
      </c>
      <c r="W202" s="68">
        <f>IF($E202="OAI",'3'!W202,IF($E202=W$4,'3'!$G202+SUM('3'!$H202:W202),IF($E202&lt;W$4,'3'!W202,0)))</f>
        <v>16674.76003768474</v>
      </c>
      <c r="X202" s="68">
        <f>IF($E202="OAI",'3'!X202,IF($E202=X$4,'3'!$G202+SUM('3'!$H202:X202),IF($E202&lt;X$4,'3'!X202,0)))</f>
        <v>1712.4225536281074</v>
      </c>
      <c r="Y202" s="68">
        <f>IF($E202="OAI",'3'!Y202,IF($E202=Y$4,'3'!$G202+SUM('3'!$H202:Y202),IF($E202&lt;Y$4,'3'!Y202,0)))</f>
        <v>53.388003875559363</v>
      </c>
      <c r="Z202" s="68">
        <f>IF($E202="OAI",'3'!Z202,IF($E202=Z$4,'3'!$G202+SUM('3'!$H202:Z202),IF($E202&lt;Z$4,'3'!Z202,0)))</f>
        <v>0</v>
      </c>
      <c r="AA202" s="68">
        <f>IF($E202="OAI",'3'!AA202,IF($E202=AA$4,'3'!$G202+SUM('3'!$H202:AA202),IF($E202&lt;AA$4,'3'!AA202,0)))</f>
        <v>0</v>
      </c>
      <c r="AB202" s="68">
        <f>IF($E202="OAI",'3'!AB202,IF($E202=AB$4,'3'!$G202+SUM('3'!$H202:AB202),IF($E202&lt;AB$4,'3'!AB202,0)))</f>
        <v>0</v>
      </c>
      <c r="AC202" s="68">
        <f>IF($E202="OAI",'3'!AC202,IF($E202=AC$4,'3'!$G202+SUM('3'!$H202:AC202),IF($E202&lt;AC$4,'3'!AC202,0)))</f>
        <v>0</v>
      </c>
      <c r="AD202" s="68">
        <f>IF($E202="OAI",'3'!AD202,IF($E202=AD$4,'3'!$G202+SUM('3'!$H202:AD202),IF($E202&lt;AD$4,'3'!AD202,0)))</f>
        <v>2011.5071826691992</v>
      </c>
      <c r="AE202" s="68">
        <f>IF($E202="OAI",'3'!AE202,IF($E202=AE$4,'3'!$G202+SUM('3'!$H202:AE202),IF($E202&lt;AE$4,'3'!AE202,0)))</f>
        <v>3224.6167995274591</v>
      </c>
      <c r="AF202" s="26">
        <f t="shared" si="12"/>
        <v>0</v>
      </c>
      <c r="AG202" s="26">
        <f t="shared" si="13"/>
        <v>355600.98058304877</v>
      </c>
      <c r="AH202" s="56">
        <f t="shared" si="14"/>
        <v>297</v>
      </c>
    </row>
    <row r="203" spans="1:34">
      <c r="A203" s="56">
        <f t="shared" si="15"/>
        <v>298</v>
      </c>
      <c r="B203" s="3">
        <f>'1'!B203</f>
        <v>5788110</v>
      </c>
      <c r="C203" t="str">
        <f>'1'!C203</f>
        <v>TSRP_SV_SUB_KERN PP</v>
      </c>
      <c r="D203" s="3">
        <f>'1'!D203</f>
        <v>63</v>
      </c>
      <c r="E203" s="13">
        <f>IF('1'!E203="OAI","OAI",EOMONTH('1'!E203,-1)+1)</f>
        <v>45536</v>
      </c>
      <c r="F203" s="3" t="str">
        <f>'1'!F203</f>
        <v>TOO</v>
      </c>
      <c r="G203" s="7"/>
      <c r="H203" s="68">
        <f>IF($E203="OAI",'3'!H203,IF($E203&lt;=H$4,'3'!$G203+SUM('3'!$H203:H203),0))</f>
        <v>0</v>
      </c>
      <c r="I203" s="68">
        <f>IF($E203="OAI",'3'!I203,IF($E203=I$4,'3'!$G203+SUM('3'!$H203:I203),IF($E203&lt;I$4,'3'!I203,0)))</f>
        <v>0</v>
      </c>
      <c r="J203" s="68">
        <f>IF($E203="OAI",'3'!J203,IF($E203=J$4,'3'!$G203+SUM('3'!$H203:J203),IF($E203&lt;J$4,'3'!J203,0)))</f>
        <v>0</v>
      </c>
      <c r="K203" s="68">
        <f>IF($E203="OAI",'3'!K203,IF($E203=K$4,'3'!$G203+SUM('3'!$H203:K203),IF($E203&lt;K$4,'3'!K203,0)))</f>
        <v>0</v>
      </c>
      <c r="L203" s="68">
        <f>IF($E203="OAI",'3'!L203,IF($E203=L$4,'3'!$G203+SUM('3'!$H203:L203),IF($E203&lt;L$4,'3'!L203,0)))</f>
        <v>0</v>
      </c>
      <c r="M203" s="68">
        <f>IF($E203="OAI",'3'!M203,IF($E203=M$4,'3'!$G203+SUM('3'!$H203:M203),IF($E203&lt;M$4,'3'!M203,0)))</f>
        <v>0</v>
      </c>
      <c r="N203" s="68">
        <f>IF($E203="OAI",'3'!N203,IF($E203=N$4,'3'!$G203+SUM('3'!$H203:N203),IF($E203&lt;N$4,'3'!N203,0)))</f>
        <v>0</v>
      </c>
      <c r="O203" s="68">
        <f>IF($E203="OAI",'3'!O203,IF($E203=O$4,'3'!$G203+SUM('3'!$H203:O203),IF($E203&lt;O$4,'3'!O203,0)))</f>
        <v>0</v>
      </c>
      <c r="P203" s="68">
        <f>IF($E203="OAI",'3'!P203,IF($E203=P$4,'3'!$G203+SUM('3'!$H203:P203),IF($E203&lt;P$4,'3'!P203,0)))</f>
        <v>0</v>
      </c>
      <c r="Q203" s="68">
        <f>IF($E203="OAI",'3'!Q203,IF($E203=Q$4,'3'!$G203+SUM('3'!$H203:Q203),IF($E203&lt;Q$4,'3'!Q203,0)))</f>
        <v>0</v>
      </c>
      <c r="R203" s="68">
        <f>IF($E203="OAI",'3'!R203,IF($E203=R$4,'3'!$G203+SUM('3'!$H203:R203),IF($E203&lt;R$4,'3'!R203,0)))</f>
        <v>0</v>
      </c>
      <c r="S203" s="68">
        <f>IF($E203="OAI",'3'!S203,IF($E203=S$4,'3'!$G203+SUM('3'!$H203:S203),IF($E203&lt;S$4,'3'!S203,0)))</f>
        <v>0</v>
      </c>
      <c r="T203" s="68">
        <f>IF($E203="OAI",'3'!T203,IF($E203=T$4,'3'!$G203+SUM('3'!$H203:T203),IF($E203&lt;T$4,'3'!T203,0)))</f>
        <v>0</v>
      </c>
      <c r="U203" s="68">
        <f>IF($E203="OAI",'3'!U203,IF($E203=U$4,'3'!$G203+SUM('3'!$H203:U203),IF($E203&lt;U$4,'3'!U203,0)))</f>
        <v>0</v>
      </c>
      <c r="V203" s="68">
        <f>IF($E203="OAI",'3'!V203,IF($E203=V$4,'3'!$G203+SUM('3'!$H203:V203),IF($E203&lt;V$4,'3'!V203,0)))</f>
        <v>0</v>
      </c>
      <c r="W203" s="68">
        <f>IF($E203="OAI",'3'!W203,IF($E203=W$4,'3'!$G203+SUM('3'!$H203:W203),IF($E203&lt;W$4,'3'!W203,0)))</f>
        <v>0</v>
      </c>
      <c r="X203" s="68">
        <f>IF($E203="OAI",'3'!X203,IF($E203=X$4,'3'!$G203+SUM('3'!$H203:X203),IF($E203&lt;X$4,'3'!X203,0)))</f>
        <v>0</v>
      </c>
      <c r="Y203" s="68">
        <f>IF($E203="OAI",'3'!Y203,IF($E203=Y$4,'3'!$G203+SUM('3'!$H203:Y203),IF($E203&lt;Y$4,'3'!Y203,0)))</f>
        <v>0</v>
      </c>
      <c r="Z203" s="68">
        <f>IF($E203="OAI",'3'!Z203,IF($E203=Z$4,'3'!$G203+SUM('3'!$H203:Z203),IF($E203&lt;Z$4,'3'!Z203,0)))</f>
        <v>0</v>
      </c>
      <c r="AA203" s="68">
        <f>IF($E203="OAI",'3'!AA203,IF($E203=AA$4,'3'!$G203+SUM('3'!$H203:AA203),IF($E203&lt;AA$4,'3'!AA203,0)))</f>
        <v>0</v>
      </c>
      <c r="AB203" s="68">
        <f>IF($E203="OAI",'3'!AB203,IF($E203=AB$4,'3'!$G203+SUM('3'!$H203:AB203),IF($E203&lt;AB$4,'3'!AB203,0)))</f>
        <v>708820.8545802671</v>
      </c>
      <c r="AC203" s="68">
        <f>IF($E203="OAI",'3'!AC203,IF($E203=AC$4,'3'!$G203+SUM('3'!$H203:AC203),IF($E203&lt;AC$4,'3'!AC203,0)))</f>
        <v>90486.983029393537</v>
      </c>
      <c r="AD203" s="68">
        <f>IF($E203="OAI",'3'!AD203,IF($E203=AD$4,'3'!$G203+SUM('3'!$H203:AD203),IF($E203&lt;AD$4,'3'!AD203,0)))</f>
        <v>0</v>
      </c>
      <c r="AE203" s="68">
        <f>IF($E203="OAI",'3'!AE203,IF($E203=AE$4,'3'!$G203+SUM('3'!$H203:AE203),IF($E203&lt;AE$4,'3'!AE203,0)))</f>
        <v>0</v>
      </c>
      <c r="AF203" s="26">
        <f t="shared" si="12"/>
        <v>0</v>
      </c>
      <c r="AG203" s="26">
        <f t="shared" si="13"/>
        <v>799307.83760966058</v>
      </c>
      <c r="AH203" s="56">
        <f t="shared" si="14"/>
        <v>298</v>
      </c>
    </row>
    <row r="204" spans="1:34">
      <c r="A204" s="56">
        <f t="shared" si="15"/>
        <v>299</v>
      </c>
      <c r="B204" s="3">
        <f>'1'!B204</f>
        <v>5788113</v>
      </c>
      <c r="C204" t="str">
        <f>'1'!C204</f>
        <v>TSRP_SV_SUB_LAMONT</v>
      </c>
      <c r="D204" s="3">
        <f>'1'!D204</f>
        <v>63</v>
      </c>
      <c r="E204" s="13">
        <f>IF('1'!E204="OAI","OAI",EOMONTH('1'!E204,-1)+1)</f>
        <v>45505</v>
      </c>
      <c r="F204" s="3" t="str">
        <f>'1'!F204</f>
        <v>TOO</v>
      </c>
      <c r="G204" s="7"/>
      <c r="H204" s="68">
        <f>IF($E204="OAI",'3'!H204,IF($E204&lt;=H$4,'3'!$G204+SUM('3'!$H204:H204),0))</f>
        <v>0</v>
      </c>
      <c r="I204" s="68">
        <f>IF($E204="OAI",'3'!I204,IF($E204=I$4,'3'!$G204+SUM('3'!$H204:I204),IF($E204&lt;I$4,'3'!I204,0)))</f>
        <v>0</v>
      </c>
      <c r="J204" s="68">
        <f>IF($E204="OAI",'3'!J204,IF($E204=J$4,'3'!$G204+SUM('3'!$H204:J204),IF($E204&lt;J$4,'3'!J204,0)))</f>
        <v>0</v>
      </c>
      <c r="K204" s="68">
        <f>IF($E204="OAI",'3'!K204,IF($E204=K$4,'3'!$G204+SUM('3'!$H204:K204),IF($E204&lt;K$4,'3'!K204,0)))</f>
        <v>0</v>
      </c>
      <c r="L204" s="68">
        <f>IF($E204="OAI",'3'!L204,IF($E204=L$4,'3'!$G204+SUM('3'!$H204:L204),IF($E204&lt;L$4,'3'!L204,0)))</f>
        <v>0</v>
      </c>
      <c r="M204" s="68">
        <f>IF($E204="OAI",'3'!M204,IF($E204=M$4,'3'!$G204+SUM('3'!$H204:M204),IF($E204&lt;M$4,'3'!M204,0)))</f>
        <v>0</v>
      </c>
      <c r="N204" s="68">
        <f>IF($E204="OAI",'3'!N204,IF($E204=N$4,'3'!$G204+SUM('3'!$H204:N204),IF($E204&lt;N$4,'3'!N204,0)))</f>
        <v>0</v>
      </c>
      <c r="O204" s="68">
        <f>IF($E204="OAI",'3'!O204,IF($E204=O$4,'3'!$G204+SUM('3'!$H204:O204),IF($E204&lt;O$4,'3'!O204,0)))</f>
        <v>0</v>
      </c>
      <c r="P204" s="68">
        <f>IF($E204="OAI",'3'!P204,IF($E204=P$4,'3'!$G204+SUM('3'!$H204:P204),IF($E204&lt;P$4,'3'!P204,0)))</f>
        <v>0</v>
      </c>
      <c r="Q204" s="68">
        <f>IF($E204="OAI",'3'!Q204,IF($E204=Q$4,'3'!$G204+SUM('3'!$H204:Q204),IF($E204&lt;Q$4,'3'!Q204,0)))</f>
        <v>0</v>
      </c>
      <c r="R204" s="68">
        <f>IF($E204="OAI",'3'!R204,IF($E204=R$4,'3'!$G204+SUM('3'!$H204:R204),IF($E204&lt;R$4,'3'!R204,0)))</f>
        <v>0</v>
      </c>
      <c r="S204" s="68">
        <f>IF($E204="OAI",'3'!S204,IF($E204=S$4,'3'!$G204+SUM('3'!$H204:S204),IF($E204&lt;S$4,'3'!S204,0)))</f>
        <v>0</v>
      </c>
      <c r="T204" s="68">
        <f>IF($E204="OAI",'3'!T204,IF($E204=T$4,'3'!$G204+SUM('3'!$H204:T204),IF($E204&lt;T$4,'3'!T204,0)))</f>
        <v>0</v>
      </c>
      <c r="U204" s="68">
        <f>IF($E204="OAI",'3'!U204,IF($E204=U$4,'3'!$G204+SUM('3'!$H204:U204),IF($E204&lt;U$4,'3'!U204,0)))</f>
        <v>0</v>
      </c>
      <c r="V204" s="68">
        <f>IF($E204="OAI",'3'!V204,IF($E204=V$4,'3'!$G204+SUM('3'!$H204:V204),IF($E204&lt;V$4,'3'!V204,0)))</f>
        <v>0</v>
      </c>
      <c r="W204" s="68">
        <f>IF($E204="OAI",'3'!W204,IF($E204=W$4,'3'!$G204+SUM('3'!$H204:W204),IF($E204&lt;W$4,'3'!W204,0)))</f>
        <v>0</v>
      </c>
      <c r="X204" s="68">
        <f>IF($E204="OAI",'3'!X204,IF($E204=X$4,'3'!$G204+SUM('3'!$H204:X204),IF($E204&lt;X$4,'3'!X204,0)))</f>
        <v>0</v>
      </c>
      <c r="Y204" s="68">
        <f>IF($E204="OAI",'3'!Y204,IF($E204=Y$4,'3'!$G204+SUM('3'!$H204:Y204),IF($E204&lt;Y$4,'3'!Y204,0)))</f>
        <v>0</v>
      </c>
      <c r="Z204" s="68">
        <f>IF($E204="OAI",'3'!Z204,IF($E204=Z$4,'3'!$G204+SUM('3'!$H204:Z204),IF($E204&lt;Z$4,'3'!Z204,0)))</f>
        <v>0</v>
      </c>
      <c r="AA204" s="68">
        <f>IF($E204="OAI",'3'!AA204,IF($E204=AA$4,'3'!$G204+SUM('3'!$H204:AA204),IF($E204&lt;AA$4,'3'!AA204,0)))</f>
        <v>875975.32705085457</v>
      </c>
      <c r="AB204" s="68">
        <f>IF($E204="OAI",'3'!AB204,IF($E204=AB$4,'3'!$G204+SUM('3'!$H204:AB204),IF($E204&lt;AB$4,'3'!AB204,0)))</f>
        <v>9036.9212633409752</v>
      </c>
      <c r="AC204" s="68">
        <f>IF($E204="OAI",'3'!AC204,IF($E204=AC$4,'3'!$G204+SUM('3'!$H204:AC204),IF($E204&lt;AC$4,'3'!AC204,0)))</f>
        <v>0</v>
      </c>
      <c r="AD204" s="68">
        <f>IF($E204="OAI",'3'!AD204,IF($E204=AD$4,'3'!$G204+SUM('3'!$H204:AD204),IF($E204&lt;AD$4,'3'!AD204,0)))</f>
        <v>0</v>
      </c>
      <c r="AE204" s="68">
        <f>IF($E204="OAI",'3'!AE204,IF($E204=AE$4,'3'!$G204+SUM('3'!$H204:AE204),IF($E204&lt;AE$4,'3'!AE204,0)))</f>
        <v>0</v>
      </c>
      <c r="AF204" s="26">
        <f t="shared" si="12"/>
        <v>0</v>
      </c>
      <c r="AG204" s="26">
        <f t="shared" si="13"/>
        <v>885012.24831419555</v>
      </c>
      <c r="AH204" s="56">
        <f t="shared" si="14"/>
        <v>299</v>
      </c>
    </row>
    <row r="205" spans="1:34">
      <c r="A205" s="56">
        <f t="shared" si="15"/>
        <v>300</v>
      </c>
      <c r="B205" s="3">
        <f>'1'!B205</f>
        <v>5788115</v>
      </c>
      <c r="C205" t="str">
        <f>'1'!C205</f>
        <v>TSRP_SV_SUB_LEMOORE</v>
      </c>
      <c r="D205" s="3">
        <f>'1'!D205</f>
        <v>63</v>
      </c>
      <c r="E205" s="13">
        <f>IF('1'!E205="OAI","OAI",EOMONTH('1'!E205,-1)+1)</f>
        <v>45597</v>
      </c>
      <c r="F205" s="3" t="str">
        <f>'1'!F205</f>
        <v>TOO</v>
      </c>
      <c r="G205" s="7"/>
      <c r="H205" s="68">
        <f>IF($E205="OAI",'3'!H205,IF($E205&lt;=H$4,'3'!$G205+SUM('3'!$H205:H205),0))</f>
        <v>0</v>
      </c>
      <c r="I205" s="68">
        <f>IF($E205="OAI",'3'!I205,IF($E205=I$4,'3'!$G205+SUM('3'!$H205:I205),IF($E205&lt;I$4,'3'!I205,0)))</f>
        <v>0</v>
      </c>
      <c r="J205" s="68">
        <f>IF($E205="OAI",'3'!J205,IF($E205=J$4,'3'!$G205+SUM('3'!$H205:J205),IF($E205&lt;J$4,'3'!J205,0)))</f>
        <v>0</v>
      </c>
      <c r="K205" s="68">
        <f>IF($E205="OAI",'3'!K205,IF($E205=K$4,'3'!$G205+SUM('3'!$H205:K205),IF($E205&lt;K$4,'3'!K205,0)))</f>
        <v>0</v>
      </c>
      <c r="L205" s="68">
        <f>IF($E205="OAI",'3'!L205,IF($E205=L$4,'3'!$G205+SUM('3'!$H205:L205),IF($E205&lt;L$4,'3'!L205,0)))</f>
        <v>0</v>
      </c>
      <c r="M205" s="68">
        <f>IF($E205="OAI",'3'!M205,IF($E205=M$4,'3'!$G205+SUM('3'!$H205:M205),IF($E205&lt;M$4,'3'!M205,0)))</f>
        <v>0</v>
      </c>
      <c r="N205" s="68">
        <f>IF($E205="OAI",'3'!N205,IF($E205=N$4,'3'!$G205+SUM('3'!$H205:N205),IF($E205&lt;N$4,'3'!N205,0)))</f>
        <v>0</v>
      </c>
      <c r="O205" s="68">
        <f>IF($E205="OAI",'3'!O205,IF($E205=O$4,'3'!$G205+SUM('3'!$H205:O205),IF($E205&lt;O$4,'3'!O205,0)))</f>
        <v>0</v>
      </c>
      <c r="P205" s="68">
        <f>IF($E205="OAI",'3'!P205,IF($E205=P$4,'3'!$G205+SUM('3'!$H205:P205),IF($E205&lt;P$4,'3'!P205,0)))</f>
        <v>0</v>
      </c>
      <c r="Q205" s="68">
        <f>IF($E205="OAI",'3'!Q205,IF($E205=Q$4,'3'!$G205+SUM('3'!$H205:Q205),IF($E205&lt;Q$4,'3'!Q205,0)))</f>
        <v>0</v>
      </c>
      <c r="R205" s="68">
        <f>IF($E205="OAI",'3'!R205,IF($E205=R$4,'3'!$G205+SUM('3'!$H205:R205),IF($E205&lt;R$4,'3'!R205,0)))</f>
        <v>0</v>
      </c>
      <c r="S205" s="68">
        <f>IF($E205="OAI",'3'!S205,IF($E205=S$4,'3'!$G205+SUM('3'!$H205:S205),IF($E205&lt;S$4,'3'!S205,0)))</f>
        <v>0</v>
      </c>
      <c r="T205" s="68">
        <f>IF($E205="OAI",'3'!T205,IF($E205=T$4,'3'!$G205+SUM('3'!$H205:T205),IF($E205&lt;T$4,'3'!T205,0)))</f>
        <v>0</v>
      </c>
      <c r="U205" s="68">
        <f>IF($E205="OAI",'3'!U205,IF($E205=U$4,'3'!$G205+SUM('3'!$H205:U205),IF($E205&lt;U$4,'3'!U205,0)))</f>
        <v>0</v>
      </c>
      <c r="V205" s="68">
        <f>IF($E205="OAI",'3'!V205,IF($E205=V$4,'3'!$G205+SUM('3'!$H205:V205),IF($E205&lt;V$4,'3'!V205,0)))</f>
        <v>0</v>
      </c>
      <c r="W205" s="68">
        <f>IF($E205="OAI",'3'!W205,IF($E205=W$4,'3'!$G205+SUM('3'!$H205:W205),IF($E205&lt;W$4,'3'!W205,0)))</f>
        <v>0</v>
      </c>
      <c r="X205" s="68">
        <f>IF($E205="OAI",'3'!X205,IF($E205=X$4,'3'!$G205+SUM('3'!$H205:X205),IF($E205&lt;X$4,'3'!X205,0)))</f>
        <v>0</v>
      </c>
      <c r="Y205" s="68">
        <f>IF($E205="OAI",'3'!Y205,IF($E205=Y$4,'3'!$G205+SUM('3'!$H205:Y205),IF($E205&lt;Y$4,'3'!Y205,0)))</f>
        <v>0</v>
      </c>
      <c r="Z205" s="68">
        <f>IF($E205="OAI",'3'!Z205,IF($E205=Z$4,'3'!$G205+SUM('3'!$H205:Z205),IF($E205&lt;Z$4,'3'!Z205,0)))</f>
        <v>0</v>
      </c>
      <c r="AA205" s="68">
        <f>IF($E205="OAI",'3'!AA205,IF($E205=AA$4,'3'!$G205+SUM('3'!$H205:AA205),IF($E205&lt;AA$4,'3'!AA205,0)))</f>
        <v>0</v>
      </c>
      <c r="AB205" s="68">
        <f>IF($E205="OAI",'3'!AB205,IF($E205=AB$4,'3'!$G205+SUM('3'!$H205:AB205),IF($E205&lt;AB$4,'3'!AB205,0)))</f>
        <v>0</v>
      </c>
      <c r="AC205" s="68">
        <f>IF($E205="OAI",'3'!AC205,IF($E205=AC$4,'3'!$G205+SUM('3'!$H205:AC205),IF($E205&lt;AC$4,'3'!AC205,0)))</f>
        <v>0</v>
      </c>
      <c r="AD205" s="68">
        <f>IF($E205="OAI",'3'!AD205,IF($E205=AD$4,'3'!$G205+SUM('3'!$H205:AD205),IF($E205&lt;AD$4,'3'!AD205,0)))</f>
        <v>357909.18560418469</v>
      </c>
      <c r="AE205" s="68">
        <f>IF($E205="OAI",'3'!AE205,IF($E205=AE$4,'3'!$G205+SUM('3'!$H205:AE205),IF($E205&lt;AE$4,'3'!AE205,0)))</f>
        <v>3548.3922157012262</v>
      </c>
      <c r="AF205" s="26">
        <f t="shared" si="12"/>
        <v>0</v>
      </c>
      <c r="AG205" s="26">
        <f t="shared" si="13"/>
        <v>361457.57781988592</v>
      </c>
      <c r="AH205" s="56">
        <f t="shared" si="14"/>
        <v>300</v>
      </c>
    </row>
    <row r="206" spans="1:34">
      <c r="A206" s="56">
        <f t="shared" si="15"/>
        <v>301</v>
      </c>
      <c r="B206" s="3">
        <f>'1'!B206</f>
        <v>5788116</v>
      </c>
      <c r="C206" t="str">
        <f>'1'!C206</f>
        <v>TSRP_SV_SUB_LEPRINO</v>
      </c>
      <c r="D206" s="3">
        <f>'1'!D206</f>
        <v>63</v>
      </c>
      <c r="E206" s="13">
        <f>IF('1'!E206="OAI","OAI",EOMONTH('1'!E206,-1)+1)</f>
        <v>45413</v>
      </c>
      <c r="F206" s="3" t="str">
        <f>'1'!F206</f>
        <v>TOO</v>
      </c>
      <c r="G206" s="7"/>
      <c r="H206" s="68">
        <f>IF($E206="OAI",'3'!H206,IF($E206&lt;=H$4,'3'!$G206+SUM('3'!$H206:H206),0))</f>
        <v>0</v>
      </c>
      <c r="I206" s="68">
        <f>IF($E206="OAI",'3'!I206,IF($E206=I$4,'3'!$G206+SUM('3'!$H206:I206),IF($E206&lt;I$4,'3'!I206,0)))</f>
        <v>0</v>
      </c>
      <c r="J206" s="68">
        <f>IF($E206="OAI",'3'!J206,IF($E206=J$4,'3'!$G206+SUM('3'!$H206:J206),IF($E206&lt;J$4,'3'!J206,0)))</f>
        <v>0</v>
      </c>
      <c r="K206" s="68">
        <f>IF($E206="OAI",'3'!K206,IF($E206=K$4,'3'!$G206+SUM('3'!$H206:K206),IF($E206&lt;K$4,'3'!K206,0)))</f>
        <v>0</v>
      </c>
      <c r="L206" s="68">
        <f>IF($E206="OAI",'3'!L206,IF($E206=L$4,'3'!$G206+SUM('3'!$H206:L206),IF($E206&lt;L$4,'3'!L206,0)))</f>
        <v>0</v>
      </c>
      <c r="M206" s="68">
        <f>IF($E206="OAI",'3'!M206,IF($E206=M$4,'3'!$G206+SUM('3'!$H206:M206),IF($E206&lt;M$4,'3'!M206,0)))</f>
        <v>0</v>
      </c>
      <c r="N206" s="68">
        <f>IF($E206="OAI",'3'!N206,IF($E206=N$4,'3'!$G206+SUM('3'!$H206:N206),IF($E206&lt;N$4,'3'!N206,0)))</f>
        <v>0</v>
      </c>
      <c r="O206" s="68">
        <f>IF($E206="OAI",'3'!O206,IF($E206=O$4,'3'!$G206+SUM('3'!$H206:O206),IF($E206&lt;O$4,'3'!O206,0)))</f>
        <v>0</v>
      </c>
      <c r="P206" s="68">
        <f>IF($E206="OAI",'3'!P206,IF($E206=P$4,'3'!$G206+SUM('3'!$H206:P206),IF($E206&lt;P$4,'3'!P206,0)))</f>
        <v>0</v>
      </c>
      <c r="Q206" s="68">
        <f>IF($E206="OAI",'3'!Q206,IF($E206=Q$4,'3'!$G206+SUM('3'!$H206:Q206),IF($E206&lt;Q$4,'3'!Q206,0)))</f>
        <v>0</v>
      </c>
      <c r="R206" s="68">
        <f>IF($E206="OAI",'3'!R206,IF($E206=R$4,'3'!$G206+SUM('3'!$H206:R206),IF($E206&lt;R$4,'3'!R206,0)))</f>
        <v>0</v>
      </c>
      <c r="S206" s="68">
        <f>IF($E206="OAI",'3'!S206,IF($E206=S$4,'3'!$G206+SUM('3'!$H206:S206),IF($E206&lt;S$4,'3'!S206,0)))</f>
        <v>0</v>
      </c>
      <c r="T206" s="68">
        <f>IF($E206="OAI",'3'!T206,IF($E206=T$4,'3'!$G206+SUM('3'!$H206:T206),IF($E206&lt;T$4,'3'!T206,0)))</f>
        <v>0</v>
      </c>
      <c r="U206" s="68">
        <f>IF($E206="OAI",'3'!U206,IF($E206=U$4,'3'!$G206+SUM('3'!$H206:U206),IF($E206&lt;U$4,'3'!U206,0)))</f>
        <v>0</v>
      </c>
      <c r="V206" s="68">
        <f>IF($E206="OAI",'3'!V206,IF($E206=V$4,'3'!$G206+SUM('3'!$H206:V206),IF($E206&lt;V$4,'3'!V206,0)))</f>
        <v>0</v>
      </c>
      <c r="W206" s="68">
        <f>IF($E206="OAI",'3'!W206,IF($E206=W$4,'3'!$G206+SUM('3'!$H206:W206),IF($E206&lt;W$4,'3'!W206,0)))</f>
        <v>0</v>
      </c>
      <c r="X206" s="68">
        <f>IF($E206="OAI",'3'!X206,IF($E206=X$4,'3'!$G206+SUM('3'!$H206:X206),IF($E206&lt;X$4,'3'!X206,0)))</f>
        <v>390046.63079006522</v>
      </c>
      <c r="Y206" s="68">
        <f>IF($E206="OAI",'3'!Y206,IF($E206=Y$4,'3'!$G206+SUM('3'!$H206:Y206),IF($E206&lt;Y$4,'3'!Y206,0)))</f>
        <v>507.8848326800595</v>
      </c>
      <c r="Z206" s="68">
        <f>IF($E206="OAI",'3'!Z206,IF($E206=Z$4,'3'!$G206+SUM('3'!$H206:Z206),IF($E206&lt;Z$4,'3'!Z206,0)))</f>
        <v>228.64600612674116</v>
      </c>
      <c r="AA206" s="68">
        <f>IF($E206="OAI",'3'!AA206,IF($E206=AA$4,'3'!$G206+SUM('3'!$H206:AA206),IF($E206&lt;AA$4,'3'!AA206,0)))</f>
        <v>0</v>
      </c>
      <c r="AB206" s="68">
        <f>IF($E206="OAI",'3'!AB206,IF($E206=AB$4,'3'!$G206+SUM('3'!$H206:AB206),IF($E206&lt;AB$4,'3'!AB206,0)))</f>
        <v>0</v>
      </c>
      <c r="AC206" s="68">
        <f>IF($E206="OAI",'3'!AC206,IF($E206=AC$4,'3'!$G206+SUM('3'!$H206:AC206),IF($E206&lt;AC$4,'3'!AC206,0)))</f>
        <v>0</v>
      </c>
      <c r="AD206" s="68">
        <f>IF($E206="OAI",'3'!AD206,IF($E206=AD$4,'3'!$G206+SUM('3'!$H206:AD206),IF($E206&lt;AD$4,'3'!AD206,0)))</f>
        <v>0</v>
      </c>
      <c r="AE206" s="68">
        <f>IF($E206="OAI",'3'!AE206,IF($E206=AE$4,'3'!$G206+SUM('3'!$H206:AE206),IF($E206&lt;AE$4,'3'!AE206,0)))</f>
        <v>0</v>
      </c>
      <c r="AF206" s="26">
        <f t="shared" si="12"/>
        <v>0</v>
      </c>
      <c r="AG206" s="26">
        <f t="shared" si="13"/>
        <v>390783.16162887198</v>
      </c>
      <c r="AH206" s="56">
        <f t="shared" si="14"/>
        <v>301</v>
      </c>
    </row>
    <row r="207" spans="1:34">
      <c r="A207" s="56">
        <f t="shared" si="15"/>
        <v>302</v>
      </c>
      <c r="B207" s="3">
        <f>'1'!B207</f>
        <v>5788117</v>
      </c>
      <c r="C207" t="str">
        <f>'1'!C207</f>
        <v>TSRP_SV_SUB_LERDO</v>
      </c>
      <c r="D207" s="3">
        <f>'1'!D207</f>
        <v>63</v>
      </c>
      <c r="E207" s="13">
        <f>IF('1'!E207="OAI","OAI",EOMONTH('1'!E207,-1)+1)</f>
        <v>45383</v>
      </c>
      <c r="F207" s="3" t="str">
        <f>'1'!F207</f>
        <v>TOO</v>
      </c>
      <c r="G207" s="7"/>
      <c r="H207" s="68">
        <f>IF($E207="OAI",'3'!H207,IF($E207&lt;=H$4,'3'!$G207+SUM('3'!$H207:H207),0))</f>
        <v>0</v>
      </c>
      <c r="I207" s="68">
        <f>IF($E207="OAI",'3'!I207,IF($E207=I$4,'3'!$G207+SUM('3'!$H207:I207),IF($E207&lt;I$4,'3'!I207,0)))</f>
        <v>0</v>
      </c>
      <c r="J207" s="68">
        <f>IF($E207="OAI",'3'!J207,IF($E207=J$4,'3'!$G207+SUM('3'!$H207:J207),IF($E207&lt;J$4,'3'!J207,0)))</f>
        <v>0</v>
      </c>
      <c r="K207" s="68">
        <f>IF($E207="OAI",'3'!K207,IF($E207=K$4,'3'!$G207+SUM('3'!$H207:K207),IF($E207&lt;K$4,'3'!K207,0)))</f>
        <v>0</v>
      </c>
      <c r="L207" s="68">
        <f>IF($E207="OAI",'3'!L207,IF($E207=L$4,'3'!$G207+SUM('3'!$H207:L207),IF($E207&lt;L$4,'3'!L207,0)))</f>
        <v>0</v>
      </c>
      <c r="M207" s="68">
        <f>IF($E207="OAI",'3'!M207,IF($E207=M$4,'3'!$G207+SUM('3'!$H207:M207),IF($E207&lt;M$4,'3'!M207,0)))</f>
        <v>0</v>
      </c>
      <c r="N207" s="68">
        <f>IF($E207="OAI",'3'!N207,IF($E207=N$4,'3'!$G207+SUM('3'!$H207:N207),IF($E207&lt;N$4,'3'!N207,0)))</f>
        <v>0</v>
      </c>
      <c r="O207" s="68">
        <f>IF($E207="OAI",'3'!O207,IF($E207=O$4,'3'!$G207+SUM('3'!$H207:O207),IF($E207&lt;O$4,'3'!O207,0)))</f>
        <v>0</v>
      </c>
      <c r="P207" s="68">
        <f>IF($E207="OAI",'3'!P207,IF($E207=P$4,'3'!$G207+SUM('3'!$H207:P207),IF($E207&lt;P$4,'3'!P207,0)))</f>
        <v>0</v>
      </c>
      <c r="Q207" s="68">
        <f>IF($E207="OAI",'3'!Q207,IF($E207=Q$4,'3'!$G207+SUM('3'!$H207:Q207),IF($E207&lt;Q$4,'3'!Q207,0)))</f>
        <v>0</v>
      </c>
      <c r="R207" s="68">
        <f>IF($E207="OAI",'3'!R207,IF($E207=R$4,'3'!$G207+SUM('3'!$H207:R207),IF($E207&lt;R$4,'3'!R207,0)))</f>
        <v>0</v>
      </c>
      <c r="S207" s="68">
        <f>IF($E207="OAI",'3'!S207,IF($E207=S$4,'3'!$G207+SUM('3'!$H207:S207),IF($E207&lt;S$4,'3'!S207,0)))</f>
        <v>0</v>
      </c>
      <c r="T207" s="68">
        <f>IF($E207="OAI",'3'!T207,IF($E207=T$4,'3'!$G207+SUM('3'!$H207:T207),IF($E207&lt;T$4,'3'!T207,0)))</f>
        <v>0</v>
      </c>
      <c r="U207" s="68">
        <f>IF($E207="OAI",'3'!U207,IF($E207=U$4,'3'!$G207+SUM('3'!$H207:U207),IF($E207&lt;U$4,'3'!U207,0)))</f>
        <v>0</v>
      </c>
      <c r="V207" s="68">
        <f>IF($E207="OAI",'3'!V207,IF($E207=V$4,'3'!$G207+SUM('3'!$H207:V207),IF($E207&lt;V$4,'3'!V207,0)))</f>
        <v>0</v>
      </c>
      <c r="W207" s="68">
        <f>IF($E207="OAI",'3'!W207,IF($E207=W$4,'3'!$G207+SUM('3'!$H207:W207),IF($E207&lt;W$4,'3'!W207,0)))</f>
        <v>411308.34505599254</v>
      </c>
      <c r="X207" s="68">
        <f>IF($E207="OAI",'3'!X207,IF($E207=X$4,'3'!$G207+SUM('3'!$H207:X207),IF($E207&lt;X$4,'3'!X207,0)))</f>
        <v>0</v>
      </c>
      <c r="Y207" s="68">
        <f>IF($E207="OAI",'3'!Y207,IF($E207=Y$4,'3'!$G207+SUM('3'!$H207:Y207),IF($E207&lt;Y$4,'3'!Y207,0)))</f>
        <v>0</v>
      </c>
      <c r="Z207" s="68">
        <f>IF($E207="OAI",'3'!Z207,IF($E207=Z$4,'3'!$G207+SUM('3'!$H207:Z207),IF($E207&lt;Z$4,'3'!Z207,0)))</f>
        <v>0</v>
      </c>
      <c r="AA207" s="68">
        <f>IF($E207="OAI",'3'!AA207,IF($E207=AA$4,'3'!$G207+SUM('3'!$H207:AA207),IF($E207&lt;AA$4,'3'!AA207,0)))</f>
        <v>0</v>
      </c>
      <c r="AB207" s="68">
        <f>IF($E207="OAI",'3'!AB207,IF($E207=AB$4,'3'!$G207+SUM('3'!$H207:AB207),IF($E207&lt;AB$4,'3'!AB207,0)))</f>
        <v>0</v>
      </c>
      <c r="AC207" s="68">
        <f>IF($E207="OAI",'3'!AC207,IF($E207=AC$4,'3'!$G207+SUM('3'!$H207:AC207),IF($E207&lt;AC$4,'3'!AC207,0)))</f>
        <v>0</v>
      </c>
      <c r="AD207" s="68">
        <f>IF($E207="OAI",'3'!AD207,IF($E207=AD$4,'3'!$G207+SUM('3'!$H207:AD207),IF($E207&lt;AD$4,'3'!AD207,0)))</f>
        <v>0</v>
      </c>
      <c r="AE207" s="68">
        <f>IF($E207="OAI",'3'!AE207,IF($E207=AE$4,'3'!$G207+SUM('3'!$H207:AE207),IF($E207&lt;AE$4,'3'!AE207,0)))</f>
        <v>0</v>
      </c>
      <c r="AF207" s="26">
        <f t="shared" si="12"/>
        <v>0</v>
      </c>
      <c r="AG207" s="26">
        <f t="shared" si="13"/>
        <v>411308.34505599254</v>
      </c>
      <c r="AH207" s="56">
        <f t="shared" si="14"/>
        <v>302</v>
      </c>
    </row>
    <row r="208" spans="1:34">
      <c r="A208" s="56">
        <f t="shared" si="15"/>
        <v>303</v>
      </c>
      <c r="B208" s="3">
        <f>'1'!B208</f>
        <v>5788118</v>
      </c>
      <c r="C208" t="str">
        <f>'1'!C208</f>
        <v>TSRP_SV_SUB_LIVE OAK</v>
      </c>
      <c r="D208" s="3">
        <f>'1'!D208</f>
        <v>63</v>
      </c>
      <c r="E208" s="13">
        <f>IF('1'!E208="OAI","OAI",EOMONTH('1'!E208,-1)+1)</f>
        <v>45323</v>
      </c>
      <c r="F208" s="3" t="str">
        <f>'1'!F208</f>
        <v>TOO</v>
      </c>
      <c r="G208" s="7"/>
      <c r="H208" s="68">
        <f>IF($E208="OAI",'3'!H208,IF($E208&lt;=H$4,'3'!$G208+SUM('3'!$H208:H208),0))</f>
        <v>0</v>
      </c>
      <c r="I208" s="68">
        <f>IF($E208="OAI",'3'!I208,IF($E208=I$4,'3'!$G208+SUM('3'!$H208:I208),IF($E208&lt;I$4,'3'!I208,0)))</f>
        <v>0</v>
      </c>
      <c r="J208" s="68">
        <f>IF($E208="OAI",'3'!J208,IF($E208=J$4,'3'!$G208+SUM('3'!$H208:J208),IF($E208&lt;J$4,'3'!J208,0)))</f>
        <v>0</v>
      </c>
      <c r="K208" s="68">
        <f>IF($E208="OAI",'3'!K208,IF($E208=K$4,'3'!$G208+SUM('3'!$H208:K208),IF($E208&lt;K$4,'3'!K208,0)))</f>
        <v>0</v>
      </c>
      <c r="L208" s="68">
        <f>IF($E208="OAI",'3'!L208,IF($E208=L$4,'3'!$G208+SUM('3'!$H208:L208),IF($E208&lt;L$4,'3'!L208,0)))</f>
        <v>0</v>
      </c>
      <c r="M208" s="68">
        <f>IF($E208="OAI",'3'!M208,IF($E208=M$4,'3'!$G208+SUM('3'!$H208:M208),IF($E208&lt;M$4,'3'!M208,0)))</f>
        <v>0</v>
      </c>
      <c r="N208" s="68">
        <f>IF($E208="OAI",'3'!N208,IF($E208=N$4,'3'!$G208+SUM('3'!$H208:N208),IF($E208&lt;N$4,'3'!N208,0)))</f>
        <v>0</v>
      </c>
      <c r="O208" s="68">
        <f>IF($E208="OAI",'3'!O208,IF($E208=O$4,'3'!$G208+SUM('3'!$H208:O208),IF($E208&lt;O$4,'3'!O208,0)))</f>
        <v>0</v>
      </c>
      <c r="P208" s="68">
        <f>IF($E208="OAI",'3'!P208,IF($E208=P$4,'3'!$G208+SUM('3'!$H208:P208),IF($E208&lt;P$4,'3'!P208,0)))</f>
        <v>0</v>
      </c>
      <c r="Q208" s="68">
        <f>IF($E208="OAI",'3'!Q208,IF($E208=Q$4,'3'!$G208+SUM('3'!$H208:Q208),IF($E208&lt;Q$4,'3'!Q208,0)))</f>
        <v>0</v>
      </c>
      <c r="R208" s="68">
        <f>IF($E208="OAI",'3'!R208,IF($E208=R$4,'3'!$G208+SUM('3'!$H208:R208),IF($E208&lt;R$4,'3'!R208,0)))</f>
        <v>0</v>
      </c>
      <c r="S208" s="68">
        <f>IF($E208="OAI",'3'!S208,IF($E208=S$4,'3'!$G208+SUM('3'!$H208:S208),IF($E208&lt;S$4,'3'!S208,0)))</f>
        <v>0</v>
      </c>
      <c r="T208" s="68">
        <f>IF($E208="OAI",'3'!T208,IF($E208=T$4,'3'!$G208+SUM('3'!$H208:T208),IF($E208&lt;T$4,'3'!T208,0)))</f>
        <v>0</v>
      </c>
      <c r="U208" s="68">
        <f>IF($E208="OAI",'3'!U208,IF($E208=U$4,'3'!$G208+SUM('3'!$H208:U208),IF($E208&lt;U$4,'3'!U208,0)))</f>
        <v>289869.73797281703</v>
      </c>
      <c r="V208" s="68">
        <f>IF($E208="OAI",'3'!V208,IF($E208=V$4,'3'!$G208+SUM('3'!$H208:V208),IF($E208&lt;V$4,'3'!V208,0)))</f>
        <v>9386.5987128086454</v>
      </c>
      <c r="W208" s="68">
        <f>IF($E208="OAI",'3'!W208,IF($E208=W$4,'3'!$G208+SUM('3'!$H208:W208),IF($E208&lt;W$4,'3'!W208,0)))</f>
        <v>34393.986957472487</v>
      </c>
      <c r="X208" s="68">
        <f>IF($E208="OAI",'3'!X208,IF($E208=X$4,'3'!$G208+SUM('3'!$H208:X208),IF($E208&lt;X$4,'3'!X208,0)))</f>
        <v>3728.1225114707795</v>
      </c>
      <c r="Y208" s="68">
        <f>IF($E208="OAI",'3'!Y208,IF($E208=Y$4,'3'!$G208+SUM('3'!$H208:Y208),IF($E208&lt;Y$4,'3'!Y208,0)))</f>
        <v>1119.8436624438882</v>
      </c>
      <c r="Z208" s="68">
        <f>IF($E208="OAI",'3'!Z208,IF($E208=Z$4,'3'!$G208+SUM('3'!$H208:Z208),IF($E208&lt;Z$4,'3'!Z208,0)))</f>
        <v>1119.8436624438882</v>
      </c>
      <c r="AA208" s="68">
        <f>IF($E208="OAI",'3'!AA208,IF($E208=AA$4,'3'!$G208+SUM('3'!$H208:AA208),IF($E208&lt;AA$4,'3'!AA208,0)))</f>
        <v>1119.8436624438882</v>
      </c>
      <c r="AB208" s="68">
        <f>IF($E208="OAI",'3'!AB208,IF($E208=AB$4,'3'!$G208+SUM('3'!$H208:AB208),IF($E208&lt;AB$4,'3'!AB208,0)))</f>
        <v>913.00008721920801</v>
      </c>
      <c r="AC208" s="68">
        <f>IF($E208="OAI",'3'!AC208,IF($E208=AC$4,'3'!$G208+SUM('3'!$H208:AC208),IF($E208&lt;AC$4,'3'!AC208,0)))</f>
        <v>3530.4098688461081</v>
      </c>
      <c r="AD208" s="68">
        <f>IF($E208="OAI",'3'!AD208,IF($E208=AD$4,'3'!$G208+SUM('3'!$H208:AD208),IF($E208&lt;AD$4,'3'!AD208,0)))</f>
        <v>0</v>
      </c>
      <c r="AE208" s="68">
        <f>IF($E208="OAI",'3'!AE208,IF($E208=AE$4,'3'!$G208+SUM('3'!$H208:AE208),IF($E208&lt;AE$4,'3'!AE208,0)))</f>
        <v>0</v>
      </c>
      <c r="AF208" s="26">
        <f t="shared" si="12"/>
        <v>0</v>
      </c>
      <c r="AG208" s="26">
        <f t="shared" si="13"/>
        <v>345181.38709796587</v>
      </c>
      <c r="AH208" s="56">
        <f t="shared" si="14"/>
        <v>303</v>
      </c>
    </row>
    <row r="209" spans="1:34">
      <c r="A209" s="56">
        <f t="shared" si="15"/>
        <v>304</v>
      </c>
      <c r="B209" s="3">
        <f>'1'!B209</f>
        <v>5788119</v>
      </c>
      <c r="C209" t="str">
        <f>'1'!C209</f>
        <v>TSRP_SV_SUB_MAGUNDEN</v>
      </c>
      <c r="D209" s="3">
        <f>'1'!D209</f>
        <v>63</v>
      </c>
      <c r="E209" s="13">
        <f>IF('1'!E209="OAI","OAI",EOMONTH('1'!E209,-1)+1)</f>
        <v>45474</v>
      </c>
      <c r="F209" s="3" t="str">
        <f>'1'!F209</f>
        <v>TOO</v>
      </c>
      <c r="G209" s="7"/>
      <c r="H209" s="68">
        <f>IF($E209="OAI",'3'!H209,IF($E209&lt;=H$4,'3'!$G209+SUM('3'!$H209:H209),0))</f>
        <v>0</v>
      </c>
      <c r="I209" s="68">
        <f>IF($E209="OAI",'3'!I209,IF($E209=I$4,'3'!$G209+SUM('3'!$H209:I209),IF($E209&lt;I$4,'3'!I209,0)))</f>
        <v>0</v>
      </c>
      <c r="J209" s="68">
        <f>IF($E209="OAI",'3'!J209,IF($E209=J$4,'3'!$G209+SUM('3'!$H209:J209),IF($E209&lt;J$4,'3'!J209,0)))</f>
        <v>0</v>
      </c>
      <c r="K209" s="68">
        <f>IF($E209="OAI",'3'!K209,IF($E209=K$4,'3'!$G209+SUM('3'!$H209:K209),IF($E209&lt;K$4,'3'!K209,0)))</f>
        <v>0</v>
      </c>
      <c r="L209" s="68">
        <f>IF($E209="OAI",'3'!L209,IF($E209=L$4,'3'!$G209+SUM('3'!$H209:L209),IF($E209&lt;L$4,'3'!L209,0)))</f>
        <v>0</v>
      </c>
      <c r="M209" s="68">
        <f>IF($E209="OAI",'3'!M209,IF($E209=M$4,'3'!$G209+SUM('3'!$H209:M209),IF($E209&lt;M$4,'3'!M209,0)))</f>
        <v>0</v>
      </c>
      <c r="N209" s="68">
        <f>IF($E209="OAI",'3'!N209,IF($E209=N$4,'3'!$G209+SUM('3'!$H209:N209),IF($E209&lt;N$4,'3'!N209,0)))</f>
        <v>0</v>
      </c>
      <c r="O209" s="68">
        <f>IF($E209="OAI",'3'!O209,IF($E209=O$4,'3'!$G209+SUM('3'!$H209:O209),IF($E209&lt;O$4,'3'!O209,0)))</f>
        <v>0</v>
      </c>
      <c r="P209" s="68">
        <f>IF($E209="OAI",'3'!P209,IF($E209=P$4,'3'!$G209+SUM('3'!$H209:P209),IF($E209&lt;P$4,'3'!P209,0)))</f>
        <v>0</v>
      </c>
      <c r="Q209" s="68">
        <f>IF($E209="OAI",'3'!Q209,IF($E209=Q$4,'3'!$G209+SUM('3'!$H209:Q209),IF($E209&lt;Q$4,'3'!Q209,0)))</f>
        <v>0</v>
      </c>
      <c r="R209" s="68">
        <f>IF($E209="OAI",'3'!R209,IF($E209=R$4,'3'!$G209+SUM('3'!$H209:R209),IF($E209&lt;R$4,'3'!R209,0)))</f>
        <v>0</v>
      </c>
      <c r="S209" s="68">
        <f>IF($E209="OAI",'3'!S209,IF($E209=S$4,'3'!$G209+SUM('3'!$H209:S209),IF($E209&lt;S$4,'3'!S209,0)))</f>
        <v>0</v>
      </c>
      <c r="T209" s="68">
        <f>IF($E209="OAI",'3'!T209,IF($E209=T$4,'3'!$G209+SUM('3'!$H209:T209),IF($E209&lt;T$4,'3'!T209,0)))</f>
        <v>0</v>
      </c>
      <c r="U209" s="68">
        <f>IF($E209="OAI",'3'!U209,IF($E209=U$4,'3'!$G209+SUM('3'!$H209:U209),IF($E209&lt;U$4,'3'!U209,0)))</f>
        <v>0</v>
      </c>
      <c r="V209" s="68">
        <f>IF($E209="OAI",'3'!V209,IF($E209=V$4,'3'!$G209+SUM('3'!$H209:V209),IF($E209&lt;V$4,'3'!V209,0)))</f>
        <v>0</v>
      </c>
      <c r="W209" s="68">
        <f>IF($E209="OAI",'3'!W209,IF($E209=W$4,'3'!$G209+SUM('3'!$H209:W209),IF($E209&lt;W$4,'3'!W209,0)))</f>
        <v>0</v>
      </c>
      <c r="X209" s="68">
        <f>IF($E209="OAI",'3'!X209,IF($E209=X$4,'3'!$G209+SUM('3'!$H209:X209),IF($E209&lt;X$4,'3'!X209,0)))</f>
        <v>0</v>
      </c>
      <c r="Y209" s="68">
        <f>IF($E209="OAI",'3'!Y209,IF($E209=Y$4,'3'!$G209+SUM('3'!$H209:Y209),IF($E209&lt;Y$4,'3'!Y209,0)))</f>
        <v>0</v>
      </c>
      <c r="Z209" s="68">
        <f>IF($E209="OAI",'3'!Z209,IF($E209=Z$4,'3'!$G209+SUM('3'!$H209:Z209),IF($E209&lt;Z$4,'3'!Z209,0)))</f>
        <v>748537.58106007217</v>
      </c>
      <c r="AA209" s="68">
        <f>IF($E209="OAI",'3'!AA209,IF($E209=AA$4,'3'!$G209+SUM('3'!$H209:AA209),IF($E209&lt;AA$4,'3'!AA209,0)))</f>
        <v>0</v>
      </c>
      <c r="AB209" s="68">
        <f>IF($E209="OAI",'3'!AB209,IF($E209=AB$4,'3'!$G209+SUM('3'!$H209:AB209),IF($E209&lt;AB$4,'3'!AB209,0)))</f>
        <v>0</v>
      </c>
      <c r="AC209" s="68">
        <f>IF($E209="OAI",'3'!AC209,IF($E209=AC$4,'3'!$G209+SUM('3'!$H209:AC209),IF($E209&lt;AC$4,'3'!AC209,0)))</f>
        <v>0</v>
      </c>
      <c r="AD209" s="68">
        <f>IF($E209="OAI",'3'!AD209,IF($E209=AD$4,'3'!$G209+SUM('3'!$H209:AD209),IF($E209&lt;AD$4,'3'!AD209,0)))</f>
        <v>0</v>
      </c>
      <c r="AE209" s="68">
        <f>IF($E209="OAI",'3'!AE209,IF($E209=AE$4,'3'!$G209+SUM('3'!$H209:AE209),IF($E209&lt;AE$4,'3'!AE209,0)))</f>
        <v>0</v>
      </c>
      <c r="AF209" s="26">
        <f t="shared" si="12"/>
        <v>0</v>
      </c>
      <c r="AG209" s="26">
        <f t="shared" si="13"/>
        <v>748537.58106007217</v>
      </c>
      <c r="AH209" s="56">
        <f t="shared" si="14"/>
        <v>304</v>
      </c>
    </row>
    <row r="210" spans="1:34">
      <c r="A210" s="56">
        <f t="shared" si="15"/>
        <v>305</v>
      </c>
      <c r="B210" s="3">
        <f>'1'!B210</f>
        <v>5788120</v>
      </c>
      <c r="C210" t="str">
        <f>'1'!C210</f>
        <v>TSRP_SV_SUB_MALAGA</v>
      </c>
      <c r="D210" s="3">
        <f>'1'!D210</f>
        <v>63</v>
      </c>
      <c r="E210" s="13">
        <f>IF('1'!E210="OAI","OAI",EOMONTH('1'!E210,-1)+1)</f>
        <v>45292</v>
      </c>
      <c r="F210" s="3" t="str">
        <f>'1'!F210</f>
        <v>TOO</v>
      </c>
      <c r="G210" s="7"/>
      <c r="H210" s="68">
        <f>IF($E210="OAI",'3'!H210,IF($E210&lt;=H$4,'3'!$G210+SUM('3'!$H210:H210),0))</f>
        <v>0</v>
      </c>
      <c r="I210" s="68">
        <f>IF($E210="OAI",'3'!I210,IF($E210=I$4,'3'!$G210+SUM('3'!$H210:I210),IF($E210&lt;I$4,'3'!I210,0)))</f>
        <v>0</v>
      </c>
      <c r="J210" s="68">
        <f>IF($E210="OAI",'3'!J210,IF($E210=J$4,'3'!$G210+SUM('3'!$H210:J210),IF($E210&lt;J$4,'3'!J210,0)))</f>
        <v>0</v>
      </c>
      <c r="K210" s="68">
        <f>IF($E210="OAI",'3'!K210,IF($E210=K$4,'3'!$G210+SUM('3'!$H210:K210),IF($E210&lt;K$4,'3'!K210,0)))</f>
        <v>0</v>
      </c>
      <c r="L210" s="68">
        <f>IF($E210="OAI",'3'!L210,IF($E210=L$4,'3'!$G210+SUM('3'!$H210:L210),IF($E210&lt;L$4,'3'!L210,0)))</f>
        <v>0</v>
      </c>
      <c r="M210" s="68">
        <f>IF($E210="OAI",'3'!M210,IF($E210=M$4,'3'!$G210+SUM('3'!$H210:M210),IF($E210&lt;M$4,'3'!M210,0)))</f>
        <v>0</v>
      </c>
      <c r="N210" s="68">
        <f>IF($E210="OAI",'3'!N210,IF($E210=N$4,'3'!$G210+SUM('3'!$H210:N210),IF($E210&lt;N$4,'3'!N210,0)))</f>
        <v>0</v>
      </c>
      <c r="O210" s="68">
        <f>IF($E210="OAI",'3'!O210,IF($E210=O$4,'3'!$G210+SUM('3'!$H210:O210),IF($E210&lt;O$4,'3'!O210,0)))</f>
        <v>0</v>
      </c>
      <c r="P210" s="68">
        <f>IF($E210="OAI",'3'!P210,IF($E210=P$4,'3'!$G210+SUM('3'!$H210:P210),IF($E210&lt;P$4,'3'!P210,0)))</f>
        <v>0</v>
      </c>
      <c r="Q210" s="68">
        <f>IF($E210="OAI",'3'!Q210,IF($E210=Q$4,'3'!$G210+SUM('3'!$H210:Q210),IF($E210&lt;Q$4,'3'!Q210,0)))</f>
        <v>0</v>
      </c>
      <c r="R210" s="68">
        <f>IF($E210="OAI",'3'!R210,IF($E210=R$4,'3'!$G210+SUM('3'!$H210:R210),IF($E210&lt;R$4,'3'!R210,0)))</f>
        <v>0</v>
      </c>
      <c r="S210" s="68">
        <f>IF($E210="OAI",'3'!S210,IF($E210=S$4,'3'!$G210+SUM('3'!$H210:S210),IF($E210&lt;S$4,'3'!S210,0)))</f>
        <v>0</v>
      </c>
      <c r="T210" s="68">
        <f>IF($E210="OAI",'3'!T210,IF($E210=T$4,'3'!$G210+SUM('3'!$H210:T210),IF($E210&lt;T$4,'3'!T210,0)))</f>
        <v>74915.477553540521</v>
      </c>
      <c r="U210" s="68">
        <f>IF($E210="OAI",'3'!U210,IF($E210=U$4,'3'!$G210+SUM('3'!$H210:U210),IF($E210&lt;U$4,'3'!U210,0)))</f>
        <v>43567.499518687058</v>
      </c>
      <c r="V210" s="68">
        <f>IF($E210="OAI",'3'!V210,IF($E210=V$4,'3'!$G210+SUM('3'!$H210:V210),IF($E210&lt;V$4,'3'!V210,0)))</f>
        <v>431.11046061468267</v>
      </c>
      <c r="W210" s="68">
        <f>IF($E210="OAI",'3'!W210,IF($E210=W$4,'3'!$G210+SUM('3'!$H210:W210),IF($E210&lt;W$4,'3'!W210,0)))</f>
        <v>268.71030222881882</v>
      </c>
      <c r="X210" s="68">
        <f>IF($E210="OAI",'3'!X210,IF($E210=X$4,'3'!$G210+SUM('3'!$H210:X210),IF($E210&lt;X$4,'3'!X210,0)))</f>
        <v>268.71030222881882</v>
      </c>
      <c r="Y210" s="68">
        <f>IF($E210="OAI",'3'!Y210,IF($E210=Y$4,'3'!$G210+SUM('3'!$H210:Y210),IF($E210&lt;Y$4,'3'!Y210,0)))</f>
        <v>134.44832389604218</v>
      </c>
      <c r="Z210" s="68">
        <f>IF($E210="OAI",'3'!Z210,IF($E210=Z$4,'3'!$G210+SUM('3'!$H210:Z210),IF($E210&lt;Z$4,'3'!Z210,0)))</f>
        <v>0</v>
      </c>
      <c r="AA210" s="68">
        <f>IF($E210="OAI",'3'!AA210,IF($E210=AA$4,'3'!$G210+SUM('3'!$H210:AA210),IF($E210&lt;AA$4,'3'!AA210,0)))</f>
        <v>0</v>
      </c>
      <c r="AB210" s="68">
        <f>IF($E210="OAI",'3'!AB210,IF($E210=AB$4,'3'!$G210+SUM('3'!$H210:AB210),IF($E210&lt;AB$4,'3'!AB210,0)))</f>
        <v>0</v>
      </c>
      <c r="AC210" s="68">
        <f>IF($E210="OAI",'3'!AC210,IF($E210=AC$4,'3'!$G210+SUM('3'!$H210:AC210),IF($E210&lt;AC$4,'3'!AC210,0)))</f>
        <v>0</v>
      </c>
      <c r="AD210" s="68">
        <f>IF($E210="OAI",'3'!AD210,IF($E210=AD$4,'3'!$G210+SUM('3'!$H210:AD210),IF($E210&lt;AD$4,'3'!AD210,0)))</f>
        <v>0</v>
      </c>
      <c r="AE210" s="68">
        <f>IF($E210="OAI",'3'!AE210,IF($E210=AE$4,'3'!$G210+SUM('3'!$H210:AE210),IF($E210&lt;AE$4,'3'!AE210,0)))</f>
        <v>0</v>
      </c>
      <c r="AF210" s="26">
        <f t="shared" si="12"/>
        <v>0</v>
      </c>
      <c r="AG210" s="26">
        <f t="shared" si="13"/>
        <v>119585.95646119594</v>
      </c>
      <c r="AH210" s="56">
        <f t="shared" si="14"/>
        <v>305</v>
      </c>
    </row>
    <row r="211" spans="1:34">
      <c r="A211" s="56">
        <f t="shared" si="15"/>
        <v>306</v>
      </c>
      <c r="B211" s="3">
        <f>'1'!B211</f>
        <v>5788121</v>
      </c>
      <c r="C211" t="str">
        <f>'1'!C211</f>
        <v>TSRP_SV_SUB_MANCHESTER</v>
      </c>
      <c r="D211" s="3">
        <f>'1'!D211</f>
        <v>63</v>
      </c>
      <c r="E211" s="13">
        <f>IF('1'!E211="OAI","OAI",EOMONTH('1'!E211,-1)+1)</f>
        <v>45536</v>
      </c>
      <c r="F211" s="3" t="str">
        <f>'1'!F211</f>
        <v>TOO</v>
      </c>
      <c r="G211" s="7"/>
      <c r="H211" s="68">
        <f>IF($E211="OAI",'3'!H211,IF($E211&lt;=H$4,'3'!$G211+SUM('3'!$H211:H211),0))</f>
        <v>0</v>
      </c>
      <c r="I211" s="68">
        <f>IF($E211="OAI",'3'!I211,IF($E211=I$4,'3'!$G211+SUM('3'!$H211:I211),IF($E211&lt;I$4,'3'!I211,0)))</f>
        <v>0</v>
      </c>
      <c r="J211" s="68">
        <f>IF($E211="OAI",'3'!J211,IF($E211=J$4,'3'!$G211+SUM('3'!$H211:J211),IF($E211&lt;J$4,'3'!J211,0)))</f>
        <v>0</v>
      </c>
      <c r="K211" s="68">
        <f>IF($E211="OAI",'3'!K211,IF($E211=K$4,'3'!$G211+SUM('3'!$H211:K211),IF($E211&lt;K$4,'3'!K211,0)))</f>
        <v>0</v>
      </c>
      <c r="L211" s="68">
        <f>IF($E211="OAI",'3'!L211,IF($E211=L$4,'3'!$G211+SUM('3'!$H211:L211),IF($E211&lt;L$4,'3'!L211,0)))</f>
        <v>0</v>
      </c>
      <c r="M211" s="68">
        <f>IF($E211="OAI",'3'!M211,IF($E211=M$4,'3'!$G211+SUM('3'!$H211:M211),IF($E211&lt;M$4,'3'!M211,0)))</f>
        <v>0</v>
      </c>
      <c r="N211" s="68">
        <f>IF($E211="OAI",'3'!N211,IF($E211=N$4,'3'!$G211+SUM('3'!$H211:N211),IF($E211&lt;N$4,'3'!N211,0)))</f>
        <v>0</v>
      </c>
      <c r="O211" s="68">
        <f>IF($E211="OAI",'3'!O211,IF($E211=O$4,'3'!$G211+SUM('3'!$H211:O211),IF($E211&lt;O$4,'3'!O211,0)))</f>
        <v>0</v>
      </c>
      <c r="P211" s="68">
        <f>IF($E211="OAI",'3'!P211,IF($E211=P$4,'3'!$G211+SUM('3'!$H211:P211),IF($E211&lt;P$4,'3'!P211,0)))</f>
        <v>0</v>
      </c>
      <c r="Q211" s="68">
        <f>IF($E211="OAI",'3'!Q211,IF($E211=Q$4,'3'!$G211+SUM('3'!$H211:Q211),IF($E211&lt;Q$4,'3'!Q211,0)))</f>
        <v>0</v>
      </c>
      <c r="R211" s="68">
        <f>IF($E211="OAI",'3'!R211,IF($E211=R$4,'3'!$G211+SUM('3'!$H211:R211),IF($E211&lt;R$4,'3'!R211,0)))</f>
        <v>0</v>
      </c>
      <c r="S211" s="68">
        <f>IF($E211="OAI",'3'!S211,IF($E211=S$4,'3'!$G211+SUM('3'!$H211:S211),IF($E211&lt;S$4,'3'!S211,0)))</f>
        <v>0</v>
      </c>
      <c r="T211" s="68">
        <f>IF($E211="OAI",'3'!T211,IF($E211=T$4,'3'!$G211+SUM('3'!$H211:T211),IF($E211&lt;T$4,'3'!T211,0)))</f>
        <v>0</v>
      </c>
      <c r="U211" s="68">
        <f>IF($E211="OAI",'3'!U211,IF($E211=U$4,'3'!$G211+SUM('3'!$H211:U211),IF($E211&lt;U$4,'3'!U211,0)))</f>
        <v>0</v>
      </c>
      <c r="V211" s="68">
        <f>IF($E211="OAI",'3'!V211,IF($E211=V$4,'3'!$G211+SUM('3'!$H211:V211),IF($E211&lt;V$4,'3'!V211,0)))</f>
        <v>0</v>
      </c>
      <c r="W211" s="68">
        <f>IF($E211="OAI",'3'!W211,IF($E211=W$4,'3'!$G211+SUM('3'!$H211:W211),IF($E211&lt;W$4,'3'!W211,0)))</f>
        <v>0</v>
      </c>
      <c r="X211" s="68">
        <f>IF($E211="OAI",'3'!X211,IF($E211=X$4,'3'!$G211+SUM('3'!$H211:X211),IF($E211&lt;X$4,'3'!X211,0)))</f>
        <v>0</v>
      </c>
      <c r="Y211" s="68">
        <f>IF($E211="OAI",'3'!Y211,IF($E211=Y$4,'3'!$G211+SUM('3'!$H211:Y211),IF($E211&lt;Y$4,'3'!Y211,0)))</f>
        <v>0</v>
      </c>
      <c r="Z211" s="68">
        <f>IF($E211="OAI",'3'!Z211,IF($E211=Z$4,'3'!$G211+SUM('3'!$H211:Z211),IF($E211&lt;Z$4,'3'!Z211,0)))</f>
        <v>0</v>
      </c>
      <c r="AA211" s="68">
        <f>IF($E211="OAI",'3'!AA211,IF($E211=AA$4,'3'!$G211+SUM('3'!$H211:AA211),IF($E211&lt;AA$4,'3'!AA211,0)))</f>
        <v>0</v>
      </c>
      <c r="AB211" s="68">
        <f>IF($E211="OAI",'3'!AB211,IF($E211=AB$4,'3'!$G211+SUM('3'!$H211:AB211),IF($E211&lt;AB$4,'3'!AB211,0)))</f>
        <v>564842.39637541573</v>
      </c>
      <c r="AC211" s="68">
        <f>IF($E211="OAI",'3'!AC211,IF($E211=AC$4,'3'!$G211+SUM('3'!$H211:AC211),IF($E211&lt;AC$4,'3'!AC211,0)))</f>
        <v>0</v>
      </c>
      <c r="AD211" s="68">
        <f>IF($E211="OAI",'3'!AD211,IF($E211=AD$4,'3'!$G211+SUM('3'!$H211:AD211),IF($E211&lt;AD$4,'3'!AD211,0)))</f>
        <v>0</v>
      </c>
      <c r="AE211" s="68">
        <f>IF($E211="OAI",'3'!AE211,IF($E211=AE$4,'3'!$G211+SUM('3'!$H211:AE211),IF($E211&lt;AE$4,'3'!AE211,0)))</f>
        <v>0</v>
      </c>
      <c r="AF211" s="26">
        <f t="shared" si="12"/>
        <v>0</v>
      </c>
      <c r="AG211" s="26">
        <f t="shared" si="13"/>
        <v>564842.39637541573</v>
      </c>
      <c r="AH211" s="56">
        <f t="shared" si="14"/>
        <v>306</v>
      </c>
    </row>
    <row r="212" spans="1:34">
      <c r="A212" s="56">
        <f t="shared" si="15"/>
        <v>307</v>
      </c>
      <c r="B212" s="3">
        <f>'1'!B212</f>
        <v>5788123</v>
      </c>
      <c r="C212" t="str">
        <f>'1'!C212</f>
        <v>TSRP_SV_SUB_MC CALL</v>
      </c>
      <c r="D212" s="3">
        <f>'1'!D212</f>
        <v>63</v>
      </c>
      <c r="E212" s="13">
        <f>IF('1'!E212="OAI","OAI",EOMONTH('1'!E212,-1)+1)</f>
        <v>45170</v>
      </c>
      <c r="F212" s="3" t="str">
        <f>'1'!F212</f>
        <v>TOO</v>
      </c>
      <c r="G212" s="7"/>
      <c r="H212" s="68">
        <f>IF($E212="OAI",'3'!H212,IF($E212&lt;=H$4,'3'!$G212+SUM('3'!$H212:H212),0))</f>
        <v>0</v>
      </c>
      <c r="I212" s="68">
        <f>IF($E212="OAI",'3'!I212,IF($E212=I$4,'3'!$G212+SUM('3'!$H212:I212),IF($E212&lt;I$4,'3'!I212,0)))</f>
        <v>0</v>
      </c>
      <c r="J212" s="68">
        <f>IF($E212="OAI",'3'!J212,IF($E212=J$4,'3'!$G212+SUM('3'!$H212:J212),IF($E212&lt;J$4,'3'!J212,0)))</f>
        <v>0</v>
      </c>
      <c r="K212" s="68">
        <f>IF($E212="OAI",'3'!K212,IF($E212=K$4,'3'!$G212+SUM('3'!$H212:K212),IF($E212&lt;K$4,'3'!K212,0)))</f>
        <v>0</v>
      </c>
      <c r="L212" s="68">
        <f>IF($E212="OAI",'3'!L212,IF($E212=L$4,'3'!$G212+SUM('3'!$H212:L212),IF($E212&lt;L$4,'3'!L212,0)))</f>
        <v>0</v>
      </c>
      <c r="M212" s="68">
        <f>IF($E212="OAI",'3'!M212,IF($E212=M$4,'3'!$G212+SUM('3'!$H212:M212),IF($E212&lt;M$4,'3'!M212,0)))</f>
        <v>0</v>
      </c>
      <c r="N212" s="68">
        <f>IF($E212="OAI",'3'!N212,IF($E212=N$4,'3'!$G212+SUM('3'!$H212:N212),IF($E212&lt;N$4,'3'!N212,0)))</f>
        <v>0</v>
      </c>
      <c r="O212" s="68">
        <f>IF($E212="OAI",'3'!O212,IF($E212=O$4,'3'!$G212+SUM('3'!$H212:O212),IF($E212&lt;O$4,'3'!O212,0)))</f>
        <v>0</v>
      </c>
      <c r="P212" s="68">
        <f>IF($E212="OAI",'3'!P212,IF($E212=P$4,'3'!$G212+SUM('3'!$H212:P212),IF($E212&lt;P$4,'3'!P212,0)))</f>
        <v>882441.72718872759</v>
      </c>
      <c r="Q212" s="68">
        <f>IF($E212="OAI",'3'!Q212,IF($E212=Q$4,'3'!$G212+SUM('3'!$H212:Q212),IF($E212&lt;Q$4,'3'!Q212,0)))</f>
        <v>1698.7261547280946</v>
      </c>
      <c r="R212" s="68">
        <f>IF($E212="OAI",'3'!R212,IF($E212=R$4,'3'!$G212+SUM('3'!$H212:R212),IF($E212&lt;R$4,'3'!R212,0)))</f>
        <v>1537.7235880667222</v>
      </c>
      <c r="S212" s="68">
        <f>IF($E212="OAI",'3'!S212,IF($E212=S$4,'3'!$G212+SUM('3'!$H212:S212),IF($E212&lt;S$4,'3'!S212,0)))</f>
        <v>1537.7235880667222</v>
      </c>
      <c r="T212" s="68">
        <f>IF($E212="OAI",'3'!T212,IF($E212=T$4,'3'!$G212+SUM('3'!$H212:T212),IF($E212&lt;T$4,'3'!T212,0)))</f>
        <v>5134.6588229986055</v>
      </c>
      <c r="U212" s="68">
        <f>IF($E212="OAI",'3'!U212,IF($E212=U$4,'3'!$G212+SUM('3'!$H212:U212),IF($E212&lt;U$4,'3'!U212,0)))</f>
        <v>4430.5521121999991</v>
      </c>
      <c r="V212" s="68">
        <f>IF($E212="OAI",'3'!V212,IF($E212=V$4,'3'!$G212+SUM('3'!$H212:V212),IF($E212&lt;V$4,'3'!V212,0)))</f>
        <v>534.53224822702271</v>
      </c>
      <c r="W212" s="68">
        <f>IF($E212="OAI",'3'!W212,IF($E212=W$4,'3'!$G212+SUM('3'!$H212:W212),IF($E212&lt;W$4,'3'!W212,0)))</f>
        <v>561.08649099235333</v>
      </c>
      <c r="X212" s="68">
        <f>IF($E212="OAI",'3'!X212,IF($E212=X$4,'3'!$G212+SUM('3'!$H212:X212),IF($E212&lt;X$4,'3'!X212,0)))</f>
        <v>255.29342167370447</v>
      </c>
      <c r="Y212" s="68">
        <f>IF($E212="OAI",'3'!Y212,IF($E212=Y$4,'3'!$G212+SUM('3'!$H212:Y212),IF($E212&lt;Y$4,'3'!Y212,0)))</f>
        <v>0</v>
      </c>
      <c r="Z212" s="68">
        <f>IF($E212="OAI",'3'!Z212,IF($E212=Z$4,'3'!$G212+SUM('3'!$H212:Z212),IF($E212&lt;Z$4,'3'!Z212,0)))</f>
        <v>0</v>
      </c>
      <c r="AA212" s="68">
        <f>IF($E212="OAI",'3'!AA212,IF($E212=AA$4,'3'!$G212+SUM('3'!$H212:AA212),IF($E212&lt;AA$4,'3'!AA212,0)))</f>
        <v>0</v>
      </c>
      <c r="AB212" s="68">
        <f>IF($E212="OAI",'3'!AB212,IF($E212=AB$4,'3'!$G212+SUM('3'!$H212:AB212),IF($E212&lt;AB$4,'3'!AB212,0)))</f>
        <v>0</v>
      </c>
      <c r="AC212" s="68">
        <f>IF($E212="OAI",'3'!AC212,IF($E212=AC$4,'3'!$G212+SUM('3'!$H212:AC212),IF($E212&lt;AC$4,'3'!AC212,0)))</f>
        <v>0</v>
      </c>
      <c r="AD212" s="68">
        <f>IF($E212="OAI",'3'!AD212,IF($E212=AD$4,'3'!$G212+SUM('3'!$H212:AD212),IF($E212&lt;AD$4,'3'!AD212,0)))</f>
        <v>0</v>
      </c>
      <c r="AE212" s="68">
        <f>IF($E212="OAI",'3'!AE212,IF($E212=AE$4,'3'!$G212+SUM('3'!$H212:AE212),IF($E212&lt;AE$4,'3'!AE212,0)))</f>
        <v>0</v>
      </c>
      <c r="AF212" s="26">
        <f t="shared" si="12"/>
        <v>887215.9005195892</v>
      </c>
      <c r="AG212" s="26">
        <f t="shared" si="13"/>
        <v>10916.123096091684</v>
      </c>
      <c r="AH212" s="56">
        <f t="shared" si="14"/>
        <v>307</v>
      </c>
    </row>
    <row r="213" spans="1:34">
      <c r="A213" s="56">
        <f t="shared" si="15"/>
        <v>308</v>
      </c>
      <c r="B213" s="3">
        <f>'1'!B213</f>
        <v>5788125</v>
      </c>
      <c r="C213" t="str">
        <f>'1'!C213</f>
        <v>TSRP_SV_SUB_MCKITTRICK</v>
      </c>
      <c r="D213" s="3">
        <f>'1'!D213</f>
        <v>63</v>
      </c>
      <c r="E213" s="13">
        <f>IF('1'!E213="OAI","OAI",EOMONTH('1'!E213,-1)+1)</f>
        <v>45413</v>
      </c>
      <c r="F213" s="3" t="str">
        <f>'1'!F213</f>
        <v>TOO</v>
      </c>
      <c r="G213" s="7"/>
      <c r="H213" s="68">
        <f>IF($E213="OAI",'3'!H213,IF($E213&lt;=H$4,'3'!$G213+SUM('3'!$H213:H213),0))</f>
        <v>0</v>
      </c>
      <c r="I213" s="68">
        <f>IF($E213="OAI",'3'!I213,IF($E213=I$4,'3'!$G213+SUM('3'!$H213:I213),IF($E213&lt;I$4,'3'!I213,0)))</f>
        <v>0</v>
      </c>
      <c r="J213" s="68">
        <f>IF($E213="OAI",'3'!J213,IF($E213=J$4,'3'!$G213+SUM('3'!$H213:J213),IF($E213&lt;J$4,'3'!J213,0)))</f>
        <v>0</v>
      </c>
      <c r="K213" s="68">
        <f>IF($E213="OAI",'3'!K213,IF($E213=K$4,'3'!$G213+SUM('3'!$H213:K213),IF($E213&lt;K$4,'3'!K213,0)))</f>
        <v>0</v>
      </c>
      <c r="L213" s="68">
        <f>IF($E213="OAI",'3'!L213,IF($E213=L$4,'3'!$G213+SUM('3'!$H213:L213),IF($E213&lt;L$4,'3'!L213,0)))</f>
        <v>0</v>
      </c>
      <c r="M213" s="68">
        <f>IF($E213="OAI",'3'!M213,IF($E213=M$4,'3'!$G213+SUM('3'!$H213:M213),IF($E213&lt;M$4,'3'!M213,0)))</f>
        <v>0</v>
      </c>
      <c r="N213" s="68">
        <f>IF($E213="OAI",'3'!N213,IF($E213=N$4,'3'!$G213+SUM('3'!$H213:N213),IF($E213&lt;N$4,'3'!N213,0)))</f>
        <v>0</v>
      </c>
      <c r="O213" s="68">
        <f>IF($E213="OAI",'3'!O213,IF($E213=O$4,'3'!$G213+SUM('3'!$H213:O213),IF($E213&lt;O$4,'3'!O213,0)))</f>
        <v>0</v>
      </c>
      <c r="P213" s="68">
        <f>IF($E213="OAI",'3'!P213,IF($E213=P$4,'3'!$G213+SUM('3'!$H213:P213),IF($E213&lt;P$4,'3'!P213,0)))</f>
        <v>0</v>
      </c>
      <c r="Q213" s="68">
        <f>IF($E213="OAI",'3'!Q213,IF($E213=Q$4,'3'!$G213+SUM('3'!$H213:Q213),IF($E213&lt;Q$4,'3'!Q213,0)))</f>
        <v>0</v>
      </c>
      <c r="R213" s="68">
        <f>IF($E213="OAI",'3'!R213,IF($E213=R$4,'3'!$G213+SUM('3'!$H213:R213),IF($E213&lt;R$4,'3'!R213,0)))</f>
        <v>0</v>
      </c>
      <c r="S213" s="68">
        <f>IF($E213="OAI",'3'!S213,IF($E213=S$4,'3'!$G213+SUM('3'!$H213:S213),IF($E213&lt;S$4,'3'!S213,0)))</f>
        <v>0</v>
      </c>
      <c r="T213" s="68">
        <f>IF($E213="OAI",'3'!T213,IF($E213=T$4,'3'!$G213+SUM('3'!$H213:T213),IF($E213&lt;T$4,'3'!T213,0)))</f>
        <v>0</v>
      </c>
      <c r="U213" s="68">
        <f>IF($E213="OAI",'3'!U213,IF($E213=U$4,'3'!$G213+SUM('3'!$H213:U213),IF($E213&lt;U$4,'3'!U213,0)))</f>
        <v>0</v>
      </c>
      <c r="V213" s="68">
        <f>IF($E213="OAI",'3'!V213,IF($E213=V$4,'3'!$G213+SUM('3'!$H213:V213),IF($E213&lt;V$4,'3'!V213,0)))</f>
        <v>0</v>
      </c>
      <c r="W213" s="68">
        <f>IF($E213="OAI",'3'!W213,IF($E213=W$4,'3'!$G213+SUM('3'!$H213:W213),IF($E213&lt;W$4,'3'!W213,0)))</f>
        <v>0</v>
      </c>
      <c r="X213" s="68">
        <f>IF($E213="OAI",'3'!X213,IF($E213=X$4,'3'!$G213+SUM('3'!$H213:X213),IF($E213&lt;X$4,'3'!X213,0)))</f>
        <v>280853.66922681441</v>
      </c>
      <c r="Y213" s="68">
        <f>IF($E213="OAI",'3'!Y213,IF($E213=Y$4,'3'!$G213+SUM('3'!$H213:Y213),IF($E213&lt;Y$4,'3'!Y213,0)))</f>
        <v>7708.2773972581172</v>
      </c>
      <c r="Z213" s="68">
        <f>IF($E213="OAI",'3'!Z213,IF($E213=Z$4,'3'!$G213+SUM('3'!$H213:Z213),IF($E213&lt;Z$4,'3'!Z213,0)))</f>
        <v>0</v>
      </c>
      <c r="AA213" s="68">
        <f>IF($E213="OAI",'3'!AA213,IF($E213=AA$4,'3'!$G213+SUM('3'!$H213:AA213),IF($E213&lt;AA$4,'3'!AA213,0)))</f>
        <v>0</v>
      </c>
      <c r="AB213" s="68">
        <f>IF($E213="OAI",'3'!AB213,IF($E213=AB$4,'3'!$G213+SUM('3'!$H213:AB213),IF($E213&lt;AB$4,'3'!AB213,0)))</f>
        <v>0</v>
      </c>
      <c r="AC213" s="68">
        <f>IF($E213="OAI",'3'!AC213,IF($E213=AC$4,'3'!$G213+SUM('3'!$H213:AC213),IF($E213&lt;AC$4,'3'!AC213,0)))</f>
        <v>0</v>
      </c>
      <c r="AD213" s="68">
        <f>IF($E213="OAI",'3'!AD213,IF($E213=AD$4,'3'!$G213+SUM('3'!$H213:AD213),IF($E213&lt;AD$4,'3'!AD213,0)))</f>
        <v>0</v>
      </c>
      <c r="AE213" s="68">
        <f>IF($E213="OAI",'3'!AE213,IF($E213=AE$4,'3'!$G213+SUM('3'!$H213:AE213),IF($E213&lt;AE$4,'3'!AE213,0)))</f>
        <v>0</v>
      </c>
      <c r="AF213" s="26">
        <f t="shared" si="12"/>
        <v>0</v>
      </c>
      <c r="AG213" s="26">
        <f t="shared" si="13"/>
        <v>288561.9466240725</v>
      </c>
      <c r="AH213" s="56">
        <f t="shared" si="14"/>
        <v>308</v>
      </c>
    </row>
    <row r="214" spans="1:34">
      <c r="A214" s="56">
        <f t="shared" si="15"/>
        <v>309</v>
      </c>
      <c r="B214" s="3">
        <f>'1'!B214</f>
        <v>5788127</v>
      </c>
      <c r="C214" t="str">
        <f>'1'!C214</f>
        <v>TSRP_SV_SUB_MIDWAY</v>
      </c>
      <c r="D214" s="3">
        <f>'1'!D214</f>
        <v>63</v>
      </c>
      <c r="E214" s="13">
        <f>IF('1'!E214="OAI","OAI",EOMONTH('1'!E214,-1)+1)</f>
        <v>45505</v>
      </c>
      <c r="F214" s="3" t="str">
        <f>'1'!F214</f>
        <v>TOO</v>
      </c>
      <c r="G214" s="7"/>
      <c r="H214" s="68">
        <f>IF($E214="OAI",'3'!H214,IF($E214&lt;=H$4,'3'!$G214+SUM('3'!$H214:H214),0))</f>
        <v>0</v>
      </c>
      <c r="I214" s="68">
        <f>IF($E214="OAI",'3'!I214,IF($E214=I$4,'3'!$G214+SUM('3'!$H214:I214),IF($E214&lt;I$4,'3'!I214,0)))</f>
        <v>0</v>
      </c>
      <c r="J214" s="68">
        <f>IF($E214="OAI",'3'!J214,IF($E214=J$4,'3'!$G214+SUM('3'!$H214:J214),IF($E214&lt;J$4,'3'!J214,0)))</f>
        <v>0</v>
      </c>
      <c r="K214" s="68">
        <f>IF($E214="OAI",'3'!K214,IF($E214=K$4,'3'!$G214+SUM('3'!$H214:K214),IF($E214&lt;K$4,'3'!K214,0)))</f>
        <v>0</v>
      </c>
      <c r="L214" s="68">
        <f>IF($E214="OAI",'3'!L214,IF($E214=L$4,'3'!$G214+SUM('3'!$H214:L214),IF($E214&lt;L$4,'3'!L214,0)))</f>
        <v>0</v>
      </c>
      <c r="M214" s="68">
        <f>IF($E214="OAI",'3'!M214,IF($E214=M$4,'3'!$G214+SUM('3'!$H214:M214),IF($E214&lt;M$4,'3'!M214,0)))</f>
        <v>0</v>
      </c>
      <c r="N214" s="68">
        <f>IF($E214="OAI",'3'!N214,IF($E214=N$4,'3'!$G214+SUM('3'!$H214:N214),IF($E214&lt;N$4,'3'!N214,0)))</f>
        <v>0</v>
      </c>
      <c r="O214" s="68">
        <f>IF($E214="OAI",'3'!O214,IF($E214=O$4,'3'!$G214+SUM('3'!$H214:O214),IF($E214&lt;O$4,'3'!O214,0)))</f>
        <v>0</v>
      </c>
      <c r="P214" s="68">
        <f>IF($E214="OAI",'3'!P214,IF($E214=P$4,'3'!$G214+SUM('3'!$H214:P214),IF($E214&lt;P$4,'3'!P214,0)))</f>
        <v>0</v>
      </c>
      <c r="Q214" s="68">
        <f>IF($E214="OAI",'3'!Q214,IF($E214=Q$4,'3'!$G214+SUM('3'!$H214:Q214),IF($E214&lt;Q$4,'3'!Q214,0)))</f>
        <v>0</v>
      </c>
      <c r="R214" s="68">
        <f>IF($E214="OAI",'3'!R214,IF($E214=R$4,'3'!$G214+SUM('3'!$H214:R214),IF($E214&lt;R$4,'3'!R214,0)))</f>
        <v>0</v>
      </c>
      <c r="S214" s="68">
        <f>IF($E214="OAI",'3'!S214,IF($E214=S$4,'3'!$G214+SUM('3'!$H214:S214),IF($E214&lt;S$4,'3'!S214,0)))</f>
        <v>0</v>
      </c>
      <c r="T214" s="68">
        <f>IF($E214="OAI",'3'!T214,IF($E214=T$4,'3'!$G214+SUM('3'!$H214:T214),IF($E214&lt;T$4,'3'!T214,0)))</f>
        <v>0</v>
      </c>
      <c r="U214" s="68">
        <f>IF($E214="OAI",'3'!U214,IF($E214=U$4,'3'!$G214+SUM('3'!$H214:U214),IF($E214&lt;U$4,'3'!U214,0)))</f>
        <v>0</v>
      </c>
      <c r="V214" s="68">
        <f>IF($E214="OAI",'3'!V214,IF($E214=V$4,'3'!$G214+SUM('3'!$H214:V214),IF($E214&lt;V$4,'3'!V214,0)))</f>
        <v>0</v>
      </c>
      <c r="W214" s="68">
        <f>IF($E214="OAI",'3'!W214,IF($E214=W$4,'3'!$G214+SUM('3'!$H214:W214),IF($E214&lt;W$4,'3'!W214,0)))</f>
        <v>0</v>
      </c>
      <c r="X214" s="68">
        <f>IF($E214="OAI",'3'!X214,IF($E214=X$4,'3'!$G214+SUM('3'!$H214:X214),IF($E214&lt;X$4,'3'!X214,0)))</f>
        <v>0</v>
      </c>
      <c r="Y214" s="68">
        <f>IF($E214="OAI",'3'!Y214,IF($E214=Y$4,'3'!$G214+SUM('3'!$H214:Y214),IF($E214&lt;Y$4,'3'!Y214,0)))</f>
        <v>0</v>
      </c>
      <c r="Z214" s="68">
        <f>IF($E214="OAI",'3'!Z214,IF($E214=Z$4,'3'!$G214+SUM('3'!$H214:Z214),IF($E214&lt;Z$4,'3'!Z214,0)))</f>
        <v>0</v>
      </c>
      <c r="AA214" s="68">
        <f>IF($E214="OAI",'3'!AA214,IF($E214=AA$4,'3'!$G214+SUM('3'!$H214:AA214),IF($E214&lt;AA$4,'3'!AA214,0)))</f>
        <v>668479.97544183943</v>
      </c>
      <c r="AB214" s="68">
        <f>IF($E214="OAI",'3'!AB214,IF($E214=AB$4,'3'!$G214+SUM('3'!$H214:AB214),IF($E214&lt;AB$4,'3'!AB214,0)))</f>
        <v>120729.00449174791</v>
      </c>
      <c r="AC214" s="68">
        <f>IF($E214="OAI",'3'!AC214,IF($E214=AC$4,'3'!$G214+SUM('3'!$H214:AC214),IF($E214&lt;AC$4,'3'!AC214,0)))</f>
        <v>131925.95035168069</v>
      </c>
      <c r="AD214" s="68">
        <f>IF($E214="OAI",'3'!AD214,IF($E214=AD$4,'3'!$G214+SUM('3'!$H214:AD214),IF($E214&lt;AD$4,'3'!AD214,0)))</f>
        <v>481.51693547799448</v>
      </c>
      <c r="AE214" s="68">
        <f>IF($E214="OAI",'3'!AE214,IF($E214=AE$4,'3'!$G214+SUM('3'!$H214:AE214),IF($E214&lt;AE$4,'3'!AE214,0)))</f>
        <v>134.35515111440941</v>
      </c>
      <c r="AF214" s="26">
        <f t="shared" si="12"/>
        <v>0</v>
      </c>
      <c r="AG214" s="26">
        <f t="shared" si="13"/>
        <v>921750.80237186037</v>
      </c>
      <c r="AH214" s="56">
        <f t="shared" si="14"/>
        <v>309</v>
      </c>
    </row>
    <row r="215" spans="1:34">
      <c r="A215" s="56">
        <f t="shared" si="15"/>
        <v>310</v>
      </c>
      <c r="B215" s="3">
        <f>'1'!B215</f>
        <v>5788128</v>
      </c>
      <c r="C215" t="str">
        <f>'1'!C215</f>
        <v>TSRP_SV_SUB_MUSTANG</v>
      </c>
      <c r="D215" s="3">
        <f>'1'!D215</f>
        <v>63</v>
      </c>
      <c r="E215" s="13">
        <f>IF('1'!E215="OAI","OAI",EOMONTH('1'!E215,-1)+1)</f>
        <v>45444</v>
      </c>
      <c r="F215" s="3" t="str">
        <f>'1'!F215</f>
        <v>TOO</v>
      </c>
      <c r="G215" s="7"/>
      <c r="H215" s="68">
        <f>IF($E215="OAI",'3'!H215,IF($E215&lt;=H$4,'3'!$G215+SUM('3'!$H215:H215),0))</f>
        <v>0</v>
      </c>
      <c r="I215" s="68">
        <f>IF($E215="OAI",'3'!I215,IF($E215=I$4,'3'!$G215+SUM('3'!$H215:I215),IF($E215&lt;I$4,'3'!I215,0)))</f>
        <v>0</v>
      </c>
      <c r="J215" s="68">
        <f>IF($E215="OAI",'3'!J215,IF($E215=J$4,'3'!$G215+SUM('3'!$H215:J215),IF($E215&lt;J$4,'3'!J215,0)))</f>
        <v>0</v>
      </c>
      <c r="K215" s="68">
        <f>IF($E215="OAI",'3'!K215,IF($E215=K$4,'3'!$G215+SUM('3'!$H215:K215),IF($E215&lt;K$4,'3'!K215,0)))</f>
        <v>0</v>
      </c>
      <c r="L215" s="68">
        <f>IF($E215="OAI",'3'!L215,IF($E215=L$4,'3'!$G215+SUM('3'!$H215:L215),IF($E215&lt;L$4,'3'!L215,0)))</f>
        <v>0</v>
      </c>
      <c r="M215" s="68">
        <f>IF($E215="OAI",'3'!M215,IF($E215=M$4,'3'!$G215+SUM('3'!$H215:M215),IF($E215&lt;M$4,'3'!M215,0)))</f>
        <v>0</v>
      </c>
      <c r="N215" s="68">
        <f>IF($E215="OAI",'3'!N215,IF($E215=N$4,'3'!$G215+SUM('3'!$H215:N215),IF($E215&lt;N$4,'3'!N215,0)))</f>
        <v>0</v>
      </c>
      <c r="O215" s="68">
        <f>IF($E215="OAI",'3'!O215,IF($E215=O$4,'3'!$G215+SUM('3'!$H215:O215),IF($E215&lt;O$4,'3'!O215,0)))</f>
        <v>0</v>
      </c>
      <c r="P215" s="68">
        <f>IF($E215="OAI",'3'!P215,IF($E215=P$4,'3'!$G215+SUM('3'!$H215:P215),IF($E215&lt;P$4,'3'!P215,0)))</f>
        <v>0</v>
      </c>
      <c r="Q215" s="68">
        <f>IF($E215="OAI",'3'!Q215,IF($E215=Q$4,'3'!$G215+SUM('3'!$H215:Q215),IF($E215&lt;Q$4,'3'!Q215,0)))</f>
        <v>0</v>
      </c>
      <c r="R215" s="68">
        <f>IF($E215="OAI",'3'!R215,IF($E215=R$4,'3'!$G215+SUM('3'!$H215:R215),IF($E215&lt;R$4,'3'!R215,0)))</f>
        <v>0</v>
      </c>
      <c r="S215" s="68">
        <f>IF($E215="OAI",'3'!S215,IF($E215=S$4,'3'!$G215+SUM('3'!$H215:S215),IF($E215&lt;S$4,'3'!S215,0)))</f>
        <v>0</v>
      </c>
      <c r="T215" s="68">
        <f>IF($E215="OAI",'3'!T215,IF($E215=T$4,'3'!$G215+SUM('3'!$H215:T215),IF($E215&lt;T$4,'3'!T215,0)))</f>
        <v>0</v>
      </c>
      <c r="U215" s="68">
        <f>IF($E215="OAI",'3'!U215,IF($E215=U$4,'3'!$G215+SUM('3'!$H215:U215),IF($E215&lt;U$4,'3'!U215,0)))</f>
        <v>0</v>
      </c>
      <c r="V215" s="68">
        <f>IF($E215="OAI",'3'!V215,IF($E215=V$4,'3'!$G215+SUM('3'!$H215:V215),IF($E215&lt;V$4,'3'!V215,0)))</f>
        <v>0</v>
      </c>
      <c r="W215" s="68">
        <f>IF($E215="OAI",'3'!W215,IF($E215=W$4,'3'!$G215+SUM('3'!$H215:W215),IF($E215&lt;W$4,'3'!W215,0)))</f>
        <v>0</v>
      </c>
      <c r="X215" s="68">
        <f>IF($E215="OAI",'3'!X215,IF($E215=X$4,'3'!$G215+SUM('3'!$H215:X215),IF($E215&lt;X$4,'3'!X215,0)))</f>
        <v>0</v>
      </c>
      <c r="Y215" s="68">
        <f>IF($E215="OAI",'3'!Y215,IF($E215=Y$4,'3'!$G215+SUM('3'!$H215:Y215),IF($E215&lt;Y$4,'3'!Y215,0)))</f>
        <v>412664.71031983721</v>
      </c>
      <c r="Z215" s="68">
        <f>IF($E215="OAI",'3'!Z215,IF($E215=Z$4,'3'!$G215+SUM('3'!$H215:Z215),IF($E215&lt;Z$4,'3'!Z215,0)))</f>
        <v>590.80860833319707</v>
      </c>
      <c r="AA215" s="68">
        <f>IF($E215="OAI",'3'!AA215,IF($E215=AA$4,'3'!$G215+SUM('3'!$H215:AA215),IF($E215&lt;AA$4,'3'!AA215,0)))</f>
        <v>590.80860833319707</v>
      </c>
      <c r="AB215" s="68">
        <f>IF($E215="OAI",'3'!AB215,IF($E215=AB$4,'3'!$G215+SUM('3'!$H215:AB215),IF($E215&lt;AB$4,'3'!AB215,0)))</f>
        <v>534.71859379028831</v>
      </c>
      <c r="AC215" s="68">
        <f>IF($E215="OAI",'3'!AC215,IF($E215=AC$4,'3'!$G215+SUM('3'!$H215:AC215),IF($E215&lt;AC$4,'3'!AC215,0)))</f>
        <v>615.87208659240378</v>
      </c>
      <c r="AD215" s="68">
        <f>IF($E215="OAI",'3'!AD215,IF($E215=AD$4,'3'!$G215+SUM('3'!$H215:AD215),IF($E215&lt;AD$4,'3'!AD215,0)))</f>
        <v>0</v>
      </c>
      <c r="AE215" s="68">
        <f>IF($E215="OAI",'3'!AE215,IF($E215=AE$4,'3'!$G215+SUM('3'!$H215:AE215),IF($E215&lt;AE$4,'3'!AE215,0)))</f>
        <v>0</v>
      </c>
      <c r="AF215" s="26">
        <f t="shared" si="12"/>
        <v>0</v>
      </c>
      <c r="AG215" s="26">
        <f t="shared" si="13"/>
        <v>414996.91821688629</v>
      </c>
      <c r="AH215" s="56">
        <f t="shared" si="14"/>
        <v>310</v>
      </c>
    </row>
    <row r="216" spans="1:34">
      <c r="A216" s="56">
        <f t="shared" si="15"/>
        <v>311</v>
      </c>
      <c r="B216" s="3">
        <f>'1'!B216</f>
        <v>5788131</v>
      </c>
      <c r="C216" t="str">
        <f>'1'!C216</f>
        <v>TSRP_SV_SUB_OLIVE</v>
      </c>
      <c r="D216" s="3">
        <f>'1'!D216</f>
        <v>63</v>
      </c>
      <c r="E216" s="13">
        <f>IF('1'!E216="OAI","OAI",EOMONTH('1'!E216,-1)+1)</f>
        <v>45323</v>
      </c>
      <c r="F216" s="3" t="str">
        <f>'1'!F216</f>
        <v>TOO</v>
      </c>
      <c r="G216" s="7"/>
      <c r="H216" s="68">
        <f>IF($E216="OAI",'3'!H216,IF($E216&lt;=H$4,'3'!$G216+SUM('3'!$H216:H216),0))</f>
        <v>0</v>
      </c>
      <c r="I216" s="68">
        <f>IF($E216="OAI",'3'!I216,IF($E216=I$4,'3'!$G216+SUM('3'!$H216:I216),IF($E216&lt;I$4,'3'!I216,0)))</f>
        <v>0</v>
      </c>
      <c r="J216" s="68">
        <f>IF($E216="OAI",'3'!J216,IF($E216=J$4,'3'!$G216+SUM('3'!$H216:J216),IF($E216&lt;J$4,'3'!J216,0)))</f>
        <v>0</v>
      </c>
      <c r="K216" s="68">
        <f>IF($E216="OAI",'3'!K216,IF($E216=K$4,'3'!$G216+SUM('3'!$H216:K216),IF($E216&lt;K$4,'3'!K216,0)))</f>
        <v>0</v>
      </c>
      <c r="L216" s="68">
        <f>IF($E216="OAI",'3'!L216,IF($E216=L$4,'3'!$G216+SUM('3'!$H216:L216),IF($E216&lt;L$4,'3'!L216,0)))</f>
        <v>0</v>
      </c>
      <c r="M216" s="68">
        <f>IF($E216="OAI",'3'!M216,IF($E216=M$4,'3'!$G216+SUM('3'!$H216:M216),IF($E216&lt;M$4,'3'!M216,0)))</f>
        <v>0</v>
      </c>
      <c r="N216" s="68">
        <f>IF($E216="OAI",'3'!N216,IF($E216=N$4,'3'!$G216+SUM('3'!$H216:N216),IF($E216&lt;N$4,'3'!N216,0)))</f>
        <v>0</v>
      </c>
      <c r="O216" s="68">
        <f>IF($E216="OAI",'3'!O216,IF($E216=O$4,'3'!$G216+SUM('3'!$H216:O216),IF($E216&lt;O$4,'3'!O216,0)))</f>
        <v>0</v>
      </c>
      <c r="P216" s="68">
        <f>IF($E216="OAI",'3'!P216,IF($E216=P$4,'3'!$G216+SUM('3'!$H216:P216),IF($E216&lt;P$4,'3'!P216,0)))</f>
        <v>0</v>
      </c>
      <c r="Q216" s="68">
        <f>IF($E216="OAI",'3'!Q216,IF($E216=Q$4,'3'!$G216+SUM('3'!$H216:Q216),IF($E216&lt;Q$4,'3'!Q216,0)))</f>
        <v>0</v>
      </c>
      <c r="R216" s="68">
        <f>IF($E216="OAI",'3'!R216,IF($E216=R$4,'3'!$G216+SUM('3'!$H216:R216),IF($E216&lt;R$4,'3'!R216,0)))</f>
        <v>0</v>
      </c>
      <c r="S216" s="68">
        <f>IF($E216="OAI",'3'!S216,IF($E216=S$4,'3'!$G216+SUM('3'!$H216:S216),IF($E216&lt;S$4,'3'!S216,0)))</f>
        <v>0</v>
      </c>
      <c r="T216" s="68">
        <f>IF($E216="OAI",'3'!T216,IF($E216=T$4,'3'!$G216+SUM('3'!$H216:T216),IF($E216&lt;T$4,'3'!T216,0)))</f>
        <v>0</v>
      </c>
      <c r="U216" s="68">
        <f>IF($E216="OAI",'3'!U216,IF($E216=U$4,'3'!$G216+SUM('3'!$H216:U216),IF($E216&lt;U$4,'3'!U216,0)))</f>
        <v>393471.82116193511</v>
      </c>
      <c r="V216" s="68">
        <f>IF($E216="OAI",'3'!V216,IF($E216=V$4,'3'!$G216+SUM('3'!$H216:V216),IF($E216&lt;V$4,'3'!V216,0)))</f>
        <v>1700.6827831423823</v>
      </c>
      <c r="W216" s="68">
        <f>IF($E216="OAI",'3'!W216,IF($E216=W$4,'3'!$G216+SUM('3'!$H216:W216),IF($E216&lt;W$4,'3'!W216,0)))</f>
        <v>559.8752448311277</v>
      </c>
      <c r="X216" s="68">
        <f>IF($E216="OAI",'3'!X216,IF($E216=X$4,'3'!$G216+SUM('3'!$H216:X216),IF($E216&lt;X$4,'3'!X216,0)))</f>
        <v>559.8752448311277</v>
      </c>
      <c r="Y216" s="68">
        <f>IF($E216="OAI",'3'!Y216,IF($E216=Y$4,'3'!$G216+SUM('3'!$H216:Y216),IF($E216&lt;Y$4,'3'!Y216,0)))</f>
        <v>13722.859969996309</v>
      </c>
      <c r="Z216" s="68">
        <f>IF($E216="OAI",'3'!Z216,IF($E216=Z$4,'3'!$G216+SUM('3'!$H216:Z216),IF($E216&lt;Z$4,'3'!Z216,0)))</f>
        <v>0</v>
      </c>
      <c r="AA216" s="68">
        <f>IF($E216="OAI",'3'!AA216,IF($E216=AA$4,'3'!$G216+SUM('3'!$H216:AA216),IF($E216&lt;AA$4,'3'!AA216,0)))</f>
        <v>0</v>
      </c>
      <c r="AB216" s="68">
        <f>IF($E216="OAI",'3'!AB216,IF($E216=AB$4,'3'!$G216+SUM('3'!$H216:AB216),IF($E216&lt;AB$4,'3'!AB216,0)))</f>
        <v>0</v>
      </c>
      <c r="AC216" s="68">
        <f>IF($E216="OAI",'3'!AC216,IF($E216=AC$4,'3'!$G216+SUM('3'!$H216:AC216),IF($E216&lt;AC$4,'3'!AC216,0)))</f>
        <v>0</v>
      </c>
      <c r="AD216" s="68">
        <f>IF($E216="OAI",'3'!AD216,IF($E216=AD$4,'3'!$G216+SUM('3'!$H216:AD216),IF($E216&lt;AD$4,'3'!AD216,0)))</f>
        <v>0</v>
      </c>
      <c r="AE216" s="68">
        <f>IF($E216="OAI",'3'!AE216,IF($E216=AE$4,'3'!$G216+SUM('3'!$H216:AE216),IF($E216&lt;AE$4,'3'!AE216,0)))</f>
        <v>0</v>
      </c>
      <c r="AF216" s="26">
        <f t="shared" si="12"/>
        <v>0</v>
      </c>
      <c r="AG216" s="26">
        <f t="shared" si="13"/>
        <v>410015.11440473609</v>
      </c>
      <c r="AH216" s="56">
        <f t="shared" si="14"/>
        <v>311</v>
      </c>
    </row>
    <row r="217" spans="1:34">
      <c r="A217" s="56">
        <f t="shared" si="15"/>
        <v>312</v>
      </c>
      <c r="B217" s="3">
        <f>'1'!B217</f>
        <v>5788132</v>
      </c>
      <c r="C217" t="str">
        <f>'1'!C217</f>
        <v>TSRP_SV_SUB_OROSI</v>
      </c>
      <c r="D217" s="3">
        <f>'1'!D217</f>
        <v>63</v>
      </c>
      <c r="E217" s="13">
        <f>IF('1'!E217="OAI","OAI",EOMONTH('1'!E217,-1)+1)</f>
        <v>45444</v>
      </c>
      <c r="F217" s="3" t="str">
        <f>'1'!F217</f>
        <v>TOO</v>
      </c>
      <c r="G217" s="7"/>
      <c r="H217" s="68">
        <f>IF($E217="OAI",'3'!H217,IF($E217&lt;=H$4,'3'!$G217+SUM('3'!$H217:H217),0))</f>
        <v>0</v>
      </c>
      <c r="I217" s="68">
        <f>IF($E217="OAI",'3'!I217,IF($E217=I$4,'3'!$G217+SUM('3'!$H217:I217),IF($E217&lt;I$4,'3'!I217,0)))</f>
        <v>0</v>
      </c>
      <c r="J217" s="68">
        <f>IF($E217="OAI",'3'!J217,IF($E217=J$4,'3'!$G217+SUM('3'!$H217:J217),IF($E217&lt;J$4,'3'!J217,0)))</f>
        <v>0</v>
      </c>
      <c r="K217" s="68">
        <f>IF($E217="OAI",'3'!K217,IF($E217=K$4,'3'!$G217+SUM('3'!$H217:K217),IF($E217&lt;K$4,'3'!K217,0)))</f>
        <v>0</v>
      </c>
      <c r="L217" s="68">
        <f>IF($E217="OAI",'3'!L217,IF($E217=L$4,'3'!$G217+SUM('3'!$H217:L217),IF($E217&lt;L$4,'3'!L217,0)))</f>
        <v>0</v>
      </c>
      <c r="M217" s="68">
        <f>IF($E217="OAI",'3'!M217,IF($E217=M$4,'3'!$G217+SUM('3'!$H217:M217),IF($E217&lt;M$4,'3'!M217,0)))</f>
        <v>0</v>
      </c>
      <c r="N217" s="68">
        <f>IF($E217="OAI",'3'!N217,IF($E217=N$4,'3'!$G217+SUM('3'!$H217:N217),IF($E217&lt;N$4,'3'!N217,0)))</f>
        <v>0</v>
      </c>
      <c r="O217" s="68">
        <f>IF($E217="OAI",'3'!O217,IF($E217=O$4,'3'!$G217+SUM('3'!$H217:O217),IF($E217&lt;O$4,'3'!O217,0)))</f>
        <v>0</v>
      </c>
      <c r="P217" s="68">
        <f>IF($E217="OAI",'3'!P217,IF($E217=P$4,'3'!$G217+SUM('3'!$H217:P217),IF($E217&lt;P$4,'3'!P217,0)))</f>
        <v>0</v>
      </c>
      <c r="Q217" s="68">
        <f>IF($E217="OAI",'3'!Q217,IF($E217=Q$4,'3'!$G217+SUM('3'!$H217:Q217),IF($E217&lt;Q$4,'3'!Q217,0)))</f>
        <v>0</v>
      </c>
      <c r="R217" s="68">
        <f>IF($E217="OAI",'3'!R217,IF($E217=R$4,'3'!$G217+SUM('3'!$H217:R217),IF($E217&lt;R$4,'3'!R217,0)))</f>
        <v>0</v>
      </c>
      <c r="S217" s="68">
        <f>IF($E217="OAI",'3'!S217,IF($E217=S$4,'3'!$G217+SUM('3'!$H217:S217),IF($E217&lt;S$4,'3'!S217,0)))</f>
        <v>0</v>
      </c>
      <c r="T217" s="68">
        <f>IF($E217="OAI",'3'!T217,IF($E217=T$4,'3'!$G217+SUM('3'!$H217:T217),IF($E217&lt;T$4,'3'!T217,0)))</f>
        <v>0</v>
      </c>
      <c r="U217" s="68">
        <f>IF($E217="OAI",'3'!U217,IF($E217=U$4,'3'!$G217+SUM('3'!$H217:U217),IF($E217&lt;U$4,'3'!U217,0)))</f>
        <v>0</v>
      </c>
      <c r="V217" s="68">
        <f>IF($E217="OAI",'3'!V217,IF($E217=V$4,'3'!$G217+SUM('3'!$H217:V217),IF($E217&lt;V$4,'3'!V217,0)))</f>
        <v>0</v>
      </c>
      <c r="W217" s="68">
        <f>IF($E217="OAI",'3'!W217,IF($E217=W$4,'3'!$G217+SUM('3'!$H217:W217),IF($E217&lt;W$4,'3'!W217,0)))</f>
        <v>0</v>
      </c>
      <c r="X217" s="68">
        <f>IF($E217="OAI",'3'!X217,IF($E217=X$4,'3'!$G217+SUM('3'!$H217:X217),IF($E217&lt;X$4,'3'!X217,0)))</f>
        <v>0</v>
      </c>
      <c r="Y217" s="68">
        <f>IF($E217="OAI",'3'!Y217,IF($E217=Y$4,'3'!$G217+SUM('3'!$H217:Y217),IF($E217&lt;Y$4,'3'!Y217,0)))</f>
        <v>226244.64121020742</v>
      </c>
      <c r="Z217" s="68">
        <f>IF($E217="OAI",'3'!Z217,IF($E217=Z$4,'3'!$G217+SUM('3'!$H217:Z217),IF($E217&lt;Z$4,'3'!Z217,0)))</f>
        <v>6234.0044734832918</v>
      </c>
      <c r="AA217" s="68">
        <f>IF($E217="OAI",'3'!AA217,IF($E217=AA$4,'3'!$G217+SUM('3'!$H217:AA217),IF($E217&lt;AA$4,'3'!AA217,0)))</f>
        <v>303.18423143293228</v>
      </c>
      <c r="AB217" s="68">
        <f>IF($E217="OAI",'3'!AB217,IF($E217=AB$4,'3'!$G217+SUM('3'!$H217:AB217),IF($E217&lt;AB$4,'3'!AB217,0)))</f>
        <v>271.22596733290283</v>
      </c>
      <c r="AC217" s="68">
        <f>IF($E217="OAI",'3'!AC217,IF($E217=AC$4,'3'!$G217+SUM('3'!$H217:AC217),IF($E217&lt;AC$4,'3'!AC217,0)))</f>
        <v>313.8059285390645</v>
      </c>
      <c r="AD217" s="68">
        <f>IF($E217="OAI",'3'!AD217,IF($E217=AD$4,'3'!$G217+SUM('3'!$H217:AD217),IF($E217&lt;AD$4,'3'!AD217,0)))</f>
        <v>244.67172456757226</v>
      </c>
      <c r="AE217" s="68">
        <f>IF($E217="OAI",'3'!AE217,IF($E217=AE$4,'3'!$G217+SUM('3'!$H217:AE217),IF($E217&lt;AE$4,'3'!AE217,0)))</f>
        <v>95.781619518455543</v>
      </c>
      <c r="AF217" s="26">
        <f t="shared" si="12"/>
        <v>0</v>
      </c>
      <c r="AG217" s="26">
        <f t="shared" si="13"/>
        <v>233707.31515508165</v>
      </c>
      <c r="AH217" s="56">
        <f t="shared" si="14"/>
        <v>312</v>
      </c>
    </row>
    <row r="218" spans="1:34">
      <c r="A218" s="56">
        <f t="shared" si="15"/>
        <v>313</v>
      </c>
      <c r="B218" s="3">
        <f>'1'!B218</f>
        <v>5788133</v>
      </c>
      <c r="C218" t="str">
        <f>'1'!C218</f>
        <v>TSRP_SV_SUB_PANAMA</v>
      </c>
      <c r="D218" s="3">
        <f>'1'!D218</f>
        <v>63</v>
      </c>
      <c r="E218" s="13">
        <f>IF('1'!E218="OAI","OAI",EOMONTH('1'!E218,-1)+1)</f>
        <v>45383</v>
      </c>
      <c r="F218" s="3" t="str">
        <f>'1'!F218</f>
        <v>TOO</v>
      </c>
      <c r="G218" s="7"/>
      <c r="H218" s="68">
        <f>IF($E218="OAI",'3'!H218,IF($E218&lt;=H$4,'3'!$G218+SUM('3'!$H218:H218),0))</f>
        <v>0</v>
      </c>
      <c r="I218" s="68">
        <f>IF($E218="OAI",'3'!I218,IF($E218=I$4,'3'!$G218+SUM('3'!$H218:I218),IF($E218&lt;I$4,'3'!I218,0)))</f>
        <v>0</v>
      </c>
      <c r="J218" s="68">
        <f>IF($E218="OAI",'3'!J218,IF($E218=J$4,'3'!$G218+SUM('3'!$H218:J218),IF($E218&lt;J$4,'3'!J218,0)))</f>
        <v>0</v>
      </c>
      <c r="K218" s="68">
        <f>IF($E218="OAI",'3'!K218,IF($E218=K$4,'3'!$G218+SUM('3'!$H218:K218),IF($E218&lt;K$4,'3'!K218,0)))</f>
        <v>0</v>
      </c>
      <c r="L218" s="68">
        <f>IF($E218="OAI",'3'!L218,IF($E218=L$4,'3'!$G218+SUM('3'!$H218:L218),IF($E218&lt;L$4,'3'!L218,0)))</f>
        <v>0</v>
      </c>
      <c r="M218" s="68">
        <f>IF($E218="OAI",'3'!M218,IF($E218=M$4,'3'!$G218+SUM('3'!$H218:M218),IF($E218&lt;M$4,'3'!M218,0)))</f>
        <v>0</v>
      </c>
      <c r="N218" s="68">
        <f>IF($E218="OAI",'3'!N218,IF($E218=N$4,'3'!$G218+SUM('3'!$H218:N218),IF($E218&lt;N$4,'3'!N218,0)))</f>
        <v>0</v>
      </c>
      <c r="O218" s="68">
        <f>IF($E218="OAI",'3'!O218,IF($E218=O$4,'3'!$G218+SUM('3'!$H218:O218),IF($E218&lt;O$4,'3'!O218,0)))</f>
        <v>0</v>
      </c>
      <c r="P218" s="68">
        <f>IF($E218="OAI",'3'!P218,IF($E218=P$4,'3'!$G218+SUM('3'!$H218:P218),IF($E218&lt;P$4,'3'!P218,0)))</f>
        <v>0</v>
      </c>
      <c r="Q218" s="68">
        <f>IF($E218="OAI",'3'!Q218,IF($E218=Q$4,'3'!$G218+SUM('3'!$H218:Q218),IF($E218&lt;Q$4,'3'!Q218,0)))</f>
        <v>0</v>
      </c>
      <c r="R218" s="68">
        <f>IF($E218="OAI",'3'!R218,IF($E218=R$4,'3'!$G218+SUM('3'!$H218:R218),IF($E218&lt;R$4,'3'!R218,0)))</f>
        <v>0</v>
      </c>
      <c r="S218" s="68">
        <f>IF($E218="OAI",'3'!S218,IF($E218=S$4,'3'!$G218+SUM('3'!$H218:S218),IF($E218&lt;S$4,'3'!S218,0)))</f>
        <v>0</v>
      </c>
      <c r="T218" s="68">
        <f>IF($E218="OAI",'3'!T218,IF($E218=T$4,'3'!$G218+SUM('3'!$H218:T218),IF($E218&lt;T$4,'3'!T218,0)))</f>
        <v>0</v>
      </c>
      <c r="U218" s="68">
        <f>IF($E218="OAI",'3'!U218,IF($E218=U$4,'3'!$G218+SUM('3'!$H218:U218),IF($E218&lt;U$4,'3'!U218,0)))</f>
        <v>0</v>
      </c>
      <c r="V218" s="68">
        <f>IF($E218="OAI",'3'!V218,IF($E218=V$4,'3'!$G218+SUM('3'!$H218:V218),IF($E218&lt;V$4,'3'!V218,0)))</f>
        <v>0</v>
      </c>
      <c r="W218" s="68">
        <f>IF($E218="OAI",'3'!W218,IF($E218=W$4,'3'!$G218+SUM('3'!$H218:W218),IF($E218&lt;W$4,'3'!W218,0)))</f>
        <v>571023.07505272771</v>
      </c>
      <c r="X218" s="68">
        <f>IF($E218="OAI",'3'!X218,IF($E218=X$4,'3'!$G218+SUM('3'!$H218:X218),IF($E218&lt;X$4,'3'!X218,0)))</f>
        <v>16322.846441457885</v>
      </c>
      <c r="Y218" s="68">
        <f>IF($E218="OAI",'3'!Y218,IF($E218=Y$4,'3'!$G218+SUM('3'!$H218:Y218),IF($E218&lt;Y$4,'3'!Y218,0)))</f>
        <v>14863.4811627443</v>
      </c>
      <c r="Z218" s="68">
        <f>IF($E218="OAI",'3'!Z218,IF($E218=Z$4,'3'!$G218+SUM('3'!$H218:Z218),IF($E218&lt;Z$4,'3'!Z218,0)))</f>
        <v>34322.989297868342</v>
      </c>
      <c r="AA218" s="68">
        <f>IF($E218="OAI",'3'!AA218,IF($E218=AA$4,'3'!$G218+SUM('3'!$H218:AA218),IF($E218&lt;AA$4,'3'!AA218,0)))</f>
        <v>0</v>
      </c>
      <c r="AB218" s="68">
        <f>IF($E218="OAI",'3'!AB218,IF($E218=AB$4,'3'!$G218+SUM('3'!$H218:AB218),IF($E218&lt;AB$4,'3'!AB218,0)))</f>
        <v>0</v>
      </c>
      <c r="AC218" s="68">
        <f>IF($E218="OAI",'3'!AC218,IF($E218=AC$4,'3'!$G218+SUM('3'!$H218:AC218),IF($E218&lt;AC$4,'3'!AC218,0)))</f>
        <v>0</v>
      </c>
      <c r="AD218" s="68">
        <f>IF($E218="OAI",'3'!AD218,IF($E218=AD$4,'3'!$G218+SUM('3'!$H218:AD218),IF($E218&lt;AD$4,'3'!AD218,0)))</f>
        <v>0</v>
      </c>
      <c r="AE218" s="68">
        <f>IF($E218="OAI",'3'!AE218,IF($E218=AE$4,'3'!$G218+SUM('3'!$H218:AE218),IF($E218&lt;AE$4,'3'!AE218,0)))</f>
        <v>0</v>
      </c>
      <c r="AF218" s="26">
        <f t="shared" si="12"/>
        <v>0</v>
      </c>
      <c r="AG218" s="26">
        <f t="shared" si="13"/>
        <v>636532.39195479825</v>
      </c>
      <c r="AH218" s="56">
        <f t="shared" si="14"/>
        <v>313</v>
      </c>
    </row>
    <row r="219" spans="1:34">
      <c r="A219" s="56">
        <f t="shared" si="15"/>
        <v>314</v>
      </c>
      <c r="B219" s="3">
        <f>'1'!B219</f>
        <v>5788136</v>
      </c>
      <c r="C219" t="str">
        <f>'1'!C219</f>
        <v>TSRP_SV_SUB_PINEDALE</v>
      </c>
      <c r="D219" s="3">
        <f>'1'!D219</f>
        <v>63</v>
      </c>
      <c r="E219" s="13">
        <f>IF('1'!E219="OAI","OAI",EOMONTH('1'!E219,-1)+1)</f>
        <v>45078</v>
      </c>
      <c r="F219" s="3" t="str">
        <f>'1'!F219</f>
        <v>TOO</v>
      </c>
      <c r="G219" s="7"/>
      <c r="H219" s="68">
        <f>IF($E219="OAI",'3'!H219,IF($E219&lt;=H$4,'3'!$G219+SUM('3'!$H219:H219),0))</f>
        <v>0</v>
      </c>
      <c r="I219" s="68">
        <f>IF($E219="OAI",'3'!I219,IF($E219=I$4,'3'!$G219+SUM('3'!$H219:I219),IF($E219&lt;I$4,'3'!I219,0)))</f>
        <v>0</v>
      </c>
      <c r="J219" s="68">
        <f>IF($E219="OAI",'3'!J219,IF($E219=J$4,'3'!$G219+SUM('3'!$H219:J219),IF($E219&lt;J$4,'3'!J219,0)))</f>
        <v>0</v>
      </c>
      <c r="K219" s="68">
        <f>IF($E219="OAI",'3'!K219,IF($E219=K$4,'3'!$G219+SUM('3'!$H219:K219),IF($E219&lt;K$4,'3'!K219,0)))</f>
        <v>0</v>
      </c>
      <c r="L219" s="68">
        <f>IF($E219="OAI",'3'!L219,IF($E219=L$4,'3'!$G219+SUM('3'!$H219:L219),IF($E219&lt;L$4,'3'!L219,0)))</f>
        <v>0</v>
      </c>
      <c r="M219" s="68">
        <f>IF($E219="OAI",'3'!M219,IF($E219=M$4,'3'!$G219+SUM('3'!$H219:M219),IF($E219&lt;M$4,'3'!M219,0)))</f>
        <v>468473.73403969395</v>
      </c>
      <c r="N219" s="68">
        <f>IF($E219="OAI",'3'!N219,IF($E219=N$4,'3'!$G219+SUM('3'!$H219:N219),IF($E219&lt;N$4,'3'!N219,0)))</f>
        <v>15916.426767975881</v>
      </c>
      <c r="O219" s="68">
        <f>IF($E219="OAI",'3'!O219,IF($E219=O$4,'3'!$G219+SUM('3'!$H219:O219),IF($E219&lt;O$4,'3'!O219,0)))</f>
        <v>2618.9937189146567</v>
      </c>
      <c r="P219" s="68">
        <f>IF($E219="OAI",'3'!P219,IF($E219=P$4,'3'!$G219+SUM('3'!$H219:P219),IF($E219&lt;P$4,'3'!P219,0)))</f>
        <v>19502.088096330204</v>
      </c>
      <c r="Q219" s="68">
        <f>IF($E219="OAI",'3'!Q219,IF($E219=Q$4,'3'!$G219+SUM('3'!$H219:Q219),IF($E219&lt;Q$4,'3'!Q219,0)))</f>
        <v>1584.3099788830916</v>
      </c>
      <c r="R219" s="68">
        <f>IF($E219="OAI",'3'!R219,IF($E219=R$4,'3'!$G219+SUM('3'!$H219:R219),IF($E219&lt;R$4,'3'!R219,0)))</f>
        <v>7209.1508060515362</v>
      </c>
      <c r="S219" s="68">
        <f>IF($E219="OAI",'3'!S219,IF($E219=S$4,'3'!$G219+SUM('3'!$H219:S219),IF($E219&lt;S$4,'3'!S219,0)))</f>
        <v>1427.6865329584575</v>
      </c>
      <c r="T219" s="68">
        <f>IF($E219="OAI",'3'!T219,IF($E219=T$4,'3'!$G219+SUM('3'!$H219:T219),IF($E219&lt;T$4,'3'!T219,0)))</f>
        <v>1714.658700387293</v>
      </c>
      <c r="U219" s="68">
        <f>IF($E219="OAI",'3'!U219,IF($E219=U$4,'3'!$G219+SUM('3'!$H219:U219),IF($E219&lt;U$4,'3'!U219,0)))</f>
        <v>1707.4843962015721</v>
      </c>
      <c r="V219" s="68">
        <f>IF($E219="OAI",'3'!V219,IF($E219=V$4,'3'!$G219+SUM('3'!$H219:V219),IF($E219&lt;V$4,'3'!V219,0)))</f>
        <v>1809.8812832159522</v>
      </c>
      <c r="W219" s="68">
        <f>IF($E219="OAI",'3'!W219,IF($E219=W$4,'3'!$G219+SUM('3'!$H219:W219),IF($E219&lt;W$4,'3'!W219,0)))</f>
        <v>1540.0529076075406</v>
      </c>
      <c r="X219" s="68">
        <f>IF($E219="OAI",'3'!X219,IF($E219=X$4,'3'!$G219+SUM('3'!$H219:X219),IF($E219&lt;X$4,'3'!X219,0)))</f>
        <v>1506.5107062197546</v>
      </c>
      <c r="Y219" s="68">
        <f>IF($E219="OAI",'3'!Y219,IF($E219=Y$4,'3'!$G219+SUM('3'!$H219:Y219),IF($E219&lt;Y$4,'3'!Y219,0)))</f>
        <v>1365.9129787359516</v>
      </c>
      <c r="Z219" s="68">
        <f>IF($E219="OAI",'3'!Z219,IF($E219=Z$4,'3'!$G219+SUM('3'!$H219:Z219),IF($E219&lt;Z$4,'3'!Z219,0)))</f>
        <v>1506.5107062197546</v>
      </c>
      <c r="AA219" s="68">
        <f>IF($E219="OAI",'3'!AA219,IF($E219=AA$4,'3'!$G219+SUM('3'!$H219:AA219),IF($E219&lt;AA$4,'3'!AA219,0)))</f>
        <v>1506.5107062197546</v>
      </c>
      <c r="AB219" s="68">
        <f>IF($E219="OAI",'3'!AB219,IF($E219=AB$4,'3'!$G219+SUM('3'!$H219:AB219),IF($E219&lt;AB$4,'3'!AB219,0)))</f>
        <v>833.98956839464552</v>
      </c>
      <c r="AC219" s="68">
        <f>IF($E219="OAI",'3'!AC219,IF($E219=AC$4,'3'!$G219+SUM('3'!$H219:AC219),IF($E219&lt;AC$4,'3'!AC219,0)))</f>
        <v>696.18702435982482</v>
      </c>
      <c r="AD219" s="68">
        <f>IF($E219="OAI",'3'!AD219,IF($E219=AD$4,'3'!$G219+SUM('3'!$H219:AD219),IF($E219&lt;AD$4,'3'!AD219,0)))</f>
        <v>151.12625180830244</v>
      </c>
      <c r="AE219" s="68">
        <f>IF($E219="OAI",'3'!AE219,IF($E219=AE$4,'3'!$G219+SUM('3'!$H219:AE219),IF($E219&lt;AE$4,'3'!AE219,0)))</f>
        <v>0</v>
      </c>
      <c r="AF219" s="26">
        <f t="shared" si="12"/>
        <v>516732.38994080783</v>
      </c>
      <c r="AG219" s="26">
        <f t="shared" si="13"/>
        <v>14338.825229370344</v>
      </c>
      <c r="AH219" s="56">
        <f t="shared" si="14"/>
        <v>314</v>
      </c>
    </row>
    <row r="220" spans="1:34">
      <c r="A220" s="56">
        <f t="shared" si="15"/>
        <v>315</v>
      </c>
      <c r="B220" s="3">
        <f>'1'!B220</f>
        <v>5788138</v>
      </c>
      <c r="C220" t="str">
        <f>'1'!C220</f>
        <v>TSRP_SV_SUB_REEDLEY</v>
      </c>
      <c r="D220" s="3">
        <f>'1'!D220</f>
        <v>63</v>
      </c>
      <c r="E220" s="13">
        <f>IF('1'!E220="OAI","OAI",EOMONTH('1'!E220,-1)+1)</f>
        <v>45383</v>
      </c>
      <c r="F220" s="3" t="str">
        <f>'1'!F220</f>
        <v>TOO</v>
      </c>
      <c r="G220" s="7"/>
      <c r="H220" s="68">
        <f>IF($E220="OAI",'3'!H220,IF($E220&lt;=H$4,'3'!$G220+SUM('3'!$H220:H220),0))</f>
        <v>0</v>
      </c>
      <c r="I220" s="68">
        <f>IF($E220="OAI",'3'!I220,IF($E220=I$4,'3'!$G220+SUM('3'!$H220:I220),IF($E220&lt;I$4,'3'!I220,0)))</f>
        <v>0</v>
      </c>
      <c r="J220" s="68">
        <f>IF($E220="OAI",'3'!J220,IF($E220=J$4,'3'!$G220+SUM('3'!$H220:J220),IF($E220&lt;J$4,'3'!J220,0)))</f>
        <v>0</v>
      </c>
      <c r="K220" s="68">
        <f>IF($E220="OAI",'3'!K220,IF($E220=K$4,'3'!$G220+SUM('3'!$H220:K220),IF($E220&lt;K$4,'3'!K220,0)))</f>
        <v>0</v>
      </c>
      <c r="L220" s="68">
        <f>IF($E220="OAI",'3'!L220,IF($E220=L$4,'3'!$G220+SUM('3'!$H220:L220),IF($E220&lt;L$4,'3'!L220,0)))</f>
        <v>0</v>
      </c>
      <c r="M220" s="68">
        <f>IF($E220="OAI",'3'!M220,IF($E220=M$4,'3'!$G220+SUM('3'!$H220:M220),IF($E220&lt;M$4,'3'!M220,0)))</f>
        <v>0</v>
      </c>
      <c r="N220" s="68">
        <f>IF($E220="OAI",'3'!N220,IF($E220=N$4,'3'!$G220+SUM('3'!$H220:N220),IF($E220&lt;N$4,'3'!N220,0)))</f>
        <v>0</v>
      </c>
      <c r="O220" s="68">
        <f>IF($E220="OAI",'3'!O220,IF($E220=O$4,'3'!$G220+SUM('3'!$H220:O220),IF($E220&lt;O$4,'3'!O220,0)))</f>
        <v>0</v>
      </c>
      <c r="P220" s="68">
        <f>IF($E220="OAI",'3'!P220,IF($E220=P$4,'3'!$G220+SUM('3'!$H220:P220),IF($E220&lt;P$4,'3'!P220,0)))</f>
        <v>0</v>
      </c>
      <c r="Q220" s="68">
        <f>IF($E220="OAI",'3'!Q220,IF($E220=Q$4,'3'!$G220+SUM('3'!$H220:Q220),IF($E220&lt;Q$4,'3'!Q220,0)))</f>
        <v>0</v>
      </c>
      <c r="R220" s="68">
        <f>IF($E220="OAI",'3'!R220,IF($E220=R$4,'3'!$G220+SUM('3'!$H220:R220),IF($E220&lt;R$4,'3'!R220,0)))</f>
        <v>0</v>
      </c>
      <c r="S220" s="68">
        <f>IF($E220="OAI",'3'!S220,IF($E220=S$4,'3'!$G220+SUM('3'!$H220:S220),IF($E220&lt;S$4,'3'!S220,0)))</f>
        <v>0</v>
      </c>
      <c r="T220" s="68">
        <f>IF($E220="OAI",'3'!T220,IF($E220=T$4,'3'!$G220+SUM('3'!$H220:T220),IF($E220&lt;T$4,'3'!T220,0)))</f>
        <v>0</v>
      </c>
      <c r="U220" s="68">
        <f>IF($E220="OAI",'3'!U220,IF($E220=U$4,'3'!$G220+SUM('3'!$H220:U220),IF($E220&lt;U$4,'3'!U220,0)))</f>
        <v>0</v>
      </c>
      <c r="V220" s="68">
        <f>IF($E220="OAI",'3'!V220,IF($E220=V$4,'3'!$G220+SUM('3'!$H220:V220),IF($E220&lt;V$4,'3'!V220,0)))</f>
        <v>0</v>
      </c>
      <c r="W220" s="68">
        <f>IF($E220="OAI",'3'!W220,IF($E220=W$4,'3'!$G220+SUM('3'!$H220:W220),IF($E220&lt;W$4,'3'!W220,0)))</f>
        <v>527931.82849212654</v>
      </c>
      <c r="X220" s="68">
        <f>IF($E220="OAI",'3'!X220,IF($E220=X$4,'3'!$G220+SUM('3'!$H220:X220),IF($E220&lt;X$4,'3'!X220,0)))</f>
        <v>1714.0064909158639</v>
      </c>
      <c r="Y220" s="68">
        <f>IF($E220="OAI",'3'!Y220,IF($E220=Y$4,'3'!$G220+SUM('3'!$H220:Y220),IF($E220&lt;Y$4,'3'!Y220,0)))</f>
        <v>768.86179403336109</v>
      </c>
      <c r="Z220" s="68">
        <f>IF($E220="OAI",'3'!Z220,IF($E220=Z$4,'3'!$G220+SUM('3'!$H220:Z220),IF($E220&lt;Z$4,'3'!Z220,0)))</f>
        <v>561.08649099235333</v>
      </c>
      <c r="AA220" s="68">
        <f>IF($E220="OAI",'3'!AA220,IF($E220=AA$4,'3'!$G220+SUM('3'!$H220:AA220),IF($E220&lt;AA$4,'3'!AA220,0)))</f>
        <v>561.08649099235333</v>
      </c>
      <c r="AB220" s="68">
        <f>IF($E220="OAI",'3'!AB220,IF($E220=AB$4,'3'!$G220+SUM('3'!$H220:AB220),IF($E220&lt;AB$4,'3'!AB220,0)))</f>
        <v>0</v>
      </c>
      <c r="AC220" s="68">
        <f>IF($E220="OAI",'3'!AC220,IF($E220=AC$4,'3'!$G220+SUM('3'!$H220:AC220),IF($E220&lt;AC$4,'3'!AC220,0)))</f>
        <v>0</v>
      </c>
      <c r="AD220" s="68">
        <f>IF($E220="OAI",'3'!AD220,IF($E220=AD$4,'3'!$G220+SUM('3'!$H220:AD220),IF($E220&lt;AD$4,'3'!AD220,0)))</f>
        <v>0</v>
      </c>
      <c r="AE220" s="68">
        <f>IF($E220="OAI",'3'!AE220,IF($E220=AE$4,'3'!$G220+SUM('3'!$H220:AE220),IF($E220&lt;AE$4,'3'!AE220,0)))</f>
        <v>0</v>
      </c>
      <c r="AF220" s="26">
        <f t="shared" si="12"/>
        <v>0</v>
      </c>
      <c r="AG220" s="26">
        <f t="shared" si="13"/>
        <v>531536.86975906044</v>
      </c>
      <c r="AH220" s="56">
        <f t="shared" si="14"/>
        <v>315</v>
      </c>
    </row>
    <row r="221" spans="1:34">
      <c r="A221" s="56">
        <f t="shared" si="15"/>
        <v>316</v>
      </c>
      <c r="B221" s="3">
        <f>'1'!B221</f>
        <v>5788139</v>
      </c>
      <c r="C221" t="str">
        <f>'1'!C221</f>
        <v>TSRP_SV_SUB_RENFRO</v>
      </c>
      <c r="D221" s="3">
        <f>'1'!D221</f>
        <v>63</v>
      </c>
      <c r="E221" s="13">
        <f>IF('1'!E221="OAI","OAI",EOMONTH('1'!E221,-1)+1)</f>
        <v>45413</v>
      </c>
      <c r="F221" s="3" t="str">
        <f>'1'!F221</f>
        <v>TOO</v>
      </c>
      <c r="G221" s="7"/>
      <c r="H221" s="68">
        <f>IF($E221="OAI",'3'!H221,IF($E221&lt;=H$4,'3'!$G221+SUM('3'!$H221:H221),0))</f>
        <v>0</v>
      </c>
      <c r="I221" s="68">
        <f>IF($E221="OAI",'3'!I221,IF($E221=I$4,'3'!$G221+SUM('3'!$H221:I221),IF($E221&lt;I$4,'3'!I221,0)))</f>
        <v>0</v>
      </c>
      <c r="J221" s="68">
        <f>IF($E221="OAI",'3'!J221,IF($E221=J$4,'3'!$G221+SUM('3'!$H221:J221),IF($E221&lt;J$4,'3'!J221,0)))</f>
        <v>0</v>
      </c>
      <c r="K221" s="68">
        <f>IF($E221="OAI",'3'!K221,IF($E221=K$4,'3'!$G221+SUM('3'!$H221:K221),IF($E221&lt;K$4,'3'!K221,0)))</f>
        <v>0</v>
      </c>
      <c r="L221" s="68">
        <f>IF($E221="OAI",'3'!L221,IF($E221=L$4,'3'!$G221+SUM('3'!$H221:L221),IF($E221&lt;L$4,'3'!L221,0)))</f>
        <v>0</v>
      </c>
      <c r="M221" s="68">
        <f>IF($E221="OAI",'3'!M221,IF($E221=M$4,'3'!$G221+SUM('3'!$H221:M221),IF($E221&lt;M$4,'3'!M221,0)))</f>
        <v>0</v>
      </c>
      <c r="N221" s="68">
        <f>IF($E221="OAI",'3'!N221,IF($E221=N$4,'3'!$G221+SUM('3'!$H221:N221),IF($E221&lt;N$4,'3'!N221,0)))</f>
        <v>0</v>
      </c>
      <c r="O221" s="68">
        <f>IF($E221="OAI",'3'!O221,IF($E221=O$4,'3'!$G221+SUM('3'!$H221:O221),IF($E221&lt;O$4,'3'!O221,0)))</f>
        <v>0</v>
      </c>
      <c r="P221" s="68">
        <f>IF($E221="OAI",'3'!P221,IF($E221=P$4,'3'!$G221+SUM('3'!$H221:P221),IF($E221&lt;P$4,'3'!P221,0)))</f>
        <v>0</v>
      </c>
      <c r="Q221" s="68">
        <f>IF($E221="OAI",'3'!Q221,IF($E221=Q$4,'3'!$G221+SUM('3'!$H221:Q221),IF($E221&lt;Q$4,'3'!Q221,0)))</f>
        <v>0</v>
      </c>
      <c r="R221" s="68">
        <f>IF($E221="OAI",'3'!R221,IF($E221=R$4,'3'!$G221+SUM('3'!$H221:R221),IF($E221&lt;R$4,'3'!R221,0)))</f>
        <v>0</v>
      </c>
      <c r="S221" s="68">
        <f>IF($E221="OAI",'3'!S221,IF($E221=S$4,'3'!$G221+SUM('3'!$H221:S221),IF($E221&lt;S$4,'3'!S221,0)))</f>
        <v>0</v>
      </c>
      <c r="T221" s="68">
        <f>IF($E221="OAI",'3'!T221,IF($E221=T$4,'3'!$G221+SUM('3'!$H221:T221),IF($E221&lt;T$4,'3'!T221,0)))</f>
        <v>0</v>
      </c>
      <c r="U221" s="68">
        <f>IF($E221="OAI",'3'!U221,IF($E221=U$4,'3'!$G221+SUM('3'!$H221:U221),IF($E221&lt;U$4,'3'!U221,0)))</f>
        <v>0</v>
      </c>
      <c r="V221" s="68">
        <f>IF($E221="OAI",'3'!V221,IF($E221=V$4,'3'!$G221+SUM('3'!$H221:V221),IF($E221&lt;V$4,'3'!V221,0)))</f>
        <v>0</v>
      </c>
      <c r="W221" s="68">
        <f>IF($E221="OAI",'3'!W221,IF($E221=W$4,'3'!$G221+SUM('3'!$H221:W221),IF($E221&lt;W$4,'3'!W221,0)))</f>
        <v>0</v>
      </c>
      <c r="X221" s="68">
        <f>IF($E221="OAI",'3'!X221,IF($E221=X$4,'3'!$G221+SUM('3'!$H221:X221),IF($E221&lt;X$4,'3'!X221,0)))</f>
        <v>570140.24600761011</v>
      </c>
      <c r="Y221" s="68">
        <f>IF($E221="OAI",'3'!Y221,IF($E221=Y$4,'3'!$G221+SUM('3'!$H221:Y221),IF($E221&lt;Y$4,'3'!Y221,0)))</f>
        <v>23641.102574801364</v>
      </c>
      <c r="Z221" s="68">
        <f>IF($E221="OAI",'3'!Z221,IF($E221=Z$4,'3'!$G221+SUM('3'!$H221:Z221),IF($E221&lt;Z$4,'3'!Z221,0)))</f>
        <v>22685.708871939256</v>
      </c>
      <c r="AA221" s="68">
        <f>IF($E221="OAI",'3'!AA221,IF($E221=AA$4,'3'!$G221+SUM('3'!$H221:AA221),IF($E221&lt;AA$4,'3'!AA221,0)))</f>
        <v>18335.84438863321</v>
      </c>
      <c r="AB221" s="68">
        <f>IF($E221="OAI",'3'!AB221,IF($E221=AB$4,'3'!$G221+SUM('3'!$H221:AB221),IF($E221&lt;AB$4,'3'!AB221,0)))</f>
        <v>0</v>
      </c>
      <c r="AC221" s="68">
        <f>IF($E221="OAI",'3'!AC221,IF($E221=AC$4,'3'!$G221+SUM('3'!$H221:AC221),IF($E221&lt;AC$4,'3'!AC221,0)))</f>
        <v>0</v>
      </c>
      <c r="AD221" s="68">
        <f>IF($E221="OAI",'3'!AD221,IF($E221=AD$4,'3'!$G221+SUM('3'!$H221:AD221),IF($E221&lt;AD$4,'3'!AD221,0)))</f>
        <v>1415.0150346564051</v>
      </c>
      <c r="AE221" s="68">
        <f>IF($E221="OAI",'3'!AE221,IF($E221=AE$4,'3'!$G221+SUM('3'!$H221:AE221),IF($E221&lt;AE$4,'3'!AE221,0)))</f>
        <v>2829.9368965311774</v>
      </c>
      <c r="AF221" s="26">
        <f t="shared" si="12"/>
        <v>0</v>
      </c>
      <c r="AG221" s="26">
        <f t="shared" si="13"/>
        <v>639047.85377417144</v>
      </c>
      <c r="AH221" s="56">
        <f t="shared" si="14"/>
        <v>316</v>
      </c>
    </row>
    <row r="222" spans="1:34">
      <c r="A222" s="56">
        <f t="shared" si="15"/>
        <v>317</v>
      </c>
      <c r="B222" s="3">
        <f>'1'!B222</f>
        <v>5788143</v>
      </c>
      <c r="C222" t="str">
        <f>'1'!C222</f>
        <v>TSRP_SV_SUB_SANGER</v>
      </c>
      <c r="D222" s="3">
        <f>'1'!D222</f>
        <v>63</v>
      </c>
      <c r="E222" s="13">
        <f>IF('1'!E222="OAI","OAI",EOMONTH('1'!E222,-1)+1)</f>
        <v>45474</v>
      </c>
      <c r="F222" s="3" t="str">
        <f>'1'!F222</f>
        <v>TOO</v>
      </c>
      <c r="G222" s="7"/>
      <c r="H222" s="68">
        <f>IF($E222="OAI",'3'!H222,IF($E222&lt;=H$4,'3'!$G222+SUM('3'!$H222:H222),0))</f>
        <v>0</v>
      </c>
      <c r="I222" s="68">
        <f>IF($E222="OAI",'3'!I222,IF($E222=I$4,'3'!$G222+SUM('3'!$H222:I222),IF($E222&lt;I$4,'3'!I222,0)))</f>
        <v>0</v>
      </c>
      <c r="J222" s="68">
        <f>IF($E222="OAI",'3'!J222,IF($E222=J$4,'3'!$G222+SUM('3'!$H222:J222),IF($E222&lt;J$4,'3'!J222,0)))</f>
        <v>0</v>
      </c>
      <c r="K222" s="68">
        <f>IF($E222="OAI",'3'!K222,IF($E222=K$4,'3'!$G222+SUM('3'!$H222:K222),IF($E222&lt;K$4,'3'!K222,0)))</f>
        <v>0</v>
      </c>
      <c r="L222" s="68">
        <f>IF($E222="OAI",'3'!L222,IF($E222=L$4,'3'!$G222+SUM('3'!$H222:L222),IF($E222&lt;L$4,'3'!L222,0)))</f>
        <v>0</v>
      </c>
      <c r="M222" s="68">
        <f>IF($E222="OAI",'3'!M222,IF($E222=M$4,'3'!$G222+SUM('3'!$H222:M222),IF($E222&lt;M$4,'3'!M222,0)))</f>
        <v>0</v>
      </c>
      <c r="N222" s="68">
        <f>IF($E222="OAI",'3'!N222,IF($E222=N$4,'3'!$G222+SUM('3'!$H222:N222),IF($E222&lt;N$4,'3'!N222,0)))</f>
        <v>0</v>
      </c>
      <c r="O222" s="68">
        <f>IF($E222="OAI",'3'!O222,IF($E222=O$4,'3'!$G222+SUM('3'!$H222:O222),IF($E222&lt;O$4,'3'!O222,0)))</f>
        <v>0</v>
      </c>
      <c r="P222" s="68">
        <f>IF($E222="OAI",'3'!P222,IF($E222=P$4,'3'!$G222+SUM('3'!$H222:P222),IF($E222&lt;P$4,'3'!P222,0)))</f>
        <v>0</v>
      </c>
      <c r="Q222" s="68">
        <f>IF($E222="OAI",'3'!Q222,IF($E222=Q$4,'3'!$G222+SUM('3'!$H222:Q222),IF($E222&lt;Q$4,'3'!Q222,0)))</f>
        <v>0</v>
      </c>
      <c r="R222" s="68">
        <f>IF($E222="OAI",'3'!R222,IF($E222=R$4,'3'!$G222+SUM('3'!$H222:R222),IF($E222&lt;R$4,'3'!R222,0)))</f>
        <v>0</v>
      </c>
      <c r="S222" s="68">
        <f>IF($E222="OAI",'3'!S222,IF($E222=S$4,'3'!$G222+SUM('3'!$H222:S222),IF($E222&lt;S$4,'3'!S222,0)))</f>
        <v>0</v>
      </c>
      <c r="T222" s="68">
        <f>IF($E222="OAI",'3'!T222,IF($E222=T$4,'3'!$G222+SUM('3'!$H222:T222),IF($E222&lt;T$4,'3'!T222,0)))</f>
        <v>0</v>
      </c>
      <c r="U222" s="68">
        <f>IF($E222="OAI",'3'!U222,IF($E222=U$4,'3'!$G222+SUM('3'!$H222:U222),IF($E222&lt;U$4,'3'!U222,0)))</f>
        <v>0</v>
      </c>
      <c r="V222" s="68">
        <f>IF($E222="OAI",'3'!V222,IF($E222=V$4,'3'!$G222+SUM('3'!$H222:V222),IF($E222&lt;V$4,'3'!V222,0)))</f>
        <v>0</v>
      </c>
      <c r="W222" s="68">
        <f>IF($E222="OAI",'3'!W222,IF($E222=W$4,'3'!$G222+SUM('3'!$H222:W222),IF($E222&lt;W$4,'3'!W222,0)))</f>
        <v>0</v>
      </c>
      <c r="X222" s="68">
        <f>IF($E222="OAI",'3'!X222,IF($E222=X$4,'3'!$G222+SUM('3'!$H222:X222),IF($E222&lt;X$4,'3'!X222,0)))</f>
        <v>0</v>
      </c>
      <c r="Y222" s="68">
        <f>IF($E222="OAI",'3'!Y222,IF($E222=Y$4,'3'!$G222+SUM('3'!$H222:Y222),IF($E222&lt;Y$4,'3'!Y222,0)))</f>
        <v>0</v>
      </c>
      <c r="Z222" s="68">
        <f>IF($E222="OAI",'3'!Z222,IF($E222=Z$4,'3'!$G222+SUM('3'!$H222:Z222),IF($E222&lt;Z$4,'3'!Z222,0)))</f>
        <v>519997.38363426365</v>
      </c>
      <c r="AA222" s="68">
        <f>IF($E222="OAI",'3'!AA222,IF($E222=AA$4,'3'!$G222+SUM('3'!$H222:AA222),IF($E222&lt;AA$4,'3'!AA222,0)))</f>
        <v>590.80860833319707</v>
      </c>
      <c r="AB222" s="68">
        <f>IF($E222="OAI",'3'!AB222,IF($E222=AB$4,'3'!$G222+SUM('3'!$H222:AB222),IF($E222&lt;AB$4,'3'!AB222,0)))</f>
        <v>534.71859379028831</v>
      </c>
      <c r="AC222" s="68">
        <f>IF($E222="OAI",'3'!AC222,IF($E222=AC$4,'3'!$G222+SUM('3'!$H222:AC222),IF($E222&lt;AC$4,'3'!AC222,0)))</f>
        <v>615.87208659240378</v>
      </c>
      <c r="AD222" s="68">
        <f>IF($E222="OAI",'3'!AD222,IF($E222=AD$4,'3'!$G222+SUM('3'!$H222:AD222),IF($E222&lt;AD$4,'3'!AD222,0)))</f>
        <v>215.60181669815771</v>
      </c>
      <c r="AE222" s="68">
        <f>IF($E222="OAI",'3'!AE222,IF($E222=AE$4,'3'!$G222+SUM('3'!$H222:AE222),IF($E222&lt;AE$4,'3'!AE222,0)))</f>
        <v>0</v>
      </c>
      <c r="AF222" s="26">
        <f t="shared" si="12"/>
        <v>0</v>
      </c>
      <c r="AG222" s="26">
        <f t="shared" si="13"/>
        <v>521954.38473967771</v>
      </c>
      <c r="AH222" s="56">
        <f t="shared" si="14"/>
        <v>317</v>
      </c>
    </row>
    <row r="223" spans="1:34">
      <c r="A223" s="56">
        <f t="shared" si="15"/>
        <v>318</v>
      </c>
      <c r="B223" s="3">
        <f>'1'!B223</f>
        <v>5788144</v>
      </c>
      <c r="C223" t="str">
        <f>'1'!C223</f>
        <v>TSRP_SV_SUB_SCHINDLER</v>
      </c>
      <c r="D223" s="3">
        <f>'1'!D223</f>
        <v>63</v>
      </c>
      <c r="E223" s="13">
        <f>IF('1'!E223="OAI","OAI",EOMONTH('1'!E223,-1)+1)</f>
        <v>45444</v>
      </c>
      <c r="F223" s="3" t="str">
        <f>'1'!F223</f>
        <v>TOO</v>
      </c>
      <c r="G223" s="7"/>
      <c r="H223" s="68">
        <f>IF($E223="OAI",'3'!H223,IF($E223&lt;=H$4,'3'!$G223+SUM('3'!$H223:H223),0))</f>
        <v>0</v>
      </c>
      <c r="I223" s="68">
        <f>IF($E223="OAI",'3'!I223,IF($E223=I$4,'3'!$G223+SUM('3'!$H223:I223),IF($E223&lt;I$4,'3'!I223,0)))</f>
        <v>0</v>
      </c>
      <c r="J223" s="68">
        <f>IF($E223="OAI",'3'!J223,IF($E223=J$4,'3'!$G223+SUM('3'!$H223:J223),IF($E223&lt;J$4,'3'!J223,0)))</f>
        <v>0</v>
      </c>
      <c r="K223" s="68">
        <f>IF($E223="OAI",'3'!K223,IF($E223=K$4,'3'!$G223+SUM('3'!$H223:K223),IF($E223&lt;K$4,'3'!K223,0)))</f>
        <v>0</v>
      </c>
      <c r="L223" s="68">
        <f>IF($E223="OAI",'3'!L223,IF($E223=L$4,'3'!$G223+SUM('3'!$H223:L223),IF($E223&lt;L$4,'3'!L223,0)))</f>
        <v>0</v>
      </c>
      <c r="M223" s="68">
        <f>IF($E223="OAI",'3'!M223,IF($E223=M$4,'3'!$G223+SUM('3'!$H223:M223),IF($E223&lt;M$4,'3'!M223,0)))</f>
        <v>0</v>
      </c>
      <c r="N223" s="68">
        <f>IF($E223="OAI",'3'!N223,IF($E223=N$4,'3'!$G223+SUM('3'!$H223:N223),IF($E223&lt;N$4,'3'!N223,0)))</f>
        <v>0</v>
      </c>
      <c r="O223" s="68">
        <f>IF($E223="OAI",'3'!O223,IF($E223=O$4,'3'!$G223+SUM('3'!$H223:O223),IF($E223&lt;O$4,'3'!O223,0)))</f>
        <v>0</v>
      </c>
      <c r="P223" s="68">
        <f>IF($E223="OAI",'3'!P223,IF($E223=P$4,'3'!$G223+SUM('3'!$H223:P223),IF($E223&lt;P$4,'3'!P223,0)))</f>
        <v>0</v>
      </c>
      <c r="Q223" s="68">
        <f>IF($E223="OAI",'3'!Q223,IF($E223=Q$4,'3'!$G223+SUM('3'!$H223:Q223),IF($E223&lt;Q$4,'3'!Q223,0)))</f>
        <v>0</v>
      </c>
      <c r="R223" s="68">
        <f>IF($E223="OAI",'3'!R223,IF($E223=R$4,'3'!$G223+SUM('3'!$H223:R223),IF($E223&lt;R$4,'3'!R223,0)))</f>
        <v>0</v>
      </c>
      <c r="S223" s="68">
        <f>IF($E223="OAI",'3'!S223,IF($E223=S$4,'3'!$G223+SUM('3'!$H223:S223),IF($E223&lt;S$4,'3'!S223,0)))</f>
        <v>0</v>
      </c>
      <c r="T223" s="68">
        <f>IF($E223="OAI",'3'!T223,IF($E223=T$4,'3'!$G223+SUM('3'!$H223:T223),IF($E223&lt;T$4,'3'!T223,0)))</f>
        <v>0</v>
      </c>
      <c r="U223" s="68">
        <f>IF($E223="OAI",'3'!U223,IF($E223=U$4,'3'!$G223+SUM('3'!$H223:U223),IF($E223&lt;U$4,'3'!U223,0)))</f>
        <v>0</v>
      </c>
      <c r="V223" s="68">
        <f>IF($E223="OAI",'3'!V223,IF($E223=V$4,'3'!$G223+SUM('3'!$H223:V223),IF($E223&lt;V$4,'3'!V223,0)))</f>
        <v>0</v>
      </c>
      <c r="W223" s="68">
        <f>IF($E223="OAI",'3'!W223,IF($E223=W$4,'3'!$G223+SUM('3'!$H223:W223),IF($E223&lt;W$4,'3'!W223,0)))</f>
        <v>0</v>
      </c>
      <c r="X223" s="68">
        <f>IF($E223="OAI",'3'!X223,IF($E223=X$4,'3'!$G223+SUM('3'!$H223:X223),IF($E223&lt;X$4,'3'!X223,0)))</f>
        <v>0</v>
      </c>
      <c r="Y223" s="68">
        <f>IF($E223="OAI",'3'!Y223,IF($E223=Y$4,'3'!$G223+SUM('3'!$H223:Y223),IF($E223&lt;Y$4,'3'!Y223,0)))</f>
        <v>482452.95463019225</v>
      </c>
      <c r="Z223" s="68">
        <f>IF($E223="OAI",'3'!Z223,IF($E223=Z$4,'3'!$G223+SUM('3'!$H223:Z223),IF($E223&lt;Z$4,'3'!Z223,0)))</f>
        <v>1215.9048003072421</v>
      </c>
      <c r="AA223" s="68">
        <f>IF($E223="OAI",'3'!AA223,IF($E223=AA$4,'3'!$G223+SUM('3'!$H223:AA223),IF($E223&lt;AA$4,'3'!AA223,0)))</f>
        <v>789.26663321093076</v>
      </c>
      <c r="AB223" s="68">
        <f>IF($E223="OAI",'3'!AB223,IF($E223=AB$4,'3'!$G223+SUM('3'!$H223:AB223),IF($E223&lt;AB$4,'3'!AB223,0)))</f>
        <v>534.71859379028831</v>
      </c>
      <c r="AC223" s="68">
        <f>IF($E223="OAI",'3'!AC223,IF($E223=AC$4,'3'!$G223+SUM('3'!$H223:AC223),IF($E223&lt;AC$4,'3'!AC223,0)))</f>
        <v>615.87208659240378</v>
      </c>
      <c r="AD223" s="68">
        <f>IF($E223="OAI",'3'!AD223,IF($E223=AD$4,'3'!$G223+SUM('3'!$H223:AD223),IF($E223&lt;AD$4,'3'!AD223,0)))</f>
        <v>0</v>
      </c>
      <c r="AE223" s="68">
        <f>IF($E223="OAI",'3'!AE223,IF($E223=AE$4,'3'!$G223+SUM('3'!$H223:AE223),IF($E223&lt;AE$4,'3'!AE223,0)))</f>
        <v>0</v>
      </c>
      <c r="AF223" s="26">
        <f t="shared" si="12"/>
        <v>0</v>
      </c>
      <c r="AG223" s="26">
        <f t="shared" si="13"/>
        <v>485608.71674409317</v>
      </c>
      <c r="AH223" s="56">
        <f t="shared" si="14"/>
        <v>318</v>
      </c>
    </row>
    <row r="224" spans="1:34">
      <c r="A224" s="56">
        <f t="shared" si="15"/>
        <v>319</v>
      </c>
      <c r="B224" s="3">
        <f>'1'!B224</f>
        <v>5788145</v>
      </c>
      <c r="C224" t="str">
        <f>'1'!C224</f>
        <v>TSRP_SV_SUB_SEMITROPIC</v>
      </c>
      <c r="D224" s="3">
        <f>'1'!D224</f>
        <v>63</v>
      </c>
      <c r="E224" s="13">
        <f>IF('1'!E224="OAI","OAI",EOMONTH('1'!E224,-1)+1)</f>
        <v>45444</v>
      </c>
      <c r="F224" s="3" t="str">
        <f>'1'!F224</f>
        <v>TOO</v>
      </c>
      <c r="G224" s="7"/>
      <c r="H224" s="68">
        <f>IF($E224="OAI",'3'!H224,IF($E224&lt;=H$4,'3'!$G224+SUM('3'!$H224:H224),0))</f>
        <v>0</v>
      </c>
      <c r="I224" s="68">
        <f>IF($E224="OAI",'3'!I224,IF($E224=I$4,'3'!$G224+SUM('3'!$H224:I224),IF($E224&lt;I$4,'3'!I224,0)))</f>
        <v>0</v>
      </c>
      <c r="J224" s="68">
        <f>IF($E224="OAI",'3'!J224,IF($E224=J$4,'3'!$G224+SUM('3'!$H224:J224),IF($E224&lt;J$4,'3'!J224,0)))</f>
        <v>0</v>
      </c>
      <c r="K224" s="68">
        <f>IF($E224="OAI",'3'!K224,IF($E224=K$4,'3'!$G224+SUM('3'!$H224:K224),IF($E224&lt;K$4,'3'!K224,0)))</f>
        <v>0</v>
      </c>
      <c r="L224" s="68">
        <f>IF($E224="OAI",'3'!L224,IF($E224=L$4,'3'!$G224+SUM('3'!$H224:L224),IF($E224&lt;L$4,'3'!L224,0)))</f>
        <v>0</v>
      </c>
      <c r="M224" s="68">
        <f>IF($E224="OAI",'3'!M224,IF($E224=M$4,'3'!$G224+SUM('3'!$H224:M224),IF($E224&lt;M$4,'3'!M224,0)))</f>
        <v>0</v>
      </c>
      <c r="N224" s="68">
        <f>IF($E224="OAI",'3'!N224,IF($E224=N$4,'3'!$G224+SUM('3'!$H224:N224),IF($E224&lt;N$4,'3'!N224,0)))</f>
        <v>0</v>
      </c>
      <c r="O224" s="68">
        <f>IF($E224="OAI",'3'!O224,IF($E224=O$4,'3'!$G224+SUM('3'!$H224:O224),IF($E224&lt;O$4,'3'!O224,0)))</f>
        <v>0</v>
      </c>
      <c r="P224" s="68">
        <f>IF($E224="OAI",'3'!P224,IF($E224=P$4,'3'!$G224+SUM('3'!$H224:P224),IF($E224&lt;P$4,'3'!P224,0)))</f>
        <v>0</v>
      </c>
      <c r="Q224" s="68">
        <f>IF($E224="OAI",'3'!Q224,IF($E224=Q$4,'3'!$G224+SUM('3'!$H224:Q224),IF($E224&lt;Q$4,'3'!Q224,0)))</f>
        <v>0</v>
      </c>
      <c r="R224" s="68">
        <f>IF($E224="OAI",'3'!R224,IF($E224=R$4,'3'!$G224+SUM('3'!$H224:R224),IF($E224&lt;R$4,'3'!R224,0)))</f>
        <v>0</v>
      </c>
      <c r="S224" s="68">
        <f>IF($E224="OAI",'3'!S224,IF($E224=S$4,'3'!$G224+SUM('3'!$H224:S224),IF($E224&lt;S$4,'3'!S224,0)))</f>
        <v>0</v>
      </c>
      <c r="T224" s="68">
        <f>IF($E224="OAI",'3'!T224,IF($E224=T$4,'3'!$G224+SUM('3'!$H224:T224),IF($E224&lt;T$4,'3'!T224,0)))</f>
        <v>0</v>
      </c>
      <c r="U224" s="68">
        <f>IF($E224="OAI",'3'!U224,IF($E224=U$4,'3'!$G224+SUM('3'!$H224:U224),IF($E224&lt;U$4,'3'!U224,0)))</f>
        <v>0</v>
      </c>
      <c r="V224" s="68">
        <f>IF($E224="OAI",'3'!V224,IF($E224=V$4,'3'!$G224+SUM('3'!$H224:V224),IF($E224&lt;V$4,'3'!V224,0)))</f>
        <v>0</v>
      </c>
      <c r="W224" s="68">
        <f>IF($E224="OAI",'3'!W224,IF($E224=W$4,'3'!$G224+SUM('3'!$H224:W224),IF($E224&lt;W$4,'3'!W224,0)))</f>
        <v>0</v>
      </c>
      <c r="X224" s="68">
        <f>IF($E224="OAI",'3'!X224,IF($E224=X$4,'3'!$G224+SUM('3'!$H224:X224),IF($E224&lt;X$4,'3'!X224,0)))</f>
        <v>0</v>
      </c>
      <c r="Y224" s="68">
        <f>IF($E224="OAI",'3'!Y224,IF($E224=Y$4,'3'!$G224+SUM('3'!$H224:Y224),IF($E224&lt;Y$4,'3'!Y224,0)))</f>
        <v>145502.71540007685</v>
      </c>
      <c r="Z224" s="68">
        <f>IF($E224="OAI",'3'!Z224,IF($E224=Z$4,'3'!$G224+SUM('3'!$H224:Z224),IF($E224&lt;Z$4,'3'!Z224,0)))</f>
        <v>26091.826250087288</v>
      </c>
      <c r="AA224" s="68">
        <f>IF($E224="OAI",'3'!AA224,IF($E224=AA$4,'3'!$G224+SUM('3'!$H224:AA224),IF($E224&lt;AA$4,'3'!AA224,0)))</f>
        <v>22843.35721846185</v>
      </c>
      <c r="AB224" s="68">
        <f>IF($E224="OAI",'3'!AB224,IF($E224=AB$4,'3'!$G224+SUM('3'!$H224:AB224),IF($E224&lt;AB$4,'3'!AB224,0)))</f>
        <v>2866.7401452761092</v>
      </c>
      <c r="AC224" s="68">
        <f>IF($E224="OAI",'3'!AC224,IF($E224=AC$4,'3'!$G224+SUM('3'!$H224:AC224),IF($E224&lt;AC$4,'3'!AC224,0)))</f>
        <v>347.16178436358501</v>
      </c>
      <c r="AD224" s="68">
        <f>IF($E224="OAI",'3'!AD224,IF($E224=AD$4,'3'!$G224+SUM('3'!$H224:AD224),IF($E224&lt;AD$4,'3'!AD224,0)))</f>
        <v>274.39384190841594</v>
      </c>
      <c r="AE224" s="68">
        <f>IF($E224="OAI",'3'!AE224,IF($E224=AE$4,'3'!$G224+SUM('3'!$H224:AE224),IF($E224&lt;AE$4,'3'!AE224,0)))</f>
        <v>319.11677709213058</v>
      </c>
      <c r="AF224" s="26">
        <f t="shared" si="12"/>
        <v>0</v>
      </c>
      <c r="AG224" s="26">
        <f t="shared" si="13"/>
        <v>198245.31141726623</v>
      </c>
      <c r="AH224" s="56">
        <f t="shared" si="14"/>
        <v>319</v>
      </c>
    </row>
    <row r="225" spans="1:34">
      <c r="A225" s="56">
        <f t="shared" si="15"/>
        <v>320</v>
      </c>
      <c r="B225" s="3">
        <f>'1'!B225</f>
        <v>5788150</v>
      </c>
      <c r="C225" t="str">
        <f>'1'!C225</f>
        <v>TSRP_SV_SUB_TAFT</v>
      </c>
      <c r="D225" s="3">
        <f>'1'!D225</f>
        <v>63</v>
      </c>
      <c r="E225" s="13">
        <f>IF('1'!E225="OAI","OAI",EOMONTH('1'!E225,-1)+1)</f>
        <v>45627</v>
      </c>
      <c r="F225" s="3" t="str">
        <f>'1'!F225</f>
        <v>TOO</v>
      </c>
      <c r="G225" s="7"/>
      <c r="H225" s="68">
        <f>IF($E225="OAI",'3'!H225,IF($E225&lt;=H$4,'3'!$G225+SUM('3'!$H225:H225),0))</f>
        <v>0</v>
      </c>
      <c r="I225" s="68">
        <f>IF($E225="OAI",'3'!I225,IF($E225=I$4,'3'!$G225+SUM('3'!$H225:I225),IF($E225&lt;I$4,'3'!I225,0)))</f>
        <v>0</v>
      </c>
      <c r="J225" s="68">
        <f>IF($E225="OAI",'3'!J225,IF($E225=J$4,'3'!$G225+SUM('3'!$H225:J225),IF($E225&lt;J$4,'3'!J225,0)))</f>
        <v>0</v>
      </c>
      <c r="K225" s="68">
        <f>IF($E225="OAI",'3'!K225,IF($E225=K$4,'3'!$G225+SUM('3'!$H225:K225),IF($E225&lt;K$4,'3'!K225,0)))</f>
        <v>0</v>
      </c>
      <c r="L225" s="68">
        <f>IF($E225="OAI",'3'!L225,IF($E225=L$4,'3'!$G225+SUM('3'!$H225:L225),IF($E225&lt;L$4,'3'!L225,0)))</f>
        <v>0</v>
      </c>
      <c r="M225" s="68">
        <f>IF($E225="OAI",'3'!M225,IF($E225=M$4,'3'!$G225+SUM('3'!$H225:M225),IF($E225&lt;M$4,'3'!M225,0)))</f>
        <v>0</v>
      </c>
      <c r="N225" s="68">
        <f>IF($E225="OAI",'3'!N225,IF($E225=N$4,'3'!$G225+SUM('3'!$H225:N225),IF($E225&lt;N$4,'3'!N225,0)))</f>
        <v>0</v>
      </c>
      <c r="O225" s="68">
        <f>IF($E225="OAI",'3'!O225,IF($E225=O$4,'3'!$G225+SUM('3'!$H225:O225),IF($E225&lt;O$4,'3'!O225,0)))</f>
        <v>0</v>
      </c>
      <c r="P225" s="68">
        <f>IF($E225="OAI",'3'!P225,IF($E225=P$4,'3'!$G225+SUM('3'!$H225:P225),IF($E225&lt;P$4,'3'!P225,0)))</f>
        <v>0</v>
      </c>
      <c r="Q225" s="68">
        <f>IF($E225="OAI",'3'!Q225,IF($E225=Q$4,'3'!$G225+SUM('3'!$H225:Q225),IF($E225&lt;Q$4,'3'!Q225,0)))</f>
        <v>0</v>
      </c>
      <c r="R225" s="68">
        <f>IF($E225="OAI",'3'!R225,IF($E225=R$4,'3'!$G225+SUM('3'!$H225:R225),IF($E225&lt;R$4,'3'!R225,0)))</f>
        <v>0</v>
      </c>
      <c r="S225" s="68">
        <f>IF($E225="OAI",'3'!S225,IF($E225=S$4,'3'!$G225+SUM('3'!$H225:S225),IF($E225&lt;S$4,'3'!S225,0)))</f>
        <v>0</v>
      </c>
      <c r="T225" s="68">
        <f>IF($E225="OAI",'3'!T225,IF($E225=T$4,'3'!$G225+SUM('3'!$H225:T225),IF($E225&lt;T$4,'3'!T225,0)))</f>
        <v>0</v>
      </c>
      <c r="U225" s="68">
        <f>IF($E225="OAI",'3'!U225,IF($E225=U$4,'3'!$G225+SUM('3'!$H225:U225),IF($E225&lt;U$4,'3'!U225,0)))</f>
        <v>0</v>
      </c>
      <c r="V225" s="68">
        <f>IF($E225="OAI",'3'!V225,IF($E225=V$4,'3'!$G225+SUM('3'!$H225:V225),IF($E225&lt;V$4,'3'!V225,0)))</f>
        <v>0</v>
      </c>
      <c r="W225" s="68">
        <f>IF($E225="OAI",'3'!W225,IF($E225=W$4,'3'!$G225+SUM('3'!$H225:W225),IF($E225&lt;W$4,'3'!W225,0)))</f>
        <v>0</v>
      </c>
      <c r="X225" s="68">
        <f>IF($E225="OAI",'3'!X225,IF($E225=X$4,'3'!$G225+SUM('3'!$H225:X225),IF($E225&lt;X$4,'3'!X225,0)))</f>
        <v>0</v>
      </c>
      <c r="Y225" s="68">
        <f>IF($E225="OAI",'3'!Y225,IF($E225=Y$4,'3'!$G225+SUM('3'!$H225:Y225),IF($E225&lt;Y$4,'3'!Y225,0)))</f>
        <v>0</v>
      </c>
      <c r="Z225" s="68">
        <f>IF($E225="OAI",'3'!Z225,IF($E225=Z$4,'3'!$G225+SUM('3'!$H225:Z225),IF($E225&lt;Z$4,'3'!Z225,0)))</f>
        <v>0</v>
      </c>
      <c r="AA225" s="68">
        <f>IF($E225="OAI",'3'!AA225,IF($E225=AA$4,'3'!$G225+SUM('3'!$H225:AA225),IF($E225&lt;AA$4,'3'!AA225,0)))</f>
        <v>0</v>
      </c>
      <c r="AB225" s="68">
        <f>IF($E225="OAI",'3'!AB225,IF($E225=AB$4,'3'!$G225+SUM('3'!$H225:AB225),IF($E225&lt;AB$4,'3'!AB225,0)))</f>
        <v>0</v>
      </c>
      <c r="AC225" s="68">
        <f>IF($E225="OAI",'3'!AC225,IF($E225=AC$4,'3'!$G225+SUM('3'!$H225:AC225),IF($E225&lt;AC$4,'3'!AC225,0)))</f>
        <v>0</v>
      </c>
      <c r="AD225" s="68">
        <f>IF($E225="OAI",'3'!AD225,IF($E225=AD$4,'3'!$G225+SUM('3'!$H225:AD225),IF($E225&lt;AD$4,'3'!AD225,0)))</f>
        <v>0</v>
      </c>
      <c r="AE225" s="68">
        <f>IF($E225="OAI",'3'!AE225,IF($E225=AE$4,'3'!$G225+SUM('3'!$H225:AE225),IF($E225&lt;AE$4,'3'!AE225,0)))</f>
        <v>504342.69927524758</v>
      </c>
      <c r="AF225" s="26">
        <f t="shared" si="12"/>
        <v>0</v>
      </c>
      <c r="AG225" s="26">
        <f t="shared" si="13"/>
        <v>504342.69927524758</v>
      </c>
      <c r="AH225" s="56">
        <f t="shared" si="14"/>
        <v>320</v>
      </c>
    </row>
    <row r="226" spans="1:34">
      <c r="A226" s="56">
        <f t="shared" si="15"/>
        <v>321</v>
      </c>
      <c r="B226" s="3">
        <f>'1'!B226</f>
        <v>5788151</v>
      </c>
      <c r="C226" t="str">
        <f>'1'!C226</f>
        <v>TSRP_SV_SUB_TEJON</v>
      </c>
      <c r="D226" s="3">
        <f>'1'!D226</f>
        <v>63</v>
      </c>
      <c r="E226" s="13">
        <f>IF('1'!E226="OAI","OAI",EOMONTH('1'!E226,-1)+1)</f>
        <v>45505</v>
      </c>
      <c r="F226" s="3" t="str">
        <f>'1'!F226</f>
        <v>TOO</v>
      </c>
      <c r="G226" s="7"/>
      <c r="H226" s="68">
        <f>IF($E226="OAI",'3'!H226,IF($E226&lt;=H$4,'3'!$G226+SUM('3'!$H226:H226),0))</f>
        <v>0</v>
      </c>
      <c r="I226" s="68">
        <f>IF($E226="OAI",'3'!I226,IF($E226=I$4,'3'!$G226+SUM('3'!$H226:I226),IF($E226&lt;I$4,'3'!I226,0)))</f>
        <v>0</v>
      </c>
      <c r="J226" s="68">
        <f>IF($E226="OAI",'3'!J226,IF($E226=J$4,'3'!$G226+SUM('3'!$H226:J226),IF($E226&lt;J$4,'3'!J226,0)))</f>
        <v>0</v>
      </c>
      <c r="K226" s="68">
        <f>IF($E226="OAI",'3'!K226,IF($E226=K$4,'3'!$G226+SUM('3'!$H226:K226),IF($E226&lt;K$4,'3'!K226,0)))</f>
        <v>0</v>
      </c>
      <c r="L226" s="68">
        <f>IF($E226="OAI",'3'!L226,IF($E226=L$4,'3'!$G226+SUM('3'!$H226:L226),IF($E226&lt;L$4,'3'!L226,0)))</f>
        <v>0</v>
      </c>
      <c r="M226" s="68">
        <f>IF($E226="OAI",'3'!M226,IF($E226=M$4,'3'!$G226+SUM('3'!$H226:M226),IF($E226&lt;M$4,'3'!M226,0)))</f>
        <v>0</v>
      </c>
      <c r="N226" s="68">
        <f>IF($E226="OAI",'3'!N226,IF($E226=N$4,'3'!$G226+SUM('3'!$H226:N226),IF($E226&lt;N$4,'3'!N226,0)))</f>
        <v>0</v>
      </c>
      <c r="O226" s="68">
        <f>IF($E226="OAI",'3'!O226,IF($E226=O$4,'3'!$G226+SUM('3'!$H226:O226),IF($E226&lt;O$4,'3'!O226,0)))</f>
        <v>0</v>
      </c>
      <c r="P226" s="68">
        <f>IF($E226="OAI",'3'!P226,IF($E226=P$4,'3'!$G226+SUM('3'!$H226:P226),IF($E226&lt;P$4,'3'!P226,0)))</f>
        <v>0</v>
      </c>
      <c r="Q226" s="68">
        <f>IF($E226="OAI",'3'!Q226,IF($E226=Q$4,'3'!$G226+SUM('3'!$H226:Q226),IF($E226&lt;Q$4,'3'!Q226,0)))</f>
        <v>0</v>
      </c>
      <c r="R226" s="68">
        <f>IF($E226="OAI",'3'!R226,IF($E226=R$4,'3'!$G226+SUM('3'!$H226:R226),IF($E226&lt;R$4,'3'!R226,0)))</f>
        <v>0</v>
      </c>
      <c r="S226" s="68">
        <f>IF($E226="OAI",'3'!S226,IF($E226=S$4,'3'!$G226+SUM('3'!$H226:S226),IF($E226&lt;S$4,'3'!S226,0)))</f>
        <v>0</v>
      </c>
      <c r="T226" s="68">
        <f>IF($E226="OAI",'3'!T226,IF($E226=T$4,'3'!$G226+SUM('3'!$H226:T226),IF($E226&lt;T$4,'3'!T226,0)))</f>
        <v>0</v>
      </c>
      <c r="U226" s="68">
        <f>IF($E226="OAI",'3'!U226,IF($E226=U$4,'3'!$G226+SUM('3'!$H226:U226),IF($E226&lt;U$4,'3'!U226,0)))</f>
        <v>0</v>
      </c>
      <c r="V226" s="68">
        <f>IF($E226="OAI",'3'!V226,IF($E226=V$4,'3'!$G226+SUM('3'!$H226:V226),IF($E226&lt;V$4,'3'!V226,0)))</f>
        <v>0</v>
      </c>
      <c r="W226" s="68">
        <f>IF($E226="OAI",'3'!W226,IF($E226=W$4,'3'!$G226+SUM('3'!$H226:W226),IF($E226&lt;W$4,'3'!W226,0)))</f>
        <v>0</v>
      </c>
      <c r="X226" s="68">
        <f>IF($E226="OAI",'3'!X226,IF($E226=X$4,'3'!$G226+SUM('3'!$H226:X226),IF($E226&lt;X$4,'3'!X226,0)))</f>
        <v>0</v>
      </c>
      <c r="Y226" s="68">
        <f>IF($E226="OAI",'3'!Y226,IF($E226=Y$4,'3'!$G226+SUM('3'!$H226:Y226),IF($E226&lt;Y$4,'3'!Y226,0)))</f>
        <v>0</v>
      </c>
      <c r="Z226" s="68">
        <f>IF($E226="OAI",'3'!Z226,IF($E226=Z$4,'3'!$G226+SUM('3'!$H226:Z226),IF($E226&lt;Z$4,'3'!Z226,0)))</f>
        <v>0</v>
      </c>
      <c r="AA226" s="68">
        <f>IF($E226="OAI",'3'!AA226,IF($E226=AA$4,'3'!$G226+SUM('3'!$H226:AA226),IF($E226&lt;AA$4,'3'!AA226,0)))</f>
        <v>769037.62537293916</v>
      </c>
      <c r="AB226" s="68">
        <f>IF($E226="OAI",'3'!AB226,IF($E226=AB$4,'3'!$G226+SUM('3'!$H226:AB226),IF($E226&lt;AB$4,'3'!AB226,0)))</f>
        <v>375.11361885340665</v>
      </c>
      <c r="AC226" s="68">
        <f>IF($E226="OAI",'3'!AC226,IF($E226=AC$4,'3'!$G226+SUM('3'!$H226:AC226),IF($E226&lt;AC$4,'3'!AC226,0)))</f>
        <v>0</v>
      </c>
      <c r="AD226" s="68">
        <f>IF($E226="OAI",'3'!AD226,IF($E226=AD$4,'3'!$G226+SUM('3'!$H226:AD226),IF($E226&lt;AD$4,'3'!AD226,0)))</f>
        <v>0</v>
      </c>
      <c r="AE226" s="68">
        <f>IF($E226="OAI",'3'!AE226,IF($E226=AE$4,'3'!$G226+SUM('3'!$H226:AE226),IF($E226&lt;AE$4,'3'!AE226,0)))</f>
        <v>0</v>
      </c>
      <c r="AF226" s="26">
        <f t="shared" si="12"/>
        <v>0</v>
      </c>
      <c r="AG226" s="26">
        <f t="shared" si="13"/>
        <v>769412.73899179255</v>
      </c>
      <c r="AH226" s="56">
        <f t="shared" si="14"/>
        <v>321</v>
      </c>
    </row>
    <row r="227" spans="1:34">
      <c r="A227" s="56">
        <f t="shared" si="15"/>
        <v>322</v>
      </c>
      <c r="B227" s="3">
        <f>'1'!B227</f>
        <v>5788152</v>
      </c>
      <c r="C227" t="str">
        <f>'1'!C227</f>
        <v>TSRP_SV_SUB_TEMBLOR</v>
      </c>
      <c r="D227" s="3">
        <f>'1'!D227</f>
        <v>63</v>
      </c>
      <c r="E227" s="13">
        <f>IF('1'!E227="OAI","OAI",EOMONTH('1'!E227,-1)+1)</f>
        <v>45047</v>
      </c>
      <c r="F227" s="3" t="str">
        <f>'1'!F227</f>
        <v>TOO</v>
      </c>
      <c r="G227" s="7"/>
      <c r="H227" s="68">
        <f>IF($E227="OAI",'3'!H227,IF($E227&lt;=H$4,'3'!$G227+SUM('3'!$H227:H227),0))</f>
        <v>0</v>
      </c>
      <c r="I227" s="68">
        <f>IF($E227="OAI",'3'!I227,IF($E227=I$4,'3'!$G227+SUM('3'!$H227:I227),IF($E227&lt;I$4,'3'!I227,0)))</f>
        <v>0</v>
      </c>
      <c r="J227" s="68">
        <f>IF($E227="OAI",'3'!J227,IF($E227=J$4,'3'!$G227+SUM('3'!$H227:J227),IF($E227&lt;J$4,'3'!J227,0)))</f>
        <v>0</v>
      </c>
      <c r="K227" s="68">
        <f>IF($E227="OAI",'3'!K227,IF($E227=K$4,'3'!$G227+SUM('3'!$H227:K227),IF($E227&lt;K$4,'3'!K227,0)))</f>
        <v>0</v>
      </c>
      <c r="L227" s="68">
        <f>IF($E227="OAI",'3'!L227,IF($E227=L$4,'3'!$G227+SUM('3'!$H227:L227),IF($E227&lt;L$4,'3'!L227,0)))</f>
        <v>301989.55384599447</v>
      </c>
      <c r="M227" s="68">
        <f>IF($E227="OAI",'3'!M227,IF($E227=M$4,'3'!$G227+SUM('3'!$H227:M227),IF($E227&lt;M$4,'3'!M227,0)))</f>
        <v>2701.544803441263</v>
      </c>
      <c r="N227" s="68">
        <f>IF($E227="OAI",'3'!N227,IF($E227=N$4,'3'!$G227+SUM('3'!$H227:N227),IF($E227&lt;N$4,'3'!N227,0)))</f>
        <v>16164.452712682232</v>
      </c>
      <c r="O227" s="68">
        <f>IF($E227="OAI",'3'!O227,IF($E227=O$4,'3'!$G227+SUM('3'!$H227:O227),IF($E227&lt;O$4,'3'!O227,0)))</f>
        <v>9261.374494294243</v>
      </c>
      <c r="P227" s="68">
        <f>IF($E227="OAI",'3'!P227,IF($E227=P$4,'3'!$G227+SUM('3'!$H227:P227),IF($E227&lt;P$4,'3'!P227,0)))</f>
        <v>2614.9872893044485</v>
      </c>
      <c r="Q227" s="68">
        <f>IF($E227="OAI",'3'!Q227,IF($E227=Q$4,'3'!$G227+SUM('3'!$H227:Q227),IF($E227&lt;Q$4,'3'!Q227,0)))</f>
        <v>723.11395825168631</v>
      </c>
      <c r="R227" s="68">
        <f>IF($E227="OAI",'3'!R227,IF($E227=R$4,'3'!$G227+SUM('3'!$H227:R227),IF($E227&lt;R$4,'3'!R227,0)))</f>
        <v>10032.565607868421</v>
      </c>
      <c r="S227" s="68">
        <f>IF($E227="OAI",'3'!S227,IF($E227=S$4,'3'!$G227+SUM('3'!$H227:S227),IF($E227&lt;S$4,'3'!S227,0)))</f>
        <v>0</v>
      </c>
      <c r="T227" s="68">
        <f>IF($E227="OAI",'3'!T227,IF($E227=T$4,'3'!$G227+SUM('3'!$H227:T227),IF($E227&lt;T$4,'3'!T227,0)))</f>
        <v>0</v>
      </c>
      <c r="U227" s="68">
        <f>IF($E227="OAI",'3'!U227,IF($E227=U$4,'3'!$G227+SUM('3'!$H227:U227),IF($E227&lt;U$4,'3'!U227,0)))</f>
        <v>0</v>
      </c>
      <c r="V227" s="68">
        <f>IF($E227="OAI",'3'!V227,IF($E227=V$4,'3'!$G227+SUM('3'!$H227:V227),IF($E227&lt;V$4,'3'!V227,0)))</f>
        <v>0</v>
      </c>
      <c r="W227" s="68">
        <f>IF($E227="OAI",'3'!W227,IF($E227=W$4,'3'!$G227+SUM('3'!$H227:W227),IF($E227&lt;W$4,'3'!W227,0)))</f>
        <v>0</v>
      </c>
      <c r="X227" s="68">
        <f>IF($E227="OAI",'3'!X227,IF($E227=X$4,'3'!$G227+SUM('3'!$H227:X227),IF($E227&lt;X$4,'3'!X227,0)))</f>
        <v>0</v>
      </c>
      <c r="Y227" s="68">
        <f>IF($E227="OAI",'3'!Y227,IF($E227=Y$4,'3'!$G227+SUM('3'!$H227:Y227),IF($E227&lt;Y$4,'3'!Y227,0)))</f>
        <v>0</v>
      </c>
      <c r="Z227" s="68">
        <f>IF($E227="OAI",'3'!Z227,IF($E227=Z$4,'3'!$G227+SUM('3'!$H227:Z227),IF($E227&lt;Z$4,'3'!Z227,0)))</f>
        <v>0</v>
      </c>
      <c r="AA227" s="68">
        <f>IF($E227="OAI",'3'!AA227,IF($E227=AA$4,'3'!$G227+SUM('3'!$H227:AA227),IF($E227&lt;AA$4,'3'!AA227,0)))</f>
        <v>0</v>
      </c>
      <c r="AB227" s="68">
        <f>IF($E227="OAI",'3'!AB227,IF($E227=AB$4,'3'!$G227+SUM('3'!$H227:AB227),IF($E227&lt;AB$4,'3'!AB227,0)))</f>
        <v>0</v>
      </c>
      <c r="AC227" s="68">
        <f>IF($E227="OAI",'3'!AC227,IF($E227=AC$4,'3'!$G227+SUM('3'!$H227:AC227),IF($E227&lt;AC$4,'3'!AC227,0)))</f>
        <v>0</v>
      </c>
      <c r="AD227" s="68">
        <f>IF($E227="OAI",'3'!AD227,IF($E227=AD$4,'3'!$G227+SUM('3'!$H227:AD227),IF($E227&lt;AD$4,'3'!AD227,0)))</f>
        <v>0</v>
      </c>
      <c r="AE227" s="68">
        <f>IF($E227="OAI",'3'!AE227,IF($E227=AE$4,'3'!$G227+SUM('3'!$H227:AE227),IF($E227&lt;AE$4,'3'!AE227,0)))</f>
        <v>0</v>
      </c>
      <c r="AF227" s="26">
        <f t="shared" si="12"/>
        <v>343487.59271183674</v>
      </c>
      <c r="AG227" s="26">
        <f t="shared" si="13"/>
        <v>0</v>
      </c>
      <c r="AH227" s="56">
        <f t="shared" si="14"/>
        <v>322</v>
      </c>
    </row>
    <row r="228" spans="1:34">
      <c r="A228" s="56">
        <f t="shared" si="15"/>
        <v>323</v>
      </c>
      <c r="B228" s="3">
        <f>'1'!B228</f>
        <v>5788154</v>
      </c>
      <c r="C228" t="str">
        <f>'1'!C228</f>
        <v>TSRP_SV_SUB_TIVY VALLEY</v>
      </c>
      <c r="D228" s="3">
        <f>'1'!D228</f>
        <v>63</v>
      </c>
      <c r="E228" s="13">
        <f>IF('1'!E228="OAI","OAI",EOMONTH('1'!E228,-1)+1)</f>
        <v>45323</v>
      </c>
      <c r="F228" s="3" t="str">
        <f>'1'!F228</f>
        <v>TOO</v>
      </c>
      <c r="G228" s="7"/>
      <c r="H228" s="68">
        <f>IF($E228="OAI",'3'!H228,IF($E228&lt;=H$4,'3'!$G228+SUM('3'!$H228:H228),0))</f>
        <v>0</v>
      </c>
      <c r="I228" s="68">
        <f>IF($E228="OAI",'3'!I228,IF($E228=I$4,'3'!$G228+SUM('3'!$H228:I228),IF($E228&lt;I$4,'3'!I228,0)))</f>
        <v>0</v>
      </c>
      <c r="J228" s="68">
        <f>IF($E228="OAI",'3'!J228,IF($E228=J$4,'3'!$G228+SUM('3'!$H228:J228),IF($E228&lt;J$4,'3'!J228,0)))</f>
        <v>0</v>
      </c>
      <c r="K228" s="68">
        <f>IF($E228="OAI",'3'!K228,IF($E228=K$4,'3'!$G228+SUM('3'!$H228:K228),IF($E228&lt;K$4,'3'!K228,0)))</f>
        <v>0</v>
      </c>
      <c r="L228" s="68">
        <f>IF($E228="OAI",'3'!L228,IF($E228=L$4,'3'!$G228+SUM('3'!$H228:L228),IF($E228&lt;L$4,'3'!L228,0)))</f>
        <v>0</v>
      </c>
      <c r="M228" s="68">
        <f>IF($E228="OAI",'3'!M228,IF($E228=M$4,'3'!$G228+SUM('3'!$H228:M228),IF($E228&lt;M$4,'3'!M228,0)))</f>
        <v>0</v>
      </c>
      <c r="N228" s="68">
        <f>IF($E228="OAI",'3'!N228,IF($E228=N$4,'3'!$G228+SUM('3'!$H228:N228),IF($E228&lt;N$4,'3'!N228,0)))</f>
        <v>0</v>
      </c>
      <c r="O228" s="68">
        <f>IF($E228="OAI",'3'!O228,IF($E228=O$4,'3'!$G228+SUM('3'!$H228:O228),IF($E228&lt;O$4,'3'!O228,0)))</f>
        <v>0</v>
      </c>
      <c r="P228" s="68">
        <f>IF($E228="OAI",'3'!P228,IF($E228=P$4,'3'!$G228+SUM('3'!$H228:P228),IF($E228&lt;P$4,'3'!P228,0)))</f>
        <v>0</v>
      </c>
      <c r="Q228" s="68">
        <f>IF($E228="OAI",'3'!Q228,IF($E228=Q$4,'3'!$G228+SUM('3'!$H228:Q228),IF($E228&lt;Q$4,'3'!Q228,0)))</f>
        <v>0</v>
      </c>
      <c r="R228" s="68">
        <f>IF($E228="OAI",'3'!R228,IF($E228=R$4,'3'!$G228+SUM('3'!$H228:R228),IF($E228&lt;R$4,'3'!R228,0)))</f>
        <v>0</v>
      </c>
      <c r="S228" s="68">
        <f>IF($E228="OAI",'3'!S228,IF($E228=S$4,'3'!$G228+SUM('3'!$H228:S228),IF($E228&lt;S$4,'3'!S228,0)))</f>
        <v>0</v>
      </c>
      <c r="T228" s="68">
        <f>IF($E228="OAI",'3'!T228,IF($E228=T$4,'3'!$G228+SUM('3'!$H228:T228),IF($E228&lt;T$4,'3'!T228,0)))</f>
        <v>0</v>
      </c>
      <c r="U228" s="68">
        <f>IF($E228="OAI",'3'!U228,IF($E228=U$4,'3'!$G228+SUM('3'!$H228:U228),IF($E228&lt;U$4,'3'!U228,0)))</f>
        <v>715501.99162778305</v>
      </c>
      <c r="V228" s="68">
        <f>IF($E228="OAI",'3'!V228,IF($E228=V$4,'3'!$G228+SUM('3'!$H228:V228),IF($E228&lt;V$4,'3'!V228,0)))</f>
        <v>9458.1554091025864</v>
      </c>
      <c r="W228" s="68">
        <f>IF($E228="OAI",'3'!W228,IF($E228=W$4,'3'!$G228+SUM('3'!$H228:W228),IF($E228&lt;W$4,'3'!W228,0)))</f>
        <v>16461.11484940087</v>
      </c>
      <c r="X228" s="68">
        <f>IF($E228="OAI",'3'!X228,IF($E228=X$4,'3'!$G228+SUM('3'!$H228:X228),IF($E228&lt;X$4,'3'!X228,0)))</f>
        <v>31501.717470029005</v>
      </c>
      <c r="Y228" s="68">
        <f>IF($E228="OAI",'3'!Y228,IF($E228=Y$4,'3'!$G228+SUM('3'!$H228:Y228),IF($E228&lt;Y$4,'3'!Y228,0)))</f>
        <v>13791.714655622905</v>
      </c>
      <c r="Z228" s="68">
        <f>IF($E228="OAI",'3'!Z228,IF($E228=Z$4,'3'!$G228+SUM('3'!$H228:Z228),IF($E228&lt;Z$4,'3'!Z228,0)))</f>
        <v>2068.1562339019042</v>
      </c>
      <c r="AA228" s="68">
        <f>IF($E228="OAI",'3'!AA228,IF($E228=AA$4,'3'!$G228+SUM('3'!$H228:AA228),IF($E228&lt;AA$4,'3'!AA228,0)))</f>
        <v>0</v>
      </c>
      <c r="AB228" s="68">
        <f>IF($E228="OAI",'3'!AB228,IF($E228=AB$4,'3'!$G228+SUM('3'!$H228:AB228),IF($E228&lt;AB$4,'3'!AB228,0)))</f>
        <v>0</v>
      </c>
      <c r="AC228" s="68">
        <f>IF($E228="OAI",'3'!AC228,IF($E228=AC$4,'3'!$G228+SUM('3'!$H228:AC228),IF($E228&lt;AC$4,'3'!AC228,0)))</f>
        <v>0</v>
      </c>
      <c r="AD228" s="68">
        <f>IF($E228="OAI",'3'!AD228,IF($E228=AD$4,'3'!$G228+SUM('3'!$H228:AD228),IF($E228&lt;AD$4,'3'!AD228,0)))</f>
        <v>0</v>
      </c>
      <c r="AE228" s="68">
        <f>IF($E228="OAI",'3'!AE228,IF($E228=AE$4,'3'!$G228+SUM('3'!$H228:AE228),IF($E228&lt;AE$4,'3'!AE228,0)))</f>
        <v>0</v>
      </c>
      <c r="AF228" s="26">
        <f t="shared" si="12"/>
        <v>0</v>
      </c>
      <c r="AG228" s="26">
        <f t="shared" si="13"/>
        <v>788782.85024584027</v>
      </c>
      <c r="AH228" s="56">
        <f t="shared" si="14"/>
        <v>323</v>
      </c>
    </row>
    <row r="229" spans="1:34">
      <c r="A229" s="56">
        <f t="shared" si="15"/>
        <v>324</v>
      </c>
      <c r="B229" s="3">
        <f>'1'!B229</f>
        <v>5788157</v>
      </c>
      <c r="C229" t="str">
        <f>'1'!C229</f>
        <v>TSRP_SV_SUB_TUPMAN</v>
      </c>
      <c r="D229" s="3">
        <f>'1'!D229</f>
        <v>63</v>
      </c>
      <c r="E229" s="13">
        <f>IF('1'!E229="OAI","OAI",EOMONTH('1'!E229,-1)+1)</f>
        <v>45292</v>
      </c>
      <c r="F229" s="3" t="str">
        <f>'1'!F229</f>
        <v>TOO</v>
      </c>
      <c r="G229" s="7"/>
      <c r="H229" s="68">
        <f>IF($E229="OAI",'3'!H229,IF($E229&lt;=H$4,'3'!$G229+SUM('3'!$H229:H229),0))</f>
        <v>0</v>
      </c>
      <c r="I229" s="68">
        <f>IF($E229="OAI",'3'!I229,IF($E229=I$4,'3'!$G229+SUM('3'!$H229:I229),IF($E229&lt;I$4,'3'!I229,0)))</f>
        <v>0</v>
      </c>
      <c r="J229" s="68">
        <f>IF($E229="OAI",'3'!J229,IF($E229=J$4,'3'!$G229+SUM('3'!$H229:J229),IF($E229&lt;J$4,'3'!J229,0)))</f>
        <v>0</v>
      </c>
      <c r="K229" s="68">
        <f>IF($E229="OAI",'3'!K229,IF($E229=K$4,'3'!$G229+SUM('3'!$H229:K229),IF($E229&lt;K$4,'3'!K229,0)))</f>
        <v>0</v>
      </c>
      <c r="L229" s="68">
        <f>IF($E229="OAI",'3'!L229,IF($E229=L$4,'3'!$G229+SUM('3'!$H229:L229),IF($E229&lt;L$4,'3'!L229,0)))</f>
        <v>0</v>
      </c>
      <c r="M229" s="68">
        <f>IF($E229="OAI",'3'!M229,IF($E229=M$4,'3'!$G229+SUM('3'!$H229:M229),IF($E229&lt;M$4,'3'!M229,0)))</f>
        <v>0</v>
      </c>
      <c r="N229" s="68">
        <f>IF($E229="OAI",'3'!N229,IF($E229=N$4,'3'!$G229+SUM('3'!$H229:N229),IF($E229&lt;N$4,'3'!N229,0)))</f>
        <v>0</v>
      </c>
      <c r="O229" s="68">
        <f>IF($E229="OAI",'3'!O229,IF($E229=O$4,'3'!$G229+SUM('3'!$H229:O229),IF($E229&lt;O$4,'3'!O229,0)))</f>
        <v>0</v>
      </c>
      <c r="P229" s="68">
        <f>IF($E229="OAI",'3'!P229,IF($E229=P$4,'3'!$G229+SUM('3'!$H229:P229),IF($E229&lt;P$4,'3'!P229,0)))</f>
        <v>0</v>
      </c>
      <c r="Q229" s="68">
        <f>IF($E229="OAI",'3'!Q229,IF($E229=Q$4,'3'!$G229+SUM('3'!$H229:Q229),IF($E229&lt;Q$4,'3'!Q229,0)))</f>
        <v>0</v>
      </c>
      <c r="R229" s="68">
        <f>IF($E229="OAI",'3'!R229,IF($E229=R$4,'3'!$G229+SUM('3'!$H229:R229),IF($E229&lt;R$4,'3'!R229,0)))</f>
        <v>0</v>
      </c>
      <c r="S229" s="68">
        <f>IF($E229="OAI",'3'!S229,IF($E229=S$4,'3'!$G229+SUM('3'!$H229:S229),IF($E229&lt;S$4,'3'!S229,0)))</f>
        <v>0</v>
      </c>
      <c r="T229" s="68">
        <f>IF($E229="OAI",'3'!T229,IF($E229=T$4,'3'!$G229+SUM('3'!$H229:T229),IF($E229&lt;T$4,'3'!T229,0)))</f>
        <v>346223.71903072356</v>
      </c>
      <c r="U229" s="68">
        <f>IF($E229="OAI",'3'!U229,IF($E229=U$4,'3'!$G229+SUM('3'!$H229:U229),IF($E229&lt;U$4,'3'!U229,0)))</f>
        <v>35092.31695580986</v>
      </c>
      <c r="V229" s="68">
        <f>IF($E229="OAI",'3'!V229,IF($E229=V$4,'3'!$G229+SUM('3'!$H229:V229),IF($E229&lt;V$4,'3'!V229,0)))</f>
        <v>1712.4225536281074</v>
      </c>
      <c r="W229" s="68">
        <f>IF($E229="OAI",'3'!W229,IF($E229=W$4,'3'!$G229+SUM('3'!$H229:W229),IF($E229&lt;W$4,'3'!W229,0)))</f>
        <v>856.1646904232374</v>
      </c>
      <c r="X229" s="68">
        <f>IF($E229="OAI",'3'!X229,IF($E229=X$4,'3'!$G229+SUM('3'!$H229:X229),IF($E229&lt;X$4,'3'!X229,0)))</f>
        <v>21273.116329605306</v>
      </c>
      <c r="Y229" s="68">
        <f>IF($E229="OAI",'3'!Y229,IF($E229=Y$4,'3'!$G229+SUM('3'!$H229:Y229),IF($E229&lt;Y$4,'3'!Y229,0)))</f>
        <v>0</v>
      </c>
      <c r="Z229" s="68">
        <f>IF($E229="OAI",'3'!Z229,IF($E229=Z$4,'3'!$G229+SUM('3'!$H229:Z229),IF($E229&lt;Z$4,'3'!Z229,0)))</f>
        <v>0</v>
      </c>
      <c r="AA229" s="68">
        <f>IF($E229="OAI",'3'!AA229,IF($E229=AA$4,'3'!$G229+SUM('3'!$H229:AA229),IF($E229&lt;AA$4,'3'!AA229,0)))</f>
        <v>0</v>
      </c>
      <c r="AB229" s="68">
        <f>IF($E229="OAI",'3'!AB229,IF($E229=AB$4,'3'!$G229+SUM('3'!$H229:AB229),IF($E229&lt;AB$4,'3'!AB229,0)))</f>
        <v>0</v>
      </c>
      <c r="AC229" s="68">
        <f>IF($E229="OAI",'3'!AC229,IF($E229=AC$4,'3'!$G229+SUM('3'!$H229:AC229),IF($E229&lt;AC$4,'3'!AC229,0)))</f>
        <v>0</v>
      </c>
      <c r="AD229" s="68">
        <f>IF($E229="OAI",'3'!AD229,IF($E229=AD$4,'3'!$G229+SUM('3'!$H229:AD229),IF($E229&lt;AD$4,'3'!AD229,0)))</f>
        <v>0</v>
      </c>
      <c r="AE229" s="68">
        <f>IF($E229="OAI",'3'!AE229,IF($E229=AE$4,'3'!$G229+SUM('3'!$H229:AE229),IF($E229&lt;AE$4,'3'!AE229,0)))</f>
        <v>0</v>
      </c>
      <c r="AF229" s="26">
        <f t="shared" si="12"/>
        <v>0</v>
      </c>
      <c r="AG229" s="26">
        <f t="shared" si="13"/>
        <v>405157.73956019001</v>
      </c>
      <c r="AH229" s="56">
        <f t="shared" si="14"/>
        <v>324</v>
      </c>
    </row>
    <row r="230" spans="1:34">
      <c r="A230" s="56">
        <f t="shared" si="15"/>
        <v>325</v>
      </c>
      <c r="B230" s="3">
        <f>'1'!B230</f>
        <v>5788160</v>
      </c>
      <c r="C230" t="str">
        <f>'1'!C230</f>
        <v>TSRP_SV_SUB_WAUKENA</v>
      </c>
      <c r="D230" s="3">
        <f>'1'!D230</f>
        <v>63</v>
      </c>
      <c r="E230" s="13">
        <f>IF('1'!E230="OAI","OAI",EOMONTH('1'!E230,-1)+1)</f>
        <v>45536</v>
      </c>
      <c r="F230" s="3" t="str">
        <f>'1'!F230</f>
        <v>TOO</v>
      </c>
      <c r="G230" s="7"/>
      <c r="H230" s="68">
        <f>IF($E230="OAI",'3'!H230,IF($E230&lt;=H$4,'3'!$G230+SUM('3'!$H230:H230),0))</f>
        <v>0</v>
      </c>
      <c r="I230" s="68">
        <f>IF($E230="OAI",'3'!I230,IF($E230=I$4,'3'!$G230+SUM('3'!$H230:I230),IF($E230&lt;I$4,'3'!I230,0)))</f>
        <v>0</v>
      </c>
      <c r="J230" s="68">
        <f>IF($E230="OAI",'3'!J230,IF($E230=J$4,'3'!$G230+SUM('3'!$H230:J230),IF($E230&lt;J$4,'3'!J230,0)))</f>
        <v>0</v>
      </c>
      <c r="K230" s="68">
        <f>IF($E230="OAI",'3'!K230,IF($E230=K$4,'3'!$G230+SUM('3'!$H230:K230),IF($E230&lt;K$4,'3'!K230,0)))</f>
        <v>0</v>
      </c>
      <c r="L230" s="68">
        <f>IF($E230="OAI",'3'!L230,IF($E230=L$4,'3'!$G230+SUM('3'!$H230:L230),IF($E230&lt;L$4,'3'!L230,0)))</f>
        <v>0</v>
      </c>
      <c r="M230" s="68">
        <f>IF($E230="OAI",'3'!M230,IF($E230=M$4,'3'!$G230+SUM('3'!$H230:M230),IF($E230&lt;M$4,'3'!M230,0)))</f>
        <v>0</v>
      </c>
      <c r="N230" s="68">
        <f>IF($E230="OAI",'3'!N230,IF($E230=N$4,'3'!$G230+SUM('3'!$H230:N230),IF($E230&lt;N$4,'3'!N230,0)))</f>
        <v>0</v>
      </c>
      <c r="O230" s="68">
        <f>IF($E230="OAI",'3'!O230,IF($E230=O$4,'3'!$G230+SUM('3'!$H230:O230),IF($E230&lt;O$4,'3'!O230,0)))</f>
        <v>0</v>
      </c>
      <c r="P230" s="68">
        <f>IF($E230="OAI",'3'!P230,IF($E230=P$4,'3'!$G230+SUM('3'!$H230:P230),IF($E230&lt;P$4,'3'!P230,0)))</f>
        <v>0</v>
      </c>
      <c r="Q230" s="68">
        <f>IF($E230="OAI",'3'!Q230,IF($E230=Q$4,'3'!$G230+SUM('3'!$H230:Q230),IF($E230&lt;Q$4,'3'!Q230,0)))</f>
        <v>0</v>
      </c>
      <c r="R230" s="68">
        <f>IF($E230="OAI",'3'!R230,IF($E230=R$4,'3'!$G230+SUM('3'!$H230:R230),IF($E230&lt;R$4,'3'!R230,0)))</f>
        <v>0</v>
      </c>
      <c r="S230" s="68">
        <f>IF($E230="OAI",'3'!S230,IF($E230=S$4,'3'!$G230+SUM('3'!$H230:S230),IF($E230&lt;S$4,'3'!S230,0)))</f>
        <v>0</v>
      </c>
      <c r="T230" s="68">
        <f>IF($E230="OAI",'3'!T230,IF($E230=T$4,'3'!$G230+SUM('3'!$H230:T230),IF($E230&lt;T$4,'3'!T230,0)))</f>
        <v>0</v>
      </c>
      <c r="U230" s="68">
        <f>IF($E230="OAI",'3'!U230,IF($E230=U$4,'3'!$G230+SUM('3'!$H230:U230),IF($E230&lt;U$4,'3'!U230,0)))</f>
        <v>0</v>
      </c>
      <c r="V230" s="68">
        <f>IF($E230="OAI",'3'!V230,IF($E230=V$4,'3'!$G230+SUM('3'!$H230:V230),IF($E230&lt;V$4,'3'!V230,0)))</f>
        <v>0</v>
      </c>
      <c r="W230" s="68">
        <f>IF($E230="OAI",'3'!W230,IF($E230=W$4,'3'!$G230+SUM('3'!$H230:W230),IF($E230&lt;W$4,'3'!W230,0)))</f>
        <v>0</v>
      </c>
      <c r="X230" s="68">
        <f>IF($E230="OAI",'3'!X230,IF($E230=X$4,'3'!$G230+SUM('3'!$H230:X230),IF($E230&lt;X$4,'3'!X230,0)))</f>
        <v>0</v>
      </c>
      <c r="Y230" s="68">
        <f>IF($E230="OAI",'3'!Y230,IF($E230=Y$4,'3'!$G230+SUM('3'!$H230:Y230),IF($E230&lt;Y$4,'3'!Y230,0)))</f>
        <v>0</v>
      </c>
      <c r="Z230" s="68">
        <f>IF($E230="OAI",'3'!Z230,IF($E230=Z$4,'3'!$G230+SUM('3'!$H230:Z230),IF($E230&lt;Z$4,'3'!Z230,0)))</f>
        <v>0</v>
      </c>
      <c r="AA230" s="68">
        <f>IF($E230="OAI",'3'!AA230,IF($E230=AA$4,'3'!$G230+SUM('3'!$H230:AA230),IF($E230&lt;AA$4,'3'!AA230,0)))</f>
        <v>0</v>
      </c>
      <c r="AB230" s="68">
        <f>IF($E230="OAI",'3'!AB230,IF($E230=AB$4,'3'!$G230+SUM('3'!$H230:AB230),IF($E230&lt;AB$4,'3'!AB230,0)))</f>
        <v>361680.93755540432</v>
      </c>
      <c r="AC230" s="68">
        <f>IF($E230="OAI",'3'!AC230,IF($E230=AC$4,'3'!$G230+SUM('3'!$H230:AC230),IF($E230&lt;AC$4,'3'!AC230,0)))</f>
        <v>615.87208659240378</v>
      </c>
      <c r="AD230" s="68">
        <f>IF($E230="OAI",'3'!AD230,IF($E230=AD$4,'3'!$G230+SUM('3'!$H230:AD230),IF($E230&lt;AD$4,'3'!AD230,0)))</f>
        <v>481.51693547799448</v>
      </c>
      <c r="AE230" s="68">
        <f>IF($E230="OAI",'3'!AE230,IF($E230=AE$4,'3'!$G230+SUM('3'!$H230:AE230),IF($E230&lt;AE$4,'3'!AE230,0)))</f>
        <v>187.55680942670332</v>
      </c>
      <c r="AF230" s="26">
        <f t="shared" si="12"/>
        <v>0</v>
      </c>
      <c r="AG230" s="26">
        <f t="shared" si="13"/>
        <v>362965.88338690146</v>
      </c>
      <c r="AH230" s="56">
        <f t="shared" si="14"/>
        <v>325</v>
      </c>
    </row>
    <row r="231" spans="1:34">
      <c r="A231" s="56">
        <f t="shared" si="15"/>
        <v>326</v>
      </c>
      <c r="B231" s="3">
        <f>'1'!B231</f>
        <v>5788319</v>
      </c>
      <c r="C231" t="str">
        <f>'1'!C231</f>
        <v>ET AF</v>
      </c>
      <c r="D231" s="3">
        <f>'1'!D231</f>
        <v>63</v>
      </c>
      <c r="E231" s="13">
        <f>IF('1'!E231="OAI","OAI",EOMONTH('1'!E231,-1)+1)</f>
        <v>44958</v>
      </c>
      <c r="F231" s="3" t="str">
        <f>'1'!F231</f>
        <v>TOO</v>
      </c>
      <c r="G231" s="7"/>
      <c r="H231" s="68">
        <f>IF($E231="OAI",'3'!H231,IF($E231&lt;=H$4,'3'!$G231+SUM('3'!$H231:H231),0))</f>
        <v>0</v>
      </c>
      <c r="I231" s="68">
        <f>IF($E231="OAI",'3'!I231,IF($E231=I$4,'3'!$G231+SUM('3'!$H231:I231),IF($E231&lt;I$4,'3'!I231,0)))</f>
        <v>1005826.0480260814</v>
      </c>
      <c r="J231" s="68">
        <f>IF($E231="OAI",'3'!J231,IF($E231=J$4,'3'!$G231+SUM('3'!$H231:J231),IF($E231&lt;J$4,'3'!J231,0)))</f>
        <v>0</v>
      </c>
      <c r="K231" s="68">
        <f>IF($E231="OAI",'3'!K231,IF($E231=K$4,'3'!$G231+SUM('3'!$H231:K231),IF($E231&lt;K$4,'3'!K231,0)))</f>
        <v>0</v>
      </c>
      <c r="L231" s="68">
        <f>IF($E231="OAI",'3'!L231,IF($E231=L$4,'3'!$G231+SUM('3'!$H231:L231),IF($E231&lt;L$4,'3'!L231,0)))</f>
        <v>0</v>
      </c>
      <c r="M231" s="68">
        <f>IF($E231="OAI",'3'!M231,IF($E231=M$4,'3'!$G231+SUM('3'!$H231:M231),IF($E231&lt;M$4,'3'!M231,0)))</f>
        <v>0</v>
      </c>
      <c r="N231" s="68">
        <f>IF($E231="OAI",'3'!N231,IF($E231=N$4,'3'!$G231+SUM('3'!$H231:N231),IF($E231&lt;N$4,'3'!N231,0)))</f>
        <v>0</v>
      </c>
      <c r="O231" s="68">
        <f>IF($E231="OAI",'3'!O231,IF($E231=O$4,'3'!$G231+SUM('3'!$H231:O231),IF($E231&lt;O$4,'3'!O231,0)))</f>
        <v>0</v>
      </c>
      <c r="P231" s="68">
        <f>IF($E231="OAI",'3'!P231,IF($E231=P$4,'3'!$G231+SUM('3'!$H231:P231),IF($E231&lt;P$4,'3'!P231,0)))</f>
        <v>0</v>
      </c>
      <c r="Q231" s="68">
        <f>IF($E231="OAI",'3'!Q231,IF($E231=Q$4,'3'!$G231+SUM('3'!$H231:Q231),IF($E231&lt;Q$4,'3'!Q231,0)))</f>
        <v>0</v>
      </c>
      <c r="R231" s="68">
        <f>IF($E231="OAI",'3'!R231,IF($E231=R$4,'3'!$G231+SUM('3'!$H231:R231),IF($E231&lt;R$4,'3'!R231,0)))</f>
        <v>0</v>
      </c>
      <c r="S231" s="68">
        <f>IF($E231="OAI",'3'!S231,IF($E231=S$4,'3'!$G231+SUM('3'!$H231:S231),IF($E231&lt;S$4,'3'!S231,0)))</f>
        <v>0</v>
      </c>
      <c r="T231" s="68">
        <f>IF($E231="OAI",'3'!T231,IF($E231=T$4,'3'!$G231+SUM('3'!$H231:T231),IF($E231&lt;T$4,'3'!T231,0)))</f>
        <v>0</v>
      </c>
      <c r="U231" s="68">
        <f>IF($E231="OAI",'3'!U231,IF($E231=U$4,'3'!$G231+SUM('3'!$H231:U231),IF($E231&lt;U$4,'3'!U231,0)))</f>
        <v>0</v>
      </c>
      <c r="V231" s="68">
        <f>IF($E231="OAI",'3'!V231,IF($E231=V$4,'3'!$G231+SUM('3'!$H231:V231),IF($E231&lt;V$4,'3'!V231,0)))</f>
        <v>0</v>
      </c>
      <c r="W231" s="68">
        <f>IF($E231="OAI",'3'!W231,IF($E231=W$4,'3'!$G231+SUM('3'!$H231:W231),IF($E231&lt;W$4,'3'!W231,0)))</f>
        <v>0</v>
      </c>
      <c r="X231" s="68">
        <f>IF($E231="OAI",'3'!X231,IF($E231=X$4,'3'!$G231+SUM('3'!$H231:X231),IF($E231&lt;X$4,'3'!X231,0)))</f>
        <v>0</v>
      </c>
      <c r="Y231" s="68">
        <f>IF($E231="OAI",'3'!Y231,IF($E231=Y$4,'3'!$G231+SUM('3'!$H231:Y231),IF($E231&lt;Y$4,'3'!Y231,0)))</f>
        <v>0</v>
      </c>
      <c r="Z231" s="68">
        <f>IF($E231="OAI",'3'!Z231,IF($E231=Z$4,'3'!$G231+SUM('3'!$H231:Z231),IF($E231&lt;Z$4,'3'!Z231,0)))</f>
        <v>0</v>
      </c>
      <c r="AA231" s="68">
        <f>IF($E231="OAI",'3'!AA231,IF($E231=AA$4,'3'!$G231+SUM('3'!$H231:AA231),IF($E231&lt;AA$4,'3'!AA231,0)))</f>
        <v>0</v>
      </c>
      <c r="AB231" s="68">
        <f>IF($E231="OAI",'3'!AB231,IF($E231=AB$4,'3'!$G231+SUM('3'!$H231:AB231),IF($E231&lt;AB$4,'3'!AB231,0)))</f>
        <v>0</v>
      </c>
      <c r="AC231" s="68">
        <f>IF($E231="OAI",'3'!AC231,IF($E231=AC$4,'3'!$G231+SUM('3'!$H231:AC231),IF($E231&lt;AC$4,'3'!AC231,0)))</f>
        <v>0</v>
      </c>
      <c r="AD231" s="68">
        <f>IF($E231="OAI",'3'!AD231,IF($E231=AD$4,'3'!$G231+SUM('3'!$H231:AD231),IF($E231&lt;AD$4,'3'!AD231,0)))</f>
        <v>0</v>
      </c>
      <c r="AE231" s="68">
        <f>IF($E231="OAI",'3'!AE231,IF($E231=AE$4,'3'!$G231+SUM('3'!$H231:AE231),IF($E231&lt;AE$4,'3'!AE231,0)))</f>
        <v>0</v>
      </c>
      <c r="AF231" s="26">
        <f t="shared" si="12"/>
        <v>1005826.0480260814</v>
      </c>
      <c r="AG231" s="26">
        <f t="shared" si="13"/>
        <v>0</v>
      </c>
      <c r="AH231" s="56">
        <f t="shared" si="14"/>
        <v>326</v>
      </c>
    </row>
    <row r="232" spans="1:34">
      <c r="A232" s="56">
        <f t="shared" si="15"/>
        <v>327</v>
      </c>
      <c r="B232" s="3">
        <f>'1'!B232</f>
        <v>5788320</v>
      </c>
      <c r="C232" t="str">
        <f>'1'!C232</f>
        <v>ET PI - Phase 1</v>
      </c>
      <c r="D232" s="3">
        <f>'1'!D232</f>
        <v>63</v>
      </c>
      <c r="E232" s="13">
        <f>IF('1'!E232="OAI","OAI",EOMONTH('1'!E232,-1)+1)</f>
        <v>45108</v>
      </c>
      <c r="F232" s="3" t="str">
        <f>'1'!F232</f>
        <v>TOO</v>
      </c>
      <c r="G232" s="7"/>
      <c r="H232" s="68">
        <f>IF($E232="OAI",'3'!H232,IF($E232&lt;=H$4,'3'!$G232+SUM('3'!$H232:H232),0))</f>
        <v>0</v>
      </c>
      <c r="I232" s="68">
        <f>IF($E232="OAI",'3'!I232,IF($E232=I$4,'3'!$G232+SUM('3'!$H232:I232),IF($E232&lt;I$4,'3'!I232,0)))</f>
        <v>0</v>
      </c>
      <c r="J232" s="68">
        <f>IF($E232="OAI",'3'!J232,IF($E232=J$4,'3'!$G232+SUM('3'!$H232:J232),IF($E232&lt;J$4,'3'!J232,0)))</f>
        <v>0</v>
      </c>
      <c r="K232" s="68">
        <f>IF($E232="OAI",'3'!K232,IF($E232=K$4,'3'!$G232+SUM('3'!$H232:K232),IF($E232&lt;K$4,'3'!K232,0)))</f>
        <v>0</v>
      </c>
      <c r="L232" s="68">
        <f>IF($E232="OAI",'3'!L232,IF($E232=L$4,'3'!$G232+SUM('3'!$H232:L232),IF($E232&lt;L$4,'3'!L232,0)))</f>
        <v>0</v>
      </c>
      <c r="M232" s="68">
        <f>IF($E232="OAI",'3'!M232,IF($E232=M$4,'3'!$G232+SUM('3'!$H232:M232),IF($E232&lt;M$4,'3'!M232,0)))</f>
        <v>0</v>
      </c>
      <c r="N232" s="68">
        <f>IF($E232="OAI",'3'!N232,IF($E232=N$4,'3'!$G232+SUM('3'!$H232:N232),IF($E232&lt;N$4,'3'!N232,0)))</f>
        <v>1791317.6800349313</v>
      </c>
      <c r="O232" s="68">
        <f>IF($E232="OAI",'3'!O232,IF($E232=O$4,'3'!$G232+SUM('3'!$H232:O232),IF($E232&lt;O$4,'3'!O232,0)))</f>
        <v>0</v>
      </c>
      <c r="P232" s="68">
        <f>IF($E232="OAI",'3'!P232,IF($E232=P$4,'3'!$G232+SUM('3'!$H232:P232),IF($E232&lt;P$4,'3'!P232,0)))</f>
        <v>0</v>
      </c>
      <c r="Q232" s="68">
        <f>IF($E232="OAI",'3'!Q232,IF($E232=Q$4,'3'!$G232+SUM('3'!$H232:Q232),IF($E232&lt;Q$4,'3'!Q232,0)))</f>
        <v>0</v>
      </c>
      <c r="R232" s="68">
        <f>IF($E232="OAI",'3'!R232,IF($E232=R$4,'3'!$G232+SUM('3'!$H232:R232),IF($E232&lt;R$4,'3'!R232,0)))</f>
        <v>0</v>
      </c>
      <c r="S232" s="68">
        <f>IF($E232="OAI",'3'!S232,IF($E232=S$4,'3'!$G232+SUM('3'!$H232:S232),IF($E232&lt;S$4,'3'!S232,0)))</f>
        <v>0</v>
      </c>
      <c r="T232" s="68">
        <f>IF($E232="OAI",'3'!T232,IF($E232=T$4,'3'!$G232+SUM('3'!$H232:T232),IF($E232&lt;T$4,'3'!T232,0)))</f>
        <v>0</v>
      </c>
      <c r="U232" s="68">
        <f>IF($E232="OAI",'3'!U232,IF($E232=U$4,'3'!$G232+SUM('3'!$H232:U232),IF($E232&lt;U$4,'3'!U232,0)))</f>
        <v>0</v>
      </c>
      <c r="V232" s="68">
        <f>IF($E232="OAI",'3'!V232,IF($E232=V$4,'3'!$G232+SUM('3'!$H232:V232),IF($E232&lt;V$4,'3'!V232,0)))</f>
        <v>0</v>
      </c>
      <c r="W232" s="68">
        <f>IF($E232="OAI",'3'!W232,IF($E232=W$4,'3'!$G232+SUM('3'!$H232:W232),IF($E232&lt;W$4,'3'!W232,0)))</f>
        <v>0</v>
      </c>
      <c r="X232" s="68">
        <f>IF($E232="OAI",'3'!X232,IF($E232=X$4,'3'!$G232+SUM('3'!$H232:X232),IF($E232&lt;X$4,'3'!X232,0)))</f>
        <v>0</v>
      </c>
      <c r="Y232" s="68">
        <f>IF($E232="OAI",'3'!Y232,IF($E232=Y$4,'3'!$G232+SUM('3'!$H232:Y232),IF($E232&lt;Y$4,'3'!Y232,0)))</f>
        <v>0</v>
      </c>
      <c r="Z232" s="68">
        <f>IF($E232="OAI",'3'!Z232,IF($E232=Z$4,'3'!$G232+SUM('3'!$H232:Z232),IF($E232&lt;Z$4,'3'!Z232,0)))</f>
        <v>0</v>
      </c>
      <c r="AA232" s="68">
        <f>IF($E232="OAI",'3'!AA232,IF($E232=AA$4,'3'!$G232+SUM('3'!$H232:AA232),IF($E232&lt;AA$4,'3'!AA232,0)))</f>
        <v>0</v>
      </c>
      <c r="AB232" s="68">
        <f>IF($E232="OAI",'3'!AB232,IF($E232=AB$4,'3'!$G232+SUM('3'!$H232:AB232),IF($E232&lt;AB$4,'3'!AB232,0)))</f>
        <v>0</v>
      </c>
      <c r="AC232" s="68">
        <f>IF($E232="OAI",'3'!AC232,IF($E232=AC$4,'3'!$G232+SUM('3'!$H232:AC232),IF($E232&lt;AC$4,'3'!AC232,0)))</f>
        <v>0</v>
      </c>
      <c r="AD232" s="68">
        <f>IF($E232="OAI",'3'!AD232,IF($E232=AD$4,'3'!$G232+SUM('3'!$H232:AD232),IF($E232&lt;AD$4,'3'!AD232,0)))</f>
        <v>0</v>
      </c>
      <c r="AE232" s="68">
        <f>IF($E232="OAI",'3'!AE232,IF($E232=AE$4,'3'!$G232+SUM('3'!$H232:AE232),IF($E232&lt;AE$4,'3'!AE232,0)))</f>
        <v>0</v>
      </c>
      <c r="AF232" s="26">
        <f t="shared" si="12"/>
        <v>1791317.6800349313</v>
      </c>
      <c r="AG232" s="26">
        <f t="shared" si="13"/>
        <v>0</v>
      </c>
      <c r="AH232" s="56">
        <f t="shared" si="14"/>
        <v>327</v>
      </c>
    </row>
    <row r="233" spans="1:34">
      <c r="A233" s="56">
        <f t="shared" si="15"/>
        <v>328</v>
      </c>
      <c r="B233" s="3">
        <f>'1'!B233</f>
        <v>5788799</v>
      </c>
      <c r="C233" t="str">
        <f>'1'!C233</f>
        <v>TSRP_NBS_SUB_CARQUINEZ</v>
      </c>
      <c r="D233" s="3">
        <f>'1'!D233</f>
        <v>63</v>
      </c>
      <c r="E233" s="13">
        <f>IF('1'!E233="OAI","OAI",EOMONTH('1'!E233,-1)+1)</f>
        <v>45536</v>
      </c>
      <c r="F233" s="3" t="str">
        <f>'1'!F233</f>
        <v>TOLO</v>
      </c>
      <c r="G233" s="7"/>
      <c r="H233" s="68">
        <f>IF($E233="OAI",'3'!H233,IF($E233&lt;=H$4,'3'!$G233+SUM('3'!$H233:H233),0))</f>
        <v>0</v>
      </c>
      <c r="I233" s="68">
        <f>IF($E233="OAI",'3'!I233,IF($E233=I$4,'3'!$G233+SUM('3'!$H233:I233),IF($E233&lt;I$4,'3'!I233,0)))</f>
        <v>0</v>
      </c>
      <c r="J233" s="68">
        <f>IF($E233="OAI",'3'!J233,IF($E233=J$4,'3'!$G233+SUM('3'!$H233:J233),IF($E233&lt;J$4,'3'!J233,0)))</f>
        <v>0</v>
      </c>
      <c r="K233" s="68">
        <f>IF($E233="OAI",'3'!K233,IF($E233=K$4,'3'!$G233+SUM('3'!$H233:K233),IF($E233&lt;K$4,'3'!K233,0)))</f>
        <v>0</v>
      </c>
      <c r="L233" s="68">
        <f>IF($E233="OAI",'3'!L233,IF($E233=L$4,'3'!$G233+SUM('3'!$H233:L233),IF($E233&lt;L$4,'3'!L233,0)))</f>
        <v>0</v>
      </c>
      <c r="M233" s="68">
        <f>IF($E233="OAI",'3'!M233,IF($E233=M$4,'3'!$G233+SUM('3'!$H233:M233),IF($E233&lt;M$4,'3'!M233,0)))</f>
        <v>0</v>
      </c>
      <c r="N233" s="68">
        <f>IF($E233="OAI",'3'!N233,IF($E233=N$4,'3'!$G233+SUM('3'!$H233:N233),IF($E233&lt;N$4,'3'!N233,0)))</f>
        <v>0</v>
      </c>
      <c r="O233" s="68">
        <f>IF($E233="OAI",'3'!O233,IF($E233=O$4,'3'!$G233+SUM('3'!$H233:O233),IF($E233&lt;O$4,'3'!O233,0)))</f>
        <v>0</v>
      </c>
      <c r="P233" s="68">
        <f>IF($E233="OAI",'3'!P233,IF($E233=P$4,'3'!$G233+SUM('3'!$H233:P233),IF($E233&lt;P$4,'3'!P233,0)))</f>
        <v>0</v>
      </c>
      <c r="Q233" s="68">
        <f>IF($E233="OAI",'3'!Q233,IF($E233=Q$4,'3'!$G233+SUM('3'!$H233:Q233),IF($E233&lt;Q$4,'3'!Q233,0)))</f>
        <v>0</v>
      </c>
      <c r="R233" s="68">
        <f>IF($E233="OAI",'3'!R233,IF($E233=R$4,'3'!$G233+SUM('3'!$H233:R233),IF($E233&lt;R$4,'3'!R233,0)))</f>
        <v>0</v>
      </c>
      <c r="S233" s="68">
        <f>IF($E233="OAI",'3'!S233,IF($E233=S$4,'3'!$G233+SUM('3'!$H233:S233),IF($E233&lt;S$4,'3'!S233,0)))</f>
        <v>0</v>
      </c>
      <c r="T233" s="68">
        <f>IF($E233="OAI",'3'!T233,IF($E233=T$4,'3'!$G233+SUM('3'!$H233:T233),IF($E233&lt;T$4,'3'!T233,0)))</f>
        <v>0</v>
      </c>
      <c r="U233" s="68">
        <f>IF($E233="OAI",'3'!U233,IF($E233=U$4,'3'!$G233+SUM('3'!$H233:U233),IF($E233&lt;U$4,'3'!U233,0)))</f>
        <v>0</v>
      </c>
      <c r="V233" s="68">
        <f>IF($E233="OAI",'3'!V233,IF($E233=V$4,'3'!$G233+SUM('3'!$H233:V233),IF($E233&lt;V$4,'3'!V233,0)))</f>
        <v>0</v>
      </c>
      <c r="W233" s="68">
        <f>IF($E233="OAI",'3'!W233,IF($E233=W$4,'3'!$G233+SUM('3'!$H233:W233),IF($E233&lt;W$4,'3'!W233,0)))</f>
        <v>0</v>
      </c>
      <c r="X233" s="68">
        <f>IF($E233="OAI",'3'!X233,IF($E233=X$4,'3'!$G233+SUM('3'!$H233:X233),IF($E233&lt;X$4,'3'!X233,0)))</f>
        <v>0</v>
      </c>
      <c r="Y233" s="68">
        <f>IF($E233="OAI",'3'!Y233,IF($E233=Y$4,'3'!$G233+SUM('3'!$H233:Y233),IF($E233&lt;Y$4,'3'!Y233,0)))</f>
        <v>0</v>
      </c>
      <c r="Z233" s="68">
        <f>IF($E233="OAI",'3'!Z233,IF($E233=Z$4,'3'!$G233+SUM('3'!$H233:Z233),IF($E233&lt;Z$4,'3'!Z233,0)))</f>
        <v>0</v>
      </c>
      <c r="AA233" s="68">
        <f>IF($E233="OAI",'3'!AA233,IF($E233=AA$4,'3'!$G233+SUM('3'!$H233:AA233),IF($E233&lt;AA$4,'3'!AA233,0)))</f>
        <v>0</v>
      </c>
      <c r="AB233" s="68">
        <f>IF($E233="OAI",'3'!AB233,IF($E233=AB$4,'3'!$G233+SUM('3'!$H233:AB233),IF($E233&lt;AB$4,'3'!AB233,0)))</f>
        <v>686414.22634030948</v>
      </c>
      <c r="AC233" s="68">
        <f>IF($E233="OAI",'3'!AC233,IF($E233=AC$4,'3'!$G233+SUM('3'!$H233:AC233),IF($E233&lt;AC$4,'3'!AC233,0)))</f>
        <v>46186.213719256812</v>
      </c>
      <c r="AD233" s="68">
        <f>IF($E233="OAI",'3'!AD233,IF($E233=AD$4,'3'!$G233+SUM('3'!$H233:AD233),IF($E233&lt;AD$4,'3'!AD233,0)))</f>
        <v>0</v>
      </c>
      <c r="AE233" s="68">
        <f>IF($E233="OAI",'3'!AE233,IF($E233=AE$4,'3'!$G233+SUM('3'!$H233:AE233),IF($E233&lt;AE$4,'3'!AE233,0)))</f>
        <v>0</v>
      </c>
      <c r="AF233" s="26">
        <f t="shared" si="12"/>
        <v>0</v>
      </c>
      <c r="AG233" s="26">
        <f t="shared" si="13"/>
        <v>732600.44005956629</v>
      </c>
      <c r="AH233" s="56">
        <f t="shared" si="14"/>
        <v>328</v>
      </c>
    </row>
    <row r="234" spans="1:34">
      <c r="A234" s="56">
        <f t="shared" si="15"/>
        <v>329</v>
      </c>
      <c r="B234" s="3">
        <f>'1'!B234</f>
        <v>5788800</v>
      </c>
      <c r="C234" t="str">
        <f>'1'!C234</f>
        <v>TSRP_NBS_SUB_CLARKSVILLE</v>
      </c>
      <c r="D234" s="3">
        <f>'1'!D234</f>
        <v>63</v>
      </c>
      <c r="E234" s="13">
        <f>IF('1'!E234="OAI","OAI",EOMONTH('1'!E234,-1)+1)</f>
        <v>44927</v>
      </c>
      <c r="F234" s="3" t="str">
        <f>'1'!F234</f>
        <v>TOLO</v>
      </c>
      <c r="G234" s="7"/>
      <c r="H234" s="68">
        <f>IF($E234="OAI",'3'!H234,IF($E234&lt;=H$4,'3'!$G234+SUM('3'!$H234:H234),0))</f>
        <v>166401.37001114117</v>
      </c>
      <c r="I234" s="68">
        <f>IF($E234="OAI",'3'!I234,IF($E234=I$4,'3'!$G234+SUM('3'!$H234:I234),IF($E234&lt;I$4,'3'!I234,0)))</f>
        <v>1204.3513753847824</v>
      </c>
      <c r="J234" s="68">
        <f>IF($E234="OAI",'3'!J234,IF($E234=J$4,'3'!$G234+SUM('3'!$H234:J234),IF($E234&lt;J$4,'3'!J234,0)))</f>
        <v>18367.336788825076</v>
      </c>
      <c r="K234" s="68">
        <f>IF($E234="OAI",'3'!K234,IF($E234=K$4,'3'!$G234+SUM('3'!$H234:K234),IF($E234&lt;K$4,'3'!K234,0)))</f>
        <v>3323.7526391846927</v>
      </c>
      <c r="L234" s="68">
        <f>IF($E234="OAI",'3'!L234,IF($E234=L$4,'3'!$G234+SUM('3'!$H234:L234),IF($E234&lt;L$4,'3'!L234,0)))</f>
        <v>-487.85268462902059</v>
      </c>
      <c r="M234" s="68">
        <f>IF($E234="OAI",'3'!M234,IF($E234=M$4,'3'!$G234+SUM('3'!$H234:M234),IF($E234&lt;M$4,'3'!M234,0)))</f>
        <v>0</v>
      </c>
      <c r="N234" s="68">
        <f>IF($E234="OAI",'3'!N234,IF($E234=N$4,'3'!$G234+SUM('3'!$H234:N234),IF($E234&lt;N$4,'3'!N234,0)))</f>
        <v>0</v>
      </c>
      <c r="O234" s="68">
        <f>IF($E234="OAI",'3'!O234,IF($E234=O$4,'3'!$G234+SUM('3'!$H234:O234),IF($E234&lt;O$4,'3'!O234,0)))</f>
        <v>0</v>
      </c>
      <c r="P234" s="68">
        <f>IF($E234="OAI",'3'!P234,IF($E234=P$4,'3'!$G234+SUM('3'!$H234:P234),IF($E234&lt;P$4,'3'!P234,0)))</f>
        <v>0</v>
      </c>
      <c r="Q234" s="68">
        <f>IF($E234="OAI",'3'!Q234,IF($E234=Q$4,'3'!$G234+SUM('3'!$H234:Q234),IF($E234&lt;Q$4,'3'!Q234,0)))</f>
        <v>0</v>
      </c>
      <c r="R234" s="68">
        <f>IF($E234="OAI",'3'!R234,IF($E234=R$4,'3'!$G234+SUM('3'!$H234:R234),IF($E234&lt;R$4,'3'!R234,0)))</f>
        <v>0</v>
      </c>
      <c r="S234" s="68">
        <f>IF($E234="OAI",'3'!S234,IF($E234=S$4,'3'!$G234+SUM('3'!$H234:S234),IF($E234&lt;S$4,'3'!S234,0)))</f>
        <v>0</v>
      </c>
      <c r="T234" s="68">
        <f>IF($E234="OAI",'3'!T234,IF($E234=T$4,'3'!$G234+SUM('3'!$H234:T234),IF($E234&lt;T$4,'3'!T234,0)))</f>
        <v>0</v>
      </c>
      <c r="U234" s="68">
        <f>IF($E234="OAI",'3'!U234,IF($E234=U$4,'3'!$G234+SUM('3'!$H234:U234),IF($E234&lt;U$4,'3'!U234,0)))</f>
        <v>0</v>
      </c>
      <c r="V234" s="68">
        <f>IF($E234="OAI",'3'!V234,IF($E234=V$4,'3'!$G234+SUM('3'!$H234:V234),IF($E234&lt;V$4,'3'!V234,0)))</f>
        <v>0</v>
      </c>
      <c r="W234" s="68">
        <f>IF($E234="OAI",'3'!W234,IF($E234=W$4,'3'!$G234+SUM('3'!$H234:W234),IF($E234&lt;W$4,'3'!W234,0)))</f>
        <v>0</v>
      </c>
      <c r="X234" s="68">
        <f>IF($E234="OAI",'3'!X234,IF($E234=X$4,'3'!$G234+SUM('3'!$H234:X234),IF($E234&lt;X$4,'3'!X234,0)))</f>
        <v>0</v>
      </c>
      <c r="Y234" s="68">
        <f>IF($E234="OAI",'3'!Y234,IF($E234=Y$4,'3'!$G234+SUM('3'!$H234:Y234),IF($E234&lt;Y$4,'3'!Y234,0)))</f>
        <v>0</v>
      </c>
      <c r="Z234" s="68">
        <f>IF($E234="OAI",'3'!Z234,IF($E234=Z$4,'3'!$G234+SUM('3'!$H234:Z234),IF($E234&lt;Z$4,'3'!Z234,0)))</f>
        <v>0</v>
      </c>
      <c r="AA234" s="68">
        <f>IF($E234="OAI",'3'!AA234,IF($E234=AA$4,'3'!$G234+SUM('3'!$H234:AA234),IF($E234&lt;AA$4,'3'!AA234,0)))</f>
        <v>0</v>
      </c>
      <c r="AB234" s="68">
        <f>IF($E234="OAI",'3'!AB234,IF($E234=AB$4,'3'!$G234+SUM('3'!$H234:AB234),IF($E234&lt;AB$4,'3'!AB234,0)))</f>
        <v>0</v>
      </c>
      <c r="AC234" s="68">
        <f>IF($E234="OAI",'3'!AC234,IF($E234=AC$4,'3'!$G234+SUM('3'!$H234:AC234),IF($E234&lt;AC$4,'3'!AC234,0)))</f>
        <v>0</v>
      </c>
      <c r="AD234" s="68">
        <f>IF($E234="OAI",'3'!AD234,IF($E234=AD$4,'3'!$G234+SUM('3'!$H234:AD234),IF($E234&lt;AD$4,'3'!AD234,0)))</f>
        <v>0</v>
      </c>
      <c r="AE234" s="68">
        <f>IF($E234="OAI",'3'!AE234,IF($E234=AE$4,'3'!$G234+SUM('3'!$H234:AE234),IF($E234&lt;AE$4,'3'!AE234,0)))</f>
        <v>0</v>
      </c>
      <c r="AF234" s="26">
        <f t="shared" si="12"/>
        <v>188808.95812990671</v>
      </c>
      <c r="AG234" s="26">
        <f t="shared" si="13"/>
        <v>0</v>
      </c>
      <c r="AH234" s="56">
        <f t="shared" si="14"/>
        <v>329</v>
      </c>
    </row>
    <row r="235" spans="1:34">
      <c r="A235" s="56">
        <f t="shared" si="15"/>
        <v>330</v>
      </c>
      <c r="B235" s="3">
        <f>'1'!B235</f>
        <v>5788807</v>
      </c>
      <c r="C235" t="str">
        <f>'1'!C235</f>
        <v>TSRP_NBS_SUB_FORT ROSS</v>
      </c>
      <c r="D235" s="3">
        <f>'1'!D235</f>
        <v>63</v>
      </c>
      <c r="E235" s="13">
        <f>IF('1'!E235="OAI","OAI",EOMONTH('1'!E235,-1)+1)</f>
        <v>44713</v>
      </c>
      <c r="F235" s="3" t="str">
        <f>'1'!F235</f>
        <v>TOLO</v>
      </c>
      <c r="G235" s="7"/>
      <c r="H235" s="68">
        <f>IF($E235="OAI",'3'!H235,IF($E235&lt;=H$4,'3'!$G235+SUM('3'!$H235:H235),0))</f>
        <v>11878.970621484406</v>
      </c>
      <c r="I235" s="68">
        <f>IF($E235="OAI",'3'!I235,IF($E235=I$4,'3'!$G235+SUM('3'!$H235:I235),IF($E235&lt;I$4,'3'!I235,0)))</f>
        <v>32266.945525578692</v>
      </c>
      <c r="J235" s="68">
        <f>IF($E235="OAI",'3'!J235,IF($E235=J$4,'3'!$G235+SUM('3'!$H235:J235),IF($E235&lt;J$4,'3'!J235,0)))</f>
        <v>2005.1714335181728</v>
      </c>
      <c r="K235" s="68">
        <f>IF($E235="OAI",'3'!K235,IF($E235=K$4,'3'!$G235+SUM('3'!$H235:K235),IF($E235&lt;K$4,'3'!K235,0)))</f>
        <v>11013.115961771366</v>
      </c>
      <c r="L235" s="68">
        <f>IF($E235="OAI",'3'!L235,IF($E235=L$4,'3'!$G235+SUM('3'!$H235:L235),IF($E235&lt;L$4,'3'!L235,0)))</f>
        <v>6754.8403228103007</v>
      </c>
      <c r="M235" s="68">
        <f>IF($E235="OAI",'3'!M235,IF($E235=M$4,'3'!$G235+SUM('3'!$H235:M235),IF($E235&lt;M$4,'3'!M235,0)))</f>
        <v>6586.663451963208</v>
      </c>
      <c r="N235" s="68">
        <f>IF($E235="OAI",'3'!N235,IF($E235=N$4,'3'!$G235+SUM('3'!$H235:N235),IF($E235&lt;N$4,'3'!N235,0)))</f>
        <v>1701.521338177077</v>
      </c>
      <c r="O235" s="68">
        <f>IF($E235="OAI",'3'!O235,IF($E235=O$4,'3'!$G235+SUM('3'!$H235:O235),IF($E235&lt;O$4,'3'!O235,0)))</f>
        <v>2639.0258669656951</v>
      </c>
      <c r="P235" s="68">
        <f>IF($E235="OAI",'3'!P235,IF($E235=P$4,'3'!$G235+SUM('3'!$H235:P235),IF($E235&lt;P$4,'3'!P235,0)))</f>
        <v>3305.7702923295747</v>
      </c>
      <c r="Q235" s="68">
        <f>IF($E235="OAI",'3'!Q235,IF($E235=Q$4,'3'!$G235+SUM('3'!$H235:Q235),IF($E235&lt;Q$4,'3'!Q235,0)))</f>
        <v>1725.5599158383236</v>
      </c>
      <c r="R235" s="68">
        <f>IF($E235="OAI",'3'!R235,IF($E235=R$4,'3'!$G235+SUM('3'!$H235:R235),IF($E235&lt;R$4,'3'!R235,0)))</f>
        <v>1440.5443768237753</v>
      </c>
      <c r="S235" s="68">
        <f>IF($E235="OAI",'3'!S235,IF($E235=S$4,'3'!$G235+SUM('3'!$H235:S235),IF($E235&lt;S$4,'3'!S235,0)))</f>
        <v>1575.0858735014504</v>
      </c>
      <c r="T235" s="68">
        <f>IF($E235="OAI",'3'!T235,IF($E235=T$4,'3'!$G235+SUM('3'!$H235:T235),IF($E235&lt;T$4,'3'!T235,0)))</f>
        <v>1677.2964149525649</v>
      </c>
      <c r="U235" s="68">
        <f>IF($E235="OAI",'3'!U235,IF($E235=U$4,'3'!$G235+SUM('3'!$H235:U235),IF($E235&lt;U$4,'3'!U235,0)))</f>
        <v>0</v>
      </c>
      <c r="V235" s="68">
        <f>IF($E235="OAI",'3'!V235,IF($E235=V$4,'3'!$G235+SUM('3'!$H235:V235),IF($E235&lt;V$4,'3'!V235,0)))</f>
        <v>0</v>
      </c>
      <c r="W235" s="68">
        <f>IF($E235="OAI",'3'!W235,IF($E235=W$4,'3'!$G235+SUM('3'!$H235:W235),IF($E235&lt;W$4,'3'!W235,0)))</f>
        <v>0</v>
      </c>
      <c r="X235" s="68">
        <f>IF($E235="OAI",'3'!X235,IF($E235=X$4,'3'!$G235+SUM('3'!$H235:X235),IF($E235&lt;X$4,'3'!X235,0)))</f>
        <v>0</v>
      </c>
      <c r="Y235" s="68">
        <f>IF($E235="OAI",'3'!Y235,IF($E235=Y$4,'3'!$G235+SUM('3'!$H235:Y235),IF($E235&lt;Y$4,'3'!Y235,0)))</f>
        <v>0</v>
      </c>
      <c r="Z235" s="68">
        <f>IF($E235="OAI",'3'!Z235,IF($E235=Z$4,'3'!$G235+SUM('3'!$H235:Z235),IF($E235&lt;Z$4,'3'!Z235,0)))</f>
        <v>0</v>
      </c>
      <c r="AA235" s="68">
        <f>IF($E235="OAI",'3'!AA235,IF($E235=AA$4,'3'!$G235+SUM('3'!$H235:AA235),IF($E235&lt;AA$4,'3'!AA235,0)))</f>
        <v>0</v>
      </c>
      <c r="AB235" s="68">
        <f>IF($E235="OAI",'3'!AB235,IF($E235=AB$4,'3'!$G235+SUM('3'!$H235:AB235),IF($E235&lt;AB$4,'3'!AB235,0)))</f>
        <v>0</v>
      </c>
      <c r="AC235" s="68">
        <f>IF($E235="OAI",'3'!AC235,IF($E235=AC$4,'3'!$G235+SUM('3'!$H235:AC235),IF($E235&lt;AC$4,'3'!AC235,0)))</f>
        <v>0</v>
      </c>
      <c r="AD235" s="68">
        <f>IF($E235="OAI",'3'!AD235,IF($E235=AD$4,'3'!$G235+SUM('3'!$H235:AD235),IF($E235&lt;AD$4,'3'!AD235,0)))</f>
        <v>0</v>
      </c>
      <c r="AE235" s="68">
        <f>IF($E235="OAI",'3'!AE235,IF($E235=AE$4,'3'!$G235+SUM('3'!$H235:AE235),IF($E235&lt;AE$4,'3'!AE235,0)))</f>
        <v>0</v>
      </c>
      <c r="AF235" s="26">
        <f t="shared" si="12"/>
        <v>82893.21498076203</v>
      </c>
      <c r="AG235" s="26">
        <f t="shared" si="13"/>
        <v>1677.2964149525649</v>
      </c>
      <c r="AH235" s="56">
        <f t="shared" si="14"/>
        <v>330</v>
      </c>
    </row>
    <row r="236" spans="1:34">
      <c r="A236" s="56">
        <f t="shared" si="15"/>
        <v>331</v>
      </c>
      <c r="B236" s="3">
        <f>'1'!B236</f>
        <v>5788810</v>
      </c>
      <c r="C236" t="str">
        <f>'1'!C236</f>
        <v>TSRP_NBS_SUB_HIGHWAY</v>
      </c>
      <c r="D236" s="3">
        <f>'1'!D236</f>
        <v>63</v>
      </c>
      <c r="E236" s="13">
        <f>IF('1'!E236="OAI","OAI",EOMONTH('1'!E236,-1)+1)</f>
        <v>45566</v>
      </c>
      <c r="F236" s="3" t="str">
        <f>'1'!F236</f>
        <v>TOLO</v>
      </c>
      <c r="G236" s="7"/>
      <c r="H236" s="68">
        <f>IF($E236="OAI",'3'!H236,IF($E236&lt;=H$4,'3'!$G236+SUM('3'!$H236:H236),0))</f>
        <v>0</v>
      </c>
      <c r="I236" s="68">
        <f>IF($E236="OAI",'3'!I236,IF($E236=I$4,'3'!$G236+SUM('3'!$H236:I236),IF($E236&lt;I$4,'3'!I236,0)))</f>
        <v>0</v>
      </c>
      <c r="J236" s="68">
        <f>IF($E236="OAI",'3'!J236,IF($E236=J$4,'3'!$G236+SUM('3'!$H236:J236),IF($E236&lt;J$4,'3'!J236,0)))</f>
        <v>0</v>
      </c>
      <c r="K236" s="68">
        <f>IF($E236="OAI",'3'!K236,IF($E236=K$4,'3'!$G236+SUM('3'!$H236:K236),IF($E236&lt;K$4,'3'!K236,0)))</f>
        <v>0</v>
      </c>
      <c r="L236" s="68">
        <f>IF($E236="OAI",'3'!L236,IF($E236=L$4,'3'!$G236+SUM('3'!$H236:L236),IF($E236&lt;L$4,'3'!L236,0)))</f>
        <v>0</v>
      </c>
      <c r="M236" s="68">
        <f>IF($E236="OAI",'3'!M236,IF($E236=M$4,'3'!$G236+SUM('3'!$H236:M236),IF($E236&lt;M$4,'3'!M236,0)))</f>
        <v>0</v>
      </c>
      <c r="N236" s="68">
        <f>IF($E236="OAI",'3'!N236,IF($E236=N$4,'3'!$G236+SUM('3'!$H236:N236),IF($E236&lt;N$4,'3'!N236,0)))</f>
        <v>0</v>
      </c>
      <c r="O236" s="68">
        <f>IF($E236="OAI",'3'!O236,IF($E236=O$4,'3'!$G236+SUM('3'!$H236:O236),IF($E236&lt;O$4,'3'!O236,0)))</f>
        <v>0</v>
      </c>
      <c r="P236" s="68">
        <f>IF($E236="OAI",'3'!P236,IF($E236=P$4,'3'!$G236+SUM('3'!$H236:P236),IF($E236&lt;P$4,'3'!P236,0)))</f>
        <v>0</v>
      </c>
      <c r="Q236" s="68">
        <f>IF($E236="OAI",'3'!Q236,IF($E236=Q$4,'3'!$G236+SUM('3'!$H236:Q236),IF($E236&lt;Q$4,'3'!Q236,0)))</f>
        <v>0</v>
      </c>
      <c r="R236" s="68">
        <f>IF($E236="OAI",'3'!R236,IF($E236=R$4,'3'!$G236+SUM('3'!$H236:R236),IF($E236&lt;R$4,'3'!R236,0)))</f>
        <v>0</v>
      </c>
      <c r="S236" s="68">
        <f>IF($E236="OAI",'3'!S236,IF($E236=S$4,'3'!$G236+SUM('3'!$H236:S236),IF($E236&lt;S$4,'3'!S236,0)))</f>
        <v>0</v>
      </c>
      <c r="T236" s="68">
        <f>IF($E236="OAI",'3'!T236,IF($E236=T$4,'3'!$G236+SUM('3'!$H236:T236),IF($E236&lt;T$4,'3'!T236,0)))</f>
        <v>0</v>
      </c>
      <c r="U236" s="68">
        <f>IF($E236="OAI",'3'!U236,IF($E236=U$4,'3'!$G236+SUM('3'!$H236:U236),IF($E236&lt;U$4,'3'!U236,0)))</f>
        <v>0</v>
      </c>
      <c r="V236" s="68">
        <f>IF($E236="OAI",'3'!V236,IF($E236=V$4,'3'!$G236+SUM('3'!$H236:V236),IF($E236&lt;V$4,'3'!V236,0)))</f>
        <v>0</v>
      </c>
      <c r="W236" s="68">
        <f>IF($E236="OAI",'3'!W236,IF($E236=W$4,'3'!$G236+SUM('3'!$H236:W236),IF($E236&lt;W$4,'3'!W236,0)))</f>
        <v>0</v>
      </c>
      <c r="X236" s="68">
        <f>IF($E236="OAI",'3'!X236,IF($E236=X$4,'3'!$G236+SUM('3'!$H236:X236),IF($E236&lt;X$4,'3'!X236,0)))</f>
        <v>0</v>
      </c>
      <c r="Y236" s="68">
        <f>IF($E236="OAI",'3'!Y236,IF($E236=Y$4,'3'!$G236+SUM('3'!$H236:Y236),IF($E236&lt;Y$4,'3'!Y236,0)))</f>
        <v>0</v>
      </c>
      <c r="Z236" s="68">
        <f>IF($E236="OAI",'3'!Z236,IF($E236=Z$4,'3'!$G236+SUM('3'!$H236:Z236),IF($E236&lt;Z$4,'3'!Z236,0)))</f>
        <v>0</v>
      </c>
      <c r="AA236" s="68">
        <f>IF($E236="OAI",'3'!AA236,IF($E236=AA$4,'3'!$G236+SUM('3'!$H236:AA236),IF($E236&lt;AA$4,'3'!AA236,0)))</f>
        <v>0</v>
      </c>
      <c r="AB236" s="68">
        <f>IF($E236="OAI",'3'!AB236,IF($E236=AB$4,'3'!$G236+SUM('3'!$H236:AB236),IF($E236&lt;AB$4,'3'!AB236,0)))</f>
        <v>0</v>
      </c>
      <c r="AC236" s="68">
        <f>IF($E236="OAI",'3'!AC236,IF($E236=AC$4,'3'!$G236+SUM('3'!$H236:AC236),IF($E236&lt;AC$4,'3'!AC236,0)))</f>
        <v>1005427.8167674381</v>
      </c>
      <c r="AD236" s="68">
        <f>IF($E236="OAI",'3'!AD236,IF($E236=AD$4,'3'!$G236+SUM('3'!$H236:AD236),IF($E236&lt;AD$4,'3'!AD236,0)))</f>
        <v>2051.1987876447461</v>
      </c>
      <c r="AE236" s="68">
        <f>IF($E236="OAI",'3'!AE236,IF($E236=AE$4,'3'!$G236+SUM('3'!$H236:AE236),IF($E236&lt;AE$4,'3'!AE236,0)))</f>
        <v>682.21110711491394</v>
      </c>
      <c r="AF236" s="26">
        <f t="shared" si="12"/>
        <v>0</v>
      </c>
      <c r="AG236" s="26">
        <f t="shared" si="13"/>
        <v>1008161.2266621977</v>
      </c>
      <c r="AH236" s="56">
        <f t="shared" si="14"/>
        <v>331</v>
      </c>
    </row>
    <row r="237" spans="1:34">
      <c r="A237" s="56">
        <f t="shared" si="15"/>
        <v>332</v>
      </c>
      <c r="B237" s="3">
        <f>'1'!B237</f>
        <v>5788816</v>
      </c>
      <c r="C237" t="str">
        <f>'1'!C237</f>
        <v>TSRP_NBS_SUB_LUCERNE</v>
      </c>
      <c r="D237" s="3">
        <f>'1'!D237</f>
        <v>63</v>
      </c>
      <c r="E237" s="13">
        <f>IF('1'!E237="OAI","OAI",EOMONTH('1'!E237,-1)+1)</f>
        <v>45261</v>
      </c>
      <c r="F237" s="3" t="str">
        <f>'1'!F237</f>
        <v>TOLO</v>
      </c>
      <c r="G237" s="7"/>
      <c r="H237" s="68">
        <f>IF($E237="OAI",'3'!H237,IF($E237&lt;=H$4,'3'!$G237+SUM('3'!$H237:H237),0))</f>
        <v>0</v>
      </c>
      <c r="I237" s="68">
        <f>IF($E237="OAI",'3'!I237,IF($E237=I$4,'3'!$G237+SUM('3'!$H237:I237),IF($E237&lt;I$4,'3'!I237,0)))</f>
        <v>0</v>
      </c>
      <c r="J237" s="68">
        <f>IF($E237="OAI",'3'!J237,IF($E237=J$4,'3'!$G237+SUM('3'!$H237:J237),IF($E237&lt;J$4,'3'!J237,0)))</f>
        <v>0</v>
      </c>
      <c r="K237" s="68">
        <f>IF($E237="OAI",'3'!K237,IF($E237=K$4,'3'!$G237+SUM('3'!$H237:K237),IF($E237&lt;K$4,'3'!K237,0)))</f>
        <v>0</v>
      </c>
      <c r="L237" s="68">
        <f>IF($E237="OAI",'3'!L237,IF($E237=L$4,'3'!$G237+SUM('3'!$H237:L237),IF($E237&lt;L$4,'3'!L237,0)))</f>
        <v>0</v>
      </c>
      <c r="M237" s="68">
        <f>IF($E237="OAI",'3'!M237,IF($E237=M$4,'3'!$G237+SUM('3'!$H237:M237),IF($E237&lt;M$4,'3'!M237,0)))</f>
        <v>0</v>
      </c>
      <c r="N237" s="68">
        <f>IF($E237="OAI",'3'!N237,IF($E237=N$4,'3'!$G237+SUM('3'!$H237:N237),IF($E237&lt;N$4,'3'!N237,0)))</f>
        <v>0</v>
      </c>
      <c r="O237" s="68">
        <f>IF($E237="OAI",'3'!O237,IF($E237=O$4,'3'!$G237+SUM('3'!$H237:O237),IF($E237&lt;O$4,'3'!O237,0)))</f>
        <v>0</v>
      </c>
      <c r="P237" s="68">
        <f>IF($E237="OAI",'3'!P237,IF($E237=P$4,'3'!$G237+SUM('3'!$H237:P237),IF($E237&lt;P$4,'3'!P237,0)))</f>
        <v>0</v>
      </c>
      <c r="Q237" s="68">
        <f>IF($E237="OAI",'3'!Q237,IF($E237=Q$4,'3'!$G237+SUM('3'!$H237:Q237),IF($E237&lt;Q$4,'3'!Q237,0)))</f>
        <v>0</v>
      </c>
      <c r="R237" s="68">
        <f>IF($E237="OAI",'3'!R237,IF($E237=R$4,'3'!$G237+SUM('3'!$H237:R237),IF($E237&lt;R$4,'3'!R237,0)))</f>
        <v>0</v>
      </c>
      <c r="S237" s="68">
        <f>IF($E237="OAI",'3'!S237,IF($E237=S$4,'3'!$G237+SUM('3'!$H237:S237),IF($E237&lt;S$4,'3'!S237,0)))</f>
        <v>838812.0060653165</v>
      </c>
      <c r="T237" s="68">
        <f>IF($E237="OAI",'3'!T237,IF($E237=T$4,'3'!$G237+SUM('3'!$H237:T237),IF($E237&lt;T$4,'3'!T237,0)))</f>
        <v>424.68153868202364</v>
      </c>
      <c r="U237" s="68">
        <f>IF($E237="OAI",'3'!U237,IF($E237=U$4,'3'!$G237+SUM('3'!$H237:U237),IF($E237&lt;U$4,'3'!U237,0)))</f>
        <v>400.54978823914433</v>
      </c>
      <c r="V237" s="68">
        <f>IF($E237="OAI",'3'!V237,IF($E237=V$4,'3'!$G237+SUM('3'!$H237:V237),IF($E237&lt;V$4,'3'!V237,0)))</f>
        <v>424.68153868202364</v>
      </c>
      <c r="W237" s="68">
        <f>IF($E237="OAI",'3'!W237,IF($E237=W$4,'3'!$G237+SUM('3'!$H237:W237),IF($E237&lt;W$4,'3'!W237,0)))</f>
        <v>443.96830448000065</v>
      </c>
      <c r="X237" s="68">
        <f>IF($E237="OAI",'3'!X237,IF($E237=X$4,'3'!$G237+SUM('3'!$H237:X237),IF($E237&lt;X$4,'3'!X237,0)))</f>
        <v>443.96830448000065</v>
      </c>
      <c r="Y237" s="68">
        <f>IF($E237="OAI",'3'!Y237,IF($E237=Y$4,'3'!$G237+SUM('3'!$H237:Y237),IF($E237&lt;Y$4,'3'!Y237,0)))</f>
        <v>400.54978823914433</v>
      </c>
      <c r="Z237" s="68">
        <f>IF($E237="OAI",'3'!Z237,IF($E237=Z$4,'3'!$G237+SUM('3'!$H237:Z237),IF($E237&lt;Z$4,'3'!Z237,0)))</f>
        <v>139.94551801237375</v>
      </c>
      <c r="AA237" s="68">
        <f>IF($E237="OAI",'3'!AA237,IF($E237=AA$4,'3'!$G237+SUM('3'!$H237:AA237),IF($E237&lt;AA$4,'3'!AA237,0)))</f>
        <v>0</v>
      </c>
      <c r="AB237" s="68">
        <f>IF($E237="OAI",'3'!AB237,IF($E237=AB$4,'3'!$G237+SUM('3'!$H237:AB237),IF($E237&lt;AB$4,'3'!AB237,0)))</f>
        <v>0</v>
      </c>
      <c r="AC237" s="68">
        <f>IF($E237="OAI",'3'!AC237,IF($E237=AC$4,'3'!$G237+SUM('3'!$H237:AC237),IF($E237&lt;AC$4,'3'!AC237,0)))</f>
        <v>0</v>
      </c>
      <c r="AD237" s="68">
        <f>IF($E237="OAI",'3'!AD237,IF($E237=AD$4,'3'!$G237+SUM('3'!$H237:AD237),IF($E237&lt;AD$4,'3'!AD237,0)))</f>
        <v>0</v>
      </c>
      <c r="AE237" s="68">
        <f>IF($E237="OAI",'3'!AE237,IF($E237=AE$4,'3'!$G237+SUM('3'!$H237:AE237),IF($E237&lt;AE$4,'3'!AE237,0)))</f>
        <v>0</v>
      </c>
      <c r="AF237" s="26">
        <f t="shared" si="12"/>
        <v>838812.0060653165</v>
      </c>
      <c r="AG237" s="26">
        <f t="shared" si="13"/>
        <v>2678.3447808147107</v>
      </c>
      <c r="AH237" s="56">
        <f t="shared" si="14"/>
        <v>332</v>
      </c>
    </row>
    <row r="238" spans="1:34">
      <c r="A238" s="56">
        <f t="shared" si="15"/>
        <v>333</v>
      </c>
      <c r="B238" s="3">
        <f>'1'!B238</f>
        <v>5788817</v>
      </c>
      <c r="C238" t="str">
        <f>'1'!C238</f>
        <v>TSRP_NBS_SUB_MIDDLETOWN</v>
      </c>
      <c r="D238" s="3">
        <f>'1'!D238</f>
        <v>63</v>
      </c>
      <c r="E238" s="13">
        <f>IF('1'!E238="OAI","OAI",EOMONTH('1'!E238,-1)+1)</f>
        <v>45078</v>
      </c>
      <c r="F238" s="3" t="str">
        <f>'1'!F238</f>
        <v>TOLO</v>
      </c>
      <c r="G238" s="7"/>
      <c r="H238" s="68">
        <f>IF($E238="OAI",'3'!H238,IF($E238&lt;=H$4,'3'!$G238+SUM('3'!$H238:H238),0))</f>
        <v>0</v>
      </c>
      <c r="I238" s="68">
        <f>IF($E238="OAI",'3'!I238,IF($E238=I$4,'3'!$G238+SUM('3'!$H238:I238),IF($E238&lt;I$4,'3'!I238,0)))</f>
        <v>0</v>
      </c>
      <c r="J238" s="68">
        <f>IF($E238="OAI",'3'!J238,IF($E238=J$4,'3'!$G238+SUM('3'!$H238:J238),IF($E238&lt;J$4,'3'!J238,0)))</f>
        <v>0</v>
      </c>
      <c r="K238" s="68">
        <f>IF($E238="OAI",'3'!K238,IF($E238=K$4,'3'!$G238+SUM('3'!$H238:K238),IF($E238&lt;K$4,'3'!K238,0)))</f>
        <v>0</v>
      </c>
      <c r="L238" s="68">
        <f>IF($E238="OAI",'3'!L238,IF($E238=L$4,'3'!$G238+SUM('3'!$H238:L238),IF($E238&lt;L$4,'3'!L238,0)))</f>
        <v>0</v>
      </c>
      <c r="M238" s="68">
        <f>IF($E238="OAI",'3'!M238,IF($E238=M$4,'3'!$G238+SUM('3'!$H238:M238),IF($E238&lt;M$4,'3'!M238,0)))</f>
        <v>666149.70890824101</v>
      </c>
      <c r="N238" s="68">
        <f>IF($E238="OAI",'3'!N238,IF($E238=N$4,'3'!$G238+SUM('3'!$H238:N238),IF($E238&lt;N$4,'3'!N238,0)))</f>
        <v>9790.2232028416674</v>
      </c>
      <c r="O238" s="68">
        <f>IF($E238="OAI",'3'!O238,IF($E238=O$4,'3'!$G238+SUM('3'!$H238:O238),IF($E238&lt;O$4,'3'!O238,0)))</f>
        <v>10780.55669881605</v>
      </c>
      <c r="P238" s="68">
        <f>IF($E238="OAI",'3'!P238,IF($E238=P$4,'3'!$G238+SUM('3'!$H238:P238),IF($E238&lt;P$4,'3'!P238,0)))</f>
        <v>102.49005979601274</v>
      </c>
      <c r="Q238" s="68">
        <f>IF($E238="OAI",'3'!Q238,IF($E238=Q$4,'3'!$G238+SUM('3'!$H238:Q238),IF($E238&lt;Q$4,'3'!Q238,0)))</f>
        <v>8227.4361365157383</v>
      </c>
      <c r="R238" s="68">
        <f>IF($E238="OAI",'3'!R238,IF($E238=R$4,'3'!$G238+SUM('3'!$H238:R238),IF($E238&lt;R$4,'3'!R238,0)))</f>
        <v>10201.115169842047</v>
      </c>
      <c r="S238" s="68">
        <f>IF($E238="OAI",'3'!S238,IF($E238=S$4,'3'!$G238+SUM('3'!$H238:S238),IF($E238&lt;S$4,'3'!S238,0)))</f>
        <v>10201.115169842047</v>
      </c>
      <c r="T238" s="68">
        <f>IF($E238="OAI",'3'!T238,IF($E238=T$4,'3'!$G238+SUM('3'!$H238:T238),IF($E238&lt;T$4,'3'!T238,0)))</f>
        <v>0</v>
      </c>
      <c r="U238" s="68">
        <f>IF($E238="OAI",'3'!U238,IF($E238=U$4,'3'!$G238+SUM('3'!$H238:U238),IF($E238&lt;U$4,'3'!U238,0)))</f>
        <v>0</v>
      </c>
      <c r="V238" s="68">
        <f>IF($E238="OAI",'3'!V238,IF($E238=V$4,'3'!$G238+SUM('3'!$H238:V238),IF($E238&lt;V$4,'3'!V238,0)))</f>
        <v>0</v>
      </c>
      <c r="W238" s="68">
        <f>IF($E238="OAI",'3'!W238,IF($E238=W$4,'3'!$G238+SUM('3'!$H238:W238),IF($E238&lt;W$4,'3'!W238,0)))</f>
        <v>0</v>
      </c>
      <c r="X238" s="68">
        <f>IF($E238="OAI",'3'!X238,IF($E238=X$4,'3'!$G238+SUM('3'!$H238:X238),IF($E238&lt;X$4,'3'!X238,0)))</f>
        <v>0</v>
      </c>
      <c r="Y238" s="68">
        <f>IF($E238="OAI",'3'!Y238,IF($E238=Y$4,'3'!$G238+SUM('3'!$H238:Y238),IF($E238&lt;Y$4,'3'!Y238,0)))</f>
        <v>0</v>
      </c>
      <c r="Z238" s="68">
        <f>IF($E238="OAI",'3'!Z238,IF($E238=Z$4,'3'!$G238+SUM('3'!$H238:Z238),IF($E238&lt;Z$4,'3'!Z238,0)))</f>
        <v>0</v>
      </c>
      <c r="AA238" s="68">
        <f>IF($E238="OAI",'3'!AA238,IF($E238=AA$4,'3'!$G238+SUM('3'!$H238:AA238),IF($E238&lt;AA$4,'3'!AA238,0)))</f>
        <v>0</v>
      </c>
      <c r="AB238" s="68">
        <f>IF($E238="OAI",'3'!AB238,IF($E238=AB$4,'3'!$G238+SUM('3'!$H238:AB238),IF($E238&lt;AB$4,'3'!AB238,0)))</f>
        <v>0</v>
      </c>
      <c r="AC238" s="68">
        <f>IF($E238="OAI",'3'!AC238,IF($E238=AC$4,'3'!$G238+SUM('3'!$H238:AC238),IF($E238&lt;AC$4,'3'!AC238,0)))</f>
        <v>0</v>
      </c>
      <c r="AD238" s="68">
        <f>IF($E238="OAI",'3'!AD238,IF($E238=AD$4,'3'!$G238+SUM('3'!$H238:AD238),IF($E238&lt;AD$4,'3'!AD238,0)))</f>
        <v>0</v>
      </c>
      <c r="AE238" s="68">
        <f>IF($E238="OAI",'3'!AE238,IF($E238=AE$4,'3'!$G238+SUM('3'!$H238:AE238),IF($E238&lt;AE$4,'3'!AE238,0)))</f>
        <v>0</v>
      </c>
      <c r="AF238" s="26">
        <f t="shared" si="12"/>
        <v>715452.6453458945</v>
      </c>
      <c r="AG238" s="26">
        <f t="shared" si="13"/>
        <v>0</v>
      </c>
      <c r="AH238" s="56">
        <f t="shared" si="14"/>
        <v>333</v>
      </c>
    </row>
    <row r="239" spans="1:34">
      <c r="A239" s="56">
        <f t="shared" si="15"/>
        <v>334</v>
      </c>
      <c r="B239" s="3">
        <f>'1'!B239</f>
        <v>5789118</v>
      </c>
      <c r="C239" t="str">
        <f>'1'!C239</f>
        <v>TSRP_SV_SUB_HURON</v>
      </c>
      <c r="D239" s="3">
        <f>'1'!D239</f>
        <v>63</v>
      </c>
      <c r="E239" s="13">
        <f>IF('1'!E239="OAI","OAI",EOMONTH('1'!E239,-1)+1)</f>
        <v>45536</v>
      </c>
      <c r="F239" s="3" t="str">
        <f>'1'!F239</f>
        <v>TOO</v>
      </c>
      <c r="G239" s="7"/>
      <c r="H239" s="68">
        <f>IF($E239="OAI",'3'!H239,IF($E239&lt;=H$4,'3'!$G239+SUM('3'!$H239:H239),0))</f>
        <v>0</v>
      </c>
      <c r="I239" s="68">
        <f>IF($E239="OAI",'3'!I239,IF($E239=I$4,'3'!$G239+SUM('3'!$H239:I239),IF($E239&lt;I$4,'3'!I239,0)))</f>
        <v>0</v>
      </c>
      <c r="J239" s="68">
        <f>IF($E239="OAI",'3'!J239,IF($E239=J$4,'3'!$G239+SUM('3'!$H239:J239),IF($E239&lt;J$4,'3'!J239,0)))</f>
        <v>0</v>
      </c>
      <c r="K239" s="68">
        <f>IF($E239="OAI",'3'!K239,IF($E239=K$4,'3'!$G239+SUM('3'!$H239:K239),IF($E239&lt;K$4,'3'!K239,0)))</f>
        <v>0</v>
      </c>
      <c r="L239" s="68">
        <f>IF($E239="OAI",'3'!L239,IF($E239=L$4,'3'!$G239+SUM('3'!$H239:L239),IF($E239&lt;L$4,'3'!L239,0)))</f>
        <v>0</v>
      </c>
      <c r="M239" s="68">
        <f>IF($E239="OAI",'3'!M239,IF($E239=M$4,'3'!$G239+SUM('3'!$H239:M239),IF($E239&lt;M$4,'3'!M239,0)))</f>
        <v>0</v>
      </c>
      <c r="N239" s="68">
        <f>IF($E239="OAI",'3'!N239,IF($E239=N$4,'3'!$G239+SUM('3'!$H239:N239),IF($E239&lt;N$4,'3'!N239,0)))</f>
        <v>0</v>
      </c>
      <c r="O239" s="68">
        <f>IF($E239="OAI",'3'!O239,IF($E239=O$4,'3'!$G239+SUM('3'!$H239:O239),IF($E239&lt;O$4,'3'!O239,0)))</f>
        <v>0</v>
      </c>
      <c r="P239" s="68">
        <f>IF($E239="OAI",'3'!P239,IF($E239=P$4,'3'!$G239+SUM('3'!$H239:P239),IF($E239&lt;P$4,'3'!P239,0)))</f>
        <v>0</v>
      </c>
      <c r="Q239" s="68">
        <f>IF($E239="OAI",'3'!Q239,IF($E239=Q$4,'3'!$G239+SUM('3'!$H239:Q239),IF($E239&lt;Q$4,'3'!Q239,0)))</f>
        <v>0</v>
      </c>
      <c r="R239" s="68">
        <f>IF($E239="OAI",'3'!R239,IF($E239=R$4,'3'!$G239+SUM('3'!$H239:R239),IF($E239&lt;R$4,'3'!R239,0)))</f>
        <v>0</v>
      </c>
      <c r="S239" s="68">
        <f>IF($E239="OAI",'3'!S239,IF($E239=S$4,'3'!$G239+SUM('3'!$H239:S239),IF($E239&lt;S$4,'3'!S239,0)))</f>
        <v>0</v>
      </c>
      <c r="T239" s="68">
        <f>IF($E239="OAI",'3'!T239,IF($E239=T$4,'3'!$G239+SUM('3'!$H239:T239),IF($E239&lt;T$4,'3'!T239,0)))</f>
        <v>0</v>
      </c>
      <c r="U239" s="68">
        <f>IF($E239="OAI",'3'!U239,IF($E239=U$4,'3'!$G239+SUM('3'!$H239:U239),IF($E239&lt;U$4,'3'!U239,0)))</f>
        <v>0</v>
      </c>
      <c r="V239" s="68">
        <f>IF($E239="OAI",'3'!V239,IF($E239=V$4,'3'!$G239+SUM('3'!$H239:V239),IF($E239&lt;V$4,'3'!V239,0)))</f>
        <v>0</v>
      </c>
      <c r="W239" s="68">
        <f>IF($E239="OAI",'3'!W239,IF($E239=W$4,'3'!$G239+SUM('3'!$H239:W239),IF($E239&lt;W$4,'3'!W239,0)))</f>
        <v>0</v>
      </c>
      <c r="X239" s="68">
        <f>IF($E239="OAI",'3'!X239,IF($E239=X$4,'3'!$G239+SUM('3'!$H239:X239),IF($E239&lt;X$4,'3'!X239,0)))</f>
        <v>0</v>
      </c>
      <c r="Y239" s="68">
        <f>IF($E239="OAI",'3'!Y239,IF($E239=Y$4,'3'!$G239+SUM('3'!$H239:Y239),IF($E239&lt;Y$4,'3'!Y239,0)))</f>
        <v>0</v>
      </c>
      <c r="Z239" s="68">
        <f>IF($E239="OAI",'3'!Z239,IF($E239=Z$4,'3'!$G239+SUM('3'!$H239:Z239),IF($E239&lt;Z$4,'3'!Z239,0)))</f>
        <v>0</v>
      </c>
      <c r="AA239" s="68">
        <f>IF($E239="OAI",'3'!AA239,IF($E239=AA$4,'3'!$G239+SUM('3'!$H239:AA239),IF($E239&lt;AA$4,'3'!AA239,0)))</f>
        <v>0</v>
      </c>
      <c r="AB239" s="68">
        <f>IF($E239="OAI",'3'!AB239,IF($E239=AB$4,'3'!$G239+SUM('3'!$H239:AB239),IF($E239&lt;AB$4,'3'!AB239,0)))</f>
        <v>75075.616052468802</v>
      </c>
      <c r="AC239" s="68">
        <f>IF($E239="OAI",'3'!AC239,IF($E239=AC$4,'3'!$G239+SUM('3'!$H239:AC239),IF($E239&lt;AC$4,'3'!AC239,0)))</f>
        <v>412.47590428813487</v>
      </c>
      <c r="AD239" s="68">
        <f>IF($E239="OAI",'3'!AD239,IF($E239=AD$4,'3'!$G239+SUM('3'!$H239:AD239),IF($E239&lt;AD$4,'3'!AD239,0)))</f>
        <v>412.47590428813487</v>
      </c>
      <c r="AE239" s="68">
        <f>IF($E239="OAI",'3'!AE239,IF($E239=AE$4,'3'!$G239+SUM('3'!$H239:AE239),IF($E239&lt;AE$4,'3'!AE239,0)))</f>
        <v>206.28453853488384</v>
      </c>
      <c r="AF239" s="26">
        <f t="shared" si="12"/>
        <v>0</v>
      </c>
      <c r="AG239" s="26">
        <f t="shared" si="13"/>
        <v>76106.852399579948</v>
      </c>
      <c r="AH239" s="56">
        <f t="shared" si="14"/>
        <v>334</v>
      </c>
    </row>
    <row r="240" spans="1:34">
      <c r="A240" s="56">
        <f t="shared" si="15"/>
        <v>335</v>
      </c>
      <c r="B240" s="3">
        <f>'1'!B240</f>
        <v>5791619</v>
      </c>
      <c r="C240" t="str">
        <f>'1'!C240</f>
        <v>TSRP_SV_SUB_WHEELER RIDGE</v>
      </c>
      <c r="D240" s="3">
        <f>'1'!D240</f>
        <v>63</v>
      </c>
      <c r="E240" s="13">
        <f>IF('1'!E240="OAI","OAI",EOMONTH('1'!E240,-1)+1)</f>
        <v>45474</v>
      </c>
      <c r="F240" s="3" t="str">
        <f>'1'!F240</f>
        <v>TOO</v>
      </c>
      <c r="G240" s="7"/>
      <c r="H240" s="68">
        <f>IF($E240="OAI",'3'!H240,IF($E240&lt;=H$4,'3'!$G240+SUM('3'!$H240:H240),0))</f>
        <v>0</v>
      </c>
      <c r="I240" s="68">
        <f>IF($E240="OAI",'3'!I240,IF($E240=I$4,'3'!$G240+SUM('3'!$H240:I240),IF($E240&lt;I$4,'3'!I240,0)))</f>
        <v>0</v>
      </c>
      <c r="J240" s="68">
        <f>IF($E240="OAI",'3'!J240,IF($E240=J$4,'3'!$G240+SUM('3'!$H240:J240),IF($E240&lt;J$4,'3'!J240,0)))</f>
        <v>0</v>
      </c>
      <c r="K240" s="68">
        <f>IF($E240="OAI",'3'!K240,IF($E240=K$4,'3'!$G240+SUM('3'!$H240:K240),IF($E240&lt;K$4,'3'!K240,0)))</f>
        <v>0</v>
      </c>
      <c r="L240" s="68">
        <f>IF($E240="OAI",'3'!L240,IF($E240=L$4,'3'!$G240+SUM('3'!$H240:L240),IF($E240&lt;L$4,'3'!L240,0)))</f>
        <v>0</v>
      </c>
      <c r="M240" s="68">
        <f>IF($E240="OAI",'3'!M240,IF($E240=M$4,'3'!$G240+SUM('3'!$H240:M240),IF($E240&lt;M$4,'3'!M240,0)))</f>
        <v>0</v>
      </c>
      <c r="N240" s="68">
        <f>IF($E240="OAI",'3'!N240,IF($E240=N$4,'3'!$G240+SUM('3'!$H240:N240),IF($E240&lt;N$4,'3'!N240,0)))</f>
        <v>0</v>
      </c>
      <c r="O240" s="68">
        <f>IF($E240="OAI",'3'!O240,IF($E240=O$4,'3'!$G240+SUM('3'!$H240:O240),IF($E240&lt;O$4,'3'!O240,0)))</f>
        <v>0</v>
      </c>
      <c r="P240" s="68">
        <f>IF($E240="OAI",'3'!P240,IF($E240=P$4,'3'!$G240+SUM('3'!$H240:P240),IF($E240&lt;P$4,'3'!P240,0)))</f>
        <v>0</v>
      </c>
      <c r="Q240" s="68">
        <f>IF($E240="OAI",'3'!Q240,IF($E240=Q$4,'3'!$G240+SUM('3'!$H240:Q240),IF($E240&lt;Q$4,'3'!Q240,0)))</f>
        <v>0</v>
      </c>
      <c r="R240" s="68">
        <f>IF($E240="OAI",'3'!R240,IF($E240=R$4,'3'!$G240+SUM('3'!$H240:R240),IF($E240&lt;R$4,'3'!R240,0)))</f>
        <v>0</v>
      </c>
      <c r="S240" s="68">
        <f>IF($E240="OAI",'3'!S240,IF($E240=S$4,'3'!$G240+SUM('3'!$H240:S240),IF($E240&lt;S$4,'3'!S240,0)))</f>
        <v>0</v>
      </c>
      <c r="T240" s="68">
        <f>IF($E240="OAI",'3'!T240,IF($E240=T$4,'3'!$G240+SUM('3'!$H240:T240),IF($E240&lt;T$4,'3'!T240,0)))</f>
        <v>0</v>
      </c>
      <c r="U240" s="68">
        <f>IF($E240="OAI",'3'!U240,IF($E240=U$4,'3'!$G240+SUM('3'!$H240:U240),IF($E240&lt;U$4,'3'!U240,0)))</f>
        <v>0</v>
      </c>
      <c r="V240" s="68">
        <f>IF($E240="OAI",'3'!V240,IF($E240=V$4,'3'!$G240+SUM('3'!$H240:V240),IF($E240&lt;V$4,'3'!V240,0)))</f>
        <v>0</v>
      </c>
      <c r="W240" s="68">
        <f>IF($E240="OAI",'3'!W240,IF($E240=W$4,'3'!$G240+SUM('3'!$H240:W240),IF($E240&lt;W$4,'3'!W240,0)))</f>
        <v>0</v>
      </c>
      <c r="X240" s="68">
        <f>IF($E240="OAI",'3'!X240,IF($E240=X$4,'3'!$G240+SUM('3'!$H240:X240),IF($E240&lt;X$4,'3'!X240,0)))</f>
        <v>0</v>
      </c>
      <c r="Y240" s="68">
        <f>IF($E240="OAI",'3'!Y240,IF($E240=Y$4,'3'!$G240+SUM('3'!$H240:Y240),IF($E240&lt;Y$4,'3'!Y240,0)))</f>
        <v>0</v>
      </c>
      <c r="Z240" s="68">
        <f>IF($E240="OAI",'3'!Z240,IF($E240=Z$4,'3'!$G240+SUM('3'!$H240:Z240),IF($E240&lt;Z$4,'3'!Z240,0)))</f>
        <v>723766.42226763873</v>
      </c>
      <c r="AA240" s="68">
        <f>IF($E240="OAI",'3'!AA240,IF($E240=AA$4,'3'!$G240+SUM('3'!$H240:AA240),IF($E240&lt;AA$4,'3'!AA240,0)))</f>
        <v>60772.785374988605</v>
      </c>
      <c r="AB240" s="68">
        <f>IF($E240="OAI",'3'!AB240,IF($E240=AB$4,'3'!$G240+SUM('3'!$H240:AB240),IF($E240&lt;AB$4,'3'!AB240,0)))</f>
        <v>534.71859379028831</v>
      </c>
      <c r="AC240" s="68">
        <f>IF($E240="OAI",'3'!AC240,IF($E240=AC$4,'3'!$G240+SUM('3'!$H240:AC240),IF($E240&lt;AC$4,'3'!AC240,0)))</f>
        <v>615.87208659240378</v>
      </c>
      <c r="AD240" s="68">
        <f>IF($E240="OAI",'3'!AD240,IF($E240=AD$4,'3'!$G240+SUM('3'!$H240:AD240),IF($E240&lt;AD$4,'3'!AD240,0)))</f>
        <v>481.51693547799448</v>
      </c>
      <c r="AE240" s="68">
        <f>IF($E240="OAI",'3'!AE240,IF($E240=AE$4,'3'!$G240+SUM('3'!$H240:AE240),IF($E240&lt;AE$4,'3'!AE240,0)))</f>
        <v>562.67042828010995</v>
      </c>
      <c r="AF240" s="26">
        <f t="shared" si="12"/>
        <v>0</v>
      </c>
      <c r="AG240" s="26">
        <f t="shared" si="13"/>
        <v>786733.98568676808</v>
      </c>
      <c r="AH240" s="56">
        <f t="shared" si="14"/>
        <v>335</v>
      </c>
    </row>
    <row r="241" spans="1:34">
      <c r="A241" s="56">
        <f t="shared" si="15"/>
        <v>336</v>
      </c>
      <c r="B241" s="3">
        <f>'1'!B241</f>
        <v>5791645</v>
      </c>
      <c r="C241" t="str">
        <f>'1'!C241</f>
        <v>TSRP_CV_IT T-LINE SWITCHES</v>
      </c>
      <c r="D241" s="3">
        <f>'1'!D241</f>
        <v>63</v>
      </c>
      <c r="E241" s="13">
        <f>IF('1'!E241="OAI","OAI",EOMONTH('1'!E241,-1)+1)</f>
        <v>45292</v>
      </c>
      <c r="F241" s="3" t="str">
        <f>'1'!F241</f>
        <v>TOLO</v>
      </c>
      <c r="G241" s="7"/>
      <c r="H241" s="68">
        <f>IF($E241="OAI",'3'!H241,IF($E241&lt;=H$4,'3'!$G241+SUM('3'!$H241:H241),0))</f>
        <v>0</v>
      </c>
      <c r="I241" s="68">
        <f>IF($E241="OAI",'3'!I241,IF($E241=I$4,'3'!$G241+SUM('3'!$H241:I241),IF($E241&lt;I$4,'3'!I241,0)))</f>
        <v>0</v>
      </c>
      <c r="J241" s="68">
        <f>IF($E241="OAI",'3'!J241,IF($E241=J$4,'3'!$G241+SUM('3'!$H241:J241),IF($E241&lt;J$4,'3'!J241,0)))</f>
        <v>0</v>
      </c>
      <c r="K241" s="68">
        <f>IF($E241="OAI",'3'!K241,IF($E241=K$4,'3'!$G241+SUM('3'!$H241:K241),IF($E241&lt;K$4,'3'!K241,0)))</f>
        <v>0</v>
      </c>
      <c r="L241" s="68">
        <f>IF($E241="OAI",'3'!L241,IF($E241=L$4,'3'!$G241+SUM('3'!$H241:L241),IF($E241&lt;L$4,'3'!L241,0)))</f>
        <v>0</v>
      </c>
      <c r="M241" s="68">
        <f>IF($E241="OAI",'3'!M241,IF($E241=M$4,'3'!$G241+SUM('3'!$H241:M241),IF($E241&lt;M$4,'3'!M241,0)))</f>
        <v>0</v>
      </c>
      <c r="N241" s="68">
        <f>IF($E241="OAI",'3'!N241,IF($E241=N$4,'3'!$G241+SUM('3'!$H241:N241),IF($E241&lt;N$4,'3'!N241,0)))</f>
        <v>0</v>
      </c>
      <c r="O241" s="68">
        <f>IF($E241="OAI",'3'!O241,IF($E241=O$4,'3'!$G241+SUM('3'!$H241:O241),IF($E241&lt;O$4,'3'!O241,0)))</f>
        <v>0</v>
      </c>
      <c r="P241" s="68">
        <f>IF($E241="OAI",'3'!P241,IF($E241=P$4,'3'!$G241+SUM('3'!$H241:P241),IF($E241&lt;P$4,'3'!P241,0)))</f>
        <v>0</v>
      </c>
      <c r="Q241" s="68">
        <f>IF($E241="OAI",'3'!Q241,IF($E241=Q$4,'3'!$G241+SUM('3'!$H241:Q241),IF($E241&lt;Q$4,'3'!Q241,0)))</f>
        <v>0</v>
      </c>
      <c r="R241" s="68">
        <f>IF($E241="OAI",'3'!R241,IF($E241=R$4,'3'!$G241+SUM('3'!$H241:R241),IF($E241&lt;R$4,'3'!R241,0)))</f>
        <v>0</v>
      </c>
      <c r="S241" s="68">
        <f>IF($E241="OAI",'3'!S241,IF($E241=S$4,'3'!$G241+SUM('3'!$H241:S241),IF($E241&lt;S$4,'3'!S241,0)))</f>
        <v>0</v>
      </c>
      <c r="T241" s="68">
        <f>IF($E241="OAI",'3'!T241,IF($E241=T$4,'3'!$G241+SUM('3'!$H241:T241),IF($E241&lt;T$4,'3'!T241,0)))</f>
        <v>97817.924056459087</v>
      </c>
      <c r="U241" s="68">
        <f>IF($E241="OAI",'3'!U241,IF($E241=U$4,'3'!$G241+SUM('3'!$H241:U241),IF($E241&lt;U$4,'3'!U241,0)))</f>
        <v>0</v>
      </c>
      <c r="V241" s="68">
        <f>IF($E241="OAI",'3'!V241,IF($E241=V$4,'3'!$G241+SUM('3'!$H241:V241),IF($E241&lt;V$4,'3'!V241,0)))</f>
        <v>0</v>
      </c>
      <c r="W241" s="68">
        <f>IF($E241="OAI",'3'!W241,IF($E241=W$4,'3'!$G241+SUM('3'!$H241:W241),IF($E241&lt;W$4,'3'!W241,0)))</f>
        <v>0</v>
      </c>
      <c r="X241" s="68">
        <f>IF($E241="OAI",'3'!X241,IF($E241=X$4,'3'!$G241+SUM('3'!$H241:X241),IF($E241&lt;X$4,'3'!X241,0)))</f>
        <v>0</v>
      </c>
      <c r="Y241" s="68">
        <f>IF($E241="OAI",'3'!Y241,IF($E241=Y$4,'3'!$G241+SUM('3'!$H241:Y241),IF($E241&lt;Y$4,'3'!Y241,0)))</f>
        <v>0</v>
      </c>
      <c r="Z241" s="68">
        <f>IF($E241="OAI",'3'!Z241,IF($E241=Z$4,'3'!$G241+SUM('3'!$H241:Z241),IF($E241&lt;Z$4,'3'!Z241,0)))</f>
        <v>0</v>
      </c>
      <c r="AA241" s="68">
        <f>IF($E241="OAI",'3'!AA241,IF($E241=AA$4,'3'!$G241+SUM('3'!$H241:AA241),IF($E241&lt;AA$4,'3'!AA241,0)))</f>
        <v>0</v>
      </c>
      <c r="AB241" s="68">
        <f>IF($E241="OAI",'3'!AB241,IF($E241=AB$4,'3'!$G241+SUM('3'!$H241:AB241),IF($E241&lt;AB$4,'3'!AB241,0)))</f>
        <v>0</v>
      </c>
      <c r="AC241" s="68">
        <f>IF($E241="OAI",'3'!AC241,IF($E241=AC$4,'3'!$G241+SUM('3'!$H241:AC241),IF($E241&lt;AC$4,'3'!AC241,0)))</f>
        <v>0</v>
      </c>
      <c r="AD241" s="68">
        <f>IF($E241="OAI",'3'!AD241,IF($E241=AD$4,'3'!$G241+SUM('3'!$H241:AD241),IF($E241&lt;AD$4,'3'!AD241,0)))</f>
        <v>0</v>
      </c>
      <c r="AE241" s="68">
        <f>IF($E241="OAI",'3'!AE241,IF($E241=AE$4,'3'!$G241+SUM('3'!$H241:AE241),IF($E241&lt;AE$4,'3'!AE241,0)))</f>
        <v>0</v>
      </c>
      <c r="AF241" s="26">
        <f t="shared" si="12"/>
        <v>0</v>
      </c>
      <c r="AG241" s="26">
        <f t="shared" si="13"/>
        <v>97817.924056459087</v>
      </c>
      <c r="AH241" s="56">
        <f t="shared" si="14"/>
        <v>336</v>
      </c>
    </row>
    <row r="242" spans="1:34">
      <c r="A242" s="56">
        <f t="shared" si="15"/>
        <v>337</v>
      </c>
      <c r="B242" s="3">
        <f>'1'!B242</f>
        <v>5791860</v>
      </c>
      <c r="C242" t="str">
        <f>'1'!C242</f>
        <v>EMS FEP SFGO Circuit Rerouting</v>
      </c>
      <c r="D242" s="3">
        <f>'1'!D242</f>
        <v>63</v>
      </c>
      <c r="E242" s="13">
        <f>IF('1'!E242="OAI","OAI",EOMONTH('1'!E242,-1)+1)</f>
        <v>45444</v>
      </c>
      <c r="F242" s="3" t="str">
        <f>'1'!F242</f>
        <v>TOO</v>
      </c>
      <c r="G242" s="7"/>
      <c r="H242" s="68">
        <f>IF($E242="OAI",'3'!H242,IF($E242&lt;=H$4,'3'!$G242+SUM('3'!$H242:H242),0))</f>
        <v>0</v>
      </c>
      <c r="I242" s="68">
        <f>IF($E242="OAI",'3'!I242,IF($E242=I$4,'3'!$G242+SUM('3'!$H242:I242),IF($E242&lt;I$4,'3'!I242,0)))</f>
        <v>0</v>
      </c>
      <c r="J242" s="68">
        <f>IF($E242="OAI",'3'!J242,IF($E242=J$4,'3'!$G242+SUM('3'!$H242:J242),IF($E242&lt;J$4,'3'!J242,0)))</f>
        <v>0</v>
      </c>
      <c r="K242" s="68">
        <f>IF($E242="OAI",'3'!K242,IF($E242=K$4,'3'!$G242+SUM('3'!$H242:K242),IF($E242&lt;K$4,'3'!K242,0)))</f>
        <v>0</v>
      </c>
      <c r="L242" s="68">
        <f>IF($E242="OAI",'3'!L242,IF($E242=L$4,'3'!$G242+SUM('3'!$H242:L242),IF($E242&lt;L$4,'3'!L242,0)))</f>
        <v>0</v>
      </c>
      <c r="M242" s="68">
        <f>IF($E242="OAI",'3'!M242,IF($E242=M$4,'3'!$G242+SUM('3'!$H242:M242),IF($E242&lt;M$4,'3'!M242,0)))</f>
        <v>0</v>
      </c>
      <c r="N242" s="68">
        <f>IF($E242="OAI",'3'!N242,IF($E242=N$4,'3'!$G242+SUM('3'!$H242:N242),IF($E242&lt;N$4,'3'!N242,0)))</f>
        <v>0</v>
      </c>
      <c r="O242" s="68">
        <f>IF($E242="OAI",'3'!O242,IF($E242=O$4,'3'!$G242+SUM('3'!$H242:O242),IF($E242&lt;O$4,'3'!O242,0)))</f>
        <v>0</v>
      </c>
      <c r="P242" s="68">
        <f>IF($E242="OAI",'3'!P242,IF($E242=P$4,'3'!$G242+SUM('3'!$H242:P242),IF($E242&lt;P$4,'3'!P242,0)))</f>
        <v>0</v>
      </c>
      <c r="Q242" s="68">
        <f>IF($E242="OAI",'3'!Q242,IF($E242=Q$4,'3'!$G242+SUM('3'!$H242:Q242),IF($E242&lt;Q$4,'3'!Q242,0)))</f>
        <v>0</v>
      </c>
      <c r="R242" s="68">
        <f>IF($E242="OAI",'3'!R242,IF($E242=R$4,'3'!$G242+SUM('3'!$H242:R242),IF($E242&lt;R$4,'3'!R242,0)))</f>
        <v>0</v>
      </c>
      <c r="S242" s="68">
        <f>IF($E242="OAI",'3'!S242,IF($E242=S$4,'3'!$G242+SUM('3'!$H242:S242),IF($E242&lt;S$4,'3'!S242,0)))</f>
        <v>0</v>
      </c>
      <c r="T242" s="68">
        <f>IF($E242="OAI",'3'!T242,IF($E242=T$4,'3'!$G242+SUM('3'!$H242:T242),IF($E242&lt;T$4,'3'!T242,0)))</f>
        <v>0</v>
      </c>
      <c r="U242" s="68">
        <f>IF($E242="OAI",'3'!U242,IF($E242=U$4,'3'!$G242+SUM('3'!$H242:U242),IF($E242&lt;U$4,'3'!U242,0)))</f>
        <v>0</v>
      </c>
      <c r="V242" s="68">
        <f>IF($E242="OAI",'3'!V242,IF($E242=V$4,'3'!$G242+SUM('3'!$H242:V242),IF($E242&lt;V$4,'3'!V242,0)))</f>
        <v>0</v>
      </c>
      <c r="W242" s="68">
        <f>IF($E242="OAI",'3'!W242,IF($E242=W$4,'3'!$G242+SUM('3'!$H242:W242),IF($E242&lt;W$4,'3'!W242,0)))</f>
        <v>0</v>
      </c>
      <c r="X242" s="68">
        <f>IF($E242="OAI",'3'!X242,IF($E242=X$4,'3'!$G242+SUM('3'!$H242:X242),IF($E242&lt;X$4,'3'!X242,0)))</f>
        <v>0</v>
      </c>
      <c r="Y242" s="68">
        <f>IF($E242="OAI",'3'!Y242,IF($E242=Y$4,'3'!$G242+SUM('3'!$H242:Y242),IF($E242&lt;Y$4,'3'!Y242,0)))</f>
        <v>3683605.3883433677</v>
      </c>
      <c r="Z242" s="68">
        <f>IF($E242="OAI",'3'!Z242,IF($E242=Z$4,'3'!$G242+SUM('3'!$H242:Z242),IF($E242&lt;Z$4,'3'!Z242,0)))</f>
        <v>0</v>
      </c>
      <c r="AA242" s="68">
        <f>IF($E242="OAI",'3'!AA242,IF($E242=AA$4,'3'!$G242+SUM('3'!$H242:AA242),IF($E242&lt;AA$4,'3'!AA242,0)))</f>
        <v>0</v>
      </c>
      <c r="AB242" s="68">
        <f>IF($E242="OAI",'3'!AB242,IF($E242=AB$4,'3'!$G242+SUM('3'!$H242:AB242),IF($E242&lt;AB$4,'3'!AB242,0)))</f>
        <v>0</v>
      </c>
      <c r="AC242" s="68">
        <f>IF($E242="OAI",'3'!AC242,IF($E242=AC$4,'3'!$G242+SUM('3'!$H242:AC242),IF($E242&lt;AC$4,'3'!AC242,0)))</f>
        <v>0</v>
      </c>
      <c r="AD242" s="68">
        <f>IF($E242="OAI",'3'!AD242,IF($E242=AD$4,'3'!$G242+SUM('3'!$H242:AD242),IF($E242&lt;AD$4,'3'!AD242,0)))</f>
        <v>0</v>
      </c>
      <c r="AE242" s="68">
        <f>IF($E242="OAI",'3'!AE242,IF($E242=AE$4,'3'!$G242+SUM('3'!$H242:AE242),IF($E242&lt;AE$4,'3'!AE242,0)))</f>
        <v>0</v>
      </c>
      <c r="AF242" s="26">
        <f t="shared" si="12"/>
        <v>0</v>
      </c>
      <c r="AG242" s="26">
        <f t="shared" si="13"/>
        <v>3683605.3883433677</v>
      </c>
      <c r="AH242" s="56">
        <f t="shared" si="14"/>
        <v>337</v>
      </c>
    </row>
    <row r="243" spans="1:34">
      <c r="A243" s="56">
        <f t="shared" si="15"/>
        <v>338</v>
      </c>
      <c r="B243" s="3">
        <f>'1'!B243</f>
        <v>5792159</v>
      </c>
      <c r="C243" t="str">
        <f>'1'!C243</f>
        <v>SFGO RAS Lifecycle and Relocation</v>
      </c>
      <c r="D243" s="3">
        <f>'1'!D243</f>
        <v>63</v>
      </c>
      <c r="E243" s="13">
        <f>IF('1'!E243="OAI","OAI",EOMONTH('1'!E243,-1)+1)</f>
        <v>45383</v>
      </c>
      <c r="F243" s="3" t="str">
        <f>'1'!F243</f>
        <v>TOLO</v>
      </c>
      <c r="G243" s="7"/>
      <c r="H243" s="68">
        <f>IF($E243="OAI",'3'!H243,IF($E243&lt;=H$4,'3'!$G243+SUM('3'!$H243:H243),0))</f>
        <v>0</v>
      </c>
      <c r="I243" s="68">
        <f>IF($E243="OAI",'3'!I243,IF($E243=I$4,'3'!$G243+SUM('3'!$H243:I243),IF($E243&lt;I$4,'3'!I243,0)))</f>
        <v>0</v>
      </c>
      <c r="J243" s="68">
        <f>IF($E243="OAI",'3'!J243,IF($E243=J$4,'3'!$G243+SUM('3'!$H243:J243),IF($E243&lt;J$4,'3'!J243,0)))</f>
        <v>0</v>
      </c>
      <c r="K243" s="68">
        <f>IF($E243="OAI",'3'!K243,IF($E243=K$4,'3'!$G243+SUM('3'!$H243:K243),IF($E243&lt;K$4,'3'!K243,0)))</f>
        <v>0</v>
      </c>
      <c r="L243" s="68">
        <f>IF($E243="OAI",'3'!L243,IF($E243=L$4,'3'!$G243+SUM('3'!$H243:L243),IF($E243&lt;L$4,'3'!L243,0)))</f>
        <v>0</v>
      </c>
      <c r="M243" s="68">
        <f>IF($E243="OAI",'3'!M243,IF($E243=M$4,'3'!$G243+SUM('3'!$H243:M243),IF($E243&lt;M$4,'3'!M243,0)))</f>
        <v>0</v>
      </c>
      <c r="N243" s="68">
        <f>IF($E243="OAI",'3'!N243,IF($E243=N$4,'3'!$G243+SUM('3'!$H243:N243),IF($E243&lt;N$4,'3'!N243,0)))</f>
        <v>0</v>
      </c>
      <c r="O243" s="68">
        <f>IF($E243="OAI",'3'!O243,IF($E243=O$4,'3'!$G243+SUM('3'!$H243:O243),IF($E243&lt;O$4,'3'!O243,0)))</f>
        <v>0</v>
      </c>
      <c r="P243" s="68">
        <f>IF($E243="OAI",'3'!P243,IF($E243=P$4,'3'!$G243+SUM('3'!$H243:P243),IF($E243&lt;P$4,'3'!P243,0)))</f>
        <v>0</v>
      </c>
      <c r="Q243" s="68">
        <f>IF($E243="OAI",'3'!Q243,IF($E243=Q$4,'3'!$G243+SUM('3'!$H243:Q243),IF($E243&lt;Q$4,'3'!Q243,0)))</f>
        <v>0</v>
      </c>
      <c r="R243" s="68">
        <f>IF($E243="OAI",'3'!R243,IF($E243=R$4,'3'!$G243+SUM('3'!$H243:R243),IF($E243&lt;R$4,'3'!R243,0)))</f>
        <v>0</v>
      </c>
      <c r="S243" s="68">
        <f>IF($E243="OAI",'3'!S243,IF($E243=S$4,'3'!$G243+SUM('3'!$H243:S243),IF($E243&lt;S$4,'3'!S243,0)))</f>
        <v>0</v>
      </c>
      <c r="T243" s="68">
        <f>IF($E243="OAI",'3'!T243,IF($E243=T$4,'3'!$G243+SUM('3'!$H243:T243),IF($E243&lt;T$4,'3'!T243,0)))</f>
        <v>0</v>
      </c>
      <c r="U243" s="68">
        <f>IF($E243="OAI",'3'!U243,IF($E243=U$4,'3'!$G243+SUM('3'!$H243:U243),IF($E243&lt;U$4,'3'!U243,0)))</f>
        <v>0</v>
      </c>
      <c r="V243" s="68">
        <f>IF($E243="OAI",'3'!V243,IF($E243=V$4,'3'!$G243+SUM('3'!$H243:V243),IF($E243&lt;V$4,'3'!V243,0)))</f>
        <v>0</v>
      </c>
      <c r="W243" s="68">
        <f>IF($E243="OAI",'3'!W243,IF($E243=W$4,'3'!$G243+SUM('3'!$H243:W243),IF($E243&lt;W$4,'3'!W243,0)))</f>
        <v>17608301.179079246</v>
      </c>
      <c r="X243" s="68">
        <f>IF($E243="OAI",'3'!X243,IF($E243=X$4,'3'!$G243+SUM('3'!$H243:X243),IF($E243&lt;X$4,'3'!X243,0)))</f>
        <v>79969.080402000167</v>
      </c>
      <c r="Y243" s="68">
        <f>IF($E243="OAI",'3'!Y243,IF($E243=Y$4,'3'!$G243+SUM('3'!$H243:Y243),IF($E243&lt;Y$4,'3'!Y243,0)))</f>
        <v>80273.941743502481</v>
      </c>
      <c r="Z243" s="68">
        <f>IF($E243="OAI",'3'!Z243,IF($E243=Z$4,'3'!$G243+SUM('3'!$H243:Z243),IF($E243&lt;Z$4,'3'!Z243,0)))</f>
        <v>44903.038170610736</v>
      </c>
      <c r="AA243" s="68">
        <f>IF($E243="OAI",'3'!AA243,IF($E243=AA$4,'3'!$G243+SUM('3'!$H243:AA243),IF($E243&lt;AA$4,'3'!AA243,0)))</f>
        <v>23087.376733557991</v>
      </c>
      <c r="AB243" s="68">
        <f>IF($E243="OAI",'3'!AB243,IF($E243=AB$4,'3'!$G243+SUM('3'!$H243:AB243),IF($E243&lt;AB$4,'3'!AB243,0)))</f>
        <v>22049.059255042754</v>
      </c>
      <c r="AC243" s="68">
        <f>IF($E243="OAI",'3'!AC243,IF($E243=AC$4,'3'!$G243+SUM('3'!$H243:AC243),IF($E243&lt;AC$4,'3'!AC243,0)))</f>
        <v>24569.196652645071</v>
      </c>
      <c r="AD243" s="68">
        <f>IF($E243="OAI",'3'!AD243,IF($E243=AD$4,'3'!$G243+SUM('3'!$H243:AD243),IF($E243&lt;AD$4,'3'!AD243,0)))</f>
        <v>20905.456533282515</v>
      </c>
      <c r="AE243" s="68">
        <f>IF($E243="OAI",'3'!AE243,IF($E243=AE$4,'3'!$G243+SUM('3'!$H243:AE243),IF($E243&lt;AE$4,'3'!AE243,0)))</f>
        <v>17184.881017123986</v>
      </c>
      <c r="AF243" s="26">
        <f t="shared" si="12"/>
        <v>0</v>
      </c>
      <c r="AG243" s="26">
        <f t="shared" si="13"/>
        <v>17921243.209587008</v>
      </c>
      <c r="AH243" s="56">
        <f t="shared" si="14"/>
        <v>338</v>
      </c>
    </row>
    <row r="244" spans="1:34">
      <c r="A244" s="56">
        <f t="shared" si="15"/>
        <v>339</v>
      </c>
      <c r="B244" s="3">
        <f>'1'!B244</f>
        <v>5792364</v>
      </c>
      <c r="C244" t="str">
        <f>'1'!C244</f>
        <v>TSRP_CV_SUB_TESLA</v>
      </c>
      <c r="D244" s="3">
        <f>'1'!D244</f>
        <v>63</v>
      </c>
      <c r="E244" s="13">
        <f>IF('1'!E244="OAI","OAI",EOMONTH('1'!E244,-1)+1)</f>
        <v>45444</v>
      </c>
      <c r="F244" s="3" t="str">
        <f>'1'!F244</f>
        <v>TOO</v>
      </c>
      <c r="G244" s="7"/>
      <c r="H244" s="68">
        <f>IF($E244="OAI",'3'!H244,IF($E244&lt;=H$4,'3'!$G244+SUM('3'!$H244:H244),0))</f>
        <v>0</v>
      </c>
      <c r="I244" s="68">
        <f>IF($E244="OAI",'3'!I244,IF($E244=I$4,'3'!$G244+SUM('3'!$H244:I244),IF($E244&lt;I$4,'3'!I244,0)))</f>
        <v>0</v>
      </c>
      <c r="J244" s="68">
        <f>IF($E244="OAI",'3'!J244,IF($E244=J$4,'3'!$G244+SUM('3'!$H244:J244),IF($E244&lt;J$4,'3'!J244,0)))</f>
        <v>0</v>
      </c>
      <c r="K244" s="68">
        <f>IF($E244="OAI",'3'!K244,IF($E244=K$4,'3'!$G244+SUM('3'!$H244:K244),IF($E244&lt;K$4,'3'!K244,0)))</f>
        <v>0</v>
      </c>
      <c r="L244" s="68">
        <f>IF($E244="OAI",'3'!L244,IF($E244=L$4,'3'!$G244+SUM('3'!$H244:L244),IF($E244&lt;L$4,'3'!L244,0)))</f>
        <v>0</v>
      </c>
      <c r="M244" s="68">
        <f>IF($E244="OAI",'3'!M244,IF($E244=M$4,'3'!$G244+SUM('3'!$H244:M244),IF($E244&lt;M$4,'3'!M244,0)))</f>
        <v>0</v>
      </c>
      <c r="N244" s="68">
        <f>IF($E244="OAI",'3'!N244,IF($E244=N$4,'3'!$G244+SUM('3'!$H244:N244),IF($E244&lt;N$4,'3'!N244,0)))</f>
        <v>0</v>
      </c>
      <c r="O244" s="68">
        <f>IF($E244="OAI",'3'!O244,IF($E244=O$4,'3'!$G244+SUM('3'!$H244:O244),IF($E244&lt;O$4,'3'!O244,0)))</f>
        <v>0</v>
      </c>
      <c r="P244" s="68">
        <f>IF($E244="OAI",'3'!P244,IF($E244=P$4,'3'!$G244+SUM('3'!$H244:P244),IF($E244&lt;P$4,'3'!P244,0)))</f>
        <v>0</v>
      </c>
      <c r="Q244" s="68">
        <f>IF($E244="OAI",'3'!Q244,IF($E244=Q$4,'3'!$G244+SUM('3'!$H244:Q244),IF($E244&lt;Q$4,'3'!Q244,0)))</f>
        <v>0</v>
      </c>
      <c r="R244" s="68">
        <f>IF($E244="OAI",'3'!R244,IF($E244=R$4,'3'!$G244+SUM('3'!$H244:R244),IF($E244&lt;R$4,'3'!R244,0)))</f>
        <v>0</v>
      </c>
      <c r="S244" s="68">
        <f>IF($E244="OAI",'3'!S244,IF($E244=S$4,'3'!$G244+SUM('3'!$H244:S244),IF($E244&lt;S$4,'3'!S244,0)))</f>
        <v>0</v>
      </c>
      <c r="T244" s="68">
        <f>IF($E244="OAI",'3'!T244,IF($E244=T$4,'3'!$G244+SUM('3'!$H244:T244),IF($E244&lt;T$4,'3'!T244,0)))</f>
        <v>0</v>
      </c>
      <c r="U244" s="68">
        <f>IF($E244="OAI",'3'!U244,IF($E244=U$4,'3'!$G244+SUM('3'!$H244:U244),IF($E244&lt;U$4,'3'!U244,0)))</f>
        <v>0</v>
      </c>
      <c r="V244" s="68">
        <f>IF($E244="OAI",'3'!V244,IF($E244=V$4,'3'!$G244+SUM('3'!$H244:V244),IF($E244&lt;V$4,'3'!V244,0)))</f>
        <v>0</v>
      </c>
      <c r="W244" s="68">
        <f>IF($E244="OAI",'3'!W244,IF($E244=W$4,'3'!$G244+SUM('3'!$H244:W244),IF($E244&lt;W$4,'3'!W244,0)))</f>
        <v>0</v>
      </c>
      <c r="X244" s="68">
        <f>IF($E244="OAI",'3'!X244,IF($E244=X$4,'3'!$G244+SUM('3'!$H244:X244),IF($E244&lt;X$4,'3'!X244,0)))</f>
        <v>0</v>
      </c>
      <c r="Y244" s="68">
        <f>IF($E244="OAI",'3'!Y244,IF($E244=Y$4,'3'!$G244+SUM('3'!$H244:Y244),IF($E244&lt;Y$4,'3'!Y244,0)))</f>
        <v>570778.90833534696</v>
      </c>
      <c r="Z244" s="68">
        <f>IF($E244="OAI",'3'!Z244,IF($E244=Z$4,'3'!$G244+SUM('3'!$H244:Z244),IF($E244&lt;Z$4,'3'!Z244,0)))</f>
        <v>1895.5070695364395</v>
      </c>
      <c r="AA244" s="68">
        <f>IF($E244="OAI",'3'!AA244,IF($E244=AA$4,'3'!$G244+SUM('3'!$H244:AA244),IF($E244&lt;AA$4,'3'!AA244,0)))</f>
        <v>1895.5070695364395</v>
      </c>
      <c r="AB244" s="68">
        <f>IF($E244="OAI",'3'!AB244,IF($E244=AB$4,'3'!$G244+SUM('3'!$H244:AB244),IF($E244&lt;AB$4,'3'!AB244,0)))</f>
        <v>1722.205695699545</v>
      </c>
      <c r="AC244" s="68">
        <f>IF($E244="OAI",'3'!AC244,IF($E244=AC$4,'3'!$G244+SUM('3'!$H244:AC244),IF($E244&lt;AC$4,'3'!AC244,0)))</f>
        <v>1983.1826570528465</v>
      </c>
      <c r="AD244" s="68">
        <f>IF($E244="OAI",'3'!AD244,IF($E244=AD$4,'3'!$G244+SUM('3'!$H244:AD244),IF($E244&lt;AD$4,'3'!AD244,0)))</f>
        <v>1550.8609502769382</v>
      </c>
      <c r="AE244" s="68">
        <f>IF($E244="OAI",'3'!AE244,IF($E244=AE$4,'3'!$G244+SUM('3'!$H244:AE244),IF($E244&lt;AE$4,'3'!AE244,0)))</f>
        <v>1809.7881104343196</v>
      </c>
      <c r="AF244" s="26">
        <f t="shared" si="12"/>
        <v>0</v>
      </c>
      <c r="AG244" s="26">
        <f t="shared" si="13"/>
        <v>581635.95988788363</v>
      </c>
      <c r="AH244" s="56">
        <f t="shared" si="14"/>
        <v>339</v>
      </c>
    </row>
    <row r="245" spans="1:34">
      <c r="A245" s="56">
        <f t="shared" si="15"/>
        <v>340</v>
      </c>
      <c r="B245" s="3">
        <f>'1'!B245</f>
        <v>5792376</v>
      </c>
      <c r="C245" t="str">
        <f>'1'!C245</f>
        <v>TSRP_CV_SUB_ATWATER</v>
      </c>
      <c r="D245" s="3">
        <f>'1'!D245</f>
        <v>63</v>
      </c>
      <c r="E245" s="13">
        <f>IF('1'!E245="OAI","OAI",EOMONTH('1'!E245,-1)+1)</f>
        <v>45627</v>
      </c>
      <c r="F245" s="3" t="str">
        <f>'1'!F245</f>
        <v>TOLO</v>
      </c>
      <c r="G245" s="7"/>
      <c r="H245" s="68">
        <f>IF($E245="OAI",'3'!H245,IF($E245&lt;=H$4,'3'!$G245+SUM('3'!$H245:H245),0))</f>
        <v>0</v>
      </c>
      <c r="I245" s="68">
        <f>IF($E245="OAI",'3'!I245,IF($E245=I$4,'3'!$G245+SUM('3'!$H245:I245),IF($E245&lt;I$4,'3'!I245,0)))</f>
        <v>0</v>
      </c>
      <c r="J245" s="68">
        <f>IF($E245="OAI",'3'!J245,IF($E245=J$4,'3'!$G245+SUM('3'!$H245:J245),IF($E245&lt;J$4,'3'!J245,0)))</f>
        <v>0</v>
      </c>
      <c r="K245" s="68">
        <f>IF($E245="OAI",'3'!K245,IF($E245=K$4,'3'!$G245+SUM('3'!$H245:K245),IF($E245&lt;K$4,'3'!K245,0)))</f>
        <v>0</v>
      </c>
      <c r="L245" s="68">
        <f>IF($E245="OAI",'3'!L245,IF($E245=L$4,'3'!$G245+SUM('3'!$H245:L245),IF($E245&lt;L$4,'3'!L245,0)))</f>
        <v>0</v>
      </c>
      <c r="M245" s="68">
        <f>IF($E245="OAI",'3'!M245,IF($E245=M$4,'3'!$G245+SUM('3'!$H245:M245),IF($E245&lt;M$4,'3'!M245,0)))</f>
        <v>0</v>
      </c>
      <c r="N245" s="68">
        <f>IF($E245="OAI",'3'!N245,IF($E245=N$4,'3'!$G245+SUM('3'!$H245:N245),IF($E245&lt;N$4,'3'!N245,0)))</f>
        <v>0</v>
      </c>
      <c r="O245" s="68">
        <f>IF($E245="OAI",'3'!O245,IF($E245=O$4,'3'!$G245+SUM('3'!$H245:O245),IF($E245&lt;O$4,'3'!O245,0)))</f>
        <v>0</v>
      </c>
      <c r="P245" s="68">
        <f>IF($E245="OAI",'3'!P245,IF($E245=P$4,'3'!$G245+SUM('3'!$H245:P245),IF($E245&lt;P$4,'3'!P245,0)))</f>
        <v>0</v>
      </c>
      <c r="Q245" s="68">
        <f>IF($E245="OAI",'3'!Q245,IF($E245=Q$4,'3'!$G245+SUM('3'!$H245:Q245),IF($E245&lt;Q$4,'3'!Q245,0)))</f>
        <v>0</v>
      </c>
      <c r="R245" s="68">
        <f>IF($E245="OAI",'3'!R245,IF($E245=R$4,'3'!$G245+SUM('3'!$H245:R245),IF($E245&lt;R$4,'3'!R245,0)))</f>
        <v>0</v>
      </c>
      <c r="S245" s="68">
        <f>IF($E245="OAI",'3'!S245,IF($E245=S$4,'3'!$G245+SUM('3'!$H245:S245),IF($E245&lt;S$4,'3'!S245,0)))</f>
        <v>0</v>
      </c>
      <c r="T245" s="68">
        <f>IF($E245="OAI",'3'!T245,IF($E245=T$4,'3'!$G245+SUM('3'!$H245:T245),IF($E245&lt;T$4,'3'!T245,0)))</f>
        <v>0</v>
      </c>
      <c r="U245" s="68">
        <f>IF($E245="OAI",'3'!U245,IF($E245=U$4,'3'!$G245+SUM('3'!$H245:U245),IF($E245&lt;U$4,'3'!U245,0)))</f>
        <v>0</v>
      </c>
      <c r="V245" s="68">
        <f>IF($E245="OAI",'3'!V245,IF($E245=V$4,'3'!$G245+SUM('3'!$H245:V245),IF($E245&lt;V$4,'3'!V245,0)))</f>
        <v>0</v>
      </c>
      <c r="W245" s="68">
        <f>IF($E245="OAI",'3'!W245,IF($E245=W$4,'3'!$G245+SUM('3'!$H245:W245),IF($E245&lt;W$4,'3'!W245,0)))</f>
        <v>0</v>
      </c>
      <c r="X245" s="68">
        <f>IF($E245="OAI",'3'!X245,IF($E245=X$4,'3'!$G245+SUM('3'!$H245:X245),IF($E245&lt;X$4,'3'!X245,0)))</f>
        <v>0</v>
      </c>
      <c r="Y245" s="68">
        <f>IF($E245="OAI",'3'!Y245,IF($E245=Y$4,'3'!$G245+SUM('3'!$H245:Y245),IF($E245&lt;Y$4,'3'!Y245,0)))</f>
        <v>0</v>
      </c>
      <c r="Z245" s="68">
        <f>IF($E245="OAI",'3'!Z245,IF($E245=Z$4,'3'!$G245+SUM('3'!$H245:Z245),IF($E245&lt;Z$4,'3'!Z245,0)))</f>
        <v>0</v>
      </c>
      <c r="AA245" s="68">
        <f>IF($E245="OAI",'3'!AA245,IF($E245=AA$4,'3'!$G245+SUM('3'!$H245:AA245),IF($E245&lt;AA$4,'3'!AA245,0)))</f>
        <v>0</v>
      </c>
      <c r="AB245" s="68">
        <f>IF($E245="OAI",'3'!AB245,IF($E245=AB$4,'3'!$G245+SUM('3'!$H245:AB245),IF($E245&lt;AB$4,'3'!AB245,0)))</f>
        <v>0</v>
      </c>
      <c r="AC245" s="68">
        <f>IF($E245="OAI",'3'!AC245,IF($E245=AC$4,'3'!$G245+SUM('3'!$H245:AC245),IF($E245&lt;AC$4,'3'!AC245,0)))</f>
        <v>0</v>
      </c>
      <c r="AD245" s="68">
        <f>IF($E245="OAI",'3'!AD245,IF($E245=AD$4,'3'!$G245+SUM('3'!$H245:AD245),IF($E245&lt;AD$4,'3'!AD245,0)))</f>
        <v>0</v>
      </c>
      <c r="AE245" s="68">
        <f>IF($E245="OAI",'3'!AE245,IF($E245=AE$4,'3'!$G245+SUM('3'!$H245:AE245),IF($E245&lt;AE$4,'3'!AE245,0)))</f>
        <v>481171.7303220451</v>
      </c>
      <c r="AF245" s="26">
        <f t="shared" si="12"/>
        <v>0</v>
      </c>
      <c r="AG245" s="26">
        <f t="shared" si="13"/>
        <v>481171.7303220451</v>
      </c>
      <c r="AH245" s="56">
        <f t="shared" si="14"/>
        <v>340</v>
      </c>
    </row>
    <row r="246" spans="1:34">
      <c r="A246" s="56">
        <f t="shared" si="15"/>
        <v>341</v>
      </c>
      <c r="B246" s="3">
        <f>'1'!B246</f>
        <v>5792589</v>
      </c>
      <c r="C246" t="str">
        <f>'1'!C246</f>
        <v>TSRP_CV_SUB_CANAL</v>
      </c>
      <c r="D246" s="3">
        <f>'1'!D246</f>
        <v>63</v>
      </c>
      <c r="E246" s="13">
        <f>IF('1'!E246="OAI","OAI",EOMONTH('1'!E246,-1)+1)</f>
        <v>45413</v>
      </c>
      <c r="F246" s="3" t="str">
        <f>'1'!F246</f>
        <v>TOLO</v>
      </c>
      <c r="G246" s="7"/>
      <c r="H246" s="68">
        <f>IF($E246="OAI",'3'!H246,IF($E246&lt;=H$4,'3'!$G246+SUM('3'!$H246:H246),0))</f>
        <v>0</v>
      </c>
      <c r="I246" s="68">
        <f>IF($E246="OAI",'3'!I246,IF($E246=I$4,'3'!$G246+SUM('3'!$H246:I246),IF($E246&lt;I$4,'3'!I246,0)))</f>
        <v>0</v>
      </c>
      <c r="J246" s="68">
        <f>IF($E246="OAI",'3'!J246,IF($E246=J$4,'3'!$G246+SUM('3'!$H246:J246),IF($E246&lt;J$4,'3'!J246,0)))</f>
        <v>0</v>
      </c>
      <c r="K246" s="68">
        <f>IF($E246="OAI",'3'!K246,IF($E246=K$4,'3'!$G246+SUM('3'!$H246:K246),IF($E246&lt;K$4,'3'!K246,0)))</f>
        <v>0</v>
      </c>
      <c r="L246" s="68">
        <f>IF($E246="OAI",'3'!L246,IF($E246=L$4,'3'!$G246+SUM('3'!$H246:L246),IF($E246&lt;L$4,'3'!L246,0)))</f>
        <v>0</v>
      </c>
      <c r="M246" s="68">
        <f>IF($E246="OAI",'3'!M246,IF($E246=M$4,'3'!$G246+SUM('3'!$H246:M246),IF($E246&lt;M$4,'3'!M246,0)))</f>
        <v>0</v>
      </c>
      <c r="N246" s="68">
        <f>IF($E246="OAI",'3'!N246,IF($E246=N$4,'3'!$G246+SUM('3'!$H246:N246),IF($E246&lt;N$4,'3'!N246,0)))</f>
        <v>0</v>
      </c>
      <c r="O246" s="68">
        <f>IF($E246="OAI",'3'!O246,IF($E246=O$4,'3'!$G246+SUM('3'!$H246:O246),IF($E246&lt;O$4,'3'!O246,0)))</f>
        <v>0</v>
      </c>
      <c r="P246" s="68">
        <f>IF($E246="OAI",'3'!P246,IF($E246=P$4,'3'!$G246+SUM('3'!$H246:P246),IF($E246&lt;P$4,'3'!P246,0)))</f>
        <v>0</v>
      </c>
      <c r="Q246" s="68">
        <f>IF($E246="OAI",'3'!Q246,IF($E246=Q$4,'3'!$G246+SUM('3'!$H246:Q246),IF($E246&lt;Q$4,'3'!Q246,0)))</f>
        <v>0</v>
      </c>
      <c r="R246" s="68">
        <f>IF($E246="OAI",'3'!R246,IF($E246=R$4,'3'!$G246+SUM('3'!$H246:R246),IF($E246&lt;R$4,'3'!R246,0)))</f>
        <v>0</v>
      </c>
      <c r="S246" s="68">
        <f>IF($E246="OAI",'3'!S246,IF($E246=S$4,'3'!$G246+SUM('3'!$H246:S246),IF($E246&lt;S$4,'3'!S246,0)))</f>
        <v>0</v>
      </c>
      <c r="T246" s="68">
        <f>IF($E246="OAI",'3'!T246,IF($E246=T$4,'3'!$G246+SUM('3'!$H246:T246),IF($E246&lt;T$4,'3'!T246,0)))</f>
        <v>0</v>
      </c>
      <c r="U246" s="68">
        <f>IF($E246="OAI",'3'!U246,IF($E246=U$4,'3'!$G246+SUM('3'!$H246:U246),IF($E246&lt;U$4,'3'!U246,0)))</f>
        <v>0</v>
      </c>
      <c r="V246" s="68">
        <f>IF($E246="OAI",'3'!V246,IF($E246=V$4,'3'!$G246+SUM('3'!$H246:V246),IF($E246&lt;V$4,'3'!V246,0)))</f>
        <v>0</v>
      </c>
      <c r="W246" s="68">
        <f>IF($E246="OAI",'3'!W246,IF($E246=W$4,'3'!$G246+SUM('3'!$H246:W246),IF($E246&lt;W$4,'3'!W246,0)))</f>
        <v>0</v>
      </c>
      <c r="X246" s="68">
        <f>IF($E246="OAI",'3'!X246,IF($E246=X$4,'3'!$G246+SUM('3'!$H246:X246),IF($E246&lt;X$4,'3'!X246,0)))</f>
        <v>404063.99355126743</v>
      </c>
      <c r="Y246" s="68">
        <f>IF($E246="OAI",'3'!Y246,IF($E246=Y$4,'3'!$G246+SUM('3'!$H246:Y246),IF($E246&lt;Y$4,'3'!Y246,0)))</f>
        <v>1100.5568966459114</v>
      </c>
      <c r="Z246" s="68">
        <f>IF($E246="OAI",'3'!Z246,IF($E246=Z$4,'3'!$G246+SUM('3'!$H246:Z246),IF($E246&lt;Z$4,'3'!Z246,0)))</f>
        <v>875.17193787631606</v>
      </c>
      <c r="AA246" s="68">
        <f>IF($E246="OAI",'3'!AA246,IF($E246=AA$4,'3'!$G246+SUM('3'!$H246:AA246),IF($E246&lt;AA$4,'3'!AA246,0)))</f>
        <v>590.80860833319707</v>
      </c>
      <c r="AB246" s="68">
        <f>IF($E246="OAI",'3'!AB246,IF($E246=AB$4,'3'!$G246+SUM('3'!$H246:AB246),IF($E246&lt;AB$4,'3'!AB246,0)))</f>
        <v>534.71859379028831</v>
      </c>
      <c r="AC246" s="68">
        <f>IF($E246="OAI",'3'!AC246,IF($E246=AC$4,'3'!$G246+SUM('3'!$H246:AC246),IF($E246&lt;AC$4,'3'!AC246,0)))</f>
        <v>615.87208659240378</v>
      </c>
      <c r="AD246" s="68">
        <f>IF($E246="OAI",'3'!AD246,IF($E246=AD$4,'3'!$G246+SUM('3'!$H246:AD246),IF($E246&lt;AD$4,'3'!AD246,0)))</f>
        <v>268.80347501045162</v>
      </c>
      <c r="AE246" s="68">
        <f>IF($E246="OAI",'3'!AE246,IF($E246=AE$4,'3'!$G246+SUM('3'!$H246:AE246),IF($E246&lt;AE$4,'3'!AE246,0)))</f>
        <v>0</v>
      </c>
      <c r="AF246" s="26">
        <f t="shared" si="12"/>
        <v>0</v>
      </c>
      <c r="AG246" s="26">
        <f t="shared" si="13"/>
        <v>408049.92514951603</v>
      </c>
      <c r="AH246" s="56">
        <f t="shared" si="14"/>
        <v>341</v>
      </c>
    </row>
    <row r="247" spans="1:34">
      <c r="A247" s="56">
        <f t="shared" si="15"/>
        <v>342</v>
      </c>
      <c r="B247" s="3">
        <f>'1'!B247</f>
        <v>5792592</v>
      </c>
      <c r="C247" t="str">
        <f>'1'!C247</f>
        <v>TSRP_CV_SUB_CHOWCHILLA</v>
      </c>
      <c r="D247" s="3">
        <f>'1'!D247</f>
        <v>63</v>
      </c>
      <c r="E247" s="13">
        <f>IF('1'!E247="OAI","OAI",EOMONTH('1'!E247,-1)+1)</f>
        <v>45352</v>
      </c>
      <c r="F247" s="3" t="str">
        <f>'1'!F247</f>
        <v>TOLO</v>
      </c>
      <c r="G247" s="7"/>
      <c r="H247" s="68">
        <f>IF($E247="OAI",'3'!H247,IF($E247&lt;=H$4,'3'!$G247+SUM('3'!$H247:H247),0))</f>
        <v>0</v>
      </c>
      <c r="I247" s="68">
        <f>IF($E247="OAI",'3'!I247,IF($E247=I$4,'3'!$G247+SUM('3'!$H247:I247),IF($E247&lt;I$4,'3'!I247,0)))</f>
        <v>0</v>
      </c>
      <c r="J247" s="68">
        <f>IF($E247="OAI",'3'!J247,IF($E247=J$4,'3'!$G247+SUM('3'!$H247:J247),IF($E247&lt;J$4,'3'!J247,0)))</f>
        <v>0</v>
      </c>
      <c r="K247" s="68">
        <f>IF($E247="OAI",'3'!K247,IF($E247=K$4,'3'!$G247+SUM('3'!$H247:K247),IF($E247&lt;K$4,'3'!K247,0)))</f>
        <v>0</v>
      </c>
      <c r="L247" s="68">
        <f>IF($E247="OAI",'3'!L247,IF($E247=L$4,'3'!$G247+SUM('3'!$H247:L247),IF($E247&lt;L$4,'3'!L247,0)))</f>
        <v>0</v>
      </c>
      <c r="M247" s="68">
        <f>IF($E247="OAI",'3'!M247,IF($E247=M$4,'3'!$G247+SUM('3'!$H247:M247),IF($E247&lt;M$4,'3'!M247,0)))</f>
        <v>0</v>
      </c>
      <c r="N247" s="68">
        <f>IF($E247="OAI",'3'!N247,IF($E247=N$4,'3'!$G247+SUM('3'!$H247:N247),IF($E247&lt;N$4,'3'!N247,0)))</f>
        <v>0</v>
      </c>
      <c r="O247" s="68">
        <f>IF($E247="OAI",'3'!O247,IF($E247=O$4,'3'!$G247+SUM('3'!$H247:O247),IF($E247&lt;O$4,'3'!O247,0)))</f>
        <v>0</v>
      </c>
      <c r="P247" s="68">
        <f>IF($E247="OAI",'3'!P247,IF($E247=P$4,'3'!$G247+SUM('3'!$H247:P247),IF($E247&lt;P$4,'3'!P247,0)))</f>
        <v>0</v>
      </c>
      <c r="Q247" s="68">
        <f>IF($E247="OAI",'3'!Q247,IF($E247=Q$4,'3'!$G247+SUM('3'!$H247:Q247),IF($E247&lt;Q$4,'3'!Q247,0)))</f>
        <v>0</v>
      </c>
      <c r="R247" s="68">
        <f>IF($E247="OAI",'3'!R247,IF($E247=R$4,'3'!$G247+SUM('3'!$H247:R247),IF($E247&lt;R$4,'3'!R247,0)))</f>
        <v>0</v>
      </c>
      <c r="S247" s="68">
        <f>IF($E247="OAI",'3'!S247,IF($E247=S$4,'3'!$G247+SUM('3'!$H247:S247),IF($E247&lt;S$4,'3'!S247,0)))</f>
        <v>0</v>
      </c>
      <c r="T247" s="68">
        <f>IF($E247="OAI",'3'!T247,IF($E247=T$4,'3'!$G247+SUM('3'!$H247:T247),IF($E247&lt;T$4,'3'!T247,0)))</f>
        <v>0</v>
      </c>
      <c r="U247" s="68">
        <f>IF($E247="OAI",'3'!U247,IF($E247=U$4,'3'!$G247+SUM('3'!$H247:U247),IF($E247&lt;U$4,'3'!U247,0)))</f>
        <v>0</v>
      </c>
      <c r="V247" s="68">
        <f>IF($E247="OAI",'3'!V247,IF($E247=V$4,'3'!$G247+SUM('3'!$H247:V247),IF($E247&lt;V$4,'3'!V247,0)))</f>
        <v>470624.3689889927</v>
      </c>
      <c r="W247" s="68">
        <f>IF($E247="OAI",'3'!W247,IF($E247=W$4,'3'!$G247+SUM('3'!$H247:W247),IF($E247&lt;W$4,'3'!W247,0)))</f>
        <v>1806.6202358588064</v>
      </c>
      <c r="X247" s="68">
        <f>IF($E247="OAI",'3'!X247,IF($E247=X$4,'3'!$G247+SUM('3'!$H247:X247),IF($E247&lt;X$4,'3'!X247,0)))</f>
        <v>1806.6202358588064</v>
      </c>
      <c r="Y247" s="68">
        <f>IF($E247="OAI",'3'!Y247,IF($E247=Y$4,'3'!$G247+SUM('3'!$H247:Y247),IF($E247&lt;Y$4,'3'!Y247,0)))</f>
        <v>1235.0052205419536</v>
      </c>
      <c r="Z247" s="68">
        <f>IF($E247="OAI",'3'!Z247,IF($E247=Z$4,'3'!$G247+SUM('3'!$H247:Z247),IF($E247&lt;Z$4,'3'!Z247,0)))</f>
        <v>1215.9048003072421</v>
      </c>
      <c r="AA247" s="68">
        <f>IF($E247="OAI",'3'!AA247,IF($E247=AA$4,'3'!$G247+SUM('3'!$H247:AA247),IF($E247&lt;AA$4,'3'!AA247,0)))</f>
        <v>818.89557777014181</v>
      </c>
      <c r="AB247" s="68">
        <f>IF($E247="OAI",'3'!AB247,IF($E247=AB$4,'3'!$G247+SUM('3'!$H247:AB247),IF($E247&lt;AB$4,'3'!AB247,0)))</f>
        <v>534.71859379028831</v>
      </c>
      <c r="AC247" s="68">
        <f>IF($E247="OAI",'3'!AC247,IF($E247=AC$4,'3'!$G247+SUM('3'!$H247:AC247),IF($E247&lt;AC$4,'3'!AC247,0)))</f>
        <v>615.87208659240378</v>
      </c>
      <c r="AD247" s="68">
        <f>IF($E247="OAI",'3'!AD247,IF($E247=AD$4,'3'!$G247+SUM('3'!$H247:AD247),IF($E247&lt;AD$4,'3'!AD247,0)))</f>
        <v>159.60497493688166</v>
      </c>
      <c r="AE247" s="68">
        <f>IF($E247="OAI",'3'!AE247,IF($E247=AE$4,'3'!$G247+SUM('3'!$H247:AE247),IF($E247&lt;AE$4,'3'!AE247,0)))</f>
        <v>0</v>
      </c>
      <c r="AF247" s="26">
        <f t="shared" si="12"/>
        <v>0</v>
      </c>
      <c r="AG247" s="26">
        <f t="shared" si="13"/>
        <v>478817.61071464932</v>
      </c>
      <c r="AH247" s="56">
        <f t="shared" si="14"/>
        <v>342</v>
      </c>
    </row>
    <row r="248" spans="1:34">
      <c r="A248" s="56">
        <f t="shared" si="15"/>
        <v>343</v>
      </c>
      <c r="B248" s="3">
        <f>'1'!B248</f>
        <v>5792597</v>
      </c>
      <c r="C248" t="str">
        <f>'1'!C248</f>
        <v>TSRP_CV_SUB_COUNTRY CLUB</v>
      </c>
      <c r="D248" s="3">
        <f>'1'!D248</f>
        <v>63</v>
      </c>
      <c r="E248" s="13">
        <f>IF('1'!E248="OAI","OAI",EOMONTH('1'!E248,-1)+1)</f>
        <v>45536</v>
      </c>
      <c r="F248" s="3" t="str">
        <f>'1'!F248</f>
        <v>TOLO</v>
      </c>
      <c r="G248" s="7"/>
      <c r="H248" s="68">
        <f>IF($E248="OAI",'3'!H248,IF($E248&lt;=H$4,'3'!$G248+SUM('3'!$H248:H248),0))</f>
        <v>0</v>
      </c>
      <c r="I248" s="68">
        <f>IF($E248="OAI",'3'!I248,IF($E248=I$4,'3'!$G248+SUM('3'!$H248:I248),IF($E248&lt;I$4,'3'!I248,0)))</f>
        <v>0</v>
      </c>
      <c r="J248" s="68">
        <f>IF($E248="OAI",'3'!J248,IF($E248=J$4,'3'!$G248+SUM('3'!$H248:J248),IF($E248&lt;J$4,'3'!J248,0)))</f>
        <v>0</v>
      </c>
      <c r="K248" s="68">
        <f>IF($E248="OAI",'3'!K248,IF($E248=K$4,'3'!$G248+SUM('3'!$H248:K248),IF($E248&lt;K$4,'3'!K248,0)))</f>
        <v>0</v>
      </c>
      <c r="L248" s="68">
        <f>IF($E248="OAI",'3'!L248,IF($E248=L$4,'3'!$G248+SUM('3'!$H248:L248),IF($E248&lt;L$4,'3'!L248,0)))</f>
        <v>0</v>
      </c>
      <c r="M248" s="68">
        <f>IF($E248="OAI",'3'!M248,IF($E248=M$4,'3'!$G248+SUM('3'!$H248:M248),IF($E248&lt;M$4,'3'!M248,0)))</f>
        <v>0</v>
      </c>
      <c r="N248" s="68">
        <f>IF($E248="OAI",'3'!N248,IF($E248=N$4,'3'!$G248+SUM('3'!$H248:N248),IF($E248&lt;N$4,'3'!N248,0)))</f>
        <v>0</v>
      </c>
      <c r="O248" s="68">
        <f>IF($E248="OAI",'3'!O248,IF($E248=O$4,'3'!$G248+SUM('3'!$H248:O248),IF($E248&lt;O$4,'3'!O248,0)))</f>
        <v>0</v>
      </c>
      <c r="P248" s="68">
        <f>IF($E248="OAI",'3'!P248,IF($E248=P$4,'3'!$G248+SUM('3'!$H248:P248),IF($E248&lt;P$4,'3'!P248,0)))</f>
        <v>0</v>
      </c>
      <c r="Q248" s="68">
        <f>IF($E248="OAI",'3'!Q248,IF($E248=Q$4,'3'!$G248+SUM('3'!$H248:Q248),IF($E248&lt;Q$4,'3'!Q248,0)))</f>
        <v>0</v>
      </c>
      <c r="R248" s="68">
        <f>IF($E248="OAI",'3'!R248,IF($E248=R$4,'3'!$G248+SUM('3'!$H248:R248),IF($E248&lt;R$4,'3'!R248,0)))</f>
        <v>0</v>
      </c>
      <c r="S248" s="68">
        <f>IF($E248="OAI",'3'!S248,IF($E248=S$4,'3'!$G248+SUM('3'!$H248:S248),IF($E248&lt;S$4,'3'!S248,0)))</f>
        <v>0</v>
      </c>
      <c r="T248" s="68">
        <f>IF($E248="OAI",'3'!T248,IF($E248=T$4,'3'!$G248+SUM('3'!$H248:T248),IF($E248&lt;T$4,'3'!T248,0)))</f>
        <v>0</v>
      </c>
      <c r="U248" s="68">
        <f>IF($E248="OAI",'3'!U248,IF($E248=U$4,'3'!$G248+SUM('3'!$H248:U248),IF($E248&lt;U$4,'3'!U248,0)))</f>
        <v>0</v>
      </c>
      <c r="V248" s="68">
        <f>IF($E248="OAI",'3'!V248,IF($E248=V$4,'3'!$G248+SUM('3'!$H248:V248),IF($E248&lt;V$4,'3'!V248,0)))</f>
        <v>0</v>
      </c>
      <c r="W248" s="68">
        <f>IF($E248="OAI",'3'!W248,IF($E248=W$4,'3'!$G248+SUM('3'!$H248:W248),IF($E248&lt;W$4,'3'!W248,0)))</f>
        <v>0</v>
      </c>
      <c r="X248" s="68">
        <f>IF($E248="OAI",'3'!X248,IF($E248=X$4,'3'!$G248+SUM('3'!$H248:X248),IF($E248&lt;X$4,'3'!X248,0)))</f>
        <v>0</v>
      </c>
      <c r="Y248" s="68">
        <f>IF($E248="OAI",'3'!Y248,IF($E248=Y$4,'3'!$G248+SUM('3'!$H248:Y248),IF($E248&lt;Y$4,'3'!Y248,0)))</f>
        <v>0</v>
      </c>
      <c r="Z248" s="68">
        <f>IF($E248="OAI",'3'!Z248,IF($E248=Z$4,'3'!$G248+SUM('3'!$H248:Z248),IF($E248&lt;Z$4,'3'!Z248,0)))</f>
        <v>0</v>
      </c>
      <c r="AA248" s="68">
        <f>IF($E248="OAI",'3'!AA248,IF($E248=AA$4,'3'!$G248+SUM('3'!$H248:AA248),IF($E248&lt;AA$4,'3'!AA248,0)))</f>
        <v>0</v>
      </c>
      <c r="AB248" s="68">
        <f>IF($E248="OAI",'3'!AB248,IF($E248=AB$4,'3'!$G248+SUM('3'!$H248:AB248),IF($E248&lt;AB$4,'3'!AB248,0)))</f>
        <v>487519.35160503577</v>
      </c>
      <c r="AC248" s="68">
        <f>IF($E248="OAI",'3'!AC248,IF($E248=AC$4,'3'!$G248+SUM('3'!$H248:AC248),IF($E248&lt;AC$4,'3'!AC248,0)))</f>
        <v>615.87208659240378</v>
      </c>
      <c r="AD248" s="68">
        <f>IF($E248="OAI",'3'!AD248,IF($E248=AD$4,'3'!$G248+SUM('3'!$H248:AD248),IF($E248&lt;AD$4,'3'!AD248,0)))</f>
        <v>481.51693547799448</v>
      </c>
      <c r="AE248" s="68">
        <f>IF($E248="OAI",'3'!AE248,IF($E248=AE$4,'3'!$G248+SUM('3'!$H248:AE248),IF($E248&lt;AE$4,'3'!AE248,0)))</f>
        <v>562.67042828010995</v>
      </c>
      <c r="AF248" s="26">
        <f t="shared" si="12"/>
        <v>0</v>
      </c>
      <c r="AG248" s="26">
        <f t="shared" si="13"/>
        <v>489179.41105538636</v>
      </c>
      <c r="AH248" s="56">
        <f t="shared" si="14"/>
        <v>343</v>
      </c>
    </row>
    <row r="249" spans="1:34">
      <c r="A249" s="56">
        <f t="shared" si="15"/>
        <v>344</v>
      </c>
      <c r="B249" s="3">
        <f>'1'!B249</f>
        <v>5792600</v>
      </c>
      <c r="C249" t="str">
        <f>'1'!C249</f>
        <v>TSRP_CV_SUB_CURTIS</v>
      </c>
      <c r="D249" s="3">
        <f>'1'!D249</f>
        <v>63</v>
      </c>
      <c r="E249" s="13">
        <f>IF('1'!E249="OAI","OAI",EOMONTH('1'!E249,-1)+1)</f>
        <v>45200</v>
      </c>
      <c r="F249" s="3" t="str">
        <f>'1'!F249</f>
        <v>TOLO</v>
      </c>
      <c r="G249" s="7"/>
      <c r="H249" s="68">
        <f>IF($E249="OAI",'3'!H249,IF($E249&lt;=H$4,'3'!$G249+SUM('3'!$H249:H249),0))</f>
        <v>0</v>
      </c>
      <c r="I249" s="68">
        <f>IF($E249="OAI",'3'!I249,IF($E249=I$4,'3'!$G249+SUM('3'!$H249:I249),IF($E249&lt;I$4,'3'!I249,0)))</f>
        <v>0</v>
      </c>
      <c r="J249" s="68">
        <f>IF($E249="OAI",'3'!J249,IF($E249=J$4,'3'!$G249+SUM('3'!$H249:J249),IF($E249&lt;J$4,'3'!J249,0)))</f>
        <v>0</v>
      </c>
      <c r="K249" s="68">
        <f>IF($E249="OAI",'3'!K249,IF($E249=K$4,'3'!$G249+SUM('3'!$H249:K249),IF($E249&lt;K$4,'3'!K249,0)))</f>
        <v>0</v>
      </c>
      <c r="L249" s="68">
        <f>IF($E249="OAI",'3'!L249,IF($E249=L$4,'3'!$G249+SUM('3'!$H249:L249),IF($E249&lt;L$4,'3'!L249,0)))</f>
        <v>0</v>
      </c>
      <c r="M249" s="68">
        <f>IF($E249="OAI",'3'!M249,IF($E249=M$4,'3'!$G249+SUM('3'!$H249:M249),IF($E249&lt;M$4,'3'!M249,0)))</f>
        <v>0</v>
      </c>
      <c r="N249" s="68">
        <f>IF($E249="OAI",'3'!N249,IF($E249=N$4,'3'!$G249+SUM('3'!$H249:N249),IF($E249&lt;N$4,'3'!N249,0)))</f>
        <v>0</v>
      </c>
      <c r="O249" s="68">
        <f>IF($E249="OAI",'3'!O249,IF($E249=O$4,'3'!$G249+SUM('3'!$H249:O249),IF($E249&lt;O$4,'3'!O249,0)))</f>
        <v>0</v>
      </c>
      <c r="P249" s="68">
        <f>IF($E249="OAI",'3'!P249,IF($E249=P$4,'3'!$G249+SUM('3'!$H249:P249),IF($E249&lt;P$4,'3'!P249,0)))</f>
        <v>0</v>
      </c>
      <c r="Q249" s="68">
        <f>IF($E249="OAI",'3'!Q249,IF($E249=Q$4,'3'!$G249+SUM('3'!$H249:Q249),IF($E249&lt;Q$4,'3'!Q249,0)))</f>
        <v>65488.805230247934</v>
      </c>
      <c r="R249" s="68">
        <f>IF($E249="OAI",'3'!R249,IF($E249=R$4,'3'!$G249+SUM('3'!$H249:R249),IF($E249&lt;R$4,'3'!R249,0)))</f>
        <v>1537.7235880667222</v>
      </c>
      <c r="S249" s="68">
        <f>IF($E249="OAI",'3'!S249,IF($E249=S$4,'3'!$G249+SUM('3'!$H249:S249),IF($E249&lt;S$4,'3'!S249,0)))</f>
        <v>1537.7235880667222</v>
      </c>
      <c r="T249" s="68">
        <f>IF($E249="OAI",'3'!T249,IF($E249=T$4,'3'!$G249+SUM('3'!$H249:T249),IF($E249&lt;T$4,'3'!T249,0)))</f>
        <v>1632.7598253321157</v>
      </c>
      <c r="U249" s="68">
        <f>IF($E249="OAI",'3'!U249,IF($E249=U$4,'3'!$G249+SUM('3'!$H249:U249),IF($E249&lt;U$4,'3'!U249,0)))</f>
        <v>1551.5131597483673</v>
      </c>
      <c r="V249" s="68">
        <f>IF($E249="OAI",'3'!V249,IF($E249=V$4,'3'!$G249+SUM('3'!$H249:V249),IF($E249&lt;V$4,'3'!V249,0)))</f>
        <v>1632.7598253321157</v>
      </c>
      <c r="W249" s="68">
        <f>IF($E249="OAI",'3'!W249,IF($E249=W$4,'3'!$G249+SUM('3'!$H249:W249),IF($E249&lt;W$4,'3'!W249,0)))</f>
        <v>0</v>
      </c>
      <c r="X249" s="68">
        <f>IF($E249="OAI",'3'!X249,IF($E249=X$4,'3'!$G249+SUM('3'!$H249:X249),IF($E249&lt;X$4,'3'!X249,0)))</f>
        <v>0</v>
      </c>
      <c r="Y249" s="68">
        <f>IF($E249="OAI",'3'!Y249,IF($E249=Y$4,'3'!$G249+SUM('3'!$H249:Y249),IF($E249&lt;Y$4,'3'!Y249,0)))</f>
        <v>0</v>
      </c>
      <c r="Z249" s="68">
        <f>IF($E249="OAI",'3'!Z249,IF($E249=Z$4,'3'!$G249+SUM('3'!$H249:Z249),IF($E249&lt;Z$4,'3'!Z249,0)))</f>
        <v>0</v>
      </c>
      <c r="AA249" s="68">
        <f>IF($E249="OAI",'3'!AA249,IF($E249=AA$4,'3'!$G249+SUM('3'!$H249:AA249),IF($E249&lt;AA$4,'3'!AA249,0)))</f>
        <v>0</v>
      </c>
      <c r="AB249" s="68">
        <f>IF($E249="OAI",'3'!AB249,IF($E249=AB$4,'3'!$G249+SUM('3'!$H249:AB249),IF($E249&lt;AB$4,'3'!AB249,0)))</f>
        <v>0</v>
      </c>
      <c r="AC249" s="68">
        <f>IF($E249="OAI",'3'!AC249,IF($E249=AC$4,'3'!$G249+SUM('3'!$H249:AC249),IF($E249&lt;AC$4,'3'!AC249,0)))</f>
        <v>0</v>
      </c>
      <c r="AD249" s="68">
        <f>IF($E249="OAI",'3'!AD249,IF($E249=AD$4,'3'!$G249+SUM('3'!$H249:AD249),IF($E249&lt;AD$4,'3'!AD249,0)))</f>
        <v>0</v>
      </c>
      <c r="AE249" s="68">
        <f>IF($E249="OAI",'3'!AE249,IF($E249=AE$4,'3'!$G249+SUM('3'!$H249:AE249),IF($E249&lt;AE$4,'3'!AE249,0)))</f>
        <v>0</v>
      </c>
      <c r="AF249" s="26">
        <f t="shared" si="12"/>
        <v>68564.252406381391</v>
      </c>
      <c r="AG249" s="26">
        <f t="shared" si="13"/>
        <v>4817.0328104125983</v>
      </c>
      <c r="AH249" s="56">
        <f t="shared" si="14"/>
        <v>344</v>
      </c>
    </row>
    <row r="250" spans="1:34">
      <c r="A250" s="56">
        <f t="shared" si="15"/>
        <v>345</v>
      </c>
      <c r="B250" s="3">
        <f>'1'!B250</f>
        <v>5792603</v>
      </c>
      <c r="C250" t="str">
        <f>'1'!C250</f>
        <v>TSRP_CV_SUB_EL CAPITAN</v>
      </c>
      <c r="D250" s="3">
        <f>'1'!D250</f>
        <v>63</v>
      </c>
      <c r="E250" s="13">
        <f>IF('1'!E250="OAI","OAI",EOMONTH('1'!E250,-1)+1)</f>
        <v>45261</v>
      </c>
      <c r="F250" s="3" t="str">
        <f>'1'!F250</f>
        <v>TOLO</v>
      </c>
      <c r="G250" s="7"/>
      <c r="H250" s="68">
        <f>IF($E250="OAI",'3'!H250,IF($E250&lt;=H$4,'3'!$G250+SUM('3'!$H250:H250),0))</f>
        <v>0</v>
      </c>
      <c r="I250" s="68">
        <f>IF($E250="OAI",'3'!I250,IF($E250=I$4,'3'!$G250+SUM('3'!$H250:I250),IF($E250&lt;I$4,'3'!I250,0)))</f>
        <v>0</v>
      </c>
      <c r="J250" s="68">
        <f>IF($E250="OAI",'3'!J250,IF($E250=J$4,'3'!$G250+SUM('3'!$H250:J250),IF($E250&lt;J$4,'3'!J250,0)))</f>
        <v>0</v>
      </c>
      <c r="K250" s="68">
        <f>IF($E250="OAI",'3'!K250,IF($E250=K$4,'3'!$G250+SUM('3'!$H250:K250),IF($E250&lt;K$4,'3'!K250,0)))</f>
        <v>0</v>
      </c>
      <c r="L250" s="68">
        <f>IF($E250="OAI",'3'!L250,IF($E250=L$4,'3'!$G250+SUM('3'!$H250:L250),IF($E250&lt;L$4,'3'!L250,0)))</f>
        <v>0</v>
      </c>
      <c r="M250" s="68">
        <f>IF($E250="OAI",'3'!M250,IF($E250=M$4,'3'!$G250+SUM('3'!$H250:M250),IF($E250&lt;M$4,'3'!M250,0)))</f>
        <v>0</v>
      </c>
      <c r="N250" s="68">
        <f>IF($E250="OAI",'3'!N250,IF($E250=N$4,'3'!$G250+SUM('3'!$H250:N250),IF($E250&lt;N$4,'3'!N250,0)))</f>
        <v>0</v>
      </c>
      <c r="O250" s="68">
        <f>IF($E250="OAI",'3'!O250,IF($E250=O$4,'3'!$G250+SUM('3'!$H250:O250),IF($E250&lt;O$4,'3'!O250,0)))</f>
        <v>0</v>
      </c>
      <c r="P250" s="68">
        <f>IF($E250="OAI",'3'!P250,IF($E250=P$4,'3'!$G250+SUM('3'!$H250:P250),IF($E250&lt;P$4,'3'!P250,0)))</f>
        <v>0</v>
      </c>
      <c r="Q250" s="68">
        <f>IF($E250="OAI",'3'!Q250,IF($E250=Q$4,'3'!$G250+SUM('3'!$H250:Q250),IF($E250&lt;Q$4,'3'!Q250,0)))</f>
        <v>0</v>
      </c>
      <c r="R250" s="68">
        <f>IF($E250="OAI",'3'!R250,IF($E250=R$4,'3'!$G250+SUM('3'!$H250:R250),IF($E250&lt;R$4,'3'!R250,0)))</f>
        <v>0</v>
      </c>
      <c r="S250" s="68">
        <f>IF($E250="OAI",'3'!S250,IF($E250=S$4,'3'!$G250+SUM('3'!$H250:S250),IF($E250&lt;S$4,'3'!S250,0)))</f>
        <v>136495.63596719393</v>
      </c>
      <c r="T250" s="68">
        <f>IF($E250="OAI",'3'!T250,IF($E250=T$4,'3'!$G250+SUM('3'!$H250:T250),IF($E250&lt;T$4,'3'!T250,0)))</f>
        <v>1720.9944495383193</v>
      </c>
      <c r="U250" s="68">
        <f>IF($E250="OAI",'3'!U250,IF($E250=U$4,'3'!$G250+SUM('3'!$H250:U250),IF($E250&lt;U$4,'3'!U250,0)))</f>
        <v>1635.3686632178324</v>
      </c>
      <c r="V250" s="68">
        <f>IF($E250="OAI",'3'!V250,IF($E250=V$4,'3'!$G250+SUM('3'!$H250:V250),IF($E250&lt;V$4,'3'!V250,0)))</f>
        <v>1720.9944495383193</v>
      </c>
      <c r="W250" s="68">
        <f>IF($E250="OAI",'3'!W250,IF($E250=W$4,'3'!$G250+SUM('3'!$H250:W250),IF($E250&lt;W$4,'3'!W250,0)))</f>
        <v>1806.6202358588064</v>
      </c>
      <c r="X250" s="68">
        <f>IF($E250="OAI",'3'!X250,IF($E250=X$4,'3'!$G250+SUM('3'!$H250:X250),IF($E250&lt;X$4,'3'!X250,0)))</f>
        <v>0</v>
      </c>
      <c r="Y250" s="68">
        <f>IF($E250="OAI",'3'!Y250,IF($E250=Y$4,'3'!$G250+SUM('3'!$H250:Y250),IF($E250&lt;Y$4,'3'!Y250,0)))</f>
        <v>0</v>
      </c>
      <c r="Z250" s="68">
        <f>IF($E250="OAI",'3'!Z250,IF($E250=Z$4,'3'!$G250+SUM('3'!$H250:Z250),IF($E250&lt;Z$4,'3'!Z250,0)))</f>
        <v>0</v>
      </c>
      <c r="AA250" s="68">
        <f>IF($E250="OAI",'3'!AA250,IF($E250=AA$4,'3'!$G250+SUM('3'!$H250:AA250),IF($E250&lt;AA$4,'3'!AA250,0)))</f>
        <v>0</v>
      </c>
      <c r="AB250" s="68">
        <f>IF($E250="OAI",'3'!AB250,IF($E250=AB$4,'3'!$G250+SUM('3'!$H250:AB250),IF($E250&lt;AB$4,'3'!AB250,0)))</f>
        <v>0</v>
      </c>
      <c r="AC250" s="68">
        <f>IF($E250="OAI",'3'!AC250,IF($E250=AC$4,'3'!$G250+SUM('3'!$H250:AC250),IF($E250&lt;AC$4,'3'!AC250,0)))</f>
        <v>0</v>
      </c>
      <c r="AD250" s="68">
        <f>IF($E250="OAI",'3'!AD250,IF($E250=AD$4,'3'!$G250+SUM('3'!$H250:AD250),IF($E250&lt;AD$4,'3'!AD250,0)))</f>
        <v>0</v>
      </c>
      <c r="AE250" s="68">
        <f>IF($E250="OAI",'3'!AE250,IF($E250=AE$4,'3'!$G250+SUM('3'!$H250:AE250),IF($E250&lt;AE$4,'3'!AE250,0)))</f>
        <v>0</v>
      </c>
      <c r="AF250" s="26">
        <f t="shared" si="12"/>
        <v>136495.63596719393</v>
      </c>
      <c r="AG250" s="26">
        <f t="shared" si="13"/>
        <v>6883.977798153277</v>
      </c>
      <c r="AH250" s="56">
        <f t="shared" si="14"/>
        <v>345</v>
      </c>
    </row>
    <row r="251" spans="1:34">
      <c r="A251" s="56">
        <f t="shared" si="15"/>
        <v>346</v>
      </c>
      <c r="B251" s="3">
        <f>'1'!B251</f>
        <v>5792605</v>
      </c>
      <c r="C251" t="str">
        <f>'1'!C251</f>
        <v>TSRP_CV_SUB_ELECTRA</v>
      </c>
      <c r="D251" s="3">
        <f>'1'!D251</f>
        <v>63</v>
      </c>
      <c r="E251" s="13">
        <f>IF('1'!E251="OAI","OAI",EOMONTH('1'!E251,-1)+1)</f>
        <v>45474</v>
      </c>
      <c r="F251" s="3" t="str">
        <f>'1'!F251</f>
        <v>TOO</v>
      </c>
      <c r="G251" s="7"/>
      <c r="H251" s="68">
        <f>IF($E251="OAI",'3'!H251,IF($E251&lt;=H$4,'3'!$G251+SUM('3'!$H251:H251),0))</f>
        <v>0</v>
      </c>
      <c r="I251" s="68">
        <f>IF($E251="OAI",'3'!I251,IF($E251=I$4,'3'!$G251+SUM('3'!$H251:I251),IF($E251&lt;I$4,'3'!I251,0)))</f>
        <v>0</v>
      </c>
      <c r="J251" s="68">
        <f>IF($E251="OAI",'3'!J251,IF($E251=J$4,'3'!$G251+SUM('3'!$H251:J251),IF($E251&lt;J$4,'3'!J251,0)))</f>
        <v>0</v>
      </c>
      <c r="K251" s="68">
        <f>IF($E251="OAI",'3'!K251,IF($E251=K$4,'3'!$G251+SUM('3'!$H251:K251),IF($E251&lt;K$4,'3'!K251,0)))</f>
        <v>0</v>
      </c>
      <c r="L251" s="68">
        <f>IF($E251="OAI",'3'!L251,IF($E251=L$4,'3'!$G251+SUM('3'!$H251:L251),IF($E251&lt;L$4,'3'!L251,0)))</f>
        <v>0</v>
      </c>
      <c r="M251" s="68">
        <f>IF($E251="OAI",'3'!M251,IF($E251=M$4,'3'!$G251+SUM('3'!$H251:M251),IF($E251&lt;M$4,'3'!M251,0)))</f>
        <v>0</v>
      </c>
      <c r="N251" s="68">
        <f>IF($E251="OAI",'3'!N251,IF($E251=N$4,'3'!$G251+SUM('3'!$H251:N251),IF($E251&lt;N$4,'3'!N251,0)))</f>
        <v>0</v>
      </c>
      <c r="O251" s="68">
        <f>IF($E251="OAI",'3'!O251,IF($E251=O$4,'3'!$G251+SUM('3'!$H251:O251),IF($E251&lt;O$4,'3'!O251,0)))</f>
        <v>0</v>
      </c>
      <c r="P251" s="68">
        <f>IF($E251="OAI",'3'!P251,IF($E251=P$4,'3'!$G251+SUM('3'!$H251:P251),IF($E251&lt;P$4,'3'!P251,0)))</f>
        <v>0</v>
      </c>
      <c r="Q251" s="68">
        <f>IF($E251="OAI",'3'!Q251,IF($E251=Q$4,'3'!$G251+SUM('3'!$H251:Q251),IF($E251&lt;Q$4,'3'!Q251,0)))</f>
        <v>0</v>
      </c>
      <c r="R251" s="68">
        <f>IF($E251="OAI",'3'!R251,IF($E251=R$4,'3'!$G251+SUM('3'!$H251:R251),IF($E251&lt;R$4,'3'!R251,0)))</f>
        <v>0</v>
      </c>
      <c r="S251" s="68">
        <f>IF($E251="OAI",'3'!S251,IF($E251=S$4,'3'!$G251+SUM('3'!$H251:S251),IF($E251&lt;S$4,'3'!S251,0)))</f>
        <v>0</v>
      </c>
      <c r="T251" s="68">
        <f>IF($E251="OAI",'3'!T251,IF($E251=T$4,'3'!$G251+SUM('3'!$H251:T251),IF($E251&lt;T$4,'3'!T251,0)))</f>
        <v>0</v>
      </c>
      <c r="U251" s="68">
        <f>IF($E251="OAI",'3'!U251,IF($E251=U$4,'3'!$G251+SUM('3'!$H251:U251),IF($E251&lt;U$4,'3'!U251,0)))</f>
        <v>0</v>
      </c>
      <c r="V251" s="68">
        <f>IF($E251="OAI",'3'!V251,IF($E251=V$4,'3'!$G251+SUM('3'!$H251:V251),IF($E251&lt;V$4,'3'!V251,0)))</f>
        <v>0</v>
      </c>
      <c r="W251" s="68">
        <f>IF($E251="OAI",'3'!W251,IF($E251=W$4,'3'!$G251+SUM('3'!$H251:W251),IF($E251&lt;W$4,'3'!W251,0)))</f>
        <v>0</v>
      </c>
      <c r="X251" s="68">
        <f>IF($E251="OAI",'3'!X251,IF($E251=X$4,'3'!$G251+SUM('3'!$H251:X251),IF($E251&lt;X$4,'3'!X251,0)))</f>
        <v>0</v>
      </c>
      <c r="Y251" s="68">
        <f>IF($E251="OAI",'3'!Y251,IF($E251=Y$4,'3'!$G251+SUM('3'!$H251:Y251),IF($E251&lt;Y$4,'3'!Y251,0)))</f>
        <v>0</v>
      </c>
      <c r="Z251" s="68">
        <f>IF($E251="OAI",'3'!Z251,IF($E251=Z$4,'3'!$G251+SUM('3'!$H251:Z251),IF($E251&lt;Z$4,'3'!Z251,0)))</f>
        <v>528130.73378486361</v>
      </c>
      <c r="AA251" s="68">
        <f>IF($E251="OAI",'3'!AA251,IF($E251=AA$4,'3'!$G251+SUM('3'!$H251:AA251),IF($E251&lt;AA$4,'3'!AA251,0)))</f>
        <v>590.80860833319707</v>
      </c>
      <c r="AB251" s="68">
        <f>IF($E251="OAI",'3'!AB251,IF($E251=AB$4,'3'!$G251+SUM('3'!$H251:AB251),IF($E251&lt;AB$4,'3'!AB251,0)))</f>
        <v>240.75846773899724</v>
      </c>
      <c r="AC251" s="68">
        <f>IF($E251="OAI",'3'!AC251,IF($E251=AC$4,'3'!$G251+SUM('3'!$H251:AC251),IF($E251&lt;AC$4,'3'!AC251,0)))</f>
        <v>0</v>
      </c>
      <c r="AD251" s="68">
        <f>IF($E251="OAI",'3'!AD251,IF($E251=AD$4,'3'!$G251+SUM('3'!$H251:AD251),IF($E251&lt;AD$4,'3'!AD251,0)))</f>
        <v>0</v>
      </c>
      <c r="AE251" s="68">
        <f>IF($E251="OAI",'3'!AE251,IF($E251=AE$4,'3'!$G251+SUM('3'!$H251:AE251),IF($E251&lt;AE$4,'3'!AE251,0)))</f>
        <v>0</v>
      </c>
      <c r="AF251" s="26">
        <f t="shared" si="12"/>
        <v>0</v>
      </c>
      <c r="AG251" s="26">
        <f t="shared" si="13"/>
        <v>528962.30086093582</v>
      </c>
      <c r="AH251" s="56">
        <f t="shared" si="14"/>
        <v>346</v>
      </c>
    </row>
    <row r="252" spans="1:34">
      <c r="A252" s="56">
        <f t="shared" si="15"/>
        <v>347</v>
      </c>
      <c r="B252" s="3">
        <f>'1'!B252</f>
        <v>5792607</v>
      </c>
      <c r="C252" t="str">
        <f>'1'!C252</f>
        <v>TSRP_CV_SUB_FIREBAUGH</v>
      </c>
      <c r="D252" s="3">
        <f>'1'!D252</f>
        <v>63</v>
      </c>
      <c r="E252" s="13">
        <f>IF('1'!E252="OAI","OAI",EOMONTH('1'!E252,-1)+1)</f>
        <v>45444</v>
      </c>
      <c r="F252" s="3" t="str">
        <f>'1'!F252</f>
        <v>TOLO</v>
      </c>
      <c r="G252" s="7"/>
      <c r="H252" s="68">
        <f>IF($E252="OAI",'3'!H252,IF($E252&lt;=H$4,'3'!$G252+SUM('3'!$H252:H252),0))</f>
        <v>0</v>
      </c>
      <c r="I252" s="68">
        <f>IF($E252="OAI",'3'!I252,IF($E252=I$4,'3'!$G252+SUM('3'!$H252:I252),IF($E252&lt;I$4,'3'!I252,0)))</f>
        <v>0</v>
      </c>
      <c r="J252" s="68">
        <f>IF($E252="OAI",'3'!J252,IF($E252=J$4,'3'!$G252+SUM('3'!$H252:J252),IF($E252&lt;J$4,'3'!J252,0)))</f>
        <v>0</v>
      </c>
      <c r="K252" s="68">
        <f>IF($E252="OAI",'3'!K252,IF($E252=K$4,'3'!$G252+SUM('3'!$H252:K252),IF($E252&lt;K$4,'3'!K252,0)))</f>
        <v>0</v>
      </c>
      <c r="L252" s="68">
        <f>IF($E252="OAI",'3'!L252,IF($E252=L$4,'3'!$G252+SUM('3'!$H252:L252),IF($E252&lt;L$4,'3'!L252,0)))</f>
        <v>0</v>
      </c>
      <c r="M252" s="68">
        <f>IF($E252="OAI",'3'!M252,IF($E252=M$4,'3'!$G252+SUM('3'!$H252:M252),IF($E252&lt;M$4,'3'!M252,0)))</f>
        <v>0</v>
      </c>
      <c r="N252" s="68">
        <f>IF($E252="OAI",'3'!N252,IF($E252=N$4,'3'!$G252+SUM('3'!$H252:N252),IF($E252&lt;N$4,'3'!N252,0)))</f>
        <v>0</v>
      </c>
      <c r="O252" s="68">
        <f>IF($E252="OAI",'3'!O252,IF($E252=O$4,'3'!$G252+SUM('3'!$H252:O252),IF($E252&lt;O$4,'3'!O252,0)))</f>
        <v>0</v>
      </c>
      <c r="P252" s="68">
        <f>IF($E252="OAI",'3'!P252,IF($E252=P$4,'3'!$G252+SUM('3'!$H252:P252),IF($E252&lt;P$4,'3'!P252,0)))</f>
        <v>0</v>
      </c>
      <c r="Q252" s="68">
        <f>IF($E252="OAI",'3'!Q252,IF($E252=Q$4,'3'!$G252+SUM('3'!$H252:Q252),IF($E252&lt;Q$4,'3'!Q252,0)))</f>
        <v>0</v>
      </c>
      <c r="R252" s="68">
        <f>IF($E252="OAI",'3'!R252,IF($E252=R$4,'3'!$G252+SUM('3'!$H252:R252),IF($E252&lt;R$4,'3'!R252,0)))</f>
        <v>0</v>
      </c>
      <c r="S252" s="68">
        <f>IF($E252="OAI",'3'!S252,IF($E252=S$4,'3'!$G252+SUM('3'!$H252:S252),IF($E252&lt;S$4,'3'!S252,0)))</f>
        <v>0</v>
      </c>
      <c r="T252" s="68">
        <f>IF($E252="OAI",'3'!T252,IF($E252=T$4,'3'!$G252+SUM('3'!$H252:T252),IF($E252&lt;T$4,'3'!T252,0)))</f>
        <v>0</v>
      </c>
      <c r="U252" s="68">
        <f>IF($E252="OAI",'3'!U252,IF($E252=U$4,'3'!$G252+SUM('3'!$H252:U252),IF($E252&lt;U$4,'3'!U252,0)))</f>
        <v>0</v>
      </c>
      <c r="V252" s="68">
        <f>IF($E252="OAI",'3'!V252,IF($E252=V$4,'3'!$G252+SUM('3'!$H252:V252),IF($E252&lt;V$4,'3'!V252,0)))</f>
        <v>0</v>
      </c>
      <c r="W252" s="68">
        <f>IF($E252="OAI",'3'!W252,IF($E252=W$4,'3'!$G252+SUM('3'!$H252:W252),IF($E252&lt;W$4,'3'!W252,0)))</f>
        <v>0</v>
      </c>
      <c r="X252" s="68">
        <f>IF($E252="OAI",'3'!X252,IF($E252=X$4,'3'!$G252+SUM('3'!$H252:X252),IF($E252&lt;X$4,'3'!X252,0)))</f>
        <v>0</v>
      </c>
      <c r="Y252" s="68">
        <f>IF($E252="OAI",'3'!Y252,IF($E252=Y$4,'3'!$G252+SUM('3'!$H252:Y252),IF($E252&lt;Y$4,'3'!Y252,0)))</f>
        <v>574834.88461996079</v>
      </c>
      <c r="Z252" s="68">
        <f>IF($E252="OAI",'3'!Z252,IF($E252=Z$4,'3'!$G252+SUM('3'!$H252:Z252),IF($E252&lt;Z$4,'3'!Z252,0)))</f>
        <v>2101.0462258182611</v>
      </c>
      <c r="AA252" s="68">
        <f>IF($E252="OAI",'3'!AA252,IF($E252=AA$4,'3'!$G252+SUM('3'!$H252:AA252),IF($E252&lt;AA$4,'3'!AA252,0)))</f>
        <v>590.80860833319707</v>
      </c>
      <c r="AB252" s="68">
        <f>IF($E252="OAI",'3'!AB252,IF($E252=AB$4,'3'!$G252+SUM('3'!$H252:AB252),IF($E252&lt;AB$4,'3'!AB252,0)))</f>
        <v>534.71859379028831</v>
      </c>
      <c r="AC252" s="68">
        <f>IF($E252="OAI",'3'!AC252,IF($E252=AC$4,'3'!$G252+SUM('3'!$H252:AC252),IF($E252&lt;AC$4,'3'!AC252,0)))</f>
        <v>615.87208659240378</v>
      </c>
      <c r="AD252" s="68">
        <f>IF($E252="OAI",'3'!AD252,IF($E252=AD$4,'3'!$G252+SUM('3'!$H252:AD252),IF($E252&lt;AD$4,'3'!AD252,0)))</f>
        <v>481.51693547799448</v>
      </c>
      <c r="AE252" s="68">
        <f>IF($E252="OAI",'3'!AE252,IF($E252=AE$4,'3'!$G252+SUM('3'!$H252:AE252),IF($E252&lt;AE$4,'3'!AE252,0)))</f>
        <v>159.60497493688166</v>
      </c>
      <c r="AF252" s="26">
        <f t="shared" si="12"/>
        <v>0</v>
      </c>
      <c r="AG252" s="26">
        <f t="shared" si="13"/>
        <v>579318.45204490982</v>
      </c>
      <c r="AH252" s="56">
        <f t="shared" si="14"/>
        <v>347</v>
      </c>
    </row>
    <row r="253" spans="1:34">
      <c r="A253" s="56">
        <f t="shared" si="15"/>
        <v>348</v>
      </c>
      <c r="B253" s="3">
        <f>'1'!B253</f>
        <v>5792608</v>
      </c>
      <c r="C253" t="str">
        <f>'1'!C253</f>
        <v>TSRP_CV_SUB_FRENCH CAMP</v>
      </c>
      <c r="D253" s="3">
        <f>'1'!D253</f>
        <v>63</v>
      </c>
      <c r="E253" s="13">
        <f>IF('1'!E253="OAI","OAI",EOMONTH('1'!E253,-1)+1)</f>
        <v>45383</v>
      </c>
      <c r="F253" s="3" t="str">
        <f>'1'!F253</f>
        <v>TOLO</v>
      </c>
      <c r="G253" s="7"/>
      <c r="H253" s="68">
        <f>IF($E253="OAI",'3'!H253,IF($E253&lt;=H$4,'3'!$G253+SUM('3'!$H253:H253),0))</f>
        <v>0</v>
      </c>
      <c r="I253" s="68">
        <f>IF($E253="OAI",'3'!I253,IF($E253=I$4,'3'!$G253+SUM('3'!$H253:I253),IF($E253&lt;I$4,'3'!I253,0)))</f>
        <v>0</v>
      </c>
      <c r="J253" s="68">
        <f>IF($E253="OAI",'3'!J253,IF($E253=J$4,'3'!$G253+SUM('3'!$H253:J253),IF($E253&lt;J$4,'3'!J253,0)))</f>
        <v>0</v>
      </c>
      <c r="K253" s="68">
        <f>IF($E253="OAI",'3'!K253,IF($E253=K$4,'3'!$G253+SUM('3'!$H253:K253),IF($E253&lt;K$4,'3'!K253,0)))</f>
        <v>0</v>
      </c>
      <c r="L253" s="68">
        <f>IF($E253="OAI",'3'!L253,IF($E253=L$4,'3'!$G253+SUM('3'!$H253:L253),IF($E253&lt;L$4,'3'!L253,0)))</f>
        <v>0</v>
      </c>
      <c r="M253" s="68">
        <f>IF($E253="OAI",'3'!M253,IF($E253=M$4,'3'!$G253+SUM('3'!$H253:M253),IF($E253&lt;M$4,'3'!M253,0)))</f>
        <v>0</v>
      </c>
      <c r="N253" s="68">
        <f>IF($E253="OAI",'3'!N253,IF($E253=N$4,'3'!$G253+SUM('3'!$H253:N253),IF($E253&lt;N$4,'3'!N253,0)))</f>
        <v>0</v>
      </c>
      <c r="O253" s="68">
        <f>IF($E253="OAI",'3'!O253,IF($E253=O$4,'3'!$G253+SUM('3'!$H253:O253),IF($E253&lt;O$4,'3'!O253,0)))</f>
        <v>0</v>
      </c>
      <c r="P253" s="68">
        <f>IF($E253="OAI",'3'!P253,IF($E253=P$4,'3'!$G253+SUM('3'!$H253:P253),IF($E253&lt;P$4,'3'!P253,0)))</f>
        <v>0</v>
      </c>
      <c r="Q253" s="68">
        <f>IF($E253="OAI",'3'!Q253,IF($E253=Q$4,'3'!$G253+SUM('3'!$H253:Q253),IF($E253&lt;Q$4,'3'!Q253,0)))</f>
        <v>0</v>
      </c>
      <c r="R253" s="68">
        <f>IF($E253="OAI",'3'!R253,IF($E253=R$4,'3'!$G253+SUM('3'!$H253:R253),IF($E253&lt;R$4,'3'!R253,0)))</f>
        <v>0</v>
      </c>
      <c r="S253" s="68">
        <f>IF($E253="OAI",'3'!S253,IF($E253=S$4,'3'!$G253+SUM('3'!$H253:S253),IF($E253&lt;S$4,'3'!S253,0)))</f>
        <v>0</v>
      </c>
      <c r="T253" s="68">
        <f>IF($E253="OAI",'3'!T253,IF($E253=T$4,'3'!$G253+SUM('3'!$H253:T253),IF($E253&lt;T$4,'3'!T253,0)))</f>
        <v>0</v>
      </c>
      <c r="U253" s="68">
        <f>IF($E253="OAI",'3'!U253,IF($E253=U$4,'3'!$G253+SUM('3'!$H253:U253),IF($E253&lt;U$4,'3'!U253,0)))</f>
        <v>0</v>
      </c>
      <c r="V253" s="68">
        <f>IF($E253="OAI",'3'!V253,IF($E253=V$4,'3'!$G253+SUM('3'!$H253:V253),IF($E253&lt;V$4,'3'!V253,0)))</f>
        <v>0</v>
      </c>
      <c r="W253" s="68">
        <f>IF($E253="OAI",'3'!W253,IF($E253=W$4,'3'!$G253+SUM('3'!$H253:W253),IF($E253&lt;W$4,'3'!W253,0)))</f>
        <v>273823.32609471458</v>
      </c>
      <c r="X253" s="68">
        <f>IF($E253="OAI",'3'!X253,IF($E253=X$4,'3'!$G253+SUM('3'!$H253:X253),IF($E253&lt;X$4,'3'!X253,0)))</f>
        <v>976.82344263763423</v>
      </c>
      <c r="Y253" s="68">
        <f>IF($E253="OAI",'3'!Y253,IF($E253=Y$4,'3'!$G253+SUM('3'!$H253:Y253),IF($E253&lt;Y$4,'3'!Y253,0)))</f>
        <v>534.71859379028831</v>
      </c>
      <c r="Z253" s="68">
        <f>IF($E253="OAI",'3'!Z253,IF($E253=Z$4,'3'!$G253+SUM('3'!$H253:Z253),IF($E253&lt;Z$4,'3'!Z253,0)))</f>
        <v>590.80860833319707</v>
      </c>
      <c r="AA253" s="68">
        <f>IF($E253="OAI",'3'!AA253,IF($E253=AA$4,'3'!$G253+SUM('3'!$H253:AA253),IF($E253&lt;AA$4,'3'!AA253,0)))</f>
        <v>590.80860833319707</v>
      </c>
      <c r="AB253" s="68">
        <f>IF($E253="OAI",'3'!AB253,IF($E253=AB$4,'3'!$G253+SUM('3'!$H253:AB253),IF($E253&lt;AB$4,'3'!AB253,0)))</f>
        <v>534.71859379028831</v>
      </c>
      <c r="AC253" s="68">
        <f>IF($E253="OAI",'3'!AC253,IF($E253=AC$4,'3'!$G253+SUM('3'!$H253:AC253),IF($E253&lt;AC$4,'3'!AC253,0)))</f>
        <v>615.87208659240378</v>
      </c>
      <c r="AD253" s="68">
        <f>IF($E253="OAI",'3'!AD253,IF($E253=AD$4,'3'!$G253+SUM('3'!$H253:AD253),IF($E253&lt;AD$4,'3'!AD253,0)))</f>
        <v>481.51693547799448</v>
      </c>
      <c r="AE253" s="68">
        <f>IF($E253="OAI",'3'!AE253,IF($E253=AE$4,'3'!$G253+SUM('3'!$H253:AE253),IF($E253&lt;AE$4,'3'!AE253,0)))</f>
        <v>562.67042828010995</v>
      </c>
      <c r="AF253" s="26">
        <f t="shared" si="12"/>
        <v>0</v>
      </c>
      <c r="AG253" s="26">
        <f t="shared" si="13"/>
        <v>278711.26339194976</v>
      </c>
      <c r="AH253" s="56">
        <f t="shared" si="14"/>
        <v>348</v>
      </c>
    </row>
    <row r="254" spans="1:34">
      <c r="A254" s="56">
        <f t="shared" si="15"/>
        <v>349</v>
      </c>
      <c r="B254" s="3">
        <f>'1'!B254</f>
        <v>5792610</v>
      </c>
      <c r="C254" t="str">
        <f>'1'!C254</f>
        <v>TSRP_CV_SUB_GALLO</v>
      </c>
      <c r="D254" s="3">
        <f>'1'!D254</f>
        <v>63</v>
      </c>
      <c r="E254" s="13">
        <f>IF('1'!E254="OAI","OAI",EOMONTH('1'!E254,-1)+1)</f>
        <v>44927</v>
      </c>
      <c r="F254" s="3" t="str">
        <f>'1'!F254</f>
        <v>TOLO</v>
      </c>
      <c r="G254" s="7"/>
      <c r="H254" s="68">
        <f>IF($E254="OAI",'3'!H254,IF($E254&lt;=H$4,'3'!$G254+SUM('3'!$H254:H254),0))</f>
        <v>81927.240982649761</v>
      </c>
      <c r="I254" s="68">
        <f>IF($E254="OAI",'3'!I254,IF($E254=I$4,'3'!$G254+SUM('3'!$H254:I254),IF($E254&lt;I$4,'3'!I254,0)))</f>
        <v>0</v>
      </c>
      <c r="J254" s="68">
        <f>IF($E254="OAI",'3'!J254,IF($E254=J$4,'3'!$G254+SUM('3'!$H254:J254),IF($E254&lt;J$4,'3'!J254,0)))</f>
        <v>0</v>
      </c>
      <c r="K254" s="68">
        <f>IF($E254="OAI",'3'!K254,IF($E254=K$4,'3'!$G254+SUM('3'!$H254:K254),IF($E254&lt;K$4,'3'!K254,0)))</f>
        <v>0</v>
      </c>
      <c r="L254" s="68">
        <f>IF($E254="OAI",'3'!L254,IF($E254=L$4,'3'!$G254+SUM('3'!$H254:L254),IF($E254&lt;L$4,'3'!L254,0)))</f>
        <v>0</v>
      </c>
      <c r="M254" s="68">
        <f>IF($E254="OAI",'3'!M254,IF($E254=M$4,'3'!$G254+SUM('3'!$H254:M254),IF($E254&lt;M$4,'3'!M254,0)))</f>
        <v>0</v>
      </c>
      <c r="N254" s="68">
        <f>IF($E254="OAI",'3'!N254,IF($E254=N$4,'3'!$G254+SUM('3'!$H254:N254),IF($E254&lt;N$4,'3'!N254,0)))</f>
        <v>0</v>
      </c>
      <c r="O254" s="68">
        <f>IF($E254="OAI",'3'!O254,IF($E254=O$4,'3'!$G254+SUM('3'!$H254:O254),IF($E254&lt;O$4,'3'!O254,0)))</f>
        <v>0</v>
      </c>
      <c r="P254" s="68">
        <f>IF($E254="OAI",'3'!P254,IF($E254=P$4,'3'!$G254+SUM('3'!$H254:P254),IF($E254&lt;P$4,'3'!P254,0)))</f>
        <v>0</v>
      </c>
      <c r="Q254" s="68">
        <f>IF($E254="OAI",'3'!Q254,IF($E254=Q$4,'3'!$G254+SUM('3'!$H254:Q254),IF($E254&lt;Q$4,'3'!Q254,0)))</f>
        <v>0</v>
      </c>
      <c r="R254" s="68">
        <f>IF($E254="OAI",'3'!R254,IF($E254=R$4,'3'!$G254+SUM('3'!$H254:R254),IF($E254&lt;R$4,'3'!R254,0)))</f>
        <v>0</v>
      </c>
      <c r="S254" s="68">
        <f>IF($E254="OAI",'3'!S254,IF($E254=S$4,'3'!$G254+SUM('3'!$H254:S254),IF($E254&lt;S$4,'3'!S254,0)))</f>
        <v>0</v>
      </c>
      <c r="T254" s="68">
        <f>IF($E254="OAI",'3'!T254,IF($E254=T$4,'3'!$G254+SUM('3'!$H254:T254),IF($E254&lt;T$4,'3'!T254,0)))</f>
        <v>0</v>
      </c>
      <c r="U254" s="68">
        <f>IF($E254="OAI",'3'!U254,IF($E254=U$4,'3'!$G254+SUM('3'!$H254:U254),IF($E254&lt;U$4,'3'!U254,0)))</f>
        <v>0</v>
      </c>
      <c r="V254" s="68">
        <f>IF($E254="OAI",'3'!V254,IF($E254=V$4,'3'!$G254+SUM('3'!$H254:V254),IF($E254&lt;V$4,'3'!V254,0)))</f>
        <v>0</v>
      </c>
      <c r="W254" s="68">
        <f>IF($E254="OAI",'3'!W254,IF($E254=W$4,'3'!$G254+SUM('3'!$H254:W254),IF($E254&lt;W$4,'3'!W254,0)))</f>
        <v>0</v>
      </c>
      <c r="X254" s="68">
        <f>IF($E254="OAI",'3'!X254,IF($E254=X$4,'3'!$G254+SUM('3'!$H254:X254),IF($E254&lt;X$4,'3'!X254,0)))</f>
        <v>0</v>
      </c>
      <c r="Y254" s="68">
        <f>IF($E254="OAI",'3'!Y254,IF($E254=Y$4,'3'!$G254+SUM('3'!$H254:Y254),IF($E254&lt;Y$4,'3'!Y254,0)))</f>
        <v>0</v>
      </c>
      <c r="Z254" s="68">
        <f>IF($E254="OAI",'3'!Z254,IF($E254=Z$4,'3'!$G254+SUM('3'!$H254:Z254),IF($E254&lt;Z$4,'3'!Z254,0)))</f>
        <v>0</v>
      </c>
      <c r="AA254" s="68">
        <f>IF($E254="OAI",'3'!AA254,IF($E254=AA$4,'3'!$G254+SUM('3'!$H254:AA254),IF($E254&lt;AA$4,'3'!AA254,0)))</f>
        <v>0</v>
      </c>
      <c r="AB254" s="68">
        <f>IF($E254="OAI",'3'!AB254,IF($E254=AB$4,'3'!$G254+SUM('3'!$H254:AB254),IF($E254&lt;AB$4,'3'!AB254,0)))</f>
        <v>0</v>
      </c>
      <c r="AC254" s="68">
        <f>IF($E254="OAI",'3'!AC254,IF($E254=AC$4,'3'!$G254+SUM('3'!$H254:AC254),IF($E254&lt;AC$4,'3'!AC254,0)))</f>
        <v>0</v>
      </c>
      <c r="AD254" s="68">
        <f>IF($E254="OAI",'3'!AD254,IF($E254=AD$4,'3'!$G254+SUM('3'!$H254:AD254),IF($E254&lt;AD$4,'3'!AD254,0)))</f>
        <v>0</v>
      </c>
      <c r="AE254" s="68">
        <f>IF($E254="OAI",'3'!AE254,IF($E254=AE$4,'3'!$G254+SUM('3'!$H254:AE254),IF($E254&lt;AE$4,'3'!AE254,0)))</f>
        <v>0</v>
      </c>
      <c r="AF254" s="26">
        <f t="shared" si="12"/>
        <v>81927.240982649761</v>
      </c>
      <c r="AG254" s="26">
        <f t="shared" si="13"/>
        <v>0</v>
      </c>
      <c r="AH254" s="56">
        <f t="shared" si="14"/>
        <v>349</v>
      </c>
    </row>
    <row r="255" spans="1:34">
      <c r="A255" s="56">
        <f t="shared" si="15"/>
        <v>350</v>
      </c>
      <c r="B255" s="3">
        <f>'1'!B255</f>
        <v>5792616</v>
      </c>
      <c r="C255" t="str">
        <f>'1'!C255</f>
        <v>TSRP_CV_SUB_KELSO</v>
      </c>
      <c r="D255" s="3">
        <f>'1'!D255</f>
        <v>63</v>
      </c>
      <c r="E255" s="13">
        <f>IF('1'!E255="OAI","OAI",EOMONTH('1'!E255,-1)+1)</f>
        <v>45413</v>
      </c>
      <c r="F255" s="3" t="str">
        <f>'1'!F255</f>
        <v>TOHI</v>
      </c>
      <c r="G255" s="7"/>
      <c r="H255" s="68">
        <f>IF($E255="OAI",'3'!H255,IF($E255&lt;=H$4,'3'!$G255+SUM('3'!$H255:H255),0))</f>
        <v>0</v>
      </c>
      <c r="I255" s="68">
        <f>IF($E255="OAI",'3'!I255,IF($E255=I$4,'3'!$G255+SUM('3'!$H255:I255),IF($E255&lt;I$4,'3'!I255,0)))</f>
        <v>0</v>
      </c>
      <c r="J255" s="68">
        <f>IF($E255="OAI",'3'!J255,IF($E255=J$4,'3'!$G255+SUM('3'!$H255:J255),IF($E255&lt;J$4,'3'!J255,0)))</f>
        <v>0</v>
      </c>
      <c r="K255" s="68">
        <f>IF($E255="OAI",'3'!K255,IF($E255=K$4,'3'!$G255+SUM('3'!$H255:K255),IF($E255&lt;K$4,'3'!K255,0)))</f>
        <v>0</v>
      </c>
      <c r="L255" s="68">
        <f>IF($E255="OAI",'3'!L255,IF($E255=L$4,'3'!$G255+SUM('3'!$H255:L255),IF($E255&lt;L$4,'3'!L255,0)))</f>
        <v>0</v>
      </c>
      <c r="M255" s="68">
        <f>IF($E255="OAI",'3'!M255,IF($E255=M$4,'3'!$G255+SUM('3'!$H255:M255),IF($E255&lt;M$4,'3'!M255,0)))</f>
        <v>0</v>
      </c>
      <c r="N255" s="68">
        <f>IF($E255="OAI",'3'!N255,IF($E255=N$4,'3'!$G255+SUM('3'!$H255:N255),IF($E255&lt;N$4,'3'!N255,0)))</f>
        <v>0</v>
      </c>
      <c r="O255" s="68">
        <f>IF($E255="OAI",'3'!O255,IF($E255=O$4,'3'!$G255+SUM('3'!$H255:O255),IF($E255&lt;O$4,'3'!O255,0)))</f>
        <v>0</v>
      </c>
      <c r="P255" s="68">
        <f>IF($E255="OAI",'3'!P255,IF($E255=P$4,'3'!$G255+SUM('3'!$H255:P255),IF($E255&lt;P$4,'3'!P255,0)))</f>
        <v>0</v>
      </c>
      <c r="Q255" s="68">
        <f>IF($E255="OAI",'3'!Q255,IF($E255=Q$4,'3'!$G255+SUM('3'!$H255:Q255),IF($E255&lt;Q$4,'3'!Q255,0)))</f>
        <v>0</v>
      </c>
      <c r="R255" s="68">
        <f>IF($E255="OAI",'3'!R255,IF($E255=R$4,'3'!$G255+SUM('3'!$H255:R255),IF($E255&lt;R$4,'3'!R255,0)))</f>
        <v>0</v>
      </c>
      <c r="S255" s="68">
        <f>IF($E255="OAI",'3'!S255,IF($E255=S$4,'3'!$G255+SUM('3'!$H255:S255),IF($E255&lt;S$4,'3'!S255,0)))</f>
        <v>0</v>
      </c>
      <c r="T255" s="68">
        <f>IF($E255="OAI",'3'!T255,IF($E255=T$4,'3'!$G255+SUM('3'!$H255:T255),IF($E255&lt;T$4,'3'!T255,0)))</f>
        <v>0</v>
      </c>
      <c r="U255" s="68">
        <f>IF($E255="OAI",'3'!U255,IF($E255=U$4,'3'!$G255+SUM('3'!$H255:U255),IF($E255&lt;U$4,'3'!U255,0)))</f>
        <v>0</v>
      </c>
      <c r="V255" s="68">
        <f>IF($E255="OAI",'3'!V255,IF($E255=V$4,'3'!$G255+SUM('3'!$H255:V255),IF($E255&lt;V$4,'3'!V255,0)))</f>
        <v>0</v>
      </c>
      <c r="W255" s="68">
        <f>IF($E255="OAI",'3'!W255,IF($E255=W$4,'3'!$G255+SUM('3'!$H255:W255),IF($E255&lt;W$4,'3'!W255,0)))</f>
        <v>0</v>
      </c>
      <c r="X255" s="68">
        <f>IF($E255="OAI",'3'!X255,IF($E255=X$4,'3'!$G255+SUM('3'!$H255:X255),IF($E255&lt;X$4,'3'!X255,0)))</f>
        <v>505306.6380165664</v>
      </c>
      <c r="Y255" s="68">
        <f>IF($E255="OAI",'3'!Y255,IF($E255=Y$4,'3'!$G255+SUM('3'!$H255:Y255),IF($E255&lt;Y$4,'3'!Y255,0)))</f>
        <v>615.87208659240378</v>
      </c>
      <c r="Z255" s="68">
        <f>IF($E255="OAI",'3'!Z255,IF($E255=Z$4,'3'!$G255+SUM('3'!$H255:Z255),IF($E255&lt;Z$4,'3'!Z255,0)))</f>
        <v>590.80860833319707</v>
      </c>
      <c r="AA255" s="68">
        <f>IF($E255="OAI",'3'!AA255,IF($E255=AA$4,'3'!$G255+SUM('3'!$H255:AA255),IF($E255&lt;AA$4,'3'!AA255,0)))</f>
        <v>240.75846773899724</v>
      </c>
      <c r="AB255" s="68">
        <f>IF($E255="OAI",'3'!AB255,IF($E255=AB$4,'3'!$G255+SUM('3'!$H255:AB255),IF($E255&lt;AB$4,'3'!AB255,0)))</f>
        <v>0</v>
      </c>
      <c r="AC255" s="68">
        <f>IF($E255="OAI",'3'!AC255,IF($E255=AC$4,'3'!$G255+SUM('3'!$H255:AC255),IF($E255&lt;AC$4,'3'!AC255,0)))</f>
        <v>0</v>
      </c>
      <c r="AD255" s="68">
        <f>IF($E255="OAI",'3'!AD255,IF($E255=AD$4,'3'!$G255+SUM('3'!$H255:AD255),IF($E255&lt;AD$4,'3'!AD255,0)))</f>
        <v>0</v>
      </c>
      <c r="AE255" s="68">
        <f>IF($E255="OAI",'3'!AE255,IF($E255=AE$4,'3'!$G255+SUM('3'!$H255:AE255),IF($E255&lt;AE$4,'3'!AE255,0)))</f>
        <v>0</v>
      </c>
      <c r="AF255" s="26">
        <f t="shared" si="12"/>
        <v>0</v>
      </c>
      <c r="AG255" s="26">
        <f t="shared" si="13"/>
        <v>506754.07717923098</v>
      </c>
      <c r="AH255" s="56">
        <f t="shared" si="14"/>
        <v>350</v>
      </c>
    </row>
    <row r="256" spans="1:34">
      <c r="A256" s="56">
        <f t="shared" si="15"/>
        <v>351</v>
      </c>
      <c r="B256" s="3">
        <f>'1'!B256</f>
        <v>5792618</v>
      </c>
      <c r="C256" t="str">
        <f>'1'!C256</f>
        <v>TSRP_CV_SUB_LE GRAND</v>
      </c>
      <c r="D256" s="3">
        <f>'1'!D256</f>
        <v>63</v>
      </c>
      <c r="E256" s="13">
        <f>IF('1'!E256="OAI","OAI",EOMONTH('1'!E256,-1)+1)</f>
        <v>44986</v>
      </c>
      <c r="F256" s="3" t="str">
        <f>'1'!F256</f>
        <v>TOLO</v>
      </c>
      <c r="G256" s="7"/>
      <c r="H256" s="68">
        <f>IF($E256="OAI",'3'!H256,IF($E256&lt;=H$4,'3'!$G256+SUM('3'!$H256:H256),0))</f>
        <v>0</v>
      </c>
      <c r="I256" s="68">
        <f>IF($E256="OAI",'3'!I256,IF($E256=I$4,'3'!$G256+SUM('3'!$H256:I256),IF($E256&lt;I$4,'3'!I256,0)))</f>
        <v>0</v>
      </c>
      <c r="J256" s="68">
        <f>IF($E256="OAI",'3'!J256,IF($E256=J$4,'3'!$G256+SUM('3'!$H256:J256),IF($E256&lt;J$4,'3'!J256,0)))</f>
        <v>78691.997002286807</v>
      </c>
      <c r="K256" s="68">
        <f>IF($E256="OAI",'3'!K256,IF($E256=K$4,'3'!$G256+SUM('3'!$H256:K256),IF($E256&lt;K$4,'3'!K256,0)))</f>
        <v>0</v>
      </c>
      <c r="L256" s="68">
        <f>IF($E256="OAI",'3'!L256,IF($E256=L$4,'3'!$G256+SUM('3'!$H256:L256),IF($E256&lt;L$4,'3'!L256,0)))</f>
        <v>0</v>
      </c>
      <c r="M256" s="68">
        <f>IF($E256="OAI",'3'!M256,IF($E256=M$4,'3'!$G256+SUM('3'!$H256:M256),IF($E256&lt;M$4,'3'!M256,0)))</f>
        <v>0</v>
      </c>
      <c r="N256" s="68">
        <f>IF($E256="OAI",'3'!N256,IF($E256=N$4,'3'!$G256+SUM('3'!$H256:N256),IF($E256&lt;N$4,'3'!N256,0)))</f>
        <v>0</v>
      </c>
      <c r="O256" s="68">
        <f>IF($E256="OAI",'3'!O256,IF($E256=O$4,'3'!$G256+SUM('3'!$H256:O256),IF($E256&lt;O$4,'3'!O256,0)))</f>
        <v>0</v>
      </c>
      <c r="P256" s="68">
        <f>IF($E256="OAI",'3'!P256,IF($E256=P$4,'3'!$G256+SUM('3'!$H256:P256),IF($E256&lt;P$4,'3'!P256,0)))</f>
        <v>0</v>
      </c>
      <c r="Q256" s="68">
        <f>IF($E256="OAI",'3'!Q256,IF($E256=Q$4,'3'!$G256+SUM('3'!$H256:Q256),IF($E256&lt;Q$4,'3'!Q256,0)))</f>
        <v>0</v>
      </c>
      <c r="R256" s="68">
        <f>IF($E256="OAI",'3'!R256,IF($E256=R$4,'3'!$G256+SUM('3'!$H256:R256),IF($E256&lt;R$4,'3'!R256,0)))</f>
        <v>0</v>
      </c>
      <c r="S256" s="68">
        <f>IF($E256="OAI",'3'!S256,IF($E256=S$4,'3'!$G256+SUM('3'!$H256:S256),IF($E256&lt;S$4,'3'!S256,0)))</f>
        <v>0</v>
      </c>
      <c r="T256" s="68">
        <f>IF($E256="OAI",'3'!T256,IF($E256=T$4,'3'!$G256+SUM('3'!$H256:T256),IF($E256&lt;T$4,'3'!T256,0)))</f>
        <v>0</v>
      </c>
      <c r="U256" s="68">
        <f>IF($E256="OAI",'3'!U256,IF($E256=U$4,'3'!$G256+SUM('3'!$H256:U256),IF($E256&lt;U$4,'3'!U256,0)))</f>
        <v>0</v>
      </c>
      <c r="V256" s="68">
        <f>IF($E256="OAI",'3'!V256,IF($E256=V$4,'3'!$G256+SUM('3'!$H256:V256),IF($E256&lt;V$4,'3'!V256,0)))</f>
        <v>0</v>
      </c>
      <c r="W256" s="68">
        <f>IF($E256="OAI",'3'!W256,IF($E256=W$4,'3'!$G256+SUM('3'!$H256:W256),IF($E256&lt;W$4,'3'!W256,0)))</f>
        <v>0</v>
      </c>
      <c r="X256" s="68">
        <f>IF($E256="OAI",'3'!X256,IF($E256=X$4,'3'!$G256+SUM('3'!$H256:X256),IF($E256&lt;X$4,'3'!X256,0)))</f>
        <v>0</v>
      </c>
      <c r="Y256" s="68">
        <f>IF($E256="OAI",'3'!Y256,IF($E256=Y$4,'3'!$G256+SUM('3'!$H256:Y256),IF($E256&lt;Y$4,'3'!Y256,0)))</f>
        <v>0</v>
      </c>
      <c r="Z256" s="68">
        <f>IF($E256="OAI",'3'!Z256,IF($E256=Z$4,'3'!$G256+SUM('3'!$H256:Z256),IF($E256&lt;Z$4,'3'!Z256,0)))</f>
        <v>0</v>
      </c>
      <c r="AA256" s="68">
        <f>IF($E256="OAI",'3'!AA256,IF($E256=AA$4,'3'!$G256+SUM('3'!$H256:AA256),IF($E256&lt;AA$4,'3'!AA256,0)))</f>
        <v>0</v>
      </c>
      <c r="AB256" s="68">
        <f>IF($E256="OAI",'3'!AB256,IF($E256=AB$4,'3'!$G256+SUM('3'!$H256:AB256),IF($E256&lt;AB$4,'3'!AB256,0)))</f>
        <v>0</v>
      </c>
      <c r="AC256" s="68">
        <f>IF($E256="OAI",'3'!AC256,IF($E256=AC$4,'3'!$G256+SUM('3'!$H256:AC256),IF($E256&lt;AC$4,'3'!AC256,0)))</f>
        <v>0</v>
      </c>
      <c r="AD256" s="68">
        <f>IF($E256="OAI",'3'!AD256,IF($E256=AD$4,'3'!$G256+SUM('3'!$H256:AD256),IF($E256&lt;AD$4,'3'!AD256,0)))</f>
        <v>0</v>
      </c>
      <c r="AE256" s="68">
        <f>IF($E256="OAI",'3'!AE256,IF($E256=AE$4,'3'!$G256+SUM('3'!$H256:AE256),IF($E256&lt;AE$4,'3'!AE256,0)))</f>
        <v>0</v>
      </c>
      <c r="AF256" s="26">
        <f t="shared" si="12"/>
        <v>78691.997002286807</v>
      </c>
      <c r="AG256" s="26">
        <f t="shared" si="13"/>
        <v>0</v>
      </c>
      <c r="AH256" s="56">
        <f t="shared" si="14"/>
        <v>351</v>
      </c>
    </row>
    <row r="257" spans="1:34">
      <c r="A257" s="56">
        <f t="shared" si="15"/>
        <v>352</v>
      </c>
      <c r="B257" s="3">
        <f>'1'!B257</f>
        <v>5792621</v>
      </c>
      <c r="C257" t="str">
        <f>'1'!C257</f>
        <v>TSRP_CV_SUB_LIVINGSTON</v>
      </c>
      <c r="D257" s="3">
        <f>'1'!D257</f>
        <v>63</v>
      </c>
      <c r="E257" s="13">
        <f>IF('1'!E257="OAI","OAI",EOMONTH('1'!E257,-1)+1)</f>
        <v>45627</v>
      </c>
      <c r="F257" s="3" t="str">
        <f>'1'!F257</f>
        <v>TOLO</v>
      </c>
      <c r="G257" s="7"/>
      <c r="H257" s="68">
        <f>IF($E257="OAI",'3'!H257,IF($E257&lt;=H$4,'3'!$G257+SUM('3'!$H257:H257),0))</f>
        <v>0</v>
      </c>
      <c r="I257" s="68">
        <f>IF($E257="OAI",'3'!I257,IF($E257=I$4,'3'!$G257+SUM('3'!$H257:I257),IF($E257&lt;I$4,'3'!I257,0)))</f>
        <v>0</v>
      </c>
      <c r="J257" s="68">
        <f>IF($E257="OAI",'3'!J257,IF($E257=J$4,'3'!$G257+SUM('3'!$H257:J257),IF($E257&lt;J$4,'3'!J257,0)))</f>
        <v>0</v>
      </c>
      <c r="K257" s="68">
        <f>IF($E257="OAI",'3'!K257,IF($E257=K$4,'3'!$G257+SUM('3'!$H257:K257),IF($E257&lt;K$4,'3'!K257,0)))</f>
        <v>0</v>
      </c>
      <c r="L257" s="68">
        <f>IF($E257="OAI",'3'!L257,IF($E257=L$4,'3'!$G257+SUM('3'!$H257:L257),IF($E257&lt;L$4,'3'!L257,0)))</f>
        <v>0</v>
      </c>
      <c r="M257" s="68">
        <f>IF($E257="OAI",'3'!M257,IF($E257=M$4,'3'!$G257+SUM('3'!$H257:M257),IF($E257&lt;M$4,'3'!M257,0)))</f>
        <v>0</v>
      </c>
      <c r="N257" s="68">
        <f>IF($E257="OAI",'3'!N257,IF($E257=N$4,'3'!$G257+SUM('3'!$H257:N257),IF($E257&lt;N$4,'3'!N257,0)))</f>
        <v>0</v>
      </c>
      <c r="O257" s="68">
        <f>IF($E257="OAI",'3'!O257,IF($E257=O$4,'3'!$G257+SUM('3'!$H257:O257),IF($E257&lt;O$4,'3'!O257,0)))</f>
        <v>0</v>
      </c>
      <c r="P257" s="68">
        <f>IF($E257="OAI",'3'!P257,IF($E257=P$4,'3'!$G257+SUM('3'!$H257:P257),IF($E257&lt;P$4,'3'!P257,0)))</f>
        <v>0</v>
      </c>
      <c r="Q257" s="68">
        <f>IF($E257="OAI",'3'!Q257,IF($E257=Q$4,'3'!$G257+SUM('3'!$H257:Q257),IF($E257&lt;Q$4,'3'!Q257,0)))</f>
        <v>0</v>
      </c>
      <c r="R257" s="68">
        <f>IF($E257="OAI",'3'!R257,IF($E257=R$4,'3'!$G257+SUM('3'!$H257:R257),IF($E257&lt;R$4,'3'!R257,0)))</f>
        <v>0</v>
      </c>
      <c r="S257" s="68">
        <f>IF($E257="OAI",'3'!S257,IF($E257=S$4,'3'!$G257+SUM('3'!$H257:S257),IF($E257&lt;S$4,'3'!S257,0)))</f>
        <v>0</v>
      </c>
      <c r="T257" s="68">
        <f>IF($E257="OAI",'3'!T257,IF($E257=T$4,'3'!$G257+SUM('3'!$H257:T257),IF($E257&lt;T$4,'3'!T257,0)))</f>
        <v>0</v>
      </c>
      <c r="U257" s="68">
        <f>IF($E257="OAI",'3'!U257,IF($E257=U$4,'3'!$G257+SUM('3'!$H257:U257),IF($E257&lt;U$4,'3'!U257,0)))</f>
        <v>0</v>
      </c>
      <c r="V257" s="68">
        <f>IF($E257="OAI",'3'!V257,IF($E257=V$4,'3'!$G257+SUM('3'!$H257:V257),IF($E257&lt;V$4,'3'!V257,0)))</f>
        <v>0</v>
      </c>
      <c r="W257" s="68">
        <f>IF($E257="OAI",'3'!W257,IF($E257=W$4,'3'!$G257+SUM('3'!$H257:W257),IF($E257&lt;W$4,'3'!W257,0)))</f>
        <v>0</v>
      </c>
      <c r="X257" s="68">
        <f>IF($E257="OAI",'3'!X257,IF($E257=X$4,'3'!$G257+SUM('3'!$H257:X257),IF($E257&lt;X$4,'3'!X257,0)))</f>
        <v>0</v>
      </c>
      <c r="Y257" s="68">
        <f>IF($E257="OAI",'3'!Y257,IF($E257=Y$4,'3'!$G257+SUM('3'!$H257:Y257),IF($E257&lt;Y$4,'3'!Y257,0)))</f>
        <v>0</v>
      </c>
      <c r="Z257" s="68">
        <f>IF($E257="OAI",'3'!Z257,IF($E257=Z$4,'3'!$G257+SUM('3'!$H257:Z257),IF($E257&lt;Z$4,'3'!Z257,0)))</f>
        <v>0</v>
      </c>
      <c r="AA257" s="68">
        <f>IF($E257="OAI",'3'!AA257,IF($E257=AA$4,'3'!$G257+SUM('3'!$H257:AA257),IF($E257&lt;AA$4,'3'!AA257,0)))</f>
        <v>0</v>
      </c>
      <c r="AB257" s="68">
        <f>IF($E257="OAI",'3'!AB257,IF($E257=AB$4,'3'!$G257+SUM('3'!$H257:AB257),IF($E257&lt;AB$4,'3'!AB257,0)))</f>
        <v>0</v>
      </c>
      <c r="AC257" s="68">
        <f>IF($E257="OAI",'3'!AC257,IF($E257=AC$4,'3'!$G257+SUM('3'!$H257:AC257),IF($E257&lt;AC$4,'3'!AC257,0)))</f>
        <v>0</v>
      </c>
      <c r="AD257" s="68">
        <f>IF($E257="OAI",'3'!AD257,IF($E257=AD$4,'3'!$G257+SUM('3'!$H257:AD257),IF($E257&lt;AD$4,'3'!AD257,0)))</f>
        <v>0</v>
      </c>
      <c r="AE257" s="68">
        <f>IF($E257="OAI",'3'!AE257,IF($E257=AE$4,'3'!$G257+SUM('3'!$H257:AE257),IF($E257&lt;AE$4,'3'!AE257,0)))</f>
        <v>92262.852290762705</v>
      </c>
      <c r="AF257" s="26">
        <f t="shared" si="12"/>
        <v>0</v>
      </c>
      <c r="AG257" s="26">
        <f t="shared" si="13"/>
        <v>92262.852290762705</v>
      </c>
      <c r="AH257" s="56">
        <f t="shared" si="14"/>
        <v>352</v>
      </c>
    </row>
    <row r="258" spans="1:34">
      <c r="A258" s="56">
        <f t="shared" si="15"/>
        <v>353</v>
      </c>
      <c r="B258" s="3">
        <f>'1'!B258</f>
        <v>5792627</v>
      </c>
      <c r="C258" t="str">
        <f>'1'!C258</f>
        <v>TSRP_CV_SUB_MARIPOSA</v>
      </c>
      <c r="D258" s="3">
        <f>'1'!D258</f>
        <v>63</v>
      </c>
      <c r="E258" s="13">
        <f>IF('1'!E258="OAI","OAI",EOMONTH('1'!E258,-1)+1)</f>
        <v>45047</v>
      </c>
      <c r="F258" s="3" t="str">
        <f>'1'!F258</f>
        <v>TOLO</v>
      </c>
      <c r="G258" s="7"/>
      <c r="H258" s="68">
        <f>IF($E258="OAI",'3'!H258,IF($E258&lt;=H$4,'3'!$G258+SUM('3'!$H258:H258),0))</f>
        <v>0</v>
      </c>
      <c r="I258" s="68">
        <f>IF($E258="OAI",'3'!I258,IF($E258=I$4,'3'!$G258+SUM('3'!$H258:I258),IF($E258&lt;I$4,'3'!I258,0)))</f>
        <v>0</v>
      </c>
      <c r="J258" s="68">
        <f>IF($E258="OAI",'3'!J258,IF($E258=J$4,'3'!$G258+SUM('3'!$H258:J258),IF($E258&lt;J$4,'3'!J258,0)))</f>
        <v>0</v>
      </c>
      <c r="K258" s="68">
        <f>IF($E258="OAI",'3'!K258,IF($E258=K$4,'3'!$G258+SUM('3'!$H258:K258),IF($E258&lt;K$4,'3'!K258,0)))</f>
        <v>0</v>
      </c>
      <c r="L258" s="68">
        <f>IF($E258="OAI",'3'!L258,IF($E258=L$4,'3'!$G258+SUM('3'!$H258:L258),IF($E258&lt;L$4,'3'!L258,0)))</f>
        <v>41019.850765460193</v>
      </c>
      <c r="M258" s="68">
        <f>IF($E258="OAI",'3'!M258,IF($E258=M$4,'3'!$G258+SUM('3'!$H258:M258),IF($E258&lt;M$4,'3'!M258,0)))</f>
        <v>2948.0799836414899</v>
      </c>
      <c r="N258" s="68">
        <f>IF($E258="OAI",'3'!N258,IF($E258=N$4,'3'!$G258+SUM('3'!$H258:N258),IF($E258&lt;N$4,'3'!N258,0)))</f>
        <v>0</v>
      </c>
      <c r="O258" s="68">
        <f>IF($E258="OAI",'3'!O258,IF($E258=O$4,'3'!$G258+SUM('3'!$H258:O258),IF($E258&lt;O$4,'3'!O258,0)))</f>
        <v>0</v>
      </c>
      <c r="P258" s="68">
        <f>IF($E258="OAI",'3'!P258,IF($E258=P$4,'3'!$G258+SUM('3'!$H258:P258),IF($E258&lt;P$4,'3'!P258,0)))</f>
        <v>0</v>
      </c>
      <c r="Q258" s="68">
        <f>IF($E258="OAI",'3'!Q258,IF($E258=Q$4,'3'!$G258+SUM('3'!$H258:Q258),IF($E258&lt;Q$4,'3'!Q258,0)))</f>
        <v>0</v>
      </c>
      <c r="R258" s="68">
        <f>IF($E258="OAI",'3'!R258,IF($E258=R$4,'3'!$G258+SUM('3'!$H258:R258),IF($E258&lt;R$4,'3'!R258,0)))</f>
        <v>0</v>
      </c>
      <c r="S258" s="68">
        <f>IF($E258="OAI",'3'!S258,IF($E258=S$4,'3'!$G258+SUM('3'!$H258:S258),IF($E258&lt;S$4,'3'!S258,0)))</f>
        <v>0</v>
      </c>
      <c r="T258" s="68">
        <f>IF($E258="OAI",'3'!T258,IF($E258=T$4,'3'!$G258+SUM('3'!$H258:T258),IF($E258&lt;T$4,'3'!T258,0)))</f>
        <v>0</v>
      </c>
      <c r="U258" s="68">
        <f>IF($E258="OAI",'3'!U258,IF($E258=U$4,'3'!$G258+SUM('3'!$H258:U258),IF($E258&lt;U$4,'3'!U258,0)))</f>
        <v>0</v>
      </c>
      <c r="V258" s="68">
        <f>IF($E258="OAI",'3'!V258,IF($E258=V$4,'3'!$G258+SUM('3'!$H258:V258),IF($E258&lt;V$4,'3'!V258,0)))</f>
        <v>0</v>
      </c>
      <c r="W258" s="68">
        <f>IF($E258="OAI",'3'!W258,IF($E258=W$4,'3'!$G258+SUM('3'!$H258:W258),IF($E258&lt;W$4,'3'!W258,0)))</f>
        <v>0</v>
      </c>
      <c r="X258" s="68">
        <f>IF($E258="OAI",'3'!X258,IF($E258=X$4,'3'!$G258+SUM('3'!$H258:X258),IF($E258&lt;X$4,'3'!X258,0)))</f>
        <v>0</v>
      </c>
      <c r="Y258" s="68">
        <f>IF($E258="OAI",'3'!Y258,IF($E258=Y$4,'3'!$G258+SUM('3'!$H258:Y258),IF($E258&lt;Y$4,'3'!Y258,0)))</f>
        <v>0</v>
      </c>
      <c r="Z258" s="68">
        <f>IF($E258="OAI",'3'!Z258,IF($E258=Z$4,'3'!$G258+SUM('3'!$H258:Z258),IF($E258&lt;Z$4,'3'!Z258,0)))</f>
        <v>0</v>
      </c>
      <c r="AA258" s="68">
        <f>IF($E258="OAI",'3'!AA258,IF($E258=AA$4,'3'!$G258+SUM('3'!$H258:AA258),IF($E258&lt;AA$4,'3'!AA258,0)))</f>
        <v>0</v>
      </c>
      <c r="AB258" s="68">
        <f>IF($E258="OAI",'3'!AB258,IF($E258=AB$4,'3'!$G258+SUM('3'!$H258:AB258),IF($E258&lt;AB$4,'3'!AB258,0)))</f>
        <v>0</v>
      </c>
      <c r="AC258" s="68">
        <f>IF($E258="OAI",'3'!AC258,IF($E258=AC$4,'3'!$G258+SUM('3'!$H258:AC258),IF($E258&lt;AC$4,'3'!AC258,0)))</f>
        <v>0</v>
      </c>
      <c r="AD258" s="68">
        <f>IF($E258="OAI",'3'!AD258,IF($E258=AD$4,'3'!$G258+SUM('3'!$H258:AD258),IF($E258&lt;AD$4,'3'!AD258,0)))</f>
        <v>0</v>
      </c>
      <c r="AE258" s="68">
        <f>IF($E258="OAI",'3'!AE258,IF($E258=AE$4,'3'!$G258+SUM('3'!$H258:AE258),IF($E258&lt;AE$4,'3'!AE258,0)))</f>
        <v>0</v>
      </c>
      <c r="AF258" s="26">
        <f t="shared" si="12"/>
        <v>43967.930749101681</v>
      </c>
      <c r="AG258" s="26">
        <f t="shared" si="13"/>
        <v>0</v>
      </c>
      <c r="AH258" s="56">
        <f t="shared" si="14"/>
        <v>353</v>
      </c>
    </row>
    <row r="259" spans="1:34">
      <c r="A259" s="56">
        <f t="shared" si="15"/>
        <v>354</v>
      </c>
      <c r="B259" s="3">
        <f>'1'!B259</f>
        <v>5792628</v>
      </c>
      <c r="C259" t="str">
        <f>'1'!C259</f>
        <v>TSRP_CV_SUB_MARTELL</v>
      </c>
      <c r="D259" s="3">
        <f>'1'!D259</f>
        <v>63</v>
      </c>
      <c r="E259" s="13">
        <f>IF('1'!E259="OAI","OAI",EOMONTH('1'!E259,-1)+1)</f>
        <v>45474</v>
      </c>
      <c r="F259" s="3" t="str">
        <f>'1'!F259</f>
        <v>TOLO</v>
      </c>
      <c r="G259" s="7"/>
      <c r="H259" s="68">
        <f>IF($E259="OAI",'3'!H259,IF($E259&lt;=H$4,'3'!$G259+SUM('3'!$H259:H259),0))</f>
        <v>0</v>
      </c>
      <c r="I259" s="68">
        <f>IF($E259="OAI",'3'!I259,IF($E259=I$4,'3'!$G259+SUM('3'!$H259:I259),IF($E259&lt;I$4,'3'!I259,0)))</f>
        <v>0</v>
      </c>
      <c r="J259" s="68">
        <f>IF($E259="OAI",'3'!J259,IF($E259=J$4,'3'!$G259+SUM('3'!$H259:J259),IF($E259&lt;J$4,'3'!J259,0)))</f>
        <v>0</v>
      </c>
      <c r="K259" s="68">
        <f>IF($E259="OAI",'3'!K259,IF($E259=K$4,'3'!$G259+SUM('3'!$H259:K259),IF($E259&lt;K$4,'3'!K259,0)))</f>
        <v>0</v>
      </c>
      <c r="L259" s="68">
        <f>IF($E259="OAI",'3'!L259,IF($E259=L$4,'3'!$G259+SUM('3'!$H259:L259),IF($E259&lt;L$4,'3'!L259,0)))</f>
        <v>0</v>
      </c>
      <c r="M259" s="68">
        <f>IF($E259="OAI",'3'!M259,IF($E259=M$4,'3'!$G259+SUM('3'!$H259:M259),IF($E259&lt;M$4,'3'!M259,0)))</f>
        <v>0</v>
      </c>
      <c r="N259" s="68">
        <f>IF($E259="OAI",'3'!N259,IF($E259=N$4,'3'!$G259+SUM('3'!$H259:N259),IF($E259&lt;N$4,'3'!N259,0)))</f>
        <v>0</v>
      </c>
      <c r="O259" s="68">
        <f>IF($E259="OAI",'3'!O259,IF($E259=O$4,'3'!$G259+SUM('3'!$H259:O259),IF($E259&lt;O$4,'3'!O259,0)))</f>
        <v>0</v>
      </c>
      <c r="P259" s="68">
        <f>IF($E259="OAI",'3'!P259,IF($E259=P$4,'3'!$G259+SUM('3'!$H259:P259),IF($E259&lt;P$4,'3'!P259,0)))</f>
        <v>0</v>
      </c>
      <c r="Q259" s="68">
        <f>IF($E259="OAI",'3'!Q259,IF($E259=Q$4,'3'!$G259+SUM('3'!$H259:Q259),IF($E259&lt;Q$4,'3'!Q259,0)))</f>
        <v>0</v>
      </c>
      <c r="R259" s="68">
        <f>IF($E259="OAI",'3'!R259,IF($E259=R$4,'3'!$G259+SUM('3'!$H259:R259),IF($E259&lt;R$4,'3'!R259,0)))</f>
        <v>0</v>
      </c>
      <c r="S259" s="68">
        <f>IF($E259="OAI",'3'!S259,IF($E259=S$4,'3'!$G259+SUM('3'!$H259:S259),IF($E259&lt;S$4,'3'!S259,0)))</f>
        <v>0</v>
      </c>
      <c r="T259" s="68">
        <f>IF($E259="OAI",'3'!T259,IF($E259=T$4,'3'!$G259+SUM('3'!$H259:T259),IF($E259&lt;T$4,'3'!T259,0)))</f>
        <v>0</v>
      </c>
      <c r="U259" s="68">
        <f>IF($E259="OAI",'3'!U259,IF($E259=U$4,'3'!$G259+SUM('3'!$H259:U259),IF($E259&lt;U$4,'3'!U259,0)))</f>
        <v>0</v>
      </c>
      <c r="V259" s="68">
        <f>IF($E259="OAI",'3'!V259,IF($E259=V$4,'3'!$G259+SUM('3'!$H259:V259),IF($E259&lt;V$4,'3'!V259,0)))</f>
        <v>0</v>
      </c>
      <c r="W259" s="68">
        <f>IF($E259="OAI",'3'!W259,IF($E259=W$4,'3'!$G259+SUM('3'!$H259:W259),IF($E259&lt;W$4,'3'!W259,0)))</f>
        <v>0</v>
      </c>
      <c r="X259" s="68">
        <f>IF($E259="OAI",'3'!X259,IF($E259=X$4,'3'!$G259+SUM('3'!$H259:X259),IF($E259&lt;X$4,'3'!X259,0)))</f>
        <v>0</v>
      </c>
      <c r="Y259" s="68">
        <f>IF($E259="OAI",'3'!Y259,IF($E259=Y$4,'3'!$G259+SUM('3'!$H259:Y259),IF($E259&lt;Y$4,'3'!Y259,0)))</f>
        <v>0</v>
      </c>
      <c r="Z259" s="68">
        <f>IF($E259="OAI",'3'!Z259,IF($E259=Z$4,'3'!$G259+SUM('3'!$H259:Z259),IF($E259&lt;Z$4,'3'!Z259,0)))</f>
        <v>527169.08163612429</v>
      </c>
      <c r="AA259" s="68">
        <f>IF($E259="OAI",'3'!AA259,IF($E259=AA$4,'3'!$G259+SUM('3'!$H259:AA259),IF($E259&lt;AA$4,'3'!AA259,0)))</f>
        <v>590.80860833319707</v>
      </c>
      <c r="AB259" s="68">
        <f>IF($E259="OAI",'3'!AB259,IF($E259=AB$4,'3'!$G259+SUM('3'!$H259:AB259),IF($E259&lt;AB$4,'3'!AB259,0)))</f>
        <v>534.71859379028831</v>
      </c>
      <c r="AC259" s="68">
        <f>IF($E259="OAI",'3'!AC259,IF($E259=AC$4,'3'!$G259+SUM('3'!$H259:AC259),IF($E259&lt;AC$4,'3'!AC259,0)))</f>
        <v>615.87208659240378</v>
      </c>
      <c r="AD259" s="68">
        <f>IF($E259="OAI",'3'!AD259,IF($E259=AD$4,'3'!$G259+SUM('3'!$H259:AD259),IF($E259&lt;AD$4,'3'!AD259,0)))</f>
        <v>481.51693547799448</v>
      </c>
      <c r="AE259" s="68">
        <f>IF($E259="OAI",'3'!AE259,IF($E259=AE$4,'3'!$G259+SUM('3'!$H259:AE259),IF($E259&lt;AE$4,'3'!AE259,0)))</f>
        <v>0</v>
      </c>
      <c r="AF259" s="26">
        <f t="shared" si="12"/>
        <v>0</v>
      </c>
      <c r="AG259" s="26">
        <f t="shared" si="13"/>
        <v>529391.99786031817</v>
      </c>
      <c r="AH259" s="56">
        <f t="shared" si="14"/>
        <v>354</v>
      </c>
    </row>
    <row r="260" spans="1:34">
      <c r="A260" s="56">
        <f t="shared" si="15"/>
        <v>355</v>
      </c>
      <c r="B260" s="3">
        <f>'1'!B260</f>
        <v>5792629</v>
      </c>
      <c r="C260" t="str">
        <f>'1'!C260</f>
        <v>TSRP_CV_SUB_MCDONALD ISLAND</v>
      </c>
      <c r="D260" s="3">
        <f>'1'!D260</f>
        <v>63</v>
      </c>
      <c r="E260" s="13">
        <f>IF('1'!E260="OAI","OAI",EOMONTH('1'!E260,-1)+1)</f>
        <v>45597</v>
      </c>
      <c r="F260" s="3" t="str">
        <f>'1'!F260</f>
        <v>TOLO</v>
      </c>
      <c r="G260" s="7"/>
      <c r="H260" s="68">
        <f>IF($E260="OAI",'3'!H260,IF($E260&lt;=H$4,'3'!$G260+SUM('3'!$H260:H260),0))</f>
        <v>0</v>
      </c>
      <c r="I260" s="68">
        <f>IF($E260="OAI",'3'!I260,IF($E260=I$4,'3'!$G260+SUM('3'!$H260:I260),IF($E260&lt;I$4,'3'!I260,0)))</f>
        <v>0</v>
      </c>
      <c r="J260" s="68">
        <f>IF($E260="OAI",'3'!J260,IF($E260=J$4,'3'!$G260+SUM('3'!$H260:J260),IF($E260&lt;J$4,'3'!J260,0)))</f>
        <v>0</v>
      </c>
      <c r="K260" s="68">
        <f>IF($E260="OAI",'3'!K260,IF($E260=K$4,'3'!$G260+SUM('3'!$H260:K260),IF($E260&lt;K$4,'3'!K260,0)))</f>
        <v>0</v>
      </c>
      <c r="L260" s="68">
        <f>IF($E260="OAI",'3'!L260,IF($E260=L$4,'3'!$G260+SUM('3'!$H260:L260),IF($E260&lt;L$4,'3'!L260,0)))</f>
        <v>0</v>
      </c>
      <c r="M260" s="68">
        <f>IF($E260="OAI",'3'!M260,IF($E260=M$4,'3'!$G260+SUM('3'!$H260:M260),IF($E260&lt;M$4,'3'!M260,0)))</f>
        <v>0</v>
      </c>
      <c r="N260" s="68">
        <f>IF($E260="OAI",'3'!N260,IF($E260=N$4,'3'!$G260+SUM('3'!$H260:N260),IF($E260&lt;N$4,'3'!N260,0)))</f>
        <v>0</v>
      </c>
      <c r="O260" s="68">
        <f>IF($E260="OAI",'3'!O260,IF($E260=O$4,'3'!$G260+SUM('3'!$H260:O260),IF($E260&lt;O$4,'3'!O260,0)))</f>
        <v>0</v>
      </c>
      <c r="P260" s="68">
        <f>IF($E260="OAI",'3'!P260,IF($E260=P$4,'3'!$G260+SUM('3'!$H260:P260),IF($E260&lt;P$4,'3'!P260,0)))</f>
        <v>0</v>
      </c>
      <c r="Q260" s="68">
        <f>IF($E260="OAI",'3'!Q260,IF($E260=Q$4,'3'!$G260+SUM('3'!$H260:Q260),IF($E260&lt;Q$4,'3'!Q260,0)))</f>
        <v>0</v>
      </c>
      <c r="R260" s="68">
        <f>IF($E260="OAI",'3'!R260,IF($E260=R$4,'3'!$G260+SUM('3'!$H260:R260),IF($E260&lt;R$4,'3'!R260,0)))</f>
        <v>0</v>
      </c>
      <c r="S260" s="68">
        <f>IF($E260="OAI",'3'!S260,IF($E260=S$4,'3'!$G260+SUM('3'!$H260:S260),IF($E260&lt;S$4,'3'!S260,0)))</f>
        <v>0</v>
      </c>
      <c r="T260" s="68">
        <f>IF($E260="OAI",'3'!T260,IF($E260=T$4,'3'!$G260+SUM('3'!$H260:T260),IF($E260&lt;T$4,'3'!T260,0)))</f>
        <v>0</v>
      </c>
      <c r="U260" s="68">
        <f>IF($E260="OAI",'3'!U260,IF($E260=U$4,'3'!$G260+SUM('3'!$H260:U260),IF($E260&lt;U$4,'3'!U260,0)))</f>
        <v>0</v>
      </c>
      <c r="V260" s="68">
        <f>IF($E260="OAI",'3'!V260,IF($E260=V$4,'3'!$G260+SUM('3'!$H260:V260),IF($E260&lt;V$4,'3'!V260,0)))</f>
        <v>0</v>
      </c>
      <c r="W260" s="68">
        <f>IF($E260="OAI",'3'!W260,IF($E260=W$4,'3'!$G260+SUM('3'!$H260:W260),IF($E260&lt;W$4,'3'!W260,0)))</f>
        <v>0</v>
      </c>
      <c r="X260" s="68">
        <f>IF($E260="OAI",'3'!X260,IF($E260=X$4,'3'!$G260+SUM('3'!$H260:X260),IF($E260&lt;X$4,'3'!X260,0)))</f>
        <v>0</v>
      </c>
      <c r="Y260" s="68">
        <f>IF($E260="OAI",'3'!Y260,IF($E260=Y$4,'3'!$G260+SUM('3'!$H260:Y260),IF($E260&lt;Y$4,'3'!Y260,0)))</f>
        <v>0</v>
      </c>
      <c r="Z260" s="68">
        <f>IF($E260="OAI",'3'!Z260,IF($E260=Z$4,'3'!$G260+SUM('3'!$H260:Z260),IF($E260&lt;Z$4,'3'!Z260,0)))</f>
        <v>0</v>
      </c>
      <c r="AA260" s="68">
        <f>IF($E260="OAI",'3'!AA260,IF($E260=AA$4,'3'!$G260+SUM('3'!$H260:AA260),IF($E260&lt;AA$4,'3'!AA260,0)))</f>
        <v>0</v>
      </c>
      <c r="AB260" s="68">
        <f>IF($E260="OAI",'3'!AB260,IF($E260=AB$4,'3'!$G260+SUM('3'!$H260:AB260),IF($E260&lt;AB$4,'3'!AB260,0)))</f>
        <v>0</v>
      </c>
      <c r="AC260" s="68">
        <f>IF($E260="OAI",'3'!AC260,IF($E260=AC$4,'3'!$G260+SUM('3'!$H260:AC260),IF($E260&lt;AC$4,'3'!AC260,0)))</f>
        <v>0</v>
      </c>
      <c r="AD260" s="68">
        <f>IF($E260="OAI",'3'!AD260,IF($E260=AD$4,'3'!$G260+SUM('3'!$H260:AD260),IF($E260&lt;AD$4,'3'!AD260,0)))</f>
        <v>447491.19830138603</v>
      </c>
      <c r="AE260" s="68">
        <f>IF($E260="OAI",'3'!AE260,IF($E260=AE$4,'3'!$G260+SUM('3'!$H260:AE260),IF($E260&lt;AE$4,'3'!AE260,0)))</f>
        <v>215.60181669815771</v>
      </c>
      <c r="AF260" s="26">
        <f t="shared" ref="AF260:AF323" si="16">IFERROR(SUM(H260:S260),0)</f>
        <v>0</v>
      </c>
      <c r="AG260" s="26">
        <f t="shared" ref="AG260:AG323" si="17">IFERROR(SUM(T260:AE260),0)</f>
        <v>447706.80011808418</v>
      </c>
      <c r="AH260" s="56">
        <f t="shared" ref="AH260:AH323" si="18">A260</f>
        <v>355</v>
      </c>
    </row>
    <row r="261" spans="1:34">
      <c r="A261" s="56">
        <f t="shared" ref="A261:A324" si="19">A260+1</f>
        <v>356</v>
      </c>
      <c r="B261" s="3">
        <f>'1'!B261</f>
        <v>5792630</v>
      </c>
      <c r="C261" t="str">
        <f>'1'!C261</f>
        <v>TSRP_CV_SUB_MELONES SW STA</v>
      </c>
      <c r="D261" s="3">
        <f>'1'!D261</f>
        <v>63</v>
      </c>
      <c r="E261" s="13">
        <f>IF('1'!E261="OAI","OAI",EOMONTH('1'!E261,-1)+1)</f>
        <v>45292</v>
      </c>
      <c r="F261" s="3" t="str">
        <f>'1'!F261</f>
        <v>TOLO</v>
      </c>
      <c r="G261" s="7"/>
      <c r="H261" s="68">
        <f>IF($E261="OAI",'3'!H261,IF($E261&lt;=H$4,'3'!$G261+SUM('3'!$H261:H261),0))</f>
        <v>0</v>
      </c>
      <c r="I261" s="68">
        <f>IF($E261="OAI",'3'!I261,IF($E261=I$4,'3'!$G261+SUM('3'!$H261:I261),IF($E261&lt;I$4,'3'!I261,0)))</f>
        <v>0</v>
      </c>
      <c r="J261" s="68">
        <f>IF($E261="OAI",'3'!J261,IF($E261=J$4,'3'!$G261+SUM('3'!$H261:J261),IF($E261&lt;J$4,'3'!J261,0)))</f>
        <v>0</v>
      </c>
      <c r="K261" s="68">
        <f>IF($E261="OAI",'3'!K261,IF($E261=K$4,'3'!$G261+SUM('3'!$H261:K261),IF($E261&lt;K$4,'3'!K261,0)))</f>
        <v>0</v>
      </c>
      <c r="L261" s="68">
        <f>IF($E261="OAI",'3'!L261,IF($E261=L$4,'3'!$G261+SUM('3'!$H261:L261),IF($E261&lt;L$4,'3'!L261,0)))</f>
        <v>0</v>
      </c>
      <c r="M261" s="68">
        <f>IF($E261="OAI",'3'!M261,IF($E261=M$4,'3'!$G261+SUM('3'!$H261:M261),IF($E261&lt;M$4,'3'!M261,0)))</f>
        <v>0</v>
      </c>
      <c r="N261" s="68">
        <f>IF($E261="OAI",'3'!N261,IF($E261=N$4,'3'!$G261+SUM('3'!$H261:N261),IF($E261&lt;N$4,'3'!N261,0)))</f>
        <v>0</v>
      </c>
      <c r="O261" s="68">
        <f>IF($E261="OAI",'3'!O261,IF($E261=O$4,'3'!$G261+SUM('3'!$H261:O261),IF($E261&lt;O$4,'3'!O261,0)))</f>
        <v>0</v>
      </c>
      <c r="P261" s="68">
        <f>IF($E261="OAI",'3'!P261,IF($E261=P$4,'3'!$G261+SUM('3'!$H261:P261),IF($E261&lt;P$4,'3'!P261,0)))</f>
        <v>0</v>
      </c>
      <c r="Q261" s="68">
        <f>IF($E261="OAI",'3'!Q261,IF($E261=Q$4,'3'!$G261+SUM('3'!$H261:Q261),IF($E261&lt;Q$4,'3'!Q261,0)))</f>
        <v>0</v>
      </c>
      <c r="R261" s="68">
        <f>IF($E261="OAI",'3'!R261,IF($E261=R$4,'3'!$G261+SUM('3'!$H261:R261),IF($E261&lt;R$4,'3'!R261,0)))</f>
        <v>0</v>
      </c>
      <c r="S261" s="68">
        <f>IF($E261="OAI",'3'!S261,IF($E261=S$4,'3'!$G261+SUM('3'!$H261:S261),IF($E261&lt;S$4,'3'!S261,0)))</f>
        <v>0</v>
      </c>
      <c r="T261" s="68">
        <f>IF($E261="OAI",'3'!T261,IF($E261=T$4,'3'!$G261+SUM('3'!$H261:T261),IF($E261&lt;T$4,'3'!T261,0)))</f>
        <v>193087.96609548153</v>
      </c>
      <c r="U261" s="68">
        <f>IF($E261="OAI",'3'!U261,IF($E261=U$4,'3'!$G261+SUM('3'!$H261:U261),IF($E261&lt;U$4,'3'!U261,0)))</f>
        <v>863.15264904569267</v>
      </c>
      <c r="V261" s="68">
        <f>IF($E261="OAI",'3'!V261,IF($E261=V$4,'3'!$G261+SUM('3'!$H261:V261),IF($E261&lt;V$4,'3'!V261,0)))</f>
        <v>562.67042828010995</v>
      </c>
      <c r="W261" s="68">
        <f>IF($E261="OAI",'3'!W261,IF($E261=W$4,'3'!$G261+SUM('3'!$H261:W261),IF($E261&lt;W$4,'3'!W261,0)))</f>
        <v>590.80860833319707</v>
      </c>
      <c r="X261" s="68">
        <f>IF($E261="OAI",'3'!X261,IF($E261=X$4,'3'!$G261+SUM('3'!$H261:X261),IF($E261&lt;X$4,'3'!X261,0)))</f>
        <v>590.80860833319707</v>
      </c>
      <c r="Y261" s="68">
        <f>IF($E261="OAI",'3'!Y261,IF($E261=Y$4,'3'!$G261+SUM('3'!$H261:Y261),IF($E261&lt;Y$4,'3'!Y261,0)))</f>
        <v>534.71859379028831</v>
      </c>
      <c r="Z261" s="68">
        <f>IF($E261="OAI",'3'!Z261,IF($E261=Z$4,'3'!$G261+SUM('3'!$H261:Z261),IF($E261&lt;Z$4,'3'!Z261,0)))</f>
        <v>0</v>
      </c>
      <c r="AA261" s="68">
        <f>IF($E261="OAI",'3'!AA261,IF($E261=AA$4,'3'!$G261+SUM('3'!$H261:AA261),IF($E261&lt;AA$4,'3'!AA261,0)))</f>
        <v>0</v>
      </c>
      <c r="AB261" s="68">
        <f>IF($E261="OAI",'3'!AB261,IF($E261=AB$4,'3'!$G261+SUM('3'!$H261:AB261),IF($E261&lt;AB$4,'3'!AB261,0)))</f>
        <v>0</v>
      </c>
      <c r="AC261" s="68">
        <f>IF($E261="OAI",'3'!AC261,IF($E261=AC$4,'3'!$G261+SUM('3'!$H261:AC261),IF($E261&lt;AC$4,'3'!AC261,0)))</f>
        <v>0</v>
      </c>
      <c r="AD261" s="68">
        <f>IF($E261="OAI",'3'!AD261,IF($E261=AD$4,'3'!$G261+SUM('3'!$H261:AD261),IF($E261&lt;AD$4,'3'!AD261,0)))</f>
        <v>0</v>
      </c>
      <c r="AE261" s="68">
        <f>IF($E261="OAI",'3'!AE261,IF($E261=AE$4,'3'!$G261+SUM('3'!$H261:AE261),IF($E261&lt;AE$4,'3'!AE261,0)))</f>
        <v>0</v>
      </c>
      <c r="AF261" s="26">
        <f t="shared" si="16"/>
        <v>0</v>
      </c>
      <c r="AG261" s="26">
        <f t="shared" si="17"/>
        <v>196230.12498326402</v>
      </c>
      <c r="AH261" s="56">
        <f t="shared" si="18"/>
        <v>356</v>
      </c>
    </row>
    <row r="262" spans="1:34">
      <c r="A262" s="56">
        <f t="shared" si="19"/>
        <v>357</v>
      </c>
      <c r="B262" s="3">
        <f>'1'!B262</f>
        <v>5792632</v>
      </c>
      <c r="C262" t="str">
        <f>'1'!C262</f>
        <v>TSRP_CV_SUB_MERCED</v>
      </c>
      <c r="D262" s="3">
        <f>'1'!D262</f>
        <v>63</v>
      </c>
      <c r="E262" s="13">
        <f>IF('1'!E262="OAI","OAI",EOMONTH('1'!E262,-1)+1)</f>
        <v>45566</v>
      </c>
      <c r="F262" s="3" t="str">
        <f>'1'!F262</f>
        <v>TOLO</v>
      </c>
      <c r="G262" s="7"/>
      <c r="H262" s="68">
        <f>IF($E262="OAI",'3'!H262,IF($E262&lt;=H$4,'3'!$G262+SUM('3'!$H262:H262),0))</f>
        <v>0</v>
      </c>
      <c r="I262" s="68">
        <f>IF($E262="OAI",'3'!I262,IF($E262=I$4,'3'!$G262+SUM('3'!$H262:I262),IF($E262&lt;I$4,'3'!I262,0)))</f>
        <v>0</v>
      </c>
      <c r="J262" s="68">
        <f>IF($E262="OAI",'3'!J262,IF($E262=J$4,'3'!$G262+SUM('3'!$H262:J262),IF($E262&lt;J$4,'3'!J262,0)))</f>
        <v>0</v>
      </c>
      <c r="K262" s="68">
        <f>IF($E262="OAI",'3'!K262,IF($E262=K$4,'3'!$G262+SUM('3'!$H262:K262),IF($E262&lt;K$4,'3'!K262,0)))</f>
        <v>0</v>
      </c>
      <c r="L262" s="68">
        <f>IF($E262="OAI",'3'!L262,IF($E262=L$4,'3'!$G262+SUM('3'!$H262:L262),IF($E262&lt;L$4,'3'!L262,0)))</f>
        <v>0</v>
      </c>
      <c r="M262" s="68">
        <f>IF($E262="OAI",'3'!M262,IF($E262=M$4,'3'!$G262+SUM('3'!$H262:M262),IF($E262&lt;M$4,'3'!M262,0)))</f>
        <v>0</v>
      </c>
      <c r="N262" s="68">
        <f>IF($E262="OAI",'3'!N262,IF($E262=N$4,'3'!$G262+SUM('3'!$H262:N262),IF($E262&lt;N$4,'3'!N262,0)))</f>
        <v>0</v>
      </c>
      <c r="O262" s="68">
        <f>IF($E262="OAI",'3'!O262,IF($E262=O$4,'3'!$G262+SUM('3'!$H262:O262),IF($E262&lt;O$4,'3'!O262,0)))</f>
        <v>0</v>
      </c>
      <c r="P262" s="68">
        <f>IF($E262="OAI",'3'!P262,IF($E262=P$4,'3'!$G262+SUM('3'!$H262:P262),IF($E262&lt;P$4,'3'!P262,0)))</f>
        <v>0</v>
      </c>
      <c r="Q262" s="68">
        <f>IF($E262="OAI",'3'!Q262,IF($E262=Q$4,'3'!$G262+SUM('3'!$H262:Q262),IF($E262&lt;Q$4,'3'!Q262,0)))</f>
        <v>0</v>
      </c>
      <c r="R262" s="68">
        <f>IF($E262="OAI",'3'!R262,IF($E262=R$4,'3'!$G262+SUM('3'!$H262:R262),IF($E262&lt;R$4,'3'!R262,0)))</f>
        <v>0</v>
      </c>
      <c r="S262" s="68">
        <f>IF($E262="OAI",'3'!S262,IF($E262=S$4,'3'!$G262+SUM('3'!$H262:S262),IF($E262&lt;S$4,'3'!S262,0)))</f>
        <v>0</v>
      </c>
      <c r="T262" s="68">
        <f>IF($E262="OAI",'3'!T262,IF($E262=T$4,'3'!$G262+SUM('3'!$H262:T262),IF($E262&lt;T$4,'3'!T262,0)))</f>
        <v>0</v>
      </c>
      <c r="U262" s="68">
        <f>IF($E262="OAI",'3'!U262,IF($E262=U$4,'3'!$G262+SUM('3'!$H262:U262),IF($E262&lt;U$4,'3'!U262,0)))</f>
        <v>0</v>
      </c>
      <c r="V262" s="68">
        <f>IF($E262="OAI",'3'!V262,IF($E262=V$4,'3'!$G262+SUM('3'!$H262:V262),IF($E262&lt;V$4,'3'!V262,0)))</f>
        <v>0</v>
      </c>
      <c r="W262" s="68">
        <f>IF($E262="OAI",'3'!W262,IF($E262=W$4,'3'!$G262+SUM('3'!$H262:W262),IF($E262&lt;W$4,'3'!W262,0)))</f>
        <v>0</v>
      </c>
      <c r="X262" s="68">
        <f>IF($E262="OAI",'3'!X262,IF($E262=X$4,'3'!$G262+SUM('3'!$H262:X262),IF($E262&lt;X$4,'3'!X262,0)))</f>
        <v>0</v>
      </c>
      <c r="Y262" s="68">
        <f>IF($E262="OAI",'3'!Y262,IF($E262=Y$4,'3'!$G262+SUM('3'!$H262:Y262),IF($E262&lt;Y$4,'3'!Y262,0)))</f>
        <v>0</v>
      </c>
      <c r="Z262" s="68">
        <f>IF($E262="OAI",'3'!Z262,IF($E262=Z$4,'3'!$G262+SUM('3'!$H262:Z262),IF($E262&lt;Z$4,'3'!Z262,0)))</f>
        <v>0</v>
      </c>
      <c r="AA262" s="68">
        <f>IF($E262="OAI",'3'!AA262,IF($E262=AA$4,'3'!$G262+SUM('3'!$H262:AA262),IF($E262&lt;AA$4,'3'!AA262,0)))</f>
        <v>0</v>
      </c>
      <c r="AB262" s="68">
        <f>IF($E262="OAI",'3'!AB262,IF($E262=AB$4,'3'!$G262+SUM('3'!$H262:AB262),IF($E262&lt;AB$4,'3'!AB262,0)))</f>
        <v>0</v>
      </c>
      <c r="AC262" s="68">
        <f>IF($E262="OAI",'3'!AC262,IF($E262=AC$4,'3'!$G262+SUM('3'!$H262:AC262),IF($E262&lt;AC$4,'3'!AC262,0)))</f>
        <v>417247.20116598078</v>
      </c>
      <c r="AD262" s="68">
        <f>IF($E262="OAI",'3'!AD262,IF($E262=AD$4,'3'!$G262+SUM('3'!$H262:AD262),IF($E262&lt;AD$4,'3'!AD262,0)))</f>
        <v>856.72372711303376</v>
      </c>
      <c r="AE262" s="68">
        <f>IF($E262="OAI",'3'!AE262,IF($E262=AE$4,'3'!$G262+SUM('3'!$H262:AE262),IF($E262&lt;AE$4,'3'!AE262,0)))</f>
        <v>834.2690867395437</v>
      </c>
      <c r="AF262" s="26">
        <f t="shared" si="16"/>
        <v>0</v>
      </c>
      <c r="AG262" s="26">
        <f t="shared" si="17"/>
        <v>418938.19397983339</v>
      </c>
      <c r="AH262" s="56">
        <f t="shared" si="18"/>
        <v>357</v>
      </c>
    </row>
    <row r="263" spans="1:34">
      <c r="A263" s="56">
        <f t="shared" si="19"/>
        <v>358</v>
      </c>
      <c r="B263" s="3">
        <f>'1'!B263</f>
        <v>5792633</v>
      </c>
      <c r="C263" t="str">
        <f>'1'!C263</f>
        <v>TSRP_CV_SUB_MERCY SPRINGS SW STA</v>
      </c>
      <c r="D263" s="3">
        <f>'1'!D263</f>
        <v>63</v>
      </c>
      <c r="E263" s="13">
        <f>IF('1'!E263="OAI","OAI",EOMONTH('1'!E263,-1)+1)</f>
        <v>45627</v>
      </c>
      <c r="F263" s="3" t="str">
        <f>'1'!F263</f>
        <v>TOLO</v>
      </c>
      <c r="G263" s="7"/>
      <c r="H263" s="68">
        <f>IF($E263="OAI",'3'!H263,IF($E263&lt;=H$4,'3'!$G263+SUM('3'!$H263:H263),0))</f>
        <v>0</v>
      </c>
      <c r="I263" s="68">
        <f>IF($E263="OAI",'3'!I263,IF($E263=I$4,'3'!$G263+SUM('3'!$H263:I263),IF($E263&lt;I$4,'3'!I263,0)))</f>
        <v>0</v>
      </c>
      <c r="J263" s="68">
        <f>IF($E263="OAI",'3'!J263,IF($E263=J$4,'3'!$G263+SUM('3'!$H263:J263),IF($E263&lt;J$4,'3'!J263,0)))</f>
        <v>0</v>
      </c>
      <c r="K263" s="68">
        <f>IF($E263="OAI",'3'!K263,IF($E263=K$4,'3'!$G263+SUM('3'!$H263:K263),IF($E263&lt;K$4,'3'!K263,0)))</f>
        <v>0</v>
      </c>
      <c r="L263" s="68">
        <f>IF($E263="OAI",'3'!L263,IF($E263=L$4,'3'!$G263+SUM('3'!$H263:L263),IF($E263&lt;L$4,'3'!L263,0)))</f>
        <v>0</v>
      </c>
      <c r="M263" s="68">
        <f>IF($E263="OAI",'3'!M263,IF($E263=M$4,'3'!$G263+SUM('3'!$H263:M263),IF($E263&lt;M$4,'3'!M263,0)))</f>
        <v>0</v>
      </c>
      <c r="N263" s="68">
        <f>IF($E263="OAI",'3'!N263,IF($E263=N$4,'3'!$G263+SUM('3'!$H263:N263),IF($E263&lt;N$4,'3'!N263,0)))</f>
        <v>0</v>
      </c>
      <c r="O263" s="68">
        <f>IF($E263="OAI",'3'!O263,IF($E263=O$4,'3'!$G263+SUM('3'!$H263:O263),IF($E263&lt;O$4,'3'!O263,0)))</f>
        <v>0</v>
      </c>
      <c r="P263" s="68">
        <f>IF($E263="OAI",'3'!P263,IF($E263=P$4,'3'!$G263+SUM('3'!$H263:P263),IF($E263&lt;P$4,'3'!P263,0)))</f>
        <v>0</v>
      </c>
      <c r="Q263" s="68">
        <f>IF($E263="OAI",'3'!Q263,IF($E263=Q$4,'3'!$G263+SUM('3'!$H263:Q263),IF($E263&lt;Q$4,'3'!Q263,0)))</f>
        <v>0</v>
      </c>
      <c r="R263" s="68">
        <f>IF($E263="OAI",'3'!R263,IF($E263=R$4,'3'!$G263+SUM('3'!$H263:R263),IF($E263&lt;R$4,'3'!R263,0)))</f>
        <v>0</v>
      </c>
      <c r="S263" s="68">
        <f>IF($E263="OAI",'3'!S263,IF($E263=S$4,'3'!$G263+SUM('3'!$H263:S263),IF($E263&lt;S$4,'3'!S263,0)))</f>
        <v>0</v>
      </c>
      <c r="T263" s="68">
        <f>IF($E263="OAI",'3'!T263,IF($E263=T$4,'3'!$G263+SUM('3'!$H263:T263),IF($E263&lt;T$4,'3'!T263,0)))</f>
        <v>0</v>
      </c>
      <c r="U263" s="68">
        <f>IF($E263="OAI",'3'!U263,IF($E263=U$4,'3'!$G263+SUM('3'!$H263:U263),IF($E263&lt;U$4,'3'!U263,0)))</f>
        <v>0</v>
      </c>
      <c r="V263" s="68">
        <f>IF($E263="OAI",'3'!V263,IF($E263=V$4,'3'!$G263+SUM('3'!$H263:V263),IF($E263&lt;V$4,'3'!V263,0)))</f>
        <v>0</v>
      </c>
      <c r="W263" s="68">
        <f>IF($E263="OAI",'3'!W263,IF($E263=W$4,'3'!$G263+SUM('3'!$H263:W263),IF($E263&lt;W$4,'3'!W263,0)))</f>
        <v>0</v>
      </c>
      <c r="X263" s="68">
        <f>IF($E263="OAI",'3'!X263,IF($E263=X$4,'3'!$G263+SUM('3'!$H263:X263),IF($E263&lt;X$4,'3'!X263,0)))</f>
        <v>0</v>
      </c>
      <c r="Y263" s="68">
        <f>IF($E263="OAI",'3'!Y263,IF($E263=Y$4,'3'!$G263+SUM('3'!$H263:Y263),IF($E263&lt;Y$4,'3'!Y263,0)))</f>
        <v>0</v>
      </c>
      <c r="Z263" s="68">
        <f>IF($E263="OAI",'3'!Z263,IF($E263=Z$4,'3'!$G263+SUM('3'!$H263:Z263),IF($E263&lt;Z$4,'3'!Z263,0)))</f>
        <v>0</v>
      </c>
      <c r="AA263" s="68">
        <f>IF($E263="OAI",'3'!AA263,IF($E263=AA$4,'3'!$G263+SUM('3'!$H263:AA263),IF($E263&lt;AA$4,'3'!AA263,0)))</f>
        <v>0</v>
      </c>
      <c r="AB263" s="68">
        <f>IF($E263="OAI",'3'!AB263,IF($E263=AB$4,'3'!$G263+SUM('3'!$H263:AB263),IF($E263&lt;AB$4,'3'!AB263,0)))</f>
        <v>0</v>
      </c>
      <c r="AC263" s="68">
        <f>IF($E263="OAI",'3'!AC263,IF($E263=AC$4,'3'!$G263+SUM('3'!$H263:AC263),IF($E263&lt;AC$4,'3'!AC263,0)))</f>
        <v>0</v>
      </c>
      <c r="AD263" s="68">
        <f>IF($E263="OAI",'3'!AD263,IF($E263=AD$4,'3'!$G263+SUM('3'!$H263:AD263),IF($E263&lt;AD$4,'3'!AD263,0)))</f>
        <v>0</v>
      </c>
      <c r="AE263" s="68">
        <f>IF($E263="OAI",'3'!AE263,IF($E263=AE$4,'3'!$G263+SUM('3'!$H263:AE263),IF($E263&lt;AE$4,'3'!AE263,0)))</f>
        <v>422511.73094336048</v>
      </c>
      <c r="AF263" s="26">
        <f t="shared" si="16"/>
        <v>0</v>
      </c>
      <c r="AG263" s="26">
        <f t="shared" si="17"/>
        <v>422511.73094336048</v>
      </c>
      <c r="AH263" s="56">
        <f t="shared" si="18"/>
        <v>358</v>
      </c>
    </row>
    <row r="264" spans="1:34">
      <c r="A264" s="56">
        <f t="shared" si="19"/>
        <v>359</v>
      </c>
      <c r="B264" s="3">
        <f>'1'!B264</f>
        <v>5792635</v>
      </c>
      <c r="C264" t="str">
        <f>'1'!C264</f>
        <v>TSRP_CV_SUB_MI-WUK</v>
      </c>
      <c r="D264" s="3">
        <f>'1'!D264</f>
        <v>63</v>
      </c>
      <c r="E264" s="13">
        <f>IF('1'!E264="OAI","OAI",EOMONTH('1'!E264,-1)+1)</f>
        <v>45627</v>
      </c>
      <c r="F264" s="3" t="str">
        <f>'1'!F264</f>
        <v>TOLO</v>
      </c>
      <c r="G264" s="7"/>
      <c r="H264" s="68">
        <f>IF($E264="OAI",'3'!H264,IF($E264&lt;=H$4,'3'!$G264+SUM('3'!$H264:H264),0))</f>
        <v>0</v>
      </c>
      <c r="I264" s="68">
        <f>IF($E264="OAI",'3'!I264,IF($E264=I$4,'3'!$G264+SUM('3'!$H264:I264),IF($E264&lt;I$4,'3'!I264,0)))</f>
        <v>0</v>
      </c>
      <c r="J264" s="68">
        <f>IF($E264="OAI",'3'!J264,IF($E264=J$4,'3'!$G264+SUM('3'!$H264:J264),IF($E264&lt;J$4,'3'!J264,0)))</f>
        <v>0</v>
      </c>
      <c r="K264" s="68">
        <f>IF($E264="OAI",'3'!K264,IF($E264=K$4,'3'!$G264+SUM('3'!$H264:K264),IF($E264&lt;K$4,'3'!K264,0)))</f>
        <v>0</v>
      </c>
      <c r="L264" s="68">
        <f>IF($E264="OAI",'3'!L264,IF($E264=L$4,'3'!$G264+SUM('3'!$H264:L264),IF($E264&lt;L$4,'3'!L264,0)))</f>
        <v>0</v>
      </c>
      <c r="M264" s="68">
        <f>IF($E264="OAI",'3'!M264,IF($E264=M$4,'3'!$G264+SUM('3'!$H264:M264),IF($E264&lt;M$4,'3'!M264,0)))</f>
        <v>0</v>
      </c>
      <c r="N264" s="68">
        <f>IF($E264="OAI",'3'!N264,IF($E264=N$4,'3'!$G264+SUM('3'!$H264:N264),IF($E264&lt;N$4,'3'!N264,0)))</f>
        <v>0</v>
      </c>
      <c r="O264" s="68">
        <f>IF($E264="OAI",'3'!O264,IF($E264=O$4,'3'!$G264+SUM('3'!$H264:O264),IF($E264&lt;O$4,'3'!O264,0)))</f>
        <v>0</v>
      </c>
      <c r="P264" s="68">
        <f>IF($E264="OAI",'3'!P264,IF($E264=P$4,'3'!$G264+SUM('3'!$H264:P264),IF($E264&lt;P$4,'3'!P264,0)))</f>
        <v>0</v>
      </c>
      <c r="Q264" s="68">
        <f>IF($E264="OAI",'3'!Q264,IF($E264=Q$4,'3'!$G264+SUM('3'!$H264:Q264),IF($E264&lt;Q$4,'3'!Q264,0)))</f>
        <v>0</v>
      </c>
      <c r="R264" s="68">
        <f>IF($E264="OAI",'3'!R264,IF($E264=R$4,'3'!$G264+SUM('3'!$H264:R264),IF($E264&lt;R$4,'3'!R264,0)))</f>
        <v>0</v>
      </c>
      <c r="S264" s="68">
        <f>IF($E264="OAI",'3'!S264,IF($E264=S$4,'3'!$G264+SUM('3'!$H264:S264),IF($E264&lt;S$4,'3'!S264,0)))</f>
        <v>0</v>
      </c>
      <c r="T264" s="68">
        <f>IF($E264="OAI",'3'!T264,IF($E264=T$4,'3'!$G264+SUM('3'!$H264:T264),IF($E264&lt;T$4,'3'!T264,0)))</f>
        <v>0</v>
      </c>
      <c r="U264" s="68">
        <f>IF($E264="OAI",'3'!U264,IF($E264=U$4,'3'!$G264+SUM('3'!$H264:U264),IF($E264&lt;U$4,'3'!U264,0)))</f>
        <v>0</v>
      </c>
      <c r="V264" s="68">
        <f>IF($E264="OAI",'3'!V264,IF($E264=V$4,'3'!$G264+SUM('3'!$H264:V264),IF($E264&lt;V$4,'3'!V264,0)))</f>
        <v>0</v>
      </c>
      <c r="W264" s="68">
        <f>IF($E264="OAI",'3'!W264,IF($E264=W$4,'3'!$G264+SUM('3'!$H264:W264),IF($E264&lt;W$4,'3'!W264,0)))</f>
        <v>0</v>
      </c>
      <c r="X264" s="68">
        <f>IF($E264="OAI",'3'!X264,IF($E264=X$4,'3'!$G264+SUM('3'!$H264:X264),IF($E264&lt;X$4,'3'!X264,0)))</f>
        <v>0</v>
      </c>
      <c r="Y264" s="68">
        <f>IF($E264="OAI",'3'!Y264,IF($E264=Y$4,'3'!$G264+SUM('3'!$H264:Y264),IF($E264&lt;Y$4,'3'!Y264,0)))</f>
        <v>0</v>
      </c>
      <c r="Z264" s="68">
        <f>IF($E264="OAI",'3'!Z264,IF($E264=Z$4,'3'!$G264+SUM('3'!$H264:Z264),IF($E264&lt;Z$4,'3'!Z264,0)))</f>
        <v>0</v>
      </c>
      <c r="AA264" s="68">
        <f>IF($E264="OAI",'3'!AA264,IF($E264=AA$4,'3'!$G264+SUM('3'!$H264:AA264),IF($E264&lt;AA$4,'3'!AA264,0)))</f>
        <v>0</v>
      </c>
      <c r="AB264" s="68">
        <f>IF($E264="OAI",'3'!AB264,IF($E264=AB$4,'3'!$G264+SUM('3'!$H264:AB264),IF($E264&lt;AB$4,'3'!AB264,0)))</f>
        <v>0</v>
      </c>
      <c r="AC264" s="68">
        <f>IF($E264="OAI",'3'!AC264,IF($E264=AC$4,'3'!$G264+SUM('3'!$H264:AC264),IF($E264&lt;AC$4,'3'!AC264,0)))</f>
        <v>0</v>
      </c>
      <c r="AD264" s="68">
        <f>IF($E264="OAI",'3'!AD264,IF($E264=AD$4,'3'!$G264+SUM('3'!$H264:AD264),IF($E264&lt;AD$4,'3'!AD264,0)))</f>
        <v>0</v>
      </c>
      <c r="AE264" s="68">
        <f>IF($E264="OAI",'3'!AE264,IF($E264=AE$4,'3'!$G264+SUM('3'!$H264:AE264),IF($E264&lt;AE$4,'3'!AE264,0)))</f>
        <v>428184.55575306976</v>
      </c>
      <c r="AF264" s="26">
        <f t="shared" si="16"/>
        <v>0</v>
      </c>
      <c r="AG264" s="26">
        <f t="shared" si="17"/>
        <v>428184.55575306976</v>
      </c>
      <c r="AH264" s="56">
        <f t="shared" si="18"/>
        <v>359</v>
      </c>
    </row>
    <row r="265" spans="1:34">
      <c r="A265" s="56">
        <f t="shared" si="19"/>
        <v>360</v>
      </c>
      <c r="B265" s="3">
        <f>'1'!B265</f>
        <v>5792638</v>
      </c>
      <c r="C265" t="str">
        <f>'1'!C265</f>
        <v>TSRP_CV_SUB_NEWMAN</v>
      </c>
      <c r="D265" s="3">
        <f>'1'!D265</f>
        <v>63</v>
      </c>
      <c r="E265" s="13">
        <f>IF('1'!E265="OAI","OAI",EOMONTH('1'!E265,-1)+1)</f>
        <v>45413</v>
      </c>
      <c r="F265" s="3" t="str">
        <f>'1'!F265</f>
        <v>TOLO</v>
      </c>
      <c r="G265" s="7"/>
      <c r="H265" s="68">
        <f>IF($E265="OAI",'3'!H265,IF($E265&lt;=H$4,'3'!$G265+SUM('3'!$H265:H265),0))</f>
        <v>0</v>
      </c>
      <c r="I265" s="68">
        <f>IF($E265="OAI",'3'!I265,IF($E265=I$4,'3'!$G265+SUM('3'!$H265:I265),IF($E265&lt;I$4,'3'!I265,0)))</f>
        <v>0</v>
      </c>
      <c r="J265" s="68">
        <f>IF($E265="OAI",'3'!J265,IF($E265=J$4,'3'!$G265+SUM('3'!$H265:J265),IF($E265&lt;J$4,'3'!J265,0)))</f>
        <v>0</v>
      </c>
      <c r="K265" s="68">
        <f>IF($E265="OAI",'3'!K265,IF($E265=K$4,'3'!$G265+SUM('3'!$H265:K265),IF($E265&lt;K$4,'3'!K265,0)))</f>
        <v>0</v>
      </c>
      <c r="L265" s="68">
        <f>IF($E265="OAI",'3'!L265,IF($E265=L$4,'3'!$G265+SUM('3'!$H265:L265),IF($E265&lt;L$4,'3'!L265,0)))</f>
        <v>0</v>
      </c>
      <c r="M265" s="68">
        <f>IF($E265="OAI",'3'!M265,IF($E265=M$4,'3'!$G265+SUM('3'!$H265:M265),IF($E265&lt;M$4,'3'!M265,0)))</f>
        <v>0</v>
      </c>
      <c r="N265" s="68">
        <f>IF($E265="OAI",'3'!N265,IF($E265=N$4,'3'!$G265+SUM('3'!$H265:N265),IF($E265&lt;N$4,'3'!N265,0)))</f>
        <v>0</v>
      </c>
      <c r="O265" s="68">
        <f>IF($E265="OAI",'3'!O265,IF($E265=O$4,'3'!$G265+SUM('3'!$H265:O265),IF($E265&lt;O$4,'3'!O265,0)))</f>
        <v>0</v>
      </c>
      <c r="P265" s="68">
        <f>IF($E265="OAI",'3'!P265,IF($E265=P$4,'3'!$G265+SUM('3'!$H265:P265),IF($E265&lt;P$4,'3'!P265,0)))</f>
        <v>0</v>
      </c>
      <c r="Q265" s="68">
        <f>IF($E265="OAI",'3'!Q265,IF($E265=Q$4,'3'!$G265+SUM('3'!$H265:Q265),IF($E265&lt;Q$4,'3'!Q265,0)))</f>
        <v>0</v>
      </c>
      <c r="R265" s="68">
        <f>IF($E265="OAI",'3'!R265,IF($E265=R$4,'3'!$G265+SUM('3'!$H265:R265),IF($E265&lt;R$4,'3'!R265,0)))</f>
        <v>0</v>
      </c>
      <c r="S265" s="68">
        <f>IF($E265="OAI",'3'!S265,IF($E265=S$4,'3'!$G265+SUM('3'!$H265:S265),IF($E265&lt;S$4,'3'!S265,0)))</f>
        <v>0</v>
      </c>
      <c r="T265" s="68">
        <f>IF($E265="OAI",'3'!T265,IF($E265=T$4,'3'!$G265+SUM('3'!$H265:T265),IF($E265&lt;T$4,'3'!T265,0)))</f>
        <v>0</v>
      </c>
      <c r="U265" s="68">
        <f>IF($E265="OAI",'3'!U265,IF($E265=U$4,'3'!$G265+SUM('3'!$H265:U265),IF($E265&lt;U$4,'3'!U265,0)))</f>
        <v>0</v>
      </c>
      <c r="V265" s="68">
        <f>IF($E265="OAI",'3'!V265,IF($E265=V$4,'3'!$G265+SUM('3'!$H265:V265),IF($E265&lt;V$4,'3'!V265,0)))</f>
        <v>0</v>
      </c>
      <c r="W265" s="68">
        <f>IF($E265="OAI",'3'!W265,IF($E265=W$4,'3'!$G265+SUM('3'!$H265:W265),IF($E265&lt;W$4,'3'!W265,0)))</f>
        <v>0</v>
      </c>
      <c r="X265" s="68">
        <f>IF($E265="OAI",'3'!X265,IF($E265=X$4,'3'!$G265+SUM('3'!$H265:X265),IF($E265&lt;X$4,'3'!X265,0)))</f>
        <v>299967.98240291514</v>
      </c>
      <c r="Y265" s="68">
        <f>IF($E265="OAI",'3'!Y265,IF($E265=Y$4,'3'!$G265+SUM('3'!$H265:Y265),IF($E265&lt;Y$4,'3'!Y265,0)))</f>
        <v>809.95099073339884</v>
      </c>
      <c r="Z265" s="68">
        <f>IF($E265="OAI",'3'!Z265,IF($E265=Z$4,'3'!$G265+SUM('3'!$H265:Z265),IF($E265&lt;Z$4,'3'!Z265,0)))</f>
        <v>590.80860833319707</v>
      </c>
      <c r="AA265" s="68">
        <f>IF($E265="OAI",'3'!AA265,IF($E265=AA$4,'3'!$G265+SUM('3'!$H265:AA265),IF($E265&lt;AA$4,'3'!AA265,0)))</f>
        <v>590.80860833319707</v>
      </c>
      <c r="AB265" s="68">
        <f>IF($E265="OAI",'3'!AB265,IF($E265=AB$4,'3'!$G265+SUM('3'!$H265:AB265),IF($E265&lt;AB$4,'3'!AB265,0)))</f>
        <v>534.71859379028831</v>
      </c>
      <c r="AC265" s="68">
        <f>IF($E265="OAI",'3'!AC265,IF($E265=AC$4,'3'!$G265+SUM('3'!$H265:AC265),IF($E265&lt;AC$4,'3'!AC265,0)))</f>
        <v>615.87208659240378</v>
      </c>
      <c r="AD265" s="68">
        <f>IF($E265="OAI",'3'!AD265,IF($E265=AD$4,'3'!$G265+SUM('3'!$H265:AD265),IF($E265&lt;AD$4,'3'!AD265,0)))</f>
        <v>481.51693547799448</v>
      </c>
      <c r="AE265" s="68">
        <f>IF($E265="OAI",'3'!AE265,IF($E265=AE$4,'3'!$G265+SUM('3'!$H265:AE265),IF($E265&lt;AE$4,'3'!AE265,0)))</f>
        <v>562.67042828010995</v>
      </c>
      <c r="AF265" s="26">
        <f t="shared" si="16"/>
        <v>0</v>
      </c>
      <c r="AG265" s="26">
        <f t="shared" si="17"/>
        <v>304154.32865445578</v>
      </c>
      <c r="AH265" s="56">
        <f t="shared" si="18"/>
        <v>360</v>
      </c>
    </row>
    <row r="266" spans="1:34">
      <c r="A266" s="56">
        <f t="shared" si="19"/>
        <v>361</v>
      </c>
      <c r="B266" s="3">
        <f>'1'!B266</f>
        <v>5792639</v>
      </c>
      <c r="C266" t="str">
        <f>'1'!C266</f>
        <v>TSRP_CV_SUB_OAKHURST</v>
      </c>
      <c r="D266" s="3">
        <f>'1'!D266</f>
        <v>63</v>
      </c>
      <c r="E266" s="13">
        <f>IF('1'!E266="OAI","OAI",EOMONTH('1'!E266,-1)+1)</f>
        <v>45047</v>
      </c>
      <c r="F266" s="3" t="str">
        <f>'1'!F266</f>
        <v>TOLO</v>
      </c>
      <c r="G266" s="7"/>
      <c r="H266" s="68">
        <f>IF($E266="OAI",'3'!H266,IF($E266&lt;=H$4,'3'!$G266+SUM('3'!$H266:H266),0))</f>
        <v>0</v>
      </c>
      <c r="I266" s="68">
        <f>IF($E266="OAI",'3'!I266,IF($E266=I$4,'3'!$G266+SUM('3'!$H266:I266),IF($E266&lt;I$4,'3'!I266,0)))</f>
        <v>0</v>
      </c>
      <c r="J266" s="68">
        <f>IF($E266="OAI",'3'!J266,IF($E266=J$4,'3'!$G266+SUM('3'!$H266:J266),IF($E266&lt;J$4,'3'!J266,0)))</f>
        <v>0</v>
      </c>
      <c r="K266" s="68">
        <f>IF($E266="OAI",'3'!K266,IF($E266=K$4,'3'!$G266+SUM('3'!$H266:K266),IF($E266&lt;K$4,'3'!K266,0)))</f>
        <v>0</v>
      </c>
      <c r="L266" s="68">
        <f>IF($E266="OAI",'3'!L266,IF($E266=L$4,'3'!$G266+SUM('3'!$H266:L266),IF($E266&lt;L$4,'3'!L266,0)))</f>
        <v>42776.26332220422</v>
      </c>
      <c r="M266" s="68">
        <f>IF($E266="OAI",'3'!M266,IF($E266=M$4,'3'!$G266+SUM('3'!$H266:M266),IF($E266&lt;M$4,'3'!M266,0)))</f>
        <v>-803.14937767420895</v>
      </c>
      <c r="N266" s="68">
        <f>IF($E266="OAI",'3'!N266,IF($E266=N$4,'3'!$G266+SUM('3'!$H266:N266),IF($E266&lt;N$4,'3'!N266,0)))</f>
        <v>0</v>
      </c>
      <c r="O266" s="68">
        <f>IF($E266="OAI",'3'!O266,IF($E266=O$4,'3'!$G266+SUM('3'!$H266:O266),IF($E266&lt;O$4,'3'!O266,0)))</f>
        <v>0</v>
      </c>
      <c r="P266" s="68">
        <f>IF($E266="OAI",'3'!P266,IF($E266=P$4,'3'!$G266+SUM('3'!$H266:P266),IF($E266&lt;P$4,'3'!P266,0)))</f>
        <v>0</v>
      </c>
      <c r="Q266" s="68">
        <f>IF($E266="OAI",'3'!Q266,IF($E266=Q$4,'3'!$G266+SUM('3'!$H266:Q266),IF($E266&lt;Q$4,'3'!Q266,0)))</f>
        <v>0</v>
      </c>
      <c r="R266" s="68">
        <f>IF($E266="OAI",'3'!R266,IF($E266=R$4,'3'!$G266+SUM('3'!$H266:R266),IF($E266&lt;R$4,'3'!R266,0)))</f>
        <v>0</v>
      </c>
      <c r="S266" s="68">
        <f>IF($E266="OAI",'3'!S266,IF($E266=S$4,'3'!$G266+SUM('3'!$H266:S266),IF($E266&lt;S$4,'3'!S266,0)))</f>
        <v>0</v>
      </c>
      <c r="T266" s="68">
        <f>IF($E266="OAI",'3'!T266,IF($E266=T$4,'3'!$G266+SUM('3'!$H266:T266),IF($E266&lt;T$4,'3'!T266,0)))</f>
        <v>0</v>
      </c>
      <c r="U266" s="68">
        <f>IF($E266="OAI",'3'!U266,IF($E266=U$4,'3'!$G266+SUM('3'!$H266:U266),IF($E266&lt;U$4,'3'!U266,0)))</f>
        <v>0</v>
      </c>
      <c r="V266" s="68">
        <f>IF($E266="OAI",'3'!V266,IF($E266=V$4,'3'!$G266+SUM('3'!$H266:V266),IF($E266&lt;V$4,'3'!V266,0)))</f>
        <v>0</v>
      </c>
      <c r="W266" s="68">
        <f>IF($E266="OAI",'3'!W266,IF($E266=W$4,'3'!$G266+SUM('3'!$H266:W266),IF($E266&lt;W$4,'3'!W266,0)))</f>
        <v>0</v>
      </c>
      <c r="X266" s="68">
        <f>IF($E266="OAI",'3'!X266,IF($E266=X$4,'3'!$G266+SUM('3'!$H266:X266),IF($E266&lt;X$4,'3'!X266,0)))</f>
        <v>0</v>
      </c>
      <c r="Y266" s="68">
        <f>IF($E266="OAI",'3'!Y266,IF($E266=Y$4,'3'!$G266+SUM('3'!$H266:Y266),IF($E266&lt;Y$4,'3'!Y266,0)))</f>
        <v>0</v>
      </c>
      <c r="Z266" s="68">
        <f>IF($E266="OAI",'3'!Z266,IF($E266=Z$4,'3'!$G266+SUM('3'!$H266:Z266),IF($E266&lt;Z$4,'3'!Z266,0)))</f>
        <v>0</v>
      </c>
      <c r="AA266" s="68">
        <f>IF($E266="OAI",'3'!AA266,IF($E266=AA$4,'3'!$G266+SUM('3'!$H266:AA266),IF($E266&lt;AA$4,'3'!AA266,0)))</f>
        <v>0</v>
      </c>
      <c r="AB266" s="68">
        <f>IF($E266="OAI",'3'!AB266,IF($E266=AB$4,'3'!$G266+SUM('3'!$H266:AB266),IF($E266&lt;AB$4,'3'!AB266,0)))</f>
        <v>0</v>
      </c>
      <c r="AC266" s="68">
        <f>IF($E266="OAI",'3'!AC266,IF($E266=AC$4,'3'!$G266+SUM('3'!$H266:AC266),IF($E266&lt;AC$4,'3'!AC266,0)))</f>
        <v>0</v>
      </c>
      <c r="AD266" s="68">
        <f>IF($E266="OAI",'3'!AD266,IF($E266=AD$4,'3'!$G266+SUM('3'!$H266:AD266),IF($E266&lt;AD$4,'3'!AD266,0)))</f>
        <v>0</v>
      </c>
      <c r="AE266" s="68">
        <f>IF($E266="OAI",'3'!AE266,IF($E266=AE$4,'3'!$G266+SUM('3'!$H266:AE266),IF($E266&lt;AE$4,'3'!AE266,0)))</f>
        <v>0</v>
      </c>
      <c r="AF266" s="26">
        <f t="shared" si="16"/>
        <v>41973.113944530014</v>
      </c>
      <c r="AG266" s="26">
        <f t="shared" si="17"/>
        <v>0</v>
      </c>
      <c r="AH266" s="56">
        <f t="shared" si="18"/>
        <v>361</v>
      </c>
    </row>
    <row r="267" spans="1:34">
      <c r="A267" s="56">
        <f t="shared" si="19"/>
        <v>362</v>
      </c>
      <c r="B267" s="3">
        <f>'1'!B267</f>
        <v>5792641</v>
      </c>
      <c r="C267" t="str">
        <f>'1'!C267</f>
        <v>TSRP_CV_SUB_ORO LOMA</v>
      </c>
      <c r="D267" s="3">
        <f>'1'!D267</f>
        <v>63</v>
      </c>
      <c r="E267" s="13">
        <f>IF('1'!E267="OAI","OAI",EOMONTH('1'!E267,-1)+1)</f>
        <v>45627</v>
      </c>
      <c r="F267" s="3" t="str">
        <f>'1'!F267</f>
        <v>TOLO</v>
      </c>
      <c r="G267" s="7"/>
      <c r="H267" s="68">
        <f>IF($E267="OAI",'3'!H267,IF($E267&lt;=H$4,'3'!$G267+SUM('3'!$H267:H267),0))</f>
        <v>0</v>
      </c>
      <c r="I267" s="68">
        <f>IF($E267="OAI",'3'!I267,IF($E267=I$4,'3'!$G267+SUM('3'!$H267:I267),IF($E267&lt;I$4,'3'!I267,0)))</f>
        <v>0</v>
      </c>
      <c r="J267" s="68">
        <f>IF($E267="OAI",'3'!J267,IF($E267=J$4,'3'!$G267+SUM('3'!$H267:J267),IF($E267&lt;J$4,'3'!J267,0)))</f>
        <v>0</v>
      </c>
      <c r="K267" s="68">
        <f>IF($E267="OAI",'3'!K267,IF($E267=K$4,'3'!$G267+SUM('3'!$H267:K267),IF($E267&lt;K$4,'3'!K267,0)))</f>
        <v>0</v>
      </c>
      <c r="L267" s="68">
        <f>IF($E267="OAI",'3'!L267,IF($E267=L$4,'3'!$G267+SUM('3'!$H267:L267),IF($E267&lt;L$4,'3'!L267,0)))</f>
        <v>0</v>
      </c>
      <c r="M267" s="68">
        <f>IF($E267="OAI",'3'!M267,IF($E267=M$4,'3'!$G267+SUM('3'!$H267:M267),IF($E267&lt;M$4,'3'!M267,0)))</f>
        <v>0</v>
      </c>
      <c r="N267" s="68">
        <f>IF($E267="OAI",'3'!N267,IF($E267=N$4,'3'!$G267+SUM('3'!$H267:N267),IF($E267&lt;N$4,'3'!N267,0)))</f>
        <v>0</v>
      </c>
      <c r="O267" s="68">
        <f>IF($E267="OAI",'3'!O267,IF($E267=O$4,'3'!$G267+SUM('3'!$H267:O267),IF($E267&lt;O$4,'3'!O267,0)))</f>
        <v>0</v>
      </c>
      <c r="P267" s="68">
        <f>IF($E267="OAI",'3'!P267,IF($E267=P$4,'3'!$G267+SUM('3'!$H267:P267),IF($E267&lt;P$4,'3'!P267,0)))</f>
        <v>0</v>
      </c>
      <c r="Q267" s="68">
        <f>IF($E267="OAI",'3'!Q267,IF($E267=Q$4,'3'!$G267+SUM('3'!$H267:Q267),IF($E267&lt;Q$4,'3'!Q267,0)))</f>
        <v>0</v>
      </c>
      <c r="R267" s="68">
        <f>IF($E267="OAI",'3'!R267,IF($E267=R$4,'3'!$G267+SUM('3'!$H267:R267),IF($E267&lt;R$4,'3'!R267,0)))</f>
        <v>0</v>
      </c>
      <c r="S267" s="68">
        <f>IF($E267="OAI",'3'!S267,IF($E267=S$4,'3'!$G267+SUM('3'!$H267:S267),IF($E267&lt;S$4,'3'!S267,0)))</f>
        <v>0</v>
      </c>
      <c r="T267" s="68">
        <f>IF($E267="OAI",'3'!T267,IF($E267=T$4,'3'!$G267+SUM('3'!$H267:T267),IF($E267&lt;T$4,'3'!T267,0)))</f>
        <v>0</v>
      </c>
      <c r="U267" s="68">
        <f>IF($E267="OAI",'3'!U267,IF($E267=U$4,'3'!$G267+SUM('3'!$H267:U267),IF($E267&lt;U$4,'3'!U267,0)))</f>
        <v>0</v>
      </c>
      <c r="V267" s="68">
        <f>IF($E267="OAI",'3'!V267,IF($E267=V$4,'3'!$G267+SUM('3'!$H267:V267),IF($E267&lt;V$4,'3'!V267,0)))</f>
        <v>0</v>
      </c>
      <c r="W267" s="68">
        <f>IF($E267="OAI",'3'!W267,IF($E267=W$4,'3'!$G267+SUM('3'!$H267:W267),IF($E267&lt;W$4,'3'!W267,0)))</f>
        <v>0</v>
      </c>
      <c r="X267" s="68">
        <f>IF($E267="OAI",'3'!X267,IF($E267=X$4,'3'!$G267+SUM('3'!$H267:X267),IF($E267&lt;X$4,'3'!X267,0)))</f>
        <v>0</v>
      </c>
      <c r="Y267" s="68">
        <f>IF($E267="OAI",'3'!Y267,IF($E267=Y$4,'3'!$G267+SUM('3'!$H267:Y267),IF($E267&lt;Y$4,'3'!Y267,0)))</f>
        <v>0</v>
      </c>
      <c r="Z267" s="68">
        <f>IF($E267="OAI",'3'!Z267,IF($E267=Z$4,'3'!$G267+SUM('3'!$H267:Z267),IF($E267&lt;Z$4,'3'!Z267,0)))</f>
        <v>0</v>
      </c>
      <c r="AA267" s="68">
        <f>IF($E267="OAI",'3'!AA267,IF($E267=AA$4,'3'!$G267+SUM('3'!$H267:AA267),IF($E267&lt;AA$4,'3'!AA267,0)))</f>
        <v>0</v>
      </c>
      <c r="AB267" s="68">
        <f>IF($E267="OAI",'3'!AB267,IF($E267=AB$4,'3'!$G267+SUM('3'!$H267:AB267),IF($E267&lt;AB$4,'3'!AB267,0)))</f>
        <v>0</v>
      </c>
      <c r="AC267" s="68">
        <f>IF($E267="OAI",'3'!AC267,IF($E267=AC$4,'3'!$G267+SUM('3'!$H267:AC267),IF($E267&lt;AC$4,'3'!AC267,0)))</f>
        <v>0</v>
      </c>
      <c r="AD267" s="68">
        <f>IF($E267="OAI",'3'!AD267,IF($E267=AD$4,'3'!$G267+SUM('3'!$H267:AD267),IF($E267&lt;AD$4,'3'!AD267,0)))</f>
        <v>0</v>
      </c>
      <c r="AE267" s="68">
        <f>IF($E267="OAI",'3'!AE267,IF($E267=AE$4,'3'!$G267+SUM('3'!$H267:AE267),IF($E267&lt;AE$4,'3'!AE267,0)))</f>
        <v>427507.93501285277</v>
      </c>
      <c r="AF267" s="26">
        <f t="shared" si="16"/>
        <v>0</v>
      </c>
      <c r="AG267" s="26">
        <f t="shared" si="17"/>
        <v>427507.93501285277</v>
      </c>
      <c r="AH267" s="56">
        <f t="shared" si="18"/>
        <v>362</v>
      </c>
    </row>
    <row r="268" spans="1:34">
      <c r="A268" s="56">
        <f t="shared" si="19"/>
        <v>363</v>
      </c>
      <c r="B268" s="3">
        <f>'1'!B268</f>
        <v>5792643</v>
      </c>
      <c r="C268" t="str">
        <f>'1'!C268</f>
        <v>TSRP_CV_SUB_PANOCHE</v>
      </c>
      <c r="D268" s="3">
        <f>'1'!D268</f>
        <v>63</v>
      </c>
      <c r="E268" s="13">
        <f>IF('1'!E268="OAI","OAI",EOMONTH('1'!E268,-1)+1)</f>
        <v>45627</v>
      </c>
      <c r="F268" s="3" t="str">
        <f>'1'!F268</f>
        <v>TOO</v>
      </c>
      <c r="G268" s="7"/>
      <c r="H268" s="68">
        <f>IF($E268="OAI",'3'!H268,IF($E268&lt;=H$4,'3'!$G268+SUM('3'!$H268:H268),0))</f>
        <v>0</v>
      </c>
      <c r="I268" s="68">
        <f>IF($E268="OAI",'3'!I268,IF($E268=I$4,'3'!$G268+SUM('3'!$H268:I268),IF($E268&lt;I$4,'3'!I268,0)))</f>
        <v>0</v>
      </c>
      <c r="J268" s="68">
        <f>IF($E268="OAI",'3'!J268,IF($E268=J$4,'3'!$G268+SUM('3'!$H268:J268),IF($E268&lt;J$4,'3'!J268,0)))</f>
        <v>0</v>
      </c>
      <c r="K268" s="68">
        <f>IF($E268="OAI",'3'!K268,IF($E268=K$4,'3'!$G268+SUM('3'!$H268:K268),IF($E268&lt;K$4,'3'!K268,0)))</f>
        <v>0</v>
      </c>
      <c r="L268" s="68">
        <f>IF($E268="OAI",'3'!L268,IF($E268=L$4,'3'!$G268+SUM('3'!$H268:L268),IF($E268&lt;L$4,'3'!L268,0)))</f>
        <v>0</v>
      </c>
      <c r="M268" s="68">
        <f>IF($E268="OAI",'3'!M268,IF($E268=M$4,'3'!$G268+SUM('3'!$H268:M268),IF($E268&lt;M$4,'3'!M268,0)))</f>
        <v>0</v>
      </c>
      <c r="N268" s="68">
        <f>IF($E268="OAI",'3'!N268,IF($E268=N$4,'3'!$G268+SUM('3'!$H268:N268),IF($E268&lt;N$4,'3'!N268,0)))</f>
        <v>0</v>
      </c>
      <c r="O268" s="68">
        <f>IF($E268="OAI",'3'!O268,IF($E268=O$4,'3'!$G268+SUM('3'!$H268:O268),IF($E268&lt;O$4,'3'!O268,0)))</f>
        <v>0</v>
      </c>
      <c r="P268" s="68">
        <f>IF($E268="OAI",'3'!P268,IF($E268=P$4,'3'!$G268+SUM('3'!$H268:P268),IF($E268&lt;P$4,'3'!P268,0)))</f>
        <v>0</v>
      </c>
      <c r="Q268" s="68">
        <f>IF($E268="OAI",'3'!Q268,IF($E268=Q$4,'3'!$G268+SUM('3'!$H268:Q268),IF($E268&lt;Q$4,'3'!Q268,0)))</f>
        <v>0</v>
      </c>
      <c r="R268" s="68">
        <f>IF($E268="OAI",'3'!R268,IF($E268=R$4,'3'!$G268+SUM('3'!$H268:R268),IF($E268&lt;R$4,'3'!R268,0)))</f>
        <v>0</v>
      </c>
      <c r="S268" s="68">
        <f>IF($E268="OAI",'3'!S268,IF($E268=S$4,'3'!$G268+SUM('3'!$H268:S268),IF($E268&lt;S$4,'3'!S268,0)))</f>
        <v>0</v>
      </c>
      <c r="T268" s="68">
        <f>IF($E268="OAI",'3'!T268,IF($E268=T$4,'3'!$G268+SUM('3'!$H268:T268),IF($E268&lt;T$4,'3'!T268,0)))</f>
        <v>0</v>
      </c>
      <c r="U268" s="68">
        <f>IF($E268="OAI",'3'!U268,IF($E268=U$4,'3'!$G268+SUM('3'!$H268:U268),IF($E268&lt;U$4,'3'!U268,0)))</f>
        <v>0</v>
      </c>
      <c r="V268" s="68">
        <f>IF($E268="OAI",'3'!V268,IF($E268=V$4,'3'!$G268+SUM('3'!$H268:V268),IF($E268&lt;V$4,'3'!V268,0)))</f>
        <v>0</v>
      </c>
      <c r="W268" s="68">
        <f>IF($E268="OAI",'3'!W268,IF($E268=W$4,'3'!$G268+SUM('3'!$H268:W268),IF($E268&lt;W$4,'3'!W268,0)))</f>
        <v>0</v>
      </c>
      <c r="X268" s="68">
        <f>IF($E268="OAI",'3'!X268,IF($E268=X$4,'3'!$G268+SUM('3'!$H268:X268),IF($E268&lt;X$4,'3'!X268,0)))</f>
        <v>0</v>
      </c>
      <c r="Y268" s="68">
        <f>IF($E268="OAI",'3'!Y268,IF($E268=Y$4,'3'!$G268+SUM('3'!$H268:Y268),IF($E268&lt;Y$4,'3'!Y268,0)))</f>
        <v>0</v>
      </c>
      <c r="Z268" s="68">
        <f>IF($E268="OAI",'3'!Z268,IF($E268=Z$4,'3'!$G268+SUM('3'!$H268:Z268),IF($E268&lt;Z$4,'3'!Z268,0)))</f>
        <v>0</v>
      </c>
      <c r="AA268" s="68">
        <f>IF($E268="OAI",'3'!AA268,IF($E268=AA$4,'3'!$G268+SUM('3'!$H268:AA268),IF($E268&lt;AA$4,'3'!AA268,0)))</f>
        <v>0</v>
      </c>
      <c r="AB268" s="68">
        <f>IF($E268="OAI",'3'!AB268,IF($E268=AB$4,'3'!$G268+SUM('3'!$H268:AB268),IF($E268&lt;AB$4,'3'!AB268,0)))</f>
        <v>0</v>
      </c>
      <c r="AC268" s="68">
        <f>IF($E268="OAI",'3'!AC268,IF($E268=AC$4,'3'!$G268+SUM('3'!$H268:AC268),IF($E268&lt;AC$4,'3'!AC268,0)))</f>
        <v>0</v>
      </c>
      <c r="AD268" s="68">
        <f>IF($E268="OAI",'3'!AD268,IF($E268=AD$4,'3'!$G268+SUM('3'!$H268:AD268),IF($E268&lt;AD$4,'3'!AD268,0)))</f>
        <v>0</v>
      </c>
      <c r="AE268" s="68">
        <f>IF($E268="OAI",'3'!AE268,IF($E268=AE$4,'3'!$G268+SUM('3'!$H268:AE268),IF($E268&lt;AE$4,'3'!AE268,0)))</f>
        <v>563500.78411002085</v>
      </c>
      <c r="AF268" s="26">
        <f t="shared" si="16"/>
        <v>0</v>
      </c>
      <c r="AG268" s="26">
        <f t="shared" si="17"/>
        <v>563500.78411002085</v>
      </c>
      <c r="AH268" s="56">
        <f t="shared" si="18"/>
        <v>363</v>
      </c>
    </row>
    <row r="269" spans="1:34">
      <c r="A269" s="56">
        <f t="shared" si="19"/>
        <v>364</v>
      </c>
      <c r="B269" s="3">
        <f>'1'!B269</f>
        <v>5792650</v>
      </c>
      <c r="C269" t="str">
        <f>'1'!C269</f>
        <v>TSRP_CV_SUB_SALT SPRINGS PH</v>
      </c>
      <c r="D269" s="3">
        <f>'1'!D269</f>
        <v>63</v>
      </c>
      <c r="E269" s="13">
        <f>IF('1'!E269="OAI","OAI",EOMONTH('1'!E269,-1)+1)</f>
        <v>45536</v>
      </c>
      <c r="F269" s="3" t="str">
        <f>'1'!F269</f>
        <v>TOLO</v>
      </c>
      <c r="G269" s="7"/>
      <c r="H269" s="68">
        <f>IF($E269="OAI",'3'!H269,IF($E269&lt;=H$4,'3'!$G269+SUM('3'!$H269:H269),0))</f>
        <v>0</v>
      </c>
      <c r="I269" s="68">
        <f>IF($E269="OAI",'3'!I269,IF($E269=I$4,'3'!$G269+SUM('3'!$H269:I269),IF($E269&lt;I$4,'3'!I269,0)))</f>
        <v>0</v>
      </c>
      <c r="J269" s="68">
        <f>IF($E269="OAI",'3'!J269,IF($E269=J$4,'3'!$G269+SUM('3'!$H269:J269),IF($E269&lt;J$4,'3'!J269,0)))</f>
        <v>0</v>
      </c>
      <c r="K269" s="68">
        <f>IF($E269="OAI",'3'!K269,IF($E269=K$4,'3'!$G269+SUM('3'!$H269:K269),IF($E269&lt;K$4,'3'!K269,0)))</f>
        <v>0</v>
      </c>
      <c r="L269" s="68">
        <f>IF($E269="OAI",'3'!L269,IF($E269=L$4,'3'!$G269+SUM('3'!$H269:L269),IF($E269&lt;L$4,'3'!L269,0)))</f>
        <v>0</v>
      </c>
      <c r="M269" s="68">
        <f>IF($E269="OAI",'3'!M269,IF($E269=M$4,'3'!$G269+SUM('3'!$H269:M269),IF($E269&lt;M$4,'3'!M269,0)))</f>
        <v>0</v>
      </c>
      <c r="N269" s="68">
        <f>IF($E269="OAI",'3'!N269,IF($E269=N$4,'3'!$G269+SUM('3'!$H269:N269),IF($E269&lt;N$4,'3'!N269,0)))</f>
        <v>0</v>
      </c>
      <c r="O269" s="68">
        <f>IF($E269="OAI",'3'!O269,IF($E269=O$4,'3'!$G269+SUM('3'!$H269:O269),IF($E269&lt;O$4,'3'!O269,0)))</f>
        <v>0</v>
      </c>
      <c r="P269" s="68">
        <f>IF($E269="OAI",'3'!P269,IF($E269=P$4,'3'!$G269+SUM('3'!$H269:P269),IF($E269&lt;P$4,'3'!P269,0)))</f>
        <v>0</v>
      </c>
      <c r="Q269" s="68">
        <f>IF($E269="OAI",'3'!Q269,IF($E269=Q$4,'3'!$G269+SUM('3'!$H269:Q269),IF($E269&lt;Q$4,'3'!Q269,0)))</f>
        <v>0</v>
      </c>
      <c r="R269" s="68">
        <f>IF($E269="OAI",'3'!R269,IF($E269=R$4,'3'!$G269+SUM('3'!$H269:R269),IF($E269&lt;R$4,'3'!R269,0)))</f>
        <v>0</v>
      </c>
      <c r="S269" s="68">
        <f>IF($E269="OAI",'3'!S269,IF($E269=S$4,'3'!$G269+SUM('3'!$H269:S269),IF($E269&lt;S$4,'3'!S269,0)))</f>
        <v>0</v>
      </c>
      <c r="T269" s="68">
        <f>IF($E269="OAI",'3'!T269,IF($E269=T$4,'3'!$G269+SUM('3'!$H269:T269),IF($E269&lt;T$4,'3'!T269,0)))</f>
        <v>0</v>
      </c>
      <c r="U269" s="68">
        <f>IF($E269="OAI",'3'!U269,IF($E269=U$4,'3'!$G269+SUM('3'!$H269:U269),IF($E269&lt;U$4,'3'!U269,0)))</f>
        <v>0</v>
      </c>
      <c r="V269" s="68">
        <f>IF($E269="OAI",'3'!V269,IF($E269=V$4,'3'!$G269+SUM('3'!$H269:V269),IF($E269&lt;V$4,'3'!V269,0)))</f>
        <v>0</v>
      </c>
      <c r="W269" s="68">
        <f>IF($E269="OAI",'3'!W269,IF($E269=W$4,'3'!$G269+SUM('3'!$H269:W269),IF($E269&lt;W$4,'3'!W269,0)))</f>
        <v>0</v>
      </c>
      <c r="X269" s="68">
        <f>IF($E269="OAI",'3'!X269,IF($E269=X$4,'3'!$G269+SUM('3'!$H269:X269),IF($E269&lt;X$4,'3'!X269,0)))</f>
        <v>0</v>
      </c>
      <c r="Y269" s="68">
        <f>IF($E269="OAI",'3'!Y269,IF($E269=Y$4,'3'!$G269+SUM('3'!$H269:Y269),IF($E269&lt;Y$4,'3'!Y269,0)))</f>
        <v>0</v>
      </c>
      <c r="Z269" s="68">
        <f>IF($E269="OAI",'3'!Z269,IF($E269=Z$4,'3'!$G269+SUM('3'!$H269:Z269),IF($E269&lt;Z$4,'3'!Z269,0)))</f>
        <v>0</v>
      </c>
      <c r="AA269" s="68">
        <f>IF($E269="OAI",'3'!AA269,IF($E269=AA$4,'3'!$G269+SUM('3'!$H269:AA269),IF($E269&lt;AA$4,'3'!AA269,0)))</f>
        <v>0</v>
      </c>
      <c r="AB269" s="68">
        <f>IF($E269="OAI",'3'!AB269,IF($E269=AB$4,'3'!$G269+SUM('3'!$H269:AB269),IF($E269&lt;AB$4,'3'!AB269,0)))</f>
        <v>341185.27012525609</v>
      </c>
      <c r="AC269" s="68">
        <f>IF($E269="OAI",'3'!AC269,IF($E269=AC$4,'3'!$G269+SUM('3'!$H269:AC269),IF($E269&lt;AC$4,'3'!AC269,0)))</f>
        <v>615.87208659240378</v>
      </c>
      <c r="AD269" s="68">
        <f>IF($E269="OAI",'3'!AD269,IF($E269=AD$4,'3'!$G269+SUM('3'!$H269:AD269),IF($E269&lt;AD$4,'3'!AD269,0)))</f>
        <v>481.51693547799448</v>
      </c>
      <c r="AE269" s="68">
        <f>IF($E269="OAI",'3'!AE269,IF($E269=AE$4,'3'!$G269+SUM('3'!$H269:AE269),IF($E269&lt;AE$4,'3'!AE269,0)))</f>
        <v>562.67042828010995</v>
      </c>
      <c r="AF269" s="26">
        <f t="shared" si="16"/>
        <v>0</v>
      </c>
      <c r="AG269" s="26">
        <f t="shared" si="17"/>
        <v>342845.32957560668</v>
      </c>
      <c r="AH269" s="56">
        <f t="shared" si="18"/>
        <v>364</v>
      </c>
    </row>
    <row r="270" spans="1:34">
      <c r="A270" s="56">
        <f t="shared" si="19"/>
        <v>365</v>
      </c>
      <c r="B270" s="3">
        <f>'1'!B270</f>
        <v>5792653</v>
      </c>
      <c r="C270" t="str">
        <f>'1'!C270</f>
        <v>TSRP_CV_SUB_SCHULTE SW STA</v>
      </c>
      <c r="D270" s="3">
        <f>'1'!D270</f>
        <v>63</v>
      </c>
      <c r="E270" s="13">
        <f>IF('1'!E270="OAI","OAI",EOMONTH('1'!E270,-1)+1)</f>
        <v>45200</v>
      </c>
      <c r="F270" s="3" t="str">
        <f>'1'!F270</f>
        <v>TOLO</v>
      </c>
      <c r="G270" s="7"/>
      <c r="H270" s="68">
        <f>IF($E270="OAI",'3'!H270,IF($E270&lt;=H$4,'3'!$G270+SUM('3'!$H270:H270),0))</f>
        <v>0</v>
      </c>
      <c r="I270" s="68">
        <f>IF($E270="OAI",'3'!I270,IF($E270=I$4,'3'!$G270+SUM('3'!$H270:I270),IF($E270&lt;I$4,'3'!I270,0)))</f>
        <v>0</v>
      </c>
      <c r="J270" s="68">
        <f>IF($E270="OAI",'3'!J270,IF($E270=J$4,'3'!$G270+SUM('3'!$H270:J270),IF($E270&lt;J$4,'3'!J270,0)))</f>
        <v>0</v>
      </c>
      <c r="K270" s="68">
        <f>IF($E270="OAI",'3'!K270,IF($E270=K$4,'3'!$G270+SUM('3'!$H270:K270),IF($E270&lt;K$4,'3'!K270,0)))</f>
        <v>0</v>
      </c>
      <c r="L270" s="68">
        <f>IF($E270="OAI",'3'!L270,IF($E270=L$4,'3'!$G270+SUM('3'!$H270:L270),IF($E270&lt;L$4,'3'!L270,0)))</f>
        <v>0</v>
      </c>
      <c r="M270" s="68">
        <f>IF($E270="OAI",'3'!M270,IF($E270=M$4,'3'!$G270+SUM('3'!$H270:M270),IF($E270&lt;M$4,'3'!M270,0)))</f>
        <v>0</v>
      </c>
      <c r="N270" s="68">
        <f>IF($E270="OAI",'3'!N270,IF($E270=N$4,'3'!$G270+SUM('3'!$H270:N270),IF($E270&lt;N$4,'3'!N270,0)))</f>
        <v>0</v>
      </c>
      <c r="O270" s="68">
        <f>IF($E270="OAI",'3'!O270,IF($E270=O$4,'3'!$G270+SUM('3'!$H270:O270),IF($E270&lt;O$4,'3'!O270,0)))</f>
        <v>0</v>
      </c>
      <c r="P270" s="68">
        <f>IF($E270="OAI",'3'!P270,IF($E270=P$4,'3'!$G270+SUM('3'!$H270:P270),IF($E270&lt;P$4,'3'!P270,0)))</f>
        <v>0</v>
      </c>
      <c r="Q270" s="68">
        <f>IF($E270="OAI",'3'!Q270,IF($E270=Q$4,'3'!$G270+SUM('3'!$H270:Q270),IF($E270&lt;Q$4,'3'!Q270,0)))</f>
        <v>129036.4734949015</v>
      </c>
      <c r="R270" s="68">
        <f>IF($E270="OAI",'3'!R270,IF($E270=R$4,'3'!$G270+SUM('3'!$H270:R270),IF($E270&lt;R$4,'3'!R270,0)))</f>
        <v>252.87092935125324</v>
      </c>
      <c r="S270" s="68">
        <f>IF($E270="OAI",'3'!S270,IF($E270=S$4,'3'!$G270+SUM('3'!$H270:S270),IF($E270&lt;S$4,'3'!S270,0)))</f>
        <v>0</v>
      </c>
      <c r="T270" s="68">
        <f>IF($E270="OAI",'3'!T270,IF($E270=T$4,'3'!$G270+SUM('3'!$H270:T270),IF($E270&lt;T$4,'3'!T270,0)))</f>
        <v>0</v>
      </c>
      <c r="U270" s="68">
        <f>IF($E270="OAI",'3'!U270,IF($E270=U$4,'3'!$G270+SUM('3'!$H270:U270),IF($E270&lt;U$4,'3'!U270,0)))</f>
        <v>0</v>
      </c>
      <c r="V270" s="68">
        <f>IF($E270="OAI",'3'!V270,IF($E270=V$4,'3'!$G270+SUM('3'!$H270:V270),IF($E270&lt;V$4,'3'!V270,0)))</f>
        <v>0</v>
      </c>
      <c r="W270" s="68">
        <f>IF($E270="OAI",'3'!W270,IF($E270=W$4,'3'!$G270+SUM('3'!$H270:W270),IF($E270&lt;W$4,'3'!W270,0)))</f>
        <v>0</v>
      </c>
      <c r="X270" s="68">
        <f>IF($E270="OAI",'3'!X270,IF($E270=X$4,'3'!$G270+SUM('3'!$H270:X270),IF($E270&lt;X$4,'3'!X270,0)))</f>
        <v>0</v>
      </c>
      <c r="Y270" s="68">
        <f>IF($E270="OAI",'3'!Y270,IF($E270=Y$4,'3'!$G270+SUM('3'!$H270:Y270),IF($E270&lt;Y$4,'3'!Y270,0)))</f>
        <v>0</v>
      </c>
      <c r="Z270" s="68">
        <f>IF($E270="OAI",'3'!Z270,IF($E270=Z$4,'3'!$G270+SUM('3'!$H270:Z270),IF($E270&lt;Z$4,'3'!Z270,0)))</f>
        <v>0</v>
      </c>
      <c r="AA270" s="68">
        <f>IF($E270="OAI",'3'!AA270,IF($E270=AA$4,'3'!$G270+SUM('3'!$H270:AA270),IF($E270&lt;AA$4,'3'!AA270,0)))</f>
        <v>0</v>
      </c>
      <c r="AB270" s="68">
        <f>IF($E270="OAI",'3'!AB270,IF($E270=AB$4,'3'!$G270+SUM('3'!$H270:AB270),IF($E270&lt;AB$4,'3'!AB270,0)))</f>
        <v>0</v>
      </c>
      <c r="AC270" s="68">
        <f>IF($E270="OAI",'3'!AC270,IF($E270=AC$4,'3'!$G270+SUM('3'!$H270:AC270),IF($E270&lt;AC$4,'3'!AC270,0)))</f>
        <v>0</v>
      </c>
      <c r="AD270" s="68">
        <f>IF($E270="OAI",'3'!AD270,IF($E270=AD$4,'3'!$G270+SUM('3'!$H270:AD270),IF($E270&lt;AD$4,'3'!AD270,0)))</f>
        <v>0</v>
      </c>
      <c r="AE270" s="68">
        <f>IF($E270="OAI",'3'!AE270,IF($E270=AE$4,'3'!$G270+SUM('3'!$H270:AE270),IF($E270&lt;AE$4,'3'!AE270,0)))</f>
        <v>0</v>
      </c>
      <c r="AF270" s="26">
        <f t="shared" si="16"/>
        <v>129289.34442425275</v>
      </c>
      <c r="AG270" s="26">
        <f t="shared" si="17"/>
        <v>0</v>
      </c>
      <c r="AH270" s="56">
        <f t="shared" si="18"/>
        <v>365</v>
      </c>
    </row>
    <row r="271" spans="1:34">
      <c r="A271" s="56">
        <f t="shared" si="19"/>
        <v>366</v>
      </c>
      <c r="B271" s="3">
        <f>'1'!B271</f>
        <v>5792658</v>
      </c>
      <c r="C271" t="str">
        <f>'1'!C271</f>
        <v>TSRP_CV_SUB_STOREY</v>
      </c>
      <c r="D271" s="3">
        <f>'1'!D271</f>
        <v>63</v>
      </c>
      <c r="E271" s="13">
        <f>IF('1'!E271="OAI","OAI",EOMONTH('1'!E271,-1)+1)</f>
        <v>45261</v>
      </c>
      <c r="F271" s="3" t="str">
        <f>'1'!F271</f>
        <v>TOHI</v>
      </c>
      <c r="G271" s="7"/>
      <c r="H271" s="68">
        <f>IF($E271="OAI",'3'!H271,IF($E271&lt;=H$4,'3'!$G271+SUM('3'!$H271:H271),0))</f>
        <v>0</v>
      </c>
      <c r="I271" s="68">
        <f>IF($E271="OAI",'3'!I271,IF($E271=I$4,'3'!$G271+SUM('3'!$H271:I271),IF($E271&lt;I$4,'3'!I271,0)))</f>
        <v>0</v>
      </c>
      <c r="J271" s="68">
        <f>IF($E271="OAI",'3'!J271,IF($E271=J$4,'3'!$G271+SUM('3'!$H271:J271),IF($E271&lt;J$4,'3'!J271,0)))</f>
        <v>0</v>
      </c>
      <c r="K271" s="68">
        <f>IF($E271="OAI",'3'!K271,IF($E271=K$4,'3'!$G271+SUM('3'!$H271:K271),IF($E271&lt;K$4,'3'!K271,0)))</f>
        <v>0</v>
      </c>
      <c r="L271" s="68">
        <f>IF($E271="OAI",'3'!L271,IF($E271=L$4,'3'!$G271+SUM('3'!$H271:L271),IF($E271&lt;L$4,'3'!L271,0)))</f>
        <v>0</v>
      </c>
      <c r="M271" s="68">
        <f>IF($E271="OAI",'3'!M271,IF($E271=M$4,'3'!$G271+SUM('3'!$H271:M271),IF($E271&lt;M$4,'3'!M271,0)))</f>
        <v>0</v>
      </c>
      <c r="N271" s="68">
        <f>IF($E271="OAI",'3'!N271,IF($E271=N$4,'3'!$G271+SUM('3'!$H271:N271),IF($E271&lt;N$4,'3'!N271,0)))</f>
        <v>0</v>
      </c>
      <c r="O271" s="68">
        <f>IF($E271="OAI",'3'!O271,IF($E271=O$4,'3'!$G271+SUM('3'!$H271:O271),IF($E271&lt;O$4,'3'!O271,0)))</f>
        <v>0</v>
      </c>
      <c r="P271" s="68">
        <f>IF($E271="OAI",'3'!P271,IF($E271=P$4,'3'!$G271+SUM('3'!$H271:P271),IF($E271&lt;P$4,'3'!P271,0)))</f>
        <v>0</v>
      </c>
      <c r="Q271" s="68">
        <f>IF($E271="OAI",'3'!Q271,IF($E271=Q$4,'3'!$G271+SUM('3'!$H271:Q271),IF($E271&lt;Q$4,'3'!Q271,0)))</f>
        <v>0</v>
      </c>
      <c r="R271" s="68">
        <f>IF($E271="OAI",'3'!R271,IF($E271=R$4,'3'!$G271+SUM('3'!$H271:R271),IF($E271&lt;R$4,'3'!R271,0)))</f>
        <v>0</v>
      </c>
      <c r="S271" s="68">
        <f>IF($E271="OAI",'3'!S271,IF($E271=S$4,'3'!$G271+SUM('3'!$H271:S271),IF($E271&lt;S$4,'3'!S271,0)))</f>
        <v>82093.047475167827</v>
      </c>
      <c r="T271" s="68">
        <f>IF($E271="OAI",'3'!T271,IF($E271=T$4,'3'!$G271+SUM('3'!$H271:T271),IF($E271&lt;T$4,'3'!T271,0)))</f>
        <v>1002.2596120233719</v>
      </c>
      <c r="U271" s="68">
        <f>IF($E271="OAI",'3'!U271,IF($E271=U$4,'3'!$G271+SUM('3'!$H271:U271),IF($E271&lt;U$4,'3'!U271,0)))</f>
        <v>951.85313716006021</v>
      </c>
      <c r="V271" s="68">
        <f>IF($E271="OAI",'3'!V271,IF($E271=V$4,'3'!$G271+SUM('3'!$H271:V271),IF($E271&lt;V$4,'3'!V271,0)))</f>
        <v>475.92656858003011</v>
      </c>
      <c r="W271" s="68">
        <f>IF($E271="OAI",'3'!W271,IF($E271=W$4,'3'!$G271+SUM('3'!$H271:W271),IF($E271&lt;W$4,'3'!W271,0)))</f>
        <v>0</v>
      </c>
      <c r="X271" s="68">
        <f>IF($E271="OAI",'3'!X271,IF($E271=X$4,'3'!$G271+SUM('3'!$H271:X271),IF($E271&lt;X$4,'3'!X271,0)))</f>
        <v>0</v>
      </c>
      <c r="Y271" s="68">
        <f>IF($E271="OAI",'3'!Y271,IF($E271=Y$4,'3'!$G271+SUM('3'!$H271:Y271),IF($E271&lt;Y$4,'3'!Y271,0)))</f>
        <v>0</v>
      </c>
      <c r="Z271" s="68">
        <f>IF($E271="OAI",'3'!Z271,IF($E271=Z$4,'3'!$G271+SUM('3'!$H271:Z271),IF($E271&lt;Z$4,'3'!Z271,0)))</f>
        <v>0</v>
      </c>
      <c r="AA271" s="68">
        <f>IF($E271="OAI",'3'!AA271,IF($E271=AA$4,'3'!$G271+SUM('3'!$H271:AA271),IF($E271&lt;AA$4,'3'!AA271,0)))</f>
        <v>0</v>
      </c>
      <c r="AB271" s="68">
        <f>IF($E271="OAI",'3'!AB271,IF($E271=AB$4,'3'!$G271+SUM('3'!$H271:AB271),IF($E271&lt;AB$4,'3'!AB271,0)))</f>
        <v>0</v>
      </c>
      <c r="AC271" s="68">
        <f>IF($E271="OAI",'3'!AC271,IF($E271=AC$4,'3'!$G271+SUM('3'!$H271:AC271),IF($E271&lt;AC$4,'3'!AC271,0)))</f>
        <v>0</v>
      </c>
      <c r="AD271" s="68">
        <f>IF($E271="OAI",'3'!AD271,IF($E271=AD$4,'3'!$G271+SUM('3'!$H271:AD271),IF($E271&lt;AD$4,'3'!AD271,0)))</f>
        <v>0</v>
      </c>
      <c r="AE271" s="68">
        <f>IF($E271="OAI",'3'!AE271,IF($E271=AE$4,'3'!$G271+SUM('3'!$H271:AE271),IF($E271&lt;AE$4,'3'!AE271,0)))</f>
        <v>0</v>
      </c>
      <c r="AF271" s="26">
        <f t="shared" si="16"/>
        <v>82093.047475167827</v>
      </c>
      <c r="AG271" s="26">
        <f t="shared" si="17"/>
        <v>2430.0393177634623</v>
      </c>
      <c r="AH271" s="56">
        <f t="shared" si="18"/>
        <v>366</v>
      </c>
    </row>
    <row r="272" spans="1:34">
      <c r="A272" s="56">
        <f t="shared" si="19"/>
        <v>367</v>
      </c>
      <c r="B272" s="3">
        <f>'1'!B272</f>
        <v>5792663</v>
      </c>
      <c r="C272" t="str">
        <f>'1'!C272</f>
        <v>TSRP_CV_SUB_TRACY</v>
      </c>
      <c r="D272" s="3">
        <f>'1'!D272</f>
        <v>63</v>
      </c>
      <c r="E272" s="13">
        <f>IF('1'!E272="OAI","OAI",EOMONTH('1'!E272,-1)+1)</f>
        <v>45383</v>
      </c>
      <c r="F272" s="3" t="str">
        <f>'1'!F272</f>
        <v>TOLO</v>
      </c>
      <c r="G272" s="7"/>
      <c r="H272" s="68">
        <f>IF($E272="OAI",'3'!H272,IF($E272&lt;=H$4,'3'!$G272+SUM('3'!$H272:H272),0))</f>
        <v>0</v>
      </c>
      <c r="I272" s="68">
        <f>IF($E272="OAI",'3'!I272,IF($E272=I$4,'3'!$G272+SUM('3'!$H272:I272),IF($E272&lt;I$4,'3'!I272,0)))</f>
        <v>0</v>
      </c>
      <c r="J272" s="68">
        <f>IF($E272="OAI",'3'!J272,IF($E272=J$4,'3'!$G272+SUM('3'!$H272:J272),IF($E272&lt;J$4,'3'!J272,0)))</f>
        <v>0</v>
      </c>
      <c r="K272" s="68">
        <f>IF($E272="OAI",'3'!K272,IF($E272=K$4,'3'!$G272+SUM('3'!$H272:K272),IF($E272&lt;K$4,'3'!K272,0)))</f>
        <v>0</v>
      </c>
      <c r="L272" s="68">
        <f>IF($E272="OAI",'3'!L272,IF($E272=L$4,'3'!$G272+SUM('3'!$H272:L272),IF($E272&lt;L$4,'3'!L272,0)))</f>
        <v>0</v>
      </c>
      <c r="M272" s="68">
        <f>IF($E272="OAI",'3'!M272,IF($E272=M$4,'3'!$G272+SUM('3'!$H272:M272),IF($E272&lt;M$4,'3'!M272,0)))</f>
        <v>0</v>
      </c>
      <c r="N272" s="68">
        <f>IF($E272="OAI",'3'!N272,IF($E272=N$4,'3'!$G272+SUM('3'!$H272:N272),IF($E272&lt;N$4,'3'!N272,0)))</f>
        <v>0</v>
      </c>
      <c r="O272" s="68">
        <f>IF($E272="OAI",'3'!O272,IF($E272=O$4,'3'!$G272+SUM('3'!$H272:O272),IF($E272&lt;O$4,'3'!O272,0)))</f>
        <v>0</v>
      </c>
      <c r="P272" s="68">
        <f>IF($E272="OAI",'3'!P272,IF($E272=P$4,'3'!$G272+SUM('3'!$H272:P272),IF($E272&lt;P$4,'3'!P272,0)))</f>
        <v>0</v>
      </c>
      <c r="Q272" s="68">
        <f>IF($E272="OAI",'3'!Q272,IF($E272=Q$4,'3'!$G272+SUM('3'!$H272:Q272),IF($E272&lt;Q$4,'3'!Q272,0)))</f>
        <v>0</v>
      </c>
      <c r="R272" s="68">
        <f>IF($E272="OAI",'3'!R272,IF($E272=R$4,'3'!$G272+SUM('3'!$H272:R272),IF($E272&lt;R$4,'3'!R272,0)))</f>
        <v>0</v>
      </c>
      <c r="S272" s="68">
        <f>IF($E272="OAI",'3'!S272,IF($E272=S$4,'3'!$G272+SUM('3'!$H272:S272),IF($E272&lt;S$4,'3'!S272,0)))</f>
        <v>0</v>
      </c>
      <c r="T272" s="68">
        <f>IF($E272="OAI",'3'!T272,IF($E272=T$4,'3'!$G272+SUM('3'!$H272:T272),IF($E272&lt;T$4,'3'!T272,0)))</f>
        <v>0</v>
      </c>
      <c r="U272" s="68">
        <f>IF($E272="OAI",'3'!U272,IF($E272=U$4,'3'!$G272+SUM('3'!$H272:U272),IF($E272&lt;U$4,'3'!U272,0)))</f>
        <v>0</v>
      </c>
      <c r="V272" s="68">
        <f>IF($E272="OAI",'3'!V272,IF($E272=V$4,'3'!$G272+SUM('3'!$H272:V272),IF($E272&lt;V$4,'3'!V272,0)))</f>
        <v>0</v>
      </c>
      <c r="W272" s="68">
        <f>IF($E272="OAI",'3'!W272,IF($E272=W$4,'3'!$G272+SUM('3'!$H272:W272),IF($E272&lt;W$4,'3'!W272,0)))</f>
        <v>392883.96546556108</v>
      </c>
      <c r="X272" s="68">
        <f>IF($E272="OAI",'3'!X272,IF($E272=X$4,'3'!$G272+SUM('3'!$H272:X272),IF($E272&lt;X$4,'3'!X272,0)))</f>
        <v>590.80860833319707</v>
      </c>
      <c r="Y272" s="68">
        <f>IF($E272="OAI",'3'!Y272,IF($E272=Y$4,'3'!$G272+SUM('3'!$H272:Y272),IF($E272&lt;Y$4,'3'!Y272,0)))</f>
        <v>534.71859379028831</v>
      </c>
      <c r="Z272" s="68">
        <f>IF($E272="OAI",'3'!Z272,IF($E272=Z$4,'3'!$G272+SUM('3'!$H272:Z272),IF($E272&lt;Z$4,'3'!Z272,0)))</f>
        <v>590.80860833319707</v>
      </c>
      <c r="AA272" s="68">
        <f>IF($E272="OAI",'3'!AA272,IF($E272=AA$4,'3'!$G272+SUM('3'!$H272:AA272),IF($E272&lt;AA$4,'3'!AA272,0)))</f>
        <v>590.80860833319707</v>
      </c>
      <c r="AB272" s="68">
        <f>IF($E272="OAI",'3'!AB272,IF($E272=AB$4,'3'!$G272+SUM('3'!$H272:AB272),IF($E272&lt;AB$4,'3'!AB272,0)))</f>
        <v>534.71859379028831</v>
      </c>
      <c r="AC272" s="68">
        <f>IF($E272="OAI",'3'!AC272,IF($E272=AC$4,'3'!$G272+SUM('3'!$H272:AC272),IF($E272&lt;AC$4,'3'!AC272,0)))</f>
        <v>615.87208659240378</v>
      </c>
      <c r="AD272" s="68">
        <f>IF($E272="OAI",'3'!AD272,IF($E272=AD$4,'3'!$G272+SUM('3'!$H272:AD272),IF($E272&lt;AD$4,'3'!AD272,0)))</f>
        <v>481.51693547799448</v>
      </c>
      <c r="AE272" s="68">
        <f>IF($E272="OAI",'3'!AE272,IF($E272=AE$4,'3'!$G272+SUM('3'!$H272:AE272),IF($E272&lt;AE$4,'3'!AE272,0)))</f>
        <v>322.00513332274551</v>
      </c>
      <c r="AF272" s="26">
        <f t="shared" si="16"/>
        <v>0</v>
      </c>
      <c r="AG272" s="26">
        <f t="shared" si="17"/>
        <v>397145.2226335344</v>
      </c>
      <c r="AH272" s="56">
        <f t="shared" si="18"/>
        <v>367</v>
      </c>
    </row>
    <row r="273" spans="1:34">
      <c r="A273" s="56">
        <f t="shared" si="19"/>
        <v>368</v>
      </c>
      <c r="B273" s="3">
        <f>'1'!B273</f>
        <v>5792698</v>
      </c>
      <c r="C273" t="str">
        <f>'1'!C273</f>
        <v>TSRP_CV_SUB_RIVERBANK</v>
      </c>
      <c r="D273" s="3">
        <f>'1'!D273</f>
        <v>63</v>
      </c>
      <c r="E273" s="13">
        <f>IF('1'!E273="OAI","OAI",EOMONTH('1'!E273,-1)+1)</f>
        <v>45323</v>
      </c>
      <c r="F273" s="3" t="str">
        <f>'1'!F273</f>
        <v>TOLO</v>
      </c>
      <c r="G273" s="7"/>
      <c r="H273" s="68">
        <f>IF($E273="OAI",'3'!H273,IF($E273&lt;=H$4,'3'!$G273+SUM('3'!$H273:H273),0))</f>
        <v>0</v>
      </c>
      <c r="I273" s="68">
        <f>IF($E273="OAI",'3'!I273,IF($E273=I$4,'3'!$G273+SUM('3'!$H273:I273),IF($E273&lt;I$4,'3'!I273,0)))</f>
        <v>0</v>
      </c>
      <c r="J273" s="68">
        <f>IF($E273="OAI",'3'!J273,IF($E273=J$4,'3'!$G273+SUM('3'!$H273:J273),IF($E273&lt;J$4,'3'!J273,0)))</f>
        <v>0</v>
      </c>
      <c r="K273" s="68">
        <f>IF($E273="OAI",'3'!K273,IF($E273=K$4,'3'!$G273+SUM('3'!$H273:K273),IF($E273&lt;K$4,'3'!K273,0)))</f>
        <v>0</v>
      </c>
      <c r="L273" s="68">
        <f>IF($E273="OAI",'3'!L273,IF($E273=L$4,'3'!$G273+SUM('3'!$H273:L273),IF($E273&lt;L$4,'3'!L273,0)))</f>
        <v>0</v>
      </c>
      <c r="M273" s="68">
        <f>IF($E273="OAI",'3'!M273,IF($E273=M$4,'3'!$G273+SUM('3'!$H273:M273),IF($E273&lt;M$4,'3'!M273,0)))</f>
        <v>0</v>
      </c>
      <c r="N273" s="68">
        <f>IF($E273="OAI",'3'!N273,IF($E273=N$4,'3'!$G273+SUM('3'!$H273:N273),IF($E273&lt;N$4,'3'!N273,0)))</f>
        <v>0</v>
      </c>
      <c r="O273" s="68">
        <f>IF($E273="OAI",'3'!O273,IF($E273=O$4,'3'!$G273+SUM('3'!$H273:O273),IF($E273&lt;O$4,'3'!O273,0)))</f>
        <v>0</v>
      </c>
      <c r="P273" s="68">
        <f>IF($E273="OAI",'3'!P273,IF($E273=P$4,'3'!$G273+SUM('3'!$H273:P273),IF($E273&lt;P$4,'3'!P273,0)))</f>
        <v>0</v>
      </c>
      <c r="Q273" s="68">
        <f>IF($E273="OAI",'3'!Q273,IF($E273=Q$4,'3'!$G273+SUM('3'!$H273:Q273),IF($E273&lt;Q$4,'3'!Q273,0)))</f>
        <v>0</v>
      </c>
      <c r="R273" s="68">
        <f>IF($E273="OAI",'3'!R273,IF($E273=R$4,'3'!$G273+SUM('3'!$H273:R273),IF($E273&lt;R$4,'3'!R273,0)))</f>
        <v>0</v>
      </c>
      <c r="S273" s="68">
        <f>IF($E273="OAI",'3'!S273,IF($E273=S$4,'3'!$G273+SUM('3'!$H273:S273),IF($E273&lt;S$4,'3'!S273,0)))</f>
        <v>0</v>
      </c>
      <c r="T273" s="68">
        <f>IF($E273="OAI",'3'!T273,IF($E273=T$4,'3'!$G273+SUM('3'!$H273:T273),IF($E273&lt;T$4,'3'!T273,0)))</f>
        <v>0</v>
      </c>
      <c r="U273" s="68">
        <f>IF($E273="OAI",'3'!U273,IF($E273=U$4,'3'!$G273+SUM('3'!$H273:U273),IF($E273&lt;U$4,'3'!U273,0)))</f>
        <v>583059.22627284843</v>
      </c>
      <c r="V273" s="68">
        <f>IF($E273="OAI",'3'!V273,IF($E273=V$4,'3'!$G273+SUM('3'!$H273:V273),IF($E273&lt;V$4,'3'!V273,0)))</f>
        <v>1058.2564537846479</v>
      </c>
      <c r="W273" s="68">
        <f>IF($E273="OAI",'3'!W273,IF($E273=W$4,'3'!$G273+SUM('3'!$H273:W273),IF($E273&lt;W$4,'3'!W273,0)))</f>
        <v>590.80860833319707</v>
      </c>
      <c r="X273" s="68">
        <f>IF($E273="OAI",'3'!X273,IF($E273=X$4,'3'!$G273+SUM('3'!$H273:X273),IF($E273&lt;X$4,'3'!X273,0)))</f>
        <v>590.80860833319707</v>
      </c>
      <c r="Y273" s="68">
        <f>IF($E273="OAI",'3'!Y273,IF($E273=Y$4,'3'!$G273+SUM('3'!$H273:Y273),IF($E273&lt;Y$4,'3'!Y273,0)))</f>
        <v>534.71859379028831</v>
      </c>
      <c r="Z273" s="68">
        <f>IF($E273="OAI",'3'!Z273,IF($E273=Z$4,'3'!$G273+SUM('3'!$H273:Z273),IF($E273&lt;Z$4,'3'!Z273,0)))</f>
        <v>590.80860833319707</v>
      </c>
      <c r="AA273" s="68">
        <f>IF($E273="OAI",'3'!AA273,IF($E273=AA$4,'3'!$G273+SUM('3'!$H273:AA273),IF($E273&lt;AA$4,'3'!AA273,0)))</f>
        <v>590.80860833319707</v>
      </c>
      <c r="AB273" s="68">
        <f>IF($E273="OAI",'3'!AB273,IF($E273=AB$4,'3'!$G273+SUM('3'!$H273:AB273),IF($E273&lt;AB$4,'3'!AB273,0)))</f>
        <v>534.71859379028831</v>
      </c>
      <c r="AC273" s="68">
        <f>IF($E273="OAI",'3'!AC273,IF($E273=AC$4,'3'!$G273+SUM('3'!$H273:AC273),IF($E273&lt;AC$4,'3'!AC273,0)))</f>
        <v>615.87208659240378</v>
      </c>
      <c r="AD273" s="68">
        <f>IF($E273="OAI",'3'!AD273,IF($E273=AD$4,'3'!$G273+SUM('3'!$H273:AD273),IF($E273&lt;AD$4,'3'!AD273,0)))</f>
        <v>134.35515111440941</v>
      </c>
      <c r="AE273" s="68">
        <f>IF($E273="OAI",'3'!AE273,IF($E273=AE$4,'3'!$G273+SUM('3'!$H273:AE273),IF($E273&lt;AE$4,'3'!AE273,0)))</f>
        <v>0</v>
      </c>
      <c r="AF273" s="26">
        <f t="shared" si="16"/>
        <v>0</v>
      </c>
      <c r="AG273" s="26">
        <f t="shared" si="17"/>
        <v>588300.3815852534</v>
      </c>
      <c r="AH273" s="56">
        <f t="shared" si="18"/>
        <v>368</v>
      </c>
    </row>
    <row r="274" spans="1:34">
      <c r="A274" s="56">
        <f t="shared" si="19"/>
        <v>369</v>
      </c>
      <c r="B274" s="3">
        <f>'1'!B274</f>
        <v>5792849</v>
      </c>
      <c r="C274" t="str">
        <f>'1'!C274</f>
        <v>TSRP_CV_SUB_CROW CREEK SS</v>
      </c>
      <c r="D274" s="3">
        <f>'1'!D274</f>
        <v>63</v>
      </c>
      <c r="E274" s="13">
        <f>IF('1'!E274="OAI","OAI",EOMONTH('1'!E274,-1)+1)</f>
        <v>45627</v>
      </c>
      <c r="F274" s="3" t="str">
        <f>'1'!F274</f>
        <v>TOLO</v>
      </c>
      <c r="G274" s="7"/>
      <c r="H274" s="68">
        <f>IF($E274="OAI",'3'!H274,IF($E274&lt;=H$4,'3'!$G274+SUM('3'!$H274:H274),0))</f>
        <v>0</v>
      </c>
      <c r="I274" s="68">
        <f>IF($E274="OAI",'3'!I274,IF($E274=I$4,'3'!$G274+SUM('3'!$H274:I274),IF($E274&lt;I$4,'3'!I274,0)))</f>
        <v>0</v>
      </c>
      <c r="J274" s="68">
        <f>IF($E274="OAI",'3'!J274,IF($E274=J$4,'3'!$G274+SUM('3'!$H274:J274),IF($E274&lt;J$4,'3'!J274,0)))</f>
        <v>0</v>
      </c>
      <c r="K274" s="68">
        <f>IF($E274="OAI",'3'!K274,IF($E274=K$4,'3'!$G274+SUM('3'!$H274:K274),IF($E274&lt;K$4,'3'!K274,0)))</f>
        <v>0</v>
      </c>
      <c r="L274" s="68">
        <f>IF($E274="OAI",'3'!L274,IF($E274=L$4,'3'!$G274+SUM('3'!$H274:L274),IF($E274&lt;L$4,'3'!L274,0)))</f>
        <v>0</v>
      </c>
      <c r="M274" s="68">
        <f>IF($E274="OAI",'3'!M274,IF($E274=M$4,'3'!$G274+SUM('3'!$H274:M274),IF($E274&lt;M$4,'3'!M274,0)))</f>
        <v>0</v>
      </c>
      <c r="N274" s="68">
        <f>IF($E274="OAI",'3'!N274,IF($E274=N$4,'3'!$G274+SUM('3'!$H274:N274),IF($E274&lt;N$4,'3'!N274,0)))</f>
        <v>0</v>
      </c>
      <c r="O274" s="68">
        <f>IF($E274="OAI",'3'!O274,IF($E274=O$4,'3'!$G274+SUM('3'!$H274:O274),IF($E274&lt;O$4,'3'!O274,0)))</f>
        <v>0</v>
      </c>
      <c r="P274" s="68">
        <f>IF($E274="OAI",'3'!P274,IF($E274=P$4,'3'!$G274+SUM('3'!$H274:P274),IF($E274&lt;P$4,'3'!P274,0)))</f>
        <v>0</v>
      </c>
      <c r="Q274" s="68">
        <f>IF($E274="OAI",'3'!Q274,IF($E274=Q$4,'3'!$G274+SUM('3'!$H274:Q274),IF($E274&lt;Q$4,'3'!Q274,0)))</f>
        <v>0</v>
      </c>
      <c r="R274" s="68">
        <f>IF($E274="OAI",'3'!R274,IF($E274=R$4,'3'!$G274+SUM('3'!$H274:R274),IF($E274&lt;R$4,'3'!R274,0)))</f>
        <v>0</v>
      </c>
      <c r="S274" s="68">
        <f>IF($E274="OAI",'3'!S274,IF($E274=S$4,'3'!$G274+SUM('3'!$H274:S274),IF($E274&lt;S$4,'3'!S274,0)))</f>
        <v>0</v>
      </c>
      <c r="T274" s="68">
        <f>IF($E274="OAI",'3'!T274,IF($E274=T$4,'3'!$G274+SUM('3'!$H274:T274),IF($E274&lt;T$4,'3'!T274,0)))</f>
        <v>0</v>
      </c>
      <c r="U274" s="68">
        <f>IF($E274="OAI",'3'!U274,IF($E274=U$4,'3'!$G274+SUM('3'!$H274:U274),IF($E274&lt;U$4,'3'!U274,0)))</f>
        <v>0</v>
      </c>
      <c r="V274" s="68">
        <f>IF($E274="OAI",'3'!V274,IF($E274=V$4,'3'!$G274+SUM('3'!$H274:V274),IF($E274&lt;V$4,'3'!V274,0)))</f>
        <v>0</v>
      </c>
      <c r="W274" s="68">
        <f>IF($E274="OAI",'3'!W274,IF($E274=W$4,'3'!$G274+SUM('3'!$H274:W274),IF($E274&lt;W$4,'3'!W274,0)))</f>
        <v>0</v>
      </c>
      <c r="X274" s="68">
        <f>IF($E274="OAI",'3'!X274,IF($E274=X$4,'3'!$G274+SUM('3'!$H274:X274),IF($E274&lt;X$4,'3'!X274,0)))</f>
        <v>0</v>
      </c>
      <c r="Y274" s="68">
        <f>IF($E274="OAI",'3'!Y274,IF($E274=Y$4,'3'!$G274+SUM('3'!$H274:Y274),IF($E274&lt;Y$4,'3'!Y274,0)))</f>
        <v>0</v>
      </c>
      <c r="Z274" s="68">
        <f>IF($E274="OAI",'3'!Z274,IF($E274=Z$4,'3'!$G274+SUM('3'!$H274:Z274),IF($E274&lt;Z$4,'3'!Z274,0)))</f>
        <v>0</v>
      </c>
      <c r="AA274" s="68">
        <f>IF($E274="OAI",'3'!AA274,IF($E274=AA$4,'3'!$G274+SUM('3'!$H274:AA274),IF($E274&lt;AA$4,'3'!AA274,0)))</f>
        <v>0</v>
      </c>
      <c r="AB274" s="68">
        <f>IF($E274="OAI",'3'!AB274,IF($E274=AB$4,'3'!$G274+SUM('3'!$H274:AB274),IF($E274&lt;AB$4,'3'!AB274,0)))</f>
        <v>0</v>
      </c>
      <c r="AC274" s="68">
        <f>IF($E274="OAI",'3'!AC274,IF($E274=AC$4,'3'!$G274+SUM('3'!$H274:AC274),IF($E274&lt;AC$4,'3'!AC274,0)))</f>
        <v>0</v>
      </c>
      <c r="AD274" s="68">
        <f>IF($E274="OAI",'3'!AD274,IF($E274=AD$4,'3'!$G274+SUM('3'!$H274:AD274),IF($E274&lt;AD$4,'3'!AD274,0)))</f>
        <v>0</v>
      </c>
      <c r="AE274" s="68">
        <f>IF($E274="OAI",'3'!AE274,IF($E274=AE$4,'3'!$G274+SUM('3'!$H274:AE274),IF($E274&lt;AE$4,'3'!AE274,0)))</f>
        <v>423530.7616560777</v>
      </c>
      <c r="AF274" s="26">
        <f t="shared" si="16"/>
        <v>0</v>
      </c>
      <c r="AG274" s="26">
        <f t="shared" si="17"/>
        <v>423530.7616560777</v>
      </c>
      <c r="AH274" s="56">
        <f t="shared" si="18"/>
        <v>369</v>
      </c>
    </row>
    <row r="275" spans="1:34">
      <c r="A275" s="56">
        <f t="shared" si="19"/>
        <v>370</v>
      </c>
      <c r="B275" s="3">
        <f>'1'!B275</f>
        <v>5792850</v>
      </c>
      <c r="C275" t="str">
        <f>'1'!C275</f>
        <v>TSRP_CV_SUB_QUINTO</v>
      </c>
      <c r="D275" s="3">
        <f>'1'!D275</f>
        <v>63</v>
      </c>
      <c r="E275" s="13">
        <f>IF('1'!E275="OAI","OAI",EOMONTH('1'!E275,-1)+1)</f>
        <v>45413</v>
      </c>
      <c r="F275" s="3" t="str">
        <f>'1'!F275</f>
        <v>TOHI</v>
      </c>
      <c r="G275" s="7"/>
      <c r="H275" s="68">
        <f>IF($E275="OAI",'3'!H275,IF($E275&lt;=H$4,'3'!$G275+SUM('3'!$H275:H275),0))</f>
        <v>0</v>
      </c>
      <c r="I275" s="68">
        <f>IF($E275="OAI",'3'!I275,IF($E275=I$4,'3'!$G275+SUM('3'!$H275:I275),IF($E275&lt;I$4,'3'!I275,0)))</f>
        <v>0</v>
      </c>
      <c r="J275" s="68">
        <f>IF($E275="OAI",'3'!J275,IF($E275=J$4,'3'!$G275+SUM('3'!$H275:J275),IF($E275&lt;J$4,'3'!J275,0)))</f>
        <v>0</v>
      </c>
      <c r="K275" s="68">
        <f>IF($E275="OAI",'3'!K275,IF($E275=K$4,'3'!$G275+SUM('3'!$H275:K275),IF($E275&lt;K$4,'3'!K275,0)))</f>
        <v>0</v>
      </c>
      <c r="L275" s="68">
        <f>IF($E275="OAI",'3'!L275,IF($E275=L$4,'3'!$G275+SUM('3'!$H275:L275),IF($E275&lt;L$4,'3'!L275,0)))</f>
        <v>0</v>
      </c>
      <c r="M275" s="68">
        <f>IF($E275="OAI",'3'!M275,IF($E275=M$4,'3'!$G275+SUM('3'!$H275:M275),IF($E275&lt;M$4,'3'!M275,0)))</f>
        <v>0</v>
      </c>
      <c r="N275" s="68">
        <f>IF($E275="OAI",'3'!N275,IF($E275=N$4,'3'!$G275+SUM('3'!$H275:N275),IF($E275&lt;N$4,'3'!N275,0)))</f>
        <v>0</v>
      </c>
      <c r="O275" s="68">
        <f>IF($E275="OAI",'3'!O275,IF($E275=O$4,'3'!$G275+SUM('3'!$H275:O275),IF($E275&lt;O$4,'3'!O275,0)))</f>
        <v>0</v>
      </c>
      <c r="P275" s="68">
        <f>IF($E275="OAI",'3'!P275,IF($E275=P$4,'3'!$G275+SUM('3'!$H275:P275),IF($E275&lt;P$4,'3'!P275,0)))</f>
        <v>0</v>
      </c>
      <c r="Q275" s="68">
        <f>IF($E275="OAI",'3'!Q275,IF($E275=Q$4,'3'!$G275+SUM('3'!$H275:Q275),IF($E275&lt;Q$4,'3'!Q275,0)))</f>
        <v>0</v>
      </c>
      <c r="R275" s="68">
        <f>IF($E275="OAI",'3'!R275,IF($E275=R$4,'3'!$G275+SUM('3'!$H275:R275),IF($E275&lt;R$4,'3'!R275,0)))</f>
        <v>0</v>
      </c>
      <c r="S275" s="68">
        <f>IF($E275="OAI",'3'!S275,IF($E275=S$4,'3'!$G275+SUM('3'!$H275:S275),IF($E275&lt;S$4,'3'!S275,0)))</f>
        <v>0</v>
      </c>
      <c r="T275" s="68">
        <f>IF($E275="OAI",'3'!T275,IF($E275=T$4,'3'!$G275+SUM('3'!$H275:T275),IF($E275&lt;T$4,'3'!T275,0)))</f>
        <v>0</v>
      </c>
      <c r="U275" s="68">
        <f>IF($E275="OAI",'3'!U275,IF($E275=U$4,'3'!$G275+SUM('3'!$H275:U275),IF($E275&lt;U$4,'3'!U275,0)))</f>
        <v>0</v>
      </c>
      <c r="V275" s="68">
        <f>IF($E275="OAI",'3'!V275,IF($E275=V$4,'3'!$G275+SUM('3'!$H275:V275),IF($E275&lt;V$4,'3'!V275,0)))</f>
        <v>0</v>
      </c>
      <c r="W275" s="68">
        <f>IF($E275="OAI",'3'!W275,IF($E275=W$4,'3'!$G275+SUM('3'!$H275:W275),IF($E275&lt;W$4,'3'!W275,0)))</f>
        <v>0</v>
      </c>
      <c r="X275" s="68">
        <f>IF($E275="OAI",'3'!X275,IF($E275=X$4,'3'!$G275+SUM('3'!$H275:X275),IF($E275&lt;X$4,'3'!X275,0)))</f>
        <v>670002.7707103577</v>
      </c>
      <c r="Y275" s="68">
        <f>IF($E275="OAI",'3'!Y275,IF($E275=Y$4,'3'!$G275+SUM('3'!$H275:Y275),IF($E275&lt;Y$4,'3'!Y275,0)))</f>
        <v>5703.5718276481093</v>
      </c>
      <c r="Z275" s="68">
        <f>IF($E275="OAI",'3'!Z275,IF($E275=Z$4,'3'!$G275+SUM('3'!$H275:Z275),IF($E275&lt;Z$4,'3'!Z275,0)))</f>
        <v>7819.2461801827112</v>
      </c>
      <c r="AA275" s="68">
        <f>IF($E275="OAI",'3'!AA275,IF($E275=AA$4,'3'!$G275+SUM('3'!$H275:AA275),IF($E275&lt;AA$4,'3'!AA275,0)))</f>
        <v>610.28171969443952</v>
      </c>
      <c r="AB275" s="68">
        <f>IF($E275="OAI",'3'!AB275,IF($E275=AB$4,'3'!$G275+SUM('3'!$H275:AB275),IF($E275&lt;AB$4,'3'!AB275,0)))</f>
        <v>554.37805071479625</v>
      </c>
      <c r="AC275" s="68">
        <f>IF($E275="OAI",'3'!AC275,IF($E275=AC$4,'3'!$G275+SUM('3'!$H275:AC275),IF($E275&lt;AC$4,'3'!AC275,0)))</f>
        <v>638.32672696589395</v>
      </c>
      <c r="AD275" s="68">
        <f>IF($E275="OAI",'3'!AD275,IF($E275=AD$4,'3'!$G275+SUM('3'!$H275:AD275),IF($E275&lt;AD$4,'3'!AD275,0)))</f>
        <v>498.28803617188748</v>
      </c>
      <c r="AE275" s="68">
        <f>IF($E275="OAI",'3'!AE275,IF($E275=AE$4,'3'!$G275+SUM('3'!$H275:AE275),IF($E275&lt;AE$4,'3'!AE275,0)))</f>
        <v>582.32988520461788</v>
      </c>
      <c r="AF275" s="26">
        <f t="shared" si="16"/>
        <v>0</v>
      </c>
      <c r="AG275" s="26">
        <f t="shared" si="17"/>
        <v>686409.19313694024</v>
      </c>
      <c r="AH275" s="56">
        <f t="shared" si="18"/>
        <v>370</v>
      </c>
    </row>
    <row r="276" spans="1:34">
      <c r="A276" s="56">
        <f t="shared" si="19"/>
        <v>371</v>
      </c>
      <c r="B276" s="3">
        <f>'1'!B276</f>
        <v>5792856</v>
      </c>
      <c r="C276" t="str">
        <f>'1'!C276</f>
        <v>OBI ET - CAP</v>
      </c>
      <c r="D276" s="3">
        <f>'1'!D276</f>
        <v>63</v>
      </c>
      <c r="E276" s="13">
        <f>IF('1'!E276="OAI","OAI",EOMONTH('1'!E276,-1)+1)</f>
        <v>45627</v>
      </c>
      <c r="F276" s="3" t="str">
        <f>'1'!F276</f>
        <v>TOO</v>
      </c>
      <c r="G276" s="7"/>
      <c r="H276" s="68">
        <f>IF($E276="OAI",'3'!H276,IF($E276&lt;=H$4,'3'!$G276+SUM('3'!$H276:H276),0))</f>
        <v>0</v>
      </c>
      <c r="I276" s="68">
        <f>IF($E276="OAI",'3'!I276,IF($E276=I$4,'3'!$G276+SUM('3'!$H276:I276),IF($E276&lt;I$4,'3'!I276,0)))</f>
        <v>0</v>
      </c>
      <c r="J276" s="68">
        <f>IF($E276="OAI",'3'!J276,IF($E276=J$4,'3'!$G276+SUM('3'!$H276:J276),IF($E276&lt;J$4,'3'!J276,0)))</f>
        <v>0</v>
      </c>
      <c r="K276" s="68">
        <f>IF($E276="OAI",'3'!K276,IF($E276=K$4,'3'!$G276+SUM('3'!$H276:K276),IF($E276&lt;K$4,'3'!K276,0)))</f>
        <v>0</v>
      </c>
      <c r="L276" s="68">
        <f>IF($E276="OAI",'3'!L276,IF($E276=L$4,'3'!$G276+SUM('3'!$H276:L276),IF($E276&lt;L$4,'3'!L276,0)))</f>
        <v>0</v>
      </c>
      <c r="M276" s="68">
        <f>IF($E276="OAI",'3'!M276,IF($E276=M$4,'3'!$G276+SUM('3'!$H276:M276),IF($E276&lt;M$4,'3'!M276,0)))</f>
        <v>0</v>
      </c>
      <c r="N276" s="68">
        <f>IF($E276="OAI",'3'!N276,IF($E276=N$4,'3'!$G276+SUM('3'!$H276:N276),IF($E276&lt;N$4,'3'!N276,0)))</f>
        <v>0</v>
      </c>
      <c r="O276" s="68">
        <f>IF($E276="OAI",'3'!O276,IF($E276=O$4,'3'!$G276+SUM('3'!$H276:O276),IF($E276&lt;O$4,'3'!O276,0)))</f>
        <v>0</v>
      </c>
      <c r="P276" s="68">
        <f>IF($E276="OAI",'3'!P276,IF($E276=P$4,'3'!$G276+SUM('3'!$H276:P276),IF($E276&lt;P$4,'3'!P276,0)))</f>
        <v>0</v>
      </c>
      <c r="Q276" s="68">
        <f>IF($E276="OAI",'3'!Q276,IF($E276=Q$4,'3'!$G276+SUM('3'!$H276:Q276),IF($E276&lt;Q$4,'3'!Q276,0)))</f>
        <v>0</v>
      </c>
      <c r="R276" s="68">
        <f>IF($E276="OAI",'3'!R276,IF($E276=R$4,'3'!$G276+SUM('3'!$H276:R276),IF($E276&lt;R$4,'3'!R276,0)))</f>
        <v>0</v>
      </c>
      <c r="S276" s="68">
        <f>IF($E276="OAI",'3'!S276,IF($E276=S$4,'3'!$G276+SUM('3'!$H276:S276),IF($E276&lt;S$4,'3'!S276,0)))</f>
        <v>0</v>
      </c>
      <c r="T276" s="68">
        <f>IF($E276="OAI",'3'!T276,IF($E276=T$4,'3'!$G276+SUM('3'!$H276:T276),IF($E276&lt;T$4,'3'!T276,0)))</f>
        <v>0</v>
      </c>
      <c r="U276" s="68">
        <f>IF($E276="OAI",'3'!U276,IF($E276=U$4,'3'!$G276+SUM('3'!$H276:U276),IF($E276&lt;U$4,'3'!U276,0)))</f>
        <v>0</v>
      </c>
      <c r="V276" s="68">
        <f>IF($E276="OAI",'3'!V276,IF($E276=V$4,'3'!$G276+SUM('3'!$H276:V276),IF($E276&lt;V$4,'3'!V276,0)))</f>
        <v>0</v>
      </c>
      <c r="W276" s="68">
        <f>IF($E276="OAI",'3'!W276,IF($E276=W$4,'3'!$G276+SUM('3'!$H276:W276),IF($E276&lt;W$4,'3'!W276,0)))</f>
        <v>0</v>
      </c>
      <c r="X276" s="68">
        <f>IF($E276="OAI",'3'!X276,IF($E276=X$4,'3'!$G276+SUM('3'!$H276:X276),IF($E276&lt;X$4,'3'!X276,0)))</f>
        <v>0</v>
      </c>
      <c r="Y276" s="68">
        <f>IF($E276="OAI",'3'!Y276,IF($E276=Y$4,'3'!$G276+SUM('3'!$H276:Y276),IF($E276&lt;Y$4,'3'!Y276,0)))</f>
        <v>0</v>
      </c>
      <c r="Z276" s="68">
        <f>IF($E276="OAI",'3'!Z276,IF($E276=Z$4,'3'!$G276+SUM('3'!$H276:Z276),IF($E276&lt;Z$4,'3'!Z276,0)))</f>
        <v>0</v>
      </c>
      <c r="AA276" s="68">
        <f>IF($E276="OAI",'3'!AA276,IF($E276=AA$4,'3'!$G276+SUM('3'!$H276:AA276),IF($E276&lt;AA$4,'3'!AA276,0)))</f>
        <v>0</v>
      </c>
      <c r="AB276" s="68">
        <f>IF($E276="OAI",'3'!AB276,IF($E276=AB$4,'3'!$G276+SUM('3'!$H276:AB276),IF($E276&lt;AB$4,'3'!AB276,0)))</f>
        <v>0</v>
      </c>
      <c r="AC276" s="68">
        <f>IF($E276="OAI",'3'!AC276,IF($E276=AC$4,'3'!$G276+SUM('3'!$H276:AC276),IF($E276&lt;AC$4,'3'!AC276,0)))</f>
        <v>0</v>
      </c>
      <c r="AD276" s="68">
        <f>IF($E276="OAI",'3'!AD276,IF($E276=AD$4,'3'!$G276+SUM('3'!$H276:AD276),IF($E276&lt;AD$4,'3'!AD276,0)))</f>
        <v>0</v>
      </c>
      <c r="AE276" s="68">
        <f>IF($E276="OAI",'3'!AE276,IF($E276=AE$4,'3'!$G276+SUM('3'!$H276:AE276),IF($E276&lt;AE$4,'3'!AE276,0)))</f>
        <v>7312157.8496999629</v>
      </c>
      <c r="AF276" s="26">
        <f t="shared" si="16"/>
        <v>0</v>
      </c>
      <c r="AG276" s="26">
        <f t="shared" si="17"/>
        <v>7312157.8496999629</v>
      </c>
      <c r="AH276" s="56">
        <f t="shared" si="18"/>
        <v>371</v>
      </c>
    </row>
    <row r="277" spans="1:34">
      <c r="A277" s="56">
        <f t="shared" si="19"/>
        <v>372</v>
      </c>
      <c r="B277" s="3">
        <f>'1'!B277</f>
        <v>5793842</v>
      </c>
      <c r="C277" t="str">
        <f>'1'!C277</f>
        <v>TSRP_NBS_SUB_LAMBIE SW STA</v>
      </c>
      <c r="D277" s="3">
        <f>'1'!D277</f>
        <v>63</v>
      </c>
      <c r="E277" s="13">
        <f>IF('1'!E277="OAI","OAI",EOMONTH('1'!E277,-1)+1)</f>
        <v>44927</v>
      </c>
      <c r="F277" s="3" t="str">
        <f>'1'!F277</f>
        <v>TOHI</v>
      </c>
      <c r="G277" s="7"/>
      <c r="H277" s="68">
        <f>IF($E277="OAI",'3'!H277,IF($E277&lt;=H$4,'3'!$G277+SUM('3'!$H277:H277),0))</f>
        <v>55654.81460803892</v>
      </c>
      <c r="I277" s="68">
        <f>IF($E277="OAI",'3'!I277,IF($E277=I$4,'3'!$G277+SUM('3'!$H277:I277),IF($E277&lt;I$4,'3'!I277,0)))</f>
        <v>534.06638431885915</v>
      </c>
      <c r="J277" s="68">
        <f>IF($E277="OAI",'3'!J277,IF($E277=J$4,'3'!$G277+SUM('3'!$H277:J277),IF($E277&lt;J$4,'3'!J277,0)))</f>
        <v>-1.8634556326547771</v>
      </c>
      <c r="K277" s="68">
        <f>IF($E277="OAI",'3'!K277,IF($E277=K$4,'3'!$G277+SUM('3'!$H277:K277),IF($E277&lt;K$4,'3'!K277,0)))</f>
        <v>-1923.4589040262611</v>
      </c>
      <c r="L277" s="68">
        <f>IF($E277="OAI",'3'!L277,IF($E277=L$4,'3'!$G277+SUM('3'!$H277:L277),IF($E277&lt;L$4,'3'!L277,0)))</f>
        <v>20744.919830529307</v>
      </c>
      <c r="M277" s="68">
        <f>IF($E277="OAI",'3'!M277,IF($E277=M$4,'3'!$G277+SUM('3'!$H277:M277),IF($E277&lt;M$4,'3'!M277,0)))</f>
        <v>0</v>
      </c>
      <c r="N277" s="68">
        <f>IF($E277="OAI",'3'!N277,IF($E277=N$4,'3'!$G277+SUM('3'!$H277:N277),IF($E277&lt;N$4,'3'!N277,0)))</f>
        <v>-1223.4517956194939</v>
      </c>
      <c r="O277" s="68">
        <f>IF($E277="OAI",'3'!O277,IF($E277=O$4,'3'!$G277+SUM('3'!$H277:O277),IF($E277&lt;O$4,'3'!O277,0)))</f>
        <v>0</v>
      </c>
      <c r="P277" s="68">
        <f>IF($E277="OAI",'3'!P277,IF($E277=P$4,'3'!$G277+SUM('3'!$H277:P277),IF($E277&lt;P$4,'3'!P277,0)))</f>
        <v>0</v>
      </c>
      <c r="Q277" s="68">
        <f>IF($E277="OAI",'3'!Q277,IF($E277=Q$4,'3'!$G277+SUM('3'!$H277:Q277),IF($E277&lt;Q$4,'3'!Q277,0)))</f>
        <v>0</v>
      </c>
      <c r="R277" s="68">
        <f>IF($E277="OAI",'3'!R277,IF($E277=R$4,'3'!$G277+SUM('3'!$H277:R277),IF($E277&lt;R$4,'3'!R277,0)))</f>
        <v>0</v>
      </c>
      <c r="S277" s="68">
        <f>IF($E277="OAI",'3'!S277,IF($E277=S$4,'3'!$G277+SUM('3'!$H277:S277),IF($E277&lt;S$4,'3'!S277,0)))</f>
        <v>0</v>
      </c>
      <c r="T277" s="68">
        <f>IF($E277="OAI",'3'!T277,IF($E277=T$4,'3'!$G277+SUM('3'!$H277:T277),IF($E277&lt;T$4,'3'!T277,0)))</f>
        <v>0</v>
      </c>
      <c r="U277" s="68">
        <f>IF($E277="OAI",'3'!U277,IF($E277=U$4,'3'!$G277+SUM('3'!$H277:U277),IF($E277&lt;U$4,'3'!U277,0)))</f>
        <v>0</v>
      </c>
      <c r="V277" s="68">
        <f>IF($E277="OAI",'3'!V277,IF($E277=V$4,'3'!$G277+SUM('3'!$H277:V277),IF($E277&lt;V$4,'3'!V277,0)))</f>
        <v>0</v>
      </c>
      <c r="W277" s="68">
        <f>IF($E277="OAI",'3'!W277,IF($E277=W$4,'3'!$G277+SUM('3'!$H277:W277),IF($E277&lt;W$4,'3'!W277,0)))</f>
        <v>0</v>
      </c>
      <c r="X277" s="68">
        <f>IF($E277="OAI",'3'!X277,IF($E277=X$4,'3'!$G277+SUM('3'!$H277:X277),IF($E277&lt;X$4,'3'!X277,0)))</f>
        <v>0</v>
      </c>
      <c r="Y277" s="68">
        <f>IF($E277="OAI",'3'!Y277,IF($E277=Y$4,'3'!$G277+SUM('3'!$H277:Y277),IF($E277&lt;Y$4,'3'!Y277,0)))</f>
        <v>0</v>
      </c>
      <c r="Z277" s="68">
        <f>IF($E277="OAI",'3'!Z277,IF($E277=Z$4,'3'!$G277+SUM('3'!$H277:Z277),IF($E277&lt;Z$4,'3'!Z277,0)))</f>
        <v>0</v>
      </c>
      <c r="AA277" s="68">
        <f>IF($E277="OAI",'3'!AA277,IF($E277=AA$4,'3'!$G277+SUM('3'!$H277:AA277),IF($E277&lt;AA$4,'3'!AA277,0)))</f>
        <v>0</v>
      </c>
      <c r="AB277" s="68">
        <f>IF($E277="OAI",'3'!AB277,IF($E277=AB$4,'3'!$G277+SUM('3'!$H277:AB277),IF($E277&lt;AB$4,'3'!AB277,0)))</f>
        <v>0</v>
      </c>
      <c r="AC277" s="68">
        <f>IF($E277="OAI",'3'!AC277,IF($E277=AC$4,'3'!$G277+SUM('3'!$H277:AC277),IF($E277&lt;AC$4,'3'!AC277,0)))</f>
        <v>0</v>
      </c>
      <c r="AD277" s="68">
        <f>IF($E277="OAI",'3'!AD277,IF($E277=AD$4,'3'!$G277+SUM('3'!$H277:AD277),IF($E277&lt;AD$4,'3'!AD277,0)))</f>
        <v>0</v>
      </c>
      <c r="AE277" s="68">
        <f>IF($E277="OAI",'3'!AE277,IF($E277=AE$4,'3'!$G277+SUM('3'!$H277:AE277),IF($E277&lt;AE$4,'3'!AE277,0)))</f>
        <v>0</v>
      </c>
      <c r="AF277" s="26">
        <f t="shared" si="16"/>
        <v>73785.026667608676</v>
      </c>
      <c r="AG277" s="26">
        <f t="shared" si="17"/>
        <v>0</v>
      </c>
      <c r="AH277" s="56">
        <f t="shared" si="18"/>
        <v>372</v>
      </c>
    </row>
    <row r="278" spans="1:34">
      <c r="A278" s="56">
        <f t="shared" si="19"/>
        <v>373</v>
      </c>
      <c r="B278" s="3">
        <f>'1'!B278</f>
        <v>5794772</v>
      </c>
      <c r="C278" t="str">
        <f>'1'!C278</f>
        <v>TSRP_SV_SUB_KEARNEY NEW</v>
      </c>
      <c r="D278" s="3">
        <f>'1'!D278</f>
        <v>63</v>
      </c>
      <c r="E278" s="13">
        <f>IF('1'!E278="OAI","OAI",EOMONTH('1'!E278,-1)+1)</f>
        <v>45352</v>
      </c>
      <c r="F278" s="3" t="str">
        <f>'1'!F278</f>
        <v>TOO</v>
      </c>
      <c r="G278" s="7"/>
      <c r="H278" s="68">
        <f>IF($E278="OAI",'3'!H278,IF($E278&lt;=H$4,'3'!$G278+SUM('3'!$H278:H278),0))</f>
        <v>0</v>
      </c>
      <c r="I278" s="68">
        <f>IF($E278="OAI",'3'!I278,IF($E278=I$4,'3'!$G278+SUM('3'!$H278:I278),IF($E278&lt;I$4,'3'!I278,0)))</f>
        <v>0</v>
      </c>
      <c r="J278" s="68">
        <f>IF($E278="OAI",'3'!J278,IF($E278=J$4,'3'!$G278+SUM('3'!$H278:J278),IF($E278&lt;J$4,'3'!J278,0)))</f>
        <v>0</v>
      </c>
      <c r="K278" s="68">
        <f>IF($E278="OAI",'3'!K278,IF($E278=K$4,'3'!$G278+SUM('3'!$H278:K278),IF($E278&lt;K$4,'3'!K278,0)))</f>
        <v>0</v>
      </c>
      <c r="L278" s="68">
        <f>IF($E278="OAI",'3'!L278,IF($E278=L$4,'3'!$G278+SUM('3'!$H278:L278),IF($E278&lt;L$4,'3'!L278,0)))</f>
        <v>0</v>
      </c>
      <c r="M278" s="68">
        <f>IF($E278="OAI",'3'!M278,IF($E278=M$4,'3'!$G278+SUM('3'!$H278:M278),IF($E278&lt;M$4,'3'!M278,0)))</f>
        <v>0</v>
      </c>
      <c r="N278" s="68">
        <f>IF($E278="OAI",'3'!N278,IF($E278=N$4,'3'!$G278+SUM('3'!$H278:N278),IF($E278&lt;N$4,'3'!N278,0)))</f>
        <v>0</v>
      </c>
      <c r="O278" s="68">
        <f>IF($E278="OAI",'3'!O278,IF($E278=O$4,'3'!$G278+SUM('3'!$H278:O278),IF($E278&lt;O$4,'3'!O278,0)))</f>
        <v>0</v>
      </c>
      <c r="P278" s="68">
        <f>IF($E278="OAI",'3'!P278,IF($E278=P$4,'3'!$G278+SUM('3'!$H278:P278),IF($E278&lt;P$4,'3'!P278,0)))</f>
        <v>0</v>
      </c>
      <c r="Q278" s="68">
        <f>IF($E278="OAI",'3'!Q278,IF($E278=Q$4,'3'!$G278+SUM('3'!$H278:Q278),IF($E278&lt;Q$4,'3'!Q278,0)))</f>
        <v>0</v>
      </c>
      <c r="R278" s="68">
        <f>IF($E278="OAI",'3'!R278,IF($E278=R$4,'3'!$G278+SUM('3'!$H278:R278),IF($E278&lt;R$4,'3'!R278,0)))</f>
        <v>0</v>
      </c>
      <c r="S278" s="68">
        <f>IF($E278="OAI",'3'!S278,IF($E278=S$4,'3'!$G278+SUM('3'!$H278:S278),IF($E278&lt;S$4,'3'!S278,0)))</f>
        <v>0</v>
      </c>
      <c r="T278" s="68">
        <f>IF($E278="OAI",'3'!T278,IF($E278=T$4,'3'!$G278+SUM('3'!$H278:T278),IF($E278&lt;T$4,'3'!T278,0)))</f>
        <v>0</v>
      </c>
      <c r="U278" s="68">
        <f>IF($E278="OAI",'3'!U278,IF($E278=U$4,'3'!$G278+SUM('3'!$H278:U278),IF($E278&lt;U$4,'3'!U278,0)))</f>
        <v>0</v>
      </c>
      <c r="V278" s="68">
        <f>IF($E278="OAI",'3'!V278,IF($E278=V$4,'3'!$G278+SUM('3'!$H278:V278),IF($E278&lt;V$4,'3'!V278,0)))</f>
        <v>250764.84066847252</v>
      </c>
      <c r="W278" s="68">
        <f>IF($E278="OAI",'3'!W278,IF($E278=W$4,'3'!$G278+SUM('3'!$H278:W278),IF($E278&lt;W$4,'3'!W278,0)))</f>
        <v>107581.76596667865</v>
      </c>
      <c r="X278" s="68">
        <f>IF($E278="OAI",'3'!X278,IF($E278=X$4,'3'!$G278+SUM('3'!$H278:X278),IF($E278&lt;X$4,'3'!X278,0)))</f>
        <v>74306.411425488826</v>
      </c>
      <c r="Y278" s="68">
        <f>IF($E278="OAI",'3'!Y278,IF($E278=Y$4,'3'!$G278+SUM('3'!$H278:Y278),IF($E278&lt;Y$4,'3'!Y278,0)))</f>
        <v>67230.404524390469</v>
      </c>
      <c r="Z278" s="68">
        <f>IF($E278="OAI",'3'!Z278,IF($E278=Z$4,'3'!$G278+SUM('3'!$H278:Z278),IF($E278&lt;Z$4,'3'!Z278,0)))</f>
        <v>39782.727955983573</v>
      </c>
      <c r="AA278" s="68">
        <f>IF($E278="OAI",'3'!AA278,IF($E278=AA$4,'3'!$G278+SUM('3'!$H278:AA278),IF($E278&lt;AA$4,'3'!AA278,0)))</f>
        <v>0</v>
      </c>
      <c r="AB278" s="68">
        <f>IF($E278="OAI",'3'!AB278,IF($E278=AB$4,'3'!$G278+SUM('3'!$H278:AB278),IF($E278&lt;AB$4,'3'!AB278,0)))</f>
        <v>0</v>
      </c>
      <c r="AC278" s="68">
        <f>IF($E278="OAI",'3'!AC278,IF($E278=AC$4,'3'!$G278+SUM('3'!$H278:AC278),IF($E278&lt;AC$4,'3'!AC278,0)))</f>
        <v>0</v>
      </c>
      <c r="AD278" s="68">
        <f>IF($E278="OAI",'3'!AD278,IF($E278=AD$4,'3'!$G278+SUM('3'!$H278:AD278),IF($E278&lt;AD$4,'3'!AD278,0)))</f>
        <v>0</v>
      </c>
      <c r="AE278" s="68">
        <f>IF($E278="OAI",'3'!AE278,IF($E278=AE$4,'3'!$G278+SUM('3'!$H278:AE278),IF($E278&lt;AE$4,'3'!AE278,0)))</f>
        <v>0</v>
      </c>
      <c r="AF278" s="26">
        <f t="shared" si="16"/>
        <v>0</v>
      </c>
      <c r="AG278" s="26">
        <f t="shared" si="17"/>
        <v>539666.15054101404</v>
      </c>
      <c r="AH278" s="56">
        <f t="shared" si="18"/>
        <v>373</v>
      </c>
    </row>
    <row r="279" spans="1:34">
      <c r="A279" s="56">
        <f t="shared" si="19"/>
        <v>374</v>
      </c>
      <c r="B279" s="3">
        <f>'1'!B279</f>
        <v>5795435</v>
      </c>
      <c r="C279" t="str">
        <f>'1'!C279</f>
        <v>TSRP_SV_SUB_AIRWAYS</v>
      </c>
      <c r="D279" s="3">
        <f>'1'!D279</f>
        <v>63</v>
      </c>
      <c r="E279" s="13">
        <f>IF('1'!E279="OAI","OAI",EOMONTH('1'!E279,-1)+1)</f>
        <v>45352</v>
      </c>
      <c r="F279" s="3" t="str">
        <f>'1'!F279</f>
        <v>TOLO</v>
      </c>
      <c r="G279" s="7"/>
      <c r="H279" s="68">
        <f>IF($E279="OAI",'3'!H279,IF($E279&lt;=H$4,'3'!$G279+SUM('3'!$H279:H279),0))</f>
        <v>0</v>
      </c>
      <c r="I279" s="68">
        <f>IF($E279="OAI",'3'!I279,IF($E279=I$4,'3'!$G279+SUM('3'!$H279:I279),IF($E279&lt;I$4,'3'!I279,0)))</f>
        <v>0</v>
      </c>
      <c r="J279" s="68">
        <f>IF($E279="OAI",'3'!J279,IF($E279=J$4,'3'!$G279+SUM('3'!$H279:J279),IF($E279&lt;J$4,'3'!J279,0)))</f>
        <v>0</v>
      </c>
      <c r="K279" s="68">
        <f>IF($E279="OAI",'3'!K279,IF($E279=K$4,'3'!$G279+SUM('3'!$H279:K279),IF($E279&lt;K$4,'3'!K279,0)))</f>
        <v>0</v>
      </c>
      <c r="L279" s="68">
        <f>IF($E279="OAI",'3'!L279,IF($E279=L$4,'3'!$G279+SUM('3'!$H279:L279),IF($E279&lt;L$4,'3'!L279,0)))</f>
        <v>0</v>
      </c>
      <c r="M279" s="68">
        <f>IF($E279="OAI",'3'!M279,IF($E279=M$4,'3'!$G279+SUM('3'!$H279:M279),IF($E279&lt;M$4,'3'!M279,0)))</f>
        <v>0</v>
      </c>
      <c r="N279" s="68">
        <f>IF($E279="OAI",'3'!N279,IF($E279=N$4,'3'!$G279+SUM('3'!$H279:N279),IF($E279&lt;N$4,'3'!N279,0)))</f>
        <v>0</v>
      </c>
      <c r="O279" s="68">
        <f>IF($E279="OAI",'3'!O279,IF($E279=O$4,'3'!$G279+SUM('3'!$H279:O279),IF($E279&lt;O$4,'3'!O279,0)))</f>
        <v>0</v>
      </c>
      <c r="P279" s="68">
        <f>IF($E279="OAI",'3'!P279,IF($E279=P$4,'3'!$G279+SUM('3'!$H279:P279),IF($E279&lt;P$4,'3'!P279,0)))</f>
        <v>0</v>
      </c>
      <c r="Q279" s="68">
        <f>IF($E279="OAI",'3'!Q279,IF($E279=Q$4,'3'!$G279+SUM('3'!$H279:Q279),IF($E279&lt;Q$4,'3'!Q279,0)))</f>
        <v>0</v>
      </c>
      <c r="R279" s="68">
        <f>IF($E279="OAI",'3'!R279,IF($E279=R$4,'3'!$G279+SUM('3'!$H279:R279),IF($E279&lt;R$4,'3'!R279,0)))</f>
        <v>0</v>
      </c>
      <c r="S279" s="68">
        <f>IF($E279="OAI",'3'!S279,IF($E279=S$4,'3'!$G279+SUM('3'!$H279:S279),IF($E279&lt;S$4,'3'!S279,0)))</f>
        <v>0</v>
      </c>
      <c r="T279" s="68">
        <f>IF($E279="OAI",'3'!T279,IF($E279=T$4,'3'!$G279+SUM('3'!$H279:T279),IF($E279&lt;T$4,'3'!T279,0)))</f>
        <v>0</v>
      </c>
      <c r="U279" s="68">
        <f>IF($E279="OAI",'3'!U279,IF($E279=U$4,'3'!$G279+SUM('3'!$H279:U279),IF($E279&lt;U$4,'3'!U279,0)))</f>
        <v>0</v>
      </c>
      <c r="V279" s="68">
        <f>IF($E279="OAI",'3'!V279,IF($E279=V$4,'3'!$G279+SUM('3'!$H279:V279),IF($E279&lt;V$4,'3'!V279,0)))</f>
        <v>646174.51094458438</v>
      </c>
      <c r="W279" s="68">
        <f>IF($E279="OAI",'3'!W279,IF($E279=W$4,'3'!$G279+SUM('3'!$H279:W279),IF($E279&lt;W$4,'3'!W279,0)))</f>
        <v>86173.083239797706</v>
      </c>
      <c r="X279" s="68">
        <f>IF($E279="OAI",'3'!X279,IF($E279=X$4,'3'!$G279+SUM('3'!$H279:X279),IF($E279&lt;X$4,'3'!X279,0)))</f>
        <v>1712.4225536281074</v>
      </c>
      <c r="Y279" s="68">
        <f>IF($E279="OAI",'3'!Y279,IF($E279=Y$4,'3'!$G279+SUM('3'!$H279:Y279),IF($E279&lt;Y$4,'3'!Y279,0)))</f>
        <v>7186.6961656780459</v>
      </c>
      <c r="Z279" s="68">
        <f>IF($E279="OAI",'3'!Z279,IF($E279=Z$4,'3'!$G279+SUM('3'!$H279:Z279),IF($E279&lt;Z$4,'3'!Z279,0)))</f>
        <v>0</v>
      </c>
      <c r="AA279" s="68">
        <f>IF($E279="OAI",'3'!AA279,IF($E279=AA$4,'3'!$G279+SUM('3'!$H279:AA279),IF($E279&lt;AA$4,'3'!AA279,0)))</f>
        <v>0</v>
      </c>
      <c r="AB279" s="68">
        <f>IF($E279="OAI",'3'!AB279,IF($E279=AB$4,'3'!$G279+SUM('3'!$H279:AB279),IF($E279&lt;AB$4,'3'!AB279,0)))</f>
        <v>0</v>
      </c>
      <c r="AC279" s="68">
        <f>IF($E279="OAI",'3'!AC279,IF($E279=AC$4,'3'!$G279+SUM('3'!$H279:AC279),IF($E279&lt;AC$4,'3'!AC279,0)))</f>
        <v>0</v>
      </c>
      <c r="AD279" s="68">
        <f>IF($E279="OAI",'3'!AD279,IF($E279=AD$4,'3'!$G279+SUM('3'!$H279:AD279),IF($E279&lt;AD$4,'3'!AD279,0)))</f>
        <v>0</v>
      </c>
      <c r="AE279" s="68">
        <f>IF($E279="OAI",'3'!AE279,IF($E279=AE$4,'3'!$G279+SUM('3'!$H279:AE279),IF($E279&lt;AE$4,'3'!AE279,0)))</f>
        <v>0</v>
      </c>
      <c r="AF279" s="26">
        <f t="shared" si="16"/>
        <v>0</v>
      </c>
      <c r="AG279" s="26">
        <f t="shared" si="17"/>
        <v>741246.71290368831</v>
      </c>
      <c r="AH279" s="56">
        <f t="shared" si="18"/>
        <v>374</v>
      </c>
    </row>
    <row r="280" spans="1:34">
      <c r="A280" s="56">
        <f t="shared" si="19"/>
        <v>375</v>
      </c>
      <c r="B280" s="3">
        <f>'1'!B280</f>
        <v>5795436</v>
      </c>
      <c r="C280" t="str">
        <f>'1'!C280</f>
        <v>TSRP_SV_SUB_WEST FRESNO</v>
      </c>
      <c r="D280" s="3">
        <f>'1'!D280</f>
        <v>63</v>
      </c>
      <c r="E280" s="13">
        <f>IF('1'!E280="OAI","OAI",EOMONTH('1'!E280,-1)+1)</f>
        <v>45323</v>
      </c>
      <c r="F280" s="3" t="str">
        <f>'1'!F280</f>
        <v>TOLO</v>
      </c>
      <c r="G280" s="7"/>
      <c r="H280" s="68">
        <f>IF($E280="OAI",'3'!H280,IF($E280&lt;=H$4,'3'!$G280+SUM('3'!$H280:H280),0))</f>
        <v>0</v>
      </c>
      <c r="I280" s="68">
        <f>IF($E280="OAI",'3'!I280,IF($E280=I$4,'3'!$G280+SUM('3'!$H280:I280),IF($E280&lt;I$4,'3'!I280,0)))</f>
        <v>0</v>
      </c>
      <c r="J280" s="68">
        <f>IF($E280="OAI",'3'!J280,IF($E280=J$4,'3'!$G280+SUM('3'!$H280:J280),IF($E280&lt;J$4,'3'!J280,0)))</f>
        <v>0</v>
      </c>
      <c r="K280" s="68">
        <f>IF($E280="OAI",'3'!K280,IF($E280=K$4,'3'!$G280+SUM('3'!$H280:K280),IF($E280&lt;K$4,'3'!K280,0)))</f>
        <v>0</v>
      </c>
      <c r="L280" s="68">
        <f>IF($E280="OAI",'3'!L280,IF($E280=L$4,'3'!$G280+SUM('3'!$H280:L280),IF($E280&lt;L$4,'3'!L280,0)))</f>
        <v>0</v>
      </c>
      <c r="M280" s="68">
        <f>IF($E280="OAI",'3'!M280,IF($E280=M$4,'3'!$G280+SUM('3'!$H280:M280),IF($E280&lt;M$4,'3'!M280,0)))</f>
        <v>0</v>
      </c>
      <c r="N280" s="68">
        <f>IF($E280="OAI",'3'!N280,IF($E280=N$4,'3'!$G280+SUM('3'!$H280:N280),IF($E280&lt;N$4,'3'!N280,0)))</f>
        <v>0</v>
      </c>
      <c r="O280" s="68">
        <f>IF($E280="OAI",'3'!O280,IF($E280=O$4,'3'!$G280+SUM('3'!$H280:O280),IF($E280&lt;O$4,'3'!O280,0)))</f>
        <v>0</v>
      </c>
      <c r="P280" s="68">
        <f>IF($E280="OAI",'3'!P280,IF($E280=P$4,'3'!$G280+SUM('3'!$H280:P280),IF($E280&lt;P$4,'3'!P280,0)))</f>
        <v>0</v>
      </c>
      <c r="Q280" s="68">
        <f>IF($E280="OAI",'3'!Q280,IF($E280=Q$4,'3'!$G280+SUM('3'!$H280:Q280),IF($E280&lt;Q$4,'3'!Q280,0)))</f>
        <v>0</v>
      </c>
      <c r="R280" s="68">
        <f>IF($E280="OAI",'3'!R280,IF($E280=R$4,'3'!$G280+SUM('3'!$H280:R280),IF($E280&lt;R$4,'3'!R280,0)))</f>
        <v>0</v>
      </c>
      <c r="S280" s="68">
        <f>IF($E280="OAI",'3'!S280,IF($E280=S$4,'3'!$G280+SUM('3'!$H280:S280),IF($E280&lt;S$4,'3'!S280,0)))</f>
        <v>0</v>
      </c>
      <c r="T280" s="68">
        <f>IF($E280="OAI",'3'!T280,IF($E280=T$4,'3'!$G280+SUM('3'!$H280:T280),IF($E280&lt;T$4,'3'!T280,0)))</f>
        <v>0</v>
      </c>
      <c r="U280" s="68">
        <f>IF($E280="OAI",'3'!U280,IF($E280=U$4,'3'!$G280+SUM('3'!$H280:U280),IF($E280&lt;U$4,'3'!U280,0)))</f>
        <v>421367.47720752179</v>
      </c>
      <c r="V280" s="68">
        <f>IF($E280="OAI",'3'!V280,IF($E280=V$4,'3'!$G280+SUM('3'!$H280:V280),IF($E280&lt;V$4,'3'!V280,0)))</f>
        <v>8793.274439371362</v>
      </c>
      <c r="W280" s="68">
        <f>IF($E280="OAI",'3'!W280,IF($E280=W$4,'3'!$G280+SUM('3'!$H280:W280),IF($E280&lt;W$4,'3'!W280,0)))</f>
        <v>322.00513332274551</v>
      </c>
      <c r="X280" s="68">
        <f>IF($E280="OAI",'3'!X280,IF($E280=X$4,'3'!$G280+SUM('3'!$H280:X280),IF($E280&lt;X$4,'3'!X280,0)))</f>
        <v>4693.1130108410562</v>
      </c>
      <c r="Y280" s="68">
        <f>IF($E280="OAI",'3'!Y280,IF($E280=Y$4,'3'!$G280+SUM('3'!$H280:Y280),IF($E280&lt;Y$4,'3'!Y280,0)))</f>
        <v>0</v>
      </c>
      <c r="Z280" s="68">
        <f>IF($E280="OAI",'3'!Z280,IF($E280=Z$4,'3'!$G280+SUM('3'!$H280:Z280),IF($E280&lt;Z$4,'3'!Z280,0)))</f>
        <v>0</v>
      </c>
      <c r="AA280" s="68">
        <f>IF($E280="OAI",'3'!AA280,IF($E280=AA$4,'3'!$G280+SUM('3'!$H280:AA280),IF($E280&lt;AA$4,'3'!AA280,0)))</f>
        <v>0</v>
      </c>
      <c r="AB280" s="68">
        <f>IF($E280="OAI",'3'!AB280,IF($E280=AB$4,'3'!$G280+SUM('3'!$H280:AB280),IF($E280&lt;AB$4,'3'!AB280,0)))</f>
        <v>0</v>
      </c>
      <c r="AC280" s="68">
        <f>IF($E280="OAI",'3'!AC280,IF($E280=AC$4,'3'!$G280+SUM('3'!$H280:AC280),IF($E280&lt;AC$4,'3'!AC280,0)))</f>
        <v>0</v>
      </c>
      <c r="AD280" s="68">
        <f>IF($E280="OAI",'3'!AD280,IF($E280=AD$4,'3'!$G280+SUM('3'!$H280:AD280),IF($E280&lt;AD$4,'3'!AD280,0)))</f>
        <v>0</v>
      </c>
      <c r="AE280" s="68">
        <f>IF($E280="OAI",'3'!AE280,IF($E280=AE$4,'3'!$G280+SUM('3'!$H280:AE280),IF($E280&lt;AE$4,'3'!AE280,0)))</f>
        <v>0</v>
      </c>
      <c r="AF280" s="26">
        <f t="shared" si="16"/>
        <v>0</v>
      </c>
      <c r="AG280" s="26">
        <f t="shared" si="17"/>
        <v>435175.86979105696</v>
      </c>
      <c r="AH280" s="56">
        <f t="shared" si="18"/>
        <v>375</v>
      </c>
    </row>
    <row r="281" spans="1:34">
      <c r="A281" s="56">
        <f t="shared" si="19"/>
        <v>376</v>
      </c>
      <c r="B281" s="3">
        <f>'1'!B281</f>
        <v>5795881</v>
      </c>
      <c r="C281" t="str">
        <f>'1'!C281</f>
        <v>Decommissioning RAS SFGO</v>
      </c>
      <c r="D281" s="3">
        <f>'1'!D281</f>
        <v>63</v>
      </c>
      <c r="E281" s="13">
        <f>IF('1'!E281="OAI","OAI",EOMONTH('1'!E281,-1)+1)</f>
        <v>45566</v>
      </c>
      <c r="F281" s="3" t="str">
        <f>'1'!F281</f>
        <v>TOHI</v>
      </c>
      <c r="G281" s="7"/>
      <c r="H281" s="68">
        <f>IF($E281="OAI",'3'!H281,IF($E281&lt;=H$4,'3'!$G281+SUM('3'!$H281:H281),0))</f>
        <v>0</v>
      </c>
      <c r="I281" s="68">
        <f>IF($E281="OAI",'3'!I281,IF($E281=I$4,'3'!$G281+SUM('3'!$H281:I281),IF($E281&lt;I$4,'3'!I281,0)))</f>
        <v>0</v>
      </c>
      <c r="J281" s="68">
        <f>IF($E281="OAI",'3'!J281,IF($E281=J$4,'3'!$G281+SUM('3'!$H281:J281),IF($E281&lt;J$4,'3'!J281,0)))</f>
        <v>0</v>
      </c>
      <c r="K281" s="68">
        <f>IF($E281="OAI",'3'!K281,IF($E281=K$4,'3'!$G281+SUM('3'!$H281:K281),IF($E281&lt;K$4,'3'!K281,0)))</f>
        <v>0</v>
      </c>
      <c r="L281" s="68">
        <f>IF($E281="OAI",'3'!L281,IF($E281=L$4,'3'!$G281+SUM('3'!$H281:L281),IF($E281&lt;L$4,'3'!L281,0)))</f>
        <v>0</v>
      </c>
      <c r="M281" s="68">
        <f>IF($E281="OAI",'3'!M281,IF($E281=M$4,'3'!$G281+SUM('3'!$H281:M281),IF($E281&lt;M$4,'3'!M281,0)))</f>
        <v>0</v>
      </c>
      <c r="N281" s="68">
        <f>IF($E281="OAI",'3'!N281,IF($E281=N$4,'3'!$G281+SUM('3'!$H281:N281),IF($E281&lt;N$4,'3'!N281,0)))</f>
        <v>0</v>
      </c>
      <c r="O281" s="68">
        <f>IF($E281="OAI",'3'!O281,IF($E281=O$4,'3'!$G281+SUM('3'!$H281:O281),IF($E281&lt;O$4,'3'!O281,0)))</f>
        <v>0</v>
      </c>
      <c r="P281" s="68">
        <f>IF($E281="OAI",'3'!P281,IF($E281=P$4,'3'!$G281+SUM('3'!$H281:P281),IF($E281&lt;P$4,'3'!P281,0)))</f>
        <v>0</v>
      </c>
      <c r="Q281" s="68">
        <f>IF($E281="OAI",'3'!Q281,IF($E281=Q$4,'3'!$G281+SUM('3'!$H281:Q281),IF($E281&lt;Q$4,'3'!Q281,0)))</f>
        <v>0</v>
      </c>
      <c r="R281" s="68">
        <f>IF($E281="OAI",'3'!R281,IF($E281=R$4,'3'!$G281+SUM('3'!$H281:R281),IF($E281&lt;R$4,'3'!R281,0)))</f>
        <v>0</v>
      </c>
      <c r="S281" s="68">
        <f>IF($E281="OAI",'3'!S281,IF($E281=S$4,'3'!$G281+SUM('3'!$H281:S281),IF($E281&lt;S$4,'3'!S281,0)))</f>
        <v>0</v>
      </c>
      <c r="T281" s="68">
        <f>IF($E281="OAI",'3'!T281,IF($E281=T$4,'3'!$G281+SUM('3'!$H281:T281),IF($E281&lt;T$4,'3'!T281,0)))</f>
        <v>0</v>
      </c>
      <c r="U281" s="68">
        <f>IF($E281="OAI",'3'!U281,IF($E281=U$4,'3'!$G281+SUM('3'!$H281:U281),IF($E281&lt;U$4,'3'!U281,0)))</f>
        <v>0</v>
      </c>
      <c r="V281" s="68">
        <f>IF($E281="OAI",'3'!V281,IF($E281=V$4,'3'!$G281+SUM('3'!$H281:V281),IF($E281&lt;V$4,'3'!V281,0)))</f>
        <v>0</v>
      </c>
      <c r="W281" s="68">
        <f>IF($E281="OAI",'3'!W281,IF($E281=W$4,'3'!$G281+SUM('3'!$H281:W281),IF($E281&lt;W$4,'3'!W281,0)))</f>
        <v>0</v>
      </c>
      <c r="X281" s="68">
        <f>IF($E281="OAI",'3'!X281,IF($E281=X$4,'3'!$G281+SUM('3'!$H281:X281),IF($E281&lt;X$4,'3'!X281,0)))</f>
        <v>0</v>
      </c>
      <c r="Y281" s="68">
        <f>IF($E281="OAI",'3'!Y281,IF($E281=Y$4,'3'!$G281+SUM('3'!$H281:Y281),IF($E281&lt;Y$4,'3'!Y281,0)))</f>
        <v>0</v>
      </c>
      <c r="Z281" s="68">
        <f>IF($E281="OAI",'3'!Z281,IF($E281=Z$4,'3'!$G281+SUM('3'!$H281:Z281),IF($E281&lt;Z$4,'3'!Z281,0)))</f>
        <v>0</v>
      </c>
      <c r="AA281" s="68">
        <f>IF($E281="OAI",'3'!AA281,IF($E281=AA$4,'3'!$G281+SUM('3'!$H281:AA281),IF($E281&lt;AA$4,'3'!AA281,0)))</f>
        <v>0</v>
      </c>
      <c r="AB281" s="68">
        <f>IF($E281="OAI",'3'!AB281,IF($E281=AB$4,'3'!$G281+SUM('3'!$H281:AB281),IF($E281&lt;AB$4,'3'!AB281,0)))</f>
        <v>0</v>
      </c>
      <c r="AC281" s="68">
        <f>IF($E281="OAI",'3'!AC281,IF($E281=AC$4,'3'!$G281+SUM('3'!$H281:AC281),IF($E281&lt;AC$4,'3'!AC281,0)))</f>
        <v>1326906.8420743269</v>
      </c>
      <c r="AD281" s="68">
        <f>IF($E281="OAI",'3'!AD281,IF($E281=AD$4,'3'!$G281+SUM('3'!$H281:AD281),IF($E281&lt;AD$4,'3'!AD281,0)))</f>
        <v>0</v>
      </c>
      <c r="AE281" s="68">
        <f>IF($E281="OAI",'3'!AE281,IF($E281=AE$4,'3'!$G281+SUM('3'!$H281:AE281),IF($E281&lt;AE$4,'3'!AE281,0)))</f>
        <v>0</v>
      </c>
      <c r="AF281" s="26">
        <f t="shared" si="16"/>
        <v>0</v>
      </c>
      <c r="AG281" s="26">
        <f t="shared" si="17"/>
        <v>1326906.8420743269</v>
      </c>
      <c r="AH281" s="56">
        <f t="shared" si="18"/>
        <v>376</v>
      </c>
    </row>
    <row r="282" spans="1:34">
      <c r="A282" s="56">
        <f t="shared" si="19"/>
        <v>377</v>
      </c>
      <c r="B282" s="3">
        <f>'1'!B282</f>
        <v>5798442</v>
      </c>
      <c r="C282" t="str">
        <f>'1'!C282</f>
        <v>VGCC_RAS Upgrade_Various</v>
      </c>
      <c r="D282" s="3">
        <f>'1'!D282</f>
        <v>63</v>
      </c>
      <c r="E282" s="13">
        <f>IF('1'!E282="OAI","OAI",EOMONTH('1'!E282,-1)+1)</f>
        <v>45566</v>
      </c>
      <c r="F282" s="3" t="str">
        <f>'1'!F282</f>
        <v>TOLO</v>
      </c>
      <c r="G282" s="7"/>
      <c r="H282" s="68">
        <f>IF($E282="OAI",'3'!H282,IF($E282&lt;=H$4,'3'!$G282+SUM('3'!$H282:H282),0))</f>
        <v>0</v>
      </c>
      <c r="I282" s="68">
        <f>IF($E282="OAI",'3'!I282,IF($E282=I$4,'3'!$G282+SUM('3'!$H282:I282),IF($E282&lt;I$4,'3'!I282,0)))</f>
        <v>0</v>
      </c>
      <c r="J282" s="68">
        <f>IF($E282="OAI",'3'!J282,IF($E282=J$4,'3'!$G282+SUM('3'!$H282:J282),IF($E282&lt;J$4,'3'!J282,0)))</f>
        <v>0</v>
      </c>
      <c r="K282" s="68">
        <f>IF($E282="OAI",'3'!K282,IF($E282=K$4,'3'!$G282+SUM('3'!$H282:K282),IF($E282&lt;K$4,'3'!K282,0)))</f>
        <v>0</v>
      </c>
      <c r="L282" s="68">
        <f>IF($E282="OAI",'3'!L282,IF($E282=L$4,'3'!$G282+SUM('3'!$H282:L282),IF($E282&lt;L$4,'3'!L282,0)))</f>
        <v>0</v>
      </c>
      <c r="M282" s="68">
        <f>IF($E282="OAI",'3'!M282,IF($E282=M$4,'3'!$G282+SUM('3'!$H282:M282),IF($E282&lt;M$4,'3'!M282,0)))</f>
        <v>0</v>
      </c>
      <c r="N282" s="68">
        <f>IF($E282="OAI",'3'!N282,IF($E282=N$4,'3'!$G282+SUM('3'!$H282:N282),IF($E282&lt;N$4,'3'!N282,0)))</f>
        <v>0</v>
      </c>
      <c r="O282" s="68">
        <f>IF($E282="OAI",'3'!O282,IF($E282=O$4,'3'!$G282+SUM('3'!$H282:O282),IF($E282&lt;O$4,'3'!O282,0)))</f>
        <v>0</v>
      </c>
      <c r="P282" s="68">
        <f>IF($E282="OAI",'3'!P282,IF($E282=P$4,'3'!$G282+SUM('3'!$H282:P282),IF($E282&lt;P$4,'3'!P282,0)))</f>
        <v>0</v>
      </c>
      <c r="Q282" s="68">
        <f>IF($E282="OAI",'3'!Q282,IF($E282=Q$4,'3'!$G282+SUM('3'!$H282:Q282),IF($E282&lt;Q$4,'3'!Q282,0)))</f>
        <v>0</v>
      </c>
      <c r="R282" s="68">
        <f>IF($E282="OAI",'3'!R282,IF($E282=R$4,'3'!$G282+SUM('3'!$H282:R282),IF($E282&lt;R$4,'3'!R282,0)))</f>
        <v>0</v>
      </c>
      <c r="S282" s="68">
        <f>IF($E282="OAI",'3'!S282,IF($E282=S$4,'3'!$G282+SUM('3'!$H282:S282),IF($E282&lt;S$4,'3'!S282,0)))</f>
        <v>0</v>
      </c>
      <c r="T282" s="68">
        <f>IF($E282="OAI",'3'!T282,IF($E282=T$4,'3'!$G282+SUM('3'!$H282:T282),IF($E282&lt;T$4,'3'!T282,0)))</f>
        <v>0</v>
      </c>
      <c r="U282" s="68">
        <f>IF($E282="OAI",'3'!U282,IF($E282=U$4,'3'!$G282+SUM('3'!$H282:U282),IF($E282&lt;U$4,'3'!U282,0)))</f>
        <v>0</v>
      </c>
      <c r="V282" s="68">
        <f>IF($E282="OAI",'3'!V282,IF($E282=V$4,'3'!$G282+SUM('3'!$H282:V282),IF($E282&lt;V$4,'3'!V282,0)))</f>
        <v>0</v>
      </c>
      <c r="W282" s="68">
        <f>IF($E282="OAI",'3'!W282,IF($E282=W$4,'3'!$G282+SUM('3'!$H282:W282),IF($E282&lt;W$4,'3'!W282,0)))</f>
        <v>0</v>
      </c>
      <c r="X282" s="68">
        <f>IF($E282="OAI",'3'!X282,IF($E282=X$4,'3'!$G282+SUM('3'!$H282:X282),IF($E282&lt;X$4,'3'!X282,0)))</f>
        <v>0</v>
      </c>
      <c r="Y282" s="68">
        <f>IF($E282="OAI",'3'!Y282,IF($E282=Y$4,'3'!$G282+SUM('3'!$H282:Y282),IF($E282&lt;Y$4,'3'!Y282,0)))</f>
        <v>0</v>
      </c>
      <c r="Z282" s="68">
        <f>IF($E282="OAI",'3'!Z282,IF($E282=Z$4,'3'!$G282+SUM('3'!$H282:Z282),IF($E282&lt;Z$4,'3'!Z282,0)))</f>
        <v>0</v>
      </c>
      <c r="AA282" s="68">
        <f>IF($E282="OAI",'3'!AA282,IF($E282=AA$4,'3'!$G282+SUM('3'!$H282:AA282),IF($E282&lt;AA$4,'3'!AA282,0)))</f>
        <v>0</v>
      </c>
      <c r="AB282" s="68">
        <f>IF($E282="OAI",'3'!AB282,IF($E282=AB$4,'3'!$G282+SUM('3'!$H282:AB282),IF($E282&lt;AB$4,'3'!AB282,0)))</f>
        <v>0</v>
      </c>
      <c r="AC282" s="68">
        <f>IF($E282="OAI",'3'!AC282,IF($E282=AC$4,'3'!$G282+SUM('3'!$H282:AC282),IF($E282&lt;AC$4,'3'!AC282,0)))</f>
        <v>1846240.2626318729</v>
      </c>
      <c r="AD282" s="68">
        <f>IF($E282="OAI",'3'!AD282,IF($E282=AD$4,'3'!$G282+SUM('3'!$H282:AD282),IF($E282&lt;AD$4,'3'!AD282,0)))</f>
        <v>25001.984223329146</v>
      </c>
      <c r="AE282" s="68">
        <f>IF($E282="OAI",'3'!AE282,IF($E282=AE$4,'3'!$G282+SUM('3'!$H282:AE282),IF($E282&lt;AE$4,'3'!AE282,0)))</f>
        <v>20215.512085292085</v>
      </c>
      <c r="AF282" s="26">
        <f t="shared" si="16"/>
        <v>0</v>
      </c>
      <c r="AG282" s="26">
        <f t="shared" si="17"/>
        <v>1891457.7589404942</v>
      </c>
      <c r="AH282" s="56">
        <f t="shared" si="18"/>
        <v>377</v>
      </c>
    </row>
    <row r="283" spans="1:34">
      <c r="A283" s="56">
        <f t="shared" si="19"/>
        <v>378</v>
      </c>
      <c r="B283" s="3">
        <f>'1'!B283</f>
        <v>5798846</v>
      </c>
      <c r="C283" t="str">
        <f>'1'!C283</f>
        <v>TSRP_CV_SUB_EL NIDO</v>
      </c>
      <c r="D283" s="3">
        <f>'1'!D283</f>
        <v>63</v>
      </c>
      <c r="E283" s="13">
        <f>IF('1'!E283="OAI","OAI",EOMONTH('1'!E283,-1)+1)</f>
        <v>44927</v>
      </c>
      <c r="F283" s="3" t="str">
        <f>'1'!F283</f>
        <v>TOLO</v>
      </c>
      <c r="G283" s="7"/>
      <c r="H283" s="68">
        <f>IF($E283="OAI",'3'!H283,IF($E283&lt;=H$4,'3'!$G283+SUM('3'!$H283:H283),0))</f>
        <v>39271.791068321072</v>
      </c>
      <c r="I283" s="68">
        <f>IF($E283="OAI",'3'!I283,IF($E283=I$4,'3'!$G283+SUM('3'!$H283:I283),IF($E283&lt;I$4,'3'!I283,0)))</f>
        <v>0</v>
      </c>
      <c r="J283" s="68">
        <f>IF($E283="OAI",'3'!J283,IF($E283=J$4,'3'!$G283+SUM('3'!$H283:J283),IF($E283&lt;J$4,'3'!J283,0)))</f>
        <v>0</v>
      </c>
      <c r="K283" s="68">
        <f>IF($E283="OAI",'3'!K283,IF($E283=K$4,'3'!$G283+SUM('3'!$H283:K283),IF($E283&lt;K$4,'3'!K283,0)))</f>
        <v>0</v>
      </c>
      <c r="L283" s="68">
        <f>IF($E283="OAI",'3'!L283,IF($E283=L$4,'3'!$G283+SUM('3'!$H283:L283),IF($E283&lt;L$4,'3'!L283,0)))</f>
        <v>0</v>
      </c>
      <c r="M283" s="68">
        <f>IF($E283="OAI",'3'!M283,IF($E283=M$4,'3'!$G283+SUM('3'!$H283:M283),IF($E283&lt;M$4,'3'!M283,0)))</f>
        <v>0</v>
      </c>
      <c r="N283" s="68">
        <f>IF($E283="OAI",'3'!N283,IF($E283=N$4,'3'!$G283+SUM('3'!$H283:N283),IF($E283&lt;N$4,'3'!N283,0)))</f>
        <v>0</v>
      </c>
      <c r="O283" s="68">
        <f>IF($E283="OAI",'3'!O283,IF($E283=O$4,'3'!$G283+SUM('3'!$H283:O283),IF($E283&lt;O$4,'3'!O283,0)))</f>
        <v>0</v>
      </c>
      <c r="P283" s="68">
        <f>IF($E283="OAI",'3'!P283,IF($E283=P$4,'3'!$G283+SUM('3'!$H283:P283),IF($E283&lt;P$4,'3'!P283,0)))</f>
        <v>0</v>
      </c>
      <c r="Q283" s="68">
        <f>IF($E283="OAI",'3'!Q283,IF($E283=Q$4,'3'!$G283+SUM('3'!$H283:Q283),IF($E283&lt;Q$4,'3'!Q283,0)))</f>
        <v>0</v>
      </c>
      <c r="R283" s="68">
        <f>IF($E283="OAI",'3'!R283,IF($E283=R$4,'3'!$G283+SUM('3'!$H283:R283),IF($E283&lt;R$4,'3'!R283,0)))</f>
        <v>0</v>
      </c>
      <c r="S283" s="68">
        <f>IF($E283="OAI",'3'!S283,IF($E283=S$4,'3'!$G283+SUM('3'!$H283:S283),IF($E283&lt;S$4,'3'!S283,0)))</f>
        <v>0</v>
      </c>
      <c r="T283" s="68">
        <f>IF($E283="OAI",'3'!T283,IF($E283=T$4,'3'!$G283+SUM('3'!$H283:T283),IF($E283&lt;T$4,'3'!T283,0)))</f>
        <v>0</v>
      </c>
      <c r="U283" s="68">
        <f>IF($E283="OAI",'3'!U283,IF($E283=U$4,'3'!$G283+SUM('3'!$H283:U283),IF($E283&lt;U$4,'3'!U283,0)))</f>
        <v>0</v>
      </c>
      <c r="V283" s="68">
        <f>IF($E283="OAI",'3'!V283,IF($E283=V$4,'3'!$G283+SUM('3'!$H283:V283),IF($E283&lt;V$4,'3'!V283,0)))</f>
        <v>0</v>
      </c>
      <c r="W283" s="68">
        <f>IF($E283="OAI",'3'!W283,IF($E283=W$4,'3'!$G283+SUM('3'!$H283:W283),IF($E283&lt;W$4,'3'!W283,0)))</f>
        <v>0</v>
      </c>
      <c r="X283" s="68">
        <f>IF($E283="OAI",'3'!X283,IF($E283=X$4,'3'!$G283+SUM('3'!$H283:X283),IF($E283&lt;X$4,'3'!X283,0)))</f>
        <v>0</v>
      </c>
      <c r="Y283" s="68">
        <f>IF($E283="OAI",'3'!Y283,IF($E283=Y$4,'3'!$G283+SUM('3'!$H283:Y283),IF($E283&lt;Y$4,'3'!Y283,0)))</f>
        <v>0</v>
      </c>
      <c r="Z283" s="68">
        <f>IF($E283="OAI",'3'!Z283,IF($E283=Z$4,'3'!$G283+SUM('3'!$H283:Z283),IF($E283&lt;Z$4,'3'!Z283,0)))</f>
        <v>0</v>
      </c>
      <c r="AA283" s="68">
        <f>IF($E283="OAI",'3'!AA283,IF($E283=AA$4,'3'!$G283+SUM('3'!$H283:AA283),IF($E283&lt;AA$4,'3'!AA283,0)))</f>
        <v>0</v>
      </c>
      <c r="AB283" s="68">
        <f>IF($E283="OAI",'3'!AB283,IF($E283=AB$4,'3'!$G283+SUM('3'!$H283:AB283),IF($E283&lt;AB$4,'3'!AB283,0)))</f>
        <v>0</v>
      </c>
      <c r="AC283" s="68">
        <f>IF($E283="OAI",'3'!AC283,IF($E283=AC$4,'3'!$G283+SUM('3'!$H283:AC283),IF($E283&lt;AC$4,'3'!AC283,0)))</f>
        <v>0</v>
      </c>
      <c r="AD283" s="68">
        <f>IF($E283="OAI",'3'!AD283,IF($E283=AD$4,'3'!$G283+SUM('3'!$H283:AD283),IF($E283&lt;AD$4,'3'!AD283,0)))</f>
        <v>0</v>
      </c>
      <c r="AE283" s="68">
        <f>IF($E283="OAI",'3'!AE283,IF($E283=AE$4,'3'!$G283+SUM('3'!$H283:AE283),IF($E283&lt;AE$4,'3'!AE283,0)))</f>
        <v>0</v>
      </c>
      <c r="AF283" s="26">
        <f t="shared" si="16"/>
        <v>39271.791068321072</v>
      </c>
      <c r="AG283" s="26">
        <f t="shared" si="17"/>
        <v>0</v>
      </c>
      <c r="AH283" s="56">
        <f t="shared" si="18"/>
        <v>378</v>
      </c>
    </row>
    <row r="284" spans="1:34">
      <c r="A284" s="56">
        <f t="shared" si="19"/>
        <v>379</v>
      </c>
      <c r="B284" s="3">
        <f>'1'!B284</f>
        <v>5798848</v>
      </c>
      <c r="C284" t="str">
        <f>'1'!C284</f>
        <v>TSRP_CV_SUB_MERCED FALLS SUB</v>
      </c>
      <c r="D284" s="3">
        <f>'1'!D284</f>
        <v>63</v>
      </c>
      <c r="E284" s="13">
        <f>IF('1'!E284="OAI","OAI",EOMONTH('1'!E284,-1)+1)</f>
        <v>44927</v>
      </c>
      <c r="F284" s="3" t="str">
        <f>'1'!F284</f>
        <v>TOLO</v>
      </c>
      <c r="G284" s="7"/>
      <c r="H284" s="68">
        <f>IF($E284="OAI",'3'!H284,IF($E284&lt;=H$4,'3'!$G284+SUM('3'!$H284:H284),0))</f>
        <v>35651.991488555788</v>
      </c>
      <c r="I284" s="68">
        <f>IF($E284="OAI",'3'!I284,IF($E284=I$4,'3'!$G284+SUM('3'!$H284:I284),IF($E284&lt;I$4,'3'!I284,0)))</f>
        <v>828.02651037015028</v>
      </c>
      <c r="J284" s="68">
        <f>IF($E284="OAI",'3'!J284,IF($E284=J$4,'3'!$G284+SUM('3'!$H284:J284),IF($E284&lt;J$4,'3'!J284,0)))</f>
        <v>-64.196046544957071</v>
      </c>
      <c r="K284" s="68">
        <f>IF($E284="OAI",'3'!K284,IF($E284=K$4,'3'!$G284+SUM('3'!$H284:K284),IF($E284&lt;K$4,'3'!K284,0)))</f>
        <v>0</v>
      </c>
      <c r="L284" s="68">
        <f>IF($E284="OAI",'3'!L284,IF($E284=L$4,'3'!$G284+SUM('3'!$H284:L284),IF($E284&lt;L$4,'3'!L284,0)))</f>
        <v>0</v>
      </c>
      <c r="M284" s="68">
        <f>IF($E284="OAI",'3'!M284,IF($E284=M$4,'3'!$G284+SUM('3'!$H284:M284),IF($E284&lt;M$4,'3'!M284,0)))</f>
        <v>0</v>
      </c>
      <c r="N284" s="68">
        <f>IF($E284="OAI",'3'!N284,IF($E284=N$4,'3'!$G284+SUM('3'!$H284:N284),IF($E284&lt;N$4,'3'!N284,0)))</f>
        <v>0</v>
      </c>
      <c r="O284" s="68">
        <f>IF($E284="OAI",'3'!O284,IF($E284=O$4,'3'!$G284+SUM('3'!$H284:O284),IF($E284&lt;O$4,'3'!O284,0)))</f>
        <v>0</v>
      </c>
      <c r="P284" s="68">
        <f>IF($E284="OAI",'3'!P284,IF($E284=P$4,'3'!$G284+SUM('3'!$H284:P284),IF($E284&lt;P$4,'3'!P284,0)))</f>
        <v>0</v>
      </c>
      <c r="Q284" s="68">
        <f>IF($E284="OAI",'3'!Q284,IF($E284=Q$4,'3'!$G284+SUM('3'!$H284:Q284),IF($E284&lt;Q$4,'3'!Q284,0)))</f>
        <v>0</v>
      </c>
      <c r="R284" s="68">
        <f>IF($E284="OAI",'3'!R284,IF($E284=R$4,'3'!$G284+SUM('3'!$H284:R284),IF($E284&lt;R$4,'3'!R284,0)))</f>
        <v>0</v>
      </c>
      <c r="S284" s="68">
        <f>IF($E284="OAI",'3'!S284,IF($E284=S$4,'3'!$G284+SUM('3'!$H284:S284),IF($E284&lt;S$4,'3'!S284,0)))</f>
        <v>0</v>
      </c>
      <c r="T284" s="68">
        <f>IF($E284="OAI",'3'!T284,IF($E284=T$4,'3'!$G284+SUM('3'!$H284:T284),IF($E284&lt;T$4,'3'!T284,0)))</f>
        <v>0</v>
      </c>
      <c r="U284" s="68">
        <f>IF($E284="OAI",'3'!U284,IF($E284=U$4,'3'!$G284+SUM('3'!$H284:U284),IF($E284&lt;U$4,'3'!U284,0)))</f>
        <v>0</v>
      </c>
      <c r="V284" s="68">
        <f>IF($E284="OAI",'3'!V284,IF($E284=V$4,'3'!$G284+SUM('3'!$H284:V284),IF($E284&lt;V$4,'3'!V284,0)))</f>
        <v>0</v>
      </c>
      <c r="W284" s="68">
        <f>IF($E284="OAI",'3'!W284,IF($E284=W$4,'3'!$G284+SUM('3'!$H284:W284),IF($E284&lt;W$4,'3'!W284,0)))</f>
        <v>0</v>
      </c>
      <c r="X284" s="68">
        <f>IF($E284="OAI",'3'!X284,IF($E284=X$4,'3'!$G284+SUM('3'!$H284:X284),IF($E284&lt;X$4,'3'!X284,0)))</f>
        <v>0</v>
      </c>
      <c r="Y284" s="68">
        <f>IF($E284="OAI",'3'!Y284,IF($E284=Y$4,'3'!$G284+SUM('3'!$H284:Y284),IF($E284&lt;Y$4,'3'!Y284,0)))</f>
        <v>0</v>
      </c>
      <c r="Z284" s="68">
        <f>IF($E284="OAI",'3'!Z284,IF($E284=Z$4,'3'!$G284+SUM('3'!$H284:Z284),IF($E284&lt;Z$4,'3'!Z284,0)))</f>
        <v>0</v>
      </c>
      <c r="AA284" s="68">
        <f>IF($E284="OAI",'3'!AA284,IF($E284=AA$4,'3'!$G284+SUM('3'!$H284:AA284),IF($E284&lt;AA$4,'3'!AA284,0)))</f>
        <v>0</v>
      </c>
      <c r="AB284" s="68">
        <f>IF($E284="OAI",'3'!AB284,IF($E284=AB$4,'3'!$G284+SUM('3'!$H284:AB284),IF($E284&lt;AB$4,'3'!AB284,0)))</f>
        <v>0</v>
      </c>
      <c r="AC284" s="68">
        <f>IF($E284="OAI",'3'!AC284,IF($E284=AC$4,'3'!$G284+SUM('3'!$H284:AC284),IF($E284&lt;AC$4,'3'!AC284,0)))</f>
        <v>0</v>
      </c>
      <c r="AD284" s="68">
        <f>IF($E284="OAI",'3'!AD284,IF($E284=AD$4,'3'!$G284+SUM('3'!$H284:AD284),IF($E284&lt;AD$4,'3'!AD284,0)))</f>
        <v>0</v>
      </c>
      <c r="AE284" s="68">
        <f>IF($E284="OAI",'3'!AE284,IF($E284=AE$4,'3'!$G284+SUM('3'!$H284:AE284),IF($E284&lt;AE$4,'3'!AE284,0)))</f>
        <v>0</v>
      </c>
      <c r="AF284" s="26">
        <f t="shared" si="16"/>
        <v>36415.821952380982</v>
      </c>
      <c r="AG284" s="26">
        <f t="shared" si="17"/>
        <v>0</v>
      </c>
      <c r="AH284" s="56">
        <f t="shared" si="18"/>
        <v>379</v>
      </c>
    </row>
    <row r="285" spans="1:34">
      <c r="A285" s="56">
        <f t="shared" si="19"/>
        <v>380</v>
      </c>
      <c r="B285" s="3">
        <f>'1'!B285</f>
        <v>5799420</v>
      </c>
      <c r="C285" t="str">
        <f>'1'!C285</f>
        <v>GO Server Relocation</v>
      </c>
      <c r="D285" s="3">
        <f>'1'!D285</f>
        <v>63</v>
      </c>
      <c r="E285" s="13">
        <f>IF('1'!E285="OAI","OAI",EOMONTH('1'!E285,-1)+1)</f>
        <v>45231</v>
      </c>
      <c r="F285" s="3" t="str">
        <f>'1'!F285</f>
        <v>TOO</v>
      </c>
      <c r="G285" s="7"/>
      <c r="H285" s="68">
        <f>IF($E285="OAI",'3'!H285,IF($E285&lt;=H$4,'3'!$G285+SUM('3'!$H285:H285),0))</f>
        <v>0</v>
      </c>
      <c r="I285" s="68">
        <f>IF($E285="OAI",'3'!I285,IF($E285=I$4,'3'!$G285+SUM('3'!$H285:I285),IF($E285&lt;I$4,'3'!I285,0)))</f>
        <v>0</v>
      </c>
      <c r="J285" s="68">
        <f>IF($E285="OAI",'3'!J285,IF($E285=J$4,'3'!$G285+SUM('3'!$H285:J285),IF($E285&lt;J$4,'3'!J285,0)))</f>
        <v>0</v>
      </c>
      <c r="K285" s="68">
        <f>IF($E285="OAI",'3'!K285,IF($E285=K$4,'3'!$G285+SUM('3'!$H285:K285),IF($E285&lt;K$4,'3'!K285,0)))</f>
        <v>0</v>
      </c>
      <c r="L285" s="68">
        <f>IF($E285="OAI",'3'!L285,IF($E285=L$4,'3'!$G285+SUM('3'!$H285:L285),IF($E285&lt;L$4,'3'!L285,0)))</f>
        <v>0</v>
      </c>
      <c r="M285" s="68">
        <f>IF($E285="OAI",'3'!M285,IF($E285=M$4,'3'!$G285+SUM('3'!$H285:M285),IF($E285&lt;M$4,'3'!M285,0)))</f>
        <v>0</v>
      </c>
      <c r="N285" s="68">
        <f>IF($E285="OAI",'3'!N285,IF($E285=N$4,'3'!$G285+SUM('3'!$H285:N285),IF($E285&lt;N$4,'3'!N285,0)))</f>
        <v>0</v>
      </c>
      <c r="O285" s="68">
        <f>IF($E285="OAI",'3'!O285,IF($E285=O$4,'3'!$G285+SUM('3'!$H285:O285),IF($E285&lt;O$4,'3'!O285,0)))</f>
        <v>0</v>
      </c>
      <c r="P285" s="68">
        <f>IF($E285="OAI",'3'!P285,IF($E285=P$4,'3'!$G285+SUM('3'!$H285:P285),IF($E285&lt;P$4,'3'!P285,0)))</f>
        <v>0</v>
      </c>
      <c r="Q285" s="68">
        <f>IF($E285="OAI",'3'!Q285,IF($E285=Q$4,'3'!$G285+SUM('3'!$H285:Q285),IF($E285&lt;Q$4,'3'!Q285,0)))</f>
        <v>0</v>
      </c>
      <c r="R285" s="68">
        <f>IF($E285="OAI",'3'!R285,IF($E285=R$4,'3'!$G285+SUM('3'!$H285:R285),IF($E285&lt;R$4,'3'!R285,0)))</f>
        <v>543395.46754147741</v>
      </c>
      <c r="S285" s="68">
        <f>IF($E285="OAI",'3'!S285,IF($E285=S$4,'3'!$G285+SUM('3'!$H285:S285),IF($E285&lt;S$4,'3'!S285,0)))</f>
        <v>0</v>
      </c>
      <c r="T285" s="68">
        <f>IF($E285="OAI",'3'!T285,IF($E285=T$4,'3'!$G285+SUM('3'!$H285:T285),IF($E285&lt;T$4,'3'!T285,0)))</f>
        <v>0</v>
      </c>
      <c r="U285" s="68">
        <f>IF($E285="OAI",'3'!U285,IF($E285=U$4,'3'!$G285+SUM('3'!$H285:U285),IF($E285&lt;U$4,'3'!U285,0)))</f>
        <v>0</v>
      </c>
      <c r="V285" s="68">
        <f>IF($E285="OAI",'3'!V285,IF($E285=V$4,'3'!$G285+SUM('3'!$H285:V285),IF($E285&lt;V$4,'3'!V285,0)))</f>
        <v>0</v>
      </c>
      <c r="W285" s="68">
        <f>IF($E285="OAI",'3'!W285,IF($E285=W$4,'3'!$G285+SUM('3'!$H285:W285),IF($E285&lt;W$4,'3'!W285,0)))</f>
        <v>0</v>
      </c>
      <c r="X285" s="68">
        <f>IF($E285="OAI",'3'!X285,IF($E285=X$4,'3'!$G285+SUM('3'!$H285:X285),IF($E285&lt;X$4,'3'!X285,0)))</f>
        <v>0</v>
      </c>
      <c r="Y285" s="68">
        <f>IF($E285="OAI",'3'!Y285,IF($E285=Y$4,'3'!$G285+SUM('3'!$H285:Y285),IF($E285&lt;Y$4,'3'!Y285,0)))</f>
        <v>0</v>
      </c>
      <c r="Z285" s="68">
        <f>IF($E285="OAI",'3'!Z285,IF($E285=Z$4,'3'!$G285+SUM('3'!$H285:Z285),IF($E285&lt;Z$4,'3'!Z285,0)))</f>
        <v>0</v>
      </c>
      <c r="AA285" s="68">
        <f>IF($E285="OAI",'3'!AA285,IF($E285=AA$4,'3'!$G285+SUM('3'!$H285:AA285),IF($E285&lt;AA$4,'3'!AA285,0)))</f>
        <v>0</v>
      </c>
      <c r="AB285" s="68">
        <f>IF($E285="OAI",'3'!AB285,IF($E285=AB$4,'3'!$G285+SUM('3'!$H285:AB285),IF($E285&lt;AB$4,'3'!AB285,0)))</f>
        <v>0</v>
      </c>
      <c r="AC285" s="68">
        <f>IF($E285="OAI",'3'!AC285,IF($E285=AC$4,'3'!$G285+SUM('3'!$H285:AC285),IF($E285&lt;AC$4,'3'!AC285,0)))</f>
        <v>0</v>
      </c>
      <c r="AD285" s="68">
        <f>IF($E285="OAI",'3'!AD285,IF($E285=AD$4,'3'!$G285+SUM('3'!$H285:AD285),IF($E285&lt;AD$4,'3'!AD285,0)))</f>
        <v>0</v>
      </c>
      <c r="AE285" s="68">
        <f>IF($E285="OAI",'3'!AE285,IF($E285=AE$4,'3'!$G285+SUM('3'!$H285:AE285),IF($E285&lt;AE$4,'3'!AE285,0)))</f>
        <v>0</v>
      </c>
      <c r="AF285" s="26">
        <f t="shared" si="16"/>
        <v>543395.46754147741</v>
      </c>
      <c r="AG285" s="26">
        <f t="shared" si="17"/>
        <v>0</v>
      </c>
      <c r="AH285" s="56">
        <f t="shared" si="18"/>
        <v>380</v>
      </c>
    </row>
    <row r="286" spans="1:34">
      <c r="A286" s="56">
        <f t="shared" si="19"/>
        <v>381</v>
      </c>
      <c r="B286" s="3">
        <f>'1'!B286</f>
        <v>5799459</v>
      </c>
      <c r="C286" t="str">
        <f>'1'!C286</f>
        <v>TSRP_CV_SUB_LIVINGSTON SW STA</v>
      </c>
      <c r="D286" s="3">
        <f>'1'!D286</f>
        <v>63</v>
      </c>
      <c r="E286" s="13">
        <f>IF('1'!E286="OAI","OAI",EOMONTH('1'!E286,-1)+1)</f>
        <v>45108</v>
      </c>
      <c r="F286" s="3" t="str">
        <f>'1'!F286</f>
        <v>TOLO</v>
      </c>
      <c r="G286" s="7"/>
      <c r="H286" s="68">
        <f>IF($E286="OAI",'3'!H286,IF($E286&lt;=H$4,'3'!$G286+SUM('3'!$H286:H286),0))</f>
        <v>0</v>
      </c>
      <c r="I286" s="68">
        <f>IF($E286="OAI",'3'!I286,IF($E286=I$4,'3'!$G286+SUM('3'!$H286:I286),IF($E286&lt;I$4,'3'!I286,0)))</f>
        <v>0</v>
      </c>
      <c r="J286" s="68">
        <f>IF($E286="OAI",'3'!J286,IF($E286=J$4,'3'!$G286+SUM('3'!$H286:J286),IF($E286&lt;J$4,'3'!J286,0)))</f>
        <v>0</v>
      </c>
      <c r="K286" s="68">
        <f>IF($E286="OAI",'3'!K286,IF($E286=K$4,'3'!$G286+SUM('3'!$H286:K286),IF($E286&lt;K$4,'3'!K286,0)))</f>
        <v>0</v>
      </c>
      <c r="L286" s="68">
        <f>IF($E286="OAI",'3'!L286,IF($E286=L$4,'3'!$G286+SUM('3'!$H286:L286),IF($E286&lt;L$4,'3'!L286,0)))</f>
        <v>0</v>
      </c>
      <c r="M286" s="68">
        <f>IF($E286="OAI",'3'!M286,IF($E286=M$4,'3'!$G286+SUM('3'!$H286:M286),IF($E286&lt;M$4,'3'!M286,0)))</f>
        <v>0</v>
      </c>
      <c r="N286" s="68">
        <f>IF($E286="OAI",'3'!N286,IF($E286=N$4,'3'!$G286+SUM('3'!$H286:N286),IF($E286&lt;N$4,'3'!N286,0)))</f>
        <v>30015.443282645494</v>
      </c>
      <c r="O286" s="68">
        <f>IF($E286="OAI",'3'!O286,IF($E286=O$4,'3'!$G286+SUM('3'!$H286:O286),IF($E286&lt;O$4,'3'!O286,0)))</f>
        <v>0</v>
      </c>
      <c r="P286" s="68">
        <f>IF($E286="OAI",'3'!P286,IF($E286=P$4,'3'!$G286+SUM('3'!$H286:P286),IF($E286&lt;P$4,'3'!P286,0)))</f>
        <v>0</v>
      </c>
      <c r="Q286" s="68">
        <f>IF($E286="OAI",'3'!Q286,IF($E286=Q$4,'3'!$G286+SUM('3'!$H286:Q286),IF($E286&lt;Q$4,'3'!Q286,0)))</f>
        <v>0</v>
      </c>
      <c r="R286" s="68">
        <f>IF($E286="OAI",'3'!R286,IF($E286=R$4,'3'!$G286+SUM('3'!$H286:R286),IF($E286&lt;R$4,'3'!R286,0)))</f>
        <v>0</v>
      </c>
      <c r="S286" s="68">
        <f>IF($E286="OAI",'3'!S286,IF($E286=S$4,'3'!$G286+SUM('3'!$H286:S286),IF($E286&lt;S$4,'3'!S286,0)))</f>
        <v>0</v>
      </c>
      <c r="T286" s="68">
        <f>IF($E286="OAI",'3'!T286,IF($E286=T$4,'3'!$G286+SUM('3'!$H286:T286),IF($E286&lt;T$4,'3'!T286,0)))</f>
        <v>0</v>
      </c>
      <c r="U286" s="68">
        <f>IF($E286="OAI",'3'!U286,IF($E286=U$4,'3'!$G286+SUM('3'!$H286:U286),IF($E286&lt;U$4,'3'!U286,0)))</f>
        <v>0</v>
      </c>
      <c r="V286" s="68">
        <f>IF($E286="OAI",'3'!V286,IF($E286=V$4,'3'!$G286+SUM('3'!$H286:V286),IF($E286&lt;V$4,'3'!V286,0)))</f>
        <v>0</v>
      </c>
      <c r="W286" s="68">
        <f>IF($E286="OAI",'3'!W286,IF($E286=W$4,'3'!$G286+SUM('3'!$H286:W286),IF($E286&lt;W$4,'3'!W286,0)))</f>
        <v>0</v>
      </c>
      <c r="X286" s="68">
        <f>IF($E286="OAI",'3'!X286,IF($E286=X$4,'3'!$G286+SUM('3'!$H286:X286),IF($E286&lt;X$4,'3'!X286,0)))</f>
        <v>0</v>
      </c>
      <c r="Y286" s="68">
        <f>IF($E286="OAI",'3'!Y286,IF($E286=Y$4,'3'!$G286+SUM('3'!$H286:Y286),IF($E286&lt;Y$4,'3'!Y286,0)))</f>
        <v>0</v>
      </c>
      <c r="Z286" s="68">
        <f>IF($E286="OAI",'3'!Z286,IF($E286=Z$4,'3'!$G286+SUM('3'!$H286:Z286),IF($E286&lt;Z$4,'3'!Z286,0)))</f>
        <v>0</v>
      </c>
      <c r="AA286" s="68">
        <f>IF($E286="OAI",'3'!AA286,IF($E286=AA$4,'3'!$G286+SUM('3'!$H286:AA286),IF($E286&lt;AA$4,'3'!AA286,0)))</f>
        <v>0</v>
      </c>
      <c r="AB286" s="68">
        <f>IF($E286="OAI",'3'!AB286,IF($E286=AB$4,'3'!$G286+SUM('3'!$H286:AB286),IF($E286&lt;AB$4,'3'!AB286,0)))</f>
        <v>0</v>
      </c>
      <c r="AC286" s="68">
        <f>IF($E286="OAI",'3'!AC286,IF($E286=AC$4,'3'!$G286+SUM('3'!$H286:AC286),IF($E286&lt;AC$4,'3'!AC286,0)))</f>
        <v>0</v>
      </c>
      <c r="AD286" s="68">
        <f>IF($E286="OAI",'3'!AD286,IF($E286=AD$4,'3'!$G286+SUM('3'!$H286:AD286),IF($E286&lt;AD$4,'3'!AD286,0)))</f>
        <v>0</v>
      </c>
      <c r="AE286" s="68">
        <f>IF($E286="OAI",'3'!AE286,IF($E286=AE$4,'3'!$G286+SUM('3'!$H286:AE286),IF($E286&lt;AE$4,'3'!AE286,0)))</f>
        <v>0</v>
      </c>
      <c r="AF286" s="26">
        <f t="shared" si="16"/>
        <v>30015.443282645494</v>
      </c>
      <c r="AG286" s="26">
        <f t="shared" si="17"/>
        <v>0</v>
      </c>
      <c r="AH286" s="56">
        <f t="shared" si="18"/>
        <v>381</v>
      </c>
    </row>
    <row r="287" spans="1:34">
      <c r="A287" s="56">
        <f t="shared" si="19"/>
        <v>382</v>
      </c>
      <c r="B287" s="3">
        <f>'1'!B287</f>
        <v>5799698</v>
      </c>
      <c r="C287" t="str">
        <f>'1'!C287</f>
        <v>TSRP_CV_T-Line_ATWATER JCT</v>
      </c>
      <c r="D287" s="3">
        <f>'1'!D287</f>
        <v>63</v>
      </c>
      <c r="E287" s="13">
        <f>IF('1'!E287="OAI","OAI",EOMONTH('1'!E287,-1)+1)</f>
        <v>45200</v>
      </c>
      <c r="F287" s="3" t="str">
        <f>'1'!F287</f>
        <v>TOLO</v>
      </c>
      <c r="G287" s="7"/>
      <c r="H287" s="68">
        <f>IF($E287="OAI",'3'!H287,IF($E287&lt;=H$4,'3'!$G287+SUM('3'!$H287:H287),0))</f>
        <v>0</v>
      </c>
      <c r="I287" s="68">
        <f>IF($E287="OAI",'3'!I287,IF($E287=I$4,'3'!$G287+SUM('3'!$H287:I287),IF($E287&lt;I$4,'3'!I287,0)))</f>
        <v>0</v>
      </c>
      <c r="J287" s="68">
        <f>IF($E287="OAI",'3'!J287,IF($E287=J$4,'3'!$G287+SUM('3'!$H287:J287),IF($E287&lt;J$4,'3'!J287,0)))</f>
        <v>0</v>
      </c>
      <c r="K287" s="68">
        <f>IF($E287="OAI",'3'!K287,IF($E287=K$4,'3'!$G287+SUM('3'!$H287:K287),IF($E287&lt;K$4,'3'!K287,0)))</f>
        <v>0</v>
      </c>
      <c r="L287" s="68">
        <f>IF($E287="OAI",'3'!L287,IF($E287=L$4,'3'!$G287+SUM('3'!$H287:L287),IF($E287&lt;L$4,'3'!L287,0)))</f>
        <v>0</v>
      </c>
      <c r="M287" s="68">
        <f>IF($E287="OAI",'3'!M287,IF($E287=M$4,'3'!$G287+SUM('3'!$H287:M287),IF($E287&lt;M$4,'3'!M287,0)))</f>
        <v>0</v>
      </c>
      <c r="N287" s="68">
        <f>IF($E287="OAI",'3'!N287,IF($E287=N$4,'3'!$G287+SUM('3'!$H287:N287),IF($E287&lt;N$4,'3'!N287,0)))</f>
        <v>0</v>
      </c>
      <c r="O287" s="68">
        <f>IF($E287="OAI",'3'!O287,IF($E287=O$4,'3'!$G287+SUM('3'!$H287:O287),IF($E287&lt;O$4,'3'!O287,0)))</f>
        <v>0</v>
      </c>
      <c r="P287" s="68">
        <f>IF($E287="OAI",'3'!P287,IF($E287=P$4,'3'!$G287+SUM('3'!$H287:P287),IF($E287&lt;P$4,'3'!P287,0)))</f>
        <v>0</v>
      </c>
      <c r="Q287" s="68">
        <f>IF($E287="OAI",'3'!Q287,IF($E287=Q$4,'3'!$G287+SUM('3'!$H287:Q287),IF($E287&lt;Q$4,'3'!Q287,0)))</f>
        <v>110586.3175949712</v>
      </c>
      <c r="R287" s="68">
        <f>IF($E287="OAI",'3'!R287,IF($E287=R$4,'3'!$G287+SUM('3'!$H287:R287),IF($E287&lt;R$4,'3'!R287,0)))</f>
        <v>477.23098752288843</v>
      </c>
      <c r="S287" s="68">
        <f>IF($E287="OAI",'3'!S287,IF($E287=S$4,'3'!$G287+SUM('3'!$H287:S287),IF($E287&lt;S$4,'3'!S287,0)))</f>
        <v>498.94024564331659</v>
      </c>
      <c r="T287" s="68">
        <f>IF($E287="OAI",'3'!T287,IF($E287=T$4,'3'!$G287+SUM('3'!$H287:T287),IF($E287&lt;T$4,'3'!T287,0)))</f>
        <v>201.53272667161411</v>
      </c>
      <c r="U287" s="68">
        <f>IF($E287="OAI",'3'!U287,IF($E287=U$4,'3'!$G287+SUM('3'!$H287:U287),IF($E287&lt;U$4,'3'!U287,0)))</f>
        <v>67.177575557204705</v>
      </c>
      <c r="V287" s="68">
        <f>IF($E287="OAI",'3'!V287,IF($E287=V$4,'3'!$G287+SUM('3'!$H287:V287),IF($E287&lt;V$4,'3'!V287,0)))</f>
        <v>0</v>
      </c>
      <c r="W287" s="68">
        <f>IF($E287="OAI",'3'!W287,IF($E287=W$4,'3'!$G287+SUM('3'!$H287:W287),IF($E287&lt;W$4,'3'!W287,0)))</f>
        <v>0</v>
      </c>
      <c r="X287" s="68">
        <f>IF($E287="OAI",'3'!X287,IF($E287=X$4,'3'!$G287+SUM('3'!$H287:X287),IF($E287&lt;X$4,'3'!X287,0)))</f>
        <v>0</v>
      </c>
      <c r="Y287" s="68">
        <f>IF($E287="OAI",'3'!Y287,IF($E287=Y$4,'3'!$G287+SUM('3'!$H287:Y287),IF($E287&lt;Y$4,'3'!Y287,0)))</f>
        <v>0</v>
      </c>
      <c r="Z287" s="68">
        <f>IF($E287="OAI",'3'!Z287,IF($E287=Z$4,'3'!$G287+SUM('3'!$H287:Z287),IF($E287&lt;Z$4,'3'!Z287,0)))</f>
        <v>0</v>
      </c>
      <c r="AA287" s="68">
        <f>IF($E287="OAI",'3'!AA287,IF($E287=AA$4,'3'!$G287+SUM('3'!$H287:AA287),IF($E287&lt;AA$4,'3'!AA287,0)))</f>
        <v>0</v>
      </c>
      <c r="AB287" s="68">
        <f>IF($E287="OAI",'3'!AB287,IF($E287=AB$4,'3'!$G287+SUM('3'!$H287:AB287),IF($E287&lt;AB$4,'3'!AB287,0)))</f>
        <v>0</v>
      </c>
      <c r="AC287" s="68">
        <f>IF($E287="OAI",'3'!AC287,IF($E287=AC$4,'3'!$G287+SUM('3'!$H287:AC287),IF($E287&lt;AC$4,'3'!AC287,0)))</f>
        <v>0</v>
      </c>
      <c r="AD287" s="68">
        <f>IF($E287="OAI",'3'!AD287,IF($E287=AD$4,'3'!$G287+SUM('3'!$H287:AD287),IF($E287&lt;AD$4,'3'!AD287,0)))</f>
        <v>0</v>
      </c>
      <c r="AE287" s="68">
        <f>IF($E287="OAI",'3'!AE287,IF($E287=AE$4,'3'!$G287+SUM('3'!$H287:AE287),IF($E287&lt;AE$4,'3'!AE287,0)))</f>
        <v>0</v>
      </c>
      <c r="AF287" s="26">
        <f t="shared" si="16"/>
        <v>111562.4888281374</v>
      </c>
      <c r="AG287" s="26">
        <f t="shared" si="17"/>
        <v>268.71030222881882</v>
      </c>
      <c r="AH287" s="56">
        <f t="shared" si="18"/>
        <v>382</v>
      </c>
    </row>
    <row r="288" spans="1:34">
      <c r="A288" s="56">
        <f t="shared" si="19"/>
        <v>383</v>
      </c>
      <c r="B288" s="3">
        <f>'1'!B288</f>
        <v>5799700</v>
      </c>
      <c r="C288" t="str">
        <f>'1'!C288</f>
        <v>TSRP_CV_T-Line_BRICEBURG JCT</v>
      </c>
      <c r="D288" s="3">
        <f>'1'!D288</f>
        <v>63</v>
      </c>
      <c r="E288" s="13">
        <f>IF('1'!E288="OAI","OAI",EOMONTH('1'!E288,-1)+1)</f>
        <v>45108</v>
      </c>
      <c r="F288" s="3" t="str">
        <f>'1'!F288</f>
        <v>TOLO</v>
      </c>
      <c r="G288" s="7"/>
      <c r="H288" s="68">
        <f>IF($E288="OAI",'3'!H288,IF($E288&lt;=H$4,'3'!$G288+SUM('3'!$H288:H288),0))</f>
        <v>0</v>
      </c>
      <c r="I288" s="68">
        <f>IF($E288="OAI",'3'!I288,IF($E288=I$4,'3'!$G288+SUM('3'!$H288:I288),IF($E288&lt;I$4,'3'!I288,0)))</f>
        <v>0</v>
      </c>
      <c r="J288" s="68">
        <f>IF($E288="OAI",'3'!J288,IF($E288=J$4,'3'!$G288+SUM('3'!$H288:J288),IF($E288&lt;J$4,'3'!J288,0)))</f>
        <v>0</v>
      </c>
      <c r="K288" s="68">
        <f>IF($E288="OAI",'3'!K288,IF($E288=K$4,'3'!$G288+SUM('3'!$H288:K288),IF($E288&lt;K$4,'3'!K288,0)))</f>
        <v>0</v>
      </c>
      <c r="L288" s="68">
        <f>IF($E288="OAI",'3'!L288,IF($E288=L$4,'3'!$G288+SUM('3'!$H288:L288),IF($E288&lt;L$4,'3'!L288,0)))</f>
        <v>0</v>
      </c>
      <c r="M288" s="68">
        <f>IF($E288="OAI",'3'!M288,IF($E288=M$4,'3'!$G288+SUM('3'!$H288:M288),IF($E288&lt;M$4,'3'!M288,0)))</f>
        <v>0</v>
      </c>
      <c r="N288" s="68">
        <f>IF($E288="OAI",'3'!N288,IF($E288=N$4,'3'!$G288+SUM('3'!$H288:N288),IF($E288&lt;N$4,'3'!N288,0)))</f>
        <v>40126.219919888172</v>
      </c>
      <c r="O288" s="68">
        <f>IF($E288="OAI",'3'!O288,IF($E288=O$4,'3'!$G288+SUM('3'!$H288:O288),IF($E288&lt;O$4,'3'!O288,0)))</f>
        <v>1278.330564001177</v>
      </c>
      <c r="P288" s="68">
        <f>IF($E288="OAI",'3'!P288,IF($E288=P$4,'3'!$G288+SUM('3'!$H288:P288),IF($E288&lt;P$4,'3'!P288,0)))</f>
        <v>492.32497814739207</v>
      </c>
      <c r="Q288" s="68">
        <f>IF($E288="OAI",'3'!Q288,IF($E288=Q$4,'3'!$G288+SUM('3'!$H288:Q288),IF($E288&lt;Q$4,'3'!Q288,0)))</f>
        <v>723.11395825168631</v>
      </c>
      <c r="R288" s="68">
        <f>IF($E288="OAI",'3'!R288,IF($E288=R$4,'3'!$G288+SUM('3'!$H288:R288),IF($E288&lt;R$4,'3'!R288,0)))</f>
        <v>723.11395825168631</v>
      </c>
      <c r="S288" s="68">
        <f>IF($E288="OAI",'3'!S288,IF($E288=S$4,'3'!$G288+SUM('3'!$H288:S288),IF($E288&lt;S$4,'3'!S288,0)))</f>
        <v>723.11395825168631</v>
      </c>
      <c r="T288" s="68">
        <f>IF($E288="OAI",'3'!T288,IF($E288=T$4,'3'!$G288+SUM('3'!$H288:T288),IF($E288&lt;T$4,'3'!T288,0)))</f>
        <v>0</v>
      </c>
      <c r="U288" s="68">
        <f>IF($E288="OAI",'3'!U288,IF($E288=U$4,'3'!$G288+SUM('3'!$H288:U288),IF($E288&lt;U$4,'3'!U288,0)))</f>
        <v>0</v>
      </c>
      <c r="V288" s="68">
        <f>IF($E288="OAI",'3'!V288,IF($E288=V$4,'3'!$G288+SUM('3'!$H288:V288),IF($E288&lt;V$4,'3'!V288,0)))</f>
        <v>0</v>
      </c>
      <c r="W288" s="68">
        <f>IF($E288="OAI",'3'!W288,IF($E288=W$4,'3'!$G288+SUM('3'!$H288:W288),IF($E288&lt;W$4,'3'!W288,0)))</f>
        <v>0</v>
      </c>
      <c r="X288" s="68">
        <f>IF($E288="OAI",'3'!X288,IF($E288=X$4,'3'!$G288+SUM('3'!$H288:X288),IF($E288&lt;X$4,'3'!X288,0)))</f>
        <v>0</v>
      </c>
      <c r="Y288" s="68">
        <f>IF($E288="OAI",'3'!Y288,IF($E288=Y$4,'3'!$G288+SUM('3'!$H288:Y288),IF($E288&lt;Y$4,'3'!Y288,0)))</f>
        <v>0</v>
      </c>
      <c r="Z288" s="68">
        <f>IF($E288="OAI",'3'!Z288,IF($E288=Z$4,'3'!$G288+SUM('3'!$H288:Z288),IF($E288&lt;Z$4,'3'!Z288,0)))</f>
        <v>0</v>
      </c>
      <c r="AA288" s="68">
        <f>IF($E288="OAI",'3'!AA288,IF($E288=AA$4,'3'!$G288+SUM('3'!$H288:AA288),IF($E288&lt;AA$4,'3'!AA288,0)))</f>
        <v>0</v>
      </c>
      <c r="AB288" s="68">
        <f>IF($E288="OAI",'3'!AB288,IF($E288=AB$4,'3'!$G288+SUM('3'!$H288:AB288),IF($E288&lt;AB$4,'3'!AB288,0)))</f>
        <v>0</v>
      </c>
      <c r="AC288" s="68">
        <f>IF($E288="OAI",'3'!AC288,IF($E288=AC$4,'3'!$G288+SUM('3'!$H288:AC288),IF($E288&lt;AC$4,'3'!AC288,0)))</f>
        <v>0</v>
      </c>
      <c r="AD288" s="68">
        <f>IF($E288="OAI",'3'!AD288,IF($E288=AD$4,'3'!$G288+SUM('3'!$H288:AD288),IF($E288&lt;AD$4,'3'!AD288,0)))</f>
        <v>0</v>
      </c>
      <c r="AE288" s="68">
        <f>IF($E288="OAI",'3'!AE288,IF($E288=AE$4,'3'!$G288+SUM('3'!$H288:AE288),IF($E288&lt;AE$4,'3'!AE288,0)))</f>
        <v>0</v>
      </c>
      <c r="AF288" s="26">
        <f t="shared" si="16"/>
        <v>44066.217336791793</v>
      </c>
      <c r="AG288" s="26">
        <f t="shared" si="17"/>
        <v>0</v>
      </c>
      <c r="AH288" s="56">
        <f t="shared" si="18"/>
        <v>383</v>
      </c>
    </row>
    <row r="289" spans="1:34">
      <c r="A289" s="56">
        <f t="shared" si="19"/>
        <v>384</v>
      </c>
      <c r="B289" s="3">
        <f>'1'!B289</f>
        <v>5799702</v>
      </c>
      <c r="C289" t="str">
        <f>'1'!C289</f>
        <v>TSRP_CV_T-Line_CASSIDY aka CASSIDY JCT</v>
      </c>
      <c r="D289" s="3">
        <f>'1'!D289</f>
        <v>63</v>
      </c>
      <c r="E289" s="13">
        <f>IF('1'!E289="OAI","OAI",EOMONTH('1'!E289,-1)+1)</f>
        <v>45231</v>
      </c>
      <c r="F289" s="3" t="str">
        <f>'1'!F289</f>
        <v>TOLO</v>
      </c>
      <c r="G289" s="7"/>
      <c r="H289" s="68">
        <f>IF($E289="OAI",'3'!H289,IF($E289&lt;=H$4,'3'!$G289+SUM('3'!$H289:H289),0))</f>
        <v>0</v>
      </c>
      <c r="I289" s="68">
        <f>IF($E289="OAI",'3'!I289,IF($E289=I$4,'3'!$G289+SUM('3'!$H289:I289),IF($E289&lt;I$4,'3'!I289,0)))</f>
        <v>0</v>
      </c>
      <c r="J289" s="68">
        <f>IF($E289="OAI",'3'!J289,IF($E289=J$4,'3'!$G289+SUM('3'!$H289:J289),IF($E289&lt;J$4,'3'!J289,0)))</f>
        <v>0</v>
      </c>
      <c r="K289" s="68">
        <f>IF($E289="OAI",'3'!K289,IF($E289=K$4,'3'!$G289+SUM('3'!$H289:K289),IF($E289&lt;K$4,'3'!K289,0)))</f>
        <v>0</v>
      </c>
      <c r="L289" s="68">
        <f>IF($E289="OAI",'3'!L289,IF($E289=L$4,'3'!$G289+SUM('3'!$H289:L289),IF($E289&lt;L$4,'3'!L289,0)))</f>
        <v>0</v>
      </c>
      <c r="M289" s="68">
        <f>IF($E289="OAI",'3'!M289,IF($E289=M$4,'3'!$G289+SUM('3'!$H289:M289),IF($E289&lt;M$4,'3'!M289,0)))</f>
        <v>0</v>
      </c>
      <c r="N289" s="68">
        <f>IF($E289="OAI",'3'!N289,IF($E289=N$4,'3'!$G289+SUM('3'!$H289:N289),IF($E289&lt;N$4,'3'!N289,0)))</f>
        <v>0</v>
      </c>
      <c r="O289" s="68">
        <f>IF($E289="OAI",'3'!O289,IF($E289=O$4,'3'!$G289+SUM('3'!$H289:O289),IF($E289&lt;O$4,'3'!O289,0)))</f>
        <v>0</v>
      </c>
      <c r="P289" s="68">
        <f>IF($E289="OAI",'3'!P289,IF($E289=P$4,'3'!$G289+SUM('3'!$H289:P289),IF($E289&lt;P$4,'3'!P289,0)))</f>
        <v>0</v>
      </c>
      <c r="Q289" s="68">
        <f>IF($E289="OAI",'3'!Q289,IF($E289=Q$4,'3'!$G289+SUM('3'!$H289:Q289),IF($E289&lt;Q$4,'3'!Q289,0)))</f>
        <v>0</v>
      </c>
      <c r="R289" s="68">
        <f>IF($E289="OAI",'3'!R289,IF($E289=R$4,'3'!$G289+SUM('3'!$H289:R289),IF($E289&lt;R$4,'3'!R289,0)))</f>
        <v>70697.113979767106</v>
      </c>
      <c r="S289" s="68">
        <f>IF($E289="OAI",'3'!S289,IF($E289=S$4,'3'!$G289+SUM('3'!$H289:S289),IF($E289&lt;S$4,'3'!S289,0)))</f>
        <v>22508.587414055422</v>
      </c>
      <c r="T289" s="68">
        <f>IF($E289="OAI",'3'!T289,IF($E289=T$4,'3'!$G289+SUM('3'!$H289:T289),IF($E289&lt;T$4,'3'!T289,0)))</f>
        <v>0</v>
      </c>
      <c r="U289" s="68">
        <f>IF($E289="OAI",'3'!U289,IF($E289=U$4,'3'!$G289+SUM('3'!$H289:U289),IF($E289&lt;U$4,'3'!U289,0)))</f>
        <v>0</v>
      </c>
      <c r="V289" s="68">
        <f>IF($E289="OAI",'3'!V289,IF($E289=V$4,'3'!$G289+SUM('3'!$H289:V289),IF($E289&lt;V$4,'3'!V289,0)))</f>
        <v>0</v>
      </c>
      <c r="W289" s="68">
        <f>IF($E289="OAI",'3'!W289,IF($E289=W$4,'3'!$G289+SUM('3'!$H289:W289),IF($E289&lt;W$4,'3'!W289,0)))</f>
        <v>0</v>
      </c>
      <c r="X289" s="68">
        <f>IF($E289="OAI",'3'!X289,IF($E289=X$4,'3'!$G289+SUM('3'!$H289:X289),IF($E289&lt;X$4,'3'!X289,0)))</f>
        <v>0</v>
      </c>
      <c r="Y289" s="68">
        <f>IF($E289="OAI",'3'!Y289,IF($E289=Y$4,'3'!$G289+SUM('3'!$H289:Y289),IF($E289&lt;Y$4,'3'!Y289,0)))</f>
        <v>0</v>
      </c>
      <c r="Z289" s="68">
        <f>IF($E289="OAI",'3'!Z289,IF($E289=Z$4,'3'!$G289+SUM('3'!$H289:Z289),IF($E289&lt;Z$4,'3'!Z289,0)))</f>
        <v>0</v>
      </c>
      <c r="AA289" s="68">
        <f>IF($E289="OAI",'3'!AA289,IF($E289=AA$4,'3'!$G289+SUM('3'!$H289:AA289),IF($E289&lt;AA$4,'3'!AA289,0)))</f>
        <v>0</v>
      </c>
      <c r="AB289" s="68">
        <f>IF($E289="OAI",'3'!AB289,IF($E289=AB$4,'3'!$G289+SUM('3'!$H289:AB289),IF($E289&lt;AB$4,'3'!AB289,0)))</f>
        <v>0</v>
      </c>
      <c r="AC289" s="68">
        <f>IF($E289="OAI",'3'!AC289,IF($E289=AC$4,'3'!$G289+SUM('3'!$H289:AC289),IF($E289&lt;AC$4,'3'!AC289,0)))</f>
        <v>0</v>
      </c>
      <c r="AD289" s="68">
        <f>IF($E289="OAI",'3'!AD289,IF($E289=AD$4,'3'!$G289+SUM('3'!$H289:AD289),IF($E289&lt;AD$4,'3'!AD289,0)))</f>
        <v>0</v>
      </c>
      <c r="AE289" s="68">
        <f>IF($E289="OAI",'3'!AE289,IF($E289=AE$4,'3'!$G289+SUM('3'!$H289:AE289),IF($E289&lt;AE$4,'3'!AE289,0)))</f>
        <v>0</v>
      </c>
      <c r="AF289" s="26">
        <f t="shared" si="16"/>
        <v>93205.701393822528</v>
      </c>
      <c r="AG289" s="26">
        <f t="shared" si="17"/>
        <v>0</v>
      </c>
      <c r="AH289" s="56">
        <f t="shared" si="18"/>
        <v>384</v>
      </c>
    </row>
    <row r="290" spans="1:34">
      <c r="A290" s="56">
        <f t="shared" si="19"/>
        <v>385</v>
      </c>
      <c r="B290" s="3">
        <f>'1'!B290</f>
        <v>5799703</v>
      </c>
      <c r="C290" t="str">
        <f>'1'!C290</f>
        <v>TSRP_CV_T-Line_CHEVRON JCT</v>
      </c>
      <c r="D290" s="3">
        <f>'1'!D290</f>
        <v>63</v>
      </c>
      <c r="E290" s="13">
        <f>IF('1'!E290="OAI","OAI",EOMONTH('1'!E290,-1)+1)</f>
        <v>45413</v>
      </c>
      <c r="F290" s="3" t="str">
        <f>'1'!F290</f>
        <v>TOLO</v>
      </c>
      <c r="G290" s="7"/>
      <c r="H290" s="68">
        <f>IF($E290="OAI",'3'!H290,IF($E290&lt;=H$4,'3'!$G290+SUM('3'!$H290:H290),0))</f>
        <v>0</v>
      </c>
      <c r="I290" s="68">
        <f>IF($E290="OAI",'3'!I290,IF($E290=I$4,'3'!$G290+SUM('3'!$H290:I290),IF($E290&lt;I$4,'3'!I290,0)))</f>
        <v>0</v>
      </c>
      <c r="J290" s="68">
        <f>IF($E290="OAI",'3'!J290,IF($E290=J$4,'3'!$G290+SUM('3'!$H290:J290),IF($E290&lt;J$4,'3'!J290,0)))</f>
        <v>0</v>
      </c>
      <c r="K290" s="68">
        <f>IF($E290="OAI",'3'!K290,IF($E290=K$4,'3'!$G290+SUM('3'!$H290:K290),IF($E290&lt;K$4,'3'!K290,0)))</f>
        <v>0</v>
      </c>
      <c r="L290" s="68">
        <f>IF($E290="OAI",'3'!L290,IF($E290=L$4,'3'!$G290+SUM('3'!$H290:L290),IF($E290&lt;L$4,'3'!L290,0)))</f>
        <v>0</v>
      </c>
      <c r="M290" s="68">
        <f>IF($E290="OAI",'3'!M290,IF($E290=M$4,'3'!$G290+SUM('3'!$H290:M290),IF($E290&lt;M$4,'3'!M290,0)))</f>
        <v>0</v>
      </c>
      <c r="N290" s="68">
        <f>IF($E290="OAI",'3'!N290,IF($E290=N$4,'3'!$G290+SUM('3'!$H290:N290),IF($E290&lt;N$4,'3'!N290,0)))</f>
        <v>0</v>
      </c>
      <c r="O290" s="68">
        <f>IF($E290="OAI",'3'!O290,IF($E290=O$4,'3'!$G290+SUM('3'!$H290:O290),IF($E290&lt;O$4,'3'!O290,0)))</f>
        <v>0</v>
      </c>
      <c r="P290" s="68">
        <f>IF($E290="OAI",'3'!P290,IF($E290=P$4,'3'!$G290+SUM('3'!$H290:P290),IF($E290&lt;P$4,'3'!P290,0)))</f>
        <v>0</v>
      </c>
      <c r="Q290" s="68">
        <f>IF($E290="OAI",'3'!Q290,IF($E290=Q$4,'3'!$G290+SUM('3'!$H290:Q290),IF($E290&lt;Q$4,'3'!Q290,0)))</f>
        <v>0</v>
      </c>
      <c r="R290" s="68">
        <f>IF($E290="OAI",'3'!R290,IF($E290=R$4,'3'!$G290+SUM('3'!$H290:R290),IF($E290&lt;R$4,'3'!R290,0)))</f>
        <v>0</v>
      </c>
      <c r="S290" s="68">
        <f>IF($E290="OAI",'3'!S290,IF($E290=S$4,'3'!$G290+SUM('3'!$H290:S290),IF($E290&lt;S$4,'3'!S290,0)))</f>
        <v>0</v>
      </c>
      <c r="T290" s="68">
        <f>IF($E290="OAI",'3'!T290,IF($E290=T$4,'3'!$G290+SUM('3'!$H290:T290),IF($E290&lt;T$4,'3'!T290,0)))</f>
        <v>0</v>
      </c>
      <c r="U290" s="68">
        <f>IF($E290="OAI",'3'!U290,IF($E290=U$4,'3'!$G290+SUM('3'!$H290:U290),IF($E290&lt;U$4,'3'!U290,0)))</f>
        <v>0</v>
      </c>
      <c r="V290" s="68">
        <f>IF($E290="OAI",'3'!V290,IF($E290=V$4,'3'!$G290+SUM('3'!$H290:V290),IF($E290&lt;V$4,'3'!V290,0)))</f>
        <v>0</v>
      </c>
      <c r="W290" s="68">
        <f>IF($E290="OAI",'3'!W290,IF($E290=W$4,'3'!$G290+SUM('3'!$H290:W290),IF($E290&lt;W$4,'3'!W290,0)))</f>
        <v>0</v>
      </c>
      <c r="X290" s="68">
        <f>IF($E290="OAI",'3'!X290,IF($E290=X$4,'3'!$G290+SUM('3'!$H290:X290),IF($E290&lt;X$4,'3'!X290,0)))</f>
        <v>115215.57557019769</v>
      </c>
      <c r="Y290" s="68">
        <f>IF($E290="OAI",'3'!Y290,IF($E290=Y$4,'3'!$G290+SUM('3'!$H290:Y290),IF($E290&lt;Y$4,'3'!Y290,0)))</f>
        <v>1455.5451946666465</v>
      </c>
      <c r="Z290" s="68">
        <f>IF($E290="OAI",'3'!Z290,IF($E290=Z$4,'3'!$G290+SUM('3'!$H290:Z290),IF($E290&lt;Z$4,'3'!Z290,0)))</f>
        <v>1601.0810795769846</v>
      </c>
      <c r="AA290" s="68">
        <f>IF($E290="OAI",'3'!AA290,IF($E290=AA$4,'3'!$G290+SUM('3'!$H290:AA290),IF($E290&lt;AA$4,'3'!AA290,0)))</f>
        <v>1601.0810795769846</v>
      </c>
      <c r="AB290" s="68">
        <f>IF($E290="OAI",'3'!AB290,IF($E290=AB$4,'3'!$G290+SUM('3'!$H290:AB290),IF($E290&lt;AB$4,'3'!AB290,0)))</f>
        <v>1455.5451946666465</v>
      </c>
      <c r="AC290" s="68">
        <f>IF($E290="OAI",'3'!AC290,IF($E290=AC$4,'3'!$G290+SUM('3'!$H290:AC290),IF($E290&lt;AC$4,'3'!AC290,0)))</f>
        <v>0</v>
      </c>
      <c r="AD290" s="68">
        <f>IF($E290="OAI",'3'!AD290,IF($E290=AD$4,'3'!$G290+SUM('3'!$H290:AD290),IF($E290&lt;AD$4,'3'!AD290,0)))</f>
        <v>0</v>
      </c>
      <c r="AE290" s="68">
        <f>IF($E290="OAI",'3'!AE290,IF($E290=AE$4,'3'!$G290+SUM('3'!$H290:AE290),IF($E290&lt;AE$4,'3'!AE290,0)))</f>
        <v>0</v>
      </c>
      <c r="AF290" s="26">
        <f t="shared" si="16"/>
        <v>0</v>
      </c>
      <c r="AG290" s="26">
        <f t="shared" si="17"/>
        <v>121328.82811868493</v>
      </c>
      <c r="AH290" s="56">
        <f t="shared" si="18"/>
        <v>385</v>
      </c>
    </row>
    <row r="291" spans="1:34">
      <c r="A291" s="56">
        <f t="shared" si="19"/>
        <v>386</v>
      </c>
      <c r="B291" s="3">
        <f>'1'!B291</f>
        <v>5799704</v>
      </c>
      <c r="C291" t="str">
        <f>'1'!C291</f>
        <v>TSRP_CV_T-Line_CHOW SOLAR JCT</v>
      </c>
      <c r="D291" s="3">
        <f>'1'!D291</f>
        <v>63</v>
      </c>
      <c r="E291" s="13">
        <f>IF('1'!E291="OAI","OAI",EOMONTH('1'!E291,-1)+1)</f>
        <v>45627</v>
      </c>
      <c r="F291" s="3" t="str">
        <f>'1'!F291</f>
        <v>TOLO</v>
      </c>
      <c r="G291" s="7"/>
      <c r="H291" s="68">
        <f>IF($E291="OAI",'3'!H291,IF($E291&lt;=H$4,'3'!$G291+SUM('3'!$H291:H291),0))</f>
        <v>0</v>
      </c>
      <c r="I291" s="68">
        <f>IF($E291="OAI",'3'!I291,IF($E291=I$4,'3'!$G291+SUM('3'!$H291:I291),IF($E291&lt;I$4,'3'!I291,0)))</f>
        <v>0</v>
      </c>
      <c r="J291" s="68">
        <f>IF($E291="OAI",'3'!J291,IF($E291=J$4,'3'!$G291+SUM('3'!$H291:J291),IF($E291&lt;J$4,'3'!J291,0)))</f>
        <v>0</v>
      </c>
      <c r="K291" s="68">
        <f>IF($E291="OAI",'3'!K291,IF($E291=K$4,'3'!$G291+SUM('3'!$H291:K291),IF($E291&lt;K$4,'3'!K291,0)))</f>
        <v>0</v>
      </c>
      <c r="L291" s="68">
        <f>IF($E291="OAI",'3'!L291,IF($E291=L$4,'3'!$G291+SUM('3'!$H291:L291),IF($E291&lt;L$4,'3'!L291,0)))</f>
        <v>0</v>
      </c>
      <c r="M291" s="68">
        <f>IF($E291="OAI",'3'!M291,IF($E291=M$4,'3'!$G291+SUM('3'!$H291:M291),IF($E291&lt;M$4,'3'!M291,0)))</f>
        <v>0</v>
      </c>
      <c r="N291" s="68">
        <f>IF($E291="OAI",'3'!N291,IF($E291=N$4,'3'!$G291+SUM('3'!$H291:N291),IF($E291&lt;N$4,'3'!N291,0)))</f>
        <v>0</v>
      </c>
      <c r="O291" s="68">
        <f>IF($E291="OAI",'3'!O291,IF($E291=O$4,'3'!$G291+SUM('3'!$H291:O291),IF($E291&lt;O$4,'3'!O291,0)))</f>
        <v>0</v>
      </c>
      <c r="P291" s="68">
        <f>IF($E291="OAI",'3'!P291,IF($E291=P$4,'3'!$G291+SUM('3'!$H291:P291),IF($E291&lt;P$4,'3'!P291,0)))</f>
        <v>0</v>
      </c>
      <c r="Q291" s="68">
        <f>IF($E291="OAI",'3'!Q291,IF($E291=Q$4,'3'!$G291+SUM('3'!$H291:Q291),IF($E291&lt;Q$4,'3'!Q291,0)))</f>
        <v>0</v>
      </c>
      <c r="R291" s="68">
        <f>IF($E291="OAI",'3'!R291,IF($E291=R$4,'3'!$G291+SUM('3'!$H291:R291),IF($E291&lt;R$4,'3'!R291,0)))</f>
        <v>0</v>
      </c>
      <c r="S291" s="68">
        <f>IF($E291="OAI",'3'!S291,IF($E291=S$4,'3'!$G291+SUM('3'!$H291:S291),IF($E291&lt;S$4,'3'!S291,0)))</f>
        <v>0</v>
      </c>
      <c r="T291" s="68">
        <f>IF($E291="OAI",'3'!T291,IF($E291=T$4,'3'!$G291+SUM('3'!$H291:T291),IF($E291&lt;T$4,'3'!T291,0)))</f>
        <v>0</v>
      </c>
      <c r="U291" s="68">
        <f>IF($E291="OAI",'3'!U291,IF($E291=U$4,'3'!$G291+SUM('3'!$H291:U291),IF($E291&lt;U$4,'3'!U291,0)))</f>
        <v>0</v>
      </c>
      <c r="V291" s="68">
        <f>IF($E291="OAI",'3'!V291,IF($E291=V$4,'3'!$G291+SUM('3'!$H291:V291),IF($E291&lt;V$4,'3'!V291,0)))</f>
        <v>0</v>
      </c>
      <c r="W291" s="68">
        <f>IF($E291="OAI",'3'!W291,IF($E291=W$4,'3'!$G291+SUM('3'!$H291:W291),IF($E291&lt;W$4,'3'!W291,0)))</f>
        <v>0</v>
      </c>
      <c r="X291" s="68">
        <f>IF($E291="OAI",'3'!X291,IF($E291=X$4,'3'!$G291+SUM('3'!$H291:X291),IF($E291&lt;X$4,'3'!X291,0)))</f>
        <v>0</v>
      </c>
      <c r="Y291" s="68">
        <f>IF($E291="OAI",'3'!Y291,IF($E291=Y$4,'3'!$G291+SUM('3'!$H291:Y291),IF($E291&lt;Y$4,'3'!Y291,0)))</f>
        <v>0</v>
      </c>
      <c r="Z291" s="68">
        <f>IF($E291="OAI",'3'!Z291,IF($E291=Z$4,'3'!$G291+SUM('3'!$H291:Z291),IF($E291&lt;Z$4,'3'!Z291,0)))</f>
        <v>0</v>
      </c>
      <c r="AA291" s="68">
        <f>IF($E291="OAI",'3'!AA291,IF($E291=AA$4,'3'!$G291+SUM('3'!$H291:AA291),IF($E291&lt;AA$4,'3'!AA291,0)))</f>
        <v>0</v>
      </c>
      <c r="AB291" s="68">
        <f>IF($E291="OAI",'3'!AB291,IF($E291=AB$4,'3'!$G291+SUM('3'!$H291:AB291),IF($E291&lt;AB$4,'3'!AB291,0)))</f>
        <v>0</v>
      </c>
      <c r="AC291" s="68">
        <f>IF($E291="OAI",'3'!AC291,IF($E291=AC$4,'3'!$G291+SUM('3'!$H291:AC291),IF($E291&lt;AC$4,'3'!AC291,0)))</f>
        <v>0</v>
      </c>
      <c r="AD291" s="68">
        <f>IF($E291="OAI",'3'!AD291,IF($E291=AD$4,'3'!$G291+SUM('3'!$H291:AD291),IF($E291&lt;AD$4,'3'!AD291,0)))</f>
        <v>0</v>
      </c>
      <c r="AE291" s="68">
        <f>IF($E291="OAI",'3'!AE291,IF($E291=AE$4,'3'!$G291+SUM('3'!$H291:AE291),IF($E291&lt;AE$4,'3'!AE291,0)))</f>
        <v>127077.6898024901</v>
      </c>
      <c r="AF291" s="26">
        <f t="shared" si="16"/>
        <v>0</v>
      </c>
      <c r="AG291" s="26">
        <f t="shared" si="17"/>
        <v>127077.6898024901</v>
      </c>
      <c r="AH291" s="56">
        <f t="shared" si="18"/>
        <v>386</v>
      </c>
    </row>
    <row r="292" spans="1:34">
      <c r="A292" s="56">
        <f t="shared" si="19"/>
        <v>387</v>
      </c>
      <c r="B292" s="3">
        <f>'1'!B292</f>
        <v>5799705</v>
      </c>
      <c r="C292" t="str">
        <f>'1'!C292</f>
        <v>TSRP_CV_T-Line_CROW CREEK SW STA-NEWMAN</v>
      </c>
      <c r="D292" s="3">
        <f>'1'!D292</f>
        <v>63</v>
      </c>
      <c r="E292" s="13">
        <f>IF('1'!E292="OAI","OAI",EOMONTH('1'!E292,-1)+1)</f>
        <v>45566</v>
      </c>
      <c r="F292" s="3" t="str">
        <f>'1'!F292</f>
        <v>TOLO</v>
      </c>
      <c r="G292" s="7"/>
      <c r="H292" s="68">
        <f>IF($E292="OAI",'3'!H292,IF($E292&lt;=H$4,'3'!$G292+SUM('3'!$H292:H292),0))</f>
        <v>0</v>
      </c>
      <c r="I292" s="68">
        <f>IF($E292="OAI",'3'!I292,IF($E292=I$4,'3'!$G292+SUM('3'!$H292:I292),IF($E292&lt;I$4,'3'!I292,0)))</f>
        <v>0</v>
      </c>
      <c r="J292" s="68">
        <f>IF($E292="OAI",'3'!J292,IF($E292=J$4,'3'!$G292+SUM('3'!$H292:J292),IF($E292&lt;J$4,'3'!J292,0)))</f>
        <v>0</v>
      </c>
      <c r="K292" s="68">
        <f>IF($E292="OAI",'3'!K292,IF($E292=K$4,'3'!$G292+SUM('3'!$H292:K292),IF($E292&lt;K$4,'3'!K292,0)))</f>
        <v>0</v>
      </c>
      <c r="L292" s="68">
        <f>IF($E292="OAI",'3'!L292,IF($E292=L$4,'3'!$G292+SUM('3'!$H292:L292),IF($E292&lt;L$4,'3'!L292,0)))</f>
        <v>0</v>
      </c>
      <c r="M292" s="68">
        <f>IF($E292="OAI",'3'!M292,IF($E292=M$4,'3'!$G292+SUM('3'!$H292:M292),IF($E292&lt;M$4,'3'!M292,0)))</f>
        <v>0</v>
      </c>
      <c r="N292" s="68">
        <f>IF($E292="OAI",'3'!N292,IF($E292=N$4,'3'!$G292+SUM('3'!$H292:N292),IF($E292&lt;N$4,'3'!N292,0)))</f>
        <v>0</v>
      </c>
      <c r="O292" s="68">
        <f>IF($E292="OAI",'3'!O292,IF($E292=O$4,'3'!$G292+SUM('3'!$H292:O292),IF($E292&lt;O$4,'3'!O292,0)))</f>
        <v>0</v>
      </c>
      <c r="P292" s="68">
        <f>IF($E292="OAI",'3'!P292,IF($E292=P$4,'3'!$G292+SUM('3'!$H292:P292),IF($E292&lt;P$4,'3'!P292,0)))</f>
        <v>0</v>
      </c>
      <c r="Q292" s="68">
        <f>IF($E292="OAI",'3'!Q292,IF($E292=Q$4,'3'!$G292+SUM('3'!$H292:Q292),IF($E292&lt;Q$4,'3'!Q292,0)))</f>
        <v>0</v>
      </c>
      <c r="R292" s="68">
        <f>IF($E292="OAI",'3'!R292,IF($E292=R$4,'3'!$G292+SUM('3'!$H292:R292),IF($E292&lt;R$4,'3'!R292,0)))</f>
        <v>0</v>
      </c>
      <c r="S292" s="68">
        <f>IF($E292="OAI",'3'!S292,IF($E292=S$4,'3'!$G292+SUM('3'!$H292:S292),IF($E292&lt;S$4,'3'!S292,0)))</f>
        <v>0</v>
      </c>
      <c r="T292" s="68">
        <f>IF($E292="OAI",'3'!T292,IF($E292=T$4,'3'!$G292+SUM('3'!$H292:T292),IF($E292&lt;T$4,'3'!T292,0)))</f>
        <v>0</v>
      </c>
      <c r="U292" s="68">
        <f>IF($E292="OAI",'3'!U292,IF($E292=U$4,'3'!$G292+SUM('3'!$H292:U292),IF($E292&lt;U$4,'3'!U292,0)))</f>
        <v>0</v>
      </c>
      <c r="V292" s="68">
        <f>IF($E292="OAI",'3'!V292,IF($E292=V$4,'3'!$G292+SUM('3'!$H292:V292),IF($E292&lt;V$4,'3'!V292,0)))</f>
        <v>0</v>
      </c>
      <c r="W292" s="68">
        <f>IF($E292="OAI",'3'!W292,IF($E292=W$4,'3'!$G292+SUM('3'!$H292:W292),IF($E292&lt;W$4,'3'!W292,0)))</f>
        <v>0</v>
      </c>
      <c r="X292" s="68">
        <f>IF($E292="OAI",'3'!X292,IF($E292=X$4,'3'!$G292+SUM('3'!$H292:X292),IF($E292&lt;X$4,'3'!X292,0)))</f>
        <v>0</v>
      </c>
      <c r="Y292" s="68">
        <f>IF($E292="OAI",'3'!Y292,IF($E292=Y$4,'3'!$G292+SUM('3'!$H292:Y292),IF($E292&lt;Y$4,'3'!Y292,0)))</f>
        <v>0</v>
      </c>
      <c r="Z292" s="68">
        <f>IF($E292="OAI",'3'!Z292,IF($E292=Z$4,'3'!$G292+SUM('3'!$H292:Z292),IF($E292&lt;Z$4,'3'!Z292,0)))</f>
        <v>0</v>
      </c>
      <c r="AA292" s="68">
        <f>IF($E292="OAI",'3'!AA292,IF($E292=AA$4,'3'!$G292+SUM('3'!$H292:AA292),IF($E292&lt;AA$4,'3'!AA292,0)))</f>
        <v>0</v>
      </c>
      <c r="AB292" s="68">
        <f>IF($E292="OAI",'3'!AB292,IF($E292=AB$4,'3'!$G292+SUM('3'!$H292:AB292),IF($E292&lt;AB$4,'3'!AB292,0)))</f>
        <v>0</v>
      </c>
      <c r="AC292" s="68">
        <f>IF($E292="OAI",'3'!AC292,IF($E292=AC$4,'3'!$G292+SUM('3'!$H292:AC292),IF($E292&lt;AC$4,'3'!AC292,0)))</f>
        <v>139943.67581755997</v>
      </c>
      <c r="AD292" s="68">
        <f>IF($E292="OAI",'3'!AD292,IF($E292=AD$4,'3'!$G292+SUM('3'!$H292:AD292),IF($E292&lt;AD$4,'3'!AD292,0)))</f>
        <v>1309.9161369746757</v>
      </c>
      <c r="AE292" s="68">
        <f>IF($E292="OAI",'3'!AE292,IF($E292=AE$4,'3'!$G292+SUM('3'!$H292:AE292),IF($E292&lt;AE$4,'3'!AE292,0)))</f>
        <v>1532.5990850769215</v>
      </c>
      <c r="AF292" s="26">
        <f t="shared" si="16"/>
        <v>0</v>
      </c>
      <c r="AG292" s="26">
        <f t="shared" si="17"/>
        <v>142786.19103961156</v>
      </c>
      <c r="AH292" s="56">
        <f t="shared" si="18"/>
        <v>387</v>
      </c>
    </row>
    <row r="293" spans="1:34">
      <c r="A293" s="56">
        <f t="shared" si="19"/>
        <v>388</v>
      </c>
      <c r="B293" s="3">
        <f>'1'!B293</f>
        <v>5799706</v>
      </c>
      <c r="C293" t="str">
        <f>'1'!C293</f>
        <v>TSRP_CV_T-Line_DOS PALOS JCT</v>
      </c>
      <c r="D293" s="3">
        <f>'1'!D293</f>
        <v>63</v>
      </c>
      <c r="E293" s="13">
        <f>IF('1'!E293="OAI","OAI",EOMONTH('1'!E293,-1)+1)</f>
        <v>45261</v>
      </c>
      <c r="F293" s="3" t="str">
        <f>'1'!F293</f>
        <v>TOLO</v>
      </c>
      <c r="G293" s="7"/>
      <c r="H293" s="68">
        <f>IF($E293="OAI",'3'!H293,IF($E293&lt;=H$4,'3'!$G293+SUM('3'!$H293:H293),0))</f>
        <v>0</v>
      </c>
      <c r="I293" s="68">
        <f>IF($E293="OAI",'3'!I293,IF($E293=I$4,'3'!$G293+SUM('3'!$H293:I293),IF($E293&lt;I$4,'3'!I293,0)))</f>
        <v>0</v>
      </c>
      <c r="J293" s="68">
        <f>IF($E293="OAI",'3'!J293,IF($E293=J$4,'3'!$G293+SUM('3'!$H293:J293),IF($E293&lt;J$4,'3'!J293,0)))</f>
        <v>0</v>
      </c>
      <c r="K293" s="68">
        <f>IF($E293="OAI",'3'!K293,IF($E293=K$4,'3'!$G293+SUM('3'!$H293:K293),IF($E293&lt;K$4,'3'!K293,0)))</f>
        <v>0</v>
      </c>
      <c r="L293" s="68">
        <f>IF($E293="OAI",'3'!L293,IF($E293=L$4,'3'!$G293+SUM('3'!$H293:L293),IF($E293&lt;L$4,'3'!L293,0)))</f>
        <v>0</v>
      </c>
      <c r="M293" s="68">
        <f>IF($E293="OAI",'3'!M293,IF($E293=M$4,'3'!$G293+SUM('3'!$H293:M293),IF($E293&lt;M$4,'3'!M293,0)))</f>
        <v>0</v>
      </c>
      <c r="N293" s="68">
        <f>IF($E293="OAI",'3'!N293,IF($E293=N$4,'3'!$G293+SUM('3'!$H293:N293),IF($E293&lt;N$4,'3'!N293,0)))</f>
        <v>0</v>
      </c>
      <c r="O293" s="68">
        <f>IF($E293="OAI",'3'!O293,IF($E293=O$4,'3'!$G293+SUM('3'!$H293:O293),IF($E293&lt;O$4,'3'!O293,0)))</f>
        <v>0</v>
      </c>
      <c r="P293" s="68">
        <f>IF($E293="OAI",'3'!P293,IF($E293=P$4,'3'!$G293+SUM('3'!$H293:P293),IF($E293&lt;P$4,'3'!P293,0)))</f>
        <v>0</v>
      </c>
      <c r="Q293" s="68">
        <f>IF($E293="OAI",'3'!Q293,IF($E293=Q$4,'3'!$G293+SUM('3'!$H293:Q293),IF($E293&lt;Q$4,'3'!Q293,0)))</f>
        <v>0</v>
      </c>
      <c r="R293" s="68">
        <f>IF($E293="OAI",'3'!R293,IF($E293=R$4,'3'!$G293+SUM('3'!$H293:R293),IF($E293&lt;R$4,'3'!R293,0)))</f>
        <v>0</v>
      </c>
      <c r="S293" s="68">
        <f>IF($E293="OAI",'3'!S293,IF($E293=S$4,'3'!$G293+SUM('3'!$H293:S293),IF($E293&lt;S$4,'3'!S293,0)))</f>
        <v>106200.82942888531</v>
      </c>
      <c r="T293" s="68">
        <f>IF($E293="OAI",'3'!T293,IF($E293=T$4,'3'!$G293+SUM('3'!$H293:T293),IF($E293&lt;T$4,'3'!T293,0)))</f>
        <v>0</v>
      </c>
      <c r="U293" s="68">
        <f>IF($E293="OAI",'3'!U293,IF($E293=U$4,'3'!$G293+SUM('3'!$H293:U293),IF($E293&lt;U$4,'3'!U293,0)))</f>
        <v>0</v>
      </c>
      <c r="V293" s="68">
        <f>IF($E293="OAI",'3'!V293,IF($E293=V$4,'3'!$G293+SUM('3'!$H293:V293),IF($E293&lt;V$4,'3'!V293,0)))</f>
        <v>0</v>
      </c>
      <c r="W293" s="68">
        <f>IF($E293="OAI",'3'!W293,IF($E293=W$4,'3'!$G293+SUM('3'!$H293:W293),IF($E293&lt;W$4,'3'!W293,0)))</f>
        <v>0</v>
      </c>
      <c r="X293" s="68">
        <f>IF($E293="OAI",'3'!X293,IF($E293=X$4,'3'!$G293+SUM('3'!$H293:X293),IF($E293&lt;X$4,'3'!X293,0)))</f>
        <v>0</v>
      </c>
      <c r="Y293" s="68">
        <f>IF($E293="OAI",'3'!Y293,IF($E293=Y$4,'3'!$G293+SUM('3'!$H293:Y293),IF($E293&lt;Y$4,'3'!Y293,0)))</f>
        <v>0</v>
      </c>
      <c r="Z293" s="68">
        <f>IF($E293="OAI",'3'!Z293,IF($E293=Z$4,'3'!$G293+SUM('3'!$H293:Z293),IF($E293&lt;Z$4,'3'!Z293,0)))</f>
        <v>0</v>
      </c>
      <c r="AA293" s="68">
        <f>IF($E293="OAI",'3'!AA293,IF($E293=AA$4,'3'!$G293+SUM('3'!$H293:AA293),IF($E293&lt;AA$4,'3'!AA293,0)))</f>
        <v>0</v>
      </c>
      <c r="AB293" s="68">
        <f>IF($E293="OAI",'3'!AB293,IF($E293=AB$4,'3'!$G293+SUM('3'!$H293:AB293),IF($E293&lt;AB$4,'3'!AB293,0)))</f>
        <v>0</v>
      </c>
      <c r="AC293" s="68">
        <f>IF($E293="OAI",'3'!AC293,IF($E293=AC$4,'3'!$G293+SUM('3'!$H293:AC293),IF($E293&lt;AC$4,'3'!AC293,0)))</f>
        <v>0</v>
      </c>
      <c r="AD293" s="68">
        <f>IF($E293="OAI",'3'!AD293,IF($E293=AD$4,'3'!$G293+SUM('3'!$H293:AD293),IF($E293&lt;AD$4,'3'!AD293,0)))</f>
        <v>0</v>
      </c>
      <c r="AE293" s="68">
        <f>IF($E293="OAI",'3'!AE293,IF($E293=AE$4,'3'!$G293+SUM('3'!$H293:AE293),IF($E293&lt;AE$4,'3'!AE293,0)))</f>
        <v>0</v>
      </c>
      <c r="AF293" s="26">
        <f t="shared" si="16"/>
        <v>106200.82942888531</v>
      </c>
      <c r="AG293" s="26">
        <f t="shared" si="17"/>
        <v>0</v>
      </c>
      <c r="AH293" s="56">
        <f t="shared" si="18"/>
        <v>388</v>
      </c>
    </row>
    <row r="294" spans="1:34">
      <c r="A294" s="56">
        <f t="shared" si="19"/>
        <v>389</v>
      </c>
      <c r="B294" s="3">
        <f>'1'!B294</f>
        <v>5799708</v>
      </c>
      <c r="C294" t="str">
        <f>'1'!C294</f>
        <v>TSRP_SC_T-Line_LOS COCHES JCT</v>
      </c>
      <c r="D294" s="3">
        <f>'1'!D294</f>
        <v>63</v>
      </c>
      <c r="E294" s="13">
        <f>IF('1'!E294="OAI","OAI",EOMONTH('1'!E294,-1)+1)</f>
        <v>45627</v>
      </c>
      <c r="F294" s="3" t="str">
        <f>'1'!F294</f>
        <v>TOLO</v>
      </c>
      <c r="G294" s="7"/>
      <c r="H294" s="68">
        <f>IF($E294="OAI",'3'!H294,IF($E294&lt;=H$4,'3'!$G294+SUM('3'!$H294:H294),0))</f>
        <v>0</v>
      </c>
      <c r="I294" s="68">
        <f>IF($E294="OAI",'3'!I294,IF($E294=I$4,'3'!$G294+SUM('3'!$H294:I294),IF($E294&lt;I$4,'3'!I294,0)))</f>
        <v>0</v>
      </c>
      <c r="J294" s="68">
        <f>IF($E294="OAI",'3'!J294,IF($E294=J$4,'3'!$G294+SUM('3'!$H294:J294),IF($E294&lt;J$4,'3'!J294,0)))</f>
        <v>0</v>
      </c>
      <c r="K294" s="68">
        <f>IF($E294="OAI",'3'!K294,IF($E294=K$4,'3'!$G294+SUM('3'!$H294:K294),IF($E294&lt;K$4,'3'!K294,0)))</f>
        <v>0</v>
      </c>
      <c r="L294" s="68">
        <f>IF($E294="OAI",'3'!L294,IF($E294=L$4,'3'!$G294+SUM('3'!$H294:L294),IF($E294&lt;L$4,'3'!L294,0)))</f>
        <v>0</v>
      </c>
      <c r="M294" s="68">
        <f>IF($E294="OAI",'3'!M294,IF($E294=M$4,'3'!$G294+SUM('3'!$H294:M294),IF($E294&lt;M$4,'3'!M294,0)))</f>
        <v>0</v>
      </c>
      <c r="N294" s="68">
        <f>IF($E294="OAI",'3'!N294,IF($E294=N$4,'3'!$G294+SUM('3'!$H294:N294),IF($E294&lt;N$4,'3'!N294,0)))</f>
        <v>0</v>
      </c>
      <c r="O294" s="68">
        <f>IF($E294="OAI",'3'!O294,IF($E294=O$4,'3'!$G294+SUM('3'!$H294:O294),IF($E294&lt;O$4,'3'!O294,0)))</f>
        <v>0</v>
      </c>
      <c r="P294" s="68">
        <f>IF($E294="OAI",'3'!P294,IF($E294=P$4,'3'!$G294+SUM('3'!$H294:P294),IF($E294&lt;P$4,'3'!P294,0)))</f>
        <v>0</v>
      </c>
      <c r="Q294" s="68">
        <f>IF($E294="OAI",'3'!Q294,IF($E294=Q$4,'3'!$G294+SUM('3'!$H294:Q294),IF($E294&lt;Q$4,'3'!Q294,0)))</f>
        <v>0</v>
      </c>
      <c r="R294" s="68">
        <f>IF($E294="OAI",'3'!R294,IF($E294=R$4,'3'!$G294+SUM('3'!$H294:R294),IF($E294&lt;R$4,'3'!R294,0)))</f>
        <v>0</v>
      </c>
      <c r="S294" s="68">
        <f>IF($E294="OAI",'3'!S294,IF($E294=S$4,'3'!$G294+SUM('3'!$H294:S294),IF($E294&lt;S$4,'3'!S294,0)))</f>
        <v>0</v>
      </c>
      <c r="T294" s="68">
        <f>IF($E294="OAI",'3'!T294,IF($E294=T$4,'3'!$G294+SUM('3'!$H294:T294),IF($E294&lt;T$4,'3'!T294,0)))</f>
        <v>0</v>
      </c>
      <c r="U294" s="68">
        <f>IF($E294="OAI",'3'!U294,IF($E294=U$4,'3'!$G294+SUM('3'!$H294:U294),IF($E294&lt;U$4,'3'!U294,0)))</f>
        <v>0</v>
      </c>
      <c r="V294" s="68">
        <f>IF($E294="OAI",'3'!V294,IF($E294=V$4,'3'!$G294+SUM('3'!$H294:V294),IF($E294&lt;V$4,'3'!V294,0)))</f>
        <v>0</v>
      </c>
      <c r="W294" s="68">
        <f>IF($E294="OAI",'3'!W294,IF($E294=W$4,'3'!$G294+SUM('3'!$H294:W294),IF($E294&lt;W$4,'3'!W294,0)))</f>
        <v>0</v>
      </c>
      <c r="X294" s="68">
        <f>IF($E294="OAI",'3'!X294,IF($E294=X$4,'3'!$G294+SUM('3'!$H294:X294),IF($E294&lt;X$4,'3'!X294,0)))</f>
        <v>0</v>
      </c>
      <c r="Y294" s="68">
        <f>IF($E294="OAI",'3'!Y294,IF($E294=Y$4,'3'!$G294+SUM('3'!$H294:Y294),IF($E294&lt;Y$4,'3'!Y294,0)))</f>
        <v>0</v>
      </c>
      <c r="Z294" s="68">
        <f>IF($E294="OAI",'3'!Z294,IF($E294=Z$4,'3'!$G294+SUM('3'!$H294:Z294),IF($E294&lt;Z$4,'3'!Z294,0)))</f>
        <v>0</v>
      </c>
      <c r="AA294" s="68">
        <f>IF($E294="OAI",'3'!AA294,IF($E294=AA$4,'3'!$G294+SUM('3'!$H294:AA294),IF($E294&lt;AA$4,'3'!AA294,0)))</f>
        <v>0</v>
      </c>
      <c r="AB294" s="68">
        <f>IF($E294="OAI",'3'!AB294,IF($E294=AB$4,'3'!$G294+SUM('3'!$H294:AB294),IF($E294&lt;AB$4,'3'!AB294,0)))</f>
        <v>0</v>
      </c>
      <c r="AC294" s="68">
        <f>IF($E294="OAI",'3'!AC294,IF($E294=AC$4,'3'!$G294+SUM('3'!$H294:AC294),IF($E294&lt;AC$4,'3'!AC294,0)))</f>
        <v>0</v>
      </c>
      <c r="AD294" s="68">
        <f>IF($E294="OAI",'3'!AD294,IF($E294=AD$4,'3'!$G294+SUM('3'!$H294:AD294),IF($E294&lt;AD$4,'3'!AD294,0)))</f>
        <v>0</v>
      </c>
      <c r="AE294" s="68">
        <f>IF($E294="OAI",'3'!AE294,IF($E294=AE$4,'3'!$G294+SUM('3'!$H294:AE294),IF($E294&lt;AE$4,'3'!AE294,0)))</f>
        <v>124780.64996760295</v>
      </c>
      <c r="AF294" s="26">
        <f t="shared" si="16"/>
        <v>0</v>
      </c>
      <c r="AG294" s="26">
        <f t="shared" si="17"/>
        <v>124780.64996760295</v>
      </c>
      <c r="AH294" s="56">
        <f t="shared" si="18"/>
        <v>389</v>
      </c>
    </row>
    <row r="295" spans="1:34">
      <c r="A295" s="56">
        <f t="shared" si="19"/>
        <v>390</v>
      </c>
      <c r="B295" s="3">
        <f>'1'!B295</f>
        <v>5799709</v>
      </c>
      <c r="C295" t="str">
        <f>'1'!C295</f>
        <v>TSRP_CV_T-Line_OAKHURST JCT</v>
      </c>
      <c r="D295" s="3">
        <f>'1'!D295</f>
        <v>63</v>
      </c>
      <c r="E295" s="13">
        <f>IF('1'!E295="OAI","OAI",EOMONTH('1'!E295,-1)+1)</f>
        <v>45017</v>
      </c>
      <c r="F295" s="3" t="str">
        <f>'1'!F295</f>
        <v>TOLO</v>
      </c>
      <c r="G295" s="7"/>
      <c r="H295" s="68">
        <f>IF($E295="OAI",'3'!H295,IF($E295&lt;=H$4,'3'!$G295+SUM('3'!$H295:H295),0))</f>
        <v>0</v>
      </c>
      <c r="I295" s="68">
        <f>IF($E295="OAI",'3'!I295,IF($E295=I$4,'3'!$G295+SUM('3'!$H295:I295),IF($E295&lt;I$4,'3'!I295,0)))</f>
        <v>0</v>
      </c>
      <c r="J295" s="68">
        <f>IF($E295="OAI",'3'!J295,IF($E295=J$4,'3'!$G295+SUM('3'!$H295:J295),IF($E295&lt;J$4,'3'!J295,0)))</f>
        <v>0</v>
      </c>
      <c r="K295" s="68">
        <f>IF($E295="OAI",'3'!K295,IF($E295=K$4,'3'!$G295+SUM('3'!$H295:K295),IF($E295&lt;K$4,'3'!K295,0)))</f>
        <v>30248.051677478721</v>
      </c>
      <c r="L295" s="68">
        <f>IF($E295="OAI",'3'!L295,IF($E295=L$4,'3'!$G295+SUM('3'!$H295:L295),IF($E295&lt;L$4,'3'!L295,0)))</f>
        <v>1937.7143396160698</v>
      </c>
      <c r="M295" s="68">
        <f>IF($E295="OAI",'3'!M295,IF($E295=M$4,'3'!$G295+SUM('3'!$H295:M295),IF($E295&lt;M$4,'3'!M295,0)))</f>
        <v>1901.1906092160366</v>
      </c>
      <c r="N295" s="68">
        <f>IF($E295="OAI",'3'!N295,IF($E295=N$4,'3'!$G295+SUM('3'!$H295:N295),IF($E295&lt;N$4,'3'!N295,0)))</f>
        <v>0</v>
      </c>
      <c r="O295" s="68">
        <f>IF($E295="OAI",'3'!O295,IF($E295=O$4,'3'!$G295+SUM('3'!$H295:O295),IF($E295&lt;O$4,'3'!O295,0)))</f>
        <v>0</v>
      </c>
      <c r="P295" s="68">
        <f>IF($E295="OAI",'3'!P295,IF($E295=P$4,'3'!$G295+SUM('3'!$H295:P295),IF($E295&lt;P$4,'3'!P295,0)))</f>
        <v>0</v>
      </c>
      <c r="Q295" s="68">
        <f>IF($E295="OAI",'3'!Q295,IF($E295=Q$4,'3'!$G295+SUM('3'!$H295:Q295),IF($E295&lt;Q$4,'3'!Q295,0)))</f>
        <v>723.11395825168631</v>
      </c>
      <c r="R295" s="68">
        <f>IF($E295="OAI",'3'!R295,IF($E295=R$4,'3'!$G295+SUM('3'!$H295:R295),IF($E295&lt;R$4,'3'!R295,0)))</f>
        <v>723.11395825168631</v>
      </c>
      <c r="S295" s="68">
        <f>IF($E295="OAI",'3'!S295,IF($E295=S$4,'3'!$G295+SUM('3'!$H295:S295),IF($E295&lt;S$4,'3'!S295,0)))</f>
        <v>723.11395825168631</v>
      </c>
      <c r="T295" s="68">
        <f>IF($E295="OAI",'3'!T295,IF($E295=T$4,'3'!$G295+SUM('3'!$H295:T295),IF($E295&lt;T$4,'3'!T295,0)))</f>
        <v>0</v>
      </c>
      <c r="U295" s="68">
        <f>IF($E295="OAI",'3'!U295,IF($E295=U$4,'3'!$G295+SUM('3'!$H295:U295),IF($E295&lt;U$4,'3'!U295,0)))</f>
        <v>0</v>
      </c>
      <c r="V295" s="68">
        <f>IF($E295="OAI",'3'!V295,IF($E295=V$4,'3'!$G295+SUM('3'!$H295:V295),IF($E295&lt;V$4,'3'!V295,0)))</f>
        <v>0</v>
      </c>
      <c r="W295" s="68">
        <f>IF($E295="OAI",'3'!W295,IF($E295=W$4,'3'!$G295+SUM('3'!$H295:W295),IF($E295&lt;W$4,'3'!W295,0)))</f>
        <v>0</v>
      </c>
      <c r="X295" s="68">
        <f>IF($E295="OAI",'3'!X295,IF($E295=X$4,'3'!$G295+SUM('3'!$H295:X295),IF($E295&lt;X$4,'3'!X295,0)))</f>
        <v>0</v>
      </c>
      <c r="Y295" s="68">
        <f>IF($E295="OAI",'3'!Y295,IF($E295=Y$4,'3'!$G295+SUM('3'!$H295:Y295),IF($E295&lt;Y$4,'3'!Y295,0)))</f>
        <v>0</v>
      </c>
      <c r="Z295" s="68">
        <f>IF($E295="OAI",'3'!Z295,IF($E295=Z$4,'3'!$G295+SUM('3'!$H295:Z295),IF($E295&lt;Z$4,'3'!Z295,0)))</f>
        <v>0</v>
      </c>
      <c r="AA295" s="68">
        <f>IF($E295="OAI",'3'!AA295,IF($E295=AA$4,'3'!$G295+SUM('3'!$H295:AA295),IF($E295&lt;AA$4,'3'!AA295,0)))</f>
        <v>0</v>
      </c>
      <c r="AB295" s="68">
        <f>IF($E295="OAI",'3'!AB295,IF($E295=AB$4,'3'!$G295+SUM('3'!$H295:AB295),IF($E295&lt;AB$4,'3'!AB295,0)))</f>
        <v>0</v>
      </c>
      <c r="AC295" s="68">
        <f>IF($E295="OAI",'3'!AC295,IF($E295=AC$4,'3'!$G295+SUM('3'!$H295:AC295),IF($E295&lt;AC$4,'3'!AC295,0)))</f>
        <v>0</v>
      </c>
      <c r="AD295" s="68">
        <f>IF($E295="OAI",'3'!AD295,IF($E295=AD$4,'3'!$G295+SUM('3'!$H295:AD295),IF($E295&lt;AD$4,'3'!AD295,0)))</f>
        <v>0</v>
      </c>
      <c r="AE295" s="68">
        <f>IF($E295="OAI",'3'!AE295,IF($E295=AE$4,'3'!$G295+SUM('3'!$H295:AE295),IF($E295&lt;AE$4,'3'!AE295,0)))</f>
        <v>0</v>
      </c>
      <c r="AF295" s="26">
        <f t="shared" si="16"/>
        <v>36256.298501065881</v>
      </c>
      <c r="AG295" s="26">
        <f t="shared" si="17"/>
        <v>0</v>
      </c>
      <c r="AH295" s="56">
        <f t="shared" si="18"/>
        <v>390</v>
      </c>
    </row>
    <row r="296" spans="1:34">
      <c r="A296" s="56">
        <f t="shared" si="19"/>
        <v>391</v>
      </c>
      <c r="B296" s="3">
        <f>'1'!B296</f>
        <v>5799710</v>
      </c>
      <c r="C296" t="str">
        <f>'1'!C296</f>
        <v>TSRP_CV_T-Line_ORTIGA JCT</v>
      </c>
      <c r="D296" s="3">
        <f>'1'!D296</f>
        <v>63</v>
      </c>
      <c r="E296" s="13">
        <f>IF('1'!E296="OAI","OAI",EOMONTH('1'!E296,-1)+1)</f>
        <v>45627</v>
      </c>
      <c r="F296" s="3" t="str">
        <f>'1'!F296</f>
        <v>TOLO</v>
      </c>
      <c r="G296" s="7"/>
      <c r="H296" s="68">
        <f>IF($E296="OAI",'3'!H296,IF($E296&lt;=H$4,'3'!$G296+SUM('3'!$H296:H296),0))</f>
        <v>0</v>
      </c>
      <c r="I296" s="68">
        <f>IF($E296="OAI",'3'!I296,IF($E296=I$4,'3'!$G296+SUM('3'!$H296:I296),IF($E296&lt;I$4,'3'!I296,0)))</f>
        <v>0</v>
      </c>
      <c r="J296" s="68">
        <f>IF($E296="OAI",'3'!J296,IF($E296=J$4,'3'!$G296+SUM('3'!$H296:J296),IF($E296&lt;J$4,'3'!J296,0)))</f>
        <v>0</v>
      </c>
      <c r="K296" s="68">
        <f>IF($E296="OAI",'3'!K296,IF($E296=K$4,'3'!$G296+SUM('3'!$H296:K296),IF($E296&lt;K$4,'3'!K296,0)))</f>
        <v>0</v>
      </c>
      <c r="L296" s="68">
        <f>IF($E296="OAI",'3'!L296,IF($E296=L$4,'3'!$G296+SUM('3'!$H296:L296),IF($E296&lt;L$4,'3'!L296,0)))</f>
        <v>0</v>
      </c>
      <c r="M296" s="68">
        <f>IF($E296="OAI",'3'!M296,IF($E296=M$4,'3'!$G296+SUM('3'!$H296:M296),IF($E296&lt;M$4,'3'!M296,0)))</f>
        <v>0</v>
      </c>
      <c r="N296" s="68">
        <f>IF($E296="OAI",'3'!N296,IF($E296=N$4,'3'!$G296+SUM('3'!$H296:N296),IF($E296&lt;N$4,'3'!N296,0)))</f>
        <v>0</v>
      </c>
      <c r="O296" s="68">
        <f>IF($E296="OAI",'3'!O296,IF($E296=O$4,'3'!$G296+SUM('3'!$H296:O296),IF($E296&lt;O$4,'3'!O296,0)))</f>
        <v>0</v>
      </c>
      <c r="P296" s="68">
        <f>IF($E296="OAI",'3'!P296,IF($E296=P$4,'3'!$G296+SUM('3'!$H296:P296),IF($E296&lt;P$4,'3'!P296,0)))</f>
        <v>0</v>
      </c>
      <c r="Q296" s="68">
        <f>IF($E296="OAI",'3'!Q296,IF($E296=Q$4,'3'!$G296+SUM('3'!$H296:Q296),IF($E296&lt;Q$4,'3'!Q296,0)))</f>
        <v>0</v>
      </c>
      <c r="R296" s="68">
        <f>IF($E296="OAI",'3'!R296,IF($E296=R$4,'3'!$G296+SUM('3'!$H296:R296),IF($E296&lt;R$4,'3'!R296,0)))</f>
        <v>0</v>
      </c>
      <c r="S296" s="68">
        <f>IF($E296="OAI",'3'!S296,IF($E296=S$4,'3'!$G296+SUM('3'!$H296:S296),IF($E296&lt;S$4,'3'!S296,0)))</f>
        <v>0</v>
      </c>
      <c r="T296" s="68">
        <f>IF($E296="OAI",'3'!T296,IF($E296=T$4,'3'!$G296+SUM('3'!$H296:T296),IF($E296&lt;T$4,'3'!T296,0)))</f>
        <v>0</v>
      </c>
      <c r="U296" s="68">
        <f>IF($E296="OAI",'3'!U296,IF($E296=U$4,'3'!$G296+SUM('3'!$H296:U296),IF($E296&lt;U$4,'3'!U296,0)))</f>
        <v>0</v>
      </c>
      <c r="V296" s="68">
        <f>IF($E296="OAI",'3'!V296,IF($E296=V$4,'3'!$G296+SUM('3'!$H296:V296),IF($E296&lt;V$4,'3'!V296,0)))</f>
        <v>0</v>
      </c>
      <c r="W296" s="68">
        <f>IF($E296="OAI",'3'!W296,IF($E296=W$4,'3'!$G296+SUM('3'!$H296:W296),IF($E296&lt;W$4,'3'!W296,0)))</f>
        <v>0</v>
      </c>
      <c r="X296" s="68">
        <f>IF($E296="OAI",'3'!X296,IF($E296=X$4,'3'!$G296+SUM('3'!$H296:X296),IF($E296&lt;X$4,'3'!X296,0)))</f>
        <v>0</v>
      </c>
      <c r="Y296" s="68">
        <f>IF($E296="OAI",'3'!Y296,IF($E296=Y$4,'3'!$G296+SUM('3'!$H296:Y296),IF($E296&lt;Y$4,'3'!Y296,0)))</f>
        <v>0</v>
      </c>
      <c r="Z296" s="68">
        <f>IF($E296="OAI",'3'!Z296,IF($E296=Z$4,'3'!$G296+SUM('3'!$H296:Z296),IF($E296&lt;Z$4,'3'!Z296,0)))</f>
        <v>0</v>
      </c>
      <c r="AA296" s="68">
        <f>IF($E296="OAI",'3'!AA296,IF($E296=AA$4,'3'!$G296+SUM('3'!$H296:AA296),IF($E296&lt;AA$4,'3'!AA296,0)))</f>
        <v>0</v>
      </c>
      <c r="AB296" s="68">
        <f>IF($E296="OAI",'3'!AB296,IF($E296=AB$4,'3'!$G296+SUM('3'!$H296:AB296),IF($E296&lt;AB$4,'3'!AB296,0)))</f>
        <v>0</v>
      </c>
      <c r="AC296" s="68">
        <f>IF($E296="OAI",'3'!AC296,IF($E296=AC$4,'3'!$G296+SUM('3'!$H296:AC296),IF($E296&lt;AC$4,'3'!AC296,0)))</f>
        <v>0</v>
      </c>
      <c r="AD296" s="68">
        <f>IF($E296="OAI",'3'!AD296,IF($E296=AD$4,'3'!$G296+SUM('3'!$H296:AD296),IF($E296&lt;AD$4,'3'!AD296,0)))</f>
        <v>0</v>
      </c>
      <c r="AE296" s="68">
        <f>IF($E296="OAI",'3'!AE296,IF($E296=AE$4,'3'!$G296+SUM('3'!$H296:AE296),IF($E296&lt;AE$4,'3'!AE296,0)))</f>
        <v>118155.75860861491</v>
      </c>
      <c r="AF296" s="26">
        <f t="shared" si="16"/>
        <v>0</v>
      </c>
      <c r="AG296" s="26">
        <f t="shared" si="17"/>
        <v>118155.75860861491</v>
      </c>
      <c r="AH296" s="56">
        <f t="shared" si="18"/>
        <v>391</v>
      </c>
    </row>
    <row r="297" spans="1:34">
      <c r="A297" s="56">
        <f t="shared" si="19"/>
        <v>392</v>
      </c>
      <c r="B297" s="3">
        <f>'1'!B297</f>
        <v>5799712</v>
      </c>
      <c r="C297" t="str">
        <f>'1'!C297</f>
        <v>TSRP_CV_T-Line_WRIGHT JCT</v>
      </c>
      <c r="D297" s="3">
        <f>'1'!D297</f>
        <v>63</v>
      </c>
      <c r="E297" s="13">
        <f>IF('1'!E297="OAI","OAI",EOMONTH('1'!E297,-1)+1)</f>
        <v>45627</v>
      </c>
      <c r="F297" s="3" t="str">
        <f>'1'!F297</f>
        <v>TOLO</v>
      </c>
      <c r="G297" s="7"/>
      <c r="H297" s="68">
        <f>IF($E297="OAI",'3'!H297,IF($E297&lt;=H$4,'3'!$G297+SUM('3'!$H297:H297),0))</f>
        <v>0</v>
      </c>
      <c r="I297" s="68">
        <f>IF($E297="OAI",'3'!I297,IF($E297=I$4,'3'!$G297+SUM('3'!$H297:I297),IF($E297&lt;I$4,'3'!I297,0)))</f>
        <v>0</v>
      </c>
      <c r="J297" s="68">
        <f>IF($E297="OAI",'3'!J297,IF($E297=J$4,'3'!$G297+SUM('3'!$H297:J297),IF($E297&lt;J$4,'3'!J297,0)))</f>
        <v>0</v>
      </c>
      <c r="K297" s="68">
        <f>IF($E297="OAI",'3'!K297,IF($E297=K$4,'3'!$G297+SUM('3'!$H297:K297),IF($E297&lt;K$4,'3'!K297,0)))</f>
        <v>0</v>
      </c>
      <c r="L297" s="68">
        <f>IF($E297="OAI",'3'!L297,IF($E297=L$4,'3'!$G297+SUM('3'!$H297:L297),IF($E297&lt;L$4,'3'!L297,0)))</f>
        <v>0</v>
      </c>
      <c r="M297" s="68">
        <f>IF($E297="OAI",'3'!M297,IF($E297=M$4,'3'!$G297+SUM('3'!$H297:M297),IF($E297&lt;M$4,'3'!M297,0)))</f>
        <v>0</v>
      </c>
      <c r="N297" s="68">
        <f>IF($E297="OAI",'3'!N297,IF($E297=N$4,'3'!$G297+SUM('3'!$H297:N297),IF($E297&lt;N$4,'3'!N297,0)))</f>
        <v>0</v>
      </c>
      <c r="O297" s="68">
        <f>IF($E297="OAI",'3'!O297,IF($E297=O$4,'3'!$G297+SUM('3'!$H297:O297),IF($E297&lt;O$4,'3'!O297,0)))</f>
        <v>0</v>
      </c>
      <c r="P297" s="68">
        <f>IF($E297="OAI",'3'!P297,IF($E297=P$4,'3'!$G297+SUM('3'!$H297:P297),IF($E297&lt;P$4,'3'!P297,0)))</f>
        <v>0</v>
      </c>
      <c r="Q297" s="68">
        <f>IF($E297="OAI",'3'!Q297,IF($E297=Q$4,'3'!$G297+SUM('3'!$H297:Q297),IF($E297&lt;Q$4,'3'!Q297,0)))</f>
        <v>0</v>
      </c>
      <c r="R297" s="68">
        <f>IF($E297="OAI",'3'!R297,IF($E297=R$4,'3'!$G297+SUM('3'!$H297:R297),IF($E297&lt;R$4,'3'!R297,0)))</f>
        <v>0</v>
      </c>
      <c r="S297" s="68">
        <f>IF($E297="OAI",'3'!S297,IF($E297=S$4,'3'!$G297+SUM('3'!$H297:S297),IF($E297&lt;S$4,'3'!S297,0)))</f>
        <v>0</v>
      </c>
      <c r="T297" s="68">
        <f>IF($E297="OAI",'3'!T297,IF($E297=T$4,'3'!$G297+SUM('3'!$H297:T297),IF($E297&lt;T$4,'3'!T297,0)))</f>
        <v>0</v>
      </c>
      <c r="U297" s="68">
        <f>IF($E297="OAI",'3'!U297,IF($E297=U$4,'3'!$G297+SUM('3'!$H297:U297),IF($E297&lt;U$4,'3'!U297,0)))</f>
        <v>0</v>
      </c>
      <c r="V297" s="68">
        <f>IF($E297="OAI",'3'!V297,IF($E297=V$4,'3'!$G297+SUM('3'!$H297:V297),IF($E297&lt;V$4,'3'!V297,0)))</f>
        <v>0</v>
      </c>
      <c r="W297" s="68">
        <f>IF($E297="OAI",'3'!W297,IF($E297=W$4,'3'!$G297+SUM('3'!$H297:W297),IF($E297&lt;W$4,'3'!W297,0)))</f>
        <v>0</v>
      </c>
      <c r="X297" s="68">
        <f>IF($E297="OAI",'3'!X297,IF($E297=X$4,'3'!$G297+SUM('3'!$H297:X297),IF($E297&lt;X$4,'3'!X297,0)))</f>
        <v>0</v>
      </c>
      <c r="Y297" s="68">
        <f>IF($E297="OAI",'3'!Y297,IF($E297=Y$4,'3'!$G297+SUM('3'!$H297:Y297),IF($E297&lt;Y$4,'3'!Y297,0)))</f>
        <v>0</v>
      </c>
      <c r="Z297" s="68">
        <f>IF($E297="OAI",'3'!Z297,IF($E297=Z$4,'3'!$G297+SUM('3'!$H297:Z297),IF($E297&lt;Z$4,'3'!Z297,0)))</f>
        <v>0</v>
      </c>
      <c r="AA297" s="68">
        <f>IF($E297="OAI",'3'!AA297,IF($E297=AA$4,'3'!$G297+SUM('3'!$H297:AA297),IF($E297&lt;AA$4,'3'!AA297,0)))</f>
        <v>0</v>
      </c>
      <c r="AB297" s="68">
        <f>IF($E297="OAI",'3'!AB297,IF($E297=AB$4,'3'!$G297+SUM('3'!$H297:AB297),IF($E297&lt;AB$4,'3'!AB297,0)))</f>
        <v>0</v>
      </c>
      <c r="AC297" s="68">
        <f>IF($E297="OAI",'3'!AC297,IF($E297=AC$4,'3'!$G297+SUM('3'!$H297:AC297),IF($E297&lt;AC$4,'3'!AC297,0)))</f>
        <v>0</v>
      </c>
      <c r="AD297" s="68">
        <f>IF($E297="OAI",'3'!AD297,IF($E297=AD$4,'3'!$G297+SUM('3'!$H297:AD297),IF($E297&lt;AD$4,'3'!AD297,0)))</f>
        <v>0</v>
      </c>
      <c r="AE297" s="68">
        <f>IF($E297="OAI",'3'!AE297,IF($E297=AE$4,'3'!$G297+SUM('3'!$H297:AE297),IF($E297&lt;AE$4,'3'!AE297,0)))</f>
        <v>118399.96446927433</v>
      </c>
      <c r="AF297" s="26">
        <f t="shared" si="16"/>
        <v>0</v>
      </c>
      <c r="AG297" s="26">
        <f t="shared" si="17"/>
        <v>118399.96446927433</v>
      </c>
      <c r="AH297" s="56">
        <f t="shared" si="18"/>
        <v>392</v>
      </c>
    </row>
    <row r="298" spans="1:34">
      <c r="A298" s="56">
        <f t="shared" si="19"/>
        <v>393</v>
      </c>
      <c r="B298" s="3">
        <f>'1'!B298</f>
        <v>5800118</v>
      </c>
      <c r="C298" t="str">
        <f>'1'!C298</f>
        <v>TSRP_BA_SUB_JEFFERSON</v>
      </c>
      <c r="D298" s="3">
        <f>'1'!D298</f>
        <v>63</v>
      </c>
      <c r="E298" s="13">
        <f>IF('1'!E298="OAI","OAI",EOMONTH('1'!E298,-1)+1)</f>
        <v>45413</v>
      </c>
      <c r="F298" s="3" t="str">
        <f>'1'!F298</f>
        <v>TOLO</v>
      </c>
      <c r="G298" s="7"/>
      <c r="H298" s="68">
        <f>IF($E298="OAI",'3'!H298,IF($E298&lt;=H$4,'3'!$G298+SUM('3'!$H298:H298),0))</f>
        <v>0</v>
      </c>
      <c r="I298" s="68">
        <f>IF($E298="OAI",'3'!I298,IF($E298=I$4,'3'!$G298+SUM('3'!$H298:I298),IF($E298&lt;I$4,'3'!I298,0)))</f>
        <v>0</v>
      </c>
      <c r="J298" s="68">
        <f>IF($E298="OAI",'3'!J298,IF($E298=J$4,'3'!$G298+SUM('3'!$H298:J298),IF($E298&lt;J$4,'3'!J298,0)))</f>
        <v>0</v>
      </c>
      <c r="K298" s="68">
        <f>IF($E298="OAI",'3'!K298,IF($E298=K$4,'3'!$G298+SUM('3'!$H298:K298),IF($E298&lt;K$4,'3'!K298,0)))</f>
        <v>0</v>
      </c>
      <c r="L298" s="68">
        <f>IF($E298="OAI",'3'!L298,IF($E298=L$4,'3'!$G298+SUM('3'!$H298:L298),IF($E298&lt;L$4,'3'!L298,0)))</f>
        <v>0</v>
      </c>
      <c r="M298" s="68">
        <f>IF($E298="OAI",'3'!M298,IF($E298=M$4,'3'!$G298+SUM('3'!$H298:M298),IF($E298&lt;M$4,'3'!M298,0)))</f>
        <v>0</v>
      </c>
      <c r="N298" s="68">
        <f>IF($E298="OAI",'3'!N298,IF($E298=N$4,'3'!$G298+SUM('3'!$H298:N298),IF($E298&lt;N$4,'3'!N298,0)))</f>
        <v>0</v>
      </c>
      <c r="O298" s="68">
        <f>IF($E298="OAI",'3'!O298,IF($E298=O$4,'3'!$G298+SUM('3'!$H298:O298),IF($E298&lt;O$4,'3'!O298,0)))</f>
        <v>0</v>
      </c>
      <c r="P298" s="68">
        <f>IF($E298="OAI",'3'!P298,IF($E298=P$4,'3'!$G298+SUM('3'!$H298:P298),IF($E298&lt;P$4,'3'!P298,0)))</f>
        <v>0</v>
      </c>
      <c r="Q298" s="68">
        <f>IF($E298="OAI",'3'!Q298,IF($E298=Q$4,'3'!$G298+SUM('3'!$H298:Q298),IF($E298&lt;Q$4,'3'!Q298,0)))</f>
        <v>0</v>
      </c>
      <c r="R298" s="68">
        <f>IF($E298="OAI",'3'!R298,IF($E298=R$4,'3'!$G298+SUM('3'!$H298:R298),IF($E298&lt;R$4,'3'!R298,0)))</f>
        <v>0</v>
      </c>
      <c r="S298" s="68">
        <f>IF($E298="OAI",'3'!S298,IF($E298=S$4,'3'!$G298+SUM('3'!$H298:S298),IF($E298&lt;S$4,'3'!S298,0)))</f>
        <v>0</v>
      </c>
      <c r="T298" s="68">
        <f>IF($E298="OAI",'3'!T298,IF($E298=T$4,'3'!$G298+SUM('3'!$H298:T298),IF($E298&lt;T$4,'3'!T298,0)))</f>
        <v>0</v>
      </c>
      <c r="U298" s="68">
        <f>IF($E298="OAI",'3'!U298,IF($E298=U$4,'3'!$G298+SUM('3'!$H298:U298),IF($E298&lt;U$4,'3'!U298,0)))</f>
        <v>0</v>
      </c>
      <c r="V298" s="68">
        <f>IF($E298="OAI",'3'!V298,IF($E298=V$4,'3'!$G298+SUM('3'!$H298:V298),IF($E298&lt;V$4,'3'!V298,0)))</f>
        <v>0</v>
      </c>
      <c r="W298" s="68">
        <f>IF($E298="OAI",'3'!W298,IF($E298=W$4,'3'!$G298+SUM('3'!$H298:W298),IF($E298&lt;W$4,'3'!W298,0)))</f>
        <v>0</v>
      </c>
      <c r="X298" s="68">
        <f>IF($E298="OAI",'3'!X298,IF($E298=X$4,'3'!$G298+SUM('3'!$H298:X298),IF($E298&lt;X$4,'3'!X298,0)))</f>
        <v>505942.53763737786</v>
      </c>
      <c r="Y298" s="68">
        <f>IF($E298="OAI",'3'!Y298,IF($E298=Y$4,'3'!$G298+SUM('3'!$H298:Y298),IF($E298&lt;Y$4,'3'!Y298,0)))</f>
        <v>137638.83945749202</v>
      </c>
      <c r="Z298" s="68">
        <f>IF($E298="OAI",'3'!Z298,IF($E298=Z$4,'3'!$G298+SUM('3'!$H298:Z298),IF($E298&lt;Z$4,'3'!Z298,0)))</f>
        <v>107484.21406430918</v>
      </c>
      <c r="AA298" s="68">
        <f>IF($E298="OAI",'3'!AA298,IF($E298=AA$4,'3'!$G298+SUM('3'!$H298:AA298),IF($E298&lt;AA$4,'3'!AA298,0)))</f>
        <v>107484.21406430918</v>
      </c>
      <c r="AB298" s="68">
        <f>IF($E298="OAI",'3'!AB298,IF($E298=AB$4,'3'!$G298+SUM('3'!$H298:AB298),IF($E298&lt;AB$4,'3'!AB298,0)))</f>
        <v>7306.7958812026463</v>
      </c>
      <c r="AC298" s="68">
        <f>IF($E298="OAI",'3'!AC298,IF($E298=AC$4,'3'!$G298+SUM('3'!$H298:AC298),IF($E298&lt;AC$4,'3'!AC298,0)))</f>
        <v>0</v>
      </c>
      <c r="AD298" s="68">
        <f>IF($E298="OAI",'3'!AD298,IF($E298=AD$4,'3'!$G298+SUM('3'!$H298:AD298),IF($E298&lt;AD$4,'3'!AD298,0)))</f>
        <v>0</v>
      </c>
      <c r="AE298" s="68">
        <f>IF($E298="OAI",'3'!AE298,IF($E298=AE$4,'3'!$G298+SUM('3'!$H298:AE298),IF($E298&lt;AE$4,'3'!AE298,0)))</f>
        <v>0</v>
      </c>
      <c r="AF298" s="26">
        <f t="shared" si="16"/>
        <v>0</v>
      </c>
      <c r="AG298" s="26">
        <f t="shared" si="17"/>
        <v>865856.60110469081</v>
      </c>
      <c r="AH298" s="56">
        <f t="shared" si="18"/>
        <v>393</v>
      </c>
    </row>
    <row r="299" spans="1:34">
      <c r="A299" s="56">
        <f t="shared" si="19"/>
        <v>394</v>
      </c>
      <c r="B299" s="3">
        <f>'1'!B299</f>
        <v>5800164</v>
      </c>
      <c r="C299" t="str">
        <f>'1'!C299</f>
        <v>TSRP_SV_SUB_GUERNSEY</v>
      </c>
      <c r="D299" s="3">
        <f>'1'!D299</f>
        <v>63</v>
      </c>
      <c r="E299" s="13">
        <f>IF('1'!E299="OAI","OAI",EOMONTH('1'!E299,-1)+1)</f>
        <v>45200</v>
      </c>
      <c r="F299" s="3" t="str">
        <f>'1'!F299</f>
        <v>TOLO</v>
      </c>
      <c r="G299" s="7"/>
      <c r="H299" s="68">
        <f>IF($E299="OAI",'3'!H299,IF($E299&lt;=H$4,'3'!$G299+SUM('3'!$H299:H299),0))</f>
        <v>0</v>
      </c>
      <c r="I299" s="68">
        <f>IF($E299="OAI",'3'!I299,IF($E299=I$4,'3'!$G299+SUM('3'!$H299:I299),IF($E299&lt;I$4,'3'!I299,0)))</f>
        <v>0</v>
      </c>
      <c r="J299" s="68">
        <f>IF($E299="OAI",'3'!J299,IF($E299=J$4,'3'!$G299+SUM('3'!$H299:J299),IF($E299&lt;J$4,'3'!J299,0)))</f>
        <v>0</v>
      </c>
      <c r="K299" s="68">
        <f>IF($E299="OAI",'3'!K299,IF($E299=K$4,'3'!$G299+SUM('3'!$H299:K299),IF($E299&lt;K$4,'3'!K299,0)))</f>
        <v>0</v>
      </c>
      <c r="L299" s="68">
        <f>IF($E299="OAI",'3'!L299,IF($E299=L$4,'3'!$G299+SUM('3'!$H299:L299),IF($E299&lt;L$4,'3'!L299,0)))</f>
        <v>0</v>
      </c>
      <c r="M299" s="68">
        <f>IF($E299="OAI",'3'!M299,IF($E299=M$4,'3'!$G299+SUM('3'!$H299:M299),IF($E299&lt;M$4,'3'!M299,0)))</f>
        <v>0</v>
      </c>
      <c r="N299" s="68">
        <f>IF($E299="OAI",'3'!N299,IF($E299=N$4,'3'!$G299+SUM('3'!$H299:N299),IF($E299&lt;N$4,'3'!N299,0)))</f>
        <v>0</v>
      </c>
      <c r="O299" s="68">
        <f>IF($E299="OAI",'3'!O299,IF($E299=O$4,'3'!$G299+SUM('3'!$H299:O299),IF($E299&lt;O$4,'3'!O299,0)))</f>
        <v>0</v>
      </c>
      <c r="P299" s="68">
        <f>IF($E299="OAI",'3'!P299,IF($E299=P$4,'3'!$G299+SUM('3'!$H299:P299),IF($E299&lt;P$4,'3'!P299,0)))</f>
        <v>0</v>
      </c>
      <c r="Q299" s="68">
        <f>IF($E299="OAI",'3'!Q299,IF($E299=Q$4,'3'!$G299+SUM('3'!$H299:Q299),IF($E299&lt;Q$4,'3'!Q299,0)))</f>
        <v>40630.643854692069</v>
      </c>
      <c r="R299" s="68">
        <f>IF($E299="OAI",'3'!R299,IF($E299=R$4,'3'!$G299+SUM('3'!$H299:R299),IF($E299&lt;R$4,'3'!R299,0)))</f>
        <v>820.85220618442929</v>
      </c>
      <c r="S299" s="68">
        <f>IF($E299="OAI",'3'!S299,IF($E299=S$4,'3'!$G299+SUM('3'!$H299:S299),IF($E299&lt;S$4,'3'!S299,0)))</f>
        <v>820.85220618442929</v>
      </c>
      <c r="T299" s="68">
        <f>IF($E299="OAI",'3'!T299,IF($E299=T$4,'3'!$G299+SUM('3'!$H299:T299),IF($E299&lt;T$4,'3'!T299,0)))</f>
        <v>571.14915140868914</v>
      </c>
      <c r="U299" s="68">
        <f>IF($E299="OAI",'3'!U299,IF($E299=U$4,'3'!$G299+SUM('3'!$H299:U299),IF($E299&lt;U$4,'3'!U299,0)))</f>
        <v>0</v>
      </c>
      <c r="V299" s="68">
        <f>IF($E299="OAI",'3'!V299,IF($E299=V$4,'3'!$G299+SUM('3'!$H299:V299),IF($E299&lt;V$4,'3'!V299,0)))</f>
        <v>0</v>
      </c>
      <c r="W299" s="68">
        <f>IF($E299="OAI",'3'!W299,IF($E299=W$4,'3'!$G299+SUM('3'!$H299:W299),IF($E299&lt;W$4,'3'!W299,0)))</f>
        <v>0</v>
      </c>
      <c r="X299" s="68">
        <f>IF($E299="OAI",'3'!X299,IF($E299=X$4,'3'!$G299+SUM('3'!$H299:X299),IF($E299&lt;X$4,'3'!X299,0)))</f>
        <v>0</v>
      </c>
      <c r="Y299" s="68">
        <f>IF($E299="OAI",'3'!Y299,IF($E299=Y$4,'3'!$G299+SUM('3'!$H299:Y299),IF($E299&lt;Y$4,'3'!Y299,0)))</f>
        <v>0</v>
      </c>
      <c r="Z299" s="68">
        <f>IF($E299="OAI",'3'!Z299,IF($E299=Z$4,'3'!$G299+SUM('3'!$H299:Z299),IF($E299&lt;Z$4,'3'!Z299,0)))</f>
        <v>0</v>
      </c>
      <c r="AA299" s="68">
        <f>IF($E299="OAI",'3'!AA299,IF($E299=AA$4,'3'!$G299+SUM('3'!$H299:AA299),IF($E299&lt;AA$4,'3'!AA299,0)))</f>
        <v>0</v>
      </c>
      <c r="AB299" s="68">
        <f>IF($E299="OAI",'3'!AB299,IF($E299=AB$4,'3'!$G299+SUM('3'!$H299:AB299),IF($E299&lt;AB$4,'3'!AB299,0)))</f>
        <v>0</v>
      </c>
      <c r="AC299" s="68">
        <f>IF($E299="OAI",'3'!AC299,IF($E299=AC$4,'3'!$G299+SUM('3'!$H299:AC299),IF($E299&lt;AC$4,'3'!AC299,0)))</f>
        <v>0</v>
      </c>
      <c r="AD299" s="68">
        <f>IF($E299="OAI",'3'!AD299,IF($E299=AD$4,'3'!$G299+SUM('3'!$H299:AD299),IF($E299&lt;AD$4,'3'!AD299,0)))</f>
        <v>0</v>
      </c>
      <c r="AE299" s="68">
        <f>IF($E299="OAI",'3'!AE299,IF($E299=AE$4,'3'!$G299+SUM('3'!$H299:AE299),IF($E299&lt;AE$4,'3'!AE299,0)))</f>
        <v>0</v>
      </c>
      <c r="AF299" s="26">
        <f t="shared" si="16"/>
        <v>42272.348267060923</v>
      </c>
      <c r="AG299" s="26">
        <f t="shared" si="17"/>
        <v>571.14915140868914</v>
      </c>
      <c r="AH299" s="56">
        <f t="shared" si="18"/>
        <v>394</v>
      </c>
    </row>
    <row r="300" spans="1:34">
      <c r="A300" s="56">
        <f t="shared" si="19"/>
        <v>395</v>
      </c>
      <c r="B300" s="3">
        <f>'1'!B300</f>
        <v>5800165</v>
      </c>
      <c r="C300" t="str">
        <f>'1'!C300</f>
        <v>TSRP_SV_SUB_HENRIETTA</v>
      </c>
      <c r="D300" s="3">
        <f>'1'!D300</f>
        <v>63</v>
      </c>
      <c r="E300" s="13">
        <f>IF('1'!E300="OAI","OAI",EOMONTH('1'!E300,-1)+1)</f>
        <v>45261</v>
      </c>
      <c r="F300" s="3" t="str">
        <f>'1'!F300</f>
        <v>TOHI</v>
      </c>
      <c r="G300" s="7"/>
      <c r="H300" s="68">
        <f>IF($E300="OAI",'3'!H300,IF($E300&lt;=H$4,'3'!$G300+SUM('3'!$H300:H300),0))</f>
        <v>0</v>
      </c>
      <c r="I300" s="68">
        <f>IF($E300="OAI",'3'!I300,IF($E300=I$4,'3'!$G300+SUM('3'!$H300:I300),IF($E300&lt;I$4,'3'!I300,0)))</f>
        <v>0</v>
      </c>
      <c r="J300" s="68">
        <f>IF($E300="OAI",'3'!J300,IF($E300=J$4,'3'!$G300+SUM('3'!$H300:J300),IF($E300&lt;J$4,'3'!J300,0)))</f>
        <v>0</v>
      </c>
      <c r="K300" s="68">
        <f>IF($E300="OAI",'3'!K300,IF($E300=K$4,'3'!$G300+SUM('3'!$H300:K300),IF($E300&lt;K$4,'3'!K300,0)))</f>
        <v>0</v>
      </c>
      <c r="L300" s="68">
        <f>IF($E300="OAI",'3'!L300,IF($E300=L$4,'3'!$G300+SUM('3'!$H300:L300),IF($E300&lt;L$4,'3'!L300,0)))</f>
        <v>0</v>
      </c>
      <c r="M300" s="68">
        <f>IF($E300="OAI",'3'!M300,IF($E300=M$4,'3'!$G300+SUM('3'!$H300:M300),IF($E300&lt;M$4,'3'!M300,0)))</f>
        <v>0</v>
      </c>
      <c r="N300" s="68">
        <f>IF($E300="OAI",'3'!N300,IF($E300=N$4,'3'!$G300+SUM('3'!$H300:N300),IF($E300&lt;N$4,'3'!N300,0)))</f>
        <v>0</v>
      </c>
      <c r="O300" s="68">
        <f>IF($E300="OAI",'3'!O300,IF($E300=O$4,'3'!$G300+SUM('3'!$H300:O300),IF($E300&lt;O$4,'3'!O300,0)))</f>
        <v>0</v>
      </c>
      <c r="P300" s="68">
        <f>IF($E300="OAI",'3'!P300,IF($E300=P$4,'3'!$G300+SUM('3'!$H300:P300),IF($E300&lt;P$4,'3'!P300,0)))</f>
        <v>0</v>
      </c>
      <c r="Q300" s="68">
        <f>IF($E300="OAI",'3'!Q300,IF($E300=Q$4,'3'!$G300+SUM('3'!$H300:Q300),IF($E300&lt;Q$4,'3'!Q300,0)))</f>
        <v>0</v>
      </c>
      <c r="R300" s="68">
        <f>IF($E300="OAI",'3'!R300,IF($E300=R$4,'3'!$G300+SUM('3'!$H300:R300),IF($E300&lt;R$4,'3'!R300,0)))</f>
        <v>0</v>
      </c>
      <c r="S300" s="68">
        <f>IF($E300="OAI",'3'!S300,IF($E300=S$4,'3'!$G300+SUM('3'!$H300:S300),IF($E300&lt;S$4,'3'!S300,0)))</f>
        <v>106127.82578677533</v>
      </c>
      <c r="T300" s="68">
        <f>IF($E300="OAI",'3'!T300,IF($E300=T$4,'3'!$G300+SUM('3'!$H300:T300),IF($E300&lt;T$4,'3'!T300,0)))</f>
        <v>1002.2596120233719</v>
      </c>
      <c r="U300" s="68">
        <f>IF($E300="OAI",'3'!U300,IF($E300=U$4,'3'!$G300+SUM('3'!$H300:U300),IF($E300&lt;U$4,'3'!U300,0)))</f>
        <v>951.85313716006021</v>
      </c>
      <c r="V300" s="68">
        <f>IF($E300="OAI",'3'!V300,IF($E300=V$4,'3'!$G300+SUM('3'!$H300:V300),IF($E300&lt;V$4,'3'!V300,0)))</f>
        <v>240.75846773899724</v>
      </c>
      <c r="W300" s="68">
        <f>IF($E300="OAI",'3'!W300,IF($E300=W$4,'3'!$G300+SUM('3'!$H300:W300),IF($E300&lt;W$4,'3'!W300,0)))</f>
        <v>0</v>
      </c>
      <c r="X300" s="68">
        <f>IF($E300="OAI",'3'!X300,IF($E300=X$4,'3'!$G300+SUM('3'!$H300:X300),IF($E300&lt;X$4,'3'!X300,0)))</f>
        <v>0</v>
      </c>
      <c r="Y300" s="68">
        <f>IF($E300="OAI",'3'!Y300,IF($E300=Y$4,'3'!$G300+SUM('3'!$H300:Y300),IF($E300&lt;Y$4,'3'!Y300,0)))</f>
        <v>0</v>
      </c>
      <c r="Z300" s="68">
        <f>IF($E300="OAI",'3'!Z300,IF($E300=Z$4,'3'!$G300+SUM('3'!$H300:Z300),IF($E300&lt;Z$4,'3'!Z300,0)))</f>
        <v>0</v>
      </c>
      <c r="AA300" s="68">
        <f>IF($E300="OAI",'3'!AA300,IF($E300=AA$4,'3'!$G300+SUM('3'!$H300:AA300),IF($E300&lt;AA$4,'3'!AA300,0)))</f>
        <v>0</v>
      </c>
      <c r="AB300" s="68">
        <f>IF($E300="OAI",'3'!AB300,IF($E300=AB$4,'3'!$G300+SUM('3'!$H300:AB300),IF($E300&lt;AB$4,'3'!AB300,0)))</f>
        <v>0</v>
      </c>
      <c r="AC300" s="68">
        <f>IF($E300="OAI",'3'!AC300,IF($E300=AC$4,'3'!$G300+SUM('3'!$H300:AC300),IF($E300&lt;AC$4,'3'!AC300,0)))</f>
        <v>0</v>
      </c>
      <c r="AD300" s="68">
        <f>IF($E300="OAI",'3'!AD300,IF($E300=AD$4,'3'!$G300+SUM('3'!$H300:AD300),IF($E300&lt;AD$4,'3'!AD300,0)))</f>
        <v>0</v>
      </c>
      <c r="AE300" s="68">
        <f>IF($E300="OAI",'3'!AE300,IF($E300=AE$4,'3'!$G300+SUM('3'!$H300:AE300),IF($E300&lt;AE$4,'3'!AE300,0)))</f>
        <v>0</v>
      </c>
      <c r="AF300" s="26">
        <f t="shared" si="16"/>
        <v>106127.82578677533</v>
      </c>
      <c r="AG300" s="26">
        <f t="shared" si="17"/>
        <v>2194.8712169224295</v>
      </c>
      <c r="AH300" s="56">
        <f t="shared" si="18"/>
        <v>395</v>
      </c>
    </row>
    <row r="301" spans="1:34">
      <c r="A301" s="56">
        <f t="shared" si="19"/>
        <v>396</v>
      </c>
      <c r="B301" s="3">
        <f>'1'!B301</f>
        <v>5800633</v>
      </c>
      <c r="C301" t="str">
        <f>'1'!C301</f>
        <v>PMU_CAISO_BELLOTA</v>
      </c>
      <c r="D301" s="3">
        <f>'1'!D301</f>
        <v>63</v>
      </c>
      <c r="E301" s="13">
        <f>IF('1'!E301="OAI","OAI",EOMONTH('1'!E301,-1)+1)</f>
        <v>45352</v>
      </c>
      <c r="F301" s="3" t="str">
        <f>'1'!F301</f>
        <v>TOHI</v>
      </c>
      <c r="G301" s="7"/>
      <c r="H301" s="68">
        <f>IF($E301="OAI",'3'!H301,IF($E301&lt;=H$4,'3'!$G301+SUM('3'!$H301:H301),0))</f>
        <v>0</v>
      </c>
      <c r="I301" s="68">
        <f>IF($E301="OAI",'3'!I301,IF($E301=I$4,'3'!$G301+SUM('3'!$H301:I301),IF($E301&lt;I$4,'3'!I301,0)))</f>
        <v>0</v>
      </c>
      <c r="J301" s="68">
        <f>IF($E301="OAI",'3'!J301,IF($E301=J$4,'3'!$G301+SUM('3'!$H301:J301),IF($E301&lt;J$4,'3'!J301,0)))</f>
        <v>0</v>
      </c>
      <c r="K301" s="68">
        <f>IF($E301="OAI",'3'!K301,IF($E301=K$4,'3'!$G301+SUM('3'!$H301:K301),IF($E301&lt;K$4,'3'!K301,0)))</f>
        <v>0</v>
      </c>
      <c r="L301" s="68">
        <f>IF($E301="OAI",'3'!L301,IF($E301=L$4,'3'!$G301+SUM('3'!$H301:L301),IF($E301&lt;L$4,'3'!L301,0)))</f>
        <v>0</v>
      </c>
      <c r="M301" s="68">
        <f>IF($E301="OAI",'3'!M301,IF($E301=M$4,'3'!$G301+SUM('3'!$H301:M301),IF($E301&lt;M$4,'3'!M301,0)))</f>
        <v>0</v>
      </c>
      <c r="N301" s="68">
        <f>IF($E301="OAI",'3'!N301,IF($E301=N$4,'3'!$G301+SUM('3'!$H301:N301),IF($E301&lt;N$4,'3'!N301,0)))</f>
        <v>0</v>
      </c>
      <c r="O301" s="68">
        <f>IF($E301="OAI",'3'!O301,IF($E301=O$4,'3'!$G301+SUM('3'!$H301:O301),IF($E301&lt;O$4,'3'!O301,0)))</f>
        <v>0</v>
      </c>
      <c r="P301" s="68">
        <f>IF($E301="OAI",'3'!P301,IF($E301=P$4,'3'!$G301+SUM('3'!$H301:P301),IF($E301&lt;P$4,'3'!P301,0)))</f>
        <v>0</v>
      </c>
      <c r="Q301" s="68">
        <f>IF($E301="OAI",'3'!Q301,IF($E301=Q$4,'3'!$G301+SUM('3'!$H301:Q301),IF($E301&lt;Q$4,'3'!Q301,0)))</f>
        <v>0</v>
      </c>
      <c r="R301" s="68">
        <f>IF($E301="OAI",'3'!R301,IF($E301=R$4,'3'!$G301+SUM('3'!$H301:R301),IF($E301&lt;R$4,'3'!R301,0)))</f>
        <v>0</v>
      </c>
      <c r="S301" s="68">
        <f>IF($E301="OAI",'3'!S301,IF($E301=S$4,'3'!$G301+SUM('3'!$H301:S301),IF($E301&lt;S$4,'3'!S301,0)))</f>
        <v>0</v>
      </c>
      <c r="T301" s="68">
        <f>IF($E301="OAI",'3'!T301,IF($E301=T$4,'3'!$G301+SUM('3'!$H301:T301),IF($E301&lt;T$4,'3'!T301,0)))</f>
        <v>0</v>
      </c>
      <c r="U301" s="68">
        <f>IF($E301="OAI",'3'!U301,IF($E301=U$4,'3'!$G301+SUM('3'!$H301:U301),IF($E301&lt;U$4,'3'!U301,0)))</f>
        <v>0</v>
      </c>
      <c r="V301" s="68">
        <f>IF($E301="OAI",'3'!V301,IF($E301=V$4,'3'!$G301+SUM('3'!$H301:V301),IF($E301&lt;V$4,'3'!V301,0)))</f>
        <v>314723.70817302808</v>
      </c>
      <c r="W301" s="68">
        <f>IF($E301="OAI",'3'!W301,IF($E301=W$4,'3'!$G301+SUM('3'!$H301:W301),IF($E301&lt;W$4,'3'!W301,0)))</f>
        <v>752.83607559252994</v>
      </c>
      <c r="X301" s="68">
        <f>IF($E301="OAI",'3'!X301,IF($E301=X$4,'3'!$G301+SUM('3'!$H301:X301),IF($E301&lt;X$4,'3'!X301,0)))</f>
        <v>13957.93489805571</v>
      </c>
      <c r="Y301" s="68">
        <f>IF($E301="OAI",'3'!Y301,IF($E301=Y$4,'3'!$G301+SUM('3'!$H301:Y301),IF($E301&lt;Y$4,'3'!Y301,0)))</f>
        <v>44899.963468816852</v>
      </c>
      <c r="Z301" s="68">
        <f>IF($E301="OAI",'3'!Z301,IF($E301=Z$4,'3'!$G301+SUM('3'!$H301:Z301),IF($E301&lt;Z$4,'3'!Z301,0)))</f>
        <v>2519.5783609125242</v>
      </c>
      <c r="AA301" s="68">
        <f>IF($E301="OAI",'3'!AA301,IF($E301=AA$4,'3'!$G301+SUM('3'!$H301:AA301),IF($E301&lt;AA$4,'3'!AA301,0)))</f>
        <v>0</v>
      </c>
      <c r="AB301" s="68">
        <f>IF($E301="OAI",'3'!AB301,IF($E301=AB$4,'3'!$G301+SUM('3'!$H301:AB301),IF($E301&lt;AB$4,'3'!AB301,0)))</f>
        <v>0</v>
      </c>
      <c r="AC301" s="68">
        <f>IF($E301="OAI",'3'!AC301,IF($E301=AC$4,'3'!$G301+SUM('3'!$H301:AC301),IF($E301&lt;AC$4,'3'!AC301,0)))</f>
        <v>0</v>
      </c>
      <c r="AD301" s="68">
        <f>IF($E301="OAI",'3'!AD301,IF($E301=AD$4,'3'!$G301+SUM('3'!$H301:AD301),IF($E301&lt;AD$4,'3'!AD301,0)))</f>
        <v>0</v>
      </c>
      <c r="AE301" s="68">
        <f>IF($E301="OAI",'3'!AE301,IF($E301=AE$4,'3'!$G301+SUM('3'!$H301:AE301),IF($E301&lt;AE$4,'3'!AE301,0)))</f>
        <v>0</v>
      </c>
      <c r="AF301" s="26">
        <f t="shared" si="16"/>
        <v>0</v>
      </c>
      <c r="AG301" s="26">
        <f t="shared" si="17"/>
        <v>376854.02097640565</v>
      </c>
      <c r="AH301" s="56">
        <f t="shared" si="18"/>
        <v>396</v>
      </c>
    </row>
    <row r="302" spans="1:34">
      <c r="A302" s="56">
        <f t="shared" si="19"/>
        <v>397</v>
      </c>
      <c r="B302" s="3">
        <f>'1'!B302</f>
        <v>5800636</v>
      </c>
      <c r="C302" t="str">
        <f>'1'!C302</f>
        <v>PMU_CAISO_GOLD HILL</v>
      </c>
      <c r="D302" s="3">
        <f>'1'!D302</f>
        <v>63</v>
      </c>
      <c r="E302" s="13">
        <f>IF('1'!E302="OAI","OAI",EOMONTH('1'!E302,-1)+1)</f>
        <v>45444</v>
      </c>
      <c r="F302" s="3" t="str">
        <f>'1'!F302</f>
        <v>TOHI</v>
      </c>
      <c r="G302" s="7"/>
      <c r="H302" s="68">
        <f>IF($E302="OAI",'3'!H302,IF($E302&lt;=H$4,'3'!$G302+SUM('3'!$H302:H302),0))</f>
        <v>0</v>
      </c>
      <c r="I302" s="68">
        <f>IF($E302="OAI",'3'!I302,IF($E302=I$4,'3'!$G302+SUM('3'!$H302:I302),IF($E302&lt;I$4,'3'!I302,0)))</f>
        <v>0</v>
      </c>
      <c r="J302" s="68">
        <f>IF($E302="OAI",'3'!J302,IF($E302=J$4,'3'!$G302+SUM('3'!$H302:J302),IF($E302&lt;J$4,'3'!J302,0)))</f>
        <v>0</v>
      </c>
      <c r="K302" s="68">
        <f>IF($E302="OAI",'3'!K302,IF($E302=K$4,'3'!$G302+SUM('3'!$H302:K302),IF($E302&lt;K$4,'3'!K302,0)))</f>
        <v>0</v>
      </c>
      <c r="L302" s="68">
        <f>IF($E302="OAI",'3'!L302,IF($E302=L$4,'3'!$G302+SUM('3'!$H302:L302),IF($E302&lt;L$4,'3'!L302,0)))</f>
        <v>0</v>
      </c>
      <c r="M302" s="68">
        <f>IF($E302="OAI",'3'!M302,IF($E302=M$4,'3'!$G302+SUM('3'!$H302:M302),IF($E302&lt;M$4,'3'!M302,0)))</f>
        <v>0</v>
      </c>
      <c r="N302" s="68">
        <f>IF($E302="OAI",'3'!N302,IF($E302=N$4,'3'!$G302+SUM('3'!$H302:N302),IF($E302&lt;N$4,'3'!N302,0)))</f>
        <v>0</v>
      </c>
      <c r="O302" s="68">
        <f>IF($E302="OAI",'3'!O302,IF($E302=O$4,'3'!$G302+SUM('3'!$H302:O302),IF($E302&lt;O$4,'3'!O302,0)))</f>
        <v>0</v>
      </c>
      <c r="P302" s="68">
        <f>IF($E302="OAI",'3'!P302,IF($E302=P$4,'3'!$G302+SUM('3'!$H302:P302),IF($E302&lt;P$4,'3'!P302,0)))</f>
        <v>0</v>
      </c>
      <c r="Q302" s="68">
        <f>IF($E302="OAI",'3'!Q302,IF($E302=Q$4,'3'!$G302+SUM('3'!$H302:Q302),IF($E302&lt;Q$4,'3'!Q302,0)))</f>
        <v>0</v>
      </c>
      <c r="R302" s="68">
        <f>IF($E302="OAI",'3'!R302,IF($E302=R$4,'3'!$G302+SUM('3'!$H302:R302),IF($E302&lt;R$4,'3'!R302,0)))</f>
        <v>0</v>
      </c>
      <c r="S302" s="68">
        <f>IF($E302="OAI",'3'!S302,IF($E302=S$4,'3'!$G302+SUM('3'!$H302:S302),IF($E302&lt;S$4,'3'!S302,0)))</f>
        <v>0</v>
      </c>
      <c r="T302" s="68">
        <f>IF($E302="OAI",'3'!T302,IF($E302=T$4,'3'!$G302+SUM('3'!$H302:T302),IF($E302&lt;T$4,'3'!T302,0)))</f>
        <v>0</v>
      </c>
      <c r="U302" s="68">
        <f>IF($E302="OAI",'3'!U302,IF($E302=U$4,'3'!$G302+SUM('3'!$H302:U302),IF($E302&lt;U$4,'3'!U302,0)))</f>
        <v>0</v>
      </c>
      <c r="V302" s="68">
        <f>IF($E302="OAI",'3'!V302,IF($E302=V$4,'3'!$G302+SUM('3'!$H302:V302),IF($E302&lt;V$4,'3'!V302,0)))</f>
        <v>0</v>
      </c>
      <c r="W302" s="68">
        <f>IF($E302="OAI",'3'!W302,IF($E302=W$4,'3'!$G302+SUM('3'!$H302:W302),IF($E302&lt;W$4,'3'!W302,0)))</f>
        <v>0</v>
      </c>
      <c r="X302" s="68">
        <f>IF($E302="OAI",'3'!X302,IF($E302=X$4,'3'!$G302+SUM('3'!$H302:X302),IF($E302&lt;X$4,'3'!X302,0)))</f>
        <v>0</v>
      </c>
      <c r="Y302" s="68">
        <f>IF($E302="OAI",'3'!Y302,IF($E302=Y$4,'3'!$G302+SUM('3'!$H302:Y302),IF($E302&lt;Y$4,'3'!Y302,0)))</f>
        <v>310881.99011707579</v>
      </c>
      <c r="Z302" s="68">
        <f>IF($E302="OAI",'3'!Z302,IF($E302=Z$4,'3'!$G302+SUM('3'!$H302:Z302),IF($E302&lt;Z$4,'3'!Z302,0)))</f>
        <v>1860.9399675506934</v>
      </c>
      <c r="AA302" s="68">
        <f>IF($E302="OAI",'3'!AA302,IF($E302=AA$4,'3'!$G302+SUM('3'!$H302:AA302),IF($E302&lt;AA$4,'3'!AA302,0)))</f>
        <v>253.24362047778422</v>
      </c>
      <c r="AB302" s="68">
        <f>IF($E302="OAI",'3'!AB302,IF($E302=AB$4,'3'!$G302+SUM('3'!$H302:AB302),IF($E302&lt;AB$4,'3'!AB302,0)))</f>
        <v>0</v>
      </c>
      <c r="AC302" s="68">
        <f>IF($E302="OAI",'3'!AC302,IF($E302=AC$4,'3'!$G302+SUM('3'!$H302:AC302),IF($E302&lt;AC$4,'3'!AC302,0)))</f>
        <v>0</v>
      </c>
      <c r="AD302" s="68">
        <f>IF($E302="OAI",'3'!AD302,IF($E302=AD$4,'3'!$G302+SUM('3'!$H302:AD302),IF($E302&lt;AD$4,'3'!AD302,0)))</f>
        <v>0</v>
      </c>
      <c r="AE302" s="68">
        <f>IF($E302="OAI",'3'!AE302,IF($E302=AE$4,'3'!$G302+SUM('3'!$H302:AE302),IF($E302&lt;AE$4,'3'!AE302,0)))</f>
        <v>0</v>
      </c>
      <c r="AF302" s="26">
        <f t="shared" si="16"/>
        <v>0</v>
      </c>
      <c r="AG302" s="26">
        <f t="shared" si="17"/>
        <v>312996.17370510427</v>
      </c>
      <c r="AH302" s="56">
        <f t="shared" si="18"/>
        <v>397</v>
      </c>
    </row>
    <row r="303" spans="1:34">
      <c r="A303" s="56">
        <f t="shared" si="19"/>
        <v>398</v>
      </c>
      <c r="B303" s="3">
        <f>'1'!B303</f>
        <v>5800680</v>
      </c>
      <c r="C303" t="str">
        <f>'1'!C303</f>
        <v>PMU_CAISO_ROUND MOUNTAIN</v>
      </c>
      <c r="D303" s="3">
        <f>'1'!D303</f>
        <v>63</v>
      </c>
      <c r="E303" s="13">
        <f>IF('1'!E303="OAI","OAI",EOMONTH('1'!E303,-1)+1)</f>
        <v>45627</v>
      </c>
      <c r="F303" s="3" t="str">
        <f>'1'!F303</f>
        <v>TOHI</v>
      </c>
      <c r="G303" s="7"/>
      <c r="H303" s="68">
        <f>IF($E303="OAI",'3'!H303,IF($E303&lt;=H$4,'3'!$G303+SUM('3'!$H303:H303),0))</f>
        <v>0</v>
      </c>
      <c r="I303" s="68">
        <f>IF($E303="OAI",'3'!I303,IF($E303=I$4,'3'!$G303+SUM('3'!$H303:I303),IF($E303&lt;I$4,'3'!I303,0)))</f>
        <v>0</v>
      </c>
      <c r="J303" s="68">
        <f>IF($E303="OAI",'3'!J303,IF($E303=J$4,'3'!$G303+SUM('3'!$H303:J303),IF($E303&lt;J$4,'3'!J303,0)))</f>
        <v>0</v>
      </c>
      <c r="K303" s="68">
        <f>IF($E303="OAI",'3'!K303,IF($E303=K$4,'3'!$G303+SUM('3'!$H303:K303),IF($E303&lt;K$4,'3'!K303,0)))</f>
        <v>0</v>
      </c>
      <c r="L303" s="68">
        <f>IF($E303="OAI",'3'!L303,IF($E303=L$4,'3'!$G303+SUM('3'!$H303:L303),IF($E303&lt;L$4,'3'!L303,0)))</f>
        <v>0</v>
      </c>
      <c r="M303" s="68">
        <f>IF($E303="OAI",'3'!M303,IF($E303=M$4,'3'!$G303+SUM('3'!$H303:M303),IF($E303&lt;M$4,'3'!M303,0)))</f>
        <v>0</v>
      </c>
      <c r="N303" s="68">
        <f>IF($E303="OAI",'3'!N303,IF($E303=N$4,'3'!$G303+SUM('3'!$H303:N303),IF($E303&lt;N$4,'3'!N303,0)))</f>
        <v>0</v>
      </c>
      <c r="O303" s="68">
        <f>IF($E303="OAI",'3'!O303,IF($E303=O$4,'3'!$G303+SUM('3'!$H303:O303),IF($E303&lt;O$4,'3'!O303,0)))</f>
        <v>0</v>
      </c>
      <c r="P303" s="68">
        <f>IF($E303="OAI",'3'!P303,IF($E303=P$4,'3'!$G303+SUM('3'!$H303:P303),IF($E303&lt;P$4,'3'!P303,0)))</f>
        <v>0</v>
      </c>
      <c r="Q303" s="68">
        <f>IF($E303="OAI",'3'!Q303,IF($E303=Q$4,'3'!$G303+SUM('3'!$H303:Q303),IF($E303&lt;Q$4,'3'!Q303,0)))</f>
        <v>0</v>
      </c>
      <c r="R303" s="68">
        <f>IF($E303="OAI",'3'!R303,IF($E303=R$4,'3'!$G303+SUM('3'!$H303:R303),IF($E303&lt;R$4,'3'!R303,0)))</f>
        <v>0</v>
      </c>
      <c r="S303" s="68">
        <f>IF($E303="OAI",'3'!S303,IF($E303=S$4,'3'!$G303+SUM('3'!$H303:S303),IF($E303&lt;S$4,'3'!S303,0)))</f>
        <v>0</v>
      </c>
      <c r="T303" s="68">
        <f>IF($E303="OAI",'3'!T303,IF($E303=T$4,'3'!$G303+SUM('3'!$H303:T303),IF($E303&lt;T$4,'3'!T303,0)))</f>
        <v>0</v>
      </c>
      <c r="U303" s="68">
        <f>IF($E303="OAI",'3'!U303,IF($E303=U$4,'3'!$G303+SUM('3'!$H303:U303),IF($E303&lt;U$4,'3'!U303,0)))</f>
        <v>0</v>
      </c>
      <c r="V303" s="68">
        <f>IF($E303="OAI",'3'!V303,IF($E303=V$4,'3'!$G303+SUM('3'!$H303:V303),IF($E303&lt;V$4,'3'!V303,0)))</f>
        <v>0</v>
      </c>
      <c r="W303" s="68">
        <f>IF($E303="OAI",'3'!W303,IF($E303=W$4,'3'!$G303+SUM('3'!$H303:W303),IF($E303&lt;W$4,'3'!W303,0)))</f>
        <v>0</v>
      </c>
      <c r="X303" s="68">
        <f>IF($E303="OAI",'3'!X303,IF($E303=X$4,'3'!$G303+SUM('3'!$H303:X303),IF($E303&lt;X$4,'3'!X303,0)))</f>
        <v>0</v>
      </c>
      <c r="Y303" s="68">
        <f>IF($E303="OAI",'3'!Y303,IF($E303=Y$4,'3'!$G303+SUM('3'!$H303:Y303),IF($E303&lt;Y$4,'3'!Y303,0)))</f>
        <v>0</v>
      </c>
      <c r="Z303" s="68">
        <f>IF($E303="OAI",'3'!Z303,IF($E303=Z$4,'3'!$G303+SUM('3'!$H303:Z303),IF($E303&lt;Z$4,'3'!Z303,0)))</f>
        <v>0</v>
      </c>
      <c r="AA303" s="68">
        <f>IF($E303="OAI",'3'!AA303,IF($E303=AA$4,'3'!$G303+SUM('3'!$H303:AA303),IF($E303&lt;AA$4,'3'!AA303,0)))</f>
        <v>0</v>
      </c>
      <c r="AB303" s="68">
        <f>IF($E303="OAI",'3'!AB303,IF($E303=AB$4,'3'!$G303+SUM('3'!$H303:AB303),IF($E303&lt;AB$4,'3'!AB303,0)))</f>
        <v>0</v>
      </c>
      <c r="AC303" s="68">
        <f>IF($E303="OAI",'3'!AC303,IF($E303=AC$4,'3'!$G303+SUM('3'!$H303:AC303),IF($E303&lt;AC$4,'3'!AC303,0)))</f>
        <v>0</v>
      </c>
      <c r="AD303" s="68">
        <f>IF($E303="OAI",'3'!AD303,IF($E303=AD$4,'3'!$G303+SUM('3'!$H303:AD303),IF($E303&lt;AD$4,'3'!AD303,0)))</f>
        <v>0</v>
      </c>
      <c r="AE303" s="68">
        <f>IF($E303="OAI",'3'!AE303,IF($E303=AE$4,'3'!$G303+SUM('3'!$H303:AE303),IF($E303&lt;AE$4,'3'!AE303,0)))</f>
        <v>2117759.3409146057</v>
      </c>
      <c r="AF303" s="26">
        <f t="shared" si="16"/>
        <v>0</v>
      </c>
      <c r="AG303" s="26">
        <f t="shared" si="17"/>
        <v>2117759.3409146057</v>
      </c>
      <c r="AH303" s="56">
        <f t="shared" si="18"/>
        <v>398</v>
      </c>
    </row>
    <row r="304" spans="1:34">
      <c r="A304" s="56">
        <f t="shared" si="19"/>
        <v>399</v>
      </c>
      <c r="B304" s="3">
        <f>'1'!B304</f>
        <v>5801321</v>
      </c>
      <c r="C304" t="str">
        <f>'1'!C304</f>
        <v>TSRP_NS_T-LINE_TRINITY-COTTONWOOD</v>
      </c>
      <c r="D304" s="3">
        <f>'1'!D304</f>
        <v>63</v>
      </c>
      <c r="E304" s="13">
        <f>IF('1'!E304="OAI","OAI",EOMONTH('1'!E304,-1)+1)</f>
        <v>44986</v>
      </c>
      <c r="F304" s="3" t="str">
        <f>'1'!F304</f>
        <v>TOO</v>
      </c>
      <c r="G304" s="7"/>
      <c r="H304" s="68">
        <f>IF($E304="OAI",'3'!H304,IF($E304&lt;=H$4,'3'!$G304+SUM('3'!$H304:H304),0))</f>
        <v>0</v>
      </c>
      <c r="I304" s="68">
        <f>IF($E304="OAI",'3'!I304,IF($E304=I$4,'3'!$G304+SUM('3'!$H304:I304),IF($E304&lt;I$4,'3'!I304,0)))</f>
        <v>0</v>
      </c>
      <c r="J304" s="68">
        <f>IF($E304="OAI",'3'!J304,IF($E304=J$4,'3'!$G304+SUM('3'!$H304:J304),IF($E304&lt;J$4,'3'!J304,0)))</f>
        <v>16954.036566420225</v>
      </c>
      <c r="K304" s="68">
        <f>IF($E304="OAI",'3'!K304,IF($E304=K$4,'3'!$G304+SUM('3'!$H304:K304),IF($E304&lt;K$4,'3'!K304,0)))</f>
        <v>23559.576390872717</v>
      </c>
      <c r="L304" s="68">
        <f>IF($E304="OAI",'3'!L304,IF($E304=L$4,'3'!$G304+SUM('3'!$H304:L304),IF($E304&lt;L$4,'3'!L304,0)))</f>
        <v>900.04907057225728</v>
      </c>
      <c r="M304" s="68">
        <f>IF($E304="OAI",'3'!M304,IF($E304=M$4,'3'!$G304+SUM('3'!$H304:M304),IF($E304&lt;M$4,'3'!M304,0)))</f>
        <v>3011.3443023701197</v>
      </c>
      <c r="N304" s="68">
        <f>IF($E304="OAI",'3'!N304,IF($E304=N$4,'3'!$G304+SUM('3'!$H304:N304),IF($E304&lt;N$4,'3'!N304,0)))</f>
        <v>-903.86915461919955</v>
      </c>
      <c r="O304" s="68">
        <f>IF($E304="OAI",'3'!O304,IF($E304=O$4,'3'!$G304+SUM('3'!$H304:O304),IF($E304&lt;O$4,'3'!O304,0)))</f>
        <v>0</v>
      </c>
      <c r="P304" s="68">
        <f>IF($E304="OAI",'3'!P304,IF($E304=P$4,'3'!$G304+SUM('3'!$H304:P304),IF($E304&lt;P$4,'3'!P304,0)))</f>
        <v>296.47579115537502</v>
      </c>
      <c r="Q304" s="68">
        <f>IF($E304="OAI",'3'!Q304,IF($E304=Q$4,'3'!$G304+SUM('3'!$H304:Q304),IF($E304&lt;Q$4,'3'!Q304,0)))</f>
        <v>723.11395825168631</v>
      </c>
      <c r="R304" s="68">
        <f>IF($E304="OAI",'3'!R304,IF($E304=R$4,'3'!$G304+SUM('3'!$H304:R304),IF($E304&lt;R$4,'3'!R304,0)))</f>
        <v>723.11395825168631</v>
      </c>
      <c r="S304" s="68">
        <f>IF($E304="OAI",'3'!S304,IF($E304=S$4,'3'!$G304+SUM('3'!$H304:S304),IF($E304&lt;S$4,'3'!S304,0)))</f>
        <v>723.11395825168631</v>
      </c>
      <c r="T304" s="68">
        <f>IF($E304="OAI",'3'!T304,IF($E304=T$4,'3'!$G304+SUM('3'!$H304:T304),IF($E304&lt;T$4,'3'!T304,0)))</f>
        <v>0</v>
      </c>
      <c r="U304" s="68">
        <f>IF($E304="OAI",'3'!U304,IF($E304=U$4,'3'!$G304+SUM('3'!$H304:U304),IF($E304&lt;U$4,'3'!U304,0)))</f>
        <v>0</v>
      </c>
      <c r="V304" s="68">
        <f>IF($E304="OAI",'3'!V304,IF($E304=V$4,'3'!$G304+SUM('3'!$H304:V304),IF($E304&lt;V$4,'3'!V304,0)))</f>
        <v>0</v>
      </c>
      <c r="W304" s="68">
        <f>IF($E304="OAI",'3'!W304,IF($E304=W$4,'3'!$G304+SUM('3'!$H304:W304),IF($E304&lt;W$4,'3'!W304,0)))</f>
        <v>0</v>
      </c>
      <c r="X304" s="68">
        <f>IF($E304="OAI",'3'!X304,IF($E304=X$4,'3'!$G304+SUM('3'!$H304:X304),IF($E304&lt;X$4,'3'!X304,0)))</f>
        <v>0</v>
      </c>
      <c r="Y304" s="68">
        <f>IF($E304="OAI",'3'!Y304,IF($E304=Y$4,'3'!$G304+SUM('3'!$H304:Y304),IF($E304&lt;Y$4,'3'!Y304,0)))</f>
        <v>0</v>
      </c>
      <c r="Z304" s="68">
        <f>IF($E304="OAI",'3'!Z304,IF($E304=Z$4,'3'!$G304+SUM('3'!$H304:Z304),IF($E304&lt;Z$4,'3'!Z304,0)))</f>
        <v>0</v>
      </c>
      <c r="AA304" s="68">
        <f>IF($E304="OAI",'3'!AA304,IF($E304=AA$4,'3'!$G304+SUM('3'!$H304:AA304),IF($E304&lt;AA$4,'3'!AA304,0)))</f>
        <v>0</v>
      </c>
      <c r="AB304" s="68">
        <f>IF($E304="OAI",'3'!AB304,IF($E304=AB$4,'3'!$G304+SUM('3'!$H304:AB304),IF($E304&lt;AB$4,'3'!AB304,0)))</f>
        <v>0</v>
      </c>
      <c r="AC304" s="68">
        <f>IF($E304="OAI",'3'!AC304,IF($E304=AC$4,'3'!$G304+SUM('3'!$H304:AC304),IF($E304&lt;AC$4,'3'!AC304,0)))</f>
        <v>0</v>
      </c>
      <c r="AD304" s="68">
        <f>IF($E304="OAI",'3'!AD304,IF($E304=AD$4,'3'!$G304+SUM('3'!$H304:AD304),IF($E304&lt;AD$4,'3'!AD304,0)))</f>
        <v>0</v>
      </c>
      <c r="AE304" s="68">
        <f>IF($E304="OAI",'3'!AE304,IF($E304=AE$4,'3'!$G304+SUM('3'!$H304:AE304),IF($E304&lt;AE$4,'3'!AE304,0)))</f>
        <v>0</v>
      </c>
      <c r="AF304" s="26">
        <f t="shared" si="16"/>
        <v>45986.954841526545</v>
      </c>
      <c r="AG304" s="26">
        <f t="shared" si="17"/>
        <v>0</v>
      </c>
      <c r="AH304" s="56">
        <f t="shared" si="18"/>
        <v>399</v>
      </c>
    </row>
    <row r="305" spans="1:34">
      <c r="A305" s="56">
        <f t="shared" si="19"/>
        <v>400</v>
      </c>
      <c r="B305" s="3">
        <f>'1'!B305</f>
        <v>5801431</v>
      </c>
      <c r="C305" t="str">
        <f>'1'!C305</f>
        <v>TSRP_NS_SUB_WILDWOOD</v>
      </c>
      <c r="D305" s="3">
        <f>'1'!D305</f>
        <v>63</v>
      </c>
      <c r="E305" s="13">
        <f>IF('1'!E305="OAI","OAI",EOMONTH('1'!E305,-1)+1)</f>
        <v>45047</v>
      </c>
      <c r="F305" s="3" t="str">
        <f>'1'!F305</f>
        <v>TOLO</v>
      </c>
      <c r="G305" s="7"/>
      <c r="H305" s="68">
        <f>IF($E305="OAI",'3'!H305,IF($E305&lt;=H$4,'3'!$G305+SUM('3'!$H305:H305),0))</f>
        <v>0</v>
      </c>
      <c r="I305" s="68">
        <f>IF($E305="OAI",'3'!I305,IF($E305=I$4,'3'!$G305+SUM('3'!$H305:I305),IF($E305&lt;I$4,'3'!I305,0)))</f>
        <v>0</v>
      </c>
      <c r="J305" s="68">
        <f>IF($E305="OAI",'3'!J305,IF($E305=J$4,'3'!$G305+SUM('3'!$H305:J305),IF($E305&lt;J$4,'3'!J305,0)))</f>
        <v>0</v>
      </c>
      <c r="K305" s="68">
        <f>IF($E305="OAI",'3'!K305,IF($E305=K$4,'3'!$G305+SUM('3'!$H305:K305),IF($E305&lt;K$4,'3'!K305,0)))</f>
        <v>0</v>
      </c>
      <c r="L305" s="68">
        <f>IF($E305="OAI",'3'!L305,IF($E305=L$4,'3'!$G305+SUM('3'!$H305:L305),IF($E305&lt;L$4,'3'!L305,0)))</f>
        <v>41329.33861500179</v>
      </c>
      <c r="M305" s="68">
        <f>IF($E305="OAI",'3'!M305,IF($E305=M$4,'3'!$G305+SUM('3'!$H305:M305),IF($E305&lt;M$4,'3'!M305,0)))</f>
        <v>2830.7754515658717</v>
      </c>
      <c r="N305" s="68">
        <f>IF($E305="OAI",'3'!N305,IF($E305=N$4,'3'!$G305+SUM('3'!$H305:N305),IF($E305&lt;N$4,'3'!N305,0)))</f>
        <v>-1034.5905672499323</v>
      </c>
      <c r="O305" s="68">
        <f>IF($E305="OAI",'3'!O305,IF($E305=O$4,'3'!$G305+SUM('3'!$H305:O305),IF($E305&lt;O$4,'3'!O305,0)))</f>
        <v>0</v>
      </c>
      <c r="P305" s="68">
        <f>IF($E305="OAI",'3'!P305,IF($E305=P$4,'3'!$G305+SUM('3'!$H305:P305),IF($E305&lt;P$4,'3'!P305,0)))</f>
        <v>162.40015838586385</v>
      </c>
      <c r="Q305" s="68">
        <f>IF($E305="OAI",'3'!Q305,IF($E305=Q$4,'3'!$G305+SUM('3'!$H305:Q305),IF($E305&lt;Q$4,'3'!Q305,0)))</f>
        <v>0</v>
      </c>
      <c r="R305" s="68">
        <f>IF($E305="OAI",'3'!R305,IF($E305=R$4,'3'!$G305+SUM('3'!$H305:R305),IF($E305&lt;R$4,'3'!R305,0)))</f>
        <v>0</v>
      </c>
      <c r="S305" s="68">
        <f>IF($E305="OAI",'3'!S305,IF($E305=S$4,'3'!$G305+SUM('3'!$H305:S305),IF($E305&lt;S$4,'3'!S305,0)))</f>
        <v>0</v>
      </c>
      <c r="T305" s="68">
        <f>IF($E305="OAI",'3'!T305,IF($E305=T$4,'3'!$G305+SUM('3'!$H305:T305),IF($E305&lt;T$4,'3'!T305,0)))</f>
        <v>0</v>
      </c>
      <c r="U305" s="68">
        <f>IF($E305="OAI",'3'!U305,IF($E305=U$4,'3'!$G305+SUM('3'!$H305:U305),IF($E305&lt;U$4,'3'!U305,0)))</f>
        <v>0</v>
      </c>
      <c r="V305" s="68">
        <f>IF($E305="OAI",'3'!V305,IF($E305=V$4,'3'!$G305+SUM('3'!$H305:V305),IF($E305&lt;V$4,'3'!V305,0)))</f>
        <v>0</v>
      </c>
      <c r="W305" s="68">
        <f>IF($E305="OAI",'3'!W305,IF($E305=W$4,'3'!$G305+SUM('3'!$H305:W305),IF($E305&lt;W$4,'3'!W305,0)))</f>
        <v>0</v>
      </c>
      <c r="X305" s="68">
        <f>IF($E305="OAI",'3'!X305,IF($E305=X$4,'3'!$G305+SUM('3'!$H305:X305),IF($E305&lt;X$4,'3'!X305,0)))</f>
        <v>0</v>
      </c>
      <c r="Y305" s="68">
        <f>IF($E305="OAI",'3'!Y305,IF($E305=Y$4,'3'!$G305+SUM('3'!$H305:Y305),IF($E305&lt;Y$4,'3'!Y305,0)))</f>
        <v>0</v>
      </c>
      <c r="Z305" s="68">
        <f>IF($E305="OAI",'3'!Z305,IF($E305=Z$4,'3'!$G305+SUM('3'!$H305:Z305),IF($E305&lt;Z$4,'3'!Z305,0)))</f>
        <v>0</v>
      </c>
      <c r="AA305" s="68">
        <f>IF($E305="OAI",'3'!AA305,IF($E305=AA$4,'3'!$G305+SUM('3'!$H305:AA305),IF($E305&lt;AA$4,'3'!AA305,0)))</f>
        <v>0</v>
      </c>
      <c r="AB305" s="68">
        <f>IF($E305="OAI",'3'!AB305,IF($E305=AB$4,'3'!$G305+SUM('3'!$H305:AB305),IF($E305&lt;AB$4,'3'!AB305,0)))</f>
        <v>0</v>
      </c>
      <c r="AC305" s="68">
        <f>IF($E305="OAI",'3'!AC305,IF($E305=AC$4,'3'!$G305+SUM('3'!$H305:AC305),IF($E305&lt;AC$4,'3'!AC305,0)))</f>
        <v>0</v>
      </c>
      <c r="AD305" s="68">
        <f>IF($E305="OAI",'3'!AD305,IF($E305=AD$4,'3'!$G305+SUM('3'!$H305:AD305),IF($E305&lt;AD$4,'3'!AD305,0)))</f>
        <v>0</v>
      </c>
      <c r="AE305" s="68">
        <f>IF($E305="OAI",'3'!AE305,IF($E305=AE$4,'3'!$G305+SUM('3'!$H305:AE305),IF($E305&lt;AE$4,'3'!AE305,0)))</f>
        <v>0</v>
      </c>
      <c r="AF305" s="26">
        <f t="shared" si="16"/>
        <v>43287.923657703592</v>
      </c>
      <c r="AG305" s="26">
        <f t="shared" si="17"/>
        <v>0</v>
      </c>
      <c r="AH305" s="56">
        <f t="shared" si="18"/>
        <v>400</v>
      </c>
    </row>
    <row r="306" spans="1:34">
      <c r="A306" s="56">
        <f t="shared" si="19"/>
        <v>401</v>
      </c>
      <c r="B306" s="3">
        <f>'1'!B306</f>
        <v>5801898</v>
      </c>
      <c r="C306" t="str">
        <f>'1'!C306</f>
        <v>EMS Application Projects Cap</v>
      </c>
      <c r="D306" s="3">
        <f>'1'!D306</f>
        <v>63</v>
      </c>
      <c r="E306" s="13">
        <f>IF('1'!E306="OAI","OAI",EOMONTH('1'!E306,-1)+1)</f>
        <v>45444</v>
      </c>
      <c r="F306" s="3" t="str">
        <f>'1'!F306</f>
        <v>TOO</v>
      </c>
      <c r="G306" s="7"/>
      <c r="H306" s="68">
        <f>IF($E306="OAI",'3'!H306,IF($E306&lt;=H$4,'3'!$G306+SUM('3'!$H306:H306),0))</f>
        <v>0</v>
      </c>
      <c r="I306" s="68">
        <f>IF($E306="OAI",'3'!I306,IF($E306=I$4,'3'!$G306+SUM('3'!$H306:I306),IF($E306&lt;I$4,'3'!I306,0)))</f>
        <v>0</v>
      </c>
      <c r="J306" s="68">
        <f>IF($E306="OAI",'3'!J306,IF($E306=J$4,'3'!$G306+SUM('3'!$H306:J306),IF($E306&lt;J$4,'3'!J306,0)))</f>
        <v>0</v>
      </c>
      <c r="K306" s="68">
        <f>IF($E306="OAI",'3'!K306,IF($E306=K$4,'3'!$G306+SUM('3'!$H306:K306),IF($E306&lt;K$4,'3'!K306,0)))</f>
        <v>0</v>
      </c>
      <c r="L306" s="68">
        <f>IF($E306="OAI",'3'!L306,IF($E306=L$4,'3'!$G306+SUM('3'!$H306:L306),IF($E306&lt;L$4,'3'!L306,0)))</f>
        <v>0</v>
      </c>
      <c r="M306" s="68">
        <f>IF($E306="OAI",'3'!M306,IF($E306=M$4,'3'!$G306+SUM('3'!$H306:M306),IF($E306&lt;M$4,'3'!M306,0)))</f>
        <v>0</v>
      </c>
      <c r="N306" s="68">
        <f>IF($E306="OAI",'3'!N306,IF($E306=N$4,'3'!$G306+SUM('3'!$H306:N306),IF($E306&lt;N$4,'3'!N306,0)))</f>
        <v>0</v>
      </c>
      <c r="O306" s="68">
        <f>IF($E306="OAI",'3'!O306,IF($E306=O$4,'3'!$G306+SUM('3'!$H306:O306),IF($E306&lt;O$4,'3'!O306,0)))</f>
        <v>0</v>
      </c>
      <c r="P306" s="68">
        <f>IF($E306="OAI",'3'!P306,IF($E306=P$4,'3'!$G306+SUM('3'!$H306:P306),IF($E306&lt;P$4,'3'!P306,0)))</f>
        <v>0</v>
      </c>
      <c r="Q306" s="68">
        <f>IF($E306="OAI",'3'!Q306,IF($E306=Q$4,'3'!$G306+SUM('3'!$H306:Q306),IF($E306&lt;Q$4,'3'!Q306,0)))</f>
        <v>0</v>
      </c>
      <c r="R306" s="68">
        <f>IF($E306="OAI",'3'!R306,IF($E306=R$4,'3'!$G306+SUM('3'!$H306:R306),IF($E306&lt;R$4,'3'!R306,0)))</f>
        <v>0</v>
      </c>
      <c r="S306" s="68">
        <f>IF($E306="OAI",'3'!S306,IF($E306=S$4,'3'!$G306+SUM('3'!$H306:S306),IF($E306&lt;S$4,'3'!S306,0)))</f>
        <v>0</v>
      </c>
      <c r="T306" s="68">
        <f>IF($E306="OAI",'3'!T306,IF($E306=T$4,'3'!$G306+SUM('3'!$H306:T306),IF($E306&lt;T$4,'3'!T306,0)))</f>
        <v>0</v>
      </c>
      <c r="U306" s="68">
        <f>IF($E306="OAI",'3'!U306,IF($E306=U$4,'3'!$G306+SUM('3'!$H306:U306),IF($E306&lt;U$4,'3'!U306,0)))</f>
        <v>0</v>
      </c>
      <c r="V306" s="68">
        <f>IF($E306="OAI",'3'!V306,IF($E306=V$4,'3'!$G306+SUM('3'!$H306:V306),IF($E306&lt;V$4,'3'!V306,0)))</f>
        <v>0</v>
      </c>
      <c r="W306" s="68">
        <f>IF($E306="OAI",'3'!W306,IF($E306=W$4,'3'!$G306+SUM('3'!$H306:W306),IF($E306&lt;W$4,'3'!W306,0)))</f>
        <v>0</v>
      </c>
      <c r="X306" s="68">
        <f>IF($E306="OAI",'3'!X306,IF($E306=X$4,'3'!$G306+SUM('3'!$H306:X306),IF($E306&lt;X$4,'3'!X306,0)))</f>
        <v>0</v>
      </c>
      <c r="Y306" s="68">
        <f>IF($E306="OAI",'3'!Y306,IF($E306=Y$4,'3'!$G306+SUM('3'!$H306:Y306),IF($E306&lt;Y$4,'3'!Y306,0)))</f>
        <v>1397663.9434068021</v>
      </c>
      <c r="Z306" s="68">
        <f>IF($E306="OAI",'3'!Z306,IF($E306=Z$4,'3'!$G306+SUM('3'!$H306:Z306),IF($E306&lt;Z$4,'3'!Z306,0)))</f>
        <v>0</v>
      </c>
      <c r="AA306" s="68">
        <f>IF($E306="OAI",'3'!AA306,IF($E306=AA$4,'3'!$G306+SUM('3'!$H306:AA306),IF($E306&lt;AA$4,'3'!AA306,0)))</f>
        <v>0</v>
      </c>
      <c r="AB306" s="68">
        <f>IF($E306="OAI",'3'!AB306,IF($E306=AB$4,'3'!$G306+SUM('3'!$H306:AB306),IF($E306&lt;AB$4,'3'!AB306,0)))</f>
        <v>0</v>
      </c>
      <c r="AC306" s="68">
        <f>IF($E306="OAI",'3'!AC306,IF($E306=AC$4,'3'!$G306+SUM('3'!$H306:AC306),IF($E306&lt;AC$4,'3'!AC306,0)))</f>
        <v>0</v>
      </c>
      <c r="AD306" s="68">
        <f>IF($E306="OAI",'3'!AD306,IF($E306=AD$4,'3'!$G306+SUM('3'!$H306:AD306),IF($E306&lt;AD$4,'3'!AD306,0)))</f>
        <v>0</v>
      </c>
      <c r="AE306" s="68">
        <f>IF($E306="OAI",'3'!AE306,IF($E306=AE$4,'3'!$G306+SUM('3'!$H306:AE306),IF($E306&lt;AE$4,'3'!AE306,0)))</f>
        <v>0</v>
      </c>
      <c r="AF306" s="26">
        <f t="shared" si="16"/>
        <v>0</v>
      </c>
      <c r="AG306" s="26">
        <f t="shared" si="17"/>
        <v>1397663.9434068021</v>
      </c>
      <c r="AH306" s="56">
        <f t="shared" si="18"/>
        <v>401</v>
      </c>
    </row>
    <row r="307" spans="1:34">
      <c r="A307" s="56">
        <f t="shared" si="19"/>
        <v>402</v>
      </c>
      <c r="B307" s="3">
        <f>'1'!B307</f>
        <v>5802258</v>
      </c>
      <c r="C307" t="str">
        <f>'1'!C307</f>
        <v>TSRP_NS_T-LINE_RIO BRAVO JCT</v>
      </c>
      <c r="D307" s="3">
        <f>'1'!D307</f>
        <v>63</v>
      </c>
      <c r="E307" s="13">
        <f>IF('1'!E307="OAI","OAI",EOMONTH('1'!E307,-1)+1)</f>
        <v>45200</v>
      </c>
      <c r="F307" s="3" t="str">
        <f>'1'!F307</f>
        <v>TOO</v>
      </c>
      <c r="G307" s="7"/>
      <c r="H307" s="68">
        <f>IF($E307="OAI",'3'!H307,IF($E307&lt;=H$4,'3'!$G307+SUM('3'!$H307:H307),0))</f>
        <v>0</v>
      </c>
      <c r="I307" s="68">
        <f>IF($E307="OAI",'3'!I307,IF($E307=I$4,'3'!$G307+SUM('3'!$H307:I307),IF($E307&lt;I$4,'3'!I307,0)))</f>
        <v>0</v>
      </c>
      <c r="J307" s="68">
        <f>IF($E307="OAI",'3'!J307,IF($E307=J$4,'3'!$G307+SUM('3'!$H307:J307),IF($E307&lt;J$4,'3'!J307,0)))</f>
        <v>0</v>
      </c>
      <c r="K307" s="68">
        <f>IF($E307="OAI",'3'!K307,IF($E307=K$4,'3'!$G307+SUM('3'!$H307:K307),IF($E307&lt;K$4,'3'!K307,0)))</f>
        <v>0</v>
      </c>
      <c r="L307" s="68">
        <f>IF($E307="OAI",'3'!L307,IF($E307=L$4,'3'!$G307+SUM('3'!$H307:L307),IF($E307&lt;L$4,'3'!L307,0)))</f>
        <v>0</v>
      </c>
      <c r="M307" s="68">
        <f>IF($E307="OAI",'3'!M307,IF($E307=M$4,'3'!$G307+SUM('3'!$H307:M307),IF($E307&lt;M$4,'3'!M307,0)))</f>
        <v>0</v>
      </c>
      <c r="N307" s="68">
        <f>IF($E307="OAI",'3'!N307,IF($E307=N$4,'3'!$G307+SUM('3'!$H307:N307),IF($E307&lt;N$4,'3'!N307,0)))</f>
        <v>0</v>
      </c>
      <c r="O307" s="68">
        <f>IF($E307="OAI",'3'!O307,IF($E307=O$4,'3'!$G307+SUM('3'!$H307:O307),IF($E307&lt;O$4,'3'!O307,0)))</f>
        <v>0</v>
      </c>
      <c r="P307" s="68">
        <f>IF($E307="OAI",'3'!P307,IF($E307=P$4,'3'!$G307+SUM('3'!$H307:P307),IF($E307&lt;P$4,'3'!P307,0)))</f>
        <v>0</v>
      </c>
      <c r="Q307" s="68">
        <f>IF($E307="OAI",'3'!Q307,IF($E307=Q$4,'3'!$G307+SUM('3'!$H307:Q307),IF($E307&lt;Q$4,'3'!Q307,0)))</f>
        <v>66687.5</v>
      </c>
      <c r="R307" s="68">
        <f>IF($E307="OAI",'3'!R307,IF($E307=R$4,'3'!$G307+SUM('3'!$H307:R307),IF($E307&lt;R$4,'3'!R307,0)))</f>
        <v>0</v>
      </c>
      <c r="S307" s="68">
        <f>IF($E307="OAI",'3'!S307,IF($E307=S$4,'3'!$G307+SUM('3'!$H307:S307),IF($E307&lt;S$4,'3'!S307,0)))</f>
        <v>0</v>
      </c>
      <c r="T307" s="68">
        <f>IF($E307="OAI",'3'!T307,IF($E307=T$4,'3'!$G307+SUM('3'!$H307:T307),IF($E307&lt;T$4,'3'!T307,0)))</f>
        <v>0</v>
      </c>
      <c r="U307" s="68">
        <f>IF($E307="OAI",'3'!U307,IF($E307=U$4,'3'!$G307+SUM('3'!$H307:U307),IF($E307&lt;U$4,'3'!U307,0)))</f>
        <v>0</v>
      </c>
      <c r="V307" s="68">
        <f>IF($E307="OAI",'3'!V307,IF($E307=V$4,'3'!$G307+SUM('3'!$H307:V307),IF($E307&lt;V$4,'3'!V307,0)))</f>
        <v>0</v>
      </c>
      <c r="W307" s="68">
        <f>IF($E307="OAI",'3'!W307,IF($E307=W$4,'3'!$G307+SUM('3'!$H307:W307),IF($E307&lt;W$4,'3'!W307,0)))</f>
        <v>0</v>
      </c>
      <c r="X307" s="68">
        <f>IF($E307="OAI",'3'!X307,IF($E307=X$4,'3'!$G307+SUM('3'!$H307:X307),IF($E307&lt;X$4,'3'!X307,0)))</f>
        <v>0</v>
      </c>
      <c r="Y307" s="68">
        <f>IF($E307="OAI",'3'!Y307,IF($E307=Y$4,'3'!$G307+SUM('3'!$H307:Y307),IF($E307&lt;Y$4,'3'!Y307,0)))</f>
        <v>0</v>
      </c>
      <c r="Z307" s="68">
        <f>IF($E307="OAI",'3'!Z307,IF($E307=Z$4,'3'!$G307+SUM('3'!$H307:Z307),IF($E307&lt;Z$4,'3'!Z307,0)))</f>
        <v>0</v>
      </c>
      <c r="AA307" s="68">
        <f>IF($E307="OAI",'3'!AA307,IF($E307=AA$4,'3'!$G307+SUM('3'!$H307:AA307),IF($E307&lt;AA$4,'3'!AA307,0)))</f>
        <v>0</v>
      </c>
      <c r="AB307" s="68">
        <f>IF($E307="OAI",'3'!AB307,IF($E307=AB$4,'3'!$G307+SUM('3'!$H307:AB307),IF($E307&lt;AB$4,'3'!AB307,0)))</f>
        <v>0</v>
      </c>
      <c r="AC307" s="68">
        <f>IF($E307="OAI",'3'!AC307,IF($E307=AC$4,'3'!$G307+SUM('3'!$H307:AC307),IF($E307&lt;AC$4,'3'!AC307,0)))</f>
        <v>0</v>
      </c>
      <c r="AD307" s="68">
        <f>IF($E307="OAI",'3'!AD307,IF($E307=AD$4,'3'!$G307+SUM('3'!$H307:AD307),IF($E307&lt;AD$4,'3'!AD307,0)))</f>
        <v>0</v>
      </c>
      <c r="AE307" s="68">
        <f>IF($E307="OAI",'3'!AE307,IF($E307=AE$4,'3'!$G307+SUM('3'!$H307:AE307),IF($E307&lt;AE$4,'3'!AE307,0)))</f>
        <v>0</v>
      </c>
      <c r="AF307" s="26">
        <f t="shared" si="16"/>
        <v>66687.5</v>
      </c>
      <c r="AG307" s="26">
        <f t="shared" si="17"/>
        <v>0</v>
      </c>
      <c r="AH307" s="56">
        <f t="shared" si="18"/>
        <v>402</v>
      </c>
    </row>
    <row r="308" spans="1:34">
      <c r="A308" s="56">
        <f t="shared" si="19"/>
        <v>403</v>
      </c>
      <c r="B308" s="3">
        <f>'1'!B308</f>
        <v>5802539</v>
      </c>
      <c r="C308" t="str">
        <f>'1'!C308</f>
        <v>TSRP_BA_T-Line_EMERALD LK</v>
      </c>
      <c r="D308" s="3">
        <f>'1'!D308</f>
        <v>63</v>
      </c>
      <c r="E308" s="13">
        <f>IF('1'!E308="OAI","OAI",EOMONTH('1'!E308,-1)+1)</f>
        <v>45292</v>
      </c>
      <c r="F308" s="3" t="str">
        <f>'1'!F308</f>
        <v>TOLO</v>
      </c>
      <c r="G308" s="7"/>
      <c r="H308" s="68">
        <f>IF($E308="OAI",'3'!H308,IF($E308&lt;=H$4,'3'!$G308+SUM('3'!$H308:H308),0))</f>
        <v>0</v>
      </c>
      <c r="I308" s="68">
        <f>IF($E308="OAI",'3'!I308,IF($E308=I$4,'3'!$G308+SUM('3'!$H308:I308),IF($E308&lt;I$4,'3'!I308,0)))</f>
        <v>0</v>
      </c>
      <c r="J308" s="68">
        <f>IF($E308="OAI",'3'!J308,IF($E308=J$4,'3'!$G308+SUM('3'!$H308:J308),IF($E308&lt;J$4,'3'!J308,0)))</f>
        <v>0</v>
      </c>
      <c r="K308" s="68">
        <f>IF($E308="OAI",'3'!K308,IF($E308=K$4,'3'!$G308+SUM('3'!$H308:K308),IF($E308&lt;K$4,'3'!K308,0)))</f>
        <v>0</v>
      </c>
      <c r="L308" s="68">
        <f>IF($E308="OAI",'3'!L308,IF($E308=L$4,'3'!$G308+SUM('3'!$H308:L308),IF($E308&lt;L$4,'3'!L308,0)))</f>
        <v>0</v>
      </c>
      <c r="M308" s="68">
        <f>IF($E308="OAI",'3'!M308,IF($E308=M$4,'3'!$G308+SUM('3'!$H308:M308),IF($E308&lt;M$4,'3'!M308,0)))</f>
        <v>0</v>
      </c>
      <c r="N308" s="68">
        <f>IF($E308="OAI",'3'!N308,IF($E308=N$4,'3'!$G308+SUM('3'!$H308:N308),IF($E308&lt;N$4,'3'!N308,0)))</f>
        <v>0</v>
      </c>
      <c r="O308" s="68">
        <f>IF($E308="OAI",'3'!O308,IF($E308=O$4,'3'!$G308+SUM('3'!$H308:O308),IF($E308&lt;O$4,'3'!O308,0)))</f>
        <v>0</v>
      </c>
      <c r="P308" s="68">
        <f>IF($E308="OAI",'3'!P308,IF($E308=P$4,'3'!$G308+SUM('3'!$H308:P308),IF($E308&lt;P$4,'3'!P308,0)))</f>
        <v>0</v>
      </c>
      <c r="Q308" s="68">
        <f>IF($E308="OAI",'3'!Q308,IF($E308=Q$4,'3'!$G308+SUM('3'!$H308:Q308),IF($E308&lt;Q$4,'3'!Q308,0)))</f>
        <v>0</v>
      </c>
      <c r="R308" s="68">
        <f>IF($E308="OAI",'3'!R308,IF($E308=R$4,'3'!$G308+SUM('3'!$H308:R308),IF($E308&lt;R$4,'3'!R308,0)))</f>
        <v>0</v>
      </c>
      <c r="S308" s="68">
        <f>IF($E308="OAI",'3'!S308,IF($E308=S$4,'3'!$G308+SUM('3'!$H308:S308),IF($E308&lt;S$4,'3'!S308,0)))</f>
        <v>0</v>
      </c>
      <c r="T308" s="68">
        <f>IF($E308="OAI",'3'!T308,IF($E308=T$4,'3'!$G308+SUM('3'!$H308:T308),IF($E308&lt;T$4,'3'!T308,0)))</f>
        <v>104936.96338725173</v>
      </c>
      <c r="U308" s="68">
        <f>IF($E308="OAI",'3'!U308,IF($E308=U$4,'3'!$G308+SUM('3'!$H308:U308),IF($E308&lt;U$4,'3'!U308,0)))</f>
        <v>0</v>
      </c>
      <c r="V308" s="68">
        <f>IF($E308="OAI",'3'!V308,IF($E308=V$4,'3'!$G308+SUM('3'!$H308:V308),IF($E308&lt;V$4,'3'!V308,0)))</f>
        <v>0</v>
      </c>
      <c r="W308" s="68">
        <f>IF($E308="OAI",'3'!W308,IF($E308=W$4,'3'!$G308+SUM('3'!$H308:W308),IF($E308&lt;W$4,'3'!W308,0)))</f>
        <v>0</v>
      </c>
      <c r="X308" s="68">
        <f>IF($E308="OAI",'3'!X308,IF($E308=X$4,'3'!$G308+SUM('3'!$H308:X308),IF($E308&lt;X$4,'3'!X308,0)))</f>
        <v>0</v>
      </c>
      <c r="Y308" s="68">
        <f>IF($E308="OAI",'3'!Y308,IF($E308=Y$4,'3'!$G308+SUM('3'!$H308:Y308),IF($E308&lt;Y$4,'3'!Y308,0)))</f>
        <v>0</v>
      </c>
      <c r="Z308" s="68">
        <f>IF($E308="OAI",'3'!Z308,IF($E308=Z$4,'3'!$G308+SUM('3'!$H308:Z308),IF($E308&lt;Z$4,'3'!Z308,0)))</f>
        <v>0</v>
      </c>
      <c r="AA308" s="68">
        <f>IF($E308="OAI",'3'!AA308,IF($E308=AA$4,'3'!$G308+SUM('3'!$H308:AA308),IF($E308&lt;AA$4,'3'!AA308,0)))</f>
        <v>0</v>
      </c>
      <c r="AB308" s="68">
        <f>IF($E308="OAI",'3'!AB308,IF($E308=AB$4,'3'!$G308+SUM('3'!$H308:AB308),IF($E308&lt;AB$4,'3'!AB308,0)))</f>
        <v>0</v>
      </c>
      <c r="AC308" s="68">
        <f>IF($E308="OAI",'3'!AC308,IF($E308=AC$4,'3'!$G308+SUM('3'!$H308:AC308),IF($E308&lt;AC$4,'3'!AC308,0)))</f>
        <v>0</v>
      </c>
      <c r="AD308" s="68">
        <f>IF($E308="OAI",'3'!AD308,IF($E308=AD$4,'3'!$G308+SUM('3'!$H308:AD308),IF($E308&lt;AD$4,'3'!AD308,0)))</f>
        <v>0</v>
      </c>
      <c r="AE308" s="68">
        <f>IF($E308="OAI",'3'!AE308,IF($E308=AE$4,'3'!$G308+SUM('3'!$H308:AE308),IF($E308&lt;AE$4,'3'!AE308,0)))</f>
        <v>0</v>
      </c>
      <c r="AF308" s="26">
        <f t="shared" si="16"/>
        <v>0</v>
      </c>
      <c r="AG308" s="26">
        <f t="shared" si="17"/>
        <v>104936.96338725173</v>
      </c>
      <c r="AH308" s="56">
        <f t="shared" si="18"/>
        <v>403</v>
      </c>
    </row>
    <row r="309" spans="1:34">
      <c r="A309" s="56">
        <f t="shared" si="19"/>
        <v>404</v>
      </c>
      <c r="B309" s="3">
        <f>'1'!B309</f>
        <v>5802540</v>
      </c>
      <c r="C309" t="str">
        <f>'1'!C309</f>
        <v>TSRP_BA_T-Line_LAS PULGAS</v>
      </c>
      <c r="D309" s="3">
        <f>'1'!D309</f>
        <v>63</v>
      </c>
      <c r="E309" s="13">
        <f>IF('1'!E309="OAI","OAI",EOMONTH('1'!E309,-1)+1)</f>
        <v>45292</v>
      </c>
      <c r="F309" s="3" t="str">
        <f>'1'!F309</f>
        <v>TOHI</v>
      </c>
      <c r="G309" s="7"/>
      <c r="H309" s="68">
        <f>IF($E309="OAI",'3'!H309,IF($E309&lt;=H$4,'3'!$G309+SUM('3'!$H309:H309),0))</f>
        <v>0</v>
      </c>
      <c r="I309" s="68">
        <f>IF($E309="OAI",'3'!I309,IF($E309=I$4,'3'!$G309+SUM('3'!$H309:I309),IF($E309&lt;I$4,'3'!I309,0)))</f>
        <v>0</v>
      </c>
      <c r="J309" s="68">
        <f>IF($E309="OAI",'3'!J309,IF($E309=J$4,'3'!$G309+SUM('3'!$H309:J309),IF($E309&lt;J$4,'3'!J309,0)))</f>
        <v>0</v>
      </c>
      <c r="K309" s="68">
        <f>IF($E309="OAI",'3'!K309,IF($E309=K$4,'3'!$G309+SUM('3'!$H309:K309),IF($E309&lt;K$4,'3'!K309,0)))</f>
        <v>0</v>
      </c>
      <c r="L309" s="68">
        <f>IF($E309="OAI",'3'!L309,IF($E309=L$4,'3'!$G309+SUM('3'!$H309:L309),IF($E309&lt;L$4,'3'!L309,0)))</f>
        <v>0</v>
      </c>
      <c r="M309" s="68">
        <f>IF($E309="OAI",'3'!M309,IF($E309=M$4,'3'!$G309+SUM('3'!$H309:M309),IF($E309&lt;M$4,'3'!M309,0)))</f>
        <v>0</v>
      </c>
      <c r="N309" s="68">
        <f>IF($E309="OAI",'3'!N309,IF($E309=N$4,'3'!$G309+SUM('3'!$H309:N309),IF($E309&lt;N$4,'3'!N309,0)))</f>
        <v>0</v>
      </c>
      <c r="O309" s="68">
        <f>IF($E309="OAI",'3'!O309,IF($E309=O$4,'3'!$G309+SUM('3'!$H309:O309),IF($E309&lt;O$4,'3'!O309,0)))</f>
        <v>0</v>
      </c>
      <c r="P309" s="68">
        <f>IF($E309="OAI",'3'!P309,IF($E309=P$4,'3'!$G309+SUM('3'!$H309:P309),IF($E309&lt;P$4,'3'!P309,0)))</f>
        <v>0</v>
      </c>
      <c r="Q309" s="68">
        <f>IF($E309="OAI",'3'!Q309,IF($E309=Q$4,'3'!$G309+SUM('3'!$H309:Q309),IF($E309&lt;Q$4,'3'!Q309,0)))</f>
        <v>0</v>
      </c>
      <c r="R309" s="68">
        <f>IF($E309="OAI",'3'!R309,IF($E309=R$4,'3'!$G309+SUM('3'!$H309:R309),IF($E309&lt;R$4,'3'!R309,0)))</f>
        <v>0</v>
      </c>
      <c r="S309" s="68">
        <f>IF($E309="OAI",'3'!S309,IF($E309=S$4,'3'!$G309+SUM('3'!$H309:S309),IF($E309&lt;S$4,'3'!S309,0)))</f>
        <v>0</v>
      </c>
      <c r="T309" s="68">
        <f>IF($E309="OAI",'3'!T309,IF($E309=T$4,'3'!$G309+SUM('3'!$H309:T309),IF($E309&lt;T$4,'3'!T309,0)))</f>
        <v>107697.57973424815</v>
      </c>
      <c r="U309" s="68">
        <f>IF($E309="OAI",'3'!U309,IF($E309=U$4,'3'!$G309+SUM('3'!$H309:U309),IF($E309&lt;U$4,'3'!U309,0)))</f>
        <v>1712.4225536281074</v>
      </c>
      <c r="V309" s="68">
        <f>IF($E309="OAI",'3'!V309,IF($E309=V$4,'3'!$G309+SUM('3'!$H309:V309),IF($E309&lt;V$4,'3'!V309,0)))</f>
        <v>1712.4225536281074</v>
      </c>
      <c r="W309" s="68">
        <f>IF($E309="OAI",'3'!W309,IF($E309=W$4,'3'!$G309+SUM('3'!$H309:W309),IF($E309&lt;W$4,'3'!W309,0)))</f>
        <v>0</v>
      </c>
      <c r="X309" s="68">
        <f>IF($E309="OAI",'3'!X309,IF($E309=X$4,'3'!$G309+SUM('3'!$H309:X309),IF($E309&lt;X$4,'3'!X309,0)))</f>
        <v>0</v>
      </c>
      <c r="Y309" s="68">
        <f>IF($E309="OAI",'3'!Y309,IF($E309=Y$4,'3'!$G309+SUM('3'!$H309:Y309),IF($E309&lt;Y$4,'3'!Y309,0)))</f>
        <v>0</v>
      </c>
      <c r="Z309" s="68">
        <f>IF($E309="OAI",'3'!Z309,IF($E309=Z$4,'3'!$G309+SUM('3'!$H309:Z309),IF($E309&lt;Z$4,'3'!Z309,0)))</f>
        <v>0</v>
      </c>
      <c r="AA309" s="68">
        <f>IF($E309="OAI",'3'!AA309,IF($E309=AA$4,'3'!$G309+SUM('3'!$H309:AA309),IF($E309&lt;AA$4,'3'!AA309,0)))</f>
        <v>0</v>
      </c>
      <c r="AB309" s="68">
        <f>IF($E309="OAI",'3'!AB309,IF($E309=AB$4,'3'!$G309+SUM('3'!$H309:AB309),IF($E309&lt;AB$4,'3'!AB309,0)))</f>
        <v>0</v>
      </c>
      <c r="AC309" s="68">
        <f>IF($E309="OAI",'3'!AC309,IF($E309=AC$4,'3'!$G309+SUM('3'!$H309:AC309),IF($E309&lt;AC$4,'3'!AC309,0)))</f>
        <v>0</v>
      </c>
      <c r="AD309" s="68">
        <f>IF($E309="OAI",'3'!AD309,IF($E309=AD$4,'3'!$G309+SUM('3'!$H309:AD309),IF($E309&lt;AD$4,'3'!AD309,0)))</f>
        <v>0</v>
      </c>
      <c r="AE309" s="68">
        <f>IF($E309="OAI",'3'!AE309,IF($E309=AE$4,'3'!$G309+SUM('3'!$H309:AE309),IF($E309&lt;AE$4,'3'!AE309,0)))</f>
        <v>0</v>
      </c>
      <c r="AF309" s="26">
        <f t="shared" si="16"/>
        <v>0</v>
      </c>
      <c r="AG309" s="26">
        <f t="shared" si="17"/>
        <v>111122.42484150435</v>
      </c>
      <c r="AH309" s="56">
        <f t="shared" si="18"/>
        <v>404</v>
      </c>
    </row>
    <row r="310" spans="1:34">
      <c r="A310" s="56">
        <f t="shared" si="19"/>
        <v>405</v>
      </c>
      <c r="B310" s="3">
        <f>'1'!B310</f>
        <v>5802541</v>
      </c>
      <c r="C310" t="str">
        <f>'1'!C310</f>
        <v>TSRP_BA_T-Line_MENLO</v>
      </c>
      <c r="D310" s="3">
        <f>'1'!D310</f>
        <v>63</v>
      </c>
      <c r="E310" s="13">
        <f>IF('1'!E310="OAI","OAI",EOMONTH('1'!E310,-1)+1)</f>
        <v>45627</v>
      </c>
      <c r="F310" s="3" t="str">
        <f>'1'!F310</f>
        <v>TOLO</v>
      </c>
      <c r="G310" s="7"/>
      <c r="H310" s="68">
        <f>IF($E310="OAI",'3'!H310,IF($E310&lt;=H$4,'3'!$G310+SUM('3'!$H310:H310),0))</f>
        <v>0</v>
      </c>
      <c r="I310" s="68">
        <f>IF($E310="OAI",'3'!I310,IF($E310=I$4,'3'!$G310+SUM('3'!$H310:I310),IF($E310&lt;I$4,'3'!I310,0)))</f>
        <v>0</v>
      </c>
      <c r="J310" s="68">
        <f>IF($E310="OAI",'3'!J310,IF($E310=J$4,'3'!$G310+SUM('3'!$H310:J310),IF($E310&lt;J$4,'3'!J310,0)))</f>
        <v>0</v>
      </c>
      <c r="K310" s="68">
        <f>IF($E310="OAI",'3'!K310,IF($E310=K$4,'3'!$G310+SUM('3'!$H310:K310),IF($E310&lt;K$4,'3'!K310,0)))</f>
        <v>0</v>
      </c>
      <c r="L310" s="68">
        <f>IF($E310="OAI",'3'!L310,IF($E310=L$4,'3'!$G310+SUM('3'!$H310:L310),IF($E310&lt;L$4,'3'!L310,0)))</f>
        <v>0</v>
      </c>
      <c r="M310" s="68">
        <f>IF($E310="OAI",'3'!M310,IF($E310=M$4,'3'!$G310+SUM('3'!$H310:M310),IF($E310&lt;M$4,'3'!M310,0)))</f>
        <v>0</v>
      </c>
      <c r="N310" s="68">
        <f>IF($E310="OAI",'3'!N310,IF($E310=N$4,'3'!$G310+SUM('3'!$H310:N310),IF($E310&lt;N$4,'3'!N310,0)))</f>
        <v>0</v>
      </c>
      <c r="O310" s="68">
        <f>IF($E310="OAI",'3'!O310,IF($E310=O$4,'3'!$G310+SUM('3'!$H310:O310),IF($E310&lt;O$4,'3'!O310,0)))</f>
        <v>0</v>
      </c>
      <c r="P310" s="68">
        <f>IF($E310="OAI",'3'!P310,IF($E310=P$4,'3'!$G310+SUM('3'!$H310:P310),IF($E310&lt;P$4,'3'!P310,0)))</f>
        <v>0</v>
      </c>
      <c r="Q310" s="68">
        <f>IF($E310="OAI",'3'!Q310,IF($E310=Q$4,'3'!$G310+SUM('3'!$H310:Q310),IF($E310&lt;Q$4,'3'!Q310,0)))</f>
        <v>0</v>
      </c>
      <c r="R310" s="68">
        <f>IF($E310="OAI",'3'!R310,IF($E310=R$4,'3'!$G310+SUM('3'!$H310:R310),IF($E310&lt;R$4,'3'!R310,0)))</f>
        <v>0</v>
      </c>
      <c r="S310" s="68">
        <f>IF($E310="OAI",'3'!S310,IF($E310=S$4,'3'!$G310+SUM('3'!$H310:S310),IF($E310&lt;S$4,'3'!S310,0)))</f>
        <v>0</v>
      </c>
      <c r="T310" s="68">
        <f>IF($E310="OAI",'3'!T310,IF($E310=T$4,'3'!$G310+SUM('3'!$H310:T310),IF($E310&lt;T$4,'3'!T310,0)))</f>
        <v>0</v>
      </c>
      <c r="U310" s="68">
        <f>IF($E310="OAI",'3'!U310,IF($E310=U$4,'3'!$G310+SUM('3'!$H310:U310),IF($E310&lt;U$4,'3'!U310,0)))</f>
        <v>0</v>
      </c>
      <c r="V310" s="68">
        <f>IF($E310="OAI",'3'!V310,IF($E310=V$4,'3'!$G310+SUM('3'!$H310:V310),IF($E310&lt;V$4,'3'!V310,0)))</f>
        <v>0</v>
      </c>
      <c r="W310" s="68">
        <f>IF($E310="OAI",'3'!W310,IF($E310=W$4,'3'!$G310+SUM('3'!$H310:W310),IF($E310&lt;W$4,'3'!W310,0)))</f>
        <v>0</v>
      </c>
      <c r="X310" s="68">
        <f>IF($E310="OAI",'3'!X310,IF($E310=X$4,'3'!$G310+SUM('3'!$H310:X310),IF($E310&lt;X$4,'3'!X310,0)))</f>
        <v>0</v>
      </c>
      <c r="Y310" s="68">
        <f>IF($E310="OAI",'3'!Y310,IF($E310=Y$4,'3'!$G310+SUM('3'!$H310:Y310),IF($E310&lt;Y$4,'3'!Y310,0)))</f>
        <v>0</v>
      </c>
      <c r="Z310" s="68">
        <f>IF($E310="OAI",'3'!Z310,IF($E310=Z$4,'3'!$G310+SUM('3'!$H310:Z310),IF($E310&lt;Z$4,'3'!Z310,0)))</f>
        <v>0</v>
      </c>
      <c r="AA310" s="68">
        <f>IF($E310="OAI",'3'!AA310,IF($E310=AA$4,'3'!$G310+SUM('3'!$H310:AA310),IF($E310&lt;AA$4,'3'!AA310,0)))</f>
        <v>0</v>
      </c>
      <c r="AB310" s="68">
        <f>IF($E310="OAI",'3'!AB310,IF($E310=AB$4,'3'!$G310+SUM('3'!$H310:AB310),IF($E310&lt;AB$4,'3'!AB310,0)))</f>
        <v>0</v>
      </c>
      <c r="AC310" s="68">
        <f>IF($E310="OAI",'3'!AC310,IF($E310=AC$4,'3'!$G310+SUM('3'!$H310:AC310),IF($E310&lt;AC$4,'3'!AC310,0)))</f>
        <v>0</v>
      </c>
      <c r="AD310" s="68">
        <f>IF($E310="OAI",'3'!AD310,IF($E310=AD$4,'3'!$G310+SUM('3'!$H310:AD310),IF($E310&lt;AD$4,'3'!AD310,0)))</f>
        <v>0</v>
      </c>
      <c r="AE310" s="68">
        <f>IF($E310="OAI",'3'!AE310,IF($E310=AE$4,'3'!$G310+SUM('3'!$H310:AE310),IF($E310&lt;AE$4,'3'!AE310,0)))</f>
        <v>103122.14394660926</v>
      </c>
      <c r="AF310" s="26">
        <f t="shared" si="16"/>
        <v>0</v>
      </c>
      <c r="AG310" s="26">
        <f t="shared" si="17"/>
        <v>103122.14394660926</v>
      </c>
      <c r="AH310" s="56">
        <f t="shared" si="18"/>
        <v>405</v>
      </c>
    </row>
    <row r="311" spans="1:34">
      <c r="A311" s="56">
        <f t="shared" si="19"/>
        <v>406</v>
      </c>
      <c r="B311" s="3">
        <f>'1'!B311</f>
        <v>5802542</v>
      </c>
      <c r="C311" t="str">
        <f>'1'!C311</f>
        <v>TSRP_BA_T-Line_MILLBRAE-SNEATH LANE aka</v>
      </c>
      <c r="D311" s="3">
        <f>'1'!D311</f>
        <v>63</v>
      </c>
      <c r="E311" s="13">
        <f>IF('1'!E311="OAI","OAI",EOMONTH('1'!E311,-1)+1)</f>
        <v>45292</v>
      </c>
      <c r="F311" s="3" t="str">
        <f>'1'!F311</f>
        <v>TOLO</v>
      </c>
      <c r="G311" s="7"/>
      <c r="H311" s="68">
        <f>IF($E311="OAI",'3'!H311,IF($E311&lt;=H$4,'3'!$G311+SUM('3'!$H311:H311),0))</f>
        <v>0</v>
      </c>
      <c r="I311" s="68">
        <f>IF($E311="OAI",'3'!I311,IF($E311=I$4,'3'!$G311+SUM('3'!$H311:I311),IF($E311&lt;I$4,'3'!I311,0)))</f>
        <v>0</v>
      </c>
      <c r="J311" s="68">
        <f>IF($E311="OAI",'3'!J311,IF($E311=J$4,'3'!$G311+SUM('3'!$H311:J311),IF($E311&lt;J$4,'3'!J311,0)))</f>
        <v>0</v>
      </c>
      <c r="K311" s="68">
        <f>IF($E311="OAI",'3'!K311,IF($E311=K$4,'3'!$G311+SUM('3'!$H311:K311),IF($E311&lt;K$4,'3'!K311,0)))</f>
        <v>0</v>
      </c>
      <c r="L311" s="68">
        <f>IF($E311="OAI",'3'!L311,IF($E311=L$4,'3'!$G311+SUM('3'!$H311:L311),IF($E311&lt;L$4,'3'!L311,0)))</f>
        <v>0</v>
      </c>
      <c r="M311" s="68">
        <f>IF($E311="OAI",'3'!M311,IF($E311=M$4,'3'!$G311+SUM('3'!$H311:M311),IF($E311&lt;M$4,'3'!M311,0)))</f>
        <v>0</v>
      </c>
      <c r="N311" s="68">
        <f>IF($E311="OAI",'3'!N311,IF($E311=N$4,'3'!$G311+SUM('3'!$H311:N311),IF($E311&lt;N$4,'3'!N311,0)))</f>
        <v>0</v>
      </c>
      <c r="O311" s="68">
        <f>IF($E311="OAI",'3'!O311,IF($E311=O$4,'3'!$G311+SUM('3'!$H311:O311),IF($E311&lt;O$4,'3'!O311,0)))</f>
        <v>0</v>
      </c>
      <c r="P311" s="68">
        <f>IF($E311="OAI",'3'!P311,IF($E311=P$4,'3'!$G311+SUM('3'!$H311:P311),IF($E311&lt;P$4,'3'!P311,0)))</f>
        <v>0</v>
      </c>
      <c r="Q311" s="68">
        <f>IF($E311="OAI",'3'!Q311,IF($E311=Q$4,'3'!$G311+SUM('3'!$H311:Q311),IF($E311&lt;Q$4,'3'!Q311,0)))</f>
        <v>0</v>
      </c>
      <c r="R311" s="68">
        <f>IF($E311="OAI",'3'!R311,IF($E311=R$4,'3'!$G311+SUM('3'!$H311:R311),IF($E311&lt;R$4,'3'!R311,0)))</f>
        <v>0</v>
      </c>
      <c r="S311" s="68">
        <f>IF($E311="OAI",'3'!S311,IF($E311=S$4,'3'!$G311+SUM('3'!$H311:S311),IF($E311&lt;S$4,'3'!S311,0)))</f>
        <v>0</v>
      </c>
      <c r="T311" s="68">
        <f>IF($E311="OAI",'3'!T311,IF($E311=T$4,'3'!$G311+SUM('3'!$H311:T311),IF($E311&lt;T$4,'3'!T311,0)))</f>
        <v>101539.32473223227</v>
      </c>
      <c r="U311" s="68">
        <f>IF($E311="OAI",'3'!U311,IF($E311=U$4,'3'!$G311+SUM('3'!$H311:U311),IF($E311&lt;U$4,'3'!U311,0)))</f>
        <v>1712.4225536281074</v>
      </c>
      <c r="V311" s="68">
        <f>IF($E311="OAI",'3'!V311,IF($E311=V$4,'3'!$G311+SUM('3'!$H311:V311),IF($E311&lt;V$4,'3'!V311,0)))</f>
        <v>1387.0632001665831</v>
      </c>
      <c r="W311" s="68">
        <f>IF($E311="OAI",'3'!W311,IF($E311=W$4,'3'!$G311+SUM('3'!$H311:W311),IF($E311&lt;W$4,'3'!W311,0)))</f>
        <v>0</v>
      </c>
      <c r="X311" s="68">
        <f>IF($E311="OAI",'3'!X311,IF($E311=X$4,'3'!$G311+SUM('3'!$H311:X311),IF($E311&lt;X$4,'3'!X311,0)))</f>
        <v>0</v>
      </c>
      <c r="Y311" s="68">
        <f>IF($E311="OAI",'3'!Y311,IF($E311=Y$4,'3'!$G311+SUM('3'!$H311:Y311),IF($E311&lt;Y$4,'3'!Y311,0)))</f>
        <v>0</v>
      </c>
      <c r="Z311" s="68">
        <f>IF($E311="OAI",'3'!Z311,IF($E311=Z$4,'3'!$G311+SUM('3'!$H311:Z311),IF($E311&lt;Z$4,'3'!Z311,0)))</f>
        <v>0</v>
      </c>
      <c r="AA311" s="68">
        <f>IF($E311="OAI",'3'!AA311,IF($E311=AA$4,'3'!$G311+SUM('3'!$H311:AA311),IF($E311&lt;AA$4,'3'!AA311,0)))</f>
        <v>0</v>
      </c>
      <c r="AB311" s="68">
        <f>IF($E311="OAI",'3'!AB311,IF($E311=AB$4,'3'!$G311+SUM('3'!$H311:AB311),IF($E311&lt;AB$4,'3'!AB311,0)))</f>
        <v>0</v>
      </c>
      <c r="AC311" s="68">
        <f>IF($E311="OAI",'3'!AC311,IF($E311=AC$4,'3'!$G311+SUM('3'!$H311:AC311),IF($E311&lt;AC$4,'3'!AC311,0)))</f>
        <v>0</v>
      </c>
      <c r="AD311" s="68">
        <f>IF($E311="OAI",'3'!AD311,IF($E311=AD$4,'3'!$G311+SUM('3'!$H311:AD311),IF($E311&lt;AD$4,'3'!AD311,0)))</f>
        <v>0</v>
      </c>
      <c r="AE311" s="68">
        <f>IF($E311="OAI",'3'!AE311,IF($E311=AE$4,'3'!$G311+SUM('3'!$H311:AE311),IF($E311&lt;AE$4,'3'!AE311,0)))</f>
        <v>0</v>
      </c>
      <c r="AF311" s="26">
        <f t="shared" si="16"/>
        <v>0</v>
      </c>
      <c r="AG311" s="26">
        <f t="shared" si="17"/>
        <v>104638.81048602695</v>
      </c>
      <c r="AH311" s="56">
        <f t="shared" si="18"/>
        <v>406</v>
      </c>
    </row>
    <row r="312" spans="1:34">
      <c r="A312" s="56">
        <f t="shared" si="19"/>
        <v>407</v>
      </c>
      <c r="B312" s="3">
        <f>'1'!B312</f>
        <v>5802543</v>
      </c>
      <c r="C312" t="str">
        <f>'1'!C312</f>
        <v>TSRP_BA_T-Line_MILLBRAE-SNEATH LANE aka</v>
      </c>
      <c r="D312" s="3">
        <f>'1'!D312</f>
        <v>63</v>
      </c>
      <c r="E312" s="13">
        <f>IF('1'!E312="OAI","OAI",EOMONTH('1'!E312,-1)+1)</f>
        <v>45292</v>
      </c>
      <c r="F312" s="3" t="str">
        <f>'1'!F312</f>
        <v>TOLO</v>
      </c>
      <c r="G312" s="7"/>
      <c r="H312" s="68">
        <f>IF($E312="OAI",'3'!H312,IF($E312&lt;=H$4,'3'!$G312+SUM('3'!$H312:H312),0))</f>
        <v>0</v>
      </c>
      <c r="I312" s="68">
        <f>IF($E312="OAI",'3'!I312,IF($E312=I$4,'3'!$G312+SUM('3'!$H312:I312),IF($E312&lt;I$4,'3'!I312,0)))</f>
        <v>0</v>
      </c>
      <c r="J312" s="68">
        <f>IF($E312="OAI",'3'!J312,IF($E312=J$4,'3'!$G312+SUM('3'!$H312:J312),IF($E312&lt;J$4,'3'!J312,0)))</f>
        <v>0</v>
      </c>
      <c r="K312" s="68">
        <f>IF($E312="OAI",'3'!K312,IF($E312=K$4,'3'!$G312+SUM('3'!$H312:K312),IF($E312&lt;K$4,'3'!K312,0)))</f>
        <v>0</v>
      </c>
      <c r="L312" s="68">
        <f>IF($E312="OAI",'3'!L312,IF($E312=L$4,'3'!$G312+SUM('3'!$H312:L312),IF($E312&lt;L$4,'3'!L312,0)))</f>
        <v>0</v>
      </c>
      <c r="M312" s="68">
        <f>IF($E312="OAI",'3'!M312,IF($E312=M$4,'3'!$G312+SUM('3'!$H312:M312),IF($E312&lt;M$4,'3'!M312,0)))</f>
        <v>0</v>
      </c>
      <c r="N312" s="68">
        <f>IF($E312="OAI",'3'!N312,IF($E312=N$4,'3'!$G312+SUM('3'!$H312:N312),IF($E312&lt;N$4,'3'!N312,0)))</f>
        <v>0</v>
      </c>
      <c r="O312" s="68">
        <f>IF($E312="OAI",'3'!O312,IF($E312=O$4,'3'!$G312+SUM('3'!$H312:O312),IF($E312&lt;O$4,'3'!O312,0)))</f>
        <v>0</v>
      </c>
      <c r="P312" s="68">
        <f>IF($E312="OAI",'3'!P312,IF($E312=P$4,'3'!$G312+SUM('3'!$H312:P312),IF($E312&lt;P$4,'3'!P312,0)))</f>
        <v>0</v>
      </c>
      <c r="Q312" s="68">
        <f>IF($E312="OAI",'3'!Q312,IF($E312=Q$4,'3'!$G312+SUM('3'!$H312:Q312),IF($E312&lt;Q$4,'3'!Q312,0)))</f>
        <v>0</v>
      </c>
      <c r="R312" s="68">
        <f>IF($E312="OAI",'3'!R312,IF($E312=R$4,'3'!$G312+SUM('3'!$H312:R312),IF($E312&lt;R$4,'3'!R312,0)))</f>
        <v>0</v>
      </c>
      <c r="S312" s="68">
        <f>IF($E312="OAI",'3'!S312,IF($E312=S$4,'3'!$G312+SUM('3'!$H312:S312),IF($E312&lt;S$4,'3'!S312,0)))</f>
        <v>0</v>
      </c>
      <c r="T312" s="68">
        <f>IF($E312="OAI",'3'!T312,IF($E312=T$4,'3'!$G312+SUM('3'!$H312:T312),IF($E312&lt;T$4,'3'!T312,0)))</f>
        <v>99959.300701304295</v>
      </c>
      <c r="U312" s="68">
        <f>IF($E312="OAI",'3'!U312,IF($E312=U$4,'3'!$G312+SUM('3'!$H312:U312),IF($E312&lt;U$4,'3'!U312,0)))</f>
        <v>0</v>
      </c>
      <c r="V312" s="68">
        <f>IF($E312="OAI",'3'!V312,IF($E312=V$4,'3'!$G312+SUM('3'!$H312:V312),IF($E312&lt;V$4,'3'!V312,0)))</f>
        <v>0</v>
      </c>
      <c r="W312" s="68">
        <f>IF($E312="OAI",'3'!W312,IF($E312=W$4,'3'!$G312+SUM('3'!$H312:W312),IF($E312&lt;W$4,'3'!W312,0)))</f>
        <v>0</v>
      </c>
      <c r="X312" s="68">
        <f>IF($E312="OAI",'3'!X312,IF($E312=X$4,'3'!$G312+SUM('3'!$H312:X312),IF($E312&lt;X$4,'3'!X312,0)))</f>
        <v>0</v>
      </c>
      <c r="Y312" s="68">
        <f>IF($E312="OAI",'3'!Y312,IF($E312=Y$4,'3'!$G312+SUM('3'!$H312:Y312),IF($E312&lt;Y$4,'3'!Y312,0)))</f>
        <v>0</v>
      </c>
      <c r="Z312" s="68">
        <f>IF($E312="OAI",'3'!Z312,IF($E312=Z$4,'3'!$G312+SUM('3'!$H312:Z312),IF($E312&lt;Z$4,'3'!Z312,0)))</f>
        <v>0</v>
      </c>
      <c r="AA312" s="68">
        <f>IF($E312="OAI",'3'!AA312,IF($E312=AA$4,'3'!$G312+SUM('3'!$H312:AA312),IF($E312&lt;AA$4,'3'!AA312,0)))</f>
        <v>0</v>
      </c>
      <c r="AB312" s="68">
        <f>IF($E312="OAI",'3'!AB312,IF($E312=AB$4,'3'!$G312+SUM('3'!$H312:AB312),IF($E312&lt;AB$4,'3'!AB312,0)))</f>
        <v>0</v>
      </c>
      <c r="AC312" s="68">
        <f>IF($E312="OAI",'3'!AC312,IF($E312=AC$4,'3'!$G312+SUM('3'!$H312:AC312),IF($E312&lt;AC$4,'3'!AC312,0)))</f>
        <v>0</v>
      </c>
      <c r="AD312" s="68">
        <f>IF($E312="OAI",'3'!AD312,IF($E312=AD$4,'3'!$G312+SUM('3'!$H312:AD312),IF($E312&lt;AD$4,'3'!AD312,0)))</f>
        <v>0</v>
      </c>
      <c r="AE312" s="68">
        <f>IF($E312="OAI",'3'!AE312,IF($E312=AE$4,'3'!$G312+SUM('3'!$H312:AE312),IF($E312&lt;AE$4,'3'!AE312,0)))</f>
        <v>0</v>
      </c>
      <c r="AF312" s="26">
        <f t="shared" si="16"/>
        <v>0</v>
      </c>
      <c r="AG312" s="26">
        <f t="shared" si="17"/>
        <v>99959.300701304295</v>
      </c>
      <c r="AH312" s="56">
        <f t="shared" si="18"/>
        <v>407</v>
      </c>
    </row>
    <row r="313" spans="1:34">
      <c r="A313" s="56">
        <f t="shared" si="19"/>
        <v>408</v>
      </c>
      <c r="B313" s="3">
        <f>'1'!B313</f>
        <v>5802556</v>
      </c>
      <c r="C313" t="str">
        <f>'1'!C313</f>
        <v>TSRP_CV_T-Line_SALADO-NEWMAN #2</v>
      </c>
      <c r="D313" s="3">
        <f>'1'!D313</f>
        <v>63</v>
      </c>
      <c r="E313" s="13">
        <f>IF('1'!E313="OAI","OAI",EOMONTH('1'!E313,-1)+1)</f>
        <v>45352</v>
      </c>
      <c r="F313" s="3" t="str">
        <f>'1'!F313</f>
        <v>TOO</v>
      </c>
      <c r="G313" s="7"/>
      <c r="H313" s="68">
        <f>IF($E313="OAI",'3'!H313,IF($E313&lt;=H$4,'3'!$G313+SUM('3'!$H313:H313),0))</f>
        <v>0</v>
      </c>
      <c r="I313" s="68">
        <f>IF($E313="OAI",'3'!I313,IF($E313=I$4,'3'!$G313+SUM('3'!$H313:I313),IF($E313&lt;I$4,'3'!I313,0)))</f>
        <v>0</v>
      </c>
      <c r="J313" s="68">
        <f>IF($E313="OAI",'3'!J313,IF($E313=J$4,'3'!$G313+SUM('3'!$H313:J313),IF($E313&lt;J$4,'3'!J313,0)))</f>
        <v>0</v>
      </c>
      <c r="K313" s="68">
        <f>IF($E313="OAI",'3'!K313,IF($E313=K$4,'3'!$G313+SUM('3'!$H313:K313),IF($E313&lt;K$4,'3'!K313,0)))</f>
        <v>0</v>
      </c>
      <c r="L313" s="68">
        <f>IF($E313="OAI",'3'!L313,IF($E313=L$4,'3'!$G313+SUM('3'!$H313:L313),IF($E313&lt;L$4,'3'!L313,0)))</f>
        <v>0</v>
      </c>
      <c r="M313" s="68">
        <f>IF($E313="OAI",'3'!M313,IF($E313=M$4,'3'!$G313+SUM('3'!$H313:M313),IF($E313&lt;M$4,'3'!M313,0)))</f>
        <v>0</v>
      </c>
      <c r="N313" s="68">
        <f>IF($E313="OAI",'3'!N313,IF($E313=N$4,'3'!$G313+SUM('3'!$H313:N313),IF($E313&lt;N$4,'3'!N313,0)))</f>
        <v>0</v>
      </c>
      <c r="O313" s="68">
        <f>IF($E313="OAI",'3'!O313,IF($E313=O$4,'3'!$G313+SUM('3'!$H313:O313),IF($E313&lt;O$4,'3'!O313,0)))</f>
        <v>0</v>
      </c>
      <c r="P313" s="68">
        <f>IF($E313="OAI",'3'!P313,IF($E313=P$4,'3'!$G313+SUM('3'!$H313:P313),IF($E313&lt;P$4,'3'!P313,0)))</f>
        <v>0</v>
      </c>
      <c r="Q313" s="68">
        <f>IF($E313="OAI",'3'!Q313,IF($E313=Q$4,'3'!$G313+SUM('3'!$H313:Q313),IF($E313&lt;Q$4,'3'!Q313,0)))</f>
        <v>0</v>
      </c>
      <c r="R313" s="68">
        <f>IF($E313="OAI",'3'!R313,IF($E313=R$4,'3'!$G313+SUM('3'!$H313:R313),IF($E313&lt;R$4,'3'!R313,0)))</f>
        <v>0</v>
      </c>
      <c r="S313" s="68">
        <f>IF($E313="OAI",'3'!S313,IF($E313=S$4,'3'!$G313+SUM('3'!$H313:S313),IF($E313&lt;S$4,'3'!S313,0)))</f>
        <v>0</v>
      </c>
      <c r="T313" s="68">
        <f>IF($E313="OAI",'3'!T313,IF($E313=T$4,'3'!$G313+SUM('3'!$H313:T313),IF($E313&lt;T$4,'3'!T313,0)))</f>
        <v>0</v>
      </c>
      <c r="U313" s="68">
        <f>IF($E313="OAI",'3'!U313,IF($E313=U$4,'3'!$G313+SUM('3'!$H313:U313),IF($E313&lt;U$4,'3'!U313,0)))</f>
        <v>0</v>
      </c>
      <c r="V313" s="68">
        <f>IF($E313="OAI",'3'!V313,IF($E313=V$4,'3'!$G313+SUM('3'!$H313:V313),IF($E313&lt;V$4,'3'!V313,0)))</f>
        <v>100106.68224656032</v>
      </c>
      <c r="W313" s="68">
        <f>IF($E313="OAI",'3'!W313,IF($E313=W$4,'3'!$G313+SUM('3'!$H313:W313),IF($E313&lt;W$4,'3'!W313,0)))</f>
        <v>0</v>
      </c>
      <c r="X313" s="68">
        <f>IF($E313="OAI",'3'!X313,IF($E313=X$4,'3'!$G313+SUM('3'!$H313:X313),IF($E313&lt;X$4,'3'!X313,0)))</f>
        <v>0</v>
      </c>
      <c r="Y313" s="68">
        <f>IF($E313="OAI",'3'!Y313,IF($E313=Y$4,'3'!$G313+SUM('3'!$H313:Y313),IF($E313&lt;Y$4,'3'!Y313,0)))</f>
        <v>0</v>
      </c>
      <c r="Z313" s="68">
        <f>IF($E313="OAI",'3'!Z313,IF($E313=Z$4,'3'!$G313+SUM('3'!$H313:Z313),IF($E313&lt;Z$4,'3'!Z313,0)))</f>
        <v>0</v>
      </c>
      <c r="AA313" s="68">
        <f>IF($E313="OAI",'3'!AA313,IF($E313=AA$4,'3'!$G313+SUM('3'!$H313:AA313),IF($E313&lt;AA$4,'3'!AA313,0)))</f>
        <v>0</v>
      </c>
      <c r="AB313" s="68">
        <f>IF($E313="OAI",'3'!AB313,IF($E313=AB$4,'3'!$G313+SUM('3'!$H313:AB313),IF($E313&lt;AB$4,'3'!AB313,0)))</f>
        <v>0</v>
      </c>
      <c r="AC313" s="68">
        <f>IF($E313="OAI",'3'!AC313,IF($E313=AC$4,'3'!$G313+SUM('3'!$H313:AC313),IF($E313&lt;AC$4,'3'!AC313,0)))</f>
        <v>0</v>
      </c>
      <c r="AD313" s="68">
        <f>IF($E313="OAI",'3'!AD313,IF($E313=AD$4,'3'!$G313+SUM('3'!$H313:AD313),IF($E313&lt;AD$4,'3'!AD313,0)))</f>
        <v>0</v>
      </c>
      <c r="AE313" s="68">
        <f>IF($E313="OAI",'3'!AE313,IF($E313=AE$4,'3'!$G313+SUM('3'!$H313:AE313),IF($E313&lt;AE$4,'3'!AE313,0)))</f>
        <v>0</v>
      </c>
      <c r="AF313" s="26">
        <f t="shared" si="16"/>
        <v>0</v>
      </c>
      <c r="AG313" s="26">
        <f t="shared" si="17"/>
        <v>100106.68224656032</v>
      </c>
      <c r="AH313" s="56">
        <f t="shared" si="18"/>
        <v>408</v>
      </c>
    </row>
    <row r="314" spans="1:34">
      <c r="A314" s="56">
        <f t="shared" si="19"/>
        <v>409</v>
      </c>
      <c r="B314" s="3">
        <f>'1'!B314</f>
        <v>5803204</v>
      </c>
      <c r="C314" t="str">
        <f>'1'!C314</f>
        <v>EMS 3.4 Prerequisites</v>
      </c>
      <c r="D314" s="3">
        <f>'1'!D314</f>
        <v>63</v>
      </c>
      <c r="E314" s="13">
        <f>IF('1'!E314="OAI","OAI",EOMONTH('1'!E314,-1)+1)</f>
        <v>45261</v>
      </c>
      <c r="F314" s="3" t="str">
        <f>'1'!F314</f>
        <v>TOO</v>
      </c>
      <c r="G314" s="7"/>
      <c r="H314" s="68">
        <f>IF($E314="OAI",'3'!H314,IF($E314&lt;=H$4,'3'!$G314+SUM('3'!$H314:H314),0))</f>
        <v>0</v>
      </c>
      <c r="I314" s="68">
        <f>IF($E314="OAI",'3'!I314,IF($E314=I$4,'3'!$G314+SUM('3'!$H314:I314),IF($E314&lt;I$4,'3'!I314,0)))</f>
        <v>0</v>
      </c>
      <c r="J314" s="68">
        <f>IF($E314="OAI",'3'!J314,IF($E314=J$4,'3'!$G314+SUM('3'!$H314:J314),IF($E314&lt;J$4,'3'!J314,0)))</f>
        <v>0</v>
      </c>
      <c r="K314" s="68">
        <f>IF($E314="OAI",'3'!K314,IF($E314=K$4,'3'!$G314+SUM('3'!$H314:K314),IF($E314&lt;K$4,'3'!K314,0)))</f>
        <v>0</v>
      </c>
      <c r="L314" s="68">
        <f>IF($E314="OAI",'3'!L314,IF($E314=L$4,'3'!$G314+SUM('3'!$H314:L314),IF($E314&lt;L$4,'3'!L314,0)))</f>
        <v>0</v>
      </c>
      <c r="M314" s="68">
        <f>IF($E314="OAI",'3'!M314,IF($E314=M$4,'3'!$G314+SUM('3'!$H314:M314),IF($E314&lt;M$4,'3'!M314,0)))</f>
        <v>0</v>
      </c>
      <c r="N314" s="68">
        <f>IF($E314="OAI",'3'!N314,IF($E314=N$4,'3'!$G314+SUM('3'!$H314:N314),IF($E314&lt;N$4,'3'!N314,0)))</f>
        <v>0</v>
      </c>
      <c r="O314" s="68">
        <f>IF($E314="OAI",'3'!O314,IF($E314=O$4,'3'!$G314+SUM('3'!$H314:O314),IF($E314&lt;O$4,'3'!O314,0)))</f>
        <v>0</v>
      </c>
      <c r="P314" s="68">
        <f>IF($E314="OAI",'3'!P314,IF($E314=P$4,'3'!$G314+SUM('3'!$H314:P314),IF($E314&lt;P$4,'3'!P314,0)))</f>
        <v>0</v>
      </c>
      <c r="Q314" s="68">
        <f>IF($E314="OAI",'3'!Q314,IF($E314=Q$4,'3'!$G314+SUM('3'!$H314:Q314),IF($E314&lt;Q$4,'3'!Q314,0)))</f>
        <v>0</v>
      </c>
      <c r="R314" s="68">
        <f>IF($E314="OAI",'3'!R314,IF($E314=R$4,'3'!$G314+SUM('3'!$H314:R314),IF($E314&lt;R$4,'3'!R314,0)))</f>
        <v>0</v>
      </c>
      <c r="S314" s="68">
        <f>IF($E314="OAI",'3'!S314,IF($E314=S$4,'3'!$G314+SUM('3'!$H314:S314),IF($E314&lt;S$4,'3'!S314,0)))</f>
        <v>315118.52803470631</v>
      </c>
      <c r="T314" s="68">
        <f>IF($E314="OAI",'3'!T314,IF($E314=T$4,'3'!$G314+SUM('3'!$H314:T314),IF($E314&lt;T$4,'3'!T314,0)))</f>
        <v>0</v>
      </c>
      <c r="U314" s="68">
        <f>IF($E314="OAI",'3'!U314,IF($E314=U$4,'3'!$G314+SUM('3'!$H314:U314),IF($E314&lt;U$4,'3'!U314,0)))</f>
        <v>0</v>
      </c>
      <c r="V314" s="68">
        <f>IF($E314="OAI",'3'!V314,IF($E314=V$4,'3'!$G314+SUM('3'!$H314:V314),IF($E314&lt;V$4,'3'!V314,0)))</f>
        <v>0</v>
      </c>
      <c r="W314" s="68">
        <f>IF($E314="OAI",'3'!W314,IF($E314=W$4,'3'!$G314+SUM('3'!$H314:W314),IF($E314&lt;W$4,'3'!W314,0)))</f>
        <v>0</v>
      </c>
      <c r="X314" s="68">
        <f>IF($E314="OAI",'3'!X314,IF($E314=X$4,'3'!$G314+SUM('3'!$H314:X314),IF($E314&lt;X$4,'3'!X314,0)))</f>
        <v>0</v>
      </c>
      <c r="Y314" s="68">
        <f>IF($E314="OAI",'3'!Y314,IF($E314=Y$4,'3'!$G314+SUM('3'!$H314:Y314),IF($E314&lt;Y$4,'3'!Y314,0)))</f>
        <v>0</v>
      </c>
      <c r="Z314" s="68">
        <f>IF($E314="OAI",'3'!Z314,IF($E314=Z$4,'3'!$G314+SUM('3'!$H314:Z314),IF($E314&lt;Z$4,'3'!Z314,0)))</f>
        <v>0</v>
      </c>
      <c r="AA314" s="68">
        <f>IF($E314="OAI",'3'!AA314,IF($E314=AA$4,'3'!$G314+SUM('3'!$H314:AA314),IF($E314&lt;AA$4,'3'!AA314,0)))</f>
        <v>0</v>
      </c>
      <c r="AB314" s="68">
        <f>IF($E314="OAI",'3'!AB314,IF($E314=AB$4,'3'!$G314+SUM('3'!$H314:AB314),IF($E314&lt;AB$4,'3'!AB314,0)))</f>
        <v>0</v>
      </c>
      <c r="AC314" s="68">
        <f>IF($E314="OAI",'3'!AC314,IF($E314=AC$4,'3'!$G314+SUM('3'!$H314:AC314),IF($E314&lt;AC$4,'3'!AC314,0)))</f>
        <v>0</v>
      </c>
      <c r="AD314" s="68">
        <f>IF($E314="OAI",'3'!AD314,IF($E314=AD$4,'3'!$G314+SUM('3'!$H314:AD314),IF($E314&lt;AD$4,'3'!AD314,0)))</f>
        <v>0</v>
      </c>
      <c r="AE314" s="68">
        <f>IF($E314="OAI",'3'!AE314,IF($E314=AE$4,'3'!$G314+SUM('3'!$H314:AE314),IF($E314&lt;AE$4,'3'!AE314,0)))</f>
        <v>0</v>
      </c>
      <c r="AF314" s="26">
        <f t="shared" si="16"/>
        <v>315118.52803470631</v>
      </c>
      <c r="AG314" s="26">
        <f t="shared" si="17"/>
        <v>0</v>
      </c>
      <c r="AH314" s="56">
        <f t="shared" si="18"/>
        <v>409</v>
      </c>
    </row>
    <row r="315" spans="1:34">
      <c r="A315" s="56">
        <f t="shared" si="19"/>
        <v>410</v>
      </c>
      <c r="B315" s="3">
        <f>'1'!B315</f>
        <v>5803385</v>
      </c>
      <c r="C315" t="str">
        <f>'1'!C315</f>
        <v>TSRP_SC_SUB_APPLIED SW STA</v>
      </c>
      <c r="D315" s="3">
        <f>'1'!D315</f>
        <v>63</v>
      </c>
      <c r="E315" s="13">
        <f>IF('1'!E315="OAI","OAI",EOMONTH('1'!E315,-1)+1)</f>
        <v>45078</v>
      </c>
      <c r="F315" s="3" t="str">
        <f>'1'!F315</f>
        <v>TOLO</v>
      </c>
      <c r="G315" s="7"/>
      <c r="H315" s="68">
        <f>IF($E315="OAI",'3'!H315,IF($E315&lt;=H$4,'3'!$G315+SUM('3'!$H315:H315),0))</f>
        <v>0</v>
      </c>
      <c r="I315" s="68">
        <f>IF($E315="OAI",'3'!I315,IF($E315=I$4,'3'!$G315+SUM('3'!$H315:I315),IF($E315&lt;I$4,'3'!I315,0)))</f>
        <v>0</v>
      </c>
      <c r="J315" s="68">
        <f>IF($E315="OAI",'3'!J315,IF($E315=J$4,'3'!$G315+SUM('3'!$H315:J315),IF($E315&lt;J$4,'3'!J315,0)))</f>
        <v>0</v>
      </c>
      <c r="K315" s="68">
        <f>IF($E315="OAI",'3'!K315,IF($E315=K$4,'3'!$G315+SUM('3'!$H315:K315),IF($E315&lt;K$4,'3'!K315,0)))</f>
        <v>0</v>
      </c>
      <c r="L315" s="68">
        <f>IF($E315="OAI",'3'!L315,IF($E315=L$4,'3'!$G315+SUM('3'!$H315:L315),IF($E315&lt;L$4,'3'!L315,0)))</f>
        <v>0</v>
      </c>
      <c r="M315" s="68">
        <f>IF($E315="OAI",'3'!M315,IF($E315=M$4,'3'!$G315+SUM('3'!$H315:M315),IF($E315&lt;M$4,'3'!M315,0)))</f>
        <v>101114.45019211125</v>
      </c>
      <c r="N315" s="68">
        <f>IF($E315="OAI",'3'!N315,IF($E315=N$4,'3'!$G315+SUM('3'!$H315:N315),IF($E315&lt;N$4,'3'!N315,0)))</f>
        <v>-1818.0804879996333</v>
      </c>
      <c r="O315" s="68">
        <f>IF($E315="OAI",'3'!O315,IF($E315=O$4,'3'!$G315+SUM('3'!$H315:O315),IF($E315&lt;O$4,'3'!O315,0)))</f>
        <v>0</v>
      </c>
      <c r="P315" s="68">
        <f>IF($E315="OAI",'3'!P315,IF($E315=P$4,'3'!$G315+SUM('3'!$H315:P315),IF($E315&lt;P$4,'3'!P315,0)))</f>
        <v>0</v>
      </c>
      <c r="Q315" s="68">
        <f>IF($E315="OAI",'3'!Q315,IF($E315=Q$4,'3'!$G315+SUM('3'!$H315:Q315),IF($E315&lt;Q$4,'3'!Q315,0)))</f>
        <v>0</v>
      </c>
      <c r="R315" s="68">
        <f>IF($E315="OAI",'3'!R315,IF($E315=R$4,'3'!$G315+SUM('3'!$H315:R315),IF($E315&lt;R$4,'3'!R315,0)))</f>
        <v>0</v>
      </c>
      <c r="S315" s="68">
        <f>IF($E315="OAI",'3'!S315,IF($E315=S$4,'3'!$G315+SUM('3'!$H315:S315),IF($E315&lt;S$4,'3'!S315,0)))</f>
        <v>0</v>
      </c>
      <c r="T315" s="68">
        <f>IF($E315="OAI",'3'!T315,IF($E315=T$4,'3'!$G315+SUM('3'!$H315:T315),IF($E315&lt;T$4,'3'!T315,0)))</f>
        <v>0</v>
      </c>
      <c r="U315" s="68">
        <f>IF($E315="OAI",'3'!U315,IF($E315=U$4,'3'!$G315+SUM('3'!$H315:U315),IF($E315&lt;U$4,'3'!U315,0)))</f>
        <v>0</v>
      </c>
      <c r="V315" s="68">
        <f>IF($E315="OAI",'3'!V315,IF($E315=V$4,'3'!$G315+SUM('3'!$H315:V315),IF($E315&lt;V$4,'3'!V315,0)))</f>
        <v>0</v>
      </c>
      <c r="W315" s="68">
        <f>IF($E315="OAI",'3'!W315,IF($E315=W$4,'3'!$G315+SUM('3'!$H315:W315),IF($E315&lt;W$4,'3'!W315,0)))</f>
        <v>0</v>
      </c>
      <c r="X315" s="68">
        <f>IF($E315="OAI",'3'!X315,IF($E315=X$4,'3'!$G315+SUM('3'!$H315:X315),IF($E315&lt;X$4,'3'!X315,0)))</f>
        <v>0</v>
      </c>
      <c r="Y315" s="68">
        <f>IF($E315="OAI",'3'!Y315,IF($E315=Y$4,'3'!$G315+SUM('3'!$H315:Y315),IF($E315&lt;Y$4,'3'!Y315,0)))</f>
        <v>0</v>
      </c>
      <c r="Z315" s="68">
        <f>IF($E315="OAI",'3'!Z315,IF($E315=Z$4,'3'!$G315+SUM('3'!$H315:Z315),IF($E315&lt;Z$4,'3'!Z315,0)))</f>
        <v>0</v>
      </c>
      <c r="AA315" s="68">
        <f>IF($E315="OAI",'3'!AA315,IF($E315=AA$4,'3'!$G315+SUM('3'!$H315:AA315),IF($E315&lt;AA$4,'3'!AA315,0)))</f>
        <v>0</v>
      </c>
      <c r="AB315" s="68">
        <f>IF($E315="OAI",'3'!AB315,IF($E315=AB$4,'3'!$G315+SUM('3'!$H315:AB315),IF($E315&lt;AB$4,'3'!AB315,0)))</f>
        <v>0</v>
      </c>
      <c r="AC315" s="68">
        <f>IF($E315="OAI",'3'!AC315,IF($E315=AC$4,'3'!$G315+SUM('3'!$H315:AC315),IF($E315&lt;AC$4,'3'!AC315,0)))</f>
        <v>0</v>
      </c>
      <c r="AD315" s="68">
        <f>IF($E315="OAI",'3'!AD315,IF($E315=AD$4,'3'!$G315+SUM('3'!$H315:AD315),IF($E315&lt;AD$4,'3'!AD315,0)))</f>
        <v>0</v>
      </c>
      <c r="AE315" s="68">
        <f>IF($E315="OAI",'3'!AE315,IF($E315=AE$4,'3'!$G315+SUM('3'!$H315:AE315),IF($E315&lt;AE$4,'3'!AE315,0)))</f>
        <v>0</v>
      </c>
      <c r="AF315" s="26">
        <f t="shared" si="16"/>
        <v>99296.369704111625</v>
      </c>
      <c r="AG315" s="26">
        <f t="shared" si="17"/>
        <v>0</v>
      </c>
      <c r="AH315" s="56">
        <f t="shared" si="18"/>
        <v>410</v>
      </c>
    </row>
    <row r="316" spans="1:34">
      <c r="A316" s="56">
        <f t="shared" si="19"/>
        <v>411</v>
      </c>
      <c r="B316" s="3">
        <f>'1'!B316</f>
        <v>5803387</v>
      </c>
      <c r="C316" t="str">
        <f>'1'!C316</f>
        <v>TSRP_SC_SUB_BORONDA</v>
      </c>
      <c r="D316" s="3">
        <f>'1'!D316</f>
        <v>63</v>
      </c>
      <c r="E316" s="13">
        <f>IF('1'!E316="OAI","OAI",EOMONTH('1'!E316,-1)+1)</f>
        <v>45597</v>
      </c>
      <c r="F316" s="3" t="str">
        <f>'1'!F316</f>
        <v>TOLO</v>
      </c>
      <c r="G316" s="7"/>
      <c r="H316" s="68">
        <f>IF($E316="OAI",'3'!H316,IF($E316&lt;=H$4,'3'!$G316+SUM('3'!$H316:H316),0))</f>
        <v>0</v>
      </c>
      <c r="I316" s="68">
        <f>IF($E316="OAI",'3'!I316,IF($E316=I$4,'3'!$G316+SUM('3'!$H316:I316),IF($E316&lt;I$4,'3'!I316,0)))</f>
        <v>0</v>
      </c>
      <c r="J316" s="68">
        <f>IF($E316="OAI",'3'!J316,IF($E316=J$4,'3'!$G316+SUM('3'!$H316:J316),IF($E316&lt;J$4,'3'!J316,0)))</f>
        <v>0</v>
      </c>
      <c r="K316" s="68">
        <f>IF($E316="OAI",'3'!K316,IF($E316=K$4,'3'!$G316+SUM('3'!$H316:K316),IF($E316&lt;K$4,'3'!K316,0)))</f>
        <v>0</v>
      </c>
      <c r="L316" s="68">
        <f>IF($E316="OAI",'3'!L316,IF($E316=L$4,'3'!$G316+SUM('3'!$H316:L316),IF($E316&lt;L$4,'3'!L316,0)))</f>
        <v>0</v>
      </c>
      <c r="M316" s="68">
        <f>IF($E316="OAI",'3'!M316,IF($E316=M$4,'3'!$G316+SUM('3'!$H316:M316),IF($E316&lt;M$4,'3'!M316,0)))</f>
        <v>0</v>
      </c>
      <c r="N316" s="68">
        <f>IF($E316="OAI",'3'!N316,IF($E316=N$4,'3'!$G316+SUM('3'!$H316:N316),IF($E316&lt;N$4,'3'!N316,0)))</f>
        <v>0</v>
      </c>
      <c r="O316" s="68">
        <f>IF($E316="OAI",'3'!O316,IF($E316=O$4,'3'!$G316+SUM('3'!$H316:O316),IF($E316&lt;O$4,'3'!O316,0)))</f>
        <v>0</v>
      </c>
      <c r="P316" s="68">
        <f>IF($E316="OAI",'3'!P316,IF($E316=P$4,'3'!$G316+SUM('3'!$H316:P316),IF($E316&lt;P$4,'3'!P316,0)))</f>
        <v>0</v>
      </c>
      <c r="Q316" s="68">
        <f>IF($E316="OAI",'3'!Q316,IF($E316=Q$4,'3'!$G316+SUM('3'!$H316:Q316),IF($E316&lt;Q$4,'3'!Q316,0)))</f>
        <v>0</v>
      </c>
      <c r="R316" s="68">
        <f>IF($E316="OAI",'3'!R316,IF($E316=R$4,'3'!$G316+SUM('3'!$H316:R316),IF($E316&lt;R$4,'3'!R316,0)))</f>
        <v>0</v>
      </c>
      <c r="S316" s="68">
        <f>IF($E316="OAI",'3'!S316,IF($E316=S$4,'3'!$G316+SUM('3'!$H316:S316),IF($E316&lt;S$4,'3'!S316,0)))</f>
        <v>0</v>
      </c>
      <c r="T316" s="68">
        <f>IF($E316="OAI",'3'!T316,IF($E316=T$4,'3'!$G316+SUM('3'!$H316:T316),IF($E316&lt;T$4,'3'!T316,0)))</f>
        <v>0</v>
      </c>
      <c r="U316" s="68">
        <f>IF($E316="OAI",'3'!U316,IF($E316=U$4,'3'!$G316+SUM('3'!$H316:U316),IF($E316&lt;U$4,'3'!U316,0)))</f>
        <v>0</v>
      </c>
      <c r="V316" s="68">
        <f>IF($E316="OAI",'3'!V316,IF($E316=V$4,'3'!$G316+SUM('3'!$H316:V316),IF($E316&lt;V$4,'3'!V316,0)))</f>
        <v>0</v>
      </c>
      <c r="W316" s="68">
        <f>IF($E316="OAI",'3'!W316,IF($E316=W$4,'3'!$G316+SUM('3'!$H316:W316),IF($E316&lt;W$4,'3'!W316,0)))</f>
        <v>0</v>
      </c>
      <c r="X316" s="68">
        <f>IF($E316="OAI",'3'!X316,IF($E316=X$4,'3'!$G316+SUM('3'!$H316:X316),IF($E316&lt;X$4,'3'!X316,0)))</f>
        <v>0</v>
      </c>
      <c r="Y316" s="68">
        <f>IF($E316="OAI",'3'!Y316,IF($E316=Y$4,'3'!$G316+SUM('3'!$H316:Y316),IF($E316&lt;Y$4,'3'!Y316,0)))</f>
        <v>0</v>
      </c>
      <c r="Z316" s="68">
        <f>IF($E316="OAI",'3'!Z316,IF($E316=Z$4,'3'!$G316+SUM('3'!$H316:Z316),IF($E316&lt;Z$4,'3'!Z316,0)))</f>
        <v>0</v>
      </c>
      <c r="AA316" s="68">
        <f>IF($E316="OAI",'3'!AA316,IF($E316=AA$4,'3'!$G316+SUM('3'!$H316:AA316),IF($E316&lt;AA$4,'3'!AA316,0)))</f>
        <v>0</v>
      </c>
      <c r="AB316" s="68">
        <f>IF($E316="OAI",'3'!AB316,IF($E316=AB$4,'3'!$G316+SUM('3'!$H316:AB316),IF($E316&lt;AB$4,'3'!AB316,0)))</f>
        <v>0</v>
      </c>
      <c r="AC316" s="68">
        <f>IF($E316="OAI",'3'!AC316,IF($E316=AC$4,'3'!$G316+SUM('3'!$H316:AC316),IF($E316&lt;AC$4,'3'!AC316,0)))</f>
        <v>0</v>
      </c>
      <c r="AD316" s="68">
        <f>IF($E316="OAI",'3'!AD316,IF($E316=AD$4,'3'!$G316+SUM('3'!$H316:AD316),IF($E316&lt;AD$4,'3'!AD316,0)))</f>
        <v>172765.72351528768</v>
      </c>
      <c r="AE316" s="68">
        <f>IF($E316="OAI",'3'!AE316,IF($E316=AE$4,'3'!$G316+SUM('3'!$H316:AE316),IF($E316&lt;AE$4,'3'!AE316,0)))</f>
        <v>36629.108816060259</v>
      </c>
      <c r="AF316" s="26">
        <f t="shared" si="16"/>
        <v>0</v>
      </c>
      <c r="AG316" s="26">
        <f t="shared" si="17"/>
        <v>209394.83233134795</v>
      </c>
      <c r="AH316" s="56">
        <f t="shared" si="18"/>
        <v>411</v>
      </c>
    </row>
    <row r="317" spans="1:34">
      <c r="A317" s="56">
        <f t="shared" si="19"/>
        <v>412</v>
      </c>
      <c r="B317" s="3">
        <f>'1'!B317</f>
        <v>5803388</v>
      </c>
      <c r="C317" t="str">
        <f>'1'!C317</f>
        <v>TSRP_SC_SUB_BRITTON</v>
      </c>
      <c r="D317" s="3">
        <f>'1'!D317</f>
        <v>63</v>
      </c>
      <c r="E317" s="13">
        <f>IF('1'!E317="OAI","OAI",EOMONTH('1'!E317,-1)+1)</f>
        <v>45108</v>
      </c>
      <c r="F317" s="3" t="str">
        <f>'1'!F317</f>
        <v>TOLO</v>
      </c>
      <c r="G317" s="7"/>
      <c r="H317" s="68">
        <f>IF($E317="OAI",'3'!H317,IF($E317&lt;=H$4,'3'!$G317+SUM('3'!$H317:H317),0))</f>
        <v>0</v>
      </c>
      <c r="I317" s="68">
        <f>IF($E317="OAI",'3'!I317,IF($E317=I$4,'3'!$G317+SUM('3'!$H317:I317),IF($E317&lt;I$4,'3'!I317,0)))</f>
        <v>0</v>
      </c>
      <c r="J317" s="68">
        <f>IF($E317="OAI",'3'!J317,IF($E317=J$4,'3'!$G317+SUM('3'!$H317:J317),IF($E317&lt;J$4,'3'!J317,0)))</f>
        <v>0</v>
      </c>
      <c r="K317" s="68">
        <f>IF($E317="OAI",'3'!K317,IF($E317=K$4,'3'!$G317+SUM('3'!$H317:K317),IF($E317&lt;K$4,'3'!K317,0)))</f>
        <v>0</v>
      </c>
      <c r="L317" s="68">
        <f>IF($E317="OAI",'3'!L317,IF($E317=L$4,'3'!$G317+SUM('3'!$H317:L317),IF($E317&lt;L$4,'3'!L317,0)))</f>
        <v>0</v>
      </c>
      <c r="M317" s="68">
        <f>IF($E317="OAI",'3'!M317,IF($E317=M$4,'3'!$G317+SUM('3'!$H317:M317),IF($E317&lt;M$4,'3'!M317,0)))</f>
        <v>0</v>
      </c>
      <c r="N317" s="68">
        <f>IF($E317="OAI",'3'!N317,IF($E317=N$4,'3'!$G317+SUM('3'!$H317:N317),IF($E317&lt;N$4,'3'!N317,0)))</f>
        <v>65604.07362099101</v>
      </c>
      <c r="O317" s="68">
        <f>IF($E317="OAI",'3'!O317,IF($E317=O$4,'3'!$G317+SUM('3'!$H317:O317),IF($E317&lt;O$4,'3'!O317,0)))</f>
        <v>0</v>
      </c>
      <c r="P317" s="68">
        <f>IF($E317="OAI",'3'!P317,IF($E317=P$4,'3'!$G317+SUM('3'!$H317:P317),IF($E317&lt;P$4,'3'!P317,0)))</f>
        <v>0</v>
      </c>
      <c r="Q317" s="68">
        <f>IF($E317="OAI",'3'!Q317,IF($E317=Q$4,'3'!$G317+SUM('3'!$H317:Q317),IF($E317&lt;Q$4,'3'!Q317,0)))</f>
        <v>0</v>
      </c>
      <c r="R317" s="68">
        <f>IF($E317="OAI",'3'!R317,IF($E317=R$4,'3'!$G317+SUM('3'!$H317:R317),IF($E317&lt;R$4,'3'!R317,0)))</f>
        <v>0</v>
      </c>
      <c r="S317" s="68">
        <f>IF($E317="OAI",'3'!S317,IF($E317=S$4,'3'!$G317+SUM('3'!$H317:S317),IF($E317&lt;S$4,'3'!S317,0)))</f>
        <v>0</v>
      </c>
      <c r="T317" s="68">
        <f>IF($E317="OAI",'3'!T317,IF($E317=T$4,'3'!$G317+SUM('3'!$H317:T317),IF($E317&lt;T$4,'3'!T317,0)))</f>
        <v>0</v>
      </c>
      <c r="U317" s="68">
        <f>IF($E317="OAI",'3'!U317,IF($E317=U$4,'3'!$G317+SUM('3'!$H317:U317),IF($E317&lt;U$4,'3'!U317,0)))</f>
        <v>0</v>
      </c>
      <c r="V317" s="68">
        <f>IF($E317="OAI",'3'!V317,IF($E317=V$4,'3'!$G317+SUM('3'!$H317:V317),IF($E317&lt;V$4,'3'!V317,0)))</f>
        <v>0</v>
      </c>
      <c r="W317" s="68">
        <f>IF($E317="OAI",'3'!W317,IF($E317=W$4,'3'!$G317+SUM('3'!$H317:W317),IF($E317&lt;W$4,'3'!W317,0)))</f>
        <v>0</v>
      </c>
      <c r="X317" s="68">
        <f>IF($E317="OAI",'3'!X317,IF($E317=X$4,'3'!$G317+SUM('3'!$H317:X317),IF($E317&lt;X$4,'3'!X317,0)))</f>
        <v>0</v>
      </c>
      <c r="Y317" s="68">
        <f>IF($E317="OAI",'3'!Y317,IF($E317=Y$4,'3'!$G317+SUM('3'!$H317:Y317),IF($E317&lt;Y$4,'3'!Y317,0)))</f>
        <v>0</v>
      </c>
      <c r="Z317" s="68">
        <f>IF($E317="OAI",'3'!Z317,IF($E317=Z$4,'3'!$G317+SUM('3'!$H317:Z317),IF($E317&lt;Z$4,'3'!Z317,0)))</f>
        <v>0</v>
      </c>
      <c r="AA317" s="68">
        <f>IF($E317="OAI",'3'!AA317,IF($E317=AA$4,'3'!$G317+SUM('3'!$H317:AA317),IF($E317&lt;AA$4,'3'!AA317,0)))</f>
        <v>0</v>
      </c>
      <c r="AB317" s="68">
        <f>IF($E317="OAI",'3'!AB317,IF($E317=AB$4,'3'!$G317+SUM('3'!$H317:AB317),IF($E317&lt;AB$4,'3'!AB317,0)))</f>
        <v>0</v>
      </c>
      <c r="AC317" s="68">
        <f>IF($E317="OAI",'3'!AC317,IF($E317=AC$4,'3'!$G317+SUM('3'!$H317:AC317),IF($E317&lt;AC$4,'3'!AC317,0)))</f>
        <v>0</v>
      </c>
      <c r="AD317" s="68">
        <f>IF($E317="OAI",'3'!AD317,IF($E317=AD$4,'3'!$G317+SUM('3'!$H317:AD317),IF($E317&lt;AD$4,'3'!AD317,0)))</f>
        <v>0</v>
      </c>
      <c r="AE317" s="68">
        <f>IF($E317="OAI",'3'!AE317,IF($E317=AE$4,'3'!$G317+SUM('3'!$H317:AE317),IF($E317&lt;AE$4,'3'!AE317,0)))</f>
        <v>0</v>
      </c>
      <c r="AF317" s="26">
        <f t="shared" si="16"/>
        <v>65604.07362099101</v>
      </c>
      <c r="AG317" s="26">
        <f t="shared" si="17"/>
        <v>0</v>
      </c>
      <c r="AH317" s="56">
        <f t="shared" si="18"/>
        <v>412</v>
      </c>
    </row>
    <row r="318" spans="1:34">
      <c r="A318" s="56">
        <f t="shared" si="19"/>
        <v>413</v>
      </c>
      <c r="B318" s="3">
        <f>'1'!B318</f>
        <v>5803389</v>
      </c>
      <c r="C318" t="str">
        <f>'1'!C318</f>
        <v>TSRP_SC_SUB_BURNS</v>
      </c>
      <c r="D318" s="3">
        <f>'1'!D318</f>
        <v>63</v>
      </c>
      <c r="E318" s="13">
        <f>IF('1'!E318="OAI","OAI",EOMONTH('1'!E318,-1)+1)</f>
        <v>45231</v>
      </c>
      <c r="F318" s="3" t="str">
        <f>'1'!F318</f>
        <v>TOLO</v>
      </c>
      <c r="G318" s="7"/>
      <c r="H318" s="68">
        <f>IF($E318="OAI",'3'!H318,IF($E318&lt;=H$4,'3'!$G318+SUM('3'!$H318:H318),0))</f>
        <v>0</v>
      </c>
      <c r="I318" s="68">
        <f>IF($E318="OAI",'3'!I318,IF($E318=I$4,'3'!$G318+SUM('3'!$H318:I318),IF($E318&lt;I$4,'3'!I318,0)))</f>
        <v>0</v>
      </c>
      <c r="J318" s="68">
        <f>IF($E318="OAI",'3'!J318,IF($E318=J$4,'3'!$G318+SUM('3'!$H318:J318),IF($E318&lt;J$4,'3'!J318,0)))</f>
        <v>0</v>
      </c>
      <c r="K318" s="68">
        <f>IF($E318="OAI",'3'!K318,IF($E318=K$4,'3'!$G318+SUM('3'!$H318:K318),IF($E318&lt;K$4,'3'!K318,0)))</f>
        <v>0</v>
      </c>
      <c r="L318" s="68">
        <f>IF($E318="OAI",'3'!L318,IF($E318=L$4,'3'!$G318+SUM('3'!$H318:L318),IF($E318&lt;L$4,'3'!L318,0)))</f>
        <v>0</v>
      </c>
      <c r="M318" s="68">
        <f>IF($E318="OAI",'3'!M318,IF($E318=M$4,'3'!$G318+SUM('3'!$H318:M318),IF($E318&lt;M$4,'3'!M318,0)))</f>
        <v>0</v>
      </c>
      <c r="N318" s="68">
        <f>IF($E318="OAI",'3'!N318,IF($E318=N$4,'3'!$G318+SUM('3'!$H318:N318),IF($E318&lt;N$4,'3'!N318,0)))</f>
        <v>0</v>
      </c>
      <c r="O318" s="68">
        <f>IF($E318="OAI",'3'!O318,IF($E318=O$4,'3'!$G318+SUM('3'!$H318:O318),IF($E318&lt;O$4,'3'!O318,0)))</f>
        <v>0</v>
      </c>
      <c r="P318" s="68">
        <f>IF($E318="OAI",'3'!P318,IF($E318=P$4,'3'!$G318+SUM('3'!$H318:P318),IF($E318&lt;P$4,'3'!P318,0)))</f>
        <v>0</v>
      </c>
      <c r="Q318" s="68">
        <f>IF($E318="OAI",'3'!Q318,IF($E318=Q$4,'3'!$G318+SUM('3'!$H318:Q318),IF($E318&lt;Q$4,'3'!Q318,0)))</f>
        <v>0</v>
      </c>
      <c r="R318" s="68">
        <f>IF($E318="OAI",'3'!R318,IF($E318=R$4,'3'!$G318+SUM('3'!$H318:R318),IF($E318&lt;R$4,'3'!R318,0)))</f>
        <v>95263.518028772552</v>
      </c>
      <c r="S318" s="68">
        <f>IF($E318="OAI",'3'!S318,IF($E318=S$4,'3'!$G318+SUM('3'!$H318:S318),IF($E318&lt;S$4,'3'!S318,0)))</f>
        <v>549.43989328826103</v>
      </c>
      <c r="T318" s="68">
        <f>IF($E318="OAI",'3'!T318,IF($E318=T$4,'3'!$G318+SUM('3'!$H318:T318),IF($E318&lt;T$4,'3'!T318,0)))</f>
        <v>683.14283493124128</v>
      </c>
      <c r="U318" s="68">
        <f>IF($E318="OAI",'3'!U318,IF($E318=U$4,'3'!$G318+SUM('3'!$H318:U318),IF($E318&lt;U$4,'3'!U318,0)))</f>
        <v>229.57773394306855</v>
      </c>
      <c r="V318" s="68">
        <f>IF($E318="OAI",'3'!V318,IF($E318=V$4,'3'!$G318+SUM('3'!$H318:V318),IF($E318&lt;V$4,'3'!V318,0)))</f>
        <v>0</v>
      </c>
      <c r="W318" s="68">
        <f>IF($E318="OAI",'3'!W318,IF($E318=W$4,'3'!$G318+SUM('3'!$H318:W318),IF($E318&lt;W$4,'3'!W318,0)))</f>
        <v>0</v>
      </c>
      <c r="X318" s="68">
        <f>IF($E318="OAI",'3'!X318,IF($E318=X$4,'3'!$G318+SUM('3'!$H318:X318),IF($E318&lt;X$4,'3'!X318,0)))</f>
        <v>0</v>
      </c>
      <c r="Y318" s="68">
        <f>IF($E318="OAI",'3'!Y318,IF($E318=Y$4,'3'!$G318+SUM('3'!$H318:Y318),IF($E318&lt;Y$4,'3'!Y318,0)))</f>
        <v>0</v>
      </c>
      <c r="Z318" s="68">
        <f>IF($E318="OAI",'3'!Z318,IF($E318=Z$4,'3'!$G318+SUM('3'!$H318:Z318),IF($E318&lt;Z$4,'3'!Z318,0)))</f>
        <v>0</v>
      </c>
      <c r="AA318" s="68">
        <f>IF($E318="OAI",'3'!AA318,IF($E318=AA$4,'3'!$G318+SUM('3'!$H318:AA318),IF($E318&lt;AA$4,'3'!AA318,0)))</f>
        <v>0</v>
      </c>
      <c r="AB318" s="68">
        <f>IF($E318="OAI",'3'!AB318,IF($E318=AB$4,'3'!$G318+SUM('3'!$H318:AB318),IF($E318&lt;AB$4,'3'!AB318,0)))</f>
        <v>0</v>
      </c>
      <c r="AC318" s="68">
        <f>IF($E318="OAI",'3'!AC318,IF($E318=AC$4,'3'!$G318+SUM('3'!$H318:AC318),IF($E318&lt;AC$4,'3'!AC318,0)))</f>
        <v>0</v>
      </c>
      <c r="AD318" s="68">
        <f>IF($E318="OAI",'3'!AD318,IF($E318=AD$4,'3'!$G318+SUM('3'!$H318:AD318),IF($E318&lt;AD$4,'3'!AD318,0)))</f>
        <v>0</v>
      </c>
      <c r="AE318" s="68">
        <f>IF($E318="OAI",'3'!AE318,IF($E318=AE$4,'3'!$G318+SUM('3'!$H318:AE318),IF($E318&lt;AE$4,'3'!AE318,0)))</f>
        <v>0</v>
      </c>
      <c r="AF318" s="26">
        <f t="shared" si="16"/>
        <v>95812.957922060814</v>
      </c>
      <c r="AG318" s="26">
        <f t="shared" si="17"/>
        <v>912.72056887430983</v>
      </c>
      <c r="AH318" s="56">
        <f t="shared" si="18"/>
        <v>413</v>
      </c>
    </row>
    <row r="319" spans="1:34">
      <c r="A319" s="56">
        <f t="shared" si="19"/>
        <v>414</v>
      </c>
      <c r="B319" s="3">
        <f>'1'!B319</f>
        <v>5803390</v>
      </c>
      <c r="C319" t="str">
        <f>'1'!C319</f>
        <v>TSRP_SC_SUB_CALLENDER SW STA</v>
      </c>
      <c r="D319" s="3">
        <f>'1'!D319</f>
        <v>63</v>
      </c>
      <c r="E319" s="13">
        <f>IF('1'!E319="OAI","OAI",EOMONTH('1'!E319,-1)+1)</f>
        <v>45261</v>
      </c>
      <c r="F319" s="3" t="str">
        <f>'1'!F319</f>
        <v>TOLO</v>
      </c>
      <c r="G319" s="7"/>
      <c r="H319" s="68">
        <f>IF($E319="OAI",'3'!H319,IF($E319&lt;=H$4,'3'!$G319+SUM('3'!$H319:H319),0))</f>
        <v>0</v>
      </c>
      <c r="I319" s="68">
        <f>IF($E319="OAI",'3'!I319,IF($E319=I$4,'3'!$G319+SUM('3'!$H319:I319),IF($E319&lt;I$4,'3'!I319,0)))</f>
        <v>0</v>
      </c>
      <c r="J319" s="68">
        <f>IF($E319="OAI",'3'!J319,IF($E319=J$4,'3'!$G319+SUM('3'!$H319:J319),IF($E319&lt;J$4,'3'!J319,0)))</f>
        <v>0</v>
      </c>
      <c r="K319" s="68">
        <f>IF($E319="OAI",'3'!K319,IF($E319=K$4,'3'!$G319+SUM('3'!$H319:K319),IF($E319&lt;K$4,'3'!K319,0)))</f>
        <v>0</v>
      </c>
      <c r="L319" s="68">
        <f>IF($E319="OAI",'3'!L319,IF($E319=L$4,'3'!$G319+SUM('3'!$H319:L319),IF($E319&lt;L$4,'3'!L319,0)))</f>
        <v>0</v>
      </c>
      <c r="M319" s="68">
        <f>IF($E319="OAI",'3'!M319,IF($E319=M$4,'3'!$G319+SUM('3'!$H319:M319),IF($E319&lt;M$4,'3'!M319,0)))</f>
        <v>0</v>
      </c>
      <c r="N319" s="68">
        <f>IF($E319="OAI",'3'!N319,IF($E319=N$4,'3'!$G319+SUM('3'!$H319:N319),IF($E319&lt;N$4,'3'!N319,0)))</f>
        <v>0</v>
      </c>
      <c r="O319" s="68">
        <f>IF($E319="OAI",'3'!O319,IF($E319=O$4,'3'!$G319+SUM('3'!$H319:O319),IF($E319&lt;O$4,'3'!O319,0)))</f>
        <v>0</v>
      </c>
      <c r="P319" s="68">
        <f>IF($E319="OAI",'3'!P319,IF($E319=P$4,'3'!$G319+SUM('3'!$H319:P319),IF($E319&lt;P$4,'3'!P319,0)))</f>
        <v>0</v>
      </c>
      <c r="Q319" s="68">
        <f>IF($E319="OAI",'3'!Q319,IF($E319=Q$4,'3'!$G319+SUM('3'!$H319:Q319),IF($E319&lt;Q$4,'3'!Q319,0)))</f>
        <v>0</v>
      </c>
      <c r="R319" s="68">
        <f>IF($E319="OAI",'3'!R319,IF($E319=R$4,'3'!$G319+SUM('3'!$H319:R319),IF($E319&lt;R$4,'3'!R319,0)))</f>
        <v>0</v>
      </c>
      <c r="S319" s="68">
        <f>IF($E319="OAI",'3'!S319,IF($E319=S$4,'3'!$G319+SUM('3'!$H319:S319),IF($E319&lt;S$4,'3'!S319,0)))</f>
        <v>80330.124930827034</v>
      </c>
      <c r="T319" s="68">
        <f>IF($E319="OAI",'3'!T319,IF($E319=T$4,'3'!$G319+SUM('3'!$H319:T319),IF($E319&lt;T$4,'3'!T319,0)))</f>
        <v>655.09782765978684</v>
      </c>
      <c r="U319" s="68">
        <f>IF($E319="OAI",'3'!U319,IF($E319=U$4,'3'!$G319+SUM('3'!$H319:U319),IF($E319&lt;U$4,'3'!U319,0)))</f>
        <v>621.55562627200095</v>
      </c>
      <c r="V319" s="68">
        <f>IF($E319="OAI",'3'!V319,IF($E319=V$4,'3'!$G319+SUM('3'!$H319:V319),IF($E319&lt;V$4,'3'!V319,0)))</f>
        <v>436.79400029427978</v>
      </c>
      <c r="W319" s="68">
        <f>IF($E319="OAI",'3'!W319,IF($E319=W$4,'3'!$G319+SUM('3'!$H319:W319),IF($E319&lt;W$4,'3'!W319,0)))</f>
        <v>0</v>
      </c>
      <c r="X319" s="68">
        <f>IF($E319="OAI",'3'!X319,IF($E319=X$4,'3'!$G319+SUM('3'!$H319:X319),IF($E319&lt;X$4,'3'!X319,0)))</f>
        <v>0</v>
      </c>
      <c r="Y319" s="68">
        <f>IF($E319="OAI",'3'!Y319,IF($E319=Y$4,'3'!$G319+SUM('3'!$H319:Y319),IF($E319&lt;Y$4,'3'!Y319,0)))</f>
        <v>0</v>
      </c>
      <c r="Z319" s="68">
        <f>IF($E319="OAI",'3'!Z319,IF($E319=Z$4,'3'!$G319+SUM('3'!$H319:Z319),IF($E319&lt;Z$4,'3'!Z319,0)))</f>
        <v>0</v>
      </c>
      <c r="AA319" s="68">
        <f>IF($E319="OAI",'3'!AA319,IF($E319=AA$4,'3'!$G319+SUM('3'!$H319:AA319),IF($E319&lt;AA$4,'3'!AA319,0)))</f>
        <v>0</v>
      </c>
      <c r="AB319" s="68">
        <f>IF($E319="OAI",'3'!AB319,IF($E319=AB$4,'3'!$G319+SUM('3'!$H319:AB319),IF($E319&lt;AB$4,'3'!AB319,0)))</f>
        <v>0</v>
      </c>
      <c r="AC319" s="68">
        <f>IF($E319="OAI",'3'!AC319,IF($E319=AC$4,'3'!$G319+SUM('3'!$H319:AC319),IF($E319&lt;AC$4,'3'!AC319,0)))</f>
        <v>0</v>
      </c>
      <c r="AD319" s="68">
        <f>IF($E319="OAI",'3'!AD319,IF($E319=AD$4,'3'!$G319+SUM('3'!$H319:AD319),IF($E319&lt;AD$4,'3'!AD319,0)))</f>
        <v>0</v>
      </c>
      <c r="AE319" s="68">
        <f>IF($E319="OAI",'3'!AE319,IF($E319=AE$4,'3'!$G319+SUM('3'!$H319:AE319),IF($E319&lt;AE$4,'3'!AE319,0)))</f>
        <v>0</v>
      </c>
      <c r="AF319" s="26">
        <f t="shared" si="16"/>
        <v>80330.124930827034</v>
      </c>
      <c r="AG319" s="26">
        <f t="shared" si="17"/>
        <v>1713.4474542260675</v>
      </c>
      <c r="AH319" s="56">
        <f t="shared" si="18"/>
        <v>414</v>
      </c>
    </row>
    <row r="320" spans="1:34">
      <c r="A320" s="56">
        <f t="shared" si="19"/>
        <v>415</v>
      </c>
      <c r="B320" s="3">
        <f>'1'!B320</f>
        <v>5803391</v>
      </c>
      <c r="C320" t="str">
        <f>'1'!C320</f>
        <v>TSRP_SC_SUB_CAMP EVERS</v>
      </c>
      <c r="D320" s="3">
        <f>'1'!D320</f>
        <v>63</v>
      </c>
      <c r="E320" s="13">
        <f>IF('1'!E320="OAI","OAI",EOMONTH('1'!E320,-1)+1)</f>
        <v>45200</v>
      </c>
      <c r="F320" s="3" t="str">
        <f>'1'!F320</f>
        <v>TOLO</v>
      </c>
      <c r="G320" s="7"/>
      <c r="H320" s="68">
        <f>IF($E320="OAI",'3'!H320,IF($E320&lt;=H$4,'3'!$G320+SUM('3'!$H320:H320),0))</f>
        <v>0</v>
      </c>
      <c r="I320" s="68">
        <f>IF($E320="OAI",'3'!I320,IF($E320=I$4,'3'!$G320+SUM('3'!$H320:I320),IF($E320&lt;I$4,'3'!I320,0)))</f>
        <v>0</v>
      </c>
      <c r="J320" s="68">
        <f>IF($E320="OAI",'3'!J320,IF($E320=J$4,'3'!$G320+SUM('3'!$H320:J320),IF($E320&lt;J$4,'3'!J320,0)))</f>
        <v>0</v>
      </c>
      <c r="K320" s="68">
        <f>IF($E320="OAI",'3'!K320,IF($E320=K$4,'3'!$G320+SUM('3'!$H320:K320),IF($E320&lt;K$4,'3'!K320,0)))</f>
        <v>0</v>
      </c>
      <c r="L320" s="68">
        <f>IF($E320="OAI",'3'!L320,IF($E320=L$4,'3'!$G320+SUM('3'!$H320:L320),IF($E320&lt;L$4,'3'!L320,0)))</f>
        <v>0</v>
      </c>
      <c r="M320" s="68">
        <f>IF($E320="OAI",'3'!M320,IF($E320=M$4,'3'!$G320+SUM('3'!$H320:M320),IF($E320&lt;M$4,'3'!M320,0)))</f>
        <v>0</v>
      </c>
      <c r="N320" s="68">
        <f>IF($E320="OAI",'3'!N320,IF($E320=N$4,'3'!$G320+SUM('3'!$H320:N320),IF($E320&lt;N$4,'3'!N320,0)))</f>
        <v>0</v>
      </c>
      <c r="O320" s="68">
        <f>IF($E320="OAI",'3'!O320,IF($E320=O$4,'3'!$G320+SUM('3'!$H320:O320),IF($E320&lt;O$4,'3'!O320,0)))</f>
        <v>0</v>
      </c>
      <c r="P320" s="68">
        <f>IF($E320="OAI",'3'!P320,IF($E320=P$4,'3'!$G320+SUM('3'!$H320:P320),IF($E320&lt;P$4,'3'!P320,0)))</f>
        <v>0</v>
      </c>
      <c r="Q320" s="68">
        <f>IF($E320="OAI",'3'!Q320,IF($E320=Q$4,'3'!$G320+SUM('3'!$H320:Q320),IF($E320&lt;Q$4,'3'!Q320,0)))</f>
        <v>103519.99172418103</v>
      </c>
      <c r="R320" s="68">
        <f>IF($E320="OAI",'3'!R320,IF($E320=R$4,'3'!$G320+SUM('3'!$H320:R320),IF($E320&lt;R$4,'3'!R320,0)))</f>
        <v>502.10812021882975</v>
      </c>
      <c r="S320" s="68">
        <f>IF($E320="OAI",'3'!S320,IF($E320=S$4,'3'!$G320+SUM('3'!$H320:S320),IF($E320&lt;S$4,'3'!S320,0)))</f>
        <v>502.10812021882975</v>
      </c>
      <c r="T320" s="68">
        <f>IF($E320="OAI",'3'!T320,IF($E320=T$4,'3'!$G320+SUM('3'!$H320:T320),IF($E320&lt;T$4,'3'!T320,0)))</f>
        <v>83.948676251097709</v>
      </c>
      <c r="U320" s="68">
        <f>IF($E320="OAI",'3'!U320,IF($E320=U$4,'3'!$G320+SUM('3'!$H320:U320),IF($E320&lt;U$4,'3'!U320,0)))</f>
        <v>0</v>
      </c>
      <c r="V320" s="68">
        <f>IF($E320="OAI",'3'!V320,IF($E320=V$4,'3'!$G320+SUM('3'!$H320:V320),IF($E320&lt;V$4,'3'!V320,0)))</f>
        <v>0</v>
      </c>
      <c r="W320" s="68">
        <f>IF($E320="OAI",'3'!W320,IF($E320=W$4,'3'!$G320+SUM('3'!$H320:W320),IF($E320&lt;W$4,'3'!W320,0)))</f>
        <v>0</v>
      </c>
      <c r="X320" s="68">
        <f>IF($E320="OAI",'3'!X320,IF($E320=X$4,'3'!$G320+SUM('3'!$H320:X320),IF($E320&lt;X$4,'3'!X320,0)))</f>
        <v>0</v>
      </c>
      <c r="Y320" s="68">
        <f>IF($E320="OAI",'3'!Y320,IF($E320=Y$4,'3'!$G320+SUM('3'!$H320:Y320),IF($E320&lt;Y$4,'3'!Y320,0)))</f>
        <v>0</v>
      </c>
      <c r="Z320" s="68">
        <f>IF($E320="OAI",'3'!Z320,IF($E320=Z$4,'3'!$G320+SUM('3'!$H320:Z320),IF($E320&lt;Z$4,'3'!Z320,0)))</f>
        <v>0</v>
      </c>
      <c r="AA320" s="68">
        <f>IF($E320="OAI",'3'!AA320,IF($E320=AA$4,'3'!$G320+SUM('3'!$H320:AA320),IF($E320&lt;AA$4,'3'!AA320,0)))</f>
        <v>0</v>
      </c>
      <c r="AB320" s="68">
        <f>IF($E320="OAI",'3'!AB320,IF($E320=AB$4,'3'!$G320+SUM('3'!$H320:AB320),IF($E320&lt;AB$4,'3'!AB320,0)))</f>
        <v>0</v>
      </c>
      <c r="AC320" s="68">
        <f>IF($E320="OAI",'3'!AC320,IF($E320=AC$4,'3'!$G320+SUM('3'!$H320:AC320),IF($E320&lt;AC$4,'3'!AC320,0)))</f>
        <v>0</v>
      </c>
      <c r="AD320" s="68">
        <f>IF($E320="OAI",'3'!AD320,IF($E320=AD$4,'3'!$G320+SUM('3'!$H320:AD320),IF($E320&lt;AD$4,'3'!AD320,0)))</f>
        <v>0</v>
      </c>
      <c r="AE320" s="68">
        <f>IF($E320="OAI",'3'!AE320,IF($E320=AE$4,'3'!$G320+SUM('3'!$H320:AE320),IF($E320&lt;AE$4,'3'!AE320,0)))</f>
        <v>0</v>
      </c>
      <c r="AF320" s="26">
        <f t="shared" si="16"/>
        <v>104524.2079646187</v>
      </c>
      <c r="AG320" s="26">
        <f t="shared" si="17"/>
        <v>83.948676251097709</v>
      </c>
      <c r="AH320" s="56">
        <f t="shared" si="18"/>
        <v>415</v>
      </c>
    </row>
    <row r="321" spans="1:34">
      <c r="A321" s="56">
        <f t="shared" si="19"/>
        <v>416</v>
      </c>
      <c r="B321" s="3">
        <f>'1'!B321</f>
        <v>5803392</v>
      </c>
      <c r="C321" t="str">
        <f>'1'!C321</f>
        <v>TSRP_SC_SUB_CASTROVILLE</v>
      </c>
      <c r="D321" s="3">
        <f>'1'!D321</f>
        <v>63</v>
      </c>
      <c r="E321" s="13">
        <f>IF('1'!E321="OAI","OAI",EOMONTH('1'!E321,-1)+1)</f>
        <v>45200</v>
      </c>
      <c r="F321" s="3" t="str">
        <f>'1'!F321</f>
        <v>TOLO</v>
      </c>
      <c r="G321" s="7"/>
      <c r="H321" s="68">
        <f>IF($E321="OAI",'3'!H321,IF($E321&lt;=H$4,'3'!$G321+SUM('3'!$H321:H321),0))</f>
        <v>0</v>
      </c>
      <c r="I321" s="68">
        <f>IF($E321="OAI",'3'!I321,IF($E321=I$4,'3'!$G321+SUM('3'!$H321:I321),IF($E321&lt;I$4,'3'!I321,0)))</f>
        <v>0</v>
      </c>
      <c r="J321" s="68">
        <f>IF($E321="OAI",'3'!J321,IF($E321=J$4,'3'!$G321+SUM('3'!$H321:J321),IF($E321&lt;J$4,'3'!J321,0)))</f>
        <v>0</v>
      </c>
      <c r="K321" s="68">
        <f>IF($E321="OAI",'3'!K321,IF($E321=K$4,'3'!$G321+SUM('3'!$H321:K321),IF($E321&lt;K$4,'3'!K321,0)))</f>
        <v>0</v>
      </c>
      <c r="L321" s="68">
        <f>IF($E321="OAI",'3'!L321,IF($E321=L$4,'3'!$G321+SUM('3'!$H321:L321),IF($E321&lt;L$4,'3'!L321,0)))</f>
        <v>0</v>
      </c>
      <c r="M321" s="68">
        <f>IF($E321="OAI",'3'!M321,IF($E321=M$4,'3'!$G321+SUM('3'!$H321:M321),IF($E321&lt;M$4,'3'!M321,0)))</f>
        <v>0</v>
      </c>
      <c r="N321" s="68">
        <f>IF($E321="OAI",'3'!N321,IF($E321=N$4,'3'!$G321+SUM('3'!$H321:N321),IF($E321&lt;N$4,'3'!N321,0)))</f>
        <v>0</v>
      </c>
      <c r="O321" s="68">
        <f>IF($E321="OAI",'3'!O321,IF($E321=O$4,'3'!$G321+SUM('3'!$H321:O321),IF($E321&lt;O$4,'3'!O321,0)))</f>
        <v>0</v>
      </c>
      <c r="P321" s="68">
        <f>IF($E321="OAI",'3'!P321,IF($E321=P$4,'3'!$G321+SUM('3'!$H321:P321),IF($E321&lt;P$4,'3'!P321,0)))</f>
        <v>0</v>
      </c>
      <c r="Q321" s="68">
        <f>IF($E321="OAI",'3'!Q321,IF($E321=Q$4,'3'!$G321+SUM('3'!$H321:Q321),IF($E321&lt;Q$4,'3'!Q321,0)))</f>
        <v>79270.843576444429</v>
      </c>
      <c r="R321" s="68">
        <f>IF($E321="OAI",'3'!R321,IF($E321=R$4,'3'!$G321+SUM('3'!$H321:R321),IF($E321&lt;R$4,'3'!R321,0)))</f>
        <v>492.60449649229025</v>
      </c>
      <c r="S321" s="68">
        <f>IF($E321="OAI",'3'!S321,IF($E321=S$4,'3'!$G321+SUM('3'!$H321:S321),IF($E321&lt;S$4,'3'!S321,0)))</f>
        <v>492.60449649229025</v>
      </c>
      <c r="T321" s="68">
        <f>IF($E321="OAI",'3'!T321,IF($E321=T$4,'3'!$G321+SUM('3'!$H321:T321),IF($E321&lt;T$4,'3'!T321,0)))</f>
        <v>0</v>
      </c>
      <c r="U321" s="68">
        <f>IF($E321="OAI",'3'!U321,IF($E321=U$4,'3'!$G321+SUM('3'!$H321:U321),IF($E321&lt;U$4,'3'!U321,0)))</f>
        <v>0</v>
      </c>
      <c r="V321" s="68">
        <f>IF($E321="OAI",'3'!V321,IF($E321=V$4,'3'!$G321+SUM('3'!$H321:V321),IF($E321&lt;V$4,'3'!V321,0)))</f>
        <v>0</v>
      </c>
      <c r="W321" s="68">
        <f>IF($E321="OAI",'3'!W321,IF($E321=W$4,'3'!$G321+SUM('3'!$H321:W321),IF($E321&lt;W$4,'3'!W321,0)))</f>
        <v>0</v>
      </c>
      <c r="X321" s="68">
        <f>IF($E321="OAI",'3'!X321,IF($E321=X$4,'3'!$G321+SUM('3'!$H321:X321),IF($E321&lt;X$4,'3'!X321,0)))</f>
        <v>0</v>
      </c>
      <c r="Y321" s="68">
        <f>IF($E321="OAI",'3'!Y321,IF($E321=Y$4,'3'!$G321+SUM('3'!$H321:Y321),IF($E321&lt;Y$4,'3'!Y321,0)))</f>
        <v>0</v>
      </c>
      <c r="Z321" s="68">
        <f>IF($E321="OAI",'3'!Z321,IF($E321=Z$4,'3'!$G321+SUM('3'!$H321:Z321),IF($E321&lt;Z$4,'3'!Z321,0)))</f>
        <v>0</v>
      </c>
      <c r="AA321" s="68">
        <f>IF($E321="OAI",'3'!AA321,IF($E321=AA$4,'3'!$G321+SUM('3'!$H321:AA321),IF($E321&lt;AA$4,'3'!AA321,0)))</f>
        <v>0</v>
      </c>
      <c r="AB321" s="68">
        <f>IF($E321="OAI",'3'!AB321,IF($E321=AB$4,'3'!$G321+SUM('3'!$H321:AB321),IF($E321&lt;AB$4,'3'!AB321,0)))</f>
        <v>0</v>
      </c>
      <c r="AC321" s="68">
        <f>IF($E321="OAI",'3'!AC321,IF($E321=AC$4,'3'!$G321+SUM('3'!$H321:AC321),IF($E321&lt;AC$4,'3'!AC321,0)))</f>
        <v>0</v>
      </c>
      <c r="AD321" s="68">
        <f>IF($E321="OAI",'3'!AD321,IF($E321=AD$4,'3'!$G321+SUM('3'!$H321:AD321),IF($E321&lt;AD$4,'3'!AD321,0)))</f>
        <v>0</v>
      </c>
      <c r="AE321" s="68">
        <f>IF($E321="OAI",'3'!AE321,IF($E321=AE$4,'3'!$G321+SUM('3'!$H321:AE321),IF($E321&lt;AE$4,'3'!AE321,0)))</f>
        <v>0</v>
      </c>
      <c r="AF321" s="26">
        <f t="shared" si="16"/>
        <v>80256.052569429012</v>
      </c>
      <c r="AG321" s="26">
        <f t="shared" si="17"/>
        <v>0</v>
      </c>
      <c r="AH321" s="56">
        <f t="shared" si="18"/>
        <v>416</v>
      </c>
    </row>
    <row r="322" spans="1:34">
      <c r="A322" s="56">
        <f t="shared" si="19"/>
        <v>417</v>
      </c>
      <c r="B322" s="3">
        <f>'1'!B322</f>
        <v>5803393</v>
      </c>
      <c r="C322" t="str">
        <f>'1'!C322</f>
        <v>TSRP_SC_SUB_CAYUCOS</v>
      </c>
      <c r="D322" s="3">
        <f>'1'!D322</f>
        <v>63</v>
      </c>
      <c r="E322" s="13">
        <f>IF('1'!E322="OAI","OAI",EOMONTH('1'!E322,-1)+1)</f>
        <v>45261</v>
      </c>
      <c r="F322" s="3" t="str">
        <f>'1'!F322</f>
        <v>TOLO</v>
      </c>
      <c r="G322" s="7"/>
      <c r="H322" s="68">
        <f>IF($E322="OAI",'3'!H322,IF($E322&lt;=H$4,'3'!$G322+SUM('3'!$H322:H322),0))</f>
        <v>0</v>
      </c>
      <c r="I322" s="68">
        <f>IF($E322="OAI",'3'!I322,IF($E322=I$4,'3'!$G322+SUM('3'!$H322:I322),IF($E322&lt;I$4,'3'!I322,0)))</f>
        <v>0</v>
      </c>
      <c r="J322" s="68">
        <f>IF($E322="OAI",'3'!J322,IF($E322=J$4,'3'!$G322+SUM('3'!$H322:J322),IF($E322&lt;J$4,'3'!J322,0)))</f>
        <v>0</v>
      </c>
      <c r="K322" s="68">
        <f>IF($E322="OAI",'3'!K322,IF($E322=K$4,'3'!$G322+SUM('3'!$H322:K322),IF($E322&lt;K$4,'3'!K322,0)))</f>
        <v>0</v>
      </c>
      <c r="L322" s="68">
        <f>IF($E322="OAI",'3'!L322,IF($E322=L$4,'3'!$G322+SUM('3'!$H322:L322),IF($E322&lt;L$4,'3'!L322,0)))</f>
        <v>0</v>
      </c>
      <c r="M322" s="68">
        <f>IF($E322="OAI",'3'!M322,IF($E322=M$4,'3'!$G322+SUM('3'!$H322:M322),IF($E322&lt;M$4,'3'!M322,0)))</f>
        <v>0</v>
      </c>
      <c r="N322" s="68">
        <f>IF($E322="OAI",'3'!N322,IF($E322=N$4,'3'!$G322+SUM('3'!$H322:N322),IF($E322&lt;N$4,'3'!N322,0)))</f>
        <v>0</v>
      </c>
      <c r="O322" s="68">
        <f>IF($E322="OAI",'3'!O322,IF($E322=O$4,'3'!$G322+SUM('3'!$H322:O322),IF($E322&lt;O$4,'3'!O322,0)))</f>
        <v>0</v>
      </c>
      <c r="P322" s="68">
        <f>IF($E322="OAI",'3'!P322,IF($E322=P$4,'3'!$G322+SUM('3'!$H322:P322),IF($E322&lt;P$4,'3'!P322,0)))</f>
        <v>0</v>
      </c>
      <c r="Q322" s="68">
        <f>IF($E322="OAI",'3'!Q322,IF($E322=Q$4,'3'!$G322+SUM('3'!$H322:Q322),IF($E322&lt;Q$4,'3'!Q322,0)))</f>
        <v>0</v>
      </c>
      <c r="R322" s="68">
        <f>IF($E322="OAI",'3'!R322,IF($E322=R$4,'3'!$G322+SUM('3'!$H322:R322),IF($E322&lt;R$4,'3'!R322,0)))</f>
        <v>0</v>
      </c>
      <c r="S322" s="68">
        <f>IF($E322="OAI",'3'!S322,IF($E322=S$4,'3'!$G322+SUM('3'!$H322:S322),IF($E322&lt;S$4,'3'!S322,0)))</f>
        <v>78742.833422931682</v>
      </c>
      <c r="T322" s="68">
        <f>IF($E322="OAI",'3'!T322,IF($E322=T$4,'3'!$G322+SUM('3'!$H322:T322),IF($E322&lt;T$4,'3'!T322,0)))</f>
        <v>655.09782765978684</v>
      </c>
      <c r="U322" s="68">
        <f>IF($E322="OAI",'3'!U322,IF($E322=U$4,'3'!$G322+SUM('3'!$H322:U322),IF($E322&lt;U$4,'3'!U322,0)))</f>
        <v>621.55562627200095</v>
      </c>
      <c r="V322" s="68">
        <f>IF($E322="OAI",'3'!V322,IF($E322=V$4,'3'!$G322+SUM('3'!$H322:V322),IF($E322&lt;V$4,'3'!V322,0)))</f>
        <v>313.52641019416626</v>
      </c>
      <c r="W322" s="68">
        <f>IF($E322="OAI",'3'!W322,IF($E322=W$4,'3'!$G322+SUM('3'!$H322:W322),IF($E322&lt;W$4,'3'!W322,0)))</f>
        <v>0</v>
      </c>
      <c r="X322" s="68">
        <f>IF($E322="OAI",'3'!X322,IF($E322=X$4,'3'!$G322+SUM('3'!$H322:X322),IF($E322&lt;X$4,'3'!X322,0)))</f>
        <v>0</v>
      </c>
      <c r="Y322" s="68">
        <f>IF($E322="OAI",'3'!Y322,IF($E322=Y$4,'3'!$G322+SUM('3'!$H322:Y322),IF($E322&lt;Y$4,'3'!Y322,0)))</f>
        <v>0</v>
      </c>
      <c r="Z322" s="68">
        <f>IF($E322="OAI",'3'!Z322,IF($E322=Z$4,'3'!$G322+SUM('3'!$H322:Z322),IF($E322&lt;Z$4,'3'!Z322,0)))</f>
        <v>0</v>
      </c>
      <c r="AA322" s="68">
        <f>IF($E322="OAI",'3'!AA322,IF($E322=AA$4,'3'!$G322+SUM('3'!$H322:AA322),IF($E322&lt;AA$4,'3'!AA322,0)))</f>
        <v>0</v>
      </c>
      <c r="AB322" s="68">
        <f>IF($E322="OAI",'3'!AB322,IF($E322=AB$4,'3'!$G322+SUM('3'!$H322:AB322),IF($E322&lt;AB$4,'3'!AB322,0)))</f>
        <v>0</v>
      </c>
      <c r="AC322" s="68">
        <f>IF($E322="OAI",'3'!AC322,IF($E322=AC$4,'3'!$G322+SUM('3'!$H322:AC322),IF($E322&lt;AC$4,'3'!AC322,0)))</f>
        <v>0</v>
      </c>
      <c r="AD322" s="68">
        <f>IF($E322="OAI",'3'!AD322,IF($E322=AD$4,'3'!$G322+SUM('3'!$H322:AD322),IF($E322&lt;AD$4,'3'!AD322,0)))</f>
        <v>0</v>
      </c>
      <c r="AE322" s="68">
        <f>IF($E322="OAI",'3'!AE322,IF($E322=AE$4,'3'!$G322+SUM('3'!$H322:AE322),IF($E322&lt;AE$4,'3'!AE322,0)))</f>
        <v>0</v>
      </c>
      <c r="AF322" s="26">
        <f t="shared" si="16"/>
        <v>78742.833422931682</v>
      </c>
      <c r="AG322" s="26">
        <f t="shared" si="17"/>
        <v>1590.1798641259538</v>
      </c>
      <c r="AH322" s="56">
        <f t="shared" si="18"/>
        <v>417</v>
      </c>
    </row>
    <row r="323" spans="1:34">
      <c r="A323" s="56">
        <f t="shared" si="19"/>
        <v>418</v>
      </c>
      <c r="B323" s="3">
        <f>'1'!B323</f>
        <v>5803396</v>
      </c>
      <c r="C323" t="str">
        <f>'1'!C323</f>
        <v>TSRP_SC_SUB_FIRESTONE SS</v>
      </c>
      <c r="D323" s="3">
        <f>'1'!D323</f>
        <v>63</v>
      </c>
      <c r="E323" s="13">
        <f>IF('1'!E323="OAI","OAI",EOMONTH('1'!E323,-1)+1)</f>
        <v>45261</v>
      </c>
      <c r="F323" s="3" t="str">
        <f>'1'!F323</f>
        <v>TOLO</v>
      </c>
      <c r="G323" s="7"/>
      <c r="H323" s="68">
        <f>IF($E323="OAI",'3'!H323,IF($E323&lt;=H$4,'3'!$G323+SUM('3'!$H323:H323),0))</f>
        <v>0</v>
      </c>
      <c r="I323" s="68">
        <f>IF($E323="OAI",'3'!I323,IF($E323=I$4,'3'!$G323+SUM('3'!$H323:I323),IF($E323&lt;I$4,'3'!I323,0)))</f>
        <v>0</v>
      </c>
      <c r="J323" s="68">
        <f>IF($E323="OAI",'3'!J323,IF($E323=J$4,'3'!$G323+SUM('3'!$H323:J323),IF($E323&lt;J$4,'3'!J323,0)))</f>
        <v>0</v>
      </c>
      <c r="K323" s="68">
        <f>IF($E323="OAI",'3'!K323,IF($E323=K$4,'3'!$G323+SUM('3'!$H323:K323),IF($E323&lt;K$4,'3'!K323,0)))</f>
        <v>0</v>
      </c>
      <c r="L323" s="68">
        <f>IF($E323="OAI",'3'!L323,IF($E323=L$4,'3'!$G323+SUM('3'!$H323:L323),IF($E323&lt;L$4,'3'!L323,0)))</f>
        <v>0</v>
      </c>
      <c r="M323" s="68">
        <f>IF($E323="OAI",'3'!M323,IF($E323=M$4,'3'!$G323+SUM('3'!$H323:M323),IF($E323&lt;M$4,'3'!M323,0)))</f>
        <v>0</v>
      </c>
      <c r="N323" s="68">
        <f>IF($E323="OAI",'3'!N323,IF($E323=N$4,'3'!$G323+SUM('3'!$H323:N323),IF($E323&lt;N$4,'3'!N323,0)))</f>
        <v>0</v>
      </c>
      <c r="O323" s="68">
        <f>IF($E323="OAI",'3'!O323,IF($E323=O$4,'3'!$G323+SUM('3'!$H323:O323),IF($E323&lt;O$4,'3'!O323,0)))</f>
        <v>0</v>
      </c>
      <c r="P323" s="68">
        <f>IF($E323="OAI",'3'!P323,IF($E323=P$4,'3'!$G323+SUM('3'!$H323:P323),IF($E323&lt;P$4,'3'!P323,0)))</f>
        <v>0</v>
      </c>
      <c r="Q323" s="68">
        <f>IF($E323="OAI",'3'!Q323,IF($E323=Q$4,'3'!$G323+SUM('3'!$H323:Q323),IF($E323&lt;Q$4,'3'!Q323,0)))</f>
        <v>0</v>
      </c>
      <c r="R323" s="68">
        <f>IF($E323="OAI",'3'!R323,IF($E323=R$4,'3'!$G323+SUM('3'!$H323:R323),IF($E323&lt;R$4,'3'!R323,0)))</f>
        <v>0</v>
      </c>
      <c r="S323" s="68">
        <f>IF($E323="OAI",'3'!S323,IF($E323=S$4,'3'!$G323+SUM('3'!$H323:S323),IF($E323&lt;S$4,'3'!S323,0)))</f>
        <v>66641.738890034831</v>
      </c>
      <c r="T323" s="68">
        <f>IF($E323="OAI",'3'!T323,IF($E323=T$4,'3'!$G323+SUM('3'!$H323:T323),IF($E323&lt;T$4,'3'!T323,0)))</f>
        <v>694.32356872717003</v>
      </c>
      <c r="U323" s="68">
        <f>IF($E323="OAI",'3'!U323,IF($E323=U$4,'3'!$G323+SUM('3'!$H323:U323),IF($E323&lt;U$4,'3'!U323,0)))</f>
        <v>660.6881945577511</v>
      </c>
      <c r="V323" s="68">
        <f>IF($E323="OAI",'3'!V323,IF($E323=V$4,'3'!$G323+SUM('3'!$H323:V323),IF($E323&lt;V$4,'3'!V323,0)))</f>
        <v>162.40015838586385</v>
      </c>
      <c r="W323" s="68">
        <f>IF($E323="OAI",'3'!W323,IF($E323=W$4,'3'!$G323+SUM('3'!$H323:W323),IF($E323&lt;W$4,'3'!W323,0)))</f>
        <v>0</v>
      </c>
      <c r="X323" s="68">
        <f>IF($E323="OAI",'3'!X323,IF($E323=X$4,'3'!$G323+SUM('3'!$H323:X323),IF($E323&lt;X$4,'3'!X323,0)))</f>
        <v>0</v>
      </c>
      <c r="Y323" s="68">
        <f>IF($E323="OAI",'3'!Y323,IF($E323=Y$4,'3'!$G323+SUM('3'!$H323:Y323),IF($E323&lt;Y$4,'3'!Y323,0)))</f>
        <v>0</v>
      </c>
      <c r="Z323" s="68">
        <f>IF($E323="OAI",'3'!Z323,IF($E323=Z$4,'3'!$G323+SUM('3'!$H323:Z323),IF($E323&lt;Z$4,'3'!Z323,0)))</f>
        <v>0</v>
      </c>
      <c r="AA323" s="68">
        <f>IF($E323="OAI",'3'!AA323,IF($E323=AA$4,'3'!$G323+SUM('3'!$H323:AA323),IF($E323&lt;AA$4,'3'!AA323,0)))</f>
        <v>0</v>
      </c>
      <c r="AB323" s="68">
        <f>IF($E323="OAI",'3'!AB323,IF($E323=AB$4,'3'!$G323+SUM('3'!$H323:AB323),IF($E323&lt;AB$4,'3'!AB323,0)))</f>
        <v>0</v>
      </c>
      <c r="AC323" s="68">
        <f>IF($E323="OAI",'3'!AC323,IF($E323=AC$4,'3'!$G323+SUM('3'!$H323:AC323),IF($E323&lt;AC$4,'3'!AC323,0)))</f>
        <v>0</v>
      </c>
      <c r="AD323" s="68">
        <f>IF($E323="OAI",'3'!AD323,IF($E323=AD$4,'3'!$G323+SUM('3'!$H323:AD323),IF($E323&lt;AD$4,'3'!AD323,0)))</f>
        <v>0</v>
      </c>
      <c r="AE323" s="68">
        <f>IF($E323="OAI",'3'!AE323,IF($E323=AE$4,'3'!$G323+SUM('3'!$H323:AE323),IF($E323&lt;AE$4,'3'!AE323,0)))</f>
        <v>0</v>
      </c>
      <c r="AF323" s="26">
        <f t="shared" si="16"/>
        <v>66641.738890034831</v>
      </c>
      <c r="AG323" s="26">
        <f t="shared" si="17"/>
        <v>1517.411921670785</v>
      </c>
      <c r="AH323" s="56">
        <f t="shared" si="18"/>
        <v>418</v>
      </c>
    </row>
    <row r="324" spans="1:34">
      <c r="A324" s="56">
        <f t="shared" si="19"/>
        <v>419</v>
      </c>
      <c r="B324" s="3">
        <f>'1'!B324</f>
        <v>5803398</v>
      </c>
      <c r="C324" t="str">
        <f>'1'!C324</f>
        <v>TSRP_SC_SUB_GABILAN</v>
      </c>
      <c r="D324" s="3">
        <f>'1'!D324</f>
        <v>63</v>
      </c>
      <c r="E324" s="13">
        <f>IF('1'!E324="OAI","OAI",EOMONTH('1'!E324,-1)+1)</f>
        <v>45352</v>
      </c>
      <c r="F324" s="3" t="str">
        <f>'1'!F324</f>
        <v>TOLO</v>
      </c>
      <c r="G324" s="7"/>
      <c r="H324" s="68">
        <f>IF($E324="OAI",'3'!H324,IF($E324&lt;=H$4,'3'!$G324+SUM('3'!$H324:H324),0))</f>
        <v>0</v>
      </c>
      <c r="I324" s="68">
        <f>IF($E324="OAI",'3'!I324,IF($E324=I$4,'3'!$G324+SUM('3'!$H324:I324),IF($E324&lt;I$4,'3'!I324,0)))</f>
        <v>0</v>
      </c>
      <c r="J324" s="68">
        <f>IF($E324="OAI",'3'!J324,IF($E324=J$4,'3'!$G324+SUM('3'!$H324:J324),IF($E324&lt;J$4,'3'!J324,0)))</f>
        <v>0</v>
      </c>
      <c r="K324" s="68">
        <f>IF($E324="OAI",'3'!K324,IF($E324=K$4,'3'!$G324+SUM('3'!$H324:K324),IF($E324&lt;K$4,'3'!K324,0)))</f>
        <v>0</v>
      </c>
      <c r="L324" s="68">
        <f>IF($E324="OAI",'3'!L324,IF($E324=L$4,'3'!$G324+SUM('3'!$H324:L324),IF($E324&lt;L$4,'3'!L324,0)))</f>
        <v>0</v>
      </c>
      <c r="M324" s="68">
        <f>IF($E324="OAI",'3'!M324,IF($E324=M$4,'3'!$G324+SUM('3'!$H324:M324),IF($E324&lt;M$4,'3'!M324,0)))</f>
        <v>0</v>
      </c>
      <c r="N324" s="68">
        <f>IF($E324="OAI",'3'!N324,IF($E324=N$4,'3'!$G324+SUM('3'!$H324:N324),IF($E324&lt;N$4,'3'!N324,0)))</f>
        <v>0</v>
      </c>
      <c r="O324" s="68">
        <f>IF($E324="OAI",'3'!O324,IF($E324=O$4,'3'!$G324+SUM('3'!$H324:O324),IF($E324&lt;O$4,'3'!O324,0)))</f>
        <v>0</v>
      </c>
      <c r="P324" s="68">
        <f>IF($E324="OAI",'3'!P324,IF($E324=P$4,'3'!$G324+SUM('3'!$H324:P324),IF($E324&lt;P$4,'3'!P324,0)))</f>
        <v>0</v>
      </c>
      <c r="Q324" s="68">
        <f>IF($E324="OAI",'3'!Q324,IF($E324=Q$4,'3'!$G324+SUM('3'!$H324:Q324),IF($E324&lt;Q$4,'3'!Q324,0)))</f>
        <v>0</v>
      </c>
      <c r="R324" s="68">
        <f>IF($E324="OAI",'3'!R324,IF($E324=R$4,'3'!$G324+SUM('3'!$H324:R324),IF($E324&lt;R$4,'3'!R324,0)))</f>
        <v>0</v>
      </c>
      <c r="S324" s="68">
        <f>IF($E324="OAI",'3'!S324,IF($E324=S$4,'3'!$G324+SUM('3'!$H324:S324),IF($E324&lt;S$4,'3'!S324,0)))</f>
        <v>0</v>
      </c>
      <c r="T324" s="68">
        <f>IF($E324="OAI",'3'!T324,IF($E324=T$4,'3'!$G324+SUM('3'!$H324:T324),IF($E324&lt;T$4,'3'!T324,0)))</f>
        <v>0</v>
      </c>
      <c r="U324" s="68">
        <f>IF($E324="OAI",'3'!U324,IF($E324=U$4,'3'!$G324+SUM('3'!$H324:U324),IF($E324&lt;U$4,'3'!U324,0)))</f>
        <v>0</v>
      </c>
      <c r="V324" s="68">
        <f>IF($E324="OAI",'3'!V324,IF($E324=V$4,'3'!$G324+SUM('3'!$H324:V324),IF($E324&lt;V$4,'3'!V324,0)))</f>
        <v>69105.693100312608</v>
      </c>
      <c r="W324" s="68">
        <f>IF($E324="OAI",'3'!W324,IF($E324=W$4,'3'!$G324+SUM('3'!$H324:W324),IF($E324&lt;W$4,'3'!W324,0)))</f>
        <v>666.27856145571548</v>
      </c>
      <c r="X324" s="68">
        <f>IF($E324="OAI",'3'!X324,IF($E324=X$4,'3'!$G324+SUM('3'!$H324:X324),IF($E324&lt;X$4,'3'!X324,0)))</f>
        <v>666.27856145571548</v>
      </c>
      <c r="Y324" s="68">
        <f>IF($E324="OAI",'3'!Y324,IF($E324=Y$4,'3'!$G324+SUM('3'!$H324:Y324),IF($E324&lt;Y$4,'3'!Y324,0)))</f>
        <v>151.21942458993516</v>
      </c>
      <c r="Z324" s="68">
        <f>IF($E324="OAI",'3'!Z324,IF($E324=Z$4,'3'!$G324+SUM('3'!$H324:Z324),IF($E324&lt;Z$4,'3'!Z324,0)))</f>
        <v>0</v>
      </c>
      <c r="AA324" s="68">
        <f>IF($E324="OAI",'3'!AA324,IF($E324=AA$4,'3'!$G324+SUM('3'!$H324:AA324),IF($E324&lt;AA$4,'3'!AA324,0)))</f>
        <v>0</v>
      </c>
      <c r="AB324" s="68">
        <f>IF($E324="OAI",'3'!AB324,IF($E324=AB$4,'3'!$G324+SUM('3'!$H324:AB324),IF($E324&lt;AB$4,'3'!AB324,0)))</f>
        <v>0</v>
      </c>
      <c r="AC324" s="68">
        <f>IF($E324="OAI",'3'!AC324,IF($E324=AC$4,'3'!$G324+SUM('3'!$H324:AC324),IF($E324&lt;AC$4,'3'!AC324,0)))</f>
        <v>0</v>
      </c>
      <c r="AD324" s="68">
        <f>IF($E324="OAI",'3'!AD324,IF($E324=AD$4,'3'!$G324+SUM('3'!$H324:AD324),IF($E324&lt;AD$4,'3'!AD324,0)))</f>
        <v>0</v>
      </c>
      <c r="AE324" s="68">
        <f>IF($E324="OAI",'3'!AE324,IF($E324=AE$4,'3'!$G324+SUM('3'!$H324:AE324),IF($E324&lt;AE$4,'3'!AE324,0)))</f>
        <v>0</v>
      </c>
      <c r="AF324" s="26">
        <f t="shared" ref="AF324:AF387" si="20">IFERROR(SUM(H324:S324),0)</f>
        <v>0</v>
      </c>
      <c r="AG324" s="26">
        <f t="shared" ref="AG324:AG387" si="21">IFERROR(SUM(T324:AE324),0)</f>
        <v>70589.469647813981</v>
      </c>
      <c r="AH324" s="56">
        <f t="shared" ref="AH324:AH387" si="22">A324</f>
        <v>419</v>
      </c>
    </row>
    <row r="325" spans="1:34">
      <c r="A325" s="56">
        <f t="shared" ref="A325:A388" si="23">A324+1</f>
        <v>420</v>
      </c>
      <c r="B325" s="3">
        <f>'1'!B325</f>
        <v>5803401</v>
      </c>
      <c r="C325" t="str">
        <f>'1'!C325</f>
        <v>TSRP_SC_SUB_JOLON</v>
      </c>
      <c r="D325" s="3">
        <f>'1'!D325</f>
        <v>63</v>
      </c>
      <c r="E325" s="13">
        <f>IF('1'!E325="OAI","OAI",EOMONTH('1'!E325,-1)+1)</f>
        <v>45200</v>
      </c>
      <c r="F325" s="3" t="str">
        <f>'1'!F325</f>
        <v>TOLO</v>
      </c>
      <c r="G325" s="7"/>
      <c r="H325" s="68">
        <f>IF($E325="OAI",'3'!H325,IF($E325&lt;=H$4,'3'!$G325+SUM('3'!$H325:H325),0))</f>
        <v>0</v>
      </c>
      <c r="I325" s="68">
        <f>IF($E325="OAI",'3'!I325,IF($E325=I$4,'3'!$G325+SUM('3'!$H325:I325),IF($E325&lt;I$4,'3'!I325,0)))</f>
        <v>0</v>
      </c>
      <c r="J325" s="68">
        <f>IF($E325="OAI",'3'!J325,IF($E325=J$4,'3'!$G325+SUM('3'!$H325:J325),IF($E325&lt;J$4,'3'!J325,0)))</f>
        <v>0</v>
      </c>
      <c r="K325" s="68">
        <f>IF($E325="OAI",'3'!K325,IF($E325=K$4,'3'!$G325+SUM('3'!$H325:K325),IF($E325&lt;K$4,'3'!K325,0)))</f>
        <v>0</v>
      </c>
      <c r="L325" s="68">
        <f>IF($E325="OAI",'3'!L325,IF($E325=L$4,'3'!$G325+SUM('3'!$H325:L325),IF($E325&lt;L$4,'3'!L325,0)))</f>
        <v>0</v>
      </c>
      <c r="M325" s="68">
        <f>IF($E325="OAI",'3'!M325,IF($E325=M$4,'3'!$G325+SUM('3'!$H325:M325),IF($E325&lt;M$4,'3'!M325,0)))</f>
        <v>0</v>
      </c>
      <c r="N325" s="68">
        <f>IF($E325="OAI",'3'!N325,IF($E325=N$4,'3'!$G325+SUM('3'!$H325:N325),IF($E325&lt;N$4,'3'!N325,0)))</f>
        <v>0</v>
      </c>
      <c r="O325" s="68">
        <f>IF($E325="OAI",'3'!O325,IF($E325=O$4,'3'!$G325+SUM('3'!$H325:O325),IF($E325&lt;O$4,'3'!O325,0)))</f>
        <v>0</v>
      </c>
      <c r="P325" s="68">
        <f>IF($E325="OAI",'3'!P325,IF($E325=P$4,'3'!$G325+SUM('3'!$H325:P325),IF($E325&lt;P$4,'3'!P325,0)))</f>
        <v>0</v>
      </c>
      <c r="Q325" s="68">
        <f>IF($E325="OAI",'3'!Q325,IF($E325=Q$4,'3'!$G325+SUM('3'!$H325:Q325),IF($E325&lt;Q$4,'3'!Q325,0)))</f>
        <v>75996.845202651617</v>
      </c>
      <c r="R325" s="68">
        <f>IF($E325="OAI",'3'!R325,IF($E325=R$4,'3'!$G325+SUM('3'!$H325:R325),IF($E325&lt;R$4,'3'!R325,0)))</f>
        <v>483.19404554738361</v>
      </c>
      <c r="S325" s="68">
        <f>IF($E325="OAI",'3'!S325,IF($E325=S$4,'3'!$G325+SUM('3'!$H325:S325),IF($E325&lt;S$4,'3'!S325,0)))</f>
        <v>483.19404554738361</v>
      </c>
      <c r="T325" s="68">
        <f>IF($E325="OAI",'3'!T325,IF($E325=T$4,'3'!$G325+SUM('3'!$H325:T325),IF($E325&lt;T$4,'3'!T325,0)))</f>
        <v>509.468769967816</v>
      </c>
      <c r="U325" s="68">
        <f>IF($E325="OAI",'3'!U325,IF($E325=U$4,'3'!$G325+SUM('3'!$H325:U325),IF($E325&lt;U$4,'3'!U325,0)))</f>
        <v>0</v>
      </c>
      <c r="V325" s="68">
        <f>IF($E325="OAI",'3'!V325,IF($E325=V$4,'3'!$G325+SUM('3'!$H325:V325),IF($E325&lt;V$4,'3'!V325,0)))</f>
        <v>0</v>
      </c>
      <c r="W325" s="68">
        <f>IF($E325="OAI",'3'!W325,IF($E325=W$4,'3'!$G325+SUM('3'!$H325:W325),IF($E325&lt;W$4,'3'!W325,0)))</f>
        <v>0</v>
      </c>
      <c r="X325" s="68">
        <f>IF($E325="OAI",'3'!X325,IF($E325=X$4,'3'!$G325+SUM('3'!$H325:X325),IF($E325&lt;X$4,'3'!X325,0)))</f>
        <v>0</v>
      </c>
      <c r="Y325" s="68">
        <f>IF($E325="OAI",'3'!Y325,IF($E325=Y$4,'3'!$G325+SUM('3'!$H325:Y325),IF($E325&lt;Y$4,'3'!Y325,0)))</f>
        <v>0</v>
      </c>
      <c r="Z325" s="68">
        <f>IF($E325="OAI",'3'!Z325,IF($E325=Z$4,'3'!$G325+SUM('3'!$H325:Z325),IF($E325&lt;Z$4,'3'!Z325,0)))</f>
        <v>0</v>
      </c>
      <c r="AA325" s="68">
        <f>IF($E325="OAI",'3'!AA325,IF($E325=AA$4,'3'!$G325+SUM('3'!$H325:AA325),IF($E325&lt;AA$4,'3'!AA325,0)))</f>
        <v>0</v>
      </c>
      <c r="AB325" s="68">
        <f>IF($E325="OAI",'3'!AB325,IF($E325=AB$4,'3'!$G325+SUM('3'!$H325:AB325),IF($E325&lt;AB$4,'3'!AB325,0)))</f>
        <v>0</v>
      </c>
      <c r="AC325" s="68">
        <f>IF($E325="OAI",'3'!AC325,IF($E325=AC$4,'3'!$G325+SUM('3'!$H325:AC325),IF($E325&lt;AC$4,'3'!AC325,0)))</f>
        <v>0</v>
      </c>
      <c r="AD325" s="68">
        <f>IF($E325="OAI",'3'!AD325,IF($E325=AD$4,'3'!$G325+SUM('3'!$H325:AD325),IF($E325&lt;AD$4,'3'!AD325,0)))</f>
        <v>0</v>
      </c>
      <c r="AE325" s="68">
        <f>IF($E325="OAI",'3'!AE325,IF($E325=AE$4,'3'!$G325+SUM('3'!$H325:AE325),IF($E325&lt;AE$4,'3'!AE325,0)))</f>
        <v>0</v>
      </c>
      <c r="AF325" s="26">
        <f t="shared" si="20"/>
        <v>76963.23329374638</v>
      </c>
      <c r="AG325" s="26">
        <f t="shared" si="21"/>
        <v>509.468769967816</v>
      </c>
      <c r="AH325" s="56">
        <f t="shared" si="22"/>
        <v>420</v>
      </c>
    </row>
    <row r="326" spans="1:34">
      <c r="A326" s="56">
        <f t="shared" si="23"/>
        <v>421</v>
      </c>
      <c r="B326" s="3">
        <f>'1'!B326</f>
        <v>5803402</v>
      </c>
      <c r="C326" t="str">
        <f>'1'!C326</f>
        <v>TSRP_SC_SUB_LAURELES</v>
      </c>
      <c r="D326" s="3">
        <f>'1'!D326</f>
        <v>63</v>
      </c>
      <c r="E326" s="13">
        <f>IF('1'!E326="OAI","OAI",EOMONTH('1'!E326,-1)+1)</f>
        <v>45170</v>
      </c>
      <c r="F326" s="3" t="str">
        <f>'1'!F326</f>
        <v>TOLO</v>
      </c>
      <c r="G326" s="7"/>
      <c r="H326" s="68">
        <f>IF($E326="OAI",'3'!H326,IF($E326&lt;=H$4,'3'!$G326+SUM('3'!$H326:H326),0))</f>
        <v>0</v>
      </c>
      <c r="I326" s="68">
        <f>IF($E326="OAI",'3'!I326,IF($E326=I$4,'3'!$G326+SUM('3'!$H326:I326),IF($E326&lt;I$4,'3'!I326,0)))</f>
        <v>0</v>
      </c>
      <c r="J326" s="68">
        <f>IF($E326="OAI",'3'!J326,IF($E326=J$4,'3'!$G326+SUM('3'!$H326:J326),IF($E326&lt;J$4,'3'!J326,0)))</f>
        <v>0</v>
      </c>
      <c r="K326" s="68">
        <f>IF($E326="OAI",'3'!K326,IF($E326=K$4,'3'!$G326+SUM('3'!$H326:K326),IF($E326&lt;K$4,'3'!K326,0)))</f>
        <v>0</v>
      </c>
      <c r="L326" s="68">
        <f>IF($E326="OAI",'3'!L326,IF($E326=L$4,'3'!$G326+SUM('3'!$H326:L326),IF($E326&lt;L$4,'3'!L326,0)))</f>
        <v>0</v>
      </c>
      <c r="M326" s="68">
        <f>IF($E326="OAI",'3'!M326,IF($E326=M$4,'3'!$G326+SUM('3'!$H326:M326),IF($E326&lt;M$4,'3'!M326,0)))</f>
        <v>0</v>
      </c>
      <c r="N326" s="68">
        <f>IF($E326="OAI",'3'!N326,IF($E326=N$4,'3'!$G326+SUM('3'!$H326:N326),IF($E326&lt;N$4,'3'!N326,0)))</f>
        <v>0</v>
      </c>
      <c r="O326" s="68">
        <f>IF($E326="OAI",'3'!O326,IF($E326=O$4,'3'!$G326+SUM('3'!$H326:O326),IF($E326&lt;O$4,'3'!O326,0)))</f>
        <v>0</v>
      </c>
      <c r="P326" s="68">
        <f>IF($E326="OAI",'3'!P326,IF($E326=P$4,'3'!$G326+SUM('3'!$H326:P326),IF($E326&lt;P$4,'3'!P326,0)))</f>
        <v>54992.439175275125</v>
      </c>
      <c r="Q326" s="68">
        <f>IF($E326="OAI",'3'!Q326,IF($E326=Q$4,'3'!$G326+SUM('3'!$H326:Q326),IF($E326&lt;Q$4,'3'!Q326,0)))</f>
        <v>617.45602388016039</v>
      </c>
      <c r="R326" s="68">
        <f>IF($E326="OAI",'3'!R326,IF($E326=R$4,'3'!$G326+SUM('3'!$H326:R326),IF($E326&lt;R$4,'3'!R326,0)))</f>
        <v>497.35630835556009</v>
      </c>
      <c r="S326" s="68">
        <f>IF($E326="OAI",'3'!S326,IF($E326=S$4,'3'!$G326+SUM('3'!$H326:S326),IF($E326&lt;S$4,'3'!S326,0)))</f>
        <v>497.35630835556009</v>
      </c>
      <c r="T326" s="68">
        <f>IF($E326="OAI",'3'!T326,IF($E326=T$4,'3'!$G326+SUM('3'!$H326:T326),IF($E326&lt;T$4,'3'!T326,0)))</f>
        <v>0</v>
      </c>
      <c r="U326" s="68">
        <f>IF($E326="OAI",'3'!U326,IF($E326=U$4,'3'!$G326+SUM('3'!$H326:U326),IF($E326&lt;U$4,'3'!U326,0)))</f>
        <v>0</v>
      </c>
      <c r="V326" s="68">
        <f>IF($E326="OAI",'3'!V326,IF($E326=V$4,'3'!$G326+SUM('3'!$H326:V326),IF($E326&lt;V$4,'3'!V326,0)))</f>
        <v>0</v>
      </c>
      <c r="W326" s="68">
        <f>IF($E326="OAI",'3'!W326,IF($E326=W$4,'3'!$G326+SUM('3'!$H326:W326),IF($E326&lt;W$4,'3'!W326,0)))</f>
        <v>0</v>
      </c>
      <c r="X326" s="68">
        <f>IF($E326="OAI",'3'!X326,IF($E326=X$4,'3'!$G326+SUM('3'!$H326:X326),IF($E326&lt;X$4,'3'!X326,0)))</f>
        <v>0</v>
      </c>
      <c r="Y326" s="68">
        <f>IF($E326="OAI",'3'!Y326,IF($E326=Y$4,'3'!$G326+SUM('3'!$H326:Y326),IF($E326&lt;Y$4,'3'!Y326,0)))</f>
        <v>0</v>
      </c>
      <c r="Z326" s="68">
        <f>IF($E326="OAI",'3'!Z326,IF($E326=Z$4,'3'!$G326+SUM('3'!$H326:Z326),IF($E326&lt;Z$4,'3'!Z326,0)))</f>
        <v>0</v>
      </c>
      <c r="AA326" s="68">
        <f>IF($E326="OAI",'3'!AA326,IF($E326=AA$4,'3'!$G326+SUM('3'!$H326:AA326),IF($E326&lt;AA$4,'3'!AA326,0)))</f>
        <v>0</v>
      </c>
      <c r="AB326" s="68">
        <f>IF($E326="OAI",'3'!AB326,IF($E326=AB$4,'3'!$G326+SUM('3'!$H326:AB326),IF($E326&lt;AB$4,'3'!AB326,0)))</f>
        <v>0</v>
      </c>
      <c r="AC326" s="68">
        <f>IF($E326="OAI",'3'!AC326,IF($E326=AC$4,'3'!$G326+SUM('3'!$H326:AC326),IF($E326&lt;AC$4,'3'!AC326,0)))</f>
        <v>0</v>
      </c>
      <c r="AD326" s="68">
        <f>IF($E326="OAI",'3'!AD326,IF($E326=AD$4,'3'!$G326+SUM('3'!$H326:AD326),IF($E326&lt;AD$4,'3'!AD326,0)))</f>
        <v>0</v>
      </c>
      <c r="AE326" s="68">
        <f>IF($E326="OAI",'3'!AE326,IF($E326=AE$4,'3'!$G326+SUM('3'!$H326:AE326),IF($E326&lt;AE$4,'3'!AE326,0)))</f>
        <v>0</v>
      </c>
      <c r="AF326" s="26">
        <f t="shared" si="20"/>
        <v>56604.60781586641</v>
      </c>
      <c r="AG326" s="26">
        <f t="shared" si="21"/>
        <v>0</v>
      </c>
      <c r="AH326" s="56">
        <f t="shared" si="22"/>
        <v>421</v>
      </c>
    </row>
    <row r="327" spans="1:34">
      <c r="A327" s="56">
        <f t="shared" si="23"/>
        <v>422</v>
      </c>
      <c r="B327" s="3">
        <f>'1'!B327</f>
        <v>5803404</v>
      </c>
      <c r="C327" t="str">
        <f>'1'!C327</f>
        <v>TSRP_SC_SUB_LOS COCHES</v>
      </c>
      <c r="D327" s="3">
        <f>'1'!D327</f>
        <v>63</v>
      </c>
      <c r="E327" s="13">
        <f>IF('1'!E327="OAI","OAI",EOMONTH('1'!E327,-1)+1)</f>
        <v>45261</v>
      </c>
      <c r="F327" s="3" t="str">
        <f>'1'!F327</f>
        <v>TOLO</v>
      </c>
      <c r="G327" s="7"/>
      <c r="H327" s="68">
        <f>IF($E327="OAI",'3'!H327,IF($E327&lt;=H$4,'3'!$G327+SUM('3'!$H327:H327),0))</f>
        <v>0</v>
      </c>
      <c r="I327" s="68">
        <f>IF($E327="OAI",'3'!I327,IF($E327=I$4,'3'!$G327+SUM('3'!$H327:I327),IF($E327&lt;I$4,'3'!I327,0)))</f>
        <v>0</v>
      </c>
      <c r="J327" s="68">
        <f>IF($E327="OAI",'3'!J327,IF($E327=J$4,'3'!$G327+SUM('3'!$H327:J327),IF($E327&lt;J$4,'3'!J327,0)))</f>
        <v>0</v>
      </c>
      <c r="K327" s="68">
        <f>IF($E327="OAI",'3'!K327,IF($E327=K$4,'3'!$G327+SUM('3'!$H327:K327),IF($E327&lt;K$4,'3'!K327,0)))</f>
        <v>0</v>
      </c>
      <c r="L327" s="68">
        <f>IF($E327="OAI",'3'!L327,IF($E327=L$4,'3'!$G327+SUM('3'!$H327:L327),IF($E327&lt;L$4,'3'!L327,0)))</f>
        <v>0</v>
      </c>
      <c r="M327" s="68">
        <f>IF($E327="OAI",'3'!M327,IF($E327=M$4,'3'!$G327+SUM('3'!$H327:M327),IF($E327&lt;M$4,'3'!M327,0)))</f>
        <v>0</v>
      </c>
      <c r="N327" s="68">
        <f>IF($E327="OAI",'3'!N327,IF($E327=N$4,'3'!$G327+SUM('3'!$H327:N327),IF($E327&lt;N$4,'3'!N327,0)))</f>
        <v>0</v>
      </c>
      <c r="O327" s="68">
        <f>IF($E327="OAI",'3'!O327,IF($E327=O$4,'3'!$G327+SUM('3'!$H327:O327),IF($E327&lt;O$4,'3'!O327,0)))</f>
        <v>0</v>
      </c>
      <c r="P327" s="68">
        <f>IF($E327="OAI",'3'!P327,IF($E327=P$4,'3'!$G327+SUM('3'!$H327:P327),IF($E327&lt;P$4,'3'!P327,0)))</f>
        <v>0</v>
      </c>
      <c r="Q327" s="68">
        <f>IF($E327="OAI",'3'!Q327,IF($E327=Q$4,'3'!$G327+SUM('3'!$H327:Q327),IF($E327&lt;Q$4,'3'!Q327,0)))</f>
        <v>0</v>
      </c>
      <c r="R327" s="68">
        <f>IF($E327="OAI",'3'!R327,IF($E327=R$4,'3'!$G327+SUM('3'!$H327:R327),IF($E327&lt;R$4,'3'!R327,0)))</f>
        <v>0</v>
      </c>
      <c r="S327" s="68">
        <f>IF($E327="OAI",'3'!S327,IF($E327=S$4,'3'!$G327+SUM('3'!$H327:S327),IF($E327&lt;S$4,'3'!S327,0)))</f>
        <v>93851.172655806833</v>
      </c>
      <c r="T327" s="68">
        <f>IF($E327="OAI",'3'!T327,IF($E327=T$4,'3'!$G327+SUM('3'!$H327:T327),IF($E327&lt;T$4,'3'!T327,0)))</f>
        <v>671.86892835367985</v>
      </c>
      <c r="U327" s="68">
        <f>IF($E327="OAI",'3'!U327,IF($E327=U$4,'3'!$G327+SUM('3'!$H327:U327),IF($E327&lt;U$4,'3'!U327,0)))</f>
        <v>638.32672696589395</v>
      </c>
      <c r="V327" s="68">
        <f>IF($E327="OAI",'3'!V327,IF($E327=V$4,'3'!$G327+SUM('3'!$H327:V327),IF($E327&lt;V$4,'3'!V327,0)))</f>
        <v>162.40015838586385</v>
      </c>
      <c r="W327" s="68">
        <f>IF($E327="OAI",'3'!W327,IF($E327=W$4,'3'!$G327+SUM('3'!$H327:W327),IF($E327&lt;W$4,'3'!W327,0)))</f>
        <v>0</v>
      </c>
      <c r="X327" s="68">
        <f>IF($E327="OAI",'3'!X327,IF($E327=X$4,'3'!$G327+SUM('3'!$H327:X327),IF($E327&lt;X$4,'3'!X327,0)))</f>
        <v>0</v>
      </c>
      <c r="Y327" s="68">
        <f>IF($E327="OAI",'3'!Y327,IF($E327=Y$4,'3'!$G327+SUM('3'!$H327:Y327),IF($E327&lt;Y$4,'3'!Y327,0)))</f>
        <v>0</v>
      </c>
      <c r="Z327" s="68">
        <f>IF($E327="OAI",'3'!Z327,IF($E327=Z$4,'3'!$G327+SUM('3'!$H327:Z327),IF($E327&lt;Z$4,'3'!Z327,0)))</f>
        <v>0</v>
      </c>
      <c r="AA327" s="68">
        <f>IF($E327="OAI",'3'!AA327,IF($E327=AA$4,'3'!$G327+SUM('3'!$H327:AA327),IF($E327&lt;AA$4,'3'!AA327,0)))</f>
        <v>0</v>
      </c>
      <c r="AB327" s="68">
        <f>IF($E327="OAI",'3'!AB327,IF($E327=AB$4,'3'!$G327+SUM('3'!$H327:AB327),IF($E327&lt;AB$4,'3'!AB327,0)))</f>
        <v>0</v>
      </c>
      <c r="AC327" s="68">
        <f>IF($E327="OAI",'3'!AC327,IF($E327=AC$4,'3'!$G327+SUM('3'!$H327:AC327),IF($E327&lt;AC$4,'3'!AC327,0)))</f>
        <v>0</v>
      </c>
      <c r="AD327" s="68">
        <f>IF($E327="OAI",'3'!AD327,IF($E327=AD$4,'3'!$G327+SUM('3'!$H327:AD327),IF($E327&lt;AD$4,'3'!AD327,0)))</f>
        <v>0</v>
      </c>
      <c r="AE327" s="68">
        <f>IF($E327="OAI",'3'!AE327,IF($E327=AE$4,'3'!$G327+SUM('3'!$H327:AE327),IF($E327&lt;AE$4,'3'!AE327,0)))</f>
        <v>0</v>
      </c>
      <c r="AF327" s="26">
        <f t="shared" si="20"/>
        <v>93851.172655806833</v>
      </c>
      <c r="AG327" s="26">
        <f t="shared" si="21"/>
        <v>1472.5958137054376</v>
      </c>
      <c r="AH327" s="56">
        <f t="shared" si="22"/>
        <v>422</v>
      </c>
    </row>
    <row r="328" spans="1:34">
      <c r="A328" s="56">
        <f t="shared" si="23"/>
        <v>423</v>
      </c>
      <c r="B328" s="3">
        <f>'1'!B328</f>
        <v>5803405</v>
      </c>
      <c r="C328" t="str">
        <f>'1'!C328</f>
        <v>TSRP_SC_SUB_MILPITAS14811</v>
      </c>
      <c r="D328" s="3">
        <f>'1'!D328</f>
        <v>63</v>
      </c>
      <c r="E328" s="13">
        <f>IF('1'!E328="OAI","OAI",EOMONTH('1'!E328,-1)+1)</f>
        <v>45047</v>
      </c>
      <c r="F328" s="3" t="str">
        <f>'1'!F328</f>
        <v>TOLO</v>
      </c>
      <c r="G328" s="7"/>
      <c r="H328" s="68">
        <f>IF($E328="OAI",'3'!H328,IF($E328&lt;=H$4,'3'!$G328+SUM('3'!$H328:H328),0))</f>
        <v>0</v>
      </c>
      <c r="I328" s="68">
        <f>IF($E328="OAI",'3'!I328,IF($E328=I$4,'3'!$G328+SUM('3'!$H328:I328),IF($E328&lt;I$4,'3'!I328,0)))</f>
        <v>0</v>
      </c>
      <c r="J328" s="68">
        <f>IF($E328="OAI",'3'!J328,IF($E328=J$4,'3'!$G328+SUM('3'!$H328:J328),IF($E328&lt;J$4,'3'!J328,0)))</f>
        <v>0</v>
      </c>
      <c r="K328" s="68">
        <f>IF($E328="OAI",'3'!K328,IF($E328=K$4,'3'!$G328+SUM('3'!$H328:K328),IF($E328&lt;K$4,'3'!K328,0)))</f>
        <v>0</v>
      </c>
      <c r="L328" s="68">
        <f>IF($E328="OAI",'3'!L328,IF($E328=L$4,'3'!$G328+SUM('3'!$H328:L328),IF($E328&lt;L$4,'3'!L328,0)))</f>
        <v>133469.63699777186</v>
      </c>
      <c r="M328" s="68">
        <f>IF($E328="OAI",'3'!M328,IF($E328=M$4,'3'!$G328+SUM('3'!$H328:M328),IF($E328&lt;M$4,'3'!M328,0)))</f>
        <v>3533.8572617665195</v>
      </c>
      <c r="N328" s="68">
        <f>IF($E328="OAI",'3'!N328,IF($E328=N$4,'3'!$G328+SUM('3'!$H328:N328),IF($E328&lt;N$4,'3'!N328,0)))</f>
        <v>0</v>
      </c>
      <c r="O328" s="68">
        <f>IF($E328="OAI",'3'!O328,IF($E328=O$4,'3'!$G328+SUM('3'!$H328:O328),IF($E328&lt;O$4,'3'!O328,0)))</f>
        <v>0</v>
      </c>
      <c r="P328" s="68">
        <f>IF($E328="OAI",'3'!P328,IF($E328=P$4,'3'!$G328+SUM('3'!$H328:P328),IF($E328&lt;P$4,'3'!P328,0)))</f>
        <v>0</v>
      </c>
      <c r="Q328" s="68">
        <f>IF($E328="OAI",'3'!Q328,IF($E328=Q$4,'3'!$G328+SUM('3'!$H328:Q328),IF($E328&lt;Q$4,'3'!Q328,0)))</f>
        <v>0</v>
      </c>
      <c r="R328" s="68">
        <f>IF($E328="OAI",'3'!R328,IF($E328=R$4,'3'!$G328+SUM('3'!$H328:R328),IF($E328&lt;R$4,'3'!R328,0)))</f>
        <v>0</v>
      </c>
      <c r="S328" s="68">
        <f>IF($E328="OAI",'3'!S328,IF($E328=S$4,'3'!$G328+SUM('3'!$H328:S328),IF($E328&lt;S$4,'3'!S328,0)))</f>
        <v>0</v>
      </c>
      <c r="T328" s="68">
        <f>IF($E328="OAI",'3'!T328,IF($E328=T$4,'3'!$G328+SUM('3'!$H328:T328),IF($E328&lt;T$4,'3'!T328,0)))</f>
        <v>0</v>
      </c>
      <c r="U328" s="68">
        <f>IF($E328="OAI",'3'!U328,IF($E328=U$4,'3'!$G328+SUM('3'!$H328:U328),IF($E328&lt;U$4,'3'!U328,0)))</f>
        <v>0</v>
      </c>
      <c r="V328" s="68">
        <f>IF($E328="OAI",'3'!V328,IF($E328=V$4,'3'!$G328+SUM('3'!$H328:V328),IF($E328&lt;V$4,'3'!V328,0)))</f>
        <v>0</v>
      </c>
      <c r="W328" s="68">
        <f>IF($E328="OAI",'3'!W328,IF($E328=W$4,'3'!$G328+SUM('3'!$H328:W328),IF($E328&lt;W$4,'3'!W328,0)))</f>
        <v>0</v>
      </c>
      <c r="X328" s="68">
        <f>IF($E328="OAI",'3'!X328,IF($E328=X$4,'3'!$G328+SUM('3'!$H328:X328),IF($E328&lt;X$4,'3'!X328,0)))</f>
        <v>0</v>
      </c>
      <c r="Y328" s="68">
        <f>IF($E328="OAI",'3'!Y328,IF($E328=Y$4,'3'!$G328+SUM('3'!$H328:Y328),IF($E328&lt;Y$4,'3'!Y328,0)))</f>
        <v>0</v>
      </c>
      <c r="Z328" s="68">
        <f>IF($E328="OAI",'3'!Z328,IF($E328=Z$4,'3'!$G328+SUM('3'!$H328:Z328),IF($E328&lt;Z$4,'3'!Z328,0)))</f>
        <v>0</v>
      </c>
      <c r="AA328" s="68">
        <f>IF($E328="OAI",'3'!AA328,IF($E328=AA$4,'3'!$G328+SUM('3'!$H328:AA328),IF($E328&lt;AA$4,'3'!AA328,0)))</f>
        <v>0</v>
      </c>
      <c r="AB328" s="68">
        <f>IF($E328="OAI",'3'!AB328,IF($E328=AB$4,'3'!$G328+SUM('3'!$H328:AB328),IF($E328&lt;AB$4,'3'!AB328,0)))</f>
        <v>0</v>
      </c>
      <c r="AC328" s="68">
        <f>IF($E328="OAI",'3'!AC328,IF($E328=AC$4,'3'!$G328+SUM('3'!$H328:AC328),IF($E328&lt;AC$4,'3'!AC328,0)))</f>
        <v>0</v>
      </c>
      <c r="AD328" s="68">
        <f>IF($E328="OAI",'3'!AD328,IF($E328=AD$4,'3'!$G328+SUM('3'!$H328:AD328),IF($E328&lt;AD$4,'3'!AD328,0)))</f>
        <v>0</v>
      </c>
      <c r="AE328" s="68">
        <f>IF($E328="OAI",'3'!AE328,IF($E328=AE$4,'3'!$G328+SUM('3'!$H328:AE328),IF($E328&lt;AE$4,'3'!AE328,0)))</f>
        <v>0</v>
      </c>
      <c r="AF328" s="26">
        <f t="shared" si="20"/>
        <v>137003.49425953836</v>
      </c>
      <c r="AG328" s="26">
        <f t="shared" si="21"/>
        <v>0</v>
      </c>
      <c r="AH328" s="56">
        <f t="shared" si="22"/>
        <v>423</v>
      </c>
    </row>
    <row r="329" spans="1:34">
      <c r="A329" s="56">
        <f t="shared" si="23"/>
        <v>424</v>
      </c>
      <c r="B329" s="3">
        <f>'1'!B329</f>
        <v>5803407</v>
      </c>
      <c r="C329" t="str">
        <f>'1'!C329</f>
        <v>TSRP_SC_SUB_MORRO BAY PP</v>
      </c>
      <c r="D329" s="3">
        <f>'1'!D329</f>
        <v>63</v>
      </c>
      <c r="E329" s="13">
        <f>IF('1'!E329="OAI","OAI",EOMONTH('1'!E329,-1)+1)</f>
        <v>45292</v>
      </c>
      <c r="F329" s="3" t="str">
        <f>'1'!F329</f>
        <v>TOLO</v>
      </c>
      <c r="G329" s="7"/>
      <c r="H329" s="68">
        <f>IF($E329="OAI",'3'!H329,IF($E329&lt;=H$4,'3'!$G329+SUM('3'!$H329:H329),0))</f>
        <v>0</v>
      </c>
      <c r="I329" s="68">
        <f>IF($E329="OAI",'3'!I329,IF($E329=I$4,'3'!$G329+SUM('3'!$H329:I329),IF($E329&lt;I$4,'3'!I329,0)))</f>
        <v>0</v>
      </c>
      <c r="J329" s="68">
        <f>IF($E329="OAI",'3'!J329,IF($E329=J$4,'3'!$G329+SUM('3'!$H329:J329),IF($E329&lt;J$4,'3'!J329,0)))</f>
        <v>0</v>
      </c>
      <c r="K329" s="68">
        <f>IF($E329="OAI",'3'!K329,IF($E329=K$4,'3'!$G329+SUM('3'!$H329:K329),IF($E329&lt;K$4,'3'!K329,0)))</f>
        <v>0</v>
      </c>
      <c r="L329" s="68">
        <f>IF($E329="OAI",'3'!L329,IF($E329=L$4,'3'!$G329+SUM('3'!$H329:L329),IF($E329&lt;L$4,'3'!L329,0)))</f>
        <v>0</v>
      </c>
      <c r="M329" s="68">
        <f>IF($E329="OAI",'3'!M329,IF($E329=M$4,'3'!$G329+SUM('3'!$H329:M329),IF($E329&lt;M$4,'3'!M329,0)))</f>
        <v>0</v>
      </c>
      <c r="N329" s="68">
        <f>IF($E329="OAI",'3'!N329,IF($E329=N$4,'3'!$G329+SUM('3'!$H329:N329),IF($E329&lt;N$4,'3'!N329,0)))</f>
        <v>0</v>
      </c>
      <c r="O329" s="68">
        <f>IF($E329="OAI",'3'!O329,IF($E329=O$4,'3'!$G329+SUM('3'!$H329:O329),IF($E329&lt;O$4,'3'!O329,0)))</f>
        <v>0</v>
      </c>
      <c r="P329" s="68">
        <f>IF($E329="OAI",'3'!P329,IF($E329=P$4,'3'!$G329+SUM('3'!$H329:P329),IF($E329&lt;P$4,'3'!P329,0)))</f>
        <v>0</v>
      </c>
      <c r="Q329" s="68">
        <f>IF($E329="OAI",'3'!Q329,IF($E329=Q$4,'3'!$G329+SUM('3'!$H329:Q329),IF($E329&lt;Q$4,'3'!Q329,0)))</f>
        <v>0</v>
      </c>
      <c r="R329" s="68">
        <f>IF($E329="OAI",'3'!R329,IF($E329=R$4,'3'!$G329+SUM('3'!$H329:R329),IF($E329&lt;R$4,'3'!R329,0)))</f>
        <v>0</v>
      </c>
      <c r="S329" s="68">
        <f>IF($E329="OAI",'3'!S329,IF($E329=S$4,'3'!$G329+SUM('3'!$H329:S329),IF($E329&lt;S$4,'3'!S329,0)))</f>
        <v>0</v>
      </c>
      <c r="T329" s="68">
        <f>IF($E329="OAI",'3'!T329,IF($E329=T$4,'3'!$G329+SUM('3'!$H329:T329),IF($E329&lt;T$4,'3'!T329,0)))</f>
        <v>115489.99215332064</v>
      </c>
      <c r="U329" s="68">
        <f>IF($E329="OAI",'3'!U329,IF($E329=U$4,'3'!$G329+SUM('3'!$H329:U329),IF($E329&lt;U$4,'3'!U329,0)))</f>
        <v>604.78452557810795</v>
      </c>
      <c r="V329" s="68">
        <f>IF($E329="OAI",'3'!V329,IF($E329=V$4,'3'!$G329+SUM('3'!$H329:V329),IF($E329&lt;V$4,'3'!V329,0)))</f>
        <v>638.32672696589395</v>
      </c>
      <c r="W329" s="68">
        <f>IF($E329="OAI",'3'!W329,IF($E329=W$4,'3'!$G329+SUM('3'!$H329:W329),IF($E329&lt;W$4,'3'!W329,0)))</f>
        <v>151.21942458993516</v>
      </c>
      <c r="X329" s="68">
        <f>IF($E329="OAI",'3'!X329,IF($E329=X$4,'3'!$G329+SUM('3'!$H329:X329),IF($E329&lt;X$4,'3'!X329,0)))</f>
        <v>0</v>
      </c>
      <c r="Y329" s="68">
        <f>IF($E329="OAI",'3'!Y329,IF($E329=Y$4,'3'!$G329+SUM('3'!$H329:Y329),IF($E329&lt;Y$4,'3'!Y329,0)))</f>
        <v>0</v>
      </c>
      <c r="Z329" s="68">
        <f>IF($E329="OAI",'3'!Z329,IF($E329=Z$4,'3'!$G329+SUM('3'!$H329:Z329),IF($E329&lt;Z$4,'3'!Z329,0)))</f>
        <v>0</v>
      </c>
      <c r="AA329" s="68">
        <f>IF($E329="OAI",'3'!AA329,IF($E329=AA$4,'3'!$G329+SUM('3'!$H329:AA329),IF($E329&lt;AA$4,'3'!AA329,0)))</f>
        <v>0</v>
      </c>
      <c r="AB329" s="68">
        <f>IF($E329="OAI",'3'!AB329,IF($E329=AB$4,'3'!$G329+SUM('3'!$H329:AB329),IF($E329&lt;AB$4,'3'!AB329,0)))</f>
        <v>0</v>
      </c>
      <c r="AC329" s="68">
        <f>IF($E329="OAI",'3'!AC329,IF($E329=AC$4,'3'!$G329+SUM('3'!$H329:AC329),IF($E329&lt;AC$4,'3'!AC329,0)))</f>
        <v>0</v>
      </c>
      <c r="AD329" s="68">
        <f>IF($E329="OAI",'3'!AD329,IF($E329=AD$4,'3'!$G329+SUM('3'!$H329:AD329),IF($E329&lt;AD$4,'3'!AD329,0)))</f>
        <v>0</v>
      </c>
      <c r="AE329" s="68">
        <f>IF($E329="OAI",'3'!AE329,IF($E329=AE$4,'3'!$G329+SUM('3'!$H329:AE329),IF($E329&lt;AE$4,'3'!AE329,0)))</f>
        <v>0</v>
      </c>
      <c r="AF329" s="26">
        <f t="shared" si="20"/>
        <v>0</v>
      </c>
      <c r="AG329" s="26">
        <f t="shared" si="21"/>
        <v>116884.32283045458</v>
      </c>
      <c r="AH329" s="56">
        <f t="shared" si="22"/>
        <v>424</v>
      </c>
    </row>
    <row r="330" spans="1:34">
      <c r="A330" s="56">
        <f t="shared" si="23"/>
        <v>425</v>
      </c>
      <c r="B330" s="3">
        <f>'1'!B330</f>
        <v>5803409</v>
      </c>
      <c r="C330" t="str">
        <f>'1'!C330</f>
        <v>TSRP_SC_SUB_OCEANO</v>
      </c>
      <c r="D330" s="3">
        <f>'1'!D330</f>
        <v>63</v>
      </c>
      <c r="E330" s="13">
        <f>IF('1'!E330="OAI","OAI",EOMONTH('1'!E330,-1)+1)</f>
        <v>45292</v>
      </c>
      <c r="F330" s="3" t="str">
        <f>'1'!F330</f>
        <v>TOLO</v>
      </c>
      <c r="G330" s="7"/>
      <c r="H330" s="68">
        <f>IF($E330="OAI",'3'!H330,IF($E330&lt;=H$4,'3'!$G330+SUM('3'!$H330:H330),0))</f>
        <v>0</v>
      </c>
      <c r="I330" s="68">
        <f>IF($E330="OAI",'3'!I330,IF($E330=I$4,'3'!$G330+SUM('3'!$H330:I330),IF($E330&lt;I$4,'3'!I330,0)))</f>
        <v>0</v>
      </c>
      <c r="J330" s="68">
        <f>IF($E330="OAI",'3'!J330,IF($E330=J$4,'3'!$G330+SUM('3'!$H330:J330),IF($E330&lt;J$4,'3'!J330,0)))</f>
        <v>0</v>
      </c>
      <c r="K330" s="68">
        <f>IF($E330="OAI",'3'!K330,IF($E330=K$4,'3'!$G330+SUM('3'!$H330:K330),IF($E330&lt;K$4,'3'!K330,0)))</f>
        <v>0</v>
      </c>
      <c r="L330" s="68">
        <f>IF($E330="OAI",'3'!L330,IF($E330=L$4,'3'!$G330+SUM('3'!$H330:L330),IF($E330&lt;L$4,'3'!L330,0)))</f>
        <v>0</v>
      </c>
      <c r="M330" s="68">
        <f>IF($E330="OAI",'3'!M330,IF($E330=M$4,'3'!$G330+SUM('3'!$H330:M330),IF($E330&lt;M$4,'3'!M330,0)))</f>
        <v>0</v>
      </c>
      <c r="N330" s="68">
        <f>IF($E330="OAI",'3'!N330,IF($E330=N$4,'3'!$G330+SUM('3'!$H330:N330),IF($E330&lt;N$4,'3'!N330,0)))</f>
        <v>0</v>
      </c>
      <c r="O330" s="68">
        <f>IF($E330="OAI",'3'!O330,IF($E330=O$4,'3'!$G330+SUM('3'!$H330:O330),IF($E330&lt;O$4,'3'!O330,0)))</f>
        <v>0</v>
      </c>
      <c r="P330" s="68">
        <f>IF($E330="OAI",'3'!P330,IF($E330=P$4,'3'!$G330+SUM('3'!$H330:P330),IF($E330&lt;P$4,'3'!P330,0)))</f>
        <v>0</v>
      </c>
      <c r="Q330" s="68">
        <f>IF($E330="OAI",'3'!Q330,IF($E330=Q$4,'3'!$G330+SUM('3'!$H330:Q330),IF($E330&lt;Q$4,'3'!Q330,0)))</f>
        <v>0</v>
      </c>
      <c r="R330" s="68">
        <f>IF($E330="OAI",'3'!R330,IF($E330=R$4,'3'!$G330+SUM('3'!$H330:R330),IF($E330&lt;R$4,'3'!R330,0)))</f>
        <v>0</v>
      </c>
      <c r="S330" s="68">
        <f>IF($E330="OAI",'3'!S330,IF($E330=S$4,'3'!$G330+SUM('3'!$H330:S330),IF($E330&lt;S$4,'3'!S330,0)))</f>
        <v>0</v>
      </c>
      <c r="T330" s="68">
        <f>IF($E330="OAI",'3'!T330,IF($E330=T$4,'3'!$G330+SUM('3'!$H330:T330),IF($E330&lt;T$4,'3'!T330,0)))</f>
        <v>99283.518516122043</v>
      </c>
      <c r="U330" s="68">
        <f>IF($E330="OAI",'3'!U330,IF($E330=U$4,'3'!$G330+SUM('3'!$H330:U330),IF($E330&lt;U$4,'3'!U330,0)))</f>
        <v>649.50746076182259</v>
      </c>
      <c r="V330" s="68">
        <f>IF($E330="OAI",'3'!V330,IF($E330=V$4,'3'!$G330+SUM('3'!$H330:V330),IF($E330&lt;V$4,'3'!V330,0)))</f>
        <v>677.55246803327702</v>
      </c>
      <c r="W330" s="68">
        <f>IF($E330="OAI",'3'!W330,IF($E330=W$4,'3'!$G330+SUM('3'!$H330:W330),IF($E330&lt;W$4,'3'!W330,0)))</f>
        <v>162.40015838586385</v>
      </c>
      <c r="X330" s="68">
        <f>IF($E330="OAI",'3'!X330,IF($E330=X$4,'3'!$G330+SUM('3'!$H330:X330),IF($E330&lt;X$4,'3'!X330,0)))</f>
        <v>0</v>
      </c>
      <c r="Y330" s="68">
        <f>IF($E330="OAI",'3'!Y330,IF($E330=Y$4,'3'!$G330+SUM('3'!$H330:Y330),IF($E330&lt;Y$4,'3'!Y330,0)))</f>
        <v>0</v>
      </c>
      <c r="Z330" s="68">
        <f>IF($E330="OAI",'3'!Z330,IF($E330=Z$4,'3'!$G330+SUM('3'!$H330:Z330),IF($E330&lt;Z$4,'3'!Z330,0)))</f>
        <v>0</v>
      </c>
      <c r="AA330" s="68">
        <f>IF($E330="OAI",'3'!AA330,IF($E330=AA$4,'3'!$G330+SUM('3'!$H330:AA330),IF($E330&lt;AA$4,'3'!AA330,0)))</f>
        <v>0</v>
      </c>
      <c r="AB330" s="68">
        <f>IF($E330="OAI",'3'!AB330,IF($E330=AB$4,'3'!$G330+SUM('3'!$H330:AB330),IF($E330&lt;AB$4,'3'!AB330,0)))</f>
        <v>0</v>
      </c>
      <c r="AC330" s="68">
        <f>IF($E330="OAI",'3'!AC330,IF($E330=AC$4,'3'!$G330+SUM('3'!$H330:AC330),IF($E330&lt;AC$4,'3'!AC330,0)))</f>
        <v>0</v>
      </c>
      <c r="AD330" s="68">
        <f>IF($E330="OAI",'3'!AD330,IF($E330=AD$4,'3'!$G330+SUM('3'!$H330:AD330),IF($E330&lt;AD$4,'3'!AD330,0)))</f>
        <v>0</v>
      </c>
      <c r="AE330" s="68">
        <f>IF($E330="OAI",'3'!AE330,IF($E330=AE$4,'3'!$G330+SUM('3'!$H330:AE330),IF($E330&lt;AE$4,'3'!AE330,0)))</f>
        <v>0</v>
      </c>
      <c r="AF330" s="26">
        <f t="shared" si="20"/>
        <v>0</v>
      </c>
      <c r="AG330" s="26">
        <f t="shared" si="21"/>
        <v>100772.978603303</v>
      </c>
      <c r="AH330" s="56">
        <f t="shared" si="22"/>
        <v>425</v>
      </c>
    </row>
    <row r="331" spans="1:34">
      <c r="A331" s="56">
        <f t="shared" si="23"/>
        <v>426</v>
      </c>
      <c r="B331" s="3">
        <f>'1'!B331</f>
        <v>5803410</v>
      </c>
      <c r="C331" t="str">
        <f>'1'!C331</f>
        <v>TSRP_SC_SUB_OTTER</v>
      </c>
      <c r="D331" s="3">
        <f>'1'!D331</f>
        <v>63</v>
      </c>
      <c r="E331" s="13">
        <f>IF('1'!E331="OAI","OAI",EOMONTH('1'!E331,-1)+1)</f>
        <v>45200</v>
      </c>
      <c r="F331" s="3" t="str">
        <f>'1'!F331</f>
        <v>TOLO</v>
      </c>
      <c r="G331" s="7"/>
      <c r="H331" s="68">
        <f>IF($E331="OAI",'3'!H331,IF($E331&lt;=H$4,'3'!$G331+SUM('3'!$H331:H331),0))</f>
        <v>0</v>
      </c>
      <c r="I331" s="68">
        <f>IF($E331="OAI",'3'!I331,IF($E331=I$4,'3'!$G331+SUM('3'!$H331:I331),IF($E331&lt;I$4,'3'!I331,0)))</f>
        <v>0</v>
      </c>
      <c r="J331" s="68">
        <f>IF($E331="OAI",'3'!J331,IF($E331=J$4,'3'!$G331+SUM('3'!$H331:J331),IF($E331&lt;J$4,'3'!J331,0)))</f>
        <v>0</v>
      </c>
      <c r="K331" s="68">
        <f>IF($E331="OAI",'3'!K331,IF($E331=K$4,'3'!$G331+SUM('3'!$H331:K331),IF($E331&lt;K$4,'3'!K331,0)))</f>
        <v>0</v>
      </c>
      <c r="L331" s="68">
        <f>IF($E331="OAI",'3'!L331,IF($E331=L$4,'3'!$G331+SUM('3'!$H331:L331),IF($E331&lt;L$4,'3'!L331,0)))</f>
        <v>0</v>
      </c>
      <c r="M331" s="68">
        <f>IF($E331="OAI",'3'!M331,IF($E331=M$4,'3'!$G331+SUM('3'!$H331:M331),IF($E331&lt;M$4,'3'!M331,0)))</f>
        <v>0</v>
      </c>
      <c r="N331" s="68">
        <f>IF($E331="OAI",'3'!N331,IF($E331=N$4,'3'!$G331+SUM('3'!$H331:N331),IF($E331&lt;N$4,'3'!N331,0)))</f>
        <v>0</v>
      </c>
      <c r="O331" s="68">
        <f>IF($E331="OAI",'3'!O331,IF($E331=O$4,'3'!$G331+SUM('3'!$H331:O331),IF($E331&lt;O$4,'3'!O331,0)))</f>
        <v>0</v>
      </c>
      <c r="P331" s="68">
        <f>IF($E331="OAI",'3'!P331,IF($E331=P$4,'3'!$G331+SUM('3'!$H331:P331),IF($E331&lt;P$4,'3'!P331,0)))</f>
        <v>0</v>
      </c>
      <c r="Q331" s="68">
        <f>IF($E331="OAI",'3'!Q331,IF($E331=Q$4,'3'!$G331+SUM('3'!$H331:Q331),IF($E331&lt;Q$4,'3'!Q331,0)))</f>
        <v>117514.54352541843</v>
      </c>
      <c r="R331" s="68">
        <f>IF($E331="OAI",'3'!R331,IF($E331=R$4,'3'!$G331+SUM('3'!$H331:R331),IF($E331&lt;R$4,'3'!R331,0)))</f>
        <v>459.43498623103528</v>
      </c>
      <c r="S331" s="68">
        <f>IF($E331="OAI",'3'!S331,IF($E331=S$4,'3'!$G331+SUM('3'!$H331:S331),IF($E331&lt;S$4,'3'!S331,0)))</f>
        <v>459.43498623103528</v>
      </c>
      <c r="T331" s="68">
        <f>IF($E331="OAI",'3'!T331,IF($E331=T$4,'3'!$G331+SUM('3'!$H331:T331),IF($E331&lt;T$4,'3'!T331,0)))</f>
        <v>268.71030222881882</v>
      </c>
      <c r="U331" s="68">
        <f>IF($E331="OAI",'3'!U331,IF($E331=U$4,'3'!$G331+SUM('3'!$H331:U331),IF($E331&lt;U$4,'3'!U331,0)))</f>
        <v>0</v>
      </c>
      <c r="V331" s="68">
        <f>IF($E331="OAI",'3'!V331,IF($E331=V$4,'3'!$G331+SUM('3'!$H331:V331),IF($E331&lt;V$4,'3'!V331,0)))</f>
        <v>0</v>
      </c>
      <c r="W331" s="68">
        <f>IF($E331="OAI",'3'!W331,IF($E331=W$4,'3'!$G331+SUM('3'!$H331:W331),IF($E331&lt;W$4,'3'!W331,0)))</f>
        <v>0</v>
      </c>
      <c r="X331" s="68">
        <f>IF($E331="OAI",'3'!X331,IF($E331=X$4,'3'!$G331+SUM('3'!$H331:X331),IF($E331&lt;X$4,'3'!X331,0)))</f>
        <v>0</v>
      </c>
      <c r="Y331" s="68">
        <f>IF($E331="OAI",'3'!Y331,IF($E331=Y$4,'3'!$G331+SUM('3'!$H331:Y331),IF($E331&lt;Y$4,'3'!Y331,0)))</f>
        <v>0</v>
      </c>
      <c r="Z331" s="68">
        <f>IF($E331="OAI",'3'!Z331,IF($E331=Z$4,'3'!$G331+SUM('3'!$H331:Z331),IF($E331&lt;Z$4,'3'!Z331,0)))</f>
        <v>0</v>
      </c>
      <c r="AA331" s="68">
        <f>IF($E331="OAI",'3'!AA331,IF($E331=AA$4,'3'!$G331+SUM('3'!$H331:AA331),IF($E331&lt;AA$4,'3'!AA331,0)))</f>
        <v>0</v>
      </c>
      <c r="AB331" s="68">
        <f>IF($E331="OAI",'3'!AB331,IF($E331=AB$4,'3'!$G331+SUM('3'!$H331:AB331),IF($E331&lt;AB$4,'3'!AB331,0)))</f>
        <v>0</v>
      </c>
      <c r="AC331" s="68">
        <f>IF($E331="OAI",'3'!AC331,IF($E331=AC$4,'3'!$G331+SUM('3'!$H331:AC331),IF($E331&lt;AC$4,'3'!AC331,0)))</f>
        <v>0</v>
      </c>
      <c r="AD331" s="68">
        <f>IF($E331="OAI",'3'!AD331,IF($E331=AD$4,'3'!$G331+SUM('3'!$H331:AD331),IF($E331&lt;AD$4,'3'!AD331,0)))</f>
        <v>0</v>
      </c>
      <c r="AE331" s="68">
        <f>IF($E331="OAI",'3'!AE331,IF($E331=AE$4,'3'!$G331+SUM('3'!$H331:AE331),IF($E331&lt;AE$4,'3'!AE331,0)))</f>
        <v>0</v>
      </c>
      <c r="AF331" s="26">
        <f t="shared" si="20"/>
        <v>118433.41349788049</v>
      </c>
      <c r="AG331" s="26">
        <f t="shared" si="21"/>
        <v>268.71030222881882</v>
      </c>
      <c r="AH331" s="56">
        <f t="shared" si="22"/>
        <v>426</v>
      </c>
    </row>
    <row r="332" spans="1:34">
      <c r="A332" s="56">
        <f t="shared" si="23"/>
        <v>427</v>
      </c>
      <c r="B332" s="3">
        <f>'1'!B332</f>
        <v>5803411</v>
      </c>
      <c r="C332" t="str">
        <f>'1'!C332</f>
        <v>TSRP_SC_SUB_RESERVATION ROAD</v>
      </c>
      <c r="D332" s="3">
        <f>'1'!D332</f>
        <v>63</v>
      </c>
      <c r="E332" s="13">
        <f>IF('1'!E332="OAI","OAI",EOMONTH('1'!E332,-1)+1)</f>
        <v>45200</v>
      </c>
      <c r="F332" s="3" t="str">
        <f>'1'!F332</f>
        <v>TOLO</v>
      </c>
      <c r="G332" s="7"/>
      <c r="H332" s="68">
        <f>IF($E332="OAI",'3'!H332,IF($E332&lt;=H$4,'3'!$G332+SUM('3'!$H332:H332),0))</f>
        <v>0</v>
      </c>
      <c r="I332" s="68">
        <f>IF($E332="OAI",'3'!I332,IF($E332=I$4,'3'!$G332+SUM('3'!$H332:I332),IF($E332&lt;I$4,'3'!I332,0)))</f>
        <v>0</v>
      </c>
      <c r="J332" s="68">
        <f>IF($E332="OAI",'3'!J332,IF($E332=J$4,'3'!$G332+SUM('3'!$H332:J332),IF($E332&lt;J$4,'3'!J332,0)))</f>
        <v>0</v>
      </c>
      <c r="K332" s="68">
        <f>IF($E332="OAI",'3'!K332,IF($E332=K$4,'3'!$G332+SUM('3'!$H332:K332),IF($E332&lt;K$4,'3'!K332,0)))</f>
        <v>0</v>
      </c>
      <c r="L332" s="68">
        <f>IF($E332="OAI",'3'!L332,IF($E332=L$4,'3'!$G332+SUM('3'!$H332:L332),IF($E332&lt;L$4,'3'!L332,0)))</f>
        <v>0</v>
      </c>
      <c r="M332" s="68">
        <f>IF($E332="OAI",'3'!M332,IF($E332=M$4,'3'!$G332+SUM('3'!$H332:M332),IF($E332&lt;M$4,'3'!M332,0)))</f>
        <v>0</v>
      </c>
      <c r="N332" s="68">
        <f>IF($E332="OAI",'3'!N332,IF($E332=N$4,'3'!$G332+SUM('3'!$H332:N332),IF($E332&lt;N$4,'3'!N332,0)))</f>
        <v>0</v>
      </c>
      <c r="O332" s="68">
        <f>IF($E332="OAI",'3'!O332,IF($E332=O$4,'3'!$G332+SUM('3'!$H332:O332),IF($E332&lt;O$4,'3'!O332,0)))</f>
        <v>0</v>
      </c>
      <c r="P332" s="68">
        <f>IF($E332="OAI",'3'!P332,IF($E332=P$4,'3'!$G332+SUM('3'!$H332:P332),IF($E332&lt;P$4,'3'!P332,0)))</f>
        <v>0</v>
      </c>
      <c r="Q332" s="68">
        <f>IF($E332="OAI",'3'!Q332,IF($E332=Q$4,'3'!$G332+SUM('3'!$H332:Q332),IF($E332&lt;Q$4,'3'!Q332,0)))</f>
        <v>72367.765358056437</v>
      </c>
      <c r="R332" s="68">
        <f>IF($E332="OAI",'3'!R332,IF($E332=R$4,'3'!$G332+SUM('3'!$H332:R332),IF($E332&lt;R$4,'3'!R332,0)))</f>
        <v>573.10577982297673</v>
      </c>
      <c r="S332" s="68">
        <f>IF($E332="OAI",'3'!S332,IF($E332=S$4,'3'!$G332+SUM('3'!$H332:S332),IF($E332&lt;S$4,'3'!S332,0)))</f>
        <v>573.10577982297673</v>
      </c>
      <c r="T332" s="68">
        <f>IF($E332="OAI",'3'!T332,IF($E332=T$4,'3'!$G332+SUM('3'!$H332:T332),IF($E332&lt;T$4,'3'!T332,0)))</f>
        <v>442.29119441061135</v>
      </c>
      <c r="U332" s="68">
        <f>IF($E332="OAI",'3'!U332,IF($E332=U$4,'3'!$G332+SUM('3'!$H332:U332),IF($E332&lt;U$4,'3'!U332,0)))</f>
        <v>0</v>
      </c>
      <c r="V332" s="68">
        <f>IF($E332="OAI",'3'!V332,IF($E332=V$4,'3'!$G332+SUM('3'!$H332:V332),IF($E332&lt;V$4,'3'!V332,0)))</f>
        <v>0</v>
      </c>
      <c r="W332" s="68">
        <f>IF($E332="OAI",'3'!W332,IF($E332=W$4,'3'!$G332+SUM('3'!$H332:W332),IF($E332&lt;W$4,'3'!W332,0)))</f>
        <v>0</v>
      </c>
      <c r="X332" s="68">
        <f>IF($E332="OAI",'3'!X332,IF($E332=X$4,'3'!$G332+SUM('3'!$H332:X332),IF($E332&lt;X$4,'3'!X332,0)))</f>
        <v>0</v>
      </c>
      <c r="Y332" s="68">
        <f>IF($E332="OAI",'3'!Y332,IF($E332=Y$4,'3'!$G332+SUM('3'!$H332:Y332),IF($E332&lt;Y$4,'3'!Y332,0)))</f>
        <v>0</v>
      </c>
      <c r="Z332" s="68">
        <f>IF($E332="OAI",'3'!Z332,IF($E332=Z$4,'3'!$G332+SUM('3'!$H332:Z332),IF($E332&lt;Z$4,'3'!Z332,0)))</f>
        <v>0</v>
      </c>
      <c r="AA332" s="68">
        <f>IF($E332="OAI",'3'!AA332,IF($E332=AA$4,'3'!$G332+SUM('3'!$H332:AA332),IF($E332&lt;AA$4,'3'!AA332,0)))</f>
        <v>0</v>
      </c>
      <c r="AB332" s="68">
        <f>IF($E332="OAI",'3'!AB332,IF($E332=AB$4,'3'!$G332+SUM('3'!$H332:AB332),IF($E332&lt;AB$4,'3'!AB332,0)))</f>
        <v>0</v>
      </c>
      <c r="AC332" s="68">
        <f>IF($E332="OAI",'3'!AC332,IF($E332=AC$4,'3'!$G332+SUM('3'!$H332:AC332),IF($E332&lt;AC$4,'3'!AC332,0)))</f>
        <v>0</v>
      </c>
      <c r="AD332" s="68">
        <f>IF($E332="OAI",'3'!AD332,IF($E332=AD$4,'3'!$G332+SUM('3'!$H332:AD332),IF($E332&lt;AD$4,'3'!AD332,0)))</f>
        <v>0</v>
      </c>
      <c r="AE332" s="68">
        <f>IF($E332="OAI",'3'!AE332,IF($E332=AE$4,'3'!$G332+SUM('3'!$H332:AE332),IF($E332&lt;AE$4,'3'!AE332,0)))</f>
        <v>0</v>
      </c>
      <c r="AF332" s="26">
        <f t="shared" si="20"/>
        <v>73513.976917702385</v>
      </c>
      <c r="AG332" s="26">
        <f t="shared" si="21"/>
        <v>442.29119441061135</v>
      </c>
      <c r="AH332" s="56">
        <f t="shared" si="22"/>
        <v>427</v>
      </c>
    </row>
    <row r="333" spans="1:34">
      <c r="A333" s="56">
        <f t="shared" si="23"/>
        <v>428</v>
      </c>
      <c r="B333" s="3">
        <f>'1'!B333</f>
        <v>5803412</v>
      </c>
      <c r="C333" t="str">
        <f>'1'!C333</f>
        <v>TSRP_SC_SUB_RIVER OAKS</v>
      </c>
      <c r="D333" s="3">
        <f>'1'!D333</f>
        <v>63</v>
      </c>
      <c r="E333" s="13">
        <f>IF('1'!E333="OAI","OAI",EOMONTH('1'!E333,-1)+1)</f>
        <v>45139</v>
      </c>
      <c r="F333" s="3" t="str">
        <f>'1'!F333</f>
        <v>TOLO</v>
      </c>
      <c r="G333" s="7"/>
      <c r="H333" s="68">
        <f>IF($E333="OAI",'3'!H333,IF($E333&lt;=H$4,'3'!$G333+SUM('3'!$H333:H333),0))</f>
        <v>0</v>
      </c>
      <c r="I333" s="68">
        <f>IF($E333="OAI",'3'!I333,IF($E333=I$4,'3'!$G333+SUM('3'!$H333:I333),IF($E333&lt;I$4,'3'!I333,0)))</f>
        <v>0</v>
      </c>
      <c r="J333" s="68">
        <f>IF($E333="OAI",'3'!J333,IF($E333=J$4,'3'!$G333+SUM('3'!$H333:J333),IF($E333&lt;J$4,'3'!J333,0)))</f>
        <v>0</v>
      </c>
      <c r="K333" s="68">
        <f>IF($E333="OAI",'3'!K333,IF($E333=K$4,'3'!$G333+SUM('3'!$H333:K333),IF($E333&lt;K$4,'3'!K333,0)))</f>
        <v>0</v>
      </c>
      <c r="L333" s="68">
        <f>IF($E333="OAI",'3'!L333,IF($E333=L$4,'3'!$G333+SUM('3'!$H333:L333),IF($E333&lt;L$4,'3'!L333,0)))</f>
        <v>0</v>
      </c>
      <c r="M333" s="68">
        <f>IF($E333="OAI",'3'!M333,IF($E333=M$4,'3'!$G333+SUM('3'!$H333:M333),IF($E333&lt;M$4,'3'!M333,0)))</f>
        <v>0</v>
      </c>
      <c r="N333" s="68">
        <f>IF($E333="OAI",'3'!N333,IF($E333=N$4,'3'!$G333+SUM('3'!$H333:N333),IF($E333&lt;N$4,'3'!N333,0)))</f>
        <v>0</v>
      </c>
      <c r="O333" s="68">
        <f>IF($E333="OAI",'3'!O333,IF($E333=O$4,'3'!$G333+SUM('3'!$H333:O333),IF($E333&lt;O$4,'3'!O333,0)))</f>
        <v>42397.43572694312</v>
      </c>
      <c r="P333" s="68">
        <f>IF($E333="OAI",'3'!P333,IF($E333=P$4,'3'!$G333+SUM('3'!$H333:P333),IF($E333&lt;P$4,'3'!P333,0)))</f>
        <v>824.1132535415752</v>
      </c>
      <c r="Q333" s="68">
        <f>IF($E333="OAI",'3'!Q333,IF($E333=Q$4,'3'!$G333+SUM('3'!$H333:Q333),IF($E333&lt;Q$4,'3'!Q333,0)))</f>
        <v>986.23389358254076</v>
      </c>
      <c r="R333" s="68">
        <f>IF($E333="OAI",'3'!R333,IF($E333=R$4,'3'!$G333+SUM('3'!$H333:R333),IF($E333&lt;R$4,'3'!R333,0)))</f>
        <v>179.35760464302228</v>
      </c>
      <c r="S333" s="68">
        <f>IF($E333="OAI",'3'!S333,IF($E333=S$4,'3'!$G333+SUM('3'!$H333:S333),IF($E333&lt;S$4,'3'!S333,0)))</f>
        <v>0</v>
      </c>
      <c r="T333" s="68">
        <f>IF($E333="OAI",'3'!T333,IF($E333=T$4,'3'!$G333+SUM('3'!$H333:T333),IF($E333&lt;T$4,'3'!T333,0)))</f>
        <v>0</v>
      </c>
      <c r="U333" s="68">
        <f>IF($E333="OAI",'3'!U333,IF($E333=U$4,'3'!$G333+SUM('3'!$H333:U333),IF($E333&lt;U$4,'3'!U333,0)))</f>
        <v>0</v>
      </c>
      <c r="V333" s="68">
        <f>IF($E333="OAI",'3'!V333,IF($E333=V$4,'3'!$G333+SUM('3'!$H333:V333),IF($E333&lt;V$4,'3'!V333,0)))</f>
        <v>0</v>
      </c>
      <c r="W333" s="68">
        <f>IF($E333="OAI",'3'!W333,IF($E333=W$4,'3'!$G333+SUM('3'!$H333:W333),IF($E333&lt;W$4,'3'!W333,0)))</f>
        <v>0</v>
      </c>
      <c r="X333" s="68">
        <f>IF($E333="OAI",'3'!X333,IF($E333=X$4,'3'!$G333+SUM('3'!$H333:X333),IF($E333&lt;X$4,'3'!X333,0)))</f>
        <v>0</v>
      </c>
      <c r="Y333" s="68">
        <f>IF($E333="OAI",'3'!Y333,IF($E333=Y$4,'3'!$G333+SUM('3'!$H333:Y333),IF($E333&lt;Y$4,'3'!Y333,0)))</f>
        <v>0</v>
      </c>
      <c r="Z333" s="68">
        <f>IF($E333="OAI",'3'!Z333,IF($E333=Z$4,'3'!$G333+SUM('3'!$H333:Z333),IF($E333&lt;Z$4,'3'!Z333,0)))</f>
        <v>0</v>
      </c>
      <c r="AA333" s="68">
        <f>IF($E333="OAI",'3'!AA333,IF($E333=AA$4,'3'!$G333+SUM('3'!$H333:AA333),IF($E333&lt;AA$4,'3'!AA333,0)))</f>
        <v>0</v>
      </c>
      <c r="AB333" s="68">
        <f>IF($E333="OAI",'3'!AB333,IF($E333=AB$4,'3'!$G333+SUM('3'!$H333:AB333),IF($E333&lt;AB$4,'3'!AB333,0)))</f>
        <v>0</v>
      </c>
      <c r="AC333" s="68">
        <f>IF($E333="OAI",'3'!AC333,IF($E333=AC$4,'3'!$G333+SUM('3'!$H333:AC333),IF($E333&lt;AC$4,'3'!AC333,0)))</f>
        <v>0</v>
      </c>
      <c r="AD333" s="68">
        <f>IF($E333="OAI",'3'!AD333,IF($E333=AD$4,'3'!$G333+SUM('3'!$H333:AD333),IF($E333&lt;AD$4,'3'!AD333,0)))</f>
        <v>0</v>
      </c>
      <c r="AE333" s="68">
        <f>IF($E333="OAI",'3'!AE333,IF($E333=AE$4,'3'!$G333+SUM('3'!$H333:AE333),IF($E333&lt;AE$4,'3'!AE333,0)))</f>
        <v>0</v>
      </c>
      <c r="AF333" s="26">
        <f t="shared" si="20"/>
        <v>44387.140478710258</v>
      </c>
      <c r="AG333" s="26">
        <f t="shared" si="21"/>
        <v>0</v>
      </c>
      <c r="AH333" s="56">
        <f t="shared" si="22"/>
        <v>428</v>
      </c>
    </row>
    <row r="334" spans="1:34">
      <c r="A334" s="56">
        <f t="shared" si="23"/>
        <v>429</v>
      </c>
      <c r="B334" s="3">
        <f>'1'!B334</f>
        <v>5803413</v>
      </c>
      <c r="C334" t="str">
        <f>'1'!C334</f>
        <v>TSRP_SC_SUB_SAN JOSE B</v>
      </c>
      <c r="D334" s="3">
        <f>'1'!D334</f>
        <v>63</v>
      </c>
      <c r="E334" s="13">
        <f>IF('1'!E334="OAI","OAI",EOMONTH('1'!E334,-1)+1)</f>
        <v>45170</v>
      </c>
      <c r="F334" s="3" t="str">
        <f>'1'!F334</f>
        <v>TOLO</v>
      </c>
      <c r="G334" s="7"/>
      <c r="H334" s="68">
        <f>IF($E334="OAI",'3'!H334,IF($E334&lt;=H$4,'3'!$G334+SUM('3'!$H334:H334),0))</f>
        <v>0</v>
      </c>
      <c r="I334" s="68">
        <f>IF($E334="OAI",'3'!I334,IF($E334=I$4,'3'!$G334+SUM('3'!$H334:I334),IF($E334&lt;I$4,'3'!I334,0)))</f>
        <v>0</v>
      </c>
      <c r="J334" s="68">
        <f>IF($E334="OAI",'3'!J334,IF($E334=J$4,'3'!$G334+SUM('3'!$H334:J334),IF($E334&lt;J$4,'3'!J334,0)))</f>
        <v>0</v>
      </c>
      <c r="K334" s="68">
        <f>IF($E334="OAI",'3'!K334,IF($E334=K$4,'3'!$G334+SUM('3'!$H334:K334),IF($E334&lt;K$4,'3'!K334,0)))</f>
        <v>0</v>
      </c>
      <c r="L334" s="68">
        <f>IF($E334="OAI",'3'!L334,IF($E334=L$4,'3'!$G334+SUM('3'!$H334:L334),IF($E334&lt;L$4,'3'!L334,0)))</f>
        <v>0</v>
      </c>
      <c r="M334" s="68">
        <f>IF($E334="OAI",'3'!M334,IF($E334=M$4,'3'!$G334+SUM('3'!$H334:M334),IF($E334&lt;M$4,'3'!M334,0)))</f>
        <v>0</v>
      </c>
      <c r="N334" s="68">
        <f>IF($E334="OAI",'3'!N334,IF($E334=N$4,'3'!$G334+SUM('3'!$H334:N334),IF($E334&lt;N$4,'3'!N334,0)))</f>
        <v>0</v>
      </c>
      <c r="O334" s="68">
        <f>IF($E334="OAI",'3'!O334,IF($E334=O$4,'3'!$G334+SUM('3'!$H334:O334),IF($E334&lt;O$4,'3'!O334,0)))</f>
        <v>0</v>
      </c>
      <c r="P334" s="68">
        <f>IF($E334="OAI",'3'!P334,IF($E334=P$4,'3'!$G334+SUM('3'!$H334:P334),IF($E334&lt;P$4,'3'!P334,0)))</f>
        <v>114223.4945325868</v>
      </c>
      <c r="Q334" s="68">
        <f>IF($E334="OAI",'3'!Q334,IF($E334=Q$4,'3'!$G334+SUM('3'!$H334:Q334),IF($E334&lt;Q$4,'3'!Q334,0)))</f>
        <v>986.23389358254076</v>
      </c>
      <c r="R334" s="68">
        <f>IF($E334="OAI",'3'!R334,IF($E334=R$4,'3'!$G334+SUM('3'!$H334:R334),IF($E334&lt;R$4,'3'!R334,0)))</f>
        <v>896.60167765184599</v>
      </c>
      <c r="S334" s="68">
        <f>IF($E334="OAI",'3'!S334,IF($E334=S$4,'3'!$G334+SUM('3'!$H334:S334),IF($E334&lt;S$4,'3'!S334,0)))</f>
        <v>358.62203650441182</v>
      </c>
      <c r="T334" s="68">
        <f>IF($E334="OAI",'3'!T334,IF($E334=T$4,'3'!$G334+SUM('3'!$H334:T334),IF($E334&lt;T$4,'3'!T334,0)))</f>
        <v>0</v>
      </c>
      <c r="U334" s="68">
        <f>IF($E334="OAI",'3'!U334,IF($E334=U$4,'3'!$G334+SUM('3'!$H334:U334),IF($E334&lt;U$4,'3'!U334,0)))</f>
        <v>0</v>
      </c>
      <c r="V334" s="68">
        <f>IF($E334="OAI",'3'!V334,IF($E334=V$4,'3'!$G334+SUM('3'!$H334:V334),IF($E334&lt;V$4,'3'!V334,0)))</f>
        <v>0</v>
      </c>
      <c r="W334" s="68">
        <f>IF($E334="OAI",'3'!W334,IF($E334=W$4,'3'!$G334+SUM('3'!$H334:W334),IF($E334&lt;W$4,'3'!W334,0)))</f>
        <v>0</v>
      </c>
      <c r="X334" s="68">
        <f>IF($E334="OAI",'3'!X334,IF($E334=X$4,'3'!$G334+SUM('3'!$H334:X334),IF($E334&lt;X$4,'3'!X334,0)))</f>
        <v>0</v>
      </c>
      <c r="Y334" s="68">
        <f>IF($E334="OAI",'3'!Y334,IF($E334=Y$4,'3'!$G334+SUM('3'!$H334:Y334),IF($E334&lt;Y$4,'3'!Y334,0)))</f>
        <v>0</v>
      </c>
      <c r="Z334" s="68">
        <f>IF($E334="OAI",'3'!Z334,IF($E334=Z$4,'3'!$G334+SUM('3'!$H334:Z334),IF($E334&lt;Z$4,'3'!Z334,0)))</f>
        <v>0</v>
      </c>
      <c r="AA334" s="68">
        <f>IF($E334="OAI",'3'!AA334,IF($E334=AA$4,'3'!$G334+SUM('3'!$H334:AA334),IF($E334&lt;AA$4,'3'!AA334,0)))</f>
        <v>0</v>
      </c>
      <c r="AB334" s="68">
        <f>IF($E334="OAI",'3'!AB334,IF($E334=AB$4,'3'!$G334+SUM('3'!$H334:AB334),IF($E334&lt;AB$4,'3'!AB334,0)))</f>
        <v>0</v>
      </c>
      <c r="AC334" s="68">
        <f>IF($E334="OAI",'3'!AC334,IF($E334=AC$4,'3'!$G334+SUM('3'!$H334:AC334),IF($E334&lt;AC$4,'3'!AC334,0)))</f>
        <v>0</v>
      </c>
      <c r="AD334" s="68">
        <f>IF($E334="OAI",'3'!AD334,IF($E334=AD$4,'3'!$G334+SUM('3'!$H334:AD334),IF($E334&lt;AD$4,'3'!AD334,0)))</f>
        <v>0</v>
      </c>
      <c r="AE334" s="68">
        <f>IF($E334="OAI",'3'!AE334,IF($E334=AE$4,'3'!$G334+SUM('3'!$H334:AE334),IF($E334&lt;AE$4,'3'!AE334,0)))</f>
        <v>0</v>
      </c>
      <c r="AF334" s="26">
        <f t="shared" si="20"/>
        <v>116464.95214032561</v>
      </c>
      <c r="AG334" s="26">
        <f t="shared" si="21"/>
        <v>0</v>
      </c>
      <c r="AH334" s="56">
        <f t="shared" si="22"/>
        <v>429</v>
      </c>
    </row>
    <row r="335" spans="1:34">
      <c r="A335" s="56">
        <f t="shared" si="23"/>
        <v>430</v>
      </c>
      <c r="B335" s="3">
        <f>'1'!B335</f>
        <v>5803414</v>
      </c>
      <c r="C335" t="str">
        <f>'1'!C335</f>
        <v>TSRP_SC_SUB_SAN MIGUEL</v>
      </c>
      <c r="D335" s="3">
        <f>'1'!D335</f>
        <v>63</v>
      </c>
      <c r="E335" s="13">
        <f>IF('1'!E335="OAI","OAI",EOMONTH('1'!E335,-1)+1)</f>
        <v>45231</v>
      </c>
      <c r="F335" s="3" t="str">
        <f>'1'!F335</f>
        <v>TOLO</v>
      </c>
      <c r="G335" s="7"/>
      <c r="H335" s="68">
        <f>IF($E335="OAI",'3'!H335,IF($E335&lt;=H$4,'3'!$G335+SUM('3'!$H335:H335),0))</f>
        <v>0</v>
      </c>
      <c r="I335" s="68">
        <f>IF($E335="OAI",'3'!I335,IF($E335=I$4,'3'!$G335+SUM('3'!$H335:I335),IF($E335&lt;I$4,'3'!I335,0)))</f>
        <v>0</v>
      </c>
      <c r="J335" s="68">
        <f>IF($E335="OAI",'3'!J335,IF($E335=J$4,'3'!$G335+SUM('3'!$H335:J335),IF($E335&lt;J$4,'3'!J335,0)))</f>
        <v>0</v>
      </c>
      <c r="K335" s="68">
        <f>IF($E335="OAI",'3'!K335,IF($E335=K$4,'3'!$G335+SUM('3'!$H335:K335),IF($E335&lt;K$4,'3'!K335,0)))</f>
        <v>0</v>
      </c>
      <c r="L335" s="68">
        <f>IF($E335="OAI",'3'!L335,IF($E335=L$4,'3'!$G335+SUM('3'!$H335:L335),IF($E335&lt;L$4,'3'!L335,0)))</f>
        <v>0</v>
      </c>
      <c r="M335" s="68">
        <f>IF($E335="OAI",'3'!M335,IF($E335=M$4,'3'!$G335+SUM('3'!$H335:M335),IF($E335&lt;M$4,'3'!M335,0)))</f>
        <v>0</v>
      </c>
      <c r="N335" s="68">
        <f>IF($E335="OAI",'3'!N335,IF($E335=N$4,'3'!$G335+SUM('3'!$H335:N335),IF($E335&lt;N$4,'3'!N335,0)))</f>
        <v>0</v>
      </c>
      <c r="O335" s="68">
        <f>IF($E335="OAI",'3'!O335,IF($E335=O$4,'3'!$G335+SUM('3'!$H335:O335),IF($E335&lt;O$4,'3'!O335,0)))</f>
        <v>0</v>
      </c>
      <c r="P335" s="68">
        <f>IF($E335="OAI",'3'!P335,IF($E335=P$4,'3'!$G335+SUM('3'!$H335:P335),IF($E335&lt;P$4,'3'!P335,0)))</f>
        <v>0</v>
      </c>
      <c r="Q335" s="68">
        <f>IF($E335="OAI",'3'!Q335,IF($E335=Q$4,'3'!$G335+SUM('3'!$H335:Q335),IF($E335&lt;Q$4,'3'!Q335,0)))</f>
        <v>0</v>
      </c>
      <c r="R335" s="68">
        <f>IF($E335="OAI",'3'!R335,IF($E335=R$4,'3'!$G335+SUM('3'!$H335:R335),IF($E335&lt;R$4,'3'!R335,0)))</f>
        <v>96183.380552855902</v>
      </c>
      <c r="S335" s="68">
        <f>IF($E335="OAI",'3'!S335,IF($E335=S$4,'3'!$G335+SUM('3'!$H335:S335),IF($E335&lt;S$4,'3'!S335,0)))</f>
        <v>464.18679809430495</v>
      </c>
      <c r="T335" s="68">
        <f>IF($E335="OAI",'3'!T335,IF($E335=T$4,'3'!$G335+SUM('3'!$H335:T335),IF($E335&lt;T$4,'3'!T335,0)))</f>
        <v>576.73951830665351</v>
      </c>
      <c r="U335" s="68">
        <f>IF($E335="OAI",'3'!U335,IF($E335=U$4,'3'!$G335+SUM('3'!$H335:U335),IF($E335&lt;U$4,'3'!U335,0)))</f>
        <v>190.35199287568548</v>
      </c>
      <c r="V335" s="68">
        <f>IF($E335="OAI",'3'!V335,IF($E335=V$4,'3'!$G335+SUM('3'!$H335:V335),IF($E335&lt;V$4,'3'!V335,0)))</f>
        <v>0</v>
      </c>
      <c r="W335" s="68">
        <f>IF($E335="OAI",'3'!W335,IF($E335=W$4,'3'!$G335+SUM('3'!$H335:W335),IF($E335&lt;W$4,'3'!W335,0)))</f>
        <v>0</v>
      </c>
      <c r="X335" s="68">
        <f>IF($E335="OAI",'3'!X335,IF($E335=X$4,'3'!$G335+SUM('3'!$H335:X335),IF($E335&lt;X$4,'3'!X335,0)))</f>
        <v>0</v>
      </c>
      <c r="Y335" s="68">
        <f>IF($E335="OAI",'3'!Y335,IF($E335=Y$4,'3'!$G335+SUM('3'!$H335:Y335),IF($E335&lt;Y$4,'3'!Y335,0)))</f>
        <v>0</v>
      </c>
      <c r="Z335" s="68">
        <f>IF($E335="OAI",'3'!Z335,IF($E335=Z$4,'3'!$G335+SUM('3'!$H335:Z335),IF($E335&lt;Z$4,'3'!Z335,0)))</f>
        <v>0</v>
      </c>
      <c r="AA335" s="68">
        <f>IF($E335="OAI",'3'!AA335,IF($E335=AA$4,'3'!$G335+SUM('3'!$H335:AA335),IF($E335&lt;AA$4,'3'!AA335,0)))</f>
        <v>0</v>
      </c>
      <c r="AB335" s="68">
        <f>IF($E335="OAI",'3'!AB335,IF($E335=AB$4,'3'!$G335+SUM('3'!$H335:AB335),IF($E335&lt;AB$4,'3'!AB335,0)))</f>
        <v>0</v>
      </c>
      <c r="AC335" s="68">
        <f>IF($E335="OAI",'3'!AC335,IF($E335=AC$4,'3'!$G335+SUM('3'!$H335:AC335),IF($E335&lt;AC$4,'3'!AC335,0)))</f>
        <v>0</v>
      </c>
      <c r="AD335" s="68">
        <f>IF($E335="OAI",'3'!AD335,IF($E335=AD$4,'3'!$G335+SUM('3'!$H335:AD335),IF($E335&lt;AD$4,'3'!AD335,0)))</f>
        <v>0</v>
      </c>
      <c r="AE335" s="68">
        <f>IF($E335="OAI",'3'!AE335,IF($E335=AE$4,'3'!$G335+SUM('3'!$H335:AE335),IF($E335&lt;AE$4,'3'!AE335,0)))</f>
        <v>0</v>
      </c>
      <c r="AF335" s="26">
        <f t="shared" si="20"/>
        <v>96647.567350950208</v>
      </c>
      <c r="AG335" s="26">
        <f t="shared" si="21"/>
        <v>767.09151118233899</v>
      </c>
      <c r="AH335" s="56">
        <f t="shared" si="22"/>
        <v>430</v>
      </c>
    </row>
    <row r="336" spans="1:34">
      <c r="A336" s="56">
        <f t="shared" si="23"/>
        <v>431</v>
      </c>
      <c r="B336" s="3">
        <f>'1'!B336</f>
        <v>5803415</v>
      </c>
      <c r="C336" t="str">
        <f>'1'!C336</f>
        <v>TSRP_SC_SUB_SANTA MARIA</v>
      </c>
      <c r="D336" s="3">
        <f>'1'!D336</f>
        <v>63</v>
      </c>
      <c r="E336" s="13">
        <f>IF('1'!E336="OAI","OAI",EOMONTH('1'!E336,-1)+1)</f>
        <v>45292</v>
      </c>
      <c r="F336" s="3" t="str">
        <f>'1'!F336</f>
        <v>TOLO</v>
      </c>
      <c r="G336" s="7"/>
      <c r="H336" s="68">
        <f>IF($E336="OAI",'3'!H336,IF($E336&lt;=H$4,'3'!$G336+SUM('3'!$H336:H336),0))</f>
        <v>0</v>
      </c>
      <c r="I336" s="68">
        <f>IF($E336="OAI",'3'!I336,IF($E336=I$4,'3'!$G336+SUM('3'!$H336:I336),IF($E336&lt;I$4,'3'!I336,0)))</f>
        <v>0</v>
      </c>
      <c r="J336" s="68">
        <f>IF($E336="OAI",'3'!J336,IF($E336=J$4,'3'!$G336+SUM('3'!$H336:J336),IF($E336&lt;J$4,'3'!J336,0)))</f>
        <v>0</v>
      </c>
      <c r="K336" s="68">
        <f>IF($E336="OAI",'3'!K336,IF($E336=K$4,'3'!$G336+SUM('3'!$H336:K336),IF($E336&lt;K$4,'3'!K336,0)))</f>
        <v>0</v>
      </c>
      <c r="L336" s="68">
        <f>IF($E336="OAI",'3'!L336,IF($E336=L$4,'3'!$G336+SUM('3'!$H336:L336),IF($E336&lt;L$4,'3'!L336,0)))</f>
        <v>0</v>
      </c>
      <c r="M336" s="68">
        <f>IF($E336="OAI",'3'!M336,IF($E336=M$4,'3'!$G336+SUM('3'!$H336:M336),IF($E336&lt;M$4,'3'!M336,0)))</f>
        <v>0</v>
      </c>
      <c r="N336" s="68">
        <f>IF($E336="OAI",'3'!N336,IF($E336=N$4,'3'!$G336+SUM('3'!$H336:N336),IF($E336&lt;N$4,'3'!N336,0)))</f>
        <v>0</v>
      </c>
      <c r="O336" s="68">
        <f>IF($E336="OAI",'3'!O336,IF($E336=O$4,'3'!$G336+SUM('3'!$H336:O336),IF($E336&lt;O$4,'3'!O336,0)))</f>
        <v>0</v>
      </c>
      <c r="P336" s="68">
        <f>IF($E336="OAI",'3'!P336,IF($E336=P$4,'3'!$G336+SUM('3'!$H336:P336),IF($E336&lt;P$4,'3'!P336,0)))</f>
        <v>0</v>
      </c>
      <c r="Q336" s="68">
        <f>IF($E336="OAI",'3'!Q336,IF($E336=Q$4,'3'!$G336+SUM('3'!$H336:Q336),IF($E336&lt;Q$4,'3'!Q336,0)))</f>
        <v>0</v>
      </c>
      <c r="R336" s="68">
        <f>IF($E336="OAI",'3'!R336,IF($E336=R$4,'3'!$G336+SUM('3'!$H336:R336),IF($E336&lt;R$4,'3'!R336,0)))</f>
        <v>0</v>
      </c>
      <c r="S336" s="68">
        <f>IF($E336="OAI",'3'!S336,IF($E336=S$4,'3'!$G336+SUM('3'!$H336:S336),IF($E336&lt;S$4,'3'!S336,0)))</f>
        <v>0</v>
      </c>
      <c r="T336" s="68">
        <f>IF($E336="OAI",'3'!T336,IF($E336=T$4,'3'!$G336+SUM('3'!$H336:T336),IF($E336&lt;T$4,'3'!T336,0)))</f>
        <v>68288.567805393497</v>
      </c>
      <c r="U336" s="68">
        <f>IF($E336="OAI",'3'!U336,IF($E336=U$4,'3'!$G336+SUM('3'!$H336:U336),IF($E336&lt;U$4,'3'!U336,0)))</f>
        <v>576.73951830665351</v>
      </c>
      <c r="V336" s="68">
        <f>IF($E336="OAI",'3'!V336,IF($E336=V$4,'3'!$G336+SUM('3'!$H336:V336),IF($E336&lt;V$4,'3'!V336,0)))</f>
        <v>604.78452557810795</v>
      </c>
      <c r="W336" s="68">
        <f>IF($E336="OAI",'3'!W336,IF($E336=W$4,'3'!$G336+SUM('3'!$H336:W336),IF($E336&lt;W$4,'3'!W336,0)))</f>
        <v>145.5358849103381</v>
      </c>
      <c r="X336" s="68">
        <f>IF($E336="OAI",'3'!X336,IF($E336=X$4,'3'!$G336+SUM('3'!$H336:X336),IF($E336&lt;X$4,'3'!X336,0)))</f>
        <v>0</v>
      </c>
      <c r="Y336" s="68">
        <f>IF($E336="OAI",'3'!Y336,IF($E336=Y$4,'3'!$G336+SUM('3'!$H336:Y336),IF($E336&lt;Y$4,'3'!Y336,0)))</f>
        <v>0</v>
      </c>
      <c r="Z336" s="68">
        <f>IF($E336="OAI",'3'!Z336,IF($E336=Z$4,'3'!$G336+SUM('3'!$H336:Z336),IF($E336&lt;Z$4,'3'!Z336,0)))</f>
        <v>0</v>
      </c>
      <c r="AA336" s="68">
        <f>IF($E336="OAI",'3'!AA336,IF($E336=AA$4,'3'!$G336+SUM('3'!$H336:AA336),IF($E336&lt;AA$4,'3'!AA336,0)))</f>
        <v>0</v>
      </c>
      <c r="AB336" s="68">
        <f>IF($E336="OAI",'3'!AB336,IF($E336=AB$4,'3'!$G336+SUM('3'!$H336:AB336),IF($E336&lt;AB$4,'3'!AB336,0)))</f>
        <v>0</v>
      </c>
      <c r="AC336" s="68">
        <f>IF($E336="OAI",'3'!AC336,IF($E336=AC$4,'3'!$G336+SUM('3'!$H336:AC336),IF($E336&lt;AC$4,'3'!AC336,0)))</f>
        <v>0</v>
      </c>
      <c r="AD336" s="68">
        <f>IF($E336="OAI",'3'!AD336,IF($E336=AD$4,'3'!$G336+SUM('3'!$H336:AD336),IF($E336&lt;AD$4,'3'!AD336,0)))</f>
        <v>0</v>
      </c>
      <c r="AE336" s="68">
        <f>IF($E336="OAI",'3'!AE336,IF($E336=AE$4,'3'!$G336+SUM('3'!$H336:AE336),IF($E336&lt;AE$4,'3'!AE336,0)))</f>
        <v>0</v>
      </c>
      <c r="AF336" s="26">
        <f t="shared" si="20"/>
        <v>0</v>
      </c>
      <c r="AG336" s="26">
        <f t="shared" si="21"/>
        <v>69615.627734188602</v>
      </c>
      <c r="AH336" s="56">
        <f t="shared" si="22"/>
        <v>431</v>
      </c>
    </row>
    <row r="337" spans="1:34">
      <c r="A337" s="56">
        <f t="shared" si="23"/>
        <v>432</v>
      </c>
      <c r="B337" s="3">
        <f>'1'!B337</f>
        <v>5803416</v>
      </c>
      <c r="C337" t="str">
        <f>'1'!C337</f>
        <v>TSRP_SC_SUB_SANTA YNEZ SW STA</v>
      </c>
      <c r="D337" s="3">
        <f>'1'!D337</f>
        <v>63</v>
      </c>
      <c r="E337" s="13">
        <f>IF('1'!E337="OAI","OAI",EOMONTH('1'!E337,-1)+1)</f>
        <v>45292</v>
      </c>
      <c r="F337" s="3" t="str">
        <f>'1'!F337</f>
        <v>TOLO</v>
      </c>
      <c r="G337" s="7"/>
      <c r="H337" s="68">
        <f>IF($E337="OAI",'3'!H337,IF($E337&lt;=H$4,'3'!$G337+SUM('3'!$H337:H337),0))</f>
        <v>0</v>
      </c>
      <c r="I337" s="68">
        <f>IF($E337="OAI",'3'!I337,IF($E337=I$4,'3'!$G337+SUM('3'!$H337:I337),IF($E337&lt;I$4,'3'!I337,0)))</f>
        <v>0</v>
      </c>
      <c r="J337" s="68">
        <f>IF($E337="OAI",'3'!J337,IF($E337=J$4,'3'!$G337+SUM('3'!$H337:J337),IF($E337&lt;J$4,'3'!J337,0)))</f>
        <v>0</v>
      </c>
      <c r="K337" s="68">
        <f>IF($E337="OAI",'3'!K337,IF($E337=K$4,'3'!$G337+SUM('3'!$H337:K337),IF($E337&lt;K$4,'3'!K337,0)))</f>
        <v>0</v>
      </c>
      <c r="L337" s="68">
        <f>IF($E337="OAI",'3'!L337,IF($E337=L$4,'3'!$G337+SUM('3'!$H337:L337),IF($E337&lt;L$4,'3'!L337,0)))</f>
        <v>0</v>
      </c>
      <c r="M337" s="68">
        <f>IF($E337="OAI",'3'!M337,IF($E337=M$4,'3'!$G337+SUM('3'!$H337:M337),IF($E337&lt;M$4,'3'!M337,0)))</f>
        <v>0</v>
      </c>
      <c r="N337" s="68">
        <f>IF($E337="OAI",'3'!N337,IF($E337=N$4,'3'!$G337+SUM('3'!$H337:N337),IF($E337&lt;N$4,'3'!N337,0)))</f>
        <v>0</v>
      </c>
      <c r="O337" s="68">
        <f>IF($E337="OAI",'3'!O337,IF($E337=O$4,'3'!$G337+SUM('3'!$H337:O337),IF($E337&lt;O$4,'3'!O337,0)))</f>
        <v>0</v>
      </c>
      <c r="P337" s="68">
        <f>IF($E337="OAI",'3'!P337,IF($E337=P$4,'3'!$G337+SUM('3'!$H337:P337),IF($E337&lt;P$4,'3'!P337,0)))</f>
        <v>0</v>
      </c>
      <c r="Q337" s="68">
        <f>IF($E337="OAI",'3'!Q337,IF($E337=Q$4,'3'!$G337+SUM('3'!$H337:Q337),IF($E337&lt;Q$4,'3'!Q337,0)))</f>
        <v>0</v>
      </c>
      <c r="R337" s="68">
        <f>IF($E337="OAI",'3'!R337,IF($E337=R$4,'3'!$G337+SUM('3'!$H337:R337),IF($E337&lt;R$4,'3'!R337,0)))</f>
        <v>0</v>
      </c>
      <c r="S337" s="68">
        <f>IF($E337="OAI",'3'!S337,IF($E337=S$4,'3'!$G337+SUM('3'!$H337:S337),IF($E337&lt;S$4,'3'!S337,0)))</f>
        <v>0</v>
      </c>
      <c r="T337" s="68">
        <f>IF($E337="OAI",'3'!T337,IF($E337=T$4,'3'!$G337+SUM('3'!$H337:T337),IF($E337&lt;T$4,'3'!T337,0)))</f>
        <v>74835.35330681788</v>
      </c>
      <c r="U337" s="68">
        <f>IF($E337="OAI",'3'!U337,IF($E337=U$4,'3'!$G337+SUM('3'!$H337:U337),IF($E337&lt;U$4,'3'!U337,0)))</f>
        <v>565.46561172909207</v>
      </c>
      <c r="V337" s="68">
        <f>IF($E337="OAI",'3'!V337,IF($E337=V$4,'3'!$G337+SUM('3'!$H337:V337),IF($E337&lt;V$4,'3'!V337,0)))</f>
        <v>593.51061900054651</v>
      </c>
      <c r="W337" s="68">
        <f>IF($E337="OAI",'3'!W337,IF($E337=W$4,'3'!$G337+SUM('3'!$H337:W337),IF($E337&lt;W$4,'3'!W337,0)))</f>
        <v>140.03869079400647</v>
      </c>
      <c r="X337" s="68">
        <f>IF($E337="OAI",'3'!X337,IF($E337=X$4,'3'!$G337+SUM('3'!$H337:X337),IF($E337&lt;X$4,'3'!X337,0)))</f>
        <v>0</v>
      </c>
      <c r="Y337" s="68">
        <f>IF($E337="OAI",'3'!Y337,IF($E337=Y$4,'3'!$G337+SUM('3'!$H337:Y337),IF($E337&lt;Y$4,'3'!Y337,0)))</f>
        <v>0</v>
      </c>
      <c r="Z337" s="68">
        <f>IF($E337="OAI",'3'!Z337,IF($E337=Z$4,'3'!$G337+SUM('3'!$H337:Z337),IF($E337&lt;Z$4,'3'!Z337,0)))</f>
        <v>0</v>
      </c>
      <c r="AA337" s="68">
        <f>IF($E337="OAI",'3'!AA337,IF($E337=AA$4,'3'!$G337+SUM('3'!$H337:AA337),IF($E337&lt;AA$4,'3'!AA337,0)))</f>
        <v>0</v>
      </c>
      <c r="AB337" s="68">
        <f>IF($E337="OAI",'3'!AB337,IF($E337=AB$4,'3'!$G337+SUM('3'!$H337:AB337),IF($E337&lt;AB$4,'3'!AB337,0)))</f>
        <v>0</v>
      </c>
      <c r="AC337" s="68">
        <f>IF($E337="OAI",'3'!AC337,IF($E337=AC$4,'3'!$G337+SUM('3'!$H337:AC337),IF($E337&lt;AC$4,'3'!AC337,0)))</f>
        <v>0</v>
      </c>
      <c r="AD337" s="68">
        <f>IF($E337="OAI",'3'!AD337,IF($E337=AD$4,'3'!$G337+SUM('3'!$H337:AD337),IF($E337&lt;AD$4,'3'!AD337,0)))</f>
        <v>0</v>
      </c>
      <c r="AE337" s="68">
        <f>IF($E337="OAI",'3'!AE337,IF($E337=AE$4,'3'!$G337+SUM('3'!$H337:AE337),IF($E337&lt;AE$4,'3'!AE337,0)))</f>
        <v>0</v>
      </c>
      <c r="AF337" s="26">
        <f t="shared" si="20"/>
        <v>0</v>
      </c>
      <c r="AG337" s="26">
        <f t="shared" si="21"/>
        <v>76134.368228341526</v>
      </c>
      <c r="AH337" s="56">
        <f t="shared" si="22"/>
        <v>432</v>
      </c>
    </row>
    <row r="338" spans="1:34">
      <c r="A338" s="56">
        <f t="shared" si="23"/>
        <v>433</v>
      </c>
      <c r="B338" s="3">
        <f>'1'!B338</f>
        <v>5803417</v>
      </c>
      <c r="C338" t="str">
        <f>'1'!C338</f>
        <v>TSRP_SC_SUB_SISQUOC</v>
      </c>
      <c r="D338" s="3">
        <f>'1'!D338</f>
        <v>63</v>
      </c>
      <c r="E338" s="13">
        <f>IF('1'!E338="OAI","OAI",EOMONTH('1'!E338,-1)+1)</f>
        <v>45292</v>
      </c>
      <c r="F338" s="3" t="str">
        <f>'1'!F338</f>
        <v>TOLO</v>
      </c>
      <c r="G338" s="7"/>
      <c r="H338" s="68">
        <f>IF($E338="OAI",'3'!H338,IF($E338&lt;=H$4,'3'!$G338+SUM('3'!$H338:H338),0))</f>
        <v>0</v>
      </c>
      <c r="I338" s="68">
        <f>IF($E338="OAI",'3'!I338,IF($E338=I$4,'3'!$G338+SUM('3'!$H338:I338),IF($E338&lt;I$4,'3'!I338,0)))</f>
        <v>0</v>
      </c>
      <c r="J338" s="68">
        <f>IF($E338="OAI",'3'!J338,IF($E338=J$4,'3'!$G338+SUM('3'!$H338:J338),IF($E338&lt;J$4,'3'!J338,0)))</f>
        <v>0</v>
      </c>
      <c r="K338" s="68">
        <f>IF($E338="OAI",'3'!K338,IF($E338=K$4,'3'!$G338+SUM('3'!$H338:K338),IF($E338&lt;K$4,'3'!K338,0)))</f>
        <v>0</v>
      </c>
      <c r="L338" s="68">
        <f>IF($E338="OAI",'3'!L338,IF($E338=L$4,'3'!$G338+SUM('3'!$H338:L338),IF($E338&lt;L$4,'3'!L338,0)))</f>
        <v>0</v>
      </c>
      <c r="M338" s="68">
        <f>IF($E338="OAI",'3'!M338,IF($E338=M$4,'3'!$G338+SUM('3'!$H338:M338),IF($E338&lt;M$4,'3'!M338,0)))</f>
        <v>0</v>
      </c>
      <c r="N338" s="68">
        <f>IF($E338="OAI",'3'!N338,IF($E338=N$4,'3'!$G338+SUM('3'!$H338:N338),IF($E338&lt;N$4,'3'!N338,0)))</f>
        <v>0</v>
      </c>
      <c r="O338" s="68">
        <f>IF($E338="OAI",'3'!O338,IF($E338=O$4,'3'!$G338+SUM('3'!$H338:O338),IF($E338&lt;O$4,'3'!O338,0)))</f>
        <v>0</v>
      </c>
      <c r="P338" s="68">
        <f>IF($E338="OAI",'3'!P338,IF($E338=P$4,'3'!$G338+SUM('3'!$H338:P338),IF($E338&lt;P$4,'3'!P338,0)))</f>
        <v>0</v>
      </c>
      <c r="Q338" s="68">
        <f>IF($E338="OAI",'3'!Q338,IF($E338=Q$4,'3'!$G338+SUM('3'!$H338:Q338),IF($E338&lt;Q$4,'3'!Q338,0)))</f>
        <v>0</v>
      </c>
      <c r="R338" s="68">
        <f>IF($E338="OAI",'3'!R338,IF($E338=R$4,'3'!$G338+SUM('3'!$H338:R338),IF($E338&lt;R$4,'3'!R338,0)))</f>
        <v>0</v>
      </c>
      <c r="S338" s="68">
        <f>IF($E338="OAI",'3'!S338,IF($E338=S$4,'3'!$G338+SUM('3'!$H338:S338),IF($E338&lt;S$4,'3'!S338,0)))</f>
        <v>0</v>
      </c>
      <c r="T338" s="68">
        <f>IF($E338="OAI",'3'!T338,IF($E338=T$4,'3'!$G338+SUM('3'!$H338:T338),IF($E338&lt;T$4,'3'!T338,0)))</f>
        <v>77754.270209808325</v>
      </c>
      <c r="U338" s="68">
        <f>IF($E338="OAI",'3'!U338,IF($E338=U$4,'3'!$G338+SUM('3'!$H338:U338),IF($E338&lt;U$4,'3'!U338,0)))</f>
        <v>565.46561172909207</v>
      </c>
      <c r="V338" s="68">
        <f>IF($E338="OAI",'3'!V338,IF($E338=V$4,'3'!$G338+SUM('3'!$H338:V338),IF($E338&lt;V$4,'3'!V338,0)))</f>
        <v>593.51061900054651</v>
      </c>
      <c r="W338" s="68">
        <f>IF($E338="OAI",'3'!W338,IF($E338=W$4,'3'!$G338+SUM('3'!$H338:W338),IF($E338&lt;W$4,'3'!W338,0)))</f>
        <v>140.03869079400647</v>
      </c>
      <c r="X338" s="68">
        <f>IF($E338="OAI",'3'!X338,IF($E338=X$4,'3'!$G338+SUM('3'!$H338:X338),IF($E338&lt;X$4,'3'!X338,0)))</f>
        <v>0</v>
      </c>
      <c r="Y338" s="68">
        <f>IF($E338="OAI",'3'!Y338,IF($E338=Y$4,'3'!$G338+SUM('3'!$H338:Y338),IF($E338&lt;Y$4,'3'!Y338,0)))</f>
        <v>0</v>
      </c>
      <c r="Z338" s="68">
        <f>IF($E338="OAI",'3'!Z338,IF($E338=Z$4,'3'!$G338+SUM('3'!$H338:Z338),IF($E338&lt;Z$4,'3'!Z338,0)))</f>
        <v>0</v>
      </c>
      <c r="AA338" s="68">
        <f>IF($E338="OAI",'3'!AA338,IF($E338=AA$4,'3'!$G338+SUM('3'!$H338:AA338),IF($E338&lt;AA$4,'3'!AA338,0)))</f>
        <v>0</v>
      </c>
      <c r="AB338" s="68">
        <f>IF($E338="OAI",'3'!AB338,IF($E338=AB$4,'3'!$G338+SUM('3'!$H338:AB338),IF($E338&lt;AB$4,'3'!AB338,0)))</f>
        <v>0</v>
      </c>
      <c r="AC338" s="68">
        <f>IF($E338="OAI",'3'!AC338,IF($E338=AC$4,'3'!$G338+SUM('3'!$H338:AC338),IF($E338&lt;AC$4,'3'!AC338,0)))</f>
        <v>0</v>
      </c>
      <c r="AD338" s="68">
        <f>IF($E338="OAI",'3'!AD338,IF($E338=AD$4,'3'!$G338+SUM('3'!$H338:AD338),IF($E338&lt;AD$4,'3'!AD338,0)))</f>
        <v>0</v>
      </c>
      <c r="AE338" s="68">
        <f>IF($E338="OAI",'3'!AE338,IF($E338=AE$4,'3'!$G338+SUM('3'!$H338:AE338),IF($E338&lt;AE$4,'3'!AE338,0)))</f>
        <v>0</v>
      </c>
      <c r="AF338" s="26">
        <f t="shared" si="20"/>
        <v>0</v>
      </c>
      <c r="AG338" s="26">
        <f t="shared" si="21"/>
        <v>79053.28513133197</v>
      </c>
      <c r="AH338" s="56">
        <f t="shared" si="22"/>
        <v>433</v>
      </c>
    </row>
    <row r="339" spans="1:34">
      <c r="A339" s="56">
        <f t="shared" si="23"/>
        <v>434</v>
      </c>
      <c r="B339" s="3">
        <f>'1'!B339</f>
        <v>5803420</v>
      </c>
      <c r="C339" t="str">
        <f>'1'!C339</f>
        <v>TSRP_SC_SUB_TEMPLETON</v>
      </c>
      <c r="D339" s="3">
        <f>'1'!D339</f>
        <v>63</v>
      </c>
      <c r="E339" s="13">
        <f>IF('1'!E339="OAI","OAI",EOMONTH('1'!E339,-1)+1)</f>
        <v>45261</v>
      </c>
      <c r="F339" s="3" t="str">
        <f>'1'!F339</f>
        <v>TOO</v>
      </c>
      <c r="G339" s="7"/>
      <c r="H339" s="68">
        <f>IF($E339="OAI",'3'!H339,IF($E339&lt;=H$4,'3'!$G339+SUM('3'!$H339:H339),0))</f>
        <v>0</v>
      </c>
      <c r="I339" s="68">
        <f>IF($E339="OAI",'3'!I339,IF($E339=I$4,'3'!$G339+SUM('3'!$H339:I339),IF($E339&lt;I$4,'3'!I339,0)))</f>
        <v>0</v>
      </c>
      <c r="J339" s="68">
        <f>IF($E339="OAI",'3'!J339,IF($E339=J$4,'3'!$G339+SUM('3'!$H339:J339),IF($E339&lt;J$4,'3'!J339,0)))</f>
        <v>0</v>
      </c>
      <c r="K339" s="68">
        <f>IF($E339="OAI",'3'!K339,IF($E339=K$4,'3'!$G339+SUM('3'!$H339:K339),IF($E339&lt;K$4,'3'!K339,0)))</f>
        <v>0</v>
      </c>
      <c r="L339" s="68">
        <f>IF($E339="OAI",'3'!L339,IF($E339=L$4,'3'!$G339+SUM('3'!$H339:L339),IF($E339&lt;L$4,'3'!L339,0)))</f>
        <v>0</v>
      </c>
      <c r="M339" s="68">
        <f>IF($E339="OAI",'3'!M339,IF($E339=M$4,'3'!$G339+SUM('3'!$H339:M339),IF($E339&lt;M$4,'3'!M339,0)))</f>
        <v>0</v>
      </c>
      <c r="N339" s="68">
        <f>IF($E339="OAI",'3'!N339,IF($E339=N$4,'3'!$G339+SUM('3'!$H339:N339),IF($E339&lt;N$4,'3'!N339,0)))</f>
        <v>0</v>
      </c>
      <c r="O339" s="68">
        <f>IF($E339="OAI",'3'!O339,IF($E339=O$4,'3'!$G339+SUM('3'!$H339:O339),IF($E339&lt;O$4,'3'!O339,0)))</f>
        <v>0</v>
      </c>
      <c r="P339" s="68">
        <f>IF($E339="OAI",'3'!P339,IF($E339=P$4,'3'!$G339+SUM('3'!$H339:P339),IF($E339&lt;P$4,'3'!P339,0)))</f>
        <v>0</v>
      </c>
      <c r="Q339" s="68">
        <f>IF($E339="OAI",'3'!Q339,IF($E339=Q$4,'3'!$G339+SUM('3'!$H339:Q339),IF($E339&lt;Q$4,'3'!Q339,0)))</f>
        <v>0</v>
      </c>
      <c r="R339" s="68">
        <f>IF($E339="OAI",'3'!R339,IF($E339=R$4,'3'!$G339+SUM('3'!$H339:R339),IF($E339&lt;R$4,'3'!R339,0)))</f>
        <v>0</v>
      </c>
      <c r="S339" s="68">
        <f>IF($E339="OAI",'3'!S339,IF($E339=S$4,'3'!$G339+SUM('3'!$H339:S339),IF($E339&lt;S$4,'3'!S339,0)))</f>
        <v>147623.42108281961</v>
      </c>
      <c r="T339" s="68">
        <f>IF($E339="OAI",'3'!T339,IF($E339=T$4,'3'!$G339+SUM('3'!$H339:T339),IF($E339&lt;T$4,'3'!T339,0)))</f>
        <v>621.55562627200095</v>
      </c>
      <c r="U339" s="68">
        <f>IF($E339="OAI",'3'!U339,IF($E339=U$4,'3'!$G339+SUM('3'!$H339:U339),IF($E339&lt;U$4,'3'!U339,0)))</f>
        <v>587.92025210258214</v>
      </c>
      <c r="V339" s="68">
        <f>IF($E339="OAI",'3'!V339,IF($E339=V$4,'3'!$G339+SUM('3'!$H339:V339),IF($E339&lt;V$4,'3'!V339,0)))</f>
        <v>117.58405042051643</v>
      </c>
      <c r="W339" s="68">
        <f>IF($E339="OAI",'3'!W339,IF($E339=W$4,'3'!$G339+SUM('3'!$H339:W339),IF($E339&lt;W$4,'3'!W339,0)))</f>
        <v>0</v>
      </c>
      <c r="X339" s="68">
        <f>IF($E339="OAI",'3'!X339,IF($E339=X$4,'3'!$G339+SUM('3'!$H339:X339),IF($E339&lt;X$4,'3'!X339,0)))</f>
        <v>0</v>
      </c>
      <c r="Y339" s="68">
        <f>IF($E339="OAI",'3'!Y339,IF($E339=Y$4,'3'!$G339+SUM('3'!$H339:Y339),IF($E339&lt;Y$4,'3'!Y339,0)))</f>
        <v>0</v>
      </c>
      <c r="Z339" s="68">
        <f>IF($E339="OAI",'3'!Z339,IF($E339=Z$4,'3'!$G339+SUM('3'!$H339:Z339),IF($E339&lt;Z$4,'3'!Z339,0)))</f>
        <v>0</v>
      </c>
      <c r="AA339" s="68">
        <f>IF($E339="OAI",'3'!AA339,IF($E339=AA$4,'3'!$G339+SUM('3'!$H339:AA339),IF($E339&lt;AA$4,'3'!AA339,0)))</f>
        <v>0</v>
      </c>
      <c r="AB339" s="68">
        <f>IF($E339="OAI",'3'!AB339,IF($E339=AB$4,'3'!$G339+SUM('3'!$H339:AB339),IF($E339&lt;AB$4,'3'!AB339,0)))</f>
        <v>0</v>
      </c>
      <c r="AC339" s="68">
        <f>IF($E339="OAI",'3'!AC339,IF($E339=AC$4,'3'!$G339+SUM('3'!$H339:AC339),IF($E339&lt;AC$4,'3'!AC339,0)))</f>
        <v>0</v>
      </c>
      <c r="AD339" s="68">
        <f>IF($E339="OAI",'3'!AD339,IF($E339=AD$4,'3'!$G339+SUM('3'!$H339:AD339),IF($E339&lt;AD$4,'3'!AD339,0)))</f>
        <v>0</v>
      </c>
      <c r="AE339" s="68">
        <f>IF($E339="OAI",'3'!AE339,IF($E339=AE$4,'3'!$G339+SUM('3'!$H339:AE339),IF($E339&lt;AE$4,'3'!AE339,0)))</f>
        <v>0</v>
      </c>
      <c r="AF339" s="26">
        <f t="shared" si="20"/>
        <v>147623.42108281961</v>
      </c>
      <c r="AG339" s="26">
        <f t="shared" si="21"/>
        <v>1327.0599287950995</v>
      </c>
      <c r="AH339" s="56">
        <f t="shared" si="22"/>
        <v>434</v>
      </c>
    </row>
    <row r="340" spans="1:34">
      <c r="A340" s="56">
        <f t="shared" si="23"/>
        <v>435</v>
      </c>
      <c r="B340" s="3">
        <f>'1'!B340</f>
        <v>5803422</v>
      </c>
      <c r="C340" t="str">
        <f>'1'!C340</f>
        <v>TSRP_SC_SUB_WOLFE</v>
      </c>
      <c r="D340" s="3">
        <f>'1'!D340</f>
        <v>63</v>
      </c>
      <c r="E340" s="13">
        <f>IF('1'!E340="OAI","OAI",EOMONTH('1'!E340,-1)+1)</f>
        <v>45108</v>
      </c>
      <c r="F340" s="3" t="str">
        <f>'1'!F340</f>
        <v>TOLO</v>
      </c>
      <c r="G340" s="7"/>
      <c r="H340" s="68">
        <f>IF($E340="OAI",'3'!H340,IF($E340&lt;=H$4,'3'!$G340+SUM('3'!$H340:H340),0))</f>
        <v>0</v>
      </c>
      <c r="I340" s="68">
        <f>IF($E340="OAI",'3'!I340,IF($E340=I$4,'3'!$G340+SUM('3'!$H340:I340),IF($E340&lt;I$4,'3'!I340,0)))</f>
        <v>0</v>
      </c>
      <c r="J340" s="68">
        <f>IF($E340="OAI",'3'!J340,IF($E340=J$4,'3'!$G340+SUM('3'!$H340:J340),IF($E340&lt;J$4,'3'!J340,0)))</f>
        <v>0</v>
      </c>
      <c r="K340" s="68">
        <f>IF($E340="OAI",'3'!K340,IF($E340=K$4,'3'!$G340+SUM('3'!$H340:K340),IF($E340&lt;K$4,'3'!K340,0)))</f>
        <v>0</v>
      </c>
      <c r="L340" s="68">
        <f>IF($E340="OAI",'3'!L340,IF($E340=L$4,'3'!$G340+SUM('3'!$H340:L340),IF($E340&lt;L$4,'3'!L340,0)))</f>
        <v>0</v>
      </c>
      <c r="M340" s="68">
        <f>IF($E340="OAI",'3'!M340,IF($E340=M$4,'3'!$G340+SUM('3'!$H340:M340),IF($E340&lt;M$4,'3'!M340,0)))</f>
        <v>0</v>
      </c>
      <c r="N340" s="68">
        <f>IF($E340="OAI",'3'!N340,IF($E340=N$4,'3'!$G340+SUM('3'!$H340:N340),IF($E340&lt;N$4,'3'!N340,0)))</f>
        <v>68944.504188087958</v>
      </c>
      <c r="O340" s="68">
        <f>IF($E340="OAI",'3'!O340,IF($E340=O$4,'3'!$G340+SUM('3'!$H340:O340),IF($E340&lt;O$4,'3'!O340,0)))</f>
        <v>0</v>
      </c>
      <c r="P340" s="68">
        <f>IF($E340="OAI",'3'!P340,IF($E340=P$4,'3'!$G340+SUM('3'!$H340:P340),IF($E340&lt;P$4,'3'!P340,0)))</f>
        <v>0</v>
      </c>
      <c r="Q340" s="68">
        <f>IF($E340="OAI",'3'!Q340,IF($E340=Q$4,'3'!$G340+SUM('3'!$H340:Q340),IF($E340&lt;Q$4,'3'!Q340,0)))</f>
        <v>0</v>
      </c>
      <c r="R340" s="68">
        <f>IF($E340="OAI",'3'!R340,IF($E340=R$4,'3'!$G340+SUM('3'!$H340:R340),IF($E340&lt;R$4,'3'!R340,0)))</f>
        <v>0</v>
      </c>
      <c r="S340" s="68">
        <f>IF($E340="OAI",'3'!S340,IF($E340=S$4,'3'!$G340+SUM('3'!$H340:S340),IF($E340&lt;S$4,'3'!S340,0)))</f>
        <v>0</v>
      </c>
      <c r="T340" s="68">
        <f>IF($E340="OAI",'3'!T340,IF($E340=T$4,'3'!$G340+SUM('3'!$H340:T340),IF($E340&lt;T$4,'3'!T340,0)))</f>
        <v>0</v>
      </c>
      <c r="U340" s="68">
        <f>IF($E340="OAI",'3'!U340,IF($E340=U$4,'3'!$G340+SUM('3'!$H340:U340),IF($E340&lt;U$4,'3'!U340,0)))</f>
        <v>0</v>
      </c>
      <c r="V340" s="68">
        <f>IF($E340="OAI",'3'!V340,IF($E340=V$4,'3'!$G340+SUM('3'!$H340:V340),IF($E340&lt;V$4,'3'!V340,0)))</f>
        <v>0</v>
      </c>
      <c r="W340" s="68">
        <f>IF($E340="OAI",'3'!W340,IF($E340=W$4,'3'!$G340+SUM('3'!$H340:W340),IF($E340&lt;W$4,'3'!W340,0)))</f>
        <v>0</v>
      </c>
      <c r="X340" s="68">
        <f>IF($E340="OAI",'3'!X340,IF($E340=X$4,'3'!$G340+SUM('3'!$H340:X340),IF($E340&lt;X$4,'3'!X340,0)))</f>
        <v>0</v>
      </c>
      <c r="Y340" s="68">
        <f>IF($E340="OAI",'3'!Y340,IF($E340=Y$4,'3'!$G340+SUM('3'!$H340:Y340),IF($E340&lt;Y$4,'3'!Y340,0)))</f>
        <v>0</v>
      </c>
      <c r="Z340" s="68">
        <f>IF($E340="OAI",'3'!Z340,IF($E340=Z$4,'3'!$G340+SUM('3'!$H340:Z340),IF($E340&lt;Z$4,'3'!Z340,0)))</f>
        <v>0</v>
      </c>
      <c r="AA340" s="68">
        <f>IF($E340="OAI",'3'!AA340,IF($E340=AA$4,'3'!$G340+SUM('3'!$H340:AA340),IF($E340&lt;AA$4,'3'!AA340,0)))</f>
        <v>0</v>
      </c>
      <c r="AB340" s="68">
        <f>IF($E340="OAI",'3'!AB340,IF($E340=AB$4,'3'!$G340+SUM('3'!$H340:AB340),IF($E340&lt;AB$4,'3'!AB340,0)))</f>
        <v>0</v>
      </c>
      <c r="AC340" s="68">
        <f>IF($E340="OAI",'3'!AC340,IF($E340=AC$4,'3'!$G340+SUM('3'!$H340:AC340),IF($E340&lt;AC$4,'3'!AC340,0)))</f>
        <v>0</v>
      </c>
      <c r="AD340" s="68">
        <f>IF($E340="OAI",'3'!AD340,IF($E340=AD$4,'3'!$G340+SUM('3'!$H340:AD340),IF($E340&lt;AD$4,'3'!AD340,0)))</f>
        <v>0</v>
      </c>
      <c r="AE340" s="68">
        <f>IF($E340="OAI",'3'!AE340,IF($E340=AE$4,'3'!$G340+SUM('3'!$H340:AE340),IF($E340&lt;AE$4,'3'!AE340,0)))</f>
        <v>0</v>
      </c>
      <c r="AF340" s="26">
        <f t="shared" si="20"/>
        <v>68944.504188087958</v>
      </c>
      <c r="AG340" s="26">
        <f t="shared" si="21"/>
        <v>0</v>
      </c>
      <c r="AH340" s="56">
        <f t="shared" si="22"/>
        <v>435</v>
      </c>
    </row>
    <row r="341" spans="1:34">
      <c r="A341" s="56">
        <f t="shared" si="23"/>
        <v>436</v>
      </c>
      <c r="B341" s="3">
        <f>'1'!B341</f>
        <v>5803991</v>
      </c>
      <c r="C341" t="str">
        <f>'1'!C341</f>
        <v>TSRP_SC_SUB_EDENVALE</v>
      </c>
      <c r="D341" s="3">
        <f>'1'!D341</f>
        <v>63</v>
      </c>
      <c r="E341" s="13">
        <f>IF('1'!E341="OAI","OAI",EOMONTH('1'!E341,-1)+1)</f>
        <v>45200</v>
      </c>
      <c r="F341" s="3" t="str">
        <f>'1'!F341</f>
        <v>TOLO</v>
      </c>
      <c r="G341" s="7"/>
      <c r="H341" s="68">
        <f>IF($E341="OAI",'3'!H341,IF($E341&lt;=H$4,'3'!$G341+SUM('3'!$H341:H341),0))</f>
        <v>0</v>
      </c>
      <c r="I341" s="68">
        <f>IF($E341="OAI",'3'!I341,IF($E341=I$4,'3'!$G341+SUM('3'!$H341:I341),IF($E341&lt;I$4,'3'!I341,0)))</f>
        <v>0</v>
      </c>
      <c r="J341" s="68">
        <f>IF($E341="OAI",'3'!J341,IF($E341=J$4,'3'!$G341+SUM('3'!$H341:J341),IF($E341&lt;J$4,'3'!J341,0)))</f>
        <v>0</v>
      </c>
      <c r="K341" s="68">
        <f>IF($E341="OAI",'3'!K341,IF($E341=K$4,'3'!$G341+SUM('3'!$H341:K341),IF($E341&lt;K$4,'3'!K341,0)))</f>
        <v>0</v>
      </c>
      <c r="L341" s="68">
        <f>IF($E341="OAI",'3'!L341,IF($E341=L$4,'3'!$G341+SUM('3'!$H341:L341),IF($E341&lt;L$4,'3'!L341,0)))</f>
        <v>0</v>
      </c>
      <c r="M341" s="68">
        <f>IF($E341="OAI",'3'!M341,IF($E341=M$4,'3'!$G341+SUM('3'!$H341:M341),IF($E341&lt;M$4,'3'!M341,0)))</f>
        <v>0</v>
      </c>
      <c r="N341" s="68">
        <f>IF($E341="OAI",'3'!N341,IF($E341=N$4,'3'!$G341+SUM('3'!$H341:N341),IF($E341&lt;N$4,'3'!N341,0)))</f>
        <v>0</v>
      </c>
      <c r="O341" s="68">
        <f>IF($E341="OAI",'3'!O341,IF($E341=O$4,'3'!$G341+SUM('3'!$H341:O341),IF($E341&lt;O$4,'3'!O341,0)))</f>
        <v>0</v>
      </c>
      <c r="P341" s="68">
        <f>IF($E341="OAI",'3'!P341,IF($E341=P$4,'3'!$G341+SUM('3'!$H341:P341),IF($E341&lt;P$4,'3'!P341,0)))</f>
        <v>0</v>
      </c>
      <c r="Q341" s="68">
        <f>IF($E341="OAI",'3'!Q341,IF($E341=Q$4,'3'!$G341+SUM('3'!$H341:Q341),IF($E341&lt;Q$4,'3'!Q341,0)))</f>
        <v>150642.21920772034</v>
      </c>
      <c r="R341" s="68">
        <f>IF($E341="OAI",'3'!R341,IF($E341=R$4,'3'!$G341+SUM('3'!$H341:R341),IF($E341&lt;R$4,'3'!R341,0)))</f>
        <v>896.60167765184599</v>
      </c>
      <c r="S341" s="68">
        <f>IF($E341="OAI",'3'!S341,IF($E341=S$4,'3'!$G341+SUM('3'!$H341:S341),IF($E341&lt;S$4,'3'!S341,0)))</f>
        <v>896.60167765184599</v>
      </c>
      <c r="T341" s="68">
        <f>IF($E341="OAI",'3'!T341,IF($E341=T$4,'3'!$G341+SUM('3'!$H341:T341),IF($E341&lt;T$4,'3'!T341,0)))</f>
        <v>404.18352672282117</v>
      </c>
      <c r="U341" s="68">
        <f>IF($E341="OAI",'3'!U341,IF($E341=U$4,'3'!$G341+SUM('3'!$H341:U341),IF($E341&lt;U$4,'3'!U341,0)))</f>
        <v>0</v>
      </c>
      <c r="V341" s="68">
        <f>IF($E341="OAI",'3'!V341,IF($E341=V$4,'3'!$G341+SUM('3'!$H341:V341),IF($E341&lt;V$4,'3'!V341,0)))</f>
        <v>0</v>
      </c>
      <c r="W341" s="68">
        <f>IF($E341="OAI",'3'!W341,IF($E341=W$4,'3'!$G341+SUM('3'!$H341:W341),IF($E341&lt;W$4,'3'!W341,0)))</f>
        <v>0</v>
      </c>
      <c r="X341" s="68">
        <f>IF($E341="OAI",'3'!X341,IF($E341=X$4,'3'!$G341+SUM('3'!$H341:X341),IF($E341&lt;X$4,'3'!X341,0)))</f>
        <v>0</v>
      </c>
      <c r="Y341" s="68">
        <f>IF($E341="OAI",'3'!Y341,IF($E341=Y$4,'3'!$G341+SUM('3'!$H341:Y341),IF($E341&lt;Y$4,'3'!Y341,0)))</f>
        <v>0</v>
      </c>
      <c r="Z341" s="68">
        <f>IF($E341="OAI",'3'!Z341,IF($E341=Z$4,'3'!$G341+SUM('3'!$H341:Z341),IF($E341&lt;Z$4,'3'!Z341,0)))</f>
        <v>0</v>
      </c>
      <c r="AA341" s="68">
        <f>IF($E341="OAI",'3'!AA341,IF($E341=AA$4,'3'!$G341+SUM('3'!$H341:AA341),IF($E341&lt;AA$4,'3'!AA341,0)))</f>
        <v>0</v>
      </c>
      <c r="AB341" s="68">
        <f>IF($E341="OAI",'3'!AB341,IF($E341=AB$4,'3'!$G341+SUM('3'!$H341:AB341),IF($E341&lt;AB$4,'3'!AB341,0)))</f>
        <v>0</v>
      </c>
      <c r="AC341" s="68">
        <f>IF($E341="OAI",'3'!AC341,IF($E341=AC$4,'3'!$G341+SUM('3'!$H341:AC341),IF($E341&lt;AC$4,'3'!AC341,0)))</f>
        <v>0</v>
      </c>
      <c r="AD341" s="68">
        <f>IF($E341="OAI",'3'!AD341,IF($E341=AD$4,'3'!$G341+SUM('3'!$H341:AD341),IF($E341&lt;AD$4,'3'!AD341,0)))</f>
        <v>0</v>
      </c>
      <c r="AE341" s="68">
        <f>IF($E341="OAI",'3'!AE341,IF($E341=AE$4,'3'!$G341+SUM('3'!$H341:AE341),IF($E341&lt;AE$4,'3'!AE341,0)))</f>
        <v>0</v>
      </c>
      <c r="AF341" s="26">
        <f t="shared" si="20"/>
        <v>152435.42256302401</v>
      </c>
      <c r="AG341" s="26">
        <f t="shared" si="21"/>
        <v>404.18352672282117</v>
      </c>
      <c r="AH341" s="56">
        <f t="shared" si="22"/>
        <v>436</v>
      </c>
    </row>
    <row r="342" spans="1:34">
      <c r="A342" s="56">
        <f t="shared" si="23"/>
        <v>437</v>
      </c>
      <c r="B342" s="3">
        <f>'1'!B342</f>
        <v>5804081</v>
      </c>
      <c r="C342" t="str">
        <f>'1'!C342</f>
        <v>TSRP_SC_SUB_LAS AGUILAS SS</v>
      </c>
      <c r="D342" s="3">
        <f>'1'!D342</f>
        <v>63</v>
      </c>
      <c r="E342" s="13">
        <f>IF('1'!E342="OAI","OAI",EOMONTH('1'!E342,-1)+1)</f>
        <v>45200</v>
      </c>
      <c r="F342" s="3" t="str">
        <f>'1'!F342</f>
        <v>TOLO</v>
      </c>
      <c r="G342" s="7"/>
      <c r="H342" s="68">
        <f>IF($E342="OAI",'3'!H342,IF($E342&lt;=H$4,'3'!$G342+SUM('3'!$H342:H342),0))</f>
        <v>0</v>
      </c>
      <c r="I342" s="68">
        <f>IF($E342="OAI",'3'!I342,IF($E342=I$4,'3'!$G342+SUM('3'!$H342:I342),IF($E342&lt;I$4,'3'!I342,0)))</f>
        <v>0</v>
      </c>
      <c r="J342" s="68">
        <f>IF($E342="OAI",'3'!J342,IF($E342=J$4,'3'!$G342+SUM('3'!$H342:J342),IF($E342&lt;J$4,'3'!J342,0)))</f>
        <v>0</v>
      </c>
      <c r="K342" s="68">
        <f>IF($E342="OAI",'3'!K342,IF($E342=K$4,'3'!$G342+SUM('3'!$H342:K342),IF($E342&lt;K$4,'3'!K342,0)))</f>
        <v>0</v>
      </c>
      <c r="L342" s="68">
        <f>IF($E342="OAI",'3'!L342,IF($E342=L$4,'3'!$G342+SUM('3'!$H342:L342),IF($E342&lt;L$4,'3'!L342,0)))</f>
        <v>0</v>
      </c>
      <c r="M342" s="68">
        <f>IF($E342="OAI",'3'!M342,IF($E342=M$4,'3'!$G342+SUM('3'!$H342:M342),IF($E342&lt;M$4,'3'!M342,0)))</f>
        <v>0</v>
      </c>
      <c r="N342" s="68">
        <f>IF($E342="OAI",'3'!N342,IF($E342=N$4,'3'!$G342+SUM('3'!$H342:N342),IF($E342&lt;N$4,'3'!N342,0)))</f>
        <v>0</v>
      </c>
      <c r="O342" s="68">
        <f>IF($E342="OAI",'3'!O342,IF($E342=O$4,'3'!$G342+SUM('3'!$H342:O342),IF($E342&lt;O$4,'3'!O342,0)))</f>
        <v>0</v>
      </c>
      <c r="P342" s="68">
        <f>IF($E342="OAI",'3'!P342,IF($E342=P$4,'3'!$G342+SUM('3'!$H342:P342),IF($E342&lt;P$4,'3'!P342,0)))</f>
        <v>0</v>
      </c>
      <c r="Q342" s="68">
        <f>IF($E342="OAI",'3'!Q342,IF($E342=Q$4,'3'!$G342+SUM('3'!$H342:Q342),IF($E342&lt;Q$4,'3'!Q342,0)))</f>
        <v>407726.60808996926</v>
      </c>
      <c r="R342" s="68">
        <f>IF($E342="OAI",'3'!R342,IF($E342=R$4,'3'!$G342+SUM('3'!$H342:R342),IF($E342&lt;R$4,'3'!R342,0)))</f>
        <v>7034.172322145253</v>
      </c>
      <c r="S342" s="68">
        <f>IF($E342="OAI",'3'!S342,IF($E342=S$4,'3'!$G342+SUM('3'!$H342:S342),IF($E342&lt;S$4,'3'!S342,0)))</f>
        <v>5755.2827214542795</v>
      </c>
      <c r="T342" s="68">
        <f>IF($E342="OAI",'3'!T342,IF($E342=T$4,'3'!$G342+SUM('3'!$H342:T342),IF($E342&lt;T$4,'3'!T342,0)))</f>
        <v>0</v>
      </c>
      <c r="U342" s="68">
        <f>IF($E342="OAI",'3'!U342,IF($E342=U$4,'3'!$G342+SUM('3'!$H342:U342),IF($E342&lt;U$4,'3'!U342,0)))</f>
        <v>0</v>
      </c>
      <c r="V342" s="68">
        <f>IF($E342="OAI",'3'!V342,IF($E342=V$4,'3'!$G342+SUM('3'!$H342:V342),IF($E342&lt;V$4,'3'!V342,0)))</f>
        <v>0</v>
      </c>
      <c r="W342" s="68">
        <f>IF($E342="OAI",'3'!W342,IF($E342=W$4,'3'!$G342+SUM('3'!$H342:W342),IF($E342&lt;W$4,'3'!W342,0)))</f>
        <v>0</v>
      </c>
      <c r="X342" s="68">
        <f>IF($E342="OAI",'3'!X342,IF($E342=X$4,'3'!$G342+SUM('3'!$H342:X342),IF($E342&lt;X$4,'3'!X342,0)))</f>
        <v>0</v>
      </c>
      <c r="Y342" s="68">
        <f>IF($E342="OAI",'3'!Y342,IF($E342=Y$4,'3'!$G342+SUM('3'!$H342:Y342),IF($E342&lt;Y$4,'3'!Y342,0)))</f>
        <v>0</v>
      </c>
      <c r="Z342" s="68">
        <f>IF($E342="OAI",'3'!Z342,IF($E342=Z$4,'3'!$G342+SUM('3'!$H342:Z342),IF($E342&lt;Z$4,'3'!Z342,0)))</f>
        <v>0</v>
      </c>
      <c r="AA342" s="68">
        <f>IF($E342="OAI",'3'!AA342,IF($E342=AA$4,'3'!$G342+SUM('3'!$H342:AA342),IF($E342&lt;AA$4,'3'!AA342,0)))</f>
        <v>0</v>
      </c>
      <c r="AB342" s="68">
        <f>IF($E342="OAI",'3'!AB342,IF($E342=AB$4,'3'!$G342+SUM('3'!$H342:AB342),IF($E342&lt;AB$4,'3'!AB342,0)))</f>
        <v>0</v>
      </c>
      <c r="AC342" s="68">
        <f>IF($E342="OAI",'3'!AC342,IF($E342=AC$4,'3'!$G342+SUM('3'!$H342:AC342),IF($E342&lt;AC$4,'3'!AC342,0)))</f>
        <v>0</v>
      </c>
      <c r="AD342" s="68">
        <f>IF($E342="OAI",'3'!AD342,IF($E342=AD$4,'3'!$G342+SUM('3'!$H342:AD342),IF($E342&lt;AD$4,'3'!AD342,0)))</f>
        <v>0</v>
      </c>
      <c r="AE342" s="68">
        <f>IF($E342="OAI",'3'!AE342,IF($E342=AE$4,'3'!$G342+SUM('3'!$H342:AE342),IF($E342&lt;AE$4,'3'!AE342,0)))</f>
        <v>0</v>
      </c>
      <c r="AF342" s="26">
        <f t="shared" si="20"/>
        <v>420516.06313356879</v>
      </c>
      <c r="AG342" s="26">
        <f t="shared" si="21"/>
        <v>0</v>
      </c>
      <c r="AH342" s="56">
        <f t="shared" si="22"/>
        <v>437</v>
      </c>
    </row>
    <row r="343" spans="1:34">
      <c r="A343" s="56">
        <f t="shared" si="23"/>
        <v>438</v>
      </c>
      <c r="B343" s="3">
        <f>'1'!B343</f>
        <v>5804220</v>
      </c>
      <c r="C343" t="str">
        <f>'1'!C343</f>
        <v>TSRP_SC_SUB_DIVIDE</v>
      </c>
      <c r="D343" s="3">
        <f>'1'!D343</f>
        <v>63</v>
      </c>
      <c r="E343" s="13">
        <f>IF('1'!E343="OAI","OAI",EOMONTH('1'!E343,-1)+1)</f>
        <v>45231</v>
      </c>
      <c r="F343" s="3" t="str">
        <f>'1'!F343</f>
        <v>TOLO</v>
      </c>
      <c r="G343" s="7"/>
      <c r="H343" s="68">
        <f>IF($E343="OAI",'3'!H343,IF($E343&lt;=H$4,'3'!$G343+SUM('3'!$H343:H343),0))</f>
        <v>0</v>
      </c>
      <c r="I343" s="68">
        <f>IF($E343="OAI",'3'!I343,IF($E343=I$4,'3'!$G343+SUM('3'!$H343:I343),IF($E343&lt;I$4,'3'!I343,0)))</f>
        <v>0</v>
      </c>
      <c r="J343" s="68">
        <f>IF($E343="OAI",'3'!J343,IF($E343=J$4,'3'!$G343+SUM('3'!$H343:J343),IF($E343&lt;J$4,'3'!J343,0)))</f>
        <v>0</v>
      </c>
      <c r="K343" s="68">
        <f>IF($E343="OAI",'3'!K343,IF($E343=K$4,'3'!$G343+SUM('3'!$H343:K343),IF($E343&lt;K$4,'3'!K343,0)))</f>
        <v>0</v>
      </c>
      <c r="L343" s="68">
        <f>IF($E343="OAI",'3'!L343,IF($E343=L$4,'3'!$G343+SUM('3'!$H343:L343),IF($E343&lt;L$4,'3'!L343,0)))</f>
        <v>0</v>
      </c>
      <c r="M343" s="68">
        <f>IF($E343="OAI",'3'!M343,IF($E343=M$4,'3'!$G343+SUM('3'!$H343:M343),IF($E343&lt;M$4,'3'!M343,0)))</f>
        <v>0</v>
      </c>
      <c r="N343" s="68">
        <f>IF($E343="OAI",'3'!N343,IF($E343=N$4,'3'!$G343+SUM('3'!$H343:N343),IF($E343&lt;N$4,'3'!N343,0)))</f>
        <v>0</v>
      </c>
      <c r="O343" s="68">
        <f>IF($E343="OAI",'3'!O343,IF($E343=O$4,'3'!$G343+SUM('3'!$H343:O343),IF($E343&lt;O$4,'3'!O343,0)))</f>
        <v>0</v>
      </c>
      <c r="P343" s="68">
        <f>IF($E343="OAI",'3'!P343,IF($E343=P$4,'3'!$G343+SUM('3'!$H343:P343),IF($E343&lt;P$4,'3'!P343,0)))</f>
        <v>0</v>
      </c>
      <c r="Q343" s="68">
        <f>IF($E343="OAI",'3'!Q343,IF($E343=Q$4,'3'!$G343+SUM('3'!$H343:Q343),IF($E343&lt;Q$4,'3'!Q343,0)))</f>
        <v>0</v>
      </c>
      <c r="R343" s="68">
        <f>IF($E343="OAI",'3'!R343,IF($E343=R$4,'3'!$G343+SUM('3'!$H343:R343),IF($E343&lt;R$4,'3'!R343,0)))</f>
        <v>386425.26040752936</v>
      </c>
      <c r="S343" s="68">
        <f>IF($E343="OAI",'3'!S343,IF($E343=S$4,'3'!$G343+SUM('3'!$H343:S343),IF($E343&lt;S$4,'3'!S343,0)))</f>
        <v>6618.3421977183389</v>
      </c>
      <c r="T343" s="68">
        <f>IF($E343="OAI",'3'!T343,IF($E343=T$4,'3'!$G343+SUM('3'!$H343:T343),IF($E343&lt;T$4,'3'!T343,0)))</f>
        <v>7723.8372517907846</v>
      </c>
      <c r="U343" s="68">
        <f>IF($E343="OAI",'3'!U343,IF($E343=U$4,'3'!$G343+SUM('3'!$H343:U343),IF($E343&lt;U$4,'3'!U343,0)))</f>
        <v>0</v>
      </c>
      <c r="V343" s="68">
        <f>IF($E343="OAI",'3'!V343,IF($E343=V$4,'3'!$G343+SUM('3'!$H343:V343),IF($E343&lt;V$4,'3'!V343,0)))</f>
        <v>0</v>
      </c>
      <c r="W343" s="68">
        <f>IF($E343="OAI",'3'!W343,IF($E343=W$4,'3'!$G343+SUM('3'!$H343:W343),IF($E343&lt;W$4,'3'!W343,0)))</f>
        <v>0</v>
      </c>
      <c r="X343" s="68">
        <f>IF($E343="OAI",'3'!X343,IF($E343=X$4,'3'!$G343+SUM('3'!$H343:X343),IF($E343&lt;X$4,'3'!X343,0)))</f>
        <v>0</v>
      </c>
      <c r="Y343" s="68">
        <f>IF($E343="OAI",'3'!Y343,IF($E343=Y$4,'3'!$G343+SUM('3'!$H343:Y343),IF($E343&lt;Y$4,'3'!Y343,0)))</f>
        <v>0</v>
      </c>
      <c r="Z343" s="68">
        <f>IF($E343="OAI",'3'!Z343,IF($E343=Z$4,'3'!$G343+SUM('3'!$H343:Z343),IF($E343&lt;Z$4,'3'!Z343,0)))</f>
        <v>0</v>
      </c>
      <c r="AA343" s="68">
        <f>IF($E343="OAI",'3'!AA343,IF($E343=AA$4,'3'!$G343+SUM('3'!$H343:AA343),IF($E343&lt;AA$4,'3'!AA343,0)))</f>
        <v>0</v>
      </c>
      <c r="AB343" s="68">
        <f>IF($E343="OAI",'3'!AB343,IF($E343=AB$4,'3'!$G343+SUM('3'!$H343:AB343),IF($E343&lt;AB$4,'3'!AB343,0)))</f>
        <v>0</v>
      </c>
      <c r="AC343" s="68">
        <f>IF($E343="OAI",'3'!AC343,IF($E343=AC$4,'3'!$G343+SUM('3'!$H343:AC343),IF($E343&lt;AC$4,'3'!AC343,0)))</f>
        <v>0</v>
      </c>
      <c r="AD343" s="68">
        <f>IF($E343="OAI",'3'!AD343,IF($E343=AD$4,'3'!$G343+SUM('3'!$H343:AD343),IF($E343&lt;AD$4,'3'!AD343,0)))</f>
        <v>0</v>
      </c>
      <c r="AE343" s="68">
        <f>IF($E343="OAI",'3'!AE343,IF($E343=AE$4,'3'!$G343+SUM('3'!$H343:AE343),IF($E343&lt;AE$4,'3'!AE343,0)))</f>
        <v>0</v>
      </c>
      <c r="AF343" s="26">
        <f t="shared" si="20"/>
        <v>393043.6026052477</v>
      </c>
      <c r="AG343" s="26">
        <f t="shared" si="21"/>
        <v>7723.8372517907846</v>
      </c>
      <c r="AH343" s="56">
        <f t="shared" si="22"/>
        <v>438</v>
      </c>
    </row>
    <row r="344" spans="1:34">
      <c r="A344" s="56">
        <f t="shared" si="23"/>
        <v>439</v>
      </c>
      <c r="B344" s="3">
        <f>'1'!B344</f>
        <v>5804501</v>
      </c>
      <c r="C344" t="str">
        <f>'1'!C344</f>
        <v>TSRP_CV_SUB_PADRE FLAT SS</v>
      </c>
      <c r="D344" s="3">
        <f>'1'!D344</f>
        <v>63</v>
      </c>
      <c r="E344" s="13">
        <f>IF('1'!E344="OAI","OAI",EOMONTH('1'!E344,-1)+1)</f>
        <v>45597</v>
      </c>
      <c r="F344" s="3" t="str">
        <f>'1'!F344</f>
        <v>TOLO</v>
      </c>
      <c r="G344" s="7"/>
      <c r="H344" s="68">
        <f>IF($E344="OAI",'3'!H344,IF($E344&lt;=H$4,'3'!$G344+SUM('3'!$H344:H344),0))</f>
        <v>0</v>
      </c>
      <c r="I344" s="68">
        <f>IF($E344="OAI",'3'!I344,IF($E344=I$4,'3'!$G344+SUM('3'!$H344:I344),IF($E344&lt;I$4,'3'!I344,0)))</f>
        <v>0</v>
      </c>
      <c r="J344" s="68">
        <f>IF($E344="OAI",'3'!J344,IF($E344=J$4,'3'!$G344+SUM('3'!$H344:J344),IF($E344&lt;J$4,'3'!J344,0)))</f>
        <v>0</v>
      </c>
      <c r="K344" s="68">
        <f>IF($E344="OAI",'3'!K344,IF($E344=K$4,'3'!$G344+SUM('3'!$H344:K344),IF($E344&lt;K$4,'3'!K344,0)))</f>
        <v>0</v>
      </c>
      <c r="L344" s="68">
        <f>IF($E344="OAI",'3'!L344,IF($E344=L$4,'3'!$G344+SUM('3'!$H344:L344),IF($E344&lt;L$4,'3'!L344,0)))</f>
        <v>0</v>
      </c>
      <c r="M344" s="68">
        <f>IF($E344="OAI",'3'!M344,IF($E344=M$4,'3'!$G344+SUM('3'!$H344:M344),IF($E344&lt;M$4,'3'!M344,0)))</f>
        <v>0</v>
      </c>
      <c r="N344" s="68">
        <f>IF($E344="OAI",'3'!N344,IF($E344=N$4,'3'!$G344+SUM('3'!$H344:N344),IF($E344&lt;N$4,'3'!N344,0)))</f>
        <v>0</v>
      </c>
      <c r="O344" s="68">
        <f>IF($E344="OAI",'3'!O344,IF($E344=O$4,'3'!$G344+SUM('3'!$H344:O344),IF($E344&lt;O$4,'3'!O344,0)))</f>
        <v>0</v>
      </c>
      <c r="P344" s="68">
        <f>IF($E344="OAI",'3'!P344,IF($E344=P$4,'3'!$G344+SUM('3'!$H344:P344),IF($E344&lt;P$4,'3'!P344,0)))</f>
        <v>0</v>
      </c>
      <c r="Q344" s="68">
        <f>IF($E344="OAI",'3'!Q344,IF($E344=Q$4,'3'!$G344+SUM('3'!$H344:Q344),IF($E344&lt;Q$4,'3'!Q344,0)))</f>
        <v>0</v>
      </c>
      <c r="R344" s="68">
        <f>IF($E344="OAI",'3'!R344,IF($E344=R$4,'3'!$G344+SUM('3'!$H344:R344),IF($E344&lt;R$4,'3'!R344,0)))</f>
        <v>0</v>
      </c>
      <c r="S344" s="68">
        <f>IF($E344="OAI",'3'!S344,IF($E344=S$4,'3'!$G344+SUM('3'!$H344:S344),IF($E344&lt;S$4,'3'!S344,0)))</f>
        <v>0</v>
      </c>
      <c r="T344" s="68">
        <f>IF($E344="OAI",'3'!T344,IF($E344=T$4,'3'!$G344+SUM('3'!$H344:T344),IF($E344&lt;T$4,'3'!T344,0)))</f>
        <v>0</v>
      </c>
      <c r="U344" s="68">
        <f>IF($E344="OAI",'3'!U344,IF($E344=U$4,'3'!$G344+SUM('3'!$H344:U344),IF($E344&lt;U$4,'3'!U344,0)))</f>
        <v>0</v>
      </c>
      <c r="V344" s="68">
        <f>IF($E344="OAI",'3'!V344,IF($E344=V$4,'3'!$G344+SUM('3'!$H344:V344),IF($E344&lt;V$4,'3'!V344,0)))</f>
        <v>0</v>
      </c>
      <c r="W344" s="68">
        <f>IF($E344="OAI",'3'!W344,IF($E344=W$4,'3'!$G344+SUM('3'!$H344:W344),IF($E344&lt;W$4,'3'!W344,0)))</f>
        <v>0</v>
      </c>
      <c r="X344" s="68">
        <f>IF($E344="OAI",'3'!X344,IF($E344=X$4,'3'!$G344+SUM('3'!$H344:X344),IF($E344&lt;X$4,'3'!X344,0)))</f>
        <v>0</v>
      </c>
      <c r="Y344" s="68">
        <f>IF($E344="OAI",'3'!Y344,IF($E344=Y$4,'3'!$G344+SUM('3'!$H344:Y344),IF($E344&lt;Y$4,'3'!Y344,0)))</f>
        <v>0</v>
      </c>
      <c r="Z344" s="68">
        <f>IF($E344="OAI",'3'!Z344,IF($E344=Z$4,'3'!$G344+SUM('3'!$H344:Z344),IF($E344&lt;Z$4,'3'!Z344,0)))</f>
        <v>0</v>
      </c>
      <c r="AA344" s="68">
        <f>IF($E344="OAI",'3'!AA344,IF($E344=AA$4,'3'!$G344+SUM('3'!$H344:AA344),IF($E344&lt;AA$4,'3'!AA344,0)))</f>
        <v>0</v>
      </c>
      <c r="AB344" s="68">
        <f>IF($E344="OAI",'3'!AB344,IF($E344=AB$4,'3'!$G344+SUM('3'!$H344:AB344),IF($E344&lt;AB$4,'3'!AB344,0)))</f>
        <v>0</v>
      </c>
      <c r="AC344" s="68">
        <f>IF($E344="OAI",'3'!AC344,IF($E344=AC$4,'3'!$G344+SUM('3'!$H344:AC344),IF($E344&lt;AC$4,'3'!AC344,0)))</f>
        <v>0</v>
      </c>
      <c r="AD344" s="68">
        <f>IF($E344="OAI",'3'!AD344,IF($E344=AD$4,'3'!$G344+SUM('3'!$H344:AD344),IF($E344&lt;AD$4,'3'!AD344,0)))</f>
        <v>428856.42468142346</v>
      </c>
      <c r="AE344" s="68">
        <f>IF($E344="OAI",'3'!AE344,IF($E344=AE$4,'3'!$G344+SUM('3'!$H344:AE344),IF($E344&lt;AE$4,'3'!AE344,0)))</f>
        <v>79170.776008970861</v>
      </c>
      <c r="AF344" s="26">
        <f t="shared" si="20"/>
        <v>0</v>
      </c>
      <c r="AG344" s="26">
        <f t="shared" si="21"/>
        <v>508027.20069039433</v>
      </c>
      <c r="AH344" s="56">
        <f t="shared" si="22"/>
        <v>439</v>
      </c>
    </row>
    <row r="345" spans="1:34">
      <c r="A345" s="56">
        <f t="shared" si="23"/>
        <v>440</v>
      </c>
      <c r="B345" s="3">
        <f>'1'!B345</f>
        <v>5804504</v>
      </c>
      <c r="C345" t="str">
        <f>'1'!C345</f>
        <v>TSRP_SC_SUB_ATASCADERO</v>
      </c>
      <c r="D345" s="3">
        <f>'1'!D345</f>
        <v>63</v>
      </c>
      <c r="E345" s="13">
        <f>IF('1'!E345="OAI","OAI",EOMONTH('1'!E345,-1)+1)</f>
        <v>45566</v>
      </c>
      <c r="F345" s="3" t="str">
        <f>'1'!F345</f>
        <v>TOLO</v>
      </c>
      <c r="G345" s="7"/>
      <c r="H345" s="68">
        <f>IF($E345="OAI",'3'!H345,IF($E345&lt;=H$4,'3'!$G345+SUM('3'!$H345:H345),0))</f>
        <v>0</v>
      </c>
      <c r="I345" s="68">
        <f>IF($E345="OAI",'3'!I345,IF($E345=I$4,'3'!$G345+SUM('3'!$H345:I345),IF($E345&lt;I$4,'3'!I345,0)))</f>
        <v>0</v>
      </c>
      <c r="J345" s="68">
        <f>IF($E345="OAI",'3'!J345,IF($E345=J$4,'3'!$G345+SUM('3'!$H345:J345),IF($E345&lt;J$4,'3'!J345,0)))</f>
        <v>0</v>
      </c>
      <c r="K345" s="68">
        <f>IF($E345="OAI",'3'!K345,IF($E345=K$4,'3'!$G345+SUM('3'!$H345:K345),IF($E345&lt;K$4,'3'!K345,0)))</f>
        <v>0</v>
      </c>
      <c r="L345" s="68">
        <f>IF($E345="OAI",'3'!L345,IF($E345=L$4,'3'!$G345+SUM('3'!$H345:L345),IF($E345&lt;L$4,'3'!L345,0)))</f>
        <v>0</v>
      </c>
      <c r="M345" s="68">
        <f>IF($E345="OAI",'3'!M345,IF($E345=M$4,'3'!$G345+SUM('3'!$H345:M345),IF($E345&lt;M$4,'3'!M345,0)))</f>
        <v>0</v>
      </c>
      <c r="N345" s="68">
        <f>IF($E345="OAI",'3'!N345,IF($E345=N$4,'3'!$G345+SUM('3'!$H345:N345),IF($E345&lt;N$4,'3'!N345,0)))</f>
        <v>0</v>
      </c>
      <c r="O345" s="68">
        <f>IF($E345="OAI",'3'!O345,IF($E345=O$4,'3'!$G345+SUM('3'!$H345:O345),IF($E345&lt;O$4,'3'!O345,0)))</f>
        <v>0</v>
      </c>
      <c r="P345" s="68">
        <f>IF($E345="OAI",'3'!P345,IF($E345=P$4,'3'!$G345+SUM('3'!$H345:P345),IF($E345&lt;P$4,'3'!P345,0)))</f>
        <v>0</v>
      </c>
      <c r="Q345" s="68">
        <f>IF($E345="OAI",'3'!Q345,IF($E345=Q$4,'3'!$G345+SUM('3'!$H345:Q345),IF($E345&lt;Q$4,'3'!Q345,0)))</f>
        <v>0</v>
      </c>
      <c r="R345" s="68">
        <f>IF($E345="OAI",'3'!R345,IF($E345=R$4,'3'!$G345+SUM('3'!$H345:R345),IF($E345&lt;R$4,'3'!R345,0)))</f>
        <v>0</v>
      </c>
      <c r="S345" s="68">
        <f>IF($E345="OAI",'3'!S345,IF($E345=S$4,'3'!$G345+SUM('3'!$H345:S345),IF($E345&lt;S$4,'3'!S345,0)))</f>
        <v>0</v>
      </c>
      <c r="T345" s="68">
        <f>IF($E345="OAI",'3'!T345,IF($E345=T$4,'3'!$G345+SUM('3'!$H345:T345),IF($E345&lt;T$4,'3'!T345,0)))</f>
        <v>0</v>
      </c>
      <c r="U345" s="68">
        <f>IF($E345="OAI",'3'!U345,IF($E345=U$4,'3'!$G345+SUM('3'!$H345:U345),IF($E345&lt;U$4,'3'!U345,0)))</f>
        <v>0</v>
      </c>
      <c r="V345" s="68">
        <f>IF($E345="OAI",'3'!V345,IF($E345=V$4,'3'!$G345+SUM('3'!$H345:V345),IF($E345&lt;V$4,'3'!V345,0)))</f>
        <v>0</v>
      </c>
      <c r="W345" s="68">
        <f>IF($E345="OAI",'3'!W345,IF($E345=W$4,'3'!$G345+SUM('3'!$H345:W345),IF($E345&lt;W$4,'3'!W345,0)))</f>
        <v>0</v>
      </c>
      <c r="X345" s="68">
        <f>IF($E345="OAI",'3'!X345,IF($E345=X$4,'3'!$G345+SUM('3'!$H345:X345),IF($E345&lt;X$4,'3'!X345,0)))</f>
        <v>0</v>
      </c>
      <c r="Y345" s="68">
        <f>IF($E345="OAI",'3'!Y345,IF($E345=Y$4,'3'!$G345+SUM('3'!$H345:Y345),IF($E345&lt;Y$4,'3'!Y345,0)))</f>
        <v>0</v>
      </c>
      <c r="Z345" s="68">
        <f>IF($E345="OAI",'3'!Z345,IF($E345=Z$4,'3'!$G345+SUM('3'!$H345:Z345),IF($E345&lt;Z$4,'3'!Z345,0)))</f>
        <v>0</v>
      </c>
      <c r="AA345" s="68">
        <f>IF($E345="OAI",'3'!AA345,IF($E345=AA$4,'3'!$G345+SUM('3'!$H345:AA345),IF($E345&lt;AA$4,'3'!AA345,0)))</f>
        <v>0</v>
      </c>
      <c r="AB345" s="68">
        <f>IF($E345="OAI",'3'!AB345,IF($E345=AB$4,'3'!$G345+SUM('3'!$H345:AB345),IF($E345&lt;AB$4,'3'!AB345,0)))</f>
        <v>0</v>
      </c>
      <c r="AC345" s="68">
        <f>IF($E345="OAI",'3'!AC345,IF($E345=AC$4,'3'!$G345+SUM('3'!$H345:AC345),IF($E345&lt;AC$4,'3'!AC345,0)))</f>
        <v>192220.6661841117</v>
      </c>
      <c r="AD345" s="68">
        <f>IF($E345="OAI",'3'!AD345,IF($E345=AD$4,'3'!$G345+SUM('3'!$H345:AD345),IF($E345&lt;AD$4,'3'!AD345,0)))</f>
        <v>719.20070142311124</v>
      </c>
      <c r="AE345" s="68">
        <f>IF($E345="OAI",'3'!AE345,IF($E345=AE$4,'3'!$G345+SUM('3'!$H345:AE345),IF($E345&lt;AE$4,'3'!AE345,0)))</f>
        <v>839.02089860281342</v>
      </c>
      <c r="AF345" s="26">
        <f t="shared" si="20"/>
        <v>0</v>
      </c>
      <c r="AG345" s="26">
        <f t="shared" si="21"/>
        <v>193778.88778413762</v>
      </c>
      <c r="AH345" s="56">
        <f t="shared" si="22"/>
        <v>440</v>
      </c>
    </row>
    <row r="346" spans="1:34">
      <c r="A346" s="56">
        <f t="shared" si="23"/>
        <v>441</v>
      </c>
      <c r="B346" s="3">
        <f>'1'!B346</f>
        <v>5804505</v>
      </c>
      <c r="C346" t="str">
        <f>'1'!C346</f>
        <v>TSRP_SC_SUB_BAYWOOD</v>
      </c>
      <c r="D346" s="3">
        <f>'1'!D346</f>
        <v>63</v>
      </c>
      <c r="E346" s="13">
        <f>IF('1'!E346="OAI","OAI",EOMONTH('1'!E346,-1)+1)</f>
        <v>45566</v>
      </c>
      <c r="F346" s="3" t="str">
        <f>'1'!F346</f>
        <v>TOLO</v>
      </c>
      <c r="G346" s="7"/>
      <c r="H346" s="68">
        <f>IF($E346="OAI",'3'!H346,IF($E346&lt;=H$4,'3'!$G346+SUM('3'!$H346:H346),0))</f>
        <v>0</v>
      </c>
      <c r="I346" s="68">
        <f>IF($E346="OAI",'3'!I346,IF($E346=I$4,'3'!$G346+SUM('3'!$H346:I346),IF($E346&lt;I$4,'3'!I346,0)))</f>
        <v>0</v>
      </c>
      <c r="J346" s="68">
        <f>IF($E346="OAI",'3'!J346,IF($E346=J$4,'3'!$G346+SUM('3'!$H346:J346),IF($E346&lt;J$4,'3'!J346,0)))</f>
        <v>0</v>
      </c>
      <c r="K346" s="68">
        <f>IF($E346="OAI",'3'!K346,IF($E346=K$4,'3'!$G346+SUM('3'!$H346:K346),IF($E346&lt;K$4,'3'!K346,0)))</f>
        <v>0</v>
      </c>
      <c r="L346" s="68">
        <f>IF($E346="OAI",'3'!L346,IF($E346=L$4,'3'!$G346+SUM('3'!$H346:L346),IF($E346&lt;L$4,'3'!L346,0)))</f>
        <v>0</v>
      </c>
      <c r="M346" s="68">
        <f>IF($E346="OAI",'3'!M346,IF($E346=M$4,'3'!$G346+SUM('3'!$H346:M346),IF($E346&lt;M$4,'3'!M346,0)))</f>
        <v>0</v>
      </c>
      <c r="N346" s="68">
        <f>IF($E346="OAI",'3'!N346,IF($E346=N$4,'3'!$G346+SUM('3'!$H346:N346),IF($E346&lt;N$4,'3'!N346,0)))</f>
        <v>0</v>
      </c>
      <c r="O346" s="68">
        <f>IF($E346="OAI",'3'!O346,IF($E346=O$4,'3'!$G346+SUM('3'!$H346:O346),IF($E346&lt;O$4,'3'!O346,0)))</f>
        <v>0</v>
      </c>
      <c r="P346" s="68">
        <f>IF($E346="OAI",'3'!P346,IF($E346=P$4,'3'!$G346+SUM('3'!$H346:P346),IF($E346&lt;P$4,'3'!P346,0)))</f>
        <v>0</v>
      </c>
      <c r="Q346" s="68">
        <f>IF($E346="OAI",'3'!Q346,IF($E346=Q$4,'3'!$G346+SUM('3'!$H346:Q346),IF($E346&lt;Q$4,'3'!Q346,0)))</f>
        <v>0</v>
      </c>
      <c r="R346" s="68">
        <f>IF($E346="OAI",'3'!R346,IF($E346=R$4,'3'!$G346+SUM('3'!$H346:R346),IF($E346&lt;R$4,'3'!R346,0)))</f>
        <v>0</v>
      </c>
      <c r="S346" s="68">
        <f>IF($E346="OAI",'3'!S346,IF($E346=S$4,'3'!$G346+SUM('3'!$H346:S346),IF($E346&lt;S$4,'3'!S346,0)))</f>
        <v>0</v>
      </c>
      <c r="T346" s="68">
        <f>IF($E346="OAI",'3'!T346,IF($E346=T$4,'3'!$G346+SUM('3'!$H346:T346),IF($E346&lt;T$4,'3'!T346,0)))</f>
        <v>0</v>
      </c>
      <c r="U346" s="68">
        <f>IF($E346="OAI",'3'!U346,IF($E346=U$4,'3'!$G346+SUM('3'!$H346:U346),IF($E346&lt;U$4,'3'!U346,0)))</f>
        <v>0</v>
      </c>
      <c r="V346" s="68">
        <f>IF($E346="OAI",'3'!V346,IF($E346=V$4,'3'!$G346+SUM('3'!$H346:V346),IF($E346&lt;V$4,'3'!V346,0)))</f>
        <v>0</v>
      </c>
      <c r="W346" s="68">
        <f>IF($E346="OAI",'3'!W346,IF($E346=W$4,'3'!$G346+SUM('3'!$H346:W346),IF($E346&lt;W$4,'3'!W346,0)))</f>
        <v>0</v>
      </c>
      <c r="X346" s="68">
        <f>IF($E346="OAI",'3'!X346,IF($E346=X$4,'3'!$G346+SUM('3'!$H346:X346),IF($E346&lt;X$4,'3'!X346,0)))</f>
        <v>0</v>
      </c>
      <c r="Y346" s="68">
        <f>IF($E346="OAI",'3'!Y346,IF($E346=Y$4,'3'!$G346+SUM('3'!$H346:Y346),IF($E346&lt;Y$4,'3'!Y346,0)))</f>
        <v>0</v>
      </c>
      <c r="Z346" s="68">
        <f>IF($E346="OAI",'3'!Z346,IF($E346=Z$4,'3'!$G346+SUM('3'!$H346:Z346),IF($E346&lt;Z$4,'3'!Z346,0)))</f>
        <v>0</v>
      </c>
      <c r="AA346" s="68">
        <f>IF($E346="OAI",'3'!AA346,IF($E346=AA$4,'3'!$G346+SUM('3'!$H346:AA346),IF($E346&lt;AA$4,'3'!AA346,0)))</f>
        <v>0</v>
      </c>
      <c r="AB346" s="68">
        <f>IF($E346="OAI",'3'!AB346,IF($E346=AB$4,'3'!$G346+SUM('3'!$H346:AB346),IF($E346&lt;AB$4,'3'!AB346,0)))</f>
        <v>0</v>
      </c>
      <c r="AC346" s="68">
        <f>IF($E346="OAI",'3'!AC346,IF($E346=AC$4,'3'!$G346+SUM('3'!$H346:AC346),IF($E346&lt;AC$4,'3'!AC346,0)))</f>
        <v>193858.08464852543</v>
      </c>
      <c r="AD346" s="68">
        <f>IF($E346="OAI",'3'!AD346,IF($E346=AD$4,'3'!$G346+SUM('3'!$H346:AD346),IF($E346&lt;AD$4,'3'!AD346,0)))</f>
        <v>761.96700819253829</v>
      </c>
      <c r="AE346" s="68">
        <f>IF($E346="OAI",'3'!AE346,IF($E346=AE$4,'3'!$G346+SUM('3'!$H346:AE346),IF($E346&lt;AE$4,'3'!AE346,0)))</f>
        <v>890.45227406408526</v>
      </c>
      <c r="AF346" s="26">
        <f t="shared" si="20"/>
        <v>0</v>
      </c>
      <c r="AG346" s="26">
        <f t="shared" si="21"/>
        <v>195510.50393078206</v>
      </c>
      <c r="AH346" s="56">
        <f t="shared" si="22"/>
        <v>441</v>
      </c>
    </row>
    <row r="347" spans="1:34">
      <c r="A347" s="56">
        <f t="shared" si="23"/>
        <v>442</v>
      </c>
      <c r="B347" s="3">
        <f>'1'!B347</f>
        <v>5804508</v>
      </c>
      <c r="C347" t="str">
        <f>'1'!C347</f>
        <v>TSRP_SC_SUB_CABRILLO</v>
      </c>
      <c r="D347" s="3">
        <f>'1'!D347</f>
        <v>63</v>
      </c>
      <c r="E347" s="13">
        <f>IF('1'!E347="OAI","OAI",EOMONTH('1'!E347,-1)+1)</f>
        <v>45566</v>
      </c>
      <c r="F347" s="3" t="str">
        <f>'1'!F347</f>
        <v>TOLO</v>
      </c>
      <c r="G347" s="7"/>
      <c r="H347" s="68">
        <f>IF($E347="OAI",'3'!H347,IF($E347&lt;=H$4,'3'!$G347+SUM('3'!$H347:H347),0))</f>
        <v>0</v>
      </c>
      <c r="I347" s="68">
        <f>IF($E347="OAI",'3'!I347,IF($E347=I$4,'3'!$G347+SUM('3'!$H347:I347),IF($E347&lt;I$4,'3'!I347,0)))</f>
        <v>0</v>
      </c>
      <c r="J347" s="68">
        <f>IF($E347="OAI",'3'!J347,IF($E347=J$4,'3'!$G347+SUM('3'!$H347:J347),IF($E347&lt;J$4,'3'!J347,0)))</f>
        <v>0</v>
      </c>
      <c r="K347" s="68">
        <f>IF($E347="OAI",'3'!K347,IF($E347=K$4,'3'!$G347+SUM('3'!$H347:K347),IF($E347&lt;K$4,'3'!K347,0)))</f>
        <v>0</v>
      </c>
      <c r="L347" s="68">
        <f>IF($E347="OAI",'3'!L347,IF($E347=L$4,'3'!$G347+SUM('3'!$H347:L347),IF($E347&lt;L$4,'3'!L347,0)))</f>
        <v>0</v>
      </c>
      <c r="M347" s="68">
        <f>IF($E347="OAI",'3'!M347,IF($E347=M$4,'3'!$G347+SUM('3'!$H347:M347),IF($E347&lt;M$4,'3'!M347,0)))</f>
        <v>0</v>
      </c>
      <c r="N347" s="68">
        <f>IF($E347="OAI",'3'!N347,IF($E347=N$4,'3'!$G347+SUM('3'!$H347:N347),IF($E347&lt;N$4,'3'!N347,0)))</f>
        <v>0</v>
      </c>
      <c r="O347" s="68">
        <f>IF($E347="OAI",'3'!O347,IF($E347=O$4,'3'!$G347+SUM('3'!$H347:O347),IF($E347&lt;O$4,'3'!O347,0)))</f>
        <v>0</v>
      </c>
      <c r="P347" s="68">
        <f>IF($E347="OAI",'3'!P347,IF($E347=P$4,'3'!$G347+SUM('3'!$H347:P347),IF($E347&lt;P$4,'3'!P347,0)))</f>
        <v>0</v>
      </c>
      <c r="Q347" s="68">
        <f>IF($E347="OAI",'3'!Q347,IF($E347=Q$4,'3'!$G347+SUM('3'!$H347:Q347),IF($E347&lt;Q$4,'3'!Q347,0)))</f>
        <v>0</v>
      </c>
      <c r="R347" s="68">
        <f>IF($E347="OAI",'3'!R347,IF($E347=R$4,'3'!$G347+SUM('3'!$H347:R347),IF($E347&lt;R$4,'3'!R347,0)))</f>
        <v>0</v>
      </c>
      <c r="S347" s="68">
        <f>IF($E347="OAI",'3'!S347,IF($E347=S$4,'3'!$G347+SUM('3'!$H347:S347),IF($E347&lt;S$4,'3'!S347,0)))</f>
        <v>0</v>
      </c>
      <c r="T347" s="68">
        <f>IF($E347="OAI",'3'!T347,IF($E347=T$4,'3'!$G347+SUM('3'!$H347:T347),IF($E347&lt;T$4,'3'!T347,0)))</f>
        <v>0</v>
      </c>
      <c r="U347" s="68">
        <f>IF($E347="OAI",'3'!U347,IF($E347=U$4,'3'!$G347+SUM('3'!$H347:U347),IF($E347&lt;U$4,'3'!U347,0)))</f>
        <v>0</v>
      </c>
      <c r="V347" s="68">
        <f>IF($E347="OAI",'3'!V347,IF($E347=V$4,'3'!$G347+SUM('3'!$H347:V347),IF($E347&lt;V$4,'3'!V347,0)))</f>
        <v>0</v>
      </c>
      <c r="W347" s="68">
        <f>IF($E347="OAI",'3'!W347,IF($E347=W$4,'3'!$G347+SUM('3'!$H347:W347),IF($E347&lt;W$4,'3'!W347,0)))</f>
        <v>0</v>
      </c>
      <c r="X347" s="68">
        <f>IF($E347="OAI",'3'!X347,IF($E347=X$4,'3'!$G347+SUM('3'!$H347:X347),IF($E347&lt;X$4,'3'!X347,0)))</f>
        <v>0</v>
      </c>
      <c r="Y347" s="68">
        <f>IF($E347="OAI",'3'!Y347,IF($E347=Y$4,'3'!$G347+SUM('3'!$H347:Y347),IF($E347&lt;Y$4,'3'!Y347,0)))</f>
        <v>0</v>
      </c>
      <c r="Z347" s="68">
        <f>IF($E347="OAI",'3'!Z347,IF($E347=Z$4,'3'!$G347+SUM('3'!$H347:Z347),IF($E347&lt;Z$4,'3'!Z347,0)))</f>
        <v>0</v>
      </c>
      <c r="AA347" s="68">
        <f>IF($E347="OAI",'3'!AA347,IF($E347=AA$4,'3'!$G347+SUM('3'!$H347:AA347),IF($E347&lt;AA$4,'3'!AA347,0)))</f>
        <v>0</v>
      </c>
      <c r="AB347" s="68">
        <f>IF($E347="OAI",'3'!AB347,IF($E347=AB$4,'3'!$G347+SUM('3'!$H347:AB347),IF($E347&lt;AB$4,'3'!AB347,0)))</f>
        <v>0</v>
      </c>
      <c r="AC347" s="68">
        <f>IF($E347="OAI",'3'!AC347,IF($E347=AC$4,'3'!$G347+SUM('3'!$H347:AC347),IF($E347&lt;AC$4,'3'!AC347,0)))</f>
        <v>502419.78317339125</v>
      </c>
      <c r="AD347" s="68">
        <f>IF($E347="OAI",'3'!AD347,IF($E347=AD$4,'3'!$G347+SUM('3'!$H347:AD347),IF($E347&lt;AD$4,'3'!AD347,0)))</f>
        <v>719.20070142311124</v>
      </c>
      <c r="AE347" s="68">
        <f>IF($E347="OAI",'3'!AE347,IF($E347=AE$4,'3'!$G347+SUM('3'!$H347:AE347),IF($E347&lt;AE$4,'3'!AE347,0)))</f>
        <v>839.02089860281342</v>
      </c>
      <c r="AF347" s="26">
        <f t="shared" si="20"/>
        <v>0</v>
      </c>
      <c r="AG347" s="26">
        <f t="shared" si="21"/>
        <v>503978.00477341714</v>
      </c>
      <c r="AH347" s="56">
        <f t="shared" si="22"/>
        <v>442</v>
      </c>
    </row>
    <row r="348" spans="1:34">
      <c r="A348" s="56">
        <f t="shared" si="23"/>
        <v>443</v>
      </c>
      <c r="B348" s="3">
        <f>'1'!B348</f>
        <v>5804509</v>
      </c>
      <c r="C348" t="str">
        <f>'1'!C348</f>
        <v>TSRP_SC_SUB_CALIFORNIA FLATS</v>
      </c>
      <c r="D348" s="3">
        <f>'1'!D348</f>
        <v>63</v>
      </c>
      <c r="E348" s="13">
        <f>IF('1'!E348="OAI","OAI",EOMONTH('1'!E348,-1)+1)</f>
        <v>45627</v>
      </c>
      <c r="F348" s="3" t="str">
        <f>'1'!F348</f>
        <v>TOLO</v>
      </c>
      <c r="G348" s="7"/>
      <c r="H348" s="68">
        <f>IF($E348="OAI",'3'!H348,IF($E348&lt;=H$4,'3'!$G348+SUM('3'!$H348:H348),0))</f>
        <v>0</v>
      </c>
      <c r="I348" s="68">
        <f>IF($E348="OAI",'3'!I348,IF($E348=I$4,'3'!$G348+SUM('3'!$H348:I348),IF($E348&lt;I$4,'3'!I348,0)))</f>
        <v>0</v>
      </c>
      <c r="J348" s="68">
        <f>IF($E348="OAI",'3'!J348,IF($E348=J$4,'3'!$G348+SUM('3'!$H348:J348),IF($E348&lt;J$4,'3'!J348,0)))</f>
        <v>0</v>
      </c>
      <c r="K348" s="68">
        <f>IF($E348="OAI",'3'!K348,IF($E348=K$4,'3'!$G348+SUM('3'!$H348:K348),IF($E348&lt;K$4,'3'!K348,0)))</f>
        <v>0</v>
      </c>
      <c r="L348" s="68">
        <f>IF($E348="OAI",'3'!L348,IF($E348=L$4,'3'!$G348+SUM('3'!$H348:L348),IF($E348&lt;L$4,'3'!L348,0)))</f>
        <v>0</v>
      </c>
      <c r="M348" s="68">
        <f>IF($E348="OAI",'3'!M348,IF($E348=M$4,'3'!$G348+SUM('3'!$H348:M348),IF($E348&lt;M$4,'3'!M348,0)))</f>
        <v>0</v>
      </c>
      <c r="N348" s="68">
        <f>IF($E348="OAI",'3'!N348,IF($E348=N$4,'3'!$G348+SUM('3'!$H348:N348),IF($E348&lt;N$4,'3'!N348,0)))</f>
        <v>0</v>
      </c>
      <c r="O348" s="68">
        <f>IF($E348="OAI",'3'!O348,IF($E348=O$4,'3'!$G348+SUM('3'!$H348:O348),IF($E348&lt;O$4,'3'!O348,0)))</f>
        <v>0</v>
      </c>
      <c r="P348" s="68">
        <f>IF($E348="OAI",'3'!P348,IF($E348=P$4,'3'!$G348+SUM('3'!$H348:P348),IF($E348&lt;P$4,'3'!P348,0)))</f>
        <v>0</v>
      </c>
      <c r="Q348" s="68">
        <f>IF($E348="OAI",'3'!Q348,IF($E348=Q$4,'3'!$G348+SUM('3'!$H348:Q348),IF($E348&lt;Q$4,'3'!Q348,0)))</f>
        <v>0</v>
      </c>
      <c r="R348" s="68">
        <f>IF($E348="OAI",'3'!R348,IF($E348=R$4,'3'!$G348+SUM('3'!$H348:R348),IF($E348&lt;R$4,'3'!R348,0)))</f>
        <v>0</v>
      </c>
      <c r="S348" s="68">
        <f>IF($E348="OAI",'3'!S348,IF($E348=S$4,'3'!$G348+SUM('3'!$H348:S348),IF($E348&lt;S$4,'3'!S348,0)))</f>
        <v>0</v>
      </c>
      <c r="T348" s="68">
        <f>IF($E348="OAI",'3'!T348,IF($E348=T$4,'3'!$G348+SUM('3'!$H348:T348),IF($E348&lt;T$4,'3'!T348,0)))</f>
        <v>0</v>
      </c>
      <c r="U348" s="68">
        <f>IF($E348="OAI",'3'!U348,IF($E348=U$4,'3'!$G348+SUM('3'!$H348:U348),IF($E348&lt;U$4,'3'!U348,0)))</f>
        <v>0</v>
      </c>
      <c r="V348" s="68">
        <f>IF($E348="OAI",'3'!V348,IF($E348=V$4,'3'!$G348+SUM('3'!$H348:V348),IF($E348&lt;V$4,'3'!V348,0)))</f>
        <v>0</v>
      </c>
      <c r="W348" s="68">
        <f>IF($E348="OAI",'3'!W348,IF($E348=W$4,'3'!$G348+SUM('3'!$H348:W348),IF($E348&lt;W$4,'3'!W348,0)))</f>
        <v>0</v>
      </c>
      <c r="X348" s="68">
        <f>IF($E348="OAI",'3'!X348,IF($E348=X$4,'3'!$G348+SUM('3'!$H348:X348),IF($E348&lt;X$4,'3'!X348,0)))</f>
        <v>0</v>
      </c>
      <c r="Y348" s="68">
        <f>IF($E348="OAI",'3'!Y348,IF($E348=Y$4,'3'!$G348+SUM('3'!$H348:Y348),IF($E348&lt;Y$4,'3'!Y348,0)))</f>
        <v>0</v>
      </c>
      <c r="Z348" s="68">
        <f>IF($E348="OAI",'3'!Z348,IF($E348=Z$4,'3'!$G348+SUM('3'!$H348:Z348),IF($E348&lt;Z$4,'3'!Z348,0)))</f>
        <v>0</v>
      </c>
      <c r="AA348" s="68">
        <f>IF($E348="OAI",'3'!AA348,IF($E348=AA$4,'3'!$G348+SUM('3'!$H348:AA348),IF($E348&lt;AA$4,'3'!AA348,0)))</f>
        <v>0</v>
      </c>
      <c r="AB348" s="68">
        <f>IF($E348="OAI",'3'!AB348,IF($E348=AB$4,'3'!$G348+SUM('3'!$H348:AB348),IF($E348&lt;AB$4,'3'!AB348,0)))</f>
        <v>0</v>
      </c>
      <c r="AC348" s="68">
        <f>IF($E348="OAI",'3'!AC348,IF($E348=AC$4,'3'!$G348+SUM('3'!$H348:AC348),IF($E348&lt;AC$4,'3'!AC348,0)))</f>
        <v>0</v>
      </c>
      <c r="AD348" s="68">
        <f>IF($E348="OAI",'3'!AD348,IF($E348=AD$4,'3'!$G348+SUM('3'!$H348:AD348),IF($E348&lt;AD$4,'3'!AD348,0)))</f>
        <v>0</v>
      </c>
      <c r="AE348" s="68">
        <f>IF($E348="OAI",'3'!AE348,IF($E348=AE$4,'3'!$G348+SUM('3'!$H348:AE348),IF($E348&lt;AE$4,'3'!AE348,0)))</f>
        <v>776859.83878149686</v>
      </c>
      <c r="AF348" s="26">
        <f t="shared" si="20"/>
        <v>0</v>
      </c>
      <c r="AG348" s="26">
        <f t="shared" si="21"/>
        <v>776859.83878149686</v>
      </c>
      <c r="AH348" s="56">
        <f t="shared" si="22"/>
        <v>443</v>
      </c>
    </row>
    <row r="349" spans="1:34">
      <c r="A349" s="56">
        <f t="shared" si="23"/>
        <v>444</v>
      </c>
      <c r="B349" s="3">
        <f>'1'!B349</f>
        <v>5804512</v>
      </c>
      <c r="C349" t="str">
        <f>'1'!C349</f>
        <v>TSRP_SC_SUB_DELMONTE</v>
      </c>
      <c r="D349" s="3">
        <f>'1'!D349</f>
        <v>63</v>
      </c>
      <c r="E349" s="13">
        <f>IF('1'!E349="OAI","OAI",EOMONTH('1'!E349,-1)+1)</f>
        <v>45627</v>
      </c>
      <c r="F349" s="3" t="str">
        <f>'1'!F349</f>
        <v>TOLO</v>
      </c>
      <c r="G349" s="7"/>
      <c r="H349" s="68">
        <f>IF($E349="OAI",'3'!H349,IF($E349&lt;=H$4,'3'!$G349+SUM('3'!$H349:H349),0))</f>
        <v>0</v>
      </c>
      <c r="I349" s="68">
        <f>IF($E349="OAI",'3'!I349,IF($E349=I$4,'3'!$G349+SUM('3'!$H349:I349),IF($E349&lt;I$4,'3'!I349,0)))</f>
        <v>0</v>
      </c>
      <c r="J349" s="68">
        <f>IF($E349="OAI",'3'!J349,IF($E349=J$4,'3'!$G349+SUM('3'!$H349:J349),IF($E349&lt;J$4,'3'!J349,0)))</f>
        <v>0</v>
      </c>
      <c r="K349" s="68">
        <f>IF($E349="OAI",'3'!K349,IF($E349=K$4,'3'!$G349+SUM('3'!$H349:K349),IF($E349&lt;K$4,'3'!K349,0)))</f>
        <v>0</v>
      </c>
      <c r="L349" s="68">
        <f>IF($E349="OAI",'3'!L349,IF($E349=L$4,'3'!$G349+SUM('3'!$H349:L349),IF($E349&lt;L$4,'3'!L349,0)))</f>
        <v>0</v>
      </c>
      <c r="M349" s="68">
        <f>IF($E349="OAI",'3'!M349,IF($E349=M$4,'3'!$G349+SUM('3'!$H349:M349),IF($E349&lt;M$4,'3'!M349,0)))</f>
        <v>0</v>
      </c>
      <c r="N349" s="68">
        <f>IF($E349="OAI",'3'!N349,IF($E349=N$4,'3'!$G349+SUM('3'!$H349:N349),IF($E349&lt;N$4,'3'!N349,0)))</f>
        <v>0</v>
      </c>
      <c r="O349" s="68">
        <f>IF($E349="OAI",'3'!O349,IF($E349=O$4,'3'!$G349+SUM('3'!$H349:O349),IF($E349&lt;O$4,'3'!O349,0)))</f>
        <v>0</v>
      </c>
      <c r="P349" s="68">
        <f>IF($E349="OAI",'3'!P349,IF($E349=P$4,'3'!$G349+SUM('3'!$H349:P349),IF($E349&lt;P$4,'3'!P349,0)))</f>
        <v>0</v>
      </c>
      <c r="Q349" s="68">
        <f>IF($E349="OAI",'3'!Q349,IF($E349=Q$4,'3'!$G349+SUM('3'!$H349:Q349),IF($E349&lt;Q$4,'3'!Q349,0)))</f>
        <v>0</v>
      </c>
      <c r="R349" s="68">
        <f>IF($E349="OAI",'3'!R349,IF($E349=R$4,'3'!$G349+SUM('3'!$H349:R349),IF($E349&lt;R$4,'3'!R349,0)))</f>
        <v>0</v>
      </c>
      <c r="S349" s="68">
        <f>IF($E349="OAI",'3'!S349,IF($E349=S$4,'3'!$G349+SUM('3'!$H349:S349),IF($E349&lt;S$4,'3'!S349,0)))</f>
        <v>0</v>
      </c>
      <c r="T349" s="68">
        <f>IF($E349="OAI",'3'!T349,IF($E349=T$4,'3'!$G349+SUM('3'!$H349:T349),IF($E349&lt;T$4,'3'!T349,0)))</f>
        <v>0</v>
      </c>
      <c r="U349" s="68">
        <f>IF($E349="OAI",'3'!U349,IF($E349=U$4,'3'!$G349+SUM('3'!$H349:U349),IF($E349&lt;U$4,'3'!U349,0)))</f>
        <v>0</v>
      </c>
      <c r="V349" s="68">
        <f>IF($E349="OAI",'3'!V349,IF($E349=V$4,'3'!$G349+SUM('3'!$H349:V349),IF($E349&lt;V$4,'3'!V349,0)))</f>
        <v>0</v>
      </c>
      <c r="W349" s="68">
        <f>IF($E349="OAI",'3'!W349,IF($E349=W$4,'3'!$G349+SUM('3'!$H349:W349),IF($E349&lt;W$4,'3'!W349,0)))</f>
        <v>0</v>
      </c>
      <c r="X349" s="68">
        <f>IF($E349="OAI",'3'!X349,IF($E349=X$4,'3'!$G349+SUM('3'!$H349:X349),IF($E349&lt;X$4,'3'!X349,0)))</f>
        <v>0</v>
      </c>
      <c r="Y349" s="68">
        <f>IF($E349="OAI",'3'!Y349,IF($E349=Y$4,'3'!$G349+SUM('3'!$H349:Y349),IF($E349&lt;Y$4,'3'!Y349,0)))</f>
        <v>0</v>
      </c>
      <c r="Z349" s="68">
        <f>IF($E349="OAI",'3'!Z349,IF($E349=Z$4,'3'!$G349+SUM('3'!$H349:Z349),IF($E349&lt;Z$4,'3'!Z349,0)))</f>
        <v>0</v>
      </c>
      <c r="AA349" s="68">
        <f>IF($E349="OAI",'3'!AA349,IF($E349=AA$4,'3'!$G349+SUM('3'!$H349:AA349),IF($E349&lt;AA$4,'3'!AA349,0)))</f>
        <v>0</v>
      </c>
      <c r="AB349" s="68">
        <f>IF($E349="OAI",'3'!AB349,IF($E349=AB$4,'3'!$G349+SUM('3'!$H349:AB349),IF($E349&lt;AB$4,'3'!AB349,0)))</f>
        <v>0</v>
      </c>
      <c r="AC349" s="68">
        <f>IF($E349="OAI",'3'!AC349,IF($E349=AC$4,'3'!$G349+SUM('3'!$H349:AC349),IF($E349&lt;AC$4,'3'!AC349,0)))</f>
        <v>0</v>
      </c>
      <c r="AD349" s="68">
        <f>IF($E349="OAI",'3'!AD349,IF($E349=AD$4,'3'!$G349+SUM('3'!$H349:AD349),IF($E349&lt;AD$4,'3'!AD349,0)))</f>
        <v>0</v>
      </c>
      <c r="AE349" s="68">
        <f>IF($E349="OAI",'3'!AE349,IF($E349=AE$4,'3'!$G349+SUM('3'!$H349:AE349),IF($E349&lt;AE$4,'3'!AE349,0)))</f>
        <v>494100.75819253043</v>
      </c>
      <c r="AF349" s="26">
        <f t="shared" si="20"/>
        <v>0</v>
      </c>
      <c r="AG349" s="26">
        <f t="shared" si="21"/>
        <v>494100.75819253043</v>
      </c>
      <c r="AH349" s="56">
        <f t="shared" si="22"/>
        <v>444</v>
      </c>
    </row>
    <row r="350" spans="1:34">
      <c r="A350" s="56">
        <f t="shared" si="23"/>
        <v>445</v>
      </c>
      <c r="B350" s="3">
        <f>'1'!B350</f>
        <v>5804514</v>
      </c>
      <c r="C350" t="str">
        <f>'1'!C350</f>
        <v>TSRP_SC_SUB_EVERGREEN</v>
      </c>
      <c r="D350" s="3">
        <f>'1'!D350</f>
        <v>63</v>
      </c>
      <c r="E350" s="13">
        <f>IF('1'!E350="OAI","OAI",EOMONTH('1'!E350,-1)+1)</f>
        <v>45047</v>
      </c>
      <c r="F350" s="3" t="str">
        <f>'1'!F350</f>
        <v>TOLO</v>
      </c>
      <c r="G350" s="7"/>
      <c r="H350" s="68">
        <f>IF($E350="OAI",'3'!H350,IF($E350&lt;=H$4,'3'!$G350+SUM('3'!$H350:H350),0))</f>
        <v>0</v>
      </c>
      <c r="I350" s="68">
        <f>IF($E350="OAI",'3'!I350,IF($E350=I$4,'3'!$G350+SUM('3'!$H350:I350),IF($E350&lt;I$4,'3'!I350,0)))</f>
        <v>0</v>
      </c>
      <c r="J350" s="68">
        <f>IF($E350="OAI",'3'!J350,IF($E350=J$4,'3'!$G350+SUM('3'!$H350:J350),IF($E350&lt;J$4,'3'!J350,0)))</f>
        <v>0</v>
      </c>
      <c r="K350" s="68">
        <f>IF($E350="OAI",'3'!K350,IF($E350=K$4,'3'!$G350+SUM('3'!$H350:K350),IF($E350&lt;K$4,'3'!K350,0)))</f>
        <v>0</v>
      </c>
      <c r="L350" s="68">
        <f>IF($E350="OAI",'3'!L350,IF($E350=L$4,'3'!$G350+SUM('3'!$H350:L350),IF($E350&lt;L$4,'3'!L350,0)))</f>
        <v>0</v>
      </c>
      <c r="M350" s="68">
        <f>IF($E350="OAI",'3'!M350,IF($E350=M$4,'3'!$G350+SUM('3'!$H350:M350),IF($E350&lt;M$4,'3'!M350,0)))</f>
        <v>0</v>
      </c>
      <c r="N350" s="68">
        <f>IF($E350="OAI",'3'!N350,IF($E350=N$4,'3'!$G350+SUM('3'!$H350:N350),IF($E350&lt;N$4,'3'!N350,0)))</f>
        <v>0</v>
      </c>
      <c r="O350" s="68">
        <f>IF($E350="OAI",'3'!O350,IF($E350=O$4,'3'!$G350+SUM('3'!$H350:O350),IF($E350&lt;O$4,'3'!O350,0)))</f>
        <v>0</v>
      </c>
      <c r="P350" s="68">
        <f>IF($E350="OAI",'3'!P350,IF($E350=P$4,'3'!$G350+SUM('3'!$H350:P350),IF($E350&lt;P$4,'3'!P350,0)))</f>
        <v>0</v>
      </c>
      <c r="Q350" s="68">
        <f>IF($E350="OAI",'3'!Q350,IF($E350=Q$4,'3'!$G350+SUM('3'!$H350:Q350),IF($E350&lt;Q$4,'3'!Q350,0)))</f>
        <v>2826.8621947372967</v>
      </c>
      <c r="R350" s="68">
        <f>IF($E350="OAI",'3'!R350,IF($E350=R$4,'3'!$G350+SUM('3'!$H350:R350),IF($E350&lt;R$4,'3'!R350,0)))</f>
        <v>4049.2890897588304</v>
      </c>
      <c r="S350" s="68">
        <f>IF($E350="OAI",'3'!S350,IF($E350=S$4,'3'!$G350+SUM('3'!$H350:S350),IF($E350&lt;S$4,'3'!S350,0)))</f>
        <v>6847.3608949716117</v>
      </c>
      <c r="T350" s="68">
        <f>IF($E350="OAI",'3'!T350,IF($E350=T$4,'3'!$G350+SUM('3'!$H350:T350),IF($E350&lt;T$4,'3'!T350,0)))</f>
        <v>4945.9839401923091</v>
      </c>
      <c r="U350" s="68">
        <f>IF($E350="OAI",'3'!U350,IF($E350=U$4,'3'!$G350+SUM('3'!$H350:U350),IF($E350&lt;U$4,'3'!U350,0)))</f>
        <v>44005.504765142563</v>
      </c>
      <c r="V350" s="68">
        <f>IF($E350="OAI",'3'!V350,IF($E350=V$4,'3'!$G350+SUM('3'!$H350:V350),IF($E350&lt;V$4,'3'!V350,0)))</f>
        <v>1002.2596120233719</v>
      </c>
      <c r="W350" s="68">
        <f>IF($E350="OAI",'3'!W350,IF($E350=W$4,'3'!$G350+SUM('3'!$H350:W350),IF($E350&lt;W$4,'3'!W350,0)))</f>
        <v>1047.0757199887191</v>
      </c>
      <c r="X350" s="68">
        <f>IF($E350="OAI",'3'!X350,IF($E350=X$4,'3'!$G350+SUM('3'!$H350:X350),IF($E350&lt;X$4,'3'!X350,0)))</f>
        <v>190.35199287568548</v>
      </c>
      <c r="Y350" s="68">
        <f>IF($E350="OAI",'3'!Y350,IF($E350=Y$4,'3'!$G350+SUM('3'!$H350:Y350),IF($E350&lt;Y$4,'3'!Y350,0)))</f>
        <v>0</v>
      </c>
      <c r="Z350" s="68">
        <f>IF($E350="OAI",'3'!Z350,IF($E350=Z$4,'3'!$G350+SUM('3'!$H350:Z350),IF($E350&lt;Z$4,'3'!Z350,0)))</f>
        <v>0</v>
      </c>
      <c r="AA350" s="68">
        <f>IF($E350="OAI",'3'!AA350,IF($E350=AA$4,'3'!$G350+SUM('3'!$H350:AA350),IF($E350&lt;AA$4,'3'!AA350,0)))</f>
        <v>0</v>
      </c>
      <c r="AB350" s="68">
        <f>IF($E350="OAI",'3'!AB350,IF($E350=AB$4,'3'!$G350+SUM('3'!$H350:AB350),IF($E350&lt;AB$4,'3'!AB350,0)))</f>
        <v>0</v>
      </c>
      <c r="AC350" s="68">
        <f>IF($E350="OAI",'3'!AC350,IF($E350=AC$4,'3'!$G350+SUM('3'!$H350:AC350),IF($E350&lt;AC$4,'3'!AC350,0)))</f>
        <v>0</v>
      </c>
      <c r="AD350" s="68">
        <f>IF($E350="OAI",'3'!AD350,IF($E350=AD$4,'3'!$G350+SUM('3'!$H350:AD350),IF($E350&lt;AD$4,'3'!AD350,0)))</f>
        <v>0</v>
      </c>
      <c r="AE350" s="68">
        <f>IF($E350="OAI",'3'!AE350,IF($E350=AE$4,'3'!$G350+SUM('3'!$H350:AE350),IF($E350&lt;AE$4,'3'!AE350,0)))</f>
        <v>0</v>
      </c>
      <c r="AF350" s="26">
        <f t="shared" si="20"/>
        <v>13723.51217946774</v>
      </c>
      <c r="AG350" s="26">
        <f t="shared" si="21"/>
        <v>51191.176030222647</v>
      </c>
      <c r="AH350" s="56">
        <f t="shared" si="22"/>
        <v>445</v>
      </c>
    </row>
    <row r="351" spans="1:34">
      <c r="A351" s="56">
        <f t="shared" si="23"/>
        <v>446</v>
      </c>
      <c r="B351" s="3">
        <f>'1'!B351</f>
        <v>5804516</v>
      </c>
      <c r="C351" t="str">
        <f>'1'!C351</f>
        <v>TSRP_SC_SUB_FOOTHILL</v>
      </c>
      <c r="D351" s="3">
        <f>'1'!D351</f>
        <v>63</v>
      </c>
      <c r="E351" s="13">
        <f>IF('1'!E351="OAI","OAI",EOMONTH('1'!E351,-1)+1)</f>
        <v>45597</v>
      </c>
      <c r="F351" s="3" t="str">
        <f>'1'!F351</f>
        <v>TOLO</v>
      </c>
      <c r="G351" s="7"/>
      <c r="H351" s="68">
        <f>IF($E351="OAI",'3'!H351,IF($E351&lt;=H$4,'3'!$G351+SUM('3'!$H351:H351),0))</f>
        <v>0</v>
      </c>
      <c r="I351" s="68">
        <f>IF($E351="OAI",'3'!I351,IF($E351=I$4,'3'!$G351+SUM('3'!$H351:I351),IF($E351&lt;I$4,'3'!I351,0)))</f>
        <v>0</v>
      </c>
      <c r="J351" s="68">
        <f>IF($E351="OAI",'3'!J351,IF($E351=J$4,'3'!$G351+SUM('3'!$H351:J351),IF($E351&lt;J$4,'3'!J351,0)))</f>
        <v>0</v>
      </c>
      <c r="K351" s="68">
        <f>IF($E351="OAI",'3'!K351,IF($E351=K$4,'3'!$G351+SUM('3'!$H351:K351),IF($E351&lt;K$4,'3'!K351,0)))</f>
        <v>0</v>
      </c>
      <c r="L351" s="68">
        <f>IF($E351="OAI",'3'!L351,IF($E351=L$4,'3'!$G351+SUM('3'!$H351:L351),IF($E351&lt;L$4,'3'!L351,0)))</f>
        <v>0</v>
      </c>
      <c r="M351" s="68">
        <f>IF($E351="OAI",'3'!M351,IF($E351=M$4,'3'!$G351+SUM('3'!$H351:M351),IF($E351&lt;M$4,'3'!M351,0)))</f>
        <v>0</v>
      </c>
      <c r="N351" s="68">
        <f>IF($E351="OAI",'3'!N351,IF($E351=N$4,'3'!$G351+SUM('3'!$H351:N351),IF($E351&lt;N$4,'3'!N351,0)))</f>
        <v>0</v>
      </c>
      <c r="O351" s="68">
        <f>IF($E351="OAI",'3'!O351,IF($E351=O$4,'3'!$G351+SUM('3'!$H351:O351),IF($E351&lt;O$4,'3'!O351,0)))</f>
        <v>0</v>
      </c>
      <c r="P351" s="68">
        <f>IF($E351="OAI",'3'!P351,IF($E351=P$4,'3'!$G351+SUM('3'!$H351:P351),IF($E351&lt;P$4,'3'!P351,0)))</f>
        <v>0</v>
      </c>
      <c r="Q351" s="68">
        <f>IF($E351="OAI",'3'!Q351,IF($E351=Q$4,'3'!$G351+SUM('3'!$H351:Q351),IF($E351&lt;Q$4,'3'!Q351,0)))</f>
        <v>0</v>
      </c>
      <c r="R351" s="68">
        <f>IF($E351="OAI",'3'!R351,IF($E351=R$4,'3'!$G351+SUM('3'!$H351:R351),IF($E351&lt;R$4,'3'!R351,0)))</f>
        <v>0</v>
      </c>
      <c r="S351" s="68">
        <f>IF($E351="OAI",'3'!S351,IF($E351=S$4,'3'!$G351+SUM('3'!$H351:S351),IF($E351&lt;S$4,'3'!S351,0)))</f>
        <v>0</v>
      </c>
      <c r="T351" s="68">
        <f>IF($E351="OAI",'3'!T351,IF($E351=T$4,'3'!$G351+SUM('3'!$H351:T351),IF($E351&lt;T$4,'3'!T351,0)))</f>
        <v>0</v>
      </c>
      <c r="U351" s="68">
        <f>IF($E351="OAI",'3'!U351,IF($E351=U$4,'3'!$G351+SUM('3'!$H351:U351),IF($E351&lt;U$4,'3'!U351,0)))</f>
        <v>0</v>
      </c>
      <c r="V351" s="68">
        <f>IF($E351="OAI",'3'!V351,IF($E351=V$4,'3'!$G351+SUM('3'!$H351:V351),IF($E351&lt;V$4,'3'!V351,0)))</f>
        <v>0</v>
      </c>
      <c r="W351" s="68">
        <f>IF($E351="OAI",'3'!W351,IF($E351=W$4,'3'!$G351+SUM('3'!$H351:W351),IF($E351&lt;W$4,'3'!W351,0)))</f>
        <v>0</v>
      </c>
      <c r="X351" s="68">
        <f>IF($E351="OAI",'3'!X351,IF($E351=X$4,'3'!$G351+SUM('3'!$H351:X351),IF($E351&lt;X$4,'3'!X351,0)))</f>
        <v>0</v>
      </c>
      <c r="Y351" s="68">
        <f>IF($E351="OAI",'3'!Y351,IF($E351=Y$4,'3'!$G351+SUM('3'!$H351:Y351),IF($E351&lt;Y$4,'3'!Y351,0)))</f>
        <v>0</v>
      </c>
      <c r="Z351" s="68">
        <f>IF($E351="OAI",'3'!Z351,IF($E351=Z$4,'3'!$G351+SUM('3'!$H351:Z351),IF($E351&lt;Z$4,'3'!Z351,0)))</f>
        <v>0</v>
      </c>
      <c r="AA351" s="68">
        <f>IF($E351="OAI",'3'!AA351,IF($E351=AA$4,'3'!$G351+SUM('3'!$H351:AA351),IF($E351&lt;AA$4,'3'!AA351,0)))</f>
        <v>0</v>
      </c>
      <c r="AB351" s="68">
        <f>IF($E351="OAI",'3'!AB351,IF($E351=AB$4,'3'!$G351+SUM('3'!$H351:AB351),IF($E351&lt;AB$4,'3'!AB351,0)))</f>
        <v>0</v>
      </c>
      <c r="AC351" s="68">
        <f>IF($E351="OAI",'3'!AC351,IF($E351=AC$4,'3'!$G351+SUM('3'!$H351:AC351),IF($E351&lt;AC$4,'3'!AC351,0)))</f>
        <v>0</v>
      </c>
      <c r="AD351" s="68">
        <f>IF($E351="OAI",'3'!AD351,IF($E351=AD$4,'3'!$G351+SUM('3'!$H351:AD351),IF($E351&lt;AD$4,'3'!AD351,0)))</f>
        <v>212432.82404926501</v>
      </c>
      <c r="AE351" s="68">
        <f>IF($E351="OAI",'3'!AE351,IF($E351=AE$4,'3'!$G351+SUM('3'!$H351:AE351),IF($E351&lt;AE$4,'3'!AE351,0)))</f>
        <v>899.02416997429714</v>
      </c>
      <c r="AF351" s="26">
        <f t="shared" si="20"/>
        <v>0</v>
      </c>
      <c r="AG351" s="26">
        <f t="shared" si="21"/>
        <v>213331.8482192393</v>
      </c>
      <c r="AH351" s="56">
        <f t="shared" si="22"/>
        <v>446</v>
      </c>
    </row>
    <row r="352" spans="1:34">
      <c r="A352" s="56">
        <f t="shared" si="23"/>
        <v>447</v>
      </c>
      <c r="B352" s="3">
        <f>'1'!B352</f>
        <v>5804530</v>
      </c>
      <c r="C352" t="str">
        <f>'1'!C352</f>
        <v>TSRP_SC_SUB_PASO ROBLES</v>
      </c>
      <c r="D352" s="3">
        <f>'1'!D352</f>
        <v>63</v>
      </c>
      <c r="E352" s="13">
        <f>IF('1'!E352="OAI","OAI",EOMONTH('1'!E352,-1)+1)</f>
        <v>45566</v>
      </c>
      <c r="F352" s="3" t="str">
        <f>'1'!F352</f>
        <v>TOLO</v>
      </c>
      <c r="G352" s="7"/>
      <c r="H352" s="68">
        <f>IF($E352="OAI",'3'!H352,IF($E352&lt;=H$4,'3'!$G352+SUM('3'!$H352:H352),0))</f>
        <v>0</v>
      </c>
      <c r="I352" s="68">
        <f>IF($E352="OAI",'3'!I352,IF($E352=I$4,'3'!$G352+SUM('3'!$H352:I352),IF($E352&lt;I$4,'3'!I352,0)))</f>
        <v>0</v>
      </c>
      <c r="J352" s="68">
        <f>IF($E352="OAI",'3'!J352,IF($E352=J$4,'3'!$G352+SUM('3'!$H352:J352),IF($E352&lt;J$4,'3'!J352,0)))</f>
        <v>0</v>
      </c>
      <c r="K352" s="68">
        <f>IF($E352="OAI",'3'!K352,IF($E352=K$4,'3'!$G352+SUM('3'!$H352:K352),IF($E352&lt;K$4,'3'!K352,0)))</f>
        <v>0</v>
      </c>
      <c r="L352" s="68">
        <f>IF($E352="OAI",'3'!L352,IF($E352=L$4,'3'!$G352+SUM('3'!$H352:L352),IF($E352&lt;L$4,'3'!L352,0)))</f>
        <v>0</v>
      </c>
      <c r="M352" s="68">
        <f>IF($E352="OAI",'3'!M352,IF($E352=M$4,'3'!$G352+SUM('3'!$H352:M352),IF($E352&lt;M$4,'3'!M352,0)))</f>
        <v>0</v>
      </c>
      <c r="N352" s="68">
        <f>IF($E352="OAI",'3'!N352,IF($E352=N$4,'3'!$G352+SUM('3'!$H352:N352),IF($E352&lt;N$4,'3'!N352,0)))</f>
        <v>0</v>
      </c>
      <c r="O352" s="68">
        <f>IF($E352="OAI",'3'!O352,IF($E352=O$4,'3'!$G352+SUM('3'!$H352:O352),IF($E352&lt;O$4,'3'!O352,0)))</f>
        <v>0</v>
      </c>
      <c r="P352" s="68">
        <f>IF($E352="OAI",'3'!P352,IF($E352=P$4,'3'!$G352+SUM('3'!$H352:P352),IF($E352&lt;P$4,'3'!P352,0)))</f>
        <v>0</v>
      </c>
      <c r="Q352" s="68">
        <f>IF($E352="OAI",'3'!Q352,IF($E352=Q$4,'3'!$G352+SUM('3'!$H352:Q352),IF($E352&lt;Q$4,'3'!Q352,0)))</f>
        <v>0</v>
      </c>
      <c r="R352" s="68">
        <f>IF($E352="OAI",'3'!R352,IF($E352=R$4,'3'!$G352+SUM('3'!$H352:R352),IF($E352&lt;R$4,'3'!R352,0)))</f>
        <v>0</v>
      </c>
      <c r="S352" s="68">
        <f>IF($E352="OAI",'3'!S352,IF($E352=S$4,'3'!$G352+SUM('3'!$H352:S352),IF($E352&lt;S$4,'3'!S352,0)))</f>
        <v>0</v>
      </c>
      <c r="T352" s="68">
        <f>IF($E352="OAI",'3'!T352,IF($E352=T$4,'3'!$G352+SUM('3'!$H352:T352),IF($E352&lt;T$4,'3'!T352,0)))</f>
        <v>0</v>
      </c>
      <c r="U352" s="68">
        <f>IF($E352="OAI",'3'!U352,IF($E352=U$4,'3'!$G352+SUM('3'!$H352:U352),IF($E352&lt;U$4,'3'!U352,0)))</f>
        <v>0</v>
      </c>
      <c r="V352" s="68">
        <f>IF($E352="OAI",'3'!V352,IF($E352=V$4,'3'!$G352+SUM('3'!$H352:V352),IF($E352&lt;V$4,'3'!V352,0)))</f>
        <v>0</v>
      </c>
      <c r="W352" s="68">
        <f>IF($E352="OAI",'3'!W352,IF($E352=W$4,'3'!$G352+SUM('3'!$H352:W352),IF($E352&lt;W$4,'3'!W352,0)))</f>
        <v>0</v>
      </c>
      <c r="X352" s="68">
        <f>IF($E352="OAI",'3'!X352,IF($E352=X$4,'3'!$G352+SUM('3'!$H352:X352),IF($E352&lt;X$4,'3'!X352,0)))</f>
        <v>0</v>
      </c>
      <c r="Y352" s="68">
        <f>IF($E352="OAI",'3'!Y352,IF($E352=Y$4,'3'!$G352+SUM('3'!$H352:Y352),IF($E352&lt;Y$4,'3'!Y352,0)))</f>
        <v>0</v>
      </c>
      <c r="Z352" s="68">
        <f>IF($E352="OAI",'3'!Z352,IF($E352=Z$4,'3'!$G352+SUM('3'!$H352:Z352),IF($E352&lt;Z$4,'3'!Z352,0)))</f>
        <v>0</v>
      </c>
      <c r="AA352" s="68">
        <f>IF($E352="OAI",'3'!AA352,IF($E352=AA$4,'3'!$G352+SUM('3'!$H352:AA352),IF($E352&lt;AA$4,'3'!AA352,0)))</f>
        <v>0</v>
      </c>
      <c r="AB352" s="68">
        <f>IF($E352="OAI",'3'!AB352,IF($E352=AB$4,'3'!$G352+SUM('3'!$H352:AB352),IF($E352&lt;AB$4,'3'!AB352,0)))</f>
        <v>0</v>
      </c>
      <c r="AC352" s="68">
        <f>IF($E352="OAI",'3'!AC352,IF($E352=AC$4,'3'!$G352+SUM('3'!$H352:AC352),IF($E352&lt;AC$4,'3'!AC352,0)))</f>
        <v>196408.68954572163</v>
      </c>
      <c r="AD352" s="68">
        <f>IF($E352="OAI",'3'!AD352,IF($E352=AD$4,'3'!$G352+SUM('3'!$H352:AD352),IF($E352&lt;AD$4,'3'!AD352,0)))</f>
        <v>719.20070142311124</v>
      </c>
      <c r="AE352" s="68">
        <f>IF($E352="OAI",'3'!AE352,IF($E352=AE$4,'3'!$G352+SUM('3'!$H352:AE352),IF($E352&lt;AE$4,'3'!AE352,0)))</f>
        <v>839.02089860281342</v>
      </c>
      <c r="AF352" s="26">
        <f t="shared" si="20"/>
        <v>0</v>
      </c>
      <c r="AG352" s="26">
        <f t="shared" si="21"/>
        <v>197966.91114574755</v>
      </c>
      <c r="AH352" s="56">
        <f t="shared" si="22"/>
        <v>447</v>
      </c>
    </row>
    <row r="353" spans="1:34">
      <c r="A353" s="56">
        <f t="shared" si="23"/>
        <v>448</v>
      </c>
      <c r="B353" s="3">
        <f>'1'!B353</f>
        <v>5804532</v>
      </c>
      <c r="C353" t="str">
        <f>'1'!C353</f>
        <v>TSRP_SC_SUB_PERRY</v>
      </c>
      <c r="D353" s="3">
        <f>'1'!D353</f>
        <v>63</v>
      </c>
      <c r="E353" s="13">
        <f>IF('1'!E353="OAI","OAI",EOMONTH('1'!E353,-1)+1)</f>
        <v>45231</v>
      </c>
      <c r="F353" s="3" t="str">
        <f>'1'!F353</f>
        <v>TOLO</v>
      </c>
      <c r="G353" s="7"/>
      <c r="H353" s="68">
        <f>IF($E353="OAI",'3'!H353,IF($E353&lt;=H$4,'3'!$G353+SUM('3'!$H353:H353),0))</f>
        <v>0</v>
      </c>
      <c r="I353" s="68">
        <f>IF($E353="OAI",'3'!I353,IF($E353=I$4,'3'!$G353+SUM('3'!$H353:I353),IF($E353&lt;I$4,'3'!I353,0)))</f>
        <v>0</v>
      </c>
      <c r="J353" s="68">
        <f>IF($E353="OAI",'3'!J353,IF($E353=J$4,'3'!$G353+SUM('3'!$H353:J353),IF($E353&lt;J$4,'3'!J353,0)))</f>
        <v>0</v>
      </c>
      <c r="K353" s="68">
        <f>IF($E353="OAI",'3'!K353,IF($E353=K$4,'3'!$G353+SUM('3'!$H353:K353),IF($E353&lt;K$4,'3'!K353,0)))</f>
        <v>0</v>
      </c>
      <c r="L353" s="68">
        <f>IF($E353="OAI",'3'!L353,IF($E353=L$4,'3'!$G353+SUM('3'!$H353:L353),IF($E353&lt;L$4,'3'!L353,0)))</f>
        <v>0</v>
      </c>
      <c r="M353" s="68">
        <f>IF($E353="OAI",'3'!M353,IF($E353=M$4,'3'!$G353+SUM('3'!$H353:M353),IF($E353&lt;M$4,'3'!M353,0)))</f>
        <v>0</v>
      </c>
      <c r="N353" s="68">
        <f>IF($E353="OAI",'3'!N353,IF($E353=N$4,'3'!$G353+SUM('3'!$H353:N353),IF($E353&lt;N$4,'3'!N353,0)))</f>
        <v>0</v>
      </c>
      <c r="O353" s="68">
        <f>IF($E353="OAI",'3'!O353,IF($E353=O$4,'3'!$G353+SUM('3'!$H353:O353),IF($E353&lt;O$4,'3'!O353,0)))</f>
        <v>0</v>
      </c>
      <c r="P353" s="68">
        <f>IF($E353="OAI",'3'!P353,IF($E353=P$4,'3'!$G353+SUM('3'!$H353:P353),IF($E353&lt;P$4,'3'!P353,0)))</f>
        <v>0</v>
      </c>
      <c r="Q353" s="68">
        <f>IF($E353="OAI",'3'!Q353,IF($E353=Q$4,'3'!$G353+SUM('3'!$H353:Q353),IF($E353&lt;Q$4,'3'!Q353,0)))</f>
        <v>0</v>
      </c>
      <c r="R353" s="68">
        <f>IF($E353="OAI",'3'!R353,IF($E353=R$4,'3'!$G353+SUM('3'!$H353:R353),IF($E353&lt;R$4,'3'!R353,0)))</f>
        <v>40297.228056159554</v>
      </c>
      <c r="S353" s="68">
        <f>IF($E353="OAI",'3'!S353,IF($E353=S$4,'3'!$G353+SUM('3'!$H353:S353),IF($E353&lt;S$4,'3'!S353,0)))</f>
        <v>397.84777757179489</v>
      </c>
      <c r="T353" s="68">
        <f>IF($E353="OAI",'3'!T353,IF($E353=T$4,'3'!$G353+SUM('3'!$H353:T353),IF($E353&lt;T$4,'3'!T353,0)))</f>
        <v>492.69766927392311</v>
      </c>
      <c r="U353" s="68">
        <f>IF($E353="OAI",'3'!U353,IF($E353=U$4,'3'!$G353+SUM('3'!$H353:U353),IF($E353&lt;U$4,'3'!U353,0)))</f>
        <v>279.98420880638025</v>
      </c>
      <c r="V353" s="68">
        <f>IF($E353="OAI",'3'!V353,IF($E353=V$4,'3'!$G353+SUM('3'!$H353:V353),IF($E353&lt;V$4,'3'!V353,0)))</f>
        <v>0</v>
      </c>
      <c r="W353" s="68">
        <f>IF($E353="OAI",'3'!W353,IF($E353=W$4,'3'!$G353+SUM('3'!$H353:W353),IF($E353&lt;W$4,'3'!W353,0)))</f>
        <v>0</v>
      </c>
      <c r="X353" s="68">
        <f>IF($E353="OAI",'3'!X353,IF($E353=X$4,'3'!$G353+SUM('3'!$H353:X353),IF($E353&lt;X$4,'3'!X353,0)))</f>
        <v>0</v>
      </c>
      <c r="Y353" s="68">
        <f>IF($E353="OAI",'3'!Y353,IF($E353=Y$4,'3'!$G353+SUM('3'!$H353:Y353),IF($E353&lt;Y$4,'3'!Y353,0)))</f>
        <v>0</v>
      </c>
      <c r="Z353" s="68">
        <f>IF($E353="OAI",'3'!Z353,IF($E353=Z$4,'3'!$G353+SUM('3'!$H353:Z353),IF($E353&lt;Z$4,'3'!Z353,0)))</f>
        <v>0</v>
      </c>
      <c r="AA353" s="68">
        <f>IF($E353="OAI",'3'!AA353,IF($E353=AA$4,'3'!$G353+SUM('3'!$H353:AA353),IF($E353&lt;AA$4,'3'!AA353,0)))</f>
        <v>0</v>
      </c>
      <c r="AB353" s="68">
        <f>IF($E353="OAI",'3'!AB353,IF($E353=AB$4,'3'!$G353+SUM('3'!$H353:AB353),IF($E353&lt;AB$4,'3'!AB353,0)))</f>
        <v>0</v>
      </c>
      <c r="AC353" s="68">
        <f>IF($E353="OAI",'3'!AC353,IF($E353=AC$4,'3'!$G353+SUM('3'!$H353:AC353),IF($E353&lt;AC$4,'3'!AC353,0)))</f>
        <v>0</v>
      </c>
      <c r="AD353" s="68">
        <f>IF($E353="OAI",'3'!AD353,IF($E353=AD$4,'3'!$G353+SUM('3'!$H353:AD353),IF($E353&lt;AD$4,'3'!AD353,0)))</f>
        <v>0</v>
      </c>
      <c r="AE353" s="68">
        <f>IF($E353="OAI",'3'!AE353,IF($E353=AE$4,'3'!$G353+SUM('3'!$H353:AE353),IF($E353&lt;AE$4,'3'!AE353,0)))</f>
        <v>0</v>
      </c>
      <c r="AF353" s="26">
        <f t="shared" si="20"/>
        <v>40695.075833731353</v>
      </c>
      <c r="AG353" s="26">
        <f t="shared" si="21"/>
        <v>772.68187808030336</v>
      </c>
      <c r="AH353" s="56">
        <f t="shared" si="22"/>
        <v>448</v>
      </c>
    </row>
    <row r="354" spans="1:34">
      <c r="A354" s="56">
        <f t="shared" si="23"/>
        <v>449</v>
      </c>
      <c r="B354" s="3">
        <f>'1'!B354</f>
        <v>5804537</v>
      </c>
      <c r="C354" t="str">
        <f>'1'!C354</f>
        <v>TSRP_SC_SUB_SAN LUIS OBISPO</v>
      </c>
      <c r="D354" s="3">
        <f>'1'!D354</f>
        <v>63</v>
      </c>
      <c r="E354" s="13">
        <f>IF('1'!E354="OAI","OAI",EOMONTH('1'!E354,-1)+1)</f>
        <v>45566</v>
      </c>
      <c r="F354" s="3" t="str">
        <f>'1'!F354</f>
        <v>TOLO</v>
      </c>
      <c r="G354" s="7"/>
      <c r="H354" s="68">
        <f>IF($E354="OAI",'3'!H354,IF($E354&lt;=H$4,'3'!$G354+SUM('3'!$H354:H354),0))</f>
        <v>0</v>
      </c>
      <c r="I354" s="68">
        <f>IF($E354="OAI",'3'!I354,IF($E354=I$4,'3'!$G354+SUM('3'!$H354:I354),IF($E354&lt;I$4,'3'!I354,0)))</f>
        <v>0</v>
      </c>
      <c r="J354" s="68">
        <f>IF($E354="OAI",'3'!J354,IF($E354=J$4,'3'!$G354+SUM('3'!$H354:J354),IF($E354&lt;J$4,'3'!J354,0)))</f>
        <v>0</v>
      </c>
      <c r="K354" s="68">
        <f>IF($E354="OAI",'3'!K354,IF($E354=K$4,'3'!$G354+SUM('3'!$H354:K354),IF($E354&lt;K$4,'3'!K354,0)))</f>
        <v>0</v>
      </c>
      <c r="L354" s="68">
        <f>IF($E354="OAI",'3'!L354,IF($E354=L$4,'3'!$G354+SUM('3'!$H354:L354),IF($E354&lt;L$4,'3'!L354,0)))</f>
        <v>0</v>
      </c>
      <c r="M354" s="68">
        <f>IF($E354="OAI",'3'!M354,IF($E354=M$4,'3'!$G354+SUM('3'!$H354:M354),IF($E354&lt;M$4,'3'!M354,0)))</f>
        <v>0</v>
      </c>
      <c r="N354" s="68">
        <f>IF($E354="OAI",'3'!N354,IF($E354=N$4,'3'!$G354+SUM('3'!$H354:N354),IF($E354&lt;N$4,'3'!N354,0)))</f>
        <v>0</v>
      </c>
      <c r="O354" s="68">
        <f>IF($E354="OAI",'3'!O354,IF($E354=O$4,'3'!$G354+SUM('3'!$H354:O354),IF($E354&lt;O$4,'3'!O354,0)))</f>
        <v>0</v>
      </c>
      <c r="P354" s="68">
        <f>IF($E354="OAI",'3'!P354,IF($E354=P$4,'3'!$G354+SUM('3'!$H354:P354),IF($E354&lt;P$4,'3'!P354,0)))</f>
        <v>0</v>
      </c>
      <c r="Q354" s="68">
        <f>IF($E354="OAI",'3'!Q354,IF($E354=Q$4,'3'!$G354+SUM('3'!$H354:Q354),IF($E354&lt;Q$4,'3'!Q354,0)))</f>
        <v>0</v>
      </c>
      <c r="R354" s="68">
        <f>IF($E354="OAI",'3'!R354,IF($E354=R$4,'3'!$G354+SUM('3'!$H354:R354),IF($E354&lt;R$4,'3'!R354,0)))</f>
        <v>0</v>
      </c>
      <c r="S354" s="68">
        <f>IF($E354="OAI",'3'!S354,IF($E354=S$4,'3'!$G354+SUM('3'!$H354:S354),IF($E354&lt;S$4,'3'!S354,0)))</f>
        <v>0</v>
      </c>
      <c r="T354" s="68">
        <f>IF($E354="OAI",'3'!T354,IF($E354=T$4,'3'!$G354+SUM('3'!$H354:T354),IF($E354&lt;T$4,'3'!T354,0)))</f>
        <v>0</v>
      </c>
      <c r="U354" s="68">
        <f>IF($E354="OAI",'3'!U354,IF($E354=U$4,'3'!$G354+SUM('3'!$H354:U354),IF($E354&lt;U$4,'3'!U354,0)))</f>
        <v>0</v>
      </c>
      <c r="V354" s="68">
        <f>IF($E354="OAI",'3'!V354,IF($E354=V$4,'3'!$G354+SUM('3'!$H354:V354),IF($E354&lt;V$4,'3'!V354,0)))</f>
        <v>0</v>
      </c>
      <c r="W354" s="68">
        <f>IF($E354="OAI",'3'!W354,IF($E354=W$4,'3'!$G354+SUM('3'!$H354:W354),IF($E354&lt;W$4,'3'!W354,0)))</f>
        <v>0</v>
      </c>
      <c r="X354" s="68">
        <f>IF($E354="OAI",'3'!X354,IF($E354=X$4,'3'!$G354+SUM('3'!$H354:X354),IF($E354&lt;X$4,'3'!X354,0)))</f>
        <v>0</v>
      </c>
      <c r="Y354" s="68">
        <f>IF($E354="OAI",'3'!Y354,IF($E354=Y$4,'3'!$G354+SUM('3'!$H354:Y354),IF($E354&lt;Y$4,'3'!Y354,0)))</f>
        <v>0</v>
      </c>
      <c r="Z354" s="68">
        <f>IF($E354="OAI",'3'!Z354,IF($E354=Z$4,'3'!$G354+SUM('3'!$H354:Z354),IF($E354&lt;Z$4,'3'!Z354,0)))</f>
        <v>0</v>
      </c>
      <c r="AA354" s="68">
        <f>IF($E354="OAI",'3'!AA354,IF($E354=AA$4,'3'!$G354+SUM('3'!$H354:AA354),IF($E354&lt;AA$4,'3'!AA354,0)))</f>
        <v>0</v>
      </c>
      <c r="AB354" s="68">
        <f>IF($E354="OAI",'3'!AB354,IF($E354=AB$4,'3'!$G354+SUM('3'!$H354:AB354),IF($E354&lt;AB$4,'3'!AB354,0)))</f>
        <v>0</v>
      </c>
      <c r="AC354" s="68">
        <f>IF($E354="OAI",'3'!AC354,IF($E354=AC$4,'3'!$G354+SUM('3'!$H354:AC354),IF($E354&lt;AC$4,'3'!AC354,0)))</f>
        <v>193135.43655418188</v>
      </c>
      <c r="AD354" s="68">
        <f>IF($E354="OAI",'3'!AD354,IF($E354=AD$4,'3'!$G354+SUM('3'!$H354:AD354),IF($E354&lt;AD$4,'3'!AD354,0)))</f>
        <v>719.20070142311124</v>
      </c>
      <c r="AE354" s="68">
        <f>IF($E354="OAI",'3'!AE354,IF($E354=AE$4,'3'!$G354+SUM('3'!$H354:AE354),IF($E354&lt;AE$4,'3'!AE354,0)))</f>
        <v>839.02089860281342</v>
      </c>
      <c r="AF354" s="26">
        <f t="shared" si="20"/>
        <v>0</v>
      </c>
      <c r="AG354" s="26">
        <f t="shared" si="21"/>
        <v>194693.65815420781</v>
      </c>
      <c r="AH354" s="56">
        <f t="shared" si="22"/>
        <v>449</v>
      </c>
    </row>
    <row r="355" spans="1:34">
      <c r="A355" s="56">
        <f t="shared" si="23"/>
        <v>450</v>
      </c>
      <c r="B355" s="3">
        <f>'1'!B355</f>
        <v>5804541</v>
      </c>
      <c r="C355" t="str">
        <f>'1'!C355</f>
        <v>TSRP_SC_SUB_SPENCE</v>
      </c>
      <c r="D355" s="3">
        <f>'1'!D355</f>
        <v>63</v>
      </c>
      <c r="E355" s="13">
        <f>IF('1'!E355="OAI","OAI",EOMONTH('1'!E355,-1)+1)</f>
        <v>45413</v>
      </c>
      <c r="F355" s="3" t="str">
        <f>'1'!F355</f>
        <v>TOLO</v>
      </c>
      <c r="G355" s="7"/>
      <c r="H355" s="68">
        <f>IF($E355="OAI",'3'!H355,IF($E355&lt;=H$4,'3'!$G355+SUM('3'!$H355:H355),0))</f>
        <v>0</v>
      </c>
      <c r="I355" s="68">
        <f>IF($E355="OAI",'3'!I355,IF($E355=I$4,'3'!$G355+SUM('3'!$H355:I355),IF($E355&lt;I$4,'3'!I355,0)))</f>
        <v>0</v>
      </c>
      <c r="J355" s="68">
        <f>IF($E355="OAI",'3'!J355,IF($E355=J$4,'3'!$G355+SUM('3'!$H355:J355),IF($E355&lt;J$4,'3'!J355,0)))</f>
        <v>0</v>
      </c>
      <c r="K355" s="68">
        <f>IF($E355="OAI",'3'!K355,IF($E355=K$4,'3'!$G355+SUM('3'!$H355:K355),IF($E355&lt;K$4,'3'!K355,0)))</f>
        <v>0</v>
      </c>
      <c r="L355" s="68">
        <f>IF($E355="OAI",'3'!L355,IF($E355=L$4,'3'!$G355+SUM('3'!$H355:L355),IF($E355&lt;L$4,'3'!L355,0)))</f>
        <v>0</v>
      </c>
      <c r="M355" s="68">
        <f>IF($E355="OAI",'3'!M355,IF($E355=M$4,'3'!$G355+SUM('3'!$H355:M355),IF($E355&lt;M$4,'3'!M355,0)))</f>
        <v>0</v>
      </c>
      <c r="N355" s="68">
        <f>IF($E355="OAI",'3'!N355,IF($E355=N$4,'3'!$G355+SUM('3'!$H355:N355),IF($E355&lt;N$4,'3'!N355,0)))</f>
        <v>0</v>
      </c>
      <c r="O355" s="68">
        <f>IF($E355="OAI",'3'!O355,IF($E355=O$4,'3'!$G355+SUM('3'!$H355:O355),IF($E355&lt;O$4,'3'!O355,0)))</f>
        <v>0</v>
      </c>
      <c r="P355" s="68">
        <f>IF($E355="OAI",'3'!P355,IF($E355=P$4,'3'!$G355+SUM('3'!$H355:P355),IF($E355&lt;P$4,'3'!P355,0)))</f>
        <v>0</v>
      </c>
      <c r="Q355" s="68">
        <f>IF($E355="OAI",'3'!Q355,IF($E355=Q$4,'3'!$G355+SUM('3'!$H355:Q355),IF($E355&lt;Q$4,'3'!Q355,0)))</f>
        <v>0</v>
      </c>
      <c r="R355" s="68">
        <f>IF($E355="OAI",'3'!R355,IF($E355=R$4,'3'!$G355+SUM('3'!$H355:R355),IF($E355&lt;R$4,'3'!R355,0)))</f>
        <v>0</v>
      </c>
      <c r="S355" s="68">
        <f>IF($E355="OAI",'3'!S355,IF($E355=S$4,'3'!$G355+SUM('3'!$H355:S355),IF($E355&lt;S$4,'3'!S355,0)))</f>
        <v>0</v>
      </c>
      <c r="T355" s="68">
        <f>IF($E355="OAI",'3'!T355,IF($E355=T$4,'3'!$G355+SUM('3'!$H355:T355),IF($E355&lt;T$4,'3'!T355,0)))</f>
        <v>0</v>
      </c>
      <c r="U355" s="68">
        <f>IF($E355="OAI",'3'!U355,IF($E355=U$4,'3'!$G355+SUM('3'!$H355:U355),IF($E355&lt;U$4,'3'!U355,0)))</f>
        <v>0</v>
      </c>
      <c r="V355" s="68">
        <f>IF($E355="OAI",'3'!V355,IF($E355=V$4,'3'!$G355+SUM('3'!$H355:V355),IF($E355&lt;V$4,'3'!V355,0)))</f>
        <v>0</v>
      </c>
      <c r="W355" s="68">
        <f>IF($E355="OAI",'3'!W355,IF($E355=W$4,'3'!$G355+SUM('3'!$H355:W355),IF($E355&lt;W$4,'3'!W355,0)))</f>
        <v>0</v>
      </c>
      <c r="X355" s="68">
        <f>IF($E355="OAI",'3'!X355,IF($E355=X$4,'3'!$G355+SUM('3'!$H355:X355),IF($E355&lt;X$4,'3'!X355,0)))</f>
        <v>61569.133139603626</v>
      </c>
      <c r="Y355" s="68">
        <f>IF($E355="OAI",'3'!Y355,IF($E355=Y$4,'3'!$G355+SUM('3'!$H355:Y355),IF($E355&lt;Y$4,'3'!Y355,0)))</f>
        <v>481.61010825962711</v>
      </c>
      <c r="Z355" s="68">
        <f>IF($E355="OAI",'3'!Z355,IF($E355=Z$4,'3'!$G355+SUM('3'!$H355:Z355),IF($E355&lt;Z$4,'3'!Z355,0)))</f>
        <v>531.92341034130607</v>
      </c>
      <c r="AA355" s="68">
        <f>IF($E355="OAI",'3'!AA355,IF($E355=AA$4,'3'!$G355+SUM('3'!$H355:AA355),IF($E355&lt;AA$4,'3'!AA355,0)))</f>
        <v>145.5358849103381</v>
      </c>
      <c r="AB355" s="68">
        <f>IF($E355="OAI",'3'!AB355,IF($E355=AB$4,'3'!$G355+SUM('3'!$H355:AB355),IF($E355&lt;AB$4,'3'!AB355,0)))</f>
        <v>0</v>
      </c>
      <c r="AC355" s="68">
        <f>IF($E355="OAI",'3'!AC355,IF($E355=AC$4,'3'!$G355+SUM('3'!$H355:AC355),IF($E355&lt;AC$4,'3'!AC355,0)))</f>
        <v>0</v>
      </c>
      <c r="AD355" s="68">
        <f>IF($E355="OAI",'3'!AD355,IF($E355=AD$4,'3'!$G355+SUM('3'!$H355:AD355),IF($E355&lt;AD$4,'3'!AD355,0)))</f>
        <v>0</v>
      </c>
      <c r="AE355" s="68">
        <f>IF($E355="OAI",'3'!AE355,IF($E355=AE$4,'3'!$G355+SUM('3'!$H355:AE355),IF($E355&lt;AE$4,'3'!AE355,0)))</f>
        <v>0</v>
      </c>
      <c r="AF355" s="26">
        <f t="shared" si="20"/>
        <v>0</v>
      </c>
      <c r="AG355" s="26">
        <f t="shared" si="21"/>
        <v>62728.202543114894</v>
      </c>
      <c r="AH355" s="56">
        <f t="shared" si="22"/>
        <v>450</v>
      </c>
    </row>
    <row r="356" spans="1:34">
      <c r="A356" s="56">
        <f t="shared" si="23"/>
        <v>451</v>
      </c>
      <c r="B356" s="3">
        <f>'1'!B356</f>
        <v>5804678</v>
      </c>
      <c r="C356" t="str">
        <f>'1'!C356</f>
        <v>TSRP_NS_SUB_OROVILLE_2023</v>
      </c>
      <c r="D356" s="3">
        <f>'1'!D356</f>
        <v>63</v>
      </c>
      <c r="E356" s="13">
        <f>IF('1'!E356="OAI","OAI",EOMONTH('1'!E356,-1)+1)</f>
        <v>45078</v>
      </c>
      <c r="F356" s="3" t="str">
        <f>'1'!F356</f>
        <v>TOLO</v>
      </c>
      <c r="G356" s="7"/>
      <c r="H356" s="68">
        <f>IF($E356="OAI",'3'!H356,IF($E356&lt;=H$4,'3'!$G356+SUM('3'!$H356:H356),0))</f>
        <v>0</v>
      </c>
      <c r="I356" s="68">
        <f>IF($E356="OAI",'3'!I356,IF($E356=I$4,'3'!$G356+SUM('3'!$H356:I356),IF($E356&lt;I$4,'3'!I356,0)))</f>
        <v>0</v>
      </c>
      <c r="J356" s="68">
        <f>IF($E356="OAI",'3'!J356,IF($E356=J$4,'3'!$G356+SUM('3'!$H356:J356),IF($E356&lt;J$4,'3'!J356,0)))</f>
        <v>0</v>
      </c>
      <c r="K356" s="68">
        <f>IF($E356="OAI",'3'!K356,IF($E356=K$4,'3'!$G356+SUM('3'!$H356:K356),IF($E356&lt;K$4,'3'!K356,0)))</f>
        <v>0</v>
      </c>
      <c r="L356" s="68">
        <f>IF($E356="OAI",'3'!L356,IF($E356=L$4,'3'!$G356+SUM('3'!$H356:L356),IF($E356&lt;L$4,'3'!L356,0)))</f>
        <v>0</v>
      </c>
      <c r="M356" s="68">
        <f>IF($E356="OAI",'3'!M356,IF($E356=M$4,'3'!$G356+SUM('3'!$H356:M356),IF($E356&lt;M$4,'3'!M356,0)))</f>
        <v>57470.555648361085</v>
      </c>
      <c r="N356" s="68">
        <f>IF($E356="OAI",'3'!N356,IF($E356=N$4,'3'!$G356+SUM('3'!$H356:N356),IF($E356&lt;N$4,'3'!N356,0)))</f>
        <v>10442.712192615738</v>
      </c>
      <c r="O356" s="68">
        <f>IF($E356="OAI",'3'!O356,IF($E356=O$4,'3'!$G356+SUM('3'!$H356:O356),IF($E356&lt;O$4,'3'!O356,0)))</f>
        <v>1205.28310320111</v>
      </c>
      <c r="P356" s="68">
        <f>IF($E356="OAI",'3'!P356,IF($E356=P$4,'3'!$G356+SUM('3'!$H356:P356),IF($E356&lt;P$4,'3'!P356,0)))</f>
        <v>0</v>
      </c>
      <c r="Q356" s="68">
        <f>IF($E356="OAI",'3'!Q356,IF($E356=Q$4,'3'!$G356+SUM('3'!$H356:Q356),IF($E356&lt;Q$4,'3'!Q356,0)))</f>
        <v>0</v>
      </c>
      <c r="R356" s="68">
        <f>IF($E356="OAI",'3'!R356,IF($E356=R$4,'3'!$G356+SUM('3'!$H356:R356),IF($E356&lt;R$4,'3'!R356,0)))</f>
        <v>0</v>
      </c>
      <c r="S356" s="68">
        <f>IF($E356="OAI",'3'!S356,IF($E356=S$4,'3'!$G356+SUM('3'!$H356:S356),IF($E356&lt;S$4,'3'!S356,0)))</f>
        <v>0</v>
      </c>
      <c r="T356" s="68">
        <f>IF($E356="OAI",'3'!T356,IF($E356=T$4,'3'!$G356+SUM('3'!$H356:T356),IF($E356&lt;T$4,'3'!T356,0)))</f>
        <v>0</v>
      </c>
      <c r="U356" s="68">
        <f>IF($E356="OAI",'3'!U356,IF($E356=U$4,'3'!$G356+SUM('3'!$H356:U356),IF($E356&lt;U$4,'3'!U356,0)))</f>
        <v>0</v>
      </c>
      <c r="V356" s="68">
        <f>IF($E356="OAI",'3'!V356,IF($E356=V$4,'3'!$G356+SUM('3'!$H356:V356),IF($E356&lt;V$4,'3'!V356,0)))</f>
        <v>0</v>
      </c>
      <c r="W356" s="68">
        <f>IF($E356="OAI",'3'!W356,IF($E356=W$4,'3'!$G356+SUM('3'!$H356:W356),IF($E356&lt;W$4,'3'!W356,0)))</f>
        <v>0</v>
      </c>
      <c r="X356" s="68">
        <f>IF($E356="OAI",'3'!X356,IF($E356=X$4,'3'!$G356+SUM('3'!$H356:X356),IF($E356&lt;X$4,'3'!X356,0)))</f>
        <v>0</v>
      </c>
      <c r="Y356" s="68">
        <f>IF($E356="OAI",'3'!Y356,IF($E356=Y$4,'3'!$G356+SUM('3'!$H356:Y356),IF($E356&lt;Y$4,'3'!Y356,0)))</f>
        <v>0</v>
      </c>
      <c r="Z356" s="68">
        <f>IF($E356="OAI",'3'!Z356,IF($E356=Z$4,'3'!$G356+SUM('3'!$H356:Z356),IF($E356&lt;Z$4,'3'!Z356,0)))</f>
        <v>0</v>
      </c>
      <c r="AA356" s="68">
        <f>IF($E356="OAI",'3'!AA356,IF($E356=AA$4,'3'!$G356+SUM('3'!$H356:AA356),IF($E356&lt;AA$4,'3'!AA356,0)))</f>
        <v>0</v>
      </c>
      <c r="AB356" s="68">
        <f>IF($E356="OAI",'3'!AB356,IF($E356=AB$4,'3'!$G356+SUM('3'!$H356:AB356),IF($E356&lt;AB$4,'3'!AB356,0)))</f>
        <v>0</v>
      </c>
      <c r="AC356" s="68">
        <f>IF($E356="OAI",'3'!AC356,IF($E356=AC$4,'3'!$G356+SUM('3'!$H356:AC356),IF($E356&lt;AC$4,'3'!AC356,0)))</f>
        <v>0</v>
      </c>
      <c r="AD356" s="68">
        <f>IF($E356="OAI",'3'!AD356,IF($E356=AD$4,'3'!$G356+SUM('3'!$H356:AD356),IF($E356&lt;AD$4,'3'!AD356,0)))</f>
        <v>0</v>
      </c>
      <c r="AE356" s="68">
        <f>IF($E356="OAI",'3'!AE356,IF($E356=AE$4,'3'!$G356+SUM('3'!$H356:AE356),IF($E356&lt;AE$4,'3'!AE356,0)))</f>
        <v>0</v>
      </c>
      <c r="AF356" s="26">
        <f t="shared" si="20"/>
        <v>69118.550944177943</v>
      </c>
      <c r="AG356" s="26">
        <f t="shared" si="21"/>
        <v>0</v>
      </c>
      <c r="AH356" s="56">
        <f t="shared" si="22"/>
        <v>451</v>
      </c>
    </row>
    <row r="357" spans="1:34">
      <c r="A357" s="56">
        <f t="shared" si="23"/>
        <v>452</v>
      </c>
      <c r="B357" s="3">
        <f>'1'!B357</f>
        <v>5805507</v>
      </c>
      <c r="C357" t="str">
        <f>'1'!C357</f>
        <v>T-SCADA/Congruitive</v>
      </c>
      <c r="D357" s="3">
        <f>'1'!D357</f>
        <v>63</v>
      </c>
      <c r="E357" s="13">
        <f>IF('1'!E357="OAI","OAI",EOMONTH('1'!E357,-1)+1)</f>
        <v>45627</v>
      </c>
      <c r="F357" s="3" t="str">
        <f>'1'!F357</f>
        <v>TOO</v>
      </c>
      <c r="G357" s="7"/>
      <c r="H357" s="68">
        <f>IF($E357="OAI",'3'!H357,IF($E357&lt;=H$4,'3'!$G357+SUM('3'!$H357:H357),0))</f>
        <v>0</v>
      </c>
      <c r="I357" s="68">
        <f>IF($E357="OAI",'3'!I357,IF($E357=I$4,'3'!$G357+SUM('3'!$H357:I357),IF($E357&lt;I$4,'3'!I357,0)))</f>
        <v>0</v>
      </c>
      <c r="J357" s="68">
        <f>IF($E357="OAI",'3'!J357,IF($E357=J$4,'3'!$G357+SUM('3'!$H357:J357),IF($E357&lt;J$4,'3'!J357,0)))</f>
        <v>0</v>
      </c>
      <c r="K357" s="68">
        <f>IF($E357="OAI",'3'!K357,IF($E357=K$4,'3'!$G357+SUM('3'!$H357:K357),IF($E357&lt;K$4,'3'!K357,0)))</f>
        <v>0</v>
      </c>
      <c r="L357" s="68">
        <f>IF($E357="OAI",'3'!L357,IF($E357=L$4,'3'!$G357+SUM('3'!$H357:L357),IF($E357&lt;L$4,'3'!L357,0)))</f>
        <v>0</v>
      </c>
      <c r="M357" s="68">
        <f>IF($E357="OAI",'3'!M357,IF($E357=M$4,'3'!$G357+SUM('3'!$H357:M357),IF($E357&lt;M$4,'3'!M357,0)))</f>
        <v>0</v>
      </c>
      <c r="N357" s="68">
        <f>IF($E357="OAI",'3'!N357,IF($E357=N$4,'3'!$G357+SUM('3'!$H357:N357),IF($E357&lt;N$4,'3'!N357,0)))</f>
        <v>0</v>
      </c>
      <c r="O357" s="68">
        <f>IF($E357="OAI",'3'!O357,IF($E357=O$4,'3'!$G357+SUM('3'!$H357:O357),IF($E357&lt;O$4,'3'!O357,0)))</f>
        <v>0</v>
      </c>
      <c r="P357" s="68">
        <f>IF($E357="OAI",'3'!P357,IF($E357=P$4,'3'!$G357+SUM('3'!$H357:P357),IF($E357&lt;P$4,'3'!P357,0)))</f>
        <v>0</v>
      </c>
      <c r="Q357" s="68">
        <f>IF($E357="OAI",'3'!Q357,IF($E357=Q$4,'3'!$G357+SUM('3'!$H357:Q357),IF($E357&lt;Q$4,'3'!Q357,0)))</f>
        <v>0</v>
      </c>
      <c r="R357" s="68">
        <f>IF($E357="OAI",'3'!R357,IF($E357=R$4,'3'!$G357+SUM('3'!$H357:R357),IF($E357&lt;R$4,'3'!R357,0)))</f>
        <v>0</v>
      </c>
      <c r="S357" s="68">
        <f>IF($E357="OAI",'3'!S357,IF($E357=S$4,'3'!$G357+SUM('3'!$H357:S357),IF($E357&lt;S$4,'3'!S357,0)))</f>
        <v>0</v>
      </c>
      <c r="T357" s="68">
        <f>IF($E357="OAI",'3'!T357,IF($E357=T$4,'3'!$G357+SUM('3'!$H357:T357),IF($E357&lt;T$4,'3'!T357,0)))</f>
        <v>0</v>
      </c>
      <c r="U357" s="68">
        <f>IF($E357="OAI",'3'!U357,IF($E357=U$4,'3'!$G357+SUM('3'!$H357:U357),IF($E357&lt;U$4,'3'!U357,0)))</f>
        <v>0</v>
      </c>
      <c r="V357" s="68">
        <f>IF($E357="OAI",'3'!V357,IF($E357=V$4,'3'!$G357+SUM('3'!$H357:V357),IF($E357&lt;V$4,'3'!V357,0)))</f>
        <v>0</v>
      </c>
      <c r="W357" s="68">
        <f>IF($E357="OAI",'3'!W357,IF($E357=W$4,'3'!$G357+SUM('3'!$H357:W357),IF($E357&lt;W$4,'3'!W357,0)))</f>
        <v>0</v>
      </c>
      <c r="X357" s="68">
        <f>IF($E357="OAI",'3'!X357,IF($E357=X$4,'3'!$G357+SUM('3'!$H357:X357),IF($E357&lt;X$4,'3'!X357,0)))</f>
        <v>0</v>
      </c>
      <c r="Y357" s="68">
        <f>IF($E357="OAI",'3'!Y357,IF($E357=Y$4,'3'!$G357+SUM('3'!$H357:Y357),IF($E357&lt;Y$4,'3'!Y357,0)))</f>
        <v>0</v>
      </c>
      <c r="Z357" s="68">
        <f>IF($E357="OAI",'3'!Z357,IF($E357=Z$4,'3'!$G357+SUM('3'!$H357:Z357),IF($E357&lt;Z$4,'3'!Z357,0)))</f>
        <v>0</v>
      </c>
      <c r="AA357" s="68">
        <f>IF($E357="OAI",'3'!AA357,IF($E357=AA$4,'3'!$G357+SUM('3'!$H357:AA357),IF($E357&lt;AA$4,'3'!AA357,0)))</f>
        <v>0</v>
      </c>
      <c r="AB357" s="68">
        <f>IF($E357="OAI",'3'!AB357,IF($E357=AB$4,'3'!$G357+SUM('3'!$H357:AB357),IF($E357&lt;AB$4,'3'!AB357,0)))</f>
        <v>0</v>
      </c>
      <c r="AC357" s="68">
        <f>IF($E357="OAI",'3'!AC357,IF($E357=AC$4,'3'!$G357+SUM('3'!$H357:AC357),IF($E357&lt;AC$4,'3'!AC357,0)))</f>
        <v>0</v>
      </c>
      <c r="AD357" s="68">
        <f>IF($E357="OAI",'3'!AD357,IF($E357=AD$4,'3'!$G357+SUM('3'!$H357:AD357),IF($E357&lt;AD$4,'3'!AD357,0)))</f>
        <v>0</v>
      </c>
      <c r="AE357" s="68">
        <f>IF($E357="OAI",'3'!AE357,IF($E357=AE$4,'3'!$G357+SUM('3'!$H357:AE357),IF($E357&lt;AE$4,'3'!AE357,0)))</f>
        <v>390746.80036521895</v>
      </c>
      <c r="AF357" s="26">
        <f t="shared" si="20"/>
        <v>0</v>
      </c>
      <c r="AG357" s="26">
        <f t="shared" si="21"/>
        <v>390746.80036521895</v>
      </c>
      <c r="AH357" s="56">
        <f t="shared" si="22"/>
        <v>452</v>
      </c>
    </row>
    <row r="358" spans="1:34">
      <c r="A358" s="56">
        <f t="shared" si="23"/>
        <v>453</v>
      </c>
      <c r="B358" s="3">
        <f>'1'!B358</f>
        <v>5805618</v>
      </c>
      <c r="C358" t="str">
        <f>'1'!C358</f>
        <v>TSRP_BA_SUB_BAIR</v>
      </c>
      <c r="D358" s="3">
        <f>'1'!D358</f>
        <v>63</v>
      </c>
      <c r="E358" s="13">
        <f>IF('1'!E358="OAI","OAI",EOMONTH('1'!E358,-1)+1)</f>
        <v>45231</v>
      </c>
      <c r="F358" s="3" t="str">
        <f>'1'!F358</f>
        <v>TOLO</v>
      </c>
      <c r="G358" s="7"/>
      <c r="H358" s="68">
        <f>IF($E358="OAI",'3'!H358,IF($E358&lt;=H$4,'3'!$G358+SUM('3'!$H358:H358),0))</f>
        <v>0</v>
      </c>
      <c r="I358" s="68">
        <f>IF($E358="OAI",'3'!I358,IF($E358=I$4,'3'!$G358+SUM('3'!$H358:I358),IF($E358&lt;I$4,'3'!I358,0)))</f>
        <v>0</v>
      </c>
      <c r="J358" s="68">
        <f>IF($E358="OAI",'3'!J358,IF($E358=J$4,'3'!$G358+SUM('3'!$H358:J358),IF($E358&lt;J$4,'3'!J358,0)))</f>
        <v>0</v>
      </c>
      <c r="K358" s="68">
        <f>IF($E358="OAI",'3'!K358,IF($E358=K$4,'3'!$G358+SUM('3'!$H358:K358),IF($E358&lt;K$4,'3'!K358,0)))</f>
        <v>0</v>
      </c>
      <c r="L358" s="68">
        <f>IF($E358="OAI",'3'!L358,IF($E358=L$4,'3'!$G358+SUM('3'!$H358:L358),IF($E358&lt;L$4,'3'!L358,0)))</f>
        <v>0</v>
      </c>
      <c r="M358" s="68">
        <f>IF($E358="OAI",'3'!M358,IF($E358=M$4,'3'!$G358+SUM('3'!$H358:M358),IF($E358&lt;M$4,'3'!M358,0)))</f>
        <v>0</v>
      </c>
      <c r="N358" s="68">
        <f>IF($E358="OAI",'3'!N358,IF($E358=N$4,'3'!$G358+SUM('3'!$H358:N358),IF($E358&lt;N$4,'3'!N358,0)))</f>
        <v>0</v>
      </c>
      <c r="O358" s="68">
        <f>IF($E358="OAI",'3'!O358,IF($E358=O$4,'3'!$G358+SUM('3'!$H358:O358),IF($E358&lt;O$4,'3'!O358,0)))</f>
        <v>0</v>
      </c>
      <c r="P358" s="68">
        <f>IF($E358="OAI",'3'!P358,IF($E358=P$4,'3'!$G358+SUM('3'!$H358:P358),IF($E358&lt;P$4,'3'!P358,0)))</f>
        <v>0</v>
      </c>
      <c r="Q358" s="68">
        <f>IF($E358="OAI",'3'!Q358,IF($E358=Q$4,'3'!$G358+SUM('3'!$H358:Q358),IF($E358&lt;Q$4,'3'!Q358,0)))</f>
        <v>0</v>
      </c>
      <c r="R358" s="68">
        <f>IF($E358="OAI",'3'!R358,IF($E358=R$4,'3'!$G358+SUM('3'!$H358:R358),IF($E358&lt;R$4,'3'!R358,0)))</f>
        <v>41489.839661058606</v>
      </c>
      <c r="S358" s="68">
        <f>IF($E358="OAI",'3'!S358,IF($E358=S$4,'3'!$G358+SUM('3'!$H358:S358),IF($E358&lt;S$4,'3'!S358,0)))</f>
        <v>805.19917887012923</v>
      </c>
      <c r="T358" s="68">
        <f>IF($E358="OAI",'3'!T358,IF($E358=T$4,'3'!$G358+SUM('3'!$H358:T358),IF($E358&lt;T$4,'3'!T358,0)))</f>
        <v>1002.2596120233719</v>
      </c>
      <c r="U358" s="68">
        <f>IF($E358="OAI",'3'!U358,IF($E358=U$4,'3'!$G358+SUM('3'!$H358:U358),IF($E358&lt;U$4,'3'!U358,0)))</f>
        <v>907.03702919471277</v>
      </c>
      <c r="V358" s="68">
        <f>IF($E358="OAI",'3'!V358,IF($E358=V$4,'3'!$G358+SUM('3'!$H358:V358),IF($E358&lt;V$4,'3'!V358,0)))</f>
        <v>0</v>
      </c>
      <c r="W358" s="68">
        <f>IF($E358="OAI",'3'!W358,IF($E358=W$4,'3'!$G358+SUM('3'!$H358:W358),IF($E358&lt;W$4,'3'!W358,0)))</f>
        <v>0</v>
      </c>
      <c r="X358" s="68">
        <f>IF($E358="OAI",'3'!X358,IF($E358=X$4,'3'!$G358+SUM('3'!$H358:X358),IF($E358&lt;X$4,'3'!X358,0)))</f>
        <v>0</v>
      </c>
      <c r="Y358" s="68">
        <f>IF($E358="OAI",'3'!Y358,IF($E358=Y$4,'3'!$G358+SUM('3'!$H358:Y358),IF($E358&lt;Y$4,'3'!Y358,0)))</f>
        <v>0</v>
      </c>
      <c r="Z358" s="68">
        <f>IF($E358="OAI",'3'!Z358,IF($E358=Z$4,'3'!$G358+SUM('3'!$H358:Z358),IF($E358&lt;Z$4,'3'!Z358,0)))</f>
        <v>0</v>
      </c>
      <c r="AA358" s="68">
        <f>IF($E358="OAI",'3'!AA358,IF($E358=AA$4,'3'!$G358+SUM('3'!$H358:AA358),IF($E358&lt;AA$4,'3'!AA358,0)))</f>
        <v>0</v>
      </c>
      <c r="AB358" s="68">
        <f>IF($E358="OAI",'3'!AB358,IF($E358=AB$4,'3'!$G358+SUM('3'!$H358:AB358),IF($E358&lt;AB$4,'3'!AB358,0)))</f>
        <v>0</v>
      </c>
      <c r="AC358" s="68">
        <f>IF($E358="OAI",'3'!AC358,IF($E358=AC$4,'3'!$G358+SUM('3'!$H358:AC358),IF($E358&lt;AC$4,'3'!AC358,0)))</f>
        <v>0</v>
      </c>
      <c r="AD358" s="68">
        <f>IF($E358="OAI",'3'!AD358,IF($E358=AD$4,'3'!$G358+SUM('3'!$H358:AD358),IF($E358&lt;AD$4,'3'!AD358,0)))</f>
        <v>0</v>
      </c>
      <c r="AE358" s="68">
        <f>IF($E358="OAI",'3'!AE358,IF($E358=AE$4,'3'!$G358+SUM('3'!$H358:AE358),IF($E358&lt;AE$4,'3'!AE358,0)))</f>
        <v>0</v>
      </c>
      <c r="AF358" s="26">
        <f t="shared" si="20"/>
        <v>42295.038839928733</v>
      </c>
      <c r="AG358" s="26">
        <f t="shared" si="21"/>
        <v>1909.2966412180847</v>
      </c>
      <c r="AH358" s="56">
        <f t="shared" si="22"/>
        <v>453</v>
      </c>
    </row>
    <row r="359" spans="1:34">
      <c r="A359" s="56">
        <f t="shared" si="23"/>
        <v>454</v>
      </c>
      <c r="B359" s="3">
        <f>'1'!B359</f>
        <v>5805619</v>
      </c>
      <c r="C359" t="str">
        <f>'1'!C359</f>
        <v>TSRP_BA_SUB_BAY MEADOWS</v>
      </c>
      <c r="D359" s="3">
        <f>'1'!D359</f>
        <v>63</v>
      </c>
      <c r="E359" s="13">
        <f>IF('1'!E359="OAI","OAI",EOMONTH('1'!E359,-1)+1)</f>
        <v>45261</v>
      </c>
      <c r="F359" s="3" t="str">
        <f>'1'!F359</f>
        <v>TOLO</v>
      </c>
      <c r="G359" s="7"/>
      <c r="H359" s="68">
        <f>IF($E359="OAI",'3'!H359,IF($E359&lt;=H$4,'3'!$G359+SUM('3'!$H359:H359),0))</f>
        <v>0</v>
      </c>
      <c r="I359" s="68">
        <f>IF($E359="OAI",'3'!I359,IF($E359=I$4,'3'!$G359+SUM('3'!$H359:I359),IF($E359&lt;I$4,'3'!I359,0)))</f>
        <v>0</v>
      </c>
      <c r="J359" s="68">
        <f>IF($E359="OAI",'3'!J359,IF($E359=J$4,'3'!$G359+SUM('3'!$H359:J359),IF($E359&lt;J$4,'3'!J359,0)))</f>
        <v>0</v>
      </c>
      <c r="K359" s="68">
        <f>IF($E359="OAI",'3'!K359,IF($E359=K$4,'3'!$G359+SUM('3'!$H359:K359),IF($E359&lt;K$4,'3'!K359,0)))</f>
        <v>0</v>
      </c>
      <c r="L359" s="68">
        <f>IF($E359="OAI",'3'!L359,IF($E359=L$4,'3'!$G359+SUM('3'!$H359:L359),IF($E359&lt;L$4,'3'!L359,0)))</f>
        <v>0</v>
      </c>
      <c r="M359" s="68">
        <f>IF($E359="OAI",'3'!M359,IF($E359=M$4,'3'!$G359+SUM('3'!$H359:M359),IF($E359&lt;M$4,'3'!M359,0)))</f>
        <v>0</v>
      </c>
      <c r="N359" s="68">
        <f>IF($E359="OAI",'3'!N359,IF($E359=N$4,'3'!$G359+SUM('3'!$H359:N359),IF($E359&lt;N$4,'3'!N359,0)))</f>
        <v>0</v>
      </c>
      <c r="O359" s="68">
        <f>IF($E359="OAI",'3'!O359,IF($E359=O$4,'3'!$G359+SUM('3'!$H359:O359),IF($E359&lt;O$4,'3'!O359,0)))</f>
        <v>0</v>
      </c>
      <c r="P359" s="68">
        <f>IF($E359="OAI",'3'!P359,IF($E359=P$4,'3'!$G359+SUM('3'!$H359:P359),IF($E359&lt;P$4,'3'!P359,0)))</f>
        <v>0</v>
      </c>
      <c r="Q359" s="68">
        <f>IF($E359="OAI",'3'!Q359,IF($E359=Q$4,'3'!$G359+SUM('3'!$H359:Q359),IF($E359&lt;Q$4,'3'!Q359,0)))</f>
        <v>0</v>
      </c>
      <c r="R359" s="68">
        <f>IF($E359="OAI",'3'!R359,IF($E359=R$4,'3'!$G359+SUM('3'!$H359:R359),IF($E359&lt;R$4,'3'!R359,0)))</f>
        <v>0</v>
      </c>
      <c r="S359" s="68">
        <f>IF($E359="OAI",'3'!S359,IF($E359=S$4,'3'!$G359+SUM('3'!$H359:S359),IF($E359&lt;S$4,'3'!S359,0)))</f>
        <v>42197.673283122524</v>
      </c>
      <c r="T359" s="68">
        <f>IF($E359="OAI",'3'!T359,IF($E359=T$4,'3'!$G359+SUM('3'!$H359:T359),IF($E359&lt;T$4,'3'!T359,0)))</f>
        <v>1002.2596120233719</v>
      </c>
      <c r="U359" s="68">
        <f>IF($E359="OAI",'3'!U359,IF($E359=U$4,'3'!$G359+SUM('3'!$H359:U359),IF($E359&lt;U$4,'3'!U359,0)))</f>
        <v>951.85313716006021</v>
      </c>
      <c r="V359" s="68">
        <f>IF($E359="OAI",'3'!V359,IF($E359=V$4,'3'!$G359+SUM('3'!$H359:V359),IF($E359&lt;V$4,'3'!V359,0)))</f>
        <v>285.57457570434457</v>
      </c>
      <c r="W359" s="68">
        <f>IF($E359="OAI",'3'!W359,IF($E359=W$4,'3'!$G359+SUM('3'!$H359:W359),IF($E359&lt;W$4,'3'!W359,0)))</f>
        <v>0</v>
      </c>
      <c r="X359" s="68">
        <f>IF($E359="OAI",'3'!X359,IF($E359=X$4,'3'!$G359+SUM('3'!$H359:X359),IF($E359&lt;X$4,'3'!X359,0)))</f>
        <v>0</v>
      </c>
      <c r="Y359" s="68">
        <f>IF($E359="OAI",'3'!Y359,IF($E359=Y$4,'3'!$G359+SUM('3'!$H359:Y359),IF($E359&lt;Y$4,'3'!Y359,0)))</f>
        <v>0</v>
      </c>
      <c r="Z359" s="68">
        <f>IF($E359="OAI",'3'!Z359,IF($E359=Z$4,'3'!$G359+SUM('3'!$H359:Z359),IF($E359&lt;Z$4,'3'!Z359,0)))</f>
        <v>0</v>
      </c>
      <c r="AA359" s="68">
        <f>IF($E359="OAI",'3'!AA359,IF($E359=AA$4,'3'!$G359+SUM('3'!$H359:AA359),IF($E359&lt;AA$4,'3'!AA359,0)))</f>
        <v>0</v>
      </c>
      <c r="AB359" s="68">
        <f>IF($E359="OAI",'3'!AB359,IF($E359=AB$4,'3'!$G359+SUM('3'!$H359:AB359),IF($E359&lt;AB$4,'3'!AB359,0)))</f>
        <v>0</v>
      </c>
      <c r="AC359" s="68">
        <f>IF($E359="OAI",'3'!AC359,IF($E359=AC$4,'3'!$G359+SUM('3'!$H359:AC359),IF($E359&lt;AC$4,'3'!AC359,0)))</f>
        <v>0</v>
      </c>
      <c r="AD359" s="68">
        <f>IF($E359="OAI",'3'!AD359,IF($E359=AD$4,'3'!$G359+SUM('3'!$H359:AD359),IF($E359&lt;AD$4,'3'!AD359,0)))</f>
        <v>0</v>
      </c>
      <c r="AE359" s="68">
        <f>IF($E359="OAI",'3'!AE359,IF($E359=AE$4,'3'!$G359+SUM('3'!$H359:AE359),IF($E359&lt;AE$4,'3'!AE359,0)))</f>
        <v>0</v>
      </c>
      <c r="AF359" s="26">
        <f t="shared" si="20"/>
        <v>42197.673283122524</v>
      </c>
      <c r="AG359" s="26">
        <f t="shared" si="21"/>
        <v>2239.6873248877769</v>
      </c>
      <c r="AH359" s="56">
        <f t="shared" si="22"/>
        <v>454</v>
      </c>
    </row>
    <row r="360" spans="1:34">
      <c r="A360" s="56">
        <f t="shared" si="23"/>
        <v>455</v>
      </c>
      <c r="B360" s="3">
        <f>'1'!B360</f>
        <v>5805620</v>
      </c>
      <c r="C360" t="str">
        <f>'1'!C360</f>
        <v>TSRP_BA_SUB_BELMONT</v>
      </c>
      <c r="D360" s="3">
        <f>'1'!D360</f>
        <v>63</v>
      </c>
      <c r="E360" s="13">
        <f>IF('1'!E360="OAI","OAI",EOMONTH('1'!E360,-1)+1)</f>
        <v>45261</v>
      </c>
      <c r="F360" s="3" t="str">
        <f>'1'!F360</f>
        <v>TOLO</v>
      </c>
      <c r="G360" s="7"/>
      <c r="H360" s="68">
        <f>IF($E360="OAI",'3'!H360,IF($E360&lt;=H$4,'3'!$G360+SUM('3'!$H360:H360),0))</f>
        <v>0</v>
      </c>
      <c r="I360" s="68">
        <f>IF($E360="OAI",'3'!I360,IF($E360=I$4,'3'!$G360+SUM('3'!$H360:I360),IF($E360&lt;I$4,'3'!I360,0)))</f>
        <v>0</v>
      </c>
      <c r="J360" s="68">
        <f>IF($E360="OAI",'3'!J360,IF($E360=J$4,'3'!$G360+SUM('3'!$H360:J360),IF($E360&lt;J$4,'3'!J360,0)))</f>
        <v>0</v>
      </c>
      <c r="K360" s="68">
        <f>IF($E360="OAI",'3'!K360,IF($E360=K$4,'3'!$G360+SUM('3'!$H360:K360),IF($E360&lt;K$4,'3'!K360,0)))</f>
        <v>0</v>
      </c>
      <c r="L360" s="68">
        <f>IF($E360="OAI",'3'!L360,IF($E360=L$4,'3'!$G360+SUM('3'!$H360:L360),IF($E360&lt;L$4,'3'!L360,0)))</f>
        <v>0</v>
      </c>
      <c r="M360" s="68">
        <f>IF($E360="OAI",'3'!M360,IF($E360=M$4,'3'!$G360+SUM('3'!$H360:M360),IF($E360&lt;M$4,'3'!M360,0)))</f>
        <v>0</v>
      </c>
      <c r="N360" s="68">
        <f>IF($E360="OAI",'3'!N360,IF($E360=N$4,'3'!$G360+SUM('3'!$H360:N360),IF($E360&lt;N$4,'3'!N360,0)))</f>
        <v>0</v>
      </c>
      <c r="O360" s="68">
        <f>IF($E360="OAI",'3'!O360,IF($E360=O$4,'3'!$G360+SUM('3'!$H360:O360),IF($E360&lt;O$4,'3'!O360,0)))</f>
        <v>0</v>
      </c>
      <c r="P360" s="68">
        <f>IF($E360="OAI",'3'!P360,IF($E360=P$4,'3'!$G360+SUM('3'!$H360:P360),IF($E360&lt;P$4,'3'!P360,0)))</f>
        <v>0</v>
      </c>
      <c r="Q360" s="68">
        <f>IF($E360="OAI",'3'!Q360,IF($E360=Q$4,'3'!$G360+SUM('3'!$H360:Q360),IF($E360&lt;Q$4,'3'!Q360,0)))</f>
        <v>0</v>
      </c>
      <c r="R360" s="68">
        <f>IF($E360="OAI",'3'!R360,IF($E360=R$4,'3'!$G360+SUM('3'!$H360:R360),IF($E360&lt;R$4,'3'!R360,0)))</f>
        <v>0</v>
      </c>
      <c r="S360" s="68">
        <f>IF($E360="OAI",'3'!S360,IF($E360=S$4,'3'!$G360+SUM('3'!$H360:S360),IF($E360&lt;S$4,'3'!S360,0)))</f>
        <v>24799.612941622836</v>
      </c>
      <c r="T360" s="68">
        <f>IF($E360="OAI",'3'!T360,IF($E360=T$4,'3'!$G360+SUM('3'!$H360:T360),IF($E360&lt;T$4,'3'!T360,0)))</f>
        <v>28606.466453573277</v>
      </c>
      <c r="U360" s="68">
        <f>IF($E360="OAI",'3'!U360,IF($E360=U$4,'3'!$G360+SUM('3'!$H360:U360),IF($E360&lt;U$4,'3'!U360,0)))</f>
        <v>18293.543945771948</v>
      </c>
      <c r="V360" s="68">
        <f>IF($E360="OAI",'3'!V360,IF($E360=V$4,'3'!$G360+SUM('3'!$H360:V360),IF($E360&lt;V$4,'3'!V360,0)))</f>
        <v>1002.2596120233719</v>
      </c>
      <c r="W360" s="68">
        <f>IF($E360="OAI",'3'!W360,IF($E360=W$4,'3'!$G360+SUM('3'!$H360:W360),IF($E360&lt;W$4,'3'!W360,0)))</f>
        <v>1002.2596120233719</v>
      </c>
      <c r="X360" s="68">
        <f>IF($E360="OAI",'3'!X360,IF($E360=X$4,'3'!$G360+SUM('3'!$H360:X360),IF($E360&lt;X$4,'3'!X360,0)))</f>
        <v>0</v>
      </c>
      <c r="Y360" s="68">
        <f>IF($E360="OAI",'3'!Y360,IF($E360=Y$4,'3'!$G360+SUM('3'!$H360:Y360),IF($E360&lt;Y$4,'3'!Y360,0)))</f>
        <v>0</v>
      </c>
      <c r="Z360" s="68">
        <f>IF($E360="OAI",'3'!Z360,IF($E360=Z$4,'3'!$G360+SUM('3'!$H360:Z360),IF($E360&lt;Z$4,'3'!Z360,0)))</f>
        <v>0</v>
      </c>
      <c r="AA360" s="68">
        <f>IF($E360="OAI",'3'!AA360,IF($E360=AA$4,'3'!$G360+SUM('3'!$H360:AA360),IF($E360&lt;AA$4,'3'!AA360,0)))</f>
        <v>0</v>
      </c>
      <c r="AB360" s="68">
        <f>IF($E360="OAI",'3'!AB360,IF($E360=AB$4,'3'!$G360+SUM('3'!$H360:AB360),IF($E360&lt;AB$4,'3'!AB360,0)))</f>
        <v>0</v>
      </c>
      <c r="AC360" s="68">
        <f>IF($E360="OAI",'3'!AC360,IF($E360=AC$4,'3'!$G360+SUM('3'!$H360:AC360),IF($E360&lt;AC$4,'3'!AC360,0)))</f>
        <v>0</v>
      </c>
      <c r="AD360" s="68">
        <f>IF($E360="OAI",'3'!AD360,IF($E360=AD$4,'3'!$G360+SUM('3'!$H360:AD360),IF($E360&lt;AD$4,'3'!AD360,0)))</f>
        <v>0</v>
      </c>
      <c r="AE360" s="68">
        <f>IF($E360="OAI",'3'!AE360,IF($E360=AE$4,'3'!$G360+SUM('3'!$H360:AE360),IF($E360&lt;AE$4,'3'!AE360,0)))</f>
        <v>0</v>
      </c>
      <c r="AF360" s="26">
        <f t="shared" si="20"/>
        <v>24799.612941622836</v>
      </c>
      <c r="AG360" s="26">
        <f t="shared" si="21"/>
        <v>48904.529623391965</v>
      </c>
      <c r="AH360" s="56">
        <f t="shared" si="22"/>
        <v>455</v>
      </c>
    </row>
    <row r="361" spans="1:34">
      <c r="A361" s="56">
        <f t="shared" si="23"/>
        <v>456</v>
      </c>
      <c r="B361" s="3">
        <f>'1'!B361</f>
        <v>5805621</v>
      </c>
      <c r="C361" t="str">
        <f>'1'!C361</f>
        <v>TSRP_BA_SUB_CLAYTON</v>
      </c>
      <c r="D361" s="3">
        <f>'1'!D361</f>
        <v>63</v>
      </c>
      <c r="E361" s="13">
        <f>IF('1'!E361="OAI","OAI",EOMONTH('1'!E361,-1)+1)</f>
        <v>45323</v>
      </c>
      <c r="F361" s="3" t="str">
        <f>'1'!F361</f>
        <v>TOLO</v>
      </c>
      <c r="G361" s="7"/>
      <c r="H361" s="68">
        <f>IF($E361="OAI",'3'!H361,IF($E361&lt;=H$4,'3'!$G361+SUM('3'!$H361:H361),0))</f>
        <v>0</v>
      </c>
      <c r="I361" s="68">
        <f>IF($E361="OAI",'3'!I361,IF($E361=I$4,'3'!$G361+SUM('3'!$H361:I361),IF($E361&lt;I$4,'3'!I361,0)))</f>
        <v>0</v>
      </c>
      <c r="J361" s="68">
        <f>IF($E361="OAI",'3'!J361,IF($E361=J$4,'3'!$G361+SUM('3'!$H361:J361),IF($E361&lt;J$4,'3'!J361,0)))</f>
        <v>0</v>
      </c>
      <c r="K361" s="68">
        <f>IF($E361="OAI",'3'!K361,IF($E361=K$4,'3'!$G361+SUM('3'!$H361:K361),IF($E361&lt;K$4,'3'!K361,0)))</f>
        <v>0</v>
      </c>
      <c r="L361" s="68">
        <f>IF($E361="OAI",'3'!L361,IF($E361=L$4,'3'!$G361+SUM('3'!$H361:L361),IF($E361&lt;L$4,'3'!L361,0)))</f>
        <v>0</v>
      </c>
      <c r="M361" s="68">
        <f>IF($E361="OAI",'3'!M361,IF($E361=M$4,'3'!$G361+SUM('3'!$H361:M361),IF($E361&lt;M$4,'3'!M361,0)))</f>
        <v>0</v>
      </c>
      <c r="N361" s="68">
        <f>IF($E361="OAI",'3'!N361,IF($E361=N$4,'3'!$G361+SUM('3'!$H361:N361),IF($E361&lt;N$4,'3'!N361,0)))</f>
        <v>0</v>
      </c>
      <c r="O361" s="68">
        <f>IF($E361="OAI",'3'!O361,IF($E361=O$4,'3'!$G361+SUM('3'!$H361:O361),IF($E361&lt;O$4,'3'!O361,0)))</f>
        <v>0</v>
      </c>
      <c r="P361" s="68">
        <f>IF($E361="OAI",'3'!P361,IF($E361=P$4,'3'!$G361+SUM('3'!$H361:P361),IF($E361&lt;P$4,'3'!P361,0)))</f>
        <v>0</v>
      </c>
      <c r="Q361" s="68">
        <f>IF($E361="OAI",'3'!Q361,IF($E361=Q$4,'3'!$G361+SUM('3'!$H361:Q361),IF($E361&lt;Q$4,'3'!Q361,0)))</f>
        <v>0</v>
      </c>
      <c r="R361" s="68">
        <f>IF($E361="OAI",'3'!R361,IF($E361=R$4,'3'!$G361+SUM('3'!$H361:R361),IF($E361&lt;R$4,'3'!R361,0)))</f>
        <v>0</v>
      </c>
      <c r="S361" s="68">
        <f>IF($E361="OAI",'3'!S361,IF($E361=S$4,'3'!$G361+SUM('3'!$H361:S361),IF($E361&lt;S$4,'3'!S361,0)))</f>
        <v>0</v>
      </c>
      <c r="T361" s="68">
        <f>IF($E361="OAI",'3'!T361,IF($E361=T$4,'3'!$G361+SUM('3'!$H361:T361),IF($E361&lt;T$4,'3'!T361,0)))</f>
        <v>0</v>
      </c>
      <c r="U361" s="68">
        <f>IF($E361="OAI",'3'!U361,IF($E361=U$4,'3'!$G361+SUM('3'!$H361:U361),IF($E361&lt;U$4,'3'!U361,0)))</f>
        <v>62053.445258530599</v>
      </c>
      <c r="V361" s="68">
        <f>IF($E361="OAI",'3'!V361,IF($E361=V$4,'3'!$G361+SUM('3'!$H361:V361),IF($E361&lt;V$4,'3'!V361,0)))</f>
        <v>475.92656858003011</v>
      </c>
      <c r="W361" s="68">
        <f>IF($E361="OAI",'3'!W361,IF($E361=W$4,'3'!$G361+SUM('3'!$H361:W361),IF($E361&lt;W$4,'3'!W361,0)))</f>
        <v>498.28803617188748</v>
      </c>
      <c r="X361" s="68">
        <f>IF($E361="OAI",'3'!X361,IF($E361=X$4,'3'!$G361+SUM('3'!$H361:X361),IF($E361&lt;X$4,'3'!X361,0)))</f>
        <v>22.361467591857327</v>
      </c>
      <c r="Y361" s="68">
        <f>IF($E361="OAI",'3'!Y361,IF($E361=Y$4,'3'!$G361+SUM('3'!$H361:Y361),IF($E361&lt;Y$4,'3'!Y361,0)))</f>
        <v>0</v>
      </c>
      <c r="Z361" s="68">
        <f>IF($E361="OAI",'3'!Z361,IF($E361=Z$4,'3'!$G361+SUM('3'!$H361:Z361),IF($E361&lt;Z$4,'3'!Z361,0)))</f>
        <v>0</v>
      </c>
      <c r="AA361" s="68">
        <f>IF($E361="OAI",'3'!AA361,IF($E361=AA$4,'3'!$G361+SUM('3'!$H361:AA361),IF($E361&lt;AA$4,'3'!AA361,0)))</f>
        <v>0</v>
      </c>
      <c r="AB361" s="68">
        <f>IF($E361="OAI",'3'!AB361,IF($E361=AB$4,'3'!$G361+SUM('3'!$H361:AB361),IF($E361&lt;AB$4,'3'!AB361,0)))</f>
        <v>0</v>
      </c>
      <c r="AC361" s="68">
        <f>IF($E361="OAI",'3'!AC361,IF($E361=AC$4,'3'!$G361+SUM('3'!$H361:AC361),IF($E361&lt;AC$4,'3'!AC361,0)))</f>
        <v>0</v>
      </c>
      <c r="AD361" s="68">
        <f>IF($E361="OAI",'3'!AD361,IF($E361=AD$4,'3'!$G361+SUM('3'!$H361:AD361),IF($E361&lt;AD$4,'3'!AD361,0)))</f>
        <v>0</v>
      </c>
      <c r="AE361" s="68">
        <f>IF($E361="OAI",'3'!AE361,IF($E361=AE$4,'3'!$G361+SUM('3'!$H361:AE361),IF($E361&lt;AE$4,'3'!AE361,0)))</f>
        <v>0</v>
      </c>
      <c r="AF361" s="26">
        <f t="shared" si="20"/>
        <v>0</v>
      </c>
      <c r="AG361" s="26">
        <f t="shared" si="21"/>
        <v>63050.02133087437</v>
      </c>
      <c r="AH361" s="56">
        <f t="shared" si="22"/>
        <v>456</v>
      </c>
    </row>
    <row r="362" spans="1:34">
      <c r="A362" s="56">
        <f t="shared" si="23"/>
        <v>457</v>
      </c>
      <c r="B362" s="3">
        <f>'1'!B362</f>
        <v>5805622</v>
      </c>
      <c r="C362" t="str">
        <f>'1'!C362</f>
        <v>TSRP_BA_SUB_EDES</v>
      </c>
      <c r="D362" s="3">
        <f>'1'!D362</f>
        <v>63</v>
      </c>
      <c r="E362" s="13">
        <f>IF('1'!E362="OAI","OAI",EOMONTH('1'!E362,-1)+1)</f>
        <v>45261</v>
      </c>
      <c r="F362" s="3" t="str">
        <f>'1'!F362</f>
        <v>TOLO</v>
      </c>
      <c r="G362" s="7"/>
      <c r="H362" s="68">
        <f>IF($E362="OAI",'3'!H362,IF($E362&lt;=H$4,'3'!$G362+SUM('3'!$H362:H362),0))</f>
        <v>0</v>
      </c>
      <c r="I362" s="68">
        <f>IF($E362="OAI",'3'!I362,IF($E362=I$4,'3'!$G362+SUM('3'!$H362:I362),IF($E362&lt;I$4,'3'!I362,0)))</f>
        <v>0</v>
      </c>
      <c r="J362" s="68">
        <f>IF($E362="OAI",'3'!J362,IF($E362=J$4,'3'!$G362+SUM('3'!$H362:J362),IF($E362&lt;J$4,'3'!J362,0)))</f>
        <v>0</v>
      </c>
      <c r="K362" s="68">
        <f>IF($E362="OAI",'3'!K362,IF($E362=K$4,'3'!$G362+SUM('3'!$H362:K362),IF($E362&lt;K$4,'3'!K362,0)))</f>
        <v>0</v>
      </c>
      <c r="L362" s="68">
        <f>IF($E362="OAI",'3'!L362,IF($E362=L$4,'3'!$G362+SUM('3'!$H362:L362),IF($E362&lt;L$4,'3'!L362,0)))</f>
        <v>0</v>
      </c>
      <c r="M362" s="68">
        <f>IF($E362="OAI",'3'!M362,IF($E362=M$4,'3'!$G362+SUM('3'!$H362:M362),IF($E362&lt;M$4,'3'!M362,0)))</f>
        <v>0</v>
      </c>
      <c r="N362" s="68">
        <f>IF($E362="OAI",'3'!N362,IF($E362=N$4,'3'!$G362+SUM('3'!$H362:N362),IF($E362&lt;N$4,'3'!N362,0)))</f>
        <v>0</v>
      </c>
      <c r="O362" s="68">
        <f>IF($E362="OAI",'3'!O362,IF($E362=O$4,'3'!$G362+SUM('3'!$H362:O362),IF($E362&lt;O$4,'3'!O362,0)))</f>
        <v>0</v>
      </c>
      <c r="P362" s="68">
        <f>IF($E362="OAI",'3'!P362,IF($E362=P$4,'3'!$G362+SUM('3'!$H362:P362),IF($E362&lt;P$4,'3'!P362,0)))</f>
        <v>0</v>
      </c>
      <c r="Q362" s="68">
        <f>IF($E362="OAI",'3'!Q362,IF($E362=Q$4,'3'!$G362+SUM('3'!$H362:Q362),IF($E362&lt;Q$4,'3'!Q362,0)))</f>
        <v>0</v>
      </c>
      <c r="R362" s="68">
        <f>IF($E362="OAI",'3'!R362,IF($E362=R$4,'3'!$G362+SUM('3'!$H362:R362),IF($E362&lt;R$4,'3'!R362,0)))</f>
        <v>0</v>
      </c>
      <c r="S362" s="68">
        <f>IF($E362="OAI",'3'!S362,IF($E362=S$4,'3'!$G362+SUM('3'!$H362:S362),IF($E362&lt;S$4,'3'!S362,0)))</f>
        <v>15132.377810536382</v>
      </c>
      <c r="T362" s="68">
        <f>IF($E362="OAI",'3'!T362,IF($E362=T$4,'3'!$G362+SUM('3'!$H362:T362),IF($E362&lt;T$4,'3'!T362,0)))</f>
        <v>28597.242348191634</v>
      </c>
      <c r="U362" s="68">
        <f>IF($E362="OAI",'3'!U362,IF($E362=U$4,'3'!$G362+SUM('3'!$H362:U362),IF($E362&lt;U$4,'3'!U362,0)))</f>
        <v>18288.88530669031</v>
      </c>
      <c r="V362" s="68">
        <f>IF($E362="OAI",'3'!V362,IF($E362=V$4,'3'!$G362+SUM('3'!$H362:V362),IF($E362&lt;V$4,'3'!V362,0)))</f>
        <v>1002.2596120233719</v>
      </c>
      <c r="W362" s="68">
        <f>IF($E362="OAI",'3'!W362,IF($E362=W$4,'3'!$G362+SUM('3'!$H362:W362),IF($E362&lt;W$4,'3'!W362,0)))</f>
        <v>1002.2596120233719</v>
      </c>
      <c r="X362" s="68">
        <f>IF($E362="OAI",'3'!X362,IF($E362=X$4,'3'!$G362+SUM('3'!$H362:X362),IF($E362&lt;X$4,'3'!X362,0)))</f>
        <v>0</v>
      </c>
      <c r="Y362" s="68">
        <f>IF($E362="OAI",'3'!Y362,IF($E362=Y$4,'3'!$G362+SUM('3'!$H362:Y362),IF($E362&lt;Y$4,'3'!Y362,0)))</f>
        <v>0</v>
      </c>
      <c r="Z362" s="68">
        <f>IF($E362="OAI",'3'!Z362,IF($E362=Z$4,'3'!$G362+SUM('3'!$H362:Z362),IF($E362&lt;Z$4,'3'!Z362,0)))</f>
        <v>0</v>
      </c>
      <c r="AA362" s="68">
        <f>IF($E362="OAI",'3'!AA362,IF($E362=AA$4,'3'!$G362+SUM('3'!$H362:AA362),IF($E362&lt;AA$4,'3'!AA362,0)))</f>
        <v>0</v>
      </c>
      <c r="AB362" s="68">
        <f>IF($E362="OAI",'3'!AB362,IF($E362=AB$4,'3'!$G362+SUM('3'!$H362:AB362),IF($E362&lt;AB$4,'3'!AB362,0)))</f>
        <v>0</v>
      </c>
      <c r="AC362" s="68">
        <f>IF($E362="OAI",'3'!AC362,IF($E362=AC$4,'3'!$G362+SUM('3'!$H362:AC362),IF($E362&lt;AC$4,'3'!AC362,0)))</f>
        <v>0</v>
      </c>
      <c r="AD362" s="68">
        <f>IF($E362="OAI",'3'!AD362,IF($E362=AD$4,'3'!$G362+SUM('3'!$H362:AD362),IF($E362&lt;AD$4,'3'!AD362,0)))</f>
        <v>0</v>
      </c>
      <c r="AE362" s="68">
        <f>IF($E362="OAI",'3'!AE362,IF($E362=AE$4,'3'!$G362+SUM('3'!$H362:AE362),IF($E362&lt;AE$4,'3'!AE362,0)))</f>
        <v>0</v>
      </c>
      <c r="AF362" s="26">
        <f t="shared" si="20"/>
        <v>15132.377810536382</v>
      </c>
      <c r="AG362" s="26">
        <f t="shared" si="21"/>
        <v>48890.646878928688</v>
      </c>
      <c r="AH362" s="56">
        <f t="shared" si="22"/>
        <v>457</v>
      </c>
    </row>
    <row r="363" spans="1:34">
      <c r="A363" s="56">
        <f t="shared" si="23"/>
        <v>458</v>
      </c>
      <c r="B363" s="3">
        <f>'1'!B363</f>
        <v>5805623</v>
      </c>
      <c r="C363" t="str">
        <f>'1'!C363</f>
        <v>TSRP_BA_SUB_HILLSDALE</v>
      </c>
      <c r="D363" s="3">
        <f>'1'!D363</f>
        <v>63</v>
      </c>
      <c r="E363" s="13">
        <f>IF('1'!E363="OAI","OAI",EOMONTH('1'!E363,-1)+1)</f>
        <v>45231</v>
      </c>
      <c r="F363" s="3" t="str">
        <f>'1'!F363</f>
        <v>TOLO</v>
      </c>
      <c r="G363" s="7"/>
      <c r="H363" s="68">
        <f>IF($E363="OAI",'3'!H363,IF($E363&lt;=H$4,'3'!$G363+SUM('3'!$H363:H363),0))</f>
        <v>0</v>
      </c>
      <c r="I363" s="68">
        <f>IF($E363="OAI",'3'!I363,IF($E363=I$4,'3'!$G363+SUM('3'!$H363:I363),IF($E363&lt;I$4,'3'!I363,0)))</f>
        <v>0</v>
      </c>
      <c r="J363" s="68">
        <f>IF($E363="OAI",'3'!J363,IF($E363=J$4,'3'!$G363+SUM('3'!$H363:J363),IF($E363&lt;J$4,'3'!J363,0)))</f>
        <v>0</v>
      </c>
      <c r="K363" s="68">
        <f>IF($E363="OAI",'3'!K363,IF($E363=K$4,'3'!$G363+SUM('3'!$H363:K363),IF($E363&lt;K$4,'3'!K363,0)))</f>
        <v>0</v>
      </c>
      <c r="L363" s="68">
        <f>IF($E363="OAI",'3'!L363,IF($E363=L$4,'3'!$G363+SUM('3'!$H363:L363),IF($E363&lt;L$4,'3'!L363,0)))</f>
        <v>0</v>
      </c>
      <c r="M363" s="68">
        <f>IF($E363="OAI",'3'!M363,IF($E363=M$4,'3'!$G363+SUM('3'!$H363:M363),IF($E363&lt;M$4,'3'!M363,0)))</f>
        <v>0</v>
      </c>
      <c r="N363" s="68">
        <f>IF($E363="OAI",'3'!N363,IF($E363=N$4,'3'!$G363+SUM('3'!$H363:N363),IF($E363&lt;N$4,'3'!N363,0)))</f>
        <v>0</v>
      </c>
      <c r="O363" s="68">
        <f>IF($E363="OAI",'3'!O363,IF($E363=O$4,'3'!$G363+SUM('3'!$H363:O363),IF($E363&lt;O$4,'3'!O363,0)))</f>
        <v>0</v>
      </c>
      <c r="P363" s="68">
        <f>IF($E363="OAI",'3'!P363,IF($E363=P$4,'3'!$G363+SUM('3'!$H363:P363),IF($E363&lt;P$4,'3'!P363,0)))</f>
        <v>0</v>
      </c>
      <c r="Q363" s="68">
        <f>IF($E363="OAI",'3'!Q363,IF($E363=Q$4,'3'!$G363+SUM('3'!$H363:Q363),IF($E363&lt;Q$4,'3'!Q363,0)))</f>
        <v>0</v>
      </c>
      <c r="R363" s="68">
        <f>IF($E363="OAI",'3'!R363,IF($E363=R$4,'3'!$G363+SUM('3'!$H363:R363),IF($E363&lt;R$4,'3'!R363,0)))</f>
        <v>18844.381430784699</v>
      </c>
      <c r="S363" s="68">
        <f>IF($E363="OAI",'3'!S363,IF($E363=S$4,'3'!$G363+SUM('3'!$H363:S363),IF($E363&lt;S$4,'3'!S363,0)))</f>
        <v>8385.0844830383339</v>
      </c>
      <c r="T363" s="68">
        <f>IF($E363="OAI",'3'!T363,IF($E363=T$4,'3'!$G363+SUM('3'!$H363:T363),IF($E363&lt;T$4,'3'!T363,0)))</f>
        <v>45728.735361440064</v>
      </c>
      <c r="U363" s="68">
        <f>IF($E363="OAI",'3'!U363,IF($E363=U$4,'3'!$G363+SUM('3'!$H363:U363),IF($E363&lt;U$4,'3'!U363,0)))</f>
        <v>951.85313716006021</v>
      </c>
      <c r="V363" s="68">
        <f>IF($E363="OAI",'3'!V363,IF($E363=V$4,'3'!$G363+SUM('3'!$H363:V363),IF($E363&lt;V$4,'3'!V363,0)))</f>
        <v>1002.2596120233719</v>
      </c>
      <c r="W363" s="68">
        <f>IF($E363="OAI",'3'!W363,IF($E363=W$4,'3'!$G363+SUM('3'!$H363:W363),IF($E363&lt;W$4,'3'!W363,0)))</f>
        <v>190.35199287568548</v>
      </c>
      <c r="X363" s="68">
        <f>IF($E363="OAI",'3'!X363,IF($E363=X$4,'3'!$G363+SUM('3'!$H363:X363),IF($E363&lt;X$4,'3'!X363,0)))</f>
        <v>0</v>
      </c>
      <c r="Y363" s="68">
        <f>IF($E363="OAI",'3'!Y363,IF($E363=Y$4,'3'!$G363+SUM('3'!$H363:Y363),IF($E363&lt;Y$4,'3'!Y363,0)))</f>
        <v>0</v>
      </c>
      <c r="Z363" s="68">
        <f>IF($E363="OAI",'3'!Z363,IF($E363=Z$4,'3'!$G363+SUM('3'!$H363:Z363),IF($E363&lt;Z$4,'3'!Z363,0)))</f>
        <v>0</v>
      </c>
      <c r="AA363" s="68">
        <f>IF($E363="OAI",'3'!AA363,IF($E363=AA$4,'3'!$G363+SUM('3'!$H363:AA363),IF($E363&lt;AA$4,'3'!AA363,0)))</f>
        <v>0</v>
      </c>
      <c r="AB363" s="68">
        <f>IF($E363="OAI",'3'!AB363,IF($E363=AB$4,'3'!$G363+SUM('3'!$H363:AB363),IF($E363&lt;AB$4,'3'!AB363,0)))</f>
        <v>0</v>
      </c>
      <c r="AC363" s="68">
        <f>IF($E363="OAI",'3'!AC363,IF($E363=AC$4,'3'!$G363+SUM('3'!$H363:AC363),IF($E363&lt;AC$4,'3'!AC363,0)))</f>
        <v>0</v>
      </c>
      <c r="AD363" s="68">
        <f>IF($E363="OAI",'3'!AD363,IF($E363=AD$4,'3'!$G363+SUM('3'!$H363:AD363),IF($E363&lt;AD$4,'3'!AD363,0)))</f>
        <v>0</v>
      </c>
      <c r="AE363" s="68">
        <f>IF($E363="OAI",'3'!AE363,IF($E363=AE$4,'3'!$G363+SUM('3'!$H363:AE363),IF($E363&lt;AE$4,'3'!AE363,0)))</f>
        <v>0</v>
      </c>
      <c r="AF363" s="26">
        <f t="shared" si="20"/>
        <v>27229.465913823034</v>
      </c>
      <c r="AG363" s="26">
        <f t="shared" si="21"/>
        <v>47873.200103499184</v>
      </c>
      <c r="AH363" s="56">
        <f t="shared" si="22"/>
        <v>458</v>
      </c>
    </row>
    <row r="364" spans="1:34">
      <c r="A364" s="56">
        <f t="shared" si="23"/>
        <v>459</v>
      </c>
      <c r="B364" s="3">
        <f>'1'!B364</f>
        <v>5805624</v>
      </c>
      <c r="C364" t="str">
        <f>'1'!C364</f>
        <v>TSRP_BA_SUB_KIRKER</v>
      </c>
      <c r="D364" s="3">
        <f>'1'!D364</f>
        <v>63</v>
      </c>
      <c r="E364" s="13">
        <f>IF('1'!E364="OAI","OAI",EOMONTH('1'!E364,-1)+1)</f>
        <v>45323</v>
      </c>
      <c r="F364" s="3" t="str">
        <f>'1'!F364</f>
        <v>TOLO</v>
      </c>
      <c r="G364" s="7"/>
      <c r="H364" s="68">
        <f>IF($E364="OAI",'3'!H364,IF($E364&lt;=H$4,'3'!$G364+SUM('3'!$H364:H364),0))</f>
        <v>0</v>
      </c>
      <c r="I364" s="68">
        <f>IF($E364="OAI",'3'!I364,IF($E364=I$4,'3'!$G364+SUM('3'!$H364:I364),IF($E364&lt;I$4,'3'!I364,0)))</f>
        <v>0</v>
      </c>
      <c r="J364" s="68">
        <f>IF($E364="OAI",'3'!J364,IF($E364=J$4,'3'!$G364+SUM('3'!$H364:J364),IF($E364&lt;J$4,'3'!J364,0)))</f>
        <v>0</v>
      </c>
      <c r="K364" s="68">
        <f>IF($E364="OAI",'3'!K364,IF($E364=K$4,'3'!$G364+SUM('3'!$H364:K364),IF($E364&lt;K$4,'3'!K364,0)))</f>
        <v>0</v>
      </c>
      <c r="L364" s="68">
        <f>IF($E364="OAI",'3'!L364,IF($E364=L$4,'3'!$G364+SUM('3'!$H364:L364),IF($E364&lt;L$4,'3'!L364,0)))</f>
        <v>0</v>
      </c>
      <c r="M364" s="68">
        <f>IF($E364="OAI",'3'!M364,IF($E364=M$4,'3'!$G364+SUM('3'!$H364:M364),IF($E364&lt;M$4,'3'!M364,0)))</f>
        <v>0</v>
      </c>
      <c r="N364" s="68">
        <f>IF($E364="OAI",'3'!N364,IF($E364=N$4,'3'!$G364+SUM('3'!$H364:N364),IF($E364&lt;N$4,'3'!N364,0)))</f>
        <v>0</v>
      </c>
      <c r="O364" s="68">
        <f>IF($E364="OAI",'3'!O364,IF($E364=O$4,'3'!$G364+SUM('3'!$H364:O364),IF($E364&lt;O$4,'3'!O364,0)))</f>
        <v>0</v>
      </c>
      <c r="P364" s="68">
        <f>IF($E364="OAI",'3'!P364,IF($E364=P$4,'3'!$G364+SUM('3'!$H364:P364),IF($E364&lt;P$4,'3'!P364,0)))</f>
        <v>0</v>
      </c>
      <c r="Q364" s="68">
        <f>IF($E364="OAI",'3'!Q364,IF($E364=Q$4,'3'!$G364+SUM('3'!$H364:Q364),IF($E364&lt;Q$4,'3'!Q364,0)))</f>
        <v>0</v>
      </c>
      <c r="R364" s="68">
        <f>IF($E364="OAI",'3'!R364,IF($E364=R$4,'3'!$G364+SUM('3'!$H364:R364),IF($E364&lt;R$4,'3'!R364,0)))</f>
        <v>0</v>
      </c>
      <c r="S364" s="68">
        <f>IF($E364="OAI",'3'!S364,IF($E364=S$4,'3'!$G364+SUM('3'!$H364:S364),IF($E364&lt;S$4,'3'!S364,0)))</f>
        <v>0</v>
      </c>
      <c r="T364" s="68">
        <f>IF($E364="OAI",'3'!T364,IF($E364=T$4,'3'!$G364+SUM('3'!$H364:T364),IF($E364&lt;T$4,'3'!T364,0)))</f>
        <v>0</v>
      </c>
      <c r="U364" s="68">
        <f>IF($E364="OAI",'3'!U364,IF($E364=U$4,'3'!$G364+SUM('3'!$H364:U364),IF($E364&lt;U$4,'3'!U364,0)))</f>
        <v>60389.286205788259</v>
      </c>
      <c r="V364" s="68">
        <f>IF($E364="OAI",'3'!V364,IF($E364=V$4,'3'!$G364+SUM('3'!$H364:V364),IF($E364&lt;V$4,'3'!V364,0)))</f>
        <v>475.92656858003011</v>
      </c>
      <c r="W364" s="68">
        <f>IF($E364="OAI",'3'!W364,IF($E364=W$4,'3'!$G364+SUM('3'!$H364:W364),IF($E364&lt;W$4,'3'!W364,0)))</f>
        <v>498.28803617188748</v>
      </c>
      <c r="X364" s="68">
        <f>IF($E364="OAI",'3'!X364,IF($E364=X$4,'3'!$G364+SUM('3'!$H364:X364),IF($E364&lt;X$4,'3'!X364,0)))</f>
        <v>22.361467591857327</v>
      </c>
      <c r="Y364" s="68">
        <f>IF($E364="OAI",'3'!Y364,IF($E364=Y$4,'3'!$G364+SUM('3'!$H364:Y364),IF($E364&lt;Y$4,'3'!Y364,0)))</f>
        <v>0</v>
      </c>
      <c r="Z364" s="68">
        <f>IF($E364="OAI",'3'!Z364,IF($E364=Z$4,'3'!$G364+SUM('3'!$H364:Z364),IF($E364&lt;Z$4,'3'!Z364,0)))</f>
        <v>0</v>
      </c>
      <c r="AA364" s="68">
        <f>IF($E364="OAI",'3'!AA364,IF($E364=AA$4,'3'!$G364+SUM('3'!$H364:AA364),IF($E364&lt;AA$4,'3'!AA364,0)))</f>
        <v>0</v>
      </c>
      <c r="AB364" s="68">
        <f>IF($E364="OAI",'3'!AB364,IF($E364=AB$4,'3'!$G364+SUM('3'!$H364:AB364),IF($E364&lt;AB$4,'3'!AB364,0)))</f>
        <v>0</v>
      </c>
      <c r="AC364" s="68">
        <f>IF($E364="OAI",'3'!AC364,IF($E364=AC$4,'3'!$G364+SUM('3'!$H364:AC364),IF($E364&lt;AC$4,'3'!AC364,0)))</f>
        <v>0</v>
      </c>
      <c r="AD364" s="68">
        <f>IF($E364="OAI",'3'!AD364,IF($E364=AD$4,'3'!$G364+SUM('3'!$H364:AD364),IF($E364&lt;AD$4,'3'!AD364,0)))</f>
        <v>0</v>
      </c>
      <c r="AE364" s="68">
        <f>IF($E364="OAI",'3'!AE364,IF($E364=AE$4,'3'!$G364+SUM('3'!$H364:AE364),IF($E364&lt;AE$4,'3'!AE364,0)))</f>
        <v>0</v>
      </c>
      <c r="AF364" s="26">
        <f t="shared" si="20"/>
        <v>0</v>
      </c>
      <c r="AG364" s="26">
        <f t="shared" si="21"/>
        <v>61385.86227813203</v>
      </c>
      <c r="AH364" s="56">
        <f t="shared" si="22"/>
        <v>459</v>
      </c>
    </row>
    <row r="365" spans="1:34">
      <c r="A365" s="56">
        <f t="shared" si="23"/>
        <v>460</v>
      </c>
      <c r="B365" s="3">
        <f>'1'!B365</f>
        <v>5805625</v>
      </c>
      <c r="C365" t="str">
        <f>'1'!C365</f>
        <v>TSRP_BA_SUB_LIVERMORE</v>
      </c>
      <c r="D365" s="3">
        <f>'1'!D365</f>
        <v>63</v>
      </c>
      <c r="E365" s="13">
        <f>IF('1'!E365="OAI","OAI",EOMONTH('1'!E365,-1)+1)</f>
        <v>45231</v>
      </c>
      <c r="F365" s="3" t="str">
        <f>'1'!F365</f>
        <v>TOLO</v>
      </c>
      <c r="G365" s="7"/>
      <c r="H365" s="68">
        <f>IF($E365="OAI",'3'!H365,IF($E365&lt;=H$4,'3'!$G365+SUM('3'!$H365:H365),0))</f>
        <v>0</v>
      </c>
      <c r="I365" s="68">
        <f>IF($E365="OAI",'3'!I365,IF($E365=I$4,'3'!$G365+SUM('3'!$H365:I365),IF($E365&lt;I$4,'3'!I365,0)))</f>
        <v>0</v>
      </c>
      <c r="J365" s="68">
        <f>IF($E365="OAI",'3'!J365,IF($E365=J$4,'3'!$G365+SUM('3'!$H365:J365),IF($E365&lt;J$4,'3'!J365,0)))</f>
        <v>0</v>
      </c>
      <c r="K365" s="68">
        <f>IF($E365="OAI",'3'!K365,IF($E365=K$4,'3'!$G365+SUM('3'!$H365:K365),IF($E365&lt;K$4,'3'!K365,0)))</f>
        <v>0</v>
      </c>
      <c r="L365" s="68">
        <f>IF($E365="OAI",'3'!L365,IF($E365=L$4,'3'!$G365+SUM('3'!$H365:L365),IF($E365&lt;L$4,'3'!L365,0)))</f>
        <v>0</v>
      </c>
      <c r="M365" s="68">
        <f>IF($E365="OAI",'3'!M365,IF($E365=M$4,'3'!$G365+SUM('3'!$H365:M365),IF($E365&lt;M$4,'3'!M365,0)))</f>
        <v>0</v>
      </c>
      <c r="N365" s="68">
        <f>IF($E365="OAI",'3'!N365,IF($E365=N$4,'3'!$G365+SUM('3'!$H365:N365),IF($E365&lt;N$4,'3'!N365,0)))</f>
        <v>0</v>
      </c>
      <c r="O365" s="68">
        <f>IF($E365="OAI",'3'!O365,IF($E365=O$4,'3'!$G365+SUM('3'!$H365:O365),IF($E365&lt;O$4,'3'!O365,0)))</f>
        <v>0</v>
      </c>
      <c r="P365" s="68">
        <f>IF($E365="OAI",'3'!P365,IF($E365=P$4,'3'!$G365+SUM('3'!$H365:P365),IF($E365&lt;P$4,'3'!P365,0)))</f>
        <v>0</v>
      </c>
      <c r="Q365" s="68">
        <f>IF($E365="OAI",'3'!Q365,IF($E365=Q$4,'3'!$G365+SUM('3'!$H365:Q365),IF($E365&lt;Q$4,'3'!Q365,0)))</f>
        <v>0</v>
      </c>
      <c r="R365" s="68">
        <f>IF($E365="OAI",'3'!R365,IF($E365=R$4,'3'!$G365+SUM('3'!$H365:R365),IF($E365&lt;R$4,'3'!R365,0)))</f>
        <v>47746.764638823552</v>
      </c>
      <c r="S365" s="68">
        <f>IF($E365="OAI",'3'!S365,IF($E365=S$4,'3'!$G365+SUM('3'!$H365:S365),IF($E365&lt;S$4,'3'!S365,0)))</f>
        <v>383.68551476361858</v>
      </c>
      <c r="T365" s="68">
        <f>IF($E365="OAI",'3'!T365,IF($E365=T$4,'3'!$G365+SUM('3'!$H365:T365),IF($E365&lt;T$4,'3'!T365,0)))</f>
        <v>475.92656858003011</v>
      </c>
      <c r="U365" s="68">
        <f>IF($E365="OAI",'3'!U365,IF($E365=U$4,'3'!$G365+SUM('3'!$H365:U365),IF($E365&lt;U$4,'3'!U365,0)))</f>
        <v>335.88787778602358</v>
      </c>
      <c r="V365" s="68">
        <f>IF($E365="OAI",'3'!V365,IF($E365=V$4,'3'!$G365+SUM('3'!$H365:V365),IF($E365&lt;V$4,'3'!V365,0)))</f>
        <v>0</v>
      </c>
      <c r="W365" s="68">
        <f>IF($E365="OAI",'3'!W365,IF($E365=W$4,'3'!$G365+SUM('3'!$H365:W365),IF($E365&lt;W$4,'3'!W365,0)))</f>
        <v>0</v>
      </c>
      <c r="X365" s="68">
        <f>IF($E365="OAI",'3'!X365,IF($E365=X$4,'3'!$G365+SUM('3'!$H365:X365),IF($E365&lt;X$4,'3'!X365,0)))</f>
        <v>0</v>
      </c>
      <c r="Y365" s="68">
        <f>IF($E365="OAI",'3'!Y365,IF($E365=Y$4,'3'!$G365+SUM('3'!$H365:Y365),IF($E365&lt;Y$4,'3'!Y365,0)))</f>
        <v>0</v>
      </c>
      <c r="Z365" s="68">
        <f>IF($E365="OAI",'3'!Z365,IF($E365=Z$4,'3'!$G365+SUM('3'!$H365:Z365),IF($E365&lt;Z$4,'3'!Z365,0)))</f>
        <v>0</v>
      </c>
      <c r="AA365" s="68">
        <f>IF($E365="OAI",'3'!AA365,IF($E365=AA$4,'3'!$G365+SUM('3'!$H365:AA365),IF($E365&lt;AA$4,'3'!AA365,0)))</f>
        <v>0</v>
      </c>
      <c r="AB365" s="68">
        <f>IF($E365="OAI",'3'!AB365,IF($E365=AB$4,'3'!$G365+SUM('3'!$H365:AB365),IF($E365&lt;AB$4,'3'!AB365,0)))</f>
        <v>0</v>
      </c>
      <c r="AC365" s="68">
        <f>IF($E365="OAI",'3'!AC365,IF($E365=AC$4,'3'!$G365+SUM('3'!$H365:AC365),IF($E365&lt;AC$4,'3'!AC365,0)))</f>
        <v>0</v>
      </c>
      <c r="AD365" s="68">
        <f>IF($E365="OAI",'3'!AD365,IF($E365=AD$4,'3'!$G365+SUM('3'!$H365:AD365),IF($E365&lt;AD$4,'3'!AD365,0)))</f>
        <v>0</v>
      </c>
      <c r="AE365" s="68">
        <f>IF($E365="OAI",'3'!AE365,IF($E365=AE$4,'3'!$G365+SUM('3'!$H365:AE365),IF($E365&lt;AE$4,'3'!AE365,0)))</f>
        <v>0</v>
      </c>
      <c r="AF365" s="26">
        <f t="shared" si="20"/>
        <v>48130.450153587168</v>
      </c>
      <c r="AG365" s="26">
        <f t="shared" si="21"/>
        <v>811.81444636605374</v>
      </c>
      <c r="AH365" s="56">
        <f t="shared" si="22"/>
        <v>460</v>
      </c>
    </row>
    <row r="366" spans="1:34">
      <c r="A366" s="56">
        <f t="shared" si="23"/>
        <v>461</v>
      </c>
      <c r="B366" s="3">
        <f>'1'!B366</f>
        <v>5805626</v>
      </c>
      <c r="C366" t="str">
        <f>'1'!C366</f>
        <v>TSRP_BA_SUB_MEADOW LANE</v>
      </c>
      <c r="D366" s="3">
        <f>'1'!D366</f>
        <v>63</v>
      </c>
      <c r="E366" s="13">
        <f>IF('1'!E366="OAI","OAI",EOMONTH('1'!E366,-1)+1)</f>
        <v>45292</v>
      </c>
      <c r="F366" s="3" t="str">
        <f>'1'!F366</f>
        <v>TOLO</v>
      </c>
      <c r="G366" s="7"/>
      <c r="H366" s="68">
        <f>IF($E366="OAI",'3'!H366,IF($E366&lt;=H$4,'3'!$G366+SUM('3'!$H366:H366),0))</f>
        <v>0</v>
      </c>
      <c r="I366" s="68">
        <f>IF($E366="OAI",'3'!I366,IF($E366=I$4,'3'!$G366+SUM('3'!$H366:I366),IF($E366&lt;I$4,'3'!I366,0)))</f>
        <v>0</v>
      </c>
      <c r="J366" s="68">
        <f>IF($E366="OAI",'3'!J366,IF($E366=J$4,'3'!$G366+SUM('3'!$H366:J366),IF($E366&lt;J$4,'3'!J366,0)))</f>
        <v>0</v>
      </c>
      <c r="K366" s="68">
        <f>IF($E366="OAI",'3'!K366,IF($E366=K$4,'3'!$G366+SUM('3'!$H366:K366),IF($E366&lt;K$4,'3'!K366,0)))</f>
        <v>0</v>
      </c>
      <c r="L366" s="68">
        <f>IF($E366="OAI",'3'!L366,IF($E366=L$4,'3'!$G366+SUM('3'!$H366:L366),IF($E366&lt;L$4,'3'!L366,0)))</f>
        <v>0</v>
      </c>
      <c r="M366" s="68">
        <f>IF($E366="OAI",'3'!M366,IF($E366=M$4,'3'!$G366+SUM('3'!$H366:M366),IF($E366&lt;M$4,'3'!M366,0)))</f>
        <v>0</v>
      </c>
      <c r="N366" s="68">
        <f>IF($E366="OAI",'3'!N366,IF($E366=N$4,'3'!$G366+SUM('3'!$H366:N366),IF($E366&lt;N$4,'3'!N366,0)))</f>
        <v>0</v>
      </c>
      <c r="O366" s="68">
        <f>IF($E366="OAI",'3'!O366,IF($E366=O$4,'3'!$G366+SUM('3'!$H366:O366),IF($E366&lt;O$4,'3'!O366,0)))</f>
        <v>0</v>
      </c>
      <c r="P366" s="68">
        <f>IF($E366="OAI",'3'!P366,IF($E366=P$4,'3'!$G366+SUM('3'!$H366:P366),IF($E366&lt;P$4,'3'!P366,0)))</f>
        <v>0</v>
      </c>
      <c r="Q366" s="68">
        <f>IF($E366="OAI",'3'!Q366,IF($E366=Q$4,'3'!$G366+SUM('3'!$H366:Q366),IF($E366&lt;Q$4,'3'!Q366,0)))</f>
        <v>0</v>
      </c>
      <c r="R366" s="68">
        <f>IF($E366="OAI",'3'!R366,IF($E366=R$4,'3'!$G366+SUM('3'!$H366:R366),IF($E366&lt;R$4,'3'!R366,0)))</f>
        <v>0</v>
      </c>
      <c r="S366" s="68">
        <f>IF($E366="OAI",'3'!S366,IF($E366=S$4,'3'!$G366+SUM('3'!$H366:S366),IF($E366&lt;S$4,'3'!S366,0)))</f>
        <v>0</v>
      </c>
      <c r="T366" s="68">
        <f>IF($E366="OAI",'3'!T366,IF($E366=T$4,'3'!$G366+SUM('3'!$H366:T366),IF($E366&lt;T$4,'3'!T366,0)))</f>
        <v>60359.843606792318</v>
      </c>
      <c r="U366" s="68">
        <f>IF($E366="OAI",'3'!U366,IF($E366=U$4,'3'!$G366+SUM('3'!$H366:U366),IF($E366&lt;U$4,'3'!U366,0)))</f>
        <v>503.97157585148454</v>
      </c>
      <c r="V366" s="68">
        <f>IF($E366="OAI",'3'!V366,IF($E366=V$4,'3'!$G366+SUM('3'!$H366:V366),IF($E366&lt;V$4,'3'!V366,0)))</f>
        <v>531.92341034130607</v>
      </c>
      <c r="W366" s="68">
        <f>IF($E366="OAI",'3'!W366,IF($E366=W$4,'3'!$G366+SUM('3'!$H366:W366),IF($E366&lt;W$4,'3'!W366,0)))</f>
        <v>201.62589945324689</v>
      </c>
      <c r="X366" s="68">
        <f>IF($E366="OAI",'3'!X366,IF($E366=X$4,'3'!$G366+SUM('3'!$H366:X366),IF($E366&lt;X$4,'3'!X366,0)))</f>
        <v>0</v>
      </c>
      <c r="Y366" s="68">
        <f>IF($E366="OAI",'3'!Y366,IF($E366=Y$4,'3'!$G366+SUM('3'!$H366:Y366),IF($E366&lt;Y$4,'3'!Y366,0)))</f>
        <v>0</v>
      </c>
      <c r="Z366" s="68">
        <f>IF($E366="OAI",'3'!Z366,IF($E366=Z$4,'3'!$G366+SUM('3'!$H366:Z366),IF($E366&lt;Z$4,'3'!Z366,0)))</f>
        <v>0</v>
      </c>
      <c r="AA366" s="68">
        <f>IF($E366="OAI",'3'!AA366,IF($E366=AA$4,'3'!$G366+SUM('3'!$H366:AA366),IF($E366&lt;AA$4,'3'!AA366,0)))</f>
        <v>0</v>
      </c>
      <c r="AB366" s="68">
        <f>IF($E366="OAI",'3'!AB366,IF($E366=AB$4,'3'!$G366+SUM('3'!$H366:AB366),IF($E366&lt;AB$4,'3'!AB366,0)))</f>
        <v>0</v>
      </c>
      <c r="AC366" s="68">
        <f>IF($E366="OAI",'3'!AC366,IF($E366=AC$4,'3'!$G366+SUM('3'!$H366:AC366),IF($E366&lt;AC$4,'3'!AC366,0)))</f>
        <v>0</v>
      </c>
      <c r="AD366" s="68">
        <f>IF($E366="OAI",'3'!AD366,IF($E366=AD$4,'3'!$G366+SUM('3'!$H366:AD366),IF($E366&lt;AD$4,'3'!AD366,0)))</f>
        <v>0</v>
      </c>
      <c r="AE366" s="68">
        <f>IF($E366="OAI",'3'!AE366,IF($E366=AE$4,'3'!$G366+SUM('3'!$H366:AE366),IF($E366&lt;AE$4,'3'!AE366,0)))</f>
        <v>0</v>
      </c>
      <c r="AF366" s="26">
        <f t="shared" si="20"/>
        <v>0</v>
      </c>
      <c r="AG366" s="26">
        <f t="shared" si="21"/>
        <v>61597.364492438355</v>
      </c>
      <c r="AH366" s="56">
        <f t="shared" si="22"/>
        <v>461</v>
      </c>
    </row>
    <row r="367" spans="1:34">
      <c r="A367" s="56">
        <f t="shared" si="23"/>
        <v>462</v>
      </c>
      <c r="B367" s="3">
        <f>'1'!B367</f>
        <v>5805627</v>
      </c>
      <c r="C367" t="str">
        <f>'1'!C367</f>
        <v>TSRP_BA_SUB_OAKLAND L</v>
      </c>
      <c r="D367" s="3">
        <f>'1'!D367</f>
        <v>63</v>
      </c>
      <c r="E367" s="13">
        <f>IF('1'!E367="OAI","OAI",EOMONTH('1'!E367,-1)+1)</f>
        <v>45231</v>
      </c>
      <c r="F367" s="3" t="str">
        <f>'1'!F367</f>
        <v>TOLO</v>
      </c>
      <c r="G367" s="7"/>
      <c r="H367" s="68">
        <f>IF($E367="OAI",'3'!H367,IF($E367&lt;=H$4,'3'!$G367+SUM('3'!$H367:H367),0))</f>
        <v>0</v>
      </c>
      <c r="I367" s="68">
        <f>IF($E367="OAI",'3'!I367,IF($E367=I$4,'3'!$G367+SUM('3'!$H367:I367),IF($E367&lt;I$4,'3'!I367,0)))</f>
        <v>0</v>
      </c>
      <c r="J367" s="68">
        <f>IF($E367="OAI",'3'!J367,IF($E367=J$4,'3'!$G367+SUM('3'!$H367:J367),IF($E367&lt;J$4,'3'!J367,0)))</f>
        <v>0</v>
      </c>
      <c r="K367" s="68">
        <f>IF($E367="OAI",'3'!K367,IF($E367=K$4,'3'!$G367+SUM('3'!$H367:K367),IF($E367&lt;K$4,'3'!K367,0)))</f>
        <v>0</v>
      </c>
      <c r="L367" s="68">
        <f>IF($E367="OAI",'3'!L367,IF($E367=L$4,'3'!$G367+SUM('3'!$H367:L367),IF($E367&lt;L$4,'3'!L367,0)))</f>
        <v>0</v>
      </c>
      <c r="M367" s="68">
        <f>IF($E367="OAI",'3'!M367,IF($E367=M$4,'3'!$G367+SUM('3'!$H367:M367),IF($E367&lt;M$4,'3'!M367,0)))</f>
        <v>0</v>
      </c>
      <c r="N367" s="68">
        <f>IF($E367="OAI",'3'!N367,IF($E367=N$4,'3'!$G367+SUM('3'!$H367:N367),IF($E367&lt;N$4,'3'!N367,0)))</f>
        <v>0</v>
      </c>
      <c r="O367" s="68">
        <f>IF($E367="OAI",'3'!O367,IF($E367=O$4,'3'!$G367+SUM('3'!$H367:O367),IF($E367&lt;O$4,'3'!O367,0)))</f>
        <v>0</v>
      </c>
      <c r="P367" s="68">
        <f>IF($E367="OAI",'3'!P367,IF($E367=P$4,'3'!$G367+SUM('3'!$H367:P367),IF($E367&lt;P$4,'3'!P367,0)))</f>
        <v>0</v>
      </c>
      <c r="Q367" s="68">
        <f>IF($E367="OAI",'3'!Q367,IF($E367=Q$4,'3'!$G367+SUM('3'!$H367:Q367),IF($E367&lt;Q$4,'3'!Q367,0)))</f>
        <v>0</v>
      </c>
      <c r="R367" s="68">
        <f>IF($E367="OAI",'3'!R367,IF($E367=R$4,'3'!$G367+SUM('3'!$H367:R367),IF($E367&lt;R$4,'3'!R367,0)))</f>
        <v>39930.406814871458</v>
      </c>
      <c r="S367" s="68">
        <f>IF($E367="OAI",'3'!S367,IF($E367=S$4,'3'!$G367+SUM('3'!$H367:S367),IF($E367&lt;S$4,'3'!S367,0)))</f>
        <v>805.19917887012923</v>
      </c>
      <c r="T367" s="68">
        <f>IF($E367="OAI",'3'!T367,IF($E367=T$4,'3'!$G367+SUM('3'!$H367:T367),IF($E367&lt;T$4,'3'!T367,0)))</f>
        <v>1002.2596120233719</v>
      </c>
      <c r="U367" s="68">
        <f>IF($E367="OAI",'3'!U367,IF($E367=U$4,'3'!$G367+SUM('3'!$H367:U367),IF($E367&lt;U$4,'3'!U367,0)))</f>
        <v>716.68503631902729</v>
      </c>
      <c r="V367" s="68">
        <f>IF($E367="OAI",'3'!V367,IF($E367=V$4,'3'!$G367+SUM('3'!$H367:V367),IF($E367&lt;V$4,'3'!V367,0)))</f>
        <v>0</v>
      </c>
      <c r="W367" s="68">
        <f>IF($E367="OAI",'3'!W367,IF($E367=W$4,'3'!$G367+SUM('3'!$H367:W367),IF($E367&lt;W$4,'3'!W367,0)))</f>
        <v>0</v>
      </c>
      <c r="X367" s="68">
        <f>IF($E367="OAI",'3'!X367,IF($E367=X$4,'3'!$G367+SUM('3'!$H367:X367),IF($E367&lt;X$4,'3'!X367,0)))</f>
        <v>0</v>
      </c>
      <c r="Y367" s="68">
        <f>IF($E367="OAI",'3'!Y367,IF($E367=Y$4,'3'!$G367+SUM('3'!$H367:Y367),IF($E367&lt;Y$4,'3'!Y367,0)))</f>
        <v>0</v>
      </c>
      <c r="Z367" s="68">
        <f>IF($E367="OAI",'3'!Z367,IF($E367=Z$4,'3'!$G367+SUM('3'!$H367:Z367),IF($E367&lt;Z$4,'3'!Z367,0)))</f>
        <v>0</v>
      </c>
      <c r="AA367" s="68">
        <f>IF($E367="OAI",'3'!AA367,IF($E367=AA$4,'3'!$G367+SUM('3'!$H367:AA367),IF($E367&lt;AA$4,'3'!AA367,0)))</f>
        <v>0</v>
      </c>
      <c r="AB367" s="68">
        <f>IF($E367="OAI",'3'!AB367,IF($E367=AB$4,'3'!$G367+SUM('3'!$H367:AB367),IF($E367&lt;AB$4,'3'!AB367,0)))</f>
        <v>0</v>
      </c>
      <c r="AC367" s="68">
        <f>IF($E367="OAI",'3'!AC367,IF($E367=AC$4,'3'!$G367+SUM('3'!$H367:AC367),IF($E367&lt;AC$4,'3'!AC367,0)))</f>
        <v>0</v>
      </c>
      <c r="AD367" s="68">
        <f>IF($E367="OAI",'3'!AD367,IF($E367=AD$4,'3'!$G367+SUM('3'!$H367:AD367),IF($E367&lt;AD$4,'3'!AD367,0)))</f>
        <v>0</v>
      </c>
      <c r="AE367" s="68">
        <f>IF($E367="OAI",'3'!AE367,IF($E367=AE$4,'3'!$G367+SUM('3'!$H367:AE367),IF($E367&lt;AE$4,'3'!AE367,0)))</f>
        <v>0</v>
      </c>
      <c r="AF367" s="26">
        <f t="shared" si="20"/>
        <v>40735.605993741585</v>
      </c>
      <c r="AG367" s="26">
        <f t="shared" si="21"/>
        <v>1718.9446483423992</v>
      </c>
      <c r="AH367" s="56">
        <f t="shared" si="22"/>
        <v>462</v>
      </c>
    </row>
    <row r="368" spans="1:34">
      <c r="A368" s="56">
        <f t="shared" si="23"/>
        <v>463</v>
      </c>
      <c r="B368" s="3">
        <f>'1'!B368</f>
        <v>5805628</v>
      </c>
      <c r="C368" t="str">
        <f>'1'!C368</f>
        <v>TSRP_BA_SUB_SAN LEANDRO U</v>
      </c>
      <c r="D368" s="3">
        <f>'1'!D368</f>
        <v>63</v>
      </c>
      <c r="E368" s="13">
        <f>IF('1'!E368="OAI","OAI",EOMONTH('1'!E368,-1)+1)</f>
        <v>45292</v>
      </c>
      <c r="F368" s="3" t="str">
        <f>'1'!F368</f>
        <v>TOLO</v>
      </c>
      <c r="G368" s="7"/>
      <c r="H368" s="68">
        <f>IF($E368="OAI",'3'!H368,IF($E368&lt;=H$4,'3'!$G368+SUM('3'!$H368:H368),0))</f>
        <v>0</v>
      </c>
      <c r="I368" s="68">
        <f>IF($E368="OAI",'3'!I368,IF($E368=I$4,'3'!$G368+SUM('3'!$H368:I368),IF($E368&lt;I$4,'3'!I368,0)))</f>
        <v>0</v>
      </c>
      <c r="J368" s="68">
        <f>IF($E368="OAI",'3'!J368,IF($E368=J$4,'3'!$G368+SUM('3'!$H368:J368),IF($E368&lt;J$4,'3'!J368,0)))</f>
        <v>0</v>
      </c>
      <c r="K368" s="68">
        <f>IF($E368="OAI",'3'!K368,IF($E368=K$4,'3'!$G368+SUM('3'!$H368:K368),IF($E368&lt;K$4,'3'!K368,0)))</f>
        <v>0</v>
      </c>
      <c r="L368" s="68">
        <f>IF($E368="OAI",'3'!L368,IF($E368=L$4,'3'!$G368+SUM('3'!$H368:L368),IF($E368&lt;L$4,'3'!L368,0)))</f>
        <v>0</v>
      </c>
      <c r="M368" s="68">
        <f>IF($E368="OAI",'3'!M368,IF($E368=M$4,'3'!$G368+SUM('3'!$H368:M368),IF($E368&lt;M$4,'3'!M368,0)))</f>
        <v>0</v>
      </c>
      <c r="N368" s="68">
        <f>IF($E368="OAI",'3'!N368,IF($E368=N$4,'3'!$G368+SUM('3'!$H368:N368),IF($E368&lt;N$4,'3'!N368,0)))</f>
        <v>0</v>
      </c>
      <c r="O368" s="68">
        <f>IF($E368="OAI",'3'!O368,IF($E368=O$4,'3'!$G368+SUM('3'!$H368:O368),IF($E368&lt;O$4,'3'!O368,0)))</f>
        <v>0</v>
      </c>
      <c r="P368" s="68">
        <f>IF($E368="OAI",'3'!P368,IF($E368=P$4,'3'!$G368+SUM('3'!$H368:P368),IF($E368&lt;P$4,'3'!P368,0)))</f>
        <v>0</v>
      </c>
      <c r="Q368" s="68">
        <f>IF($E368="OAI",'3'!Q368,IF($E368=Q$4,'3'!$G368+SUM('3'!$H368:Q368),IF($E368&lt;Q$4,'3'!Q368,0)))</f>
        <v>0</v>
      </c>
      <c r="R368" s="68">
        <f>IF($E368="OAI",'3'!R368,IF($E368=R$4,'3'!$G368+SUM('3'!$H368:R368),IF($E368&lt;R$4,'3'!R368,0)))</f>
        <v>0</v>
      </c>
      <c r="S368" s="68">
        <f>IF($E368="OAI",'3'!S368,IF($E368=S$4,'3'!$G368+SUM('3'!$H368:S368),IF($E368&lt;S$4,'3'!S368,0)))</f>
        <v>0</v>
      </c>
      <c r="T368" s="68">
        <f>IF($E368="OAI",'3'!T368,IF($E368=T$4,'3'!$G368+SUM('3'!$H368:T368),IF($E368&lt;T$4,'3'!T368,0)))</f>
        <v>62302.309758271658</v>
      </c>
      <c r="U368" s="68">
        <f>IF($E368="OAI",'3'!U368,IF($E368=U$4,'3'!$G368+SUM('3'!$H368:U368),IF($E368&lt;U$4,'3'!U368,0)))</f>
        <v>503.97157585148454</v>
      </c>
      <c r="V368" s="68">
        <f>IF($E368="OAI",'3'!V368,IF($E368=V$4,'3'!$G368+SUM('3'!$H368:V368),IF($E368&lt;V$4,'3'!V368,0)))</f>
        <v>531.92341034130607</v>
      </c>
      <c r="W368" s="68">
        <f>IF($E368="OAI",'3'!W368,IF($E368=W$4,'3'!$G368+SUM('3'!$H368:W368),IF($E368&lt;W$4,'3'!W368,0)))</f>
        <v>201.62589945324689</v>
      </c>
      <c r="X368" s="68">
        <f>IF($E368="OAI",'3'!X368,IF($E368=X$4,'3'!$G368+SUM('3'!$H368:X368),IF($E368&lt;X$4,'3'!X368,0)))</f>
        <v>0</v>
      </c>
      <c r="Y368" s="68">
        <f>IF($E368="OAI",'3'!Y368,IF($E368=Y$4,'3'!$G368+SUM('3'!$H368:Y368),IF($E368&lt;Y$4,'3'!Y368,0)))</f>
        <v>0</v>
      </c>
      <c r="Z368" s="68">
        <f>IF($E368="OAI",'3'!Z368,IF($E368=Z$4,'3'!$G368+SUM('3'!$H368:Z368),IF($E368&lt;Z$4,'3'!Z368,0)))</f>
        <v>0</v>
      </c>
      <c r="AA368" s="68">
        <f>IF($E368="OAI",'3'!AA368,IF($E368=AA$4,'3'!$G368+SUM('3'!$H368:AA368),IF($E368&lt;AA$4,'3'!AA368,0)))</f>
        <v>0</v>
      </c>
      <c r="AB368" s="68">
        <f>IF($E368="OAI",'3'!AB368,IF($E368=AB$4,'3'!$G368+SUM('3'!$H368:AB368),IF($E368&lt;AB$4,'3'!AB368,0)))</f>
        <v>0</v>
      </c>
      <c r="AC368" s="68">
        <f>IF($E368="OAI",'3'!AC368,IF($E368=AC$4,'3'!$G368+SUM('3'!$H368:AC368),IF($E368&lt;AC$4,'3'!AC368,0)))</f>
        <v>0</v>
      </c>
      <c r="AD368" s="68">
        <f>IF($E368="OAI",'3'!AD368,IF($E368=AD$4,'3'!$G368+SUM('3'!$H368:AD368),IF($E368&lt;AD$4,'3'!AD368,0)))</f>
        <v>0</v>
      </c>
      <c r="AE368" s="68">
        <f>IF($E368="OAI",'3'!AE368,IF($E368=AE$4,'3'!$G368+SUM('3'!$H368:AE368),IF($E368&lt;AE$4,'3'!AE368,0)))</f>
        <v>0</v>
      </c>
      <c r="AF368" s="26">
        <f t="shared" si="20"/>
        <v>0</v>
      </c>
      <c r="AG368" s="26">
        <f t="shared" si="21"/>
        <v>63539.830643917696</v>
      </c>
      <c r="AH368" s="56">
        <f t="shared" si="22"/>
        <v>463</v>
      </c>
    </row>
    <row r="369" spans="1:34">
      <c r="A369" s="56">
        <f t="shared" si="23"/>
        <v>464</v>
      </c>
      <c r="B369" s="3">
        <f>'1'!B369</f>
        <v>5805629</v>
      </c>
      <c r="C369" t="str">
        <f>'1'!C369</f>
        <v>TSRP_BA_SUB_SAN RAMON</v>
      </c>
      <c r="D369" s="3">
        <f>'1'!D369</f>
        <v>63</v>
      </c>
      <c r="E369" s="13">
        <f>IF('1'!E369="OAI","OAI",EOMONTH('1'!E369,-1)+1)</f>
        <v>45231</v>
      </c>
      <c r="F369" s="3" t="str">
        <f>'1'!F369</f>
        <v>TOO</v>
      </c>
      <c r="G369" s="7"/>
      <c r="H369" s="68">
        <f>IF($E369="OAI",'3'!H369,IF($E369&lt;=H$4,'3'!$G369+SUM('3'!$H369:H369),0))</f>
        <v>0</v>
      </c>
      <c r="I369" s="68">
        <f>IF($E369="OAI",'3'!I369,IF($E369=I$4,'3'!$G369+SUM('3'!$H369:I369),IF($E369&lt;I$4,'3'!I369,0)))</f>
        <v>0</v>
      </c>
      <c r="J369" s="68">
        <f>IF($E369="OAI",'3'!J369,IF($E369=J$4,'3'!$G369+SUM('3'!$H369:J369),IF($E369&lt;J$4,'3'!J369,0)))</f>
        <v>0</v>
      </c>
      <c r="K369" s="68">
        <f>IF($E369="OAI",'3'!K369,IF($E369=K$4,'3'!$G369+SUM('3'!$H369:K369),IF($E369&lt;K$4,'3'!K369,0)))</f>
        <v>0</v>
      </c>
      <c r="L369" s="68">
        <f>IF($E369="OAI",'3'!L369,IF($E369=L$4,'3'!$G369+SUM('3'!$H369:L369),IF($E369&lt;L$4,'3'!L369,0)))</f>
        <v>0</v>
      </c>
      <c r="M369" s="68">
        <f>IF($E369="OAI",'3'!M369,IF($E369=M$4,'3'!$G369+SUM('3'!$H369:M369),IF($E369&lt;M$4,'3'!M369,0)))</f>
        <v>0</v>
      </c>
      <c r="N369" s="68">
        <f>IF($E369="OAI",'3'!N369,IF($E369=N$4,'3'!$G369+SUM('3'!$H369:N369),IF($E369&lt;N$4,'3'!N369,0)))</f>
        <v>0</v>
      </c>
      <c r="O369" s="68">
        <f>IF($E369="OAI",'3'!O369,IF($E369=O$4,'3'!$G369+SUM('3'!$H369:O369),IF($E369&lt;O$4,'3'!O369,0)))</f>
        <v>0</v>
      </c>
      <c r="P369" s="68">
        <f>IF($E369="OAI",'3'!P369,IF($E369=P$4,'3'!$G369+SUM('3'!$H369:P369),IF($E369&lt;P$4,'3'!P369,0)))</f>
        <v>0</v>
      </c>
      <c r="Q369" s="68">
        <f>IF($E369="OAI",'3'!Q369,IF($E369=Q$4,'3'!$G369+SUM('3'!$H369:Q369),IF($E369&lt;Q$4,'3'!Q369,0)))</f>
        <v>0</v>
      </c>
      <c r="R369" s="68">
        <f>IF($E369="OAI",'3'!R369,IF($E369=R$4,'3'!$G369+SUM('3'!$H369:R369),IF($E369&lt;R$4,'3'!R369,0)))</f>
        <v>76696.945483840012</v>
      </c>
      <c r="S369" s="68">
        <f>IF($E369="OAI",'3'!S369,IF($E369=S$4,'3'!$G369+SUM('3'!$H369:S369),IF($E369&lt;S$4,'3'!S369,0)))</f>
        <v>426.358648751413</v>
      </c>
      <c r="T369" s="68">
        <f>IF($E369="OAI",'3'!T369,IF($E369=T$4,'3'!$G369+SUM('3'!$H369:T369),IF($E369&lt;T$4,'3'!T369,0)))</f>
        <v>531.92341034130607</v>
      </c>
      <c r="U369" s="68">
        <f>IF($E369="OAI",'3'!U369,IF($E369=U$4,'3'!$G369+SUM('3'!$H369:U369),IF($E369&lt;U$4,'3'!U369,0)))</f>
        <v>50.406474863311722</v>
      </c>
      <c r="V369" s="68">
        <f>IF($E369="OAI",'3'!V369,IF($E369=V$4,'3'!$G369+SUM('3'!$H369:V369),IF($E369&lt;V$4,'3'!V369,0)))</f>
        <v>0</v>
      </c>
      <c r="W369" s="68">
        <f>IF($E369="OAI",'3'!W369,IF($E369=W$4,'3'!$G369+SUM('3'!$H369:W369),IF($E369&lt;W$4,'3'!W369,0)))</f>
        <v>0</v>
      </c>
      <c r="X369" s="68">
        <f>IF($E369="OAI",'3'!X369,IF($E369=X$4,'3'!$G369+SUM('3'!$H369:X369),IF($E369&lt;X$4,'3'!X369,0)))</f>
        <v>0</v>
      </c>
      <c r="Y369" s="68">
        <f>IF($E369="OAI",'3'!Y369,IF($E369=Y$4,'3'!$G369+SUM('3'!$H369:Y369),IF($E369&lt;Y$4,'3'!Y369,0)))</f>
        <v>0</v>
      </c>
      <c r="Z369" s="68">
        <f>IF($E369="OAI",'3'!Z369,IF($E369=Z$4,'3'!$G369+SUM('3'!$H369:Z369),IF($E369&lt;Z$4,'3'!Z369,0)))</f>
        <v>0</v>
      </c>
      <c r="AA369" s="68">
        <f>IF($E369="OAI",'3'!AA369,IF($E369=AA$4,'3'!$G369+SUM('3'!$H369:AA369),IF($E369&lt;AA$4,'3'!AA369,0)))</f>
        <v>0</v>
      </c>
      <c r="AB369" s="68">
        <f>IF($E369="OAI",'3'!AB369,IF($E369=AB$4,'3'!$G369+SUM('3'!$H369:AB369),IF($E369&lt;AB$4,'3'!AB369,0)))</f>
        <v>0</v>
      </c>
      <c r="AC369" s="68">
        <f>IF($E369="OAI",'3'!AC369,IF($E369=AC$4,'3'!$G369+SUM('3'!$H369:AC369),IF($E369&lt;AC$4,'3'!AC369,0)))</f>
        <v>0</v>
      </c>
      <c r="AD369" s="68">
        <f>IF($E369="OAI",'3'!AD369,IF($E369=AD$4,'3'!$G369+SUM('3'!$H369:AD369),IF($E369&lt;AD$4,'3'!AD369,0)))</f>
        <v>0</v>
      </c>
      <c r="AE369" s="68">
        <f>IF($E369="OAI",'3'!AE369,IF($E369=AE$4,'3'!$G369+SUM('3'!$H369:AE369),IF($E369&lt;AE$4,'3'!AE369,0)))</f>
        <v>0</v>
      </c>
      <c r="AF369" s="26">
        <f t="shared" si="20"/>
        <v>77123.304132591424</v>
      </c>
      <c r="AG369" s="26">
        <f t="shared" si="21"/>
        <v>582.32988520461777</v>
      </c>
      <c r="AH369" s="56">
        <f t="shared" si="22"/>
        <v>464</v>
      </c>
    </row>
    <row r="370" spans="1:34">
      <c r="A370" s="56">
        <f t="shared" si="23"/>
        <v>465</v>
      </c>
      <c r="B370" s="3">
        <f>'1'!B370</f>
        <v>5805630</v>
      </c>
      <c r="C370" t="str">
        <f>'1'!C370</f>
        <v>TSRP_BA_SUB_VINEYARD</v>
      </c>
      <c r="D370" s="3">
        <f>'1'!D370</f>
        <v>63</v>
      </c>
      <c r="E370" s="13">
        <f>IF('1'!E370="OAI","OAI",EOMONTH('1'!E370,-1)+1)</f>
        <v>45292</v>
      </c>
      <c r="F370" s="3" t="str">
        <f>'1'!F370</f>
        <v>TOO</v>
      </c>
      <c r="G370" s="7"/>
      <c r="H370" s="68">
        <f>IF($E370="OAI",'3'!H370,IF($E370&lt;=H$4,'3'!$G370+SUM('3'!$H370:H370),0))</f>
        <v>0</v>
      </c>
      <c r="I370" s="68">
        <f>IF($E370="OAI",'3'!I370,IF($E370=I$4,'3'!$G370+SUM('3'!$H370:I370),IF($E370&lt;I$4,'3'!I370,0)))</f>
        <v>0</v>
      </c>
      <c r="J370" s="68">
        <f>IF($E370="OAI",'3'!J370,IF($E370=J$4,'3'!$G370+SUM('3'!$H370:J370),IF($E370&lt;J$4,'3'!J370,0)))</f>
        <v>0</v>
      </c>
      <c r="K370" s="68">
        <f>IF($E370="OAI",'3'!K370,IF($E370=K$4,'3'!$G370+SUM('3'!$H370:K370),IF($E370&lt;K$4,'3'!K370,0)))</f>
        <v>0</v>
      </c>
      <c r="L370" s="68">
        <f>IF($E370="OAI",'3'!L370,IF($E370=L$4,'3'!$G370+SUM('3'!$H370:L370),IF($E370&lt;L$4,'3'!L370,0)))</f>
        <v>0</v>
      </c>
      <c r="M370" s="68">
        <f>IF($E370="OAI",'3'!M370,IF($E370=M$4,'3'!$G370+SUM('3'!$H370:M370),IF($E370&lt;M$4,'3'!M370,0)))</f>
        <v>0</v>
      </c>
      <c r="N370" s="68">
        <f>IF($E370="OAI",'3'!N370,IF($E370=N$4,'3'!$G370+SUM('3'!$H370:N370),IF($E370&lt;N$4,'3'!N370,0)))</f>
        <v>0</v>
      </c>
      <c r="O370" s="68">
        <f>IF($E370="OAI",'3'!O370,IF($E370=O$4,'3'!$G370+SUM('3'!$H370:O370),IF($E370&lt;O$4,'3'!O370,0)))</f>
        <v>0</v>
      </c>
      <c r="P370" s="68">
        <f>IF($E370="OAI",'3'!P370,IF($E370=P$4,'3'!$G370+SUM('3'!$H370:P370),IF($E370&lt;P$4,'3'!P370,0)))</f>
        <v>0</v>
      </c>
      <c r="Q370" s="68">
        <f>IF($E370="OAI",'3'!Q370,IF($E370=Q$4,'3'!$G370+SUM('3'!$H370:Q370),IF($E370&lt;Q$4,'3'!Q370,0)))</f>
        <v>0</v>
      </c>
      <c r="R370" s="68">
        <f>IF($E370="OAI",'3'!R370,IF($E370=R$4,'3'!$G370+SUM('3'!$H370:R370),IF($E370&lt;R$4,'3'!R370,0)))</f>
        <v>0</v>
      </c>
      <c r="S370" s="68">
        <f>IF($E370="OAI",'3'!S370,IF($E370=S$4,'3'!$G370+SUM('3'!$H370:S370),IF($E370&lt;S$4,'3'!S370,0)))</f>
        <v>0</v>
      </c>
      <c r="T370" s="68">
        <f>IF($E370="OAI",'3'!T370,IF($E370=T$4,'3'!$G370+SUM('3'!$H370:T370),IF($E370&lt;T$4,'3'!T370,0)))</f>
        <v>61692.121211358848</v>
      </c>
      <c r="U370" s="68">
        <f>IF($E370="OAI",'3'!U370,IF($E370=U$4,'3'!$G370+SUM('3'!$H370:U370),IF($E370&lt;U$4,'3'!U370,0)))</f>
        <v>503.97157585148454</v>
      </c>
      <c r="V370" s="68">
        <f>IF($E370="OAI",'3'!V370,IF($E370=V$4,'3'!$G370+SUM('3'!$H370:V370),IF($E370&lt;V$4,'3'!V370,0)))</f>
        <v>531.92341034130607</v>
      </c>
      <c r="W370" s="68">
        <f>IF($E370="OAI",'3'!W370,IF($E370=W$4,'3'!$G370+SUM('3'!$H370:W370),IF($E370&lt;W$4,'3'!W370,0)))</f>
        <v>201.62589945324689</v>
      </c>
      <c r="X370" s="68">
        <f>IF($E370="OAI",'3'!X370,IF($E370=X$4,'3'!$G370+SUM('3'!$H370:X370),IF($E370&lt;X$4,'3'!X370,0)))</f>
        <v>0</v>
      </c>
      <c r="Y370" s="68">
        <f>IF($E370="OAI",'3'!Y370,IF($E370=Y$4,'3'!$G370+SUM('3'!$H370:Y370),IF($E370&lt;Y$4,'3'!Y370,0)))</f>
        <v>0</v>
      </c>
      <c r="Z370" s="68">
        <f>IF($E370="OAI",'3'!Z370,IF($E370=Z$4,'3'!$G370+SUM('3'!$H370:Z370),IF($E370&lt;Z$4,'3'!Z370,0)))</f>
        <v>0</v>
      </c>
      <c r="AA370" s="68">
        <f>IF($E370="OAI",'3'!AA370,IF($E370=AA$4,'3'!$G370+SUM('3'!$H370:AA370),IF($E370&lt;AA$4,'3'!AA370,0)))</f>
        <v>0</v>
      </c>
      <c r="AB370" s="68">
        <f>IF($E370="OAI",'3'!AB370,IF($E370=AB$4,'3'!$G370+SUM('3'!$H370:AB370),IF($E370&lt;AB$4,'3'!AB370,0)))</f>
        <v>0</v>
      </c>
      <c r="AC370" s="68">
        <f>IF($E370="OAI",'3'!AC370,IF($E370=AC$4,'3'!$G370+SUM('3'!$H370:AC370),IF($E370&lt;AC$4,'3'!AC370,0)))</f>
        <v>0</v>
      </c>
      <c r="AD370" s="68">
        <f>IF($E370="OAI",'3'!AD370,IF($E370=AD$4,'3'!$G370+SUM('3'!$H370:AD370),IF($E370&lt;AD$4,'3'!AD370,0)))</f>
        <v>0</v>
      </c>
      <c r="AE370" s="68">
        <f>IF($E370="OAI",'3'!AE370,IF($E370=AE$4,'3'!$G370+SUM('3'!$H370:AE370),IF($E370&lt;AE$4,'3'!AE370,0)))</f>
        <v>0</v>
      </c>
      <c r="AF370" s="26">
        <f t="shared" si="20"/>
        <v>0</v>
      </c>
      <c r="AG370" s="26">
        <f t="shared" si="21"/>
        <v>62929.642097004886</v>
      </c>
      <c r="AH370" s="56">
        <f t="shared" si="22"/>
        <v>465</v>
      </c>
    </row>
    <row r="371" spans="1:34">
      <c r="A371" s="56">
        <f t="shared" si="23"/>
        <v>466</v>
      </c>
      <c r="B371" s="3">
        <f>'1'!B371</f>
        <v>5806238</v>
      </c>
      <c r="C371" t="str">
        <f>'1'!C371</f>
        <v>CAISO EMS backup data feed</v>
      </c>
      <c r="D371" s="3">
        <f>'1'!D371</f>
        <v>63</v>
      </c>
      <c r="E371" s="13">
        <f>IF('1'!E371="OAI","OAI",EOMONTH('1'!E371,-1)+1)</f>
        <v>45383</v>
      </c>
      <c r="F371" s="3" t="str">
        <f>'1'!F371</f>
        <v>TOO</v>
      </c>
      <c r="G371" s="7"/>
      <c r="H371" s="68">
        <f>IF($E371="OAI",'3'!H371,IF($E371&lt;=H$4,'3'!$G371+SUM('3'!$H371:H371),0))</f>
        <v>0</v>
      </c>
      <c r="I371" s="68">
        <f>IF($E371="OAI",'3'!I371,IF($E371=I$4,'3'!$G371+SUM('3'!$H371:I371),IF($E371&lt;I$4,'3'!I371,0)))</f>
        <v>0</v>
      </c>
      <c r="J371" s="68">
        <f>IF($E371="OAI",'3'!J371,IF($E371=J$4,'3'!$G371+SUM('3'!$H371:J371),IF($E371&lt;J$4,'3'!J371,0)))</f>
        <v>0</v>
      </c>
      <c r="K371" s="68">
        <f>IF($E371="OAI",'3'!K371,IF($E371=K$4,'3'!$G371+SUM('3'!$H371:K371),IF($E371&lt;K$4,'3'!K371,0)))</f>
        <v>0</v>
      </c>
      <c r="L371" s="68">
        <f>IF($E371="OAI",'3'!L371,IF($E371=L$4,'3'!$G371+SUM('3'!$H371:L371),IF($E371&lt;L$4,'3'!L371,0)))</f>
        <v>0</v>
      </c>
      <c r="M371" s="68">
        <f>IF($E371="OAI",'3'!M371,IF($E371=M$4,'3'!$G371+SUM('3'!$H371:M371),IF($E371&lt;M$4,'3'!M371,0)))</f>
        <v>0</v>
      </c>
      <c r="N371" s="68">
        <f>IF($E371="OAI",'3'!N371,IF($E371=N$4,'3'!$G371+SUM('3'!$H371:N371),IF($E371&lt;N$4,'3'!N371,0)))</f>
        <v>0</v>
      </c>
      <c r="O371" s="68">
        <f>IF($E371="OAI",'3'!O371,IF($E371=O$4,'3'!$G371+SUM('3'!$H371:O371),IF($E371&lt;O$4,'3'!O371,0)))</f>
        <v>0</v>
      </c>
      <c r="P371" s="68">
        <f>IF($E371="OAI",'3'!P371,IF($E371=P$4,'3'!$G371+SUM('3'!$H371:P371),IF($E371&lt;P$4,'3'!P371,0)))</f>
        <v>0</v>
      </c>
      <c r="Q371" s="68">
        <f>IF($E371="OAI",'3'!Q371,IF($E371=Q$4,'3'!$G371+SUM('3'!$H371:Q371),IF($E371&lt;Q$4,'3'!Q371,0)))</f>
        <v>0</v>
      </c>
      <c r="R371" s="68">
        <f>IF($E371="OAI",'3'!R371,IF($E371=R$4,'3'!$G371+SUM('3'!$H371:R371),IF($E371&lt;R$4,'3'!R371,0)))</f>
        <v>0</v>
      </c>
      <c r="S371" s="68">
        <f>IF($E371="OAI",'3'!S371,IF($E371=S$4,'3'!$G371+SUM('3'!$H371:S371),IF($E371&lt;S$4,'3'!S371,0)))</f>
        <v>0</v>
      </c>
      <c r="T371" s="68">
        <f>IF($E371="OAI",'3'!T371,IF($E371=T$4,'3'!$G371+SUM('3'!$H371:T371),IF($E371&lt;T$4,'3'!T371,0)))</f>
        <v>0</v>
      </c>
      <c r="U371" s="68">
        <f>IF($E371="OAI",'3'!U371,IF($E371=U$4,'3'!$G371+SUM('3'!$H371:U371),IF($E371&lt;U$4,'3'!U371,0)))</f>
        <v>0</v>
      </c>
      <c r="V371" s="68">
        <f>IF($E371="OAI",'3'!V371,IF($E371=V$4,'3'!$G371+SUM('3'!$H371:V371),IF($E371&lt;V$4,'3'!V371,0)))</f>
        <v>0</v>
      </c>
      <c r="W371" s="68">
        <f>IF($E371="OAI",'3'!W371,IF($E371=W$4,'3'!$G371+SUM('3'!$H371:W371),IF($E371&lt;W$4,'3'!W371,0)))</f>
        <v>72206.576445831801</v>
      </c>
      <c r="X371" s="68">
        <f>IF($E371="OAI",'3'!X371,IF($E371=X$4,'3'!$G371+SUM('3'!$H371:X371),IF($E371&lt;X$4,'3'!X371,0)))</f>
        <v>0</v>
      </c>
      <c r="Y371" s="68">
        <f>IF($E371="OAI",'3'!Y371,IF($E371=Y$4,'3'!$G371+SUM('3'!$H371:Y371),IF($E371&lt;Y$4,'3'!Y371,0)))</f>
        <v>0</v>
      </c>
      <c r="Z371" s="68">
        <f>IF($E371="OAI",'3'!Z371,IF($E371=Z$4,'3'!$G371+SUM('3'!$H371:Z371),IF($E371&lt;Z$4,'3'!Z371,0)))</f>
        <v>0</v>
      </c>
      <c r="AA371" s="68">
        <f>IF($E371="OAI",'3'!AA371,IF($E371=AA$4,'3'!$G371+SUM('3'!$H371:AA371),IF($E371&lt;AA$4,'3'!AA371,0)))</f>
        <v>0</v>
      </c>
      <c r="AB371" s="68">
        <f>IF($E371="OAI",'3'!AB371,IF($E371=AB$4,'3'!$G371+SUM('3'!$H371:AB371),IF($E371&lt;AB$4,'3'!AB371,0)))</f>
        <v>0</v>
      </c>
      <c r="AC371" s="68">
        <f>IF($E371="OAI",'3'!AC371,IF($E371=AC$4,'3'!$G371+SUM('3'!$H371:AC371),IF($E371&lt;AC$4,'3'!AC371,0)))</f>
        <v>0</v>
      </c>
      <c r="AD371" s="68">
        <f>IF($E371="OAI",'3'!AD371,IF($E371=AD$4,'3'!$G371+SUM('3'!$H371:AD371),IF($E371&lt;AD$4,'3'!AD371,0)))</f>
        <v>0</v>
      </c>
      <c r="AE371" s="68">
        <f>IF($E371="OAI",'3'!AE371,IF($E371=AE$4,'3'!$G371+SUM('3'!$H371:AE371),IF($E371&lt;AE$4,'3'!AE371,0)))</f>
        <v>0</v>
      </c>
      <c r="AF371" s="26">
        <f t="shared" si="20"/>
        <v>0</v>
      </c>
      <c r="AG371" s="26">
        <f t="shared" si="21"/>
        <v>72206.576445831801</v>
      </c>
      <c r="AH371" s="56">
        <f t="shared" si="22"/>
        <v>466</v>
      </c>
    </row>
    <row r="372" spans="1:34">
      <c r="A372" s="56">
        <f t="shared" si="23"/>
        <v>467</v>
      </c>
      <c r="B372" s="3">
        <f>'1'!B372</f>
        <v>5533269</v>
      </c>
      <c r="C372" t="str">
        <f>'1'!C372</f>
        <v>EO-SYSPLN 64C - ET Sub Repl Breakers</v>
      </c>
      <c r="D372" s="3">
        <f>'1'!D372</f>
        <v>64</v>
      </c>
      <c r="E372" s="13" t="str">
        <f>IF('1'!E372="OAI","OAI",EOMONTH('1'!E372,-1)+1)</f>
        <v>OAI</v>
      </c>
      <c r="F372" s="3" t="str">
        <f>'1'!F372</f>
        <v>TOO</v>
      </c>
      <c r="G372" s="7"/>
      <c r="H372" s="68">
        <f>IF($E372="OAI",'3'!H372,IF($E372&lt;=H$4,'3'!$G372+SUM('3'!$H372:H372),0))</f>
        <v>0</v>
      </c>
      <c r="I372" s="68">
        <f>IF($E372="OAI",'3'!I372,IF($E372=I$4,'3'!$G372+SUM('3'!$H372:I372),IF($E372&lt;I$4,'3'!I372,0)))</f>
        <v>0</v>
      </c>
      <c r="J372" s="68">
        <f>IF($E372="OAI",'3'!J372,IF($E372=J$4,'3'!$G372+SUM('3'!$H372:J372),IF($E372&lt;J$4,'3'!J372,0)))</f>
        <v>0</v>
      </c>
      <c r="K372" s="68">
        <f>IF($E372="OAI",'3'!K372,IF($E372=K$4,'3'!$G372+SUM('3'!$H372:K372),IF($E372&lt;K$4,'3'!K372,0)))</f>
        <v>0</v>
      </c>
      <c r="L372" s="68">
        <f>IF($E372="OAI",'3'!L372,IF($E372=L$4,'3'!$G372+SUM('3'!$H372:L372),IF($E372&lt;L$4,'3'!L372,0)))</f>
        <v>0</v>
      </c>
      <c r="M372" s="68">
        <f>IF($E372="OAI",'3'!M372,IF($E372=M$4,'3'!$G372+SUM('3'!$H372:M372),IF($E372&lt;M$4,'3'!M372,0)))</f>
        <v>0</v>
      </c>
      <c r="N372" s="68">
        <f>IF($E372="OAI",'3'!N372,IF($E372=N$4,'3'!$G372+SUM('3'!$H372:N372),IF($E372&lt;N$4,'3'!N372,0)))</f>
        <v>0</v>
      </c>
      <c r="O372" s="68">
        <f>IF($E372="OAI",'3'!O372,IF($E372=O$4,'3'!$G372+SUM('3'!$H372:O372),IF($E372&lt;O$4,'3'!O372,0)))</f>
        <v>0</v>
      </c>
      <c r="P372" s="68">
        <f>IF($E372="OAI",'3'!P372,IF($E372=P$4,'3'!$G372+SUM('3'!$H372:P372),IF($E372&lt;P$4,'3'!P372,0)))</f>
        <v>0</v>
      </c>
      <c r="Q372" s="68">
        <f>IF($E372="OAI",'3'!Q372,IF($E372=Q$4,'3'!$G372+SUM('3'!$H372:Q372),IF($E372&lt;Q$4,'3'!Q372,0)))</f>
        <v>0</v>
      </c>
      <c r="R372" s="68">
        <f>IF($E372="OAI",'3'!R372,IF($E372=R$4,'3'!$G372+SUM('3'!$H372:R372),IF($E372&lt;R$4,'3'!R372,0)))</f>
        <v>0</v>
      </c>
      <c r="S372" s="68">
        <f>IF($E372="OAI",'3'!S372,IF($E372=S$4,'3'!$G372+SUM('3'!$H372:S372),IF($E372&lt;S$4,'3'!S372,0)))</f>
        <v>0</v>
      </c>
      <c r="T372" s="68">
        <f>IF($E372="OAI",'3'!T372,IF($E372=T$4,'3'!$G372+SUM('3'!$H372:T372),IF($E372&lt;T$4,'3'!T372,0)))</f>
        <v>0</v>
      </c>
      <c r="U372" s="68">
        <f>IF($E372="OAI",'3'!U372,IF($E372=U$4,'3'!$G372+SUM('3'!$H372:U372),IF($E372&lt;U$4,'3'!U372,0)))</f>
        <v>0</v>
      </c>
      <c r="V372" s="68">
        <f>IF($E372="OAI",'3'!V372,IF($E372=V$4,'3'!$G372+SUM('3'!$H372:V372),IF($E372&lt;V$4,'3'!V372,0)))</f>
        <v>0</v>
      </c>
      <c r="W372" s="68">
        <f>IF($E372="OAI",'3'!W372,IF($E372=W$4,'3'!$G372+SUM('3'!$H372:W372),IF($E372&lt;W$4,'3'!W372,0)))</f>
        <v>151768.11910097036</v>
      </c>
      <c r="X372" s="68">
        <f>IF($E372="OAI",'3'!X372,IF($E372=X$4,'3'!$G372+SUM('3'!$H372:X372),IF($E372&lt;X$4,'3'!X372,0)))</f>
        <v>151768.11910097036</v>
      </c>
      <c r="Y372" s="68">
        <f>IF($E372="OAI",'3'!Y372,IF($E372=Y$4,'3'!$G372+SUM('3'!$H372:Y372),IF($E372&lt;Y$4,'3'!Y372,0)))</f>
        <v>151768.11910097036</v>
      </c>
      <c r="Z372" s="68">
        <f>IF($E372="OAI",'3'!Z372,IF($E372=Z$4,'3'!$G372+SUM('3'!$H372:Z372),IF($E372&lt;Z$4,'3'!Z372,0)))</f>
        <v>151768.11910097036</v>
      </c>
      <c r="AA372" s="68">
        <f>IF($E372="OAI",'3'!AA372,IF($E372=AA$4,'3'!$G372+SUM('3'!$H372:AA372),IF($E372&lt;AA$4,'3'!AA372,0)))</f>
        <v>151768.11910097036</v>
      </c>
      <c r="AB372" s="68">
        <f>IF($E372="OAI",'3'!AB372,IF($E372=AB$4,'3'!$G372+SUM('3'!$H372:AB372),IF($E372&lt;AB$4,'3'!AB372,0)))</f>
        <v>151768.11910097036</v>
      </c>
      <c r="AC372" s="68">
        <f>IF($E372="OAI",'3'!AC372,IF($E372=AC$4,'3'!$G372+SUM('3'!$H372:AC372),IF($E372&lt;AC$4,'3'!AC372,0)))</f>
        <v>151768.11910097036</v>
      </c>
      <c r="AD372" s="68">
        <f>IF($E372="OAI",'3'!AD372,IF($E372=AD$4,'3'!$G372+SUM('3'!$H372:AD372),IF($E372&lt;AD$4,'3'!AD372,0)))</f>
        <v>151768.11910097036</v>
      </c>
      <c r="AE372" s="68">
        <f>IF($E372="OAI",'3'!AE372,IF($E372=AE$4,'3'!$G372+SUM('3'!$H372:AE372),IF($E372&lt;AE$4,'3'!AE372,0)))</f>
        <v>151768.11910097036</v>
      </c>
      <c r="AF372" s="26">
        <f t="shared" si="20"/>
        <v>0</v>
      </c>
      <c r="AG372" s="26">
        <f t="shared" si="21"/>
        <v>1365913.0719087333</v>
      </c>
      <c r="AH372" s="56">
        <f t="shared" si="22"/>
        <v>467</v>
      </c>
    </row>
    <row r="373" spans="1:34">
      <c r="A373" s="56">
        <f t="shared" si="23"/>
        <v>468</v>
      </c>
      <c r="B373" s="3">
        <f>'1'!B373</f>
        <v>5756866</v>
      </c>
      <c r="C373" t="str">
        <f>'1'!C373</f>
        <v>LODI: Replace CB 12 22 32</v>
      </c>
      <c r="D373" s="3">
        <f>'1'!D373</f>
        <v>64</v>
      </c>
      <c r="E373" s="13">
        <f>IF('1'!E373="OAI","OAI",EOMONTH('1'!E373,-1)+1)</f>
        <v>44682</v>
      </c>
      <c r="F373" s="3" t="str">
        <f>'1'!F373</f>
        <v>TOLO</v>
      </c>
      <c r="G373" s="7"/>
      <c r="H373" s="68">
        <f>IF($E373="OAI",'3'!H373,IF($E373&lt;=H$4,'3'!$G373+SUM('3'!$H373:H373),0))</f>
        <v>-24250.638912242735</v>
      </c>
      <c r="I373" s="68">
        <f>IF($E373="OAI",'3'!I373,IF($E373=I$4,'3'!$G373+SUM('3'!$H373:I373),IF($E373&lt;I$4,'3'!I373,0)))</f>
        <v>22131.237648442828</v>
      </c>
      <c r="J373" s="68">
        <f>IF($E373="OAI",'3'!J373,IF($E373=J$4,'3'!$G373+SUM('3'!$H373:J373),IF($E373&lt;J$4,'3'!J373,0)))</f>
        <v>216594.66585923618</v>
      </c>
      <c r="K373" s="68">
        <f>IF($E373="OAI",'3'!K373,IF($E373=K$4,'3'!$G373+SUM('3'!$H373:K373),IF($E373&lt;K$4,'3'!K373,0)))</f>
        <v>158688.06159283387</v>
      </c>
      <c r="L373" s="68">
        <f>IF($E373="OAI",'3'!L373,IF($E373=L$4,'3'!$G373+SUM('3'!$H373:L373),IF($E373&lt;L$4,'3'!L373,0)))</f>
        <v>57746.347081993983</v>
      </c>
      <c r="M373" s="68">
        <f>IF($E373="OAI",'3'!M373,IF($E373=M$4,'3'!$G373+SUM('3'!$H373:M373),IF($E373&lt;M$4,'3'!M373,0)))</f>
        <v>28100.351903744242</v>
      </c>
      <c r="N373" s="68">
        <f>IF($E373="OAI",'3'!N373,IF($E373=N$4,'3'!$G373+SUM('3'!$H373:N373),IF($E373&lt;N$4,'3'!N373,0)))</f>
        <v>9440.9184445005303</v>
      </c>
      <c r="O373" s="68">
        <f>IF($E373="OAI",'3'!O373,IF($E373=O$4,'3'!$G373+SUM('3'!$H373:O373),IF($E373&lt;O$4,'3'!O373,0)))</f>
        <v>15037.900609960785</v>
      </c>
      <c r="P373" s="68">
        <f>IF($E373="OAI",'3'!P373,IF($E373=P$4,'3'!$G373+SUM('3'!$H373:P373),IF($E373&lt;P$4,'3'!P373,0)))</f>
        <v>17061.520254242238</v>
      </c>
      <c r="Q373" s="68">
        <f>IF($E373="OAI",'3'!Q373,IF($E373=Q$4,'3'!$G373+SUM('3'!$H373:Q373),IF($E373&lt;Q$4,'3'!Q373,0)))</f>
        <v>286504.44006503932</v>
      </c>
      <c r="R373" s="68">
        <f>IF($E373="OAI",'3'!R373,IF($E373=R$4,'3'!$G373+SUM('3'!$H373:R373),IF($E373&lt;R$4,'3'!R373,0)))</f>
        <v>526347.48522449483</v>
      </c>
      <c r="S373" s="68">
        <f>IF($E373="OAI",'3'!S373,IF($E373=S$4,'3'!$G373+SUM('3'!$H373:S373),IF($E373&lt;S$4,'3'!S373,0)))</f>
        <v>158888.28990056261</v>
      </c>
      <c r="T373" s="68">
        <f>IF($E373="OAI",'3'!T373,IF($E373=T$4,'3'!$G373+SUM('3'!$H373:T373),IF($E373&lt;T$4,'3'!T373,0)))</f>
        <v>29146.30955035337</v>
      </c>
      <c r="U373" s="68">
        <f>IF($E373="OAI",'3'!U373,IF($E373=U$4,'3'!$G373+SUM('3'!$H373:U373),IF($E373&lt;U$4,'3'!U373,0)))</f>
        <v>8899.3050648694189</v>
      </c>
      <c r="V373" s="68">
        <f>IF($E373="OAI",'3'!V373,IF($E373=V$4,'3'!$G373+SUM('3'!$H373:V373),IF($E373&lt;V$4,'3'!V373,0)))</f>
        <v>3727.2839564360852</v>
      </c>
      <c r="W373" s="68">
        <f>IF($E373="OAI",'3'!W373,IF($E373=W$4,'3'!$G373+SUM('3'!$H373:W373),IF($E373&lt;W$4,'3'!W373,0)))</f>
        <v>3924.4375623709607</v>
      </c>
      <c r="X373" s="68">
        <f>IF($E373="OAI",'3'!X373,IF($E373=X$4,'3'!$G373+SUM('3'!$H373:X373),IF($E373&lt;X$4,'3'!X373,0)))</f>
        <v>1088.2580894703899</v>
      </c>
      <c r="Y373" s="68">
        <f>IF($E373="OAI",'3'!Y373,IF($E373=Y$4,'3'!$G373+SUM('3'!$H373:Y373),IF($E373&lt;Y$4,'3'!Y373,0)))</f>
        <v>0</v>
      </c>
      <c r="Z373" s="68">
        <f>IF($E373="OAI",'3'!Z373,IF($E373=Z$4,'3'!$G373+SUM('3'!$H373:Z373),IF($E373&lt;Z$4,'3'!Z373,0)))</f>
        <v>0</v>
      </c>
      <c r="AA373" s="68">
        <f>IF($E373="OAI",'3'!AA373,IF($E373=AA$4,'3'!$G373+SUM('3'!$H373:AA373),IF($E373&lt;AA$4,'3'!AA373,0)))</f>
        <v>0</v>
      </c>
      <c r="AB373" s="68">
        <f>IF($E373="OAI",'3'!AB373,IF($E373=AB$4,'3'!$G373+SUM('3'!$H373:AB373),IF($E373&lt;AB$4,'3'!AB373,0)))</f>
        <v>0</v>
      </c>
      <c r="AC373" s="68">
        <f>IF($E373="OAI",'3'!AC373,IF($E373=AC$4,'3'!$G373+SUM('3'!$H373:AC373),IF($E373&lt;AC$4,'3'!AC373,0)))</f>
        <v>0</v>
      </c>
      <c r="AD373" s="68">
        <f>IF($E373="OAI",'3'!AD373,IF($E373=AD$4,'3'!$G373+SUM('3'!$H373:AD373),IF($E373&lt;AD$4,'3'!AD373,0)))</f>
        <v>0</v>
      </c>
      <c r="AE373" s="68">
        <f>IF($E373="OAI",'3'!AE373,IF($E373=AE$4,'3'!$G373+SUM('3'!$H373:AE373),IF($E373&lt;AE$4,'3'!AE373,0)))</f>
        <v>0</v>
      </c>
      <c r="AF373" s="26">
        <f t="shared" si="20"/>
        <v>1472290.5796728088</v>
      </c>
      <c r="AG373" s="26">
        <f t="shared" si="21"/>
        <v>46785.594223500229</v>
      </c>
      <c r="AH373" s="56">
        <f t="shared" si="22"/>
        <v>468</v>
      </c>
    </row>
    <row r="374" spans="1:34">
      <c r="A374" s="56">
        <f t="shared" si="23"/>
        <v>469</v>
      </c>
      <c r="B374" s="3">
        <f>'1'!B374</f>
        <v>5761188</v>
      </c>
      <c r="C374" t="str">
        <f>'1'!C374</f>
        <v>MONTAGUE: Replace 115 KV CB 132 142</v>
      </c>
      <c r="D374" s="3">
        <f>'1'!D374</f>
        <v>64</v>
      </c>
      <c r="E374" s="13">
        <f>IF('1'!E374="OAI","OAI",EOMONTH('1'!E374,-1)+1)</f>
        <v>44927</v>
      </c>
      <c r="F374" s="3" t="str">
        <f>'1'!F374</f>
        <v>TOLO</v>
      </c>
      <c r="G374" s="7"/>
      <c r="H374" s="68">
        <f>IF($E374="OAI",'3'!H374,IF($E374&lt;=H$4,'3'!$G374+SUM('3'!$H374:H374),0))</f>
        <v>3173585.1657176213</v>
      </c>
      <c r="I374" s="68">
        <f>IF($E374="OAI",'3'!I374,IF($E374=I$4,'3'!$G374+SUM('3'!$H374:I374),IF($E374&lt;I$4,'3'!I374,0)))</f>
        <v>306042.5860278614</v>
      </c>
      <c r="J374" s="68">
        <f>IF($E374="OAI",'3'!J374,IF($E374=J$4,'3'!$G374+SUM('3'!$H374:J374),IF($E374&lt;J$4,'3'!J374,0)))</f>
        <v>283868.39572708588</v>
      </c>
      <c r="K374" s="68">
        <f>IF($E374="OAI",'3'!K374,IF($E374=K$4,'3'!$G374+SUM('3'!$H374:K374),IF($E374&lt;K$4,'3'!K374,0)))</f>
        <v>70628.695388881359</v>
      </c>
      <c r="L374" s="68">
        <f>IF($E374="OAI",'3'!L374,IF($E374=L$4,'3'!$G374+SUM('3'!$H374:L374),IF($E374&lt;L$4,'3'!L374,0)))</f>
        <v>15380.683273587632</v>
      </c>
      <c r="M374" s="68">
        <f>IF($E374="OAI",'3'!M374,IF($E374=M$4,'3'!$G374+SUM('3'!$H374:M374),IF($E374&lt;M$4,'3'!M374,0)))</f>
        <v>21120.219794945977</v>
      </c>
      <c r="N374" s="68">
        <f>IF($E374="OAI",'3'!N374,IF($E374=N$4,'3'!$G374+SUM('3'!$H374:N374),IF($E374&lt;N$4,'3'!N374,0)))</f>
        <v>1217.3955648133658</v>
      </c>
      <c r="O374" s="68">
        <f>IF($E374="OAI",'3'!O374,IF($E374=O$4,'3'!$G374+SUM('3'!$H374:O374),IF($E374&lt;O$4,'3'!O374,0)))</f>
        <v>5977.0339417401974</v>
      </c>
      <c r="P374" s="68">
        <f>IF($E374="OAI",'3'!P374,IF($E374=P$4,'3'!$G374+SUM('3'!$H374:P374),IF($E374&lt;P$4,'3'!P374,0)))</f>
        <v>-1361.9997219073766</v>
      </c>
      <c r="Q374" s="68">
        <f>IF($E374="OAI",'3'!Q374,IF($E374=Q$4,'3'!$G374+SUM('3'!$H374:Q374),IF($E374&lt;Q$4,'3'!Q374,0)))</f>
        <v>1556.8240083014337</v>
      </c>
      <c r="R374" s="68">
        <f>IF($E374="OAI",'3'!R374,IF($E374=R$4,'3'!$G374+SUM('3'!$H374:R374),IF($E374&lt;R$4,'3'!R374,0)))</f>
        <v>1556.8240083014337</v>
      </c>
      <c r="S374" s="68">
        <f>IF($E374="OAI",'3'!S374,IF($E374=S$4,'3'!$G374+SUM('3'!$H374:S374),IF($E374&lt;S$4,'3'!S374,0)))</f>
        <v>1556.8240083014337</v>
      </c>
      <c r="T374" s="68">
        <f>IF($E374="OAI",'3'!T374,IF($E374=T$4,'3'!$G374+SUM('3'!$H374:T374),IF($E374&lt;T$4,'3'!T374,0)))</f>
        <v>3265.0537867560679</v>
      </c>
      <c r="U374" s="68">
        <f>IF($E374="OAI",'3'!U374,IF($E374=U$4,'3'!$G374+SUM('3'!$H374:U374),IF($E374&lt;U$4,'3'!U374,0)))</f>
        <v>3265.0537867560679</v>
      </c>
      <c r="V374" s="68">
        <f>IF($E374="OAI",'3'!V374,IF($E374=V$4,'3'!$G374+SUM('3'!$H374:V374),IF($E374&lt;V$4,'3'!V374,0)))</f>
        <v>3265.0537867560679</v>
      </c>
      <c r="W374" s="68">
        <f>IF($E374="OAI",'3'!W374,IF($E374=W$4,'3'!$G374+SUM('3'!$H374:W374),IF($E374&lt;W$4,'3'!W374,0)))</f>
        <v>4944.8658668127164</v>
      </c>
      <c r="X374" s="68">
        <f>IF($E374="OAI",'3'!X374,IF($E374=X$4,'3'!$G374+SUM('3'!$H374:X374),IF($E374&lt;X$4,'3'!X374,0)))</f>
        <v>46477.844525767287</v>
      </c>
      <c r="Y374" s="68">
        <f>IF($E374="OAI",'3'!Y374,IF($E374=Y$4,'3'!$G374+SUM('3'!$H374:Y374),IF($E374&lt;Y$4,'3'!Y374,0)))</f>
        <v>96573.401816770565</v>
      </c>
      <c r="Z374" s="68">
        <f>IF($E374="OAI",'3'!Z374,IF($E374=Z$4,'3'!$G374+SUM('3'!$H374:Z374),IF($E374&lt;Z$4,'3'!Z374,0)))</f>
        <v>131422.44463973734</v>
      </c>
      <c r="AA374" s="68">
        <f>IF($E374="OAI",'3'!AA374,IF($E374=AA$4,'3'!$G374+SUM('3'!$H374:AA374),IF($E374&lt;AA$4,'3'!AA374,0)))</f>
        <v>3398.2908644908844</v>
      </c>
      <c r="AB374" s="68">
        <f>IF($E374="OAI",'3'!AB374,IF($E374=AB$4,'3'!$G374+SUM('3'!$H374:AB374),IF($E374&lt;AB$4,'3'!AB374,0)))</f>
        <v>3715.3578403870943</v>
      </c>
      <c r="AC374" s="68">
        <f>IF($E374="OAI",'3'!AC374,IF($E374=AC$4,'3'!$G374+SUM('3'!$H374:AC374),IF($E374&lt;AC$4,'3'!AC374,0)))</f>
        <v>3105.2624662559206</v>
      </c>
      <c r="AD374" s="68">
        <f>IF($E374="OAI",'3'!AD374,IF($E374=AD$4,'3'!$G374+SUM('3'!$H374:AD374),IF($E374&lt;AD$4,'3'!AD374,0)))</f>
        <v>2679.4628541943039</v>
      </c>
      <c r="AE374" s="68">
        <f>IF($E374="OAI",'3'!AE374,IF($E374=AE$4,'3'!$G374+SUM('3'!$H374:AE374),IF($E374&lt;AE$4,'3'!AE374,0)))</f>
        <v>0</v>
      </c>
      <c r="AF374" s="26">
        <f t="shared" si="20"/>
        <v>3881128.6477395338</v>
      </c>
      <c r="AG374" s="26">
        <f t="shared" si="21"/>
        <v>302112.09223468427</v>
      </c>
      <c r="AH374" s="56">
        <f t="shared" si="22"/>
        <v>469</v>
      </c>
    </row>
    <row r="375" spans="1:34">
      <c r="A375" s="56">
        <f t="shared" si="23"/>
        <v>470</v>
      </c>
      <c r="B375" s="3">
        <f>'1'!B375</f>
        <v>5772747</v>
      </c>
      <c r="C375" t="str">
        <f>'1'!C375</f>
        <v>NEWARK: Repl CB 180</v>
      </c>
      <c r="D375" s="3">
        <f>'1'!D375</f>
        <v>64</v>
      </c>
      <c r="E375" s="13">
        <f>IF('1'!E375="OAI","OAI",EOMONTH('1'!E375,-1)+1)</f>
        <v>44927</v>
      </c>
      <c r="F375" s="3" t="str">
        <f>'1'!F375</f>
        <v>TOLO</v>
      </c>
      <c r="G375" s="7"/>
      <c r="H375" s="68">
        <f>IF($E375="OAI",'3'!H375,IF($E375&lt;=H$4,'3'!$G375+SUM('3'!$H375:H375),0))</f>
        <v>2154407.5974615728</v>
      </c>
      <c r="I375" s="68">
        <f>IF($E375="OAI",'3'!I375,IF($E375=I$4,'3'!$G375+SUM('3'!$H375:I375),IF($E375&lt;I$4,'3'!I375,0)))</f>
        <v>12212.901870856143</v>
      </c>
      <c r="J375" s="68">
        <f>IF($E375="OAI",'3'!J375,IF($E375=J$4,'3'!$G375+SUM('3'!$H375:J375),IF($E375&lt;J$4,'3'!J375,0)))</f>
        <v>1981.9714108916212</v>
      </c>
      <c r="K375" s="68">
        <f>IF($E375="OAI",'3'!K375,IF($E375=K$4,'3'!$G375+SUM('3'!$H375:K375),IF($E375&lt;K$4,'3'!K375,0)))</f>
        <v>115346.59924238783</v>
      </c>
      <c r="L375" s="68">
        <f>IF($E375="OAI",'3'!L375,IF($E375=L$4,'3'!$G375+SUM('3'!$H375:L375),IF($E375&lt;L$4,'3'!L375,0)))</f>
        <v>25048.756959708779</v>
      </c>
      <c r="M375" s="68">
        <f>IF($E375="OAI",'3'!M375,IF($E375=M$4,'3'!$G375+SUM('3'!$H375:M375),IF($E375&lt;M$4,'3'!M375,0)))</f>
        <v>5231.9312070231854</v>
      </c>
      <c r="N375" s="68">
        <f>IF($E375="OAI",'3'!N375,IF($E375=N$4,'3'!$G375+SUM('3'!$H375:N375),IF($E375&lt;N$4,'3'!N375,0)))</f>
        <v>10494.888950330071</v>
      </c>
      <c r="O375" s="68">
        <f>IF($E375="OAI",'3'!O375,IF($E375=O$4,'3'!$G375+SUM('3'!$H375:O375),IF($E375&lt;O$4,'3'!O375,0)))</f>
        <v>2589.8306382636092</v>
      </c>
      <c r="P375" s="68">
        <f>IF($E375="OAI",'3'!P375,IF($E375=P$4,'3'!$G375+SUM('3'!$H375:P375),IF($E375&lt;P$4,'3'!P375,0)))</f>
        <v>5698.0746335317781</v>
      </c>
      <c r="Q375" s="68">
        <f>IF($E375="OAI",'3'!Q375,IF($E375=Q$4,'3'!$G375+SUM('3'!$H375:Q375),IF($E375&lt;Q$4,'3'!Q375,0)))</f>
        <v>1745.405718326097</v>
      </c>
      <c r="R375" s="68">
        <f>IF($E375="OAI",'3'!R375,IF($E375=R$4,'3'!$G375+SUM('3'!$H375:R375),IF($E375&lt;R$4,'3'!R375,0)))</f>
        <v>1745.405718326097</v>
      </c>
      <c r="S375" s="68">
        <f>IF($E375="OAI",'3'!S375,IF($E375=S$4,'3'!$G375+SUM('3'!$H375:S375),IF($E375&lt;S$4,'3'!S375,0)))</f>
        <v>0</v>
      </c>
      <c r="T375" s="68">
        <f>IF($E375="OAI",'3'!T375,IF($E375=T$4,'3'!$G375+SUM('3'!$H375:T375),IF($E375&lt;T$4,'3'!T375,0)))</f>
        <v>0</v>
      </c>
      <c r="U375" s="68">
        <f>IF($E375="OAI",'3'!U375,IF($E375=U$4,'3'!$G375+SUM('3'!$H375:U375),IF($E375&lt;U$4,'3'!U375,0)))</f>
        <v>0</v>
      </c>
      <c r="V375" s="68">
        <f>IF($E375="OAI",'3'!V375,IF($E375=V$4,'3'!$G375+SUM('3'!$H375:V375),IF($E375&lt;V$4,'3'!V375,0)))</f>
        <v>0</v>
      </c>
      <c r="W375" s="68">
        <f>IF($E375="OAI",'3'!W375,IF($E375=W$4,'3'!$G375+SUM('3'!$H375:W375),IF($E375&lt;W$4,'3'!W375,0)))</f>
        <v>0</v>
      </c>
      <c r="X375" s="68">
        <f>IF($E375="OAI",'3'!X375,IF($E375=X$4,'3'!$G375+SUM('3'!$H375:X375),IF($E375&lt;X$4,'3'!X375,0)))</f>
        <v>0</v>
      </c>
      <c r="Y375" s="68">
        <f>IF($E375="OAI",'3'!Y375,IF($E375=Y$4,'3'!$G375+SUM('3'!$H375:Y375),IF($E375&lt;Y$4,'3'!Y375,0)))</f>
        <v>0</v>
      </c>
      <c r="Z375" s="68">
        <f>IF($E375="OAI",'3'!Z375,IF($E375=Z$4,'3'!$G375+SUM('3'!$H375:Z375),IF($E375&lt;Z$4,'3'!Z375,0)))</f>
        <v>0</v>
      </c>
      <c r="AA375" s="68">
        <f>IF($E375="OAI",'3'!AA375,IF($E375=AA$4,'3'!$G375+SUM('3'!$H375:AA375),IF($E375&lt;AA$4,'3'!AA375,0)))</f>
        <v>0</v>
      </c>
      <c r="AB375" s="68">
        <f>IF($E375="OAI",'3'!AB375,IF($E375=AB$4,'3'!$G375+SUM('3'!$H375:AB375),IF($E375&lt;AB$4,'3'!AB375,0)))</f>
        <v>0</v>
      </c>
      <c r="AC375" s="68">
        <f>IF($E375="OAI",'3'!AC375,IF($E375=AC$4,'3'!$G375+SUM('3'!$H375:AC375),IF($E375&lt;AC$4,'3'!AC375,0)))</f>
        <v>0</v>
      </c>
      <c r="AD375" s="68">
        <f>IF($E375="OAI",'3'!AD375,IF($E375=AD$4,'3'!$G375+SUM('3'!$H375:AD375),IF($E375&lt;AD$4,'3'!AD375,0)))</f>
        <v>0</v>
      </c>
      <c r="AE375" s="68">
        <f>IF($E375="OAI",'3'!AE375,IF($E375=AE$4,'3'!$G375+SUM('3'!$H375:AE375),IF($E375&lt;AE$4,'3'!AE375,0)))</f>
        <v>0</v>
      </c>
      <c r="AF375" s="26">
        <f t="shared" si="20"/>
        <v>2336503.3638112182</v>
      </c>
      <c r="AG375" s="26">
        <f t="shared" si="21"/>
        <v>0</v>
      </c>
      <c r="AH375" s="56">
        <f t="shared" si="22"/>
        <v>470</v>
      </c>
    </row>
    <row r="376" spans="1:34">
      <c r="A376" s="56">
        <f t="shared" si="23"/>
        <v>471</v>
      </c>
      <c r="B376" s="3">
        <f>'1'!B376</f>
        <v>5801228</v>
      </c>
      <c r="C376" t="str">
        <f>'1'!C376</f>
        <v>Gold Hill: Repl 115kV CB 142</v>
      </c>
      <c r="D376" s="3">
        <f>'1'!D376</f>
        <v>64</v>
      </c>
      <c r="E376" s="13">
        <f>IF('1'!E376="OAI","OAI",EOMONTH('1'!E376,-1)+1)</f>
        <v>45566</v>
      </c>
      <c r="F376" s="3" t="str">
        <f>'1'!F376</f>
        <v>TOLO</v>
      </c>
      <c r="G376" s="7"/>
      <c r="H376" s="68">
        <f>IF($E376="OAI",'3'!H376,IF($E376&lt;=H$4,'3'!$G376+SUM('3'!$H376:H376),0))</f>
        <v>0</v>
      </c>
      <c r="I376" s="68">
        <f>IF($E376="OAI",'3'!I376,IF($E376=I$4,'3'!$G376+SUM('3'!$H376:I376),IF($E376&lt;I$4,'3'!I376,0)))</f>
        <v>0</v>
      </c>
      <c r="J376" s="68">
        <f>IF($E376="OAI",'3'!J376,IF($E376=J$4,'3'!$G376+SUM('3'!$H376:J376),IF($E376&lt;J$4,'3'!J376,0)))</f>
        <v>0</v>
      </c>
      <c r="K376" s="68">
        <f>IF($E376="OAI",'3'!K376,IF($E376=K$4,'3'!$G376+SUM('3'!$H376:K376),IF($E376&lt;K$4,'3'!K376,0)))</f>
        <v>0</v>
      </c>
      <c r="L376" s="68">
        <f>IF($E376="OAI",'3'!L376,IF($E376=L$4,'3'!$G376+SUM('3'!$H376:L376),IF($E376&lt;L$4,'3'!L376,0)))</f>
        <v>0</v>
      </c>
      <c r="M376" s="68">
        <f>IF($E376="OAI",'3'!M376,IF($E376=M$4,'3'!$G376+SUM('3'!$H376:M376),IF($E376&lt;M$4,'3'!M376,0)))</f>
        <v>0</v>
      </c>
      <c r="N376" s="68">
        <f>IF($E376="OAI",'3'!N376,IF($E376=N$4,'3'!$G376+SUM('3'!$H376:N376),IF($E376&lt;N$4,'3'!N376,0)))</f>
        <v>0</v>
      </c>
      <c r="O376" s="68">
        <f>IF($E376="OAI",'3'!O376,IF($E376=O$4,'3'!$G376+SUM('3'!$H376:O376),IF($E376&lt;O$4,'3'!O376,0)))</f>
        <v>0</v>
      </c>
      <c r="P376" s="68">
        <f>IF($E376="OAI",'3'!P376,IF($E376=P$4,'3'!$G376+SUM('3'!$H376:P376),IF($E376&lt;P$4,'3'!P376,0)))</f>
        <v>0</v>
      </c>
      <c r="Q376" s="68">
        <f>IF($E376="OAI",'3'!Q376,IF($E376=Q$4,'3'!$G376+SUM('3'!$H376:Q376),IF($E376&lt;Q$4,'3'!Q376,0)))</f>
        <v>0</v>
      </c>
      <c r="R376" s="68">
        <f>IF($E376="OAI",'3'!R376,IF($E376=R$4,'3'!$G376+SUM('3'!$H376:R376),IF($E376&lt;R$4,'3'!R376,0)))</f>
        <v>0</v>
      </c>
      <c r="S376" s="68">
        <f>IF($E376="OAI",'3'!S376,IF($E376=S$4,'3'!$G376+SUM('3'!$H376:S376),IF($E376&lt;S$4,'3'!S376,0)))</f>
        <v>0</v>
      </c>
      <c r="T376" s="68">
        <f>IF($E376="OAI",'3'!T376,IF($E376=T$4,'3'!$G376+SUM('3'!$H376:T376),IF($E376&lt;T$4,'3'!T376,0)))</f>
        <v>0</v>
      </c>
      <c r="U376" s="68">
        <f>IF($E376="OAI",'3'!U376,IF($E376=U$4,'3'!$G376+SUM('3'!$H376:U376),IF($E376&lt;U$4,'3'!U376,0)))</f>
        <v>0</v>
      </c>
      <c r="V376" s="68">
        <f>IF($E376="OAI",'3'!V376,IF($E376=V$4,'3'!$G376+SUM('3'!$H376:V376),IF($E376&lt;V$4,'3'!V376,0)))</f>
        <v>0</v>
      </c>
      <c r="W376" s="68">
        <f>IF($E376="OAI",'3'!W376,IF($E376=W$4,'3'!$G376+SUM('3'!$H376:W376),IF($E376&lt;W$4,'3'!W376,0)))</f>
        <v>0</v>
      </c>
      <c r="X376" s="68">
        <f>IF($E376="OAI",'3'!X376,IF($E376=X$4,'3'!$G376+SUM('3'!$H376:X376),IF($E376&lt;X$4,'3'!X376,0)))</f>
        <v>0</v>
      </c>
      <c r="Y376" s="68">
        <f>IF($E376="OAI",'3'!Y376,IF($E376=Y$4,'3'!$G376+SUM('3'!$H376:Y376),IF($E376&lt;Y$4,'3'!Y376,0)))</f>
        <v>0</v>
      </c>
      <c r="Z376" s="68">
        <f>IF($E376="OAI",'3'!Z376,IF($E376=Z$4,'3'!$G376+SUM('3'!$H376:Z376),IF($E376&lt;Z$4,'3'!Z376,0)))</f>
        <v>0</v>
      </c>
      <c r="AA376" s="68">
        <f>IF($E376="OAI",'3'!AA376,IF($E376=AA$4,'3'!$G376+SUM('3'!$H376:AA376),IF($E376&lt;AA$4,'3'!AA376,0)))</f>
        <v>0</v>
      </c>
      <c r="AB376" s="68">
        <f>IF($E376="OAI",'3'!AB376,IF($E376=AB$4,'3'!$G376+SUM('3'!$H376:AB376),IF($E376&lt;AB$4,'3'!AB376,0)))</f>
        <v>0</v>
      </c>
      <c r="AC376" s="68">
        <f>IF($E376="OAI",'3'!AC376,IF($E376=AC$4,'3'!$G376+SUM('3'!$H376:AC376),IF($E376&lt;AC$4,'3'!AC376,0)))</f>
        <v>1293375.9785318214</v>
      </c>
      <c r="AD376" s="68">
        <f>IF($E376="OAI",'3'!AD376,IF($E376=AD$4,'3'!$G376+SUM('3'!$H376:AD376),IF($E376&lt;AD$4,'3'!AD376,0)))</f>
        <v>157153.13318821613</v>
      </c>
      <c r="AE376" s="68">
        <f>IF($E376="OAI",'3'!AE376,IF($E376=AE$4,'3'!$G376+SUM('3'!$H376:AE376),IF($E376&lt;AE$4,'3'!AE376,0)))</f>
        <v>176690.7201143484</v>
      </c>
      <c r="AF376" s="26">
        <f t="shared" si="20"/>
        <v>0</v>
      </c>
      <c r="AG376" s="26">
        <f t="shared" si="21"/>
        <v>1627219.8318343861</v>
      </c>
      <c r="AH376" s="56">
        <f t="shared" si="22"/>
        <v>471</v>
      </c>
    </row>
    <row r="377" spans="1:34">
      <c r="A377" s="56">
        <f t="shared" si="23"/>
        <v>472</v>
      </c>
      <c r="B377" s="3">
        <f>'1'!B377</f>
        <v>5506263</v>
      </c>
      <c r="C377" t="str">
        <f>'1'!C377</f>
        <v>Emergency Replacement , Overall Budget</v>
      </c>
      <c r="D377" s="3">
        <f>'1'!D377</f>
        <v>65</v>
      </c>
      <c r="E377" s="13" t="str">
        <f>IF('1'!E377="OAI","OAI",EOMONTH('1'!E377,-1)+1)</f>
        <v>OAI</v>
      </c>
      <c r="F377" s="3" t="str">
        <f>'1'!F377</f>
        <v>TOO</v>
      </c>
      <c r="G377" s="7"/>
      <c r="H377" s="68">
        <f>IF($E377="OAI",'3'!H377,IF($E377&lt;=H$4,'3'!$G377+SUM('3'!$H377:H377),0))</f>
        <v>0</v>
      </c>
      <c r="I377" s="68">
        <f>IF($E377="OAI",'3'!I377,IF($E377=I$4,'3'!$G377+SUM('3'!$H377:I377),IF($E377&lt;I$4,'3'!I377,0)))</f>
        <v>0</v>
      </c>
      <c r="J377" s="68">
        <f>IF($E377="OAI",'3'!J377,IF($E377=J$4,'3'!$G377+SUM('3'!$H377:J377),IF($E377&lt;J$4,'3'!J377,0)))</f>
        <v>0</v>
      </c>
      <c r="K377" s="68">
        <f>IF($E377="OAI",'3'!K377,IF($E377=K$4,'3'!$G377+SUM('3'!$H377:K377),IF($E377&lt;K$4,'3'!K377,0)))</f>
        <v>0</v>
      </c>
      <c r="L377" s="68">
        <f>IF($E377="OAI",'3'!L377,IF($E377=L$4,'3'!$G377+SUM('3'!$H377:L377),IF($E377&lt;L$4,'3'!L377,0)))</f>
        <v>0</v>
      </c>
      <c r="M377" s="68">
        <f>IF($E377="OAI",'3'!M377,IF($E377=M$4,'3'!$G377+SUM('3'!$H377:M377),IF($E377&lt;M$4,'3'!M377,0)))</f>
        <v>0</v>
      </c>
      <c r="N377" s="68">
        <f>IF($E377="OAI",'3'!N377,IF($E377=N$4,'3'!$G377+SUM('3'!$H377:N377),IF($E377&lt;N$4,'3'!N377,0)))</f>
        <v>0</v>
      </c>
      <c r="O377" s="68">
        <f>IF($E377="OAI",'3'!O377,IF($E377=O$4,'3'!$G377+SUM('3'!$H377:O377),IF($E377&lt;O$4,'3'!O377,0)))</f>
        <v>0</v>
      </c>
      <c r="P377" s="68">
        <f>IF($E377="OAI",'3'!P377,IF($E377=P$4,'3'!$G377+SUM('3'!$H377:P377),IF($E377&lt;P$4,'3'!P377,0)))</f>
        <v>0</v>
      </c>
      <c r="Q377" s="68">
        <f>IF($E377="OAI",'3'!Q377,IF($E377=Q$4,'3'!$G377+SUM('3'!$H377:Q377),IF($E377&lt;Q$4,'3'!Q377,0)))</f>
        <v>0</v>
      </c>
      <c r="R377" s="68">
        <f>IF($E377="OAI",'3'!R377,IF($E377=R$4,'3'!$G377+SUM('3'!$H377:R377),IF($E377&lt;R$4,'3'!R377,0)))</f>
        <v>0</v>
      </c>
      <c r="S377" s="68">
        <f>IF($E377="OAI",'3'!S377,IF($E377=S$4,'3'!$G377+SUM('3'!$H377:S377),IF($E377&lt;S$4,'3'!S377,0)))</f>
        <v>0</v>
      </c>
      <c r="T377" s="68">
        <f>IF($E377="OAI",'3'!T377,IF($E377=T$4,'3'!$G377+SUM('3'!$H377:T377),IF($E377&lt;T$4,'3'!T377,0)))</f>
        <v>4558866.5923628118</v>
      </c>
      <c r="U377" s="68">
        <f>IF($E377="OAI",'3'!U377,IF($E377=U$4,'3'!$G377+SUM('3'!$H377:U377),IF($E377&lt;U$4,'3'!U377,0)))</f>
        <v>4558866.5923628118</v>
      </c>
      <c r="V377" s="68">
        <f>IF($E377="OAI",'3'!V377,IF($E377=V$4,'3'!$G377+SUM('3'!$H377:V377),IF($E377&lt;V$4,'3'!V377,0)))</f>
        <v>4558866.5923628118</v>
      </c>
      <c r="W377" s="68">
        <f>IF($E377="OAI",'3'!W377,IF($E377=W$4,'3'!$G377+SUM('3'!$H377:W377),IF($E377&lt;W$4,'3'!W377,0)))</f>
        <v>4558866.5923628118</v>
      </c>
      <c r="X377" s="68">
        <f>IF($E377="OAI",'3'!X377,IF($E377=X$4,'3'!$G377+SUM('3'!$H377:X377),IF($E377&lt;X$4,'3'!X377,0)))</f>
        <v>4558866.5923628118</v>
      </c>
      <c r="Y377" s="68">
        <f>IF($E377="OAI",'3'!Y377,IF($E377=Y$4,'3'!$G377+SUM('3'!$H377:Y377),IF($E377&lt;Y$4,'3'!Y377,0)))</f>
        <v>4558866.5923628118</v>
      </c>
      <c r="Z377" s="68">
        <f>IF($E377="OAI",'3'!Z377,IF($E377=Z$4,'3'!$G377+SUM('3'!$H377:Z377),IF($E377&lt;Z$4,'3'!Z377,0)))</f>
        <v>4558866.5923628118</v>
      </c>
      <c r="AA377" s="68">
        <f>IF($E377="OAI",'3'!AA377,IF($E377=AA$4,'3'!$G377+SUM('3'!$H377:AA377),IF($E377&lt;AA$4,'3'!AA377,0)))</f>
        <v>4558866.5923628118</v>
      </c>
      <c r="AB377" s="68">
        <f>IF($E377="OAI",'3'!AB377,IF($E377=AB$4,'3'!$G377+SUM('3'!$H377:AB377),IF($E377&lt;AB$4,'3'!AB377,0)))</f>
        <v>4558866.5923628118</v>
      </c>
      <c r="AC377" s="68">
        <f>IF($E377="OAI",'3'!AC377,IF($E377=AC$4,'3'!$G377+SUM('3'!$H377:AC377),IF($E377&lt;AC$4,'3'!AC377,0)))</f>
        <v>4558866.5923628118</v>
      </c>
      <c r="AD377" s="68">
        <f>IF($E377="OAI",'3'!AD377,IF($E377=AD$4,'3'!$G377+SUM('3'!$H377:AD377),IF($E377&lt;AD$4,'3'!AD377,0)))</f>
        <v>4558866.5923628118</v>
      </c>
      <c r="AE377" s="68">
        <f>IF($E377="OAI",'3'!AE377,IF($E377=AE$4,'3'!$G377+SUM('3'!$H377:AE377),IF($E377&lt;AE$4,'3'!AE377,0)))</f>
        <v>4558866.5923628118</v>
      </c>
      <c r="AF377" s="26">
        <f t="shared" si="20"/>
        <v>0</v>
      </c>
      <c r="AG377" s="26">
        <f t="shared" si="21"/>
        <v>54706399.108353756</v>
      </c>
      <c r="AH377" s="56">
        <f t="shared" si="22"/>
        <v>472</v>
      </c>
    </row>
    <row r="378" spans="1:34">
      <c r="A378" s="56">
        <f t="shared" si="23"/>
        <v>473</v>
      </c>
      <c r="B378" s="3">
        <f>'1'!B378</f>
        <v>5522385</v>
      </c>
      <c r="C378" t="str">
        <f>'1'!C378</f>
        <v>TESLA: EM Replace Station Service BK 4</v>
      </c>
      <c r="D378" s="3">
        <f>'1'!D378</f>
        <v>65</v>
      </c>
      <c r="E378" s="13" t="str">
        <f>IF('1'!E378="OAI","OAI",EOMONTH('1'!E378,-1)+1)</f>
        <v>OAI</v>
      </c>
      <c r="F378" s="3" t="str">
        <f>'1'!F378</f>
        <v>TOHI</v>
      </c>
      <c r="G378" s="7"/>
      <c r="H378" s="68">
        <f>IF($E378="OAI",'3'!H378,IF($E378&lt;=H$4,'3'!$G378+SUM('3'!$H378:H378),0))</f>
        <v>180460.49085920901</v>
      </c>
      <c r="I378" s="68">
        <f>IF($E378="OAI",'3'!I378,IF($E378=I$4,'3'!$G378+SUM('3'!$H378:I378),IF($E378&lt;I$4,'3'!I378,0)))</f>
        <v>8966.8553315531553</v>
      </c>
      <c r="J378" s="68">
        <f>IF($E378="OAI",'3'!J378,IF($E378=J$4,'3'!$G378+SUM('3'!$H378:J378),IF($E378&lt;J$4,'3'!J378,0)))</f>
        <v>35435.751828908142</v>
      </c>
      <c r="K378" s="68">
        <f>IF($E378="OAI",'3'!K378,IF($E378=K$4,'3'!$G378+SUM('3'!$H378:K378),IF($E378&lt;K$4,'3'!K378,0)))</f>
        <v>25323.057628835562</v>
      </c>
      <c r="L378" s="68">
        <f>IF($E378="OAI",'3'!L378,IF($E378=L$4,'3'!$G378+SUM('3'!$H378:L378),IF($E378&lt;L$4,'3'!L378,0)))</f>
        <v>225774.70051516502</v>
      </c>
      <c r="M378" s="68">
        <f>IF($E378="OAI",'3'!M378,IF($E378=M$4,'3'!$G378+SUM('3'!$H378:M378),IF($E378&lt;M$4,'3'!M378,0)))</f>
        <v>260849.78050637286</v>
      </c>
      <c r="N378" s="68">
        <f>IF($E378="OAI",'3'!N378,IF($E378=N$4,'3'!$G378+SUM('3'!$H378:N378),IF($E378&lt;N$4,'3'!N378,0)))</f>
        <v>255481.91021094748</v>
      </c>
      <c r="O378" s="68">
        <f>IF($E378="OAI",'3'!O378,IF($E378=O$4,'3'!$G378+SUM('3'!$H378:O378),IF($E378&lt;O$4,'3'!O378,0)))</f>
        <v>171879.18449805214</v>
      </c>
      <c r="P378" s="68">
        <f>IF($E378="OAI",'3'!P378,IF($E378=P$4,'3'!$G378+SUM('3'!$H378:P378),IF($E378&lt;P$4,'3'!P378,0)))</f>
        <v>180514.43789977438</v>
      </c>
      <c r="Q378" s="68">
        <f>IF($E378="OAI",'3'!Q378,IF($E378=Q$4,'3'!$G378+SUM('3'!$H378:Q378),IF($E378&lt;Q$4,'3'!Q378,0)))</f>
        <v>222912.80535453383</v>
      </c>
      <c r="R378" s="68">
        <f>IF($E378="OAI",'3'!R378,IF($E378=R$4,'3'!$G378+SUM('3'!$H378:R378),IF($E378&lt;R$4,'3'!R378,0)))</f>
        <v>347755.38815536711</v>
      </c>
      <c r="S378" s="68">
        <f>IF($E378="OAI",'3'!S378,IF($E378=S$4,'3'!$G378+SUM('3'!$H378:S378),IF($E378&lt;S$4,'3'!S378,0)))</f>
        <v>155941.60750864565</v>
      </c>
      <c r="T378" s="68">
        <f>IF($E378="OAI",'3'!T378,IF($E378=T$4,'3'!$G378+SUM('3'!$H378:T378),IF($E378&lt;T$4,'3'!T378,0)))</f>
        <v>7616.3158617866047</v>
      </c>
      <c r="U378" s="68">
        <f>IF($E378="OAI",'3'!U378,IF($E378=U$4,'3'!$G378+SUM('3'!$H378:U378),IF($E378&lt;U$4,'3'!U378,0)))</f>
        <v>3492.302201158318</v>
      </c>
      <c r="V378" s="68">
        <f>IF($E378="OAI",'3'!V378,IF($E378=V$4,'3'!$G378+SUM('3'!$H378:V378),IF($E378&lt;V$4,'3'!V378,0)))</f>
        <v>2927.4887989006547</v>
      </c>
      <c r="W378" s="68">
        <f>IF($E378="OAI",'3'!W378,IF($E378=W$4,'3'!$G378+SUM('3'!$H378:W378),IF($E378&lt;W$4,'3'!W378,0)))</f>
        <v>3105.3556390375534</v>
      </c>
      <c r="X378" s="68">
        <f>IF($E378="OAI",'3'!X378,IF($E378=X$4,'3'!$G378+SUM('3'!$H378:X378),IF($E378&lt;X$4,'3'!X378,0)))</f>
        <v>0</v>
      </c>
      <c r="Y378" s="68">
        <f>IF($E378="OAI",'3'!Y378,IF($E378=Y$4,'3'!$G378+SUM('3'!$H378:Y378),IF($E378&lt;Y$4,'3'!Y378,0)))</f>
        <v>0</v>
      </c>
      <c r="Z378" s="68">
        <f>IF($E378="OAI",'3'!Z378,IF($E378=Z$4,'3'!$G378+SUM('3'!$H378:Z378),IF($E378&lt;Z$4,'3'!Z378,0)))</f>
        <v>0</v>
      </c>
      <c r="AA378" s="68">
        <f>IF($E378="OAI",'3'!AA378,IF($E378=AA$4,'3'!$G378+SUM('3'!$H378:AA378),IF($E378&lt;AA$4,'3'!AA378,0)))</f>
        <v>0</v>
      </c>
      <c r="AB378" s="68">
        <f>IF($E378="OAI",'3'!AB378,IF($E378=AB$4,'3'!$G378+SUM('3'!$H378:AB378),IF($E378&lt;AB$4,'3'!AB378,0)))</f>
        <v>0</v>
      </c>
      <c r="AC378" s="68">
        <f>IF($E378="OAI",'3'!AC378,IF($E378=AC$4,'3'!$G378+SUM('3'!$H378:AC378),IF($E378&lt;AC$4,'3'!AC378,0)))</f>
        <v>0</v>
      </c>
      <c r="AD378" s="68">
        <f>IF($E378="OAI",'3'!AD378,IF($E378=AD$4,'3'!$G378+SUM('3'!$H378:AD378),IF($E378&lt;AD$4,'3'!AD378,0)))</f>
        <v>0</v>
      </c>
      <c r="AE378" s="68">
        <f>IF($E378="OAI",'3'!AE378,IF($E378=AE$4,'3'!$G378+SUM('3'!$H378:AE378),IF($E378&lt;AE$4,'3'!AE378,0)))</f>
        <v>0</v>
      </c>
      <c r="AF378" s="26">
        <f t="shared" si="20"/>
        <v>2071295.9702973643</v>
      </c>
      <c r="AG378" s="26">
        <f t="shared" si="21"/>
        <v>17141.462500883132</v>
      </c>
      <c r="AH378" s="56">
        <f t="shared" si="22"/>
        <v>473</v>
      </c>
    </row>
    <row r="379" spans="1:34">
      <c r="A379" s="56">
        <f t="shared" si="23"/>
        <v>474</v>
      </c>
      <c r="B379" s="3">
        <f>'1'!B379</f>
        <v>5526881</v>
      </c>
      <c r="C379" t="str">
        <f>'1'!C379</f>
        <v>LAKEVILLE: EM Rep CB 232 and SWes</v>
      </c>
      <c r="D379" s="3">
        <f>'1'!D379</f>
        <v>65</v>
      </c>
      <c r="E379" s="13" t="str">
        <f>IF('1'!E379="OAI","OAI",EOMONTH('1'!E379,-1)+1)</f>
        <v>OAI</v>
      </c>
      <c r="F379" s="3" t="str">
        <f>'1'!F379</f>
        <v>TOHI</v>
      </c>
      <c r="G379" s="7"/>
      <c r="H379" s="68">
        <f>IF($E379="OAI",'3'!H379,IF($E379&lt;=H$4,'3'!$G379+SUM('3'!$H379:H379),0))</f>
        <v>42.766306769427139</v>
      </c>
      <c r="I379" s="68">
        <f>IF($E379="OAI",'3'!I379,IF($E379=I$4,'3'!$G379+SUM('3'!$H379:I379),IF($E379&lt;I$4,'3'!I379,0)))</f>
        <v>47427.554688949793</v>
      </c>
      <c r="J379" s="68">
        <f>IF($E379="OAI",'3'!J379,IF($E379=J$4,'3'!$G379+SUM('3'!$H379:J379),IF($E379&lt;J$4,'3'!J379,0)))</f>
        <v>-15069.858874060814</v>
      </c>
      <c r="K379" s="68">
        <f>IF($E379="OAI",'3'!K379,IF($E379=K$4,'3'!$G379+SUM('3'!$H379:K379),IF($E379&lt;K$4,'3'!K379,0)))</f>
        <v>0</v>
      </c>
      <c r="L379" s="68">
        <f>IF($E379="OAI",'3'!L379,IF($E379=L$4,'3'!$G379+SUM('3'!$H379:L379),IF($E379&lt;L$4,'3'!L379,0)))</f>
        <v>548.60133825356638</v>
      </c>
      <c r="M379" s="68">
        <f>IF($E379="OAI",'3'!M379,IF($E379=M$4,'3'!$G379+SUM('3'!$H379:M379),IF($E379&lt;M$4,'3'!M379,0)))</f>
        <v>368.21883301258396</v>
      </c>
      <c r="N379" s="68">
        <f>IF($E379="OAI",'3'!N379,IF($E379=N$4,'3'!$G379+SUM('3'!$H379:N379),IF($E379&lt;N$4,'3'!N379,0)))</f>
        <v>71.463523512310701</v>
      </c>
      <c r="O379" s="68">
        <f>IF($E379="OAI",'3'!O379,IF($E379=O$4,'3'!$G379+SUM('3'!$H379:O379),IF($E379&lt;O$4,'3'!O379,0)))</f>
        <v>0</v>
      </c>
      <c r="P379" s="68">
        <f>IF($E379="OAI",'3'!P379,IF($E379=P$4,'3'!$G379+SUM('3'!$H379:P379),IF($E379&lt;P$4,'3'!P379,0)))</f>
        <v>0</v>
      </c>
      <c r="Q379" s="68">
        <f>IF($E379="OAI",'3'!Q379,IF($E379=Q$4,'3'!$G379+SUM('3'!$H379:Q379),IF($E379&lt;Q$4,'3'!Q379,0)))</f>
        <v>0</v>
      </c>
      <c r="R379" s="68">
        <f>IF($E379="OAI",'3'!R379,IF($E379=R$4,'3'!$G379+SUM('3'!$H379:R379),IF($E379&lt;R$4,'3'!R379,0)))</f>
        <v>0</v>
      </c>
      <c r="S379" s="68">
        <f>IF($E379="OAI",'3'!S379,IF($E379=S$4,'3'!$G379+SUM('3'!$H379:S379),IF($E379&lt;S$4,'3'!S379,0)))</f>
        <v>0</v>
      </c>
      <c r="T379" s="68">
        <f>IF($E379="OAI",'3'!T379,IF($E379=T$4,'3'!$G379+SUM('3'!$H379:T379),IF($E379&lt;T$4,'3'!T379,0)))</f>
        <v>0</v>
      </c>
      <c r="U379" s="68">
        <f>IF($E379="OAI",'3'!U379,IF($E379=U$4,'3'!$G379+SUM('3'!$H379:U379),IF($E379&lt;U$4,'3'!U379,0)))</f>
        <v>0</v>
      </c>
      <c r="V379" s="68">
        <f>IF($E379="OAI",'3'!V379,IF($E379=V$4,'3'!$G379+SUM('3'!$H379:V379),IF($E379&lt;V$4,'3'!V379,0)))</f>
        <v>0</v>
      </c>
      <c r="W379" s="68">
        <f>IF($E379="OAI",'3'!W379,IF($E379=W$4,'3'!$G379+SUM('3'!$H379:W379),IF($E379&lt;W$4,'3'!W379,0)))</f>
        <v>0</v>
      </c>
      <c r="X379" s="68">
        <f>IF($E379="OAI",'3'!X379,IF($E379=X$4,'3'!$G379+SUM('3'!$H379:X379),IF($E379&lt;X$4,'3'!X379,0)))</f>
        <v>0</v>
      </c>
      <c r="Y379" s="68">
        <f>IF($E379="OAI",'3'!Y379,IF($E379=Y$4,'3'!$G379+SUM('3'!$H379:Y379),IF($E379&lt;Y$4,'3'!Y379,0)))</f>
        <v>0</v>
      </c>
      <c r="Z379" s="68">
        <f>IF($E379="OAI",'3'!Z379,IF($E379=Z$4,'3'!$G379+SUM('3'!$H379:Z379),IF($E379&lt;Z$4,'3'!Z379,0)))</f>
        <v>0</v>
      </c>
      <c r="AA379" s="68">
        <f>IF($E379="OAI",'3'!AA379,IF($E379=AA$4,'3'!$G379+SUM('3'!$H379:AA379),IF($E379&lt;AA$4,'3'!AA379,0)))</f>
        <v>0</v>
      </c>
      <c r="AB379" s="68">
        <f>IF($E379="OAI",'3'!AB379,IF($E379=AB$4,'3'!$G379+SUM('3'!$H379:AB379),IF($E379&lt;AB$4,'3'!AB379,0)))</f>
        <v>0</v>
      </c>
      <c r="AC379" s="68">
        <f>IF($E379="OAI",'3'!AC379,IF($E379=AC$4,'3'!$G379+SUM('3'!$H379:AC379),IF($E379&lt;AC$4,'3'!AC379,0)))</f>
        <v>0</v>
      </c>
      <c r="AD379" s="68">
        <f>IF($E379="OAI",'3'!AD379,IF($E379=AD$4,'3'!$G379+SUM('3'!$H379:AD379),IF($E379&lt;AD$4,'3'!AD379,0)))</f>
        <v>0</v>
      </c>
      <c r="AE379" s="68">
        <f>IF($E379="OAI",'3'!AE379,IF($E379=AE$4,'3'!$G379+SUM('3'!$H379:AE379),IF($E379&lt;AE$4,'3'!AE379,0)))</f>
        <v>0</v>
      </c>
      <c r="AF379" s="26">
        <f t="shared" si="20"/>
        <v>33388.745816436873</v>
      </c>
      <c r="AG379" s="26">
        <f t="shared" si="21"/>
        <v>0</v>
      </c>
      <c r="AH379" s="56">
        <f t="shared" si="22"/>
        <v>474</v>
      </c>
    </row>
    <row r="380" spans="1:34">
      <c r="A380" s="56">
        <f t="shared" si="23"/>
        <v>475</v>
      </c>
      <c r="B380" s="3">
        <f>'1'!B380</f>
        <v>5529619</v>
      </c>
      <c r="C380" t="str">
        <f>'1'!C380</f>
        <v>CALIFORNIA: EM Replace Battery</v>
      </c>
      <c r="D380" s="3">
        <f>'1'!D380</f>
        <v>65</v>
      </c>
      <c r="E380" s="13" t="str">
        <f>IF('1'!E380="OAI","OAI",EOMONTH('1'!E380,-1)+1)</f>
        <v>OAI</v>
      </c>
      <c r="F380" s="3" t="str">
        <f>'1'!F380</f>
        <v>TOO</v>
      </c>
      <c r="G380" s="7"/>
      <c r="H380" s="68">
        <f>IF($E380="OAI",'3'!H380,IF($E380&lt;=H$4,'3'!$G380+SUM('3'!$H380:H380),0))</f>
        <v>0</v>
      </c>
      <c r="I380" s="68">
        <f>IF($E380="OAI",'3'!I380,IF($E380=I$4,'3'!$G380+SUM('3'!$H380:I380),IF($E380&lt;I$4,'3'!I380,0)))</f>
        <v>-423695.02527009626</v>
      </c>
      <c r="J380" s="68">
        <f>IF($E380="OAI",'3'!J380,IF($E380=J$4,'3'!$G380+SUM('3'!$H380:J380),IF($E380&lt;J$4,'3'!J380,0)))</f>
        <v>0</v>
      </c>
      <c r="K380" s="68">
        <f>IF($E380="OAI",'3'!K380,IF($E380=K$4,'3'!$G380+SUM('3'!$H380:K380),IF($E380&lt;K$4,'3'!K380,0)))</f>
        <v>0</v>
      </c>
      <c r="L380" s="68">
        <f>IF($E380="OAI",'3'!L380,IF($E380=L$4,'3'!$G380+SUM('3'!$H380:L380),IF($E380&lt;L$4,'3'!L380,0)))</f>
        <v>0</v>
      </c>
      <c r="M380" s="68">
        <f>IF($E380="OAI",'3'!M380,IF($E380=M$4,'3'!$G380+SUM('3'!$H380:M380),IF($E380&lt;M$4,'3'!M380,0)))</f>
        <v>0</v>
      </c>
      <c r="N380" s="68">
        <f>IF($E380="OAI",'3'!N380,IF($E380=N$4,'3'!$G380+SUM('3'!$H380:N380),IF($E380&lt;N$4,'3'!N380,0)))</f>
        <v>0</v>
      </c>
      <c r="O380" s="68">
        <f>IF($E380="OAI",'3'!O380,IF($E380=O$4,'3'!$G380+SUM('3'!$H380:O380),IF($E380&lt;O$4,'3'!O380,0)))</f>
        <v>0</v>
      </c>
      <c r="P380" s="68">
        <f>IF($E380="OAI",'3'!P380,IF($E380=P$4,'3'!$G380+SUM('3'!$H380:P380),IF($E380&lt;P$4,'3'!P380,0)))</f>
        <v>0</v>
      </c>
      <c r="Q380" s="68">
        <f>IF($E380="OAI",'3'!Q380,IF($E380=Q$4,'3'!$G380+SUM('3'!$H380:Q380),IF($E380&lt;Q$4,'3'!Q380,0)))</f>
        <v>0</v>
      </c>
      <c r="R380" s="68">
        <f>IF($E380="OAI",'3'!R380,IF($E380=R$4,'3'!$G380+SUM('3'!$H380:R380),IF($E380&lt;R$4,'3'!R380,0)))</f>
        <v>0</v>
      </c>
      <c r="S380" s="68">
        <f>IF($E380="OAI",'3'!S380,IF($E380=S$4,'3'!$G380+SUM('3'!$H380:S380),IF($E380&lt;S$4,'3'!S380,0)))</f>
        <v>0</v>
      </c>
      <c r="T380" s="68">
        <f>IF($E380="OAI",'3'!T380,IF($E380=T$4,'3'!$G380+SUM('3'!$H380:T380),IF($E380&lt;T$4,'3'!T380,0)))</f>
        <v>0</v>
      </c>
      <c r="U380" s="68">
        <f>IF($E380="OAI",'3'!U380,IF($E380=U$4,'3'!$G380+SUM('3'!$H380:U380),IF($E380&lt;U$4,'3'!U380,0)))</f>
        <v>0</v>
      </c>
      <c r="V380" s="68">
        <f>IF($E380="OAI",'3'!V380,IF($E380=V$4,'3'!$G380+SUM('3'!$H380:V380),IF($E380&lt;V$4,'3'!V380,0)))</f>
        <v>0</v>
      </c>
      <c r="W380" s="68">
        <f>IF($E380="OAI",'3'!W380,IF($E380=W$4,'3'!$G380+SUM('3'!$H380:W380),IF($E380&lt;W$4,'3'!W380,0)))</f>
        <v>0</v>
      </c>
      <c r="X380" s="68">
        <f>IF($E380="OAI",'3'!X380,IF($E380=X$4,'3'!$G380+SUM('3'!$H380:X380),IF($E380&lt;X$4,'3'!X380,0)))</f>
        <v>0</v>
      </c>
      <c r="Y380" s="68">
        <f>IF($E380="OAI",'3'!Y380,IF($E380=Y$4,'3'!$G380+SUM('3'!$H380:Y380),IF($E380&lt;Y$4,'3'!Y380,0)))</f>
        <v>0</v>
      </c>
      <c r="Z380" s="68">
        <f>IF($E380="OAI",'3'!Z380,IF($E380=Z$4,'3'!$G380+SUM('3'!$H380:Z380),IF($E380&lt;Z$4,'3'!Z380,0)))</f>
        <v>0</v>
      </c>
      <c r="AA380" s="68">
        <f>IF($E380="OAI",'3'!AA380,IF($E380=AA$4,'3'!$G380+SUM('3'!$H380:AA380),IF($E380&lt;AA$4,'3'!AA380,0)))</f>
        <v>0</v>
      </c>
      <c r="AB380" s="68">
        <f>IF($E380="OAI",'3'!AB380,IF($E380=AB$4,'3'!$G380+SUM('3'!$H380:AB380),IF($E380&lt;AB$4,'3'!AB380,0)))</f>
        <v>0</v>
      </c>
      <c r="AC380" s="68">
        <f>IF($E380="OAI",'3'!AC380,IF($E380=AC$4,'3'!$G380+SUM('3'!$H380:AC380),IF($E380&lt;AC$4,'3'!AC380,0)))</f>
        <v>0</v>
      </c>
      <c r="AD380" s="68">
        <f>IF($E380="OAI",'3'!AD380,IF($E380=AD$4,'3'!$G380+SUM('3'!$H380:AD380),IF($E380&lt;AD$4,'3'!AD380,0)))</f>
        <v>0</v>
      </c>
      <c r="AE380" s="68">
        <f>IF($E380="OAI",'3'!AE380,IF($E380=AE$4,'3'!$G380+SUM('3'!$H380:AE380),IF($E380&lt;AE$4,'3'!AE380,0)))</f>
        <v>0</v>
      </c>
      <c r="AF380" s="26">
        <f t="shared" si="20"/>
        <v>-423695.02527009626</v>
      </c>
      <c r="AG380" s="26">
        <f t="shared" si="21"/>
        <v>0</v>
      </c>
      <c r="AH380" s="56">
        <f t="shared" si="22"/>
        <v>475</v>
      </c>
    </row>
    <row r="381" spans="1:34">
      <c r="A381" s="56">
        <f t="shared" si="23"/>
        <v>476</v>
      </c>
      <c r="B381" s="3">
        <f>'1'!B381</f>
        <v>5531647</v>
      </c>
      <c r="C381" t="str">
        <f>'1'!C381</f>
        <v>ROUND MOUNTAIN: Repl Backup Generator</v>
      </c>
      <c r="D381" s="3">
        <f>'1'!D381</f>
        <v>65</v>
      </c>
      <c r="E381" s="13" t="str">
        <f>IF('1'!E381="OAI","OAI",EOMONTH('1'!E381,-1)+1)</f>
        <v>OAI</v>
      </c>
      <c r="F381" s="3" t="str">
        <f>'1'!F381</f>
        <v>TOHI</v>
      </c>
      <c r="G381" s="7"/>
      <c r="H381" s="68">
        <f>IF($E381="OAI",'3'!H381,IF($E381&lt;=H$4,'3'!$G381+SUM('3'!$H381:H381),0))</f>
        <v>1889.3576659486785</v>
      </c>
      <c r="I381" s="68">
        <f>IF($E381="OAI",'3'!I381,IF($E381=I$4,'3'!$G381+SUM('3'!$H381:I381),IF($E381&lt;I$4,'3'!I381,0)))</f>
        <v>11771.449231480226</v>
      </c>
      <c r="J381" s="68">
        <f>IF($E381="OAI",'3'!J381,IF($E381=J$4,'3'!$G381+SUM('3'!$H381:J381),IF($E381&lt;J$4,'3'!J381,0)))</f>
        <v>2364.9115434021774</v>
      </c>
      <c r="K381" s="68">
        <f>IF($E381="OAI",'3'!K381,IF($E381=K$4,'3'!$G381+SUM('3'!$H381:K381),IF($E381&lt;K$4,'3'!K381,0)))</f>
        <v>78040.124303857578</v>
      </c>
      <c r="L381" s="68">
        <f>IF($E381="OAI",'3'!L381,IF($E381=L$4,'3'!$G381+SUM('3'!$H381:L381),IF($E381&lt;L$4,'3'!L381,0)))</f>
        <v>28653.518708297812</v>
      </c>
      <c r="M381" s="68">
        <f>IF($E381="OAI",'3'!M381,IF($E381=M$4,'3'!$G381+SUM('3'!$H381:M381),IF($E381&lt;M$4,'3'!M381,0)))</f>
        <v>3605.1344397155644</v>
      </c>
      <c r="N381" s="68">
        <f>IF($E381="OAI",'3'!N381,IF($E381=N$4,'3'!$G381+SUM('3'!$H381:N381),IF($E381&lt;N$4,'3'!N381,0)))</f>
        <v>1342.1539194196032</v>
      </c>
      <c r="O381" s="68">
        <f>IF($E381="OAI",'3'!O381,IF($E381=O$4,'3'!$G381+SUM('3'!$H381:O381),IF($E381&lt;O$4,'3'!O381,0)))</f>
        <v>2111.1088862345973</v>
      </c>
      <c r="P381" s="68">
        <f>IF($E381="OAI",'3'!P381,IF($E381=P$4,'3'!$G381+SUM('3'!$H381:P381),IF($E381&lt;P$4,'3'!P381,0)))</f>
        <v>9419.7682230698974</v>
      </c>
      <c r="Q381" s="68">
        <f>IF($E381="OAI",'3'!Q381,IF($E381=Q$4,'3'!$G381+SUM('3'!$H381:Q381),IF($E381&lt;Q$4,'3'!Q381,0)))</f>
        <v>2106.9161110611235</v>
      </c>
      <c r="R381" s="68">
        <f>IF($E381="OAI",'3'!R381,IF($E381=R$4,'3'!$G381+SUM('3'!$H381:R381),IF($E381&lt;R$4,'3'!R381,0)))</f>
        <v>0</v>
      </c>
      <c r="S381" s="68">
        <f>IF($E381="OAI",'3'!S381,IF($E381=S$4,'3'!$G381+SUM('3'!$H381:S381),IF($E381&lt;S$4,'3'!S381,0)))</f>
        <v>0</v>
      </c>
      <c r="T381" s="68">
        <f>IF($E381="OAI",'3'!T381,IF($E381=T$4,'3'!$G381+SUM('3'!$H381:T381),IF($E381&lt;T$4,'3'!T381,0)))</f>
        <v>11410.870566561527</v>
      </c>
      <c r="U381" s="68">
        <f>IF($E381="OAI",'3'!U381,IF($E381=U$4,'3'!$G381+SUM('3'!$H381:U381),IF($E381&lt;U$4,'3'!U381,0)))</f>
        <v>1711.5839985934128</v>
      </c>
      <c r="V381" s="68">
        <f>IF($E381="OAI",'3'!V381,IF($E381=V$4,'3'!$G381+SUM('3'!$H381:V381),IF($E381&lt;V$4,'3'!V381,0)))</f>
        <v>19139.273284652314</v>
      </c>
      <c r="W381" s="68">
        <f>IF($E381="OAI",'3'!W381,IF($E381=W$4,'3'!$G381+SUM('3'!$H381:W381),IF($E381&lt;W$4,'3'!W381,0)))</f>
        <v>114185.38686489902</v>
      </c>
      <c r="X381" s="68">
        <f>IF($E381="OAI",'3'!X381,IF($E381=X$4,'3'!$G381+SUM('3'!$H381:X381),IF($E381&lt;X$4,'3'!X381,0)))</f>
        <v>8038.3885625829116</v>
      </c>
      <c r="Y381" s="68">
        <f>IF($E381="OAI",'3'!Y381,IF($E381=Y$4,'3'!$G381+SUM('3'!$H381:Y381),IF($E381&lt;Y$4,'3'!Y381,0)))</f>
        <v>0</v>
      </c>
      <c r="Z381" s="68">
        <f>IF($E381="OAI",'3'!Z381,IF($E381=Z$4,'3'!$G381+SUM('3'!$H381:Z381),IF($E381&lt;Z$4,'3'!Z381,0)))</f>
        <v>0</v>
      </c>
      <c r="AA381" s="68">
        <f>IF($E381="OAI",'3'!AA381,IF($E381=AA$4,'3'!$G381+SUM('3'!$H381:AA381),IF($E381&lt;AA$4,'3'!AA381,0)))</f>
        <v>0</v>
      </c>
      <c r="AB381" s="68">
        <f>IF($E381="OAI",'3'!AB381,IF($E381=AB$4,'3'!$G381+SUM('3'!$H381:AB381),IF($E381&lt;AB$4,'3'!AB381,0)))</f>
        <v>0</v>
      </c>
      <c r="AC381" s="68">
        <f>IF($E381="OAI",'3'!AC381,IF($E381=AC$4,'3'!$G381+SUM('3'!$H381:AC381),IF($E381&lt;AC$4,'3'!AC381,0)))</f>
        <v>0</v>
      </c>
      <c r="AD381" s="68">
        <f>IF($E381="OAI",'3'!AD381,IF($E381=AD$4,'3'!$G381+SUM('3'!$H381:AD381),IF($E381&lt;AD$4,'3'!AD381,0)))</f>
        <v>0</v>
      </c>
      <c r="AE381" s="68">
        <f>IF($E381="OAI",'3'!AE381,IF($E381=AE$4,'3'!$G381+SUM('3'!$H381:AE381),IF($E381&lt;AE$4,'3'!AE381,0)))</f>
        <v>0</v>
      </c>
      <c r="AF381" s="26">
        <f t="shared" si="20"/>
        <v>141304.44303248724</v>
      </c>
      <c r="AG381" s="26">
        <f t="shared" si="21"/>
        <v>154485.50327728916</v>
      </c>
      <c r="AH381" s="56">
        <f t="shared" si="22"/>
        <v>476</v>
      </c>
    </row>
    <row r="382" spans="1:34">
      <c r="A382" s="56">
        <f t="shared" si="23"/>
        <v>477</v>
      </c>
      <c r="B382" s="3">
        <f>'1'!B382</f>
        <v>5533063</v>
      </c>
      <c r="C382" t="str">
        <f>'1'!C382</f>
        <v>ROUND MOUNTAIN: EM REPL 500 KV STA SVC</v>
      </c>
      <c r="D382" s="3">
        <f>'1'!D382</f>
        <v>65</v>
      </c>
      <c r="E382" s="13" t="str">
        <f>IF('1'!E382="OAI","OAI",EOMONTH('1'!E382,-1)+1)</f>
        <v>OAI</v>
      </c>
      <c r="F382" s="3" t="str">
        <f>'1'!F382</f>
        <v>TOHI</v>
      </c>
      <c r="G382" s="7"/>
      <c r="H382" s="68">
        <f>IF($E382="OAI",'3'!H382,IF($E382&lt;=H$4,'3'!$G382+SUM('3'!$H382:H382),0))</f>
        <v>2487.7132695941273</v>
      </c>
      <c r="I382" s="68">
        <f>IF($E382="OAI",'3'!I382,IF($E382=I$4,'3'!$G382+SUM('3'!$H382:I382),IF($E382&lt;I$4,'3'!I382,0)))</f>
        <v>2958.0494712761929</v>
      </c>
      <c r="J382" s="68">
        <f>IF($E382="OAI",'3'!J382,IF($E382=J$4,'3'!$G382+SUM('3'!$H382:J382),IF($E382&lt;J$4,'3'!J382,0)))</f>
        <v>2029.5827023059505</v>
      </c>
      <c r="K382" s="68">
        <f>IF($E382="OAI",'3'!K382,IF($E382=K$4,'3'!$G382+SUM('3'!$H382:K382),IF($E382&lt;K$4,'3'!K382,0)))</f>
        <v>2016.3521673141015</v>
      </c>
      <c r="L382" s="68">
        <f>IF($E382="OAI",'3'!L382,IF($E382=L$4,'3'!$G382+SUM('3'!$H382:L382),IF($E382&lt;L$4,'3'!L382,0)))</f>
        <v>2143.7193598060558</v>
      </c>
      <c r="M382" s="68">
        <f>IF($E382="OAI",'3'!M382,IF($E382=M$4,'3'!$G382+SUM('3'!$H382:M382),IF($E382&lt;M$4,'3'!M382,0)))</f>
        <v>2571.3824275003267</v>
      </c>
      <c r="N382" s="68">
        <f>IF($E382="OAI",'3'!N382,IF($E382=N$4,'3'!$G382+SUM('3'!$H382:N382),IF($E382&lt;N$4,'3'!N382,0)))</f>
        <v>1865.1327427241661</v>
      </c>
      <c r="O382" s="68">
        <f>IF($E382="OAI",'3'!O382,IF($E382=O$4,'3'!$G382+SUM('3'!$H382:O382),IF($E382&lt;O$4,'3'!O382,0)))</f>
        <v>3202.4416774988672</v>
      </c>
      <c r="P382" s="68">
        <f>IF($E382="OAI",'3'!P382,IF($E382=P$4,'3'!$G382+SUM('3'!$H382:P382),IF($E382&lt;P$4,'3'!P382,0)))</f>
        <v>1865.0395699425337</v>
      </c>
      <c r="Q382" s="68">
        <f>IF($E382="OAI",'3'!Q382,IF($E382=Q$4,'3'!$G382+SUM('3'!$H382:Q382),IF($E382&lt;Q$4,'3'!Q382,0)))</f>
        <v>2884.3498010046965</v>
      </c>
      <c r="R382" s="68">
        <f>IF($E382="OAI",'3'!R382,IF($E382=R$4,'3'!$G382+SUM('3'!$H382:R382),IF($E382&lt;R$4,'3'!R382,0)))</f>
        <v>93172.781632738857</v>
      </c>
      <c r="S382" s="68">
        <f>IF($E382="OAI",'3'!S382,IF($E382=S$4,'3'!$G382+SUM('3'!$H382:S382),IF($E382&lt;S$4,'3'!S382,0)))</f>
        <v>0</v>
      </c>
      <c r="T382" s="68">
        <f>IF($E382="OAI",'3'!T382,IF($E382=T$4,'3'!$G382+SUM('3'!$H382:T382),IF($E382&lt;T$4,'3'!T382,0)))</f>
        <v>97782.784522363509</v>
      </c>
      <c r="U382" s="68">
        <f>IF($E382="OAI",'3'!U382,IF($E382=U$4,'3'!$G382+SUM('3'!$H382:U382),IF($E382&lt;U$4,'3'!U382,0)))</f>
        <v>0</v>
      </c>
      <c r="V382" s="68">
        <f>IF($E382="OAI",'3'!V382,IF($E382=V$4,'3'!$G382+SUM('3'!$H382:V382),IF($E382&lt;V$4,'3'!V382,0)))</f>
        <v>23007.714005262002</v>
      </c>
      <c r="W382" s="68">
        <f>IF($E382="OAI",'3'!W382,IF($E382=W$4,'3'!$G382+SUM('3'!$H382:W382),IF($E382&lt;W$4,'3'!W382,0)))</f>
        <v>0</v>
      </c>
      <c r="X382" s="68">
        <f>IF($E382="OAI",'3'!X382,IF($E382=X$4,'3'!$G382+SUM('3'!$H382:X382),IF($E382&lt;X$4,'3'!X382,0)))</f>
        <v>0</v>
      </c>
      <c r="Y382" s="68">
        <f>IF($E382="OAI",'3'!Y382,IF($E382=Y$4,'3'!$G382+SUM('3'!$H382:Y382),IF($E382&lt;Y$4,'3'!Y382,0)))</f>
        <v>259979.82624426801</v>
      </c>
      <c r="Z382" s="68">
        <f>IF($E382="OAI",'3'!Z382,IF($E382=Z$4,'3'!$G382+SUM('3'!$H382:Z382),IF($E382&lt;Z$4,'3'!Z382,0)))</f>
        <v>135114.322939153</v>
      </c>
      <c r="AA382" s="68">
        <f>IF($E382="OAI",'3'!AA382,IF($E382=AA$4,'3'!$G382+SUM('3'!$H382:AA382),IF($E382&lt;AA$4,'3'!AA382,0)))</f>
        <v>2210.6174170183622</v>
      </c>
      <c r="AB382" s="68">
        <f>IF($E382="OAI",'3'!AB382,IF($E382=AB$4,'3'!$G382+SUM('3'!$H382:AB382),IF($E382&lt;AB$4,'3'!AB382,0)))</f>
        <v>602.92106994545316</v>
      </c>
      <c r="AC382" s="68">
        <f>IF($E382="OAI",'3'!AC382,IF($E382=AC$4,'3'!$G382+SUM('3'!$H382:AC382),IF($E382&lt;AC$4,'3'!AC382,0)))</f>
        <v>0</v>
      </c>
      <c r="AD382" s="68">
        <f>IF($E382="OAI",'3'!AD382,IF($E382=AD$4,'3'!$G382+SUM('3'!$H382:AD382),IF($E382&lt;AD$4,'3'!AD382,0)))</f>
        <v>0</v>
      </c>
      <c r="AE382" s="68">
        <f>IF($E382="OAI",'3'!AE382,IF($E382=AE$4,'3'!$G382+SUM('3'!$H382:AE382),IF($E382&lt;AE$4,'3'!AE382,0)))</f>
        <v>0</v>
      </c>
      <c r="AF382" s="26">
        <f t="shared" si="20"/>
        <v>117196.54482170587</v>
      </c>
      <c r="AG382" s="26">
        <f t="shared" si="21"/>
        <v>518698.18619801034</v>
      </c>
      <c r="AH382" s="56">
        <f t="shared" si="22"/>
        <v>477</v>
      </c>
    </row>
    <row r="383" spans="1:34">
      <c r="A383" s="56">
        <f t="shared" si="23"/>
        <v>478</v>
      </c>
      <c r="B383" s="3">
        <f>'1'!B383</f>
        <v>5536162</v>
      </c>
      <c r="C383" t="str">
        <f>'1'!C383</f>
        <v>Brighton: JIT Inst Batt Room Fire Detect</v>
      </c>
      <c r="D383" s="3">
        <f>'1'!D383</f>
        <v>65</v>
      </c>
      <c r="E383" s="13" t="str">
        <f>IF('1'!E383="OAI","OAI",EOMONTH('1'!E383,-1)+1)</f>
        <v>OAI</v>
      </c>
      <c r="F383" s="3" t="str">
        <f>'1'!F383</f>
        <v>TOLO</v>
      </c>
      <c r="G383" s="7"/>
      <c r="H383" s="68">
        <f>IF($E383="OAI",'3'!H383,IF($E383&lt;=H$4,'3'!$G383+SUM('3'!$H383:H383),0))</f>
        <v>3515.9680876930333</v>
      </c>
      <c r="I383" s="68">
        <f>IF($E383="OAI",'3'!I383,IF($E383=I$4,'3'!$G383+SUM('3'!$H383:I383),IF($E383&lt;I$4,'3'!I383,0)))</f>
        <v>844.61126550077768</v>
      </c>
      <c r="J383" s="68">
        <f>IF($E383="OAI",'3'!J383,IF($E383=J$4,'3'!$G383+SUM('3'!$H383:J383),IF($E383&lt;J$4,'3'!J383,0)))</f>
        <v>3335.1197185438873</v>
      </c>
      <c r="K383" s="68">
        <f>IF($E383="OAI",'3'!K383,IF($E383=K$4,'3'!$G383+SUM('3'!$H383:K383),IF($E383&lt;K$4,'3'!K383,0)))</f>
        <v>2710.1166993514753</v>
      </c>
      <c r="L383" s="68">
        <f>IF($E383="OAI",'3'!L383,IF($E383=L$4,'3'!$G383+SUM('3'!$H383:L383),IF($E383&lt;L$4,'3'!L383,0)))</f>
        <v>2346.6496782021613</v>
      </c>
      <c r="M383" s="68">
        <f>IF($E383="OAI",'3'!M383,IF($E383=M$4,'3'!$G383+SUM('3'!$H383:M383),IF($E383&lt;M$4,'3'!M383,0)))</f>
        <v>0</v>
      </c>
      <c r="N383" s="68">
        <f>IF($E383="OAI",'3'!N383,IF($E383=N$4,'3'!$G383+SUM('3'!$H383:N383),IF($E383&lt;N$4,'3'!N383,0)))</f>
        <v>1698.7261547280946</v>
      </c>
      <c r="O383" s="68">
        <f>IF($E383="OAI",'3'!O383,IF($E383=O$4,'3'!$G383+SUM('3'!$H383:O383),IF($E383&lt;O$4,'3'!O383,0)))</f>
        <v>1591.7638014137108</v>
      </c>
      <c r="P383" s="68">
        <f>IF($E383="OAI",'3'!P383,IF($E383=P$4,'3'!$G383+SUM('3'!$H383:P383),IF($E383&lt;P$4,'3'!P383,0)))</f>
        <v>824.0200807599424</v>
      </c>
      <c r="Q383" s="68">
        <f>IF($E383="OAI",'3'!Q383,IF($E383=Q$4,'3'!$G383+SUM('3'!$H383:Q383),IF($E383&lt;Q$4,'3'!Q383,0)))</f>
        <v>0</v>
      </c>
      <c r="R383" s="68">
        <f>IF($E383="OAI",'3'!R383,IF($E383=R$4,'3'!$G383+SUM('3'!$H383:R383),IF($E383&lt;R$4,'3'!R383,0)))</f>
        <v>0</v>
      </c>
      <c r="S383" s="68">
        <f>IF($E383="OAI",'3'!S383,IF($E383=S$4,'3'!$G383+SUM('3'!$H383:S383),IF($E383&lt;S$4,'3'!S383,0)))</f>
        <v>0</v>
      </c>
      <c r="T383" s="68">
        <f>IF($E383="OAI",'3'!T383,IF($E383=T$4,'3'!$G383+SUM('3'!$H383:T383),IF($E383&lt;T$4,'3'!T383,0)))</f>
        <v>0</v>
      </c>
      <c r="U383" s="68">
        <f>IF($E383="OAI",'3'!U383,IF($E383=U$4,'3'!$G383+SUM('3'!$H383:U383),IF($E383&lt;U$4,'3'!U383,0)))</f>
        <v>147936.38845632397</v>
      </c>
      <c r="V383" s="68">
        <f>IF($E383="OAI",'3'!V383,IF($E383=V$4,'3'!$G383+SUM('3'!$H383:V383),IF($E383&lt;V$4,'3'!V383,0)))</f>
        <v>7174.3041857208918</v>
      </c>
      <c r="W383" s="68">
        <f>IF($E383="OAI",'3'!W383,IF($E383=W$4,'3'!$G383+SUM('3'!$H383:W383),IF($E383&lt;W$4,'3'!W383,0)))</f>
        <v>0</v>
      </c>
      <c r="X383" s="68">
        <f>IF($E383="OAI",'3'!X383,IF($E383=X$4,'3'!$G383+SUM('3'!$H383:X383),IF($E383&lt;X$4,'3'!X383,0)))</f>
        <v>0</v>
      </c>
      <c r="Y383" s="68">
        <f>IF($E383="OAI",'3'!Y383,IF($E383=Y$4,'3'!$G383+SUM('3'!$H383:Y383),IF($E383&lt;Y$4,'3'!Y383,0)))</f>
        <v>0</v>
      </c>
      <c r="Z383" s="68">
        <f>IF($E383="OAI",'3'!Z383,IF($E383=Z$4,'3'!$G383+SUM('3'!$H383:Z383),IF($E383&lt;Z$4,'3'!Z383,0)))</f>
        <v>0</v>
      </c>
      <c r="AA383" s="68">
        <f>IF($E383="OAI",'3'!AA383,IF($E383=AA$4,'3'!$G383+SUM('3'!$H383:AA383),IF($E383&lt;AA$4,'3'!AA383,0)))</f>
        <v>0</v>
      </c>
      <c r="AB383" s="68">
        <f>IF($E383="OAI",'3'!AB383,IF($E383=AB$4,'3'!$G383+SUM('3'!$H383:AB383),IF($E383&lt;AB$4,'3'!AB383,0)))</f>
        <v>0</v>
      </c>
      <c r="AC383" s="68">
        <f>IF($E383="OAI",'3'!AC383,IF($E383=AC$4,'3'!$G383+SUM('3'!$H383:AC383),IF($E383&lt;AC$4,'3'!AC383,0)))</f>
        <v>0</v>
      </c>
      <c r="AD383" s="68">
        <f>IF($E383="OAI",'3'!AD383,IF($E383=AD$4,'3'!$G383+SUM('3'!$H383:AD383),IF($E383&lt;AD$4,'3'!AD383,0)))</f>
        <v>0</v>
      </c>
      <c r="AE383" s="68">
        <f>IF($E383="OAI",'3'!AE383,IF($E383=AE$4,'3'!$G383+SUM('3'!$H383:AE383),IF($E383&lt;AE$4,'3'!AE383,0)))</f>
        <v>0</v>
      </c>
      <c r="AF383" s="26">
        <f t="shared" si="20"/>
        <v>16866.975486193078</v>
      </c>
      <c r="AG383" s="26">
        <f t="shared" si="21"/>
        <v>155110.69264204486</v>
      </c>
      <c r="AH383" s="56">
        <f t="shared" si="22"/>
        <v>478</v>
      </c>
    </row>
    <row r="384" spans="1:34">
      <c r="A384" s="56">
        <f t="shared" si="23"/>
        <v>479</v>
      </c>
      <c r="B384" s="3">
        <f>'1'!B384</f>
        <v>5539148</v>
      </c>
      <c r="C384" t="str">
        <f>'1'!C384</f>
        <v>Eagle Rock: Repl Station Service Bk1</v>
      </c>
      <c r="D384" s="3">
        <f>'1'!D384</f>
        <v>65</v>
      </c>
      <c r="E384" s="13" t="str">
        <f>IF('1'!E384="OAI","OAI",EOMONTH('1'!E384,-1)+1)</f>
        <v>OAI</v>
      </c>
      <c r="F384" s="3" t="str">
        <f>'1'!F384</f>
        <v>TOLO</v>
      </c>
      <c r="G384" s="7"/>
      <c r="H384" s="68">
        <f>IF($E384="OAI",'3'!H384,IF($E384&lt;=H$4,'3'!$G384+SUM('3'!$H384:H384),0))</f>
        <v>480.39886209840142</v>
      </c>
      <c r="I384" s="68">
        <f>IF($E384="OAI",'3'!I384,IF($E384=I$4,'3'!$G384+SUM('3'!$H384:I384),IF($E384&lt;I$4,'3'!I384,0)))</f>
        <v>629.1026215842528</v>
      </c>
      <c r="J384" s="68">
        <f>IF($E384="OAI",'3'!J384,IF($E384=J$4,'3'!$G384+SUM('3'!$H384:J384),IF($E384&lt;J$4,'3'!J384,0)))</f>
        <v>345.67101985746115</v>
      </c>
      <c r="K384" s="68">
        <f>IF($E384="OAI",'3'!K384,IF($E384=K$4,'3'!$G384+SUM('3'!$H384:K384),IF($E384&lt;K$4,'3'!K384,0)))</f>
        <v>0</v>
      </c>
      <c r="L384" s="68">
        <f>IF($E384="OAI",'3'!L384,IF($E384=L$4,'3'!$G384+SUM('3'!$H384:L384),IF($E384&lt;L$4,'3'!L384,0)))</f>
        <v>2253.1973782245236</v>
      </c>
      <c r="M384" s="68">
        <f>IF($E384="OAI",'3'!M384,IF($E384=M$4,'3'!$G384+SUM('3'!$H384:M384),IF($E384&lt;M$4,'3'!M384,0)))</f>
        <v>0</v>
      </c>
      <c r="N384" s="68">
        <f>IF($E384="OAI",'3'!N384,IF($E384=N$4,'3'!$G384+SUM('3'!$H384:N384),IF($E384&lt;N$4,'3'!N384,0)))</f>
        <v>13086.303525881438</v>
      </c>
      <c r="O384" s="68">
        <f>IF($E384="OAI",'3'!O384,IF($E384=O$4,'3'!$G384+SUM('3'!$H384:O384),IF($E384&lt;O$4,'3'!O384,0)))</f>
        <v>0</v>
      </c>
      <c r="P384" s="68">
        <f>IF($E384="OAI",'3'!P384,IF($E384=P$4,'3'!$G384+SUM('3'!$H384:P384),IF($E384&lt;P$4,'3'!P384,0)))</f>
        <v>0</v>
      </c>
      <c r="Q384" s="68">
        <f>IF($E384="OAI",'3'!Q384,IF($E384=Q$4,'3'!$G384+SUM('3'!$H384:Q384),IF($E384&lt;Q$4,'3'!Q384,0)))</f>
        <v>0</v>
      </c>
      <c r="R384" s="68">
        <f>IF($E384="OAI",'3'!R384,IF($E384=R$4,'3'!$G384+SUM('3'!$H384:R384),IF($E384&lt;R$4,'3'!R384,0)))</f>
        <v>0</v>
      </c>
      <c r="S384" s="68">
        <f>IF($E384="OAI",'3'!S384,IF($E384=S$4,'3'!$G384+SUM('3'!$H384:S384),IF($E384&lt;S$4,'3'!S384,0)))</f>
        <v>31673.900770486303</v>
      </c>
      <c r="T384" s="68">
        <f>IF($E384="OAI",'3'!T384,IF($E384=T$4,'3'!$G384+SUM('3'!$H384:T384),IF($E384&lt;T$4,'3'!T384,0)))</f>
        <v>4778.9251427248091</v>
      </c>
      <c r="U384" s="68">
        <f>IF($E384="OAI",'3'!U384,IF($E384=U$4,'3'!$G384+SUM('3'!$H384:U384),IF($E384&lt;U$4,'3'!U384,0)))</f>
        <v>3173.0922512845545</v>
      </c>
      <c r="V384" s="68">
        <f>IF($E384="OAI",'3'!V384,IF($E384=V$4,'3'!$G384+SUM('3'!$H384:V384),IF($E384&lt;V$4,'3'!V384,0)))</f>
        <v>0</v>
      </c>
      <c r="W384" s="68">
        <f>IF($E384="OAI",'3'!W384,IF($E384=W$4,'3'!$G384+SUM('3'!$H384:W384),IF($E384&lt;W$4,'3'!W384,0)))</f>
        <v>0</v>
      </c>
      <c r="X384" s="68">
        <f>IF($E384="OAI",'3'!X384,IF($E384=X$4,'3'!$G384+SUM('3'!$H384:X384),IF($E384&lt;X$4,'3'!X384,0)))</f>
        <v>0</v>
      </c>
      <c r="Y384" s="68">
        <f>IF($E384="OAI",'3'!Y384,IF($E384=Y$4,'3'!$G384+SUM('3'!$H384:Y384),IF($E384&lt;Y$4,'3'!Y384,0)))</f>
        <v>0</v>
      </c>
      <c r="Z384" s="68">
        <f>IF($E384="OAI",'3'!Z384,IF($E384=Z$4,'3'!$G384+SUM('3'!$H384:Z384),IF($E384&lt;Z$4,'3'!Z384,0)))</f>
        <v>0</v>
      </c>
      <c r="AA384" s="68">
        <f>IF($E384="OAI",'3'!AA384,IF($E384=AA$4,'3'!$G384+SUM('3'!$H384:AA384),IF($E384&lt;AA$4,'3'!AA384,0)))</f>
        <v>0</v>
      </c>
      <c r="AB384" s="68">
        <f>IF($E384="OAI",'3'!AB384,IF($E384=AB$4,'3'!$G384+SUM('3'!$H384:AB384),IF($E384&lt;AB$4,'3'!AB384,0)))</f>
        <v>0</v>
      </c>
      <c r="AC384" s="68">
        <f>IF($E384="OAI",'3'!AC384,IF($E384=AC$4,'3'!$G384+SUM('3'!$H384:AC384),IF($E384&lt;AC$4,'3'!AC384,0)))</f>
        <v>0</v>
      </c>
      <c r="AD384" s="68">
        <f>IF($E384="OAI",'3'!AD384,IF($E384=AD$4,'3'!$G384+SUM('3'!$H384:AD384),IF($E384&lt;AD$4,'3'!AD384,0)))</f>
        <v>0</v>
      </c>
      <c r="AE384" s="68">
        <f>IF($E384="OAI",'3'!AE384,IF($E384=AE$4,'3'!$G384+SUM('3'!$H384:AE384),IF($E384&lt;AE$4,'3'!AE384,0)))</f>
        <v>0</v>
      </c>
      <c r="AF384" s="26">
        <f t="shared" si="20"/>
        <v>48468.574178132381</v>
      </c>
      <c r="AG384" s="26">
        <f t="shared" si="21"/>
        <v>7952.0173940093637</v>
      </c>
      <c r="AH384" s="56">
        <f t="shared" si="22"/>
        <v>479</v>
      </c>
    </row>
    <row r="385" spans="1:34">
      <c r="A385" s="56">
        <f t="shared" si="23"/>
        <v>480</v>
      </c>
      <c r="B385" s="3">
        <f>'1'!B385</f>
        <v>5539564</v>
      </c>
      <c r="C385" t="str">
        <f>'1'!C385</f>
        <v>Placer: Repair/Refurbish Bank 1_WSIP</v>
      </c>
      <c r="D385" s="3">
        <f>'1'!D385</f>
        <v>65</v>
      </c>
      <c r="E385" s="13" t="str">
        <f>IF('1'!E385="OAI","OAI",EOMONTH('1'!E385,-1)+1)</f>
        <v>OAI</v>
      </c>
      <c r="F385" s="3" t="str">
        <f>'1'!F385</f>
        <v>TOLO</v>
      </c>
      <c r="G385" s="7"/>
      <c r="H385" s="68">
        <f>IF($E385="OAI",'3'!H385,IF($E385&lt;=H$4,'3'!$G385+SUM('3'!$H385:H385),0))</f>
        <v>2850.9007723985437</v>
      </c>
      <c r="I385" s="68">
        <f>IF($E385="OAI",'3'!I385,IF($E385=I$4,'3'!$G385+SUM('3'!$H385:I385),IF($E385&lt;I$4,'3'!I385,0)))</f>
        <v>966.66760943966563</v>
      </c>
      <c r="J385" s="68">
        <f>IF($E385="OAI",'3'!J385,IF($E385=J$4,'3'!$G385+SUM('3'!$H385:J385),IF($E385&lt;J$4,'3'!J385,0)))</f>
        <v>2072.2558362937448</v>
      </c>
      <c r="K385" s="68">
        <f>IF($E385="OAI",'3'!K385,IF($E385=K$4,'3'!$G385+SUM('3'!$H385:K385),IF($E385&lt;K$4,'3'!K385,0)))</f>
        <v>1155.5288378092273</v>
      </c>
      <c r="L385" s="68">
        <f>IF($E385="OAI",'3'!L385,IF($E385=L$4,'3'!$G385+SUM('3'!$H385:L385),IF($E385&lt;L$4,'3'!L385,0)))</f>
        <v>1054.3431969560729</v>
      </c>
      <c r="M385" s="68">
        <f>IF($E385="OAI",'3'!M385,IF($E385=M$4,'3'!$G385+SUM('3'!$H385:M385),IF($E385&lt;M$4,'3'!M385,0)))</f>
        <v>288.83562306149042</v>
      </c>
      <c r="N385" s="68">
        <f>IF($E385="OAI",'3'!N385,IF($E385=N$4,'3'!$G385+SUM('3'!$H385:N385),IF($E385&lt;N$4,'3'!N385,0)))</f>
        <v>6795.8363467287072</v>
      </c>
      <c r="O385" s="68">
        <f>IF($E385="OAI",'3'!O385,IF($E385=O$4,'3'!$G385+SUM('3'!$H385:O385),IF($E385&lt;O$4,'3'!O385,0)))</f>
        <v>29361.911367051529</v>
      </c>
      <c r="P385" s="68">
        <f>IF($E385="OAI",'3'!P385,IF($E385=P$4,'3'!$G385+SUM('3'!$H385:P385),IF($E385&lt;P$4,'3'!P385,0)))</f>
        <v>2808.6935023189126</v>
      </c>
      <c r="Q385" s="68">
        <f>IF($E385="OAI",'3'!Q385,IF($E385=Q$4,'3'!$G385+SUM('3'!$H385:Q385),IF($E385&lt;Q$4,'3'!Q385,0)))</f>
        <v>772.96139642520154</v>
      </c>
      <c r="R385" s="68">
        <f>IF($E385="OAI",'3'!R385,IF($E385=R$4,'3'!$G385+SUM('3'!$H385:R385),IF($E385&lt;R$4,'3'!R385,0)))</f>
        <v>5524.8664324765168</v>
      </c>
      <c r="S385" s="68">
        <f>IF($E385="OAI",'3'!S385,IF($E385=S$4,'3'!$G385+SUM('3'!$H385:S385),IF($E385&lt;S$4,'3'!S385,0)))</f>
        <v>9737.207890092639</v>
      </c>
      <c r="T385" s="68">
        <f>IF($E385="OAI",'3'!T385,IF($E385=T$4,'3'!$G385+SUM('3'!$H385:T385),IF($E385&lt;T$4,'3'!T385,0)))</f>
        <v>1319.7924518277459</v>
      </c>
      <c r="U385" s="68">
        <f>IF($E385="OAI",'3'!U385,IF($E385=U$4,'3'!$G385+SUM('3'!$H385:U385),IF($E385&lt;U$4,'3'!U385,0)))</f>
        <v>0</v>
      </c>
      <c r="V385" s="68">
        <f>IF($E385="OAI",'3'!V385,IF($E385=V$4,'3'!$G385+SUM('3'!$H385:V385),IF($E385&lt;V$4,'3'!V385,0)))</f>
        <v>0</v>
      </c>
      <c r="W385" s="68">
        <f>IF($E385="OAI",'3'!W385,IF($E385=W$4,'3'!$G385+SUM('3'!$H385:W385),IF($E385&lt;W$4,'3'!W385,0)))</f>
        <v>0</v>
      </c>
      <c r="X385" s="68">
        <f>IF($E385="OAI",'3'!X385,IF($E385=X$4,'3'!$G385+SUM('3'!$H385:X385),IF($E385&lt;X$4,'3'!X385,0)))</f>
        <v>0</v>
      </c>
      <c r="Y385" s="68">
        <f>IF($E385="OAI",'3'!Y385,IF($E385=Y$4,'3'!$G385+SUM('3'!$H385:Y385),IF($E385&lt;Y$4,'3'!Y385,0)))</f>
        <v>0</v>
      </c>
      <c r="Z385" s="68">
        <f>IF($E385="OAI",'3'!Z385,IF($E385=Z$4,'3'!$G385+SUM('3'!$H385:Z385),IF($E385&lt;Z$4,'3'!Z385,0)))</f>
        <v>0</v>
      </c>
      <c r="AA385" s="68">
        <f>IF($E385="OAI",'3'!AA385,IF($E385=AA$4,'3'!$G385+SUM('3'!$H385:AA385),IF($E385&lt;AA$4,'3'!AA385,0)))</f>
        <v>0</v>
      </c>
      <c r="AB385" s="68">
        <f>IF($E385="OAI",'3'!AB385,IF($E385=AB$4,'3'!$G385+SUM('3'!$H385:AB385),IF($E385&lt;AB$4,'3'!AB385,0)))</f>
        <v>0</v>
      </c>
      <c r="AC385" s="68">
        <f>IF($E385="OAI",'3'!AC385,IF($E385=AC$4,'3'!$G385+SUM('3'!$H385:AC385),IF($E385&lt;AC$4,'3'!AC385,0)))</f>
        <v>0</v>
      </c>
      <c r="AD385" s="68">
        <f>IF($E385="OAI",'3'!AD385,IF($E385=AD$4,'3'!$G385+SUM('3'!$H385:AD385),IF($E385&lt;AD$4,'3'!AD385,0)))</f>
        <v>0</v>
      </c>
      <c r="AE385" s="68">
        <f>IF($E385="OAI",'3'!AE385,IF($E385=AE$4,'3'!$G385+SUM('3'!$H385:AE385),IF($E385&lt;AE$4,'3'!AE385,0)))</f>
        <v>0</v>
      </c>
      <c r="AF385" s="26">
        <f t="shared" si="20"/>
        <v>63390.008811052248</v>
      </c>
      <c r="AG385" s="26">
        <f t="shared" si="21"/>
        <v>1319.7924518277459</v>
      </c>
      <c r="AH385" s="56">
        <f t="shared" si="22"/>
        <v>480</v>
      </c>
    </row>
    <row r="386" spans="1:34">
      <c r="A386" s="56">
        <f t="shared" si="23"/>
        <v>481</v>
      </c>
      <c r="B386" s="3">
        <f>'1'!B386</f>
        <v>5539986</v>
      </c>
      <c r="C386" t="str">
        <f>'1'!C386</f>
        <v>Caribou PH 2: Repl SWT293</v>
      </c>
      <c r="D386" s="3">
        <f>'1'!D386</f>
        <v>65</v>
      </c>
      <c r="E386" s="13" t="str">
        <f>IF('1'!E386="OAI","OAI",EOMONTH('1'!E386,-1)+1)</f>
        <v>OAI</v>
      </c>
      <c r="F386" s="3" t="str">
        <f>'1'!F386</f>
        <v>TOHI</v>
      </c>
      <c r="G386" s="7"/>
      <c r="H386" s="68">
        <f>IF($E386="OAI",'3'!H386,IF($E386&lt;=H$4,'3'!$G386+SUM('3'!$H386:H386),0))</f>
        <v>622.02149018016462</v>
      </c>
      <c r="I386" s="68">
        <f>IF($E386="OAI",'3'!I386,IF($E386=I$4,'3'!$G386+SUM('3'!$H386:I386),IF($E386&lt;I$4,'3'!I386,0)))</f>
        <v>1017.7262937744065</v>
      </c>
      <c r="J386" s="68">
        <f>IF($E386="OAI",'3'!J386,IF($E386=J$4,'3'!$G386+SUM('3'!$H386:J386),IF($E386&lt;J$4,'3'!J386,0)))</f>
        <v>983.81140126008961</v>
      </c>
      <c r="K386" s="68">
        <f>IF($E386="OAI",'3'!K386,IF($E386=K$4,'3'!$G386+SUM('3'!$H386:K386),IF($E386&lt;K$4,'3'!K386,0)))</f>
        <v>1054.3431969560729</v>
      </c>
      <c r="L386" s="68">
        <f>IF($E386="OAI",'3'!L386,IF($E386=L$4,'3'!$G386+SUM('3'!$H386:L386),IF($E386&lt;L$4,'3'!L386,0)))</f>
        <v>843.49319212118485</v>
      </c>
      <c r="M386" s="68">
        <f>IF($E386="OAI",'3'!M386,IF($E386=M$4,'3'!$G386+SUM('3'!$H386:M386),IF($E386&lt;M$4,'3'!M386,0)))</f>
        <v>843.40001933955216</v>
      </c>
      <c r="N386" s="68">
        <f>IF($E386="OAI",'3'!N386,IF($E386=N$4,'3'!$G386+SUM('3'!$H386:N386),IF($E386&lt;N$4,'3'!N386,0)))</f>
        <v>409.02851136772358</v>
      </c>
      <c r="O386" s="68">
        <f>IF($E386="OAI",'3'!O386,IF($E386=O$4,'3'!$G386+SUM('3'!$H386:O386),IF($E386&lt;O$4,'3'!O386,0)))</f>
        <v>707.46093093738614</v>
      </c>
      <c r="P386" s="68">
        <f>IF($E386="OAI",'3'!P386,IF($E386=P$4,'3'!$G386+SUM('3'!$H386:P386),IF($E386&lt;P$4,'3'!P386,0)))</f>
        <v>868.090806472228</v>
      </c>
      <c r="Q386" s="68">
        <f>IF($E386="OAI",'3'!Q386,IF($E386=Q$4,'3'!$G386+SUM('3'!$H386:Q386),IF($E386&lt;Q$4,'3'!Q386,0)))</f>
        <v>772.96139642520154</v>
      </c>
      <c r="R386" s="68">
        <f>IF($E386="OAI",'3'!R386,IF($E386=R$4,'3'!$G386+SUM('3'!$H386:R386),IF($E386&lt;R$4,'3'!R386,0)))</f>
        <v>772.96139642520154</v>
      </c>
      <c r="S386" s="68">
        <f>IF($E386="OAI",'3'!S386,IF($E386=S$4,'3'!$G386+SUM('3'!$H386:S386),IF($E386&lt;S$4,'3'!S386,0)))</f>
        <v>772.96139642520154</v>
      </c>
      <c r="T386" s="68">
        <f>IF($E386="OAI",'3'!T386,IF($E386=T$4,'3'!$G386+SUM('3'!$H386:T386),IF($E386&lt;T$4,'3'!T386,0)))</f>
        <v>3504.6010083338392</v>
      </c>
      <c r="U386" s="68">
        <f>IF($E386="OAI",'3'!U386,IF($E386=U$4,'3'!$G386+SUM('3'!$H386:U386),IF($E386&lt;U$4,'3'!U386,0)))</f>
        <v>2727.074145608633</v>
      </c>
      <c r="V386" s="68">
        <f>IF($E386="OAI",'3'!V386,IF($E386=V$4,'3'!$G386+SUM('3'!$H386:V386),IF($E386&lt;V$4,'3'!V386,0)))</f>
        <v>66.991229993939243</v>
      </c>
      <c r="W386" s="68">
        <f>IF($E386="OAI",'3'!W386,IF($E386=W$4,'3'!$G386+SUM('3'!$H386:W386),IF($E386&lt;W$4,'3'!W386,0)))</f>
        <v>71.556696293943432</v>
      </c>
      <c r="X386" s="68">
        <f>IF($E386="OAI",'3'!X386,IF($E386=X$4,'3'!$G386+SUM('3'!$H386:X386),IF($E386&lt;X$4,'3'!X386,0)))</f>
        <v>9729.660894780387</v>
      </c>
      <c r="Y386" s="68">
        <f>IF($E386="OAI",'3'!Y386,IF($E386=Y$4,'3'!$G386+SUM('3'!$H386:Y386),IF($E386&lt;Y$4,'3'!Y386,0)))</f>
        <v>10795.650689440554</v>
      </c>
      <c r="Z386" s="68">
        <f>IF($E386="OAI",'3'!Z386,IF($E386=Z$4,'3'!$G386+SUM('3'!$H386:Z386),IF($E386&lt;Z$4,'3'!Z386,0)))</f>
        <v>11875.895919690527</v>
      </c>
      <c r="AA386" s="68">
        <f>IF($E386="OAI",'3'!AA386,IF($E386=AA$4,'3'!$G386+SUM('3'!$H386:AA386),IF($E386&lt;AA$4,'3'!AA386,0)))</f>
        <v>3827.537869472912</v>
      </c>
      <c r="AB386" s="68">
        <f>IF($E386="OAI",'3'!AB386,IF($E386=AB$4,'3'!$G386+SUM('3'!$H386:AB386),IF($E386&lt;AB$4,'3'!AB386,0)))</f>
        <v>6846.4291671552837</v>
      </c>
      <c r="AC386" s="68">
        <f>IF($E386="OAI",'3'!AC386,IF($E386=AC$4,'3'!$G386+SUM('3'!$H386:AC386),IF($E386&lt;AC$4,'3'!AC386,0)))</f>
        <v>12723.581886985186</v>
      </c>
      <c r="AD386" s="68">
        <f>IF($E386="OAI",'3'!AD386,IF($E386=AD$4,'3'!$G386+SUM('3'!$H386:AD386),IF($E386&lt;AD$4,'3'!AD386,0)))</f>
        <v>12592.301437664657</v>
      </c>
      <c r="AE386" s="68">
        <f>IF($E386="OAI",'3'!AE386,IF($E386=AE$4,'3'!$G386+SUM('3'!$H386:AE386),IF($E386&lt;AE$4,'3'!AE386,0)))</f>
        <v>12474.344696117609</v>
      </c>
      <c r="AF386" s="26">
        <f t="shared" si="20"/>
        <v>9668.2600316844146</v>
      </c>
      <c r="AG386" s="26">
        <f t="shared" si="21"/>
        <v>87235.625641537481</v>
      </c>
      <c r="AH386" s="56">
        <f t="shared" si="22"/>
        <v>481</v>
      </c>
    </row>
    <row r="387" spans="1:34">
      <c r="A387" s="56">
        <f t="shared" si="23"/>
        <v>482</v>
      </c>
      <c r="B387" s="3">
        <f>'1'!B387</f>
        <v>5540141</v>
      </c>
      <c r="C387" t="str">
        <f>'1'!C387</f>
        <v>Kerman: REP EM  SW 41</v>
      </c>
      <c r="D387" s="3">
        <f>'1'!D387</f>
        <v>65</v>
      </c>
      <c r="E387" s="13" t="str">
        <f>IF('1'!E387="OAI","OAI",EOMONTH('1'!E387,-1)+1)</f>
        <v>OAI</v>
      </c>
      <c r="F387" s="3" t="str">
        <f>'1'!F387</f>
        <v>TOLO</v>
      </c>
      <c r="G387" s="7"/>
      <c r="H387" s="68">
        <f>IF($E387="OAI",'3'!H387,IF($E387&lt;=H$4,'3'!$G387+SUM('3'!$H387:H387),0))</f>
        <v>0</v>
      </c>
      <c r="I387" s="68">
        <f>IF($E387="OAI",'3'!I387,IF($E387=I$4,'3'!$G387+SUM('3'!$H387:I387),IF($E387&lt;I$4,'3'!I387,0)))</f>
        <v>0</v>
      </c>
      <c r="J387" s="68">
        <f>IF($E387="OAI",'3'!J387,IF($E387=J$4,'3'!$G387+SUM('3'!$H387:J387),IF($E387&lt;J$4,'3'!J387,0)))</f>
        <v>0</v>
      </c>
      <c r="K387" s="68">
        <f>IF($E387="OAI",'3'!K387,IF($E387=K$4,'3'!$G387+SUM('3'!$H387:K387),IF($E387&lt;K$4,'3'!K387,0)))</f>
        <v>0</v>
      </c>
      <c r="L387" s="68">
        <f>IF($E387="OAI",'3'!L387,IF($E387=L$4,'3'!$G387+SUM('3'!$H387:L387),IF($E387&lt;L$4,'3'!L387,0)))</f>
        <v>91.402498781716815</v>
      </c>
      <c r="M387" s="68">
        <f>IF($E387="OAI",'3'!M387,IF($E387=M$4,'3'!$G387+SUM('3'!$H387:M387),IF($E387&lt;M$4,'3'!M387,0)))</f>
        <v>0</v>
      </c>
      <c r="N387" s="68">
        <f>IF($E387="OAI",'3'!N387,IF($E387=N$4,'3'!$G387+SUM('3'!$H387:N387),IF($E387&lt;N$4,'3'!N387,0)))</f>
        <v>0</v>
      </c>
      <c r="O387" s="68">
        <f>IF($E387="OAI",'3'!O387,IF($E387=O$4,'3'!$G387+SUM('3'!$H387:O387),IF($E387&lt;O$4,'3'!O387,0)))</f>
        <v>0</v>
      </c>
      <c r="P387" s="68">
        <f>IF($E387="OAI",'3'!P387,IF($E387=P$4,'3'!$G387+SUM('3'!$H387:P387),IF($E387&lt;P$4,'3'!P387,0)))</f>
        <v>0</v>
      </c>
      <c r="Q387" s="68">
        <f>IF($E387="OAI",'3'!Q387,IF($E387=Q$4,'3'!$G387+SUM('3'!$H387:Q387),IF($E387&lt;Q$4,'3'!Q387,0)))</f>
        <v>0</v>
      </c>
      <c r="R387" s="68">
        <f>IF($E387="OAI",'3'!R387,IF($E387=R$4,'3'!$G387+SUM('3'!$H387:R387),IF($E387&lt;R$4,'3'!R387,0)))</f>
        <v>30462.468263697439</v>
      </c>
      <c r="S387" s="68">
        <f>IF($E387="OAI",'3'!S387,IF($E387=S$4,'3'!$G387+SUM('3'!$H387:S387),IF($E387&lt;S$4,'3'!S387,0)))</f>
        <v>30462.468263697439</v>
      </c>
      <c r="T387" s="68">
        <f>IF($E387="OAI",'3'!T387,IF($E387=T$4,'3'!$G387+SUM('3'!$H387:T387),IF($E387&lt;T$4,'3'!T387,0)))</f>
        <v>26045.333032052557</v>
      </c>
      <c r="U387" s="68">
        <f>IF($E387="OAI",'3'!U387,IF($E387=U$4,'3'!$G387+SUM('3'!$H387:U387),IF($E387&lt;U$4,'3'!U387,0)))</f>
        <v>0</v>
      </c>
      <c r="V387" s="68">
        <f>IF($E387="OAI",'3'!V387,IF($E387=V$4,'3'!$G387+SUM('3'!$H387:V387),IF($E387&lt;V$4,'3'!V387,0)))</f>
        <v>931727.81632738851</v>
      </c>
      <c r="W387" s="68">
        <f>IF($E387="OAI",'3'!W387,IF($E387=W$4,'3'!$G387+SUM('3'!$H387:W387),IF($E387&lt;W$4,'3'!W387,0)))</f>
        <v>66836.563176428885</v>
      </c>
      <c r="X387" s="68">
        <f>IF($E387="OAI",'3'!X387,IF($E387=X$4,'3'!$G387+SUM('3'!$H387:X387),IF($E387&lt;X$4,'3'!X387,0)))</f>
        <v>0</v>
      </c>
      <c r="Y387" s="68">
        <f>IF($E387="OAI",'3'!Y387,IF($E387=Y$4,'3'!$G387+SUM('3'!$H387:Y387),IF($E387&lt;Y$4,'3'!Y387,0)))</f>
        <v>0</v>
      </c>
      <c r="Z387" s="68">
        <f>IF($E387="OAI",'3'!Z387,IF($E387=Z$4,'3'!$G387+SUM('3'!$H387:Z387),IF($E387&lt;Z$4,'3'!Z387,0)))</f>
        <v>0</v>
      </c>
      <c r="AA387" s="68">
        <f>IF($E387="OAI",'3'!AA387,IF($E387=AA$4,'3'!$G387+SUM('3'!$H387:AA387),IF($E387&lt;AA$4,'3'!AA387,0)))</f>
        <v>0</v>
      </c>
      <c r="AB387" s="68">
        <f>IF($E387="OAI",'3'!AB387,IF($E387=AB$4,'3'!$G387+SUM('3'!$H387:AB387),IF($E387&lt;AB$4,'3'!AB387,0)))</f>
        <v>0</v>
      </c>
      <c r="AC387" s="68">
        <f>IF($E387="OAI",'3'!AC387,IF($E387=AC$4,'3'!$G387+SUM('3'!$H387:AC387),IF($E387&lt;AC$4,'3'!AC387,0)))</f>
        <v>0</v>
      </c>
      <c r="AD387" s="68">
        <f>IF($E387="OAI",'3'!AD387,IF($E387=AD$4,'3'!$G387+SUM('3'!$H387:AD387),IF($E387&lt;AD$4,'3'!AD387,0)))</f>
        <v>0</v>
      </c>
      <c r="AE387" s="68">
        <f>IF($E387="OAI",'3'!AE387,IF($E387=AE$4,'3'!$G387+SUM('3'!$H387:AE387),IF($E387&lt;AE$4,'3'!AE387,0)))</f>
        <v>0</v>
      </c>
      <c r="AF387" s="26">
        <f t="shared" si="20"/>
        <v>61016.339026176596</v>
      </c>
      <c r="AG387" s="26">
        <f t="shared" si="21"/>
        <v>1024609.71253587</v>
      </c>
      <c r="AH387" s="56">
        <f t="shared" si="22"/>
        <v>482</v>
      </c>
    </row>
    <row r="388" spans="1:34">
      <c r="A388" s="56">
        <f t="shared" si="23"/>
        <v>483</v>
      </c>
      <c r="B388" s="3">
        <f>'1'!B388</f>
        <v>5540303</v>
      </c>
      <c r="C388" t="str">
        <f>'1'!C388</f>
        <v>Round Mountain: Em Repl Rear Gate-WSIP</v>
      </c>
      <c r="D388" s="3">
        <f>'1'!D388</f>
        <v>65</v>
      </c>
      <c r="E388" s="13" t="str">
        <f>IF('1'!E388="OAI","OAI",EOMONTH('1'!E388,-1)+1)</f>
        <v>OAI</v>
      </c>
      <c r="F388" s="3" t="str">
        <f>'1'!F388</f>
        <v>TOLO</v>
      </c>
      <c r="G388" s="7"/>
      <c r="H388" s="68">
        <f>IF($E388="OAI",'3'!H388,IF($E388&lt;=H$4,'3'!$G388+SUM('3'!$H388:H388),0))</f>
        <v>3056.1604103354671</v>
      </c>
      <c r="I388" s="68">
        <f>IF($E388="OAI",'3'!I388,IF($E388=I$4,'3'!$G388+SUM('3'!$H388:I388),IF($E388&lt;I$4,'3'!I388,0)))</f>
        <v>5706.8328750052551</v>
      </c>
      <c r="J388" s="68">
        <f>IF($E388="OAI",'3'!J388,IF($E388=J$4,'3'!$G388+SUM('3'!$H388:J388),IF($E388&lt;J$4,'3'!J388,0)))</f>
        <v>2482.1229026961632</v>
      </c>
      <c r="K388" s="68">
        <f>IF($E388="OAI",'3'!K388,IF($E388=K$4,'3'!$G388+SUM('3'!$H388:K388),IF($E388&lt;K$4,'3'!K388,0)))</f>
        <v>2872.7963760822367</v>
      </c>
      <c r="L388" s="68">
        <f>IF($E388="OAI",'3'!L388,IF($E388=L$4,'3'!$G388+SUM('3'!$H388:L388),IF($E388&lt;L$4,'3'!L388,0)))</f>
        <v>13751.184495612661</v>
      </c>
      <c r="M388" s="68">
        <f>IF($E388="OAI",'3'!M388,IF($E388=M$4,'3'!$G388+SUM('3'!$H388:M388),IF($E388&lt;M$4,'3'!M388,0)))</f>
        <v>11230.488061320544</v>
      </c>
      <c r="N388" s="68">
        <f>IF($E388="OAI",'3'!N388,IF($E388=N$4,'3'!$G388+SUM('3'!$H388:N388),IF($E388&lt;N$4,'3'!N388,0)))</f>
        <v>4577.5787616164598</v>
      </c>
      <c r="O388" s="68">
        <f>IF($E388="OAI",'3'!O388,IF($E388=O$4,'3'!$G388+SUM('3'!$H388:O388),IF($E388&lt;O$4,'3'!O388,0)))</f>
        <v>7114.5804326943062</v>
      </c>
      <c r="P388" s="68">
        <f>IF($E388="OAI",'3'!P388,IF($E388=P$4,'3'!$G388+SUM('3'!$H388:P388),IF($E388&lt;P$4,'3'!P388,0)))</f>
        <v>2276.9564375408722</v>
      </c>
      <c r="Q388" s="68">
        <f>IF($E388="OAI",'3'!Q388,IF($E388=Q$4,'3'!$G388+SUM('3'!$H388:Q388),IF($E388&lt;Q$4,'3'!Q388,0)))</f>
        <v>4076.6818875588556</v>
      </c>
      <c r="R388" s="68">
        <f>IF($E388="OAI",'3'!R388,IF($E388=R$4,'3'!$G388+SUM('3'!$H388:R388),IF($E388&lt;R$4,'3'!R388,0)))</f>
        <v>964.24511711721425</v>
      </c>
      <c r="S388" s="68">
        <f>IF($E388="OAI",'3'!S388,IF($E388=S$4,'3'!$G388+SUM('3'!$H388:S388),IF($E388&lt;S$4,'3'!S388,0)))</f>
        <v>0</v>
      </c>
      <c r="T388" s="68">
        <f>IF($E388="OAI",'3'!T388,IF($E388=T$4,'3'!$G388+SUM('3'!$H388:T388),IF($E388&lt;T$4,'3'!T388,0)))</f>
        <v>152523.84353279351</v>
      </c>
      <c r="U388" s="68">
        <f>IF($E388="OAI",'3'!U388,IF($E388=U$4,'3'!$G388+SUM('3'!$H388:U388),IF($E388&lt;U$4,'3'!U388,0)))</f>
        <v>381309.60883198376</v>
      </c>
      <c r="V388" s="68">
        <f>IF($E388="OAI",'3'!V388,IF($E388=V$4,'3'!$G388+SUM('3'!$H388:V388),IF($E388&lt;V$4,'3'!V388,0)))</f>
        <v>228785.76529919024</v>
      </c>
      <c r="W388" s="68">
        <f>IF($E388="OAI",'3'!W388,IF($E388=W$4,'3'!$G388+SUM('3'!$H388:W388),IF($E388&lt;W$4,'3'!W388,0)))</f>
        <v>0</v>
      </c>
      <c r="X388" s="68">
        <f>IF($E388="OAI",'3'!X388,IF($E388=X$4,'3'!$G388+SUM('3'!$H388:X388),IF($E388&lt;X$4,'3'!X388,0)))</f>
        <v>0</v>
      </c>
      <c r="Y388" s="68">
        <f>IF($E388="OAI",'3'!Y388,IF($E388=Y$4,'3'!$G388+SUM('3'!$H388:Y388),IF($E388&lt;Y$4,'3'!Y388,0)))</f>
        <v>0</v>
      </c>
      <c r="Z388" s="68">
        <f>IF($E388="OAI",'3'!Z388,IF($E388=Z$4,'3'!$G388+SUM('3'!$H388:Z388),IF($E388&lt;Z$4,'3'!Z388,0)))</f>
        <v>0</v>
      </c>
      <c r="AA388" s="68">
        <f>IF($E388="OAI",'3'!AA388,IF($E388=AA$4,'3'!$G388+SUM('3'!$H388:AA388),IF($E388&lt;AA$4,'3'!AA388,0)))</f>
        <v>0</v>
      </c>
      <c r="AB388" s="68">
        <f>IF($E388="OAI",'3'!AB388,IF($E388=AB$4,'3'!$G388+SUM('3'!$H388:AB388),IF($E388&lt;AB$4,'3'!AB388,0)))</f>
        <v>0</v>
      </c>
      <c r="AC388" s="68">
        <f>IF($E388="OAI",'3'!AC388,IF($E388=AC$4,'3'!$G388+SUM('3'!$H388:AC388),IF($E388&lt;AC$4,'3'!AC388,0)))</f>
        <v>0</v>
      </c>
      <c r="AD388" s="68">
        <f>IF($E388="OAI",'3'!AD388,IF($E388=AD$4,'3'!$G388+SUM('3'!$H388:AD388),IF($E388&lt;AD$4,'3'!AD388,0)))</f>
        <v>0</v>
      </c>
      <c r="AE388" s="68">
        <f>IF($E388="OAI",'3'!AE388,IF($E388=AE$4,'3'!$G388+SUM('3'!$H388:AE388),IF($E388&lt;AE$4,'3'!AE388,0)))</f>
        <v>0</v>
      </c>
      <c r="AF388" s="26">
        <f t="shared" ref="AF388:AF451" si="24">IFERROR(SUM(H388:S388),0)</f>
        <v>58109.627757580034</v>
      </c>
      <c r="AG388" s="26">
        <f t="shared" ref="AG388:AG451" si="25">IFERROR(SUM(T388:AE388),0)</f>
        <v>762619.21766396752</v>
      </c>
      <c r="AH388" s="56">
        <f t="shared" ref="AH388:AH451" si="26">A388</f>
        <v>483</v>
      </c>
    </row>
    <row r="389" spans="1:34">
      <c r="A389" s="56">
        <f t="shared" ref="A389:A452" si="27">A388+1</f>
        <v>484</v>
      </c>
      <c r="B389" s="3">
        <f>'1'!B389</f>
        <v>5541291</v>
      </c>
      <c r="C389" t="str">
        <f>'1'!C389</f>
        <v>Trinity Sub: Em Repl Fence-WSIP</v>
      </c>
      <c r="D389" s="3">
        <f>'1'!D389</f>
        <v>65</v>
      </c>
      <c r="E389" s="13" t="str">
        <f>IF('1'!E389="OAI","OAI",EOMONTH('1'!E389,-1)+1)</f>
        <v>OAI</v>
      </c>
      <c r="F389" s="3" t="str">
        <f>'1'!F389</f>
        <v>TOLO</v>
      </c>
      <c r="G389" s="7"/>
      <c r="H389" s="68">
        <f>IF($E389="OAI",'3'!H389,IF($E389&lt;=H$4,'3'!$G389+SUM('3'!$H389:H389),0))</f>
        <v>39133.034149658481</v>
      </c>
      <c r="I389" s="68">
        <f>IF($E389="OAI",'3'!I389,IF($E389=I$4,'3'!$G389+SUM('3'!$H389:I389),IF($E389&lt;I$4,'3'!I389,0)))</f>
        <v>15450.935550938719</v>
      </c>
      <c r="J389" s="68">
        <f>IF($E389="OAI",'3'!J389,IF($E389=J$4,'3'!$G389+SUM('3'!$H389:J389),IF($E389&lt;J$4,'3'!J389,0)))</f>
        <v>11108.618062944923</v>
      </c>
      <c r="K389" s="68">
        <f>IF($E389="OAI",'3'!K389,IF($E389=K$4,'3'!$G389+SUM('3'!$H389:K389),IF($E389&lt;K$4,'3'!K389,0)))</f>
        <v>3405.0924775500739</v>
      </c>
      <c r="L389" s="68">
        <f>IF($E389="OAI",'3'!L389,IF($E389=L$4,'3'!$G389+SUM('3'!$H389:L389),IF($E389&lt;L$4,'3'!L389,0)))</f>
        <v>4163.6120928222008</v>
      </c>
      <c r="M389" s="68">
        <f>IF($E389="OAI",'3'!M389,IF($E389=M$4,'3'!$G389+SUM('3'!$H389:M389),IF($E389&lt;M$4,'3'!M389,0)))</f>
        <v>27938.138090921642</v>
      </c>
      <c r="N389" s="68">
        <f>IF($E389="OAI",'3'!N389,IF($E389=N$4,'3'!$G389+SUM('3'!$H389:N389),IF($E389&lt;N$4,'3'!N389,0)))</f>
        <v>2923.9482331986105</v>
      </c>
      <c r="O389" s="68">
        <f>IF($E389="OAI",'3'!O389,IF($E389=O$4,'3'!$G389+SUM('3'!$H389:O389),IF($E389&lt;O$4,'3'!O389,0)))</f>
        <v>16473.786347702924</v>
      </c>
      <c r="P389" s="68">
        <f>IF($E389="OAI",'3'!P389,IF($E389=P$4,'3'!$G389+SUM('3'!$H389:P389),IF($E389&lt;P$4,'3'!P389,0)))</f>
        <v>7055.5088891391497</v>
      </c>
      <c r="Q389" s="68">
        <f>IF($E389="OAI",'3'!Q389,IF($E389=Q$4,'3'!$G389+SUM('3'!$H389:Q389),IF($E389&lt;Q$4,'3'!Q389,0)))</f>
        <v>237031.55647368764</v>
      </c>
      <c r="R389" s="68">
        <f>IF($E389="OAI",'3'!R389,IF($E389=R$4,'3'!$G389+SUM('3'!$H389:R389),IF($E389&lt;R$4,'3'!R389,0)))</f>
        <v>566985.81883421191</v>
      </c>
      <c r="S389" s="68">
        <f>IF($E389="OAI",'3'!S389,IF($E389=S$4,'3'!$G389+SUM('3'!$H389:S389),IF($E389&lt;S$4,'3'!S389,0)))</f>
        <v>343518.8217745265</v>
      </c>
      <c r="T389" s="68">
        <f>IF($E389="OAI",'3'!T389,IF($E389=T$4,'3'!$G389+SUM('3'!$H389:T389),IF($E389&lt;T$4,'3'!T389,0)))</f>
        <v>0</v>
      </c>
      <c r="U389" s="68">
        <f>IF($E389="OAI",'3'!U389,IF($E389=U$4,'3'!$G389+SUM('3'!$H389:U389),IF($E389&lt;U$4,'3'!U389,0)))</f>
        <v>0</v>
      </c>
      <c r="V389" s="68">
        <f>IF($E389="OAI",'3'!V389,IF($E389=V$4,'3'!$G389+SUM('3'!$H389:V389),IF($E389&lt;V$4,'3'!V389,0)))</f>
        <v>0</v>
      </c>
      <c r="W389" s="68">
        <f>IF($E389="OAI",'3'!W389,IF($E389=W$4,'3'!$G389+SUM('3'!$H389:W389),IF($E389&lt;W$4,'3'!W389,0)))</f>
        <v>0</v>
      </c>
      <c r="X389" s="68">
        <f>IF($E389="OAI",'3'!X389,IF($E389=X$4,'3'!$G389+SUM('3'!$H389:X389),IF($E389&lt;X$4,'3'!X389,0)))</f>
        <v>0</v>
      </c>
      <c r="Y389" s="68">
        <f>IF($E389="OAI",'3'!Y389,IF($E389=Y$4,'3'!$G389+SUM('3'!$H389:Y389),IF($E389&lt;Y$4,'3'!Y389,0)))</f>
        <v>0</v>
      </c>
      <c r="Z389" s="68">
        <f>IF($E389="OAI",'3'!Z389,IF($E389=Z$4,'3'!$G389+SUM('3'!$H389:Z389),IF($E389&lt;Z$4,'3'!Z389,0)))</f>
        <v>0</v>
      </c>
      <c r="AA389" s="68">
        <f>IF($E389="OAI",'3'!AA389,IF($E389=AA$4,'3'!$G389+SUM('3'!$H389:AA389),IF($E389&lt;AA$4,'3'!AA389,0)))</f>
        <v>0</v>
      </c>
      <c r="AB389" s="68">
        <f>IF($E389="OAI",'3'!AB389,IF($E389=AB$4,'3'!$G389+SUM('3'!$H389:AB389),IF($E389&lt;AB$4,'3'!AB389,0)))</f>
        <v>0</v>
      </c>
      <c r="AC389" s="68">
        <f>IF($E389="OAI",'3'!AC389,IF($E389=AC$4,'3'!$G389+SUM('3'!$H389:AC389),IF($E389&lt;AC$4,'3'!AC389,0)))</f>
        <v>0</v>
      </c>
      <c r="AD389" s="68">
        <f>IF($E389="OAI",'3'!AD389,IF($E389=AD$4,'3'!$G389+SUM('3'!$H389:AD389),IF($E389&lt;AD$4,'3'!AD389,0)))</f>
        <v>0</v>
      </c>
      <c r="AE389" s="68">
        <f>IF($E389="OAI",'3'!AE389,IF($E389=AE$4,'3'!$G389+SUM('3'!$H389:AE389),IF($E389&lt;AE$4,'3'!AE389,0)))</f>
        <v>0</v>
      </c>
      <c r="AF389" s="26">
        <f t="shared" si="24"/>
        <v>1275188.8709773028</v>
      </c>
      <c r="AG389" s="26">
        <f t="shared" si="25"/>
        <v>0</v>
      </c>
      <c r="AH389" s="56">
        <f t="shared" si="26"/>
        <v>484</v>
      </c>
    </row>
    <row r="390" spans="1:34">
      <c r="A390" s="56">
        <f t="shared" si="27"/>
        <v>485</v>
      </c>
      <c r="B390" s="3">
        <f>'1'!B390</f>
        <v>5544121</v>
      </c>
      <c r="C390" t="str">
        <f>'1'!C390</f>
        <v>Bellota Sub: Replace SW 463</v>
      </c>
      <c r="D390" s="3">
        <f>'1'!D390</f>
        <v>65</v>
      </c>
      <c r="E390" s="13" t="str">
        <f>IF('1'!E390="OAI","OAI",EOMONTH('1'!E390,-1)+1)</f>
        <v>OAI</v>
      </c>
      <c r="F390" s="3" t="str">
        <f>'1'!F390</f>
        <v>TOHI</v>
      </c>
      <c r="G390" s="7"/>
      <c r="H390" s="68">
        <f>IF($E390="OAI",'3'!H390,IF($E390&lt;=H$4,'3'!$G390+SUM('3'!$H390:H390),0))</f>
        <v>26686.0822513409</v>
      </c>
      <c r="I390" s="68">
        <f>IF($E390="OAI",'3'!I390,IF($E390=I$4,'3'!$G390+SUM('3'!$H390:I390),IF($E390&lt;I$4,'3'!I390,0)))</f>
        <v>3574.1079034318623</v>
      </c>
      <c r="J390" s="68">
        <f>IF($E390="OAI",'3'!J390,IF($E390=J$4,'3'!$G390+SUM('3'!$H390:J390),IF($E390&lt;J$4,'3'!J390,0)))</f>
        <v>-2362.6753966429919</v>
      </c>
      <c r="K390" s="68">
        <f>IF($E390="OAI",'3'!K390,IF($E390=K$4,'3'!$G390+SUM('3'!$H390:K390),IF($E390&lt;K$4,'3'!K390,0)))</f>
        <v>0</v>
      </c>
      <c r="L390" s="68">
        <f>IF($E390="OAI",'3'!L390,IF($E390=L$4,'3'!$G390+SUM('3'!$H390:L390),IF($E390&lt;L$4,'3'!L390,0)))</f>
        <v>0</v>
      </c>
      <c r="M390" s="68">
        <f>IF($E390="OAI",'3'!M390,IF($E390=M$4,'3'!$G390+SUM('3'!$H390:M390),IF($E390&lt;M$4,'3'!M390,0)))</f>
        <v>0</v>
      </c>
      <c r="N390" s="68">
        <f>IF($E390="OAI",'3'!N390,IF($E390=N$4,'3'!$G390+SUM('3'!$H390:N390),IF($E390&lt;N$4,'3'!N390,0)))</f>
        <v>0</v>
      </c>
      <c r="O390" s="68">
        <f>IF($E390="OAI",'3'!O390,IF($E390=O$4,'3'!$G390+SUM('3'!$H390:O390),IF($E390&lt;O$4,'3'!O390,0)))</f>
        <v>0</v>
      </c>
      <c r="P390" s="68">
        <f>IF($E390="OAI",'3'!P390,IF($E390=P$4,'3'!$G390+SUM('3'!$H390:P390),IF($E390&lt;P$4,'3'!P390,0)))</f>
        <v>0</v>
      </c>
      <c r="Q390" s="68">
        <f>IF($E390="OAI",'3'!Q390,IF($E390=Q$4,'3'!$G390+SUM('3'!$H390:Q390),IF($E390&lt;Q$4,'3'!Q390,0)))</f>
        <v>0</v>
      </c>
      <c r="R390" s="68">
        <f>IF($E390="OAI",'3'!R390,IF($E390=R$4,'3'!$G390+SUM('3'!$H390:R390),IF($E390&lt;R$4,'3'!R390,0)))</f>
        <v>0</v>
      </c>
      <c r="S390" s="68">
        <f>IF($E390="OAI",'3'!S390,IF($E390=S$4,'3'!$G390+SUM('3'!$H390:S390),IF($E390&lt;S$4,'3'!S390,0)))</f>
        <v>0</v>
      </c>
      <c r="T390" s="68">
        <f>IF($E390="OAI",'3'!T390,IF($E390=T$4,'3'!$G390+SUM('3'!$H390:T390),IF($E390&lt;T$4,'3'!T390,0)))</f>
        <v>0</v>
      </c>
      <c r="U390" s="68">
        <f>IF($E390="OAI",'3'!U390,IF($E390=U$4,'3'!$G390+SUM('3'!$H390:U390),IF($E390&lt;U$4,'3'!U390,0)))</f>
        <v>0</v>
      </c>
      <c r="V390" s="68">
        <f>IF($E390="OAI",'3'!V390,IF($E390=V$4,'3'!$G390+SUM('3'!$H390:V390),IF($E390&lt;V$4,'3'!V390,0)))</f>
        <v>0</v>
      </c>
      <c r="W390" s="68">
        <f>IF($E390="OAI",'3'!W390,IF($E390=W$4,'3'!$G390+SUM('3'!$H390:W390),IF($E390&lt;W$4,'3'!W390,0)))</f>
        <v>0</v>
      </c>
      <c r="X390" s="68">
        <f>IF($E390="OAI",'3'!X390,IF($E390=X$4,'3'!$G390+SUM('3'!$H390:X390),IF($E390&lt;X$4,'3'!X390,0)))</f>
        <v>0</v>
      </c>
      <c r="Y390" s="68">
        <f>IF($E390="OAI",'3'!Y390,IF($E390=Y$4,'3'!$G390+SUM('3'!$H390:Y390),IF($E390&lt;Y$4,'3'!Y390,0)))</f>
        <v>0</v>
      </c>
      <c r="Z390" s="68">
        <f>IF($E390="OAI",'3'!Z390,IF($E390=Z$4,'3'!$G390+SUM('3'!$H390:Z390),IF($E390&lt;Z$4,'3'!Z390,0)))</f>
        <v>0</v>
      </c>
      <c r="AA390" s="68">
        <f>IF($E390="OAI",'3'!AA390,IF($E390=AA$4,'3'!$G390+SUM('3'!$H390:AA390),IF($E390&lt;AA$4,'3'!AA390,0)))</f>
        <v>0</v>
      </c>
      <c r="AB390" s="68">
        <f>IF($E390="OAI",'3'!AB390,IF($E390=AB$4,'3'!$G390+SUM('3'!$H390:AB390),IF($E390&lt;AB$4,'3'!AB390,0)))</f>
        <v>0</v>
      </c>
      <c r="AC390" s="68">
        <f>IF($E390="OAI",'3'!AC390,IF($E390=AC$4,'3'!$G390+SUM('3'!$H390:AC390),IF($E390&lt;AC$4,'3'!AC390,0)))</f>
        <v>0</v>
      </c>
      <c r="AD390" s="68">
        <f>IF($E390="OAI",'3'!AD390,IF($E390=AD$4,'3'!$G390+SUM('3'!$H390:AD390),IF($E390&lt;AD$4,'3'!AD390,0)))</f>
        <v>0</v>
      </c>
      <c r="AE390" s="68">
        <f>IF($E390="OAI",'3'!AE390,IF($E390=AE$4,'3'!$G390+SUM('3'!$H390:AE390),IF($E390&lt;AE$4,'3'!AE390,0)))</f>
        <v>0</v>
      </c>
      <c r="AF390" s="26">
        <f t="shared" si="24"/>
        <v>27897.514758129768</v>
      </c>
      <c r="AG390" s="26">
        <f t="shared" si="25"/>
        <v>0</v>
      </c>
      <c r="AH390" s="56">
        <f t="shared" si="26"/>
        <v>485</v>
      </c>
    </row>
    <row r="391" spans="1:34">
      <c r="A391" s="56">
        <f t="shared" si="27"/>
        <v>486</v>
      </c>
      <c r="B391" s="3">
        <f>'1'!B391</f>
        <v>5544579</v>
      </c>
      <c r="C391" t="str">
        <f>'1'!C391</f>
        <v>Midway: Repl 500kV Bk Tert Insul</v>
      </c>
      <c r="D391" s="3">
        <f>'1'!D391</f>
        <v>65</v>
      </c>
      <c r="E391" s="13" t="str">
        <f>IF('1'!E391="OAI","OAI",EOMONTH('1'!E391,-1)+1)</f>
        <v>OAI</v>
      </c>
      <c r="F391" s="3" t="str">
        <f>'1'!F391</f>
        <v>TOHI</v>
      </c>
      <c r="G391" s="7"/>
      <c r="H391" s="68">
        <f>IF($E391="OAI",'3'!H391,IF($E391&lt;=H$4,'3'!$G391+SUM('3'!$H391:H391),0))</f>
        <v>118767.53109281549</v>
      </c>
      <c r="I391" s="68">
        <f>IF($E391="OAI",'3'!I391,IF($E391=I$4,'3'!$G391+SUM('3'!$H391:I391),IF($E391&lt;I$4,'3'!I391,0)))</f>
        <v>33073.728641736576</v>
      </c>
      <c r="J391" s="68">
        <f>IF($E391="OAI",'3'!J391,IF($E391=J$4,'3'!$G391+SUM('3'!$H391:J391),IF($E391&lt;J$4,'3'!J391,0)))</f>
        <v>39194.155494409555</v>
      </c>
      <c r="K391" s="68">
        <f>IF($E391="OAI",'3'!K391,IF($E391=K$4,'3'!$G391+SUM('3'!$H391:K391),IF($E391&lt;K$4,'3'!K391,0)))</f>
        <v>133151.54512127768</v>
      </c>
      <c r="L391" s="68">
        <f>IF($E391="OAI",'3'!L391,IF($E391=L$4,'3'!$G391+SUM('3'!$H391:L391),IF($E391&lt;L$4,'3'!L391,0)))</f>
        <v>98162.18408917202</v>
      </c>
      <c r="M391" s="68">
        <f>IF($E391="OAI",'3'!M391,IF($E391=M$4,'3'!$G391+SUM('3'!$H391:M391),IF($E391&lt;M$4,'3'!M391,0)))</f>
        <v>121401.52562957301</v>
      </c>
      <c r="N391" s="68">
        <f>IF($E391="OAI",'3'!N391,IF($E391=N$4,'3'!$G391+SUM('3'!$H391:N391),IF($E391&lt;N$4,'3'!N391,0)))</f>
        <v>15308.194849477362</v>
      </c>
      <c r="O391" s="68">
        <f>IF($E391="OAI",'3'!O391,IF($E391=O$4,'3'!$G391+SUM('3'!$H391:O391),IF($E391&lt;O$4,'3'!O391,0)))</f>
        <v>17469.617037793636</v>
      </c>
      <c r="P391" s="68">
        <f>IF($E391="OAI",'3'!P391,IF($E391=P$4,'3'!$G391+SUM('3'!$H391:P391),IF($E391&lt;P$4,'3'!P391,0)))</f>
        <v>438600.99322126503</v>
      </c>
      <c r="Q391" s="68">
        <f>IF($E391="OAI",'3'!Q391,IF($E391=Q$4,'3'!$G391+SUM('3'!$H391:Q391),IF($E391&lt;Q$4,'3'!Q391,0)))</f>
        <v>20474.811936575999</v>
      </c>
      <c r="R391" s="68">
        <f>IF($E391="OAI",'3'!R391,IF($E391=R$4,'3'!$G391+SUM('3'!$H391:R391),IF($E391&lt;R$4,'3'!R391,0)))</f>
        <v>76719.679642558403</v>
      </c>
      <c r="S391" s="68">
        <f>IF($E391="OAI",'3'!S391,IF($E391=S$4,'3'!$G391+SUM('3'!$H391:S391),IF($E391&lt;S$4,'3'!S391,0)))</f>
        <v>96832.235804146301</v>
      </c>
      <c r="T391" s="68">
        <f>IF($E391="OAI",'3'!T391,IF($E391=T$4,'3'!$G391+SUM('3'!$H391:T391),IF($E391&lt;T$4,'3'!T391,0)))</f>
        <v>35505.631415132695</v>
      </c>
      <c r="U391" s="68">
        <f>IF($E391="OAI",'3'!U391,IF($E391=U$4,'3'!$G391+SUM('3'!$H391:U391),IF($E391&lt;U$4,'3'!U391,0)))</f>
        <v>4260.6049585018827</v>
      </c>
      <c r="V391" s="68">
        <f>IF($E391="OAI",'3'!V391,IF($E391=V$4,'3'!$G391+SUM('3'!$H391:V391),IF($E391&lt;V$4,'3'!V391,0)))</f>
        <v>47937.396150044144</v>
      </c>
      <c r="W391" s="68">
        <f>IF($E391="OAI",'3'!W391,IF($E391=W$4,'3'!$G391+SUM('3'!$H391:W391),IF($E391&lt;W$4,'3'!W391,0)))</f>
        <v>4627.8920636981393</v>
      </c>
      <c r="X391" s="68">
        <f>IF($E391="OAI",'3'!X391,IF($E391=X$4,'3'!$G391+SUM('3'!$H391:X391),IF($E391&lt;X$4,'3'!X391,0)))</f>
        <v>0</v>
      </c>
      <c r="Y391" s="68">
        <f>IF($E391="OAI",'3'!Y391,IF($E391=Y$4,'3'!$G391+SUM('3'!$H391:Y391),IF($E391&lt;Y$4,'3'!Y391,0)))</f>
        <v>0</v>
      </c>
      <c r="Z391" s="68">
        <f>IF($E391="OAI",'3'!Z391,IF($E391=Z$4,'3'!$G391+SUM('3'!$H391:Z391),IF($E391&lt;Z$4,'3'!Z391,0)))</f>
        <v>0</v>
      </c>
      <c r="AA391" s="68">
        <f>IF($E391="OAI",'3'!AA391,IF($E391=AA$4,'3'!$G391+SUM('3'!$H391:AA391),IF($E391&lt;AA$4,'3'!AA391,0)))</f>
        <v>0</v>
      </c>
      <c r="AB391" s="68">
        <f>IF($E391="OAI",'3'!AB391,IF($E391=AB$4,'3'!$G391+SUM('3'!$H391:AB391),IF($E391&lt;AB$4,'3'!AB391,0)))</f>
        <v>0</v>
      </c>
      <c r="AC391" s="68">
        <f>IF($E391="OAI",'3'!AC391,IF($E391=AC$4,'3'!$G391+SUM('3'!$H391:AC391),IF($E391&lt;AC$4,'3'!AC391,0)))</f>
        <v>0</v>
      </c>
      <c r="AD391" s="68">
        <f>IF($E391="OAI",'3'!AD391,IF($E391=AD$4,'3'!$G391+SUM('3'!$H391:AD391),IF($E391&lt;AD$4,'3'!AD391,0)))</f>
        <v>0</v>
      </c>
      <c r="AE391" s="68">
        <f>IF($E391="OAI",'3'!AE391,IF($E391=AE$4,'3'!$G391+SUM('3'!$H391:AE391),IF($E391&lt;AE$4,'3'!AE391,0)))</f>
        <v>0</v>
      </c>
      <c r="AF391" s="26">
        <f t="shared" si="24"/>
        <v>1209156.2025608013</v>
      </c>
      <c r="AG391" s="26">
        <f t="shared" si="25"/>
        <v>92331.524587376858</v>
      </c>
      <c r="AH391" s="56">
        <f t="shared" si="26"/>
        <v>486</v>
      </c>
    </row>
    <row r="392" spans="1:34">
      <c r="A392" s="56">
        <f t="shared" si="27"/>
        <v>487</v>
      </c>
      <c r="B392" s="3">
        <f>'1'!B392</f>
        <v>5544759</v>
      </c>
      <c r="C392" t="str">
        <f>'1'!C392</f>
        <v>METCALF EM Repl Cap bank PT</v>
      </c>
      <c r="D392" s="3">
        <f>'1'!D392</f>
        <v>65</v>
      </c>
      <c r="E392" s="13" t="str">
        <f>IF('1'!E392="OAI","OAI",EOMONTH('1'!E392,-1)+1)</f>
        <v>OAI</v>
      </c>
      <c r="F392" s="3" t="str">
        <f>'1'!F392</f>
        <v>TOHI</v>
      </c>
      <c r="G392" s="7"/>
      <c r="H392" s="68">
        <f>IF($E392="OAI",'3'!H392,IF($E392&lt;=H$4,'3'!$G392+SUM('3'!$H392:H392),0))</f>
        <v>3586.4998833890163</v>
      </c>
      <c r="I392" s="68">
        <f>IF($E392="OAI",'3'!I392,IF($E392=I$4,'3'!$G392+SUM('3'!$H392:I392),IF($E392&lt;I$4,'3'!I392,0)))</f>
        <v>814.14376590687209</v>
      </c>
      <c r="J392" s="68">
        <f>IF($E392="OAI",'3'!J392,IF($E392=J$4,'3'!$G392+SUM('3'!$H392:J392),IF($E392&lt;J$4,'3'!J392,0)))</f>
        <v>1556.1717988300043</v>
      </c>
      <c r="K392" s="68">
        <f>IF($E392="OAI",'3'!K392,IF($E392=K$4,'3'!$G392+SUM('3'!$H392:K392),IF($E392&lt;K$4,'3'!K392,0)))</f>
        <v>16067.832538129082</v>
      </c>
      <c r="L392" s="68">
        <f>IF($E392="OAI",'3'!L392,IF($E392=L$4,'3'!$G392+SUM('3'!$H392:L392),IF($E392&lt;L$4,'3'!L392,0)))</f>
        <v>5370.1996149661691</v>
      </c>
      <c r="M392" s="68">
        <f>IF($E392="OAI",'3'!M392,IF($E392=M$4,'3'!$G392+SUM('3'!$H392:M392),IF($E392&lt;M$4,'3'!M392,0)))</f>
        <v>1933.3352188793313</v>
      </c>
      <c r="N392" s="68">
        <f>IF($E392="OAI",'3'!N392,IF($E392=N$4,'3'!$G392+SUM('3'!$H392:N392),IF($E392&lt;N$4,'3'!N392,0)))</f>
        <v>2512.7767478533337</v>
      </c>
      <c r="O392" s="68">
        <f>IF($E392="OAI",'3'!O392,IF($E392=O$4,'3'!$G392+SUM('3'!$H392:O392),IF($E392&lt;O$4,'3'!O392,0)))</f>
        <v>6412.7098686548852</v>
      </c>
      <c r="P392" s="68">
        <f>IF($E392="OAI",'3'!P392,IF($E392=P$4,'3'!$G392+SUM('3'!$H392:P392),IF($E392&lt;P$4,'3'!P392,0)))</f>
        <v>11349.00383955739</v>
      </c>
      <c r="Q392" s="68">
        <f>IF($E392="OAI",'3'!Q392,IF($E392=Q$4,'3'!$G392+SUM('3'!$H392:Q392),IF($E392&lt;Q$4,'3'!Q392,0)))</f>
        <v>1290.6293711766987</v>
      </c>
      <c r="R392" s="68">
        <f>IF($E392="OAI",'3'!R392,IF($E392=R$4,'3'!$G392+SUM('3'!$H392:R392),IF($E392&lt;R$4,'3'!R392,0)))</f>
        <v>1290.6293711766987</v>
      </c>
      <c r="S392" s="68">
        <f>IF($E392="OAI",'3'!S392,IF($E392=S$4,'3'!$G392+SUM('3'!$H392:S392),IF($E392&lt;S$4,'3'!S392,0)))</f>
        <v>1290.6293711766987</v>
      </c>
      <c r="T392" s="68">
        <f>IF($E392="OAI",'3'!T392,IF($E392=T$4,'3'!$G392+SUM('3'!$H392:T392),IF($E392&lt;T$4,'3'!T392,0)))</f>
        <v>0</v>
      </c>
      <c r="U392" s="68">
        <f>IF($E392="OAI",'3'!U392,IF($E392=U$4,'3'!$G392+SUM('3'!$H392:U392),IF($E392&lt;U$4,'3'!U392,0)))</f>
        <v>0</v>
      </c>
      <c r="V392" s="68">
        <f>IF($E392="OAI",'3'!V392,IF($E392=V$4,'3'!$G392+SUM('3'!$H392:V392),IF($E392&lt;V$4,'3'!V392,0)))</f>
        <v>0</v>
      </c>
      <c r="W392" s="68">
        <f>IF($E392="OAI",'3'!W392,IF($E392=W$4,'3'!$G392+SUM('3'!$H392:W392),IF($E392&lt;W$4,'3'!W392,0)))</f>
        <v>0</v>
      </c>
      <c r="X392" s="68">
        <f>IF($E392="OAI",'3'!X392,IF($E392=X$4,'3'!$G392+SUM('3'!$H392:X392),IF($E392&lt;X$4,'3'!X392,0)))</f>
        <v>0</v>
      </c>
      <c r="Y392" s="68">
        <f>IF($E392="OAI",'3'!Y392,IF($E392=Y$4,'3'!$G392+SUM('3'!$H392:Y392),IF($E392&lt;Y$4,'3'!Y392,0)))</f>
        <v>0</v>
      </c>
      <c r="Z392" s="68">
        <f>IF($E392="OAI",'3'!Z392,IF($E392=Z$4,'3'!$G392+SUM('3'!$H392:Z392),IF($E392&lt;Z$4,'3'!Z392,0)))</f>
        <v>0</v>
      </c>
      <c r="AA392" s="68">
        <f>IF($E392="OAI",'3'!AA392,IF($E392=AA$4,'3'!$G392+SUM('3'!$H392:AA392),IF($E392&lt;AA$4,'3'!AA392,0)))</f>
        <v>0</v>
      </c>
      <c r="AB392" s="68">
        <f>IF($E392="OAI",'3'!AB392,IF($E392=AB$4,'3'!$G392+SUM('3'!$H392:AB392),IF($E392&lt;AB$4,'3'!AB392,0)))</f>
        <v>0</v>
      </c>
      <c r="AC392" s="68">
        <f>IF($E392="OAI",'3'!AC392,IF($E392=AC$4,'3'!$G392+SUM('3'!$H392:AC392),IF($E392&lt;AC$4,'3'!AC392,0)))</f>
        <v>0</v>
      </c>
      <c r="AD392" s="68">
        <f>IF($E392="OAI",'3'!AD392,IF($E392=AD$4,'3'!$G392+SUM('3'!$H392:AD392),IF($E392&lt;AD$4,'3'!AD392,0)))</f>
        <v>0</v>
      </c>
      <c r="AE392" s="68">
        <f>IF($E392="OAI",'3'!AE392,IF($E392=AE$4,'3'!$G392+SUM('3'!$H392:AE392),IF($E392&lt;AE$4,'3'!AE392,0)))</f>
        <v>0</v>
      </c>
      <c r="AF392" s="26">
        <f t="shared" si="24"/>
        <v>53474.56138969618</v>
      </c>
      <c r="AG392" s="26">
        <f t="shared" si="25"/>
        <v>0</v>
      </c>
      <c r="AH392" s="56">
        <f t="shared" si="26"/>
        <v>487</v>
      </c>
    </row>
    <row r="393" spans="1:34">
      <c r="A393" s="56">
        <f t="shared" si="27"/>
        <v>488</v>
      </c>
      <c r="B393" s="3">
        <f>'1'!B393</f>
        <v>5545527</v>
      </c>
      <c r="C393" t="str">
        <f>'1'!C393</f>
        <v>Midway: Sta Serv Regs</v>
      </c>
      <c r="D393" s="3">
        <f>'1'!D393</f>
        <v>65</v>
      </c>
      <c r="E393" s="13" t="str">
        <f>IF('1'!E393="OAI","OAI",EOMONTH('1'!E393,-1)+1)</f>
        <v>OAI</v>
      </c>
      <c r="F393" s="3" t="str">
        <f>'1'!F393</f>
        <v>TOHI</v>
      </c>
      <c r="G393" s="7"/>
      <c r="H393" s="68">
        <f>IF($E393="OAI",'3'!H393,IF($E393&lt;=H$4,'3'!$G393+SUM('3'!$H393:H393),0))</f>
        <v>3990.0312006404083</v>
      </c>
      <c r="I393" s="68">
        <f>IF($E393="OAI",'3'!I393,IF($E393=I$4,'3'!$G393+SUM('3'!$H393:I393),IF($E393&lt;I$4,'3'!I393,0)))</f>
        <v>1670.4948018933751</v>
      </c>
      <c r="J393" s="68">
        <f>IF($E393="OAI",'3'!J393,IF($E393=J$4,'3'!$G393+SUM('3'!$H393:J393),IF($E393&lt;J$4,'3'!J393,0)))</f>
        <v>2770.9585257576537</v>
      </c>
      <c r="K393" s="68">
        <f>IF($E393="OAI",'3'!K393,IF($E393=K$4,'3'!$G393+SUM('3'!$H393:K393),IF($E393&lt;K$4,'3'!K393,0)))</f>
        <v>12783.678331138301</v>
      </c>
      <c r="L393" s="68">
        <f>IF($E393="OAI",'3'!L393,IF($E393=L$4,'3'!$G393+SUM('3'!$H393:L393),IF($E393&lt;L$4,'3'!L393,0)))</f>
        <v>88228.661148179206</v>
      </c>
      <c r="M393" s="68">
        <f>IF($E393="OAI",'3'!M393,IF($E393=M$4,'3'!$G393+SUM('3'!$H393:M393),IF($E393&lt;M$4,'3'!M393,0)))</f>
        <v>3558.7343944624604</v>
      </c>
      <c r="N393" s="68">
        <f>IF($E393="OAI",'3'!N393,IF($E393=N$4,'3'!$G393+SUM('3'!$H393:N393),IF($E393&lt;N$4,'3'!N393,0)))</f>
        <v>3301.2979988112033</v>
      </c>
      <c r="O393" s="68">
        <f>IF($E393="OAI",'3'!O393,IF($E393=O$4,'3'!$G393+SUM('3'!$H393:O393),IF($E393&lt;O$4,'3'!O393,0)))</f>
        <v>11201.138635106232</v>
      </c>
      <c r="P393" s="68">
        <f>IF($E393="OAI",'3'!P393,IF($E393=P$4,'3'!$G393+SUM('3'!$H393:P393),IF($E393&lt;P$4,'3'!P393,0)))</f>
        <v>8992.0119825939946</v>
      </c>
      <c r="Q393" s="68">
        <f>IF($E393="OAI",'3'!Q393,IF($E393=Q$4,'3'!$G393+SUM('3'!$H393:Q393),IF($E393&lt;Q$4,'3'!Q393,0)))</f>
        <v>1688.1044576219626</v>
      </c>
      <c r="R393" s="68">
        <f>IF($E393="OAI",'3'!R393,IF($E393=R$4,'3'!$G393+SUM('3'!$H393:R393),IF($E393&lt;R$4,'3'!R393,0)))</f>
        <v>94102.459647870332</v>
      </c>
      <c r="S393" s="68">
        <f>IF($E393="OAI",'3'!S393,IF($E393=S$4,'3'!$G393+SUM('3'!$H393:S393),IF($E393&lt;S$4,'3'!S393,0)))</f>
        <v>3376.2089152439253</v>
      </c>
      <c r="T393" s="68">
        <f>IF($E393="OAI",'3'!T393,IF($E393=T$4,'3'!$G393+SUM('3'!$H393:T393),IF($E393&lt;T$4,'3'!T393,0)))</f>
        <v>160860.38499660118</v>
      </c>
      <c r="U393" s="68">
        <f>IF($E393="OAI",'3'!U393,IF($E393=U$4,'3'!$G393+SUM('3'!$H393:U393),IF($E393&lt;U$4,'3'!U393,0)))</f>
        <v>78421.666844643638</v>
      </c>
      <c r="V393" s="68">
        <f>IF($E393="OAI",'3'!V393,IF($E393=V$4,'3'!$G393+SUM('3'!$H393:V393),IF($E393&lt;V$4,'3'!V393,0)))</f>
        <v>3968.5082880832451</v>
      </c>
      <c r="W393" s="68">
        <f>IF($E393="OAI",'3'!W393,IF($E393=W$4,'3'!$G393+SUM('3'!$H393:W393),IF($E393&lt;W$4,'3'!W393,0)))</f>
        <v>0</v>
      </c>
      <c r="X393" s="68">
        <f>IF($E393="OAI",'3'!X393,IF($E393=X$4,'3'!$G393+SUM('3'!$H393:X393),IF($E393&lt;X$4,'3'!X393,0)))</f>
        <v>0</v>
      </c>
      <c r="Y393" s="68">
        <f>IF($E393="OAI",'3'!Y393,IF($E393=Y$4,'3'!$G393+SUM('3'!$H393:Y393),IF($E393&lt;Y$4,'3'!Y393,0)))</f>
        <v>0</v>
      </c>
      <c r="Z393" s="68">
        <f>IF($E393="OAI",'3'!Z393,IF($E393=Z$4,'3'!$G393+SUM('3'!$H393:Z393),IF($E393&lt;Z$4,'3'!Z393,0)))</f>
        <v>0</v>
      </c>
      <c r="AA393" s="68">
        <f>IF($E393="OAI",'3'!AA393,IF($E393=AA$4,'3'!$G393+SUM('3'!$H393:AA393),IF($E393&lt;AA$4,'3'!AA393,0)))</f>
        <v>0</v>
      </c>
      <c r="AB393" s="68">
        <f>IF($E393="OAI",'3'!AB393,IF($E393=AB$4,'3'!$G393+SUM('3'!$H393:AB393),IF($E393&lt;AB$4,'3'!AB393,0)))</f>
        <v>0</v>
      </c>
      <c r="AC393" s="68">
        <f>IF($E393="OAI",'3'!AC393,IF($E393=AC$4,'3'!$G393+SUM('3'!$H393:AC393),IF($E393&lt;AC$4,'3'!AC393,0)))</f>
        <v>0</v>
      </c>
      <c r="AD393" s="68">
        <f>IF($E393="OAI",'3'!AD393,IF($E393=AD$4,'3'!$G393+SUM('3'!$H393:AD393),IF($E393&lt;AD$4,'3'!AD393,0)))</f>
        <v>0</v>
      </c>
      <c r="AE393" s="68">
        <f>IF($E393="OAI",'3'!AE393,IF($E393=AE$4,'3'!$G393+SUM('3'!$H393:AE393),IF($E393&lt;AE$4,'3'!AE393,0)))</f>
        <v>0</v>
      </c>
      <c r="AF393" s="26">
        <f t="shared" si="24"/>
        <v>235663.78003931904</v>
      </c>
      <c r="AG393" s="26">
        <f t="shared" si="25"/>
        <v>243250.56012932805</v>
      </c>
      <c r="AH393" s="56">
        <f t="shared" si="26"/>
        <v>488</v>
      </c>
    </row>
    <row r="394" spans="1:34">
      <c r="A394" s="56">
        <f t="shared" si="27"/>
        <v>489</v>
      </c>
      <c r="B394" s="3">
        <f>'1'!B394</f>
        <v>5545806</v>
      </c>
      <c r="C394" t="str">
        <f>'1'!C394</f>
        <v>Round Mountain Install Interlock at 500k</v>
      </c>
      <c r="D394" s="3">
        <f>'1'!D394</f>
        <v>65</v>
      </c>
      <c r="E394" s="13" t="str">
        <f>IF('1'!E394="OAI","OAI",EOMONTH('1'!E394,-1)+1)</f>
        <v>OAI</v>
      </c>
      <c r="F394" s="3" t="str">
        <f>'1'!F394</f>
        <v>TOHI</v>
      </c>
      <c r="G394" s="7"/>
      <c r="H394" s="68">
        <f>IF($E394="OAI",'3'!H394,IF($E394&lt;=H$4,'3'!$G394+SUM('3'!$H394:H394),0))</f>
        <v>492.32497814739207</v>
      </c>
      <c r="I394" s="68">
        <f>IF($E394="OAI",'3'!I394,IF($E394=I$4,'3'!$G394+SUM('3'!$H394:I394),IF($E394&lt;I$4,'3'!I394,0)))</f>
        <v>2836.7385095903669</v>
      </c>
      <c r="J394" s="68">
        <f>IF($E394="OAI",'3'!J394,IF($E394=J$4,'3'!$G394+SUM('3'!$H394:J394),IF($E394&lt;J$4,'3'!J394,0)))</f>
        <v>1296.3129108562957</v>
      </c>
      <c r="K394" s="68">
        <f>IF($E394="OAI",'3'!K394,IF($E394=K$4,'3'!$G394+SUM('3'!$H394:K394),IF($E394&lt;K$4,'3'!K394,0)))</f>
        <v>2016.3521673141015</v>
      </c>
      <c r="L394" s="68">
        <f>IF($E394="OAI",'3'!L394,IF($E394=L$4,'3'!$G394+SUM('3'!$H394:L394),IF($E394&lt;L$4,'3'!L394,0)))</f>
        <v>1805.5021624792134</v>
      </c>
      <c r="M394" s="68">
        <f>IF($E394="OAI",'3'!M394,IF($E394=M$4,'3'!$G394+SUM('3'!$H394:M394),IF($E394&lt;M$4,'3'!M394,0)))</f>
        <v>1555.0537254504115</v>
      </c>
      <c r="N394" s="68">
        <f>IF($E394="OAI",'3'!N394,IF($E394=N$4,'3'!$G394+SUM('3'!$H394:N394),IF($E394&lt;N$4,'3'!N394,0)))</f>
        <v>1342.1539194196032</v>
      </c>
      <c r="O394" s="68">
        <f>IF($E394="OAI",'3'!O394,IF($E394=O$4,'3'!$G394+SUM('3'!$H394:O394),IF($E394&lt;O$4,'3'!O394,0)))</f>
        <v>4414.5263937591671</v>
      </c>
      <c r="P394" s="68">
        <f>IF($E394="OAI",'3'!P394,IF($E394=P$4,'3'!$G394+SUM('3'!$H394:P394),IF($E394&lt;P$4,'3'!P394,0)))</f>
        <v>3133.0279551824765</v>
      </c>
      <c r="Q394" s="68">
        <f>IF($E394="OAI",'3'!Q394,IF($E394=Q$4,'3'!$G394+SUM('3'!$H394:Q394),IF($E394&lt;Q$4,'3'!Q394,0)))</f>
        <v>3550.9078808053109</v>
      </c>
      <c r="R394" s="68">
        <f>IF($E394="OAI",'3'!R394,IF($E394=R$4,'3'!$G394+SUM('3'!$H394:R394),IF($E394&lt;R$4,'3'!R394,0)))</f>
        <v>0</v>
      </c>
      <c r="S394" s="68">
        <f>IF($E394="OAI",'3'!S394,IF($E394=S$4,'3'!$G394+SUM('3'!$H394:S394),IF($E394&lt;S$4,'3'!S394,0)))</f>
        <v>2106.9161110611235</v>
      </c>
      <c r="T394" s="68">
        <f>IF($E394="OAI",'3'!T394,IF($E394=T$4,'3'!$G394+SUM('3'!$H394:T394),IF($E394&lt;T$4,'3'!T394,0)))</f>
        <v>8377.7238332893467</v>
      </c>
      <c r="U394" s="68">
        <f>IF($E394="OAI",'3'!U394,IF($E394=U$4,'3'!$G394+SUM('3'!$H394:U394),IF($E394&lt;U$4,'3'!U394,0)))</f>
        <v>4025.3436848792162</v>
      </c>
      <c r="V394" s="68">
        <f>IF($E394="OAI",'3'!V394,IF($E394=V$4,'3'!$G394+SUM('3'!$H394:V394),IF($E394&lt;V$4,'3'!V394,0)))</f>
        <v>0</v>
      </c>
      <c r="W394" s="68">
        <f>IF($E394="OAI",'3'!W394,IF($E394=W$4,'3'!$G394+SUM('3'!$H394:W394),IF($E394&lt;W$4,'3'!W394,0)))</f>
        <v>0</v>
      </c>
      <c r="X394" s="68">
        <f>IF($E394="OAI",'3'!X394,IF($E394=X$4,'3'!$G394+SUM('3'!$H394:X394),IF($E394&lt;X$4,'3'!X394,0)))</f>
        <v>0</v>
      </c>
      <c r="Y394" s="68">
        <f>IF($E394="OAI",'3'!Y394,IF($E394=Y$4,'3'!$G394+SUM('3'!$H394:Y394),IF($E394&lt;Y$4,'3'!Y394,0)))</f>
        <v>0</v>
      </c>
      <c r="Z394" s="68">
        <f>IF($E394="OAI",'3'!Z394,IF($E394=Z$4,'3'!$G394+SUM('3'!$H394:Z394),IF($E394&lt;Z$4,'3'!Z394,0)))</f>
        <v>0</v>
      </c>
      <c r="AA394" s="68">
        <f>IF($E394="OAI",'3'!AA394,IF($E394=AA$4,'3'!$G394+SUM('3'!$H394:AA394),IF($E394&lt;AA$4,'3'!AA394,0)))</f>
        <v>0</v>
      </c>
      <c r="AB394" s="68">
        <f>IF($E394="OAI",'3'!AB394,IF($E394=AB$4,'3'!$G394+SUM('3'!$H394:AB394),IF($E394&lt;AB$4,'3'!AB394,0)))</f>
        <v>0</v>
      </c>
      <c r="AC394" s="68">
        <f>IF($E394="OAI",'3'!AC394,IF($E394=AC$4,'3'!$G394+SUM('3'!$H394:AC394),IF($E394&lt;AC$4,'3'!AC394,0)))</f>
        <v>0</v>
      </c>
      <c r="AD394" s="68">
        <f>IF($E394="OAI",'3'!AD394,IF($E394=AD$4,'3'!$G394+SUM('3'!$H394:AD394),IF($E394&lt;AD$4,'3'!AD394,0)))</f>
        <v>0</v>
      </c>
      <c r="AE394" s="68">
        <f>IF($E394="OAI",'3'!AE394,IF($E394=AE$4,'3'!$G394+SUM('3'!$H394:AE394),IF($E394&lt;AE$4,'3'!AE394,0)))</f>
        <v>0</v>
      </c>
      <c r="AF394" s="26">
        <f t="shared" si="24"/>
        <v>24549.816714065462</v>
      </c>
      <c r="AG394" s="26">
        <f t="shared" si="25"/>
        <v>12403.067518168562</v>
      </c>
      <c r="AH394" s="56">
        <f t="shared" si="26"/>
        <v>489</v>
      </c>
    </row>
    <row r="395" spans="1:34">
      <c r="A395" s="56">
        <f t="shared" si="27"/>
        <v>490</v>
      </c>
      <c r="B395" s="3">
        <f>'1'!B395</f>
        <v>5545884</v>
      </c>
      <c r="C395" t="str">
        <f>'1'!C395</f>
        <v>Famoso: Emerg Repl CB 22</v>
      </c>
      <c r="D395" s="3">
        <f>'1'!D395</f>
        <v>65</v>
      </c>
      <c r="E395" s="13" t="str">
        <f>IF('1'!E395="OAI","OAI",EOMONTH('1'!E395,-1)+1)</f>
        <v>OAI</v>
      </c>
      <c r="F395" s="3" t="str">
        <f>'1'!F395</f>
        <v>TOLO</v>
      </c>
      <c r="G395" s="7"/>
      <c r="H395" s="68">
        <f>IF($E395="OAI",'3'!H395,IF($E395&lt;=H$4,'3'!$G395+SUM('3'!$H395:H395),0))</f>
        <v>194136.20540169918</v>
      </c>
      <c r="I395" s="68">
        <f>IF($E395="OAI",'3'!I395,IF($E395=I$4,'3'!$G395+SUM('3'!$H395:I395),IF($E395&lt;I$4,'3'!I395,0)))</f>
        <v>124489.55113122688</v>
      </c>
      <c r="J395" s="68">
        <f>IF($E395="OAI",'3'!J395,IF($E395=J$4,'3'!$G395+SUM('3'!$H395:J395),IF($E395&lt;J$4,'3'!J395,0)))</f>
        <v>6410.0078579875344</v>
      </c>
      <c r="K395" s="68">
        <f>IF($E395="OAI",'3'!K395,IF($E395=K$4,'3'!$G395+SUM('3'!$H395:K395),IF($E395&lt;K$4,'3'!K395,0)))</f>
        <v>310.07901727375491</v>
      </c>
      <c r="L395" s="68">
        <f>IF($E395="OAI",'3'!L395,IF($E395=L$4,'3'!$G395+SUM('3'!$H395:L395),IF($E395&lt;L$4,'3'!L395,0)))</f>
        <v>9464.3048126903468</v>
      </c>
      <c r="M395" s="68">
        <f>IF($E395="OAI",'3'!M395,IF($E395=M$4,'3'!$G395+SUM('3'!$H395:M395),IF($E395&lt;M$4,'3'!M395,0)))</f>
        <v>4196.8747758650898</v>
      </c>
      <c r="N395" s="68">
        <f>IF($E395="OAI",'3'!N395,IF($E395=N$4,'3'!$G395+SUM('3'!$H395:N395),IF($E395&lt;N$4,'3'!N395,0)))</f>
        <v>-1479.8632906727912</v>
      </c>
      <c r="O395" s="68">
        <f>IF($E395="OAI",'3'!O395,IF($E395=O$4,'3'!$G395+SUM('3'!$H395:O395),IF($E395&lt;O$4,'3'!O395,0)))</f>
        <v>0</v>
      </c>
      <c r="P395" s="68">
        <f>IF($E395="OAI",'3'!P395,IF($E395=P$4,'3'!$G395+SUM('3'!$H395:P395),IF($E395&lt;P$4,'3'!P395,0)))</f>
        <v>193.42669466956585</v>
      </c>
      <c r="Q395" s="68">
        <f>IF($E395="OAI",'3'!Q395,IF($E395=Q$4,'3'!$G395+SUM('3'!$H395:Q395),IF($E395&lt;Q$4,'3'!Q395,0)))</f>
        <v>1688.1044576219626</v>
      </c>
      <c r="R395" s="68">
        <f>IF($E395="OAI",'3'!R395,IF($E395=R$4,'3'!$G395+SUM('3'!$H395:R395),IF($E395&lt;R$4,'3'!R395,0)))</f>
        <v>23422.05336518279</v>
      </c>
      <c r="S395" s="68">
        <f>IF($E395="OAI",'3'!S395,IF($E395=S$4,'3'!$G395+SUM('3'!$H395:S395),IF($E395&lt;S$4,'3'!S395,0)))</f>
        <v>1688.1044576219626</v>
      </c>
      <c r="T395" s="68">
        <f>IF($E395="OAI",'3'!T395,IF($E395=T$4,'3'!$G395+SUM('3'!$H395:T395),IF($E395&lt;T$4,'3'!T395,0)))</f>
        <v>1885.0717179935725</v>
      </c>
      <c r="U395" s="68">
        <f>IF($E395="OAI",'3'!U395,IF($E395=U$4,'3'!$G395+SUM('3'!$H395:U395),IF($E395&lt;U$4,'3'!U395,0)))</f>
        <v>0</v>
      </c>
      <c r="V395" s="68">
        <f>IF($E395="OAI",'3'!V395,IF($E395=V$4,'3'!$G395+SUM('3'!$H395:V395),IF($E395&lt;V$4,'3'!V395,0)))</f>
        <v>0</v>
      </c>
      <c r="W395" s="68">
        <f>IF($E395="OAI",'3'!W395,IF($E395=W$4,'3'!$G395+SUM('3'!$H395:W395),IF($E395&lt;W$4,'3'!W395,0)))</f>
        <v>0</v>
      </c>
      <c r="X395" s="68">
        <f>IF($E395="OAI",'3'!X395,IF($E395=X$4,'3'!$G395+SUM('3'!$H395:X395),IF($E395&lt;X$4,'3'!X395,0)))</f>
        <v>0</v>
      </c>
      <c r="Y395" s="68">
        <f>IF($E395="OAI",'3'!Y395,IF($E395=Y$4,'3'!$G395+SUM('3'!$H395:Y395),IF($E395&lt;Y$4,'3'!Y395,0)))</f>
        <v>0</v>
      </c>
      <c r="Z395" s="68">
        <f>IF($E395="OAI",'3'!Z395,IF($E395=Z$4,'3'!$G395+SUM('3'!$H395:Z395),IF($E395&lt;Z$4,'3'!Z395,0)))</f>
        <v>0</v>
      </c>
      <c r="AA395" s="68">
        <f>IF($E395="OAI",'3'!AA395,IF($E395=AA$4,'3'!$G395+SUM('3'!$H395:AA395),IF($E395&lt;AA$4,'3'!AA395,0)))</f>
        <v>0</v>
      </c>
      <c r="AB395" s="68">
        <f>IF($E395="OAI",'3'!AB395,IF($E395=AB$4,'3'!$G395+SUM('3'!$H395:AB395),IF($E395&lt;AB$4,'3'!AB395,0)))</f>
        <v>0</v>
      </c>
      <c r="AC395" s="68">
        <f>IF($E395="OAI",'3'!AC395,IF($E395=AC$4,'3'!$G395+SUM('3'!$H395:AC395),IF($E395&lt;AC$4,'3'!AC395,0)))</f>
        <v>0</v>
      </c>
      <c r="AD395" s="68">
        <f>IF($E395="OAI",'3'!AD395,IF($E395=AD$4,'3'!$G395+SUM('3'!$H395:AD395),IF($E395&lt;AD$4,'3'!AD395,0)))</f>
        <v>0</v>
      </c>
      <c r="AE395" s="68">
        <f>IF($E395="OAI",'3'!AE395,IF($E395=AE$4,'3'!$G395+SUM('3'!$H395:AE395),IF($E395&lt;AE$4,'3'!AE395,0)))</f>
        <v>0</v>
      </c>
      <c r="AF395" s="26">
        <f t="shared" si="24"/>
        <v>364518.84868116636</v>
      </c>
      <c r="AG395" s="26">
        <f t="shared" si="25"/>
        <v>1885.0717179935725</v>
      </c>
      <c r="AH395" s="56">
        <f t="shared" si="26"/>
        <v>490</v>
      </c>
    </row>
    <row r="396" spans="1:34">
      <c r="A396" s="56">
        <f t="shared" si="27"/>
        <v>491</v>
      </c>
      <c r="B396" s="3">
        <f>'1'!B396</f>
        <v>5546001</v>
      </c>
      <c r="C396" t="str">
        <f>'1'!C396</f>
        <v>Lambie: Replace Batteries Project</v>
      </c>
      <c r="D396" s="3">
        <f>'1'!D396</f>
        <v>65</v>
      </c>
      <c r="E396" s="13" t="str">
        <f>IF('1'!E396="OAI","OAI",EOMONTH('1'!E396,-1)+1)</f>
        <v>OAI</v>
      </c>
      <c r="F396" s="3" t="str">
        <f>'1'!F396</f>
        <v>TOHI</v>
      </c>
      <c r="G396" s="7"/>
      <c r="H396" s="68">
        <f>IF($E396="OAI",'3'!H396,IF($E396&lt;=H$4,'3'!$G396+SUM('3'!$H396:H396),0))</f>
        <v>25745.316675195136</v>
      </c>
      <c r="I396" s="68">
        <f>IF($E396="OAI",'3'!I396,IF($E396=I$4,'3'!$G396+SUM('3'!$H396:I396),IF($E396&lt;I$4,'3'!I396,0)))</f>
        <v>13929.237681312825</v>
      </c>
      <c r="J396" s="68">
        <f>IF($E396="OAI",'3'!J396,IF($E396=J$4,'3'!$G396+SUM('3'!$H396:J396),IF($E396&lt;J$4,'3'!J396,0)))</f>
        <v>57494.780571585601</v>
      </c>
      <c r="K396" s="68">
        <f>IF($E396="OAI",'3'!K396,IF($E396=K$4,'3'!$G396+SUM('3'!$H396:K396),IF($E396&lt;K$4,'3'!K396,0)))</f>
        <v>7605.3214735539423</v>
      </c>
      <c r="L396" s="68">
        <f>IF($E396="OAI",'3'!L396,IF($E396=L$4,'3'!$G396+SUM('3'!$H396:L396),IF($E396&lt;L$4,'3'!L396,0)))</f>
        <v>8140.5059312523936</v>
      </c>
      <c r="M396" s="68">
        <f>IF($E396="OAI",'3'!M396,IF($E396=M$4,'3'!$G396+SUM('3'!$H396:M396),IF($E396&lt;M$4,'3'!M396,0)))</f>
        <v>4947.195186353536</v>
      </c>
      <c r="N396" s="68">
        <f>IF($E396="OAI",'3'!N396,IF($E396=N$4,'3'!$G396+SUM('3'!$H396:N396),IF($E396&lt;N$4,'3'!N396,0)))</f>
        <v>1314.0157393665163</v>
      </c>
      <c r="O396" s="68">
        <f>IF($E396="OAI",'3'!O396,IF($E396=O$4,'3'!$G396+SUM('3'!$H396:O396),IF($E396&lt;O$4,'3'!O396,0)))</f>
        <v>2351.7741811919614</v>
      </c>
      <c r="P396" s="68">
        <f>IF($E396="OAI",'3'!P396,IF($E396=P$4,'3'!$G396+SUM('3'!$H396:P396),IF($E396&lt;P$4,'3'!P396,0)))</f>
        <v>206.0050201899856</v>
      </c>
      <c r="Q396" s="68">
        <f>IF($E396="OAI",'3'!Q396,IF($E396=Q$4,'3'!$G396+SUM('3'!$H396:Q396),IF($E396&lt;Q$4,'3'!Q396,0)))</f>
        <v>386.38752543096803</v>
      </c>
      <c r="R396" s="68">
        <f>IF($E396="OAI",'3'!R396,IF($E396=R$4,'3'!$G396+SUM('3'!$H396:R396),IF($E396&lt;R$4,'3'!R396,0)))</f>
        <v>0</v>
      </c>
      <c r="S396" s="68">
        <f>IF($E396="OAI",'3'!S396,IF($E396=S$4,'3'!$G396+SUM('3'!$H396:S396),IF($E396&lt;S$4,'3'!S396,0)))</f>
        <v>0</v>
      </c>
      <c r="T396" s="68">
        <f>IF($E396="OAI",'3'!T396,IF($E396=T$4,'3'!$G396+SUM('3'!$H396:T396),IF($E396&lt;T$4,'3'!T396,0)))</f>
        <v>0</v>
      </c>
      <c r="U396" s="68">
        <f>IF($E396="OAI",'3'!U396,IF($E396=U$4,'3'!$G396+SUM('3'!$H396:U396),IF($E396&lt;U$4,'3'!U396,0)))</f>
        <v>0</v>
      </c>
      <c r="V396" s="68">
        <f>IF($E396="OAI",'3'!V396,IF($E396=V$4,'3'!$G396+SUM('3'!$H396:V396),IF($E396&lt;V$4,'3'!V396,0)))</f>
        <v>0</v>
      </c>
      <c r="W396" s="68">
        <f>IF($E396="OAI",'3'!W396,IF($E396=W$4,'3'!$G396+SUM('3'!$H396:W396),IF($E396&lt;W$4,'3'!W396,0)))</f>
        <v>0</v>
      </c>
      <c r="X396" s="68">
        <f>IF($E396="OAI",'3'!X396,IF($E396=X$4,'3'!$G396+SUM('3'!$H396:X396),IF($E396&lt;X$4,'3'!X396,0)))</f>
        <v>0</v>
      </c>
      <c r="Y396" s="68">
        <f>IF($E396="OAI",'3'!Y396,IF($E396=Y$4,'3'!$G396+SUM('3'!$H396:Y396),IF($E396&lt;Y$4,'3'!Y396,0)))</f>
        <v>0</v>
      </c>
      <c r="Z396" s="68">
        <f>IF($E396="OAI",'3'!Z396,IF($E396=Z$4,'3'!$G396+SUM('3'!$H396:Z396),IF($E396&lt;Z$4,'3'!Z396,0)))</f>
        <v>0</v>
      </c>
      <c r="AA396" s="68">
        <f>IF($E396="OAI",'3'!AA396,IF($E396=AA$4,'3'!$G396+SUM('3'!$H396:AA396),IF($E396&lt;AA$4,'3'!AA396,0)))</f>
        <v>0</v>
      </c>
      <c r="AB396" s="68">
        <f>IF($E396="OAI",'3'!AB396,IF($E396=AB$4,'3'!$G396+SUM('3'!$H396:AB396),IF($E396&lt;AB$4,'3'!AB396,0)))</f>
        <v>0</v>
      </c>
      <c r="AC396" s="68">
        <f>IF($E396="OAI",'3'!AC396,IF($E396=AC$4,'3'!$G396+SUM('3'!$H396:AC396),IF($E396&lt;AC$4,'3'!AC396,0)))</f>
        <v>0</v>
      </c>
      <c r="AD396" s="68">
        <f>IF($E396="OAI",'3'!AD396,IF($E396=AD$4,'3'!$G396+SUM('3'!$H396:AD396),IF($E396&lt;AD$4,'3'!AD396,0)))</f>
        <v>0</v>
      </c>
      <c r="AE396" s="68">
        <f>IF($E396="OAI",'3'!AE396,IF($E396=AE$4,'3'!$G396+SUM('3'!$H396:AE396),IF($E396&lt;AE$4,'3'!AE396,0)))</f>
        <v>0</v>
      </c>
      <c r="AF396" s="26">
        <f t="shared" si="24"/>
        <v>122120.53998543286</v>
      </c>
      <c r="AG396" s="26">
        <f t="shared" si="25"/>
        <v>0</v>
      </c>
      <c r="AH396" s="56">
        <f t="shared" si="26"/>
        <v>491</v>
      </c>
    </row>
    <row r="397" spans="1:34">
      <c r="A397" s="56">
        <f t="shared" si="27"/>
        <v>492</v>
      </c>
      <c r="B397" s="3">
        <f>'1'!B397</f>
        <v>5546205</v>
      </c>
      <c r="C397" t="str">
        <f>'1'!C397</f>
        <v>COCO PP: EM REPLACE HVAC</v>
      </c>
      <c r="D397" s="3">
        <f>'1'!D397</f>
        <v>65</v>
      </c>
      <c r="E397" s="13" t="str">
        <f>IF('1'!E397="OAI","OAI",EOMONTH('1'!E397,-1)+1)</f>
        <v>OAI</v>
      </c>
      <c r="F397" s="3" t="str">
        <f>'1'!F397</f>
        <v>TOO</v>
      </c>
      <c r="G397" s="7"/>
      <c r="H397" s="68">
        <f>IF($E397="OAI",'3'!H397,IF($E397&lt;=H$4,'3'!$G397+SUM('3'!$H397:H397),0))</f>
        <v>24701.967866471725</v>
      </c>
      <c r="I397" s="68">
        <f>IF($E397="OAI",'3'!I397,IF($E397=I$4,'3'!$G397+SUM('3'!$H397:I397),IF($E397&lt;I$4,'3'!I397,0)))</f>
        <v>22091.173352340753</v>
      </c>
      <c r="J397" s="68">
        <f>IF($E397="OAI",'3'!J397,IF($E397=J$4,'3'!$G397+SUM('3'!$H397:J397),IF($E397&lt;J$4,'3'!J397,0)))</f>
        <v>20851.323147153893</v>
      </c>
      <c r="K397" s="68">
        <f>IF($E397="OAI",'3'!K397,IF($E397=K$4,'3'!$G397+SUM('3'!$H397:K397),IF($E397&lt;K$4,'3'!K397,0)))</f>
        <v>1352.216579835939</v>
      </c>
      <c r="L397" s="68">
        <f>IF($E397="OAI",'3'!L397,IF($E397=L$4,'3'!$G397+SUM('3'!$H397:L397),IF($E397&lt;L$4,'3'!L397,0)))</f>
        <v>3399.9679745602734</v>
      </c>
      <c r="M397" s="68">
        <f>IF($E397="OAI",'3'!M397,IF($E397=M$4,'3'!$G397+SUM('3'!$H397:M397),IF($E397&lt;M$4,'3'!M397,0)))</f>
        <v>11358.414290502295</v>
      </c>
      <c r="N397" s="68">
        <f>IF($E397="OAI",'3'!N397,IF($E397=N$4,'3'!$G397+SUM('3'!$H397:N397),IF($E397&lt;N$4,'3'!N397,0)))</f>
        <v>4486.3626083980089</v>
      </c>
      <c r="O397" s="68">
        <f>IF($E397="OAI",'3'!O397,IF($E397=O$4,'3'!$G397+SUM('3'!$H397:O397),IF($E397&lt;O$4,'3'!O397,0)))</f>
        <v>9491.9771288352713</v>
      </c>
      <c r="P397" s="68">
        <f>IF($E397="OAI",'3'!P397,IF($E397=P$4,'3'!$G397+SUM('3'!$H397:P397),IF($E397&lt;P$4,'3'!P397,0)))</f>
        <v>-5463.4655693805407</v>
      </c>
      <c r="Q397" s="68">
        <f>IF($E397="OAI",'3'!Q397,IF($E397=Q$4,'3'!$G397+SUM('3'!$H397:Q397),IF($E397&lt;Q$4,'3'!Q397,0)))</f>
        <v>11279.496944459366</v>
      </c>
      <c r="R397" s="68">
        <f>IF($E397="OAI",'3'!R397,IF($E397=R$4,'3'!$G397+SUM('3'!$H397:R397),IF($E397&lt;R$4,'3'!R397,0)))</f>
        <v>27940.094719335932</v>
      </c>
      <c r="S397" s="68">
        <f>IF($E397="OAI",'3'!S397,IF($E397=S$4,'3'!$G397+SUM('3'!$H397:S397),IF($E397&lt;S$4,'3'!S397,0)))</f>
        <v>12365.51888717057</v>
      </c>
      <c r="T397" s="68">
        <f>IF($E397="OAI",'3'!T397,IF($E397=T$4,'3'!$G397+SUM('3'!$H397:T397),IF($E397&lt;T$4,'3'!T397,0)))</f>
        <v>4301.787327983553</v>
      </c>
      <c r="U397" s="68">
        <f>IF($E397="OAI",'3'!U397,IF($E397=U$4,'3'!$G397+SUM('3'!$H397:U397),IF($E397&lt;U$4,'3'!U397,0)))</f>
        <v>1306.0960529277331</v>
      </c>
      <c r="V397" s="68">
        <f>IF($E397="OAI",'3'!V397,IF($E397=V$4,'3'!$G397+SUM('3'!$H397:V397),IF($E397&lt;V$4,'3'!V397,0)))</f>
        <v>0</v>
      </c>
      <c r="W397" s="68">
        <f>IF($E397="OAI",'3'!W397,IF($E397=W$4,'3'!$G397+SUM('3'!$H397:W397),IF($E397&lt;W$4,'3'!W397,0)))</f>
        <v>0</v>
      </c>
      <c r="X397" s="68">
        <f>IF($E397="OAI",'3'!X397,IF($E397=X$4,'3'!$G397+SUM('3'!$H397:X397),IF($E397&lt;X$4,'3'!X397,0)))</f>
        <v>0</v>
      </c>
      <c r="Y397" s="68">
        <f>IF($E397="OAI",'3'!Y397,IF($E397=Y$4,'3'!$G397+SUM('3'!$H397:Y397),IF($E397&lt;Y$4,'3'!Y397,0)))</f>
        <v>0</v>
      </c>
      <c r="Z397" s="68">
        <f>IF($E397="OAI",'3'!Z397,IF($E397=Z$4,'3'!$G397+SUM('3'!$H397:Z397),IF($E397&lt;Z$4,'3'!Z397,0)))</f>
        <v>0</v>
      </c>
      <c r="AA397" s="68">
        <f>IF($E397="OAI",'3'!AA397,IF($E397=AA$4,'3'!$G397+SUM('3'!$H397:AA397),IF($E397&lt;AA$4,'3'!AA397,0)))</f>
        <v>0</v>
      </c>
      <c r="AB397" s="68">
        <f>IF($E397="OAI",'3'!AB397,IF($E397=AB$4,'3'!$G397+SUM('3'!$H397:AB397),IF($E397&lt;AB$4,'3'!AB397,0)))</f>
        <v>0</v>
      </c>
      <c r="AC397" s="68">
        <f>IF($E397="OAI",'3'!AC397,IF($E397=AC$4,'3'!$G397+SUM('3'!$H397:AC397),IF($E397&lt;AC$4,'3'!AC397,0)))</f>
        <v>0</v>
      </c>
      <c r="AD397" s="68">
        <f>IF($E397="OAI",'3'!AD397,IF($E397=AD$4,'3'!$G397+SUM('3'!$H397:AD397),IF($E397&lt;AD$4,'3'!AD397,0)))</f>
        <v>0</v>
      </c>
      <c r="AE397" s="68">
        <f>IF($E397="OAI",'3'!AE397,IF($E397=AE$4,'3'!$G397+SUM('3'!$H397:AE397),IF($E397&lt;AE$4,'3'!AE397,0)))</f>
        <v>0</v>
      </c>
      <c r="AF397" s="26">
        <f t="shared" si="24"/>
        <v>143855.04792968347</v>
      </c>
      <c r="AG397" s="26">
        <f t="shared" si="25"/>
        <v>5607.8833809112857</v>
      </c>
      <c r="AH397" s="56">
        <f t="shared" si="26"/>
        <v>492</v>
      </c>
    </row>
    <row r="398" spans="1:34">
      <c r="A398" s="56">
        <f t="shared" si="27"/>
        <v>493</v>
      </c>
      <c r="B398" s="3">
        <f>'1'!B398</f>
        <v>5546342</v>
      </c>
      <c r="C398" t="str">
        <f>'1'!C398</f>
        <v>SOBRANTE: EM INSTALL HVAC</v>
      </c>
      <c r="D398" s="3">
        <f>'1'!D398</f>
        <v>65</v>
      </c>
      <c r="E398" s="13" t="str">
        <f>IF('1'!E398="OAI","OAI",EOMONTH('1'!E398,-1)+1)</f>
        <v>OAI</v>
      </c>
      <c r="F398" s="3" t="str">
        <f>'1'!F398</f>
        <v>TOO</v>
      </c>
      <c r="G398" s="7"/>
      <c r="H398" s="68">
        <f>IF($E398="OAI",'3'!H398,IF($E398&lt;=H$4,'3'!$G398+SUM('3'!$H398:H398),0))</f>
        <v>8923.6231608755643</v>
      </c>
      <c r="I398" s="68">
        <f>IF($E398="OAI",'3'!I398,IF($E398=I$4,'3'!$G398+SUM('3'!$H398:I398),IF($E398&lt;I$4,'3'!I398,0)))</f>
        <v>3669.796350168685</v>
      </c>
      <c r="J398" s="68">
        <f>IF($E398="OAI",'3'!J398,IF($E398=J$4,'3'!$G398+SUM('3'!$H398:J398),IF($E398&lt;J$4,'3'!J398,0)))</f>
        <v>6090.9842536770375</v>
      </c>
      <c r="K398" s="68">
        <f>IF($E398="OAI",'3'!K398,IF($E398=K$4,'3'!$G398+SUM('3'!$H398:K398),IF($E398&lt;K$4,'3'!K398,0)))</f>
        <v>2564.2081233146059</v>
      </c>
      <c r="L398" s="68">
        <f>IF($E398="OAI",'3'!L398,IF($E398=L$4,'3'!$G398+SUM('3'!$H398:L398),IF($E398&lt;L$4,'3'!L398,0)))</f>
        <v>2767.4179600556099</v>
      </c>
      <c r="M398" s="68">
        <f>IF($E398="OAI",'3'!M398,IF($E398=M$4,'3'!$G398+SUM('3'!$H398:M398),IF($E398&lt;M$4,'3'!M398,0)))</f>
        <v>2055.7642539447502</v>
      </c>
      <c r="N398" s="68">
        <f>IF($E398="OAI",'3'!N398,IF($E398=N$4,'3'!$G398+SUM('3'!$H398:N398),IF($E398&lt;N$4,'3'!N398,0)))</f>
        <v>34588.904416648169</v>
      </c>
      <c r="O398" s="68">
        <f>IF($E398="OAI",'3'!O398,IF($E398=O$4,'3'!$G398+SUM('3'!$H398:O398),IF($E398&lt;O$4,'3'!O398,0)))</f>
        <v>64454.321495643017</v>
      </c>
      <c r="P398" s="68">
        <f>IF($E398="OAI",'3'!P398,IF($E398=P$4,'3'!$G398+SUM('3'!$H398:P398),IF($E398&lt;P$4,'3'!P398,0)))</f>
        <v>39441.156538517949</v>
      </c>
      <c r="Q398" s="68">
        <f>IF($E398="OAI",'3'!Q398,IF($E398=Q$4,'3'!$G398+SUM('3'!$H398:Q398),IF($E398&lt;Q$4,'3'!Q398,0)))</f>
        <v>19675.389470167098</v>
      </c>
      <c r="R398" s="68">
        <f>IF($E398="OAI",'3'!R398,IF($E398=R$4,'3'!$G398+SUM('3'!$H398:R398),IF($E398&lt;R$4,'3'!R398,0)))</f>
        <v>23565.725794460475</v>
      </c>
      <c r="S398" s="68">
        <f>IF($E398="OAI",'3'!S398,IF($E398=S$4,'3'!$G398+SUM('3'!$H398:S398),IF($E398&lt;S$4,'3'!S398,0)))</f>
        <v>17441.478857740549</v>
      </c>
      <c r="T398" s="68">
        <f>IF($E398="OAI",'3'!T398,IF($E398=T$4,'3'!$G398+SUM('3'!$H398:T398),IF($E398&lt;T$4,'3'!T398,0)))</f>
        <v>2096.3875867366241</v>
      </c>
      <c r="U398" s="68">
        <f>IF($E398="OAI",'3'!U398,IF($E398=U$4,'3'!$G398+SUM('3'!$H398:U398),IF($E398&lt;U$4,'3'!U398,0)))</f>
        <v>0</v>
      </c>
      <c r="V398" s="68">
        <f>IF($E398="OAI",'3'!V398,IF($E398=V$4,'3'!$G398+SUM('3'!$H398:V398),IF($E398&lt;V$4,'3'!V398,0)))</f>
        <v>0</v>
      </c>
      <c r="W398" s="68">
        <f>IF($E398="OAI",'3'!W398,IF($E398=W$4,'3'!$G398+SUM('3'!$H398:W398),IF($E398&lt;W$4,'3'!W398,0)))</f>
        <v>0</v>
      </c>
      <c r="X398" s="68">
        <f>IF($E398="OAI",'3'!X398,IF($E398=X$4,'3'!$G398+SUM('3'!$H398:X398),IF($E398&lt;X$4,'3'!X398,0)))</f>
        <v>0</v>
      </c>
      <c r="Y398" s="68">
        <f>IF($E398="OAI",'3'!Y398,IF($E398=Y$4,'3'!$G398+SUM('3'!$H398:Y398),IF($E398&lt;Y$4,'3'!Y398,0)))</f>
        <v>0</v>
      </c>
      <c r="Z398" s="68">
        <f>IF($E398="OAI",'3'!Z398,IF($E398=Z$4,'3'!$G398+SUM('3'!$H398:Z398),IF($E398&lt;Z$4,'3'!Z398,0)))</f>
        <v>0</v>
      </c>
      <c r="AA398" s="68">
        <f>IF($E398="OAI",'3'!AA398,IF($E398=AA$4,'3'!$G398+SUM('3'!$H398:AA398),IF($E398&lt;AA$4,'3'!AA398,0)))</f>
        <v>0</v>
      </c>
      <c r="AB398" s="68">
        <f>IF($E398="OAI",'3'!AB398,IF($E398=AB$4,'3'!$G398+SUM('3'!$H398:AB398),IF($E398&lt;AB$4,'3'!AB398,0)))</f>
        <v>0</v>
      </c>
      <c r="AC398" s="68">
        <f>IF($E398="OAI",'3'!AC398,IF($E398=AC$4,'3'!$G398+SUM('3'!$H398:AC398),IF($E398&lt;AC$4,'3'!AC398,0)))</f>
        <v>0</v>
      </c>
      <c r="AD398" s="68">
        <f>IF($E398="OAI",'3'!AD398,IF($E398=AD$4,'3'!$G398+SUM('3'!$H398:AD398),IF($E398&lt;AD$4,'3'!AD398,0)))</f>
        <v>0</v>
      </c>
      <c r="AE398" s="68">
        <f>IF($E398="OAI",'3'!AE398,IF($E398=AE$4,'3'!$G398+SUM('3'!$H398:AE398),IF($E398&lt;AE$4,'3'!AE398,0)))</f>
        <v>0</v>
      </c>
      <c r="AF398" s="26">
        <f t="shared" si="24"/>
        <v>225238.77067521354</v>
      </c>
      <c r="AG398" s="26">
        <f t="shared" si="25"/>
        <v>2096.3875867366241</v>
      </c>
      <c r="AH398" s="56">
        <f t="shared" si="26"/>
        <v>493</v>
      </c>
    </row>
    <row r="399" spans="1:34">
      <c r="A399" s="56">
        <f t="shared" si="27"/>
        <v>494</v>
      </c>
      <c r="B399" s="3">
        <f>'1'!B399</f>
        <v>5546343</v>
      </c>
      <c r="C399" t="str">
        <f>'1'!C399</f>
        <v>Metcalf-Repl SW 255 Terminal Connectors</v>
      </c>
      <c r="D399" s="3">
        <f>'1'!D399</f>
        <v>65</v>
      </c>
      <c r="E399" s="13" t="str">
        <f>IF('1'!E399="OAI","OAI",EOMONTH('1'!E399,-1)+1)</f>
        <v>OAI</v>
      </c>
      <c r="F399" s="3" t="str">
        <f>'1'!F399</f>
        <v>TOHI</v>
      </c>
      <c r="G399" s="7"/>
      <c r="H399" s="68">
        <f>IF($E399="OAI",'3'!H399,IF($E399&lt;=H$4,'3'!$G399+SUM('3'!$H399:H399),0))</f>
        <v>2765.181813296424</v>
      </c>
      <c r="I399" s="68">
        <f>IF($E399="OAI",'3'!I399,IF($E399=I$4,'3'!$G399+SUM('3'!$H399:I399),IF($E399&lt;I$4,'3'!I399,0)))</f>
        <v>946.54228860699402</v>
      </c>
      <c r="J399" s="68">
        <f>IF($E399="OAI",'3'!J399,IF($E399=J$4,'3'!$G399+SUM('3'!$H399:J399),IF($E399&lt;J$4,'3'!J399,0)))</f>
        <v>667.11711649041024</v>
      </c>
      <c r="K399" s="68">
        <f>IF($E399="OAI",'3'!K399,IF($E399=K$4,'3'!$G399+SUM('3'!$H399:K399),IF($E399&lt;K$4,'3'!K399,0)))</f>
        <v>3554.3552737257219</v>
      </c>
      <c r="L399" s="68">
        <f>IF($E399="OAI",'3'!L399,IF($E399=L$4,'3'!$G399+SUM('3'!$H399:L399),IF($E399&lt;L$4,'3'!L399,0)))</f>
        <v>1333.4888507277585</v>
      </c>
      <c r="M399" s="68">
        <f>IF($E399="OAI",'3'!M399,IF($E399=M$4,'3'!$G399+SUM('3'!$H399:M399),IF($E399&lt;M$4,'3'!M399,0)))</f>
        <v>53269.953961230676</v>
      </c>
      <c r="N399" s="68">
        <f>IF($E399="OAI",'3'!N399,IF($E399=N$4,'3'!$G399+SUM('3'!$H399:N399),IF($E399&lt;N$4,'3'!N399,0)))</f>
        <v>22188.166218020429</v>
      </c>
      <c r="O399" s="68">
        <f>IF($E399="OAI",'3'!O399,IF($E399=O$4,'3'!$G399+SUM('3'!$H399:O399),IF($E399&lt;O$4,'3'!O399,0)))</f>
        <v>1764.8788296873395</v>
      </c>
      <c r="P399" s="68">
        <f>IF($E399="OAI",'3'!P399,IF($E399=P$4,'3'!$G399+SUM('3'!$H399:P399),IF($E399&lt;P$4,'3'!P399,0)))</f>
        <v>779.94935504765681</v>
      </c>
      <c r="Q399" s="68">
        <f>IF($E399="OAI",'3'!Q399,IF($E399=Q$4,'3'!$G399+SUM('3'!$H399:Q399),IF($E399&lt;Q$4,'3'!Q399,0)))</f>
        <v>1372.3419006686106</v>
      </c>
      <c r="R399" s="68">
        <f>IF($E399="OAI",'3'!R399,IF($E399=R$4,'3'!$G399+SUM('3'!$H399:R399),IF($E399&lt;R$4,'3'!R399,0)))</f>
        <v>1247.5835460623732</v>
      </c>
      <c r="S399" s="68">
        <f>IF($E399="OAI",'3'!S399,IF($E399=S$4,'3'!$G399+SUM('3'!$H399:S399),IF($E399&lt;S$4,'3'!S399,0)))</f>
        <v>1247.5835460623732</v>
      </c>
      <c r="T399" s="68">
        <f>IF($E399="OAI",'3'!T399,IF($E399=T$4,'3'!$G399+SUM('3'!$H399:T399),IF($E399&lt;T$4,'3'!T399,0)))</f>
        <v>0</v>
      </c>
      <c r="U399" s="68">
        <f>IF($E399="OAI",'3'!U399,IF($E399=U$4,'3'!$G399+SUM('3'!$H399:U399),IF($E399&lt;U$4,'3'!U399,0)))</f>
        <v>0</v>
      </c>
      <c r="V399" s="68">
        <f>IF($E399="OAI",'3'!V399,IF($E399=V$4,'3'!$G399+SUM('3'!$H399:V399),IF($E399&lt;V$4,'3'!V399,0)))</f>
        <v>0</v>
      </c>
      <c r="W399" s="68">
        <f>IF($E399="OAI",'3'!W399,IF($E399=W$4,'3'!$G399+SUM('3'!$H399:W399),IF($E399&lt;W$4,'3'!W399,0)))</f>
        <v>0</v>
      </c>
      <c r="X399" s="68">
        <f>IF($E399="OAI",'3'!X399,IF($E399=X$4,'3'!$G399+SUM('3'!$H399:X399),IF($E399&lt;X$4,'3'!X399,0)))</f>
        <v>0</v>
      </c>
      <c r="Y399" s="68">
        <f>IF($E399="OAI",'3'!Y399,IF($E399=Y$4,'3'!$G399+SUM('3'!$H399:Y399),IF($E399&lt;Y$4,'3'!Y399,0)))</f>
        <v>0</v>
      </c>
      <c r="Z399" s="68">
        <f>IF($E399="OAI",'3'!Z399,IF($E399=Z$4,'3'!$G399+SUM('3'!$H399:Z399),IF($E399&lt;Z$4,'3'!Z399,0)))</f>
        <v>0</v>
      </c>
      <c r="AA399" s="68">
        <f>IF($E399="OAI",'3'!AA399,IF($E399=AA$4,'3'!$G399+SUM('3'!$H399:AA399),IF($E399&lt;AA$4,'3'!AA399,0)))</f>
        <v>0</v>
      </c>
      <c r="AB399" s="68">
        <f>IF($E399="OAI",'3'!AB399,IF($E399=AB$4,'3'!$G399+SUM('3'!$H399:AB399),IF($E399&lt;AB$4,'3'!AB399,0)))</f>
        <v>0</v>
      </c>
      <c r="AC399" s="68">
        <f>IF($E399="OAI",'3'!AC399,IF($E399=AC$4,'3'!$G399+SUM('3'!$H399:AC399),IF($E399&lt;AC$4,'3'!AC399,0)))</f>
        <v>0</v>
      </c>
      <c r="AD399" s="68">
        <f>IF($E399="OAI",'3'!AD399,IF($E399=AD$4,'3'!$G399+SUM('3'!$H399:AD399),IF($E399&lt;AD$4,'3'!AD399,0)))</f>
        <v>0</v>
      </c>
      <c r="AE399" s="68">
        <f>IF($E399="OAI",'3'!AE399,IF($E399=AE$4,'3'!$G399+SUM('3'!$H399:AE399),IF($E399&lt;AE$4,'3'!AE399,0)))</f>
        <v>0</v>
      </c>
      <c r="AF399" s="26">
        <f t="shared" si="24"/>
        <v>91137.142699626784</v>
      </c>
      <c r="AG399" s="26">
        <f t="shared" si="25"/>
        <v>0</v>
      </c>
      <c r="AH399" s="56">
        <f t="shared" si="26"/>
        <v>494</v>
      </c>
    </row>
    <row r="400" spans="1:34">
      <c r="A400" s="56">
        <f t="shared" si="27"/>
        <v>495</v>
      </c>
      <c r="B400" s="3">
        <f>'1'!B400</f>
        <v>5546440</v>
      </c>
      <c r="C400" t="str">
        <f>'1'!C400</f>
        <v>Vaca Dixon: Replace BK 11 Sta Service</v>
      </c>
      <c r="D400" s="3">
        <f>'1'!D400</f>
        <v>65</v>
      </c>
      <c r="E400" s="13" t="str">
        <f>IF('1'!E400="OAI","OAI",EOMONTH('1'!E400,-1)+1)</f>
        <v>OAI</v>
      </c>
      <c r="F400" s="3" t="str">
        <f>'1'!F400</f>
        <v>TOO</v>
      </c>
      <c r="G400" s="7"/>
      <c r="H400" s="68">
        <f>IF($E400="OAI",'3'!H400,IF($E400&lt;=H$4,'3'!$G400+SUM('3'!$H400:H400),0))</f>
        <v>1749.5053207179374</v>
      </c>
      <c r="I400" s="68">
        <f>IF($E400="OAI",'3'!I400,IF($E400=I$4,'3'!$G400+SUM('3'!$H400:I400),IF($E400&lt;I$4,'3'!I400,0)))</f>
        <v>3086.9074282742708</v>
      </c>
      <c r="J400" s="68">
        <f>IF($E400="OAI",'3'!J400,IF($E400=J$4,'3'!$G400+SUM('3'!$H400:J400),IF($E400&lt;J$4,'3'!J400,0)))</f>
        <v>4490.3690380082162</v>
      </c>
      <c r="K400" s="68">
        <f>IF($E400="OAI",'3'!K400,IF($E400=K$4,'3'!$G400+SUM('3'!$H400:K400),IF($E400&lt;K$4,'3'!K400,0)))</f>
        <v>751.06579274150795</v>
      </c>
      <c r="L400" s="68">
        <f>IF($E400="OAI",'3'!L400,IF($E400=L$4,'3'!$G400+SUM('3'!$H400:L400),IF($E400&lt;L$4,'3'!L400,0)))</f>
        <v>2016.3521673141015</v>
      </c>
      <c r="M400" s="68">
        <f>IF($E400="OAI",'3'!M400,IF($E400=M$4,'3'!$G400+SUM('3'!$H400:M400),IF($E400&lt;M$4,'3'!M400,0)))</f>
        <v>6617.5968154652774</v>
      </c>
      <c r="N400" s="68">
        <f>IF($E400="OAI",'3'!N400,IF($E400=N$4,'3'!$G400+SUM('3'!$H400:N400),IF($E400&lt;N$4,'3'!N400,0)))</f>
        <v>82840.851877484442</v>
      </c>
      <c r="O400" s="68">
        <f>IF($E400="OAI",'3'!O400,IF($E400=O$4,'3'!$G400+SUM('3'!$H400:O400),IF($E400&lt;O$4,'3'!O400,0)))</f>
        <v>94256.19473756435</v>
      </c>
      <c r="P400" s="68">
        <f>IF($E400="OAI",'3'!P400,IF($E400=P$4,'3'!$G400+SUM('3'!$H400:P400),IF($E400&lt;P$4,'3'!P400,0)))</f>
        <v>47081.138286839268</v>
      </c>
      <c r="Q400" s="68">
        <f>IF($E400="OAI",'3'!Q400,IF($E400=Q$4,'3'!$G400+SUM('3'!$H400:Q400),IF($E400&lt;Q$4,'3'!Q400,0)))</f>
        <v>1159.4420946378023</v>
      </c>
      <c r="R400" s="68">
        <f>IF($E400="OAI",'3'!R400,IF($E400=R$4,'3'!$G400+SUM('3'!$H400:R400),IF($E400&lt;R$4,'3'!R400,0)))</f>
        <v>1159.4420946378023</v>
      </c>
      <c r="S400" s="68">
        <f>IF($E400="OAI",'3'!S400,IF($E400=S$4,'3'!$G400+SUM('3'!$H400:S400),IF($E400&lt;S$4,'3'!S400,0)))</f>
        <v>55351.247557342802</v>
      </c>
      <c r="T400" s="68">
        <f>IF($E400="OAI",'3'!T400,IF($E400=T$4,'3'!$G400+SUM('3'!$H400:T400),IF($E400&lt;T$4,'3'!T400,0)))</f>
        <v>8083.6705344564234</v>
      </c>
      <c r="U400" s="68">
        <f>IF($E400="OAI",'3'!U400,IF($E400=U$4,'3'!$G400+SUM('3'!$H400:U400),IF($E400&lt;U$4,'3'!U400,0)))</f>
        <v>1210.2212606276448</v>
      </c>
      <c r="V400" s="68">
        <f>IF($E400="OAI",'3'!V400,IF($E400=V$4,'3'!$G400+SUM('3'!$H400:V400),IF($E400&lt;V$4,'3'!V400,0)))</f>
        <v>13250.846658244855</v>
      </c>
      <c r="W400" s="68">
        <f>IF($E400="OAI",'3'!W400,IF($E400=W$4,'3'!$G400+SUM('3'!$H400:W400),IF($E400&lt;W$4,'3'!W400,0)))</f>
        <v>1370.0125811277921</v>
      </c>
      <c r="X400" s="68">
        <f>IF($E400="OAI",'3'!X400,IF($E400=X$4,'3'!$G400+SUM('3'!$H400:X400),IF($E400&lt;X$4,'3'!X400,0)))</f>
        <v>21015.493588390778</v>
      </c>
      <c r="Y400" s="68">
        <f>IF($E400="OAI",'3'!Y400,IF($E400=Y$4,'3'!$G400+SUM('3'!$H400:Y400),IF($E400&lt;Y$4,'3'!Y400,0)))</f>
        <v>1370.0125811277921</v>
      </c>
      <c r="Z400" s="68">
        <f>IF($E400="OAI",'3'!Z400,IF($E400=Z$4,'3'!$G400+SUM('3'!$H400:Z400),IF($E400&lt;Z$4,'3'!Z400,0)))</f>
        <v>0</v>
      </c>
      <c r="AA400" s="68">
        <f>IF($E400="OAI",'3'!AA400,IF($E400=AA$4,'3'!$G400+SUM('3'!$H400:AA400),IF($E400&lt;AA$4,'3'!AA400,0)))</f>
        <v>0</v>
      </c>
      <c r="AB400" s="68">
        <f>IF($E400="OAI",'3'!AB400,IF($E400=AB$4,'3'!$G400+SUM('3'!$H400:AB400),IF($E400&lt;AB$4,'3'!AB400,0)))</f>
        <v>0</v>
      </c>
      <c r="AC400" s="68">
        <f>IF($E400="OAI",'3'!AC400,IF($E400=AC$4,'3'!$G400+SUM('3'!$H400:AC400),IF($E400&lt;AC$4,'3'!AC400,0)))</f>
        <v>0</v>
      </c>
      <c r="AD400" s="68">
        <f>IF($E400="OAI",'3'!AD400,IF($E400=AD$4,'3'!$G400+SUM('3'!$H400:AD400),IF($E400&lt;AD$4,'3'!AD400,0)))</f>
        <v>0</v>
      </c>
      <c r="AE400" s="68">
        <f>IF($E400="OAI",'3'!AE400,IF($E400=AE$4,'3'!$G400+SUM('3'!$H400:AE400),IF($E400&lt;AE$4,'3'!AE400,0)))</f>
        <v>0</v>
      </c>
      <c r="AF400" s="26">
        <f t="shared" si="24"/>
        <v>300560.11321102775</v>
      </c>
      <c r="AG400" s="26">
        <f t="shared" si="25"/>
        <v>46300.257203975278</v>
      </c>
      <c r="AH400" s="56">
        <f t="shared" si="26"/>
        <v>495</v>
      </c>
    </row>
    <row r="401" spans="1:34">
      <c r="A401" s="56">
        <f t="shared" si="27"/>
        <v>496</v>
      </c>
      <c r="B401" s="3">
        <f>'1'!B401</f>
        <v>5546668</v>
      </c>
      <c r="C401" t="str">
        <f>'1'!C401</f>
        <v>Moss Landing: Replace Bushings Reactor 2</v>
      </c>
      <c r="D401" s="3">
        <f>'1'!D401</f>
        <v>65</v>
      </c>
      <c r="E401" s="13" t="str">
        <f>IF('1'!E401="OAI","OAI",EOMONTH('1'!E401,-1)+1)</f>
        <v>OAI</v>
      </c>
      <c r="F401" s="3" t="str">
        <f>'1'!F401</f>
        <v>TOHI</v>
      </c>
      <c r="G401" s="7"/>
      <c r="H401" s="68">
        <f>IF($E401="OAI",'3'!H401,IF($E401&lt;=H$4,'3'!$G401+SUM('3'!$H401:H401),0))</f>
        <v>6117.1658053158362</v>
      </c>
      <c r="I401" s="68">
        <f>IF($E401="OAI",'3'!I401,IF($E401=I$4,'3'!$G401+SUM('3'!$H401:I401),IF($E401&lt;I$4,'3'!I401,0)))</f>
        <v>81006.279807135812</v>
      </c>
      <c r="J401" s="68">
        <f>IF($E401="OAI",'3'!J401,IF($E401=J$4,'3'!$G401+SUM('3'!$H401:J401),IF($E401&lt;J$4,'3'!J401,0)))</f>
        <v>15289.001256461019</v>
      </c>
      <c r="K401" s="68">
        <f>IF($E401="OAI",'3'!K401,IF($E401=K$4,'3'!$G401+SUM('3'!$H401:K401),IF($E401&lt;K$4,'3'!K401,0)))</f>
        <v>18954.045794766433</v>
      </c>
      <c r="L401" s="68">
        <f>IF($E401="OAI",'3'!L401,IF($E401=L$4,'3'!$G401+SUM('3'!$H401:L401),IF($E401&lt;L$4,'3'!L401,0)))</f>
        <v>3518.0178888889536</v>
      </c>
      <c r="M401" s="68">
        <f>IF($E401="OAI",'3'!M401,IF($E401=M$4,'3'!$G401+SUM('3'!$H401:M401),IF($E401&lt;M$4,'3'!M401,0)))</f>
        <v>0</v>
      </c>
      <c r="N401" s="68">
        <f>IF($E401="OAI",'3'!N401,IF($E401=N$4,'3'!$G401+SUM('3'!$H401:N401),IF($E401&lt;N$4,'3'!N401,0)))</f>
        <v>408.09678355139619</v>
      </c>
      <c r="O401" s="68">
        <f>IF($E401="OAI",'3'!O401,IF($E401=O$4,'3'!$G401+SUM('3'!$H401:O401),IF($E401&lt;O$4,'3'!O401,0)))</f>
        <v>0</v>
      </c>
      <c r="P401" s="68">
        <f>IF($E401="OAI",'3'!P401,IF($E401=P$4,'3'!$G401+SUM('3'!$H401:P401),IF($E401&lt;P$4,'3'!P401,0)))</f>
        <v>0</v>
      </c>
      <c r="Q401" s="68">
        <f>IF($E401="OAI",'3'!Q401,IF($E401=Q$4,'3'!$G401+SUM('3'!$H401:Q401),IF($E401&lt;Q$4,'3'!Q401,0)))</f>
        <v>0</v>
      </c>
      <c r="R401" s="68">
        <f>IF($E401="OAI",'3'!R401,IF($E401=R$4,'3'!$G401+SUM('3'!$H401:R401),IF($E401&lt;R$4,'3'!R401,0)))</f>
        <v>0</v>
      </c>
      <c r="S401" s="68">
        <f>IF($E401="OAI",'3'!S401,IF($E401=S$4,'3'!$G401+SUM('3'!$H401:S401),IF($E401&lt;S$4,'3'!S401,0)))</f>
        <v>0</v>
      </c>
      <c r="T401" s="68">
        <f>IF($E401="OAI",'3'!T401,IF($E401=T$4,'3'!$G401+SUM('3'!$H401:T401),IF($E401&lt;T$4,'3'!T401,0)))</f>
        <v>0</v>
      </c>
      <c r="U401" s="68">
        <f>IF($E401="OAI",'3'!U401,IF($E401=U$4,'3'!$G401+SUM('3'!$H401:U401),IF($E401&lt;U$4,'3'!U401,0)))</f>
        <v>0</v>
      </c>
      <c r="V401" s="68">
        <f>IF($E401="OAI",'3'!V401,IF($E401=V$4,'3'!$G401+SUM('3'!$H401:V401),IF($E401&lt;V$4,'3'!V401,0)))</f>
        <v>0</v>
      </c>
      <c r="W401" s="68">
        <f>IF($E401="OAI",'3'!W401,IF($E401=W$4,'3'!$G401+SUM('3'!$H401:W401),IF($E401&lt;W$4,'3'!W401,0)))</f>
        <v>0</v>
      </c>
      <c r="X401" s="68">
        <f>IF($E401="OAI",'3'!X401,IF($E401=X$4,'3'!$G401+SUM('3'!$H401:X401),IF($E401&lt;X$4,'3'!X401,0)))</f>
        <v>0</v>
      </c>
      <c r="Y401" s="68">
        <f>IF($E401="OAI",'3'!Y401,IF($E401=Y$4,'3'!$G401+SUM('3'!$H401:Y401),IF($E401&lt;Y$4,'3'!Y401,0)))</f>
        <v>0</v>
      </c>
      <c r="Z401" s="68">
        <f>IF($E401="OAI",'3'!Z401,IF($E401=Z$4,'3'!$G401+SUM('3'!$H401:Z401),IF($E401&lt;Z$4,'3'!Z401,0)))</f>
        <v>0</v>
      </c>
      <c r="AA401" s="68">
        <f>IF($E401="OAI",'3'!AA401,IF($E401=AA$4,'3'!$G401+SUM('3'!$H401:AA401),IF($E401&lt;AA$4,'3'!AA401,0)))</f>
        <v>0</v>
      </c>
      <c r="AB401" s="68">
        <f>IF($E401="OAI",'3'!AB401,IF($E401=AB$4,'3'!$G401+SUM('3'!$H401:AB401),IF($E401&lt;AB$4,'3'!AB401,0)))</f>
        <v>0</v>
      </c>
      <c r="AC401" s="68">
        <f>IF($E401="OAI",'3'!AC401,IF($E401=AC$4,'3'!$G401+SUM('3'!$H401:AC401),IF($E401&lt;AC$4,'3'!AC401,0)))</f>
        <v>0</v>
      </c>
      <c r="AD401" s="68">
        <f>IF($E401="OAI",'3'!AD401,IF($E401=AD$4,'3'!$G401+SUM('3'!$H401:AD401),IF($E401&lt;AD$4,'3'!AD401,0)))</f>
        <v>0</v>
      </c>
      <c r="AE401" s="68">
        <f>IF($E401="OAI",'3'!AE401,IF($E401=AE$4,'3'!$G401+SUM('3'!$H401:AE401),IF($E401&lt;AE$4,'3'!AE401,0)))</f>
        <v>0</v>
      </c>
      <c r="AF401" s="26">
        <f t="shared" si="24"/>
        <v>125292.60733611944</v>
      </c>
      <c r="AG401" s="26">
        <f t="shared" si="25"/>
        <v>0</v>
      </c>
      <c r="AH401" s="56">
        <f t="shared" si="26"/>
        <v>496</v>
      </c>
    </row>
    <row r="402" spans="1:34">
      <c r="A402" s="56">
        <f t="shared" si="27"/>
        <v>497</v>
      </c>
      <c r="B402" s="3">
        <f>'1'!B402</f>
        <v>5547001</v>
      </c>
      <c r="C402" t="str">
        <f>'1'!C402</f>
        <v>Newark-Install Smoke Detector in SWGR</v>
      </c>
      <c r="D402" s="3">
        <f>'1'!D402</f>
        <v>65</v>
      </c>
      <c r="E402" s="13" t="str">
        <f>IF('1'!E402="OAI","OAI",EOMONTH('1'!E402,-1)+1)</f>
        <v>OAI</v>
      </c>
      <c r="F402" s="3" t="str">
        <f>'1'!F402</f>
        <v>TOLO</v>
      </c>
      <c r="G402" s="7"/>
      <c r="H402" s="68">
        <f>IF($E402="OAI",'3'!H402,IF($E402&lt;=H$4,'3'!$G402+SUM('3'!$H402:H402),0))</f>
        <v>3283.0361336111864</v>
      </c>
      <c r="I402" s="68">
        <f>IF($E402="OAI",'3'!I402,IF($E402=I$4,'3'!$G402+SUM('3'!$H402:I402),IF($E402&lt;I$4,'3'!I402,0)))</f>
        <v>1017.7262937744065</v>
      </c>
      <c r="J402" s="68">
        <f>IF($E402="OAI",'3'!J402,IF($E402=J$4,'3'!$G402+SUM('3'!$H402:J402),IF($E402&lt;J$4,'3'!J402,0)))</f>
        <v>2684.494184402472</v>
      </c>
      <c r="K402" s="68">
        <f>IF($E402="OAI",'3'!K402,IF($E402=K$4,'3'!$G402+SUM('3'!$H402:K402),IF($E402&lt;K$4,'3'!K402,0)))</f>
        <v>4090.4714592405012</v>
      </c>
      <c r="L402" s="68">
        <f>IF($E402="OAI",'3'!L402,IF($E402=L$4,'3'!$G402+SUM('3'!$H402:L402),IF($E402&lt;L$4,'3'!L402,0)))</f>
        <v>438.47111036366908</v>
      </c>
      <c r="M402" s="68">
        <f>IF($E402="OAI",'3'!M402,IF($E402=M$4,'3'!$G402+SUM('3'!$H402:M402),IF($E402&lt;M$4,'3'!M402,0)))</f>
        <v>5173.6982185027236</v>
      </c>
      <c r="N402" s="68">
        <f>IF($E402="OAI",'3'!N402,IF($E402=N$4,'3'!$G402+SUM('3'!$H402:N402),IF($E402&lt;N$4,'3'!N402,0)))</f>
        <v>1155.0629739010637</v>
      </c>
      <c r="O402" s="68">
        <f>IF($E402="OAI",'3'!O402,IF($E402=O$4,'3'!$G402+SUM('3'!$H402:O402),IF($E402&lt;O$4,'3'!O402,0)))</f>
        <v>6372.5523997711744</v>
      </c>
      <c r="P402" s="68">
        <f>IF($E402="OAI",'3'!P402,IF($E402=P$4,'3'!$G402+SUM('3'!$H402:P402),IF($E402&lt;P$4,'3'!P402,0)))</f>
        <v>1951.4107385160823</v>
      </c>
      <c r="Q402" s="68">
        <f>IF($E402="OAI",'3'!Q402,IF($E402=Q$4,'3'!$G402+SUM('3'!$H402:Q402),IF($E402&lt;Q$4,'3'!Q402,0)))</f>
        <v>2110.0839856366365</v>
      </c>
      <c r="R402" s="68">
        <f>IF($E402="OAI",'3'!R402,IF($E402=R$4,'3'!$G402+SUM('3'!$H402:R402),IF($E402&lt;R$4,'3'!R402,0)))</f>
        <v>2110.0839856366365</v>
      </c>
      <c r="S402" s="68">
        <f>IF($E402="OAI",'3'!S402,IF($E402=S$4,'3'!$G402+SUM('3'!$H402:S402),IF($E402&lt;S$4,'3'!S402,0)))</f>
        <v>100078.65503457583</v>
      </c>
      <c r="T402" s="68">
        <f>IF($E402="OAI",'3'!T402,IF($E402=T$4,'3'!$G402+SUM('3'!$H402:T402),IF($E402&lt;T$4,'3'!T402,0)))</f>
        <v>11872.169008425219</v>
      </c>
      <c r="U402" s="68">
        <f>IF($E402="OAI",'3'!U402,IF($E402=U$4,'3'!$G402+SUM('3'!$H402:U402),IF($E402&lt;U$4,'3'!U402,0)))</f>
        <v>2480.3526198451409</v>
      </c>
      <c r="V402" s="68">
        <f>IF($E402="OAI",'3'!V402,IF($E402=V$4,'3'!$G402+SUM('3'!$H402:V402),IF($E402&lt;V$4,'3'!V402,0)))</f>
        <v>0</v>
      </c>
      <c r="W402" s="68">
        <f>IF($E402="OAI",'3'!W402,IF($E402=W$4,'3'!$G402+SUM('3'!$H402:W402),IF($E402&lt;W$4,'3'!W402,0)))</f>
        <v>0</v>
      </c>
      <c r="X402" s="68">
        <f>IF($E402="OAI",'3'!X402,IF($E402=X$4,'3'!$G402+SUM('3'!$H402:X402),IF($E402&lt;X$4,'3'!X402,0)))</f>
        <v>0</v>
      </c>
      <c r="Y402" s="68">
        <f>IF($E402="OAI",'3'!Y402,IF($E402=Y$4,'3'!$G402+SUM('3'!$H402:Y402),IF($E402&lt;Y$4,'3'!Y402,0)))</f>
        <v>0</v>
      </c>
      <c r="Z402" s="68">
        <f>IF($E402="OAI",'3'!Z402,IF($E402=Z$4,'3'!$G402+SUM('3'!$H402:Z402),IF($E402&lt;Z$4,'3'!Z402,0)))</f>
        <v>0</v>
      </c>
      <c r="AA402" s="68">
        <f>IF($E402="OAI",'3'!AA402,IF($E402=AA$4,'3'!$G402+SUM('3'!$H402:AA402),IF($E402&lt;AA$4,'3'!AA402,0)))</f>
        <v>0</v>
      </c>
      <c r="AB402" s="68">
        <f>IF($E402="OAI",'3'!AB402,IF($E402=AB$4,'3'!$G402+SUM('3'!$H402:AB402),IF($E402&lt;AB$4,'3'!AB402,0)))</f>
        <v>0</v>
      </c>
      <c r="AC402" s="68">
        <f>IF($E402="OAI",'3'!AC402,IF($E402=AC$4,'3'!$G402+SUM('3'!$H402:AC402),IF($E402&lt;AC$4,'3'!AC402,0)))</f>
        <v>0</v>
      </c>
      <c r="AD402" s="68">
        <f>IF($E402="OAI",'3'!AD402,IF($E402=AD$4,'3'!$G402+SUM('3'!$H402:AD402),IF($E402&lt;AD$4,'3'!AD402,0)))</f>
        <v>0</v>
      </c>
      <c r="AE402" s="68">
        <f>IF($E402="OAI",'3'!AE402,IF($E402=AE$4,'3'!$G402+SUM('3'!$H402:AE402),IF($E402&lt;AE$4,'3'!AE402,0)))</f>
        <v>0</v>
      </c>
      <c r="AF402" s="26">
        <f t="shared" si="24"/>
        <v>130465.74651793238</v>
      </c>
      <c r="AG402" s="26">
        <f t="shared" si="25"/>
        <v>14352.521628270359</v>
      </c>
      <c r="AH402" s="56">
        <f t="shared" si="26"/>
        <v>497</v>
      </c>
    </row>
    <row r="403" spans="1:34">
      <c r="A403" s="56">
        <f t="shared" si="27"/>
        <v>498</v>
      </c>
      <c r="B403" s="3">
        <f>'1'!B403</f>
        <v>5547159</v>
      </c>
      <c r="C403" t="str">
        <f>'1'!C403</f>
        <v>Bellota: Replace SW 243</v>
      </c>
      <c r="D403" s="3">
        <f>'1'!D403</f>
        <v>65</v>
      </c>
      <c r="E403" s="13" t="str">
        <f>IF('1'!E403="OAI","OAI",EOMONTH('1'!E403,-1)+1)</f>
        <v>OAI</v>
      </c>
      <c r="F403" s="3" t="str">
        <f>'1'!F403</f>
        <v>TOHI</v>
      </c>
      <c r="G403" s="7"/>
      <c r="H403" s="68">
        <f>IF($E403="OAI",'3'!H403,IF($E403&lt;=H$4,'3'!$G403+SUM('3'!$H403:H403),0))</f>
        <v>1405.4182381482331</v>
      </c>
      <c r="I403" s="68">
        <f>IF($E403="OAI",'3'!I403,IF($E403=I$4,'3'!$G403+SUM('3'!$H403:I403),IF($E403&lt;I$4,'3'!I403,0)))</f>
        <v>5121.6146335700214</v>
      </c>
      <c r="J403" s="68">
        <f>IF($E403="OAI",'3'!J403,IF($E403=J$4,'3'!$G403+SUM('3'!$H403:J403),IF($E403&lt;J$4,'3'!J403,0)))</f>
        <v>3692.8100272319716</v>
      </c>
      <c r="K403" s="68">
        <f>IF($E403="OAI",'3'!K403,IF($E403=K$4,'3'!$G403+SUM('3'!$H403:K403),IF($E403&lt;K$4,'3'!K403,0)))</f>
        <v>45768.426966415616</v>
      </c>
      <c r="L403" s="68">
        <f>IF($E403="OAI",'3'!L403,IF($E403=L$4,'3'!$G403+SUM('3'!$H403:L403),IF($E403&lt;L$4,'3'!L403,0)))</f>
        <v>117480.44228734083</v>
      </c>
      <c r="M403" s="68">
        <f>IF($E403="OAI",'3'!M403,IF($E403=M$4,'3'!$G403+SUM('3'!$H403:M403),IF($E403&lt;M$4,'3'!M403,0)))</f>
        <v>182764.65374898666</v>
      </c>
      <c r="N403" s="68">
        <f>IF($E403="OAI",'3'!N403,IF($E403=N$4,'3'!$G403+SUM('3'!$H403:N403),IF($E403&lt;N$4,'3'!N403,0)))</f>
        <v>232119.95328991782</v>
      </c>
      <c r="O403" s="68">
        <f>IF($E403="OAI",'3'!O403,IF($E403=O$4,'3'!$G403+SUM('3'!$H403:O403),IF($E403&lt;O$4,'3'!O403,0)))</f>
        <v>14497.591649272534</v>
      </c>
      <c r="P403" s="68">
        <f>IF($E403="OAI",'3'!P403,IF($E403=P$4,'3'!$G403+SUM('3'!$H403:P403),IF($E403&lt;P$4,'3'!P403,0)))</f>
        <v>-4013.6970871751246</v>
      </c>
      <c r="Q403" s="68">
        <f>IF($E403="OAI",'3'!Q403,IF($E403=Q$4,'3'!$G403+SUM('3'!$H403:Q403),IF($E403&lt;Q$4,'3'!Q403,0)))</f>
        <v>11358.880154410461</v>
      </c>
      <c r="R403" s="68">
        <f>IF($E403="OAI",'3'!R403,IF($E403=R$4,'3'!$G403+SUM('3'!$H403:R403),IF($E403&lt;R$4,'3'!R403,0)))</f>
        <v>6332.5812764507291</v>
      </c>
      <c r="S403" s="68">
        <f>IF($E403="OAI",'3'!S403,IF($E403=S$4,'3'!$G403+SUM('3'!$H403:S403),IF($E403&lt;S$4,'3'!S403,0)))</f>
        <v>698.14365277411218</v>
      </c>
      <c r="T403" s="68">
        <f>IF($E403="OAI",'3'!T403,IF($E403=T$4,'3'!$G403+SUM('3'!$H403:T403),IF($E403&lt;T$4,'3'!T403,0)))</f>
        <v>4017.1444800955355</v>
      </c>
      <c r="U403" s="68">
        <f>IF($E403="OAI",'3'!U403,IF($E403=U$4,'3'!$G403+SUM('3'!$H403:U403),IF($E403&lt;U$4,'3'!U403,0)))</f>
        <v>154.01460803891734</v>
      </c>
      <c r="V403" s="68">
        <f>IF($E403="OAI",'3'!V403,IF($E403=V$4,'3'!$G403+SUM('3'!$H403:V403),IF($E403&lt;V$4,'3'!V403,0)))</f>
        <v>0</v>
      </c>
      <c r="W403" s="68">
        <f>IF($E403="OAI",'3'!W403,IF($E403=W$4,'3'!$G403+SUM('3'!$H403:W403),IF($E403&lt;W$4,'3'!W403,0)))</f>
        <v>0</v>
      </c>
      <c r="X403" s="68">
        <f>IF($E403="OAI",'3'!X403,IF($E403=X$4,'3'!$G403+SUM('3'!$H403:X403),IF($E403&lt;X$4,'3'!X403,0)))</f>
        <v>0</v>
      </c>
      <c r="Y403" s="68">
        <f>IF($E403="OAI",'3'!Y403,IF($E403=Y$4,'3'!$G403+SUM('3'!$H403:Y403),IF($E403&lt;Y$4,'3'!Y403,0)))</f>
        <v>0</v>
      </c>
      <c r="Z403" s="68">
        <f>IF($E403="OAI",'3'!Z403,IF($E403=Z$4,'3'!$G403+SUM('3'!$H403:Z403),IF($E403&lt;Z$4,'3'!Z403,0)))</f>
        <v>0</v>
      </c>
      <c r="AA403" s="68">
        <f>IF($E403="OAI",'3'!AA403,IF($E403=AA$4,'3'!$G403+SUM('3'!$H403:AA403),IF($E403&lt;AA$4,'3'!AA403,0)))</f>
        <v>0</v>
      </c>
      <c r="AB403" s="68">
        <f>IF($E403="OAI",'3'!AB403,IF($E403=AB$4,'3'!$G403+SUM('3'!$H403:AB403),IF($E403&lt;AB$4,'3'!AB403,0)))</f>
        <v>0</v>
      </c>
      <c r="AC403" s="68">
        <f>IF($E403="OAI",'3'!AC403,IF($E403=AC$4,'3'!$G403+SUM('3'!$H403:AC403),IF($E403&lt;AC$4,'3'!AC403,0)))</f>
        <v>0</v>
      </c>
      <c r="AD403" s="68">
        <f>IF($E403="OAI",'3'!AD403,IF($E403=AD$4,'3'!$G403+SUM('3'!$H403:AD403),IF($E403&lt;AD$4,'3'!AD403,0)))</f>
        <v>0</v>
      </c>
      <c r="AE403" s="68">
        <f>IF($E403="OAI",'3'!AE403,IF($E403=AE$4,'3'!$G403+SUM('3'!$H403:AE403),IF($E403&lt;AE$4,'3'!AE403,0)))</f>
        <v>0</v>
      </c>
      <c r="AF403" s="26">
        <f t="shared" si="24"/>
        <v>617226.81883734395</v>
      </c>
      <c r="AG403" s="26">
        <f t="shared" si="25"/>
        <v>4171.1590881344528</v>
      </c>
      <c r="AH403" s="56">
        <f t="shared" si="26"/>
        <v>498</v>
      </c>
    </row>
    <row r="404" spans="1:34">
      <c r="A404" s="56">
        <f t="shared" si="27"/>
        <v>499</v>
      </c>
      <c r="B404" s="3">
        <f>'1'!B404</f>
        <v>5547227</v>
      </c>
      <c r="C404" t="str">
        <f>'1'!C404</f>
        <v>PITTSBURG PP: EM REPL CB822 &amp; SWITCH 823</v>
      </c>
      <c r="D404" s="3">
        <f>'1'!D404</f>
        <v>65</v>
      </c>
      <c r="E404" s="13" t="str">
        <f>IF('1'!E404="OAI","OAI",EOMONTH('1'!E404,-1)+1)</f>
        <v>OAI</v>
      </c>
      <c r="F404" s="3" t="str">
        <f>'1'!F404</f>
        <v>TOHI</v>
      </c>
      <c r="G404" s="7"/>
      <c r="H404" s="68">
        <f>IF($E404="OAI",'3'!H404,IF($E404&lt;=H$4,'3'!$G404+SUM('3'!$H404:H404),0))</f>
        <v>304792.8595078215</v>
      </c>
      <c r="I404" s="68">
        <f>IF($E404="OAI",'3'!I404,IF($E404=I$4,'3'!$G404+SUM('3'!$H404:I404),IF($E404&lt;I$4,'3'!I404,0)))</f>
        <v>55020.85687367311</v>
      </c>
      <c r="J404" s="68">
        <f>IF($E404="OAI",'3'!J404,IF($E404=J$4,'3'!$G404+SUM('3'!$H404:J404),IF($E404&lt;J$4,'3'!J404,0)))</f>
        <v>92842.018257942633</v>
      </c>
      <c r="K404" s="68">
        <f>IF($E404="OAI",'3'!K404,IF($E404=K$4,'3'!$G404+SUM('3'!$H404:K404),IF($E404&lt;K$4,'3'!K404,0)))</f>
        <v>39453.269000130203</v>
      </c>
      <c r="L404" s="68">
        <f>IF($E404="OAI",'3'!L404,IF($E404=L$4,'3'!$G404+SUM('3'!$H404:L404),IF($E404&lt;L$4,'3'!L404,0)))</f>
        <v>84692.474566871868</v>
      </c>
      <c r="M404" s="68">
        <f>IF($E404="OAI",'3'!M404,IF($E404=M$4,'3'!$G404+SUM('3'!$H404:M404),IF($E404&lt;M$4,'3'!M404,0)))</f>
        <v>9239.1061994840184</v>
      </c>
      <c r="N404" s="68">
        <f>IF($E404="OAI",'3'!N404,IF($E404=N$4,'3'!$G404+SUM('3'!$H404:N404),IF($E404&lt;N$4,'3'!N404,0)))</f>
        <v>4966.2956065882463</v>
      </c>
      <c r="O404" s="68">
        <f>IF($E404="OAI",'3'!O404,IF($E404=O$4,'3'!$G404+SUM('3'!$H404:O404),IF($E404&lt;O$4,'3'!O404,0)))</f>
        <v>35137.87844602827</v>
      </c>
      <c r="P404" s="68">
        <f>IF($E404="OAI",'3'!P404,IF($E404=P$4,'3'!$G404+SUM('3'!$H404:P404),IF($E404&lt;P$4,'3'!P404,0)))</f>
        <v>236636.41070678318</v>
      </c>
      <c r="Q404" s="68">
        <f>IF($E404="OAI",'3'!Q404,IF($E404=Q$4,'3'!$G404+SUM('3'!$H404:Q404),IF($E404&lt;Q$4,'3'!Q404,0)))</f>
        <v>688524.86748947483</v>
      </c>
      <c r="R404" s="68">
        <f>IF($E404="OAI",'3'!R404,IF($E404=R$4,'3'!$G404+SUM('3'!$H404:R404),IF($E404&lt;R$4,'3'!R404,0)))</f>
        <v>194863.32578956106</v>
      </c>
      <c r="S404" s="68">
        <f>IF($E404="OAI",'3'!S404,IF($E404=S$4,'3'!$G404+SUM('3'!$H404:S404),IF($E404&lt;S$4,'3'!S404,0)))</f>
        <v>155516.83279718197</v>
      </c>
      <c r="T404" s="68">
        <f>IF($E404="OAI",'3'!T404,IF($E404=T$4,'3'!$G404+SUM('3'!$H404:T404),IF($E404&lt;T$4,'3'!T404,0)))</f>
        <v>25131.867080925185</v>
      </c>
      <c r="U404" s="68">
        <f>IF($E404="OAI",'3'!U404,IF($E404=U$4,'3'!$G404+SUM('3'!$H404:U404),IF($E404&lt;U$4,'3'!U404,0)))</f>
        <v>3269.1533891479085</v>
      </c>
      <c r="V404" s="68">
        <f>IF($E404="OAI",'3'!V404,IF($E404=V$4,'3'!$G404+SUM('3'!$H404:V404),IF($E404&lt;V$4,'3'!V404,0)))</f>
        <v>2055.0188716916882</v>
      </c>
      <c r="W404" s="68">
        <f>IF($E404="OAI",'3'!W404,IF($E404=W$4,'3'!$G404+SUM('3'!$H404:W404),IF($E404&lt;W$4,'3'!W404,0)))</f>
        <v>0</v>
      </c>
      <c r="X404" s="68">
        <f>IF($E404="OAI",'3'!X404,IF($E404=X$4,'3'!$G404+SUM('3'!$H404:X404),IF($E404&lt;X$4,'3'!X404,0)))</f>
        <v>0</v>
      </c>
      <c r="Y404" s="68">
        <f>IF($E404="OAI",'3'!Y404,IF($E404=Y$4,'3'!$G404+SUM('3'!$H404:Y404),IF($E404&lt;Y$4,'3'!Y404,0)))</f>
        <v>0</v>
      </c>
      <c r="Z404" s="68">
        <f>IF($E404="OAI",'3'!Z404,IF($E404=Z$4,'3'!$G404+SUM('3'!$H404:Z404),IF($E404&lt;Z$4,'3'!Z404,0)))</f>
        <v>0</v>
      </c>
      <c r="AA404" s="68">
        <f>IF($E404="OAI",'3'!AA404,IF($E404=AA$4,'3'!$G404+SUM('3'!$H404:AA404),IF($E404&lt;AA$4,'3'!AA404,0)))</f>
        <v>0</v>
      </c>
      <c r="AB404" s="68">
        <f>IF($E404="OAI",'3'!AB404,IF($E404=AB$4,'3'!$G404+SUM('3'!$H404:AB404),IF($E404&lt;AB$4,'3'!AB404,0)))</f>
        <v>0</v>
      </c>
      <c r="AC404" s="68">
        <f>IF($E404="OAI",'3'!AC404,IF($E404=AC$4,'3'!$G404+SUM('3'!$H404:AC404),IF($E404&lt;AC$4,'3'!AC404,0)))</f>
        <v>0</v>
      </c>
      <c r="AD404" s="68">
        <f>IF($E404="OAI",'3'!AD404,IF($E404=AD$4,'3'!$G404+SUM('3'!$H404:AD404),IF($E404&lt;AD$4,'3'!AD404,0)))</f>
        <v>0</v>
      </c>
      <c r="AE404" s="68">
        <f>IF($E404="OAI",'3'!AE404,IF($E404=AE$4,'3'!$G404+SUM('3'!$H404:AE404),IF($E404&lt;AE$4,'3'!AE404,0)))</f>
        <v>0</v>
      </c>
      <c r="AF404" s="26">
        <f t="shared" si="24"/>
        <v>1901686.1952415409</v>
      </c>
      <c r="AG404" s="26">
        <f t="shared" si="25"/>
        <v>30456.039341764783</v>
      </c>
      <c r="AH404" s="56">
        <f t="shared" si="26"/>
        <v>499</v>
      </c>
    </row>
    <row r="405" spans="1:34">
      <c r="A405" s="56">
        <f t="shared" si="27"/>
        <v>500</v>
      </c>
      <c r="B405" s="3">
        <f>'1'!B405</f>
        <v>5547439</v>
      </c>
      <c r="C405" t="str">
        <f>'1'!C405</f>
        <v>Kelso: EM Replace SW 231</v>
      </c>
      <c r="D405" s="3">
        <f>'1'!D405</f>
        <v>65</v>
      </c>
      <c r="E405" s="13" t="str">
        <f>IF('1'!E405="OAI","OAI",EOMONTH('1'!E405,-1)+1)</f>
        <v>OAI</v>
      </c>
      <c r="F405" s="3" t="str">
        <f>'1'!F405</f>
        <v>TOHI</v>
      </c>
      <c r="G405" s="7"/>
      <c r="H405" s="68">
        <f>IF($E405="OAI",'3'!H405,IF($E405&lt;=H$4,'3'!$G405+SUM('3'!$H405:H405),0))</f>
        <v>2015.3272667161414</v>
      </c>
      <c r="I405" s="68">
        <f>IF($E405="OAI",'3'!I405,IF($E405=I$4,'3'!$G405+SUM('3'!$H405:I405),IF($E405&lt;I$4,'3'!I405,0)))</f>
        <v>3069.7636364538475</v>
      </c>
      <c r="J405" s="68">
        <f>IF($E405="OAI",'3'!J405,IF($E405=J$4,'3'!$G405+SUM('3'!$H405:J405),IF($E405&lt;J$4,'3'!J405,0)))</f>
        <v>4132.6787293201323</v>
      </c>
      <c r="K405" s="68">
        <f>IF($E405="OAI",'3'!K405,IF($E405=K$4,'3'!$G405+SUM('3'!$H405:K405),IF($E405&lt;K$4,'3'!K405,0)))</f>
        <v>2802.6372715127845</v>
      </c>
      <c r="L405" s="68">
        <f>IF($E405="OAI",'3'!L405,IF($E405=L$4,'3'!$G405+SUM('3'!$H405:L405),IF($E405&lt;L$4,'3'!L405,0)))</f>
        <v>3181.9436655396644</v>
      </c>
      <c r="M405" s="68">
        <f>IF($E405="OAI",'3'!M405,IF($E405=M$4,'3'!$G405+SUM('3'!$H405:M405),IF($E405&lt;M$4,'3'!M405,0)))</f>
        <v>1720.3422400668903</v>
      </c>
      <c r="N405" s="68">
        <f>IF($E405="OAI",'3'!N405,IF($E405=N$4,'3'!$G405+SUM('3'!$H405:N405),IF($E405&lt;N$4,'3'!N405,0)))</f>
        <v>1589.7140002177903</v>
      </c>
      <c r="O405" s="68">
        <f>IF($E405="OAI",'3'!O405,IF($E405=O$4,'3'!$G405+SUM('3'!$H405:O405),IF($E405&lt;O$4,'3'!O405,0)))</f>
        <v>97014.947628928101</v>
      </c>
      <c r="P405" s="68">
        <f>IF($E405="OAI",'3'!P405,IF($E405=P$4,'3'!$G405+SUM('3'!$H405:P405),IF($E405&lt;P$4,'3'!P405,0)))</f>
        <v>19930.776064622434</v>
      </c>
      <c r="Q405" s="68">
        <f>IF($E405="OAI",'3'!Q405,IF($E405=Q$4,'3'!$G405+SUM('3'!$H405:Q405),IF($E405&lt;Q$4,'3'!Q405,0)))</f>
        <v>0</v>
      </c>
      <c r="R405" s="68">
        <f>IF($E405="OAI",'3'!R405,IF($E405=R$4,'3'!$G405+SUM('3'!$H405:R405),IF($E405&lt;R$4,'3'!R405,0)))</f>
        <v>0</v>
      </c>
      <c r="S405" s="68">
        <f>IF($E405="OAI",'3'!S405,IF($E405=S$4,'3'!$G405+SUM('3'!$H405:S405),IF($E405&lt;S$4,'3'!S405,0)))</f>
        <v>0</v>
      </c>
      <c r="T405" s="68">
        <f>IF($E405="OAI",'3'!T405,IF($E405=T$4,'3'!$G405+SUM('3'!$H405:T405),IF($E405&lt;T$4,'3'!T405,0)))</f>
        <v>1984.2075576508066</v>
      </c>
      <c r="U405" s="68">
        <f>IF($E405="OAI",'3'!U405,IF($E405=U$4,'3'!$G405+SUM('3'!$H405:U405),IF($E405&lt;U$4,'3'!U405,0)))</f>
        <v>1711.3976530301472</v>
      </c>
      <c r="V405" s="68">
        <f>IF($E405="OAI",'3'!V405,IF($E405=V$4,'3'!$G405+SUM('3'!$H405:V405),IF($E405&lt;V$4,'3'!V405,0)))</f>
        <v>2058.6526101753652</v>
      </c>
      <c r="W405" s="68">
        <f>IF($E405="OAI",'3'!W405,IF($E405=W$4,'3'!$G405+SUM('3'!$H405:W405),IF($E405&lt;W$4,'3'!W405,0)))</f>
        <v>1924.6701501874868</v>
      </c>
      <c r="X405" s="68">
        <f>IF($E405="OAI",'3'!X405,IF($E405=X$4,'3'!$G405+SUM('3'!$H405:X405),IF($E405&lt;X$4,'3'!X405,0)))</f>
        <v>2143.0671503346261</v>
      </c>
      <c r="Y405" s="68">
        <f>IF($E405="OAI",'3'!Y405,IF($E405=Y$4,'3'!$G405+SUM('3'!$H405:Y405),IF($E405&lt;Y$4,'3'!Y405,0)))</f>
        <v>1810.6266654690141</v>
      </c>
      <c r="Z405" s="68">
        <f>IF($E405="OAI",'3'!Z405,IF($E405=Z$4,'3'!$G405+SUM('3'!$H405:Z405),IF($E405&lt;Z$4,'3'!Z405,0)))</f>
        <v>2157.8816226142317</v>
      </c>
      <c r="AA405" s="68">
        <f>IF($E405="OAI",'3'!AA405,IF($E405=AA$4,'3'!$G405+SUM('3'!$H405:AA405),IF($E405&lt;AA$4,'3'!AA405,0)))</f>
        <v>2083.4365700896733</v>
      </c>
      <c r="AB405" s="68">
        <f>IF($E405="OAI",'3'!AB405,IF($E405=AB$4,'3'!$G405+SUM('3'!$H405:AB405),IF($E405&lt;AB$4,'3'!AB405,0)))</f>
        <v>0</v>
      </c>
      <c r="AC405" s="68">
        <f>IF($E405="OAI",'3'!AC405,IF($E405=AC$4,'3'!$G405+SUM('3'!$H405:AC405),IF($E405&lt;AC$4,'3'!AC405,0)))</f>
        <v>0</v>
      </c>
      <c r="AD405" s="68">
        <f>IF($E405="OAI",'3'!AD405,IF($E405=AD$4,'3'!$G405+SUM('3'!$H405:AD405),IF($E405&lt;AD$4,'3'!AD405,0)))</f>
        <v>0</v>
      </c>
      <c r="AE405" s="68">
        <f>IF($E405="OAI",'3'!AE405,IF($E405=AE$4,'3'!$G405+SUM('3'!$H405:AE405),IF($E405&lt;AE$4,'3'!AE405,0)))</f>
        <v>0</v>
      </c>
      <c r="AF405" s="26">
        <f t="shared" si="24"/>
        <v>135458.13050337779</v>
      </c>
      <c r="AG405" s="26">
        <f t="shared" si="25"/>
        <v>15873.939979551349</v>
      </c>
      <c r="AH405" s="56">
        <f t="shared" si="26"/>
        <v>500</v>
      </c>
    </row>
    <row r="406" spans="1:34">
      <c r="A406" s="56">
        <f t="shared" si="27"/>
        <v>501</v>
      </c>
      <c r="B406" s="3">
        <f>'1'!B406</f>
        <v>5547679</v>
      </c>
      <c r="C406" t="str">
        <f>'1'!C406</f>
        <v>Eagle Rock: EM REPL REG 63 Device</v>
      </c>
      <c r="D406" s="3">
        <f>'1'!D406</f>
        <v>65</v>
      </c>
      <c r="E406" s="13" t="str">
        <f>IF('1'!E406="OAI","OAI",EOMONTH('1'!E406,-1)+1)</f>
        <v>OAI</v>
      </c>
      <c r="F406" s="3" t="str">
        <f>'1'!F406</f>
        <v>TOLO</v>
      </c>
      <c r="G406" s="7"/>
      <c r="H406" s="68">
        <f>IF($E406="OAI",'3'!H406,IF($E406&lt;=H$4,'3'!$G406+SUM('3'!$H406:H406),0))</f>
        <v>733.2697914496548</v>
      </c>
      <c r="I406" s="68">
        <f>IF($E406="OAI",'3'!I406,IF($E406=I$4,'3'!$G406+SUM('3'!$H406:I406),IF($E406&lt;I$4,'3'!I406,0)))</f>
        <v>3591.0653496890213</v>
      </c>
      <c r="J406" s="68">
        <f>IF($E406="OAI",'3'!J406,IF($E406=J$4,'3'!$G406+SUM('3'!$H406:J406),IF($E406&lt;J$4,'3'!J406,0)))</f>
        <v>-39.412086630648531</v>
      </c>
      <c r="K406" s="68">
        <f>IF($E406="OAI",'3'!K406,IF($E406=K$4,'3'!$G406+SUM('3'!$H406:K406),IF($E406&lt;K$4,'3'!K406,0)))</f>
        <v>0</v>
      </c>
      <c r="L406" s="68">
        <f>IF($E406="OAI",'3'!L406,IF($E406=L$4,'3'!$G406+SUM('3'!$H406:L406),IF($E406&lt;L$4,'3'!L406,0)))</f>
        <v>0</v>
      </c>
      <c r="M406" s="68">
        <f>IF($E406="OAI",'3'!M406,IF($E406=M$4,'3'!$G406+SUM('3'!$H406:M406),IF($E406&lt;M$4,'3'!M406,0)))</f>
        <v>0</v>
      </c>
      <c r="N406" s="68">
        <f>IF($E406="OAI",'3'!N406,IF($E406=N$4,'3'!$G406+SUM('3'!$H406:N406),IF($E406&lt;N$4,'3'!N406,0)))</f>
        <v>0</v>
      </c>
      <c r="O406" s="68">
        <f>IF($E406="OAI",'3'!O406,IF($E406=O$4,'3'!$G406+SUM('3'!$H406:O406),IF($E406&lt;O$4,'3'!O406,0)))</f>
        <v>0</v>
      </c>
      <c r="P406" s="68">
        <f>IF($E406="OAI",'3'!P406,IF($E406=P$4,'3'!$G406+SUM('3'!$H406:P406),IF($E406&lt;P$4,'3'!P406,0)))</f>
        <v>0</v>
      </c>
      <c r="Q406" s="68">
        <f>IF($E406="OAI",'3'!Q406,IF($E406=Q$4,'3'!$G406+SUM('3'!$H406:Q406),IF($E406&lt;Q$4,'3'!Q406,0)))</f>
        <v>0</v>
      </c>
      <c r="R406" s="68">
        <f>IF($E406="OAI",'3'!R406,IF($E406=R$4,'3'!$G406+SUM('3'!$H406:R406),IF($E406&lt;R$4,'3'!R406,0)))</f>
        <v>0</v>
      </c>
      <c r="S406" s="68">
        <f>IF($E406="OAI",'3'!S406,IF($E406=S$4,'3'!$G406+SUM('3'!$H406:S406),IF($E406&lt;S$4,'3'!S406,0)))</f>
        <v>22573.34249729017</v>
      </c>
      <c r="T406" s="68">
        <f>IF($E406="OAI",'3'!T406,IF($E406=T$4,'3'!$G406+SUM('3'!$H406:T406),IF($E406&lt;T$4,'3'!T406,0)))</f>
        <v>8038.3885625829116</v>
      </c>
      <c r="U406" s="68">
        <f>IF($E406="OAI",'3'!U406,IF($E406=U$4,'3'!$G406+SUM('3'!$H406:U406),IF($E406&lt;U$4,'3'!U406,0)))</f>
        <v>4019.1942812914558</v>
      </c>
      <c r="V406" s="68">
        <f>IF($E406="OAI",'3'!V406,IF($E406=V$4,'3'!$G406+SUM('3'!$H406:V406),IF($E406&lt;V$4,'3'!V406,0)))</f>
        <v>1421.4439565890639</v>
      </c>
      <c r="W406" s="68">
        <f>IF($E406="OAI",'3'!W406,IF($E406=W$4,'3'!$G406+SUM('3'!$H406:W406),IF($E406&lt;W$4,'3'!W406,0)))</f>
        <v>0</v>
      </c>
      <c r="X406" s="68">
        <f>IF($E406="OAI",'3'!X406,IF($E406=X$4,'3'!$G406+SUM('3'!$H406:X406),IF($E406&lt;X$4,'3'!X406,0)))</f>
        <v>0</v>
      </c>
      <c r="Y406" s="68">
        <f>IF($E406="OAI",'3'!Y406,IF($E406=Y$4,'3'!$G406+SUM('3'!$H406:Y406),IF($E406&lt;Y$4,'3'!Y406,0)))</f>
        <v>0</v>
      </c>
      <c r="Z406" s="68">
        <f>IF($E406="OAI",'3'!Z406,IF($E406=Z$4,'3'!$G406+SUM('3'!$H406:Z406),IF($E406&lt;Z$4,'3'!Z406,0)))</f>
        <v>0</v>
      </c>
      <c r="AA406" s="68">
        <f>IF($E406="OAI",'3'!AA406,IF($E406=AA$4,'3'!$G406+SUM('3'!$H406:AA406),IF($E406&lt;AA$4,'3'!AA406,0)))</f>
        <v>0</v>
      </c>
      <c r="AB406" s="68">
        <f>IF($E406="OAI",'3'!AB406,IF($E406=AB$4,'3'!$G406+SUM('3'!$H406:AB406),IF($E406&lt;AB$4,'3'!AB406,0)))</f>
        <v>0</v>
      </c>
      <c r="AC406" s="68">
        <f>IF($E406="OAI",'3'!AC406,IF($E406=AC$4,'3'!$G406+SUM('3'!$H406:AC406),IF($E406&lt;AC$4,'3'!AC406,0)))</f>
        <v>0</v>
      </c>
      <c r="AD406" s="68">
        <f>IF($E406="OAI",'3'!AD406,IF($E406=AD$4,'3'!$G406+SUM('3'!$H406:AD406),IF($E406&lt;AD$4,'3'!AD406,0)))</f>
        <v>0</v>
      </c>
      <c r="AE406" s="68">
        <f>IF($E406="OAI",'3'!AE406,IF($E406=AE$4,'3'!$G406+SUM('3'!$H406:AE406),IF($E406&lt;AE$4,'3'!AE406,0)))</f>
        <v>0</v>
      </c>
      <c r="AF406" s="26">
        <f t="shared" si="24"/>
        <v>26858.265551798198</v>
      </c>
      <c r="AG406" s="26">
        <f t="shared" si="25"/>
        <v>13479.026800463431</v>
      </c>
      <c r="AH406" s="56">
        <f t="shared" si="26"/>
        <v>501</v>
      </c>
    </row>
    <row r="407" spans="1:34">
      <c r="A407" s="56">
        <f t="shared" si="27"/>
        <v>502</v>
      </c>
      <c r="B407" s="3">
        <f>'1'!B407</f>
        <v>5547863</v>
      </c>
      <c r="C407" t="str">
        <f>'1'!C407</f>
        <v>Stagg: EM Replace Switch 21</v>
      </c>
      <c r="D407" s="3">
        <f>'1'!D407</f>
        <v>65</v>
      </c>
      <c r="E407" s="13" t="str">
        <f>IF('1'!E407="OAI","OAI",EOMONTH('1'!E407,-1)+1)</f>
        <v>OAI</v>
      </c>
      <c r="F407" s="3" t="str">
        <f>'1'!F407</f>
        <v>TOLO</v>
      </c>
      <c r="G407" s="7"/>
      <c r="H407" s="68">
        <f>IF($E407="OAI",'3'!H407,IF($E407&lt;=H$4,'3'!$G407+SUM('3'!$H407:H407),0))</f>
        <v>2676.8540163085872</v>
      </c>
      <c r="I407" s="68">
        <f>IF($E407="OAI",'3'!I407,IF($E407=I$4,'3'!$G407+SUM('3'!$H407:I407),IF($E407&lt;I$4,'3'!I407,0)))</f>
        <v>3063.8005784293518</v>
      </c>
      <c r="J407" s="68">
        <f>IF($E407="OAI",'3'!J407,IF($E407=J$4,'3'!$G407+SUM('3'!$H407:J407),IF($E407&lt;J$4,'3'!J407,0)))</f>
        <v>13441.105478338908</v>
      </c>
      <c r="K407" s="68">
        <f>IF($E407="OAI",'3'!K407,IF($E407=K$4,'3'!$G407+SUM('3'!$H407:K407),IF($E407&lt;K$4,'3'!K407,0)))</f>
        <v>77715.696678212378</v>
      </c>
      <c r="L407" s="68">
        <f>IF($E407="OAI",'3'!L407,IF($E407=L$4,'3'!$G407+SUM('3'!$H407:L407),IF($E407&lt;L$4,'3'!L407,0)))</f>
        <v>144376.44281570028</v>
      </c>
      <c r="M407" s="68">
        <f>IF($E407="OAI",'3'!M407,IF($E407=M$4,'3'!$G407+SUM('3'!$H407:M407),IF($E407&lt;M$4,'3'!M407,0)))</f>
        <v>46457.253341026451</v>
      </c>
      <c r="N407" s="68">
        <f>IF($E407="OAI",'3'!N407,IF($E407=N$4,'3'!$G407+SUM('3'!$H407:N407),IF($E407&lt;N$4,'3'!N407,0)))</f>
        <v>34642.94462999516</v>
      </c>
      <c r="O407" s="68">
        <f>IF($E407="OAI",'3'!O407,IF($E407=O$4,'3'!$G407+SUM('3'!$H407:O407),IF($E407&lt;O$4,'3'!O407,0)))</f>
        <v>-11354.12834254719</v>
      </c>
      <c r="P407" s="68">
        <f>IF($E407="OAI",'3'!P407,IF($E407=P$4,'3'!$G407+SUM('3'!$H407:P407),IF($E407&lt;P$4,'3'!P407,0)))</f>
        <v>-1690.8064682893121</v>
      </c>
      <c r="Q407" s="68">
        <f>IF($E407="OAI",'3'!Q407,IF($E407=Q$4,'3'!$G407+SUM('3'!$H407:Q407),IF($E407&lt;Q$4,'3'!Q407,0)))</f>
        <v>174.60579277975262</v>
      </c>
      <c r="R407" s="68">
        <f>IF($E407="OAI",'3'!R407,IF($E407=R$4,'3'!$G407+SUM('3'!$H407:R407),IF($E407&lt;R$4,'3'!R407,0)))</f>
        <v>0</v>
      </c>
      <c r="S407" s="68">
        <f>IF($E407="OAI",'3'!S407,IF($E407=S$4,'3'!$G407+SUM('3'!$H407:S407),IF($E407&lt;S$4,'3'!S407,0)))</f>
        <v>0</v>
      </c>
      <c r="T407" s="68">
        <f>IF($E407="OAI",'3'!T407,IF($E407=T$4,'3'!$G407+SUM('3'!$H407:T407),IF($E407&lt;T$4,'3'!T407,0)))</f>
        <v>0</v>
      </c>
      <c r="U407" s="68">
        <f>IF($E407="OAI",'3'!U407,IF($E407=U$4,'3'!$G407+SUM('3'!$H407:U407),IF($E407&lt;U$4,'3'!U407,0)))</f>
        <v>0</v>
      </c>
      <c r="V407" s="68">
        <f>IF($E407="OAI",'3'!V407,IF($E407=V$4,'3'!$G407+SUM('3'!$H407:V407),IF($E407&lt;V$4,'3'!V407,0)))</f>
        <v>0</v>
      </c>
      <c r="W407" s="68">
        <f>IF($E407="OAI",'3'!W407,IF($E407=W$4,'3'!$G407+SUM('3'!$H407:W407),IF($E407&lt;W$4,'3'!W407,0)))</f>
        <v>0</v>
      </c>
      <c r="X407" s="68">
        <f>IF($E407="OAI",'3'!X407,IF($E407=X$4,'3'!$G407+SUM('3'!$H407:X407),IF($E407&lt;X$4,'3'!X407,0)))</f>
        <v>0</v>
      </c>
      <c r="Y407" s="68">
        <f>IF($E407="OAI",'3'!Y407,IF($E407=Y$4,'3'!$G407+SUM('3'!$H407:Y407),IF($E407&lt;Y$4,'3'!Y407,0)))</f>
        <v>0</v>
      </c>
      <c r="Z407" s="68">
        <f>IF($E407="OAI",'3'!Z407,IF($E407=Z$4,'3'!$G407+SUM('3'!$H407:Z407),IF($E407&lt;Z$4,'3'!Z407,0)))</f>
        <v>0</v>
      </c>
      <c r="AA407" s="68">
        <f>IF($E407="OAI",'3'!AA407,IF($E407=AA$4,'3'!$G407+SUM('3'!$H407:AA407),IF($E407&lt;AA$4,'3'!AA407,0)))</f>
        <v>0</v>
      </c>
      <c r="AB407" s="68">
        <f>IF($E407="OAI",'3'!AB407,IF($E407=AB$4,'3'!$G407+SUM('3'!$H407:AB407),IF($E407&lt;AB$4,'3'!AB407,0)))</f>
        <v>0</v>
      </c>
      <c r="AC407" s="68">
        <f>IF($E407="OAI",'3'!AC407,IF($E407=AC$4,'3'!$G407+SUM('3'!$H407:AC407),IF($E407&lt;AC$4,'3'!AC407,0)))</f>
        <v>0</v>
      </c>
      <c r="AD407" s="68">
        <f>IF($E407="OAI",'3'!AD407,IF($E407=AD$4,'3'!$G407+SUM('3'!$H407:AD407),IF($E407&lt;AD$4,'3'!AD407,0)))</f>
        <v>0</v>
      </c>
      <c r="AE407" s="68">
        <f>IF($E407="OAI",'3'!AE407,IF($E407=AE$4,'3'!$G407+SUM('3'!$H407:AE407),IF($E407&lt;AE$4,'3'!AE407,0)))</f>
        <v>0</v>
      </c>
      <c r="AF407" s="26">
        <f t="shared" si="24"/>
        <v>309503.76851995441</v>
      </c>
      <c r="AG407" s="26">
        <f t="shared" si="25"/>
        <v>0</v>
      </c>
      <c r="AH407" s="56">
        <f t="shared" si="26"/>
        <v>502</v>
      </c>
    </row>
    <row r="408" spans="1:34">
      <c r="A408" s="56">
        <f t="shared" si="27"/>
        <v>503</v>
      </c>
      <c r="B408" s="3">
        <f>'1'!B408</f>
        <v>5548063</v>
      </c>
      <c r="C408" t="str">
        <f>'1'!C408</f>
        <v>Paul Sweet: Repl SW 157 (EM)</v>
      </c>
      <c r="D408" s="3">
        <f>'1'!D408</f>
        <v>65</v>
      </c>
      <c r="E408" s="13" t="str">
        <f>IF('1'!E408="OAI","OAI",EOMONTH('1'!E408,-1)+1)</f>
        <v>OAI</v>
      </c>
      <c r="F408" s="3" t="str">
        <f>'1'!F408</f>
        <v>TOLO</v>
      </c>
      <c r="G408" s="7"/>
      <c r="H408" s="68">
        <f>IF($E408="OAI",'3'!H408,IF($E408&lt;=H$4,'3'!$G408+SUM('3'!$H408:H408),0))</f>
        <v>119.07481492664026</v>
      </c>
      <c r="I408" s="68">
        <f>IF($E408="OAI",'3'!I408,IF($E408=I$4,'3'!$G408+SUM('3'!$H408:I408),IF($E408&lt;I$4,'3'!I408,0)))</f>
        <v>170045.35780995659</v>
      </c>
      <c r="J408" s="68">
        <f>IF($E408="OAI",'3'!J408,IF($E408=J$4,'3'!$G408+SUM('3'!$H408:J408),IF($E408&lt;J$4,'3'!J408,0)))</f>
        <v>9327.24765090859</v>
      </c>
      <c r="K408" s="68">
        <f>IF($E408="OAI",'3'!K408,IF($E408=K$4,'3'!$G408+SUM('3'!$H408:K408),IF($E408&lt;K$4,'3'!K408,0)))</f>
        <v>181179.97107897705</v>
      </c>
      <c r="L408" s="68">
        <f>IF($E408="OAI",'3'!L408,IF($E408=L$4,'3'!$G408+SUM('3'!$H408:L408),IF($E408&lt;L$4,'3'!L408,0)))</f>
        <v>66095.094180195549</v>
      </c>
      <c r="M408" s="68">
        <f>IF($E408="OAI",'3'!M408,IF($E408=M$4,'3'!$G408+SUM('3'!$H408:M408),IF($E408&lt;M$4,'3'!M408,0)))</f>
        <v>3432.4852753500995</v>
      </c>
      <c r="N408" s="68">
        <f>IF($E408="OAI",'3'!N408,IF($E408=N$4,'3'!$G408+SUM('3'!$H408:N408),IF($E408&lt;N$4,'3'!N408,0)))</f>
        <v>3566.7472536828759</v>
      </c>
      <c r="O408" s="68">
        <f>IF($E408="OAI",'3'!O408,IF($E408=O$4,'3'!$G408+SUM('3'!$H408:O408),IF($E408&lt;O$4,'3'!O408,0)))</f>
        <v>11744.894988714896</v>
      </c>
      <c r="P408" s="68">
        <f>IF($E408="OAI",'3'!P408,IF($E408=P$4,'3'!$G408+SUM('3'!$H408:P408),IF($E408&lt;P$4,'3'!P408,0)))</f>
        <v>3619.9489119951704</v>
      </c>
      <c r="Q408" s="68">
        <f>IF($E408="OAI",'3'!Q408,IF($E408=Q$4,'3'!$G408+SUM('3'!$H408:Q408),IF($E408&lt;Q$4,'3'!Q408,0)))</f>
        <v>0</v>
      </c>
      <c r="R408" s="68">
        <f>IF($E408="OAI",'3'!R408,IF($E408=R$4,'3'!$G408+SUM('3'!$H408:R408),IF($E408&lt;R$4,'3'!R408,0)))</f>
        <v>0</v>
      </c>
      <c r="S408" s="68">
        <f>IF($E408="OAI",'3'!S408,IF($E408=S$4,'3'!$G408+SUM('3'!$H408:S408),IF($E408&lt;S$4,'3'!S408,0)))</f>
        <v>20490.371791108668</v>
      </c>
      <c r="T408" s="68">
        <f>IF($E408="OAI",'3'!T408,IF($E408=T$4,'3'!$G408+SUM('3'!$H408:T408),IF($E408&lt;T$4,'3'!T408,0)))</f>
        <v>5870.9101434605082</v>
      </c>
      <c r="U408" s="68">
        <f>IF($E408="OAI",'3'!U408,IF($E408=U$4,'3'!$G408+SUM('3'!$H408:U408),IF($E408&lt;U$4,'3'!U408,0)))</f>
        <v>1579.0923031116583</v>
      </c>
      <c r="V408" s="68">
        <f>IF($E408="OAI",'3'!V408,IF($E408=V$4,'3'!$G408+SUM('3'!$H408:V408),IF($E408&lt;V$4,'3'!V408,0)))</f>
        <v>0</v>
      </c>
      <c r="W408" s="68">
        <f>IF($E408="OAI",'3'!W408,IF($E408=W$4,'3'!$G408+SUM('3'!$H408:W408),IF($E408&lt;W$4,'3'!W408,0)))</f>
        <v>0</v>
      </c>
      <c r="X408" s="68">
        <f>IF($E408="OAI",'3'!X408,IF($E408=X$4,'3'!$G408+SUM('3'!$H408:X408),IF($E408&lt;X$4,'3'!X408,0)))</f>
        <v>0</v>
      </c>
      <c r="Y408" s="68">
        <f>IF($E408="OAI",'3'!Y408,IF($E408=Y$4,'3'!$G408+SUM('3'!$H408:Y408),IF($E408&lt;Y$4,'3'!Y408,0)))</f>
        <v>0</v>
      </c>
      <c r="Z408" s="68">
        <f>IF($E408="OAI",'3'!Z408,IF($E408=Z$4,'3'!$G408+SUM('3'!$H408:Z408),IF($E408&lt;Z$4,'3'!Z408,0)))</f>
        <v>0</v>
      </c>
      <c r="AA408" s="68">
        <f>IF($E408="OAI",'3'!AA408,IF($E408=AA$4,'3'!$G408+SUM('3'!$H408:AA408),IF($E408&lt;AA$4,'3'!AA408,0)))</f>
        <v>0</v>
      </c>
      <c r="AB408" s="68">
        <f>IF($E408="OAI",'3'!AB408,IF($E408=AB$4,'3'!$G408+SUM('3'!$H408:AB408),IF($E408&lt;AB$4,'3'!AB408,0)))</f>
        <v>0</v>
      </c>
      <c r="AC408" s="68">
        <f>IF($E408="OAI",'3'!AC408,IF($E408=AC$4,'3'!$G408+SUM('3'!$H408:AC408),IF($E408&lt;AC$4,'3'!AC408,0)))</f>
        <v>0</v>
      </c>
      <c r="AD408" s="68">
        <f>IF($E408="OAI",'3'!AD408,IF($E408=AD$4,'3'!$G408+SUM('3'!$H408:AD408),IF($E408&lt;AD$4,'3'!AD408,0)))</f>
        <v>0</v>
      </c>
      <c r="AE408" s="68">
        <f>IF($E408="OAI",'3'!AE408,IF($E408=AE$4,'3'!$G408+SUM('3'!$H408:AE408),IF($E408&lt;AE$4,'3'!AE408,0)))</f>
        <v>0</v>
      </c>
      <c r="AF408" s="26">
        <f t="shared" si="24"/>
        <v>469621.19375581614</v>
      </c>
      <c r="AG408" s="26">
        <f t="shared" si="25"/>
        <v>7450.0024465721663</v>
      </c>
      <c r="AH408" s="56">
        <f t="shared" si="26"/>
        <v>503</v>
      </c>
    </row>
    <row r="409" spans="1:34">
      <c r="A409" s="56">
        <f t="shared" si="27"/>
        <v>504</v>
      </c>
      <c r="B409" s="3">
        <f>'1'!B409</f>
        <v>5548499</v>
      </c>
      <c r="C409" t="str">
        <f>'1'!C409</f>
        <v>CONTRA COSTA: EM REPL CB 292</v>
      </c>
      <c r="D409" s="3">
        <f>'1'!D409</f>
        <v>65</v>
      </c>
      <c r="E409" s="13" t="str">
        <f>IF('1'!E409="OAI","OAI",EOMONTH('1'!E409,-1)+1)</f>
        <v>OAI</v>
      </c>
      <c r="F409" s="3" t="str">
        <f>'1'!F409</f>
        <v>TOHI</v>
      </c>
      <c r="G409" s="7"/>
      <c r="H409" s="68">
        <f>IF($E409="OAI",'3'!H409,IF($E409&lt;=H$4,'3'!$G409+SUM('3'!$H409:H409),0))</f>
        <v>0</v>
      </c>
      <c r="I409" s="68">
        <f>IF($E409="OAI",'3'!I409,IF($E409=I$4,'3'!$G409+SUM('3'!$H409:I409),IF($E409&lt;I$4,'3'!I409,0)))</f>
        <v>1986.6300499732581</v>
      </c>
      <c r="J409" s="68">
        <f>IF($E409="OAI",'3'!J409,IF($E409=J$4,'3'!$G409+SUM('3'!$H409:J409),IF($E409&lt;J$4,'3'!J409,0)))</f>
        <v>2440.4746693063289</v>
      </c>
      <c r="K409" s="68">
        <f>IF($E409="OAI",'3'!K409,IF($E409=K$4,'3'!$G409+SUM('3'!$H409:K409),IF($E409&lt;K$4,'3'!K409,0)))</f>
        <v>2356.0601291470675</v>
      </c>
      <c r="L409" s="68">
        <f>IF($E409="OAI",'3'!L409,IF($E409=L$4,'3'!$G409+SUM('3'!$H409:L409),IF($E409&lt;L$4,'3'!L409,0)))</f>
        <v>204833.83832486207</v>
      </c>
      <c r="M409" s="68">
        <f>IF($E409="OAI",'3'!M409,IF($E409=M$4,'3'!$G409+SUM('3'!$H409:M409),IF($E409&lt;M$4,'3'!M409,0)))</f>
        <v>414.6188782656879</v>
      </c>
      <c r="N409" s="68">
        <f>IF($E409="OAI",'3'!N409,IF($E409=N$4,'3'!$G409+SUM('3'!$H409:N409),IF($E409&lt;N$4,'3'!N409,0)))</f>
        <v>4336.9134666590953</v>
      </c>
      <c r="O409" s="68">
        <f>IF($E409="OAI",'3'!O409,IF($E409=O$4,'3'!$G409+SUM('3'!$H409:O409),IF($E409&lt;O$4,'3'!O409,0)))</f>
        <v>353.68387907787672</v>
      </c>
      <c r="P409" s="68">
        <f>IF($E409="OAI",'3'!P409,IF($E409=P$4,'3'!$G409+SUM('3'!$H409:P409),IF($E409&lt;P$4,'3'!P409,0)))</f>
        <v>2522.094026016608</v>
      </c>
      <c r="Q409" s="68">
        <f>IF($E409="OAI",'3'!Q409,IF($E409=Q$4,'3'!$G409+SUM('3'!$H409:Q409),IF($E409&lt;Q$4,'3'!Q409,0)))</f>
        <v>772.96139642520154</v>
      </c>
      <c r="R409" s="68">
        <f>IF($E409="OAI",'3'!R409,IF($E409=R$4,'3'!$G409+SUM('3'!$H409:R409),IF($E409&lt;R$4,'3'!R409,0)))</f>
        <v>772.96139642520154</v>
      </c>
      <c r="S409" s="68">
        <f>IF($E409="OAI",'3'!S409,IF($E409=S$4,'3'!$G409+SUM('3'!$H409:S409),IF($E409&lt;S$4,'3'!S409,0)))</f>
        <v>189.42026505935812</v>
      </c>
      <c r="T409" s="68">
        <f>IF($E409="OAI",'3'!T409,IF($E409=T$4,'3'!$G409+SUM('3'!$H409:T409),IF($E409&lt;T$4,'3'!T409,0)))</f>
        <v>0</v>
      </c>
      <c r="U409" s="68">
        <f>IF($E409="OAI",'3'!U409,IF($E409=U$4,'3'!$G409+SUM('3'!$H409:U409),IF($E409&lt;U$4,'3'!U409,0)))</f>
        <v>0</v>
      </c>
      <c r="V409" s="68">
        <f>IF($E409="OAI",'3'!V409,IF($E409=V$4,'3'!$G409+SUM('3'!$H409:V409),IF($E409&lt;V$4,'3'!V409,0)))</f>
        <v>0</v>
      </c>
      <c r="W409" s="68">
        <f>IF($E409="OAI",'3'!W409,IF($E409=W$4,'3'!$G409+SUM('3'!$H409:W409),IF($E409&lt;W$4,'3'!W409,0)))</f>
        <v>0</v>
      </c>
      <c r="X409" s="68">
        <f>IF($E409="OAI",'3'!X409,IF($E409=X$4,'3'!$G409+SUM('3'!$H409:X409),IF($E409&lt;X$4,'3'!X409,0)))</f>
        <v>0</v>
      </c>
      <c r="Y409" s="68">
        <f>IF($E409="OAI",'3'!Y409,IF($E409=Y$4,'3'!$G409+SUM('3'!$H409:Y409),IF($E409&lt;Y$4,'3'!Y409,0)))</f>
        <v>0</v>
      </c>
      <c r="Z409" s="68">
        <f>IF($E409="OAI",'3'!Z409,IF($E409=Z$4,'3'!$G409+SUM('3'!$H409:Z409),IF($E409&lt;Z$4,'3'!Z409,0)))</f>
        <v>0</v>
      </c>
      <c r="AA409" s="68">
        <f>IF($E409="OAI",'3'!AA409,IF($E409=AA$4,'3'!$G409+SUM('3'!$H409:AA409),IF($E409&lt;AA$4,'3'!AA409,0)))</f>
        <v>0</v>
      </c>
      <c r="AB409" s="68">
        <f>IF($E409="OAI",'3'!AB409,IF($E409=AB$4,'3'!$G409+SUM('3'!$H409:AB409),IF($E409&lt;AB$4,'3'!AB409,0)))</f>
        <v>0</v>
      </c>
      <c r="AC409" s="68">
        <f>IF($E409="OAI",'3'!AC409,IF($E409=AC$4,'3'!$G409+SUM('3'!$H409:AC409),IF($E409&lt;AC$4,'3'!AC409,0)))</f>
        <v>0</v>
      </c>
      <c r="AD409" s="68">
        <f>IF($E409="OAI",'3'!AD409,IF($E409=AD$4,'3'!$G409+SUM('3'!$H409:AD409),IF($E409&lt;AD$4,'3'!AD409,0)))</f>
        <v>0</v>
      </c>
      <c r="AE409" s="68">
        <f>IF($E409="OAI",'3'!AE409,IF($E409=AE$4,'3'!$G409+SUM('3'!$H409:AE409),IF($E409&lt;AE$4,'3'!AE409,0)))</f>
        <v>0</v>
      </c>
      <c r="AF409" s="26">
        <f t="shared" si="24"/>
        <v>220979.65648121774</v>
      </c>
      <c r="AG409" s="26">
        <f t="shared" si="25"/>
        <v>0</v>
      </c>
      <c r="AH409" s="56">
        <f t="shared" si="26"/>
        <v>504</v>
      </c>
    </row>
    <row r="410" spans="1:34">
      <c r="A410" s="56">
        <f t="shared" si="27"/>
        <v>505</v>
      </c>
      <c r="B410" s="3">
        <f>'1'!B410</f>
        <v>5548541</v>
      </c>
      <c r="C410" t="str">
        <f>'1'!C410</f>
        <v>PLACER-EM REPL BK1 TERT C-PHASE CT</v>
      </c>
      <c r="D410" s="3">
        <f>'1'!D410</f>
        <v>65</v>
      </c>
      <c r="E410" s="13" t="str">
        <f>IF('1'!E410="OAI","OAI",EOMONTH('1'!E410,-1)+1)</f>
        <v>OAI</v>
      </c>
      <c r="F410" s="3" t="str">
        <f>'1'!F410</f>
        <v>TOLO</v>
      </c>
      <c r="G410" s="7"/>
      <c r="H410" s="68">
        <f>IF($E410="OAI",'3'!H410,IF($E410&lt;=H$4,'3'!$G410+SUM('3'!$H410:H410),0))</f>
        <v>0</v>
      </c>
      <c r="I410" s="68">
        <f>IF($E410="OAI",'3'!I410,IF($E410=I$4,'3'!$G410+SUM('3'!$H410:I410),IF($E410&lt;I$4,'3'!I410,0)))</f>
        <v>0</v>
      </c>
      <c r="J410" s="68">
        <f>IF($E410="OAI",'3'!J410,IF($E410=J$4,'3'!$G410+SUM('3'!$H410:J410),IF($E410&lt;J$4,'3'!J410,0)))</f>
        <v>3699.3321219462637</v>
      </c>
      <c r="K410" s="68">
        <f>IF($E410="OAI",'3'!K410,IF($E410=K$4,'3'!$G410+SUM('3'!$H410:K410),IF($E410&lt;K$4,'3'!K410,0)))</f>
        <v>0</v>
      </c>
      <c r="L410" s="68">
        <f>IF($E410="OAI",'3'!L410,IF($E410=L$4,'3'!$G410+SUM('3'!$H410:L410),IF($E410&lt;L$4,'3'!L410,0)))</f>
        <v>1251.8694940174792</v>
      </c>
      <c r="M410" s="68">
        <f>IF($E410="OAI",'3'!M410,IF($E410=M$4,'3'!$G410+SUM('3'!$H410:M410),IF($E410&lt;M$4,'3'!M410,0)))</f>
        <v>1125.2476837785871</v>
      </c>
      <c r="N410" s="68">
        <f>IF($E410="OAI",'3'!N410,IF($E410=N$4,'3'!$G410+SUM('3'!$H410:N410),IF($E410&lt;N$4,'3'!N410,0)))</f>
        <v>0</v>
      </c>
      <c r="O410" s="68">
        <f>IF($E410="OAI",'3'!O410,IF($E410=O$4,'3'!$G410+SUM('3'!$H410:O410),IF($E410&lt;O$4,'3'!O410,0)))</f>
        <v>0</v>
      </c>
      <c r="P410" s="68">
        <f>IF($E410="OAI",'3'!P410,IF($E410=P$4,'3'!$G410+SUM('3'!$H410:P410),IF($E410&lt;P$4,'3'!P410,0)))</f>
        <v>18079.153375235015</v>
      </c>
      <c r="Q410" s="68">
        <f>IF($E410="OAI",'3'!Q410,IF($E410=Q$4,'3'!$G410+SUM('3'!$H410:Q410),IF($E410&lt;Q$4,'3'!Q410,0)))</f>
        <v>0</v>
      </c>
      <c r="R410" s="68">
        <f>IF($E410="OAI",'3'!R410,IF($E410=R$4,'3'!$G410+SUM('3'!$H410:R410),IF($E410&lt;R$4,'3'!R410,0)))</f>
        <v>0</v>
      </c>
      <c r="S410" s="68">
        <f>IF($E410="OAI",'3'!S410,IF($E410=S$4,'3'!$G410+SUM('3'!$H410:S410),IF($E410&lt;S$4,'3'!S410,0)))</f>
        <v>0</v>
      </c>
      <c r="T410" s="68">
        <f>IF($E410="OAI",'3'!T410,IF($E410=T$4,'3'!$G410+SUM('3'!$H410:T410),IF($E410&lt;T$4,'3'!T410,0)))</f>
        <v>0</v>
      </c>
      <c r="U410" s="68">
        <f>IF($E410="OAI",'3'!U410,IF($E410=U$4,'3'!$G410+SUM('3'!$H410:U410),IF($E410&lt;U$4,'3'!U410,0)))</f>
        <v>0</v>
      </c>
      <c r="V410" s="68">
        <f>IF($E410="OAI",'3'!V410,IF($E410=V$4,'3'!$G410+SUM('3'!$H410:V410),IF($E410&lt;V$4,'3'!V410,0)))</f>
        <v>0</v>
      </c>
      <c r="W410" s="68">
        <f>IF($E410="OAI",'3'!W410,IF($E410=W$4,'3'!$G410+SUM('3'!$H410:W410),IF($E410&lt;W$4,'3'!W410,0)))</f>
        <v>0</v>
      </c>
      <c r="X410" s="68">
        <f>IF($E410="OAI",'3'!X410,IF($E410=X$4,'3'!$G410+SUM('3'!$H410:X410),IF($E410&lt;X$4,'3'!X410,0)))</f>
        <v>0</v>
      </c>
      <c r="Y410" s="68">
        <f>IF($E410="OAI",'3'!Y410,IF($E410=Y$4,'3'!$G410+SUM('3'!$H410:Y410),IF($E410&lt;Y$4,'3'!Y410,0)))</f>
        <v>0</v>
      </c>
      <c r="Z410" s="68">
        <f>IF($E410="OAI",'3'!Z410,IF($E410=Z$4,'3'!$G410+SUM('3'!$H410:Z410),IF($E410&lt;Z$4,'3'!Z410,0)))</f>
        <v>0</v>
      </c>
      <c r="AA410" s="68">
        <f>IF($E410="OAI",'3'!AA410,IF($E410=AA$4,'3'!$G410+SUM('3'!$H410:AA410),IF($E410&lt;AA$4,'3'!AA410,0)))</f>
        <v>0</v>
      </c>
      <c r="AB410" s="68">
        <f>IF($E410="OAI",'3'!AB410,IF($E410=AB$4,'3'!$G410+SUM('3'!$H410:AB410),IF($E410&lt;AB$4,'3'!AB410,0)))</f>
        <v>0</v>
      </c>
      <c r="AC410" s="68">
        <f>IF($E410="OAI",'3'!AC410,IF($E410=AC$4,'3'!$G410+SUM('3'!$H410:AC410),IF($E410&lt;AC$4,'3'!AC410,0)))</f>
        <v>0</v>
      </c>
      <c r="AD410" s="68">
        <f>IF($E410="OAI",'3'!AD410,IF($E410=AD$4,'3'!$G410+SUM('3'!$H410:AD410),IF($E410&lt;AD$4,'3'!AD410,0)))</f>
        <v>0</v>
      </c>
      <c r="AE410" s="68">
        <f>IF($E410="OAI",'3'!AE410,IF($E410=AE$4,'3'!$G410+SUM('3'!$H410:AE410),IF($E410&lt;AE$4,'3'!AE410,0)))</f>
        <v>0</v>
      </c>
      <c r="AF410" s="26">
        <f t="shared" si="24"/>
        <v>24155.602674977345</v>
      </c>
      <c r="AG410" s="26">
        <f t="shared" si="25"/>
        <v>0</v>
      </c>
      <c r="AH410" s="56">
        <f t="shared" si="26"/>
        <v>505</v>
      </c>
    </row>
    <row r="411" spans="1:34">
      <c r="A411" s="56">
        <f t="shared" si="27"/>
        <v>506</v>
      </c>
      <c r="B411" s="3">
        <f>'1'!B411</f>
        <v>5548550</v>
      </c>
      <c r="C411" t="str">
        <f>'1'!C411</f>
        <v>Newark: Replace Mobile Battery Bank</v>
      </c>
      <c r="D411" s="3">
        <f>'1'!D411</f>
        <v>65</v>
      </c>
      <c r="E411" s="13" t="str">
        <f>IF('1'!E411="OAI","OAI",EOMONTH('1'!E411,-1)+1)</f>
        <v>OAI</v>
      </c>
      <c r="F411" s="3" t="str">
        <f>'1'!F411</f>
        <v>TOHI</v>
      </c>
      <c r="G411" s="7"/>
      <c r="H411" s="68">
        <f>IF($E411="OAI",'3'!H411,IF($E411&lt;=H$4,'3'!$G411+SUM('3'!$H411:H411),0))</f>
        <v>32368.317511995108</v>
      </c>
      <c r="I411" s="68">
        <f>IF($E411="OAI",'3'!I411,IF($E411=I$4,'3'!$G411+SUM('3'!$H411:I411),IF($E411&lt;I$4,'3'!I411,0)))</f>
        <v>18447.372208247598</v>
      </c>
      <c r="J411" s="68">
        <f>IF($E411="OAI",'3'!J411,IF($E411=J$4,'3'!$G411+SUM('3'!$H411:J411),IF($E411&lt;J$4,'3'!J411,0)))</f>
        <v>2249.4704669592138</v>
      </c>
      <c r="K411" s="68">
        <f>IF($E411="OAI",'3'!K411,IF($E411=K$4,'3'!$G411+SUM('3'!$H411:K411),IF($E411&lt;K$4,'3'!K411,0)))</f>
        <v>631.15242278017297</v>
      </c>
      <c r="L411" s="68">
        <f>IF($E411="OAI",'3'!L411,IF($E411=L$4,'3'!$G411+SUM('3'!$H411:L411),IF($E411&lt;L$4,'3'!L411,0)))</f>
        <v>7280.2416384373155</v>
      </c>
      <c r="M411" s="68">
        <f>IF($E411="OAI",'3'!M411,IF($E411=M$4,'3'!$G411+SUM('3'!$H411:M411),IF($E411&lt;M$4,'3'!M411,0)))</f>
        <v>3280.6136412887349</v>
      </c>
      <c r="N411" s="68">
        <f>IF($E411="OAI",'3'!N411,IF($E411=N$4,'3'!$G411+SUM('3'!$H411:N411),IF($E411&lt;N$4,'3'!N411,0)))</f>
        <v>-1762.549510146521</v>
      </c>
      <c r="O411" s="68">
        <f>IF($E411="OAI",'3'!O411,IF($E411=O$4,'3'!$G411+SUM('3'!$H411:O411),IF($E411&lt;O$4,'3'!O411,0)))</f>
        <v>0</v>
      </c>
      <c r="P411" s="68">
        <f>IF($E411="OAI",'3'!P411,IF($E411=P$4,'3'!$G411+SUM('3'!$H411:P411),IF($E411&lt;P$4,'3'!P411,0)))</f>
        <v>245.78979794716506</v>
      </c>
      <c r="Q411" s="68">
        <f>IF($E411="OAI",'3'!Q411,IF($E411=Q$4,'3'!$G411+SUM('3'!$H411:Q411),IF($E411&lt;Q$4,'3'!Q411,0)))</f>
        <v>0</v>
      </c>
      <c r="R411" s="68">
        <f>IF($E411="OAI",'3'!R411,IF($E411=R$4,'3'!$G411+SUM('3'!$H411:R411),IF($E411&lt;R$4,'3'!R411,0)))</f>
        <v>0</v>
      </c>
      <c r="S411" s="68">
        <f>IF($E411="OAI",'3'!S411,IF($E411=S$4,'3'!$G411+SUM('3'!$H411:S411),IF($E411&lt;S$4,'3'!S411,0)))</f>
        <v>0</v>
      </c>
      <c r="T411" s="68">
        <f>IF($E411="OAI",'3'!T411,IF($E411=T$4,'3'!$G411+SUM('3'!$H411:T411),IF($E411&lt;T$4,'3'!T411,0)))</f>
        <v>0</v>
      </c>
      <c r="U411" s="68">
        <f>IF($E411="OAI",'3'!U411,IF($E411=U$4,'3'!$G411+SUM('3'!$H411:U411),IF($E411&lt;U$4,'3'!U411,0)))</f>
        <v>0</v>
      </c>
      <c r="V411" s="68">
        <f>IF($E411="OAI",'3'!V411,IF($E411=V$4,'3'!$G411+SUM('3'!$H411:V411),IF($E411&lt;V$4,'3'!V411,0)))</f>
        <v>0</v>
      </c>
      <c r="W411" s="68">
        <f>IF($E411="OAI",'3'!W411,IF($E411=W$4,'3'!$G411+SUM('3'!$H411:W411),IF($E411&lt;W$4,'3'!W411,0)))</f>
        <v>0</v>
      </c>
      <c r="X411" s="68">
        <f>IF($E411="OAI",'3'!X411,IF($E411=X$4,'3'!$G411+SUM('3'!$H411:X411),IF($E411&lt;X$4,'3'!X411,0)))</f>
        <v>0</v>
      </c>
      <c r="Y411" s="68">
        <f>IF($E411="OAI",'3'!Y411,IF($E411=Y$4,'3'!$G411+SUM('3'!$H411:Y411),IF($E411&lt;Y$4,'3'!Y411,0)))</f>
        <v>0</v>
      </c>
      <c r="Z411" s="68">
        <f>IF($E411="OAI",'3'!Z411,IF($E411=Z$4,'3'!$G411+SUM('3'!$H411:Z411),IF($E411&lt;Z$4,'3'!Z411,0)))</f>
        <v>0</v>
      </c>
      <c r="AA411" s="68">
        <f>IF($E411="OAI",'3'!AA411,IF($E411=AA$4,'3'!$G411+SUM('3'!$H411:AA411),IF($E411&lt;AA$4,'3'!AA411,0)))</f>
        <v>0</v>
      </c>
      <c r="AB411" s="68">
        <f>IF($E411="OAI",'3'!AB411,IF($E411=AB$4,'3'!$G411+SUM('3'!$H411:AB411),IF($E411&lt;AB$4,'3'!AB411,0)))</f>
        <v>0</v>
      </c>
      <c r="AC411" s="68">
        <f>IF($E411="OAI",'3'!AC411,IF($E411=AC$4,'3'!$G411+SUM('3'!$H411:AC411),IF($E411&lt;AC$4,'3'!AC411,0)))</f>
        <v>0</v>
      </c>
      <c r="AD411" s="68">
        <f>IF($E411="OAI",'3'!AD411,IF($E411=AD$4,'3'!$G411+SUM('3'!$H411:AD411),IF($E411&lt;AD$4,'3'!AD411,0)))</f>
        <v>0</v>
      </c>
      <c r="AE411" s="68">
        <f>IF($E411="OAI",'3'!AE411,IF($E411=AE$4,'3'!$G411+SUM('3'!$H411:AE411),IF($E411&lt;AE$4,'3'!AE411,0)))</f>
        <v>0</v>
      </c>
      <c r="AF411" s="26">
        <f t="shared" si="24"/>
        <v>62740.408177508791</v>
      </c>
      <c r="AG411" s="26">
        <f t="shared" si="25"/>
        <v>0</v>
      </c>
      <c r="AH411" s="56">
        <f t="shared" si="26"/>
        <v>506</v>
      </c>
    </row>
    <row r="412" spans="1:34">
      <c r="A412" s="56">
        <f t="shared" si="27"/>
        <v>507</v>
      </c>
      <c r="B412" s="3">
        <f>'1'!B412</f>
        <v>5548582</v>
      </c>
      <c r="C412" t="str">
        <f>'1'!C412</f>
        <v>Hollister: Repl CCVT Sect D (EM)</v>
      </c>
      <c r="D412" s="3">
        <f>'1'!D412</f>
        <v>65</v>
      </c>
      <c r="E412" s="13" t="str">
        <f>IF('1'!E412="OAI","OAI",EOMONTH('1'!E412,-1)+1)</f>
        <v>OAI</v>
      </c>
      <c r="F412" s="3" t="str">
        <f>'1'!F412</f>
        <v>TOO</v>
      </c>
      <c r="G412" s="7"/>
      <c r="H412" s="68">
        <f>IF($E412="OAI",'3'!H412,IF($E412&lt;=H$4,'3'!$G412+SUM('3'!$H412:H412),0))</f>
        <v>29624.938129600749</v>
      </c>
      <c r="I412" s="68">
        <f>IF($E412="OAI",'3'!I412,IF($E412=I$4,'3'!$G412+SUM('3'!$H412:I412),IF($E412&lt;I$4,'3'!I412,0)))</f>
        <v>194874.87921448355</v>
      </c>
      <c r="J412" s="68">
        <f>IF($E412="OAI",'3'!J412,IF($E412=J$4,'3'!$G412+SUM('3'!$H412:J412),IF($E412&lt;J$4,'3'!J412,0)))</f>
        <v>36887.849630654375</v>
      </c>
      <c r="K412" s="68">
        <f>IF($E412="OAI",'3'!K412,IF($E412=K$4,'3'!$G412+SUM('3'!$H412:K412),IF($E412&lt;K$4,'3'!K412,0)))</f>
        <v>35295.340446987597</v>
      </c>
      <c r="L412" s="68">
        <f>IF($E412="OAI",'3'!L412,IF($E412=L$4,'3'!$G412+SUM('3'!$H412:L412),IF($E412&lt;L$4,'3'!L412,0)))</f>
        <v>21875.478362860962</v>
      </c>
      <c r="M412" s="68">
        <f>IF($E412="OAI",'3'!M412,IF($E412=M$4,'3'!$G412+SUM('3'!$H412:M412),IF($E412&lt;M$4,'3'!M412,0)))</f>
        <v>6466.4705636569743</v>
      </c>
      <c r="N412" s="68">
        <f>IF($E412="OAI",'3'!N412,IF($E412=N$4,'3'!$G412+SUM('3'!$H412:N412),IF($E412&lt;N$4,'3'!N412,0)))</f>
        <v>3350.7727458581871</v>
      </c>
      <c r="O412" s="68">
        <f>IF($E412="OAI",'3'!O412,IF($E412=O$4,'3'!$G412+SUM('3'!$H412:O412),IF($E412&lt;O$4,'3'!O412,0)))</f>
        <v>1662.668288236225</v>
      </c>
      <c r="P412" s="68">
        <f>IF($E412="OAI",'3'!P412,IF($E412=P$4,'3'!$G412+SUM('3'!$H412:P412),IF($E412&lt;P$4,'3'!P412,0)))</f>
        <v>4571.895221936863</v>
      </c>
      <c r="Q412" s="68">
        <f>IF($E412="OAI",'3'!Q412,IF($E412=Q$4,'3'!$G412+SUM('3'!$H412:Q412),IF($E412&lt;Q$4,'3'!Q412,0)))</f>
        <v>85.532613538854278</v>
      </c>
      <c r="R412" s="68">
        <f>IF($E412="OAI",'3'!R412,IF($E412=R$4,'3'!$G412+SUM('3'!$H412:R412),IF($E412&lt;R$4,'3'!R412,0)))</f>
        <v>143.11339258788686</v>
      </c>
      <c r="S412" s="68">
        <f>IF($E412="OAI",'3'!S412,IF($E412=S$4,'3'!$G412+SUM('3'!$H412:S412),IF($E412&lt;S$4,'3'!S412,0)))</f>
        <v>143.11339258788686</v>
      </c>
      <c r="T412" s="68">
        <f>IF($E412="OAI",'3'!T412,IF($E412=T$4,'3'!$G412+SUM('3'!$H412:T412),IF($E412&lt;T$4,'3'!T412,0)))</f>
        <v>174.23310165322167</v>
      </c>
      <c r="U412" s="68">
        <f>IF($E412="OAI",'3'!U412,IF($E412=U$4,'3'!$G412+SUM('3'!$H412:U412),IF($E412&lt;U$4,'3'!U412,0)))</f>
        <v>0</v>
      </c>
      <c r="V412" s="68">
        <f>IF($E412="OAI",'3'!V412,IF($E412=V$4,'3'!$G412+SUM('3'!$H412:V412),IF($E412&lt;V$4,'3'!V412,0)))</f>
        <v>0</v>
      </c>
      <c r="W412" s="68">
        <f>IF($E412="OAI",'3'!W412,IF($E412=W$4,'3'!$G412+SUM('3'!$H412:W412),IF($E412&lt;W$4,'3'!W412,0)))</f>
        <v>0</v>
      </c>
      <c r="X412" s="68">
        <f>IF($E412="OAI",'3'!X412,IF($E412=X$4,'3'!$G412+SUM('3'!$H412:X412),IF($E412&lt;X$4,'3'!X412,0)))</f>
        <v>0</v>
      </c>
      <c r="Y412" s="68">
        <f>IF($E412="OAI",'3'!Y412,IF($E412=Y$4,'3'!$G412+SUM('3'!$H412:Y412),IF($E412&lt;Y$4,'3'!Y412,0)))</f>
        <v>0</v>
      </c>
      <c r="Z412" s="68">
        <f>IF($E412="OAI",'3'!Z412,IF($E412=Z$4,'3'!$G412+SUM('3'!$H412:Z412),IF($E412&lt;Z$4,'3'!Z412,0)))</f>
        <v>0</v>
      </c>
      <c r="AA412" s="68">
        <f>IF($E412="OAI",'3'!AA412,IF($E412=AA$4,'3'!$G412+SUM('3'!$H412:AA412),IF($E412&lt;AA$4,'3'!AA412,0)))</f>
        <v>0</v>
      </c>
      <c r="AB412" s="68">
        <f>IF($E412="OAI",'3'!AB412,IF($E412=AB$4,'3'!$G412+SUM('3'!$H412:AB412),IF($E412&lt;AB$4,'3'!AB412,0)))</f>
        <v>0</v>
      </c>
      <c r="AC412" s="68">
        <f>IF($E412="OAI",'3'!AC412,IF($E412=AC$4,'3'!$G412+SUM('3'!$H412:AC412),IF($E412&lt;AC$4,'3'!AC412,0)))</f>
        <v>0</v>
      </c>
      <c r="AD412" s="68">
        <f>IF($E412="OAI",'3'!AD412,IF($E412=AD$4,'3'!$G412+SUM('3'!$H412:AD412),IF($E412&lt;AD$4,'3'!AD412,0)))</f>
        <v>0</v>
      </c>
      <c r="AE412" s="68">
        <f>IF($E412="OAI",'3'!AE412,IF($E412=AE$4,'3'!$G412+SUM('3'!$H412:AE412),IF($E412&lt;AE$4,'3'!AE412,0)))</f>
        <v>0</v>
      </c>
      <c r="AF412" s="26">
        <f t="shared" si="24"/>
        <v>334982.05200299009</v>
      </c>
      <c r="AG412" s="26">
        <f t="shared" si="25"/>
        <v>174.23310165322167</v>
      </c>
      <c r="AH412" s="56">
        <f t="shared" si="26"/>
        <v>507</v>
      </c>
    </row>
    <row r="413" spans="1:34">
      <c r="A413" s="56">
        <f t="shared" si="27"/>
        <v>508</v>
      </c>
      <c r="B413" s="3">
        <f>'1'!B413</f>
        <v>5548625</v>
      </c>
      <c r="C413" t="str">
        <f>'1'!C413</f>
        <v>SOBRANTE: EM REPL CB 272</v>
      </c>
      <c r="D413" s="3">
        <f>'1'!D413</f>
        <v>65</v>
      </c>
      <c r="E413" s="13" t="str">
        <f>IF('1'!E413="OAI","OAI",EOMONTH('1'!E413,-1)+1)</f>
        <v>OAI</v>
      </c>
      <c r="F413" s="3" t="str">
        <f>'1'!F413</f>
        <v>TOHI</v>
      </c>
      <c r="G413" s="7"/>
      <c r="H413" s="68">
        <f>IF($E413="OAI",'3'!H413,IF($E413&lt;=H$4,'3'!$G413+SUM('3'!$H413:H413),0))</f>
        <v>336.91277838398372</v>
      </c>
      <c r="I413" s="68">
        <f>IF($E413="OAI",'3'!I413,IF($E413=I$4,'3'!$G413+SUM('3'!$H413:I413),IF($E413&lt;I$4,'3'!I413,0)))</f>
        <v>6096.4814477933687</v>
      </c>
      <c r="J413" s="68">
        <f>IF($E413="OAI",'3'!J413,IF($E413=J$4,'3'!$G413+SUM('3'!$H413:J413),IF($E413&lt;J$4,'3'!J413,0)))</f>
        <v>151858.40352637251</v>
      </c>
      <c r="K413" s="68">
        <f>IF($E413="OAI",'3'!K413,IF($E413=K$4,'3'!$G413+SUM('3'!$H413:K413),IF($E413&lt;K$4,'3'!K413,0)))</f>
        <v>-1001.7937481152082</v>
      </c>
      <c r="L413" s="68">
        <f>IF($E413="OAI",'3'!L413,IF($E413=L$4,'3'!$G413+SUM('3'!$H413:L413),IF($E413&lt;L$4,'3'!L413,0)))</f>
        <v>1236.6823306113429</v>
      </c>
      <c r="M413" s="68">
        <f>IF($E413="OAI",'3'!M413,IF($E413=M$4,'3'!$G413+SUM('3'!$H413:M413),IF($E413&lt;M$4,'3'!M413,0)))</f>
        <v>2337.4255728205198</v>
      </c>
      <c r="N413" s="68">
        <f>IF($E413="OAI",'3'!N413,IF($E413=N$4,'3'!$G413+SUM('3'!$H413:N413),IF($E413&lt;N$4,'3'!N413,0)))</f>
        <v>1201.6493647174329</v>
      </c>
      <c r="O413" s="68">
        <f>IF($E413="OAI",'3'!O413,IF($E413=O$4,'3'!$G413+SUM('3'!$H413:O413),IF($E413&lt;O$4,'3'!O413,0)))</f>
        <v>0</v>
      </c>
      <c r="P413" s="68">
        <f>IF($E413="OAI",'3'!P413,IF($E413=P$4,'3'!$G413+SUM('3'!$H413:P413),IF($E413&lt;P$4,'3'!P413,0)))</f>
        <v>0</v>
      </c>
      <c r="Q413" s="68">
        <f>IF($E413="OAI",'3'!Q413,IF($E413=Q$4,'3'!$G413+SUM('3'!$H413:Q413),IF($E413&lt;Q$4,'3'!Q413,0)))</f>
        <v>0</v>
      </c>
      <c r="R413" s="68">
        <f>IF($E413="OAI",'3'!R413,IF($E413=R$4,'3'!$G413+SUM('3'!$H413:R413),IF($E413&lt;R$4,'3'!R413,0)))</f>
        <v>0</v>
      </c>
      <c r="S413" s="68">
        <f>IF($E413="OAI",'3'!S413,IF($E413=S$4,'3'!$G413+SUM('3'!$H413:S413),IF($E413&lt;S$4,'3'!S413,0)))</f>
        <v>0</v>
      </c>
      <c r="T413" s="68">
        <f>IF($E413="OAI",'3'!T413,IF($E413=T$4,'3'!$G413+SUM('3'!$H413:T413),IF($E413&lt;T$4,'3'!T413,0)))</f>
        <v>0</v>
      </c>
      <c r="U413" s="68">
        <f>IF($E413="OAI",'3'!U413,IF($E413=U$4,'3'!$G413+SUM('3'!$H413:U413),IF($E413&lt;U$4,'3'!U413,0)))</f>
        <v>0</v>
      </c>
      <c r="V413" s="68">
        <f>IF($E413="OAI",'3'!V413,IF($E413=V$4,'3'!$G413+SUM('3'!$H413:V413),IF($E413&lt;V$4,'3'!V413,0)))</f>
        <v>0</v>
      </c>
      <c r="W413" s="68">
        <f>IF($E413="OAI",'3'!W413,IF($E413=W$4,'3'!$G413+SUM('3'!$H413:W413),IF($E413&lt;W$4,'3'!W413,0)))</f>
        <v>0</v>
      </c>
      <c r="X413" s="68">
        <f>IF($E413="OAI",'3'!X413,IF($E413=X$4,'3'!$G413+SUM('3'!$H413:X413),IF($E413&lt;X$4,'3'!X413,0)))</f>
        <v>0</v>
      </c>
      <c r="Y413" s="68">
        <f>IF($E413="OAI",'3'!Y413,IF($E413=Y$4,'3'!$G413+SUM('3'!$H413:Y413),IF($E413&lt;Y$4,'3'!Y413,0)))</f>
        <v>0</v>
      </c>
      <c r="Z413" s="68">
        <f>IF($E413="OAI",'3'!Z413,IF($E413=Z$4,'3'!$G413+SUM('3'!$H413:Z413),IF($E413&lt;Z$4,'3'!Z413,0)))</f>
        <v>0</v>
      </c>
      <c r="AA413" s="68">
        <f>IF($E413="OAI",'3'!AA413,IF($E413=AA$4,'3'!$G413+SUM('3'!$H413:AA413),IF($E413&lt;AA$4,'3'!AA413,0)))</f>
        <v>0</v>
      </c>
      <c r="AB413" s="68">
        <f>IF($E413="OAI",'3'!AB413,IF($E413=AB$4,'3'!$G413+SUM('3'!$H413:AB413),IF($E413&lt;AB$4,'3'!AB413,0)))</f>
        <v>0</v>
      </c>
      <c r="AC413" s="68">
        <f>IF($E413="OAI",'3'!AC413,IF($E413=AC$4,'3'!$G413+SUM('3'!$H413:AC413),IF($E413&lt;AC$4,'3'!AC413,0)))</f>
        <v>0</v>
      </c>
      <c r="AD413" s="68">
        <f>IF($E413="OAI",'3'!AD413,IF($E413=AD$4,'3'!$G413+SUM('3'!$H413:AD413),IF($E413&lt;AD$4,'3'!AD413,0)))</f>
        <v>0</v>
      </c>
      <c r="AE413" s="68">
        <f>IF($E413="OAI",'3'!AE413,IF($E413=AE$4,'3'!$G413+SUM('3'!$H413:AE413),IF($E413&lt;AE$4,'3'!AE413,0)))</f>
        <v>0</v>
      </c>
      <c r="AF413" s="26">
        <f t="shared" si="24"/>
        <v>162065.76127258394</v>
      </c>
      <c r="AG413" s="26">
        <f t="shared" si="25"/>
        <v>0</v>
      </c>
      <c r="AH413" s="56">
        <f t="shared" si="26"/>
        <v>508</v>
      </c>
    </row>
    <row r="414" spans="1:34">
      <c r="A414" s="56">
        <f t="shared" si="27"/>
        <v>509</v>
      </c>
      <c r="B414" s="3">
        <f>'1'!B414</f>
        <v>5548682</v>
      </c>
      <c r="C414" t="str">
        <f>'1'!C414</f>
        <v>Coburn: Emerg Rep CB 72</v>
      </c>
      <c r="D414" s="3">
        <f>'1'!D414</f>
        <v>65</v>
      </c>
      <c r="E414" s="13" t="str">
        <f>IF('1'!E414="OAI","OAI",EOMONTH('1'!E414,-1)+1)</f>
        <v>OAI</v>
      </c>
      <c r="F414" s="3" t="str">
        <f>'1'!F414</f>
        <v>TOO</v>
      </c>
      <c r="G414" s="7"/>
      <c r="H414" s="68">
        <f>IF($E414="OAI",'3'!H414,IF($E414&lt;=H$4,'3'!$G414+SUM('3'!$H414:H414),0))</f>
        <v>622.02149018016462</v>
      </c>
      <c r="I414" s="68">
        <f>IF($E414="OAI",'3'!I414,IF($E414=I$4,'3'!$G414+SUM('3'!$H414:I414),IF($E414&lt;I$4,'3'!I414,0)))</f>
        <v>0</v>
      </c>
      <c r="J414" s="68">
        <f>IF($E414="OAI",'3'!J414,IF($E414=J$4,'3'!$G414+SUM('3'!$H414:J414),IF($E414&lt;J$4,'3'!J414,0)))</f>
        <v>584.56603196380354</v>
      </c>
      <c r="K414" s="68">
        <f>IF($E414="OAI",'3'!K414,IF($E414=K$4,'3'!$G414+SUM('3'!$H414:K414),IF($E414&lt;K$4,'3'!K414,0)))</f>
        <v>632.64318728629678</v>
      </c>
      <c r="L414" s="68">
        <f>IF($E414="OAI",'3'!L414,IF($E414=L$4,'3'!$G414+SUM('3'!$H414:L414),IF($E414&lt;L$4,'3'!L414,0)))</f>
        <v>632.64318728629678</v>
      </c>
      <c r="M414" s="68">
        <f>IF($E414="OAI",'3'!M414,IF($E414=M$4,'3'!$G414+SUM('3'!$H414:M414),IF($E414&lt;M$4,'3'!M414,0)))</f>
        <v>73109.793390979554</v>
      </c>
      <c r="N414" s="68">
        <f>IF($E414="OAI",'3'!N414,IF($E414=N$4,'3'!$G414+SUM('3'!$H414:N414),IF($E414&lt;N$4,'3'!N414,0)))</f>
        <v>0</v>
      </c>
      <c r="O414" s="68">
        <f>IF($E414="OAI",'3'!O414,IF($E414=O$4,'3'!$G414+SUM('3'!$H414:O414),IF($E414&lt;O$4,'3'!O414,0)))</f>
        <v>0</v>
      </c>
      <c r="P414" s="68">
        <f>IF($E414="OAI",'3'!P414,IF($E414=P$4,'3'!$G414+SUM('3'!$H414:P414),IF($E414&lt;P$4,'3'!P414,0)))</f>
        <v>0</v>
      </c>
      <c r="Q414" s="68">
        <f>IF($E414="OAI",'3'!Q414,IF($E414=Q$4,'3'!$G414+SUM('3'!$H414:Q414),IF($E414&lt;Q$4,'3'!Q414,0)))</f>
        <v>0</v>
      </c>
      <c r="R414" s="68">
        <f>IF($E414="OAI",'3'!R414,IF($E414=R$4,'3'!$G414+SUM('3'!$H414:R414),IF($E414&lt;R$4,'3'!R414,0)))</f>
        <v>0</v>
      </c>
      <c r="S414" s="68">
        <f>IF($E414="OAI",'3'!S414,IF($E414=S$4,'3'!$G414+SUM('3'!$H414:S414),IF($E414&lt;S$4,'3'!S414,0)))</f>
        <v>0</v>
      </c>
      <c r="T414" s="68">
        <f>IF($E414="OAI",'3'!T414,IF($E414=T$4,'3'!$G414+SUM('3'!$H414:T414),IF($E414&lt;T$4,'3'!T414,0)))</f>
        <v>0</v>
      </c>
      <c r="U414" s="68">
        <f>IF($E414="OAI",'3'!U414,IF($E414=U$4,'3'!$G414+SUM('3'!$H414:U414),IF($E414&lt;U$4,'3'!U414,0)))</f>
        <v>0</v>
      </c>
      <c r="V414" s="68">
        <f>IF($E414="OAI",'3'!V414,IF($E414=V$4,'3'!$G414+SUM('3'!$H414:V414),IF($E414&lt;V$4,'3'!V414,0)))</f>
        <v>0</v>
      </c>
      <c r="W414" s="68">
        <f>IF($E414="OAI",'3'!W414,IF($E414=W$4,'3'!$G414+SUM('3'!$H414:W414),IF($E414&lt;W$4,'3'!W414,0)))</f>
        <v>0</v>
      </c>
      <c r="X414" s="68">
        <f>IF($E414="OAI",'3'!X414,IF($E414=X$4,'3'!$G414+SUM('3'!$H414:X414),IF($E414&lt;X$4,'3'!X414,0)))</f>
        <v>0</v>
      </c>
      <c r="Y414" s="68">
        <f>IF($E414="OAI",'3'!Y414,IF($E414=Y$4,'3'!$G414+SUM('3'!$H414:Y414),IF($E414&lt;Y$4,'3'!Y414,0)))</f>
        <v>0</v>
      </c>
      <c r="Z414" s="68">
        <f>IF($E414="OAI",'3'!Z414,IF($E414=Z$4,'3'!$G414+SUM('3'!$H414:Z414),IF($E414&lt;Z$4,'3'!Z414,0)))</f>
        <v>0</v>
      </c>
      <c r="AA414" s="68">
        <f>IF($E414="OAI",'3'!AA414,IF($E414=AA$4,'3'!$G414+SUM('3'!$H414:AA414),IF($E414&lt;AA$4,'3'!AA414,0)))</f>
        <v>0</v>
      </c>
      <c r="AB414" s="68">
        <f>IF($E414="OAI",'3'!AB414,IF($E414=AB$4,'3'!$G414+SUM('3'!$H414:AB414),IF($E414&lt;AB$4,'3'!AB414,0)))</f>
        <v>0</v>
      </c>
      <c r="AC414" s="68">
        <f>IF($E414="OAI",'3'!AC414,IF($E414=AC$4,'3'!$G414+SUM('3'!$H414:AC414),IF($E414&lt;AC$4,'3'!AC414,0)))</f>
        <v>0</v>
      </c>
      <c r="AD414" s="68">
        <f>IF($E414="OAI",'3'!AD414,IF($E414=AD$4,'3'!$G414+SUM('3'!$H414:AD414),IF($E414&lt;AD$4,'3'!AD414,0)))</f>
        <v>0</v>
      </c>
      <c r="AE414" s="68">
        <f>IF($E414="OAI",'3'!AE414,IF($E414=AE$4,'3'!$G414+SUM('3'!$H414:AE414),IF($E414&lt;AE$4,'3'!AE414,0)))</f>
        <v>0</v>
      </c>
      <c r="AF414" s="26">
        <f t="shared" si="24"/>
        <v>75581.667287696109</v>
      </c>
      <c r="AG414" s="26">
        <f t="shared" si="25"/>
        <v>0</v>
      </c>
      <c r="AH414" s="56">
        <f t="shared" si="26"/>
        <v>509</v>
      </c>
    </row>
    <row r="415" spans="1:34">
      <c r="A415" s="56">
        <f t="shared" si="27"/>
        <v>510</v>
      </c>
      <c r="B415" s="3">
        <f>'1'!B415</f>
        <v>5548919</v>
      </c>
      <c r="C415" t="str">
        <f>'1'!C415</f>
        <v>SOBRANTE: EM REPL BANK 1 SP RELAY</v>
      </c>
      <c r="D415" s="3">
        <f>'1'!D415</f>
        <v>65</v>
      </c>
      <c r="E415" s="13" t="str">
        <f>IF('1'!E415="OAI","OAI",EOMONTH('1'!E415,-1)+1)</f>
        <v>OAI</v>
      </c>
      <c r="F415" s="3" t="str">
        <f>'1'!F415</f>
        <v>TOO</v>
      </c>
      <c r="G415" s="7"/>
      <c r="H415" s="68">
        <f>IF($E415="OAI",'3'!H415,IF($E415&lt;=H$4,'3'!$G415+SUM('3'!$H415:H415),0))</f>
        <v>984.74312907641684</v>
      </c>
      <c r="I415" s="68">
        <f>IF($E415="OAI",'3'!I415,IF($E415=I$4,'3'!$G415+SUM('3'!$H415:I415),IF($E415&lt;I$4,'3'!I415,0)))</f>
        <v>1780.8113753465377</v>
      </c>
      <c r="J415" s="68">
        <f>IF($E415="OAI",'3'!J415,IF($E415=J$4,'3'!$G415+SUM('3'!$H415:J415),IF($E415&lt;J$4,'3'!J415,0)))</f>
        <v>3358.8787778602359</v>
      </c>
      <c r="K415" s="68">
        <f>IF($E415="OAI",'3'!K415,IF($E415=K$4,'3'!$G415+SUM('3'!$H415:K415),IF($E415&lt;K$4,'3'!K415,0)))</f>
        <v>2133.8430449529851</v>
      </c>
      <c r="L415" s="68">
        <f>IF($E415="OAI",'3'!L415,IF($E415=L$4,'3'!$G415+SUM('3'!$H415:L415),IF($E415&lt;L$4,'3'!L415,0)))</f>
        <v>2767.4179600556099</v>
      </c>
      <c r="M415" s="68">
        <f>IF($E415="OAI",'3'!M415,IF($E415=M$4,'3'!$G415+SUM('3'!$H415:M415),IF($E415&lt;M$4,'3'!M415,0)))</f>
        <v>3493.5134473195435</v>
      </c>
      <c r="N415" s="68">
        <f>IF($E415="OAI",'3'!N415,IF($E415=N$4,'3'!$G415+SUM('3'!$H415:N415),IF($E415&lt;N$4,'3'!N415,0)))</f>
        <v>1789.4764440383824</v>
      </c>
      <c r="O415" s="68">
        <f>IF($E415="OAI",'3'!O415,IF($E415=O$4,'3'!$G415+SUM('3'!$H415:O415),IF($E415&lt;O$4,'3'!O415,0)))</f>
        <v>773.70677867826339</v>
      </c>
      <c r="P415" s="68">
        <f>IF($E415="OAI",'3'!P415,IF($E415=P$4,'3'!$G415+SUM('3'!$H415:P415),IF($E415&lt;P$4,'3'!P415,0)))</f>
        <v>1517.9709583605816</v>
      </c>
      <c r="Q415" s="68">
        <f>IF($E415="OAI",'3'!Q415,IF($E415=Q$4,'3'!$G415+SUM('3'!$H415:Q415),IF($E415&lt;Q$4,'3'!Q415,0)))</f>
        <v>227881.52345344453</v>
      </c>
      <c r="R415" s="68">
        <f>IF($E415="OAI",'3'!R415,IF($E415=R$4,'3'!$G415+SUM('3'!$H415:R415),IF($E415&lt;R$4,'3'!R415,0)))</f>
        <v>27028.02635993305</v>
      </c>
      <c r="S415" s="68">
        <f>IF($E415="OAI",'3'!S415,IF($E415=S$4,'3'!$G415+SUM('3'!$H415:S415),IF($E415&lt;S$4,'3'!S415,0)))</f>
        <v>0</v>
      </c>
      <c r="T415" s="68">
        <f>IF($E415="OAI",'3'!T415,IF($E415=T$4,'3'!$G415+SUM('3'!$H415:T415),IF($E415&lt;T$4,'3'!T415,0)))</f>
        <v>0</v>
      </c>
      <c r="U415" s="68">
        <f>IF($E415="OAI",'3'!U415,IF($E415=U$4,'3'!$G415+SUM('3'!$H415:U415),IF($E415&lt;U$4,'3'!U415,0)))</f>
        <v>0</v>
      </c>
      <c r="V415" s="68">
        <f>IF($E415="OAI",'3'!V415,IF($E415=V$4,'3'!$G415+SUM('3'!$H415:V415),IF($E415&lt;V$4,'3'!V415,0)))</f>
        <v>0</v>
      </c>
      <c r="W415" s="68">
        <f>IF($E415="OAI",'3'!W415,IF($E415=W$4,'3'!$G415+SUM('3'!$H415:W415),IF($E415&lt;W$4,'3'!W415,0)))</f>
        <v>0</v>
      </c>
      <c r="X415" s="68">
        <f>IF($E415="OAI",'3'!X415,IF($E415=X$4,'3'!$G415+SUM('3'!$H415:X415),IF($E415&lt;X$4,'3'!X415,0)))</f>
        <v>0</v>
      </c>
      <c r="Y415" s="68">
        <f>IF($E415="OAI",'3'!Y415,IF($E415=Y$4,'3'!$G415+SUM('3'!$H415:Y415),IF($E415&lt;Y$4,'3'!Y415,0)))</f>
        <v>0</v>
      </c>
      <c r="Z415" s="68">
        <f>IF($E415="OAI",'3'!Z415,IF($E415=Z$4,'3'!$G415+SUM('3'!$H415:Z415),IF($E415&lt;Z$4,'3'!Z415,0)))</f>
        <v>0</v>
      </c>
      <c r="AA415" s="68">
        <f>IF($E415="OAI",'3'!AA415,IF($E415=AA$4,'3'!$G415+SUM('3'!$H415:AA415),IF($E415&lt;AA$4,'3'!AA415,0)))</f>
        <v>0</v>
      </c>
      <c r="AB415" s="68">
        <f>IF($E415="OAI",'3'!AB415,IF($E415=AB$4,'3'!$G415+SUM('3'!$H415:AB415),IF($E415&lt;AB$4,'3'!AB415,0)))</f>
        <v>0</v>
      </c>
      <c r="AC415" s="68">
        <f>IF($E415="OAI",'3'!AC415,IF($E415=AC$4,'3'!$G415+SUM('3'!$H415:AC415),IF($E415&lt;AC$4,'3'!AC415,0)))</f>
        <v>0</v>
      </c>
      <c r="AD415" s="68">
        <f>IF($E415="OAI",'3'!AD415,IF($E415=AD$4,'3'!$G415+SUM('3'!$H415:AD415),IF($E415&lt;AD$4,'3'!AD415,0)))</f>
        <v>0</v>
      </c>
      <c r="AE415" s="68">
        <f>IF($E415="OAI",'3'!AE415,IF($E415=AE$4,'3'!$G415+SUM('3'!$H415:AE415),IF($E415&lt;AE$4,'3'!AE415,0)))</f>
        <v>0</v>
      </c>
      <c r="AF415" s="26">
        <f t="shared" si="24"/>
        <v>273509.91172906617</v>
      </c>
      <c r="AG415" s="26">
        <f t="shared" si="25"/>
        <v>0</v>
      </c>
      <c r="AH415" s="56">
        <f t="shared" si="26"/>
        <v>510</v>
      </c>
    </row>
    <row r="416" spans="1:34">
      <c r="A416" s="56">
        <f t="shared" si="27"/>
        <v>511</v>
      </c>
      <c r="B416" s="3">
        <f>'1'!B416</f>
        <v>5549230</v>
      </c>
      <c r="C416" t="str">
        <f>'1'!C416</f>
        <v>MORAGA: EM REPL SINKHOLE &amp; DRAIN PIPE</v>
      </c>
      <c r="D416" s="3">
        <f>'1'!D416</f>
        <v>65</v>
      </c>
      <c r="E416" s="13" t="str">
        <f>IF('1'!E416="OAI","OAI",EOMONTH('1'!E416,-1)+1)</f>
        <v>OAI</v>
      </c>
      <c r="F416" s="3" t="str">
        <f>'1'!F416</f>
        <v>TOLO</v>
      </c>
      <c r="G416" s="7"/>
      <c r="H416" s="68">
        <f>IF($E416="OAI",'3'!H416,IF($E416&lt;=H$4,'3'!$G416+SUM('3'!$H416:H416),0))</f>
        <v>122955.27493608056</v>
      </c>
      <c r="I416" s="68">
        <f>IF($E416="OAI",'3'!I416,IF($E416=I$4,'3'!$G416+SUM('3'!$H416:I416),IF($E416&lt;I$4,'3'!I416,0)))</f>
        <v>93962.88682098448</v>
      </c>
      <c r="J416" s="68">
        <f>IF($E416="OAI",'3'!J416,IF($E416=J$4,'3'!$G416+SUM('3'!$H416:J416),IF($E416&lt;J$4,'3'!J416,0)))</f>
        <v>33026.769559793676</v>
      </c>
      <c r="K416" s="68">
        <f>IF($E416="OAI",'3'!K416,IF($E416=K$4,'3'!$G416+SUM('3'!$H416:K416),IF($E416&lt;K$4,'3'!K416,0)))</f>
        <v>15794.37042403699</v>
      </c>
      <c r="L416" s="68">
        <f>IF($E416="OAI",'3'!L416,IF($E416=L$4,'3'!$G416+SUM('3'!$H416:L416),IF($E416&lt;L$4,'3'!L416,0)))</f>
        <v>23382.175414643978</v>
      </c>
      <c r="M416" s="68">
        <f>IF($E416="OAI",'3'!M416,IF($E416=M$4,'3'!$G416+SUM('3'!$H416:M416),IF($E416&lt;M$4,'3'!M416,0)))</f>
        <v>11864.901531457863</v>
      </c>
      <c r="N416" s="68">
        <f>IF($E416="OAI",'3'!N416,IF($E416=N$4,'3'!$G416+SUM('3'!$H416:N416),IF($E416&lt;N$4,'3'!N416,0)))</f>
        <v>-34019.991411998672</v>
      </c>
      <c r="O416" s="68">
        <f>IF($E416="OAI",'3'!O416,IF($E416=O$4,'3'!$G416+SUM('3'!$H416:O416),IF($E416&lt;O$4,'3'!O416,0)))</f>
        <v>9128.3237621226908</v>
      </c>
      <c r="P416" s="68">
        <f>IF($E416="OAI",'3'!P416,IF($E416=P$4,'3'!$G416+SUM('3'!$H416:P416),IF($E416&lt;P$4,'3'!P416,0)))</f>
        <v>17225.411177134229</v>
      </c>
      <c r="Q416" s="68">
        <f>IF($E416="OAI",'3'!Q416,IF($E416=Q$4,'3'!$G416+SUM('3'!$H416:Q416),IF($E416&lt;Q$4,'3'!Q416,0)))</f>
        <v>17855.538699316443</v>
      </c>
      <c r="R416" s="68">
        <f>IF($E416="OAI",'3'!R416,IF($E416=R$4,'3'!$G416+SUM('3'!$H416:R416),IF($E416&lt;R$4,'3'!R416,0)))</f>
        <v>107320.69583254373</v>
      </c>
      <c r="S416" s="68">
        <f>IF($E416="OAI",'3'!S416,IF($E416=S$4,'3'!$G416+SUM('3'!$H416:S416),IF($E416&lt;S$4,'3'!S416,0)))</f>
        <v>7294.2175556822276</v>
      </c>
      <c r="T416" s="68">
        <f>IF($E416="OAI",'3'!T416,IF($E416=T$4,'3'!$G416+SUM('3'!$H416:T416),IF($E416&lt;T$4,'3'!T416,0)))</f>
        <v>0</v>
      </c>
      <c r="U416" s="68">
        <f>IF($E416="OAI",'3'!U416,IF($E416=U$4,'3'!$G416+SUM('3'!$H416:U416),IF($E416&lt;U$4,'3'!U416,0)))</f>
        <v>0</v>
      </c>
      <c r="V416" s="68">
        <f>IF($E416="OAI",'3'!V416,IF($E416=V$4,'3'!$G416+SUM('3'!$H416:V416),IF($E416&lt;V$4,'3'!V416,0)))</f>
        <v>0</v>
      </c>
      <c r="W416" s="68">
        <f>IF($E416="OAI",'3'!W416,IF($E416=W$4,'3'!$G416+SUM('3'!$H416:W416),IF($E416&lt;W$4,'3'!W416,0)))</f>
        <v>0</v>
      </c>
      <c r="X416" s="68">
        <f>IF($E416="OAI",'3'!X416,IF($E416=X$4,'3'!$G416+SUM('3'!$H416:X416),IF($E416&lt;X$4,'3'!X416,0)))</f>
        <v>0</v>
      </c>
      <c r="Y416" s="68">
        <f>IF($E416="OAI",'3'!Y416,IF($E416=Y$4,'3'!$G416+SUM('3'!$H416:Y416),IF($E416&lt;Y$4,'3'!Y416,0)))</f>
        <v>0</v>
      </c>
      <c r="Z416" s="68">
        <f>IF($E416="OAI",'3'!Z416,IF($E416=Z$4,'3'!$G416+SUM('3'!$H416:Z416),IF($E416&lt;Z$4,'3'!Z416,0)))</f>
        <v>0</v>
      </c>
      <c r="AA416" s="68">
        <f>IF($E416="OAI",'3'!AA416,IF($E416=AA$4,'3'!$G416+SUM('3'!$H416:AA416),IF($E416&lt;AA$4,'3'!AA416,0)))</f>
        <v>0</v>
      </c>
      <c r="AB416" s="68">
        <f>IF($E416="OAI",'3'!AB416,IF($E416=AB$4,'3'!$G416+SUM('3'!$H416:AB416),IF($E416&lt;AB$4,'3'!AB416,0)))</f>
        <v>0</v>
      </c>
      <c r="AC416" s="68">
        <f>IF($E416="OAI",'3'!AC416,IF($E416=AC$4,'3'!$G416+SUM('3'!$H416:AC416),IF($E416&lt;AC$4,'3'!AC416,0)))</f>
        <v>0</v>
      </c>
      <c r="AD416" s="68">
        <f>IF($E416="OAI",'3'!AD416,IF($E416=AD$4,'3'!$G416+SUM('3'!$H416:AD416),IF($E416&lt;AD$4,'3'!AD416,0)))</f>
        <v>0</v>
      </c>
      <c r="AE416" s="68">
        <f>IF($E416="OAI",'3'!AE416,IF($E416=AE$4,'3'!$G416+SUM('3'!$H416:AE416),IF($E416&lt;AE$4,'3'!AE416,0)))</f>
        <v>0</v>
      </c>
      <c r="AF416" s="26">
        <f t="shared" si="24"/>
        <v>425790.57430179813</v>
      </c>
      <c r="AG416" s="26">
        <f t="shared" si="25"/>
        <v>0</v>
      </c>
      <c r="AH416" s="56">
        <f t="shared" si="26"/>
        <v>511</v>
      </c>
    </row>
    <row r="417" spans="1:34">
      <c r="A417" s="56">
        <f t="shared" si="27"/>
        <v>512</v>
      </c>
      <c r="B417" s="3">
        <f>'1'!B417</f>
        <v>5549231</v>
      </c>
      <c r="C417" t="str">
        <f>'1'!C417</f>
        <v>BIRDS LANDING: EM REPL BATTERIES &amp; HVAC</v>
      </c>
      <c r="D417" s="3">
        <f>'1'!D417</f>
        <v>65</v>
      </c>
      <c r="E417" s="13" t="str">
        <f>IF('1'!E417="OAI","OAI",EOMONTH('1'!E417,-1)+1)</f>
        <v>OAI</v>
      </c>
      <c r="F417" s="3" t="str">
        <f>'1'!F417</f>
        <v>TOLO</v>
      </c>
      <c r="G417" s="7"/>
      <c r="H417" s="68">
        <f>IF($E417="OAI",'3'!H417,IF($E417&lt;=H$4,'3'!$G417+SUM('3'!$H417:H417),0))</f>
        <v>80907.237140260215</v>
      </c>
      <c r="I417" s="68">
        <f>IF($E417="OAI",'3'!I417,IF($E417=I$4,'3'!$G417+SUM('3'!$H417:I417),IF($E417&lt;I$4,'3'!I417,0)))</f>
        <v>7136.1965180331017</v>
      </c>
      <c r="J417" s="68">
        <f>IF($E417="OAI",'3'!J417,IF($E417=J$4,'3'!$G417+SUM('3'!$H417:J417),IF($E417&lt;J$4,'3'!J417,0)))</f>
        <v>19345.371477623932</v>
      </c>
      <c r="K417" s="68">
        <f>IF($E417="OAI",'3'!K417,IF($E417=K$4,'3'!$G417+SUM('3'!$H417:K417),IF($E417&lt;K$4,'3'!K417,0)))</f>
        <v>13398.525517132744</v>
      </c>
      <c r="L417" s="68">
        <f>IF($E417="OAI",'3'!L417,IF($E417=L$4,'3'!$G417+SUM('3'!$H417:L417),IF($E417&lt;L$4,'3'!L417,0)))</f>
        <v>75840.035411163713</v>
      </c>
      <c r="M417" s="68">
        <f>IF($E417="OAI",'3'!M417,IF($E417=M$4,'3'!$G417+SUM('3'!$H417:M417),IF($E417&lt;M$4,'3'!M417,0)))</f>
        <v>46133.198406507785</v>
      </c>
      <c r="N417" s="68">
        <f>IF($E417="OAI",'3'!N417,IF($E417=N$4,'3'!$G417+SUM('3'!$H417:N417),IF($E417&lt;N$4,'3'!N417,0)))</f>
        <v>42289.821164157307</v>
      </c>
      <c r="O417" s="68">
        <f>IF($E417="OAI",'3'!O417,IF($E417=O$4,'3'!$G417+SUM('3'!$H417:O417),IF($E417&lt;O$4,'3'!O417,0)))</f>
        <v>13370.853200987822</v>
      </c>
      <c r="P417" s="68">
        <f>IF($E417="OAI",'3'!P417,IF($E417=P$4,'3'!$G417+SUM('3'!$H417:P417),IF($E417&lt;P$4,'3'!P417,0)))</f>
        <v>6385.0375525099607</v>
      </c>
      <c r="Q417" s="68">
        <f>IF($E417="OAI",'3'!Q417,IF($E417=Q$4,'3'!$G417+SUM('3'!$H417:Q417),IF($E417&lt;Q$4,'3'!Q417,0)))</f>
        <v>1159.4420946378023</v>
      </c>
      <c r="R417" s="68">
        <f>IF($E417="OAI",'3'!R417,IF($E417=R$4,'3'!$G417+SUM('3'!$H417:R417),IF($E417&lt;R$4,'3'!R417,0)))</f>
        <v>0</v>
      </c>
      <c r="S417" s="68">
        <f>IF($E417="OAI",'3'!S417,IF($E417=S$4,'3'!$G417+SUM('3'!$H417:S417),IF($E417&lt;S$4,'3'!S417,0)))</f>
        <v>0</v>
      </c>
      <c r="T417" s="68">
        <f>IF($E417="OAI",'3'!T417,IF($E417=T$4,'3'!$G417+SUM('3'!$H417:T417),IF($E417&lt;T$4,'3'!T417,0)))</f>
        <v>0</v>
      </c>
      <c r="U417" s="68">
        <f>IF($E417="OAI",'3'!U417,IF($E417=U$4,'3'!$G417+SUM('3'!$H417:U417),IF($E417&lt;U$4,'3'!U417,0)))</f>
        <v>0</v>
      </c>
      <c r="V417" s="68">
        <f>IF($E417="OAI",'3'!V417,IF($E417=V$4,'3'!$G417+SUM('3'!$H417:V417),IF($E417&lt;V$4,'3'!V417,0)))</f>
        <v>0</v>
      </c>
      <c r="W417" s="68">
        <f>IF($E417="OAI",'3'!W417,IF($E417=W$4,'3'!$G417+SUM('3'!$H417:W417),IF($E417&lt;W$4,'3'!W417,0)))</f>
        <v>0</v>
      </c>
      <c r="X417" s="68">
        <f>IF($E417="OAI",'3'!X417,IF($E417=X$4,'3'!$G417+SUM('3'!$H417:X417),IF($E417&lt;X$4,'3'!X417,0)))</f>
        <v>0</v>
      </c>
      <c r="Y417" s="68">
        <f>IF($E417="OAI",'3'!Y417,IF($E417=Y$4,'3'!$G417+SUM('3'!$H417:Y417),IF($E417&lt;Y$4,'3'!Y417,0)))</f>
        <v>0</v>
      </c>
      <c r="Z417" s="68">
        <f>IF($E417="OAI",'3'!Z417,IF($E417=Z$4,'3'!$G417+SUM('3'!$H417:Z417),IF($E417&lt;Z$4,'3'!Z417,0)))</f>
        <v>0</v>
      </c>
      <c r="AA417" s="68">
        <f>IF($E417="OAI",'3'!AA417,IF($E417=AA$4,'3'!$G417+SUM('3'!$H417:AA417),IF($E417&lt;AA$4,'3'!AA417,0)))</f>
        <v>0</v>
      </c>
      <c r="AB417" s="68">
        <f>IF($E417="OAI",'3'!AB417,IF($E417=AB$4,'3'!$G417+SUM('3'!$H417:AB417),IF($E417&lt;AB$4,'3'!AB417,0)))</f>
        <v>0</v>
      </c>
      <c r="AC417" s="68">
        <f>IF($E417="OAI",'3'!AC417,IF($E417=AC$4,'3'!$G417+SUM('3'!$H417:AC417),IF($E417&lt;AC$4,'3'!AC417,0)))</f>
        <v>0</v>
      </c>
      <c r="AD417" s="68">
        <f>IF($E417="OAI",'3'!AD417,IF($E417=AD$4,'3'!$G417+SUM('3'!$H417:AD417),IF($E417&lt;AD$4,'3'!AD417,0)))</f>
        <v>0</v>
      </c>
      <c r="AE417" s="68">
        <f>IF($E417="OAI",'3'!AE417,IF($E417=AE$4,'3'!$G417+SUM('3'!$H417:AE417),IF($E417&lt;AE$4,'3'!AE417,0)))</f>
        <v>0</v>
      </c>
      <c r="AF417" s="26">
        <f t="shared" si="24"/>
        <v>305965.71848301438</v>
      </c>
      <c r="AG417" s="26">
        <f t="shared" si="25"/>
        <v>0</v>
      </c>
      <c r="AH417" s="56">
        <f t="shared" si="26"/>
        <v>512</v>
      </c>
    </row>
    <row r="418" spans="1:34">
      <c r="A418" s="56">
        <f t="shared" si="27"/>
        <v>513</v>
      </c>
      <c r="B418" s="3">
        <f>'1'!B418</f>
        <v>5549300</v>
      </c>
      <c r="C418" t="str">
        <f>'1'!C418</f>
        <v>Palo Alto Sub: EM Repl Sump Pump</v>
      </c>
      <c r="D418" s="3">
        <f>'1'!D418</f>
        <v>65</v>
      </c>
      <c r="E418" s="13" t="str">
        <f>IF('1'!E418="OAI","OAI",EOMONTH('1'!E418,-1)+1)</f>
        <v>OAI</v>
      </c>
      <c r="F418" s="3" t="str">
        <f>'1'!F418</f>
        <v>TOLO</v>
      </c>
      <c r="G418" s="7"/>
      <c r="H418" s="68">
        <f>IF($E418="OAI",'3'!H418,IF($E418&lt;=H$4,'3'!$G418+SUM('3'!$H418:H418),0))</f>
        <v>8348.5607526382992</v>
      </c>
      <c r="I418" s="68">
        <f>IF($E418="OAI",'3'!I418,IF($E418=I$4,'3'!$G418+SUM('3'!$H418:I418),IF($E418&lt;I$4,'3'!I418,0)))</f>
        <v>17344.113300934339</v>
      </c>
      <c r="J418" s="68">
        <f>IF($E418="OAI",'3'!J418,IF($E418=J$4,'3'!$G418+SUM('3'!$H418:J418),IF($E418&lt;J$4,'3'!J418,0)))</f>
        <v>10059.958405668447</v>
      </c>
      <c r="K418" s="68">
        <f>IF($E418="OAI",'3'!K418,IF($E418=K$4,'3'!$G418+SUM('3'!$H418:K418),IF($E418&lt;K$4,'3'!K418,0)))</f>
        <v>30656.826686183329</v>
      </c>
      <c r="L418" s="68">
        <f>IF($E418="OAI",'3'!L418,IF($E418=L$4,'3'!$G418+SUM('3'!$H418:L418),IF($E418&lt;L$4,'3'!L418,0)))</f>
        <v>3415.8073474378393</v>
      </c>
      <c r="M418" s="68">
        <f>IF($E418="OAI",'3'!M418,IF($E418=M$4,'3'!$G418+SUM('3'!$H418:M418),IF($E418&lt;M$4,'3'!M418,0)))</f>
        <v>1102.8862161867298</v>
      </c>
      <c r="N418" s="68">
        <f>IF($E418="OAI",'3'!N418,IF($E418=N$4,'3'!$G418+SUM('3'!$H418:N418),IF($E418&lt;N$4,'3'!N418,0)))</f>
        <v>981.66842728253664</v>
      </c>
      <c r="O418" s="68">
        <f>IF($E418="OAI",'3'!O418,IF($E418=O$4,'3'!$G418+SUM('3'!$H418:O418),IF($E418&lt;O$4,'3'!O418,0)))</f>
        <v>245.13758847573595</v>
      </c>
      <c r="P418" s="68">
        <f>IF($E418="OAI",'3'!P418,IF($E418=P$4,'3'!$G418+SUM('3'!$H418:P418),IF($E418&lt;P$4,'3'!P418,0)))</f>
        <v>360.76501048196485</v>
      </c>
      <c r="Q418" s="68">
        <f>IF($E418="OAI",'3'!Q418,IF($E418=Q$4,'3'!$G418+SUM('3'!$H418:Q418),IF($E418&lt;Q$4,'3'!Q418,0)))</f>
        <v>1350.8189881114479</v>
      </c>
      <c r="R418" s="68">
        <f>IF($E418="OAI",'3'!R418,IF($E418=R$4,'3'!$G418+SUM('3'!$H418:R418),IF($E418&lt;R$4,'3'!R418,0)))</f>
        <v>1230.3465814603167</v>
      </c>
      <c r="S418" s="68">
        <f>IF($E418="OAI",'3'!S418,IF($E418=S$4,'3'!$G418+SUM('3'!$H418:S418),IF($E418&lt;S$4,'3'!S418,0)))</f>
        <v>0</v>
      </c>
      <c r="T418" s="68">
        <f>IF($E418="OAI",'3'!T418,IF($E418=T$4,'3'!$G418+SUM('3'!$H418:T418),IF($E418&lt;T$4,'3'!T418,0)))</f>
        <v>0</v>
      </c>
      <c r="U418" s="68">
        <f>IF($E418="OAI",'3'!U418,IF($E418=U$4,'3'!$G418+SUM('3'!$H418:U418),IF($E418&lt;U$4,'3'!U418,0)))</f>
        <v>0</v>
      </c>
      <c r="V418" s="68">
        <f>IF($E418="OAI",'3'!V418,IF($E418=V$4,'3'!$G418+SUM('3'!$H418:V418),IF($E418&lt;V$4,'3'!V418,0)))</f>
        <v>0</v>
      </c>
      <c r="W418" s="68">
        <f>IF($E418="OAI",'3'!W418,IF($E418=W$4,'3'!$G418+SUM('3'!$H418:W418),IF($E418&lt;W$4,'3'!W418,0)))</f>
        <v>0</v>
      </c>
      <c r="X418" s="68">
        <f>IF($E418="OAI",'3'!X418,IF($E418=X$4,'3'!$G418+SUM('3'!$H418:X418),IF($E418&lt;X$4,'3'!X418,0)))</f>
        <v>0</v>
      </c>
      <c r="Y418" s="68">
        <f>IF($E418="OAI",'3'!Y418,IF($E418=Y$4,'3'!$G418+SUM('3'!$H418:Y418),IF($E418&lt;Y$4,'3'!Y418,0)))</f>
        <v>0</v>
      </c>
      <c r="Z418" s="68">
        <f>IF($E418="OAI",'3'!Z418,IF($E418=Z$4,'3'!$G418+SUM('3'!$H418:Z418),IF($E418&lt;Z$4,'3'!Z418,0)))</f>
        <v>0</v>
      </c>
      <c r="AA418" s="68">
        <f>IF($E418="OAI",'3'!AA418,IF($E418=AA$4,'3'!$G418+SUM('3'!$H418:AA418),IF($E418&lt;AA$4,'3'!AA418,0)))</f>
        <v>0</v>
      </c>
      <c r="AB418" s="68">
        <f>IF($E418="OAI",'3'!AB418,IF($E418=AB$4,'3'!$G418+SUM('3'!$H418:AB418),IF($E418&lt;AB$4,'3'!AB418,0)))</f>
        <v>0</v>
      </c>
      <c r="AC418" s="68">
        <f>IF($E418="OAI",'3'!AC418,IF($E418=AC$4,'3'!$G418+SUM('3'!$H418:AC418),IF($E418&lt;AC$4,'3'!AC418,0)))</f>
        <v>0</v>
      </c>
      <c r="AD418" s="68">
        <f>IF($E418="OAI",'3'!AD418,IF($E418=AD$4,'3'!$G418+SUM('3'!$H418:AD418),IF($E418&lt;AD$4,'3'!AD418,0)))</f>
        <v>0</v>
      </c>
      <c r="AE418" s="68">
        <f>IF($E418="OAI",'3'!AE418,IF($E418=AE$4,'3'!$G418+SUM('3'!$H418:AE418),IF($E418&lt;AE$4,'3'!AE418,0)))</f>
        <v>0</v>
      </c>
      <c r="AF418" s="26">
        <f t="shared" si="24"/>
        <v>75096.889304860961</v>
      </c>
      <c r="AG418" s="26">
        <f t="shared" si="25"/>
        <v>0</v>
      </c>
      <c r="AH418" s="56">
        <f t="shared" si="26"/>
        <v>513</v>
      </c>
    </row>
    <row r="419" spans="1:34">
      <c r="A419" s="56">
        <f t="shared" si="27"/>
        <v>514</v>
      </c>
      <c r="B419" s="3">
        <f>'1'!B419</f>
        <v>5549506</v>
      </c>
      <c r="C419" t="str">
        <f>'1'!C419</f>
        <v>Herndon: Rep TX BSHNS</v>
      </c>
      <c r="D419" s="3">
        <f>'1'!D419</f>
        <v>65</v>
      </c>
      <c r="E419" s="13" t="str">
        <f>IF('1'!E419="OAI","OAI",EOMONTH('1'!E419,-1)+1)</f>
        <v>OAI</v>
      </c>
      <c r="F419" s="3" t="str">
        <f>'1'!F419</f>
        <v>TOLO</v>
      </c>
      <c r="G419" s="7"/>
      <c r="H419" s="68">
        <f>IF($E419="OAI",'3'!H419,IF($E419&lt;=H$4,'3'!$G419+SUM('3'!$H419:H419),0))</f>
        <v>106297.65869021625</v>
      </c>
      <c r="I419" s="68">
        <f>IF($E419="OAI",'3'!I419,IF($E419=I$4,'3'!$G419+SUM('3'!$H419:I419),IF($E419&lt;I$4,'3'!I419,0)))</f>
        <v>149308.07814752116</v>
      </c>
      <c r="J419" s="68">
        <f>IF($E419="OAI",'3'!J419,IF($E419=J$4,'3'!$G419+SUM('3'!$H419:J419),IF($E419&lt;J$4,'3'!J419,0)))</f>
        <v>662.17895906387503</v>
      </c>
      <c r="K419" s="68">
        <f>IF($E419="OAI",'3'!K419,IF($E419=K$4,'3'!$G419+SUM('3'!$H419:K419),IF($E419&lt;K$4,'3'!K419,0)))</f>
        <v>0</v>
      </c>
      <c r="L419" s="68">
        <f>IF($E419="OAI",'3'!L419,IF($E419=L$4,'3'!$G419+SUM('3'!$H419:L419),IF($E419&lt;L$4,'3'!L419,0)))</f>
        <v>0</v>
      </c>
      <c r="M419" s="68">
        <f>IF($E419="OAI",'3'!M419,IF($E419=M$4,'3'!$G419+SUM('3'!$H419:M419),IF($E419&lt;M$4,'3'!M419,0)))</f>
        <v>2457.4321155634871</v>
      </c>
      <c r="N419" s="68">
        <f>IF($E419="OAI",'3'!N419,IF($E419=N$4,'3'!$G419+SUM('3'!$H419:N419),IF($E419&lt;N$4,'3'!N419,0)))</f>
        <v>5623.5364082255865</v>
      </c>
      <c r="O419" s="68">
        <f>IF($E419="OAI",'3'!O419,IF($E419=O$4,'3'!$G419+SUM('3'!$H419:O419),IF($E419&lt;O$4,'3'!O419,0)))</f>
        <v>27703.24950842551</v>
      </c>
      <c r="P419" s="68">
        <f>IF($E419="OAI",'3'!P419,IF($E419=P$4,'3'!$G419+SUM('3'!$H419:P419),IF($E419&lt;P$4,'3'!P419,0)))</f>
        <v>85.998477447017962</v>
      </c>
      <c r="Q419" s="68">
        <f>IF($E419="OAI",'3'!Q419,IF($E419=Q$4,'3'!$G419+SUM('3'!$H419:Q419),IF($E419&lt;Q$4,'3'!Q419,0)))</f>
        <v>2474.8554257288097</v>
      </c>
      <c r="R419" s="68">
        <f>IF($E419="OAI",'3'!R419,IF($E419=R$4,'3'!$G419+SUM('3'!$H419:R419),IF($E419&lt;R$4,'3'!R419,0)))</f>
        <v>4220.2611440549063</v>
      </c>
      <c r="S419" s="68">
        <f>IF($E419="OAI",'3'!S419,IF($E419=S$4,'3'!$G419+SUM('3'!$H419:S419),IF($E419&lt;S$4,'3'!S419,0)))</f>
        <v>0</v>
      </c>
      <c r="T419" s="68">
        <f>IF($E419="OAI",'3'!T419,IF($E419=T$4,'3'!$G419+SUM('3'!$H419:T419),IF($E419&lt;T$4,'3'!T419,0)))</f>
        <v>0</v>
      </c>
      <c r="U419" s="68">
        <f>IF($E419="OAI",'3'!U419,IF($E419=U$4,'3'!$G419+SUM('3'!$H419:U419),IF($E419&lt;U$4,'3'!U419,0)))</f>
        <v>0</v>
      </c>
      <c r="V419" s="68">
        <f>IF($E419="OAI",'3'!V419,IF($E419=V$4,'3'!$G419+SUM('3'!$H419:V419),IF($E419&lt;V$4,'3'!V419,0)))</f>
        <v>0</v>
      </c>
      <c r="W419" s="68">
        <f>IF($E419="OAI",'3'!W419,IF($E419=W$4,'3'!$G419+SUM('3'!$H419:W419),IF($E419&lt;W$4,'3'!W419,0)))</f>
        <v>0</v>
      </c>
      <c r="X419" s="68">
        <f>IF($E419="OAI",'3'!X419,IF($E419=X$4,'3'!$G419+SUM('3'!$H419:X419),IF($E419&lt;X$4,'3'!X419,0)))</f>
        <v>0</v>
      </c>
      <c r="Y419" s="68">
        <f>IF($E419="OAI",'3'!Y419,IF($E419=Y$4,'3'!$G419+SUM('3'!$H419:Y419),IF($E419&lt;Y$4,'3'!Y419,0)))</f>
        <v>0</v>
      </c>
      <c r="Z419" s="68">
        <f>IF($E419="OAI",'3'!Z419,IF($E419=Z$4,'3'!$G419+SUM('3'!$H419:Z419),IF($E419&lt;Z$4,'3'!Z419,0)))</f>
        <v>0</v>
      </c>
      <c r="AA419" s="68">
        <f>IF($E419="OAI",'3'!AA419,IF($E419=AA$4,'3'!$G419+SUM('3'!$H419:AA419),IF($E419&lt;AA$4,'3'!AA419,0)))</f>
        <v>0</v>
      </c>
      <c r="AB419" s="68">
        <f>IF($E419="OAI",'3'!AB419,IF($E419=AB$4,'3'!$G419+SUM('3'!$H419:AB419),IF($E419&lt;AB$4,'3'!AB419,0)))</f>
        <v>0</v>
      </c>
      <c r="AC419" s="68">
        <f>IF($E419="OAI",'3'!AC419,IF($E419=AC$4,'3'!$G419+SUM('3'!$H419:AC419),IF($E419&lt;AC$4,'3'!AC419,0)))</f>
        <v>0</v>
      </c>
      <c r="AD419" s="68">
        <f>IF($E419="OAI",'3'!AD419,IF($E419=AD$4,'3'!$G419+SUM('3'!$H419:AD419),IF($E419&lt;AD$4,'3'!AD419,0)))</f>
        <v>0</v>
      </c>
      <c r="AE419" s="68">
        <f>IF($E419="OAI",'3'!AE419,IF($E419=AE$4,'3'!$G419+SUM('3'!$H419:AE419),IF($E419&lt;AE$4,'3'!AE419,0)))</f>
        <v>0</v>
      </c>
      <c r="AF419" s="26">
        <f t="shared" si="24"/>
        <v>298833.24887624662</v>
      </c>
      <c r="AG419" s="26">
        <f t="shared" si="25"/>
        <v>0</v>
      </c>
      <c r="AH419" s="56">
        <f t="shared" si="26"/>
        <v>514</v>
      </c>
    </row>
    <row r="420" spans="1:34">
      <c r="A420" s="56">
        <f t="shared" si="27"/>
        <v>515</v>
      </c>
      <c r="B420" s="3">
        <f>'1'!B420</f>
        <v>5549741</v>
      </c>
      <c r="C420" t="str">
        <f>'1'!C420</f>
        <v>BELL-EM REPL OPT MTR CT ADD 3 PH.CCVT</v>
      </c>
      <c r="D420" s="3">
        <f>'1'!D420</f>
        <v>65</v>
      </c>
      <c r="E420" s="13" t="str">
        <f>IF('1'!E420="OAI","OAI",EOMONTH('1'!E420,-1)+1)</f>
        <v>OAI</v>
      </c>
      <c r="F420" s="3" t="str">
        <f>'1'!F420</f>
        <v>TOLO</v>
      </c>
      <c r="G420" s="7"/>
      <c r="H420" s="68">
        <f>IF($E420="OAI",'3'!H420,IF($E420&lt;=H$4,'3'!$G420+SUM('3'!$H420:H420),0))</f>
        <v>2739.3729527841556</v>
      </c>
      <c r="I420" s="68">
        <f>IF($E420="OAI",'3'!I420,IF($E420=I$4,'3'!$G420+SUM('3'!$H420:I420),IF($E420&lt;I$4,'3'!I420,0)))</f>
        <v>17356.78479923639</v>
      </c>
      <c r="J420" s="68">
        <f>IF($E420="OAI",'3'!J420,IF($E420=J$4,'3'!$G420+SUM('3'!$H420:J420),IF($E420&lt;J$4,'3'!J420,0)))</f>
        <v>13840.071329290295</v>
      </c>
      <c r="K420" s="68">
        <f>IF($E420="OAI",'3'!K420,IF($E420=K$4,'3'!$G420+SUM('3'!$H420:K420),IF($E420&lt;K$4,'3'!K420,0)))</f>
        <v>5469.0559362785043</v>
      </c>
      <c r="L420" s="68">
        <f>IF($E420="OAI",'3'!L420,IF($E420=L$4,'3'!$G420+SUM('3'!$H420:L420),IF($E420&lt;L$4,'3'!L420,0)))</f>
        <v>7970.9314686808093</v>
      </c>
      <c r="M420" s="68">
        <f>IF($E420="OAI",'3'!M420,IF($E420=M$4,'3'!$G420+SUM('3'!$H420:M420),IF($E420&lt;M$4,'3'!M420,0)))</f>
        <v>7119.7049356841062</v>
      </c>
      <c r="N420" s="68">
        <f>IF($E420="OAI",'3'!N420,IF($E420=N$4,'3'!$G420+SUM('3'!$H420:N420),IF($E420&lt;N$4,'3'!N420,0)))</f>
        <v>17788.640642104132</v>
      </c>
      <c r="O420" s="68">
        <f>IF($E420="OAI",'3'!O420,IF($E420=O$4,'3'!$G420+SUM('3'!$H420:O420),IF($E420&lt;O$4,'3'!O420,0)))</f>
        <v>14562.905769197083</v>
      </c>
      <c r="P420" s="68">
        <f>IF($E420="OAI",'3'!P420,IF($E420=P$4,'3'!$G420+SUM('3'!$H420:P420),IF($E420&lt;P$4,'3'!P420,0)))</f>
        <v>20369.340347767735</v>
      </c>
      <c r="Q420" s="68">
        <f>IF($E420="OAI",'3'!Q420,IF($E420=Q$4,'3'!$G420+SUM('3'!$H420:Q420),IF($E420&lt;Q$4,'3'!Q420,0)))</f>
        <v>17169.134817028054</v>
      </c>
      <c r="R420" s="68">
        <f>IF($E420="OAI",'3'!R420,IF($E420=R$4,'3'!$G420+SUM('3'!$H420:R420),IF($E420&lt;R$4,'3'!R420,0)))</f>
        <v>7239.7114784270743</v>
      </c>
      <c r="S420" s="68">
        <f>IF($E420="OAI",'3'!S420,IF($E420=S$4,'3'!$G420+SUM('3'!$H420:S420),IF($E420&lt;S$4,'3'!S420,0)))</f>
        <v>0.83855503469464976</v>
      </c>
      <c r="T420" s="68">
        <f>IF($E420="OAI",'3'!T420,IF($E420=T$4,'3'!$G420+SUM('3'!$H420:T420),IF($E420&lt;T$4,'3'!T420,0)))</f>
        <v>0.93172781632738855</v>
      </c>
      <c r="U420" s="68">
        <f>IF($E420="OAI",'3'!U420,IF($E420=U$4,'3'!$G420+SUM('3'!$H420:U420),IF($E420&lt;U$4,'3'!U420,0)))</f>
        <v>0.93172781632738855</v>
      </c>
      <c r="V420" s="68">
        <f>IF($E420="OAI",'3'!V420,IF($E420=V$4,'3'!$G420+SUM('3'!$H420:V420),IF($E420&lt;V$4,'3'!V420,0)))</f>
        <v>0.93172781632738855</v>
      </c>
      <c r="W420" s="68">
        <f>IF($E420="OAI",'3'!W420,IF($E420=W$4,'3'!$G420+SUM('3'!$H420:W420),IF($E420&lt;W$4,'3'!W420,0)))</f>
        <v>9197.3647933125503</v>
      </c>
      <c r="X420" s="68">
        <f>IF($E420="OAI",'3'!X420,IF($E420=X$4,'3'!$G420+SUM('3'!$H420:X420),IF($E420&lt;X$4,'3'!X420,0)))</f>
        <v>1.3044189428583439</v>
      </c>
      <c r="Y420" s="68">
        <f>IF($E420="OAI",'3'!Y420,IF($E420=Y$4,'3'!$G420+SUM('3'!$H420:Y420),IF($E420&lt;Y$4,'3'!Y420,0)))</f>
        <v>8369.1519373791343</v>
      </c>
      <c r="Z420" s="68">
        <f>IF($E420="OAI",'3'!Z420,IF($E420=Z$4,'3'!$G420+SUM('3'!$H420:Z420),IF($E420&lt;Z$4,'3'!Z420,0)))</f>
        <v>59708.938554306005</v>
      </c>
      <c r="AA420" s="68">
        <f>IF($E420="OAI",'3'!AA420,IF($E420=AA$4,'3'!$G420+SUM('3'!$H420:AA420),IF($E420&lt;AA$4,'3'!AA420,0)))</f>
        <v>51654.617446063887</v>
      </c>
      <c r="AB420" s="68">
        <f>IF($E420="OAI",'3'!AB420,IF($E420=AB$4,'3'!$G420+SUM('3'!$H420:AB420),IF($E420&lt;AB$4,'3'!AB420,0)))</f>
        <v>46955.820895543235</v>
      </c>
      <c r="AC420" s="68">
        <f>IF($E420="OAI",'3'!AC420,IF($E420=AC$4,'3'!$G420+SUM('3'!$H420:AC420),IF($E420&lt;AC$4,'3'!AC420,0)))</f>
        <v>43721.886817852508</v>
      </c>
      <c r="AD420" s="68">
        <f>IF($E420="OAI",'3'!AD420,IF($E420=AD$4,'3'!$G420+SUM('3'!$H420:AD420),IF($E420&lt;AD$4,'3'!AD420,0)))</f>
        <v>0</v>
      </c>
      <c r="AE420" s="68">
        <f>IF($E420="OAI",'3'!AE420,IF($E420=AE$4,'3'!$G420+SUM('3'!$H420:AE420),IF($E420&lt;AE$4,'3'!AE420,0)))</f>
        <v>25.9020332939014</v>
      </c>
      <c r="AF420" s="26">
        <f t="shared" si="24"/>
        <v>131626.49303151303</v>
      </c>
      <c r="AG420" s="26">
        <f t="shared" si="25"/>
        <v>219637.78208014305</v>
      </c>
      <c r="AH420" s="56">
        <f t="shared" si="26"/>
        <v>515</v>
      </c>
    </row>
    <row r="421" spans="1:34">
      <c r="A421" s="56">
        <f t="shared" si="27"/>
        <v>516</v>
      </c>
      <c r="B421" s="3">
        <f>'1'!B421</f>
        <v>5549901</v>
      </c>
      <c r="C421" t="str">
        <f>'1'!C421</f>
        <v>ATLANTIC-EM REPLACE BANK 1 BUSHINGS</v>
      </c>
      <c r="D421" s="3">
        <f>'1'!D421</f>
        <v>65</v>
      </c>
      <c r="E421" s="13" t="str">
        <f>IF('1'!E421="OAI","OAI",EOMONTH('1'!E421,-1)+1)</f>
        <v>OAI</v>
      </c>
      <c r="F421" s="3" t="str">
        <f>'1'!F421</f>
        <v>TOO</v>
      </c>
      <c r="G421" s="7"/>
      <c r="H421" s="68">
        <f>IF($E421="OAI",'3'!H421,IF($E421&lt;=H$4,'3'!$G421+SUM('3'!$H421:H421),0))</f>
        <v>35048.153057315947</v>
      </c>
      <c r="I421" s="68">
        <f>IF($E421="OAI",'3'!I421,IF($E421=I$4,'3'!$G421+SUM('3'!$H421:I421),IF($E421&lt;I$4,'3'!I421,0)))</f>
        <v>218384.60816718271</v>
      </c>
      <c r="J421" s="68">
        <f>IF($E421="OAI",'3'!J421,IF($E421=J$4,'3'!$G421+SUM('3'!$H421:J421),IF($E421&lt;J$4,'3'!J421,0)))</f>
        <v>4308.6821138243749</v>
      </c>
      <c r="K421" s="68">
        <f>IF($E421="OAI",'3'!K421,IF($E421=K$4,'3'!$G421+SUM('3'!$H421:K421),IF($E421&lt;K$4,'3'!K421,0)))</f>
        <v>4145.257054840552</v>
      </c>
      <c r="L421" s="68">
        <f>IF($E421="OAI",'3'!L421,IF($E421=L$4,'3'!$G421+SUM('3'!$H421:L421),IF($E421&lt;L$4,'3'!L421,0)))</f>
        <v>4053.6682104955689</v>
      </c>
      <c r="M421" s="68">
        <f>IF($E421="OAI",'3'!M421,IF($E421=M$4,'3'!$G421+SUM('3'!$H421:M421),IF($E421&lt;M$4,'3'!M421,0)))</f>
        <v>683.88821718430324</v>
      </c>
      <c r="N421" s="68">
        <f>IF($E421="OAI",'3'!N421,IF($E421=N$4,'3'!$G421+SUM('3'!$H421:N421),IF($E421&lt;N$4,'3'!N421,0)))</f>
        <v>1005.5206593805177</v>
      </c>
      <c r="O421" s="68">
        <f>IF($E421="OAI",'3'!O421,IF($E421=O$4,'3'!$G421+SUM('3'!$H421:O421),IF($E421&lt;O$4,'3'!O421,0)))</f>
        <v>899.49003388246103</v>
      </c>
      <c r="P421" s="68">
        <f>IF($E421="OAI",'3'!P421,IF($E421=P$4,'3'!$G421+SUM('3'!$H421:P421),IF($E421&lt;P$4,'3'!P421,0)))</f>
        <v>0</v>
      </c>
      <c r="Q421" s="68">
        <f>IF($E421="OAI",'3'!Q421,IF($E421=Q$4,'3'!$G421+SUM('3'!$H421:Q421),IF($E421&lt;Q$4,'3'!Q421,0)))</f>
        <v>0</v>
      </c>
      <c r="R421" s="68">
        <f>IF($E421="OAI",'3'!R421,IF($E421=R$4,'3'!$G421+SUM('3'!$H421:R421),IF($E421&lt;R$4,'3'!R421,0)))</f>
        <v>19075.822620360424</v>
      </c>
      <c r="S421" s="68">
        <f>IF($E421="OAI",'3'!S421,IF($E421=S$4,'3'!$G421+SUM('3'!$H421:S421),IF($E421&lt;S$4,'3'!S421,0)))</f>
        <v>0</v>
      </c>
      <c r="T421" s="68">
        <f>IF($E421="OAI",'3'!T421,IF($E421=T$4,'3'!$G421+SUM('3'!$H421:T421),IF($E421&lt;T$4,'3'!T421,0)))</f>
        <v>0</v>
      </c>
      <c r="U421" s="68">
        <f>IF($E421="OAI",'3'!U421,IF($E421=U$4,'3'!$G421+SUM('3'!$H421:U421),IF($E421&lt;U$4,'3'!U421,0)))</f>
        <v>0</v>
      </c>
      <c r="V421" s="68">
        <f>IF($E421="OAI",'3'!V421,IF($E421=V$4,'3'!$G421+SUM('3'!$H421:V421),IF($E421&lt;V$4,'3'!V421,0)))</f>
        <v>0</v>
      </c>
      <c r="W421" s="68">
        <f>IF($E421="OAI",'3'!W421,IF($E421=W$4,'3'!$G421+SUM('3'!$H421:W421),IF($E421&lt;W$4,'3'!W421,0)))</f>
        <v>0</v>
      </c>
      <c r="X421" s="68">
        <f>IF($E421="OAI",'3'!X421,IF($E421=X$4,'3'!$G421+SUM('3'!$H421:X421),IF($E421&lt;X$4,'3'!X421,0)))</f>
        <v>0</v>
      </c>
      <c r="Y421" s="68">
        <f>IF($E421="OAI",'3'!Y421,IF($E421=Y$4,'3'!$G421+SUM('3'!$H421:Y421),IF($E421&lt;Y$4,'3'!Y421,0)))</f>
        <v>0</v>
      </c>
      <c r="Z421" s="68">
        <f>IF($E421="OAI",'3'!Z421,IF($E421=Z$4,'3'!$G421+SUM('3'!$H421:Z421),IF($E421&lt;Z$4,'3'!Z421,0)))</f>
        <v>0</v>
      </c>
      <c r="AA421" s="68">
        <f>IF($E421="OAI",'3'!AA421,IF($E421=AA$4,'3'!$G421+SUM('3'!$H421:AA421),IF($E421&lt;AA$4,'3'!AA421,0)))</f>
        <v>0</v>
      </c>
      <c r="AB421" s="68">
        <f>IF($E421="OAI",'3'!AB421,IF($E421=AB$4,'3'!$G421+SUM('3'!$H421:AB421),IF($E421&lt;AB$4,'3'!AB421,0)))</f>
        <v>0</v>
      </c>
      <c r="AC421" s="68">
        <f>IF($E421="OAI",'3'!AC421,IF($E421=AC$4,'3'!$G421+SUM('3'!$H421:AC421),IF($E421&lt;AC$4,'3'!AC421,0)))</f>
        <v>0</v>
      </c>
      <c r="AD421" s="68">
        <f>IF($E421="OAI",'3'!AD421,IF($E421=AD$4,'3'!$G421+SUM('3'!$H421:AD421),IF($E421&lt;AD$4,'3'!AD421,0)))</f>
        <v>0</v>
      </c>
      <c r="AE421" s="68">
        <f>IF($E421="OAI",'3'!AE421,IF($E421=AE$4,'3'!$G421+SUM('3'!$H421:AE421),IF($E421&lt;AE$4,'3'!AE421,0)))</f>
        <v>0</v>
      </c>
      <c r="AF421" s="26">
        <f t="shared" si="24"/>
        <v>287605.09013446682</v>
      </c>
      <c r="AG421" s="26">
        <f t="shared" si="25"/>
        <v>0</v>
      </c>
      <c r="AH421" s="56">
        <f t="shared" si="26"/>
        <v>516</v>
      </c>
    </row>
    <row r="422" spans="1:34">
      <c r="A422" s="56">
        <f t="shared" si="27"/>
        <v>517</v>
      </c>
      <c r="B422" s="3">
        <f>'1'!B422</f>
        <v>5550092</v>
      </c>
      <c r="C422" t="str">
        <f>'1'!C422</f>
        <v>SAN PABLO: EM REPL SW 113 &amp; SW 111</v>
      </c>
      <c r="D422" s="3">
        <f>'1'!D422</f>
        <v>65</v>
      </c>
      <c r="E422" s="13" t="str">
        <f>IF('1'!E422="OAI","OAI",EOMONTH('1'!E422,-1)+1)</f>
        <v>OAI</v>
      </c>
      <c r="F422" s="3" t="str">
        <f>'1'!F422</f>
        <v>TOLO</v>
      </c>
      <c r="G422" s="7"/>
      <c r="H422" s="68">
        <f>IF($E422="OAI",'3'!H422,IF($E422&lt;=H$4,'3'!$G422+SUM('3'!$H422:H422),0))</f>
        <v>0</v>
      </c>
      <c r="I422" s="68">
        <f>IF($E422="OAI",'3'!I422,IF($E422=I$4,'3'!$G422+SUM('3'!$H422:I422),IF($E422&lt;I$4,'3'!I422,0)))</f>
        <v>166.49976077770432</v>
      </c>
      <c r="J422" s="68">
        <f>IF($E422="OAI",'3'!J422,IF($E422=J$4,'3'!$G422+SUM('3'!$H422:J422),IF($E422&lt;J$4,'3'!J422,0)))</f>
        <v>86116.713706909912</v>
      </c>
      <c r="K422" s="68">
        <f>IF($E422="OAI",'3'!K422,IF($E422=K$4,'3'!$G422+SUM('3'!$H422:K422),IF($E422&lt;K$4,'3'!K422,0)))</f>
        <v>392.44375623709612</v>
      </c>
      <c r="L422" s="68">
        <f>IF($E422="OAI",'3'!L422,IF($E422=L$4,'3'!$G422+SUM('3'!$H422:L422),IF($E422&lt;L$4,'3'!L422,0)))</f>
        <v>218.58334571040535</v>
      </c>
      <c r="M422" s="68">
        <f>IF($E422="OAI",'3'!M422,IF($E422=M$4,'3'!$G422+SUM('3'!$H422:M422),IF($E422&lt;M$4,'3'!M422,0)))</f>
        <v>2370.8746014266726</v>
      </c>
      <c r="N422" s="68">
        <f>IF($E422="OAI",'3'!N422,IF($E422=N$4,'3'!$G422+SUM('3'!$H422:N422),IF($E422&lt;N$4,'3'!N422,0)))</f>
        <v>-207.12309356957849</v>
      </c>
      <c r="O422" s="68">
        <f>IF($E422="OAI",'3'!O422,IF($E422=O$4,'3'!$G422+SUM('3'!$H422:O422),IF($E422&lt;O$4,'3'!O422,0)))</f>
        <v>0</v>
      </c>
      <c r="P422" s="68">
        <f>IF($E422="OAI",'3'!P422,IF($E422=P$4,'3'!$G422+SUM('3'!$H422:P422),IF($E422&lt;P$4,'3'!P422,0)))</f>
        <v>0</v>
      </c>
      <c r="Q422" s="68">
        <f>IF($E422="OAI",'3'!Q422,IF($E422=Q$4,'3'!$G422+SUM('3'!$H422:Q422),IF($E422&lt;Q$4,'3'!Q422,0)))</f>
        <v>0</v>
      </c>
      <c r="R422" s="68">
        <f>IF($E422="OAI",'3'!R422,IF($E422=R$4,'3'!$G422+SUM('3'!$H422:R422),IF($E422&lt;R$4,'3'!R422,0)))</f>
        <v>0</v>
      </c>
      <c r="S422" s="68">
        <f>IF($E422="OAI",'3'!S422,IF($E422=S$4,'3'!$G422+SUM('3'!$H422:S422),IF($E422&lt;S$4,'3'!S422,0)))</f>
        <v>0</v>
      </c>
      <c r="T422" s="68">
        <f>IF($E422="OAI",'3'!T422,IF($E422=T$4,'3'!$G422+SUM('3'!$H422:T422),IF($E422&lt;T$4,'3'!T422,0)))</f>
        <v>0</v>
      </c>
      <c r="U422" s="68">
        <f>IF($E422="OAI",'3'!U422,IF($E422=U$4,'3'!$G422+SUM('3'!$H422:U422),IF($E422&lt;U$4,'3'!U422,0)))</f>
        <v>0</v>
      </c>
      <c r="V422" s="68">
        <f>IF($E422="OAI",'3'!V422,IF($E422=V$4,'3'!$G422+SUM('3'!$H422:V422),IF($E422&lt;V$4,'3'!V422,0)))</f>
        <v>0</v>
      </c>
      <c r="W422" s="68">
        <f>IF($E422="OAI",'3'!W422,IF($E422=W$4,'3'!$G422+SUM('3'!$H422:W422),IF($E422&lt;W$4,'3'!W422,0)))</f>
        <v>0</v>
      </c>
      <c r="X422" s="68">
        <f>IF($E422="OAI",'3'!X422,IF($E422=X$4,'3'!$G422+SUM('3'!$H422:X422),IF($E422&lt;X$4,'3'!X422,0)))</f>
        <v>0</v>
      </c>
      <c r="Y422" s="68">
        <f>IF($E422="OAI",'3'!Y422,IF($E422=Y$4,'3'!$G422+SUM('3'!$H422:Y422),IF($E422&lt;Y$4,'3'!Y422,0)))</f>
        <v>0</v>
      </c>
      <c r="Z422" s="68">
        <f>IF($E422="OAI",'3'!Z422,IF($E422=Z$4,'3'!$G422+SUM('3'!$H422:Z422),IF($E422&lt;Z$4,'3'!Z422,0)))</f>
        <v>0</v>
      </c>
      <c r="AA422" s="68">
        <f>IF($E422="OAI",'3'!AA422,IF($E422=AA$4,'3'!$G422+SUM('3'!$H422:AA422),IF($E422&lt;AA$4,'3'!AA422,0)))</f>
        <v>0</v>
      </c>
      <c r="AB422" s="68">
        <f>IF($E422="OAI",'3'!AB422,IF($E422=AB$4,'3'!$G422+SUM('3'!$H422:AB422),IF($E422&lt;AB$4,'3'!AB422,0)))</f>
        <v>0</v>
      </c>
      <c r="AC422" s="68">
        <f>IF($E422="OAI",'3'!AC422,IF($E422=AC$4,'3'!$G422+SUM('3'!$H422:AC422),IF($E422&lt;AC$4,'3'!AC422,0)))</f>
        <v>0</v>
      </c>
      <c r="AD422" s="68">
        <f>IF($E422="OAI",'3'!AD422,IF($E422=AD$4,'3'!$G422+SUM('3'!$H422:AD422),IF($E422&lt;AD$4,'3'!AD422,0)))</f>
        <v>0</v>
      </c>
      <c r="AE422" s="68">
        <f>IF($E422="OAI",'3'!AE422,IF($E422=AE$4,'3'!$G422+SUM('3'!$H422:AE422),IF($E422&lt;AE$4,'3'!AE422,0)))</f>
        <v>0</v>
      </c>
      <c r="AF422" s="26">
        <f t="shared" si="24"/>
        <v>89057.992077492221</v>
      </c>
      <c r="AG422" s="26">
        <f t="shared" si="25"/>
        <v>0</v>
      </c>
      <c r="AH422" s="56">
        <f t="shared" si="26"/>
        <v>517</v>
      </c>
    </row>
    <row r="423" spans="1:34">
      <c r="A423" s="56">
        <f t="shared" si="27"/>
        <v>518</v>
      </c>
      <c r="B423" s="3">
        <f>'1'!B423</f>
        <v>5550321</v>
      </c>
      <c r="C423" t="str">
        <f>'1'!C423</f>
        <v>COCO SUB: EM REPLACE BATTERIES</v>
      </c>
      <c r="D423" s="3">
        <f>'1'!D423</f>
        <v>65</v>
      </c>
      <c r="E423" s="13" t="str">
        <f>IF('1'!E423="OAI","OAI",EOMONTH('1'!E423,-1)+1)</f>
        <v>OAI</v>
      </c>
      <c r="F423" s="3" t="str">
        <f>'1'!F423</f>
        <v>TOO</v>
      </c>
      <c r="G423" s="7"/>
      <c r="H423" s="68">
        <f>IF($E423="OAI",'3'!H423,IF($E423&lt;=H$4,'3'!$G423+SUM('3'!$H423:H423),0))</f>
        <v>12745.757009013778</v>
      </c>
      <c r="I423" s="68">
        <f>IF($E423="OAI",'3'!I423,IF($E423=I$4,'3'!$G423+SUM('3'!$H423:I423),IF($E423&lt;I$4,'3'!I423,0)))</f>
        <v>142006.49994208995</v>
      </c>
      <c r="J423" s="68">
        <f>IF($E423="OAI",'3'!J423,IF($E423=J$4,'3'!$G423+SUM('3'!$H423:J423),IF($E423&lt;J$4,'3'!J423,0)))</f>
        <v>62610.059456004594</v>
      </c>
      <c r="K423" s="68">
        <f>IF($E423="OAI",'3'!K423,IF($E423=K$4,'3'!$G423+SUM('3'!$H423:K423),IF($E423&lt;K$4,'3'!K423,0)))</f>
        <v>41580.310432024002</v>
      </c>
      <c r="L423" s="68">
        <f>IF($E423="OAI",'3'!L423,IF($E423=L$4,'3'!$G423+SUM('3'!$H423:L423),IF($E423&lt;L$4,'3'!L423,0)))</f>
        <v>47352.271081390543</v>
      </c>
      <c r="M423" s="68">
        <f>IF($E423="OAI",'3'!M423,IF($E423=M$4,'3'!$G423+SUM('3'!$H423:M423),IF($E423&lt;M$4,'3'!M423,0)))</f>
        <v>122112.89981733897</v>
      </c>
      <c r="N423" s="68">
        <f>IF($E423="OAI",'3'!N423,IF($E423=N$4,'3'!$G423+SUM('3'!$H423:N423),IF($E423&lt;N$4,'3'!N423,0)))</f>
        <v>83306.529440084865</v>
      </c>
      <c r="O423" s="68">
        <f>IF($E423="OAI",'3'!O423,IF($E423=O$4,'3'!$G423+SUM('3'!$H423:O423),IF($E423&lt;O$4,'3'!O423,0)))</f>
        <v>42808.979903414926</v>
      </c>
      <c r="P423" s="68">
        <f>IF($E423="OAI",'3'!P423,IF($E423=P$4,'3'!$G423+SUM('3'!$H423:P423),IF($E423&lt;P$4,'3'!P423,0)))</f>
        <v>3698.0277030034049</v>
      </c>
      <c r="Q423" s="68">
        <f>IF($E423="OAI",'3'!Q423,IF($E423=Q$4,'3'!$G423+SUM('3'!$H423:Q423),IF($E423&lt;Q$4,'3'!Q423,0)))</f>
        <v>10654.680270830218</v>
      </c>
      <c r="R423" s="68">
        <f>IF($E423="OAI",'3'!R423,IF($E423=R$4,'3'!$G423+SUM('3'!$H423:R423),IF($E423&lt;R$4,'3'!R423,0)))</f>
        <v>8062.8930041523226</v>
      </c>
      <c r="S423" s="68">
        <f>IF($E423="OAI",'3'!S423,IF($E423=S$4,'3'!$G423+SUM('3'!$H423:S423),IF($E423&lt;S$4,'3'!S423,0)))</f>
        <v>0</v>
      </c>
      <c r="T423" s="68">
        <f>IF($E423="OAI",'3'!T423,IF($E423=T$4,'3'!$G423+SUM('3'!$H423:T423),IF($E423&lt;T$4,'3'!T423,0)))</f>
        <v>0</v>
      </c>
      <c r="U423" s="68">
        <f>IF($E423="OAI",'3'!U423,IF($E423=U$4,'3'!$G423+SUM('3'!$H423:U423),IF($E423&lt;U$4,'3'!U423,0)))</f>
        <v>0</v>
      </c>
      <c r="V423" s="68">
        <f>IF($E423="OAI",'3'!V423,IF($E423=V$4,'3'!$G423+SUM('3'!$H423:V423),IF($E423&lt;V$4,'3'!V423,0)))</f>
        <v>0</v>
      </c>
      <c r="W423" s="68">
        <f>IF($E423="OAI",'3'!W423,IF($E423=W$4,'3'!$G423+SUM('3'!$H423:W423),IF($E423&lt;W$4,'3'!W423,0)))</f>
        <v>0</v>
      </c>
      <c r="X423" s="68">
        <f>IF($E423="OAI",'3'!X423,IF($E423=X$4,'3'!$G423+SUM('3'!$H423:X423),IF($E423&lt;X$4,'3'!X423,0)))</f>
        <v>0</v>
      </c>
      <c r="Y423" s="68">
        <f>IF($E423="OAI",'3'!Y423,IF($E423=Y$4,'3'!$G423+SUM('3'!$H423:Y423),IF($E423&lt;Y$4,'3'!Y423,0)))</f>
        <v>0</v>
      </c>
      <c r="Z423" s="68">
        <f>IF($E423="OAI",'3'!Z423,IF($E423=Z$4,'3'!$G423+SUM('3'!$H423:Z423),IF($E423&lt;Z$4,'3'!Z423,0)))</f>
        <v>0</v>
      </c>
      <c r="AA423" s="68">
        <f>IF($E423="OAI",'3'!AA423,IF($E423=AA$4,'3'!$G423+SUM('3'!$H423:AA423),IF($E423&lt;AA$4,'3'!AA423,0)))</f>
        <v>0</v>
      </c>
      <c r="AB423" s="68">
        <f>IF($E423="OAI",'3'!AB423,IF($E423=AB$4,'3'!$G423+SUM('3'!$H423:AB423),IF($E423&lt;AB$4,'3'!AB423,0)))</f>
        <v>0</v>
      </c>
      <c r="AC423" s="68">
        <f>IF($E423="OAI",'3'!AC423,IF($E423=AC$4,'3'!$G423+SUM('3'!$H423:AC423),IF($E423&lt;AC$4,'3'!AC423,0)))</f>
        <v>0</v>
      </c>
      <c r="AD423" s="68">
        <f>IF($E423="OAI",'3'!AD423,IF($E423=AD$4,'3'!$G423+SUM('3'!$H423:AD423),IF($E423&lt;AD$4,'3'!AD423,0)))</f>
        <v>0</v>
      </c>
      <c r="AE423" s="68">
        <f>IF($E423="OAI",'3'!AE423,IF($E423=AE$4,'3'!$G423+SUM('3'!$H423:AE423),IF($E423&lt;AE$4,'3'!AE423,0)))</f>
        <v>0</v>
      </c>
      <c r="AF423" s="26">
        <f t="shared" si="24"/>
        <v>576938.90805934754</v>
      </c>
      <c r="AG423" s="26">
        <f t="shared" si="25"/>
        <v>0</v>
      </c>
      <c r="AH423" s="56">
        <f t="shared" si="26"/>
        <v>518</v>
      </c>
    </row>
    <row r="424" spans="1:34">
      <c r="A424" s="56">
        <f t="shared" si="27"/>
        <v>519</v>
      </c>
      <c r="B424" s="3">
        <f>'1'!B424</f>
        <v>5550326</v>
      </c>
      <c r="C424" t="str">
        <f>'1'!C424</f>
        <v>Monta Vista: Install Raptor Ramp</v>
      </c>
      <c r="D424" s="3">
        <f>'1'!D424</f>
        <v>65</v>
      </c>
      <c r="E424" s="13" t="str">
        <f>IF('1'!E424="OAI","OAI",EOMONTH('1'!E424,-1)+1)</f>
        <v>OAI</v>
      </c>
      <c r="F424" s="3" t="str">
        <f>'1'!F424</f>
        <v>TOO</v>
      </c>
      <c r="G424" s="7"/>
      <c r="H424" s="68">
        <f>IF($E424="OAI",'3'!H424,IF($E424&lt;=H$4,'3'!$G424+SUM('3'!$H424:H424),0))</f>
        <v>2498.0554483553615</v>
      </c>
      <c r="I424" s="68">
        <f>IF($E424="OAI",'3'!I424,IF($E424=I$4,'3'!$G424+SUM('3'!$H424:I424),IF($E424&lt;I$4,'3'!I424,0)))</f>
        <v>2597.8434974840247</v>
      </c>
      <c r="J424" s="68">
        <f>IF($E424="OAI",'3'!J424,IF($E424=J$4,'3'!$G424+SUM('3'!$H424:J424),IF($E424&lt;J$4,'3'!J424,0)))</f>
        <v>1816.776069056775</v>
      </c>
      <c r="K424" s="68">
        <f>IF($E424="OAI",'3'!K424,IF($E424=K$4,'3'!$G424+SUM('3'!$H424:K424),IF($E424&lt;K$4,'3'!K424,0)))</f>
        <v>10430.413385440215</v>
      </c>
      <c r="L424" s="68">
        <f>IF($E424="OAI",'3'!L424,IF($E424=L$4,'3'!$G424+SUM('3'!$H424:L424),IF($E424&lt;L$4,'3'!L424,0)))</f>
        <v>2838.3224468781241</v>
      </c>
      <c r="M424" s="68">
        <f>IF($E424="OAI",'3'!M424,IF($E424=M$4,'3'!$G424+SUM('3'!$H424:M424),IF($E424&lt;M$4,'3'!M424,0)))</f>
        <v>2482.3092482594288</v>
      </c>
      <c r="N424" s="68">
        <f>IF($E424="OAI",'3'!N424,IF($E424=N$4,'3'!$G424+SUM('3'!$H424:N424),IF($E424&lt;N$4,'3'!N424,0)))</f>
        <v>1042.2307353438171</v>
      </c>
      <c r="O424" s="68">
        <f>IF($E424="OAI",'3'!O424,IF($E424=O$4,'3'!$G424+SUM('3'!$H424:O424),IF($E424&lt;O$4,'3'!O424,0)))</f>
        <v>1664.1590527423486</v>
      </c>
      <c r="P424" s="68">
        <f>IF($E424="OAI",'3'!P424,IF($E424=P$4,'3'!$G424+SUM('3'!$H424:P424),IF($E424&lt;P$4,'3'!P424,0)))</f>
        <v>257.99543234105386</v>
      </c>
      <c r="Q424" s="68">
        <f>IF($E424="OAI",'3'!Q424,IF($E424=Q$4,'3'!$G424+SUM('3'!$H424:Q424),IF($E424&lt;Q$4,'3'!Q424,0)))</f>
        <v>1445.3893614686779</v>
      </c>
      <c r="R424" s="68">
        <f>IF($E424="OAI",'3'!R424,IF($E424=R$4,'3'!$G424+SUM('3'!$H424:R424),IF($E424&lt;R$4,'3'!R424,0)))</f>
        <v>1135.7762081030867</v>
      </c>
      <c r="S424" s="68">
        <f>IF($E424="OAI",'3'!S424,IF($E424=S$4,'3'!$G424+SUM('3'!$H424:S424),IF($E424&lt;S$4,'3'!S424,0)))</f>
        <v>0</v>
      </c>
      <c r="T424" s="68">
        <f>IF($E424="OAI",'3'!T424,IF($E424=T$4,'3'!$G424+SUM('3'!$H424:T424),IF($E424&lt;T$4,'3'!T424,0)))</f>
        <v>0</v>
      </c>
      <c r="U424" s="68">
        <f>IF($E424="OAI",'3'!U424,IF($E424=U$4,'3'!$G424+SUM('3'!$H424:U424),IF($E424&lt;U$4,'3'!U424,0)))</f>
        <v>0</v>
      </c>
      <c r="V424" s="68">
        <f>IF($E424="OAI",'3'!V424,IF($E424=V$4,'3'!$G424+SUM('3'!$H424:V424),IF($E424&lt;V$4,'3'!V424,0)))</f>
        <v>0</v>
      </c>
      <c r="W424" s="68">
        <f>IF($E424="OAI",'3'!W424,IF($E424=W$4,'3'!$G424+SUM('3'!$H424:W424),IF($E424&lt;W$4,'3'!W424,0)))</f>
        <v>0</v>
      </c>
      <c r="X424" s="68">
        <f>IF($E424="OAI",'3'!X424,IF($E424=X$4,'3'!$G424+SUM('3'!$H424:X424),IF($E424&lt;X$4,'3'!X424,0)))</f>
        <v>0</v>
      </c>
      <c r="Y424" s="68">
        <f>IF($E424="OAI",'3'!Y424,IF($E424=Y$4,'3'!$G424+SUM('3'!$H424:Y424),IF($E424&lt;Y$4,'3'!Y424,0)))</f>
        <v>0</v>
      </c>
      <c r="Z424" s="68">
        <f>IF($E424="OAI",'3'!Z424,IF($E424=Z$4,'3'!$G424+SUM('3'!$H424:Z424),IF($E424&lt;Z$4,'3'!Z424,0)))</f>
        <v>0</v>
      </c>
      <c r="AA424" s="68">
        <f>IF($E424="OAI",'3'!AA424,IF($E424=AA$4,'3'!$G424+SUM('3'!$H424:AA424),IF($E424&lt;AA$4,'3'!AA424,0)))</f>
        <v>0</v>
      </c>
      <c r="AB424" s="68">
        <f>IF($E424="OAI",'3'!AB424,IF($E424=AB$4,'3'!$G424+SUM('3'!$H424:AB424),IF($E424&lt;AB$4,'3'!AB424,0)))</f>
        <v>0</v>
      </c>
      <c r="AC424" s="68">
        <f>IF($E424="OAI",'3'!AC424,IF($E424=AC$4,'3'!$G424+SUM('3'!$H424:AC424),IF($E424&lt;AC$4,'3'!AC424,0)))</f>
        <v>0</v>
      </c>
      <c r="AD424" s="68">
        <f>IF($E424="OAI",'3'!AD424,IF($E424=AD$4,'3'!$G424+SUM('3'!$H424:AD424),IF($E424&lt;AD$4,'3'!AD424,0)))</f>
        <v>0</v>
      </c>
      <c r="AE424" s="68">
        <f>IF($E424="OAI",'3'!AE424,IF($E424=AE$4,'3'!$G424+SUM('3'!$H424:AE424),IF($E424&lt;AE$4,'3'!AE424,0)))</f>
        <v>0</v>
      </c>
      <c r="AF424" s="26">
        <f t="shared" si="24"/>
        <v>28209.27088547291</v>
      </c>
      <c r="AG424" s="26">
        <f t="shared" si="25"/>
        <v>0</v>
      </c>
      <c r="AH424" s="56">
        <f t="shared" si="26"/>
        <v>519</v>
      </c>
    </row>
    <row r="425" spans="1:34">
      <c r="A425" s="56">
        <f t="shared" si="27"/>
        <v>520</v>
      </c>
      <c r="B425" s="3">
        <f>'1'!B425</f>
        <v>5550604</v>
      </c>
      <c r="C425" t="str">
        <f>'1'!C425</f>
        <v>MORAGA: EM REPL COMM ROOM HVAC</v>
      </c>
      <c r="D425" s="3">
        <f>'1'!D425</f>
        <v>65</v>
      </c>
      <c r="E425" s="13" t="str">
        <f>IF('1'!E425="OAI","OAI",EOMONTH('1'!E425,-1)+1)</f>
        <v>OAI</v>
      </c>
      <c r="F425" s="3" t="str">
        <f>'1'!F425</f>
        <v>TOO</v>
      </c>
      <c r="G425" s="7"/>
      <c r="H425" s="68">
        <f>IF($E425="OAI",'3'!H425,IF($E425&lt;=H$4,'3'!$G425+SUM('3'!$H425:H425),0))</f>
        <v>3988.2609177893864</v>
      </c>
      <c r="I425" s="68">
        <f>IF($E425="OAI",'3'!I425,IF($E425=I$4,'3'!$G425+SUM('3'!$H425:I425),IF($E425&lt;I$4,'3'!I425,0)))</f>
        <v>4296.4764794304865</v>
      </c>
      <c r="J425" s="68">
        <f>IF($E425="OAI",'3'!J425,IF($E425=J$4,'3'!$G425+SUM('3'!$H425:J425),IF($E425&lt;J$4,'3'!J425,0)))</f>
        <v>5371.690379472293</v>
      </c>
      <c r="K425" s="68">
        <f>IF($E425="OAI",'3'!K425,IF($E425=K$4,'3'!$G425+SUM('3'!$H425:K425),IF($E425&lt;K$4,'3'!K425,0)))</f>
        <v>2960.9378275068084</v>
      </c>
      <c r="L425" s="68">
        <f>IF($E425="OAI",'3'!L425,IF($E425=L$4,'3'!$G425+SUM('3'!$H425:L425),IF($E425&lt;L$4,'3'!L425,0)))</f>
        <v>2992.0575365721429</v>
      </c>
      <c r="M425" s="68">
        <f>IF($E425="OAI",'3'!M425,IF($E425=M$4,'3'!$G425+SUM('3'!$H425:M425),IF($E425&lt;M$4,'3'!M425,0)))</f>
        <v>29582.358168394585</v>
      </c>
      <c r="N425" s="68">
        <f>IF($E425="OAI",'3'!N425,IF($E425=N$4,'3'!$G425+SUM('3'!$H425:N425),IF($E425&lt;N$4,'3'!N425,0)))</f>
        <v>82256.75170942879</v>
      </c>
      <c r="O425" s="68">
        <f>IF($E425="OAI",'3'!O425,IF($E425=O$4,'3'!$G425+SUM('3'!$H425:O425),IF($E425&lt;O$4,'3'!O425,0)))</f>
        <v>7270.738014710776</v>
      </c>
      <c r="P425" s="68">
        <f>IF($E425="OAI",'3'!P425,IF($E425=P$4,'3'!$G425+SUM('3'!$H425:P425),IF($E425&lt;P$4,'3'!P425,0)))</f>
        <v>4749.2961981655972</v>
      </c>
      <c r="Q425" s="68">
        <f>IF($E425="OAI",'3'!Q425,IF($E425=Q$4,'3'!$G425+SUM('3'!$H425:Q425),IF($E425&lt;Q$4,'3'!Q425,0)))</f>
        <v>16510.310078102957</v>
      </c>
      <c r="R425" s="68">
        <f>IF($E425="OAI",'3'!R425,IF($E425=R$4,'3'!$G425+SUM('3'!$H425:R425),IF($E425&lt;R$4,'3'!R425,0)))</f>
        <v>9317.2781632738861</v>
      </c>
      <c r="S425" s="68">
        <f>IF($E425="OAI",'3'!S425,IF($E425=S$4,'3'!$G425+SUM('3'!$H425:S425),IF($E425&lt;S$4,'3'!S425,0)))</f>
        <v>5112.2973554067476</v>
      </c>
      <c r="T425" s="68">
        <f>IF($E425="OAI",'3'!T425,IF($E425=T$4,'3'!$G425+SUM('3'!$H425:T425),IF($E425&lt;T$4,'3'!T425,0)))</f>
        <v>4230.2306316896093</v>
      </c>
      <c r="U425" s="68">
        <f>IF($E425="OAI",'3'!U425,IF($E425=U$4,'3'!$G425+SUM('3'!$H425:U425),IF($E425&lt;U$4,'3'!U425,0)))</f>
        <v>0</v>
      </c>
      <c r="V425" s="68">
        <f>IF($E425="OAI",'3'!V425,IF($E425=V$4,'3'!$G425+SUM('3'!$H425:V425),IF($E425&lt;V$4,'3'!V425,0)))</f>
        <v>0</v>
      </c>
      <c r="W425" s="68">
        <f>IF($E425="OAI",'3'!W425,IF($E425=W$4,'3'!$G425+SUM('3'!$H425:W425),IF($E425&lt;W$4,'3'!W425,0)))</f>
        <v>0</v>
      </c>
      <c r="X425" s="68">
        <f>IF($E425="OAI",'3'!X425,IF($E425=X$4,'3'!$G425+SUM('3'!$H425:X425),IF($E425&lt;X$4,'3'!X425,0)))</f>
        <v>0</v>
      </c>
      <c r="Y425" s="68">
        <f>IF($E425="OAI",'3'!Y425,IF($E425=Y$4,'3'!$G425+SUM('3'!$H425:Y425),IF($E425&lt;Y$4,'3'!Y425,0)))</f>
        <v>0</v>
      </c>
      <c r="Z425" s="68">
        <f>IF($E425="OAI",'3'!Z425,IF($E425=Z$4,'3'!$G425+SUM('3'!$H425:Z425),IF($E425&lt;Z$4,'3'!Z425,0)))</f>
        <v>0</v>
      </c>
      <c r="AA425" s="68">
        <f>IF($E425="OAI",'3'!AA425,IF($E425=AA$4,'3'!$G425+SUM('3'!$H425:AA425),IF($E425&lt;AA$4,'3'!AA425,0)))</f>
        <v>0</v>
      </c>
      <c r="AB425" s="68">
        <f>IF($E425="OAI",'3'!AB425,IF($E425=AB$4,'3'!$G425+SUM('3'!$H425:AB425),IF($E425&lt;AB$4,'3'!AB425,0)))</f>
        <v>0</v>
      </c>
      <c r="AC425" s="68">
        <f>IF($E425="OAI",'3'!AC425,IF($E425=AC$4,'3'!$G425+SUM('3'!$H425:AC425),IF($E425&lt;AC$4,'3'!AC425,0)))</f>
        <v>0</v>
      </c>
      <c r="AD425" s="68">
        <f>IF($E425="OAI",'3'!AD425,IF($E425=AD$4,'3'!$G425+SUM('3'!$H425:AD425),IF($E425&lt;AD$4,'3'!AD425,0)))</f>
        <v>0</v>
      </c>
      <c r="AE425" s="68">
        <f>IF($E425="OAI",'3'!AE425,IF($E425=AE$4,'3'!$G425+SUM('3'!$H425:AE425),IF($E425&lt;AE$4,'3'!AE425,0)))</f>
        <v>0</v>
      </c>
      <c r="AF425" s="26">
        <f t="shared" si="24"/>
        <v>174408.45282825443</v>
      </c>
      <c r="AG425" s="26">
        <f t="shared" si="25"/>
        <v>4230.2306316896093</v>
      </c>
      <c r="AH425" s="56">
        <f t="shared" si="26"/>
        <v>520</v>
      </c>
    </row>
    <row r="426" spans="1:34">
      <c r="A426" s="56">
        <f t="shared" si="27"/>
        <v>521</v>
      </c>
      <c r="B426" s="3">
        <f>'1'!B426</f>
        <v>5550941</v>
      </c>
      <c r="C426" t="str">
        <f>'1'!C426</f>
        <v>FAIRHAVEN: EM REPLACE SSVT</v>
      </c>
      <c r="D426" s="3">
        <f>'1'!D426</f>
        <v>65</v>
      </c>
      <c r="E426" s="13" t="str">
        <f>IF('1'!E426="OAI","OAI",EOMONTH('1'!E426,-1)+1)</f>
        <v>OAI</v>
      </c>
      <c r="F426" s="3" t="str">
        <f>'1'!F426</f>
        <v>TOLO</v>
      </c>
      <c r="G426" s="7"/>
      <c r="H426" s="68">
        <f>IF($E426="OAI",'3'!H426,IF($E426&lt;=H$4,'3'!$G426+SUM('3'!$H426:H426),0))</f>
        <v>682.39745267817943</v>
      </c>
      <c r="I426" s="68">
        <f>IF($E426="OAI",'3'!I426,IF($E426=I$4,'3'!$G426+SUM('3'!$H426:I426),IF($E426&lt;I$4,'3'!I426,0)))</f>
        <v>669.91229993939237</v>
      </c>
      <c r="J426" s="68">
        <f>IF($E426="OAI",'3'!J426,IF($E426=J$4,'3'!$G426+SUM('3'!$H426:J426),IF($E426&lt;J$4,'3'!J426,0)))</f>
        <v>536.4888766413103</v>
      </c>
      <c r="K426" s="68">
        <f>IF($E426="OAI",'3'!K426,IF($E426=K$4,'3'!$G426+SUM('3'!$H426:K426),IF($E426&lt;K$4,'3'!K426,0)))</f>
        <v>355.82685305542964</v>
      </c>
      <c r="L426" s="68">
        <f>IF($E426="OAI",'3'!L426,IF($E426=L$4,'3'!$G426+SUM('3'!$H426:L426),IF($E426&lt;L$4,'3'!L426,0)))</f>
        <v>250.35526424716929</v>
      </c>
      <c r="M426" s="68">
        <f>IF($E426="OAI",'3'!M426,IF($E426=M$4,'3'!$G426+SUM('3'!$H426:M426),IF($E426&lt;M$4,'3'!M426,0)))</f>
        <v>1672.9172942158261</v>
      </c>
      <c r="N426" s="68">
        <f>IF($E426="OAI",'3'!N426,IF($E426=N$4,'3'!$G426+SUM('3'!$H426:N426),IF($E426&lt;N$4,'3'!N426,0)))</f>
        <v>635.06567960874804</v>
      </c>
      <c r="O426" s="68">
        <f>IF($E426="OAI",'3'!O426,IF($E426=O$4,'3'!$G426+SUM('3'!$H426:O426),IF($E426&lt;O$4,'3'!O426,0)))</f>
        <v>87.675587516407262</v>
      </c>
      <c r="P426" s="68">
        <f>IF($E426="OAI",'3'!P426,IF($E426=P$4,'3'!$G426+SUM('3'!$H426:P426),IF($E426&lt;P$4,'3'!P426,0)))</f>
        <v>1929.7946531772875</v>
      </c>
      <c r="Q426" s="68">
        <f>IF($E426="OAI",'3'!Q426,IF($E426=Q$4,'3'!$G426+SUM('3'!$H426:Q426),IF($E426&lt;Q$4,'3'!Q426,0)))</f>
        <v>1545.9227928504031</v>
      </c>
      <c r="R426" s="68">
        <f>IF($E426="OAI",'3'!R426,IF($E426=R$4,'3'!$G426+SUM('3'!$H426:R426),IF($E426&lt;R$4,'3'!R426,0)))</f>
        <v>8000.0013765502244</v>
      </c>
      <c r="S426" s="68">
        <f>IF($E426="OAI",'3'!S426,IF($E426=S$4,'3'!$G426+SUM('3'!$H426:S426),IF($E426&lt;S$4,'3'!S426,0)))</f>
        <v>4463.721622461253</v>
      </c>
      <c r="T426" s="68">
        <f>IF($E426="OAI",'3'!T426,IF($E426=T$4,'3'!$G426+SUM('3'!$H426:T426),IF($E426&lt;T$4,'3'!T426,0)))</f>
        <v>1146.304732427586</v>
      </c>
      <c r="U426" s="68">
        <f>IF($E426="OAI",'3'!U426,IF($E426=U$4,'3'!$G426+SUM('3'!$H426:U426),IF($E426&lt;U$4,'3'!U426,0)))</f>
        <v>1096.0846031275398</v>
      </c>
      <c r="V426" s="68">
        <f>IF($E426="OAI",'3'!V426,IF($E426=V$4,'3'!$G426+SUM('3'!$H426:V426),IF($E426&lt;V$4,'3'!V426,0)))</f>
        <v>1146.304732427586</v>
      </c>
      <c r="W426" s="68">
        <f>IF($E426="OAI",'3'!W426,IF($E426=W$4,'3'!$G426+SUM('3'!$H426:W426),IF($E426&lt;W$4,'3'!W426,0)))</f>
        <v>1201.0903280276366</v>
      </c>
      <c r="X426" s="68">
        <f>IF($E426="OAI",'3'!X426,IF($E426=X$4,'3'!$G426+SUM('3'!$H426:X426),IF($E426&lt;X$4,'3'!X426,0)))</f>
        <v>1201.0903280276366</v>
      </c>
      <c r="Y426" s="68">
        <f>IF($E426="OAI",'3'!Y426,IF($E426=Y$4,'3'!$G426+SUM('3'!$H426:Y426),IF($E426&lt;Y$4,'3'!Y426,0)))</f>
        <v>1096.0846031275398</v>
      </c>
      <c r="Z426" s="68">
        <f>IF($E426="OAI",'3'!Z426,IF($E426=Z$4,'3'!$G426+SUM('3'!$H426:Z426),IF($E426&lt;Z$4,'3'!Z426,0)))</f>
        <v>1201.0903280276366</v>
      </c>
      <c r="AA426" s="68">
        <f>IF($E426="OAI",'3'!AA426,IF($E426=AA$4,'3'!$G426+SUM('3'!$H426:AA426),IF($E426&lt;AA$4,'3'!AA426,0)))</f>
        <v>170802.66617906746</v>
      </c>
      <c r="AB426" s="68">
        <f>IF($E426="OAI",'3'!AB426,IF($E426=AB$4,'3'!$G426+SUM('3'!$H426:AB426),IF($E426&lt;AB$4,'3'!AB426,0)))</f>
        <v>151913.28229475417</v>
      </c>
      <c r="AC426" s="68">
        <f>IF($E426="OAI",'3'!AC426,IF($E426=AC$4,'3'!$G426+SUM('3'!$H426:AC426),IF($E426&lt;AC$4,'3'!AC426,0)))</f>
        <v>3420.1864681745774</v>
      </c>
      <c r="AD426" s="68">
        <f>IF($E426="OAI",'3'!AD426,IF($E426=AD$4,'3'!$G426+SUM('3'!$H426:AD426),IF($E426&lt;AD$4,'3'!AD426,0)))</f>
        <v>17384.643460944579</v>
      </c>
      <c r="AE426" s="68">
        <f>IF($E426="OAI",'3'!AE426,IF($E426=AE$4,'3'!$G426+SUM('3'!$H426:AE426),IF($E426&lt;AE$4,'3'!AE426,0)))</f>
        <v>10024.645921429639</v>
      </c>
      <c r="AF426" s="26">
        <f t="shared" si="24"/>
        <v>20830.07975294163</v>
      </c>
      <c r="AG426" s="26">
        <f t="shared" si="25"/>
        <v>361633.47397956357</v>
      </c>
      <c r="AH426" s="56">
        <f t="shared" si="26"/>
        <v>521</v>
      </c>
    </row>
    <row r="427" spans="1:34">
      <c r="A427" s="56">
        <f t="shared" si="27"/>
        <v>522</v>
      </c>
      <c r="B427" s="3">
        <f>'1'!B427</f>
        <v>5551119</v>
      </c>
      <c r="C427" t="str">
        <f>'1'!C427</f>
        <v>Herndon-EM Replace 230KV SW 289</v>
      </c>
      <c r="D427" s="3">
        <f>'1'!D427</f>
        <v>65</v>
      </c>
      <c r="E427" s="13" t="str">
        <f>IF('1'!E427="OAI","OAI",EOMONTH('1'!E427,-1)+1)</f>
        <v>OAI</v>
      </c>
      <c r="F427" s="3" t="str">
        <f>'1'!F427</f>
        <v>TOHI</v>
      </c>
      <c r="G427" s="7"/>
      <c r="H427" s="68">
        <f>IF($E427="OAI",'3'!H427,IF($E427&lt;=H$4,'3'!$G427+SUM('3'!$H427:H427),0))</f>
        <v>2538.4924355839703</v>
      </c>
      <c r="I427" s="68">
        <f>IF($E427="OAI",'3'!I427,IF($E427=I$4,'3'!$G427+SUM('3'!$H427:I427),IF($E427&lt;I$4,'3'!I427,0)))</f>
        <v>2682.1648648616533</v>
      </c>
      <c r="J427" s="68">
        <f>IF($E427="OAI",'3'!J427,IF($E427=J$4,'3'!$G427+SUM('3'!$H427:J427),IF($E427&lt;J$4,'3'!J427,0)))</f>
        <v>3157.9982606600506</v>
      </c>
      <c r="K427" s="68">
        <f>IF($E427="OAI",'3'!K427,IF($E427=K$4,'3'!$G427+SUM('3'!$H427:K427),IF($E427&lt;K$4,'3'!K427,0)))</f>
        <v>18870.190291296967</v>
      </c>
      <c r="L427" s="68">
        <f>IF($E427="OAI",'3'!L427,IF($E427=L$4,'3'!$G427+SUM('3'!$H427:L427),IF($E427&lt;L$4,'3'!L427,0)))</f>
        <v>28104.731024480981</v>
      </c>
      <c r="M427" s="68">
        <f>IF($E427="OAI",'3'!M427,IF($E427=M$4,'3'!$G427+SUM('3'!$H427:M427),IF($E427&lt;M$4,'3'!M427,0)))</f>
        <v>23629.269631534004</v>
      </c>
      <c r="N427" s="68">
        <f>IF($E427="OAI",'3'!N427,IF($E427=N$4,'3'!$G427+SUM('3'!$H427:N427),IF($E427&lt;N$4,'3'!N427,0)))</f>
        <v>8756.1916722815313</v>
      </c>
      <c r="O427" s="68">
        <f>IF($E427="OAI",'3'!O427,IF($E427=O$4,'3'!$G427+SUM('3'!$H427:O427),IF($E427&lt;O$4,'3'!O427,0)))</f>
        <v>78538.505512811098</v>
      </c>
      <c r="P427" s="68">
        <f>IF($E427="OAI",'3'!P427,IF($E427=P$4,'3'!$G427+SUM('3'!$H427:P427),IF($E427&lt;P$4,'3'!P427,0)))</f>
        <v>339.98748017786409</v>
      </c>
      <c r="Q427" s="68">
        <f>IF($E427="OAI",'3'!Q427,IF($E427=Q$4,'3'!$G427+SUM('3'!$H427:Q427),IF($E427&lt;Q$4,'3'!Q427,0)))</f>
        <v>0</v>
      </c>
      <c r="R427" s="68">
        <f>IF($E427="OAI",'3'!R427,IF($E427=R$4,'3'!$G427+SUM('3'!$H427:R427),IF($E427&lt;R$4,'3'!R427,0)))</f>
        <v>8440.5222881098125</v>
      </c>
      <c r="S427" s="68">
        <f>IF($E427="OAI",'3'!S427,IF($E427=S$4,'3'!$G427+SUM('3'!$H427:S427),IF($E427&lt;S$4,'3'!S427,0)))</f>
        <v>8440.5222881098125</v>
      </c>
      <c r="T427" s="68">
        <f>IF($E427="OAI",'3'!T427,IF($E427=T$4,'3'!$G427+SUM('3'!$H427:T427),IF($E427&lt;T$4,'3'!T427,0)))</f>
        <v>61688.766991220065</v>
      </c>
      <c r="U427" s="68">
        <f>IF($E427="OAI",'3'!U427,IF($E427=U$4,'3'!$G427+SUM('3'!$H427:U427),IF($E427&lt;U$4,'3'!U427,0)))</f>
        <v>32475.373038091129</v>
      </c>
      <c r="V427" s="68">
        <f>IF($E427="OAI",'3'!V427,IF($E427=V$4,'3'!$G427+SUM('3'!$H427:V427),IF($E427&lt;V$4,'3'!V427,0)))</f>
        <v>0</v>
      </c>
      <c r="W427" s="68">
        <f>IF($E427="OAI",'3'!W427,IF($E427=W$4,'3'!$G427+SUM('3'!$H427:W427),IF($E427&lt;W$4,'3'!W427,0)))</f>
        <v>0</v>
      </c>
      <c r="X427" s="68">
        <f>IF($E427="OAI",'3'!X427,IF($E427=X$4,'3'!$G427+SUM('3'!$H427:X427),IF($E427&lt;X$4,'3'!X427,0)))</f>
        <v>0</v>
      </c>
      <c r="Y427" s="68">
        <f>IF($E427="OAI",'3'!Y427,IF($E427=Y$4,'3'!$G427+SUM('3'!$H427:Y427),IF($E427&lt;Y$4,'3'!Y427,0)))</f>
        <v>0</v>
      </c>
      <c r="Z427" s="68">
        <f>IF($E427="OAI",'3'!Z427,IF($E427=Z$4,'3'!$G427+SUM('3'!$H427:Z427),IF($E427&lt;Z$4,'3'!Z427,0)))</f>
        <v>0</v>
      </c>
      <c r="AA427" s="68">
        <f>IF($E427="OAI",'3'!AA427,IF($E427=AA$4,'3'!$G427+SUM('3'!$H427:AA427),IF($E427&lt;AA$4,'3'!AA427,0)))</f>
        <v>0</v>
      </c>
      <c r="AB427" s="68">
        <f>IF($E427="OAI",'3'!AB427,IF($E427=AB$4,'3'!$G427+SUM('3'!$H427:AB427),IF($E427&lt;AB$4,'3'!AB427,0)))</f>
        <v>0</v>
      </c>
      <c r="AC427" s="68">
        <f>IF($E427="OAI",'3'!AC427,IF($E427=AC$4,'3'!$G427+SUM('3'!$H427:AC427),IF($E427&lt;AC$4,'3'!AC427,0)))</f>
        <v>0</v>
      </c>
      <c r="AD427" s="68">
        <f>IF($E427="OAI",'3'!AD427,IF($E427=AD$4,'3'!$G427+SUM('3'!$H427:AD427),IF($E427&lt;AD$4,'3'!AD427,0)))</f>
        <v>0</v>
      </c>
      <c r="AE427" s="68">
        <f>IF($E427="OAI",'3'!AE427,IF($E427=AE$4,'3'!$G427+SUM('3'!$H427:AE427),IF($E427&lt;AE$4,'3'!AE427,0)))</f>
        <v>0</v>
      </c>
      <c r="AF427" s="26">
        <f t="shared" si="24"/>
        <v>183498.57574990776</v>
      </c>
      <c r="AG427" s="26">
        <f t="shared" si="25"/>
        <v>94164.140029311195</v>
      </c>
      <c r="AH427" s="56">
        <f t="shared" si="26"/>
        <v>522</v>
      </c>
    </row>
    <row r="428" spans="1:34">
      <c r="A428" s="56">
        <f t="shared" si="27"/>
        <v>523</v>
      </c>
      <c r="B428" s="3">
        <f>'1'!B428</f>
        <v>5551121</v>
      </c>
      <c r="C428" t="str">
        <f>'1'!C428</f>
        <v>Salinas: EM Replace Bk2 Radiators</v>
      </c>
      <c r="D428" s="3">
        <f>'1'!D428</f>
        <v>65</v>
      </c>
      <c r="E428" s="13" t="str">
        <f>IF('1'!E428="OAI","OAI",EOMONTH('1'!E428,-1)+1)</f>
        <v>OAI</v>
      </c>
      <c r="F428" s="3" t="str">
        <f>'1'!F428</f>
        <v>TOO</v>
      </c>
      <c r="G428" s="7"/>
      <c r="H428" s="68">
        <f>IF($E428="OAI",'3'!H428,IF($E428&lt;=H$4,'3'!$G428+SUM('3'!$H428:H428),0))</f>
        <v>1995.5746370100005</v>
      </c>
      <c r="I428" s="68">
        <f>IF($E428="OAI",'3'!I428,IF($E428=I$4,'3'!$G428+SUM('3'!$H428:I428),IF($E428&lt;I$4,'3'!I428,0)))</f>
        <v>421820.2025580823</v>
      </c>
      <c r="J428" s="68">
        <f>IF($E428="OAI",'3'!J428,IF($E428=J$4,'3'!$G428+SUM('3'!$H428:J428),IF($E428&lt;J$4,'3'!J428,0)))</f>
        <v>-6335.7491510262425</v>
      </c>
      <c r="K428" s="68">
        <f>IF($E428="OAI",'3'!K428,IF($E428=K$4,'3'!$G428+SUM('3'!$H428:K428),IF($E428&lt;K$4,'3'!K428,0)))</f>
        <v>632.64318728629678</v>
      </c>
      <c r="L428" s="68">
        <f>IF($E428="OAI",'3'!L428,IF($E428=L$4,'3'!$G428+SUM('3'!$H428:L428),IF($E428&lt;L$4,'3'!L428,0)))</f>
        <v>632.64318728629678</v>
      </c>
      <c r="M428" s="68">
        <f>IF($E428="OAI",'3'!M428,IF($E428=M$4,'3'!$G428+SUM('3'!$H428:M428),IF($E428&lt;M$4,'3'!M428,0)))</f>
        <v>0</v>
      </c>
      <c r="N428" s="68">
        <f>IF($E428="OAI",'3'!N428,IF($E428=N$4,'3'!$G428+SUM('3'!$H428:N428),IF($E428&lt;N$4,'3'!N428,0)))</f>
        <v>2710.489390478006</v>
      </c>
      <c r="O428" s="68">
        <f>IF($E428="OAI",'3'!O428,IF($E428=O$4,'3'!$G428+SUM('3'!$H428:O428),IF($E428&lt;O$4,'3'!O428,0)))</f>
        <v>530.61899139844775</v>
      </c>
      <c r="P428" s="68">
        <f>IF($E428="OAI",'3'!P428,IF($E428=P$4,'3'!$G428+SUM('3'!$H428:P428),IF($E428&lt;P$4,'3'!P428,0)))</f>
        <v>735.97180211700424</v>
      </c>
      <c r="Q428" s="68">
        <f>IF($E428="OAI",'3'!Q428,IF($E428=Q$4,'3'!$G428+SUM('3'!$H428:Q428),IF($E428&lt;Q$4,'3'!Q428,0)))</f>
        <v>0</v>
      </c>
      <c r="R428" s="68">
        <f>IF($E428="OAI",'3'!R428,IF($E428=R$4,'3'!$G428+SUM('3'!$H428:R428),IF($E428&lt;R$4,'3'!R428,0)))</f>
        <v>0</v>
      </c>
      <c r="S428" s="68">
        <f>IF($E428="OAI",'3'!S428,IF($E428=S$4,'3'!$G428+SUM('3'!$H428:S428),IF($E428&lt;S$4,'3'!S428,0)))</f>
        <v>0</v>
      </c>
      <c r="T428" s="68">
        <f>IF($E428="OAI",'3'!T428,IF($E428=T$4,'3'!$G428+SUM('3'!$H428:T428),IF($E428&lt;T$4,'3'!T428,0)))</f>
        <v>0</v>
      </c>
      <c r="U428" s="68">
        <f>IF($E428="OAI",'3'!U428,IF($E428=U$4,'3'!$G428+SUM('3'!$H428:U428),IF($E428&lt;U$4,'3'!U428,0)))</f>
        <v>0</v>
      </c>
      <c r="V428" s="68">
        <f>IF($E428="OAI",'3'!V428,IF($E428=V$4,'3'!$G428+SUM('3'!$H428:V428),IF($E428&lt;V$4,'3'!V428,0)))</f>
        <v>0</v>
      </c>
      <c r="W428" s="68">
        <f>IF($E428="OAI",'3'!W428,IF($E428=W$4,'3'!$G428+SUM('3'!$H428:W428),IF($E428&lt;W$4,'3'!W428,0)))</f>
        <v>0</v>
      </c>
      <c r="X428" s="68">
        <f>IF($E428="OAI",'3'!X428,IF($E428=X$4,'3'!$G428+SUM('3'!$H428:X428),IF($E428&lt;X$4,'3'!X428,0)))</f>
        <v>0</v>
      </c>
      <c r="Y428" s="68">
        <f>IF($E428="OAI",'3'!Y428,IF($E428=Y$4,'3'!$G428+SUM('3'!$H428:Y428),IF($E428&lt;Y$4,'3'!Y428,0)))</f>
        <v>0</v>
      </c>
      <c r="Z428" s="68">
        <f>IF($E428="OAI",'3'!Z428,IF($E428=Z$4,'3'!$G428+SUM('3'!$H428:Z428),IF($E428&lt;Z$4,'3'!Z428,0)))</f>
        <v>0</v>
      </c>
      <c r="AA428" s="68">
        <f>IF($E428="OAI",'3'!AA428,IF($E428=AA$4,'3'!$G428+SUM('3'!$H428:AA428),IF($E428&lt;AA$4,'3'!AA428,0)))</f>
        <v>0</v>
      </c>
      <c r="AB428" s="68">
        <f>IF($E428="OAI",'3'!AB428,IF($E428=AB$4,'3'!$G428+SUM('3'!$H428:AB428),IF($E428&lt;AB$4,'3'!AB428,0)))</f>
        <v>0</v>
      </c>
      <c r="AC428" s="68">
        <f>IF($E428="OAI",'3'!AC428,IF($E428=AC$4,'3'!$G428+SUM('3'!$H428:AC428),IF($E428&lt;AC$4,'3'!AC428,0)))</f>
        <v>0</v>
      </c>
      <c r="AD428" s="68">
        <f>IF($E428="OAI",'3'!AD428,IF($E428=AD$4,'3'!$G428+SUM('3'!$H428:AD428),IF($E428&lt;AD$4,'3'!AD428,0)))</f>
        <v>0</v>
      </c>
      <c r="AE428" s="68">
        <f>IF($E428="OAI",'3'!AE428,IF($E428=AE$4,'3'!$G428+SUM('3'!$H428:AE428),IF($E428&lt;AE$4,'3'!AE428,0)))</f>
        <v>0</v>
      </c>
      <c r="AF428" s="26">
        <f t="shared" si="24"/>
        <v>422722.39460263203</v>
      </c>
      <c r="AG428" s="26">
        <f t="shared" si="25"/>
        <v>0</v>
      </c>
      <c r="AH428" s="56">
        <f t="shared" si="26"/>
        <v>523</v>
      </c>
    </row>
    <row r="429" spans="1:34">
      <c r="A429" s="56">
        <f t="shared" si="27"/>
        <v>524</v>
      </c>
      <c r="B429" s="3">
        <f>'1'!B429</f>
        <v>5551127</v>
      </c>
      <c r="C429" t="str">
        <f>'1'!C429</f>
        <v>GLENN: EM REPLACE BK2 QUALITROL</v>
      </c>
      <c r="D429" s="3">
        <f>'1'!D429</f>
        <v>65</v>
      </c>
      <c r="E429" s="13" t="str">
        <f>IF('1'!E429="OAI","OAI",EOMONTH('1'!E429,-1)+1)</f>
        <v>OAI</v>
      </c>
      <c r="F429" s="3" t="str">
        <f>'1'!F429</f>
        <v>TOLO</v>
      </c>
      <c r="G429" s="7"/>
      <c r="H429" s="68">
        <f>IF($E429="OAI",'3'!H429,IF($E429&lt;=H$4,'3'!$G429+SUM('3'!$H429:H429),0))</f>
        <v>1079.7793663418106</v>
      </c>
      <c r="I429" s="68">
        <f>IF($E429="OAI",'3'!I429,IF($E429=I$4,'3'!$G429+SUM('3'!$H429:I429),IF($E429&lt;I$4,'3'!I429,0)))</f>
        <v>2721.6701242739346</v>
      </c>
      <c r="J429" s="68">
        <f>IF($E429="OAI",'3'!J429,IF($E429=J$4,'3'!$G429+SUM('3'!$H429:J429),IF($E429&lt;J$4,'3'!J429,0)))</f>
        <v>1766.835458101627</v>
      </c>
      <c r="K429" s="68">
        <f>IF($E429="OAI",'3'!K429,IF($E429=K$4,'3'!$G429+SUM('3'!$H429:K429),IF($E429&lt;K$4,'3'!K429,0)))</f>
        <v>1805.5021624792134</v>
      </c>
      <c r="L429" s="68">
        <f>IF($E429="OAI",'3'!L429,IF($E429=L$4,'3'!$G429+SUM('3'!$H429:L429),IF($E429&lt;L$4,'3'!L429,0)))</f>
        <v>11399.689832765598</v>
      </c>
      <c r="M429" s="68">
        <f>IF($E429="OAI",'3'!M429,IF($E429=M$4,'3'!$G429+SUM('3'!$H429:M429),IF($E429&lt;M$4,'3'!M429,0)))</f>
        <v>500.71052849433858</v>
      </c>
      <c r="N429" s="68">
        <f>IF($E429="OAI",'3'!N429,IF($E429=N$4,'3'!$G429+SUM('3'!$H429:N429),IF($E429&lt;N$4,'3'!N429,0)))</f>
        <v>1342.1539194196032</v>
      </c>
      <c r="O429" s="68">
        <f>IF($E429="OAI",'3'!O429,IF($E429=O$4,'3'!$G429+SUM('3'!$H429:O429),IF($E429&lt;O$4,'3'!O429,0)))</f>
        <v>5737.2072018175277</v>
      </c>
      <c r="P429" s="68">
        <f>IF($E429="OAI",'3'!P429,IF($E429=P$4,'3'!$G429+SUM('3'!$H429:P429),IF($E429&lt;P$4,'3'!P429,0)))</f>
        <v>1074.0026538805807</v>
      </c>
      <c r="Q429" s="68">
        <f>IF($E429="OAI",'3'!Q429,IF($E429=Q$4,'3'!$G429+SUM('3'!$H429:Q429),IF($E429&lt;Q$4,'3'!Q429,0)))</f>
        <v>1159.4420946378023</v>
      </c>
      <c r="R429" s="68">
        <f>IF($E429="OAI",'3'!R429,IF($E429=R$4,'3'!$G429+SUM('3'!$H429:R429),IF($E429&lt;R$4,'3'!R429,0)))</f>
        <v>1159.4420946378023</v>
      </c>
      <c r="S429" s="68">
        <f>IF($E429="OAI",'3'!S429,IF($E429=S$4,'3'!$G429+SUM('3'!$H429:S429),IF($E429&lt;S$4,'3'!S429,0)))</f>
        <v>1159.4420946378023</v>
      </c>
      <c r="T429" s="68">
        <f>IF($E429="OAI",'3'!T429,IF($E429=T$4,'3'!$G429+SUM('3'!$H429:T429),IF($E429&lt;T$4,'3'!T429,0)))</f>
        <v>0</v>
      </c>
      <c r="U429" s="68">
        <f>IF($E429="OAI",'3'!U429,IF($E429=U$4,'3'!$G429+SUM('3'!$H429:U429),IF($E429&lt;U$4,'3'!U429,0)))</f>
        <v>0</v>
      </c>
      <c r="V429" s="68">
        <f>IF($E429="OAI",'3'!V429,IF($E429=V$4,'3'!$G429+SUM('3'!$H429:V429),IF($E429&lt;V$4,'3'!V429,0)))</f>
        <v>0</v>
      </c>
      <c r="W429" s="68">
        <f>IF($E429="OAI",'3'!W429,IF($E429=W$4,'3'!$G429+SUM('3'!$H429:W429),IF($E429&lt;W$4,'3'!W429,0)))</f>
        <v>0</v>
      </c>
      <c r="X429" s="68">
        <f>IF($E429="OAI",'3'!X429,IF($E429=X$4,'3'!$G429+SUM('3'!$H429:X429),IF($E429&lt;X$4,'3'!X429,0)))</f>
        <v>0</v>
      </c>
      <c r="Y429" s="68">
        <f>IF($E429="OAI",'3'!Y429,IF($E429=Y$4,'3'!$G429+SUM('3'!$H429:Y429),IF($E429&lt;Y$4,'3'!Y429,0)))</f>
        <v>0</v>
      </c>
      <c r="Z429" s="68">
        <f>IF($E429="OAI",'3'!Z429,IF($E429=Z$4,'3'!$G429+SUM('3'!$H429:Z429),IF($E429&lt;Z$4,'3'!Z429,0)))</f>
        <v>0</v>
      </c>
      <c r="AA429" s="68">
        <f>IF($E429="OAI",'3'!AA429,IF($E429=AA$4,'3'!$G429+SUM('3'!$H429:AA429),IF($E429&lt;AA$4,'3'!AA429,0)))</f>
        <v>0</v>
      </c>
      <c r="AB429" s="68">
        <f>IF($E429="OAI",'3'!AB429,IF($E429=AB$4,'3'!$G429+SUM('3'!$H429:AB429),IF($E429&lt;AB$4,'3'!AB429,0)))</f>
        <v>0</v>
      </c>
      <c r="AC429" s="68">
        <f>IF($E429="OAI",'3'!AC429,IF($E429=AC$4,'3'!$G429+SUM('3'!$H429:AC429),IF($E429&lt;AC$4,'3'!AC429,0)))</f>
        <v>0</v>
      </c>
      <c r="AD429" s="68">
        <f>IF($E429="OAI",'3'!AD429,IF($E429=AD$4,'3'!$G429+SUM('3'!$H429:AD429),IF($E429&lt;AD$4,'3'!AD429,0)))</f>
        <v>0</v>
      </c>
      <c r="AE429" s="68">
        <f>IF($E429="OAI",'3'!AE429,IF($E429=AE$4,'3'!$G429+SUM('3'!$H429:AE429),IF($E429&lt;AE$4,'3'!AE429,0)))</f>
        <v>0</v>
      </c>
      <c r="AF429" s="26">
        <f t="shared" si="24"/>
        <v>30905.877531487637</v>
      </c>
      <c r="AG429" s="26">
        <f t="shared" si="25"/>
        <v>0</v>
      </c>
      <c r="AH429" s="56">
        <f t="shared" si="26"/>
        <v>524</v>
      </c>
    </row>
    <row r="430" spans="1:34">
      <c r="A430" s="56">
        <f t="shared" si="27"/>
        <v>525</v>
      </c>
      <c r="B430" s="3">
        <f>'1'!B430</f>
        <v>5551182</v>
      </c>
      <c r="C430" t="str">
        <f>'1'!C430</f>
        <v>CASTROVILLE: EM REP CS 136</v>
      </c>
      <c r="D430" s="3">
        <f>'1'!D430</f>
        <v>65</v>
      </c>
      <c r="E430" s="13" t="str">
        <f>IF('1'!E430="OAI","OAI",EOMONTH('1'!E430,-1)+1)</f>
        <v>OAI</v>
      </c>
      <c r="F430" s="3" t="str">
        <f>'1'!F430</f>
        <v>TOLO</v>
      </c>
      <c r="G430" s="7"/>
      <c r="H430" s="68">
        <f>IF($E430="OAI",'3'!H430,IF($E430&lt;=H$4,'3'!$G430+SUM('3'!$H430:H430),0))</f>
        <v>55667.569150985953</v>
      </c>
      <c r="I430" s="68">
        <f>IF($E430="OAI",'3'!I430,IF($E430=I$4,'3'!$G430+SUM('3'!$H430:I430),IF($E430&lt;I$4,'3'!I430,0)))</f>
        <v>178151.38981200484</v>
      </c>
      <c r="J430" s="68">
        <f>IF($E430="OAI",'3'!J430,IF($E430=J$4,'3'!$G430+SUM('3'!$H430:J430),IF($E430&lt;J$4,'3'!J430,0)))</f>
        <v>13221.404059248909</v>
      </c>
      <c r="K430" s="68">
        <f>IF($E430="OAI",'3'!K430,IF($E430=K$4,'3'!$G430+SUM('3'!$H430:K430),IF($E430&lt;K$4,'3'!K430,0)))</f>
        <v>9252.3367344758681</v>
      </c>
      <c r="L430" s="68">
        <f>IF($E430="OAI",'3'!L430,IF($E430=L$4,'3'!$G430+SUM('3'!$H430:L430),IF($E430&lt;L$4,'3'!L430,0)))</f>
        <v>2024.0855081896188</v>
      </c>
      <c r="M430" s="68">
        <f>IF($E430="OAI",'3'!M430,IF($E430=M$4,'3'!$G430+SUM('3'!$H430:M430),IF($E430&lt;M$4,'3'!M430,0)))</f>
        <v>69104.668199714652</v>
      </c>
      <c r="N430" s="68">
        <f>IF($E430="OAI",'3'!N430,IF($E430=N$4,'3'!$G430+SUM('3'!$H430:N430),IF($E430&lt;N$4,'3'!N430,0)))</f>
        <v>19286.952143540206</v>
      </c>
      <c r="O430" s="68">
        <f>IF($E430="OAI",'3'!O430,IF($E430=O$4,'3'!$G430+SUM('3'!$H430:O430),IF($E430&lt;O$4,'3'!O430,0)))</f>
        <v>1905.6629027344079</v>
      </c>
      <c r="P430" s="68">
        <f>IF($E430="OAI",'3'!P430,IF($E430=P$4,'3'!$G430+SUM('3'!$H430:P430),IF($E430&lt;P$4,'3'!P430,0)))</f>
        <v>1769.9101598955071</v>
      </c>
      <c r="Q430" s="68">
        <f>IF($E430="OAI",'3'!Q430,IF($E430=Q$4,'3'!$G430+SUM('3'!$H430:Q430),IF($E430&lt;Q$4,'3'!Q430,0)))</f>
        <v>1266.1249296072883</v>
      </c>
      <c r="R430" s="68">
        <f>IF($E430="OAI",'3'!R430,IF($E430=R$4,'3'!$G430+SUM('3'!$H430:R430),IF($E430&lt;R$4,'3'!R430,0)))</f>
        <v>1266.1249296072883</v>
      </c>
      <c r="S430" s="68">
        <f>IF($E430="OAI",'3'!S430,IF($E430=S$4,'3'!$G430+SUM('3'!$H430:S430),IF($E430&lt;S$4,'3'!S430,0)))</f>
        <v>4120.7526132711409</v>
      </c>
      <c r="T430" s="68">
        <f>IF($E430="OAI",'3'!T430,IF($E430=T$4,'3'!$G430+SUM('3'!$H430:T430),IF($E430&lt;T$4,'3'!T430,0)))</f>
        <v>816.10039432115957</v>
      </c>
      <c r="U430" s="68">
        <f>IF($E430="OAI",'3'!U430,IF($E430=U$4,'3'!$G430+SUM('3'!$H430:U430),IF($E430&lt;U$4,'3'!U430,0)))</f>
        <v>4298.4331078447749</v>
      </c>
      <c r="V430" s="68">
        <f>IF($E430="OAI",'3'!V430,IF($E430=V$4,'3'!$G430+SUM('3'!$H430:V430),IF($E430&lt;V$4,'3'!V430,0)))</f>
        <v>5928.0250586013763</v>
      </c>
      <c r="W430" s="68">
        <f>IF($E430="OAI",'3'!W430,IF($E430=W$4,'3'!$G430+SUM('3'!$H430:W430),IF($E430&lt;W$4,'3'!W430,0)))</f>
        <v>11473.109984692197</v>
      </c>
      <c r="X430" s="68">
        <f>IF($E430="OAI",'3'!X430,IF($E430=X$4,'3'!$G430+SUM('3'!$H430:X430),IF($E430&lt;X$4,'3'!X430,0)))</f>
        <v>3458.9463453337971</v>
      </c>
      <c r="Y430" s="68">
        <f>IF($E430="OAI",'3'!Y430,IF($E430=Y$4,'3'!$G430+SUM('3'!$H430:Y430),IF($E430&lt;Y$4,'3'!Y430,0)))</f>
        <v>0</v>
      </c>
      <c r="Z430" s="68">
        <f>IF($E430="OAI",'3'!Z430,IF($E430=Z$4,'3'!$G430+SUM('3'!$H430:Z430),IF($E430&lt;Z$4,'3'!Z430,0)))</f>
        <v>1373.8326651747343</v>
      </c>
      <c r="AA430" s="68">
        <f>IF($E430="OAI",'3'!AA430,IF($E430=AA$4,'3'!$G430+SUM('3'!$H430:AA430),IF($E430&lt;AA$4,'3'!AA430,0)))</f>
        <v>205.2596379369237</v>
      </c>
      <c r="AB430" s="68">
        <f>IF($E430="OAI",'3'!AB430,IF($E430=AB$4,'3'!$G430+SUM('3'!$H430:AB430),IF($E430&lt;AB$4,'3'!AB430,0)))</f>
        <v>0</v>
      </c>
      <c r="AC430" s="68">
        <f>IF($E430="OAI",'3'!AC430,IF($E430=AC$4,'3'!$G430+SUM('3'!$H430:AC430),IF($E430&lt;AC$4,'3'!AC430,0)))</f>
        <v>0</v>
      </c>
      <c r="AD430" s="68">
        <f>IF($E430="OAI",'3'!AD430,IF($E430=AD$4,'3'!$G430+SUM('3'!$H430:AD430),IF($E430&lt;AD$4,'3'!AD430,0)))</f>
        <v>0</v>
      </c>
      <c r="AE430" s="68">
        <f>IF($E430="OAI",'3'!AE430,IF($E430=AE$4,'3'!$G430+SUM('3'!$H430:AE430),IF($E430&lt;AE$4,'3'!AE430,0)))</f>
        <v>0</v>
      </c>
      <c r="AF430" s="26">
        <f t="shared" si="24"/>
        <v>357036.98114327557</v>
      </c>
      <c r="AG430" s="26">
        <f t="shared" si="25"/>
        <v>27553.70719390496</v>
      </c>
      <c r="AH430" s="56">
        <f t="shared" si="26"/>
        <v>525</v>
      </c>
    </row>
    <row r="431" spans="1:34">
      <c r="A431" s="56">
        <f t="shared" si="27"/>
        <v>526</v>
      </c>
      <c r="B431" s="3">
        <f>'1'!B431</f>
        <v>5551241</v>
      </c>
      <c r="C431" t="str">
        <f>'1'!C431</f>
        <v>FULTON: REPL BK-4 63 DEVICE</v>
      </c>
      <c r="D431" s="3">
        <f>'1'!D431</f>
        <v>65</v>
      </c>
      <c r="E431" s="13" t="str">
        <f>IF('1'!E431="OAI","OAI",EOMONTH('1'!E431,-1)+1)</f>
        <v>OAI</v>
      </c>
      <c r="F431" s="3" t="str">
        <f>'1'!F431</f>
        <v>TOHI</v>
      </c>
      <c r="G431" s="7"/>
      <c r="H431" s="68">
        <f>IF($E431="OAI",'3'!H431,IF($E431&lt;=H$4,'3'!$G431+SUM('3'!$H431:H431),0))</f>
        <v>8201.5341032218384</v>
      </c>
      <c r="I431" s="68">
        <f>IF($E431="OAI",'3'!I431,IF($E431=I$4,'3'!$G431+SUM('3'!$H431:I431),IF($E431&lt;I$4,'3'!I431,0)))</f>
        <v>8886.6335665673669</v>
      </c>
      <c r="J431" s="68">
        <f>IF($E431="OAI",'3'!J431,IF($E431=J$4,'3'!$G431+SUM('3'!$H431:J431),IF($E431&lt;J$4,'3'!J431,0)))</f>
        <v>-675.31632127409114</v>
      </c>
      <c r="K431" s="68">
        <f>IF($E431="OAI",'3'!K431,IF($E431=K$4,'3'!$G431+SUM('3'!$H431:K431),IF($E431&lt;K$4,'3'!K431,0)))</f>
        <v>0</v>
      </c>
      <c r="L431" s="68">
        <f>IF($E431="OAI",'3'!L431,IF($E431=L$4,'3'!$G431+SUM('3'!$H431:L431),IF($E431&lt;L$4,'3'!L431,0)))</f>
        <v>0</v>
      </c>
      <c r="M431" s="68">
        <f>IF($E431="OAI",'3'!M431,IF($E431=M$4,'3'!$G431+SUM('3'!$H431:M431),IF($E431&lt;M$4,'3'!M431,0)))</f>
        <v>0</v>
      </c>
      <c r="N431" s="68">
        <f>IF($E431="OAI",'3'!N431,IF($E431=N$4,'3'!$G431+SUM('3'!$H431:N431),IF($E431&lt;N$4,'3'!N431,0)))</f>
        <v>0</v>
      </c>
      <c r="O431" s="68">
        <f>IF($E431="OAI",'3'!O431,IF($E431=O$4,'3'!$G431+SUM('3'!$H431:O431),IF($E431&lt;O$4,'3'!O431,0)))</f>
        <v>0</v>
      </c>
      <c r="P431" s="68">
        <f>IF($E431="OAI",'3'!P431,IF($E431=P$4,'3'!$G431+SUM('3'!$H431:P431),IF($E431&lt;P$4,'3'!P431,0)))</f>
        <v>164.35678680015135</v>
      </c>
      <c r="Q431" s="68">
        <f>IF($E431="OAI",'3'!Q431,IF($E431=Q$4,'3'!$G431+SUM('3'!$H431:Q431),IF($E431&lt;Q$4,'3'!Q431,0)))</f>
        <v>0</v>
      </c>
      <c r="R431" s="68">
        <f>IF($E431="OAI",'3'!R431,IF($E431=R$4,'3'!$G431+SUM('3'!$H431:R431),IF($E431&lt;R$4,'3'!R431,0)))</f>
        <v>15711.167130038957</v>
      </c>
      <c r="S431" s="68">
        <f>IF($E431="OAI",'3'!S431,IF($E431=S$4,'3'!$G431+SUM('3'!$H431:S431),IF($E431&lt;S$4,'3'!S431,0)))</f>
        <v>2160.7699788448472</v>
      </c>
      <c r="T431" s="68">
        <f>IF($E431="OAI",'3'!T431,IF($E431=T$4,'3'!$G431+SUM('3'!$H431:T431),IF($E431&lt;T$4,'3'!T431,0)))</f>
        <v>0</v>
      </c>
      <c r="U431" s="68">
        <f>IF($E431="OAI",'3'!U431,IF($E431=U$4,'3'!$G431+SUM('3'!$H431:U431),IF($E431&lt;U$4,'3'!U431,0)))</f>
        <v>0</v>
      </c>
      <c r="V431" s="68">
        <f>IF($E431="OAI",'3'!V431,IF($E431=V$4,'3'!$G431+SUM('3'!$H431:V431),IF($E431&lt;V$4,'3'!V431,0)))</f>
        <v>0</v>
      </c>
      <c r="W431" s="68">
        <f>IF($E431="OAI",'3'!W431,IF($E431=W$4,'3'!$G431+SUM('3'!$H431:W431),IF($E431&lt;W$4,'3'!W431,0)))</f>
        <v>0</v>
      </c>
      <c r="X431" s="68">
        <f>IF($E431="OAI",'3'!X431,IF($E431=X$4,'3'!$G431+SUM('3'!$H431:X431),IF($E431&lt;X$4,'3'!X431,0)))</f>
        <v>0</v>
      </c>
      <c r="Y431" s="68">
        <f>IF($E431="OAI",'3'!Y431,IF($E431=Y$4,'3'!$G431+SUM('3'!$H431:Y431),IF($E431&lt;Y$4,'3'!Y431,0)))</f>
        <v>0</v>
      </c>
      <c r="Z431" s="68">
        <f>IF($E431="OAI",'3'!Z431,IF($E431=Z$4,'3'!$G431+SUM('3'!$H431:Z431),IF($E431&lt;Z$4,'3'!Z431,0)))</f>
        <v>0</v>
      </c>
      <c r="AA431" s="68">
        <f>IF($E431="OAI",'3'!AA431,IF($E431=AA$4,'3'!$G431+SUM('3'!$H431:AA431),IF($E431&lt;AA$4,'3'!AA431,0)))</f>
        <v>0</v>
      </c>
      <c r="AB431" s="68">
        <f>IF($E431="OAI",'3'!AB431,IF($E431=AB$4,'3'!$G431+SUM('3'!$H431:AB431),IF($E431&lt;AB$4,'3'!AB431,0)))</f>
        <v>0</v>
      </c>
      <c r="AC431" s="68">
        <f>IF($E431="OAI",'3'!AC431,IF($E431=AC$4,'3'!$G431+SUM('3'!$H431:AC431),IF($E431&lt;AC$4,'3'!AC431,0)))</f>
        <v>0</v>
      </c>
      <c r="AD431" s="68">
        <f>IF($E431="OAI",'3'!AD431,IF($E431=AD$4,'3'!$G431+SUM('3'!$H431:AD431),IF($E431&lt;AD$4,'3'!AD431,0)))</f>
        <v>0</v>
      </c>
      <c r="AE431" s="68">
        <f>IF($E431="OAI",'3'!AE431,IF($E431=AE$4,'3'!$G431+SUM('3'!$H431:AE431),IF($E431&lt;AE$4,'3'!AE431,0)))</f>
        <v>0</v>
      </c>
      <c r="AF431" s="26">
        <f t="shared" si="24"/>
        <v>34449.14524419907</v>
      </c>
      <c r="AG431" s="26">
        <f t="shared" si="25"/>
        <v>0</v>
      </c>
      <c r="AH431" s="56">
        <f t="shared" si="26"/>
        <v>526</v>
      </c>
    </row>
    <row r="432" spans="1:34">
      <c r="A432" s="56">
        <f t="shared" si="27"/>
        <v>527</v>
      </c>
      <c r="B432" s="3">
        <f>'1'!B432</f>
        <v>5551307</v>
      </c>
      <c r="C432" t="str">
        <f>'1'!C432</f>
        <v>Moss Landing: EM Repl Bk 9 Annunciator</v>
      </c>
      <c r="D432" s="3">
        <f>'1'!D432</f>
        <v>65</v>
      </c>
      <c r="E432" s="13" t="str">
        <f>IF('1'!E432="OAI","OAI",EOMONTH('1'!E432,-1)+1)</f>
        <v>OAI</v>
      </c>
      <c r="F432" s="3" t="str">
        <f>'1'!F432</f>
        <v>TOHI</v>
      </c>
      <c r="G432" s="7"/>
      <c r="H432" s="68">
        <f>IF($E432="OAI",'3'!H432,IF($E432&lt;=H$4,'3'!$G432+SUM('3'!$H432:H432),0))</f>
        <v>8854.7684752489695</v>
      </c>
      <c r="I432" s="68">
        <f>IF($E432="OAI",'3'!I432,IF($E432=I$4,'3'!$G432+SUM('3'!$H432:I432),IF($E432&lt;I$4,'3'!I432,0)))</f>
        <v>5409.7980471600831</v>
      </c>
      <c r="J432" s="68">
        <f>IF($E432="OAI",'3'!J432,IF($E432=J$4,'3'!$G432+SUM('3'!$H432:J432),IF($E432&lt;J$4,'3'!J432,0)))</f>
        <v>7348.1645962475832</v>
      </c>
      <c r="K432" s="68">
        <f>IF($E432="OAI",'3'!K432,IF($E432=K$4,'3'!$G432+SUM('3'!$H432:K432),IF($E432&lt;K$4,'3'!K432,0)))</f>
        <v>3289.8377466703764</v>
      </c>
      <c r="L432" s="68">
        <f>IF($E432="OAI",'3'!L432,IF($E432=L$4,'3'!$G432+SUM('3'!$H432:L432),IF($E432&lt;L$4,'3'!L432,0)))</f>
        <v>7468.4506573354493</v>
      </c>
      <c r="M432" s="68">
        <f>IF($E432="OAI",'3'!M432,IF($E432=M$4,'3'!$G432+SUM('3'!$H432:M432),IF($E432&lt;M$4,'3'!M432,0)))</f>
        <v>196.12870533691529</v>
      </c>
      <c r="N432" s="68">
        <f>IF($E432="OAI",'3'!N432,IF($E432=N$4,'3'!$G432+SUM('3'!$H432:N432),IF($E432&lt;N$4,'3'!N432,0)))</f>
        <v>6120.0541615464517</v>
      </c>
      <c r="O432" s="68">
        <f>IF($E432="OAI",'3'!O432,IF($E432=O$4,'3'!$G432+SUM('3'!$H432:O432),IF($E432&lt;O$4,'3'!O432,0)))</f>
        <v>2147.5394438529979</v>
      </c>
      <c r="P432" s="68">
        <f>IF($E432="OAI",'3'!P432,IF($E432=P$4,'3'!$G432+SUM('3'!$H432:P432),IF($E432&lt;P$4,'3'!P432,0)))</f>
        <v>1024.5279068335963</v>
      </c>
      <c r="Q432" s="68">
        <f>IF($E432="OAI",'3'!Q432,IF($E432=Q$4,'3'!$G432+SUM('3'!$H432:Q432),IF($E432&lt;Q$4,'3'!Q432,0)))</f>
        <v>25425.640861413205</v>
      </c>
      <c r="R432" s="68">
        <f>IF($E432="OAI",'3'!R432,IF($E432=R$4,'3'!$G432+SUM('3'!$H432:R432),IF($E432&lt;R$4,'3'!R432,0)))</f>
        <v>0</v>
      </c>
      <c r="S432" s="68">
        <f>IF($E432="OAI",'3'!S432,IF($E432=S$4,'3'!$G432+SUM('3'!$H432:S432),IF($E432&lt;S$4,'3'!S432,0)))</f>
        <v>919.61535471513253</v>
      </c>
      <c r="T432" s="68">
        <f>IF($E432="OAI",'3'!T432,IF($E432=T$4,'3'!$G432+SUM('3'!$H432:T432),IF($E432&lt;T$4,'3'!T432,0)))</f>
        <v>1312.1522837338614</v>
      </c>
      <c r="U432" s="68">
        <f>IF($E432="OAI",'3'!U432,IF($E432=U$4,'3'!$G432+SUM('3'!$H432:U432),IF($E432&lt;U$4,'3'!U432,0)))</f>
        <v>0</v>
      </c>
      <c r="V432" s="68">
        <f>IF($E432="OAI",'3'!V432,IF($E432=V$4,'3'!$G432+SUM('3'!$H432:V432),IF($E432&lt;V$4,'3'!V432,0)))</f>
        <v>0</v>
      </c>
      <c r="W432" s="68">
        <f>IF($E432="OAI",'3'!W432,IF($E432=W$4,'3'!$G432+SUM('3'!$H432:W432),IF($E432&lt;W$4,'3'!W432,0)))</f>
        <v>0</v>
      </c>
      <c r="X432" s="68">
        <f>IF($E432="OAI",'3'!X432,IF($E432=X$4,'3'!$G432+SUM('3'!$H432:X432),IF($E432&lt;X$4,'3'!X432,0)))</f>
        <v>0</v>
      </c>
      <c r="Y432" s="68">
        <f>IF($E432="OAI",'3'!Y432,IF($E432=Y$4,'3'!$G432+SUM('3'!$H432:Y432),IF($E432&lt;Y$4,'3'!Y432,0)))</f>
        <v>0</v>
      </c>
      <c r="Z432" s="68">
        <f>IF($E432="OAI",'3'!Z432,IF($E432=Z$4,'3'!$G432+SUM('3'!$H432:Z432),IF($E432&lt;Z$4,'3'!Z432,0)))</f>
        <v>0</v>
      </c>
      <c r="AA432" s="68">
        <f>IF($E432="OAI",'3'!AA432,IF($E432=AA$4,'3'!$G432+SUM('3'!$H432:AA432),IF($E432&lt;AA$4,'3'!AA432,0)))</f>
        <v>0</v>
      </c>
      <c r="AB432" s="68">
        <f>IF($E432="OAI",'3'!AB432,IF($E432=AB$4,'3'!$G432+SUM('3'!$H432:AB432),IF($E432&lt;AB$4,'3'!AB432,0)))</f>
        <v>0</v>
      </c>
      <c r="AC432" s="68">
        <f>IF($E432="OAI",'3'!AC432,IF($E432=AC$4,'3'!$G432+SUM('3'!$H432:AC432),IF($E432&lt;AC$4,'3'!AC432,0)))</f>
        <v>0</v>
      </c>
      <c r="AD432" s="68">
        <f>IF($E432="OAI",'3'!AD432,IF($E432=AD$4,'3'!$G432+SUM('3'!$H432:AD432),IF($E432&lt;AD$4,'3'!AD432,0)))</f>
        <v>0</v>
      </c>
      <c r="AE432" s="68">
        <f>IF($E432="OAI",'3'!AE432,IF($E432=AE$4,'3'!$G432+SUM('3'!$H432:AE432),IF($E432&lt;AE$4,'3'!AE432,0)))</f>
        <v>0</v>
      </c>
      <c r="AF432" s="26">
        <f t="shared" si="24"/>
        <v>68204.525956360754</v>
      </c>
      <c r="AG432" s="26">
        <f t="shared" si="25"/>
        <v>1312.1522837338614</v>
      </c>
      <c r="AH432" s="56">
        <f t="shared" si="26"/>
        <v>527</v>
      </c>
    </row>
    <row r="433" spans="1:34">
      <c r="A433" s="56">
        <f t="shared" si="27"/>
        <v>528</v>
      </c>
      <c r="B433" s="3">
        <f>'1'!B433</f>
        <v>5551341</v>
      </c>
      <c r="C433" t="str">
        <f>'1'!C433</f>
        <v>Bellota: EM Replace SW 233</v>
      </c>
      <c r="D433" s="3">
        <f>'1'!D433</f>
        <v>65</v>
      </c>
      <c r="E433" s="13" t="str">
        <f>IF('1'!E433="OAI","OAI",EOMONTH('1'!E433,-1)+1)</f>
        <v>OAI</v>
      </c>
      <c r="F433" s="3" t="str">
        <f>'1'!F433</f>
        <v>TOHI</v>
      </c>
      <c r="G433" s="7"/>
      <c r="H433" s="68">
        <f>IF($E433="OAI",'3'!H433,IF($E433&lt;=H$4,'3'!$G433+SUM('3'!$H433:H433),0))</f>
        <v>5776.9919795747073</v>
      </c>
      <c r="I433" s="68">
        <f>IF($E433="OAI",'3'!I433,IF($E433=I$4,'3'!$G433+SUM('3'!$H433:I433),IF($E433&lt;I$4,'3'!I433,0)))</f>
        <v>6232.234190632269</v>
      </c>
      <c r="J433" s="68">
        <f>IF($E433="OAI",'3'!J433,IF($E433=J$4,'3'!$G433+SUM('3'!$H433:J433),IF($E433&lt;J$4,'3'!J433,0)))</f>
        <v>5165.7785320639405</v>
      </c>
      <c r="K433" s="68">
        <f>IF($E433="OAI",'3'!K433,IF($E433=K$4,'3'!$G433+SUM('3'!$H433:K433),IF($E433&lt;K$4,'3'!K433,0)))</f>
        <v>31787.571564078244</v>
      </c>
      <c r="L433" s="68">
        <f>IF($E433="OAI",'3'!L433,IF($E433=L$4,'3'!$G433+SUM('3'!$H433:L433),IF($E433&lt;L$4,'3'!L433,0)))</f>
        <v>19758.592764165132</v>
      </c>
      <c r="M433" s="68">
        <f>IF($E433="OAI",'3'!M433,IF($E433=M$4,'3'!$G433+SUM('3'!$H433:M433),IF($E433&lt;M$4,'3'!M433,0)))</f>
        <v>34116.518413770194</v>
      </c>
      <c r="N433" s="68">
        <f>IF($E433="OAI",'3'!N433,IF($E433=N$4,'3'!$G433+SUM('3'!$H433:N433),IF($E433&lt;N$4,'3'!N433,0)))</f>
        <v>29356.414172935194</v>
      </c>
      <c r="O433" s="68">
        <f>IF($E433="OAI",'3'!O433,IF($E433=O$4,'3'!$G433+SUM('3'!$H433:O433),IF($E433&lt;O$4,'3'!O433,0)))</f>
        <v>36186.724448868008</v>
      </c>
      <c r="P433" s="68">
        <f>IF($E433="OAI",'3'!P433,IF($E433=P$4,'3'!$G433+SUM('3'!$H433:P433),IF($E433&lt;P$4,'3'!P433,0)))</f>
        <v>2243.6937544979842</v>
      </c>
      <c r="Q433" s="68">
        <f>IF($E433="OAI",'3'!Q433,IF($E433=Q$4,'3'!$G433+SUM('3'!$H433:Q433),IF($E433&lt;Q$4,'3'!Q433,0)))</f>
        <v>9161.0274084757821</v>
      </c>
      <c r="R433" s="68">
        <f>IF($E433="OAI",'3'!R433,IF($E433=R$4,'3'!$G433+SUM('3'!$H433:R433),IF($E433&lt;R$4,'3'!R433,0)))</f>
        <v>3347.5116985010418</v>
      </c>
      <c r="S433" s="68">
        <f>IF($E433="OAI",'3'!S433,IF($E433=S$4,'3'!$G433+SUM('3'!$H433:S433),IF($E433&lt;S$4,'3'!S433,0)))</f>
        <v>3347.5116985010418</v>
      </c>
      <c r="T433" s="68">
        <f>IF($E433="OAI",'3'!T433,IF($E433=T$4,'3'!$G433+SUM('3'!$H433:T433),IF($E433&lt;T$4,'3'!T433,0)))</f>
        <v>3947.6375849975129</v>
      </c>
      <c r="U433" s="68">
        <f>IF($E433="OAI",'3'!U433,IF($E433=U$4,'3'!$G433+SUM('3'!$H433:U433),IF($E433&lt;U$4,'3'!U433,0)))</f>
        <v>48667.963930826445</v>
      </c>
      <c r="V433" s="68">
        <f>IF($E433="OAI",'3'!V433,IF($E433=V$4,'3'!$G433+SUM('3'!$H433:V433),IF($E433&lt;V$4,'3'!V433,0)))</f>
        <v>85602.213606733916</v>
      </c>
      <c r="W433" s="68">
        <f>IF($E433="OAI",'3'!W433,IF($E433=W$4,'3'!$G433+SUM('3'!$H433:W433),IF($E433&lt;W$4,'3'!W433,0)))</f>
        <v>34435.16932695415</v>
      </c>
      <c r="X433" s="68">
        <f>IF($E433="OAI",'3'!X433,IF($E433=X$4,'3'!$G433+SUM('3'!$H433:X433),IF($E433&lt;X$4,'3'!X433,0)))</f>
        <v>49027.145004020655</v>
      </c>
      <c r="Y433" s="68">
        <f>IF($E433="OAI",'3'!Y433,IF($E433=Y$4,'3'!$G433+SUM('3'!$H433:Y433),IF($E433&lt;Y$4,'3'!Y433,0)))</f>
        <v>3947.6375849975129</v>
      </c>
      <c r="Z433" s="68">
        <f>IF($E433="OAI",'3'!Z433,IF($E433=Z$4,'3'!$G433+SUM('3'!$H433:Z433),IF($E433&lt;Z$4,'3'!Z433,0)))</f>
        <v>0</v>
      </c>
      <c r="AA433" s="68">
        <f>IF($E433="OAI",'3'!AA433,IF($E433=AA$4,'3'!$G433+SUM('3'!$H433:AA433),IF($E433&lt;AA$4,'3'!AA433,0)))</f>
        <v>0</v>
      </c>
      <c r="AB433" s="68">
        <f>IF($E433="OAI",'3'!AB433,IF($E433=AB$4,'3'!$G433+SUM('3'!$H433:AB433),IF($E433&lt;AB$4,'3'!AB433,0)))</f>
        <v>0</v>
      </c>
      <c r="AC433" s="68">
        <f>IF($E433="OAI",'3'!AC433,IF($E433=AC$4,'3'!$G433+SUM('3'!$H433:AC433),IF($E433&lt;AC$4,'3'!AC433,0)))</f>
        <v>0</v>
      </c>
      <c r="AD433" s="68">
        <f>IF($E433="OAI",'3'!AD433,IF($E433=AD$4,'3'!$G433+SUM('3'!$H433:AD433),IF($E433&lt;AD$4,'3'!AD433,0)))</f>
        <v>0</v>
      </c>
      <c r="AE433" s="68">
        <f>IF($E433="OAI",'3'!AE433,IF($E433=AE$4,'3'!$G433+SUM('3'!$H433:AE433),IF($E433&lt;AE$4,'3'!AE433,0)))</f>
        <v>0</v>
      </c>
      <c r="AF433" s="26">
        <f t="shared" si="24"/>
        <v>186480.57062606353</v>
      </c>
      <c r="AG433" s="26">
        <f t="shared" si="25"/>
        <v>225627.76703853018</v>
      </c>
      <c r="AH433" s="56">
        <f t="shared" si="26"/>
        <v>528</v>
      </c>
    </row>
    <row r="434" spans="1:34">
      <c r="A434" s="56">
        <f t="shared" si="27"/>
        <v>529</v>
      </c>
      <c r="B434" s="3">
        <f>'1'!B434</f>
        <v>5551379</v>
      </c>
      <c r="C434" t="str">
        <f>'1'!C434</f>
        <v>King City: EM Replace CB 42 Annunciator</v>
      </c>
      <c r="D434" s="3">
        <f>'1'!D434</f>
        <v>65</v>
      </c>
      <c r="E434" s="13" t="str">
        <f>IF('1'!E434="OAI","OAI",EOMONTH('1'!E434,-1)+1)</f>
        <v>OAI</v>
      </c>
      <c r="F434" s="3" t="str">
        <f>'1'!F434</f>
        <v>TOLO</v>
      </c>
      <c r="G434" s="7"/>
      <c r="H434" s="68">
        <f>IF($E434="OAI",'3'!H434,IF($E434&lt;=H$4,'3'!$G434+SUM('3'!$H434:H434),0))</f>
        <v>3158.3709517865818</v>
      </c>
      <c r="I434" s="68">
        <f>IF($E434="OAI",'3'!I434,IF($E434=I$4,'3'!$G434+SUM('3'!$H434:I434),IF($E434&lt;I$4,'3'!I434,0)))</f>
        <v>3005.8471082537885</v>
      </c>
      <c r="J434" s="68">
        <f>IF($E434="OAI",'3'!J434,IF($E434=J$4,'3'!$G434+SUM('3'!$H434:J434),IF($E434&lt;J$4,'3'!J434,0)))</f>
        <v>1603.4103991178031</v>
      </c>
      <c r="K434" s="68">
        <f>IF($E434="OAI",'3'!K434,IF($E434=K$4,'3'!$G434+SUM('3'!$H434:K434),IF($E434&lt;K$4,'3'!K434,0)))</f>
        <v>2600.9181992779049</v>
      </c>
      <c r="L434" s="68">
        <f>IF($E434="OAI",'3'!L434,IF($E434=L$4,'3'!$G434+SUM('3'!$H434:L434),IF($E434&lt;L$4,'3'!L434,0)))</f>
        <v>-27.579143363290701</v>
      </c>
      <c r="M434" s="68">
        <f>IF($E434="OAI",'3'!M434,IF($E434=M$4,'3'!$G434+SUM('3'!$H434:M434),IF($E434&lt;M$4,'3'!M434,0)))</f>
        <v>1514.7099110034353</v>
      </c>
      <c r="N434" s="68">
        <f>IF($E434="OAI",'3'!N434,IF($E434=N$4,'3'!$G434+SUM('3'!$H434:N434),IF($E434&lt;N$4,'3'!N434,0)))</f>
        <v>4642.0543265063152</v>
      </c>
      <c r="O434" s="68">
        <f>IF($E434="OAI",'3'!O434,IF($E434=O$4,'3'!$G434+SUM('3'!$H434:O434),IF($E434&lt;O$4,'3'!O434,0)))</f>
        <v>4910.7646287351345</v>
      </c>
      <c r="P434" s="68">
        <f>IF($E434="OAI",'3'!P434,IF($E434=P$4,'3'!$G434+SUM('3'!$H434:P434),IF($E434&lt;P$4,'3'!P434,0)))</f>
        <v>995.7375173090802</v>
      </c>
      <c r="Q434" s="68">
        <f>IF($E434="OAI",'3'!Q434,IF($E434=Q$4,'3'!$G434+SUM('3'!$H434:Q434),IF($E434&lt;Q$4,'3'!Q434,0)))</f>
        <v>0</v>
      </c>
      <c r="R434" s="68">
        <f>IF($E434="OAI",'3'!R434,IF($E434=R$4,'3'!$G434+SUM('3'!$H434:R434),IF($E434&lt;R$4,'3'!R434,0)))</f>
        <v>0</v>
      </c>
      <c r="S434" s="68">
        <f>IF($E434="OAI",'3'!S434,IF($E434=S$4,'3'!$G434+SUM('3'!$H434:S434),IF($E434&lt;S$4,'3'!S434,0)))</f>
        <v>1233.7939743807281</v>
      </c>
      <c r="T434" s="68">
        <f>IF($E434="OAI",'3'!T434,IF($E434=T$4,'3'!$G434+SUM('3'!$H434:T434),IF($E434&lt;T$4,'3'!T434,0)))</f>
        <v>0</v>
      </c>
      <c r="U434" s="68">
        <f>IF($E434="OAI",'3'!U434,IF($E434=U$4,'3'!$G434+SUM('3'!$H434:U434),IF($E434&lt;U$4,'3'!U434,0)))</f>
        <v>309.05411667579477</v>
      </c>
      <c r="V434" s="68">
        <f>IF($E434="OAI",'3'!V434,IF($E434=V$4,'3'!$G434+SUM('3'!$H434:V434),IF($E434&lt;V$4,'3'!V434,0)))</f>
        <v>595.46724741483399</v>
      </c>
      <c r="W434" s="68">
        <f>IF($E434="OAI",'3'!W434,IF($E434=W$4,'3'!$G434+SUM('3'!$H434:W434),IF($E434&lt;W$4,'3'!W434,0)))</f>
        <v>0</v>
      </c>
      <c r="X434" s="68">
        <f>IF($E434="OAI",'3'!X434,IF($E434=X$4,'3'!$G434+SUM('3'!$H434:X434),IF($E434&lt;X$4,'3'!X434,0)))</f>
        <v>0</v>
      </c>
      <c r="Y434" s="68">
        <f>IF($E434="OAI",'3'!Y434,IF($E434=Y$4,'3'!$G434+SUM('3'!$H434:Y434),IF($E434&lt;Y$4,'3'!Y434,0)))</f>
        <v>0</v>
      </c>
      <c r="Z434" s="68">
        <f>IF($E434="OAI",'3'!Z434,IF($E434=Z$4,'3'!$G434+SUM('3'!$H434:Z434),IF($E434&lt;Z$4,'3'!Z434,0)))</f>
        <v>0</v>
      </c>
      <c r="AA434" s="68">
        <f>IF($E434="OAI",'3'!AA434,IF($E434=AA$4,'3'!$G434+SUM('3'!$H434:AA434),IF($E434&lt;AA$4,'3'!AA434,0)))</f>
        <v>0</v>
      </c>
      <c r="AB434" s="68">
        <f>IF($E434="OAI",'3'!AB434,IF($E434=AB$4,'3'!$G434+SUM('3'!$H434:AB434),IF($E434&lt;AB$4,'3'!AB434,0)))</f>
        <v>0</v>
      </c>
      <c r="AC434" s="68">
        <f>IF($E434="OAI",'3'!AC434,IF($E434=AC$4,'3'!$G434+SUM('3'!$H434:AC434),IF($E434&lt;AC$4,'3'!AC434,0)))</f>
        <v>0</v>
      </c>
      <c r="AD434" s="68">
        <f>IF($E434="OAI",'3'!AD434,IF($E434=AD$4,'3'!$G434+SUM('3'!$H434:AD434),IF($E434&lt;AD$4,'3'!AD434,0)))</f>
        <v>0</v>
      </c>
      <c r="AE434" s="68">
        <f>IF($E434="OAI",'3'!AE434,IF($E434=AE$4,'3'!$G434+SUM('3'!$H434:AE434),IF($E434&lt;AE$4,'3'!AE434,0)))</f>
        <v>0</v>
      </c>
      <c r="AF434" s="26">
        <f t="shared" si="24"/>
        <v>23638.027873007482</v>
      </c>
      <c r="AG434" s="26">
        <f t="shared" si="25"/>
        <v>904.52136409062882</v>
      </c>
      <c r="AH434" s="56">
        <f t="shared" si="26"/>
        <v>529</v>
      </c>
    </row>
    <row r="435" spans="1:34">
      <c r="A435" s="56">
        <f t="shared" si="27"/>
        <v>530</v>
      </c>
      <c r="B435" s="3">
        <f>'1'!B435</f>
        <v>5551400</v>
      </c>
      <c r="C435" t="str">
        <f>'1'!C435</f>
        <v>McCall: Repl HVAC</v>
      </c>
      <c r="D435" s="3">
        <f>'1'!D435</f>
        <v>65</v>
      </c>
      <c r="E435" s="13" t="str">
        <f>IF('1'!E435="OAI","OAI",EOMONTH('1'!E435,-1)+1)</f>
        <v>OAI</v>
      </c>
      <c r="F435" s="3" t="str">
        <f>'1'!F435</f>
        <v>TOHI</v>
      </c>
      <c r="G435" s="7"/>
      <c r="H435" s="68">
        <f>IF($E435="OAI",'3'!H435,IF($E435&lt;=H$4,'3'!$G435+SUM('3'!$H435:H435),0))</f>
        <v>5286.2509387150722</v>
      </c>
      <c r="I435" s="68">
        <f>IF($E435="OAI",'3'!I435,IF($E435=I$4,'3'!$G435+SUM('3'!$H435:I435),IF($E435&lt;I$4,'3'!I435,0)))</f>
        <v>5215.3464518925575</v>
      </c>
      <c r="J435" s="68">
        <f>IF($E435="OAI",'3'!J435,IF($E435=J$4,'3'!$G435+SUM('3'!$H435:J435),IF($E435&lt;J$4,'3'!J435,0)))</f>
        <v>35549.88848640825</v>
      </c>
      <c r="K435" s="68">
        <f>IF($E435="OAI",'3'!K435,IF($E435=K$4,'3'!$G435+SUM('3'!$H435:K435),IF($E435&lt;K$4,'3'!K435,0)))</f>
        <v>7428.4795340150031</v>
      </c>
      <c r="L435" s="68">
        <f>IF($E435="OAI",'3'!L435,IF($E435=L$4,'3'!$G435+SUM('3'!$H435:L435),IF($E435&lt;L$4,'3'!L435,0)))</f>
        <v>4070.1597928445644</v>
      </c>
      <c r="M435" s="68">
        <f>IF($E435="OAI",'3'!M435,IF($E435=M$4,'3'!$G435+SUM('3'!$H435:M435),IF($E435&lt;M$4,'3'!M435,0)))</f>
        <v>126.62181023889211</v>
      </c>
      <c r="N435" s="68">
        <f>IF($E435="OAI",'3'!N435,IF($E435=N$4,'3'!$G435+SUM('3'!$H435:N435),IF($E435&lt;N$4,'3'!N435,0)))</f>
        <v>114.1366575001051</v>
      </c>
      <c r="O435" s="68">
        <f>IF($E435="OAI",'3'!O435,IF($E435=O$4,'3'!$G435+SUM('3'!$H435:O435),IF($E435&lt;O$4,'3'!O435,0)))</f>
        <v>0</v>
      </c>
      <c r="P435" s="68">
        <f>IF($E435="OAI",'3'!P435,IF($E435=P$4,'3'!$G435+SUM('3'!$H435:P435),IF($E435&lt;P$4,'3'!P435,0)))</f>
        <v>-14784.936507827899</v>
      </c>
      <c r="Q435" s="68">
        <f>IF($E435="OAI",'3'!Q435,IF($E435=Q$4,'3'!$G435+SUM('3'!$H435:Q435),IF($E435&lt;Q$4,'3'!Q435,0)))</f>
        <v>0</v>
      </c>
      <c r="R435" s="68">
        <f>IF($E435="OAI",'3'!R435,IF($E435=R$4,'3'!$G435+SUM('3'!$H435:R435),IF($E435&lt;R$4,'3'!R435,0)))</f>
        <v>1854.3247000547688</v>
      </c>
      <c r="S435" s="68">
        <f>IF($E435="OAI",'3'!S435,IF($E435=S$4,'3'!$G435+SUM('3'!$H435:S435),IF($E435&lt;S$4,'3'!S435,0)))</f>
        <v>4220.2611440549063</v>
      </c>
      <c r="T435" s="68">
        <f>IF($E435="OAI",'3'!T435,IF($E435=T$4,'3'!$G435+SUM('3'!$H435:T435),IF($E435&lt;T$4,'3'!T435,0)))</f>
        <v>0</v>
      </c>
      <c r="U435" s="68">
        <f>IF($E435="OAI",'3'!U435,IF($E435=U$4,'3'!$G435+SUM('3'!$H435:U435),IF($E435&lt;U$4,'3'!U435,0)))</f>
        <v>0</v>
      </c>
      <c r="V435" s="68">
        <f>IF($E435="OAI",'3'!V435,IF($E435=V$4,'3'!$G435+SUM('3'!$H435:V435),IF($E435&lt;V$4,'3'!V435,0)))</f>
        <v>0</v>
      </c>
      <c r="W435" s="68">
        <f>IF($E435="OAI",'3'!W435,IF($E435=W$4,'3'!$G435+SUM('3'!$H435:W435),IF($E435&lt;W$4,'3'!W435,0)))</f>
        <v>0</v>
      </c>
      <c r="X435" s="68">
        <f>IF($E435="OAI",'3'!X435,IF($E435=X$4,'3'!$G435+SUM('3'!$H435:X435),IF($E435&lt;X$4,'3'!X435,0)))</f>
        <v>0</v>
      </c>
      <c r="Y435" s="68">
        <f>IF($E435="OAI",'3'!Y435,IF($E435=Y$4,'3'!$G435+SUM('3'!$H435:Y435),IF($E435&lt;Y$4,'3'!Y435,0)))</f>
        <v>0</v>
      </c>
      <c r="Z435" s="68">
        <f>IF($E435="OAI",'3'!Z435,IF($E435=Z$4,'3'!$G435+SUM('3'!$H435:Z435),IF($E435&lt;Z$4,'3'!Z435,0)))</f>
        <v>0</v>
      </c>
      <c r="AA435" s="68">
        <f>IF($E435="OAI",'3'!AA435,IF($E435=AA$4,'3'!$G435+SUM('3'!$H435:AA435),IF($E435&lt;AA$4,'3'!AA435,0)))</f>
        <v>0</v>
      </c>
      <c r="AB435" s="68">
        <f>IF($E435="OAI",'3'!AB435,IF($E435=AB$4,'3'!$G435+SUM('3'!$H435:AB435),IF($E435&lt;AB$4,'3'!AB435,0)))</f>
        <v>0</v>
      </c>
      <c r="AC435" s="68">
        <f>IF($E435="OAI",'3'!AC435,IF($E435=AC$4,'3'!$G435+SUM('3'!$H435:AC435),IF($E435&lt;AC$4,'3'!AC435,0)))</f>
        <v>0</v>
      </c>
      <c r="AD435" s="68">
        <f>IF($E435="OAI",'3'!AD435,IF($E435=AD$4,'3'!$G435+SUM('3'!$H435:AD435),IF($E435&lt;AD$4,'3'!AD435,0)))</f>
        <v>0</v>
      </c>
      <c r="AE435" s="68">
        <f>IF($E435="OAI",'3'!AE435,IF($E435=AE$4,'3'!$G435+SUM('3'!$H435:AE435),IF($E435&lt;AE$4,'3'!AE435,0)))</f>
        <v>0</v>
      </c>
      <c r="AF435" s="26">
        <f t="shared" si="24"/>
        <v>49080.533007896222</v>
      </c>
      <c r="AG435" s="26">
        <f t="shared" si="25"/>
        <v>0</v>
      </c>
      <c r="AH435" s="56">
        <f t="shared" si="26"/>
        <v>530</v>
      </c>
    </row>
    <row r="436" spans="1:34">
      <c r="A436" s="56">
        <f t="shared" si="27"/>
        <v>531</v>
      </c>
      <c r="B436" s="3">
        <f>'1'!B436</f>
        <v>5551480</v>
      </c>
      <c r="C436" t="str">
        <f>'1'!C436</f>
        <v>Metcalf: Install DGA on Bk 11B</v>
      </c>
      <c r="D436" s="3">
        <f>'1'!D436</f>
        <v>65</v>
      </c>
      <c r="E436" s="13" t="str">
        <f>IF('1'!E436="OAI","OAI",EOMONTH('1'!E436,-1)+1)</f>
        <v>OAI</v>
      </c>
      <c r="F436" s="3" t="str">
        <f>'1'!F436</f>
        <v>TOHI</v>
      </c>
      <c r="G436" s="7"/>
      <c r="H436" s="68">
        <f>IF($E436="OAI",'3'!H436,IF($E436&lt;=H$4,'3'!$G436+SUM('3'!$H436:H436),0))</f>
        <v>87275.410419294654</v>
      </c>
      <c r="I436" s="68">
        <f>IF($E436="OAI",'3'!I436,IF($E436=I$4,'3'!$G436+SUM('3'!$H436:I436),IF($E436&lt;I$4,'3'!I436,0)))</f>
        <v>2155.0864391652499</v>
      </c>
      <c r="J436" s="68">
        <f>IF($E436="OAI",'3'!J436,IF($E436=J$4,'3'!$G436+SUM('3'!$H436:J436),IF($E436&lt;J$4,'3'!J436,0)))</f>
        <v>-2158.3474865223957</v>
      </c>
      <c r="K436" s="68">
        <f>IF($E436="OAI",'3'!K436,IF($E436=K$4,'3'!$G436+SUM('3'!$H436:K436),IF($E436&lt;K$4,'3'!K436,0)))</f>
        <v>2504.3911975063879</v>
      </c>
      <c r="L436" s="68">
        <f>IF($E436="OAI",'3'!L436,IF($E436=L$4,'3'!$G436+SUM('3'!$H436:L436),IF($E436&lt;L$4,'3'!L436,0)))</f>
        <v>4622.0221784552759</v>
      </c>
      <c r="M436" s="68">
        <f>IF($E436="OAI",'3'!M436,IF($E436=M$4,'3'!$G436+SUM('3'!$H436:M436),IF($E436&lt;M$4,'3'!M436,0)))</f>
        <v>5281.2196085069036</v>
      </c>
      <c r="N436" s="68">
        <f>IF($E436="OAI",'3'!N436,IF($E436=N$4,'3'!$G436+SUM('3'!$H436:N436),IF($E436&lt;N$4,'3'!N436,0)))</f>
        <v>2226.1772715510297</v>
      </c>
      <c r="O436" s="68">
        <f>IF($E436="OAI",'3'!O436,IF($E436=O$4,'3'!$G436+SUM('3'!$H436:O436),IF($E436&lt;O$4,'3'!O436,0)))</f>
        <v>0</v>
      </c>
      <c r="P436" s="68">
        <f>IF($E436="OAI",'3'!P436,IF($E436=P$4,'3'!$G436+SUM('3'!$H436:P436),IF($E436&lt;P$4,'3'!P436,0)))</f>
        <v>141.24993695523213</v>
      </c>
      <c r="Q436" s="68">
        <f>IF($E436="OAI",'3'!Q436,IF($E436=Q$4,'3'!$G436+SUM('3'!$H436:Q436),IF($E436&lt;Q$4,'3'!Q436,0)))</f>
        <v>1380.0752415441279</v>
      </c>
      <c r="R436" s="68">
        <f>IF($E436="OAI",'3'!R436,IF($E436=R$4,'3'!$G436+SUM('3'!$H436:R436),IF($E436&lt;R$4,'3'!R436,0)))</f>
        <v>2949.477575365981</v>
      </c>
      <c r="S436" s="68">
        <f>IF($E436="OAI",'3'!S436,IF($E436=S$4,'3'!$G436+SUM('3'!$H436:S436),IF($E436&lt;S$4,'3'!S436,0)))</f>
        <v>2718.5022496984216</v>
      </c>
      <c r="T436" s="68">
        <f>IF($E436="OAI",'3'!T436,IF($E436=T$4,'3'!$G436+SUM('3'!$H436:T436),IF($E436&lt;T$4,'3'!T436,0)))</f>
        <v>1170.7160012153638</v>
      </c>
      <c r="U436" s="68">
        <f>IF($E436="OAI",'3'!U436,IF($E436=U$4,'3'!$G436+SUM('3'!$H436:U436),IF($E436&lt;U$4,'3'!U436,0)))</f>
        <v>1463.3717083237964</v>
      </c>
      <c r="V436" s="68">
        <f>IF($E436="OAI",'3'!V436,IF($E436=V$4,'3'!$G436+SUM('3'!$H436:V436),IF($E436&lt;V$4,'3'!V436,0)))</f>
        <v>1537.8167608483548</v>
      </c>
      <c r="W436" s="68">
        <f>IF($E436="OAI",'3'!W436,IF($E436=W$4,'3'!$G436+SUM('3'!$H436:W436),IF($E436&lt;W$4,'3'!W436,0)))</f>
        <v>0</v>
      </c>
      <c r="X436" s="68">
        <f>IF($E436="OAI",'3'!X436,IF($E436=X$4,'3'!$G436+SUM('3'!$H436:X436),IF($E436&lt;X$4,'3'!X436,0)))</f>
        <v>0</v>
      </c>
      <c r="Y436" s="68">
        <f>IF($E436="OAI",'3'!Y436,IF($E436=Y$4,'3'!$G436+SUM('3'!$H436:Y436),IF($E436&lt;Y$4,'3'!Y436,0)))</f>
        <v>0</v>
      </c>
      <c r="Z436" s="68">
        <f>IF($E436="OAI",'3'!Z436,IF($E436=Z$4,'3'!$G436+SUM('3'!$H436:Z436),IF($E436&lt;Z$4,'3'!Z436,0)))</f>
        <v>0</v>
      </c>
      <c r="AA436" s="68">
        <f>IF($E436="OAI",'3'!AA436,IF($E436=AA$4,'3'!$G436+SUM('3'!$H436:AA436),IF($E436&lt;AA$4,'3'!AA436,0)))</f>
        <v>0</v>
      </c>
      <c r="AB436" s="68">
        <f>IF($E436="OAI",'3'!AB436,IF($E436=AB$4,'3'!$G436+SUM('3'!$H436:AB436),IF($E436&lt;AB$4,'3'!AB436,0)))</f>
        <v>0</v>
      </c>
      <c r="AC436" s="68">
        <f>IF($E436="OAI",'3'!AC436,IF($E436=AC$4,'3'!$G436+SUM('3'!$H436:AC436),IF($E436&lt;AC$4,'3'!AC436,0)))</f>
        <v>0</v>
      </c>
      <c r="AD436" s="68">
        <f>IF($E436="OAI",'3'!AD436,IF($E436=AD$4,'3'!$G436+SUM('3'!$H436:AD436),IF($E436&lt;AD$4,'3'!AD436,0)))</f>
        <v>0</v>
      </c>
      <c r="AE436" s="68">
        <f>IF($E436="OAI",'3'!AE436,IF($E436=AE$4,'3'!$G436+SUM('3'!$H436:AE436),IF($E436&lt;AE$4,'3'!AE436,0)))</f>
        <v>0</v>
      </c>
      <c r="AF436" s="26">
        <f t="shared" si="24"/>
        <v>109095.26463152084</v>
      </c>
      <c r="AG436" s="26">
        <f t="shared" si="25"/>
        <v>4171.9044703875152</v>
      </c>
      <c r="AH436" s="56">
        <f t="shared" si="26"/>
        <v>531</v>
      </c>
    </row>
    <row r="437" spans="1:34">
      <c r="A437" s="56">
        <f t="shared" si="27"/>
        <v>532</v>
      </c>
      <c r="B437" s="3">
        <f>'1'!B437</f>
        <v>5551683</v>
      </c>
      <c r="C437" t="str">
        <f>'1'!C437</f>
        <v>Sisquoc: Repl CB 112 (EM)</v>
      </c>
      <c r="D437" s="3">
        <f>'1'!D437</f>
        <v>65</v>
      </c>
      <c r="E437" s="13" t="str">
        <f>IF('1'!E437="OAI","OAI",EOMONTH('1'!E437,-1)+1)</f>
        <v>OAI</v>
      </c>
      <c r="F437" s="3" t="str">
        <f>'1'!F437</f>
        <v>TOLO</v>
      </c>
      <c r="G437" s="7"/>
      <c r="H437" s="68">
        <f>IF($E437="OAI",'3'!H437,IF($E437&lt;=H$4,'3'!$G437+SUM('3'!$H437:H437),0))</f>
        <v>2158.0679681774973</v>
      </c>
      <c r="I437" s="68">
        <f>IF($E437="OAI",'3'!I437,IF($E437=I$4,'3'!$G437+SUM('3'!$H437:I437),IF($E437&lt;I$4,'3'!I437,0)))</f>
        <v>126295.05329370608</v>
      </c>
      <c r="J437" s="68">
        <f>IF($E437="OAI",'3'!J437,IF($E437=J$4,'3'!$G437+SUM('3'!$H437:J437),IF($E437&lt;J$4,'3'!J437,0)))</f>
        <v>153748.59974735585</v>
      </c>
      <c r="K437" s="68">
        <f>IF($E437="OAI",'3'!K437,IF($E437=K$4,'3'!$G437+SUM('3'!$H437:K437),IF($E437&lt;K$4,'3'!K437,0)))</f>
        <v>126990.40176303123</v>
      </c>
      <c r="L437" s="68">
        <f>IF($E437="OAI",'3'!L437,IF($E437=L$4,'3'!$G437+SUM('3'!$H437:L437),IF($E437&lt;L$4,'3'!L437,0)))</f>
        <v>174533.86339233213</v>
      </c>
      <c r="M437" s="68">
        <f>IF($E437="OAI",'3'!M437,IF($E437=M$4,'3'!$G437+SUM('3'!$H437:M437),IF($E437&lt;M$4,'3'!M437,0)))</f>
        <v>136041.39211639875</v>
      </c>
      <c r="N437" s="68">
        <f>IF($E437="OAI",'3'!N437,IF($E437=N$4,'3'!$G437+SUM('3'!$H437:N437),IF($E437&lt;N$4,'3'!N437,0)))</f>
        <v>39497.339725842488</v>
      </c>
      <c r="O437" s="68">
        <f>IF($E437="OAI",'3'!O437,IF($E437=O$4,'3'!$G437+SUM('3'!$H437:O437),IF($E437&lt;O$4,'3'!O437,0)))</f>
        <v>1567.8183965340968</v>
      </c>
      <c r="P437" s="68">
        <f>IF($E437="OAI",'3'!P437,IF($E437=P$4,'3'!$G437+SUM('3'!$H437:P437),IF($E437&lt;P$4,'3'!P437,0)))</f>
        <v>864.92293189671477</v>
      </c>
      <c r="Q437" s="68">
        <f>IF($E437="OAI",'3'!Q437,IF($E437=Q$4,'3'!$G437+SUM('3'!$H437:Q437),IF($E437&lt;Q$4,'3'!Q437,0)))</f>
        <v>523.63103277599237</v>
      </c>
      <c r="R437" s="68">
        <f>IF($E437="OAI",'3'!R437,IF($E437=R$4,'3'!$G437+SUM('3'!$H437:R437),IF($E437&lt;R$4,'3'!R437,0)))</f>
        <v>740.07140450884469</v>
      </c>
      <c r="S437" s="68">
        <f>IF($E437="OAI",'3'!S437,IF($E437=S$4,'3'!$G437+SUM('3'!$H437:S437),IF($E437&lt;S$4,'3'!S437,0)))</f>
        <v>307.19066104313998</v>
      </c>
      <c r="T437" s="68">
        <f>IF($E437="OAI",'3'!T437,IF($E437=T$4,'3'!$G437+SUM('3'!$H437:T437),IF($E437&lt;T$4,'3'!T437,0)))</f>
        <v>0</v>
      </c>
      <c r="U437" s="68">
        <f>IF($E437="OAI",'3'!U437,IF($E437=U$4,'3'!$G437+SUM('3'!$H437:U437),IF($E437&lt;U$4,'3'!U437,0)))</f>
        <v>0</v>
      </c>
      <c r="V437" s="68">
        <f>IF($E437="OAI",'3'!V437,IF($E437=V$4,'3'!$G437+SUM('3'!$H437:V437),IF($E437&lt;V$4,'3'!V437,0)))</f>
        <v>0</v>
      </c>
      <c r="W437" s="68">
        <f>IF($E437="OAI",'3'!W437,IF($E437=W$4,'3'!$G437+SUM('3'!$H437:W437),IF($E437&lt;W$4,'3'!W437,0)))</f>
        <v>0</v>
      </c>
      <c r="X437" s="68">
        <f>IF($E437="OAI",'3'!X437,IF($E437=X$4,'3'!$G437+SUM('3'!$H437:X437),IF($E437&lt;X$4,'3'!X437,0)))</f>
        <v>0</v>
      </c>
      <c r="Y437" s="68">
        <f>IF($E437="OAI",'3'!Y437,IF($E437=Y$4,'3'!$G437+SUM('3'!$H437:Y437),IF($E437&lt;Y$4,'3'!Y437,0)))</f>
        <v>0</v>
      </c>
      <c r="Z437" s="68">
        <f>IF($E437="OAI",'3'!Z437,IF($E437=Z$4,'3'!$G437+SUM('3'!$H437:Z437),IF($E437&lt;Z$4,'3'!Z437,0)))</f>
        <v>0</v>
      </c>
      <c r="AA437" s="68">
        <f>IF($E437="OAI",'3'!AA437,IF($E437=AA$4,'3'!$G437+SUM('3'!$H437:AA437),IF($E437&lt;AA$4,'3'!AA437,0)))</f>
        <v>0</v>
      </c>
      <c r="AB437" s="68">
        <f>IF($E437="OAI",'3'!AB437,IF($E437=AB$4,'3'!$G437+SUM('3'!$H437:AB437),IF($E437&lt;AB$4,'3'!AB437,0)))</f>
        <v>0</v>
      </c>
      <c r="AC437" s="68">
        <f>IF($E437="OAI",'3'!AC437,IF($E437=AC$4,'3'!$G437+SUM('3'!$H437:AC437),IF($E437&lt;AC$4,'3'!AC437,0)))</f>
        <v>0</v>
      </c>
      <c r="AD437" s="68">
        <f>IF($E437="OAI",'3'!AD437,IF($E437=AD$4,'3'!$G437+SUM('3'!$H437:AD437),IF($E437&lt;AD$4,'3'!AD437,0)))</f>
        <v>0</v>
      </c>
      <c r="AE437" s="68">
        <f>IF($E437="OAI",'3'!AE437,IF($E437=AE$4,'3'!$G437+SUM('3'!$H437:AE437),IF($E437&lt;AE$4,'3'!AE437,0)))</f>
        <v>0</v>
      </c>
      <c r="AF437" s="26">
        <f t="shared" si="24"/>
        <v>763268.35243360291</v>
      </c>
      <c r="AG437" s="26">
        <f t="shared" si="25"/>
        <v>0</v>
      </c>
      <c r="AH437" s="56">
        <f t="shared" si="26"/>
        <v>532</v>
      </c>
    </row>
    <row r="438" spans="1:34">
      <c r="A438" s="56">
        <f t="shared" si="27"/>
        <v>533</v>
      </c>
      <c r="B438" s="3">
        <f>'1'!B438</f>
        <v>5551690</v>
      </c>
      <c r="C438" t="str">
        <f>'1'!C438</f>
        <v>Kingsburg: Repl 64PT Station Annunciator</v>
      </c>
      <c r="D438" s="3">
        <f>'1'!D438</f>
        <v>65</v>
      </c>
      <c r="E438" s="13" t="str">
        <f>IF('1'!E438="OAI","OAI",EOMONTH('1'!E438,-1)+1)</f>
        <v>OAI</v>
      </c>
      <c r="F438" s="3" t="str">
        <f>'1'!F438</f>
        <v>TOO</v>
      </c>
      <c r="G438" s="7"/>
      <c r="H438" s="68">
        <f>IF($E438="OAI",'3'!H438,IF($E438&lt;=H$4,'3'!$G438+SUM('3'!$H438:H438),0))</f>
        <v>9714.7532497191496</v>
      </c>
      <c r="I438" s="68">
        <f>IF($E438="OAI",'3'!I438,IF($E438=I$4,'3'!$G438+SUM('3'!$H438:I438),IF($E438&lt;I$4,'3'!I438,0)))</f>
        <v>12933.31381844048</v>
      </c>
      <c r="J438" s="68">
        <f>IF($E438="OAI",'3'!J438,IF($E438=J$4,'3'!$G438+SUM('3'!$H438:J438),IF($E438&lt;J$4,'3'!J438,0)))</f>
        <v>29202.679083241175</v>
      </c>
      <c r="K438" s="68">
        <f>IF($E438="OAI",'3'!K438,IF($E438=K$4,'3'!$G438+SUM('3'!$H438:K438),IF($E438&lt;K$4,'3'!K438,0)))</f>
        <v>38806.463550035733</v>
      </c>
      <c r="L438" s="68">
        <f>IF($E438="OAI",'3'!L438,IF($E438=L$4,'3'!$G438+SUM('3'!$H438:L438),IF($E438&lt;L$4,'3'!L438,0)))</f>
        <v>51653.778891029193</v>
      </c>
      <c r="M438" s="68">
        <f>IF($E438="OAI",'3'!M438,IF($E438=M$4,'3'!$G438+SUM('3'!$H438:M438),IF($E438&lt;M$4,'3'!M438,0)))</f>
        <v>51818.881060082407</v>
      </c>
      <c r="N438" s="68">
        <f>IF($E438="OAI",'3'!N438,IF($E438=N$4,'3'!$G438+SUM('3'!$H438:N438),IF($E438&lt;N$4,'3'!N438,0)))</f>
        <v>13065.060131669174</v>
      </c>
      <c r="O438" s="68">
        <f>IF($E438="OAI",'3'!O438,IF($E438=O$4,'3'!$G438+SUM('3'!$H438:O438),IF($E438&lt;O$4,'3'!O438,0)))</f>
        <v>85199.520844517232</v>
      </c>
      <c r="P438" s="68">
        <f>IF($E438="OAI",'3'!P438,IF($E438=P$4,'3'!$G438+SUM('3'!$H438:P438),IF($E438&lt;P$4,'3'!P438,0)))</f>
        <v>65478.010847441918</v>
      </c>
      <c r="Q438" s="68">
        <f>IF($E438="OAI",'3'!Q438,IF($E438=Q$4,'3'!$G438+SUM('3'!$H438:Q438),IF($E438&lt;Q$4,'3'!Q438,0)))</f>
        <v>46932.807218479953</v>
      </c>
      <c r="R438" s="68">
        <f>IF($E438="OAI",'3'!R438,IF($E438=R$4,'3'!$G438+SUM('3'!$H438:R438),IF($E438&lt;R$4,'3'!R438,0)))</f>
        <v>36543.483029739778</v>
      </c>
      <c r="S438" s="68">
        <f>IF($E438="OAI",'3'!S438,IF($E438=S$4,'3'!$G438+SUM('3'!$H438:S438),IF($E438&lt;S$4,'3'!S438,0)))</f>
        <v>0</v>
      </c>
      <c r="T438" s="68">
        <f>IF($E438="OAI",'3'!T438,IF($E438=T$4,'3'!$G438+SUM('3'!$H438:T438),IF($E438&lt;T$4,'3'!T438,0)))</f>
        <v>0</v>
      </c>
      <c r="U438" s="68">
        <f>IF($E438="OAI",'3'!U438,IF($E438=U$4,'3'!$G438+SUM('3'!$H438:U438),IF($E438&lt;U$4,'3'!U438,0)))</f>
        <v>0</v>
      </c>
      <c r="V438" s="68">
        <f>IF($E438="OAI",'3'!V438,IF($E438=V$4,'3'!$G438+SUM('3'!$H438:V438),IF($E438&lt;V$4,'3'!V438,0)))</f>
        <v>0</v>
      </c>
      <c r="W438" s="68">
        <f>IF($E438="OAI",'3'!W438,IF($E438=W$4,'3'!$G438+SUM('3'!$H438:W438),IF($E438&lt;W$4,'3'!W438,0)))</f>
        <v>0</v>
      </c>
      <c r="X438" s="68">
        <f>IF($E438="OAI",'3'!X438,IF($E438=X$4,'3'!$G438+SUM('3'!$H438:X438),IF($E438&lt;X$4,'3'!X438,0)))</f>
        <v>0</v>
      </c>
      <c r="Y438" s="68">
        <f>IF($E438="OAI",'3'!Y438,IF($E438=Y$4,'3'!$G438+SUM('3'!$H438:Y438),IF($E438&lt;Y$4,'3'!Y438,0)))</f>
        <v>0</v>
      </c>
      <c r="Z438" s="68">
        <f>IF($E438="OAI",'3'!Z438,IF($E438=Z$4,'3'!$G438+SUM('3'!$H438:Z438),IF($E438&lt;Z$4,'3'!Z438,0)))</f>
        <v>0</v>
      </c>
      <c r="AA438" s="68">
        <f>IF($E438="OAI",'3'!AA438,IF($E438=AA$4,'3'!$G438+SUM('3'!$H438:AA438),IF($E438&lt;AA$4,'3'!AA438,0)))</f>
        <v>0</v>
      </c>
      <c r="AB438" s="68">
        <f>IF($E438="OAI",'3'!AB438,IF($E438=AB$4,'3'!$G438+SUM('3'!$H438:AB438),IF($E438&lt;AB$4,'3'!AB438,0)))</f>
        <v>0</v>
      </c>
      <c r="AC438" s="68">
        <f>IF($E438="OAI",'3'!AC438,IF($E438=AC$4,'3'!$G438+SUM('3'!$H438:AC438),IF($E438&lt;AC$4,'3'!AC438,0)))</f>
        <v>0</v>
      </c>
      <c r="AD438" s="68">
        <f>IF($E438="OAI",'3'!AD438,IF($E438=AD$4,'3'!$G438+SUM('3'!$H438:AD438),IF($E438&lt;AD$4,'3'!AD438,0)))</f>
        <v>0</v>
      </c>
      <c r="AE438" s="68">
        <f>IF($E438="OAI",'3'!AE438,IF($E438=AE$4,'3'!$G438+SUM('3'!$H438:AE438),IF($E438&lt;AE$4,'3'!AE438,0)))</f>
        <v>0</v>
      </c>
      <c r="AF438" s="26">
        <f t="shared" si="24"/>
        <v>441348.75172439619</v>
      </c>
      <c r="AG438" s="26">
        <f t="shared" si="25"/>
        <v>0</v>
      </c>
      <c r="AH438" s="56">
        <f t="shared" si="26"/>
        <v>533</v>
      </c>
    </row>
    <row r="439" spans="1:34">
      <c r="A439" s="56">
        <f t="shared" si="27"/>
        <v>534</v>
      </c>
      <c r="B439" s="3">
        <f>'1'!B439</f>
        <v>5551691</v>
      </c>
      <c r="C439" t="str">
        <f>'1'!C439</f>
        <v>Lockeford: EM Repl Cont Bldg Roof</v>
      </c>
      <c r="D439" s="3">
        <f>'1'!D439</f>
        <v>65</v>
      </c>
      <c r="E439" s="13" t="str">
        <f>IF('1'!E439="OAI","OAI",EOMONTH('1'!E439,-1)+1)</f>
        <v>OAI</v>
      </c>
      <c r="F439" s="3" t="str">
        <f>'1'!F439</f>
        <v>TOLO</v>
      </c>
      <c r="G439" s="7"/>
      <c r="H439" s="68">
        <f>IF($E439="OAI",'3'!H439,IF($E439&lt;=H$4,'3'!$G439+SUM('3'!$H439:H439),0))</f>
        <v>3136.2890025396227</v>
      </c>
      <c r="I439" s="68">
        <f>IF($E439="OAI",'3'!I439,IF($E439=I$4,'3'!$G439+SUM('3'!$H439:I439),IF($E439&lt;I$4,'3'!I439,0)))</f>
        <v>152631.7376139242</v>
      </c>
      <c r="J439" s="68">
        <f>IF($E439="OAI",'3'!J439,IF($E439=J$4,'3'!$G439+SUM('3'!$H439:J439),IF($E439&lt;J$4,'3'!J439,0)))</f>
        <v>1874.9158847956041</v>
      </c>
      <c r="K439" s="68">
        <f>IF($E439="OAI",'3'!K439,IF($E439=K$4,'3'!$G439+SUM('3'!$H439:K439),IF($E439&lt;K$4,'3'!K439,0)))</f>
        <v>1107.2653369234683</v>
      </c>
      <c r="L439" s="68">
        <f>IF($E439="OAI",'3'!L439,IF($E439=L$4,'3'!$G439+SUM('3'!$H439:L439),IF($E439&lt;L$4,'3'!L439,0)))</f>
        <v>555.96198800255274</v>
      </c>
      <c r="M439" s="68">
        <f>IF($E439="OAI",'3'!M439,IF($E439=M$4,'3'!$G439+SUM('3'!$H439:M439),IF($E439&lt;M$4,'3'!M439,0)))</f>
        <v>0</v>
      </c>
      <c r="N439" s="68">
        <f>IF($E439="OAI",'3'!N439,IF($E439=N$4,'3'!$G439+SUM('3'!$H439:N439),IF($E439&lt;N$4,'3'!N439,0)))</f>
        <v>0</v>
      </c>
      <c r="O439" s="68">
        <f>IF($E439="OAI",'3'!O439,IF($E439=O$4,'3'!$G439+SUM('3'!$H439:O439),IF($E439&lt;O$4,'3'!O439,0)))</f>
        <v>0</v>
      </c>
      <c r="P439" s="68">
        <f>IF($E439="OAI",'3'!P439,IF($E439=P$4,'3'!$G439+SUM('3'!$H439:P439),IF($E439&lt;P$4,'3'!P439,0)))</f>
        <v>0</v>
      </c>
      <c r="Q439" s="68">
        <f>IF($E439="OAI",'3'!Q439,IF($E439=Q$4,'3'!$G439+SUM('3'!$H439:Q439),IF($E439&lt;Q$4,'3'!Q439,0)))</f>
        <v>0</v>
      </c>
      <c r="R439" s="68">
        <f>IF($E439="OAI",'3'!R439,IF($E439=R$4,'3'!$G439+SUM('3'!$H439:R439),IF($E439&lt;R$4,'3'!R439,0)))</f>
        <v>0</v>
      </c>
      <c r="S439" s="68">
        <f>IF($E439="OAI",'3'!S439,IF($E439=S$4,'3'!$G439+SUM('3'!$H439:S439),IF($E439&lt;S$4,'3'!S439,0)))</f>
        <v>0</v>
      </c>
      <c r="T439" s="68">
        <f>IF($E439="OAI",'3'!T439,IF($E439=T$4,'3'!$G439+SUM('3'!$H439:T439),IF($E439&lt;T$4,'3'!T439,0)))</f>
        <v>0</v>
      </c>
      <c r="U439" s="68">
        <f>IF($E439="OAI",'3'!U439,IF($E439=U$4,'3'!$G439+SUM('3'!$H439:U439),IF($E439&lt;U$4,'3'!U439,0)))</f>
        <v>0</v>
      </c>
      <c r="V439" s="68">
        <f>IF($E439="OAI",'3'!V439,IF($E439=V$4,'3'!$G439+SUM('3'!$H439:V439),IF($E439&lt;V$4,'3'!V439,0)))</f>
        <v>0</v>
      </c>
      <c r="W439" s="68">
        <f>IF($E439="OAI",'3'!W439,IF($E439=W$4,'3'!$G439+SUM('3'!$H439:W439),IF($E439&lt;W$4,'3'!W439,0)))</f>
        <v>0</v>
      </c>
      <c r="X439" s="68">
        <f>IF($E439="OAI",'3'!X439,IF($E439=X$4,'3'!$G439+SUM('3'!$H439:X439),IF($E439&lt;X$4,'3'!X439,0)))</f>
        <v>0</v>
      </c>
      <c r="Y439" s="68">
        <f>IF($E439="OAI",'3'!Y439,IF($E439=Y$4,'3'!$G439+SUM('3'!$H439:Y439),IF($E439&lt;Y$4,'3'!Y439,0)))</f>
        <v>0</v>
      </c>
      <c r="Z439" s="68">
        <f>IF($E439="OAI",'3'!Z439,IF($E439=Z$4,'3'!$G439+SUM('3'!$H439:Z439),IF($E439&lt;Z$4,'3'!Z439,0)))</f>
        <v>0</v>
      </c>
      <c r="AA439" s="68">
        <f>IF($E439="OAI",'3'!AA439,IF($E439=AA$4,'3'!$G439+SUM('3'!$H439:AA439),IF($E439&lt;AA$4,'3'!AA439,0)))</f>
        <v>0</v>
      </c>
      <c r="AB439" s="68">
        <f>IF($E439="OAI",'3'!AB439,IF($E439=AB$4,'3'!$G439+SUM('3'!$H439:AB439),IF($E439&lt;AB$4,'3'!AB439,0)))</f>
        <v>0</v>
      </c>
      <c r="AC439" s="68">
        <f>IF($E439="OAI",'3'!AC439,IF($E439=AC$4,'3'!$G439+SUM('3'!$H439:AC439),IF($E439&lt;AC$4,'3'!AC439,0)))</f>
        <v>0</v>
      </c>
      <c r="AD439" s="68">
        <f>IF($E439="OAI",'3'!AD439,IF($E439=AD$4,'3'!$G439+SUM('3'!$H439:AD439),IF($E439&lt;AD$4,'3'!AD439,0)))</f>
        <v>0</v>
      </c>
      <c r="AE439" s="68">
        <f>IF($E439="OAI",'3'!AE439,IF($E439=AE$4,'3'!$G439+SUM('3'!$H439:AE439),IF($E439&lt;AE$4,'3'!AE439,0)))</f>
        <v>0</v>
      </c>
      <c r="AF439" s="26">
        <f t="shared" si="24"/>
        <v>159306.16982618545</v>
      </c>
      <c r="AG439" s="26">
        <f t="shared" si="25"/>
        <v>0</v>
      </c>
      <c r="AH439" s="56">
        <f t="shared" si="26"/>
        <v>534</v>
      </c>
    </row>
    <row r="440" spans="1:34">
      <c r="A440" s="56">
        <f t="shared" si="27"/>
        <v>535</v>
      </c>
      <c r="B440" s="3">
        <f>'1'!B440</f>
        <v>5551899</v>
      </c>
      <c r="C440" t="str">
        <f>'1'!C440</f>
        <v>Wilson: Repl BK 1 Sudd Press Relay</v>
      </c>
      <c r="D440" s="3">
        <f>'1'!D440</f>
        <v>65</v>
      </c>
      <c r="E440" s="13" t="str">
        <f>IF('1'!E440="OAI","OAI",EOMONTH('1'!E440,-1)+1)</f>
        <v>OAI</v>
      </c>
      <c r="F440" s="3" t="str">
        <f>'1'!F440</f>
        <v>TOO</v>
      </c>
      <c r="G440" s="7"/>
      <c r="H440" s="68">
        <f>IF($E440="OAI",'3'!H440,IF($E440&lt;=H$4,'3'!$G440+SUM('3'!$H440:H440),0))</f>
        <v>4123.7341422833897</v>
      </c>
      <c r="I440" s="68">
        <f>IF($E440="OAI",'3'!I440,IF($E440=I$4,'3'!$G440+SUM('3'!$H440:I440),IF($E440&lt;I$4,'3'!I440,0)))</f>
        <v>7554.0764436559357</v>
      </c>
      <c r="J440" s="68">
        <f>IF($E440="OAI",'3'!J440,IF($E440=J$4,'3'!$G440+SUM('3'!$H440:J440),IF($E440&lt;J$4,'3'!J440,0)))</f>
        <v>4602.9217582205647</v>
      </c>
      <c r="K440" s="68">
        <f>IF($E440="OAI",'3'!K440,IF($E440=K$4,'3'!$G440+SUM('3'!$H440:K440),IF($E440&lt;K$4,'3'!K440,0)))</f>
        <v>8167.526037925888</v>
      </c>
      <c r="L440" s="68">
        <f>IF($E440="OAI",'3'!L440,IF($E440=L$4,'3'!$G440+SUM('3'!$H440:L440),IF($E440&lt;L$4,'3'!L440,0)))</f>
        <v>10603.34206815058</v>
      </c>
      <c r="M440" s="68">
        <f>IF($E440="OAI",'3'!M440,IF($E440=M$4,'3'!$G440+SUM('3'!$H440:M440),IF($E440&lt;M$4,'3'!M440,0)))</f>
        <v>4398.0348114101726</v>
      </c>
      <c r="N440" s="68">
        <f>IF($E440="OAI",'3'!N440,IF($E440=N$4,'3'!$G440+SUM('3'!$H440:N440),IF($E440&lt;N$4,'3'!N440,0)))</f>
        <v>3185.9500951498726</v>
      </c>
      <c r="O440" s="68">
        <f>IF($E440="OAI",'3'!O440,IF($E440=O$4,'3'!$G440+SUM('3'!$H440:O440),IF($E440&lt;O$4,'3'!O440,0)))</f>
        <v>1320.3514885175423</v>
      </c>
      <c r="P440" s="68">
        <f>IF($E440="OAI",'3'!P440,IF($E440=P$4,'3'!$G440+SUM('3'!$H440:P440),IF($E440&lt;P$4,'3'!P440,0)))</f>
        <v>0</v>
      </c>
      <c r="Q440" s="68">
        <f>IF($E440="OAI",'3'!Q440,IF($E440=Q$4,'3'!$G440+SUM('3'!$H440:Q440),IF($E440&lt;Q$4,'3'!Q440,0)))</f>
        <v>0</v>
      </c>
      <c r="R440" s="68">
        <f>IF($E440="OAI",'3'!R440,IF($E440=R$4,'3'!$G440+SUM('3'!$H440:R440),IF($E440&lt;R$4,'3'!R440,0)))</f>
        <v>0</v>
      </c>
      <c r="S440" s="68">
        <f>IF($E440="OAI",'3'!S440,IF($E440=S$4,'3'!$G440+SUM('3'!$H440:S440),IF($E440&lt;S$4,'3'!S440,0)))</f>
        <v>0</v>
      </c>
      <c r="T440" s="68">
        <f>IF($E440="OAI",'3'!T440,IF($E440=T$4,'3'!$G440+SUM('3'!$H440:T440),IF($E440&lt;T$4,'3'!T440,0)))</f>
        <v>0</v>
      </c>
      <c r="U440" s="68">
        <f>IF($E440="OAI",'3'!U440,IF($E440=U$4,'3'!$G440+SUM('3'!$H440:U440),IF($E440&lt;U$4,'3'!U440,0)))</f>
        <v>0</v>
      </c>
      <c r="V440" s="68">
        <f>IF($E440="OAI",'3'!V440,IF($E440=V$4,'3'!$G440+SUM('3'!$H440:V440),IF($E440&lt;V$4,'3'!V440,0)))</f>
        <v>0</v>
      </c>
      <c r="W440" s="68">
        <f>IF($E440="OAI",'3'!W440,IF($E440=W$4,'3'!$G440+SUM('3'!$H440:W440),IF($E440&lt;W$4,'3'!W440,0)))</f>
        <v>0</v>
      </c>
      <c r="X440" s="68">
        <f>IF($E440="OAI",'3'!X440,IF($E440=X$4,'3'!$G440+SUM('3'!$H440:X440),IF($E440&lt;X$4,'3'!X440,0)))</f>
        <v>0</v>
      </c>
      <c r="Y440" s="68">
        <f>IF($E440="OAI",'3'!Y440,IF($E440=Y$4,'3'!$G440+SUM('3'!$H440:Y440),IF($E440&lt;Y$4,'3'!Y440,0)))</f>
        <v>0</v>
      </c>
      <c r="Z440" s="68">
        <f>IF($E440="OAI",'3'!Z440,IF($E440=Z$4,'3'!$G440+SUM('3'!$H440:Z440),IF($E440&lt;Z$4,'3'!Z440,0)))</f>
        <v>0</v>
      </c>
      <c r="AA440" s="68">
        <f>IF($E440="OAI",'3'!AA440,IF($E440=AA$4,'3'!$G440+SUM('3'!$H440:AA440),IF($E440&lt;AA$4,'3'!AA440,0)))</f>
        <v>0</v>
      </c>
      <c r="AB440" s="68">
        <f>IF($E440="OAI",'3'!AB440,IF($E440=AB$4,'3'!$G440+SUM('3'!$H440:AB440),IF($E440&lt;AB$4,'3'!AB440,0)))</f>
        <v>0</v>
      </c>
      <c r="AC440" s="68">
        <f>IF($E440="OAI",'3'!AC440,IF($E440=AC$4,'3'!$G440+SUM('3'!$H440:AC440),IF($E440&lt;AC$4,'3'!AC440,0)))</f>
        <v>0</v>
      </c>
      <c r="AD440" s="68">
        <f>IF($E440="OAI",'3'!AD440,IF($E440=AD$4,'3'!$G440+SUM('3'!$H440:AD440),IF($E440&lt;AD$4,'3'!AD440,0)))</f>
        <v>0</v>
      </c>
      <c r="AE440" s="68">
        <f>IF($E440="OAI",'3'!AE440,IF($E440=AE$4,'3'!$G440+SUM('3'!$H440:AE440),IF($E440&lt;AE$4,'3'!AE440,0)))</f>
        <v>0</v>
      </c>
      <c r="AF440" s="26">
        <f t="shared" si="24"/>
        <v>43955.93684531394</v>
      </c>
      <c r="AG440" s="26">
        <f t="shared" si="25"/>
        <v>0</v>
      </c>
      <c r="AH440" s="56">
        <f t="shared" si="26"/>
        <v>535</v>
      </c>
    </row>
    <row r="441" spans="1:34">
      <c r="A441" s="56">
        <f t="shared" si="27"/>
        <v>536</v>
      </c>
      <c r="B441" s="3">
        <f>'1'!B441</f>
        <v>5551922</v>
      </c>
      <c r="C441" t="str">
        <f>'1'!C441</f>
        <v>Tranquility:EMRplc.230kV SSVT Densimeter</v>
      </c>
      <c r="D441" s="3">
        <f>'1'!D441</f>
        <v>65</v>
      </c>
      <c r="E441" s="13" t="str">
        <f>IF('1'!E441="OAI","OAI",EOMONTH('1'!E441,-1)+1)</f>
        <v>OAI</v>
      </c>
      <c r="F441" s="3" t="str">
        <f>'1'!F441</f>
        <v>TOHI</v>
      </c>
      <c r="G441" s="7"/>
      <c r="H441" s="68">
        <f>IF($E441="OAI",'3'!H441,IF($E441&lt;=H$4,'3'!$G441+SUM('3'!$H441:H441),0))</f>
        <v>1945.9135443997509</v>
      </c>
      <c r="I441" s="68">
        <f>IF($E441="OAI",'3'!I441,IF($E441=I$4,'3'!$G441+SUM('3'!$H441:I441),IF($E441&lt;I$4,'3'!I441,0)))</f>
        <v>5469.8944913132</v>
      </c>
      <c r="J441" s="68">
        <f>IF($E441="OAI",'3'!J441,IF($E441=J$4,'3'!$G441+SUM('3'!$H441:J441),IF($E441&lt;J$4,'3'!J441,0)))</f>
        <v>8787.4977269101328</v>
      </c>
      <c r="K441" s="68">
        <f>IF($E441="OAI",'3'!K441,IF($E441=K$4,'3'!$G441+SUM('3'!$H441:K441),IF($E441&lt;K$4,'3'!K441,0)))</f>
        <v>1089.0034717234516</v>
      </c>
      <c r="L441" s="68">
        <f>IF($E441="OAI",'3'!L441,IF($E441=L$4,'3'!$G441+SUM('3'!$H441:L441),IF($E441&lt;L$4,'3'!L441,0)))</f>
        <v>1596.1429221504493</v>
      </c>
      <c r="M441" s="68">
        <f>IF($E441="OAI",'3'!M441,IF($E441=M$4,'3'!$G441+SUM('3'!$H441:M441),IF($E441&lt;M$4,'3'!M441,0)))</f>
        <v>1795.6258476261432</v>
      </c>
      <c r="N441" s="68">
        <f>IF($E441="OAI",'3'!N441,IF($E441=N$4,'3'!$G441+SUM('3'!$H441:N441),IF($E441&lt;N$4,'3'!N441,0)))</f>
        <v>2318.2319798041758</v>
      </c>
      <c r="O441" s="68">
        <f>IF($E441="OAI",'3'!O441,IF($E441=O$4,'3'!$G441+SUM('3'!$H441:O441),IF($E441&lt;O$4,'3'!O441,0)))</f>
        <v>1768.6057409526491</v>
      </c>
      <c r="P441" s="68">
        <f>IF($E441="OAI",'3'!P441,IF($E441=P$4,'3'!$G441+SUM('3'!$H441:P441),IF($E441&lt;P$4,'3'!P441,0)))</f>
        <v>0</v>
      </c>
      <c r="Q441" s="68">
        <f>IF($E441="OAI",'3'!Q441,IF($E441=Q$4,'3'!$G441+SUM('3'!$H441:Q441),IF($E441&lt;Q$4,'3'!Q441,0)))</f>
        <v>0</v>
      </c>
      <c r="R441" s="68">
        <f>IF($E441="OAI",'3'!R441,IF($E441=R$4,'3'!$G441+SUM('3'!$H441:R441),IF($E441&lt;R$4,'3'!R441,0)))</f>
        <v>4220.2611440549063</v>
      </c>
      <c r="S441" s="68">
        <f>IF($E441="OAI",'3'!S441,IF($E441=S$4,'3'!$G441+SUM('3'!$H441:S441),IF($E441&lt;S$4,'3'!S441,0)))</f>
        <v>14829.007233540186</v>
      </c>
      <c r="T441" s="68">
        <f>IF($E441="OAI",'3'!T441,IF($E441=T$4,'3'!$G441+SUM('3'!$H441:T441),IF($E441&lt;T$4,'3'!T441,0)))</f>
        <v>27968.419244952285</v>
      </c>
      <c r="U441" s="68">
        <f>IF($E441="OAI",'3'!U441,IF($E441=U$4,'3'!$G441+SUM('3'!$H441:U441),IF($E441&lt;U$4,'3'!U441,0)))</f>
        <v>0</v>
      </c>
      <c r="V441" s="68">
        <f>IF($E441="OAI",'3'!V441,IF($E441=V$4,'3'!$G441+SUM('3'!$H441:V441),IF($E441&lt;V$4,'3'!V441,0)))</f>
        <v>14122.384857637495</v>
      </c>
      <c r="W441" s="68">
        <f>IF($E441="OAI",'3'!W441,IF($E441=W$4,'3'!$G441+SUM('3'!$H441:W441),IF($E441&lt;W$4,'3'!W441,0)))</f>
        <v>4153.1767412793342</v>
      </c>
      <c r="X441" s="68">
        <f>IF($E441="OAI",'3'!X441,IF($E441=X$4,'3'!$G441+SUM('3'!$H441:X441),IF($E441&lt;X$4,'3'!X441,0)))</f>
        <v>1579.0923031116583</v>
      </c>
      <c r="Y441" s="68">
        <f>IF($E441="OAI",'3'!Y441,IF($E441=Y$4,'3'!$G441+SUM('3'!$H441:Y441),IF($E441&lt;Y$4,'3'!Y441,0)))</f>
        <v>0</v>
      </c>
      <c r="Z441" s="68">
        <f>IF($E441="OAI",'3'!Z441,IF($E441=Z$4,'3'!$G441+SUM('3'!$H441:Z441),IF($E441&lt;Z$4,'3'!Z441,0)))</f>
        <v>0</v>
      </c>
      <c r="AA441" s="68">
        <f>IF($E441="OAI",'3'!AA441,IF($E441=AA$4,'3'!$G441+SUM('3'!$H441:AA441),IF($E441&lt;AA$4,'3'!AA441,0)))</f>
        <v>0</v>
      </c>
      <c r="AB441" s="68">
        <f>IF($E441="OAI",'3'!AB441,IF($E441=AB$4,'3'!$G441+SUM('3'!$H441:AB441),IF($E441&lt;AB$4,'3'!AB441,0)))</f>
        <v>0</v>
      </c>
      <c r="AC441" s="68">
        <f>IF($E441="OAI",'3'!AC441,IF($E441=AC$4,'3'!$G441+SUM('3'!$H441:AC441),IF($E441&lt;AC$4,'3'!AC441,0)))</f>
        <v>0</v>
      </c>
      <c r="AD441" s="68">
        <f>IF($E441="OAI",'3'!AD441,IF($E441=AD$4,'3'!$G441+SUM('3'!$H441:AD441),IF($E441&lt;AD$4,'3'!AD441,0)))</f>
        <v>0</v>
      </c>
      <c r="AE441" s="68">
        <f>IF($E441="OAI",'3'!AE441,IF($E441=AE$4,'3'!$G441+SUM('3'!$H441:AE441),IF($E441&lt;AE$4,'3'!AE441,0)))</f>
        <v>0</v>
      </c>
      <c r="AF441" s="26">
        <f t="shared" si="24"/>
        <v>43820.184102475039</v>
      </c>
      <c r="AG441" s="26">
        <f t="shared" si="25"/>
        <v>47823.07314698078</v>
      </c>
      <c r="AH441" s="56">
        <f t="shared" si="26"/>
        <v>536</v>
      </c>
    </row>
    <row r="442" spans="1:34">
      <c r="A442" s="56">
        <f t="shared" si="27"/>
        <v>537</v>
      </c>
      <c r="B442" s="3">
        <f>'1'!B442</f>
        <v>5551923</v>
      </c>
      <c r="C442" t="str">
        <f>'1'!C442</f>
        <v>Martin: Bank 6 Radiator Replacement</v>
      </c>
      <c r="D442" s="3">
        <f>'1'!D442</f>
        <v>65</v>
      </c>
      <c r="E442" s="13" t="str">
        <f>IF('1'!E442="OAI","OAI",EOMONTH('1'!E442,-1)+1)</f>
        <v>OAI</v>
      </c>
      <c r="F442" s="3" t="str">
        <f>'1'!F442</f>
        <v>TOLO</v>
      </c>
      <c r="G442" s="7"/>
      <c r="H442" s="68">
        <f>IF($E442="OAI",'3'!H442,IF($E442&lt;=H$4,'3'!$G442+SUM('3'!$H442:H442),0))</f>
        <v>492.32497814739207</v>
      </c>
      <c r="I442" s="68">
        <f>IF($E442="OAI",'3'!I442,IF($E442=I$4,'3'!$G442+SUM('3'!$H442:I442),IF($E442&lt;I$4,'3'!I442,0)))</f>
        <v>319792.37293174956</v>
      </c>
      <c r="J442" s="68">
        <f>IF($E442="OAI",'3'!J442,IF($E442=J$4,'3'!$G442+SUM('3'!$H442:J442),IF($E442&lt;J$4,'3'!J442,0)))</f>
        <v>31676.882299498557</v>
      </c>
      <c r="K442" s="68">
        <f>IF($E442="OAI",'3'!K442,IF($E442=K$4,'3'!$G442+SUM('3'!$H442:K442),IF($E442&lt;K$4,'3'!K442,0)))</f>
        <v>264.7970454002438</v>
      </c>
      <c r="L442" s="68">
        <f>IF($E442="OAI",'3'!L442,IF($E442=L$4,'3'!$G442+SUM('3'!$H442:L442),IF($E442&lt;L$4,'3'!L442,0)))</f>
        <v>1946.56575387118</v>
      </c>
      <c r="M442" s="68">
        <f>IF($E442="OAI",'3'!M442,IF($E442=M$4,'3'!$G442+SUM('3'!$H442:M442),IF($E442&lt;M$4,'3'!M442,0)))</f>
        <v>-17.516482946954905</v>
      </c>
      <c r="N442" s="68">
        <f>IF($E442="OAI",'3'!N442,IF($E442=N$4,'3'!$G442+SUM('3'!$H442:N442),IF($E442&lt;N$4,'3'!N442,0)))</f>
        <v>0</v>
      </c>
      <c r="O442" s="68">
        <f>IF($E442="OAI",'3'!O442,IF($E442=O$4,'3'!$G442+SUM('3'!$H442:O442),IF($E442&lt;O$4,'3'!O442,0)))</f>
        <v>0</v>
      </c>
      <c r="P442" s="68">
        <f>IF($E442="OAI",'3'!P442,IF($E442=P$4,'3'!$G442+SUM('3'!$H442:P442),IF($E442&lt;P$4,'3'!P442,0)))</f>
        <v>0</v>
      </c>
      <c r="Q442" s="68">
        <f>IF($E442="OAI",'3'!Q442,IF($E442=Q$4,'3'!$G442+SUM('3'!$H442:Q442),IF($E442&lt;Q$4,'3'!Q442,0)))</f>
        <v>0</v>
      </c>
      <c r="R442" s="68">
        <f>IF($E442="OAI",'3'!R442,IF($E442=R$4,'3'!$G442+SUM('3'!$H442:R442),IF($E442&lt;R$4,'3'!R442,0)))</f>
        <v>0</v>
      </c>
      <c r="S442" s="68">
        <f>IF($E442="OAI",'3'!S442,IF($E442=S$4,'3'!$G442+SUM('3'!$H442:S442),IF($E442&lt;S$4,'3'!S442,0)))</f>
        <v>0</v>
      </c>
      <c r="T442" s="68">
        <f>IF($E442="OAI",'3'!T442,IF($E442=T$4,'3'!$G442+SUM('3'!$H442:T442),IF($E442&lt;T$4,'3'!T442,0)))</f>
        <v>0</v>
      </c>
      <c r="U442" s="68">
        <f>IF($E442="OAI",'3'!U442,IF($E442=U$4,'3'!$G442+SUM('3'!$H442:U442),IF($E442&lt;U$4,'3'!U442,0)))</f>
        <v>0</v>
      </c>
      <c r="V442" s="68">
        <f>IF($E442="OAI",'3'!V442,IF($E442=V$4,'3'!$G442+SUM('3'!$H442:V442),IF($E442&lt;V$4,'3'!V442,0)))</f>
        <v>0</v>
      </c>
      <c r="W442" s="68">
        <f>IF($E442="OAI",'3'!W442,IF($E442=W$4,'3'!$G442+SUM('3'!$H442:W442),IF($E442&lt;W$4,'3'!W442,0)))</f>
        <v>0</v>
      </c>
      <c r="X442" s="68">
        <f>IF($E442="OAI",'3'!X442,IF($E442=X$4,'3'!$G442+SUM('3'!$H442:X442),IF($E442&lt;X$4,'3'!X442,0)))</f>
        <v>0</v>
      </c>
      <c r="Y442" s="68">
        <f>IF($E442="OAI",'3'!Y442,IF($E442=Y$4,'3'!$G442+SUM('3'!$H442:Y442),IF($E442&lt;Y$4,'3'!Y442,0)))</f>
        <v>0</v>
      </c>
      <c r="Z442" s="68">
        <f>IF($E442="OAI",'3'!Z442,IF($E442=Z$4,'3'!$G442+SUM('3'!$H442:Z442),IF($E442&lt;Z$4,'3'!Z442,0)))</f>
        <v>0</v>
      </c>
      <c r="AA442" s="68">
        <f>IF($E442="OAI",'3'!AA442,IF($E442=AA$4,'3'!$G442+SUM('3'!$H442:AA442),IF($E442&lt;AA$4,'3'!AA442,0)))</f>
        <v>0</v>
      </c>
      <c r="AB442" s="68">
        <f>IF($E442="OAI",'3'!AB442,IF($E442=AB$4,'3'!$G442+SUM('3'!$H442:AB442),IF($E442&lt;AB$4,'3'!AB442,0)))</f>
        <v>0</v>
      </c>
      <c r="AC442" s="68">
        <f>IF($E442="OAI",'3'!AC442,IF($E442=AC$4,'3'!$G442+SUM('3'!$H442:AC442),IF($E442&lt;AC$4,'3'!AC442,0)))</f>
        <v>0</v>
      </c>
      <c r="AD442" s="68">
        <f>IF($E442="OAI",'3'!AD442,IF($E442=AD$4,'3'!$G442+SUM('3'!$H442:AD442),IF($E442&lt;AD$4,'3'!AD442,0)))</f>
        <v>0</v>
      </c>
      <c r="AE442" s="68">
        <f>IF($E442="OAI",'3'!AE442,IF($E442=AE$4,'3'!$G442+SUM('3'!$H442:AE442),IF($E442&lt;AE$4,'3'!AE442,0)))</f>
        <v>0</v>
      </c>
      <c r="AF442" s="26">
        <f t="shared" si="24"/>
        <v>354155.42652571999</v>
      </c>
      <c r="AG442" s="26">
        <f t="shared" si="25"/>
        <v>0</v>
      </c>
      <c r="AH442" s="56">
        <f t="shared" si="26"/>
        <v>537</v>
      </c>
    </row>
    <row r="443" spans="1:34">
      <c r="A443" s="56">
        <f t="shared" si="27"/>
        <v>538</v>
      </c>
      <c r="B443" s="3">
        <f>'1'!B443</f>
        <v>5551971</v>
      </c>
      <c r="C443" t="str">
        <f>'1'!C443</f>
        <v>Contra Costa PP: Repl Sta. Service Cable</v>
      </c>
      <c r="D443" s="3">
        <f>'1'!D443</f>
        <v>65</v>
      </c>
      <c r="E443" s="13" t="str">
        <f>IF('1'!E443="OAI","OAI",EOMONTH('1'!E443,-1)+1)</f>
        <v>OAI</v>
      </c>
      <c r="F443" s="3" t="str">
        <f>'1'!F443</f>
        <v>TOO</v>
      </c>
      <c r="G443" s="7"/>
      <c r="H443" s="68">
        <f>IF($E443="OAI",'3'!H443,IF($E443&lt;=H$4,'3'!$G443+SUM('3'!$H443:H443),0))</f>
        <v>81847.536852497811</v>
      </c>
      <c r="I443" s="68">
        <f>IF($E443="OAI",'3'!I443,IF($E443=I$4,'3'!$G443+SUM('3'!$H443:I443),IF($E443&lt;I$4,'3'!I443,0)))</f>
        <v>14658.314697589007</v>
      </c>
      <c r="J443" s="68">
        <f>IF($E443="OAI",'3'!J443,IF($E443=J$4,'3'!$G443+SUM('3'!$H443:J443),IF($E443&lt;J$4,'3'!J443,0)))</f>
        <v>-866.60004196610407</v>
      </c>
      <c r="K443" s="68">
        <f>IF($E443="OAI",'3'!K443,IF($E443=K$4,'3'!$G443+SUM('3'!$H443:K443),IF($E443&lt;K$4,'3'!K443,0)))</f>
        <v>5252.1497006374893</v>
      </c>
      <c r="L443" s="68">
        <f>IF($E443="OAI",'3'!L443,IF($E443=L$4,'3'!$G443+SUM('3'!$H443:L443),IF($E443&lt;L$4,'3'!L443,0)))</f>
        <v>22158.90996458775</v>
      </c>
      <c r="M443" s="68">
        <f>IF($E443="OAI",'3'!M443,IF($E443=M$4,'3'!$G443+SUM('3'!$H443:M443),IF($E443&lt;M$4,'3'!M443,0)))</f>
        <v>4389.1833971550623</v>
      </c>
      <c r="N443" s="68">
        <f>IF($E443="OAI",'3'!N443,IF($E443=N$4,'3'!$G443+SUM('3'!$H443:N443),IF($E443&lt;N$4,'3'!N443,0)))</f>
        <v>5609.8400093255732</v>
      </c>
      <c r="O443" s="68">
        <f>IF($E443="OAI",'3'!O443,IF($E443=O$4,'3'!$G443+SUM('3'!$H443:O443),IF($E443&lt;O$4,'3'!O443,0)))</f>
        <v>1941.9071147895434</v>
      </c>
      <c r="P443" s="68">
        <f>IF($E443="OAI",'3'!P443,IF($E443=P$4,'3'!$G443+SUM('3'!$H443:P443),IF($E443&lt;P$4,'3'!P443,0)))</f>
        <v>1504.8335961503651</v>
      </c>
      <c r="Q443" s="68">
        <f>IF($E443="OAI",'3'!Q443,IF($E443=Q$4,'3'!$G443+SUM('3'!$H443:Q443),IF($E443&lt;Q$4,'3'!Q443,0)))</f>
        <v>1545.9227928504031</v>
      </c>
      <c r="R443" s="68">
        <f>IF($E443="OAI",'3'!R443,IF($E443=R$4,'3'!$G443+SUM('3'!$H443:R443),IF($E443&lt;R$4,'3'!R443,0)))</f>
        <v>73349.340612557338</v>
      </c>
      <c r="S443" s="68">
        <f>IF($E443="OAI",'3'!S443,IF($E443=S$4,'3'!$G443+SUM('3'!$H443:S443),IF($E443&lt;S$4,'3'!S443,0)))</f>
        <v>7248.376547118919</v>
      </c>
      <c r="T443" s="68">
        <f>IF($E443="OAI",'3'!T443,IF($E443=T$4,'3'!$G443+SUM('3'!$H443:T443),IF($E443&lt;T$4,'3'!T443,0)))</f>
        <v>1516.2006755095595</v>
      </c>
      <c r="U443" s="68">
        <f>IF($E443="OAI",'3'!U443,IF($E443=U$4,'3'!$G443+SUM('3'!$H443:U443),IF($E443&lt;U$4,'3'!U443,0)))</f>
        <v>1443.0600419278594</v>
      </c>
      <c r="V443" s="68">
        <f>IF($E443="OAI",'3'!V443,IF($E443=V$4,'3'!$G443+SUM('3'!$H443:V443),IF($E443&lt;V$4,'3'!V443,0)))</f>
        <v>1516.2006755095595</v>
      </c>
      <c r="W443" s="68">
        <f>IF($E443="OAI",'3'!W443,IF($E443=W$4,'3'!$G443+SUM('3'!$H443:W443),IF($E443&lt;W$4,'3'!W443,0)))</f>
        <v>1589.2481363096267</v>
      </c>
      <c r="X443" s="68">
        <f>IF($E443="OAI",'3'!X443,IF($E443=X$4,'3'!$G443+SUM('3'!$H443:X443),IF($E443&lt;X$4,'3'!X443,0)))</f>
        <v>1589.2481363096267</v>
      </c>
      <c r="Y443" s="68">
        <f>IF($E443="OAI",'3'!Y443,IF($E443=Y$4,'3'!$G443+SUM('3'!$H443:Y443),IF($E443&lt;Y$4,'3'!Y443,0)))</f>
        <v>1443.0600419278594</v>
      </c>
      <c r="Z443" s="68">
        <f>IF($E443="OAI",'3'!Z443,IF($E443=Z$4,'3'!$G443+SUM('3'!$H443:Z443),IF($E443&lt;Z$4,'3'!Z443,0)))</f>
        <v>146.18809438176726</v>
      </c>
      <c r="AA443" s="68">
        <f>IF($E443="OAI",'3'!AA443,IF($E443=AA$4,'3'!$G443+SUM('3'!$H443:AA443),IF($E443&lt;AA$4,'3'!AA443,0)))</f>
        <v>0</v>
      </c>
      <c r="AB443" s="68">
        <f>IF($E443="OAI",'3'!AB443,IF($E443=AB$4,'3'!$G443+SUM('3'!$H443:AB443),IF($E443&lt;AB$4,'3'!AB443,0)))</f>
        <v>0</v>
      </c>
      <c r="AC443" s="68">
        <f>IF($E443="OAI",'3'!AC443,IF($E443=AC$4,'3'!$G443+SUM('3'!$H443:AC443),IF($E443&lt;AC$4,'3'!AC443,0)))</f>
        <v>0</v>
      </c>
      <c r="AD443" s="68">
        <f>IF($E443="OAI",'3'!AD443,IF($E443=AD$4,'3'!$G443+SUM('3'!$H443:AD443),IF($E443&lt;AD$4,'3'!AD443,0)))</f>
        <v>0</v>
      </c>
      <c r="AE443" s="68">
        <f>IF($E443="OAI",'3'!AE443,IF($E443=AE$4,'3'!$G443+SUM('3'!$H443:AE443),IF($E443&lt;AE$4,'3'!AE443,0)))</f>
        <v>0</v>
      </c>
      <c r="AF443" s="26">
        <f t="shared" si="24"/>
        <v>218639.71524329315</v>
      </c>
      <c r="AG443" s="26">
        <f t="shared" si="25"/>
        <v>9243.205801875858</v>
      </c>
      <c r="AH443" s="56">
        <f t="shared" si="26"/>
        <v>538</v>
      </c>
    </row>
    <row r="444" spans="1:34">
      <c r="A444" s="56">
        <f t="shared" si="27"/>
        <v>539</v>
      </c>
      <c r="B444" s="3">
        <f>'1'!B444</f>
        <v>5551972</v>
      </c>
      <c r="C444" t="str">
        <f>'1'!C444</f>
        <v>Metcalf: Repl Buchholz Rly on Bk 13</v>
      </c>
      <c r="D444" s="3">
        <f>'1'!D444</f>
        <v>65</v>
      </c>
      <c r="E444" s="13" t="str">
        <f>IF('1'!E444="OAI","OAI",EOMONTH('1'!E444,-1)+1)</f>
        <v>OAI</v>
      </c>
      <c r="F444" s="3" t="str">
        <f>'1'!F444</f>
        <v>TOHI</v>
      </c>
      <c r="G444" s="7"/>
      <c r="H444" s="68">
        <f>IF($E444="OAI",'3'!H444,IF($E444&lt;=H$4,'3'!$G444+SUM('3'!$H444:H444),0))</f>
        <v>574.87606267399872</v>
      </c>
      <c r="I444" s="68">
        <f>IF($E444="OAI",'3'!I444,IF($E444=I$4,'3'!$G444+SUM('3'!$H444:I444),IF($E444&lt;I$4,'3'!I444,0)))</f>
        <v>83511.60273245853</v>
      </c>
      <c r="J444" s="68">
        <f>IF($E444="OAI",'3'!J444,IF($E444=J$4,'3'!$G444+SUM('3'!$H444:J444),IF($E444&lt;J$4,'3'!J444,0)))</f>
        <v>-263.67897202065097</v>
      </c>
      <c r="K444" s="68">
        <f>IF($E444="OAI",'3'!K444,IF($E444=K$4,'3'!$G444+SUM('3'!$H444:K444),IF($E444&lt;K$4,'3'!K444,0)))</f>
        <v>4089.9124225507044</v>
      </c>
      <c r="L444" s="68">
        <f>IF($E444="OAI",'3'!L444,IF($E444=L$4,'3'!$G444+SUM('3'!$H444:L444),IF($E444&lt;L$4,'3'!L444,0)))</f>
        <v>1134.0990980336974</v>
      </c>
      <c r="M444" s="68">
        <f>IF($E444="OAI",'3'!M444,IF($E444=M$4,'3'!$G444+SUM('3'!$H444:M444),IF($E444&lt;M$4,'3'!M444,0)))</f>
        <v>2757.4484724209065</v>
      </c>
      <c r="N444" s="68">
        <f>IF($E444="OAI",'3'!N444,IF($E444=N$4,'3'!$G444+SUM('3'!$H444:N444),IF($E444&lt;N$4,'3'!N444,0)))</f>
        <v>-1238.452613462365</v>
      </c>
      <c r="O444" s="68">
        <f>IF($E444="OAI",'3'!O444,IF($E444=O$4,'3'!$G444+SUM('3'!$H444:O444),IF($E444&lt;O$4,'3'!O444,0)))</f>
        <v>1824.8821010588231</v>
      </c>
      <c r="P444" s="68">
        <f>IF($E444="OAI",'3'!P444,IF($E444=P$4,'3'!$G444+SUM('3'!$H444:P444),IF($E444&lt;P$4,'3'!P444,0)))</f>
        <v>506.39406817393569</v>
      </c>
      <c r="Q444" s="68">
        <f>IF($E444="OAI",'3'!Q444,IF($E444=Q$4,'3'!$G444+SUM('3'!$H444:Q444),IF($E444&lt;Q$4,'3'!Q444,0)))</f>
        <v>0</v>
      </c>
      <c r="R444" s="68">
        <f>IF($E444="OAI",'3'!R444,IF($E444=R$4,'3'!$G444+SUM('3'!$H444:R444),IF($E444&lt;R$4,'3'!R444,0)))</f>
        <v>0</v>
      </c>
      <c r="S444" s="68">
        <f>IF($E444="OAI",'3'!S444,IF($E444=S$4,'3'!$G444+SUM('3'!$H444:S444),IF($E444&lt;S$4,'3'!S444,0)))</f>
        <v>0</v>
      </c>
      <c r="T444" s="68">
        <f>IF($E444="OAI",'3'!T444,IF($E444=T$4,'3'!$G444+SUM('3'!$H444:T444),IF($E444&lt;T$4,'3'!T444,0)))</f>
        <v>0</v>
      </c>
      <c r="U444" s="68">
        <f>IF($E444="OAI",'3'!U444,IF($E444=U$4,'3'!$G444+SUM('3'!$H444:U444),IF($E444&lt;U$4,'3'!U444,0)))</f>
        <v>0</v>
      </c>
      <c r="V444" s="68">
        <f>IF($E444="OAI",'3'!V444,IF($E444=V$4,'3'!$G444+SUM('3'!$H444:V444),IF($E444&lt;V$4,'3'!V444,0)))</f>
        <v>0</v>
      </c>
      <c r="W444" s="68">
        <f>IF($E444="OAI",'3'!W444,IF($E444=W$4,'3'!$G444+SUM('3'!$H444:W444),IF($E444&lt;W$4,'3'!W444,0)))</f>
        <v>0</v>
      </c>
      <c r="X444" s="68">
        <f>IF($E444="OAI",'3'!X444,IF($E444=X$4,'3'!$G444+SUM('3'!$H444:X444),IF($E444&lt;X$4,'3'!X444,0)))</f>
        <v>0</v>
      </c>
      <c r="Y444" s="68">
        <f>IF($E444="OAI",'3'!Y444,IF($E444=Y$4,'3'!$G444+SUM('3'!$H444:Y444),IF($E444&lt;Y$4,'3'!Y444,0)))</f>
        <v>0</v>
      </c>
      <c r="Z444" s="68">
        <f>IF($E444="OAI",'3'!Z444,IF($E444=Z$4,'3'!$G444+SUM('3'!$H444:Z444),IF($E444&lt;Z$4,'3'!Z444,0)))</f>
        <v>0</v>
      </c>
      <c r="AA444" s="68">
        <f>IF($E444="OAI",'3'!AA444,IF($E444=AA$4,'3'!$G444+SUM('3'!$H444:AA444),IF($E444&lt;AA$4,'3'!AA444,0)))</f>
        <v>0</v>
      </c>
      <c r="AB444" s="68">
        <f>IF($E444="OAI",'3'!AB444,IF($E444=AB$4,'3'!$G444+SUM('3'!$H444:AB444),IF($E444&lt;AB$4,'3'!AB444,0)))</f>
        <v>0</v>
      </c>
      <c r="AC444" s="68">
        <f>IF($E444="OAI",'3'!AC444,IF($E444=AC$4,'3'!$G444+SUM('3'!$H444:AC444),IF($E444&lt;AC$4,'3'!AC444,0)))</f>
        <v>0</v>
      </c>
      <c r="AD444" s="68">
        <f>IF($E444="OAI",'3'!AD444,IF($E444=AD$4,'3'!$G444+SUM('3'!$H444:AD444),IF($E444&lt;AD$4,'3'!AD444,0)))</f>
        <v>0</v>
      </c>
      <c r="AE444" s="68">
        <f>IF($E444="OAI",'3'!AE444,IF($E444=AE$4,'3'!$G444+SUM('3'!$H444:AE444),IF($E444&lt;AE$4,'3'!AE444,0)))</f>
        <v>0</v>
      </c>
      <c r="AF444" s="26">
        <f t="shared" si="24"/>
        <v>92897.08337188758</v>
      </c>
      <c r="AG444" s="26">
        <f t="shared" si="25"/>
        <v>0</v>
      </c>
      <c r="AH444" s="56">
        <f t="shared" si="26"/>
        <v>539</v>
      </c>
    </row>
    <row r="445" spans="1:34">
      <c r="A445" s="56">
        <f t="shared" si="27"/>
        <v>540</v>
      </c>
      <c r="B445" s="3">
        <f>'1'!B445</f>
        <v>5552081</v>
      </c>
      <c r="C445" t="str">
        <f>'1'!C445</f>
        <v>Lakeville: EM REPL CB 172 Meter</v>
      </c>
      <c r="D445" s="3">
        <f>'1'!D445</f>
        <v>65</v>
      </c>
      <c r="E445" s="13" t="str">
        <f>IF('1'!E445="OAI","OAI",EOMONTH('1'!E445,-1)+1)</f>
        <v>OAI</v>
      </c>
      <c r="F445" s="3" t="str">
        <f>'1'!F445</f>
        <v>TOLO</v>
      </c>
      <c r="G445" s="7"/>
      <c r="H445" s="68">
        <f>IF($E445="OAI",'3'!H445,IF($E445&lt;=H$4,'3'!$G445+SUM('3'!$H445:H445),0))</f>
        <v>0</v>
      </c>
      <c r="I445" s="68">
        <f>IF($E445="OAI",'3'!I445,IF($E445=I$4,'3'!$G445+SUM('3'!$H445:I445),IF($E445&lt;I$4,'3'!I445,0)))</f>
        <v>11401.925979524784</v>
      </c>
      <c r="J445" s="68">
        <f>IF($E445="OAI",'3'!J445,IF($E445=J$4,'3'!$G445+SUM('3'!$H445:J445),IF($E445&lt;J$4,'3'!J445,0)))</f>
        <v>28747.623217746877</v>
      </c>
      <c r="K445" s="68">
        <f>IF($E445="OAI",'3'!K445,IF($E445=K$4,'3'!$G445+SUM('3'!$H445:K445),IF($E445&lt;K$4,'3'!K445,0)))</f>
        <v>2303.3243347429375</v>
      </c>
      <c r="L445" s="68">
        <f>IF($E445="OAI",'3'!L445,IF($E445=L$4,'3'!$G445+SUM('3'!$H445:L445),IF($E445&lt;L$4,'3'!L445,0)))</f>
        <v>4682.5844865165564</v>
      </c>
      <c r="M445" s="68">
        <f>IF($E445="OAI",'3'!M445,IF($E445=M$4,'3'!$G445+SUM('3'!$H445:M445),IF($E445&lt;M$4,'3'!M445,0)))</f>
        <v>9090.4956127797996</v>
      </c>
      <c r="N445" s="68">
        <f>IF($E445="OAI",'3'!N445,IF($E445=N$4,'3'!$G445+SUM('3'!$H445:N445),IF($E445&lt;N$4,'3'!N445,0)))</f>
        <v>4800.7275736268693</v>
      </c>
      <c r="O445" s="68">
        <f>IF($E445="OAI",'3'!O445,IF($E445=O$4,'3'!$G445+SUM('3'!$H445:O445),IF($E445&lt;O$4,'3'!O445,0)))</f>
        <v>579.72104731890113</v>
      </c>
      <c r="P445" s="68">
        <f>IF($E445="OAI",'3'!P445,IF($E445=P$4,'3'!$G445+SUM('3'!$H445:P445),IF($E445&lt;P$4,'3'!P445,0)))</f>
        <v>85.998477447017962</v>
      </c>
      <c r="Q445" s="68">
        <f>IF($E445="OAI",'3'!Q445,IF($E445=Q$4,'3'!$G445+SUM('3'!$H445:Q445),IF($E445&lt;Q$4,'3'!Q445,0)))</f>
        <v>141.24993695523213</v>
      </c>
      <c r="R445" s="68">
        <f>IF($E445="OAI",'3'!R445,IF($E445=R$4,'3'!$G445+SUM('3'!$H445:R445),IF($E445&lt;R$4,'3'!R445,0)))</f>
        <v>35.312484238808032</v>
      </c>
      <c r="S445" s="68">
        <f>IF($E445="OAI",'3'!S445,IF($E445=S$4,'3'!$G445+SUM('3'!$H445:S445),IF($E445&lt;S$4,'3'!S445,0)))</f>
        <v>0</v>
      </c>
      <c r="T445" s="68">
        <f>IF($E445="OAI",'3'!T445,IF($E445=T$4,'3'!$G445+SUM('3'!$H445:T445),IF($E445&lt;T$4,'3'!T445,0)))</f>
        <v>0</v>
      </c>
      <c r="U445" s="68">
        <f>IF($E445="OAI",'3'!U445,IF($E445=U$4,'3'!$G445+SUM('3'!$H445:U445),IF($E445&lt;U$4,'3'!U445,0)))</f>
        <v>0</v>
      </c>
      <c r="V445" s="68">
        <f>IF($E445="OAI",'3'!V445,IF($E445=V$4,'3'!$G445+SUM('3'!$H445:V445),IF($E445&lt;V$4,'3'!V445,0)))</f>
        <v>0</v>
      </c>
      <c r="W445" s="68">
        <f>IF($E445="OAI",'3'!W445,IF($E445=W$4,'3'!$G445+SUM('3'!$H445:W445),IF($E445&lt;W$4,'3'!W445,0)))</f>
        <v>0</v>
      </c>
      <c r="X445" s="68">
        <f>IF($E445="OAI",'3'!X445,IF($E445=X$4,'3'!$G445+SUM('3'!$H445:X445),IF($E445&lt;X$4,'3'!X445,0)))</f>
        <v>0</v>
      </c>
      <c r="Y445" s="68">
        <f>IF($E445="OAI",'3'!Y445,IF($E445=Y$4,'3'!$G445+SUM('3'!$H445:Y445),IF($E445&lt;Y$4,'3'!Y445,0)))</f>
        <v>0</v>
      </c>
      <c r="Z445" s="68">
        <f>IF($E445="OAI",'3'!Z445,IF($E445=Z$4,'3'!$G445+SUM('3'!$H445:Z445),IF($E445&lt;Z$4,'3'!Z445,0)))</f>
        <v>0</v>
      </c>
      <c r="AA445" s="68">
        <f>IF($E445="OAI",'3'!AA445,IF($E445=AA$4,'3'!$G445+SUM('3'!$H445:AA445),IF($E445&lt;AA$4,'3'!AA445,0)))</f>
        <v>0</v>
      </c>
      <c r="AB445" s="68">
        <f>IF($E445="OAI",'3'!AB445,IF($E445=AB$4,'3'!$G445+SUM('3'!$H445:AB445),IF($E445&lt;AB$4,'3'!AB445,0)))</f>
        <v>0</v>
      </c>
      <c r="AC445" s="68">
        <f>IF($E445="OAI",'3'!AC445,IF($E445=AC$4,'3'!$G445+SUM('3'!$H445:AC445),IF($E445&lt;AC$4,'3'!AC445,0)))</f>
        <v>0</v>
      </c>
      <c r="AD445" s="68">
        <f>IF($E445="OAI",'3'!AD445,IF($E445=AD$4,'3'!$G445+SUM('3'!$H445:AD445),IF($E445&lt;AD$4,'3'!AD445,0)))</f>
        <v>0</v>
      </c>
      <c r="AE445" s="68">
        <f>IF($E445="OAI",'3'!AE445,IF($E445=AE$4,'3'!$G445+SUM('3'!$H445:AE445),IF($E445&lt;AE$4,'3'!AE445,0)))</f>
        <v>0</v>
      </c>
      <c r="AF445" s="26">
        <f t="shared" si="24"/>
        <v>61868.963150897791</v>
      </c>
      <c r="AG445" s="26">
        <f t="shared" si="25"/>
        <v>0</v>
      </c>
      <c r="AH445" s="56">
        <f t="shared" si="26"/>
        <v>540</v>
      </c>
    </row>
    <row r="446" spans="1:34">
      <c r="A446" s="56">
        <f t="shared" si="27"/>
        <v>541</v>
      </c>
      <c r="B446" s="3">
        <f>'1'!B446</f>
        <v>5552085</v>
      </c>
      <c r="C446" t="str">
        <f>'1'!C446</f>
        <v>Monta Vista: Re-grade 230kV Yard</v>
      </c>
      <c r="D446" s="3">
        <f>'1'!D446</f>
        <v>65</v>
      </c>
      <c r="E446" s="13" t="str">
        <f>IF('1'!E446="OAI","OAI",EOMONTH('1'!E446,-1)+1)</f>
        <v>OAI</v>
      </c>
      <c r="F446" s="3" t="str">
        <f>'1'!F446</f>
        <v>TOHI</v>
      </c>
      <c r="G446" s="7"/>
      <c r="H446" s="68">
        <f>IF($E446="OAI",'3'!H446,IF($E446&lt;=H$4,'3'!$G446+SUM('3'!$H446:H446),0))</f>
        <v>0</v>
      </c>
      <c r="I446" s="68">
        <f>IF($E446="OAI",'3'!I446,IF($E446=I$4,'3'!$G446+SUM('3'!$H446:I446),IF($E446&lt;I$4,'3'!I446,0)))</f>
        <v>375.39313719830483</v>
      </c>
      <c r="J446" s="68">
        <f>IF($E446="OAI",'3'!J446,IF($E446=J$4,'3'!$G446+SUM('3'!$H446:J446),IF($E446&lt;J$4,'3'!J446,0)))</f>
        <v>18060.052955000305</v>
      </c>
      <c r="K446" s="68">
        <f>IF($E446="OAI",'3'!K446,IF($E446=K$4,'3'!$G446+SUM('3'!$H446:K446),IF($E446&lt;K$4,'3'!K446,0)))</f>
        <v>29535.399086451685</v>
      </c>
      <c r="L446" s="68">
        <f>IF($E446="OAI",'3'!L446,IF($E446=L$4,'3'!$G446+SUM('3'!$H446:L446),IF($E446&lt;L$4,'3'!L446,0)))</f>
        <v>111918.95895168265</v>
      </c>
      <c r="M446" s="68">
        <f>IF($E446="OAI",'3'!M446,IF($E446=M$4,'3'!$G446+SUM('3'!$H446:M446),IF($E446&lt;M$4,'3'!M446,0)))</f>
        <v>4699.8214511186134</v>
      </c>
      <c r="N446" s="68">
        <f>IF($E446="OAI",'3'!N446,IF($E446=N$4,'3'!$G446+SUM('3'!$H446:N446),IF($E446&lt;N$4,'3'!N446,0)))</f>
        <v>4642.0543265063152</v>
      </c>
      <c r="O446" s="68">
        <f>IF($E446="OAI",'3'!O446,IF($E446=O$4,'3'!$G446+SUM('3'!$H446:O446),IF($E446&lt;O$4,'3'!O446,0)))</f>
        <v>490.27517695147191</v>
      </c>
      <c r="P446" s="68">
        <f>IF($E446="OAI",'3'!P446,IF($E446=P$4,'3'!$G446+SUM('3'!$H446:P446),IF($E446&lt;P$4,'3'!P446,0)))</f>
        <v>954.55514782740954</v>
      </c>
      <c r="Q446" s="68">
        <f>IF($E446="OAI",'3'!Q446,IF($E446=Q$4,'3'!$G446+SUM('3'!$H446:Q446),IF($E446&lt;Q$4,'3'!Q446,0)))</f>
        <v>1350.8189881114479</v>
      </c>
      <c r="R446" s="68">
        <f>IF($E446="OAI",'3'!R446,IF($E446=R$4,'3'!$G446+SUM('3'!$H446:R446),IF($E446&lt;R$4,'3'!R446,0)))</f>
        <v>1230.3465814603167</v>
      </c>
      <c r="S446" s="68">
        <f>IF($E446="OAI",'3'!S446,IF($E446=S$4,'3'!$G446+SUM('3'!$H446:S446),IF($E446&lt;S$4,'3'!S446,0)))</f>
        <v>0</v>
      </c>
      <c r="T446" s="68">
        <f>IF($E446="OAI",'3'!T446,IF($E446=T$4,'3'!$G446+SUM('3'!$H446:T446),IF($E446&lt;T$4,'3'!T446,0)))</f>
        <v>0</v>
      </c>
      <c r="U446" s="68">
        <f>IF($E446="OAI",'3'!U446,IF($E446=U$4,'3'!$G446+SUM('3'!$H446:U446),IF($E446&lt;U$4,'3'!U446,0)))</f>
        <v>0</v>
      </c>
      <c r="V446" s="68">
        <f>IF($E446="OAI",'3'!V446,IF($E446=V$4,'3'!$G446+SUM('3'!$H446:V446),IF($E446&lt;V$4,'3'!V446,0)))</f>
        <v>0</v>
      </c>
      <c r="W446" s="68">
        <f>IF($E446="OAI",'3'!W446,IF($E446=W$4,'3'!$G446+SUM('3'!$H446:W446),IF($E446&lt;W$4,'3'!W446,0)))</f>
        <v>0</v>
      </c>
      <c r="X446" s="68">
        <f>IF($E446="OAI",'3'!X446,IF($E446=X$4,'3'!$G446+SUM('3'!$H446:X446),IF($E446&lt;X$4,'3'!X446,0)))</f>
        <v>0</v>
      </c>
      <c r="Y446" s="68">
        <f>IF($E446="OAI",'3'!Y446,IF($E446=Y$4,'3'!$G446+SUM('3'!$H446:Y446),IF($E446&lt;Y$4,'3'!Y446,0)))</f>
        <v>0</v>
      </c>
      <c r="Z446" s="68">
        <f>IF($E446="OAI",'3'!Z446,IF($E446=Z$4,'3'!$G446+SUM('3'!$H446:Z446),IF($E446&lt;Z$4,'3'!Z446,0)))</f>
        <v>0</v>
      </c>
      <c r="AA446" s="68">
        <f>IF($E446="OAI",'3'!AA446,IF($E446=AA$4,'3'!$G446+SUM('3'!$H446:AA446),IF($E446&lt;AA$4,'3'!AA446,0)))</f>
        <v>0</v>
      </c>
      <c r="AB446" s="68">
        <f>IF($E446="OAI",'3'!AB446,IF($E446=AB$4,'3'!$G446+SUM('3'!$H446:AB446),IF($E446&lt;AB$4,'3'!AB446,0)))</f>
        <v>0</v>
      </c>
      <c r="AC446" s="68">
        <f>IF($E446="OAI",'3'!AC446,IF($E446=AC$4,'3'!$G446+SUM('3'!$H446:AC446),IF($E446&lt;AC$4,'3'!AC446,0)))</f>
        <v>0</v>
      </c>
      <c r="AD446" s="68">
        <f>IF($E446="OAI",'3'!AD446,IF($E446=AD$4,'3'!$G446+SUM('3'!$H446:AD446),IF($E446&lt;AD$4,'3'!AD446,0)))</f>
        <v>0</v>
      </c>
      <c r="AE446" s="68">
        <f>IF($E446="OAI",'3'!AE446,IF($E446=AE$4,'3'!$G446+SUM('3'!$H446:AE446),IF($E446&lt;AE$4,'3'!AE446,0)))</f>
        <v>0</v>
      </c>
      <c r="AF446" s="26">
        <f t="shared" si="24"/>
        <v>173257.67580230851</v>
      </c>
      <c r="AG446" s="26">
        <f t="shared" si="25"/>
        <v>0</v>
      </c>
      <c r="AH446" s="56">
        <f t="shared" si="26"/>
        <v>541</v>
      </c>
    </row>
    <row r="447" spans="1:34">
      <c r="A447" s="56">
        <f t="shared" si="27"/>
        <v>542</v>
      </c>
      <c r="B447" s="3">
        <f>'1'!B447</f>
        <v>5552147</v>
      </c>
      <c r="C447" t="str">
        <f>'1'!C447</f>
        <v>Gold Hill: EM Replace Capacitors</v>
      </c>
      <c r="D447" s="3">
        <f>'1'!D447</f>
        <v>65</v>
      </c>
      <c r="E447" s="13" t="str">
        <f>IF('1'!E447="OAI","OAI",EOMONTH('1'!E447,-1)+1)</f>
        <v>OAI</v>
      </c>
      <c r="F447" s="3" t="str">
        <f>'1'!F447</f>
        <v>TOLO</v>
      </c>
      <c r="G447" s="7"/>
      <c r="H447" s="68">
        <f>IF($E447="OAI",'3'!H447,IF($E447&lt;=H$4,'3'!$G447+SUM('3'!$H447:H447),0))</f>
        <v>0</v>
      </c>
      <c r="I447" s="68">
        <f>IF($E447="OAI",'3'!I447,IF($E447=I$4,'3'!$G447+SUM('3'!$H447:I447),IF($E447&lt;I$4,'3'!I447,0)))</f>
        <v>0</v>
      </c>
      <c r="J447" s="68">
        <f>IF($E447="OAI",'3'!J447,IF($E447=J$4,'3'!$G447+SUM('3'!$H447:J447),IF($E447&lt;J$4,'3'!J447,0)))</f>
        <v>0</v>
      </c>
      <c r="K447" s="68">
        <f>IF($E447="OAI",'3'!K447,IF($E447=K$4,'3'!$G447+SUM('3'!$H447:K447),IF($E447&lt;K$4,'3'!K447,0)))</f>
        <v>0</v>
      </c>
      <c r="L447" s="68">
        <f>IF($E447="OAI",'3'!L447,IF($E447=L$4,'3'!$G447+SUM('3'!$H447:L447),IF($E447&lt;L$4,'3'!L447,0)))</f>
        <v>1001.4210569886772</v>
      </c>
      <c r="M447" s="68">
        <f>IF($E447="OAI",'3'!M447,IF($E447=M$4,'3'!$G447+SUM('3'!$H447:M447),IF($E447&lt;M$4,'3'!M447,0)))</f>
        <v>0</v>
      </c>
      <c r="N447" s="68">
        <f>IF($E447="OAI",'3'!N447,IF($E447=N$4,'3'!$G447+SUM('3'!$H447:N447),IF($E447&lt;N$4,'3'!N447,0)))</f>
        <v>0</v>
      </c>
      <c r="O447" s="68">
        <f>IF($E447="OAI",'3'!O447,IF($E447=O$4,'3'!$G447+SUM('3'!$H447:O447),IF($E447&lt;O$4,'3'!O447,0)))</f>
        <v>839.95262641914076</v>
      </c>
      <c r="P447" s="68">
        <f>IF($E447="OAI",'3'!P447,IF($E447=P$4,'3'!$G447+SUM('3'!$H447:P447),IF($E447&lt;P$4,'3'!P447,0)))</f>
        <v>6.7084402775571981</v>
      </c>
      <c r="Q447" s="68">
        <f>IF($E447="OAI",'3'!Q447,IF($E447=Q$4,'3'!$G447+SUM('3'!$H447:Q447),IF($E447&lt;Q$4,'3'!Q447,0)))</f>
        <v>2630.5471438371164</v>
      </c>
      <c r="R447" s="68">
        <f>IF($E447="OAI",'3'!R447,IF($E447=R$4,'3'!$G447+SUM('3'!$H447:R447),IF($E447&lt;R$4,'3'!R447,0)))</f>
        <v>20453.475369582098</v>
      </c>
      <c r="S447" s="68">
        <f>IF($E447="OAI",'3'!S447,IF($E447=S$4,'3'!$G447+SUM('3'!$H447:S447),IF($E447&lt;S$4,'3'!S447,0)))</f>
        <v>6732.4788552184436</v>
      </c>
      <c r="T447" s="68">
        <f>IF($E447="OAI",'3'!T447,IF($E447=T$4,'3'!$G447+SUM('3'!$H447:T447),IF($E447&lt;T$4,'3'!T447,0)))</f>
        <v>7665.5110904886915</v>
      </c>
      <c r="U447" s="68">
        <f>IF($E447="OAI",'3'!U447,IF($E447=U$4,'3'!$G447+SUM('3'!$H447:U447),IF($E447&lt;U$4,'3'!U447,0)))</f>
        <v>7300.5533048332527</v>
      </c>
      <c r="V447" s="68">
        <f>IF($E447="OAI",'3'!V447,IF($E447=V$4,'3'!$G447+SUM('3'!$H447:V447),IF($E447&lt;V$4,'3'!V447,0)))</f>
        <v>7665.5110904886915</v>
      </c>
      <c r="W447" s="68">
        <f>IF($E447="OAI",'3'!W447,IF($E447=W$4,'3'!$G447+SUM('3'!$H447:W447),IF($E447&lt;W$4,'3'!W447,0)))</f>
        <v>8030.5620489257617</v>
      </c>
      <c r="X447" s="68">
        <f>IF($E447="OAI",'3'!X447,IF($E447=X$4,'3'!$G447+SUM('3'!$H447:X447),IF($E447&lt;X$4,'3'!X447,0)))</f>
        <v>0</v>
      </c>
      <c r="Y447" s="68">
        <f>IF($E447="OAI",'3'!Y447,IF($E447=Y$4,'3'!$G447+SUM('3'!$H447:Y447),IF($E447&lt;Y$4,'3'!Y447,0)))</f>
        <v>11540.939769720831</v>
      </c>
      <c r="Z447" s="68">
        <f>IF($E447="OAI",'3'!Z447,IF($E447=Z$4,'3'!$G447+SUM('3'!$H447:Z447),IF($E447&lt;Z$4,'3'!Z447,0)))</f>
        <v>18812.329993903037</v>
      </c>
      <c r="AA447" s="68">
        <f>IF($E447="OAI",'3'!AA447,IF($E447=AA$4,'3'!$G447+SUM('3'!$H447:AA447),IF($E447&lt;AA$4,'3'!AA447,0)))</f>
        <v>1198.0156262337562</v>
      </c>
      <c r="AB447" s="68">
        <f>IF($E447="OAI",'3'!AB447,IF($E447=AB$4,'3'!$G447+SUM('3'!$H447:AB447),IF($E447&lt;AB$4,'3'!AB447,0)))</f>
        <v>391.23251007587044</v>
      </c>
      <c r="AC447" s="68">
        <f>IF($E447="OAI",'3'!AC447,IF($E447=AC$4,'3'!$G447+SUM('3'!$H447:AC447),IF($E447&lt;AC$4,'3'!AC447,0)))</f>
        <v>0</v>
      </c>
      <c r="AD447" s="68">
        <f>IF($E447="OAI",'3'!AD447,IF($E447=AD$4,'3'!$G447+SUM('3'!$H447:AD447),IF($E447&lt;AD$4,'3'!AD447,0)))</f>
        <v>0</v>
      </c>
      <c r="AE447" s="68">
        <f>IF($E447="OAI",'3'!AE447,IF($E447=AE$4,'3'!$G447+SUM('3'!$H447:AE447),IF($E447&lt;AE$4,'3'!AE447,0)))</f>
        <v>0</v>
      </c>
      <c r="AF447" s="26">
        <f t="shared" si="24"/>
        <v>31664.583492323032</v>
      </c>
      <c r="AG447" s="26">
        <f t="shared" si="25"/>
        <v>62604.65543466989</v>
      </c>
      <c r="AH447" s="56">
        <f t="shared" si="26"/>
        <v>542</v>
      </c>
    </row>
    <row r="448" spans="1:34">
      <c r="A448" s="56">
        <f t="shared" si="27"/>
        <v>543</v>
      </c>
      <c r="B448" s="3">
        <f>'1'!B448</f>
        <v>5552188</v>
      </c>
      <c r="C448" t="str">
        <f>'1'!C448</f>
        <v>Pittsburg PP: Repl Septic Pump</v>
      </c>
      <c r="D448" s="3">
        <f>'1'!D448</f>
        <v>65</v>
      </c>
      <c r="E448" s="13" t="str">
        <f>IF('1'!E448="OAI","OAI",EOMONTH('1'!E448,-1)+1)</f>
        <v>OAI</v>
      </c>
      <c r="F448" s="3" t="str">
        <f>'1'!F448</f>
        <v>TOLO</v>
      </c>
      <c r="G448" s="7"/>
      <c r="H448" s="68">
        <f>IF($E448="OAI",'3'!H448,IF($E448&lt;=H$4,'3'!$G448+SUM('3'!$H448:H448),0))</f>
        <v>0</v>
      </c>
      <c r="I448" s="68">
        <f>IF($E448="OAI",'3'!I448,IF($E448=I$4,'3'!$G448+SUM('3'!$H448:I448),IF($E448&lt;I$4,'3'!I448,0)))</f>
        <v>882.99845153346621</v>
      </c>
      <c r="J448" s="68">
        <f>IF($E448="OAI",'3'!J448,IF($E448=J$4,'3'!$G448+SUM('3'!$H448:J448),IF($E448&lt;J$4,'3'!J448,0)))</f>
        <v>2821.4581734025978</v>
      </c>
      <c r="K448" s="68">
        <f>IF($E448="OAI",'3'!K448,IF($E448=K$4,'3'!$G448+SUM('3'!$H448:K448),IF($E448&lt;K$4,'3'!K448,0)))</f>
        <v>1001.4210569886772</v>
      </c>
      <c r="L448" s="68">
        <f>IF($E448="OAI",'3'!L448,IF($E448=L$4,'3'!$G448+SUM('3'!$H448:L448),IF($E448&lt;L$4,'3'!L448,0)))</f>
        <v>2688.407441231047</v>
      </c>
      <c r="M448" s="68">
        <f>IF($E448="OAI",'3'!M448,IF($E448=M$4,'3'!$G448+SUM('3'!$H448:M448),IF($E448&lt;M$4,'3'!M448,0)))</f>
        <v>1844.8210763282293</v>
      </c>
      <c r="N448" s="68">
        <f>IF($E448="OAI",'3'!N448,IF($E448=N$4,'3'!$G448+SUM('3'!$H448:N448),IF($E448&lt;N$4,'3'!N448,0)))</f>
        <v>8997.5091767103258</v>
      </c>
      <c r="O448" s="68">
        <f>IF($E448="OAI",'3'!O448,IF($E448=O$4,'3'!$G448+SUM('3'!$H448:O448),IF($E448&lt;O$4,'3'!O448,0)))</f>
        <v>36316.234615337526</v>
      </c>
      <c r="P448" s="68">
        <f>IF($E448="OAI",'3'!P448,IF($E448=P$4,'3'!$G448+SUM('3'!$H448:P448),IF($E448&lt;P$4,'3'!P448,0)))</f>
        <v>3081.0375430314084</v>
      </c>
      <c r="Q448" s="68">
        <f>IF($E448="OAI",'3'!Q448,IF($E448=Q$4,'3'!$G448+SUM('3'!$H448:Q448),IF($E448&lt;Q$4,'3'!Q448,0)))</f>
        <v>772.96139642520154</v>
      </c>
      <c r="R448" s="68">
        <f>IF($E448="OAI",'3'!R448,IF($E448=R$4,'3'!$G448+SUM('3'!$H448:R448),IF($E448&lt;R$4,'3'!R448,0)))</f>
        <v>0</v>
      </c>
      <c r="S448" s="68">
        <f>IF($E448="OAI",'3'!S448,IF($E448=S$4,'3'!$G448+SUM('3'!$H448:S448),IF($E448&lt;S$4,'3'!S448,0)))</f>
        <v>0</v>
      </c>
      <c r="T448" s="68">
        <f>IF($E448="OAI",'3'!T448,IF($E448=T$4,'3'!$G448+SUM('3'!$H448:T448),IF($E448&lt;T$4,'3'!T448,0)))</f>
        <v>0</v>
      </c>
      <c r="U448" s="68">
        <f>IF($E448="OAI",'3'!U448,IF($E448=U$4,'3'!$G448+SUM('3'!$H448:U448),IF($E448&lt;U$4,'3'!U448,0)))</f>
        <v>0</v>
      </c>
      <c r="V448" s="68">
        <f>IF($E448="OAI",'3'!V448,IF($E448=V$4,'3'!$G448+SUM('3'!$H448:V448),IF($E448&lt;V$4,'3'!V448,0)))</f>
        <v>0</v>
      </c>
      <c r="W448" s="68">
        <f>IF($E448="OAI",'3'!W448,IF($E448=W$4,'3'!$G448+SUM('3'!$H448:W448),IF($E448&lt;W$4,'3'!W448,0)))</f>
        <v>0</v>
      </c>
      <c r="X448" s="68">
        <f>IF($E448="OAI",'3'!X448,IF($E448=X$4,'3'!$G448+SUM('3'!$H448:X448),IF($E448&lt;X$4,'3'!X448,0)))</f>
        <v>0</v>
      </c>
      <c r="Y448" s="68">
        <f>IF($E448="OAI",'3'!Y448,IF($E448=Y$4,'3'!$G448+SUM('3'!$H448:Y448),IF($E448&lt;Y$4,'3'!Y448,0)))</f>
        <v>0</v>
      </c>
      <c r="Z448" s="68">
        <f>IF($E448="OAI",'3'!Z448,IF($E448=Z$4,'3'!$G448+SUM('3'!$H448:Z448),IF($E448&lt;Z$4,'3'!Z448,0)))</f>
        <v>0</v>
      </c>
      <c r="AA448" s="68">
        <f>IF($E448="OAI",'3'!AA448,IF($E448=AA$4,'3'!$G448+SUM('3'!$H448:AA448),IF($E448&lt;AA$4,'3'!AA448,0)))</f>
        <v>0</v>
      </c>
      <c r="AB448" s="68">
        <f>IF($E448="OAI",'3'!AB448,IF($E448=AB$4,'3'!$G448+SUM('3'!$H448:AB448),IF($E448&lt;AB$4,'3'!AB448,0)))</f>
        <v>0</v>
      </c>
      <c r="AC448" s="68">
        <f>IF($E448="OAI",'3'!AC448,IF($E448=AC$4,'3'!$G448+SUM('3'!$H448:AC448),IF($E448&lt;AC$4,'3'!AC448,0)))</f>
        <v>0</v>
      </c>
      <c r="AD448" s="68">
        <f>IF($E448="OAI",'3'!AD448,IF($E448=AD$4,'3'!$G448+SUM('3'!$H448:AD448),IF($E448&lt;AD$4,'3'!AD448,0)))</f>
        <v>0</v>
      </c>
      <c r="AE448" s="68">
        <f>IF($E448="OAI",'3'!AE448,IF($E448=AE$4,'3'!$G448+SUM('3'!$H448:AE448),IF($E448&lt;AE$4,'3'!AE448,0)))</f>
        <v>0</v>
      </c>
      <c r="AF448" s="26">
        <f t="shared" si="24"/>
        <v>58406.848930988475</v>
      </c>
      <c r="AG448" s="26">
        <f t="shared" si="25"/>
        <v>0</v>
      </c>
      <c r="AH448" s="56">
        <f t="shared" si="26"/>
        <v>543</v>
      </c>
    </row>
    <row r="449" spans="1:34">
      <c r="A449" s="56">
        <f t="shared" si="27"/>
        <v>544</v>
      </c>
      <c r="B449" s="3">
        <f>'1'!B449</f>
        <v>5552205</v>
      </c>
      <c r="C449" t="str">
        <f>'1'!C449</f>
        <v>Oakland J: Replace 115kV PTs &amp; Structure</v>
      </c>
      <c r="D449" s="3">
        <f>'1'!D449</f>
        <v>65</v>
      </c>
      <c r="E449" s="13" t="str">
        <f>IF('1'!E449="OAI","OAI",EOMONTH('1'!E449,-1)+1)</f>
        <v>OAI</v>
      </c>
      <c r="F449" s="3" t="str">
        <f>'1'!F449</f>
        <v>TOLO</v>
      </c>
      <c r="G449" s="7"/>
      <c r="H449" s="68">
        <f>IF($E449="OAI",'3'!H449,IF($E449&lt;=H$4,'3'!$G449+SUM('3'!$H449:H449),0))</f>
        <v>0</v>
      </c>
      <c r="I449" s="68">
        <f>IF($E449="OAI",'3'!I449,IF($E449=I$4,'3'!$G449+SUM('3'!$H449:I449),IF($E449&lt;I$4,'3'!I449,0)))</f>
        <v>87016.390086355634</v>
      </c>
      <c r="J449" s="68">
        <f>IF($E449="OAI",'3'!J449,IF($E449=J$4,'3'!$G449+SUM('3'!$H449:J449),IF($E449&lt;J$4,'3'!J449,0)))</f>
        <v>824368.26744490396</v>
      </c>
      <c r="K449" s="68">
        <f>IF($E449="OAI",'3'!K449,IF($E449=K$4,'3'!$G449+SUM('3'!$H449:K449),IF($E449&lt;K$4,'3'!K449,0)))</f>
        <v>232242.56867054652</v>
      </c>
      <c r="L449" s="68">
        <f>IF($E449="OAI",'3'!L449,IF($E449=L$4,'3'!$G449+SUM('3'!$H449:L449),IF($E449&lt;L$4,'3'!L449,0)))</f>
        <v>446883.12178059929</v>
      </c>
      <c r="M449" s="68">
        <f>IF($E449="OAI",'3'!M449,IF($E449=M$4,'3'!$G449+SUM('3'!$H449:M449),IF($E449&lt;M$4,'3'!M449,0)))</f>
        <v>416631.50352173665</v>
      </c>
      <c r="N449" s="68">
        <f>IF($E449="OAI",'3'!N449,IF($E449=N$4,'3'!$G449+SUM('3'!$H449:N449),IF($E449&lt;N$4,'3'!N449,0)))</f>
        <v>234840.50534081215</v>
      </c>
      <c r="O449" s="68">
        <f>IF($E449="OAI",'3'!O449,IF($E449=O$4,'3'!$G449+SUM('3'!$H449:O449),IF($E449&lt;O$4,'3'!O449,0)))</f>
        <v>221794.54562937771</v>
      </c>
      <c r="P449" s="68">
        <f>IF($E449="OAI",'3'!P449,IF($E449=P$4,'3'!$G449+SUM('3'!$H449:P449),IF($E449&lt;P$4,'3'!P449,0)))</f>
        <v>53986.266306423182</v>
      </c>
      <c r="Q449" s="68">
        <f>IF($E449="OAI",'3'!Q449,IF($E449=Q$4,'3'!$G449+SUM('3'!$H449:Q449),IF($E449&lt;Q$4,'3'!Q449,0)))</f>
        <v>56517.863956166322</v>
      </c>
      <c r="R449" s="68">
        <f>IF($E449="OAI",'3'!R449,IF($E449=R$4,'3'!$G449+SUM('3'!$H449:R449),IF($E449&lt;R$4,'3'!R449,0)))</f>
        <v>10319.258256952358</v>
      </c>
      <c r="S449" s="68">
        <f>IF($E449="OAI",'3'!S449,IF($E449=S$4,'3'!$G449+SUM('3'!$H449:S449),IF($E449&lt;S$4,'3'!S449,0)))</f>
        <v>0</v>
      </c>
      <c r="T449" s="68">
        <f>IF($E449="OAI",'3'!T449,IF($E449=T$4,'3'!$G449+SUM('3'!$H449:T449),IF($E449&lt;T$4,'3'!T449,0)))</f>
        <v>0</v>
      </c>
      <c r="U449" s="68">
        <f>IF($E449="OAI",'3'!U449,IF($E449=U$4,'3'!$G449+SUM('3'!$H449:U449),IF($E449&lt;U$4,'3'!U449,0)))</f>
        <v>0</v>
      </c>
      <c r="V449" s="68">
        <f>IF($E449="OAI",'3'!V449,IF($E449=V$4,'3'!$G449+SUM('3'!$H449:V449),IF($E449&lt;V$4,'3'!V449,0)))</f>
        <v>0</v>
      </c>
      <c r="W449" s="68">
        <f>IF($E449="OAI",'3'!W449,IF($E449=W$4,'3'!$G449+SUM('3'!$H449:W449),IF($E449&lt;W$4,'3'!W449,0)))</f>
        <v>0</v>
      </c>
      <c r="X449" s="68">
        <f>IF($E449="OAI",'3'!X449,IF($E449=X$4,'3'!$G449+SUM('3'!$H449:X449),IF($E449&lt;X$4,'3'!X449,0)))</f>
        <v>0</v>
      </c>
      <c r="Y449" s="68">
        <f>IF($E449="OAI",'3'!Y449,IF($E449=Y$4,'3'!$G449+SUM('3'!$H449:Y449),IF($E449&lt;Y$4,'3'!Y449,0)))</f>
        <v>0</v>
      </c>
      <c r="Z449" s="68">
        <f>IF($E449="OAI",'3'!Z449,IF($E449=Z$4,'3'!$G449+SUM('3'!$H449:Z449),IF($E449&lt;Z$4,'3'!Z449,0)))</f>
        <v>0</v>
      </c>
      <c r="AA449" s="68">
        <f>IF($E449="OAI",'3'!AA449,IF($E449=AA$4,'3'!$G449+SUM('3'!$H449:AA449),IF($E449&lt;AA$4,'3'!AA449,0)))</f>
        <v>0</v>
      </c>
      <c r="AB449" s="68">
        <f>IF($E449="OAI",'3'!AB449,IF($E449=AB$4,'3'!$G449+SUM('3'!$H449:AB449),IF($E449&lt;AB$4,'3'!AB449,0)))</f>
        <v>0</v>
      </c>
      <c r="AC449" s="68">
        <f>IF($E449="OAI",'3'!AC449,IF($E449=AC$4,'3'!$G449+SUM('3'!$H449:AC449),IF($E449&lt;AC$4,'3'!AC449,0)))</f>
        <v>0</v>
      </c>
      <c r="AD449" s="68">
        <f>IF($E449="OAI",'3'!AD449,IF($E449=AD$4,'3'!$G449+SUM('3'!$H449:AD449),IF($E449&lt;AD$4,'3'!AD449,0)))</f>
        <v>0</v>
      </c>
      <c r="AE449" s="68">
        <f>IF($E449="OAI",'3'!AE449,IF($E449=AE$4,'3'!$G449+SUM('3'!$H449:AE449),IF($E449&lt;AE$4,'3'!AE449,0)))</f>
        <v>0</v>
      </c>
      <c r="AF449" s="26">
        <f t="shared" si="24"/>
        <v>2584600.2909938735</v>
      </c>
      <c r="AG449" s="26">
        <f t="shared" si="25"/>
        <v>0</v>
      </c>
      <c r="AH449" s="56">
        <f t="shared" si="26"/>
        <v>544</v>
      </c>
    </row>
    <row r="450" spans="1:34">
      <c r="A450" s="56">
        <f t="shared" si="27"/>
        <v>545</v>
      </c>
      <c r="B450" s="3">
        <f>'1'!B450</f>
        <v>5552501</v>
      </c>
      <c r="C450" t="str">
        <f>'1'!C450</f>
        <v>Temblor EM REPL BATT</v>
      </c>
      <c r="D450" s="3">
        <f>'1'!D450</f>
        <v>65</v>
      </c>
      <c r="E450" s="13" t="str">
        <f>IF('1'!E450="OAI","OAI",EOMONTH('1'!E450,-1)+1)</f>
        <v>OAI</v>
      </c>
      <c r="F450" s="3" t="str">
        <f>'1'!F450</f>
        <v>TOLO</v>
      </c>
      <c r="G450" s="7"/>
      <c r="H450" s="68">
        <f>IF($E450="OAI",'3'!H450,IF($E450&lt;=H$4,'3'!$G450+SUM('3'!$H450:H450),0))</f>
        <v>0</v>
      </c>
      <c r="I450" s="68">
        <f>IF($E450="OAI",'3'!I450,IF($E450=I$4,'3'!$G450+SUM('3'!$H450:I450),IF($E450&lt;I$4,'3'!I450,0)))</f>
        <v>0</v>
      </c>
      <c r="J450" s="68">
        <f>IF($E450="OAI",'3'!J450,IF($E450=J$4,'3'!$G450+SUM('3'!$H450:J450),IF($E450&lt;J$4,'3'!J450,0)))</f>
        <v>0</v>
      </c>
      <c r="K450" s="68">
        <f>IF($E450="OAI",'3'!K450,IF($E450=K$4,'3'!$G450+SUM('3'!$H450:K450),IF($E450&lt;K$4,'3'!K450,0)))</f>
        <v>0</v>
      </c>
      <c r="L450" s="68">
        <f>IF($E450="OAI",'3'!L450,IF($E450=L$4,'3'!$G450+SUM('3'!$H450:L450),IF($E450&lt;L$4,'3'!L450,0)))</f>
        <v>0</v>
      </c>
      <c r="M450" s="68">
        <f>IF($E450="OAI",'3'!M450,IF($E450=M$4,'3'!$G450+SUM('3'!$H450:M450),IF($E450&lt;M$4,'3'!M450,0)))</f>
        <v>2287.8576529919028</v>
      </c>
      <c r="N450" s="68">
        <f>IF($E450="OAI",'3'!N450,IF($E450=N$4,'3'!$G450+SUM('3'!$H450:N450),IF($E450&lt;N$4,'3'!N450,0)))</f>
        <v>8216.1622299381761</v>
      </c>
      <c r="O450" s="68">
        <f>IF($E450="OAI",'3'!O450,IF($E450=O$4,'3'!$G450+SUM('3'!$H450:O450),IF($E450&lt;O$4,'3'!O450,0)))</f>
        <v>2835.0613995209778</v>
      </c>
      <c r="P450" s="68">
        <f>IF($E450="OAI",'3'!P450,IF($E450=P$4,'3'!$G450+SUM('3'!$H450:P450),IF($E450&lt;P$4,'3'!P450,0)))</f>
        <v>7665.0452265805261</v>
      </c>
      <c r="Q450" s="68">
        <f>IF($E450="OAI",'3'!Q450,IF($E450=Q$4,'3'!$G450+SUM('3'!$H450:Q450),IF($E450&lt;Q$4,'3'!Q450,0)))</f>
        <v>11476.557377612608</v>
      </c>
      <c r="R450" s="68">
        <f>IF($E450="OAI",'3'!R450,IF($E450=R$4,'3'!$G450+SUM('3'!$H450:R450),IF($E450&lt;R$4,'3'!R450,0)))</f>
        <v>3614.6380634421039</v>
      </c>
      <c r="S450" s="68">
        <f>IF($E450="OAI",'3'!S450,IF($E450=S$4,'3'!$G450+SUM('3'!$H450:S450),IF($E450&lt;S$4,'3'!S450,0)))</f>
        <v>3614.6380634421039</v>
      </c>
      <c r="T450" s="68">
        <f>IF($E450="OAI",'3'!T450,IF($E450=T$4,'3'!$G450+SUM('3'!$H450:T450),IF($E450&lt;T$4,'3'!T450,0)))</f>
        <v>4105.3791043017391</v>
      </c>
      <c r="U450" s="68">
        <f>IF($E450="OAI",'3'!U450,IF($E450=U$4,'3'!$G450+SUM('3'!$H450:U450),IF($E450&lt;U$4,'3'!U450,0)))</f>
        <v>4514.5939612327284</v>
      </c>
      <c r="V450" s="68">
        <f>IF($E450="OAI",'3'!V450,IF($E450=V$4,'3'!$G450+SUM('3'!$H450:V450),IF($E450&lt;V$4,'3'!V450,0)))</f>
        <v>8431.7640466363355</v>
      </c>
      <c r="W450" s="68">
        <f>IF($E450="OAI",'3'!W450,IF($E450=W$4,'3'!$G450+SUM('3'!$H450:W450),IF($E450&lt;W$4,'3'!W450,0)))</f>
        <v>7430.0634713027603</v>
      </c>
      <c r="X450" s="68">
        <f>IF($E450="OAI",'3'!X450,IF($E450=X$4,'3'!$G450+SUM('3'!$H450:X450),IF($E450&lt;X$4,'3'!X450,0)))</f>
        <v>1234.6325294154226</v>
      </c>
      <c r="Y450" s="68">
        <f>IF($E450="OAI",'3'!Y450,IF($E450=Y$4,'3'!$G450+SUM('3'!$H450:Y450),IF($E450&lt;Y$4,'3'!Y450,0)))</f>
        <v>0</v>
      </c>
      <c r="Z450" s="68">
        <f>IF($E450="OAI",'3'!Z450,IF($E450=Z$4,'3'!$G450+SUM('3'!$H450:Z450),IF($E450&lt;Z$4,'3'!Z450,0)))</f>
        <v>0</v>
      </c>
      <c r="AA450" s="68">
        <f>IF($E450="OAI",'3'!AA450,IF($E450=AA$4,'3'!$G450+SUM('3'!$H450:AA450),IF($E450&lt;AA$4,'3'!AA450,0)))</f>
        <v>0</v>
      </c>
      <c r="AB450" s="68">
        <f>IF($E450="OAI",'3'!AB450,IF($E450=AB$4,'3'!$G450+SUM('3'!$H450:AB450),IF($E450&lt;AB$4,'3'!AB450,0)))</f>
        <v>0</v>
      </c>
      <c r="AC450" s="68">
        <f>IF($E450="OAI",'3'!AC450,IF($E450=AC$4,'3'!$G450+SUM('3'!$H450:AC450),IF($E450&lt;AC$4,'3'!AC450,0)))</f>
        <v>0</v>
      </c>
      <c r="AD450" s="68">
        <f>IF($E450="OAI",'3'!AD450,IF($E450=AD$4,'3'!$G450+SUM('3'!$H450:AD450),IF($E450&lt;AD$4,'3'!AD450,0)))</f>
        <v>0</v>
      </c>
      <c r="AE450" s="68">
        <f>IF($E450="OAI",'3'!AE450,IF($E450=AE$4,'3'!$G450+SUM('3'!$H450:AE450),IF($E450&lt;AE$4,'3'!AE450,0)))</f>
        <v>0</v>
      </c>
      <c r="AF450" s="26">
        <f t="shared" si="24"/>
        <v>39709.960013528398</v>
      </c>
      <c r="AG450" s="26">
        <f t="shared" si="25"/>
        <v>25716.43311288899</v>
      </c>
      <c r="AH450" s="56">
        <f t="shared" si="26"/>
        <v>545</v>
      </c>
    </row>
    <row r="451" spans="1:34">
      <c r="A451" s="56">
        <f t="shared" si="27"/>
        <v>546</v>
      </c>
      <c r="B451" s="3">
        <f>'1'!B451</f>
        <v>5552659</v>
      </c>
      <c r="C451" t="str">
        <f>'1'!C451</f>
        <v>2967RioVista Upgrd Bank and set cogen</v>
      </c>
      <c r="D451" s="3">
        <f>'1'!D451</f>
        <v>65</v>
      </c>
      <c r="E451" s="13" t="str">
        <f>IF('1'!E451="OAI","OAI",EOMONTH('1'!E451,-1)+1)</f>
        <v>OAI</v>
      </c>
      <c r="F451" s="3" t="str">
        <f>'1'!F451</f>
        <v>TOLO</v>
      </c>
      <c r="G451" s="7"/>
      <c r="H451" s="68">
        <f>IF($E451="OAI",'3'!H451,IF($E451&lt;=H$4,'3'!$G451+SUM('3'!$H451:H451),0))</f>
        <v>0</v>
      </c>
      <c r="I451" s="68">
        <f>IF($E451="OAI",'3'!I451,IF($E451=I$4,'3'!$G451+SUM('3'!$H451:I451),IF($E451&lt;I$4,'3'!I451,0)))</f>
        <v>0</v>
      </c>
      <c r="J451" s="68">
        <f>IF($E451="OAI",'3'!J451,IF($E451=J$4,'3'!$G451+SUM('3'!$H451:J451),IF($E451&lt;J$4,'3'!J451,0)))</f>
        <v>0</v>
      </c>
      <c r="K451" s="68">
        <f>IF($E451="OAI",'3'!K451,IF($E451=K$4,'3'!$G451+SUM('3'!$H451:K451),IF($E451&lt;K$4,'3'!K451,0)))</f>
        <v>127460.73796471328</v>
      </c>
      <c r="L451" s="68">
        <f>IF($E451="OAI",'3'!L451,IF($E451=L$4,'3'!$G451+SUM('3'!$H451:L451),IF($E451&lt;L$4,'3'!L451,0)))</f>
        <v>316568.78103282012</v>
      </c>
      <c r="M451" s="68">
        <f>IF($E451="OAI",'3'!M451,IF($E451=M$4,'3'!$G451+SUM('3'!$H451:M451),IF($E451&lt;M$4,'3'!M451,0)))</f>
        <v>186631.41735952697</v>
      </c>
      <c r="N451" s="68">
        <f>IF($E451="OAI",'3'!N451,IF($E451=N$4,'3'!$G451+SUM('3'!$H451:N451),IF($E451&lt;N$4,'3'!N451,0)))</f>
        <v>4911.3236654249313</v>
      </c>
      <c r="O451" s="68">
        <f>IF($E451="OAI",'3'!O451,IF($E451=O$4,'3'!$G451+SUM('3'!$H451:O451),IF($E451&lt;O$4,'3'!O451,0)))</f>
        <v>87155.217530988419</v>
      </c>
      <c r="P451" s="68">
        <f>IF($E451="OAI",'3'!P451,IF($E451=P$4,'3'!$G451+SUM('3'!$H451:P451),IF($E451&lt;P$4,'3'!P451,0)))</f>
        <v>-17638.72563645706</v>
      </c>
      <c r="Q451" s="68">
        <f>IF($E451="OAI",'3'!Q451,IF($E451=Q$4,'3'!$G451+SUM('3'!$H451:Q451),IF($E451&lt;Q$4,'3'!Q451,0)))</f>
        <v>0</v>
      </c>
      <c r="R451" s="68">
        <f>IF($E451="OAI",'3'!R451,IF($E451=R$4,'3'!$G451+SUM('3'!$H451:R451),IF($E451&lt;R$4,'3'!R451,0)))</f>
        <v>0</v>
      </c>
      <c r="S451" s="68">
        <f>IF($E451="OAI",'3'!S451,IF($E451=S$4,'3'!$G451+SUM('3'!$H451:S451),IF($E451&lt;S$4,'3'!S451,0)))</f>
        <v>0</v>
      </c>
      <c r="T451" s="68">
        <f>IF($E451="OAI",'3'!T451,IF($E451=T$4,'3'!$G451+SUM('3'!$H451:T451),IF($E451&lt;T$4,'3'!T451,0)))</f>
        <v>1.8634556326547771</v>
      </c>
      <c r="U451" s="68">
        <f>IF($E451="OAI",'3'!U451,IF($E451=U$4,'3'!$G451+SUM('3'!$H451:U451),IF($E451&lt;U$4,'3'!U451,0)))</f>
        <v>1.0249005979601276</v>
      </c>
      <c r="V451" s="68">
        <f>IF($E451="OAI",'3'!V451,IF($E451=V$4,'3'!$G451+SUM('3'!$H451:V451),IF($E451&lt;V$4,'3'!V451,0)))</f>
        <v>1.1180733795928661</v>
      </c>
      <c r="W451" s="68">
        <f>IF($E451="OAI",'3'!W451,IF($E451=W$4,'3'!$G451+SUM('3'!$H451:W451),IF($E451&lt;W$4,'3'!W451,0)))</f>
        <v>1.1180733795928661</v>
      </c>
      <c r="X451" s="68">
        <f>IF($E451="OAI",'3'!X451,IF($E451=X$4,'3'!$G451+SUM('3'!$H451:X451),IF($E451&lt;X$4,'3'!X451,0)))</f>
        <v>1.2112461612256051</v>
      </c>
      <c r="Y451" s="68">
        <f>IF($E451="OAI",'3'!Y451,IF($E451=Y$4,'3'!$G451+SUM('3'!$H451:Y451),IF($E451&lt;Y$4,'3'!Y451,0)))</f>
        <v>1.0249005979601276</v>
      </c>
      <c r="Z451" s="68">
        <f>IF($E451="OAI",'3'!Z451,IF($E451=Z$4,'3'!$G451+SUM('3'!$H451:Z451),IF($E451&lt;Z$4,'3'!Z451,0)))</f>
        <v>1.2112461612256051</v>
      </c>
      <c r="AA451" s="68">
        <f>IF($E451="OAI",'3'!AA451,IF($E451=AA$4,'3'!$G451+SUM('3'!$H451:AA451),IF($E451&lt;AA$4,'3'!AA451,0)))</f>
        <v>1.2112461612256051</v>
      </c>
      <c r="AB451" s="68">
        <f>IF($E451="OAI",'3'!AB451,IF($E451=AB$4,'3'!$G451+SUM('3'!$H451:AB451),IF($E451&lt;AB$4,'3'!AB451,0)))</f>
        <v>1.0249005979601276</v>
      </c>
      <c r="AC451" s="68">
        <f>IF($E451="OAI",'3'!AC451,IF($E451=AC$4,'3'!$G451+SUM('3'!$H451:AC451),IF($E451&lt;AC$4,'3'!AC451,0)))</f>
        <v>1.3975917244910829</v>
      </c>
      <c r="AD451" s="68">
        <f>IF($E451="OAI",'3'!AD451,IF($E451=AD$4,'3'!$G451+SUM('3'!$H451:AD451),IF($E451&lt;AD$4,'3'!AD451,0)))</f>
        <v>0.93172781632738855</v>
      </c>
      <c r="AE451" s="68">
        <f>IF($E451="OAI",'3'!AE451,IF($E451=AE$4,'3'!$G451+SUM('3'!$H451:AE451),IF($E451&lt;AE$4,'3'!AE451,0)))</f>
        <v>1.2112461612256051</v>
      </c>
      <c r="AF451" s="26">
        <f t="shared" si="24"/>
        <v>705088.75191701658</v>
      </c>
      <c r="AG451" s="26">
        <f t="shared" si="25"/>
        <v>14.348608371441783</v>
      </c>
      <c r="AH451" s="56">
        <f t="shared" si="26"/>
        <v>546</v>
      </c>
    </row>
    <row r="452" spans="1:34">
      <c r="A452" s="56">
        <f t="shared" si="27"/>
        <v>547</v>
      </c>
      <c r="B452" s="3">
        <f>'1'!B452</f>
        <v>5552883</v>
      </c>
      <c r="C452" t="str">
        <f>'1'!C452</f>
        <v>Tesla: EM Replace SW 893</v>
      </c>
      <c r="D452" s="3">
        <f>'1'!D452</f>
        <v>65</v>
      </c>
      <c r="E452" s="13" t="str">
        <f>IF('1'!E452="OAI","OAI",EOMONTH('1'!E452,-1)+1)</f>
        <v>OAI</v>
      </c>
      <c r="F452" s="3" t="str">
        <f>'1'!F452</f>
        <v>TOHI</v>
      </c>
      <c r="G452" s="7"/>
      <c r="H452" s="68">
        <f>IF($E452="OAI",'3'!H452,IF($E452&lt;=H$4,'3'!$G452+SUM('3'!$H452:H452),0))</f>
        <v>0</v>
      </c>
      <c r="I452" s="68">
        <f>IF($E452="OAI",'3'!I452,IF($E452=I$4,'3'!$G452+SUM('3'!$H452:I452),IF($E452&lt;I$4,'3'!I452,0)))</f>
        <v>0</v>
      </c>
      <c r="J452" s="68">
        <f>IF($E452="OAI",'3'!J452,IF($E452=J$4,'3'!$G452+SUM('3'!$H452:J452),IF($E452&lt;J$4,'3'!J452,0)))</f>
        <v>0</v>
      </c>
      <c r="K452" s="68">
        <f>IF($E452="OAI",'3'!K452,IF($E452=K$4,'3'!$G452+SUM('3'!$H452:K452),IF($E452&lt;K$4,'3'!K452,0)))</f>
        <v>0</v>
      </c>
      <c r="L452" s="68">
        <f>IF($E452="OAI",'3'!L452,IF($E452=L$4,'3'!$G452+SUM('3'!$H452:L452),IF($E452&lt;L$4,'3'!L452,0)))</f>
        <v>0</v>
      </c>
      <c r="M452" s="68">
        <f>IF($E452="OAI",'3'!M452,IF($E452=M$4,'3'!$G452+SUM('3'!$H452:M452),IF($E452&lt;M$4,'3'!M452,0)))</f>
        <v>72832.231674495633</v>
      </c>
      <c r="N452" s="68">
        <f>IF($E452="OAI",'3'!N452,IF($E452=N$4,'3'!$G452+SUM('3'!$H452:N452),IF($E452&lt;N$4,'3'!N452,0)))</f>
        <v>9003.0063708266571</v>
      </c>
      <c r="O452" s="68">
        <f>IF($E452="OAI",'3'!O452,IF($E452=O$4,'3'!$G452+SUM('3'!$H452:O452),IF($E452&lt;O$4,'3'!O452,0)))</f>
        <v>5383.8028410845491</v>
      </c>
      <c r="P452" s="68">
        <f>IF($E452="OAI",'3'!P452,IF($E452=P$4,'3'!$G452+SUM('3'!$H452:P452),IF($E452&lt;P$4,'3'!P452,0)))</f>
        <v>2671.5431677555212</v>
      </c>
      <c r="Q452" s="68">
        <f>IF($E452="OAI",'3'!Q452,IF($E452=Q$4,'3'!$G452+SUM('3'!$H452:Q452),IF($E452&lt;Q$4,'3'!Q452,0)))</f>
        <v>5674.4087469970627</v>
      </c>
      <c r="R452" s="68">
        <f>IF($E452="OAI",'3'!R452,IF($E452=R$4,'3'!$G452+SUM('3'!$H452:R452),IF($E452&lt;R$4,'3'!R452,0)))</f>
        <v>353.218015169713</v>
      </c>
      <c r="S452" s="68">
        <f>IF($E452="OAI",'3'!S452,IF($E452=S$4,'3'!$G452+SUM('3'!$H452:S452),IF($E452&lt;S$4,'3'!S452,0)))</f>
        <v>353.218015169713</v>
      </c>
      <c r="T452" s="68">
        <f>IF($E452="OAI",'3'!T452,IF($E452=T$4,'3'!$G452+SUM('3'!$H452:T452),IF($E452&lt;T$4,'3'!T452,0)))</f>
        <v>0</v>
      </c>
      <c r="U452" s="68">
        <f>IF($E452="OAI",'3'!U452,IF($E452=U$4,'3'!$G452+SUM('3'!$H452:U452),IF($E452&lt;U$4,'3'!U452,0)))</f>
        <v>0</v>
      </c>
      <c r="V452" s="68">
        <f>IF($E452="OAI",'3'!V452,IF($E452=V$4,'3'!$G452+SUM('3'!$H452:V452),IF($E452&lt;V$4,'3'!V452,0)))</f>
        <v>43714.712513666782</v>
      </c>
      <c r="W452" s="68">
        <f>IF($E452="OAI",'3'!W452,IF($E452=W$4,'3'!$G452+SUM('3'!$H452:W452),IF($E452&lt;W$4,'3'!W452,0)))</f>
        <v>0</v>
      </c>
      <c r="X452" s="68">
        <f>IF($E452="OAI",'3'!X452,IF($E452=X$4,'3'!$G452+SUM('3'!$H452:X452),IF($E452&lt;X$4,'3'!X452,0)))</f>
        <v>0</v>
      </c>
      <c r="Y452" s="68">
        <f>IF($E452="OAI",'3'!Y452,IF($E452=Y$4,'3'!$G452+SUM('3'!$H452:Y452),IF($E452&lt;Y$4,'3'!Y452,0)))</f>
        <v>0</v>
      </c>
      <c r="Z452" s="68">
        <f>IF($E452="OAI",'3'!Z452,IF($E452=Z$4,'3'!$G452+SUM('3'!$H452:Z452),IF($E452&lt;Z$4,'3'!Z452,0)))</f>
        <v>0</v>
      </c>
      <c r="AA452" s="68">
        <f>IF($E452="OAI",'3'!AA452,IF($E452=AA$4,'3'!$G452+SUM('3'!$H452:AA452),IF($E452&lt;AA$4,'3'!AA452,0)))</f>
        <v>0</v>
      </c>
      <c r="AB452" s="68">
        <f>IF($E452="OAI",'3'!AB452,IF($E452=AB$4,'3'!$G452+SUM('3'!$H452:AB452),IF($E452&lt;AB$4,'3'!AB452,0)))</f>
        <v>0</v>
      </c>
      <c r="AC452" s="68">
        <f>IF($E452="OAI",'3'!AC452,IF($E452=AC$4,'3'!$G452+SUM('3'!$H452:AC452),IF($E452&lt;AC$4,'3'!AC452,0)))</f>
        <v>0</v>
      </c>
      <c r="AD452" s="68">
        <f>IF($E452="OAI",'3'!AD452,IF($E452=AD$4,'3'!$G452+SUM('3'!$H452:AD452),IF($E452&lt;AD$4,'3'!AD452,0)))</f>
        <v>0</v>
      </c>
      <c r="AE452" s="68">
        <f>IF($E452="OAI",'3'!AE452,IF($E452=AE$4,'3'!$G452+SUM('3'!$H452:AE452),IF($E452&lt;AE$4,'3'!AE452,0)))</f>
        <v>0</v>
      </c>
      <c r="AF452" s="26">
        <f t="shared" ref="AF452:AF515" si="28">IFERROR(SUM(H452:S452),0)</f>
        <v>96271.428831498837</v>
      </c>
      <c r="AG452" s="26">
        <f t="shared" ref="AG452:AG515" si="29">IFERROR(SUM(T452:AE452),0)</f>
        <v>43714.712513666782</v>
      </c>
      <c r="AH452" s="56">
        <f t="shared" ref="AH452:AH515" si="30">A452</f>
        <v>547</v>
      </c>
    </row>
    <row r="453" spans="1:34">
      <c r="A453" s="56">
        <f t="shared" ref="A453:A516" si="31">A452+1</f>
        <v>548</v>
      </c>
      <c r="B453" s="3">
        <f>'1'!B453</f>
        <v>5552884</v>
      </c>
      <c r="C453" t="str">
        <f>'1'!C453</f>
        <v>Weber: EM Repl 60kV Bus D PT</v>
      </c>
      <c r="D453" s="3">
        <f>'1'!D453</f>
        <v>65</v>
      </c>
      <c r="E453" s="13" t="str">
        <f>IF('1'!E453="OAI","OAI",EOMONTH('1'!E453,-1)+1)</f>
        <v>OAI</v>
      </c>
      <c r="F453" s="3" t="str">
        <f>'1'!F453</f>
        <v>TOLO</v>
      </c>
      <c r="G453" s="7"/>
      <c r="H453" s="68">
        <f>IF($E453="OAI",'3'!H453,IF($E453&lt;=H$4,'3'!$G453+SUM('3'!$H453:H453),0))</f>
        <v>0</v>
      </c>
      <c r="I453" s="68">
        <f>IF($E453="OAI",'3'!I453,IF($E453=I$4,'3'!$G453+SUM('3'!$H453:I453),IF($E453&lt;I$4,'3'!I453,0)))</f>
        <v>0</v>
      </c>
      <c r="J453" s="68">
        <f>IF($E453="OAI",'3'!J453,IF($E453=J$4,'3'!$G453+SUM('3'!$H453:J453),IF($E453&lt;J$4,'3'!J453,0)))</f>
        <v>0</v>
      </c>
      <c r="K453" s="68">
        <f>IF($E453="OAI",'3'!K453,IF($E453=K$4,'3'!$G453+SUM('3'!$H453:K453),IF($E453&lt;K$4,'3'!K453,0)))</f>
        <v>0</v>
      </c>
      <c r="L453" s="68">
        <f>IF($E453="OAI",'3'!L453,IF($E453=L$4,'3'!$G453+SUM('3'!$H453:L453),IF($E453&lt;L$4,'3'!L453,0)))</f>
        <v>55080.673799481337</v>
      </c>
      <c r="M453" s="68">
        <f>IF($E453="OAI",'3'!M453,IF($E453=M$4,'3'!$G453+SUM('3'!$H453:M453),IF($E453&lt;M$4,'3'!M453,0)))</f>
        <v>42711.428001045453</v>
      </c>
      <c r="N453" s="68">
        <f>IF($E453="OAI",'3'!N453,IF($E453=N$4,'3'!$G453+SUM('3'!$H453:N453),IF($E453&lt;N$4,'3'!N453,0)))</f>
        <v>3292.1670662111947</v>
      </c>
      <c r="O453" s="68">
        <f>IF($E453="OAI",'3'!O453,IF($E453=O$4,'3'!$G453+SUM('3'!$H453:O453),IF($E453&lt;O$4,'3'!O453,0)))</f>
        <v>3335.8651007969488</v>
      </c>
      <c r="P453" s="68">
        <f>IF($E453="OAI",'3'!P453,IF($E453=P$4,'3'!$G453+SUM('3'!$H453:P453),IF($E453&lt;P$4,'3'!P453,0)))</f>
        <v>8097.6464517013337</v>
      </c>
      <c r="Q453" s="68">
        <f>IF($E453="OAI",'3'!Q453,IF($E453=Q$4,'3'!$G453+SUM('3'!$H453:Q453),IF($E453&lt;Q$4,'3'!Q453,0)))</f>
        <v>2474.8554257288097</v>
      </c>
      <c r="R453" s="68">
        <f>IF($E453="OAI",'3'!R453,IF($E453=R$4,'3'!$G453+SUM('3'!$H453:R453),IF($E453&lt;R$4,'3'!R453,0)))</f>
        <v>0</v>
      </c>
      <c r="S453" s="68">
        <f>IF($E453="OAI",'3'!S453,IF($E453=S$4,'3'!$G453+SUM('3'!$H453:S453),IF($E453&lt;S$4,'3'!S453,0)))</f>
        <v>0</v>
      </c>
      <c r="T453" s="68">
        <f>IF($E453="OAI",'3'!T453,IF($E453=T$4,'3'!$G453+SUM('3'!$H453:T453),IF($E453&lt;T$4,'3'!T453,0)))</f>
        <v>0</v>
      </c>
      <c r="U453" s="68">
        <f>IF($E453="OAI",'3'!U453,IF($E453=U$4,'3'!$G453+SUM('3'!$H453:U453),IF($E453&lt;U$4,'3'!U453,0)))</f>
        <v>0</v>
      </c>
      <c r="V453" s="68">
        <f>IF($E453="OAI",'3'!V453,IF($E453=V$4,'3'!$G453+SUM('3'!$H453:V453),IF($E453&lt;V$4,'3'!V453,0)))</f>
        <v>0</v>
      </c>
      <c r="W453" s="68">
        <f>IF($E453="OAI",'3'!W453,IF($E453=W$4,'3'!$G453+SUM('3'!$H453:W453),IF($E453&lt;W$4,'3'!W453,0)))</f>
        <v>0</v>
      </c>
      <c r="X453" s="68">
        <f>IF($E453="OAI",'3'!X453,IF($E453=X$4,'3'!$G453+SUM('3'!$H453:X453),IF($E453&lt;X$4,'3'!X453,0)))</f>
        <v>0</v>
      </c>
      <c r="Y453" s="68">
        <f>IF($E453="OAI",'3'!Y453,IF($E453=Y$4,'3'!$G453+SUM('3'!$H453:Y453),IF($E453&lt;Y$4,'3'!Y453,0)))</f>
        <v>0</v>
      </c>
      <c r="Z453" s="68">
        <f>IF($E453="OAI",'3'!Z453,IF($E453=Z$4,'3'!$G453+SUM('3'!$H453:Z453),IF($E453&lt;Z$4,'3'!Z453,0)))</f>
        <v>0</v>
      </c>
      <c r="AA453" s="68">
        <f>IF($E453="OAI",'3'!AA453,IF($E453=AA$4,'3'!$G453+SUM('3'!$H453:AA453),IF($E453&lt;AA$4,'3'!AA453,0)))</f>
        <v>0</v>
      </c>
      <c r="AB453" s="68">
        <f>IF($E453="OAI",'3'!AB453,IF($E453=AB$4,'3'!$G453+SUM('3'!$H453:AB453),IF($E453&lt;AB$4,'3'!AB453,0)))</f>
        <v>0</v>
      </c>
      <c r="AC453" s="68">
        <f>IF($E453="OAI",'3'!AC453,IF($E453=AC$4,'3'!$G453+SUM('3'!$H453:AC453),IF($E453&lt;AC$4,'3'!AC453,0)))</f>
        <v>0</v>
      </c>
      <c r="AD453" s="68">
        <f>IF($E453="OAI",'3'!AD453,IF($E453=AD$4,'3'!$G453+SUM('3'!$H453:AD453),IF($E453&lt;AD$4,'3'!AD453,0)))</f>
        <v>0</v>
      </c>
      <c r="AE453" s="68">
        <f>IF($E453="OAI",'3'!AE453,IF($E453=AE$4,'3'!$G453+SUM('3'!$H453:AE453),IF($E453&lt;AE$4,'3'!AE453,0)))</f>
        <v>0</v>
      </c>
      <c r="AF453" s="26">
        <f t="shared" si="28"/>
        <v>114992.63584496507</v>
      </c>
      <c r="AG453" s="26">
        <f t="shared" si="29"/>
        <v>0</v>
      </c>
      <c r="AH453" s="56">
        <f t="shared" si="30"/>
        <v>548</v>
      </c>
    </row>
    <row r="454" spans="1:34">
      <c r="A454" s="56">
        <f t="shared" si="31"/>
        <v>549</v>
      </c>
      <c r="B454" s="3">
        <f>'1'!B454</f>
        <v>5552885</v>
      </c>
      <c r="C454" t="str">
        <f>'1'!C454</f>
        <v>Firestone: Repl Battery</v>
      </c>
      <c r="D454" s="3">
        <f>'1'!D454</f>
        <v>65</v>
      </c>
      <c r="E454" s="13" t="str">
        <f>IF('1'!E454="OAI","OAI",EOMONTH('1'!E454,-1)+1)</f>
        <v>OAI</v>
      </c>
      <c r="F454" s="3" t="str">
        <f>'1'!F454</f>
        <v>TOLO</v>
      </c>
      <c r="G454" s="7"/>
      <c r="H454" s="68">
        <f>IF($E454="OAI",'3'!H454,IF($E454&lt;=H$4,'3'!$G454+SUM('3'!$H454:H454),0))</f>
        <v>0</v>
      </c>
      <c r="I454" s="68">
        <f>IF($E454="OAI",'3'!I454,IF($E454=I$4,'3'!$G454+SUM('3'!$H454:I454),IF($E454&lt;I$4,'3'!I454,0)))</f>
        <v>0</v>
      </c>
      <c r="J454" s="68">
        <f>IF($E454="OAI",'3'!J454,IF($E454=J$4,'3'!$G454+SUM('3'!$H454:J454),IF($E454&lt;J$4,'3'!J454,0)))</f>
        <v>0</v>
      </c>
      <c r="K454" s="68">
        <f>IF($E454="OAI",'3'!K454,IF($E454=K$4,'3'!$G454+SUM('3'!$H454:K454),IF($E454&lt;K$4,'3'!K454,0)))</f>
        <v>0</v>
      </c>
      <c r="L454" s="68">
        <f>IF($E454="OAI",'3'!L454,IF($E454=L$4,'3'!$G454+SUM('3'!$H454:L454),IF($E454&lt;L$4,'3'!L454,0)))</f>
        <v>388.90319053505198</v>
      </c>
      <c r="M454" s="68">
        <f>IF($E454="OAI",'3'!M454,IF($E454=M$4,'3'!$G454+SUM('3'!$H454:M454),IF($E454&lt;M$4,'3'!M454,0)))</f>
        <v>1387.0632001665831</v>
      </c>
      <c r="N454" s="68">
        <f>IF($E454="OAI",'3'!N454,IF($E454=N$4,'3'!$G454+SUM('3'!$H454:N454),IF($E454&lt;N$4,'3'!N454,0)))</f>
        <v>11730.732725906719</v>
      </c>
      <c r="O454" s="68">
        <f>IF($E454="OAI",'3'!O454,IF($E454=O$4,'3'!$G454+SUM('3'!$H454:O454),IF($E454&lt;O$4,'3'!O454,0)))</f>
        <v>8934.8970674531265</v>
      </c>
      <c r="P454" s="68">
        <f>IF($E454="OAI",'3'!P454,IF($E454=P$4,'3'!$G454+SUM('3'!$H454:P454),IF($E454&lt;P$4,'3'!P454,0)))</f>
        <v>24916.544782571924</v>
      </c>
      <c r="Q454" s="68">
        <f>IF($E454="OAI",'3'!Q454,IF($E454=Q$4,'3'!$G454+SUM('3'!$H454:Q454),IF($E454&lt;Q$4,'3'!Q454,0)))</f>
        <v>12100.628668988693</v>
      </c>
      <c r="R454" s="68">
        <f>IF($E454="OAI",'3'!R454,IF($E454=R$4,'3'!$G454+SUM('3'!$H454:R454),IF($E454&lt;R$4,'3'!R454,0)))</f>
        <v>22579.30555531467</v>
      </c>
      <c r="S454" s="68">
        <f>IF($E454="OAI",'3'!S454,IF($E454=S$4,'3'!$G454+SUM('3'!$H454:S454),IF($E454&lt;S$4,'3'!S454,0)))</f>
        <v>0</v>
      </c>
      <c r="T454" s="68">
        <f>IF($E454="OAI",'3'!T454,IF($E454=T$4,'3'!$G454+SUM('3'!$H454:T454),IF($E454&lt;T$4,'3'!T454,0)))</f>
        <v>0</v>
      </c>
      <c r="U454" s="68">
        <f>IF($E454="OAI",'3'!U454,IF($E454=U$4,'3'!$G454+SUM('3'!$H454:U454),IF($E454&lt;U$4,'3'!U454,0)))</f>
        <v>165112.69757753774</v>
      </c>
      <c r="V454" s="68">
        <f>IF($E454="OAI",'3'!V454,IF($E454=V$4,'3'!$G454+SUM('3'!$H454:V454),IF($E454&lt;V$4,'3'!V454,0)))</f>
        <v>17727.705642916324</v>
      </c>
      <c r="W454" s="68">
        <f>IF($E454="OAI",'3'!W454,IF($E454=W$4,'3'!$G454+SUM('3'!$H454:W454),IF($E454&lt;W$4,'3'!W454,0)))</f>
        <v>2475.0417712920748</v>
      </c>
      <c r="X454" s="68">
        <f>IF($E454="OAI",'3'!X454,IF($E454=X$4,'3'!$G454+SUM('3'!$H454:X454),IF($E454&lt;X$4,'3'!X454,0)))</f>
        <v>1670.8674930199059</v>
      </c>
      <c r="Y454" s="68">
        <f>IF($E454="OAI",'3'!Y454,IF($E454=Y$4,'3'!$G454+SUM('3'!$H454:Y454),IF($E454&lt;Y$4,'3'!Y454,0)))</f>
        <v>1421.0712654625329</v>
      </c>
      <c r="Z454" s="68">
        <f>IF($E454="OAI",'3'!Z454,IF($E454=Z$4,'3'!$G454+SUM('3'!$H454:Z454),IF($E454&lt;Z$4,'3'!Z454,0)))</f>
        <v>0</v>
      </c>
      <c r="AA454" s="68">
        <f>IF($E454="OAI",'3'!AA454,IF($E454=AA$4,'3'!$G454+SUM('3'!$H454:AA454),IF($E454&lt;AA$4,'3'!AA454,0)))</f>
        <v>0</v>
      </c>
      <c r="AB454" s="68">
        <f>IF($E454="OAI",'3'!AB454,IF($E454=AB$4,'3'!$G454+SUM('3'!$H454:AB454),IF($E454&lt;AB$4,'3'!AB454,0)))</f>
        <v>0</v>
      </c>
      <c r="AC454" s="68">
        <f>IF($E454="OAI",'3'!AC454,IF($E454=AC$4,'3'!$G454+SUM('3'!$H454:AC454),IF($E454&lt;AC$4,'3'!AC454,0)))</f>
        <v>0</v>
      </c>
      <c r="AD454" s="68">
        <f>IF($E454="OAI",'3'!AD454,IF($E454=AD$4,'3'!$G454+SUM('3'!$H454:AD454),IF($E454&lt;AD$4,'3'!AD454,0)))</f>
        <v>0</v>
      </c>
      <c r="AE454" s="68">
        <f>IF($E454="OAI",'3'!AE454,IF($E454=AE$4,'3'!$G454+SUM('3'!$H454:AE454),IF($E454&lt;AE$4,'3'!AE454,0)))</f>
        <v>0</v>
      </c>
      <c r="AF454" s="26">
        <f t="shared" si="28"/>
        <v>82038.075190936768</v>
      </c>
      <c r="AG454" s="26">
        <f t="shared" si="29"/>
        <v>188407.38375022856</v>
      </c>
      <c r="AH454" s="56">
        <f t="shared" si="30"/>
        <v>549</v>
      </c>
    </row>
    <row r="455" spans="1:34">
      <c r="A455" s="56">
        <f t="shared" si="31"/>
        <v>550</v>
      </c>
      <c r="B455" s="3">
        <f>'1'!B455</f>
        <v>5552939</v>
      </c>
      <c r="C455" t="str">
        <f>'1'!C455</f>
        <v>Midway: Bank 13 INST On-Line Monitoring</v>
      </c>
      <c r="D455" s="3">
        <f>'1'!D455</f>
        <v>65</v>
      </c>
      <c r="E455" s="13" t="str">
        <f>IF('1'!E455="OAI","OAI",EOMONTH('1'!E455,-1)+1)</f>
        <v>OAI</v>
      </c>
      <c r="F455" s="3" t="str">
        <f>'1'!F455</f>
        <v>TOHI</v>
      </c>
      <c r="G455" s="7"/>
      <c r="H455" s="68">
        <f>IF($E455="OAI",'3'!H455,IF($E455&lt;=H$4,'3'!$G455+SUM('3'!$H455:H455),0))</f>
        <v>0</v>
      </c>
      <c r="I455" s="68">
        <f>IF($E455="OAI",'3'!I455,IF($E455=I$4,'3'!$G455+SUM('3'!$H455:I455),IF($E455&lt;I$4,'3'!I455,0)))</f>
        <v>0</v>
      </c>
      <c r="J455" s="68">
        <f>IF($E455="OAI",'3'!J455,IF($E455=J$4,'3'!$G455+SUM('3'!$H455:J455),IF($E455&lt;J$4,'3'!J455,0)))</f>
        <v>0</v>
      </c>
      <c r="K455" s="68">
        <f>IF($E455="OAI",'3'!K455,IF($E455=K$4,'3'!$G455+SUM('3'!$H455:K455),IF($E455&lt;K$4,'3'!K455,0)))</f>
        <v>0</v>
      </c>
      <c r="L455" s="68">
        <f>IF($E455="OAI",'3'!L455,IF($E455=L$4,'3'!$G455+SUM('3'!$H455:L455),IF($E455&lt;L$4,'3'!L455,0)))</f>
        <v>27295.618588782276</v>
      </c>
      <c r="M455" s="68">
        <f>IF($E455="OAI",'3'!M455,IF($E455=M$4,'3'!$G455+SUM('3'!$H455:M455),IF($E455&lt;M$4,'3'!M455,0)))</f>
        <v>255332.74058755345</v>
      </c>
      <c r="N455" s="68">
        <f>IF($E455="OAI",'3'!N455,IF($E455=N$4,'3'!$G455+SUM('3'!$H455:N455),IF($E455&lt;N$4,'3'!N455,0)))</f>
        <v>5918.6146076564692</v>
      </c>
      <c r="O455" s="68">
        <f>IF($E455="OAI",'3'!O455,IF($E455=O$4,'3'!$G455+SUM('3'!$H455:O455),IF($E455&lt;O$4,'3'!O455,0)))</f>
        <v>5894.3896844319588</v>
      </c>
      <c r="P455" s="68">
        <f>IF($E455="OAI",'3'!P455,IF($E455=P$4,'3'!$G455+SUM('3'!$H455:P455),IF($E455&lt;P$4,'3'!P455,0)))</f>
        <v>2960.8446547251756</v>
      </c>
      <c r="Q455" s="68">
        <f>IF($E455="OAI",'3'!Q455,IF($E455=Q$4,'3'!$G455+SUM('3'!$H455:Q455),IF($E455&lt;Q$4,'3'!Q455,0)))</f>
        <v>1688.1044576219626</v>
      </c>
      <c r="R455" s="68">
        <f>IF($E455="OAI",'3'!R455,IF($E455=R$4,'3'!$G455+SUM('3'!$H455:R455),IF($E455&lt;R$4,'3'!R455,0)))</f>
        <v>3182.0368383212972</v>
      </c>
      <c r="S455" s="68">
        <f>IF($E455="OAI",'3'!S455,IF($E455=S$4,'3'!$G455+SUM('3'!$H455:S455),IF($E455&lt;S$4,'3'!S455,0)))</f>
        <v>4291.4451492223197</v>
      </c>
      <c r="T455" s="68">
        <f>IF($E455="OAI",'3'!T455,IF($E455=T$4,'3'!$G455+SUM('3'!$H455:T455),IF($E455&lt;T$4,'3'!T455,0)))</f>
        <v>5080.7117824332499</v>
      </c>
      <c r="U455" s="68">
        <f>IF($E455="OAI",'3'!U455,IF($E455=U$4,'3'!$G455+SUM('3'!$H455:U455),IF($E455&lt;U$4,'3'!U455,0)))</f>
        <v>4099.1365279323463</v>
      </c>
      <c r="V455" s="68">
        <f>IF($E455="OAI",'3'!V455,IF($E455=V$4,'3'!$G455+SUM('3'!$H455:V455),IF($E455&lt;V$4,'3'!V455,0)))</f>
        <v>3928.8166831077001</v>
      </c>
      <c r="W455" s="68">
        <f>IF($E455="OAI",'3'!W455,IF($E455=W$4,'3'!$G455+SUM('3'!$H455:W455),IF($E455&lt;W$4,'3'!W455,0)))</f>
        <v>4117.3983931323628</v>
      </c>
      <c r="X455" s="68">
        <f>IF($E455="OAI",'3'!X455,IF($E455=X$4,'3'!$G455+SUM('3'!$H455:X455),IF($E455&lt;X$4,'3'!X455,0)))</f>
        <v>749.10916432722036</v>
      </c>
      <c r="Y455" s="68">
        <f>IF($E455="OAI",'3'!Y455,IF($E455=Y$4,'3'!$G455+SUM('3'!$H455:Y455),IF($E455&lt;Y$4,'3'!Y455,0)))</f>
        <v>0</v>
      </c>
      <c r="Z455" s="68">
        <f>IF($E455="OAI",'3'!Z455,IF($E455=Z$4,'3'!$G455+SUM('3'!$H455:Z455),IF($E455&lt;Z$4,'3'!Z455,0)))</f>
        <v>0</v>
      </c>
      <c r="AA455" s="68">
        <f>IF($E455="OAI",'3'!AA455,IF($E455=AA$4,'3'!$G455+SUM('3'!$H455:AA455),IF($E455&lt;AA$4,'3'!AA455,0)))</f>
        <v>0</v>
      </c>
      <c r="AB455" s="68">
        <f>IF($E455="OAI",'3'!AB455,IF($E455=AB$4,'3'!$G455+SUM('3'!$H455:AB455),IF($E455&lt;AB$4,'3'!AB455,0)))</f>
        <v>0</v>
      </c>
      <c r="AC455" s="68">
        <f>IF($E455="OAI",'3'!AC455,IF($E455=AC$4,'3'!$G455+SUM('3'!$H455:AC455),IF($E455&lt;AC$4,'3'!AC455,0)))</f>
        <v>0</v>
      </c>
      <c r="AD455" s="68">
        <f>IF($E455="OAI",'3'!AD455,IF($E455=AD$4,'3'!$G455+SUM('3'!$H455:AD455),IF($E455&lt;AD$4,'3'!AD455,0)))</f>
        <v>0</v>
      </c>
      <c r="AE455" s="68">
        <f>IF($E455="OAI",'3'!AE455,IF($E455=AE$4,'3'!$G455+SUM('3'!$H455:AE455),IF($E455&lt;AE$4,'3'!AE455,0)))</f>
        <v>0</v>
      </c>
      <c r="AF455" s="26">
        <f t="shared" si="28"/>
        <v>306563.79456831497</v>
      </c>
      <c r="AG455" s="26">
        <f t="shared" si="29"/>
        <v>17975.172550932879</v>
      </c>
      <c r="AH455" s="56">
        <f t="shared" si="30"/>
        <v>550</v>
      </c>
    </row>
    <row r="456" spans="1:34">
      <c r="A456" s="56">
        <f t="shared" si="31"/>
        <v>551</v>
      </c>
      <c r="B456" s="3">
        <f>'1'!B456</f>
        <v>5553041</v>
      </c>
      <c r="C456" t="str">
        <f>'1'!C456</f>
        <v>San Luis Obispo: Repl CB 162</v>
      </c>
      <c r="D456" s="3">
        <f>'1'!D456</f>
        <v>65</v>
      </c>
      <c r="E456" s="13" t="str">
        <f>IF('1'!E456="OAI","OAI",EOMONTH('1'!E456,-1)+1)</f>
        <v>OAI</v>
      </c>
      <c r="F456" s="3" t="str">
        <f>'1'!F456</f>
        <v>TOLO</v>
      </c>
      <c r="G456" s="7"/>
      <c r="H456" s="68">
        <f>IF($E456="OAI",'3'!H456,IF($E456&lt;=H$4,'3'!$G456+SUM('3'!$H456:H456),0))</f>
        <v>0</v>
      </c>
      <c r="I456" s="68">
        <f>IF($E456="OAI",'3'!I456,IF($E456=I$4,'3'!$G456+SUM('3'!$H456:I456),IF($E456&lt;I$4,'3'!I456,0)))</f>
        <v>0</v>
      </c>
      <c r="J456" s="68">
        <f>IF($E456="OAI",'3'!J456,IF($E456=J$4,'3'!$G456+SUM('3'!$H456:J456),IF($E456&lt;J$4,'3'!J456,0)))</f>
        <v>0</v>
      </c>
      <c r="K456" s="68">
        <f>IF($E456="OAI",'3'!K456,IF($E456=K$4,'3'!$G456+SUM('3'!$H456:K456),IF($E456&lt;K$4,'3'!K456,0)))</f>
        <v>0</v>
      </c>
      <c r="L456" s="68">
        <f>IF($E456="OAI",'3'!L456,IF($E456=L$4,'3'!$G456+SUM('3'!$H456:L456),IF($E456&lt;L$4,'3'!L456,0)))</f>
        <v>276.53681588596891</v>
      </c>
      <c r="M456" s="68">
        <f>IF($E456="OAI",'3'!M456,IF($E456=M$4,'3'!$G456+SUM('3'!$H456:M456),IF($E456&lt;M$4,'3'!M456,0)))</f>
        <v>105641.90865308503</v>
      </c>
      <c r="N456" s="68">
        <f>IF($E456="OAI",'3'!N456,IF($E456=N$4,'3'!$G456+SUM('3'!$H456:N456),IF($E456&lt;N$4,'3'!N456,0)))</f>
        <v>415062.56705182302</v>
      </c>
      <c r="O456" s="68">
        <f>IF($E456="OAI",'3'!O456,IF($E456=O$4,'3'!$G456+SUM('3'!$H456:O456),IF($E456&lt;O$4,'3'!O456,0)))</f>
        <v>179707.56161083488</v>
      </c>
      <c r="P456" s="68">
        <f>IF($E456="OAI",'3'!P456,IF($E456=P$4,'3'!$G456+SUM('3'!$H456:P456),IF($E456&lt;P$4,'3'!P456,0)))</f>
        <v>26462.281229859058</v>
      </c>
      <c r="Q456" s="68">
        <f>IF($E456="OAI",'3'!Q456,IF($E456=Q$4,'3'!$G456+SUM('3'!$H456:Q456),IF($E456&lt;Q$4,'3'!Q456,0)))</f>
        <v>77531.214570579556</v>
      </c>
      <c r="R456" s="68">
        <f>IF($E456="OAI",'3'!R456,IF($E456=R$4,'3'!$G456+SUM('3'!$H456:R456),IF($E456&lt;R$4,'3'!R456,0)))</f>
        <v>0</v>
      </c>
      <c r="S456" s="68">
        <f>IF($E456="OAI",'3'!S456,IF($E456=S$4,'3'!$G456+SUM('3'!$H456:S456),IF($E456&lt;S$4,'3'!S456,0)))</f>
        <v>0</v>
      </c>
      <c r="T456" s="68">
        <f>IF($E456="OAI",'3'!T456,IF($E456=T$4,'3'!$G456+SUM('3'!$H456:T456),IF($E456&lt;T$4,'3'!T456,0)))</f>
        <v>6043.4661350443403</v>
      </c>
      <c r="U456" s="68">
        <f>IF($E456="OAI",'3'!U456,IF($E456=U$4,'3'!$G456+SUM('3'!$H456:U456),IF($E456&lt;U$4,'3'!U456,0)))</f>
        <v>7386.458609498638</v>
      </c>
      <c r="V456" s="68">
        <f>IF($E456="OAI",'3'!V456,IF($E456=V$4,'3'!$G456+SUM('3'!$H456:V456),IF($E456&lt;V$4,'3'!V456,0)))</f>
        <v>0</v>
      </c>
      <c r="W456" s="68">
        <f>IF($E456="OAI",'3'!W456,IF($E456=W$4,'3'!$G456+SUM('3'!$H456:W456),IF($E456&lt;W$4,'3'!W456,0)))</f>
        <v>0</v>
      </c>
      <c r="X456" s="68">
        <f>IF($E456="OAI",'3'!X456,IF($E456=X$4,'3'!$G456+SUM('3'!$H456:X456),IF($E456&lt;X$4,'3'!X456,0)))</f>
        <v>0</v>
      </c>
      <c r="Y456" s="68">
        <f>IF($E456="OAI",'3'!Y456,IF($E456=Y$4,'3'!$G456+SUM('3'!$H456:Y456),IF($E456&lt;Y$4,'3'!Y456,0)))</f>
        <v>26106.268031240365</v>
      </c>
      <c r="Z456" s="68">
        <f>IF($E456="OAI",'3'!Z456,IF($E456=Z$4,'3'!$G456+SUM('3'!$H456:Z456),IF($E456&lt;Z$4,'3'!Z456,0)))</f>
        <v>0</v>
      </c>
      <c r="AA456" s="68">
        <f>IF($E456="OAI",'3'!AA456,IF($E456=AA$4,'3'!$G456+SUM('3'!$H456:AA456),IF($E456&lt;AA$4,'3'!AA456,0)))</f>
        <v>0</v>
      </c>
      <c r="AB456" s="68">
        <f>IF($E456="OAI",'3'!AB456,IF($E456=AB$4,'3'!$G456+SUM('3'!$H456:AB456),IF($E456&lt;AB$4,'3'!AB456,0)))</f>
        <v>0</v>
      </c>
      <c r="AC456" s="68">
        <f>IF($E456="OAI",'3'!AC456,IF($E456=AC$4,'3'!$G456+SUM('3'!$H456:AC456),IF($E456&lt;AC$4,'3'!AC456,0)))</f>
        <v>0</v>
      </c>
      <c r="AD456" s="68">
        <f>IF($E456="OAI",'3'!AD456,IF($E456=AD$4,'3'!$G456+SUM('3'!$H456:AD456),IF($E456&lt;AD$4,'3'!AD456,0)))</f>
        <v>0</v>
      </c>
      <c r="AE456" s="68">
        <f>IF($E456="OAI",'3'!AE456,IF($E456=AE$4,'3'!$G456+SUM('3'!$H456:AE456),IF($E456&lt;AE$4,'3'!AE456,0)))</f>
        <v>0</v>
      </c>
      <c r="AF456" s="26">
        <f t="shared" si="28"/>
        <v>804682.06993206753</v>
      </c>
      <c r="AG456" s="26">
        <f t="shared" si="29"/>
        <v>39536.192775783347</v>
      </c>
      <c r="AH456" s="56">
        <f t="shared" si="30"/>
        <v>551</v>
      </c>
    </row>
    <row r="457" spans="1:34">
      <c r="A457" s="56">
        <f t="shared" si="31"/>
        <v>552</v>
      </c>
      <c r="B457" s="3">
        <f>'1'!B457</f>
        <v>5553103</v>
      </c>
      <c r="C457" t="str">
        <f>'1'!C457</f>
        <v>Semitropic: EM REPL BK1 Meter</v>
      </c>
      <c r="D457" s="3">
        <f>'1'!D457</f>
        <v>65</v>
      </c>
      <c r="E457" s="13" t="str">
        <f>IF('1'!E457="OAI","OAI",EOMONTH('1'!E457,-1)+1)</f>
        <v>OAI</v>
      </c>
      <c r="F457" s="3" t="str">
        <f>'1'!F457</f>
        <v>TOLO</v>
      </c>
      <c r="G457" s="7"/>
      <c r="H457" s="68">
        <f>IF($E457="OAI",'3'!H457,IF($E457&lt;=H$4,'3'!$G457+SUM('3'!$H457:H457),0))</f>
        <v>0</v>
      </c>
      <c r="I457" s="68">
        <f>IF($E457="OAI",'3'!I457,IF($E457=I$4,'3'!$G457+SUM('3'!$H457:I457),IF($E457&lt;I$4,'3'!I457,0)))</f>
        <v>0</v>
      </c>
      <c r="J457" s="68">
        <f>IF($E457="OAI",'3'!J457,IF($E457=J$4,'3'!$G457+SUM('3'!$H457:J457),IF($E457&lt;J$4,'3'!J457,0)))</f>
        <v>0</v>
      </c>
      <c r="K457" s="68">
        <f>IF($E457="OAI",'3'!K457,IF($E457=K$4,'3'!$G457+SUM('3'!$H457:K457),IF($E457&lt;K$4,'3'!K457,0)))</f>
        <v>0</v>
      </c>
      <c r="L457" s="68">
        <f>IF($E457="OAI",'3'!L457,IF($E457=L$4,'3'!$G457+SUM('3'!$H457:L457),IF($E457&lt;L$4,'3'!L457,0)))</f>
        <v>0</v>
      </c>
      <c r="M457" s="68">
        <f>IF($E457="OAI",'3'!M457,IF($E457=M$4,'3'!$G457+SUM('3'!$H457:M457),IF($E457&lt;M$4,'3'!M457,0)))</f>
        <v>743.98466133741977</v>
      </c>
      <c r="N457" s="68">
        <f>IF($E457="OAI",'3'!N457,IF($E457=N$4,'3'!$G457+SUM('3'!$H457:N457),IF($E457&lt;N$4,'3'!N457,0)))</f>
        <v>5454.2414639988992</v>
      </c>
      <c r="O457" s="68">
        <f>IF($E457="OAI",'3'!O457,IF($E457=O$4,'3'!$G457+SUM('3'!$H457:O457),IF($E457&lt;O$4,'3'!O457,0)))</f>
        <v>8321.6338187464371</v>
      </c>
      <c r="P457" s="68">
        <f>IF($E457="OAI",'3'!P457,IF($E457=P$4,'3'!$G457+SUM('3'!$H457:P457),IF($E457&lt;P$4,'3'!P457,0)))</f>
        <v>3443.2933180194973</v>
      </c>
      <c r="Q457" s="68">
        <f>IF($E457="OAI",'3'!Q457,IF($E457=Q$4,'3'!$G457+SUM('3'!$H457:Q457),IF($E457&lt;Q$4,'3'!Q457,0)))</f>
        <v>10324.941796631956</v>
      </c>
      <c r="R457" s="68">
        <f>IF($E457="OAI",'3'!R457,IF($E457=R$4,'3'!$G457+SUM('3'!$H457:R457),IF($E457&lt;R$4,'3'!R457,0)))</f>
        <v>29086.306278981883</v>
      </c>
      <c r="S457" s="68">
        <f>IF($E457="OAI",'3'!S457,IF($E457=S$4,'3'!$G457+SUM('3'!$H457:S457),IF($E457&lt;S$4,'3'!S457,0)))</f>
        <v>23262.727908590812</v>
      </c>
      <c r="T457" s="68">
        <f>IF($E457="OAI",'3'!T457,IF($E457=T$4,'3'!$G457+SUM('3'!$H457:T457),IF($E457&lt;T$4,'3'!T457,0)))</f>
        <v>664.69462416795909</v>
      </c>
      <c r="U457" s="68">
        <f>IF($E457="OAI",'3'!U457,IF($E457=U$4,'3'!$G457+SUM('3'!$H457:U457),IF($E457&lt;U$4,'3'!U457,0)))</f>
        <v>387.50559881056085</v>
      </c>
      <c r="V457" s="68">
        <f>IF($E457="OAI",'3'!V457,IF($E457=V$4,'3'!$G457+SUM('3'!$H457:V457),IF($E457&lt;V$4,'3'!V457,0)))</f>
        <v>0</v>
      </c>
      <c r="W457" s="68">
        <f>IF($E457="OAI",'3'!W457,IF($E457=W$4,'3'!$G457+SUM('3'!$H457:W457),IF($E457&lt;W$4,'3'!W457,0)))</f>
        <v>0</v>
      </c>
      <c r="X457" s="68">
        <f>IF($E457="OAI",'3'!X457,IF($E457=X$4,'3'!$G457+SUM('3'!$H457:X457),IF($E457&lt;X$4,'3'!X457,0)))</f>
        <v>0</v>
      </c>
      <c r="Y457" s="68">
        <f>IF($E457="OAI",'3'!Y457,IF($E457=Y$4,'3'!$G457+SUM('3'!$H457:Y457),IF($E457&lt;Y$4,'3'!Y457,0)))</f>
        <v>0</v>
      </c>
      <c r="Z457" s="68">
        <f>IF($E457="OAI",'3'!Z457,IF($E457=Z$4,'3'!$G457+SUM('3'!$H457:Z457),IF($E457&lt;Z$4,'3'!Z457,0)))</f>
        <v>0</v>
      </c>
      <c r="AA457" s="68">
        <f>IF($E457="OAI",'3'!AA457,IF($E457=AA$4,'3'!$G457+SUM('3'!$H457:AA457),IF($E457&lt;AA$4,'3'!AA457,0)))</f>
        <v>0</v>
      </c>
      <c r="AB457" s="68">
        <f>IF($E457="OAI",'3'!AB457,IF($E457=AB$4,'3'!$G457+SUM('3'!$H457:AB457),IF($E457&lt;AB$4,'3'!AB457,0)))</f>
        <v>0</v>
      </c>
      <c r="AC457" s="68">
        <f>IF($E457="OAI",'3'!AC457,IF($E457=AC$4,'3'!$G457+SUM('3'!$H457:AC457),IF($E457&lt;AC$4,'3'!AC457,0)))</f>
        <v>0</v>
      </c>
      <c r="AD457" s="68">
        <f>IF($E457="OAI",'3'!AD457,IF($E457=AD$4,'3'!$G457+SUM('3'!$H457:AD457),IF($E457&lt;AD$4,'3'!AD457,0)))</f>
        <v>0</v>
      </c>
      <c r="AE457" s="68">
        <f>IF($E457="OAI",'3'!AE457,IF($E457=AE$4,'3'!$G457+SUM('3'!$H457:AE457),IF($E457&lt;AE$4,'3'!AE457,0)))</f>
        <v>0</v>
      </c>
      <c r="AF457" s="26">
        <f t="shared" si="28"/>
        <v>80637.129246306897</v>
      </c>
      <c r="AG457" s="26">
        <f t="shared" si="29"/>
        <v>1052.2002229785198</v>
      </c>
      <c r="AH457" s="56">
        <f t="shared" si="30"/>
        <v>552</v>
      </c>
    </row>
    <row r="458" spans="1:34">
      <c r="A458" s="56">
        <f t="shared" si="31"/>
        <v>553</v>
      </c>
      <c r="B458" s="3">
        <f>'1'!B458</f>
        <v>5553104</v>
      </c>
      <c r="C458" t="str">
        <f>'1'!C458</f>
        <v>Round Mtn EM Replace Reactor 1301</v>
      </c>
      <c r="D458" s="3">
        <f>'1'!D458</f>
        <v>65</v>
      </c>
      <c r="E458" s="13" t="str">
        <f>IF('1'!E458="OAI","OAI",EOMONTH('1'!E458,-1)+1)</f>
        <v>OAI</v>
      </c>
      <c r="F458" s="3" t="str">
        <f>'1'!F458</f>
        <v>TOHI</v>
      </c>
      <c r="G458" s="7"/>
      <c r="H458" s="68">
        <f>IF($E458="OAI",'3'!H458,IF($E458&lt;=H$4,'3'!$G458+SUM('3'!$H458:H458),0))</f>
        <v>0</v>
      </c>
      <c r="I458" s="68">
        <f>IF($E458="OAI",'3'!I458,IF($E458=I$4,'3'!$G458+SUM('3'!$H458:I458),IF($E458&lt;I$4,'3'!I458,0)))</f>
        <v>0</v>
      </c>
      <c r="J458" s="68">
        <f>IF($E458="OAI",'3'!J458,IF($E458=J$4,'3'!$G458+SUM('3'!$H458:J458),IF($E458&lt;J$4,'3'!J458,0)))</f>
        <v>0</v>
      </c>
      <c r="K458" s="68">
        <f>IF($E458="OAI",'3'!K458,IF($E458=K$4,'3'!$G458+SUM('3'!$H458:K458),IF($E458&lt;K$4,'3'!K458,0)))</f>
        <v>0</v>
      </c>
      <c r="L458" s="68">
        <f>IF($E458="OAI",'3'!L458,IF($E458=L$4,'3'!$G458+SUM('3'!$H458:L458),IF($E458&lt;L$4,'3'!L458,0)))</f>
        <v>37307.499839128235</v>
      </c>
      <c r="M458" s="68">
        <f>IF($E458="OAI",'3'!M458,IF($E458=M$4,'3'!$G458+SUM('3'!$H458:M458),IF($E458&lt;M$4,'3'!M458,0)))</f>
        <v>68688.651729724472</v>
      </c>
      <c r="N458" s="68">
        <f>IF($E458="OAI",'3'!N458,IF($E458=N$4,'3'!$G458+SUM('3'!$H458:N458),IF($E458&lt;N$4,'3'!N458,0)))</f>
        <v>4982.3213250290773</v>
      </c>
      <c r="O458" s="68">
        <f>IF($E458="OAI",'3'!O458,IF($E458=O$4,'3'!$G458+SUM('3'!$H458:O458),IF($E458&lt;O$4,'3'!O458,0)))</f>
        <v>2944.7257635027117</v>
      </c>
      <c r="P458" s="68">
        <f>IF($E458="OAI",'3'!P458,IF($E458=P$4,'3'!$G458+SUM('3'!$H458:P458),IF($E458&lt;P$4,'3'!P458,0)))</f>
        <v>412.0100403799712</v>
      </c>
      <c r="Q458" s="68">
        <f>IF($E458="OAI",'3'!Q458,IF($E458=Q$4,'3'!$G458+SUM('3'!$H458:Q458),IF($E458&lt;Q$4,'3'!Q458,0)))</f>
        <v>1682.9799546321619</v>
      </c>
      <c r="R458" s="68">
        <f>IF($E458="OAI",'3'!R458,IF($E458=R$4,'3'!$G458+SUM('3'!$H458:R458),IF($E458&lt;R$4,'3'!R458,0)))</f>
        <v>0</v>
      </c>
      <c r="S458" s="68">
        <f>IF($E458="OAI",'3'!S458,IF($E458=S$4,'3'!$G458+SUM('3'!$H458:S458),IF($E458&lt;S$4,'3'!S458,0)))</f>
        <v>0</v>
      </c>
      <c r="T458" s="68">
        <f>IF($E458="OAI",'3'!T458,IF($E458=T$4,'3'!$G458+SUM('3'!$H458:T458),IF($E458&lt;T$4,'3'!T458,0)))</f>
        <v>0</v>
      </c>
      <c r="U458" s="68">
        <f>IF($E458="OAI",'3'!U458,IF($E458=U$4,'3'!$G458+SUM('3'!$H458:U458),IF($E458&lt;U$4,'3'!U458,0)))</f>
        <v>0</v>
      </c>
      <c r="V458" s="68">
        <f>IF($E458="OAI",'3'!V458,IF($E458=V$4,'3'!$G458+SUM('3'!$H458:V458),IF($E458&lt;V$4,'3'!V458,0)))</f>
        <v>0</v>
      </c>
      <c r="W458" s="68">
        <f>IF($E458="OAI",'3'!W458,IF($E458=W$4,'3'!$G458+SUM('3'!$H458:W458),IF($E458&lt;W$4,'3'!W458,0)))</f>
        <v>0</v>
      </c>
      <c r="X458" s="68">
        <f>IF($E458="OAI",'3'!X458,IF($E458=X$4,'3'!$G458+SUM('3'!$H458:X458),IF($E458&lt;X$4,'3'!X458,0)))</f>
        <v>0</v>
      </c>
      <c r="Y458" s="68">
        <f>IF($E458="OAI",'3'!Y458,IF($E458=Y$4,'3'!$G458+SUM('3'!$H458:Y458),IF($E458&lt;Y$4,'3'!Y458,0)))</f>
        <v>0</v>
      </c>
      <c r="Z458" s="68">
        <f>IF($E458="OAI",'3'!Z458,IF($E458=Z$4,'3'!$G458+SUM('3'!$H458:Z458),IF($E458&lt;Z$4,'3'!Z458,0)))</f>
        <v>0</v>
      </c>
      <c r="AA458" s="68">
        <f>IF($E458="OAI",'3'!AA458,IF($E458=AA$4,'3'!$G458+SUM('3'!$H458:AA458),IF($E458&lt;AA$4,'3'!AA458,0)))</f>
        <v>0</v>
      </c>
      <c r="AB458" s="68">
        <f>IF($E458="OAI",'3'!AB458,IF($E458=AB$4,'3'!$G458+SUM('3'!$H458:AB458),IF($E458&lt;AB$4,'3'!AB458,0)))</f>
        <v>0</v>
      </c>
      <c r="AC458" s="68">
        <f>IF($E458="OAI",'3'!AC458,IF($E458=AC$4,'3'!$G458+SUM('3'!$H458:AC458),IF($E458&lt;AC$4,'3'!AC458,0)))</f>
        <v>0</v>
      </c>
      <c r="AD458" s="68">
        <f>IF($E458="OAI",'3'!AD458,IF($E458=AD$4,'3'!$G458+SUM('3'!$H458:AD458),IF($E458&lt;AD$4,'3'!AD458,0)))</f>
        <v>0</v>
      </c>
      <c r="AE458" s="68">
        <f>IF($E458="OAI",'3'!AE458,IF($E458=AE$4,'3'!$G458+SUM('3'!$H458:AE458),IF($E458&lt;AE$4,'3'!AE458,0)))</f>
        <v>0</v>
      </c>
      <c r="AF458" s="26">
        <f t="shared" si="28"/>
        <v>116018.18865239662</v>
      </c>
      <c r="AG458" s="26">
        <f t="shared" si="29"/>
        <v>0</v>
      </c>
      <c r="AH458" s="56">
        <f t="shared" si="30"/>
        <v>553</v>
      </c>
    </row>
    <row r="459" spans="1:34">
      <c r="A459" s="56">
        <f t="shared" si="31"/>
        <v>554</v>
      </c>
      <c r="B459" s="3">
        <f>'1'!B459</f>
        <v>5553105</v>
      </c>
      <c r="C459" t="str">
        <f>'1'!C459</f>
        <v>Midway: EM REPL SW623 and CCVT</v>
      </c>
      <c r="D459" s="3">
        <f>'1'!D459</f>
        <v>65</v>
      </c>
      <c r="E459" s="13" t="str">
        <f>IF('1'!E459="OAI","OAI",EOMONTH('1'!E459,-1)+1)</f>
        <v>OAI</v>
      </c>
      <c r="F459" s="3" t="str">
        <f>'1'!F459</f>
        <v>TOHI</v>
      </c>
      <c r="G459" s="7"/>
      <c r="H459" s="68">
        <f>IF($E459="OAI",'3'!H459,IF($E459&lt;=H$4,'3'!$G459+SUM('3'!$H459:H459),0))</f>
        <v>0</v>
      </c>
      <c r="I459" s="68">
        <f>IF($E459="OAI",'3'!I459,IF($E459=I$4,'3'!$G459+SUM('3'!$H459:I459),IF($E459&lt;I$4,'3'!I459,0)))</f>
        <v>0</v>
      </c>
      <c r="J459" s="68">
        <f>IF($E459="OAI",'3'!J459,IF($E459=J$4,'3'!$G459+SUM('3'!$H459:J459),IF($E459&lt;J$4,'3'!J459,0)))</f>
        <v>0</v>
      </c>
      <c r="K459" s="68">
        <f>IF($E459="OAI",'3'!K459,IF($E459=K$4,'3'!$G459+SUM('3'!$H459:K459),IF($E459&lt;K$4,'3'!K459,0)))</f>
        <v>0</v>
      </c>
      <c r="L459" s="68">
        <f>IF($E459="OAI",'3'!L459,IF($E459=L$4,'3'!$G459+SUM('3'!$H459:L459),IF($E459&lt;L$4,'3'!L459,0)))</f>
        <v>16074.820496751538</v>
      </c>
      <c r="M459" s="68">
        <f>IF($E459="OAI",'3'!M459,IF($E459=M$4,'3'!$G459+SUM('3'!$H459:M459),IF($E459&lt;M$4,'3'!M459,0)))</f>
        <v>154323.66215559311</v>
      </c>
      <c r="N459" s="68">
        <f>IF($E459="OAI",'3'!N459,IF($E459=N$4,'3'!$G459+SUM('3'!$H459:N459),IF($E459&lt;N$4,'3'!N459,0)))</f>
        <v>15339.035040197798</v>
      </c>
      <c r="O459" s="68">
        <f>IF($E459="OAI",'3'!O459,IF($E459=O$4,'3'!$G459+SUM('3'!$H459:O459),IF($E459&lt;O$4,'3'!O459,0)))</f>
        <v>5183.9472244823237</v>
      </c>
      <c r="P459" s="68">
        <f>IF($E459="OAI",'3'!P459,IF($E459=P$4,'3'!$G459+SUM('3'!$H459:P459),IF($E459&lt;P$4,'3'!P459,0)))</f>
        <v>11186.976372298057</v>
      </c>
      <c r="Q459" s="68">
        <f>IF($E459="OAI",'3'!Q459,IF($E459=Q$4,'3'!$G459+SUM('3'!$H459:Q459),IF($E459&lt;Q$4,'3'!Q459,0)))</f>
        <v>0</v>
      </c>
      <c r="R459" s="68">
        <f>IF($E459="OAI",'3'!R459,IF($E459=R$4,'3'!$G459+SUM('3'!$H459:R459),IF($E459&lt;R$4,'3'!R459,0)))</f>
        <v>0</v>
      </c>
      <c r="S459" s="68">
        <f>IF($E459="OAI",'3'!S459,IF($E459=S$4,'3'!$G459+SUM('3'!$H459:S459),IF($E459&lt;S$4,'3'!S459,0)))</f>
        <v>0</v>
      </c>
      <c r="T459" s="68">
        <f>IF($E459="OAI",'3'!T459,IF($E459=T$4,'3'!$G459+SUM('3'!$H459:T459),IF($E459&lt;T$4,'3'!T459,0)))</f>
        <v>0</v>
      </c>
      <c r="U459" s="68">
        <f>IF($E459="OAI",'3'!U459,IF($E459=U$4,'3'!$G459+SUM('3'!$H459:U459),IF($E459&lt;U$4,'3'!U459,0)))</f>
        <v>0</v>
      </c>
      <c r="V459" s="68">
        <f>IF($E459="OAI",'3'!V459,IF($E459=V$4,'3'!$G459+SUM('3'!$H459:V459),IF($E459&lt;V$4,'3'!V459,0)))</f>
        <v>0</v>
      </c>
      <c r="W459" s="68">
        <f>IF($E459="OAI",'3'!W459,IF($E459=W$4,'3'!$G459+SUM('3'!$H459:W459),IF($E459&lt;W$4,'3'!W459,0)))</f>
        <v>0</v>
      </c>
      <c r="X459" s="68">
        <f>IF($E459="OAI",'3'!X459,IF($E459=X$4,'3'!$G459+SUM('3'!$H459:X459),IF($E459&lt;X$4,'3'!X459,0)))</f>
        <v>0</v>
      </c>
      <c r="Y459" s="68">
        <f>IF($E459="OAI",'3'!Y459,IF($E459=Y$4,'3'!$G459+SUM('3'!$H459:Y459),IF($E459&lt;Y$4,'3'!Y459,0)))</f>
        <v>0</v>
      </c>
      <c r="Z459" s="68">
        <f>IF($E459="OAI",'3'!Z459,IF($E459=Z$4,'3'!$G459+SUM('3'!$H459:Z459),IF($E459&lt;Z$4,'3'!Z459,0)))</f>
        <v>0</v>
      </c>
      <c r="AA459" s="68">
        <f>IF($E459="OAI",'3'!AA459,IF($E459=AA$4,'3'!$G459+SUM('3'!$H459:AA459),IF($E459&lt;AA$4,'3'!AA459,0)))</f>
        <v>0</v>
      </c>
      <c r="AB459" s="68">
        <f>IF($E459="OAI",'3'!AB459,IF($E459=AB$4,'3'!$G459+SUM('3'!$H459:AB459),IF($E459&lt;AB$4,'3'!AB459,0)))</f>
        <v>0</v>
      </c>
      <c r="AC459" s="68">
        <f>IF($E459="OAI",'3'!AC459,IF($E459=AC$4,'3'!$G459+SUM('3'!$H459:AC459),IF($E459&lt;AC$4,'3'!AC459,0)))</f>
        <v>0</v>
      </c>
      <c r="AD459" s="68">
        <f>IF($E459="OAI",'3'!AD459,IF($E459=AD$4,'3'!$G459+SUM('3'!$H459:AD459),IF($E459&lt;AD$4,'3'!AD459,0)))</f>
        <v>0</v>
      </c>
      <c r="AE459" s="68">
        <f>IF($E459="OAI",'3'!AE459,IF($E459=AE$4,'3'!$G459+SUM('3'!$H459:AE459),IF($E459&lt;AE$4,'3'!AE459,0)))</f>
        <v>0</v>
      </c>
      <c r="AF459" s="26">
        <f t="shared" si="28"/>
        <v>202108.44128932283</v>
      </c>
      <c r="AG459" s="26">
        <f t="shared" si="29"/>
        <v>0</v>
      </c>
      <c r="AH459" s="56">
        <f t="shared" si="30"/>
        <v>554</v>
      </c>
    </row>
    <row r="460" spans="1:34">
      <c r="A460" s="56">
        <f t="shared" si="31"/>
        <v>555</v>
      </c>
      <c r="B460" s="3">
        <f>'1'!B460</f>
        <v>5553106</v>
      </c>
      <c r="C460" t="str">
        <f>'1'!C460</f>
        <v>Atlantic: Em Repl Cont Building Roof</v>
      </c>
      <c r="D460" s="3">
        <f>'1'!D460</f>
        <v>65</v>
      </c>
      <c r="E460" s="13" t="str">
        <f>IF('1'!E460="OAI","OAI",EOMONTH('1'!E460,-1)+1)</f>
        <v>OAI</v>
      </c>
      <c r="F460" s="3" t="str">
        <f>'1'!F460</f>
        <v>TOLO</v>
      </c>
      <c r="G460" s="7"/>
      <c r="H460" s="68">
        <f>IF($E460="OAI",'3'!H460,IF($E460&lt;=H$4,'3'!$G460+SUM('3'!$H460:H460),0))</f>
        <v>0</v>
      </c>
      <c r="I460" s="68">
        <f>IF($E460="OAI",'3'!I460,IF($E460=I$4,'3'!$G460+SUM('3'!$H460:I460),IF($E460&lt;I$4,'3'!I460,0)))</f>
        <v>0</v>
      </c>
      <c r="J460" s="68">
        <f>IF($E460="OAI",'3'!J460,IF($E460=J$4,'3'!$G460+SUM('3'!$H460:J460),IF($E460&lt;J$4,'3'!J460,0)))</f>
        <v>0</v>
      </c>
      <c r="K460" s="68">
        <f>IF($E460="OAI",'3'!K460,IF($E460=K$4,'3'!$G460+SUM('3'!$H460:K460),IF($E460&lt;K$4,'3'!K460,0)))</f>
        <v>0</v>
      </c>
      <c r="L460" s="68">
        <f>IF($E460="OAI",'3'!L460,IF($E460=L$4,'3'!$G460+SUM('3'!$H460:L460),IF($E460&lt;L$4,'3'!L460,0)))</f>
        <v>0</v>
      </c>
      <c r="M460" s="68">
        <f>IF($E460="OAI",'3'!M460,IF($E460=M$4,'3'!$G460+SUM('3'!$H460:M460),IF($E460&lt;M$4,'3'!M460,0)))</f>
        <v>0</v>
      </c>
      <c r="N460" s="68">
        <f>IF($E460="OAI",'3'!N460,IF($E460=N$4,'3'!$G460+SUM('3'!$H460:N460),IF($E460&lt;N$4,'3'!N460,0)))</f>
        <v>873.49482780692676</v>
      </c>
      <c r="O460" s="68">
        <f>IF($E460="OAI",'3'!O460,IF($E460=O$4,'3'!$G460+SUM('3'!$H460:O460),IF($E460&lt;O$4,'3'!O460,0)))</f>
        <v>9801.4971094192297</v>
      </c>
      <c r="P460" s="68">
        <f>IF($E460="OAI",'3'!P460,IF($E460=P$4,'3'!$G460+SUM('3'!$H460:P460),IF($E460&lt;P$4,'3'!P460,0)))</f>
        <v>85169.612381613115</v>
      </c>
      <c r="Q460" s="68">
        <f>IF($E460="OAI",'3'!Q460,IF($E460=Q$4,'3'!$G460+SUM('3'!$H460:Q460),IF($E460&lt;Q$4,'3'!Q460,0)))</f>
        <v>3957.1412087240515</v>
      </c>
      <c r="R460" s="68">
        <f>IF($E460="OAI",'3'!R460,IF($E460=R$4,'3'!$G460+SUM('3'!$H460:R460),IF($E460&lt;R$4,'3'!R460,0)))</f>
        <v>1973.6790333263073</v>
      </c>
      <c r="S460" s="68">
        <f>IF($E460="OAI",'3'!S460,IF($E460=S$4,'3'!$G460+SUM('3'!$H460:S460),IF($E460&lt;S$4,'3'!S460,0)))</f>
        <v>0</v>
      </c>
      <c r="T460" s="68">
        <f>IF($E460="OAI",'3'!T460,IF($E460=T$4,'3'!$G460+SUM('3'!$H460:T460),IF($E460&lt;T$4,'3'!T460,0)))</f>
        <v>0</v>
      </c>
      <c r="U460" s="68">
        <f>IF($E460="OAI",'3'!U460,IF($E460=U$4,'3'!$G460+SUM('3'!$H460:U460),IF($E460&lt;U$4,'3'!U460,0)))</f>
        <v>0</v>
      </c>
      <c r="V460" s="68">
        <f>IF($E460="OAI",'3'!V460,IF($E460=V$4,'3'!$G460+SUM('3'!$H460:V460),IF($E460&lt;V$4,'3'!V460,0)))</f>
        <v>0</v>
      </c>
      <c r="W460" s="68">
        <f>IF($E460="OAI",'3'!W460,IF($E460=W$4,'3'!$G460+SUM('3'!$H460:W460),IF($E460&lt;W$4,'3'!W460,0)))</f>
        <v>0</v>
      </c>
      <c r="X460" s="68">
        <f>IF($E460="OAI",'3'!X460,IF($E460=X$4,'3'!$G460+SUM('3'!$H460:X460),IF($E460&lt;X$4,'3'!X460,0)))</f>
        <v>0</v>
      </c>
      <c r="Y460" s="68">
        <f>IF($E460="OAI",'3'!Y460,IF($E460=Y$4,'3'!$G460+SUM('3'!$H460:Y460),IF($E460&lt;Y$4,'3'!Y460,0)))</f>
        <v>0</v>
      </c>
      <c r="Z460" s="68">
        <f>IF($E460="OAI",'3'!Z460,IF($E460=Z$4,'3'!$G460+SUM('3'!$H460:Z460),IF($E460&lt;Z$4,'3'!Z460,0)))</f>
        <v>0</v>
      </c>
      <c r="AA460" s="68">
        <f>IF($E460="OAI",'3'!AA460,IF($E460=AA$4,'3'!$G460+SUM('3'!$H460:AA460),IF($E460&lt;AA$4,'3'!AA460,0)))</f>
        <v>0</v>
      </c>
      <c r="AB460" s="68">
        <f>IF($E460="OAI",'3'!AB460,IF($E460=AB$4,'3'!$G460+SUM('3'!$H460:AB460),IF($E460&lt;AB$4,'3'!AB460,0)))</f>
        <v>0</v>
      </c>
      <c r="AC460" s="68">
        <f>IF($E460="OAI",'3'!AC460,IF($E460=AC$4,'3'!$G460+SUM('3'!$H460:AC460),IF($E460&lt;AC$4,'3'!AC460,0)))</f>
        <v>0</v>
      </c>
      <c r="AD460" s="68">
        <f>IF($E460="OAI",'3'!AD460,IF($E460=AD$4,'3'!$G460+SUM('3'!$H460:AD460),IF($E460&lt;AD$4,'3'!AD460,0)))</f>
        <v>0</v>
      </c>
      <c r="AE460" s="68">
        <f>IF($E460="OAI",'3'!AE460,IF($E460=AE$4,'3'!$G460+SUM('3'!$H460:AE460),IF($E460&lt;AE$4,'3'!AE460,0)))</f>
        <v>0</v>
      </c>
      <c r="AF460" s="26">
        <f t="shared" si="28"/>
        <v>101775.42456088962</v>
      </c>
      <c r="AG460" s="26">
        <f t="shared" si="29"/>
        <v>0</v>
      </c>
      <c r="AH460" s="56">
        <f t="shared" si="30"/>
        <v>555</v>
      </c>
    </row>
    <row r="461" spans="1:34">
      <c r="A461" s="56">
        <f t="shared" si="31"/>
        <v>556</v>
      </c>
      <c r="B461" s="3">
        <f>'1'!B461</f>
        <v>5553107</v>
      </c>
      <c r="C461" t="str">
        <f>'1'!C461</f>
        <v>Hamilton A EM Inst SW 37 Joslyn bottles</v>
      </c>
      <c r="D461" s="3">
        <f>'1'!D461</f>
        <v>65</v>
      </c>
      <c r="E461" s="13" t="str">
        <f>IF('1'!E461="OAI","OAI",EOMONTH('1'!E461,-1)+1)</f>
        <v>OAI</v>
      </c>
      <c r="F461" s="3" t="str">
        <f>'1'!F461</f>
        <v>TOLO</v>
      </c>
      <c r="G461" s="7"/>
      <c r="H461" s="68">
        <f>IF($E461="OAI",'3'!H461,IF($E461&lt;=H$4,'3'!$G461+SUM('3'!$H461:H461),0))</f>
        <v>0</v>
      </c>
      <c r="I461" s="68">
        <f>IF($E461="OAI",'3'!I461,IF($E461=I$4,'3'!$G461+SUM('3'!$H461:I461),IF($E461&lt;I$4,'3'!I461,0)))</f>
        <v>0</v>
      </c>
      <c r="J461" s="68">
        <f>IF($E461="OAI",'3'!J461,IF($E461=J$4,'3'!$G461+SUM('3'!$H461:J461),IF($E461&lt;J$4,'3'!J461,0)))</f>
        <v>0</v>
      </c>
      <c r="K461" s="68">
        <f>IF($E461="OAI",'3'!K461,IF($E461=K$4,'3'!$G461+SUM('3'!$H461:K461),IF($E461&lt;K$4,'3'!K461,0)))</f>
        <v>0</v>
      </c>
      <c r="L461" s="68">
        <f>IF($E461="OAI",'3'!L461,IF($E461=L$4,'3'!$G461+SUM('3'!$H461:L461),IF($E461&lt;L$4,'3'!L461,0)))</f>
        <v>0</v>
      </c>
      <c r="M461" s="68">
        <f>IF($E461="OAI",'3'!M461,IF($E461=M$4,'3'!$G461+SUM('3'!$H461:M461),IF($E461&lt;M$4,'3'!M461,0)))</f>
        <v>836.13254237219849</v>
      </c>
      <c r="N461" s="68">
        <f>IF($E461="OAI",'3'!N461,IF($E461=N$4,'3'!$G461+SUM('3'!$H461:N461),IF($E461&lt;N$4,'3'!N461,0)))</f>
        <v>4552.4221105756205</v>
      </c>
      <c r="O461" s="68">
        <f>IF($E461="OAI",'3'!O461,IF($E461=O$4,'3'!$G461+SUM('3'!$H461:O461),IF($E461&lt;O$4,'3'!O461,0)))</f>
        <v>4882.7196214636797</v>
      </c>
      <c r="P461" s="68">
        <f>IF($E461="OAI",'3'!P461,IF($E461=P$4,'3'!$G461+SUM('3'!$H461:P461),IF($E461&lt;P$4,'3'!P461,0)))</f>
        <v>1898.1159074221557</v>
      </c>
      <c r="Q461" s="68">
        <f>IF($E461="OAI",'3'!Q461,IF($E461=Q$4,'3'!$G461+SUM('3'!$H461:Q461),IF($E461&lt;Q$4,'3'!Q461,0)))</f>
        <v>1371.4101728522833</v>
      </c>
      <c r="R461" s="68">
        <f>IF($E461="OAI",'3'!R461,IF($E461=R$4,'3'!$G461+SUM('3'!$H461:R461),IF($E461&lt;R$4,'3'!R461,0)))</f>
        <v>7732.2228021377314</v>
      </c>
      <c r="S461" s="68">
        <f>IF($E461="OAI",'3'!S461,IF($E461=S$4,'3'!$G461+SUM('3'!$H461:S461),IF($E461&lt;S$4,'3'!S461,0)))</f>
        <v>8673.4542421916594</v>
      </c>
      <c r="T461" s="68">
        <f>IF($E461="OAI",'3'!T461,IF($E461=T$4,'3'!$G461+SUM('3'!$H461:T461),IF($E461&lt;T$4,'3'!T461,0)))</f>
        <v>2034.3345141692198</v>
      </c>
      <c r="U461" s="68">
        <f>IF($E461="OAI",'3'!U461,IF($E461=U$4,'3'!$G461+SUM('3'!$H461:U461),IF($E461&lt;U$4,'3'!U461,0)))</f>
        <v>1624.0947566402708</v>
      </c>
      <c r="V461" s="68">
        <f>IF($E461="OAI",'3'!V461,IF($E461=V$4,'3'!$G461+SUM('3'!$H461:V461),IF($E461&lt;V$4,'3'!V461,0)))</f>
        <v>10756.145430028271</v>
      </c>
      <c r="W461" s="68">
        <f>IF($E461="OAI",'3'!W461,IF($E461=W$4,'3'!$G461+SUM('3'!$H461:W461),IF($E461&lt;W$4,'3'!W461,0)))</f>
        <v>10964.572942540708</v>
      </c>
      <c r="X461" s="68">
        <f>IF($E461="OAI",'3'!X461,IF($E461=X$4,'3'!$G461+SUM('3'!$H461:X461),IF($E461&lt;X$4,'3'!X461,0)))</f>
        <v>7367.1718437006612</v>
      </c>
      <c r="Y461" s="68">
        <f>IF($E461="OAI",'3'!Y461,IF($E461=Y$4,'3'!$G461+SUM('3'!$H461:Y461),IF($E461&lt;Y$4,'3'!Y461,0)))</f>
        <v>2009.6437270365441</v>
      </c>
      <c r="Z461" s="68">
        <f>IF($E461="OAI",'3'!Z461,IF($E461=Z$4,'3'!$G461+SUM('3'!$H461:Z461),IF($E461&lt;Z$4,'3'!Z461,0)))</f>
        <v>0</v>
      </c>
      <c r="AA461" s="68">
        <f>IF($E461="OAI",'3'!AA461,IF($E461=AA$4,'3'!$G461+SUM('3'!$H461:AA461),IF($E461&lt;AA$4,'3'!AA461,0)))</f>
        <v>0</v>
      </c>
      <c r="AB461" s="68">
        <f>IF($E461="OAI",'3'!AB461,IF($E461=AB$4,'3'!$G461+SUM('3'!$H461:AB461),IF($E461&lt;AB$4,'3'!AB461,0)))</f>
        <v>0</v>
      </c>
      <c r="AC461" s="68">
        <f>IF($E461="OAI",'3'!AC461,IF($E461=AC$4,'3'!$G461+SUM('3'!$H461:AC461),IF($E461&lt;AC$4,'3'!AC461,0)))</f>
        <v>0</v>
      </c>
      <c r="AD461" s="68">
        <f>IF($E461="OAI",'3'!AD461,IF($E461=AD$4,'3'!$G461+SUM('3'!$H461:AD461),IF($E461&lt;AD$4,'3'!AD461,0)))</f>
        <v>0</v>
      </c>
      <c r="AE461" s="68">
        <f>IF($E461="OAI",'3'!AE461,IF($E461=AE$4,'3'!$G461+SUM('3'!$H461:AE461),IF($E461&lt;AE$4,'3'!AE461,0)))</f>
        <v>0</v>
      </c>
      <c r="AF461" s="26">
        <f t="shared" si="28"/>
        <v>29946.47739901533</v>
      </c>
      <c r="AG461" s="26">
        <f t="shared" si="29"/>
        <v>34755.963214115676</v>
      </c>
      <c r="AH461" s="56">
        <f t="shared" si="30"/>
        <v>556</v>
      </c>
    </row>
    <row r="462" spans="1:34">
      <c r="A462" s="56">
        <f t="shared" si="31"/>
        <v>557</v>
      </c>
      <c r="B462" s="3">
        <f>'1'!B462</f>
        <v>5553115</v>
      </c>
      <c r="C462" t="str">
        <f>'1'!C462</f>
        <v>Midway: EM REPL BK2 Meter</v>
      </c>
      <c r="D462" s="3">
        <f>'1'!D462</f>
        <v>65</v>
      </c>
      <c r="E462" s="13" t="str">
        <f>IF('1'!E462="OAI","OAI",EOMONTH('1'!E462,-1)+1)</f>
        <v>OAI</v>
      </c>
      <c r="F462" s="3" t="str">
        <f>'1'!F462</f>
        <v>TOHI</v>
      </c>
      <c r="G462" s="7"/>
      <c r="H462" s="68">
        <f>IF($E462="OAI",'3'!H462,IF($E462&lt;=H$4,'3'!$G462+SUM('3'!$H462:H462),0))</f>
        <v>0</v>
      </c>
      <c r="I462" s="68">
        <f>IF($E462="OAI",'3'!I462,IF($E462=I$4,'3'!$G462+SUM('3'!$H462:I462),IF($E462&lt;I$4,'3'!I462,0)))</f>
        <v>0</v>
      </c>
      <c r="J462" s="68">
        <f>IF($E462="OAI",'3'!J462,IF($E462=J$4,'3'!$G462+SUM('3'!$H462:J462),IF($E462&lt;J$4,'3'!J462,0)))</f>
        <v>0</v>
      </c>
      <c r="K462" s="68">
        <f>IF($E462="OAI",'3'!K462,IF($E462=K$4,'3'!$G462+SUM('3'!$H462:K462),IF($E462&lt;K$4,'3'!K462,0)))</f>
        <v>0</v>
      </c>
      <c r="L462" s="68">
        <f>IF($E462="OAI",'3'!L462,IF($E462=L$4,'3'!$G462+SUM('3'!$H462:L462),IF($E462&lt;L$4,'3'!L462,0)))</f>
        <v>0</v>
      </c>
      <c r="M462" s="68">
        <f>IF($E462="OAI",'3'!M462,IF($E462=M$4,'3'!$G462+SUM('3'!$H462:M462),IF($E462&lt;M$4,'3'!M462,0)))</f>
        <v>0</v>
      </c>
      <c r="N462" s="68">
        <f>IF($E462="OAI",'3'!N462,IF($E462=N$4,'3'!$G462+SUM('3'!$H462:N462),IF($E462&lt;N$4,'3'!N462,0)))</f>
        <v>1536.6986874687618</v>
      </c>
      <c r="O462" s="68">
        <f>IF($E462="OAI",'3'!O462,IF($E462=O$4,'3'!$G462+SUM('3'!$H462:O462),IF($E462&lt;O$4,'3'!O462,0)))</f>
        <v>10797.886836199739</v>
      </c>
      <c r="P462" s="68">
        <f>IF($E462="OAI",'3'!P462,IF($E462=P$4,'3'!$G462+SUM('3'!$H462:P462),IF($E462&lt;P$4,'3'!P462,0)))</f>
        <v>2177.2615611938418</v>
      </c>
      <c r="Q462" s="68">
        <f>IF($E462="OAI",'3'!Q462,IF($E462=Q$4,'3'!$G462+SUM('3'!$H462:Q462),IF($E462&lt;Q$4,'3'!Q462,0)))</f>
        <v>2921.8984320026902</v>
      </c>
      <c r="R462" s="68">
        <f>IF($E462="OAI",'3'!R462,IF($E462=R$4,'3'!$G462+SUM('3'!$H462:R462),IF($E462&lt;R$4,'3'!R462,0)))</f>
        <v>3993.1059024342899</v>
      </c>
      <c r="S462" s="68">
        <f>IF($E462="OAI",'3'!S462,IF($E462=S$4,'3'!$G462+SUM('3'!$H462:S462),IF($E462&lt;S$4,'3'!S462,0)))</f>
        <v>3993.1059024342899</v>
      </c>
      <c r="T462" s="68">
        <f>IF($E462="OAI",'3'!T462,IF($E462=T$4,'3'!$G462+SUM('3'!$H462:T462),IF($E462&lt;T$4,'3'!T462,0)))</f>
        <v>7649.3921992662272</v>
      </c>
      <c r="U462" s="68">
        <f>IF($E462="OAI",'3'!U462,IF($E462=U$4,'3'!$G462+SUM('3'!$H462:U462),IF($E462&lt;U$4,'3'!U462,0)))</f>
        <v>17336.007268932288</v>
      </c>
      <c r="V462" s="68">
        <f>IF($E462="OAI",'3'!V462,IF($E462=V$4,'3'!$G462+SUM('3'!$H462:V462),IF($E462&lt;V$4,'3'!V462,0)))</f>
        <v>14360.161796364242</v>
      </c>
      <c r="W462" s="68">
        <f>IF($E462="OAI",'3'!W462,IF($E462=W$4,'3'!$G462+SUM('3'!$H462:W462),IF($E462&lt;W$4,'3'!W462,0)))</f>
        <v>5139.5038076435085</v>
      </c>
      <c r="X462" s="68">
        <f>IF($E462="OAI",'3'!X462,IF($E462=X$4,'3'!$G462+SUM('3'!$H462:X462),IF($E462&lt;X$4,'3'!X462,0)))</f>
        <v>4062.7991430955776</v>
      </c>
      <c r="Y462" s="68">
        <f>IF($E462="OAI",'3'!Y462,IF($E462=Y$4,'3'!$G462+SUM('3'!$H462:Y462),IF($E462&lt;Y$4,'3'!Y462,0)))</f>
        <v>2951.6205493435341</v>
      </c>
      <c r="Z462" s="68">
        <f>IF($E462="OAI",'3'!Z462,IF($E462=Z$4,'3'!$G462+SUM('3'!$H462:Z462),IF($E462&lt;Z$4,'3'!Z462,0)))</f>
        <v>0</v>
      </c>
      <c r="AA462" s="68">
        <f>IF($E462="OAI",'3'!AA462,IF($E462=AA$4,'3'!$G462+SUM('3'!$H462:AA462),IF($E462&lt;AA$4,'3'!AA462,0)))</f>
        <v>0</v>
      </c>
      <c r="AB462" s="68">
        <f>IF($E462="OAI",'3'!AB462,IF($E462=AB$4,'3'!$G462+SUM('3'!$H462:AB462),IF($E462&lt;AB$4,'3'!AB462,0)))</f>
        <v>0</v>
      </c>
      <c r="AC462" s="68">
        <f>IF($E462="OAI",'3'!AC462,IF($E462=AC$4,'3'!$G462+SUM('3'!$H462:AC462),IF($E462&lt;AC$4,'3'!AC462,0)))</f>
        <v>0</v>
      </c>
      <c r="AD462" s="68">
        <f>IF($E462="OAI",'3'!AD462,IF($E462=AD$4,'3'!$G462+SUM('3'!$H462:AD462),IF($E462&lt;AD$4,'3'!AD462,0)))</f>
        <v>0</v>
      </c>
      <c r="AE462" s="68">
        <f>IF($E462="OAI",'3'!AE462,IF($E462=AE$4,'3'!$G462+SUM('3'!$H462:AE462),IF($E462&lt;AE$4,'3'!AE462,0)))</f>
        <v>0</v>
      </c>
      <c r="AF462" s="26">
        <f t="shared" si="28"/>
        <v>25419.957321733615</v>
      </c>
      <c r="AG462" s="26">
        <f t="shared" si="29"/>
        <v>51499.484764645378</v>
      </c>
      <c r="AH462" s="56">
        <f t="shared" si="30"/>
        <v>557</v>
      </c>
    </row>
    <row r="463" spans="1:34">
      <c r="A463" s="56">
        <f t="shared" si="31"/>
        <v>558</v>
      </c>
      <c r="B463" s="3">
        <f>'1'!B463</f>
        <v>5553219</v>
      </c>
      <c r="C463" t="str">
        <f>'1'!C463</f>
        <v>Contra Costa SW Station: Repl CB 660</v>
      </c>
      <c r="D463" s="3">
        <f>'1'!D463</f>
        <v>65</v>
      </c>
      <c r="E463" s="13" t="str">
        <f>IF('1'!E463="OAI","OAI",EOMONTH('1'!E463,-1)+1)</f>
        <v>OAI</v>
      </c>
      <c r="F463" s="3" t="str">
        <f>'1'!F463</f>
        <v>TOHI</v>
      </c>
      <c r="G463" s="7"/>
      <c r="H463" s="68">
        <f>IF($E463="OAI",'3'!H463,IF($E463&lt;=H$4,'3'!$G463+SUM('3'!$H463:H463),0))</f>
        <v>0</v>
      </c>
      <c r="I463" s="68">
        <f>IF($E463="OAI",'3'!I463,IF($E463=I$4,'3'!$G463+SUM('3'!$H463:I463),IF($E463&lt;I$4,'3'!I463,0)))</f>
        <v>0</v>
      </c>
      <c r="J463" s="68">
        <f>IF($E463="OAI",'3'!J463,IF($E463=J$4,'3'!$G463+SUM('3'!$H463:J463),IF($E463&lt;J$4,'3'!J463,0)))</f>
        <v>0</v>
      </c>
      <c r="K463" s="68">
        <f>IF($E463="OAI",'3'!K463,IF($E463=K$4,'3'!$G463+SUM('3'!$H463:K463),IF($E463&lt;K$4,'3'!K463,0)))</f>
        <v>0</v>
      </c>
      <c r="L463" s="68">
        <f>IF($E463="OAI",'3'!L463,IF($E463=L$4,'3'!$G463+SUM('3'!$H463:L463),IF($E463&lt;L$4,'3'!L463,0)))</f>
        <v>0</v>
      </c>
      <c r="M463" s="68">
        <f>IF($E463="OAI",'3'!M463,IF($E463=M$4,'3'!$G463+SUM('3'!$H463:M463),IF($E463&lt;M$4,'3'!M463,0)))</f>
        <v>250403.71409361833</v>
      </c>
      <c r="N463" s="68">
        <f>IF($E463="OAI",'3'!N463,IF($E463=N$4,'3'!$G463+SUM('3'!$H463:N463),IF($E463&lt;N$4,'3'!N463,0)))</f>
        <v>83189.597599135785</v>
      </c>
      <c r="O463" s="68">
        <f>IF($E463="OAI",'3'!O463,IF($E463=O$4,'3'!$G463+SUM('3'!$H463:O463),IF($E463&lt;O$4,'3'!O463,0)))</f>
        <v>25565.400033862315</v>
      </c>
      <c r="P463" s="68">
        <f>IF($E463="OAI",'3'!P463,IF($E463=P$4,'3'!$G463+SUM('3'!$H463:P463),IF($E463&lt;P$4,'3'!P463,0)))</f>
        <v>14331.83727074789</v>
      </c>
      <c r="Q463" s="68">
        <f>IF($E463="OAI",'3'!Q463,IF($E463=Q$4,'3'!$G463+SUM('3'!$H463:Q463),IF($E463&lt;Q$4,'3'!Q463,0)))</f>
        <v>5496.6350796417955</v>
      </c>
      <c r="R463" s="68">
        <f>IF($E463="OAI",'3'!R463,IF($E463=R$4,'3'!$G463+SUM('3'!$H463:R463),IF($E463&lt;R$4,'3'!R463,0)))</f>
        <v>12563.045184231976</v>
      </c>
      <c r="S463" s="68">
        <f>IF($E463="OAI",'3'!S463,IF($E463=S$4,'3'!$G463+SUM('3'!$H463:S463),IF($E463&lt;S$4,'3'!S463,0)))</f>
        <v>3728.5883753789435</v>
      </c>
      <c r="T463" s="68">
        <f>IF($E463="OAI",'3'!T463,IF($E463=T$4,'3'!$G463+SUM('3'!$H463:T463),IF($E463&lt;T$4,'3'!T463,0)))</f>
        <v>1817.5214513098369</v>
      </c>
      <c r="U463" s="68">
        <f>IF($E463="OAI",'3'!U463,IF($E463=U$4,'3'!$G463+SUM('3'!$H463:U463),IF($E463&lt;U$4,'3'!U463,0)))</f>
        <v>1730.7775916097569</v>
      </c>
      <c r="V463" s="68">
        <f>IF($E463="OAI",'3'!V463,IF($E463=V$4,'3'!$G463+SUM('3'!$H463:V463),IF($E463&lt;V$4,'3'!V463,0)))</f>
        <v>1817.5214513098369</v>
      </c>
      <c r="W463" s="68">
        <f>IF($E463="OAI",'3'!W463,IF($E463=W$4,'3'!$G463+SUM('3'!$H463:W463),IF($E463&lt;W$4,'3'!W463,0)))</f>
        <v>1904.3584837915496</v>
      </c>
      <c r="X463" s="68">
        <f>IF($E463="OAI",'3'!X463,IF($E463=X$4,'3'!$G463+SUM('3'!$H463:X463),IF($E463&lt;X$4,'3'!X463,0)))</f>
        <v>1904.3584837915496</v>
      </c>
      <c r="Y463" s="68">
        <f>IF($E463="OAI",'3'!Y463,IF($E463=Y$4,'3'!$G463+SUM('3'!$H463:Y463),IF($E463&lt;Y$4,'3'!Y463,0)))</f>
        <v>173.48771940015976</v>
      </c>
      <c r="Z463" s="68">
        <f>IF($E463="OAI",'3'!Z463,IF($E463=Z$4,'3'!$G463+SUM('3'!$H463:Z463),IF($E463&lt;Z$4,'3'!Z463,0)))</f>
        <v>0</v>
      </c>
      <c r="AA463" s="68">
        <f>IF($E463="OAI",'3'!AA463,IF($E463=AA$4,'3'!$G463+SUM('3'!$H463:AA463),IF($E463&lt;AA$4,'3'!AA463,0)))</f>
        <v>0</v>
      </c>
      <c r="AB463" s="68">
        <f>IF($E463="OAI",'3'!AB463,IF($E463=AB$4,'3'!$G463+SUM('3'!$H463:AB463),IF($E463&lt;AB$4,'3'!AB463,0)))</f>
        <v>0</v>
      </c>
      <c r="AC463" s="68">
        <f>IF($E463="OAI",'3'!AC463,IF($E463=AC$4,'3'!$G463+SUM('3'!$H463:AC463),IF($E463&lt;AC$4,'3'!AC463,0)))</f>
        <v>0</v>
      </c>
      <c r="AD463" s="68">
        <f>IF($E463="OAI",'3'!AD463,IF($E463=AD$4,'3'!$G463+SUM('3'!$H463:AD463),IF($E463&lt;AD$4,'3'!AD463,0)))</f>
        <v>0</v>
      </c>
      <c r="AE463" s="68">
        <f>IF($E463="OAI",'3'!AE463,IF($E463=AE$4,'3'!$G463+SUM('3'!$H463:AE463),IF($E463&lt;AE$4,'3'!AE463,0)))</f>
        <v>0</v>
      </c>
      <c r="AF463" s="26">
        <f t="shared" si="28"/>
        <v>395278.81763661699</v>
      </c>
      <c r="AG463" s="26">
        <f t="shared" si="29"/>
        <v>9348.0251812126899</v>
      </c>
      <c r="AH463" s="56">
        <f t="shared" si="30"/>
        <v>558</v>
      </c>
    </row>
    <row r="464" spans="1:34">
      <c r="A464" s="56">
        <f t="shared" si="31"/>
        <v>559</v>
      </c>
      <c r="B464" s="3">
        <f>'1'!B464</f>
        <v>5553335</v>
      </c>
      <c r="C464" t="str">
        <f>'1'!C464</f>
        <v>Potter Valley EM Repl CB 22 meter</v>
      </c>
      <c r="D464" s="3">
        <f>'1'!D464</f>
        <v>65</v>
      </c>
      <c r="E464" s="13" t="str">
        <f>IF('1'!E464="OAI","OAI",EOMONTH('1'!E464,-1)+1)</f>
        <v>OAI</v>
      </c>
      <c r="F464" s="3" t="str">
        <f>'1'!F464</f>
        <v>TOLO</v>
      </c>
      <c r="G464" s="7"/>
      <c r="H464" s="68">
        <f>IF($E464="OAI",'3'!H464,IF($E464&lt;=H$4,'3'!$G464+SUM('3'!$H464:H464),0))</f>
        <v>0</v>
      </c>
      <c r="I464" s="68">
        <f>IF($E464="OAI",'3'!I464,IF($E464=I$4,'3'!$G464+SUM('3'!$H464:I464),IF($E464&lt;I$4,'3'!I464,0)))</f>
        <v>0</v>
      </c>
      <c r="J464" s="68">
        <f>IF($E464="OAI",'3'!J464,IF($E464=J$4,'3'!$G464+SUM('3'!$H464:J464),IF($E464&lt;J$4,'3'!J464,0)))</f>
        <v>0</v>
      </c>
      <c r="K464" s="68">
        <f>IF($E464="OAI",'3'!K464,IF($E464=K$4,'3'!$G464+SUM('3'!$H464:K464),IF($E464&lt;K$4,'3'!K464,0)))</f>
        <v>0</v>
      </c>
      <c r="L464" s="68">
        <f>IF($E464="OAI",'3'!L464,IF($E464=L$4,'3'!$G464+SUM('3'!$H464:L464),IF($E464&lt;L$4,'3'!L464,0)))</f>
        <v>0</v>
      </c>
      <c r="M464" s="68">
        <f>IF($E464="OAI",'3'!M464,IF($E464=M$4,'3'!$G464+SUM('3'!$H464:M464),IF($E464&lt;M$4,'3'!M464,0)))</f>
        <v>7075.3546916269233</v>
      </c>
      <c r="N464" s="68">
        <f>IF($E464="OAI",'3'!N464,IF($E464=N$4,'3'!$G464+SUM('3'!$H464:N464),IF($E464&lt;N$4,'3'!N464,0)))</f>
        <v>1214.13451745622</v>
      </c>
      <c r="O464" s="68">
        <f>IF($E464="OAI",'3'!O464,IF($E464=O$4,'3'!$G464+SUM('3'!$H464:O464),IF($E464&lt;O$4,'3'!O464,0)))</f>
        <v>210.01144980019336</v>
      </c>
      <c r="P464" s="68">
        <f>IF($E464="OAI",'3'!P464,IF($E464=P$4,'3'!$G464+SUM('3'!$H464:P464),IF($E464&lt;P$4,'3'!P464,0)))</f>
        <v>1295.6607013848663</v>
      </c>
      <c r="Q464" s="68">
        <f>IF($E464="OAI",'3'!Q464,IF($E464=Q$4,'3'!$G464+SUM('3'!$H464:Q464),IF($E464&lt;Q$4,'3'!Q464,0)))</f>
        <v>7814.2148499745417</v>
      </c>
      <c r="R464" s="68">
        <f>IF($E464="OAI",'3'!R464,IF($E464=R$4,'3'!$G464+SUM('3'!$H464:R464),IF($E464&lt;R$4,'3'!R464,0)))</f>
        <v>1800.9366961792093</v>
      </c>
      <c r="S464" s="68">
        <f>IF($E464="OAI",'3'!S464,IF($E464=S$4,'3'!$G464+SUM('3'!$H464:S464),IF($E464&lt;S$4,'3'!S464,0)))</f>
        <v>4485.151362236782</v>
      </c>
      <c r="T464" s="68">
        <f>IF($E464="OAI",'3'!T464,IF($E464=T$4,'3'!$G464+SUM('3'!$H464:T464),IF($E464&lt;T$4,'3'!T464,0)))</f>
        <v>4001.4914527812352</v>
      </c>
      <c r="U464" s="68">
        <f>IF($E464="OAI",'3'!U464,IF($E464=U$4,'3'!$G464+SUM('3'!$H464:U464),IF($E464&lt;U$4,'3'!U464,0)))</f>
        <v>3549.5102890808193</v>
      </c>
      <c r="V464" s="68">
        <f>IF($E464="OAI",'3'!V464,IF($E464=V$4,'3'!$G464+SUM('3'!$H464:V464),IF($E464&lt;V$4,'3'!V464,0)))</f>
        <v>0</v>
      </c>
      <c r="W464" s="68">
        <f>IF($E464="OAI",'3'!W464,IF($E464=W$4,'3'!$G464+SUM('3'!$H464:W464),IF($E464&lt;W$4,'3'!W464,0)))</f>
        <v>0</v>
      </c>
      <c r="X464" s="68">
        <f>IF($E464="OAI",'3'!X464,IF($E464=X$4,'3'!$G464+SUM('3'!$H464:X464),IF($E464&lt;X$4,'3'!X464,0)))</f>
        <v>0</v>
      </c>
      <c r="Y464" s="68">
        <f>IF($E464="OAI",'3'!Y464,IF($E464=Y$4,'3'!$G464+SUM('3'!$H464:Y464),IF($E464&lt;Y$4,'3'!Y464,0)))</f>
        <v>0</v>
      </c>
      <c r="Z464" s="68">
        <f>IF($E464="OAI",'3'!Z464,IF($E464=Z$4,'3'!$G464+SUM('3'!$H464:Z464),IF($E464&lt;Z$4,'3'!Z464,0)))</f>
        <v>0</v>
      </c>
      <c r="AA464" s="68">
        <f>IF($E464="OAI",'3'!AA464,IF($E464=AA$4,'3'!$G464+SUM('3'!$H464:AA464),IF($E464&lt;AA$4,'3'!AA464,0)))</f>
        <v>0</v>
      </c>
      <c r="AB464" s="68">
        <f>IF($E464="OAI",'3'!AB464,IF($E464=AB$4,'3'!$G464+SUM('3'!$H464:AB464),IF($E464&lt;AB$4,'3'!AB464,0)))</f>
        <v>0</v>
      </c>
      <c r="AC464" s="68">
        <f>IF($E464="OAI",'3'!AC464,IF($E464=AC$4,'3'!$G464+SUM('3'!$H464:AC464),IF($E464&lt;AC$4,'3'!AC464,0)))</f>
        <v>0</v>
      </c>
      <c r="AD464" s="68">
        <f>IF($E464="OAI",'3'!AD464,IF($E464=AD$4,'3'!$G464+SUM('3'!$H464:AD464),IF($E464&lt;AD$4,'3'!AD464,0)))</f>
        <v>0</v>
      </c>
      <c r="AE464" s="68">
        <f>IF($E464="OAI",'3'!AE464,IF($E464=AE$4,'3'!$G464+SUM('3'!$H464:AE464),IF($E464&lt;AE$4,'3'!AE464,0)))</f>
        <v>0</v>
      </c>
      <c r="AF464" s="26">
        <f t="shared" si="28"/>
        <v>23895.464268658736</v>
      </c>
      <c r="AG464" s="26">
        <f t="shared" si="29"/>
        <v>7551.0017418620546</v>
      </c>
      <c r="AH464" s="56">
        <f t="shared" si="30"/>
        <v>559</v>
      </c>
    </row>
    <row r="465" spans="1:34">
      <c r="A465" s="56">
        <f t="shared" si="31"/>
        <v>560</v>
      </c>
      <c r="B465" s="3">
        <f>'1'!B465</f>
        <v>5553403</v>
      </c>
      <c r="C465" t="str">
        <f>'1'!C465</f>
        <v>Gates: Emergency Rep 230kV CCVT</v>
      </c>
      <c r="D465" s="3">
        <f>'1'!D465</f>
        <v>65</v>
      </c>
      <c r="E465" s="13" t="str">
        <f>IF('1'!E465="OAI","OAI",EOMONTH('1'!E465,-1)+1)</f>
        <v>OAI</v>
      </c>
      <c r="F465" s="3" t="str">
        <f>'1'!F465</f>
        <v>TOHI</v>
      </c>
      <c r="G465" s="7"/>
      <c r="H465" s="68">
        <f>IF($E465="OAI",'3'!H465,IF($E465&lt;=H$4,'3'!$G465+SUM('3'!$H465:H465),0))</f>
        <v>0</v>
      </c>
      <c r="I465" s="68">
        <f>IF($E465="OAI",'3'!I465,IF($E465=I$4,'3'!$G465+SUM('3'!$H465:I465),IF($E465&lt;I$4,'3'!I465,0)))</f>
        <v>0</v>
      </c>
      <c r="J465" s="68">
        <f>IF($E465="OAI",'3'!J465,IF($E465=J$4,'3'!$G465+SUM('3'!$H465:J465),IF($E465&lt;J$4,'3'!J465,0)))</f>
        <v>0</v>
      </c>
      <c r="K465" s="68">
        <f>IF($E465="OAI",'3'!K465,IF($E465=K$4,'3'!$G465+SUM('3'!$H465:K465),IF($E465&lt;K$4,'3'!K465,0)))</f>
        <v>0</v>
      </c>
      <c r="L465" s="68">
        <f>IF($E465="OAI",'3'!L465,IF($E465=L$4,'3'!$G465+SUM('3'!$H465:L465),IF($E465&lt;L$4,'3'!L465,0)))</f>
        <v>0</v>
      </c>
      <c r="M465" s="68">
        <f>IF($E465="OAI",'3'!M465,IF($E465=M$4,'3'!$G465+SUM('3'!$H465:M465),IF($E465&lt;M$4,'3'!M465,0)))</f>
        <v>2118.2831904203176</v>
      </c>
      <c r="N465" s="68">
        <f>IF($E465="OAI",'3'!N465,IF($E465=N$4,'3'!$G465+SUM('3'!$H465:N465),IF($E465&lt;N$4,'3'!N465,0)))</f>
        <v>3118.679346811035</v>
      </c>
      <c r="O465" s="68">
        <f>IF($E465="OAI",'3'!O465,IF($E465=O$4,'3'!$G465+SUM('3'!$H465:O465),IF($E465&lt;O$4,'3'!O465,0)))</f>
        <v>735.50593820884046</v>
      </c>
      <c r="P465" s="68">
        <f>IF($E465="OAI",'3'!P465,IF($E465=P$4,'3'!$G465+SUM('3'!$H465:P465),IF($E465&lt;P$4,'3'!P465,0)))</f>
        <v>31906.460033441625</v>
      </c>
      <c r="Q465" s="68">
        <f>IF($E465="OAI",'3'!Q465,IF($E465=Q$4,'3'!$G465+SUM('3'!$H465:Q465),IF($E465&lt;Q$4,'3'!Q465,0)))</f>
        <v>0</v>
      </c>
      <c r="R465" s="68">
        <f>IF($E465="OAI",'3'!R465,IF($E465=R$4,'3'!$G465+SUM('3'!$H465:R465),IF($E465&lt;R$4,'3'!R465,0)))</f>
        <v>0</v>
      </c>
      <c r="S465" s="68">
        <f>IF($E465="OAI",'3'!S465,IF($E465=S$4,'3'!$G465+SUM('3'!$H465:S465),IF($E465&lt;S$4,'3'!S465,0)))</f>
        <v>0</v>
      </c>
      <c r="T465" s="68">
        <f>IF($E465="OAI",'3'!T465,IF($E465=T$4,'3'!$G465+SUM('3'!$H465:T465),IF($E465&lt;T$4,'3'!T465,0)))</f>
        <v>173.58089218179248</v>
      </c>
      <c r="U465" s="68">
        <f>IF($E465="OAI",'3'!U465,IF($E465=U$4,'3'!$G465+SUM('3'!$H465:U465),IF($E465&lt;U$4,'3'!U465,0)))</f>
        <v>3452.6105961827707</v>
      </c>
      <c r="V465" s="68">
        <f>IF($E465="OAI",'3'!V465,IF($E465=V$4,'3'!$G465+SUM('3'!$H465:V465),IF($E465&lt;V$4,'3'!V465,0)))</f>
        <v>4117.3983931323628</v>
      </c>
      <c r="W465" s="68">
        <f>IF($E465="OAI",'3'!W465,IF($E465=W$4,'3'!$G465+SUM('3'!$H465:W465),IF($E465&lt;W$4,'3'!W465,0)))</f>
        <v>198.45802487773375</v>
      </c>
      <c r="X465" s="68">
        <f>IF($E465="OAI",'3'!X465,IF($E465=X$4,'3'!$G465+SUM('3'!$H465:X465),IF($E465&lt;X$4,'3'!X465,0)))</f>
        <v>0</v>
      </c>
      <c r="Y465" s="68">
        <f>IF($E465="OAI",'3'!Y465,IF($E465=Y$4,'3'!$G465+SUM('3'!$H465:Y465),IF($E465&lt;Y$4,'3'!Y465,0)))</f>
        <v>0</v>
      </c>
      <c r="Z465" s="68">
        <f>IF($E465="OAI",'3'!Z465,IF($E465=Z$4,'3'!$G465+SUM('3'!$H465:Z465),IF($E465&lt;Z$4,'3'!Z465,0)))</f>
        <v>0</v>
      </c>
      <c r="AA465" s="68">
        <f>IF($E465="OAI",'3'!AA465,IF($E465=AA$4,'3'!$G465+SUM('3'!$H465:AA465),IF($E465&lt;AA$4,'3'!AA465,0)))</f>
        <v>0</v>
      </c>
      <c r="AB465" s="68">
        <f>IF($E465="OAI",'3'!AB465,IF($E465=AB$4,'3'!$G465+SUM('3'!$H465:AB465),IF($E465&lt;AB$4,'3'!AB465,0)))</f>
        <v>0</v>
      </c>
      <c r="AC465" s="68">
        <f>IF($E465="OAI",'3'!AC465,IF($E465=AC$4,'3'!$G465+SUM('3'!$H465:AC465),IF($E465&lt;AC$4,'3'!AC465,0)))</f>
        <v>0</v>
      </c>
      <c r="AD465" s="68">
        <f>IF($E465="OAI",'3'!AD465,IF($E465=AD$4,'3'!$G465+SUM('3'!$H465:AD465),IF($E465&lt;AD$4,'3'!AD465,0)))</f>
        <v>0</v>
      </c>
      <c r="AE465" s="68">
        <f>IF($E465="OAI",'3'!AE465,IF($E465=AE$4,'3'!$G465+SUM('3'!$H465:AE465),IF($E465&lt;AE$4,'3'!AE465,0)))</f>
        <v>0</v>
      </c>
      <c r="AF465" s="26">
        <f t="shared" si="28"/>
        <v>37878.928508881814</v>
      </c>
      <c r="AG465" s="26">
        <f t="shared" si="29"/>
        <v>7942.0479063746598</v>
      </c>
      <c r="AH465" s="56">
        <f t="shared" si="30"/>
        <v>560</v>
      </c>
    </row>
    <row r="466" spans="1:34">
      <c r="A466" s="56">
        <f t="shared" si="31"/>
        <v>561</v>
      </c>
      <c r="B466" s="3">
        <f>'1'!B466</f>
        <v>5553419</v>
      </c>
      <c r="C466" t="str">
        <f>'1'!C466</f>
        <v>Newark: Repl Sump Pump</v>
      </c>
      <c r="D466" s="3">
        <f>'1'!D466</f>
        <v>65</v>
      </c>
      <c r="E466" s="13" t="str">
        <f>IF('1'!E466="OAI","OAI",EOMONTH('1'!E466,-1)+1)</f>
        <v>OAI</v>
      </c>
      <c r="F466" s="3" t="str">
        <f>'1'!F466</f>
        <v>TOHI</v>
      </c>
      <c r="G466" s="7"/>
      <c r="H466" s="68">
        <f>IF($E466="OAI",'3'!H466,IF($E466&lt;=H$4,'3'!$G466+SUM('3'!$H466:H466),0))</f>
        <v>0</v>
      </c>
      <c r="I466" s="68">
        <f>IF($E466="OAI",'3'!I466,IF($E466=I$4,'3'!$G466+SUM('3'!$H466:I466),IF($E466&lt;I$4,'3'!I466,0)))</f>
        <v>0</v>
      </c>
      <c r="J466" s="68">
        <f>IF($E466="OAI",'3'!J466,IF($E466=J$4,'3'!$G466+SUM('3'!$H466:J466),IF($E466&lt;J$4,'3'!J466,0)))</f>
        <v>0</v>
      </c>
      <c r="K466" s="68">
        <f>IF($E466="OAI",'3'!K466,IF($E466=K$4,'3'!$G466+SUM('3'!$H466:K466),IF($E466&lt;K$4,'3'!K466,0)))</f>
        <v>0</v>
      </c>
      <c r="L466" s="68">
        <f>IF($E466="OAI",'3'!L466,IF($E466=L$4,'3'!$G466+SUM('3'!$H466:L466),IF($E466&lt;L$4,'3'!L466,0)))</f>
        <v>0</v>
      </c>
      <c r="M466" s="68">
        <f>IF($E466="OAI",'3'!M466,IF($E466=M$4,'3'!$G466+SUM('3'!$H466:M466),IF($E466&lt;M$4,'3'!M466,0)))</f>
        <v>0</v>
      </c>
      <c r="N466" s="68">
        <f>IF($E466="OAI",'3'!N466,IF($E466=N$4,'3'!$G466+SUM('3'!$H466:N466),IF($E466&lt;N$4,'3'!N466,0)))</f>
        <v>5378.2124741865855</v>
      </c>
      <c r="O466" s="68">
        <f>IF($E466="OAI",'3'!O466,IF($E466=O$4,'3'!$G466+SUM('3'!$H466:O466),IF($E466&lt;O$4,'3'!O466,0)))</f>
        <v>11507.770259459576</v>
      </c>
      <c r="P466" s="68">
        <f>IF($E466="OAI",'3'!P466,IF($E466=P$4,'3'!$G466+SUM('3'!$H466:P466),IF($E466&lt;P$4,'3'!P466,0)))</f>
        <v>7236.8231221964597</v>
      </c>
      <c r="Q466" s="68">
        <f>IF($E466="OAI",'3'!Q466,IF($E466=Q$4,'3'!$G466+SUM('3'!$H466:Q466),IF($E466&lt;Q$4,'3'!Q466,0)))</f>
        <v>6081.2942843872315</v>
      </c>
      <c r="R466" s="68">
        <f>IF($E466="OAI",'3'!R466,IF($E466=R$4,'3'!$G466+SUM('3'!$H466:R466),IF($E466&lt;R$4,'3'!R466,0)))</f>
        <v>31508.984946996356</v>
      </c>
      <c r="S466" s="68">
        <f>IF($E466="OAI",'3'!S466,IF($E466=S$4,'3'!$G466+SUM('3'!$H466:S466),IF($E466&lt;S$4,'3'!S466,0)))</f>
        <v>2463.30200080635</v>
      </c>
      <c r="T466" s="68">
        <f>IF($E466="OAI",'3'!T466,IF($E466=T$4,'3'!$G466+SUM('3'!$H466:T466),IF($E466&lt;T$4,'3'!T466,0)))</f>
        <v>0</v>
      </c>
      <c r="U466" s="68">
        <f>IF($E466="OAI",'3'!U466,IF($E466=U$4,'3'!$G466+SUM('3'!$H466:U466),IF($E466&lt;U$4,'3'!U466,0)))</f>
        <v>0</v>
      </c>
      <c r="V466" s="68">
        <f>IF($E466="OAI",'3'!V466,IF($E466=V$4,'3'!$G466+SUM('3'!$H466:V466),IF($E466&lt;V$4,'3'!V466,0)))</f>
        <v>0</v>
      </c>
      <c r="W466" s="68">
        <f>IF($E466="OAI",'3'!W466,IF($E466=W$4,'3'!$G466+SUM('3'!$H466:W466),IF($E466&lt;W$4,'3'!W466,0)))</f>
        <v>0</v>
      </c>
      <c r="X466" s="68">
        <f>IF($E466="OAI",'3'!X466,IF($E466=X$4,'3'!$G466+SUM('3'!$H466:X466),IF($E466&lt;X$4,'3'!X466,0)))</f>
        <v>0</v>
      </c>
      <c r="Y466" s="68">
        <f>IF($E466="OAI",'3'!Y466,IF($E466=Y$4,'3'!$G466+SUM('3'!$H466:Y466),IF($E466&lt;Y$4,'3'!Y466,0)))</f>
        <v>0</v>
      </c>
      <c r="Z466" s="68">
        <f>IF($E466="OAI",'3'!Z466,IF($E466=Z$4,'3'!$G466+SUM('3'!$H466:Z466),IF($E466&lt;Z$4,'3'!Z466,0)))</f>
        <v>0</v>
      </c>
      <c r="AA466" s="68">
        <f>IF($E466="OAI",'3'!AA466,IF($E466=AA$4,'3'!$G466+SUM('3'!$H466:AA466),IF($E466&lt;AA$4,'3'!AA466,0)))</f>
        <v>0</v>
      </c>
      <c r="AB466" s="68">
        <f>IF($E466="OAI",'3'!AB466,IF($E466=AB$4,'3'!$G466+SUM('3'!$H466:AB466),IF($E466&lt;AB$4,'3'!AB466,0)))</f>
        <v>0</v>
      </c>
      <c r="AC466" s="68">
        <f>IF($E466="OAI",'3'!AC466,IF($E466=AC$4,'3'!$G466+SUM('3'!$H466:AC466),IF($E466&lt;AC$4,'3'!AC466,0)))</f>
        <v>0</v>
      </c>
      <c r="AD466" s="68">
        <f>IF($E466="OAI",'3'!AD466,IF($E466=AD$4,'3'!$G466+SUM('3'!$H466:AD466),IF($E466&lt;AD$4,'3'!AD466,0)))</f>
        <v>0</v>
      </c>
      <c r="AE466" s="68">
        <f>IF($E466="OAI",'3'!AE466,IF($E466=AE$4,'3'!$G466+SUM('3'!$H466:AE466),IF($E466&lt;AE$4,'3'!AE466,0)))</f>
        <v>0</v>
      </c>
      <c r="AF466" s="26">
        <f t="shared" si="28"/>
        <v>64176.387088032556</v>
      </c>
      <c r="AG466" s="26">
        <f t="shared" si="29"/>
        <v>0</v>
      </c>
      <c r="AH466" s="56">
        <f t="shared" si="30"/>
        <v>561</v>
      </c>
    </row>
    <row r="467" spans="1:34">
      <c r="A467" s="56">
        <f t="shared" si="31"/>
        <v>562</v>
      </c>
      <c r="B467" s="3">
        <f>'1'!B467</f>
        <v>5553619</v>
      </c>
      <c r="C467" t="str">
        <f>'1'!C467</f>
        <v>Contra Costa: Repl Reg 3 TDM</v>
      </c>
      <c r="D467" s="3">
        <f>'1'!D467</f>
        <v>65</v>
      </c>
      <c r="E467" s="13" t="str">
        <f>IF('1'!E467="OAI","OAI",EOMONTH('1'!E467,-1)+1)</f>
        <v>OAI</v>
      </c>
      <c r="F467" s="3" t="str">
        <f>'1'!F467</f>
        <v>TOO</v>
      </c>
      <c r="G467" s="7"/>
      <c r="H467" s="68">
        <f>IF($E467="OAI",'3'!H467,IF($E467&lt;=H$4,'3'!$G467+SUM('3'!$H467:H467),0))</f>
        <v>0</v>
      </c>
      <c r="I467" s="68">
        <f>IF($E467="OAI",'3'!I467,IF($E467=I$4,'3'!$G467+SUM('3'!$H467:I467),IF($E467&lt;I$4,'3'!I467,0)))</f>
        <v>0</v>
      </c>
      <c r="J467" s="68">
        <f>IF($E467="OAI",'3'!J467,IF($E467=J$4,'3'!$G467+SUM('3'!$H467:J467),IF($E467&lt;J$4,'3'!J467,0)))</f>
        <v>0</v>
      </c>
      <c r="K467" s="68">
        <f>IF($E467="OAI",'3'!K467,IF($E467=K$4,'3'!$G467+SUM('3'!$H467:K467),IF($E467&lt;K$4,'3'!K467,0)))</f>
        <v>0</v>
      </c>
      <c r="L467" s="68">
        <f>IF($E467="OAI",'3'!L467,IF($E467=L$4,'3'!$G467+SUM('3'!$H467:L467),IF($E467&lt;L$4,'3'!L467,0)))</f>
        <v>0</v>
      </c>
      <c r="M467" s="68">
        <f>IF($E467="OAI",'3'!M467,IF($E467=M$4,'3'!$G467+SUM('3'!$H467:M467),IF($E467&lt;M$4,'3'!M467,0)))</f>
        <v>0</v>
      </c>
      <c r="N467" s="68">
        <f>IF($E467="OAI",'3'!N467,IF($E467=N$4,'3'!$G467+SUM('3'!$H467:N467),IF($E467&lt;N$4,'3'!N467,0)))</f>
        <v>10384.479204095276</v>
      </c>
      <c r="O467" s="68">
        <f>IF($E467="OAI",'3'!O467,IF($E467=O$4,'3'!$G467+SUM('3'!$H467:O467),IF($E467&lt;O$4,'3'!O467,0)))</f>
        <v>8804.3620003856577</v>
      </c>
      <c r="P467" s="68">
        <f>IF($E467="OAI",'3'!P467,IF($E467=P$4,'3'!$G467+SUM('3'!$H467:P467),IF($E467&lt;P$4,'3'!P467,0)))</f>
        <v>2148.0984805427943</v>
      </c>
      <c r="Q467" s="68">
        <f>IF($E467="OAI",'3'!Q467,IF($E467=Q$4,'3'!$G467+SUM('3'!$H467:Q467),IF($E467&lt;Q$4,'3'!Q467,0)))</f>
        <v>1611.609603901484</v>
      </c>
      <c r="R467" s="68">
        <f>IF($E467="OAI",'3'!R467,IF($E467=R$4,'3'!$G467+SUM('3'!$H467:R467),IF($E467&lt;R$4,'3'!R467,0)))</f>
        <v>1464.7693000482875</v>
      </c>
      <c r="S467" s="68">
        <f>IF($E467="OAI",'3'!S467,IF($E467=S$4,'3'!$G467+SUM('3'!$H467:S467),IF($E467&lt;S$4,'3'!S467,0)))</f>
        <v>1464.7693000482875</v>
      </c>
      <c r="T467" s="68">
        <f>IF($E467="OAI",'3'!T467,IF($E467=T$4,'3'!$G467+SUM('3'!$H467:T467),IF($E467&lt;T$4,'3'!T467,0)))</f>
        <v>1817.5214513098369</v>
      </c>
      <c r="U467" s="68">
        <f>IF($E467="OAI",'3'!U467,IF($E467=U$4,'3'!$G467+SUM('3'!$H467:U467),IF($E467&lt;U$4,'3'!U467,0)))</f>
        <v>1730.7775916097569</v>
      </c>
      <c r="V467" s="68">
        <f>IF($E467="OAI",'3'!V467,IF($E467=V$4,'3'!$G467+SUM('3'!$H467:V467),IF($E467&lt;V$4,'3'!V467,0)))</f>
        <v>1817.5214513098369</v>
      </c>
      <c r="W467" s="68">
        <f>IF($E467="OAI",'3'!W467,IF($E467=W$4,'3'!$G467+SUM('3'!$H467:W467),IF($E467&lt;W$4,'3'!W467,0)))</f>
        <v>1904.3584837915496</v>
      </c>
      <c r="X467" s="68">
        <f>IF($E467="OAI",'3'!X467,IF($E467=X$4,'3'!$G467+SUM('3'!$H467:X467),IF($E467&lt;X$4,'3'!X467,0)))</f>
        <v>1904.3584837915496</v>
      </c>
      <c r="Y467" s="68">
        <f>IF($E467="OAI",'3'!Y467,IF($E467=Y$4,'3'!$G467+SUM('3'!$H467:Y467),IF($E467&lt;Y$4,'3'!Y467,0)))</f>
        <v>1730.7775916097569</v>
      </c>
      <c r="Z467" s="68">
        <f>IF($E467="OAI",'3'!Z467,IF($E467=Z$4,'3'!$G467+SUM('3'!$H467:Z467),IF($E467&lt;Z$4,'3'!Z467,0)))</f>
        <v>1904.3584837915496</v>
      </c>
      <c r="AA467" s="68">
        <f>IF($E467="OAI",'3'!AA467,IF($E467=AA$4,'3'!$G467+SUM('3'!$H467:AA467),IF($E467&lt;AA$4,'3'!AA467,0)))</f>
        <v>0</v>
      </c>
      <c r="AB467" s="68">
        <f>IF($E467="OAI",'3'!AB467,IF($E467=AB$4,'3'!$G467+SUM('3'!$H467:AB467),IF($E467&lt;AB$4,'3'!AB467,0)))</f>
        <v>0</v>
      </c>
      <c r="AC467" s="68">
        <f>IF($E467="OAI",'3'!AC467,IF($E467=AC$4,'3'!$G467+SUM('3'!$H467:AC467),IF($E467&lt;AC$4,'3'!AC467,0)))</f>
        <v>0</v>
      </c>
      <c r="AD467" s="68">
        <f>IF($E467="OAI",'3'!AD467,IF($E467=AD$4,'3'!$G467+SUM('3'!$H467:AD467),IF($E467&lt;AD$4,'3'!AD467,0)))</f>
        <v>0</v>
      </c>
      <c r="AE467" s="68">
        <f>IF($E467="OAI",'3'!AE467,IF($E467=AE$4,'3'!$G467+SUM('3'!$H467:AE467),IF($E467&lt;AE$4,'3'!AE467,0)))</f>
        <v>0</v>
      </c>
      <c r="AF467" s="26">
        <f t="shared" si="28"/>
        <v>25878.087889021786</v>
      </c>
      <c r="AG467" s="26">
        <f t="shared" si="29"/>
        <v>12809.673537213836</v>
      </c>
      <c r="AH467" s="56">
        <f t="shared" si="30"/>
        <v>562</v>
      </c>
    </row>
    <row r="468" spans="1:34">
      <c r="A468" s="56">
        <f t="shared" si="31"/>
        <v>563</v>
      </c>
      <c r="B468" s="3">
        <f>'1'!B468</f>
        <v>5553919</v>
      </c>
      <c r="C468" t="str">
        <f>'1'!C468</f>
        <v>WestPark: Replace Bank 3 CCVT</v>
      </c>
      <c r="D468" s="3">
        <f>'1'!D468</f>
        <v>65</v>
      </c>
      <c r="E468" s="13" t="str">
        <f>IF('1'!E468="OAI","OAI",EOMONTH('1'!E468,-1)+1)</f>
        <v>OAI</v>
      </c>
      <c r="F468" s="3" t="str">
        <f>'1'!F468</f>
        <v>TOLO</v>
      </c>
      <c r="G468" s="7"/>
      <c r="H468" s="68">
        <f>IF($E468="OAI",'3'!H468,IF($E468&lt;=H$4,'3'!$G468+SUM('3'!$H468:H468),0))</f>
        <v>0</v>
      </c>
      <c r="I468" s="68">
        <f>IF($E468="OAI",'3'!I468,IF($E468=I$4,'3'!$G468+SUM('3'!$H468:I468),IF($E468&lt;I$4,'3'!I468,0)))</f>
        <v>0</v>
      </c>
      <c r="J468" s="68">
        <f>IF($E468="OAI",'3'!J468,IF($E468=J$4,'3'!$G468+SUM('3'!$H468:J468),IF($E468&lt;J$4,'3'!J468,0)))</f>
        <v>0</v>
      </c>
      <c r="K468" s="68">
        <f>IF($E468="OAI",'3'!K468,IF($E468=K$4,'3'!$G468+SUM('3'!$H468:K468),IF($E468&lt;K$4,'3'!K468,0)))</f>
        <v>0</v>
      </c>
      <c r="L468" s="68">
        <f>IF($E468="OAI",'3'!L468,IF($E468=L$4,'3'!$G468+SUM('3'!$H468:L468),IF($E468&lt;L$4,'3'!L468,0)))</f>
        <v>0</v>
      </c>
      <c r="M468" s="68">
        <f>IF($E468="OAI",'3'!M468,IF($E468=M$4,'3'!$G468+SUM('3'!$H468:M468),IF($E468&lt;M$4,'3'!M468,0)))</f>
        <v>0</v>
      </c>
      <c r="N468" s="68">
        <f>IF($E468="OAI",'3'!N468,IF($E468=N$4,'3'!$G468+SUM('3'!$H468:N468),IF($E468&lt;N$4,'3'!N468,0)))</f>
        <v>0</v>
      </c>
      <c r="O468" s="68">
        <f>IF($E468="OAI",'3'!O468,IF($E468=O$4,'3'!$G468+SUM('3'!$H468:O468),IF($E468&lt;O$4,'3'!O468,0)))</f>
        <v>7811.6060120888251</v>
      </c>
      <c r="P468" s="68">
        <f>IF($E468="OAI",'3'!P468,IF($E468=P$4,'3'!$G468+SUM('3'!$H468:P468),IF($E468&lt;P$4,'3'!P468,0)))</f>
        <v>52664.610398962781</v>
      </c>
      <c r="Q468" s="68">
        <f>IF($E468="OAI",'3'!Q468,IF($E468=Q$4,'3'!$G468+SUM('3'!$H468:Q468),IF($E468&lt;Q$4,'3'!Q468,0)))</f>
        <v>8269.6434065953708</v>
      </c>
      <c r="R468" s="68">
        <f>IF($E468="OAI",'3'!R468,IF($E468=R$4,'3'!$G468+SUM('3'!$H468:R468),IF($E468&lt;R$4,'3'!R468,0)))</f>
        <v>4377.5367994509688</v>
      </c>
      <c r="S468" s="68">
        <f>IF($E468="OAI",'3'!S468,IF($E468=S$4,'3'!$G468+SUM('3'!$H468:S468),IF($E468&lt;S$4,'3'!S468,0)))</f>
        <v>24443.133879095978</v>
      </c>
      <c r="T468" s="68">
        <f>IF($E468="OAI",'3'!T468,IF($E468=T$4,'3'!$G468+SUM('3'!$H468:T468),IF($E468&lt;T$4,'3'!T468,0)))</f>
        <v>12569.008242256472</v>
      </c>
      <c r="U468" s="68">
        <f>IF($E468="OAI",'3'!U468,IF($E468=U$4,'3'!$G468+SUM('3'!$H468:U468),IF($E468&lt;U$4,'3'!U468,0)))</f>
        <v>8642.0550147814265</v>
      </c>
      <c r="V468" s="68">
        <f>IF($E468="OAI",'3'!V468,IF($E468=V$4,'3'!$G468+SUM('3'!$H468:V468),IF($E468&lt;V$4,'3'!V468,0)))</f>
        <v>4137.1510228385023</v>
      </c>
      <c r="W468" s="68">
        <f>IF($E468="OAI",'3'!W468,IF($E468=W$4,'3'!$G468+SUM('3'!$H468:W468),IF($E468&lt;W$4,'3'!W468,0)))</f>
        <v>4062.7991430955776</v>
      </c>
      <c r="X468" s="68">
        <f>IF($E468="OAI",'3'!X468,IF($E468=X$4,'3'!$G468+SUM('3'!$H468:X468),IF($E468&lt;X$4,'3'!X468,0)))</f>
        <v>37873.990351455279</v>
      </c>
      <c r="Y468" s="68">
        <f>IF($E468="OAI",'3'!Y468,IF($E468=Y$4,'3'!$G468+SUM('3'!$H468:Y468),IF($E468&lt;Y$4,'3'!Y468,0)))</f>
        <v>26950.50660561461</v>
      </c>
      <c r="Z468" s="68">
        <f>IF($E468="OAI",'3'!Z468,IF($E468=Z$4,'3'!$G468+SUM('3'!$H468:Z468),IF($E468&lt;Z$4,'3'!Z468,0)))</f>
        <v>0</v>
      </c>
      <c r="AA468" s="68">
        <f>IF($E468="OAI",'3'!AA468,IF($E468=AA$4,'3'!$G468+SUM('3'!$H468:AA468),IF($E468&lt;AA$4,'3'!AA468,0)))</f>
        <v>0</v>
      </c>
      <c r="AB468" s="68">
        <f>IF($E468="OAI",'3'!AB468,IF($E468=AB$4,'3'!$G468+SUM('3'!$H468:AB468),IF($E468&lt;AB$4,'3'!AB468,0)))</f>
        <v>0</v>
      </c>
      <c r="AC468" s="68">
        <f>IF($E468="OAI",'3'!AC468,IF($E468=AC$4,'3'!$G468+SUM('3'!$H468:AC468),IF($E468&lt;AC$4,'3'!AC468,0)))</f>
        <v>0</v>
      </c>
      <c r="AD468" s="68">
        <f>IF($E468="OAI",'3'!AD468,IF($E468=AD$4,'3'!$G468+SUM('3'!$H468:AD468),IF($E468&lt;AD$4,'3'!AD468,0)))</f>
        <v>0</v>
      </c>
      <c r="AE468" s="68">
        <f>IF($E468="OAI",'3'!AE468,IF($E468=AE$4,'3'!$G468+SUM('3'!$H468:AE468),IF($E468&lt;AE$4,'3'!AE468,0)))</f>
        <v>0</v>
      </c>
      <c r="AF468" s="26">
        <f t="shared" si="28"/>
        <v>97566.530496193911</v>
      </c>
      <c r="AG468" s="26">
        <f t="shared" si="29"/>
        <v>94235.510380041873</v>
      </c>
      <c r="AH468" s="56">
        <f t="shared" si="30"/>
        <v>563</v>
      </c>
    </row>
    <row r="469" spans="1:34">
      <c r="A469" s="56">
        <f t="shared" si="31"/>
        <v>564</v>
      </c>
      <c r="B469" s="3">
        <f>'1'!B469</f>
        <v>5554001</v>
      </c>
      <c r="C469" t="str">
        <f>'1'!C469</f>
        <v>Los Esteros: Repl 115kV Cap Bk CCVT</v>
      </c>
      <c r="D469" s="3">
        <f>'1'!D469</f>
        <v>65</v>
      </c>
      <c r="E469" s="13" t="str">
        <f>IF('1'!E469="OAI","OAI",EOMONTH('1'!E469,-1)+1)</f>
        <v>OAI</v>
      </c>
      <c r="F469" s="3" t="str">
        <f>'1'!F469</f>
        <v>TOLO</v>
      </c>
      <c r="G469" s="7"/>
      <c r="H469" s="68">
        <f>IF($E469="OAI",'3'!H469,IF($E469&lt;=H$4,'3'!$G469+SUM('3'!$H469:H469),0))</f>
        <v>0</v>
      </c>
      <c r="I469" s="68">
        <f>IF($E469="OAI",'3'!I469,IF($E469=I$4,'3'!$G469+SUM('3'!$H469:I469),IF($E469&lt;I$4,'3'!I469,0)))</f>
        <v>0</v>
      </c>
      <c r="J469" s="68">
        <f>IF($E469="OAI",'3'!J469,IF($E469=J$4,'3'!$G469+SUM('3'!$H469:J469),IF($E469&lt;J$4,'3'!J469,0)))</f>
        <v>0</v>
      </c>
      <c r="K469" s="68">
        <f>IF($E469="OAI",'3'!K469,IF($E469=K$4,'3'!$G469+SUM('3'!$H469:K469),IF($E469&lt;K$4,'3'!K469,0)))</f>
        <v>0</v>
      </c>
      <c r="L469" s="68">
        <f>IF($E469="OAI",'3'!L469,IF($E469=L$4,'3'!$G469+SUM('3'!$H469:L469),IF($E469&lt;L$4,'3'!L469,0)))</f>
        <v>0</v>
      </c>
      <c r="M469" s="68">
        <f>IF($E469="OAI",'3'!M469,IF($E469=M$4,'3'!$G469+SUM('3'!$H469:M469),IF($E469&lt;M$4,'3'!M469,0)))</f>
        <v>0</v>
      </c>
      <c r="N469" s="68">
        <f>IF($E469="OAI",'3'!N469,IF($E469=N$4,'3'!$G469+SUM('3'!$H469:N469),IF($E469&lt;N$4,'3'!N469,0)))</f>
        <v>0</v>
      </c>
      <c r="O469" s="68">
        <f>IF($E469="OAI",'3'!O469,IF($E469=O$4,'3'!$G469+SUM('3'!$H469:O469),IF($E469&lt;O$4,'3'!O469,0)))</f>
        <v>910.85711324165504</v>
      </c>
      <c r="P469" s="68">
        <f>IF($E469="OAI",'3'!P469,IF($E469=P$4,'3'!$G469+SUM('3'!$H469:P469),IF($E469&lt;P$4,'3'!P469,0)))</f>
        <v>5958.77207654018</v>
      </c>
      <c r="Q469" s="68">
        <f>IF($E469="OAI",'3'!Q469,IF($E469=Q$4,'3'!$G469+SUM('3'!$H469:Q469),IF($E469&lt;Q$4,'3'!Q469,0)))</f>
        <v>1949.7336284466933</v>
      </c>
      <c r="R469" s="68">
        <f>IF($E469="OAI",'3'!R469,IF($E469=R$4,'3'!$G469+SUM('3'!$H469:R469),IF($E469&lt;R$4,'3'!R469,0)))</f>
        <v>2051.01244208148</v>
      </c>
      <c r="S469" s="68">
        <f>IF($E469="OAI",'3'!S469,IF($E469=S$4,'3'!$G469+SUM('3'!$H469:S469),IF($E469&lt;S$4,'3'!S469,0)))</f>
        <v>2051.01244208148</v>
      </c>
      <c r="T469" s="68">
        <f>IF($E469="OAI",'3'!T469,IF($E469=T$4,'3'!$G469+SUM('3'!$H469:T469),IF($E469&lt;T$4,'3'!T469,0)))</f>
        <v>2534.9518698819256</v>
      </c>
      <c r="U469" s="68">
        <f>IF($E469="OAI",'3'!U469,IF($E469=U$4,'3'!$G469+SUM('3'!$H469:U469),IF($E469&lt;U$4,'3'!U469,0)))</f>
        <v>2410.9388975287507</v>
      </c>
      <c r="V469" s="68">
        <f>IF($E469="OAI",'3'!V469,IF($E469=V$4,'3'!$G469+SUM('3'!$H469:V469),IF($E469&lt;V$4,'3'!V469,0)))</f>
        <v>2534.9518698819256</v>
      </c>
      <c r="W469" s="68">
        <f>IF($E469="OAI",'3'!W469,IF($E469=W$4,'3'!$G469+SUM('3'!$H469:W469),IF($E469&lt;W$4,'3'!W469,0)))</f>
        <v>2653.9335120269334</v>
      </c>
      <c r="X469" s="68">
        <f>IF($E469="OAI",'3'!X469,IF($E469=X$4,'3'!$G469+SUM('3'!$H469:X469),IF($E469&lt;X$4,'3'!X469,0)))</f>
        <v>12432.230598819611</v>
      </c>
      <c r="Y469" s="68">
        <f>IF($E469="OAI",'3'!Y469,IF($E469=Y$4,'3'!$G469+SUM('3'!$H469:Y469),IF($E469&lt;Y$4,'3'!Y469,0)))</f>
        <v>2410.9388975287507</v>
      </c>
      <c r="Z469" s="68">
        <f>IF($E469="OAI",'3'!Z469,IF($E469=Z$4,'3'!$G469+SUM('3'!$H469:Z469),IF($E469&lt;Z$4,'3'!Z469,0)))</f>
        <v>16752.932001474608</v>
      </c>
      <c r="AA469" s="68">
        <f>IF($E469="OAI",'3'!AA469,IF($E469=AA$4,'3'!$G469+SUM('3'!$H469:AA469),IF($E469&lt;AA$4,'3'!AA469,0)))</f>
        <v>16752.932001474608</v>
      </c>
      <c r="AB469" s="68">
        <f>IF($E469="OAI",'3'!AB469,IF($E469=AB$4,'3'!$G469+SUM('3'!$H469:AB469),IF($E469&lt;AB$4,'3'!AB469,0)))</f>
        <v>1949.5472828834279</v>
      </c>
      <c r="AC469" s="68">
        <f>IF($E469="OAI",'3'!AC469,IF($E469=AC$4,'3'!$G469+SUM('3'!$H469:AC469),IF($E469&lt;AC$4,'3'!AC469,0)))</f>
        <v>2242.2961627734931</v>
      </c>
      <c r="AD469" s="68">
        <f>IF($E469="OAI",'3'!AD469,IF($E469=AD$4,'3'!$G469+SUM('3'!$H469:AD469),IF($E469&lt;AD$4,'3'!AD469,0)))</f>
        <v>1756.120588213862</v>
      </c>
      <c r="AE469" s="68">
        <f>IF($E469="OAI",'3'!AE469,IF($E469=AE$4,'3'!$G469+SUM('3'!$H469:AE469),IF($E469&lt;AE$4,'3'!AE469,0)))</f>
        <v>0</v>
      </c>
      <c r="AF469" s="26">
        <f t="shared" si="28"/>
        <v>12921.387702391487</v>
      </c>
      <c r="AG469" s="26">
        <f t="shared" si="29"/>
        <v>64431.773682487888</v>
      </c>
      <c r="AH469" s="56">
        <f t="shared" si="30"/>
        <v>564</v>
      </c>
    </row>
    <row r="470" spans="1:34">
      <c r="A470" s="56">
        <f t="shared" si="31"/>
        <v>565</v>
      </c>
      <c r="B470" s="3">
        <f>'1'!B470</f>
        <v>5554007</v>
      </c>
      <c r="C470" t="str">
        <f>'1'!C470</f>
        <v>Midway: Replace Midway BK13 C  Bushings</v>
      </c>
      <c r="D470" s="3">
        <f>'1'!D470</f>
        <v>65</v>
      </c>
      <c r="E470" s="13" t="str">
        <f>IF('1'!E470="OAI","OAI",EOMONTH('1'!E470,-1)+1)</f>
        <v>OAI</v>
      </c>
      <c r="F470" s="3" t="str">
        <f>'1'!F470</f>
        <v>TOHI</v>
      </c>
      <c r="G470" s="7"/>
      <c r="H470" s="68">
        <f>IF($E470="OAI",'3'!H470,IF($E470&lt;=H$4,'3'!$G470+SUM('3'!$H470:H470),0))</f>
        <v>0</v>
      </c>
      <c r="I470" s="68">
        <f>IF($E470="OAI",'3'!I470,IF($E470=I$4,'3'!$G470+SUM('3'!$H470:I470),IF($E470&lt;I$4,'3'!I470,0)))</f>
        <v>0</v>
      </c>
      <c r="J470" s="68">
        <f>IF($E470="OAI",'3'!J470,IF($E470=J$4,'3'!$G470+SUM('3'!$H470:J470),IF($E470&lt;J$4,'3'!J470,0)))</f>
        <v>0</v>
      </c>
      <c r="K470" s="68">
        <f>IF($E470="OAI",'3'!K470,IF($E470=K$4,'3'!$G470+SUM('3'!$H470:K470),IF($E470&lt;K$4,'3'!K470,0)))</f>
        <v>0</v>
      </c>
      <c r="L470" s="68">
        <f>IF($E470="OAI",'3'!L470,IF($E470=L$4,'3'!$G470+SUM('3'!$H470:L470),IF($E470&lt;L$4,'3'!L470,0)))</f>
        <v>0</v>
      </c>
      <c r="M470" s="68">
        <f>IF($E470="OAI",'3'!M470,IF($E470=M$4,'3'!$G470+SUM('3'!$H470:M470),IF($E470&lt;M$4,'3'!M470,0)))</f>
        <v>0</v>
      </c>
      <c r="N470" s="68">
        <f>IF($E470="OAI",'3'!N470,IF($E470=N$4,'3'!$G470+SUM('3'!$H470:N470),IF($E470&lt;N$4,'3'!N470,0)))</f>
        <v>0</v>
      </c>
      <c r="O470" s="68">
        <f>IF($E470="OAI",'3'!O470,IF($E470=O$4,'3'!$G470+SUM('3'!$H470:O470),IF($E470&lt;O$4,'3'!O470,0)))</f>
        <v>221.0990108144893</v>
      </c>
      <c r="P470" s="68">
        <f>IF($E470="OAI",'3'!P470,IF($E470=P$4,'3'!$G470+SUM('3'!$H470:P470),IF($E470&lt;P$4,'3'!P470,0)))</f>
        <v>866.87956031100225</v>
      </c>
      <c r="Q470" s="68">
        <f>IF($E470="OAI",'3'!Q470,IF($E470=Q$4,'3'!$G470+SUM('3'!$H470:Q470),IF($E470&lt;Q$4,'3'!Q470,0)))</f>
        <v>1688.1044576219626</v>
      </c>
      <c r="R470" s="68">
        <f>IF($E470="OAI",'3'!R470,IF($E470=R$4,'3'!$G470+SUM('3'!$H470:R470),IF($E470&lt;R$4,'3'!R470,0)))</f>
        <v>3376.2089152439253</v>
      </c>
      <c r="S470" s="68">
        <f>IF($E470="OAI",'3'!S470,IF($E470=S$4,'3'!$G470+SUM('3'!$H470:S470),IF($E470&lt;S$4,'3'!S470,0)))</f>
        <v>3376.2089152439253</v>
      </c>
      <c r="T470" s="68">
        <f>IF($E470="OAI",'3'!T470,IF($E470=T$4,'3'!$G470+SUM('3'!$H470:T470),IF($E470&lt;T$4,'3'!T470,0)))</f>
        <v>4152.1518406813748</v>
      </c>
      <c r="U470" s="68">
        <f>IF($E470="OAI",'3'!U470,IF($E470=U$4,'3'!$G470+SUM('3'!$H470:U470),IF($E470&lt;U$4,'3'!U470,0)))</f>
        <v>3804.2446740647274</v>
      </c>
      <c r="V470" s="68">
        <f>IF($E470="OAI",'3'!V470,IF($E470=V$4,'3'!$G470+SUM('3'!$H470:V470),IF($E470&lt;V$4,'3'!V470,0)))</f>
        <v>4152.1518406813748</v>
      </c>
      <c r="W470" s="68">
        <f>IF($E470="OAI",'3'!W470,IF($E470=W$4,'3'!$G470+SUM('3'!$H470:W470),IF($E470&lt;W$4,'3'!W470,0)))</f>
        <v>4062.7991430955776</v>
      </c>
      <c r="X470" s="68">
        <f>IF($E470="OAI",'3'!X470,IF($E470=X$4,'3'!$G470+SUM('3'!$H470:X470),IF($E470&lt;X$4,'3'!X470,0)))</f>
        <v>609685.87975589815</v>
      </c>
      <c r="Y470" s="68">
        <f>IF($E470="OAI",'3'!Y470,IF($E470=Y$4,'3'!$G470+SUM('3'!$H470:Y470),IF($E470&lt;Y$4,'3'!Y470,0)))</f>
        <v>2951.6205493435341</v>
      </c>
      <c r="Z470" s="68">
        <f>IF($E470="OAI",'3'!Z470,IF($E470=Z$4,'3'!$G470+SUM('3'!$H470:Z470),IF($E470&lt;Z$4,'3'!Z470,0)))</f>
        <v>7773.3119988377694</v>
      </c>
      <c r="AA470" s="68">
        <f>IF($E470="OAI",'3'!AA470,IF($E470=AA$4,'3'!$G470+SUM('3'!$H470:AA470),IF($E470&lt;AA$4,'3'!AA470,0)))</f>
        <v>8287.2530623239581</v>
      </c>
      <c r="AB470" s="68">
        <f>IF($E470="OAI",'3'!AB470,IF($E470=AB$4,'3'!$G470+SUM('3'!$H470:AB470),IF($E470&lt;AB$4,'3'!AB470,0)))</f>
        <v>0</v>
      </c>
      <c r="AC470" s="68">
        <f>IF($E470="OAI",'3'!AC470,IF($E470=AC$4,'3'!$G470+SUM('3'!$H470:AC470),IF($E470&lt;AC$4,'3'!AC470,0)))</f>
        <v>0</v>
      </c>
      <c r="AD470" s="68">
        <f>IF($E470="OAI",'3'!AD470,IF($E470=AD$4,'3'!$G470+SUM('3'!$H470:AD470),IF($E470&lt;AD$4,'3'!AD470,0)))</f>
        <v>0</v>
      </c>
      <c r="AE470" s="68">
        <f>IF($E470="OAI",'3'!AE470,IF($E470=AE$4,'3'!$G470+SUM('3'!$H470:AE470),IF($E470&lt;AE$4,'3'!AE470,0)))</f>
        <v>0</v>
      </c>
      <c r="AF470" s="26">
        <f t="shared" si="28"/>
        <v>9528.5008592353042</v>
      </c>
      <c r="AG470" s="26">
        <f t="shared" si="29"/>
        <v>644869.4128649265</v>
      </c>
      <c r="AH470" s="56">
        <f t="shared" si="30"/>
        <v>565</v>
      </c>
    </row>
    <row r="471" spans="1:34">
      <c r="A471" s="56">
        <f t="shared" si="31"/>
        <v>566</v>
      </c>
      <c r="B471" s="3">
        <f>'1'!B471</f>
        <v>5554008</v>
      </c>
      <c r="C471" t="str">
        <f>'1'!C471</f>
        <v>Midway: Replace Midway BK13 A  Bushings</v>
      </c>
      <c r="D471" s="3">
        <f>'1'!D471</f>
        <v>65</v>
      </c>
      <c r="E471" s="13" t="str">
        <f>IF('1'!E471="OAI","OAI",EOMONTH('1'!E471,-1)+1)</f>
        <v>OAI</v>
      </c>
      <c r="F471" s="3" t="str">
        <f>'1'!F471</f>
        <v>TOHI</v>
      </c>
      <c r="G471" s="7"/>
      <c r="H471" s="68">
        <f>IF($E471="OAI",'3'!H471,IF($E471&lt;=H$4,'3'!$G471+SUM('3'!$H471:H471),0))</f>
        <v>0</v>
      </c>
      <c r="I471" s="68">
        <f>IF($E471="OAI",'3'!I471,IF($E471=I$4,'3'!$G471+SUM('3'!$H471:I471),IF($E471&lt;I$4,'3'!I471,0)))</f>
        <v>0</v>
      </c>
      <c r="J471" s="68">
        <f>IF($E471="OAI",'3'!J471,IF($E471=J$4,'3'!$G471+SUM('3'!$H471:J471),IF($E471&lt;J$4,'3'!J471,0)))</f>
        <v>0</v>
      </c>
      <c r="K471" s="68">
        <f>IF($E471="OAI",'3'!K471,IF($E471=K$4,'3'!$G471+SUM('3'!$H471:K471),IF($E471&lt;K$4,'3'!K471,0)))</f>
        <v>0</v>
      </c>
      <c r="L471" s="68">
        <f>IF($E471="OAI",'3'!L471,IF($E471=L$4,'3'!$G471+SUM('3'!$H471:L471),IF($E471&lt;L$4,'3'!L471,0)))</f>
        <v>0</v>
      </c>
      <c r="M471" s="68">
        <f>IF($E471="OAI",'3'!M471,IF($E471=M$4,'3'!$G471+SUM('3'!$H471:M471),IF($E471&lt;M$4,'3'!M471,0)))</f>
        <v>0</v>
      </c>
      <c r="N471" s="68">
        <f>IF($E471="OAI",'3'!N471,IF($E471=N$4,'3'!$G471+SUM('3'!$H471:N471),IF($E471&lt;N$4,'3'!N471,0)))</f>
        <v>0</v>
      </c>
      <c r="O471" s="68">
        <f>IF($E471="OAI",'3'!O471,IF($E471=O$4,'3'!$G471+SUM('3'!$H471:O471),IF($E471&lt;O$4,'3'!O471,0)))</f>
        <v>221.0990108144893</v>
      </c>
      <c r="P471" s="68">
        <f>IF($E471="OAI",'3'!P471,IF($E471=P$4,'3'!$G471+SUM('3'!$H471:P471),IF($E471&lt;P$4,'3'!P471,0)))</f>
        <v>737.83525774965904</v>
      </c>
      <c r="Q471" s="68">
        <f>IF($E471="OAI",'3'!Q471,IF($E471=Q$4,'3'!$G471+SUM('3'!$H471:Q471),IF($E471&lt;Q$4,'3'!Q471,0)))</f>
        <v>1688.1044576219626</v>
      </c>
      <c r="R471" s="68">
        <f>IF($E471="OAI",'3'!R471,IF($E471=R$4,'3'!$G471+SUM('3'!$H471:R471),IF($E471&lt;R$4,'3'!R471,0)))</f>
        <v>3376.2089152439253</v>
      </c>
      <c r="S471" s="68">
        <f>IF($E471="OAI",'3'!S471,IF($E471=S$4,'3'!$G471+SUM('3'!$H471:S471),IF($E471&lt;S$4,'3'!S471,0)))</f>
        <v>3376.2089152439253</v>
      </c>
      <c r="T471" s="68">
        <f>IF($E471="OAI",'3'!T471,IF($E471=T$4,'3'!$G471+SUM('3'!$H471:T471),IF($E471&lt;T$4,'3'!T471,0)))</f>
        <v>4152.1518406813748</v>
      </c>
      <c r="U471" s="68">
        <f>IF($E471="OAI",'3'!U471,IF($E471=U$4,'3'!$G471+SUM('3'!$H471:U471),IF($E471&lt;U$4,'3'!U471,0)))</f>
        <v>3968.5082880832451</v>
      </c>
      <c r="V471" s="68">
        <f>IF($E471="OAI",'3'!V471,IF($E471=V$4,'3'!$G471+SUM('3'!$H471:V471),IF($E471&lt;V$4,'3'!V471,0)))</f>
        <v>3987.7018810995901</v>
      </c>
      <c r="W471" s="68">
        <f>IF($E471="OAI",'3'!W471,IF($E471=W$4,'3'!$G471+SUM('3'!$H471:W471),IF($E471&lt;W$4,'3'!W471,0)))</f>
        <v>4062.7991430955776</v>
      </c>
      <c r="X471" s="68">
        <f>IF($E471="OAI",'3'!X471,IF($E471=X$4,'3'!$G471+SUM('3'!$H471:X471),IF($E471&lt;X$4,'3'!X471,0)))</f>
        <v>609714.20428151451</v>
      </c>
      <c r="Y471" s="68">
        <f>IF($E471="OAI",'3'!Y471,IF($E471=Y$4,'3'!$G471+SUM('3'!$H471:Y471),IF($E471&lt;Y$4,'3'!Y471,0)))</f>
        <v>3968.5082880832451</v>
      </c>
      <c r="Z471" s="68">
        <f>IF($E471="OAI",'3'!Z471,IF($E471=Z$4,'3'!$G471+SUM('3'!$H471:Z471),IF($E471&lt;Z$4,'3'!Z471,0)))</f>
        <v>12856.259928030206</v>
      </c>
      <c r="AA471" s="68">
        <f>IF($E471="OAI",'3'!AA471,IF($E471=AA$4,'3'!$G471+SUM('3'!$H471:AA471),IF($E471&lt;AA$4,'3'!AA471,0)))</f>
        <v>13552.633297953296</v>
      </c>
      <c r="AB471" s="68">
        <f>IF($E471="OAI",'3'!AB471,IF($E471=AB$4,'3'!$G471+SUM('3'!$H471:AB471),IF($E471&lt;AB$4,'3'!AB471,0)))</f>
        <v>1471.4777403258447</v>
      </c>
      <c r="AC471" s="68">
        <f>IF($E471="OAI",'3'!AC471,IF($E471=AC$4,'3'!$G471+SUM('3'!$H471:AC471),IF($E471&lt;AC$4,'3'!AC471,0)))</f>
        <v>0</v>
      </c>
      <c r="AD471" s="68">
        <f>IF($E471="OAI",'3'!AD471,IF($E471=AD$4,'3'!$G471+SUM('3'!$H471:AD471),IF($E471&lt;AD$4,'3'!AD471,0)))</f>
        <v>0</v>
      </c>
      <c r="AE471" s="68">
        <f>IF($E471="OAI",'3'!AE471,IF($E471=AE$4,'3'!$G471+SUM('3'!$H471:AE471),IF($E471&lt;AE$4,'3'!AE471,0)))</f>
        <v>0</v>
      </c>
      <c r="AF471" s="26">
        <f t="shared" si="28"/>
        <v>9399.456556673962</v>
      </c>
      <c r="AG471" s="26">
        <f t="shared" si="29"/>
        <v>657734.24468886689</v>
      </c>
      <c r="AH471" s="56">
        <f t="shared" si="30"/>
        <v>566</v>
      </c>
    </row>
    <row r="472" spans="1:34">
      <c r="A472" s="56">
        <f t="shared" si="31"/>
        <v>567</v>
      </c>
      <c r="B472" s="3">
        <f>'1'!B472</f>
        <v>5554018</v>
      </c>
      <c r="C472" t="str">
        <f>'1'!C472</f>
        <v>Midway: Miday BK 12 Install DGA Monitor</v>
      </c>
      <c r="D472" s="3">
        <f>'1'!D472</f>
        <v>65</v>
      </c>
      <c r="E472" s="13" t="str">
        <f>IF('1'!E472="OAI","OAI",EOMONTH('1'!E472,-1)+1)</f>
        <v>OAI</v>
      </c>
      <c r="F472" s="3" t="str">
        <f>'1'!F472</f>
        <v>TOHI</v>
      </c>
      <c r="G472" s="7"/>
      <c r="H472" s="68">
        <f>IF($E472="OAI",'3'!H472,IF($E472&lt;=H$4,'3'!$G472+SUM('3'!$H472:H472),0))</f>
        <v>0</v>
      </c>
      <c r="I472" s="68">
        <f>IF($E472="OAI",'3'!I472,IF($E472=I$4,'3'!$G472+SUM('3'!$H472:I472),IF($E472&lt;I$4,'3'!I472,0)))</f>
        <v>0</v>
      </c>
      <c r="J472" s="68">
        <f>IF($E472="OAI",'3'!J472,IF($E472=J$4,'3'!$G472+SUM('3'!$H472:J472),IF($E472&lt;J$4,'3'!J472,0)))</f>
        <v>0</v>
      </c>
      <c r="K472" s="68">
        <f>IF($E472="OAI",'3'!K472,IF($E472=K$4,'3'!$G472+SUM('3'!$H472:K472),IF($E472&lt;K$4,'3'!K472,0)))</f>
        <v>0</v>
      </c>
      <c r="L472" s="68">
        <f>IF($E472="OAI",'3'!L472,IF($E472=L$4,'3'!$G472+SUM('3'!$H472:L472),IF($E472&lt;L$4,'3'!L472,0)))</f>
        <v>0</v>
      </c>
      <c r="M472" s="68">
        <f>IF($E472="OAI",'3'!M472,IF($E472=M$4,'3'!$G472+SUM('3'!$H472:M472),IF($E472&lt;M$4,'3'!M472,0)))</f>
        <v>0</v>
      </c>
      <c r="N472" s="68">
        <f>IF($E472="OAI",'3'!N472,IF($E472=N$4,'3'!$G472+SUM('3'!$H472:N472),IF($E472&lt;N$4,'3'!N472,0)))</f>
        <v>0</v>
      </c>
      <c r="O472" s="68">
        <f>IF($E472="OAI",'3'!O472,IF($E472=O$4,'3'!$G472+SUM('3'!$H472:O472),IF($E472&lt;O$4,'3'!O472,0)))</f>
        <v>0</v>
      </c>
      <c r="P472" s="68">
        <f>IF($E472="OAI",'3'!P472,IF($E472=P$4,'3'!$G472+SUM('3'!$H472:P472),IF($E472&lt;P$4,'3'!P472,0)))</f>
        <v>1455.8247130115446</v>
      </c>
      <c r="Q472" s="68">
        <f>IF($E472="OAI",'3'!Q472,IF($E472=Q$4,'3'!$G472+SUM('3'!$H472:Q472),IF($E472&lt;Q$4,'3'!Q472,0)))</f>
        <v>9463.0003937474885</v>
      </c>
      <c r="R472" s="68">
        <f>IF($E472="OAI",'3'!R472,IF($E472=R$4,'3'!$G472+SUM('3'!$H472:R472),IF($E472&lt;R$4,'3'!R472,0)))</f>
        <v>13984.955004729205</v>
      </c>
      <c r="S472" s="68">
        <f>IF($E472="OAI",'3'!S472,IF($E472=S$4,'3'!$G472+SUM('3'!$H472:S472),IF($E472&lt;S$4,'3'!S472,0)))</f>
        <v>13984.955004729205</v>
      </c>
      <c r="T472" s="68">
        <f>IF($E472="OAI",'3'!T472,IF($E472=T$4,'3'!$G472+SUM('3'!$H472:T472),IF($E472&lt;T$4,'3'!T472,0)))</f>
        <v>6250.7755741771844</v>
      </c>
      <c r="U472" s="68">
        <f>IF($E472="OAI",'3'!U472,IF($E472=U$4,'3'!$G472+SUM('3'!$H472:U472),IF($E472&lt;U$4,'3'!U472,0)))</f>
        <v>8792.9017482448326</v>
      </c>
      <c r="V472" s="68">
        <f>IF($E472="OAI",'3'!V472,IF($E472=V$4,'3'!$G472+SUM('3'!$H472:V472),IF($E472&lt;V$4,'3'!V472,0)))</f>
        <v>7818.3144523663814</v>
      </c>
      <c r="W472" s="68">
        <f>IF($E472="OAI",'3'!W472,IF($E472=W$4,'3'!$G472+SUM('3'!$H472:W472),IF($E472&lt;W$4,'3'!W472,0)))</f>
        <v>4902.6585967330857</v>
      </c>
      <c r="X472" s="68">
        <f>IF($E472="OAI",'3'!X472,IF($E472=X$4,'3'!$G472+SUM('3'!$H472:X472),IF($E472&lt;X$4,'3'!X472,0)))</f>
        <v>4117.3983931323628</v>
      </c>
      <c r="Y472" s="68">
        <f>IF($E472="OAI",'3'!Y472,IF($E472=Y$4,'3'!$G472+SUM('3'!$H472:Y472),IF($E472&lt;Y$4,'3'!Y472,0)))</f>
        <v>3174.8625341355764</v>
      </c>
      <c r="Z472" s="68">
        <f>IF($E472="OAI",'3'!Z472,IF($E472=Z$4,'3'!$G472+SUM('3'!$H472:Z472),IF($E472&lt;Z$4,'3'!Z472,0)))</f>
        <v>0</v>
      </c>
      <c r="AA472" s="68">
        <f>IF($E472="OAI",'3'!AA472,IF($E472=AA$4,'3'!$G472+SUM('3'!$H472:AA472),IF($E472&lt;AA$4,'3'!AA472,0)))</f>
        <v>0</v>
      </c>
      <c r="AB472" s="68">
        <f>IF($E472="OAI",'3'!AB472,IF($E472=AB$4,'3'!$G472+SUM('3'!$H472:AB472),IF($E472&lt;AB$4,'3'!AB472,0)))</f>
        <v>0</v>
      </c>
      <c r="AC472" s="68">
        <f>IF($E472="OAI",'3'!AC472,IF($E472=AC$4,'3'!$G472+SUM('3'!$H472:AC472),IF($E472&lt;AC$4,'3'!AC472,0)))</f>
        <v>0</v>
      </c>
      <c r="AD472" s="68">
        <f>IF($E472="OAI",'3'!AD472,IF($E472=AD$4,'3'!$G472+SUM('3'!$H472:AD472),IF($E472&lt;AD$4,'3'!AD472,0)))</f>
        <v>0</v>
      </c>
      <c r="AE472" s="68">
        <f>IF($E472="OAI",'3'!AE472,IF($E472=AE$4,'3'!$G472+SUM('3'!$H472:AE472),IF($E472&lt;AE$4,'3'!AE472,0)))</f>
        <v>0</v>
      </c>
      <c r="AF472" s="26">
        <f t="shared" si="28"/>
        <v>38888.735116217445</v>
      </c>
      <c r="AG472" s="26">
        <f t="shared" si="29"/>
        <v>35056.911298789419</v>
      </c>
      <c r="AH472" s="56">
        <f t="shared" si="30"/>
        <v>567</v>
      </c>
    </row>
    <row r="473" spans="1:34">
      <c r="A473" s="56">
        <f t="shared" si="31"/>
        <v>568</v>
      </c>
      <c r="B473" s="3">
        <f>'1'!B473</f>
        <v>5554202</v>
      </c>
      <c r="C473" t="str">
        <f>'1'!C473</f>
        <v>Los Banos: EM Repl 500kV LN string bell</v>
      </c>
      <c r="D473" s="3">
        <f>'1'!D473</f>
        <v>65</v>
      </c>
      <c r="E473" s="13" t="str">
        <f>IF('1'!E473="OAI","OAI",EOMONTH('1'!E473,-1)+1)</f>
        <v>OAI</v>
      </c>
      <c r="F473" s="3" t="str">
        <f>'1'!F473</f>
        <v>TOHI</v>
      </c>
      <c r="G473" s="7"/>
      <c r="H473" s="68">
        <f>IF($E473="OAI",'3'!H473,IF($E473&lt;=H$4,'3'!$G473+SUM('3'!$H473:H473),0))</f>
        <v>0</v>
      </c>
      <c r="I473" s="68">
        <f>IF($E473="OAI",'3'!I473,IF($E473=I$4,'3'!$G473+SUM('3'!$H473:I473),IF($E473&lt;I$4,'3'!I473,0)))</f>
        <v>0</v>
      </c>
      <c r="J473" s="68">
        <f>IF($E473="OAI",'3'!J473,IF($E473=J$4,'3'!$G473+SUM('3'!$H473:J473),IF($E473&lt;J$4,'3'!J473,0)))</f>
        <v>0</v>
      </c>
      <c r="K473" s="68">
        <f>IF($E473="OAI",'3'!K473,IF($E473=K$4,'3'!$G473+SUM('3'!$H473:K473),IF($E473&lt;K$4,'3'!K473,0)))</f>
        <v>0</v>
      </c>
      <c r="L473" s="68">
        <f>IF($E473="OAI",'3'!L473,IF($E473=L$4,'3'!$G473+SUM('3'!$H473:L473),IF($E473&lt;L$4,'3'!L473,0)))</f>
        <v>0</v>
      </c>
      <c r="M473" s="68">
        <f>IF($E473="OAI",'3'!M473,IF($E473=M$4,'3'!$G473+SUM('3'!$H473:M473),IF($E473&lt;M$4,'3'!M473,0)))</f>
        <v>0</v>
      </c>
      <c r="N473" s="68">
        <f>IF($E473="OAI",'3'!N473,IF($E473=N$4,'3'!$G473+SUM('3'!$H473:N473),IF($E473&lt;N$4,'3'!N473,0)))</f>
        <v>0</v>
      </c>
      <c r="O473" s="68">
        <f>IF($E473="OAI",'3'!O473,IF($E473=O$4,'3'!$G473+SUM('3'!$H473:O473),IF($E473&lt;O$4,'3'!O473,0)))</f>
        <v>0</v>
      </c>
      <c r="P473" s="68">
        <f>IF($E473="OAI",'3'!P473,IF($E473=P$4,'3'!$G473+SUM('3'!$H473:P473),IF($E473&lt;P$4,'3'!P473,0)))</f>
        <v>1913.1167252650271</v>
      </c>
      <c r="Q473" s="68">
        <f>IF($E473="OAI",'3'!Q473,IF($E473=Q$4,'3'!$G473+SUM('3'!$H473:Q473),IF($E473&lt;Q$4,'3'!Q473,0)))</f>
        <v>16094.479953676047</v>
      </c>
      <c r="R473" s="68">
        <f>IF($E473="OAI",'3'!R473,IF($E473=R$4,'3'!$G473+SUM('3'!$H473:R473),IF($E473&lt;R$4,'3'!R473,0)))</f>
        <v>2110.0839856366365</v>
      </c>
      <c r="S473" s="68">
        <f>IF($E473="OAI",'3'!S473,IF($E473=S$4,'3'!$G473+SUM('3'!$H473:S473),IF($E473&lt;S$4,'3'!S473,0)))</f>
        <v>10396.684838489165</v>
      </c>
      <c r="T473" s="68">
        <f>IF($E473="OAI",'3'!T473,IF($E473=T$4,'3'!$G473+SUM('3'!$H473:T473),IF($E473&lt;T$4,'3'!T473,0)))</f>
        <v>2480.3526198451409</v>
      </c>
      <c r="U473" s="68">
        <f>IF($E473="OAI",'3'!U473,IF($E473=U$4,'3'!$G473+SUM('3'!$H473:U473),IF($E473&lt;U$4,'3'!U473,0)))</f>
        <v>0</v>
      </c>
      <c r="V473" s="68">
        <f>IF($E473="OAI",'3'!V473,IF($E473=V$4,'3'!$G473+SUM('3'!$H473:V473),IF($E473&lt;V$4,'3'!V473,0)))</f>
        <v>0</v>
      </c>
      <c r="W473" s="68">
        <f>IF($E473="OAI",'3'!W473,IF($E473=W$4,'3'!$G473+SUM('3'!$H473:W473),IF($E473&lt;W$4,'3'!W473,0)))</f>
        <v>0</v>
      </c>
      <c r="X473" s="68">
        <f>IF($E473="OAI",'3'!X473,IF($E473=X$4,'3'!$G473+SUM('3'!$H473:X473),IF($E473&lt;X$4,'3'!X473,0)))</f>
        <v>0</v>
      </c>
      <c r="Y473" s="68">
        <f>IF($E473="OAI",'3'!Y473,IF($E473=Y$4,'3'!$G473+SUM('3'!$H473:Y473),IF($E473&lt;Y$4,'3'!Y473,0)))</f>
        <v>0</v>
      </c>
      <c r="Z473" s="68">
        <f>IF($E473="OAI",'3'!Z473,IF($E473=Z$4,'3'!$G473+SUM('3'!$H473:Z473),IF($E473&lt;Z$4,'3'!Z473,0)))</f>
        <v>0</v>
      </c>
      <c r="AA473" s="68">
        <f>IF($E473="OAI",'3'!AA473,IF($E473=AA$4,'3'!$G473+SUM('3'!$H473:AA473),IF($E473&lt;AA$4,'3'!AA473,0)))</f>
        <v>0</v>
      </c>
      <c r="AB473" s="68">
        <f>IF($E473="OAI",'3'!AB473,IF($E473=AB$4,'3'!$G473+SUM('3'!$H473:AB473),IF($E473&lt;AB$4,'3'!AB473,0)))</f>
        <v>0</v>
      </c>
      <c r="AC473" s="68">
        <f>IF($E473="OAI",'3'!AC473,IF($E473=AC$4,'3'!$G473+SUM('3'!$H473:AC473),IF($E473&lt;AC$4,'3'!AC473,0)))</f>
        <v>0</v>
      </c>
      <c r="AD473" s="68">
        <f>IF($E473="OAI",'3'!AD473,IF($E473=AD$4,'3'!$G473+SUM('3'!$H473:AD473),IF($E473&lt;AD$4,'3'!AD473,0)))</f>
        <v>0</v>
      </c>
      <c r="AE473" s="68">
        <f>IF($E473="OAI",'3'!AE473,IF($E473=AE$4,'3'!$G473+SUM('3'!$H473:AE473),IF($E473&lt;AE$4,'3'!AE473,0)))</f>
        <v>0</v>
      </c>
      <c r="AF473" s="26">
        <f t="shared" si="28"/>
        <v>30514.365503066874</v>
      </c>
      <c r="AG473" s="26">
        <f t="shared" si="29"/>
        <v>2480.3526198451409</v>
      </c>
      <c r="AH473" s="56">
        <f t="shared" si="30"/>
        <v>568</v>
      </c>
    </row>
    <row r="474" spans="1:34">
      <c r="A474" s="56">
        <f t="shared" si="31"/>
        <v>569</v>
      </c>
      <c r="B474" s="3">
        <f>'1'!B474</f>
        <v>5554305</v>
      </c>
      <c r="C474" t="str">
        <f>'1'!C474</f>
        <v>Monta Vista: Repl Security Gate</v>
      </c>
      <c r="D474" s="3">
        <f>'1'!D474</f>
        <v>65</v>
      </c>
      <c r="E474" s="13" t="str">
        <f>IF('1'!E474="OAI","OAI",EOMONTH('1'!E474,-1)+1)</f>
        <v>OAI</v>
      </c>
      <c r="F474" s="3" t="str">
        <f>'1'!F474</f>
        <v>TOHI</v>
      </c>
      <c r="G474" s="7"/>
      <c r="H474" s="68">
        <f>IF($E474="OAI",'3'!H474,IF($E474&lt;=H$4,'3'!$G474+SUM('3'!$H474:H474),0))</f>
        <v>0</v>
      </c>
      <c r="I474" s="68">
        <f>IF($E474="OAI",'3'!I474,IF($E474=I$4,'3'!$G474+SUM('3'!$H474:I474),IF($E474&lt;I$4,'3'!I474,0)))</f>
        <v>0</v>
      </c>
      <c r="J474" s="68">
        <f>IF($E474="OAI",'3'!J474,IF($E474=J$4,'3'!$G474+SUM('3'!$H474:J474),IF($E474&lt;J$4,'3'!J474,0)))</f>
        <v>0</v>
      </c>
      <c r="K474" s="68">
        <f>IF($E474="OAI",'3'!K474,IF($E474=K$4,'3'!$G474+SUM('3'!$H474:K474),IF($E474&lt;K$4,'3'!K474,0)))</f>
        <v>0</v>
      </c>
      <c r="L474" s="68">
        <f>IF($E474="OAI",'3'!L474,IF($E474=L$4,'3'!$G474+SUM('3'!$H474:L474),IF($E474&lt;L$4,'3'!L474,0)))</f>
        <v>0</v>
      </c>
      <c r="M474" s="68">
        <f>IF($E474="OAI",'3'!M474,IF($E474=M$4,'3'!$G474+SUM('3'!$H474:M474),IF($E474&lt;M$4,'3'!M474,0)))</f>
        <v>0</v>
      </c>
      <c r="N474" s="68">
        <f>IF($E474="OAI",'3'!N474,IF($E474=N$4,'3'!$G474+SUM('3'!$H474:N474),IF($E474&lt;N$4,'3'!N474,0)))</f>
        <v>0</v>
      </c>
      <c r="O474" s="68">
        <f>IF($E474="OAI",'3'!O474,IF($E474=O$4,'3'!$G474+SUM('3'!$H474:O474),IF($E474&lt;O$4,'3'!O474,0)))</f>
        <v>0</v>
      </c>
      <c r="P474" s="68">
        <f>IF($E474="OAI",'3'!P474,IF($E474=P$4,'3'!$G474+SUM('3'!$H474:P474),IF($E474&lt;P$4,'3'!P474,0)))</f>
        <v>360.76501048196485</v>
      </c>
      <c r="Q474" s="68">
        <f>IF($E474="OAI",'3'!Q474,IF($E474=Q$4,'3'!$G474+SUM('3'!$H474:Q474),IF($E474&lt;Q$4,'3'!Q474,0)))</f>
        <v>7731.5705926663031</v>
      </c>
      <c r="R474" s="68">
        <f>IF($E474="OAI",'3'!R474,IF($E474=R$4,'3'!$G474+SUM('3'!$H474:R474),IF($E474&lt;R$4,'3'!R474,0)))</f>
        <v>8497.171339342518</v>
      </c>
      <c r="S474" s="68">
        <f>IF($E474="OAI",'3'!S474,IF($E474=S$4,'3'!$G474+SUM('3'!$H474:S474),IF($E474&lt;S$4,'3'!S474,0)))</f>
        <v>4438.7513169836793</v>
      </c>
      <c r="T474" s="68">
        <f>IF($E474="OAI",'3'!T474,IF($E474=T$4,'3'!$G474+SUM('3'!$H474:T474),IF($E474&lt;T$4,'3'!T474,0)))</f>
        <v>0</v>
      </c>
      <c r="U474" s="68">
        <f>IF($E474="OAI",'3'!U474,IF($E474=U$4,'3'!$G474+SUM('3'!$H474:U474),IF($E474&lt;U$4,'3'!U474,0)))</f>
        <v>12531.180092913579</v>
      </c>
      <c r="V474" s="68">
        <f>IF($E474="OAI",'3'!V474,IF($E474=V$4,'3'!$G474+SUM('3'!$H474:V474),IF($E474&lt;V$4,'3'!V474,0)))</f>
        <v>14327.551322792784</v>
      </c>
      <c r="W474" s="68">
        <f>IF($E474="OAI",'3'!W474,IF($E474=W$4,'3'!$G474+SUM('3'!$H474:W474),IF($E474&lt;W$4,'3'!W474,0)))</f>
        <v>2010.9481459794029</v>
      </c>
      <c r="X474" s="68">
        <f>IF($E474="OAI",'3'!X474,IF($E474=X$4,'3'!$G474+SUM('3'!$H474:X474),IF($E474&lt;X$4,'3'!X474,0)))</f>
        <v>0</v>
      </c>
      <c r="Y474" s="68">
        <f>IF($E474="OAI",'3'!Y474,IF($E474=Y$4,'3'!$G474+SUM('3'!$H474:Y474),IF($E474&lt;Y$4,'3'!Y474,0)))</f>
        <v>0</v>
      </c>
      <c r="Z474" s="68">
        <f>IF($E474="OAI",'3'!Z474,IF($E474=Z$4,'3'!$G474+SUM('3'!$H474:Z474),IF($E474&lt;Z$4,'3'!Z474,0)))</f>
        <v>0</v>
      </c>
      <c r="AA474" s="68">
        <f>IF($E474="OAI",'3'!AA474,IF($E474=AA$4,'3'!$G474+SUM('3'!$H474:AA474),IF($E474&lt;AA$4,'3'!AA474,0)))</f>
        <v>0</v>
      </c>
      <c r="AB474" s="68">
        <f>IF($E474="OAI",'3'!AB474,IF($E474=AB$4,'3'!$G474+SUM('3'!$H474:AB474),IF($E474&lt;AB$4,'3'!AB474,0)))</f>
        <v>0</v>
      </c>
      <c r="AC474" s="68">
        <f>IF($E474="OAI",'3'!AC474,IF($E474=AC$4,'3'!$G474+SUM('3'!$H474:AC474),IF($E474&lt;AC$4,'3'!AC474,0)))</f>
        <v>0</v>
      </c>
      <c r="AD474" s="68">
        <f>IF($E474="OAI",'3'!AD474,IF($E474=AD$4,'3'!$G474+SUM('3'!$H474:AD474),IF($E474&lt;AD$4,'3'!AD474,0)))</f>
        <v>0</v>
      </c>
      <c r="AE474" s="68">
        <f>IF($E474="OAI",'3'!AE474,IF($E474=AE$4,'3'!$G474+SUM('3'!$H474:AE474),IF($E474&lt;AE$4,'3'!AE474,0)))</f>
        <v>0</v>
      </c>
      <c r="AF474" s="26">
        <f t="shared" si="28"/>
        <v>21028.258259474464</v>
      </c>
      <c r="AG474" s="26">
        <f t="shared" si="29"/>
        <v>28869.679561685767</v>
      </c>
      <c r="AH474" s="56">
        <f t="shared" si="30"/>
        <v>569</v>
      </c>
    </row>
    <row r="475" spans="1:34">
      <c r="A475" s="56">
        <f t="shared" si="31"/>
        <v>570</v>
      </c>
      <c r="B475" s="3">
        <f>'1'!B475</f>
        <v>5554488</v>
      </c>
      <c r="C475" t="str">
        <f>'1'!C475</f>
        <v>EDES 115kV Switch 121 Repalcement</v>
      </c>
      <c r="D475" s="3">
        <f>'1'!D475</f>
        <v>65</v>
      </c>
      <c r="E475" s="13" t="str">
        <f>IF('1'!E475="OAI","OAI",EOMONTH('1'!E475,-1)+1)</f>
        <v>OAI</v>
      </c>
      <c r="F475" s="3" t="str">
        <f>'1'!F475</f>
        <v>TOLO</v>
      </c>
      <c r="G475" s="7"/>
      <c r="H475" s="68">
        <f>IF($E475="OAI",'3'!H475,IF($E475&lt;=H$4,'3'!$G475+SUM('3'!$H475:H475),0))</f>
        <v>0</v>
      </c>
      <c r="I475" s="68">
        <f>IF($E475="OAI",'3'!I475,IF($E475=I$4,'3'!$G475+SUM('3'!$H475:I475),IF($E475&lt;I$4,'3'!I475,0)))</f>
        <v>0</v>
      </c>
      <c r="J475" s="68">
        <f>IF($E475="OAI",'3'!J475,IF($E475=J$4,'3'!$G475+SUM('3'!$H475:J475),IF($E475&lt;J$4,'3'!J475,0)))</f>
        <v>0</v>
      </c>
      <c r="K475" s="68">
        <f>IF($E475="OAI",'3'!K475,IF($E475=K$4,'3'!$G475+SUM('3'!$H475:K475),IF($E475&lt;K$4,'3'!K475,0)))</f>
        <v>0</v>
      </c>
      <c r="L475" s="68">
        <f>IF($E475="OAI",'3'!L475,IF($E475=L$4,'3'!$G475+SUM('3'!$H475:L475),IF($E475&lt;L$4,'3'!L475,0)))</f>
        <v>0</v>
      </c>
      <c r="M475" s="68">
        <f>IF($E475="OAI",'3'!M475,IF($E475=M$4,'3'!$G475+SUM('3'!$H475:M475),IF($E475&lt;M$4,'3'!M475,0)))</f>
        <v>0</v>
      </c>
      <c r="N475" s="68">
        <f>IF($E475="OAI",'3'!N475,IF($E475=N$4,'3'!$G475+SUM('3'!$H475:N475),IF($E475&lt;N$4,'3'!N475,0)))</f>
        <v>0</v>
      </c>
      <c r="O475" s="68">
        <f>IF($E475="OAI",'3'!O475,IF($E475=O$4,'3'!$G475+SUM('3'!$H475:O475),IF($E475&lt;O$4,'3'!O475,0)))</f>
        <v>0</v>
      </c>
      <c r="P475" s="68">
        <f>IF($E475="OAI",'3'!P475,IF($E475=P$4,'3'!$G475+SUM('3'!$H475:P475),IF($E475&lt;P$4,'3'!P475,0)))</f>
        <v>59314.631342436252</v>
      </c>
      <c r="Q475" s="68">
        <f>IF($E475="OAI",'3'!Q475,IF($E475=Q$4,'3'!$G475+SUM('3'!$H475:Q475),IF($E475&lt;Q$4,'3'!Q475,0)))</f>
        <v>15174.678253397647</v>
      </c>
      <c r="R475" s="68">
        <f>IF($E475="OAI",'3'!R475,IF($E475=R$4,'3'!$G475+SUM('3'!$H475:R475),IF($E475&lt;R$4,'3'!R475,0)))</f>
        <v>3991.7083107097978</v>
      </c>
      <c r="S475" s="68">
        <f>IF($E475="OAI",'3'!S475,IF($E475=S$4,'3'!$G475+SUM('3'!$H475:S475),IF($E475&lt;S$4,'3'!S475,0)))</f>
        <v>3991.7083107097978</v>
      </c>
      <c r="T475" s="68">
        <f>IF($E475="OAI",'3'!T475,IF($E475=T$4,'3'!$G475+SUM('3'!$H475:T475),IF($E475&lt;T$4,'3'!T475,0)))</f>
        <v>2352.7059090082889</v>
      </c>
      <c r="U475" s="68">
        <f>IF($E475="OAI",'3'!U475,IF($E475=U$4,'3'!$G475+SUM('3'!$H475:U475),IF($E475&lt;U$4,'3'!U475,0)))</f>
        <v>2241.5507805204315</v>
      </c>
      <c r="V475" s="68">
        <f>IF($E475="OAI",'3'!V475,IF($E475=V$4,'3'!$G475+SUM('3'!$H475:V475),IF($E475&lt;V$4,'3'!V475,0)))</f>
        <v>0</v>
      </c>
      <c r="W475" s="68">
        <f>IF($E475="OAI",'3'!W475,IF($E475=W$4,'3'!$G475+SUM('3'!$H475:W475),IF($E475&lt;W$4,'3'!W475,0)))</f>
        <v>0</v>
      </c>
      <c r="X475" s="68">
        <f>IF($E475="OAI",'3'!X475,IF($E475=X$4,'3'!$G475+SUM('3'!$H475:X475),IF($E475&lt;X$4,'3'!X475,0)))</f>
        <v>0</v>
      </c>
      <c r="Y475" s="68">
        <f>IF($E475="OAI",'3'!Y475,IF($E475=Y$4,'3'!$G475+SUM('3'!$H475:Y475),IF($E475&lt;Y$4,'3'!Y475,0)))</f>
        <v>0</v>
      </c>
      <c r="Z475" s="68">
        <f>IF($E475="OAI",'3'!Z475,IF($E475=Z$4,'3'!$G475+SUM('3'!$H475:Z475),IF($E475&lt;Z$4,'3'!Z475,0)))</f>
        <v>0</v>
      </c>
      <c r="AA475" s="68">
        <f>IF($E475="OAI",'3'!AA475,IF($E475=AA$4,'3'!$G475+SUM('3'!$H475:AA475),IF($E475&lt;AA$4,'3'!AA475,0)))</f>
        <v>0</v>
      </c>
      <c r="AB475" s="68">
        <f>IF($E475="OAI",'3'!AB475,IF($E475=AB$4,'3'!$G475+SUM('3'!$H475:AB475),IF($E475&lt;AB$4,'3'!AB475,0)))</f>
        <v>0</v>
      </c>
      <c r="AC475" s="68">
        <f>IF($E475="OAI",'3'!AC475,IF($E475=AC$4,'3'!$G475+SUM('3'!$H475:AC475),IF($E475&lt;AC$4,'3'!AC475,0)))</f>
        <v>0</v>
      </c>
      <c r="AD475" s="68">
        <f>IF($E475="OAI",'3'!AD475,IF($E475=AD$4,'3'!$G475+SUM('3'!$H475:AD475),IF($E475&lt;AD$4,'3'!AD475,0)))</f>
        <v>0</v>
      </c>
      <c r="AE475" s="68">
        <f>IF($E475="OAI",'3'!AE475,IF($E475=AE$4,'3'!$G475+SUM('3'!$H475:AE475),IF($E475&lt;AE$4,'3'!AE475,0)))</f>
        <v>0</v>
      </c>
      <c r="AF475" s="26">
        <f t="shared" si="28"/>
        <v>82472.726217253497</v>
      </c>
      <c r="AG475" s="26">
        <f t="shared" si="29"/>
        <v>4594.25668952872</v>
      </c>
      <c r="AH475" s="56">
        <f t="shared" si="30"/>
        <v>570</v>
      </c>
    </row>
    <row r="476" spans="1:34">
      <c r="A476" s="56">
        <f t="shared" si="31"/>
        <v>571</v>
      </c>
      <c r="B476" s="3">
        <f>'1'!B476</f>
        <v>5776919</v>
      </c>
      <c r="C476" t="str">
        <f>'1'!C476</f>
        <v>KERCKHOFF: EM Replace SW 113 and CB 112</v>
      </c>
      <c r="D476" s="3">
        <f>'1'!D476</f>
        <v>65</v>
      </c>
      <c r="E476" s="13">
        <f>IF('1'!E476="OAI","OAI",EOMONTH('1'!E476,-1)+1)</f>
        <v>45261</v>
      </c>
      <c r="F476" s="3" t="str">
        <f>'1'!F476</f>
        <v>TOLO</v>
      </c>
      <c r="G476" s="7"/>
      <c r="H476" s="68">
        <f>IF($E476="OAI",'3'!H476,IF($E476&lt;=H$4,'3'!$G476+SUM('3'!$H476:H476),0))</f>
        <v>0</v>
      </c>
      <c r="I476" s="68">
        <f>IF($E476="OAI",'3'!I476,IF($E476=I$4,'3'!$G476+SUM('3'!$H476:I476),IF($E476&lt;I$4,'3'!I476,0)))</f>
        <v>0</v>
      </c>
      <c r="J476" s="68">
        <f>IF($E476="OAI",'3'!J476,IF($E476=J$4,'3'!$G476+SUM('3'!$H476:J476),IF($E476&lt;J$4,'3'!J476,0)))</f>
        <v>0</v>
      </c>
      <c r="K476" s="68">
        <f>IF($E476="OAI",'3'!K476,IF($E476=K$4,'3'!$G476+SUM('3'!$H476:K476),IF($E476&lt;K$4,'3'!K476,0)))</f>
        <v>0</v>
      </c>
      <c r="L476" s="68">
        <f>IF($E476="OAI",'3'!L476,IF($E476=L$4,'3'!$G476+SUM('3'!$H476:L476),IF($E476&lt;L$4,'3'!L476,0)))</f>
        <v>0</v>
      </c>
      <c r="M476" s="68">
        <f>IF($E476="OAI",'3'!M476,IF($E476=M$4,'3'!$G476+SUM('3'!$H476:M476),IF($E476&lt;M$4,'3'!M476,0)))</f>
        <v>0</v>
      </c>
      <c r="N476" s="68">
        <f>IF($E476="OAI",'3'!N476,IF($E476=N$4,'3'!$G476+SUM('3'!$H476:N476),IF($E476&lt;N$4,'3'!N476,0)))</f>
        <v>0</v>
      </c>
      <c r="O476" s="68">
        <f>IF($E476="OAI",'3'!O476,IF($E476=O$4,'3'!$G476+SUM('3'!$H476:O476),IF($E476&lt;O$4,'3'!O476,0)))</f>
        <v>0</v>
      </c>
      <c r="P476" s="68">
        <f>IF($E476="OAI",'3'!P476,IF($E476=P$4,'3'!$G476+SUM('3'!$H476:P476),IF($E476&lt;P$4,'3'!P476,0)))</f>
        <v>0</v>
      </c>
      <c r="Q476" s="68">
        <f>IF($E476="OAI",'3'!Q476,IF($E476=Q$4,'3'!$G476+SUM('3'!$H476:Q476),IF($E476&lt;Q$4,'3'!Q476,0)))</f>
        <v>0</v>
      </c>
      <c r="R476" s="68">
        <f>IF($E476="OAI",'3'!R476,IF($E476=R$4,'3'!$G476+SUM('3'!$H476:R476),IF($E476&lt;R$4,'3'!R476,0)))</f>
        <v>0</v>
      </c>
      <c r="S476" s="68">
        <f>IF($E476="OAI",'3'!S476,IF($E476=S$4,'3'!$G476+SUM('3'!$H476:S476),IF($E476&lt;S$4,'3'!S476,0)))</f>
        <v>984738.52937874303</v>
      </c>
      <c r="T476" s="68">
        <f>IF($E476="OAI",'3'!T476,IF($E476=T$4,'3'!$G476+SUM('3'!$H476:T476),IF($E476&lt;T$4,'3'!T476,0)))</f>
        <v>0</v>
      </c>
      <c r="U476" s="68">
        <f>IF($E476="OAI",'3'!U476,IF($E476=U$4,'3'!$G476+SUM('3'!$H476:U476),IF($E476&lt;U$4,'3'!U476,0)))</f>
        <v>0</v>
      </c>
      <c r="V476" s="68">
        <f>IF($E476="OAI",'3'!V476,IF($E476=V$4,'3'!$G476+SUM('3'!$H476:V476),IF($E476&lt;V$4,'3'!V476,0)))</f>
        <v>0</v>
      </c>
      <c r="W476" s="68">
        <f>IF($E476="OAI",'3'!W476,IF($E476=W$4,'3'!$G476+SUM('3'!$H476:W476),IF($E476&lt;W$4,'3'!W476,0)))</f>
        <v>0</v>
      </c>
      <c r="X476" s="68">
        <f>IF($E476="OAI",'3'!X476,IF($E476=X$4,'3'!$G476+SUM('3'!$H476:X476),IF($E476&lt;X$4,'3'!X476,0)))</f>
        <v>0</v>
      </c>
      <c r="Y476" s="68">
        <f>IF($E476="OAI",'3'!Y476,IF($E476=Y$4,'3'!$G476+SUM('3'!$H476:Y476),IF($E476&lt;Y$4,'3'!Y476,0)))</f>
        <v>0</v>
      </c>
      <c r="Z476" s="68">
        <f>IF($E476="OAI",'3'!Z476,IF($E476=Z$4,'3'!$G476+SUM('3'!$H476:Z476),IF($E476&lt;Z$4,'3'!Z476,0)))</f>
        <v>0</v>
      </c>
      <c r="AA476" s="68">
        <f>IF($E476="OAI",'3'!AA476,IF($E476=AA$4,'3'!$G476+SUM('3'!$H476:AA476),IF($E476&lt;AA$4,'3'!AA476,0)))</f>
        <v>0</v>
      </c>
      <c r="AB476" s="68">
        <f>IF($E476="OAI",'3'!AB476,IF($E476=AB$4,'3'!$G476+SUM('3'!$H476:AB476),IF($E476&lt;AB$4,'3'!AB476,0)))</f>
        <v>0</v>
      </c>
      <c r="AC476" s="68">
        <f>IF($E476="OAI",'3'!AC476,IF($E476=AC$4,'3'!$G476+SUM('3'!$H476:AC476),IF($E476&lt;AC$4,'3'!AC476,0)))</f>
        <v>0</v>
      </c>
      <c r="AD476" s="68">
        <f>IF($E476="OAI",'3'!AD476,IF($E476=AD$4,'3'!$G476+SUM('3'!$H476:AD476),IF($E476&lt;AD$4,'3'!AD476,0)))</f>
        <v>0</v>
      </c>
      <c r="AE476" s="68">
        <f>IF($E476="OAI",'3'!AE476,IF($E476=AE$4,'3'!$G476+SUM('3'!$H476:AE476),IF($E476&lt;AE$4,'3'!AE476,0)))</f>
        <v>0</v>
      </c>
      <c r="AF476" s="26">
        <f t="shared" si="28"/>
        <v>984738.52937874303</v>
      </c>
      <c r="AG476" s="26">
        <f t="shared" si="29"/>
        <v>0</v>
      </c>
      <c r="AH476" s="56">
        <f t="shared" si="30"/>
        <v>571</v>
      </c>
    </row>
    <row r="477" spans="1:34">
      <c r="A477" s="56">
        <f t="shared" si="31"/>
        <v>572</v>
      </c>
      <c r="B477" s="3">
        <f>'1'!B477</f>
        <v>5781324</v>
      </c>
      <c r="C477" t="str">
        <f>'1'!C477</f>
        <v>FAMOSO: EM Repl CB 132- 152</v>
      </c>
      <c r="D477" s="3">
        <f>'1'!D477</f>
        <v>65</v>
      </c>
      <c r="E477" s="13">
        <f>IF('1'!E477="OAI","OAI",EOMONTH('1'!E477,-1)+1)</f>
        <v>45413</v>
      </c>
      <c r="F477" s="3" t="str">
        <f>'1'!F477</f>
        <v>TOLO</v>
      </c>
      <c r="G477" s="7"/>
      <c r="H477" s="68">
        <f>IF($E477="OAI",'3'!H477,IF($E477&lt;=H$4,'3'!$G477+SUM('3'!$H477:H477),0))</f>
        <v>0</v>
      </c>
      <c r="I477" s="68">
        <f>IF($E477="OAI",'3'!I477,IF($E477=I$4,'3'!$G477+SUM('3'!$H477:I477),IF($E477&lt;I$4,'3'!I477,0)))</f>
        <v>0</v>
      </c>
      <c r="J477" s="68">
        <f>IF($E477="OAI",'3'!J477,IF($E477=J$4,'3'!$G477+SUM('3'!$H477:J477),IF($E477&lt;J$4,'3'!J477,0)))</f>
        <v>0</v>
      </c>
      <c r="K477" s="68">
        <f>IF($E477="OAI",'3'!K477,IF($E477=K$4,'3'!$G477+SUM('3'!$H477:K477),IF($E477&lt;K$4,'3'!K477,0)))</f>
        <v>0</v>
      </c>
      <c r="L477" s="68">
        <f>IF($E477="OAI",'3'!L477,IF($E477=L$4,'3'!$G477+SUM('3'!$H477:L477),IF($E477&lt;L$4,'3'!L477,0)))</f>
        <v>0</v>
      </c>
      <c r="M477" s="68">
        <f>IF($E477="OAI",'3'!M477,IF($E477=M$4,'3'!$G477+SUM('3'!$H477:M477),IF($E477&lt;M$4,'3'!M477,0)))</f>
        <v>0</v>
      </c>
      <c r="N477" s="68">
        <f>IF($E477="OAI",'3'!N477,IF($E477=N$4,'3'!$G477+SUM('3'!$H477:N477),IF($E477&lt;N$4,'3'!N477,0)))</f>
        <v>0</v>
      </c>
      <c r="O477" s="68">
        <f>IF($E477="OAI",'3'!O477,IF($E477=O$4,'3'!$G477+SUM('3'!$H477:O477),IF($E477&lt;O$4,'3'!O477,0)))</f>
        <v>0</v>
      </c>
      <c r="P477" s="68">
        <f>IF($E477="OAI",'3'!P477,IF($E477=P$4,'3'!$G477+SUM('3'!$H477:P477),IF($E477&lt;P$4,'3'!P477,0)))</f>
        <v>0</v>
      </c>
      <c r="Q477" s="68">
        <f>IF($E477="OAI",'3'!Q477,IF($E477=Q$4,'3'!$G477+SUM('3'!$H477:Q477),IF($E477&lt;Q$4,'3'!Q477,0)))</f>
        <v>0</v>
      </c>
      <c r="R477" s="68">
        <f>IF($E477="OAI",'3'!R477,IF($E477=R$4,'3'!$G477+SUM('3'!$H477:R477),IF($E477&lt;R$4,'3'!R477,0)))</f>
        <v>0</v>
      </c>
      <c r="S477" s="68">
        <f>IF($E477="OAI",'3'!S477,IF($E477=S$4,'3'!$G477+SUM('3'!$H477:S477),IF($E477&lt;S$4,'3'!S477,0)))</f>
        <v>0</v>
      </c>
      <c r="T477" s="68">
        <f>IF($E477="OAI",'3'!T477,IF($E477=T$4,'3'!$G477+SUM('3'!$H477:T477),IF($E477&lt;T$4,'3'!T477,0)))</f>
        <v>0</v>
      </c>
      <c r="U477" s="68">
        <f>IF($E477="OAI",'3'!U477,IF($E477=U$4,'3'!$G477+SUM('3'!$H477:U477),IF($E477&lt;U$4,'3'!U477,0)))</f>
        <v>0</v>
      </c>
      <c r="V477" s="68">
        <f>IF($E477="OAI",'3'!V477,IF($E477=V$4,'3'!$G477+SUM('3'!$H477:V477),IF($E477&lt;V$4,'3'!V477,0)))</f>
        <v>0</v>
      </c>
      <c r="W477" s="68">
        <f>IF($E477="OAI",'3'!W477,IF($E477=W$4,'3'!$G477+SUM('3'!$H477:W477),IF($E477&lt;W$4,'3'!W477,0)))</f>
        <v>0</v>
      </c>
      <c r="X477" s="68">
        <f>IF($E477="OAI",'3'!X477,IF($E477=X$4,'3'!$G477+SUM('3'!$H477:X477),IF($E477&lt;X$4,'3'!X477,0)))</f>
        <v>4884962.5616376121</v>
      </c>
      <c r="Y477" s="68">
        <f>IF($E477="OAI",'3'!Y477,IF($E477=Y$4,'3'!$G477+SUM('3'!$H477:Y477),IF($E477&lt;Y$4,'3'!Y477,0)))</f>
        <v>113611.06983891483</v>
      </c>
      <c r="Z477" s="68">
        <f>IF($E477="OAI",'3'!Z477,IF($E477=Z$4,'3'!$G477+SUM('3'!$H477:Z477),IF($E477&lt;Z$4,'3'!Z477,0)))</f>
        <v>5967.8098363585568</v>
      </c>
      <c r="AA477" s="68">
        <f>IF($E477="OAI",'3'!AA477,IF($E477=AA$4,'3'!$G477+SUM('3'!$H477:AA477),IF($E477&lt;AA$4,'3'!AA477,0)))</f>
        <v>0</v>
      </c>
      <c r="AB477" s="68">
        <f>IF($E477="OAI",'3'!AB477,IF($E477=AB$4,'3'!$G477+SUM('3'!$H477:AB477),IF($E477&lt;AB$4,'3'!AB477,0)))</f>
        <v>0</v>
      </c>
      <c r="AC477" s="68">
        <f>IF($E477="OAI",'3'!AC477,IF($E477=AC$4,'3'!$G477+SUM('3'!$H477:AC477),IF($E477&lt;AC$4,'3'!AC477,0)))</f>
        <v>0</v>
      </c>
      <c r="AD477" s="68">
        <f>IF($E477="OAI",'3'!AD477,IF($E477=AD$4,'3'!$G477+SUM('3'!$H477:AD477),IF($E477&lt;AD$4,'3'!AD477,0)))</f>
        <v>0</v>
      </c>
      <c r="AE477" s="68">
        <f>IF($E477="OAI",'3'!AE477,IF($E477=AE$4,'3'!$G477+SUM('3'!$H477:AE477),IF($E477&lt;AE$4,'3'!AE477,0)))</f>
        <v>0</v>
      </c>
      <c r="AF477" s="26">
        <f t="shared" si="28"/>
        <v>0</v>
      </c>
      <c r="AG477" s="26">
        <f t="shared" si="29"/>
        <v>5004541.4413128858</v>
      </c>
      <c r="AH477" s="56">
        <f t="shared" si="30"/>
        <v>572</v>
      </c>
    </row>
    <row r="478" spans="1:34">
      <c r="A478" s="56">
        <f t="shared" si="31"/>
        <v>573</v>
      </c>
      <c r="B478" s="3">
        <f>'1'!B478</f>
        <v>5782154</v>
      </c>
      <c r="C478" t="str">
        <f>'1'!C478</f>
        <v>Table Mountain CAP: Underground Station</v>
      </c>
      <c r="D478" s="3">
        <f>'1'!D478</f>
        <v>65</v>
      </c>
      <c r="E478" s="13">
        <f>IF('1'!E478="OAI","OAI",EOMONTH('1'!E478,-1)+1)</f>
        <v>45292</v>
      </c>
      <c r="F478" s="3" t="str">
        <f>'1'!F478</f>
        <v>TOHI</v>
      </c>
      <c r="G478" s="7"/>
      <c r="H478" s="68">
        <f>IF($E478="OAI",'3'!H478,IF($E478&lt;=H$4,'3'!$G478+SUM('3'!$H478:H478),0))</f>
        <v>0</v>
      </c>
      <c r="I478" s="68">
        <f>IF($E478="OAI",'3'!I478,IF($E478=I$4,'3'!$G478+SUM('3'!$H478:I478),IF($E478&lt;I$4,'3'!I478,0)))</f>
        <v>0</v>
      </c>
      <c r="J478" s="68">
        <f>IF($E478="OAI",'3'!J478,IF($E478=J$4,'3'!$G478+SUM('3'!$H478:J478),IF($E478&lt;J$4,'3'!J478,0)))</f>
        <v>0</v>
      </c>
      <c r="K478" s="68">
        <f>IF($E478="OAI",'3'!K478,IF($E478=K$4,'3'!$G478+SUM('3'!$H478:K478),IF($E478&lt;K$4,'3'!K478,0)))</f>
        <v>0</v>
      </c>
      <c r="L478" s="68">
        <f>IF($E478="OAI",'3'!L478,IF($E478=L$4,'3'!$G478+SUM('3'!$H478:L478),IF($E478&lt;L$4,'3'!L478,0)))</f>
        <v>0</v>
      </c>
      <c r="M478" s="68">
        <f>IF($E478="OAI",'3'!M478,IF($E478=M$4,'3'!$G478+SUM('3'!$H478:M478),IF($E478&lt;M$4,'3'!M478,0)))</f>
        <v>0</v>
      </c>
      <c r="N478" s="68">
        <f>IF($E478="OAI",'3'!N478,IF($E478=N$4,'3'!$G478+SUM('3'!$H478:N478),IF($E478&lt;N$4,'3'!N478,0)))</f>
        <v>0</v>
      </c>
      <c r="O478" s="68">
        <f>IF($E478="OAI",'3'!O478,IF($E478=O$4,'3'!$G478+SUM('3'!$H478:O478),IF($E478&lt;O$4,'3'!O478,0)))</f>
        <v>0</v>
      </c>
      <c r="P478" s="68">
        <f>IF($E478="OAI",'3'!P478,IF($E478=P$4,'3'!$G478+SUM('3'!$H478:P478),IF($E478&lt;P$4,'3'!P478,0)))</f>
        <v>0</v>
      </c>
      <c r="Q478" s="68">
        <f>IF($E478="OAI",'3'!Q478,IF($E478=Q$4,'3'!$G478+SUM('3'!$H478:Q478),IF($E478&lt;Q$4,'3'!Q478,0)))</f>
        <v>0</v>
      </c>
      <c r="R478" s="68">
        <f>IF($E478="OAI",'3'!R478,IF($E478=R$4,'3'!$G478+SUM('3'!$H478:R478),IF($E478&lt;R$4,'3'!R478,0)))</f>
        <v>0</v>
      </c>
      <c r="S478" s="68">
        <f>IF($E478="OAI",'3'!S478,IF($E478=S$4,'3'!$G478+SUM('3'!$H478:S478),IF($E478&lt;S$4,'3'!S478,0)))</f>
        <v>0</v>
      </c>
      <c r="T478" s="68">
        <f>IF($E478="OAI",'3'!T478,IF($E478=T$4,'3'!$G478+SUM('3'!$H478:T478),IF($E478&lt;T$4,'3'!T478,0)))</f>
        <v>144794.30414940888</v>
      </c>
      <c r="U478" s="68">
        <f>IF($E478="OAI",'3'!U478,IF($E478=U$4,'3'!$G478+SUM('3'!$H478:U478),IF($E478&lt;U$4,'3'!U478,0)))</f>
        <v>5395.8221299151728</v>
      </c>
      <c r="V478" s="68">
        <f>IF($E478="OAI",'3'!V478,IF($E478=V$4,'3'!$G478+SUM('3'!$H478:V478),IF($E478&lt;V$4,'3'!V478,0)))</f>
        <v>1925.9745691303447</v>
      </c>
      <c r="W478" s="68">
        <f>IF($E478="OAI",'3'!W478,IF($E478=W$4,'3'!$G478+SUM('3'!$H478:W478),IF($E478&lt;W$4,'3'!W478,0)))</f>
        <v>0</v>
      </c>
      <c r="X478" s="68">
        <f>IF($E478="OAI",'3'!X478,IF($E478=X$4,'3'!$G478+SUM('3'!$H478:X478),IF($E478&lt;X$4,'3'!X478,0)))</f>
        <v>0</v>
      </c>
      <c r="Y478" s="68">
        <f>IF($E478="OAI",'3'!Y478,IF($E478=Y$4,'3'!$G478+SUM('3'!$H478:Y478),IF($E478&lt;Y$4,'3'!Y478,0)))</f>
        <v>0</v>
      </c>
      <c r="Z478" s="68">
        <f>IF($E478="OAI",'3'!Z478,IF($E478=Z$4,'3'!$G478+SUM('3'!$H478:Z478),IF($E478&lt;Z$4,'3'!Z478,0)))</f>
        <v>0</v>
      </c>
      <c r="AA478" s="68">
        <f>IF($E478="OAI",'3'!AA478,IF($E478=AA$4,'3'!$G478+SUM('3'!$H478:AA478),IF($E478&lt;AA$4,'3'!AA478,0)))</f>
        <v>0</v>
      </c>
      <c r="AB478" s="68">
        <f>IF($E478="OAI",'3'!AB478,IF($E478=AB$4,'3'!$G478+SUM('3'!$H478:AB478),IF($E478&lt;AB$4,'3'!AB478,0)))</f>
        <v>0</v>
      </c>
      <c r="AC478" s="68">
        <f>IF($E478="OAI",'3'!AC478,IF($E478=AC$4,'3'!$G478+SUM('3'!$H478:AC478),IF($E478&lt;AC$4,'3'!AC478,0)))</f>
        <v>0</v>
      </c>
      <c r="AD478" s="68">
        <f>IF($E478="OAI",'3'!AD478,IF($E478=AD$4,'3'!$G478+SUM('3'!$H478:AD478),IF($E478&lt;AD$4,'3'!AD478,0)))</f>
        <v>0</v>
      </c>
      <c r="AE478" s="68">
        <f>IF($E478="OAI",'3'!AE478,IF($E478=AE$4,'3'!$G478+SUM('3'!$H478:AE478),IF($E478&lt;AE$4,'3'!AE478,0)))</f>
        <v>0</v>
      </c>
      <c r="AF478" s="26">
        <f t="shared" si="28"/>
        <v>0</v>
      </c>
      <c r="AG478" s="26">
        <f t="shared" si="29"/>
        <v>152116.1008484544</v>
      </c>
      <c r="AH478" s="56">
        <f t="shared" si="30"/>
        <v>573</v>
      </c>
    </row>
    <row r="479" spans="1:34">
      <c r="A479" s="56">
        <f t="shared" si="31"/>
        <v>574</v>
      </c>
      <c r="B479" s="3">
        <f>'1'!B479</f>
        <v>5785879</v>
      </c>
      <c r="C479" t="str">
        <f>'1'!C479</f>
        <v>Drum PH 1:Replace SW363 Structure-WSIP</v>
      </c>
      <c r="D479" s="3">
        <f>'1'!D479</f>
        <v>65</v>
      </c>
      <c r="E479" s="13">
        <f>IF('1'!E479="OAI","OAI",EOMONTH('1'!E479,-1)+1)</f>
        <v>45505</v>
      </c>
      <c r="F479" s="3" t="str">
        <f>'1'!F479</f>
        <v>TOLO</v>
      </c>
      <c r="G479" s="7"/>
      <c r="H479" s="68">
        <f>IF($E479="OAI",'3'!H479,IF($E479&lt;=H$4,'3'!$G479+SUM('3'!$H479:H479),0))</f>
        <v>0</v>
      </c>
      <c r="I479" s="68">
        <f>IF($E479="OAI",'3'!I479,IF($E479=I$4,'3'!$G479+SUM('3'!$H479:I479),IF($E479&lt;I$4,'3'!I479,0)))</f>
        <v>0</v>
      </c>
      <c r="J479" s="68">
        <f>IF($E479="OAI",'3'!J479,IF($E479=J$4,'3'!$G479+SUM('3'!$H479:J479),IF($E479&lt;J$4,'3'!J479,0)))</f>
        <v>0</v>
      </c>
      <c r="K479" s="68">
        <f>IF($E479="OAI",'3'!K479,IF($E479=K$4,'3'!$G479+SUM('3'!$H479:K479),IF($E479&lt;K$4,'3'!K479,0)))</f>
        <v>0</v>
      </c>
      <c r="L479" s="68">
        <f>IF($E479="OAI",'3'!L479,IF($E479=L$4,'3'!$G479+SUM('3'!$H479:L479),IF($E479&lt;L$4,'3'!L479,0)))</f>
        <v>0</v>
      </c>
      <c r="M479" s="68">
        <f>IF($E479="OAI",'3'!M479,IF($E479=M$4,'3'!$G479+SUM('3'!$H479:M479),IF($E479&lt;M$4,'3'!M479,0)))</f>
        <v>0</v>
      </c>
      <c r="N479" s="68">
        <f>IF($E479="OAI",'3'!N479,IF($E479=N$4,'3'!$G479+SUM('3'!$H479:N479),IF($E479&lt;N$4,'3'!N479,0)))</f>
        <v>0</v>
      </c>
      <c r="O479" s="68">
        <f>IF($E479="OAI",'3'!O479,IF($E479=O$4,'3'!$G479+SUM('3'!$H479:O479),IF($E479&lt;O$4,'3'!O479,0)))</f>
        <v>0</v>
      </c>
      <c r="P479" s="68">
        <f>IF($E479="OAI",'3'!P479,IF($E479=P$4,'3'!$G479+SUM('3'!$H479:P479),IF($E479&lt;P$4,'3'!P479,0)))</f>
        <v>0</v>
      </c>
      <c r="Q479" s="68">
        <f>IF($E479="OAI",'3'!Q479,IF($E479=Q$4,'3'!$G479+SUM('3'!$H479:Q479),IF($E479&lt;Q$4,'3'!Q479,0)))</f>
        <v>0</v>
      </c>
      <c r="R479" s="68">
        <f>IF($E479="OAI",'3'!R479,IF($E479=R$4,'3'!$G479+SUM('3'!$H479:R479),IF($E479&lt;R$4,'3'!R479,0)))</f>
        <v>0</v>
      </c>
      <c r="S479" s="68">
        <f>IF($E479="OAI",'3'!S479,IF($E479=S$4,'3'!$G479+SUM('3'!$H479:S479),IF($E479&lt;S$4,'3'!S479,0)))</f>
        <v>0</v>
      </c>
      <c r="T479" s="68">
        <f>IF($E479="OAI",'3'!T479,IF($E479=T$4,'3'!$G479+SUM('3'!$H479:T479),IF($E479&lt;T$4,'3'!T479,0)))</f>
        <v>0</v>
      </c>
      <c r="U479" s="68">
        <f>IF($E479="OAI",'3'!U479,IF($E479=U$4,'3'!$G479+SUM('3'!$H479:U479),IF($E479&lt;U$4,'3'!U479,0)))</f>
        <v>0</v>
      </c>
      <c r="V479" s="68">
        <f>IF($E479="OAI",'3'!V479,IF($E479=V$4,'3'!$G479+SUM('3'!$H479:V479),IF($E479&lt;V$4,'3'!V479,0)))</f>
        <v>0</v>
      </c>
      <c r="W479" s="68">
        <f>IF($E479="OAI",'3'!W479,IF($E479=W$4,'3'!$G479+SUM('3'!$H479:W479),IF($E479&lt;W$4,'3'!W479,0)))</f>
        <v>0</v>
      </c>
      <c r="X479" s="68">
        <f>IF($E479="OAI",'3'!X479,IF($E479=X$4,'3'!$G479+SUM('3'!$H479:X479),IF($E479&lt;X$4,'3'!X479,0)))</f>
        <v>0</v>
      </c>
      <c r="Y479" s="68">
        <f>IF($E479="OAI",'3'!Y479,IF($E479=Y$4,'3'!$G479+SUM('3'!$H479:Y479),IF($E479&lt;Y$4,'3'!Y479,0)))</f>
        <v>0</v>
      </c>
      <c r="Z479" s="68">
        <f>IF($E479="OAI",'3'!Z479,IF($E479=Z$4,'3'!$G479+SUM('3'!$H479:Z479),IF($E479&lt;Z$4,'3'!Z479,0)))</f>
        <v>0</v>
      </c>
      <c r="AA479" s="68">
        <f>IF($E479="OAI",'3'!AA479,IF($E479=AA$4,'3'!$G479+SUM('3'!$H479:AA479),IF($E479&lt;AA$4,'3'!AA479,0)))</f>
        <v>7464530.7161436472</v>
      </c>
      <c r="AB479" s="68">
        <f>IF($E479="OAI",'3'!AB479,IF($E479=AB$4,'3'!$G479+SUM('3'!$H479:AB479),IF($E479&lt;AB$4,'3'!AB479,0)))</f>
        <v>84385.749769736896</v>
      </c>
      <c r="AC479" s="68">
        <f>IF($E479="OAI",'3'!AC479,IF($E479=AC$4,'3'!$G479+SUM('3'!$H479:AC479),IF($E479&lt;AC$4,'3'!AC479,0)))</f>
        <v>18669.868810786582</v>
      </c>
      <c r="AD479" s="68">
        <f>IF($E479="OAI",'3'!AD479,IF($E479=AD$4,'3'!$G479+SUM('3'!$H479:AD479),IF($E479&lt;AD$4,'3'!AD479,0)))</f>
        <v>6599.8008141734235</v>
      </c>
      <c r="AE479" s="68">
        <f>IF($E479="OAI",'3'!AE479,IF($E479=AE$4,'3'!$G479+SUM('3'!$H479:AE479),IF($E479&lt;AE$4,'3'!AE479,0)))</f>
        <v>7407.1429670211055</v>
      </c>
      <c r="AF479" s="26">
        <f t="shared" si="28"/>
        <v>0</v>
      </c>
      <c r="AG479" s="26">
        <f t="shared" si="29"/>
        <v>7581593.2785053654</v>
      </c>
      <c r="AH479" s="56">
        <f t="shared" si="30"/>
        <v>574</v>
      </c>
    </row>
    <row r="480" spans="1:34">
      <c r="A480" s="56">
        <f t="shared" si="31"/>
        <v>575</v>
      </c>
      <c r="B480" s="3">
        <f>'1'!B480</f>
        <v>5791020</v>
      </c>
      <c r="C480" t="str">
        <f>'1'!C480</f>
        <v>HUMBOLDT PHASE II</v>
      </c>
      <c r="D480" s="3">
        <f>'1'!D480</f>
        <v>65</v>
      </c>
      <c r="E480" s="13">
        <f>IF('1'!E480="OAI","OAI",EOMONTH('1'!E480,-1)+1)</f>
        <v>45108</v>
      </c>
      <c r="F480" s="3" t="str">
        <f>'1'!F480</f>
        <v>TOLO</v>
      </c>
      <c r="G480" s="7"/>
      <c r="H480" s="68">
        <f>IF($E480="OAI",'3'!H480,IF($E480&lt;=H$4,'3'!$G480+SUM('3'!$H480:H480),0))</f>
        <v>0</v>
      </c>
      <c r="I480" s="68">
        <f>IF($E480="OAI",'3'!I480,IF($E480=I$4,'3'!$G480+SUM('3'!$H480:I480),IF($E480&lt;I$4,'3'!I480,0)))</f>
        <v>0</v>
      </c>
      <c r="J480" s="68">
        <f>IF($E480="OAI",'3'!J480,IF($E480=J$4,'3'!$G480+SUM('3'!$H480:J480),IF($E480&lt;J$4,'3'!J480,0)))</f>
        <v>0</v>
      </c>
      <c r="K480" s="68">
        <f>IF($E480="OAI",'3'!K480,IF($E480=K$4,'3'!$G480+SUM('3'!$H480:K480),IF($E480&lt;K$4,'3'!K480,0)))</f>
        <v>0</v>
      </c>
      <c r="L480" s="68">
        <f>IF($E480="OAI",'3'!L480,IF($E480=L$4,'3'!$G480+SUM('3'!$H480:L480),IF($E480&lt;L$4,'3'!L480,0)))</f>
        <v>0</v>
      </c>
      <c r="M480" s="68">
        <f>IF($E480="OAI",'3'!M480,IF($E480=M$4,'3'!$G480+SUM('3'!$H480:M480),IF($E480&lt;M$4,'3'!M480,0)))</f>
        <v>0</v>
      </c>
      <c r="N480" s="68">
        <f>IF($E480="OAI",'3'!N480,IF($E480=N$4,'3'!$G480+SUM('3'!$H480:N480),IF($E480&lt;N$4,'3'!N480,0)))</f>
        <v>4959879.8933107322</v>
      </c>
      <c r="O480" s="68">
        <f>IF($E480="OAI",'3'!O480,IF($E480=O$4,'3'!$G480+SUM('3'!$H480:O480),IF($E480&lt;O$4,'3'!O480,0)))</f>
        <v>24608.608739275722</v>
      </c>
      <c r="P480" s="68">
        <f>IF($E480="OAI",'3'!P480,IF($E480=P$4,'3'!$G480+SUM('3'!$H480:P480),IF($E480&lt;P$4,'3'!P480,0)))</f>
        <v>30594.400922489393</v>
      </c>
      <c r="Q480" s="68">
        <f>IF($E480="OAI",'3'!Q480,IF($E480=Q$4,'3'!$G480+SUM('3'!$H480:Q480),IF($E480&lt;Q$4,'3'!Q480,0)))</f>
        <v>16512.266706517246</v>
      </c>
      <c r="R480" s="68">
        <f>IF($E480="OAI",'3'!R480,IF($E480=R$4,'3'!$G480+SUM('3'!$H480:R480),IF($E480&lt;R$4,'3'!R480,0)))</f>
        <v>19822.322946801924</v>
      </c>
      <c r="S480" s="68">
        <f>IF($E480="OAI",'3'!S480,IF($E480=S$4,'3'!$G480+SUM('3'!$H480:S480),IF($E480&lt;S$4,'3'!S480,0)))</f>
        <v>8568.0758261650317</v>
      </c>
      <c r="T480" s="68">
        <f>IF($E480="OAI",'3'!T480,IF($E480=T$4,'3'!$G480+SUM('3'!$H480:T480),IF($E480&lt;T$4,'3'!T480,0)))</f>
        <v>7721.2284139050689</v>
      </c>
      <c r="U480" s="68">
        <f>IF($E480="OAI",'3'!U480,IF($E480=U$4,'3'!$G480+SUM('3'!$H480:U480),IF($E480&lt;U$4,'3'!U480,0)))</f>
        <v>7721.2284139050689</v>
      </c>
      <c r="V480" s="68">
        <f>IF($E480="OAI",'3'!V480,IF($E480=V$4,'3'!$G480+SUM('3'!$H480:V480),IF($E480&lt;V$4,'3'!V480,0)))</f>
        <v>7721.2284139050689</v>
      </c>
      <c r="W480" s="68">
        <f>IF($E480="OAI",'3'!W480,IF($E480=W$4,'3'!$G480+SUM('3'!$H480:W480),IF($E480&lt;W$4,'3'!W480,0)))</f>
        <v>0</v>
      </c>
      <c r="X480" s="68">
        <f>IF($E480="OAI",'3'!X480,IF($E480=X$4,'3'!$G480+SUM('3'!$H480:X480),IF($E480&lt;X$4,'3'!X480,0)))</f>
        <v>0</v>
      </c>
      <c r="Y480" s="68">
        <f>IF($E480="OAI",'3'!Y480,IF($E480=Y$4,'3'!$G480+SUM('3'!$H480:Y480),IF($E480&lt;Y$4,'3'!Y480,0)))</f>
        <v>0</v>
      </c>
      <c r="Z480" s="68">
        <f>IF($E480="OAI",'3'!Z480,IF($E480=Z$4,'3'!$G480+SUM('3'!$H480:Z480),IF($E480&lt;Z$4,'3'!Z480,0)))</f>
        <v>0</v>
      </c>
      <c r="AA480" s="68">
        <f>IF($E480="OAI",'3'!AA480,IF($E480=AA$4,'3'!$G480+SUM('3'!$H480:AA480),IF($E480&lt;AA$4,'3'!AA480,0)))</f>
        <v>0</v>
      </c>
      <c r="AB480" s="68">
        <f>IF($E480="OAI",'3'!AB480,IF($E480=AB$4,'3'!$G480+SUM('3'!$H480:AB480),IF($E480&lt;AB$4,'3'!AB480,0)))</f>
        <v>0</v>
      </c>
      <c r="AC480" s="68">
        <f>IF($E480="OAI",'3'!AC480,IF($E480=AC$4,'3'!$G480+SUM('3'!$H480:AC480),IF($E480&lt;AC$4,'3'!AC480,0)))</f>
        <v>0</v>
      </c>
      <c r="AD480" s="68">
        <f>IF($E480="OAI",'3'!AD480,IF($E480=AD$4,'3'!$G480+SUM('3'!$H480:AD480),IF($E480&lt;AD$4,'3'!AD480,0)))</f>
        <v>0</v>
      </c>
      <c r="AE480" s="68">
        <f>IF($E480="OAI",'3'!AE480,IF($E480=AE$4,'3'!$G480+SUM('3'!$H480:AE480),IF($E480&lt;AE$4,'3'!AE480,0)))</f>
        <v>0</v>
      </c>
      <c r="AF480" s="26">
        <f t="shared" si="28"/>
        <v>5059985.5684519811</v>
      </c>
      <c r="AG480" s="26">
        <f t="shared" si="29"/>
        <v>23163.685241715208</v>
      </c>
      <c r="AH480" s="56">
        <f t="shared" si="30"/>
        <v>575</v>
      </c>
    </row>
    <row r="481" spans="1:34">
      <c r="A481" s="56">
        <f t="shared" si="31"/>
        <v>576</v>
      </c>
      <c r="B481" s="3">
        <f>'1'!B481</f>
        <v>5792199</v>
      </c>
      <c r="C481" t="str">
        <f>'1'!C481</f>
        <v>Vaca Dixon: Replace 230 kV Shunt Caps</v>
      </c>
      <c r="D481" s="3">
        <f>'1'!D481</f>
        <v>65</v>
      </c>
      <c r="E481" s="13">
        <f>IF('1'!E481="OAI","OAI",EOMONTH('1'!E481,-1)+1)</f>
        <v>45231</v>
      </c>
      <c r="F481" s="3" t="str">
        <f>'1'!F481</f>
        <v>TOHI</v>
      </c>
      <c r="G481" s="7"/>
      <c r="H481" s="68">
        <f>IF($E481="OAI",'3'!H481,IF($E481&lt;=H$4,'3'!$G481+SUM('3'!$H481:H481),0))</f>
        <v>0</v>
      </c>
      <c r="I481" s="68">
        <f>IF($E481="OAI",'3'!I481,IF($E481=I$4,'3'!$G481+SUM('3'!$H481:I481),IF($E481&lt;I$4,'3'!I481,0)))</f>
        <v>0</v>
      </c>
      <c r="J481" s="68">
        <f>IF($E481="OAI",'3'!J481,IF($E481=J$4,'3'!$G481+SUM('3'!$H481:J481),IF($E481&lt;J$4,'3'!J481,0)))</f>
        <v>0</v>
      </c>
      <c r="K481" s="68">
        <f>IF($E481="OAI",'3'!K481,IF($E481=K$4,'3'!$G481+SUM('3'!$H481:K481),IF($E481&lt;K$4,'3'!K481,0)))</f>
        <v>0</v>
      </c>
      <c r="L481" s="68">
        <f>IF($E481="OAI",'3'!L481,IF($E481=L$4,'3'!$G481+SUM('3'!$H481:L481),IF($E481&lt;L$4,'3'!L481,0)))</f>
        <v>0</v>
      </c>
      <c r="M481" s="68">
        <f>IF($E481="OAI",'3'!M481,IF($E481=M$4,'3'!$G481+SUM('3'!$H481:M481),IF($E481&lt;M$4,'3'!M481,0)))</f>
        <v>0</v>
      </c>
      <c r="N481" s="68">
        <f>IF($E481="OAI",'3'!N481,IF($E481=N$4,'3'!$G481+SUM('3'!$H481:N481),IF($E481&lt;N$4,'3'!N481,0)))</f>
        <v>0</v>
      </c>
      <c r="O481" s="68">
        <f>IF($E481="OAI",'3'!O481,IF($E481=O$4,'3'!$G481+SUM('3'!$H481:O481),IF($E481&lt;O$4,'3'!O481,0)))</f>
        <v>0</v>
      </c>
      <c r="P481" s="68">
        <f>IF($E481="OAI",'3'!P481,IF($E481=P$4,'3'!$G481+SUM('3'!$H481:P481),IF($E481&lt;P$4,'3'!P481,0)))</f>
        <v>0</v>
      </c>
      <c r="Q481" s="68">
        <f>IF($E481="OAI",'3'!Q481,IF($E481=Q$4,'3'!$G481+SUM('3'!$H481:Q481),IF($E481&lt;Q$4,'3'!Q481,0)))</f>
        <v>0</v>
      </c>
      <c r="R481" s="68">
        <f>IF($E481="OAI",'3'!R481,IF($E481=R$4,'3'!$G481+SUM('3'!$H481:R481),IF($E481&lt;R$4,'3'!R481,0)))</f>
        <v>8945700.8292900845</v>
      </c>
      <c r="S481" s="68">
        <f>IF($E481="OAI",'3'!S481,IF($E481=S$4,'3'!$G481+SUM('3'!$H481:S481),IF($E481&lt;S$4,'3'!S481,0)))</f>
        <v>9956.8161364010048</v>
      </c>
      <c r="T481" s="68">
        <f>IF($E481="OAI",'3'!T481,IF($E481=T$4,'3'!$G481+SUM('3'!$H481:T481),IF($E481&lt;T$4,'3'!T481,0)))</f>
        <v>3653.3979406013232</v>
      </c>
      <c r="U481" s="68">
        <f>IF($E481="OAI",'3'!U481,IF($E481=U$4,'3'!$G481+SUM('3'!$H481:U481),IF($E481&lt;U$4,'3'!U481,0)))</f>
        <v>2740.0251622555838</v>
      </c>
      <c r="V481" s="68">
        <f>IF($E481="OAI",'3'!V481,IF($E481=V$4,'3'!$G481+SUM('3'!$H481:V481),IF($E481&lt;V$4,'3'!V481,0)))</f>
        <v>0</v>
      </c>
      <c r="W481" s="68">
        <f>IF($E481="OAI",'3'!W481,IF($E481=W$4,'3'!$G481+SUM('3'!$H481:W481),IF($E481&lt;W$4,'3'!W481,0)))</f>
        <v>0</v>
      </c>
      <c r="X481" s="68">
        <f>IF($E481="OAI",'3'!X481,IF($E481=X$4,'3'!$G481+SUM('3'!$H481:X481),IF($E481&lt;X$4,'3'!X481,0)))</f>
        <v>0</v>
      </c>
      <c r="Y481" s="68">
        <f>IF($E481="OAI",'3'!Y481,IF($E481=Y$4,'3'!$G481+SUM('3'!$H481:Y481),IF($E481&lt;Y$4,'3'!Y481,0)))</f>
        <v>0</v>
      </c>
      <c r="Z481" s="68">
        <f>IF($E481="OAI",'3'!Z481,IF($E481=Z$4,'3'!$G481+SUM('3'!$H481:Z481),IF($E481&lt;Z$4,'3'!Z481,0)))</f>
        <v>0</v>
      </c>
      <c r="AA481" s="68">
        <f>IF($E481="OAI",'3'!AA481,IF($E481=AA$4,'3'!$G481+SUM('3'!$H481:AA481),IF($E481&lt;AA$4,'3'!AA481,0)))</f>
        <v>0</v>
      </c>
      <c r="AB481" s="68">
        <f>IF($E481="OAI",'3'!AB481,IF($E481=AB$4,'3'!$G481+SUM('3'!$H481:AB481),IF($E481&lt;AB$4,'3'!AB481,0)))</f>
        <v>0</v>
      </c>
      <c r="AC481" s="68">
        <f>IF($E481="OAI",'3'!AC481,IF($E481=AC$4,'3'!$G481+SUM('3'!$H481:AC481),IF($E481&lt;AC$4,'3'!AC481,0)))</f>
        <v>0</v>
      </c>
      <c r="AD481" s="68">
        <f>IF($E481="OAI",'3'!AD481,IF($E481=AD$4,'3'!$G481+SUM('3'!$H481:AD481),IF($E481&lt;AD$4,'3'!AD481,0)))</f>
        <v>0</v>
      </c>
      <c r="AE481" s="68">
        <f>IF($E481="OAI",'3'!AE481,IF($E481=AE$4,'3'!$G481+SUM('3'!$H481:AE481),IF($E481&lt;AE$4,'3'!AE481,0)))</f>
        <v>0</v>
      </c>
      <c r="AF481" s="26">
        <f t="shared" si="28"/>
        <v>8955657.6454264857</v>
      </c>
      <c r="AG481" s="26">
        <f t="shared" si="29"/>
        <v>6393.4231028569066</v>
      </c>
      <c r="AH481" s="56">
        <f t="shared" si="30"/>
        <v>576</v>
      </c>
    </row>
    <row r="482" spans="1:34">
      <c r="A482" s="56">
        <f t="shared" si="31"/>
        <v>577</v>
      </c>
      <c r="B482" s="3">
        <f>'1'!B482</f>
        <v>5792278</v>
      </c>
      <c r="C482" t="str">
        <f>'1'!C482</f>
        <v>Colusa: Rebuild 60 kV</v>
      </c>
      <c r="D482" s="3">
        <f>'1'!D482</f>
        <v>65</v>
      </c>
      <c r="E482" s="13">
        <f>IF('1'!E482="OAI","OAI",EOMONTH('1'!E482,-1)+1)</f>
        <v>45231</v>
      </c>
      <c r="F482" s="3" t="str">
        <f>'1'!F482</f>
        <v>TOLO</v>
      </c>
      <c r="G482" s="7"/>
      <c r="H482" s="68">
        <f>IF($E482="OAI",'3'!H482,IF($E482&lt;=H$4,'3'!$G482+SUM('3'!$H482:H482),0))</f>
        <v>0</v>
      </c>
      <c r="I482" s="68">
        <f>IF($E482="OAI",'3'!I482,IF($E482=I$4,'3'!$G482+SUM('3'!$H482:I482),IF($E482&lt;I$4,'3'!I482,0)))</f>
        <v>0</v>
      </c>
      <c r="J482" s="68">
        <f>IF($E482="OAI",'3'!J482,IF($E482=J$4,'3'!$G482+SUM('3'!$H482:J482),IF($E482&lt;J$4,'3'!J482,0)))</f>
        <v>0</v>
      </c>
      <c r="K482" s="68">
        <f>IF($E482="OAI",'3'!K482,IF($E482=K$4,'3'!$G482+SUM('3'!$H482:K482),IF($E482&lt;K$4,'3'!K482,0)))</f>
        <v>0</v>
      </c>
      <c r="L482" s="68">
        <f>IF($E482="OAI",'3'!L482,IF($E482=L$4,'3'!$G482+SUM('3'!$H482:L482),IF($E482&lt;L$4,'3'!L482,0)))</f>
        <v>0</v>
      </c>
      <c r="M482" s="68">
        <f>IF($E482="OAI",'3'!M482,IF($E482=M$4,'3'!$G482+SUM('3'!$H482:M482),IF($E482&lt;M$4,'3'!M482,0)))</f>
        <v>0</v>
      </c>
      <c r="N482" s="68">
        <f>IF($E482="OAI",'3'!N482,IF($E482=N$4,'3'!$G482+SUM('3'!$H482:N482),IF($E482&lt;N$4,'3'!N482,0)))</f>
        <v>0</v>
      </c>
      <c r="O482" s="68">
        <f>IF($E482="OAI",'3'!O482,IF($E482=O$4,'3'!$G482+SUM('3'!$H482:O482),IF($E482&lt;O$4,'3'!O482,0)))</f>
        <v>0</v>
      </c>
      <c r="P482" s="68">
        <f>IF($E482="OAI",'3'!P482,IF($E482=P$4,'3'!$G482+SUM('3'!$H482:P482),IF($E482&lt;P$4,'3'!P482,0)))</f>
        <v>0</v>
      </c>
      <c r="Q482" s="68">
        <f>IF($E482="OAI",'3'!Q482,IF($E482=Q$4,'3'!$G482+SUM('3'!$H482:Q482),IF($E482&lt;Q$4,'3'!Q482,0)))</f>
        <v>0</v>
      </c>
      <c r="R482" s="68">
        <f>IF($E482="OAI",'3'!R482,IF($E482=R$4,'3'!$G482+SUM('3'!$H482:R482),IF($E482&lt;R$4,'3'!R482,0)))</f>
        <v>2012896.8088491112</v>
      </c>
      <c r="S482" s="68">
        <f>IF($E482="OAI",'3'!S482,IF($E482=S$4,'3'!$G482+SUM('3'!$H482:S482),IF($E482&lt;S$4,'3'!S482,0)))</f>
        <v>736.43766602516791</v>
      </c>
      <c r="T482" s="68">
        <f>IF($E482="OAI",'3'!T482,IF($E482=T$4,'3'!$G482+SUM('3'!$H482:T482),IF($E482&lt;T$4,'3'!T482,0)))</f>
        <v>0</v>
      </c>
      <c r="U482" s="68">
        <f>IF($E482="OAI",'3'!U482,IF($E482=U$4,'3'!$G482+SUM('3'!$H482:U482),IF($E482&lt;U$4,'3'!U482,0)))</f>
        <v>0</v>
      </c>
      <c r="V482" s="68">
        <f>IF($E482="OAI",'3'!V482,IF($E482=V$4,'3'!$G482+SUM('3'!$H482:V482),IF($E482&lt;V$4,'3'!V482,0)))</f>
        <v>0</v>
      </c>
      <c r="W482" s="68">
        <f>IF($E482="OAI",'3'!W482,IF($E482=W$4,'3'!$G482+SUM('3'!$H482:W482),IF($E482&lt;W$4,'3'!W482,0)))</f>
        <v>0</v>
      </c>
      <c r="X482" s="68">
        <f>IF($E482="OAI",'3'!X482,IF($E482=X$4,'3'!$G482+SUM('3'!$H482:X482),IF($E482&lt;X$4,'3'!X482,0)))</f>
        <v>0</v>
      </c>
      <c r="Y482" s="68">
        <f>IF($E482="OAI",'3'!Y482,IF($E482=Y$4,'3'!$G482+SUM('3'!$H482:Y482),IF($E482&lt;Y$4,'3'!Y482,0)))</f>
        <v>0</v>
      </c>
      <c r="Z482" s="68">
        <f>IF($E482="OAI",'3'!Z482,IF($E482=Z$4,'3'!$G482+SUM('3'!$H482:Z482),IF($E482&lt;Z$4,'3'!Z482,0)))</f>
        <v>0</v>
      </c>
      <c r="AA482" s="68">
        <f>IF($E482="OAI",'3'!AA482,IF($E482=AA$4,'3'!$G482+SUM('3'!$H482:AA482),IF($E482&lt;AA$4,'3'!AA482,0)))</f>
        <v>0</v>
      </c>
      <c r="AB482" s="68">
        <f>IF($E482="OAI",'3'!AB482,IF($E482=AB$4,'3'!$G482+SUM('3'!$H482:AB482),IF($E482&lt;AB$4,'3'!AB482,0)))</f>
        <v>0</v>
      </c>
      <c r="AC482" s="68">
        <f>IF($E482="OAI",'3'!AC482,IF($E482=AC$4,'3'!$G482+SUM('3'!$H482:AC482),IF($E482&lt;AC$4,'3'!AC482,0)))</f>
        <v>0</v>
      </c>
      <c r="AD482" s="68">
        <f>IF($E482="OAI",'3'!AD482,IF($E482=AD$4,'3'!$G482+SUM('3'!$H482:AD482),IF($E482&lt;AD$4,'3'!AD482,0)))</f>
        <v>0</v>
      </c>
      <c r="AE482" s="68">
        <f>IF($E482="OAI",'3'!AE482,IF($E482=AE$4,'3'!$G482+SUM('3'!$H482:AE482),IF($E482&lt;AE$4,'3'!AE482,0)))</f>
        <v>0</v>
      </c>
      <c r="AF482" s="26">
        <f t="shared" si="28"/>
        <v>2013633.2465151364</v>
      </c>
      <c r="AG482" s="26">
        <f t="shared" si="29"/>
        <v>0</v>
      </c>
      <c r="AH482" s="56">
        <f t="shared" si="30"/>
        <v>577</v>
      </c>
    </row>
    <row r="483" spans="1:34">
      <c r="A483" s="56">
        <f t="shared" si="31"/>
        <v>578</v>
      </c>
      <c r="B483" s="3">
        <f>'1'!B483</f>
        <v>5794995</v>
      </c>
      <c r="C483" t="str">
        <f>'1'!C483</f>
        <v>Rio Oso: Replace Bank 1 Project</v>
      </c>
      <c r="D483" s="3">
        <f>'1'!D483</f>
        <v>65</v>
      </c>
      <c r="E483" s="13">
        <f>IF('1'!E483="OAI","OAI",EOMONTH('1'!E483,-1)+1)</f>
        <v>45627</v>
      </c>
      <c r="F483" s="3" t="str">
        <f>'1'!F483</f>
        <v>TOO</v>
      </c>
      <c r="G483" s="7"/>
      <c r="H483" s="68">
        <f>IF($E483="OAI",'3'!H483,IF($E483&lt;=H$4,'3'!$G483+SUM('3'!$H483:H483),0))</f>
        <v>0</v>
      </c>
      <c r="I483" s="68">
        <f>IF($E483="OAI",'3'!I483,IF($E483=I$4,'3'!$G483+SUM('3'!$H483:I483),IF($E483&lt;I$4,'3'!I483,0)))</f>
        <v>0</v>
      </c>
      <c r="J483" s="68">
        <f>IF($E483="OAI",'3'!J483,IF($E483=J$4,'3'!$G483+SUM('3'!$H483:J483),IF($E483&lt;J$4,'3'!J483,0)))</f>
        <v>0</v>
      </c>
      <c r="K483" s="68">
        <f>IF($E483="OAI",'3'!K483,IF($E483=K$4,'3'!$G483+SUM('3'!$H483:K483),IF($E483&lt;K$4,'3'!K483,0)))</f>
        <v>0</v>
      </c>
      <c r="L483" s="68">
        <f>IF($E483="OAI",'3'!L483,IF($E483=L$4,'3'!$G483+SUM('3'!$H483:L483),IF($E483&lt;L$4,'3'!L483,0)))</f>
        <v>0</v>
      </c>
      <c r="M483" s="68">
        <f>IF($E483="OAI",'3'!M483,IF($E483=M$4,'3'!$G483+SUM('3'!$H483:M483),IF($E483&lt;M$4,'3'!M483,0)))</f>
        <v>0</v>
      </c>
      <c r="N483" s="68">
        <f>IF($E483="OAI",'3'!N483,IF($E483=N$4,'3'!$G483+SUM('3'!$H483:N483),IF($E483&lt;N$4,'3'!N483,0)))</f>
        <v>0</v>
      </c>
      <c r="O483" s="68">
        <f>IF($E483="OAI",'3'!O483,IF($E483=O$4,'3'!$G483+SUM('3'!$H483:O483),IF($E483&lt;O$4,'3'!O483,0)))</f>
        <v>0</v>
      </c>
      <c r="P483" s="68">
        <f>IF($E483="OAI",'3'!P483,IF($E483=P$4,'3'!$G483+SUM('3'!$H483:P483),IF($E483&lt;P$4,'3'!P483,0)))</f>
        <v>0</v>
      </c>
      <c r="Q483" s="68">
        <f>IF($E483="OAI",'3'!Q483,IF($E483=Q$4,'3'!$G483+SUM('3'!$H483:Q483),IF($E483&lt;Q$4,'3'!Q483,0)))</f>
        <v>0</v>
      </c>
      <c r="R483" s="68">
        <f>IF($E483="OAI",'3'!R483,IF($E483=R$4,'3'!$G483+SUM('3'!$H483:R483),IF($E483&lt;R$4,'3'!R483,0)))</f>
        <v>0</v>
      </c>
      <c r="S483" s="68">
        <f>IF($E483="OAI",'3'!S483,IF($E483=S$4,'3'!$G483+SUM('3'!$H483:S483),IF($E483&lt;S$4,'3'!S483,0)))</f>
        <v>0</v>
      </c>
      <c r="T483" s="68">
        <f>IF($E483="OAI",'3'!T483,IF($E483=T$4,'3'!$G483+SUM('3'!$H483:T483),IF($E483&lt;T$4,'3'!T483,0)))</f>
        <v>0</v>
      </c>
      <c r="U483" s="68">
        <f>IF($E483="OAI",'3'!U483,IF($E483=U$4,'3'!$G483+SUM('3'!$H483:U483),IF($E483&lt;U$4,'3'!U483,0)))</f>
        <v>0</v>
      </c>
      <c r="V483" s="68">
        <f>IF($E483="OAI",'3'!V483,IF($E483=V$4,'3'!$G483+SUM('3'!$H483:V483),IF($E483&lt;V$4,'3'!V483,0)))</f>
        <v>0</v>
      </c>
      <c r="W483" s="68">
        <f>IF($E483="OAI",'3'!W483,IF($E483=W$4,'3'!$G483+SUM('3'!$H483:W483),IF($E483&lt;W$4,'3'!W483,0)))</f>
        <v>0</v>
      </c>
      <c r="X483" s="68">
        <f>IF($E483="OAI",'3'!X483,IF($E483=X$4,'3'!$G483+SUM('3'!$H483:X483),IF($E483&lt;X$4,'3'!X483,0)))</f>
        <v>0</v>
      </c>
      <c r="Y483" s="68">
        <f>IF($E483="OAI",'3'!Y483,IF($E483=Y$4,'3'!$G483+SUM('3'!$H483:Y483),IF($E483&lt;Y$4,'3'!Y483,0)))</f>
        <v>0</v>
      </c>
      <c r="Z483" s="68">
        <f>IF($E483="OAI",'3'!Z483,IF($E483=Z$4,'3'!$G483+SUM('3'!$H483:Z483),IF($E483&lt;Z$4,'3'!Z483,0)))</f>
        <v>0</v>
      </c>
      <c r="AA483" s="68">
        <f>IF($E483="OAI",'3'!AA483,IF($E483=AA$4,'3'!$G483+SUM('3'!$H483:AA483),IF($E483&lt;AA$4,'3'!AA483,0)))</f>
        <v>0</v>
      </c>
      <c r="AB483" s="68">
        <f>IF($E483="OAI",'3'!AB483,IF($E483=AB$4,'3'!$G483+SUM('3'!$H483:AB483),IF($E483&lt;AB$4,'3'!AB483,0)))</f>
        <v>0</v>
      </c>
      <c r="AC483" s="68">
        <f>IF($E483="OAI",'3'!AC483,IF($E483=AC$4,'3'!$G483+SUM('3'!$H483:AC483),IF($E483&lt;AC$4,'3'!AC483,0)))</f>
        <v>0</v>
      </c>
      <c r="AD483" s="68">
        <f>IF($E483="OAI",'3'!AD483,IF($E483=AD$4,'3'!$G483+SUM('3'!$H483:AD483),IF($E483&lt;AD$4,'3'!AD483,0)))</f>
        <v>0</v>
      </c>
      <c r="AE483" s="68">
        <f>IF($E483="OAI",'3'!AE483,IF($E483=AE$4,'3'!$G483+SUM('3'!$H483:AE483),IF($E483&lt;AE$4,'3'!AE483,0)))</f>
        <v>37444559.101697281</v>
      </c>
      <c r="AF483" s="26">
        <f t="shared" si="28"/>
        <v>0</v>
      </c>
      <c r="AG483" s="26">
        <f t="shared" si="29"/>
        <v>37444559.101697281</v>
      </c>
      <c r="AH483" s="56">
        <f t="shared" si="30"/>
        <v>578</v>
      </c>
    </row>
    <row r="484" spans="1:34">
      <c r="A484" s="56">
        <f t="shared" si="31"/>
        <v>579</v>
      </c>
      <c r="B484" s="3">
        <f>'1'!B484</f>
        <v>5796018</v>
      </c>
      <c r="C484" t="str">
        <f>'1'!C484</f>
        <v>PALERMO: JIT REPL BK 1 w/ 2 BANKS</v>
      </c>
      <c r="D484" s="3">
        <f>'1'!D484</f>
        <v>65</v>
      </c>
      <c r="E484" s="13">
        <f>IF('1'!E484="OAI","OAI",EOMONTH('1'!E484,-1)+1)</f>
        <v>45047</v>
      </c>
      <c r="F484" s="3" t="str">
        <f>'1'!F484</f>
        <v>TOO</v>
      </c>
      <c r="G484" s="7"/>
      <c r="H484" s="68">
        <f>IF($E484="OAI",'3'!H484,IF($E484&lt;=H$4,'3'!$G484+SUM('3'!$H484:H484),0))</f>
        <v>0</v>
      </c>
      <c r="I484" s="68">
        <f>IF($E484="OAI",'3'!I484,IF($E484=I$4,'3'!$G484+SUM('3'!$H484:I484),IF($E484&lt;I$4,'3'!I484,0)))</f>
        <v>0</v>
      </c>
      <c r="J484" s="68">
        <f>IF($E484="OAI",'3'!J484,IF($E484=J$4,'3'!$G484+SUM('3'!$H484:J484),IF($E484&lt;J$4,'3'!J484,0)))</f>
        <v>0</v>
      </c>
      <c r="K484" s="68">
        <f>IF($E484="OAI",'3'!K484,IF($E484=K$4,'3'!$G484+SUM('3'!$H484:K484),IF($E484&lt;K$4,'3'!K484,0)))</f>
        <v>0</v>
      </c>
      <c r="L484" s="68">
        <f>IF($E484="OAI",'3'!L484,IF($E484=L$4,'3'!$G484+SUM('3'!$H484:L484),IF($E484&lt;L$4,'3'!L484,0)))</f>
        <v>26579534.350162849</v>
      </c>
      <c r="M484" s="68">
        <f>IF($E484="OAI",'3'!M484,IF($E484=M$4,'3'!$G484+SUM('3'!$H484:M484),IF($E484&lt;M$4,'3'!M484,0)))</f>
        <v>634720.9403167069</v>
      </c>
      <c r="N484" s="68">
        <f>IF($E484="OAI",'3'!N484,IF($E484=N$4,'3'!$G484+SUM('3'!$H484:N484),IF($E484&lt;N$4,'3'!N484,0)))</f>
        <v>135478.34899699211</v>
      </c>
      <c r="O484" s="68">
        <f>IF($E484="OAI",'3'!O484,IF($E484=O$4,'3'!$G484+SUM('3'!$H484:O484),IF($E484&lt;O$4,'3'!O484,0)))</f>
        <v>177312.92795009183</v>
      </c>
      <c r="P484" s="68">
        <f>IF($E484="OAI",'3'!P484,IF($E484=P$4,'3'!$G484+SUM('3'!$H484:P484),IF($E484&lt;P$4,'3'!P484,0)))</f>
        <v>178357.39483219484</v>
      </c>
      <c r="Q484" s="68">
        <f>IF($E484="OAI",'3'!Q484,IF($E484=Q$4,'3'!$G484+SUM('3'!$H484:Q484),IF($E484&lt;Q$4,'3'!Q484,0)))</f>
        <v>-710006.13181324757</v>
      </c>
      <c r="R484" s="68">
        <f>IF($E484="OAI",'3'!R484,IF($E484=R$4,'3'!$G484+SUM('3'!$H484:R484),IF($E484&lt;R$4,'3'!R484,0)))</f>
        <v>202930.22522332359</v>
      </c>
      <c r="S484" s="68">
        <f>IF($E484="OAI",'3'!S484,IF($E484=S$4,'3'!$G484+SUM('3'!$H484:S484),IF($E484&lt;S$4,'3'!S484,0)))</f>
        <v>44133.710512669219</v>
      </c>
      <c r="T484" s="68">
        <f>IF($E484="OAI",'3'!T484,IF($E484=T$4,'3'!$G484+SUM('3'!$H484:T484),IF($E484&lt;T$4,'3'!T484,0)))</f>
        <v>21247.866505782829</v>
      </c>
      <c r="U484" s="68">
        <f>IF($E484="OAI",'3'!U484,IF($E484=U$4,'3'!$G484+SUM('3'!$H484:U484),IF($E484&lt;U$4,'3'!U484,0)))</f>
        <v>18811.305093305073</v>
      </c>
      <c r="V484" s="68">
        <f>IF($E484="OAI",'3'!V484,IF($E484=V$4,'3'!$G484+SUM('3'!$H484:V484),IF($E484&lt;V$4,'3'!V484,0)))</f>
        <v>25639.192876915447</v>
      </c>
      <c r="W484" s="68">
        <f>IF($E484="OAI",'3'!W484,IF($E484=W$4,'3'!$G484+SUM('3'!$H484:W484),IF($E484&lt;W$4,'3'!W484,0)))</f>
        <v>75470.884850334798</v>
      </c>
      <c r="X484" s="68">
        <f>IF($E484="OAI",'3'!X484,IF($E484=X$4,'3'!$G484+SUM('3'!$H484:X484),IF($E484&lt;X$4,'3'!X484,0)))</f>
        <v>11704.17848314139</v>
      </c>
      <c r="Y484" s="68">
        <f>IF($E484="OAI",'3'!Y484,IF($E484=Y$4,'3'!$G484+SUM('3'!$H484:Y484),IF($E484&lt;Y$4,'3'!Y484,0)))</f>
        <v>8965.550912610297</v>
      </c>
      <c r="Z484" s="68">
        <f>IF($E484="OAI",'3'!Z484,IF($E484=Z$4,'3'!$G484+SUM('3'!$H484:Z484),IF($E484&lt;Z$4,'3'!Z484,0)))</f>
        <v>9862.4321086070413</v>
      </c>
      <c r="AA484" s="68">
        <f>IF($E484="OAI",'3'!AA484,IF($E484=AA$4,'3'!$G484+SUM('3'!$H484:AA484),IF($E484&lt;AA$4,'3'!AA484,0)))</f>
        <v>9809.2304502947463</v>
      </c>
      <c r="AB484" s="68">
        <f>IF($E484="OAI",'3'!AB484,IF($E484=AB$4,'3'!$G484+SUM('3'!$H484:AB484),IF($E484&lt;AB$4,'3'!AB484,0)))</f>
        <v>445.45906898612446</v>
      </c>
      <c r="AC484" s="68">
        <f>IF($E484="OAI",'3'!AC484,IF($E484=AC$4,'3'!$G484+SUM('3'!$H484:AC484),IF($E484&lt;AC$4,'3'!AC484,0)))</f>
        <v>0</v>
      </c>
      <c r="AD484" s="68">
        <f>IF($E484="OAI",'3'!AD484,IF($E484=AD$4,'3'!$G484+SUM('3'!$H484:AD484),IF($E484&lt;AD$4,'3'!AD484,0)))</f>
        <v>0</v>
      </c>
      <c r="AE484" s="68">
        <f>IF($E484="OAI",'3'!AE484,IF($E484=AE$4,'3'!$G484+SUM('3'!$H484:AE484),IF($E484&lt;AE$4,'3'!AE484,0)))</f>
        <v>0</v>
      </c>
      <c r="AF484" s="26">
        <f t="shared" si="28"/>
        <v>27242461.766181581</v>
      </c>
      <c r="AG484" s="26">
        <f t="shared" si="29"/>
        <v>181956.10034997773</v>
      </c>
      <c r="AH484" s="56">
        <f t="shared" si="30"/>
        <v>579</v>
      </c>
    </row>
    <row r="485" spans="1:34">
      <c r="A485" s="56">
        <f t="shared" si="31"/>
        <v>580</v>
      </c>
      <c r="B485" s="3">
        <f>'1'!B485</f>
        <v>5796162</v>
      </c>
      <c r="C485" t="str">
        <f>'1'!C485</f>
        <v>Moraga Sub-EM Replace Reg 3</v>
      </c>
      <c r="D485" s="3">
        <f>'1'!D485</f>
        <v>65</v>
      </c>
      <c r="E485" s="13">
        <f>IF('1'!E485="OAI","OAI",EOMONTH('1'!E485,-1)+1)</f>
        <v>45323</v>
      </c>
      <c r="F485" s="3" t="str">
        <f>'1'!F485</f>
        <v>TOLO</v>
      </c>
      <c r="G485" s="7"/>
      <c r="H485" s="68">
        <f>IF($E485="OAI",'3'!H485,IF($E485&lt;=H$4,'3'!$G485+SUM('3'!$H485:H485),0))</f>
        <v>0</v>
      </c>
      <c r="I485" s="68">
        <f>IF($E485="OAI",'3'!I485,IF($E485=I$4,'3'!$G485+SUM('3'!$H485:I485),IF($E485&lt;I$4,'3'!I485,0)))</f>
        <v>0</v>
      </c>
      <c r="J485" s="68">
        <f>IF($E485="OAI",'3'!J485,IF($E485=J$4,'3'!$G485+SUM('3'!$H485:J485),IF($E485&lt;J$4,'3'!J485,0)))</f>
        <v>0</v>
      </c>
      <c r="K485" s="68">
        <f>IF($E485="OAI",'3'!K485,IF($E485=K$4,'3'!$G485+SUM('3'!$H485:K485),IF($E485&lt;K$4,'3'!K485,0)))</f>
        <v>0</v>
      </c>
      <c r="L485" s="68">
        <f>IF($E485="OAI",'3'!L485,IF($E485=L$4,'3'!$G485+SUM('3'!$H485:L485),IF($E485&lt;L$4,'3'!L485,0)))</f>
        <v>0</v>
      </c>
      <c r="M485" s="68">
        <f>IF($E485="OAI",'3'!M485,IF($E485=M$4,'3'!$G485+SUM('3'!$H485:M485),IF($E485&lt;M$4,'3'!M485,0)))</f>
        <v>0</v>
      </c>
      <c r="N485" s="68">
        <f>IF($E485="OAI",'3'!N485,IF($E485=N$4,'3'!$G485+SUM('3'!$H485:N485),IF($E485&lt;N$4,'3'!N485,0)))</f>
        <v>0</v>
      </c>
      <c r="O485" s="68">
        <f>IF($E485="OAI",'3'!O485,IF($E485=O$4,'3'!$G485+SUM('3'!$H485:O485),IF($E485&lt;O$4,'3'!O485,0)))</f>
        <v>0</v>
      </c>
      <c r="P485" s="68">
        <f>IF($E485="OAI",'3'!P485,IF($E485=P$4,'3'!$G485+SUM('3'!$H485:P485),IF($E485&lt;P$4,'3'!P485,0)))</f>
        <v>0</v>
      </c>
      <c r="Q485" s="68">
        <f>IF($E485="OAI",'3'!Q485,IF($E485=Q$4,'3'!$G485+SUM('3'!$H485:Q485),IF($E485&lt;Q$4,'3'!Q485,0)))</f>
        <v>0</v>
      </c>
      <c r="R485" s="68">
        <f>IF($E485="OAI",'3'!R485,IF($E485=R$4,'3'!$G485+SUM('3'!$H485:R485),IF($E485&lt;R$4,'3'!R485,0)))</f>
        <v>0</v>
      </c>
      <c r="S485" s="68">
        <f>IF($E485="OAI",'3'!S485,IF($E485=S$4,'3'!$G485+SUM('3'!$H485:S485),IF($E485&lt;S$4,'3'!S485,0)))</f>
        <v>0</v>
      </c>
      <c r="T485" s="68">
        <f>IF($E485="OAI",'3'!T485,IF($E485=T$4,'3'!$G485+SUM('3'!$H485:T485),IF($E485&lt;T$4,'3'!T485,0)))</f>
        <v>0</v>
      </c>
      <c r="U485" s="68">
        <f>IF($E485="OAI",'3'!U485,IF($E485=U$4,'3'!$G485+SUM('3'!$H485:U485),IF($E485&lt;U$4,'3'!U485,0)))</f>
        <v>5927711.2021395294</v>
      </c>
      <c r="V485" s="68">
        <f>IF($E485="OAI",'3'!V485,IF($E485=V$4,'3'!$G485+SUM('3'!$H485:V485),IF($E485&lt;V$4,'3'!V485,0)))</f>
        <v>47205.710295882243</v>
      </c>
      <c r="W485" s="68">
        <f>IF($E485="OAI",'3'!W485,IF($E485=W$4,'3'!$G485+SUM('3'!$H485:W485),IF($E485&lt;W$4,'3'!W485,0)))</f>
        <v>31514.854832239223</v>
      </c>
      <c r="X485" s="68">
        <f>IF($E485="OAI",'3'!X485,IF($E485=X$4,'3'!$G485+SUM('3'!$H485:X485),IF($E485&lt;X$4,'3'!X485,0)))</f>
        <v>14935.131031819874</v>
      </c>
      <c r="Y485" s="68">
        <f>IF($E485="OAI",'3'!Y485,IF($E485=Y$4,'3'!$G485+SUM('3'!$H485:Y485),IF($E485&lt;Y$4,'3'!Y485,0)))</f>
        <v>9790.8754123130984</v>
      </c>
      <c r="Z485" s="68">
        <f>IF($E485="OAI",'3'!Z485,IF($E485=Z$4,'3'!$G485+SUM('3'!$H485:Z485),IF($E485&lt;Z$4,'3'!Z485,0)))</f>
        <v>12786.473514587284</v>
      </c>
      <c r="AA485" s="68">
        <f>IF($E485="OAI",'3'!AA485,IF($E485=AA$4,'3'!$G485+SUM('3'!$H485:AA485),IF($E485&lt;AA$4,'3'!AA485,0)))</f>
        <v>11179.429376985805</v>
      </c>
      <c r="AB485" s="68">
        <f>IF($E485="OAI",'3'!AB485,IF($E485=AB$4,'3'!$G485+SUM('3'!$H485:AB485),IF($E485&lt;AB$4,'3'!AB485,0)))</f>
        <v>7010.6927811738024</v>
      </c>
      <c r="AC485" s="68">
        <f>IF($E485="OAI",'3'!AC485,IF($E485=AC$4,'3'!$G485+SUM('3'!$H485:AC485),IF($E485&lt;AC$4,'3'!AC485,0)))</f>
        <v>0</v>
      </c>
      <c r="AD485" s="68">
        <f>IF($E485="OAI",'3'!AD485,IF($E485=AD$4,'3'!$G485+SUM('3'!$H485:AD485),IF($E485&lt;AD$4,'3'!AD485,0)))</f>
        <v>0</v>
      </c>
      <c r="AE485" s="68">
        <f>IF($E485="OAI",'3'!AE485,IF($E485=AE$4,'3'!$G485+SUM('3'!$H485:AE485),IF($E485&lt;AE$4,'3'!AE485,0)))</f>
        <v>0</v>
      </c>
      <c r="AF485" s="26">
        <f t="shared" si="28"/>
        <v>0</v>
      </c>
      <c r="AG485" s="26">
        <f t="shared" si="29"/>
        <v>6062134.3693845309</v>
      </c>
      <c r="AH485" s="56">
        <f t="shared" si="30"/>
        <v>580</v>
      </c>
    </row>
    <row r="486" spans="1:34">
      <c r="A486" s="56">
        <f t="shared" si="31"/>
        <v>581</v>
      </c>
      <c r="B486" s="3">
        <f>'1'!B486</f>
        <v>5796394</v>
      </c>
      <c r="C486" t="str">
        <f>'1'!C486</f>
        <v>Monta Vista-Replace 230kV SW Stru/Slope</v>
      </c>
      <c r="D486" s="3">
        <f>'1'!D486</f>
        <v>65</v>
      </c>
      <c r="E486" s="13">
        <f>IF('1'!E486="OAI","OAI",EOMONTH('1'!E486,-1)+1)</f>
        <v>45474</v>
      </c>
      <c r="F486" s="3" t="str">
        <f>'1'!F486</f>
        <v>TOHI</v>
      </c>
      <c r="G486" s="7"/>
      <c r="H486" s="68">
        <f>IF($E486="OAI",'3'!H486,IF($E486&lt;=H$4,'3'!$G486+SUM('3'!$H486:H486),0))</f>
        <v>0</v>
      </c>
      <c r="I486" s="68">
        <f>IF($E486="OAI",'3'!I486,IF($E486=I$4,'3'!$G486+SUM('3'!$H486:I486),IF($E486&lt;I$4,'3'!I486,0)))</f>
        <v>0</v>
      </c>
      <c r="J486" s="68">
        <f>IF($E486="OAI",'3'!J486,IF($E486=J$4,'3'!$G486+SUM('3'!$H486:J486),IF($E486&lt;J$4,'3'!J486,0)))</f>
        <v>0</v>
      </c>
      <c r="K486" s="68">
        <f>IF($E486="OAI",'3'!K486,IF($E486=K$4,'3'!$G486+SUM('3'!$H486:K486),IF($E486&lt;K$4,'3'!K486,0)))</f>
        <v>0</v>
      </c>
      <c r="L486" s="68">
        <f>IF($E486="OAI",'3'!L486,IF($E486=L$4,'3'!$G486+SUM('3'!$H486:L486),IF($E486&lt;L$4,'3'!L486,0)))</f>
        <v>0</v>
      </c>
      <c r="M486" s="68">
        <f>IF($E486="OAI",'3'!M486,IF($E486=M$4,'3'!$G486+SUM('3'!$H486:M486),IF($E486&lt;M$4,'3'!M486,0)))</f>
        <v>0</v>
      </c>
      <c r="N486" s="68">
        <f>IF($E486="OAI",'3'!N486,IF($E486=N$4,'3'!$G486+SUM('3'!$H486:N486),IF($E486&lt;N$4,'3'!N486,0)))</f>
        <v>0</v>
      </c>
      <c r="O486" s="68">
        <f>IF($E486="OAI",'3'!O486,IF($E486=O$4,'3'!$G486+SUM('3'!$H486:O486),IF($E486&lt;O$4,'3'!O486,0)))</f>
        <v>0</v>
      </c>
      <c r="P486" s="68">
        <f>IF($E486="OAI",'3'!P486,IF($E486=P$4,'3'!$G486+SUM('3'!$H486:P486),IF($E486&lt;P$4,'3'!P486,0)))</f>
        <v>0</v>
      </c>
      <c r="Q486" s="68">
        <f>IF($E486="OAI",'3'!Q486,IF($E486=Q$4,'3'!$G486+SUM('3'!$H486:Q486),IF($E486&lt;Q$4,'3'!Q486,0)))</f>
        <v>0</v>
      </c>
      <c r="R486" s="68">
        <f>IF($E486="OAI",'3'!R486,IF($E486=R$4,'3'!$G486+SUM('3'!$H486:R486),IF($E486&lt;R$4,'3'!R486,0)))</f>
        <v>0</v>
      </c>
      <c r="S486" s="68">
        <f>IF($E486="OAI",'3'!S486,IF($E486=S$4,'3'!$G486+SUM('3'!$H486:S486),IF($E486&lt;S$4,'3'!S486,0)))</f>
        <v>0</v>
      </c>
      <c r="T486" s="68">
        <f>IF($E486="OAI",'3'!T486,IF($E486=T$4,'3'!$G486+SUM('3'!$H486:T486),IF($E486&lt;T$4,'3'!T486,0)))</f>
        <v>0</v>
      </c>
      <c r="U486" s="68">
        <f>IF($E486="OAI",'3'!U486,IF($E486=U$4,'3'!$G486+SUM('3'!$H486:U486),IF($E486&lt;U$4,'3'!U486,0)))</f>
        <v>0</v>
      </c>
      <c r="V486" s="68">
        <f>IF($E486="OAI",'3'!V486,IF($E486=V$4,'3'!$G486+SUM('3'!$H486:V486),IF($E486&lt;V$4,'3'!V486,0)))</f>
        <v>0</v>
      </c>
      <c r="W486" s="68">
        <f>IF($E486="OAI",'3'!W486,IF($E486=W$4,'3'!$G486+SUM('3'!$H486:W486),IF($E486&lt;W$4,'3'!W486,0)))</f>
        <v>0</v>
      </c>
      <c r="X486" s="68">
        <f>IF($E486="OAI",'3'!X486,IF($E486=X$4,'3'!$G486+SUM('3'!$H486:X486),IF($E486&lt;X$4,'3'!X486,0)))</f>
        <v>0</v>
      </c>
      <c r="Y486" s="68">
        <f>IF($E486="OAI",'3'!Y486,IF($E486=Y$4,'3'!$G486+SUM('3'!$H486:Y486),IF($E486&lt;Y$4,'3'!Y486,0)))</f>
        <v>0</v>
      </c>
      <c r="Z486" s="68">
        <f>IF($E486="OAI",'3'!Z486,IF($E486=Z$4,'3'!$G486+SUM('3'!$H486:Z486),IF($E486&lt;Z$4,'3'!Z486,0)))</f>
        <v>3849629.3293319605</v>
      </c>
      <c r="AA486" s="68">
        <f>IF($E486="OAI",'3'!AA486,IF($E486=AA$4,'3'!$G486+SUM('3'!$H486:AA486),IF($E486&lt;AA$4,'3'!AA486,0)))</f>
        <v>1026.3913624662512</v>
      </c>
      <c r="AB486" s="68">
        <f>IF($E486="OAI",'3'!AB486,IF($E486=AB$4,'3'!$G486+SUM('3'!$H486:AB486),IF($E486&lt;AB$4,'3'!AB486,0)))</f>
        <v>0</v>
      </c>
      <c r="AC486" s="68">
        <f>IF($E486="OAI",'3'!AC486,IF($E486=AC$4,'3'!$G486+SUM('3'!$H486:AC486),IF($E486&lt;AC$4,'3'!AC486,0)))</f>
        <v>0</v>
      </c>
      <c r="AD486" s="68">
        <f>IF($E486="OAI",'3'!AD486,IF($E486=AD$4,'3'!$G486+SUM('3'!$H486:AD486),IF($E486&lt;AD$4,'3'!AD486,0)))</f>
        <v>0</v>
      </c>
      <c r="AE486" s="68">
        <f>IF($E486="OAI",'3'!AE486,IF($E486=AE$4,'3'!$G486+SUM('3'!$H486:AE486),IF($E486&lt;AE$4,'3'!AE486,0)))</f>
        <v>0</v>
      </c>
      <c r="AF486" s="26">
        <f t="shared" si="28"/>
        <v>0</v>
      </c>
      <c r="AG486" s="26">
        <f t="shared" si="29"/>
        <v>3850655.7206944269</v>
      </c>
      <c r="AH486" s="56">
        <f t="shared" si="30"/>
        <v>581</v>
      </c>
    </row>
    <row r="487" spans="1:34">
      <c r="A487" s="56">
        <f t="shared" si="31"/>
        <v>582</v>
      </c>
      <c r="B487" s="3">
        <f>'1'!B487</f>
        <v>5797824</v>
      </c>
      <c r="C487" t="str">
        <f>'1'!C487</f>
        <v>Moss Landing: Replace 230kV CCVTs</v>
      </c>
      <c r="D487" s="3">
        <f>'1'!D487</f>
        <v>65</v>
      </c>
      <c r="E487" s="13">
        <f>IF('1'!E487="OAI","OAI",EOMONTH('1'!E487,-1)+1)</f>
        <v>45323</v>
      </c>
      <c r="F487" s="3" t="str">
        <f>'1'!F487</f>
        <v>TOHI</v>
      </c>
      <c r="G487" s="7"/>
      <c r="H487" s="68">
        <f>IF($E487="OAI",'3'!H487,IF($E487&lt;=H$4,'3'!$G487+SUM('3'!$H487:H487),0))</f>
        <v>0</v>
      </c>
      <c r="I487" s="68">
        <f>IF($E487="OAI",'3'!I487,IF($E487=I$4,'3'!$G487+SUM('3'!$H487:I487),IF($E487&lt;I$4,'3'!I487,0)))</f>
        <v>0</v>
      </c>
      <c r="J487" s="68">
        <f>IF($E487="OAI",'3'!J487,IF($E487=J$4,'3'!$G487+SUM('3'!$H487:J487),IF($E487&lt;J$4,'3'!J487,0)))</f>
        <v>0</v>
      </c>
      <c r="K487" s="68">
        <f>IF($E487="OAI",'3'!K487,IF($E487=K$4,'3'!$G487+SUM('3'!$H487:K487),IF($E487&lt;K$4,'3'!K487,0)))</f>
        <v>0</v>
      </c>
      <c r="L487" s="68">
        <f>IF($E487="OAI",'3'!L487,IF($E487=L$4,'3'!$G487+SUM('3'!$H487:L487),IF($E487&lt;L$4,'3'!L487,0)))</f>
        <v>0</v>
      </c>
      <c r="M487" s="68">
        <f>IF($E487="OAI",'3'!M487,IF($E487=M$4,'3'!$G487+SUM('3'!$H487:M487),IF($E487&lt;M$4,'3'!M487,0)))</f>
        <v>0</v>
      </c>
      <c r="N487" s="68">
        <f>IF($E487="OAI",'3'!N487,IF($E487=N$4,'3'!$G487+SUM('3'!$H487:N487),IF($E487&lt;N$4,'3'!N487,0)))</f>
        <v>0</v>
      </c>
      <c r="O487" s="68">
        <f>IF($E487="OAI",'3'!O487,IF($E487=O$4,'3'!$G487+SUM('3'!$H487:O487),IF($E487&lt;O$4,'3'!O487,0)))</f>
        <v>0</v>
      </c>
      <c r="P487" s="68">
        <f>IF($E487="OAI",'3'!P487,IF($E487=P$4,'3'!$G487+SUM('3'!$H487:P487),IF($E487&lt;P$4,'3'!P487,0)))</f>
        <v>0</v>
      </c>
      <c r="Q487" s="68">
        <f>IF($E487="OAI",'3'!Q487,IF($E487=Q$4,'3'!$G487+SUM('3'!$H487:Q487),IF($E487&lt;Q$4,'3'!Q487,0)))</f>
        <v>0</v>
      </c>
      <c r="R487" s="68">
        <f>IF($E487="OAI",'3'!R487,IF($E487=R$4,'3'!$G487+SUM('3'!$H487:R487),IF($E487&lt;R$4,'3'!R487,0)))</f>
        <v>0</v>
      </c>
      <c r="S487" s="68">
        <f>IF($E487="OAI",'3'!S487,IF($E487=S$4,'3'!$G487+SUM('3'!$H487:S487),IF($E487&lt;S$4,'3'!S487,0)))</f>
        <v>0</v>
      </c>
      <c r="T487" s="68">
        <f>IF($E487="OAI",'3'!T487,IF($E487=T$4,'3'!$G487+SUM('3'!$H487:T487),IF($E487&lt;T$4,'3'!T487,0)))</f>
        <v>0</v>
      </c>
      <c r="U487" s="68">
        <f>IF($E487="OAI",'3'!U487,IF($E487=U$4,'3'!$G487+SUM('3'!$H487:U487),IF($E487&lt;U$4,'3'!U487,0)))</f>
        <v>546411.07569472131</v>
      </c>
      <c r="V487" s="68">
        <f>IF($E487="OAI",'3'!V487,IF($E487=V$4,'3'!$G487+SUM('3'!$H487:V487),IF($E487&lt;V$4,'3'!V487,0)))</f>
        <v>1689.1293582199228</v>
      </c>
      <c r="W487" s="68">
        <f>IF($E487="OAI",'3'!W487,IF($E487=W$4,'3'!$G487+SUM('3'!$H487:W487),IF($E487&lt;W$4,'3'!W487,0)))</f>
        <v>1681.6755356893036</v>
      </c>
      <c r="X487" s="68">
        <f>IF($E487="OAI",'3'!X487,IF($E487=X$4,'3'!$G487+SUM('3'!$H487:X487),IF($E487&lt;X$4,'3'!X487,0)))</f>
        <v>0</v>
      </c>
      <c r="Y487" s="68">
        <f>IF($E487="OAI",'3'!Y487,IF($E487=Y$4,'3'!$G487+SUM('3'!$H487:Y487),IF($E487&lt;Y$4,'3'!Y487,0)))</f>
        <v>0</v>
      </c>
      <c r="Z487" s="68">
        <f>IF($E487="OAI",'3'!Z487,IF($E487=Z$4,'3'!$G487+SUM('3'!$H487:Z487),IF($E487&lt;Z$4,'3'!Z487,0)))</f>
        <v>0</v>
      </c>
      <c r="AA487" s="68">
        <f>IF($E487="OAI",'3'!AA487,IF($E487=AA$4,'3'!$G487+SUM('3'!$H487:AA487),IF($E487&lt;AA$4,'3'!AA487,0)))</f>
        <v>0</v>
      </c>
      <c r="AB487" s="68">
        <f>IF($E487="OAI",'3'!AB487,IF($E487=AB$4,'3'!$G487+SUM('3'!$H487:AB487),IF($E487&lt;AB$4,'3'!AB487,0)))</f>
        <v>0</v>
      </c>
      <c r="AC487" s="68">
        <f>IF($E487="OAI",'3'!AC487,IF($E487=AC$4,'3'!$G487+SUM('3'!$H487:AC487),IF($E487&lt;AC$4,'3'!AC487,0)))</f>
        <v>0</v>
      </c>
      <c r="AD487" s="68">
        <f>IF($E487="OAI",'3'!AD487,IF($E487=AD$4,'3'!$G487+SUM('3'!$H487:AD487),IF($E487&lt;AD$4,'3'!AD487,0)))</f>
        <v>0</v>
      </c>
      <c r="AE487" s="68">
        <f>IF($E487="OAI",'3'!AE487,IF($E487=AE$4,'3'!$G487+SUM('3'!$H487:AE487),IF($E487&lt;AE$4,'3'!AE487,0)))</f>
        <v>0</v>
      </c>
      <c r="AF487" s="26">
        <f t="shared" si="28"/>
        <v>0</v>
      </c>
      <c r="AG487" s="26">
        <f t="shared" si="29"/>
        <v>549781.88058863056</v>
      </c>
      <c r="AH487" s="56">
        <f t="shared" si="30"/>
        <v>582</v>
      </c>
    </row>
    <row r="488" spans="1:34">
      <c r="A488" s="56">
        <f t="shared" si="31"/>
        <v>583</v>
      </c>
      <c r="B488" s="3">
        <f>'1'!B488</f>
        <v>5797998</v>
      </c>
      <c r="C488" t="str">
        <f>'1'!C488</f>
        <v>Humboldt: EM Relocate Card Reader</v>
      </c>
      <c r="D488" s="3">
        <f>'1'!D488</f>
        <v>65</v>
      </c>
      <c r="E488" s="13">
        <f>IF('1'!E488="OAI","OAI",EOMONTH('1'!E488,-1)+1)</f>
        <v>45292</v>
      </c>
      <c r="F488" s="3" t="str">
        <f>'1'!F488</f>
        <v>TOLO</v>
      </c>
      <c r="G488" s="7"/>
      <c r="H488" s="68">
        <f>IF($E488="OAI",'3'!H488,IF($E488&lt;=H$4,'3'!$G488+SUM('3'!$H488:H488),0))</f>
        <v>0</v>
      </c>
      <c r="I488" s="68">
        <f>IF($E488="OAI",'3'!I488,IF($E488=I$4,'3'!$G488+SUM('3'!$H488:I488),IF($E488&lt;I$4,'3'!I488,0)))</f>
        <v>0</v>
      </c>
      <c r="J488" s="68">
        <f>IF($E488="OAI",'3'!J488,IF($E488=J$4,'3'!$G488+SUM('3'!$H488:J488),IF($E488&lt;J$4,'3'!J488,0)))</f>
        <v>0</v>
      </c>
      <c r="K488" s="68">
        <f>IF($E488="OAI",'3'!K488,IF($E488=K$4,'3'!$G488+SUM('3'!$H488:K488),IF($E488&lt;K$4,'3'!K488,0)))</f>
        <v>0</v>
      </c>
      <c r="L488" s="68">
        <f>IF($E488="OAI",'3'!L488,IF($E488=L$4,'3'!$G488+SUM('3'!$H488:L488),IF($E488&lt;L$4,'3'!L488,0)))</f>
        <v>0</v>
      </c>
      <c r="M488" s="68">
        <f>IF($E488="OAI",'3'!M488,IF($E488=M$4,'3'!$G488+SUM('3'!$H488:M488),IF($E488&lt;M$4,'3'!M488,0)))</f>
        <v>0</v>
      </c>
      <c r="N488" s="68">
        <f>IF($E488="OAI",'3'!N488,IF($E488=N$4,'3'!$G488+SUM('3'!$H488:N488),IF($E488&lt;N$4,'3'!N488,0)))</f>
        <v>0</v>
      </c>
      <c r="O488" s="68">
        <f>IF($E488="OAI",'3'!O488,IF($E488=O$4,'3'!$G488+SUM('3'!$H488:O488),IF($E488&lt;O$4,'3'!O488,0)))</f>
        <v>0</v>
      </c>
      <c r="P488" s="68">
        <f>IF($E488="OAI",'3'!P488,IF($E488=P$4,'3'!$G488+SUM('3'!$H488:P488),IF($E488&lt;P$4,'3'!P488,0)))</f>
        <v>0</v>
      </c>
      <c r="Q488" s="68">
        <f>IF($E488="OAI",'3'!Q488,IF($E488=Q$4,'3'!$G488+SUM('3'!$H488:Q488),IF($E488&lt;Q$4,'3'!Q488,0)))</f>
        <v>0</v>
      </c>
      <c r="R488" s="68">
        <f>IF($E488="OAI",'3'!R488,IF($E488=R$4,'3'!$G488+SUM('3'!$H488:R488),IF($E488&lt;R$4,'3'!R488,0)))</f>
        <v>0</v>
      </c>
      <c r="S488" s="68">
        <f>IF($E488="OAI",'3'!S488,IF($E488=S$4,'3'!$G488+SUM('3'!$H488:S488),IF($E488&lt;S$4,'3'!S488,0)))</f>
        <v>0</v>
      </c>
      <c r="T488" s="68">
        <f>IF($E488="OAI",'3'!T488,IF($E488=T$4,'3'!$G488+SUM('3'!$H488:T488),IF($E488&lt;T$4,'3'!T488,0)))</f>
        <v>940283.04374290328</v>
      </c>
      <c r="U488" s="68">
        <f>IF($E488="OAI",'3'!U488,IF($E488=U$4,'3'!$G488+SUM('3'!$H488:U488),IF($E488&lt;U$4,'3'!U488,0)))</f>
        <v>804.91966052523094</v>
      </c>
      <c r="V488" s="68">
        <f>IF($E488="OAI",'3'!V488,IF($E488=V$4,'3'!$G488+SUM('3'!$H488:V488),IF($E488&lt;V$4,'3'!V488,0)))</f>
        <v>1202.3947469704949</v>
      </c>
      <c r="W488" s="68">
        <f>IF($E488="OAI",'3'!W488,IF($E488=W$4,'3'!$G488+SUM('3'!$H488:W488),IF($E488&lt;W$4,'3'!W488,0)))</f>
        <v>1670.9606658015387</v>
      </c>
      <c r="X488" s="68">
        <f>IF($E488="OAI",'3'!X488,IF($E488=X$4,'3'!$G488+SUM('3'!$H488:X488),IF($E488&lt;X$4,'3'!X488,0)))</f>
        <v>0</v>
      </c>
      <c r="Y488" s="68">
        <f>IF($E488="OAI",'3'!Y488,IF($E488=Y$4,'3'!$G488+SUM('3'!$H488:Y488),IF($E488&lt;Y$4,'3'!Y488,0)))</f>
        <v>0</v>
      </c>
      <c r="Z488" s="68">
        <f>IF($E488="OAI",'3'!Z488,IF($E488=Z$4,'3'!$G488+SUM('3'!$H488:Z488),IF($E488&lt;Z$4,'3'!Z488,0)))</f>
        <v>0</v>
      </c>
      <c r="AA488" s="68">
        <f>IF($E488="OAI",'3'!AA488,IF($E488=AA$4,'3'!$G488+SUM('3'!$H488:AA488),IF($E488&lt;AA$4,'3'!AA488,0)))</f>
        <v>0</v>
      </c>
      <c r="AB488" s="68">
        <f>IF($E488="OAI",'3'!AB488,IF($E488=AB$4,'3'!$G488+SUM('3'!$H488:AB488),IF($E488&lt;AB$4,'3'!AB488,0)))</f>
        <v>0</v>
      </c>
      <c r="AC488" s="68">
        <f>IF($E488="OAI",'3'!AC488,IF($E488=AC$4,'3'!$G488+SUM('3'!$H488:AC488),IF($E488&lt;AC$4,'3'!AC488,0)))</f>
        <v>0</v>
      </c>
      <c r="AD488" s="68">
        <f>IF($E488="OAI",'3'!AD488,IF($E488=AD$4,'3'!$G488+SUM('3'!$H488:AD488),IF($E488&lt;AD$4,'3'!AD488,0)))</f>
        <v>0</v>
      </c>
      <c r="AE488" s="68">
        <f>IF($E488="OAI",'3'!AE488,IF($E488=AE$4,'3'!$G488+SUM('3'!$H488:AE488),IF($E488&lt;AE$4,'3'!AE488,0)))</f>
        <v>0</v>
      </c>
      <c r="AF488" s="26">
        <f t="shared" si="28"/>
        <v>0</v>
      </c>
      <c r="AG488" s="26">
        <f t="shared" si="29"/>
        <v>943961.3188162006</v>
      </c>
      <c r="AH488" s="56">
        <f t="shared" si="30"/>
        <v>583</v>
      </c>
    </row>
    <row r="489" spans="1:34">
      <c r="A489" s="56">
        <f t="shared" si="31"/>
        <v>584</v>
      </c>
      <c r="B489" s="3">
        <f>'1'!B489</f>
        <v>5798806</v>
      </c>
      <c r="C489" t="str">
        <f>'1'!C489</f>
        <v>JEFFERSON SUB: EM REPL CB2712</v>
      </c>
      <c r="D489" s="3">
        <f>'1'!D489</f>
        <v>65</v>
      </c>
      <c r="E489" s="13">
        <f>IF('1'!E489="OAI","OAI",EOMONTH('1'!E489,-1)+1)</f>
        <v>45383</v>
      </c>
      <c r="F489" s="3" t="str">
        <f>'1'!F489</f>
        <v>TOHI</v>
      </c>
      <c r="G489" s="7"/>
      <c r="H489" s="68">
        <f>IF($E489="OAI",'3'!H489,IF($E489&lt;=H$4,'3'!$G489+SUM('3'!$H489:H489),0))</f>
        <v>0</v>
      </c>
      <c r="I489" s="68">
        <f>IF($E489="OAI",'3'!I489,IF($E489=I$4,'3'!$G489+SUM('3'!$H489:I489),IF($E489&lt;I$4,'3'!I489,0)))</f>
        <v>0</v>
      </c>
      <c r="J489" s="68">
        <f>IF($E489="OAI",'3'!J489,IF($E489=J$4,'3'!$G489+SUM('3'!$H489:J489),IF($E489&lt;J$4,'3'!J489,0)))</f>
        <v>0</v>
      </c>
      <c r="K489" s="68">
        <f>IF($E489="OAI",'3'!K489,IF($E489=K$4,'3'!$G489+SUM('3'!$H489:K489),IF($E489&lt;K$4,'3'!K489,0)))</f>
        <v>0</v>
      </c>
      <c r="L489" s="68">
        <f>IF($E489="OAI",'3'!L489,IF($E489=L$4,'3'!$G489+SUM('3'!$H489:L489),IF($E489&lt;L$4,'3'!L489,0)))</f>
        <v>0</v>
      </c>
      <c r="M489" s="68">
        <f>IF($E489="OAI",'3'!M489,IF($E489=M$4,'3'!$G489+SUM('3'!$H489:M489),IF($E489&lt;M$4,'3'!M489,0)))</f>
        <v>0</v>
      </c>
      <c r="N489" s="68">
        <f>IF($E489="OAI",'3'!N489,IF($E489=N$4,'3'!$G489+SUM('3'!$H489:N489),IF($E489&lt;N$4,'3'!N489,0)))</f>
        <v>0</v>
      </c>
      <c r="O489" s="68">
        <f>IF($E489="OAI",'3'!O489,IF($E489=O$4,'3'!$G489+SUM('3'!$H489:O489),IF($E489&lt;O$4,'3'!O489,0)))</f>
        <v>0</v>
      </c>
      <c r="P489" s="68">
        <f>IF($E489="OAI",'3'!P489,IF($E489=P$4,'3'!$G489+SUM('3'!$H489:P489),IF($E489&lt;P$4,'3'!P489,0)))</f>
        <v>0</v>
      </c>
      <c r="Q489" s="68">
        <f>IF($E489="OAI",'3'!Q489,IF($E489=Q$4,'3'!$G489+SUM('3'!$H489:Q489),IF($E489&lt;Q$4,'3'!Q489,0)))</f>
        <v>0</v>
      </c>
      <c r="R489" s="68">
        <f>IF($E489="OAI",'3'!R489,IF($E489=R$4,'3'!$G489+SUM('3'!$H489:R489),IF($E489&lt;R$4,'3'!R489,0)))</f>
        <v>0</v>
      </c>
      <c r="S489" s="68">
        <f>IF($E489="OAI",'3'!S489,IF($E489=S$4,'3'!$G489+SUM('3'!$H489:S489),IF($E489&lt;S$4,'3'!S489,0)))</f>
        <v>0</v>
      </c>
      <c r="T489" s="68">
        <f>IF($E489="OAI",'3'!T489,IF($E489=T$4,'3'!$G489+SUM('3'!$H489:T489),IF($E489&lt;T$4,'3'!T489,0)))</f>
        <v>0</v>
      </c>
      <c r="U489" s="68">
        <f>IF($E489="OAI",'3'!U489,IF($E489=U$4,'3'!$G489+SUM('3'!$H489:U489),IF($E489&lt;U$4,'3'!U489,0)))</f>
        <v>0</v>
      </c>
      <c r="V489" s="68">
        <f>IF($E489="OAI",'3'!V489,IF($E489=V$4,'3'!$G489+SUM('3'!$H489:V489),IF($E489&lt;V$4,'3'!V489,0)))</f>
        <v>0</v>
      </c>
      <c r="W489" s="68">
        <f>IF($E489="OAI",'3'!W489,IF($E489=W$4,'3'!$G489+SUM('3'!$H489:W489),IF($E489&lt;W$4,'3'!W489,0)))</f>
        <v>3427108.6237456575</v>
      </c>
      <c r="X489" s="68">
        <f>IF($E489="OAI",'3'!X489,IF($E489=X$4,'3'!$G489+SUM('3'!$H489:X489),IF($E489&lt;X$4,'3'!X489,0)))</f>
        <v>0</v>
      </c>
      <c r="Y489" s="68">
        <f>IF($E489="OAI",'3'!Y489,IF($E489=Y$4,'3'!$G489+SUM('3'!$H489:Y489),IF($E489&lt;Y$4,'3'!Y489,0)))</f>
        <v>0</v>
      </c>
      <c r="Z489" s="68">
        <f>IF($E489="OAI",'3'!Z489,IF($E489=Z$4,'3'!$G489+SUM('3'!$H489:Z489),IF($E489&lt;Z$4,'3'!Z489,0)))</f>
        <v>0</v>
      </c>
      <c r="AA489" s="68">
        <f>IF($E489="OAI",'3'!AA489,IF($E489=AA$4,'3'!$G489+SUM('3'!$H489:AA489),IF($E489&lt;AA$4,'3'!AA489,0)))</f>
        <v>0</v>
      </c>
      <c r="AB489" s="68">
        <f>IF($E489="OAI",'3'!AB489,IF($E489=AB$4,'3'!$G489+SUM('3'!$H489:AB489),IF($E489&lt;AB$4,'3'!AB489,0)))</f>
        <v>0</v>
      </c>
      <c r="AC489" s="68">
        <f>IF($E489="OAI",'3'!AC489,IF($E489=AC$4,'3'!$G489+SUM('3'!$H489:AC489),IF($E489&lt;AC$4,'3'!AC489,0)))</f>
        <v>0</v>
      </c>
      <c r="AD489" s="68">
        <f>IF($E489="OAI",'3'!AD489,IF($E489=AD$4,'3'!$G489+SUM('3'!$H489:AD489),IF($E489&lt;AD$4,'3'!AD489,0)))</f>
        <v>0</v>
      </c>
      <c r="AE489" s="68">
        <f>IF($E489="OAI",'3'!AE489,IF($E489=AE$4,'3'!$G489+SUM('3'!$H489:AE489),IF($E489&lt;AE$4,'3'!AE489,0)))</f>
        <v>0</v>
      </c>
      <c r="AF489" s="26">
        <f t="shared" si="28"/>
        <v>0</v>
      </c>
      <c r="AG489" s="26">
        <f t="shared" si="29"/>
        <v>3427108.6237456575</v>
      </c>
      <c r="AH489" s="56">
        <f t="shared" si="30"/>
        <v>584</v>
      </c>
    </row>
    <row r="490" spans="1:34">
      <c r="A490" s="56">
        <f t="shared" si="31"/>
        <v>585</v>
      </c>
      <c r="B490" s="3">
        <f>'1'!B490</f>
        <v>5798899</v>
      </c>
      <c r="C490" t="str">
        <f>'1'!C490</f>
        <v>Round Mtn: EM REPL REG 1</v>
      </c>
      <c r="D490" s="3">
        <f>'1'!D490</f>
        <v>65</v>
      </c>
      <c r="E490" s="13">
        <f>IF('1'!E490="OAI","OAI",EOMONTH('1'!E490,-1)+1)</f>
        <v>45383</v>
      </c>
      <c r="F490" s="3" t="str">
        <f>'1'!F490</f>
        <v>TOHI</v>
      </c>
      <c r="G490" s="7"/>
      <c r="H490" s="68">
        <f>IF($E490="OAI",'3'!H490,IF($E490&lt;=H$4,'3'!$G490+SUM('3'!$H490:H490),0))</f>
        <v>0</v>
      </c>
      <c r="I490" s="68">
        <f>IF($E490="OAI",'3'!I490,IF($E490=I$4,'3'!$G490+SUM('3'!$H490:I490),IF($E490&lt;I$4,'3'!I490,0)))</f>
        <v>0</v>
      </c>
      <c r="J490" s="68">
        <f>IF($E490="OAI",'3'!J490,IF($E490=J$4,'3'!$G490+SUM('3'!$H490:J490),IF($E490&lt;J$4,'3'!J490,0)))</f>
        <v>0</v>
      </c>
      <c r="K490" s="68">
        <f>IF($E490="OAI",'3'!K490,IF($E490=K$4,'3'!$G490+SUM('3'!$H490:K490),IF($E490&lt;K$4,'3'!K490,0)))</f>
        <v>0</v>
      </c>
      <c r="L490" s="68">
        <f>IF($E490="OAI",'3'!L490,IF($E490=L$4,'3'!$G490+SUM('3'!$H490:L490),IF($E490&lt;L$4,'3'!L490,0)))</f>
        <v>0</v>
      </c>
      <c r="M490" s="68">
        <f>IF($E490="OAI",'3'!M490,IF($E490=M$4,'3'!$G490+SUM('3'!$H490:M490),IF($E490&lt;M$4,'3'!M490,0)))</f>
        <v>0</v>
      </c>
      <c r="N490" s="68">
        <f>IF($E490="OAI",'3'!N490,IF($E490=N$4,'3'!$G490+SUM('3'!$H490:N490),IF($E490&lt;N$4,'3'!N490,0)))</f>
        <v>0</v>
      </c>
      <c r="O490" s="68">
        <f>IF($E490="OAI",'3'!O490,IF($E490=O$4,'3'!$G490+SUM('3'!$H490:O490),IF($E490&lt;O$4,'3'!O490,0)))</f>
        <v>0</v>
      </c>
      <c r="P490" s="68">
        <f>IF($E490="OAI",'3'!P490,IF($E490=P$4,'3'!$G490+SUM('3'!$H490:P490),IF($E490&lt;P$4,'3'!P490,0)))</f>
        <v>0</v>
      </c>
      <c r="Q490" s="68">
        <f>IF($E490="OAI",'3'!Q490,IF($E490=Q$4,'3'!$G490+SUM('3'!$H490:Q490),IF($E490&lt;Q$4,'3'!Q490,0)))</f>
        <v>0</v>
      </c>
      <c r="R490" s="68">
        <f>IF($E490="OAI",'3'!R490,IF($E490=R$4,'3'!$G490+SUM('3'!$H490:R490),IF($E490&lt;R$4,'3'!R490,0)))</f>
        <v>0</v>
      </c>
      <c r="S490" s="68">
        <f>IF($E490="OAI",'3'!S490,IF($E490=S$4,'3'!$G490+SUM('3'!$H490:S490),IF($E490&lt;S$4,'3'!S490,0)))</f>
        <v>0</v>
      </c>
      <c r="T490" s="68">
        <f>IF($E490="OAI",'3'!T490,IF($E490=T$4,'3'!$G490+SUM('3'!$H490:T490),IF($E490&lt;T$4,'3'!T490,0)))</f>
        <v>0</v>
      </c>
      <c r="U490" s="68">
        <f>IF($E490="OAI",'3'!U490,IF($E490=U$4,'3'!$G490+SUM('3'!$H490:U490),IF($E490&lt;U$4,'3'!U490,0)))</f>
        <v>0</v>
      </c>
      <c r="V490" s="68">
        <f>IF($E490="OAI",'3'!V490,IF($E490=V$4,'3'!$G490+SUM('3'!$H490:V490),IF($E490&lt;V$4,'3'!V490,0)))</f>
        <v>0</v>
      </c>
      <c r="W490" s="68">
        <f>IF($E490="OAI",'3'!W490,IF($E490=W$4,'3'!$G490+SUM('3'!$H490:W490),IF($E490&lt;W$4,'3'!W490,0)))</f>
        <v>298456.39505658427</v>
      </c>
      <c r="X490" s="68">
        <f>IF($E490="OAI",'3'!X490,IF($E490=X$4,'3'!$G490+SUM('3'!$H490:X490),IF($E490&lt;X$4,'3'!X490,0)))</f>
        <v>0</v>
      </c>
      <c r="Y490" s="68">
        <f>IF($E490="OAI",'3'!Y490,IF($E490=Y$4,'3'!$G490+SUM('3'!$H490:Y490),IF($E490&lt;Y$4,'3'!Y490,0)))</f>
        <v>0</v>
      </c>
      <c r="Z490" s="68">
        <f>IF($E490="OAI",'3'!Z490,IF($E490=Z$4,'3'!$G490+SUM('3'!$H490:Z490),IF($E490&lt;Z$4,'3'!Z490,0)))</f>
        <v>0</v>
      </c>
      <c r="AA490" s="68">
        <f>IF($E490="OAI",'3'!AA490,IF($E490=AA$4,'3'!$G490+SUM('3'!$H490:AA490),IF($E490&lt;AA$4,'3'!AA490,0)))</f>
        <v>0</v>
      </c>
      <c r="AB490" s="68">
        <f>IF($E490="OAI",'3'!AB490,IF($E490=AB$4,'3'!$G490+SUM('3'!$H490:AB490),IF($E490&lt;AB$4,'3'!AB490,0)))</f>
        <v>0</v>
      </c>
      <c r="AC490" s="68">
        <f>IF($E490="OAI",'3'!AC490,IF($E490=AC$4,'3'!$G490+SUM('3'!$H490:AC490),IF($E490&lt;AC$4,'3'!AC490,0)))</f>
        <v>0</v>
      </c>
      <c r="AD490" s="68">
        <f>IF($E490="OAI",'3'!AD490,IF($E490=AD$4,'3'!$G490+SUM('3'!$H490:AD490),IF($E490&lt;AD$4,'3'!AD490,0)))</f>
        <v>0</v>
      </c>
      <c r="AE490" s="68">
        <f>IF($E490="OAI",'3'!AE490,IF($E490=AE$4,'3'!$G490+SUM('3'!$H490:AE490),IF($E490&lt;AE$4,'3'!AE490,0)))</f>
        <v>0</v>
      </c>
      <c r="AF490" s="26">
        <f t="shared" si="28"/>
        <v>0</v>
      </c>
      <c r="AG490" s="26">
        <f t="shared" si="29"/>
        <v>298456.39505658427</v>
      </c>
      <c r="AH490" s="56">
        <f t="shared" si="30"/>
        <v>585</v>
      </c>
    </row>
    <row r="491" spans="1:34">
      <c r="A491" s="56">
        <f t="shared" si="31"/>
        <v>586</v>
      </c>
      <c r="B491" s="3">
        <f>'1'!B491</f>
        <v>5800379</v>
      </c>
      <c r="C491" t="str">
        <f>'1'!C491</f>
        <v>Evergreen EM Repl CB 152</v>
      </c>
      <c r="D491" s="3">
        <f>'1'!D491</f>
        <v>65</v>
      </c>
      <c r="E491" s="13">
        <f>IF('1'!E491="OAI","OAI",EOMONTH('1'!E491,-1)+1)</f>
        <v>45170</v>
      </c>
      <c r="F491" s="3" t="str">
        <f>'1'!F491</f>
        <v>TOO</v>
      </c>
      <c r="G491" s="7"/>
      <c r="H491" s="68">
        <f>IF($E491="OAI",'3'!H491,IF($E491&lt;=H$4,'3'!$G491+SUM('3'!$H491:H491),0))</f>
        <v>0</v>
      </c>
      <c r="I491" s="68">
        <f>IF($E491="OAI",'3'!I491,IF($E491=I$4,'3'!$G491+SUM('3'!$H491:I491),IF($E491&lt;I$4,'3'!I491,0)))</f>
        <v>0</v>
      </c>
      <c r="J491" s="68">
        <f>IF($E491="OAI",'3'!J491,IF($E491=J$4,'3'!$G491+SUM('3'!$H491:J491),IF($E491&lt;J$4,'3'!J491,0)))</f>
        <v>0</v>
      </c>
      <c r="K491" s="68">
        <f>IF($E491="OAI",'3'!K491,IF($E491=K$4,'3'!$G491+SUM('3'!$H491:K491),IF($E491&lt;K$4,'3'!K491,0)))</f>
        <v>0</v>
      </c>
      <c r="L491" s="68">
        <f>IF($E491="OAI",'3'!L491,IF($E491=L$4,'3'!$G491+SUM('3'!$H491:L491),IF($E491&lt;L$4,'3'!L491,0)))</f>
        <v>0</v>
      </c>
      <c r="M491" s="68">
        <f>IF($E491="OAI",'3'!M491,IF($E491=M$4,'3'!$G491+SUM('3'!$H491:M491),IF($E491&lt;M$4,'3'!M491,0)))</f>
        <v>0</v>
      </c>
      <c r="N491" s="68">
        <f>IF($E491="OAI",'3'!N491,IF($E491=N$4,'3'!$G491+SUM('3'!$H491:N491),IF($E491&lt;N$4,'3'!N491,0)))</f>
        <v>0</v>
      </c>
      <c r="O491" s="68">
        <f>IF($E491="OAI",'3'!O491,IF($E491=O$4,'3'!$G491+SUM('3'!$H491:O491),IF($E491&lt;O$4,'3'!O491,0)))</f>
        <v>0</v>
      </c>
      <c r="P491" s="68">
        <f>IF($E491="OAI",'3'!P491,IF($E491=P$4,'3'!$G491+SUM('3'!$H491:P491),IF($E491&lt;P$4,'3'!P491,0)))</f>
        <v>2146788.1214546338</v>
      </c>
      <c r="Q491" s="68">
        <f>IF($E491="OAI",'3'!Q491,IF($E491=Q$4,'3'!$G491+SUM('3'!$H491:Q491),IF($E491&lt;Q$4,'3'!Q491,0)))</f>
        <v>16372.507534068134</v>
      </c>
      <c r="R491" s="68">
        <f>IF($E491="OAI",'3'!R491,IF($E491=R$4,'3'!$G491+SUM('3'!$H491:R491),IF($E491&lt;R$4,'3'!R491,0)))</f>
        <v>16169.949906798562</v>
      </c>
      <c r="S491" s="68">
        <f>IF($E491="OAI",'3'!S491,IF($E491=S$4,'3'!$G491+SUM('3'!$H491:S491),IF($E491&lt;S$4,'3'!S491,0)))</f>
        <v>2042.6268917345337</v>
      </c>
      <c r="T491" s="68">
        <f>IF($E491="OAI",'3'!T491,IF($E491=T$4,'3'!$G491+SUM('3'!$H491:T491),IF($E491&lt;T$4,'3'!T491,0)))</f>
        <v>0</v>
      </c>
      <c r="U491" s="68">
        <f>IF($E491="OAI",'3'!U491,IF($E491=U$4,'3'!$G491+SUM('3'!$H491:U491),IF($E491&lt;U$4,'3'!U491,0)))</f>
        <v>0</v>
      </c>
      <c r="V491" s="68">
        <f>IF($E491="OAI",'3'!V491,IF($E491=V$4,'3'!$G491+SUM('3'!$H491:V491),IF($E491&lt;V$4,'3'!V491,0)))</f>
        <v>0</v>
      </c>
      <c r="W491" s="68">
        <f>IF($E491="OAI",'3'!W491,IF($E491=W$4,'3'!$G491+SUM('3'!$H491:W491),IF($E491&lt;W$4,'3'!W491,0)))</f>
        <v>0</v>
      </c>
      <c r="X491" s="68">
        <f>IF($E491="OAI",'3'!X491,IF($E491=X$4,'3'!$G491+SUM('3'!$H491:X491),IF($E491&lt;X$4,'3'!X491,0)))</f>
        <v>0</v>
      </c>
      <c r="Y491" s="68">
        <f>IF($E491="OAI",'3'!Y491,IF($E491=Y$4,'3'!$G491+SUM('3'!$H491:Y491),IF($E491&lt;Y$4,'3'!Y491,0)))</f>
        <v>0</v>
      </c>
      <c r="Z491" s="68">
        <f>IF($E491="OAI",'3'!Z491,IF($E491=Z$4,'3'!$G491+SUM('3'!$H491:Z491),IF($E491&lt;Z$4,'3'!Z491,0)))</f>
        <v>0</v>
      </c>
      <c r="AA491" s="68">
        <f>IF($E491="OAI",'3'!AA491,IF($E491=AA$4,'3'!$G491+SUM('3'!$H491:AA491),IF($E491&lt;AA$4,'3'!AA491,0)))</f>
        <v>0</v>
      </c>
      <c r="AB491" s="68">
        <f>IF($E491="OAI",'3'!AB491,IF($E491=AB$4,'3'!$G491+SUM('3'!$H491:AB491),IF($E491&lt;AB$4,'3'!AB491,0)))</f>
        <v>0</v>
      </c>
      <c r="AC491" s="68">
        <f>IF($E491="OAI",'3'!AC491,IF($E491=AC$4,'3'!$G491+SUM('3'!$H491:AC491),IF($E491&lt;AC$4,'3'!AC491,0)))</f>
        <v>0</v>
      </c>
      <c r="AD491" s="68">
        <f>IF($E491="OAI",'3'!AD491,IF($E491=AD$4,'3'!$G491+SUM('3'!$H491:AD491),IF($E491&lt;AD$4,'3'!AD491,0)))</f>
        <v>0</v>
      </c>
      <c r="AE491" s="68">
        <f>IF($E491="OAI",'3'!AE491,IF($E491=AE$4,'3'!$G491+SUM('3'!$H491:AE491),IF($E491&lt;AE$4,'3'!AE491,0)))</f>
        <v>0</v>
      </c>
      <c r="AF491" s="26">
        <f t="shared" si="28"/>
        <v>2181373.2057872349</v>
      </c>
      <c r="AG491" s="26">
        <f t="shared" si="29"/>
        <v>0</v>
      </c>
      <c r="AH491" s="56">
        <f t="shared" si="30"/>
        <v>586</v>
      </c>
    </row>
    <row r="492" spans="1:34">
      <c r="A492" s="56">
        <f t="shared" si="31"/>
        <v>587</v>
      </c>
      <c r="B492" s="3">
        <f>'1'!B492</f>
        <v>5801878</v>
      </c>
      <c r="C492" t="str">
        <f>'1'!C492</f>
        <v>MENDOCINO: EM REPLACE CB 92</v>
      </c>
      <c r="D492" s="3">
        <f>'1'!D492</f>
        <v>65</v>
      </c>
      <c r="E492" s="13">
        <f>IF('1'!E492="OAI","OAI",EOMONTH('1'!E492,-1)+1)</f>
        <v>45231</v>
      </c>
      <c r="F492" s="3" t="str">
        <f>'1'!F492</f>
        <v>TOLO</v>
      </c>
      <c r="G492" s="7"/>
      <c r="H492" s="68">
        <f>IF($E492="OAI",'3'!H492,IF($E492&lt;=H$4,'3'!$G492+SUM('3'!$H492:H492),0))</f>
        <v>0</v>
      </c>
      <c r="I492" s="68">
        <f>IF($E492="OAI",'3'!I492,IF($E492=I$4,'3'!$G492+SUM('3'!$H492:I492),IF($E492&lt;I$4,'3'!I492,0)))</f>
        <v>0</v>
      </c>
      <c r="J492" s="68">
        <f>IF($E492="OAI",'3'!J492,IF($E492=J$4,'3'!$G492+SUM('3'!$H492:J492),IF($E492&lt;J$4,'3'!J492,0)))</f>
        <v>0</v>
      </c>
      <c r="K492" s="68">
        <f>IF($E492="OAI",'3'!K492,IF($E492=K$4,'3'!$G492+SUM('3'!$H492:K492),IF($E492&lt;K$4,'3'!K492,0)))</f>
        <v>0</v>
      </c>
      <c r="L492" s="68">
        <f>IF($E492="OAI",'3'!L492,IF($E492=L$4,'3'!$G492+SUM('3'!$H492:L492),IF($E492&lt;L$4,'3'!L492,0)))</f>
        <v>0</v>
      </c>
      <c r="M492" s="68">
        <f>IF($E492="OAI",'3'!M492,IF($E492=M$4,'3'!$G492+SUM('3'!$H492:M492),IF($E492&lt;M$4,'3'!M492,0)))</f>
        <v>0</v>
      </c>
      <c r="N492" s="68">
        <f>IF($E492="OAI",'3'!N492,IF($E492=N$4,'3'!$G492+SUM('3'!$H492:N492),IF($E492&lt;N$4,'3'!N492,0)))</f>
        <v>0</v>
      </c>
      <c r="O492" s="68">
        <f>IF($E492="OAI",'3'!O492,IF($E492=O$4,'3'!$G492+SUM('3'!$H492:O492),IF($E492&lt;O$4,'3'!O492,0)))</f>
        <v>0</v>
      </c>
      <c r="P492" s="68">
        <f>IF($E492="OAI",'3'!P492,IF($E492=P$4,'3'!$G492+SUM('3'!$H492:P492),IF($E492&lt;P$4,'3'!P492,0)))</f>
        <v>0</v>
      </c>
      <c r="Q492" s="68">
        <f>IF($E492="OAI",'3'!Q492,IF($E492=Q$4,'3'!$G492+SUM('3'!$H492:Q492),IF($E492&lt;Q$4,'3'!Q492,0)))</f>
        <v>0</v>
      </c>
      <c r="R492" s="68">
        <f>IF($E492="OAI",'3'!R492,IF($E492=R$4,'3'!$G492+SUM('3'!$H492:R492),IF($E492&lt;R$4,'3'!R492,0)))</f>
        <v>506532.16577120568</v>
      </c>
      <c r="S492" s="68">
        <f>IF($E492="OAI",'3'!S492,IF($E492=S$4,'3'!$G492+SUM('3'!$H492:S492),IF($E492&lt;S$4,'3'!S492,0)))</f>
        <v>1766.5559397567288</v>
      </c>
      <c r="T492" s="68">
        <f>IF($E492="OAI",'3'!T492,IF($E492=T$4,'3'!$G492+SUM('3'!$H492:T492),IF($E492&lt;T$4,'3'!T492,0)))</f>
        <v>5735.3437461848735</v>
      </c>
      <c r="U492" s="68">
        <f>IF($E492="OAI",'3'!U492,IF($E492=U$4,'3'!$G492+SUM('3'!$H492:U492),IF($E492&lt;U$4,'3'!U492,0)))</f>
        <v>13883.117154404619</v>
      </c>
      <c r="V492" s="68">
        <f>IF($E492="OAI",'3'!V492,IF($E492=V$4,'3'!$G492+SUM('3'!$H492:V492),IF($E492&lt;V$4,'3'!V492,0)))</f>
        <v>5110.340726992461</v>
      </c>
      <c r="W492" s="68">
        <f>IF($E492="OAI",'3'!W492,IF($E492=W$4,'3'!$G492+SUM('3'!$H492:W492),IF($E492&lt;W$4,'3'!W492,0)))</f>
        <v>2388.9501210634244</v>
      </c>
      <c r="X492" s="68">
        <f>IF($E492="OAI",'3'!X492,IF($E492=X$4,'3'!$G492+SUM('3'!$H492:X492),IF($E492&lt;X$4,'3'!X492,0)))</f>
        <v>0</v>
      </c>
      <c r="Y492" s="68">
        <f>IF($E492="OAI",'3'!Y492,IF($E492=Y$4,'3'!$G492+SUM('3'!$H492:Y492),IF($E492&lt;Y$4,'3'!Y492,0)))</f>
        <v>0</v>
      </c>
      <c r="Z492" s="68">
        <f>IF($E492="OAI",'3'!Z492,IF($E492=Z$4,'3'!$G492+SUM('3'!$H492:Z492),IF($E492&lt;Z$4,'3'!Z492,0)))</f>
        <v>0</v>
      </c>
      <c r="AA492" s="68">
        <f>IF($E492="OAI",'3'!AA492,IF($E492=AA$4,'3'!$G492+SUM('3'!$H492:AA492),IF($E492&lt;AA$4,'3'!AA492,0)))</f>
        <v>0</v>
      </c>
      <c r="AB492" s="68">
        <f>IF($E492="OAI",'3'!AB492,IF($E492=AB$4,'3'!$G492+SUM('3'!$H492:AB492),IF($E492&lt;AB$4,'3'!AB492,0)))</f>
        <v>0</v>
      </c>
      <c r="AC492" s="68">
        <f>IF($E492="OAI",'3'!AC492,IF($E492=AC$4,'3'!$G492+SUM('3'!$H492:AC492),IF($E492&lt;AC$4,'3'!AC492,0)))</f>
        <v>0</v>
      </c>
      <c r="AD492" s="68">
        <f>IF($E492="OAI",'3'!AD492,IF($E492=AD$4,'3'!$G492+SUM('3'!$H492:AD492),IF($E492&lt;AD$4,'3'!AD492,0)))</f>
        <v>0</v>
      </c>
      <c r="AE492" s="68">
        <f>IF($E492="OAI",'3'!AE492,IF($E492=AE$4,'3'!$G492+SUM('3'!$H492:AE492),IF($E492&lt;AE$4,'3'!AE492,0)))</f>
        <v>0</v>
      </c>
      <c r="AF492" s="26">
        <f t="shared" si="28"/>
        <v>508298.72171096242</v>
      </c>
      <c r="AG492" s="26">
        <f t="shared" si="29"/>
        <v>27117.75174864538</v>
      </c>
      <c r="AH492" s="56">
        <f t="shared" si="30"/>
        <v>587</v>
      </c>
    </row>
    <row r="493" spans="1:34">
      <c r="A493" s="56">
        <f t="shared" si="31"/>
        <v>588</v>
      </c>
      <c r="B493" s="3">
        <f>'1'!B493</f>
        <v>5801882</v>
      </c>
      <c r="C493" t="str">
        <f>'1'!C493</f>
        <v>Clovis sub:EM Repl CS 387</v>
      </c>
      <c r="D493" s="3">
        <f>'1'!D493</f>
        <v>65</v>
      </c>
      <c r="E493" s="13">
        <f>IF('1'!E493="OAI","OAI",EOMONTH('1'!E493,-1)+1)</f>
        <v>45536</v>
      </c>
      <c r="F493" s="3" t="str">
        <f>'1'!F493</f>
        <v>TOLO</v>
      </c>
      <c r="G493" s="7"/>
      <c r="H493" s="68">
        <f>IF($E493="OAI",'3'!H493,IF($E493&lt;=H$4,'3'!$G493+SUM('3'!$H493:H493),0))</f>
        <v>0</v>
      </c>
      <c r="I493" s="68">
        <f>IF($E493="OAI",'3'!I493,IF($E493=I$4,'3'!$G493+SUM('3'!$H493:I493),IF($E493&lt;I$4,'3'!I493,0)))</f>
        <v>0</v>
      </c>
      <c r="J493" s="68">
        <f>IF($E493="OAI",'3'!J493,IF($E493=J$4,'3'!$G493+SUM('3'!$H493:J493),IF($E493&lt;J$4,'3'!J493,0)))</f>
        <v>0</v>
      </c>
      <c r="K493" s="68">
        <f>IF($E493="OAI",'3'!K493,IF($E493=K$4,'3'!$G493+SUM('3'!$H493:K493),IF($E493&lt;K$4,'3'!K493,0)))</f>
        <v>0</v>
      </c>
      <c r="L493" s="68">
        <f>IF($E493="OAI",'3'!L493,IF($E493=L$4,'3'!$G493+SUM('3'!$H493:L493),IF($E493&lt;L$4,'3'!L493,0)))</f>
        <v>0</v>
      </c>
      <c r="M493" s="68">
        <f>IF($E493="OAI",'3'!M493,IF($E493=M$4,'3'!$G493+SUM('3'!$H493:M493),IF($E493&lt;M$4,'3'!M493,0)))</f>
        <v>0</v>
      </c>
      <c r="N493" s="68">
        <f>IF($E493="OAI",'3'!N493,IF($E493=N$4,'3'!$G493+SUM('3'!$H493:N493),IF($E493&lt;N$4,'3'!N493,0)))</f>
        <v>0</v>
      </c>
      <c r="O493" s="68">
        <f>IF($E493="OAI",'3'!O493,IF($E493=O$4,'3'!$G493+SUM('3'!$H493:O493),IF($E493&lt;O$4,'3'!O493,0)))</f>
        <v>0</v>
      </c>
      <c r="P493" s="68">
        <f>IF($E493="OAI",'3'!P493,IF($E493=P$4,'3'!$G493+SUM('3'!$H493:P493),IF($E493&lt;P$4,'3'!P493,0)))</f>
        <v>0</v>
      </c>
      <c r="Q493" s="68">
        <f>IF($E493="OAI",'3'!Q493,IF($E493=Q$4,'3'!$G493+SUM('3'!$H493:Q493),IF($E493&lt;Q$4,'3'!Q493,0)))</f>
        <v>0</v>
      </c>
      <c r="R493" s="68">
        <f>IF($E493="OAI",'3'!R493,IF($E493=R$4,'3'!$G493+SUM('3'!$H493:R493),IF($E493&lt;R$4,'3'!R493,0)))</f>
        <v>0</v>
      </c>
      <c r="S493" s="68">
        <f>IF($E493="OAI",'3'!S493,IF($E493=S$4,'3'!$G493+SUM('3'!$H493:S493),IF($E493&lt;S$4,'3'!S493,0)))</f>
        <v>0</v>
      </c>
      <c r="T493" s="68">
        <f>IF($E493="OAI",'3'!T493,IF($E493=T$4,'3'!$G493+SUM('3'!$H493:T493),IF($E493&lt;T$4,'3'!T493,0)))</f>
        <v>0</v>
      </c>
      <c r="U493" s="68">
        <f>IF($E493="OAI",'3'!U493,IF($E493=U$4,'3'!$G493+SUM('3'!$H493:U493),IF($E493&lt;U$4,'3'!U493,0)))</f>
        <v>0</v>
      </c>
      <c r="V493" s="68">
        <f>IF($E493="OAI",'3'!V493,IF($E493=V$4,'3'!$G493+SUM('3'!$H493:V493),IF($E493&lt;V$4,'3'!V493,0)))</f>
        <v>0</v>
      </c>
      <c r="W493" s="68">
        <f>IF($E493="OAI",'3'!W493,IF($E493=W$4,'3'!$G493+SUM('3'!$H493:W493),IF($E493&lt;W$4,'3'!W493,0)))</f>
        <v>0</v>
      </c>
      <c r="X493" s="68">
        <f>IF($E493="OAI",'3'!X493,IF($E493=X$4,'3'!$G493+SUM('3'!$H493:X493),IF($E493&lt;X$4,'3'!X493,0)))</f>
        <v>0</v>
      </c>
      <c r="Y493" s="68">
        <f>IF($E493="OAI",'3'!Y493,IF($E493=Y$4,'3'!$G493+SUM('3'!$H493:Y493),IF($E493&lt;Y$4,'3'!Y493,0)))</f>
        <v>0</v>
      </c>
      <c r="Z493" s="68">
        <f>IF($E493="OAI",'3'!Z493,IF($E493=Z$4,'3'!$G493+SUM('3'!$H493:Z493),IF($E493&lt;Z$4,'3'!Z493,0)))</f>
        <v>0</v>
      </c>
      <c r="AA493" s="68">
        <f>IF($E493="OAI",'3'!AA493,IF($E493=AA$4,'3'!$G493+SUM('3'!$H493:AA493),IF($E493&lt;AA$4,'3'!AA493,0)))</f>
        <v>0</v>
      </c>
      <c r="AB493" s="68">
        <f>IF($E493="OAI",'3'!AB493,IF($E493=AB$4,'3'!$G493+SUM('3'!$H493:AB493),IF($E493&lt;AB$4,'3'!AB493,0)))</f>
        <v>643474.36585234187</v>
      </c>
      <c r="AC493" s="68">
        <f>IF($E493="OAI",'3'!AC493,IF($E493=AC$4,'3'!$G493+SUM('3'!$H493:AC493),IF($E493&lt;AC$4,'3'!AC493,0)))</f>
        <v>0</v>
      </c>
      <c r="AD493" s="68">
        <f>IF($E493="OAI",'3'!AD493,IF($E493=AD$4,'3'!$G493+SUM('3'!$H493:AD493),IF($E493&lt;AD$4,'3'!AD493,0)))</f>
        <v>0</v>
      </c>
      <c r="AE493" s="68">
        <f>IF($E493="OAI",'3'!AE493,IF($E493=AE$4,'3'!$G493+SUM('3'!$H493:AE493),IF($E493&lt;AE$4,'3'!AE493,0)))</f>
        <v>0</v>
      </c>
      <c r="AF493" s="26">
        <f t="shared" si="28"/>
        <v>0</v>
      </c>
      <c r="AG493" s="26">
        <f t="shared" si="29"/>
        <v>643474.36585234187</v>
      </c>
      <c r="AH493" s="56">
        <f t="shared" si="30"/>
        <v>588</v>
      </c>
    </row>
    <row r="494" spans="1:34">
      <c r="A494" s="56">
        <f t="shared" si="31"/>
        <v>589</v>
      </c>
      <c r="B494" s="3">
        <f>'1'!B494</f>
        <v>5802984</v>
      </c>
      <c r="C494" t="str">
        <f>'1'!C494</f>
        <v>Newark: Repl CB 470</v>
      </c>
      <c r="D494" s="3">
        <f>'1'!D494</f>
        <v>65</v>
      </c>
      <c r="E494" s="13">
        <f>IF('1'!E494="OAI","OAI",EOMONTH('1'!E494,-1)+1)</f>
        <v>45017</v>
      </c>
      <c r="F494" s="3" t="str">
        <f>'1'!F494</f>
        <v>TOLO</v>
      </c>
      <c r="G494" s="7"/>
      <c r="H494" s="68">
        <f>IF($E494="OAI",'3'!H494,IF($E494&lt;=H$4,'3'!$G494+SUM('3'!$H494:H494),0))</f>
        <v>0</v>
      </c>
      <c r="I494" s="68">
        <f>IF($E494="OAI",'3'!I494,IF($E494=I$4,'3'!$G494+SUM('3'!$H494:I494),IF($E494&lt;I$4,'3'!I494,0)))</f>
        <v>0</v>
      </c>
      <c r="J494" s="68">
        <f>IF($E494="OAI",'3'!J494,IF($E494=J$4,'3'!$G494+SUM('3'!$H494:J494),IF($E494&lt;J$4,'3'!J494,0)))</f>
        <v>0</v>
      </c>
      <c r="K494" s="68">
        <f>IF($E494="OAI",'3'!K494,IF($E494=K$4,'3'!$G494+SUM('3'!$H494:K494),IF($E494&lt;K$4,'3'!K494,0)))</f>
        <v>751736.18344039295</v>
      </c>
      <c r="L494" s="68">
        <f>IF($E494="OAI",'3'!L494,IF($E494=L$4,'3'!$G494+SUM('3'!$H494:L494),IF($E494&lt;L$4,'3'!L494,0)))</f>
        <v>227692.01001560353</v>
      </c>
      <c r="M494" s="68">
        <f>IF($E494="OAI",'3'!M494,IF($E494=M$4,'3'!$G494+SUM('3'!$H494:M494),IF($E494&lt;M$4,'3'!M494,0)))</f>
        <v>35526.222599873523</v>
      </c>
      <c r="N494" s="68">
        <f>IF($E494="OAI",'3'!N494,IF($E494=N$4,'3'!$G494+SUM('3'!$H494:N494),IF($E494&lt;N$4,'3'!N494,0)))</f>
        <v>15382.360383657022</v>
      </c>
      <c r="O494" s="68">
        <f>IF($E494="OAI",'3'!O494,IF($E494=O$4,'3'!$G494+SUM('3'!$H494:O494),IF($E494&lt;O$4,'3'!O494,0)))</f>
        <v>4361.0452171019751</v>
      </c>
      <c r="P494" s="68">
        <f>IF($E494="OAI",'3'!P494,IF($E494=P$4,'3'!$G494+SUM('3'!$H494:P494),IF($E494&lt;P$4,'3'!P494,0)))</f>
        <v>49860.575535725504</v>
      </c>
      <c r="Q494" s="68">
        <f>IF($E494="OAI",'3'!Q494,IF($E494=Q$4,'3'!$G494+SUM('3'!$H494:Q494),IF($E494&lt;Q$4,'3'!Q494,0)))</f>
        <v>34340.785299160198</v>
      </c>
      <c r="R494" s="68">
        <f>IF($E494="OAI",'3'!R494,IF($E494=R$4,'3'!$G494+SUM('3'!$H494:R494),IF($E494&lt;R$4,'3'!R494,0)))</f>
        <v>7625.0741032600827</v>
      </c>
      <c r="S494" s="68">
        <f>IF($E494="OAI",'3'!S494,IF($E494=S$4,'3'!$G494+SUM('3'!$H494:S494),IF($E494&lt;S$4,'3'!S494,0)))</f>
        <v>0</v>
      </c>
      <c r="T494" s="68">
        <f>IF($E494="OAI",'3'!T494,IF($E494=T$4,'3'!$G494+SUM('3'!$H494:T494),IF($E494&lt;T$4,'3'!T494,0)))</f>
        <v>0</v>
      </c>
      <c r="U494" s="68">
        <f>IF($E494="OAI",'3'!U494,IF($E494=U$4,'3'!$G494+SUM('3'!$H494:U494),IF($E494&lt;U$4,'3'!U494,0)))</f>
        <v>0</v>
      </c>
      <c r="V494" s="68">
        <f>IF($E494="OAI",'3'!V494,IF($E494=V$4,'3'!$G494+SUM('3'!$H494:V494),IF($E494&lt;V$4,'3'!V494,0)))</f>
        <v>0</v>
      </c>
      <c r="W494" s="68">
        <f>IF($E494="OAI",'3'!W494,IF($E494=W$4,'3'!$G494+SUM('3'!$H494:W494),IF($E494&lt;W$4,'3'!W494,0)))</f>
        <v>0</v>
      </c>
      <c r="X494" s="68">
        <f>IF($E494="OAI",'3'!X494,IF($E494=X$4,'3'!$G494+SUM('3'!$H494:X494),IF($E494&lt;X$4,'3'!X494,0)))</f>
        <v>0</v>
      </c>
      <c r="Y494" s="68">
        <f>IF($E494="OAI",'3'!Y494,IF($E494=Y$4,'3'!$G494+SUM('3'!$H494:Y494),IF($E494&lt;Y$4,'3'!Y494,0)))</f>
        <v>0</v>
      </c>
      <c r="Z494" s="68">
        <f>IF($E494="OAI",'3'!Z494,IF($E494=Z$4,'3'!$G494+SUM('3'!$H494:Z494),IF($E494&lt;Z$4,'3'!Z494,0)))</f>
        <v>0</v>
      </c>
      <c r="AA494" s="68">
        <f>IF($E494="OAI",'3'!AA494,IF($E494=AA$4,'3'!$G494+SUM('3'!$H494:AA494),IF($E494&lt;AA$4,'3'!AA494,0)))</f>
        <v>0</v>
      </c>
      <c r="AB494" s="68">
        <f>IF($E494="OAI",'3'!AB494,IF($E494=AB$4,'3'!$G494+SUM('3'!$H494:AB494),IF($E494&lt;AB$4,'3'!AB494,0)))</f>
        <v>0</v>
      </c>
      <c r="AC494" s="68">
        <f>IF($E494="OAI",'3'!AC494,IF($E494=AC$4,'3'!$G494+SUM('3'!$H494:AC494),IF($E494&lt;AC$4,'3'!AC494,0)))</f>
        <v>0</v>
      </c>
      <c r="AD494" s="68">
        <f>IF($E494="OAI",'3'!AD494,IF($E494=AD$4,'3'!$G494+SUM('3'!$H494:AD494),IF($E494&lt;AD$4,'3'!AD494,0)))</f>
        <v>0</v>
      </c>
      <c r="AE494" s="68">
        <f>IF($E494="OAI",'3'!AE494,IF($E494=AE$4,'3'!$G494+SUM('3'!$H494:AE494),IF($E494&lt;AE$4,'3'!AE494,0)))</f>
        <v>0</v>
      </c>
      <c r="AF494" s="26">
        <f t="shared" si="28"/>
        <v>1126524.256594775</v>
      </c>
      <c r="AG494" s="26">
        <f t="shared" si="29"/>
        <v>0</v>
      </c>
      <c r="AH494" s="56">
        <f t="shared" si="30"/>
        <v>589</v>
      </c>
    </row>
    <row r="495" spans="1:34">
      <c r="A495" s="56">
        <f t="shared" si="31"/>
        <v>590</v>
      </c>
      <c r="B495" s="3">
        <f>'1'!B495</f>
        <v>5804045</v>
      </c>
      <c r="C495" t="str">
        <f>'1'!C495</f>
        <v>Moraga: Repl OCBs 612 &amp; 622</v>
      </c>
      <c r="D495" s="3">
        <f>'1'!D495</f>
        <v>65</v>
      </c>
      <c r="E495" s="13">
        <f>IF('1'!E495="OAI","OAI",EOMONTH('1'!E495,-1)+1)</f>
        <v>45323</v>
      </c>
      <c r="F495" s="3" t="str">
        <f>'1'!F495</f>
        <v>TOLO</v>
      </c>
      <c r="G495" s="7"/>
      <c r="H495" s="68">
        <f>IF($E495="OAI",'3'!H495,IF($E495&lt;=H$4,'3'!$G495+SUM('3'!$H495:H495),0))</f>
        <v>0</v>
      </c>
      <c r="I495" s="68">
        <f>IF($E495="OAI",'3'!I495,IF($E495=I$4,'3'!$G495+SUM('3'!$H495:I495),IF($E495&lt;I$4,'3'!I495,0)))</f>
        <v>0</v>
      </c>
      <c r="J495" s="68">
        <f>IF($E495="OAI",'3'!J495,IF($E495=J$4,'3'!$G495+SUM('3'!$H495:J495),IF($E495&lt;J$4,'3'!J495,0)))</f>
        <v>0</v>
      </c>
      <c r="K495" s="68">
        <f>IF($E495="OAI",'3'!K495,IF($E495=K$4,'3'!$G495+SUM('3'!$H495:K495),IF($E495&lt;K$4,'3'!K495,0)))</f>
        <v>0</v>
      </c>
      <c r="L495" s="68">
        <f>IF($E495="OAI",'3'!L495,IF($E495=L$4,'3'!$G495+SUM('3'!$H495:L495),IF($E495&lt;L$4,'3'!L495,0)))</f>
        <v>0</v>
      </c>
      <c r="M495" s="68">
        <f>IF($E495="OAI",'3'!M495,IF($E495=M$4,'3'!$G495+SUM('3'!$H495:M495),IF($E495&lt;M$4,'3'!M495,0)))</f>
        <v>0</v>
      </c>
      <c r="N495" s="68">
        <f>IF($E495="OAI",'3'!N495,IF($E495=N$4,'3'!$G495+SUM('3'!$H495:N495),IF($E495&lt;N$4,'3'!N495,0)))</f>
        <v>0</v>
      </c>
      <c r="O495" s="68">
        <f>IF($E495="OAI",'3'!O495,IF($E495=O$4,'3'!$G495+SUM('3'!$H495:O495),IF($E495&lt;O$4,'3'!O495,0)))</f>
        <v>0</v>
      </c>
      <c r="P495" s="68">
        <f>IF($E495="OAI",'3'!P495,IF($E495=P$4,'3'!$G495+SUM('3'!$H495:P495),IF($E495&lt;P$4,'3'!P495,0)))</f>
        <v>0</v>
      </c>
      <c r="Q495" s="68">
        <f>IF($E495="OAI",'3'!Q495,IF($E495=Q$4,'3'!$G495+SUM('3'!$H495:Q495),IF($E495&lt;Q$4,'3'!Q495,0)))</f>
        <v>0</v>
      </c>
      <c r="R495" s="68">
        <f>IF($E495="OAI",'3'!R495,IF($E495=R$4,'3'!$G495+SUM('3'!$H495:R495),IF($E495&lt;R$4,'3'!R495,0)))</f>
        <v>0</v>
      </c>
      <c r="S495" s="68">
        <f>IF($E495="OAI",'3'!S495,IF($E495=S$4,'3'!$G495+SUM('3'!$H495:S495),IF($E495&lt;S$4,'3'!S495,0)))</f>
        <v>0</v>
      </c>
      <c r="T495" s="68">
        <f>IF($E495="OAI",'3'!T495,IF($E495=T$4,'3'!$G495+SUM('3'!$H495:T495),IF($E495&lt;T$4,'3'!T495,0)))</f>
        <v>0</v>
      </c>
      <c r="U495" s="68">
        <f>IF($E495="OAI",'3'!U495,IF($E495=U$4,'3'!$G495+SUM('3'!$H495:U495),IF($E495&lt;U$4,'3'!U495,0)))</f>
        <v>2758997.7494338956</v>
      </c>
      <c r="V495" s="68">
        <f>IF($E495="OAI",'3'!V495,IF($E495=V$4,'3'!$G495+SUM('3'!$H495:V495),IF($E495&lt;V$4,'3'!V495,0)))</f>
        <v>67211.583622500664</v>
      </c>
      <c r="W495" s="68">
        <f>IF($E495="OAI",'3'!W495,IF($E495=W$4,'3'!$G495+SUM('3'!$H495:W495),IF($E495&lt;W$4,'3'!W495,0)))</f>
        <v>29648.044979445665</v>
      </c>
      <c r="X495" s="68">
        <f>IF($E495="OAI",'3'!X495,IF($E495=X$4,'3'!$G495+SUM('3'!$H495:X495),IF($E495&lt;X$4,'3'!X495,0)))</f>
        <v>10111.669299474617</v>
      </c>
      <c r="Y495" s="68">
        <f>IF($E495="OAI",'3'!Y495,IF($E495=Y$4,'3'!$G495+SUM('3'!$H495:Y495),IF($E495&lt;Y$4,'3'!Y495,0)))</f>
        <v>9187.2089601145817</v>
      </c>
      <c r="Z495" s="68">
        <f>IF($E495="OAI",'3'!Z495,IF($E495=Z$4,'3'!$G495+SUM('3'!$H495:Z495),IF($E495&lt;Z$4,'3'!Z495,0)))</f>
        <v>10111.669299474617</v>
      </c>
      <c r="AA495" s="68">
        <f>IF($E495="OAI",'3'!AA495,IF($E495=AA$4,'3'!$G495+SUM('3'!$H495:AA495),IF($E495&lt;AA$4,'3'!AA495,0)))</f>
        <v>10111.669299474617</v>
      </c>
      <c r="AB495" s="68">
        <f>IF($E495="OAI",'3'!AB495,IF($E495=AB$4,'3'!$G495+SUM('3'!$H495:AB495),IF($E495&lt;AB$4,'3'!AB495,0)))</f>
        <v>9187.2089601145817</v>
      </c>
      <c r="AC495" s="68">
        <f>IF($E495="OAI",'3'!AC495,IF($E495=AC$4,'3'!$G495+SUM('3'!$H495:AC495),IF($E495&lt;AC$4,'3'!AC495,0)))</f>
        <v>10571.476976832184</v>
      </c>
      <c r="AD495" s="68">
        <f>IF($E495="OAI",'3'!AD495,IF($E495=AD$4,'3'!$G495+SUM('3'!$H495:AD495),IF($E495&lt;AD$4,'3'!AD495,0)))</f>
        <v>8269.0843699055731</v>
      </c>
      <c r="AE495" s="68">
        <f>IF($E495="OAI",'3'!AE495,IF($E495=AE$4,'3'!$G495+SUM('3'!$H495:AE495),IF($E495&lt;AE$4,'3'!AE495,0)))</f>
        <v>5971.5367476238662</v>
      </c>
      <c r="AF495" s="26">
        <f t="shared" si="28"/>
        <v>0</v>
      </c>
      <c r="AG495" s="26">
        <f t="shared" si="29"/>
        <v>2929378.9019488562</v>
      </c>
      <c r="AH495" s="56">
        <f t="shared" si="30"/>
        <v>590</v>
      </c>
    </row>
    <row r="496" spans="1:34">
      <c r="A496" s="56">
        <f t="shared" si="31"/>
        <v>591</v>
      </c>
      <c r="B496" s="3">
        <f>'1'!B496</f>
        <v>5804091</v>
      </c>
      <c r="C496" t="str">
        <f>'1'!C496</f>
        <v>Schindler EM REPL CB 32</v>
      </c>
      <c r="D496" s="3">
        <f>'1'!D496</f>
        <v>65</v>
      </c>
      <c r="E496" s="13">
        <f>IF('1'!E496="OAI","OAI",EOMONTH('1'!E496,-1)+1)</f>
        <v>44958</v>
      </c>
      <c r="F496" s="3" t="str">
        <f>'1'!F496</f>
        <v>TOLO</v>
      </c>
      <c r="G496" s="7"/>
      <c r="H496" s="68">
        <f>IF($E496="OAI",'3'!H496,IF($E496&lt;=H$4,'3'!$G496+SUM('3'!$H496:H496),0))</f>
        <v>0</v>
      </c>
      <c r="I496" s="68">
        <f>IF($E496="OAI",'3'!I496,IF($E496=I$4,'3'!$G496+SUM('3'!$H496:I496),IF($E496&lt;I$4,'3'!I496,0)))</f>
        <v>77023.32973789949</v>
      </c>
      <c r="J496" s="68">
        <f>IF($E496="OAI",'3'!J496,IF($E496=J$4,'3'!$G496+SUM('3'!$H496:J496),IF($E496&lt;J$4,'3'!J496,0)))</f>
        <v>7886.516928521547</v>
      </c>
      <c r="K496" s="68">
        <f>IF($E496="OAI",'3'!K496,IF($E496=K$4,'3'!$G496+SUM('3'!$H496:K496),IF($E496&lt;K$4,'3'!K496,0)))</f>
        <v>822.90200738034957</v>
      </c>
      <c r="L496" s="68">
        <f>IF($E496="OAI",'3'!L496,IF($E496=L$4,'3'!$G496+SUM('3'!$H496:L496),IF($E496&lt;L$4,'3'!L496,0)))</f>
        <v>0</v>
      </c>
      <c r="M496" s="68">
        <f>IF($E496="OAI",'3'!M496,IF($E496=M$4,'3'!$G496+SUM('3'!$H496:M496),IF($E496&lt;M$4,'3'!M496,0)))</f>
        <v>0</v>
      </c>
      <c r="N496" s="68">
        <f>IF($E496="OAI",'3'!N496,IF($E496=N$4,'3'!$G496+SUM('3'!$H496:N496),IF($E496&lt;N$4,'3'!N496,0)))</f>
        <v>0</v>
      </c>
      <c r="O496" s="68">
        <f>IF($E496="OAI",'3'!O496,IF($E496=O$4,'3'!$G496+SUM('3'!$H496:O496),IF($E496&lt;O$4,'3'!O496,0)))</f>
        <v>0</v>
      </c>
      <c r="P496" s="68">
        <f>IF($E496="OAI",'3'!P496,IF($E496=P$4,'3'!$G496+SUM('3'!$H496:P496),IF($E496&lt;P$4,'3'!P496,0)))</f>
        <v>0</v>
      </c>
      <c r="Q496" s="68">
        <f>IF($E496="OAI",'3'!Q496,IF($E496=Q$4,'3'!$G496+SUM('3'!$H496:Q496),IF($E496&lt;Q$4,'3'!Q496,0)))</f>
        <v>0</v>
      </c>
      <c r="R496" s="68">
        <f>IF($E496="OAI",'3'!R496,IF($E496=R$4,'3'!$G496+SUM('3'!$H496:R496),IF($E496&lt;R$4,'3'!R496,0)))</f>
        <v>0</v>
      </c>
      <c r="S496" s="68">
        <f>IF($E496="OAI",'3'!S496,IF($E496=S$4,'3'!$G496+SUM('3'!$H496:S496),IF($E496&lt;S$4,'3'!S496,0)))</f>
        <v>0</v>
      </c>
      <c r="T496" s="68">
        <f>IF($E496="OAI",'3'!T496,IF($E496=T$4,'3'!$G496+SUM('3'!$H496:T496),IF($E496&lt;T$4,'3'!T496,0)))</f>
        <v>0</v>
      </c>
      <c r="U496" s="68">
        <f>IF($E496="OAI",'3'!U496,IF($E496=U$4,'3'!$G496+SUM('3'!$H496:U496),IF($E496&lt;U$4,'3'!U496,0)))</f>
        <v>0</v>
      </c>
      <c r="V496" s="68">
        <f>IF($E496="OAI",'3'!V496,IF($E496=V$4,'3'!$G496+SUM('3'!$H496:V496),IF($E496&lt;V$4,'3'!V496,0)))</f>
        <v>0</v>
      </c>
      <c r="W496" s="68">
        <f>IF($E496="OAI",'3'!W496,IF($E496=W$4,'3'!$G496+SUM('3'!$H496:W496),IF($E496&lt;W$4,'3'!W496,0)))</f>
        <v>0</v>
      </c>
      <c r="X496" s="68">
        <f>IF($E496="OAI",'3'!X496,IF($E496=X$4,'3'!$G496+SUM('3'!$H496:X496),IF($E496&lt;X$4,'3'!X496,0)))</f>
        <v>0</v>
      </c>
      <c r="Y496" s="68">
        <f>IF($E496="OAI",'3'!Y496,IF($E496=Y$4,'3'!$G496+SUM('3'!$H496:Y496),IF($E496&lt;Y$4,'3'!Y496,0)))</f>
        <v>0</v>
      </c>
      <c r="Z496" s="68">
        <f>IF($E496="OAI",'3'!Z496,IF($E496=Z$4,'3'!$G496+SUM('3'!$H496:Z496),IF($E496&lt;Z$4,'3'!Z496,0)))</f>
        <v>0</v>
      </c>
      <c r="AA496" s="68">
        <f>IF($E496="OAI",'3'!AA496,IF($E496=AA$4,'3'!$G496+SUM('3'!$H496:AA496),IF($E496&lt;AA$4,'3'!AA496,0)))</f>
        <v>0</v>
      </c>
      <c r="AB496" s="68">
        <f>IF($E496="OAI",'3'!AB496,IF($E496=AB$4,'3'!$G496+SUM('3'!$H496:AB496),IF($E496&lt;AB$4,'3'!AB496,0)))</f>
        <v>0</v>
      </c>
      <c r="AC496" s="68">
        <f>IF($E496="OAI",'3'!AC496,IF($E496=AC$4,'3'!$G496+SUM('3'!$H496:AC496),IF($E496&lt;AC$4,'3'!AC496,0)))</f>
        <v>0</v>
      </c>
      <c r="AD496" s="68">
        <f>IF($E496="OAI",'3'!AD496,IF($E496=AD$4,'3'!$G496+SUM('3'!$H496:AD496),IF($E496&lt;AD$4,'3'!AD496,0)))</f>
        <v>0</v>
      </c>
      <c r="AE496" s="68">
        <f>IF($E496="OAI",'3'!AE496,IF($E496=AE$4,'3'!$G496+SUM('3'!$H496:AE496),IF($E496&lt;AE$4,'3'!AE496,0)))</f>
        <v>0</v>
      </c>
      <c r="AF496" s="26">
        <f t="shared" si="28"/>
        <v>85732.748673801398</v>
      </c>
      <c r="AG496" s="26">
        <f t="shared" si="29"/>
        <v>0</v>
      </c>
      <c r="AH496" s="56">
        <f t="shared" si="30"/>
        <v>591</v>
      </c>
    </row>
    <row r="497" spans="1:34">
      <c r="A497" s="56">
        <f t="shared" si="31"/>
        <v>592</v>
      </c>
      <c r="B497" s="3">
        <f>'1'!B497</f>
        <v>5804685</v>
      </c>
      <c r="C497" t="str">
        <f>'1'!C497</f>
        <v>Cuyama EM REPL SW 35 and 45</v>
      </c>
      <c r="D497" s="3">
        <f>'1'!D497</f>
        <v>65</v>
      </c>
      <c r="E497" s="13">
        <f>IF('1'!E497="OAI","OAI",EOMONTH('1'!E497,-1)+1)</f>
        <v>45323</v>
      </c>
      <c r="F497" s="3" t="str">
        <f>'1'!F497</f>
        <v>TOLO</v>
      </c>
      <c r="G497" s="7"/>
      <c r="H497" s="68">
        <f>IF($E497="OAI",'3'!H497,IF($E497&lt;=H$4,'3'!$G497+SUM('3'!$H497:H497),0))</f>
        <v>0</v>
      </c>
      <c r="I497" s="68">
        <f>IF($E497="OAI",'3'!I497,IF($E497=I$4,'3'!$G497+SUM('3'!$H497:I497),IF($E497&lt;I$4,'3'!I497,0)))</f>
        <v>0</v>
      </c>
      <c r="J497" s="68">
        <f>IF($E497="OAI",'3'!J497,IF($E497=J$4,'3'!$G497+SUM('3'!$H497:J497),IF($E497&lt;J$4,'3'!J497,0)))</f>
        <v>0</v>
      </c>
      <c r="K497" s="68">
        <f>IF($E497="OAI",'3'!K497,IF($E497=K$4,'3'!$G497+SUM('3'!$H497:K497),IF($E497&lt;K$4,'3'!K497,0)))</f>
        <v>0</v>
      </c>
      <c r="L497" s="68">
        <f>IF($E497="OAI",'3'!L497,IF($E497=L$4,'3'!$G497+SUM('3'!$H497:L497),IF($E497&lt;L$4,'3'!L497,0)))</f>
        <v>0</v>
      </c>
      <c r="M497" s="68">
        <f>IF($E497="OAI",'3'!M497,IF($E497=M$4,'3'!$G497+SUM('3'!$H497:M497),IF($E497&lt;M$4,'3'!M497,0)))</f>
        <v>0</v>
      </c>
      <c r="N497" s="68">
        <f>IF($E497="OAI",'3'!N497,IF($E497=N$4,'3'!$G497+SUM('3'!$H497:N497),IF($E497&lt;N$4,'3'!N497,0)))</f>
        <v>0</v>
      </c>
      <c r="O497" s="68">
        <f>IF($E497="OAI",'3'!O497,IF($E497=O$4,'3'!$G497+SUM('3'!$H497:O497),IF($E497&lt;O$4,'3'!O497,0)))</f>
        <v>0</v>
      </c>
      <c r="P497" s="68">
        <f>IF($E497="OAI",'3'!P497,IF($E497=P$4,'3'!$G497+SUM('3'!$H497:P497),IF($E497&lt;P$4,'3'!P497,0)))</f>
        <v>0</v>
      </c>
      <c r="Q497" s="68">
        <f>IF($E497="OAI",'3'!Q497,IF($E497=Q$4,'3'!$G497+SUM('3'!$H497:Q497),IF($E497&lt;Q$4,'3'!Q497,0)))</f>
        <v>0</v>
      </c>
      <c r="R497" s="68">
        <f>IF($E497="OAI",'3'!R497,IF($E497=R$4,'3'!$G497+SUM('3'!$H497:R497),IF($E497&lt;R$4,'3'!R497,0)))</f>
        <v>0</v>
      </c>
      <c r="S497" s="68">
        <f>IF($E497="OAI",'3'!S497,IF($E497=S$4,'3'!$G497+SUM('3'!$H497:S497),IF($E497&lt;S$4,'3'!S497,0)))</f>
        <v>0</v>
      </c>
      <c r="T497" s="68">
        <f>IF($E497="OAI",'3'!T497,IF($E497=T$4,'3'!$G497+SUM('3'!$H497:T497),IF($E497&lt;T$4,'3'!T497,0)))</f>
        <v>0</v>
      </c>
      <c r="U497" s="68">
        <f>IF($E497="OAI",'3'!U497,IF($E497=U$4,'3'!$G497+SUM('3'!$H497:U497),IF($E497&lt;U$4,'3'!U497,0)))</f>
        <v>48314.83908843837</v>
      </c>
      <c r="V497" s="68">
        <f>IF($E497="OAI",'3'!V497,IF($E497=V$4,'3'!$G497+SUM('3'!$H497:V497),IF($E497&lt;V$4,'3'!V497,0)))</f>
        <v>0</v>
      </c>
      <c r="W497" s="68">
        <f>IF($E497="OAI",'3'!W497,IF($E497=W$4,'3'!$G497+SUM('3'!$H497:W497),IF($E497&lt;W$4,'3'!W497,0)))</f>
        <v>0</v>
      </c>
      <c r="X497" s="68">
        <f>IF($E497="OAI",'3'!X497,IF($E497=X$4,'3'!$G497+SUM('3'!$H497:X497),IF($E497&lt;X$4,'3'!X497,0)))</f>
        <v>0</v>
      </c>
      <c r="Y497" s="68">
        <f>IF($E497="OAI",'3'!Y497,IF($E497=Y$4,'3'!$G497+SUM('3'!$H497:Y497),IF($E497&lt;Y$4,'3'!Y497,0)))</f>
        <v>0</v>
      </c>
      <c r="Z497" s="68">
        <f>IF($E497="OAI",'3'!Z497,IF($E497=Z$4,'3'!$G497+SUM('3'!$H497:Z497),IF($E497&lt;Z$4,'3'!Z497,0)))</f>
        <v>0</v>
      </c>
      <c r="AA497" s="68">
        <f>IF($E497="OAI",'3'!AA497,IF($E497=AA$4,'3'!$G497+SUM('3'!$H497:AA497),IF($E497&lt;AA$4,'3'!AA497,0)))</f>
        <v>0</v>
      </c>
      <c r="AB497" s="68">
        <f>IF($E497="OAI",'3'!AB497,IF($E497=AB$4,'3'!$G497+SUM('3'!$H497:AB497),IF($E497&lt;AB$4,'3'!AB497,0)))</f>
        <v>0</v>
      </c>
      <c r="AC497" s="68">
        <f>IF($E497="OAI",'3'!AC497,IF($E497=AC$4,'3'!$G497+SUM('3'!$H497:AC497),IF($E497&lt;AC$4,'3'!AC497,0)))</f>
        <v>0</v>
      </c>
      <c r="AD497" s="68">
        <f>IF($E497="OAI",'3'!AD497,IF($E497=AD$4,'3'!$G497+SUM('3'!$H497:AD497),IF($E497&lt;AD$4,'3'!AD497,0)))</f>
        <v>0</v>
      </c>
      <c r="AE497" s="68">
        <f>IF($E497="OAI",'3'!AE497,IF($E497=AE$4,'3'!$G497+SUM('3'!$H497:AE497),IF($E497&lt;AE$4,'3'!AE497,0)))</f>
        <v>0</v>
      </c>
      <c r="AF497" s="26">
        <f t="shared" si="28"/>
        <v>0</v>
      </c>
      <c r="AG497" s="26">
        <f t="shared" si="29"/>
        <v>48314.83908843837</v>
      </c>
      <c r="AH497" s="56">
        <f t="shared" si="30"/>
        <v>592</v>
      </c>
    </row>
    <row r="498" spans="1:34">
      <c r="A498" s="56">
        <f t="shared" si="31"/>
        <v>593</v>
      </c>
      <c r="B498" s="3">
        <f>'1'!B498</f>
        <v>5804686</v>
      </c>
      <c r="C498" t="str">
        <f>'1'!C498</f>
        <v>Brighton: EM Replace Sub fence</v>
      </c>
      <c r="D498" s="3">
        <f>'1'!D498</f>
        <v>65</v>
      </c>
      <c r="E498" s="13">
        <f>IF('1'!E498="OAI","OAI",EOMONTH('1'!E498,-1)+1)</f>
        <v>45505</v>
      </c>
      <c r="F498" s="3" t="str">
        <f>'1'!F498</f>
        <v>TOHI</v>
      </c>
      <c r="G498" s="7"/>
      <c r="H498" s="68">
        <f>IF($E498="OAI",'3'!H498,IF($E498&lt;=H$4,'3'!$G498+SUM('3'!$H498:H498),0))</f>
        <v>0</v>
      </c>
      <c r="I498" s="68">
        <f>IF($E498="OAI",'3'!I498,IF($E498=I$4,'3'!$G498+SUM('3'!$H498:I498),IF($E498&lt;I$4,'3'!I498,0)))</f>
        <v>0</v>
      </c>
      <c r="J498" s="68">
        <f>IF($E498="OAI",'3'!J498,IF($E498=J$4,'3'!$G498+SUM('3'!$H498:J498),IF($E498&lt;J$4,'3'!J498,0)))</f>
        <v>0</v>
      </c>
      <c r="K498" s="68">
        <f>IF($E498="OAI",'3'!K498,IF($E498=K$4,'3'!$G498+SUM('3'!$H498:K498),IF($E498&lt;K$4,'3'!K498,0)))</f>
        <v>0</v>
      </c>
      <c r="L498" s="68">
        <f>IF($E498="OAI",'3'!L498,IF($E498=L$4,'3'!$G498+SUM('3'!$H498:L498),IF($E498&lt;L$4,'3'!L498,0)))</f>
        <v>0</v>
      </c>
      <c r="M498" s="68">
        <f>IF($E498="OAI",'3'!M498,IF($E498=M$4,'3'!$G498+SUM('3'!$H498:M498),IF($E498&lt;M$4,'3'!M498,0)))</f>
        <v>0</v>
      </c>
      <c r="N498" s="68">
        <f>IF($E498="OAI",'3'!N498,IF($E498=N$4,'3'!$G498+SUM('3'!$H498:N498),IF($E498&lt;N$4,'3'!N498,0)))</f>
        <v>0</v>
      </c>
      <c r="O498" s="68">
        <f>IF($E498="OAI",'3'!O498,IF($E498=O$4,'3'!$G498+SUM('3'!$H498:O498),IF($E498&lt;O$4,'3'!O498,0)))</f>
        <v>0</v>
      </c>
      <c r="P498" s="68">
        <f>IF($E498="OAI",'3'!P498,IF($E498=P$4,'3'!$G498+SUM('3'!$H498:P498),IF($E498&lt;P$4,'3'!P498,0)))</f>
        <v>0</v>
      </c>
      <c r="Q498" s="68">
        <f>IF($E498="OAI",'3'!Q498,IF($E498=Q$4,'3'!$G498+SUM('3'!$H498:Q498),IF($E498&lt;Q$4,'3'!Q498,0)))</f>
        <v>0</v>
      </c>
      <c r="R498" s="68">
        <f>IF($E498="OAI",'3'!R498,IF($E498=R$4,'3'!$G498+SUM('3'!$H498:R498),IF($E498&lt;R$4,'3'!R498,0)))</f>
        <v>0</v>
      </c>
      <c r="S498" s="68">
        <f>IF($E498="OAI",'3'!S498,IF($E498=S$4,'3'!$G498+SUM('3'!$H498:S498),IF($E498&lt;S$4,'3'!S498,0)))</f>
        <v>0</v>
      </c>
      <c r="T498" s="68">
        <f>IF($E498="OAI",'3'!T498,IF($E498=T$4,'3'!$G498+SUM('3'!$H498:T498),IF($E498&lt;T$4,'3'!T498,0)))</f>
        <v>0</v>
      </c>
      <c r="U498" s="68">
        <f>IF($E498="OAI",'3'!U498,IF($E498=U$4,'3'!$G498+SUM('3'!$H498:U498),IF($E498&lt;U$4,'3'!U498,0)))</f>
        <v>0</v>
      </c>
      <c r="V498" s="68">
        <f>IF($E498="OAI",'3'!V498,IF($E498=V$4,'3'!$G498+SUM('3'!$H498:V498),IF($E498&lt;V$4,'3'!V498,0)))</f>
        <v>0</v>
      </c>
      <c r="W498" s="68">
        <f>IF($E498="OAI",'3'!W498,IF($E498=W$4,'3'!$G498+SUM('3'!$H498:W498),IF($E498&lt;W$4,'3'!W498,0)))</f>
        <v>0</v>
      </c>
      <c r="X498" s="68">
        <f>IF($E498="OAI",'3'!X498,IF($E498=X$4,'3'!$G498+SUM('3'!$H498:X498),IF($E498&lt;X$4,'3'!X498,0)))</f>
        <v>0</v>
      </c>
      <c r="Y498" s="68">
        <f>IF($E498="OAI",'3'!Y498,IF($E498=Y$4,'3'!$G498+SUM('3'!$H498:Y498),IF($E498&lt;Y$4,'3'!Y498,0)))</f>
        <v>0</v>
      </c>
      <c r="Z498" s="68">
        <f>IF($E498="OAI",'3'!Z498,IF($E498=Z$4,'3'!$G498+SUM('3'!$H498:Z498),IF($E498&lt;Z$4,'3'!Z498,0)))</f>
        <v>0</v>
      </c>
      <c r="AA498" s="68">
        <f>IF($E498="OAI",'3'!AA498,IF($E498=AA$4,'3'!$G498+SUM('3'!$H498:AA498),IF($E498&lt;AA$4,'3'!AA498,0)))</f>
        <v>593334.24292491563</v>
      </c>
      <c r="AB498" s="68">
        <f>IF($E498="OAI",'3'!AB498,IF($E498=AB$4,'3'!$G498+SUM('3'!$H498:AB498),IF($E498&lt;AB$4,'3'!AB498,0)))</f>
        <v>74231.500509056117</v>
      </c>
      <c r="AC498" s="68">
        <f>IF($E498="OAI",'3'!AC498,IF($E498=AC$4,'3'!$G498+SUM('3'!$H498:AC498),IF($E498&lt;AC$4,'3'!AC498,0)))</f>
        <v>0</v>
      </c>
      <c r="AD498" s="68">
        <f>IF($E498="OAI",'3'!AD498,IF($E498=AD$4,'3'!$G498+SUM('3'!$H498:AD498),IF($E498&lt;AD$4,'3'!AD498,0)))</f>
        <v>0</v>
      </c>
      <c r="AE498" s="68">
        <f>IF($E498="OAI",'3'!AE498,IF($E498=AE$4,'3'!$G498+SUM('3'!$H498:AE498),IF($E498&lt;AE$4,'3'!AE498,0)))</f>
        <v>0</v>
      </c>
      <c r="AF498" s="26">
        <f t="shared" si="28"/>
        <v>0</v>
      </c>
      <c r="AG498" s="26">
        <f t="shared" si="29"/>
        <v>667565.74343397177</v>
      </c>
      <c r="AH498" s="56">
        <f t="shared" si="30"/>
        <v>593</v>
      </c>
    </row>
    <row r="499" spans="1:34">
      <c r="A499" s="56">
        <f t="shared" si="31"/>
        <v>594</v>
      </c>
      <c r="B499" s="3">
        <f>'1'!B499</f>
        <v>5804689</v>
      </c>
      <c r="C499" t="str">
        <f>'1'!C499</f>
        <v>Missouri Flat: EM Replace CB 422</v>
      </c>
      <c r="D499" s="3">
        <f>'1'!D499</f>
        <v>65</v>
      </c>
      <c r="E499" s="13">
        <f>IF('1'!E499="OAI","OAI",EOMONTH('1'!E499,-1)+1)</f>
        <v>45170</v>
      </c>
      <c r="F499" s="3" t="str">
        <f>'1'!F499</f>
        <v>TOLO</v>
      </c>
      <c r="G499" s="7"/>
      <c r="H499" s="68">
        <f>IF($E499="OAI",'3'!H499,IF($E499&lt;=H$4,'3'!$G499+SUM('3'!$H499:H499),0))</f>
        <v>0</v>
      </c>
      <c r="I499" s="68">
        <f>IF($E499="OAI",'3'!I499,IF($E499=I$4,'3'!$G499+SUM('3'!$H499:I499),IF($E499&lt;I$4,'3'!I499,0)))</f>
        <v>0</v>
      </c>
      <c r="J499" s="68">
        <f>IF($E499="OAI",'3'!J499,IF($E499=J$4,'3'!$G499+SUM('3'!$H499:J499),IF($E499&lt;J$4,'3'!J499,0)))</f>
        <v>0</v>
      </c>
      <c r="K499" s="68">
        <f>IF($E499="OAI",'3'!K499,IF($E499=K$4,'3'!$G499+SUM('3'!$H499:K499),IF($E499&lt;K$4,'3'!K499,0)))</f>
        <v>0</v>
      </c>
      <c r="L499" s="68">
        <f>IF($E499="OAI",'3'!L499,IF($E499=L$4,'3'!$G499+SUM('3'!$H499:L499),IF($E499&lt;L$4,'3'!L499,0)))</f>
        <v>0</v>
      </c>
      <c r="M499" s="68">
        <f>IF($E499="OAI",'3'!M499,IF($E499=M$4,'3'!$G499+SUM('3'!$H499:M499),IF($E499&lt;M$4,'3'!M499,0)))</f>
        <v>0</v>
      </c>
      <c r="N499" s="68">
        <f>IF($E499="OAI",'3'!N499,IF($E499=N$4,'3'!$G499+SUM('3'!$H499:N499),IF($E499&lt;N$4,'3'!N499,0)))</f>
        <v>0</v>
      </c>
      <c r="O499" s="68">
        <f>IF($E499="OAI",'3'!O499,IF($E499=O$4,'3'!$G499+SUM('3'!$H499:O499),IF($E499&lt;O$4,'3'!O499,0)))</f>
        <v>0</v>
      </c>
      <c r="P499" s="68">
        <f>IF($E499="OAI",'3'!P499,IF($E499=P$4,'3'!$G499+SUM('3'!$H499:P499),IF($E499&lt;P$4,'3'!P499,0)))</f>
        <v>327970.33432121831</v>
      </c>
      <c r="Q499" s="68">
        <f>IF($E499="OAI",'3'!Q499,IF($E499=Q$4,'3'!$G499+SUM('3'!$H499:Q499),IF($E499&lt;Q$4,'3'!Q499,0)))</f>
        <v>7687.5930397356497</v>
      </c>
      <c r="R499" s="68">
        <f>IF($E499="OAI",'3'!R499,IF($E499=R$4,'3'!$G499+SUM('3'!$H499:R499),IF($E499&lt;R$4,'3'!R499,0)))</f>
        <v>23537.960305533918</v>
      </c>
      <c r="S499" s="68">
        <f>IF($E499="OAI",'3'!S499,IF($E499=S$4,'3'!$G499+SUM('3'!$H499:S499),IF($E499&lt;S$4,'3'!S499,0)))</f>
        <v>187.55680942670332</v>
      </c>
      <c r="T499" s="68">
        <f>IF($E499="OAI",'3'!T499,IF($E499=T$4,'3'!$G499+SUM('3'!$H499:T499),IF($E499&lt;T$4,'3'!T499,0)))</f>
        <v>216.0676806063214</v>
      </c>
      <c r="U499" s="68">
        <f>IF($E499="OAI",'3'!U499,IF($E499=U$4,'3'!$G499+SUM('3'!$H499:U499),IF($E499&lt;U$4,'3'!U499,0)))</f>
        <v>204.23473733896358</v>
      </c>
      <c r="V499" s="68">
        <f>IF($E499="OAI",'3'!V499,IF($E499=V$4,'3'!$G499+SUM('3'!$H499:V499),IF($E499&lt;V$4,'3'!V499,0)))</f>
        <v>216.0676806063214</v>
      </c>
      <c r="W499" s="68">
        <f>IF($E499="OAI",'3'!W499,IF($E499=W$4,'3'!$G499+SUM('3'!$H499:W499),IF($E499&lt;W$4,'3'!W499,0)))</f>
        <v>224.9190948614316</v>
      </c>
      <c r="X499" s="68">
        <f>IF($E499="OAI",'3'!X499,IF($E499=X$4,'3'!$G499+SUM('3'!$H499:X499),IF($E499&lt;X$4,'3'!X499,0)))</f>
        <v>224.9190948614316</v>
      </c>
      <c r="Y499" s="68">
        <f>IF($E499="OAI",'3'!Y499,IF($E499=Y$4,'3'!$G499+SUM('3'!$H499:Y499),IF($E499&lt;Y$4,'3'!Y499,0)))</f>
        <v>204.23473733896358</v>
      </c>
      <c r="Z499" s="68">
        <f>IF($E499="OAI",'3'!Z499,IF($E499=Z$4,'3'!$G499+SUM('3'!$H499:Z499),IF($E499&lt;Z$4,'3'!Z499,0)))</f>
        <v>224.9190948614316</v>
      </c>
      <c r="AA499" s="68">
        <f>IF($E499="OAI",'3'!AA499,IF($E499=AA$4,'3'!$G499+SUM('3'!$H499:AA499),IF($E499&lt;AA$4,'3'!AA499,0)))</f>
        <v>224.9190948614316</v>
      </c>
      <c r="AB499" s="68">
        <f>IF($E499="OAI",'3'!AB499,IF($E499=AB$4,'3'!$G499+SUM('3'!$H499:AB499),IF($E499&lt;AB$4,'3'!AB499,0)))</f>
        <v>204.23473733896358</v>
      </c>
      <c r="AC499" s="68">
        <f>IF($E499="OAI",'3'!AC499,IF($E499=AC$4,'3'!$G499+SUM('3'!$H499:AC499),IF($E499&lt;AC$4,'3'!AC499,0)))</f>
        <v>236.75203812878942</v>
      </c>
      <c r="AD499" s="68">
        <f>IF($E499="OAI",'3'!AD499,IF($E499=AD$4,'3'!$G499+SUM('3'!$H499:AD499),IF($E499&lt;AD$4,'3'!AD499,0)))</f>
        <v>183.45720703486282</v>
      </c>
      <c r="AE499" s="68">
        <f>IF($E499="OAI",'3'!AE499,IF($E499=AE$4,'3'!$G499+SUM('3'!$H499:AE499),IF($E499&lt;AE$4,'3'!AE499,0)))</f>
        <v>216.0676806063214</v>
      </c>
      <c r="AF499" s="26">
        <f t="shared" si="28"/>
        <v>359383.44447591453</v>
      </c>
      <c r="AG499" s="26">
        <f t="shared" si="29"/>
        <v>2580.7928784452338</v>
      </c>
      <c r="AH499" s="56">
        <f t="shared" si="30"/>
        <v>594</v>
      </c>
    </row>
    <row r="500" spans="1:34">
      <c r="A500" s="56">
        <f t="shared" si="31"/>
        <v>595</v>
      </c>
      <c r="B500" s="3">
        <f>'1'!B500</f>
        <v>5805008</v>
      </c>
      <c r="C500" t="str">
        <f>'1'!C500</f>
        <v>Fulton: EM REPL CB6042</v>
      </c>
      <c r="D500" s="3">
        <f>'1'!D500</f>
        <v>65</v>
      </c>
      <c r="E500" s="13">
        <f>IF('1'!E500="OAI","OAI",EOMONTH('1'!E500,-1)+1)</f>
        <v>45200</v>
      </c>
      <c r="F500" s="3" t="str">
        <f>'1'!F500</f>
        <v>TOLO</v>
      </c>
      <c r="G500" s="7"/>
      <c r="H500" s="68">
        <f>IF($E500="OAI",'3'!H500,IF($E500&lt;=H$4,'3'!$G500+SUM('3'!$H500:H500),0))</f>
        <v>0</v>
      </c>
      <c r="I500" s="68">
        <f>IF($E500="OAI",'3'!I500,IF($E500=I$4,'3'!$G500+SUM('3'!$H500:I500),IF($E500&lt;I$4,'3'!I500,0)))</f>
        <v>0</v>
      </c>
      <c r="J500" s="68">
        <f>IF($E500="OAI",'3'!J500,IF($E500=J$4,'3'!$G500+SUM('3'!$H500:J500),IF($E500&lt;J$4,'3'!J500,0)))</f>
        <v>0</v>
      </c>
      <c r="K500" s="68">
        <f>IF($E500="OAI",'3'!K500,IF($E500=K$4,'3'!$G500+SUM('3'!$H500:K500),IF($E500&lt;K$4,'3'!K500,0)))</f>
        <v>0</v>
      </c>
      <c r="L500" s="68">
        <f>IF($E500="OAI",'3'!L500,IF($E500=L$4,'3'!$G500+SUM('3'!$H500:L500),IF($E500&lt;L$4,'3'!L500,0)))</f>
        <v>0</v>
      </c>
      <c r="M500" s="68">
        <f>IF($E500="OAI",'3'!M500,IF($E500=M$4,'3'!$G500+SUM('3'!$H500:M500),IF($E500&lt;M$4,'3'!M500,0)))</f>
        <v>0</v>
      </c>
      <c r="N500" s="68">
        <f>IF($E500="OAI",'3'!N500,IF($E500=N$4,'3'!$G500+SUM('3'!$H500:N500),IF($E500&lt;N$4,'3'!N500,0)))</f>
        <v>0</v>
      </c>
      <c r="O500" s="68">
        <f>IF($E500="OAI",'3'!O500,IF($E500=O$4,'3'!$G500+SUM('3'!$H500:O500),IF($E500&lt;O$4,'3'!O500,0)))</f>
        <v>0</v>
      </c>
      <c r="P500" s="68">
        <f>IF($E500="OAI",'3'!P500,IF($E500=P$4,'3'!$G500+SUM('3'!$H500:P500),IF($E500&lt;P$4,'3'!P500,0)))</f>
        <v>0</v>
      </c>
      <c r="Q500" s="68">
        <f>IF($E500="OAI",'3'!Q500,IF($E500=Q$4,'3'!$G500+SUM('3'!$H500:Q500),IF($E500&lt;Q$4,'3'!Q500,0)))</f>
        <v>415038.99433806987</v>
      </c>
      <c r="R500" s="68">
        <f>IF($E500="OAI",'3'!R500,IF($E500=R$4,'3'!$G500+SUM('3'!$H500:R500),IF($E500&lt;R$4,'3'!R500,0)))</f>
        <v>1338.98604484409</v>
      </c>
      <c r="S500" s="68">
        <f>IF($E500="OAI",'3'!S500,IF($E500=S$4,'3'!$G500+SUM('3'!$H500:S500),IF($E500&lt;S$4,'3'!S500,0)))</f>
        <v>0</v>
      </c>
      <c r="T500" s="68">
        <f>IF($E500="OAI",'3'!T500,IF($E500=T$4,'3'!$G500+SUM('3'!$H500:T500),IF($E500&lt;T$4,'3'!T500,0)))</f>
        <v>0</v>
      </c>
      <c r="U500" s="68">
        <f>IF($E500="OAI",'3'!U500,IF($E500=U$4,'3'!$G500+SUM('3'!$H500:U500),IF($E500&lt;U$4,'3'!U500,0)))</f>
        <v>0</v>
      </c>
      <c r="V500" s="68">
        <f>IF($E500="OAI",'3'!V500,IF($E500=V$4,'3'!$G500+SUM('3'!$H500:V500),IF($E500&lt;V$4,'3'!V500,0)))</f>
        <v>0</v>
      </c>
      <c r="W500" s="68">
        <f>IF($E500="OAI",'3'!W500,IF($E500=W$4,'3'!$G500+SUM('3'!$H500:W500),IF($E500&lt;W$4,'3'!W500,0)))</f>
        <v>0</v>
      </c>
      <c r="X500" s="68">
        <f>IF($E500="OAI",'3'!X500,IF($E500=X$4,'3'!$G500+SUM('3'!$H500:X500),IF($E500&lt;X$4,'3'!X500,0)))</f>
        <v>0</v>
      </c>
      <c r="Y500" s="68">
        <f>IF($E500="OAI",'3'!Y500,IF($E500=Y$4,'3'!$G500+SUM('3'!$H500:Y500),IF($E500&lt;Y$4,'3'!Y500,0)))</f>
        <v>0</v>
      </c>
      <c r="Z500" s="68">
        <f>IF($E500="OAI",'3'!Z500,IF($E500=Z$4,'3'!$G500+SUM('3'!$H500:Z500),IF($E500&lt;Z$4,'3'!Z500,0)))</f>
        <v>0</v>
      </c>
      <c r="AA500" s="68">
        <f>IF($E500="OAI",'3'!AA500,IF($E500=AA$4,'3'!$G500+SUM('3'!$H500:AA500),IF($E500&lt;AA$4,'3'!AA500,0)))</f>
        <v>0</v>
      </c>
      <c r="AB500" s="68">
        <f>IF($E500="OAI",'3'!AB500,IF($E500=AB$4,'3'!$G500+SUM('3'!$H500:AB500),IF($E500&lt;AB$4,'3'!AB500,0)))</f>
        <v>0</v>
      </c>
      <c r="AC500" s="68">
        <f>IF($E500="OAI",'3'!AC500,IF($E500=AC$4,'3'!$G500+SUM('3'!$H500:AC500),IF($E500&lt;AC$4,'3'!AC500,0)))</f>
        <v>0</v>
      </c>
      <c r="AD500" s="68">
        <f>IF($E500="OAI",'3'!AD500,IF($E500=AD$4,'3'!$G500+SUM('3'!$H500:AD500),IF($E500&lt;AD$4,'3'!AD500,0)))</f>
        <v>0</v>
      </c>
      <c r="AE500" s="68">
        <f>IF($E500="OAI",'3'!AE500,IF($E500=AE$4,'3'!$G500+SUM('3'!$H500:AE500),IF($E500&lt;AE$4,'3'!AE500,0)))</f>
        <v>0</v>
      </c>
      <c r="AF500" s="26">
        <f t="shared" si="28"/>
        <v>416377.98038291396</v>
      </c>
      <c r="AG500" s="26">
        <f t="shared" si="29"/>
        <v>0</v>
      </c>
      <c r="AH500" s="56">
        <f t="shared" si="30"/>
        <v>595</v>
      </c>
    </row>
    <row r="501" spans="1:34">
      <c r="A501" s="56">
        <f t="shared" si="31"/>
        <v>596</v>
      </c>
      <c r="B501" s="3">
        <f>'1'!B501</f>
        <v>5805465</v>
      </c>
      <c r="C501" t="str">
        <f>'1'!C501</f>
        <v>Atlantic: EM Install Bank 1 spare</v>
      </c>
      <c r="D501" s="3">
        <f>'1'!D501</f>
        <v>65</v>
      </c>
      <c r="E501" s="13">
        <f>IF('1'!E501="OAI","OAI",EOMONTH('1'!E501,-1)+1)</f>
        <v>45413</v>
      </c>
      <c r="F501" s="3" t="str">
        <f>'1'!F501</f>
        <v>TOO</v>
      </c>
      <c r="G501" s="7"/>
      <c r="H501" s="68">
        <f>IF($E501="OAI",'3'!H501,IF($E501&lt;=H$4,'3'!$G501+SUM('3'!$H501:H501),0))</f>
        <v>0</v>
      </c>
      <c r="I501" s="68">
        <f>IF($E501="OAI",'3'!I501,IF($E501=I$4,'3'!$G501+SUM('3'!$H501:I501),IF($E501&lt;I$4,'3'!I501,0)))</f>
        <v>0</v>
      </c>
      <c r="J501" s="68">
        <f>IF($E501="OAI",'3'!J501,IF($E501=J$4,'3'!$G501+SUM('3'!$H501:J501),IF($E501&lt;J$4,'3'!J501,0)))</f>
        <v>0</v>
      </c>
      <c r="K501" s="68">
        <f>IF($E501="OAI",'3'!K501,IF($E501=K$4,'3'!$G501+SUM('3'!$H501:K501),IF($E501&lt;K$4,'3'!K501,0)))</f>
        <v>0</v>
      </c>
      <c r="L501" s="68">
        <f>IF($E501="OAI",'3'!L501,IF($E501=L$4,'3'!$G501+SUM('3'!$H501:L501),IF($E501&lt;L$4,'3'!L501,0)))</f>
        <v>0</v>
      </c>
      <c r="M501" s="68">
        <f>IF($E501="OAI",'3'!M501,IF($E501=M$4,'3'!$G501+SUM('3'!$H501:M501),IF($E501&lt;M$4,'3'!M501,0)))</f>
        <v>0</v>
      </c>
      <c r="N501" s="68">
        <f>IF($E501="OAI",'3'!N501,IF($E501=N$4,'3'!$G501+SUM('3'!$H501:N501),IF($E501&lt;N$4,'3'!N501,0)))</f>
        <v>0</v>
      </c>
      <c r="O501" s="68">
        <f>IF($E501="OAI",'3'!O501,IF($E501=O$4,'3'!$G501+SUM('3'!$H501:O501),IF($E501&lt;O$4,'3'!O501,0)))</f>
        <v>0</v>
      </c>
      <c r="P501" s="68">
        <f>IF($E501="OAI",'3'!P501,IF($E501=P$4,'3'!$G501+SUM('3'!$H501:P501),IF($E501&lt;P$4,'3'!P501,0)))</f>
        <v>0</v>
      </c>
      <c r="Q501" s="68">
        <f>IF($E501="OAI",'3'!Q501,IF($E501=Q$4,'3'!$G501+SUM('3'!$H501:Q501),IF($E501&lt;Q$4,'3'!Q501,0)))</f>
        <v>0</v>
      </c>
      <c r="R501" s="68">
        <f>IF($E501="OAI",'3'!R501,IF($E501=R$4,'3'!$G501+SUM('3'!$H501:R501),IF($E501&lt;R$4,'3'!R501,0)))</f>
        <v>0</v>
      </c>
      <c r="S501" s="68">
        <f>IF($E501="OAI",'3'!S501,IF($E501=S$4,'3'!$G501+SUM('3'!$H501:S501),IF($E501&lt;S$4,'3'!S501,0)))</f>
        <v>0</v>
      </c>
      <c r="T501" s="68">
        <f>IF($E501="OAI",'3'!T501,IF($E501=T$4,'3'!$G501+SUM('3'!$H501:T501),IF($E501&lt;T$4,'3'!T501,0)))</f>
        <v>0</v>
      </c>
      <c r="U501" s="68">
        <f>IF($E501="OAI",'3'!U501,IF($E501=U$4,'3'!$G501+SUM('3'!$H501:U501),IF($E501&lt;U$4,'3'!U501,0)))</f>
        <v>0</v>
      </c>
      <c r="V501" s="68">
        <f>IF($E501="OAI",'3'!V501,IF($E501=V$4,'3'!$G501+SUM('3'!$H501:V501),IF($E501&lt;V$4,'3'!V501,0)))</f>
        <v>0</v>
      </c>
      <c r="W501" s="68">
        <f>IF($E501="OAI",'3'!W501,IF($E501=W$4,'3'!$G501+SUM('3'!$H501:W501),IF($E501&lt;W$4,'3'!W501,0)))</f>
        <v>0</v>
      </c>
      <c r="X501" s="68">
        <f>IF($E501="OAI",'3'!X501,IF($E501=X$4,'3'!$G501+SUM('3'!$H501:X501),IF($E501&lt;X$4,'3'!X501,0)))</f>
        <v>30727.54482744258</v>
      </c>
      <c r="Y501" s="68">
        <f>IF($E501="OAI",'3'!Y501,IF($E501=Y$4,'3'!$G501+SUM('3'!$H501:Y501),IF($E501&lt;Y$4,'3'!Y501,0)))</f>
        <v>0</v>
      </c>
      <c r="Z501" s="68">
        <f>IF($E501="OAI",'3'!Z501,IF($E501=Z$4,'3'!$G501+SUM('3'!$H501:Z501),IF($E501&lt;Z$4,'3'!Z501,0)))</f>
        <v>0</v>
      </c>
      <c r="AA501" s="68">
        <f>IF($E501="OAI",'3'!AA501,IF($E501=AA$4,'3'!$G501+SUM('3'!$H501:AA501),IF($E501&lt;AA$4,'3'!AA501,0)))</f>
        <v>0</v>
      </c>
      <c r="AB501" s="68">
        <f>IF($E501="OAI",'3'!AB501,IF($E501=AB$4,'3'!$G501+SUM('3'!$H501:AB501),IF($E501&lt;AB$4,'3'!AB501,0)))</f>
        <v>0</v>
      </c>
      <c r="AC501" s="68">
        <f>IF($E501="OAI",'3'!AC501,IF($E501=AC$4,'3'!$G501+SUM('3'!$H501:AC501),IF($E501&lt;AC$4,'3'!AC501,0)))</f>
        <v>0</v>
      </c>
      <c r="AD501" s="68">
        <f>IF($E501="OAI",'3'!AD501,IF($E501=AD$4,'3'!$G501+SUM('3'!$H501:AD501),IF($E501&lt;AD$4,'3'!AD501,0)))</f>
        <v>0</v>
      </c>
      <c r="AE501" s="68">
        <f>IF($E501="OAI",'3'!AE501,IF($E501=AE$4,'3'!$G501+SUM('3'!$H501:AE501),IF($E501&lt;AE$4,'3'!AE501,0)))</f>
        <v>0</v>
      </c>
      <c r="AF501" s="26">
        <f t="shared" si="28"/>
        <v>0</v>
      </c>
      <c r="AG501" s="26">
        <f t="shared" si="29"/>
        <v>30727.54482744258</v>
      </c>
      <c r="AH501" s="56">
        <f t="shared" si="30"/>
        <v>596</v>
      </c>
    </row>
    <row r="502" spans="1:34">
      <c r="A502" s="56">
        <f t="shared" si="31"/>
        <v>597</v>
      </c>
      <c r="B502" s="3">
        <f>'1'!B502</f>
        <v>5806099</v>
      </c>
      <c r="C502" t="str">
        <f>'1'!C502</f>
        <v>Alhambra: Repl MOAS 175</v>
      </c>
      <c r="D502" s="3">
        <f>'1'!D502</f>
        <v>65</v>
      </c>
      <c r="E502" s="13">
        <f>IF('1'!E502="OAI","OAI",EOMONTH('1'!E502,-1)+1)</f>
        <v>45383</v>
      </c>
      <c r="F502" s="3" t="str">
        <f>'1'!F502</f>
        <v>TOLO</v>
      </c>
      <c r="G502" s="7"/>
      <c r="H502" s="68">
        <f>IF($E502="OAI",'3'!H502,IF($E502&lt;=H$4,'3'!$G502+SUM('3'!$H502:H502),0))</f>
        <v>0</v>
      </c>
      <c r="I502" s="68">
        <f>IF($E502="OAI",'3'!I502,IF($E502=I$4,'3'!$G502+SUM('3'!$H502:I502),IF($E502&lt;I$4,'3'!I502,0)))</f>
        <v>0</v>
      </c>
      <c r="J502" s="68">
        <f>IF($E502="OAI",'3'!J502,IF($E502=J$4,'3'!$G502+SUM('3'!$H502:J502),IF($E502&lt;J$4,'3'!J502,0)))</f>
        <v>0</v>
      </c>
      <c r="K502" s="68">
        <f>IF($E502="OAI",'3'!K502,IF($E502=K$4,'3'!$G502+SUM('3'!$H502:K502),IF($E502&lt;K$4,'3'!K502,0)))</f>
        <v>0</v>
      </c>
      <c r="L502" s="68">
        <f>IF($E502="OAI",'3'!L502,IF($E502=L$4,'3'!$G502+SUM('3'!$H502:L502),IF($E502&lt;L$4,'3'!L502,0)))</f>
        <v>0</v>
      </c>
      <c r="M502" s="68">
        <f>IF($E502="OAI",'3'!M502,IF($E502=M$4,'3'!$G502+SUM('3'!$H502:M502),IF($E502&lt;M$4,'3'!M502,0)))</f>
        <v>0</v>
      </c>
      <c r="N502" s="68">
        <f>IF($E502="OAI",'3'!N502,IF($E502=N$4,'3'!$G502+SUM('3'!$H502:N502),IF($E502&lt;N$4,'3'!N502,0)))</f>
        <v>0</v>
      </c>
      <c r="O502" s="68">
        <f>IF($E502="OAI",'3'!O502,IF($E502=O$4,'3'!$G502+SUM('3'!$H502:O502),IF($E502&lt;O$4,'3'!O502,0)))</f>
        <v>0</v>
      </c>
      <c r="P502" s="68">
        <f>IF($E502="OAI",'3'!P502,IF($E502=P$4,'3'!$G502+SUM('3'!$H502:P502),IF($E502&lt;P$4,'3'!P502,0)))</f>
        <v>0</v>
      </c>
      <c r="Q502" s="68">
        <f>IF($E502="OAI",'3'!Q502,IF($E502=Q$4,'3'!$G502+SUM('3'!$H502:Q502),IF($E502&lt;Q$4,'3'!Q502,0)))</f>
        <v>0</v>
      </c>
      <c r="R502" s="68">
        <f>IF($E502="OAI",'3'!R502,IF($E502=R$4,'3'!$G502+SUM('3'!$H502:R502),IF($E502&lt;R$4,'3'!R502,0)))</f>
        <v>0</v>
      </c>
      <c r="S502" s="68">
        <f>IF($E502="OAI",'3'!S502,IF($E502=S$4,'3'!$G502+SUM('3'!$H502:S502),IF($E502&lt;S$4,'3'!S502,0)))</f>
        <v>0</v>
      </c>
      <c r="T502" s="68">
        <f>IF($E502="OAI",'3'!T502,IF($E502=T$4,'3'!$G502+SUM('3'!$H502:T502),IF($E502&lt;T$4,'3'!T502,0)))</f>
        <v>0</v>
      </c>
      <c r="U502" s="68">
        <f>IF($E502="OAI",'3'!U502,IF($E502=U$4,'3'!$G502+SUM('3'!$H502:U502),IF($E502&lt;U$4,'3'!U502,0)))</f>
        <v>0</v>
      </c>
      <c r="V502" s="68">
        <f>IF($E502="OAI",'3'!V502,IF($E502=V$4,'3'!$G502+SUM('3'!$H502:V502),IF($E502&lt;V$4,'3'!V502,0)))</f>
        <v>0</v>
      </c>
      <c r="W502" s="68">
        <f>IF($E502="OAI",'3'!W502,IF($E502=W$4,'3'!$G502+SUM('3'!$H502:W502),IF($E502&lt;W$4,'3'!W502,0)))</f>
        <v>453146.00981638872</v>
      </c>
      <c r="X502" s="68">
        <f>IF($E502="OAI",'3'!X502,IF($E502=X$4,'3'!$G502+SUM('3'!$H502:X502),IF($E502&lt;X$4,'3'!X502,0)))</f>
        <v>12734.66944799948</v>
      </c>
      <c r="Y502" s="68">
        <f>IF($E502="OAI",'3'!Y502,IF($E502=Y$4,'3'!$G502+SUM('3'!$H502:Y502),IF($E502&lt;Y$4,'3'!Y502,0)))</f>
        <v>1730.7775916097569</v>
      </c>
      <c r="Z502" s="68">
        <f>IF($E502="OAI",'3'!Z502,IF($E502=Z$4,'3'!$G502+SUM('3'!$H502:Z502),IF($E502&lt;Z$4,'3'!Z502,0)))</f>
        <v>1904.3584837915496</v>
      </c>
      <c r="AA502" s="68">
        <f>IF($E502="OAI",'3'!AA502,IF($E502=AA$4,'3'!$G502+SUM('3'!$H502:AA502),IF($E502&lt;AA$4,'3'!AA502,0)))</f>
        <v>0</v>
      </c>
      <c r="AB502" s="68">
        <f>IF($E502="OAI",'3'!AB502,IF($E502=AB$4,'3'!$G502+SUM('3'!$H502:AB502),IF($E502&lt;AB$4,'3'!AB502,0)))</f>
        <v>0</v>
      </c>
      <c r="AC502" s="68">
        <f>IF($E502="OAI",'3'!AC502,IF($E502=AC$4,'3'!$G502+SUM('3'!$H502:AC502),IF($E502&lt;AC$4,'3'!AC502,0)))</f>
        <v>0</v>
      </c>
      <c r="AD502" s="68">
        <f>IF($E502="OAI",'3'!AD502,IF($E502=AD$4,'3'!$G502+SUM('3'!$H502:AD502),IF($E502&lt;AD$4,'3'!AD502,0)))</f>
        <v>0</v>
      </c>
      <c r="AE502" s="68">
        <f>IF($E502="OAI",'3'!AE502,IF($E502=AE$4,'3'!$G502+SUM('3'!$H502:AE502),IF($E502&lt;AE$4,'3'!AE502,0)))</f>
        <v>0</v>
      </c>
      <c r="AF502" s="26">
        <f t="shared" si="28"/>
        <v>0</v>
      </c>
      <c r="AG502" s="26">
        <f t="shared" si="29"/>
        <v>469515.81533978949</v>
      </c>
      <c r="AH502" s="56">
        <f t="shared" si="30"/>
        <v>597</v>
      </c>
    </row>
    <row r="503" spans="1:34">
      <c r="A503" s="56">
        <f t="shared" si="31"/>
        <v>598</v>
      </c>
      <c r="B503" s="3">
        <f>'1'!B503</f>
        <v>5531426</v>
      </c>
      <c r="C503" t="str">
        <f>'1'!C503</f>
        <v>SYSPLN - MAT 66C - 2018 S01</v>
      </c>
      <c r="D503" s="3">
        <f>'1'!D503</f>
        <v>66</v>
      </c>
      <c r="E503" s="13" t="str">
        <f>IF('1'!E503="OAI","OAI",EOMONTH('1'!E503,-1)+1)</f>
        <v>OAI</v>
      </c>
      <c r="F503" s="3" t="str">
        <f>'1'!F503</f>
        <v>TOO</v>
      </c>
      <c r="G503" s="7"/>
      <c r="H503" s="68">
        <f>IF($E503="OAI",'3'!H503,IF($E503&lt;=H$4,'3'!$G503+SUM('3'!$H503:H503),0))</f>
        <v>0</v>
      </c>
      <c r="I503" s="68">
        <f>IF($E503="OAI",'3'!I503,IF($E503=I$4,'3'!$G503+SUM('3'!$H503:I503),IF($E503&lt;I$4,'3'!I503,0)))</f>
        <v>0</v>
      </c>
      <c r="J503" s="68">
        <f>IF($E503="OAI",'3'!J503,IF($E503=J$4,'3'!$G503+SUM('3'!$H503:J503),IF($E503&lt;J$4,'3'!J503,0)))</f>
        <v>0</v>
      </c>
      <c r="K503" s="68">
        <f>IF($E503="OAI",'3'!K503,IF($E503=K$4,'3'!$G503+SUM('3'!$H503:K503),IF($E503&lt;K$4,'3'!K503,0)))</f>
        <v>0</v>
      </c>
      <c r="L503" s="68">
        <f>IF($E503="OAI",'3'!L503,IF($E503=L$4,'3'!$G503+SUM('3'!$H503:L503),IF($E503&lt;L$4,'3'!L503,0)))</f>
        <v>0</v>
      </c>
      <c r="M503" s="68">
        <f>IF($E503="OAI",'3'!M503,IF($E503=M$4,'3'!$G503+SUM('3'!$H503:M503),IF($E503&lt;M$4,'3'!M503,0)))</f>
        <v>0</v>
      </c>
      <c r="N503" s="68">
        <f>IF($E503="OAI",'3'!N503,IF($E503=N$4,'3'!$G503+SUM('3'!$H503:N503),IF($E503&lt;N$4,'3'!N503,0)))</f>
        <v>0</v>
      </c>
      <c r="O503" s="68">
        <f>IF($E503="OAI",'3'!O503,IF($E503=O$4,'3'!$G503+SUM('3'!$H503:O503),IF($E503&lt;O$4,'3'!O503,0)))</f>
        <v>0</v>
      </c>
      <c r="P503" s="68">
        <f>IF($E503="OAI",'3'!P503,IF($E503=P$4,'3'!$G503+SUM('3'!$H503:P503),IF($E503&lt;P$4,'3'!P503,0)))</f>
        <v>0</v>
      </c>
      <c r="Q503" s="68">
        <f>IF($E503="OAI",'3'!Q503,IF($E503=Q$4,'3'!$G503+SUM('3'!$H503:Q503),IF($E503&lt;Q$4,'3'!Q503,0)))</f>
        <v>0</v>
      </c>
      <c r="R503" s="68">
        <f>IF($E503="OAI",'3'!R503,IF($E503=R$4,'3'!$G503+SUM('3'!$H503:R503),IF($E503&lt;R$4,'3'!R503,0)))</f>
        <v>0</v>
      </c>
      <c r="S503" s="68">
        <f>IF($E503="OAI",'3'!S503,IF($E503=S$4,'3'!$G503+SUM('3'!$H503:S503),IF($E503&lt;S$4,'3'!S503,0)))</f>
        <v>0</v>
      </c>
      <c r="T503" s="68">
        <f>IF($E503="OAI",'3'!T503,IF($E503=T$4,'3'!$G503+SUM('3'!$H503:T503),IF($E503&lt;T$4,'3'!T503,0)))</f>
        <v>0</v>
      </c>
      <c r="U503" s="68">
        <f>IF($E503="OAI",'3'!U503,IF($E503=U$4,'3'!$G503+SUM('3'!$H503:U503),IF($E503&lt;U$4,'3'!U503,0)))</f>
        <v>0</v>
      </c>
      <c r="V503" s="68">
        <f>IF($E503="OAI",'3'!V503,IF($E503=V$4,'3'!$G503+SUM('3'!$H503:V503),IF($E503&lt;V$4,'3'!V503,0)))</f>
        <v>0</v>
      </c>
      <c r="W503" s="68">
        <f>IF($E503="OAI",'3'!W503,IF($E503=W$4,'3'!$G503+SUM('3'!$H503:W503),IF($E503&lt;W$4,'3'!W503,0)))</f>
        <v>33749.231308573937</v>
      </c>
      <c r="X503" s="68">
        <f>IF($E503="OAI",'3'!X503,IF($E503=X$4,'3'!$G503+SUM('3'!$H503:X503),IF($E503&lt;X$4,'3'!X503,0)))</f>
        <v>33749.231308573937</v>
      </c>
      <c r="Y503" s="68">
        <f>IF($E503="OAI",'3'!Y503,IF($E503=Y$4,'3'!$G503+SUM('3'!$H503:Y503),IF($E503&lt;Y$4,'3'!Y503,0)))</f>
        <v>33749.231308573937</v>
      </c>
      <c r="Z503" s="68">
        <f>IF($E503="OAI",'3'!Z503,IF($E503=Z$4,'3'!$G503+SUM('3'!$H503:Z503),IF($E503&lt;Z$4,'3'!Z503,0)))</f>
        <v>33749.231308573937</v>
      </c>
      <c r="AA503" s="68">
        <f>IF($E503="OAI",'3'!AA503,IF($E503=AA$4,'3'!$G503+SUM('3'!$H503:AA503),IF($E503&lt;AA$4,'3'!AA503,0)))</f>
        <v>33749.231308573937</v>
      </c>
      <c r="AB503" s="68">
        <f>IF($E503="OAI",'3'!AB503,IF($E503=AB$4,'3'!$G503+SUM('3'!$H503:AB503),IF($E503&lt;AB$4,'3'!AB503,0)))</f>
        <v>33749.231308573937</v>
      </c>
      <c r="AC503" s="68">
        <f>IF($E503="OAI",'3'!AC503,IF($E503=AC$4,'3'!$G503+SUM('3'!$H503:AC503),IF($E503&lt;AC$4,'3'!AC503,0)))</f>
        <v>33749.231308573937</v>
      </c>
      <c r="AD503" s="68">
        <f>IF($E503="OAI",'3'!AD503,IF($E503=AD$4,'3'!$G503+SUM('3'!$H503:AD503),IF($E503&lt;AD$4,'3'!AD503,0)))</f>
        <v>33749.231308573937</v>
      </c>
      <c r="AE503" s="68">
        <f>IF($E503="OAI",'3'!AE503,IF($E503=AE$4,'3'!$G503+SUM('3'!$H503:AE503),IF($E503&lt;AE$4,'3'!AE503,0)))</f>
        <v>33749.231308573937</v>
      </c>
      <c r="AF503" s="26">
        <f t="shared" si="28"/>
        <v>0</v>
      </c>
      <c r="AG503" s="26">
        <f t="shared" si="29"/>
        <v>303743.08177716541</v>
      </c>
      <c r="AH503" s="56">
        <f t="shared" si="30"/>
        <v>598</v>
      </c>
    </row>
    <row r="504" spans="1:34">
      <c r="A504" s="56">
        <f t="shared" si="31"/>
        <v>599</v>
      </c>
      <c r="B504" s="3">
        <f>'1'!B504</f>
        <v>5533282</v>
      </c>
      <c r="C504" t="str">
        <f>'1'!C504</f>
        <v>EO-SYSPLN 66S - ET Sub Repl Other Equip</v>
      </c>
      <c r="D504" s="3">
        <f>'1'!D504</f>
        <v>66</v>
      </c>
      <c r="E504" s="13" t="str">
        <f>IF('1'!E504="OAI","OAI",EOMONTH('1'!E504,-1)+1)</f>
        <v>OAI</v>
      </c>
      <c r="F504" s="3" t="str">
        <f>'1'!F504</f>
        <v>TOO</v>
      </c>
      <c r="G504" s="7"/>
      <c r="H504" s="68">
        <f>IF($E504="OAI",'3'!H504,IF($E504&lt;=H$4,'3'!$G504+SUM('3'!$H504:H504),0))</f>
        <v>0</v>
      </c>
      <c r="I504" s="68">
        <f>IF($E504="OAI",'3'!I504,IF($E504=I$4,'3'!$G504+SUM('3'!$H504:I504),IF($E504&lt;I$4,'3'!I504,0)))</f>
        <v>0</v>
      </c>
      <c r="J504" s="68">
        <f>IF($E504="OAI",'3'!J504,IF($E504=J$4,'3'!$G504+SUM('3'!$H504:J504),IF($E504&lt;J$4,'3'!J504,0)))</f>
        <v>0</v>
      </c>
      <c r="K504" s="68">
        <f>IF($E504="OAI",'3'!K504,IF($E504=K$4,'3'!$G504+SUM('3'!$H504:K504),IF($E504&lt;K$4,'3'!K504,0)))</f>
        <v>0</v>
      </c>
      <c r="L504" s="68">
        <f>IF($E504="OAI",'3'!L504,IF($E504=L$4,'3'!$G504+SUM('3'!$H504:L504),IF($E504&lt;L$4,'3'!L504,0)))</f>
        <v>0</v>
      </c>
      <c r="M504" s="68">
        <f>IF($E504="OAI",'3'!M504,IF($E504=M$4,'3'!$G504+SUM('3'!$H504:M504),IF($E504&lt;M$4,'3'!M504,0)))</f>
        <v>0</v>
      </c>
      <c r="N504" s="68">
        <f>IF($E504="OAI",'3'!N504,IF($E504=N$4,'3'!$G504+SUM('3'!$H504:N504),IF($E504&lt;N$4,'3'!N504,0)))</f>
        <v>0</v>
      </c>
      <c r="O504" s="68">
        <f>IF($E504="OAI",'3'!O504,IF($E504=O$4,'3'!$G504+SUM('3'!$H504:O504),IF($E504&lt;O$4,'3'!O504,0)))</f>
        <v>0</v>
      </c>
      <c r="P504" s="68">
        <f>IF($E504="OAI",'3'!P504,IF($E504=P$4,'3'!$G504+SUM('3'!$H504:P504),IF($E504&lt;P$4,'3'!P504,0)))</f>
        <v>0</v>
      </c>
      <c r="Q504" s="68">
        <f>IF($E504="OAI",'3'!Q504,IF($E504=Q$4,'3'!$G504+SUM('3'!$H504:Q504),IF($E504&lt;Q$4,'3'!Q504,0)))</f>
        <v>0</v>
      </c>
      <c r="R504" s="68">
        <f>IF($E504="OAI",'3'!R504,IF($E504=R$4,'3'!$G504+SUM('3'!$H504:R504),IF($E504&lt;R$4,'3'!R504,0)))</f>
        <v>0</v>
      </c>
      <c r="S504" s="68">
        <f>IF($E504="OAI",'3'!S504,IF($E504=S$4,'3'!$G504+SUM('3'!$H504:S504),IF($E504&lt;S$4,'3'!S504,0)))</f>
        <v>0</v>
      </c>
      <c r="T504" s="68">
        <f>IF($E504="OAI",'3'!T504,IF($E504=T$4,'3'!$G504+SUM('3'!$H504:T504),IF($E504&lt;T$4,'3'!T504,0)))</f>
        <v>0</v>
      </c>
      <c r="U504" s="68">
        <f>IF($E504="OAI",'3'!U504,IF($E504=U$4,'3'!$G504+SUM('3'!$H504:U504),IF($E504&lt;U$4,'3'!U504,0)))</f>
        <v>0</v>
      </c>
      <c r="V504" s="68">
        <f>IF($E504="OAI",'3'!V504,IF($E504=V$4,'3'!$G504+SUM('3'!$H504:V504),IF($E504&lt;V$4,'3'!V504,0)))</f>
        <v>0</v>
      </c>
      <c r="W504" s="68">
        <f>IF($E504="OAI",'3'!W504,IF($E504=W$4,'3'!$G504+SUM('3'!$H504:W504),IF($E504&lt;W$4,'3'!W504,0)))</f>
        <v>2824274.0412091026</v>
      </c>
      <c r="X504" s="68">
        <f>IF($E504="OAI",'3'!X504,IF($E504=X$4,'3'!$G504+SUM('3'!$H504:X504),IF($E504&lt;X$4,'3'!X504,0)))</f>
        <v>2824274.0412091026</v>
      </c>
      <c r="Y504" s="68">
        <f>IF($E504="OAI",'3'!Y504,IF($E504=Y$4,'3'!$G504+SUM('3'!$H504:Y504),IF($E504&lt;Y$4,'3'!Y504,0)))</f>
        <v>2824274.0412091026</v>
      </c>
      <c r="Z504" s="68">
        <f>IF($E504="OAI",'3'!Z504,IF($E504=Z$4,'3'!$G504+SUM('3'!$H504:Z504),IF($E504&lt;Z$4,'3'!Z504,0)))</f>
        <v>2824274.0412091026</v>
      </c>
      <c r="AA504" s="68">
        <f>IF($E504="OAI",'3'!AA504,IF($E504=AA$4,'3'!$G504+SUM('3'!$H504:AA504),IF($E504&lt;AA$4,'3'!AA504,0)))</f>
        <v>2824274.0412091026</v>
      </c>
      <c r="AB504" s="68">
        <f>IF($E504="OAI",'3'!AB504,IF($E504=AB$4,'3'!$G504+SUM('3'!$H504:AB504),IF($E504&lt;AB$4,'3'!AB504,0)))</f>
        <v>2824274.0412091026</v>
      </c>
      <c r="AC504" s="68">
        <f>IF($E504="OAI",'3'!AC504,IF($E504=AC$4,'3'!$G504+SUM('3'!$H504:AC504),IF($E504&lt;AC$4,'3'!AC504,0)))</f>
        <v>2824274.0412091026</v>
      </c>
      <c r="AD504" s="68">
        <f>IF($E504="OAI",'3'!AD504,IF($E504=AD$4,'3'!$G504+SUM('3'!$H504:AD504),IF($E504&lt;AD$4,'3'!AD504,0)))</f>
        <v>2824274.0412091026</v>
      </c>
      <c r="AE504" s="68">
        <f>IF($E504="OAI",'3'!AE504,IF($E504=AE$4,'3'!$G504+SUM('3'!$H504:AE504),IF($E504&lt;AE$4,'3'!AE504,0)))</f>
        <v>2824274.0412091026</v>
      </c>
      <c r="AF504" s="26">
        <f t="shared" si="28"/>
        <v>0</v>
      </c>
      <c r="AG504" s="26">
        <f t="shared" si="29"/>
        <v>25418466.370881919</v>
      </c>
      <c r="AH504" s="56">
        <f t="shared" si="30"/>
        <v>599</v>
      </c>
    </row>
    <row r="505" spans="1:34">
      <c r="A505" s="56">
        <f t="shared" si="31"/>
        <v>600</v>
      </c>
      <c r="B505" s="3">
        <f>'1'!B505</f>
        <v>5533484</v>
      </c>
      <c r="C505" t="str">
        <f>'1'!C505</f>
        <v>Sisquoc Subplace Battery</v>
      </c>
      <c r="D505" s="3">
        <f>'1'!D505</f>
        <v>66</v>
      </c>
      <c r="E505" s="13" t="str">
        <f>IF('1'!E505="OAI","OAI",EOMONTH('1'!E505,-1)+1)</f>
        <v>OAI</v>
      </c>
      <c r="F505" s="3" t="str">
        <f>'1'!F505</f>
        <v>TOLO</v>
      </c>
      <c r="G505" s="7"/>
      <c r="H505" s="68">
        <f>IF($E505="OAI",'3'!H505,IF($E505&lt;=H$4,'3'!$G505+SUM('3'!$H505:H505),0))</f>
        <v>1628.4738773770096</v>
      </c>
      <c r="I505" s="68">
        <f>IF($E505="OAI",'3'!I505,IF($E505=I$4,'3'!$G505+SUM('3'!$H505:I505),IF($E505&lt;I$4,'3'!I505,0)))</f>
        <v>3010.6920928986906</v>
      </c>
      <c r="J505" s="68">
        <f>IF($E505="OAI",'3'!J505,IF($E505=J$4,'3'!$G505+SUM('3'!$H505:J505),IF($E505&lt;J$4,'3'!J505,0)))</f>
        <v>5977.7793239932598</v>
      </c>
      <c r="K505" s="68">
        <f>IF($E505="OAI",'3'!K505,IF($E505=K$4,'3'!$G505+SUM('3'!$H505:K505),IF($E505&lt;K$4,'3'!K505,0)))</f>
        <v>597.98291251891806</v>
      </c>
      <c r="L505" s="68">
        <f>IF($E505="OAI",'3'!L505,IF($E505=L$4,'3'!$G505+SUM('3'!$H505:L505),IF($E505&lt;L$4,'3'!L505,0)))</f>
        <v>5376.2558457722971</v>
      </c>
      <c r="M505" s="68">
        <f>IF($E505="OAI",'3'!M505,IF($E505=M$4,'3'!$G505+SUM('3'!$H505:M505),IF($E505&lt;M$4,'3'!M505,0)))</f>
        <v>28207.593775403526</v>
      </c>
      <c r="N505" s="68">
        <f>IF($E505="OAI",'3'!N505,IF($E505=N$4,'3'!$G505+SUM('3'!$H505:N505),IF($E505&lt;N$4,'3'!N505,0)))</f>
        <v>3996.2737770098024</v>
      </c>
      <c r="O505" s="68">
        <f>IF($E505="OAI",'3'!O505,IF($E505=O$4,'3'!$G505+SUM('3'!$H505:O505),IF($E505&lt;O$4,'3'!O505,0)))</f>
        <v>2095.3626861386642</v>
      </c>
      <c r="P505" s="68">
        <f>IF($E505="OAI",'3'!P505,IF($E505=P$4,'3'!$G505+SUM('3'!$H505:P505),IF($E505&lt;P$4,'3'!P505,0)))</f>
        <v>8446.7648644792062</v>
      </c>
      <c r="Q505" s="68">
        <f>IF($E505="OAI",'3'!Q505,IF($E505=Q$4,'3'!$G505+SUM('3'!$H505:Q505),IF($E505&lt;Q$4,'3'!Q505,0)))</f>
        <v>1266.1249296072883</v>
      </c>
      <c r="R505" s="68">
        <f>IF($E505="OAI",'3'!R505,IF($E505=R$4,'3'!$G505+SUM('3'!$H505:R505),IF($E505&lt;R$4,'3'!R505,0)))</f>
        <v>0</v>
      </c>
      <c r="S505" s="68">
        <f>IF($E505="OAI",'3'!S505,IF($E505=S$4,'3'!$G505+SUM('3'!$H505:S505),IF($E505&lt;S$4,'3'!S505,0)))</f>
        <v>0</v>
      </c>
      <c r="T505" s="68">
        <f>IF($E505="OAI",'3'!T505,IF($E505=T$4,'3'!$G505+SUM('3'!$H505:T505),IF($E505&lt;T$4,'3'!T505,0)))</f>
        <v>0</v>
      </c>
      <c r="U505" s="68">
        <f>IF($E505="OAI",'3'!U505,IF($E505=U$4,'3'!$G505+SUM('3'!$H505:U505),IF($E505&lt;U$4,'3'!U505,0)))</f>
        <v>0</v>
      </c>
      <c r="V505" s="68">
        <f>IF($E505="OAI",'3'!V505,IF($E505=V$4,'3'!$G505+SUM('3'!$H505:V505),IF($E505&lt;V$4,'3'!V505,0)))</f>
        <v>0</v>
      </c>
      <c r="W505" s="68">
        <f>IF($E505="OAI",'3'!W505,IF($E505=W$4,'3'!$G505+SUM('3'!$H505:W505),IF($E505&lt;W$4,'3'!W505,0)))</f>
        <v>0</v>
      </c>
      <c r="X505" s="68">
        <f>IF($E505="OAI",'3'!X505,IF($E505=X$4,'3'!$G505+SUM('3'!$H505:X505),IF($E505&lt;X$4,'3'!X505,0)))</f>
        <v>0</v>
      </c>
      <c r="Y505" s="68">
        <f>IF($E505="OAI",'3'!Y505,IF($E505=Y$4,'3'!$G505+SUM('3'!$H505:Y505),IF($E505&lt;Y$4,'3'!Y505,0)))</f>
        <v>0</v>
      </c>
      <c r="Z505" s="68">
        <f>IF($E505="OAI",'3'!Z505,IF($E505=Z$4,'3'!$G505+SUM('3'!$H505:Z505),IF($E505&lt;Z$4,'3'!Z505,0)))</f>
        <v>0</v>
      </c>
      <c r="AA505" s="68">
        <f>IF($E505="OAI",'3'!AA505,IF($E505=AA$4,'3'!$G505+SUM('3'!$H505:AA505),IF($E505&lt;AA$4,'3'!AA505,0)))</f>
        <v>0</v>
      </c>
      <c r="AB505" s="68">
        <f>IF($E505="OAI",'3'!AB505,IF($E505=AB$4,'3'!$G505+SUM('3'!$H505:AB505),IF($E505&lt;AB$4,'3'!AB505,0)))</f>
        <v>0</v>
      </c>
      <c r="AC505" s="68">
        <f>IF($E505="OAI",'3'!AC505,IF($E505=AC$4,'3'!$G505+SUM('3'!$H505:AC505),IF($E505&lt;AC$4,'3'!AC505,0)))</f>
        <v>0</v>
      </c>
      <c r="AD505" s="68">
        <f>IF($E505="OAI",'3'!AD505,IF($E505=AD$4,'3'!$G505+SUM('3'!$H505:AD505),IF($E505&lt;AD$4,'3'!AD505,0)))</f>
        <v>0</v>
      </c>
      <c r="AE505" s="68">
        <f>IF($E505="OAI",'3'!AE505,IF($E505=AE$4,'3'!$G505+SUM('3'!$H505:AE505),IF($E505&lt;AE$4,'3'!AE505,0)))</f>
        <v>0</v>
      </c>
      <c r="AF505" s="26">
        <f t="shared" si="28"/>
        <v>60603.304085198659</v>
      </c>
      <c r="AG505" s="26">
        <f t="shared" si="29"/>
        <v>0</v>
      </c>
      <c r="AH505" s="56">
        <f t="shared" si="30"/>
        <v>600</v>
      </c>
    </row>
    <row r="506" spans="1:34">
      <c r="A506" s="56">
        <f t="shared" si="31"/>
        <v>601</v>
      </c>
      <c r="B506" s="3">
        <f>'1'!B506</f>
        <v>5539501</v>
      </c>
      <c r="C506" t="str">
        <f>'1'!C506</f>
        <v>Calistoga 3.15 Proactive</v>
      </c>
      <c r="D506" s="3">
        <f>'1'!D506</f>
        <v>66</v>
      </c>
      <c r="E506" s="13" t="str">
        <f>IF('1'!E506="OAI","OAI",EOMONTH('1'!E506,-1)+1)</f>
        <v>OAI</v>
      </c>
      <c r="F506" s="3" t="str">
        <f>'1'!F506</f>
        <v>TOO</v>
      </c>
      <c r="G506" s="7"/>
      <c r="H506" s="68">
        <f>IF($E506="OAI",'3'!H506,IF($E506&lt;=H$4,'3'!$G506+SUM('3'!$H506:H506),0))</f>
        <v>6870.2813992532656</v>
      </c>
      <c r="I506" s="68">
        <f>IF($E506="OAI",'3'!I506,IF($E506=I$4,'3'!$G506+SUM('3'!$H506:I506),IF($E506&lt;I$4,'3'!I506,0)))</f>
        <v>3803.1266006851347</v>
      </c>
      <c r="J506" s="68">
        <f>IF($E506="OAI",'3'!J506,IF($E506=J$4,'3'!$G506+SUM('3'!$H506:J506),IF($E506&lt;J$4,'3'!J506,0)))</f>
        <v>5038.8772034801505</v>
      </c>
      <c r="K506" s="68">
        <f>IF($E506="OAI",'3'!K506,IF($E506=K$4,'3'!$G506+SUM('3'!$H506:K506),IF($E506&lt;K$4,'3'!K506,0)))</f>
        <v>3092.5909679538681</v>
      </c>
      <c r="L506" s="68">
        <f>IF($E506="OAI",'3'!L506,IF($E506=L$4,'3'!$G506+SUM('3'!$H506:L506),IF($E506&lt;L$4,'3'!L506,0)))</f>
        <v>0</v>
      </c>
      <c r="M506" s="68">
        <f>IF($E506="OAI",'3'!M506,IF($E506=M$4,'3'!$G506+SUM('3'!$H506:M506),IF($E506&lt;M$4,'3'!M506,0)))</f>
        <v>0</v>
      </c>
      <c r="N506" s="68">
        <f>IF($E506="OAI",'3'!N506,IF($E506=N$4,'3'!$G506+SUM('3'!$H506:N506),IF($E506&lt;N$4,'3'!N506,0)))</f>
        <v>21029.00364172753</v>
      </c>
      <c r="O506" s="68">
        <f>IF($E506="OAI",'3'!O506,IF($E506=O$4,'3'!$G506+SUM('3'!$H506:O506),IF($E506&lt;O$4,'3'!O506,0)))</f>
        <v>1049.4982123111706</v>
      </c>
      <c r="P506" s="68">
        <f>IF($E506="OAI",'3'!P506,IF($E506=P$4,'3'!$G506+SUM('3'!$H506:P506),IF($E506&lt;P$4,'3'!P506,0)))</f>
        <v>0</v>
      </c>
      <c r="Q506" s="68">
        <f>IF($E506="OAI",'3'!Q506,IF($E506=Q$4,'3'!$G506+SUM('3'!$H506:Q506),IF($E506&lt;Q$4,'3'!Q506,0)))</f>
        <v>0</v>
      </c>
      <c r="R506" s="68">
        <f>IF($E506="OAI",'3'!R506,IF($E506=R$4,'3'!$G506+SUM('3'!$H506:R506),IF($E506&lt;R$4,'3'!R506,0)))</f>
        <v>0</v>
      </c>
      <c r="S506" s="68">
        <f>IF($E506="OAI",'3'!S506,IF($E506=S$4,'3'!$G506+SUM('3'!$H506:S506),IF($E506&lt;S$4,'3'!S506,0)))</f>
        <v>0</v>
      </c>
      <c r="T506" s="68">
        <f>IF($E506="OAI",'3'!T506,IF($E506=T$4,'3'!$G506+SUM('3'!$H506:T506),IF($E506&lt;T$4,'3'!T506,0)))</f>
        <v>0</v>
      </c>
      <c r="U506" s="68">
        <f>IF($E506="OAI",'3'!U506,IF($E506=U$4,'3'!$G506+SUM('3'!$H506:U506),IF($E506&lt;U$4,'3'!U506,0)))</f>
        <v>0</v>
      </c>
      <c r="V506" s="68">
        <f>IF($E506="OAI",'3'!V506,IF($E506=V$4,'3'!$G506+SUM('3'!$H506:V506),IF($E506&lt;V$4,'3'!V506,0)))</f>
        <v>0</v>
      </c>
      <c r="W506" s="68">
        <f>IF($E506="OAI",'3'!W506,IF($E506=W$4,'3'!$G506+SUM('3'!$H506:W506),IF($E506&lt;W$4,'3'!W506,0)))</f>
        <v>0</v>
      </c>
      <c r="X506" s="68">
        <f>IF($E506="OAI",'3'!X506,IF($E506=X$4,'3'!$G506+SUM('3'!$H506:X506),IF($E506&lt;X$4,'3'!X506,0)))</f>
        <v>0</v>
      </c>
      <c r="Y506" s="68">
        <f>IF($E506="OAI",'3'!Y506,IF($E506=Y$4,'3'!$G506+SUM('3'!$H506:Y506),IF($E506&lt;Y$4,'3'!Y506,0)))</f>
        <v>0</v>
      </c>
      <c r="Z506" s="68">
        <f>IF($E506="OAI",'3'!Z506,IF($E506=Z$4,'3'!$G506+SUM('3'!$H506:Z506),IF($E506&lt;Z$4,'3'!Z506,0)))</f>
        <v>0</v>
      </c>
      <c r="AA506" s="68">
        <f>IF($E506="OAI",'3'!AA506,IF($E506=AA$4,'3'!$G506+SUM('3'!$H506:AA506),IF($E506&lt;AA$4,'3'!AA506,0)))</f>
        <v>0</v>
      </c>
      <c r="AB506" s="68">
        <f>IF($E506="OAI",'3'!AB506,IF($E506=AB$4,'3'!$G506+SUM('3'!$H506:AB506),IF($E506&lt;AB$4,'3'!AB506,0)))</f>
        <v>0</v>
      </c>
      <c r="AC506" s="68">
        <f>IF($E506="OAI",'3'!AC506,IF($E506=AC$4,'3'!$G506+SUM('3'!$H506:AC506),IF($E506&lt;AC$4,'3'!AC506,0)))</f>
        <v>0</v>
      </c>
      <c r="AD506" s="68">
        <f>IF($E506="OAI",'3'!AD506,IF($E506=AD$4,'3'!$G506+SUM('3'!$H506:AD506),IF($E506&lt;AD$4,'3'!AD506,0)))</f>
        <v>0</v>
      </c>
      <c r="AE506" s="68">
        <f>IF($E506="OAI",'3'!AE506,IF($E506=AE$4,'3'!$G506+SUM('3'!$H506:AE506),IF($E506&lt;AE$4,'3'!AE506,0)))</f>
        <v>0</v>
      </c>
      <c r="AF506" s="26">
        <f t="shared" si="28"/>
        <v>40883.378025411119</v>
      </c>
      <c r="AG506" s="26">
        <f t="shared" si="29"/>
        <v>0</v>
      </c>
      <c r="AH506" s="56">
        <f t="shared" si="30"/>
        <v>601</v>
      </c>
    </row>
    <row r="507" spans="1:34">
      <c r="A507" s="56">
        <f t="shared" si="31"/>
        <v>602</v>
      </c>
      <c r="B507" s="3">
        <f>'1'!B507</f>
        <v>5546164</v>
      </c>
      <c r="C507" t="str">
        <f>'1'!C507</f>
        <v>New Pad for CEM Banks</v>
      </c>
      <c r="D507" s="3">
        <f>'1'!D507</f>
        <v>66</v>
      </c>
      <c r="E507" s="13" t="str">
        <f>IF('1'!E507="OAI","OAI",EOMONTH('1'!E507,-1)+1)</f>
        <v>OAI</v>
      </c>
      <c r="F507" s="3" t="str">
        <f>'1'!F507</f>
        <v>TOO</v>
      </c>
      <c r="G507" s="7"/>
      <c r="H507" s="68">
        <f>IF($E507="OAI",'3'!H507,IF($E507&lt;=H$4,'3'!$G507+SUM('3'!$H507:H507),0))</f>
        <v>25386.601465909091</v>
      </c>
      <c r="I507" s="68">
        <f>IF($E507="OAI",'3'!I507,IF($E507=I$4,'3'!$G507+SUM('3'!$H507:I507),IF($E507&lt;I$4,'3'!I507,0)))</f>
        <v>56650.169306084819</v>
      </c>
      <c r="J507" s="68">
        <f>IF($E507="OAI",'3'!J507,IF($E507=J$4,'3'!$G507+SUM('3'!$H507:J507),IF($E507&lt;J$4,'3'!J507,0)))</f>
        <v>23260.02589792346</v>
      </c>
      <c r="K507" s="68">
        <f>IF($E507="OAI",'3'!K507,IF($E507=K$4,'3'!$G507+SUM('3'!$H507:K507),IF($E507&lt;K$4,'3'!K507,0)))</f>
        <v>388382.63420406985</v>
      </c>
      <c r="L507" s="68">
        <f>IF($E507="OAI",'3'!L507,IF($E507=L$4,'3'!$G507+SUM('3'!$H507:L507),IF($E507&lt;L$4,'3'!L507,0)))</f>
        <v>466838.02959566459</v>
      </c>
      <c r="M507" s="68">
        <f>IF($E507="OAI",'3'!M507,IF($E507=M$4,'3'!$G507+SUM('3'!$H507:M507),IF($E507&lt;M$4,'3'!M507,0)))</f>
        <v>94068.265237011117</v>
      </c>
      <c r="N507" s="68">
        <f>IF($E507="OAI",'3'!N507,IF($E507=N$4,'3'!$G507+SUM('3'!$H507:N507),IF($E507&lt;N$4,'3'!N507,0)))</f>
        <v>19734.274668158985</v>
      </c>
      <c r="O507" s="68">
        <f>IF($E507="OAI",'3'!O507,IF($E507=O$4,'3'!$G507+SUM('3'!$H507:O507),IF($E507&lt;O$4,'3'!O507,0)))</f>
        <v>2286.2737157041461</v>
      </c>
      <c r="P507" s="68">
        <f>IF($E507="OAI",'3'!P507,IF($E507=P$4,'3'!$G507+SUM('3'!$H507:P507),IF($E507&lt;P$4,'3'!P507,0)))</f>
        <v>-4103.4224758874516</v>
      </c>
      <c r="Q507" s="68">
        <f>IF($E507="OAI",'3'!Q507,IF($E507=Q$4,'3'!$G507+SUM('3'!$H507:Q507),IF($E507&lt;Q$4,'3'!Q507,0)))</f>
        <v>0</v>
      </c>
      <c r="R507" s="68">
        <f>IF($E507="OAI",'3'!R507,IF($E507=R$4,'3'!$G507+SUM('3'!$H507:R507),IF($E507&lt;R$4,'3'!R507,0)))</f>
        <v>0</v>
      </c>
      <c r="S507" s="68">
        <f>IF($E507="OAI",'3'!S507,IF($E507=S$4,'3'!$G507+SUM('3'!$H507:S507),IF($E507&lt;S$4,'3'!S507,0)))</f>
        <v>0</v>
      </c>
      <c r="T507" s="68">
        <f>IF($E507="OAI",'3'!T507,IF($E507=T$4,'3'!$G507+SUM('3'!$H507:T507),IF($E507&lt;T$4,'3'!T507,0)))</f>
        <v>0</v>
      </c>
      <c r="U507" s="68">
        <f>IF($E507="OAI",'3'!U507,IF($E507=U$4,'3'!$G507+SUM('3'!$H507:U507),IF($E507&lt;U$4,'3'!U507,0)))</f>
        <v>0</v>
      </c>
      <c r="V507" s="68">
        <f>IF($E507="OAI",'3'!V507,IF($E507=V$4,'3'!$G507+SUM('3'!$H507:V507),IF($E507&lt;V$4,'3'!V507,0)))</f>
        <v>0</v>
      </c>
      <c r="W507" s="68">
        <f>IF($E507="OAI",'3'!W507,IF($E507=W$4,'3'!$G507+SUM('3'!$H507:W507),IF($E507&lt;W$4,'3'!W507,0)))</f>
        <v>0</v>
      </c>
      <c r="X507" s="68">
        <f>IF($E507="OAI",'3'!X507,IF($E507=X$4,'3'!$G507+SUM('3'!$H507:X507),IF($E507&lt;X$4,'3'!X507,0)))</f>
        <v>0</v>
      </c>
      <c r="Y507" s="68">
        <f>IF($E507="OAI",'3'!Y507,IF($E507=Y$4,'3'!$G507+SUM('3'!$H507:Y507),IF($E507&lt;Y$4,'3'!Y507,0)))</f>
        <v>0</v>
      </c>
      <c r="Z507" s="68">
        <f>IF($E507="OAI",'3'!Z507,IF($E507=Z$4,'3'!$G507+SUM('3'!$H507:Z507),IF($E507&lt;Z$4,'3'!Z507,0)))</f>
        <v>0</v>
      </c>
      <c r="AA507" s="68">
        <f>IF($E507="OAI",'3'!AA507,IF($E507=AA$4,'3'!$G507+SUM('3'!$H507:AA507),IF($E507&lt;AA$4,'3'!AA507,0)))</f>
        <v>0</v>
      </c>
      <c r="AB507" s="68">
        <f>IF($E507="OAI",'3'!AB507,IF($E507=AB$4,'3'!$G507+SUM('3'!$H507:AB507),IF($E507&lt;AB$4,'3'!AB507,0)))</f>
        <v>0</v>
      </c>
      <c r="AC507" s="68">
        <f>IF($E507="OAI",'3'!AC507,IF($E507=AC$4,'3'!$G507+SUM('3'!$H507:AC507),IF($E507&lt;AC$4,'3'!AC507,0)))</f>
        <v>0</v>
      </c>
      <c r="AD507" s="68">
        <f>IF($E507="OAI",'3'!AD507,IF($E507=AD$4,'3'!$G507+SUM('3'!$H507:AD507),IF($E507&lt;AD$4,'3'!AD507,0)))</f>
        <v>0</v>
      </c>
      <c r="AE507" s="68">
        <f>IF($E507="OAI",'3'!AE507,IF($E507=AE$4,'3'!$G507+SUM('3'!$H507:AE507),IF($E507&lt;AE$4,'3'!AE507,0)))</f>
        <v>0</v>
      </c>
      <c r="AF507" s="26">
        <f t="shared" si="28"/>
        <v>1072502.8516146385</v>
      </c>
      <c r="AG507" s="26">
        <f t="shared" si="29"/>
        <v>0</v>
      </c>
      <c r="AH507" s="56">
        <f t="shared" si="30"/>
        <v>602</v>
      </c>
    </row>
    <row r="508" spans="1:34">
      <c r="A508" s="56">
        <f t="shared" si="31"/>
        <v>603</v>
      </c>
      <c r="B508" s="3">
        <f>'1'!B508</f>
        <v>5548159</v>
      </c>
      <c r="C508" t="str">
        <f>'1'!C508</f>
        <v>Contra Costa: Remove Wave Trap</v>
      </c>
      <c r="D508" s="3">
        <f>'1'!D508</f>
        <v>66</v>
      </c>
      <c r="E508" s="13" t="str">
        <f>IF('1'!E508="OAI","OAI",EOMONTH('1'!E508,-1)+1)</f>
        <v>OAI</v>
      </c>
      <c r="F508" s="3" t="str">
        <f>'1'!F508</f>
        <v>TOHI</v>
      </c>
      <c r="G508" s="7"/>
      <c r="H508" s="68">
        <f>IF($E508="OAI",'3'!H508,IF($E508&lt;=H$4,'3'!$G508+SUM('3'!$H508:H508),0))</f>
        <v>0</v>
      </c>
      <c r="I508" s="68">
        <f>IF($E508="OAI",'3'!I508,IF($E508=I$4,'3'!$G508+SUM('3'!$H508:I508),IF($E508&lt;I$4,'3'!I508,0)))</f>
        <v>0</v>
      </c>
      <c r="J508" s="68">
        <f>IF($E508="OAI",'3'!J508,IF($E508=J$4,'3'!$G508+SUM('3'!$H508:J508),IF($E508&lt;J$4,'3'!J508,0)))</f>
        <v>0</v>
      </c>
      <c r="K508" s="68">
        <f>IF($E508="OAI",'3'!K508,IF($E508=K$4,'3'!$G508+SUM('3'!$H508:K508),IF($E508&lt;K$4,'3'!K508,0)))</f>
        <v>0</v>
      </c>
      <c r="L508" s="68">
        <f>IF($E508="OAI",'3'!L508,IF($E508=L$4,'3'!$G508+SUM('3'!$H508:L508),IF($E508&lt;L$4,'3'!L508,0)))</f>
        <v>0</v>
      </c>
      <c r="M508" s="68">
        <f>IF($E508="OAI",'3'!M508,IF($E508=M$4,'3'!$G508+SUM('3'!$H508:M508),IF($E508&lt;M$4,'3'!M508,0)))</f>
        <v>0</v>
      </c>
      <c r="N508" s="68">
        <f>IF($E508="OAI",'3'!N508,IF($E508=N$4,'3'!$G508+SUM('3'!$H508:N508),IF($E508&lt;N$4,'3'!N508,0)))</f>
        <v>0</v>
      </c>
      <c r="O508" s="68">
        <f>IF($E508="OAI",'3'!O508,IF($E508=O$4,'3'!$G508+SUM('3'!$H508:O508),IF($E508&lt;O$4,'3'!O508,0)))</f>
        <v>0</v>
      </c>
      <c r="P508" s="68">
        <f>IF($E508="OAI",'3'!P508,IF($E508=P$4,'3'!$G508+SUM('3'!$H508:P508),IF($E508&lt;P$4,'3'!P508,0)))</f>
        <v>0</v>
      </c>
      <c r="Q508" s="68">
        <f>IF($E508="OAI",'3'!Q508,IF($E508=Q$4,'3'!$G508+SUM('3'!$H508:Q508),IF($E508&lt;Q$4,'3'!Q508,0)))</f>
        <v>0</v>
      </c>
      <c r="R508" s="68">
        <f>IF($E508="OAI",'3'!R508,IF($E508=R$4,'3'!$G508+SUM('3'!$H508:R508),IF($E508&lt;R$4,'3'!R508,0)))</f>
        <v>0</v>
      </c>
      <c r="S508" s="68">
        <f>IF($E508="OAI",'3'!S508,IF($E508=S$4,'3'!$G508+SUM('3'!$H508:S508),IF($E508&lt;S$4,'3'!S508,0)))</f>
        <v>0</v>
      </c>
      <c r="T508" s="68">
        <f>IF($E508="OAI",'3'!T508,IF($E508=T$4,'3'!$G508+SUM('3'!$H508:T508),IF($E508&lt;T$4,'3'!T508,0)))</f>
        <v>0</v>
      </c>
      <c r="U508" s="68">
        <f>IF($E508="OAI",'3'!U508,IF($E508=U$4,'3'!$G508+SUM('3'!$H508:U508),IF($E508&lt;U$4,'3'!U508,0)))</f>
        <v>0</v>
      </c>
      <c r="V508" s="68">
        <f>IF($E508="OAI",'3'!V508,IF($E508=V$4,'3'!$G508+SUM('3'!$H508:V508),IF($E508&lt;V$4,'3'!V508,0)))</f>
        <v>0</v>
      </c>
      <c r="W508" s="68">
        <f>IF($E508="OAI",'3'!W508,IF($E508=W$4,'3'!$G508+SUM('3'!$H508:W508),IF($E508&lt;W$4,'3'!W508,0)))</f>
        <v>0</v>
      </c>
      <c r="X508" s="68">
        <f>IF($E508="OAI",'3'!X508,IF($E508=X$4,'3'!$G508+SUM('3'!$H508:X508),IF($E508&lt;X$4,'3'!X508,0)))</f>
        <v>0</v>
      </c>
      <c r="Y508" s="68">
        <f>IF($E508="OAI",'3'!Y508,IF($E508=Y$4,'3'!$G508+SUM('3'!$H508:Y508),IF($E508&lt;Y$4,'3'!Y508,0)))</f>
        <v>0</v>
      </c>
      <c r="Z508" s="68">
        <f>IF($E508="OAI",'3'!Z508,IF($E508=Z$4,'3'!$G508+SUM('3'!$H508:Z508),IF($E508&lt;Z$4,'3'!Z508,0)))</f>
        <v>0</v>
      </c>
      <c r="AA508" s="68">
        <f>IF($E508="OAI",'3'!AA508,IF($E508=AA$4,'3'!$G508+SUM('3'!$H508:AA508),IF($E508&lt;AA$4,'3'!AA508,0)))</f>
        <v>0</v>
      </c>
      <c r="AB508" s="68">
        <f>IF($E508="OAI",'3'!AB508,IF($E508=AB$4,'3'!$G508+SUM('3'!$H508:AB508),IF($E508&lt;AB$4,'3'!AB508,0)))</f>
        <v>0</v>
      </c>
      <c r="AC508" s="68">
        <f>IF($E508="OAI",'3'!AC508,IF($E508=AC$4,'3'!$G508+SUM('3'!$H508:AC508),IF($E508&lt;AC$4,'3'!AC508,0)))</f>
        <v>0</v>
      </c>
      <c r="AD508" s="68">
        <f>IF($E508="OAI",'3'!AD508,IF($E508=AD$4,'3'!$G508+SUM('3'!$H508:AD508),IF($E508&lt;AD$4,'3'!AD508,0)))</f>
        <v>0</v>
      </c>
      <c r="AE508" s="68">
        <f>IF($E508="OAI",'3'!AE508,IF($E508=AE$4,'3'!$G508+SUM('3'!$H508:AE508),IF($E508&lt;AE$4,'3'!AE508,0)))</f>
        <v>0</v>
      </c>
      <c r="AF508" s="26">
        <f t="shared" si="28"/>
        <v>0</v>
      </c>
      <c r="AG508" s="26">
        <f t="shared" si="29"/>
        <v>0</v>
      </c>
      <c r="AH508" s="56">
        <f t="shared" si="30"/>
        <v>603</v>
      </c>
    </row>
    <row r="509" spans="1:34">
      <c r="A509" s="56">
        <f t="shared" si="31"/>
        <v>604</v>
      </c>
      <c r="B509" s="3">
        <f>'1'!B509</f>
        <v>5767919</v>
      </c>
      <c r="C509" t="str">
        <f>'1'!C509</f>
        <v>TABLE MOUNTAIN: Repl 500 KV CAP on BK 3</v>
      </c>
      <c r="D509" s="3">
        <f>'1'!D509</f>
        <v>66</v>
      </c>
      <c r="E509" s="13">
        <f>IF('1'!E509="OAI","OAI",EOMONTH('1'!E509,-1)+1)</f>
        <v>44774</v>
      </c>
      <c r="F509" s="3" t="str">
        <f>'1'!F509</f>
        <v>TOHI</v>
      </c>
      <c r="G509" s="7"/>
      <c r="H509" s="68">
        <f>IF($E509="OAI",'3'!H509,IF($E509&lt;=H$4,'3'!$G509+SUM('3'!$H509:H509),0))</f>
        <v>9186.0908867349881</v>
      </c>
      <c r="I509" s="68">
        <f>IF($E509="OAI",'3'!I509,IF($E509=I$4,'3'!$G509+SUM('3'!$H509:I509),IF($E509&lt;I$4,'3'!I509,0)))</f>
        <v>13522.445316704288</v>
      </c>
      <c r="J509" s="68">
        <f>IF($E509="OAI",'3'!J509,IF($E509=J$4,'3'!$G509+SUM('3'!$H509:J509),IF($E509&lt;J$4,'3'!J509,0)))</f>
        <v>21957.47041069777</v>
      </c>
      <c r="K509" s="68">
        <f>IF($E509="OAI",'3'!K509,IF($E509=K$4,'3'!$G509+SUM('3'!$H509:K509),IF($E509&lt;K$4,'3'!K509,0)))</f>
        <v>2435.816030224692</v>
      </c>
      <c r="L509" s="68">
        <f>IF($E509="OAI",'3'!L509,IF($E509=L$4,'3'!$G509+SUM('3'!$H509:L509),IF($E509&lt;L$4,'3'!L509,0)))</f>
        <v>15356.644695926383</v>
      </c>
      <c r="M509" s="68">
        <f>IF($E509="OAI",'3'!M509,IF($E509=M$4,'3'!$G509+SUM('3'!$H509:M509),IF($E509&lt;M$4,'3'!M509,0)))</f>
        <v>7499.2908480558854</v>
      </c>
      <c r="N509" s="68">
        <f>IF($E509="OAI",'3'!N509,IF($E509=N$4,'3'!$G509+SUM('3'!$H509:N509),IF($E509&lt;N$4,'3'!N509,0)))</f>
        <v>3632.1545463890584</v>
      </c>
      <c r="O509" s="68">
        <f>IF($E509="OAI",'3'!O509,IF($E509=O$4,'3'!$G509+SUM('3'!$H509:O509),IF($E509&lt;O$4,'3'!O509,0)))</f>
        <v>-8978.5951020388802</v>
      </c>
      <c r="P509" s="68">
        <f>IF($E509="OAI",'3'!P509,IF($E509=P$4,'3'!$G509+SUM('3'!$H509:P509),IF($E509&lt;P$4,'3'!P509,0)))</f>
        <v>1381.1933149237209</v>
      </c>
      <c r="Q509" s="68">
        <f>IF($E509="OAI",'3'!Q509,IF($E509=Q$4,'3'!$G509+SUM('3'!$H509:Q509),IF($E509&lt;Q$4,'3'!Q509,0)))</f>
        <v>-60562.308061280259</v>
      </c>
      <c r="R509" s="68">
        <f>IF($E509="OAI",'3'!R509,IF($E509=R$4,'3'!$G509+SUM('3'!$H509:R509),IF($E509&lt;R$4,'3'!R509,0)))</f>
        <v>0</v>
      </c>
      <c r="S509" s="68">
        <f>IF($E509="OAI",'3'!S509,IF($E509=S$4,'3'!$G509+SUM('3'!$H509:S509),IF($E509&lt;S$4,'3'!S509,0)))</f>
        <v>0</v>
      </c>
      <c r="T509" s="68">
        <f>IF($E509="OAI",'3'!T509,IF($E509=T$4,'3'!$G509+SUM('3'!$H509:T509),IF($E509&lt;T$4,'3'!T509,0)))</f>
        <v>8896.6962269837022</v>
      </c>
      <c r="U509" s="68">
        <f>IF($E509="OAI",'3'!U509,IF($E509=U$4,'3'!$G509+SUM('3'!$H509:U509),IF($E509&lt;U$4,'3'!U509,0)))</f>
        <v>8475.1825628771912</v>
      </c>
      <c r="V509" s="68">
        <f>IF($E509="OAI",'3'!V509,IF($E509=V$4,'3'!$G509+SUM('3'!$H509:V509),IF($E509&lt;V$4,'3'!V509,0)))</f>
        <v>8896.6962269837022</v>
      </c>
      <c r="W509" s="68">
        <f>IF($E509="OAI",'3'!W509,IF($E509=W$4,'3'!$G509+SUM('3'!$H509:W509),IF($E509&lt;W$4,'3'!W509,0)))</f>
        <v>9321.1914201024611</v>
      </c>
      <c r="X509" s="68">
        <f>IF($E509="OAI",'3'!X509,IF($E509=X$4,'3'!$G509+SUM('3'!$H509:X509),IF($E509&lt;X$4,'3'!X509,0)))</f>
        <v>9321.1914201024611</v>
      </c>
      <c r="Y509" s="68">
        <f>IF($E509="OAI",'3'!Y509,IF($E509=Y$4,'3'!$G509+SUM('3'!$H509:Y509),IF($E509&lt;Y$4,'3'!Y509,0)))</f>
        <v>8475.1825628771912</v>
      </c>
      <c r="Z509" s="68">
        <f>IF($E509="OAI",'3'!Z509,IF($E509=Z$4,'3'!$G509+SUM('3'!$H509:Z509),IF($E509&lt;Z$4,'3'!Z509,0)))</f>
        <v>9321.1914201024611</v>
      </c>
      <c r="AA509" s="68">
        <f>IF($E509="OAI",'3'!AA509,IF($E509=AA$4,'3'!$G509+SUM('3'!$H509:AA509),IF($E509&lt;AA$4,'3'!AA509,0)))</f>
        <v>9321.1914201024611</v>
      </c>
      <c r="AB509" s="68">
        <f>IF($E509="OAI",'3'!AB509,IF($E509=AB$4,'3'!$G509+SUM('3'!$H509:AB509),IF($E509&lt;AB$4,'3'!AB509,0)))</f>
        <v>8475.1825628771912</v>
      </c>
      <c r="AC509" s="68">
        <f>IF($E509="OAI",'3'!AC509,IF($E509=AC$4,'3'!$G509+SUM('3'!$H509:AC509),IF($E509&lt;AC$4,'3'!AC509,0)))</f>
        <v>9745.6866132212181</v>
      </c>
      <c r="AD509" s="68">
        <f>IF($E509="OAI",'3'!AD509,IF($E509=AD$4,'3'!$G509+SUM('3'!$H509:AD509),IF($E509&lt;AD$4,'3'!AD509,0)))</f>
        <v>7628.3351506172285</v>
      </c>
      <c r="AE509" s="68">
        <f>IF($E509="OAI",'3'!AE509,IF($E509=AE$4,'3'!$G509+SUM('3'!$H509:AE509),IF($E509&lt;AE$4,'3'!AE509,0)))</f>
        <v>456126.04806413024</v>
      </c>
      <c r="AF509" s="26">
        <f t="shared" si="28"/>
        <v>5430.2028863376618</v>
      </c>
      <c r="AG509" s="26">
        <f t="shared" si="29"/>
        <v>554003.77565097751</v>
      </c>
      <c r="AH509" s="56">
        <f t="shared" si="30"/>
        <v>604</v>
      </c>
    </row>
    <row r="510" spans="1:34">
      <c r="A510" s="56">
        <f t="shared" si="31"/>
        <v>605</v>
      </c>
      <c r="B510" s="3">
        <f>'1'!B510</f>
        <v>5768425</v>
      </c>
      <c r="C510" t="str">
        <f>'1'!C510</f>
        <v>RAVENSWOOD SUB - INST ANIMAL ABATEMENT</v>
      </c>
      <c r="D510" s="3">
        <f>'1'!D510</f>
        <v>66</v>
      </c>
      <c r="E510" s="13">
        <f>IF('1'!E510="OAI","OAI",EOMONTH('1'!E510,-1)+1)</f>
        <v>45323</v>
      </c>
      <c r="F510" s="3" t="str">
        <f>'1'!F510</f>
        <v>TOO</v>
      </c>
      <c r="G510" s="7"/>
      <c r="H510" s="68">
        <f>IF($E510="OAI",'3'!H510,IF($E510&lt;=H$4,'3'!$G510+SUM('3'!$H510:H510),0))</f>
        <v>0</v>
      </c>
      <c r="I510" s="68">
        <f>IF($E510="OAI",'3'!I510,IF($E510=I$4,'3'!$G510+SUM('3'!$H510:I510),IF($E510&lt;I$4,'3'!I510,0)))</f>
        <v>0</v>
      </c>
      <c r="J510" s="68">
        <f>IF($E510="OAI",'3'!J510,IF($E510=J$4,'3'!$G510+SUM('3'!$H510:J510),IF($E510&lt;J$4,'3'!J510,0)))</f>
        <v>0</v>
      </c>
      <c r="K510" s="68">
        <f>IF($E510="OAI",'3'!K510,IF($E510=K$4,'3'!$G510+SUM('3'!$H510:K510),IF($E510&lt;K$4,'3'!K510,0)))</f>
        <v>0</v>
      </c>
      <c r="L510" s="68">
        <f>IF($E510="OAI",'3'!L510,IF($E510=L$4,'3'!$G510+SUM('3'!$H510:L510),IF($E510&lt;L$4,'3'!L510,0)))</f>
        <v>0</v>
      </c>
      <c r="M510" s="68">
        <f>IF($E510="OAI",'3'!M510,IF($E510=M$4,'3'!$G510+SUM('3'!$H510:M510),IF($E510&lt;M$4,'3'!M510,0)))</f>
        <v>0</v>
      </c>
      <c r="N510" s="68">
        <f>IF($E510="OAI",'3'!N510,IF($E510=N$4,'3'!$G510+SUM('3'!$H510:N510),IF($E510&lt;N$4,'3'!N510,0)))</f>
        <v>0</v>
      </c>
      <c r="O510" s="68">
        <f>IF($E510="OAI",'3'!O510,IF($E510=O$4,'3'!$G510+SUM('3'!$H510:O510),IF($E510&lt;O$4,'3'!O510,0)))</f>
        <v>0</v>
      </c>
      <c r="P510" s="68">
        <f>IF($E510="OAI",'3'!P510,IF($E510=P$4,'3'!$G510+SUM('3'!$H510:P510),IF($E510&lt;P$4,'3'!P510,0)))</f>
        <v>0</v>
      </c>
      <c r="Q510" s="68">
        <f>IF($E510="OAI",'3'!Q510,IF($E510=Q$4,'3'!$G510+SUM('3'!$H510:Q510),IF($E510&lt;Q$4,'3'!Q510,0)))</f>
        <v>0</v>
      </c>
      <c r="R510" s="68">
        <f>IF($E510="OAI",'3'!R510,IF($E510=R$4,'3'!$G510+SUM('3'!$H510:R510),IF($E510&lt;R$4,'3'!R510,0)))</f>
        <v>0</v>
      </c>
      <c r="S510" s="68">
        <f>IF($E510="OAI",'3'!S510,IF($E510=S$4,'3'!$G510+SUM('3'!$H510:S510),IF($E510&lt;S$4,'3'!S510,0)))</f>
        <v>0</v>
      </c>
      <c r="T510" s="68">
        <f>IF($E510="OAI",'3'!T510,IF($E510=T$4,'3'!$G510+SUM('3'!$H510:T510),IF($E510&lt;T$4,'3'!T510,0)))</f>
        <v>0</v>
      </c>
      <c r="U510" s="68">
        <f>IF($E510="OAI",'3'!U510,IF($E510=U$4,'3'!$G510+SUM('3'!$H510:U510),IF($E510&lt;U$4,'3'!U510,0)))</f>
        <v>339513.17487512121</v>
      </c>
      <c r="V510" s="68">
        <f>IF($E510="OAI",'3'!V510,IF($E510=V$4,'3'!$G510+SUM('3'!$H510:V510),IF($E510&lt;V$4,'3'!V510,0)))</f>
        <v>14545.389286250129</v>
      </c>
      <c r="W510" s="68">
        <f>IF($E510="OAI",'3'!W510,IF($E510=W$4,'3'!$G510+SUM('3'!$H510:W510),IF($E510&lt;W$4,'3'!W510,0)))</f>
        <v>4110.0377433833764</v>
      </c>
      <c r="X510" s="68">
        <f>IF($E510="OAI",'3'!X510,IF($E510=X$4,'3'!$G510+SUM('3'!$H510:X510),IF($E510&lt;X$4,'3'!X510,0)))</f>
        <v>0</v>
      </c>
      <c r="Y510" s="68">
        <f>IF($E510="OAI",'3'!Y510,IF($E510=Y$4,'3'!$G510+SUM('3'!$H510:Y510),IF($E510&lt;Y$4,'3'!Y510,0)))</f>
        <v>0</v>
      </c>
      <c r="Z510" s="68">
        <f>IF($E510="OAI",'3'!Z510,IF($E510=Z$4,'3'!$G510+SUM('3'!$H510:Z510),IF($E510&lt;Z$4,'3'!Z510,0)))</f>
        <v>0</v>
      </c>
      <c r="AA510" s="68">
        <f>IF($E510="OAI",'3'!AA510,IF($E510=AA$4,'3'!$G510+SUM('3'!$H510:AA510),IF($E510&lt;AA$4,'3'!AA510,0)))</f>
        <v>0</v>
      </c>
      <c r="AB510" s="68">
        <f>IF($E510="OAI",'3'!AB510,IF($E510=AB$4,'3'!$G510+SUM('3'!$H510:AB510),IF($E510&lt;AB$4,'3'!AB510,0)))</f>
        <v>0</v>
      </c>
      <c r="AC510" s="68">
        <f>IF($E510="OAI",'3'!AC510,IF($E510=AC$4,'3'!$G510+SUM('3'!$H510:AC510),IF($E510&lt;AC$4,'3'!AC510,0)))</f>
        <v>0</v>
      </c>
      <c r="AD510" s="68">
        <f>IF($E510="OAI",'3'!AD510,IF($E510=AD$4,'3'!$G510+SUM('3'!$H510:AD510),IF($E510&lt;AD$4,'3'!AD510,0)))</f>
        <v>0</v>
      </c>
      <c r="AE510" s="68">
        <f>IF($E510="OAI",'3'!AE510,IF($E510=AE$4,'3'!$G510+SUM('3'!$H510:AE510),IF($E510&lt;AE$4,'3'!AE510,0)))</f>
        <v>0</v>
      </c>
      <c r="AF510" s="26">
        <f t="shared" si="28"/>
        <v>0</v>
      </c>
      <c r="AG510" s="26">
        <f t="shared" si="29"/>
        <v>358168.6019047547</v>
      </c>
      <c r="AH510" s="56">
        <f t="shared" si="30"/>
        <v>605</v>
      </c>
    </row>
    <row r="511" spans="1:34">
      <c r="A511" s="56">
        <f t="shared" si="31"/>
        <v>606</v>
      </c>
      <c r="B511" s="3">
        <f>'1'!B511</f>
        <v>5768442</v>
      </c>
      <c r="C511" t="str">
        <f>'1'!C511</f>
        <v>Soledad Sub - Inst Animal Abatement</v>
      </c>
      <c r="D511" s="3">
        <f>'1'!D511</f>
        <v>66</v>
      </c>
      <c r="E511" s="13">
        <f>IF('1'!E511="OAI","OAI",EOMONTH('1'!E511,-1)+1)</f>
        <v>45352</v>
      </c>
      <c r="F511" s="3" t="str">
        <f>'1'!F511</f>
        <v>TOO</v>
      </c>
      <c r="G511" s="7"/>
      <c r="H511" s="68">
        <f>IF($E511="OAI",'3'!H511,IF($E511&lt;=H$4,'3'!$G511+SUM('3'!$H511:H511),0))</f>
        <v>0</v>
      </c>
      <c r="I511" s="68">
        <f>IF($E511="OAI",'3'!I511,IF($E511=I$4,'3'!$G511+SUM('3'!$H511:I511),IF($E511&lt;I$4,'3'!I511,0)))</f>
        <v>0</v>
      </c>
      <c r="J511" s="68">
        <f>IF($E511="OAI",'3'!J511,IF($E511=J$4,'3'!$G511+SUM('3'!$H511:J511),IF($E511&lt;J$4,'3'!J511,0)))</f>
        <v>0</v>
      </c>
      <c r="K511" s="68">
        <f>IF($E511="OAI",'3'!K511,IF($E511=K$4,'3'!$G511+SUM('3'!$H511:K511),IF($E511&lt;K$4,'3'!K511,0)))</f>
        <v>0</v>
      </c>
      <c r="L511" s="68">
        <f>IF($E511="OAI",'3'!L511,IF($E511=L$4,'3'!$G511+SUM('3'!$H511:L511),IF($E511&lt;L$4,'3'!L511,0)))</f>
        <v>0</v>
      </c>
      <c r="M511" s="68">
        <f>IF($E511="OAI",'3'!M511,IF($E511=M$4,'3'!$G511+SUM('3'!$H511:M511),IF($E511&lt;M$4,'3'!M511,0)))</f>
        <v>0</v>
      </c>
      <c r="N511" s="68">
        <f>IF($E511="OAI",'3'!N511,IF($E511=N$4,'3'!$G511+SUM('3'!$H511:N511),IF($E511&lt;N$4,'3'!N511,0)))</f>
        <v>0</v>
      </c>
      <c r="O511" s="68">
        <f>IF($E511="OAI",'3'!O511,IF($E511=O$4,'3'!$G511+SUM('3'!$H511:O511),IF($E511&lt;O$4,'3'!O511,0)))</f>
        <v>0</v>
      </c>
      <c r="P511" s="68">
        <f>IF($E511="OAI",'3'!P511,IF($E511=P$4,'3'!$G511+SUM('3'!$H511:P511),IF($E511&lt;P$4,'3'!P511,0)))</f>
        <v>0</v>
      </c>
      <c r="Q511" s="68">
        <f>IF($E511="OAI",'3'!Q511,IF($E511=Q$4,'3'!$G511+SUM('3'!$H511:Q511),IF($E511&lt;Q$4,'3'!Q511,0)))</f>
        <v>0</v>
      </c>
      <c r="R511" s="68">
        <f>IF($E511="OAI",'3'!R511,IF($E511=R$4,'3'!$G511+SUM('3'!$H511:R511),IF($E511&lt;R$4,'3'!R511,0)))</f>
        <v>0</v>
      </c>
      <c r="S511" s="68">
        <f>IF($E511="OAI",'3'!S511,IF($E511=S$4,'3'!$G511+SUM('3'!$H511:S511),IF($E511&lt;S$4,'3'!S511,0)))</f>
        <v>0</v>
      </c>
      <c r="T511" s="68">
        <f>IF($E511="OAI",'3'!T511,IF($E511=T$4,'3'!$G511+SUM('3'!$H511:T511),IF($E511&lt;T$4,'3'!T511,0)))</f>
        <v>0</v>
      </c>
      <c r="U511" s="68">
        <f>IF($E511="OAI",'3'!U511,IF($E511=U$4,'3'!$G511+SUM('3'!$H511:U511),IF($E511&lt;U$4,'3'!U511,0)))</f>
        <v>0</v>
      </c>
      <c r="V511" s="68">
        <f>IF($E511="OAI",'3'!V511,IF($E511=V$4,'3'!$G511+SUM('3'!$H511:V511),IF($E511&lt;V$4,'3'!V511,0)))</f>
        <v>109727.6194902111</v>
      </c>
      <c r="W511" s="68">
        <f>IF($E511="OAI",'3'!W511,IF($E511=W$4,'3'!$G511+SUM('3'!$H511:W511),IF($E511&lt;W$4,'3'!W511,0)))</f>
        <v>802.03130429461601</v>
      </c>
      <c r="X511" s="68">
        <f>IF($E511="OAI",'3'!X511,IF($E511=X$4,'3'!$G511+SUM('3'!$H511:X511),IF($E511&lt;X$4,'3'!X511,0)))</f>
        <v>0</v>
      </c>
      <c r="Y511" s="68">
        <f>IF($E511="OAI",'3'!Y511,IF($E511=Y$4,'3'!$G511+SUM('3'!$H511:Y511),IF($E511&lt;Y$4,'3'!Y511,0)))</f>
        <v>0</v>
      </c>
      <c r="Z511" s="68">
        <f>IF($E511="OAI",'3'!Z511,IF($E511=Z$4,'3'!$G511+SUM('3'!$H511:Z511),IF($E511&lt;Z$4,'3'!Z511,0)))</f>
        <v>0</v>
      </c>
      <c r="AA511" s="68">
        <f>IF($E511="OAI",'3'!AA511,IF($E511=AA$4,'3'!$G511+SUM('3'!$H511:AA511),IF($E511&lt;AA$4,'3'!AA511,0)))</f>
        <v>0</v>
      </c>
      <c r="AB511" s="68">
        <f>IF($E511="OAI",'3'!AB511,IF($E511=AB$4,'3'!$G511+SUM('3'!$H511:AB511),IF($E511&lt;AB$4,'3'!AB511,0)))</f>
        <v>0</v>
      </c>
      <c r="AC511" s="68">
        <f>IF($E511="OAI",'3'!AC511,IF($E511=AC$4,'3'!$G511+SUM('3'!$H511:AC511),IF($E511&lt;AC$4,'3'!AC511,0)))</f>
        <v>0</v>
      </c>
      <c r="AD511" s="68">
        <f>IF($E511="OAI",'3'!AD511,IF($E511=AD$4,'3'!$G511+SUM('3'!$H511:AD511),IF($E511&lt;AD$4,'3'!AD511,0)))</f>
        <v>0</v>
      </c>
      <c r="AE511" s="68">
        <f>IF($E511="OAI",'3'!AE511,IF($E511=AE$4,'3'!$G511+SUM('3'!$H511:AE511),IF($E511&lt;AE$4,'3'!AE511,0)))</f>
        <v>0</v>
      </c>
      <c r="AF511" s="26">
        <f t="shared" si="28"/>
        <v>0</v>
      </c>
      <c r="AG511" s="26">
        <f t="shared" si="29"/>
        <v>110529.65079450572</v>
      </c>
      <c r="AH511" s="56">
        <f t="shared" si="30"/>
        <v>606</v>
      </c>
    </row>
    <row r="512" spans="1:34">
      <c r="A512" s="56">
        <f t="shared" si="31"/>
        <v>607</v>
      </c>
      <c r="B512" s="3">
        <f>'1'!B512</f>
        <v>5775284</v>
      </c>
      <c r="C512" t="str">
        <f>'1'!C512</f>
        <v>Gates: Install Animal Abatment</v>
      </c>
      <c r="D512" s="3">
        <f>'1'!D512</f>
        <v>66</v>
      </c>
      <c r="E512" s="13">
        <f>IF('1'!E512="OAI","OAI",EOMONTH('1'!E512,-1)+1)</f>
        <v>45352</v>
      </c>
      <c r="F512" s="3" t="str">
        <f>'1'!F512</f>
        <v>TOLO</v>
      </c>
      <c r="G512" s="7"/>
      <c r="H512" s="68">
        <f>IF($E512="OAI",'3'!H512,IF($E512&lt;=H$4,'3'!$G512+SUM('3'!$H512:H512),0))</f>
        <v>0</v>
      </c>
      <c r="I512" s="68">
        <f>IF($E512="OAI",'3'!I512,IF($E512=I$4,'3'!$G512+SUM('3'!$H512:I512),IF($E512&lt;I$4,'3'!I512,0)))</f>
        <v>0</v>
      </c>
      <c r="J512" s="68">
        <f>IF($E512="OAI",'3'!J512,IF($E512=J$4,'3'!$G512+SUM('3'!$H512:J512),IF($E512&lt;J$4,'3'!J512,0)))</f>
        <v>0</v>
      </c>
      <c r="K512" s="68">
        <f>IF($E512="OAI",'3'!K512,IF($E512=K$4,'3'!$G512+SUM('3'!$H512:K512),IF($E512&lt;K$4,'3'!K512,0)))</f>
        <v>0</v>
      </c>
      <c r="L512" s="68">
        <f>IF($E512="OAI",'3'!L512,IF($E512=L$4,'3'!$G512+SUM('3'!$H512:L512),IF($E512&lt;L$4,'3'!L512,0)))</f>
        <v>0</v>
      </c>
      <c r="M512" s="68">
        <f>IF($E512="OAI",'3'!M512,IF($E512=M$4,'3'!$G512+SUM('3'!$H512:M512),IF($E512&lt;M$4,'3'!M512,0)))</f>
        <v>0</v>
      </c>
      <c r="N512" s="68">
        <f>IF($E512="OAI",'3'!N512,IF($E512=N$4,'3'!$G512+SUM('3'!$H512:N512),IF($E512&lt;N$4,'3'!N512,0)))</f>
        <v>0</v>
      </c>
      <c r="O512" s="68">
        <f>IF($E512="OAI",'3'!O512,IF($E512=O$4,'3'!$G512+SUM('3'!$H512:O512),IF($E512&lt;O$4,'3'!O512,0)))</f>
        <v>0</v>
      </c>
      <c r="P512" s="68">
        <f>IF($E512="OAI",'3'!P512,IF($E512=P$4,'3'!$G512+SUM('3'!$H512:P512),IF($E512&lt;P$4,'3'!P512,0)))</f>
        <v>0</v>
      </c>
      <c r="Q512" s="68">
        <f>IF($E512="OAI",'3'!Q512,IF($E512=Q$4,'3'!$G512+SUM('3'!$H512:Q512),IF($E512&lt;Q$4,'3'!Q512,0)))</f>
        <v>0</v>
      </c>
      <c r="R512" s="68">
        <f>IF($E512="OAI",'3'!R512,IF($E512=R$4,'3'!$G512+SUM('3'!$H512:R512),IF($E512&lt;R$4,'3'!R512,0)))</f>
        <v>0</v>
      </c>
      <c r="S512" s="68">
        <f>IF($E512="OAI",'3'!S512,IF($E512=S$4,'3'!$G512+SUM('3'!$H512:S512),IF($E512&lt;S$4,'3'!S512,0)))</f>
        <v>0</v>
      </c>
      <c r="T512" s="68">
        <f>IF($E512="OAI",'3'!T512,IF($E512=T$4,'3'!$G512+SUM('3'!$H512:T512),IF($E512&lt;T$4,'3'!T512,0)))</f>
        <v>0</v>
      </c>
      <c r="U512" s="68">
        <f>IF($E512="OAI",'3'!U512,IF($E512=U$4,'3'!$G512+SUM('3'!$H512:U512),IF($E512&lt;U$4,'3'!U512,0)))</f>
        <v>0</v>
      </c>
      <c r="V512" s="68">
        <f>IF($E512="OAI",'3'!V512,IF($E512=V$4,'3'!$G512+SUM('3'!$H512:V512),IF($E512&lt;V$4,'3'!V512,0)))</f>
        <v>325167.17938533513</v>
      </c>
      <c r="W512" s="68">
        <f>IF($E512="OAI",'3'!W512,IF($E512=W$4,'3'!$G512+SUM('3'!$H512:W512),IF($E512&lt;W$4,'3'!W512,0)))</f>
        <v>496.05188941270166</v>
      </c>
      <c r="X512" s="68">
        <f>IF($E512="OAI",'3'!X512,IF($E512=X$4,'3'!$G512+SUM('3'!$H512:X512),IF($E512&lt;X$4,'3'!X512,0)))</f>
        <v>19268.131241650393</v>
      </c>
      <c r="Y512" s="68">
        <f>IF($E512="OAI",'3'!Y512,IF($E512=Y$4,'3'!$G512+SUM('3'!$H512:Y512),IF($E512&lt;Y$4,'3'!Y512,0)))</f>
        <v>0</v>
      </c>
      <c r="Z512" s="68">
        <f>IF($E512="OAI",'3'!Z512,IF($E512=Z$4,'3'!$G512+SUM('3'!$H512:Z512),IF($E512&lt;Z$4,'3'!Z512,0)))</f>
        <v>0</v>
      </c>
      <c r="AA512" s="68">
        <f>IF($E512="OAI",'3'!AA512,IF($E512=AA$4,'3'!$G512+SUM('3'!$H512:AA512),IF($E512&lt;AA$4,'3'!AA512,0)))</f>
        <v>0</v>
      </c>
      <c r="AB512" s="68">
        <f>IF($E512="OAI",'3'!AB512,IF($E512=AB$4,'3'!$G512+SUM('3'!$H512:AB512),IF($E512&lt;AB$4,'3'!AB512,0)))</f>
        <v>0</v>
      </c>
      <c r="AC512" s="68">
        <f>IF($E512="OAI",'3'!AC512,IF($E512=AC$4,'3'!$G512+SUM('3'!$H512:AC512),IF($E512&lt;AC$4,'3'!AC512,0)))</f>
        <v>0</v>
      </c>
      <c r="AD512" s="68">
        <f>IF($E512="OAI",'3'!AD512,IF($E512=AD$4,'3'!$G512+SUM('3'!$H512:AD512),IF($E512&lt;AD$4,'3'!AD512,0)))</f>
        <v>0</v>
      </c>
      <c r="AE512" s="68">
        <f>IF($E512="OAI",'3'!AE512,IF($E512=AE$4,'3'!$G512+SUM('3'!$H512:AE512),IF($E512&lt;AE$4,'3'!AE512,0)))</f>
        <v>0</v>
      </c>
      <c r="AF512" s="26">
        <f t="shared" si="28"/>
        <v>0</v>
      </c>
      <c r="AG512" s="26">
        <f t="shared" si="29"/>
        <v>344931.36251639819</v>
      </c>
      <c r="AH512" s="56">
        <f t="shared" si="30"/>
        <v>607</v>
      </c>
    </row>
    <row r="513" spans="1:34">
      <c r="A513" s="56">
        <f t="shared" si="31"/>
        <v>608</v>
      </c>
      <c r="B513" s="3">
        <f>'1'!B513</f>
        <v>5776721</v>
      </c>
      <c r="C513" t="str">
        <f>'1'!C513</f>
        <v>KERN PP: Install Security Technology</v>
      </c>
      <c r="D513" s="3">
        <f>'1'!D513</f>
        <v>66</v>
      </c>
      <c r="E513" s="13">
        <f>IF('1'!E513="OAI","OAI",EOMONTH('1'!E513,-1)+1)</f>
        <v>45474</v>
      </c>
      <c r="F513" s="3" t="str">
        <f>'1'!F513</f>
        <v>TOHI</v>
      </c>
      <c r="G513" s="7"/>
      <c r="H513" s="68">
        <f>IF($E513="OAI",'3'!H513,IF($E513&lt;=H$4,'3'!$G513+SUM('3'!$H513:H513),0))</f>
        <v>0</v>
      </c>
      <c r="I513" s="68">
        <f>IF($E513="OAI",'3'!I513,IF($E513=I$4,'3'!$G513+SUM('3'!$H513:I513),IF($E513&lt;I$4,'3'!I513,0)))</f>
        <v>0</v>
      </c>
      <c r="J513" s="68">
        <f>IF($E513="OAI",'3'!J513,IF($E513=J$4,'3'!$G513+SUM('3'!$H513:J513),IF($E513&lt;J$4,'3'!J513,0)))</f>
        <v>0</v>
      </c>
      <c r="K513" s="68">
        <f>IF($E513="OAI",'3'!K513,IF($E513=K$4,'3'!$G513+SUM('3'!$H513:K513),IF($E513&lt;K$4,'3'!K513,0)))</f>
        <v>0</v>
      </c>
      <c r="L513" s="68">
        <f>IF($E513="OAI",'3'!L513,IF($E513=L$4,'3'!$G513+SUM('3'!$H513:L513),IF($E513&lt;L$4,'3'!L513,0)))</f>
        <v>0</v>
      </c>
      <c r="M513" s="68">
        <f>IF($E513="OAI",'3'!M513,IF($E513=M$4,'3'!$G513+SUM('3'!$H513:M513),IF($E513&lt;M$4,'3'!M513,0)))</f>
        <v>0</v>
      </c>
      <c r="N513" s="68">
        <f>IF($E513="OAI",'3'!N513,IF($E513=N$4,'3'!$G513+SUM('3'!$H513:N513),IF($E513&lt;N$4,'3'!N513,0)))</f>
        <v>0</v>
      </c>
      <c r="O513" s="68">
        <f>IF($E513="OAI",'3'!O513,IF($E513=O$4,'3'!$G513+SUM('3'!$H513:O513),IF($E513&lt;O$4,'3'!O513,0)))</f>
        <v>0</v>
      </c>
      <c r="P513" s="68">
        <f>IF($E513="OAI",'3'!P513,IF($E513=P$4,'3'!$G513+SUM('3'!$H513:P513),IF($E513&lt;P$4,'3'!P513,0)))</f>
        <v>0</v>
      </c>
      <c r="Q513" s="68">
        <f>IF($E513="OAI",'3'!Q513,IF($E513=Q$4,'3'!$G513+SUM('3'!$H513:Q513),IF($E513&lt;Q$4,'3'!Q513,0)))</f>
        <v>0</v>
      </c>
      <c r="R513" s="68">
        <f>IF($E513="OAI",'3'!R513,IF($E513=R$4,'3'!$G513+SUM('3'!$H513:R513),IF($E513&lt;R$4,'3'!R513,0)))</f>
        <v>0</v>
      </c>
      <c r="S513" s="68">
        <f>IF($E513="OAI",'3'!S513,IF($E513=S$4,'3'!$G513+SUM('3'!$H513:S513),IF($E513&lt;S$4,'3'!S513,0)))</f>
        <v>0</v>
      </c>
      <c r="T513" s="68">
        <f>IF($E513="OAI",'3'!T513,IF($E513=T$4,'3'!$G513+SUM('3'!$H513:T513),IF($E513&lt;T$4,'3'!T513,0)))</f>
        <v>0</v>
      </c>
      <c r="U513" s="68">
        <f>IF($E513="OAI",'3'!U513,IF($E513=U$4,'3'!$G513+SUM('3'!$H513:U513),IF($E513&lt;U$4,'3'!U513,0)))</f>
        <v>0</v>
      </c>
      <c r="V513" s="68">
        <f>IF($E513="OAI",'3'!V513,IF($E513=V$4,'3'!$G513+SUM('3'!$H513:V513),IF($E513&lt;V$4,'3'!V513,0)))</f>
        <v>0</v>
      </c>
      <c r="W513" s="68">
        <f>IF($E513="OAI",'3'!W513,IF($E513=W$4,'3'!$G513+SUM('3'!$H513:W513),IF($E513&lt;W$4,'3'!W513,0)))</f>
        <v>0</v>
      </c>
      <c r="X513" s="68">
        <f>IF($E513="OAI",'3'!X513,IF($E513=X$4,'3'!$G513+SUM('3'!$H513:X513),IF($E513&lt;X$4,'3'!X513,0)))</f>
        <v>0</v>
      </c>
      <c r="Y513" s="68">
        <f>IF($E513="OAI",'3'!Y513,IF($E513=Y$4,'3'!$G513+SUM('3'!$H513:Y513),IF($E513&lt;Y$4,'3'!Y513,0)))</f>
        <v>0</v>
      </c>
      <c r="Z513" s="68">
        <f>IF($E513="OAI",'3'!Z513,IF($E513=Z$4,'3'!$G513+SUM('3'!$H513:Z513),IF($E513&lt;Z$4,'3'!Z513,0)))</f>
        <v>9248397.1633626316</v>
      </c>
      <c r="AA513" s="68">
        <f>IF($E513="OAI",'3'!AA513,IF($E513=AA$4,'3'!$G513+SUM('3'!$H513:AA513),IF($E513&lt;AA$4,'3'!AA513,0)))</f>
        <v>0</v>
      </c>
      <c r="AB513" s="68">
        <f>IF($E513="OAI",'3'!AB513,IF($E513=AB$4,'3'!$G513+SUM('3'!$H513:AB513),IF($E513&lt;AB$4,'3'!AB513,0)))</f>
        <v>0</v>
      </c>
      <c r="AC513" s="68">
        <f>IF($E513="OAI",'3'!AC513,IF($E513=AC$4,'3'!$G513+SUM('3'!$H513:AC513),IF($E513&lt;AC$4,'3'!AC513,0)))</f>
        <v>0</v>
      </c>
      <c r="AD513" s="68">
        <f>IF($E513="OAI",'3'!AD513,IF($E513=AD$4,'3'!$G513+SUM('3'!$H513:AD513),IF($E513&lt;AD$4,'3'!AD513,0)))</f>
        <v>0</v>
      </c>
      <c r="AE513" s="68">
        <f>IF($E513="OAI",'3'!AE513,IF($E513=AE$4,'3'!$G513+SUM('3'!$H513:AE513),IF($E513&lt;AE$4,'3'!AE513,0)))</f>
        <v>0</v>
      </c>
      <c r="AF513" s="26">
        <f t="shared" si="28"/>
        <v>0</v>
      </c>
      <c r="AG513" s="26">
        <f t="shared" si="29"/>
        <v>9248397.1633626316</v>
      </c>
      <c r="AH513" s="56">
        <f t="shared" si="30"/>
        <v>608</v>
      </c>
    </row>
    <row r="514" spans="1:34">
      <c r="A514" s="56">
        <f t="shared" si="31"/>
        <v>609</v>
      </c>
      <c r="B514" s="3">
        <f>'1'!B514</f>
        <v>5785643</v>
      </c>
      <c r="C514" t="str">
        <f>'1'!C514</f>
        <v>LAS POSITAS: 230KV RING CONV &amp; BLDG INST</v>
      </c>
      <c r="D514" s="3">
        <f>'1'!D514</f>
        <v>66</v>
      </c>
      <c r="E514" s="13">
        <f>IF('1'!E514="OAI","OAI",EOMONTH('1'!E514,-1)+1)</f>
        <v>45078</v>
      </c>
      <c r="F514" s="3" t="str">
        <f>'1'!F514</f>
        <v>TOHI</v>
      </c>
      <c r="G514" s="7"/>
      <c r="H514" s="68">
        <f>IF($E514="OAI",'3'!H514,IF($E514&lt;=H$4,'3'!$G514+SUM('3'!$H514:H514),0))</f>
        <v>0</v>
      </c>
      <c r="I514" s="68">
        <f>IF($E514="OAI",'3'!I514,IF($E514=I$4,'3'!$G514+SUM('3'!$H514:I514),IF($E514&lt;I$4,'3'!I514,0)))</f>
        <v>0</v>
      </c>
      <c r="J514" s="68">
        <f>IF($E514="OAI",'3'!J514,IF($E514=J$4,'3'!$G514+SUM('3'!$H514:J514),IF($E514&lt;J$4,'3'!J514,0)))</f>
        <v>0</v>
      </c>
      <c r="K514" s="68">
        <f>IF($E514="OAI",'3'!K514,IF($E514=K$4,'3'!$G514+SUM('3'!$H514:K514),IF($E514&lt;K$4,'3'!K514,0)))</f>
        <v>0</v>
      </c>
      <c r="L514" s="68">
        <f>IF($E514="OAI",'3'!L514,IF($E514=L$4,'3'!$G514+SUM('3'!$H514:L514),IF($E514&lt;L$4,'3'!L514,0)))</f>
        <v>0</v>
      </c>
      <c r="M514" s="68">
        <f>IF($E514="OAI",'3'!M514,IF($E514=M$4,'3'!$G514+SUM('3'!$H514:M514),IF($E514&lt;M$4,'3'!M514,0)))</f>
        <v>9606780.9414241891</v>
      </c>
      <c r="N514" s="68">
        <f>IF($E514="OAI",'3'!N514,IF($E514=N$4,'3'!$G514+SUM('3'!$H514:N514),IF($E514&lt;N$4,'3'!N514,0)))</f>
        <v>101185.0818164646</v>
      </c>
      <c r="O514" s="68">
        <f>IF($E514="OAI",'3'!O514,IF($E514=O$4,'3'!$G514+SUM('3'!$H514:O514),IF($E514&lt;O$4,'3'!O514,0)))</f>
        <v>64474.074125349172</v>
      </c>
      <c r="P514" s="68">
        <f>IF($E514="OAI",'3'!P514,IF($E514=P$4,'3'!$G514+SUM('3'!$H514:P514),IF($E514&lt;P$4,'3'!P514,0)))</f>
        <v>21646.366492826055</v>
      </c>
      <c r="Q514" s="68">
        <f>IF($E514="OAI",'3'!Q514,IF($E514=Q$4,'3'!$G514+SUM('3'!$H514:Q514),IF($E514&lt;Q$4,'3'!Q514,0)))</f>
        <v>1436.3516016503022</v>
      </c>
      <c r="R514" s="68">
        <f>IF($E514="OAI",'3'!R514,IF($E514=R$4,'3'!$G514+SUM('3'!$H514:R514),IF($E514&lt;R$4,'3'!R514,0)))</f>
        <v>2228.5997638734807</v>
      </c>
      <c r="S514" s="68">
        <f>IF($E514="OAI",'3'!S514,IF($E514=S$4,'3'!$G514+SUM('3'!$H514:S514),IF($E514&lt;S$4,'3'!S514,0)))</f>
        <v>342.13045415541711</v>
      </c>
      <c r="T514" s="68">
        <f>IF($E514="OAI",'3'!T514,IF($E514=T$4,'3'!$G514+SUM('3'!$H514:T514),IF($E514&lt;T$4,'3'!T514,0)))</f>
        <v>0</v>
      </c>
      <c r="U514" s="68">
        <f>IF($E514="OAI",'3'!U514,IF($E514=U$4,'3'!$G514+SUM('3'!$H514:U514),IF($E514&lt;U$4,'3'!U514,0)))</f>
        <v>0</v>
      </c>
      <c r="V514" s="68">
        <f>IF($E514="OAI",'3'!V514,IF($E514=V$4,'3'!$G514+SUM('3'!$H514:V514),IF($E514&lt;V$4,'3'!V514,0)))</f>
        <v>0</v>
      </c>
      <c r="W514" s="68">
        <f>IF($E514="OAI",'3'!W514,IF($E514=W$4,'3'!$G514+SUM('3'!$H514:W514),IF($E514&lt;W$4,'3'!W514,0)))</f>
        <v>0</v>
      </c>
      <c r="X514" s="68">
        <f>IF($E514="OAI",'3'!X514,IF($E514=X$4,'3'!$G514+SUM('3'!$H514:X514),IF($E514&lt;X$4,'3'!X514,0)))</f>
        <v>0</v>
      </c>
      <c r="Y514" s="68">
        <f>IF($E514="OAI",'3'!Y514,IF($E514=Y$4,'3'!$G514+SUM('3'!$H514:Y514),IF($E514&lt;Y$4,'3'!Y514,0)))</f>
        <v>0</v>
      </c>
      <c r="Z514" s="68">
        <f>IF($E514="OAI",'3'!Z514,IF($E514=Z$4,'3'!$G514+SUM('3'!$H514:Z514),IF($E514&lt;Z$4,'3'!Z514,0)))</f>
        <v>0</v>
      </c>
      <c r="AA514" s="68">
        <f>IF($E514="OAI",'3'!AA514,IF($E514=AA$4,'3'!$G514+SUM('3'!$H514:AA514),IF($E514&lt;AA$4,'3'!AA514,0)))</f>
        <v>0</v>
      </c>
      <c r="AB514" s="68">
        <f>IF($E514="OAI",'3'!AB514,IF($E514=AB$4,'3'!$G514+SUM('3'!$H514:AB514),IF($E514&lt;AB$4,'3'!AB514,0)))</f>
        <v>0</v>
      </c>
      <c r="AC514" s="68">
        <f>IF($E514="OAI",'3'!AC514,IF($E514=AC$4,'3'!$G514+SUM('3'!$H514:AC514),IF($E514&lt;AC$4,'3'!AC514,0)))</f>
        <v>0</v>
      </c>
      <c r="AD514" s="68">
        <f>IF($E514="OAI",'3'!AD514,IF($E514=AD$4,'3'!$G514+SUM('3'!$H514:AD514),IF($E514&lt;AD$4,'3'!AD514,0)))</f>
        <v>0</v>
      </c>
      <c r="AE514" s="68">
        <f>IF($E514="OAI",'3'!AE514,IF($E514=AE$4,'3'!$G514+SUM('3'!$H514:AE514),IF($E514&lt;AE$4,'3'!AE514,0)))</f>
        <v>0</v>
      </c>
      <c r="AF514" s="26">
        <f t="shared" si="28"/>
        <v>9798093.5456785094</v>
      </c>
      <c r="AG514" s="26">
        <f t="shared" si="29"/>
        <v>0</v>
      </c>
      <c r="AH514" s="56">
        <f t="shared" si="30"/>
        <v>609</v>
      </c>
    </row>
    <row r="515" spans="1:34">
      <c r="A515" s="56">
        <f t="shared" si="31"/>
        <v>610</v>
      </c>
      <c r="B515" s="3">
        <f>'1'!B515</f>
        <v>5790590</v>
      </c>
      <c r="C515" t="str">
        <f>'1'!C515</f>
        <v>GATES BUS ""E"" SECURITY</v>
      </c>
      <c r="D515" s="3">
        <f>'1'!D515</f>
        <v>66</v>
      </c>
      <c r="E515" s="13">
        <f>IF('1'!E515="OAI","OAI",EOMONTH('1'!E515,-1)+1)</f>
        <v>44835</v>
      </c>
      <c r="F515" s="3" t="str">
        <f>'1'!F515</f>
        <v>TOHI</v>
      </c>
      <c r="G515" s="7"/>
      <c r="H515" s="68">
        <f>IF($E515="OAI",'3'!H515,IF($E515&lt;=H$4,'3'!$G515+SUM('3'!$H515:H515),0))</f>
        <v>6404.2311455263052</v>
      </c>
      <c r="I515" s="68">
        <f>IF($E515="OAI",'3'!I515,IF($E515=I$4,'3'!$G515+SUM('3'!$H515:I515),IF($E515&lt;I$4,'3'!I515,0)))</f>
        <v>36649.140964111299</v>
      </c>
      <c r="J515" s="68">
        <f>IF($E515="OAI",'3'!J515,IF($E515=J$4,'3'!$G515+SUM('3'!$H515:J515),IF($E515&lt;J$4,'3'!J515,0)))</f>
        <v>11729.055615837331</v>
      </c>
      <c r="K515" s="68">
        <f>IF($E515="OAI",'3'!K515,IF($E515=K$4,'3'!$G515+SUM('3'!$H515:K515),IF($E515&lt;K$4,'3'!K515,0)))</f>
        <v>2023.7128170630879</v>
      </c>
      <c r="L515" s="68">
        <f>IF($E515="OAI",'3'!L515,IF($E515=L$4,'3'!$G515+SUM('3'!$H515:L515),IF($E515&lt;L$4,'3'!L515,0)))</f>
        <v>5422.3763726805028</v>
      </c>
      <c r="M515" s="68">
        <f>IF($E515="OAI",'3'!M515,IF($E515=M$4,'3'!$G515+SUM('3'!$H515:M515),IF($E515&lt;M$4,'3'!M515,0)))</f>
        <v>0</v>
      </c>
      <c r="N515" s="68">
        <f>IF($E515="OAI",'3'!N515,IF($E515=N$4,'3'!$G515+SUM('3'!$H515:N515),IF($E515&lt;N$4,'3'!N515,0)))</f>
        <v>0</v>
      </c>
      <c r="O515" s="68">
        <f>IF($E515="OAI",'3'!O515,IF($E515=O$4,'3'!$G515+SUM('3'!$H515:O515),IF($E515&lt;O$4,'3'!O515,0)))</f>
        <v>0</v>
      </c>
      <c r="P515" s="68">
        <f>IF($E515="OAI",'3'!P515,IF($E515=P$4,'3'!$G515+SUM('3'!$H515:P515),IF($E515&lt;P$4,'3'!P515,0)))</f>
        <v>205.07329237365821</v>
      </c>
      <c r="Q515" s="68">
        <f>IF($E515="OAI",'3'!Q515,IF($E515=Q$4,'3'!$G515+SUM('3'!$H515:Q515),IF($E515&lt;Q$4,'3'!Q515,0)))</f>
        <v>0</v>
      </c>
      <c r="R515" s="68">
        <f>IF($E515="OAI",'3'!R515,IF($E515=R$4,'3'!$G515+SUM('3'!$H515:R515),IF($E515&lt;R$4,'3'!R515,0)))</f>
        <v>0</v>
      </c>
      <c r="S515" s="68">
        <f>IF($E515="OAI",'3'!S515,IF($E515=S$4,'3'!$G515+SUM('3'!$H515:S515),IF($E515&lt;S$4,'3'!S515,0)))</f>
        <v>0</v>
      </c>
      <c r="T515" s="68">
        <f>IF($E515="OAI",'3'!T515,IF($E515=T$4,'3'!$G515+SUM('3'!$H515:T515),IF($E515&lt;T$4,'3'!T515,0)))</f>
        <v>0</v>
      </c>
      <c r="U515" s="68">
        <f>IF($E515="OAI",'3'!U515,IF($E515=U$4,'3'!$G515+SUM('3'!$H515:U515),IF($E515&lt;U$4,'3'!U515,0)))</f>
        <v>0</v>
      </c>
      <c r="V515" s="68">
        <f>IF($E515="OAI",'3'!V515,IF($E515=V$4,'3'!$G515+SUM('3'!$H515:V515),IF($E515&lt;V$4,'3'!V515,0)))</f>
        <v>0</v>
      </c>
      <c r="W515" s="68">
        <f>IF($E515="OAI",'3'!W515,IF($E515=W$4,'3'!$G515+SUM('3'!$H515:W515),IF($E515&lt;W$4,'3'!W515,0)))</f>
        <v>0</v>
      </c>
      <c r="X515" s="68">
        <f>IF($E515="OAI",'3'!X515,IF($E515=X$4,'3'!$G515+SUM('3'!$H515:X515),IF($E515&lt;X$4,'3'!X515,0)))</f>
        <v>0</v>
      </c>
      <c r="Y515" s="68">
        <f>IF($E515="OAI",'3'!Y515,IF($E515=Y$4,'3'!$G515+SUM('3'!$H515:Y515),IF($E515&lt;Y$4,'3'!Y515,0)))</f>
        <v>0</v>
      </c>
      <c r="Z515" s="68">
        <f>IF($E515="OAI",'3'!Z515,IF($E515=Z$4,'3'!$G515+SUM('3'!$H515:Z515),IF($E515&lt;Z$4,'3'!Z515,0)))</f>
        <v>0</v>
      </c>
      <c r="AA515" s="68">
        <f>IF($E515="OAI",'3'!AA515,IF($E515=AA$4,'3'!$G515+SUM('3'!$H515:AA515),IF($E515&lt;AA$4,'3'!AA515,0)))</f>
        <v>0</v>
      </c>
      <c r="AB515" s="68">
        <f>IF($E515="OAI",'3'!AB515,IF($E515=AB$4,'3'!$G515+SUM('3'!$H515:AB515),IF($E515&lt;AB$4,'3'!AB515,0)))</f>
        <v>0</v>
      </c>
      <c r="AC515" s="68">
        <f>IF($E515="OAI",'3'!AC515,IF($E515=AC$4,'3'!$G515+SUM('3'!$H515:AC515),IF($E515&lt;AC$4,'3'!AC515,0)))</f>
        <v>0</v>
      </c>
      <c r="AD515" s="68">
        <f>IF($E515="OAI",'3'!AD515,IF($E515=AD$4,'3'!$G515+SUM('3'!$H515:AD515),IF($E515&lt;AD$4,'3'!AD515,0)))</f>
        <v>0</v>
      </c>
      <c r="AE515" s="68">
        <f>IF($E515="OAI",'3'!AE515,IF($E515=AE$4,'3'!$G515+SUM('3'!$H515:AE515),IF($E515&lt;AE$4,'3'!AE515,0)))</f>
        <v>0</v>
      </c>
      <c r="AF515" s="26">
        <f t="shared" si="28"/>
        <v>62433.590207592184</v>
      </c>
      <c r="AG515" s="26">
        <f t="shared" si="29"/>
        <v>0</v>
      </c>
      <c r="AH515" s="56">
        <f t="shared" si="30"/>
        <v>610</v>
      </c>
    </row>
    <row r="516" spans="1:34">
      <c r="A516" s="56">
        <f t="shared" si="31"/>
        <v>611</v>
      </c>
      <c r="B516" s="3">
        <f>'1'!B516</f>
        <v>5792847</v>
      </c>
      <c r="C516" t="str">
        <f>'1'!C516</f>
        <v>Cottonwood Sub repl 115kV SW133,135,163</v>
      </c>
      <c r="D516" s="3">
        <f>'1'!D516</f>
        <v>66</v>
      </c>
      <c r="E516" s="13">
        <f>IF('1'!E516="OAI","OAI",EOMONTH('1'!E516,-1)+1)</f>
        <v>44896</v>
      </c>
      <c r="F516" s="3" t="str">
        <f>'1'!F516</f>
        <v>TOLO</v>
      </c>
      <c r="G516" s="7"/>
      <c r="H516" s="68">
        <f>IF($E516="OAI",'3'!H516,IF($E516&lt;=H$4,'3'!$G516+SUM('3'!$H516:H516),0))</f>
        <v>70297.372977395353</v>
      </c>
      <c r="I516" s="68">
        <f>IF($E516="OAI",'3'!I516,IF($E516=I$4,'3'!$G516+SUM('3'!$H516:I516),IF($E516&lt;I$4,'3'!I516,0)))</f>
        <v>16547.020154066257</v>
      </c>
      <c r="J516" s="68">
        <f>IF($E516="OAI",'3'!J516,IF($E516=J$4,'3'!$G516+SUM('3'!$H516:J516),IF($E516&lt;J$4,'3'!J516,0)))</f>
        <v>-13444.273352914421</v>
      </c>
      <c r="K516" s="68">
        <f>IF($E516="OAI",'3'!K516,IF($E516=K$4,'3'!$G516+SUM('3'!$H516:K516),IF($E516&lt;K$4,'3'!K516,0)))</f>
        <v>1662.7614610178575</v>
      </c>
      <c r="L516" s="68">
        <f>IF($E516="OAI",'3'!L516,IF($E516=L$4,'3'!$G516+SUM('3'!$H516:L516),IF($E516&lt;L$4,'3'!L516,0)))</f>
        <v>1912.3713430119651</v>
      </c>
      <c r="M516" s="68">
        <f>IF($E516="OAI",'3'!M516,IF($E516=M$4,'3'!$G516+SUM('3'!$H516:M516),IF($E516&lt;M$4,'3'!M516,0)))</f>
        <v>0</v>
      </c>
      <c r="N516" s="68">
        <f>IF($E516="OAI",'3'!N516,IF($E516=N$4,'3'!$G516+SUM('3'!$H516:N516),IF($E516&lt;N$4,'3'!N516,0)))</f>
        <v>8090.8448386421442</v>
      </c>
      <c r="O516" s="68">
        <f>IF($E516="OAI",'3'!O516,IF($E516=O$4,'3'!$G516+SUM('3'!$H516:O516),IF($E516&lt;O$4,'3'!O516,0)))</f>
        <v>0</v>
      </c>
      <c r="P516" s="68">
        <f>IF($E516="OAI",'3'!P516,IF($E516=P$4,'3'!$G516+SUM('3'!$H516:P516),IF($E516&lt;P$4,'3'!P516,0)))</f>
        <v>46.306872471471216</v>
      </c>
      <c r="Q516" s="68">
        <f>IF($E516="OAI",'3'!Q516,IF($E516=Q$4,'3'!$G516+SUM('3'!$H516:Q516),IF($E516&lt;Q$4,'3'!Q516,0)))</f>
        <v>0</v>
      </c>
      <c r="R516" s="68">
        <f>IF($E516="OAI",'3'!R516,IF($E516=R$4,'3'!$G516+SUM('3'!$H516:R516),IF($E516&lt;R$4,'3'!R516,0)))</f>
        <v>0</v>
      </c>
      <c r="S516" s="68">
        <f>IF($E516="OAI",'3'!S516,IF($E516=S$4,'3'!$G516+SUM('3'!$H516:S516),IF($E516&lt;S$4,'3'!S516,0)))</f>
        <v>0</v>
      </c>
      <c r="T516" s="68">
        <f>IF($E516="OAI",'3'!T516,IF($E516=T$4,'3'!$G516+SUM('3'!$H516:T516),IF($E516&lt;T$4,'3'!T516,0)))</f>
        <v>0</v>
      </c>
      <c r="U516" s="68">
        <f>IF($E516="OAI",'3'!U516,IF($E516=U$4,'3'!$G516+SUM('3'!$H516:U516),IF($E516&lt;U$4,'3'!U516,0)))</f>
        <v>0</v>
      </c>
      <c r="V516" s="68">
        <f>IF($E516="OAI",'3'!V516,IF($E516=V$4,'3'!$G516+SUM('3'!$H516:V516),IF($E516&lt;V$4,'3'!V516,0)))</f>
        <v>0</v>
      </c>
      <c r="W516" s="68">
        <f>IF($E516="OAI",'3'!W516,IF($E516=W$4,'3'!$G516+SUM('3'!$H516:W516),IF($E516&lt;W$4,'3'!W516,0)))</f>
        <v>0</v>
      </c>
      <c r="X516" s="68">
        <f>IF($E516="OAI",'3'!X516,IF($E516=X$4,'3'!$G516+SUM('3'!$H516:X516),IF($E516&lt;X$4,'3'!X516,0)))</f>
        <v>0</v>
      </c>
      <c r="Y516" s="68">
        <f>IF($E516="OAI",'3'!Y516,IF($E516=Y$4,'3'!$G516+SUM('3'!$H516:Y516),IF($E516&lt;Y$4,'3'!Y516,0)))</f>
        <v>0</v>
      </c>
      <c r="Z516" s="68">
        <f>IF($E516="OAI",'3'!Z516,IF($E516=Z$4,'3'!$G516+SUM('3'!$H516:Z516),IF($E516&lt;Z$4,'3'!Z516,0)))</f>
        <v>0</v>
      </c>
      <c r="AA516" s="68">
        <f>IF($E516="OAI",'3'!AA516,IF($E516=AA$4,'3'!$G516+SUM('3'!$H516:AA516),IF($E516&lt;AA$4,'3'!AA516,0)))</f>
        <v>0</v>
      </c>
      <c r="AB516" s="68">
        <f>IF($E516="OAI",'3'!AB516,IF($E516=AB$4,'3'!$G516+SUM('3'!$H516:AB516),IF($E516&lt;AB$4,'3'!AB516,0)))</f>
        <v>0</v>
      </c>
      <c r="AC516" s="68">
        <f>IF($E516="OAI",'3'!AC516,IF($E516=AC$4,'3'!$G516+SUM('3'!$H516:AC516),IF($E516&lt;AC$4,'3'!AC516,0)))</f>
        <v>0</v>
      </c>
      <c r="AD516" s="68">
        <f>IF($E516="OAI",'3'!AD516,IF($E516=AD$4,'3'!$G516+SUM('3'!$H516:AD516),IF($E516&lt;AD$4,'3'!AD516,0)))</f>
        <v>0</v>
      </c>
      <c r="AE516" s="68">
        <f>IF($E516="OAI",'3'!AE516,IF($E516=AE$4,'3'!$G516+SUM('3'!$H516:AE516),IF($E516&lt;AE$4,'3'!AE516,0)))</f>
        <v>0</v>
      </c>
      <c r="AF516" s="26">
        <f t="shared" ref="AF516:AF579" si="32">IFERROR(SUM(H516:S516),0)</f>
        <v>85112.404293690633</v>
      </c>
      <c r="AG516" s="26">
        <f t="shared" ref="AG516:AG579" si="33">IFERROR(SUM(T516:AE516),0)</f>
        <v>0</v>
      </c>
      <c r="AH516" s="56">
        <f t="shared" ref="AH516:AH579" si="34">A516</f>
        <v>611</v>
      </c>
    </row>
    <row r="517" spans="1:34">
      <c r="A517" s="56">
        <f t="shared" ref="A517:A580" si="35">A516+1</f>
        <v>612</v>
      </c>
      <c r="B517" s="3">
        <f>'1'!B517</f>
        <v>5792851</v>
      </c>
      <c r="C517" t="str">
        <f>'1'!C517</f>
        <v>Benton Sub repl 60kV SW 41,43,45</v>
      </c>
      <c r="D517" s="3">
        <f>'1'!D517</f>
        <v>66</v>
      </c>
      <c r="E517" s="13">
        <f>IF('1'!E517="OAI","OAI",EOMONTH('1'!E517,-1)+1)</f>
        <v>45292</v>
      </c>
      <c r="F517" s="3" t="str">
        <f>'1'!F517</f>
        <v>TOLO</v>
      </c>
      <c r="G517" s="7"/>
      <c r="H517" s="68">
        <f>IF($E517="OAI",'3'!H517,IF($E517&lt;=H$4,'3'!$G517+SUM('3'!$H517:H517),0))</f>
        <v>0</v>
      </c>
      <c r="I517" s="68">
        <f>IF($E517="OAI",'3'!I517,IF($E517=I$4,'3'!$G517+SUM('3'!$H517:I517),IF($E517&lt;I$4,'3'!I517,0)))</f>
        <v>0</v>
      </c>
      <c r="J517" s="68">
        <f>IF($E517="OAI",'3'!J517,IF($E517=J$4,'3'!$G517+SUM('3'!$H517:J517),IF($E517&lt;J$4,'3'!J517,0)))</f>
        <v>0</v>
      </c>
      <c r="K517" s="68">
        <f>IF($E517="OAI",'3'!K517,IF($E517=K$4,'3'!$G517+SUM('3'!$H517:K517),IF($E517&lt;K$4,'3'!K517,0)))</f>
        <v>0</v>
      </c>
      <c r="L517" s="68">
        <f>IF($E517="OAI",'3'!L517,IF($E517=L$4,'3'!$G517+SUM('3'!$H517:L517),IF($E517&lt;L$4,'3'!L517,0)))</f>
        <v>0</v>
      </c>
      <c r="M517" s="68">
        <f>IF($E517="OAI",'3'!M517,IF($E517=M$4,'3'!$G517+SUM('3'!$H517:M517),IF($E517&lt;M$4,'3'!M517,0)))</f>
        <v>0</v>
      </c>
      <c r="N517" s="68">
        <f>IF($E517="OAI",'3'!N517,IF($E517=N$4,'3'!$G517+SUM('3'!$H517:N517),IF($E517&lt;N$4,'3'!N517,0)))</f>
        <v>0</v>
      </c>
      <c r="O517" s="68">
        <f>IF($E517="OAI",'3'!O517,IF($E517=O$4,'3'!$G517+SUM('3'!$H517:O517),IF($E517&lt;O$4,'3'!O517,0)))</f>
        <v>0</v>
      </c>
      <c r="P517" s="68">
        <f>IF($E517="OAI",'3'!P517,IF($E517=P$4,'3'!$G517+SUM('3'!$H517:P517),IF($E517&lt;P$4,'3'!P517,0)))</f>
        <v>0</v>
      </c>
      <c r="Q517" s="68">
        <f>IF($E517="OAI",'3'!Q517,IF($E517=Q$4,'3'!$G517+SUM('3'!$H517:Q517),IF($E517&lt;Q$4,'3'!Q517,0)))</f>
        <v>0</v>
      </c>
      <c r="R517" s="68">
        <f>IF($E517="OAI",'3'!R517,IF($E517=R$4,'3'!$G517+SUM('3'!$H517:R517),IF($E517&lt;R$4,'3'!R517,0)))</f>
        <v>0</v>
      </c>
      <c r="S517" s="68">
        <f>IF($E517="OAI",'3'!S517,IF($E517=S$4,'3'!$G517+SUM('3'!$H517:S517),IF($E517&lt;S$4,'3'!S517,0)))</f>
        <v>0</v>
      </c>
      <c r="T517" s="68">
        <f>IF($E517="OAI",'3'!T517,IF($E517=T$4,'3'!$G517+SUM('3'!$H517:T517),IF($E517&lt;T$4,'3'!T517,0)))</f>
        <v>216425.33949357664</v>
      </c>
      <c r="U517" s="68">
        <f>IF($E517="OAI",'3'!U517,IF($E517=U$4,'3'!$G517+SUM('3'!$H517:U517),IF($E517&lt;U$4,'3'!U517,0)))</f>
        <v>0</v>
      </c>
      <c r="V517" s="68">
        <f>IF($E517="OAI",'3'!V517,IF($E517=V$4,'3'!$G517+SUM('3'!$H517:V517),IF($E517&lt;V$4,'3'!V517,0)))</f>
        <v>0</v>
      </c>
      <c r="W517" s="68">
        <f>IF($E517="OAI",'3'!W517,IF($E517=W$4,'3'!$G517+SUM('3'!$H517:W517),IF($E517&lt;W$4,'3'!W517,0)))</f>
        <v>0</v>
      </c>
      <c r="X517" s="68">
        <f>IF($E517="OAI",'3'!X517,IF($E517=X$4,'3'!$G517+SUM('3'!$H517:X517),IF($E517&lt;X$4,'3'!X517,0)))</f>
        <v>0</v>
      </c>
      <c r="Y517" s="68">
        <f>IF($E517="OAI",'3'!Y517,IF($E517=Y$4,'3'!$G517+SUM('3'!$H517:Y517),IF($E517&lt;Y$4,'3'!Y517,0)))</f>
        <v>0</v>
      </c>
      <c r="Z517" s="68">
        <f>IF($E517="OAI",'3'!Z517,IF($E517=Z$4,'3'!$G517+SUM('3'!$H517:Z517),IF($E517&lt;Z$4,'3'!Z517,0)))</f>
        <v>0</v>
      </c>
      <c r="AA517" s="68">
        <f>IF($E517="OAI",'3'!AA517,IF($E517=AA$4,'3'!$G517+SUM('3'!$H517:AA517),IF($E517&lt;AA$4,'3'!AA517,0)))</f>
        <v>0</v>
      </c>
      <c r="AB517" s="68">
        <f>IF($E517="OAI",'3'!AB517,IF($E517=AB$4,'3'!$G517+SUM('3'!$H517:AB517),IF($E517&lt;AB$4,'3'!AB517,0)))</f>
        <v>0</v>
      </c>
      <c r="AC517" s="68">
        <f>IF($E517="OAI",'3'!AC517,IF($E517=AC$4,'3'!$G517+SUM('3'!$H517:AC517),IF($E517&lt;AC$4,'3'!AC517,0)))</f>
        <v>0</v>
      </c>
      <c r="AD517" s="68">
        <f>IF($E517="OAI",'3'!AD517,IF($E517=AD$4,'3'!$G517+SUM('3'!$H517:AD517),IF($E517&lt;AD$4,'3'!AD517,0)))</f>
        <v>0</v>
      </c>
      <c r="AE517" s="68">
        <f>IF($E517="OAI",'3'!AE517,IF($E517=AE$4,'3'!$G517+SUM('3'!$H517:AE517),IF($E517&lt;AE$4,'3'!AE517,0)))</f>
        <v>0</v>
      </c>
      <c r="AF517" s="26">
        <f t="shared" si="32"/>
        <v>0</v>
      </c>
      <c r="AG517" s="26">
        <f t="shared" si="33"/>
        <v>216425.33949357664</v>
      </c>
      <c r="AH517" s="56">
        <f t="shared" si="34"/>
        <v>612</v>
      </c>
    </row>
    <row r="518" spans="1:34">
      <c r="A518" s="56">
        <f t="shared" si="35"/>
        <v>613</v>
      </c>
      <c r="B518" s="3">
        <f>'1'!B518</f>
        <v>5793671</v>
      </c>
      <c r="C518" t="str">
        <f>'1'!C518</f>
        <v>CONTRA COSTA SUB-REPL FENCE FOR SECURITY</v>
      </c>
      <c r="D518" s="3">
        <f>'1'!D518</f>
        <v>66</v>
      </c>
      <c r="E518" s="13">
        <f>IF('1'!E518="OAI","OAI",EOMONTH('1'!E518,-1)+1)</f>
        <v>45413</v>
      </c>
      <c r="F518" s="3" t="str">
        <f>'1'!F518</f>
        <v>TOLO</v>
      </c>
      <c r="G518" s="7"/>
      <c r="H518" s="68">
        <f>IF($E518="OAI",'3'!H518,IF($E518&lt;=H$4,'3'!$G518+SUM('3'!$H518:H518),0))</f>
        <v>0</v>
      </c>
      <c r="I518" s="68">
        <f>IF($E518="OAI",'3'!I518,IF($E518=I$4,'3'!$G518+SUM('3'!$H518:I518),IF($E518&lt;I$4,'3'!I518,0)))</f>
        <v>0</v>
      </c>
      <c r="J518" s="68">
        <f>IF($E518="OAI",'3'!J518,IF($E518=J$4,'3'!$G518+SUM('3'!$H518:J518),IF($E518&lt;J$4,'3'!J518,0)))</f>
        <v>0</v>
      </c>
      <c r="K518" s="68">
        <f>IF($E518="OAI",'3'!K518,IF($E518=K$4,'3'!$G518+SUM('3'!$H518:K518),IF($E518&lt;K$4,'3'!K518,0)))</f>
        <v>0</v>
      </c>
      <c r="L518" s="68">
        <f>IF($E518="OAI",'3'!L518,IF($E518=L$4,'3'!$G518+SUM('3'!$H518:L518),IF($E518&lt;L$4,'3'!L518,0)))</f>
        <v>0</v>
      </c>
      <c r="M518" s="68">
        <f>IF($E518="OAI",'3'!M518,IF($E518=M$4,'3'!$G518+SUM('3'!$H518:M518),IF($E518&lt;M$4,'3'!M518,0)))</f>
        <v>0</v>
      </c>
      <c r="N518" s="68">
        <f>IF($E518="OAI",'3'!N518,IF($E518=N$4,'3'!$G518+SUM('3'!$H518:N518),IF($E518&lt;N$4,'3'!N518,0)))</f>
        <v>0</v>
      </c>
      <c r="O518" s="68">
        <f>IF($E518="OAI",'3'!O518,IF($E518=O$4,'3'!$G518+SUM('3'!$H518:O518),IF($E518&lt;O$4,'3'!O518,0)))</f>
        <v>0</v>
      </c>
      <c r="P518" s="68">
        <f>IF($E518="OAI",'3'!P518,IF($E518=P$4,'3'!$G518+SUM('3'!$H518:P518),IF($E518&lt;P$4,'3'!P518,0)))</f>
        <v>0</v>
      </c>
      <c r="Q518" s="68">
        <f>IF($E518="OAI",'3'!Q518,IF($E518=Q$4,'3'!$G518+SUM('3'!$H518:Q518),IF($E518&lt;Q$4,'3'!Q518,0)))</f>
        <v>0</v>
      </c>
      <c r="R518" s="68">
        <f>IF($E518="OAI",'3'!R518,IF($E518=R$4,'3'!$G518+SUM('3'!$H518:R518),IF($E518&lt;R$4,'3'!R518,0)))</f>
        <v>0</v>
      </c>
      <c r="S518" s="68">
        <f>IF($E518="OAI",'3'!S518,IF($E518=S$4,'3'!$G518+SUM('3'!$H518:S518),IF($E518&lt;S$4,'3'!S518,0)))</f>
        <v>0</v>
      </c>
      <c r="T518" s="68">
        <f>IF($E518="OAI",'3'!T518,IF($E518=T$4,'3'!$G518+SUM('3'!$H518:T518),IF($E518&lt;T$4,'3'!T518,0)))</f>
        <v>0</v>
      </c>
      <c r="U518" s="68">
        <f>IF($E518="OAI",'3'!U518,IF($E518=U$4,'3'!$G518+SUM('3'!$H518:U518),IF($E518&lt;U$4,'3'!U518,0)))</f>
        <v>0</v>
      </c>
      <c r="V518" s="68">
        <f>IF($E518="OAI",'3'!V518,IF($E518=V$4,'3'!$G518+SUM('3'!$H518:V518),IF($E518&lt;V$4,'3'!V518,0)))</f>
        <v>0</v>
      </c>
      <c r="W518" s="68">
        <f>IF($E518="OAI",'3'!W518,IF($E518=W$4,'3'!$G518+SUM('3'!$H518:W518),IF($E518&lt;W$4,'3'!W518,0)))</f>
        <v>0</v>
      </c>
      <c r="X518" s="68">
        <f>IF($E518="OAI",'3'!X518,IF($E518=X$4,'3'!$G518+SUM('3'!$H518:X518),IF($E518&lt;X$4,'3'!X518,0)))</f>
        <v>1614574.2880332884</v>
      </c>
      <c r="Y518" s="68">
        <f>IF($E518="OAI",'3'!Y518,IF($E518=Y$4,'3'!$G518+SUM('3'!$H518:Y518),IF($E518&lt;Y$4,'3'!Y518,0)))</f>
        <v>2632.5037722514035</v>
      </c>
      <c r="Z518" s="68">
        <f>IF($E518="OAI",'3'!Z518,IF($E518=Z$4,'3'!$G518+SUM('3'!$H518:Z518),IF($E518&lt;Z$4,'3'!Z518,0)))</f>
        <v>2121.7305833407295</v>
      </c>
      <c r="AA518" s="68">
        <f>IF($E518="OAI",'3'!AA518,IF($E518=AA$4,'3'!$G518+SUM('3'!$H518:AA518),IF($E518&lt;AA$4,'3'!AA518,0)))</f>
        <v>0</v>
      </c>
      <c r="AB518" s="68">
        <f>IF($E518="OAI",'3'!AB518,IF($E518=AB$4,'3'!$G518+SUM('3'!$H518:AB518),IF($E518&lt;AB$4,'3'!AB518,0)))</f>
        <v>0</v>
      </c>
      <c r="AC518" s="68">
        <f>IF($E518="OAI",'3'!AC518,IF($E518=AC$4,'3'!$G518+SUM('3'!$H518:AC518),IF($E518&lt;AC$4,'3'!AC518,0)))</f>
        <v>0</v>
      </c>
      <c r="AD518" s="68">
        <f>IF($E518="OAI",'3'!AD518,IF($E518=AD$4,'3'!$G518+SUM('3'!$H518:AD518),IF($E518&lt;AD$4,'3'!AD518,0)))</f>
        <v>0</v>
      </c>
      <c r="AE518" s="68">
        <f>IF($E518="OAI",'3'!AE518,IF($E518=AE$4,'3'!$G518+SUM('3'!$H518:AE518),IF($E518&lt;AE$4,'3'!AE518,0)))</f>
        <v>0</v>
      </c>
      <c r="AF518" s="26">
        <f t="shared" si="32"/>
        <v>0</v>
      </c>
      <c r="AG518" s="26">
        <f t="shared" si="33"/>
        <v>1619328.5223888804</v>
      </c>
      <c r="AH518" s="56">
        <f t="shared" si="34"/>
        <v>613</v>
      </c>
    </row>
    <row r="519" spans="1:34">
      <c r="A519" s="56">
        <f t="shared" si="35"/>
        <v>614</v>
      </c>
      <c r="B519" s="3">
        <f>'1'!B519</f>
        <v>5793672</v>
      </c>
      <c r="C519" t="str">
        <f>'1'!C519</f>
        <v>OLEUM PP - REPL FENCE FOR SECURITY</v>
      </c>
      <c r="D519" s="3">
        <f>'1'!D519</f>
        <v>66</v>
      </c>
      <c r="E519" s="13">
        <f>IF('1'!E519="OAI","OAI",EOMONTH('1'!E519,-1)+1)</f>
        <v>45566</v>
      </c>
      <c r="F519" s="3" t="str">
        <f>'1'!F519</f>
        <v>TOLO</v>
      </c>
      <c r="G519" s="7"/>
      <c r="H519" s="68">
        <f>IF($E519="OAI",'3'!H519,IF($E519&lt;=H$4,'3'!$G519+SUM('3'!$H519:H519),0))</f>
        <v>0</v>
      </c>
      <c r="I519" s="68">
        <f>IF($E519="OAI",'3'!I519,IF($E519=I$4,'3'!$G519+SUM('3'!$H519:I519),IF($E519&lt;I$4,'3'!I519,0)))</f>
        <v>0</v>
      </c>
      <c r="J519" s="68">
        <f>IF($E519="OAI",'3'!J519,IF($E519=J$4,'3'!$G519+SUM('3'!$H519:J519),IF($E519&lt;J$4,'3'!J519,0)))</f>
        <v>0</v>
      </c>
      <c r="K519" s="68">
        <f>IF($E519="OAI",'3'!K519,IF($E519=K$4,'3'!$G519+SUM('3'!$H519:K519),IF($E519&lt;K$4,'3'!K519,0)))</f>
        <v>0</v>
      </c>
      <c r="L519" s="68">
        <f>IF($E519="OAI",'3'!L519,IF($E519=L$4,'3'!$G519+SUM('3'!$H519:L519),IF($E519&lt;L$4,'3'!L519,0)))</f>
        <v>0</v>
      </c>
      <c r="M519" s="68">
        <f>IF($E519="OAI",'3'!M519,IF($E519=M$4,'3'!$G519+SUM('3'!$H519:M519),IF($E519&lt;M$4,'3'!M519,0)))</f>
        <v>0</v>
      </c>
      <c r="N519" s="68">
        <f>IF($E519="OAI",'3'!N519,IF($E519=N$4,'3'!$G519+SUM('3'!$H519:N519),IF($E519&lt;N$4,'3'!N519,0)))</f>
        <v>0</v>
      </c>
      <c r="O519" s="68">
        <f>IF($E519="OAI",'3'!O519,IF($E519=O$4,'3'!$G519+SUM('3'!$H519:O519),IF($E519&lt;O$4,'3'!O519,0)))</f>
        <v>0</v>
      </c>
      <c r="P519" s="68">
        <f>IF($E519="OAI",'3'!P519,IF($E519=P$4,'3'!$G519+SUM('3'!$H519:P519),IF($E519&lt;P$4,'3'!P519,0)))</f>
        <v>0</v>
      </c>
      <c r="Q519" s="68">
        <f>IF($E519="OAI",'3'!Q519,IF($E519=Q$4,'3'!$G519+SUM('3'!$H519:Q519),IF($E519&lt;Q$4,'3'!Q519,0)))</f>
        <v>0</v>
      </c>
      <c r="R519" s="68">
        <f>IF($E519="OAI",'3'!R519,IF($E519=R$4,'3'!$G519+SUM('3'!$H519:R519),IF($E519&lt;R$4,'3'!R519,0)))</f>
        <v>0</v>
      </c>
      <c r="S519" s="68">
        <f>IF($E519="OAI",'3'!S519,IF($E519=S$4,'3'!$G519+SUM('3'!$H519:S519),IF($E519&lt;S$4,'3'!S519,0)))</f>
        <v>0</v>
      </c>
      <c r="T519" s="68">
        <f>IF($E519="OAI",'3'!T519,IF($E519=T$4,'3'!$G519+SUM('3'!$H519:T519),IF($E519&lt;T$4,'3'!T519,0)))</f>
        <v>0</v>
      </c>
      <c r="U519" s="68">
        <f>IF($E519="OAI",'3'!U519,IF($E519=U$4,'3'!$G519+SUM('3'!$H519:U519),IF($E519&lt;U$4,'3'!U519,0)))</f>
        <v>0</v>
      </c>
      <c r="V519" s="68">
        <f>IF($E519="OAI",'3'!V519,IF($E519=V$4,'3'!$G519+SUM('3'!$H519:V519),IF($E519&lt;V$4,'3'!V519,0)))</f>
        <v>0</v>
      </c>
      <c r="W519" s="68">
        <f>IF($E519="OAI",'3'!W519,IF($E519=W$4,'3'!$G519+SUM('3'!$H519:W519),IF($E519&lt;W$4,'3'!W519,0)))</f>
        <v>0</v>
      </c>
      <c r="X519" s="68">
        <f>IF($E519="OAI",'3'!X519,IF($E519=X$4,'3'!$G519+SUM('3'!$H519:X519),IF($E519&lt;X$4,'3'!X519,0)))</f>
        <v>0</v>
      </c>
      <c r="Y519" s="68">
        <f>IF($E519="OAI",'3'!Y519,IF($E519=Y$4,'3'!$G519+SUM('3'!$H519:Y519),IF($E519&lt;Y$4,'3'!Y519,0)))</f>
        <v>0</v>
      </c>
      <c r="Z519" s="68">
        <f>IF($E519="OAI",'3'!Z519,IF($E519=Z$4,'3'!$G519+SUM('3'!$H519:Z519),IF($E519&lt;Z$4,'3'!Z519,0)))</f>
        <v>0</v>
      </c>
      <c r="AA519" s="68">
        <f>IF($E519="OAI",'3'!AA519,IF($E519=AA$4,'3'!$G519+SUM('3'!$H519:AA519),IF($E519&lt;AA$4,'3'!AA519,0)))</f>
        <v>0</v>
      </c>
      <c r="AB519" s="68">
        <f>IF($E519="OAI",'3'!AB519,IF($E519=AB$4,'3'!$G519+SUM('3'!$H519:AB519),IF($E519&lt;AB$4,'3'!AB519,0)))</f>
        <v>0</v>
      </c>
      <c r="AC519" s="68">
        <f>IF($E519="OAI",'3'!AC519,IF($E519=AC$4,'3'!$G519+SUM('3'!$H519:AC519),IF($E519&lt;AC$4,'3'!AC519,0)))</f>
        <v>951973.6646267199</v>
      </c>
      <c r="AD519" s="68">
        <f>IF($E519="OAI",'3'!AD519,IF($E519=AD$4,'3'!$G519+SUM('3'!$H519:AD519),IF($E519&lt;AD$4,'3'!AD519,0)))</f>
        <v>3986.0247710302015</v>
      </c>
      <c r="AE519" s="68">
        <f>IF($E519="OAI",'3'!AE519,IF($E519=AE$4,'3'!$G519+SUM('3'!$H519:AE519),IF($E519&lt;AE$4,'3'!AE519,0)))</f>
        <v>2703.5014318555509</v>
      </c>
      <c r="AF519" s="26">
        <f t="shared" si="32"/>
        <v>0</v>
      </c>
      <c r="AG519" s="26">
        <f t="shared" si="33"/>
        <v>958663.19082960568</v>
      </c>
      <c r="AH519" s="56">
        <f t="shared" si="34"/>
        <v>614</v>
      </c>
    </row>
    <row r="520" spans="1:34">
      <c r="A520" s="56">
        <f t="shared" si="35"/>
        <v>615</v>
      </c>
      <c r="B520" s="3">
        <f>'1'!B520</f>
        <v>5796645</v>
      </c>
      <c r="C520" t="str">
        <f>'1'!C520</f>
        <v>Los Banos: Replace  Tertiary Reactors</v>
      </c>
      <c r="D520" s="3">
        <f>'1'!D520</f>
        <v>66</v>
      </c>
      <c r="E520" s="13">
        <f>IF('1'!E520="OAI","OAI",EOMONTH('1'!E520,-1)+1)</f>
        <v>44896</v>
      </c>
      <c r="F520" s="3" t="str">
        <f>'1'!F520</f>
        <v>TOHI</v>
      </c>
      <c r="G520" s="7"/>
      <c r="H520" s="68">
        <f>IF($E520="OAI",'3'!H520,IF($E520&lt;=H$4,'3'!$G520+SUM('3'!$H520:H520),0))</f>
        <v>73041.684087606031</v>
      </c>
      <c r="I520" s="68">
        <f>IF($E520="OAI",'3'!I520,IF($E520=I$4,'3'!$G520+SUM('3'!$H520:I520),IF($E520&lt;I$4,'3'!I520,0)))</f>
        <v>57942.289441767636</v>
      </c>
      <c r="J520" s="68">
        <f>IF($E520="OAI",'3'!J520,IF($E520=J$4,'3'!$G520+SUM('3'!$H520:J520),IF($E520&lt;J$4,'3'!J520,0)))</f>
        <v>6721.2049486408823</v>
      </c>
      <c r="K520" s="68">
        <f>IF($E520="OAI",'3'!K520,IF($E520=K$4,'3'!$G520+SUM('3'!$H520:K520),IF($E520&lt;K$4,'3'!K520,0)))</f>
        <v>49825.728915394866</v>
      </c>
      <c r="L520" s="68">
        <f>IF($E520="OAI",'3'!L520,IF($E520=L$4,'3'!$G520+SUM('3'!$H520:L520),IF($E520&lt;L$4,'3'!L520,0)))</f>
        <v>27493.797095315113</v>
      </c>
      <c r="M520" s="68">
        <f>IF($E520="OAI",'3'!M520,IF($E520=M$4,'3'!$G520+SUM('3'!$H520:M520),IF($E520&lt;M$4,'3'!M520,0)))</f>
        <v>98030.530948724961</v>
      </c>
      <c r="N520" s="68">
        <f>IF($E520="OAI",'3'!N520,IF($E520=N$4,'3'!$G520+SUM('3'!$H520:N520),IF($E520&lt;N$4,'3'!N520,0)))</f>
        <v>-1005.5206593805177</v>
      </c>
      <c r="O520" s="68">
        <f>IF($E520="OAI",'3'!O520,IF($E520=O$4,'3'!$G520+SUM('3'!$H520:O520),IF($E520&lt;O$4,'3'!O520,0)))</f>
        <v>6987.306412983985</v>
      </c>
      <c r="P520" s="68">
        <f>IF($E520="OAI",'3'!P520,IF($E520=P$4,'3'!$G520+SUM('3'!$H520:P520),IF($E520&lt;P$4,'3'!P520,0)))</f>
        <v>28923.719775032754</v>
      </c>
      <c r="Q520" s="68">
        <f>IF($E520="OAI",'3'!Q520,IF($E520=Q$4,'3'!$G520+SUM('3'!$H520:Q520),IF($E520&lt;Q$4,'3'!Q520,0)))</f>
        <v>4713.7041955818913</v>
      </c>
      <c r="R520" s="68">
        <f>IF($E520="OAI",'3'!R520,IF($E520=R$4,'3'!$G520+SUM('3'!$H520:R520),IF($E520&lt;R$4,'3'!R520,0)))</f>
        <v>4713.7041955818913</v>
      </c>
      <c r="S520" s="68">
        <f>IF($E520="OAI",'3'!S520,IF($E520=S$4,'3'!$G520+SUM('3'!$H520:S520),IF($E520&lt;S$4,'3'!S520,0)))</f>
        <v>4713.7041955818913</v>
      </c>
      <c r="T520" s="68">
        <f>IF($E520="OAI",'3'!T520,IF($E520=T$4,'3'!$G520+SUM('3'!$H520:T520),IF($E520&lt;T$4,'3'!T520,0)))</f>
        <v>0</v>
      </c>
      <c r="U520" s="68">
        <f>IF($E520="OAI",'3'!U520,IF($E520=U$4,'3'!$G520+SUM('3'!$H520:U520),IF($E520&lt;U$4,'3'!U520,0)))</f>
        <v>0</v>
      </c>
      <c r="V520" s="68">
        <f>IF($E520="OAI",'3'!V520,IF($E520=V$4,'3'!$G520+SUM('3'!$H520:V520),IF($E520&lt;V$4,'3'!V520,0)))</f>
        <v>0</v>
      </c>
      <c r="W520" s="68">
        <f>IF($E520="OAI",'3'!W520,IF($E520=W$4,'3'!$G520+SUM('3'!$H520:W520),IF($E520&lt;W$4,'3'!W520,0)))</f>
        <v>0</v>
      </c>
      <c r="X520" s="68">
        <f>IF($E520="OAI",'3'!X520,IF($E520=X$4,'3'!$G520+SUM('3'!$H520:X520),IF($E520&lt;X$4,'3'!X520,0)))</f>
        <v>0</v>
      </c>
      <c r="Y520" s="68">
        <f>IF($E520="OAI",'3'!Y520,IF($E520=Y$4,'3'!$G520+SUM('3'!$H520:Y520),IF($E520&lt;Y$4,'3'!Y520,0)))</f>
        <v>0</v>
      </c>
      <c r="Z520" s="68">
        <f>IF($E520="OAI",'3'!Z520,IF($E520=Z$4,'3'!$G520+SUM('3'!$H520:Z520),IF($E520&lt;Z$4,'3'!Z520,0)))</f>
        <v>0</v>
      </c>
      <c r="AA520" s="68">
        <f>IF($E520="OAI",'3'!AA520,IF($E520=AA$4,'3'!$G520+SUM('3'!$H520:AA520),IF($E520&lt;AA$4,'3'!AA520,0)))</f>
        <v>0</v>
      </c>
      <c r="AB520" s="68">
        <f>IF($E520="OAI",'3'!AB520,IF($E520=AB$4,'3'!$G520+SUM('3'!$H520:AB520),IF($E520&lt;AB$4,'3'!AB520,0)))</f>
        <v>0</v>
      </c>
      <c r="AC520" s="68">
        <f>IF($E520="OAI",'3'!AC520,IF($E520=AC$4,'3'!$G520+SUM('3'!$H520:AC520),IF($E520&lt;AC$4,'3'!AC520,0)))</f>
        <v>0</v>
      </c>
      <c r="AD520" s="68">
        <f>IF($E520="OAI",'3'!AD520,IF($E520=AD$4,'3'!$G520+SUM('3'!$H520:AD520),IF($E520&lt;AD$4,'3'!AD520,0)))</f>
        <v>0</v>
      </c>
      <c r="AE520" s="68">
        <f>IF($E520="OAI",'3'!AE520,IF($E520=AE$4,'3'!$G520+SUM('3'!$H520:AE520),IF($E520&lt;AE$4,'3'!AE520,0)))</f>
        <v>0</v>
      </c>
      <c r="AF520" s="26">
        <f t="shared" si="32"/>
        <v>362101.85355283145</v>
      </c>
      <c r="AG520" s="26">
        <f t="shared" si="33"/>
        <v>0</v>
      </c>
      <c r="AH520" s="56">
        <f t="shared" si="34"/>
        <v>615</v>
      </c>
    </row>
    <row r="521" spans="1:34">
      <c r="A521" s="56">
        <f t="shared" si="35"/>
        <v>616</v>
      </c>
      <c r="B521" s="3">
        <f>'1'!B521</f>
        <v>5798813</v>
      </c>
      <c r="C521" t="str">
        <f>'1'!C521</f>
        <v>LAS POSITAS: 230KV RING CONV Phase 2</v>
      </c>
      <c r="D521" s="3">
        <f>'1'!D521</f>
        <v>66</v>
      </c>
      <c r="E521" s="13">
        <f>IF('1'!E521="OAI","OAI",EOMONTH('1'!E521,-1)+1)</f>
        <v>45444</v>
      </c>
      <c r="F521" s="3" t="str">
        <f>'1'!F521</f>
        <v>TOHI</v>
      </c>
      <c r="G521" s="7"/>
      <c r="H521" s="68">
        <f>IF($E521="OAI",'3'!H521,IF($E521&lt;=H$4,'3'!$G521+SUM('3'!$H521:H521),0))</f>
        <v>0</v>
      </c>
      <c r="I521" s="68">
        <f>IF($E521="OAI",'3'!I521,IF($E521=I$4,'3'!$G521+SUM('3'!$H521:I521),IF($E521&lt;I$4,'3'!I521,0)))</f>
        <v>0</v>
      </c>
      <c r="J521" s="68">
        <f>IF($E521="OAI",'3'!J521,IF($E521=J$4,'3'!$G521+SUM('3'!$H521:J521),IF($E521&lt;J$4,'3'!J521,0)))</f>
        <v>0</v>
      </c>
      <c r="K521" s="68">
        <f>IF($E521="OAI",'3'!K521,IF($E521=K$4,'3'!$G521+SUM('3'!$H521:K521),IF($E521&lt;K$4,'3'!K521,0)))</f>
        <v>0</v>
      </c>
      <c r="L521" s="68">
        <f>IF($E521="OAI",'3'!L521,IF($E521=L$4,'3'!$G521+SUM('3'!$H521:L521),IF($E521&lt;L$4,'3'!L521,0)))</f>
        <v>0</v>
      </c>
      <c r="M521" s="68">
        <f>IF($E521="OAI",'3'!M521,IF($E521=M$4,'3'!$G521+SUM('3'!$H521:M521),IF($E521&lt;M$4,'3'!M521,0)))</f>
        <v>0</v>
      </c>
      <c r="N521" s="68">
        <f>IF($E521="OAI",'3'!N521,IF($E521=N$4,'3'!$G521+SUM('3'!$H521:N521),IF($E521&lt;N$4,'3'!N521,0)))</f>
        <v>0</v>
      </c>
      <c r="O521" s="68">
        <f>IF($E521="OAI",'3'!O521,IF($E521=O$4,'3'!$G521+SUM('3'!$H521:O521),IF($E521&lt;O$4,'3'!O521,0)))</f>
        <v>0</v>
      </c>
      <c r="P521" s="68">
        <f>IF($E521="OAI",'3'!P521,IF($E521=P$4,'3'!$G521+SUM('3'!$H521:P521),IF($E521&lt;P$4,'3'!P521,0)))</f>
        <v>0</v>
      </c>
      <c r="Q521" s="68">
        <f>IF($E521="OAI",'3'!Q521,IF($E521=Q$4,'3'!$G521+SUM('3'!$H521:Q521),IF($E521&lt;Q$4,'3'!Q521,0)))</f>
        <v>0</v>
      </c>
      <c r="R521" s="68">
        <f>IF($E521="OAI",'3'!R521,IF($E521=R$4,'3'!$G521+SUM('3'!$H521:R521),IF($E521&lt;R$4,'3'!R521,0)))</f>
        <v>0</v>
      </c>
      <c r="S521" s="68">
        <f>IF($E521="OAI",'3'!S521,IF($E521=S$4,'3'!$G521+SUM('3'!$H521:S521),IF($E521&lt;S$4,'3'!S521,0)))</f>
        <v>0</v>
      </c>
      <c r="T521" s="68">
        <f>IF($E521="OAI",'3'!T521,IF($E521=T$4,'3'!$G521+SUM('3'!$H521:T521),IF($E521&lt;T$4,'3'!T521,0)))</f>
        <v>0</v>
      </c>
      <c r="U521" s="68">
        <f>IF($E521="OAI",'3'!U521,IF($E521=U$4,'3'!$G521+SUM('3'!$H521:U521),IF($E521&lt;U$4,'3'!U521,0)))</f>
        <v>0</v>
      </c>
      <c r="V521" s="68">
        <f>IF($E521="OAI",'3'!V521,IF($E521=V$4,'3'!$G521+SUM('3'!$H521:V521),IF($E521&lt;V$4,'3'!V521,0)))</f>
        <v>0</v>
      </c>
      <c r="W521" s="68">
        <f>IF($E521="OAI",'3'!W521,IF($E521=W$4,'3'!$G521+SUM('3'!$H521:W521),IF($E521&lt;W$4,'3'!W521,0)))</f>
        <v>0</v>
      </c>
      <c r="X521" s="68">
        <f>IF($E521="OAI",'3'!X521,IF($E521=X$4,'3'!$G521+SUM('3'!$H521:X521),IF($E521&lt;X$4,'3'!X521,0)))</f>
        <v>0</v>
      </c>
      <c r="Y521" s="68">
        <f>IF($E521="OAI",'3'!Y521,IF($E521=Y$4,'3'!$G521+SUM('3'!$H521:Y521),IF($E521&lt;Y$4,'3'!Y521,0)))</f>
        <v>1627751.9783924913</v>
      </c>
      <c r="Z521" s="68">
        <f>IF($E521="OAI",'3'!Z521,IF($E521=Z$4,'3'!$G521+SUM('3'!$H521:Z521),IF($E521&lt;Z$4,'3'!Z521,0)))</f>
        <v>71013.033113116413</v>
      </c>
      <c r="AA521" s="68">
        <f>IF($E521="OAI",'3'!AA521,IF($E521=AA$4,'3'!$G521+SUM('3'!$H521:AA521),IF($E521&lt;AA$4,'3'!AA521,0)))</f>
        <v>77139.98206050368</v>
      </c>
      <c r="AB521" s="68">
        <f>IF($E521="OAI",'3'!AB521,IF($E521=AB$4,'3'!$G521+SUM('3'!$H521:AB521),IF($E521&lt;AB$4,'3'!AB521,0)))</f>
        <v>69162.155805982053</v>
      </c>
      <c r="AC521" s="68">
        <f>IF($E521="OAI",'3'!AC521,IF($E521=AC$4,'3'!$G521+SUM('3'!$H521:AC521),IF($E521&lt;AC$4,'3'!AC521,0)))</f>
        <v>4459.0629833796165</v>
      </c>
      <c r="AD521" s="68">
        <f>IF($E521="OAI",'3'!AD521,IF($E521=AD$4,'3'!$G521+SUM('3'!$H521:AD521),IF($E521&lt;AD$4,'3'!AD521,0)))</f>
        <v>3489.0411538011717</v>
      </c>
      <c r="AE521" s="68">
        <f>IF($E521="OAI",'3'!AE521,IF($E521=AE$4,'3'!$G521+SUM('3'!$H521:AE521),IF($E521&lt;AE$4,'3'!AE521,0)))</f>
        <v>3682.0951573442071</v>
      </c>
      <c r="AF521" s="26">
        <f t="shared" si="32"/>
        <v>0</v>
      </c>
      <c r="AG521" s="26">
        <f t="shared" si="33"/>
        <v>1856697.3486666183</v>
      </c>
      <c r="AH521" s="56">
        <f t="shared" si="34"/>
        <v>616</v>
      </c>
    </row>
    <row r="522" spans="1:34">
      <c r="A522" s="56">
        <f t="shared" si="35"/>
        <v>617</v>
      </c>
      <c r="B522" s="3">
        <f>'1'!B522</f>
        <v>5799099</v>
      </c>
      <c r="C522" t="str">
        <f>'1'!C522</f>
        <v>Table Mtn CIP-014 Phy Sec Upgrade</v>
      </c>
      <c r="D522" s="3">
        <f>'1'!D522</f>
        <v>66</v>
      </c>
      <c r="E522" s="13">
        <f>IF('1'!E522="OAI","OAI",EOMONTH('1'!E522,-1)+1)</f>
        <v>45627</v>
      </c>
      <c r="F522" s="3" t="str">
        <f>'1'!F522</f>
        <v>TOHI</v>
      </c>
      <c r="G522" s="7"/>
      <c r="H522" s="68">
        <f>IF($E522="OAI",'3'!H522,IF($E522&lt;=H$4,'3'!$G522+SUM('3'!$H522:H522),0))</f>
        <v>0</v>
      </c>
      <c r="I522" s="68">
        <f>IF($E522="OAI",'3'!I522,IF($E522=I$4,'3'!$G522+SUM('3'!$H522:I522),IF($E522&lt;I$4,'3'!I522,0)))</f>
        <v>0</v>
      </c>
      <c r="J522" s="68">
        <f>IF($E522="OAI",'3'!J522,IF($E522=J$4,'3'!$G522+SUM('3'!$H522:J522),IF($E522&lt;J$4,'3'!J522,0)))</f>
        <v>0</v>
      </c>
      <c r="K522" s="68">
        <f>IF($E522="OAI",'3'!K522,IF($E522=K$4,'3'!$G522+SUM('3'!$H522:K522),IF($E522&lt;K$4,'3'!K522,0)))</f>
        <v>0</v>
      </c>
      <c r="L522" s="68">
        <f>IF($E522="OAI",'3'!L522,IF($E522=L$4,'3'!$G522+SUM('3'!$H522:L522),IF($E522&lt;L$4,'3'!L522,0)))</f>
        <v>0</v>
      </c>
      <c r="M522" s="68">
        <f>IF($E522="OAI",'3'!M522,IF($E522=M$4,'3'!$G522+SUM('3'!$H522:M522),IF($E522&lt;M$4,'3'!M522,0)))</f>
        <v>0</v>
      </c>
      <c r="N522" s="68">
        <f>IF($E522="OAI",'3'!N522,IF($E522=N$4,'3'!$G522+SUM('3'!$H522:N522),IF($E522&lt;N$4,'3'!N522,0)))</f>
        <v>0</v>
      </c>
      <c r="O522" s="68">
        <f>IF($E522="OAI",'3'!O522,IF($E522=O$4,'3'!$G522+SUM('3'!$H522:O522),IF($E522&lt;O$4,'3'!O522,0)))</f>
        <v>0</v>
      </c>
      <c r="P522" s="68">
        <f>IF($E522="OAI",'3'!P522,IF($E522=P$4,'3'!$G522+SUM('3'!$H522:P522),IF($E522&lt;P$4,'3'!P522,0)))</f>
        <v>0</v>
      </c>
      <c r="Q522" s="68">
        <f>IF($E522="OAI",'3'!Q522,IF($E522=Q$4,'3'!$G522+SUM('3'!$H522:Q522),IF($E522&lt;Q$4,'3'!Q522,0)))</f>
        <v>0</v>
      </c>
      <c r="R522" s="68">
        <f>IF($E522="OAI",'3'!R522,IF($E522=R$4,'3'!$G522+SUM('3'!$H522:R522),IF($E522&lt;R$4,'3'!R522,0)))</f>
        <v>0</v>
      </c>
      <c r="S522" s="68">
        <f>IF($E522="OAI",'3'!S522,IF($E522=S$4,'3'!$G522+SUM('3'!$H522:S522),IF($E522&lt;S$4,'3'!S522,0)))</f>
        <v>0</v>
      </c>
      <c r="T522" s="68">
        <f>IF($E522="OAI",'3'!T522,IF($E522=T$4,'3'!$G522+SUM('3'!$H522:T522),IF($E522&lt;T$4,'3'!T522,0)))</f>
        <v>0</v>
      </c>
      <c r="U522" s="68">
        <f>IF($E522="OAI",'3'!U522,IF($E522=U$4,'3'!$G522+SUM('3'!$H522:U522),IF($E522&lt;U$4,'3'!U522,0)))</f>
        <v>0</v>
      </c>
      <c r="V522" s="68">
        <f>IF($E522="OAI",'3'!V522,IF($E522=V$4,'3'!$G522+SUM('3'!$H522:V522),IF($E522&lt;V$4,'3'!V522,0)))</f>
        <v>0</v>
      </c>
      <c r="W522" s="68">
        <f>IF($E522="OAI",'3'!W522,IF($E522=W$4,'3'!$G522+SUM('3'!$H522:W522),IF($E522&lt;W$4,'3'!W522,0)))</f>
        <v>0</v>
      </c>
      <c r="X522" s="68">
        <f>IF($E522="OAI",'3'!X522,IF($E522=X$4,'3'!$G522+SUM('3'!$H522:X522),IF($E522&lt;X$4,'3'!X522,0)))</f>
        <v>0</v>
      </c>
      <c r="Y522" s="68">
        <f>IF($E522="OAI",'3'!Y522,IF($E522=Y$4,'3'!$G522+SUM('3'!$H522:Y522),IF($E522&lt;Y$4,'3'!Y522,0)))</f>
        <v>0</v>
      </c>
      <c r="Z522" s="68">
        <f>IF($E522="OAI",'3'!Z522,IF($E522=Z$4,'3'!$G522+SUM('3'!$H522:Z522),IF($E522&lt;Z$4,'3'!Z522,0)))</f>
        <v>0</v>
      </c>
      <c r="AA522" s="68">
        <f>IF($E522="OAI",'3'!AA522,IF($E522=AA$4,'3'!$G522+SUM('3'!$H522:AA522),IF($E522&lt;AA$4,'3'!AA522,0)))</f>
        <v>0</v>
      </c>
      <c r="AB522" s="68">
        <f>IF($E522="OAI",'3'!AB522,IF($E522=AB$4,'3'!$G522+SUM('3'!$H522:AB522),IF($E522&lt;AB$4,'3'!AB522,0)))</f>
        <v>0</v>
      </c>
      <c r="AC522" s="68">
        <f>IF($E522="OAI",'3'!AC522,IF($E522=AC$4,'3'!$G522+SUM('3'!$H522:AC522),IF($E522&lt;AC$4,'3'!AC522,0)))</f>
        <v>0</v>
      </c>
      <c r="AD522" s="68">
        <f>IF($E522="OAI",'3'!AD522,IF($E522=AD$4,'3'!$G522+SUM('3'!$H522:AD522),IF($E522&lt;AD$4,'3'!AD522,0)))</f>
        <v>0</v>
      </c>
      <c r="AE522" s="68">
        <f>IF($E522="OAI",'3'!AE522,IF($E522=AE$4,'3'!$G522+SUM('3'!$H522:AE522),IF($E522&lt;AE$4,'3'!AE522,0)))</f>
        <v>1908919.3304248368</v>
      </c>
      <c r="AF522" s="26">
        <f t="shared" si="32"/>
        <v>0</v>
      </c>
      <c r="AG522" s="26">
        <f t="shared" si="33"/>
        <v>1908919.3304248368</v>
      </c>
      <c r="AH522" s="56">
        <f t="shared" si="34"/>
        <v>617</v>
      </c>
    </row>
    <row r="523" spans="1:34">
      <c r="A523" s="56">
        <f t="shared" si="35"/>
        <v>618</v>
      </c>
      <c r="B523" s="3">
        <f>'1'!B523</f>
        <v>5507180</v>
      </c>
      <c r="C523" t="str">
        <f>'1'!C523</f>
        <v>Trans SCADA Replacement Bucket</v>
      </c>
      <c r="D523" s="3">
        <f>'1'!D523</f>
        <v>67</v>
      </c>
      <c r="E523" s="13" t="str">
        <f>IF('1'!E523="OAI","OAI",EOMONTH('1'!E523,-1)+1)</f>
        <v>OAI</v>
      </c>
      <c r="F523" s="3" t="str">
        <f>'1'!F523</f>
        <v>TOO</v>
      </c>
      <c r="G523" s="7"/>
      <c r="H523" s="68">
        <f>IF($E523="OAI",'3'!H523,IF($E523&lt;=H$4,'3'!$G523+SUM('3'!$H523:H523),0))</f>
        <v>0</v>
      </c>
      <c r="I523" s="68">
        <f>IF($E523="OAI",'3'!I523,IF($E523=I$4,'3'!$G523+SUM('3'!$H523:I523),IF($E523&lt;I$4,'3'!I523,0)))</f>
        <v>0</v>
      </c>
      <c r="J523" s="68">
        <f>IF($E523="OAI",'3'!J523,IF($E523=J$4,'3'!$G523+SUM('3'!$H523:J523),IF($E523&lt;J$4,'3'!J523,0)))</f>
        <v>0</v>
      </c>
      <c r="K523" s="68">
        <f>IF($E523="OAI",'3'!K523,IF($E523=K$4,'3'!$G523+SUM('3'!$H523:K523),IF($E523&lt;K$4,'3'!K523,0)))</f>
        <v>0</v>
      </c>
      <c r="L523" s="68">
        <f>IF($E523="OAI",'3'!L523,IF($E523=L$4,'3'!$G523+SUM('3'!$H523:L523),IF($E523&lt;L$4,'3'!L523,0)))</f>
        <v>0</v>
      </c>
      <c r="M523" s="68">
        <f>IF($E523="OAI",'3'!M523,IF($E523=M$4,'3'!$G523+SUM('3'!$H523:M523),IF($E523&lt;M$4,'3'!M523,0)))</f>
        <v>0</v>
      </c>
      <c r="N523" s="68">
        <f>IF($E523="OAI",'3'!N523,IF($E523=N$4,'3'!$G523+SUM('3'!$H523:N523),IF($E523&lt;N$4,'3'!N523,0)))</f>
        <v>0</v>
      </c>
      <c r="O523" s="68">
        <f>IF($E523="OAI",'3'!O523,IF($E523=O$4,'3'!$G523+SUM('3'!$H523:O523),IF($E523&lt;O$4,'3'!O523,0)))</f>
        <v>0</v>
      </c>
      <c r="P523" s="68">
        <f>IF($E523="OAI",'3'!P523,IF($E523=P$4,'3'!$G523+SUM('3'!$H523:P523),IF($E523&lt;P$4,'3'!P523,0)))</f>
        <v>0</v>
      </c>
      <c r="Q523" s="68">
        <f>IF($E523="OAI",'3'!Q523,IF($E523=Q$4,'3'!$G523+SUM('3'!$H523:Q523),IF($E523&lt;Q$4,'3'!Q523,0)))</f>
        <v>155288.00044549195</v>
      </c>
      <c r="R523" s="68">
        <f>IF($E523="OAI",'3'!R523,IF($E523=R$4,'3'!$G523+SUM('3'!$H523:R523),IF($E523&lt;R$4,'3'!R523,0)))</f>
        <v>155288.00044549195</v>
      </c>
      <c r="S523" s="68">
        <f>IF($E523="OAI",'3'!S523,IF($E523=S$4,'3'!$G523+SUM('3'!$H523:S523),IF($E523&lt;S$4,'3'!S523,0)))</f>
        <v>155288.00044549195</v>
      </c>
      <c r="T523" s="68">
        <f>IF($E523="OAI",'3'!T523,IF($E523=T$4,'3'!$G523+SUM('3'!$H523:T523),IF($E523&lt;T$4,'3'!T523,0)))</f>
        <v>0</v>
      </c>
      <c r="U523" s="68">
        <f>IF($E523="OAI",'3'!U523,IF($E523=U$4,'3'!$G523+SUM('3'!$H523:U523),IF($E523&lt;U$4,'3'!U523,0)))</f>
        <v>0</v>
      </c>
      <c r="V523" s="68">
        <f>IF($E523="OAI",'3'!V523,IF($E523=V$4,'3'!$G523+SUM('3'!$H523:V523),IF($E523&lt;V$4,'3'!V523,0)))</f>
        <v>0</v>
      </c>
      <c r="W523" s="68">
        <f>IF($E523="OAI",'3'!W523,IF($E523=W$4,'3'!$G523+SUM('3'!$H523:W523),IF($E523&lt;W$4,'3'!W523,0)))</f>
        <v>0</v>
      </c>
      <c r="X523" s="68">
        <f>IF($E523="OAI",'3'!X523,IF($E523=X$4,'3'!$G523+SUM('3'!$H523:X523),IF($E523&lt;X$4,'3'!X523,0)))</f>
        <v>0</v>
      </c>
      <c r="Y523" s="68">
        <f>IF($E523="OAI",'3'!Y523,IF($E523=Y$4,'3'!$G523+SUM('3'!$H523:Y523),IF($E523&lt;Y$4,'3'!Y523,0)))</f>
        <v>0</v>
      </c>
      <c r="Z523" s="68">
        <f>IF($E523="OAI",'3'!Z523,IF($E523=Z$4,'3'!$G523+SUM('3'!$H523:Z523),IF($E523&lt;Z$4,'3'!Z523,0)))</f>
        <v>0</v>
      </c>
      <c r="AA523" s="68">
        <f>IF($E523="OAI",'3'!AA523,IF($E523=AA$4,'3'!$G523+SUM('3'!$H523:AA523),IF($E523&lt;AA$4,'3'!AA523,0)))</f>
        <v>0</v>
      </c>
      <c r="AB523" s="68">
        <f>IF($E523="OAI",'3'!AB523,IF($E523=AB$4,'3'!$G523+SUM('3'!$H523:AB523),IF($E523&lt;AB$4,'3'!AB523,0)))</f>
        <v>0</v>
      </c>
      <c r="AC523" s="68">
        <f>IF($E523="OAI",'3'!AC523,IF($E523=AC$4,'3'!$G523+SUM('3'!$H523:AC523),IF($E523&lt;AC$4,'3'!AC523,0)))</f>
        <v>0</v>
      </c>
      <c r="AD523" s="68">
        <f>IF($E523="OAI",'3'!AD523,IF($E523=AD$4,'3'!$G523+SUM('3'!$H523:AD523),IF($E523&lt;AD$4,'3'!AD523,0)))</f>
        <v>0</v>
      </c>
      <c r="AE523" s="68">
        <f>IF($E523="OAI",'3'!AE523,IF($E523=AE$4,'3'!$G523+SUM('3'!$H523:AE523),IF($E523&lt;AE$4,'3'!AE523,0)))</f>
        <v>0</v>
      </c>
      <c r="AF523" s="26">
        <f t="shared" si="32"/>
        <v>465864.00133647583</v>
      </c>
      <c r="AG523" s="26">
        <f t="shared" si="33"/>
        <v>0</v>
      </c>
      <c r="AH523" s="56">
        <f t="shared" si="34"/>
        <v>618</v>
      </c>
    </row>
    <row r="524" spans="1:34">
      <c r="A524" s="56">
        <f t="shared" si="35"/>
        <v>619</v>
      </c>
      <c r="B524" s="3">
        <f>'1'!B524</f>
        <v>5544632</v>
      </c>
      <c r="C524" t="str">
        <f>'1'!C524</f>
        <v>EM VACA DIXON SUB REPL GE C30 RELAYS</v>
      </c>
      <c r="D524" s="3">
        <f>'1'!D524</f>
        <v>67</v>
      </c>
      <c r="E524" s="13" t="str">
        <f>IF('1'!E524="OAI","OAI",EOMONTH('1'!E524,-1)+1)</f>
        <v>OAI</v>
      </c>
      <c r="F524" s="3" t="str">
        <f>'1'!F524</f>
        <v>TOLO</v>
      </c>
      <c r="G524" s="7"/>
      <c r="H524" s="68">
        <f>IF($E524="OAI",'3'!H524,IF($E524&lt;=H$4,'3'!$G524+SUM('3'!$H524:H524),0))</f>
        <v>4173.1157165487411</v>
      </c>
      <c r="I524" s="68">
        <f>IF($E524="OAI",'3'!I524,IF($E524=I$4,'3'!$G524+SUM('3'!$H524:I524),IF($E524&lt;I$4,'3'!I524,0)))</f>
        <v>4634.7868495389621</v>
      </c>
      <c r="J524" s="68">
        <f>IF($E524="OAI",'3'!J524,IF($E524=J$4,'3'!$G524+SUM('3'!$H524:J524),IF($E524&lt;J$4,'3'!J524,0)))</f>
        <v>5543.9668527112271</v>
      </c>
      <c r="K524" s="68">
        <f>IF($E524="OAI",'3'!K524,IF($E524=K$4,'3'!$G524+SUM('3'!$H524:K524),IF($E524&lt;K$4,'3'!K524,0)))</f>
        <v>2204.0021495224378</v>
      </c>
      <c r="L524" s="68">
        <f>IF($E524="OAI",'3'!L524,IF($E524=L$4,'3'!$G524+SUM('3'!$H524:L524),IF($E524&lt;L$4,'3'!L524,0)))</f>
        <v>2700.4267300616698</v>
      </c>
      <c r="M524" s="68">
        <f>IF($E524="OAI",'3'!M524,IF($E524=M$4,'3'!$G524+SUM('3'!$H524:M524),IF($E524&lt;M$4,'3'!M524,0)))</f>
        <v>64887.854448580154</v>
      </c>
      <c r="N524" s="68">
        <f>IF($E524="OAI",'3'!N524,IF($E524=N$4,'3'!$G524+SUM('3'!$H524:N524),IF($E524&lt;N$4,'3'!N524,0)))</f>
        <v>7341.9220198781886</v>
      </c>
      <c r="O524" s="68">
        <f>IF($E524="OAI",'3'!O524,IF($E524=O$4,'3'!$G524+SUM('3'!$H524:O524),IF($E524&lt;O$4,'3'!O524,0)))</f>
        <v>4694.6969481288133</v>
      </c>
      <c r="P524" s="68">
        <f>IF($E524="OAI",'3'!P524,IF($E524=P$4,'3'!$G524+SUM('3'!$H524:P524),IF($E524&lt;P$4,'3'!P524,0)))</f>
        <v>9991.2900656051188</v>
      </c>
      <c r="Q524" s="68">
        <f>IF($E524="OAI",'3'!Q524,IF($E524=Q$4,'3'!$G524+SUM('3'!$H524:Q524),IF($E524&lt;Q$4,'3'!Q524,0)))</f>
        <v>3110.2006236824554</v>
      </c>
      <c r="R524" s="68">
        <f>IF($E524="OAI",'3'!R524,IF($E524=R$4,'3'!$G524+SUM('3'!$H524:R524),IF($E524&lt;R$4,'3'!R524,0)))</f>
        <v>1902.4950281588947</v>
      </c>
      <c r="S524" s="68">
        <f>IF($E524="OAI",'3'!S524,IF($E524=S$4,'3'!$G524+SUM('3'!$H524:S524),IF($E524&lt;S$4,'3'!S524,0)))</f>
        <v>4689.0134084492156</v>
      </c>
      <c r="T524" s="68">
        <f>IF($E524="OAI",'3'!T524,IF($E524=T$4,'3'!$G524+SUM('3'!$H524:T524),IF($E524&lt;T$4,'3'!T524,0)))</f>
        <v>6349.8182410527861</v>
      </c>
      <c r="U524" s="68">
        <f>IF($E524="OAI",'3'!U524,IF($E524=U$4,'3'!$G524+SUM('3'!$H524:U524),IF($E524&lt;U$4,'3'!U524,0)))</f>
        <v>1087.0468433091642</v>
      </c>
      <c r="V524" s="68">
        <f>IF($E524="OAI",'3'!V524,IF($E524=V$4,'3'!$G524+SUM('3'!$H524:V524),IF($E524&lt;V$4,'3'!V524,0)))</f>
        <v>0</v>
      </c>
      <c r="W524" s="68">
        <f>IF($E524="OAI",'3'!W524,IF($E524=W$4,'3'!$G524+SUM('3'!$H524:W524),IF($E524&lt;W$4,'3'!W524,0)))</f>
        <v>0</v>
      </c>
      <c r="X524" s="68">
        <f>IF($E524="OAI",'3'!X524,IF($E524=X$4,'3'!$G524+SUM('3'!$H524:X524),IF($E524&lt;X$4,'3'!X524,0)))</f>
        <v>0</v>
      </c>
      <c r="Y524" s="68">
        <f>IF($E524="OAI",'3'!Y524,IF($E524=Y$4,'3'!$G524+SUM('3'!$H524:Y524),IF($E524&lt;Y$4,'3'!Y524,0)))</f>
        <v>0</v>
      </c>
      <c r="Z524" s="68">
        <f>IF($E524="OAI",'3'!Z524,IF($E524=Z$4,'3'!$G524+SUM('3'!$H524:Z524),IF($E524&lt;Z$4,'3'!Z524,0)))</f>
        <v>0</v>
      </c>
      <c r="AA524" s="68">
        <f>IF($E524="OAI",'3'!AA524,IF($E524=AA$4,'3'!$G524+SUM('3'!$H524:AA524),IF($E524&lt;AA$4,'3'!AA524,0)))</f>
        <v>0</v>
      </c>
      <c r="AB524" s="68">
        <f>IF($E524="OAI",'3'!AB524,IF($E524=AB$4,'3'!$G524+SUM('3'!$H524:AB524),IF($E524&lt;AB$4,'3'!AB524,0)))</f>
        <v>0</v>
      </c>
      <c r="AC524" s="68">
        <f>IF($E524="OAI",'3'!AC524,IF($E524=AC$4,'3'!$G524+SUM('3'!$H524:AC524),IF($E524&lt;AC$4,'3'!AC524,0)))</f>
        <v>0</v>
      </c>
      <c r="AD524" s="68">
        <f>IF($E524="OAI",'3'!AD524,IF($E524=AD$4,'3'!$G524+SUM('3'!$H524:AD524),IF($E524&lt;AD$4,'3'!AD524,0)))</f>
        <v>0</v>
      </c>
      <c r="AE524" s="68">
        <f>IF($E524="OAI",'3'!AE524,IF($E524=AE$4,'3'!$G524+SUM('3'!$H524:AE524),IF($E524&lt;AE$4,'3'!AE524,0)))</f>
        <v>0</v>
      </c>
      <c r="AF524" s="26">
        <f t="shared" si="32"/>
        <v>115873.77084086588</v>
      </c>
      <c r="AG524" s="26">
        <f t="shared" si="33"/>
        <v>7436.8650843619507</v>
      </c>
      <c r="AH524" s="56">
        <f t="shared" si="34"/>
        <v>619</v>
      </c>
    </row>
    <row r="525" spans="1:34">
      <c r="A525" s="56">
        <f t="shared" si="35"/>
        <v>620</v>
      </c>
      <c r="B525" s="3">
        <f>'1'!B525</f>
        <v>5545591</v>
      </c>
      <c r="C525" t="str">
        <f>'1'!C525</f>
        <v>EM MESA REPL C30 ANNU W GE UR RELAY</v>
      </c>
      <c r="D525" s="3">
        <f>'1'!D525</f>
        <v>67</v>
      </c>
      <c r="E525" s="13" t="str">
        <f>IF('1'!E525="OAI","OAI",EOMONTH('1'!E525,-1)+1)</f>
        <v>OAI</v>
      </c>
      <c r="F525" s="3" t="str">
        <f>'1'!F525</f>
        <v>TOO</v>
      </c>
      <c r="G525" s="7"/>
      <c r="H525" s="68">
        <f>IF($E525="OAI",'3'!H525,IF($E525&lt;=H$4,'3'!$G525+SUM('3'!$H525:H525),0))</f>
        <v>303.83644090436144</v>
      </c>
      <c r="I525" s="68">
        <f>IF($E525="OAI",'3'!I525,IF($E525=I$4,'3'!$G525+SUM('3'!$H525:I525),IF($E525&lt;I$4,'3'!I525,0)))</f>
        <v>16.212064004096561</v>
      </c>
      <c r="J525" s="68">
        <f>IF($E525="OAI",'3'!J525,IF($E525=J$4,'3'!$G525+SUM('3'!$H525:J525),IF($E525&lt;J$4,'3'!J525,0)))</f>
        <v>710.44245994963376</v>
      </c>
      <c r="K525" s="68">
        <f>IF($E525="OAI",'3'!K525,IF($E525=K$4,'3'!$G525+SUM('3'!$H525:K525),IF($E525&lt;K$4,'3'!K525,0)))</f>
        <v>1965.666174105892</v>
      </c>
      <c r="L525" s="68">
        <f>IF($E525="OAI",'3'!L525,IF($E525=L$4,'3'!$G525+SUM('3'!$H525:L525),IF($E525&lt;L$4,'3'!L525,0)))</f>
        <v>20867.814729502887</v>
      </c>
      <c r="M525" s="68">
        <f>IF($E525="OAI",'3'!M525,IF($E525=M$4,'3'!$G525+SUM('3'!$H525:M525),IF($E525&lt;M$4,'3'!M525,0)))</f>
        <v>11829.495874437423</v>
      </c>
      <c r="N525" s="68">
        <f>IF($E525="OAI",'3'!N525,IF($E525=N$4,'3'!$G525+SUM('3'!$H525:N525),IF($E525&lt;N$4,'3'!N525,0)))</f>
        <v>11463.885879310556</v>
      </c>
      <c r="O525" s="68">
        <f>IF($E525="OAI",'3'!O525,IF($E525=O$4,'3'!$G525+SUM('3'!$H525:O525),IF($E525&lt;O$4,'3'!O525,0)))</f>
        <v>10683.28431479147</v>
      </c>
      <c r="P525" s="68">
        <f>IF($E525="OAI",'3'!P525,IF($E525=P$4,'3'!$G525+SUM('3'!$H525:P525),IF($E525&lt;P$4,'3'!P525,0)))</f>
        <v>2774.2195731147995</v>
      </c>
      <c r="Q525" s="68">
        <f>IF($E525="OAI",'3'!Q525,IF($E525=Q$4,'3'!$G525+SUM('3'!$H525:Q525),IF($E525&lt;Q$4,'3'!Q525,0)))</f>
        <v>0</v>
      </c>
      <c r="R525" s="68">
        <f>IF($E525="OAI",'3'!R525,IF($E525=R$4,'3'!$G525+SUM('3'!$H525:R525),IF($E525&lt;R$4,'3'!R525,0)))</f>
        <v>12532.018647948275</v>
      </c>
      <c r="S525" s="68">
        <f>IF($E525="OAI",'3'!S525,IF($E525=S$4,'3'!$G525+SUM('3'!$H525:S525),IF($E525&lt;S$4,'3'!S525,0)))</f>
        <v>870.42012601304646</v>
      </c>
      <c r="T525" s="68">
        <f>IF($E525="OAI",'3'!T525,IF($E525=T$4,'3'!$G525+SUM('3'!$H525:T525),IF($E525&lt;T$4,'3'!T525,0)))</f>
        <v>0</v>
      </c>
      <c r="U525" s="68">
        <f>IF($E525="OAI",'3'!U525,IF($E525=U$4,'3'!$G525+SUM('3'!$H525:U525),IF($E525&lt;U$4,'3'!U525,0)))</f>
        <v>0</v>
      </c>
      <c r="V525" s="68">
        <f>IF($E525="OAI",'3'!V525,IF($E525=V$4,'3'!$G525+SUM('3'!$H525:V525),IF($E525&lt;V$4,'3'!V525,0)))</f>
        <v>0</v>
      </c>
      <c r="W525" s="68">
        <f>IF($E525="OAI",'3'!W525,IF($E525=W$4,'3'!$G525+SUM('3'!$H525:W525),IF($E525&lt;W$4,'3'!W525,0)))</f>
        <v>0</v>
      </c>
      <c r="X525" s="68">
        <f>IF($E525="OAI",'3'!X525,IF($E525=X$4,'3'!$G525+SUM('3'!$H525:X525),IF($E525&lt;X$4,'3'!X525,0)))</f>
        <v>0</v>
      </c>
      <c r="Y525" s="68">
        <f>IF($E525="OAI",'3'!Y525,IF($E525=Y$4,'3'!$G525+SUM('3'!$H525:Y525),IF($E525&lt;Y$4,'3'!Y525,0)))</f>
        <v>0</v>
      </c>
      <c r="Z525" s="68">
        <f>IF($E525="OAI",'3'!Z525,IF($E525=Z$4,'3'!$G525+SUM('3'!$H525:Z525),IF($E525&lt;Z$4,'3'!Z525,0)))</f>
        <v>0</v>
      </c>
      <c r="AA525" s="68">
        <f>IF($E525="OAI",'3'!AA525,IF($E525=AA$4,'3'!$G525+SUM('3'!$H525:AA525),IF($E525&lt;AA$4,'3'!AA525,0)))</f>
        <v>0</v>
      </c>
      <c r="AB525" s="68">
        <f>IF($E525="OAI",'3'!AB525,IF($E525=AB$4,'3'!$G525+SUM('3'!$H525:AB525),IF($E525&lt;AB$4,'3'!AB525,0)))</f>
        <v>0</v>
      </c>
      <c r="AC525" s="68">
        <f>IF($E525="OAI",'3'!AC525,IF($E525=AC$4,'3'!$G525+SUM('3'!$H525:AC525),IF($E525&lt;AC$4,'3'!AC525,0)))</f>
        <v>0</v>
      </c>
      <c r="AD525" s="68">
        <f>IF($E525="OAI",'3'!AD525,IF($E525=AD$4,'3'!$G525+SUM('3'!$H525:AD525),IF($E525&lt;AD$4,'3'!AD525,0)))</f>
        <v>0</v>
      </c>
      <c r="AE525" s="68">
        <f>IF($E525="OAI",'3'!AE525,IF($E525=AE$4,'3'!$G525+SUM('3'!$H525:AE525),IF($E525&lt;AE$4,'3'!AE525,0)))</f>
        <v>0</v>
      </c>
      <c r="AF525" s="26">
        <f t="shared" si="32"/>
        <v>74017.296284082448</v>
      </c>
      <c r="AG525" s="26">
        <f t="shared" si="33"/>
        <v>0</v>
      </c>
      <c r="AH525" s="56">
        <f t="shared" si="34"/>
        <v>620</v>
      </c>
    </row>
    <row r="526" spans="1:34">
      <c r="A526" s="56">
        <f t="shared" si="35"/>
        <v>621</v>
      </c>
      <c r="B526" s="3">
        <f>'1'!B526</f>
        <v>5545592</v>
      </c>
      <c r="C526" t="str">
        <f>'1'!C526</f>
        <v>EM  BIRDS LANDING SW REPL C30 W UR RELAY</v>
      </c>
      <c r="D526" s="3">
        <f>'1'!D526</f>
        <v>67</v>
      </c>
      <c r="E526" s="13" t="str">
        <f>IF('1'!E526="OAI","OAI",EOMONTH('1'!E526,-1)+1)</f>
        <v>OAI</v>
      </c>
      <c r="F526" s="3" t="str">
        <f>'1'!F526</f>
        <v>TOHI</v>
      </c>
      <c r="G526" s="7"/>
      <c r="H526" s="68">
        <f>IF($E526="OAI",'3'!H526,IF($E526&lt;=H$4,'3'!$G526+SUM('3'!$H526:H526),0))</f>
        <v>4974.0289474637639</v>
      </c>
      <c r="I526" s="68">
        <f>IF($E526="OAI",'3'!I526,IF($E526=I$4,'3'!$G526+SUM('3'!$H526:I526),IF($E526&lt;I$4,'3'!I526,0)))</f>
        <v>11174.11852843274</v>
      </c>
      <c r="J526" s="68">
        <f>IF($E526="OAI",'3'!J526,IF($E526=J$4,'3'!$G526+SUM('3'!$H526:J526),IF($E526&lt;J$4,'3'!J526,0)))</f>
        <v>5617.0143135112949</v>
      </c>
      <c r="K526" s="68">
        <f>IF($E526="OAI",'3'!K526,IF($E526=K$4,'3'!$G526+SUM('3'!$H526:K526),IF($E526&lt;K$4,'3'!K526,0)))</f>
        <v>4221.0996990896019</v>
      </c>
      <c r="L526" s="68">
        <f>IF($E526="OAI",'3'!L526,IF($E526=L$4,'3'!$G526+SUM('3'!$H526:L526),IF($E526&lt;L$4,'3'!L526,0)))</f>
        <v>895.20408592735487</v>
      </c>
      <c r="M526" s="68">
        <f>IF($E526="OAI",'3'!M526,IF($E526=M$4,'3'!$G526+SUM('3'!$H526:M526),IF($E526&lt;M$4,'3'!M526,0)))</f>
        <v>26322.801575754849</v>
      </c>
      <c r="N526" s="68">
        <f>IF($E526="OAI",'3'!N526,IF($E526=N$4,'3'!$G526+SUM('3'!$H526:N526),IF($E526&lt;N$4,'3'!N526,0)))</f>
        <v>5689.4095648399325</v>
      </c>
      <c r="O526" s="68">
        <f>IF($E526="OAI",'3'!O526,IF($E526=O$4,'3'!$G526+SUM('3'!$H526:O526),IF($E526&lt;O$4,'3'!O526,0)))</f>
        <v>444.99320507796079</v>
      </c>
      <c r="P526" s="68">
        <f>IF($E526="OAI",'3'!P526,IF($E526=P$4,'3'!$G526+SUM('3'!$H526:P526),IF($E526&lt;P$4,'3'!P526,0)))</f>
        <v>5104.8435328761288</v>
      </c>
      <c r="Q526" s="68">
        <f>IF($E526="OAI",'3'!Q526,IF($E526=Q$4,'3'!$G526+SUM('3'!$H526:Q526),IF($E526&lt;Q$4,'3'!Q526,0)))</f>
        <v>339.14892514316944</v>
      </c>
      <c r="R526" s="68">
        <f>IF($E526="OAI",'3'!R526,IF($E526=R$4,'3'!$G526+SUM('3'!$H526:R526),IF($E526&lt;R$4,'3'!R526,0)))</f>
        <v>3049.9178339660739</v>
      </c>
      <c r="S526" s="68">
        <f>IF($E526="OAI",'3'!S526,IF($E526=S$4,'3'!$G526+SUM('3'!$H526:S526),IF($E526&lt;S$4,'3'!S526,0)))</f>
        <v>3049.9178339660739</v>
      </c>
      <c r="T526" s="68">
        <f>IF($E526="OAI",'3'!T526,IF($E526=T$4,'3'!$G526+SUM('3'!$H526:T526),IF($E526&lt;T$4,'3'!T526,0)))</f>
        <v>12770.168277801555</v>
      </c>
      <c r="U526" s="68">
        <f>IF($E526="OAI",'3'!U526,IF($E526=U$4,'3'!$G526+SUM('3'!$H526:U526),IF($E526&lt;U$4,'3'!U526,0)))</f>
        <v>5023.9695584189121</v>
      </c>
      <c r="V526" s="68">
        <f>IF($E526="OAI",'3'!V526,IF($E526=V$4,'3'!$G526+SUM('3'!$H526:V526),IF($E526&lt;V$4,'3'!V526,0)))</f>
        <v>605.2503894862715</v>
      </c>
      <c r="W526" s="68">
        <f>IF($E526="OAI",'3'!W526,IF($E526=W$4,'3'!$G526+SUM('3'!$H526:W526),IF($E526&lt;W$4,'3'!W526,0)))</f>
        <v>0</v>
      </c>
      <c r="X526" s="68">
        <f>IF($E526="OAI",'3'!X526,IF($E526=X$4,'3'!$G526+SUM('3'!$H526:X526),IF($E526&lt;X$4,'3'!X526,0)))</f>
        <v>0</v>
      </c>
      <c r="Y526" s="68">
        <f>IF($E526="OAI",'3'!Y526,IF($E526=Y$4,'3'!$G526+SUM('3'!$H526:Y526),IF($E526&lt;Y$4,'3'!Y526,0)))</f>
        <v>0</v>
      </c>
      <c r="Z526" s="68">
        <f>IF($E526="OAI",'3'!Z526,IF($E526=Z$4,'3'!$G526+SUM('3'!$H526:Z526),IF($E526&lt;Z$4,'3'!Z526,0)))</f>
        <v>0</v>
      </c>
      <c r="AA526" s="68">
        <f>IF($E526="OAI",'3'!AA526,IF($E526=AA$4,'3'!$G526+SUM('3'!$H526:AA526),IF($E526&lt;AA$4,'3'!AA526,0)))</f>
        <v>0</v>
      </c>
      <c r="AB526" s="68">
        <f>IF($E526="OAI",'3'!AB526,IF($E526=AB$4,'3'!$G526+SUM('3'!$H526:AB526),IF($E526&lt;AB$4,'3'!AB526,0)))</f>
        <v>0</v>
      </c>
      <c r="AC526" s="68">
        <f>IF($E526="OAI",'3'!AC526,IF($E526=AC$4,'3'!$G526+SUM('3'!$H526:AC526),IF($E526&lt;AC$4,'3'!AC526,0)))</f>
        <v>0</v>
      </c>
      <c r="AD526" s="68">
        <f>IF($E526="OAI",'3'!AD526,IF($E526=AD$4,'3'!$G526+SUM('3'!$H526:AD526),IF($E526&lt;AD$4,'3'!AD526,0)))</f>
        <v>0</v>
      </c>
      <c r="AE526" s="68">
        <f>IF($E526="OAI",'3'!AE526,IF($E526=AE$4,'3'!$G526+SUM('3'!$H526:AE526),IF($E526&lt;AE$4,'3'!AE526,0)))</f>
        <v>0</v>
      </c>
      <c r="AF526" s="26">
        <f t="shared" si="32"/>
        <v>70882.498046048946</v>
      </c>
      <c r="AG526" s="26">
        <f t="shared" si="33"/>
        <v>18399.388225706738</v>
      </c>
      <c r="AH526" s="56">
        <f t="shared" si="34"/>
        <v>621</v>
      </c>
    </row>
    <row r="527" spans="1:34">
      <c r="A527" s="56">
        <f t="shared" si="35"/>
        <v>622</v>
      </c>
      <c r="B527" s="3">
        <f>'1'!B527</f>
        <v>5545594</v>
      </c>
      <c r="C527" t="str">
        <f>'1'!C527</f>
        <v>EM CORTINA REPL C30 ANNU W GE UR RELAY</v>
      </c>
      <c r="D527" s="3">
        <f>'1'!D527</f>
        <v>67</v>
      </c>
      <c r="E527" s="13" t="str">
        <f>IF('1'!E527="OAI","OAI",EOMONTH('1'!E527,-1)+1)</f>
        <v>OAI</v>
      </c>
      <c r="F527" s="3" t="str">
        <f>'1'!F527</f>
        <v>TOLO</v>
      </c>
      <c r="G527" s="7"/>
      <c r="H527" s="68">
        <f>IF($E527="OAI",'3'!H527,IF($E527&lt;=H$4,'3'!$G527+SUM('3'!$H527:H527),0))</f>
        <v>4153.3630868425998</v>
      </c>
      <c r="I527" s="68">
        <f>IF($E527="OAI",'3'!I527,IF($E527=I$4,'3'!$G527+SUM('3'!$H527:I527),IF($E527&lt;I$4,'3'!I527,0)))</f>
        <v>4311.4772972733572</v>
      </c>
      <c r="J527" s="68">
        <f>IF($E527="OAI",'3'!J527,IF($E527=J$4,'3'!$G527+SUM('3'!$H527:J527),IF($E527&lt;J$4,'3'!J527,0)))</f>
        <v>5300.2268559599825</v>
      </c>
      <c r="K527" s="68">
        <f>IF($E527="OAI",'3'!K527,IF($E527=K$4,'3'!$G527+SUM('3'!$H527:K527),IF($E527&lt;K$4,'3'!K527,0)))</f>
        <v>4236.9390719671665</v>
      </c>
      <c r="L527" s="68">
        <f>IF($E527="OAI",'3'!L527,IF($E527=L$4,'3'!$G527+SUM('3'!$H527:L527),IF($E527&lt;L$4,'3'!L527,0)))</f>
        <v>3117.5612734314423</v>
      </c>
      <c r="M527" s="68">
        <f>IF($E527="OAI",'3'!M527,IF($E527=M$4,'3'!$G527+SUM('3'!$H527:M527),IF($E527&lt;M$4,'3'!M527,0)))</f>
        <v>10275.187531240073</v>
      </c>
      <c r="N527" s="68">
        <f>IF($E527="OAI",'3'!N527,IF($E527=N$4,'3'!$G527+SUM('3'!$H527:N527),IF($E527&lt;N$4,'3'!N527,0)))</f>
        <v>6802.5447870062635</v>
      </c>
      <c r="O527" s="68">
        <f>IF($E527="OAI",'3'!O527,IF($E527=O$4,'3'!$G527+SUM('3'!$H527:O527),IF($E527&lt;O$4,'3'!O527,0)))</f>
        <v>4370.1761497019834</v>
      </c>
      <c r="P527" s="68">
        <f>IF($E527="OAI",'3'!P527,IF($E527=P$4,'3'!$G527+SUM('3'!$H527:P527),IF($E527&lt;P$4,'3'!P527,0)))</f>
        <v>4277.5624047590409</v>
      </c>
      <c r="Q527" s="68">
        <f>IF($E527="OAI",'3'!Q527,IF($E527=Q$4,'3'!$G527+SUM('3'!$H527:Q527),IF($E527&lt;Q$4,'3'!Q527,0)))</f>
        <v>1865.0395699425337</v>
      </c>
      <c r="R527" s="68">
        <f>IF($E527="OAI",'3'!R527,IF($E527=R$4,'3'!$G527+SUM('3'!$H527:R527),IF($E527&lt;R$4,'3'!R527,0)))</f>
        <v>2127.6004685835919</v>
      </c>
      <c r="S527" s="68">
        <f>IF($E527="OAI",'3'!S527,IF($E527=S$4,'3'!$G527+SUM('3'!$H527:S527),IF($E527&lt;S$4,'3'!S527,0)))</f>
        <v>1815.7511684588148</v>
      </c>
      <c r="T527" s="68">
        <f>IF($E527="OAI",'3'!T527,IF($E527=T$4,'3'!$G527+SUM('3'!$H527:T527),IF($E527&lt;T$4,'3'!T527,0)))</f>
        <v>12968.533129897654</v>
      </c>
      <c r="U527" s="68">
        <f>IF($E527="OAI",'3'!U527,IF($E527=U$4,'3'!$G527+SUM('3'!$H527:U527),IF($E527&lt;U$4,'3'!U527,0)))</f>
        <v>4992.5703310086783</v>
      </c>
      <c r="V527" s="68">
        <f>IF($E527="OAI",'3'!V527,IF($E527=V$4,'3'!$G527+SUM('3'!$H527:V527),IF($E527&lt;V$4,'3'!V527,0)))</f>
        <v>1360.7884757461509</v>
      </c>
      <c r="W527" s="68">
        <f>IF($E527="OAI",'3'!W527,IF($E527=W$4,'3'!$G527+SUM('3'!$H527:W527),IF($E527&lt;W$4,'3'!W527,0)))</f>
        <v>227.15524162061732</v>
      </c>
      <c r="X527" s="68">
        <f>IF($E527="OAI",'3'!X527,IF($E527=X$4,'3'!$G527+SUM('3'!$H527:X527),IF($E527&lt;X$4,'3'!X527,0)))</f>
        <v>227.15524162061732</v>
      </c>
      <c r="Y527" s="68">
        <f>IF($E527="OAI",'3'!Y527,IF($E527=Y$4,'3'!$G527+SUM('3'!$H527:Y527),IF($E527&lt;Y$4,'3'!Y527,0)))</f>
        <v>60.096444153116565</v>
      </c>
      <c r="Z527" s="68">
        <f>IF($E527="OAI",'3'!Z527,IF($E527=Z$4,'3'!$G527+SUM('3'!$H527:Z527),IF($E527&lt;Z$4,'3'!Z527,0)))</f>
        <v>0</v>
      </c>
      <c r="AA527" s="68">
        <f>IF($E527="OAI",'3'!AA527,IF($E527=AA$4,'3'!$G527+SUM('3'!$H527:AA527),IF($E527&lt;AA$4,'3'!AA527,0)))</f>
        <v>0</v>
      </c>
      <c r="AB527" s="68">
        <f>IF($E527="OAI",'3'!AB527,IF($E527=AB$4,'3'!$G527+SUM('3'!$H527:AB527),IF($E527&lt;AB$4,'3'!AB527,0)))</f>
        <v>0</v>
      </c>
      <c r="AC527" s="68">
        <f>IF($E527="OAI",'3'!AC527,IF($E527=AC$4,'3'!$G527+SUM('3'!$H527:AC527),IF($E527&lt;AC$4,'3'!AC527,0)))</f>
        <v>0</v>
      </c>
      <c r="AD527" s="68">
        <f>IF($E527="OAI",'3'!AD527,IF($E527=AD$4,'3'!$G527+SUM('3'!$H527:AD527),IF($E527&lt;AD$4,'3'!AD527,0)))</f>
        <v>0</v>
      </c>
      <c r="AE527" s="68">
        <f>IF($E527="OAI",'3'!AE527,IF($E527=AE$4,'3'!$G527+SUM('3'!$H527:AE527),IF($E527&lt;AE$4,'3'!AE527,0)))</f>
        <v>0</v>
      </c>
      <c r="AF527" s="26">
        <f t="shared" si="32"/>
        <v>52653.429665166856</v>
      </c>
      <c r="AG527" s="26">
        <f t="shared" si="33"/>
        <v>19836.298864046836</v>
      </c>
      <c r="AH527" s="56">
        <f t="shared" si="34"/>
        <v>622</v>
      </c>
    </row>
    <row r="528" spans="1:34">
      <c r="A528" s="56">
        <f t="shared" si="35"/>
        <v>623</v>
      </c>
      <c r="B528" s="3">
        <f>'1'!B528</f>
        <v>5547399</v>
      </c>
      <c r="C528" t="str">
        <f>'1'!C528</f>
        <v>Gates Sub: EM Replace 3 C30 Annun</v>
      </c>
      <c r="D528" s="3">
        <f>'1'!D528</f>
        <v>67</v>
      </c>
      <c r="E528" s="13" t="str">
        <f>IF('1'!E528="OAI","OAI",EOMONTH('1'!E528,-1)+1)</f>
        <v>OAI</v>
      </c>
      <c r="F528" s="3" t="str">
        <f>'1'!F528</f>
        <v>TOHI</v>
      </c>
      <c r="G528" s="7"/>
      <c r="H528" s="68">
        <f>IF($E528="OAI",'3'!H528,IF($E528&lt;=H$4,'3'!$G528+SUM('3'!$H528:H528),0))</f>
        <v>0</v>
      </c>
      <c r="I528" s="68">
        <f>IF($E528="OAI",'3'!I528,IF($E528=I$4,'3'!$G528+SUM('3'!$H528:I528),IF($E528&lt;I$4,'3'!I528,0)))</f>
        <v>365.42364956360177</v>
      </c>
      <c r="J528" s="68">
        <f>IF($E528="OAI",'3'!J528,IF($E528=J$4,'3'!$G528+SUM('3'!$H528:J528),IF($E528&lt;J$4,'3'!J528,0)))</f>
        <v>545.99250036784974</v>
      </c>
      <c r="K528" s="68">
        <f>IF($E528="OAI",'3'!K528,IF($E528=K$4,'3'!$G528+SUM('3'!$H528:K528),IF($E528&lt;K$4,'3'!K528,0)))</f>
        <v>371.47988036972981</v>
      </c>
      <c r="L528" s="68">
        <f>IF($E528="OAI",'3'!L528,IF($E528=L$4,'3'!$G528+SUM('3'!$H528:L528),IF($E528&lt;L$4,'3'!L528,0)))</f>
        <v>3126.8785515947161</v>
      </c>
      <c r="M528" s="68">
        <f>IF($E528="OAI",'3'!M528,IF($E528=M$4,'3'!$G528+SUM('3'!$H528:M528),IF($E528&lt;M$4,'3'!M528,0)))</f>
        <v>21865.881566352786</v>
      </c>
      <c r="N528" s="68">
        <f>IF($E528="OAI",'3'!N528,IF($E528=N$4,'3'!$G528+SUM('3'!$H528:N528),IF($E528&lt;N$4,'3'!N528,0)))</f>
        <v>-1677.4827605158305</v>
      </c>
      <c r="O528" s="68">
        <f>IF($E528="OAI",'3'!O528,IF($E528=O$4,'3'!$G528+SUM('3'!$H528:O528),IF($E528&lt;O$4,'3'!O528,0)))</f>
        <v>9951.4121150663068</v>
      </c>
      <c r="P528" s="68">
        <f>IF($E528="OAI",'3'!P528,IF($E528=P$4,'3'!$G528+SUM('3'!$H528:P528),IF($E528&lt;P$4,'3'!P528,0)))</f>
        <v>181.03471471241161</v>
      </c>
      <c r="Q528" s="68">
        <f>IF($E528="OAI",'3'!Q528,IF($E528=Q$4,'3'!$G528+SUM('3'!$H528:Q528),IF($E528&lt;Q$4,'3'!Q528,0)))</f>
        <v>0</v>
      </c>
      <c r="R528" s="68">
        <f>IF($E528="OAI",'3'!R528,IF($E528=R$4,'3'!$G528+SUM('3'!$H528:R528),IF($E528&lt;R$4,'3'!R528,0)))</f>
        <v>0</v>
      </c>
      <c r="S528" s="68">
        <f>IF($E528="OAI",'3'!S528,IF($E528=S$4,'3'!$G528+SUM('3'!$H528:S528),IF($E528&lt;S$4,'3'!S528,0)))</f>
        <v>0</v>
      </c>
      <c r="T528" s="68">
        <f>IF($E528="OAI",'3'!T528,IF($E528=T$4,'3'!$G528+SUM('3'!$H528:T528),IF($E528&lt;T$4,'3'!T528,0)))</f>
        <v>0</v>
      </c>
      <c r="U528" s="68">
        <f>IF($E528="OAI",'3'!U528,IF($E528=U$4,'3'!$G528+SUM('3'!$H528:U528),IF($E528&lt;U$4,'3'!U528,0)))</f>
        <v>0</v>
      </c>
      <c r="V528" s="68">
        <f>IF($E528="OAI",'3'!V528,IF($E528=V$4,'3'!$G528+SUM('3'!$H528:V528),IF($E528&lt;V$4,'3'!V528,0)))</f>
        <v>0</v>
      </c>
      <c r="W528" s="68">
        <f>IF($E528="OAI",'3'!W528,IF($E528=W$4,'3'!$G528+SUM('3'!$H528:W528),IF($E528&lt;W$4,'3'!W528,0)))</f>
        <v>37254.484526379194</v>
      </c>
      <c r="X528" s="68">
        <f>IF($E528="OAI",'3'!X528,IF($E528=X$4,'3'!$G528+SUM('3'!$H528:X528),IF($E528&lt;X$4,'3'!X528,0)))</f>
        <v>1105.3087085091811</v>
      </c>
      <c r="Y528" s="68">
        <f>IF($E528="OAI",'3'!Y528,IF($E528=Y$4,'3'!$G528+SUM('3'!$H528:Y528),IF($E528&lt;Y$4,'3'!Y528,0)))</f>
        <v>0</v>
      </c>
      <c r="Z528" s="68">
        <f>IF($E528="OAI",'3'!Z528,IF($E528=Z$4,'3'!$G528+SUM('3'!$H528:Z528),IF($E528&lt;Z$4,'3'!Z528,0)))</f>
        <v>0</v>
      </c>
      <c r="AA528" s="68">
        <f>IF($E528="OAI",'3'!AA528,IF($E528=AA$4,'3'!$G528+SUM('3'!$H528:AA528),IF($E528&lt;AA$4,'3'!AA528,0)))</f>
        <v>0</v>
      </c>
      <c r="AB528" s="68">
        <f>IF($E528="OAI",'3'!AB528,IF($E528=AB$4,'3'!$G528+SUM('3'!$H528:AB528),IF($E528&lt;AB$4,'3'!AB528,0)))</f>
        <v>0</v>
      </c>
      <c r="AC528" s="68">
        <f>IF($E528="OAI",'3'!AC528,IF($E528=AC$4,'3'!$G528+SUM('3'!$H528:AC528),IF($E528&lt;AC$4,'3'!AC528,0)))</f>
        <v>0</v>
      </c>
      <c r="AD528" s="68">
        <f>IF($E528="OAI",'3'!AD528,IF($E528=AD$4,'3'!$G528+SUM('3'!$H528:AD528),IF($E528&lt;AD$4,'3'!AD528,0)))</f>
        <v>0</v>
      </c>
      <c r="AE528" s="68">
        <f>IF($E528="OAI",'3'!AE528,IF($E528=AE$4,'3'!$G528+SUM('3'!$H528:AE528),IF($E528&lt;AE$4,'3'!AE528,0)))</f>
        <v>0</v>
      </c>
      <c r="AF528" s="26">
        <f t="shared" si="32"/>
        <v>34730.620217511569</v>
      </c>
      <c r="AG528" s="26">
        <f t="shared" si="33"/>
        <v>38359.793234888377</v>
      </c>
      <c r="AH528" s="56">
        <f t="shared" si="34"/>
        <v>623</v>
      </c>
    </row>
    <row r="529" spans="1:34">
      <c r="A529" s="56">
        <f t="shared" si="35"/>
        <v>624</v>
      </c>
      <c r="B529" s="3">
        <f>'1'!B529</f>
        <v>5547400</v>
      </c>
      <c r="C529" t="str">
        <f>'1'!C529</f>
        <v>Lakeville Sub: EM Replace 3 C30 Annun</v>
      </c>
      <c r="D529" s="3">
        <f>'1'!D529</f>
        <v>67</v>
      </c>
      <c r="E529" s="13" t="str">
        <f>IF('1'!E529="OAI","OAI",EOMONTH('1'!E529,-1)+1)</f>
        <v>OAI</v>
      </c>
      <c r="F529" s="3" t="str">
        <f>'1'!F529</f>
        <v>TOHI</v>
      </c>
      <c r="G529" s="7"/>
      <c r="H529" s="68">
        <f>IF($E529="OAI",'3'!H529,IF($E529&lt;=H$4,'3'!$G529+SUM('3'!$H529:H529),0))</f>
        <v>0</v>
      </c>
      <c r="I529" s="68">
        <f>IF($E529="OAI",'3'!I529,IF($E529=I$4,'3'!$G529+SUM('3'!$H529:I529),IF($E529&lt;I$4,'3'!I529,0)))</f>
        <v>0</v>
      </c>
      <c r="J529" s="68">
        <f>IF($E529="OAI",'3'!J529,IF($E529=J$4,'3'!$G529+SUM('3'!$H529:J529),IF($E529&lt;J$4,'3'!J529,0)))</f>
        <v>0</v>
      </c>
      <c r="K529" s="68">
        <f>IF($E529="OAI",'3'!K529,IF($E529=K$4,'3'!$G529+SUM('3'!$H529:K529),IF($E529&lt;K$4,'3'!K529,0)))</f>
        <v>0</v>
      </c>
      <c r="L529" s="68">
        <f>IF($E529="OAI",'3'!L529,IF($E529=L$4,'3'!$G529+SUM('3'!$H529:L529),IF($E529&lt;L$4,'3'!L529,0)))</f>
        <v>0</v>
      </c>
      <c r="M529" s="68">
        <f>IF($E529="OAI",'3'!M529,IF($E529=M$4,'3'!$G529+SUM('3'!$H529:M529),IF($E529&lt;M$4,'3'!M529,0)))</f>
        <v>0</v>
      </c>
      <c r="N529" s="68">
        <f>IF($E529="OAI",'3'!N529,IF($E529=N$4,'3'!$G529+SUM('3'!$H529:N529),IF($E529&lt;N$4,'3'!N529,0)))</f>
        <v>0</v>
      </c>
      <c r="O529" s="68">
        <f>IF($E529="OAI",'3'!O529,IF($E529=O$4,'3'!$G529+SUM('3'!$H529:O529),IF($E529&lt;O$4,'3'!O529,0)))</f>
        <v>465.30487147389783</v>
      </c>
      <c r="P529" s="68">
        <f>IF($E529="OAI",'3'!P529,IF($E529=P$4,'3'!$G529+SUM('3'!$H529:P529),IF($E529&lt;P$4,'3'!P529,0)))</f>
        <v>1215.8116275256091</v>
      </c>
      <c r="Q529" s="68">
        <f>IF($E529="OAI",'3'!Q529,IF($E529=Q$4,'3'!$G529+SUM('3'!$H529:Q529),IF($E529&lt;Q$4,'3'!Q529,0)))</f>
        <v>0</v>
      </c>
      <c r="R529" s="68">
        <f>IF($E529="OAI",'3'!R529,IF($E529=R$4,'3'!$G529+SUM('3'!$H529:R529),IF($E529&lt;R$4,'3'!R529,0)))</f>
        <v>14360.907178617306</v>
      </c>
      <c r="S529" s="68">
        <f>IF($E529="OAI",'3'!S529,IF($E529=S$4,'3'!$G529+SUM('3'!$H529:S529),IF($E529&lt;S$4,'3'!S529,0)))</f>
        <v>650.06649745161906</v>
      </c>
      <c r="T529" s="68">
        <f>IF($E529="OAI",'3'!T529,IF($E529=T$4,'3'!$G529+SUM('3'!$H529:T529),IF($E529&lt;T$4,'3'!T529,0)))</f>
        <v>682.58379824144481</v>
      </c>
      <c r="U529" s="68">
        <f>IF($E529="OAI",'3'!U529,IF($E529=U$4,'3'!$G529+SUM('3'!$H529:U529),IF($E529&lt;U$4,'3'!U529,0)))</f>
        <v>30053.346579548077</v>
      </c>
      <c r="V529" s="68">
        <f>IF($E529="OAI",'3'!V529,IF($E529=V$4,'3'!$G529+SUM('3'!$H529:V529),IF($E529&lt;V$4,'3'!V529,0)))</f>
        <v>3777.690431299397</v>
      </c>
      <c r="W529" s="68">
        <f>IF($E529="OAI",'3'!W529,IF($E529=W$4,'3'!$G529+SUM('3'!$H529:W529),IF($E529&lt;W$4,'3'!W529,0)))</f>
        <v>12694.605151897404</v>
      </c>
      <c r="X529" s="68">
        <f>IF($E529="OAI",'3'!X529,IF($E529=X$4,'3'!$G529+SUM('3'!$H529:X529),IF($E529&lt;X$4,'3'!X529,0)))</f>
        <v>15366.148319652926</v>
      </c>
      <c r="Y529" s="68">
        <f>IF($E529="OAI",'3'!Y529,IF($E529=Y$4,'3'!$G529+SUM('3'!$H529:Y529),IF($E529&lt;Y$4,'3'!Y529,0)))</f>
        <v>2809.9979212617709</v>
      </c>
      <c r="Z529" s="68">
        <f>IF($E529="OAI",'3'!Z529,IF($E529=Z$4,'3'!$G529+SUM('3'!$H529:Z529),IF($E529&lt;Z$4,'3'!Z529,0)))</f>
        <v>794.0184450742006</v>
      </c>
      <c r="AA529" s="68">
        <f>IF($E529="OAI",'3'!AA529,IF($E529=AA$4,'3'!$G529+SUM('3'!$H529:AA529),IF($E529&lt;AA$4,'3'!AA529,0)))</f>
        <v>617.54919666179308</v>
      </c>
      <c r="AB529" s="68">
        <f>IF($E529="OAI",'3'!AB529,IF($E529=AB$4,'3'!$G529+SUM('3'!$H529:AB529),IF($E529&lt;AB$4,'3'!AB529,0)))</f>
        <v>0</v>
      </c>
      <c r="AC529" s="68">
        <f>IF($E529="OAI",'3'!AC529,IF($E529=AC$4,'3'!$G529+SUM('3'!$H529:AC529),IF($E529&lt;AC$4,'3'!AC529,0)))</f>
        <v>0</v>
      </c>
      <c r="AD529" s="68">
        <f>IF($E529="OAI",'3'!AD529,IF($E529=AD$4,'3'!$G529+SUM('3'!$H529:AD529),IF($E529&lt;AD$4,'3'!AD529,0)))</f>
        <v>0</v>
      </c>
      <c r="AE529" s="68">
        <f>IF($E529="OAI",'3'!AE529,IF($E529=AE$4,'3'!$G529+SUM('3'!$H529:AE529),IF($E529&lt;AE$4,'3'!AE529,0)))</f>
        <v>0</v>
      </c>
      <c r="AF529" s="26">
        <f t="shared" si="32"/>
        <v>16692.090175068432</v>
      </c>
      <c r="AG529" s="26">
        <f t="shared" si="33"/>
        <v>66795.939843637025</v>
      </c>
      <c r="AH529" s="56">
        <f t="shared" si="34"/>
        <v>624</v>
      </c>
    </row>
    <row r="530" spans="1:34">
      <c r="A530" s="56">
        <f t="shared" si="35"/>
        <v>625</v>
      </c>
      <c r="B530" s="3">
        <f>'1'!B530</f>
        <v>5551199</v>
      </c>
      <c r="C530" t="str">
        <f>'1'!C530</f>
        <v>Trans SCADA Emergency Replacement new</v>
      </c>
      <c r="D530" s="3">
        <f>'1'!D530</f>
        <v>67</v>
      </c>
      <c r="E530" s="13" t="str">
        <f>IF('1'!E530="OAI","OAI",EOMONTH('1'!E530,-1)+1)</f>
        <v>OAI</v>
      </c>
      <c r="F530" s="3" t="str">
        <f>'1'!F530</f>
        <v>TOO</v>
      </c>
      <c r="G530" s="7"/>
      <c r="H530" s="68">
        <f>IF($E530="OAI",'3'!H530,IF($E530&lt;=H$4,'3'!$G530+SUM('3'!$H530:H530),0))</f>
        <v>0</v>
      </c>
      <c r="I530" s="68">
        <f>IF($E530="OAI",'3'!I530,IF($E530=I$4,'3'!$G530+SUM('3'!$H530:I530),IF($E530&lt;I$4,'3'!I530,0)))</f>
        <v>0</v>
      </c>
      <c r="J530" s="68">
        <f>IF($E530="OAI",'3'!J530,IF($E530=J$4,'3'!$G530+SUM('3'!$H530:J530),IF($E530&lt;J$4,'3'!J530,0)))</f>
        <v>0</v>
      </c>
      <c r="K530" s="68">
        <f>IF($E530="OAI",'3'!K530,IF($E530=K$4,'3'!$G530+SUM('3'!$H530:K530),IF($E530&lt;K$4,'3'!K530,0)))</f>
        <v>0</v>
      </c>
      <c r="L530" s="68">
        <f>IF($E530="OAI",'3'!L530,IF($E530=L$4,'3'!$G530+SUM('3'!$H530:L530),IF($E530&lt;L$4,'3'!L530,0)))</f>
        <v>0</v>
      </c>
      <c r="M530" s="68">
        <f>IF($E530="OAI",'3'!M530,IF($E530=M$4,'3'!$G530+SUM('3'!$H530:M530),IF($E530&lt;M$4,'3'!M530,0)))</f>
        <v>0</v>
      </c>
      <c r="N530" s="68">
        <f>IF($E530="OAI",'3'!N530,IF($E530=N$4,'3'!$G530+SUM('3'!$H530:N530),IF($E530&lt;N$4,'3'!N530,0)))</f>
        <v>0</v>
      </c>
      <c r="O530" s="68">
        <f>IF($E530="OAI",'3'!O530,IF($E530=O$4,'3'!$G530+SUM('3'!$H530:O530),IF($E530&lt;O$4,'3'!O530,0)))</f>
        <v>0</v>
      </c>
      <c r="P530" s="68">
        <f>IF($E530="OAI",'3'!P530,IF($E530=P$4,'3'!$G530+SUM('3'!$H530:P530),IF($E530&lt;P$4,'3'!P530,0)))</f>
        <v>0</v>
      </c>
      <c r="Q530" s="68">
        <f>IF($E530="OAI",'3'!Q530,IF($E530=Q$4,'3'!$G530+SUM('3'!$H530:Q530),IF($E530&lt;Q$4,'3'!Q530,0)))</f>
        <v>0</v>
      </c>
      <c r="R530" s="68">
        <f>IF($E530="OAI",'3'!R530,IF($E530=R$4,'3'!$G530+SUM('3'!$H530:R530),IF($E530&lt;R$4,'3'!R530,0)))</f>
        <v>0</v>
      </c>
      <c r="S530" s="68">
        <f>IF($E530="OAI",'3'!S530,IF($E530=S$4,'3'!$G530+SUM('3'!$H530:S530),IF($E530&lt;S$4,'3'!S530,0)))</f>
        <v>0</v>
      </c>
      <c r="T530" s="68">
        <f>IF($E530="OAI",'3'!T530,IF($E530=T$4,'3'!$G530+SUM('3'!$H530:T530),IF($E530&lt;T$4,'3'!T530,0)))</f>
        <v>38822.023404568397</v>
      </c>
      <c r="U530" s="68">
        <f>IF($E530="OAI",'3'!U530,IF($E530=U$4,'3'!$G530+SUM('3'!$H530:U530),IF($E530&lt;U$4,'3'!U530,0)))</f>
        <v>38822.023404568397</v>
      </c>
      <c r="V530" s="68">
        <f>IF($E530="OAI",'3'!V530,IF($E530=V$4,'3'!$G530+SUM('3'!$H530:V530),IF($E530&lt;V$4,'3'!V530,0)))</f>
        <v>38822.023404568397</v>
      </c>
      <c r="W530" s="68">
        <f>IF($E530="OAI",'3'!W530,IF($E530=W$4,'3'!$G530+SUM('3'!$H530:W530),IF($E530&lt;W$4,'3'!W530,0)))</f>
        <v>38822.023404568397</v>
      </c>
      <c r="X530" s="68">
        <f>IF($E530="OAI",'3'!X530,IF($E530=X$4,'3'!$G530+SUM('3'!$H530:X530),IF($E530&lt;X$4,'3'!X530,0)))</f>
        <v>38822.023404568397</v>
      </c>
      <c r="Y530" s="68">
        <f>IF($E530="OAI",'3'!Y530,IF($E530=Y$4,'3'!$G530+SUM('3'!$H530:Y530),IF($E530&lt;Y$4,'3'!Y530,0)))</f>
        <v>38822.023404568397</v>
      </c>
      <c r="Z530" s="68">
        <f>IF($E530="OAI",'3'!Z530,IF($E530=Z$4,'3'!$G530+SUM('3'!$H530:Z530),IF($E530&lt;Z$4,'3'!Z530,0)))</f>
        <v>38822.023404568397</v>
      </c>
      <c r="AA530" s="68">
        <f>IF($E530="OAI",'3'!AA530,IF($E530=AA$4,'3'!$G530+SUM('3'!$H530:AA530),IF($E530&lt;AA$4,'3'!AA530,0)))</f>
        <v>38822.023404568397</v>
      </c>
      <c r="AB530" s="68">
        <f>IF($E530="OAI",'3'!AB530,IF($E530=AB$4,'3'!$G530+SUM('3'!$H530:AB530),IF($E530&lt;AB$4,'3'!AB530,0)))</f>
        <v>38822.023404568397</v>
      </c>
      <c r="AC530" s="68">
        <f>IF($E530="OAI",'3'!AC530,IF($E530=AC$4,'3'!$G530+SUM('3'!$H530:AC530),IF($E530&lt;AC$4,'3'!AC530,0)))</f>
        <v>38822.023404568397</v>
      </c>
      <c r="AD530" s="68">
        <f>IF($E530="OAI",'3'!AD530,IF($E530=AD$4,'3'!$G530+SUM('3'!$H530:AD530),IF($E530&lt;AD$4,'3'!AD530,0)))</f>
        <v>38822.023404568397</v>
      </c>
      <c r="AE530" s="68">
        <f>IF($E530="OAI",'3'!AE530,IF($E530=AE$4,'3'!$G530+SUM('3'!$H530:AE530),IF($E530&lt;AE$4,'3'!AE530,0)))</f>
        <v>38822.023404568397</v>
      </c>
      <c r="AF530" s="26">
        <f t="shared" si="32"/>
        <v>0</v>
      </c>
      <c r="AG530" s="26">
        <f t="shared" si="33"/>
        <v>465864.28085482068</v>
      </c>
      <c r="AH530" s="56">
        <f t="shared" si="34"/>
        <v>625</v>
      </c>
    </row>
    <row r="531" spans="1:34">
      <c r="A531" s="56">
        <f t="shared" si="35"/>
        <v>626</v>
      </c>
      <c r="B531" s="3">
        <f>'1'!B531</f>
        <v>5551694</v>
      </c>
      <c r="C531" t="str">
        <f>'1'!C531</f>
        <v>Hopland Sub_ EM Replace Fail RTU</v>
      </c>
      <c r="D531" s="3">
        <f>'1'!D531</f>
        <v>67</v>
      </c>
      <c r="E531" s="13" t="str">
        <f>IF('1'!E531="OAI","OAI",EOMONTH('1'!E531,-1)+1)</f>
        <v>OAI</v>
      </c>
      <c r="F531" s="3" t="str">
        <f>'1'!F531</f>
        <v>TOO</v>
      </c>
      <c r="G531" s="7"/>
      <c r="H531" s="68">
        <f>IF($E531="OAI",'3'!H531,IF($E531&lt;=H$4,'3'!$G531+SUM('3'!$H531:H531),0))</f>
        <v>26520.98008228769</v>
      </c>
      <c r="I531" s="68">
        <f>IF($E531="OAI",'3'!I531,IF($E531=I$4,'3'!$G531+SUM('3'!$H531:I531),IF($E531&lt;I$4,'3'!I531,0)))</f>
        <v>929.30532400493735</v>
      </c>
      <c r="J531" s="68">
        <f>IF($E531="OAI",'3'!J531,IF($E531=J$4,'3'!$G531+SUM('3'!$H531:J531),IF($E531&lt;J$4,'3'!J531,0)))</f>
        <v>5133.913440745544</v>
      </c>
      <c r="K531" s="68">
        <f>IF($E531="OAI",'3'!K531,IF($E531=K$4,'3'!$G531+SUM('3'!$H531:K531),IF($E531&lt;K$4,'3'!K531,0)))</f>
        <v>1865.9712977588608</v>
      </c>
      <c r="L531" s="68">
        <f>IF($E531="OAI",'3'!L531,IF($E531=L$4,'3'!$G531+SUM('3'!$H531:L531),IF($E531&lt;L$4,'3'!L531,0)))</f>
        <v>2495.5397832512776</v>
      </c>
      <c r="M531" s="68">
        <f>IF($E531="OAI",'3'!M531,IF($E531=M$4,'3'!$G531+SUM('3'!$H531:M531),IF($E531&lt;M$4,'3'!M531,0)))</f>
        <v>10.062660416335797</v>
      </c>
      <c r="N531" s="68">
        <f>IF($E531="OAI",'3'!N531,IF($E531=N$4,'3'!$G531+SUM('3'!$H531:N531),IF($E531&lt;N$4,'3'!N531,0)))</f>
        <v>0</v>
      </c>
      <c r="O531" s="68">
        <f>IF($E531="OAI",'3'!O531,IF($E531=O$4,'3'!$G531+SUM('3'!$H531:O531),IF($E531&lt;O$4,'3'!O531,0)))</f>
        <v>0</v>
      </c>
      <c r="P531" s="68">
        <f>IF($E531="OAI",'3'!P531,IF($E531=P$4,'3'!$G531+SUM('3'!$H531:P531),IF($E531&lt;P$4,'3'!P531,0)))</f>
        <v>0</v>
      </c>
      <c r="Q531" s="68">
        <f>IF($E531="OAI",'3'!Q531,IF($E531=Q$4,'3'!$G531+SUM('3'!$H531:Q531),IF($E531&lt;Q$4,'3'!Q531,0)))</f>
        <v>0</v>
      </c>
      <c r="R531" s="68">
        <f>IF($E531="OAI",'3'!R531,IF($E531=R$4,'3'!$G531+SUM('3'!$H531:R531),IF($E531&lt;R$4,'3'!R531,0)))</f>
        <v>0</v>
      </c>
      <c r="S531" s="68">
        <f>IF($E531="OAI",'3'!S531,IF($E531=S$4,'3'!$G531+SUM('3'!$H531:S531),IF($E531&lt;S$4,'3'!S531,0)))</f>
        <v>0</v>
      </c>
      <c r="T531" s="68">
        <f>IF($E531="OAI",'3'!T531,IF($E531=T$4,'3'!$G531+SUM('3'!$H531:T531),IF($E531&lt;T$4,'3'!T531,0)))</f>
        <v>0</v>
      </c>
      <c r="U531" s="68">
        <f>IF($E531="OAI",'3'!U531,IF($E531=U$4,'3'!$G531+SUM('3'!$H531:U531),IF($E531&lt;U$4,'3'!U531,0)))</f>
        <v>0</v>
      </c>
      <c r="V531" s="68">
        <f>IF($E531="OAI",'3'!V531,IF($E531=V$4,'3'!$G531+SUM('3'!$H531:V531),IF($E531&lt;V$4,'3'!V531,0)))</f>
        <v>0</v>
      </c>
      <c r="W531" s="68">
        <f>IF($E531="OAI",'3'!W531,IF($E531=W$4,'3'!$G531+SUM('3'!$H531:W531),IF($E531&lt;W$4,'3'!W531,0)))</f>
        <v>0</v>
      </c>
      <c r="X531" s="68">
        <f>IF($E531="OAI",'3'!X531,IF($E531=X$4,'3'!$G531+SUM('3'!$H531:X531),IF($E531&lt;X$4,'3'!X531,0)))</f>
        <v>0</v>
      </c>
      <c r="Y531" s="68">
        <f>IF($E531="OAI",'3'!Y531,IF($E531=Y$4,'3'!$G531+SUM('3'!$H531:Y531),IF($E531&lt;Y$4,'3'!Y531,0)))</f>
        <v>0</v>
      </c>
      <c r="Z531" s="68">
        <f>IF($E531="OAI",'3'!Z531,IF($E531=Z$4,'3'!$G531+SUM('3'!$H531:Z531),IF($E531&lt;Z$4,'3'!Z531,0)))</f>
        <v>0</v>
      </c>
      <c r="AA531" s="68">
        <f>IF($E531="OAI",'3'!AA531,IF($E531=AA$4,'3'!$G531+SUM('3'!$H531:AA531),IF($E531&lt;AA$4,'3'!AA531,0)))</f>
        <v>0</v>
      </c>
      <c r="AB531" s="68">
        <f>IF($E531="OAI",'3'!AB531,IF($E531=AB$4,'3'!$G531+SUM('3'!$H531:AB531),IF($E531&lt;AB$4,'3'!AB531,0)))</f>
        <v>0</v>
      </c>
      <c r="AC531" s="68">
        <f>IF($E531="OAI",'3'!AC531,IF($E531=AC$4,'3'!$G531+SUM('3'!$H531:AC531),IF($E531&lt;AC$4,'3'!AC531,0)))</f>
        <v>0</v>
      </c>
      <c r="AD531" s="68">
        <f>IF($E531="OAI",'3'!AD531,IF($E531=AD$4,'3'!$G531+SUM('3'!$H531:AD531),IF($E531&lt;AD$4,'3'!AD531,0)))</f>
        <v>0</v>
      </c>
      <c r="AE531" s="68">
        <f>IF($E531="OAI",'3'!AE531,IF($E531=AE$4,'3'!$G531+SUM('3'!$H531:AE531),IF($E531&lt;AE$4,'3'!AE531,0)))</f>
        <v>0</v>
      </c>
      <c r="AF531" s="26">
        <f t="shared" si="32"/>
        <v>36955.772588464642</v>
      </c>
      <c r="AG531" s="26">
        <f t="shared" si="33"/>
        <v>0</v>
      </c>
      <c r="AH531" s="56">
        <f t="shared" si="34"/>
        <v>626</v>
      </c>
    </row>
    <row r="532" spans="1:34">
      <c r="A532" s="56">
        <f t="shared" si="35"/>
        <v>627</v>
      </c>
      <c r="B532" s="3">
        <f>'1'!B532</f>
        <v>5551977</v>
      </c>
      <c r="C532" t="str">
        <f>'1'!C532</f>
        <v>Oro Loma: EM Repl Fail SCADA RE711-7052</v>
      </c>
      <c r="D532" s="3">
        <f>'1'!D532</f>
        <v>67</v>
      </c>
      <c r="E532" s="13" t="str">
        <f>IF('1'!E532="OAI","OAI",EOMONTH('1'!E532,-1)+1)</f>
        <v>OAI</v>
      </c>
      <c r="F532" s="3" t="str">
        <f>'1'!F532</f>
        <v>TOLO</v>
      </c>
      <c r="G532" s="7"/>
      <c r="H532" s="68">
        <f>IF($E532="OAI",'3'!H532,IF($E532&lt;=H$4,'3'!$G532+SUM('3'!$H532:H532),0))</f>
        <v>10576.042443132188</v>
      </c>
      <c r="I532" s="68">
        <f>IF($E532="OAI",'3'!I532,IF($E532=I$4,'3'!$G532+SUM('3'!$H532:I532),IF($E532&lt;I$4,'3'!I532,0)))</f>
        <v>4084.0425373078424</v>
      </c>
      <c r="J532" s="68">
        <f>IF($E532="OAI",'3'!J532,IF($E532=J$4,'3'!$G532+SUM('3'!$H532:J532),IF($E532&lt;J$4,'3'!J532,0)))</f>
        <v>12531.55278404011</v>
      </c>
      <c r="K532" s="68">
        <f>IF($E532="OAI",'3'!K532,IF($E532=K$4,'3'!$G532+SUM('3'!$H532:K532),IF($E532&lt;K$4,'3'!K532,0)))</f>
        <v>4067.1782638323161</v>
      </c>
      <c r="L532" s="68">
        <f>IF($E532="OAI",'3'!L532,IF($E532=L$4,'3'!$G532+SUM('3'!$H532:L532),IF($E532&lt;L$4,'3'!L532,0)))</f>
        <v>2209.965207546933</v>
      </c>
      <c r="M532" s="68">
        <f>IF($E532="OAI",'3'!M532,IF($E532=M$4,'3'!$G532+SUM('3'!$H532:M532),IF($E532&lt;M$4,'3'!M532,0)))</f>
        <v>1489.925951089127</v>
      </c>
      <c r="N532" s="68">
        <f>IF($E532="OAI",'3'!N532,IF($E532=N$4,'3'!$G532+SUM('3'!$H532:N532),IF($E532&lt;N$4,'3'!N532,0)))</f>
        <v>0</v>
      </c>
      <c r="O532" s="68">
        <f>IF($E532="OAI",'3'!O532,IF($E532=O$4,'3'!$G532+SUM('3'!$H532:O532),IF($E532&lt;O$4,'3'!O532,0)))</f>
        <v>0</v>
      </c>
      <c r="P532" s="68">
        <f>IF($E532="OAI",'3'!P532,IF($E532=P$4,'3'!$G532+SUM('3'!$H532:P532),IF($E532&lt;P$4,'3'!P532,0)))</f>
        <v>0</v>
      </c>
      <c r="Q532" s="68">
        <f>IF($E532="OAI",'3'!Q532,IF($E532=Q$4,'3'!$G532+SUM('3'!$H532:Q532),IF($E532&lt;Q$4,'3'!Q532,0)))</f>
        <v>0</v>
      </c>
      <c r="R532" s="68">
        <f>IF($E532="OAI",'3'!R532,IF($E532=R$4,'3'!$G532+SUM('3'!$H532:R532),IF($E532&lt;R$4,'3'!R532,0)))</f>
        <v>0</v>
      </c>
      <c r="S532" s="68">
        <f>IF($E532="OAI",'3'!S532,IF($E532=S$4,'3'!$G532+SUM('3'!$H532:S532),IF($E532&lt;S$4,'3'!S532,0)))</f>
        <v>0</v>
      </c>
      <c r="T532" s="68">
        <f>IF($E532="OAI",'3'!T532,IF($E532=T$4,'3'!$G532+SUM('3'!$H532:T532),IF($E532&lt;T$4,'3'!T532,0)))</f>
        <v>0</v>
      </c>
      <c r="U532" s="68">
        <f>IF($E532="OAI",'3'!U532,IF($E532=U$4,'3'!$G532+SUM('3'!$H532:U532),IF($E532&lt;U$4,'3'!U532,0)))</f>
        <v>0</v>
      </c>
      <c r="V532" s="68">
        <f>IF($E532="OAI",'3'!V532,IF($E532=V$4,'3'!$G532+SUM('3'!$H532:V532),IF($E532&lt;V$4,'3'!V532,0)))</f>
        <v>0</v>
      </c>
      <c r="W532" s="68">
        <f>IF($E532="OAI",'3'!W532,IF($E532=W$4,'3'!$G532+SUM('3'!$H532:W532),IF($E532&lt;W$4,'3'!W532,0)))</f>
        <v>0</v>
      </c>
      <c r="X532" s="68">
        <f>IF($E532="OAI",'3'!X532,IF($E532=X$4,'3'!$G532+SUM('3'!$H532:X532),IF($E532&lt;X$4,'3'!X532,0)))</f>
        <v>0</v>
      </c>
      <c r="Y532" s="68">
        <f>IF($E532="OAI",'3'!Y532,IF($E532=Y$4,'3'!$G532+SUM('3'!$H532:Y532),IF($E532&lt;Y$4,'3'!Y532,0)))</f>
        <v>0</v>
      </c>
      <c r="Z532" s="68">
        <f>IF($E532="OAI",'3'!Z532,IF($E532=Z$4,'3'!$G532+SUM('3'!$H532:Z532),IF($E532&lt;Z$4,'3'!Z532,0)))</f>
        <v>0</v>
      </c>
      <c r="AA532" s="68">
        <f>IF($E532="OAI",'3'!AA532,IF($E532=AA$4,'3'!$G532+SUM('3'!$H532:AA532),IF($E532&lt;AA$4,'3'!AA532,0)))</f>
        <v>0</v>
      </c>
      <c r="AB532" s="68">
        <f>IF($E532="OAI",'3'!AB532,IF($E532=AB$4,'3'!$G532+SUM('3'!$H532:AB532),IF($E532&lt;AB$4,'3'!AB532,0)))</f>
        <v>0</v>
      </c>
      <c r="AC532" s="68">
        <f>IF($E532="OAI",'3'!AC532,IF($E532=AC$4,'3'!$G532+SUM('3'!$H532:AC532),IF($E532&lt;AC$4,'3'!AC532,0)))</f>
        <v>0</v>
      </c>
      <c r="AD532" s="68">
        <f>IF($E532="OAI",'3'!AD532,IF($E532=AD$4,'3'!$G532+SUM('3'!$H532:AD532),IF($E532&lt;AD$4,'3'!AD532,0)))</f>
        <v>0</v>
      </c>
      <c r="AE532" s="68">
        <f>IF($E532="OAI",'3'!AE532,IF($E532=AE$4,'3'!$G532+SUM('3'!$H532:AE532),IF($E532&lt;AE$4,'3'!AE532,0)))</f>
        <v>0</v>
      </c>
      <c r="AF532" s="26">
        <f t="shared" si="32"/>
        <v>34958.707186948515</v>
      </c>
      <c r="AG532" s="26">
        <f t="shared" si="33"/>
        <v>0</v>
      </c>
      <c r="AH532" s="56">
        <f t="shared" si="34"/>
        <v>627</v>
      </c>
    </row>
    <row r="533" spans="1:34">
      <c r="A533" s="56">
        <f t="shared" si="35"/>
        <v>628</v>
      </c>
      <c r="B533" s="3">
        <f>'1'!B533</f>
        <v>5552059</v>
      </c>
      <c r="C533" t="str">
        <f>'1'!C533</f>
        <v>IGNACIO: EM Repl 7 C30 Annun w/ UR Rly</v>
      </c>
      <c r="D533" s="3">
        <f>'1'!D533</f>
        <v>67</v>
      </c>
      <c r="E533" s="13" t="str">
        <f>IF('1'!E533="OAI","OAI",EOMONTH('1'!E533,-1)+1)</f>
        <v>OAI</v>
      </c>
      <c r="F533" s="3" t="str">
        <f>'1'!F533</f>
        <v>TOO</v>
      </c>
      <c r="G533" s="7"/>
      <c r="H533" s="68">
        <f>IF($E533="OAI",'3'!H533,IF($E533&lt;=H$4,'3'!$G533+SUM('3'!$H533:H533),0))</f>
        <v>0</v>
      </c>
      <c r="I533" s="68">
        <f>IF($E533="OAI",'3'!I533,IF($E533=I$4,'3'!$G533+SUM('3'!$H533:I533),IF($E533&lt;I$4,'3'!I533,0)))</f>
        <v>0</v>
      </c>
      <c r="J533" s="68">
        <f>IF($E533="OAI",'3'!J533,IF($E533=J$4,'3'!$G533+SUM('3'!$H533:J533),IF($E533&lt;J$4,'3'!J533,0)))</f>
        <v>512.45029898006374</v>
      </c>
      <c r="K533" s="68">
        <f>IF($E533="OAI",'3'!K533,IF($E533=K$4,'3'!$G533+SUM('3'!$H533:K533),IF($E533&lt;K$4,'3'!K533,0)))</f>
        <v>647.55083234753499</v>
      </c>
      <c r="L533" s="68">
        <f>IF($E533="OAI",'3'!L533,IF($E533=L$4,'3'!$G533+SUM('3'!$H533:L533),IF($E533&lt;L$4,'3'!L533,0)))</f>
        <v>-37.082767089830071</v>
      </c>
      <c r="M533" s="68">
        <f>IF($E533="OAI",'3'!M533,IF($E533=M$4,'3'!$G533+SUM('3'!$H533:M533),IF($E533&lt;M$4,'3'!M533,0)))</f>
        <v>297.22117340843693</v>
      </c>
      <c r="N533" s="68">
        <f>IF($E533="OAI",'3'!N533,IF($E533=N$4,'3'!$G533+SUM('3'!$H533:N533),IF($E533&lt;N$4,'3'!N533,0)))</f>
        <v>9155.5302143594508</v>
      </c>
      <c r="O533" s="68">
        <f>IF($E533="OAI",'3'!O533,IF($E533=O$4,'3'!$G533+SUM('3'!$H533:O533),IF($E533&lt;O$4,'3'!O533,0)))</f>
        <v>1050.057249000967</v>
      </c>
      <c r="P533" s="68">
        <f>IF($E533="OAI",'3'!P533,IF($E533=P$4,'3'!$G533+SUM('3'!$H533:P533),IF($E533&lt;P$4,'3'!P533,0)))</f>
        <v>819.0819233334073</v>
      </c>
      <c r="Q533" s="68">
        <f>IF($E533="OAI",'3'!Q533,IF($E533=Q$4,'3'!$G533+SUM('3'!$H533:Q533),IF($E533&lt;Q$4,'3'!Q533,0)))</f>
        <v>715.00792624963799</v>
      </c>
      <c r="R533" s="68">
        <f>IF($E533="OAI",'3'!R533,IF($E533=R$4,'3'!$G533+SUM('3'!$H533:R533),IF($E533&lt;R$4,'3'!R533,0)))</f>
        <v>650.06649745161906</v>
      </c>
      <c r="S533" s="68">
        <f>IF($E533="OAI",'3'!S533,IF($E533=S$4,'3'!$G533+SUM('3'!$H533:S533),IF($E533&lt;S$4,'3'!S533,0)))</f>
        <v>21940.606137222247</v>
      </c>
      <c r="T533" s="68">
        <f>IF($E533="OAI",'3'!T533,IF($E533=T$4,'3'!$G533+SUM('3'!$H533:T533),IF($E533&lt;T$4,'3'!T533,0)))</f>
        <v>682.58379824144481</v>
      </c>
      <c r="U533" s="68">
        <f>IF($E533="OAI",'3'!U533,IF($E533=U$4,'3'!$G533+SUM('3'!$H533:U533),IF($E533&lt;U$4,'3'!U533,0)))</f>
        <v>1439.5194762258152</v>
      </c>
      <c r="V533" s="68">
        <f>IF($E533="OAI",'3'!V533,IF($E533=V$4,'3'!$G533+SUM('3'!$H533:V533),IF($E533&lt;V$4,'3'!V533,0)))</f>
        <v>1472.0367770156413</v>
      </c>
      <c r="W533" s="68">
        <f>IF($E533="OAI",'3'!W533,IF($E533=W$4,'3'!$G533+SUM('3'!$H533:W533),IF($E533&lt;W$4,'3'!W533,0)))</f>
        <v>292.56253432680001</v>
      </c>
      <c r="X533" s="68">
        <f>IF($E533="OAI",'3'!X533,IF($E533=X$4,'3'!$G533+SUM('3'!$H533:X533),IF($E533&lt;X$4,'3'!X533,0)))</f>
        <v>0</v>
      </c>
      <c r="Y533" s="68">
        <f>IF($E533="OAI",'3'!Y533,IF($E533=Y$4,'3'!$G533+SUM('3'!$H533:Y533),IF($E533&lt;Y$4,'3'!Y533,0)))</f>
        <v>0</v>
      </c>
      <c r="Z533" s="68">
        <f>IF($E533="OAI",'3'!Z533,IF($E533=Z$4,'3'!$G533+SUM('3'!$H533:Z533),IF($E533&lt;Z$4,'3'!Z533,0)))</f>
        <v>0</v>
      </c>
      <c r="AA533" s="68">
        <f>IF($E533="OAI",'3'!AA533,IF($E533=AA$4,'3'!$G533+SUM('3'!$H533:AA533),IF($E533&lt;AA$4,'3'!AA533,0)))</f>
        <v>0</v>
      </c>
      <c r="AB533" s="68">
        <f>IF($E533="OAI",'3'!AB533,IF($E533=AB$4,'3'!$G533+SUM('3'!$H533:AB533),IF($E533&lt;AB$4,'3'!AB533,0)))</f>
        <v>0</v>
      </c>
      <c r="AC533" s="68">
        <f>IF($E533="OAI",'3'!AC533,IF($E533=AC$4,'3'!$G533+SUM('3'!$H533:AC533),IF($E533&lt;AC$4,'3'!AC533,0)))</f>
        <v>0</v>
      </c>
      <c r="AD533" s="68">
        <f>IF($E533="OAI",'3'!AD533,IF($E533=AD$4,'3'!$G533+SUM('3'!$H533:AD533),IF($E533&lt;AD$4,'3'!AD533,0)))</f>
        <v>0</v>
      </c>
      <c r="AE533" s="68">
        <f>IF($E533="OAI",'3'!AE533,IF($E533=AE$4,'3'!$G533+SUM('3'!$H533:AE533),IF($E533&lt;AE$4,'3'!AE533,0)))</f>
        <v>0</v>
      </c>
      <c r="AF533" s="26">
        <f t="shared" si="32"/>
        <v>35750.489485263533</v>
      </c>
      <c r="AG533" s="26">
        <f t="shared" si="33"/>
        <v>3886.7025858097013</v>
      </c>
      <c r="AH533" s="56">
        <f t="shared" si="34"/>
        <v>628</v>
      </c>
    </row>
    <row r="534" spans="1:34">
      <c r="A534" s="56">
        <f t="shared" si="35"/>
        <v>629</v>
      </c>
      <c r="B534" s="3">
        <f>'1'!B534</f>
        <v>5552539</v>
      </c>
      <c r="C534" t="str">
        <f>'1'!C534</f>
        <v>Panocho_EM Repl Fail HMI Monitor</v>
      </c>
      <c r="D534" s="3">
        <f>'1'!D534</f>
        <v>67</v>
      </c>
      <c r="E534" s="13" t="str">
        <f>IF('1'!E534="OAI","OAI",EOMONTH('1'!E534,-1)+1)</f>
        <v>OAI</v>
      </c>
      <c r="F534" s="3" t="str">
        <f>'1'!F534</f>
        <v>TOHI</v>
      </c>
      <c r="G534" s="7"/>
      <c r="H534" s="68">
        <f>IF($E534="OAI",'3'!H534,IF($E534&lt;=H$4,'3'!$G534+SUM('3'!$H534:H534),0))</f>
        <v>0</v>
      </c>
      <c r="I534" s="68">
        <f>IF($E534="OAI",'3'!I534,IF($E534=I$4,'3'!$G534+SUM('3'!$H534:I534),IF($E534&lt;I$4,'3'!I534,0)))</f>
        <v>0</v>
      </c>
      <c r="J534" s="68">
        <f>IF($E534="OAI",'3'!J534,IF($E534=J$4,'3'!$G534+SUM('3'!$H534:J534),IF($E534&lt;J$4,'3'!J534,0)))</f>
        <v>0</v>
      </c>
      <c r="K534" s="68">
        <f>IF($E534="OAI",'3'!K534,IF($E534=K$4,'3'!$G534+SUM('3'!$H534:K534),IF($E534&lt;K$4,'3'!K534,0)))</f>
        <v>2251.1475770286038</v>
      </c>
      <c r="L534" s="68">
        <f>IF($E534="OAI",'3'!L534,IF($E534=L$4,'3'!$G534+SUM('3'!$H534:L534),IF($E534&lt;L$4,'3'!L534,0)))</f>
        <v>15105.450876644521</v>
      </c>
      <c r="M534" s="68">
        <f>IF($E534="OAI",'3'!M534,IF($E534=M$4,'3'!$G534+SUM('3'!$H534:M534),IF($E534&lt;M$4,'3'!M534,0)))</f>
        <v>4475.0887018204476</v>
      </c>
      <c r="N534" s="68">
        <f>IF($E534="OAI",'3'!N534,IF($E534=N$4,'3'!$G534+SUM('3'!$H534:N534),IF($E534&lt;N$4,'3'!N534,0)))</f>
        <v>1233.700801599095</v>
      </c>
      <c r="O534" s="68">
        <f>IF($E534="OAI",'3'!O534,IF($E534=O$4,'3'!$G534+SUM('3'!$H534:O534),IF($E534&lt;O$4,'3'!O534,0)))</f>
        <v>353.68387907787672</v>
      </c>
      <c r="P534" s="68">
        <f>IF($E534="OAI",'3'!P534,IF($E534=P$4,'3'!$G534+SUM('3'!$H534:P534),IF($E534&lt;P$4,'3'!P534,0)))</f>
        <v>674.57093902102929</v>
      </c>
      <c r="Q534" s="68">
        <f>IF($E534="OAI",'3'!Q534,IF($E534=Q$4,'3'!$G534+SUM('3'!$H534:Q534),IF($E534&lt;Q$4,'3'!Q534,0)))</f>
        <v>0</v>
      </c>
      <c r="R534" s="68">
        <f>IF($E534="OAI",'3'!R534,IF($E534=R$4,'3'!$G534+SUM('3'!$H534:R534),IF($E534&lt;R$4,'3'!R534,0)))</f>
        <v>0</v>
      </c>
      <c r="S534" s="68">
        <f>IF($E534="OAI",'3'!S534,IF($E534=S$4,'3'!$G534+SUM('3'!$H534:S534),IF($E534&lt;S$4,'3'!S534,0)))</f>
        <v>0</v>
      </c>
      <c r="T534" s="68">
        <f>IF($E534="OAI",'3'!T534,IF($E534=T$4,'3'!$G534+SUM('3'!$H534:T534),IF($E534&lt;T$4,'3'!T534,0)))</f>
        <v>0</v>
      </c>
      <c r="U534" s="68">
        <f>IF($E534="OAI",'3'!U534,IF($E534=U$4,'3'!$G534+SUM('3'!$H534:U534),IF($E534&lt;U$4,'3'!U534,0)))</f>
        <v>0</v>
      </c>
      <c r="V534" s="68">
        <f>IF($E534="OAI",'3'!V534,IF($E534=V$4,'3'!$G534+SUM('3'!$H534:V534),IF($E534&lt;V$4,'3'!V534,0)))</f>
        <v>0</v>
      </c>
      <c r="W534" s="68">
        <f>IF($E534="OAI",'3'!W534,IF($E534=W$4,'3'!$G534+SUM('3'!$H534:W534),IF($E534&lt;W$4,'3'!W534,0)))</f>
        <v>0</v>
      </c>
      <c r="X534" s="68">
        <f>IF($E534="OAI",'3'!X534,IF($E534=X$4,'3'!$G534+SUM('3'!$H534:X534),IF($E534&lt;X$4,'3'!X534,0)))</f>
        <v>0</v>
      </c>
      <c r="Y534" s="68">
        <f>IF($E534="OAI",'3'!Y534,IF($E534=Y$4,'3'!$G534+SUM('3'!$H534:Y534),IF($E534&lt;Y$4,'3'!Y534,0)))</f>
        <v>0</v>
      </c>
      <c r="Z534" s="68">
        <f>IF($E534="OAI",'3'!Z534,IF($E534=Z$4,'3'!$G534+SUM('3'!$H534:Z534),IF($E534&lt;Z$4,'3'!Z534,0)))</f>
        <v>0</v>
      </c>
      <c r="AA534" s="68">
        <f>IF($E534="OAI",'3'!AA534,IF($E534=AA$4,'3'!$G534+SUM('3'!$H534:AA534),IF($E534&lt;AA$4,'3'!AA534,0)))</f>
        <v>0</v>
      </c>
      <c r="AB534" s="68">
        <f>IF($E534="OAI",'3'!AB534,IF($E534=AB$4,'3'!$G534+SUM('3'!$H534:AB534),IF($E534&lt;AB$4,'3'!AB534,0)))</f>
        <v>0</v>
      </c>
      <c r="AC534" s="68">
        <f>IF($E534="OAI",'3'!AC534,IF($E534=AC$4,'3'!$G534+SUM('3'!$H534:AC534),IF($E534&lt;AC$4,'3'!AC534,0)))</f>
        <v>0</v>
      </c>
      <c r="AD534" s="68">
        <f>IF($E534="OAI",'3'!AD534,IF($E534=AD$4,'3'!$G534+SUM('3'!$H534:AD534),IF($E534&lt;AD$4,'3'!AD534,0)))</f>
        <v>0</v>
      </c>
      <c r="AE534" s="68">
        <f>IF($E534="OAI",'3'!AE534,IF($E534=AE$4,'3'!$G534+SUM('3'!$H534:AE534),IF($E534&lt;AE$4,'3'!AE534,0)))</f>
        <v>0</v>
      </c>
      <c r="AF534" s="26">
        <f t="shared" si="32"/>
        <v>24093.642775191576</v>
      </c>
      <c r="AG534" s="26">
        <f t="shared" si="33"/>
        <v>0</v>
      </c>
      <c r="AH534" s="56">
        <f t="shared" si="34"/>
        <v>629</v>
      </c>
    </row>
    <row r="535" spans="1:34">
      <c r="A535" s="56">
        <f t="shared" si="35"/>
        <v>630</v>
      </c>
      <c r="B535" s="3">
        <f>'1'!B535</f>
        <v>5552661</v>
      </c>
      <c r="C535" t="str">
        <f>'1'!C535</f>
        <v>Table Mountain: EM Repl Fail D20 Comm</v>
      </c>
      <c r="D535" s="3">
        <f>'1'!D535</f>
        <v>67</v>
      </c>
      <c r="E535" s="13" t="str">
        <f>IF('1'!E535="OAI","OAI",EOMONTH('1'!E535,-1)+1)</f>
        <v>OAI</v>
      </c>
      <c r="F535" s="3" t="str">
        <f>'1'!F535</f>
        <v>TOHI</v>
      </c>
      <c r="G535" s="7"/>
      <c r="H535" s="68">
        <f>IF($E535="OAI",'3'!H535,IF($E535&lt;=H$4,'3'!$G535+SUM('3'!$H535:H535),0))</f>
        <v>0</v>
      </c>
      <c r="I535" s="68">
        <f>IF($E535="OAI",'3'!I535,IF($E535=I$4,'3'!$G535+SUM('3'!$H535:I535),IF($E535&lt;I$4,'3'!I535,0)))</f>
        <v>0</v>
      </c>
      <c r="J535" s="68">
        <f>IF($E535="OAI",'3'!J535,IF($E535=J$4,'3'!$G535+SUM('3'!$H535:J535),IF($E535&lt;J$4,'3'!J535,0)))</f>
        <v>0</v>
      </c>
      <c r="K535" s="68">
        <f>IF($E535="OAI",'3'!K535,IF($E535=K$4,'3'!$G535+SUM('3'!$H535:K535),IF($E535&lt;K$4,'3'!K535,0)))</f>
        <v>0</v>
      </c>
      <c r="L535" s="68">
        <f>IF($E535="OAI",'3'!L535,IF($E535=L$4,'3'!$G535+SUM('3'!$H535:L535),IF($E535&lt;L$4,'3'!L535,0)))</f>
        <v>13602.108045000279</v>
      </c>
      <c r="M535" s="68">
        <f>IF($E535="OAI",'3'!M535,IF($E535=M$4,'3'!$G535+SUM('3'!$H535:M535),IF($E535&lt;M$4,'3'!M535,0)))</f>
        <v>8715.9410306161899</v>
      </c>
      <c r="N535" s="68">
        <f>IF($E535="OAI",'3'!N535,IF($E535=N$4,'3'!$G535+SUM('3'!$H535:N535),IF($E535&lt;N$4,'3'!N535,0)))</f>
        <v>7434.6289376027635</v>
      </c>
      <c r="O535" s="68">
        <f>IF($E535="OAI",'3'!O535,IF($E535=O$4,'3'!$G535+SUM('3'!$H535:O535),IF($E535&lt;O$4,'3'!O535,0)))</f>
        <v>7096.2253947126565</v>
      </c>
      <c r="P535" s="68">
        <f>IF($E535="OAI",'3'!P535,IF($E535=P$4,'3'!$G535+SUM('3'!$H535:P535),IF($E535&lt;P$4,'3'!P535,0)))</f>
        <v>11187.908100114384</v>
      </c>
      <c r="Q535" s="68">
        <f>IF($E535="OAI",'3'!Q535,IF($E535=Q$4,'3'!$G535+SUM('3'!$H535:Q535),IF($E535&lt;Q$4,'3'!Q535,0)))</f>
        <v>6964.9449453921279</v>
      </c>
      <c r="R535" s="68">
        <f>IF($E535="OAI",'3'!R535,IF($E535=R$4,'3'!$G535+SUM('3'!$H535:R535),IF($E535&lt;R$4,'3'!R535,0)))</f>
        <v>15926.67577395548</v>
      </c>
      <c r="S535" s="68">
        <f>IF($E535="OAI",'3'!S535,IF($E535=S$4,'3'!$G535+SUM('3'!$H535:S535),IF($E535&lt;S$4,'3'!S535,0)))</f>
        <v>6021.01149467085</v>
      </c>
      <c r="T535" s="68">
        <f>IF($E535="OAI",'3'!T535,IF($E535=T$4,'3'!$G535+SUM('3'!$H535:T535),IF($E535&lt;T$4,'3'!T535,0)))</f>
        <v>8663.95061846512</v>
      </c>
      <c r="U535" s="68">
        <f>IF($E535="OAI",'3'!U535,IF($E535=U$4,'3'!$G535+SUM('3'!$H535:U535),IF($E535&lt;U$4,'3'!U535,0)))</f>
        <v>12110.69132940503</v>
      </c>
      <c r="V535" s="68">
        <f>IF($E535="OAI",'3'!V535,IF($E535=V$4,'3'!$G535+SUM('3'!$H535:V535),IF($E535&lt;V$4,'3'!V535,0)))</f>
        <v>672.98700173327268</v>
      </c>
      <c r="W535" s="68">
        <f>IF($E535="OAI",'3'!W535,IF($E535=W$4,'3'!$G535+SUM('3'!$H535:W535),IF($E535&lt;W$4,'3'!W535,0)))</f>
        <v>2046.9128396896394</v>
      </c>
      <c r="X535" s="68">
        <f>IF($E535="OAI",'3'!X535,IF($E535=X$4,'3'!$G535+SUM('3'!$H535:X535),IF($E535&lt;X$4,'3'!X535,0)))</f>
        <v>170611.84832228365</v>
      </c>
      <c r="Y535" s="68">
        <f>IF($E535="OAI",'3'!Y535,IF($E535=Y$4,'3'!$G535+SUM('3'!$H535:Y535),IF($E535&lt;Y$4,'3'!Y535,0)))</f>
        <v>12698.052544817814</v>
      </c>
      <c r="Z535" s="68">
        <f>IF($E535="OAI",'3'!Z535,IF($E535=Z$4,'3'!$G535+SUM('3'!$H535:Z535),IF($E535&lt;Z$4,'3'!Z535,0)))</f>
        <v>3995.0625308485769</v>
      </c>
      <c r="AA535" s="68">
        <f>IF($E535="OAI",'3'!AA535,IF($E535=AA$4,'3'!$G535+SUM('3'!$H535:AA535),IF($E535&lt;AA$4,'3'!AA535,0)))</f>
        <v>0</v>
      </c>
      <c r="AB535" s="68">
        <f>IF($E535="OAI",'3'!AB535,IF($E535=AB$4,'3'!$G535+SUM('3'!$H535:AB535),IF($E535&lt;AB$4,'3'!AB535,0)))</f>
        <v>0</v>
      </c>
      <c r="AC535" s="68">
        <f>IF($E535="OAI",'3'!AC535,IF($E535=AC$4,'3'!$G535+SUM('3'!$H535:AC535),IF($E535&lt;AC$4,'3'!AC535,0)))</f>
        <v>0</v>
      </c>
      <c r="AD535" s="68">
        <f>IF($E535="OAI",'3'!AD535,IF($E535=AD$4,'3'!$G535+SUM('3'!$H535:AD535),IF($E535&lt;AD$4,'3'!AD535,0)))</f>
        <v>0</v>
      </c>
      <c r="AE535" s="68">
        <f>IF($E535="OAI",'3'!AE535,IF($E535=AE$4,'3'!$G535+SUM('3'!$H535:AE535),IF($E535&lt;AE$4,'3'!AE535,0)))</f>
        <v>0</v>
      </c>
      <c r="AF535" s="26">
        <f t="shared" si="32"/>
        <v>76949.443722064723</v>
      </c>
      <c r="AG535" s="26">
        <f t="shared" si="33"/>
        <v>210799.50518724311</v>
      </c>
      <c r="AH535" s="56">
        <f t="shared" si="34"/>
        <v>630</v>
      </c>
    </row>
    <row r="536" spans="1:34">
      <c r="A536" s="56">
        <f t="shared" si="35"/>
        <v>631</v>
      </c>
      <c r="B536" s="3">
        <f>'1'!B536</f>
        <v>5552707</v>
      </c>
      <c r="C536" t="str">
        <f>'1'!C536</f>
        <v>California Flats: EM Repl 3 C30 Annu</v>
      </c>
      <c r="D536" s="3">
        <f>'1'!D536</f>
        <v>67</v>
      </c>
      <c r="E536" s="13" t="str">
        <f>IF('1'!E536="OAI","OAI",EOMONTH('1'!E536,-1)+1)</f>
        <v>OAI</v>
      </c>
      <c r="F536" s="3" t="str">
        <f>'1'!F536</f>
        <v>TOHI</v>
      </c>
      <c r="G536" s="7"/>
      <c r="H536" s="68">
        <f>IF($E536="OAI",'3'!H536,IF($E536&lt;=H$4,'3'!$G536+SUM('3'!$H536:H536),0))</f>
        <v>0</v>
      </c>
      <c r="I536" s="68">
        <f>IF($E536="OAI",'3'!I536,IF($E536=I$4,'3'!$G536+SUM('3'!$H536:I536),IF($E536&lt;I$4,'3'!I536,0)))</f>
        <v>0</v>
      </c>
      <c r="J536" s="68">
        <f>IF($E536="OAI",'3'!J536,IF($E536=J$4,'3'!$G536+SUM('3'!$H536:J536),IF($E536&lt;J$4,'3'!J536,0)))</f>
        <v>0</v>
      </c>
      <c r="K536" s="68">
        <f>IF($E536="OAI",'3'!K536,IF($E536=K$4,'3'!$G536+SUM('3'!$H536:K536),IF($E536&lt;K$4,'3'!K536,0)))</f>
        <v>0</v>
      </c>
      <c r="L536" s="68">
        <f>IF($E536="OAI",'3'!L536,IF($E536=L$4,'3'!$G536+SUM('3'!$H536:L536),IF($E536&lt;L$4,'3'!L536,0)))</f>
        <v>0</v>
      </c>
      <c r="M536" s="68">
        <f>IF($E536="OAI",'3'!M536,IF($E536=M$4,'3'!$G536+SUM('3'!$H536:M536),IF($E536&lt;M$4,'3'!M536,0)))</f>
        <v>0</v>
      </c>
      <c r="N536" s="68">
        <f>IF($E536="OAI",'3'!N536,IF($E536=N$4,'3'!$G536+SUM('3'!$H536:N536),IF($E536&lt;N$4,'3'!N536,0)))</f>
        <v>0</v>
      </c>
      <c r="O536" s="68">
        <f>IF($E536="OAI",'3'!O536,IF($E536=O$4,'3'!$G536+SUM('3'!$H536:O536),IF($E536&lt;O$4,'3'!O536,0)))</f>
        <v>0</v>
      </c>
      <c r="P536" s="68">
        <f>IF($E536="OAI",'3'!P536,IF($E536=P$4,'3'!$G536+SUM('3'!$H536:P536),IF($E536&lt;P$4,'3'!P536,0)))</f>
        <v>438.37793758203634</v>
      </c>
      <c r="Q536" s="68">
        <f>IF($E536="OAI",'3'!Q536,IF($E536=Q$4,'3'!$G536+SUM('3'!$H536:Q536),IF($E536&lt;Q$4,'3'!Q536,0)))</f>
        <v>6247.8872179465689</v>
      </c>
      <c r="R536" s="68">
        <f>IF($E536="OAI",'3'!R536,IF($E536=R$4,'3'!$G536+SUM('3'!$H536:R536),IF($E536&lt;R$4,'3'!R536,0)))</f>
        <v>10611.168581807731</v>
      </c>
      <c r="S536" s="68">
        <f>IF($E536="OAI",'3'!S536,IF($E536=S$4,'3'!$G536+SUM('3'!$H536:S536),IF($E536&lt;S$4,'3'!S536,0)))</f>
        <v>5849.2008853400803</v>
      </c>
      <c r="T536" s="68">
        <f>IF($E536="OAI",'3'!T536,IF($E536=T$4,'3'!$G536+SUM('3'!$H536:T536),IF($E536&lt;T$4,'3'!T536,0)))</f>
        <v>559.8752448311277</v>
      </c>
      <c r="U536" s="68">
        <f>IF($E536="OAI",'3'!U536,IF($E536=U$4,'3'!$G536+SUM('3'!$H536:U536),IF($E536&lt;U$4,'3'!U536,0)))</f>
        <v>21495.799277707549</v>
      </c>
      <c r="V536" s="68">
        <f>IF($E536="OAI",'3'!V536,IF($E536=V$4,'3'!$G536+SUM('3'!$H536:V536),IF($E536&lt;V$4,'3'!V536,0)))</f>
        <v>559.8752448311277</v>
      </c>
      <c r="W536" s="68">
        <f>IF($E536="OAI",'3'!W536,IF($E536=W$4,'3'!$G536+SUM('3'!$H536:W536),IF($E536&lt;W$4,'3'!W536,0)))</f>
        <v>30681.983337224166</v>
      </c>
      <c r="X536" s="68">
        <f>IF($E536="OAI",'3'!X536,IF($E536=X$4,'3'!$G536+SUM('3'!$H536:X536),IF($E536&lt;X$4,'3'!X536,0)))</f>
        <v>16030.004388786188</v>
      </c>
      <c r="Y536" s="68">
        <f>IF($E536="OAI",'3'!Y536,IF($E536=Y$4,'3'!$G536+SUM('3'!$H536:Y536),IF($E536&lt;Y$4,'3'!Y536,0)))</f>
        <v>2849.0373167658886</v>
      </c>
      <c r="Z536" s="68">
        <f>IF($E536="OAI",'3'!Z536,IF($E536=Z$4,'3'!$G536+SUM('3'!$H536:Z536),IF($E536&lt;Z$4,'3'!Z536,0)))</f>
        <v>582.32988520461788</v>
      </c>
      <c r="AA536" s="68">
        <f>IF($E536="OAI",'3'!AA536,IF($E536=AA$4,'3'!$G536+SUM('3'!$H536:AA536),IF($E536&lt;AA$4,'3'!AA536,0)))</f>
        <v>582.32988520461788</v>
      </c>
      <c r="AB536" s="68">
        <f>IF($E536="OAI",'3'!AB536,IF($E536=AB$4,'3'!$G536+SUM('3'!$H536:AB536),IF($E536&lt;AB$4,'3'!AB536,0)))</f>
        <v>531.92341034130607</v>
      </c>
      <c r="AC536" s="68">
        <f>IF($E536="OAI",'3'!AC536,IF($E536=AC$4,'3'!$G536+SUM('3'!$H536:AC536),IF($E536&lt;AC$4,'3'!AC536,0)))</f>
        <v>397.56825922689671</v>
      </c>
      <c r="AD536" s="68">
        <f>IF($E536="OAI",'3'!AD536,IF($E536=AD$4,'3'!$G536+SUM('3'!$H536:AD536),IF($E536&lt;AD$4,'3'!AD536,0)))</f>
        <v>0</v>
      </c>
      <c r="AE536" s="68">
        <f>IF($E536="OAI",'3'!AE536,IF($E536=AE$4,'3'!$G536+SUM('3'!$H536:AE536),IF($E536&lt;AE$4,'3'!AE536,0)))</f>
        <v>0</v>
      </c>
      <c r="AF536" s="26">
        <f t="shared" si="32"/>
        <v>23146.634622676418</v>
      </c>
      <c r="AG536" s="26">
        <f t="shared" si="33"/>
        <v>74270.726250123465</v>
      </c>
      <c r="AH536" s="56">
        <f t="shared" si="34"/>
        <v>631</v>
      </c>
    </row>
    <row r="537" spans="1:34">
      <c r="A537" s="56">
        <f t="shared" si="35"/>
        <v>632</v>
      </c>
      <c r="B537" s="3">
        <f>'1'!B537</f>
        <v>5552739</v>
      </c>
      <c r="C537" t="str">
        <f>'1'!C537</f>
        <v>Atlantic: EM Repl Fail 130-1 annuc</v>
      </c>
      <c r="D537" s="3">
        <f>'1'!D537</f>
        <v>67</v>
      </c>
      <c r="E537" s="13" t="str">
        <f>IF('1'!E537="OAI","OAI",EOMONTH('1'!E537,-1)+1)</f>
        <v>OAI</v>
      </c>
      <c r="F537" s="3" t="str">
        <f>'1'!F537</f>
        <v>TOHI</v>
      </c>
      <c r="G537" s="7"/>
      <c r="H537" s="68">
        <f>IF($E537="OAI",'3'!H537,IF($E537&lt;=H$4,'3'!$G537+SUM('3'!$H537:H537),0))</f>
        <v>0</v>
      </c>
      <c r="I537" s="68">
        <f>IF($E537="OAI",'3'!I537,IF($E537=I$4,'3'!$G537+SUM('3'!$H537:I537),IF($E537&lt;I$4,'3'!I537,0)))</f>
        <v>0</v>
      </c>
      <c r="J537" s="68">
        <f>IF($E537="OAI",'3'!J537,IF($E537=J$4,'3'!$G537+SUM('3'!$H537:J537),IF($E537&lt;J$4,'3'!J537,0)))</f>
        <v>0</v>
      </c>
      <c r="K537" s="68">
        <f>IF($E537="OAI",'3'!K537,IF($E537=K$4,'3'!$G537+SUM('3'!$H537:K537),IF($E537&lt;K$4,'3'!K537,0)))</f>
        <v>236.84521091042217</v>
      </c>
      <c r="L537" s="68">
        <f>IF($E537="OAI",'3'!L537,IF($E537=L$4,'3'!$G537+SUM('3'!$H537:L537),IF($E537&lt;L$4,'3'!L537,0)))</f>
        <v>3607.3705864747503</v>
      </c>
      <c r="M537" s="68">
        <f>IF($E537="OAI",'3'!M537,IF($E537=M$4,'3'!$G537+SUM('3'!$H537:M537),IF($E537&lt;M$4,'3'!M537,0)))</f>
        <v>2030.7007756855432</v>
      </c>
      <c r="N537" s="68">
        <f>IF($E537="OAI",'3'!N537,IF($E537=N$4,'3'!$G537+SUM('3'!$H537:N537),IF($E537&lt;N$4,'3'!N537,0)))</f>
        <v>5142.5785094373878</v>
      </c>
      <c r="O537" s="68">
        <f>IF($E537="OAI",'3'!O537,IF($E537=O$4,'3'!$G537+SUM('3'!$H537:O537),IF($E537&lt;O$4,'3'!O537,0)))</f>
        <v>4018.2625534751292</v>
      </c>
      <c r="P537" s="68">
        <f>IF($E537="OAI",'3'!P537,IF($E537=P$4,'3'!$G537+SUM('3'!$H537:P537),IF($E537&lt;P$4,'3'!P537,0)))</f>
        <v>2428.26903491244</v>
      </c>
      <c r="Q537" s="68">
        <f>IF($E537="OAI",'3'!Q537,IF($E537=Q$4,'3'!$G537+SUM('3'!$H537:Q537),IF($E537&lt;Q$4,'3'!Q537,0)))</f>
        <v>2551.8161433574514</v>
      </c>
      <c r="R537" s="68">
        <f>IF($E537="OAI",'3'!R537,IF($E537=R$4,'3'!$G537+SUM('3'!$H537:R537),IF($E537&lt;R$4,'3'!R537,0)))</f>
        <v>2466.3767026002301</v>
      </c>
      <c r="S537" s="68">
        <f>IF($E537="OAI",'3'!S537,IF($E537=S$4,'3'!$G537+SUM('3'!$H537:S537),IF($E537&lt;S$4,'3'!S537,0)))</f>
        <v>9.3172781632738857E-2</v>
      </c>
      <c r="T537" s="68">
        <f>IF($E537="OAI",'3'!T537,IF($E537=T$4,'3'!$G537+SUM('3'!$H537:T537),IF($E537&lt;T$4,'3'!T537,0)))</f>
        <v>22140.554926606099</v>
      </c>
      <c r="U537" s="68">
        <f>IF($E537="OAI",'3'!U537,IF($E537=U$4,'3'!$G537+SUM('3'!$H537:U537),IF($E537&lt;U$4,'3'!U537,0)))</f>
        <v>0</v>
      </c>
      <c r="V537" s="68">
        <f>IF($E537="OAI",'3'!V537,IF($E537=V$4,'3'!$G537+SUM('3'!$H537:V537),IF($E537&lt;V$4,'3'!V537,0)))</f>
        <v>949.80333596413993</v>
      </c>
      <c r="W537" s="68">
        <f>IF($E537="OAI",'3'!W537,IF($E537=W$4,'3'!$G537+SUM('3'!$H537:W537),IF($E537&lt;W$4,'3'!W537,0)))</f>
        <v>471.64062062492405</v>
      </c>
      <c r="X537" s="68">
        <f>IF($E537="OAI",'3'!X537,IF($E537=X$4,'3'!$G537+SUM('3'!$H537:X537),IF($E537&lt;X$4,'3'!X537,0)))</f>
        <v>0</v>
      </c>
      <c r="Y537" s="68">
        <f>IF($E537="OAI",'3'!Y537,IF($E537=Y$4,'3'!$G537+SUM('3'!$H537:Y537),IF($E537&lt;Y$4,'3'!Y537,0)))</f>
        <v>0</v>
      </c>
      <c r="Z537" s="68">
        <f>IF($E537="OAI",'3'!Z537,IF($E537=Z$4,'3'!$G537+SUM('3'!$H537:Z537),IF($E537&lt;Z$4,'3'!Z537,0)))</f>
        <v>0</v>
      </c>
      <c r="AA537" s="68">
        <f>IF($E537="OAI",'3'!AA537,IF($E537=AA$4,'3'!$G537+SUM('3'!$H537:AA537),IF($E537&lt;AA$4,'3'!AA537,0)))</f>
        <v>0</v>
      </c>
      <c r="AB537" s="68">
        <f>IF($E537="OAI",'3'!AB537,IF($E537=AB$4,'3'!$G537+SUM('3'!$H537:AB537),IF($E537&lt;AB$4,'3'!AB537,0)))</f>
        <v>0</v>
      </c>
      <c r="AC537" s="68">
        <f>IF($E537="OAI",'3'!AC537,IF($E537=AC$4,'3'!$G537+SUM('3'!$H537:AC537),IF($E537&lt;AC$4,'3'!AC537,0)))</f>
        <v>0</v>
      </c>
      <c r="AD537" s="68">
        <f>IF($E537="OAI",'3'!AD537,IF($E537=AD$4,'3'!$G537+SUM('3'!$H537:AD537),IF($E537&lt;AD$4,'3'!AD537,0)))</f>
        <v>0</v>
      </c>
      <c r="AE537" s="68">
        <f>IF($E537="OAI",'3'!AE537,IF($E537=AE$4,'3'!$G537+SUM('3'!$H537:AE537),IF($E537&lt;AE$4,'3'!AE537,0)))</f>
        <v>0</v>
      </c>
      <c r="AF537" s="26">
        <f t="shared" si="32"/>
        <v>22482.31268963499</v>
      </c>
      <c r="AG537" s="26">
        <f t="shared" si="33"/>
        <v>23561.998883195163</v>
      </c>
      <c r="AH537" s="56">
        <f t="shared" si="34"/>
        <v>632</v>
      </c>
    </row>
    <row r="538" spans="1:34">
      <c r="A538" s="56">
        <f t="shared" si="35"/>
        <v>633</v>
      </c>
      <c r="B538" s="3">
        <f>'1'!B538</f>
        <v>5552802</v>
      </c>
      <c r="C538" t="str">
        <f>'1'!C538</f>
        <v>Kasson Sub, Replace Banta Bank 1</v>
      </c>
      <c r="D538" s="3">
        <f>'1'!D538</f>
        <v>67</v>
      </c>
      <c r="E538" s="13" t="str">
        <f>IF('1'!E538="OAI","OAI",EOMONTH('1'!E538,-1)+1)</f>
        <v>OAI</v>
      </c>
      <c r="F538" s="3" t="str">
        <f>'1'!F538</f>
        <v>TOLO</v>
      </c>
      <c r="G538" s="7"/>
      <c r="H538" s="68">
        <f>IF($E538="OAI",'3'!H538,IF($E538&lt;=H$4,'3'!$G538+SUM('3'!$H538:H538),0))</f>
        <v>0</v>
      </c>
      <c r="I538" s="68">
        <f>IF($E538="OAI",'3'!I538,IF($E538=I$4,'3'!$G538+SUM('3'!$H538:I538),IF($E538&lt;I$4,'3'!I538,0)))</f>
        <v>0</v>
      </c>
      <c r="J538" s="68">
        <f>IF($E538="OAI",'3'!J538,IF($E538=J$4,'3'!$G538+SUM('3'!$H538:J538),IF($E538&lt;J$4,'3'!J538,0)))</f>
        <v>0</v>
      </c>
      <c r="K538" s="68">
        <f>IF($E538="OAI",'3'!K538,IF($E538=K$4,'3'!$G538+SUM('3'!$H538:K538),IF($E538&lt;K$4,'3'!K538,0)))</f>
        <v>0</v>
      </c>
      <c r="L538" s="68">
        <f>IF($E538="OAI",'3'!L538,IF($E538=L$4,'3'!$G538+SUM('3'!$H538:L538),IF($E538&lt;L$4,'3'!L538,0)))</f>
        <v>1197.0838984174288</v>
      </c>
      <c r="M538" s="68">
        <f>IF($E538="OAI",'3'!M538,IF($E538=M$4,'3'!$G538+SUM('3'!$H538:M538),IF($E538&lt;M$4,'3'!M538,0)))</f>
        <v>0</v>
      </c>
      <c r="N538" s="68">
        <f>IF($E538="OAI",'3'!N538,IF($E538=N$4,'3'!$G538+SUM('3'!$H538:N538),IF($E538&lt;N$4,'3'!N538,0)))</f>
        <v>121.96317115725515</v>
      </c>
      <c r="O538" s="68">
        <f>IF($E538="OAI",'3'!O538,IF($E538=O$4,'3'!$G538+SUM('3'!$H538:O538),IF($E538&lt;O$4,'3'!O538,0)))</f>
        <v>597.51704861075427</v>
      </c>
      <c r="P538" s="68">
        <f>IF($E538="OAI",'3'!P538,IF($E538=P$4,'3'!$G538+SUM('3'!$H538:P538),IF($E538&lt;P$4,'3'!P538,0)))</f>
        <v>0</v>
      </c>
      <c r="Q538" s="68">
        <f>IF($E538="OAI",'3'!Q538,IF($E538=Q$4,'3'!$G538+SUM('3'!$H538:Q538),IF($E538&lt;Q$4,'3'!Q538,0)))</f>
        <v>1951.6902568609805</v>
      </c>
      <c r="R538" s="68">
        <f>IF($E538="OAI",'3'!R538,IF($E538=R$4,'3'!$G538+SUM('3'!$H538:R538),IF($E538&lt;R$4,'3'!R538,0)))</f>
        <v>1772.518997781224</v>
      </c>
      <c r="S538" s="68">
        <f>IF($E538="OAI",'3'!S538,IF($E538=S$4,'3'!$G538+SUM('3'!$H538:S538),IF($E538&lt;S$4,'3'!S538,0)))</f>
        <v>1772.518997781224</v>
      </c>
      <c r="T538" s="68">
        <f>IF($E538="OAI",'3'!T538,IF($E538=T$4,'3'!$G538+SUM('3'!$H538:T538),IF($E538&lt;T$4,'3'!T538,0)))</f>
        <v>8422.4467684730625</v>
      </c>
      <c r="U538" s="68">
        <f>IF($E538="OAI",'3'!U538,IF($E538=U$4,'3'!$G538+SUM('3'!$H538:U538),IF($E538&lt;U$4,'3'!U538,0)))</f>
        <v>11207.660729820524</v>
      </c>
      <c r="V538" s="68">
        <f>IF($E538="OAI",'3'!V538,IF($E538=V$4,'3'!$G538+SUM('3'!$H538:V538),IF($E538&lt;V$4,'3'!V538,0)))</f>
        <v>13957.655379710812</v>
      </c>
      <c r="W538" s="68">
        <f>IF($E538="OAI",'3'!W538,IF($E538=W$4,'3'!$G538+SUM('3'!$H538:W538),IF($E538&lt;W$4,'3'!W538,0)))</f>
        <v>21364.705173950286</v>
      </c>
      <c r="X538" s="68">
        <f>IF($E538="OAI",'3'!X538,IF($E538=X$4,'3'!$G538+SUM('3'!$H538:X538),IF($E538&lt;X$4,'3'!X538,0)))</f>
        <v>24577.954894118549</v>
      </c>
      <c r="Y538" s="68">
        <f>IF($E538="OAI",'3'!Y538,IF($E538=Y$4,'3'!$G538+SUM('3'!$H538:Y538),IF($E538&lt;Y$4,'3'!Y538,0)))</f>
        <v>21338.150931184955</v>
      </c>
      <c r="Z538" s="68">
        <f>IF($E538="OAI",'3'!Z538,IF($E538=Z$4,'3'!$G538+SUM('3'!$H538:Z538),IF($E538&lt;Z$4,'3'!Z538,0)))</f>
        <v>21669.659688234238</v>
      </c>
      <c r="AA538" s="68">
        <f>IF($E538="OAI",'3'!AA538,IF($E538=AA$4,'3'!$G538+SUM('3'!$H538:AA538),IF($E538&lt;AA$4,'3'!AA538,0)))</f>
        <v>21669.659688234238</v>
      </c>
      <c r="AB538" s="68">
        <f>IF($E538="OAI",'3'!AB538,IF($E538=AB$4,'3'!$G538+SUM('3'!$H538:AB538),IF($E538&lt;AB$4,'3'!AB538,0)))</f>
        <v>11290.211814347131</v>
      </c>
      <c r="AC538" s="68">
        <f>IF($E538="OAI",'3'!AC538,IF($E538=AC$4,'3'!$G538+SUM('3'!$H538:AC538),IF($E538&lt;AC$4,'3'!AC538,0)))</f>
        <v>119442.1020318365</v>
      </c>
      <c r="AD538" s="68">
        <f>IF($E538="OAI",'3'!AD538,IF($E538=AD$4,'3'!$G538+SUM('3'!$H538:AD538),IF($E538&lt;AD$4,'3'!AD538,0)))</f>
        <v>177077.66667646918</v>
      </c>
      <c r="AE538" s="68">
        <f>IF($E538="OAI",'3'!AE538,IF($E538=AE$4,'3'!$G538+SUM('3'!$H538:AE538),IF($E538&lt;AE$4,'3'!AE538,0)))</f>
        <v>12649.975389495321</v>
      </c>
      <c r="AF538" s="26">
        <f t="shared" si="32"/>
        <v>7413.2923706088668</v>
      </c>
      <c r="AG538" s="26">
        <f t="shared" si="33"/>
        <v>464667.84916587482</v>
      </c>
      <c r="AH538" s="56">
        <f t="shared" si="34"/>
        <v>633</v>
      </c>
    </row>
    <row r="539" spans="1:34">
      <c r="A539" s="56">
        <f t="shared" si="35"/>
        <v>634</v>
      </c>
      <c r="B539" s="3">
        <f>'1'!B539</f>
        <v>5552803</v>
      </c>
      <c r="C539" t="str">
        <f>'1'!C539</f>
        <v>Tracy Sub, Replace Banta Bank 1</v>
      </c>
      <c r="D539" s="3">
        <f>'1'!D539</f>
        <v>67</v>
      </c>
      <c r="E539" s="13" t="str">
        <f>IF('1'!E539="OAI","OAI",EOMONTH('1'!E539,-1)+1)</f>
        <v>OAI</v>
      </c>
      <c r="F539" s="3" t="str">
        <f>'1'!F539</f>
        <v>TOLO</v>
      </c>
      <c r="G539" s="7"/>
      <c r="H539" s="68">
        <f>IF($E539="OAI",'3'!H539,IF($E539&lt;=H$4,'3'!$G539+SUM('3'!$H539:H539),0))</f>
        <v>0</v>
      </c>
      <c r="I539" s="68">
        <f>IF($E539="OAI",'3'!I539,IF($E539=I$4,'3'!$G539+SUM('3'!$H539:I539),IF($E539&lt;I$4,'3'!I539,0)))</f>
        <v>0</v>
      </c>
      <c r="J539" s="68">
        <f>IF($E539="OAI",'3'!J539,IF($E539=J$4,'3'!$G539+SUM('3'!$H539:J539),IF($E539&lt;J$4,'3'!J539,0)))</f>
        <v>0</v>
      </c>
      <c r="K539" s="68">
        <f>IF($E539="OAI",'3'!K539,IF($E539=K$4,'3'!$G539+SUM('3'!$H539:K539),IF($E539&lt;K$4,'3'!K539,0)))</f>
        <v>0</v>
      </c>
      <c r="L539" s="68">
        <f>IF($E539="OAI",'3'!L539,IF($E539=L$4,'3'!$G539+SUM('3'!$H539:L539),IF($E539&lt;L$4,'3'!L539,0)))</f>
        <v>1197.0838984174288</v>
      </c>
      <c r="M539" s="68">
        <f>IF($E539="OAI",'3'!M539,IF($E539=M$4,'3'!$G539+SUM('3'!$H539:M539),IF($E539&lt;M$4,'3'!M539,0)))</f>
        <v>0</v>
      </c>
      <c r="N539" s="68">
        <f>IF($E539="OAI",'3'!N539,IF($E539=N$4,'3'!$G539+SUM('3'!$H539:N539),IF($E539&lt;N$4,'3'!N539,0)))</f>
        <v>121.96317115725515</v>
      </c>
      <c r="O539" s="68">
        <f>IF($E539="OAI",'3'!O539,IF($E539=O$4,'3'!$G539+SUM('3'!$H539:O539),IF($E539&lt;O$4,'3'!O539,0)))</f>
        <v>262.46772585942534</v>
      </c>
      <c r="P539" s="68">
        <f>IF($E539="OAI",'3'!P539,IF($E539=P$4,'3'!$G539+SUM('3'!$H539:P539),IF($E539&lt;P$4,'3'!P539,0)))</f>
        <v>0</v>
      </c>
      <c r="Q539" s="68">
        <f>IF($E539="OAI",'3'!Q539,IF($E539=Q$4,'3'!$G539+SUM('3'!$H539:Q539),IF($E539&lt;Q$4,'3'!Q539,0)))</f>
        <v>5152.641169853724</v>
      </c>
      <c r="R539" s="68">
        <f>IF($E539="OAI",'3'!R539,IF($E539=R$4,'3'!$G539+SUM('3'!$H539:R539),IF($E539&lt;R$4,'3'!R539,0)))</f>
        <v>4682.4913137349231</v>
      </c>
      <c r="S539" s="68">
        <f>IF($E539="OAI",'3'!S539,IF($E539=S$4,'3'!$G539+SUM('3'!$H539:S539),IF($E539&lt;S$4,'3'!S539,0)))</f>
        <v>4682.4913137349231</v>
      </c>
      <c r="T539" s="68">
        <f>IF($E539="OAI",'3'!T539,IF($E539=T$4,'3'!$G539+SUM('3'!$H539:T539),IF($E539&lt;T$4,'3'!T539,0)))</f>
        <v>5868.3013055747915</v>
      </c>
      <c r="U539" s="68">
        <f>IF($E539="OAI",'3'!U539,IF($E539=U$4,'3'!$G539+SUM('3'!$H539:U539),IF($E539&lt;U$4,'3'!U539,0)))</f>
        <v>9214.1358940064438</v>
      </c>
      <c r="V539" s="68">
        <f>IF($E539="OAI",'3'!V539,IF($E539=V$4,'3'!$G539+SUM('3'!$H539:V539),IF($E539&lt;V$4,'3'!V539,0)))</f>
        <v>29438.313047990374</v>
      </c>
      <c r="W539" s="68">
        <f>IF($E539="OAI",'3'!W539,IF($E539=W$4,'3'!$G539+SUM('3'!$H539:W539),IF($E539&lt;W$4,'3'!W539,0)))</f>
        <v>32479.286294919708</v>
      </c>
      <c r="X539" s="68">
        <f>IF($E539="OAI",'3'!X539,IF($E539=X$4,'3'!$G539+SUM('3'!$H539:X539),IF($E539&lt;X$4,'3'!X539,0)))</f>
        <v>12830.357894736304</v>
      </c>
      <c r="Y539" s="68">
        <f>IF($E539="OAI",'3'!Y539,IF($E539=Y$4,'3'!$G539+SUM('3'!$H539:Y539),IF($E539&lt;Y$4,'3'!Y539,0)))</f>
        <v>270359.73998206324</v>
      </c>
      <c r="Z539" s="68">
        <f>IF($E539="OAI",'3'!Z539,IF($E539=Z$4,'3'!$G539+SUM('3'!$H539:Z539),IF($E539&lt;Z$4,'3'!Z539,0)))</f>
        <v>48671.31815096522</v>
      </c>
      <c r="AA539" s="68">
        <f>IF($E539="OAI",'3'!AA539,IF($E539=AA$4,'3'!$G539+SUM('3'!$H539:AA539),IF($E539&lt;AA$4,'3'!AA539,0)))</f>
        <v>23665.513843589135</v>
      </c>
      <c r="AB539" s="68">
        <f>IF($E539="OAI",'3'!AB539,IF($E539=AB$4,'3'!$G539+SUM('3'!$H539:AB539),IF($E539&lt;AB$4,'3'!AB539,0)))</f>
        <v>21912.281611605893</v>
      </c>
      <c r="AC539" s="68">
        <f>IF($E539="OAI",'3'!AC539,IF($E539=AC$4,'3'!$G539+SUM('3'!$H539:AC539),IF($E539&lt;AC$4,'3'!AC539,0)))</f>
        <v>13217.677147983601</v>
      </c>
      <c r="AD539" s="68">
        <f>IF($E539="OAI",'3'!AD539,IF($E539=AD$4,'3'!$G539+SUM('3'!$H539:AD539),IF($E539&lt;AD$4,'3'!AD539,0)))</f>
        <v>10214.625223178793</v>
      </c>
      <c r="AE539" s="68">
        <f>IF($E539="OAI",'3'!AE539,IF($E539=AE$4,'3'!$G539+SUM('3'!$H539:AE539),IF($E539&lt;AE$4,'3'!AE539,0)))</f>
        <v>11914.189932941583</v>
      </c>
      <c r="AF539" s="26">
        <f t="shared" si="32"/>
        <v>16099.138592757679</v>
      </c>
      <c r="AG539" s="26">
        <f t="shared" si="33"/>
        <v>489785.740329555</v>
      </c>
      <c r="AH539" s="56">
        <f t="shared" si="34"/>
        <v>634</v>
      </c>
    </row>
    <row r="540" spans="1:34">
      <c r="A540" s="56">
        <f t="shared" si="35"/>
        <v>635</v>
      </c>
      <c r="B540" s="3">
        <f>'1'!B540</f>
        <v>5552804</v>
      </c>
      <c r="C540" t="str">
        <f>'1'!C540</f>
        <v>Vierra Sub, Replace Banta Bank 1</v>
      </c>
      <c r="D540" s="3">
        <f>'1'!D540</f>
        <v>67</v>
      </c>
      <c r="E540" s="13" t="str">
        <f>IF('1'!E540="OAI","OAI",EOMONTH('1'!E540,-1)+1)</f>
        <v>OAI</v>
      </c>
      <c r="F540" s="3" t="str">
        <f>'1'!F540</f>
        <v>TOLO</v>
      </c>
      <c r="G540" s="7"/>
      <c r="H540" s="68">
        <f>IF($E540="OAI",'3'!H540,IF($E540&lt;=H$4,'3'!$G540+SUM('3'!$H540:H540),0))</f>
        <v>0</v>
      </c>
      <c r="I540" s="68">
        <f>IF($E540="OAI",'3'!I540,IF($E540=I$4,'3'!$G540+SUM('3'!$H540:I540),IF($E540&lt;I$4,'3'!I540,0)))</f>
        <v>0</v>
      </c>
      <c r="J540" s="68">
        <f>IF($E540="OAI",'3'!J540,IF($E540=J$4,'3'!$G540+SUM('3'!$H540:J540),IF($E540&lt;J$4,'3'!J540,0)))</f>
        <v>0</v>
      </c>
      <c r="K540" s="68">
        <f>IF($E540="OAI",'3'!K540,IF($E540=K$4,'3'!$G540+SUM('3'!$H540:K540),IF($E540&lt;K$4,'3'!K540,0)))</f>
        <v>0</v>
      </c>
      <c r="L540" s="68">
        <f>IF($E540="OAI",'3'!L540,IF($E540=L$4,'3'!$G540+SUM('3'!$H540:L540),IF($E540&lt;L$4,'3'!L540,0)))</f>
        <v>2152.5707740611656</v>
      </c>
      <c r="M540" s="68">
        <f>IF($E540="OAI",'3'!M540,IF($E540=M$4,'3'!$G540+SUM('3'!$H540:M540),IF($E540&lt;M$4,'3'!M540,0)))</f>
        <v>0</v>
      </c>
      <c r="N540" s="68">
        <f>IF($E540="OAI",'3'!N540,IF($E540=N$4,'3'!$G540+SUM('3'!$H540:N540),IF($E540&lt;N$4,'3'!N540,0)))</f>
        <v>121.96317115725515</v>
      </c>
      <c r="O540" s="68">
        <f>IF($E540="OAI",'3'!O540,IF($E540=O$4,'3'!$G540+SUM('3'!$H540:O540),IF($E540&lt;O$4,'3'!O540,0)))</f>
        <v>262.46772585942534</v>
      </c>
      <c r="P540" s="68">
        <f>IF($E540="OAI",'3'!P540,IF($E540=P$4,'3'!$G540+SUM('3'!$H540:P540),IF($E540&lt;P$4,'3'!P540,0)))</f>
        <v>391.13933729423775</v>
      </c>
      <c r="Q540" s="68">
        <f>IF($E540="OAI",'3'!Q540,IF($E540=Q$4,'3'!$G540+SUM('3'!$H540:Q540),IF($E540&lt;Q$4,'3'!Q540,0)))</f>
        <v>904.14867296409795</v>
      </c>
      <c r="R540" s="68">
        <f>IF($E540="OAI",'3'!R540,IF($E540=R$4,'3'!$G540+SUM('3'!$H540:R540),IF($E540&lt;R$4,'3'!R540,0)))</f>
        <v>821.13172452932747</v>
      </c>
      <c r="S540" s="68">
        <f>IF($E540="OAI",'3'!S540,IF($E540=S$4,'3'!$G540+SUM('3'!$H540:S540),IF($E540&lt;S$4,'3'!S540,0)))</f>
        <v>821.13172452932747</v>
      </c>
      <c r="T540" s="68">
        <f>IF($E540="OAI",'3'!T540,IF($E540=T$4,'3'!$G540+SUM('3'!$H540:T540),IF($E540&lt;T$4,'3'!T540,0)))</f>
        <v>7311.4545202842837</v>
      </c>
      <c r="U540" s="68">
        <f>IF($E540="OAI",'3'!U540,IF($E540=U$4,'3'!$G540+SUM('3'!$H540:U540),IF($E540&lt;U$4,'3'!U540,0)))</f>
        <v>7011.810854553396</v>
      </c>
      <c r="V540" s="68">
        <f>IF($E540="OAI",'3'!V540,IF($E540=V$4,'3'!$G540+SUM('3'!$H540:V540),IF($E540&lt;V$4,'3'!V540,0)))</f>
        <v>7311.4545202842837</v>
      </c>
      <c r="W540" s="68">
        <f>IF($E540="OAI",'3'!W540,IF($E540=W$4,'3'!$G540+SUM('3'!$H540:W540),IF($E540&lt;W$4,'3'!W540,0)))</f>
        <v>7655.9142939805206</v>
      </c>
      <c r="X540" s="68">
        <f>IF($E540="OAI",'3'!X540,IF($E540=X$4,'3'!$G540+SUM('3'!$H540:X540),IF($E540&lt;X$4,'3'!X540,0)))</f>
        <v>8555.3111550813483</v>
      </c>
      <c r="Y540" s="68">
        <f>IF($E540="OAI",'3'!Y540,IF($E540=Y$4,'3'!$G540+SUM('3'!$H540:Y540),IF($E540&lt;Y$4,'3'!Y540,0)))</f>
        <v>13547.974658871657</v>
      </c>
      <c r="Z540" s="68">
        <f>IF($E540="OAI",'3'!Z540,IF($E540=Z$4,'3'!$G540+SUM('3'!$H540:Z540),IF($E540&lt;Z$4,'3'!Z540,0)))</f>
        <v>8608.9786773018059</v>
      </c>
      <c r="AA540" s="68">
        <f>IF($E540="OAI",'3'!AA540,IF($E540=AA$4,'3'!$G540+SUM('3'!$H540:AA540),IF($E540&lt;AA$4,'3'!AA540,0)))</f>
        <v>10587.223176928117</v>
      </c>
      <c r="AB540" s="68">
        <f>IF($E540="OAI",'3'!AB540,IF($E540=AB$4,'3'!$G540+SUM('3'!$H540:AB540),IF($E540&lt;AB$4,'3'!AB540,0)))</f>
        <v>16583.264366121395</v>
      </c>
      <c r="AC540" s="68">
        <f>IF($E540="OAI",'3'!AC540,IF($E540=AC$4,'3'!$G540+SUM('3'!$H540:AC540),IF($E540&lt;AC$4,'3'!AC540,0)))</f>
        <v>21160.563609392953</v>
      </c>
      <c r="AD540" s="68">
        <f>IF($E540="OAI",'3'!AD540,IF($E540=AD$4,'3'!$G540+SUM('3'!$H540:AD540),IF($E540&lt;AD$4,'3'!AD540,0)))</f>
        <v>16562.766354162188</v>
      </c>
      <c r="AE540" s="68">
        <f>IF($E540="OAI",'3'!AE540,IF($E540=AE$4,'3'!$G540+SUM('3'!$H540:AE540),IF($E540&lt;AE$4,'3'!AE540,0)))</f>
        <v>19526.592537899614</v>
      </c>
      <c r="AF540" s="26">
        <f t="shared" si="32"/>
        <v>5474.5531303948364</v>
      </c>
      <c r="AG540" s="26">
        <f t="shared" si="33"/>
        <v>144423.30872486156</v>
      </c>
      <c r="AH540" s="56">
        <f t="shared" si="34"/>
        <v>635</v>
      </c>
    </row>
    <row r="541" spans="1:34">
      <c r="A541" s="56">
        <f t="shared" si="35"/>
        <v>636</v>
      </c>
      <c r="B541" s="3">
        <f>'1'!B541</f>
        <v>5552818</v>
      </c>
      <c r="C541" t="str">
        <f>'1'!C541</f>
        <v>PIT #3 PH: EM Repl Fail D20ME RTU</v>
      </c>
      <c r="D541" s="3">
        <f>'1'!D541</f>
        <v>67</v>
      </c>
      <c r="E541" s="13" t="str">
        <f>IF('1'!E541="OAI","OAI",EOMONTH('1'!E541,-1)+1)</f>
        <v>OAI</v>
      </c>
      <c r="F541" s="3" t="str">
        <f>'1'!F541</f>
        <v>TOHI</v>
      </c>
      <c r="G541" s="7"/>
      <c r="H541" s="68">
        <f>IF($E541="OAI",'3'!H541,IF($E541&lt;=H$4,'3'!$G541+SUM('3'!$H541:H541),0))</f>
        <v>0</v>
      </c>
      <c r="I541" s="68">
        <f>IF($E541="OAI",'3'!I541,IF($E541=I$4,'3'!$G541+SUM('3'!$H541:I541),IF($E541&lt;I$4,'3'!I541,0)))</f>
        <v>0</v>
      </c>
      <c r="J541" s="68">
        <f>IF($E541="OAI",'3'!J541,IF($E541=J$4,'3'!$G541+SUM('3'!$H541:J541),IF($E541&lt;J$4,'3'!J541,0)))</f>
        <v>0</v>
      </c>
      <c r="K541" s="68">
        <f>IF($E541="OAI",'3'!K541,IF($E541=K$4,'3'!$G541+SUM('3'!$H541:K541),IF($E541&lt;K$4,'3'!K541,0)))</f>
        <v>0</v>
      </c>
      <c r="L541" s="68">
        <f>IF($E541="OAI",'3'!L541,IF($E541=L$4,'3'!$G541+SUM('3'!$H541:L541),IF($E541&lt;L$4,'3'!L541,0)))</f>
        <v>16993.504123650342</v>
      </c>
      <c r="M541" s="68">
        <f>IF($E541="OAI",'3'!M541,IF($E541=M$4,'3'!$G541+SUM('3'!$H541:M541),IF($E541&lt;M$4,'3'!M541,0)))</f>
        <v>2150.8004912101433</v>
      </c>
      <c r="N541" s="68">
        <f>IF($E541="OAI",'3'!N541,IF($E541=N$4,'3'!$G541+SUM('3'!$H541:N541),IF($E541&lt;N$4,'3'!N541,0)))</f>
        <v>6124.5264550648226</v>
      </c>
      <c r="O541" s="68">
        <f>IF($E541="OAI",'3'!O541,IF($E541=O$4,'3'!$G541+SUM('3'!$H541:O541),IF($E541&lt;O$4,'3'!O541,0)))</f>
        <v>290.41956034924698</v>
      </c>
      <c r="P541" s="68">
        <f>IF($E541="OAI",'3'!P541,IF($E541=P$4,'3'!$G541+SUM('3'!$H541:P541),IF($E541&lt;P$4,'3'!P541,0)))</f>
        <v>1071.9528526846605</v>
      </c>
      <c r="Q541" s="68">
        <f>IF($E541="OAI",'3'!Q541,IF($E541=Q$4,'3'!$G541+SUM('3'!$H541:Q541),IF($E541&lt;Q$4,'3'!Q541,0)))</f>
        <v>10507.280930287227</v>
      </c>
      <c r="R541" s="68">
        <f>IF($E541="OAI",'3'!R541,IF($E541=R$4,'3'!$G541+SUM('3'!$H541:R541),IF($E541&lt;R$4,'3'!R541,0)))</f>
        <v>0.93172781632738855</v>
      </c>
      <c r="S541" s="68">
        <f>IF($E541="OAI",'3'!S541,IF($E541=S$4,'3'!$G541+SUM('3'!$H541:S541),IF($E541&lt;S$4,'3'!S541,0)))</f>
        <v>0</v>
      </c>
      <c r="T541" s="68">
        <f>IF($E541="OAI",'3'!T541,IF($E541=T$4,'3'!$G541+SUM('3'!$H541:T541),IF($E541&lt;T$4,'3'!T541,0)))</f>
        <v>0</v>
      </c>
      <c r="U541" s="68">
        <f>IF($E541="OAI",'3'!U541,IF($E541=U$4,'3'!$G541+SUM('3'!$H541:U541),IF($E541&lt;U$4,'3'!U541,0)))</f>
        <v>0</v>
      </c>
      <c r="V541" s="68">
        <f>IF($E541="OAI",'3'!V541,IF($E541=V$4,'3'!$G541+SUM('3'!$H541:V541),IF($E541&lt;V$4,'3'!V541,0)))</f>
        <v>0</v>
      </c>
      <c r="W541" s="68">
        <f>IF($E541="OAI",'3'!W541,IF($E541=W$4,'3'!$G541+SUM('3'!$H541:W541),IF($E541&lt;W$4,'3'!W541,0)))</f>
        <v>0</v>
      </c>
      <c r="X541" s="68">
        <f>IF($E541="OAI",'3'!X541,IF($E541=X$4,'3'!$G541+SUM('3'!$H541:X541),IF($E541&lt;X$4,'3'!X541,0)))</f>
        <v>0</v>
      </c>
      <c r="Y541" s="68">
        <f>IF($E541="OAI",'3'!Y541,IF($E541=Y$4,'3'!$G541+SUM('3'!$H541:Y541),IF($E541&lt;Y$4,'3'!Y541,0)))</f>
        <v>0</v>
      </c>
      <c r="Z541" s="68">
        <f>IF($E541="OAI",'3'!Z541,IF($E541=Z$4,'3'!$G541+SUM('3'!$H541:Z541),IF($E541&lt;Z$4,'3'!Z541,0)))</f>
        <v>0</v>
      </c>
      <c r="AA541" s="68">
        <f>IF($E541="OAI",'3'!AA541,IF($E541=AA$4,'3'!$G541+SUM('3'!$H541:AA541),IF($E541&lt;AA$4,'3'!AA541,0)))</f>
        <v>0</v>
      </c>
      <c r="AB541" s="68">
        <f>IF($E541="OAI",'3'!AB541,IF($E541=AB$4,'3'!$G541+SUM('3'!$H541:AB541),IF($E541&lt;AB$4,'3'!AB541,0)))</f>
        <v>0</v>
      </c>
      <c r="AC541" s="68">
        <f>IF($E541="OAI",'3'!AC541,IF($E541=AC$4,'3'!$G541+SUM('3'!$H541:AC541),IF($E541&lt;AC$4,'3'!AC541,0)))</f>
        <v>0</v>
      </c>
      <c r="AD541" s="68">
        <f>IF($E541="OAI",'3'!AD541,IF($E541=AD$4,'3'!$G541+SUM('3'!$H541:AD541),IF($E541&lt;AD$4,'3'!AD541,0)))</f>
        <v>0</v>
      </c>
      <c r="AE541" s="68">
        <f>IF($E541="OAI",'3'!AE541,IF($E541=AE$4,'3'!$G541+SUM('3'!$H541:AE541),IF($E541&lt;AE$4,'3'!AE541,0)))</f>
        <v>0</v>
      </c>
      <c r="AF541" s="26">
        <f t="shared" si="32"/>
        <v>37139.416141062764</v>
      </c>
      <c r="AG541" s="26">
        <f t="shared" si="33"/>
        <v>0</v>
      </c>
      <c r="AH541" s="56">
        <f t="shared" si="34"/>
        <v>636</v>
      </c>
    </row>
    <row r="542" spans="1:34">
      <c r="A542" s="56">
        <f t="shared" si="35"/>
        <v>637</v>
      </c>
      <c r="B542" s="3">
        <f>'1'!B542</f>
        <v>5552979</v>
      </c>
      <c r="C542" t="str">
        <f>'1'!C542</f>
        <v>ATWATER: Repl 2 C30 Annun</v>
      </c>
      <c r="D542" s="3">
        <f>'1'!D542</f>
        <v>67</v>
      </c>
      <c r="E542" s="13" t="str">
        <f>IF('1'!E542="OAI","OAI",EOMONTH('1'!E542,-1)+1)</f>
        <v>OAI</v>
      </c>
      <c r="F542" s="3" t="str">
        <f>'1'!F542</f>
        <v>TOLO</v>
      </c>
      <c r="G542" s="7"/>
      <c r="H542" s="68">
        <f>IF($E542="OAI",'3'!H542,IF($E542&lt;=H$4,'3'!$G542+SUM('3'!$H542:H542),0))</f>
        <v>0</v>
      </c>
      <c r="I542" s="68">
        <f>IF($E542="OAI",'3'!I542,IF($E542=I$4,'3'!$G542+SUM('3'!$H542:I542),IF($E542&lt;I$4,'3'!I542,0)))</f>
        <v>0</v>
      </c>
      <c r="J542" s="68">
        <f>IF($E542="OAI",'3'!J542,IF($E542=J$4,'3'!$G542+SUM('3'!$H542:J542),IF($E542&lt;J$4,'3'!J542,0)))</f>
        <v>0</v>
      </c>
      <c r="K542" s="68">
        <f>IF($E542="OAI",'3'!K542,IF($E542=K$4,'3'!$G542+SUM('3'!$H542:K542),IF($E542&lt;K$4,'3'!K542,0)))</f>
        <v>0</v>
      </c>
      <c r="L542" s="68">
        <f>IF($E542="OAI",'3'!L542,IF($E542=L$4,'3'!$G542+SUM('3'!$H542:L542),IF($E542&lt;L$4,'3'!L542,0)))</f>
        <v>0</v>
      </c>
      <c r="M542" s="68">
        <f>IF($E542="OAI",'3'!M542,IF($E542=M$4,'3'!$G542+SUM('3'!$H542:M542),IF($E542&lt;M$4,'3'!M542,0)))</f>
        <v>0</v>
      </c>
      <c r="N542" s="68">
        <f>IF($E542="OAI",'3'!N542,IF($E542=N$4,'3'!$G542+SUM('3'!$H542:N542),IF($E542&lt;N$4,'3'!N542,0)))</f>
        <v>233.39781799001082</v>
      </c>
      <c r="O542" s="68">
        <f>IF($E542="OAI",'3'!O542,IF($E542=O$4,'3'!$G542+SUM('3'!$H542:O542),IF($E542&lt;O$4,'3'!O542,0)))</f>
        <v>335.04932275132893</v>
      </c>
      <c r="P542" s="68">
        <f>IF($E542="OAI",'3'!P542,IF($E542=P$4,'3'!$G542+SUM('3'!$H542:P542),IF($E542&lt;P$4,'3'!P542,0)))</f>
        <v>2795.1834489821658</v>
      </c>
      <c r="Q542" s="68">
        <f>IF($E542="OAI",'3'!Q542,IF($E542=Q$4,'3'!$G542+SUM('3'!$H542:Q542),IF($E542&lt;Q$4,'3'!Q542,0)))</f>
        <v>3230.8593758968523</v>
      </c>
      <c r="R542" s="68">
        <f>IF($E542="OAI",'3'!R542,IF($E542=R$4,'3'!$G542+SUM('3'!$H542:R542),IF($E542&lt;R$4,'3'!R542,0)))</f>
        <v>1381.1001421420881</v>
      </c>
      <c r="S542" s="68">
        <f>IF($E542="OAI",'3'!S542,IF($E542=S$4,'3'!$G542+SUM('3'!$H542:S542),IF($E542&lt;S$4,'3'!S542,0)))</f>
        <v>17294.172689979187</v>
      </c>
      <c r="T542" s="68">
        <f>IF($E542="OAI",'3'!T542,IF($E542=T$4,'3'!$G542+SUM('3'!$H542:T542),IF($E542&lt;T$4,'3'!T542,0)))</f>
        <v>1720.9944495383193</v>
      </c>
      <c r="U542" s="68">
        <f>IF($E542="OAI",'3'!U542,IF($E542=U$4,'3'!$G542+SUM('3'!$H542:U542),IF($E542&lt;U$4,'3'!U542,0)))</f>
        <v>1635.3686632178324</v>
      </c>
      <c r="V542" s="68">
        <f>IF($E542="OAI",'3'!V542,IF($E542=V$4,'3'!$G542+SUM('3'!$H542:V542),IF($E542&lt;V$4,'3'!V542,0)))</f>
        <v>36361.423414429395</v>
      </c>
      <c r="W542" s="68">
        <f>IF($E542="OAI",'3'!W542,IF($E542=W$4,'3'!$G542+SUM('3'!$H542:W542),IF($E542&lt;W$4,'3'!W542,0)))</f>
        <v>1806.6202358588064</v>
      </c>
      <c r="X542" s="68">
        <f>IF($E542="OAI",'3'!X542,IF($E542=X$4,'3'!$G542+SUM('3'!$H542:X542),IF($E542&lt;X$4,'3'!X542,0)))</f>
        <v>1806.6202358588064</v>
      </c>
      <c r="Y542" s="68">
        <f>IF($E542="OAI",'3'!Y542,IF($E542=Y$4,'3'!$G542+SUM('3'!$H542:Y542),IF($E542&lt;Y$4,'3'!Y542,0)))</f>
        <v>14970.909379966848</v>
      </c>
      <c r="Z542" s="68">
        <f>IF($E542="OAI",'3'!Z542,IF($E542=Z$4,'3'!$G542+SUM('3'!$H542:Z542),IF($E542&lt;Z$4,'3'!Z542,0)))</f>
        <v>20151.502384310392</v>
      </c>
      <c r="AA542" s="68">
        <f>IF($E542="OAI",'3'!AA542,IF($E542=AA$4,'3'!$G542+SUM('3'!$H542:AA542),IF($E542&lt;AA$4,'3'!AA542,0)))</f>
        <v>120145.46336038205</v>
      </c>
      <c r="AB542" s="68">
        <f>IF($E542="OAI",'3'!AB542,IF($E542=AB$4,'3'!$G542+SUM('3'!$H542:AB542),IF($E542&lt;AB$4,'3'!AB542,0)))</f>
        <v>98240.82191687006</v>
      </c>
      <c r="AC542" s="68">
        <f>IF($E542="OAI",'3'!AC542,IF($E542=AC$4,'3'!$G542+SUM('3'!$H542:AC542),IF($E542&lt;AC$4,'3'!AC542,0)))</f>
        <v>117810.08758875747</v>
      </c>
      <c r="AD542" s="68">
        <f>IF($E542="OAI",'3'!AD542,IF($E542=AD$4,'3'!$G542+SUM('3'!$H542:AD542),IF($E542&lt;AD$4,'3'!AD542,0)))</f>
        <v>85197.377870539683</v>
      </c>
      <c r="AE542" s="68">
        <f>IF($E542="OAI",'3'!AE542,IF($E542=AE$4,'3'!$G542+SUM('3'!$H542:AE542),IF($E542&lt;AE$4,'3'!AE542,0)))</f>
        <v>104766.73671520871</v>
      </c>
      <c r="AF542" s="26">
        <f t="shared" si="32"/>
        <v>25269.762797741634</v>
      </c>
      <c r="AG542" s="26">
        <f t="shared" si="33"/>
        <v>604613.9262149384</v>
      </c>
      <c r="AH542" s="56">
        <f t="shared" si="34"/>
        <v>637</v>
      </c>
    </row>
    <row r="543" spans="1:34">
      <c r="A543" s="56">
        <f t="shared" si="35"/>
        <v>638</v>
      </c>
      <c r="B543" s="3">
        <f>'1'!B543</f>
        <v>5552980</v>
      </c>
      <c r="C543" t="str">
        <f>'1'!C543</f>
        <v>BORDEN: Repl 3 C30 Annun</v>
      </c>
      <c r="D543" s="3">
        <f>'1'!D543</f>
        <v>67</v>
      </c>
      <c r="E543" s="13" t="str">
        <f>IF('1'!E543="OAI","OAI",EOMONTH('1'!E543,-1)+1)</f>
        <v>OAI</v>
      </c>
      <c r="F543" s="3" t="str">
        <f>'1'!F543</f>
        <v>TOLO</v>
      </c>
      <c r="G543" s="7"/>
      <c r="H543" s="68">
        <f>IF($E543="OAI",'3'!H543,IF($E543&lt;=H$4,'3'!$G543+SUM('3'!$H543:H543),0))</f>
        <v>0</v>
      </c>
      <c r="I543" s="68">
        <f>IF($E543="OAI",'3'!I543,IF($E543=I$4,'3'!$G543+SUM('3'!$H543:I543),IF($E543&lt;I$4,'3'!I543,0)))</f>
        <v>0</v>
      </c>
      <c r="J543" s="68">
        <f>IF($E543="OAI",'3'!J543,IF($E543=J$4,'3'!$G543+SUM('3'!$H543:J543),IF($E543&lt;J$4,'3'!J543,0)))</f>
        <v>0</v>
      </c>
      <c r="K543" s="68">
        <f>IF($E543="OAI",'3'!K543,IF($E543=K$4,'3'!$G543+SUM('3'!$H543:K543),IF($E543&lt;K$4,'3'!K543,0)))</f>
        <v>0</v>
      </c>
      <c r="L543" s="68">
        <f>IF($E543="OAI",'3'!L543,IF($E543=L$4,'3'!$G543+SUM('3'!$H543:L543),IF($E543&lt;L$4,'3'!L543,0)))</f>
        <v>0</v>
      </c>
      <c r="M543" s="68">
        <f>IF($E543="OAI",'3'!M543,IF($E543=M$4,'3'!$G543+SUM('3'!$H543:M543),IF($E543&lt;M$4,'3'!M543,0)))</f>
        <v>0</v>
      </c>
      <c r="N543" s="68">
        <f>IF($E543="OAI",'3'!N543,IF($E543=N$4,'3'!$G543+SUM('3'!$H543:N543),IF($E543&lt;N$4,'3'!N543,0)))</f>
        <v>0</v>
      </c>
      <c r="O543" s="68">
        <f>IF($E543="OAI",'3'!O543,IF($E543=O$4,'3'!$G543+SUM('3'!$H543:O543),IF($E543&lt;O$4,'3'!O543,0)))</f>
        <v>1055.0885792091349</v>
      </c>
      <c r="P543" s="68">
        <f>IF($E543="OAI",'3'!P543,IF($E543=P$4,'3'!$G543+SUM('3'!$H543:P543),IF($E543&lt;P$4,'3'!P543,0)))</f>
        <v>463.06872471471212</v>
      </c>
      <c r="Q543" s="68">
        <f>IF($E543="OAI",'3'!Q543,IF($E543=Q$4,'3'!$G543+SUM('3'!$H543:Q543),IF($E543&lt;Q$4,'3'!Q543,0)))</f>
        <v>1315.9723677808038</v>
      </c>
      <c r="R543" s="68">
        <f>IF($E543="OAI",'3'!R543,IF($E543=R$4,'3'!$G543+SUM('3'!$H543:R543),IF($E543&lt;R$4,'3'!R543,0)))</f>
        <v>2063.2180764753693</v>
      </c>
      <c r="S543" s="68">
        <f>IF($E543="OAI",'3'!S543,IF($E543=S$4,'3'!$G543+SUM('3'!$H543:S543),IF($E543&lt;S$4,'3'!S543,0)))</f>
        <v>3808.1579308933028</v>
      </c>
      <c r="T543" s="68">
        <f>IF($E543="OAI",'3'!T543,IF($E543=T$4,'3'!$G543+SUM('3'!$H543:T543),IF($E543&lt;T$4,'3'!T543,0)))</f>
        <v>1720.9944495383193</v>
      </c>
      <c r="U543" s="68">
        <f>IF($E543="OAI",'3'!U543,IF($E543=U$4,'3'!$G543+SUM('3'!$H543:U543),IF($E543&lt;U$4,'3'!U543,0)))</f>
        <v>1635.3686632178324</v>
      </c>
      <c r="V543" s="68">
        <f>IF($E543="OAI",'3'!V543,IF($E543=V$4,'3'!$G543+SUM('3'!$H543:V543),IF($E543&lt;V$4,'3'!V543,0)))</f>
        <v>2750.8332049249821</v>
      </c>
      <c r="W543" s="68">
        <f>IF($E543="OAI",'3'!W543,IF($E543=W$4,'3'!$G543+SUM('3'!$H543:W543),IF($E543&lt;W$4,'3'!W543,0)))</f>
        <v>19062.405739805308</v>
      </c>
      <c r="X543" s="68">
        <f>IF($E543="OAI",'3'!X543,IF($E543=X$4,'3'!$G543+SUM('3'!$H543:X543),IF($E543&lt;X$4,'3'!X543,0)))</f>
        <v>39075.73288895435</v>
      </c>
      <c r="Y543" s="68">
        <f>IF($E543="OAI",'3'!Y543,IF($E543=Y$4,'3'!$G543+SUM('3'!$H543:Y543),IF($E543&lt;Y$4,'3'!Y543,0)))</f>
        <v>1635.3686632178324</v>
      </c>
      <c r="Z543" s="68">
        <f>IF($E543="OAI",'3'!Z543,IF($E543=Z$4,'3'!$G543+SUM('3'!$H543:Z543),IF($E543&lt;Z$4,'3'!Z543,0)))</f>
        <v>19126.881304695165</v>
      </c>
      <c r="AA543" s="68">
        <f>IF($E543="OAI",'3'!AA543,IF($E543=AA$4,'3'!$G543+SUM('3'!$H543:AA543),IF($E543&lt;AA$4,'3'!AA543,0)))</f>
        <v>1806.6202358588064</v>
      </c>
      <c r="AB543" s="68">
        <f>IF($E543="OAI",'3'!AB543,IF($E543=AB$4,'3'!$G543+SUM('3'!$H543:AB543),IF($E543&lt;AB$4,'3'!AB543,0)))</f>
        <v>6294.0077448547754</v>
      </c>
      <c r="AC543" s="68">
        <f>IF($E543="OAI",'3'!AC543,IF($E543=AC$4,'3'!$G543+SUM('3'!$H543:AC543),IF($E543&lt;AC$4,'3'!AC543,0)))</f>
        <v>13526.358573532863</v>
      </c>
      <c r="AD543" s="68">
        <f>IF($E543="OAI",'3'!AD543,IF($E543=AD$4,'3'!$G543+SUM('3'!$H543:AD543),IF($E543&lt;AD$4,'3'!AD543,0)))</f>
        <v>16678.952812858213</v>
      </c>
      <c r="AE543" s="68">
        <f>IF($E543="OAI",'3'!AE543,IF($E543=AE$4,'3'!$G543+SUM('3'!$H543:AE543),IF($E543&lt;AE$4,'3'!AE543,0)))</f>
        <v>27849.251257244014</v>
      </c>
      <c r="AF543" s="26">
        <f t="shared" si="32"/>
        <v>8705.5056790733233</v>
      </c>
      <c r="AG543" s="26">
        <f t="shared" si="33"/>
        <v>151162.77553870247</v>
      </c>
      <c r="AH543" s="56">
        <f t="shared" si="34"/>
        <v>638</v>
      </c>
    </row>
    <row r="544" spans="1:34">
      <c r="A544" s="56">
        <f t="shared" si="35"/>
        <v>639</v>
      </c>
      <c r="B544" s="3">
        <f>'1'!B544</f>
        <v>5552981</v>
      </c>
      <c r="C544" t="str">
        <f>'1'!C544</f>
        <v>CROW CREEK: Repl 2 C30 Annun</v>
      </c>
      <c r="D544" s="3">
        <f>'1'!D544</f>
        <v>67</v>
      </c>
      <c r="E544" s="13" t="str">
        <f>IF('1'!E544="OAI","OAI",EOMONTH('1'!E544,-1)+1)</f>
        <v>OAI</v>
      </c>
      <c r="F544" s="3" t="str">
        <f>'1'!F544</f>
        <v>TOLO</v>
      </c>
      <c r="G544" s="7"/>
      <c r="H544" s="68">
        <f>IF($E544="OAI",'3'!H544,IF($E544&lt;=H$4,'3'!$G544+SUM('3'!$H544:H544),0))</f>
        <v>0</v>
      </c>
      <c r="I544" s="68">
        <f>IF($E544="OAI",'3'!I544,IF($E544=I$4,'3'!$G544+SUM('3'!$H544:I544),IF($E544&lt;I$4,'3'!I544,0)))</f>
        <v>0</v>
      </c>
      <c r="J544" s="68">
        <f>IF($E544="OAI",'3'!J544,IF($E544=J$4,'3'!$G544+SUM('3'!$H544:J544),IF($E544&lt;J$4,'3'!J544,0)))</f>
        <v>0</v>
      </c>
      <c r="K544" s="68">
        <f>IF($E544="OAI",'3'!K544,IF($E544=K$4,'3'!$G544+SUM('3'!$H544:K544),IF($E544&lt;K$4,'3'!K544,0)))</f>
        <v>0</v>
      </c>
      <c r="L544" s="68">
        <f>IF($E544="OAI",'3'!L544,IF($E544=L$4,'3'!$G544+SUM('3'!$H544:L544),IF($E544&lt;L$4,'3'!L544,0)))</f>
        <v>0</v>
      </c>
      <c r="M544" s="68">
        <f>IF($E544="OAI",'3'!M544,IF($E544=M$4,'3'!$G544+SUM('3'!$H544:M544),IF($E544&lt;M$4,'3'!M544,0)))</f>
        <v>0</v>
      </c>
      <c r="N544" s="68">
        <f>IF($E544="OAI",'3'!N544,IF($E544=N$4,'3'!$G544+SUM('3'!$H544:N544),IF($E544&lt;N$4,'3'!N544,0)))</f>
        <v>233.39781799001082</v>
      </c>
      <c r="O544" s="68">
        <f>IF($E544="OAI",'3'!O544,IF($E544=O$4,'3'!$G544+SUM('3'!$H544:O544),IF($E544&lt;O$4,'3'!O544,0)))</f>
        <v>335.04932275132893</v>
      </c>
      <c r="P544" s="68">
        <f>IF($E544="OAI",'3'!P544,IF($E544=P$4,'3'!$G544+SUM('3'!$H544:P544),IF($E544&lt;P$4,'3'!P544,0)))</f>
        <v>171.99695489403592</v>
      </c>
      <c r="Q544" s="68">
        <f>IF($E544="OAI",'3'!Q544,IF($E544=Q$4,'3'!$G544+SUM('3'!$H544:Q544),IF($E544&lt;Q$4,'3'!Q544,0)))</f>
        <v>1525.6111264544661</v>
      </c>
      <c r="R544" s="68">
        <f>IF($E544="OAI",'3'!R544,IF($E544=R$4,'3'!$G544+SUM('3'!$H544:R544),IF($E544&lt;R$4,'3'!R544,0)))</f>
        <v>2233.7242668632816</v>
      </c>
      <c r="S544" s="68">
        <f>IF($E544="OAI",'3'!S544,IF($E544=S$4,'3'!$G544+SUM('3'!$H544:S544),IF($E544&lt;S$4,'3'!S544,0)))</f>
        <v>1381.1001421420881</v>
      </c>
      <c r="T544" s="68">
        <f>IF($E544="OAI",'3'!T544,IF($E544=T$4,'3'!$G544+SUM('3'!$H544:T544),IF($E544&lt;T$4,'3'!T544,0)))</f>
        <v>56245.892606580368</v>
      </c>
      <c r="U544" s="68">
        <f>IF($E544="OAI",'3'!U544,IF($E544=U$4,'3'!$G544+SUM('3'!$H544:U544),IF($E544&lt;U$4,'3'!U544,0)))</f>
        <v>1635.3686632178324</v>
      </c>
      <c r="V544" s="68">
        <f>IF($E544="OAI",'3'!V544,IF($E544=V$4,'3'!$G544+SUM('3'!$H544:V544),IF($E544&lt;V$4,'3'!V544,0)))</f>
        <v>5185.0652978619173</v>
      </c>
      <c r="W544" s="68">
        <f>IF($E544="OAI",'3'!W544,IF($E544=W$4,'3'!$G544+SUM('3'!$H544:W544),IF($E544&lt;W$4,'3'!W544,0)))</f>
        <v>32982.978352426282</v>
      </c>
      <c r="X544" s="68">
        <f>IF($E544="OAI",'3'!X544,IF($E544=X$4,'3'!$G544+SUM('3'!$H544:X544),IF($E544&lt;X$4,'3'!X544,0)))</f>
        <v>1806.6202358588064</v>
      </c>
      <c r="Y544" s="68">
        <f>IF($E544="OAI",'3'!Y544,IF($E544=Y$4,'3'!$G544+SUM('3'!$H544:Y544),IF($E544&lt;Y$4,'3'!Y544,0)))</f>
        <v>6294.0077448547754</v>
      </c>
      <c r="Z544" s="68">
        <f>IF($E544="OAI",'3'!Z544,IF($E544=Z$4,'3'!$G544+SUM('3'!$H544:Z544),IF($E544&lt;Z$4,'3'!Z544,0)))</f>
        <v>16835.110394874686</v>
      </c>
      <c r="AA544" s="68">
        <f>IF($E544="OAI",'3'!AA544,IF($E544=AA$4,'3'!$G544+SUM('3'!$H544:AA544),IF($E544&lt;AA$4,'3'!AA544,0)))</f>
        <v>19664.860945842596</v>
      </c>
      <c r="AB544" s="68">
        <f>IF($E544="OAI",'3'!AB544,IF($E544=AB$4,'3'!$G544+SUM('3'!$H544:AB544),IF($E544&lt;AB$4,'3'!AB544,0)))</f>
        <v>118767.99695672364</v>
      </c>
      <c r="AC544" s="68">
        <f>IF($E544="OAI",'3'!AC544,IF($E544=AC$4,'3'!$G544+SUM('3'!$H544:AC544),IF($E544&lt;AC$4,'3'!AC544,0)))</f>
        <v>117810.08758875747</v>
      </c>
      <c r="AD544" s="68">
        <f>IF($E544="OAI",'3'!AD544,IF($E544=AD$4,'3'!$G544+SUM('3'!$H544:AD544),IF($E544&lt;AD$4,'3'!AD544,0)))</f>
        <v>85197.377870539683</v>
      </c>
      <c r="AE544" s="68">
        <f>IF($E544="OAI",'3'!AE544,IF($E544=AE$4,'3'!$G544+SUM('3'!$H544:AE544),IF($E544&lt;AE$4,'3'!AE544,0)))</f>
        <v>104766.73671520871</v>
      </c>
      <c r="AF544" s="26">
        <f t="shared" si="32"/>
        <v>5880.8796310952112</v>
      </c>
      <c r="AG544" s="26">
        <f t="shared" si="33"/>
        <v>567192.10337274673</v>
      </c>
      <c r="AH544" s="56">
        <f t="shared" si="34"/>
        <v>639</v>
      </c>
    </row>
    <row r="545" spans="1:34">
      <c r="A545" s="56">
        <f t="shared" si="35"/>
        <v>640</v>
      </c>
      <c r="B545" s="3">
        <f>'1'!B545</f>
        <v>5552982</v>
      </c>
      <c r="C545" t="str">
        <f>'1'!C545</f>
        <v>HELM SUB: Repl 2 C30 Annun</v>
      </c>
      <c r="D545" s="3">
        <f>'1'!D545</f>
        <v>67</v>
      </c>
      <c r="E545" s="13" t="str">
        <f>IF('1'!E545="OAI","OAI",EOMONTH('1'!E545,-1)+1)</f>
        <v>OAI</v>
      </c>
      <c r="F545" s="3" t="str">
        <f>'1'!F545</f>
        <v>TOLO</v>
      </c>
      <c r="G545" s="7"/>
      <c r="H545" s="68">
        <f>IF($E545="OAI",'3'!H545,IF($E545&lt;=H$4,'3'!$G545+SUM('3'!$H545:H545),0))</f>
        <v>0</v>
      </c>
      <c r="I545" s="68">
        <f>IF($E545="OAI",'3'!I545,IF($E545=I$4,'3'!$G545+SUM('3'!$H545:I545),IF($E545&lt;I$4,'3'!I545,0)))</f>
        <v>0</v>
      </c>
      <c r="J545" s="68">
        <f>IF($E545="OAI",'3'!J545,IF($E545=J$4,'3'!$G545+SUM('3'!$H545:J545),IF($E545&lt;J$4,'3'!J545,0)))</f>
        <v>0</v>
      </c>
      <c r="K545" s="68">
        <f>IF($E545="OAI",'3'!K545,IF($E545=K$4,'3'!$G545+SUM('3'!$H545:K545),IF($E545&lt;K$4,'3'!K545,0)))</f>
        <v>0</v>
      </c>
      <c r="L545" s="68">
        <f>IF($E545="OAI",'3'!L545,IF($E545=L$4,'3'!$G545+SUM('3'!$H545:L545),IF($E545&lt;L$4,'3'!L545,0)))</f>
        <v>0</v>
      </c>
      <c r="M545" s="68">
        <f>IF($E545="OAI",'3'!M545,IF($E545=M$4,'3'!$G545+SUM('3'!$H545:M545),IF($E545&lt;M$4,'3'!M545,0)))</f>
        <v>0</v>
      </c>
      <c r="N545" s="68">
        <f>IF($E545="OAI",'3'!N545,IF($E545=N$4,'3'!$G545+SUM('3'!$H545:N545),IF($E545&lt;N$4,'3'!N545,0)))</f>
        <v>0</v>
      </c>
      <c r="O545" s="68">
        <f>IF($E545="OAI",'3'!O545,IF($E545=O$4,'3'!$G545+SUM('3'!$H545:O545),IF($E545&lt;O$4,'3'!O545,0)))</f>
        <v>1055.0885792091349</v>
      </c>
      <c r="P545" s="68">
        <f>IF($E545="OAI",'3'!P545,IF($E545=P$4,'3'!$G545+SUM('3'!$H545:P545),IF($E545&lt;P$4,'3'!P545,0)))</f>
        <v>443.22292222693875</v>
      </c>
      <c r="Q545" s="68">
        <f>IF($E545="OAI",'3'!Q545,IF($E545=Q$4,'3'!$G545+SUM('3'!$H545:Q545),IF($E545&lt;Q$4,'3'!Q545,0)))</f>
        <v>1315.9723677808038</v>
      </c>
      <c r="R545" s="68">
        <f>IF($E545="OAI",'3'!R545,IF($E545=R$4,'3'!$G545+SUM('3'!$H545:R545),IF($E545&lt;R$4,'3'!R545,0)))</f>
        <v>2063.2180764753693</v>
      </c>
      <c r="S545" s="68">
        <f>IF($E545="OAI",'3'!S545,IF($E545=S$4,'3'!$G545+SUM('3'!$H545:S545),IF($E545&lt;S$4,'3'!S545,0)))</f>
        <v>3808.1579308933028</v>
      </c>
      <c r="T545" s="68">
        <f>IF($E545="OAI",'3'!T545,IF($E545=T$4,'3'!$G545+SUM('3'!$H545:T545),IF($E545&lt;T$4,'3'!T545,0)))</f>
        <v>1720.9944495383193</v>
      </c>
      <c r="U545" s="68">
        <f>IF($E545="OAI",'3'!U545,IF($E545=U$4,'3'!$G545+SUM('3'!$H545:U545),IF($E545&lt;U$4,'3'!U545,0)))</f>
        <v>1635.3686632178324</v>
      </c>
      <c r="V545" s="68">
        <f>IF($E545="OAI",'3'!V545,IF($E545=V$4,'3'!$G545+SUM('3'!$H545:V545),IF($E545&lt;V$4,'3'!V545,0)))</f>
        <v>2750.8332049249821</v>
      </c>
      <c r="W545" s="68">
        <f>IF($E545="OAI",'3'!W545,IF($E545=W$4,'3'!$G545+SUM('3'!$H545:W545),IF($E545&lt;W$4,'3'!W545,0)))</f>
        <v>19062.405739805308</v>
      </c>
      <c r="X545" s="68">
        <f>IF($E545="OAI",'3'!X545,IF($E545=X$4,'3'!$G545+SUM('3'!$H545:X545),IF($E545&lt;X$4,'3'!X545,0)))</f>
        <v>39075.73288895435</v>
      </c>
      <c r="Y545" s="68">
        <f>IF($E545="OAI",'3'!Y545,IF($E545=Y$4,'3'!$G545+SUM('3'!$H545:Y545),IF($E545&lt;Y$4,'3'!Y545,0)))</f>
        <v>1635.3686632178324</v>
      </c>
      <c r="Z545" s="68">
        <f>IF($E545="OAI",'3'!Z545,IF($E545=Z$4,'3'!$G545+SUM('3'!$H545:Z545),IF($E545&lt;Z$4,'3'!Z545,0)))</f>
        <v>19126.881304695165</v>
      </c>
      <c r="AA545" s="68">
        <f>IF($E545="OAI",'3'!AA545,IF($E545=AA$4,'3'!$G545+SUM('3'!$H545:AA545),IF($E545&lt;AA$4,'3'!AA545,0)))</f>
        <v>1806.6202358588064</v>
      </c>
      <c r="AB545" s="68">
        <f>IF($E545="OAI",'3'!AB545,IF($E545=AB$4,'3'!$G545+SUM('3'!$H545:AB545),IF($E545&lt;AB$4,'3'!AB545,0)))</f>
        <v>6294.0077448547754</v>
      </c>
      <c r="AC545" s="68">
        <f>IF($E545="OAI",'3'!AC545,IF($E545=AC$4,'3'!$G545+SUM('3'!$H545:AC545),IF($E545&lt;AC$4,'3'!AC545,0)))</f>
        <v>13526.358573532863</v>
      </c>
      <c r="AD545" s="68">
        <f>IF($E545="OAI",'3'!AD545,IF($E545=AD$4,'3'!$G545+SUM('3'!$H545:AD545),IF($E545&lt;AD$4,'3'!AD545,0)))</f>
        <v>16678.952812858213</v>
      </c>
      <c r="AE545" s="68">
        <f>IF($E545="OAI",'3'!AE545,IF($E545=AE$4,'3'!$G545+SUM('3'!$H545:AE545),IF($E545&lt;AE$4,'3'!AE545,0)))</f>
        <v>27849.251257244014</v>
      </c>
      <c r="AF545" s="26">
        <f t="shared" si="32"/>
        <v>8685.6598765855506</v>
      </c>
      <c r="AG545" s="26">
        <f t="shared" si="33"/>
        <v>151162.77553870247</v>
      </c>
      <c r="AH545" s="56">
        <f t="shared" si="34"/>
        <v>640</v>
      </c>
    </row>
    <row r="546" spans="1:34">
      <c r="A546" s="56">
        <f t="shared" si="35"/>
        <v>641</v>
      </c>
      <c r="B546" s="3">
        <f>'1'!B546</f>
        <v>5552984</v>
      </c>
      <c r="C546" t="str">
        <f>'1'!C546</f>
        <v>KASSON: Repl 2 C30 Annun</v>
      </c>
      <c r="D546" s="3">
        <f>'1'!D546</f>
        <v>67</v>
      </c>
      <c r="E546" s="13" t="str">
        <f>IF('1'!E546="OAI","OAI",EOMONTH('1'!E546,-1)+1)</f>
        <v>OAI</v>
      </c>
      <c r="F546" s="3" t="str">
        <f>'1'!F546</f>
        <v>TOLO</v>
      </c>
      <c r="G546" s="7"/>
      <c r="H546" s="68">
        <f>IF($E546="OAI",'3'!H546,IF($E546&lt;=H$4,'3'!$G546+SUM('3'!$H546:H546),0))</f>
        <v>0</v>
      </c>
      <c r="I546" s="68">
        <f>IF($E546="OAI",'3'!I546,IF($E546=I$4,'3'!$G546+SUM('3'!$H546:I546),IF($E546&lt;I$4,'3'!I546,0)))</f>
        <v>0</v>
      </c>
      <c r="J546" s="68">
        <f>IF($E546="OAI",'3'!J546,IF($E546=J$4,'3'!$G546+SUM('3'!$H546:J546),IF($E546&lt;J$4,'3'!J546,0)))</f>
        <v>0</v>
      </c>
      <c r="K546" s="68">
        <f>IF($E546="OAI",'3'!K546,IF($E546=K$4,'3'!$G546+SUM('3'!$H546:K546),IF($E546&lt;K$4,'3'!K546,0)))</f>
        <v>0</v>
      </c>
      <c r="L546" s="68">
        <f>IF($E546="OAI",'3'!L546,IF($E546=L$4,'3'!$G546+SUM('3'!$H546:L546),IF($E546&lt;L$4,'3'!L546,0)))</f>
        <v>0</v>
      </c>
      <c r="M546" s="68">
        <f>IF($E546="OAI",'3'!M546,IF($E546=M$4,'3'!$G546+SUM('3'!$H546:M546),IF($E546&lt;M$4,'3'!M546,0)))</f>
        <v>0</v>
      </c>
      <c r="N546" s="68">
        <f>IF($E546="OAI",'3'!N546,IF($E546=N$4,'3'!$G546+SUM('3'!$H546:N546),IF($E546&lt;N$4,'3'!N546,0)))</f>
        <v>0</v>
      </c>
      <c r="O546" s="68">
        <f>IF($E546="OAI",'3'!O546,IF($E546=O$4,'3'!$G546+SUM('3'!$H546:O546),IF($E546&lt;O$4,'3'!O546,0)))</f>
        <v>1268.7337674930047</v>
      </c>
      <c r="P546" s="68">
        <f>IF($E546="OAI",'3'!P546,IF($E546=P$4,'3'!$G546+SUM('3'!$H546:P546),IF($E546&lt;P$4,'3'!P546,0)))</f>
        <v>0</v>
      </c>
      <c r="Q546" s="68">
        <f>IF($E546="OAI",'3'!Q546,IF($E546=Q$4,'3'!$G546+SUM('3'!$H546:Q546),IF($E546&lt;Q$4,'3'!Q546,0)))</f>
        <v>1315.9723677808038</v>
      </c>
      <c r="R546" s="68">
        <f>IF($E546="OAI",'3'!R546,IF($E546=R$4,'3'!$G546+SUM('3'!$H546:R546),IF($E546&lt;R$4,'3'!R546,0)))</f>
        <v>2063.2180764753693</v>
      </c>
      <c r="S546" s="68">
        <f>IF($E546="OAI",'3'!S546,IF($E546=S$4,'3'!$G546+SUM('3'!$H546:S546),IF($E546&lt;S$4,'3'!S546,0)))</f>
        <v>3808.1579308933028</v>
      </c>
      <c r="T546" s="68">
        <f>IF($E546="OAI",'3'!T546,IF($E546=T$4,'3'!$G546+SUM('3'!$H546:T546),IF($E546&lt;T$4,'3'!T546,0)))</f>
        <v>1720.9944495383193</v>
      </c>
      <c r="U546" s="68">
        <f>IF($E546="OAI",'3'!U546,IF($E546=U$4,'3'!$G546+SUM('3'!$H546:U546),IF($E546&lt;U$4,'3'!U546,0)))</f>
        <v>1635.3686632178324</v>
      </c>
      <c r="V546" s="68">
        <f>IF($E546="OAI",'3'!V546,IF($E546=V$4,'3'!$G546+SUM('3'!$H546:V546),IF($E546&lt;V$4,'3'!V546,0)))</f>
        <v>2750.8332049249821</v>
      </c>
      <c r="W546" s="68">
        <f>IF($E546="OAI",'3'!W546,IF($E546=W$4,'3'!$G546+SUM('3'!$H546:W546),IF($E546&lt;W$4,'3'!W546,0)))</f>
        <v>19062.405739805308</v>
      </c>
      <c r="X546" s="68">
        <f>IF($E546="OAI",'3'!X546,IF($E546=X$4,'3'!$G546+SUM('3'!$H546:X546),IF($E546&lt;X$4,'3'!X546,0)))</f>
        <v>39075.73288895435</v>
      </c>
      <c r="Y546" s="68">
        <f>IF($E546="OAI",'3'!Y546,IF($E546=Y$4,'3'!$G546+SUM('3'!$H546:Y546),IF($E546&lt;Y$4,'3'!Y546,0)))</f>
        <v>1635.3686632178324</v>
      </c>
      <c r="Z546" s="68">
        <f>IF($E546="OAI",'3'!Z546,IF($E546=Z$4,'3'!$G546+SUM('3'!$H546:Z546),IF($E546&lt;Z$4,'3'!Z546,0)))</f>
        <v>19126.881304695165</v>
      </c>
      <c r="AA546" s="68">
        <f>IF($E546="OAI",'3'!AA546,IF($E546=AA$4,'3'!$G546+SUM('3'!$H546:AA546),IF($E546&lt;AA$4,'3'!AA546,0)))</f>
        <v>1806.6202358588064</v>
      </c>
      <c r="AB546" s="68">
        <f>IF($E546="OAI",'3'!AB546,IF($E546=AB$4,'3'!$G546+SUM('3'!$H546:AB546),IF($E546&lt;AB$4,'3'!AB546,0)))</f>
        <v>6294.0077448547754</v>
      </c>
      <c r="AC546" s="68">
        <f>IF($E546="OAI",'3'!AC546,IF($E546=AC$4,'3'!$G546+SUM('3'!$H546:AC546),IF($E546&lt;AC$4,'3'!AC546,0)))</f>
        <v>13526.358573532863</v>
      </c>
      <c r="AD546" s="68">
        <f>IF($E546="OAI",'3'!AD546,IF($E546=AD$4,'3'!$G546+SUM('3'!$H546:AD546),IF($E546&lt;AD$4,'3'!AD546,0)))</f>
        <v>16678.952812858213</v>
      </c>
      <c r="AE546" s="68">
        <f>IF($E546="OAI",'3'!AE546,IF($E546=AE$4,'3'!$G546+SUM('3'!$H546:AE546),IF($E546&lt;AE$4,'3'!AE546,0)))</f>
        <v>27849.251257244014</v>
      </c>
      <c r="AF546" s="26">
        <f t="shared" si="32"/>
        <v>8456.0821426424809</v>
      </c>
      <c r="AG546" s="26">
        <f t="shared" si="33"/>
        <v>151162.77553870247</v>
      </c>
      <c r="AH546" s="56">
        <f t="shared" si="34"/>
        <v>641</v>
      </c>
    </row>
    <row r="547" spans="1:34">
      <c r="A547" s="56">
        <f t="shared" si="35"/>
        <v>642</v>
      </c>
      <c r="B547" s="3">
        <f>'1'!B547</f>
        <v>5552985</v>
      </c>
      <c r="C547" t="str">
        <f>'1'!C547</f>
        <v>KING CITY: Repl 2 C30 Annun</v>
      </c>
      <c r="D547" s="3">
        <f>'1'!D547</f>
        <v>67</v>
      </c>
      <c r="E547" s="13" t="str">
        <f>IF('1'!E547="OAI","OAI",EOMONTH('1'!E547,-1)+1)</f>
        <v>OAI</v>
      </c>
      <c r="F547" s="3" t="str">
        <f>'1'!F547</f>
        <v>TOLO</v>
      </c>
      <c r="G547" s="7"/>
      <c r="H547" s="68">
        <f>IF($E547="OAI",'3'!H547,IF($E547&lt;=H$4,'3'!$G547+SUM('3'!$H547:H547),0))</f>
        <v>0</v>
      </c>
      <c r="I547" s="68">
        <f>IF($E547="OAI",'3'!I547,IF($E547=I$4,'3'!$G547+SUM('3'!$H547:I547),IF($E547&lt;I$4,'3'!I547,0)))</f>
        <v>0</v>
      </c>
      <c r="J547" s="68">
        <f>IF($E547="OAI",'3'!J547,IF($E547=J$4,'3'!$G547+SUM('3'!$H547:J547),IF($E547&lt;J$4,'3'!J547,0)))</f>
        <v>0</v>
      </c>
      <c r="K547" s="68">
        <f>IF($E547="OAI",'3'!K547,IF($E547=K$4,'3'!$G547+SUM('3'!$H547:K547),IF($E547&lt;K$4,'3'!K547,0)))</f>
        <v>0</v>
      </c>
      <c r="L547" s="68">
        <f>IF($E547="OAI",'3'!L547,IF($E547=L$4,'3'!$G547+SUM('3'!$H547:L547),IF($E547&lt;L$4,'3'!L547,0)))</f>
        <v>0</v>
      </c>
      <c r="M547" s="68">
        <f>IF($E547="OAI",'3'!M547,IF($E547=M$4,'3'!$G547+SUM('3'!$H547:M547),IF($E547&lt;M$4,'3'!M547,0)))</f>
        <v>0</v>
      </c>
      <c r="N547" s="68">
        <f>IF($E547="OAI",'3'!N547,IF($E547=N$4,'3'!$G547+SUM('3'!$H547:N547),IF($E547&lt;N$4,'3'!N547,0)))</f>
        <v>0</v>
      </c>
      <c r="O547" s="68">
        <f>IF($E547="OAI",'3'!O547,IF($E547=O$4,'3'!$G547+SUM('3'!$H547:O547),IF($E547&lt;O$4,'3'!O547,0)))</f>
        <v>0</v>
      </c>
      <c r="P547" s="68">
        <f>IF($E547="OAI",'3'!P547,IF($E547=P$4,'3'!$G547+SUM('3'!$H547:P547),IF($E547&lt;P$4,'3'!P547,0)))</f>
        <v>0</v>
      </c>
      <c r="Q547" s="68">
        <f>IF($E547="OAI",'3'!Q547,IF($E547=Q$4,'3'!$G547+SUM('3'!$H547:Q547),IF($E547&lt;Q$4,'3'!Q547,0)))</f>
        <v>1951.9697752058789</v>
      </c>
      <c r="R547" s="68">
        <f>IF($E547="OAI",'3'!R547,IF($E547=R$4,'3'!$G547+SUM('3'!$H547:R547),IF($E547&lt;R$4,'3'!R547,0)))</f>
        <v>1381.1001421420881</v>
      </c>
      <c r="S547" s="68">
        <f>IF($E547="OAI",'3'!S547,IF($E547=S$4,'3'!$G547+SUM('3'!$H547:S547),IF($E547&lt;S$4,'3'!S547,0)))</f>
        <v>2233.7242668632816</v>
      </c>
      <c r="T547" s="68">
        <f>IF($E547="OAI",'3'!T547,IF($E547=T$4,'3'!$G547+SUM('3'!$H547:T547),IF($E547&lt;T$4,'3'!T547,0)))</f>
        <v>1720.9944495383193</v>
      </c>
      <c r="U547" s="68">
        <f>IF($E547="OAI",'3'!U547,IF($E547=U$4,'3'!$G547+SUM('3'!$H547:U547),IF($E547&lt;U$4,'3'!U547,0)))</f>
        <v>18891.154167164335</v>
      </c>
      <c r="V547" s="68">
        <f>IF($E547="OAI",'3'!V547,IF($E547=V$4,'3'!$G547+SUM('3'!$H547:V547),IF($E547&lt;V$4,'3'!V547,0)))</f>
        <v>1720.9944495383193</v>
      </c>
      <c r="W547" s="68">
        <f>IF($E547="OAI",'3'!W547,IF($E547=W$4,'3'!$G547+SUM('3'!$H547:W547),IF($E547&lt;W$4,'3'!W547,0)))</f>
        <v>15662.717283589933</v>
      </c>
      <c r="X547" s="68">
        <f>IF($E547="OAI",'3'!X547,IF($E547=X$4,'3'!$G547+SUM('3'!$H547:X547),IF($E547&lt;X$4,'3'!X547,0)))</f>
        <v>22590.858980237128</v>
      </c>
      <c r="Y547" s="68">
        <f>IF($E547="OAI",'3'!Y547,IF($E547=Y$4,'3'!$G547+SUM('3'!$H547:Y547),IF($E547&lt;Y$4,'3'!Y547,0)))</f>
        <v>1635.3686632178324</v>
      </c>
      <c r="Z547" s="68">
        <f>IF($E547="OAI",'3'!Z547,IF($E547=Z$4,'3'!$G547+SUM('3'!$H547:Z547),IF($E547&lt;Z$4,'3'!Z547,0)))</f>
        <v>1806.6202358588064</v>
      </c>
      <c r="AA547" s="68">
        <f>IF($E547="OAI",'3'!AA547,IF($E547=AA$4,'3'!$G547+SUM('3'!$H547:AA547),IF($E547&lt;AA$4,'3'!AA547,0)))</f>
        <v>19363.353824479054</v>
      </c>
      <c r="AB547" s="68">
        <f>IF($E547="OAI",'3'!AB547,IF($E547=AB$4,'3'!$G547+SUM('3'!$H547:AB547),IF($E547&lt;AB$4,'3'!AB547,0)))</f>
        <v>17568.473359105974</v>
      </c>
      <c r="AC547" s="68">
        <f>IF($E547="OAI",'3'!AC547,IF($E547=AC$4,'3'!$G547+SUM('3'!$H547:AC547),IF($E547&lt;AC$4,'3'!AC547,0)))</f>
        <v>131293.86620108417</v>
      </c>
      <c r="AD547" s="68">
        <f>IF($E547="OAI",'3'!AD547,IF($E547=AD$4,'3'!$G547+SUM('3'!$H547:AD547),IF($E547&lt;AD$4,'3'!AD547,0)))</f>
        <v>98078.142240139277</v>
      </c>
      <c r="AE547" s="68">
        <f>IF($E547="OAI",'3'!AE547,IF($E547=AE$4,'3'!$G547+SUM('3'!$H547:AE547),IF($E547&lt;AE$4,'3'!AE547,0)))</f>
        <v>104766.73671520871</v>
      </c>
      <c r="AF547" s="26">
        <f t="shared" si="32"/>
        <v>5566.7941842112486</v>
      </c>
      <c r="AG547" s="26">
        <f t="shared" si="33"/>
        <v>435099.28056916187</v>
      </c>
      <c r="AH547" s="56">
        <f t="shared" si="34"/>
        <v>642</v>
      </c>
    </row>
    <row r="548" spans="1:34">
      <c r="A548" s="56">
        <f t="shared" si="35"/>
        <v>643</v>
      </c>
      <c r="B548" s="3">
        <f>'1'!B548</f>
        <v>5552999</v>
      </c>
      <c r="C548" t="str">
        <f>'1'!C548</f>
        <v>LIVINGSTON: Repl 2 C30 Annun</v>
      </c>
      <c r="D548" s="3">
        <f>'1'!D548</f>
        <v>67</v>
      </c>
      <c r="E548" s="13" t="str">
        <f>IF('1'!E548="OAI","OAI",EOMONTH('1'!E548,-1)+1)</f>
        <v>OAI</v>
      </c>
      <c r="F548" s="3" t="str">
        <f>'1'!F548</f>
        <v>TOLO</v>
      </c>
      <c r="G548" s="7"/>
      <c r="H548" s="68">
        <f>IF($E548="OAI",'3'!H548,IF($E548&lt;=H$4,'3'!$G548+SUM('3'!$H548:H548),0))</f>
        <v>0</v>
      </c>
      <c r="I548" s="68">
        <f>IF($E548="OAI",'3'!I548,IF($E548=I$4,'3'!$G548+SUM('3'!$H548:I548),IF($E548&lt;I$4,'3'!I548,0)))</f>
        <v>0</v>
      </c>
      <c r="J548" s="68">
        <f>IF($E548="OAI",'3'!J548,IF($E548=J$4,'3'!$G548+SUM('3'!$H548:J548),IF($E548&lt;J$4,'3'!J548,0)))</f>
        <v>0</v>
      </c>
      <c r="K548" s="68">
        <f>IF($E548="OAI",'3'!K548,IF($E548=K$4,'3'!$G548+SUM('3'!$H548:K548),IF($E548&lt;K$4,'3'!K548,0)))</f>
        <v>0</v>
      </c>
      <c r="L548" s="68">
        <f>IF($E548="OAI",'3'!L548,IF($E548=L$4,'3'!$G548+SUM('3'!$H548:L548),IF($E548&lt;L$4,'3'!L548,0)))</f>
        <v>0</v>
      </c>
      <c r="M548" s="68">
        <f>IF($E548="OAI",'3'!M548,IF($E548=M$4,'3'!$G548+SUM('3'!$H548:M548),IF($E548&lt;M$4,'3'!M548,0)))</f>
        <v>0</v>
      </c>
      <c r="N548" s="68">
        <f>IF($E548="OAI",'3'!N548,IF($E548=N$4,'3'!$G548+SUM('3'!$H548:N548),IF($E548&lt;N$4,'3'!N548,0)))</f>
        <v>0</v>
      </c>
      <c r="O548" s="68">
        <f>IF($E548="OAI",'3'!O548,IF($E548=O$4,'3'!$G548+SUM('3'!$H548:O548),IF($E548&lt;O$4,'3'!O548,0)))</f>
        <v>548.69451103519907</v>
      </c>
      <c r="P548" s="68">
        <f>IF($E548="OAI",'3'!P548,IF($E548=P$4,'3'!$G548+SUM('3'!$H548:P548),IF($E548&lt;P$4,'3'!P548,0)))</f>
        <v>645.03516724345104</v>
      </c>
      <c r="Q548" s="68">
        <f>IF($E548="OAI",'3'!Q548,IF($E548=Q$4,'3'!$G548+SUM('3'!$H548:Q548),IF($E548&lt;Q$4,'3'!Q548,0)))</f>
        <v>1525.6111264544661</v>
      </c>
      <c r="R548" s="68">
        <f>IF($E548="OAI",'3'!R548,IF($E548=R$4,'3'!$G548+SUM('3'!$H548:R548),IF($E548&lt;R$4,'3'!R548,0)))</f>
        <v>2233.7242668632816</v>
      </c>
      <c r="S548" s="68">
        <f>IF($E548="OAI",'3'!S548,IF($E548=S$4,'3'!$G548+SUM('3'!$H548:S548),IF($E548&lt;S$4,'3'!S548,0)))</f>
        <v>1381.1001421420881</v>
      </c>
      <c r="T548" s="68">
        <f>IF($E548="OAI",'3'!T548,IF($E548=T$4,'3'!$G548+SUM('3'!$H548:T548),IF($E548&lt;T$4,'3'!T548,0)))</f>
        <v>18976.77995348482</v>
      </c>
      <c r="U548" s="68">
        <f>IF($E548="OAI",'3'!U548,IF($E548=U$4,'3'!$G548+SUM('3'!$H548:U548),IF($E548&lt;U$4,'3'!U548,0)))</f>
        <v>1635.3686632178324</v>
      </c>
      <c r="V548" s="68">
        <f>IF($E548="OAI",'3'!V548,IF($E548=V$4,'3'!$G548+SUM('3'!$H548:V548),IF($E548&lt;V$4,'3'!V548,0)))</f>
        <v>5185.0652978619173</v>
      </c>
      <c r="W548" s="68">
        <f>IF($E548="OAI",'3'!W548,IF($E548=W$4,'3'!$G548+SUM('3'!$H548:W548),IF($E548&lt;W$4,'3'!W548,0)))</f>
        <v>32982.978352426282</v>
      </c>
      <c r="X548" s="68">
        <f>IF($E548="OAI",'3'!X548,IF($E548=X$4,'3'!$G548+SUM('3'!$H548:X548),IF($E548&lt;X$4,'3'!X548,0)))</f>
        <v>1806.6202358588064</v>
      </c>
      <c r="Y548" s="68">
        <f>IF($E548="OAI",'3'!Y548,IF($E548=Y$4,'3'!$G548+SUM('3'!$H548:Y548),IF($E548&lt;Y$4,'3'!Y548,0)))</f>
        <v>1635.3686632178324</v>
      </c>
      <c r="Z548" s="68">
        <f>IF($E548="OAI",'3'!Z548,IF($E548=Z$4,'3'!$G548+SUM('3'!$H548:Z548),IF($E548&lt;Z$4,'3'!Z548,0)))</f>
        <v>16835.110394874686</v>
      </c>
      <c r="AA548" s="68">
        <f>IF($E548="OAI",'3'!AA548,IF($E548=AA$4,'3'!$G548+SUM('3'!$H548:AA548),IF($E548&lt;AA$4,'3'!AA548,0)))</f>
        <v>19664.860945842596</v>
      </c>
      <c r="AB548" s="68">
        <f>IF($E548="OAI",'3'!AB548,IF($E548=AB$4,'3'!$G548+SUM('3'!$H548:AB548),IF($E548&lt;AB$4,'3'!AB548,0)))</f>
        <v>118767.99695672364</v>
      </c>
      <c r="AC548" s="68">
        <f>IF($E548="OAI",'3'!AC548,IF($E548=AC$4,'3'!$G548+SUM('3'!$H548:AC548),IF($E548&lt;AC$4,'3'!AC548,0)))</f>
        <v>117810.08758875747</v>
      </c>
      <c r="AD548" s="68">
        <f>IF($E548="OAI",'3'!AD548,IF($E548=AD$4,'3'!$G548+SUM('3'!$H548:AD548),IF($E548&lt;AD$4,'3'!AD548,0)))</f>
        <v>85197.377870539683</v>
      </c>
      <c r="AE548" s="68">
        <f>IF($E548="OAI",'3'!AE548,IF($E548=AE$4,'3'!$G548+SUM('3'!$H548:AE548),IF($E548&lt;AE$4,'3'!AE548,0)))</f>
        <v>104766.73671520871</v>
      </c>
      <c r="AF548" s="26">
        <f t="shared" si="32"/>
        <v>6334.1652137384863</v>
      </c>
      <c r="AG548" s="26">
        <f t="shared" si="33"/>
        <v>525264.3516380142</v>
      </c>
      <c r="AH548" s="56">
        <f t="shared" si="34"/>
        <v>643</v>
      </c>
    </row>
    <row r="549" spans="1:34">
      <c r="A549" s="56">
        <f t="shared" si="35"/>
        <v>644</v>
      </c>
      <c r="B549" s="3">
        <f>'1'!B549</f>
        <v>5553000</v>
      </c>
      <c r="C549" t="str">
        <f>'1'!C549</f>
        <v>LOCKHEED #1 SW: Repl 3 C30 Annun</v>
      </c>
      <c r="D549" s="3">
        <f>'1'!D549</f>
        <v>67</v>
      </c>
      <c r="E549" s="13" t="str">
        <f>IF('1'!E549="OAI","OAI",EOMONTH('1'!E549,-1)+1)</f>
        <v>OAI</v>
      </c>
      <c r="F549" s="3" t="str">
        <f>'1'!F549</f>
        <v>TOLO</v>
      </c>
      <c r="G549" s="7"/>
      <c r="H549" s="68">
        <f>IF($E549="OAI",'3'!H549,IF($E549&lt;=H$4,'3'!$G549+SUM('3'!$H549:H549),0))</f>
        <v>0</v>
      </c>
      <c r="I549" s="68">
        <f>IF($E549="OAI",'3'!I549,IF($E549=I$4,'3'!$G549+SUM('3'!$H549:I549),IF($E549&lt;I$4,'3'!I549,0)))</f>
        <v>0</v>
      </c>
      <c r="J549" s="68">
        <f>IF($E549="OAI",'3'!J549,IF($E549=J$4,'3'!$G549+SUM('3'!$H549:J549),IF($E549&lt;J$4,'3'!J549,0)))</f>
        <v>0</v>
      </c>
      <c r="K549" s="68">
        <f>IF($E549="OAI",'3'!K549,IF($E549=K$4,'3'!$G549+SUM('3'!$H549:K549),IF($E549&lt;K$4,'3'!K549,0)))</f>
        <v>0</v>
      </c>
      <c r="L549" s="68">
        <f>IF($E549="OAI",'3'!L549,IF($E549=L$4,'3'!$G549+SUM('3'!$H549:L549),IF($E549&lt;L$4,'3'!L549,0)))</f>
        <v>0</v>
      </c>
      <c r="M549" s="68">
        <f>IF($E549="OAI",'3'!M549,IF($E549=M$4,'3'!$G549+SUM('3'!$H549:M549),IF($E549&lt;M$4,'3'!M549,0)))</f>
        <v>0</v>
      </c>
      <c r="N549" s="68">
        <f>IF($E549="OAI",'3'!N549,IF($E549=N$4,'3'!$G549+SUM('3'!$H549:N549),IF($E549&lt;N$4,'3'!N549,0)))</f>
        <v>0</v>
      </c>
      <c r="O549" s="68">
        <f>IF($E549="OAI",'3'!O549,IF($E549=O$4,'3'!$G549+SUM('3'!$H549:O549),IF($E549&lt;O$4,'3'!O549,0)))</f>
        <v>179.82346855118598</v>
      </c>
      <c r="P549" s="68">
        <f>IF($E549="OAI",'3'!P549,IF($E549=P$4,'3'!$G549+SUM('3'!$H549:P549),IF($E549&lt;P$4,'3'!P549,0)))</f>
        <v>505.08964923107737</v>
      </c>
      <c r="Q549" s="68">
        <f>IF($E549="OAI",'3'!Q549,IF($E549=Q$4,'3'!$G549+SUM('3'!$H549:Q549),IF($E549&lt;Q$4,'3'!Q549,0)))</f>
        <v>9328.1793787249153</v>
      </c>
      <c r="R549" s="68">
        <f>IF($E549="OAI",'3'!R549,IF($E549=R$4,'3'!$G549+SUM('3'!$H549:R549),IF($E549&lt;R$4,'3'!R549,0)))</f>
        <v>8480.2138930853598</v>
      </c>
      <c r="S549" s="68">
        <f>IF($E549="OAI",'3'!S549,IF($E549=S$4,'3'!$G549+SUM('3'!$H549:S549),IF($E549&lt;S$4,'3'!S549,0)))</f>
        <v>5963.896579529981</v>
      </c>
      <c r="T549" s="68">
        <f>IF($E549="OAI",'3'!T549,IF($E549=T$4,'3'!$G549+SUM('3'!$H549:T549),IF($E549&lt;T$4,'3'!T549,0)))</f>
        <v>5087.2338771475415</v>
      </c>
      <c r="U549" s="68">
        <f>IF($E549="OAI",'3'!U549,IF($E549=U$4,'3'!$G549+SUM('3'!$H549:U549),IF($E549&lt;U$4,'3'!U549,0)))</f>
        <v>3007.1515271966464</v>
      </c>
      <c r="V549" s="68">
        <f>IF($E549="OAI",'3'!V549,IF($E549=V$4,'3'!$G549+SUM('3'!$H549:V549),IF($E549&lt;V$4,'3'!V549,0)))</f>
        <v>4331.5094453243973</v>
      </c>
      <c r="W549" s="68">
        <f>IF($E549="OAI",'3'!W549,IF($E549=W$4,'3'!$G549+SUM('3'!$H549:W549),IF($E549&lt;W$4,'3'!W549,0)))</f>
        <v>8864.9243084469381</v>
      </c>
      <c r="X549" s="68">
        <f>IF($E549="OAI",'3'!X549,IF($E549=X$4,'3'!$G549+SUM('3'!$H549:X549),IF($E549&lt;X$4,'3'!X549,0)))</f>
        <v>3582.0275898706454</v>
      </c>
      <c r="Y549" s="68">
        <f>IF($E549="OAI",'3'!Y549,IF($E549=Y$4,'3'!$G549+SUM('3'!$H549:Y549),IF($E549&lt;Y$4,'3'!Y549,0)))</f>
        <v>606.27529008423164</v>
      </c>
      <c r="Z549" s="68">
        <f>IF($E549="OAI",'3'!Z549,IF($E549=Z$4,'3'!$G549+SUM('3'!$H549:Z549),IF($E549&lt;Z$4,'3'!Z549,0)))</f>
        <v>0</v>
      </c>
      <c r="AA549" s="68">
        <f>IF($E549="OAI",'3'!AA549,IF($E549=AA$4,'3'!$G549+SUM('3'!$H549:AA549),IF($E549&lt;AA$4,'3'!AA549,0)))</f>
        <v>0</v>
      </c>
      <c r="AB549" s="68">
        <f>IF($E549="OAI",'3'!AB549,IF($E549=AB$4,'3'!$G549+SUM('3'!$H549:AB549),IF($E549&lt;AB$4,'3'!AB549,0)))</f>
        <v>0</v>
      </c>
      <c r="AC549" s="68">
        <f>IF($E549="OAI",'3'!AC549,IF($E549=AC$4,'3'!$G549+SUM('3'!$H549:AC549),IF($E549&lt;AC$4,'3'!AC549,0)))</f>
        <v>0</v>
      </c>
      <c r="AD549" s="68">
        <f>IF($E549="OAI",'3'!AD549,IF($E549=AD$4,'3'!$G549+SUM('3'!$H549:AD549),IF($E549&lt;AD$4,'3'!AD549,0)))</f>
        <v>0</v>
      </c>
      <c r="AE549" s="68">
        <f>IF($E549="OAI",'3'!AE549,IF($E549=AE$4,'3'!$G549+SUM('3'!$H549:AE549),IF($E549&lt;AE$4,'3'!AE549,0)))</f>
        <v>0</v>
      </c>
      <c r="AF549" s="26">
        <f t="shared" si="32"/>
        <v>24457.202969122518</v>
      </c>
      <c r="AG549" s="26">
        <f t="shared" si="33"/>
        <v>25479.1220380704</v>
      </c>
      <c r="AH549" s="56">
        <f t="shared" si="34"/>
        <v>644</v>
      </c>
    </row>
    <row r="550" spans="1:34">
      <c r="A550" s="56">
        <f t="shared" si="35"/>
        <v>645</v>
      </c>
      <c r="B550" s="3">
        <f>'1'!B550</f>
        <v>5553001</v>
      </c>
      <c r="C550" t="str">
        <f>'1'!C550</f>
        <v>MADERA: Repl 2 C30 Annun</v>
      </c>
      <c r="D550" s="3">
        <f>'1'!D550</f>
        <v>67</v>
      </c>
      <c r="E550" s="13" t="str">
        <f>IF('1'!E550="OAI","OAI",EOMONTH('1'!E550,-1)+1)</f>
        <v>OAI</v>
      </c>
      <c r="F550" s="3" t="str">
        <f>'1'!F550</f>
        <v>TOLO</v>
      </c>
      <c r="G550" s="7"/>
      <c r="H550" s="68">
        <f>IF($E550="OAI",'3'!H550,IF($E550&lt;=H$4,'3'!$G550+SUM('3'!$H550:H550),0))</f>
        <v>0</v>
      </c>
      <c r="I550" s="68">
        <f>IF($E550="OAI",'3'!I550,IF($E550=I$4,'3'!$G550+SUM('3'!$H550:I550),IF($E550&lt;I$4,'3'!I550,0)))</f>
        <v>0</v>
      </c>
      <c r="J550" s="68">
        <f>IF($E550="OAI",'3'!J550,IF($E550=J$4,'3'!$G550+SUM('3'!$H550:J550),IF($E550&lt;J$4,'3'!J550,0)))</f>
        <v>0</v>
      </c>
      <c r="K550" s="68">
        <f>IF($E550="OAI",'3'!K550,IF($E550=K$4,'3'!$G550+SUM('3'!$H550:K550),IF($E550&lt;K$4,'3'!K550,0)))</f>
        <v>0</v>
      </c>
      <c r="L550" s="68">
        <f>IF($E550="OAI",'3'!L550,IF($E550=L$4,'3'!$G550+SUM('3'!$H550:L550),IF($E550&lt;L$4,'3'!L550,0)))</f>
        <v>0</v>
      </c>
      <c r="M550" s="68">
        <f>IF($E550="OAI",'3'!M550,IF($E550=M$4,'3'!$G550+SUM('3'!$H550:M550),IF($E550&lt;M$4,'3'!M550,0)))</f>
        <v>0</v>
      </c>
      <c r="N550" s="68">
        <f>IF($E550="OAI",'3'!N550,IF($E550=N$4,'3'!$G550+SUM('3'!$H550:N550),IF($E550&lt;N$4,'3'!N550,0)))</f>
        <v>0</v>
      </c>
      <c r="O550" s="68">
        <f>IF($E550="OAI",'3'!O550,IF($E550=O$4,'3'!$G550+SUM('3'!$H550:O550),IF($E550&lt;O$4,'3'!O550,0)))</f>
        <v>0</v>
      </c>
      <c r="P550" s="68">
        <f>IF($E550="OAI",'3'!P550,IF($E550=P$4,'3'!$G550+SUM('3'!$H550:P550),IF($E550&lt;P$4,'3'!P550,0)))</f>
        <v>377.07024726769413</v>
      </c>
      <c r="Q550" s="68">
        <f>IF($E550="OAI",'3'!Q550,IF($E550=Q$4,'3'!$G550+SUM('3'!$H550:Q550),IF($E550&lt;Q$4,'3'!Q550,0)))</f>
        <v>1525.6111264544661</v>
      </c>
      <c r="R550" s="68">
        <f>IF($E550="OAI",'3'!R550,IF($E550=R$4,'3'!$G550+SUM('3'!$H550:R550),IF($E550&lt;R$4,'3'!R550,0)))</f>
        <v>2233.7242668632816</v>
      </c>
      <c r="S550" s="68">
        <f>IF($E550="OAI",'3'!S550,IF($E550=S$4,'3'!$G550+SUM('3'!$H550:S550),IF($E550&lt;S$4,'3'!S550,0)))</f>
        <v>1381.1001421420881</v>
      </c>
      <c r="T550" s="68">
        <f>IF($E550="OAI",'3'!T550,IF($E550=T$4,'3'!$G550+SUM('3'!$H550:T550),IF($E550&lt;T$4,'3'!T550,0)))</f>
        <v>18976.77995348482</v>
      </c>
      <c r="U550" s="68">
        <f>IF($E550="OAI",'3'!U550,IF($E550=U$4,'3'!$G550+SUM('3'!$H550:U550),IF($E550&lt;U$4,'3'!U550,0)))</f>
        <v>1635.3686632178324</v>
      </c>
      <c r="V550" s="68">
        <f>IF($E550="OAI",'3'!V550,IF($E550=V$4,'3'!$G550+SUM('3'!$H550:V550),IF($E550&lt;V$4,'3'!V550,0)))</f>
        <v>5185.0652978619173</v>
      </c>
      <c r="W550" s="68">
        <f>IF($E550="OAI",'3'!W550,IF($E550=W$4,'3'!$G550+SUM('3'!$H550:W550),IF($E550&lt;W$4,'3'!W550,0)))</f>
        <v>32982.978352426282</v>
      </c>
      <c r="X550" s="68">
        <f>IF($E550="OAI",'3'!X550,IF($E550=X$4,'3'!$G550+SUM('3'!$H550:X550),IF($E550&lt;X$4,'3'!X550,0)))</f>
        <v>1806.6202358588064</v>
      </c>
      <c r="Y550" s="68">
        <f>IF($E550="OAI",'3'!Y550,IF($E550=Y$4,'3'!$G550+SUM('3'!$H550:Y550),IF($E550&lt;Y$4,'3'!Y550,0)))</f>
        <v>1635.3686632178324</v>
      </c>
      <c r="Z550" s="68">
        <f>IF($E550="OAI",'3'!Z550,IF($E550=Z$4,'3'!$G550+SUM('3'!$H550:Z550),IF($E550&lt;Z$4,'3'!Z550,0)))</f>
        <v>16835.110394874686</v>
      </c>
      <c r="AA550" s="68">
        <f>IF($E550="OAI",'3'!AA550,IF($E550=AA$4,'3'!$G550+SUM('3'!$H550:AA550),IF($E550&lt;AA$4,'3'!AA550,0)))</f>
        <v>19664.860945842596</v>
      </c>
      <c r="AB550" s="68">
        <f>IF($E550="OAI",'3'!AB550,IF($E550=AB$4,'3'!$G550+SUM('3'!$H550:AB550),IF($E550&lt;AB$4,'3'!AB550,0)))</f>
        <v>118767.99695672364</v>
      </c>
      <c r="AC550" s="68">
        <f>IF($E550="OAI",'3'!AC550,IF($E550=AC$4,'3'!$G550+SUM('3'!$H550:AC550),IF($E550&lt;AC$4,'3'!AC550,0)))</f>
        <v>117810.08758875747</v>
      </c>
      <c r="AD550" s="68">
        <f>IF($E550="OAI",'3'!AD550,IF($E550=AD$4,'3'!$G550+SUM('3'!$H550:AD550),IF($E550&lt;AD$4,'3'!AD550,0)))</f>
        <v>85197.377870539683</v>
      </c>
      <c r="AE550" s="68">
        <f>IF($E550="OAI",'3'!AE550,IF($E550=AE$4,'3'!$G550+SUM('3'!$H550:AE550),IF($E550&lt;AE$4,'3'!AE550,0)))</f>
        <v>104766.73671520871</v>
      </c>
      <c r="AF550" s="26">
        <f t="shared" si="32"/>
        <v>5517.5057827275295</v>
      </c>
      <c r="AG550" s="26">
        <f t="shared" si="33"/>
        <v>525264.3516380142</v>
      </c>
      <c r="AH550" s="56">
        <f t="shared" si="34"/>
        <v>645</v>
      </c>
    </row>
    <row r="551" spans="1:34">
      <c r="A551" s="56">
        <f t="shared" si="35"/>
        <v>646</v>
      </c>
      <c r="B551" s="3">
        <f>'1'!B551</f>
        <v>5553002</v>
      </c>
      <c r="C551" t="str">
        <f>'1'!C551</f>
        <v>MENDOTA: Repl 2 C30 Annun</v>
      </c>
      <c r="D551" s="3">
        <f>'1'!D551</f>
        <v>67</v>
      </c>
      <c r="E551" s="13" t="str">
        <f>IF('1'!E551="OAI","OAI",EOMONTH('1'!E551,-1)+1)</f>
        <v>OAI</v>
      </c>
      <c r="F551" s="3" t="str">
        <f>'1'!F551</f>
        <v>TOLO</v>
      </c>
      <c r="G551" s="7"/>
      <c r="H551" s="68">
        <f>IF($E551="OAI",'3'!H551,IF($E551&lt;=H$4,'3'!$G551+SUM('3'!$H551:H551),0))</f>
        <v>0</v>
      </c>
      <c r="I551" s="68">
        <f>IF($E551="OAI",'3'!I551,IF($E551=I$4,'3'!$G551+SUM('3'!$H551:I551),IF($E551&lt;I$4,'3'!I551,0)))</f>
        <v>0</v>
      </c>
      <c r="J551" s="68">
        <f>IF($E551="OAI",'3'!J551,IF($E551=J$4,'3'!$G551+SUM('3'!$H551:J551),IF($E551&lt;J$4,'3'!J551,0)))</f>
        <v>0</v>
      </c>
      <c r="K551" s="68">
        <f>IF($E551="OAI",'3'!K551,IF($E551=K$4,'3'!$G551+SUM('3'!$H551:K551),IF($E551&lt;K$4,'3'!K551,0)))</f>
        <v>0</v>
      </c>
      <c r="L551" s="68">
        <f>IF($E551="OAI",'3'!L551,IF($E551=L$4,'3'!$G551+SUM('3'!$H551:L551),IF($E551&lt;L$4,'3'!L551,0)))</f>
        <v>0</v>
      </c>
      <c r="M551" s="68">
        <f>IF($E551="OAI",'3'!M551,IF($E551=M$4,'3'!$G551+SUM('3'!$H551:M551),IF($E551&lt;M$4,'3'!M551,0)))</f>
        <v>0</v>
      </c>
      <c r="N551" s="68">
        <f>IF($E551="OAI",'3'!N551,IF($E551=N$4,'3'!$G551+SUM('3'!$H551:N551),IF($E551&lt;N$4,'3'!N551,0)))</f>
        <v>0</v>
      </c>
      <c r="O551" s="68">
        <f>IF($E551="OAI",'3'!O551,IF($E551=O$4,'3'!$G551+SUM('3'!$H551:O551),IF($E551&lt;O$4,'3'!O551,0)))</f>
        <v>423.0044286126344</v>
      </c>
      <c r="P551" s="68">
        <f>IF($E551="OAI",'3'!P551,IF($E551=P$4,'3'!$G551+SUM('3'!$H551:P551),IF($E551&lt;P$4,'3'!P551,0)))</f>
        <v>0</v>
      </c>
      <c r="Q551" s="68">
        <f>IF($E551="OAI",'3'!Q551,IF($E551=Q$4,'3'!$G551+SUM('3'!$H551:Q551),IF($E551&lt;Q$4,'3'!Q551,0)))</f>
        <v>1525.6111264544661</v>
      </c>
      <c r="R551" s="68">
        <f>IF($E551="OAI",'3'!R551,IF($E551=R$4,'3'!$G551+SUM('3'!$H551:R551),IF($E551&lt;R$4,'3'!R551,0)))</f>
        <v>2233.7242668632816</v>
      </c>
      <c r="S551" s="68">
        <f>IF($E551="OAI",'3'!S551,IF($E551=S$4,'3'!$G551+SUM('3'!$H551:S551),IF($E551&lt;S$4,'3'!S551,0)))</f>
        <v>1381.1001421420881</v>
      </c>
      <c r="T551" s="68">
        <f>IF($E551="OAI",'3'!T551,IF($E551=T$4,'3'!$G551+SUM('3'!$H551:T551),IF($E551&lt;T$4,'3'!T551,0)))</f>
        <v>18976.77995348482</v>
      </c>
      <c r="U551" s="68">
        <f>IF($E551="OAI",'3'!U551,IF($E551=U$4,'3'!$G551+SUM('3'!$H551:U551),IF($E551&lt;U$4,'3'!U551,0)))</f>
        <v>1635.3686632178324</v>
      </c>
      <c r="V551" s="68">
        <f>IF($E551="OAI",'3'!V551,IF($E551=V$4,'3'!$G551+SUM('3'!$H551:V551),IF($E551&lt;V$4,'3'!V551,0)))</f>
        <v>5185.0652978619173</v>
      </c>
      <c r="W551" s="68">
        <f>IF($E551="OAI",'3'!W551,IF($E551=W$4,'3'!$G551+SUM('3'!$H551:W551),IF($E551&lt;W$4,'3'!W551,0)))</f>
        <v>32982.978352426282</v>
      </c>
      <c r="X551" s="68">
        <f>IF($E551="OAI",'3'!X551,IF($E551=X$4,'3'!$G551+SUM('3'!$H551:X551),IF($E551&lt;X$4,'3'!X551,0)))</f>
        <v>1806.6202358588064</v>
      </c>
      <c r="Y551" s="68">
        <f>IF($E551="OAI",'3'!Y551,IF($E551=Y$4,'3'!$G551+SUM('3'!$H551:Y551),IF($E551&lt;Y$4,'3'!Y551,0)))</f>
        <v>1635.3686632178324</v>
      </c>
      <c r="Z551" s="68">
        <f>IF($E551="OAI",'3'!Z551,IF($E551=Z$4,'3'!$G551+SUM('3'!$H551:Z551),IF($E551&lt;Z$4,'3'!Z551,0)))</f>
        <v>16835.110394874686</v>
      </c>
      <c r="AA551" s="68">
        <f>IF($E551="OAI",'3'!AA551,IF($E551=AA$4,'3'!$G551+SUM('3'!$H551:AA551),IF($E551&lt;AA$4,'3'!AA551,0)))</f>
        <v>19664.860945842596</v>
      </c>
      <c r="AB551" s="68">
        <f>IF($E551="OAI",'3'!AB551,IF($E551=AB$4,'3'!$G551+SUM('3'!$H551:AB551),IF($E551&lt;AB$4,'3'!AB551,0)))</f>
        <v>118767.99695672364</v>
      </c>
      <c r="AC551" s="68">
        <f>IF($E551="OAI",'3'!AC551,IF($E551=AC$4,'3'!$G551+SUM('3'!$H551:AC551),IF($E551&lt;AC$4,'3'!AC551,0)))</f>
        <v>117810.08758875747</v>
      </c>
      <c r="AD551" s="68">
        <f>IF($E551="OAI",'3'!AD551,IF($E551=AD$4,'3'!$G551+SUM('3'!$H551:AD551),IF($E551&lt;AD$4,'3'!AD551,0)))</f>
        <v>85197.377870539683</v>
      </c>
      <c r="AE551" s="68">
        <f>IF($E551="OAI",'3'!AE551,IF($E551=AE$4,'3'!$G551+SUM('3'!$H551:AE551),IF($E551&lt;AE$4,'3'!AE551,0)))</f>
        <v>104766.73671520871</v>
      </c>
      <c r="AF551" s="26">
        <f t="shared" si="32"/>
        <v>5563.4399640724696</v>
      </c>
      <c r="AG551" s="26">
        <f t="shared" si="33"/>
        <v>525264.3516380142</v>
      </c>
      <c r="AH551" s="56">
        <f t="shared" si="34"/>
        <v>646</v>
      </c>
    </row>
    <row r="552" spans="1:34">
      <c r="A552" s="56">
        <f t="shared" si="35"/>
        <v>647</v>
      </c>
      <c r="B552" s="3">
        <f>'1'!B552</f>
        <v>5553003</v>
      </c>
      <c r="C552" t="str">
        <f>'1'!C552</f>
        <v>MERCY SPRINGS SW: Repl 2 C30 Annun</v>
      </c>
      <c r="D552" s="3">
        <f>'1'!D552</f>
        <v>67</v>
      </c>
      <c r="E552" s="13" t="str">
        <f>IF('1'!E552="OAI","OAI",EOMONTH('1'!E552,-1)+1)</f>
        <v>OAI</v>
      </c>
      <c r="F552" s="3" t="str">
        <f>'1'!F552</f>
        <v>TOLO</v>
      </c>
      <c r="G552" s="7"/>
      <c r="H552" s="68">
        <f>IF($E552="OAI",'3'!H552,IF($E552&lt;=H$4,'3'!$G552+SUM('3'!$H552:H552),0))</f>
        <v>0</v>
      </c>
      <c r="I552" s="68">
        <f>IF($E552="OAI",'3'!I552,IF($E552=I$4,'3'!$G552+SUM('3'!$H552:I552),IF($E552&lt;I$4,'3'!I552,0)))</f>
        <v>0</v>
      </c>
      <c r="J552" s="68">
        <f>IF($E552="OAI",'3'!J552,IF($E552=J$4,'3'!$G552+SUM('3'!$H552:J552),IF($E552&lt;J$4,'3'!J552,0)))</f>
        <v>0</v>
      </c>
      <c r="K552" s="68">
        <f>IF($E552="OAI",'3'!K552,IF($E552=K$4,'3'!$G552+SUM('3'!$H552:K552),IF($E552&lt;K$4,'3'!K552,0)))</f>
        <v>0</v>
      </c>
      <c r="L552" s="68">
        <f>IF($E552="OAI",'3'!L552,IF($E552=L$4,'3'!$G552+SUM('3'!$H552:L552),IF($E552&lt;L$4,'3'!L552,0)))</f>
        <v>0</v>
      </c>
      <c r="M552" s="68">
        <f>IF($E552="OAI",'3'!M552,IF($E552=M$4,'3'!$G552+SUM('3'!$H552:M552),IF($E552&lt;M$4,'3'!M552,0)))</f>
        <v>0</v>
      </c>
      <c r="N552" s="68">
        <f>IF($E552="OAI",'3'!N552,IF($E552=N$4,'3'!$G552+SUM('3'!$H552:N552),IF($E552&lt;N$4,'3'!N552,0)))</f>
        <v>0</v>
      </c>
      <c r="O552" s="68">
        <f>IF($E552="OAI",'3'!O552,IF($E552=O$4,'3'!$G552+SUM('3'!$H552:O552),IF($E552&lt;O$4,'3'!O552,0)))</f>
        <v>213.6451882838702</v>
      </c>
      <c r="P552" s="68">
        <f>IF($E552="OAI",'3'!P552,IF($E552=P$4,'3'!$G552+SUM('3'!$H552:P552),IF($E552&lt;P$4,'3'!P552,0)))</f>
        <v>0</v>
      </c>
      <c r="Q552" s="68">
        <f>IF($E552="OAI",'3'!Q552,IF($E552=Q$4,'3'!$G552+SUM('3'!$H552:Q552),IF($E552&lt;Q$4,'3'!Q552,0)))</f>
        <v>1525.6111264544661</v>
      </c>
      <c r="R552" s="68">
        <f>IF($E552="OAI",'3'!R552,IF($E552=R$4,'3'!$G552+SUM('3'!$H552:R552),IF($E552&lt;R$4,'3'!R552,0)))</f>
        <v>2063.2180764753693</v>
      </c>
      <c r="S552" s="68">
        <f>IF($E552="OAI",'3'!S552,IF($E552=S$4,'3'!$G552+SUM('3'!$H552:S552),IF($E552&lt;S$4,'3'!S552,0)))</f>
        <v>3808.1579308933028</v>
      </c>
      <c r="T552" s="68">
        <f>IF($E552="OAI",'3'!T552,IF($E552=T$4,'3'!$G552+SUM('3'!$H552:T552),IF($E552&lt;T$4,'3'!T552,0)))</f>
        <v>1720.9944495383193</v>
      </c>
      <c r="U552" s="68">
        <f>IF($E552="OAI",'3'!U552,IF($E552=U$4,'3'!$G552+SUM('3'!$H552:U552),IF($E552&lt;U$4,'3'!U552,0)))</f>
        <v>1635.3686632178324</v>
      </c>
      <c r="V552" s="68">
        <f>IF($E552="OAI",'3'!V552,IF($E552=V$4,'3'!$G552+SUM('3'!$H552:V552),IF($E552&lt;V$4,'3'!V552,0)))</f>
        <v>2750.8332049249821</v>
      </c>
      <c r="W552" s="68">
        <f>IF($E552="OAI",'3'!W552,IF($E552=W$4,'3'!$G552+SUM('3'!$H552:W552),IF($E552&lt;W$4,'3'!W552,0)))</f>
        <v>19062.405739805308</v>
      </c>
      <c r="X552" s="68">
        <f>IF($E552="OAI",'3'!X552,IF($E552=X$4,'3'!$G552+SUM('3'!$H552:X552),IF($E552&lt;X$4,'3'!X552,0)))</f>
        <v>1806.6202358588064</v>
      </c>
      <c r="Y552" s="68">
        <f>IF($E552="OAI",'3'!Y552,IF($E552=Y$4,'3'!$G552+SUM('3'!$H552:Y552),IF($E552&lt;Y$4,'3'!Y552,0)))</f>
        <v>1635.3686632178324</v>
      </c>
      <c r="Z552" s="68">
        <f>IF($E552="OAI",'3'!Z552,IF($E552=Z$4,'3'!$G552+SUM('3'!$H552:Z552),IF($E552&lt;Z$4,'3'!Z552,0)))</f>
        <v>36447.049200749883</v>
      </c>
      <c r="AA552" s="68">
        <f>IF($E552="OAI",'3'!AA552,IF($E552=AA$4,'3'!$G552+SUM('3'!$H552:AA552),IF($E552&lt;AA$4,'3'!AA552,0)))</f>
        <v>1806.6202358588064</v>
      </c>
      <c r="AB552" s="68">
        <f>IF($E552="OAI",'3'!AB552,IF($E552=AB$4,'3'!$G552+SUM('3'!$H552:AB552),IF($E552&lt;AB$4,'3'!AB552,0)))</f>
        <v>1635.3686632178324</v>
      </c>
      <c r="AC552" s="68">
        <f>IF($E552="OAI",'3'!AC552,IF($E552=AC$4,'3'!$G552+SUM('3'!$H552:AC552),IF($E552&lt;AC$4,'3'!AC552,0)))</f>
        <v>13526.358573532863</v>
      </c>
      <c r="AD552" s="68">
        <f>IF($E552="OAI",'3'!AD552,IF($E552=AD$4,'3'!$G552+SUM('3'!$H552:AD552),IF($E552&lt;AD$4,'3'!AD552,0)))</f>
        <v>16678.952812858213</v>
      </c>
      <c r="AE552" s="68">
        <f>IF($E552="OAI",'3'!AE552,IF($E552=AE$4,'3'!$G552+SUM('3'!$H552:AE552),IF($E552&lt;AE$4,'3'!AE552,0)))</f>
        <v>79801.462567842857</v>
      </c>
      <c r="AF552" s="26">
        <f t="shared" si="32"/>
        <v>7610.6323221070088</v>
      </c>
      <c r="AG552" s="26">
        <f t="shared" si="33"/>
        <v>178507.40301062353</v>
      </c>
      <c r="AH552" s="56">
        <f t="shared" si="34"/>
        <v>647</v>
      </c>
    </row>
    <row r="553" spans="1:34">
      <c r="A553" s="56">
        <f t="shared" si="35"/>
        <v>648</v>
      </c>
      <c r="B553" s="3">
        <f>'1'!B553</f>
        <v>5553004</v>
      </c>
      <c r="C553" t="str">
        <f>'1'!C553</f>
        <v>MI-WUK: Repl C30-1 Annun</v>
      </c>
      <c r="D553" s="3">
        <f>'1'!D553</f>
        <v>67</v>
      </c>
      <c r="E553" s="13" t="str">
        <f>IF('1'!E553="OAI","OAI",EOMONTH('1'!E553,-1)+1)</f>
        <v>OAI</v>
      </c>
      <c r="F553" s="3" t="str">
        <f>'1'!F553</f>
        <v>TOLO</v>
      </c>
      <c r="G553" s="7"/>
      <c r="H553" s="68">
        <f>IF($E553="OAI",'3'!H553,IF($E553&lt;=H$4,'3'!$G553+SUM('3'!$H553:H553),0))</f>
        <v>0</v>
      </c>
      <c r="I553" s="68">
        <f>IF($E553="OAI",'3'!I553,IF($E553=I$4,'3'!$G553+SUM('3'!$H553:I553),IF($E553&lt;I$4,'3'!I553,0)))</f>
        <v>0</v>
      </c>
      <c r="J553" s="68">
        <f>IF($E553="OAI",'3'!J553,IF($E553=J$4,'3'!$G553+SUM('3'!$H553:J553),IF($E553&lt;J$4,'3'!J553,0)))</f>
        <v>0</v>
      </c>
      <c r="K553" s="68">
        <f>IF($E553="OAI",'3'!K553,IF($E553=K$4,'3'!$G553+SUM('3'!$H553:K553),IF($E553&lt;K$4,'3'!K553,0)))</f>
        <v>0</v>
      </c>
      <c r="L553" s="68">
        <f>IF($E553="OAI",'3'!L553,IF($E553=L$4,'3'!$G553+SUM('3'!$H553:L553),IF($E553&lt;L$4,'3'!L553,0)))</f>
        <v>0</v>
      </c>
      <c r="M553" s="68">
        <f>IF($E553="OAI",'3'!M553,IF($E553=M$4,'3'!$G553+SUM('3'!$H553:M553),IF($E553&lt;M$4,'3'!M553,0)))</f>
        <v>0</v>
      </c>
      <c r="N553" s="68">
        <f>IF($E553="OAI",'3'!N553,IF($E553=N$4,'3'!$G553+SUM('3'!$H553:N553),IF($E553&lt;N$4,'3'!N553,0)))</f>
        <v>0</v>
      </c>
      <c r="O553" s="68">
        <f>IF($E553="OAI",'3'!O553,IF($E553=O$4,'3'!$G553+SUM('3'!$H553:O553),IF($E553&lt;O$4,'3'!O553,0)))</f>
        <v>213.6451882838702</v>
      </c>
      <c r="P553" s="68">
        <f>IF($E553="OAI",'3'!P553,IF($E553=P$4,'3'!$G553+SUM('3'!$H553:P553),IF($E553&lt;P$4,'3'!P553,0)))</f>
        <v>516.08403746374051</v>
      </c>
      <c r="Q553" s="68">
        <f>IF($E553="OAI",'3'!Q553,IF($E553=Q$4,'3'!$G553+SUM('3'!$H553:Q553),IF($E553&lt;Q$4,'3'!Q553,0)))</f>
        <v>1525.6111264544661</v>
      </c>
      <c r="R553" s="68">
        <f>IF($E553="OAI",'3'!R553,IF($E553=R$4,'3'!$G553+SUM('3'!$H553:R553),IF($E553&lt;R$4,'3'!R553,0)))</f>
        <v>2233.7242668632816</v>
      </c>
      <c r="S553" s="68">
        <f>IF($E553="OAI",'3'!S553,IF($E553=S$4,'3'!$G553+SUM('3'!$H553:S553),IF($E553&lt;S$4,'3'!S553,0)))</f>
        <v>1381.1001421420881</v>
      </c>
      <c r="T553" s="68">
        <f>IF($E553="OAI",'3'!T553,IF($E553=T$4,'3'!$G553+SUM('3'!$H553:T553),IF($E553&lt;T$4,'3'!T553,0)))</f>
        <v>18976.77995348482</v>
      </c>
      <c r="U553" s="68">
        <f>IF($E553="OAI",'3'!U553,IF($E553=U$4,'3'!$G553+SUM('3'!$H553:U553),IF($E553&lt;U$4,'3'!U553,0)))</f>
        <v>1635.3686632178324</v>
      </c>
      <c r="V553" s="68">
        <f>IF($E553="OAI",'3'!V553,IF($E553=V$4,'3'!$G553+SUM('3'!$H553:V553),IF($E553&lt;V$4,'3'!V553,0)))</f>
        <v>5185.0652978619173</v>
      </c>
      <c r="W553" s="68">
        <f>IF($E553="OAI",'3'!W553,IF($E553=W$4,'3'!$G553+SUM('3'!$H553:W553),IF($E553&lt;W$4,'3'!W553,0)))</f>
        <v>32982.978352426282</v>
      </c>
      <c r="X553" s="68">
        <f>IF($E553="OAI",'3'!X553,IF($E553=X$4,'3'!$G553+SUM('3'!$H553:X553),IF($E553&lt;X$4,'3'!X553,0)))</f>
        <v>1806.6202358588064</v>
      </c>
      <c r="Y553" s="68">
        <f>IF($E553="OAI",'3'!Y553,IF($E553=Y$4,'3'!$G553+SUM('3'!$H553:Y553),IF($E553&lt;Y$4,'3'!Y553,0)))</f>
        <v>1635.3686632178324</v>
      </c>
      <c r="Z553" s="68">
        <f>IF($E553="OAI",'3'!Z553,IF($E553=Z$4,'3'!$G553+SUM('3'!$H553:Z553),IF($E553&lt;Z$4,'3'!Z553,0)))</f>
        <v>16835.110394874686</v>
      </c>
      <c r="AA553" s="68">
        <f>IF($E553="OAI",'3'!AA553,IF($E553=AA$4,'3'!$G553+SUM('3'!$H553:AA553),IF($E553&lt;AA$4,'3'!AA553,0)))</f>
        <v>19664.860945842596</v>
      </c>
      <c r="AB553" s="68">
        <f>IF($E553="OAI",'3'!AB553,IF($E553=AB$4,'3'!$G553+SUM('3'!$H553:AB553),IF($E553&lt;AB$4,'3'!AB553,0)))</f>
        <v>118767.99695672364</v>
      </c>
      <c r="AC553" s="68">
        <f>IF($E553="OAI",'3'!AC553,IF($E553=AC$4,'3'!$G553+SUM('3'!$H553:AC553),IF($E553&lt;AC$4,'3'!AC553,0)))</f>
        <v>117810.08758875747</v>
      </c>
      <c r="AD553" s="68">
        <f>IF($E553="OAI",'3'!AD553,IF($E553=AD$4,'3'!$G553+SUM('3'!$H553:AD553),IF($E553&lt;AD$4,'3'!AD553,0)))</f>
        <v>85197.377870539683</v>
      </c>
      <c r="AE553" s="68">
        <f>IF($E553="OAI",'3'!AE553,IF($E553=AE$4,'3'!$G553+SUM('3'!$H553:AE553),IF($E553&lt;AE$4,'3'!AE553,0)))</f>
        <v>104766.73671520871</v>
      </c>
      <c r="AF553" s="26">
        <f t="shared" si="32"/>
        <v>5870.1647612074466</v>
      </c>
      <c r="AG553" s="26">
        <f t="shared" si="33"/>
        <v>525264.3516380142</v>
      </c>
      <c r="AH553" s="56">
        <f t="shared" si="34"/>
        <v>648</v>
      </c>
    </row>
    <row r="554" spans="1:34">
      <c r="A554" s="56">
        <f t="shared" si="35"/>
        <v>649</v>
      </c>
      <c r="B554" s="3">
        <f>'1'!B554</f>
        <v>5553005</v>
      </c>
      <c r="C554" t="str">
        <f>'1'!C554</f>
        <v>ORO LOMA: Repl 3 C30 Annun</v>
      </c>
      <c r="D554" s="3">
        <f>'1'!D554</f>
        <v>67</v>
      </c>
      <c r="E554" s="13" t="str">
        <f>IF('1'!E554="OAI","OAI",EOMONTH('1'!E554,-1)+1)</f>
        <v>OAI</v>
      </c>
      <c r="F554" s="3" t="str">
        <f>'1'!F554</f>
        <v>TOLO</v>
      </c>
      <c r="G554" s="7"/>
      <c r="H554" s="68">
        <f>IF($E554="OAI",'3'!H554,IF($E554&lt;=H$4,'3'!$G554+SUM('3'!$H554:H554),0))</f>
        <v>0</v>
      </c>
      <c r="I554" s="68">
        <f>IF($E554="OAI",'3'!I554,IF($E554=I$4,'3'!$G554+SUM('3'!$H554:I554),IF($E554&lt;I$4,'3'!I554,0)))</f>
        <v>0</v>
      </c>
      <c r="J554" s="68">
        <f>IF($E554="OAI",'3'!J554,IF($E554=J$4,'3'!$G554+SUM('3'!$H554:J554),IF($E554&lt;J$4,'3'!J554,0)))</f>
        <v>0</v>
      </c>
      <c r="K554" s="68">
        <f>IF($E554="OAI",'3'!K554,IF($E554=K$4,'3'!$G554+SUM('3'!$H554:K554),IF($E554&lt;K$4,'3'!K554,0)))</f>
        <v>0</v>
      </c>
      <c r="L554" s="68">
        <f>IF($E554="OAI",'3'!L554,IF($E554=L$4,'3'!$G554+SUM('3'!$H554:L554),IF($E554&lt;L$4,'3'!L554,0)))</f>
        <v>0</v>
      </c>
      <c r="M554" s="68">
        <f>IF($E554="OAI",'3'!M554,IF($E554=M$4,'3'!$G554+SUM('3'!$H554:M554),IF($E554&lt;M$4,'3'!M554,0)))</f>
        <v>0</v>
      </c>
      <c r="N554" s="68">
        <f>IF($E554="OAI",'3'!N554,IF($E554=N$4,'3'!$G554+SUM('3'!$H554:N554),IF($E554&lt;N$4,'3'!N554,0)))</f>
        <v>0</v>
      </c>
      <c r="O554" s="68">
        <f>IF($E554="OAI",'3'!O554,IF($E554=O$4,'3'!$G554+SUM('3'!$H554:O554),IF($E554&lt;O$4,'3'!O554,0)))</f>
        <v>624.90984641077955</v>
      </c>
      <c r="P554" s="68">
        <f>IF($E554="OAI",'3'!P554,IF($E554=P$4,'3'!$G554+SUM('3'!$H554:P554),IF($E554&lt;P$4,'3'!P554,0)))</f>
        <v>205.07329237365821</v>
      </c>
      <c r="Q554" s="68">
        <f>IF($E554="OAI",'3'!Q554,IF($E554=Q$4,'3'!$G554+SUM('3'!$H554:Q554),IF($E554&lt;Q$4,'3'!Q554,0)))</f>
        <v>1525.6111264544661</v>
      </c>
      <c r="R554" s="68">
        <f>IF($E554="OAI",'3'!R554,IF($E554=R$4,'3'!$G554+SUM('3'!$H554:R554),IF($E554&lt;R$4,'3'!R554,0)))</f>
        <v>2233.7242668632816</v>
      </c>
      <c r="S554" s="68">
        <f>IF($E554="OAI",'3'!S554,IF($E554=S$4,'3'!$G554+SUM('3'!$H554:S554),IF($E554&lt;S$4,'3'!S554,0)))</f>
        <v>1381.1001421420881</v>
      </c>
      <c r="T554" s="68">
        <f>IF($E554="OAI",'3'!T554,IF($E554=T$4,'3'!$G554+SUM('3'!$H554:T554),IF($E554&lt;T$4,'3'!T554,0)))</f>
        <v>18976.77995348482</v>
      </c>
      <c r="U554" s="68">
        <f>IF($E554="OAI",'3'!U554,IF($E554=U$4,'3'!$G554+SUM('3'!$H554:U554),IF($E554&lt;U$4,'3'!U554,0)))</f>
        <v>1635.3686632178324</v>
      </c>
      <c r="V554" s="68">
        <f>IF($E554="OAI",'3'!V554,IF($E554=V$4,'3'!$G554+SUM('3'!$H554:V554),IF($E554&lt;V$4,'3'!V554,0)))</f>
        <v>5185.0652978619173</v>
      </c>
      <c r="W554" s="68">
        <f>IF($E554="OAI",'3'!W554,IF($E554=W$4,'3'!$G554+SUM('3'!$H554:W554),IF($E554&lt;W$4,'3'!W554,0)))</f>
        <v>32982.978352426282</v>
      </c>
      <c r="X554" s="68">
        <f>IF($E554="OAI",'3'!X554,IF($E554=X$4,'3'!$G554+SUM('3'!$H554:X554),IF($E554&lt;X$4,'3'!X554,0)))</f>
        <v>1806.6202358588064</v>
      </c>
      <c r="Y554" s="68">
        <f>IF($E554="OAI",'3'!Y554,IF($E554=Y$4,'3'!$G554+SUM('3'!$H554:Y554),IF($E554&lt;Y$4,'3'!Y554,0)))</f>
        <v>1635.3686632178324</v>
      </c>
      <c r="Z554" s="68">
        <f>IF($E554="OAI",'3'!Z554,IF($E554=Z$4,'3'!$G554+SUM('3'!$H554:Z554),IF($E554&lt;Z$4,'3'!Z554,0)))</f>
        <v>16835.110394874686</v>
      </c>
      <c r="AA554" s="68">
        <f>IF($E554="OAI",'3'!AA554,IF($E554=AA$4,'3'!$G554+SUM('3'!$H554:AA554),IF($E554&lt;AA$4,'3'!AA554,0)))</f>
        <v>19664.860945842596</v>
      </c>
      <c r="AB554" s="68">
        <f>IF($E554="OAI",'3'!AB554,IF($E554=AB$4,'3'!$G554+SUM('3'!$H554:AB554),IF($E554&lt;AB$4,'3'!AB554,0)))</f>
        <v>118767.99695672364</v>
      </c>
      <c r="AC554" s="68">
        <f>IF($E554="OAI",'3'!AC554,IF($E554=AC$4,'3'!$G554+SUM('3'!$H554:AC554),IF($E554&lt;AC$4,'3'!AC554,0)))</f>
        <v>117810.08758875747</v>
      </c>
      <c r="AD554" s="68">
        <f>IF($E554="OAI",'3'!AD554,IF($E554=AD$4,'3'!$G554+SUM('3'!$H554:AD554),IF($E554&lt;AD$4,'3'!AD554,0)))</f>
        <v>85197.377870539683</v>
      </c>
      <c r="AE554" s="68">
        <f>IF($E554="OAI",'3'!AE554,IF($E554=AE$4,'3'!$G554+SUM('3'!$H554:AE554),IF($E554&lt;AE$4,'3'!AE554,0)))</f>
        <v>104766.73671520871</v>
      </c>
      <c r="AF554" s="26">
        <f t="shared" si="32"/>
        <v>5970.4186742442735</v>
      </c>
      <c r="AG554" s="26">
        <f t="shared" si="33"/>
        <v>525264.3516380142</v>
      </c>
      <c r="AH554" s="56">
        <f t="shared" si="34"/>
        <v>649</v>
      </c>
    </row>
    <row r="555" spans="1:34">
      <c r="A555" s="56">
        <f t="shared" si="35"/>
        <v>650</v>
      </c>
      <c r="B555" s="3">
        <f>'1'!B555</f>
        <v>5553006</v>
      </c>
      <c r="C555" t="str">
        <f>'1'!C555</f>
        <v>QUINTO SW STA: Repl 2 C30 Annun</v>
      </c>
      <c r="D555" s="3">
        <f>'1'!D555</f>
        <v>67</v>
      </c>
      <c r="E555" s="13" t="str">
        <f>IF('1'!E555="OAI","OAI",EOMONTH('1'!E555,-1)+1)</f>
        <v>OAI</v>
      </c>
      <c r="F555" s="3" t="str">
        <f>'1'!F555</f>
        <v>TOLO</v>
      </c>
      <c r="G555" s="7"/>
      <c r="H555" s="68">
        <f>IF($E555="OAI",'3'!H555,IF($E555&lt;=H$4,'3'!$G555+SUM('3'!$H555:H555),0))</f>
        <v>0</v>
      </c>
      <c r="I555" s="68">
        <f>IF($E555="OAI",'3'!I555,IF($E555=I$4,'3'!$G555+SUM('3'!$H555:I555),IF($E555&lt;I$4,'3'!I555,0)))</f>
        <v>0</v>
      </c>
      <c r="J555" s="68">
        <f>IF($E555="OAI",'3'!J555,IF($E555=J$4,'3'!$G555+SUM('3'!$H555:J555),IF($E555&lt;J$4,'3'!J555,0)))</f>
        <v>0</v>
      </c>
      <c r="K555" s="68">
        <f>IF($E555="OAI",'3'!K555,IF($E555=K$4,'3'!$G555+SUM('3'!$H555:K555),IF($E555&lt;K$4,'3'!K555,0)))</f>
        <v>0</v>
      </c>
      <c r="L555" s="68">
        <f>IF($E555="OAI",'3'!L555,IF($E555=L$4,'3'!$G555+SUM('3'!$H555:L555),IF($E555&lt;L$4,'3'!L555,0)))</f>
        <v>0</v>
      </c>
      <c r="M555" s="68">
        <f>IF($E555="OAI",'3'!M555,IF($E555=M$4,'3'!$G555+SUM('3'!$H555:M555),IF($E555&lt;M$4,'3'!M555,0)))</f>
        <v>0</v>
      </c>
      <c r="N555" s="68">
        <f>IF($E555="OAI",'3'!N555,IF($E555=N$4,'3'!$G555+SUM('3'!$H555:N555),IF($E555&lt;N$4,'3'!N555,0)))</f>
        <v>0</v>
      </c>
      <c r="O555" s="68">
        <f>IF($E555="OAI",'3'!O555,IF($E555=O$4,'3'!$G555+SUM('3'!$H555:O555),IF($E555&lt;O$4,'3'!O555,0)))</f>
        <v>590.3427444250334</v>
      </c>
      <c r="P555" s="68">
        <f>IF($E555="OAI",'3'!P555,IF($E555=P$4,'3'!$G555+SUM('3'!$H555:P555),IF($E555&lt;P$4,'3'!P555,0)))</f>
        <v>1569.8681977300171</v>
      </c>
      <c r="Q555" s="68">
        <f>IF($E555="OAI",'3'!Q555,IF($E555=Q$4,'3'!$G555+SUM('3'!$H555:Q555),IF($E555&lt;Q$4,'3'!Q555,0)))</f>
        <v>766.43930171090983</v>
      </c>
      <c r="R555" s="68">
        <f>IF($E555="OAI",'3'!R555,IF($E555=R$4,'3'!$G555+SUM('3'!$H555:R555),IF($E555&lt;R$4,'3'!R555,0)))</f>
        <v>14677.321945042086</v>
      </c>
      <c r="S555" s="68">
        <f>IF($E555="OAI",'3'!S555,IF($E555=S$4,'3'!$G555+SUM('3'!$H555:S555),IF($E555&lt;S$4,'3'!S555,0)))</f>
        <v>701.4047001312581</v>
      </c>
      <c r="T555" s="68">
        <f>IF($E555="OAI",'3'!T555,IF($E555=T$4,'3'!$G555+SUM('3'!$H555:T555),IF($E555&lt;T$4,'3'!T555,0)))</f>
        <v>25016.332831700583</v>
      </c>
      <c r="U555" s="68">
        <f>IF($E555="OAI",'3'!U555,IF($E555=U$4,'3'!$G555+SUM('3'!$H555:U555),IF($E555&lt;U$4,'3'!U555,0)))</f>
        <v>8168.178247397318</v>
      </c>
      <c r="V555" s="68">
        <f>IF($E555="OAI",'3'!V555,IF($E555=V$4,'3'!$G555+SUM('3'!$H555:V555),IF($E555&lt;V$4,'3'!V555,0)))</f>
        <v>873.40165502529396</v>
      </c>
      <c r="W555" s="68">
        <f>IF($E555="OAI",'3'!W555,IF($E555=W$4,'3'!$G555+SUM('3'!$H555:W555),IF($E555&lt;W$4,'3'!W555,0)))</f>
        <v>907.59606588450913</v>
      </c>
      <c r="X555" s="68">
        <f>IF($E555="OAI",'3'!X555,IF($E555=X$4,'3'!$G555+SUM('3'!$H555:X555),IF($E555&lt;X$4,'3'!X555,0)))</f>
        <v>907.59606588450913</v>
      </c>
      <c r="Y555" s="68">
        <f>IF($E555="OAI",'3'!Y555,IF($E555=Y$4,'3'!$G555+SUM('3'!$H555:Y555),IF($E555&lt;Y$4,'3'!Y555,0)))</f>
        <v>830.44900269260143</v>
      </c>
      <c r="Z555" s="68">
        <f>IF($E555="OAI",'3'!Z555,IF($E555=Z$4,'3'!$G555+SUM('3'!$H555:Z555),IF($E555&lt;Z$4,'3'!Z555,0)))</f>
        <v>907.59606588450913</v>
      </c>
      <c r="AA555" s="68">
        <f>IF($E555="OAI",'3'!AA555,IF($E555=AA$4,'3'!$G555+SUM('3'!$H555:AA555),IF($E555&lt;AA$4,'3'!AA555,0)))</f>
        <v>907.59606588450913</v>
      </c>
      <c r="AB555" s="68">
        <f>IF($E555="OAI",'3'!AB555,IF($E555=AB$4,'3'!$G555+SUM('3'!$H555:AB555),IF($E555&lt;AB$4,'3'!AB555,0)))</f>
        <v>830.44900269260143</v>
      </c>
      <c r="AC555" s="68">
        <f>IF($E555="OAI",'3'!AC555,IF($E555=AC$4,'3'!$G555+SUM('3'!$H555:AC555),IF($E555&lt;AC$4,'3'!AC555,0)))</f>
        <v>0</v>
      </c>
      <c r="AD555" s="68">
        <f>IF($E555="OAI",'3'!AD555,IF($E555=AD$4,'3'!$G555+SUM('3'!$H555:AD555),IF($E555&lt;AD$4,'3'!AD555,0)))</f>
        <v>0</v>
      </c>
      <c r="AE555" s="68">
        <f>IF($E555="OAI",'3'!AE555,IF($E555=AE$4,'3'!$G555+SUM('3'!$H555:AE555),IF($E555&lt;AE$4,'3'!AE555,0)))</f>
        <v>0</v>
      </c>
      <c r="AF555" s="26">
        <f t="shared" si="32"/>
        <v>18305.376889039304</v>
      </c>
      <c r="AG555" s="26">
        <f t="shared" si="33"/>
        <v>39349.195003046421</v>
      </c>
      <c r="AH555" s="56">
        <f t="shared" si="34"/>
        <v>650</v>
      </c>
    </row>
    <row r="556" spans="1:34">
      <c r="A556" s="56">
        <f t="shared" si="35"/>
        <v>651</v>
      </c>
      <c r="B556" s="3">
        <f>'1'!B556</f>
        <v>5553007</v>
      </c>
      <c r="C556" t="str">
        <f>'1'!C556</f>
        <v>SALADO: Repl 2 C30 Annun</v>
      </c>
      <c r="D556" s="3">
        <f>'1'!D556</f>
        <v>67</v>
      </c>
      <c r="E556" s="13" t="str">
        <f>IF('1'!E556="OAI","OAI",EOMONTH('1'!E556,-1)+1)</f>
        <v>OAI</v>
      </c>
      <c r="F556" s="3" t="str">
        <f>'1'!F556</f>
        <v>TOLO</v>
      </c>
      <c r="G556" s="7"/>
      <c r="H556" s="68">
        <f>IF($E556="OAI",'3'!H556,IF($E556&lt;=H$4,'3'!$G556+SUM('3'!$H556:H556),0))</f>
        <v>0</v>
      </c>
      <c r="I556" s="68">
        <f>IF($E556="OAI",'3'!I556,IF($E556=I$4,'3'!$G556+SUM('3'!$H556:I556),IF($E556&lt;I$4,'3'!I556,0)))</f>
        <v>0</v>
      </c>
      <c r="J556" s="68">
        <f>IF($E556="OAI",'3'!J556,IF($E556=J$4,'3'!$G556+SUM('3'!$H556:J556),IF($E556&lt;J$4,'3'!J556,0)))</f>
        <v>0</v>
      </c>
      <c r="K556" s="68">
        <f>IF($E556="OAI",'3'!K556,IF($E556=K$4,'3'!$G556+SUM('3'!$H556:K556),IF($E556&lt;K$4,'3'!K556,0)))</f>
        <v>0</v>
      </c>
      <c r="L556" s="68">
        <f>IF($E556="OAI",'3'!L556,IF($E556=L$4,'3'!$G556+SUM('3'!$H556:L556),IF($E556&lt;L$4,'3'!L556,0)))</f>
        <v>0</v>
      </c>
      <c r="M556" s="68">
        <f>IF($E556="OAI",'3'!M556,IF($E556=M$4,'3'!$G556+SUM('3'!$H556:M556),IF($E556&lt;M$4,'3'!M556,0)))</f>
        <v>0</v>
      </c>
      <c r="N556" s="68">
        <f>IF($E556="OAI",'3'!N556,IF($E556=N$4,'3'!$G556+SUM('3'!$H556:N556),IF($E556&lt;N$4,'3'!N556,0)))</f>
        <v>0</v>
      </c>
      <c r="O556" s="68">
        <f>IF($E556="OAI",'3'!O556,IF($E556=O$4,'3'!$G556+SUM('3'!$H556:O556),IF($E556&lt;O$4,'3'!O556,0)))</f>
        <v>335.04932275132893</v>
      </c>
      <c r="P556" s="68">
        <f>IF($E556="OAI",'3'!P556,IF($E556=P$4,'3'!$G556+SUM('3'!$H556:P556),IF($E556&lt;P$4,'3'!P556,0)))</f>
        <v>613.17007592505445</v>
      </c>
      <c r="Q556" s="68">
        <f>IF($E556="OAI",'3'!Q556,IF($E556=Q$4,'3'!$G556+SUM('3'!$H556:Q556),IF($E556&lt;Q$4,'3'!Q556,0)))</f>
        <v>1525.6111264544661</v>
      </c>
      <c r="R556" s="68">
        <f>IF($E556="OAI",'3'!R556,IF($E556=R$4,'3'!$G556+SUM('3'!$H556:R556),IF($E556&lt;R$4,'3'!R556,0)))</f>
        <v>2233.7242668632816</v>
      </c>
      <c r="S556" s="68">
        <f>IF($E556="OAI",'3'!S556,IF($E556=S$4,'3'!$G556+SUM('3'!$H556:S556),IF($E556&lt;S$4,'3'!S556,0)))</f>
        <v>1381.1001421420881</v>
      </c>
      <c r="T556" s="68">
        <f>IF($E556="OAI",'3'!T556,IF($E556=T$4,'3'!$G556+SUM('3'!$H556:T556),IF($E556&lt;T$4,'3'!T556,0)))</f>
        <v>18976.77995348482</v>
      </c>
      <c r="U556" s="68">
        <f>IF($E556="OAI",'3'!U556,IF($E556=U$4,'3'!$G556+SUM('3'!$H556:U556),IF($E556&lt;U$4,'3'!U556,0)))</f>
        <v>1635.3686632178324</v>
      </c>
      <c r="V556" s="68">
        <f>IF($E556="OAI",'3'!V556,IF($E556=V$4,'3'!$G556+SUM('3'!$H556:V556),IF($E556&lt;V$4,'3'!V556,0)))</f>
        <v>5185.0652978619173</v>
      </c>
      <c r="W556" s="68">
        <f>IF($E556="OAI",'3'!W556,IF($E556=W$4,'3'!$G556+SUM('3'!$H556:W556),IF($E556&lt;W$4,'3'!W556,0)))</f>
        <v>32982.978352426282</v>
      </c>
      <c r="X556" s="68">
        <f>IF($E556="OAI",'3'!X556,IF($E556=X$4,'3'!$G556+SUM('3'!$H556:X556),IF($E556&lt;X$4,'3'!X556,0)))</f>
        <v>1806.6202358588064</v>
      </c>
      <c r="Y556" s="68">
        <f>IF($E556="OAI",'3'!Y556,IF($E556=Y$4,'3'!$G556+SUM('3'!$H556:Y556),IF($E556&lt;Y$4,'3'!Y556,0)))</f>
        <v>1635.3686632178324</v>
      </c>
      <c r="Z556" s="68">
        <f>IF($E556="OAI",'3'!Z556,IF($E556=Z$4,'3'!$G556+SUM('3'!$H556:Z556),IF($E556&lt;Z$4,'3'!Z556,0)))</f>
        <v>16835.110394874686</v>
      </c>
      <c r="AA556" s="68">
        <f>IF($E556="OAI",'3'!AA556,IF($E556=AA$4,'3'!$G556+SUM('3'!$H556:AA556),IF($E556&lt;AA$4,'3'!AA556,0)))</f>
        <v>19664.860945842596</v>
      </c>
      <c r="AB556" s="68">
        <f>IF($E556="OAI",'3'!AB556,IF($E556=AB$4,'3'!$G556+SUM('3'!$H556:AB556),IF($E556&lt;AB$4,'3'!AB556,0)))</f>
        <v>118767.99695672364</v>
      </c>
      <c r="AC556" s="68">
        <f>IF($E556="OAI",'3'!AC556,IF($E556=AC$4,'3'!$G556+SUM('3'!$H556:AC556),IF($E556&lt;AC$4,'3'!AC556,0)))</f>
        <v>117810.08758875747</v>
      </c>
      <c r="AD556" s="68">
        <f>IF($E556="OAI",'3'!AD556,IF($E556=AD$4,'3'!$G556+SUM('3'!$H556:AD556),IF($E556&lt;AD$4,'3'!AD556,0)))</f>
        <v>85197.377870539683</v>
      </c>
      <c r="AE556" s="68">
        <f>IF($E556="OAI",'3'!AE556,IF($E556=AE$4,'3'!$G556+SUM('3'!$H556:AE556),IF($E556&lt;AE$4,'3'!AE556,0)))</f>
        <v>104766.73671520871</v>
      </c>
      <c r="AF556" s="26">
        <f t="shared" si="32"/>
        <v>6088.6549341362188</v>
      </c>
      <c r="AG556" s="26">
        <f t="shared" si="33"/>
        <v>525264.3516380142</v>
      </c>
      <c r="AH556" s="56">
        <f t="shared" si="34"/>
        <v>651</v>
      </c>
    </row>
    <row r="557" spans="1:34">
      <c r="A557" s="56">
        <f t="shared" si="35"/>
        <v>652</v>
      </c>
      <c r="B557" s="3">
        <f>'1'!B557</f>
        <v>5553008</v>
      </c>
      <c r="C557" t="str">
        <f>'1'!C557</f>
        <v>SALINAS: Repl 4 C30 Annun</v>
      </c>
      <c r="D557" s="3">
        <f>'1'!D557</f>
        <v>67</v>
      </c>
      <c r="E557" s="13" t="str">
        <f>IF('1'!E557="OAI","OAI",EOMONTH('1'!E557,-1)+1)</f>
        <v>OAI</v>
      </c>
      <c r="F557" s="3" t="str">
        <f>'1'!F557</f>
        <v>TOLO</v>
      </c>
      <c r="G557" s="7"/>
      <c r="H557" s="68">
        <f>IF($E557="OAI",'3'!H557,IF($E557&lt;=H$4,'3'!$G557+SUM('3'!$H557:H557),0))</f>
        <v>0</v>
      </c>
      <c r="I557" s="68">
        <f>IF($E557="OAI",'3'!I557,IF($E557=I$4,'3'!$G557+SUM('3'!$H557:I557),IF($E557&lt;I$4,'3'!I557,0)))</f>
        <v>0</v>
      </c>
      <c r="J557" s="68">
        <f>IF($E557="OAI",'3'!J557,IF($E557=J$4,'3'!$G557+SUM('3'!$H557:J557),IF($E557&lt;J$4,'3'!J557,0)))</f>
        <v>0</v>
      </c>
      <c r="K557" s="68">
        <f>IF($E557="OAI",'3'!K557,IF($E557=K$4,'3'!$G557+SUM('3'!$H557:K557),IF($E557&lt;K$4,'3'!K557,0)))</f>
        <v>0</v>
      </c>
      <c r="L557" s="68">
        <f>IF($E557="OAI",'3'!L557,IF($E557=L$4,'3'!$G557+SUM('3'!$H557:L557),IF($E557&lt;L$4,'3'!L557,0)))</f>
        <v>0</v>
      </c>
      <c r="M557" s="68">
        <f>IF($E557="OAI",'3'!M557,IF($E557=M$4,'3'!$G557+SUM('3'!$H557:M557),IF($E557&lt;M$4,'3'!M557,0)))</f>
        <v>0</v>
      </c>
      <c r="N557" s="68">
        <f>IF($E557="OAI",'3'!N557,IF($E557=N$4,'3'!$G557+SUM('3'!$H557:N557),IF($E557&lt;N$4,'3'!N557,0)))</f>
        <v>0</v>
      </c>
      <c r="O557" s="68">
        <f>IF($E557="OAI",'3'!O557,IF($E557=O$4,'3'!$G557+SUM('3'!$H557:O557),IF($E557&lt;O$4,'3'!O557,0)))</f>
        <v>0</v>
      </c>
      <c r="P557" s="68">
        <f>IF($E557="OAI",'3'!P557,IF($E557=P$4,'3'!$G557+SUM('3'!$H557:P557),IF($E557&lt;P$4,'3'!P557,0)))</f>
        <v>0</v>
      </c>
      <c r="Q557" s="68">
        <f>IF($E557="OAI",'3'!Q557,IF($E557=Q$4,'3'!$G557+SUM('3'!$H557:Q557),IF($E557&lt;Q$4,'3'!Q557,0)))</f>
        <v>1951.9697752058789</v>
      </c>
      <c r="R557" s="68">
        <f>IF($E557="OAI",'3'!R557,IF($E557=R$4,'3'!$G557+SUM('3'!$H557:R557),IF($E557&lt;R$4,'3'!R557,0)))</f>
        <v>1381.1001421420881</v>
      </c>
      <c r="S557" s="68">
        <f>IF($E557="OAI",'3'!S557,IF($E557=S$4,'3'!$G557+SUM('3'!$H557:S557),IF($E557&lt;S$4,'3'!S557,0)))</f>
        <v>2233.7242668632816</v>
      </c>
      <c r="T557" s="68">
        <f>IF($E557="OAI",'3'!T557,IF($E557=T$4,'3'!$G557+SUM('3'!$H557:T557),IF($E557&lt;T$4,'3'!T557,0)))</f>
        <v>1720.9944495383193</v>
      </c>
      <c r="U557" s="68">
        <f>IF($E557="OAI",'3'!U557,IF($E557=U$4,'3'!$G557+SUM('3'!$H557:U557),IF($E557&lt;U$4,'3'!U557,0)))</f>
        <v>18891.154167164335</v>
      </c>
      <c r="V557" s="68">
        <f>IF($E557="OAI",'3'!V557,IF($E557=V$4,'3'!$G557+SUM('3'!$H557:V557),IF($E557&lt;V$4,'3'!V557,0)))</f>
        <v>1720.9944495383193</v>
      </c>
      <c r="W557" s="68">
        <f>IF($E557="OAI",'3'!W557,IF($E557=W$4,'3'!$G557+SUM('3'!$H557:W557),IF($E557&lt;W$4,'3'!W557,0)))</f>
        <v>15662.717283589933</v>
      </c>
      <c r="X557" s="68">
        <f>IF($E557="OAI",'3'!X557,IF($E557=X$4,'3'!$G557+SUM('3'!$H557:X557),IF($E557&lt;X$4,'3'!X557,0)))</f>
        <v>22590.858980237128</v>
      </c>
      <c r="Y557" s="68">
        <f>IF($E557="OAI",'3'!Y557,IF($E557=Y$4,'3'!$G557+SUM('3'!$H557:Y557),IF($E557&lt;Y$4,'3'!Y557,0)))</f>
        <v>1635.3686632178324</v>
      </c>
      <c r="Z557" s="68">
        <f>IF($E557="OAI",'3'!Z557,IF($E557=Z$4,'3'!$G557+SUM('3'!$H557:Z557),IF($E557&lt;Z$4,'3'!Z557,0)))</f>
        <v>1806.6202358588064</v>
      </c>
      <c r="AA557" s="68">
        <f>IF($E557="OAI",'3'!AA557,IF($E557=AA$4,'3'!$G557+SUM('3'!$H557:AA557),IF($E557&lt;AA$4,'3'!AA557,0)))</f>
        <v>19363.353824479054</v>
      </c>
      <c r="AB557" s="68">
        <f>IF($E557="OAI",'3'!AB557,IF($E557=AB$4,'3'!$G557+SUM('3'!$H557:AB557),IF($E557&lt;AB$4,'3'!AB557,0)))</f>
        <v>17568.473359105974</v>
      </c>
      <c r="AC557" s="68">
        <f>IF($E557="OAI",'3'!AC557,IF($E557=AC$4,'3'!$G557+SUM('3'!$H557:AC557),IF($E557&lt;AC$4,'3'!AC557,0)))</f>
        <v>131293.86620108417</v>
      </c>
      <c r="AD557" s="68">
        <f>IF($E557="OAI",'3'!AD557,IF($E557=AD$4,'3'!$G557+SUM('3'!$H557:AD557),IF($E557&lt;AD$4,'3'!AD557,0)))</f>
        <v>98078.142240139277</v>
      </c>
      <c r="AE557" s="68">
        <f>IF($E557="OAI",'3'!AE557,IF($E557=AE$4,'3'!$G557+SUM('3'!$H557:AE557),IF($E557&lt;AE$4,'3'!AE557,0)))</f>
        <v>104766.73671520871</v>
      </c>
      <c r="AF557" s="26">
        <f t="shared" si="32"/>
        <v>5566.7941842112486</v>
      </c>
      <c r="AG557" s="26">
        <f t="shared" si="33"/>
        <v>435099.28056916187</v>
      </c>
      <c r="AH557" s="56">
        <f t="shared" si="34"/>
        <v>652</v>
      </c>
    </row>
    <row r="558" spans="1:34">
      <c r="A558" s="56">
        <f t="shared" si="35"/>
        <v>653</v>
      </c>
      <c r="B558" s="3">
        <f>'1'!B558</f>
        <v>5553009</v>
      </c>
      <c r="C558" t="str">
        <f>'1'!C558</f>
        <v>SAN BENITO: Repl 2 C30 Annun</v>
      </c>
      <c r="D558" s="3">
        <f>'1'!D558</f>
        <v>67</v>
      </c>
      <c r="E558" s="13" t="str">
        <f>IF('1'!E558="OAI","OAI",EOMONTH('1'!E558,-1)+1)</f>
        <v>OAI</v>
      </c>
      <c r="F558" s="3" t="str">
        <f>'1'!F558</f>
        <v>TOLO</v>
      </c>
      <c r="G558" s="7"/>
      <c r="H558" s="68">
        <f>IF($E558="OAI",'3'!H558,IF($E558&lt;=H$4,'3'!$G558+SUM('3'!$H558:H558),0))</f>
        <v>0</v>
      </c>
      <c r="I558" s="68">
        <f>IF($E558="OAI",'3'!I558,IF($E558=I$4,'3'!$G558+SUM('3'!$H558:I558),IF($E558&lt;I$4,'3'!I558,0)))</f>
        <v>0</v>
      </c>
      <c r="J558" s="68">
        <f>IF($E558="OAI",'3'!J558,IF($E558=J$4,'3'!$G558+SUM('3'!$H558:J558),IF($E558&lt;J$4,'3'!J558,0)))</f>
        <v>0</v>
      </c>
      <c r="K558" s="68">
        <f>IF($E558="OAI",'3'!K558,IF($E558=K$4,'3'!$G558+SUM('3'!$H558:K558),IF($E558&lt;K$4,'3'!K558,0)))</f>
        <v>0</v>
      </c>
      <c r="L558" s="68">
        <f>IF($E558="OAI",'3'!L558,IF($E558=L$4,'3'!$G558+SUM('3'!$H558:L558),IF($E558&lt;L$4,'3'!L558,0)))</f>
        <v>0</v>
      </c>
      <c r="M558" s="68">
        <f>IF($E558="OAI",'3'!M558,IF($E558=M$4,'3'!$G558+SUM('3'!$H558:M558),IF($E558&lt;M$4,'3'!M558,0)))</f>
        <v>0</v>
      </c>
      <c r="N558" s="68">
        <f>IF($E558="OAI",'3'!N558,IF($E558=N$4,'3'!$G558+SUM('3'!$H558:N558),IF($E558&lt;N$4,'3'!N558,0)))</f>
        <v>0</v>
      </c>
      <c r="O558" s="68">
        <f>IF($E558="OAI",'3'!O558,IF($E558=O$4,'3'!$G558+SUM('3'!$H558:O558),IF($E558&lt;O$4,'3'!O558,0)))</f>
        <v>0</v>
      </c>
      <c r="P558" s="68">
        <f>IF($E558="OAI",'3'!P558,IF($E558=P$4,'3'!$G558+SUM('3'!$H558:P558),IF($E558&lt;P$4,'3'!P558,0)))</f>
        <v>0</v>
      </c>
      <c r="Q558" s="68">
        <f>IF($E558="OAI",'3'!Q558,IF($E558=Q$4,'3'!$G558+SUM('3'!$H558:Q558),IF($E558&lt;Q$4,'3'!Q558,0)))</f>
        <v>1951.9697752058789</v>
      </c>
      <c r="R558" s="68">
        <f>IF($E558="OAI",'3'!R558,IF($E558=R$4,'3'!$G558+SUM('3'!$H558:R558),IF($E558&lt;R$4,'3'!R558,0)))</f>
        <v>1381.1001421420881</v>
      </c>
      <c r="S558" s="68">
        <f>IF($E558="OAI",'3'!S558,IF($E558=S$4,'3'!$G558+SUM('3'!$H558:S558),IF($E558&lt;S$4,'3'!S558,0)))</f>
        <v>1381.1001421420881</v>
      </c>
      <c r="T558" s="68">
        <f>IF($E558="OAI",'3'!T558,IF($E558=T$4,'3'!$G558+SUM('3'!$H558:T558),IF($E558&lt;T$4,'3'!T558,0)))</f>
        <v>2750.8332049249821</v>
      </c>
      <c r="U558" s="68">
        <f>IF($E558="OAI",'3'!U558,IF($E558=U$4,'3'!$G558+SUM('3'!$H558:U558),IF($E558&lt;U$4,'3'!U558,0)))</f>
        <v>18891.154167164335</v>
      </c>
      <c r="V558" s="68">
        <f>IF($E558="OAI",'3'!V558,IF($E558=V$4,'3'!$G558+SUM('3'!$H558:V558),IF($E558&lt;V$4,'3'!V558,0)))</f>
        <v>1720.9944495383193</v>
      </c>
      <c r="W558" s="68">
        <f>IF($E558="OAI",'3'!W558,IF($E558=W$4,'3'!$G558+SUM('3'!$H558:W558),IF($E558&lt;W$4,'3'!W558,0)))</f>
        <v>1806.6202358588064</v>
      </c>
      <c r="X558" s="68">
        <f>IF($E558="OAI",'3'!X558,IF($E558=X$4,'3'!$G558+SUM('3'!$H558:X558),IF($E558&lt;X$4,'3'!X558,0)))</f>
        <v>36447.049200749883</v>
      </c>
      <c r="Y558" s="68">
        <f>IF($E558="OAI",'3'!Y558,IF($E558=Y$4,'3'!$G558+SUM('3'!$H558:Y558),IF($E558&lt;Y$4,'3'!Y558,0)))</f>
        <v>1635.3686632178324</v>
      </c>
      <c r="Z558" s="68">
        <f>IF($E558="OAI",'3'!Z558,IF($E558=Z$4,'3'!$G558+SUM('3'!$H558:Z558),IF($E558&lt;Z$4,'3'!Z558,0)))</f>
        <v>1806.6202358588064</v>
      </c>
      <c r="AA558" s="68">
        <f>IF($E558="OAI",'3'!AA558,IF($E558=AA$4,'3'!$G558+SUM('3'!$H558:AA558),IF($E558&lt;AA$4,'3'!AA558,0)))</f>
        <v>12606.650046036099</v>
      </c>
      <c r="AB558" s="68">
        <f>IF($E558="OAI",'3'!AB558,IF($E558=AB$4,'3'!$G558+SUM('3'!$H558:AB558),IF($E558&lt;AB$4,'3'!AB558,0)))</f>
        <v>18534.395586292576</v>
      </c>
      <c r="AC558" s="68">
        <f>IF($E558="OAI",'3'!AC558,IF($E558=AC$4,'3'!$G558+SUM('3'!$H558:AC558),IF($E558&lt;AC$4,'3'!AC558,0)))</f>
        <v>98442.4478163233</v>
      </c>
      <c r="AD558" s="68">
        <f>IF($E558="OAI",'3'!AD558,IF($E558=AD$4,'3'!$G558+SUM('3'!$H558:AD558),IF($E558&lt;AD$4,'3'!AD558,0)))</f>
        <v>85197.377870539683</v>
      </c>
      <c r="AE558" s="68">
        <f>IF($E558="OAI",'3'!AE558,IF($E558=AE$4,'3'!$G558+SUM('3'!$H558:AE558),IF($E558&lt;AE$4,'3'!AE558,0)))</f>
        <v>104766.73671520871</v>
      </c>
      <c r="AF558" s="26">
        <f t="shared" si="32"/>
        <v>4714.1700594900549</v>
      </c>
      <c r="AG558" s="26">
        <f t="shared" si="33"/>
        <v>384606.24819171336</v>
      </c>
      <c r="AH558" s="56">
        <f t="shared" si="34"/>
        <v>653</v>
      </c>
    </row>
    <row r="559" spans="1:34">
      <c r="A559" s="56">
        <f t="shared" si="35"/>
        <v>654</v>
      </c>
      <c r="B559" s="3">
        <f>'1'!B559</f>
        <v>5553010</v>
      </c>
      <c r="C559" t="str">
        <f>'1'!C559</f>
        <v>SAN LUIS OBISPO: Repl 1 C30 Annun</v>
      </c>
      <c r="D559" s="3">
        <f>'1'!D559</f>
        <v>67</v>
      </c>
      <c r="E559" s="13" t="str">
        <f>IF('1'!E559="OAI","OAI",EOMONTH('1'!E559,-1)+1)</f>
        <v>OAI</v>
      </c>
      <c r="F559" s="3" t="str">
        <f>'1'!F559</f>
        <v>TOLO</v>
      </c>
      <c r="G559" s="7"/>
      <c r="H559" s="68">
        <f>IF($E559="OAI",'3'!H559,IF($E559&lt;=H$4,'3'!$G559+SUM('3'!$H559:H559),0))</f>
        <v>0</v>
      </c>
      <c r="I559" s="68">
        <f>IF($E559="OAI",'3'!I559,IF($E559=I$4,'3'!$G559+SUM('3'!$H559:I559),IF($E559&lt;I$4,'3'!I559,0)))</f>
        <v>0</v>
      </c>
      <c r="J559" s="68">
        <f>IF($E559="OAI",'3'!J559,IF($E559=J$4,'3'!$G559+SUM('3'!$H559:J559),IF($E559&lt;J$4,'3'!J559,0)))</f>
        <v>0</v>
      </c>
      <c r="K559" s="68">
        <f>IF($E559="OAI",'3'!K559,IF($E559=K$4,'3'!$G559+SUM('3'!$H559:K559),IF($E559&lt;K$4,'3'!K559,0)))</f>
        <v>0</v>
      </c>
      <c r="L559" s="68">
        <f>IF($E559="OAI",'3'!L559,IF($E559=L$4,'3'!$G559+SUM('3'!$H559:L559),IF($E559&lt;L$4,'3'!L559,0)))</f>
        <v>0</v>
      </c>
      <c r="M559" s="68">
        <f>IF($E559="OAI",'3'!M559,IF($E559=M$4,'3'!$G559+SUM('3'!$H559:M559),IF($E559&lt;M$4,'3'!M559,0)))</f>
        <v>0</v>
      </c>
      <c r="N559" s="68">
        <f>IF($E559="OAI",'3'!N559,IF($E559=N$4,'3'!$G559+SUM('3'!$H559:N559),IF($E559&lt;N$4,'3'!N559,0)))</f>
        <v>0</v>
      </c>
      <c r="O559" s="68">
        <f>IF($E559="OAI",'3'!O559,IF($E559=O$4,'3'!$G559+SUM('3'!$H559:O559),IF($E559&lt;O$4,'3'!O559,0)))</f>
        <v>376.60438335953046</v>
      </c>
      <c r="P559" s="68">
        <f>IF($E559="OAI",'3'!P559,IF($E559=P$4,'3'!$G559+SUM('3'!$H559:P559),IF($E559&lt;P$4,'3'!P559,0)))</f>
        <v>500.15149180454222</v>
      </c>
      <c r="Q559" s="68">
        <f>IF($E559="OAI",'3'!Q559,IF($E559=Q$4,'3'!$G559+SUM('3'!$H559:Q559),IF($E559&lt;Q$4,'3'!Q559,0)))</f>
        <v>279.42517211658378</v>
      </c>
      <c r="R559" s="68">
        <f>IF($E559="OAI",'3'!R559,IF($E559=R$4,'3'!$G559+SUM('3'!$H559:R559),IF($E559&lt;R$4,'3'!R559,0)))</f>
        <v>251.00747371859845</v>
      </c>
      <c r="S559" s="68">
        <f>IF($E559="OAI",'3'!S559,IF($E559=S$4,'3'!$G559+SUM('3'!$H559:S559),IF($E559&lt;S$4,'3'!S559,0)))</f>
        <v>251.00747371859845</v>
      </c>
      <c r="T559" s="68">
        <f>IF($E559="OAI",'3'!T559,IF($E559=T$4,'3'!$G559+SUM('3'!$H559:T559),IF($E559&lt;T$4,'3'!T559,0)))</f>
        <v>6835.0620877960891</v>
      </c>
      <c r="U559" s="68">
        <f>IF($E559="OAI",'3'!U559,IF($E559=U$4,'3'!$G559+SUM('3'!$H559:U559),IF($E559&lt;U$4,'3'!U559,0)))</f>
        <v>3728.6815481605763</v>
      </c>
      <c r="V559" s="68">
        <f>IF($E559="OAI",'3'!V559,IF($E559=V$4,'3'!$G559+SUM('3'!$H559:V559),IF($E559&lt;V$4,'3'!V559,0)))</f>
        <v>1685.775138081144</v>
      </c>
      <c r="W559" s="68">
        <f>IF($E559="OAI",'3'!W559,IF($E559=W$4,'3'!$G559+SUM('3'!$H559:W559),IF($E559&lt;W$4,'3'!W559,0)))</f>
        <v>330.39068366969201</v>
      </c>
      <c r="X559" s="68">
        <f>IF($E559="OAI",'3'!X559,IF($E559=X$4,'3'!$G559+SUM('3'!$H559:X559),IF($E559&lt;X$4,'3'!X559,0)))</f>
        <v>7318.3493061251065</v>
      </c>
      <c r="Y559" s="68">
        <f>IF($E559="OAI",'3'!Y559,IF($E559=Y$4,'3'!$G559+SUM('3'!$H559:Y559),IF($E559&lt;Y$4,'3'!Y559,0)))</f>
        <v>6791.829917118499</v>
      </c>
      <c r="Z559" s="68">
        <f>IF($E559="OAI",'3'!Z559,IF($E559=Z$4,'3'!$G559+SUM('3'!$H559:Z559),IF($E559&lt;Z$4,'3'!Z559,0)))</f>
        <v>3934.8729139138281</v>
      </c>
      <c r="AA559" s="68">
        <f>IF($E559="OAI",'3'!AA559,IF($E559=AA$4,'3'!$G559+SUM('3'!$H559:AA559),IF($E559&lt;AA$4,'3'!AA559,0)))</f>
        <v>1875.1022303588697</v>
      </c>
      <c r="AB559" s="68">
        <f>IF($E559="OAI",'3'!AB559,IF($E559=AB$4,'3'!$G559+SUM('3'!$H559:AB559),IF($E559&lt;AB$4,'3'!AB559,0)))</f>
        <v>296.75530950027326</v>
      </c>
      <c r="AC559" s="68">
        <f>IF($E559="OAI",'3'!AC559,IF($E559=AC$4,'3'!$G559+SUM('3'!$H559:AC559),IF($E559&lt;AC$4,'3'!AC559,0)))</f>
        <v>341.57141746562064</v>
      </c>
      <c r="AD559" s="68">
        <f>IF($E559="OAI",'3'!AD559,IF($E559=AD$4,'3'!$G559+SUM('3'!$H559:AD559),IF($E559&lt;AD$4,'3'!AD559,0)))</f>
        <v>268.71030222881882</v>
      </c>
      <c r="AE559" s="68">
        <f>IF($E559="OAI",'3'!AE559,IF($E559=AE$4,'3'!$G559+SUM('3'!$H559:AE559),IF($E559&lt;AE$4,'3'!AE559,0)))</f>
        <v>313.52641019416626</v>
      </c>
      <c r="AF559" s="26">
        <f t="shared" si="32"/>
        <v>1658.1959947178534</v>
      </c>
      <c r="AG559" s="26">
        <f t="shared" si="33"/>
        <v>33720.627264612689</v>
      </c>
      <c r="AH559" s="56">
        <f t="shared" si="34"/>
        <v>654</v>
      </c>
    </row>
    <row r="560" spans="1:34">
      <c r="A560" s="56">
        <f t="shared" si="35"/>
        <v>655</v>
      </c>
      <c r="B560" s="3">
        <f>'1'!B560</f>
        <v>5553011</v>
      </c>
      <c r="C560" t="str">
        <f>'1'!C560</f>
        <v>SOLEDAD: Repl 2 C30 Annun</v>
      </c>
      <c r="D560" s="3">
        <f>'1'!D560</f>
        <v>67</v>
      </c>
      <c r="E560" s="13" t="str">
        <f>IF('1'!E560="OAI","OAI",EOMONTH('1'!E560,-1)+1)</f>
        <v>OAI</v>
      </c>
      <c r="F560" s="3" t="str">
        <f>'1'!F560</f>
        <v>TOLO</v>
      </c>
      <c r="G560" s="7"/>
      <c r="H560" s="68">
        <f>IF($E560="OAI",'3'!H560,IF($E560&lt;=H$4,'3'!$G560+SUM('3'!$H560:H560),0))</f>
        <v>0</v>
      </c>
      <c r="I560" s="68">
        <f>IF($E560="OAI",'3'!I560,IF($E560=I$4,'3'!$G560+SUM('3'!$H560:I560),IF($E560&lt;I$4,'3'!I560,0)))</f>
        <v>0</v>
      </c>
      <c r="J560" s="68">
        <f>IF($E560="OAI",'3'!J560,IF($E560=J$4,'3'!$G560+SUM('3'!$H560:J560),IF($E560&lt;J$4,'3'!J560,0)))</f>
        <v>0</v>
      </c>
      <c r="K560" s="68">
        <f>IF($E560="OAI",'3'!K560,IF($E560=K$4,'3'!$G560+SUM('3'!$H560:K560),IF($E560&lt;K$4,'3'!K560,0)))</f>
        <v>0</v>
      </c>
      <c r="L560" s="68">
        <f>IF($E560="OAI",'3'!L560,IF($E560=L$4,'3'!$G560+SUM('3'!$H560:L560),IF($E560&lt;L$4,'3'!L560,0)))</f>
        <v>0</v>
      </c>
      <c r="M560" s="68">
        <f>IF($E560="OAI",'3'!M560,IF($E560=M$4,'3'!$G560+SUM('3'!$H560:M560),IF($E560&lt;M$4,'3'!M560,0)))</f>
        <v>0</v>
      </c>
      <c r="N560" s="68">
        <f>IF($E560="OAI",'3'!N560,IF($E560=N$4,'3'!$G560+SUM('3'!$H560:N560),IF($E560&lt;N$4,'3'!N560,0)))</f>
        <v>0</v>
      </c>
      <c r="O560" s="68">
        <f>IF($E560="OAI",'3'!O560,IF($E560=O$4,'3'!$G560+SUM('3'!$H560:O560),IF($E560&lt;O$4,'3'!O560,0)))</f>
        <v>121.40413446745873</v>
      </c>
      <c r="P560" s="68">
        <f>IF($E560="OAI",'3'!P560,IF($E560=P$4,'3'!$G560+SUM('3'!$H560:P560),IF($E560&lt;P$4,'3'!P560,0)))</f>
        <v>85.998477447017962</v>
      </c>
      <c r="Q560" s="68">
        <f>IF($E560="OAI",'3'!Q560,IF($E560=Q$4,'3'!$G560+SUM('3'!$H560:Q560),IF($E560&lt;Q$4,'3'!Q560,0)))</f>
        <v>1951.9697752058789</v>
      </c>
      <c r="R560" s="68">
        <f>IF($E560="OAI",'3'!R560,IF($E560=R$4,'3'!$G560+SUM('3'!$H560:R560),IF($E560&lt;R$4,'3'!R560,0)))</f>
        <v>1381.1001421420881</v>
      </c>
      <c r="S560" s="68">
        <f>IF($E560="OAI",'3'!S560,IF($E560=S$4,'3'!$G560+SUM('3'!$H560:S560),IF($E560&lt;S$4,'3'!S560,0)))</f>
        <v>1381.1001421420881</v>
      </c>
      <c r="T560" s="68">
        <f>IF($E560="OAI",'3'!T560,IF($E560=T$4,'3'!$G560+SUM('3'!$H560:T560),IF($E560&lt;T$4,'3'!T560,0)))</f>
        <v>2750.8332049249821</v>
      </c>
      <c r="U560" s="68">
        <f>IF($E560="OAI",'3'!U560,IF($E560=U$4,'3'!$G560+SUM('3'!$H560:U560),IF($E560&lt;U$4,'3'!U560,0)))</f>
        <v>18891.154167164335</v>
      </c>
      <c r="V560" s="68">
        <f>IF($E560="OAI",'3'!V560,IF($E560=V$4,'3'!$G560+SUM('3'!$H560:V560),IF($E560&lt;V$4,'3'!V560,0)))</f>
        <v>1720.9944495383193</v>
      </c>
      <c r="W560" s="68">
        <f>IF($E560="OAI",'3'!W560,IF($E560=W$4,'3'!$G560+SUM('3'!$H560:W560),IF($E560&lt;W$4,'3'!W560,0)))</f>
        <v>1806.6202358588064</v>
      </c>
      <c r="X560" s="68">
        <f>IF($E560="OAI",'3'!X560,IF($E560=X$4,'3'!$G560+SUM('3'!$H560:X560),IF($E560&lt;X$4,'3'!X560,0)))</f>
        <v>36447.049200749883</v>
      </c>
      <c r="Y560" s="68">
        <f>IF($E560="OAI",'3'!Y560,IF($E560=Y$4,'3'!$G560+SUM('3'!$H560:Y560),IF($E560&lt;Y$4,'3'!Y560,0)))</f>
        <v>1635.3686632178324</v>
      </c>
      <c r="Z560" s="68">
        <f>IF($E560="OAI",'3'!Z560,IF($E560=Z$4,'3'!$G560+SUM('3'!$H560:Z560),IF($E560&lt;Z$4,'3'!Z560,0)))</f>
        <v>1806.6202358588064</v>
      </c>
      <c r="AA560" s="68">
        <f>IF($E560="OAI",'3'!AA560,IF($E560=AA$4,'3'!$G560+SUM('3'!$H560:AA560),IF($E560&lt;AA$4,'3'!AA560,0)))</f>
        <v>12606.650046036099</v>
      </c>
      <c r="AB560" s="68">
        <f>IF($E560="OAI",'3'!AB560,IF($E560=AB$4,'3'!$G560+SUM('3'!$H560:AB560),IF($E560&lt;AB$4,'3'!AB560,0)))</f>
        <v>18534.395586292576</v>
      </c>
      <c r="AC560" s="68">
        <f>IF($E560="OAI",'3'!AC560,IF($E560=AC$4,'3'!$G560+SUM('3'!$H560:AC560),IF($E560&lt;AC$4,'3'!AC560,0)))</f>
        <v>98442.4478163233</v>
      </c>
      <c r="AD560" s="68">
        <f>IF($E560="OAI",'3'!AD560,IF($E560=AD$4,'3'!$G560+SUM('3'!$H560:AD560),IF($E560&lt;AD$4,'3'!AD560,0)))</f>
        <v>85197.377870539683</v>
      </c>
      <c r="AE560" s="68">
        <f>IF($E560="OAI",'3'!AE560,IF($E560=AE$4,'3'!$G560+SUM('3'!$H560:AE560),IF($E560&lt;AE$4,'3'!AE560,0)))</f>
        <v>104766.73671520871</v>
      </c>
      <c r="AF560" s="26">
        <f t="shared" si="32"/>
        <v>4921.5726714045313</v>
      </c>
      <c r="AG560" s="26">
        <f t="shared" si="33"/>
        <v>384606.24819171336</v>
      </c>
      <c r="AH560" s="56">
        <f t="shared" si="34"/>
        <v>655</v>
      </c>
    </row>
    <row r="561" spans="1:34">
      <c r="A561" s="56">
        <f t="shared" si="35"/>
        <v>656</v>
      </c>
      <c r="B561" s="3">
        <f>'1'!B561</f>
        <v>5553012</v>
      </c>
      <c r="C561" t="str">
        <f>'1'!C561</f>
        <v>WILSON: Repl C30-1 Annun</v>
      </c>
      <c r="D561" s="3">
        <f>'1'!D561</f>
        <v>67</v>
      </c>
      <c r="E561" s="13" t="str">
        <f>IF('1'!E561="OAI","OAI",EOMONTH('1'!E561,-1)+1)</f>
        <v>OAI</v>
      </c>
      <c r="F561" s="3" t="str">
        <f>'1'!F561</f>
        <v>TOLO</v>
      </c>
      <c r="G561" s="7"/>
      <c r="H561" s="68">
        <f>IF($E561="OAI",'3'!H561,IF($E561&lt;=H$4,'3'!$G561+SUM('3'!$H561:H561),0))</f>
        <v>0</v>
      </c>
      <c r="I561" s="68">
        <f>IF($E561="OAI",'3'!I561,IF($E561=I$4,'3'!$G561+SUM('3'!$H561:I561),IF($E561&lt;I$4,'3'!I561,0)))</f>
        <v>0</v>
      </c>
      <c r="J561" s="68">
        <f>IF($E561="OAI",'3'!J561,IF($E561=J$4,'3'!$G561+SUM('3'!$H561:J561),IF($E561&lt;J$4,'3'!J561,0)))</f>
        <v>0</v>
      </c>
      <c r="K561" s="68">
        <f>IF($E561="OAI",'3'!K561,IF($E561=K$4,'3'!$G561+SUM('3'!$H561:K561),IF($E561&lt;K$4,'3'!K561,0)))</f>
        <v>0</v>
      </c>
      <c r="L561" s="68">
        <f>IF($E561="OAI",'3'!L561,IF($E561=L$4,'3'!$G561+SUM('3'!$H561:L561),IF($E561&lt;L$4,'3'!L561,0)))</f>
        <v>0</v>
      </c>
      <c r="M561" s="68">
        <f>IF($E561="OAI",'3'!M561,IF($E561=M$4,'3'!$G561+SUM('3'!$H561:M561),IF($E561&lt;M$4,'3'!M561,0)))</f>
        <v>0</v>
      </c>
      <c r="N561" s="68">
        <f>IF($E561="OAI",'3'!N561,IF($E561=N$4,'3'!$G561+SUM('3'!$H561:N561),IF($E561&lt;N$4,'3'!N561,0)))</f>
        <v>233.39781799001082</v>
      </c>
      <c r="O561" s="68">
        <f>IF($E561="OAI",'3'!O561,IF($E561=O$4,'3'!$G561+SUM('3'!$H561:O561),IF($E561&lt;O$4,'3'!O561,0)))</f>
        <v>169.20177144505379</v>
      </c>
      <c r="P561" s="68">
        <f>IF($E561="OAI",'3'!P561,IF($E561=P$4,'3'!$G561+SUM('3'!$H561:P561),IF($E561&lt;P$4,'3'!P561,0)))</f>
        <v>215.04278000836129</v>
      </c>
      <c r="Q561" s="68">
        <f>IF($E561="OAI",'3'!Q561,IF($E561=Q$4,'3'!$G561+SUM('3'!$H561:Q561),IF($E561&lt;Q$4,'3'!Q561,0)))</f>
        <v>1525.6111264544661</v>
      </c>
      <c r="R561" s="68">
        <f>IF($E561="OAI",'3'!R561,IF($E561=R$4,'3'!$G561+SUM('3'!$H561:R561),IF($E561&lt;R$4,'3'!R561,0)))</f>
        <v>2233.7242668632816</v>
      </c>
      <c r="S561" s="68">
        <f>IF($E561="OAI",'3'!S561,IF($E561=S$4,'3'!$G561+SUM('3'!$H561:S561),IF($E561&lt;S$4,'3'!S561,0)))</f>
        <v>1381.1001421420881</v>
      </c>
      <c r="T561" s="68">
        <f>IF($E561="OAI",'3'!T561,IF($E561=T$4,'3'!$G561+SUM('3'!$H561:T561),IF($E561&lt;T$4,'3'!T561,0)))</f>
        <v>18976.77995348482</v>
      </c>
      <c r="U561" s="68">
        <f>IF($E561="OAI",'3'!U561,IF($E561=U$4,'3'!$G561+SUM('3'!$H561:U561),IF($E561&lt;U$4,'3'!U561,0)))</f>
        <v>1635.3686632178324</v>
      </c>
      <c r="V561" s="68">
        <f>IF($E561="OAI",'3'!V561,IF($E561=V$4,'3'!$G561+SUM('3'!$H561:V561),IF($E561&lt;V$4,'3'!V561,0)))</f>
        <v>5185.0652978619173</v>
      </c>
      <c r="W561" s="68">
        <f>IF($E561="OAI",'3'!W561,IF($E561=W$4,'3'!$G561+SUM('3'!$H561:W561),IF($E561&lt;W$4,'3'!W561,0)))</f>
        <v>32982.978352426282</v>
      </c>
      <c r="X561" s="68">
        <f>IF($E561="OAI",'3'!X561,IF($E561=X$4,'3'!$G561+SUM('3'!$H561:X561),IF($E561&lt;X$4,'3'!X561,0)))</f>
        <v>1806.6202358588064</v>
      </c>
      <c r="Y561" s="68">
        <f>IF($E561="OAI",'3'!Y561,IF($E561=Y$4,'3'!$G561+SUM('3'!$H561:Y561),IF($E561&lt;Y$4,'3'!Y561,0)))</f>
        <v>1635.3686632178324</v>
      </c>
      <c r="Z561" s="68">
        <f>IF($E561="OAI",'3'!Z561,IF($E561=Z$4,'3'!$G561+SUM('3'!$H561:Z561),IF($E561&lt;Z$4,'3'!Z561,0)))</f>
        <v>16835.110394874686</v>
      </c>
      <c r="AA561" s="68">
        <f>IF($E561="OAI",'3'!AA561,IF($E561=AA$4,'3'!$G561+SUM('3'!$H561:AA561),IF($E561&lt;AA$4,'3'!AA561,0)))</f>
        <v>19664.860945842596</v>
      </c>
      <c r="AB561" s="68">
        <f>IF($E561="OAI",'3'!AB561,IF($E561=AB$4,'3'!$G561+SUM('3'!$H561:AB561),IF($E561&lt;AB$4,'3'!AB561,0)))</f>
        <v>118767.99695672364</v>
      </c>
      <c r="AC561" s="68">
        <f>IF($E561="OAI",'3'!AC561,IF($E561=AC$4,'3'!$G561+SUM('3'!$H561:AC561),IF($E561&lt;AC$4,'3'!AC561,0)))</f>
        <v>117810.08758875747</v>
      </c>
      <c r="AD561" s="68">
        <f>IF($E561="OAI",'3'!AD561,IF($E561=AD$4,'3'!$G561+SUM('3'!$H561:AD561),IF($E561&lt;AD$4,'3'!AD561,0)))</f>
        <v>85197.377870539683</v>
      </c>
      <c r="AE561" s="68">
        <f>IF($E561="OAI",'3'!AE561,IF($E561=AE$4,'3'!$G561+SUM('3'!$H561:AE561),IF($E561&lt;AE$4,'3'!AE561,0)))</f>
        <v>104766.73671520871</v>
      </c>
      <c r="AF561" s="26">
        <f t="shared" si="32"/>
        <v>5758.0779049032617</v>
      </c>
      <c r="AG561" s="26">
        <f t="shared" si="33"/>
        <v>525264.3516380142</v>
      </c>
      <c r="AH561" s="56">
        <f t="shared" si="34"/>
        <v>656</v>
      </c>
    </row>
    <row r="562" spans="1:34">
      <c r="A562" s="56">
        <f t="shared" si="35"/>
        <v>657</v>
      </c>
      <c r="B562" s="3">
        <f>'1'!B562</f>
        <v>5553179</v>
      </c>
      <c r="C562" t="str">
        <f>'1'!C562</f>
        <v>CRAZY HORSE CANYON SW STA: Repl 2 C30</v>
      </c>
      <c r="D562" s="3">
        <f>'1'!D562</f>
        <v>67</v>
      </c>
      <c r="E562" s="13" t="str">
        <f>IF('1'!E562="OAI","OAI",EOMONTH('1'!E562,-1)+1)</f>
        <v>OAI</v>
      </c>
      <c r="F562" s="3" t="str">
        <f>'1'!F562</f>
        <v>TOLO</v>
      </c>
      <c r="G562" s="7"/>
      <c r="H562" s="68">
        <f>IF($E562="OAI",'3'!H562,IF($E562&lt;=H$4,'3'!$G562+SUM('3'!$H562:H562),0))</f>
        <v>0</v>
      </c>
      <c r="I562" s="68">
        <f>IF($E562="OAI",'3'!I562,IF($E562=I$4,'3'!$G562+SUM('3'!$H562:I562),IF($E562&lt;I$4,'3'!I562,0)))</f>
        <v>0</v>
      </c>
      <c r="J562" s="68">
        <f>IF($E562="OAI",'3'!J562,IF($E562=J$4,'3'!$G562+SUM('3'!$H562:J562),IF($E562&lt;J$4,'3'!J562,0)))</f>
        <v>0</v>
      </c>
      <c r="K562" s="68">
        <f>IF($E562="OAI",'3'!K562,IF($E562=K$4,'3'!$G562+SUM('3'!$H562:K562),IF($E562&lt;K$4,'3'!K562,0)))</f>
        <v>0</v>
      </c>
      <c r="L562" s="68">
        <f>IF($E562="OAI",'3'!L562,IF($E562=L$4,'3'!$G562+SUM('3'!$H562:L562),IF($E562&lt;L$4,'3'!L562,0)))</f>
        <v>0</v>
      </c>
      <c r="M562" s="68">
        <f>IF($E562="OAI",'3'!M562,IF($E562=M$4,'3'!$G562+SUM('3'!$H562:M562),IF($E562&lt;M$4,'3'!M562,0)))</f>
        <v>0</v>
      </c>
      <c r="N562" s="68">
        <f>IF($E562="OAI",'3'!N562,IF($E562=N$4,'3'!$G562+SUM('3'!$H562:N562),IF($E562&lt;N$4,'3'!N562,0)))</f>
        <v>0</v>
      </c>
      <c r="O562" s="68">
        <f>IF($E562="OAI",'3'!O562,IF($E562=O$4,'3'!$G562+SUM('3'!$H562:O562),IF($E562&lt;O$4,'3'!O562,0)))</f>
        <v>0</v>
      </c>
      <c r="P562" s="68">
        <f>IF($E562="OAI",'3'!P562,IF($E562=P$4,'3'!$G562+SUM('3'!$H562:P562),IF($E562&lt;P$4,'3'!P562,0)))</f>
        <v>0</v>
      </c>
      <c r="Q562" s="68">
        <f>IF($E562="OAI",'3'!Q562,IF($E562=Q$4,'3'!$G562+SUM('3'!$H562:Q562),IF($E562&lt;Q$4,'3'!Q562,0)))</f>
        <v>1951.9697752058789</v>
      </c>
      <c r="R562" s="68">
        <f>IF($E562="OAI",'3'!R562,IF($E562=R$4,'3'!$G562+SUM('3'!$H562:R562),IF($E562&lt;R$4,'3'!R562,0)))</f>
        <v>1381.1001421420881</v>
      </c>
      <c r="S562" s="68">
        <f>IF($E562="OAI",'3'!S562,IF($E562=S$4,'3'!$G562+SUM('3'!$H562:S562),IF($E562&lt;S$4,'3'!S562,0)))</f>
        <v>2233.7242668632816</v>
      </c>
      <c r="T562" s="68">
        <f>IF($E562="OAI",'3'!T562,IF($E562=T$4,'3'!$G562+SUM('3'!$H562:T562),IF($E562&lt;T$4,'3'!T562,0)))</f>
        <v>1720.9944495383193</v>
      </c>
      <c r="U562" s="68">
        <f>IF($E562="OAI",'3'!U562,IF($E562=U$4,'3'!$G562+SUM('3'!$H562:U562),IF($E562&lt;U$4,'3'!U562,0)))</f>
        <v>18891.154167164335</v>
      </c>
      <c r="V562" s="68">
        <f>IF($E562="OAI",'3'!V562,IF($E562=V$4,'3'!$G562+SUM('3'!$H562:V562),IF($E562&lt;V$4,'3'!V562,0)))</f>
        <v>1720.9944495383193</v>
      </c>
      <c r="W562" s="68">
        <f>IF($E562="OAI",'3'!W562,IF($E562=W$4,'3'!$G562+SUM('3'!$H562:W562),IF($E562&lt;W$4,'3'!W562,0)))</f>
        <v>6136.6389166770787</v>
      </c>
      <c r="X562" s="68">
        <f>IF($E562="OAI",'3'!X562,IF($E562=X$4,'3'!$G562+SUM('3'!$H562:X562),IF($E562&lt;X$4,'3'!X562,0)))</f>
        <v>8301.6948434770311</v>
      </c>
      <c r="Y562" s="68">
        <f>IF($E562="OAI",'3'!Y562,IF($E562=Y$4,'3'!$G562+SUM('3'!$H562:Y562),IF($E562&lt;Y$4,'3'!Y562,0)))</f>
        <v>1635.3686632178324</v>
      </c>
      <c r="Z562" s="68">
        <f>IF($E562="OAI",'3'!Z562,IF($E562=Z$4,'3'!$G562+SUM('3'!$H562:Z562),IF($E562&lt;Z$4,'3'!Z562,0)))</f>
        <v>1806.6202358588064</v>
      </c>
      <c r="AA562" s="68">
        <f>IF($E562="OAI",'3'!AA562,IF($E562=AA$4,'3'!$G562+SUM('3'!$H562:AA562),IF($E562&lt;AA$4,'3'!AA562,0)))</f>
        <v>19363.353824479054</v>
      </c>
      <c r="AB562" s="68">
        <f>IF($E562="OAI",'3'!AB562,IF($E562=AB$4,'3'!$G562+SUM('3'!$H562:AB562),IF($E562&lt;AB$4,'3'!AB562,0)))</f>
        <v>17568.473359105974</v>
      </c>
      <c r="AC562" s="68">
        <f>IF($E562="OAI",'3'!AC562,IF($E562=AC$4,'3'!$G562+SUM('3'!$H562:AC562),IF($E562&lt;AC$4,'3'!AC562,0)))</f>
        <v>36835.300181813509</v>
      </c>
      <c r="AD562" s="68">
        <f>IF($E562="OAI",'3'!AD562,IF($E562=AD$4,'3'!$G562+SUM('3'!$H562:AD562),IF($E562&lt;AD$4,'3'!AD562,0)))</f>
        <v>30061.079920423603</v>
      </c>
      <c r="AE562" s="68">
        <f>IF($E562="OAI",'3'!AE562,IF($E562=AE$4,'3'!$G562+SUM('3'!$H562:AE562),IF($E562&lt;AE$4,'3'!AE562,0)))</f>
        <v>30142.233413225717</v>
      </c>
      <c r="AF562" s="26">
        <f t="shared" si="32"/>
        <v>5566.7941842112486</v>
      </c>
      <c r="AG562" s="26">
        <f t="shared" si="33"/>
        <v>174183.90642451958</v>
      </c>
      <c r="AH562" s="56">
        <f t="shared" si="34"/>
        <v>657</v>
      </c>
    </row>
    <row r="563" spans="1:34">
      <c r="A563" s="56">
        <f t="shared" si="35"/>
        <v>658</v>
      </c>
      <c r="B563" s="3">
        <f>'1'!B563</f>
        <v>5553541</v>
      </c>
      <c r="C563" t="str">
        <f>'1'!C563</f>
        <v>Vac Dixon_EM Repl Fail 500kV RTU</v>
      </c>
      <c r="D563" s="3">
        <f>'1'!D563</f>
        <v>67</v>
      </c>
      <c r="E563" s="13" t="str">
        <f>IF('1'!E563="OAI","OAI",EOMONTH('1'!E563,-1)+1)</f>
        <v>OAI</v>
      </c>
      <c r="F563" s="3" t="str">
        <f>'1'!F563</f>
        <v>TOHI</v>
      </c>
      <c r="G563" s="7"/>
      <c r="H563" s="68">
        <f>IF($E563="OAI",'3'!H563,IF($E563&lt;=H$4,'3'!$G563+SUM('3'!$H563:H563),0))</f>
        <v>0</v>
      </c>
      <c r="I563" s="68">
        <f>IF($E563="OAI",'3'!I563,IF($E563=I$4,'3'!$G563+SUM('3'!$H563:I563),IF($E563&lt;I$4,'3'!I563,0)))</f>
        <v>0</v>
      </c>
      <c r="J563" s="68">
        <f>IF($E563="OAI",'3'!J563,IF($E563=J$4,'3'!$G563+SUM('3'!$H563:J563),IF($E563&lt;J$4,'3'!J563,0)))</f>
        <v>0</v>
      </c>
      <c r="K563" s="68">
        <f>IF($E563="OAI",'3'!K563,IF($E563=K$4,'3'!$G563+SUM('3'!$H563:K563),IF($E563&lt;K$4,'3'!K563,0)))</f>
        <v>0</v>
      </c>
      <c r="L563" s="68">
        <f>IF($E563="OAI",'3'!L563,IF($E563=L$4,'3'!$G563+SUM('3'!$H563:L563),IF($E563&lt;L$4,'3'!L563,0)))</f>
        <v>0</v>
      </c>
      <c r="M563" s="68">
        <f>IF($E563="OAI",'3'!M563,IF($E563=M$4,'3'!$G563+SUM('3'!$H563:M563),IF($E563&lt;M$4,'3'!M563,0)))</f>
        <v>0</v>
      </c>
      <c r="N563" s="68">
        <f>IF($E563="OAI",'3'!N563,IF($E563=N$4,'3'!$G563+SUM('3'!$H563:N563),IF($E563&lt;N$4,'3'!N563,0)))</f>
        <v>24947.384973292359</v>
      </c>
      <c r="O563" s="68">
        <f>IF($E563="OAI",'3'!O563,IF($E563=O$4,'3'!$G563+SUM('3'!$H563:O563),IF($E563&lt;O$4,'3'!O563,0)))</f>
        <v>7778.622847390835</v>
      </c>
      <c r="P563" s="68">
        <f>IF($E563="OAI",'3'!P563,IF($E563=P$4,'3'!$G563+SUM('3'!$H563:P563),IF($E563&lt;P$4,'3'!P563,0)))</f>
        <v>9359.485433353515</v>
      </c>
      <c r="Q563" s="68">
        <f>IF($E563="OAI",'3'!Q563,IF($E563=Q$4,'3'!$G563+SUM('3'!$H563:Q563),IF($E563&lt;Q$4,'3'!Q563,0)))</f>
        <v>18298.761621543381</v>
      </c>
      <c r="R563" s="68">
        <f>IF($E563="OAI",'3'!R563,IF($E563=R$4,'3'!$G563+SUM('3'!$H563:R563),IF($E563&lt;R$4,'3'!R563,0)))</f>
        <v>4762.6199059390792</v>
      </c>
      <c r="S563" s="68">
        <f>IF($E563="OAI",'3'!S563,IF($E563=S$4,'3'!$G563+SUM('3'!$H563:S563),IF($E563&lt;S$4,'3'!S563,0)))</f>
        <v>1665.9293355933708</v>
      </c>
      <c r="T563" s="68">
        <f>IF($E563="OAI",'3'!T563,IF($E563=T$4,'3'!$G563+SUM('3'!$H563:T563),IF($E563&lt;T$4,'3'!T563,0)))</f>
        <v>1246.7449910276785</v>
      </c>
      <c r="U563" s="68">
        <f>IF($E563="OAI",'3'!U563,IF($E563=U$4,'3'!$G563+SUM('3'!$H563:U563),IF($E563&lt;U$4,'3'!U563,0)))</f>
        <v>0</v>
      </c>
      <c r="V563" s="68">
        <f>IF($E563="OAI",'3'!V563,IF($E563=V$4,'3'!$G563+SUM('3'!$H563:V563),IF($E563&lt;V$4,'3'!V563,0)))</f>
        <v>0</v>
      </c>
      <c r="W563" s="68">
        <f>IF($E563="OAI",'3'!W563,IF($E563=W$4,'3'!$G563+SUM('3'!$H563:W563),IF($E563&lt;W$4,'3'!W563,0)))</f>
        <v>0</v>
      </c>
      <c r="X563" s="68">
        <f>IF($E563="OAI",'3'!X563,IF($E563=X$4,'3'!$G563+SUM('3'!$H563:X563),IF($E563&lt;X$4,'3'!X563,0)))</f>
        <v>0</v>
      </c>
      <c r="Y563" s="68">
        <f>IF($E563="OAI",'3'!Y563,IF($E563=Y$4,'3'!$G563+SUM('3'!$H563:Y563),IF($E563&lt;Y$4,'3'!Y563,0)))</f>
        <v>0</v>
      </c>
      <c r="Z563" s="68">
        <f>IF($E563="OAI",'3'!Z563,IF($E563=Z$4,'3'!$G563+SUM('3'!$H563:Z563),IF($E563&lt;Z$4,'3'!Z563,0)))</f>
        <v>0</v>
      </c>
      <c r="AA563" s="68">
        <f>IF($E563="OAI",'3'!AA563,IF($E563=AA$4,'3'!$G563+SUM('3'!$H563:AA563),IF($E563&lt;AA$4,'3'!AA563,0)))</f>
        <v>0</v>
      </c>
      <c r="AB563" s="68">
        <f>IF($E563="OAI",'3'!AB563,IF($E563=AB$4,'3'!$G563+SUM('3'!$H563:AB563),IF($E563&lt;AB$4,'3'!AB563,0)))</f>
        <v>0</v>
      </c>
      <c r="AC563" s="68">
        <f>IF($E563="OAI",'3'!AC563,IF($E563=AC$4,'3'!$G563+SUM('3'!$H563:AC563),IF($E563&lt;AC$4,'3'!AC563,0)))</f>
        <v>0</v>
      </c>
      <c r="AD563" s="68">
        <f>IF($E563="OAI",'3'!AD563,IF($E563=AD$4,'3'!$G563+SUM('3'!$H563:AD563),IF($E563&lt;AD$4,'3'!AD563,0)))</f>
        <v>0</v>
      </c>
      <c r="AE563" s="68">
        <f>IF($E563="OAI",'3'!AE563,IF($E563=AE$4,'3'!$G563+SUM('3'!$H563:AE563),IF($E563&lt;AE$4,'3'!AE563,0)))</f>
        <v>0</v>
      </c>
      <c r="AF563" s="26">
        <f t="shared" si="32"/>
        <v>66812.804117112537</v>
      </c>
      <c r="AG563" s="26">
        <f t="shared" si="33"/>
        <v>1246.7449910276785</v>
      </c>
      <c r="AH563" s="56">
        <f t="shared" si="34"/>
        <v>658</v>
      </c>
    </row>
    <row r="564" spans="1:34">
      <c r="A564" s="56">
        <f t="shared" si="35"/>
        <v>659</v>
      </c>
      <c r="B564" s="3">
        <f>'1'!B564</f>
        <v>5554400</v>
      </c>
      <c r="C564" t="str">
        <f>'1'!C564</f>
        <v>McCall: EM Repl Failed D20C Peripheral</v>
      </c>
      <c r="D564" s="3">
        <f>'1'!D564</f>
        <v>67</v>
      </c>
      <c r="E564" s="13" t="str">
        <f>IF('1'!E564="OAI","OAI",EOMONTH('1'!E564,-1)+1)</f>
        <v>OAI</v>
      </c>
      <c r="F564" s="3" t="str">
        <f>'1'!F564</f>
        <v>TOHI</v>
      </c>
      <c r="G564" s="7"/>
      <c r="H564" s="68">
        <f>IF($E564="OAI",'3'!H564,IF($E564&lt;=H$4,'3'!$G564+SUM('3'!$H564:H564),0))</f>
        <v>0</v>
      </c>
      <c r="I564" s="68">
        <f>IF($E564="OAI",'3'!I564,IF($E564=I$4,'3'!$G564+SUM('3'!$H564:I564),IF($E564&lt;I$4,'3'!I564,0)))</f>
        <v>0</v>
      </c>
      <c r="J564" s="68">
        <f>IF($E564="OAI",'3'!J564,IF($E564=J$4,'3'!$G564+SUM('3'!$H564:J564),IF($E564&lt;J$4,'3'!J564,0)))</f>
        <v>0</v>
      </c>
      <c r="K564" s="68">
        <f>IF($E564="OAI",'3'!K564,IF($E564=K$4,'3'!$G564+SUM('3'!$H564:K564),IF($E564&lt;K$4,'3'!K564,0)))</f>
        <v>0</v>
      </c>
      <c r="L564" s="68">
        <f>IF($E564="OAI",'3'!L564,IF($E564=L$4,'3'!$G564+SUM('3'!$H564:L564),IF($E564&lt;L$4,'3'!L564,0)))</f>
        <v>0</v>
      </c>
      <c r="M564" s="68">
        <f>IF($E564="OAI",'3'!M564,IF($E564=M$4,'3'!$G564+SUM('3'!$H564:M564),IF($E564&lt;M$4,'3'!M564,0)))</f>
        <v>0</v>
      </c>
      <c r="N564" s="68">
        <f>IF($E564="OAI",'3'!N564,IF($E564=N$4,'3'!$G564+SUM('3'!$H564:N564),IF($E564&lt;N$4,'3'!N564,0)))</f>
        <v>0</v>
      </c>
      <c r="O564" s="68">
        <f>IF($E564="OAI",'3'!O564,IF($E564=O$4,'3'!$G564+SUM('3'!$H564:O564),IF($E564&lt;O$4,'3'!O564,0)))</f>
        <v>0</v>
      </c>
      <c r="P564" s="68">
        <f>IF($E564="OAI",'3'!P564,IF($E564=P$4,'3'!$G564+SUM('3'!$H564:P564),IF($E564&lt;P$4,'3'!P564,0)))</f>
        <v>0</v>
      </c>
      <c r="Q564" s="68">
        <f>IF($E564="OAI",'3'!Q564,IF($E564=Q$4,'3'!$G564+SUM('3'!$H564:Q564),IF($E564&lt;Q$4,'3'!Q564,0)))</f>
        <v>4220.2611440549063</v>
      </c>
      <c r="R564" s="68">
        <f>IF($E564="OAI",'3'!R564,IF($E564=R$4,'3'!$G564+SUM('3'!$H564:R564),IF($E564&lt;R$4,'3'!R564,0)))</f>
        <v>8979.2473115103094</v>
      </c>
      <c r="S564" s="68">
        <f>IF($E564="OAI",'3'!S564,IF($E564=S$4,'3'!$G564+SUM('3'!$H564:S564),IF($E564&lt;S$4,'3'!S564,0)))</f>
        <v>8989.4963174899094</v>
      </c>
      <c r="T564" s="68">
        <f>IF($E564="OAI",'3'!T564,IF($E564=T$4,'3'!$G564+SUM('3'!$H564:T564),IF($E564&lt;T$4,'3'!T564,0)))</f>
        <v>11717.409018133238</v>
      </c>
      <c r="U564" s="68">
        <f>IF($E564="OAI",'3'!U564,IF($E564=U$4,'3'!$G564+SUM('3'!$H564:U564),IF($E564&lt;U$4,'3'!U564,0)))</f>
        <v>0</v>
      </c>
      <c r="V564" s="68">
        <f>IF($E564="OAI",'3'!V564,IF($E564=V$4,'3'!$G564+SUM('3'!$H564:V564),IF($E564&lt;V$4,'3'!V564,0)))</f>
        <v>2242.8551994632894</v>
      </c>
      <c r="W564" s="68">
        <f>IF($E564="OAI",'3'!W564,IF($E564=W$4,'3'!$G564+SUM('3'!$H564:W564),IF($E564&lt;W$4,'3'!W564,0)))</f>
        <v>6278.8205814486382</v>
      </c>
      <c r="X564" s="68">
        <f>IF($E564="OAI",'3'!X564,IF($E564=X$4,'3'!$G564+SUM('3'!$H564:X564),IF($E564&lt;X$4,'3'!X564,0)))</f>
        <v>5901.4708158360463</v>
      </c>
      <c r="Y564" s="68">
        <f>IF($E564="OAI",'3'!Y564,IF($E564=Y$4,'3'!$G564+SUM('3'!$H564:Y564),IF($E564&lt;Y$4,'3'!Y564,0)))</f>
        <v>0</v>
      </c>
      <c r="Z564" s="68">
        <f>IF($E564="OAI",'3'!Z564,IF($E564=Z$4,'3'!$G564+SUM('3'!$H564:Z564),IF($E564&lt;Z$4,'3'!Z564,0)))</f>
        <v>0</v>
      </c>
      <c r="AA564" s="68">
        <f>IF($E564="OAI",'3'!AA564,IF($E564=AA$4,'3'!$G564+SUM('3'!$H564:AA564),IF($E564&lt;AA$4,'3'!AA564,0)))</f>
        <v>0</v>
      </c>
      <c r="AB564" s="68">
        <f>IF($E564="OAI",'3'!AB564,IF($E564=AB$4,'3'!$G564+SUM('3'!$H564:AB564),IF($E564&lt;AB$4,'3'!AB564,0)))</f>
        <v>0</v>
      </c>
      <c r="AC564" s="68">
        <f>IF($E564="OAI",'3'!AC564,IF($E564=AC$4,'3'!$G564+SUM('3'!$H564:AC564),IF($E564&lt;AC$4,'3'!AC564,0)))</f>
        <v>0</v>
      </c>
      <c r="AD564" s="68">
        <f>IF($E564="OAI",'3'!AD564,IF($E564=AD$4,'3'!$G564+SUM('3'!$H564:AD564),IF($E564&lt;AD$4,'3'!AD564,0)))</f>
        <v>0</v>
      </c>
      <c r="AE564" s="68">
        <f>IF($E564="OAI",'3'!AE564,IF($E564=AE$4,'3'!$G564+SUM('3'!$H564:AE564),IF($E564&lt;AE$4,'3'!AE564,0)))</f>
        <v>0</v>
      </c>
      <c r="AF564" s="26">
        <f t="shared" si="32"/>
        <v>22189.004773055123</v>
      </c>
      <c r="AG564" s="26">
        <f t="shared" si="33"/>
        <v>26140.55561488121</v>
      </c>
      <c r="AH564" s="56">
        <f t="shared" si="34"/>
        <v>659</v>
      </c>
    </row>
    <row r="565" spans="1:34">
      <c r="A565" s="56">
        <f t="shared" si="35"/>
        <v>660</v>
      </c>
      <c r="B565" s="3">
        <f>'1'!B565</f>
        <v>5732693</v>
      </c>
      <c r="C565" t="str">
        <f>'1'!C565</f>
        <v>RIO OSO: Install 230 KV MPAC</v>
      </c>
      <c r="D565" s="3">
        <f>'1'!D565</f>
        <v>67</v>
      </c>
      <c r="E565" s="13">
        <f>IF('1'!E565="OAI","OAI",EOMONTH('1'!E565,-1)+1)</f>
        <v>45627</v>
      </c>
      <c r="F565" s="3" t="str">
        <f>'1'!F565</f>
        <v>TOHI</v>
      </c>
      <c r="G565" s="7"/>
      <c r="H565" s="68">
        <f>IF($E565="OAI",'3'!H565,IF($E565&lt;=H$4,'3'!$G565+SUM('3'!$H565:H565),0))</f>
        <v>0</v>
      </c>
      <c r="I565" s="68">
        <f>IF($E565="OAI",'3'!I565,IF($E565=I$4,'3'!$G565+SUM('3'!$H565:I565),IF($E565&lt;I$4,'3'!I565,0)))</f>
        <v>0</v>
      </c>
      <c r="J565" s="68">
        <f>IF($E565="OAI",'3'!J565,IF($E565=J$4,'3'!$G565+SUM('3'!$H565:J565),IF($E565&lt;J$4,'3'!J565,0)))</f>
        <v>0</v>
      </c>
      <c r="K565" s="68">
        <f>IF($E565="OAI",'3'!K565,IF($E565=K$4,'3'!$G565+SUM('3'!$H565:K565),IF($E565&lt;K$4,'3'!K565,0)))</f>
        <v>0</v>
      </c>
      <c r="L565" s="68">
        <f>IF($E565="OAI",'3'!L565,IF($E565=L$4,'3'!$G565+SUM('3'!$H565:L565),IF($E565&lt;L$4,'3'!L565,0)))</f>
        <v>0</v>
      </c>
      <c r="M565" s="68">
        <f>IF($E565="OAI",'3'!M565,IF($E565=M$4,'3'!$G565+SUM('3'!$H565:M565),IF($E565&lt;M$4,'3'!M565,0)))</f>
        <v>0</v>
      </c>
      <c r="N565" s="68">
        <f>IF($E565="OAI",'3'!N565,IF($E565=N$4,'3'!$G565+SUM('3'!$H565:N565),IF($E565&lt;N$4,'3'!N565,0)))</f>
        <v>0</v>
      </c>
      <c r="O565" s="68">
        <f>IF($E565="OAI",'3'!O565,IF($E565=O$4,'3'!$G565+SUM('3'!$H565:O565),IF($E565&lt;O$4,'3'!O565,0)))</f>
        <v>0</v>
      </c>
      <c r="P565" s="68">
        <f>IF($E565="OAI",'3'!P565,IF($E565=P$4,'3'!$G565+SUM('3'!$H565:P565),IF($E565&lt;P$4,'3'!P565,0)))</f>
        <v>0</v>
      </c>
      <c r="Q565" s="68">
        <f>IF($E565="OAI",'3'!Q565,IF($E565=Q$4,'3'!$G565+SUM('3'!$H565:Q565),IF($E565&lt;Q$4,'3'!Q565,0)))</f>
        <v>0</v>
      </c>
      <c r="R565" s="68">
        <f>IF($E565="OAI",'3'!R565,IF($E565=R$4,'3'!$G565+SUM('3'!$H565:R565),IF($E565&lt;R$4,'3'!R565,0)))</f>
        <v>0</v>
      </c>
      <c r="S565" s="68">
        <f>IF($E565="OAI",'3'!S565,IF($E565=S$4,'3'!$G565+SUM('3'!$H565:S565),IF($E565&lt;S$4,'3'!S565,0)))</f>
        <v>0</v>
      </c>
      <c r="T565" s="68">
        <f>IF($E565="OAI",'3'!T565,IF($E565=T$4,'3'!$G565+SUM('3'!$H565:T565),IF($E565&lt;T$4,'3'!T565,0)))</f>
        <v>0</v>
      </c>
      <c r="U565" s="68">
        <f>IF($E565="OAI",'3'!U565,IF($E565=U$4,'3'!$G565+SUM('3'!$H565:U565),IF($E565&lt;U$4,'3'!U565,0)))</f>
        <v>0</v>
      </c>
      <c r="V565" s="68">
        <f>IF($E565="OAI",'3'!V565,IF($E565=V$4,'3'!$G565+SUM('3'!$H565:V565),IF($E565&lt;V$4,'3'!V565,0)))</f>
        <v>0</v>
      </c>
      <c r="W565" s="68">
        <f>IF($E565="OAI",'3'!W565,IF($E565=W$4,'3'!$G565+SUM('3'!$H565:W565),IF($E565&lt;W$4,'3'!W565,0)))</f>
        <v>0</v>
      </c>
      <c r="X565" s="68">
        <f>IF($E565="OAI",'3'!X565,IF($E565=X$4,'3'!$G565+SUM('3'!$H565:X565),IF($E565&lt;X$4,'3'!X565,0)))</f>
        <v>0</v>
      </c>
      <c r="Y565" s="68">
        <f>IF($E565="OAI",'3'!Y565,IF($E565=Y$4,'3'!$G565+SUM('3'!$H565:Y565),IF($E565&lt;Y$4,'3'!Y565,0)))</f>
        <v>0</v>
      </c>
      <c r="Z565" s="68">
        <f>IF($E565="OAI",'3'!Z565,IF($E565=Z$4,'3'!$G565+SUM('3'!$H565:Z565),IF($E565&lt;Z$4,'3'!Z565,0)))</f>
        <v>0</v>
      </c>
      <c r="AA565" s="68">
        <f>IF($E565="OAI",'3'!AA565,IF($E565=AA$4,'3'!$G565+SUM('3'!$H565:AA565),IF($E565&lt;AA$4,'3'!AA565,0)))</f>
        <v>0</v>
      </c>
      <c r="AB565" s="68">
        <f>IF($E565="OAI",'3'!AB565,IF($E565=AB$4,'3'!$G565+SUM('3'!$H565:AB565),IF($E565&lt;AB$4,'3'!AB565,0)))</f>
        <v>0</v>
      </c>
      <c r="AC565" s="68">
        <f>IF($E565="OAI",'3'!AC565,IF($E565=AC$4,'3'!$G565+SUM('3'!$H565:AC565),IF($E565&lt;AC$4,'3'!AC565,0)))</f>
        <v>0</v>
      </c>
      <c r="AD565" s="68">
        <f>IF($E565="OAI",'3'!AD565,IF($E565=AD$4,'3'!$G565+SUM('3'!$H565:AD565),IF($E565&lt;AD$4,'3'!AD565,0)))</f>
        <v>0</v>
      </c>
      <c r="AE565" s="68">
        <f>IF($E565="OAI",'3'!AE565,IF($E565=AE$4,'3'!$G565+SUM('3'!$H565:AE565),IF($E565&lt;AE$4,'3'!AE565,0)))</f>
        <v>13876290.680465464</v>
      </c>
      <c r="AF565" s="26">
        <f t="shared" si="32"/>
        <v>0</v>
      </c>
      <c r="AG565" s="26">
        <f t="shared" si="33"/>
        <v>13876290.680465464</v>
      </c>
      <c r="AH565" s="56">
        <f t="shared" si="34"/>
        <v>660</v>
      </c>
    </row>
    <row r="566" spans="1:34">
      <c r="A566" s="56">
        <f t="shared" si="35"/>
        <v>661</v>
      </c>
      <c r="B566" s="3">
        <f>'1'!B566</f>
        <v>5739019</v>
      </c>
      <c r="C566" t="str">
        <f>'1'!C566</f>
        <v>RIO OSO: Install 115 KV MPAC</v>
      </c>
      <c r="D566" s="3">
        <f>'1'!D566</f>
        <v>67</v>
      </c>
      <c r="E566" s="13">
        <f>IF('1'!E566="OAI","OAI",EOMONTH('1'!E566,-1)+1)</f>
        <v>45627</v>
      </c>
      <c r="F566" s="3" t="str">
        <f>'1'!F566</f>
        <v>TOLO</v>
      </c>
      <c r="G566" s="7"/>
      <c r="H566" s="68">
        <f>IF($E566="OAI",'3'!H566,IF($E566&lt;=H$4,'3'!$G566+SUM('3'!$H566:H566),0))</f>
        <v>0</v>
      </c>
      <c r="I566" s="68">
        <f>IF($E566="OAI",'3'!I566,IF($E566=I$4,'3'!$G566+SUM('3'!$H566:I566),IF($E566&lt;I$4,'3'!I566,0)))</f>
        <v>0</v>
      </c>
      <c r="J566" s="68">
        <f>IF($E566="OAI",'3'!J566,IF($E566=J$4,'3'!$G566+SUM('3'!$H566:J566),IF($E566&lt;J$4,'3'!J566,0)))</f>
        <v>0</v>
      </c>
      <c r="K566" s="68">
        <f>IF($E566="OAI",'3'!K566,IF($E566=K$4,'3'!$G566+SUM('3'!$H566:K566),IF($E566&lt;K$4,'3'!K566,0)))</f>
        <v>0</v>
      </c>
      <c r="L566" s="68">
        <f>IF($E566="OAI",'3'!L566,IF($E566=L$4,'3'!$G566+SUM('3'!$H566:L566),IF($E566&lt;L$4,'3'!L566,0)))</f>
        <v>0</v>
      </c>
      <c r="M566" s="68">
        <f>IF($E566="OAI",'3'!M566,IF($E566=M$4,'3'!$G566+SUM('3'!$H566:M566),IF($E566&lt;M$4,'3'!M566,0)))</f>
        <v>0</v>
      </c>
      <c r="N566" s="68">
        <f>IF($E566="OAI",'3'!N566,IF($E566=N$4,'3'!$G566+SUM('3'!$H566:N566),IF($E566&lt;N$4,'3'!N566,0)))</f>
        <v>0</v>
      </c>
      <c r="O566" s="68">
        <f>IF($E566="OAI",'3'!O566,IF($E566=O$4,'3'!$G566+SUM('3'!$H566:O566),IF($E566&lt;O$4,'3'!O566,0)))</f>
        <v>0</v>
      </c>
      <c r="P566" s="68">
        <f>IF($E566="OAI",'3'!P566,IF($E566=P$4,'3'!$G566+SUM('3'!$H566:P566),IF($E566&lt;P$4,'3'!P566,0)))</f>
        <v>0</v>
      </c>
      <c r="Q566" s="68">
        <f>IF($E566="OAI",'3'!Q566,IF($E566=Q$4,'3'!$G566+SUM('3'!$H566:Q566),IF($E566&lt;Q$4,'3'!Q566,0)))</f>
        <v>0</v>
      </c>
      <c r="R566" s="68">
        <f>IF($E566="OAI",'3'!R566,IF($E566=R$4,'3'!$G566+SUM('3'!$H566:R566),IF($E566&lt;R$4,'3'!R566,0)))</f>
        <v>0</v>
      </c>
      <c r="S566" s="68">
        <f>IF($E566="OAI",'3'!S566,IF($E566=S$4,'3'!$G566+SUM('3'!$H566:S566),IF($E566&lt;S$4,'3'!S566,0)))</f>
        <v>0</v>
      </c>
      <c r="T566" s="68">
        <f>IF($E566="OAI",'3'!T566,IF($E566=T$4,'3'!$G566+SUM('3'!$H566:T566),IF($E566&lt;T$4,'3'!T566,0)))</f>
        <v>0</v>
      </c>
      <c r="U566" s="68">
        <f>IF($E566="OAI",'3'!U566,IF($E566=U$4,'3'!$G566+SUM('3'!$H566:U566),IF($E566&lt;U$4,'3'!U566,0)))</f>
        <v>0</v>
      </c>
      <c r="V566" s="68">
        <f>IF($E566="OAI",'3'!V566,IF($E566=V$4,'3'!$G566+SUM('3'!$H566:V566),IF($E566&lt;V$4,'3'!V566,0)))</f>
        <v>0</v>
      </c>
      <c r="W566" s="68">
        <f>IF($E566="OAI",'3'!W566,IF($E566=W$4,'3'!$G566+SUM('3'!$H566:W566),IF($E566&lt;W$4,'3'!W566,0)))</f>
        <v>0</v>
      </c>
      <c r="X566" s="68">
        <f>IF($E566="OAI",'3'!X566,IF($E566=X$4,'3'!$G566+SUM('3'!$H566:X566),IF($E566&lt;X$4,'3'!X566,0)))</f>
        <v>0</v>
      </c>
      <c r="Y566" s="68">
        <f>IF($E566="OAI",'3'!Y566,IF($E566=Y$4,'3'!$G566+SUM('3'!$H566:Y566),IF($E566&lt;Y$4,'3'!Y566,0)))</f>
        <v>0</v>
      </c>
      <c r="Z566" s="68">
        <f>IF($E566="OAI",'3'!Z566,IF($E566=Z$4,'3'!$G566+SUM('3'!$H566:Z566),IF($E566&lt;Z$4,'3'!Z566,0)))</f>
        <v>0</v>
      </c>
      <c r="AA566" s="68">
        <f>IF($E566="OAI",'3'!AA566,IF($E566=AA$4,'3'!$G566+SUM('3'!$H566:AA566),IF($E566&lt;AA$4,'3'!AA566,0)))</f>
        <v>0</v>
      </c>
      <c r="AB566" s="68">
        <f>IF($E566="OAI",'3'!AB566,IF($E566=AB$4,'3'!$G566+SUM('3'!$H566:AB566),IF($E566&lt;AB$4,'3'!AB566,0)))</f>
        <v>0</v>
      </c>
      <c r="AC566" s="68">
        <f>IF($E566="OAI",'3'!AC566,IF($E566=AC$4,'3'!$G566+SUM('3'!$H566:AC566),IF($E566&lt;AC$4,'3'!AC566,0)))</f>
        <v>0</v>
      </c>
      <c r="AD566" s="68">
        <f>IF($E566="OAI",'3'!AD566,IF($E566=AD$4,'3'!$G566+SUM('3'!$H566:AD566),IF($E566&lt;AD$4,'3'!AD566,0)))</f>
        <v>0</v>
      </c>
      <c r="AE566" s="68">
        <f>IF($E566="OAI",'3'!AE566,IF($E566=AE$4,'3'!$G566+SUM('3'!$H566:AE566),IF($E566&lt;AE$4,'3'!AE566,0)))</f>
        <v>11908154.732646309</v>
      </c>
      <c r="AF566" s="26">
        <f t="shared" si="32"/>
        <v>0</v>
      </c>
      <c r="AG566" s="26">
        <f t="shared" si="33"/>
        <v>11908154.732646309</v>
      </c>
      <c r="AH566" s="56">
        <f t="shared" si="34"/>
        <v>661</v>
      </c>
    </row>
    <row r="567" spans="1:34">
      <c r="A567" s="56">
        <f t="shared" si="35"/>
        <v>662</v>
      </c>
      <c r="B567" s="3">
        <f>'1'!B567</f>
        <v>5755546</v>
      </c>
      <c r="C567" t="str">
        <f>'1'!C567</f>
        <v>CUYAMA: Install T-SCADA</v>
      </c>
      <c r="D567" s="3">
        <f>'1'!D567</f>
        <v>67</v>
      </c>
      <c r="E567" s="13">
        <f>IF('1'!E567="OAI","OAI",EOMONTH('1'!E567,-1)+1)</f>
        <v>44866</v>
      </c>
      <c r="F567" s="3" t="str">
        <f>'1'!F567</f>
        <v>TOLO</v>
      </c>
      <c r="G567" s="7"/>
      <c r="H567" s="68">
        <f>IF($E567="OAI",'3'!H567,IF($E567&lt;=H$4,'3'!$G567+SUM('3'!$H567:H567),0))</f>
        <v>2402.8328655267023</v>
      </c>
      <c r="I567" s="68">
        <f>IF($E567="OAI",'3'!I567,IF($E567=I$4,'3'!$G567+SUM('3'!$H567:I567),IF($E567&lt;I$4,'3'!I567,0)))</f>
        <v>5907.8065649870723</v>
      </c>
      <c r="J567" s="68">
        <f>IF($E567="OAI",'3'!J567,IF($E567=J$4,'3'!$G567+SUM('3'!$H567:J567),IF($E567&lt;J$4,'3'!J567,0)))</f>
        <v>78580.899128453981</v>
      </c>
      <c r="K567" s="68">
        <f>IF($E567="OAI",'3'!K567,IF($E567=K$4,'3'!$G567+SUM('3'!$H567:K567),IF($E567&lt;K$4,'3'!K567,0)))</f>
        <v>-1095.7119120010088</v>
      </c>
      <c r="L567" s="68">
        <f>IF($E567="OAI",'3'!L567,IF($E567=L$4,'3'!$G567+SUM('3'!$H567:L567),IF($E567&lt;L$4,'3'!L567,0)))</f>
        <v>832.77832223341989</v>
      </c>
      <c r="M567" s="68">
        <f>IF($E567="OAI",'3'!M567,IF($E567=M$4,'3'!$G567+SUM('3'!$H567:M567),IF($E567&lt;M$4,'3'!M567,0)))</f>
        <v>0</v>
      </c>
      <c r="N567" s="68">
        <f>IF($E567="OAI",'3'!N567,IF($E567=N$4,'3'!$G567+SUM('3'!$H567:N567),IF($E567&lt;N$4,'3'!N567,0)))</f>
        <v>0</v>
      </c>
      <c r="O567" s="68">
        <f>IF($E567="OAI",'3'!O567,IF($E567=O$4,'3'!$G567+SUM('3'!$H567:O567),IF($E567&lt;O$4,'3'!O567,0)))</f>
        <v>0</v>
      </c>
      <c r="P567" s="68">
        <f>IF($E567="OAI",'3'!P567,IF($E567=P$4,'3'!$G567+SUM('3'!$H567:P567),IF($E567&lt;P$4,'3'!P567,0)))</f>
        <v>0</v>
      </c>
      <c r="Q567" s="68">
        <f>IF($E567="OAI",'3'!Q567,IF($E567=Q$4,'3'!$G567+SUM('3'!$H567:Q567),IF($E567&lt;Q$4,'3'!Q567,0)))</f>
        <v>0</v>
      </c>
      <c r="R567" s="68">
        <f>IF($E567="OAI",'3'!R567,IF($E567=R$4,'3'!$G567+SUM('3'!$H567:R567),IF($E567&lt;R$4,'3'!R567,0)))</f>
        <v>0</v>
      </c>
      <c r="S567" s="68">
        <f>IF($E567="OAI",'3'!S567,IF($E567=S$4,'3'!$G567+SUM('3'!$H567:S567),IF($E567&lt;S$4,'3'!S567,0)))</f>
        <v>0</v>
      </c>
      <c r="T567" s="68">
        <f>IF($E567="OAI",'3'!T567,IF($E567=T$4,'3'!$G567+SUM('3'!$H567:T567),IF($E567&lt;T$4,'3'!T567,0)))</f>
        <v>0</v>
      </c>
      <c r="U567" s="68">
        <f>IF($E567="OAI",'3'!U567,IF($E567=U$4,'3'!$G567+SUM('3'!$H567:U567),IF($E567&lt;U$4,'3'!U567,0)))</f>
        <v>0</v>
      </c>
      <c r="V567" s="68">
        <f>IF($E567="OAI",'3'!V567,IF($E567=V$4,'3'!$G567+SUM('3'!$H567:V567),IF($E567&lt;V$4,'3'!V567,0)))</f>
        <v>0</v>
      </c>
      <c r="W567" s="68">
        <f>IF($E567="OAI",'3'!W567,IF($E567=W$4,'3'!$G567+SUM('3'!$H567:W567),IF($E567&lt;W$4,'3'!W567,0)))</f>
        <v>0</v>
      </c>
      <c r="X567" s="68">
        <f>IF($E567="OAI",'3'!X567,IF($E567=X$4,'3'!$G567+SUM('3'!$H567:X567),IF($E567&lt;X$4,'3'!X567,0)))</f>
        <v>0</v>
      </c>
      <c r="Y567" s="68">
        <f>IF($E567="OAI",'3'!Y567,IF($E567=Y$4,'3'!$G567+SUM('3'!$H567:Y567),IF($E567&lt;Y$4,'3'!Y567,0)))</f>
        <v>0</v>
      </c>
      <c r="Z567" s="68">
        <f>IF($E567="OAI",'3'!Z567,IF($E567=Z$4,'3'!$G567+SUM('3'!$H567:Z567),IF($E567&lt;Z$4,'3'!Z567,0)))</f>
        <v>0</v>
      </c>
      <c r="AA567" s="68">
        <f>IF($E567="OAI",'3'!AA567,IF($E567=AA$4,'3'!$G567+SUM('3'!$H567:AA567),IF($E567&lt;AA$4,'3'!AA567,0)))</f>
        <v>0</v>
      </c>
      <c r="AB567" s="68">
        <f>IF($E567="OAI",'3'!AB567,IF($E567=AB$4,'3'!$G567+SUM('3'!$H567:AB567),IF($E567&lt;AB$4,'3'!AB567,0)))</f>
        <v>0</v>
      </c>
      <c r="AC567" s="68">
        <f>IF($E567="OAI",'3'!AC567,IF($E567=AC$4,'3'!$G567+SUM('3'!$H567:AC567),IF($E567&lt;AC$4,'3'!AC567,0)))</f>
        <v>0</v>
      </c>
      <c r="AD567" s="68">
        <f>IF($E567="OAI",'3'!AD567,IF($E567=AD$4,'3'!$G567+SUM('3'!$H567:AD567),IF($E567&lt;AD$4,'3'!AD567,0)))</f>
        <v>0</v>
      </c>
      <c r="AE567" s="68">
        <f>IF($E567="OAI",'3'!AE567,IF($E567=AE$4,'3'!$G567+SUM('3'!$H567:AE567),IF($E567&lt;AE$4,'3'!AE567,0)))</f>
        <v>0</v>
      </c>
      <c r="AF567" s="26">
        <f t="shared" si="32"/>
        <v>86628.604969200183</v>
      </c>
      <c r="AG567" s="26">
        <f t="shared" si="33"/>
        <v>0</v>
      </c>
      <c r="AH567" s="56">
        <f t="shared" si="34"/>
        <v>662</v>
      </c>
    </row>
    <row r="568" spans="1:34">
      <c r="A568" s="56">
        <f t="shared" si="35"/>
        <v>663</v>
      </c>
      <c r="B568" s="3">
        <f>'1'!B568</f>
        <v>5759901</v>
      </c>
      <c r="C568" t="str">
        <f>'1'!C568</f>
        <v>KERN PP: INSTALL 115KV MPAC BLDG</v>
      </c>
      <c r="D568" s="3">
        <f>'1'!D568</f>
        <v>67</v>
      </c>
      <c r="E568" s="13">
        <f>IF('1'!E568="OAI","OAI",EOMONTH('1'!E568,-1)+1)</f>
        <v>45597</v>
      </c>
      <c r="F568" s="3" t="str">
        <f>'1'!F568</f>
        <v>TOLO</v>
      </c>
      <c r="G568" s="7"/>
      <c r="H568" s="68">
        <f>IF($E568="OAI",'3'!H568,IF($E568&lt;=H$4,'3'!$G568+SUM('3'!$H568:H568),0))</f>
        <v>0</v>
      </c>
      <c r="I568" s="68">
        <f>IF($E568="OAI",'3'!I568,IF($E568=I$4,'3'!$G568+SUM('3'!$H568:I568),IF($E568&lt;I$4,'3'!I568,0)))</f>
        <v>0</v>
      </c>
      <c r="J568" s="68">
        <f>IF($E568="OAI",'3'!J568,IF($E568=J$4,'3'!$G568+SUM('3'!$H568:J568),IF($E568&lt;J$4,'3'!J568,0)))</f>
        <v>0</v>
      </c>
      <c r="K568" s="68">
        <f>IF($E568="OAI",'3'!K568,IF($E568=K$4,'3'!$G568+SUM('3'!$H568:K568),IF($E568&lt;K$4,'3'!K568,0)))</f>
        <v>0</v>
      </c>
      <c r="L568" s="68">
        <f>IF($E568="OAI",'3'!L568,IF($E568=L$4,'3'!$G568+SUM('3'!$H568:L568),IF($E568&lt;L$4,'3'!L568,0)))</f>
        <v>0</v>
      </c>
      <c r="M568" s="68">
        <f>IF($E568="OAI",'3'!M568,IF($E568=M$4,'3'!$G568+SUM('3'!$H568:M568),IF($E568&lt;M$4,'3'!M568,0)))</f>
        <v>0</v>
      </c>
      <c r="N568" s="68">
        <f>IF($E568="OAI",'3'!N568,IF($E568=N$4,'3'!$G568+SUM('3'!$H568:N568),IF($E568&lt;N$4,'3'!N568,0)))</f>
        <v>0</v>
      </c>
      <c r="O568" s="68">
        <f>IF($E568="OAI",'3'!O568,IF($E568=O$4,'3'!$G568+SUM('3'!$H568:O568),IF($E568&lt;O$4,'3'!O568,0)))</f>
        <v>0</v>
      </c>
      <c r="P568" s="68">
        <f>IF($E568="OAI",'3'!P568,IF($E568=P$4,'3'!$G568+SUM('3'!$H568:P568),IF($E568&lt;P$4,'3'!P568,0)))</f>
        <v>0</v>
      </c>
      <c r="Q568" s="68">
        <f>IF($E568="OAI",'3'!Q568,IF($E568=Q$4,'3'!$G568+SUM('3'!$H568:Q568),IF($E568&lt;Q$4,'3'!Q568,0)))</f>
        <v>0</v>
      </c>
      <c r="R568" s="68">
        <f>IF($E568="OAI",'3'!R568,IF($E568=R$4,'3'!$G568+SUM('3'!$H568:R568),IF($E568&lt;R$4,'3'!R568,0)))</f>
        <v>0</v>
      </c>
      <c r="S568" s="68">
        <f>IF($E568="OAI",'3'!S568,IF($E568=S$4,'3'!$G568+SUM('3'!$H568:S568),IF($E568&lt;S$4,'3'!S568,0)))</f>
        <v>0</v>
      </c>
      <c r="T568" s="68">
        <f>IF($E568="OAI",'3'!T568,IF($E568=T$4,'3'!$G568+SUM('3'!$H568:T568),IF($E568&lt;T$4,'3'!T568,0)))</f>
        <v>0</v>
      </c>
      <c r="U568" s="68">
        <f>IF($E568="OAI",'3'!U568,IF($E568=U$4,'3'!$G568+SUM('3'!$H568:U568),IF($E568&lt;U$4,'3'!U568,0)))</f>
        <v>0</v>
      </c>
      <c r="V568" s="68">
        <f>IF($E568="OAI",'3'!V568,IF($E568=V$4,'3'!$G568+SUM('3'!$H568:V568),IF($E568&lt;V$4,'3'!V568,0)))</f>
        <v>0</v>
      </c>
      <c r="W568" s="68">
        <f>IF($E568="OAI",'3'!W568,IF($E568=W$4,'3'!$G568+SUM('3'!$H568:W568),IF($E568&lt;W$4,'3'!W568,0)))</f>
        <v>0</v>
      </c>
      <c r="X568" s="68">
        <f>IF($E568="OAI",'3'!X568,IF($E568=X$4,'3'!$G568+SUM('3'!$H568:X568),IF($E568&lt;X$4,'3'!X568,0)))</f>
        <v>0</v>
      </c>
      <c r="Y568" s="68">
        <f>IF($E568="OAI",'3'!Y568,IF($E568=Y$4,'3'!$G568+SUM('3'!$H568:Y568),IF($E568&lt;Y$4,'3'!Y568,0)))</f>
        <v>0</v>
      </c>
      <c r="Z568" s="68">
        <f>IF($E568="OAI",'3'!Z568,IF($E568=Z$4,'3'!$G568+SUM('3'!$H568:Z568),IF($E568&lt;Z$4,'3'!Z568,0)))</f>
        <v>0</v>
      </c>
      <c r="AA568" s="68">
        <f>IF($E568="OAI",'3'!AA568,IF($E568=AA$4,'3'!$G568+SUM('3'!$H568:AA568),IF($E568&lt;AA$4,'3'!AA568,0)))</f>
        <v>0</v>
      </c>
      <c r="AB568" s="68">
        <f>IF($E568="OAI",'3'!AB568,IF($E568=AB$4,'3'!$G568+SUM('3'!$H568:AB568),IF($E568&lt;AB$4,'3'!AB568,0)))</f>
        <v>0</v>
      </c>
      <c r="AC568" s="68">
        <f>IF($E568="OAI",'3'!AC568,IF($E568=AC$4,'3'!$G568+SUM('3'!$H568:AC568),IF($E568&lt;AC$4,'3'!AC568,0)))</f>
        <v>0</v>
      </c>
      <c r="AD568" s="68">
        <f>IF($E568="OAI",'3'!AD568,IF($E568=AD$4,'3'!$G568+SUM('3'!$H568:AD568),IF($E568&lt;AD$4,'3'!AD568,0)))</f>
        <v>17848048.604838725</v>
      </c>
      <c r="AE568" s="68">
        <f>IF($E568="OAI",'3'!AE568,IF($E568=AE$4,'3'!$G568+SUM('3'!$H568:AE568),IF($E568&lt;AE$4,'3'!AE568,0)))</f>
        <v>233292.90543789239</v>
      </c>
      <c r="AF568" s="26">
        <f t="shared" si="32"/>
        <v>0</v>
      </c>
      <c r="AG568" s="26">
        <f t="shared" si="33"/>
        <v>18081341.510276619</v>
      </c>
      <c r="AH568" s="56">
        <f t="shared" si="34"/>
        <v>663</v>
      </c>
    </row>
    <row r="569" spans="1:34">
      <c r="A569" s="56">
        <f t="shared" si="35"/>
        <v>664</v>
      </c>
      <c r="B569" s="3">
        <f>'1'!B569</f>
        <v>5761804</v>
      </c>
      <c r="C569" t="str">
        <f>'1'!C569</f>
        <v>BIG RIVER: Replace T-RTU</v>
      </c>
      <c r="D569" s="3">
        <f>'1'!D569</f>
        <v>67</v>
      </c>
      <c r="E569" s="13">
        <f>IF('1'!E569="OAI","OAI",EOMONTH('1'!E569,-1)+1)</f>
        <v>45170</v>
      </c>
      <c r="F569" s="3" t="str">
        <f>'1'!F569</f>
        <v>TOHI</v>
      </c>
      <c r="G569" s="7"/>
      <c r="H569" s="68">
        <f>IF($E569="OAI",'3'!H569,IF($E569&lt;=H$4,'3'!$G569+SUM('3'!$H569:H569),0))</f>
        <v>0</v>
      </c>
      <c r="I569" s="68">
        <f>IF($E569="OAI",'3'!I569,IF($E569=I$4,'3'!$G569+SUM('3'!$H569:I569),IF($E569&lt;I$4,'3'!I569,0)))</f>
        <v>0</v>
      </c>
      <c r="J569" s="68">
        <f>IF($E569="OAI",'3'!J569,IF($E569=J$4,'3'!$G569+SUM('3'!$H569:J569),IF($E569&lt;J$4,'3'!J569,0)))</f>
        <v>0</v>
      </c>
      <c r="K569" s="68">
        <f>IF($E569="OAI",'3'!K569,IF($E569=K$4,'3'!$G569+SUM('3'!$H569:K569),IF($E569&lt;K$4,'3'!K569,0)))</f>
        <v>0</v>
      </c>
      <c r="L569" s="68">
        <f>IF($E569="OAI",'3'!L569,IF($E569=L$4,'3'!$G569+SUM('3'!$H569:L569),IF($E569&lt;L$4,'3'!L569,0)))</f>
        <v>0</v>
      </c>
      <c r="M569" s="68">
        <f>IF($E569="OAI",'3'!M569,IF($E569=M$4,'3'!$G569+SUM('3'!$H569:M569),IF($E569&lt;M$4,'3'!M569,0)))</f>
        <v>0</v>
      </c>
      <c r="N569" s="68">
        <f>IF($E569="OAI",'3'!N569,IF($E569=N$4,'3'!$G569+SUM('3'!$H569:N569),IF($E569&lt;N$4,'3'!N569,0)))</f>
        <v>0</v>
      </c>
      <c r="O569" s="68">
        <f>IF($E569="OAI",'3'!O569,IF($E569=O$4,'3'!$G569+SUM('3'!$H569:O569),IF($E569&lt;O$4,'3'!O569,0)))</f>
        <v>0</v>
      </c>
      <c r="P569" s="68">
        <f>IF($E569="OAI",'3'!P569,IF($E569=P$4,'3'!$G569+SUM('3'!$H569:P569),IF($E569&lt;P$4,'3'!P569,0)))</f>
        <v>928060.6529912455</v>
      </c>
      <c r="Q569" s="68">
        <f>IF($E569="OAI",'3'!Q569,IF($E569=Q$4,'3'!$G569+SUM('3'!$H569:Q569),IF($E569&lt;Q$4,'3'!Q569,0)))</f>
        <v>9473.2493997270922</v>
      </c>
      <c r="R569" s="68">
        <f>IF($E569="OAI",'3'!R569,IF($E569=R$4,'3'!$G569+SUM('3'!$H569:R569),IF($E569&lt;R$4,'3'!R569,0)))</f>
        <v>9473.2493997270922</v>
      </c>
      <c r="S569" s="68">
        <f>IF($E569="OAI",'3'!S569,IF($E569=S$4,'3'!$G569+SUM('3'!$H569:S569),IF($E569&lt;S$4,'3'!S569,0)))</f>
        <v>15246.514468036488</v>
      </c>
      <c r="T569" s="68">
        <f>IF($E569="OAI",'3'!T569,IF($E569=T$4,'3'!$G569+SUM('3'!$H569:T569),IF($E569&lt;T$4,'3'!T569,0)))</f>
        <v>164233.05334614308</v>
      </c>
      <c r="U569" s="68">
        <f>IF($E569="OAI",'3'!U569,IF($E569=U$4,'3'!$G569+SUM('3'!$H569:U569),IF($E569&lt;U$4,'3'!U569,0)))</f>
        <v>117397.70485725095</v>
      </c>
      <c r="V569" s="68">
        <f>IF($E569="OAI",'3'!V569,IF($E569=V$4,'3'!$G569+SUM('3'!$H569:V569),IF($E569&lt;V$4,'3'!V569,0)))</f>
        <v>9.3172781632738857E-2</v>
      </c>
      <c r="W569" s="68">
        <f>IF($E569="OAI",'3'!W569,IF($E569=W$4,'3'!$G569+SUM('3'!$H569:W569),IF($E569&lt;W$4,'3'!W569,0)))</f>
        <v>9317.3713360555194</v>
      </c>
      <c r="X569" s="68">
        <f>IF($E569="OAI",'3'!X569,IF($E569=X$4,'3'!$G569+SUM('3'!$H569:X569),IF($E569&lt;X$4,'3'!X569,0)))</f>
        <v>42481.384403194214</v>
      </c>
      <c r="Y569" s="68">
        <f>IF($E569="OAI",'3'!Y569,IF($E569=Y$4,'3'!$G569+SUM('3'!$H569:Y569),IF($E569&lt;Y$4,'3'!Y569,0)))</f>
        <v>59619.492683938573</v>
      </c>
      <c r="Z569" s="68">
        <f>IF($E569="OAI",'3'!Z569,IF($E569=Z$4,'3'!$G569+SUM('3'!$H569:Z569),IF($E569&lt;Z$4,'3'!Z569,0)))</f>
        <v>8944.5870367429306</v>
      </c>
      <c r="AA569" s="68">
        <f>IF($E569="OAI",'3'!AA569,IF($E569=AA$4,'3'!$G569+SUM('3'!$H569:AA569),IF($E569&lt;AA$4,'3'!AA569,0)))</f>
        <v>95359.08095375108</v>
      </c>
      <c r="AB569" s="68">
        <f>IF($E569="OAI",'3'!AB569,IF($E569=AB$4,'3'!$G569+SUM('3'!$H569:AB569),IF($E569&lt;AB$4,'3'!AB569,0)))</f>
        <v>106787.18848491466</v>
      </c>
      <c r="AC569" s="68">
        <f>IF($E569="OAI",'3'!AC569,IF($E569=AC$4,'3'!$G569+SUM('3'!$H569:AC569),IF($E569&lt;AC$4,'3'!AC569,0)))</f>
        <v>130192.5639221852</v>
      </c>
      <c r="AD569" s="68">
        <f>IF($E569="OAI",'3'!AD569,IF($E569=AD$4,'3'!$G569+SUM('3'!$H569:AD569),IF($E569&lt;AD$4,'3'!AD569,0)))</f>
        <v>19814.030569236609</v>
      </c>
      <c r="AE569" s="68">
        <f>IF($E569="OAI",'3'!AE569,IF($E569=AE$4,'3'!$G569+SUM('3'!$H569:AE569),IF($E569&lt;AE$4,'3'!AE569,0)))</f>
        <v>0</v>
      </c>
      <c r="AF569" s="26">
        <f t="shared" si="32"/>
        <v>962253.66625873616</v>
      </c>
      <c r="AG569" s="26">
        <f t="shared" si="33"/>
        <v>754146.55076619459</v>
      </c>
      <c r="AH569" s="56">
        <f t="shared" si="34"/>
        <v>664</v>
      </c>
    </row>
    <row r="570" spans="1:34">
      <c r="A570" s="56">
        <f t="shared" si="35"/>
        <v>665</v>
      </c>
      <c r="B570" s="3">
        <f>'1'!B570</f>
        <v>5766588</v>
      </c>
      <c r="C570" t="str">
        <f>'1'!C570</f>
        <v>CASCADE: Install MPAC</v>
      </c>
      <c r="D570" s="3">
        <f>'1'!D570</f>
        <v>67</v>
      </c>
      <c r="E570" s="13">
        <f>IF('1'!E570="OAI","OAI",EOMONTH('1'!E570,-1)+1)</f>
        <v>45627</v>
      </c>
      <c r="F570" s="3" t="str">
        <f>'1'!F570</f>
        <v>TOO</v>
      </c>
      <c r="G570" s="7"/>
      <c r="H570" s="68">
        <f>IF($E570="OAI",'3'!H570,IF($E570&lt;=H$4,'3'!$G570+SUM('3'!$H570:H570),0))</f>
        <v>0</v>
      </c>
      <c r="I570" s="68">
        <f>IF($E570="OAI",'3'!I570,IF($E570=I$4,'3'!$G570+SUM('3'!$H570:I570),IF($E570&lt;I$4,'3'!I570,0)))</f>
        <v>0</v>
      </c>
      <c r="J570" s="68">
        <f>IF($E570="OAI",'3'!J570,IF($E570=J$4,'3'!$G570+SUM('3'!$H570:J570),IF($E570&lt;J$4,'3'!J570,0)))</f>
        <v>0</v>
      </c>
      <c r="K570" s="68">
        <f>IF($E570="OAI",'3'!K570,IF($E570=K$4,'3'!$G570+SUM('3'!$H570:K570),IF($E570&lt;K$4,'3'!K570,0)))</f>
        <v>0</v>
      </c>
      <c r="L570" s="68">
        <f>IF($E570="OAI",'3'!L570,IF($E570=L$4,'3'!$G570+SUM('3'!$H570:L570),IF($E570&lt;L$4,'3'!L570,0)))</f>
        <v>0</v>
      </c>
      <c r="M570" s="68">
        <f>IF($E570="OAI",'3'!M570,IF($E570=M$4,'3'!$G570+SUM('3'!$H570:M570),IF($E570&lt;M$4,'3'!M570,0)))</f>
        <v>0</v>
      </c>
      <c r="N570" s="68">
        <f>IF($E570="OAI",'3'!N570,IF($E570=N$4,'3'!$G570+SUM('3'!$H570:N570),IF($E570&lt;N$4,'3'!N570,0)))</f>
        <v>0</v>
      </c>
      <c r="O570" s="68">
        <f>IF($E570="OAI",'3'!O570,IF($E570=O$4,'3'!$G570+SUM('3'!$H570:O570),IF($E570&lt;O$4,'3'!O570,0)))</f>
        <v>0</v>
      </c>
      <c r="P570" s="68">
        <f>IF($E570="OAI",'3'!P570,IF($E570=P$4,'3'!$G570+SUM('3'!$H570:P570),IF($E570&lt;P$4,'3'!P570,0)))</f>
        <v>0</v>
      </c>
      <c r="Q570" s="68">
        <f>IF($E570="OAI",'3'!Q570,IF($E570=Q$4,'3'!$G570+SUM('3'!$H570:Q570),IF($E570&lt;Q$4,'3'!Q570,0)))</f>
        <v>0</v>
      </c>
      <c r="R570" s="68">
        <f>IF($E570="OAI",'3'!R570,IF($E570=R$4,'3'!$G570+SUM('3'!$H570:R570),IF($E570&lt;R$4,'3'!R570,0)))</f>
        <v>0</v>
      </c>
      <c r="S570" s="68">
        <f>IF($E570="OAI",'3'!S570,IF($E570=S$4,'3'!$G570+SUM('3'!$H570:S570),IF($E570&lt;S$4,'3'!S570,0)))</f>
        <v>0</v>
      </c>
      <c r="T570" s="68">
        <f>IF($E570="OAI",'3'!T570,IF($E570=T$4,'3'!$G570+SUM('3'!$H570:T570),IF($E570&lt;T$4,'3'!T570,0)))</f>
        <v>0</v>
      </c>
      <c r="U570" s="68">
        <f>IF($E570="OAI",'3'!U570,IF($E570=U$4,'3'!$G570+SUM('3'!$H570:U570),IF($E570&lt;U$4,'3'!U570,0)))</f>
        <v>0</v>
      </c>
      <c r="V570" s="68">
        <f>IF($E570="OAI",'3'!V570,IF($E570=V$4,'3'!$G570+SUM('3'!$H570:V570),IF($E570&lt;V$4,'3'!V570,0)))</f>
        <v>0</v>
      </c>
      <c r="W570" s="68">
        <f>IF($E570="OAI",'3'!W570,IF($E570=W$4,'3'!$G570+SUM('3'!$H570:W570),IF($E570&lt;W$4,'3'!W570,0)))</f>
        <v>0</v>
      </c>
      <c r="X570" s="68">
        <f>IF($E570="OAI",'3'!X570,IF($E570=X$4,'3'!$G570+SUM('3'!$H570:X570),IF($E570&lt;X$4,'3'!X570,0)))</f>
        <v>0</v>
      </c>
      <c r="Y570" s="68">
        <f>IF($E570="OAI",'3'!Y570,IF($E570=Y$4,'3'!$G570+SUM('3'!$H570:Y570),IF($E570&lt;Y$4,'3'!Y570,0)))</f>
        <v>0</v>
      </c>
      <c r="Z570" s="68">
        <f>IF($E570="OAI",'3'!Z570,IF($E570=Z$4,'3'!$G570+SUM('3'!$H570:Z570),IF($E570&lt;Z$4,'3'!Z570,0)))</f>
        <v>0</v>
      </c>
      <c r="AA570" s="68">
        <f>IF($E570="OAI",'3'!AA570,IF($E570=AA$4,'3'!$G570+SUM('3'!$H570:AA570),IF($E570&lt;AA$4,'3'!AA570,0)))</f>
        <v>0</v>
      </c>
      <c r="AB570" s="68">
        <f>IF($E570="OAI",'3'!AB570,IF($E570=AB$4,'3'!$G570+SUM('3'!$H570:AB570),IF($E570&lt;AB$4,'3'!AB570,0)))</f>
        <v>0</v>
      </c>
      <c r="AC570" s="68">
        <f>IF($E570="OAI",'3'!AC570,IF($E570=AC$4,'3'!$G570+SUM('3'!$H570:AC570),IF($E570&lt;AC$4,'3'!AC570,0)))</f>
        <v>0</v>
      </c>
      <c r="AD570" s="68">
        <f>IF($E570="OAI",'3'!AD570,IF($E570=AD$4,'3'!$G570+SUM('3'!$H570:AD570),IF($E570&lt;AD$4,'3'!AD570,0)))</f>
        <v>0</v>
      </c>
      <c r="AE570" s="68">
        <f>IF($E570="OAI",'3'!AE570,IF($E570=AE$4,'3'!$G570+SUM('3'!$H570:AE570),IF($E570&lt;AE$4,'3'!AE570,0)))</f>
        <v>13415974.031422641</v>
      </c>
      <c r="AF570" s="26">
        <f t="shared" si="32"/>
        <v>0</v>
      </c>
      <c r="AG570" s="26">
        <f t="shared" si="33"/>
        <v>13415974.031422641</v>
      </c>
      <c r="AH570" s="56">
        <f t="shared" si="34"/>
        <v>665</v>
      </c>
    </row>
    <row r="571" spans="1:34">
      <c r="A571" s="56">
        <f t="shared" si="35"/>
        <v>666</v>
      </c>
      <c r="B571" s="3">
        <f>'1'!B571</f>
        <v>5770427</v>
      </c>
      <c r="C571" t="str">
        <f>'1'!C571</f>
        <v>WOODLAND: Inst Rio Oso 115 KV Remote End</v>
      </c>
      <c r="D571" s="3">
        <f>'1'!D571</f>
        <v>67</v>
      </c>
      <c r="E571" s="13">
        <f>IF('1'!E571="OAI","OAI",EOMONTH('1'!E571,-1)+1)</f>
        <v>44986</v>
      </c>
      <c r="F571" s="3" t="str">
        <f>'1'!F571</f>
        <v>TOLO</v>
      </c>
      <c r="G571" s="7"/>
      <c r="H571" s="68">
        <f>IF($E571="OAI",'3'!H571,IF($E571&lt;=H$4,'3'!$G571+SUM('3'!$H571:H571),0))</f>
        <v>0</v>
      </c>
      <c r="I571" s="68">
        <f>IF($E571="OAI",'3'!I571,IF($E571=I$4,'3'!$G571+SUM('3'!$H571:I571),IF($E571&lt;I$4,'3'!I571,0)))</f>
        <v>0</v>
      </c>
      <c r="J571" s="68">
        <f>IF($E571="OAI",'3'!J571,IF($E571=J$4,'3'!$G571+SUM('3'!$H571:J571),IF($E571&lt;J$4,'3'!J571,0)))</f>
        <v>2919525.4293017103</v>
      </c>
      <c r="K571" s="68">
        <f>IF($E571="OAI",'3'!K571,IF($E571=K$4,'3'!$G571+SUM('3'!$H571:K571),IF($E571&lt;K$4,'3'!K571,0)))</f>
        <v>-17267.711619995491</v>
      </c>
      <c r="L571" s="68">
        <f>IF($E571="OAI",'3'!L571,IF($E571=L$4,'3'!$G571+SUM('3'!$H571:L571),IF($E571&lt;L$4,'3'!L571,0)))</f>
        <v>32941.889155726247</v>
      </c>
      <c r="M571" s="68">
        <f>IF($E571="OAI",'3'!M571,IF($E571=M$4,'3'!$G571+SUM('3'!$H571:M571),IF($E571&lt;M$4,'3'!M571,0)))</f>
        <v>57749.608129351138</v>
      </c>
      <c r="N571" s="68">
        <f>IF($E571="OAI",'3'!N571,IF($E571=N$4,'3'!$G571+SUM('3'!$H571:N571),IF($E571&lt;N$4,'3'!N571,0)))</f>
        <v>3681.9088117809415</v>
      </c>
      <c r="O571" s="68">
        <f>IF($E571="OAI",'3'!O571,IF($E571=O$4,'3'!$G571+SUM('3'!$H571:O571),IF($E571&lt;O$4,'3'!O571,0)))</f>
        <v>1494.3050718258658</v>
      </c>
      <c r="P571" s="68">
        <f>IF($E571="OAI",'3'!P571,IF($E571=P$4,'3'!$G571+SUM('3'!$H571:P571),IF($E571&lt;P$4,'3'!P571,0)))</f>
        <v>6168.6903535587408</v>
      </c>
      <c r="Q571" s="68">
        <f>IF($E571="OAI",'3'!Q571,IF($E571=Q$4,'3'!$G571+SUM('3'!$H571:Q571),IF($E571&lt;Q$4,'3'!Q571,0)))</f>
        <v>20825.514286641624</v>
      </c>
      <c r="R571" s="68">
        <f>IF($E571="OAI",'3'!R571,IF($E571=R$4,'3'!$G571+SUM('3'!$H571:R571),IF($E571&lt;R$4,'3'!R571,0)))</f>
        <v>40213.093034345198</v>
      </c>
      <c r="S571" s="68">
        <f>IF($E571="OAI",'3'!S571,IF($E571=S$4,'3'!$G571+SUM('3'!$H571:S571),IF($E571&lt;S$4,'3'!S571,0)))</f>
        <v>25595.77436067459</v>
      </c>
      <c r="T571" s="68">
        <f>IF($E571="OAI",'3'!T571,IF($E571=T$4,'3'!$G571+SUM('3'!$H571:T571),IF($E571&lt;T$4,'3'!T571,0)))</f>
        <v>17564.746447840662</v>
      </c>
      <c r="U571" s="68">
        <f>IF($E571="OAI",'3'!U571,IF($E571=U$4,'3'!$G571+SUM('3'!$H571:U571),IF($E571&lt;U$4,'3'!U571,0)))</f>
        <v>16733.738408458266</v>
      </c>
      <c r="V571" s="68">
        <f>IF($E571="OAI",'3'!V571,IF($E571=V$4,'3'!$G571+SUM('3'!$H571:V571),IF($E571&lt;V$4,'3'!V571,0)))</f>
        <v>5789.4771323134937</v>
      </c>
      <c r="W571" s="68">
        <f>IF($E571="OAI",'3'!W571,IF($E571=W$4,'3'!$G571+SUM('3'!$H571:W571),IF($E571&lt;W$4,'3'!W571,0)))</f>
        <v>0</v>
      </c>
      <c r="X571" s="68">
        <f>IF($E571="OAI",'3'!X571,IF($E571=X$4,'3'!$G571+SUM('3'!$H571:X571),IF($E571&lt;X$4,'3'!X571,0)))</f>
        <v>0</v>
      </c>
      <c r="Y571" s="68">
        <f>IF($E571="OAI",'3'!Y571,IF($E571=Y$4,'3'!$G571+SUM('3'!$H571:Y571),IF($E571&lt;Y$4,'3'!Y571,0)))</f>
        <v>0</v>
      </c>
      <c r="Z571" s="68">
        <f>IF($E571="OAI",'3'!Z571,IF($E571=Z$4,'3'!$G571+SUM('3'!$H571:Z571),IF($E571&lt;Z$4,'3'!Z571,0)))</f>
        <v>0</v>
      </c>
      <c r="AA571" s="68">
        <f>IF($E571="OAI",'3'!AA571,IF($E571=AA$4,'3'!$G571+SUM('3'!$H571:AA571),IF($E571&lt;AA$4,'3'!AA571,0)))</f>
        <v>0</v>
      </c>
      <c r="AB571" s="68">
        <f>IF($E571="OAI",'3'!AB571,IF($E571=AB$4,'3'!$G571+SUM('3'!$H571:AB571),IF($E571&lt;AB$4,'3'!AB571,0)))</f>
        <v>0</v>
      </c>
      <c r="AC571" s="68">
        <f>IF($E571="OAI",'3'!AC571,IF($E571=AC$4,'3'!$G571+SUM('3'!$H571:AC571),IF($E571&lt;AC$4,'3'!AC571,0)))</f>
        <v>0</v>
      </c>
      <c r="AD571" s="68">
        <f>IF($E571="OAI",'3'!AD571,IF($E571=AD$4,'3'!$G571+SUM('3'!$H571:AD571),IF($E571&lt;AD$4,'3'!AD571,0)))</f>
        <v>0</v>
      </c>
      <c r="AE571" s="68">
        <f>IF($E571="OAI",'3'!AE571,IF($E571=AE$4,'3'!$G571+SUM('3'!$H571:AE571),IF($E571&lt;AE$4,'3'!AE571,0)))</f>
        <v>0</v>
      </c>
      <c r="AF571" s="26">
        <f t="shared" si="32"/>
        <v>3090928.5008856193</v>
      </c>
      <c r="AG571" s="26">
        <f t="shared" si="33"/>
        <v>40087.96198861242</v>
      </c>
      <c r="AH571" s="56">
        <f t="shared" si="34"/>
        <v>666</v>
      </c>
    </row>
    <row r="572" spans="1:34">
      <c r="A572" s="56">
        <f t="shared" si="35"/>
        <v>667</v>
      </c>
      <c r="B572" s="3">
        <f>'1'!B572</f>
        <v>5774084</v>
      </c>
      <c r="C572" t="str">
        <f>'1'!C572</f>
        <v>MONTA VISTA: Install 230KV MPAC</v>
      </c>
      <c r="D572" s="3">
        <f>'1'!D572</f>
        <v>67</v>
      </c>
      <c r="E572" s="13">
        <f>IF('1'!E572="OAI","OAI",EOMONTH('1'!E572,-1)+1)</f>
        <v>45505</v>
      </c>
      <c r="F572" s="3" t="str">
        <f>'1'!F572</f>
        <v>TOHI</v>
      </c>
      <c r="G572" s="7"/>
      <c r="H572" s="68">
        <f>IF($E572="OAI",'3'!H572,IF($E572&lt;=H$4,'3'!$G572+SUM('3'!$H572:H572),0))</f>
        <v>0</v>
      </c>
      <c r="I572" s="68">
        <f>IF($E572="OAI",'3'!I572,IF($E572=I$4,'3'!$G572+SUM('3'!$H572:I572),IF($E572&lt;I$4,'3'!I572,0)))</f>
        <v>0</v>
      </c>
      <c r="J572" s="68">
        <f>IF($E572="OAI",'3'!J572,IF($E572=J$4,'3'!$G572+SUM('3'!$H572:J572),IF($E572&lt;J$4,'3'!J572,0)))</f>
        <v>0</v>
      </c>
      <c r="K572" s="68">
        <f>IF($E572="OAI",'3'!K572,IF($E572=K$4,'3'!$G572+SUM('3'!$H572:K572),IF($E572&lt;K$4,'3'!K572,0)))</f>
        <v>0</v>
      </c>
      <c r="L572" s="68">
        <f>IF($E572="OAI",'3'!L572,IF($E572=L$4,'3'!$G572+SUM('3'!$H572:L572),IF($E572&lt;L$4,'3'!L572,0)))</f>
        <v>0</v>
      </c>
      <c r="M572" s="68">
        <f>IF($E572="OAI",'3'!M572,IF($E572=M$4,'3'!$G572+SUM('3'!$H572:M572),IF($E572&lt;M$4,'3'!M572,0)))</f>
        <v>0</v>
      </c>
      <c r="N572" s="68">
        <f>IF($E572="OAI",'3'!N572,IF($E572=N$4,'3'!$G572+SUM('3'!$H572:N572),IF($E572&lt;N$4,'3'!N572,0)))</f>
        <v>0</v>
      </c>
      <c r="O572" s="68">
        <f>IF($E572="OAI",'3'!O572,IF($E572=O$4,'3'!$G572+SUM('3'!$H572:O572),IF($E572&lt;O$4,'3'!O572,0)))</f>
        <v>0</v>
      </c>
      <c r="P572" s="68">
        <f>IF($E572="OAI",'3'!P572,IF($E572=P$4,'3'!$G572+SUM('3'!$H572:P572),IF($E572&lt;P$4,'3'!P572,0)))</f>
        <v>0</v>
      </c>
      <c r="Q572" s="68">
        <f>IF($E572="OAI",'3'!Q572,IF($E572=Q$4,'3'!$G572+SUM('3'!$H572:Q572),IF($E572&lt;Q$4,'3'!Q572,0)))</f>
        <v>0</v>
      </c>
      <c r="R572" s="68">
        <f>IF($E572="OAI",'3'!R572,IF($E572=R$4,'3'!$G572+SUM('3'!$H572:R572),IF($E572&lt;R$4,'3'!R572,0)))</f>
        <v>0</v>
      </c>
      <c r="S572" s="68">
        <f>IF($E572="OAI",'3'!S572,IF($E572=S$4,'3'!$G572+SUM('3'!$H572:S572),IF($E572&lt;S$4,'3'!S572,0)))</f>
        <v>0</v>
      </c>
      <c r="T572" s="68">
        <f>IF($E572="OAI",'3'!T572,IF($E572=T$4,'3'!$G572+SUM('3'!$H572:T572),IF($E572&lt;T$4,'3'!T572,0)))</f>
        <v>0</v>
      </c>
      <c r="U572" s="68">
        <f>IF($E572="OAI",'3'!U572,IF($E572=U$4,'3'!$G572+SUM('3'!$H572:U572),IF($E572&lt;U$4,'3'!U572,0)))</f>
        <v>0</v>
      </c>
      <c r="V572" s="68">
        <f>IF($E572="OAI",'3'!V572,IF($E572=V$4,'3'!$G572+SUM('3'!$H572:V572),IF($E572&lt;V$4,'3'!V572,0)))</f>
        <v>0</v>
      </c>
      <c r="W572" s="68">
        <f>IF($E572="OAI",'3'!W572,IF($E572=W$4,'3'!$G572+SUM('3'!$H572:W572),IF($E572&lt;W$4,'3'!W572,0)))</f>
        <v>0</v>
      </c>
      <c r="X572" s="68">
        <f>IF($E572="OAI",'3'!X572,IF($E572=X$4,'3'!$G572+SUM('3'!$H572:X572),IF($E572&lt;X$4,'3'!X572,0)))</f>
        <v>0</v>
      </c>
      <c r="Y572" s="68">
        <f>IF($E572="OAI",'3'!Y572,IF($E572=Y$4,'3'!$G572+SUM('3'!$H572:Y572),IF($E572&lt;Y$4,'3'!Y572,0)))</f>
        <v>0</v>
      </c>
      <c r="Z572" s="68">
        <f>IF($E572="OAI",'3'!Z572,IF($E572=Z$4,'3'!$G572+SUM('3'!$H572:Z572),IF($E572&lt;Z$4,'3'!Z572,0)))</f>
        <v>0</v>
      </c>
      <c r="AA572" s="68">
        <f>IF($E572="OAI",'3'!AA572,IF($E572=AA$4,'3'!$G572+SUM('3'!$H572:AA572),IF($E572&lt;AA$4,'3'!AA572,0)))</f>
        <v>13367903.100441774</v>
      </c>
      <c r="AB572" s="68">
        <f>IF($E572="OAI",'3'!AB572,IF($E572=AB$4,'3'!$G572+SUM('3'!$H572:AB572),IF($E572&lt;AB$4,'3'!AB572,0)))</f>
        <v>4786.7047114560373</v>
      </c>
      <c r="AC572" s="68">
        <f>IF($E572="OAI",'3'!AC572,IF($E572=AC$4,'3'!$G572+SUM('3'!$H572:AC572),IF($E572&lt;AC$4,'3'!AC572,0)))</f>
        <v>5504.2823786626886</v>
      </c>
      <c r="AD572" s="68">
        <f>IF($E572="OAI",'3'!AD572,IF($E572=AD$4,'3'!$G572+SUM('3'!$H572:AD572),IF($E572&lt;AD$4,'3'!AD572,0)))</f>
        <v>4307.7590720528779</v>
      </c>
      <c r="AE572" s="68">
        <f>IF($E572="OAI",'3'!AE572,IF($E572=AE$4,'3'!$G572+SUM('3'!$H572:AE572),IF($E572&lt;AE$4,'3'!AE572,0)))</f>
        <v>5025.3367392595283</v>
      </c>
      <c r="AF572" s="26">
        <f t="shared" si="32"/>
        <v>0</v>
      </c>
      <c r="AG572" s="26">
        <f t="shared" si="33"/>
        <v>13387527.183343204</v>
      </c>
      <c r="AH572" s="56">
        <f t="shared" si="34"/>
        <v>667</v>
      </c>
    </row>
    <row r="573" spans="1:34">
      <c r="A573" s="56">
        <f t="shared" si="35"/>
        <v>668</v>
      </c>
      <c r="B573" s="3">
        <f>'1'!B573</f>
        <v>5775339</v>
      </c>
      <c r="C573" t="str">
        <f>'1'!C573</f>
        <v>MONTA VISTA: Repl Saratoga RE RLY</v>
      </c>
      <c r="D573" s="3">
        <f>'1'!D573</f>
        <v>67</v>
      </c>
      <c r="E573" s="13">
        <f>IF('1'!E573="OAI","OAI",EOMONTH('1'!E573,-1)+1)</f>
        <v>44927</v>
      </c>
      <c r="F573" s="3" t="str">
        <f>'1'!F573</f>
        <v>TOHI</v>
      </c>
      <c r="G573" s="7"/>
      <c r="H573" s="68">
        <f>IF($E573="OAI",'3'!H573,IF($E573&lt;=H$4,'3'!$G573+SUM('3'!$H573:H573),0))</f>
        <v>2821852.837973427</v>
      </c>
      <c r="I573" s="68">
        <f>IF($E573="OAI",'3'!I573,IF($E573=I$4,'3'!$G573+SUM('3'!$H573:I573),IF($E573&lt;I$4,'3'!I573,0)))</f>
        <v>9910.3229183662679</v>
      </c>
      <c r="J573" s="68">
        <f>IF($E573="OAI",'3'!J573,IF($E573=J$4,'3'!$G573+SUM('3'!$H573:J573),IF($E573&lt;J$4,'3'!J573,0)))</f>
        <v>7930.2149631073034</v>
      </c>
      <c r="K573" s="68">
        <f>IF($E573="OAI",'3'!K573,IF($E573=K$4,'3'!$G573+SUM('3'!$H573:K573),IF($E573&lt;K$4,'3'!K573,0)))</f>
        <v>2144.1852237142189</v>
      </c>
      <c r="L573" s="68">
        <f>IF($E573="OAI",'3'!L573,IF($E573=L$4,'3'!$G573+SUM('3'!$H573:L573),IF($E573&lt;L$4,'3'!L573,0)))</f>
        <v>8668.9819486732868</v>
      </c>
      <c r="M573" s="68">
        <f>IF($E573="OAI",'3'!M573,IF($E573=M$4,'3'!$G573+SUM('3'!$H573:M573),IF($E573&lt;M$4,'3'!M573,0)))</f>
        <v>-441.82533050244763</v>
      </c>
      <c r="N573" s="68">
        <f>IF($E573="OAI",'3'!N573,IF($E573=N$4,'3'!$G573+SUM('3'!$H573:N573),IF($E573&lt;N$4,'3'!N573,0)))</f>
        <v>11473.669021381993</v>
      </c>
      <c r="O573" s="68">
        <f>IF($E573="OAI",'3'!O573,IF($E573=O$4,'3'!$G573+SUM('3'!$H573:O573),IF($E573&lt;O$4,'3'!O573,0)))</f>
        <v>-62167.768261593985</v>
      </c>
      <c r="P573" s="68">
        <f>IF($E573="OAI",'3'!P573,IF($E573=P$4,'3'!$G573+SUM('3'!$H573:P573),IF($E573&lt;P$4,'3'!P573,0)))</f>
        <v>250.54160981043475</v>
      </c>
      <c r="Q573" s="68">
        <f>IF($E573="OAI",'3'!Q573,IF($E573=Q$4,'3'!$G573+SUM('3'!$H573:Q573),IF($E573&lt;Q$4,'3'!Q573,0)))</f>
        <v>2468.2401582328848</v>
      </c>
      <c r="R573" s="68">
        <f>IF($E573="OAI",'3'!R573,IF($E573=R$4,'3'!$G573+SUM('3'!$H573:R573),IF($E573&lt;R$4,'3'!R573,0)))</f>
        <v>2348.9789977429791</v>
      </c>
      <c r="S573" s="68">
        <f>IF($E573="OAI",'3'!S573,IF($E573=S$4,'3'!$G573+SUM('3'!$H573:S573),IF($E573&lt;S$4,'3'!S573,0)))</f>
        <v>2348.9789977429791</v>
      </c>
      <c r="T573" s="68">
        <f>IF($E573="OAI",'3'!T573,IF($E573=T$4,'3'!$G573+SUM('3'!$H573:T573),IF($E573&lt;T$4,'3'!T573,0)))</f>
        <v>3461.3688376562486</v>
      </c>
      <c r="U573" s="68">
        <f>IF($E573="OAI",'3'!U573,IF($E573=U$4,'3'!$G573+SUM('3'!$H573:U573),IF($E573&lt;U$4,'3'!U573,0)))</f>
        <v>2782.232432335215</v>
      </c>
      <c r="V573" s="68">
        <f>IF($E573="OAI",'3'!V573,IF($E573=V$4,'3'!$G573+SUM('3'!$H573:V573),IF($E573&lt;V$4,'3'!V573,0)))</f>
        <v>0</v>
      </c>
      <c r="W573" s="68">
        <f>IF($E573="OAI",'3'!W573,IF($E573=W$4,'3'!$G573+SUM('3'!$H573:W573),IF($E573&lt;W$4,'3'!W573,0)))</f>
        <v>0</v>
      </c>
      <c r="X573" s="68">
        <f>IF($E573="OAI",'3'!X573,IF($E573=X$4,'3'!$G573+SUM('3'!$H573:X573),IF($E573&lt;X$4,'3'!X573,0)))</f>
        <v>0</v>
      </c>
      <c r="Y573" s="68">
        <f>IF($E573="OAI",'3'!Y573,IF($E573=Y$4,'3'!$G573+SUM('3'!$H573:Y573),IF($E573&lt;Y$4,'3'!Y573,0)))</f>
        <v>0</v>
      </c>
      <c r="Z573" s="68">
        <f>IF($E573="OAI",'3'!Z573,IF($E573=Z$4,'3'!$G573+SUM('3'!$H573:Z573),IF($E573&lt;Z$4,'3'!Z573,0)))</f>
        <v>0</v>
      </c>
      <c r="AA573" s="68">
        <f>IF($E573="OAI",'3'!AA573,IF($E573=AA$4,'3'!$G573+SUM('3'!$H573:AA573),IF($E573&lt;AA$4,'3'!AA573,0)))</f>
        <v>0</v>
      </c>
      <c r="AB573" s="68">
        <f>IF($E573="OAI",'3'!AB573,IF($E573=AB$4,'3'!$G573+SUM('3'!$H573:AB573),IF($E573&lt;AB$4,'3'!AB573,0)))</f>
        <v>0</v>
      </c>
      <c r="AC573" s="68">
        <f>IF($E573="OAI",'3'!AC573,IF($E573=AC$4,'3'!$G573+SUM('3'!$H573:AC573),IF($E573&lt;AC$4,'3'!AC573,0)))</f>
        <v>0</v>
      </c>
      <c r="AD573" s="68">
        <f>IF($E573="OAI",'3'!AD573,IF($E573=AD$4,'3'!$G573+SUM('3'!$H573:AD573),IF($E573&lt;AD$4,'3'!AD573,0)))</f>
        <v>0</v>
      </c>
      <c r="AE573" s="68">
        <f>IF($E573="OAI",'3'!AE573,IF($E573=AE$4,'3'!$G573+SUM('3'!$H573:AE573),IF($E573&lt;AE$4,'3'!AE573,0)))</f>
        <v>0</v>
      </c>
      <c r="AF573" s="26">
        <f t="shared" si="32"/>
        <v>2806787.3582201032</v>
      </c>
      <c r="AG573" s="26">
        <f t="shared" si="33"/>
        <v>6243.6012699914636</v>
      </c>
      <c r="AH573" s="56">
        <f t="shared" si="34"/>
        <v>668</v>
      </c>
    </row>
    <row r="574" spans="1:34">
      <c r="A574" s="56">
        <f t="shared" si="35"/>
        <v>669</v>
      </c>
      <c r="B574" s="3">
        <f>'1'!B574</f>
        <v>5775341</v>
      </c>
      <c r="C574" t="str">
        <f>'1'!C574</f>
        <v>MONTA VISTA: Repl Coyote RE RLY</v>
      </c>
      <c r="D574" s="3">
        <f>'1'!D574</f>
        <v>67</v>
      </c>
      <c r="E574" s="13">
        <f>IF('1'!E574="OAI","OAI",EOMONTH('1'!E574,-1)+1)</f>
        <v>45597</v>
      </c>
      <c r="F574" s="3" t="str">
        <f>'1'!F574</f>
        <v>TOHI</v>
      </c>
      <c r="G574" s="7"/>
      <c r="H574" s="68">
        <f>IF($E574="OAI",'3'!H574,IF($E574&lt;=H$4,'3'!$G574+SUM('3'!$H574:H574),0))</f>
        <v>0</v>
      </c>
      <c r="I574" s="68">
        <f>IF($E574="OAI",'3'!I574,IF($E574=I$4,'3'!$G574+SUM('3'!$H574:I574),IF($E574&lt;I$4,'3'!I574,0)))</f>
        <v>0</v>
      </c>
      <c r="J574" s="68">
        <f>IF($E574="OAI",'3'!J574,IF($E574=J$4,'3'!$G574+SUM('3'!$H574:J574),IF($E574&lt;J$4,'3'!J574,0)))</f>
        <v>0</v>
      </c>
      <c r="K574" s="68">
        <f>IF($E574="OAI",'3'!K574,IF($E574=K$4,'3'!$G574+SUM('3'!$H574:K574),IF($E574&lt;K$4,'3'!K574,0)))</f>
        <v>0</v>
      </c>
      <c r="L574" s="68">
        <f>IF($E574="OAI",'3'!L574,IF($E574=L$4,'3'!$G574+SUM('3'!$H574:L574),IF($E574&lt;L$4,'3'!L574,0)))</f>
        <v>0</v>
      </c>
      <c r="M574" s="68">
        <f>IF($E574="OAI",'3'!M574,IF($E574=M$4,'3'!$G574+SUM('3'!$H574:M574),IF($E574&lt;M$4,'3'!M574,0)))</f>
        <v>0</v>
      </c>
      <c r="N574" s="68">
        <f>IF($E574="OAI",'3'!N574,IF($E574=N$4,'3'!$G574+SUM('3'!$H574:N574),IF($E574&lt;N$4,'3'!N574,0)))</f>
        <v>0</v>
      </c>
      <c r="O574" s="68">
        <f>IF($E574="OAI",'3'!O574,IF($E574=O$4,'3'!$G574+SUM('3'!$H574:O574),IF($E574&lt;O$4,'3'!O574,0)))</f>
        <v>0</v>
      </c>
      <c r="P574" s="68">
        <f>IF($E574="OAI",'3'!P574,IF($E574=P$4,'3'!$G574+SUM('3'!$H574:P574),IF($E574&lt;P$4,'3'!P574,0)))</f>
        <v>0</v>
      </c>
      <c r="Q574" s="68">
        <f>IF($E574="OAI",'3'!Q574,IF($E574=Q$4,'3'!$G574+SUM('3'!$H574:Q574),IF($E574&lt;Q$4,'3'!Q574,0)))</f>
        <v>0</v>
      </c>
      <c r="R574" s="68">
        <f>IF($E574="OAI",'3'!R574,IF($E574=R$4,'3'!$G574+SUM('3'!$H574:R574),IF($E574&lt;R$4,'3'!R574,0)))</f>
        <v>0</v>
      </c>
      <c r="S574" s="68">
        <f>IF($E574="OAI",'3'!S574,IF($E574=S$4,'3'!$G574+SUM('3'!$H574:S574),IF($E574&lt;S$4,'3'!S574,0)))</f>
        <v>0</v>
      </c>
      <c r="T574" s="68">
        <f>IF($E574="OAI",'3'!T574,IF($E574=T$4,'3'!$G574+SUM('3'!$H574:T574),IF($E574&lt;T$4,'3'!T574,0)))</f>
        <v>0</v>
      </c>
      <c r="U574" s="68">
        <f>IF($E574="OAI",'3'!U574,IF($E574=U$4,'3'!$G574+SUM('3'!$H574:U574),IF($E574&lt;U$4,'3'!U574,0)))</f>
        <v>0</v>
      </c>
      <c r="V574" s="68">
        <f>IF($E574="OAI",'3'!V574,IF($E574=V$4,'3'!$G574+SUM('3'!$H574:V574),IF($E574&lt;V$4,'3'!V574,0)))</f>
        <v>0</v>
      </c>
      <c r="W574" s="68">
        <f>IF($E574="OAI",'3'!W574,IF($E574=W$4,'3'!$G574+SUM('3'!$H574:W574),IF($E574&lt;W$4,'3'!W574,0)))</f>
        <v>0</v>
      </c>
      <c r="X574" s="68">
        <f>IF($E574="OAI",'3'!X574,IF($E574=X$4,'3'!$G574+SUM('3'!$H574:X574),IF($E574&lt;X$4,'3'!X574,0)))</f>
        <v>0</v>
      </c>
      <c r="Y574" s="68">
        <f>IF($E574="OAI",'3'!Y574,IF($E574=Y$4,'3'!$G574+SUM('3'!$H574:Y574),IF($E574&lt;Y$4,'3'!Y574,0)))</f>
        <v>0</v>
      </c>
      <c r="Z574" s="68">
        <f>IF($E574="OAI",'3'!Z574,IF($E574=Z$4,'3'!$G574+SUM('3'!$H574:Z574),IF($E574&lt;Z$4,'3'!Z574,0)))</f>
        <v>0</v>
      </c>
      <c r="AA574" s="68">
        <f>IF($E574="OAI",'3'!AA574,IF($E574=AA$4,'3'!$G574+SUM('3'!$H574:AA574),IF($E574&lt;AA$4,'3'!AA574,0)))</f>
        <v>0</v>
      </c>
      <c r="AB574" s="68">
        <f>IF($E574="OAI",'3'!AB574,IF($E574=AB$4,'3'!$G574+SUM('3'!$H574:AB574),IF($E574&lt;AB$4,'3'!AB574,0)))</f>
        <v>0</v>
      </c>
      <c r="AC574" s="68">
        <f>IF($E574="OAI",'3'!AC574,IF($E574=AC$4,'3'!$G574+SUM('3'!$H574:AC574),IF($E574&lt;AC$4,'3'!AC574,0)))</f>
        <v>0</v>
      </c>
      <c r="AD574" s="68">
        <f>IF($E574="OAI",'3'!AD574,IF($E574=AD$4,'3'!$G574+SUM('3'!$H574:AD574),IF($E574&lt;AD$4,'3'!AD574,0)))</f>
        <v>1254472.2085716906</v>
      </c>
      <c r="AE574" s="68">
        <f>IF($E574="OAI",'3'!AE574,IF($E574=AE$4,'3'!$G574+SUM('3'!$H574:AE574),IF($E574&lt;AE$4,'3'!AE574,0)))</f>
        <v>1774.1961078506131</v>
      </c>
      <c r="AF574" s="26">
        <f t="shared" si="32"/>
        <v>0</v>
      </c>
      <c r="AG574" s="26">
        <f t="shared" si="33"/>
        <v>1256246.4046795412</v>
      </c>
      <c r="AH574" s="56">
        <f t="shared" si="34"/>
        <v>669</v>
      </c>
    </row>
    <row r="575" spans="1:34">
      <c r="A575" s="56">
        <f t="shared" si="35"/>
        <v>670</v>
      </c>
      <c r="B575" s="3">
        <f>'1'!B575</f>
        <v>5775342</v>
      </c>
      <c r="C575" t="str">
        <f>'1'!C575</f>
        <v>MONTA VISTA: Inst Jefferson Remote End</v>
      </c>
      <c r="D575" s="3">
        <f>'1'!D575</f>
        <v>67</v>
      </c>
      <c r="E575" s="13">
        <f>IF('1'!E575="OAI","OAI",EOMONTH('1'!E575,-1)+1)</f>
        <v>45505</v>
      </c>
      <c r="F575" s="3" t="str">
        <f>'1'!F575</f>
        <v>TOHI</v>
      </c>
      <c r="G575" s="7"/>
      <c r="H575" s="68">
        <f>IF($E575="OAI",'3'!H575,IF($E575&lt;=H$4,'3'!$G575+SUM('3'!$H575:H575),0))</f>
        <v>0</v>
      </c>
      <c r="I575" s="68">
        <f>IF($E575="OAI",'3'!I575,IF($E575=I$4,'3'!$G575+SUM('3'!$H575:I575),IF($E575&lt;I$4,'3'!I575,0)))</f>
        <v>0</v>
      </c>
      <c r="J575" s="68">
        <f>IF($E575="OAI",'3'!J575,IF($E575=J$4,'3'!$G575+SUM('3'!$H575:J575),IF($E575&lt;J$4,'3'!J575,0)))</f>
        <v>0</v>
      </c>
      <c r="K575" s="68">
        <f>IF($E575="OAI",'3'!K575,IF($E575=K$4,'3'!$G575+SUM('3'!$H575:K575),IF($E575&lt;K$4,'3'!K575,0)))</f>
        <v>0</v>
      </c>
      <c r="L575" s="68">
        <f>IF($E575="OAI",'3'!L575,IF($E575=L$4,'3'!$G575+SUM('3'!$H575:L575),IF($E575&lt;L$4,'3'!L575,0)))</f>
        <v>0</v>
      </c>
      <c r="M575" s="68">
        <f>IF($E575="OAI",'3'!M575,IF($E575=M$4,'3'!$G575+SUM('3'!$H575:M575),IF($E575&lt;M$4,'3'!M575,0)))</f>
        <v>0</v>
      </c>
      <c r="N575" s="68">
        <f>IF($E575="OAI",'3'!N575,IF($E575=N$4,'3'!$G575+SUM('3'!$H575:N575),IF($E575&lt;N$4,'3'!N575,0)))</f>
        <v>0</v>
      </c>
      <c r="O575" s="68">
        <f>IF($E575="OAI",'3'!O575,IF($E575=O$4,'3'!$G575+SUM('3'!$H575:O575),IF($E575&lt;O$4,'3'!O575,0)))</f>
        <v>0</v>
      </c>
      <c r="P575" s="68">
        <f>IF($E575="OAI",'3'!P575,IF($E575=P$4,'3'!$G575+SUM('3'!$H575:P575),IF($E575&lt;P$4,'3'!P575,0)))</f>
        <v>0</v>
      </c>
      <c r="Q575" s="68">
        <f>IF($E575="OAI",'3'!Q575,IF($E575=Q$4,'3'!$G575+SUM('3'!$H575:Q575),IF($E575&lt;Q$4,'3'!Q575,0)))</f>
        <v>0</v>
      </c>
      <c r="R575" s="68">
        <f>IF($E575="OAI",'3'!R575,IF($E575=R$4,'3'!$G575+SUM('3'!$H575:R575),IF($E575&lt;R$4,'3'!R575,0)))</f>
        <v>0</v>
      </c>
      <c r="S575" s="68">
        <f>IF($E575="OAI",'3'!S575,IF($E575=S$4,'3'!$G575+SUM('3'!$H575:S575),IF($E575&lt;S$4,'3'!S575,0)))</f>
        <v>0</v>
      </c>
      <c r="T575" s="68">
        <f>IF($E575="OAI",'3'!T575,IF($E575=T$4,'3'!$G575+SUM('3'!$H575:T575),IF($E575&lt;T$4,'3'!T575,0)))</f>
        <v>0</v>
      </c>
      <c r="U575" s="68">
        <f>IF($E575="OAI",'3'!U575,IF($E575=U$4,'3'!$G575+SUM('3'!$H575:U575),IF($E575&lt;U$4,'3'!U575,0)))</f>
        <v>0</v>
      </c>
      <c r="V575" s="68">
        <f>IF($E575="OAI",'3'!V575,IF($E575=V$4,'3'!$G575+SUM('3'!$H575:V575),IF($E575&lt;V$4,'3'!V575,0)))</f>
        <v>0</v>
      </c>
      <c r="W575" s="68">
        <f>IF($E575="OAI",'3'!W575,IF($E575=W$4,'3'!$G575+SUM('3'!$H575:W575),IF($E575&lt;W$4,'3'!W575,0)))</f>
        <v>0</v>
      </c>
      <c r="X575" s="68">
        <f>IF($E575="OAI",'3'!X575,IF($E575=X$4,'3'!$G575+SUM('3'!$H575:X575),IF($E575&lt;X$4,'3'!X575,0)))</f>
        <v>0</v>
      </c>
      <c r="Y575" s="68">
        <f>IF($E575="OAI",'3'!Y575,IF($E575=Y$4,'3'!$G575+SUM('3'!$H575:Y575),IF($E575&lt;Y$4,'3'!Y575,0)))</f>
        <v>0</v>
      </c>
      <c r="Z575" s="68">
        <f>IF($E575="OAI",'3'!Z575,IF($E575=Z$4,'3'!$G575+SUM('3'!$H575:Z575),IF($E575&lt;Z$4,'3'!Z575,0)))</f>
        <v>0</v>
      </c>
      <c r="AA575" s="68">
        <f>IF($E575="OAI",'3'!AA575,IF($E575=AA$4,'3'!$G575+SUM('3'!$H575:AA575),IF($E575&lt;AA$4,'3'!AA575,0)))</f>
        <v>1429254.7624846087</v>
      </c>
      <c r="AB575" s="68">
        <f>IF($E575="OAI",'3'!AB575,IF($E575=AB$4,'3'!$G575+SUM('3'!$H575:AB575),IF($E575&lt;AB$4,'3'!AB575,0)))</f>
        <v>1173.4180118827132</v>
      </c>
      <c r="AC575" s="68">
        <f>IF($E575="OAI",'3'!AC575,IF($E575=AC$4,'3'!$G575+SUM('3'!$H575:AC575),IF($E575&lt;AC$4,'3'!AC575,0)))</f>
        <v>1349.2350508236914</v>
      </c>
      <c r="AD575" s="68">
        <f>IF($E575="OAI",'3'!AD575,IF($E575=AD$4,'3'!$G575+SUM('3'!$H575:AD575),IF($E575&lt;AD$4,'3'!AD575,0)))</f>
        <v>1054.8090608642367</v>
      </c>
      <c r="AE575" s="68">
        <f>IF($E575="OAI",'3'!AE575,IF($E575=AE$4,'3'!$G575+SUM('3'!$H575:AE575),IF($E575&lt;AE$4,'3'!AE575,0)))</f>
        <v>1231.3714820582766</v>
      </c>
      <c r="AF575" s="26">
        <f t="shared" si="32"/>
        <v>0</v>
      </c>
      <c r="AG575" s="26">
        <f t="shared" si="33"/>
        <v>1434063.5960902376</v>
      </c>
      <c r="AH575" s="56">
        <f t="shared" si="34"/>
        <v>670</v>
      </c>
    </row>
    <row r="576" spans="1:34">
      <c r="A576" s="56">
        <f t="shared" si="35"/>
        <v>671</v>
      </c>
      <c r="B576" s="3">
        <f>'1'!B576</f>
        <v>5776764</v>
      </c>
      <c r="C576" t="str">
        <f>'1'!C576</f>
        <v>METCALF: Install 230 KV MPAC</v>
      </c>
      <c r="D576" s="3">
        <f>'1'!D576</f>
        <v>67</v>
      </c>
      <c r="E576" s="13">
        <f>IF('1'!E576="OAI","OAI",EOMONTH('1'!E576,-1)+1)</f>
        <v>45323</v>
      </c>
      <c r="F576" s="3" t="str">
        <f>'1'!F576</f>
        <v>TOHI</v>
      </c>
      <c r="G576" s="7"/>
      <c r="H576" s="68">
        <f>IF($E576="OAI",'3'!H576,IF($E576&lt;=H$4,'3'!$G576+SUM('3'!$H576:H576),0))</f>
        <v>0</v>
      </c>
      <c r="I576" s="68">
        <f>IF($E576="OAI",'3'!I576,IF($E576=I$4,'3'!$G576+SUM('3'!$H576:I576),IF($E576&lt;I$4,'3'!I576,0)))</f>
        <v>0</v>
      </c>
      <c r="J576" s="68">
        <f>IF($E576="OAI",'3'!J576,IF($E576=J$4,'3'!$G576+SUM('3'!$H576:J576),IF($E576&lt;J$4,'3'!J576,0)))</f>
        <v>0</v>
      </c>
      <c r="K576" s="68">
        <f>IF($E576="OAI",'3'!K576,IF($E576=K$4,'3'!$G576+SUM('3'!$H576:K576),IF($E576&lt;K$4,'3'!K576,0)))</f>
        <v>0</v>
      </c>
      <c r="L576" s="68">
        <f>IF($E576="OAI",'3'!L576,IF($E576=L$4,'3'!$G576+SUM('3'!$H576:L576),IF($E576&lt;L$4,'3'!L576,0)))</f>
        <v>0</v>
      </c>
      <c r="M576" s="68">
        <f>IF($E576="OAI",'3'!M576,IF($E576=M$4,'3'!$G576+SUM('3'!$H576:M576),IF($E576&lt;M$4,'3'!M576,0)))</f>
        <v>0</v>
      </c>
      <c r="N576" s="68">
        <f>IF($E576="OAI",'3'!N576,IF($E576=N$4,'3'!$G576+SUM('3'!$H576:N576),IF($E576&lt;N$4,'3'!N576,0)))</f>
        <v>0</v>
      </c>
      <c r="O576" s="68">
        <f>IF($E576="OAI",'3'!O576,IF($E576=O$4,'3'!$G576+SUM('3'!$H576:O576),IF($E576&lt;O$4,'3'!O576,0)))</f>
        <v>0</v>
      </c>
      <c r="P576" s="68">
        <f>IF($E576="OAI",'3'!P576,IF($E576=P$4,'3'!$G576+SUM('3'!$H576:P576),IF($E576&lt;P$4,'3'!P576,0)))</f>
        <v>0</v>
      </c>
      <c r="Q576" s="68">
        <f>IF($E576="OAI",'3'!Q576,IF($E576=Q$4,'3'!$G576+SUM('3'!$H576:Q576),IF($E576&lt;Q$4,'3'!Q576,0)))</f>
        <v>0</v>
      </c>
      <c r="R576" s="68">
        <f>IF($E576="OAI",'3'!R576,IF($E576=R$4,'3'!$G576+SUM('3'!$H576:R576),IF($E576&lt;R$4,'3'!R576,0)))</f>
        <v>0</v>
      </c>
      <c r="S576" s="68">
        <f>IF($E576="OAI",'3'!S576,IF($E576=S$4,'3'!$G576+SUM('3'!$H576:S576),IF($E576&lt;S$4,'3'!S576,0)))</f>
        <v>0</v>
      </c>
      <c r="T576" s="68">
        <f>IF($E576="OAI",'3'!T576,IF($E576=T$4,'3'!$G576+SUM('3'!$H576:T576),IF($E576&lt;T$4,'3'!T576,0)))</f>
        <v>0</v>
      </c>
      <c r="U576" s="68">
        <f>IF($E576="OAI",'3'!U576,IF($E576=U$4,'3'!$G576+SUM('3'!$H576:U576),IF($E576&lt;U$4,'3'!U576,0)))</f>
        <v>39028676.395872369</v>
      </c>
      <c r="V576" s="68">
        <f>IF($E576="OAI",'3'!V576,IF($E576=V$4,'3'!$G576+SUM('3'!$H576:V576),IF($E576&lt;V$4,'3'!V576,0)))</f>
        <v>473212.4454510684</v>
      </c>
      <c r="W576" s="68">
        <f>IF($E576="OAI",'3'!W576,IF($E576=W$4,'3'!$G576+SUM('3'!$H576:W576),IF($E576&lt;W$4,'3'!W576,0)))</f>
        <v>473212.4454510684</v>
      </c>
      <c r="X576" s="68">
        <f>IF($E576="OAI",'3'!X576,IF($E576=X$4,'3'!$G576+SUM('3'!$H576:X576),IF($E576&lt;X$4,'3'!X576,0)))</f>
        <v>473212.4454510684</v>
      </c>
      <c r="Y576" s="68">
        <f>IF($E576="OAI",'3'!Y576,IF($E576=Y$4,'3'!$G576+SUM('3'!$H576:Y576),IF($E576&lt;Y$4,'3'!Y576,0)))</f>
        <v>473212.4454510684</v>
      </c>
      <c r="Z576" s="68">
        <f>IF($E576="OAI",'3'!Z576,IF($E576=Z$4,'3'!$G576+SUM('3'!$H576:Z576),IF($E576&lt;Z$4,'3'!Z576,0)))</f>
        <v>473212.4454510684</v>
      </c>
      <c r="AA576" s="68">
        <f>IF($E576="OAI",'3'!AA576,IF($E576=AA$4,'3'!$G576+SUM('3'!$H576:AA576),IF($E576&lt;AA$4,'3'!AA576,0)))</f>
        <v>473212.4454510684</v>
      </c>
      <c r="AB576" s="68">
        <f>IF($E576="OAI",'3'!AB576,IF($E576=AB$4,'3'!$G576+SUM('3'!$H576:AB576),IF($E576&lt;AB$4,'3'!AB576,0)))</f>
        <v>454577.88912452059</v>
      </c>
      <c r="AC576" s="68">
        <f>IF($E576="OAI",'3'!AC576,IF($E576=AC$4,'3'!$G576+SUM('3'!$H576:AC576),IF($E576&lt;AC$4,'3'!AC576,0)))</f>
        <v>462822.65539842006</v>
      </c>
      <c r="AD576" s="68">
        <f>IF($E576="OAI",'3'!AD576,IF($E576=AD$4,'3'!$G576+SUM('3'!$H576:AD576),IF($E576&lt;AD$4,'3'!AD576,0)))</f>
        <v>463615.64894289628</v>
      </c>
      <c r="AE576" s="68">
        <f>IF($E576="OAI",'3'!AE576,IF($E576=AE$4,'3'!$G576+SUM('3'!$H576:AE576),IF($E576&lt;AE$4,'3'!AE576,0)))</f>
        <v>649961.21220837394</v>
      </c>
      <c r="AF576" s="26">
        <f t="shared" si="32"/>
        <v>0</v>
      </c>
      <c r="AG576" s="26">
        <f t="shared" si="33"/>
        <v>43898928.474252976</v>
      </c>
      <c r="AH576" s="56">
        <f t="shared" si="34"/>
        <v>671</v>
      </c>
    </row>
    <row r="577" spans="1:34">
      <c r="A577" s="56">
        <f t="shared" si="35"/>
        <v>672</v>
      </c>
      <c r="B577" s="3">
        <f>'1'!B577</f>
        <v>5776918</v>
      </c>
      <c r="C577" t="str">
        <f>'1'!C577</f>
        <v>MONTA VISTA: Upgd SLAC RE RLY</v>
      </c>
      <c r="D577" s="3">
        <f>'1'!D577</f>
        <v>67</v>
      </c>
      <c r="E577" s="13">
        <f>IF('1'!E577="OAI","OAI",EOMONTH('1'!E577,-1)+1)</f>
        <v>45413</v>
      </c>
      <c r="F577" s="3" t="str">
        <f>'1'!F577</f>
        <v>TOLO</v>
      </c>
      <c r="G577" s="7"/>
      <c r="H577" s="68">
        <f>IF($E577="OAI",'3'!H577,IF($E577&lt;=H$4,'3'!$G577+SUM('3'!$H577:H577),0))</f>
        <v>0</v>
      </c>
      <c r="I577" s="68">
        <f>IF($E577="OAI",'3'!I577,IF($E577=I$4,'3'!$G577+SUM('3'!$H577:I577),IF($E577&lt;I$4,'3'!I577,0)))</f>
        <v>0</v>
      </c>
      <c r="J577" s="68">
        <f>IF($E577="OAI",'3'!J577,IF($E577=J$4,'3'!$G577+SUM('3'!$H577:J577),IF($E577&lt;J$4,'3'!J577,0)))</f>
        <v>0</v>
      </c>
      <c r="K577" s="68">
        <f>IF($E577="OAI",'3'!K577,IF($E577=K$4,'3'!$G577+SUM('3'!$H577:K577),IF($E577&lt;K$4,'3'!K577,0)))</f>
        <v>0</v>
      </c>
      <c r="L577" s="68">
        <f>IF($E577="OAI",'3'!L577,IF($E577=L$4,'3'!$G577+SUM('3'!$H577:L577),IF($E577&lt;L$4,'3'!L577,0)))</f>
        <v>0</v>
      </c>
      <c r="M577" s="68">
        <f>IF($E577="OAI",'3'!M577,IF($E577=M$4,'3'!$G577+SUM('3'!$H577:M577),IF($E577&lt;M$4,'3'!M577,0)))</f>
        <v>0</v>
      </c>
      <c r="N577" s="68">
        <f>IF($E577="OAI",'3'!N577,IF($E577=N$4,'3'!$G577+SUM('3'!$H577:N577),IF($E577&lt;N$4,'3'!N577,0)))</f>
        <v>0</v>
      </c>
      <c r="O577" s="68">
        <f>IF($E577="OAI",'3'!O577,IF($E577=O$4,'3'!$G577+SUM('3'!$H577:O577),IF($E577&lt;O$4,'3'!O577,0)))</f>
        <v>0</v>
      </c>
      <c r="P577" s="68">
        <f>IF($E577="OAI",'3'!P577,IF($E577=P$4,'3'!$G577+SUM('3'!$H577:P577),IF($E577&lt;P$4,'3'!P577,0)))</f>
        <v>0</v>
      </c>
      <c r="Q577" s="68">
        <f>IF($E577="OAI",'3'!Q577,IF($E577=Q$4,'3'!$G577+SUM('3'!$H577:Q577),IF($E577&lt;Q$4,'3'!Q577,0)))</f>
        <v>0</v>
      </c>
      <c r="R577" s="68">
        <f>IF($E577="OAI",'3'!R577,IF($E577=R$4,'3'!$G577+SUM('3'!$H577:R577),IF($E577&lt;R$4,'3'!R577,0)))</f>
        <v>0</v>
      </c>
      <c r="S577" s="68">
        <f>IF($E577="OAI",'3'!S577,IF($E577=S$4,'3'!$G577+SUM('3'!$H577:S577),IF($E577&lt;S$4,'3'!S577,0)))</f>
        <v>0</v>
      </c>
      <c r="T577" s="68">
        <f>IF($E577="OAI",'3'!T577,IF($E577=T$4,'3'!$G577+SUM('3'!$H577:T577),IF($E577&lt;T$4,'3'!T577,0)))</f>
        <v>0</v>
      </c>
      <c r="U577" s="68">
        <f>IF($E577="OAI",'3'!U577,IF($E577=U$4,'3'!$G577+SUM('3'!$H577:U577),IF($E577&lt;U$4,'3'!U577,0)))</f>
        <v>0</v>
      </c>
      <c r="V577" s="68">
        <f>IF($E577="OAI",'3'!V577,IF($E577=V$4,'3'!$G577+SUM('3'!$H577:V577),IF($E577&lt;V$4,'3'!V577,0)))</f>
        <v>0</v>
      </c>
      <c r="W577" s="68">
        <f>IF($E577="OAI",'3'!W577,IF($E577=W$4,'3'!$G577+SUM('3'!$H577:W577),IF($E577&lt;W$4,'3'!W577,0)))</f>
        <v>0</v>
      </c>
      <c r="X577" s="68">
        <f>IF($E577="OAI",'3'!X577,IF($E577=X$4,'3'!$G577+SUM('3'!$H577:X577),IF($E577&lt;X$4,'3'!X577,0)))</f>
        <v>1932602.1692638448</v>
      </c>
      <c r="Y577" s="68">
        <f>IF($E577="OAI",'3'!Y577,IF($E577=Y$4,'3'!$G577+SUM('3'!$H577:Y577),IF($E577&lt;Y$4,'3'!Y577,0)))</f>
        <v>960.3318602886394</v>
      </c>
      <c r="Z577" s="68">
        <f>IF($E577="OAI",'3'!Z577,IF($E577=Z$4,'3'!$G577+SUM('3'!$H577:Z577),IF($E577&lt;Z$4,'3'!Z577,0)))</f>
        <v>1056.858862060157</v>
      </c>
      <c r="AA577" s="68">
        <f>IF($E577="OAI",'3'!AA577,IF($E577=AA$4,'3'!$G577+SUM('3'!$H577:AA577),IF($E577&lt;AA$4,'3'!AA577,0)))</f>
        <v>1056.858862060157</v>
      </c>
      <c r="AB577" s="68">
        <f>IF($E577="OAI",'3'!AB577,IF($E577=AB$4,'3'!$G577+SUM('3'!$H577:AB577),IF($E577&lt;AB$4,'3'!AB577,0)))</f>
        <v>960.3318602886394</v>
      </c>
      <c r="AC577" s="68">
        <f>IF($E577="OAI",'3'!AC577,IF($E577=AC$4,'3'!$G577+SUM('3'!$H577:AC577),IF($E577&lt;AC$4,'3'!AC577,0)))</f>
        <v>665.90587032918461</v>
      </c>
      <c r="AD577" s="68">
        <f>IF($E577="OAI",'3'!AD577,IF($E577=AD$4,'3'!$G577+SUM('3'!$H577:AD577),IF($E577&lt;AD$4,'3'!AD577,0)))</f>
        <v>0</v>
      </c>
      <c r="AE577" s="68">
        <f>IF($E577="OAI",'3'!AE577,IF($E577=AE$4,'3'!$G577+SUM('3'!$H577:AE577),IF($E577&lt;AE$4,'3'!AE577,0)))</f>
        <v>0</v>
      </c>
      <c r="AF577" s="26">
        <f t="shared" si="32"/>
        <v>0</v>
      </c>
      <c r="AG577" s="26">
        <f t="shared" si="33"/>
        <v>1937302.4565788717</v>
      </c>
      <c r="AH577" s="56">
        <f t="shared" si="34"/>
        <v>672</v>
      </c>
    </row>
    <row r="578" spans="1:34">
      <c r="A578" s="56">
        <f t="shared" si="35"/>
        <v>673</v>
      </c>
      <c r="B578" s="3">
        <f>'1'!B578</f>
        <v>5777397</v>
      </c>
      <c r="C578" t="str">
        <f>'1'!C578</f>
        <v>TRACY: Upgrade Vierra MPAC Remote End</v>
      </c>
      <c r="D578" s="3">
        <f>'1'!D578</f>
        <v>67</v>
      </c>
      <c r="E578" s="13">
        <f>IF('1'!E578="OAI","OAI",EOMONTH('1'!E578,-1)+1)</f>
        <v>45597</v>
      </c>
      <c r="F578" s="3" t="str">
        <f>'1'!F578</f>
        <v>TOLO</v>
      </c>
      <c r="G578" s="7"/>
      <c r="H578" s="68">
        <f>IF($E578="OAI",'3'!H578,IF($E578&lt;=H$4,'3'!$G578+SUM('3'!$H578:H578),0))</f>
        <v>0</v>
      </c>
      <c r="I578" s="68">
        <f>IF($E578="OAI",'3'!I578,IF($E578=I$4,'3'!$G578+SUM('3'!$H578:I578),IF($E578&lt;I$4,'3'!I578,0)))</f>
        <v>0</v>
      </c>
      <c r="J578" s="68">
        <f>IF($E578="OAI",'3'!J578,IF($E578=J$4,'3'!$G578+SUM('3'!$H578:J578),IF($E578&lt;J$4,'3'!J578,0)))</f>
        <v>0</v>
      </c>
      <c r="K578" s="68">
        <f>IF($E578="OAI",'3'!K578,IF($E578=K$4,'3'!$G578+SUM('3'!$H578:K578),IF($E578&lt;K$4,'3'!K578,0)))</f>
        <v>0</v>
      </c>
      <c r="L578" s="68">
        <f>IF($E578="OAI",'3'!L578,IF($E578=L$4,'3'!$G578+SUM('3'!$H578:L578),IF($E578&lt;L$4,'3'!L578,0)))</f>
        <v>0</v>
      </c>
      <c r="M578" s="68">
        <f>IF($E578="OAI",'3'!M578,IF($E578=M$4,'3'!$G578+SUM('3'!$H578:M578),IF($E578&lt;M$4,'3'!M578,0)))</f>
        <v>0</v>
      </c>
      <c r="N578" s="68">
        <f>IF($E578="OAI",'3'!N578,IF($E578=N$4,'3'!$G578+SUM('3'!$H578:N578),IF($E578&lt;N$4,'3'!N578,0)))</f>
        <v>0</v>
      </c>
      <c r="O578" s="68">
        <f>IF($E578="OAI",'3'!O578,IF($E578=O$4,'3'!$G578+SUM('3'!$H578:O578),IF($E578&lt;O$4,'3'!O578,0)))</f>
        <v>0</v>
      </c>
      <c r="P578" s="68">
        <f>IF($E578="OAI",'3'!P578,IF($E578=P$4,'3'!$G578+SUM('3'!$H578:P578),IF($E578&lt;P$4,'3'!P578,0)))</f>
        <v>0</v>
      </c>
      <c r="Q578" s="68">
        <f>IF($E578="OAI",'3'!Q578,IF($E578=Q$4,'3'!$G578+SUM('3'!$H578:Q578),IF($E578&lt;Q$4,'3'!Q578,0)))</f>
        <v>0</v>
      </c>
      <c r="R578" s="68">
        <f>IF($E578="OAI",'3'!R578,IF($E578=R$4,'3'!$G578+SUM('3'!$H578:R578),IF($E578&lt;R$4,'3'!R578,0)))</f>
        <v>0</v>
      </c>
      <c r="S578" s="68">
        <f>IF($E578="OAI",'3'!S578,IF($E578=S$4,'3'!$G578+SUM('3'!$H578:S578),IF($E578&lt;S$4,'3'!S578,0)))</f>
        <v>0</v>
      </c>
      <c r="T578" s="68">
        <f>IF($E578="OAI",'3'!T578,IF($E578=T$4,'3'!$G578+SUM('3'!$H578:T578),IF($E578&lt;T$4,'3'!T578,0)))</f>
        <v>0</v>
      </c>
      <c r="U578" s="68">
        <f>IF($E578="OAI",'3'!U578,IF($E578=U$4,'3'!$G578+SUM('3'!$H578:U578),IF($E578&lt;U$4,'3'!U578,0)))</f>
        <v>0</v>
      </c>
      <c r="V578" s="68">
        <f>IF($E578="OAI",'3'!V578,IF($E578=V$4,'3'!$G578+SUM('3'!$H578:V578),IF($E578&lt;V$4,'3'!V578,0)))</f>
        <v>0</v>
      </c>
      <c r="W578" s="68">
        <f>IF($E578="OAI",'3'!W578,IF($E578=W$4,'3'!$G578+SUM('3'!$H578:W578),IF($E578&lt;W$4,'3'!W578,0)))</f>
        <v>0</v>
      </c>
      <c r="X578" s="68">
        <f>IF($E578="OAI",'3'!X578,IF($E578=X$4,'3'!$G578+SUM('3'!$H578:X578),IF($E578&lt;X$4,'3'!X578,0)))</f>
        <v>0</v>
      </c>
      <c r="Y578" s="68">
        <f>IF($E578="OAI",'3'!Y578,IF($E578=Y$4,'3'!$G578+SUM('3'!$H578:Y578),IF($E578&lt;Y$4,'3'!Y578,0)))</f>
        <v>0</v>
      </c>
      <c r="Z578" s="68">
        <f>IF($E578="OAI",'3'!Z578,IF($E578=Z$4,'3'!$G578+SUM('3'!$H578:Z578),IF($E578&lt;Z$4,'3'!Z578,0)))</f>
        <v>0</v>
      </c>
      <c r="AA578" s="68">
        <f>IF($E578="OAI",'3'!AA578,IF($E578=AA$4,'3'!$G578+SUM('3'!$H578:AA578),IF($E578&lt;AA$4,'3'!AA578,0)))</f>
        <v>0</v>
      </c>
      <c r="AB578" s="68">
        <f>IF($E578="OAI",'3'!AB578,IF($E578=AB$4,'3'!$G578+SUM('3'!$H578:AB578),IF($E578&lt;AB$4,'3'!AB578,0)))</f>
        <v>0</v>
      </c>
      <c r="AC578" s="68">
        <f>IF($E578="OAI",'3'!AC578,IF($E578=AC$4,'3'!$G578+SUM('3'!$H578:AC578),IF($E578&lt;AC$4,'3'!AC578,0)))</f>
        <v>0</v>
      </c>
      <c r="AD578" s="68">
        <f>IF($E578="OAI",'3'!AD578,IF($E578=AD$4,'3'!$G578+SUM('3'!$H578:AD578),IF($E578&lt;AD$4,'3'!AD578,0)))</f>
        <v>1716131.2245715368</v>
      </c>
      <c r="AE578" s="68">
        <f>IF($E578="OAI",'3'!AE578,IF($E578=AE$4,'3'!$G578+SUM('3'!$H578:AE578),IF($E578&lt;AE$4,'3'!AE578,0)))</f>
        <v>109719.42909567858</v>
      </c>
      <c r="AF578" s="26">
        <f t="shared" si="32"/>
        <v>0</v>
      </c>
      <c r="AG578" s="26">
        <f t="shared" si="33"/>
        <v>1825850.6536672153</v>
      </c>
      <c r="AH578" s="56">
        <f t="shared" si="34"/>
        <v>673</v>
      </c>
    </row>
    <row r="579" spans="1:34">
      <c r="A579" s="56">
        <f t="shared" si="35"/>
        <v>674</v>
      </c>
      <c r="B579" s="3">
        <f>'1'!B579</f>
        <v>5777421</v>
      </c>
      <c r="C579" t="str">
        <f>'1'!C579</f>
        <v>RIPON: Upgrade Vierra MPAC Remote End</v>
      </c>
      <c r="D579" s="3">
        <f>'1'!D579</f>
        <v>67</v>
      </c>
      <c r="E579" s="13">
        <f>IF('1'!E579="OAI","OAI",EOMONTH('1'!E579,-1)+1)</f>
        <v>45566</v>
      </c>
      <c r="F579" s="3" t="str">
        <f>'1'!F579</f>
        <v>TOLO</v>
      </c>
      <c r="G579" s="7"/>
      <c r="H579" s="68">
        <f>IF($E579="OAI",'3'!H579,IF($E579&lt;=H$4,'3'!$G579+SUM('3'!$H579:H579),0))</f>
        <v>0</v>
      </c>
      <c r="I579" s="68">
        <f>IF($E579="OAI",'3'!I579,IF($E579=I$4,'3'!$G579+SUM('3'!$H579:I579),IF($E579&lt;I$4,'3'!I579,0)))</f>
        <v>0</v>
      </c>
      <c r="J579" s="68">
        <f>IF($E579="OAI",'3'!J579,IF($E579=J$4,'3'!$G579+SUM('3'!$H579:J579),IF($E579&lt;J$4,'3'!J579,0)))</f>
        <v>0</v>
      </c>
      <c r="K579" s="68">
        <f>IF($E579="OAI",'3'!K579,IF($E579=K$4,'3'!$G579+SUM('3'!$H579:K579),IF($E579&lt;K$4,'3'!K579,0)))</f>
        <v>0</v>
      </c>
      <c r="L579" s="68">
        <f>IF($E579="OAI",'3'!L579,IF($E579=L$4,'3'!$G579+SUM('3'!$H579:L579),IF($E579&lt;L$4,'3'!L579,0)))</f>
        <v>0</v>
      </c>
      <c r="M579" s="68">
        <f>IF($E579="OAI",'3'!M579,IF($E579=M$4,'3'!$G579+SUM('3'!$H579:M579),IF($E579&lt;M$4,'3'!M579,0)))</f>
        <v>0</v>
      </c>
      <c r="N579" s="68">
        <f>IF($E579="OAI",'3'!N579,IF($E579=N$4,'3'!$G579+SUM('3'!$H579:N579),IF($E579&lt;N$4,'3'!N579,0)))</f>
        <v>0</v>
      </c>
      <c r="O579" s="68">
        <f>IF($E579="OAI",'3'!O579,IF($E579=O$4,'3'!$G579+SUM('3'!$H579:O579),IF($E579&lt;O$4,'3'!O579,0)))</f>
        <v>0</v>
      </c>
      <c r="P579" s="68">
        <f>IF($E579="OAI",'3'!P579,IF($E579=P$4,'3'!$G579+SUM('3'!$H579:P579),IF($E579&lt;P$4,'3'!P579,0)))</f>
        <v>0</v>
      </c>
      <c r="Q579" s="68">
        <f>IF($E579="OAI",'3'!Q579,IF($E579=Q$4,'3'!$G579+SUM('3'!$H579:Q579),IF($E579&lt;Q$4,'3'!Q579,0)))</f>
        <v>0</v>
      </c>
      <c r="R579" s="68">
        <f>IF($E579="OAI",'3'!R579,IF($E579=R$4,'3'!$G579+SUM('3'!$H579:R579),IF($E579&lt;R$4,'3'!R579,0)))</f>
        <v>0</v>
      </c>
      <c r="S579" s="68">
        <f>IF($E579="OAI",'3'!S579,IF($E579=S$4,'3'!$G579+SUM('3'!$H579:S579),IF($E579&lt;S$4,'3'!S579,0)))</f>
        <v>0</v>
      </c>
      <c r="T579" s="68">
        <f>IF($E579="OAI",'3'!T579,IF($E579=T$4,'3'!$G579+SUM('3'!$H579:T579),IF($E579&lt;T$4,'3'!T579,0)))</f>
        <v>0</v>
      </c>
      <c r="U579" s="68">
        <f>IF($E579="OAI",'3'!U579,IF($E579=U$4,'3'!$G579+SUM('3'!$H579:U579),IF($E579&lt;U$4,'3'!U579,0)))</f>
        <v>0</v>
      </c>
      <c r="V579" s="68">
        <f>IF($E579="OAI",'3'!V579,IF($E579=V$4,'3'!$G579+SUM('3'!$H579:V579),IF($E579&lt;V$4,'3'!V579,0)))</f>
        <v>0</v>
      </c>
      <c r="W579" s="68">
        <f>IF($E579="OAI",'3'!W579,IF($E579=W$4,'3'!$G579+SUM('3'!$H579:W579),IF($E579&lt;W$4,'3'!W579,0)))</f>
        <v>0</v>
      </c>
      <c r="X579" s="68">
        <f>IF($E579="OAI",'3'!X579,IF($E579=X$4,'3'!$G579+SUM('3'!$H579:X579),IF($E579&lt;X$4,'3'!X579,0)))</f>
        <v>0</v>
      </c>
      <c r="Y579" s="68">
        <f>IF($E579="OAI",'3'!Y579,IF($E579=Y$4,'3'!$G579+SUM('3'!$H579:Y579),IF($E579&lt;Y$4,'3'!Y579,0)))</f>
        <v>0</v>
      </c>
      <c r="Z579" s="68">
        <f>IF($E579="OAI",'3'!Z579,IF($E579=Z$4,'3'!$G579+SUM('3'!$H579:Z579),IF($E579&lt;Z$4,'3'!Z579,0)))</f>
        <v>0</v>
      </c>
      <c r="AA579" s="68">
        <f>IF($E579="OAI",'3'!AA579,IF($E579=AA$4,'3'!$G579+SUM('3'!$H579:AA579),IF($E579&lt;AA$4,'3'!AA579,0)))</f>
        <v>0</v>
      </c>
      <c r="AB579" s="68">
        <f>IF($E579="OAI",'3'!AB579,IF($E579=AB$4,'3'!$G579+SUM('3'!$H579:AB579),IF($E579&lt;AB$4,'3'!AB579,0)))</f>
        <v>0</v>
      </c>
      <c r="AC579" s="68">
        <f>IF($E579="OAI",'3'!AC579,IF($E579=AC$4,'3'!$G579+SUM('3'!$H579:AC579),IF($E579&lt;AC$4,'3'!AC579,0)))</f>
        <v>586358.63587193307</v>
      </c>
      <c r="AD579" s="68">
        <f>IF($E579="OAI",'3'!AD579,IF($E579=AD$4,'3'!$G579+SUM('3'!$H579:AD579),IF($E579&lt;AD$4,'3'!AD579,0)))</f>
        <v>494.00208821678143</v>
      </c>
      <c r="AE579" s="68">
        <f>IF($E579="OAI",'3'!AE579,IF($E579=AE$4,'3'!$G579+SUM('3'!$H579:AE579),IF($E579&lt;AE$4,'3'!AE579,0)))</f>
        <v>557.54592529030936</v>
      </c>
      <c r="AF579" s="26">
        <f t="shared" si="32"/>
        <v>0</v>
      </c>
      <c r="AG579" s="26">
        <f t="shared" si="33"/>
        <v>587410.18388544023</v>
      </c>
      <c r="AH579" s="56">
        <f t="shared" si="34"/>
        <v>674</v>
      </c>
    </row>
    <row r="580" spans="1:34">
      <c r="A580" s="56">
        <f t="shared" si="35"/>
        <v>675</v>
      </c>
      <c r="B580" s="3">
        <f>'1'!B580</f>
        <v>5780955</v>
      </c>
      <c r="C580" t="str">
        <f>'1'!C580</f>
        <v>COYOTE: Upgrade CB 212- 412 Relay</v>
      </c>
      <c r="D580" s="3">
        <f>'1'!D580</f>
        <v>67</v>
      </c>
      <c r="E580" s="13">
        <f>IF('1'!E580="OAI","OAI",EOMONTH('1'!E580,-1)+1)</f>
        <v>45474</v>
      </c>
      <c r="F580" s="3" t="str">
        <f>'1'!F580</f>
        <v>TOHI</v>
      </c>
      <c r="G580" s="7"/>
      <c r="H580" s="68">
        <f>IF($E580="OAI",'3'!H580,IF($E580&lt;=H$4,'3'!$G580+SUM('3'!$H580:H580),0))</f>
        <v>0</v>
      </c>
      <c r="I580" s="68">
        <f>IF($E580="OAI",'3'!I580,IF($E580=I$4,'3'!$G580+SUM('3'!$H580:I580),IF($E580&lt;I$4,'3'!I580,0)))</f>
        <v>0</v>
      </c>
      <c r="J580" s="68">
        <f>IF($E580="OAI",'3'!J580,IF($E580=J$4,'3'!$G580+SUM('3'!$H580:J580),IF($E580&lt;J$4,'3'!J580,0)))</f>
        <v>0</v>
      </c>
      <c r="K580" s="68">
        <f>IF($E580="OAI",'3'!K580,IF($E580=K$4,'3'!$G580+SUM('3'!$H580:K580),IF($E580&lt;K$4,'3'!K580,0)))</f>
        <v>0</v>
      </c>
      <c r="L580" s="68">
        <f>IF($E580="OAI",'3'!L580,IF($E580=L$4,'3'!$G580+SUM('3'!$H580:L580),IF($E580&lt;L$4,'3'!L580,0)))</f>
        <v>0</v>
      </c>
      <c r="M580" s="68">
        <f>IF($E580="OAI",'3'!M580,IF($E580=M$4,'3'!$G580+SUM('3'!$H580:M580),IF($E580&lt;M$4,'3'!M580,0)))</f>
        <v>0</v>
      </c>
      <c r="N580" s="68">
        <f>IF($E580="OAI",'3'!N580,IF($E580=N$4,'3'!$G580+SUM('3'!$H580:N580),IF($E580&lt;N$4,'3'!N580,0)))</f>
        <v>0</v>
      </c>
      <c r="O580" s="68">
        <f>IF($E580="OAI",'3'!O580,IF($E580=O$4,'3'!$G580+SUM('3'!$H580:O580),IF($E580&lt;O$4,'3'!O580,0)))</f>
        <v>0</v>
      </c>
      <c r="P580" s="68">
        <f>IF($E580="OAI",'3'!P580,IF($E580=P$4,'3'!$G580+SUM('3'!$H580:P580),IF($E580&lt;P$4,'3'!P580,0)))</f>
        <v>0</v>
      </c>
      <c r="Q580" s="68">
        <f>IF($E580="OAI",'3'!Q580,IF($E580=Q$4,'3'!$G580+SUM('3'!$H580:Q580),IF($E580&lt;Q$4,'3'!Q580,0)))</f>
        <v>0</v>
      </c>
      <c r="R580" s="68">
        <f>IF($E580="OAI",'3'!R580,IF($E580=R$4,'3'!$G580+SUM('3'!$H580:R580),IF($E580&lt;R$4,'3'!R580,0)))</f>
        <v>0</v>
      </c>
      <c r="S580" s="68">
        <f>IF($E580="OAI",'3'!S580,IF($E580=S$4,'3'!$G580+SUM('3'!$H580:S580),IF($E580&lt;S$4,'3'!S580,0)))</f>
        <v>0</v>
      </c>
      <c r="T580" s="68">
        <f>IF($E580="OAI",'3'!T580,IF($E580=T$4,'3'!$G580+SUM('3'!$H580:T580),IF($E580&lt;T$4,'3'!T580,0)))</f>
        <v>0</v>
      </c>
      <c r="U580" s="68">
        <f>IF($E580="OAI",'3'!U580,IF($E580=U$4,'3'!$G580+SUM('3'!$H580:U580),IF($E580&lt;U$4,'3'!U580,0)))</f>
        <v>0</v>
      </c>
      <c r="V580" s="68">
        <f>IF($E580="OAI",'3'!V580,IF($E580=V$4,'3'!$G580+SUM('3'!$H580:V580),IF($E580&lt;V$4,'3'!V580,0)))</f>
        <v>0</v>
      </c>
      <c r="W580" s="68">
        <f>IF($E580="OAI",'3'!W580,IF($E580=W$4,'3'!$G580+SUM('3'!$H580:W580),IF($E580&lt;W$4,'3'!W580,0)))</f>
        <v>0</v>
      </c>
      <c r="X580" s="68">
        <f>IF($E580="OAI",'3'!X580,IF($E580=X$4,'3'!$G580+SUM('3'!$H580:X580),IF($E580&lt;X$4,'3'!X580,0)))</f>
        <v>0</v>
      </c>
      <c r="Y580" s="68">
        <f>IF($E580="OAI",'3'!Y580,IF($E580=Y$4,'3'!$G580+SUM('3'!$H580:Y580),IF($E580&lt;Y$4,'3'!Y580,0)))</f>
        <v>0</v>
      </c>
      <c r="Z580" s="68">
        <f>IF($E580="OAI",'3'!Z580,IF($E580=Z$4,'3'!$G580+SUM('3'!$H580:Z580),IF($E580&lt;Z$4,'3'!Z580,0)))</f>
        <v>881625.49657121452</v>
      </c>
      <c r="AA580" s="68">
        <f>IF($E580="OAI",'3'!AA580,IF($E580=AA$4,'3'!$G580+SUM('3'!$H580:AA580),IF($E580&lt;AA$4,'3'!AA580,0)))</f>
        <v>3425.9631806358075</v>
      </c>
      <c r="AB580" s="68">
        <f>IF($E580="OAI",'3'!AB580,IF($E580=AB$4,'3'!$G580+SUM('3'!$H580:AB580),IF($E580&lt;AB$4,'3'!AB580,0)))</f>
        <v>3425.9631806358075</v>
      </c>
      <c r="AC580" s="68">
        <f>IF($E580="OAI",'3'!AC580,IF($E580=AC$4,'3'!$G580+SUM('3'!$H580:AC580),IF($E580&lt;AC$4,'3'!AC580,0)))</f>
        <v>3425.9631806358075</v>
      </c>
      <c r="AD580" s="68">
        <f>IF($E580="OAI",'3'!AD580,IF($E580=AD$4,'3'!$G580+SUM('3'!$H580:AD580),IF($E580&lt;AD$4,'3'!AD580,0)))</f>
        <v>3425.9631806358075</v>
      </c>
      <c r="AE580" s="68">
        <f>IF($E580="OAI",'3'!AE580,IF($E580=AE$4,'3'!$G580+SUM('3'!$H580:AE580),IF($E580&lt;AE$4,'3'!AE580,0)))</f>
        <v>26688.597916444982</v>
      </c>
      <c r="AF580" s="26">
        <f t="shared" ref="AF580:AF641" si="36">IFERROR(SUM(H580:S580),0)</f>
        <v>0</v>
      </c>
      <c r="AG580" s="26">
        <f t="shared" ref="AG580:AG641" si="37">IFERROR(SUM(T580:AE580),0)</f>
        <v>922017.94721020281</v>
      </c>
      <c r="AH580" s="56">
        <f t="shared" ref="AH580:AH641" si="38">A580</f>
        <v>675</v>
      </c>
    </row>
    <row r="581" spans="1:34">
      <c r="A581" s="56">
        <f t="shared" ref="A581:A644" si="39">A580+1</f>
        <v>676</v>
      </c>
      <c r="B581" s="3">
        <f>'1'!B581</f>
        <v>5781029</v>
      </c>
      <c r="C581" t="str">
        <f>'1'!C581</f>
        <v>MOSS LANDING: Relay Work - Metcalf MPAC</v>
      </c>
      <c r="D581" s="3">
        <f>'1'!D581</f>
        <v>67</v>
      </c>
      <c r="E581" s="13">
        <f>IF('1'!E581="OAI","OAI",EOMONTH('1'!E581,-1)+1)</f>
        <v>45597</v>
      </c>
      <c r="F581" s="3" t="str">
        <f>'1'!F581</f>
        <v>TOHI</v>
      </c>
      <c r="G581" s="7"/>
      <c r="H581" s="68">
        <f>IF($E581="OAI",'3'!H581,IF($E581&lt;=H$4,'3'!$G581+SUM('3'!$H581:H581),0))</f>
        <v>0</v>
      </c>
      <c r="I581" s="68">
        <f>IF($E581="OAI",'3'!I581,IF($E581=I$4,'3'!$G581+SUM('3'!$H581:I581),IF($E581&lt;I$4,'3'!I581,0)))</f>
        <v>0</v>
      </c>
      <c r="J581" s="68">
        <f>IF($E581="OAI",'3'!J581,IF($E581=J$4,'3'!$G581+SUM('3'!$H581:J581),IF($E581&lt;J$4,'3'!J581,0)))</f>
        <v>0</v>
      </c>
      <c r="K581" s="68">
        <f>IF($E581="OAI",'3'!K581,IF($E581=K$4,'3'!$G581+SUM('3'!$H581:K581),IF($E581&lt;K$4,'3'!K581,0)))</f>
        <v>0</v>
      </c>
      <c r="L581" s="68">
        <f>IF($E581="OAI",'3'!L581,IF($E581=L$4,'3'!$G581+SUM('3'!$H581:L581),IF($E581&lt;L$4,'3'!L581,0)))</f>
        <v>0</v>
      </c>
      <c r="M581" s="68">
        <f>IF($E581="OAI",'3'!M581,IF($E581=M$4,'3'!$G581+SUM('3'!$H581:M581),IF($E581&lt;M$4,'3'!M581,0)))</f>
        <v>0</v>
      </c>
      <c r="N581" s="68">
        <f>IF($E581="OAI",'3'!N581,IF($E581=N$4,'3'!$G581+SUM('3'!$H581:N581),IF($E581&lt;N$4,'3'!N581,0)))</f>
        <v>0</v>
      </c>
      <c r="O581" s="68">
        <f>IF($E581="OAI",'3'!O581,IF($E581=O$4,'3'!$G581+SUM('3'!$H581:O581),IF($E581&lt;O$4,'3'!O581,0)))</f>
        <v>0</v>
      </c>
      <c r="P581" s="68">
        <f>IF($E581="OAI",'3'!P581,IF($E581=P$4,'3'!$G581+SUM('3'!$H581:P581),IF($E581&lt;P$4,'3'!P581,0)))</f>
        <v>0</v>
      </c>
      <c r="Q581" s="68">
        <f>IF($E581="OAI",'3'!Q581,IF($E581=Q$4,'3'!$G581+SUM('3'!$H581:Q581),IF($E581&lt;Q$4,'3'!Q581,0)))</f>
        <v>0</v>
      </c>
      <c r="R581" s="68">
        <f>IF($E581="OAI",'3'!R581,IF($E581=R$4,'3'!$G581+SUM('3'!$H581:R581),IF($E581&lt;R$4,'3'!R581,0)))</f>
        <v>0</v>
      </c>
      <c r="S581" s="68">
        <f>IF($E581="OAI",'3'!S581,IF($E581=S$4,'3'!$G581+SUM('3'!$H581:S581),IF($E581&lt;S$4,'3'!S581,0)))</f>
        <v>0</v>
      </c>
      <c r="T581" s="68">
        <f>IF($E581="OAI",'3'!T581,IF($E581=T$4,'3'!$G581+SUM('3'!$H581:T581),IF($E581&lt;T$4,'3'!T581,0)))</f>
        <v>0</v>
      </c>
      <c r="U581" s="68">
        <f>IF($E581="OAI",'3'!U581,IF($E581=U$4,'3'!$G581+SUM('3'!$H581:U581),IF($E581&lt;U$4,'3'!U581,0)))</f>
        <v>0</v>
      </c>
      <c r="V581" s="68">
        <f>IF($E581="OAI",'3'!V581,IF($E581=V$4,'3'!$G581+SUM('3'!$H581:V581),IF($E581&lt;V$4,'3'!V581,0)))</f>
        <v>0</v>
      </c>
      <c r="W581" s="68">
        <f>IF($E581="OAI",'3'!W581,IF($E581=W$4,'3'!$G581+SUM('3'!$H581:W581),IF($E581&lt;W$4,'3'!W581,0)))</f>
        <v>0</v>
      </c>
      <c r="X581" s="68">
        <f>IF($E581="OAI",'3'!X581,IF($E581=X$4,'3'!$G581+SUM('3'!$H581:X581),IF($E581&lt;X$4,'3'!X581,0)))</f>
        <v>0</v>
      </c>
      <c r="Y581" s="68">
        <f>IF($E581="OAI",'3'!Y581,IF($E581=Y$4,'3'!$G581+SUM('3'!$H581:Y581),IF($E581&lt;Y$4,'3'!Y581,0)))</f>
        <v>0</v>
      </c>
      <c r="Z581" s="68">
        <f>IF($E581="OAI",'3'!Z581,IF($E581=Z$4,'3'!$G581+SUM('3'!$H581:Z581),IF($E581&lt;Z$4,'3'!Z581,0)))</f>
        <v>0</v>
      </c>
      <c r="AA581" s="68">
        <f>IF($E581="OAI",'3'!AA581,IF($E581=AA$4,'3'!$G581+SUM('3'!$H581:AA581),IF($E581&lt;AA$4,'3'!AA581,0)))</f>
        <v>0</v>
      </c>
      <c r="AB581" s="68">
        <f>IF($E581="OAI",'3'!AB581,IF($E581=AB$4,'3'!$G581+SUM('3'!$H581:AB581),IF($E581&lt;AB$4,'3'!AB581,0)))</f>
        <v>0</v>
      </c>
      <c r="AC581" s="68">
        <f>IF($E581="OAI",'3'!AC581,IF($E581=AC$4,'3'!$G581+SUM('3'!$H581:AC581),IF($E581&lt;AC$4,'3'!AC581,0)))</f>
        <v>0</v>
      </c>
      <c r="AD581" s="68">
        <f>IF($E581="OAI",'3'!AD581,IF($E581=AD$4,'3'!$G581+SUM('3'!$H581:AD581),IF($E581&lt;AD$4,'3'!AD581,0)))</f>
        <v>1726226.9863313716</v>
      </c>
      <c r="AE581" s="68">
        <f>IF($E581="OAI",'3'!AE581,IF($E581=AE$4,'3'!$G581+SUM('3'!$H581:AE581),IF($E581&lt;AE$4,'3'!AE581,0)))</f>
        <v>0</v>
      </c>
      <c r="AF581" s="26">
        <f t="shared" si="36"/>
        <v>0</v>
      </c>
      <c r="AG581" s="26">
        <f t="shared" si="37"/>
        <v>1726226.9863313716</v>
      </c>
      <c r="AH581" s="56">
        <f t="shared" si="38"/>
        <v>676</v>
      </c>
    </row>
    <row r="582" spans="1:34">
      <c r="A582" s="56">
        <f t="shared" si="39"/>
        <v>677</v>
      </c>
      <c r="B582" s="3">
        <f>'1'!B582</f>
        <v>5782562</v>
      </c>
      <c r="C582" t="str">
        <f>'1'!C582</f>
        <v>MIDWAY SUB: INSTALL 230kV MPAC</v>
      </c>
      <c r="D582" s="3">
        <f>'1'!D582</f>
        <v>67</v>
      </c>
      <c r="E582" s="13">
        <f>IF('1'!E582="OAI","OAI",EOMONTH('1'!E582,-1)+1)</f>
        <v>45383</v>
      </c>
      <c r="F582" s="3" t="str">
        <f>'1'!F582</f>
        <v>TOHI</v>
      </c>
      <c r="G582" s="7"/>
      <c r="H582" s="68">
        <f>IF($E582="OAI",'3'!H582,IF($E582&lt;=H$4,'3'!$G582+SUM('3'!$H582:H582),0))</f>
        <v>0</v>
      </c>
      <c r="I582" s="68">
        <f>IF($E582="OAI",'3'!I582,IF($E582=I$4,'3'!$G582+SUM('3'!$H582:I582),IF($E582&lt;I$4,'3'!I582,0)))</f>
        <v>0</v>
      </c>
      <c r="J582" s="68">
        <f>IF($E582="OAI",'3'!J582,IF($E582=J$4,'3'!$G582+SUM('3'!$H582:J582),IF($E582&lt;J$4,'3'!J582,0)))</f>
        <v>0</v>
      </c>
      <c r="K582" s="68">
        <f>IF($E582="OAI",'3'!K582,IF($E582=K$4,'3'!$G582+SUM('3'!$H582:K582),IF($E582&lt;K$4,'3'!K582,0)))</f>
        <v>0</v>
      </c>
      <c r="L582" s="68">
        <f>IF($E582="OAI",'3'!L582,IF($E582=L$4,'3'!$G582+SUM('3'!$H582:L582),IF($E582&lt;L$4,'3'!L582,0)))</f>
        <v>0</v>
      </c>
      <c r="M582" s="68">
        <f>IF($E582="OAI",'3'!M582,IF($E582=M$4,'3'!$G582+SUM('3'!$H582:M582),IF($E582&lt;M$4,'3'!M582,0)))</f>
        <v>0</v>
      </c>
      <c r="N582" s="68">
        <f>IF($E582="OAI",'3'!N582,IF($E582=N$4,'3'!$G582+SUM('3'!$H582:N582),IF($E582&lt;N$4,'3'!N582,0)))</f>
        <v>0</v>
      </c>
      <c r="O582" s="68">
        <f>IF($E582="OAI",'3'!O582,IF($E582=O$4,'3'!$G582+SUM('3'!$H582:O582),IF($E582&lt;O$4,'3'!O582,0)))</f>
        <v>0</v>
      </c>
      <c r="P582" s="68">
        <f>IF($E582="OAI",'3'!P582,IF($E582=P$4,'3'!$G582+SUM('3'!$H582:P582),IF($E582&lt;P$4,'3'!P582,0)))</f>
        <v>0</v>
      </c>
      <c r="Q582" s="68">
        <f>IF($E582="OAI",'3'!Q582,IF($E582=Q$4,'3'!$G582+SUM('3'!$H582:Q582),IF($E582&lt;Q$4,'3'!Q582,0)))</f>
        <v>0</v>
      </c>
      <c r="R582" s="68">
        <f>IF($E582="OAI",'3'!R582,IF($E582=R$4,'3'!$G582+SUM('3'!$H582:R582),IF($E582&lt;R$4,'3'!R582,0)))</f>
        <v>0</v>
      </c>
      <c r="S582" s="68">
        <f>IF($E582="OAI",'3'!S582,IF($E582=S$4,'3'!$G582+SUM('3'!$H582:S582),IF($E582&lt;S$4,'3'!S582,0)))</f>
        <v>0</v>
      </c>
      <c r="T582" s="68">
        <f>IF($E582="OAI",'3'!T582,IF($E582=T$4,'3'!$G582+SUM('3'!$H582:T582),IF($E582&lt;T$4,'3'!T582,0)))</f>
        <v>0</v>
      </c>
      <c r="U582" s="68">
        <f>IF($E582="OAI",'3'!U582,IF($E582=U$4,'3'!$G582+SUM('3'!$H582:U582),IF($E582&lt;U$4,'3'!U582,0)))</f>
        <v>0</v>
      </c>
      <c r="V582" s="68">
        <f>IF($E582="OAI",'3'!V582,IF($E582=V$4,'3'!$G582+SUM('3'!$H582:V582),IF($E582&lt;V$4,'3'!V582,0)))</f>
        <v>0</v>
      </c>
      <c r="W582" s="68">
        <f>IF($E582="OAI",'3'!W582,IF($E582=W$4,'3'!$G582+SUM('3'!$H582:W582),IF($E582&lt;W$4,'3'!W582,0)))</f>
        <v>12153459.855561711</v>
      </c>
      <c r="X582" s="68">
        <f>IF($E582="OAI",'3'!X582,IF($E582=X$4,'3'!$G582+SUM('3'!$H582:X582),IF($E582&lt;X$4,'3'!X582,0)))</f>
        <v>155259.0237104042</v>
      </c>
      <c r="Y582" s="68">
        <f>IF($E582="OAI",'3'!Y582,IF($E582=Y$4,'3'!$G582+SUM('3'!$H582:Y582),IF($E582&lt;Y$4,'3'!Y582,0)))</f>
        <v>155259.0237104042</v>
      </c>
      <c r="Z582" s="68">
        <f>IF($E582="OAI",'3'!Z582,IF($E582=Z$4,'3'!$G582+SUM('3'!$H582:Z582),IF($E582&lt;Z$4,'3'!Z582,0)))</f>
        <v>0</v>
      </c>
      <c r="AA582" s="68">
        <f>IF($E582="OAI",'3'!AA582,IF($E582=AA$4,'3'!$G582+SUM('3'!$H582:AA582),IF($E582&lt;AA$4,'3'!AA582,0)))</f>
        <v>0</v>
      </c>
      <c r="AB582" s="68">
        <f>IF($E582="OAI",'3'!AB582,IF($E582=AB$4,'3'!$G582+SUM('3'!$H582:AB582),IF($E582&lt;AB$4,'3'!AB582,0)))</f>
        <v>0</v>
      </c>
      <c r="AC582" s="68">
        <f>IF($E582="OAI",'3'!AC582,IF($E582=AC$4,'3'!$G582+SUM('3'!$H582:AC582),IF($E582&lt;AC$4,'3'!AC582,0)))</f>
        <v>0</v>
      </c>
      <c r="AD582" s="68">
        <f>IF($E582="OAI",'3'!AD582,IF($E582=AD$4,'3'!$G582+SUM('3'!$H582:AD582),IF($E582&lt;AD$4,'3'!AD582,0)))</f>
        <v>0</v>
      </c>
      <c r="AE582" s="68">
        <f>IF($E582="OAI",'3'!AE582,IF($E582=AE$4,'3'!$G582+SUM('3'!$H582:AE582),IF($E582&lt;AE$4,'3'!AE582,0)))</f>
        <v>0</v>
      </c>
      <c r="AF582" s="26">
        <f t="shared" si="36"/>
        <v>0</v>
      </c>
      <c r="AG582" s="26">
        <f t="shared" si="37"/>
        <v>12463977.902982518</v>
      </c>
      <c r="AH582" s="56">
        <f t="shared" si="38"/>
        <v>677</v>
      </c>
    </row>
    <row r="583" spans="1:34">
      <c r="A583" s="56">
        <f t="shared" si="39"/>
        <v>678</v>
      </c>
      <c r="B583" s="3">
        <f>'1'!B583</f>
        <v>5791840</v>
      </c>
      <c r="C583" t="str">
        <f>'1'!C583</f>
        <v>LAMBIE SW STA: REPLACE RTU &amp; SEL321</v>
      </c>
      <c r="D583" s="3">
        <f>'1'!D583</f>
        <v>67</v>
      </c>
      <c r="E583" s="13">
        <f>IF('1'!E583="OAI","OAI",EOMONTH('1'!E583,-1)+1)</f>
        <v>45413</v>
      </c>
      <c r="F583" s="3" t="str">
        <f>'1'!F583</f>
        <v>TOHI</v>
      </c>
      <c r="G583" s="7"/>
      <c r="H583" s="68">
        <f>IF($E583="OAI",'3'!H583,IF($E583&lt;=H$4,'3'!$G583+SUM('3'!$H583:H583),0))</f>
        <v>0</v>
      </c>
      <c r="I583" s="68">
        <f>IF($E583="OAI",'3'!I583,IF($E583=I$4,'3'!$G583+SUM('3'!$H583:I583),IF($E583&lt;I$4,'3'!I583,0)))</f>
        <v>0</v>
      </c>
      <c r="J583" s="68">
        <f>IF($E583="OAI",'3'!J583,IF($E583=J$4,'3'!$G583+SUM('3'!$H583:J583),IF($E583&lt;J$4,'3'!J583,0)))</f>
        <v>0</v>
      </c>
      <c r="K583" s="68">
        <f>IF($E583="OAI",'3'!K583,IF($E583=K$4,'3'!$G583+SUM('3'!$H583:K583),IF($E583&lt;K$4,'3'!K583,0)))</f>
        <v>0</v>
      </c>
      <c r="L583" s="68">
        <f>IF($E583="OAI",'3'!L583,IF($E583=L$4,'3'!$G583+SUM('3'!$H583:L583),IF($E583&lt;L$4,'3'!L583,0)))</f>
        <v>0</v>
      </c>
      <c r="M583" s="68">
        <f>IF($E583="OAI",'3'!M583,IF($E583=M$4,'3'!$G583+SUM('3'!$H583:M583),IF($E583&lt;M$4,'3'!M583,0)))</f>
        <v>0</v>
      </c>
      <c r="N583" s="68">
        <f>IF($E583="OAI",'3'!N583,IF($E583=N$4,'3'!$G583+SUM('3'!$H583:N583),IF($E583&lt;N$4,'3'!N583,0)))</f>
        <v>0</v>
      </c>
      <c r="O583" s="68">
        <f>IF($E583="OAI",'3'!O583,IF($E583=O$4,'3'!$G583+SUM('3'!$H583:O583),IF($E583&lt;O$4,'3'!O583,0)))</f>
        <v>0</v>
      </c>
      <c r="P583" s="68">
        <f>IF($E583="OAI",'3'!P583,IF($E583=P$4,'3'!$G583+SUM('3'!$H583:P583),IF($E583&lt;P$4,'3'!P583,0)))</f>
        <v>0</v>
      </c>
      <c r="Q583" s="68">
        <f>IF($E583="OAI",'3'!Q583,IF($E583=Q$4,'3'!$G583+SUM('3'!$H583:Q583),IF($E583&lt;Q$4,'3'!Q583,0)))</f>
        <v>0</v>
      </c>
      <c r="R583" s="68">
        <f>IF($E583="OAI",'3'!R583,IF($E583=R$4,'3'!$G583+SUM('3'!$H583:R583),IF($E583&lt;R$4,'3'!R583,0)))</f>
        <v>0</v>
      </c>
      <c r="S583" s="68">
        <f>IF($E583="OAI",'3'!S583,IF($E583=S$4,'3'!$G583+SUM('3'!$H583:S583),IF($E583&lt;S$4,'3'!S583,0)))</f>
        <v>0</v>
      </c>
      <c r="T583" s="68">
        <f>IF($E583="OAI",'3'!T583,IF($E583=T$4,'3'!$G583+SUM('3'!$H583:T583),IF($E583&lt;T$4,'3'!T583,0)))</f>
        <v>0</v>
      </c>
      <c r="U583" s="68">
        <f>IF($E583="OAI",'3'!U583,IF($E583=U$4,'3'!$G583+SUM('3'!$H583:U583),IF($E583&lt;U$4,'3'!U583,0)))</f>
        <v>0</v>
      </c>
      <c r="V583" s="68">
        <f>IF($E583="OAI",'3'!V583,IF($E583=V$4,'3'!$G583+SUM('3'!$H583:V583),IF($E583&lt;V$4,'3'!V583,0)))</f>
        <v>0</v>
      </c>
      <c r="W583" s="68">
        <f>IF($E583="OAI",'3'!W583,IF($E583=W$4,'3'!$G583+SUM('3'!$H583:W583),IF($E583&lt;W$4,'3'!W583,0)))</f>
        <v>0</v>
      </c>
      <c r="X583" s="68">
        <f>IF($E583="OAI",'3'!X583,IF($E583=X$4,'3'!$G583+SUM('3'!$H583:X583),IF($E583&lt;X$4,'3'!X583,0)))</f>
        <v>696458.64099195285</v>
      </c>
      <c r="Y583" s="68">
        <f>IF($E583="OAI",'3'!Y583,IF($E583=Y$4,'3'!$G583+SUM('3'!$H583:Y583),IF($E583&lt;Y$4,'3'!Y583,0)))</f>
        <v>8371.3880841383198</v>
      </c>
      <c r="Z583" s="68">
        <f>IF($E583="OAI",'3'!Z583,IF($E583=Z$4,'3'!$G583+SUM('3'!$H583:Z583),IF($E583&lt;Z$4,'3'!Z583,0)))</f>
        <v>9087.2345654226538</v>
      </c>
      <c r="AA583" s="68">
        <f>IF($E583="OAI",'3'!AA583,IF($E583=AA$4,'3'!$G583+SUM('3'!$H583:AA583),IF($E583&lt;AA$4,'3'!AA583,0)))</f>
        <v>1475.0183060278887</v>
      </c>
      <c r="AB583" s="68">
        <f>IF($E583="OAI",'3'!AB583,IF($E583=AB$4,'3'!$G583+SUM('3'!$H583:AB583),IF($E583&lt;AB$4,'3'!AB583,0)))</f>
        <v>922.50371094574746</v>
      </c>
      <c r="AC583" s="68">
        <f>IF($E583="OAI",'3'!AC583,IF($E583=AC$4,'3'!$G583+SUM('3'!$H583:AC583),IF($E583&lt;AC$4,'3'!AC583,0)))</f>
        <v>1844.9142491098619</v>
      </c>
      <c r="AD583" s="68">
        <f>IF($E583="OAI",'3'!AD583,IF($E583=AD$4,'3'!$G583+SUM('3'!$H583:AD583),IF($E583&lt;AD$4,'3'!AD583,0)))</f>
        <v>0</v>
      </c>
      <c r="AE583" s="68">
        <f>IF($E583="OAI",'3'!AE583,IF($E583=AE$4,'3'!$G583+SUM('3'!$H583:AE583),IF($E583&lt;AE$4,'3'!AE583,0)))</f>
        <v>0</v>
      </c>
      <c r="AF583" s="26">
        <f t="shared" si="36"/>
        <v>0</v>
      </c>
      <c r="AG583" s="26">
        <f t="shared" si="37"/>
        <v>718159.69990759727</v>
      </c>
      <c r="AH583" s="56">
        <f t="shared" si="38"/>
        <v>678</v>
      </c>
    </row>
    <row r="584" spans="1:34">
      <c r="A584" s="56">
        <f t="shared" si="39"/>
        <v>679</v>
      </c>
      <c r="B584" s="3">
        <f>'1'!B584</f>
        <v>5791841</v>
      </c>
      <c r="C584" t="str">
        <f>'1'!C584</f>
        <v>Salinas: Replace RTU</v>
      </c>
      <c r="D584" s="3">
        <f>'1'!D584</f>
        <v>67</v>
      </c>
      <c r="E584" s="13">
        <f>IF('1'!E584="OAI","OAI",EOMONTH('1'!E584,-1)+1)</f>
        <v>45261</v>
      </c>
      <c r="F584" s="3" t="str">
        <f>'1'!F584</f>
        <v>TOLO</v>
      </c>
      <c r="G584" s="7"/>
      <c r="H584" s="68">
        <f>IF($E584="OAI",'3'!H584,IF($E584&lt;=H$4,'3'!$G584+SUM('3'!$H584:H584),0))</f>
        <v>0</v>
      </c>
      <c r="I584" s="68">
        <f>IF($E584="OAI",'3'!I584,IF($E584=I$4,'3'!$G584+SUM('3'!$H584:I584),IF($E584&lt;I$4,'3'!I584,0)))</f>
        <v>0</v>
      </c>
      <c r="J584" s="68">
        <f>IF($E584="OAI",'3'!J584,IF($E584=J$4,'3'!$G584+SUM('3'!$H584:J584),IF($E584&lt;J$4,'3'!J584,0)))</f>
        <v>0</v>
      </c>
      <c r="K584" s="68">
        <f>IF($E584="OAI",'3'!K584,IF($E584=K$4,'3'!$G584+SUM('3'!$H584:K584),IF($E584&lt;K$4,'3'!K584,0)))</f>
        <v>0</v>
      </c>
      <c r="L584" s="68">
        <f>IF($E584="OAI",'3'!L584,IF($E584=L$4,'3'!$G584+SUM('3'!$H584:L584),IF($E584&lt;L$4,'3'!L584,0)))</f>
        <v>0</v>
      </c>
      <c r="M584" s="68">
        <f>IF($E584="OAI",'3'!M584,IF($E584=M$4,'3'!$G584+SUM('3'!$H584:M584),IF($E584&lt;M$4,'3'!M584,0)))</f>
        <v>0</v>
      </c>
      <c r="N584" s="68">
        <f>IF($E584="OAI",'3'!N584,IF($E584=N$4,'3'!$G584+SUM('3'!$H584:N584),IF($E584&lt;N$4,'3'!N584,0)))</f>
        <v>0</v>
      </c>
      <c r="O584" s="68">
        <f>IF($E584="OAI",'3'!O584,IF($E584=O$4,'3'!$G584+SUM('3'!$H584:O584),IF($E584&lt;O$4,'3'!O584,0)))</f>
        <v>0</v>
      </c>
      <c r="P584" s="68">
        <f>IF($E584="OAI",'3'!P584,IF($E584=P$4,'3'!$G584+SUM('3'!$H584:P584),IF($E584&lt;P$4,'3'!P584,0)))</f>
        <v>0</v>
      </c>
      <c r="Q584" s="68">
        <f>IF($E584="OAI",'3'!Q584,IF($E584=Q$4,'3'!$G584+SUM('3'!$H584:Q584),IF($E584&lt;Q$4,'3'!Q584,0)))</f>
        <v>0</v>
      </c>
      <c r="R584" s="68">
        <f>IF($E584="OAI",'3'!R584,IF($E584=R$4,'3'!$G584+SUM('3'!$H584:R584),IF($E584&lt;R$4,'3'!R584,0)))</f>
        <v>0</v>
      </c>
      <c r="S584" s="68">
        <f>IF($E584="OAI",'3'!S584,IF($E584=S$4,'3'!$G584+SUM('3'!$H584:S584),IF($E584&lt;S$4,'3'!S584,0)))</f>
        <v>73982.838760275859</v>
      </c>
      <c r="T584" s="68">
        <f>IF($E584="OAI",'3'!T584,IF($E584=T$4,'3'!$G584+SUM('3'!$H584:T584),IF($E584&lt;T$4,'3'!T584,0)))</f>
        <v>0</v>
      </c>
      <c r="U584" s="68">
        <f>IF($E584="OAI",'3'!U584,IF($E584=U$4,'3'!$G584+SUM('3'!$H584:U584),IF($E584&lt;U$4,'3'!U584,0)))</f>
        <v>0</v>
      </c>
      <c r="V584" s="68">
        <f>IF($E584="OAI",'3'!V584,IF($E584=V$4,'3'!$G584+SUM('3'!$H584:V584),IF($E584&lt;V$4,'3'!V584,0)))</f>
        <v>0</v>
      </c>
      <c r="W584" s="68">
        <f>IF($E584="OAI",'3'!W584,IF($E584=W$4,'3'!$G584+SUM('3'!$H584:W584),IF($E584&lt;W$4,'3'!W584,0)))</f>
        <v>0</v>
      </c>
      <c r="X584" s="68">
        <f>IF($E584="OAI",'3'!X584,IF($E584=X$4,'3'!$G584+SUM('3'!$H584:X584),IF($E584&lt;X$4,'3'!X584,0)))</f>
        <v>0</v>
      </c>
      <c r="Y584" s="68">
        <f>IF($E584="OAI",'3'!Y584,IF($E584=Y$4,'3'!$G584+SUM('3'!$H584:Y584),IF($E584&lt;Y$4,'3'!Y584,0)))</f>
        <v>0</v>
      </c>
      <c r="Z584" s="68">
        <f>IF($E584="OAI",'3'!Z584,IF($E584=Z$4,'3'!$G584+SUM('3'!$H584:Z584),IF($E584&lt;Z$4,'3'!Z584,0)))</f>
        <v>0</v>
      </c>
      <c r="AA584" s="68">
        <f>IF($E584="OAI",'3'!AA584,IF($E584=AA$4,'3'!$G584+SUM('3'!$H584:AA584),IF($E584&lt;AA$4,'3'!AA584,0)))</f>
        <v>0</v>
      </c>
      <c r="AB584" s="68">
        <f>IF($E584="OAI",'3'!AB584,IF($E584=AB$4,'3'!$G584+SUM('3'!$H584:AB584),IF($E584&lt;AB$4,'3'!AB584,0)))</f>
        <v>0</v>
      </c>
      <c r="AC584" s="68">
        <f>IF($E584="OAI",'3'!AC584,IF($E584=AC$4,'3'!$G584+SUM('3'!$H584:AC584),IF($E584&lt;AC$4,'3'!AC584,0)))</f>
        <v>0</v>
      </c>
      <c r="AD584" s="68">
        <f>IF($E584="OAI",'3'!AD584,IF($E584=AD$4,'3'!$G584+SUM('3'!$H584:AD584),IF($E584&lt;AD$4,'3'!AD584,0)))</f>
        <v>0</v>
      </c>
      <c r="AE584" s="68">
        <f>IF($E584="OAI",'3'!AE584,IF($E584=AE$4,'3'!$G584+SUM('3'!$H584:AE584),IF($E584&lt;AE$4,'3'!AE584,0)))</f>
        <v>0</v>
      </c>
      <c r="AF584" s="26">
        <f t="shared" si="36"/>
        <v>73982.838760275859</v>
      </c>
      <c r="AG584" s="26">
        <f t="shared" si="37"/>
        <v>0</v>
      </c>
      <c r="AH584" s="56">
        <f t="shared" si="38"/>
        <v>679</v>
      </c>
    </row>
    <row r="585" spans="1:34">
      <c r="A585" s="56">
        <f t="shared" si="39"/>
        <v>680</v>
      </c>
      <c r="B585" s="3">
        <f>'1'!B585</f>
        <v>5792890</v>
      </c>
      <c r="C585" t="str">
        <f>'1'!C585</f>
        <v>Los Esteros Sub: Replace RTU with D20MX</v>
      </c>
      <c r="D585" s="3">
        <f>'1'!D585</f>
        <v>67</v>
      </c>
      <c r="E585" s="13">
        <f>IF('1'!E585="OAI","OAI",EOMONTH('1'!E585,-1)+1)</f>
        <v>45261</v>
      </c>
      <c r="F585" s="3" t="str">
        <f>'1'!F585</f>
        <v>TOHI</v>
      </c>
      <c r="G585" s="7"/>
      <c r="H585" s="68">
        <f>IF($E585="OAI",'3'!H585,IF($E585&lt;=H$4,'3'!$G585+SUM('3'!$H585:H585),0))</f>
        <v>0</v>
      </c>
      <c r="I585" s="68">
        <f>IF($E585="OAI",'3'!I585,IF($E585=I$4,'3'!$G585+SUM('3'!$H585:I585),IF($E585&lt;I$4,'3'!I585,0)))</f>
        <v>0</v>
      </c>
      <c r="J585" s="68">
        <f>IF($E585="OAI",'3'!J585,IF($E585=J$4,'3'!$G585+SUM('3'!$H585:J585),IF($E585&lt;J$4,'3'!J585,0)))</f>
        <v>0</v>
      </c>
      <c r="K585" s="68">
        <f>IF($E585="OAI",'3'!K585,IF($E585=K$4,'3'!$G585+SUM('3'!$H585:K585),IF($E585&lt;K$4,'3'!K585,0)))</f>
        <v>0</v>
      </c>
      <c r="L585" s="68">
        <f>IF($E585="OAI",'3'!L585,IF($E585=L$4,'3'!$G585+SUM('3'!$H585:L585),IF($E585&lt;L$4,'3'!L585,0)))</f>
        <v>0</v>
      </c>
      <c r="M585" s="68">
        <f>IF($E585="OAI",'3'!M585,IF($E585=M$4,'3'!$G585+SUM('3'!$H585:M585),IF($E585&lt;M$4,'3'!M585,0)))</f>
        <v>0</v>
      </c>
      <c r="N585" s="68">
        <f>IF($E585="OAI",'3'!N585,IF($E585=N$4,'3'!$G585+SUM('3'!$H585:N585),IF($E585&lt;N$4,'3'!N585,0)))</f>
        <v>0</v>
      </c>
      <c r="O585" s="68">
        <f>IF($E585="OAI",'3'!O585,IF($E585=O$4,'3'!$G585+SUM('3'!$H585:O585),IF($E585&lt;O$4,'3'!O585,0)))</f>
        <v>0</v>
      </c>
      <c r="P585" s="68">
        <f>IF($E585="OAI",'3'!P585,IF($E585=P$4,'3'!$G585+SUM('3'!$H585:P585),IF($E585&lt;P$4,'3'!P585,0)))</f>
        <v>0</v>
      </c>
      <c r="Q585" s="68">
        <f>IF($E585="OAI",'3'!Q585,IF($E585=Q$4,'3'!$G585+SUM('3'!$H585:Q585),IF($E585&lt;Q$4,'3'!Q585,0)))</f>
        <v>0</v>
      </c>
      <c r="R585" s="68">
        <f>IF($E585="OAI",'3'!R585,IF($E585=R$4,'3'!$G585+SUM('3'!$H585:R585),IF($E585&lt;R$4,'3'!R585,0)))</f>
        <v>0</v>
      </c>
      <c r="S585" s="68">
        <f>IF($E585="OAI",'3'!S585,IF($E585=S$4,'3'!$G585+SUM('3'!$H585:S585),IF($E585&lt;S$4,'3'!S585,0)))</f>
        <v>1087257.0283714535</v>
      </c>
      <c r="T585" s="68">
        <f>IF($E585="OAI",'3'!T585,IF($E585=T$4,'3'!$G585+SUM('3'!$H585:T585),IF($E585&lt;T$4,'3'!T585,0)))</f>
        <v>59138.814303495274</v>
      </c>
      <c r="U585" s="68">
        <f>IF($E585="OAI",'3'!U585,IF($E585=U$4,'3'!$G585+SUM('3'!$H585:U585),IF($E585&lt;U$4,'3'!U585,0)))</f>
        <v>105725.2051198647</v>
      </c>
      <c r="V585" s="68">
        <f>IF($E585="OAI",'3'!V585,IF($E585=V$4,'3'!$G585+SUM('3'!$H585:V585),IF($E585&lt;V$4,'3'!V585,0)))</f>
        <v>0</v>
      </c>
      <c r="W585" s="68">
        <f>IF($E585="OAI",'3'!W585,IF($E585=W$4,'3'!$G585+SUM('3'!$H585:W585),IF($E585&lt;W$4,'3'!W585,0)))</f>
        <v>0</v>
      </c>
      <c r="X585" s="68">
        <f>IF($E585="OAI",'3'!X585,IF($E585=X$4,'3'!$G585+SUM('3'!$H585:X585),IF($E585&lt;X$4,'3'!X585,0)))</f>
        <v>0</v>
      </c>
      <c r="Y585" s="68">
        <f>IF($E585="OAI",'3'!Y585,IF($E585=Y$4,'3'!$G585+SUM('3'!$H585:Y585),IF($E585&lt;Y$4,'3'!Y585,0)))</f>
        <v>0</v>
      </c>
      <c r="Z585" s="68">
        <f>IF($E585="OAI",'3'!Z585,IF($E585=Z$4,'3'!$G585+SUM('3'!$H585:Z585),IF($E585&lt;Z$4,'3'!Z585,0)))</f>
        <v>0</v>
      </c>
      <c r="AA585" s="68">
        <f>IF($E585="OAI",'3'!AA585,IF($E585=AA$4,'3'!$G585+SUM('3'!$H585:AA585),IF($E585&lt;AA$4,'3'!AA585,0)))</f>
        <v>0</v>
      </c>
      <c r="AB585" s="68">
        <f>IF($E585="OAI",'3'!AB585,IF($E585=AB$4,'3'!$G585+SUM('3'!$H585:AB585),IF($E585&lt;AB$4,'3'!AB585,0)))</f>
        <v>0</v>
      </c>
      <c r="AC585" s="68">
        <f>IF($E585="OAI",'3'!AC585,IF($E585=AC$4,'3'!$G585+SUM('3'!$H585:AC585),IF($E585&lt;AC$4,'3'!AC585,0)))</f>
        <v>0</v>
      </c>
      <c r="AD585" s="68">
        <f>IF($E585="OAI",'3'!AD585,IF($E585=AD$4,'3'!$G585+SUM('3'!$H585:AD585),IF($E585&lt;AD$4,'3'!AD585,0)))</f>
        <v>0</v>
      </c>
      <c r="AE585" s="68">
        <f>IF($E585="OAI",'3'!AE585,IF($E585=AE$4,'3'!$G585+SUM('3'!$H585:AE585),IF($E585&lt;AE$4,'3'!AE585,0)))</f>
        <v>0</v>
      </c>
      <c r="AF585" s="26">
        <f t="shared" si="36"/>
        <v>1087257.0283714535</v>
      </c>
      <c r="AG585" s="26">
        <f t="shared" si="37"/>
        <v>164864.01942335998</v>
      </c>
      <c r="AH585" s="56">
        <f t="shared" si="38"/>
        <v>680</v>
      </c>
    </row>
    <row r="586" spans="1:34">
      <c r="A586" s="56">
        <f t="shared" si="39"/>
        <v>681</v>
      </c>
      <c r="B586" s="3">
        <f>'1'!B586</f>
        <v>5796825</v>
      </c>
      <c r="C586" t="str">
        <f>'1'!C586</f>
        <v>Manteca Sub: Replace T-RTU &amp; Rewire</v>
      </c>
      <c r="D586" s="3">
        <f>'1'!D586</f>
        <v>67</v>
      </c>
      <c r="E586" s="13">
        <f>IF('1'!E586="OAI","OAI",EOMONTH('1'!E586,-1)+1)</f>
        <v>45413</v>
      </c>
      <c r="F586" s="3" t="str">
        <f>'1'!F586</f>
        <v>TOLO</v>
      </c>
      <c r="G586" s="7"/>
      <c r="H586" s="68">
        <f>IF($E586="OAI",'3'!H586,IF($E586&lt;=H$4,'3'!$G586+SUM('3'!$H586:H586),0))</f>
        <v>0</v>
      </c>
      <c r="I586" s="68">
        <f>IF($E586="OAI",'3'!I586,IF($E586=I$4,'3'!$G586+SUM('3'!$H586:I586),IF($E586&lt;I$4,'3'!I586,0)))</f>
        <v>0</v>
      </c>
      <c r="J586" s="68">
        <f>IF($E586="OAI",'3'!J586,IF($E586=J$4,'3'!$G586+SUM('3'!$H586:J586),IF($E586&lt;J$4,'3'!J586,0)))</f>
        <v>0</v>
      </c>
      <c r="K586" s="68">
        <f>IF($E586="OAI",'3'!K586,IF($E586=K$4,'3'!$G586+SUM('3'!$H586:K586),IF($E586&lt;K$4,'3'!K586,0)))</f>
        <v>0</v>
      </c>
      <c r="L586" s="68">
        <f>IF($E586="OAI",'3'!L586,IF($E586=L$4,'3'!$G586+SUM('3'!$H586:L586),IF($E586&lt;L$4,'3'!L586,0)))</f>
        <v>0</v>
      </c>
      <c r="M586" s="68">
        <f>IF($E586="OAI",'3'!M586,IF($E586=M$4,'3'!$G586+SUM('3'!$H586:M586),IF($E586&lt;M$4,'3'!M586,0)))</f>
        <v>0</v>
      </c>
      <c r="N586" s="68">
        <f>IF($E586="OAI",'3'!N586,IF($E586=N$4,'3'!$G586+SUM('3'!$H586:N586),IF($E586&lt;N$4,'3'!N586,0)))</f>
        <v>0</v>
      </c>
      <c r="O586" s="68">
        <f>IF($E586="OAI",'3'!O586,IF($E586=O$4,'3'!$G586+SUM('3'!$H586:O586),IF($E586&lt;O$4,'3'!O586,0)))</f>
        <v>0</v>
      </c>
      <c r="P586" s="68">
        <f>IF($E586="OAI",'3'!P586,IF($E586=P$4,'3'!$G586+SUM('3'!$H586:P586),IF($E586&lt;P$4,'3'!P586,0)))</f>
        <v>0</v>
      </c>
      <c r="Q586" s="68">
        <f>IF($E586="OAI",'3'!Q586,IF($E586=Q$4,'3'!$G586+SUM('3'!$H586:Q586),IF($E586&lt;Q$4,'3'!Q586,0)))</f>
        <v>0</v>
      </c>
      <c r="R586" s="68">
        <f>IF($E586="OAI",'3'!R586,IF($E586=R$4,'3'!$G586+SUM('3'!$H586:R586),IF($E586&lt;R$4,'3'!R586,0)))</f>
        <v>0</v>
      </c>
      <c r="S586" s="68">
        <f>IF($E586="OAI",'3'!S586,IF($E586=S$4,'3'!$G586+SUM('3'!$H586:S586),IF($E586&lt;S$4,'3'!S586,0)))</f>
        <v>0</v>
      </c>
      <c r="T586" s="68">
        <f>IF($E586="OAI",'3'!T586,IF($E586=T$4,'3'!$G586+SUM('3'!$H586:T586),IF($E586&lt;T$4,'3'!T586,0)))</f>
        <v>0</v>
      </c>
      <c r="U586" s="68">
        <f>IF($E586="OAI",'3'!U586,IF($E586=U$4,'3'!$G586+SUM('3'!$H586:U586),IF($E586&lt;U$4,'3'!U586,0)))</f>
        <v>0</v>
      </c>
      <c r="V586" s="68">
        <f>IF($E586="OAI",'3'!V586,IF($E586=V$4,'3'!$G586+SUM('3'!$H586:V586),IF($E586&lt;V$4,'3'!V586,0)))</f>
        <v>0</v>
      </c>
      <c r="W586" s="68">
        <f>IF($E586="OAI",'3'!W586,IF($E586=W$4,'3'!$G586+SUM('3'!$H586:W586),IF($E586&lt;W$4,'3'!W586,0)))</f>
        <v>0</v>
      </c>
      <c r="X586" s="68">
        <f>IF($E586="OAI",'3'!X586,IF($E586=X$4,'3'!$G586+SUM('3'!$H586:X586),IF($E586&lt;X$4,'3'!X586,0)))</f>
        <v>961859.27906506462</v>
      </c>
      <c r="Y586" s="68">
        <f>IF($E586="OAI",'3'!Y586,IF($E586=Y$4,'3'!$G586+SUM('3'!$H586:Y586),IF($E586&lt;Y$4,'3'!Y586,0)))</f>
        <v>4761.9676964676501</v>
      </c>
      <c r="Z586" s="68">
        <f>IF($E586="OAI",'3'!Z586,IF($E586=Z$4,'3'!$G586+SUM('3'!$H586:Z586),IF($E586&lt;Z$4,'3'!Z586,0)))</f>
        <v>9347.6524900861587</v>
      </c>
      <c r="AA586" s="68">
        <f>IF($E586="OAI",'3'!AA586,IF($E586=AA$4,'3'!$G586+SUM('3'!$H586:AA586),IF($E586&lt;AA$4,'3'!AA586,0)))</f>
        <v>4471.5481361184029</v>
      </c>
      <c r="AB586" s="68">
        <f>IF($E586="OAI",'3'!AB586,IF($E586=AB$4,'3'!$G586+SUM('3'!$H586:AB586),IF($E586&lt;AB$4,'3'!AB586,0)))</f>
        <v>2674.1520056412378</v>
      </c>
      <c r="AC586" s="68">
        <f>IF($E586="OAI",'3'!AC586,IF($E586=AC$4,'3'!$G586+SUM('3'!$H586:AC586),IF($E586&lt;AC$4,'3'!AC586,0)))</f>
        <v>1191.4003587378318</v>
      </c>
      <c r="AD586" s="68">
        <f>IF($E586="OAI",'3'!AD586,IF($E586=AD$4,'3'!$G586+SUM('3'!$H586:AD586),IF($E586&lt;AD$4,'3'!AD586,0)))</f>
        <v>0</v>
      </c>
      <c r="AE586" s="68">
        <f>IF($E586="OAI",'3'!AE586,IF($E586=AE$4,'3'!$G586+SUM('3'!$H586:AE586),IF($E586&lt;AE$4,'3'!AE586,0)))</f>
        <v>0</v>
      </c>
      <c r="AF586" s="26">
        <f t="shared" si="36"/>
        <v>0</v>
      </c>
      <c r="AG586" s="26">
        <f t="shared" si="37"/>
        <v>984305.99975211592</v>
      </c>
      <c r="AH586" s="56">
        <f t="shared" si="38"/>
        <v>681</v>
      </c>
    </row>
    <row r="587" spans="1:34">
      <c r="A587" s="56">
        <f t="shared" si="39"/>
        <v>682</v>
      </c>
      <c r="B587" s="3">
        <f>'1'!B587</f>
        <v>5798900</v>
      </c>
      <c r="C587" t="str">
        <f>'1'!C587</f>
        <v>Table Mountain: Inst SCADA to Bk3 LTC</v>
      </c>
      <c r="D587" s="3">
        <f>'1'!D587</f>
        <v>67</v>
      </c>
      <c r="E587" s="13">
        <f>IF('1'!E587="OAI","OAI",EOMONTH('1'!E587,-1)+1)</f>
        <v>45078</v>
      </c>
      <c r="F587" s="3" t="str">
        <f>'1'!F587</f>
        <v>TOO</v>
      </c>
      <c r="G587" s="7"/>
      <c r="H587" s="68">
        <f>IF($E587="OAI",'3'!H587,IF($E587&lt;=H$4,'3'!$G587+SUM('3'!$H587:H587),0))</f>
        <v>0</v>
      </c>
      <c r="I587" s="68">
        <f>IF($E587="OAI",'3'!I587,IF($E587=I$4,'3'!$G587+SUM('3'!$H587:I587),IF($E587&lt;I$4,'3'!I587,0)))</f>
        <v>0</v>
      </c>
      <c r="J587" s="68">
        <f>IF($E587="OAI",'3'!J587,IF($E587=J$4,'3'!$G587+SUM('3'!$H587:J587),IF($E587&lt;J$4,'3'!J587,0)))</f>
        <v>0</v>
      </c>
      <c r="K587" s="68">
        <f>IF($E587="OAI",'3'!K587,IF($E587=K$4,'3'!$G587+SUM('3'!$H587:K587),IF($E587&lt;K$4,'3'!K587,0)))</f>
        <v>0</v>
      </c>
      <c r="L587" s="68">
        <f>IF($E587="OAI",'3'!L587,IF($E587=L$4,'3'!$G587+SUM('3'!$H587:L587),IF($E587&lt;L$4,'3'!L587,0)))</f>
        <v>0</v>
      </c>
      <c r="M587" s="68">
        <f>IF($E587="OAI",'3'!M587,IF($E587=M$4,'3'!$G587+SUM('3'!$H587:M587),IF($E587&lt;M$4,'3'!M587,0)))</f>
        <v>286032.90847230004</v>
      </c>
      <c r="N587" s="68">
        <f>IF($E587="OAI",'3'!N587,IF($E587=N$4,'3'!$G587+SUM('3'!$H587:N587),IF($E587&lt;N$4,'3'!N587,0)))</f>
        <v>9310.0106863065321</v>
      </c>
      <c r="O587" s="68">
        <f>IF($E587="OAI",'3'!O587,IF($E587=O$4,'3'!$G587+SUM('3'!$H587:O587),IF($E587&lt;O$4,'3'!O587,0)))</f>
        <v>14961.033065113777</v>
      </c>
      <c r="P587" s="68">
        <f>IF($E587="OAI",'3'!P587,IF($E587=P$4,'3'!$G587+SUM('3'!$H587:P587),IF($E587&lt;P$4,'3'!P587,0)))</f>
        <v>12402.135790352237</v>
      </c>
      <c r="Q587" s="68">
        <f>IF($E587="OAI",'3'!Q587,IF($E587=Q$4,'3'!$G587+SUM('3'!$H587:Q587),IF($E587&lt;Q$4,'3'!Q587,0)))</f>
        <v>0</v>
      </c>
      <c r="R587" s="68">
        <f>IF($E587="OAI",'3'!R587,IF($E587=R$4,'3'!$G587+SUM('3'!$H587:R587),IF($E587&lt;R$4,'3'!R587,0)))</f>
        <v>0</v>
      </c>
      <c r="S587" s="68">
        <f>IF($E587="OAI",'3'!S587,IF($E587=S$4,'3'!$G587+SUM('3'!$H587:S587),IF($E587&lt;S$4,'3'!S587,0)))</f>
        <v>0</v>
      </c>
      <c r="T587" s="68">
        <f>IF($E587="OAI",'3'!T587,IF($E587=T$4,'3'!$G587+SUM('3'!$H587:T587),IF($E587&lt;T$4,'3'!T587,0)))</f>
        <v>0</v>
      </c>
      <c r="U587" s="68">
        <f>IF($E587="OAI",'3'!U587,IF($E587=U$4,'3'!$G587+SUM('3'!$H587:U587),IF($E587&lt;U$4,'3'!U587,0)))</f>
        <v>0</v>
      </c>
      <c r="V587" s="68">
        <f>IF($E587="OAI",'3'!V587,IF($E587=V$4,'3'!$G587+SUM('3'!$H587:V587),IF($E587&lt;V$4,'3'!V587,0)))</f>
        <v>0</v>
      </c>
      <c r="W587" s="68">
        <f>IF($E587="OAI",'3'!W587,IF($E587=W$4,'3'!$G587+SUM('3'!$H587:W587),IF($E587&lt;W$4,'3'!W587,0)))</f>
        <v>0</v>
      </c>
      <c r="X587" s="68">
        <f>IF($E587="OAI",'3'!X587,IF($E587=X$4,'3'!$G587+SUM('3'!$H587:X587),IF($E587&lt;X$4,'3'!X587,0)))</f>
        <v>0</v>
      </c>
      <c r="Y587" s="68">
        <f>IF($E587="OAI",'3'!Y587,IF($E587=Y$4,'3'!$G587+SUM('3'!$H587:Y587),IF($E587&lt;Y$4,'3'!Y587,0)))</f>
        <v>0</v>
      </c>
      <c r="Z587" s="68">
        <f>IF($E587="OAI",'3'!Z587,IF($E587=Z$4,'3'!$G587+SUM('3'!$H587:Z587),IF($E587&lt;Z$4,'3'!Z587,0)))</f>
        <v>0</v>
      </c>
      <c r="AA587" s="68">
        <f>IF($E587="OAI",'3'!AA587,IF($E587=AA$4,'3'!$G587+SUM('3'!$H587:AA587),IF($E587&lt;AA$4,'3'!AA587,0)))</f>
        <v>0</v>
      </c>
      <c r="AB587" s="68">
        <f>IF($E587="OAI",'3'!AB587,IF($E587=AB$4,'3'!$G587+SUM('3'!$H587:AB587),IF($E587&lt;AB$4,'3'!AB587,0)))</f>
        <v>0</v>
      </c>
      <c r="AC587" s="68">
        <f>IF($E587="OAI",'3'!AC587,IF($E587=AC$4,'3'!$G587+SUM('3'!$H587:AC587),IF($E587&lt;AC$4,'3'!AC587,0)))</f>
        <v>0</v>
      </c>
      <c r="AD587" s="68">
        <f>IF($E587="OAI",'3'!AD587,IF($E587=AD$4,'3'!$G587+SUM('3'!$H587:AD587),IF($E587&lt;AD$4,'3'!AD587,0)))</f>
        <v>0</v>
      </c>
      <c r="AE587" s="68">
        <f>IF($E587="OAI",'3'!AE587,IF($E587=AE$4,'3'!$G587+SUM('3'!$H587:AE587),IF($E587&lt;AE$4,'3'!AE587,0)))</f>
        <v>0</v>
      </c>
      <c r="AF587" s="26">
        <f t="shared" si="36"/>
        <v>322706.08801407256</v>
      </c>
      <c r="AG587" s="26">
        <f t="shared" si="37"/>
        <v>0</v>
      </c>
      <c r="AH587" s="56">
        <f t="shared" si="38"/>
        <v>682</v>
      </c>
    </row>
    <row r="588" spans="1:34">
      <c r="A588" s="56">
        <f t="shared" si="39"/>
        <v>683</v>
      </c>
      <c r="B588" s="3">
        <f>'1'!B588</f>
        <v>5799959</v>
      </c>
      <c r="C588" t="str">
        <f>'1'!C588</f>
        <v>San Ramon: Replace RTU with D20MX</v>
      </c>
      <c r="D588" s="3">
        <f>'1'!D588</f>
        <v>67</v>
      </c>
      <c r="E588" s="13">
        <f>IF('1'!E588="OAI","OAI",EOMONTH('1'!E588,-1)+1)</f>
        <v>45078</v>
      </c>
      <c r="F588" s="3" t="str">
        <f>'1'!F588</f>
        <v>TOHI</v>
      </c>
      <c r="G588" s="7"/>
      <c r="H588" s="68">
        <f>IF($E588="OAI",'3'!H588,IF($E588&lt;=H$4,'3'!$G588+SUM('3'!$H588:H588),0))</f>
        <v>0</v>
      </c>
      <c r="I588" s="68">
        <f>IF($E588="OAI",'3'!I588,IF($E588=I$4,'3'!$G588+SUM('3'!$H588:I588),IF($E588&lt;I$4,'3'!I588,0)))</f>
        <v>0</v>
      </c>
      <c r="J588" s="68">
        <f>IF($E588="OAI",'3'!J588,IF($E588=J$4,'3'!$G588+SUM('3'!$H588:J588),IF($E588&lt;J$4,'3'!J588,0)))</f>
        <v>0</v>
      </c>
      <c r="K588" s="68">
        <f>IF($E588="OAI",'3'!K588,IF($E588=K$4,'3'!$G588+SUM('3'!$H588:K588),IF($E588&lt;K$4,'3'!K588,0)))</f>
        <v>0</v>
      </c>
      <c r="L588" s="68">
        <f>IF($E588="OAI",'3'!L588,IF($E588=L$4,'3'!$G588+SUM('3'!$H588:L588),IF($E588&lt;L$4,'3'!L588,0)))</f>
        <v>0</v>
      </c>
      <c r="M588" s="68">
        <f>IF($E588="OAI",'3'!M588,IF($E588=M$4,'3'!$G588+SUM('3'!$H588:M588),IF($E588&lt;M$4,'3'!M588,0)))</f>
        <v>592101.7216845114</v>
      </c>
      <c r="N588" s="68">
        <f>IF($E588="OAI",'3'!N588,IF($E588=N$4,'3'!$G588+SUM('3'!$H588:N588),IF($E588&lt;N$4,'3'!N588,0)))</f>
        <v>21100.001301331675</v>
      </c>
      <c r="O588" s="68">
        <f>IF($E588="OAI",'3'!O588,IF($E588=O$4,'3'!$G588+SUM('3'!$H588:O588),IF($E588&lt;O$4,'3'!O588,0)))</f>
        <v>7638.3978110335647</v>
      </c>
      <c r="P588" s="68">
        <f>IF($E588="OAI",'3'!P588,IF($E588=P$4,'3'!$G588+SUM('3'!$H588:P588),IF($E588&lt;P$4,'3'!P588,0)))</f>
        <v>62.612109257200515</v>
      </c>
      <c r="Q588" s="68">
        <f>IF($E588="OAI",'3'!Q588,IF($E588=Q$4,'3'!$G588+SUM('3'!$H588:Q588),IF($E588&lt;Q$4,'3'!Q588,0)))</f>
        <v>0</v>
      </c>
      <c r="R588" s="68">
        <f>IF($E588="OAI",'3'!R588,IF($E588=R$4,'3'!$G588+SUM('3'!$H588:R588),IF($E588&lt;R$4,'3'!R588,0)))</f>
        <v>0</v>
      </c>
      <c r="S588" s="68">
        <f>IF($E588="OAI",'3'!S588,IF($E588=S$4,'3'!$G588+SUM('3'!$H588:S588),IF($E588&lt;S$4,'3'!S588,0)))</f>
        <v>0</v>
      </c>
      <c r="T588" s="68">
        <f>IF($E588="OAI",'3'!T588,IF($E588=T$4,'3'!$G588+SUM('3'!$H588:T588),IF($E588&lt;T$4,'3'!T588,0)))</f>
        <v>0</v>
      </c>
      <c r="U588" s="68">
        <f>IF($E588="OAI",'3'!U588,IF($E588=U$4,'3'!$G588+SUM('3'!$H588:U588),IF($E588&lt;U$4,'3'!U588,0)))</f>
        <v>0</v>
      </c>
      <c r="V588" s="68">
        <f>IF($E588="OAI",'3'!V588,IF($E588=V$4,'3'!$G588+SUM('3'!$H588:V588),IF($E588&lt;V$4,'3'!V588,0)))</f>
        <v>0</v>
      </c>
      <c r="W588" s="68">
        <f>IF($E588="OAI",'3'!W588,IF($E588=W$4,'3'!$G588+SUM('3'!$H588:W588),IF($E588&lt;W$4,'3'!W588,0)))</f>
        <v>0</v>
      </c>
      <c r="X588" s="68">
        <f>IF($E588="OAI",'3'!X588,IF($E588=X$4,'3'!$G588+SUM('3'!$H588:X588),IF($E588&lt;X$4,'3'!X588,0)))</f>
        <v>0</v>
      </c>
      <c r="Y588" s="68">
        <f>IF($E588="OAI",'3'!Y588,IF($E588=Y$4,'3'!$G588+SUM('3'!$H588:Y588),IF($E588&lt;Y$4,'3'!Y588,0)))</f>
        <v>0</v>
      </c>
      <c r="Z588" s="68">
        <f>IF($E588="OAI",'3'!Z588,IF($E588=Z$4,'3'!$G588+SUM('3'!$H588:Z588),IF($E588&lt;Z$4,'3'!Z588,0)))</f>
        <v>0</v>
      </c>
      <c r="AA588" s="68">
        <f>IF($E588="OAI",'3'!AA588,IF($E588=AA$4,'3'!$G588+SUM('3'!$H588:AA588),IF($E588&lt;AA$4,'3'!AA588,0)))</f>
        <v>0</v>
      </c>
      <c r="AB588" s="68">
        <f>IF($E588="OAI",'3'!AB588,IF($E588=AB$4,'3'!$G588+SUM('3'!$H588:AB588),IF($E588&lt;AB$4,'3'!AB588,0)))</f>
        <v>0</v>
      </c>
      <c r="AC588" s="68">
        <f>IF($E588="OAI",'3'!AC588,IF($E588=AC$4,'3'!$G588+SUM('3'!$H588:AC588),IF($E588&lt;AC$4,'3'!AC588,0)))</f>
        <v>0</v>
      </c>
      <c r="AD588" s="68">
        <f>IF($E588="OAI",'3'!AD588,IF($E588=AD$4,'3'!$G588+SUM('3'!$H588:AD588),IF($E588&lt;AD$4,'3'!AD588,0)))</f>
        <v>0</v>
      </c>
      <c r="AE588" s="68">
        <f>IF($E588="OAI",'3'!AE588,IF($E588=AE$4,'3'!$G588+SUM('3'!$H588:AE588),IF($E588&lt;AE$4,'3'!AE588,0)))</f>
        <v>0</v>
      </c>
      <c r="AF588" s="26">
        <f t="shared" si="36"/>
        <v>620902.73290613387</v>
      </c>
      <c r="AG588" s="26">
        <f t="shared" si="37"/>
        <v>0</v>
      </c>
      <c r="AH588" s="56">
        <f t="shared" si="38"/>
        <v>683</v>
      </c>
    </row>
    <row r="589" spans="1:34">
      <c r="A589" s="56">
        <f t="shared" si="39"/>
        <v>684</v>
      </c>
      <c r="B589" s="3">
        <f>'1'!B589</f>
        <v>5540940</v>
      </c>
      <c r="C589" t="str">
        <f>'1'!C589</f>
        <v>Tesla: Purchase Three-Phase Trans Mobile</v>
      </c>
      <c r="D589" s="3">
        <f>'1'!D589</f>
        <v>68</v>
      </c>
      <c r="E589" s="13" t="str">
        <f>IF('1'!E589="OAI","OAI",EOMONTH('1'!E589,-1)+1)</f>
        <v>OAI</v>
      </c>
      <c r="F589" s="3" t="str">
        <f>'1'!F589</f>
        <v>TOLO</v>
      </c>
      <c r="G589" s="7"/>
      <c r="H589" s="68">
        <f>IF($E589="OAI",'3'!H589,IF($E589&lt;=H$4,'3'!$G589+SUM('3'!$H589:H589),0))</f>
        <v>2889.8469951210282</v>
      </c>
      <c r="I589" s="68">
        <f>IF($E589="OAI",'3'!I589,IF($E589=I$4,'3'!$G589+SUM('3'!$H589:I589),IF($E589&lt;I$4,'3'!I589,0)))</f>
        <v>10835.528639979366</v>
      </c>
      <c r="J589" s="68">
        <f>IF($E589="OAI",'3'!J589,IF($E589=J$4,'3'!$G589+SUM('3'!$H589:J589),IF($E589&lt;J$4,'3'!J589,0)))</f>
        <v>823051.36334930686</v>
      </c>
      <c r="K589" s="68">
        <f>IF($E589="OAI",'3'!K589,IF($E589=K$4,'3'!$G589+SUM('3'!$H589:K589),IF($E589&lt;K$4,'3'!K589,0)))</f>
        <v>10470.757199887192</v>
      </c>
      <c r="L589" s="68">
        <f>IF($E589="OAI",'3'!L589,IF($E589=L$4,'3'!$G589+SUM('3'!$H589:L589),IF($E589&lt;L$4,'3'!L589,0)))</f>
        <v>5403.6486435723227</v>
      </c>
      <c r="M589" s="68">
        <f>IF($E589="OAI",'3'!M589,IF($E589=M$4,'3'!$G589+SUM('3'!$H589:M589),IF($E589&lt;M$4,'3'!M589,0)))</f>
        <v>1247499.4110405589</v>
      </c>
      <c r="N589" s="68">
        <f>IF($E589="OAI",'3'!N589,IF($E589=N$4,'3'!$G589+SUM('3'!$H589:N589),IF($E589&lt;N$4,'3'!N589,0)))</f>
        <v>36080.414305025064</v>
      </c>
      <c r="O589" s="68">
        <f>IF($E589="OAI",'3'!O589,IF($E589=O$4,'3'!$G589+SUM('3'!$H589:O589),IF($E589&lt;O$4,'3'!O589,0)))</f>
        <v>-810969.92827333452</v>
      </c>
      <c r="P589" s="68">
        <f>IF($E589="OAI",'3'!P589,IF($E589=P$4,'3'!$G589+SUM('3'!$H589:P589),IF($E589&lt;P$4,'3'!P589,0)))</f>
        <v>842358.16129533492</v>
      </c>
      <c r="Q589" s="68">
        <f>IF($E589="OAI",'3'!Q589,IF($E589=Q$4,'3'!$G589+SUM('3'!$H589:Q589),IF($E589&lt;Q$4,'3'!Q589,0)))</f>
        <v>0</v>
      </c>
      <c r="R589" s="68">
        <f>IF($E589="OAI",'3'!R589,IF($E589=R$4,'3'!$G589+SUM('3'!$H589:R589),IF($E589&lt;R$4,'3'!R589,0)))</f>
        <v>0</v>
      </c>
      <c r="S589" s="68">
        <f>IF($E589="OAI",'3'!S589,IF($E589=S$4,'3'!$G589+SUM('3'!$H589:S589),IF($E589&lt;S$4,'3'!S589,0)))</f>
        <v>1314192.0222693651</v>
      </c>
      <c r="T589" s="68">
        <f>IF($E589="OAI",'3'!T589,IF($E589=T$4,'3'!$G589+SUM('3'!$H589:T589),IF($E589&lt;T$4,'3'!T589,0)))</f>
        <v>65220.947142917197</v>
      </c>
      <c r="U589" s="68">
        <f>IF($E589="OAI",'3'!U589,IF($E589=U$4,'3'!$G589+SUM('3'!$H589:U589),IF($E589&lt;U$4,'3'!U589,0)))</f>
        <v>0</v>
      </c>
      <c r="V589" s="68">
        <f>IF($E589="OAI",'3'!V589,IF($E589=V$4,'3'!$G589+SUM('3'!$H589:V589),IF($E589&lt;V$4,'3'!V589,0)))</f>
        <v>0</v>
      </c>
      <c r="W589" s="68">
        <f>IF($E589="OAI",'3'!W589,IF($E589=W$4,'3'!$G589+SUM('3'!$H589:W589),IF($E589&lt;W$4,'3'!W589,0)))</f>
        <v>0</v>
      </c>
      <c r="X589" s="68">
        <f>IF($E589="OAI",'3'!X589,IF($E589=X$4,'3'!$G589+SUM('3'!$H589:X589),IF($E589&lt;X$4,'3'!X589,0)))</f>
        <v>0</v>
      </c>
      <c r="Y589" s="68">
        <f>IF($E589="OAI",'3'!Y589,IF($E589=Y$4,'3'!$G589+SUM('3'!$H589:Y589),IF($E589&lt;Y$4,'3'!Y589,0)))</f>
        <v>0</v>
      </c>
      <c r="Z589" s="68">
        <f>IF($E589="OAI",'3'!Z589,IF($E589=Z$4,'3'!$G589+SUM('3'!$H589:Z589),IF($E589&lt;Z$4,'3'!Z589,0)))</f>
        <v>0</v>
      </c>
      <c r="AA589" s="68">
        <f>IF($E589="OAI",'3'!AA589,IF($E589=AA$4,'3'!$G589+SUM('3'!$H589:AA589),IF($E589&lt;AA$4,'3'!AA589,0)))</f>
        <v>0</v>
      </c>
      <c r="AB589" s="68">
        <f>IF($E589="OAI",'3'!AB589,IF($E589=AB$4,'3'!$G589+SUM('3'!$H589:AB589),IF($E589&lt;AB$4,'3'!AB589,0)))</f>
        <v>0</v>
      </c>
      <c r="AC589" s="68">
        <f>IF($E589="OAI",'3'!AC589,IF($E589=AC$4,'3'!$G589+SUM('3'!$H589:AC589),IF($E589&lt;AC$4,'3'!AC589,0)))</f>
        <v>0</v>
      </c>
      <c r="AD589" s="68">
        <f>IF($E589="OAI",'3'!AD589,IF($E589=AD$4,'3'!$G589+SUM('3'!$H589:AD589),IF($E589&lt;AD$4,'3'!AD589,0)))</f>
        <v>0</v>
      </c>
      <c r="AE589" s="68">
        <f>IF($E589="OAI",'3'!AE589,IF($E589=AE$4,'3'!$G589+SUM('3'!$H589:AE589),IF($E589&lt;AE$4,'3'!AE589,0)))</f>
        <v>0</v>
      </c>
      <c r="AF589" s="26">
        <f t="shared" si="36"/>
        <v>3481811.2254648162</v>
      </c>
      <c r="AG589" s="26">
        <f t="shared" si="37"/>
        <v>65220.947142917197</v>
      </c>
      <c r="AH589" s="56">
        <f t="shared" si="38"/>
        <v>684</v>
      </c>
    </row>
    <row r="590" spans="1:34">
      <c r="A590" s="56">
        <f t="shared" si="39"/>
        <v>685</v>
      </c>
      <c r="B590" s="3">
        <f>'1'!B590</f>
        <v>5541679</v>
      </c>
      <c r="C590" t="str">
        <f>'1'!C590</f>
        <v>CEM: xfmr 115/70x60 kV 100 MVA 3-ph w/ L</v>
      </c>
      <c r="D590" s="3">
        <f>'1'!D590</f>
        <v>68</v>
      </c>
      <c r="E590" s="13" t="str">
        <f>IF('1'!E590="OAI","OAI",EOMONTH('1'!E590,-1)+1)</f>
        <v>OAI</v>
      </c>
      <c r="F590" s="3" t="str">
        <f>'1'!F590</f>
        <v>TOLO</v>
      </c>
      <c r="G590" s="7"/>
      <c r="H590" s="68">
        <f>IF($E590="OAI",'3'!H590,IF($E590&lt;=H$4,'3'!$G590+SUM('3'!$H590:H590),0))</f>
        <v>0</v>
      </c>
      <c r="I590" s="68">
        <f>IF($E590="OAI",'3'!I590,IF($E590=I$4,'3'!$G590+SUM('3'!$H590:I590),IF($E590&lt;I$4,'3'!I590,0)))</f>
        <v>3145.5131079212638</v>
      </c>
      <c r="J590" s="68">
        <f>IF($E590="OAI",'3'!J590,IF($E590=J$4,'3'!$G590+SUM('3'!$H590:J590),IF($E590&lt;J$4,'3'!J590,0)))</f>
        <v>1921.0364117038093</v>
      </c>
      <c r="K590" s="68">
        <f>IF($E590="OAI",'3'!K590,IF($E590=K$4,'3'!$G590+SUM('3'!$H590:K590),IF($E590&lt;K$4,'3'!K590,0)))</f>
        <v>32121.595986231616</v>
      </c>
      <c r="L590" s="68">
        <f>IF($E590="OAI",'3'!L590,IF($E590=L$4,'3'!$G590+SUM('3'!$H590:L590),IF($E590&lt;L$4,'3'!L590,0)))</f>
        <v>883.65066100489526</v>
      </c>
      <c r="M590" s="68">
        <f>IF($E590="OAI",'3'!M590,IF($E590=M$4,'3'!$G590+SUM('3'!$H590:M590),IF($E590&lt;M$4,'3'!M590,0)))</f>
        <v>1140.6211927479892</v>
      </c>
      <c r="N590" s="68">
        <f>IF($E590="OAI",'3'!N590,IF($E590=N$4,'3'!$G590+SUM('3'!$H590:N590),IF($E590&lt;N$4,'3'!N590,0)))</f>
        <v>0</v>
      </c>
      <c r="O590" s="68">
        <f>IF($E590="OAI",'3'!O590,IF($E590=O$4,'3'!$G590+SUM('3'!$H590:O590),IF($E590&lt;O$4,'3'!O590,0)))</f>
        <v>804.36062383543447</v>
      </c>
      <c r="P590" s="68">
        <f>IF($E590="OAI",'3'!P590,IF($E590=P$4,'3'!$G590+SUM('3'!$H590:P590),IF($E590&lt;P$4,'3'!P590,0)))</f>
        <v>262.56089864105809</v>
      </c>
      <c r="Q590" s="68">
        <f>IF($E590="OAI",'3'!Q590,IF($E590=Q$4,'3'!$G590+SUM('3'!$H590:Q590),IF($E590&lt;Q$4,'3'!Q590,0)))</f>
        <v>0</v>
      </c>
      <c r="R590" s="68">
        <f>IF($E590="OAI",'3'!R590,IF($E590=R$4,'3'!$G590+SUM('3'!$H590:R590),IF($E590&lt;R$4,'3'!R590,0)))</f>
        <v>0</v>
      </c>
      <c r="S590" s="68">
        <f>IF($E590="OAI",'3'!S590,IF($E590=S$4,'3'!$G590+SUM('3'!$H590:S590),IF($E590&lt;S$4,'3'!S590,0)))</f>
        <v>0</v>
      </c>
      <c r="T590" s="68">
        <f>IF($E590="OAI",'3'!T590,IF($E590=T$4,'3'!$G590+SUM('3'!$H590:T590),IF($E590&lt;T$4,'3'!T590,0)))</f>
        <v>0</v>
      </c>
      <c r="U590" s="68">
        <f>IF($E590="OAI",'3'!U590,IF($E590=U$4,'3'!$G590+SUM('3'!$H590:U590),IF($E590&lt;U$4,'3'!U590,0)))</f>
        <v>0</v>
      </c>
      <c r="V590" s="68">
        <f>IF($E590="OAI",'3'!V590,IF($E590=V$4,'3'!$G590+SUM('3'!$H590:V590),IF($E590&lt;V$4,'3'!V590,0)))</f>
        <v>0</v>
      </c>
      <c r="W590" s="68">
        <f>IF($E590="OAI",'3'!W590,IF($E590=W$4,'3'!$G590+SUM('3'!$H590:W590),IF($E590&lt;W$4,'3'!W590,0)))</f>
        <v>0</v>
      </c>
      <c r="X590" s="68">
        <f>IF($E590="OAI",'3'!X590,IF($E590=X$4,'3'!$G590+SUM('3'!$H590:X590),IF($E590&lt;X$4,'3'!X590,0)))</f>
        <v>0</v>
      </c>
      <c r="Y590" s="68">
        <f>IF($E590="OAI",'3'!Y590,IF($E590=Y$4,'3'!$G590+SUM('3'!$H590:Y590),IF($E590&lt;Y$4,'3'!Y590,0)))</f>
        <v>0</v>
      </c>
      <c r="Z590" s="68">
        <f>IF($E590="OAI",'3'!Z590,IF($E590=Z$4,'3'!$G590+SUM('3'!$H590:Z590),IF($E590&lt;Z$4,'3'!Z590,0)))</f>
        <v>0</v>
      </c>
      <c r="AA590" s="68">
        <f>IF($E590="OAI",'3'!AA590,IF($E590=AA$4,'3'!$G590+SUM('3'!$H590:AA590),IF($E590&lt;AA$4,'3'!AA590,0)))</f>
        <v>0</v>
      </c>
      <c r="AB590" s="68">
        <f>IF($E590="OAI",'3'!AB590,IF($E590=AB$4,'3'!$G590+SUM('3'!$H590:AB590),IF($E590&lt;AB$4,'3'!AB590,0)))</f>
        <v>0</v>
      </c>
      <c r="AC590" s="68">
        <f>IF($E590="OAI",'3'!AC590,IF($E590=AC$4,'3'!$G590+SUM('3'!$H590:AC590),IF($E590&lt;AC$4,'3'!AC590,0)))</f>
        <v>0</v>
      </c>
      <c r="AD590" s="68">
        <f>IF($E590="OAI",'3'!AD590,IF($E590=AD$4,'3'!$G590+SUM('3'!$H590:AD590),IF($E590&lt;AD$4,'3'!AD590,0)))</f>
        <v>0</v>
      </c>
      <c r="AE590" s="68">
        <f>IF($E590="OAI",'3'!AE590,IF($E590=AE$4,'3'!$G590+SUM('3'!$H590:AE590),IF($E590&lt;AE$4,'3'!AE590,0)))</f>
        <v>0</v>
      </c>
      <c r="AF590" s="26">
        <f t="shared" si="36"/>
        <v>40279.338882086064</v>
      </c>
      <c r="AG590" s="26">
        <f t="shared" si="37"/>
        <v>0</v>
      </c>
      <c r="AH590" s="56">
        <f t="shared" si="38"/>
        <v>685</v>
      </c>
    </row>
    <row r="591" spans="1:34">
      <c r="A591" s="56">
        <f t="shared" si="39"/>
        <v>686</v>
      </c>
      <c r="B591" s="3">
        <f>'1'!B591</f>
        <v>5546160</v>
      </c>
      <c r="C591" t="str">
        <f>'1'!C591</f>
        <v>230/115kV 420MVA New CEM Bank 1</v>
      </c>
      <c r="D591" s="3">
        <f>'1'!D591</f>
        <v>68</v>
      </c>
      <c r="E591" s="13" t="str">
        <f>IF('1'!E591="OAI","OAI",EOMONTH('1'!E591,-1)+1)</f>
        <v>OAI</v>
      </c>
      <c r="F591" s="3" t="str">
        <f>'1'!F591</f>
        <v>TOO</v>
      </c>
      <c r="G591" s="7"/>
      <c r="H591" s="68">
        <f>IF($E591="OAI",'3'!H591,IF($E591&lt;=H$4,'3'!$G591+SUM('3'!$H591:H591),0))</f>
        <v>1872396.4927802547</v>
      </c>
      <c r="I591" s="68">
        <f>IF($E591="OAI",'3'!I591,IF($E591=I$4,'3'!$G591+SUM('3'!$H591:I591),IF($E591&lt;I$4,'3'!I591,0)))</f>
        <v>2478.7686825573846</v>
      </c>
      <c r="J591" s="68">
        <f>IF($E591="OAI",'3'!J591,IF($E591=J$4,'3'!$G591+SUM('3'!$H591:J591),IF($E591&lt;J$4,'3'!J591,0)))</f>
        <v>-143865.01741731819</v>
      </c>
      <c r="K591" s="68">
        <f>IF($E591="OAI",'3'!K591,IF($E591=K$4,'3'!$G591+SUM('3'!$H591:K591),IF($E591&lt;K$4,'3'!K591,0)))</f>
        <v>0</v>
      </c>
      <c r="L591" s="68">
        <f>IF($E591="OAI",'3'!L591,IF($E591=L$4,'3'!$G591+SUM('3'!$H591:L591),IF($E591&lt;L$4,'3'!L591,0)))</f>
        <v>1894861.475332506</v>
      </c>
      <c r="M591" s="68">
        <f>IF($E591="OAI",'3'!M591,IF($E591=M$4,'3'!$G591+SUM('3'!$H591:M591),IF($E591&lt;M$4,'3'!M591,0)))</f>
        <v>0</v>
      </c>
      <c r="N591" s="68">
        <f>IF($E591="OAI",'3'!N591,IF($E591=N$4,'3'!$G591+SUM('3'!$H591:N591),IF($E591&lt;N$4,'3'!N591,0)))</f>
        <v>9674.7821263987025</v>
      </c>
      <c r="O591" s="68">
        <f>IF($E591="OAI",'3'!O591,IF($E591=O$4,'3'!$G591+SUM('3'!$H591:O591),IF($E591&lt;O$4,'3'!O591,0)))</f>
        <v>3782.6285887259323</v>
      </c>
      <c r="P591" s="68">
        <f>IF($E591="OAI",'3'!P591,IF($E591=P$4,'3'!$G591+SUM('3'!$H591:P591),IF($E591&lt;P$4,'3'!P591,0)))</f>
        <v>12507.141515252333</v>
      </c>
      <c r="Q591" s="68">
        <f>IF($E591="OAI",'3'!Q591,IF($E591=Q$4,'3'!$G591+SUM('3'!$H591:Q591),IF($E591&lt;Q$4,'3'!Q591,0)))</f>
        <v>19887.73023950811</v>
      </c>
      <c r="R591" s="68">
        <f>IF($E591="OAI",'3'!R591,IF($E591=R$4,'3'!$G591+SUM('3'!$H591:R591),IF($E591&lt;R$4,'3'!R591,0)))</f>
        <v>0</v>
      </c>
      <c r="S591" s="68">
        <f>IF($E591="OAI",'3'!S591,IF($E591=S$4,'3'!$G591+SUM('3'!$H591:S591),IF($E591&lt;S$4,'3'!S591,0)))</f>
        <v>0</v>
      </c>
      <c r="T591" s="68">
        <f>IF($E591="OAI",'3'!T591,IF($E591=T$4,'3'!$G591+SUM('3'!$H591:T591),IF($E591&lt;T$4,'3'!T591,0)))</f>
        <v>0</v>
      </c>
      <c r="U591" s="68">
        <f>IF($E591="OAI",'3'!U591,IF($E591=U$4,'3'!$G591+SUM('3'!$H591:U591),IF($E591&lt;U$4,'3'!U591,0)))</f>
        <v>0</v>
      </c>
      <c r="V591" s="68">
        <f>IF($E591="OAI",'3'!V591,IF($E591=V$4,'3'!$G591+SUM('3'!$H591:V591),IF($E591&lt;V$4,'3'!V591,0)))</f>
        <v>0</v>
      </c>
      <c r="W591" s="68">
        <f>IF($E591="OAI",'3'!W591,IF($E591=W$4,'3'!$G591+SUM('3'!$H591:W591),IF($E591&lt;W$4,'3'!W591,0)))</f>
        <v>0</v>
      </c>
      <c r="X591" s="68">
        <f>IF($E591="OAI",'3'!X591,IF($E591=X$4,'3'!$G591+SUM('3'!$H591:X591),IF($E591&lt;X$4,'3'!X591,0)))</f>
        <v>0</v>
      </c>
      <c r="Y591" s="68">
        <f>IF($E591="OAI",'3'!Y591,IF($E591=Y$4,'3'!$G591+SUM('3'!$H591:Y591),IF($E591&lt;Y$4,'3'!Y591,0)))</f>
        <v>0</v>
      </c>
      <c r="Z591" s="68">
        <f>IF($E591="OAI",'3'!Z591,IF($E591=Z$4,'3'!$G591+SUM('3'!$H591:Z591),IF($E591&lt;Z$4,'3'!Z591,0)))</f>
        <v>0</v>
      </c>
      <c r="AA591" s="68">
        <f>IF($E591="OAI",'3'!AA591,IF($E591=AA$4,'3'!$G591+SUM('3'!$H591:AA591),IF($E591&lt;AA$4,'3'!AA591,0)))</f>
        <v>0</v>
      </c>
      <c r="AB591" s="68">
        <f>IF($E591="OAI",'3'!AB591,IF($E591=AB$4,'3'!$G591+SUM('3'!$H591:AB591),IF($E591&lt;AB$4,'3'!AB591,0)))</f>
        <v>0</v>
      </c>
      <c r="AC591" s="68">
        <f>IF($E591="OAI",'3'!AC591,IF($E591=AC$4,'3'!$G591+SUM('3'!$H591:AC591),IF($E591&lt;AC$4,'3'!AC591,0)))</f>
        <v>0</v>
      </c>
      <c r="AD591" s="68">
        <f>IF($E591="OAI",'3'!AD591,IF($E591=AD$4,'3'!$G591+SUM('3'!$H591:AD591),IF($E591&lt;AD$4,'3'!AD591,0)))</f>
        <v>0</v>
      </c>
      <c r="AE591" s="68">
        <f>IF($E591="OAI",'3'!AE591,IF($E591=AE$4,'3'!$G591+SUM('3'!$H591:AE591),IF($E591&lt;AE$4,'3'!AE591,0)))</f>
        <v>0</v>
      </c>
      <c r="AF591" s="26">
        <f t="shared" si="36"/>
        <v>3671724.0018478851</v>
      </c>
      <c r="AG591" s="26">
        <f t="shared" si="37"/>
        <v>0</v>
      </c>
      <c r="AH591" s="56">
        <f t="shared" si="38"/>
        <v>686</v>
      </c>
    </row>
    <row r="592" spans="1:34">
      <c r="A592" s="56">
        <f t="shared" si="39"/>
        <v>687</v>
      </c>
      <c r="B592" s="3">
        <f>'1'!B592</f>
        <v>5546161</v>
      </c>
      <c r="C592" t="str">
        <f>'1'!C592</f>
        <v>230/115kV 420MVA New CEM Bank 2</v>
      </c>
      <c r="D592" s="3">
        <f>'1'!D592</f>
        <v>68</v>
      </c>
      <c r="E592" s="13" t="str">
        <f>IF('1'!E592="OAI","OAI",EOMONTH('1'!E592,-1)+1)</f>
        <v>OAI</v>
      </c>
      <c r="F592" s="3" t="str">
        <f>'1'!F592</f>
        <v>TOO</v>
      </c>
      <c r="G592" s="7"/>
      <c r="H592" s="68">
        <f>IF($E592="OAI",'3'!H592,IF($E592&lt;=H$4,'3'!$G592+SUM('3'!$H592:H592),0))</f>
        <v>1215202.9297432026</v>
      </c>
      <c r="I592" s="68">
        <f>IF($E592="OAI",'3'!I592,IF($E592=I$4,'3'!$G592+SUM('3'!$H592:I592),IF($E592&lt;I$4,'3'!I592,0)))</f>
        <v>1484714.8905851897</v>
      </c>
      <c r="J592" s="68">
        <f>IF($E592="OAI",'3'!J592,IF($E592=J$4,'3'!$G592+SUM('3'!$H592:J592),IF($E592&lt;J$4,'3'!J592,0)))</f>
        <v>-121086.41528209108</v>
      </c>
      <c r="K592" s="68">
        <f>IF($E592="OAI",'3'!K592,IF($E592=K$4,'3'!$G592+SUM('3'!$H592:K592),IF($E592&lt;K$4,'3'!K592,0)))</f>
        <v>0</v>
      </c>
      <c r="L592" s="68">
        <f>IF($E592="OAI",'3'!L592,IF($E592=L$4,'3'!$G592+SUM('3'!$H592:L592),IF($E592&lt;L$4,'3'!L592,0)))</f>
        <v>0</v>
      </c>
      <c r="M592" s="68">
        <f>IF($E592="OAI",'3'!M592,IF($E592=M$4,'3'!$G592+SUM('3'!$H592:M592),IF($E592&lt;M$4,'3'!M592,0)))</f>
        <v>855.51248095180824</v>
      </c>
      <c r="N592" s="68">
        <f>IF($E592="OAI",'3'!N592,IF($E592=N$4,'3'!$G592+SUM('3'!$H592:N592),IF($E592&lt;N$4,'3'!N592,0)))</f>
        <v>1653840.0740037411</v>
      </c>
      <c r="O592" s="68">
        <f>IF($E592="OAI",'3'!O592,IF($E592=O$4,'3'!$G592+SUM('3'!$H592:O592),IF($E592&lt;O$4,'3'!O592,0)))</f>
        <v>64498.112703010411</v>
      </c>
      <c r="P592" s="68">
        <f>IF($E592="OAI",'3'!P592,IF($E592=P$4,'3'!$G592+SUM('3'!$H592:P592),IF($E592&lt;P$4,'3'!P592,0)))</f>
        <v>1013.9993825090969</v>
      </c>
      <c r="Q592" s="68">
        <f>IF($E592="OAI",'3'!Q592,IF($E592=Q$4,'3'!$G592+SUM('3'!$H592:Q592),IF($E592&lt;Q$4,'3'!Q592,0)))</f>
        <v>111807.33795928663</v>
      </c>
      <c r="R592" s="68">
        <f>IF($E592="OAI",'3'!R592,IF($E592=R$4,'3'!$G592+SUM('3'!$H592:R592),IF($E592&lt;R$4,'3'!R592,0)))</f>
        <v>74538.225306191089</v>
      </c>
      <c r="S592" s="68">
        <f>IF($E592="OAI",'3'!S592,IF($E592=S$4,'3'!$G592+SUM('3'!$H592:S592),IF($E592&lt;S$4,'3'!S592,0)))</f>
        <v>0</v>
      </c>
      <c r="T592" s="68">
        <f>IF($E592="OAI",'3'!T592,IF($E592=T$4,'3'!$G592+SUM('3'!$H592:T592),IF($E592&lt;T$4,'3'!T592,0)))</f>
        <v>0</v>
      </c>
      <c r="U592" s="68">
        <f>IF($E592="OAI",'3'!U592,IF($E592=U$4,'3'!$G592+SUM('3'!$H592:U592),IF($E592&lt;U$4,'3'!U592,0)))</f>
        <v>0</v>
      </c>
      <c r="V592" s="68">
        <f>IF($E592="OAI",'3'!V592,IF($E592=V$4,'3'!$G592+SUM('3'!$H592:V592),IF($E592&lt;V$4,'3'!V592,0)))</f>
        <v>0</v>
      </c>
      <c r="W592" s="68">
        <f>IF($E592="OAI",'3'!W592,IF($E592=W$4,'3'!$G592+SUM('3'!$H592:W592),IF($E592&lt;W$4,'3'!W592,0)))</f>
        <v>0</v>
      </c>
      <c r="X592" s="68">
        <f>IF($E592="OAI",'3'!X592,IF($E592=X$4,'3'!$G592+SUM('3'!$H592:X592),IF($E592&lt;X$4,'3'!X592,0)))</f>
        <v>0</v>
      </c>
      <c r="Y592" s="68">
        <f>IF($E592="OAI",'3'!Y592,IF($E592=Y$4,'3'!$G592+SUM('3'!$H592:Y592),IF($E592&lt;Y$4,'3'!Y592,0)))</f>
        <v>0</v>
      </c>
      <c r="Z592" s="68">
        <f>IF($E592="OAI",'3'!Z592,IF($E592=Z$4,'3'!$G592+SUM('3'!$H592:Z592),IF($E592&lt;Z$4,'3'!Z592,0)))</f>
        <v>0</v>
      </c>
      <c r="AA592" s="68">
        <f>IF($E592="OAI",'3'!AA592,IF($E592=AA$4,'3'!$G592+SUM('3'!$H592:AA592),IF($E592&lt;AA$4,'3'!AA592,0)))</f>
        <v>0</v>
      </c>
      <c r="AB592" s="68">
        <f>IF($E592="OAI",'3'!AB592,IF($E592=AB$4,'3'!$G592+SUM('3'!$H592:AB592),IF($E592&lt;AB$4,'3'!AB592,0)))</f>
        <v>0</v>
      </c>
      <c r="AC592" s="68">
        <f>IF($E592="OAI",'3'!AC592,IF($E592=AC$4,'3'!$G592+SUM('3'!$H592:AC592),IF($E592&lt;AC$4,'3'!AC592,0)))</f>
        <v>0</v>
      </c>
      <c r="AD592" s="68">
        <f>IF($E592="OAI",'3'!AD592,IF($E592=AD$4,'3'!$G592+SUM('3'!$H592:AD592),IF($E592&lt;AD$4,'3'!AD592,0)))</f>
        <v>0</v>
      </c>
      <c r="AE592" s="68">
        <f>IF($E592="OAI",'3'!AE592,IF($E592=AE$4,'3'!$G592+SUM('3'!$H592:AE592),IF($E592&lt;AE$4,'3'!AE592,0)))</f>
        <v>0</v>
      </c>
      <c r="AF592" s="26">
        <f t="shared" si="36"/>
        <v>4485384.6668819916</v>
      </c>
      <c r="AG592" s="26">
        <f t="shared" si="37"/>
        <v>0</v>
      </c>
      <c r="AH592" s="56">
        <f t="shared" si="38"/>
        <v>687</v>
      </c>
    </row>
    <row r="593" spans="1:34">
      <c r="A593" s="56">
        <f t="shared" si="39"/>
        <v>688</v>
      </c>
      <c r="B593" s="3">
        <f>'1'!B593</f>
        <v>5546162</v>
      </c>
      <c r="C593" t="str">
        <f>'1'!C593</f>
        <v>230/115kV 420MVA New CEM Bank 3</v>
      </c>
      <c r="D593" s="3">
        <f>'1'!D593</f>
        <v>68</v>
      </c>
      <c r="E593" s="13" t="str">
        <f>IF('1'!E593="OAI","OAI",EOMONTH('1'!E593,-1)+1)</f>
        <v>OAI</v>
      </c>
      <c r="F593" s="3" t="str">
        <f>'1'!F593</f>
        <v>TOO</v>
      </c>
      <c r="G593" s="7"/>
      <c r="H593" s="68">
        <f>IF($E593="OAI",'3'!H593,IF($E593&lt;=H$4,'3'!$G593+SUM('3'!$H593:H593),0))</f>
        <v>0</v>
      </c>
      <c r="I593" s="68">
        <f>IF($E593="OAI",'3'!I593,IF($E593=I$4,'3'!$G593+SUM('3'!$H593:I593),IF($E593&lt;I$4,'3'!I593,0)))</f>
        <v>1112070.0709267056</v>
      </c>
      <c r="J593" s="68">
        <f>IF($E593="OAI",'3'!J593,IF($E593=J$4,'3'!$G593+SUM('3'!$H593:J593),IF($E593&lt;J$4,'3'!J593,0)))</f>
        <v>1455843.3475678712</v>
      </c>
      <c r="K593" s="68">
        <f>IF($E593="OAI",'3'!K593,IF($E593=K$4,'3'!$G593+SUM('3'!$H593:K593),IF($E593&lt;K$4,'3'!K593,0)))</f>
        <v>1748.2940745567121</v>
      </c>
      <c r="L593" s="68">
        <f>IF($E593="OAI",'3'!L593,IF($E593=L$4,'3'!$G593+SUM('3'!$H593:L593),IF($E593&lt;L$4,'3'!L593,0)))</f>
        <v>23305.866906486764</v>
      </c>
      <c r="M593" s="68">
        <f>IF($E593="OAI",'3'!M593,IF($E593=M$4,'3'!$G593+SUM('3'!$H593:M593),IF($E593&lt;M$4,'3'!M593,0)))</f>
        <v>46926.378296547293</v>
      </c>
      <c r="N593" s="68">
        <f>IF($E593="OAI",'3'!N593,IF($E593=N$4,'3'!$G593+SUM('3'!$H593:N593),IF($E593&lt;N$4,'3'!N593,0)))</f>
        <v>1645847.3401041583</v>
      </c>
      <c r="O593" s="68">
        <f>IF($E593="OAI",'3'!O593,IF($E593=O$4,'3'!$G593+SUM('3'!$H593:O593),IF($E593&lt;O$4,'3'!O593,0)))</f>
        <v>874.33338284162141</v>
      </c>
      <c r="P593" s="68">
        <f>IF($E593="OAI",'3'!P593,IF($E593=P$4,'3'!$G593+SUM('3'!$H593:P593),IF($E593&lt;P$4,'3'!P593,0)))</f>
        <v>8458.4114621832996</v>
      </c>
      <c r="Q593" s="68">
        <f>IF($E593="OAI",'3'!Q593,IF($E593=Q$4,'3'!$G593+SUM('3'!$H593:Q593),IF($E593&lt;Q$4,'3'!Q593,0)))</f>
        <v>119326.38143704865</v>
      </c>
      <c r="R593" s="68">
        <f>IF($E593="OAI",'3'!R593,IF($E593=R$4,'3'!$G593+SUM('3'!$H593:R593),IF($E593&lt;R$4,'3'!R593,0)))</f>
        <v>79550.920958032439</v>
      </c>
      <c r="S593" s="68">
        <f>IF($E593="OAI",'3'!S593,IF($E593=S$4,'3'!$G593+SUM('3'!$H593:S593),IF($E593&lt;S$4,'3'!S593,0)))</f>
        <v>0</v>
      </c>
      <c r="T593" s="68">
        <f>IF($E593="OAI",'3'!T593,IF($E593=T$4,'3'!$G593+SUM('3'!$H593:T593),IF($E593&lt;T$4,'3'!T593,0)))</f>
        <v>0</v>
      </c>
      <c r="U593" s="68">
        <f>IF($E593="OAI",'3'!U593,IF($E593=U$4,'3'!$G593+SUM('3'!$H593:U593),IF($E593&lt;U$4,'3'!U593,0)))</f>
        <v>0</v>
      </c>
      <c r="V593" s="68">
        <f>IF($E593="OAI",'3'!V593,IF($E593=V$4,'3'!$G593+SUM('3'!$H593:V593),IF($E593&lt;V$4,'3'!V593,0)))</f>
        <v>0</v>
      </c>
      <c r="W593" s="68">
        <f>IF($E593="OAI",'3'!W593,IF($E593=W$4,'3'!$G593+SUM('3'!$H593:W593),IF($E593&lt;W$4,'3'!W593,0)))</f>
        <v>0</v>
      </c>
      <c r="X593" s="68">
        <f>IF($E593="OAI",'3'!X593,IF($E593=X$4,'3'!$G593+SUM('3'!$H593:X593),IF($E593&lt;X$4,'3'!X593,0)))</f>
        <v>0</v>
      </c>
      <c r="Y593" s="68">
        <f>IF($E593="OAI",'3'!Y593,IF($E593=Y$4,'3'!$G593+SUM('3'!$H593:Y593),IF($E593&lt;Y$4,'3'!Y593,0)))</f>
        <v>0</v>
      </c>
      <c r="Z593" s="68">
        <f>IF($E593="OAI",'3'!Z593,IF($E593=Z$4,'3'!$G593+SUM('3'!$H593:Z593),IF($E593&lt;Z$4,'3'!Z593,0)))</f>
        <v>0</v>
      </c>
      <c r="AA593" s="68">
        <f>IF($E593="OAI",'3'!AA593,IF($E593=AA$4,'3'!$G593+SUM('3'!$H593:AA593),IF($E593&lt;AA$4,'3'!AA593,0)))</f>
        <v>0</v>
      </c>
      <c r="AB593" s="68">
        <f>IF($E593="OAI",'3'!AB593,IF($E593=AB$4,'3'!$G593+SUM('3'!$H593:AB593),IF($E593&lt;AB$4,'3'!AB593,0)))</f>
        <v>0</v>
      </c>
      <c r="AC593" s="68">
        <f>IF($E593="OAI",'3'!AC593,IF($E593=AC$4,'3'!$G593+SUM('3'!$H593:AC593),IF($E593&lt;AC$4,'3'!AC593,0)))</f>
        <v>0</v>
      </c>
      <c r="AD593" s="68">
        <f>IF($E593="OAI",'3'!AD593,IF($E593=AD$4,'3'!$G593+SUM('3'!$H593:AD593),IF($E593&lt;AD$4,'3'!AD593,0)))</f>
        <v>0</v>
      </c>
      <c r="AE593" s="68">
        <f>IF($E593="OAI",'3'!AE593,IF($E593=AE$4,'3'!$G593+SUM('3'!$H593:AE593),IF($E593&lt;AE$4,'3'!AE593,0)))</f>
        <v>0</v>
      </c>
      <c r="AF593" s="26">
        <f t="shared" si="36"/>
        <v>4493951.3451164309</v>
      </c>
      <c r="AG593" s="26">
        <f t="shared" si="37"/>
        <v>0</v>
      </c>
      <c r="AH593" s="56">
        <f t="shared" si="38"/>
        <v>688</v>
      </c>
    </row>
    <row r="594" spans="1:34">
      <c r="A594" s="56">
        <f t="shared" si="39"/>
        <v>689</v>
      </c>
      <c r="B594" s="3">
        <f>'1'!B594</f>
        <v>5761816</v>
      </c>
      <c r="C594" t="str">
        <f>'1'!C594</f>
        <v>GATES: Replace BK 11 500/230 KV</v>
      </c>
      <c r="D594" s="3">
        <f>'1'!D594</f>
        <v>68</v>
      </c>
      <c r="E594" s="13">
        <f>IF('1'!E594="OAI","OAI",EOMONTH('1'!E594,-1)+1)</f>
        <v>45078</v>
      </c>
      <c r="F594" s="3" t="str">
        <f>'1'!F594</f>
        <v>TOHI</v>
      </c>
      <c r="G594" s="7"/>
      <c r="H594" s="68">
        <f>IF($E594="OAI",'3'!H594,IF($E594&lt;=H$4,'3'!$G594+SUM('3'!$H594:H594),0))</f>
        <v>0</v>
      </c>
      <c r="I594" s="68">
        <f>IF($E594="OAI",'3'!I594,IF($E594=I$4,'3'!$G594+SUM('3'!$H594:I594),IF($E594&lt;I$4,'3'!I594,0)))</f>
        <v>0</v>
      </c>
      <c r="J594" s="68">
        <f>IF($E594="OAI",'3'!J594,IF($E594=J$4,'3'!$G594+SUM('3'!$H594:J594),IF($E594&lt;J$4,'3'!J594,0)))</f>
        <v>0</v>
      </c>
      <c r="K594" s="68">
        <f>IF($E594="OAI",'3'!K594,IF($E594=K$4,'3'!$G594+SUM('3'!$H594:K594),IF($E594&lt;K$4,'3'!K594,0)))</f>
        <v>0</v>
      </c>
      <c r="L594" s="68">
        <f>IF($E594="OAI",'3'!L594,IF($E594=L$4,'3'!$G594+SUM('3'!$H594:L594),IF($E594&lt;L$4,'3'!L594,0)))</f>
        <v>0</v>
      </c>
      <c r="M594" s="68">
        <f>IF($E594="OAI",'3'!M594,IF($E594=M$4,'3'!$G594+SUM('3'!$H594:M594),IF($E594&lt;M$4,'3'!M594,0)))</f>
        <v>41619985.468761265</v>
      </c>
      <c r="N594" s="68">
        <f>IF($E594="OAI",'3'!N594,IF($E594=N$4,'3'!$G594+SUM('3'!$H594:N594),IF($E594&lt;N$4,'3'!N594,0)))</f>
        <v>587581.19635022071</v>
      </c>
      <c r="O594" s="68">
        <f>IF($E594="OAI",'3'!O594,IF($E594=O$4,'3'!$G594+SUM('3'!$H594:O594),IF($E594&lt;O$4,'3'!O594,0)))</f>
        <v>-303506.88877572643</v>
      </c>
      <c r="P594" s="68">
        <f>IF($E594="OAI",'3'!P594,IF($E594=P$4,'3'!$G594+SUM('3'!$H594:P594),IF($E594&lt;P$4,'3'!P594,0)))</f>
        <v>43724.588828519853</v>
      </c>
      <c r="Q594" s="68">
        <f>IF($E594="OAI",'3'!Q594,IF($E594=Q$4,'3'!$G594+SUM('3'!$H594:Q594),IF($E594&lt;Q$4,'3'!Q594,0)))</f>
        <v>19702.223231277327</v>
      </c>
      <c r="R594" s="68">
        <f>IF($E594="OAI",'3'!R594,IF($E594=R$4,'3'!$G594+SUM('3'!$H594:R594),IF($E594&lt;R$4,'3'!R594,0)))</f>
        <v>5726.3059863664967</v>
      </c>
      <c r="S594" s="68">
        <f>IF($E594="OAI",'3'!S594,IF($E594=S$4,'3'!$G594+SUM('3'!$H594:S594),IF($E594&lt;S$4,'3'!S594,0)))</f>
        <v>1184.132881770478</v>
      </c>
      <c r="T594" s="68">
        <f>IF($E594="OAI",'3'!T594,IF($E594=T$4,'3'!$G594+SUM('3'!$H594:T594),IF($E594&lt;T$4,'3'!T594,0)))</f>
        <v>0</v>
      </c>
      <c r="U594" s="68">
        <f>IF($E594="OAI",'3'!U594,IF($E594=U$4,'3'!$G594+SUM('3'!$H594:U594),IF($E594&lt;U$4,'3'!U594,0)))</f>
        <v>0</v>
      </c>
      <c r="V594" s="68">
        <f>IF($E594="OAI",'3'!V594,IF($E594=V$4,'3'!$G594+SUM('3'!$H594:V594),IF($E594&lt;V$4,'3'!V594,0)))</f>
        <v>0</v>
      </c>
      <c r="W594" s="68">
        <f>IF($E594="OAI",'3'!W594,IF($E594=W$4,'3'!$G594+SUM('3'!$H594:W594),IF($E594&lt;W$4,'3'!W594,0)))</f>
        <v>0</v>
      </c>
      <c r="X594" s="68">
        <f>IF($E594="OAI",'3'!X594,IF($E594=X$4,'3'!$G594+SUM('3'!$H594:X594),IF($E594&lt;X$4,'3'!X594,0)))</f>
        <v>0</v>
      </c>
      <c r="Y594" s="68">
        <f>IF($E594="OAI",'3'!Y594,IF($E594=Y$4,'3'!$G594+SUM('3'!$H594:Y594),IF($E594&lt;Y$4,'3'!Y594,0)))</f>
        <v>0</v>
      </c>
      <c r="Z594" s="68">
        <f>IF($E594="OAI",'3'!Z594,IF($E594=Z$4,'3'!$G594+SUM('3'!$H594:Z594),IF($E594&lt;Z$4,'3'!Z594,0)))</f>
        <v>0</v>
      </c>
      <c r="AA594" s="68">
        <f>IF($E594="OAI",'3'!AA594,IF($E594=AA$4,'3'!$G594+SUM('3'!$H594:AA594),IF($E594&lt;AA$4,'3'!AA594,0)))</f>
        <v>0</v>
      </c>
      <c r="AB594" s="68">
        <f>IF($E594="OAI",'3'!AB594,IF($E594=AB$4,'3'!$G594+SUM('3'!$H594:AB594),IF($E594&lt;AB$4,'3'!AB594,0)))</f>
        <v>0</v>
      </c>
      <c r="AC594" s="68">
        <f>IF($E594="OAI",'3'!AC594,IF($E594=AC$4,'3'!$G594+SUM('3'!$H594:AC594),IF($E594&lt;AC$4,'3'!AC594,0)))</f>
        <v>0</v>
      </c>
      <c r="AD594" s="68">
        <f>IF($E594="OAI",'3'!AD594,IF($E594=AD$4,'3'!$G594+SUM('3'!$H594:AD594),IF($E594&lt;AD$4,'3'!AD594,0)))</f>
        <v>0</v>
      </c>
      <c r="AE594" s="68">
        <f>IF($E594="OAI",'3'!AE594,IF($E594=AE$4,'3'!$G594+SUM('3'!$H594:AE594),IF($E594&lt;AE$4,'3'!AE594,0)))</f>
        <v>0</v>
      </c>
      <c r="AF594" s="26">
        <f t="shared" si="36"/>
        <v>41974397.027263694</v>
      </c>
      <c r="AG594" s="26">
        <f t="shared" si="37"/>
        <v>0</v>
      </c>
      <c r="AH594" s="56">
        <f t="shared" si="38"/>
        <v>689</v>
      </c>
    </row>
    <row r="595" spans="1:34">
      <c r="A595" s="56">
        <f t="shared" si="39"/>
        <v>690</v>
      </c>
      <c r="B595" s="3">
        <f>'1'!B595</f>
        <v>5767974</v>
      </c>
      <c r="C595" t="str">
        <f>'1'!C595</f>
        <v>PIT PH 1: Replace 230 KV BK 1</v>
      </c>
      <c r="D595" s="3">
        <f>'1'!D595</f>
        <v>68</v>
      </c>
      <c r="E595" s="13">
        <f>IF('1'!E595="OAI","OAI",EOMONTH('1'!E595,-1)+1)</f>
        <v>44896</v>
      </c>
      <c r="F595" s="3" t="str">
        <f>'1'!F595</f>
        <v>TOHI</v>
      </c>
      <c r="G595" s="7"/>
      <c r="H595" s="68">
        <f>IF($E595="OAI",'3'!H595,IF($E595&lt;=H$4,'3'!$G595+SUM('3'!$H595:H595),0))</f>
        <v>92236.674695674737</v>
      </c>
      <c r="I595" s="68">
        <f>IF($E595="OAI",'3'!I595,IF($E595=I$4,'3'!$G595+SUM('3'!$H595:I595),IF($E595&lt;I$4,'3'!I595,0)))</f>
        <v>160160.65740653931</v>
      </c>
      <c r="J595" s="68">
        <f>IF($E595="OAI",'3'!J595,IF($E595=J$4,'3'!$G595+SUM('3'!$H595:J595),IF($E595&lt;J$4,'3'!J595,0)))</f>
        <v>81772.625936065087</v>
      </c>
      <c r="K595" s="68">
        <f>IF($E595="OAI",'3'!K595,IF($E595=K$4,'3'!$G595+SUM('3'!$H595:K595),IF($E595&lt;K$4,'3'!K595,0)))</f>
        <v>46791.743627087984</v>
      </c>
      <c r="L595" s="68">
        <f>IF($E595="OAI",'3'!L595,IF($E595=L$4,'3'!$G595+SUM('3'!$H595:L595),IF($E595&lt;L$4,'3'!L595,0)))</f>
        <v>96780.711255903385</v>
      </c>
      <c r="M595" s="68">
        <f>IF($E595="OAI",'3'!M595,IF($E595=M$4,'3'!$G595+SUM('3'!$H595:M595),IF($E595&lt;M$4,'3'!M595,0)))</f>
        <v>104617.75343737796</v>
      </c>
      <c r="N595" s="68">
        <f>IF($E595="OAI",'3'!N595,IF($E595=N$4,'3'!$G595+SUM('3'!$H595:N595),IF($E595&lt;N$4,'3'!N595,0)))</f>
        <v>33413.529776351177</v>
      </c>
      <c r="O595" s="68">
        <f>IF($E595="OAI",'3'!O595,IF($E595=O$4,'3'!$G595+SUM('3'!$H595:O595),IF($E595&lt;O$4,'3'!O595,0)))</f>
        <v>25689.319833433859</v>
      </c>
      <c r="P595" s="68">
        <f>IF($E595="OAI",'3'!P595,IF($E595=P$4,'3'!$G595+SUM('3'!$H595:P595),IF($E595&lt;P$4,'3'!P595,0)))</f>
        <v>6928.6075605553597</v>
      </c>
      <c r="Q595" s="68">
        <f>IF($E595="OAI",'3'!Q595,IF($E595=Q$4,'3'!$G595+SUM('3'!$H595:Q595),IF($E595&lt;Q$4,'3'!Q595,0)))</f>
        <v>9000.1180145960407</v>
      </c>
      <c r="R595" s="68">
        <f>IF($E595="OAI",'3'!R595,IF($E595=R$4,'3'!$G595+SUM('3'!$H595:R595),IF($E595&lt;R$4,'3'!R595,0)))</f>
        <v>3702.3136509585111</v>
      </c>
      <c r="S595" s="68">
        <f>IF($E595="OAI",'3'!S595,IF($E595=S$4,'3'!$G595+SUM('3'!$H595:S595),IF($E595&lt;S$4,'3'!S595,0)))</f>
        <v>9603.7844667945574</v>
      </c>
      <c r="T595" s="68">
        <f>IF($E595="OAI",'3'!T595,IF($E595=T$4,'3'!$G595+SUM('3'!$H595:T595),IF($E595&lt;T$4,'3'!T595,0)))</f>
        <v>3860.6142069525345</v>
      </c>
      <c r="U595" s="68">
        <f>IF($E595="OAI",'3'!U595,IF($E595=U$4,'3'!$G595+SUM('3'!$H595:U595),IF($E595&lt;U$4,'3'!U595,0)))</f>
        <v>0</v>
      </c>
      <c r="V595" s="68">
        <f>IF($E595="OAI",'3'!V595,IF($E595=V$4,'3'!$G595+SUM('3'!$H595:V595),IF($E595&lt;V$4,'3'!V595,0)))</f>
        <v>0</v>
      </c>
      <c r="W595" s="68">
        <f>IF($E595="OAI",'3'!W595,IF($E595=W$4,'3'!$G595+SUM('3'!$H595:W595),IF($E595&lt;W$4,'3'!W595,0)))</f>
        <v>0</v>
      </c>
      <c r="X595" s="68">
        <f>IF($E595="OAI",'3'!X595,IF($E595=X$4,'3'!$G595+SUM('3'!$H595:X595),IF($E595&lt;X$4,'3'!X595,0)))</f>
        <v>0</v>
      </c>
      <c r="Y595" s="68">
        <f>IF($E595="OAI",'3'!Y595,IF($E595=Y$4,'3'!$G595+SUM('3'!$H595:Y595),IF($E595&lt;Y$4,'3'!Y595,0)))</f>
        <v>0</v>
      </c>
      <c r="Z595" s="68">
        <f>IF($E595="OAI",'3'!Z595,IF($E595=Z$4,'3'!$G595+SUM('3'!$H595:Z595),IF($E595&lt;Z$4,'3'!Z595,0)))</f>
        <v>0</v>
      </c>
      <c r="AA595" s="68">
        <f>IF($E595="OAI",'3'!AA595,IF($E595=AA$4,'3'!$G595+SUM('3'!$H595:AA595),IF($E595&lt;AA$4,'3'!AA595,0)))</f>
        <v>0</v>
      </c>
      <c r="AB595" s="68">
        <f>IF($E595="OAI",'3'!AB595,IF($E595=AB$4,'3'!$G595+SUM('3'!$H595:AB595),IF($E595&lt;AB$4,'3'!AB595,0)))</f>
        <v>0</v>
      </c>
      <c r="AC595" s="68">
        <f>IF($E595="OAI",'3'!AC595,IF($E595=AC$4,'3'!$G595+SUM('3'!$H595:AC595),IF($E595&lt;AC$4,'3'!AC595,0)))</f>
        <v>0</v>
      </c>
      <c r="AD595" s="68">
        <f>IF($E595="OAI",'3'!AD595,IF($E595=AD$4,'3'!$G595+SUM('3'!$H595:AD595),IF($E595&lt;AD$4,'3'!AD595,0)))</f>
        <v>0</v>
      </c>
      <c r="AE595" s="68">
        <f>IF($E595="OAI",'3'!AE595,IF($E595=AE$4,'3'!$G595+SUM('3'!$H595:AE595),IF($E595&lt;AE$4,'3'!AE595,0)))</f>
        <v>0</v>
      </c>
      <c r="AF595" s="26">
        <f t="shared" si="36"/>
        <v>670697.8396613379</v>
      </c>
      <c r="AG595" s="26">
        <f t="shared" si="37"/>
        <v>3860.6142069525345</v>
      </c>
      <c r="AH595" s="56">
        <f t="shared" si="38"/>
        <v>690</v>
      </c>
    </row>
    <row r="596" spans="1:34">
      <c r="A596" s="56">
        <f t="shared" si="39"/>
        <v>691</v>
      </c>
      <c r="B596" s="3">
        <f>'1'!B596</f>
        <v>5769944</v>
      </c>
      <c r="C596" t="str">
        <f>'1'!C596</f>
        <v>Reedley: Repl Bk 2 (115/70 kV)</v>
      </c>
      <c r="D596" s="3">
        <f>'1'!D596</f>
        <v>68</v>
      </c>
      <c r="E596" s="13">
        <f>IF('1'!E596="OAI","OAI",EOMONTH('1'!E596,-1)+1)</f>
        <v>44621</v>
      </c>
      <c r="F596" s="3" t="str">
        <f>'1'!F596</f>
        <v>TOLO</v>
      </c>
      <c r="G596" s="7"/>
      <c r="H596" s="68">
        <f>IF($E596="OAI",'3'!H596,IF($E596&lt;=H$4,'3'!$G596+SUM('3'!$H596:H596),0))</f>
        <v>107696.83435199509</v>
      </c>
      <c r="I596" s="68">
        <f>IF($E596="OAI",'3'!I596,IF($E596=I$4,'3'!$G596+SUM('3'!$H596:I596),IF($E596&lt;I$4,'3'!I596,0)))</f>
        <v>164428.34349644528</v>
      </c>
      <c r="J596" s="68">
        <f>IF($E596="OAI",'3'!J596,IF($E596=J$4,'3'!$G596+SUM('3'!$H596:J596),IF($E596&lt;J$4,'3'!J596,0)))</f>
        <v>54269.511562586704</v>
      </c>
      <c r="K596" s="68">
        <f>IF($E596="OAI",'3'!K596,IF($E596=K$4,'3'!$G596+SUM('3'!$H596:K596),IF($E596&lt;K$4,'3'!K596,0)))</f>
        <v>6813.0733113307624</v>
      </c>
      <c r="L596" s="68">
        <f>IF($E596="OAI",'3'!L596,IF($E596=L$4,'3'!$G596+SUM('3'!$H596:L596),IF($E596&lt;L$4,'3'!L596,0)))</f>
        <v>41110.533267031737</v>
      </c>
      <c r="M596" s="68">
        <f>IF($E596="OAI",'3'!M596,IF($E596=M$4,'3'!$G596+SUM('3'!$H596:M596),IF($E596&lt;M$4,'3'!M596,0)))</f>
        <v>24367.757098755093</v>
      </c>
      <c r="N596" s="68">
        <f>IF($E596="OAI",'3'!N596,IF($E596=N$4,'3'!$G596+SUM('3'!$H596:N596),IF($E596&lt;N$4,'3'!N596,0)))</f>
        <v>8737.4639431733522</v>
      </c>
      <c r="O596" s="68">
        <f>IF($E596="OAI",'3'!O596,IF($E596=O$4,'3'!$G596+SUM('3'!$H596:O596),IF($E596&lt;O$4,'3'!O596,0)))</f>
        <v>8128.6729879850354</v>
      </c>
      <c r="P596" s="68">
        <f>IF($E596="OAI",'3'!P596,IF($E596=P$4,'3'!$G596+SUM('3'!$H596:P596),IF($E596&lt;P$4,'3'!P596,0)))</f>
        <v>521.76757714333758</v>
      </c>
      <c r="Q596" s="68">
        <f>IF($E596="OAI",'3'!Q596,IF($E596=Q$4,'3'!$G596+SUM('3'!$H596:Q596),IF($E596&lt;Q$4,'3'!Q596,0)))</f>
        <v>0</v>
      </c>
      <c r="R596" s="68">
        <f>IF($E596="OAI",'3'!R596,IF($E596=R$4,'3'!$G596+SUM('3'!$H596:R596),IF($E596&lt;R$4,'3'!R596,0)))</f>
        <v>0</v>
      </c>
      <c r="S596" s="68">
        <f>IF($E596="OAI",'3'!S596,IF($E596=S$4,'3'!$G596+SUM('3'!$H596:S596),IF($E596&lt;S$4,'3'!S596,0)))</f>
        <v>0</v>
      </c>
      <c r="T596" s="68">
        <f>IF($E596="OAI",'3'!T596,IF($E596=T$4,'3'!$G596+SUM('3'!$H596:T596),IF($E596&lt;T$4,'3'!T596,0)))</f>
        <v>0</v>
      </c>
      <c r="U596" s="68">
        <f>IF($E596="OAI",'3'!U596,IF($E596=U$4,'3'!$G596+SUM('3'!$H596:U596),IF($E596&lt;U$4,'3'!U596,0)))</f>
        <v>0</v>
      </c>
      <c r="V596" s="68">
        <f>IF($E596="OAI",'3'!V596,IF($E596=V$4,'3'!$G596+SUM('3'!$H596:V596),IF($E596&lt;V$4,'3'!V596,0)))</f>
        <v>0</v>
      </c>
      <c r="W596" s="68">
        <f>IF($E596="OAI",'3'!W596,IF($E596=W$4,'3'!$G596+SUM('3'!$H596:W596),IF($E596&lt;W$4,'3'!W596,0)))</f>
        <v>0</v>
      </c>
      <c r="X596" s="68">
        <f>IF($E596="OAI",'3'!X596,IF($E596=X$4,'3'!$G596+SUM('3'!$H596:X596),IF($E596&lt;X$4,'3'!X596,0)))</f>
        <v>0</v>
      </c>
      <c r="Y596" s="68">
        <f>IF($E596="OAI",'3'!Y596,IF($E596=Y$4,'3'!$G596+SUM('3'!$H596:Y596),IF($E596&lt;Y$4,'3'!Y596,0)))</f>
        <v>0</v>
      </c>
      <c r="Z596" s="68">
        <f>IF($E596="OAI",'3'!Z596,IF($E596=Z$4,'3'!$G596+SUM('3'!$H596:Z596),IF($E596&lt;Z$4,'3'!Z596,0)))</f>
        <v>0</v>
      </c>
      <c r="AA596" s="68">
        <f>IF($E596="OAI",'3'!AA596,IF($E596=AA$4,'3'!$G596+SUM('3'!$H596:AA596),IF($E596&lt;AA$4,'3'!AA596,0)))</f>
        <v>0</v>
      </c>
      <c r="AB596" s="68">
        <f>IF($E596="OAI",'3'!AB596,IF($E596=AB$4,'3'!$G596+SUM('3'!$H596:AB596),IF($E596&lt;AB$4,'3'!AB596,0)))</f>
        <v>0</v>
      </c>
      <c r="AC596" s="68">
        <f>IF($E596="OAI",'3'!AC596,IF($E596=AC$4,'3'!$G596+SUM('3'!$H596:AC596),IF($E596&lt;AC$4,'3'!AC596,0)))</f>
        <v>0</v>
      </c>
      <c r="AD596" s="68">
        <f>IF($E596="OAI",'3'!AD596,IF($E596=AD$4,'3'!$G596+SUM('3'!$H596:AD596),IF($E596&lt;AD$4,'3'!AD596,0)))</f>
        <v>0</v>
      </c>
      <c r="AE596" s="68">
        <f>IF($E596="OAI",'3'!AE596,IF($E596=AE$4,'3'!$G596+SUM('3'!$H596:AE596),IF($E596&lt;AE$4,'3'!AE596,0)))</f>
        <v>0</v>
      </c>
      <c r="AF596" s="26">
        <f t="shared" si="36"/>
        <v>416073.95759644633</v>
      </c>
      <c r="AG596" s="26">
        <f t="shared" si="37"/>
        <v>0</v>
      </c>
      <c r="AH596" s="56">
        <f t="shared" si="38"/>
        <v>691</v>
      </c>
    </row>
    <row r="597" spans="1:34">
      <c r="A597" s="56">
        <f t="shared" si="39"/>
        <v>692</v>
      </c>
      <c r="B597" s="3">
        <f>'1'!B597</f>
        <v>5777260</v>
      </c>
      <c r="C597" t="str">
        <f>'1'!C597</f>
        <v>PIT PH 1: Repl 230 KV BK 2</v>
      </c>
      <c r="D597" s="3">
        <f>'1'!D597</f>
        <v>68</v>
      </c>
      <c r="E597" s="13">
        <f>IF('1'!E597="OAI","OAI",EOMONTH('1'!E597,-1)+1)</f>
        <v>44652</v>
      </c>
      <c r="F597" s="3" t="str">
        <f>'1'!F597</f>
        <v>TOHI</v>
      </c>
      <c r="G597" s="7"/>
      <c r="H597" s="68">
        <f>IF($E597="OAI",'3'!H597,IF($E597&lt;=H$4,'3'!$G597+SUM('3'!$H597:H597),0))</f>
        <v>55755.617429628888</v>
      </c>
      <c r="I597" s="68">
        <f>IF($E597="OAI",'3'!I597,IF($E597=I$4,'3'!$G597+SUM('3'!$H597:I597),IF($E597&lt;I$4,'3'!I597,0)))</f>
        <v>105600.07407413193</v>
      </c>
      <c r="J597" s="68">
        <f>IF($E597="OAI",'3'!J597,IF($E597=J$4,'3'!$G597+SUM('3'!$H597:J597),IF($E597&lt;J$4,'3'!J597,0)))</f>
        <v>16250.544362910881</v>
      </c>
      <c r="K597" s="68">
        <f>IF($E597="OAI",'3'!K597,IF($E597=K$4,'3'!$G597+SUM('3'!$H597:K597),IF($E597&lt;K$4,'3'!K597,0)))</f>
        <v>40218.403882898259</v>
      </c>
      <c r="L597" s="68">
        <f>IF($E597="OAI",'3'!L597,IF($E597=L$4,'3'!$G597+SUM('3'!$H597:L597),IF($E597&lt;L$4,'3'!L597,0)))</f>
        <v>44147.220566005955</v>
      </c>
      <c r="M597" s="68">
        <f>IF($E597="OAI",'3'!M597,IF($E597=M$4,'3'!$G597+SUM('3'!$H597:M597),IF($E597&lt;M$4,'3'!M597,0)))</f>
        <v>26524.800166334629</v>
      </c>
      <c r="N597" s="68">
        <f>IF($E597="OAI",'3'!N597,IF($E597=N$4,'3'!$G597+SUM('3'!$H597:N597),IF($E597&lt;N$4,'3'!N597,0)))</f>
        <v>31036.692116900002</v>
      </c>
      <c r="O597" s="68">
        <f>IF($E597="OAI",'3'!O597,IF($E597=O$4,'3'!$G597+SUM('3'!$H597:O597),IF($E597&lt;O$4,'3'!O597,0)))</f>
        <v>32870.891496122102</v>
      </c>
      <c r="P597" s="68">
        <f>IF($E597="OAI",'3'!P597,IF($E597=P$4,'3'!$G597+SUM('3'!$H597:P597),IF($E597&lt;P$4,'3'!P597,0)))</f>
        <v>10807.204114363012</v>
      </c>
      <c r="Q597" s="68">
        <f>IF($E597="OAI",'3'!Q597,IF($E597=Q$4,'3'!$G597+SUM('3'!$H597:Q597),IF($E597&lt;Q$4,'3'!Q597,0)))</f>
        <v>5675.9926842848181</v>
      </c>
      <c r="R597" s="68">
        <f>IF($E597="OAI",'3'!R597,IF($E597=R$4,'3'!$G597+SUM('3'!$H597:R597),IF($E597&lt;R$4,'3'!R597,0)))</f>
        <v>3702.4068237401439</v>
      </c>
      <c r="S597" s="68">
        <f>IF($E597="OAI",'3'!S597,IF($E597=S$4,'3'!$G597+SUM('3'!$H597:S597),IF($E597&lt;S$4,'3'!S597,0)))</f>
        <v>9603.8776395761906</v>
      </c>
      <c r="T597" s="68">
        <f>IF($E597="OAI",'3'!T597,IF($E597=T$4,'3'!$G597+SUM('3'!$H597:T597),IF($E597&lt;T$4,'3'!T597,0)))</f>
        <v>3860.6142069525345</v>
      </c>
      <c r="U597" s="68">
        <f>IF($E597="OAI",'3'!U597,IF($E597=U$4,'3'!$G597+SUM('3'!$H597:U597),IF($E597&lt;U$4,'3'!U597,0)))</f>
        <v>0</v>
      </c>
      <c r="V597" s="68">
        <f>IF($E597="OAI",'3'!V597,IF($E597=V$4,'3'!$G597+SUM('3'!$H597:V597),IF($E597&lt;V$4,'3'!V597,0)))</f>
        <v>0</v>
      </c>
      <c r="W597" s="68">
        <f>IF($E597="OAI",'3'!W597,IF($E597=W$4,'3'!$G597+SUM('3'!$H597:W597),IF($E597&lt;W$4,'3'!W597,0)))</f>
        <v>0</v>
      </c>
      <c r="X597" s="68">
        <f>IF($E597="OAI",'3'!X597,IF($E597=X$4,'3'!$G597+SUM('3'!$H597:X597),IF($E597&lt;X$4,'3'!X597,0)))</f>
        <v>0</v>
      </c>
      <c r="Y597" s="68">
        <f>IF($E597="OAI",'3'!Y597,IF($E597=Y$4,'3'!$G597+SUM('3'!$H597:Y597),IF($E597&lt;Y$4,'3'!Y597,0)))</f>
        <v>0</v>
      </c>
      <c r="Z597" s="68">
        <f>IF($E597="OAI",'3'!Z597,IF($E597=Z$4,'3'!$G597+SUM('3'!$H597:Z597),IF($E597&lt;Z$4,'3'!Z597,0)))</f>
        <v>0</v>
      </c>
      <c r="AA597" s="68">
        <f>IF($E597="OAI",'3'!AA597,IF($E597=AA$4,'3'!$G597+SUM('3'!$H597:AA597),IF($E597&lt;AA$4,'3'!AA597,0)))</f>
        <v>0</v>
      </c>
      <c r="AB597" s="68">
        <f>IF($E597="OAI",'3'!AB597,IF($E597=AB$4,'3'!$G597+SUM('3'!$H597:AB597),IF($E597&lt;AB$4,'3'!AB597,0)))</f>
        <v>0</v>
      </c>
      <c r="AC597" s="68">
        <f>IF($E597="OAI",'3'!AC597,IF($E597=AC$4,'3'!$G597+SUM('3'!$H597:AC597),IF($E597&lt;AC$4,'3'!AC597,0)))</f>
        <v>0</v>
      </c>
      <c r="AD597" s="68">
        <f>IF($E597="OAI",'3'!AD597,IF($E597=AD$4,'3'!$G597+SUM('3'!$H597:AD597),IF($E597&lt;AD$4,'3'!AD597,0)))</f>
        <v>0</v>
      </c>
      <c r="AE597" s="68">
        <f>IF($E597="OAI",'3'!AE597,IF($E597=AE$4,'3'!$G597+SUM('3'!$H597:AE597),IF($E597&lt;AE$4,'3'!AE597,0)))</f>
        <v>0</v>
      </c>
      <c r="AF597" s="26">
        <f t="shared" si="36"/>
        <v>382193.72535689682</v>
      </c>
      <c r="AG597" s="26">
        <f t="shared" si="37"/>
        <v>3860.6142069525345</v>
      </c>
      <c r="AH597" s="56">
        <f t="shared" si="38"/>
        <v>692</v>
      </c>
    </row>
    <row r="598" spans="1:34">
      <c r="A598" s="56">
        <f t="shared" si="39"/>
        <v>693</v>
      </c>
      <c r="B598" s="3">
        <f>'1'!B598</f>
        <v>5502913</v>
      </c>
      <c r="C598" t="str">
        <f>'1'!C598</f>
        <v>Pole Replacement - South Coast Region</v>
      </c>
      <c r="D598" s="3">
        <f>'1'!D598</f>
        <v>70</v>
      </c>
      <c r="E598" s="13" t="str">
        <f>IF('1'!E598="OAI","OAI",EOMONTH('1'!E598,-1)+1)</f>
        <v>OAI</v>
      </c>
      <c r="F598" s="3" t="str">
        <f>'1'!F598</f>
        <v>TOO</v>
      </c>
      <c r="G598" s="7"/>
      <c r="H598" s="68">
        <f>IF($E598="OAI",'3'!H598,IF($E598&lt;=H$4,'3'!$G598+SUM('3'!$H598:H598),0))</f>
        <v>1827529.6988216992</v>
      </c>
      <c r="I598" s="68">
        <f>IF($E598="OAI",'3'!I598,IF($E598=I$4,'3'!$G598+SUM('3'!$H598:I598),IF($E598&lt;I$4,'3'!I598,0)))</f>
        <v>1998013.3413964561</v>
      </c>
      <c r="J598" s="68">
        <f>IF($E598="OAI",'3'!J598,IF($E598=J$4,'3'!$G598+SUM('3'!$H598:J598),IF($E598&lt;J$4,'3'!J598,0)))</f>
        <v>3087456.4954764326</v>
      </c>
      <c r="K598" s="68">
        <f>IF($E598="OAI",'3'!K598,IF($E598=K$4,'3'!$G598+SUM('3'!$H598:K598),IF($E598&lt;K$4,'3'!K598,0)))</f>
        <v>3510331.1344042527</v>
      </c>
      <c r="L598" s="68">
        <f>IF($E598="OAI",'3'!L598,IF($E598=L$4,'3'!$G598+SUM('3'!$H598:L598),IF($E598&lt;L$4,'3'!L598,0)))</f>
        <v>5608457.6047644885</v>
      </c>
      <c r="M598" s="68">
        <f>IF($E598="OAI",'3'!M598,IF($E598=M$4,'3'!$G598+SUM('3'!$H598:M598),IF($E598&lt;M$4,'3'!M598,0)))</f>
        <v>6528360.6770293023</v>
      </c>
      <c r="N598" s="68">
        <f>IF($E598="OAI",'3'!N598,IF($E598=N$4,'3'!$G598+SUM('3'!$H598:N598),IF($E598&lt;N$4,'3'!N598,0)))</f>
        <v>685057.0697298859</v>
      </c>
      <c r="O598" s="68">
        <f>IF($E598="OAI",'3'!O598,IF($E598=O$4,'3'!$G598+SUM('3'!$H598:O598),IF($E598&lt;O$4,'3'!O598,0)))</f>
        <v>2853924.6018536524</v>
      </c>
      <c r="P598" s="68">
        <f>IF($E598="OAI",'3'!P598,IF($E598=P$4,'3'!$G598+SUM('3'!$H598:P598),IF($E598&lt;P$4,'3'!P598,0)))</f>
        <v>1028785.064399178</v>
      </c>
      <c r="Q598" s="68">
        <f>IF($E598="OAI",'3'!Q598,IF($E598=Q$4,'3'!$G598+SUM('3'!$H598:Q598),IF($E598&lt;Q$4,'3'!Q598,0)))</f>
        <v>0</v>
      </c>
      <c r="R598" s="68">
        <f>IF($E598="OAI",'3'!R598,IF($E598=R$4,'3'!$G598+SUM('3'!$H598:R598),IF($E598&lt;R$4,'3'!R598,0)))</f>
        <v>0</v>
      </c>
      <c r="S598" s="68">
        <f>IF($E598="OAI",'3'!S598,IF($E598=S$4,'3'!$G598+SUM('3'!$H598:S598),IF($E598&lt;S$4,'3'!S598,0)))</f>
        <v>0</v>
      </c>
      <c r="T598" s="68">
        <f>IF($E598="OAI",'3'!T598,IF($E598=T$4,'3'!$G598+SUM('3'!$H598:T598),IF($E598&lt;T$4,'3'!T598,0)))</f>
        <v>0</v>
      </c>
      <c r="U598" s="68">
        <f>IF($E598="OAI",'3'!U598,IF($E598=U$4,'3'!$G598+SUM('3'!$H598:U598),IF($E598&lt;U$4,'3'!U598,0)))</f>
        <v>0</v>
      </c>
      <c r="V598" s="68">
        <f>IF($E598="OAI",'3'!V598,IF($E598=V$4,'3'!$G598+SUM('3'!$H598:V598),IF($E598&lt;V$4,'3'!V598,0)))</f>
        <v>0</v>
      </c>
      <c r="W598" s="68">
        <f>IF($E598="OAI",'3'!W598,IF($E598=W$4,'3'!$G598+SUM('3'!$H598:W598),IF($E598&lt;W$4,'3'!W598,0)))</f>
        <v>0</v>
      </c>
      <c r="X598" s="68">
        <f>IF($E598="OAI",'3'!X598,IF($E598=X$4,'3'!$G598+SUM('3'!$H598:X598),IF($E598&lt;X$4,'3'!X598,0)))</f>
        <v>0</v>
      </c>
      <c r="Y598" s="68">
        <f>IF($E598="OAI",'3'!Y598,IF($E598=Y$4,'3'!$G598+SUM('3'!$H598:Y598),IF($E598&lt;Y$4,'3'!Y598,0)))</f>
        <v>0</v>
      </c>
      <c r="Z598" s="68">
        <f>IF($E598="OAI",'3'!Z598,IF($E598=Z$4,'3'!$G598+SUM('3'!$H598:Z598),IF($E598&lt;Z$4,'3'!Z598,0)))</f>
        <v>0</v>
      </c>
      <c r="AA598" s="68">
        <f>IF($E598="OAI",'3'!AA598,IF($E598=AA$4,'3'!$G598+SUM('3'!$H598:AA598),IF($E598&lt;AA$4,'3'!AA598,0)))</f>
        <v>0</v>
      </c>
      <c r="AB598" s="68">
        <f>IF($E598="OAI",'3'!AB598,IF($E598=AB$4,'3'!$G598+SUM('3'!$H598:AB598),IF($E598&lt;AB$4,'3'!AB598,0)))</f>
        <v>0</v>
      </c>
      <c r="AC598" s="68">
        <f>IF($E598="OAI",'3'!AC598,IF($E598=AC$4,'3'!$G598+SUM('3'!$H598:AC598),IF($E598&lt;AC$4,'3'!AC598,0)))</f>
        <v>0</v>
      </c>
      <c r="AD598" s="68">
        <f>IF($E598="OAI",'3'!AD598,IF($E598=AD$4,'3'!$G598+SUM('3'!$H598:AD598),IF($E598&lt;AD$4,'3'!AD598,0)))</f>
        <v>0</v>
      </c>
      <c r="AE598" s="68">
        <f>IF($E598="OAI",'3'!AE598,IF($E598=AE$4,'3'!$G598+SUM('3'!$H598:AE598),IF($E598&lt;AE$4,'3'!AE598,0)))</f>
        <v>0</v>
      </c>
      <c r="AF598" s="26">
        <f t="shared" si="36"/>
        <v>27127915.687875349</v>
      </c>
      <c r="AG598" s="26">
        <f t="shared" si="37"/>
        <v>0</v>
      </c>
      <c r="AH598" s="56">
        <f t="shared" si="38"/>
        <v>693</v>
      </c>
    </row>
    <row r="599" spans="1:34">
      <c r="A599" s="56">
        <f t="shared" si="39"/>
        <v>694</v>
      </c>
      <c r="B599" s="3">
        <f>'1'!B599</f>
        <v>5508619</v>
      </c>
      <c r="C599" t="str">
        <f>'1'!C599</f>
        <v>Pole Replacement Service Territory</v>
      </c>
      <c r="D599" s="3">
        <f>'1'!D599</f>
        <v>70</v>
      </c>
      <c r="E599" s="13" t="str">
        <f>IF('1'!E599="OAI","OAI",EOMONTH('1'!E599,-1)+1)</f>
        <v>OAI</v>
      </c>
      <c r="F599" s="3" t="str">
        <f>'1'!F599</f>
        <v>TOO</v>
      </c>
      <c r="G599" s="7"/>
      <c r="H599" s="68">
        <f>IF($E599="OAI",'3'!H599,IF($E599&lt;=H$4,'3'!$G599+SUM('3'!$H599:H599),0))</f>
        <v>1771134.9161100697</v>
      </c>
      <c r="I599" s="68">
        <f>IF($E599="OAI",'3'!I599,IF($E599=I$4,'3'!$G599+SUM('3'!$H599:I599),IF($E599&lt;I$4,'3'!I599,0)))</f>
        <v>3094583.7474074289</v>
      </c>
      <c r="J599" s="68">
        <f>IF($E599="OAI",'3'!J599,IF($E599=J$4,'3'!$G599+SUM('3'!$H599:J599),IF($E599&lt;J$4,'3'!J599,0)))</f>
        <v>1838580.0838961236</v>
      </c>
      <c r="K599" s="68">
        <f>IF($E599="OAI",'3'!K599,IF($E599=K$4,'3'!$G599+SUM('3'!$H599:K599),IF($E599&lt;K$4,'3'!K599,0)))</f>
        <v>2225337.2257518284</v>
      </c>
      <c r="L599" s="68">
        <f>IF($E599="OAI",'3'!L599,IF($E599=L$4,'3'!$G599+SUM('3'!$H599:L599),IF($E599&lt;L$4,'3'!L599,0)))</f>
        <v>5818411.3806128511</v>
      </c>
      <c r="M599" s="68">
        <f>IF($E599="OAI",'3'!M599,IF($E599=M$4,'3'!$G599+SUM('3'!$H599:M599),IF($E599&lt;M$4,'3'!M599,0)))</f>
        <v>17613833.68928884</v>
      </c>
      <c r="N599" s="68">
        <f>IF($E599="OAI",'3'!N599,IF($E599=N$4,'3'!$G599+SUM('3'!$H599:N599),IF($E599&lt;N$4,'3'!N599,0)))</f>
        <v>-962685.12523433741</v>
      </c>
      <c r="O599" s="68">
        <f>IF($E599="OAI",'3'!O599,IF($E599=O$4,'3'!$G599+SUM('3'!$H599:O599),IF($E599&lt;O$4,'3'!O599,0)))</f>
        <v>3005903.2914411128</v>
      </c>
      <c r="P599" s="68">
        <f>IF($E599="OAI",'3'!P599,IF($E599=P$4,'3'!$G599+SUM('3'!$H599:P599),IF($E599&lt;P$4,'3'!P599,0)))</f>
        <v>2240469.7899079281</v>
      </c>
      <c r="Q599" s="68">
        <f>IF($E599="OAI",'3'!Q599,IF($E599=Q$4,'3'!$G599+SUM('3'!$H599:Q599),IF($E599&lt;Q$4,'3'!Q599,0)))</f>
        <v>0</v>
      </c>
      <c r="R599" s="68">
        <f>IF($E599="OAI",'3'!R599,IF($E599=R$4,'3'!$G599+SUM('3'!$H599:R599),IF($E599&lt;R$4,'3'!R599,0)))</f>
        <v>0</v>
      </c>
      <c r="S599" s="68">
        <f>IF($E599="OAI",'3'!S599,IF($E599=S$4,'3'!$G599+SUM('3'!$H599:S599),IF($E599&lt;S$4,'3'!S599,0)))</f>
        <v>0</v>
      </c>
      <c r="T599" s="68">
        <f>IF($E599="OAI",'3'!T599,IF($E599=T$4,'3'!$G599+SUM('3'!$H599:T599),IF($E599&lt;T$4,'3'!T599,0)))</f>
        <v>0</v>
      </c>
      <c r="U599" s="68">
        <f>IF($E599="OAI",'3'!U599,IF($E599=U$4,'3'!$G599+SUM('3'!$H599:U599),IF($E599&lt;U$4,'3'!U599,0)))</f>
        <v>0</v>
      </c>
      <c r="V599" s="68">
        <f>IF($E599="OAI",'3'!V599,IF($E599=V$4,'3'!$G599+SUM('3'!$H599:V599),IF($E599&lt;V$4,'3'!V599,0)))</f>
        <v>0</v>
      </c>
      <c r="W599" s="68">
        <f>IF($E599="OAI",'3'!W599,IF($E599=W$4,'3'!$G599+SUM('3'!$H599:W599),IF($E599&lt;W$4,'3'!W599,0)))</f>
        <v>0</v>
      </c>
      <c r="X599" s="68">
        <f>IF($E599="OAI",'3'!X599,IF($E599=X$4,'3'!$G599+SUM('3'!$H599:X599),IF($E599&lt;X$4,'3'!X599,0)))</f>
        <v>0</v>
      </c>
      <c r="Y599" s="68">
        <f>IF($E599="OAI",'3'!Y599,IF($E599=Y$4,'3'!$G599+SUM('3'!$H599:Y599),IF($E599&lt;Y$4,'3'!Y599,0)))</f>
        <v>0</v>
      </c>
      <c r="Z599" s="68">
        <f>IF($E599="OAI",'3'!Z599,IF($E599=Z$4,'3'!$G599+SUM('3'!$H599:Z599),IF($E599&lt;Z$4,'3'!Z599,0)))</f>
        <v>0</v>
      </c>
      <c r="AA599" s="68">
        <f>IF($E599="OAI",'3'!AA599,IF($E599=AA$4,'3'!$G599+SUM('3'!$H599:AA599),IF($E599&lt;AA$4,'3'!AA599,0)))</f>
        <v>0</v>
      </c>
      <c r="AB599" s="68">
        <f>IF($E599="OAI",'3'!AB599,IF($E599=AB$4,'3'!$G599+SUM('3'!$H599:AB599),IF($E599&lt;AB$4,'3'!AB599,0)))</f>
        <v>0</v>
      </c>
      <c r="AC599" s="68">
        <f>IF($E599="OAI",'3'!AC599,IF($E599=AC$4,'3'!$G599+SUM('3'!$H599:AC599),IF($E599&lt;AC$4,'3'!AC599,0)))</f>
        <v>0</v>
      </c>
      <c r="AD599" s="68">
        <f>IF($E599="OAI",'3'!AD599,IF($E599=AD$4,'3'!$G599+SUM('3'!$H599:AD599),IF($E599&lt;AD$4,'3'!AD599,0)))</f>
        <v>0</v>
      </c>
      <c r="AE599" s="68">
        <f>IF($E599="OAI",'3'!AE599,IF($E599=AE$4,'3'!$G599+SUM('3'!$H599:AE599),IF($E599&lt;AE$4,'3'!AE599,0)))</f>
        <v>0</v>
      </c>
      <c r="AF599" s="26">
        <f t="shared" si="36"/>
        <v>36645568.999181844</v>
      </c>
      <c r="AG599" s="26">
        <f t="shared" si="37"/>
        <v>0</v>
      </c>
      <c r="AH599" s="56">
        <f t="shared" si="38"/>
        <v>694</v>
      </c>
    </row>
    <row r="600" spans="1:34">
      <c r="A600" s="56">
        <f t="shared" si="39"/>
        <v>695</v>
      </c>
      <c r="B600" s="3">
        <f>'1'!B600</f>
        <v>5509219</v>
      </c>
      <c r="C600" t="str">
        <f>'1'!C600</f>
        <v>Pole Replacement - North Valley</v>
      </c>
      <c r="D600" s="3">
        <f>'1'!D600</f>
        <v>70</v>
      </c>
      <c r="E600" s="13" t="str">
        <f>IF('1'!E600="OAI","OAI",EOMONTH('1'!E600,-1)+1)</f>
        <v>OAI</v>
      </c>
      <c r="F600" s="3" t="str">
        <f>'1'!F600</f>
        <v>TOO</v>
      </c>
      <c r="G600" s="7"/>
      <c r="H600" s="68">
        <f>IF($E600="OAI",'3'!H600,IF($E600&lt;=H$4,'3'!$G600+SUM('3'!$H600:H600),0))</f>
        <v>3293832.8092012252</v>
      </c>
      <c r="I600" s="68">
        <f>IF($E600="OAI",'3'!I600,IF($E600=I$4,'3'!$G600+SUM('3'!$H600:I600),IF($E600&lt;I$4,'3'!I600,0)))</f>
        <v>7543509.4389726222</v>
      </c>
      <c r="J600" s="68">
        <f>IF($E600="OAI",'3'!J600,IF($E600=J$4,'3'!$G600+SUM('3'!$H600:J600),IF($E600&lt;J$4,'3'!J600,0)))</f>
        <v>8131700.451178629</v>
      </c>
      <c r="K600" s="68">
        <f>IF($E600="OAI",'3'!K600,IF($E600=K$4,'3'!$G600+SUM('3'!$H600:K600),IF($E600&lt;K$4,'3'!K600,0)))</f>
        <v>11806154.042837225</v>
      </c>
      <c r="L600" s="68">
        <f>IF($E600="OAI",'3'!L600,IF($E600=L$4,'3'!$G600+SUM('3'!$H600:L600),IF($E600&lt;L$4,'3'!L600,0)))</f>
        <v>15439639.935103035</v>
      </c>
      <c r="M600" s="68">
        <f>IF($E600="OAI",'3'!M600,IF($E600=M$4,'3'!$G600+SUM('3'!$H600:M600),IF($E600&lt;M$4,'3'!M600,0)))</f>
        <v>21222405.552437179</v>
      </c>
      <c r="N600" s="68">
        <f>IF($E600="OAI",'3'!N600,IF($E600=N$4,'3'!$G600+SUM('3'!$H600:N600),IF($E600&lt;N$4,'3'!N600,0)))</f>
        <v>13514960.840328511</v>
      </c>
      <c r="O600" s="68">
        <f>IF($E600="OAI",'3'!O600,IF($E600=O$4,'3'!$G600+SUM('3'!$H600:O600),IF($E600&lt;O$4,'3'!O600,0)))</f>
        <v>17621288.8162384</v>
      </c>
      <c r="P600" s="68">
        <f>IF($E600="OAI",'3'!P600,IF($E600=P$4,'3'!$G600+SUM('3'!$H600:P600),IF($E600&lt;P$4,'3'!P600,0)))</f>
        <v>9510519.0714168772</v>
      </c>
      <c r="Q600" s="68">
        <f>IF($E600="OAI",'3'!Q600,IF($E600=Q$4,'3'!$G600+SUM('3'!$H600:Q600),IF($E600&lt;Q$4,'3'!Q600,0)))</f>
        <v>0</v>
      </c>
      <c r="R600" s="68">
        <f>IF($E600="OAI",'3'!R600,IF($E600=R$4,'3'!$G600+SUM('3'!$H600:R600),IF($E600&lt;R$4,'3'!R600,0)))</f>
        <v>0</v>
      </c>
      <c r="S600" s="68">
        <f>IF($E600="OAI",'3'!S600,IF($E600=S$4,'3'!$G600+SUM('3'!$H600:S600),IF($E600&lt;S$4,'3'!S600,0)))</f>
        <v>0</v>
      </c>
      <c r="T600" s="68">
        <f>IF($E600="OAI",'3'!T600,IF($E600=T$4,'3'!$G600+SUM('3'!$H600:T600),IF($E600&lt;T$4,'3'!T600,0)))</f>
        <v>0</v>
      </c>
      <c r="U600" s="68">
        <f>IF($E600="OAI",'3'!U600,IF($E600=U$4,'3'!$G600+SUM('3'!$H600:U600),IF($E600&lt;U$4,'3'!U600,0)))</f>
        <v>0</v>
      </c>
      <c r="V600" s="68">
        <f>IF($E600="OAI",'3'!V600,IF($E600=V$4,'3'!$G600+SUM('3'!$H600:V600),IF($E600&lt;V$4,'3'!V600,0)))</f>
        <v>0</v>
      </c>
      <c r="W600" s="68">
        <f>IF($E600="OAI",'3'!W600,IF($E600=W$4,'3'!$G600+SUM('3'!$H600:W600),IF($E600&lt;W$4,'3'!W600,0)))</f>
        <v>0</v>
      </c>
      <c r="X600" s="68">
        <f>IF($E600="OAI",'3'!X600,IF($E600=X$4,'3'!$G600+SUM('3'!$H600:X600),IF($E600&lt;X$4,'3'!X600,0)))</f>
        <v>0</v>
      </c>
      <c r="Y600" s="68">
        <f>IF($E600="OAI",'3'!Y600,IF($E600=Y$4,'3'!$G600+SUM('3'!$H600:Y600),IF($E600&lt;Y$4,'3'!Y600,0)))</f>
        <v>0</v>
      </c>
      <c r="Z600" s="68">
        <f>IF($E600="OAI",'3'!Z600,IF($E600=Z$4,'3'!$G600+SUM('3'!$H600:Z600),IF($E600&lt;Z$4,'3'!Z600,0)))</f>
        <v>0</v>
      </c>
      <c r="AA600" s="68">
        <f>IF($E600="OAI",'3'!AA600,IF($E600=AA$4,'3'!$G600+SUM('3'!$H600:AA600),IF($E600&lt;AA$4,'3'!AA600,0)))</f>
        <v>0</v>
      </c>
      <c r="AB600" s="68">
        <f>IF($E600="OAI",'3'!AB600,IF($E600=AB$4,'3'!$G600+SUM('3'!$H600:AB600),IF($E600&lt;AB$4,'3'!AB600,0)))</f>
        <v>0</v>
      </c>
      <c r="AC600" s="68">
        <f>IF($E600="OAI",'3'!AC600,IF($E600=AC$4,'3'!$G600+SUM('3'!$H600:AC600),IF($E600&lt;AC$4,'3'!AC600,0)))</f>
        <v>0</v>
      </c>
      <c r="AD600" s="68">
        <f>IF($E600="OAI",'3'!AD600,IF($E600=AD$4,'3'!$G600+SUM('3'!$H600:AD600),IF($E600&lt;AD$4,'3'!AD600,0)))</f>
        <v>0</v>
      </c>
      <c r="AE600" s="68">
        <f>IF($E600="OAI",'3'!AE600,IF($E600=AE$4,'3'!$G600+SUM('3'!$H600:AE600),IF($E600&lt;AE$4,'3'!AE600,0)))</f>
        <v>0</v>
      </c>
      <c r="AF600" s="26">
        <f t="shared" si="36"/>
        <v>108084010.95771372</v>
      </c>
      <c r="AG600" s="26">
        <f t="shared" si="37"/>
        <v>0</v>
      </c>
      <c r="AH600" s="56">
        <f t="shared" si="38"/>
        <v>695</v>
      </c>
    </row>
    <row r="601" spans="1:34">
      <c r="A601" s="56">
        <f t="shared" si="39"/>
        <v>696</v>
      </c>
      <c r="B601" s="3">
        <f>'1'!B601</f>
        <v>5509220</v>
      </c>
      <c r="C601" t="str">
        <f>'1'!C601</f>
        <v>Pole Replacement - North Bay/Coast</v>
      </c>
      <c r="D601" s="3">
        <f>'1'!D601</f>
        <v>70</v>
      </c>
      <c r="E601" s="13" t="str">
        <f>IF('1'!E601="OAI","OAI",EOMONTH('1'!E601,-1)+1)</f>
        <v>OAI</v>
      </c>
      <c r="F601" s="3" t="str">
        <f>'1'!F601</f>
        <v>TOO</v>
      </c>
      <c r="G601" s="7"/>
      <c r="H601" s="68">
        <f>IF($E601="OAI",'3'!H601,IF($E601&lt;=H$4,'3'!$G601+SUM('3'!$H601:H601),0))</f>
        <v>165476.25777146869</v>
      </c>
      <c r="I601" s="68">
        <f>IF($E601="OAI",'3'!I601,IF($E601=I$4,'3'!$G601+SUM('3'!$H601:I601),IF($E601&lt;I$4,'3'!I601,0)))</f>
        <v>260890.03114803819</v>
      </c>
      <c r="J601" s="68">
        <f>IF($E601="OAI",'3'!J601,IF($E601=J$4,'3'!$G601+SUM('3'!$H601:J601),IF($E601&lt;J$4,'3'!J601,0)))</f>
        <v>151021.61877452888</v>
      </c>
      <c r="K601" s="68">
        <f>IF($E601="OAI",'3'!K601,IF($E601=K$4,'3'!$G601+SUM('3'!$H601:K601),IF($E601&lt;K$4,'3'!K601,0)))</f>
        <v>118262.62778914766</v>
      </c>
      <c r="L601" s="68">
        <f>IF($E601="OAI",'3'!L601,IF($E601=L$4,'3'!$G601+SUM('3'!$H601:L601),IF($E601&lt;L$4,'3'!L601,0)))</f>
        <v>303144.07396404853</v>
      </c>
      <c r="M601" s="68">
        <f>IF($E601="OAI",'3'!M601,IF($E601=M$4,'3'!$G601+SUM('3'!$H601:M601),IF($E601&lt;M$4,'3'!M601,0)))</f>
        <v>409503.13351736078</v>
      </c>
      <c r="N601" s="68">
        <f>IF($E601="OAI",'3'!N601,IF($E601=N$4,'3'!$G601+SUM('3'!$H601:N601),IF($E601&lt;N$4,'3'!N601,0)))</f>
        <v>316322.61854374642</v>
      </c>
      <c r="O601" s="68">
        <f>IF($E601="OAI",'3'!O601,IF($E601=O$4,'3'!$G601+SUM('3'!$H601:O601),IF($E601&lt;O$4,'3'!O601,0)))</f>
        <v>651094.37957859132</v>
      </c>
      <c r="P601" s="68">
        <f>IF($E601="OAI",'3'!P601,IF($E601=P$4,'3'!$G601+SUM('3'!$H601:P601),IF($E601&lt;P$4,'3'!P601,0)))</f>
        <v>541164.93903311261</v>
      </c>
      <c r="Q601" s="68">
        <f>IF($E601="OAI",'3'!Q601,IF($E601=Q$4,'3'!$G601+SUM('3'!$H601:Q601),IF($E601&lt;Q$4,'3'!Q601,0)))</f>
        <v>0</v>
      </c>
      <c r="R601" s="68">
        <f>IF($E601="OAI",'3'!R601,IF($E601=R$4,'3'!$G601+SUM('3'!$H601:R601),IF($E601&lt;R$4,'3'!R601,0)))</f>
        <v>0</v>
      </c>
      <c r="S601" s="68">
        <f>IF($E601="OAI",'3'!S601,IF($E601=S$4,'3'!$G601+SUM('3'!$H601:S601),IF($E601&lt;S$4,'3'!S601,0)))</f>
        <v>0</v>
      </c>
      <c r="T601" s="68">
        <f>IF($E601="OAI",'3'!T601,IF($E601=T$4,'3'!$G601+SUM('3'!$H601:T601),IF($E601&lt;T$4,'3'!T601,0)))</f>
        <v>0</v>
      </c>
      <c r="U601" s="68">
        <f>IF($E601="OAI",'3'!U601,IF($E601=U$4,'3'!$G601+SUM('3'!$H601:U601),IF($E601&lt;U$4,'3'!U601,0)))</f>
        <v>0</v>
      </c>
      <c r="V601" s="68">
        <f>IF($E601="OAI",'3'!V601,IF($E601=V$4,'3'!$G601+SUM('3'!$H601:V601),IF($E601&lt;V$4,'3'!V601,0)))</f>
        <v>0</v>
      </c>
      <c r="W601" s="68">
        <f>IF($E601="OAI",'3'!W601,IF($E601=W$4,'3'!$G601+SUM('3'!$H601:W601),IF($E601&lt;W$4,'3'!W601,0)))</f>
        <v>0</v>
      </c>
      <c r="X601" s="68">
        <f>IF($E601="OAI",'3'!X601,IF($E601=X$4,'3'!$G601+SUM('3'!$H601:X601),IF($E601&lt;X$4,'3'!X601,0)))</f>
        <v>0</v>
      </c>
      <c r="Y601" s="68">
        <f>IF($E601="OAI",'3'!Y601,IF($E601=Y$4,'3'!$G601+SUM('3'!$H601:Y601),IF($E601&lt;Y$4,'3'!Y601,0)))</f>
        <v>0</v>
      </c>
      <c r="Z601" s="68">
        <f>IF($E601="OAI",'3'!Z601,IF($E601=Z$4,'3'!$G601+SUM('3'!$H601:Z601),IF($E601&lt;Z$4,'3'!Z601,0)))</f>
        <v>0</v>
      </c>
      <c r="AA601" s="68">
        <f>IF($E601="OAI",'3'!AA601,IF($E601=AA$4,'3'!$G601+SUM('3'!$H601:AA601),IF($E601&lt;AA$4,'3'!AA601,0)))</f>
        <v>0</v>
      </c>
      <c r="AB601" s="68">
        <f>IF($E601="OAI",'3'!AB601,IF($E601=AB$4,'3'!$G601+SUM('3'!$H601:AB601),IF($E601&lt;AB$4,'3'!AB601,0)))</f>
        <v>0</v>
      </c>
      <c r="AC601" s="68">
        <f>IF($E601="OAI",'3'!AC601,IF($E601=AC$4,'3'!$G601+SUM('3'!$H601:AC601),IF($E601&lt;AC$4,'3'!AC601,0)))</f>
        <v>0</v>
      </c>
      <c r="AD601" s="68">
        <f>IF($E601="OAI",'3'!AD601,IF($E601=AD$4,'3'!$G601+SUM('3'!$H601:AD601),IF($E601&lt;AD$4,'3'!AD601,0)))</f>
        <v>0</v>
      </c>
      <c r="AE601" s="68">
        <f>IF($E601="OAI",'3'!AE601,IF($E601=AE$4,'3'!$G601+SUM('3'!$H601:AE601),IF($E601&lt;AE$4,'3'!AE601,0)))</f>
        <v>0</v>
      </c>
      <c r="AF601" s="26">
        <f t="shared" si="36"/>
        <v>2916879.680120043</v>
      </c>
      <c r="AG601" s="26">
        <f t="shared" si="37"/>
        <v>0</v>
      </c>
      <c r="AH601" s="56">
        <f t="shared" si="38"/>
        <v>696</v>
      </c>
    </row>
    <row r="602" spans="1:34">
      <c r="A602" s="56">
        <f t="shared" si="39"/>
        <v>697</v>
      </c>
      <c r="B602" s="3">
        <f>'1'!B602</f>
        <v>5510399</v>
      </c>
      <c r="C602" t="str">
        <f>'1'!C602</f>
        <v>Trans Replace Steel Structure - North</v>
      </c>
      <c r="D602" s="3">
        <f>'1'!D602</f>
        <v>70</v>
      </c>
      <c r="E602" s="13" t="str">
        <f>IF('1'!E602="OAI","OAI",EOMONTH('1'!E602,-1)+1)</f>
        <v>OAI</v>
      </c>
      <c r="F602" s="3" t="str">
        <f>'1'!F602</f>
        <v>TOO</v>
      </c>
      <c r="G602" s="7"/>
      <c r="H602" s="68">
        <f>IF($E602="OAI",'3'!H602,IF($E602&lt;=H$4,'3'!$G602+SUM('3'!$H602:H602),0))</f>
        <v>17861.781275685833</v>
      </c>
      <c r="I602" s="68">
        <f>IF($E602="OAI",'3'!I602,IF($E602=I$4,'3'!$G602+SUM('3'!$H602:I602),IF($E602&lt;I$4,'3'!I602,0)))</f>
        <v>32725.541956775032</v>
      </c>
      <c r="J602" s="68">
        <f>IF($E602="OAI",'3'!J602,IF($E602=J$4,'3'!$G602+SUM('3'!$H602:J602),IF($E602&lt;J$4,'3'!J602,0)))</f>
        <v>141370.59570744651</v>
      </c>
      <c r="K602" s="68">
        <f>IF($E602="OAI",'3'!K602,IF($E602=K$4,'3'!$G602+SUM('3'!$H602:K602),IF($E602&lt;K$4,'3'!K602,0)))</f>
        <v>96980.194181379091</v>
      </c>
      <c r="L602" s="68">
        <f>IF($E602="OAI",'3'!L602,IF($E602=L$4,'3'!$G602+SUM('3'!$H602:L602),IF($E602&lt;L$4,'3'!L602,0)))</f>
        <v>71920.256487874402</v>
      </c>
      <c r="M602" s="68">
        <f>IF($E602="OAI",'3'!M602,IF($E602=M$4,'3'!$G602+SUM('3'!$H602:M602),IF($E602&lt;M$4,'3'!M602,0)))</f>
        <v>92017.43914049289</v>
      </c>
      <c r="N602" s="68">
        <f>IF($E602="OAI",'3'!N602,IF($E602=N$4,'3'!$G602+SUM('3'!$H602:N602),IF($E602&lt;N$4,'3'!N602,0)))</f>
        <v>42463.029365212569</v>
      </c>
      <c r="O602" s="68">
        <f>IF($E602="OAI",'3'!O602,IF($E602=O$4,'3'!$G602+SUM('3'!$H602:O602),IF($E602&lt;O$4,'3'!O602,0)))</f>
        <v>24263.589928889691</v>
      </c>
      <c r="P602" s="68">
        <f>IF($E602="OAI",'3'!P602,IF($E602=P$4,'3'!$G602+SUM('3'!$H602:P602),IF($E602&lt;P$4,'3'!P602,0)))</f>
        <v>36454.130332153974</v>
      </c>
      <c r="Q602" s="68">
        <f>IF($E602="OAI",'3'!Q602,IF($E602=Q$4,'3'!$G602+SUM('3'!$H602:Q602),IF($E602&lt;Q$4,'3'!Q602,0)))</f>
        <v>0</v>
      </c>
      <c r="R602" s="68">
        <f>IF($E602="OAI",'3'!R602,IF($E602=R$4,'3'!$G602+SUM('3'!$H602:R602),IF($E602&lt;R$4,'3'!R602,0)))</f>
        <v>0</v>
      </c>
      <c r="S602" s="68">
        <f>IF($E602="OAI",'3'!S602,IF($E602=S$4,'3'!$G602+SUM('3'!$H602:S602),IF($E602&lt;S$4,'3'!S602,0)))</f>
        <v>0.93172781632738855</v>
      </c>
      <c r="T602" s="68">
        <f>IF($E602="OAI",'3'!T602,IF($E602=T$4,'3'!$G602+SUM('3'!$H602:T602),IF($E602&lt;T$4,'3'!T602,0)))</f>
        <v>0</v>
      </c>
      <c r="U602" s="68">
        <f>IF($E602="OAI",'3'!U602,IF($E602=U$4,'3'!$G602+SUM('3'!$H602:U602),IF($E602&lt;U$4,'3'!U602,0)))</f>
        <v>0</v>
      </c>
      <c r="V602" s="68">
        <f>IF($E602="OAI",'3'!V602,IF($E602=V$4,'3'!$G602+SUM('3'!$H602:V602),IF($E602&lt;V$4,'3'!V602,0)))</f>
        <v>0</v>
      </c>
      <c r="W602" s="68">
        <f>IF($E602="OAI",'3'!W602,IF($E602=W$4,'3'!$G602+SUM('3'!$H602:W602),IF($E602&lt;W$4,'3'!W602,0)))</f>
        <v>0</v>
      </c>
      <c r="X602" s="68">
        <f>IF($E602="OAI",'3'!X602,IF($E602=X$4,'3'!$G602+SUM('3'!$H602:X602),IF($E602&lt;X$4,'3'!X602,0)))</f>
        <v>0</v>
      </c>
      <c r="Y602" s="68">
        <f>IF($E602="OAI",'3'!Y602,IF($E602=Y$4,'3'!$G602+SUM('3'!$H602:Y602),IF($E602&lt;Y$4,'3'!Y602,0)))</f>
        <v>0</v>
      </c>
      <c r="Z602" s="68">
        <f>IF($E602="OAI",'3'!Z602,IF($E602=Z$4,'3'!$G602+SUM('3'!$H602:Z602),IF($E602&lt;Z$4,'3'!Z602,0)))</f>
        <v>0</v>
      </c>
      <c r="AA602" s="68">
        <f>IF($E602="OAI",'3'!AA602,IF($E602=AA$4,'3'!$G602+SUM('3'!$H602:AA602),IF($E602&lt;AA$4,'3'!AA602,0)))</f>
        <v>0</v>
      </c>
      <c r="AB602" s="68">
        <f>IF($E602="OAI",'3'!AB602,IF($E602=AB$4,'3'!$G602+SUM('3'!$H602:AB602),IF($E602&lt;AB$4,'3'!AB602,0)))</f>
        <v>0</v>
      </c>
      <c r="AC602" s="68">
        <f>IF($E602="OAI",'3'!AC602,IF($E602=AC$4,'3'!$G602+SUM('3'!$H602:AC602),IF($E602&lt;AC$4,'3'!AC602,0)))</f>
        <v>0</v>
      </c>
      <c r="AD602" s="68">
        <f>IF($E602="OAI",'3'!AD602,IF($E602=AD$4,'3'!$G602+SUM('3'!$H602:AD602),IF($E602&lt;AD$4,'3'!AD602,0)))</f>
        <v>0</v>
      </c>
      <c r="AE602" s="68">
        <f>IF($E602="OAI",'3'!AE602,IF($E602=AE$4,'3'!$G602+SUM('3'!$H602:AE602),IF($E602&lt;AE$4,'3'!AE602,0)))</f>
        <v>0.93172781632738855</v>
      </c>
      <c r="AF602" s="26">
        <f t="shared" si="36"/>
        <v>556057.49010372639</v>
      </c>
      <c r="AG602" s="26">
        <f t="shared" si="37"/>
        <v>0.93172781632738855</v>
      </c>
      <c r="AH602" s="56">
        <f t="shared" si="38"/>
        <v>697</v>
      </c>
    </row>
    <row r="603" spans="1:34">
      <c r="A603" s="56">
        <f t="shared" si="39"/>
        <v>698</v>
      </c>
      <c r="B603" s="3">
        <f>'1'!B603</f>
        <v>5519158</v>
      </c>
      <c r="C603" t="str">
        <f>'1'!C603</f>
        <v>Pole Replacement - Concord SS</v>
      </c>
      <c r="D603" s="3">
        <f>'1'!D603</f>
        <v>70</v>
      </c>
      <c r="E603" s="13" t="str">
        <f>IF('1'!E603="OAI","OAI",EOMONTH('1'!E603,-1)+1)</f>
        <v>OAI</v>
      </c>
      <c r="F603" s="3" t="str">
        <f>'1'!F603</f>
        <v>TOO</v>
      </c>
      <c r="G603" s="7"/>
      <c r="H603" s="68">
        <f>IF($E603="OAI",'3'!H603,IF($E603&lt;=H$4,'3'!$G603+SUM('3'!$H603:H603),0))</f>
        <v>0</v>
      </c>
      <c r="I603" s="68">
        <f>IF($E603="OAI",'3'!I603,IF($E603=I$4,'3'!$G603+SUM('3'!$H603:I603),IF($E603&lt;I$4,'3'!I603,0)))</f>
        <v>1346.2535218114438</v>
      </c>
      <c r="J603" s="68">
        <f>IF($E603="OAI",'3'!J603,IF($E603=J$4,'3'!$G603+SUM('3'!$H603:J603),IF($E603&lt;J$4,'3'!J603,0)))</f>
        <v>2860.7770872516135</v>
      </c>
      <c r="K603" s="68">
        <f>IF($E603="OAI",'3'!K603,IF($E603=K$4,'3'!$G603+SUM('3'!$H603:K603),IF($E603&lt;K$4,'3'!K603,0)))</f>
        <v>7886.23741017665</v>
      </c>
      <c r="L603" s="68">
        <f>IF($E603="OAI",'3'!L603,IF($E603=L$4,'3'!$G603+SUM('3'!$H603:L603),IF($E603&lt;L$4,'3'!L603,0)))</f>
        <v>13189.81848627541</v>
      </c>
      <c r="M603" s="68">
        <f>IF($E603="OAI",'3'!M603,IF($E603=M$4,'3'!$G603+SUM('3'!$H603:M603),IF($E603&lt;M$4,'3'!M603,0)))</f>
        <v>8749.1105408774438</v>
      </c>
      <c r="N603" s="68">
        <f>IF($E603="OAI",'3'!N603,IF($E603=N$4,'3'!$G603+SUM('3'!$H603:N603),IF($E603&lt;N$4,'3'!N603,0)))</f>
        <v>18708.255996819269</v>
      </c>
      <c r="O603" s="68">
        <f>IF($E603="OAI",'3'!O603,IF($E603=O$4,'3'!$G603+SUM('3'!$H603:O603),IF($E603&lt;O$4,'3'!O603,0)))</f>
        <v>32000.005506200898</v>
      </c>
      <c r="P603" s="68">
        <f>IF($E603="OAI",'3'!P603,IF($E603=P$4,'3'!$G603+SUM('3'!$H603:P603),IF($E603&lt;P$4,'3'!P603,0)))</f>
        <v>20001.028341973517</v>
      </c>
      <c r="Q603" s="68">
        <f>IF($E603="OAI",'3'!Q603,IF($E603=Q$4,'3'!$G603+SUM('3'!$H603:Q603),IF($E603&lt;Q$4,'3'!Q603,0)))</f>
        <v>0</v>
      </c>
      <c r="R603" s="68">
        <f>IF($E603="OAI",'3'!R603,IF($E603=R$4,'3'!$G603+SUM('3'!$H603:R603),IF($E603&lt;R$4,'3'!R603,0)))</f>
        <v>0</v>
      </c>
      <c r="S603" s="68">
        <f>IF($E603="OAI",'3'!S603,IF($E603=S$4,'3'!$G603+SUM('3'!$H603:S603),IF($E603&lt;S$4,'3'!S603,0)))</f>
        <v>0</v>
      </c>
      <c r="T603" s="68">
        <f>IF($E603="OAI",'3'!T603,IF($E603=T$4,'3'!$G603+SUM('3'!$H603:T603),IF($E603&lt;T$4,'3'!T603,0)))</f>
        <v>0</v>
      </c>
      <c r="U603" s="68">
        <f>IF($E603="OAI",'3'!U603,IF($E603=U$4,'3'!$G603+SUM('3'!$H603:U603),IF($E603&lt;U$4,'3'!U603,0)))</f>
        <v>0</v>
      </c>
      <c r="V603" s="68">
        <f>IF($E603="OAI",'3'!V603,IF($E603=V$4,'3'!$G603+SUM('3'!$H603:V603),IF($E603&lt;V$4,'3'!V603,0)))</f>
        <v>0</v>
      </c>
      <c r="W603" s="68">
        <f>IF($E603="OAI",'3'!W603,IF($E603=W$4,'3'!$G603+SUM('3'!$H603:W603),IF($E603&lt;W$4,'3'!W603,0)))</f>
        <v>0</v>
      </c>
      <c r="X603" s="68">
        <f>IF($E603="OAI",'3'!X603,IF($E603=X$4,'3'!$G603+SUM('3'!$H603:X603),IF($E603&lt;X$4,'3'!X603,0)))</f>
        <v>0</v>
      </c>
      <c r="Y603" s="68">
        <f>IF($E603="OAI",'3'!Y603,IF($E603=Y$4,'3'!$G603+SUM('3'!$H603:Y603),IF($E603&lt;Y$4,'3'!Y603,0)))</f>
        <v>0</v>
      </c>
      <c r="Z603" s="68">
        <f>IF($E603="OAI",'3'!Z603,IF($E603=Z$4,'3'!$G603+SUM('3'!$H603:Z603),IF($E603&lt;Z$4,'3'!Z603,0)))</f>
        <v>0</v>
      </c>
      <c r="AA603" s="68">
        <f>IF($E603="OAI",'3'!AA603,IF($E603=AA$4,'3'!$G603+SUM('3'!$H603:AA603),IF($E603&lt;AA$4,'3'!AA603,0)))</f>
        <v>0</v>
      </c>
      <c r="AB603" s="68">
        <f>IF($E603="OAI",'3'!AB603,IF($E603=AB$4,'3'!$G603+SUM('3'!$H603:AB603),IF($E603&lt;AB$4,'3'!AB603,0)))</f>
        <v>0</v>
      </c>
      <c r="AC603" s="68">
        <f>IF($E603="OAI",'3'!AC603,IF($E603=AC$4,'3'!$G603+SUM('3'!$H603:AC603),IF($E603&lt;AC$4,'3'!AC603,0)))</f>
        <v>0</v>
      </c>
      <c r="AD603" s="68">
        <f>IF($E603="OAI",'3'!AD603,IF($E603=AD$4,'3'!$G603+SUM('3'!$H603:AD603),IF($E603&lt;AD$4,'3'!AD603,0)))</f>
        <v>0</v>
      </c>
      <c r="AE603" s="68">
        <f>IF($E603="OAI",'3'!AE603,IF($E603=AE$4,'3'!$G603+SUM('3'!$H603:AE603),IF($E603&lt;AE$4,'3'!AE603,0)))</f>
        <v>0</v>
      </c>
      <c r="AF603" s="26">
        <f t="shared" si="36"/>
        <v>104741.48689138624</v>
      </c>
      <c r="AG603" s="26">
        <f t="shared" si="37"/>
        <v>0</v>
      </c>
      <c r="AH603" s="56">
        <f t="shared" si="38"/>
        <v>698</v>
      </c>
    </row>
    <row r="604" spans="1:34">
      <c r="A604" s="56">
        <f t="shared" si="39"/>
        <v>699</v>
      </c>
      <c r="B604" s="3">
        <f>'1'!B604</f>
        <v>5519159</v>
      </c>
      <c r="C604" t="str">
        <f>'1'!C604</f>
        <v>Pole Replacement - Eureka BL</v>
      </c>
      <c r="D604" s="3">
        <f>'1'!D604</f>
        <v>70</v>
      </c>
      <c r="E604" s="13" t="str">
        <f>IF('1'!E604="OAI","OAI",EOMONTH('1'!E604,-1)+1)</f>
        <v>OAI</v>
      </c>
      <c r="F604" s="3" t="str">
        <f>'1'!F604</f>
        <v>TOO</v>
      </c>
      <c r="G604" s="7"/>
      <c r="H604" s="68">
        <f>IF($E604="OAI",'3'!H604,IF($E604&lt;=H$4,'3'!$G604+SUM('3'!$H604:H604),0))</f>
        <v>8339.3366472566577</v>
      </c>
      <c r="I604" s="68">
        <f>IF($E604="OAI",'3'!I604,IF($E604=I$4,'3'!$G604+SUM('3'!$H604:I604),IF($E604&lt;I$4,'3'!I604,0)))</f>
        <v>4247.1880779467674</v>
      </c>
      <c r="J604" s="68">
        <f>IF($E604="OAI",'3'!J604,IF($E604=J$4,'3'!$G604+SUM('3'!$H604:J604),IF($E604&lt;J$4,'3'!J604,0)))</f>
        <v>-704.57257470677132</v>
      </c>
      <c r="K604" s="68">
        <f>IF($E604="OAI",'3'!K604,IF($E604=K$4,'3'!$G604+SUM('3'!$H604:K604),IF($E604&lt;K$4,'3'!K604,0)))</f>
        <v>10249.005979601274</v>
      </c>
      <c r="L604" s="68">
        <f>IF($E604="OAI",'3'!L604,IF($E604=L$4,'3'!$G604+SUM('3'!$H604:L604),IF($E604&lt;L$4,'3'!L604,0)))</f>
        <v>3282.011233013226</v>
      </c>
      <c r="M604" s="68">
        <f>IF($E604="OAI",'3'!M604,IF($E604=M$4,'3'!$G604+SUM('3'!$H604:M604),IF($E604&lt;M$4,'3'!M604,0)))</f>
        <v>3638.4902955400848</v>
      </c>
      <c r="N604" s="68">
        <f>IF($E604="OAI",'3'!N604,IF($E604=N$4,'3'!$G604+SUM('3'!$H604:N604),IF($E604&lt;N$4,'3'!N604,0)))</f>
        <v>1332.8366412563294</v>
      </c>
      <c r="O604" s="68">
        <f>IF($E604="OAI",'3'!O604,IF($E604=O$4,'3'!$G604+SUM('3'!$H604:O604),IF($E604&lt;O$4,'3'!O604,0)))</f>
        <v>1883.0219167976522</v>
      </c>
      <c r="P604" s="68">
        <f>IF($E604="OAI",'3'!P604,IF($E604=P$4,'3'!$G604+SUM('3'!$H604:P604),IF($E604&lt;P$4,'3'!P604,0)))</f>
        <v>4421.7938707265203</v>
      </c>
      <c r="Q604" s="68">
        <f>IF($E604="OAI",'3'!Q604,IF($E604=Q$4,'3'!$G604+SUM('3'!$H604:Q604),IF($E604&lt;Q$4,'3'!Q604,0)))</f>
        <v>0</v>
      </c>
      <c r="R604" s="68">
        <f>IF($E604="OAI",'3'!R604,IF($E604=R$4,'3'!$G604+SUM('3'!$H604:R604),IF($E604&lt;R$4,'3'!R604,0)))</f>
        <v>0</v>
      </c>
      <c r="S604" s="68">
        <f>IF($E604="OAI",'3'!S604,IF($E604=S$4,'3'!$G604+SUM('3'!$H604:S604),IF($E604&lt;S$4,'3'!S604,0)))</f>
        <v>0</v>
      </c>
      <c r="T604" s="68">
        <f>IF($E604="OAI",'3'!T604,IF($E604=T$4,'3'!$G604+SUM('3'!$H604:T604),IF($E604&lt;T$4,'3'!T604,0)))</f>
        <v>0</v>
      </c>
      <c r="U604" s="68">
        <f>IF($E604="OAI",'3'!U604,IF($E604=U$4,'3'!$G604+SUM('3'!$H604:U604),IF($E604&lt;U$4,'3'!U604,0)))</f>
        <v>0</v>
      </c>
      <c r="V604" s="68">
        <f>IF($E604="OAI",'3'!V604,IF($E604=V$4,'3'!$G604+SUM('3'!$H604:V604),IF($E604&lt;V$4,'3'!V604,0)))</f>
        <v>0</v>
      </c>
      <c r="W604" s="68">
        <f>IF($E604="OAI",'3'!W604,IF($E604=W$4,'3'!$G604+SUM('3'!$H604:W604),IF($E604&lt;W$4,'3'!W604,0)))</f>
        <v>0</v>
      </c>
      <c r="X604" s="68">
        <f>IF($E604="OAI",'3'!X604,IF($E604=X$4,'3'!$G604+SUM('3'!$H604:X604),IF($E604&lt;X$4,'3'!X604,0)))</f>
        <v>0</v>
      </c>
      <c r="Y604" s="68">
        <f>IF($E604="OAI",'3'!Y604,IF($E604=Y$4,'3'!$G604+SUM('3'!$H604:Y604),IF($E604&lt;Y$4,'3'!Y604,0)))</f>
        <v>0</v>
      </c>
      <c r="Z604" s="68">
        <f>IF($E604="OAI",'3'!Z604,IF($E604=Z$4,'3'!$G604+SUM('3'!$H604:Z604),IF($E604&lt;Z$4,'3'!Z604,0)))</f>
        <v>0</v>
      </c>
      <c r="AA604" s="68">
        <f>IF($E604="OAI",'3'!AA604,IF($E604=AA$4,'3'!$G604+SUM('3'!$H604:AA604),IF($E604&lt;AA$4,'3'!AA604,0)))</f>
        <v>0</v>
      </c>
      <c r="AB604" s="68">
        <f>IF($E604="OAI",'3'!AB604,IF($E604=AB$4,'3'!$G604+SUM('3'!$H604:AB604),IF($E604&lt;AB$4,'3'!AB604,0)))</f>
        <v>0</v>
      </c>
      <c r="AC604" s="68">
        <f>IF($E604="OAI",'3'!AC604,IF($E604=AC$4,'3'!$G604+SUM('3'!$H604:AC604),IF($E604&lt;AC$4,'3'!AC604,0)))</f>
        <v>0</v>
      </c>
      <c r="AD604" s="68">
        <f>IF($E604="OAI",'3'!AD604,IF($E604=AD$4,'3'!$G604+SUM('3'!$H604:AD604),IF($E604&lt;AD$4,'3'!AD604,0)))</f>
        <v>0</v>
      </c>
      <c r="AE604" s="68">
        <f>IF($E604="OAI",'3'!AE604,IF($E604=AE$4,'3'!$G604+SUM('3'!$H604:AE604),IF($E604&lt;AE$4,'3'!AE604,0)))</f>
        <v>0</v>
      </c>
      <c r="AF604" s="26">
        <f t="shared" si="36"/>
        <v>36689.112087431742</v>
      </c>
      <c r="AG604" s="26">
        <f t="shared" si="37"/>
        <v>0</v>
      </c>
      <c r="AH604" s="56">
        <f t="shared" si="38"/>
        <v>699</v>
      </c>
    </row>
    <row r="605" spans="1:34">
      <c r="A605" s="56">
        <f t="shared" si="39"/>
        <v>700</v>
      </c>
      <c r="B605" s="3">
        <f>'1'!B605</f>
        <v>5519160</v>
      </c>
      <c r="C605" t="str">
        <f>'1'!C605</f>
        <v>Pole Replacement - Eureka SS</v>
      </c>
      <c r="D605" s="3">
        <f>'1'!D605</f>
        <v>70</v>
      </c>
      <c r="E605" s="13" t="str">
        <f>IF('1'!E605="OAI","OAI",EOMONTH('1'!E605,-1)+1)</f>
        <v>OAI</v>
      </c>
      <c r="F605" s="3" t="str">
        <f>'1'!F605</f>
        <v>TOO</v>
      </c>
      <c r="G605" s="7"/>
      <c r="H605" s="68">
        <f>IF($E605="OAI",'3'!H605,IF($E605&lt;=H$4,'3'!$G605+SUM('3'!$H605:H605),0))</f>
        <v>2043.5586195508611</v>
      </c>
      <c r="I605" s="68">
        <f>IF($E605="OAI",'3'!I605,IF($E605=I$4,'3'!$G605+SUM('3'!$H605:I605),IF($E605&lt;I$4,'3'!I605,0)))</f>
        <v>6564.1156388080854</v>
      </c>
      <c r="J605" s="68">
        <f>IF($E605="OAI",'3'!J605,IF($E605=J$4,'3'!$G605+SUM('3'!$H605:J605),IF($E605&lt;J$4,'3'!J605,0)))</f>
        <v>692.18059474961694</v>
      </c>
      <c r="K605" s="68">
        <f>IF($E605="OAI",'3'!K605,IF($E605=K$4,'3'!$G605+SUM('3'!$H605:K605),IF($E605&lt;K$4,'3'!K605,0)))</f>
        <v>-1765.0651752506049</v>
      </c>
      <c r="L605" s="68">
        <f>IF($E605="OAI",'3'!L605,IF($E605=L$4,'3'!$G605+SUM('3'!$H605:L605),IF($E605&lt;L$4,'3'!L605,0)))</f>
        <v>40431.955898400491</v>
      </c>
      <c r="M605" s="68">
        <f>IF($E605="OAI",'3'!M605,IF($E605=M$4,'3'!$G605+SUM('3'!$H605:M605),IF($E605&lt;M$4,'3'!M605,0)))</f>
        <v>10157.789826382823</v>
      </c>
      <c r="N605" s="68">
        <f>IF($E605="OAI",'3'!N605,IF($E605=N$4,'3'!$G605+SUM('3'!$H605:N605),IF($E605&lt;N$4,'3'!N605,0)))</f>
        <v>7165.8254625923119</v>
      </c>
      <c r="O605" s="68">
        <f>IF($E605="OAI",'3'!O605,IF($E605=O$4,'3'!$G605+SUM('3'!$H605:O605),IF($E605&lt;O$4,'3'!O605,0)))</f>
        <v>3766.1370063769368</v>
      </c>
      <c r="P605" s="68">
        <f>IF($E605="OAI",'3'!P605,IF($E605=P$4,'3'!$G605+SUM('3'!$H605:P605),IF($E605&lt;P$4,'3'!P605,0)))</f>
        <v>1544.8047194708101</v>
      </c>
      <c r="Q605" s="68">
        <f>IF($E605="OAI",'3'!Q605,IF($E605=Q$4,'3'!$G605+SUM('3'!$H605:Q605),IF($E605&lt;Q$4,'3'!Q605,0)))</f>
        <v>0</v>
      </c>
      <c r="R605" s="68">
        <f>IF($E605="OAI",'3'!R605,IF($E605=R$4,'3'!$G605+SUM('3'!$H605:R605),IF($E605&lt;R$4,'3'!R605,0)))</f>
        <v>0</v>
      </c>
      <c r="S605" s="68">
        <f>IF($E605="OAI",'3'!S605,IF($E605=S$4,'3'!$G605+SUM('3'!$H605:S605),IF($E605&lt;S$4,'3'!S605,0)))</f>
        <v>0</v>
      </c>
      <c r="T605" s="68">
        <f>IF($E605="OAI",'3'!T605,IF($E605=T$4,'3'!$G605+SUM('3'!$H605:T605),IF($E605&lt;T$4,'3'!T605,0)))</f>
        <v>0</v>
      </c>
      <c r="U605" s="68">
        <f>IF($E605="OAI",'3'!U605,IF($E605=U$4,'3'!$G605+SUM('3'!$H605:U605),IF($E605&lt;U$4,'3'!U605,0)))</f>
        <v>0</v>
      </c>
      <c r="V605" s="68">
        <f>IF($E605="OAI",'3'!V605,IF($E605=V$4,'3'!$G605+SUM('3'!$H605:V605),IF($E605&lt;V$4,'3'!V605,0)))</f>
        <v>0</v>
      </c>
      <c r="W605" s="68">
        <f>IF($E605="OAI",'3'!W605,IF($E605=W$4,'3'!$G605+SUM('3'!$H605:W605),IF($E605&lt;W$4,'3'!W605,0)))</f>
        <v>0</v>
      </c>
      <c r="X605" s="68">
        <f>IF($E605="OAI",'3'!X605,IF($E605=X$4,'3'!$G605+SUM('3'!$H605:X605),IF($E605&lt;X$4,'3'!X605,0)))</f>
        <v>0</v>
      </c>
      <c r="Y605" s="68">
        <f>IF($E605="OAI",'3'!Y605,IF($E605=Y$4,'3'!$G605+SUM('3'!$H605:Y605),IF($E605&lt;Y$4,'3'!Y605,0)))</f>
        <v>0</v>
      </c>
      <c r="Z605" s="68">
        <f>IF($E605="OAI",'3'!Z605,IF($E605=Z$4,'3'!$G605+SUM('3'!$H605:Z605),IF($E605&lt;Z$4,'3'!Z605,0)))</f>
        <v>0</v>
      </c>
      <c r="AA605" s="68">
        <f>IF($E605="OAI",'3'!AA605,IF($E605=AA$4,'3'!$G605+SUM('3'!$H605:AA605),IF($E605&lt;AA$4,'3'!AA605,0)))</f>
        <v>0</v>
      </c>
      <c r="AB605" s="68">
        <f>IF($E605="OAI",'3'!AB605,IF($E605=AB$4,'3'!$G605+SUM('3'!$H605:AB605),IF($E605&lt;AB$4,'3'!AB605,0)))</f>
        <v>0</v>
      </c>
      <c r="AC605" s="68">
        <f>IF($E605="OAI",'3'!AC605,IF($E605=AC$4,'3'!$G605+SUM('3'!$H605:AC605),IF($E605&lt;AC$4,'3'!AC605,0)))</f>
        <v>0</v>
      </c>
      <c r="AD605" s="68">
        <f>IF($E605="OAI",'3'!AD605,IF($E605=AD$4,'3'!$G605+SUM('3'!$H605:AD605),IF($E605&lt;AD$4,'3'!AD605,0)))</f>
        <v>0</v>
      </c>
      <c r="AE605" s="68">
        <f>IF($E605="OAI",'3'!AE605,IF($E605=AE$4,'3'!$G605+SUM('3'!$H605:AE605),IF($E605&lt;AE$4,'3'!AE605,0)))</f>
        <v>0</v>
      </c>
      <c r="AF605" s="26">
        <f t="shared" si="36"/>
        <v>70601.30259108133</v>
      </c>
      <c r="AG605" s="26">
        <f t="shared" si="37"/>
        <v>0</v>
      </c>
      <c r="AH605" s="56">
        <f t="shared" si="38"/>
        <v>700</v>
      </c>
    </row>
    <row r="606" spans="1:34">
      <c r="A606" s="56">
        <f t="shared" si="39"/>
        <v>701</v>
      </c>
      <c r="B606" s="3">
        <f>'1'!B606</f>
        <v>5529956</v>
      </c>
      <c r="C606" t="str">
        <f>'1'!C606</f>
        <v>70Y 2020 Planning and Construction</v>
      </c>
      <c r="D606" s="3">
        <f>'1'!D606</f>
        <v>70</v>
      </c>
      <c r="E606" s="13" t="str">
        <f>IF('1'!E606="OAI","OAI",EOMONTH('1'!E606,-1)+1)</f>
        <v>OAI</v>
      </c>
      <c r="F606" s="3" t="str">
        <f>'1'!F606</f>
        <v>TOO</v>
      </c>
      <c r="G606" s="7"/>
      <c r="H606" s="68">
        <f>IF($E606="OAI",'3'!H606,IF($E606&lt;=H$4,'3'!$G606+SUM('3'!$H606:H606),0))</f>
        <v>6033.7761657545352</v>
      </c>
      <c r="I606" s="68">
        <f>IF($E606="OAI",'3'!I606,IF($E606=I$4,'3'!$G606+SUM('3'!$H606:I606),IF($E606&lt;I$4,'3'!I606,0)))</f>
        <v>67818.883813182852</v>
      </c>
      <c r="J606" s="68">
        <f>IF($E606="OAI",'3'!J606,IF($E606=J$4,'3'!$G606+SUM('3'!$H606:J606),IF($E606&lt;J$4,'3'!J606,0)))</f>
        <v>227119.18375412546</v>
      </c>
      <c r="K606" s="68">
        <f>IF($E606="OAI",'3'!K606,IF($E606=K$4,'3'!$G606+SUM('3'!$H606:K606),IF($E606&lt;K$4,'3'!K606,0)))</f>
        <v>5748.0152444869254</v>
      </c>
      <c r="L606" s="68">
        <f>IF($E606="OAI",'3'!L606,IF($E606=L$4,'3'!$G606+SUM('3'!$H606:L606),IF($E606&lt;L$4,'3'!L606,0)))</f>
        <v>127378.00053462342</v>
      </c>
      <c r="M606" s="68">
        <f>IF($E606="OAI",'3'!M606,IF($E606=M$4,'3'!$G606+SUM('3'!$H606:M606),IF($E606&lt;M$4,'3'!M606,0)))</f>
        <v>10138.689406148111</v>
      </c>
      <c r="N606" s="68">
        <f>IF($E606="OAI",'3'!N606,IF($E606=N$4,'3'!$G606+SUM('3'!$H606:N606),IF($E606&lt;N$4,'3'!N606,0)))</f>
        <v>60589.328167953747</v>
      </c>
      <c r="O606" s="68">
        <f>IF($E606="OAI",'3'!O606,IF($E606=O$4,'3'!$G606+SUM('3'!$H606:O606),IF($E606&lt;O$4,'3'!O606,0)))</f>
        <v>23757.568551842287</v>
      </c>
      <c r="P606" s="68">
        <f>IF($E606="OAI",'3'!P606,IF($E606=P$4,'3'!$G606+SUM('3'!$H606:P606),IF($E606&lt;P$4,'3'!P606,0)))</f>
        <v>6172.6036103873157</v>
      </c>
      <c r="Q606" s="68">
        <f>IF($E606="OAI",'3'!Q606,IF($E606=Q$4,'3'!$G606+SUM('3'!$H606:Q606),IF($E606&lt;Q$4,'3'!Q606,0)))</f>
        <v>0</v>
      </c>
      <c r="R606" s="68">
        <f>IF($E606="OAI",'3'!R606,IF($E606=R$4,'3'!$G606+SUM('3'!$H606:R606),IF($E606&lt;R$4,'3'!R606,0)))</f>
        <v>0</v>
      </c>
      <c r="S606" s="68">
        <f>IF($E606="OAI",'3'!S606,IF($E606=S$4,'3'!$G606+SUM('3'!$H606:S606),IF($E606&lt;S$4,'3'!S606,0)))</f>
        <v>0</v>
      </c>
      <c r="T606" s="68">
        <f>IF($E606="OAI",'3'!T606,IF($E606=T$4,'3'!$G606+SUM('3'!$H606:T606),IF($E606&lt;T$4,'3'!T606,0)))</f>
        <v>0</v>
      </c>
      <c r="U606" s="68">
        <f>IF($E606="OAI",'3'!U606,IF($E606=U$4,'3'!$G606+SUM('3'!$H606:U606),IF($E606&lt;U$4,'3'!U606,0)))</f>
        <v>0</v>
      </c>
      <c r="V606" s="68">
        <f>IF($E606="OAI",'3'!V606,IF($E606=V$4,'3'!$G606+SUM('3'!$H606:V606),IF($E606&lt;V$4,'3'!V606,0)))</f>
        <v>0</v>
      </c>
      <c r="W606" s="68">
        <f>IF($E606="OAI",'3'!W606,IF($E606=W$4,'3'!$G606+SUM('3'!$H606:W606),IF($E606&lt;W$4,'3'!W606,0)))</f>
        <v>0</v>
      </c>
      <c r="X606" s="68">
        <f>IF($E606="OAI",'3'!X606,IF($E606=X$4,'3'!$G606+SUM('3'!$H606:X606),IF($E606&lt;X$4,'3'!X606,0)))</f>
        <v>0</v>
      </c>
      <c r="Y606" s="68">
        <f>IF($E606="OAI",'3'!Y606,IF($E606=Y$4,'3'!$G606+SUM('3'!$H606:Y606),IF($E606&lt;Y$4,'3'!Y606,0)))</f>
        <v>0</v>
      </c>
      <c r="Z606" s="68">
        <f>IF($E606="OAI",'3'!Z606,IF($E606=Z$4,'3'!$G606+SUM('3'!$H606:Z606),IF($E606&lt;Z$4,'3'!Z606,0)))</f>
        <v>0</v>
      </c>
      <c r="AA606" s="68">
        <f>IF($E606="OAI",'3'!AA606,IF($E606=AA$4,'3'!$G606+SUM('3'!$H606:AA606),IF($E606&lt;AA$4,'3'!AA606,0)))</f>
        <v>0</v>
      </c>
      <c r="AB606" s="68">
        <f>IF($E606="OAI",'3'!AB606,IF($E606=AB$4,'3'!$G606+SUM('3'!$H606:AB606),IF($E606&lt;AB$4,'3'!AB606,0)))</f>
        <v>0</v>
      </c>
      <c r="AC606" s="68">
        <f>IF($E606="OAI",'3'!AC606,IF($E606=AC$4,'3'!$G606+SUM('3'!$H606:AC606),IF($E606&lt;AC$4,'3'!AC606,0)))</f>
        <v>0</v>
      </c>
      <c r="AD606" s="68">
        <f>IF($E606="OAI",'3'!AD606,IF($E606=AD$4,'3'!$G606+SUM('3'!$H606:AD606),IF($E606&lt;AD$4,'3'!AD606,0)))</f>
        <v>0</v>
      </c>
      <c r="AE606" s="68">
        <f>IF($E606="OAI",'3'!AE606,IF($E606=AE$4,'3'!$G606+SUM('3'!$H606:AE606),IF($E606&lt;AE$4,'3'!AE606,0)))</f>
        <v>0</v>
      </c>
      <c r="AF606" s="26">
        <f t="shared" si="36"/>
        <v>534756.04924850469</v>
      </c>
      <c r="AG606" s="26">
        <f t="shared" si="37"/>
        <v>0</v>
      </c>
      <c r="AH606" s="56">
        <f t="shared" si="38"/>
        <v>701</v>
      </c>
    </row>
    <row r="607" spans="1:34">
      <c r="A607" s="56">
        <f t="shared" si="39"/>
        <v>702</v>
      </c>
      <c r="B607" s="3">
        <f>'1'!B607</f>
        <v>5529958</v>
      </c>
      <c r="C607" t="str">
        <f>'1'!C607</f>
        <v>70Y 2022 Planning and Construction</v>
      </c>
      <c r="D607" s="3">
        <f>'1'!D607</f>
        <v>70</v>
      </c>
      <c r="E607" s="13" t="str">
        <f>IF('1'!E607="OAI","OAI",EOMONTH('1'!E607,-1)+1)</f>
        <v>OAI</v>
      </c>
      <c r="F607" s="3" t="str">
        <f>'1'!F607</f>
        <v>TOO</v>
      </c>
      <c r="G607" s="7"/>
      <c r="H607" s="68">
        <f>IF($E607="OAI",'3'!H607,IF($E607&lt;=H$4,'3'!$G607+SUM('3'!$H607:H607),0))</f>
        <v>228.92552447163936</v>
      </c>
      <c r="I607" s="68">
        <f>IF($E607="OAI",'3'!I607,IF($E607=I$4,'3'!$G607+SUM('3'!$H607:I607),IF($E607&lt;I$4,'3'!I607,0)))</f>
        <v>6283.4792205302756</v>
      </c>
      <c r="J607" s="68">
        <f>IF($E607="OAI",'3'!J607,IF($E607=J$4,'3'!$G607+SUM('3'!$H607:J607),IF($E607&lt;J$4,'3'!J607,0)))</f>
        <v>773.4272603333651</v>
      </c>
      <c r="K607" s="68">
        <f>IF($E607="OAI",'3'!K607,IF($E607=K$4,'3'!$G607+SUM('3'!$H607:K607),IF($E607&lt;K$4,'3'!K607,0)))</f>
        <v>-1770.2828510220384</v>
      </c>
      <c r="L607" s="68">
        <f>IF($E607="OAI",'3'!L607,IF($E607=L$4,'3'!$G607+SUM('3'!$H607:L607),IF($E607&lt;L$4,'3'!L607,0)))</f>
        <v>4585.4052752736106</v>
      </c>
      <c r="M607" s="68">
        <f>IF($E607="OAI",'3'!M607,IF($E607=M$4,'3'!$G607+SUM('3'!$H607:M607),IF($E607&lt;M$4,'3'!M607,0)))</f>
        <v>9307.8677123289781</v>
      </c>
      <c r="N607" s="68">
        <f>IF($E607="OAI",'3'!N607,IF($E607=N$4,'3'!$G607+SUM('3'!$H607:N607),IF($E607&lt;N$4,'3'!N607,0)))</f>
        <v>110.59609179806102</v>
      </c>
      <c r="O607" s="68">
        <f>IF($E607="OAI",'3'!O607,IF($E607=O$4,'3'!$G607+SUM('3'!$H607:O607),IF($E607&lt;O$4,'3'!O607,0)))</f>
        <v>158.2073832123906</v>
      </c>
      <c r="P607" s="68">
        <f>IF($E607="OAI",'3'!P607,IF($E607=P$4,'3'!$G607+SUM('3'!$H607:P607),IF($E607&lt;P$4,'3'!P607,0)))</f>
        <v>18151.362281000387</v>
      </c>
      <c r="Q607" s="68">
        <f>IF($E607="OAI",'3'!Q607,IF($E607=Q$4,'3'!$G607+SUM('3'!$H607:Q607),IF($E607&lt;Q$4,'3'!Q607,0)))</f>
        <v>0</v>
      </c>
      <c r="R607" s="68">
        <f>IF($E607="OAI",'3'!R607,IF($E607=R$4,'3'!$G607+SUM('3'!$H607:R607),IF($E607&lt;R$4,'3'!R607,0)))</f>
        <v>0</v>
      </c>
      <c r="S607" s="68">
        <f>IF($E607="OAI",'3'!S607,IF($E607=S$4,'3'!$G607+SUM('3'!$H607:S607),IF($E607&lt;S$4,'3'!S607,0)))</f>
        <v>0</v>
      </c>
      <c r="T607" s="68">
        <f>IF($E607="OAI",'3'!T607,IF($E607=T$4,'3'!$G607+SUM('3'!$H607:T607),IF($E607&lt;T$4,'3'!T607,0)))</f>
        <v>0</v>
      </c>
      <c r="U607" s="68">
        <f>IF($E607="OAI",'3'!U607,IF($E607=U$4,'3'!$G607+SUM('3'!$H607:U607),IF($E607&lt;U$4,'3'!U607,0)))</f>
        <v>0</v>
      </c>
      <c r="V607" s="68">
        <f>IF($E607="OAI",'3'!V607,IF($E607=V$4,'3'!$G607+SUM('3'!$H607:V607),IF($E607&lt;V$4,'3'!V607,0)))</f>
        <v>0</v>
      </c>
      <c r="W607" s="68">
        <f>IF($E607="OAI",'3'!W607,IF($E607=W$4,'3'!$G607+SUM('3'!$H607:W607),IF($E607&lt;W$4,'3'!W607,0)))</f>
        <v>0</v>
      </c>
      <c r="X607" s="68">
        <f>IF($E607="OAI",'3'!X607,IF($E607=X$4,'3'!$G607+SUM('3'!$H607:X607),IF($E607&lt;X$4,'3'!X607,0)))</f>
        <v>0</v>
      </c>
      <c r="Y607" s="68">
        <f>IF($E607="OAI",'3'!Y607,IF($E607=Y$4,'3'!$G607+SUM('3'!$H607:Y607),IF($E607&lt;Y$4,'3'!Y607,0)))</f>
        <v>0</v>
      </c>
      <c r="Z607" s="68">
        <f>IF($E607="OAI",'3'!Z607,IF($E607=Z$4,'3'!$G607+SUM('3'!$H607:Z607),IF($E607&lt;Z$4,'3'!Z607,0)))</f>
        <v>0</v>
      </c>
      <c r="AA607" s="68">
        <f>IF($E607="OAI",'3'!AA607,IF($E607=AA$4,'3'!$G607+SUM('3'!$H607:AA607),IF($E607&lt;AA$4,'3'!AA607,0)))</f>
        <v>0</v>
      </c>
      <c r="AB607" s="68">
        <f>IF($E607="OAI",'3'!AB607,IF($E607=AB$4,'3'!$G607+SUM('3'!$H607:AB607),IF($E607&lt;AB$4,'3'!AB607,0)))</f>
        <v>0</v>
      </c>
      <c r="AC607" s="68">
        <f>IF($E607="OAI",'3'!AC607,IF($E607=AC$4,'3'!$G607+SUM('3'!$H607:AC607),IF($E607&lt;AC$4,'3'!AC607,0)))</f>
        <v>0</v>
      </c>
      <c r="AD607" s="68">
        <f>IF($E607="OAI",'3'!AD607,IF($E607=AD$4,'3'!$G607+SUM('3'!$H607:AD607),IF($E607&lt;AD$4,'3'!AD607,0)))</f>
        <v>0</v>
      </c>
      <c r="AE607" s="68">
        <f>IF($E607="OAI",'3'!AE607,IF($E607=AE$4,'3'!$G607+SUM('3'!$H607:AE607),IF($E607&lt;AE$4,'3'!AE607,0)))</f>
        <v>0</v>
      </c>
      <c r="AF607" s="26">
        <f t="shared" si="36"/>
        <v>37828.987897926665</v>
      </c>
      <c r="AG607" s="26">
        <f t="shared" si="37"/>
        <v>0</v>
      </c>
      <c r="AH607" s="56">
        <f t="shared" si="38"/>
        <v>702</v>
      </c>
    </row>
    <row r="608" spans="1:34">
      <c r="A608" s="56">
        <f t="shared" si="39"/>
        <v>703</v>
      </c>
      <c r="B608" s="3">
        <f>'1'!B608</f>
        <v>5529999</v>
      </c>
      <c r="C608" t="str">
        <f>'1'!C608</f>
        <v>70Y 2023 Planning and Construction</v>
      </c>
      <c r="D608" s="3">
        <f>'1'!D608</f>
        <v>70</v>
      </c>
      <c r="E608" s="13" t="str">
        <f>IF('1'!E608="OAI","OAI",EOMONTH('1'!E608,-1)+1)</f>
        <v>OAI</v>
      </c>
      <c r="F608" s="3" t="str">
        <f>'1'!F608</f>
        <v>TOO</v>
      </c>
      <c r="G608" s="7"/>
      <c r="H608" s="68">
        <f>IF($E608="OAI",'3'!H608,IF($E608&lt;=H$4,'3'!$G608+SUM('3'!$H608:H608),0))</f>
        <v>369.80277030034051</v>
      </c>
      <c r="I608" s="68">
        <f>IF($E608="OAI",'3'!I608,IF($E608=I$4,'3'!$G608+SUM('3'!$H608:I608),IF($E608&lt;I$4,'3'!I608,0)))</f>
        <v>4884.4899043147016</v>
      </c>
      <c r="J608" s="68">
        <f>IF($E608="OAI",'3'!J608,IF($E608=J$4,'3'!$G608+SUM('3'!$H608:J608),IF($E608&lt;J$4,'3'!J608,0)))</f>
        <v>470.1498561188003</v>
      </c>
      <c r="K608" s="68">
        <f>IF($E608="OAI",'3'!K608,IF($E608=K$4,'3'!$G608+SUM('3'!$H608:K608),IF($E608&lt;K$4,'3'!K608,0)))</f>
        <v>-3614.9175817870018</v>
      </c>
      <c r="L608" s="68">
        <f>IF($E608="OAI",'3'!L608,IF($E608=L$4,'3'!$G608+SUM('3'!$H608:L608),IF($E608&lt;L$4,'3'!L608,0)))</f>
        <v>124.6651818246046</v>
      </c>
      <c r="M608" s="68">
        <f>IF($E608="OAI",'3'!M608,IF($E608=M$4,'3'!$G608+SUM('3'!$H608:M608),IF($E608&lt;M$4,'3'!M608,0)))</f>
        <v>0</v>
      </c>
      <c r="N608" s="68">
        <f>IF($E608="OAI",'3'!N608,IF($E608=N$4,'3'!$G608+SUM('3'!$H608:N608),IF($E608&lt;N$4,'3'!N608,0)))</f>
        <v>167.89735250219542</v>
      </c>
      <c r="O608" s="68">
        <f>IF($E608="OAI",'3'!O608,IF($E608=O$4,'3'!$G608+SUM('3'!$H608:O608),IF($E608&lt;O$4,'3'!O608,0)))</f>
        <v>158.2073832123906</v>
      </c>
      <c r="P608" s="68">
        <f>IF($E608="OAI",'3'!P608,IF($E608=P$4,'3'!$G608+SUM('3'!$H608:P608),IF($E608&lt;P$4,'3'!P608,0)))</f>
        <v>0</v>
      </c>
      <c r="Q608" s="68">
        <f>IF($E608="OAI",'3'!Q608,IF($E608=Q$4,'3'!$G608+SUM('3'!$H608:Q608),IF($E608&lt;Q$4,'3'!Q608,0)))</f>
        <v>17324230.229333911</v>
      </c>
      <c r="R608" s="68">
        <f>IF($E608="OAI",'3'!R608,IF($E608=R$4,'3'!$G608+SUM('3'!$H608:R608),IF($E608&lt;R$4,'3'!R608,0)))</f>
        <v>17324230.13616113</v>
      </c>
      <c r="S608" s="68">
        <f>IF($E608="OAI",'3'!S608,IF($E608=S$4,'3'!$G608+SUM('3'!$H608:S608),IF($E608&lt;S$4,'3'!S608,0)))</f>
        <v>16682506.702268034</v>
      </c>
      <c r="T608" s="68">
        <f>IF($E608="OAI",'3'!T608,IF($E608=T$4,'3'!$G608+SUM('3'!$H608:T608),IF($E608&lt;T$4,'3'!T608,0)))</f>
        <v>0</v>
      </c>
      <c r="U608" s="68">
        <f>IF($E608="OAI",'3'!U608,IF($E608=U$4,'3'!$G608+SUM('3'!$H608:U608),IF($E608&lt;U$4,'3'!U608,0)))</f>
        <v>0</v>
      </c>
      <c r="V608" s="68">
        <f>IF($E608="OAI",'3'!V608,IF($E608=V$4,'3'!$G608+SUM('3'!$H608:V608),IF($E608&lt;V$4,'3'!V608,0)))</f>
        <v>0</v>
      </c>
      <c r="W608" s="68">
        <f>IF($E608="OAI",'3'!W608,IF($E608=W$4,'3'!$G608+SUM('3'!$H608:W608),IF($E608&lt;W$4,'3'!W608,0)))</f>
        <v>0</v>
      </c>
      <c r="X608" s="68">
        <f>IF($E608="OAI",'3'!X608,IF($E608=X$4,'3'!$G608+SUM('3'!$H608:X608),IF($E608&lt;X$4,'3'!X608,0)))</f>
        <v>0</v>
      </c>
      <c r="Y608" s="68">
        <f>IF($E608="OAI",'3'!Y608,IF($E608=Y$4,'3'!$G608+SUM('3'!$H608:Y608),IF($E608&lt;Y$4,'3'!Y608,0)))</f>
        <v>0</v>
      </c>
      <c r="Z608" s="68">
        <f>IF($E608="OAI",'3'!Z608,IF($E608=Z$4,'3'!$G608+SUM('3'!$H608:Z608),IF($E608&lt;Z$4,'3'!Z608,0)))</f>
        <v>0</v>
      </c>
      <c r="AA608" s="68">
        <f>IF($E608="OAI",'3'!AA608,IF($E608=AA$4,'3'!$G608+SUM('3'!$H608:AA608),IF($E608&lt;AA$4,'3'!AA608,0)))</f>
        <v>0</v>
      </c>
      <c r="AB608" s="68">
        <f>IF($E608="OAI",'3'!AB608,IF($E608=AB$4,'3'!$G608+SUM('3'!$H608:AB608),IF($E608&lt;AB$4,'3'!AB608,0)))</f>
        <v>0</v>
      </c>
      <c r="AC608" s="68">
        <f>IF($E608="OAI",'3'!AC608,IF($E608=AC$4,'3'!$G608+SUM('3'!$H608:AC608),IF($E608&lt;AC$4,'3'!AC608,0)))</f>
        <v>0</v>
      </c>
      <c r="AD608" s="68">
        <f>IF($E608="OAI",'3'!AD608,IF($E608=AD$4,'3'!$G608+SUM('3'!$H608:AD608),IF($E608&lt;AD$4,'3'!AD608,0)))</f>
        <v>0</v>
      </c>
      <c r="AE608" s="68">
        <f>IF($E608="OAI",'3'!AE608,IF($E608=AE$4,'3'!$G608+SUM('3'!$H608:AE608),IF($E608&lt;AE$4,'3'!AE608,0)))</f>
        <v>0</v>
      </c>
      <c r="AF608" s="26">
        <f t="shared" si="36"/>
        <v>51333527.362629563</v>
      </c>
      <c r="AG608" s="26">
        <f t="shared" si="37"/>
        <v>0</v>
      </c>
      <c r="AH608" s="56">
        <f t="shared" si="38"/>
        <v>703</v>
      </c>
    </row>
    <row r="609" spans="1:34">
      <c r="A609" s="56">
        <f t="shared" si="39"/>
        <v>704</v>
      </c>
      <c r="B609" s="3">
        <f>'1'!B609</f>
        <v>5531938</v>
      </c>
      <c r="C609" t="str">
        <f>'1'!C609</f>
        <v>70Y 2024 Planning and Construction</v>
      </c>
      <c r="D609" s="3">
        <f>'1'!D609</f>
        <v>70</v>
      </c>
      <c r="E609" s="13" t="str">
        <f>IF('1'!E609="OAI","OAI",EOMONTH('1'!E609,-1)+1)</f>
        <v>OAI</v>
      </c>
      <c r="F609" s="3" t="str">
        <f>'1'!F609</f>
        <v>TOO</v>
      </c>
      <c r="G609" s="7"/>
      <c r="H609" s="68">
        <f>IF($E609="OAI",'3'!H609,IF($E609&lt;=H$4,'3'!$G609+SUM('3'!$H609:H609),0))</f>
        <v>0</v>
      </c>
      <c r="I609" s="68">
        <f>IF($E609="OAI",'3'!I609,IF($E609=I$4,'3'!$G609+SUM('3'!$H609:I609),IF($E609&lt;I$4,'3'!I609,0)))</f>
        <v>0</v>
      </c>
      <c r="J609" s="68">
        <f>IF($E609="OAI",'3'!J609,IF($E609=J$4,'3'!$G609+SUM('3'!$H609:J609),IF($E609&lt;J$4,'3'!J609,0)))</f>
        <v>0</v>
      </c>
      <c r="K609" s="68">
        <f>IF($E609="OAI",'3'!K609,IF($E609=K$4,'3'!$G609+SUM('3'!$H609:K609),IF($E609&lt;K$4,'3'!K609,0)))</f>
        <v>0</v>
      </c>
      <c r="L609" s="68">
        <f>IF($E609="OAI",'3'!L609,IF($E609=L$4,'3'!$G609+SUM('3'!$H609:L609),IF($E609&lt;L$4,'3'!L609,0)))</f>
        <v>0</v>
      </c>
      <c r="M609" s="68">
        <f>IF($E609="OAI",'3'!M609,IF($E609=M$4,'3'!$G609+SUM('3'!$H609:M609),IF($E609&lt;M$4,'3'!M609,0)))</f>
        <v>0</v>
      </c>
      <c r="N609" s="68">
        <f>IF($E609="OAI",'3'!N609,IF($E609=N$4,'3'!$G609+SUM('3'!$H609:N609),IF($E609&lt;N$4,'3'!N609,0)))</f>
        <v>0</v>
      </c>
      <c r="O609" s="68">
        <f>IF($E609="OAI",'3'!O609,IF($E609=O$4,'3'!$G609+SUM('3'!$H609:O609),IF($E609&lt;O$4,'3'!O609,0)))</f>
        <v>0</v>
      </c>
      <c r="P609" s="68">
        <f>IF($E609="OAI",'3'!P609,IF($E609=P$4,'3'!$G609+SUM('3'!$H609:P609),IF($E609&lt;P$4,'3'!P609,0)))</f>
        <v>0</v>
      </c>
      <c r="Q609" s="68">
        <f>IF($E609="OAI",'3'!Q609,IF($E609=Q$4,'3'!$G609+SUM('3'!$H609:Q609),IF($E609&lt;Q$4,'3'!Q609,0)))</f>
        <v>0</v>
      </c>
      <c r="R609" s="68">
        <f>IF($E609="OAI",'3'!R609,IF($E609=R$4,'3'!$G609+SUM('3'!$H609:R609),IF($E609&lt;R$4,'3'!R609,0)))</f>
        <v>0</v>
      </c>
      <c r="S609" s="68">
        <f>IF($E609="OAI",'3'!S609,IF($E609=S$4,'3'!$G609+SUM('3'!$H609:S609),IF($E609&lt;S$4,'3'!S609,0)))</f>
        <v>0</v>
      </c>
      <c r="T609" s="68">
        <f>IF($E609="OAI",'3'!T609,IF($E609=T$4,'3'!$G609+SUM('3'!$H609:T609),IF($E609&lt;T$4,'3'!T609,0)))</f>
        <v>17247990.016825631</v>
      </c>
      <c r="U609" s="68">
        <f>IF($E609="OAI",'3'!U609,IF($E609=U$4,'3'!$G609+SUM('3'!$H609:U609),IF($E609&lt;U$4,'3'!U609,0)))</f>
        <v>17247990.016825631</v>
      </c>
      <c r="V609" s="68">
        <f>IF($E609="OAI",'3'!V609,IF($E609=V$4,'3'!$G609+SUM('3'!$H609:V609),IF($E609&lt;V$4,'3'!V609,0)))</f>
        <v>17247990.016825631</v>
      </c>
      <c r="W609" s="68">
        <f>IF($E609="OAI",'3'!W609,IF($E609=W$4,'3'!$G609+SUM('3'!$H609:W609),IF($E609&lt;W$4,'3'!W609,0)))</f>
        <v>17247990.016825631</v>
      </c>
      <c r="X609" s="68">
        <f>IF($E609="OAI",'3'!X609,IF($E609=X$4,'3'!$G609+SUM('3'!$H609:X609),IF($E609&lt;X$4,'3'!X609,0)))</f>
        <v>17247990.016825631</v>
      </c>
      <c r="Y609" s="68">
        <f>IF($E609="OAI",'3'!Y609,IF($E609=Y$4,'3'!$G609+SUM('3'!$H609:Y609),IF($E609&lt;Y$4,'3'!Y609,0)))</f>
        <v>17247990.016825631</v>
      </c>
      <c r="Z609" s="68">
        <f>IF($E609="OAI",'3'!Z609,IF($E609=Z$4,'3'!$G609+SUM('3'!$H609:Z609),IF($E609&lt;Z$4,'3'!Z609,0)))</f>
        <v>17247990.016825631</v>
      </c>
      <c r="AA609" s="68">
        <f>IF($E609="OAI",'3'!AA609,IF($E609=AA$4,'3'!$G609+SUM('3'!$H609:AA609),IF($E609&lt;AA$4,'3'!AA609,0)))</f>
        <v>17247990.016825631</v>
      </c>
      <c r="AB609" s="68">
        <f>IF($E609="OAI",'3'!AB609,IF($E609=AB$4,'3'!$G609+SUM('3'!$H609:AB609),IF($E609&lt;AB$4,'3'!AB609,0)))</f>
        <v>17247990.016825631</v>
      </c>
      <c r="AC609" s="68">
        <f>IF($E609="OAI",'3'!AC609,IF($E609=AC$4,'3'!$G609+SUM('3'!$H609:AC609),IF($E609&lt;AC$4,'3'!AC609,0)))</f>
        <v>17247990.016825631</v>
      </c>
      <c r="AD609" s="68">
        <f>IF($E609="OAI",'3'!AD609,IF($E609=AD$4,'3'!$G609+SUM('3'!$H609:AD609),IF($E609&lt;AD$4,'3'!AD609,0)))</f>
        <v>17247990.016825631</v>
      </c>
      <c r="AE609" s="68">
        <f>IF($E609="OAI",'3'!AE609,IF($E609=AE$4,'3'!$G609+SUM('3'!$H609:AE609),IF($E609&lt;AE$4,'3'!AE609,0)))</f>
        <v>17247990.016825631</v>
      </c>
      <c r="AF609" s="26">
        <f t="shared" si="36"/>
        <v>0</v>
      </c>
      <c r="AG609" s="26">
        <f t="shared" si="37"/>
        <v>206975880.20190752</v>
      </c>
      <c r="AH609" s="56">
        <f t="shared" si="38"/>
        <v>704</v>
      </c>
    </row>
    <row r="610" spans="1:34">
      <c r="A610" s="56">
        <f t="shared" si="39"/>
        <v>705</v>
      </c>
      <c r="B610" s="3">
        <f>'1'!B610</f>
        <v>5533586</v>
      </c>
      <c r="C610" t="str">
        <f>'1'!C610</f>
        <v>WMP - Pole Replacements</v>
      </c>
      <c r="D610" s="3">
        <f>'1'!D610</f>
        <v>70</v>
      </c>
      <c r="E610" s="13" t="str">
        <f>IF('1'!E610="OAI","OAI",EOMONTH('1'!E610,-1)+1)</f>
        <v>OAI</v>
      </c>
      <c r="F610" s="3" t="str">
        <f>'1'!F610</f>
        <v>TOO</v>
      </c>
      <c r="G610" s="7"/>
      <c r="H610" s="68">
        <f>IF($E610="OAI",'3'!H610,IF($E610&lt;=H$4,'3'!$G610+SUM('3'!$H610:H610),0))</f>
        <v>879089.66699840955</v>
      </c>
      <c r="I610" s="68">
        <f>IF($E610="OAI",'3'!I610,IF($E610=I$4,'3'!$G610+SUM('3'!$H610:I610),IF($E610&lt;I$4,'3'!I610,0)))</f>
        <v>2502578.3346941592</v>
      </c>
      <c r="J610" s="68">
        <f>IF($E610="OAI",'3'!J610,IF($E610=J$4,'3'!$G610+SUM('3'!$H610:J610),IF($E610&lt;J$4,'3'!J610,0)))</f>
        <v>1824016.7122630184</v>
      </c>
      <c r="K610" s="68">
        <f>IF($E610="OAI",'3'!K610,IF($E610=K$4,'3'!$G610+SUM('3'!$H610:K610),IF($E610&lt;K$4,'3'!K610,0)))</f>
        <v>1145649.0755632364</v>
      </c>
      <c r="L610" s="68">
        <f>IF($E610="OAI",'3'!L610,IF($E610=L$4,'3'!$G610+SUM('3'!$H610:L610),IF($E610&lt;L$4,'3'!L610,0)))</f>
        <v>2984193.4742839951</v>
      </c>
      <c r="M610" s="68">
        <f>IF($E610="OAI",'3'!M610,IF($E610=M$4,'3'!$G610+SUM('3'!$H610:M610),IF($E610&lt;M$4,'3'!M610,0)))</f>
        <v>1341790.1728801092</v>
      </c>
      <c r="N610" s="68">
        <f>IF($E610="OAI",'3'!N610,IF($E610=N$4,'3'!$G610+SUM('3'!$H610:N610),IF($E610&lt;N$4,'3'!N610,0)))</f>
        <v>1129680.2856919831</v>
      </c>
      <c r="O610" s="68">
        <f>IF($E610="OAI",'3'!O610,IF($E610=O$4,'3'!$G610+SUM('3'!$H610:O610),IF($E610&lt;O$4,'3'!O610,0)))</f>
        <v>1668183.092008285</v>
      </c>
      <c r="P610" s="68">
        <f>IF($E610="OAI",'3'!P610,IF($E610=P$4,'3'!$G610+SUM('3'!$H610:P610),IF($E610&lt;P$4,'3'!P610,0)))</f>
        <v>1077229.4136540857</v>
      </c>
      <c r="Q610" s="68">
        <f>IF($E610="OAI",'3'!Q610,IF($E610=Q$4,'3'!$G610+SUM('3'!$H610:Q610),IF($E610&lt;Q$4,'3'!Q610,0)))</f>
        <v>0</v>
      </c>
      <c r="R610" s="68">
        <f>IF($E610="OAI",'3'!R610,IF($E610=R$4,'3'!$G610+SUM('3'!$H610:R610),IF($E610&lt;R$4,'3'!R610,0)))</f>
        <v>0</v>
      </c>
      <c r="S610" s="68">
        <f>IF($E610="OAI",'3'!S610,IF($E610=S$4,'3'!$G610+SUM('3'!$H610:S610),IF($E610&lt;S$4,'3'!S610,0)))</f>
        <v>0</v>
      </c>
      <c r="T610" s="68">
        <f>IF($E610="OAI",'3'!T610,IF($E610=T$4,'3'!$G610+SUM('3'!$H610:T610),IF($E610&lt;T$4,'3'!T610,0)))</f>
        <v>0</v>
      </c>
      <c r="U610" s="68">
        <f>IF($E610="OAI",'3'!U610,IF($E610=U$4,'3'!$G610+SUM('3'!$H610:U610),IF($E610&lt;U$4,'3'!U610,0)))</f>
        <v>0</v>
      </c>
      <c r="V610" s="68">
        <f>IF($E610="OAI",'3'!V610,IF($E610=V$4,'3'!$G610+SUM('3'!$H610:V610),IF($E610&lt;V$4,'3'!V610,0)))</f>
        <v>0</v>
      </c>
      <c r="W610" s="68">
        <f>IF($E610="OAI",'3'!W610,IF($E610=W$4,'3'!$G610+SUM('3'!$H610:W610),IF($E610&lt;W$4,'3'!W610,0)))</f>
        <v>0</v>
      </c>
      <c r="X610" s="68">
        <f>IF($E610="OAI",'3'!X610,IF($E610=X$4,'3'!$G610+SUM('3'!$H610:X610),IF($E610&lt;X$4,'3'!X610,0)))</f>
        <v>0</v>
      </c>
      <c r="Y610" s="68">
        <f>IF($E610="OAI",'3'!Y610,IF($E610=Y$4,'3'!$G610+SUM('3'!$H610:Y610),IF($E610&lt;Y$4,'3'!Y610,0)))</f>
        <v>0</v>
      </c>
      <c r="Z610" s="68">
        <f>IF($E610="OAI",'3'!Z610,IF($E610=Z$4,'3'!$G610+SUM('3'!$H610:Z610),IF($E610&lt;Z$4,'3'!Z610,0)))</f>
        <v>0</v>
      </c>
      <c r="AA610" s="68">
        <f>IF($E610="OAI",'3'!AA610,IF($E610=AA$4,'3'!$G610+SUM('3'!$H610:AA610),IF($E610&lt;AA$4,'3'!AA610,0)))</f>
        <v>0</v>
      </c>
      <c r="AB610" s="68">
        <f>IF($E610="OAI",'3'!AB610,IF($E610=AB$4,'3'!$G610+SUM('3'!$H610:AB610),IF($E610&lt;AB$4,'3'!AB610,0)))</f>
        <v>0</v>
      </c>
      <c r="AC610" s="68">
        <f>IF($E610="OAI",'3'!AC610,IF($E610=AC$4,'3'!$G610+SUM('3'!$H610:AC610),IF($E610&lt;AC$4,'3'!AC610,0)))</f>
        <v>0</v>
      </c>
      <c r="AD610" s="68">
        <f>IF($E610="OAI",'3'!AD610,IF($E610=AD$4,'3'!$G610+SUM('3'!$H610:AD610),IF($E610&lt;AD$4,'3'!AD610,0)))</f>
        <v>0</v>
      </c>
      <c r="AE610" s="68">
        <f>IF($E610="OAI",'3'!AE610,IF($E610=AE$4,'3'!$G610+SUM('3'!$H610:AE610),IF($E610&lt;AE$4,'3'!AE610,0)))</f>
        <v>0</v>
      </c>
      <c r="AF610" s="26">
        <f t="shared" si="36"/>
        <v>14552410.228037283</v>
      </c>
      <c r="AG610" s="26">
        <f t="shared" si="37"/>
        <v>0</v>
      </c>
      <c r="AH610" s="56">
        <f t="shared" si="38"/>
        <v>705</v>
      </c>
    </row>
    <row r="611" spans="1:34">
      <c r="A611" s="56">
        <f t="shared" si="39"/>
        <v>706</v>
      </c>
      <c r="B611" s="3">
        <f>'1'!B611</f>
        <v>5541160</v>
      </c>
      <c r="C611" t="str">
        <f>'1'!C611</f>
        <v>Potter Valley Mendocino 60 KV TWR RPL</v>
      </c>
      <c r="D611" s="3">
        <f>'1'!D611</f>
        <v>70</v>
      </c>
      <c r="E611" s="13" t="str">
        <f>IF('1'!E611="OAI","OAI",EOMONTH('1'!E611,-1)+1)</f>
        <v>OAI</v>
      </c>
      <c r="F611" s="3" t="str">
        <f>'1'!F611</f>
        <v>TOLO</v>
      </c>
      <c r="G611" s="7"/>
      <c r="H611" s="68">
        <f>IF($E611="OAI",'3'!H611,IF($E611&lt;=H$4,'3'!$G611+SUM('3'!$H611:H611),0))</f>
        <v>51652.753990431243</v>
      </c>
      <c r="I611" s="68">
        <f>IF($E611="OAI",'3'!I611,IF($E611=I$4,'3'!$G611+SUM('3'!$H611:I611),IF($E611&lt;I$4,'3'!I611,0)))</f>
        <v>-2067.5971972121079</v>
      </c>
      <c r="J611" s="68">
        <f>IF($E611="OAI",'3'!J611,IF($E611=J$4,'3'!$G611+SUM('3'!$H611:J611),IF($E611&lt;J$4,'3'!J611,0)))</f>
        <v>113035.16887564286</v>
      </c>
      <c r="K611" s="68">
        <f>IF($E611="OAI",'3'!K611,IF($E611=K$4,'3'!$G611+SUM('3'!$H611:K611),IF($E611&lt;K$4,'3'!K611,0)))</f>
        <v>-6073.0950796035513</v>
      </c>
      <c r="L611" s="68">
        <f>IF($E611="OAI",'3'!L611,IF($E611=L$4,'3'!$G611+SUM('3'!$H611:L611),IF($E611&lt;L$4,'3'!L611,0)))</f>
        <v>-7803.9658439949399</v>
      </c>
      <c r="M611" s="68">
        <f>IF($E611="OAI",'3'!M611,IF($E611=M$4,'3'!$G611+SUM('3'!$H611:M611),IF($E611&lt;M$4,'3'!M611,0)))</f>
        <v>497.26313557392723</v>
      </c>
      <c r="N611" s="68">
        <f>IF($E611="OAI",'3'!N611,IF($E611=N$4,'3'!$G611+SUM('3'!$H611:N611),IF($E611&lt;N$4,'3'!N611,0)))</f>
        <v>1041.4853530907549</v>
      </c>
      <c r="O611" s="68">
        <f>IF($E611="OAI",'3'!O611,IF($E611=O$4,'3'!$G611+SUM('3'!$H611:O611),IF($E611&lt;O$4,'3'!O611,0)))</f>
        <v>0</v>
      </c>
      <c r="P611" s="68">
        <f>IF($E611="OAI",'3'!P611,IF($E611=P$4,'3'!$G611+SUM('3'!$H611:P611),IF($E611&lt;P$4,'3'!P611,0)))</f>
        <v>961.91579757639602</v>
      </c>
      <c r="Q611" s="68">
        <f>IF($E611="OAI",'3'!Q611,IF($E611=Q$4,'3'!$G611+SUM('3'!$H611:Q611),IF($E611&lt;Q$4,'3'!Q611,0)))</f>
        <v>21429.739775529935</v>
      </c>
      <c r="R611" s="68">
        <f>IF($E611="OAI",'3'!R611,IF($E611=R$4,'3'!$G611+SUM('3'!$H611:R611),IF($E611&lt;R$4,'3'!R611,0)))</f>
        <v>28864.927749822498</v>
      </c>
      <c r="S611" s="68">
        <f>IF($E611="OAI",'3'!S611,IF($E611=S$4,'3'!$G611+SUM('3'!$H611:S611),IF($E611&lt;S$4,'3'!S611,0)))</f>
        <v>0</v>
      </c>
      <c r="T611" s="68">
        <f>IF($E611="OAI",'3'!T611,IF($E611=T$4,'3'!$G611+SUM('3'!$H611:T611),IF($E611&lt;T$4,'3'!T611,0)))</f>
        <v>0</v>
      </c>
      <c r="U611" s="68">
        <f>IF($E611="OAI",'3'!U611,IF($E611=U$4,'3'!$G611+SUM('3'!$H611:U611),IF($E611&lt;U$4,'3'!U611,0)))</f>
        <v>0</v>
      </c>
      <c r="V611" s="68">
        <f>IF($E611="OAI",'3'!V611,IF($E611=V$4,'3'!$G611+SUM('3'!$H611:V611),IF($E611&lt;V$4,'3'!V611,0)))</f>
        <v>0</v>
      </c>
      <c r="W611" s="68">
        <f>IF($E611="OAI",'3'!W611,IF($E611=W$4,'3'!$G611+SUM('3'!$H611:W611),IF($E611&lt;W$4,'3'!W611,0)))</f>
        <v>0</v>
      </c>
      <c r="X611" s="68">
        <f>IF($E611="OAI",'3'!X611,IF($E611=X$4,'3'!$G611+SUM('3'!$H611:X611),IF($E611&lt;X$4,'3'!X611,0)))</f>
        <v>0</v>
      </c>
      <c r="Y611" s="68">
        <f>IF($E611="OAI",'3'!Y611,IF($E611=Y$4,'3'!$G611+SUM('3'!$H611:Y611),IF($E611&lt;Y$4,'3'!Y611,0)))</f>
        <v>0</v>
      </c>
      <c r="Z611" s="68">
        <f>IF($E611="OAI",'3'!Z611,IF($E611=Z$4,'3'!$G611+SUM('3'!$H611:Z611),IF($E611&lt;Z$4,'3'!Z611,0)))</f>
        <v>0</v>
      </c>
      <c r="AA611" s="68">
        <f>IF($E611="OAI",'3'!AA611,IF($E611=AA$4,'3'!$G611+SUM('3'!$H611:AA611),IF($E611&lt;AA$4,'3'!AA611,0)))</f>
        <v>0</v>
      </c>
      <c r="AB611" s="68">
        <f>IF($E611="OAI",'3'!AB611,IF($E611=AB$4,'3'!$G611+SUM('3'!$H611:AB611),IF($E611&lt;AB$4,'3'!AB611,0)))</f>
        <v>0</v>
      </c>
      <c r="AC611" s="68">
        <f>IF($E611="OAI",'3'!AC611,IF($E611=AC$4,'3'!$G611+SUM('3'!$H611:AC611),IF($E611&lt;AC$4,'3'!AC611,0)))</f>
        <v>0</v>
      </c>
      <c r="AD611" s="68">
        <f>IF($E611="OAI",'3'!AD611,IF($E611=AD$4,'3'!$G611+SUM('3'!$H611:AD611),IF($E611&lt;AD$4,'3'!AD611,0)))</f>
        <v>0</v>
      </c>
      <c r="AE611" s="68">
        <f>IF($E611="OAI",'3'!AE611,IF($E611=AE$4,'3'!$G611+SUM('3'!$H611:AE611),IF($E611&lt;AE$4,'3'!AE611,0)))</f>
        <v>0</v>
      </c>
      <c r="AF611" s="26">
        <f t="shared" si="36"/>
        <v>201538.59655685702</v>
      </c>
      <c r="AG611" s="26">
        <f t="shared" si="37"/>
        <v>0</v>
      </c>
      <c r="AH611" s="56">
        <f t="shared" si="38"/>
        <v>706</v>
      </c>
    </row>
    <row r="612" spans="1:34">
      <c r="A612" s="56">
        <f t="shared" si="39"/>
        <v>707</v>
      </c>
      <c r="B612" s="3">
        <f>'1'!B612</f>
        <v>5543715</v>
      </c>
      <c r="C612" t="str">
        <f>'1'!C612</f>
        <v>SYSPLAN ET 70Y</v>
      </c>
      <c r="D612" s="3">
        <f>'1'!D612</f>
        <v>70</v>
      </c>
      <c r="E612" s="13" t="str">
        <f>IF('1'!E612="OAI","OAI",EOMONTH('1'!E612,-1)+1)</f>
        <v>OAI</v>
      </c>
      <c r="F612" s="3" t="str">
        <f>'1'!F612</f>
        <v>TOO</v>
      </c>
      <c r="G612" s="7"/>
      <c r="H612" s="68">
        <f>IF($E612="OAI",'3'!H612,IF($E612&lt;=H$4,'3'!$G612+SUM('3'!$H612:H612),0))</f>
        <v>0</v>
      </c>
      <c r="I612" s="68">
        <f>IF($E612="OAI",'3'!I612,IF($E612=I$4,'3'!$G612+SUM('3'!$H612:I612),IF($E612&lt;I$4,'3'!I612,0)))</f>
        <v>3108.5235136130664</v>
      </c>
      <c r="J612" s="68">
        <f>IF($E612="OAI",'3'!J612,IF($E612=J$4,'3'!$G612+SUM('3'!$H612:J612),IF($E612&lt;J$4,'3'!J612,0)))</f>
        <v>3093.0568318620321</v>
      </c>
      <c r="K612" s="68">
        <f>IF($E612="OAI",'3'!K612,IF($E612=K$4,'3'!$G612+SUM('3'!$H612:K612),IF($E612&lt;K$4,'3'!K612,0)))</f>
        <v>31910.000599143666</v>
      </c>
      <c r="L612" s="68">
        <f>IF($E612="OAI",'3'!L612,IF($E612=L$4,'3'!$G612+SUM('3'!$H612:L612),IF($E612&lt;L$4,'3'!L612,0)))</f>
        <v>14167.294138384474</v>
      </c>
      <c r="M612" s="68">
        <f>IF($E612="OAI",'3'!M612,IF($E612=M$4,'3'!$G612+SUM('3'!$H612:M612),IF($E612&lt;M$4,'3'!M612,0)))</f>
        <v>4719.2013896982226</v>
      </c>
      <c r="N612" s="68">
        <f>IF($E612="OAI",'3'!N612,IF($E612=N$4,'3'!$G612+SUM('3'!$H612:N612),IF($E612&lt;N$4,'3'!N612,0)))</f>
        <v>521.58123158007209</v>
      </c>
      <c r="O612" s="68">
        <f>IF($E612="OAI",'3'!O612,IF($E612=O$4,'3'!$G612+SUM('3'!$H612:O612),IF($E612&lt;O$4,'3'!O612,0)))</f>
        <v>549.71941163315921</v>
      </c>
      <c r="P612" s="68">
        <f>IF($E612="OAI",'3'!P612,IF($E612=P$4,'3'!$G612+SUM('3'!$H612:P612),IF($E612&lt;P$4,'3'!P612,0)))</f>
        <v>1704.1301760627937</v>
      </c>
      <c r="Q612" s="68">
        <f>IF($E612="OAI",'3'!Q612,IF($E612=Q$4,'3'!$G612+SUM('3'!$H612:Q612),IF($E612&lt;Q$4,'3'!Q612,0)))</f>
        <v>0</v>
      </c>
      <c r="R612" s="68">
        <f>IF($E612="OAI",'3'!R612,IF($E612=R$4,'3'!$G612+SUM('3'!$H612:R612),IF($E612&lt;R$4,'3'!R612,0)))</f>
        <v>0</v>
      </c>
      <c r="S612" s="68">
        <f>IF($E612="OAI",'3'!S612,IF($E612=S$4,'3'!$G612+SUM('3'!$H612:S612),IF($E612&lt;S$4,'3'!S612,0)))</f>
        <v>0</v>
      </c>
      <c r="T612" s="68">
        <f>IF($E612="OAI",'3'!T612,IF($E612=T$4,'3'!$G612+SUM('3'!$H612:T612),IF($E612&lt;T$4,'3'!T612,0)))</f>
        <v>0</v>
      </c>
      <c r="U612" s="68">
        <f>IF($E612="OAI",'3'!U612,IF($E612=U$4,'3'!$G612+SUM('3'!$H612:U612),IF($E612&lt;U$4,'3'!U612,0)))</f>
        <v>0</v>
      </c>
      <c r="V612" s="68">
        <f>IF($E612="OAI",'3'!V612,IF($E612=V$4,'3'!$G612+SUM('3'!$H612:V612),IF($E612&lt;V$4,'3'!V612,0)))</f>
        <v>0</v>
      </c>
      <c r="W612" s="68">
        <f>IF($E612="OAI",'3'!W612,IF($E612=W$4,'3'!$G612+SUM('3'!$H612:W612),IF($E612&lt;W$4,'3'!W612,0)))</f>
        <v>0</v>
      </c>
      <c r="X612" s="68">
        <f>IF($E612="OAI",'3'!X612,IF($E612=X$4,'3'!$G612+SUM('3'!$H612:X612),IF($E612&lt;X$4,'3'!X612,0)))</f>
        <v>0</v>
      </c>
      <c r="Y612" s="68">
        <f>IF($E612="OAI",'3'!Y612,IF($E612=Y$4,'3'!$G612+SUM('3'!$H612:Y612),IF($E612&lt;Y$4,'3'!Y612,0)))</f>
        <v>0</v>
      </c>
      <c r="Z612" s="68">
        <f>IF($E612="OAI",'3'!Z612,IF($E612=Z$4,'3'!$G612+SUM('3'!$H612:Z612),IF($E612&lt;Z$4,'3'!Z612,0)))</f>
        <v>0</v>
      </c>
      <c r="AA612" s="68">
        <f>IF($E612="OAI",'3'!AA612,IF($E612=AA$4,'3'!$G612+SUM('3'!$H612:AA612),IF($E612&lt;AA$4,'3'!AA612,0)))</f>
        <v>0</v>
      </c>
      <c r="AB612" s="68">
        <f>IF($E612="OAI",'3'!AB612,IF($E612=AB$4,'3'!$G612+SUM('3'!$H612:AB612),IF($E612&lt;AB$4,'3'!AB612,0)))</f>
        <v>0</v>
      </c>
      <c r="AC612" s="68">
        <f>IF($E612="OAI",'3'!AC612,IF($E612=AC$4,'3'!$G612+SUM('3'!$H612:AC612),IF($E612&lt;AC$4,'3'!AC612,0)))</f>
        <v>0</v>
      </c>
      <c r="AD612" s="68">
        <f>IF($E612="OAI",'3'!AD612,IF($E612=AD$4,'3'!$G612+SUM('3'!$H612:AD612),IF($E612&lt;AD$4,'3'!AD612,0)))</f>
        <v>0</v>
      </c>
      <c r="AE612" s="68">
        <f>IF($E612="OAI",'3'!AE612,IF($E612=AE$4,'3'!$G612+SUM('3'!$H612:AE612),IF($E612&lt;AE$4,'3'!AE612,0)))</f>
        <v>0</v>
      </c>
      <c r="AF612" s="26">
        <f t="shared" si="36"/>
        <v>59773.507291977483</v>
      </c>
      <c r="AG612" s="26">
        <f t="shared" si="37"/>
        <v>0</v>
      </c>
      <c r="AH612" s="56">
        <f t="shared" si="38"/>
        <v>707</v>
      </c>
    </row>
    <row r="613" spans="1:34">
      <c r="A613" s="56">
        <f t="shared" si="39"/>
        <v>708</v>
      </c>
      <c r="B613" s="3">
        <f>'1'!B613</f>
        <v>5543819</v>
      </c>
      <c r="C613" t="str">
        <f>'1'!C613</f>
        <v>EBMUD 115 kV Tap Pole Replacement</v>
      </c>
      <c r="D613" s="3">
        <f>'1'!D613</f>
        <v>70</v>
      </c>
      <c r="E613" s="13" t="str">
        <f>IF('1'!E613="OAI","OAI",EOMONTH('1'!E613,-1)+1)</f>
        <v>OAI</v>
      </c>
      <c r="F613" s="3" t="str">
        <f>'1'!F613</f>
        <v>TOLO</v>
      </c>
      <c r="G613" s="7"/>
      <c r="H613" s="68">
        <f>IF($E613="OAI",'3'!H613,IF($E613&lt;=H$4,'3'!$G613+SUM('3'!$H613:H613),0))</f>
        <v>34856.123954370873</v>
      </c>
      <c r="I613" s="68">
        <f>IF($E613="OAI",'3'!I613,IF($E613=I$4,'3'!$G613+SUM('3'!$H613:I613),IF($E613&lt;I$4,'3'!I613,0)))</f>
        <v>51124.837009700139</v>
      </c>
      <c r="J613" s="68">
        <f>IF($E613="OAI",'3'!J613,IF($E613=J$4,'3'!$G613+SUM('3'!$H613:J613),IF($E613&lt;J$4,'3'!J613,0)))</f>
        <v>18535.886350798704</v>
      </c>
      <c r="K613" s="68">
        <f>IF($E613="OAI",'3'!K613,IF($E613=K$4,'3'!$G613+SUM('3'!$H613:K613),IF($E613&lt;K$4,'3'!K613,0)))</f>
        <v>14117.633045774224</v>
      </c>
      <c r="L613" s="68">
        <f>IF($E613="OAI",'3'!L613,IF($E613=L$4,'3'!$G613+SUM('3'!$H613:L613),IF($E613&lt;L$4,'3'!L613,0)))</f>
        <v>81762.376930085491</v>
      </c>
      <c r="M613" s="68">
        <f>IF($E613="OAI",'3'!M613,IF($E613=M$4,'3'!$G613+SUM('3'!$H613:M613),IF($E613&lt;M$4,'3'!M613,0)))</f>
        <v>20350.519445877922</v>
      </c>
      <c r="N613" s="68">
        <f>IF($E613="OAI",'3'!N613,IF($E613=N$4,'3'!$G613+SUM('3'!$H613:N613),IF($E613&lt;N$4,'3'!N613,0)))</f>
        <v>8936.8536958674122</v>
      </c>
      <c r="O613" s="68">
        <f>IF($E613="OAI",'3'!O613,IF($E613=O$4,'3'!$G613+SUM('3'!$H613:O613),IF($E613&lt;O$4,'3'!O613,0)))</f>
        <v>24741.007261975839</v>
      </c>
      <c r="P613" s="68">
        <f>IF($E613="OAI",'3'!P613,IF($E613=P$4,'3'!$G613+SUM('3'!$H613:P613),IF($E613&lt;P$4,'3'!P613,0)))</f>
        <v>25920.201986319786</v>
      </c>
      <c r="Q613" s="68">
        <f>IF($E613="OAI",'3'!Q613,IF($E613=Q$4,'3'!$G613+SUM('3'!$H613:Q613),IF($E613&lt;Q$4,'3'!Q613,0)))</f>
        <v>1247.2108549358422</v>
      </c>
      <c r="R613" s="68">
        <f>IF($E613="OAI",'3'!R613,IF($E613=R$4,'3'!$G613+SUM('3'!$H613:R613),IF($E613&lt;R$4,'3'!R613,0)))</f>
        <v>0</v>
      </c>
      <c r="S613" s="68">
        <f>IF($E613="OAI",'3'!S613,IF($E613=S$4,'3'!$G613+SUM('3'!$H613:S613),IF($E613&lt;S$4,'3'!S613,0)))</f>
        <v>0</v>
      </c>
      <c r="T613" s="68">
        <f>IF($E613="OAI",'3'!T613,IF($E613=T$4,'3'!$G613+SUM('3'!$H613:T613),IF($E613&lt;T$4,'3'!T613,0)))</f>
        <v>0</v>
      </c>
      <c r="U613" s="68">
        <f>IF($E613="OAI",'3'!U613,IF($E613=U$4,'3'!$G613+SUM('3'!$H613:U613),IF($E613&lt;U$4,'3'!U613,0)))</f>
        <v>0</v>
      </c>
      <c r="V613" s="68">
        <f>IF($E613="OAI",'3'!V613,IF($E613=V$4,'3'!$G613+SUM('3'!$H613:V613),IF($E613&lt;V$4,'3'!V613,0)))</f>
        <v>0</v>
      </c>
      <c r="W613" s="68">
        <f>IF($E613="OAI",'3'!W613,IF($E613=W$4,'3'!$G613+SUM('3'!$H613:W613),IF($E613&lt;W$4,'3'!W613,0)))</f>
        <v>0</v>
      </c>
      <c r="X613" s="68">
        <f>IF($E613="OAI",'3'!X613,IF($E613=X$4,'3'!$G613+SUM('3'!$H613:X613),IF($E613&lt;X$4,'3'!X613,0)))</f>
        <v>0</v>
      </c>
      <c r="Y613" s="68">
        <f>IF($E613="OAI",'3'!Y613,IF($E613=Y$4,'3'!$G613+SUM('3'!$H613:Y613),IF($E613&lt;Y$4,'3'!Y613,0)))</f>
        <v>0</v>
      </c>
      <c r="Z613" s="68">
        <f>IF($E613="OAI",'3'!Z613,IF($E613=Z$4,'3'!$G613+SUM('3'!$H613:Z613),IF($E613&lt;Z$4,'3'!Z613,0)))</f>
        <v>0</v>
      </c>
      <c r="AA613" s="68">
        <f>IF($E613="OAI",'3'!AA613,IF($E613=AA$4,'3'!$G613+SUM('3'!$H613:AA613),IF($E613&lt;AA$4,'3'!AA613,0)))</f>
        <v>0</v>
      </c>
      <c r="AB613" s="68">
        <f>IF($E613="OAI",'3'!AB613,IF($E613=AB$4,'3'!$G613+SUM('3'!$H613:AB613),IF($E613&lt;AB$4,'3'!AB613,0)))</f>
        <v>0</v>
      </c>
      <c r="AC613" s="68">
        <f>IF($E613="OAI",'3'!AC613,IF($E613=AC$4,'3'!$G613+SUM('3'!$H613:AC613),IF($E613&lt;AC$4,'3'!AC613,0)))</f>
        <v>0</v>
      </c>
      <c r="AD613" s="68">
        <f>IF($E613="OAI",'3'!AD613,IF($E613=AD$4,'3'!$G613+SUM('3'!$H613:AD613),IF($E613&lt;AD$4,'3'!AD613,0)))</f>
        <v>0</v>
      </c>
      <c r="AE613" s="68">
        <f>IF($E613="OAI",'3'!AE613,IF($E613=AE$4,'3'!$G613+SUM('3'!$H613:AE613),IF($E613&lt;AE$4,'3'!AE613,0)))</f>
        <v>0</v>
      </c>
      <c r="AF613" s="26">
        <f t="shared" si="36"/>
        <v>281592.65053570626</v>
      </c>
      <c r="AG613" s="26">
        <f t="shared" si="37"/>
        <v>0</v>
      </c>
      <c r="AH613" s="56">
        <f t="shared" si="38"/>
        <v>708</v>
      </c>
    </row>
    <row r="614" spans="1:34">
      <c r="A614" s="56">
        <f t="shared" si="39"/>
        <v>709</v>
      </c>
      <c r="B614" s="3">
        <f>'1'!B614</f>
        <v>5544374</v>
      </c>
      <c r="C614" t="str">
        <f>'1'!C614</f>
        <v>Ignacio-Mare Island #1 115kV NERC</v>
      </c>
      <c r="D614" s="3">
        <f>'1'!D614</f>
        <v>70</v>
      </c>
      <c r="E614" s="13" t="str">
        <f>IF('1'!E614="OAI","OAI",EOMONTH('1'!E614,-1)+1)</f>
        <v>OAI</v>
      </c>
      <c r="F614" s="3" t="str">
        <f>'1'!F614</f>
        <v>TOLO</v>
      </c>
      <c r="G614" s="7"/>
      <c r="H614" s="68">
        <f>IF($E614="OAI",'3'!H614,IF($E614&lt;=H$4,'3'!$G614+SUM('3'!$H614:H614),0))</f>
        <v>0</v>
      </c>
      <c r="I614" s="68">
        <f>IF($E614="OAI",'3'!I614,IF($E614=I$4,'3'!$G614+SUM('3'!$H614:I614),IF($E614&lt;I$4,'3'!I614,0)))</f>
        <v>0</v>
      </c>
      <c r="J614" s="68">
        <f>IF($E614="OAI",'3'!J614,IF($E614=J$4,'3'!$G614+SUM('3'!$H614:J614),IF($E614&lt;J$4,'3'!J614,0)))</f>
        <v>36358.348712635518</v>
      </c>
      <c r="K614" s="68">
        <f>IF($E614="OAI",'3'!K614,IF($E614=K$4,'3'!$G614+SUM('3'!$H614:K614),IF($E614&lt;K$4,'3'!K614,0)))</f>
        <v>35754.589087655375</v>
      </c>
      <c r="L614" s="68">
        <f>IF($E614="OAI",'3'!L614,IF($E614=L$4,'3'!$G614+SUM('3'!$H614:L614),IF($E614&lt;L$4,'3'!L614,0)))</f>
        <v>3787.939437278998</v>
      </c>
      <c r="M614" s="68">
        <f>IF($E614="OAI",'3'!M614,IF($E614=M$4,'3'!$G614+SUM('3'!$H614:M614),IF($E614&lt;M$4,'3'!M614,0)))</f>
        <v>14907.645061238218</v>
      </c>
      <c r="N614" s="68">
        <f>IF($E614="OAI",'3'!N614,IF($E614=N$4,'3'!$G614+SUM('3'!$H614:N614),IF($E614&lt;N$4,'3'!N614,0)))</f>
        <v>54929.547547673028</v>
      </c>
      <c r="O614" s="68">
        <f>IF($E614="OAI",'3'!O614,IF($E614=O$4,'3'!$G614+SUM('3'!$H614:O614),IF($E614&lt;O$4,'3'!O614,0)))</f>
        <v>84259.686996187796</v>
      </c>
      <c r="P614" s="68">
        <f>IF($E614="OAI",'3'!P614,IF($E614=P$4,'3'!$G614+SUM('3'!$H614:P614),IF($E614&lt;P$4,'3'!P614,0)))</f>
        <v>379468.98053082899</v>
      </c>
      <c r="Q614" s="68">
        <f>IF($E614="OAI",'3'!Q614,IF($E614=Q$4,'3'!$G614+SUM('3'!$H614:Q614),IF($E614&lt;Q$4,'3'!Q614,0)))</f>
        <v>0</v>
      </c>
      <c r="R614" s="68">
        <f>IF($E614="OAI",'3'!R614,IF($E614=R$4,'3'!$G614+SUM('3'!$H614:R614),IF($E614&lt;R$4,'3'!R614,0)))</f>
        <v>0</v>
      </c>
      <c r="S614" s="68">
        <f>IF($E614="OAI",'3'!S614,IF($E614=S$4,'3'!$G614+SUM('3'!$H614:S614),IF($E614&lt;S$4,'3'!S614,0)))</f>
        <v>0</v>
      </c>
      <c r="T614" s="68">
        <f>IF($E614="OAI",'3'!T614,IF($E614=T$4,'3'!$G614+SUM('3'!$H614:T614),IF($E614&lt;T$4,'3'!T614,0)))</f>
        <v>0</v>
      </c>
      <c r="U614" s="68">
        <f>IF($E614="OAI",'3'!U614,IF($E614=U$4,'3'!$G614+SUM('3'!$H614:U614),IF($E614&lt;U$4,'3'!U614,0)))</f>
        <v>0</v>
      </c>
      <c r="V614" s="68">
        <f>IF($E614="OAI",'3'!V614,IF($E614=V$4,'3'!$G614+SUM('3'!$H614:V614),IF($E614&lt;V$4,'3'!V614,0)))</f>
        <v>0</v>
      </c>
      <c r="W614" s="68">
        <f>IF($E614="OAI",'3'!W614,IF($E614=W$4,'3'!$G614+SUM('3'!$H614:W614),IF($E614&lt;W$4,'3'!W614,0)))</f>
        <v>0</v>
      </c>
      <c r="X614" s="68">
        <f>IF($E614="OAI",'3'!X614,IF($E614=X$4,'3'!$G614+SUM('3'!$H614:X614),IF($E614&lt;X$4,'3'!X614,0)))</f>
        <v>0</v>
      </c>
      <c r="Y614" s="68">
        <f>IF($E614="OAI",'3'!Y614,IF($E614=Y$4,'3'!$G614+SUM('3'!$H614:Y614),IF($E614&lt;Y$4,'3'!Y614,0)))</f>
        <v>0</v>
      </c>
      <c r="Z614" s="68">
        <f>IF($E614="OAI",'3'!Z614,IF($E614=Z$4,'3'!$G614+SUM('3'!$H614:Z614),IF($E614&lt;Z$4,'3'!Z614,0)))</f>
        <v>0</v>
      </c>
      <c r="AA614" s="68">
        <f>IF($E614="OAI",'3'!AA614,IF($E614=AA$4,'3'!$G614+SUM('3'!$H614:AA614),IF($E614&lt;AA$4,'3'!AA614,0)))</f>
        <v>0</v>
      </c>
      <c r="AB614" s="68">
        <f>IF($E614="OAI",'3'!AB614,IF($E614=AB$4,'3'!$G614+SUM('3'!$H614:AB614),IF($E614&lt;AB$4,'3'!AB614,0)))</f>
        <v>0</v>
      </c>
      <c r="AC614" s="68">
        <f>IF($E614="OAI",'3'!AC614,IF($E614=AC$4,'3'!$G614+SUM('3'!$H614:AC614),IF($E614&lt;AC$4,'3'!AC614,0)))</f>
        <v>0</v>
      </c>
      <c r="AD614" s="68">
        <f>IF($E614="OAI",'3'!AD614,IF($E614=AD$4,'3'!$G614+SUM('3'!$H614:AD614),IF($E614&lt;AD$4,'3'!AD614,0)))</f>
        <v>0</v>
      </c>
      <c r="AE614" s="68">
        <f>IF($E614="OAI",'3'!AE614,IF($E614=AE$4,'3'!$G614+SUM('3'!$H614:AE614),IF($E614&lt;AE$4,'3'!AE614,0)))</f>
        <v>0</v>
      </c>
      <c r="AF614" s="26">
        <f t="shared" si="36"/>
        <v>609466.73737349792</v>
      </c>
      <c r="AG614" s="26">
        <f t="shared" si="37"/>
        <v>0</v>
      </c>
      <c r="AH614" s="56">
        <f t="shared" si="38"/>
        <v>709</v>
      </c>
    </row>
    <row r="615" spans="1:34">
      <c r="A615" s="56">
        <f t="shared" si="39"/>
        <v>710</v>
      </c>
      <c r="B615" s="3">
        <f>'1'!B615</f>
        <v>5544414</v>
      </c>
      <c r="C615" t="str">
        <f>'1'!C615</f>
        <v>Ignacio-Alto-Sausalito-Tower Replacement</v>
      </c>
      <c r="D615" s="3">
        <f>'1'!D615</f>
        <v>70</v>
      </c>
      <c r="E615" s="13" t="str">
        <f>IF('1'!E615="OAI","OAI",EOMONTH('1'!E615,-1)+1)</f>
        <v>OAI</v>
      </c>
      <c r="F615" s="3" t="str">
        <f>'1'!F615</f>
        <v>TOLO</v>
      </c>
      <c r="G615" s="7"/>
      <c r="H615" s="68">
        <f>IF($E615="OAI",'3'!H615,IF($E615&lt;=H$4,'3'!$G615+SUM('3'!$H615:H615),0))</f>
        <v>1296.3129108562957</v>
      </c>
      <c r="I615" s="68">
        <f>IF($E615="OAI",'3'!I615,IF($E615=I$4,'3'!$G615+SUM('3'!$H615:I615),IF($E615&lt;I$4,'3'!I615,0)))</f>
        <v>-7058.5835909330308</v>
      </c>
      <c r="J615" s="68">
        <f>IF($E615="OAI",'3'!J615,IF($E615=J$4,'3'!$G615+SUM('3'!$H615:J615),IF($E615&lt;J$4,'3'!J615,0)))</f>
        <v>21900.169149993631</v>
      </c>
      <c r="K615" s="68">
        <f>IF($E615="OAI",'3'!K615,IF($E615=K$4,'3'!$G615+SUM('3'!$H615:K615),IF($E615&lt;K$4,'3'!K615,0)))</f>
        <v>20656.59203354147</v>
      </c>
      <c r="L615" s="68">
        <f>IF($E615="OAI",'3'!L615,IF($E615=L$4,'3'!$G615+SUM('3'!$H615:L615),IF($E615&lt;L$4,'3'!L615,0)))</f>
        <v>1727.1438531260799</v>
      </c>
      <c r="M615" s="68">
        <f>IF($E615="OAI",'3'!M615,IF($E615=M$4,'3'!$G615+SUM('3'!$H615:M615),IF($E615&lt;M$4,'3'!M615,0)))</f>
        <v>8317.9069074811287</v>
      </c>
      <c r="N615" s="68">
        <f>IF($E615="OAI",'3'!N615,IF($E615=N$4,'3'!$G615+SUM('3'!$H615:N615),IF($E615&lt;N$4,'3'!N615,0)))</f>
        <v>0</v>
      </c>
      <c r="O615" s="68">
        <f>IF($E615="OAI",'3'!O615,IF($E615=O$4,'3'!$G615+SUM('3'!$H615:O615),IF($E615&lt;O$4,'3'!O615,0)))</f>
        <v>0</v>
      </c>
      <c r="P615" s="68">
        <f>IF($E615="OAI",'3'!P615,IF($E615=P$4,'3'!$G615+SUM('3'!$H615:P615),IF($E615&lt;P$4,'3'!P615,0)))</f>
        <v>0</v>
      </c>
      <c r="Q615" s="68">
        <f>IF($E615="OAI",'3'!Q615,IF($E615=Q$4,'3'!$G615+SUM('3'!$H615:Q615),IF($E615&lt;Q$4,'3'!Q615,0)))</f>
        <v>0</v>
      </c>
      <c r="R615" s="68">
        <f>IF($E615="OAI",'3'!R615,IF($E615=R$4,'3'!$G615+SUM('3'!$H615:R615),IF($E615&lt;R$4,'3'!R615,0)))</f>
        <v>0</v>
      </c>
      <c r="S615" s="68">
        <f>IF($E615="OAI",'3'!S615,IF($E615=S$4,'3'!$G615+SUM('3'!$H615:S615),IF($E615&lt;S$4,'3'!S615,0)))</f>
        <v>0</v>
      </c>
      <c r="T615" s="68">
        <f>IF($E615="OAI",'3'!T615,IF($E615=T$4,'3'!$G615+SUM('3'!$H615:T615),IF($E615&lt;T$4,'3'!T615,0)))</f>
        <v>0</v>
      </c>
      <c r="U615" s="68">
        <f>IF($E615="OAI",'3'!U615,IF($E615=U$4,'3'!$G615+SUM('3'!$H615:U615),IF($E615&lt;U$4,'3'!U615,0)))</f>
        <v>0</v>
      </c>
      <c r="V615" s="68">
        <f>IF($E615="OAI",'3'!V615,IF($E615=V$4,'3'!$G615+SUM('3'!$H615:V615),IF($E615&lt;V$4,'3'!V615,0)))</f>
        <v>0</v>
      </c>
      <c r="W615" s="68">
        <f>IF($E615="OAI",'3'!W615,IF($E615=W$4,'3'!$G615+SUM('3'!$H615:W615),IF($E615&lt;W$4,'3'!W615,0)))</f>
        <v>0</v>
      </c>
      <c r="X615" s="68">
        <f>IF($E615="OAI",'3'!X615,IF($E615=X$4,'3'!$G615+SUM('3'!$H615:X615),IF($E615&lt;X$4,'3'!X615,0)))</f>
        <v>0</v>
      </c>
      <c r="Y615" s="68">
        <f>IF($E615="OAI",'3'!Y615,IF($E615=Y$4,'3'!$G615+SUM('3'!$H615:Y615),IF($E615&lt;Y$4,'3'!Y615,0)))</f>
        <v>0</v>
      </c>
      <c r="Z615" s="68">
        <f>IF($E615="OAI",'3'!Z615,IF($E615=Z$4,'3'!$G615+SUM('3'!$H615:Z615),IF($E615&lt;Z$4,'3'!Z615,0)))</f>
        <v>0</v>
      </c>
      <c r="AA615" s="68">
        <f>IF($E615="OAI",'3'!AA615,IF($E615=AA$4,'3'!$G615+SUM('3'!$H615:AA615),IF($E615&lt;AA$4,'3'!AA615,0)))</f>
        <v>0</v>
      </c>
      <c r="AB615" s="68">
        <f>IF($E615="OAI",'3'!AB615,IF($E615=AB$4,'3'!$G615+SUM('3'!$H615:AB615),IF($E615&lt;AB$4,'3'!AB615,0)))</f>
        <v>0</v>
      </c>
      <c r="AC615" s="68">
        <f>IF($E615="OAI",'3'!AC615,IF($E615=AC$4,'3'!$G615+SUM('3'!$H615:AC615),IF($E615&lt;AC$4,'3'!AC615,0)))</f>
        <v>0</v>
      </c>
      <c r="AD615" s="68">
        <f>IF($E615="OAI",'3'!AD615,IF($E615=AD$4,'3'!$G615+SUM('3'!$H615:AD615),IF($E615&lt;AD$4,'3'!AD615,0)))</f>
        <v>0</v>
      </c>
      <c r="AE615" s="68">
        <f>IF($E615="OAI",'3'!AE615,IF($E615=AE$4,'3'!$G615+SUM('3'!$H615:AE615),IF($E615&lt;AE$4,'3'!AE615,0)))</f>
        <v>0</v>
      </c>
      <c r="AF615" s="26">
        <f t="shared" si="36"/>
        <v>46839.54126406557</v>
      </c>
      <c r="AG615" s="26">
        <f t="shared" si="37"/>
        <v>0</v>
      </c>
      <c r="AH615" s="56">
        <f t="shared" si="38"/>
        <v>710</v>
      </c>
    </row>
    <row r="616" spans="1:34">
      <c r="A616" s="56">
        <f t="shared" si="39"/>
        <v>711</v>
      </c>
      <c r="B616" s="3">
        <f>'1'!B616</f>
        <v>5545379</v>
      </c>
      <c r="C616" t="str">
        <f>'1'!C616</f>
        <v>Essex Jct-Arcata-Fairhaven 60 kV</v>
      </c>
      <c r="D616" s="3">
        <f>'1'!D616</f>
        <v>70</v>
      </c>
      <c r="E616" s="13" t="str">
        <f>IF('1'!E616="OAI","OAI",EOMONTH('1'!E616,-1)+1)</f>
        <v>OAI</v>
      </c>
      <c r="F616" s="3" t="str">
        <f>'1'!F616</f>
        <v>TOLO</v>
      </c>
      <c r="G616" s="7"/>
      <c r="H616" s="68">
        <f>IF($E616="OAI",'3'!H616,IF($E616&lt;=H$4,'3'!$G616+SUM('3'!$H616:H616),0))</f>
        <v>31545.601850178031</v>
      </c>
      <c r="I616" s="68">
        <f>IF($E616="OAI",'3'!I616,IF($E616=I$4,'3'!$G616+SUM('3'!$H616:I616),IF($E616&lt;I$4,'3'!I616,0)))</f>
        <v>18498.710410927233</v>
      </c>
      <c r="J616" s="68">
        <f>IF($E616="OAI",'3'!J616,IF($E616=J$4,'3'!$G616+SUM('3'!$H616:J616),IF($E616&lt;J$4,'3'!J616,0)))</f>
        <v>15074.797031487349</v>
      </c>
      <c r="K616" s="68">
        <f>IF($E616="OAI",'3'!K616,IF($E616=K$4,'3'!$G616+SUM('3'!$H616:K616),IF($E616&lt;K$4,'3'!K616,0)))</f>
        <v>12487.109367201294</v>
      </c>
      <c r="L616" s="68">
        <f>IF($E616="OAI",'3'!L616,IF($E616=L$4,'3'!$G616+SUM('3'!$H616:L616),IF($E616&lt;L$4,'3'!L616,0)))</f>
        <v>-616.05843215566938</v>
      </c>
      <c r="M616" s="68">
        <f>IF($E616="OAI",'3'!M616,IF($E616=M$4,'3'!$G616+SUM('3'!$H616:M616),IF($E616&lt;M$4,'3'!M616,0)))</f>
        <v>21983.931480681465</v>
      </c>
      <c r="N616" s="68">
        <f>IF($E616="OAI",'3'!N616,IF($E616=N$4,'3'!$G616+SUM('3'!$H616:N616),IF($E616&lt;N$4,'3'!N616,0)))</f>
        <v>15779.649124539021</v>
      </c>
      <c r="O616" s="68">
        <f>IF($E616="OAI",'3'!O616,IF($E616=O$4,'3'!$G616+SUM('3'!$H616:O616),IF($E616&lt;O$4,'3'!O616,0)))</f>
        <v>51932.738199237618</v>
      </c>
      <c r="P616" s="68">
        <f>IF($E616="OAI",'3'!P616,IF($E616=P$4,'3'!$G616+SUM('3'!$H616:P616),IF($E616&lt;P$4,'3'!P616,0)))</f>
        <v>28163.429876909606</v>
      </c>
      <c r="Q616" s="68">
        <f>IF($E616="OAI",'3'!Q616,IF($E616=Q$4,'3'!$G616+SUM('3'!$H616:Q616),IF($E616&lt;Q$4,'3'!Q616,0)))</f>
        <v>269791.10649575863</v>
      </c>
      <c r="R616" s="68">
        <f>IF($E616="OAI",'3'!R616,IF($E616=R$4,'3'!$G616+SUM('3'!$H616:R616),IF($E616&lt;R$4,'3'!R616,0)))</f>
        <v>27038.089020349391</v>
      </c>
      <c r="S616" s="68">
        <f>IF($E616="OAI",'3'!S616,IF($E616=S$4,'3'!$G616+SUM('3'!$H616:S616),IF($E616&lt;S$4,'3'!S616,0)))</f>
        <v>7926.394879060359</v>
      </c>
      <c r="T616" s="68">
        <f>IF($E616="OAI",'3'!T616,IF($E616=T$4,'3'!$G616+SUM('3'!$H616:T616),IF($E616&lt;T$4,'3'!T616,0)))</f>
        <v>0</v>
      </c>
      <c r="U616" s="68">
        <f>IF($E616="OAI",'3'!U616,IF($E616=U$4,'3'!$G616+SUM('3'!$H616:U616),IF($E616&lt;U$4,'3'!U616,0)))</f>
        <v>0</v>
      </c>
      <c r="V616" s="68">
        <f>IF($E616="OAI",'3'!V616,IF($E616=V$4,'3'!$G616+SUM('3'!$H616:V616),IF($E616&lt;V$4,'3'!V616,0)))</f>
        <v>0</v>
      </c>
      <c r="W616" s="68">
        <f>IF($E616="OAI",'3'!W616,IF($E616=W$4,'3'!$G616+SUM('3'!$H616:W616),IF($E616&lt;W$4,'3'!W616,0)))</f>
        <v>0</v>
      </c>
      <c r="X616" s="68">
        <f>IF($E616="OAI",'3'!X616,IF($E616=X$4,'3'!$G616+SUM('3'!$H616:X616),IF($E616&lt;X$4,'3'!X616,0)))</f>
        <v>0</v>
      </c>
      <c r="Y616" s="68">
        <f>IF($E616="OAI",'3'!Y616,IF($E616=Y$4,'3'!$G616+SUM('3'!$H616:Y616),IF($E616&lt;Y$4,'3'!Y616,0)))</f>
        <v>0</v>
      </c>
      <c r="Z616" s="68">
        <f>IF($E616="OAI",'3'!Z616,IF($E616=Z$4,'3'!$G616+SUM('3'!$H616:Z616),IF($E616&lt;Z$4,'3'!Z616,0)))</f>
        <v>0</v>
      </c>
      <c r="AA616" s="68">
        <f>IF($E616="OAI",'3'!AA616,IF($E616=AA$4,'3'!$G616+SUM('3'!$H616:AA616),IF($E616&lt;AA$4,'3'!AA616,0)))</f>
        <v>0</v>
      </c>
      <c r="AB616" s="68">
        <f>IF($E616="OAI",'3'!AB616,IF($E616=AB$4,'3'!$G616+SUM('3'!$H616:AB616),IF($E616&lt;AB$4,'3'!AB616,0)))</f>
        <v>0</v>
      </c>
      <c r="AC616" s="68">
        <f>IF($E616="OAI",'3'!AC616,IF($E616=AC$4,'3'!$G616+SUM('3'!$H616:AC616),IF($E616&lt;AC$4,'3'!AC616,0)))</f>
        <v>0</v>
      </c>
      <c r="AD616" s="68">
        <f>IF($E616="OAI",'3'!AD616,IF($E616=AD$4,'3'!$G616+SUM('3'!$H616:AD616),IF($E616&lt;AD$4,'3'!AD616,0)))</f>
        <v>0</v>
      </c>
      <c r="AE616" s="68">
        <f>IF($E616="OAI",'3'!AE616,IF($E616=AE$4,'3'!$G616+SUM('3'!$H616:AE616),IF($E616&lt;AE$4,'3'!AE616,0)))</f>
        <v>0</v>
      </c>
      <c r="AF616" s="26">
        <f t="shared" si="36"/>
        <v>499605.49930417427</v>
      </c>
      <c r="AG616" s="26">
        <f t="shared" si="37"/>
        <v>0</v>
      </c>
      <c r="AH616" s="56">
        <f t="shared" si="38"/>
        <v>711</v>
      </c>
    </row>
    <row r="617" spans="1:34">
      <c r="A617" s="56">
        <f t="shared" si="39"/>
        <v>712</v>
      </c>
      <c r="B617" s="3">
        <f>'1'!B617</f>
        <v>5548162</v>
      </c>
      <c r="C617" t="str">
        <f>'1'!C617</f>
        <v>Newark-Livermore 60 kV Tower Replacement</v>
      </c>
      <c r="D617" s="3">
        <f>'1'!D617</f>
        <v>70</v>
      </c>
      <c r="E617" s="13" t="str">
        <f>IF('1'!E617="OAI","OAI",EOMONTH('1'!E617,-1)+1)</f>
        <v>OAI</v>
      </c>
      <c r="F617" s="3" t="str">
        <f>'1'!F617</f>
        <v>TOLO</v>
      </c>
      <c r="G617" s="7"/>
      <c r="H617" s="68">
        <f>IF($E617="OAI",'3'!H617,IF($E617&lt;=H$4,'3'!$G617+SUM('3'!$H617:H617),0))</f>
        <v>36861.295387889048</v>
      </c>
      <c r="I617" s="68">
        <f>IF($E617="OAI",'3'!I617,IF($E617=I$4,'3'!$G617+SUM('3'!$H617:I617),IF($E617&lt;I$4,'3'!I617,0)))</f>
        <v>45648.140905327746</v>
      </c>
      <c r="J617" s="68">
        <f>IF($E617="OAI",'3'!J617,IF($E617=J$4,'3'!$G617+SUM('3'!$H617:J617),IF($E617&lt;J$4,'3'!J617,0)))</f>
        <v>36501.927969131568</v>
      </c>
      <c r="K617" s="68">
        <f>IF($E617="OAI",'3'!K617,IF($E617=K$4,'3'!$G617+SUM('3'!$H617:K617),IF($E617&lt;K$4,'3'!K617,0)))</f>
        <v>35244.933972124287</v>
      </c>
      <c r="L617" s="68">
        <f>IF($E617="OAI",'3'!L617,IF($E617=L$4,'3'!$G617+SUM('3'!$H617:L617),IF($E617&lt;L$4,'3'!L617,0)))</f>
        <v>28911.048276730704</v>
      </c>
      <c r="M617" s="68">
        <f>IF($E617="OAI",'3'!M617,IF($E617=M$4,'3'!$G617+SUM('3'!$H617:M617),IF($E617&lt;M$4,'3'!M617,0)))</f>
        <v>38641.08186263762</v>
      </c>
      <c r="N617" s="68">
        <f>IF($E617="OAI",'3'!N617,IF($E617=N$4,'3'!$G617+SUM('3'!$H617:N617),IF($E617&lt;N$4,'3'!N617,0)))</f>
        <v>52319.405243013483</v>
      </c>
      <c r="O617" s="68">
        <f>IF($E617="OAI",'3'!O617,IF($E617=O$4,'3'!$G617+SUM('3'!$H617:O617),IF($E617&lt;O$4,'3'!O617,0)))</f>
        <v>205943.89884523454</v>
      </c>
      <c r="P617" s="68">
        <f>IF($E617="OAI",'3'!P617,IF($E617=P$4,'3'!$G617+SUM('3'!$H617:P617),IF($E617&lt;P$4,'3'!P617,0)))</f>
        <v>39567.871521538473</v>
      </c>
      <c r="Q617" s="68">
        <f>IF($E617="OAI",'3'!Q617,IF($E617=Q$4,'3'!$G617+SUM('3'!$H617:Q617),IF($E617&lt;Q$4,'3'!Q617,0)))</f>
        <v>430772.98879960889</v>
      </c>
      <c r="R617" s="68">
        <f>IF($E617="OAI",'3'!R617,IF($E617=R$4,'3'!$G617+SUM('3'!$H617:R617),IF($E617&lt;R$4,'3'!R617,0)))</f>
        <v>15459.507446848931</v>
      </c>
      <c r="S617" s="68">
        <f>IF($E617="OAI",'3'!S617,IF($E617=S$4,'3'!$G617+SUM('3'!$H617:S617),IF($E617&lt;S$4,'3'!S617,0)))</f>
        <v>10579.676181615865</v>
      </c>
      <c r="T617" s="68">
        <f>IF($E617="OAI",'3'!T617,IF($E617=T$4,'3'!$G617+SUM('3'!$H617:T617),IF($E617&lt;T$4,'3'!T617,0)))</f>
        <v>10728.286768320082</v>
      </c>
      <c r="U617" s="68">
        <f>IF($E617="OAI",'3'!U617,IF($E617=U$4,'3'!$G617+SUM('3'!$H617:U617),IF($E617&lt;U$4,'3'!U617,0)))</f>
        <v>10728.286768320082</v>
      </c>
      <c r="V617" s="68">
        <f>IF($E617="OAI",'3'!V617,IF($E617=V$4,'3'!$G617+SUM('3'!$H617:V617),IF($E617&lt;V$4,'3'!V617,0)))</f>
        <v>4293.9608143264031</v>
      </c>
      <c r="W617" s="68">
        <f>IF($E617="OAI",'3'!W617,IF($E617=W$4,'3'!$G617+SUM('3'!$H617:W617),IF($E617&lt;W$4,'3'!W617,0)))</f>
        <v>0</v>
      </c>
      <c r="X617" s="68">
        <f>IF($E617="OAI",'3'!X617,IF($E617=X$4,'3'!$G617+SUM('3'!$H617:X617),IF($E617&lt;X$4,'3'!X617,0)))</f>
        <v>0</v>
      </c>
      <c r="Y617" s="68">
        <f>IF($E617="OAI",'3'!Y617,IF($E617=Y$4,'3'!$G617+SUM('3'!$H617:Y617),IF($E617&lt;Y$4,'3'!Y617,0)))</f>
        <v>0</v>
      </c>
      <c r="Z617" s="68">
        <f>IF($E617="OAI",'3'!Z617,IF($E617=Z$4,'3'!$G617+SUM('3'!$H617:Z617),IF($E617&lt;Z$4,'3'!Z617,0)))</f>
        <v>0</v>
      </c>
      <c r="AA617" s="68">
        <f>IF($E617="OAI",'3'!AA617,IF($E617=AA$4,'3'!$G617+SUM('3'!$H617:AA617),IF($E617&lt;AA$4,'3'!AA617,0)))</f>
        <v>0</v>
      </c>
      <c r="AB617" s="68">
        <f>IF($E617="OAI",'3'!AB617,IF($E617=AB$4,'3'!$G617+SUM('3'!$H617:AB617),IF($E617&lt;AB$4,'3'!AB617,0)))</f>
        <v>0</v>
      </c>
      <c r="AC617" s="68">
        <f>IF($E617="OAI",'3'!AC617,IF($E617=AC$4,'3'!$G617+SUM('3'!$H617:AC617),IF($E617&lt;AC$4,'3'!AC617,0)))</f>
        <v>0</v>
      </c>
      <c r="AD617" s="68">
        <f>IF($E617="OAI",'3'!AD617,IF($E617=AD$4,'3'!$G617+SUM('3'!$H617:AD617),IF($E617&lt;AD$4,'3'!AD617,0)))</f>
        <v>0</v>
      </c>
      <c r="AE617" s="68">
        <f>IF($E617="OAI",'3'!AE617,IF($E617=AE$4,'3'!$G617+SUM('3'!$H617:AE617),IF($E617&lt;AE$4,'3'!AE617,0)))</f>
        <v>0</v>
      </c>
      <c r="AF617" s="26">
        <f t="shared" si="36"/>
        <v>976451.77641170123</v>
      </c>
      <c r="AG617" s="26">
        <f t="shared" si="37"/>
        <v>25750.534350966569</v>
      </c>
      <c r="AH617" s="56">
        <f t="shared" si="38"/>
        <v>712</v>
      </c>
    </row>
    <row r="618" spans="1:34">
      <c r="A618" s="56">
        <f t="shared" si="39"/>
        <v>713</v>
      </c>
      <c r="B618" s="3">
        <f>'1'!B618</f>
        <v>5548880</v>
      </c>
      <c r="C618" t="str">
        <f>'1'!C618</f>
        <v>Martin-Millbrae #1 Tower Replacements</v>
      </c>
      <c r="D618" s="3">
        <f>'1'!D618</f>
        <v>70</v>
      </c>
      <c r="E618" s="13" t="str">
        <f>IF('1'!E618="OAI","OAI",EOMONTH('1'!E618,-1)+1)</f>
        <v>OAI</v>
      </c>
      <c r="F618" s="3" t="str">
        <f>'1'!F618</f>
        <v>TOLO</v>
      </c>
      <c r="G618" s="7"/>
      <c r="H618" s="68">
        <f>IF($E618="OAI",'3'!H618,IF($E618&lt;=H$4,'3'!$G618+SUM('3'!$H618:H618),0))</f>
        <v>6957.1184317349771</v>
      </c>
      <c r="I618" s="68">
        <f>IF($E618="OAI",'3'!I618,IF($E618=I$4,'3'!$G618+SUM('3'!$H618:I618),IF($E618&lt;I$4,'3'!I618,0)))</f>
        <v>11546.250618273898</v>
      </c>
      <c r="J618" s="68">
        <f>IF($E618="OAI",'3'!J618,IF($E618=J$4,'3'!$G618+SUM('3'!$H618:J618),IF($E618&lt;J$4,'3'!J618,0)))</f>
        <v>165526.94376467689</v>
      </c>
      <c r="K618" s="68">
        <f>IF($E618="OAI",'3'!K618,IF($E618=K$4,'3'!$G618+SUM('3'!$H618:K618),IF($E618&lt;K$4,'3'!K618,0)))</f>
        <v>3585.7545011359548</v>
      </c>
      <c r="L618" s="68">
        <f>IF($E618="OAI",'3'!L618,IF($E618=L$4,'3'!$G618+SUM('3'!$H618:L618),IF($E618&lt;L$4,'3'!L618,0)))</f>
        <v>4920.9204619331031</v>
      </c>
      <c r="M618" s="68">
        <f>IF($E618="OAI",'3'!M618,IF($E618=M$4,'3'!$G618+SUM('3'!$H618:M618),IF($E618&lt;M$4,'3'!M618,0)))</f>
        <v>1039.9945885846312</v>
      </c>
      <c r="N618" s="68">
        <f>IF($E618="OAI",'3'!N618,IF($E618=N$4,'3'!$G618+SUM('3'!$H618:N618),IF($E618&lt;N$4,'3'!N618,0)))</f>
        <v>6282.7338382772141</v>
      </c>
      <c r="O618" s="68">
        <f>IF($E618="OAI",'3'!O618,IF($E618=O$4,'3'!$G618+SUM('3'!$H618:O618),IF($E618&lt;O$4,'3'!O618,0)))</f>
        <v>45103.545996684392</v>
      </c>
      <c r="P618" s="68">
        <f>IF($E618="OAI",'3'!P618,IF($E618=P$4,'3'!$G618+SUM('3'!$H618:P618),IF($E618&lt;P$4,'3'!P618,0)))</f>
        <v>-9782.4898619661508</v>
      </c>
      <c r="Q618" s="68">
        <f>IF($E618="OAI",'3'!Q618,IF($E618=Q$4,'3'!$G618+SUM('3'!$H618:Q618),IF($E618&lt;Q$4,'3'!Q618,0)))</f>
        <v>17469.896556138534</v>
      </c>
      <c r="R618" s="68">
        <f>IF($E618="OAI",'3'!R618,IF($E618=R$4,'3'!$G618+SUM('3'!$H618:R618),IF($E618&lt;R$4,'3'!R618,0)))</f>
        <v>3493.9793112277071</v>
      </c>
      <c r="S618" s="68">
        <f>IF($E618="OAI",'3'!S618,IF($E618=S$4,'3'!$G618+SUM('3'!$H618:S618),IF($E618&lt;S$4,'3'!S618,0)))</f>
        <v>0</v>
      </c>
      <c r="T618" s="68">
        <f>IF($E618="OAI",'3'!T618,IF($E618=T$4,'3'!$G618+SUM('3'!$H618:T618),IF($E618&lt;T$4,'3'!T618,0)))</f>
        <v>0</v>
      </c>
      <c r="U618" s="68">
        <f>IF($E618="OAI",'3'!U618,IF($E618=U$4,'3'!$G618+SUM('3'!$H618:U618),IF($E618&lt;U$4,'3'!U618,0)))</f>
        <v>0</v>
      </c>
      <c r="V618" s="68">
        <f>IF($E618="OAI",'3'!V618,IF($E618=V$4,'3'!$G618+SUM('3'!$H618:V618),IF($E618&lt;V$4,'3'!V618,0)))</f>
        <v>0</v>
      </c>
      <c r="W618" s="68">
        <f>IF($E618="OAI",'3'!W618,IF($E618=W$4,'3'!$G618+SUM('3'!$H618:W618),IF($E618&lt;W$4,'3'!W618,0)))</f>
        <v>0</v>
      </c>
      <c r="X618" s="68">
        <f>IF($E618="OAI",'3'!X618,IF($E618=X$4,'3'!$G618+SUM('3'!$H618:X618),IF($E618&lt;X$4,'3'!X618,0)))</f>
        <v>0</v>
      </c>
      <c r="Y618" s="68">
        <f>IF($E618="OAI",'3'!Y618,IF($E618=Y$4,'3'!$G618+SUM('3'!$H618:Y618),IF($E618&lt;Y$4,'3'!Y618,0)))</f>
        <v>0</v>
      </c>
      <c r="Z618" s="68">
        <f>IF($E618="OAI",'3'!Z618,IF($E618=Z$4,'3'!$G618+SUM('3'!$H618:Z618),IF($E618&lt;Z$4,'3'!Z618,0)))</f>
        <v>0</v>
      </c>
      <c r="AA618" s="68">
        <f>IF($E618="OAI",'3'!AA618,IF($E618=AA$4,'3'!$G618+SUM('3'!$H618:AA618),IF($E618&lt;AA$4,'3'!AA618,0)))</f>
        <v>0</v>
      </c>
      <c r="AB618" s="68">
        <f>IF($E618="OAI",'3'!AB618,IF($E618=AB$4,'3'!$G618+SUM('3'!$H618:AB618),IF($E618&lt;AB$4,'3'!AB618,0)))</f>
        <v>0</v>
      </c>
      <c r="AC618" s="68">
        <f>IF($E618="OAI",'3'!AC618,IF($E618=AC$4,'3'!$G618+SUM('3'!$H618:AC618),IF($E618&lt;AC$4,'3'!AC618,0)))</f>
        <v>0</v>
      </c>
      <c r="AD618" s="68">
        <f>IF($E618="OAI",'3'!AD618,IF($E618=AD$4,'3'!$G618+SUM('3'!$H618:AD618),IF($E618&lt;AD$4,'3'!AD618,0)))</f>
        <v>0</v>
      </c>
      <c r="AE618" s="68">
        <f>IF($E618="OAI",'3'!AE618,IF($E618=AE$4,'3'!$G618+SUM('3'!$H618:AE618),IF($E618&lt;AE$4,'3'!AE618,0)))</f>
        <v>0</v>
      </c>
      <c r="AF618" s="26">
        <f t="shared" si="36"/>
        <v>256144.64820670121</v>
      </c>
      <c r="AG618" s="26">
        <f t="shared" si="37"/>
        <v>0</v>
      </c>
      <c r="AH618" s="56">
        <f t="shared" si="38"/>
        <v>713</v>
      </c>
    </row>
    <row r="619" spans="1:34">
      <c r="A619" s="56">
        <f t="shared" si="39"/>
        <v>714</v>
      </c>
      <c r="B619" s="3">
        <f>'1'!B619</f>
        <v>5549227</v>
      </c>
      <c r="C619" t="str">
        <f>'1'!C619</f>
        <v>Ignacio-Sobrante Twr 29/133 Replacement</v>
      </c>
      <c r="D619" s="3">
        <f>'1'!D619</f>
        <v>70</v>
      </c>
      <c r="E619" s="13" t="str">
        <f>IF('1'!E619="OAI","OAI",EOMONTH('1'!E619,-1)+1)</f>
        <v>OAI</v>
      </c>
      <c r="F619" s="3" t="str">
        <f>'1'!F619</f>
        <v>TOHI</v>
      </c>
      <c r="G619" s="7"/>
      <c r="H619" s="68">
        <f>IF($E619="OAI",'3'!H619,IF($E619&lt;=H$4,'3'!$G619+SUM('3'!$H619:H619),0))</f>
        <v>40298.159783975883</v>
      </c>
      <c r="I619" s="68">
        <f>IF($E619="OAI",'3'!I619,IF($E619=I$4,'3'!$G619+SUM('3'!$H619:I619),IF($E619&lt;I$4,'3'!I619,0)))</f>
        <v>28303.934431611779</v>
      </c>
      <c r="J619" s="68">
        <f>IF($E619="OAI",'3'!J619,IF($E619=J$4,'3'!$G619+SUM('3'!$H619:J619),IF($E619&lt;J$4,'3'!J619,0)))</f>
        <v>115687.14575925551</v>
      </c>
      <c r="K619" s="68">
        <f>IF($E619="OAI",'3'!K619,IF($E619=K$4,'3'!$G619+SUM('3'!$H619:K619),IF($E619&lt;K$4,'3'!K619,0)))</f>
        <v>31276.984720730845</v>
      </c>
      <c r="L619" s="68">
        <f>IF($E619="OAI",'3'!L619,IF($E619=L$4,'3'!$G619+SUM('3'!$H619:L619),IF($E619&lt;L$4,'3'!L619,0)))</f>
        <v>36702.156276860325</v>
      </c>
      <c r="M619" s="68">
        <f>IF($E619="OAI",'3'!M619,IF($E619=M$4,'3'!$G619+SUM('3'!$H619:M619),IF($E619&lt;M$4,'3'!M619,0)))</f>
        <v>38072.168857988116</v>
      </c>
      <c r="N619" s="68">
        <f>IF($E619="OAI",'3'!N619,IF($E619=N$4,'3'!$G619+SUM('3'!$H619:N619),IF($E619&lt;N$4,'3'!N619,0)))</f>
        <v>25873.801941066682</v>
      </c>
      <c r="O619" s="68">
        <f>IF($E619="OAI",'3'!O619,IF($E619=O$4,'3'!$G619+SUM('3'!$H619:O619),IF($E619&lt;O$4,'3'!O619,0)))</f>
        <v>139958.18951067582</v>
      </c>
      <c r="P619" s="68">
        <f>IF($E619="OAI",'3'!P619,IF($E619=P$4,'3'!$G619+SUM('3'!$H619:P619),IF($E619&lt;P$4,'3'!P619,0)))</f>
        <v>60251.483661753431</v>
      </c>
      <c r="Q619" s="68">
        <f>IF($E619="OAI",'3'!Q619,IF($E619=Q$4,'3'!$G619+SUM('3'!$H619:Q619),IF($E619&lt;Q$4,'3'!Q619,0)))</f>
        <v>192363.96592226284</v>
      </c>
      <c r="R619" s="68">
        <f>IF($E619="OAI",'3'!R619,IF($E619=R$4,'3'!$G619+SUM('3'!$H619:R619),IF($E619&lt;R$4,'3'!R619,0)))</f>
        <v>790947.84288271202</v>
      </c>
      <c r="S619" s="68">
        <f>IF($E619="OAI",'3'!S619,IF($E619=S$4,'3'!$G619+SUM('3'!$H619:S619),IF($E619&lt;S$4,'3'!S619,0)))</f>
        <v>14460.322536619437</v>
      </c>
      <c r="T619" s="68">
        <f>IF($E619="OAI",'3'!T619,IF($E619=T$4,'3'!$G619+SUM('3'!$H619:T619),IF($E619&lt;T$4,'3'!T619,0)))</f>
        <v>4492.7915303306672</v>
      </c>
      <c r="U619" s="68">
        <f>IF($E619="OAI",'3'!U619,IF($E619=U$4,'3'!$G619+SUM('3'!$H619:U619),IF($E619&lt;U$4,'3'!U619,0)))</f>
        <v>4492.7915303306672</v>
      </c>
      <c r="V619" s="68">
        <f>IF($E619="OAI",'3'!V619,IF($E619=V$4,'3'!$G619+SUM('3'!$H619:V619),IF($E619&lt;V$4,'3'!V619,0)))</f>
        <v>4492.7915303306672</v>
      </c>
      <c r="W619" s="68">
        <f>IF($E619="OAI",'3'!W619,IF($E619=W$4,'3'!$G619+SUM('3'!$H619:W619),IF($E619&lt;W$4,'3'!W619,0)))</f>
        <v>4492.7915303306672</v>
      </c>
      <c r="X619" s="68">
        <f>IF($E619="OAI",'3'!X619,IF($E619=X$4,'3'!$G619+SUM('3'!$H619:X619),IF($E619&lt;X$4,'3'!X619,0)))</f>
        <v>0</v>
      </c>
      <c r="Y619" s="68">
        <f>IF($E619="OAI",'3'!Y619,IF($E619=Y$4,'3'!$G619+SUM('3'!$H619:Y619),IF($E619&lt;Y$4,'3'!Y619,0)))</f>
        <v>0</v>
      </c>
      <c r="Z619" s="68">
        <f>IF($E619="OAI",'3'!Z619,IF($E619=Z$4,'3'!$G619+SUM('3'!$H619:Z619),IF($E619&lt;Z$4,'3'!Z619,0)))</f>
        <v>0</v>
      </c>
      <c r="AA619" s="68">
        <f>IF($E619="OAI",'3'!AA619,IF($E619=AA$4,'3'!$G619+SUM('3'!$H619:AA619),IF($E619&lt;AA$4,'3'!AA619,0)))</f>
        <v>0</v>
      </c>
      <c r="AB619" s="68">
        <f>IF($E619="OAI",'3'!AB619,IF($E619=AB$4,'3'!$G619+SUM('3'!$H619:AB619),IF($E619&lt;AB$4,'3'!AB619,0)))</f>
        <v>0</v>
      </c>
      <c r="AC619" s="68">
        <f>IF($E619="OAI",'3'!AC619,IF($E619=AC$4,'3'!$G619+SUM('3'!$H619:AC619),IF($E619&lt;AC$4,'3'!AC619,0)))</f>
        <v>0</v>
      </c>
      <c r="AD619" s="68">
        <f>IF($E619="OAI",'3'!AD619,IF($E619=AD$4,'3'!$G619+SUM('3'!$H619:AD619),IF($E619&lt;AD$4,'3'!AD619,0)))</f>
        <v>0</v>
      </c>
      <c r="AE619" s="68">
        <f>IF($E619="OAI",'3'!AE619,IF($E619=AE$4,'3'!$G619+SUM('3'!$H619:AE619),IF($E619&lt;AE$4,'3'!AE619,0)))</f>
        <v>0</v>
      </c>
      <c r="AF619" s="26">
        <f t="shared" si="36"/>
        <v>1514196.1562855127</v>
      </c>
      <c r="AG619" s="26">
        <f t="shared" si="37"/>
        <v>17971.166121322669</v>
      </c>
      <c r="AH619" s="56">
        <f t="shared" si="38"/>
        <v>714</v>
      </c>
    </row>
    <row r="620" spans="1:34">
      <c r="A620" s="56">
        <f t="shared" si="39"/>
        <v>715</v>
      </c>
      <c r="B620" s="3">
        <f>'1'!B620</f>
        <v>5549361</v>
      </c>
      <c r="C620" t="str">
        <f>'1'!C620</f>
        <v>Kearney-Biola Pole Replacement</v>
      </c>
      <c r="D620" s="3">
        <f>'1'!D620</f>
        <v>70</v>
      </c>
      <c r="E620" s="13" t="str">
        <f>IF('1'!E620="OAI","OAI",EOMONTH('1'!E620,-1)+1)</f>
        <v>OAI</v>
      </c>
      <c r="F620" s="3" t="str">
        <f>'1'!F620</f>
        <v>TOLO</v>
      </c>
      <c r="G620" s="7"/>
      <c r="H620" s="68">
        <f>IF($E620="OAI",'3'!H620,IF($E620&lt;=H$4,'3'!$G620+SUM('3'!$H620:H620),0))</f>
        <v>36517.580996445868</v>
      </c>
      <c r="I620" s="68">
        <f>IF($E620="OAI",'3'!I620,IF($E620=I$4,'3'!$G620+SUM('3'!$H620:I620),IF($E620&lt;I$4,'3'!I620,0)))</f>
        <v>27523.053348747791</v>
      </c>
      <c r="J620" s="68">
        <f>IF($E620="OAI",'3'!J620,IF($E620=J$4,'3'!$G620+SUM('3'!$H620:J620),IF($E620&lt;J$4,'3'!J620,0)))</f>
        <v>114475.71325246662</v>
      </c>
      <c r="K620" s="68">
        <f>IF($E620="OAI",'3'!K620,IF($E620=K$4,'3'!$G620+SUM('3'!$H620:K620),IF($E620&lt;K$4,'3'!K620,0)))</f>
        <v>20641.870734043499</v>
      </c>
      <c r="L620" s="68">
        <f>IF($E620="OAI",'3'!L620,IF($E620=L$4,'3'!$G620+SUM('3'!$H620:L620),IF($E620&lt;L$4,'3'!L620,0)))</f>
        <v>25927.376290505508</v>
      </c>
      <c r="M620" s="68">
        <f>IF($E620="OAI",'3'!M620,IF($E620=M$4,'3'!$G620+SUM('3'!$H620:M620),IF($E620&lt;M$4,'3'!M620,0)))</f>
        <v>51303.262886526834</v>
      </c>
      <c r="N620" s="68">
        <f>IF($E620="OAI",'3'!N620,IF($E620=N$4,'3'!$G620+SUM('3'!$H620:N620),IF($E620&lt;N$4,'3'!N620,0)))</f>
        <v>68670.017173397922</v>
      </c>
      <c r="O620" s="68">
        <f>IF($E620="OAI",'3'!O620,IF($E620=O$4,'3'!$G620+SUM('3'!$H620:O620),IF($E620&lt;O$4,'3'!O620,0)))</f>
        <v>13447.813918616464</v>
      </c>
      <c r="P620" s="68">
        <f>IF($E620="OAI",'3'!P620,IF($E620=P$4,'3'!$G620+SUM('3'!$H620:P620),IF($E620&lt;P$4,'3'!P620,0)))</f>
        <v>89226.262121120933</v>
      </c>
      <c r="Q620" s="68">
        <f>IF($E620="OAI",'3'!Q620,IF($E620=Q$4,'3'!$G620+SUM('3'!$H620:Q620),IF($E620&lt;Q$4,'3'!Q620,0)))</f>
        <v>224707.59264712528</v>
      </c>
      <c r="R620" s="68">
        <f>IF($E620="OAI",'3'!R620,IF($E620=R$4,'3'!$G620+SUM('3'!$H620:R620),IF($E620&lt;R$4,'3'!R620,0)))</f>
        <v>152401.69401607302</v>
      </c>
      <c r="S620" s="68">
        <f>IF($E620="OAI",'3'!S620,IF($E620=S$4,'3'!$G620+SUM('3'!$H620:S620),IF($E620&lt;S$4,'3'!S620,0)))</f>
        <v>5812.6771549400464</v>
      </c>
      <c r="T620" s="68">
        <f>IF($E620="OAI",'3'!T620,IF($E620=T$4,'3'!$G620+SUM('3'!$H620:T620),IF($E620&lt;T$4,'3'!T620,0)))</f>
        <v>0</v>
      </c>
      <c r="U620" s="68">
        <f>IF($E620="OAI",'3'!U620,IF($E620=U$4,'3'!$G620+SUM('3'!$H620:U620),IF($E620&lt;U$4,'3'!U620,0)))</f>
        <v>0</v>
      </c>
      <c r="V620" s="68">
        <f>IF($E620="OAI",'3'!V620,IF($E620=V$4,'3'!$G620+SUM('3'!$H620:V620),IF($E620&lt;V$4,'3'!V620,0)))</f>
        <v>0</v>
      </c>
      <c r="W620" s="68">
        <f>IF($E620="OAI",'3'!W620,IF($E620=W$4,'3'!$G620+SUM('3'!$H620:W620),IF($E620&lt;W$4,'3'!W620,0)))</f>
        <v>0</v>
      </c>
      <c r="X620" s="68">
        <f>IF($E620="OAI",'3'!X620,IF($E620=X$4,'3'!$G620+SUM('3'!$H620:X620),IF($E620&lt;X$4,'3'!X620,0)))</f>
        <v>0</v>
      </c>
      <c r="Y620" s="68">
        <f>IF($E620="OAI",'3'!Y620,IF($E620=Y$4,'3'!$G620+SUM('3'!$H620:Y620),IF($E620&lt;Y$4,'3'!Y620,0)))</f>
        <v>0</v>
      </c>
      <c r="Z620" s="68">
        <f>IF($E620="OAI",'3'!Z620,IF($E620=Z$4,'3'!$G620+SUM('3'!$H620:Z620),IF($E620&lt;Z$4,'3'!Z620,0)))</f>
        <v>0</v>
      </c>
      <c r="AA620" s="68">
        <f>IF($E620="OAI",'3'!AA620,IF($E620=AA$4,'3'!$G620+SUM('3'!$H620:AA620),IF($E620&lt;AA$4,'3'!AA620,0)))</f>
        <v>0</v>
      </c>
      <c r="AB620" s="68">
        <f>IF($E620="OAI",'3'!AB620,IF($E620=AB$4,'3'!$G620+SUM('3'!$H620:AB620),IF($E620&lt;AB$4,'3'!AB620,0)))</f>
        <v>0</v>
      </c>
      <c r="AC620" s="68">
        <f>IF($E620="OAI",'3'!AC620,IF($E620=AC$4,'3'!$G620+SUM('3'!$H620:AC620),IF($E620&lt;AC$4,'3'!AC620,0)))</f>
        <v>0</v>
      </c>
      <c r="AD620" s="68">
        <f>IF($E620="OAI",'3'!AD620,IF($E620=AD$4,'3'!$G620+SUM('3'!$H620:AD620),IF($E620&lt;AD$4,'3'!AD620,0)))</f>
        <v>0</v>
      </c>
      <c r="AE620" s="68">
        <f>IF($E620="OAI",'3'!AE620,IF($E620=AE$4,'3'!$G620+SUM('3'!$H620:AE620),IF($E620&lt;AE$4,'3'!AE620,0)))</f>
        <v>0</v>
      </c>
      <c r="AF620" s="26">
        <f t="shared" si="36"/>
        <v>830654.91454000981</v>
      </c>
      <c r="AG620" s="26">
        <f t="shared" si="37"/>
        <v>0</v>
      </c>
      <c r="AH620" s="56">
        <f t="shared" si="38"/>
        <v>715</v>
      </c>
    </row>
    <row r="621" spans="1:34">
      <c r="A621" s="56">
        <f t="shared" si="39"/>
        <v>716</v>
      </c>
      <c r="B621" s="3">
        <f>'1'!B621</f>
        <v>5550039</v>
      </c>
      <c r="C621" t="str">
        <f>'1'!C621</f>
        <v>Vaca-Vacaville -Jameson 115kV TWR 24/171</v>
      </c>
      <c r="D621" s="3">
        <f>'1'!D621</f>
        <v>70</v>
      </c>
      <c r="E621" s="13" t="str">
        <f>IF('1'!E621="OAI","OAI",EOMONTH('1'!E621,-1)+1)</f>
        <v>OAI</v>
      </c>
      <c r="F621" s="3" t="str">
        <f>'1'!F621</f>
        <v>TOLO</v>
      </c>
      <c r="G621" s="7"/>
      <c r="H621" s="68">
        <f>IF($E621="OAI",'3'!H621,IF($E621&lt;=H$4,'3'!$G621+SUM('3'!$H621:H621),0))</f>
        <v>46064.250548099561</v>
      </c>
      <c r="I621" s="68">
        <f>IF($E621="OAI",'3'!I621,IF($E621=I$4,'3'!$G621+SUM('3'!$H621:I621),IF($E621&lt;I$4,'3'!I621,0)))</f>
        <v>108957.0893963595</v>
      </c>
      <c r="J621" s="68">
        <f>IF($E621="OAI",'3'!J621,IF($E621=J$4,'3'!$G621+SUM('3'!$H621:J621),IF($E621&lt;J$4,'3'!J621,0)))</f>
        <v>53317.099388736853</v>
      </c>
      <c r="K621" s="68">
        <f>IF($E621="OAI",'3'!K621,IF($E621=K$4,'3'!$G621+SUM('3'!$H621:K621),IF($E621&lt;K$4,'3'!K621,0)))</f>
        <v>21166.433494635818</v>
      </c>
      <c r="L621" s="68">
        <f>IF($E621="OAI",'3'!L621,IF($E621=L$4,'3'!$G621+SUM('3'!$H621:L621),IF($E621&lt;L$4,'3'!L621,0)))</f>
        <v>4119.8208854548147</v>
      </c>
      <c r="M621" s="68">
        <f>IF($E621="OAI",'3'!M621,IF($E621=M$4,'3'!$G621+SUM('3'!$H621:M621),IF($E621&lt;M$4,'3'!M621,0)))</f>
        <v>145691.94931957292</v>
      </c>
      <c r="N621" s="68">
        <f>IF($E621="OAI",'3'!N621,IF($E621=N$4,'3'!$G621+SUM('3'!$H621:N621),IF($E621&lt;N$4,'3'!N621,0)))</f>
        <v>156330.69704474392</v>
      </c>
      <c r="O621" s="68">
        <f>IF($E621="OAI",'3'!O621,IF($E621=O$4,'3'!$G621+SUM('3'!$H621:O621),IF($E621&lt;O$4,'3'!O621,0)))</f>
        <v>40938.815830482592</v>
      </c>
      <c r="P621" s="68">
        <f>IF($E621="OAI",'3'!P621,IF($E621=P$4,'3'!$G621+SUM('3'!$H621:P621),IF($E621&lt;P$4,'3'!P621,0)))</f>
        <v>97441.399450461162</v>
      </c>
      <c r="Q621" s="68">
        <f>IF($E621="OAI",'3'!Q621,IF($E621=Q$4,'3'!$G621+SUM('3'!$H621:Q621),IF($E621&lt;Q$4,'3'!Q621,0)))</f>
        <v>6149.4035877607648</v>
      </c>
      <c r="R621" s="68">
        <f>IF($E621="OAI",'3'!R621,IF($E621=R$4,'3'!$G621+SUM('3'!$H621:R621),IF($E621&lt;R$4,'3'!R621,0)))</f>
        <v>0</v>
      </c>
      <c r="S621" s="68">
        <f>IF($E621="OAI",'3'!S621,IF($E621=S$4,'3'!$G621+SUM('3'!$H621:S621),IF($E621&lt;S$4,'3'!S621,0)))</f>
        <v>0</v>
      </c>
      <c r="T621" s="68">
        <f>IF($E621="OAI",'3'!T621,IF($E621=T$4,'3'!$G621+SUM('3'!$H621:T621),IF($E621&lt;T$4,'3'!T621,0)))</f>
        <v>0</v>
      </c>
      <c r="U621" s="68">
        <f>IF($E621="OAI",'3'!U621,IF($E621=U$4,'3'!$G621+SUM('3'!$H621:U621),IF($E621&lt;U$4,'3'!U621,0)))</f>
        <v>0</v>
      </c>
      <c r="V621" s="68">
        <f>IF($E621="OAI",'3'!V621,IF($E621=V$4,'3'!$G621+SUM('3'!$H621:V621),IF($E621&lt;V$4,'3'!V621,0)))</f>
        <v>0</v>
      </c>
      <c r="W621" s="68">
        <f>IF($E621="OAI",'3'!W621,IF($E621=W$4,'3'!$G621+SUM('3'!$H621:W621),IF($E621&lt;W$4,'3'!W621,0)))</f>
        <v>0</v>
      </c>
      <c r="X621" s="68">
        <f>IF($E621="OAI",'3'!X621,IF($E621=X$4,'3'!$G621+SUM('3'!$H621:X621),IF($E621&lt;X$4,'3'!X621,0)))</f>
        <v>0</v>
      </c>
      <c r="Y621" s="68">
        <f>IF($E621="OAI",'3'!Y621,IF($E621=Y$4,'3'!$G621+SUM('3'!$H621:Y621),IF($E621&lt;Y$4,'3'!Y621,0)))</f>
        <v>0</v>
      </c>
      <c r="Z621" s="68">
        <f>IF($E621="OAI",'3'!Z621,IF($E621=Z$4,'3'!$G621+SUM('3'!$H621:Z621),IF($E621&lt;Z$4,'3'!Z621,0)))</f>
        <v>0</v>
      </c>
      <c r="AA621" s="68">
        <f>IF($E621="OAI",'3'!AA621,IF($E621=AA$4,'3'!$G621+SUM('3'!$H621:AA621),IF($E621&lt;AA$4,'3'!AA621,0)))</f>
        <v>0</v>
      </c>
      <c r="AB621" s="68">
        <f>IF($E621="OAI",'3'!AB621,IF($E621=AB$4,'3'!$G621+SUM('3'!$H621:AB621),IF($E621&lt;AB$4,'3'!AB621,0)))</f>
        <v>0</v>
      </c>
      <c r="AC621" s="68">
        <f>IF($E621="OAI",'3'!AC621,IF($E621=AC$4,'3'!$G621+SUM('3'!$H621:AC621),IF($E621&lt;AC$4,'3'!AC621,0)))</f>
        <v>0</v>
      </c>
      <c r="AD621" s="68">
        <f>IF($E621="OAI",'3'!AD621,IF($E621=AD$4,'3'!$G621+SUM('3'!$H621:AD621),IF($E621&lt;AD$4,'3'!AD621,0)))</f>
        <v>0</v>
      </c>
      <c r="AE621" s="68">
        <f>IF($E621="OAI",'3'!AE621,IF($E621=AE$4,'3'!$G621+SUM('3'!$H621:AE621),IF($E621&lt;AE$4,'3'!AE621,0)))</f>
        <v>0</v>
      </c>
      <c r="AF621" s="26">
        <f t="shared" si="36"/>
        <v>680176.958946308</v>
      </c>
      <c r="AG621" s="26">
        <f t="shared" si="37"/>
        <v>0</v>
      </c>
      <c r="AH621" s="56">
        <f t="shared" si="38"/>
        <v>716</v>
      </c>
    </row>
    <row r="622" spans="1:34">
      <c r="A622" s="56">
        <f t="shared" si="39"/>
        <v>717</v>
      </c>
      <c r="B622" s="3">
        <f>'1'!B622</f>
        <v>5550450</v>
      </c>
      <c r="C622" t="str">
        <f>'1'!C622</f>
        <v>DUMBARTON-NEWARK 115KV TWR 6/48 TRP</v>
      </c>
      <c r="D622" s="3">
        <f>'1'!D622</f>
        <v>70</v>
      </c>
      <c r="E622" s="13" t="str">
        <f>IF('1'!E622="OAI","OAI",EOMONTH('1'!E622,-1)+1)</f>
        <v>OAI</v>
      </c>
      <c r="F622" s="3" t="str">
        <f>'1'!F622</f>
        <v>TOLO</v>
      </c>
      <c r="G622" s="7"/>
      <c r="H622" s="68">
        <f>IF($E622="OAI",'3'!H622,IF($E622&lt;=H$4,'3'!$G622+SUM('3'!$H622:H622),0))</f>
        <v>41875.481804236522</v>
      </c>
      <c r="I622" s="68">
        <f>IF($E622="OAI",'3'!I622,IF($E622=I$4,'3'!$G622+SUM('3'!$H622:I622),IF($E622&lt;I$4,'3'!I622,0)))</f>
        <v>27621.071115025432</v>
      </c>
      <c r="J622" s="68">
        <f>IF($E622="OAI",'3'!J622,IF($E622=J$4,'3'!$G622+SUM('3'!$H622:J622),IF($E622&lt;J$4,'3'!J622,0)))</f>
        <v>74204.480402382615</v>
      </c>
      <c r="K622" s="68">
        <f>IF($E622="OAI",'3'!K622,IF($E622=K$4,'3'!$G622+SUM('3'!$H622:K622),IF($E622&lt;K$4,'3'!K622,0)))</f>
        <v>30118.474353909369</v>
      </c>
      <c r="L622" s="68">
        <f>IF($E622="OAI",'3'!L622,IF($E622=L$4,'3'!$G622+SUM('3'!$H622:L622),IF($E622&lt;L$4,'3'!L622,0)))</f>
        <v>42489.863126322794</v>
      </c>
      <c r="M622" s="68">
        <f>IF($E622="OAI",'3'!M622,IF($E622=M$4,'3'!$G622+SUM('3'!$H622:M622),IF($E622&lt;M$4,'3'!M622,0)))</f>
        <v>64602.373045657449</v>
      </c>
      <c r="N622" s="68">
        <f>IF($E622="OAI",'3'!N622,IF($E622=N$4,'3'!$G622+SUM('3'!$H622:N622),IF($E622&lt;N$4,'3'!N622,0)))</f>
        <v>56211.045986249723</v>
      </c>
      <c r="O622" s="68">
        <f>IF($E622="OAI",'3'!O622,IF($E622=O$4,'3'!$G622+SUM('3'!$H622:O622),IF($E622&lt;O$4,'3'!O622,0)))</f>
        <v>33594.564491063582</v>
      </c>
      <c r="P622" s="68">
        <f>IF($E622="OAI",'3'!P622,IF($E622=P$4,'3'!$G622+SUM('3'!$H622:P622),IF($E622&lt;P$4,'3'!P622,0)))</f>
        <v>42533.747506471816</v>
      </c>
      <c r="Q622" s="68">
        <f>IF($E622="OAI",'3'!Q622,IF($E622=Q$4,'3'!$G622+SUM('3'!$H622:Q622),IF($E622&lt;Q$4,'3'!Q622,0)))</f>
        <v>527401.73524866928</v>
      </c>
      <c r="R622" s="68">
        <f>IF($E622="OAI",'3'!R622,IF($E622=R$4,'3'!$G622+SUM('3'!$H622:R622),IF($E622&lt;R$4,'3'!R622,0)))</f>
        <v>10243.415612703309</v>
      </c>
      <c r="S622" s="68">
        <f>IF($E622="OAI",'3'!S622,IF($E622=S$4,'3'!$G622+SUM('3'!$H622:S622),IF($E622&lt;S$4,'3'!S622,0)))</f>
        <v>6522.0947142917194</v>
      </c>
      <c r="T622" s="68">
        <f>IF($E622="OAI",'3'!T622,IF($E622=T$4,'3'!$G622+SUM('3'!$H622:T622),IF($E622&lt;T$4,'3'!T622,0)))</f>
        <v>0</v>
      </c>
      <c r="U622" s="68">
        <f>IF($E622="OAI",'3'!U622,IF($E622=U$4,'3'!$G622+SUM('3'!$H622:U622),IF($E622&lt;U$4,'3'!U622,0)))</f>
        <v>0</v>
      </c>
      <c r="V622" s="68">
        <f>IF($E622="OAI",'3'!V622,IF($E622=V$4,'3'!$G622+SUM('3'!$H622:V622),IF($E622&lt;V$4,'3'!V622,0)))</f>
        <v>0</v>
      </c>
      <c r="W622" s="68">
        <f>IF($E622="OAI",'3'!W622,IF($E622=W$4,'3'!$G622+SUM('3'!$H622:W622),IF($E622&lt;W$4,'3'!W622,0)))</f>
        <v>0</v>
      </c>
      <c r="X622" s="68">
        <f>IF($E622="OAI",'3'!X622,IF($E622=X$4,'3'!$G622+SUM('3'!$H622:X622),IF($E622&lt;X$4,'3'!X622,0)))</f>
        <v>0</v>
      </c>
      <c r="Y622" s="68">
        <f>IF($E622="OAI",'3'!Y622,IF($E622=Y$4,'3'!$G622+SUM('3'!$H622:Y622),IF($E622&lt;Y$4,'3'!Y622,0)))</f>
        <v>0</v>
      </c>
      <c r="Z622" s="68">
        <f>IF($E622="OAI",'3'!Z622,IF($E622=Z$4,'3'!$G622+SUM('3'!$H622:Z622),IF($E622&lt;Z$4,'3'!Z622,0)))</f>
        <v>0</v>
      </c>
      <c r="AA622" s="68">
        <f>IF($E622="OAI",'3'!AA622,IF($E622=AA$4,'3'!$G622+SUM('3'!$H622:AA622),IF($E622&lt;AA$4,'3'!AA622,0)))</f>
        <v>0</v>
      </c>
      <c r="AB622" s="68">
        <f>IF($E622="OAI",'3'!AB622,IF($E622=AB$4,'3'!$G622+SUM('3'!$H622:AB622),IF($E622&lt;AB$4,'3'!AB622,0)))</f>
        <v>0</v>
      </c>
      <c r="AC622" s="68">
        <f>IF($E622="OAI",'3'!AC622,IF($E622=AC$4,'3'!$G622+SUM('3'!$H622:AC622),IF($E622&lt;AC$4,'3'!AC622,0)))</f>
        <v>0</v>
      </c>
      <c r="AD622" s="68">
        <f>IF($E622="OAI",'3'!AD622,IF($E622=AD$4,'3'!$G622+SUM('3'!$H622:AD622),IF($E622&lt;AD$4,'3'!AD622,0)))</f>
        <v>0</v>
      </c>
      <c r="AE622" s="68">
        <f>IF($E622="OAI",'3'!AE622,IF($E622=AE$4,'3'!$G622+SUM('3'!$H622:AE622),IF($E622&lt;AE$4,'3'!AE622,0)))</f>
        <v>0</v>
      </c>
      <c r="AF622" s="26">
        <f t="shared" si="36"/>
        <v>957418.34740698372</v>
      </c>
      <c r="AG622" s="26">
        <f t="shared" si="37"/>
        <v>0</v>
      </c>
      <c r="AH622" s="56">
        <f t="shared" si="38"/>
        <v>717</v>
      </c>
    </row>
    <row r="623" spans="1:34">
      <c r="A623" s="56">
        <f t="shared" si="39"/>
        <v>718</v>
      </c>
      <c r="B623" s="3">
        <f>'1'!B623</f>
        <v>5551123</v>
      </c>
      <c r="C623" t="str">
        <f>'1'!C623</f>
        <v>MARTIN-DALY CITY #1 115KV 3/20 TRP</v>
      </c>
      <c r="D623" s="3">
        <f>'1'!D623</f>
        <v>70</v>
      </c>
      <c r="E623" s="13" t="str">
        <f>IF('1'!E623="OAI","OAI",EOMONTH('1'!E623,-1)+1)</f>
        <v>OAI</v>
      </c>
      <c r="F623" s="3" t="str">
        <f>'1'!F623</f>
        <v>TOLO</v>
      </c>
      <c r="G623" s="7"/>
      <c r="H623" s="68">
        <f>IF($E623="OAI",'3'!H623,IF($E623&lt;=H$4,'3'!$G623+SUM('3'!$H623:H623),0))</f>
        <v>43395.688909356286</v>
      </c>
      <c r="I623" s="68">
        <f>IF($E623="OAI",'3'!I623,IF($E623=I$4,'3'!$G623+SUM('3'!$H623:I623),IF($E623&lt;I$4,'3'!I623,0)))</f>
        <v>55302.70453811215</v>
      </c>
      <c r="J623" s="68">
        <f>IF($E623="OAI",'3'!J623,IF($E623=J$4,'3'!$G623+SUM('3'!$H623:J623),IF($E623&lt;J$4,'3'!J623,0)))</f>
        <v>36408.009805245769</v>
      </c>
      <c r="K623" s="68">
        <f>IF($E623="OAI",'3'!K623,IF($E623=K$4,'3'!$G623+SUM('3'!$H623:K623),IF($E623&lt;K$4,'3'!K623,0)))</f>
        <v>77697.248467449099</v>
      </c>
      <c r="L623" s="68">
        <f>IF($E623="OAI",'3'!L623,IF($E623=L$4,'3'!$G623+SUM('3'!$H623:L623),IF($E623&lt;L$4,'3'!L623,0)))</f>
        <v>617847.25639023632</v>
      </c>
      <c r="M623" s="68">
        <f>IF($E623="OAI",'3'!M623,IF($E623=M$4,'3'!$G623+SUM('3'!$H623:M623),IF($E623&lt;M$4,'3'!M623,0)))</f>
        <v>51104.711688867465</v>
      </c>
      <c r="N623" s="68">
        <f>IF($E623="OAI",'3'!N623,IF($E623=N$4,'3'!$G623+SUM('3'!$H623:N623),IF($E623&lt;N$4,'3'!N623,0)))</f>
        <v>102898.34292512739</v>
      </c>
      <c r="O623" s="68">
        <f>IF($E623="OAI",'3'!O623,IF($E623=O$4,'3'!$G623+SUM('3'!$H623:O623),IF($E623&lt;O$4,'3'!O623,0)))</f>
        <v>-205922.7486238039</v>
      </c>
      <c r="P623" s="68">
        <f>IF($E623="OAI",'3'!P623,IF($E623=P$4,'3'!$G623+SUM('3'!$H623:P623),IF($E623&lt;P$4,'3'!P623,0)))</f>
        <v>236121.81743382558</v>
      </c>
      <c r="Q623" s="68">
        <f>IF($E623="OAI",'3'!Q623,IF($E623=Q$4,'3'!$G623+SUM('3'!$H623:Q623),IF($E623&lt;Q$4,'3'!Q623,0)))</f>
        <v>0</v>
      </c>
      <c r="R623" s="68">
        <f>IF($E623="OAI",'3'!R623,IF($E623=R$4,'3'!$G623+SUM('3'!$H623:R623),IF($E623&lt;R$4,'3'!R623,0)))</f>
        <v>0</v>
      </c>
      <c r="S623" s="68">
        <f>IF($E623="OAI",'3'!S623,IF($E623=S$4,'3'!$G623+SUM('3'!$H623:S623),IF($E623&lt;S$4,'3'!S623,0)))</f>
        <v>0</v>
      </c>
      <c r="T623" s="68">
        <f>IF($E623="OAI",'3'!T623,IF($E623=T$4,'3'!$G623+SUM('3'!$H623:T623),IF($E623&lt;T$4,'3'!T623,0)))</f>
        <v>0</v>
      </c>
      <c r="U623" s="68">
        <f>IF($E623="OAI",'3'!U623,IF($E623=U$4,'3'!$G623+SUM('3'!$H623:U623),IF($E623&lt;U$4,'3'!U623,0)))</f>
        <v>0</v>
      </c>
      <c r="V623" s="68">
        <f>IF($E623="OAI",'3'!V623,IF($E623=V$4,'3'!$G623+SUM('3'!$H623:V623),IF($E623&lt;V$4,'3'!V623,0)))</f>
        <v>0</v>
      </c>
      <c r="W623" s="68">
        <f>IF($E623="OAI",'3'!W623,IF($E623=W$4,'3'!$G623+SUM('3'!$H623:W623),IF($E623&lt;W$4,'3'!W623,0)))</f>
        <v>0</v>
      </c>
      <c r="X623" s="68">
        <f>IF($E623="OAI",'3'!X623,IF($E623=X$4,'3'!$G623+SUM('3'!$H623:X623),IF($E623&lt;X$4,'3'!X623,0)))</f>
        <v>0</v>
      </c>
      <c r="Y623" s="68">
        <f>IF($E623="OAI",'3'!Y623,IF($E623=Y$4,'3'!$G623+SUM('3'!$H623:Y623),IF($E623&lt;Y$4,'3'!Y623,0)))</f>
        <v>0</v>
      </c>
      <c r="Z623" s="68">
        <f>IF($E623="OAI",'3'!Z623,IF($E623=Z$4,'3'!$G623+SUM('3'!$H623:Z623),IF($E623&lt;Z$4,'3'!Z623,0)))</f>
        <v>0</v>
      </c>
      <c r="AA623" s="68">
        <f>IF($E623="OAI",'3'!AA623,IF($E623=AA$4,'3'!$G623+SUM('3'!$H623:AA623),IF($E623&lt;AA$4,'3'!AA623,0)))</f>
        <v>0</v>
      </c>
      <c r="AB623" s="68">
        <f>IF($E623="OAI",'3'!AB623,IF($E623=AB$4,'3'!$G623+SUM('3'!$H623:AB623),IF($E623&lt;AB$4,'3'!AB623,0)))</f>
        <v>0</v>
      </c>
      <c r="AC623" s="68">
        <f>IF($E623="OAI",'3'!AC623,IF($E623=AC$4,'3'!$G623+SUM('3'!$H623:AC623),IF($E623&lt;AC$4,'3'!AC623,0)))</f>
        <v>0</v>
      </c>
      <c r="AD623" s="68">
        <f>IF($E623="OAI",'3'!AD623,IF($E623=AD$4,'3'!$G623+SUM('3'!$H623:AD623),IF($E623&lt;AD$4,'3'!AD623,0)))</f>
        <v>0</v>
      </c>
      <c r="AE623" s="68">
        <f>IF($E623="OAI",'3'!AE623,IF($E623=AE$4,'3'!$G623+SUM('3'!$H623:AE623),IF($E623&lt;AE$4,'3'!AE623,0)))</f>
        <v>0</v>
      </c>
      <c r="AF623" s="26">
        <f t="shared" si="36"/>
        <v>1014853.031534416</v>
      </c>
      <c r="AG623" s="26">
        <f t="shared" si="37"/>
        <v>0</v>
      </c>
      <c r="AH623" s="56">
        <f t="shared" si="38"/>
        <v>718</v>
      </c>
    </row>
    <row r="624" spans="1:34">
      <c r="A624" s="56">
        <f t="shared" si="39"/>
        <v>719</v>
      </c>
      <c r="B624" s="3">
        <f>'1'!B624</f>
        <v>5552101</v>
      </c>
      <c r="C624" t="str">
        <f>'1'!C624</f>
        <v>Castro Valley-Newark 3/22 Retain Wall</v>
      </c>
      <c r="D624" s="3">
        <f>'1'!D624</f>
        <v>70</v>
      </c>
      <c r="E624" s="13" t="str">
        <f>IF('1'!E624="OAI","OAI",EOMONTH('1'!E624,-1)+1)</f>
        <v>OAI</v>
      </c>
      <c r="F624" s="3" t="str">
        <f>'1'!F624</f>
        <v>TOHI</v>
      </c>
      <c r="G624" s="7"/>
      <c r="H624" s="68">
        <f>IF($E624="OAI",'3'!H624,IF($E624&lt;=H$4,'3'!$G624+SUM('3'!$H624:H624),0))</f>
        <v>0</v>
      </c>
      <c r="I624" s="68">
        <f>IF($E624="OAI",'3'!I624,IF($E624=I$4,'3'!$G624+SUM('3'!$H624:I624),IF($E624&lt;I$4,'3'!I624,0)))</f>
        <v>6226.830169297571</v>
      </c>
      <c r="J624" s="68">
        <f>IF($E624="OAI",'3'!J624,IF($E624=J$4,'3'!$G624+SUM('3'!$H624:J624),IF($E624&lt;J$4,'3'!J624,0)))</f>
        <v>9471.8518080026006</v>
      </c>
      <c r="K624" s="68">
        <f>IF($E624="OAI",'3'!K624,IF($E624=K$4,'3'!$G624+SUM('3'!$H624:K624),IF($E624&lt;K$4,'3'!K624,0)))</f>
        <v>8754.0486983039791</v>
      </c>
      <c r="L624" s="68">
        <f>IF($E624="OAI",'3'!L624,IF($E624=L$4,'3'!$G624+SUM('3'!$H624:L624),IF($E624&lt;L$4,'3'!L624,0)))</f>
        <v>3515.0363598767062</v>
      </c>
      <c r="M624" s="68">
        <f>IF($E624="OAI",'3'!M624,IF($E624=M$4,'3'!$G624+SUM('3'!$H624:M624),IF($E624&lt;M$4,'3'!M624,0)))</f>
        <v>24117.308661726289</v>
      </c>
      <c r="N624" s="68">
        <f>IF($E624="OAI",'3'!N624,IF($E624=N$4,'3'!$G624+SUM('3'!$H624:N624),IF($E624&lt;N$4,'3'!N624,0)))</f>
        <v>5355.6646610314629</v>
      </c>
      <c r="O624" s="68">
        <f>IF($E624="OAI",'3'!O624,IF($E624=O$4,'3'!$G624+SUM('3'!$H624:O624),IF($E624&lt;O$4,'3'!O624,0)))</f>
        <v>7778.2501562643056</v>
      </c>
      <c r="P624" s="68">
        <f>IF($E624="OAI",'3'!P624,IF($E624=P$4,'3'!$G624+SUM('3'!$H624:P624),IF($E624&lt;P$4,'3'!P624,0)))</f>
        <v>-4580.0944267205441</v>
      </c>
      <c r="Q624" s="68">
        <f>IF($E624="OAI",'3'!Q624,IF($E624=Q$4,'3'!$G624+SUM('3'!$H624:Q624),IF($E624&lt;Q$4,'3'!Q624,0)))</f>
        <v>0</v>
      </c>
      <c r="R624" s="68">
        <f>IF($E624="OAI",'3'!R624,IF($E624=R$4,'3'!$G624+SUM('3'!$H624:R624),IF($E624&lt;R$4,'3'!R624,0)))</f>
        <v>0</v>
      </c>
      <c r="S624" s="68">
        <f>IF($E624="OAI",'3'!S624,IF($E624=S$4,'3'!$G624+SUM('3'!$H624:S624),IF($E624&lt;S$4,'3'!S624,0)))</f>
        <v>0</v>
      </c>
      <c r="T624" s="68">
        <f>IF($E624="OAI",'3'!T624,IF($E624=T$4,'3'!$G624+SUM('3'!$H624:T624),IF($E624&lt;T$4,'3'!T624,0)))</f>
        <v>0</v>
      </c>
      <c r="U624" s="68">
        <f>IF($E624="OAI",'3'!U624,IF($E624=U$4,'3'!$G624+SUM('3'!$H624:U624),IF($E624&lt;U$4,'3'!U624,0)))</f>
        <v>0</v>
      </c>
      <c r="V624" s="68">
        <f>IF($E624="OAI",'3'!V624,IF($E624=V$4,'3'!$G624+SUM('3'!$H624:V624),IF($E624&lt;V$4,'3'!V624,0)))</f>
        <v>0</v>
      </c>
      <c r="W624" s="68">
        <f>IF($E624="OAI",'3'!W624,IF($E624=W$4,'3'!$G624+SUM('3'!$H624:W624),IF($E624&lt;W$4,'3'!W624,0)))</f>
        <v>0</v>
      </c>
      <c r="X624" s="68">
        <f>IF($E624="OAI",'3'!X624,IF($E624=X$4,'3'!$G624+SUM('3'!$H624:X624),IF($E624&lt;X$4,'3'!X624,0)))</f>
        <v>0</v>
      </c>
      <c r="Y624" s="68">
        <f>IF($E624="OAI",'3'!Y624,IF($E624=Y$4,'3'!$G624+SUM('3'!$H624:Y624),IF($E624&lt;Y$4,'3'!Y624,0)))</f>
        <v>0</v>
      </c>
      <c r="Z624" s="68">
        <f>IF($E624="OAI",'3'!Z624,IF($E624=Z$4,'3'!$G624+SUM('3'!$H624:Z624),IF($E624&lt;Z$4,'3'!Z624,0)))</f>
        <v>0</v>
      </c>
      <c r="AA624" s="68">
        <f>IF($E624="OAI",'3'!AA624,IF($E624=AA$4,'3'!$G624+SUM('3'!$H624:AA624),IF($E624&lt;AA$4,'3'!AA624,0)))</f>
        <v>0</v>
      </c>
      <c r="AB624" s="68">
        <f>IF($E624="OAI",'3'!AB624,IF($E624=AB$4,'3'!$G624+SUM('3'!$H624:AB624),IF($E624&lt;AB$4,'3'!AB624,0)))</f>
        <v>0</v>
      </c>
      <c r="AC624" s="68">
        <f>IF($E624="OAI",'3'!AC624,IF($E624=AC$4,'3'!$G624+SUM('3'!$H624:AC624),IF($E624&lt;AC$4,'3'!AC624,0)))</f>
        <v>0</v>
      </c>
      <c r="AD624" s="68">
        <f>IF($E624="OAI",'3'!AD624,IF($E624=AD$4,'3'!$G624+SUM('3'!$H624:AD624),IF($E624&lt;AD$4,'3'!AD624,0)))</f>
        <v>0</v>
      </c>
      <c r="AE624" s="68">
        <f>IF($E624="OAI",'3'!AE624,IF($E624=AE$4,'3'!$G624+SUM('3'!$H624:AE624),IF($E624&lt;AE$4,'3'!AE624,0)))</f>
        <v>0</v>
      </c>
      <c r="AF624" s="26">
        <f t="shared" si="36"/>
        <v>60638.896087782377</v>
      </c>
      <c r="AG624" s="26">
        <f t="shared" si="37"/>
        <v>0</v>
      </c>
      <c r="AH624" s="56">
        <f t="shared" si="38"/>
        <v>719</v>
      </c>
    </row>
    <row r="625" spans="1:34">
      <c r="A625" s="56">
        <f t="shared" si="39"/>
        <v>720</v>
      </c>
      <c r="B625" s="3">
        <f>'1'!B625</f>
        <v>5552800</v>
      </c>
      <c r="C625" t="str">
        <f>'1'!C625</f>
        <v>LAMMERS-KASSON 115KV TWR REPL - LAND</v>
      </c>
      <c r="D625" s="3">
        <f>'1'!D625</f>
        <v>70</v>
      </c>
      <c r="E625" s="13" t="str">
        <f>IF('1'!E625="OAI","OAI",EOMONTH('1'!E625,-1)+1)</f>
        <v>OAI</v>
      </c>
      <c r="F625" s="3" t="str">
        <f>'1'!F625</f>
        <v>TOLO</v>
      </c>
      <c r="G625" s="7"/>
      <c r="H625" s="68">
        <f>IF($E625="OAI",'3'!H625,IF($E625&lt;=H$4,'3'!$G625+SUM('3'!$H625:H625),0))</f>
        <v>0</v>
      </c>
      <c r="I625" s="68">
        <f>IF($E625="OAI",'3'!I625,IF($E625=I$4,'3'!$G625+SUM('3'!$H625:I625),IF($E625&lt;I$4,'3'!I625,0)))</f>
        <v>0</v>
      </c>
      <c r="J625" s="68">
        <f>IF($E625="OAI",'3'!J625,IF($E625=J$4,'3'!$G625+SUM('3'!$H625:J625),IF($E625&lt;J$4,'3'!J625,0)))</f>
        <v>0</v>
      </c>
      <c r="K625" s="68">
        <f>IF($E625="OAI",'3'!K625,IF($E625=K$4,'3'!$G625+SUM('3'!$H625:K625),IF($E625&lt;K$4,'3'!K625,0)))</f>
        <v>0</v>
      </c>
      <c r="L625" s="68">
        <f>IF($E625="OAI",'3'!L625,IF($E625=L$4,'3'!$G625+SUM('3'!$H625:L625),IF($E625&lt;L$4,'3'!L625,0)))</f>
        <v>0</v>
      </c>
      <c r="M625" s="68">
        <f>IF($E625="OAI",'3'!M625,IF($E625=M$4,'3'!$G625+SUM('3'!$H625:M625),IF($E625&lt;M$4,'3'!M625,0)))</f>
        <v>0</v>
      </c>
      <c r="N625" s="68">
        <f>IF($E625="OAI",'3'!N625,IF($E625=N$4,'3'!$G625+SUM('3'!$H625:N625),IF($E625&lt;N$4,'3'!N625,0)))</f>
        <v>341914.66599315562</v>
      </c>
      <c r="O625" s="68">
        <f>IF($E625="OAI",'3'!O625,IF($E625=O$4,'3'!$G625+SUM('3'!$H625:O625),IF($E625&lt;O$4,'3'!O625,0)))</f>
        <v>595.74676575973217</v>
      </c>
      <c r="P625" s="68">
        <f>IF($E625="OAI",'3'!P625,IF($E625=P$4,'3'!$G625+SUM('3'!$H625:P625),IF($E625&lt;P$4,'3'!P625,0)))</f>
        <v>7220.890576537261</v>
      </c>
      <c r="Q625" s="68">
        <f>IF($E625="OAI",'3'!Q625,IF($E625=Q$4,'3'!$G625+SUM('3'!$H625:Q625),IF($E625&lt;Q$4,'3'!Q625,0)))</f>
        <v>0</v>
      </c>
      <c r="R625" s="68">
        <f>IF($E625="OAI",'3'!R625,IF($E625=R$4,'3'!$G625+SUM('3'!$H625:R625),IF($E625&lt;R$4,'3'!R625,0)))</f>
        <v>0</v>
      </c>
      <c r="S625" s="68">
        <f>IF($E625="OAI",'3'!S625,IF($E625=S$4,'3'!$G625+SUM('3'!$H625:S625),IF($E625&lt;S$4,'3'!S625,0)))</f>
        <v>0</v>
      </c>
      <c r="T625" s="68">
        <f>IF($E625="OAI",'3'!T625,IF($E625=T$4,'3'!$G625+SUM('3'!$H625:T625),IF($E625&lt;T$4,'3'!T625,0)))</f>
        <v>0</v>
      </c>
      <c r="U625" s="68">
        <f>IF($E625="OAI",'3'!U625,IF($E625=U$4,'3'!$G625+SUM('3'!$H625:U625),IF($E625&lt;U$4,'3'!U625,0)))</f>
        <v>0</v>
      </c>
      <c r="V625" s="68">
        <f>IF($E625="OAI",'3'!V625,IF($E625=V$4,'3'!$G625+SUM('3'!$H625:V625),IF($E625&lt;V$4,'3'!V625,0)))</f>
        <v>0</v>
      </c>
      <c r="W625" s="68">
        <f>IF($E625="OAI",'3'!W625,IF($E625=W$4,'3'!$G625+SUM('3'!$H625:W625),IF($E625&lt;W$4,'3'!W625,0)))</f>
        <v>0</v>
      </c>
      <c r="X625" s="68">
        <f>IF($E625="OAI",'3'!X625,IF($E625=X$4,'3'!$G625+SUM('3'!$H625:X625),IF($E625&lt;X$4,'3'!X625,0)))</f>
        <v>0</v>
      </c>
      <c r="Y625" s="68">
        <f>IF($E625="OAI",'3'!Y625,IF($E625=Y$4,'3'!$G625+SUM('3'!$H625:Y625),IF($E625&lt;Y$4,'3'!Y625,0)))</f>
        <v>0</v>
      </c>
      <c r="Z625" s="68">
        <f>IF($E625="OAI",'3'!Z625,IF($E625=Z$4,'3'!$G625+SUM('3'!$H625:Z625),IF($E625&lt;Z$4,'3'!Z625,0)))</f>
        <v>0</v>
      </c>
      <c r="AA625" s="68">
        <f>IF($E625="OAI",'3'!AA625,IF($E625=AA$4,'3'!$G625+SUM('3'!$H625:AA625),IF($E625&lt;AA$4,'3'!AA625,0)))</f>
        <v>0</v>
      </c>
      <c r="AB625" s="68">
        <f>IF($E625="OAI",'3'!AB625,IF($E625=AB$4,'3'!$G625+SUM('3'!$H625:AB625),IF($E625&lt;AB$4,'3'!AB625,0)))</f>
        <v>0</v>
      </c>
      <c r="AC625" s="68">
        <f>IF($E625="OAI",'3'!AC625,IF($E625=AC$4,'3'!$G625+SUM('3'!$H625:AC625),IF($E625&lt;AC$4,'3'!AC625,0)))</f>
        <v>0</v>
      </c>
      <c r="AD625" s="68">
        <f>IF($E625="OAI",'3'!AD625,IF($E625=AD$4,'3'!$G625+SUM('3'!$H625:AD625),IF($E625&lt;AD$4,'3'!AD625,0)))</f>
        <v>0</v>
      </c>
      <c r="AE625" s="68">
        <f>IF($E625="OAI",'3'!AE625,IF($E625=AE$4,'3'!$G625+SUM('3'!$H625:AE625),IF($E625&lt;AE$4,'3'!AE625,0)))</f>
        <v>0</v>
      </c>
      <c r="AF625" s="26">
        <f t="shared" si="36"/>
        <v>349731.30333545257</v>
      </c>
      <c r="AG625" s="26">
        <f t="shared" si="37"/>
        <v>0</v>
      </c>
      <c r="AH625" s="56">
        <f t="shared" si="38"/>
        <v>720</v>
      </c>
    </row>
    <row r="626" spans="1:34">
      <c r="A626" s="56">
        <f t="shared" si="39"/>
        <v>721</v>
      </c>
      <c r="B626" s="3">
        <f>'1'!B626</f>
        <v>5779001</v>
      </c>
      <c r="C626" t="str">
        <f>'1'!C626</f>
        <v>Christie-Willow 60kV Mast Twr</v>
      </c>
      <c r="D626" s="3">
        <f>'1'!D626</f>
        <v>70</v>
      </c>
      <c r="E626" s="13">
        <f>IF('1'!E626="OAI","OAI",EOMONTH('1'!E626,-1)+1)</f>
        <v>45597</v>
      </c>
      <c r="F626" s="3" t="str">
        <f>'1'!F626</f>
        <v>TOLO</v>
      </c>
      <c r="G626" s="7"/>
      <c r="H626" s="68">
        <f>IF($E626="OAI",'3'!H626,IF($E626&lt;=H$4,'3'!$G626+SUM('3'!$H626:H626),0))</f>
        <v>0</v>
      </c>
      <c r="I626" s="68">
        <f>IF($E626="OAI",'3'!I626,IF($E626=I$4,'3'!$G626+SUM('3'!$H626:I626),IF($E626&lt;I$4,'3'!I626,0)))</f>
        <v>0</v>
      </c>
      <c r="J626" s="68">
        <f>IF($E626="OAI",'3'!J626,IF($E626=J$4,'3'!$G626+SUM('3'!$H626:J626),IF($E626&lt;J$4,'3'!J626,0)))</f>
        <v>0</v>
      </c>
      <c r="K626" s="68">
        <f>IF($E626="OAI",'3'!K626,IF($E626=K$4,'3'!$G626+SUM('3'!$H626:K626),IF($E626&lt;K$4,'3'!K626,0)))</f>
        <v>0</v>
      </c>
      <c r="L626" s="68">
        <f>IF($E626="OAI",'3'!L626,IF($E626=L$4,'3'!$G626+SUM('3'!$H626:L626),IF($E626&lt;L$4,'3'!L626,0)))</f>
        <v>0</v>
      </c>
      <c r="M626" s="68">
        <f>IF($E626="OAI",'3'!M626,IF($E626=M$4,'3'!$G626+SUM('3'!$H626:M626),IF($E626&lt;M$4,'3'!M626,0)))</f>
        <v>0</v>
      </c>
      <c r="N626" s="68">
        <f>IF($E626="OAI",'3'!N626,IF($E626=N$4,'3'!$G626+SUM('3'!$H626:N626),IF($E626&lt;N$4,'3'!N626,0)))</f>
        <v>0</v>
      </c>
      <c r="O626" s="68">
        <f>IF($E626="OAI",'3'!O626,IF($E626=O$4,'3'!$G626+SUM('3'!$H626:O626),IF($E626&lt;O$4,'3'!O626,0)))</f>
        <v>0</v>
      </c>
      <c r="P626" s="68">
        <f>IF($E626="OAI",'3'!P626,IF($E626=P$4,'3'!$G626+SUM('3'!$H626:P626),IF($E626&lt;P$4,'3'!P626,0)))</f>
        <v>0</v>
      </c>
      <c r="Q626" s="68">
        <f>IF($E626="OAI",'3'!Q626,IF($E626=Q$4,'3'!$G626+SUM('3'!$H626:Q626),IF($E626&lt;Q$4,'3'!Q626,0)))</f>
        <v>0</v>
      </c>
      <c r="R626" s="68">
        <f>IF($E626="OAI",'3'!R626,IF($E626=R$4,'3'!$G626+SUM('3'!$H626:R626),IF($E626&lt;R$4,'3'!R626,0)))</f>
        <v>0</v>
      </c>
      <c r="S626" s="68">
        <f>IF($E626="OAI",'3'!S626,IF($E626=S$4,'3'!$G626+SUM('3'!$H626:S626),IF($E626&lt;S$4,'3'!S626,0)))</f>
        <v>0</v>
      </c>
      <c r="T626" s="68">
        <f>IF($E626="OAI",'3'!T626,IF($E626=T$4,'3'!$G626+SUM('3'!$H626:T626),IF($E626&lt;T$4,'3'!T626,0)))</f>
        <v>0</v>
      </c>
      <c r="U626" s="68">
        <f>IF($E626="OAI",'3'!U626,IF($E626=U$4,'3'!$G626+SUM('3'!$H626:U626),IF($E626&lt;U$4,'3'!U626,0)))</f>
        <v>0</v>
      </c>
      <c r="V626" s="68">
        <f>IF($E626="OAI",'3'!V626,IF($E626=V$4,'3'!$G626+SUM('3'!$H626:V626),IF($E626&lt;V$4,'3'!V626,0)))</f>
        <v>0</v>
      </c>
      <c r="W626" s="68">
        <f>IF($E626="OAI",'3'!W626,IF($E626=W$4,'3'!$G626+SUM('3'!$H626:W626),IF($E626&lt;W$4,'3'!W626,0)))</f>
        <v>0</v>
      </c>
      <c r="X626" s="68">
        <f>IF($E626="OAI",'3'!X626,IF($E626=X$4,'3'!$G626+SUM('3'!$H626:X626),IF($E626&lt;X$4,'3'!X626,0)))</f>
        <v>0</v>
      </c>
      <c r="Y626" s="68">
        <f>IF($E626="OAI",'3'!Y626,IF($E626=Y$4,'3'!$G626+SUM('3'!$H626:Y626),IF($E626&lt;Y$4,'3'!Y626,0)))</f>
        <v>0</v>
      </c>
      <c r="Z626" s="68">
        <f>IF($E626="OAI",'3'!Z626,IF($E626=Z$4,'3'!$G626+SUM('3'!$H626:Z626),IF($E626&lt;Z$4,'3'!Z626,0)))</f>
        <v>0</v>
      </c>
      <c r="AA626" s="68">
        <f>IF($E626="OAI",'3'!AA626,IF($E626=AA$4,'3'!$G626+SUM('3'!$H626:AA626),IF($E626&lt;AA$4,'3'!AA626,0)))</f>
        <v>0</v>
      </c>
      <c r="AB626" s="68">
        <f>IF($E626="OAI",'3'!AB626,IF($E626=AB$4,'3'!$G626+SUM('3'!$H626:AB626),IF($E626&lt;AB$4,'3'!AB626,0)))</f>
        <v>0</v>
      </c>
      <c r="AC626" s="68">
        <f>IF($E626="OAI",'3'!AC626,IF($E626=AC$4,'3'!$G626+SUM('3'!$H626:AC626),IF($E626&lt;AC$4,'3'!AC626,0)))</f>
        <v>0</v>
      </c>
      <c r="AD626" s="68">
        <f>IF($E626="OAI",'3'!AD626,IF($E626=AD$4,'3'!$G626+SUM('3'!$H626:AD626),IF($E626&lt;AD$4,'3'!AD626,0)))</f>
        <v>1187704.919609644</v>
      </c>
      <c r="AE626" s="68">
        <f>IF($E626="OAI",'3'!AE626,IF($E626=AE$4,'3'!$G626+SUM('3'!$H626:AE626),IF($E626&lt;AE$4,'3'!AE626,0)))</f>
        <v>0</v>
      </c>
      <c r="AF626" s="26">
        <f t="shared" si="36"/>
        <v>0</v>
      </c>
      <c r="AG626" s="26">
        <f t="shared" si="37"/>
        <v>1187704.919609644</v>
      </c>
      <c r="AH626" s="56">
        <f t="shared" si="38"/>
        <v>721</v>
      </c>
    </row>
    <row r="627" spans="1:34">
      <c r="A627" s="56">
        <f t="shared" si="39"/>
        <v>722</v>
      </c>
      <c r="B627" s="3">
        <f>'1'!B627</f>
        <v>5779006</v>
      </c>
      <c r="C627" t="str">
        <f>'1'!C627</f>
        <v>Colusa Jct No1 60kV Mast Twr</v>
      </c>
      <c r="D627" s="3">
        <f>'1'!D627</f>
        <v>70</v>
      </c>
      <c r="E627" s="13">
        <f>IF('1'!E627="OAI","OAI",EOMONTH('1'!E627,-1)+1)</f>
        <v>45597</v>
      </c>
      <c r="F627" s="3" t="str">
        <f>'1'!F627</f>
        <v>TOLO</v>
      </c>
      <c r="G627" s="7"/>
      <c r="H627" s="68">
        <f>IF($E627="OAI",'3'!H627,IF($E627&lt;=H$4,'3'!$G627+SUM('3'!$H627:H627),0))</f>
        <v>0</v>
      </c>
      <c r="I627" s="68">
        <f>IF($E627="OAI",'3'!I627,IF($E627=I$4,'3'!$G627+SUM('3'!$H627:I627),IF($E627&lt;I$4,'3'!I627,0)))</f>
        <v>0</v>
      </c>
      <c r="J627" s="68">
        <f>IF($E627="OAI",'3'!J627,IF($E627=J$4,'3'!$G627+SUM('3'!$H627:J627),IF($E627&lt;J$4,'3'!J627,0)))</f>
        <v>0</v>
      </c>
      <c r="K627" s="68">
        <f>IF($E627="OAI",'3'!K627,IF($E627=K$4,'3'!$G627+SUM('3'!$H627:K627),IF($E627&lt;K$4,'3'!K627,0)))</f>
        <v>0</v>
      </c>
      <c r="L627" s="68">
        <f>IF($E627="OAI",'3'!L627,IF($E627=L$4,'3'!$G627+SUM('3'!$H627:L627),IF($E627&lt;L$4,'3'!L627,0)))</f>
        <v>0</v>
      </c>
      <c r="M627" s="68">
        <f>IF($E627="OAI",'3'!M627,IF($E627=M$4,'3'!$G627+SUM('3'!$H627:M627),IF($E627&lt;M$4,'3'!M627,0)))</f>
        <v>0</v>
      </c>
      <c r="N627" s="68">
        <f>IF($E627="OAI",'3'!N627,IF($E627=N$4,'3'!$G627+SUM('3'!$H627:N627),IF($E627&lt;N$4,'3'!N627,0)))</f>
        <v>0</v>
      </c>
      <c r="O627" s="68">
        <f>IF($E627="OAI",'3'!O627,IF($E627=O$4,'3'!$G627+SUM('3'!$H627:O627),IF($E627&lt;O$4,'3'!O627,0)))</f>
        <v>0</v>
      </c>
      <c r="P627" s="68">
        <f>IF($E627="OAI",'3'!P627,IF($E627=P$4,'3'!$G627+SUM('3'!$H627:P627),IF($E627&lt;P$4,'3'!P627,0)))</f>
        <v>0</v>
      </c>
      <c r="Q627" s="68">
        <f>IF($E627="OAI",'3'!Q627,IF($E627=Q$4,'3'!$G627+SUM('3'!$H627:Q627),IF($E627&lt;Q$4,'3'!Q627,0)))</f>
        <v>0</v>
      </c>
      <c r="R627" s="68">
        <f>IF($E627="OAI",'3'!R627,IF($E627=R$4,'3'!$G627+SUM('3'!$H627:R627),IF($E627&lt;R$4,'3'!R627,0)))</f>
        <v>0</v>
      </c>
      <c r="S627" s="68">
        <f>IF($E627="OAI",'3'!S627,IF($E627=S$4,'3'!$G627+SUM('3'!$H627:S627),IF($E627&lt;S$4,'3'!S627,0)))</f>
        <v>0</v>
      </c>
      <c r="T627" s="68">
        <f>IF($E627="OAI",'3'!T627,IF($E627=T$4,'3'!$G627+SUM('3'!$H627:T627),IF($E627&lt;T$4,'3'!T627,0)))</f>
        <v>0</v>
      </c>
      <c r="U627" s="68">
        <f>IF($E627="OAI",'3'!U627,IF($E627=U$4,'3'!$G627+SUM('3'!$H627:U627),IF($E627&lt;U$4,'3'!U627,0)))</f>
        <v>0</v>
      </c>
      <c r="V627" s="68">
        <f>IF($E627="OAI",'3'!V627,IF($E627=V$4,'3'!$G627+SUM('3'!$H627:V627),IF($E627&lt;V$4,'3'!V627,0)))</f>
        <v>0</v>
      </c>
      <c r="W627" s="68">
        <f>IF($E627="OAI",'3'!W627,IF($E627=W$4,'3'!$G627+SUM('3'!$H627:W627),IF($E627&lt;W$4,'3'!W627,0)))</f>
        <v>0</v>
      </c>
      <c r="X627" s="68">
        <f>IF($E627="OAI",'3'!X627,IF($E627=X$4,'3'!$G627+SUM('3'!$H627:X627),IF($E627&lt;X$4,'3'!X627,0)))</f>
        <v>0</v>
      </c>
      <c r="Y627" s="68">
        <f>IF($E627="OAI",'3'!Y627,IF($E627=Y$4,'3'!$G627+SUM('3'!$H627:Y627),IF($E627&lt;Y$4,'3'!Y627,0)))</f>
        <v>0</v>
      </c>
      <c r="Z627" s="68">
        <f>IF($E627="OAI",'3'!Z627,IF($E627=Z$4,'3'!$G627+SUM('3'!$H627:Z627),IF($E627&lt;Z$4,'3'!Z627,0)))</f>
        <v>0</v>
      </c>
      <c r="AA627" s="68">
        <f>IF($E627="OAI",'3'!AA627,IF($E627=AA$4,'3'!$G627+SUM('3'!$H627:AA627),IF($E627&lt;AA$4,'3'!AA627,0)))</f>
        <v>0</v>
      </c>
      <c r="AB627" s="68">
        <f>IF($E627="OAI",'3'!AB627,IF($E627=AB$4,'3'!$G627+SUM('3'!$H627:AB627),IF($E627&lt;AB$4,'3'!AB627,0)))</f>
        <v>0</v>
      </c>
      <c r="AC627" s="68">
        <f>IF($E627="OAI",'3'!AC627,IF($E627=AC$4,'3'!$G627+SUM('3'!$H627:AC627),IF($E627&lt;AC$4,'3'!AC627,0)))</f>
        <v>0</v>
      </c>
      <c r="AD627" s="68">
        <f>IF($E627="OAI",'3'!AD627,IF($E627=AD$4,'3'!$G627+SUM('3'!$H627:AD627),IF($E627&lt;AD$4,'3'!AD627,0)))</f>
        <v>595156.04045111197</v>
      </c>
      <c r="AE627" s="68">
        <f>IF($E627="OAI",'3'!AE627,IF($E627=AE$4,'3'!$G627+SUM('3'!$H627:AE627),IF($E627&lt;AE$4,'3'!AE627,0)))</f>
        <v>0</v>
      </c>
      <c r="AF627" s="26">
        <f t="shared" si="36"/>
        <v>0</v>
      </c>
      <c r="AG627" s="26">
        <f t="shared" si="37"/>
        <v>595156.04045111197</v>
      </c>
      <c r="AH627" s="56">
        <f t="shared" si="38"/>
        <v>722</v>
      </c>
    </row>
    <row r="628" spans="1:34">
      <c r="A628" s="56">
        <f t="shared" si="39"/>
        <v>723</v>
      </c>
      <c r="B628" s="3">
        <f>'1'!B628</f>
        <v>5781560</v>
      </c>
      <c r="C628" t="str">
        <f>'1'!C628</f>
        <v>Lammers-Kasson 115kV Twr Repl</v>
      </c>
      <c r="D628" s="3">
        <f>'1'!D628</f>
        <v>70</v>
      </c>
      <c r="E628" s="13">
        <f>IF('1'!E628="OAI","OAI",EOMONTH('1'!E628,-1)+1)</f>
        <v>44896</v>
      </c>
      <c r="F628" s="3" t="str">
        <f>'1'!F628</f>
        <v>TOLO</v>
      </c>
      <c r="G628" s="7"/>
      <c r="H628" s="68">
        <f>IF($E628="OAI",'3'!H628,IF($E628&lt;=H$4,'3'!$G628+SUM('3'!$H628:H628),0))</f>
        <v>218589.12242286658</v>
      </c>
      <c r="I628" s="68">
        <f>IF($E628="OAI",'3'!I628,IF($E628=I$4,'3'!$G628+SUM('3'!$H628:I628),IF($E628&lt;I$4,'3'!I628,0)))</f>
        <v>404462.95189493772</v>
      </c>
      <c r="J628" s="68">
        <f>IF($E628="OAI",'3'!J628,IF($E628=J$4,'3'!$G628+SUM('3'!$H628:J628),IF($E628&lt;J$4,'3'!J628,0)))</f>
        <v>87592.570567972492</v>
      </c>
      <c r="K628" s="68">
        <f>IF($E628="OAI",'3'!K628,IF($E628=K$4,'3'!$G628+SUM('3'!$H628:K628),IF($E628&lt;K$4,'3'!K628,0)))</f>
        <v>352758.20749235543</v>
      </c>
      <c r="L628" s="68">
        <f>IF($E628="OAI",'3'!L628,IF($E628=L$4,'3'!$G628+SUM('3'!$H628:L628),IF($E628&lt;L$4,'3'!L628,0)))</f>
        <v>60631.349092470111</v>
      </c>
      <c r="M628" s="68">
        <f>IF($E628="OAI",'3'!M628,IF($E628=M$4,'3'!$G628+SUM('3'!$H628:M628),IF($E628&lt;M$4,'3'!M628,0)))</f>
        <v>91520.735041608757</v>
      </c>
      <c r="N628" s="68">
        <f>IF($E628="OAI",'3'!N628,IF($E628=N$4,'3'!$G628+SUM('3'!$H628:N628),IF($E628&lt;N$4,'3'!N628,0)))</f>
        <v>-324658.2282797377</v>
      </c>
      <c r="O628" s="68">
        <f>IF($E628="OAI",'3'!O628,IF($E628=O$4,'3'!$G628+SUM('3'!$H628:O628),IF($E628&lt;O$4,'3'!O628,0)))</f>
        <v>15267.571516685486</v>
      </c>
      <c r="P628" s="68">
        <f>IF($E628="OAI",'3'!P628,IF($E628=P$4,'3'!$G628+SUM('3'!$H628:P628),IF($E628&lt;P$4,'3'!P628,0)))</f>
        <v>7022.0598605329969</v>
      </c>
      <c r="Q628" s="68">
        <f>IF($E628="OAI",'3'!Q628,IF($E628=Q$4,'3'!$G628+SUM('3'!$H628:Q628),IF($E628&lt;Q$4,'3'!Q628,0)))</f>
        <v>632530.54139330285</v>
      </c>
      <c r="R628" s="68">
        <f>IF($E628="OAI",'3'!R628,IF($E628=R$4,'3'!$G628+SUM('3'!$H628:R628),IF($E628&lt;R$4,'3'!R628,0)))</f>
        <v>213251.44010869024</v>
      </c>
      <c r="S628" s="68">
        <f>IF($E628="OAI",'3'!S628,IF($E628=S$4,'3'!$G628+SUM('3'!$H628:S628),IF($E628&lt;S$4,'3'!S628,0)))</f>
        <v>37741.778174318431</v>
      </c>
      <c r="T628" s="68">
        <f>IF($E628="OAI",'3'!T628,IF($E628=T$4,'3'!$G628+SUM('3'!$H628:T628),IF($E628&lt;T$4,'3'!T628,0)))</f>
        <v>37870.636131316503</v>
      </c>
      <c r="U628" s="68">
        <f>IF($E628="OAI",'3'!U628,IF($E628=U$4,'3'!$G628+SUM('3'!$H628:U628),IF($E628&lt;U$4,'3'!U628,0)))</f>
        <v>38297.460643976083</v>
      </c>
      <c r="V628" s="68">
        <f>IF($E628="OAI",'3'!V628,IF($E628=V$4,'3'!$G628+SUM('3'!$H628:V628),IF($E628&lt;V$4,'3'!V628,0)))</f>
        <v>1863.4556326547772</v>
      </c>
      <c r="W628" s="68">
        <f>IF($E628="OAI",'3'!W628,IF($E628=W$4,'3'!$G628+SUM('3'!$H628:W628),IF($E628&lt;W$4,'3'!W628,0)))</f>
        <v>0</v>
      </c>
      <c r="X628" s="68">
        <f>IF($E628="OAI",'3'!X628,IF($E628=X$4,'3'!$G628+SUM('3'!$H628:X628),IF($E628&lt;X$4,'3'!X628,0)))</f>
        <v>0</v>
      </c>
      <c r="Y628" s="68">
        <f>IF($E628="OAI",'3'!Y628,IF($E628=Y$4,'3'!$G628+SUM('3'!$H628:Y628),IF($E628&lt;Y$4,'3'!Y628,0)))</f>
        <v>0</v>
      </c>
      <c r="Z628" s="68">
        <f>IF($E628="OAI",'3'!Z628,IF($E628=Z$4,'3'!$G628+SUM('3'!$H628:Z628),IF($E628&lt;Z$4,'3'!Z628,0)))</f>
        <v>0</v>
      </c>
      <c r="AA628" s="68">
        <f>IF($E628="OAI",'3'!AA628,IF($E628=AA$4,'3'!$G628+SUM('3'!$H628:AA628),IF($E628&lt;AA$4,'3'!AA628,0)))</f>
        <v>0</v>
      </c>
      <c r="AB628" s="68">
        <f>IF($E628="OAI",'3'!AB628,IF($E628=AB$4,'3'!$G628+SUM('3'!$H628:AB628),IF($E628&lt;AB$4,'3'!AB628,0)))</f>
        <v>0</v>
      </c>
      <c r="AC628" s="68">
        <f>IF($E628="OAI",'3'!AC628,IF($E628=AC$4,'3'!$G628+SUM('3'!$H628:AC628),IF($E628&lt;AC$4,'3'!AC628,0)))</f>
        <v>0</v>
      </c>
      <c r="AD628" s="68">
        <f>IF($E628="OAI",'3'!AD628,IF($E628=AD$4,'3'!$G628+SUM('3'!$H628:AD628),IF($E628&lt;AD$4,'3'!AD628,0)))</f>
        <v>0</v>
      </c>
      <c r="AE628" s="68">
        <f>IF($E628="OAI",'3'!AE628,IF($E628=AE$4,'3'!$G628+SUM('3'!$H628:AE628),IF($E628&lt;AE$4,'3'!AE628,0)))</f>
        <v>0</v>
      </c>
      <c r="AF628" s="26">
        <f t="shared" si="36"/>
        <v>1796710.0992860033</v>
      </c>
      <c r="AG628" s="26">
        <f t="shared" si="37"/>
        <v>78031.552407947369</v>
      </c>
      <c r="AH628" s="56">
        <f t="shared" si="38"/>
        <v>723</v>
      </c>
    </row>
    <row r="629" spans="1:34">
      <c r="A629" s="56">
        <f t="shared" si="39"/>
        <v>724</v>
      </c>
      <c r="B629" s="3">
        <f>'1'!B629</f>
        <v>5781561</v>
      </c>
      <c r="C629" t="str">
        <f>'1'!C629</f>
        <v>Tesla-Schulte SW Sta #2 115kV Twr Repl</v>
      </c>
      <c r="D629" s="3">
        <f>'1'!D629</f>
        <v>70</v>
      </c>
      <c r="E629" s="13">
        <f>IF('1'!E629="OAI","OAI",EOMONTH('1'!E629,-1)+1)</f>
        <v>44927</v>
      </c>
      <c r="F629" s="3" t="str">
        <f>'1'!F629</f>
        <v>TOLO</v>
      </c>
      <c r="G629" s="7"/>
      <c r="H629" s="68">
        <f>IF($E629="OAI",'3'!H629,IF($E629&lt;=H$4,'3'!$G629+SUM('3'!$H629:H629),0))</f>
        <v>5588687.6727710897</v>
      </c>
      <c r="I629" s="68">
        <f>IF($E629="OAI",'3'!I629,IF($E629=I$4,'3'!$G629+SUM('3'!$H629:I629),IF($E629&lt;I$4,'3'!I629,0)))</f>
        <v>60976.088384511255</v>
      </c>
      <c r="J629" s="68">
        <f>IF($E629="OAI",'3'!J629,IF($E629=J$4,'3'!$G629+SUM('3'!$H629:J629),IF($E629&lt;J$4,'3'!J629,0)))</f>
        <v>37014.005576985102</v>
      </c>
      <c r="K629" s="68">
        <f>IF($E629="OAI",'3'!K629,IF($E629=K$4,'3'!$G629+SUM('3'!$H629:K629),IF($E629&lt;K$4,'3'!K629,0)))</f>
        <v>569842.1236279452</v>
      </c>
      <c r="L629" s="68">
        <f>IF($E629="OAI",'3'!L629,IF($E629=L$4,'3'!$G629+SUM('3'!$H629:L629),IF($E629&lt;L$4,'3'!L629,0)))</f>
        <v>38269.229291141361</v>
      </c>
      <c r="M629" s="68">
        <f>IF($E629="OAI",'3'!M629,IF($E629=M$4,'3'!$G629+SUM('3'!$H629:M629),IF($E629&lt;M$4,'3'!M629,0)))</f>
        <v>96746.516845044185</v>
      </c>
      <c r="N629" s="68">
        <f>IF($E629="OAI",'3'!N629,IF($E629=N$4,'3'!$G629+SUM('3'!$H629:N629),IF($E629&lt;N$4,'3'!N629,0)))</f>
        <v>-38071.423475735057</v>
      </c>
      <c r="O629" s="68">
        <f>IF($E629="OAI",'3'!O629,IF($E629=O$4,'3'!$G629+SUM('3'!$H629:O629),IF($E629&lt;O$4,'3'!O629,0)))</f>
        <v>49094.508925141119</v>
      </c>
      <c r="P629" s="68">
        <f>IF($E629="OAI",'3'!P629,IF($E629=P$4,'3'!$G629+SUM('3'!$H629:P629),IF($E629&lt;P$4,'3'!P629,0)))</f>
        <v>67992.930569272808</v>
      </c>
      <c r="Q629" s="68">
        <f>IF($E629="OAI",'3'!Q629,IF($E629=Q$4,'3'!$G629+SUM('3'!$H629:Q629),IF($E629&lt;Q$4,'3'!Q629,0)))</f>
        <v>10165.057303350175</v>
      </c>
      <c r="R629" s="68">
        <f>IF($E629="OAI",'3'!R629,IF($E629=R$4,'3'!$G629+SUM('3'!$H629:R629),IF($E629&lt;R$4,'3'!R629,0)))</f>
        <v>10018.496517841879</v>
      </c>
      <c r="S629" s="68">
        <f>IF($E629="OAI",'3'!S629,IF($E629=S$4,'3'!$G629+SUM('3'!$H629:S629),IF($E629&lt;S$4,'3'!S629,0)))</f>
        <v>0</v>
      </c>
      <c r="T629" s="68">
        <f>IF($E629="OAI",'3'!T629,IF($E629=T$4,'3'!$G629+SUM('3'!$H629:T629),IF($E629&lt;T$4,'3'!T629,0)))</f>
        <v>0</v>
      </c>
      <c r="U629" s="68">
        <f>IF($E629="OAI",'3'!U629,IF($E629=U$4,'3'!$G629+SUM('3'!$H629:U629),IF($E629&lt;U$4,'3'!U629,0)))</f>
        <v>0</v>
      </c>
      <c r="V629" s="68">
        <f>IF($E629="OAI",'3'!V629,IF($E629=V$4,'3'!$G629+SUM('3'!$H629:V629),IF($E629&lt;V$4,'3'!V629,0)))</f>
        <v>0</v>
      </c>
      <c r="W629" s="68">
        <f>IF($E629="OAI",'3'!W629,IF($E629=W$4,'3'!$G629+SUM('3'!$H629:W629),IF($E629&lt;W$4,'3'!W629,0)))</f>
        <v>0</v>
      </c>
      <c r="X629" s="68">
        <f>IF($E629="OAI",'3'!X629,IF($E629=X$4,'3'!$G629+SUM('3'!$H629:X629),IF($E629&lt;X$4,'3'!X629,0)))</f>
        <v>0</v>
      </c>
      <c r="Y629" s="68">
        <f>IF($E629="OAI",'3'!Y629,IF($E629=Y$4,'3'!$G629+SUM('3'!$H629:Y629),IF($E629&lt;Y$4,'3'!Y629,0)))</f>
        <v>0</v>
      </c>
      <c r="Z629" s="68">
        <f>IF($E629="OAI",'3'!Z629,IF($E629=Z$4,'3'!$G629+SUM('3'!$H629:Z629),IF($E629&lt;Z$4,'3'!Z629,0)))</f>
        <v>0</v>
      </c>
      <c r="AA629" s="68">
        <f>IF($E629="OAI",'3'!AA629,IF($E629=AA$4,'3'!$G629+SUM('3'!$H629:AA629),IF($E629&lt;AA$4,'3'!AA629,0)))</f>
        <v>0</v>
      </c>
      <c r="AB629" s="68">
        <f>IF($E629="OAI",'3'!AB629,IF($E629=AB$4,'3'!$G629+SUM('3'!$H629:AB629),IF($E629&lt;AB$4,'3'!AB629,0)))</f>
        <v>0</v>
      </c>
      <c r="AC629" s="68">
        <f>IF($E629="OAI",'3'!AC629,IF($E629=AC$4,'3'!$G629+SUM('3'!$H629:AC629),IF($E629&lt;AC$4,'3'!AC629,0)))</f>
        <v>0</v>
      </c>
      <c r="AD629" s="68">
        <f>IF($E629="OAI",'3'!AD629,IF($E629=AD$4,'3'!$G629+SUM('3'!$H629:AD629),IF($E629&lt;AD$4,'3'!AD629,0)))</f>
        <v>0</v>
      </c>
      <c r="AE629" s="68">
        <f>IF($E629="OAI",'3'!AE629,IF($E629=AE$4,'3'!$G629+SUM('3'!$H629:AE629),IF($E629&lt;AE$4,'3'!AE629,0)))</f>
        <v>0</v>
      </c>
      <c r="AF629" s="26">
        <f t="shared" si="36"/>
        <v>6490735.2063365858</v>
      </c>
      <c r="AG629" s="26">
        <f t="shared" si="37"/>
        <v>0</v>
      </c>
      <c r="AH629" s="56">
        <f t="shared" si="38"/>
        <v>724</v>
      </c>
    </row>
    <row r="630" spans="1:34">
      <c r="A630" s="56">
        <f t="shared" si="39"/>
        <v>725</v>
      </c>
      <c r="B630" s="3">
        <f>'1'!B630</f>
        <v>5781898</v>
      </c>
      <c r="C630" t="str">
        <f>'1'!C630</f>
        <v>Ignacio-Alto 60kV Twr Repl 13/114</v>
      </c>
      <c r="D630" s="3">
        <f>'1'!D630</f>
        <v>70</v>
      </c>
      <c r="E630" s="13">
        <f>IF('1'!E630="OAI","OAI",EOMONTH('1'!E630,-1)+1)</f>
        <v>45231</v>
      </c>
      <c r="F630" s="3" t="str">
        <f>'1'!F630</f>
        <v>TOLO</v>
      </c>
      <c r="G630" s="7"/>
      <c r="H630" s="68">
        <f>IF($E630="OAI",'3'!H630,IF($E630&lt;=H$4,'3'!$G630+SUM('3'!$H630:H630),0))</f>
        <v>0</v>
      </c>
      <c r="I630" s="68">
        <f>IF($E630="OAI",'3'!I630,IF($E630=I$4,'3'!$G630+SUM('3'!$H630:I630),IF($E630&lt;I$4,'3'!I630,0)))</f>
        <v>0</v>
      </c>
      <c r="J630" s="68">
        <f>IF($E630="OAI",'3'!J630,IF($E630=J$4,'3'!$G630+SUM('3'!$H630:J630),IF($E630&lt;J$4,'3'!J630,0)))</f>
        <v>0</v>
      </c>
      <c r="K630" s="68">
        <f>IF($E630="OAI",'3'!K630,IF($E630=K$4,'3'!$G630+SUM('3'!$H630:K630),IF($E630&lt;K$4,'3'!K630,0)))</f>
        <v>0</v>
      </c>
      <c r="L630" s="68">
        <f>IF($E630="OAI",'3'!L630,IF($E630=L$4,'3'!$G630+SUM('3'!$H630:L630),IF($E630&lt;L$4,'3'!L630,0)))</f>
        <v>0</v>
      </c>
      <c r="M630" s="68">
        <f>IF($E630="OAI",'3'!M630,IF($E630=M$4,'3'!$G630+SUM('3'!$H630:M630),IF($E630&lt;M$4,'3'!M630,0)))</f>
        <v>0</v>
      </c>
      <c r="N630" s="68">
        <f>IF($E630="OAI",'3'!N630,IF($E630=N$4,'3'!$G630+SUM('3'!$H630:N630),IF($E630&lt;N$4,'3'!N630,0)))</f>
        <v>0</v>
      </c>
      <c r="O630" s="68">
        <f>IF($E630="OAI",'3'!O630,IF($E630=O$4,'3'!$G630+SUM('3'!$H630:O630),IF($E630&lt;O$4,'3'!O630,0)))</f>
        <v>0</v>
      </c>
      <c r="P630" s="68">
        <f>IF($E630="OAI",'3'!P630,IF($E630=P$4,'3'!$G630+SUM('3'!$H630:P630),IF($E630&lt;P$4,'3'!P630,0)))</f>
        <v>0</v>
      </c>
      <c r="Q630" s="68">
        <f>IF($E630="OAI",'3'!Q630,IF($E630=Q$4,'3'!$G630+SUM('3'!$H630:Q630),IF($E630&lt;Q$4,'3'!Q630,0)))</f>
        <v>0</v>
      </c>
      <c r="R630" s="68">
        <f>IF($E630="OAI",'3'!R630,IF($E630=R$4,'3'!$G630+SUM('3'!$H630:R630),IF($E630&lt;R$4,'3'!R630,0)))</f>
        <v>2408904.8303395347</v>
      </c>
      <c r="S630" s="68">
        <f>IF($E630="OAI",'3'!S630,IF($E630=S$4,'3'!$G630+SUM('3'!$H630:S630),IF($E630&lt;S$4,'3'!S630,0)))</f>
        <v>28011.371897284978</v>
      </c>
      <c r="T630" s="68">
        <f>IF($E630="OAI",'3'!T630,IF($E630=T$4,'3'!$G630+SUM('3'!$H630:T630),IF($E630&lt;T$4,'3'!T630,0)))</f>
        <v>16608.421017162229</v>
      </c>
      <c r="U630" s="68">
        <f>IF($E630="OAI",'3'!U630,IF($E630=U$4,'3'!$G630+SUM('3'!$H630:U630),IF($E630&lt;U$4,'3'!U630,0)))</f>
        <v>13558.969047104321</v>
      </c>
      <c r="V630" s="68">
        <f>IF($E630="OAI",'3'!V630,IF($E630=V$4,'3'!$G630+SUM('3'!$H630:V630),IF($E630&lt;V$4,'3'!V630,0)))</f>
        <v>11063.988300542842</v>
      </c>
      <c r="W630" s="68">
        <f>IF($E630="OAI",'3'!W630,IF($E630=W$4,'3'!$G630+SUM('3'!$H630:W630),IF($E630&lt;W$4,'3'!W630,0)))</f>
        <v>8652.2108479793951</v>
      </c>
      <c r="X630" s="68">
        <f>IF($E630="OAI",'3'!X630,IF($E630=X$4,'3'!$G630+SUM('3'!$H630:X630),IF($E630&lt;X$4,'3'!X630,0)))</f>
        <v>8668.7024303283906</v>
      </c>
      <c r="Y630" s="68">
        <f>IF($E630="OAI",'3'!Y630,IF($E630=Y$4,'3'!$G630+SUM('3'!$H630:Y630),IF($E630&lt;Y$4,'3'!Y630,0)))</f>
        <v>8346.045087534214</v>
      </c>
      <c r="Z630" s="68">
        <f>IF($E630="OAI",'3'!Z630,IF($E630=Z$4,'3'!$G630+SUM('3'!$H630:Z630),IF($E630&lt;Z$4,'3'!Z630,0)))</f>
        <v>8668.7024303283906</v>
      </c>
      <c r="AA630" s="68">
        <f>IF($E630="OAI",'3'!AA630,IF($E630=AA$4,'3'!$G630+SUM('3'!$H630:AA630),IF($E630&lt;AA$4,'3'!AA630,0)))</f>
        <v>8668.7024303283906</v>
      </c>
      <c r="AB630" s="68">
        <f>IF($E630="OAI",'3'!AB630,IF($E630=AB$4,'3'!$G630+SUM('3'!$H630:AB630),IF($E630&lt;AB$4,'3'!AB630,0)))</f>
        <v>566451.00706763996</v>
      </c>
      <c r="AC630" s="68">
        <f>IF($E630="OAI",'3'!AC630,IF($E630=AC$4,'3'!$G630+SUM('3'!$H630:AC630),IF($E630&lt;AC$4,'3'!AC630,0)))</f>
        <v>8433.3479839240917</v>
      </c>
      <c r="AD630" s="68">
        <f>IF($E630="OAI",'3'!AD630,IF($E630=AD$4,'3'!$G630+SUM('3'!$H630:AD630),IF($E630&lt;AD$4,'3'!AD630,0)))</f>
        <v>8375.2081681852633</v>
      </c>
      <c r="AE630" s="68">
        <f>IF($E630="OAI",'3'!AE630,IF($E630=AE$4,'3'!$G630+SUM('3'!$H630:AE630),IF($E630&lt;AE$4,'3'!AE630,0)))</f>
        <v>8375.2081681852633</v>
      </c>
      <c r="AF630" s="26">
        <f t="shared" si="36"/>
        <v>2436916.2022368195</v>
      </c>
      <c r="AG630" s="26">
        <f t="shared" si="37"/>
        <v>675870.51297924283</v>
      </c>
      <c r="AH630" s="56">
        <f t="shared" si="38"/>
        <v>725</v>
      </c>
    </row>
    <row r="631" spans="1:34">
      <c r="A631" s="56">
        <f t="shared" si="39"/>
        <v>726</v>
      </c>
      <c r="B631" s="3">
        <f>'1'!B631</f>
        <v>5792138</v>
      </c>
      <c r="C631" t="str">
        <f>'1'!C631</f>
        <v>IGNACIO-MARE ISL</v>
      </c>
      <c r="D631" s="3">
        <f>'1'!D631</f>
        <v>70</v>
      </c>
      <c r="E631" s="13">
        <f>IF('1'!E631="OAI","OAI",EOMONTH('1'!E631,-1)+1)</f>
        <v>44986</v>
      </c>
      <c r="F631" s="3" t="str">
        <f>'1'!F631</f>
        <v>TOO</v>
      </c>
      <c r="G631" s="7"/>
      <c r="H631" s="68">
        <f>IF($E631="OAI",'3'!H631,IF($E631&lt;=H$4,'3'!$G631+SUM('3'!$H631:H631),0))</f>
        <v>0</v>
      </c>
      <c r="I631" s="68">
        <f>IF($E631="OAI",'3'!I631,IF($E631=I$4,'3'!$G631+SUM('3'!$H631:I631),IF($E631&lt;I$4,'3'!I631,0)))</f>
        <v>0</v>
      </c>
      <c r="J631" s="68">
        <f>IF($E631="OAI",'3'!J631,IF($E631=J$4,'3'!$G631+SUM('3'!$H631:J631),IF($E631&lt;J$4,'3'!J631,0)))</f>
        <v>15191722.426449098</v>
      </c>
      <c r="K631" s="68">
        <f>IF($E631="OAI",'3'!K631,IF($E631=K$4,'3'!$G631+SUM('3'!$H631:K631),IF($E631&lt;K$4,'3'!K631,0)))</f>
        <v>1164656.5093618785</v>
      </c>
      <c r="L631" s="68">
        <f>IF($E631="OAI",'3'!L631,IF($E631=L$4,'3'!$G631+SUM('3'!$H631:L631),IF($E631&lt;L$4,'3'!L631,0)))</f>
        <v>235777.17131456608</v>
      </c>
      <c r="M631" s="68">
        <f>IF($E631="OAI",'3'!M631,IF($E631=M$4,'3'!$G631+SUM('3'!$H631:M631),IF($E631&lt;M$4,'3'!M631,0)))</f>
        <v>150565.91069956313</v>
      </c>
      <c r="N631" s="68">
        <f>IF($E631="OAI",'3'!N631,IF($E631=N$4,'3'!$G631+SUM('3'!$H631:N631),IF($E631&lt;N$4,'3'!N631,0)))</f>
        <v>94832.095700836304</v>
      </c>
      <c r="O631" s="68">
        <f>IF($E631="OAI",'3'!O631,IF($E631=O$4,'3'!$G631+SUM('3'!$H631:O631),IF($E631&lt;O$4,'3'!O631,0)))</f>
        <v>80433.360372876108</v>
      </c>
      <c r="P631" s="68">
        <f>IF($E631="OAI",'3'!P631,IF($E631=P$4,'3'!$G631+SUM('3'!$H631:P631),IF($E631&lt;P$4,'3'!P631,0)))</f>
        <v>44814.710373622896</v>
      </c>
      <c r="Q631" s="68">
        <f>IF($E631="OAI",'3'!Q631,IF($E631=Q$4,'3'!$G631+SUM('3'!$H631:Q631),IF($E631&lt;Q$4,'3'!Q631,0)))</f>
        <v>14441.781153074522</v>
      </c>
      <c r="R631" s="68">
        <f>IF($E631="OAI",'3'!R631,IF($E631=R$4,'3'!$G631+SUM('3'!$H631:R631),IF($E631&lt;R$4,'3'!R631,0)))</f>
        <v>14441.781153074522</v>
      </c>
      <c r="S631" s="68">
        <f>IF($E631="OAI",'3'!S631,IF($E631=S$4,'3'!$G631+SUM('3'!$H631:S631),IF($E631&lt;S$4,'3'!S631,0)))</f>
        <v>14441.781153074522</v>
      </c>
      <c r="T631" s="68">
        <f>IF($E631="OAI",'3'!T631,IF($E631=T$4,'3'!$G631+SUM('3'!$H631:T631),IF($E631&lt;T$4,'3'!T631,0)))</f>
        <v>0</v>
      </c>
      <c r="U631" s="68">
        <f>IF($E631="OAI",'3'!U631,IF($E631=U$4,'3'!$G631+SUM('3'!$H631:U631),IF($E631&lt;U$4,'3'!U631,0)))</f>
        <v>0</v>
      </c>
      <c r="V631" s="68">
        <f>IF($E631="OAI",'3'!V631,IF($E631=V$4,'3'!$G631+SUM('3'!$H631:V631),IF($E631&lt;V$4,'3'!V631,0)))</f>
        <v>0</v>
      </c>
      <c r="W631" s="68">
        <f>IF($E631="OAI",'3'!W631,IF($E631=W$4,'3'!$G631+SUM('3'!$H631:W631),IF($E631&lt;W$4,'3'!W631,0)))</f>
        <v>0</v>
      </c>
      <c r="X631" s="68">
        <f>IF($E631="OAI",'3'!X631,IF($E631=X$4,'3'!$G631+SUM('3'!$H631:X631),IF($E631&lt;X$4,'3'!X631,0)))</f>
        <v>0</v>
      </c>
      <c r="Y631" s="68">
        <f>IF($E631="OAI",'3'!Y631,IF($E631=Y$4,'3'!$G631+SUM('3'!$H631:Y631),IF($E631&lt;Y$4,'3'!Y631,0)))</f>
        <v>0</v>
      </c>
      <c r="Z631" s="68">
        <f>IF($E631="OAI",'3'!Z631,IF($E631=Z$4,'3'!$G631+SUM('3'!$H631:Z631),IF($E631&lt;Z$4,'3'!Z631,0)))</f>
        <v>0</v>
      </c>
      <c r="AA631" s="68">
        <f>IF($E631="OAI",'3'!AA631,IF($E631=AA$4,'3'!$G631+SUM('3'!$H631:AA631),IF($E631&lt;AA$4,'3'!AA631,0)))</f>
        <v>0</v>
      </c>
      <c r="AB631" s="68">
        <f>IF($E631="OAI",'3'!AB631,IF($E631=AB$4,'3'!$G631+SUM('3'!$H631:AB631),IF($E631&lt;AB$4,'3'!AB631,0)))</f>
        <v>0</v>
      </c>
      <c r="AC631" s="68">
        <f>IF($E631="OAI",'3'!AC631,IF($E631=AC$4,'3'!$G631+SUM('3'!$H631:AC631),IF($E631&lt;AC$4,'3'!AC631,0)))</f>
        <v>0</v>
      </c>
      <c r="AD631" s="68">
        <f>IF($E631="OAI",'3'!AD631,IF($E631=AD$4,'3'!$G631+SUM('3'!$H631:AD631),IF($E631&lt;AD$4,'3'!AD631,0)))</f>
        <v>0</v>
      </c>
      <c r="AE631" s="68">
        <f>IF($E631="OAI",'3'!AE631,IF($E631=AE$4,'3'!$G631+SUM('3'!$H631:AE631),IF($E631&lt;AE$4,'3'!AE631,0)))</f>
        <v>0</v>
      </c>
      <c r="AF631" s="26">
        <f t="shared" si="36"/>
        <v>17006127.527731664</v>
      </c>
      <c r="AG631" s="26">
        <f t="shared" si="37"/>
        <v>0</v>
      </c>
      <c r="AH631" s="56">
        <f t="shared" si="38"/>
        <v>726</v>
      </c>
    </row>
    <row r="632" spans="1:34">
      <c r="A632" s="56">
        <f t="shared" si="39"/>
        <v>727</v>
      </c>
      <c r="B632" s="3">
        <f>'1'!B632</f>
        <v>5795020</v>
      </c>
      <c r="C632" t="str">
        <f>'1'!C632</f>
        <v>IGNACIO - SOBRANTE 230KV TWR RPL</v>
      </c>
      <c r="D632" s="3">
        <f>'1'!D632</f>
        <v>70</v>
      </c>
      <c r="E632" s="13">
        <f>IF('1'!E632="OAI","OAI",EOMONTH('1'!E632,-1)+1)</f>
        <v>44652</v>
      </c>
      <c r="F632" s="3" t="str">
        <f>'1'!F632</f>
        <v>TOHI</v>
      </c>
      <c r="G632" s="7"/>
      <c r="H632" s="68">
        <f>IF($E632="OAI",'3'!H632,IF($E632&lt;=H$4,'3'!$G632+SUM('3'!$H632:H632),0))</f>
        <v>9640.6808883211215</v>
      </c>
      <c r="I632" s="68">
        <f>IF($E632="OAI",'3'!I632,IF($E632=I$4,'3'!$G632+SUM('3'!$H632:I632),IF($E632&lt;I$4,'3'!I632,0)))</f>
        <v>43283.974744178631</v>
      </c>
      <c r="J632" s="68">
        <f>IF($E632="OAI",'3'!J632,IF($E632=J$4,'3'!$G632+SUM('3'!$H632:J632),IF($E632&lt;J$4,'3'!J632,0)))</f>
        <v>281.47497331250406</v>
      </c>
      <c r="K632" s="68">
        <f>IF($E632="OAI",'3'!K632,IF($E632=K$4,'3'!$G632+SUM('3'!$H632:K632),IF($E632&lt;K$4,'3'!K632,0)))</f>
        <v>20512.453740355624</v>
      </c>
      <c r="L632" s="68">
        <f>IF($E632="OAI",'3'!L632,IF($E632=L$4,'3'!$G632+SUM('3'!$H632:L632),IF($E632&lt;L$4,'3'!L632,0)))</f>
        <v>8099.1372162074576</v>
      </c>
      <c r="M632" s="68">
        <f>IF($E632="OAI",'3'!M632,IF($E632=M$4,'3'!$G632+SUM('3'!$H632:M632),IF($E632&lt;M$4,'3'!M632,0)))</f>
        <v>691.62155805982047</v>
      </c>
      <c r="N632" s="68">
        <f>IF($E632="OAI",'3'!N632,IF($E632=N$4,'3'!$G632+SUM('3'!$H632:N632),IF($E632&lt;N$4,'3'!N632,0)))</f>
        <v>1210.0349150643794</v>
      </c>
      <c r="O632" s="68">
        <f>IF($E632="OAI",'3'!O632,IF($E632=O$4,'3'!$G632+SUM('3'!$H632:O632),IF($E632&lt;O$4,'3'!O632,0)))</f>
        <v>2742.0749634515046</v>
      </c>
      <c r="P632" s="68">
        <f>IF($E632="OAI",'3'!P632,IF($E632=P$4,'3'!$G632+SUM('3'!$H632:P632),IF($E632&lt;P$4,'3'!P632,0)))</f>
        <v>4271.0403100447493</v>
      </c>
      <c r="Q632" s="68">
        <f>IF($E632="OAI",'3'!Q632,IF($E632=Q$4,'3'!$G632+SUM('3'!$H632:Q632),IF($E632&lt;Q$4,'3'!Q632,0)))</f>
        <v>0</v>
      </c>
      <c r="R632" s="68">
        <f>IF($E632="OAI",'3'!R632,IF($E632=R$4,'3'!$G632+SUM('3'!$H632:R632),IF($E632&lt;R$4,'3'!R632,0)))</f>
        <v>0</v>
      </c>
      <c r="S632" s="68">
        <f>IF($E632="OAI",'3'!S632,IF($E632=S$4,'3'!$G632+SUM('3'!$H632:S632),IF($E632&lt;S$4,'3'!S632,0)))</f>
        <v>0</v>
      </c>
      <c r="T632" s="68">
        <f>IF($E632="OAI",'3'!T632,IF($E632=T$4,'3'!$G632+SUM('3'!$H632:T632),IF($E632&lt;T$4,'3'!T632,0)))</f>
        <v>0</v>
      </c>
      <c r="U632" s="68">
        <f>IF($E632="OAI",'3'!U632,IF($E632=U$4,'3'!$G632+SUM('3'!$H632:U632),IF($E632&lt;U$4,'3'!U632,0)))</f>
        <v>0</v>
      </c>
      <c r="V632" s="68">
        <f>IF($E632="OAI",'3'!V632,IF($E632=V$4,'3'!$G632+SUM('3'!$H632:V632),IF($E632&lt;V$4,'3'!V632,0)))</f>
        <v>0</v>
      </c>
      <c r="W632" s="68">
        <f>IF($E632="OAI",'3'!W632,IF($E632=W$4,'3'!$G632+SUM('3'!$H632:W632),IF($E632&lt;W$4,'3'!W632,0)))</f>
        <v>0</v>
      </c>
      <c r="X632" s="68">
        <f>IF($E632="OAI",'3'!X632,IF($E632=X$4,'3'!$G632+SUM('3'!$H632:X632),IF($E632&lt;X$4,'3'!X632,0)))</f>
        <v>0</v>
      </c>
      <c r="Y632" s="68">
        <f>IF($E632="OAI",'3'!Y632,IF($E632=Y$4,'3'!$G632+SUM('3'!$H632:Y632),IF($E632&lt;Y$4,'3'!Y632,0)))</f>
        <v>0</v>
      </c>
      <c r="Z632" s="68">
        <f>IF($E632="OAI",'3'!Z632,IF($E632=Z$4,'3'!$G632+SUM('3'!$H632:Z632),IF($E632&lt;Z$4,'3'!Z632,0)))</f>
        <v>0</v>
      </c>
      <c r="AA632" s="68">
        <f>IF($E632="OAI",'3'!AA632,IF($E632=AA$4,'3'!$G632+SUM('3'!$H632:AA632),IF($E632&lt;AA$4,'3'!AA632,0)))</f>
        <v>0</v>
      </c>
      <c r="AB632" s="68">
        <f>IF($E632="OAI",'3'!AB632,IF($E632=AB$4,'3'!$G632+SUM('3'!$H632:AB632),IF($E632&lt;AB$4,'3'!AB632,0)))</f>
        <v>0</v>
      </c>
      <c r="AC632" s="68">
        <f>IF($E632="OAI",'3'!AC632,IF($E632=AC$4,'3'!$G632+SUM('3'!$H632:AC632),IF($E632&lt;AC$4,'3'!AC632,0)))</f>
        <v>0</v>
      </c>
      <c r="AD632" s="68">
        <f>IF($E632="OAI",'3'!AD632,IF($E632=AD$4,'3'!$G632+SUM('3'!$H632:AD632),IF($E632&lt;AD$4,'3'!AD632,0)))</f>
        <v>0</v>
      </c>
      <c r="AE632" s="68">
        <f>IF($E632="OAI",'3'!AE632,IF($E632=AE$4,'3'!$G632+SUM('3'!$H632:AE632),IF($E632&lt;AE$4,'3'!AE632,0)))</f>
        <v>0</v>
      </c>
      <c r="AF632" s="26">
        <f t="shared" si="36"/>
        <v>90732.493308995792</v>
      </c>
      <c r="AG632" s="26">
        <f t="shared" si="37"/>
        <v>0</v>
      </c>
      <c r="AH632" s="56">
        <f t="shared" si="38"/>
        <v>727</v>
      </c>
    </row>
    <row r="633" spans="1:34">
      <c r="A633" s="56">
        <f t="shared" si="39"/>
        <v>728</v>
      </c>
      <c r="B633" s="3">
        <f>'1'!B633</f>
        <v>5797568</v>
      </c>
      <c r="C633" t="str">
        <f>'1'!C633</f>
        <v>Sobrante-Moraga 115 kV Tower Replacement</v>
      </c>
      <c r="D633" s="3">
        <f>'1'!D633</f>
        <v>70</v>
      </c>
      <c r="E633" s="13">
        <f>IF('1'!E633="OAI","OAI",EOMONTH('1'!E633,-1)+1)</f>
        <v>44896</v>
      </c>
      <c r="F633" s="3" t="str">
        <f>'1'!F633</f>
        <v>TOLO</v>
      </c>
      <c r="G633" s="7"/>
      <c r="H633" s="68">
        <f>IF($E633="OAI",'3'!H633,IF($E633&lt;=H$4,'3'!$G633+SUM('3'!$H633:H633),0))</f>
        <v>7341.0834648434939</v>
      </c>
      <c r="I633" s="68">
        <f>IF($E633="OAI",'3'!I633,IF($E633=I$4,'3'!$G633+SUM('3'!$H633:I633),IF($E633&lt;I$4,'3'!I633,0)))</f>
        <v>17506.886150446735</v>
      </c>
      <c r="J633" s="68">
        <f>IF($E633="OAI",'3'!J633,IF($E633=J$4,'3'!$G633+SUM('3'!$H633:J633),IF($E633&lt;J$4,'3'!J633,0)))</f>
        <v>19083.835479580834</v>
      </c>
      <c r="K633" s="68">
        <f>IF($E633="OAI",'3'!K633,IF($E633=K$4,'3'!$G633+SUM('3'!$H633:K633),IF($E633&lt;K$4,'3'!K633,0)))</f>
        <v>29483.688192645517</v>
      </c>
      <c r="L633" s="68">
        <f>IF($E633="OAI",'3'!L633,IF($E633=L$4,'3'!$G633+SUM('3'!$H633:L633),IF($E633&lt;L$4,'3'!L633,0)))</f>
        <v>-1336.3772069583733</v>
      </c>
      <c r="M633" s="68">
        <f>IF($E633="OAI",'3'!M633,IF($E633=M$4,'3'!$G633+SUM('3'!$H633:M633),IF($E633&lt;M$4,'3'!M633,0)))</f>
        <v>12477.605743474754</v>
      </c>
      <c r="N633" s="68">
        <f>IF($E633="OAI",'3'!N633,IF($E633=N$4,'3'!$G633+SUM('3'!$H633:N633),IF($E633&lt;N$4,'3'!N633,0)))</f>
        <v>32640.847898270877</v>
      </c>
      <c r="O633" s="68">
        <f>IF($E633="OAI",'3'!O633,IF($E633=O$4,'3'!$G633+SUM('3'!$H633:O633),IF($E633&lt;O$4,'3'!O633,0)))</f>
        <v>4747.2463969696773</v>
      </c>
      <c r="P633" s="68">
        <f>IF($E633="OAI",'3'!P633,IF($E633=P$4,'3'!$G633+SUM('3'!$H633:P633),IF($E633&lt;P$4,'3'!P633,0)))</f>
        <v>1478.3725261666675</v>
      </c>
      <c r="Q633" s="68">
        <f>IF($E633="OAI",'3'!Q633,IF($E633=Q$4,'3'!$G633+SUM('3'!$H633:Q633),IF($E633&lt;Q$4,'3'!Q633,0)))</f>
        <v>1863.4556326547772</v>
      </c>
      <c r="R633" s="68">
        <f>IF($E633="OAI",'3'!R633,IF($E633=R$4,'3'!$G633+SUM('3'!$H633:R633),IF($E633&lt;R$4,'3'!R633,0)))</f>
        <v>0</v>
      </c>
      <c r="S633" s="68">
        <f>IF($E633="OAI",'3'!S633,IF($E633=S$4,'3'!$G633+SUM('3'!$H633:S633),IF($E633&lt;S$4,'3'!S633,0)))</f>
        <v>0</v>
      </c>
      <c r="T633" s="68">
        <f>IF($E633="OAI",'3'!T633,IF($E633=T$4,'3'!$G633+SUM('3'!$H633:T633),IF($E633&lt;T$4,'3'!T633,0)))</f>
        <v>0</v>
      </c>
      <c r="U633" s="68">
        <f>IF($E633="OAI",'3'!U633,IF($E633=U$4,'3'!$G633+SUM('3'!$H633:U633),IF($E633&lt;U$4,'3'!U633,0)))</f>
        <v>0</v>
      </c>
      <c r="V633" s="68">
        <f>IF($E633="OAI",'3'!V633,IF($E633=V$4,'3'!$G633+SUM('3'!$H633:V633),IF($E633&lt;V$4,'3'!V633,0)))</f>
        <v>0</v>
      </c>
      <c r="W633" s="68">
        <f>IF($E633="OAI",'3'!W633,IF($E633=W$4,'3'!$G633+SUM('3'!$H633:W633),IF($E633&lt;W$4,'3'!W633,0)))</f>
        <v>0</v>
      </c>
      <c r="X633" s="68">
        <f>IF($E633="OAI",'3'!X633,IF($E633=X$4,'3'!$G633+SUM('3'!$H633:X633),IF($E633&lt;X$4,'3'!X633,0)))</f>
        <v>0</v>
      </c>
      <c r="Y633" s="68">
        <f>IF($E633="OAI",'3'!Y633,IF($E633=Y$4,'3'!$G633+SUM('3'!$H633:Y633),IF($E633&lt;Y$4,'3'!Y633,0)))</f>
        <v>0</v>
      </c>
      <c r="Z633" s="68">
        <f>IF($E633="OAI",'3'!Z633,IF($E633=Z$4,'3'!$G633+SUM('3'!$H633:Z633),IF($E633&lt;Z$4,'3'!Z633,0)))</f>
        <v>0</v>
      </c>
      <c r="AA633" s="68">
        <f>IF($E633="OAI",'3'!AA633,IF($E633=AA$4,'3'!$G633+SUM('3'!$H633:AA633),IF($E633&lt;AA$4,'3'!AA633,0)))</f>
        <v>0</v>
      </c>
      <c r="AB633" s="68">
        <f>IF($E633="OAI",'3'!AB633,IF($E633=AB$4,'3'!$G633+SUM('3'!$H633:AB633),IF($E633&lt;AB$4,'3'!AB633,0)))</f>
        <v>0</v>
      </c>
      <c r="AC633" s="68">
        <f>IF($E633="OAI",'3'!AC633,IF($E633=AC$4,'3'!$G633+SUM('3'!$H633:AC633),IF($E633&lt;AC$4,'3'!AC633,0)))</f>
        <v>0</v>
      </c>
      <c r="AD633" s="68">
        <f>IF($E633="OAI",'3'!AD633,IF($E633=AD$4,'3'!$G633+SUM('3'!$H633:AD633),IF($E633&lt;AD$4,'3'!AD633,0)))</f>
        <v>0</v>
      </c>
      <c r="AE633" s="68">
        <f>IF($E633="OAI",'3'!AE633,IF($E633=AE$4,'3'!$G633+SUM('3'!$H633:AE633),IF($E633&lt;AE$4,'3'!AE633,0)))</f>
        <v>0</v>
      </c>
      <c r="AF633" s="26">
        <f t="shared" si="36"/>
        <v>125286.64427809496</v>
      </c>
      <c r="AG633" s="26">
        <f t="shared" si="37"/>
        <v>0</v>
      </c>
      <c r="AH633" s="56">
        <f t="shared" si="38"/>
        <v>728</v>
      </c>
    </row>
    <row r="634" spans="1:34">
      <c r="A634" s="56">
        <f t="shared" si="39"/>
        <v>729</v>
      </c>
      <c r="B634" s="3">
        <f>'1'!B634</f>
        <v>5797979</v>
      </c>
      <c r="C634" t="str">
        <f>'1'!C634</f>
        <v>Ignacio-Alto-Sausalito 4/37 &amp; 4/38 B Tag</v>
      </c>
      <c r="D634" s="3">
        <f>'1'!D634</f>
        <v>70</v>
      </c>
      <c r="E634" s="13">
        <f>IF('1'!E634="OAI","OAI",EOMONTH('1'!E634,-1)+1)</f>
        <v>45597</v>
      </c>
      <c r="F634" s="3" t="str">
        <f>'1'!F634</f>
        <v>TOLO</v>
      </c>
      <c r="G634" s="7"/>
      <c r="H634" s="68">
        <f>IF($E634="OAI",'3'!H634,IF($E634&lt;=H$4,'3'!$G634+SUM('3'!$H634:H634),0))</f>
        <v>0</v>
      </c>
      <c r="I634" s="68">
        <f>IF($E634="OAI",'3'!I634,IF($E634=I$4,'3'!$G634+SUM('3'!$H634:I634),IF($E634&lt;I$4,'3'!I634,0)))</f>
        <v>0</v>
      </c>
      <c r="J634" s="68">
        <f>IF($E634="OAI",'3'!J634,IF($E634=J$4,'3'!$G634+SUM('3'!$H634:J634),IF($E634&lt;J$4,'3'!J634,0)))</f>
        <v>0</v>
      </c>
      <c r="K634" s="68">
        <f>IF($E634="OAI",'3'!K634,IF($E634=K$4,'3'!$G634+SUM('3'!$H634:K634),IF($E634&lt;K$4,'3'!K634,0)))</f>
        <v>0</v>
      </c>
      <c r="L634" s="68">
        <f>IF($E634="OAI",'3'!L634,IF($E634=L$4,'3'!$G634+SUM('3'!$H634:L634),IF($E634&lt;L$4,'3'!L634,0)))</f>
        <v>0</v>
      </c>
      <c r="M634" s="68">
        <f>IF($E634="OAI",'3'!M634,IF($E634=M$4,'3'!$G634+SUM('3'!$H634:M634),IF($E634&lt;M$4,'3'!M634,0)))</f>
        <v>0</v>
      </c>
      <c r="N634" s="68">
        <f>IF($E634="OAI",'3'!N634,IF($E634=N$4,'3'!$G634+SUM('3'!$H634:N634),IF($E634&lt;N$4,'3'!N634,0)))</f>
        <v>0</v>
      </c>
      <c r="O634" s="68">
        <f>IF($E634="OAI",'3'!O634,IF($E634=O$4,'3'!$G634+SUM('3'!$H634:O634),IF($E634&lt;O$4,'3'!O634,0)))</f>
        <v>0</v>
      </c>
      <c r="P634" s="68">
        <f>IF($E634="OAI",'3'!P634,IF($E634=P$4,'3'!$G634+SUM('3'!$H634:P634),IF($E634&lt;P$4,'3'!P634,0)))</f>
        <v>0</v>
      </c>
      <c r="Q634" s="68">
        <f>IF($E634="OAI",'3'!Q634,IF($E634=Q$4,'3'!$G634+SUM('3'!$H634:Q634),IF($E634&lt;Q$4,'3'!Q634,0)))</f>
        <v>0</v>
      </c>
      <c r="R634" s="68">
        <f>IF($E634="OAI",'3'!R634,IF($E634=R$4,'3'!$G634+SUM('3'!$H634:R634),IF($E634&lt;R$4,'3'!R634,0)))</f>
        <v>0</v>
      </c>
      <c r="S634" s="68">
        <f>IF($E634="OAI",'3'!S634,IF($E634=S$4,'3'!$G634+SUM('3'!$H634:S634),IF($E634&lt;S$4,'3'!S634,0)))</f>
        <v>0</v>
      </c>
      <c r="T634" s="68">
        <f>IF($E634="OAI",'3'!T634,IF($E634=T$4,'3'!$G634+SUM('3'!$H634:T634),IF($E634&lt;T$4,'3'!T634,0)))</f>
        <v>0</v>
      </c>
      <c r="U634" s="68">
        <f>IF($E634="OAI",'3'!U634,IF($E634=U$4,'3'!$G634+SUM('3'!$H634:U634),IF($E634&lt;U$4,'3'!U634,0)))</f>
        <v>0</v>
      </c>
      <c r="V634" s="68">
        <f>IF($E634="OAI",'3'!V634,IF($E634=V$4,'3'!$G634+SUM('3'!$H634:V634),IF($E634&lt;V$4,'3'!V634,0)))</f>
        <v>0</v>
      </c>
      <c r="W634" s="68">
        <f>IF($E634="OAI",'3'!W634,IF($E634=W$4,'3'!$G634+SUM('3'!$H634:W634),IF($E634&lt;W$4,'3'!W634,0)))</f>
        <v>0</v>
      </c>
      <c r="X634" s="68">
        <f>IF($E634="OAI",'3'!X634,IF($E634=X$4,'3'!$G634+SUM('3'!$H634:X634),IF($E634&lt;X$4,'3'!X634,0)))</f>
        <v>0</v>
      </c>
      <c r="Y634" s="68">
        <f>IF($E634="OAI",'3'!Y634,IF($E634=Y$4,'3'!$G634+SUM('3'!$H634:Y634),IF($E634&lt;Y$4,'3'!Y634,0)))</f>
        <v>0</v>
      </c>
      <c r="Z634" s="68">
        <f>IF($E634="OAI",'3'!Z634,IF($E634=Z$4,'3'!$G634+SUM('3'!$H634:Z634),IF($E634&lt;Z$4,'3'!Z634,0)))</f>
        <v>0</v>
      </c>
      <c r="AA634" s="68">
        <f>IF($E634="OAI",'3'!AA634,IF($E634=AA$4,'3'!$G634+SUM('3'!$H634:AA634),IF($E634&lt;AA$4,'3'!AA634,0)))</f>
        <v>0</v>
      </c>
      <c r="AB634" s="68">
        <f>IF($E634="OAI",'3'!AB634,IF($E634=AB$4,'3'!$G634+SUM('3'!$H634:AB634),IF($E634&lt;AB$4,'3'!AB634,0)))</f>
        <v>0</v>
      </c>
      <c r="AC634" s="68">
        <f>IF($E634="OAI",'3'!AC634,IF($E634=AC$4,'3'!$G634+SUM('3'!$H634:AC634),IF($E634&lt;AC$4,'3'!AC634,0)))</f>
        <v>0</v>
      </c>
      <c r="AD634" s="68">
        <f>IF($E634="OAI",'3'!AD634,IF($E634=AD$4,'3'!$G634+SUM('3'!$H634:AD634),IF($E634&lt;AD$4,'3'!AD634,0)))</f>
        <v>13259266.061312225</v>
      </c>
      <c r="AE634" s="68">
        <f>IF($E634="OAI",'3'!AE634,IF($E634=AE$4,'3'!$G634+SUM('3'!$H634:AE634),IF($E634&lt;AE$4,'3'!AE634,0)))</f>
        <v>1416792.3986388312</v>
      </c>
      <c r="AF634" s="26">
        <f t="shared" si="36"/>
        <v>0</v>
      </c>
      <c r="AG634" s="26">
        <f t="shared" si="37"/>
        <v>14676058.459951056</v>
      </c>
      <c r="AH634" s="56">
        <f t="shared" si="38"/>
        <v>729</v>
      </c>
    </row>
    <row r="635" spans="1:34">
      <c r="A635" s="56">
        <f t="shared" si="39"/>
        <v>730</v>
      </c>
      <c r="B635" s="3">
        <f>'1'!B635</f>
        <v>5798379</v>
      </c>
      <c r="C635" t="str">
        <f>'1'!C635</f>
        <v>Wheeler Ridge-Tejon - Pole Replacement</v>
      </c>
      <c r="D635" s="3">
        <f>'1'!D635</f>
        <v>70</v>
      </c>
      <c r="E635" s="13">
        <f>IF('1'!E635="OAI","OAI",EOMONTH('1'!E635,-1)+1)</f>
        <v>45261</v>
      </c>
      <c r="F635" s="3" t="str">
        <f>'1'!F635</f>
        <v>TOLO</v>
      </c>
      <c r="G635" s="7"/>
      <c r="H635" s="68">
        <f>IF($E635="OAI",'3'!H635,IF($E635&lt;=H$4,'3'!$G635+SUM('3'!$H635:H635),0))</f>
        <v>0</v>
      </c>
      <c r="I635" s="68">
        <f>IF($E635="OAI",'3'!I635,IF($E635=I$4,'3'!$G635+SUM('3'!$H635:I635),IF($E635&lt;I$4,'3'!I635,0)))</f>
        <v>0</v>
      </c>
      <c r="J635" s="68">
        <f>IF($E635="OAI",'3'!J635,IF($E635=J$4,'3'!$G635+SUM('3'!$H635:J635),IF($E635&lt;J$4,'3'!J635,0)))</f>
        <v>0</v>
      </c>
      <c r="K635" s="68">
        <f>IF($E635="OAI",'3'!K635,IF($E635=K$4,'3'!$G635+SUM('3'!$H635:K635),IF($E635&lt;K$4,'3'!K635,0)))</f>
        <v>0</v>
      </c>
      <c r="L635" s="68">
        <f>IF($E635="OAI",'3'!L635,IF($E635=L$4,'3'!$G635+SUM('3'!$H635:L635),IF($E635&lt;L$4,'3'!L635,0)))</f>
        <v>0</v>
      </c>
      <c r="M635" s="68">
        <f>IF($E635="OAI",'3'!M635,IF($E635=M$4,'3'!$G635+SUM('3'!$H635:M635),IF($E635&lt;M$4,'3'!M635,0)))</f>
        <v>0</v>
      </c>
      <c r="N635" s="68">
        <f>IF($E635="OAI",'3'!N635,IF($E635=N$4,'3'!$G635+SUM('3'!$H635:N635),IF($E635&lt;N$4,'3'!N635,0)))</f>
        <v>0</v>
      </c>
      <c r="O635" s="68">
        <f>IF($E635="OAI",'3'!O635,IF($E635=O$4,'3'!$G635+SUM('3'!$H635:O635),IF($E635&lt;O$4,'3'!O635,0)))</f>
        <v>0</v>
      </c>
      <c r="P635" s="68">
        <f>IF($E635="OAI",'3'!P635,IF($E635=P$4,'3'!$G635+SUM('3'!$H635:P635),IF($E635&lt;P$4,'3'!P635,0)))</f>
        <v>0</v>
      </c>
      <c r="Q635" s="68">
        <f>IF($E635="OAI",'3'!Q635,IF($E635=Q$4,'3'!$G635+SUM('3'!$H635:Q635),IF($E635&lt;Q$4,'3'!Q635,0)))</f>
        <v>0</v>
      </c>
      <c r="R635" s="68">
        <f>IF($E635="OAI",'3'!R635,IF($E635=R$4,'3'!$G635+SUM('3'!$H635:R635),IF($E635&lt;R$4,'3'!R635,0)))</f>
        <v>0</v>
      </c>
      <c r="S635" s="68">
        <f>IF($E635="OAI",'3'!S635,IF($E635=S$4,'3'!$G635+SUM('3'!$H635:S635),IF($E635&lt;S$4,'3'!S635,0)))</f>
        <v>3435235.0793401394</v>
      </c>
      <c r="T635" s="68">
        <f>IF($E635="OAI",'3'!T635,IF($E635=T$4,'3'!$G635+SUM('3'!$H635:T635),IF($E635&lt;T$4,'3'!T635,0)))</f>
        <v>8159.3268331422059</v>
      </c>
      <c r="U635" s="68">
        <f>IF($E635="OAI",'3'!U635,IF($E635=U$4,'3'!$G635+SUM('3'!$H635:U635),IF($E635&lt;U$4,'3'!U635,0)))</f>
        <v>0</v>
      </c>
      <c r="V635" s="68">
        <f>IF($E635="OAI",'3'!V635,IF($E635=V$4,'3'!$G635+SUM('3'!$H635:V635),IF($E635&lt;V$4,'3'!V635,0)))</f>
        <v>0</v>
      </c>
      <c r="W635" s="68">
        <f>IF($E635="OAI",'3'!W635,IF($E635=W$4,'3'!$G635+SUM('3'!$H635:W635),IF($E635&lt;W$4,'3'!W635,0)))</f>
        <v>0</v>
      </c>
      <c r="X635" s="68">
        <f>IF($E635="OAI",'3'!X635,IF($E635=X$4,'3'!$G635+SUM('3'!$H635:X635),IF($E635&lt;X$4,'3'!X635,0)))</f>
        <v>0</v>
      </c>
      <c r="Y635" s="68">
        <f>IF($E635="OAI",'3'!Y635,IF($E635=Y$4,'3'!$G635+SUM('3'!$H635:Y635),IF($E635&lt;Y$4,'3'!Y635,0)))</f>
        <v>0</v>
      </c>
      <c r="Z635" s="68">
        <f>IF($E635="OAI",'3'!Z635,IF($E635=Z$4,'3'!$G635+SUM('3'!$H635:Z635),IF($E635&lt;Z$4,'3'!Z635,0)))</f>
        <v>0</v>
      </c>
      <c r="AA635" s="68">
        <f>IF($E635="OAI",'3'!AA635,IF($E635=AA$4,'3'!$G635+SUM('3'!$H635:AA635),IF($E635&lt;AA$4,'3'!AA635,0)))</f>
        <v>0</v>
      </c>
      <c r="AB635" s="68">
        <f>IF($E635="OAI",'3'!AB635,IF($E635=AB$4,'3'!$G635+SUM('3'!$H635:AB635),IF($E635&lt;AB$4,'3'!AB635,0)))</f>
        <v>0</v>
      </c>
      <c r="AC635" s="68">
        <f>IF($E635="OAI",'3'!AC635,IF($E635=AC$4,'3'!$G635+SUM('3'!$H635:AC635),IF($E635&lt;AC$4,'3'!AC635,0)))</f>
        <v>0</v>
      </c>
      <c r="AD635" s="68">
        <f>IF($E635="OAI",'3'!AD635,IF($E635=AD$4,'3'!$G635+SUM('3'!$H635:AD635),IF($E635&lt;AD$4,'3'!AD635,0)))</f>
        <v>0</v>
      </c>
      <c r="AE635" s="68">
        <f>IF($E635="OAI",'3'!AE635,IF($E635=AE$4,'3'!$G635+SUM('3'!$H635:AE635),IF($E635&lt;AE$4,'3'!AE635,0)))</f>
        <v>0</v>
      </c>
      <c r="AF635" s="26">
        <f t="shared" si="36"/>
        <v>3435235.0793401394</v>
      </c>
      <c r="AG635" s="26">
        <f t="shared" si="37"/>
        <v>8159.3268331422059</v>
      </c>
      <c r="AH635" s="56">
        <f t="shared" si="38"/>
        <v>730</v>
      </c>
    </row>
    <row r="636" spans="1:34">
      <c r="A636" s="56">
        <f t="shared" si="39"/>
        <v>731</v>
      </c>
      <c r="B636" s="3">
        <f>'1'!B636</f>
        <v>5798400</v>
      </c>
      <c r="C636" t="str">
        <f>'1'!C636</f>
        <v>IGNACIO - MARE ISLAND TWR REPL PHASE 2</v>
      </c>
      <c r="D636" s="3">
        <f>'1'!D636</f>
        <v>70</v>
      </c>
      <c r="E636" s="13">
        <f>IF('1'!E636="OAI","OAI",EOMONTH('1'!E636,-1)+1)</f>
        <v>45261</v>
      </c>
      <c r="F636" s="3" t="str">
        <f>'1'!F636</f>
        <v>TOLO</v>
      </c>
      <c r="G636" s="7"/>
      <c r="H636" s="68">
        <f>IF($E636="OAI",'3'!H636,IF($E636&lt;=H$4,'3'!$G636+SUM('3'!$H636:H636),0))</f>
        <v>0</v>
      </c>
      <c r="I636" s="68">
        <f>IF($E636="OAI",'3'!I636,IF($E636=I$4,'3'!$G636+SUM('3'!$H636:I636),IF($E636&lt;I$4,'3'!I636,0)))</f>
        <v>0</v>
      </c>
      <c r="J636" s="68">
        <f>IF($E636="OAI",'3'!J636,IF($E636=J$4,'3'!$G636+SUM('3'!$H636:J636),IF($E636&lt;J$4,'3'!J636,0)))</f>
        <v>0</v>
      </c>
      <c r="K636" s="68">
        <f>IF($E636="OAI",'3'!K636,IF($E636=K$4,'3'!$G636+SUM('3'!$H636:K636),IF($E636&lt;K$4,'3'!K636,0)))</f>
        <v>0</v>
      </c>
      <c r="L636" s="68">
        <f>IF($E636="OAI",'3'!L636,IF($E636=L$4,'3'!$G636+SUM('3'!$H636:L636),IF($E636&lt;L$4,'3'!L636,0)))</f>
        <v>0</v>
      </c>
      <c r="M636" s="68">
        <f>IF($E636="OAI",'3'!M636,IF($E636=M$4,'3'!$G636+SUM('3'!$H636:M636),IF($E636&lt;M$4,'3'!M636,0)))</f>
        <v>0</v>
      </c>
      <c r="N636" s="68">
        <f>IF($E636="OAI",'3'!N636,IF($E636=N$4,'3'!$G636+SUM('3'!$H636:N636),IF($E636&lt;N$4,'3'!N636,0)))</f>
        <v>0</v>
      </c>
      <c r="O636" s="68">
        <f>IF($E636="OAI",'3'!O636,IF($E636=O$4,'3'!$G636+SUM('3'!$H636:O636),IF($E636&lt;O$4,'3'!O636,0)))</f>
        <v>0</v>
      </c>
      <c r="P636" s="68">
        <f>IF($E636="OAI",'3'!P636,IF($E636=P$4,'3'!$G636+SUM('3'!$H636:P636),IF($E636&lt;P$4,'3'!P636,0)))</f>
        <v>0</v>
      </c>
      <c r="Q636" s="68">
        <f>IF($E636="OAI",'3'!Q636,IF($E636=Q$4,'3'!$G636+SUM('3'!$H636:Q636),IF($E636&lt;Q$4,'3'!Q636,0)))</f>
        <v>0</v>
      </c>
      <c r="R636" s="68">
        <f>IF($E636="OAI",'3'!R636,IF($E636=R$4,'3'!$G636+SUM('3'!$H636:R636),IF($E636&lt;R$4,'3'!R636,0)))</f>
        <v>0</v>
      </c>
      <c r="S636" s="68">
        <f>IF($E636="OAI",'3'!S636,IF($E636=S$4,'3'!$G636+SUM('3'!$H636:S636),IF($E636&lt;S$4,'3'!S636,0)))</f>
        <v>16444831.508218825</v>
      </c>
      <c r="T636" s="68">
        <f>IF($E636="OAI",'3'!T636,IF($E636=T$4,'3'!$G636+SUM('3'!$H636:T636),IF($E636&lt;T$4,'3'!T636,0)))</f>
        <v>640795.15346969001</v>
      </c>
      <c r="U636" s="68">
        <f>IF($E636="OAI",'3'!U636,IF($E636=U$4,'3'!$G636+SUM('3'!$H636:U636),IF($E636&lt;U$4,'3'!U636,0)))</f>
        <v>30243.325881297238</v>
      </c>
      <c r="V636" s="68">
        <f>IF($E636="OAI",'3'!V636,IF($E636=V$4,'3'!$G636+SUM('3'!$H636:V636),IF($E636&lt;V$4,'3'!V636,0)))</f>
        <v>31755.42695441495</v>
      </c>
      <c r="W636" s="68">
        <f>IF($E636="OAI",'3'!W636,IF($E636=W$4,'3'!$G636+SUM('3'!$H636:W636),IF($E636&lt;W$4,'3'!W636,0)))</f>
        <v>33267.621200314308</v>
      </c>
      <c r="X636" s="68">
        <f>IF($E636="OAI",'3'!X636,IF($E636=X$4,'3'!$G636+SUM('3'!$H636:X636),IF($E636&lt;X$4,'3'!X636,0)))</f>
        <v>33267.621200314308</v>
      </c>
      <c r="Y636" s="68">
        <f>IF($E636="OAI",'3'!Y636,IF($E636=Y$4,'3'!$G636+SUM('3'!$H636:Y636),IF($E636&lt;Y$4,'3'!Y636,0)))</f>
        <v>30243.325881297238</v>
      </c>
      <c r="Z636" s="68">
        <f>IF($E636="OAI",'3'!Z636,IF($E636=Z$4,'3'!$G636+SUM('3'!$H636:Z636),IF($E636&lt;Z$4,'3'!Z636,0)))</f>
        <v>1512.1942458993517</v>
      </c>
      <c r="AA636" s="68">
        <f>IF($E636="OAI",'3'!AA636,IF($E636=AA$4,'3'!$G636+SUM('3'!$H636:AA636),IF($E636&lt;AA$4,'3'!AA636,0)))</f>
        <v>0</v>
      </c>
      <c r="AB636" s="68">
        <f>IF($E636="OAI",'3'!AB636,IF($E636=AB$4,'3'!$G636+SUM('3'!$H636:AB636),IF($E636&lt;AB$4,'3'!AB636,0)))</f>
        <v>0</v>
      </c>
      <c r="AC636" s="68">
        <f>IF($E636="OAI",'3'!AC636,IF($E636=AC$4,'3'!$G636+SUM('3'!$H636:AC636),IF($E636&lt;AC$4,'3'!AC636,0)))</f>
        <v>0</v>
      </c>
      <c r="AD636" s="68">
        <f>IF($E636="OAI",'3'!AD636,IF($E636=AD$4,'3'!$G636+SUM('3'!$H636:AD636),IF($E636&lt;AD$4,'3'!AD636,0)))</f>
        <v>0</v>
      </c>
      <c r="AE636" s="68">
        <f>IF($E636="OAI",'3'!AE636,IF($E636=AE$4,'3'!$G636+SUM('3'!$H636:AE636),IF($E636&lt;AE$4,'3'!AE636,0)))</f>
        <v>0</v>
      </c>
      <c r="AF636" s="26">
        <f t="shared" si="36"/>
        <v>16444831.508218825</v>
      </c>
      <c r="AG636" s="26">
        <f t="shared" si="37"/>
        <v>801084.66883322725</v>
      </c>
      <c r="AH636" s="56">
        <f t="shared" si="38"/>
        <v>731</v>
      </c>
    </row>
    <row r="637" spans="1:34">
      <c r="A637" s="56">
        <f t="shared" si="39"/>
        <v>732</v>
      </c>
      <c r="B637" s="3">
        <f>'1'!B637</f>
        <v>5799458</v>
      </c>
      <c r="C637" t="str">
        <f>'1'!C637</f>
        <v>Tidewater-Sobrante 230 kV TR</v>
      </c>
      <c r="D637" s="3">
        <f>'1'!D637</f>
        <v>70</v>
      </c>
      <c r="E637" s="13">
        <f>IF('1'!E637="OAI","OAI",EOMONTH('1'!E637,-1)+1)</f>
        <v>45017</v>
      </c>
      <c r="F637" s="3" t="str">
        <f>'1'!F637</f>
        <v>TOHI</v>
      </c>
      <c r="G637" s="7"/>
      <c r="H637" s="68">
        <f>IF($E637="OAI",'3'!H637,IF($E637&lt;=H$4,'3'!$G637+SUM('3'!$H637:H637),0))</f>
        <v>0</v>
      </c>
      <c r="I637" s="68">
        <f>IF($E637="OAI",'3'!I637,IF($E637=I$4,'3'!$G637+SUM('3'!$H637:I637),IF($E637&lt;I$4,'3'!I637,0)))</f>
        <v>0</v>
      </c>
      <c r="J637" s="68">
        <f>IF($E637="OAI",'3'!J637,IF($E637=J$4,'3'!$G637+SUM('3'!$H637:J637),IF($E637&lt;J$4,'3'!J637,0)))</f>
        <v>0</v>
      </c>
      <c r="K637" s="68">
        <f>IF($E637="OAI",'3'!K637,IF($E637=K$4,'3'!$G637+SUM('3'!$H637:K637),IF($E637&lt;K$4,'3'!K637,0)))</f>
        <v>2396795.1476876242</v>
      </c>
      <c r="L637" s="68">
        <f>IF($E637="OAI",'3'!L637,IF($E637=L$4,'3'!$G637+SUM('3'!$H637:L637),IF($E637&lt;L$4,'3'!L637,0)))</f>
        <v>46025.86336206687</v>
      </c>
      <c r="M637" s="68">
        <f>IF($E637="OAI",'3'!M637,IF($E637=M$4,'3'!$G637+SUM('3'!$H637:M637),IF($E637&lt;M$4,'3'!M637,0)))</f>
        <v>115936.01025899654</v>
      </c>
      <c r="N637" s="68">
        <f>IF($E637="OAI",'3'!N637,IF($E637=N$4,'3'!$G637+SUM('3'!$H637:N637),IF($E637&lt;N$4,'3'!N637,0)))</f>
        <v>29895.605060243852</v>
      </c>
      <c r="O637" s="68">
        <f>IF($E637="OAI",'3'!O637,IF($E637=O$4,'3'!$G637+SUM('3'!$H637:O637),IF($E637&lt;O$4,'3'!O637,0)))</f>
        <v>24248.775456610081</v>
      </c>
      <c r="P637" s="68">
        <f>IF($E637="OAI",'3'!P637,IF($E637=P$4,'3'!$G637+SUM('3'!$H637:P637),IF($E637&lt;P$4,'3'!P637,0)))</f>
        <v>-3771.8205460565337</v>
      </c>
      <c r="Q637" s="68">
        <f>IF($E637="OAI",'3'!Q637,IF($E637=Q$4,'3'!$G637+SUM('3'!$H637:Q637),IF($E637&lt;Q$4,'3'!Q637,0)))</f>
        <v>102490.05979601273</v>
      </c>
      <c r="R637" s="68">
        <f>IF($E637="OAI",'3'!R637,IF($E637=R$4,'3'!$G637+SUM('3'!$H637:R637),IF($E637&lt;R$4,'3'!R637,0)))</f>
        <v>49.195228702086112</v>
      </c>
      <c r="S637" s="68">
        <f>IF($E637="OAI",'3'!S637,IF($E637=S$4,'3'!$G637+SUM('3'!$H637:S637),IF($E637&lt;S$4,'3'!S637,0)))</f>
        <v>0</v>
      </c>
      <c r="T637" s="68">
        <f>IF($E637="OAI",'3'!T637,IF($E637=T$4,'3'!$G637+SUM('3'!$H637:T637),IF($E637&lt;T$4,'3'!T637,0)))</f>
        <v>0</v>
      </c>
      <c r="U637" s="68">
        <f>IF($E637="OAI",'3'!U637,IF($E637=U$4,'3'!$G637+SUM('3'!$H637:U637),IF($E637&lt;U$4,'3'!U637,0)))</f>
        <v>0</v>
      </c>
      <c r="V637" s="68">
        <f>IF($E637="OAI",'3'!V637,IF($E637=V$4,'3'!$G637+SUM('3'!$H637:V637),IF($E637&lt;V$4,'3'!V637,0)))</f>
        <v>0</v>
      </c>
      <c r="W637" s="68">
        <f>IF($E637="OAI",'3'!W637,IF($E637=W$4,'3'!$G637+SUM('3'!$H637:W637),IF($E637&lt;W$4,'3'!W637,0)))</f>
        <v>0</v>
      </c>
      <c r="X637" s="68">
        <f>IF($E637="OAI",'3'!X637,IF($E637=X$4,'3'!$G637+SUM('3'!$H637:X637),IF($E637&lt;X$4,'3'!X637,0)))</f>
        <v>0</v>
      </c>
      <c r="Y637" s="68">
        <f>IF($E637="OAI",'3'!Y637,IF($E637=Y$4,'3'!$G637+SUM('3'!$H637:Y637),IF($E637&lt;Y$4,'3'!Y637,0)))</f>
        <v>0</v>
      </c>
      <c r="Z637" s="68">
        <f>IF($E637="OAI",'3'!Z637,IF($E637=Z$4,'3'!$G637+SUM('3'!$H637:Z637),IF($E637&lt;Z$4,'3'!Z637,0)))</f>
        <v>0</v>
      </c>
      <c r="AA637" s="68">
        <f>IF($E637="OAI",'3'!AA637,IF($E637=AA$4,'3'!$G637+SUM('3'!$H637:AA637),IF($E637&lt;AA$4,'3'!AA637,0)))</f>
        <v>0</v>
      </c>
      <c r="AB637" s="68">
        <f>IF($E637="OAI",'3'!AB637,IF($E637=AB$4,'3'!$G637+SUM('3'!$H637:AB637),IF($E637&lt;AB$4,'3'!AB637,0)))</f>
        <v>0</v>
      </c>
      <c r="AC637" s="68">
        <f>IF($E637="OAI",'3'!AC637,IF($E637=AC$4,'3'!$G637+SUM('3'!$H637:AC637),IF($E637&lt;AC$4,'3'!AC637,0)))</f>
        <v>0</v>
      </c>
      <c r="AD637" s="68">
        <f>IF($E637="OAI",'3'!AD637,IF($E637=AD$4,'3'!$G637+SUM('3'!$H637:AD637),IF($E637&lt;AD$4,'3'!AD637,0)))</f>
        <v>0</v>
      </c>
      <c r="AE637" s="68">
        <f>IF($E637="OAI",'3'!AE637,IF($E637=AE$4,'3'!$G637+SUM('3'!$H637:AE637),IF($E637&lt;AE$4,'3'!AE637,0)))</f>
        <v>0</v>
      </c>
      <c r="AF637" s="26">
        <f t="shared" si="36"/>
        <v>2711668.8363041999</v>
      </c>
      <c r="AG637" s="26">
        <f t="shared" si="37"/>
        <v>0</v>
      </c>
      <c r="AH637" s="56">
        <f t="shared" si="38"/>
        <v>732</v>
      </c>
    </row>
    <row r="638" spans="1:34">
      <c r="A638" s="56">
        <f t="shared" si="39"/>
        <v>733</v>
      </c>
      <c r="B638" s="3">
        <f>'1'!B638</f>
        <v>5800218</v>
      </c>
      <c r="C638" t="str">
        <f>'1'!C638</f>
        <v>RAVENSWOOD-AMES #1 115 KV: SALT POND</v>
      </c>
      <c r="D638" s="3">
        <f>'1'!D638</f>
        <v>70</v>
      </c>
      <c r="E638" s="13">
        <f>IF('1'!E638="OAI","OAI",EOMONTH('1'!E638,-1)+1)</f>
        <v>45200</v>
      </c>
      <c r="F638" s="3" t="str">
        <f>'1'!F638</f>
        <v>TOLO</v>
      </c>
      <c r="G638" s="7"/>
      <c r="H638" s="68">
        <f>IF($E638="OAI",'3'!H638,IF($E638&lt;=H$4,'3'!$G638+SUM('3'!$H638:H638),0))</f>
        <v>0</v>
      </c>
      <c r="I638" s="68">
        <f>IF($E638="OAI",'3'!I638,IF($E638=I$4,'3'!$G638+SUM('3'!$H638:I638),IF($E638&lt;I$4,'3'!I638,0)))</f>
        <v>0</v>
      </c>
      <c r="J638" s="68">
        <f>IF($E638="OAI",'3'!J638,IF($E638=J$4,'3'!$G638+SUM('3'!$H638:J638),IF($E638&lt;J$4,'3'!J638,0)))</f>
        <v>0</v>
      </c>
      <c r="K638" s="68">
        <f>IF($E638="OAI",'3'!K638,IF($E638=K$4,'3'!$G638+SUM('3'!$H638:K638),IF($E638&lt;K$4,'3'!K638,0)))</f>
        <v>0</v>
      </c>
      <c r="L638" s="68">
        <f>IF($E638="OAI",'3'!L638,IF($E638=L$4,'3'!$G638+SUM('3'!$H638:L638),IF($E638&lt;L$4,'3'!L638,0)))</f>
        <v>0</v>
      </c>
      <c r="M638" s="68">
        <f>IF($E638="OAI",'3'!M638,IF($E638=M$4,'3'!$G638+SUM('3'!$H638:M638),IF($E638&lt;M$4,'3'!M638,0)))</f>
        <v>0</v>
      </c>
      <c r="N638" s="68">
        <f>IF($E638="OAI",'3'!N638,IF($E638=N$4,'3'!$G638+SUM('3'!$H638:N638),IF($E638&lt;N$4,'3'!N638,0)))</f>
        <v>0</v>
      </c>
      <c r="O638" s="68">
        <f>IF($E638="OAI",'3'!O638,IF($E638=O$4,'3'!$G638+SUM('3'!$H638:O638),IF($E638&lt;O$4,'3'!O638,0)))</f>
        <v>0</v>
      </c>
      <c r="P638" s="68">
        <f>IF($E638="OAI",'3'!P638,IF($E638=P$4,'3'!$G638+SUM('3'!$H638:P638),IF($E638&lt;P$4,'3'!P638,0)))</f>
        <v>0</v>
      </c>
      <c r="Q638" s="68">
        <f>IF($E638="OAI",'3'!Q638,IF($E638=Q$4,'3'!$G638+SUM('3'!$H638:Q638),IF($E638&lt;Q$4,'3'!Q638,0)))</f>
        <v>5283290.8237141175</v>
      </c>
      <c r="R638" s="68">
        <f>IF($E638="OAI",'3'!R638,IF($E638=R$4,'3'!$G638+SUM('3'!$H638:R638),IF($E638&lt;R$4,'3'!R638,0)))</f>
        <v>12826.258292344464</v>
      </c>
      <c r="S638" s="68">
        <f>IF($E638="OAI",'3'!S638,IF($E638=S$4,'3'!$G638+SUM('3'!$H638:S638),IF($E638&lt;S$4,'3'!S638,0)))</f>
        <v>12825.699255654667</v>
      </c>
      <c r="T638" s="68">
        <f>IF($E638="OAI",'3'!T638,IF($E638=T$4,'3'!$G638+SUM('3'!$H638:T638),IF($E638&lt;T$4,'3'!T638,0)))</f>
        <v>0</v>
      </c>
      <c r="U638" s="68">
        <f>IF($E638="OAI",'3'!U638,IF($E638=U$4,'3'!$G638+SUM('3'!$H638:U638),IF($E638&lt;U$4,'3'!U638,0)))</f>
        <v>0</v>
      </c>
      <c r="V638" s="68">
        <f>IF($E638="OAI",'3'!V638,IF($E638=V$4,'3'!$G638+SUM('3'!$H638:V638),IF($E638&lt;V$4,'3'!V638,0)))</f>
        <v>0</v>
      </c>
      <c r="W638" s="68">
        <f>IF($E638="OAI",'3'!W638,IF($E638=W$4,'3'!$G638+SUM('3'!$H638:W638),IF($E638&lt;W$4,'3'!W638,0)))</f>
        <v>0</v>
      </c>
      <c r="X638" s="68">
        <f>IF($E638="OAI",'3'!X638,IF($E638=X$4,'3'!$G638+SUM('3'!$H638:X638),IF($E638&lt;X$4,'3'!X638,0)))</f>
        <v>0</v>
      </c>
      <c r="Y638" s="68">
        <f>IF($E638="OAI",'3'!Y638,IF($E638=Y$4,'3'!$G638+SUM('3'!$H638:Y638),IF($E638&lt;Y$4,'3'!Y638,0)))</f>
        <v>0</v>
      </c>
      <c r="Z638" s="68">
        <f>IF($E638="OAI",'3'!Z638,IF($E638=Z$4,'3'!$G638+SUM('3'!$H638:Z638),IF($E638&lt;Z$4,'3'!Z638,0)))</f>
        <v>0</v>
      </c>
      <c r="AA638" s="68">
        <f>IF($E638="OAI",'3'!AA638,IF($E638=AA$4,'3'!$G638+SUM('3'!$H638:AA638),IF($E638&lt;AA$4,'3'!AA638,0)))</f>
        <v>0</v>
      </c>
      <c r="AB638" s="68">
        <f>IF($E638="OAI",'3'!AB638,IF($E638=AB$4,'3'!$G638+SUM('3'!$H638:AB638),IF($E638&lt;AB$4,'3'!AB638,0)))</f>
        <v>0</v>
      </c>
      <c r="AC638" s="68">
        <f>IF($E638="OAI",'3'!AC638,IF($E638=AC$4,'3'!$G638+SUM('3'!$H638:AC638),IF($E638&lt;AC$4,'3'!AC638,0)))</f>
        <v>0</v>
      </c>
      <c r="AD638" s="68">
        <f>IF($E638="OAI",'3'!AD638,IF($E638=AD$4,'3'!$G638+SUM('3'!$H638:AD638),IF($E638&lt;AD$4,'3'!AD638,0)))</f>
        <v>0</v>
      </c>
      <c r="AE638" s="68">
        <f>IF($E638="OAI",'3'!AE638,IF($E638=AE$4,'3'!$G638+SUM('3'!$H638:AE638),IF($E638&lt;AE$4,'3'!AE638,0)))</f>
        <v>0</v>
      </c>
      <c r="AF638" s="26">
        <f t="shared" si="36"/>
        <v>5308942.7812621165</v>
      </c>
      <c r="AG638" s="26">
        <f t="shared" si="37"/>
        <v>0</v>
      </c>
      <c r="AH638" s="56">
        <f t="shared" si="38"/>
        <v>733</v>
      </c>
    </row>
    <row r="639" spans="1:34">
      <c r="A639" s="56">
        <f t="shared" si="39"/>
        <v>734</v>
      </c>
      <c r="B639" s="3">
        <f>'1'!B639</f>
        <v>5800801</v>
      </c>
      <c r="C639" t="str">
        <f>'1'!C639</f>
        <v>IGNACIO - SOBRANTE 230KV TRP PH1</v>
      </c>
      <c r="D639" s="3">
        <f>'1'!D639</f>
        <v>70</v>
      </c>
      <c r="E639" s="13">
        <f>IF('1'!E639="OAI","OAI",EOMONTH('1'!E639,-1)+1)</f>
        <v>44866</v>
      </c>
      <c r="F639" s="3" t="str">
        <f>'1'!F639</f>
        <v>TOHI</v>
      </c>
      <c r="G639" s="7"/>
      <c r="H639" s="68">
        <f>IF($E639="OAI",'3'!H639,IF($E639&lt;=H$4,'3'!$G639+SUM('3'!$H639:H639),0))</f>
        <v>26726.332893006242</v>
      </c>
      <c r="I639" s="68">
        <f>IF($E639="OAI",'3'!I639,IF($E639=I$4,'3'!$G639+SUM('3'!$H639:I639),IF($E639&lt;I$4,'3'!I639,0)))</f>
        <v>12613.078967968757</v>
      </c>
      <c r="J639" s="68">
        <f>IF($E639="OAI",'3'!J639,IF($E639=J$4,'3'!$G639+SUM('3'!$H639:J639),IF($E639&lt;J$4,'3'!J639,0)))</f>
        <v>19764.742167752895</v>
      </c>
      <c r="K639" s="68">
        <f>IF($E639="OAI",'3'!K639,IF($E639=K$4,'3'!$G639+SUM('3'!$H639:K639),IF($E639&lt;K$4,'3'!K639,0)))</f>
        <v>12003.822148872277</v>
      </c>
      <c r="L639" s="68">
        <f>IF($E639="OAI",'3'!L639,IF($E639=L$4,'3'!$G639+SUM('3'!$H639:L639),IF($E639&lt;L$4,'3'!L639,0)))</f>
        <v>4753.5821461207033</v>
      </c>
      <c r="M639" s="68">
        <f>IF($E639="OAI",'3'!M639,IF($E639=M$4,'3'!$G639+SUM('3'!$H639:M639),IF($E639&lt;M$4,'3'!M639,0)))</f>
        <v>18512.406809827251</v>
      </c>
      <c r="N639" s="68">
        <f>IF($E639="OAI",'3'!N639,IF($E639=N$4,'3'!$G639+SUM('3'!$H639:N639),IF($E639&lt;N$4,'3'!N639,0)))</f>
        <v>12223.896259088808</v>
      </c>
      <c r="O639" s="68">
        <f>IF($E639="OAI",'3'!O639,IF($E639=O$4,'3'!$G639+SUM('3'!$H639:O639),IF($E639&lt;O$4,'3'!O639,0)))</f>
        <v>1976.1946984303911</v>
      </c>
      <c r="P639" s="68">
        <f>IF($E639="OAI",'3'!P639,IF($E639=P$4,'3'!$G639+SUM('3'!$H639:P639),IF($E639&lt;P$4,'3'!P639,0)))</f>
        <v>1173.0453207561823</v>
      </c>
      <c r="Q639" s="68">
        <f>IF($E639="OAI",'3'!Q639,IF($E639=Q$4,'3'!$G639+SUM('3'!$H639:Q639),IF($E639&lt;Q$4,'3'!Q639,0)))</f>
        <v>3826.6993144382177</v>
      </c>
      <c r="R639" s="68">
        <f>IF($E639="OAI",'3'!R639,IF($E639=R$4,'3'!$G639+SUM('3'!$H639:R639),IF($E639&lt;R$4,'3'!R639,0)))</f>
        <v>3826.6993144382177</v>
      </c>
      <c r="S639" s="68">
        <f>IF($E639="OAI",'3'!S639,IF($E639=S$4,'3'!$G639+SUM('3'!$H639:S639),IF($E639&lt;S$4,'3'!S639,0)))</f>
        <v>3826.6993144382177</v>
      </c>
      <c r="T639" s="68">
        <f>IF($E639="OAI",'3'!T639,IF($E639=T$4,'3'!$G639+SUM('3'!$H639:T639),IF($E639&lt;T$4,'3'!T639,0)))</f>
        <v>0</v>
      </c>
      <c r="U639" s="68">
        <f>IF($E639="OAI",'3'!U639,IF($E639=U$4,'3'!$G639+SUM('3'!$H639:U639),IF($E639&lt;U$4,'3'!U639,0)))</f>
        <v>0</v>
      </c>
      <c r="V639" s="68">
        <f>IF($E639="OAI",'3'!V639,IF($E639=V$4,'3'!$G639+SUM('3'!$H639:V639),IF($E639&lt;V$4,'3'!V639,0)))</f>
        <v>0</v>
      </c>
      <c r="W639" s="68">
        <f>IF($E639="OAI",'3'!W639,IF($E639=W$4,'3'!$G639+SUM('3'!$H639:W639),IF($E639&lt;W$4,'3'!W639,0)))</f>
        <v>0</v>
      </c>
      <c r="X639" s="68">
        <f>IF($E639="OAI",'3'!X639,IF($E639=X$4,'3'!$G639+SUM('3'!$H639:X639),IF($E639&lt;X$4,'3'!X639,0)))</f>
        <v>0</v>
      </c>
      <c r="Y639" s="68">
        <f>IF($E639="OAI",'3'!Y639,IF($E639=Y$4,'3'!$G639+SUM('3'!$H639:Y639),IF($E639&lt;Y$4,'3'!Y639,0)))</f>
        <v>0</v>
      </c>
      <c r="Z639" s="68">
        <f>IF($E639="OAI",'3'!Z639,IF($E639=Z$4,'3'!$G639+SUM('3'!$H639:Z639),IF($E639&lt;Z$4,'3'!Z639,0)))</f>
        <v>0</v>
      </c>
      <c r="AA639" s="68">
        <f>IF($E639="OAI",'3'!AA639,IF($E639=AA$4,'3'!$G639+SUM('3'!$H639:AA639),IF($E639&lt;AA$4,'3'!AA639,0)))</f>
        <v>0</v>
      </c>
      <c r="AB639" s="68">
        <f>IF($E639="OAI",'3'!AB639,IF($E639=AB$4,'3'!$G639+SUM('3'!$H639:AB639),IF($E639&lt;AB$4,'3'!AB639,0)))</f>
        <v>0</v>
      </c>
      <c r="AC639" s="68">
        <f>IF($E639="OAI",'3'!AC639,IF($E639=AC$4,'3'!$G639+SUM('3'!$H639:AC639),IF($E639&lt;AC$4,'3'!AC639,0)))</f>
        <v>0</v>
      </c>
      <c r="AD639" s="68">
        <f>IF($E639="OAI",'3'!AD639,IF($E639=AD$4,'3'!$G639+SUM('3'!$H639:AD639),IF($E639&lt;AD$4,'3'!AD639,0)))</f>
        <v>0</v>
      </c>
      <c r="AE639" s="68">
        <f>IF($E639="OAI",'3'!AE639,IF($E639=AE$4,'3'!$G639+SUM('3'!$H639:AE639),IF($E639&lt;AE$4,'3'!AE639,0)))</f>
        <v>0</v>
      </c>
      <c r="AF639" s="26">
        <f t="shared" si="36"/>
        <v>121227.19935513816</v>
      </c>
      <c r="AG639" s="26">
        <f t="shared" si="37"/>
        <v>0</v>
      </c>
      <c r="AH639" s="56">
        <f t="shared" si="38"/>
        <v>734</v>
      </c>
    </row>
    <row r="640" spans="1:34">
      <c r="A640" s="56">
        <f t="shared" si="39"/>
        <v>735</v>
      </c>
      <c r="B640" s="3">
        <f>'1'!B640</f>
        <v>5801779</v>
      </c>
      <c r="C640" t="str">
        <f>'1'!C640</f>
        <v>Ravenswood - San Mateo 230kV 01/011 TRP</v>
      </c>
      <c r="D640" s="3">
        <f>'1'!D640</f>
        <v>70</v>
      </c>
      <c r="E640" s="13">
        <f>IF('1'!E640="OAI","OAI",EOMONTH('1'!E640,-1)+1)</f>
        <v>45627</v>
      </c>
      <c r="F640" s="3" t="str">
        <f>'1'!F640</f>
        <v>TOHI</v>
      </c>
      <c r="G640" s="7"/>
      <c r="H640" s="68">
        <f>IF($E640="OAI",'3'!H640,IF($E640&lt;=H$4,'3'!$G640+SUM('3'!$H640:H640),0))</f>
        <v>0</v>
      </c>
      <c r="I640" s="68">
        <f>IF($E640="OAI",'3'!I640,IF($E640=I$4,'3'!$G640+SUM('3'!$H640:I640),IF($E640&lt;I$4,'3'!I640,0)))</f>
        <v>0</v>
      </c>
      <c r="J640" s="68">
        <f>IF($E640="OAI",'3'!J640,IF($E640=J$4,'3'!$G640+SUM('3'!$H640:J640),IF($E640&lt;J$4,'3'!J640,0)))</f>
        <v>0</v>
      </c>
      <c r="K640" s="68">
        <f>IF($E640="OAI",'3'!K640,IF($E640=K$4,'3'!$G640+SUM('3'!$H640:K640),IF($E640&lt;K$4,'3'!K640,0)))</f>
        <v>0</v>
      </c>
      <c r="L640" s="68">
        <f>IF($E640="OAI",'3'!L640,IF($E640=L$4,'3'!$G640+SUM('3'!$H640:L640),IF($E640&lt;L$4,'3'!L640,0)))</f>
        <v>0</v>
      </c>
      <c r="M640" s="68">
        <f>IF($E640="OAI",'3'!M640,IF($E640=M$4,'3'!$G640+SUM('3'!$H640:M640),IF($E640&lt;M$4,'3'!M640,0)))</f>
        <v>0</v>
      </c>
      <c r="N640" s="68">
        <f>IF($E640="OAI",'3'!N640,IF($E640=N$4,'3'!$G640+SUM('3'!$H640:N640),IF($E640&lt;N$4,'3'!N640,0)))</f>
        <v>0</v>
      </c>
      <c r="O640" s="68">
        <f>IF($E640="OAI",'3'!O640,IF($E640=O$4,'3'!$G640+SUM('3'!$H640:O640),IF($E640&lt;O$4,'3'!O640,0)))</f>
        <v>0</v>
      </c>
      <c r="P640" s="68">
        <f>IF($E640="OAI",'3'!P640,IF($E640=P$4,'3'!$G640+SUM('3'!$H640:P640),IF($E640&lt;P$4,'3'!P640,0)))</f>
        <v>0</v>
      </c>
      <c r="Q640" s="68">
        <f>IF($E640="OAI",'3'!Q640,IF($E640=Q$4,'3'!$G640+SUM('3'!$H640:Q640),IF($E640&lt;Q$4,'3'!Q640,0)))</f>
        <v>0</v>
      </c>
      <c r="R640" s="68">
        <f>IF($E640="OAI",'3'!R640,IF($E640=R$4,'3'!$G640+SUM('3'!$H640:R640),IF($E640&lt;R$4,'3'!R640,0)))</f>
        <v>0</v>
      </c>
      <c r="S640" s="68">
        <f>IF($E640="OAI",'3'!S640,IF($E640=S$4,'3'!$G640+SUM('3'!$H640:S640),IF($E640&lt;S$4,'3'!S640,0)))</f>
        <v>0</v>
      </c>
      <c r="T640" s="68">
        <f>IF($E640="OAI",'3'!T640,IF($E640=T$4,'3'!$G640+SUM('3'!$H640:T640),IF($E640&lt;T$4,'3'!T640,0)))</f>
        <v>0</v>
      </c>
      <c r="U640" s="68">
        <f>IF($E640="OAI",'3'!U640,IF($E640=U$4,'3'!$G640+SUM('3'!$H640:U640),IF($E640&lt;U$4,'3'!U640,0)))</f>
        <v>0</v>
      </c>
      <c r="V640" s="68">
        <f>IF($E640="OAI",'3'!V640,IF($E640=V$4,'3'!$G640+SUM('3'!$H640:V640),IF($E640&lt;V$4,'3'!V640,0)))</f>
        <v>0</v>
      </c>
      <c r="W640" s="68">
        <f>IF($E640="OAI",'3'!W640,IF($E640=W$4,'3'!$G640+SUM('3'!$H640:W640),IF($E640&lt;W$4,'3'!W640,0)))</f>
        <v>0</v>
      </c>
      <c r="X640" s="68">
        <f>IF($E640="OAI",'3'!X640,IF($E640=X$4,'3'!$G640+SUM('3'!$H640:X640),IF($E640&lt;X$4,'3'!X640,0)))</f>
        <v>0</v>
      </c>
      <c r="Y640" s="68">
        <f>IF($E640="OAI",'3'!Y640,IF($E640=Y$4,'3'!$G640+SUM('3'!$H640:Y640),IF($E640&lt;Y$4,'3'!Y640,0)))</f>
        <v>0</v>
      </c>
      <c r="Z640" s="68">
        <f>IF($E640="OAI",'3'!Z640,IF($E640=Z$4,'3'!$G640+SUM('3'!$H640:Z640),IF($E640&lt;Z$4,'3'!Z640,0)))</f>
        <v>0</v>
      </c>
      <c r="AA640" s="68">
        <f>IF($E640="OAI",'3'!AA640,IF($E640=AA$4,'3'!$G640+SUM('3'!$H640:AA640),IF($E640&lt;AA$4,'3'!AA640,0)))</f>
        <v>0</v>
      </c>
      <c r="AB640" s="68">
        <f>IF($E640="OAI",'3'!AB640,IF($E640=AB$4,'3'!$G640+SUM('3'!$H640:AB640),IF($E640&lt;AB$4,'3'!AB640,0)))</f>
        <v>0</v>
      </c>
      <c r="AC640" s="68">
        <f>IF($E640="OAI",'3'!AC640,IF($E640=AC$4,'3'!$G640+SUM('3'!$H640:AC640),IF($E640&lt;AC$4,'3'!AC640,0)))</f>
        <v>0</v>
      </c>
      <c r="AD640" s="68">
        <f>IF($E640="OAI",'3'!AD640,IF($E640=AD$4,'3'!$G640+SUM('3'!$H640:AD640),IF($E640&lt;AD$4,'3'!AD640,0)))</f>
        <v>0</v>
      </c>
      <c r="AE640" s="68">
        <f>IF($E640="OAI",'3'!AE640,IF($E640=AE$4,'3'!$G640+SUM('3'!$H640:AE640),IF($E640&lt;AE$4,'3'!AE640,0)))</f>
        <v>532843.41261604463</v>
      </c>
      <c r="AF640" s="26">
        <f t="shared" si="36"/>
        <v>0</v>
      </c>
      <c r="AG640" s="26">
        <f t="shared" si="37"/>
        <v>532843.41261604463</v>
      </c>
      <c r="AH640" s="56">
        <f t="shared" si="38"/>
        <v>735</v>
      </c>
    </row>
    <row r="641" spans="1:34">
      <c r="A641" s="56">
        <f t="shared" si="39"/>
        <v>736</v>
      </c>
      <c r="B641" s="3">
        <f>'1'!B641</f>
        <v>5803070</v>
      </c>
      <c r="C641" t="str">
        <f>'1'!C641</f>
        <v>Ignacio-Alto-Sausalito 115 kV 7/54 TRP</v>
      </c>
      <c r="D641" s="3">
        <f>'1'!D641</f>
        <v>70</v>
      </c>
      <c r="E641" s="13">
        <f>IF('1'!E641="OAI","OAI",EOMONTH('1'!E641,-1)+1)</f>
        <v>45292</v>
      </c>
      <c r="F641" s="3" t="str">
        <f>'1'!F641</f>
        <v>TOLO</v>
      </c>
      <c r="G641" s="7"/>
      <c r="H641" s="68">
        <f>IF($E641="OAI",'3'!H641,IF($E641&lt;=H$4,'3'!$G641+SUM('3'!$H641:H641),0))</f>
        <v>0</v>
      </c>
      <c r="I641" s="68">
        <f>IF($E641="OAI",'3'!I641,IF($E641=I$4,'3'!$G641+SUM('3'!$H641:I641),IF($E641&lt;I$4,'3'!I641,0)))</f>
        <v>0</v>
      </c>
      <c r="J641" s="68">
        <f>IF($E641="OAI",'3'!J641,IF($E641=J$4,'3'!$G641+SUM('3'!$H641:J641),IF($E641&lt;J$4,'3'!J641,0)))</f>
        <v>0</v>
      </c>
      <c r="K641" s="68">
        <f>IF($E641="OAI",'3'!K641,IF($E641=K$4,'3'!$G641+SUM('3'!$H641:K641),IF($E641&lt;K$4,'3'!K641,0)))</f>
        <v>0</v>
      </c>
      <c r="L641" s="68">
        <f>IF($E641="OAI",'3'!L641,IF($E641=L$4,'3'!$G641+SUM('3'!$H641:L641),IF($E641&lt;L$4,'3'!L641,0)))</f>
        <v>0</v>
      </c>
      <c r="M641" s="68">
        <f>IF($E641="OAI",'3'!M641,IF($E641=M$4,'3'!$G641+SUM('3'!$H641:M641),IF($E641&lt;M$4,'3'!M641,0)))</f>
        <v>0</v>
      </c>
      <c r="N641" s="68">
        <f>IF($E641="OAI",'3'!N641,IF($E641=N$4,'3'!$G641+SUM('3'!$H641:N641),IF($E641&lt;N$4,'3'!N641,0)))</f>
        <v>0</v>
      </c>
      <c r="O641" s="68">
        <f>IF($E641="OAI",'3'!O641,IF($E641=O$4,'3'!$G641+SUM('3'!$H641:O641),IF($E641&lt;O$4,'3'!O641,0)))</f>
        <v>0</v>
      </c>
      <c r="P641" s="68">
        <f>IF($E641="OAI",'3'!P641,IF($E641=P$4,'3'!$G641+SUM('3'!$H641:P641),IF($E641&lt;P$4,'3'!P641,0)))</f>
        <v>0</v>
      </c>
      <c r="Q641" s="68">
        <f>IF($E641="OAI",'3'!Q641,IF($E641=Q$4,'3'!$G641+SUM('3'!$H641:Q641),IF($E641&lt;Q$4,'3'!Q641,0)))</f>
        <v>0</v>
      </c>
      <c r="R641" s="68">
        <f>IF($E641="OAI",'3'!R641,IF($E641=R$4,'3'!$G641+SUM('3'!$H641:R641),IF($E641&lt;R$4,'3'!R641,0)))</f>
        <v>0</v>
      </c>
      <c r="S641" s="68">
        <f>IF($E641="OAI",'3'!S641,IF($E641=S$4,'3'!$G641+SUM('3'!$H641:S641),IF($E641&lt;S$4,'3'!S641,0)))</f>
        <v>0</v>
      </c>
      <c r="T641" s="68">
        <f>IF($E641="OAI",'3'!T641,IF($E641=T$4,'3'!$G641+SUM('3'!$H641:T641),IF($E641&lt;T$4,'3'!T641,0)))</f>
        <v>266794.61504198506</v>
      </c>
      <c r="U641" s="68">
        <f>IF($E641="OAI",'3'!U641,IF($E641=U$4,'3'!$G641+SUM('3'!$H641:U641),IF($E641&lt;U$4,'3'!U641,0)))</f>
        <v>9783.1420714375799</v>
      </c>
      <c r="V641" s="68">
        <f>IF($E641="OAI",'3'!V641,IF($E641=V$4,'3'!$G641+SUM('3'!$H641:V641),IF($E641&lt;V$4,'3'!V641,0)))</f>
        <v>9783.1420714375799</v>
      </c>
      <c r="W641" s="68">
        <f>IF($E641="OAI",'3'!W641,IF($E641=W$4,'3'!$G641+SUM('3'!$H641:W641),IF($E641&lt;W$4,'3'!W641,0)))</f>
        <v>0</v>
      </c>
      <c r="X641" s="68">
        <f>IF($E641="OAI",'3'!X641,IF($E641=X$4,'3'!$G641+SUM('3'!$H641:X641),IF($E641&lt;X$4,'3'!X641,0)))</f>
        <v>0</v>
      </c>
      <c r="Y641" s="68">
        <f>IF($E641="OAI",'3'!Y641,IF($E641=Y$4,'3'!$G641+SUM('3'!$H641:Y641),IF($E641&lt;Y$4,'3'!Y641,0)))</f>
        <v>0</v>
      </c>
      <c r="Z641" s="68">
        <f>IF($E641="OAI",'3'!Z641,IF($E641=Z$4,'3'!$G641+SUM('3'!$H641:Z641),IF($E641&lt;Z$4,'3'!Z641,0)))</f>
        <v>0</v>
      </c>
      <c r="AA641" s="68">
        <f>IF($E641="OAI",'3'!AA641,IF($E641=AA$4,'3'!$G641+SUM('3'!$H641:AA641),IF($E641&lt;AA$4,'3'!AA641,0)))</f>
        <v>0</v>
      </c>
      <c r="AB641" s="68">
        <f>IF($E641="OAI",'3'!AB641,IF($E641=AB$4,'3'!$G641+SUM('3'!$H641:AB641),IF($E641&lt;AB$4,'3'!AB641,0)))</f>
        <v>0</v>
      </c>
      <c r="AC641" s="68">
        <f>IF($E641="OAI",'3'!AC641,IF($E641=AC$4,'3'!$G641+SUM('3'!$H641:AC641),IF($E641&lt;AC$4,'3'!AC641,0)))</f>
        <v>0</v>
      </c>
      <c r="AD641" s="68">
        <f>IF($E641="OAI",'3'!AD641,IF($E641=AD$4,'3'!$G641+SUM('3'!$H641:AD641),IF($E641&lt;AD$4,'3'!AD641,0)))</f>
        <v>0</v>
      </c>
      <c r="AE641" s="68">
        <f>IF($E641="OAI",'3'!AE641,IF($E641=AE$4,'3'!$G641+SUM('3'!$H641:AE641),IF($E641&lt;AE$4,'3'!AE641,0)))</f>
        <v>0</v>
      </c>
      <c r="AF641" s="26">
        <f t="shared" si="36"/>
        <v>0</v>
      </c>
      <c r="AG641" s="26">
        <f t="shared" si="37"/>
        <v>286360.89918486017</v>
      </c>
      <c r="AH641" s="56">
        <f t="shared" si="38"/>
        <v>736</v>
      </c>
    </row>
    <row r="642" spans="1:34">
      <c r="A642" s="56">
        <f t="shared" si="39"/>
        <v>737</v>
      </c>
      <c r="B642" s="3">
        <f>'1'!B642</f>
        <v>5804087</v>
      </c>
      <c r="C642" t="str">
        <f>'1'!C642</f>
        <v>Cortina-Mendocino 115 kV - Twr 46/225</v>
      </c>
      <c r="D642" s="3">
        <f>'1'!D642</f>
        <v>70</v>
      </c>
      <c r="E642" s="13">
        <f>IF('1'!E642="OAI","OAI",EOMONTH('1'!E642,-1)+1)</f>
        <v>45323</v>
      </c>
      <c r="F642" s="3" t="str">
        <f>'1'!F642</f>
        <v>TOLO</v>
      </c>
      <c r="G642" s="7"/>
      <c r="H642" s="68">
        <f>IF($E642="OAI",'3'!H642,IF($E642&lt;=H$4,'3'!$G642+SUM('3'!$H642:H642),0))</f>
        <v>0</v>
      </c>
      <c r="I642" s="68">
        <f>IF($E642="OAI",'3'!I642,IF($E642=I$4,'3'!$G642+SUM('3'!$H642:I642),IF($E642&lt;I$4,'3'!I642,0)))</f>
        <v>0</v>
      </c>
      <c r="J642" s="68">
        <f>IF($E642="OAI",'3'!J642,IF($E642=J$4,'3'!$G642+SUM('3'!$H642:J642),IF($E642&lt;J$4,'3'!J642,0)))</f>
        <v>0</v>
      </c>
      <c r="K642" s="68">
        <f>IF($E642="OAI",'3'!K642,IF($E642=K$4,'3'!$G642+SUM('3'!$H642:K642),IF($E642&lt;K$4,'3'!K642,0)))</f>
        <v>0</v>
      </c>
      <c r="L642" s="68">
        <f>IF($E642="OAI",'3'!L642,IF($E642=L$4,'3'!$G642+SUM('3'!$H642:L642),IF($E642&lt;L$4,'3'!L642,0)))</f>
        <v>0</v>
      </c>
      <c r="M642" s="68">
        <f>IF($E642="OAI",'3'!M642,IF($E642=M$4,'3'!$G642+SUM('3'!$H642:M642),IF($E642&lt;M$4,'3'!M642,0)))</f>
        <v>0</v>
      </c>
      <c r="N642" s="68">
        <f>IF($E642="OAI",'3'!N642,IF($E642=N$4,'3'!$G642+SUM('3'!$H642:N642),IF($E642&lt;N$4,'3'!N642,0)))</f>
        <v>0</v>
      </c>
      <c r="O642" s="68">
        <f>IF($E642="OAI",'3'!O642,IF($E642=O$4,'3'!$G642+SUM('3'!$H642:O642),IF($E642&lt;O$4,'3'!O642,0)))</f>
        <v>0</v>
      </c>
      <c r="P642" s="68">
        <f>IF($E642="OAI",'3'!P642,IF($E642=P$4,'3'!$G642+SUM('3'!$H642:P642),IF($E642&lt;P$4,'3'!P642,0)))</f>
        <v>0</v>
      </c>
      <c r="Q642" s="68">
        <f>IF($E642="OAI",'3'!Q642,IF($E642=Q$4,'3'!$G642+SUM('3'!$H642:Q642),IF($E642&lt;Q$4,'3'!Q642,0)))</f>
        <v>0</v>
      </c>
      <c r="R642" s="68">
        <f>IF($E642="OAI",'3'!R642,IF($E642=R$4,'3'!$G642+SUM('3'!$H642:R642),IF($E642&lt;R$4,'3'!R642,0)))</f>
        <v>0</v>
      </c>
      <c r="S642" s="68">
        <f>IF($E642="OAI",'3'!S642,IF($E642=S$4,'3'!$G642+SUM('3'!$H642:S642),IF($E642&lt;S$4,'3'!S642,0)))</f>
        <v>0</v>
      </c>
      <c r="T642" s="68">
        <f>IF($E642="OAI",'3'!T642,IF($E642=T$4,'3'!$G642+SUM('3'!$H642:T642),IF($E642&lt;T$4,'3'!T642,0)))</f>
        <v>0</v>
      </c>
      <c r="U642" s="68">
        <f>IF($E642="OAI",'3'!U642,IF($E642=U$4,'3'!$G642+SUM('3'!$H642:U642),IF($E642&lt;U$4,'3'!U642,0)))</f>
        <v>1162293.5544468907</v>
      </c>
      <c r="V642" s="68">
        <f>IF($E642="OAI",'3'!V642,IF($E642=V$4,'3'!$G642+SUM('3'!$H642:V642),IF($E642&lt;V$4,'3'!V642,0)))</f>
        <v>14699.217548725781</v>
      </c>
      <c r="W642" s="68">
        <f>IF($E642="OAI",'3'!W642,IF($E642=W$4,'3'!$G642+SUM('3'!$H642:W642),IF($E642&lt;W$4,'3'!W642,0)))</f>
        <v>9168.6675765696673</v>
      </c>
      <c r="X642" s="68">
        <f>IF($E642="OAI",'3'!X642,IF($E642=X$4,'3'!$G642+SUM('3'!$H642:X642),IF($E642&lt;X$4,'3'!X642,0)))</f>
        <v>9808.8577591682151</v>
      </c>
      <c r="Y642" s="68">
        <f>IF($E642="OAI",'3'!Y642,IF($E642=Y$4,'3'!$G642+SUM('3'!$H642:Y642),IF($E642&lt;Y$4,'3'!Y642,0)))</f>
        <v>9944.517329225484</v>
      </c>
      <c r="Z642" s="68">
        <f>IF($E642="OAI",'3'!Z642,IF($E642=Z$4,'3'!$G642+SUM('3'!$H642:Z642),IF($E642&lt;Z$4,'3'!Z642,0)))</f>
        <v>10401.436650352434</v>
      </c>
      <c r="AA642" s="68">
        <f>IF($E642="OAI",'3'!AA642,IF($E642=AA$4,'3'!$G642+SUM('3'!$H642:AA642),IF($E642&lt;AA$4,'3'!AA642,0)))</f>
        <v>5764.9726907440836</v>
      </c>
      <c r="AB642" s="68">
        <f>IF($E642="OAI",'3'!AB642,IF($E642=AB$4,'3'!$G642+SUM('3'!$H642:AB642),IF($E642&lt;AB$4,'3'!AB642,0)))</f>
        <v>0</v>
      </c>
      <c r="AC642" s="68">
        <f>IF($E642="OAI",'3'!AC642,IF($E642=AC$4,'3'!$G642+SUM('3'!$H642:AC642),IF($E642&lt;AC$4,'3'!AC642,0)))</f>
        <v>0</v>
      </c>
      <c r="AD642" s="68">
        <f>IF($E642="OAI",'3'!AD642,IF($E642=AD$4,'3'!$G642+SUM('3'!$H642:AD642),IF($E642&lt;AD$4,'3'!AD642,0)))</f>
        <v>0</v>
      </c>
      <c r="AE642" s="68">
        <f>IF($E642="OAI",'3'!AE642,IF($E642=AE$4,'3'!$G642+SUM('3'!$H642:AE642),IF($E642&lt;AE$4,'3'!AE642,0)))</f>
        <v>0</v>
      </c>
      <c r="AF642" s="26">
        <f t="shared" ref="AF642:AF705" si="40">IFERROR(SUM(H642:S642),0)</f>
        <v>0</v>
      </c>
      <c r="AG642" s="26">
        <f t="shared" ref="AG642:AG705" si="41">IFERROR(SUM(T642:AE642),0)</f>
        <v>1222081.2240016763</v>
      </c>
      <c r="AH642" s="56">
        <f t="shared" ref="AH642:AH705" si="42">A642</f>
        <v>737</v>
      </c>
    </row>
    <row r="643" spans="1:34">
      <c r="A643" s="56">
        <f t="shared" si="39"/>
        <v>738</v>
      </c>
      <c r="B643" s="3">
        <f>'1'!B643</f>
        <v>5804586</v>
      </c>
      <c r="C643" t="str">
        <f>'1'!C643</f>
        <v>Ignacio-Alto-Sausalito 115 kV 7/54 TRP</v>
      </c>
      <c r="D643" s="3">
        <f>'1'!D643</f>
        <v>70</v>
      </c>
      <c r="E643" s="13">
        <f>IF('1'!E643="OAI","OAI",EOMONTH('1'!E643,-1)+1)</f>
        <v>45566</v>
      </c>
      <c r="F643" s="3" t="str">
        <f>'1'!F643</f>
        <v>TOLO</v>
      </c>
      <c r="G643" s="7"/>
      <c r="H643" s="68">
        <f>IF($E643="OAI",'3'!H643,IF($E643&lt;=H$4,'3'!$G643+SUM('3'!$H643:H643),0))</f>
        <v>0</v>
      </c>
      <c r="I643" s="68">
        <f>IF($E643="OAI",'3'!I643,IF($E643=I$4,'3'!$G643+SUM('3'!$H643:I643),IF($E643&lt;I$4,'3'!I643,0)))</f>
        <v>0</v>
      </c>
      <c r="J643" s="68">
        <f>IF($E643="OAI",'3'!J643,IF($E643=J$4,'3'!$G643+SUM('3'!$H643:J643),IF($E643&lt;J$4,'3'!J643,0)))</f>
        <v>0</v>
      </c>
      <c r="K643" s="68">
        <f>IF($E643="OAI",'3'!K643,IF($E643=K$4,'3'!$G643+SUM('3'!$H643:K643),IF($E643&lt;K$4,'3'!K643,0)))</f>
        <v>0</v>
      </c>
      <c r="L643" s="68">
        <f>IF($E643="OAI",'3'!L643,IF($E643=L$4,'3'!$G643+SUM('3'!$H643:L643),IF($E643&lt;L$4,'3'!L643,0)))</f>
        <v>0</v>
      </c>
      <c r="M643" s="68">
        <f>IF($E643="OAI",'3'!M643,IF($E643=M$4,'3'!$G643+SUM('3'!$H643:M643),IF($E643&lt;M$4,'3'!M643,0)))</f>
        <v>0</v>
      </c>
      <c r="N643" s="68">
        <f>IF($E643="OAI",'3'!N643,IF($E643=N$4,'3'!$G643+SUM('3'!$H643:N643),IF($E643&lt;N$4,'3'!N643,0)))</f>
        <v>0</v>
      </c>
      <c r="O643" s="68">
        <f>IF($E643="OAI",'3'!O643,IF($E643=O$4,'3'!$G643+SUM('3'!$H643:O643),IF($E643&lt;O$4,'3'!O643,0)))</f>
        <v>0</v>
      </c>
      <c r="P643" s="68">
        <f>IF($E643="OAI",'3'!P643,IF($E643=P$4,'3'!$G643+SUM('3'!$H643:P643),IF($E643&lt;P$4,'3'!P643,0)))</f>
        <v>0</v>
      </c>
      <c r="Q643" s="68">
        <f>IF($E643="OAI",'3'!Q643,IF($E643=Q$4,'3'!$G643+SUM('3'!$H643:Q643),IF($E643&lt;Q$4,'3'!Q643,0)))</f>
        <v>0</v>
      </c>
      <c r="R643" s="68">
        <f>IF($E643="OAI",'3'!R643,IF($E643=R$4,'3'!$G643+SUM('3'!$H643:R643),IF($E643&lt;R$4,'3'!R643,0)))</f>
        <v>0</v>
      </c>
      <c r="S643" s="68">
        <f>IF($E643="OAI",'3'!S643,IF($E643=S$4,'3'!$G643+SUM('3'!$H643:S643),IF($E643&lt;S$4,'3'!S643,0)))</f>
        <v>0</v>
      </c>
      <c r="T643" s="68">
        <f>IF($E643="OAI",'3'!T643,IF($E643=T$4,'3'!$G643+SUM('3'!$H643:T643),IF($E643&lt;T$4,'3'!T643,0)))</f>
        <v>0</v>
      </c>
      <c r="U643" s="68">
        <f>IF($E643="OAI",'3'!U643,IF($E643=U$4,'3'!$G643+SUM('3'!$H643:U643),IF($E643&lt;U$4,'3'!U643,0)))</f>
        <v>0</v>
      </c>
      <c r="V643" s="68">
        <f>IF($E643="OAI",'3'!V643,IF($E643=V$4,'3'!$G643+SUM('3'!$H643:V643),IF($E643&lt;V$4,'3'!V643,0)))</f>
        <v>0</v>
      </c>
      <c r="W643" s="68">
        <f>IF($E643="OAI",'3'!W643,IF($E643=W$4,'3'!$G643+SUM('3'!$H643:W643),IF($E643&lt;W$4,'3'!W643,0)))</f>
        <v>0</v>
      </c>
      <c r="X643" s="68">
        <f>IF($E643="OAI",'3'!X643,IF($E643=X$4,'3'!$G643+SUM('3'!$H643:X643),IF($E643&lt;X$4,'3'!X643,0)))</f>
        <v>0</v>
      </c>
      <c r="Y643" s="68">
        <f>IF($E643="OAI",'3'!Y643,IF($E643=Y$4,'3'!$G643+SUM('3'!$H643:Y643),IF($E643&lt;Y$4,'3'!Y643,0)))</f>
        <v>0</v>
      </c>
      <c r="Z643" s="68">
        <f>IF($E643="OAI",'3'!Z643,IF($E643=Z$4,'3'!$G643+SUM('3'!$H643:Z643),IF($E643&lt;Z$4,'3'!Z643,0)))</f>
        <v>0</v>
      </c>
      <c r="AA643" s="68">
        <f>IF($E643="OAI",'3'!AA643,IF($E643=AA$4,'3'!$G643+SUM('3'!$H643:AA643),IF($E643&lt;AA$4,'3'!AA643,0)))</f>
        <v>0</v>
      </c>
      <c r="AB643" s="68">
        <f>IF($E643="OAI",'3'!AB643,IF($E643=AB$4,'3'!$G643+SUM('3'!$H643:AB643),IF($E643&lt;AB$4,'3'!AB643,0)))</f>
        <v>0</v>
      </c>
      <c r="AC643" s="68">
        <f>IF($E643="OAI",'3'!AC643,IF($E643=AC$4,'3'!$G643+SUM('3'!$H643:AC643),IF($E643&lt;AC$4,'3'!AC643,0)))</f>
        <v>7276484.539190758</v>
      </c>
      <c r="AD643" s="68">
        <f>IF($E643="OAI",'3'!AD643,IF($E643=AD$4,'3'!$G643+SUM('3'!$H643:AD643),IF($E643&lt;AD$4,'3'!AD643,0)))</f>
        <v>9783.1420714375799</v>
      </c>
      <c r="AE643" s="68">
        <f>IF($E643="OAI",'3'!AE643,IF($E643=AE$4,'3'!$G643+SUM('3'!$H643:AE643),IF($E643&lt;AE$4,'3'!AE643,0)))</f>
        <v>18075.519636751338</v>
      </c>
      <c r="AF643" s="26">
        <f t="shared" si="40"/>
        <v>0</v>
      </c>
      <c r="AG643" s="26">
        <f t="shared" si="41"/>
        <v>7304343.2008989472</v>
      </c>
      <c r="AH643" s="56">
        <f t="shared" si="42"/>
        <v>738</v>
      </c>
    </row>
    <row r="644" spans="1:34">
      <c r="A644" s="56">
        <f t="shared" si="39"/>
        <v>739</v>
      </c>
      <c r="B644" s="3">
        <f>'1'!B644</f>
        <v>5804688</v>
      </c>
      <c r="C644" t="str">
        <f>'1'!C644</f>
        <v>Ignacio-Alto-Sausalito 115 kV 13/94 TRP</v>
      </c>
      <c r="D644" s="3">
        <f>'1'!D644</f>
        <v>70</v>
      </c>
      <c r="E644" s="13">
        <f>IF('1'!E644="OAI","OAI",EOMONTH('1'!E644,-1)+1)</f>
        <v>45323</v>
      </c>
      <c r="F644" s="3" t="str">
        <f>'1'!F644</f>
        <v>TOLO</v>
      </c>
      <c r="G644" s="7"/>
      <c r="H644" s="68">
        <f>IF($E644="OAI",'3'!H644,IF($E644&lt;=H$4,'3'!$G644+SUM('3'!$H644:H644),0))</f>
        <v>0</v>
      </c>
      <c r="I644" s="68">
        <f>IF($E644="OAI",'3'!I644,IF($E644=I$4,'3'!$G644+SUM('3'!$H644:I644),IF($E644&lt;I$4,'3'!I644,0)))</f>
        <v>0</v>
      </c>
      <c r="J644" s="68">
        <f>IF($E644="OAI",'3'!J644,IF($E644=J$4,'3'!$G644+SUM('3'!$H644:J644),IF($E644&lt;J$4,'3'!J644,0)))</f>
        <v>0</v>
      </c>
      <c r="K644" s="68">
        <f>IF($E644="OAI",'3'!K644,IF($E644=K$4,'3'!$G644+SUM('3'!$H644:K644),IF($E644&lt;K$4,'3'!K644,0)))</f>
        <v>0</v>
      </c>
      <c r="L644" s="68">
        <f>IF($E644="OAI",'3'!L644,IF($E644=L$4,'3'!$G644+SUM('3'!$H644:L644),IF($E644&lt;L$4,'3'!L644,0)))</f>
        <v>0</v>
      </c>
      <c r="M644" s="68">
        <f>IF($E644="OAI",'3'!M644,IF($E644=M$4,'3'!$G644+SUM('3'!$H644:M644),IF($E644&lt;M$4,'3'!M644,0)))</f>
        <v>0</v>
      </c>
      <c r="N644" s="68">
        <f>IF($E644="OAI",'3'!N644,IF($E644=N$4,'3'!$G644+SUM('3'!$H644:N644),IF($E644&lt;N$4,'3'!N644,0)))</f>
        <v>0</v>
      </c>
      <c r="O644" s="68">
        <f>IF($E644="OAI",'3'!O644,IF($E644=O$4,'3'!$G644+SUM('3'!$H644:O644),IF($E644&lt;O$4,'3'!O644,0)))</f>
        <v>0</v>
      </c>
      <c r="P644" s="68">
        <f>IF($E644="OAI",'3'!P644,IF($E644=P$4,'3'!$G644+SUM('3'!$H644:P644),IF($E644&lt;P$4,'3'!P644,0)))</f>
        <v>0</v>
      </c>
      <c r="Q644" s="68">
        <f>IF($E644="OAI",'3'!Q644,IF($E644=Q$4,'3'!$G644+SUM('3'!$H644:Q644),IF($E644&lt;Q$4,'3'!Q644,0)))</f>
        <v>0</v>
      </c>
      <c r="R644" s="68">
        <f>IF($E644="OAI",'3'!R644,IF($E644=R$4,'3'!$G644+SUM('3'!$H644:R644),IF($E644&lt;R$4,'3'!R644,0)))</f>
        <v>0</v>
      </c>
      <c r="S644" s="68">
        <f>IF($E644="OAI",'3'!S644,IF($E644=S$4,'3'!$G644+SUM('3'!$H644:S644),IF($E644&lt;S$4,'3'!S644,0)))</f>
        <v>0</v>
      </c>
      <c r="T644" s="68">
        <f>IF($E644="OAI",'3'!T644,IF($E644=T$4,'3'!$G644+SUM('3'!$H644:T644),IF($E644&lt;T$4,'3'!T644,0)))</f>
        <v>0</v>
      </c>
      <c r="U644" s="68">
        <f>IF($E644="OAI",'3'!U644,IF($E644=U$4,'3'!$G644+SUM('3'!$H644:U644),IF($E644&lt;U$4,'3'!U644,0)))</f>
        <v>1982589.3327794091</v>
      </c>
      <c r="V644" s="68">
        <f>IF($E644="OAI",'3'!V644,IF($E644=V$4,'3'!$G644+SUM('3'!$H644:V644),IF($E644&lt;V$4,'3'!V644,0)))</f>
        <v>156431.78951281545</v>
      </c>
      <c r="W644" s="68">
        <f>IF($E644="OAI",'3'!W644,IF($E644=W$4,'3'!$G644+SUM('3'!$H644:W644),IF($E644&lt;W$4,'3'!W644,0)))</f>
        <v>13763.110611661654</v>
      </c>
      <c r="X644" s="68">
        <f>IF($E644="OAI",'3'!X644,IF($E644=X$4,'3'!$G644+SUM('3'!$H644:X644),IF($E644&lt;X$4,'3'!X644,0)))</f>
        <v>9591.4856596190348</v>
      </c>
      <c r="Y644" s="68">
        <f>IF($E644="OAI",'3'!Y644,IF($E644=Y$4,'3'!$G644+SUM('3'!$H644:Y644),IF($E644&lt;Y$4,'3'!Y644,0)))</f>
        <v>6522.0947142917194</v>
      </c>
      <c r="Z644" s="68">
        <f>IF($E644="OAI",'3'!Z644,IF($E644=Z$4,'3'!$G644+SUM('3'!$H644:Z644),IF($E644&lt;Z$4,'3'!Z644,0)))</f>
        <v>0</v>
      </c>
      <c r="AA644" s="68">
        <f>IF($E644="OAI",'3'!AA644,IF($E644=AA$4,'3'!$G644+SUM('3'!$H644:AA644),IF($E644&lt;AA$4,'3'!AA644,0)))</f>
        <v>0</v>
      </c>
      <c r="AB644" s="68">
        <f>IF($E644="OAI",'3'!AB644,IF($E644=AB$4,'3'!$G644+SUM('3'!$H644:AB644),IF($E644&lt;AB$4,'3'!AB644,0)))</f>
        <v>0</v>
      </c>
      <c r="AC644" s="68">
        <f>IF($E644="OAI",'3'!AC644,IF($E644=AC$4,'3'!$G644+SUM('3'!$H644:AC644),IF($E644&lt;AC$4,'3'!AC644,0)))</f>
        <v>0</v>
      </c>
      <c r="AD644" s="68">
        <f>IF($E644="OAI",'3'!AD644,IF($E644=AD$4,'3'!$G644+SUM('3'!$H644:AD644),IF($E644&lt;AD$4,'3'!AD644,0)))</f>
        <v>0</v>
      </c>
      <c r="AE644" s="68">
        <f>IF($E644="OAI",'3'!AE644,IF($E644=AE$4,'3'!$G644+SUM('3'!$H644:AE644),IF($E644&lt;AE$4,'3'!AE644,0)))</f>
        <v>0</v>
      </c>
      <c r="AF644" s="26">
        <f t="shared" si="40"/>
        <v>0</v>
      </c>
      <c r="AG644" s="26">
        <f t="shared" si="41"/>
        <v>2168897.8132777973</v>
      </c>
      <c r="AH644" s="56">
        <f t="shared" si="42"/>
        <v>739</v>
      </c>
    </row>
    <row r="645" spans="1:34">
      <c r="A645" s="56">
        <f t="shared" ref="A645:A708" si="43">A644+1</f>
        <v>740</v>
      </c>
      <c r="B645" s="3">
        <f>'1'!B645</f>
        <v>5805660</v>
      </c>
      <c r="C645" t="str">
        <f>'1'!C645</f>
        <v>Tidewater-Sobrante 230 kV TR</v>
      </c>
      <c r="D645" s="3">
        <f>'1'!D645</f>
        <v>70</v>
      </c>
      <c r="E645" s="13">
        <f>IF('1'!E645="OAI","OAI",EOMONTH('1'!E645,-1)+1)</f>
        <v>45383</v>
      </c>
      <c r="F645" s="3" t="str">
        <f>'1'!F645</f>
        <v>TOHI</v>
      </c>
      <c r="G645" s="7"/>
      <c r="H645" s="68">
        <f>IF($E645="OAI",'3'!H645,IF($E645&lt;=H$4,'3'!$G645+SUM('3'!$H645:H645),0))</f>
        <v>0</v>
      </c>
      <c r="I645" s="68">
        <f>IF($E645="OAI",'3'!I645,IF($E645=I$4,'3'!$G645+SUM('3'!$H645:I645),IF($E645&lt;I$4,'3'!I645,0)))</f>
        <v>0</v>
      </c>
      <c r="J645" s="68">
        <f>IF($E645="OAI",'3'!J645,IF($E645=J$4,'3'!$G645+SUM('3'!$H645:J645),IF($E645&lt;J$4,'3'!J645,0)))</f>
        <v>0</v>
      </c>
      <c r="K645" s="68">
        <f>IF($E645="OAI",'3'!K645,IF($E645=K$4,'3'!$G645+SUM('3'!$H645:K645),IF($E645&lt;K$4,'3'!K645,0)))</f>
        <v>0</v>
      </c>
      <c r="L645" s="68">
        <f>IF($E645="OAI",'3'!L645,IF($E645=L$4,'3'!$G645+SUM('3'!$H645:L645),IF($E645&lt;L$4,'3'!L645,0)))</f>
        <v>0</v>
      </c>
      <c r="M645" s="68">
        <f>IF($E645="OAI",'3'!M645,IF($E645=M$4,'3'!$G645+SUM('3'!$H645:M645),IF($E645&lt;M$4,'3'!M645,0)))</f>
        <v>0</v>
      </c>
      <c r="N645" s="68">
        <f>IF($E645="OAI",'3'!N645,IF($E645=N$4,'3'!$G645+SUM('3'!$H645:N645),IF($E645&lt;N$4,'3'!N645,0)))</f>
        <v>0</v>
      </c>
      <c r="O645" s="68">
        <f>IF($E645="OAI",'3'!O645,IF($E645=O$4,'3'!$G645+SUM('3'!$H645:O645),IF($E645&lt;O$4,'3'!O645,0)))</f>
        <v>0</v>
      </c>
      <c r="P645" s="68">
        <f>IF($E645="OAI",'3'!P645,IF($E645=P$4,'3'!$G645+SUM('3'!$H645:P645),IF($E645&lt;P$4,'3'!P645,0)))</f>
        <v>0</v>
      </c>
      <c r="Q645" s="68">
        <f>IF($E645="OAI",'3'!Q645,IF($E645=Q$4,'3'!$G645+SUM('3'!$H645:Q645),IF($E645&lt;Q$4,'3'!Q645,0)))</f>
        <v>0</v>
      </c>
      <c r="R645" s="68">
        <f>IF($E645="OAI",'3'!R645,IF($E645=R$4,'3'!$G645+SUM('3'!$H645:R645),IF($E645&lt;R$4,'3'!R645,0)))</f>
        <v>0</v>
      </c>
      <c r="S645" s="68">
        <f>IF($E645="OAI",'3'!S645,IF($E645=S$4,'3'!$G645+SUM('3'!$H645:S645),IF($E645&lt;S$4,'3'!S645,0)))</f>
        <v>0</v>
      </c>
      <c r="T645" s="68">
        <f>IF($E645="OAI",'3'!T645,IF($E645=T$4,'3'!$G645+SUM('3'!$H645:T645),IF($E645&lt;T$4,'3'!T645,0)))</f>
        <v>0</v>
      </c>
      <c r="U645" s="68">
        <f>IF($E645="OAI",'3'!U645,IF($E645=U$4,'3'!$G645+SUM('3'!$H645:U645),IF($E645&lt;U$4,'3'!U645,0)))</f>
        <v>0</v>
      </c>
      <c r="V645" s="68">
        <f>IF($E645="OAI",'3'!V645,IF($E645=V$4,'3'!$G645+SUM('3'!$H645:V645),IF($E645&lt;V$4,'3'!V645,0)))</f>
        <v>0</v>
      </c>
      <c r="W645" s="68">
        <f>IF($E645="OAI",'3'!W645,IF($E645=W$4,'3'!$G645+SUM('3'!$H645:W645),IF($E645&lt;W$4,'3'!W645,0)))</f>
        <v>1128118.2440079101</v>
      </c>
      <c r="X645" s="68">
        <f>IF($E645="OAI",'3'!X645,IF($E645=X$4,'3'!$G645+SUM('3'!$H645:X645),IF($E645&lt;X$4,'3'!X645,0)))</f>
        <v>33050.994483018192</v>
      </c>
      <c r="Y645" s="68">
        <f>IF($E645="OAI",'3'!Y645,IF($E645=Y$4,'3'!$G645+SUM('3'!$H645:Y645),IF($E645&lt;Y$4,'3'!Y645,0)))</f>
        <v>0</v>
      </c>
      <c r="Z645" s="68">
        <f>IF($E645="OAI",'3'!Z645,IF($E645=Z$4,'3'!$G645+SUM('3'!$H645:Z645),IF($E645&lt;Z$4,'3'!Z645,0)))</f>
        <v>0</v>
      </c>
      <c r="AA645" s="68">
        <f>IF($E645="OAI",'3'!AA645,IF($E645=AA$4,'3'!$G645+SUM('3'!$H645:AA645),IF($E645&lt;AA$4,'3'!AA645,0)))</f>
        <v>0</v>
      </c>
      <c r="AB645" s="68">
        <f>IF($E645="OAI",'3'!AB645,IF($E645=AB$4,'3'!$G645+SUM('3'!$H645:AB645),IF($E645&lt;AB$4,'3'!AB645,0)))</f>
        <v>0</v>
      </c>
      <c r="AC645" s="68">
        <f>IF($E645="OAI",'3'!AC645,IF($E645=AC$4,'3'!$G645+SUM('3'!$H645:AC645),IF($E645&lt;AC$4,'3'!AC645,0)))</f>
        <v>0</v>
      </c>
      <c r="AD645" s="68">
        <f>IF($E645="OAI",'3'!AD645,IF($E645=AD$4,'3'!$G645+SUM('3'!$H645:AD645),IF($E645&lt;AD$4,'3'!AD645,0)))</f>
        <v>0</v>
      </c>
      <c r="AE645" s="68">
        <f>IF($E645="OAI",'3'!AE645,IF($E645=AE$4,'3'!$G645+SUM('3'!$H645:AE645),IF($E645&lt;AE$4,'3'!AE645,0)))</f>
        <v>0</v>
      </c>
      <c r="AF645" s="26">
        <f t="shared" si="40"/>
        <v>0</v>
      </c>
      <c r="AG645" s="26">
        <f t="shared" si="41"/>
        <v>1161169.2384909284</v>
      </c>
      <c r="AH645" s="56">
        <f t="shared" si="42"/>
        <v>740</v>
      </c>
    </row>
    <row r="646" spans="1:34">
      <c r="A646" s="56">
        <f t="shared" si="43"/>
        <v>741</v>
      </c>
      <c r="B646" s="3">
        <f>'1'!B646</f>
        <v>5502914</v>
      </c>
      <c r="C646" t="str">
        <f>'1'!C646</f>
        <v>TLine Access Road Work</v>
      </c>
      <c r="D646" s="3">
        <f>'1'!D646</f>
        <v>71</v>
      </c>
      <c r="E646" s="13" t="str">
        <f>IF('1'!E646="OAI","OAI",EOMONTH('1'!E646,-1)+1)</f>
        <v>OAI</v>
      </c>
      <c r="F646" s="3" t="str">
        <f>'1'!F646</f>
        <v>TOO</v>
      </c>
      <c r="G646" s="7"/>
      <c r="H646" s="68">
        <f>IF($E646="OAI",'3'!H646,IF($E646&lt;=H$4,'3'!$G646+SUM('3'!$H646:H646),0))</f>
        <v>92807.078464830352</v>
      </c>
      <c r="I646" s="68">
        <f>IF($E646="OAI",'3'!I646,IF($E646=I$4,'3'!$G646+SUM('3'!$H646:I646),IF($E646&lt;I$4,'3'!I646,0)))</f>
        <v>296841.49432328355</v>
      </c>
      <c r="J646" s="68">
        <f>IF($E646="OAI",'3'!J646,IF($E646=J$4,'3'!$G646+SUM('3'!$H646:J646),IF($E646&lt;J$4,'3'!J646,0)))</f>
        <v>389095.03329243383</v>
      </c>
      <c r="K646" s="68">
        <f>IF($E646="OAI",'3'!K646,IF($E646=K$4,'3'!$G646+SUM('3'!$H646:K646),IF($E646&lt;K$4,'3'!K646,0)))</f>
        <v>396480.18748298957</v>
      </c>
      <c r="L646" s="68">
        <f>IF($E646="OAI",'3'!L646,IF($E646=L$4,'3'!$G646+SUM('3'!$H646:L646),IF($E646&lt;L$4,'3'!L646,0)))</f>
        <v>885792.42373628716</v>
      </c>
      <c r="M646" s="68">
        <f>IF($E646="OAI",'3'!M646,IF($E646=M$4,'3'!$G646+SUM('3'!$H646:M646),IF($E646&lt;M$4,'3'!M646,0)))</f>
        <v>910816.58308164484</v>
      </c>
      <c r="N646" s="68">
        <f>IF($E646="OAI",'3'!N646,IF($E646=N$4,'3'!$G646+SUM('3'!$H646:N646),IF($E646&lt;N$4,'3'!N646,0)))</f>
        <v>786027.57463025022</v>
      </c>
      <c r="O646" s="68">
        <f>IF($E646="OAI",'3'!O646,IF($E646=O$4,'3'!$G646+SUM('3'!$H646:O646),IF($E646&lt;O$4,'3'!O646,0)))</f>
        <v>361234.41495583055</v>
      </c>
      <c r="P646" s="68">
        <f>IF($E646="OAI",'3'!P646,IF($E646=P$4,'3'!$G646+SUM('3'!$H646:P646),IF($E646&lt;P$4,'3'!P646,0)))</f>
        <v>477093.9303611067</v>
      </c>
      <c r="Q646" s="68">
        <f>IF($E646="OAI",'3'!Q646,IF($E646=Q$4,'3'!$G646+SUM('3'!$H646:Q646),IF($E646&lt;Q$4,'3'!Q646,0)))</f>
        <v>1604501.4523907222</v>
      </c>
      <c r="R646" s="68">
        <f>IF($E646="OAI",'3'!R646,IF($E646=R$4,'3'!$G646+SUM('3'!$H646:R646),IF($E646&lt;R$4,'3'!R646,0)))</f>
        <v>805150.26315977203</v>
      </c>
      <c r="S646" s="68">
        <f>IF($E646="OAI",'3'!S646,IF($E646=S$4,'3'!$G646+SUM('3'!$H646:S646),IF($E646&lt;S$4,'3'!S646,0)))</f>
        <v>373793.36053767073</v>
      </c>
      <c r="T646" s="68">
        <f>IF($E646="OAI",'3'!T646,IF($E646=T$4,'3'!$G646+SUM('3'!$H646:T646),IF($E646&lt;T$4,'3'!T646,0)))</f>
        <v>1141366.575001051</v>
      </c>
      <c r="U646" s="68">
        <f>IF($E646="OAI",'3'!U646,IF($E646=U$4,'3'!$G646+SUM('3'!$H646:U646),IF($E646&lt;U$4,'3'!U646,0)))</f>
        <v>1141366.575001051</v>
      </c>
      <c r="V646" s="68">
        <f>IF($E646="OAI",'3'!V646,IF($E646=V$4,'3'!$G646+SUM('3'!$H646:V646),IF($E646&lt;V$4,'3'!V646,0)))</f>
        <v>1141366.575001051</v>
      </c>
      <c r="W646" s="68">
        <f>IF($E646="OAI",'3'!W646,IF($E646=W$4,'3'!$G646+SUM('3'!$H646:W646),IF($E646&lt;W$4,'3'!W646,0)))</f>
        <v>1141366.575001051</v>
      </c>
      <c r="X646" s="68">
        <f>IF($E646="OAI",'3'!X646,IF($E646=X$4,'3'!$G646+SUM('3'!$H646:X646),IF($E646&lt;X$4,'3'!X646,0)))</f>
        <v>1141366.575001051</v>
      </c>
      <c r="Y646" s="68">
        <f>IF($E646="OAI",'3'!Y646,IF($E646=Y$4,'3'!$G646+SUM('3'!$H646:Y646),IF($E646&lt;Y$4,'3'!Y646,0)))</f>
        <v>1141366.575001051</v>
      </c>
      <c r="Z646" s="68">
        <f>IF($E646="OAI",'3'!Z646,IF($E646=Z$4,'3'!$G646+SUM('3'!$H646:Z646),IF($E646&lt;Z$4,'3'!Z646,0)))</f>
        <v>1141366.575001051</v>
      </c>
      <c r="AA646" s="68">
        <f>IF($E646="OAI",'3'!AA646,IF($E646=AA$4,'3'!$G646+SUM('3'!$H646:AA646),IF($E646&lt;AA$4,'3'!AA646,0)))</f>
        <v>1141366.575001051</v>
      </c>
      <c r="AB646" s="68">
        <f>IF($E646="OAI",'3'!AB646,IF($E646=AB$4,'3'!$G646+SUM('3'!$H646:AB646),IF($E646&lt;AB$4,'3'!AB646,0)))</f>
        <v>1141366.575001051</v>
      </c>
      <c r="AC646" s="68">
        <f>IF($E646="OAI",'3'!AC646,IF($E646=AC$4,'3'!$G646+SUM('3'!$H646:AC646),IF($E646&lt;AC$4,'3'!AC646,0)))</f>
        <v>1141366.575001051</v>
      </c>
      <c r="AD646" s="68">
        <f>IF($E646="OAI",'3'!AD646,IF($E646=AD$4,'3'!$G646+SUM('3'!$H646:AD646),IF($E646&lt;AD$4,'3'!AD646,0)))</f>
        <v>1141366.575001051</v>
      </c>
      <c r="AE646" s="68">
        <f>IF($E646="OAI",'3'!AE646,IF($E646=AE$4,'3'!$G646+SUM('3'!$H646:AE646),IF($E646&lt;AE$4,'3'!AE646,0)))</f>
        <v>1141366.575001051</v>
      </c>
      <c r="AF646" s="26">
        <f t="shared" si="40"/>
        <v>7379633.7964168219</v>
      </c>
      <c r="AG646" s="26">
        <f t="shared" si="41"/>
        <v>13696398.900012614</v>
      </c>
      <c r="AH646" s="56">
        <f t="shared" si="42"/>
        <v>741</v>
      </c>
    </row>
    <row r="647" spans="1:34">
      <c r="A647" s="56">
        <f t="shared" si="43"/>
        <v>742</v>
      </c>
      <c r="B647" s="3">
        <f>'1'!B647</f>
        <v>5529944</v>
      </c>
      <c r="C647" t="str">
        <f>'1'!C647</f>
        <v>Veg Mgt Reliability-2020 Circuits</v>
      </c>
      <c r="D647" s="3">
        <f>'1'!D647</f>
        <v>71</v>
      </c>
      <c r="E647" s="13" t="str">
        <f>IF('1'!E647="OAI","OAI",EOMONTH('1'!E647,-1)+1)</f>
        <v>OAI</v>
      </c>
      <c r="F647" s="3" t="str">
        <f>'1'!F647</f>
        <v>TOHI</v>
      </c>
      <c r="G647" s="7"/>
      <c r="H647" s="68">
        <f>IF($E647="OAI",'3'!H647,IF($E647&lt;=H$4,'3'!$G647+SUM('3'!$H647:H647),0))</f>
        <v>-93459.381109041147</v>
      </c>
      <c r="I647" s="68">
        <f>IF($E647="OAI",'3'!I647,IF($E647=I$4,'3'!$G647+SUM('3'!$H647:I647),IF($E647&lt;I$4,'3'!I647,0)))</f>
        <v>2534.4860059737625</v>
      </c>
      <c r="J647" s="68">
        <f>IF($E647="OAI",'3'!J647,IF($E647=J$4,'3'!$G647+SUM('3'!$H647:J647),IF($E647&lt;J$4,'3'!J647,0)))</f>
        <v>8925.2070981633206</v>
      </c>
      <c r="K647" s="68">
        <f>IF($E647="OAI",'3'!K647,IF($E647=K$4,'3'!$G647+SUM('3'!$H647:K647),IF($E647&lt;K$4,'3'!K647,0)))</f>
        <v>10044.025860009249</v>
      </c>
      <c r="L647" s="68">
        <f>IF($E647="OAI",'3'!L647,IF($E647=L$4,'3'!$G647+SUM('3'!$H647:L647),IF($E647&lt;L$4,'3'!L647,0)))</f>
        <v>-4753.3026277758054</v>
      </c>
      <c r="M647" s="68">
        <f>IF($E647="OAI",'3'!M647,IF($E647=M$4,'3'!$G647+SUM('3'!$H647:M647),IF($E647&lt;M$4,'3'!M647,0)))</f>
        <v>2127.7868141468575</v>
      </c>
      <c r="N647" s="68">
        <f>IF($E647="OAI",'3'!N647,IF($E647=N$4,'3'!$G647+SUM('3'!$H647:N647),IF($E647&lt;N$4,'3'!N647,0)))</f>
        <v>33886.102124792429</v>
      </c>
      <c r="O647" s="68">
        <f>IF($E647="OAI",'3'!O647,IF($E647=O$4,'3'!$G647+SUM('3'!$H647:O647),IF($E647&lt;O$4,'3'!O647,0)))</f>
        <v>490302.38340370858</v>
      </c>
      <c r="P647" s="68">
        <f>IF($E647="OAI",'3'!P647,IF($E647=P$4,'3'!$G647+SUM('3'!$H647:P647),IF($E647&lt;P$4,'3'!P647,0)))</f>
        <v>-375587.49562079075</v>
      </c>
      <c r="Q647" s="68">
        <f>IF($E647="OAI",'3'!Q647,IF($E647=Q$4,'3'!$G647+SUM('3'!$H647:Q647),IF($E647&lt;Q$4,'3'!Q647,0)))</f>
        <v>0</v>
      </c>
      <c r="R647" s="68">
        <f>IF($E647="OAI",'3'!R647,IF($E647=R$4,'3'!$G647+SUM('3'!$H647:R647),IF($E647&lt;R$4,'3'!R647,0)))</f>
        <v>0</v>
      </c>
      <c r="S647" s="68">
        <f>IF($E647="OAI",'3'!S647,IF($E647=S$4,'3'!$G647+SUM('3'!$H647:S647),IF($E647&lt;S$4,'3'!S647,0)))</f>
        <v>0</v>
      </c>
      <c r="T647" s="68">
        <f>IF($E647="OAI",'3'!T647,IF($E647=T$4,'3'!$G647+SUM('3'!$H647:T647),IF($E647&lt;T$4,'3'!T647,0)))</f>
        <v>0</v>
      </c>
      <c r="U647" s="68">
        <f>IF($E647="OAI",'3'!U647,IF($E647=U$4,'3'!$G647+SUM('3'!$H647:U647),IF($E647&lt;U$4,'3'!U647,0)))</f>
        <v>0</v>
      </c>
      <c r="V647" s="68">
        <f>IF($E647="OAI",'3'!V647,IF($E647=V$4,'3'!$G647+SUM('3'!$H647:V647),IF($E647&lt;V$4,'3'!V647,0)))</f>
        <v>0</v>
      </c>
      <c r="W647" s="68">
        <f>IF($E647="OAI",'3'!W647,IF($E647=W$4,'3'!$G647+SUM('3'!$H647:W647),IF($E647&lt;W$4,'3'!W647,0)))</f>
        <v>0</v>
      </c>
      <c r="X647" s="68">
        <f>IF($E647="OAI",'3'!X647,IF($E647=X$4,'3'!$G647+SUM('3'!$H647:X647),IF($E647&lt;X$4,'3'!X647,0)))</f>
        <v>0</v>
      </c>
      <c r="Y647" s="68">
        <f>IF($E647="OAI",'3'!Y647,IF($E647=Y$4,'3'!$G647+SUM('3'!$H647:Y647),IF($E647&lt;Y$4,'3'!Y647,0)))</f>
        <v>0</v>
      </c>
      <c r="Z647" s="68">
        <f>IF($E647="OAI",'3'!Z647,IF($E647=Z$4,'3'!$G647+SUM('3'!$H647:Z647),IF($E647&lt;Z$4,'3'!Z647,0)))</f>
        <v>0</v>
      </c>
      <c r="AA647" s="68">
        <f>IF($E647="OAI",'3'!AA647,IF($E647=AA$4,'3'!$G647+SUM('3'!$H647:AA647),IF($E647&lt;AA$4,'3'!AA647,0)))</f>
        <v>0</v>
      </c>
      <c r="AB647" s="68">
        <f>IF($E647="OAI",'3'!AB647,IF($E647=AB$4,'3'!$G647+SUM('3'!$H647:AB647),IF($E647&lt;AB$4,'3'!AB647,0)))</f>
        <v>0</v>
      </c>
      <c r="AC647" s="68">
        <f>IF($E647="OAI",'3'!AC647,IF($E647=AC$4,'3'!$G647+SUM('3'!$H647:AC647),IF($E647&lt;AC$4,'3'!AC647,0)))</f>
        <v>0</v>
      </c>
      <c r="AD647" s="68">
        <f>IF($E647="OAI",'3'!AD647,IF($E647=AD$4,'3'!$G647+SUM('3'!$H647:AD647),IF($E647&lt;AD$4,'3'!AD647,0)))</f>
        <v>0</v>
      </c>
      <c r="AE647" s="68">
        <f>IF($E647="OAI",'3'!AE647,IF($E647=AE$4,'3'!$G647+SUM('3'!$H647:AE647),IF($E647&lt;AE$4,'3'!AE647,0)))</f>
        <v>0</v>
      </c>
      <c r="AF647" s="26">
        <f t="shared" si="40"/>
        <v>74019.811949186493</v>
      </c>
      <c r="AG647" s="26">
        <f t="shared" si="41"/>
        <v>0</v>
      </c>
      <c r="AH647" s="56">
        <f t="shared" si="42"/>
        <v>742</v>
      </c>
    </row>
    <row r="648" spans="1:34">
      <c r="A648" s="56">
        <f t="shared" si="43"/>
        <v>743</v>
      </c>
      <c r="B648" s="3">
        <f>'1'!B648</f>
        <v>5529945</v>
      </c>
      <c r="C648" t="str">
        <f>'1'!C648</f>
        <v>Veg Mgt Reliability-2021 Circuits</v>
      </c>
      <c r="D648" s="3">
        <f>'1'!D648</f>
        <v>71</v>
      </c>
      <c r="E648" s="13" t="str">
        <f>IF('1'!E648="OAI","OAI",EOMONTH('1'!E648,-1)+1)</f>
        <v>OAI</v>
      </c>
      <c r="F648" s="3" t="str">
        <f>'1'!F648</f>
        <v>TOHI</v>
      </c>
      <c r="G648" s="7"/>
      <c r="H648" s="68">
        <f>IF($E648="OAI",'3'!H648,IF($E648&lt;=H$4,'3'!$G648+SUM('3'!$H648:H648),0))</f>
        <v>9807.7396857886233</v>
      </c>
      <c r="I648" s="68">
        <f>IF($E648="OAI",'3'!I648,IF($E648=I$4,'3'!$G648+SUM('3'!$H648:I648),IF($E648&lt;I$4,'3'!I648,0)))</f>
        <v>33840.820152918917</v>
      </c>
      <c r="J648" s="68">
        <f>IF($E648="OAI",'3'!J648,IF($E648=J$4,'3'!$G648+SUM('3'!$H648:J648),IF($E648&lt;J$4,'3'!J648,0)))</f>
        <v>20696.74950242518</v>
      </c>
      <c r="K648" s="68">
        <f>IF($E648="OAI",'3'!K648,IF($E648=K$4,'3'!$G648+SUM('3'!$H648:K648),IF($E648&lt;K$4,'3'!K648,0)))</f>
        <v>290641.96377900435</v>
      </c>
      <c r="L648" s="68">
        <f>IF($E648="OAI",'3'!L648,IF($E648=L$4,'3'!$G648+SUM('3'!$H648:L648),IF($E648&lt;L$4,'3'!L648,0)))</f>
        <v>124196.89542411847</v>
      </c>
      <c r="M648" s="68">
        <f>IF($E648="OAI",'3'!M648,IF($E648=M$4,'3'!$G648+SUM('3'!$H648:M648),IF($E648&lt;M$4,'3'!M648,0)))</f>
        <v>426961.66299414012</v>
      </c>
      <c r="N648" s="68">
        <f>IF($E648="OAI",'3'!N648,IF($E648=N$4,'3'!$G648+SUM('3'!$H648:N648),IF($E648&lt;N$4,'3'!N648,0)))</f>
        <v>353725.62048404815</v>
      </c>
      <c r="O648" s="68">
        <f>IF($E648="OAI",'3'!O648,IF($E648=O$4,'3'!$G648+SUM('3'!$H648:O648),IF($E648&lt;O$4,'3'!O648,0)))</f>
        <v>605868.12502849661</v>
      </c>
      <c r="P648" s="68">
        <f>IF($E648="OAI",'3'!P648,IF($E648=P$4,'3'!$G648+SUM('3'!$H648:P648),IF($E648&lt;P$4,'3'!P648,0)))</f>
        <v>382327.98733522958</v>
      </c>
      <c r="Q648" s="68">
        <f>IF($E648="OAI",'3'!Q648,IF($E648=Q$4,'3'!$G648+SUM('3'!$H648:Q648),IF($E648&lt;Q$4,'3'!Q648,0)))</f>
        <v>0</v>
      </c>
      <c r="R648" s="68">
        <f>IF($E648="OAI",'3'!R648,IF($E648=R$4,'3'!$G648+SUM('3'!$H648:R648),IF($E648&lt;R$4,'3'!R648,0)))</f>
        <v>0</v>
      </c>
      <c r="S648" s="68">
        <f>IF($E648="OAI",'3'!S648,IF($E648=S$4,'3'!$G648+SUM('3'!$H648:S648),IF($E648&lt;S$4,'3'!S648,0)))</f>
        <v>0</v>
      </c>
      <c r="T648" s="68">
        <f>IF($E648="OAI",'3'!T648,IF($E648=T$4,'3'!$G648+SUM('3'!$H648:T648),IF($E648&lt;T$4,'3'!T648,0)))</f>
        <v>0</v>
      </c>
      <c r="U648" s="68">
        <f>IF($E648="OAI",'3'!U648,IF($E648=U$4,'3'!$G648+SUM('3'!$H648:U648),IF($E648&lt;U$4,'3'!U648,0)))</f>
        <v>0</v>
      </c>
      <c r="V648" s="68">
        <f>IF($E648="OAI",'3'!V648,IF($E648=V$4,'3'!$G648+SUM('3'!$H648:V648),IF($E648&lt;V$4,'3'!V648,0)))</f>
        <v>0</v>
      </c>
      <c r="W648" s="68">
        <f>IF($E648="OAI",'3'!W648,IF($E648=W$4,'3'!$G648+SUM('3'!$H648:W648),IF($E648&lt;W$4,'3'!W648,0)))</f>
        <v>0</v>
      </c>
      <c r="X648" s="68">
        <f>IF($E648="OAI",'3'!X648,IF($E648=X$4,'3'!$G648+SUM('3'!$H648:X648),IF($E648&lt;X$4,'3'!X648,0)))</f>
        <v>0</v>
      </c>
      <c r="Y648" s="68">
        <f>IF($E648="OAI",'3'!Y648,IF($E648=Y$4,'3'!$G648+SUM('3'!$H648:Y648),IF($E648&lt;Y$4,'3'!Y648,0)))</f>
        <v>0</v>
      </c>
      <c r="Z648" s="68">
        <f>IF($E648="OAI",'3'!Z648,IF($E648=Z$4,'3'!$G648+SUM('3'!$H648:Z648),IF($E648&lt;Z$4,'3'!Z648,0)))</f>
        <v>0</v>
      </c>
      <c r="AA648" s="68">
        <f>IF($E648="OAI",'3'!AA648,IF($E648=AA$4,'3'!$G648+SUM('3'!$H648:AA648),IF($E648&lt;AA$4,'3'!AA648,0)))</f>
        <v>0</v>
      </c>
      <c r="AB648" s="68">
        <f>IF($E648="OAI",'3'!AB648,IF($E648=AB$4,'3'!$G648+SUM('3'!$H648:AB648),IF($E648&lt;AB$4,'3'!AB648,0)))</f>
        <v>0</v>
      </c>
      <c r="AC648" s="68">
        <f>IF($E648="OAI",'3'!AC648,IF($E648=AC$4,'3'!$G648+SUM('3'!$H648:AC648),IF($E648&lt;AC$4,'3'!AC648,0)))</f>
        <v>0</v>
      </c>
      <c r="AD648" s="68">
        <f>IF($E648="OAI",'3'!AD648,IF($E648=AD$4,'3'!$G648+SUM('3'!$H648:AD648),IF($E648&lt;AD$4,'3'!AD648,0)))</f>
        <v>0</v>
      </c>
      <c r="AE648" s="68">
        <f>IF($E648="OAI",'3'!AE648,IF($E648=AE$4,'3'!$G648+SUM('3'!$H648:AE648),IF($E648&lt;AE$4,'3'!AE648,0)))</f>
        <v>0</v>
      </c>
      <c r="AF648" s="26">
        <f t="shared" si="40"/>
        <v>2248067.5643861704</v>
      </c>
      <c r="AG648" s="26">
        <f t="shared" si="41"/>
        <v>0</v>
      </c>
      <c r="AH648" s="56">
        <f t="shared" si="42"/>
        <v>743</v>
      </c>
    </row>
    <row r="649" spans="1:34">
      <c r="A649" s="56">
        <f t="shared" si="43"/>
        <v>744</v>
      </c>
      <c r="B649" s="3">
        <f>'1'!B649</f>
        <v>5529946</v>
      </c>
      <c r="C649" t="str">
        <f>'1'!C649</f>
        <v>Veg Mgt Reliability-2022 Circuits</v>
      </c>
      <c r="D649" s="3">
        <f>'1'!D649</f>
        <v>71</v>
      </c>
      <c r="E649" s="13" t="str">
        <f>IF('1'!E649="OAI","OAI",EOMONTH('1'!E649,-1)+1)</f>
        <v>OAI</v>
      </c>
      <c r="F649" s="3" t="str">
        <f>'1'!F649</f>
        <v>TOHI</v>
      </c>
      <c r="G649" s="7"/>
      <c r="H649" s="68">
        <f>IF($E649="OAI",'3'!H649,IF($E649&lt;=H$4,'3'!$G649+SUM('3'!$H649:H649),0))</f>
        <v>24511.89539194094</v>
      </c>
      <c r="I649" s="68">
        <f>IF($E649="OAI",'3'!I649,IF($E649=I$4,'3'!$G649+SUM('3'!$H649:I649),IF($E649&lt;I$4,'3'!I649,0)))</f>
        <v>51913.171915094739</v>
      </c>
      <c r="J649" s="68">
        <f>IF($E649="OAI",'3'!J649,IF($E649=J$4,'3'!$G649+SUM('3'!$H649:J649),IF($E649&lt;J$4,'3'!J649,0)))</f>
        <v>1529313.5332782064</v>
      </c>
      <c r="K649" s="68">
        <f>IF($E649="OAI",'3'!K649,IF($E649=K$4,'3'!$G649+SUM('3'!$H649:K649),IF($E649&lt;K$4,'3'!K649,0)))</f>
        <v>55160.243354995691</v>
      </c>
      <c r="L649" s="68">
        <f>IF($E649="OAI",'3'!L649,IF($E649=L$4,'3'!$G649+SUM('3'!$H649:L649),IF($E649&lt;L$4,'3'!L649,0)))</f>
        <v>1708607.5940841548</v>
      </c>
      <c r="M649" s="68">
        <f>IF($E649="OAI",'3'!M649,IF($E649=M$4,'3'!$G649+SUM('3'!$H649:M649),IF($E649&lt;M$4,'3'!M649,0)))</f>
        <v>2076572.251748445</v>
      </c>
      <c r="N649" s="68">
        <f>IF($E649="OAI",'3'!N649,IF($E649=N$4,'3'!$G649+SUM('3'!$H649:N649),IF($E649&lt;N$4,'3'!N649,0)))</f>
        <v>1202480.4659295972</v>
      </c>
      <c r="O649" s="68">
        <f>IF($E649="OAI",'3'!O649,IF($E649=O$4,'3'!$G649+SUM('3'!$H649:O649),IF($E649&lt;O$4,'3'!O649,0)))</f>
        <v>1302069.2184783481</v>
      </c>
      <c r="P649" s="68">
        <f>IF($E649="OAI",'3'!P649,IF($E649=P$4,'3'!$G649+SUM('3'!$H649:P649),IF($E649&lt;P$4,'3'!P649,0)))</f>
        <v>1954027.0302243298</v>
      </c>
      <c r="Q649" s="68">
        <f>IF($E649="OAI",'3'!Q649,IF($E649=Q$4,'3'!$G649+SUM('3'!$H649:Q649),IF($E649&lt;Q$4,'3'!Q649,0)))</f>
        <v>0</v>
      </c>
      <c r="R649" s="68">
        <f>IF($E649="OAI",'3'!R649,IF($E649=R$4,'3'!$G649+SUM('3'!$H649:R649),IF($E649&lt;R$4,'3'!R649,0)))</f>
        <v>0</v>
      </c>
      <c r="S649" s="68">
        <f>IF($E649="OAI",'3'!S649,IF($E649=S$4,'3'!$G649+SUM('3'!$H649:S649),IF($E649&lt;S$4,'3'!S649,0)))</f>
        <v>0</v>
      </c>
      <c r="T649" s="68">
        <f>IF($E649="OAI",'3'!T649,IF($E649=T$4,'3'!$G649+SUM('3'!$H649:T649),IF($E649&lt;T$4,'3'!T649,0)))</f>
        <v>0</v>
      </c>
      <c r="U649" s="68">
        <f>IF($E649="OAI",'3'!U649,IF($E649=U$4,'3'!$G649+SUM('3'!$H649:U649),IF($E649&lt;U$4,'3'!U649,0)))</f>
        <v>0</v>
      </c>
      <c r="V649" s="68">
        <f>IF($E649="OAI",'3'!V649,IF($E649=V$4,'3'!$G649+SUM('3'!$H649:V649),IF($E649&lt;V$4,'3'!V649,0)))</f>
        <v>0</v>
      </c>
      <c r="W649" s="68">
        <f>IF($E649="OAI",'3'!W649,IF($E649=W$4,'3'!$G649+SUM('3'!$H649:W649),IF($E649&lt;W$4,'3'!W649,0)))</f>
        <v>0</v>
      </c>
      <c r="X649" s="68">
        <f>IF($E649="OAI",'3'!X649,IF($E649=X$4,'3'!$G649+SUM('3'!$H649:X649),IF($E649&lt;X$4,'3'!X649,0)))</f>
        <v>0</v>
      </c>
      <c r="Y649" s="68">
        <f>IF($E649="OAI",'3'!Y649,IF($E649=Y$4,'3'!$G649+SUM('3'!$H649:Y649),IF($E649&lt;Y$4,'3'!Y649,0)))</f>
        <v>0</v>
      </c>
      <c r="Z649" s="68">
        <f>IF($E649="OAI",'3'!Z649,IF($E649=Z$4,'3'!$G649+SUM('3'!$H649:Z649),IF($E649&lt;Z$4,'3'!Z649,0)))</f>
        <v>0</v>
      </c>
      <c r="AA649" s="68">
        <f>IF($E649="OAI",'3'!AA649,IF($E649=AA$4,'3'!$G649+SUM('3'!$H649:AA649),IF($E649&lt;AA$4,'3'!AA649,0)))</f>
        <v>0</v>
      </c>
      <c r="AB649" s="68">
        <f>IF($E649="OAI",'3'!AB649,IF($E649=AB$4,'3'!$G649+SUM('3'!$H649:AB649),IF($E649&lt;AB$4,'3'!AB649,0)))</f>
        <v>0</v>
      </c>
      <c r="AC649" s="68">
        <f>IF($E649="OAI",'3'!AC649,IF($E649=AC$4,'3'!$G649+SUM('3'!$H649:AC649),IF($E649&lt;AC$4,'3'!AC649,0)))</f>
        <v>0</v>
      </c>
      <c r="AD649" s="68">
        <f>IF($E649="OAI",'3'!AD649,IF($E649=AD$4,'3'!$G649+SUM('3'!$H649:AD649),IF($E649&lt;AD$4,'3'!AD649,0)))</f>
        <v>0</v>
      </c>
      <c r="AE649" s="68">
        <f>IF($E649="OAI",'3'!AE649,IF($E649=AE$4,'3'!$G649+SUM('3'!$H649:AE649),IF($E649&lt;AE$4,'3'!AE649,0)))</f>
        <v>0</v>
      </c>
      <c r="AF649" s="26">
        <f t="shared" si="40"/>
        <v>9904655.4044051133</v>
      </c>
      <c r="AG649" s="26">
        <f t="shared" si="41"/>
        <v>0</v>
      </c>
      <c r="AH649" s="56">
        <f t="shared" si="42"/>
        <v>744</v>
      </c>
    </row>
    <row r="650" spans="1:34">
      <c r="A650" s="56">
        <f t="shared" si="43"/>
        <v>745</v>
      </c>
      <c r="B650" s="3">
        <f>'1'!B650</f>
        <v>5529947</v>
      </c>
      <c r="C650" t="str">
        <f>'1'!C650</f>
        <v>Veg Mgt Reliability-2023 Circuits</v>
      </c>
      <c r="D650" s="3">
        <f>'1'!D650</f>
        <v>71</v>
      </c>
      <c r="E650" s="13" t="str">
        <f>IF('1'!E650="OAI","OAI",EOMONTH('1'!E650,-1)+1)</f>
        <v>OAI</v>
      </c>
      <c r="F650" s="3" t="str">
        <f>'1'!F650</f>
        <v>TOHI</v>
      </c>
      <c r="G650" s="7"/>
      <c r="H650" s="68">
        <f>IF($E650="OAI",'3'!H650,IF($E650&lt;=H$4,'3'!$G650+SUM('3'!$H650:H650),0))</f>
        <v>190946.71474084724</v>
      </c>
      <c r="I650" s="68">
        <f>IF($E650="OAI",'3'!I650,IF($E650=I$4,'3'!$G650+SUM('3'!$H650:I650),IF($E650&lt;I$4,'3'!I650,0)))</f>
        <v>99897.620319863418</v>
      </c>
      <c r="J650" s="68">
        <f>IF($E650="OAI",'3'!J650,IF($E650=J$4,'3'!$G650+SUM('3'!$H650:J650),IF($E650&lt;J$4,'3'!J650,0)))</f>
        <v>382416.50147778069</v>
      </c>
      <c r="K650" s="68">
        <f>IF($E650="OAI",'3'!K650,IF($E650=K$4,'3'!$G650+SUM('3'!$H650:K650),IF($E650&lt;K$4,'3'!K650,0)))</f>
        <v>378755.46336908545</v>
      </c>
      <c r="L650" s="68">
        <f>IF($E650="OAI",'3'!L650,IF($E650=L$4,'3'!$G650+SUM('3'!$H650:L650),IF($E650&lt;L$4,'3'!L650,0)))</f>
        <v>1567418.1262642026</v>
      </c>
      <c r="M650" s="68">
        <f>IF($E650="OAI",'3'!M650,IF($E650=M$4,'3'!$G650+SUM('3'!$H650:M650),IF($E650&lt;M$4,'3'!M650,0)))</f>
        <v>1162947.9068922976</v>
      </c>
      <c r="N650" s="68">
        <f>IF($E650="OAI",'3'!N650,IF($E650=N$4,'3'!$G650+SUM('3'!$H650:N650),IF($E650&lt;N$4,'3'!N650,0)))</f>
        <v>1576644.9336565109</v>
      </c>
      <c r="O650" s="68">
        <f>IF($E650="OAI",'3'!O650,IF($E650=O$4,'3'!$G650+SUM('3'!$H650:O650),IF($E650&lt;O$4,'3'!O650,0)))</f>
        <v>193401.91070965154</v>
      </c>
      <c r="P650" s="68">
        <f>IF($E650="OAI",'3'!P650,IF($E650=P$4,'3'!$G650+SUM('3'!$H650:P650),IF($E650&lt;P$4,'3'!P650,0)))</f>
        <v>612996.12234174612</v>
      </c>
      <c r="Q650" s="68">
        <f>IF($E650="OAI",'3'!Q650,IF($E650=Q$4,'3'!$G650+SUM('3'!$H650:Q650),IF($E650&lt;Q$4,'3'!Q650,0)))</f>
        <v>2368144.6389248339</v>
      </c>
      <c r="R650" s="68">
        <f>IF($E650="OAI",'3'!R650,IF($E650=R$4,'3'!$G650+SUM('3'!$H650:R650),IF($E650&lt;R$4,'3'!R650,0)))</f>
        <v>2368144.6389248339</v>
      </c>
      <c r="S650" s="68">
        <f>IF($E650="OAI",'3'!S650,IF($E650=S$4,'3'!$G650+SUM('3'!$H650:S650),IF($E650&lt;S$4,'3'!S650,0)))</f>
        <v>2368144.6389248339</v>
      </c>
      <c r="T650" s="68">
        <f>IF($E650="OAI",'3'!T650,IF($E650=T$4,'3'!$G650+SUM('3'!$H650:T650),IF($E650&lt;T$4,'3'!T650,0)))</f>
        <v>2368144.6389248339</v>
      </c>
      <c r="U650" s="68">
        <f>IF($E650="OAI",'3'!U650,IF($E650=U$4,'3'!$G650+SUM('3'!$H650:U650),IF($E650&lt;U$4,'3'!U650,0)))</f>
        <v>2368144.6389248339</v>
      </c>
      <c r="V650" s="68">
        <f>IF($E650="OAI",'3'!V650,IF($E650=V$4,'3'!$G650+SUM('3'!$H650:V650),IF($E650&lt;V$4,'3'!V650,0)))</f>
        <v>2368144.6389248339</v>
      </c>
      <c r="W650" s="68">
        <f>IF($E650="OAI",'3'!W650,IF($E650=W$4,'3'!$G650+SUM('3'!$H650:W650),IF($E650&lt;W$4,'3'!W650,0)))</f>
        <v>2368144.6389248339</v>
      </c>
      <c r="X650" s="68">
        <f>IF($E650="OAI",'3'!X650,IF($E650=X$4,'3'!$G650+SUM('3'!$H650:X650),IF($E650&lt;X$4,'3'!X650,0)))</f>
        <v>2368144.6389248339</v>
      </c>
      <c r="Y650" s="68">
        <f>IF($E650="OAI",'3'!Y650,IF($E650=Y$4,'3'!$G650+SUM('3'!$H650:Y650),IF($E650&lt;Y$4,'3'!Y650,0)))</f>
        <v>2368144.6389248339</v>
      </c>
      <c r="Z650" s="68">
        <f>IF($E650="OAI",'3'!Z650,IF($E650=Z$4,'3'!$G650+SUM('3'!$H650:Z650),IF($E650&lt;Z$4,'3'!Z650,0)))</f>
        <v>2368144.6389248339</v>
      </c>
      <c r="AA650" s="68">
        <f>IF($E650="OAI",'3'!AA650,IF($E650=AA$4,'3'!$G650+SUM('3'!$H650:AA650),IF($E650&lt;AA$4,'3'!AA650,0)))</f>
        <v>2368144.6389248339</v>
      </c>
      <c r="AB650" s="68">
        <f>IF($E650="OAI",'3'!AB650,IF($E650=AB$4,'3'!$G650+SUM('3'!$H650:AB650),IF($E650&lt;AB$4,'3'!AB650,0)))</f>
        <v>2368144.6389248339</v>
      </c>
      <c r="AC650" s="68">
        <f>IF($E650="OAI",'3'!AC650,IF($E650=AC$4,'3'!$G650+SUM('3'!$H650:AC650),IF($E650&lt;AC$4,'3'!AC650,0)))</f>
        <v>2368144.6389248339</v>
      </c>
      <c r="AD650" s="68">
        <f>IF($E650="OAI",'3'!AD650,IF($E650=AD$4,'3'!$G650+SUM('3'!$H650:AD650),IF($E650&lt;AD$4,'3'!AD650,0)))</f>
        <v>2368144.6389248339</v>
      </c>
      <c r="AE650" s="68">
        <f>IF($E650="OAI",'3'!AE650,IF($E650=AE$4,'3'!$G650+SUM('3'!$H650:AE650),IF($E650&lt;AE$4,'3'!AE650,0)))</f>
        <v>2368144.6389248339</v>
      </c>
      <c r="AF650" s="26">
        <f t="shared" si="40"/>
        <v>13269859.216546487</v>
      </c>
      <c r="AG650" s="26">
        <f t="shared" si="41"/>
        <v>28417735.667098004</v>
      </c>
      <c r="AH650" s="56">
        <f t="shared" si="42"/>
        <v>745</v>
      </c>
    </row>
    <row r="651" spans="1:34">
      <c r="A651" s="56">
        <f t="shared" si="43"/>
        <v>746</v>
      </c>
      <c r="B651" s="3">
        <f>'1'!B651</f>
        <v>5802621</v>
      </c>
      <c r="C651" t="str">
        <f>'1'!C651</f>
        <v>Newark Replace Boardwalk 2022 -2023</v>
      </c>
      <c r="D651" s="3">
        <f>'1'!D651</f>
        <v>71</v>
      </c>
      <c r="E651" s="13">
        <f>IF('1'!E651="OAI","OAI",EOMONTH('1'!E651,-1)+1)</f>
        <v>45261</v>
      </c>
      <c r="F651" s="3" t="str">
        <f>'1'!F651</f>
        <v>TOLO</v>
      </c>
      <c r="G651" s="7"/>
      <c r="H651" s="68">
        <f>IF($E651="OAI",'3'!H651,IF($E651&lt;=H$4,'3'!$G651+SUM('3'!$H651:H651),0))</f>
        <v>0</v>
      </c>
      <c r="I651" s="68">
        <f>IF($E651="OAI",'3'!I651,IF($E651=I$4,'3'!$G651+SUM('3'!$H651:I651),IF($E651&lt;I$4,'3'!I651,0)))</f>
        <v>0</v>
      </c>
      <c r="J651" s="68">
        <f>IF($E651="OAI",'3'!J651,IF($E651=J$4,'3'!$G651+SUM('3'!$H651:J651),IF($E651&lt;J$4,'3'!J651,0)))</f>
        <v>0</v>
      </c>
      <c r="K651" s="68">
        <f>IF($E651="OAI",'3'!K651,IF($E651=K$4,'3'!$G651+SUM('3'!$H651:K651),IF($E651&lt;K$4,'3'!K651,0)))</f>
        <v>0</v>
      </c>
      <c r="L651" s="68">
        <f>IF($E651="OAI",'3'!L651,IF($E651=L$4,'3'!$G651+SUM('3'!$H651:L651),IF($E651&lt;L$4,'3'!L651,0)))</f>
        <v>0</v>
      </c>
      <c r="M651" s="68">
        <f>IF($E651="OAI",'3'!M651,IF($E651=M$4,'3'!$G651+SUM('3'!$H651:M651),IF($E651&lt;M$4,'3'!M651,0)))</f>
        <v>0</v>
      </c>
      <c r="N651" s="68">
        <f>IF($E651="OAI",'3'!N651,IF($E651=N$4,'3'!$G651+SUM('3'!$H651:N651),IF($E651&lt;N$4,'3'!N651,0)))</f>
        <v>0</v>
      </c>
      <c r="O651" s="68">
        <f>IF($E651="OAI",'3'!O651,IF($E651=O$4,'3'!$G651+SUM('3'!$H651:O651),IF($E651&lt;O$4,'3'!O651,0)))</f>
        <v>0</v>
      </c>
      <c r="P651" s="68">
        <f>IF($E651="OAI",'3'!P651,IF($E651=P$4,'3'!$G651+SUM('3'!$H651:P651),IF($E651&lt;P$4,'3'!P651,0)))</f>
        <v>0</v>
      </c>
      <c r="Q651" s="68">
        <f>IF($E651="OAI",'3'!Q651,IF($E651=Q$4,'3'!$G651+SUM('3'!$H651:Q651),IF($E651&lt;Q$4,'3'!Q651,0)))</f>
        <v>0</v>
      </c>
      <c r="R651" s="68">
        <f>IF($E651="OAI",'3'!R651,IF($E651=R$4,'3'!$G651+SUM('3'!$H651:R651),IF($E651&lt;R$4,'3'!R651,0)))</f>
        <v>0</v>
      </c>
      <c r="S651" s="68">
        <f>IF($E651="OAI",'3'!S651,IF($E651=S$4,'3'!$G651+SUM('3'!$H651:S651),IF($E651&lt;S$4,'3'!S651,0)))</f>
        <v>4761614.6889890786</v>
      </c>
      <c r="T651" s="68">
        <f>IF($E651="OAI",'3'!T651,IF($E651=T$4,'3'!$G651+SUM('3'!$H651:T651),IF($E651&lt;T$4,'3'!T651,0)))</f>
        <v>0</v>
      </c>
      <c r="U651" s="68">
        <f>IF($E651="OAI",'3'!U651,IF($E651=U$4,'3'!$G651+SUM('3'!$H651:U651),IF($E651&lt;U$4,'3'!U651,0)))</f>
        <v>0</v>
      </c>
      <c r="V651" s="68">
        <f>IF($E651="OAI",'3'!V651,IF($E651=V$4,'3'!$G651+SUM('3'!$H651:V651),IF($E651&lt;V$4,'3'!V651,0)))</f>
        <v>0</v>
      </c>
      <c r="W651" s="68">
        <f>IF($E651="OAI",'3'!W651,IF($E651=W$4,'3'!$G651+SUM('3'!$H651:W651),IF($E651&lt;W$4,'3'!W651,0)))</f>
        <v>0</v>
      </c>
      <c r="X651" s="68">
        <f>IF($E651="OAI",'3'!X651,IF($E651=X$4,'3'!$G651+SUM('3'!$H651:X651),IF($E651&lt;X$4,'3'!X651,0)))</f>
        <v>0</v>
      </c>
      <c r="Y651" s="68">
        <f>IF($E651="OAI",'3'!Y651,IF($E651=Y$4,'3'!$G651+SUM('3'!$H651:Y651),IF($E651&lt;Y$4,'3'!Y651,0)))</f>
        <v>0</v>
      </c>
      <c r="Z651" s="68">
        <f>IF($E651="OAI",'3'!Z651,IF($E651=Z$4,'3'!$G651+SUM('3'!$H651:Z651),IF($E651&lt;Z$4,'3'!Z651,0)))</f>
        <v>0</v>
      </c>
      <c r="AA651" s="68">
        <f>IF($E651="OAI",'3'!AA651,IF($E651=AA$4,'3'!$G651+SUM('3'!$H651:AA651),IF($E651&lt;AA$4,'3'!AA651,0)))</f>
        <v>0</v>
      </c>
      <c r="AB651" s="68">
        <f>IF($E651="OAI",'3'!AB651,IF($E651=AB$4,'3'!$G651+SUM('3'!$H651:AB651),IF($E651&lt;AB$4,'3'!AB651,0)))</f>
        <v>0</v>
      </c>
      <c r="AC651" s="68">
        <f>IF($E651="OAI",'3'!AC651,IF($E651=AC$4,'3'!$G651+SUM('3'!$H651:AC651),IF($E651&lt;AC$4,'3'!AC651,0)))</f>
        <v>0</v>
      </c>
      <c r="AD651" s="68">
        <f>IF($E651="OAI",'3'!AD651,IF($E651=AD$4,'3'!$G651+SUM('3'!$H651:AD651),IF($E651&lt;AD$4,'3'!AD651,0)))</f>
        <v>0</v>
      </c>
      <c r="AE651" s="68">
        <f>IF($E651="OAI",'3'!AE651,IF($E651=AE$4,'3'!$G651+SUM('3'!$H651:AE651),IF($E651&lt;AE$4,'3'!AE651,0)))</f>
        <v>0</v>
      </c>
      <c r="AF651" s="26">
        <f t="shared" si="40"/>
        <v>4761614.6889890786</v>
      </c>
      <c r="AG651" s="26">
        <f t="shared" si="41"/>
        <v>0</v>
      </c>
      <c r="AH651" s="56">
        <f t="shared" si="42"/>
        <v>746</v>
      </c>
    </row>
    <row r="652" spans="1:34">
      <c r="A652" s="56">
        <f t="shared" si="43"/>
        <v>747</v>
      </c>
      <c r="B652" s="3">
        <f>'1'!B652</f>
        <v>5528516</v>
      </c>
      <c r="C652" t="str">
        <f>'1'!C652</f>
        <v>Pease-Marysville-Harter 60kV Levee 3</v>
      </c>
      <c r="D652" s="3">
        <f>'1'!D652</f>
        <v>82</v>
      </c>
      <c r="E652" s="13" t="str">
        <f>IF('1'!E652="OAI","OAI",EOMONTH('1'!E652,-1)+1)</f>
        <v>OAI</v>
      </c>
      <c r="F652" s="3" t="str">
        <f>'1'!F652</f>
        <v>TOLO</v>
      </c>
      <c r="G652" s="7"/>
      <c r="H652" s="68">
        <f>IF($E652="OAI",'3'!H652,IF($E652&lt;=H$4,'3'!$G652+SUM('3'!$H652:H652),0))</f>
        <v>15211.481502142578</v>
      </c>
      <c r="I652" s="68">
        <f>IF($E652="OAI",'3'!I652,IF($E652=I$4,'3'!$G652+SUM('3'!$H652:I652),IF($E652&lt;I$4,'3'!I652,0)))</f>
        <v>11782.909483621053</v>
      </c>
      <c r="J652" s="68">
        <f>IF($E652="OAI",'3'!J652,IF($E652=J$4,'3'!$G652+SUM('3'!$H652:J652),IF($E652&lt;J$4,'3'!J652,0)))</f>
        <v>6148.1923415995388</v>
      </c>
      <c r="K652" s="68">
        <f>IF($E652="OAI",'3'!K652,IF($E652=K$4,'3'!$G652+SUM('3'!$H652:K652),IF($E652&lt;K$4,'3'!K652,0)))</f>
        <v>19645.294661699725</v>
      </c>
      <c r="L652" s="68">
        <f>IF($E652="OAI",'3'!L652,IF($E652=L$4,'3'!$G652+SUM('3'!$H652:L652),IF($E652&lt;L$4,'3'!L652,0)))</f>
        <v>6135.0549793893233</v>
      </c>
      <c r="M652" s="68">
        <f>IF($E652="OAI",'3'!M652,IF($E652=M$4,'3'!$G652+SUM('3'!$H652:M652),IF($E652&lt;M$4,'3'!M652,0)))</f>
        <v>25139.414076237434</v>
      </c>
      <c r="N652" s="68">
        <f>IF($E652="OAI",'3'!N652,IF($E652=N$4,'3'!$G652+SUM('3'!$H652:N652),IF($E652&lt;N$4,'3'!N652,0)))</f>
        <v>205099.66027086027</v>
      </c>
      <c r="O652" s="68">
        <f>IF($E652="OAI",'3'!O652,IF($E652=O$4,'3'!$G652+SUM('3'!$H652:O652),IF($E652&lt;O$4,'3'!O652,0)))</f>
        <v>9165.3133564308882</v>
      </c>
      <c r="P652" s="68">
        <f>IF($E652="OAI",'3'!P652,IF($E652=P$4,'3'!$G652+SUM('3'!$H652:P652),IF($E652&lt;P$4,'3'!P652,0)))</f>
        <v>4902.5654239514533</v>
      </c>
      <c r="Q652" s="68">
        <f>IF($E652="OAI",'3'!Q652,IF($E652=Q$4,'3'!$G652+SUM('3'!$H652:Q652),IF($E652&lt;Q$4,'3'!Q652,0)))</f>
        <v>-82791.190784874198</v>
      </c>
      <c r="R652" s="68">
        <f>IF($E652="OAI",'3'!R652,IF($E652=R$4,'3'!$G652+SUM('3'!$H652:R652),IF($E652&lt;R$4,'3'!R652,0)))</f>
        <v>115145.43920684276</v>
      </c>
      <c r="S652" s="68">
        <f>IF($E652="OAI",'3'!S652,IF($E652=S$4,'3'!$G652+SUM('3'!$H652:S652),IF($E652&lt;S$4,'3'!S652,0)))</f>
        <v>378389.48068283213</v>
      </c>
      <c r="T652" s="68">
        <f>IF($E652="OAI",'3'!T652,IF($E652=T$4,'3'!$G652+SUM('3'!$H652:T652),IF($E652&lt;T$4,'3'!T652,0)))</f>
        <v>854460.93293830112</v>
      </c>
      <c r="U652" s="68">
        <f>IF($E652="OAI",'3'!U652,IF($E652=U$4,'3'!$G652+SUM('3'!$H652:U652),IF($E652&lt;U$4,'3'!U652,0)))</f>
        <v>153624.12091109451</v>
      </c>
      <c r="V652" s="68">
        <f>IF($E652="OAI",'3'!V652,IF($E652=V$4,'3'!$G652+SUM('3'!$H652:V652),IF($E652&lt;V$4,'3'!V652,0)))</f>
        <v>130165.73016107496</v>
      </c>
      <c r="W652" s="68">
        <f>IF($E652="OAI",'3'!W652,IF($E652=W$4,'3'!$G652+SUM('3'!$H652:W652),IF($E652&lt;W$4,'3'!W652,0)))</f>
        <v>235.26127362266561</v>
      </c>
      <c r="X652" s="68">
        <f>IF($E652="OAI",'3'!X652,IF($E652=X$4,'3'!$G652+SUM('3'!$H652:X652),IF($E652&lt;X$4,'3'!X652,0)))</f>
        <v>0</v>
      </c>
      <c r="Y652" s="68">
        <f>IF($E652="OAI",'3'!Y652,IF($E652=Y$4,'3'!$G652+SUM('3'!$H652:Y652),IF($E652&lt;Y$4,'3'!Y652,0)))</f>
        <v>0</v>
      </c>
      <c r="Z652" s="68">
        <f>IF($E652="OAI",'3'!Z652,IF($E652=Z$4,'3'!$G652+SUM('3'!$H652:Z652),IF($E652&lt;Z$4,'3'!Z652,0)))</f>
        <v>0</v>
      </c>
      <c r="AA652" s="68">
        <f>IF($E652="OAI",'3'!AA652,IF($E652=AA$4,'3'!$G652+SUM('3'!$H652:AA652),IF($E652&lt;AA$4,'3'!AA652,0)))</f>
        <v>0</v>
      </c>
      <c r="AB652" s="68">
        <f>IF($E652="OAI",'3'!AB652,IF($E652=AB$4,'3'!$G652+SUM('3'!$H652:AB652),IF($E652&lt;AB$4,'3'!AB652,0)))</f>
        <v>0</v>
      </c>
      <c r="AC652" s="68">
        <f>IF($E652="OAI",'3'!AC652,IF($E652=AC$4,'3'!$G652+SUM('3'!$H652:AC652),IF($E652&lt;AC$4,'3'!AC652,0)))</f>
        <v>0</v>
      </c>
      <c r="AD652" s="68">
        <f>IF($E652="OAI",'3'!AD652,IF($E652=AD$4,'3'!$G652+SUM('3'!$H652:AD652),IF($E652&lt;AD$4,'3'!AD652,0)))</f>
        <v>0</v>
      </c>
      <c r="AE652" s="68">
        <f>IF($E652="OAI",'3'!AE652,IF($E652=AE$4,'3'!$G652+SUM('3'!$H652:AE652),IF($E652&lt;AE$4,'3'!AE652,0)))</f>
        <v>0</v>
      </c>
      <c r="AF652" s="26">
        <f t="shared" si="40"/>
        <v>713973.61520073295</v>
      </c>
      <c r="AG652" s="26">
        <f t="shared" si="41"/>
        <v>1138486.0452840934</v>
      </c>
      <c r="AH652" s="56">
        <f t="shared" si="42"/>
        <v>747</v>
      </c>
    </row>
    <row r="653" spans="1:34">
      <c r="A653" s="56">
        <f t="shared" si="43"/>
        <v>748</v>
      </c>
      <c r="B653" s="3">
        <f>'1'!B653</f>
        <v>5530048</v>
      </c>
      <c r="C653" t="str">
        <f>'1'!C653</f>
        <v>Pease-Marysville-Harter 60kV Levee 2B</v>
      </c>
      <c r="D653" s="3">
        <f>'1'!D653</f>
        <v>82</v>
      </c>
      <c r="E653" s="13" t="str">
        <f>IF('1'!E653="OAI","OAI",EOMONTH('1'!E653,-1)+1)</f>
        <v>OAI</v>
      </c>
      <c r="F653" s="3" t="str">
        <f>'1'!F653</f>
        <v>TOLO</v>
      </c>
      <c r="G653" s="7"/>
      <c r="H653" s="68">
        <f>IF($E653="OAI",'3'!H653,IF($E653&lt;=H$4,'3'!$G653+SUM('3'!$H653:H653),0))</f>
        <v>4787.8697297615518</v>
      </c>
      <c r="I653" s="68">
        <f>IF($E653="OAI",'3'!I653,IF($E653=I$4,'3'!$G653+SUM('3'!$H653:I653),IF($E653&lt;I$4,'3'!I653,0)))</f>
        <v>5718.293127146082</v>
      </c>
      <c r="J653" s="68">
        <f>IF($E653="OAI",'3'!J653,IF($E653=J$4,'3'!$G653+SUM('3'!$H653:J653),IF($E653&lt;J$4,'3'!J653,0)))</f>
        <v>1997.7176109875536</v>
      </c>
      <c r="K653" s="68">
        <f>IF($E653="OAI",'3'!K653,IF($E653=K$4,'3'!$G653+SUM('3'!$H653:K653),IF($E653&lt;K$4,'3'!K653,0)))</f>
        <v>6988.6108319268433</v>
      </c>
      <c r="L653" s="68">
        <f>IF($E653="OAI",'3'!L653,IF($E653=L$4,'3'!$G653+SUM('3'!$H653:L653),IF($E653&lt;L$4,'3'!L653,0)))</f>
        <v>2685.9849489085959</v>
      </c>
      <c r="M653" s="68">
        <f>IF($E653="OAI",'3'!M653,IF($E653=M$4,'3'!$G653+SUM('3'!$H653:M653),IF($E653&lt;M$4,'3'!M653,0)))</f>
        <v>6751.5792754531558</v>
      </c>
      <c r="N653" s="68">
        <f>IF($E653="OAI",'3'!N653,IF($E653=N$4,'3'!$G653+SUM('3'!$H653:N653),IF($E653&lt;N$4,'3'!N653,0)))</f>
        <v>4359.461279814218</v>
      </c>
      <c r="O653" s="68">
        <f>IF($E653="OAI",'3'!O653,IF($E653=O$4,'3'!$G653+SUM('3'!$H653:O653),IF($E653&lt;O$4,'3'!O653,0)))</f>
        <v>7002.7730947350192</v>
      </c>
      <c r="P653" s="68">
        <f>IF($E653="OAI",'3'!P653,IF($E653=P$4,'3'!$G653+SUM('3'!$H653:P653),IF($E653&lt;P$4,'3'!P653,0)))</f>
        <v>3457.4555808276732</v>
      </c>
      <c r="Q653" s="68">
        <f>IF($E653="OAI",'3'!Q653,IF($E653=Q$4,'3'!$G653+SUM('3'!$H653:Q653),IF($E653&lt;Q$4,'3'!Q653,0)))</f>
        <v>11423.821583208479</v>
      </c>
      <c r="R653" s="68">
        <f>IF($E653="OAI",'3'!R653,IF($E653=R$4,'3'!$G653+SUM('3'!$H653:R653),IF($E653&lt;R$4,'3'!R653,0)))</f>
        <v>13850.413508051528</v>
      </c>
      <c r="S653" s="68">
        <f>IF($E653="OAI",'3'!S653,IF($E653=S$4,'3'!$G653+SUM('3'!$H653:S653),IF($E653&lt;S$4,'3'!S653,0)))</f>
        <v>10208.475819591033</v>
      </c>
      <c r="T653" s="68">
        <f>IF($E653="OAI",'3'!T653,IF($E653=T$4,'3'!$G653+SUM('3'!$H653:T653),IF($E653&lt;T$4,'3'!T653,0)))</f>
        <v>618349.55085601832</v>
      </c>
      <c r="U653" s="68">
        <f>IF($E653="OAI",'3'!U653,IF($E653=U$4,'3'!$G653+SUM('3'!$H653:U653),IF($E653&lt;U$4,'3'!U653,0)))</f>
        <v>942394.98175095755</v>
      </c>
      <c r="V653" s="68">
        <f>IF($E653="OAI",'3'!V653,IF($E653=V$4,'3'!$G653+SUM('3'!$H653:V653),IF($E653&lt;V$4,'3'!V653,0)))</f>
        <v>989011.84006692085</v>
      </c>
      <c r="W653" s="68">
        <f>IF($E653="OAI",'3'!W653,IF($E653=W$4,'3'!$G653+SUM('3'!$H653:W653),IF($E653&lt;W$4,'3'!W653,0)))</f>
        <v>1040143.7582080252</v>
      </c>
      <c r="X653" s="68">
        <f>IF($E653="OAI",'3'!X653,IF($E653=X$4,'3'!$G653+SUM('3'!$H653:X653),IF($E653&lt;X$4,'3'!X653,0)))</f>
        <v>706113.55934219505</v>
      </c>
      <c r="Y653" s="68">
        <f>IF($E653="OAI",'3'!Y653,IF($E653=Y$4,'3'!$G653+SUM('3'!$H653:Y653),IF($E653&lt;Y$4,'3'!Y653,0)))</f>
        <v>3814.680025607594</v>
      </c>
      <c r="Z653" s="68">
        <f>IF($E653="OAI",'3'!Z653,IF($E653=Z$4,'3'!$G653+SUM('3'!$H653:Z653),IF($E653&lt;Z$4,'3'!Z653,0)))</f>
        <v>7976.3354900155091</v>
      </c>
      <c r="AA653" s="68">
        <f>IF($E653="OAI",'3'!AA653,IF($E653=AA$4,'3'!$G653+SUM('3'!$H653:AA653),IF($E653&lt;AA$4,'3'!AA653,0)))</f>
        <v>5496.7282524234288</v>
      </c>
      <c r="AB653" s="68">
        <f>IF($E653="OAI",'3'!AB653,IF($E653=AB$4,'3'!$G653+SUM('3'!$H653:AB653),IF($E653&lt;AB$4,'3'!AB653,0)))</f>
        <v>4718.0833163186298</v>
      </c>
      <c r="AC653" s="68">
        <f>IF($E653="OAI",'3'!AC653,IF($E653=AC$4,'3'!$G653+SUM('3'!$H653:AC653),IF($E653&lt;AC$4,'3'!AC653,0)))</f>
        <v>5101.9551766455133</v>
      </c>
      <c r="AD653" s="68">
        <f>IF($E653="OAI",'3'!AD653,IF($E653=AD$4,'3'!$G653+SUM('3'!$H653:AD653),IF($E653&lt;AD$4,'3'!AD653,0)))</f>
        <v>0</v>
      </c>
      <c r="AE653" s="68">
        <f>IF($E653="OAI",'3'!AE653,IF($E653=AE$4,'3'!$G653+SUM('3'!$H653:AE653),IF($E653&lt;AE$4,'3'!AE653,0)))</f>
        <v>0</v>
      </c>
      <c r="AF653" s="26">
        <f t="shared" si="40"/>
        <v>79232.456390411739</v>
      </c>
      <c r="AG653" s="26">
        <f t="shared" si="41"/>
        <v>4323121.4724851269</v>
      </c>
      <c r="AH653" s="56">
        <f t="shared" si="42"/>
        <v>748</v>
      </c>
    </row>
    <row r="654" spans="1:34">
      <c r="A654" s="56">
        <f t="shared" si="43"/>
        <v>749</v>
      </c>
      <c r="B654" s="3">
        <f>'1'!B654</f>
        <v>5530542</v>
      </c>
      <c r="C654" t="str">
        <f>'1'!C654</f>
        <v>TABLE MOUNTAIN-PEACHTON 60KV SHOOFLY</v>
      </c>
      <c r="D654" s="3">
        <f>'1'!D654</f>
        <v>82</v>
      </c>
      <c r="E654" s="13" t="str">
        <f>IF('1'!E654="OAI","OAI",EOMONTH('1'!E654,-1)+1)</f>
        <v>OAI</v>
      </c>
      <c r="F654" s="3" t="str">
        <f>'1'!F654</f>
        <v>TOLO</v>
      </c>
      <c r="G654" s="7"/>
      <c r="H654" s="68">
        <f>IF($E654="OAI",'3'!H654,IF($E654&lt;=H$4,'3'!$G654+SUM('3'!$H654:H654),0))</f>
        <v>0</v>
      </c>
      <c r="I654" s="68">
        <f>IF($E654="OAI",'3'!I654,IF($E654=I$4,'3'!$G654+SUM('3'!$H654:I654),IF($E654&lt;I$4,'3'!I654,0)))</f>
        <v>0</v>
      </c>
      <c r="J654" s="68">
        <f>IF($E654="OAI",'3'!J654,IF($E654=J$4,'3'!$G654+SUM('3'!$H654:J654),IF($E654&lt;J$4,'3'!J654,0)))</f>
        <v>129607.62519909485</v>
      </c>
      <c r="K654" s="68">
        <f>IF($E654="OAI",'3'!K654,IF($E654=K$4,'3'!$G654+SUM('3'!$H654:K654),IF($E654&lt;K$4,'3'!K654,0)))</f>
        <v>0</v>
      </c>
      <c r="L654" s="68">
        <f>IF($E654="OAI",'3'!L654,IF($E654=L$4,'3'!$G654+SUM('3'!$H654:L654),IF($E654&lt;L$4,'3'!L654,0)))</f>
        <v>0</v>
      </c>
      <c r="M654" s="68">
        <f>IF($E654="OAI",'3'!M654,IF($E654=M$4,'3'!$G654+SUM('3'!$H654:M654),IF($E654&lt;M$4,'3'!M654,0)))</f>
        <v>0</v>
      </c>
      <c r="N654" s="68">
        <f>IF($E654="OAI",'3'!N654,IF($E654=N$4,'3'!$G654+SUM('3'!$H654:N654),IF($E654&lt;N$4,'3'!N654,0)))</f>
        <v>0</v>
      </c>
      <c r="O654" s="68">
        <f>IF($E654="OAI",'3'!O654,IF($E654=O$4,'3'!$G654+SUM('3'!$H654:O654),IF($E654&lt;O$4,'3'!O654,0)))</f>
        <v>0</v>
      </c>
      <c r="P654" s="68">
        <f>IF($E654="OAI",'3'!P654,IF($E654=P$4,'3'!$G654+SUM('3'!$H654:P654),IF($E654&lt;P$4,'3'!P654,0)))</f>
        <v>0</v>
      </c>
      <c r="Q654" s="68">
        <f>IF($E654="OAI",'3'!Q654,IF($E654=Q$4,'3'!$G654+SUM('3'!$H654:Q654),IF($E654&lt;Q$4,'3'!Q654,0)))</f>
        <v>0</v>
      </c>
      <c r="R654" s="68">
        <f>IF($E654="OAI",'3'!R654,IF($E654=R$4,'3'!$G654+SUM('3'!$H654:R654),IF($E654&lt;R$4,'3'!R654,0)))</f>
        <v>0</v>
      </c>
      <c r="S654" s="68">
        <f>IF($E654="OAI",'3'!S654,IF($E654=S$4,'3'!$G654+SUM('3'!$H654:S654),IF($E654&lt;S$4,'3'!S654,0)))</f>
        <v>0</v>
      </c>
      <c r="T654" s="68">
        <f>IF($E654="OAI",'3'!T654,IF($E654=T$4,'3'!$G654+SUM('3'!$H654:T654),IF($E654&lt;T$4,'3'!T654,0)))</f>
        <v>0</v>
      </c>
      <c r="U654" s="68">
        <f>IF($E654="OAI",'3'!U654,IF($E654=U$4,'3'!$G654+SUM('3'!$H654:U654),IF($E654&lt;U$4,'3'!U654,0)))</f>
        <v>0</v>
      </c>
      <c r="V654" s="68">
        <f>IF($E654="OAI",'3'!V654,IF($E654=V$4,'3'!$G654+SUM('3'!$H654:V654),IF($E654&lt;V$4,'3'!V654,0)))</f>
        <v>0</v>
      </c>
      <c r="W654" s="68">
        <f>IF($E654="OAI",'3'!W654,IF($E654=W$4,'3'!$G654+SUM('3'!$H654:W654),IF($E654&lt;W$4,'3'!W654,0)))</f>
        <v>0</v>
      </c>
      <c r="X654" s="68">
        <f>IF($E654="OAI",'3'!X654,IF($E654=X$4,'3'!$G654+SUM('3'!$H654:X654),IF($E654&lt;X$4,'3'!X654,0)))</f>
        <v>0</v>
      </c>
      <c r="Y654" s="68">
        <f>IF($E654="OAI",'3'!Y654,IF($E654=Y$4,'3'!$G654+SUM('3'!$H654:Y654),IF($E654&lt;Y$4,'3'!Y654,0)))</f>
        <v>0</v>
      </c>
      <c r="Z654" s="68">
        <f>IF($E654="OAI",'3'!Z654,IF($E654=Z$4,'3'!$G654+SUM('3'!$H654:Z654),IF($E654&lt;Z$4,'3'!Z654,0)))</f>
        <v>0</v>
      </c>
      <c r="AA654" s="68">
        <f>IF($E654="OAI",'3'!AA654,IF($E654=AA$4,'3'!$G654+SUM('3'!$H654:AA654),IF($E654&lt;AA$4,'3'!AA654,0)))</f>
        <v>0</v>
      </c>
      <c r="AB654" s="68">
        <f>IF($E654="OAI",'3'!AB654,IF($E654=AB$4,'3'!$G654+SUM('3'!$H654:AB654),IF($E654&lt;AB$4,'3'!AB654,0)))</f>
        <v>0</v>
      </c>
      <c r="AC654" s="68">
        <f>IF($E654="OAI",'3'!AC654,IF($E654=AC$4,'3'!$G654+SUM('3'!$H654:AC654),IF($E654&lt;AC$4,'3'!AC654,0)))</f>
        <v>0</v>
      </c>
      <c r="AD654" s="68">
        <f>IF($E654="OAI",'3'!AD654,IF($E654=AD$4,'3'!$G654+SUM('3'!$H654:AD654),IF($E654&lt;AD$4,'3'!AD654,0)))</f>
        <v>0</v>
      </c>
      <c r="AE654" s="68">
        <f>IF($E654="OAI",'3'!AE654,IF($E654=AE$4,'3'!$G654+SUM('3'!$H654:AE654),IF($E654&lt;AE$4,'3'!AE654,0)))</f>
        <v>0</v>
      </c>
      <c r="AF654" s="26">
        <f t="shared" si="40"/>
        <v>129607.62519909485</v>
      </c>
      <c r="AG654" s="26">
        <f t="shared" si="41"/>
        <v>0</v>
      </c>
      <c r="AH654" s="56">
        <f t="shared" si="42"/>
        <v>749</v>
      </c>
    </row>
    <row r="655" spans="1:34">
      <c r="A655" s="56">
        <f t="shared" si="43"/>
        <v>750</v>
      </c>
      <c r="B655" s="3">
        <f>'1'!B655</f>
        <v>5531454</v>
      </c>
      <c r="C655" t="str">
        <f>'1'!C655</f>
        <v>PALERMO-OROVILLE#2 60KV: RELO CALT HW162</v>
      </c>
      <c r="D655" s="3">
        <f>'1'!D655</f>
        <v>82</v>
      </c>
      <c r="E655" s="13" t="str">
        <f>IF('1'!E655="OAI","OAI",EOMONTH('1'!E655,-1)+1)</f>
        <v>OAI</v>
      </c>
      <c r="F655" s="3" t="str">
        <f>'1'!F655</f>
        <v>TOLO</v>
      </c>
      <c r="G655" s="7"/>
      <c r="H655" s="68">
        <f>IF($E655="OAI",'3'!H655,IF($E655&lt;=H$4,'3'!$G655+SUM('3'!$H655:H655),0))</f>
        <v>0</v>
      </c>
      <c r="I655" s="68">
        <f>IF($E655="OAI",'3'!I655,IF($E655=I$4,'3'!$G655+SUM('3'!$H655:I655),IF($E655&lt;I$4,'3'!I655,0)))</f>
        <v>555.12343296785809</v>
      </c>
      <c r="J655" s="68">
        <f>IF($E655="OAI",'3'!J655,IF($E655=J$4,'3'!$G655+SUM('3'!$H655:J655),IF($E655&lt;J$4,'3'!J655,0)))</f>
        <v>-339354.09160832467</v>
      </c>
      <c r="K655" s="68">
        <f>IF($E655="OAI",'3'!K655,IF($E655=K$4,'3'!$G655+SUM('3'!$H655:K655),IF($E655&lt;K$4,'3'!K655,0)))</f>
        <v>373279.60581974778</v>
      </c>
      <c r="L655" s="68">
        <f>IF($E655="OAI",'3'!L655,IF($E655=L$4,'3'!$G655+SUM('3'!$H655:L655),IF($E655&lt;L$4,'3'!L655,0)))</f>
        <v>195.01063195732243</v>
      </c>
      <c r="M655" s="68">
        <f>IF($E655="OAI",'3'!M655,IF($E655=M$4,'3'!$G655+SUM('3'!$H655:M655),IF($E655&lt;M$4,'3'!M655,0)))</f>
        <v>897.06754156000966</v>
      </c>
      <c r="N655" s="68">
        <f>IF($E655="OAI",'3'!N655,IF($E655=N$4,'3'!$G655+SUM('3'!$H655:N655),IF($E655&lt;N$4,'3'!N655,0)))</f>
        <v>-821334.65484772355</v>
      </c>
      <c r="O655" s="68">
        <f>IF($E655="OAI",'3'!O655,IF($E655=O$4,'3'!$G655+SUM('3'!$H655:O655),IF($E655&lt;O$4,'3'!O655,0)))</f>
        <v>303.18423143293228</v>
      </c>
      <c r="P655" s="68">
        <f>IF($E655="OAI",'3'!P655,IF($E655=P$4,'3'!$G655+SUM('3'!$H655:P655),IF($E655&lt;P$4,'3'!P655,0)))</f>
        <v>0</v>
      </c>
      <c r="Q655" s="68">
        <f>IF($E655="OAI",'3'!Q655,IF($E655=Q$4,'3'!$G655+SUM('3'!$H655:Q655),IF($E655&lt;Q$4,'3'!Q655,0)))</f>
        <v>0</v>
      </c>
      <c r="R655" s="68">
        <f>IF($E655="OAI",'3'!R655,IF($E655=R$4,'3'!$G655+SUM('3'!$H655:R655),IF($E655&lt;R$4,'3'!R655,0)))</f>
        <v>0</v>
      </c>
      <c r="S655" s="68">
        <f>IF($E655="OAI",'3'!S655,IF($E655=S$4,'3'!$G655+SUM('3'!$H655:S655),IF($E655&lt;S$4,'3'!S655,0)))</f>
        <v>0</v>
      </c>
      <c r="T655" s="68">
        <f>IF($E655="OAI",'3'!T655,IF($E655=T$4,'3'!$G655+SUM('3'!$H655:T655),IF($E655&lt;T$4,'3'!T655,0)))</f>
        <v>0</v>
      </c>
      <c r="U655" s="68">
        <f>IF($E655="OAI",'3'!U655,IF($E655=U$4,'3'!$G655+SUM('3'!$H655:U655),IF($E655&lt;U$4,'3'!U655,0)))</f>
        <v>0</v>
      </c>
      <c r="V655" s="68">
        <f>IF($E655="OAI",'3'!V655,IF($E655=V$4,'3'!$G655+SUM('3'!$H655:V655),IF($E655&lt;V$4,'3'!V655,0)))</f>
        <v>0</v>
      </c>
      <c r="W655" s="68">
        <f>IF($E655="OAI",'3'!W655,IF($E655=W$4,'3'!$G655+SUM('3'!$H655:W655),IF($E655&lt;W$4,'3'!W655,0)))</f>
        <v>0</v>
      </c>
      <c r="X655" s="68">
        <f>IF($E655="OAI",'3'!X655,IF($E655=X$4,'3'!$G655+SUM('3'!$H655:X655),IF($E655&lt;X$4,'3'!X655,0)))</f>
        <v>0</v>
      </c>
      <c r="Y655" s="68">
        <f>IF($E655="OAI",'3'!Y655,IF($E655=Y$4,'3'!$G655+SUM('3'!$H655:Y655),IF($E655&lt;Y$4,'3'!Y655,0)))</f>
        <v>0</v>
      </c>
      <c r="Z655" s="68">
        <f>IF($E655="OAI",'3'!Z655,IF($E655=Z$4,'3'!$G655+SUM('3'!$H655:Z655),IF($E655&lt;Z$4,'3'!Z655,0)))</f>
        <v>0</v>
      </c>
      <c r="AA655" s="68">
        <f>IF($E655="OAI",'3'!AA655,IF($E655=AA$4,'3'!$G655+SUM('3'!$H655:AA655),IF($E655&lt;AA$4,'3'!AA655,0)))</f>
        <v>0</v>
      </c>
      <c r="AB655" s="68">
        <f>IF($E655="OAI",'3'!AB655,IF($E655=AB$4,'3'!$G655+SUM('3'!$H655:AB655),IF($E655&lt;AB$4,'3'!AB655,0)))</f>
        <v>0</v>
      </c>
      <c r="AC655" s="68">
        <f>IF($E655="OAI",'3'!AC655,IF($E655=AC$4,'3'!$G655+SUM('3'!$H655:AC655),IF($E655&lt;AC$4,'3'!AC655,0)))</f>
        <v>0</v>
      </c>
      <c r="AD655" s="68">
        <f>IF($E655="OAI",'3'!AD655,IF($E655=AD$4,'3'!$G655+SUM('3'!$H655:AD655),IF($E655&lt;AD$4,'3'!AD655,0)))</f>
        <v>0</v>
      </c>
      <c r="AE655" s="68">
        <f>IF($E655="OAI",'3'!AE655,IF($E655=AE$4,'3'!$G655+SUM('3'!$H655:AE655),IF($E655&lt;AE$4,'3'!AE655,0)))</f>
        <v>0</v>
      </c>
      <c r="AF655" s="26">
        <f t="shared" si="40"/>
        <v>-785458.75479838229</v>
      </c>
      <c r="AG655" s="26">
        <f t="shared" si="41"/>
        <v>0</v>
      </c>
      <c r="AH655" s="56">
        <f t="shared" si="42"/>
        <v>750</v>
      </c>
    </row>
    <row r="656" spans="1:34">
      <c r="A656" s="56">
        <f t="shared" si="43"/>
        <v>751</v>
      </c>
      <c r="B656" s="3">
        <f>'1'!B656</f>
        <v>5531823</v>
      </c>
      <c r="C656" t="str">
        <f>'1'!C656</f>
        <v>SALINAS_LAURELESS_60kV-RELO-S_DAVIS_RD</v>
      </c>
      <c r="D656" s="3">
        <f>'1'!D656</f>
        <v>82</v>
      </c>
      <c r="E656" s="13" t="str">
        <f>IF('1'!E656="OAI","OAI",EOMONTH('1'!E656,-1)+1)</f>
        <v>OAI</v>
      </c>
      <c r="F656" s="3" t="str">
        <f>'1'!F656</f>
        <v>TOLO</v>
      </c>
      <c r="G656" s="7"/>
      <c r="H656" s="68">
        <f>IF($E656="OAI",'3'!H656,IF($E656&lt;=H$4,'3'!$G656+SUM('3'!$H656:H656),0))</f>
        <v>0</v>
      </c>
      <c r="I656" s="68">
        <f>IF($E656="OAI",'3'!I656,IF($E656=I$4,'3'!$G656+SUM('3'!$H656:I656),IF($E656&lt;I$4,'3'!I656,0)))</f>
        <v>0</v>
      </c>
      <c r="J656" s="68">
        <f>IF($E656="OAI",'3'!J656,IF($E656=J$4,'3'!$G656+SUM('3'!$H656:J656),IF($E656&lt;J$4,'3'!J656,0)))</f>
        <v>0</v>
      </c>
      <c r="K656" s="68">
        <f>IF($E656="OAI",'3'!K656,IF($E656=K$4,'3'!$G656+SUM('3'!$H656:K656),IF($E656&lt;K$4,'3'!K656,0)))</f>
        <v>-394416.13085147948</v>
      </c>
      <c r="L656" s="68">
        <f>IF($E656="OAI",'3'!L656,IF($E656=L$4,'3'!$G656+SUM('3'!$H656:L656),IF($E656&lt;L$4,'3'!L656,0)))</f>
        <v>351.07504119216003</v>
      </c>
      <c r="M656" s="68">
        <f>IF($E656="OAI",'3'!M656,IF($E656=M$4,'3'!$G656+SUM('3'!$H656:M656),IF($E656&lt;M$4,'3'!M656,0)))</f>
        <v>555.40295131275627</v>
      </c>
      <c r="N656" s="68">
        <f>IF($E656="OAI",'3'!N656,IF($E656=N$4,'3'!$G656+SUM('3'!$H656:N656),IF($E656&lt;N$4,'3'!N656,0)))</f>
        <v>624.07129137608479</v>
      </c>
      <c r="O656" s="68">
        <f>IF($E656="OAI",'3'!O656,IF($E656=O$4,'3'!$G656+SUM('3'!$H656:O656),IF($E656&lt;O$4,'3'!O656,0)))</f>
        <v>454.86951993103111</v>
      </c>
      <c r="P656" s="68">
        <f>IF($E656="OAI",'3'!P656,IF($E656=P$4,'3'!$G656+SUM('3'!$H656:P656),IF($E656&lt;P$4,'3'!P656,0)))</f>
        <v>556.98688860051288</v>
      </c>
      <c r="Q656" s="68">
        <f>IF($E656="OAI",'3'!Q656,IF($E656=Q$4,'3'!$G656+SUM('3'!$H656:Q656),IF($E656&lt;Q$4,'3'!Q656,0)))</f>
        <v>0</v>
      </c>
      <c r="R656" s="68">
        <f>IF($E656="OAI",'3'!R656,IF($E656=R$4,'3'!$G656+SUM('3'!$H656:R656),IF($E656&lt;R$4,'3'!R656,0)))</f>
        <v>5124.5029898006369</v>
      </c>
      <c r="S656" s="68">
        <f>IF($E656="OAI",'3'!S656,IF($E656=S$4,'3'!$G656+SUM('3'!$H656:S656),IF($E656&lt;S$4,'3'!S656,0)))</f>
        <v>5124.5029898006369</v>
      </c>
      <c r="T656" s="68">
        <f>IF($E656="OAI",'3'!T656,IF($E656=T$4,'3'!$G656+SUM('3'!$H656:T656),IF($E656&lt;T$4,'3'!T656,0)))</f>
        <v>5124.5029898006369</v>
      </c>
      <c r="U656" s="68">
        <f>IF($E656="OAI",'3'!U656,IF($E656=U$4,'3'!$G656+SUM('3'!$H656:U656),IF($E656&lt;U$4,'3'!U656,0)))</f>
        <v>5124.5029898006369</v>
      </c>
      <c r="V656" s="68">
        <f>IF($E656="OAI",'3'!V656,IF($E656=V$4,'3'!$G656+SUM('3'!$H656:V656),IF($E656&lt;V$4,'3'!V656,0)))</f>
        <v>5583.4721121235089</v>
      </c>
      <c r="W656" s="68">
        <f>IF($E656="OAI",'3'!W656,IF($E656=W$4,'3'!$G656+SUM('3'!$H656:W656),IF($E656&lt;W$4,'3'!W656,0)))</f>
        <v>5907.1543555156431</v>
      </c>
      <c r="X656" s="68">
        <f>IF($E656="OAI",'3'!X656,IF($E656=X$4,'3'!$G656+SUM('3'!$H656:X656),IF($E656&lt;X$4,'3'!X656,0)))</f>
        <v>5937.9013734544469</v>
      </c>
      <c r="Y656" s="68">
        <f>IF($E656="OAI",'3'!Y656,IF($E656=Y$4,'3'!$G656+SUM('3'!$H656:Y656),IF($E656&lt;Y$4,'3'!Y656,0)))</f>
        <v>5615.9894129133345</v>
      </c>
      <c r="Z656" s="68">
        <f>IF($E656="OAI",'3'!Z656,IF($E656=Z$4,'3'!$G656+SUM('3'!$H656:Z656),IF($E656&lt;Z$4,'3'!Z656,0)))</f>
        <v>5898.5824596054317</v>
      </c>
      <c r="AA656" s="68">
        <f>IF($E656="OAI",'3'!AA656,IF($E656=AA$4,'3'!$G656+SUM('3'!$H656:AA656),IF($E656&lt;AA$4,'3'!AA656,0)))</f>
        <v>199524.94640021026</v>
      </c>
      <c r="AB656" s="68">
        <f>IF($E656="OAI",'3'!AB656,IF($E656=AB$4,'3'!$G656+SUM('3'!$H656:AB656),IF($E656&lt;AB$4,'3'!AB656,0)))</f>
        <v>5124.5029898006369</v>
      </c>
      <c r="AC656" s="68">
        <f>IF($E656="OAI",'3'!AC656,IF($E656=AC$4,'3'!$G656+SUM('3'!$H656:AC656),IF($E656&lt;AC$4,'3'!AC656,0)))</f>
        <v>5124.5029898006369</v>
      </c>
      <c r="AD656" s="68">
        <f>IF($E656="OAI",'3'!AD656,IF($E656=AD$4,'3'!$G656+SUM('3'!$H656:AD656),IF($E656&lt;AD$4,'3'!AD656,0)))</f>
        <v>5124.5029898006369</v>
      </c>
      <c r="AE656" s="68">
        <f>IF($E656="OAI",'3'!AE656,IF($E656=AE$4,'3'!$G656+SUM('3'!$H656:AE656),IF($E656&lt;AE$4,'3'!AE656,0)))</f>
        <v>5124.5029898006369</v>
      </c>
      <c r="AF656" s="26">
        <f t="shared" si="40"/>
        <v>-381624.71917946561</v>
      </c>
      <c r="AG656" s="26">
        <f t="shared" si="41"/>
        <v>259215.06405262649</v>
      </c>
      <c r="AH656" s="56">
        <f t="shared" si="42"/>
        <v>751</v>
      </c>
    </row>
    <row r="657" spans="1:34">
      <c r="A657" s="56">
        <f t="shared" si="43"/>
        <v>752</v>
      </c>
      <c r="B657" s="3">
        <f>'1'!B657</f>
        <v>5531919</v>
      </c>
      <c r="C657" t="str">
        <f>'1'!C657</f>
        <v>LAKEVILLE_#2_60kV-RELO-NOVATO_CALTRNS101</v>
      </c>
      <c r="D657" s="3">
        <f>'1'!D657</f>
        <v>82</v>
      </c>
      <c r="E657" s="13" t="str">
        <f>IF('1'!E657="OAI","OAI",EOMONTH('1'!E657,-1)+1)</f>
        <v>OAI</v>
      </c>
      <c r="F657" s="3" t="str">
        <f>'1'!F657</f>
        <v>TOLO</v>
      </c>
      <c r="G657" s="7"/>
      <c r="H657" s="68">
        <f>IF($E657="OAI",'3'!H657,IF($E657&lt;=H$4,'3'!$G657+SUM('3'!$H657:H657),0))</f>
        <v>7151.0109903127068</v>
      </c>
      <c r="I657" s="68">
        <f>IF($E657="OAI",'3'!I657,IF($E657=I$4,'3'!$G657+SUM('3'!$H657:I657),IF($E657&lt;I$4,'3'!I657,0)))</f>
        <v>6136.2662255505475</v>
      </c>
      <c r="J657" s="68">
        <f>IF($E657="OAI",'3'!J657,IF($E657=J$4,'3'!$G657+SUM('3'!$H657:J657),IF($E657&lt;J$4,'3'!J657,0)))</f>
        <v>6732.1993368735457</v>
      </c>
      <c r="K657" s="68">
        <f>IF($E657="OAI",'3'!K657,IF($E657=K$4,'3'!$G657+SUM('3'!$H657:K657),IF($E657&lt;K$4,'3'!K657,0)))</f>
        <v>6320.1892964935741</v>
      </c>
      <c r="L657" s="68">
        <f>IF($E657="OAI",'3'!L657,IF($E657=L$4,'3'!$G657+SUM('3'!$H657:L657),IF($E657&lt;L$4,'3'!L657,0)))</f>
        <v>-4987.0731368923471</v>
      </c>
      <c r="M657" s="68">
        <f>IF($E657="OAI",'3'!M657,IF($E657=M$4,'3'!$G657+SUM('3'!$H657:M657),IF($E657&lt;M$4,'3'!M657,0)))</f>
        <v>16176.565174294485</v>
      </c>
      <c r="N657" s="68">
        <f>IF($E657="OAI",'3'!N657,IF($E657=N$4,'3'!$G657+SUM('3'!$H657:N657),IF($E657&lt;N$4,'3'!N657,0)))</f>
        <v>5124.5029898006369</v>
      </c>
      <c r="O657" s="68">
        <f>IF($E657="OAI",'3'!O657,IF($E657=O$4,'3'!$G657+SUM('3'!$H657:O657),IF($E657&lt;O$4,'3'!O657,0)))</f>
        <v>3044.9796765395386</v>
      </c>
      <c r="P657" s="68">
        <f>IF($E657="OAI",'3'!P657,IF($E657=P$4,'3'!$G657+SUM('3'!$H657:P657),IF($E657&lt;P$4,'3'!P657,0)))</f>
        <v>5827.0257633114879</v>
      </c>
      <c r="Q657" s="68">
        <f>IF($E657="OAI",'3'!Q657,IF($E657=Q$4,'3'!$G657+SUM('3'!$H657:Q657),IF($E657&lt;Q$4,'3'!Q657,0)))</f>
        <v>5124.5029898006369</v>
      </c>
      <c r="R657" s="68">
        <f>IF($E657="OAI",'3'!R657,IF($E657=R$4,'3'!$G657+SUM('3'!$H657:R657),IF($E657&lt;R$4,'3'!R657,0)))</f>
        <v>5124.5029898006369</v>
      </c>
      <c r="S657" s="68">
        <f>IF($E657="OAI",'3'!S657,IF($E657=S$4,'3'!$G657+SUM('3'!$H657:S657),IF($E657&lt;S$4,'3'!S657,0)))</f>
        <v>5124.5029898006369</v>
      </c>
      <c r="T657" s="68">
        <f>IF($E657="OAI",'3'!T657,IF($E657=T$4,'3'!$G657+SUM('3'!$H657:T657),IF($E657&lt;T$4,'3'!T657,0)))</f>
        <v>14069.462717670098</v>
      </c>
      <c r="U657" s="68">
        <f>IF($E657="OAI",'3'!U657,IF($E657=U$4,'3'!$G657+SUM('3'!$H657:U657),IF($E657&lt;U$4,'3'!U657,0)))</f>
        <v>14069.462717670098</v>
      </c>
      <c r="V657" s="68">
        <f>IF($E657="OAI",'3'!V657,IF($E657=V$4,'3'!$G657+SUM('3'!$H657:V657),IF($E657&lt;V$4,'3'!V657,0)))</f>
        <v>14069.462717670098</v>
      </c>
      <c r="W657" s="68">
        <f>IF($E657="OAI",'3'!W657,IF($E657=W$4,'3'!$G657+SUM('3'!$H657:W657),IF($E657&lt;W$4,'3'!W657,0)))</f>
        <v>14069.462717670098</v>
      </c>
      <c r="X657" s="68">
        <f>IF($E657="OAI",'3'!X657,IF($E657=X$4,'3'!$G657+SUM('3'!$H657:X657),IF($E657&lt;X$4,'3'!X657,0)))</f>
        <v>14069.462717670098</v>
      </c>
      <c r="Y657" s="68">
        <f>IF($E657="OAI",'3'!Y657,IF($E657=Y$4,'3'!$G657+SUM('3'!$H657:Y657),IF($E657&lt;Y$4,'3'!Y657,0)))</f>
        <v>14069.462717670098</v>
      </c>
      <c r="Z657" s="68">
        <f>IF($E657="OAI",'3'!Z657,IF($E657=Z$4,'3'!$G657+SUM('3'!$H657:Z657),IF($E657&lt;Z$4,'3'!Z657,0)))</f>
        <v>14069.462717670098</v>
      </c>
      <c r="AA657" s="68">
        <f>IF($E657="OAI",'3'!AA657,IF($E657=AA$4,'3'!$G657+SUM('3'!$H657:AA657),IF($E657&lt;AA$4,'3'!AA657,0)))</f>
        <v>14069.462717670098</v>
      </c>
      <c r="AB657" s="68">
        <f>IF($E657="OAI",'3'!AB657,IF($E657=AB$4,'3'!$G657+SUM('3'!$H657:AB657),IF($E657&lt;AB$4,'3'!AB657,0)))</f>
        <v>14069.462717670098</v>
      </c>
      <c r="AC657" s="68">
        <f>IF($E657="OAI",'3'!AC657,IF($E657=AC$4,'3'!$G657+SUM('3'!$H657:AC657),IF($E657&lt;AC$4,'3'!AC657,0)))</f>
        <v>14069.462717670098</v>
      </c>
      <c r="AD657" s="68">
        <f>IF($E657="OAI",'3'!AD657,IF($E657=AD$4,'3'!$G657+SUM('3'!$H657:AD657),IF($E657&lt;AD$4,'3'!AD657,0)))</f>
        <v>1164455.4424991151</v>
      </c>
      <c r="AE657" s="68">
        <f>IF($E657="OAI",'3'!AE657,IF($E657=AE$4,'3'!$G657+SUM('3'!$H657:AE657),IF($E657&lt;AE$4,'3'!AE657,0)))</f>
        <v>23386.647708162349</v>
      </c>
      <c r="AF657" s="26">
        <f t="shared" si="40"/>
        <v>66899.175285686099</v>
      </c>
      <c r="AG657" s="26">
        <f t="shared" si="41"/>
        <v>1328536.7173839787</v>
      </c>
      <c r="AH657" s="56">
        <f t="shared" si="42"/>
        <v>752</v>
      </c>
    </row>
    <row r="658" spans="1:34">
      <c r="A658" s="56">
        <f t="shared" si="43"/>
        <v>753</v>
      </c>
      <c r="B658" s="3">
        <f>'1'!B658</f>
        <v>5534426</v>
      </c>
      <c r="C658" t="str">
        <f>'1'!C658</f>
        <v>Mountain Table-Peachton 60kV Shoofly</v>
      </c>
      <c r="D658" s="3">
        <f>'1'!D658</f>
        <v>82</v>
      </c>
      <c r="E658" s="13" t="str">
        <f>IF('1'!E658="OAI","OAI",EOMONTH('1'!E658,-1)+1)</f>
        <v>OAI</v>
      </c>
      <c r="F658" s="3" t="str">
        <f>'1'!F658</f>
        <v>TOLO</v>
      </c>
      <c r="G658" s="7"/>
      <c r="H658" s="68">
        <f>IF($E658="OAI",'3'!H658,IF($E658&lt;=H$4,'3'!$G658+SUM('3'!$H658:H658),0))</f>
        <v>0</v>
      </c>
      <c r="I658" s="68">
        <f>IF($E658="OAI",'3'!I658,IF($E658=I$4,'3'!$G658+SUM('3'!$H658:I658),IF($E658&lt;I$4,'3'!I658,0)))</f>
        <v>0</v>
      </c>
      <c r="J658" s="68">
        <f>IF($E658="OAI",'3'!J658,IF($E658=J$4,'3'!$G658+SUM('3'!$H658:J658),IF($E658&lt;J$4,'3'!J658,0)))</f>
        <v>-351717.46752151771</v>
      </c>
      <c r="K658" s="68">
        <f>IF($E658="OAI",'3'!K658,IF($E658=K$4,'3'!$G658+SUM('3'!$H658:K658),IF($E658&lt;K$4,'3'!K658,0)))</f>
        <v>175861.5755305987</v>
      </c>
      <c r="L658" s="68">
        <f>IF($E658="OAI",'3'!L658,IF($E658=L$4,'3'!$G658+SUM('3'!$H658:L658),IF($E658&lt;L$4,'3'!L658,0)))</f>
        <v>0</v>
      </c>
      <c r="M658" s="68">
        <f>IF($E658="OAI",'3'!M658,IF($E658=M$4,'3'!$G658+SUM('3'!$H658:M658),IF($E658&lt;M$4,'3'!M658,0)))</f>
        <v>0</v>
      </c>
      <c r="N658" s="68">
        <f>IF($E658="OAI",'3'!N658,IF($E658=N$4,'3'!$G658+SUM('3'!$H658:N658),IF($E658&lt;N$4,'3'!N658,0)))</f>
        <v>0</v>
      </c>
      <c r="O658" s="68">
        <f>IF($E658="OAI",'3'!O658,IF($E658=O$4,'3'!$G658+SUM('3'!$H658:O658),IF($E658&lt;O$4,'3'!O658,0)))</f>
        <v>0</v>
      </c>
      <c r="P658" s="68">
        <f>IF($E658="OAI",'3'!P658,IF($E658=P$4,'3'!$G658+SUM('3'!$H658:P658),IF($E658&lt;P$4,'3'!P658,0)))</f>
        <v>0</v>
      </c>
      <c r="Q658" s="68">
        <f>IF($E658="OAI",'3'!Q658,IF($E658=Q$4,'3'!$G658+SUM('3'!$H658:Q658),IF($E658&lt;Q$4,'3'!Q658,0)))</f>
        <v>0</v>
      </c>
      <c r="R658" s="68">
        <f>IF($E658="OAI",'3'!R658,IF($E658=R$4,'3'!$G658+SUM('3'!$H658:R658),IF($E658&lt;R$4,'3'!R658,0)))</f>
        <v>0</v>
      </c>
      <c r="S658" s="68">
        <f>IF($E658="OAI",'3'!S658,IF($E658=S$4,'3'!$G658+SUM('3'!$H658:S658),IF($E658&lt;S$4,'3'!S658,0)))</f>
        <v>0</v>
      </c>
      <c r="T658" s="68">
        <f>IF($E658="OAI",'3'!T658,IF($E658=T$4,'3'!$G658+SUM('3'!$H658:T658),IF($E658&lt;T$4,'3'!T658,0)))</f>
        <v>0</v>
      </c>
      <c r="U658" s="68">
        <f>IF($E658="OAI",'3'!U658,IF($E658=U$4,'3'!$G658+SUM('3'!$H658:U658),IF($E658&lt;U$4,'3'!U658,0)))</f>
        <v>0</v>
      </c>
      <c r="V658" s="68">
        <f>IF($E658="OAI",'3'!V658,IF($E658=V$4,'3'!$G658+SUM('3'!$H658:V658),IF($E658&lt;V$4,'3'!V658,0)))</f>
        <v>0</v>
      </c>
      <c r="W658" s="68">
        <f>IF($E658="OAI",'3'!W658,IF($E658=W$4,'3'!$G658+SUM('3'!$H658:W658),IF($E658&lt;W$4,'3'!W658,0)))</f>
        <v>0</v>
      </c>
      <c r="X658" s="68">
        <f>IF($E658="OAI",'3'!X658,IF($E658=X$4,'3'!$G658+SUM('3'!$H658:X658),IF($E658&lt;X$4,'3'!X658,0)))</f>
        <v>0</v>
      </c>
      <c r="Y658" s="68">
        <f>IF($E658="OAI",'3'!Y658,IF($E658=Y$4,'3'!$G658+SUM('3'!$H658:Y658),IF($E658&lt;Y$4,'3'!Y658,0)))</f>
        <v>0</v>
      </c>
      <c r="Z658" s="68">
        <f>IF($E658="OAI",'3'!Z658,IF($E658=Z$4,'3'!$G658+SUM('3'!$H658:Z658),IF($E658&lt;Z$4,'3'!Z658,0)))</f>
        <v>0</v>
      </c>
      <c r="AA658" s="68">
        <f>IF($E658="OAI",'3'!AA658,IF($E658=AA$4,'3'!$G658+SUM('3'!$H658:AA658),IF($E658&lt;AA$4,'3'!AA658,0)))</f>
        <v>0</v>
      </c>
      <c r="AB658" s="68">
        <f>IF($E658="OAI",'3'!AB658,IF($E658=AB$4,'3'!$G658+SUM('3'!$H658:AB658),IF($E658&lt;AB$4,'3'!AB658,0)))</f>
        <v>0</v>
      </c>
      <c r="AC658" s="68">
        <f>IF($E658="OAI",'3'!AC658,IF($E658=AC$4,'3'!$G658+SUM('3'!$H658:AC658),IF($E658&lt;AC$4,'3'!AC658,0)))</f>
        <v>0</v>
      </c>
      <c r="AD658" s="68">
        <f>IF($E658="OAI",'3'!AD658,IF($E658=AD$4,'3'!$G658+SUM('3'!$H658:AD658),IF($E658&lt;AD$4,'3'!AD658,0)))</f>
        <v>0</v>
      </c>
      <c r="AE658" s="68">
        <f>IF($E658="OAI",'3'!AE658,IF($E658=AE$4,'3'!$G658+SUM('3'!$H658:AE658),IF($E658&lt;AE$4,'3'!AE658,0)))</f>
        <v>0</v>
      </c>
      <c r="AF658" s="26">
        <f t="shared" si="40"/>
        <v>-175855.89199091902</v>
      </c>
      <c r="AG658" s="26">
        <f t="shared" si="41"/>
        <v>0</v>
      </c>
      <c r="AH658" s="56">
        <f t="shared" si="42"/>
        <v>753</v>
      </c>
    </row>
    <row r="659" spans="1:34">
      <c r="A659" s="56">
        <f t="shared" si="43"/>
        <v>754</v>
      </c>
      <c r="B659" s="3">
        <f>'1'!B659</f>
        <v>5534923</v>
      </c>
      <c r="C659" t="str">
        <f>'1'!C659</f>
        <v>Borden: Upgrade Terminal Equipt.</v>
      </c>
      <c r="D659" s="3">
        <f>'1'!D659</f>
        <v>82</v>
      </c>
      <c r="E659" s="13" t="str">
        <f>IF('1'!E659="OAI","OAI",EOMONTH('1'!E659,-1)+1)</f>
        <v>OAI</v>
      </c>
      <c r="F659" s="3" t="str">
        <f>'1'!F659</f>
        <v>TOHI</v>
      </c>
      <c r="G659" s="7"/>
      <c r="H659" s="68">
        <f>IF($E659="OAI",'3'!H659,IF($E659&lt;=H$4,'3'!$G659+SUM('3'!$H659:H659),0))</f>
        <v>0</v>
      </c>
      <c r="I659" s="68">
        <f>IF($E659="OAI",'3'!I659,IF($E659=I$4,'3'!$G659+SUM('3'!$H659:I659),IF($E659&lt;I$4,'3'!I659,0)))</f>
        <v>0</v>
      </c>
      <c r="J659" s="68">
        <f>IF($E659="OAI",'3'!J659,IF($E659=J$4,'3'!$G659+SUM('3'!$H659:J659),IF($E659&lt;J$4,'3'!J659,0)))</f>
        <v>0</v>
      </c>
      <c r="K659" s="68">
        <f>IF($E659="OAI",'3'!K659,IF($E659=K$4,'3'!$G659+SUM('3'!$H659:K659),IF($E659&lt;K$4,'3'!K659,0)))</f>
        <v>0</v>
      </c>
      <c r="L659" s="68">
        <f>IF($E659="OAI",'3'!L659,IF($E659=L$4,'3'!$G659+SUM('3'!$H659:L659),IF($E659&lt;L$4,'3'!L659,0)))</f>
        <v>0</v>
      </c>
      <c r="M659" s="68">
        <f>IF($E659="OAI",'3'!M659,IF($E659=M$4,'3'!$G659+SUM('3'!$H659:M659),IF($E659&lt;M$4,'3'!M659,0)))</f>
        <v>0</v>
      </c>
      <c r="N659" s="68">
        <f>IF($E659="OAI",'3'!N659,IF($E659=N$4,'3'!$G659+SUM('3'!$H659:N659),IF($E659&lt;N$4,'3'!N659,0)))</f>
        <v>95.781619518455543</v>
      </c>
      <c r="O659" s="68">
        <f>IF($E659="OAI",'3'!O659,IF($E659=O$4,'3'!$G659+SUM('3'!$H659:O659),IF($E659&lt;O$4,'3'!O659,0)))</f>
        <v>0</v>
      </c>
      <c r="P659" s="68">
        <f>IF($E659="OAI",'3'!P659,IF($E659=P$4,'3'!$G659+SUM('3'!$H659:P659),IF($E659&lt;P$4,'3'!P659,0)))</f>
        <v>343.99390978807185</v>
      </c>
      <c r="Q659" s="68">
        <f>IF($E659="OAI",'3'!Q659,IF($E659=Q$4,'3'!$G659+SUM('3'!$H659:Q659),IF($E659&lt;Q$4,'3'!Q659,0)))</f>
        <v>1276.4671083685223</v>
      </c>
      <c r="R659" s="68">
        <f>IF($E659="OAI",'3'!R659,IF($E659=R$4,'3'!$G659+SUM('3'!$H659:R659),IF($E659&lt;R$4,'3'!R659,0)))</f>
        <v>4711.2817032594403</v>
      </c>
      <c r="S659" s="68">
        <f>IF($E659="OAI",'3'!S659,IF($E659=S$4,'3'!$G659+SUM('3'!$H659:S659),IF($E659&lt;S$4,'3'!S659,0)))</f>
        <v>6375.3475832201566</v>
      </c>
      <c r="T659" s="68">
        <f>IF($E659="OAI",'3'!T659,IF($E659=T$4,'3'!$G659+SUM('3'!$H659:T659),IF($E659&lt;T$4,'3'!T659,0)))</f>
        <v>7492.9550989048585</v>
      </c>
      <c r="U659" s="68">
        <f>IF($E659="OAI",'3'!U659,IF($E659=U$4,'3'!$G659+SUM('3'!$H659:U659),IF($E659&lt;U$4,'3'!U659,0)))</f>
        <v>1399.8278712502686</v>
      </c>
      <c r="V659" s="68">
        <f>IF($E659="OAI",'3'!V659,IF($E659=V$4,'3'!$G659+SUM('3'!$H659:V659),IF($E659&lt;V$4,'3'!V659,0)))</f>
        <v>12452.542265215548</v>
      </c>
      <c r="W659" s="68">
        <f>IF($E659="OAI",'3'!W659,IF($E659=W$4,'3'!$G659+SUM('3'!$H659:W659),IF($E659&lt;W$4,'3'!W659,0)))</f>
        <v>12586.990589111589</v>
      </c>
      <c r="X659" s="68">
        <f>IF($E659="OAI",'3'!X659,IF($E659=X$4,'3'!$G659+SUM('3'!$H659:X659),IF($E659&lt;X$4,'3'!X659,0)))</f>
        <v>4372.5986420244344</v>
      </c>
      <c r="Y659" s="68">
        <f>IF($E659="OAI",'3'!Y659,IF($E659=Y$4,'3'!$G659+SUM('3'!$H659:Y659),IF($E659&lt;Y$4,'3'!Y659,0)))</f>
        <v>1273.8582704828057</v>
      </c>
      <c r="Z659" s="68">
        <f>IF($E659="OAI",'3'!Z659,IF($E659=Z$4,'3'!$G659+SUM('3'!$H659:Z659),IF($E659&lt;Z$4,'3'!Z659,0)))</f>
        <v>1405.4182381482331</v>
      </c>
      <c r="AA659" s="68">
        <f>IF($E659="OAI",'3'!AA659,IF($E659=AA$4,'3'!$G659+SUM('3'!$H659:AA659),IF($E659&lt;AA$4,'3'!AA659,0)))</f>
        <v>1520.207105119767</v>
      </c>
      <c r="AB659" s="68">
        <f>IF($E659="OAI",'3'!AB659,IF($E659=AB$4,'3'!$G659+SUM('3'!$H659:AB659),IF($E659&lt;AB$4,'3'!AB659,0)))</f>
        <v>1273.8582704828057</v>
      </c>
      <c r="AC659" s="68">
        <f>IF($E659="OAI",'3'!AC659,IF($E659=AC$4,'3'!$G659+SUM('3'!$H659:AC659),IF($E659&lt;AC$4,'3'!AC659,0)))</f>
        <v>1467.0054468074732</v>
      </c>
      <c r="AD659" s="68">
        <f>IF($E659="OAI",'3'!AD659,IF($E659=AD$4,'3'!$G659+SUM('3'!$H659:AD659),IF($E659&lt;AD$4,'3'!AD659,0)))</f>
        <v>1399.8278712502686</v>
      </c>
      <c r="AE659" s="68">
        <f>IF($E659="OAI",'3'!AE659,IF($E659=AE$4,'3'!$G659+SUM('3'!$H659:AE659),IF($E659&lt;AE$4,'3'!AE659,0)))</f>
        <v>1539.7733892626422</v>
      </c>
      <c r="AF659" s="26">
        <f t="shared" si="40"/>
        <v>12802.871924154646</v>
      </c>
      <c r="AG659" s="26">
        <f t="shared" si="41"/>
        <v>48184.863058060699</v>
      </c>
      <c r="AH659" s="56">
        <f t="shared" si="42"/>
        <v>754</v>
      </c>
    </row>
    <row r="660" spans="1:34">
      <c r="A660" s="56">
        <f t="shared" si="43"/>
        <v>755</v>
      </c>
      <c r="B660" s="3">
        <f>'1'!B660</f>
        <v>5534924</v>
      </c>
      <c r="C660" t="str">
        <f>'1'!C660</f>
        <v>Gregg: Upgrade Terminal Equipt.</v>
      </c>
      <c r="D660" s="3">
        <f>'1'!D660</f>
        <v>82</v>
      </c>
      <c r="E660" s="13" t="str">
        <f>IF('1'!E660="OAI","OAI",EOMONTH('1'!E660,-1)+1)</f>
        <v>OAI</v>
      </c>
      <c r="F660" s="3" t="str">
        <f>'1'!F660</f>
        <v>TOHI</v>
      </c>
      <c r="G660" s="7"/>
      <c r="H660" s="68">
        <f>IF($E660="OAI",'3'!H660,IF($E660&lt;=H$4,'3'!$G660+SUM('3'!$H660:H660),0))</f>
        <v>0</v>
      </c>
      <c r="I660" s="68">
        <f>IF($E660="OAI",'3'!I660,IF($E660=I$4,'3'!$G660+SUM('3'!$H660:I660),IF($E660&lt;I$4,'3'!I660,0)))</f>
        <v>0</v>
      </c>
      <c r="J660" s="68">
        <f>IF($E660="OAI",'3'!J660,IF($E660=J$4,'3'!$G660+SUM('3'!$H660:J660),IF($E660&lt;J$4,'3'!J660,0)))</f>
        <v>0</v>
      </c>
      <c r="K660" s="68">
        <f>IF($E660="OAI",'3'!K660,IF($E660=K$4,'3'!$G660+SUM('3'!$H660:K660),IF($E660&lt;K$4,'3'!K660,0)))</f>
        <v>0</v>
      </c>
      <c r="L660" s="68">
        <f>IF($E660="OAI",'3'!L660,IF($E660=L$4,'3'!$G660+SUM('3'!$H660:L660),IF($E660&lt;L$4,'3'!L660,0)))</f>
        <v>0</v>
      </c>
      <c r="M660" s="68">
        <f>IF($E660="OAI",'3'!M660,IF($E660=M$4,'3'!$G660+SUM('3'!$H660:M660),IF($E660&lt;M$4,'3'!M660,0)))</f>
        <v>0</v>
      </c>
      <c r="N660" s="68">
        <f>IF($E660="OAI",'3'!N660,IF($E660=N$4,'3'!$G660+SUM('3'!$H660:N660),IF($E660&lt;N$4,'3'!N660,0)))</f>
        <v>0</v>
      </c>
      <c r="O660" s="68">
        <f>IF($E660="OAI",'3'!O660,IF($E660=O$4,'3'!$G660+SUM('3'!$H660:O660),IF($E660&lt;O$4,'3'!O660,0)))</f>
        <v>0</v>
      </c>
      <c r="P660" s="68">
        <f>IF($E660="OAI",'3'!P660,IF($E660=P$4,'3'!$G660+SUM('3'!$H660:P660),IF($E660&lt;P$4,'3'!P660,0)))</f>
        <v>0</v>
      </c>
      <c r="Q660" s="68">
        <f>IF($E660="OAI",'3'!Q660,IF($E660=Q$4,'3'!$G660+SUM('3'!$H660:Q660),IF($E660&lt;Q$4,'3'!Q660,0)))</f>
        <v>1276.4671083685223</v>
      </c>
      <c r="R660" s="68">
        <f>IF($E660="OAI",'3'!R660,IF($E660=R$4,'3'!$G660+SUM('3'!$H660:R660),IF($E660&lt;R$4,'3'!R660,0)))</f>
        <v>3828.2832517259735</v>
      </c>
      <c r="S660" s="68">
        <f>IF($E660="OAI",'3'!S660,IF($E660=S$4,'3'!$G660+SUM('3'!$H660:S660),IF($E660&lt;S$4,'3'!S660,0)))</f>
        <v>3726.4454014013904</v>
      </c>
      <c r="T660" s="68">
        <f>IF($E660="OAI",'3'!T660,IF($E660=T$4,'3'!$G660+SUM('3'!$H660:T660),IF($E660&lt;T$4,'3'!T660,0)))</f>
        <v>4392.1649261673092</v>
      </c>
      <c r="U660" s="68">
        <f>IF($E660="OAI",'3'!U660,IF($E660=U$4,'3'!$G660+SUM('3'!$H660:U660),IF($E660&lt;U$4,'3'!U660,0)))</f>
        <v>4414.2468754142683</v>
      </c>
      <c r="V660" s="68">
        <f>IF($E660="OAI",'3'!V660,IF($E660=V$4,'3'!$G660+SUM('3'!$H660:V660),IF($E660&lt;V$4,'3'!V660,0)))</f>
        <v>5419.0221525417246</v>
      </c>
      <c r="W660" s="68">
        <f>IF($E660="OAI",'3'!W660,IF($E660=W$4,'3'!$G660+SUM('3'!$H660:W660),IF($E660&lt;W$4,'3'!W660,0)))</f>
        <v>5583.4721121235089</v>
      </c>
      <c r="X660" s="68">
        <f>IF($E660="OAI",'3'!X660,IF($E660=X$4,'3'!$G660+SUM('3'!$H660:X660),IF($E660&lt;X$4,'3'!X660,0)))</f>
        <v>5433.650279258065</v>
      </c>
      <c r="Y660" s="68">
        <f>IF($E660="OAI",'3'!Y660,IF($E660=Y$4,'3'!$G660+SUM('3'!$H660:Y660),IF($E660&lt;Y$4,'3'!Y660,0)))</f>
        <v>5236.7761916680874</v>
      </c>
      <c r="Z660" s="68">
        <f>IF($E660="OAI",'3'!Z660,IF($E660=Z$4,'3'!$G660+SUM('3'!$H660:Z660),IF($E660&lt;Z$4,'3'!Z660,0)))</f>
        <v>5424.6125194396891</v>
      </c>
      <c r="AA660" s="68">
        <f>IF($E660="OAI",'3'!AA660,IF($E660=AA$4,'3'!$G660+SUM('3'!$H660:AA660),IF($E660&lt;AA$4,'3'!AA660,0)))</f>
        <v>5539.4013864112221</v>
      </c>
      <c r="AB660" s="68">
        <f>IF($E660="OAI",'3'!AB660,IF($E660=AB$4,'3'!$G660+SUM('3'!$H660:AB660),IF($E660&lt;AB$4,'3'!AB660,0)))</f>
        <v>1273.8582704828057</v>
      </c>
      <c r="AC660" s="68">
        <f>IF($E660="OAI",'3'!AC660,IF($E660=AC$4,'3'!$G660+SUM('3'!$H660:AC660),IF($E660&lt;AC$4,'3'!AC660,0)))</f>
        <v>1467.0054468074732</v>
      </c>
      <c r="AD660" s="68">
        <f>IF($E660="OAI",'3'!AD660,IF($E660=AD$4,'3'!$G660+SUM('3'!$H660:AD660),IF($E660&lt;AD$4,'3'!AD660,0)))</f>
        <v>1399.8278712502686</v>
      </c>
      <c r="AE660" s="68">
        <f>IF($E660="OAI",'3'!AE660,IF($E660=AE$4,'3'!$G660+SUM('3'!$H660:AE660),IF($E660&lt;AE$4,'3'!AE660,0)))</f>
        <v>1539.7733892626422</v>
      </c>
      <c r="AF660" s="26">
        <f t="shared" si="40"/>
        <v>8831.1957614958865</v>
      </c>
      <c r="AG660" s="26">
        <f t="shared" si="41"/>
        <v>47123.811420827064</v>
      </c>
      <c r="AH660" s="56">
        <f t="shared" si="42"/>
        <v>755</v>
      </c>
    </row>
    <row r="661" spans="1:34">
      <c r="A661" s="56">
        <f t="shared" si="43"/>
        <v>756</v>
      </c>
      <c r="B661" s="3">
        <f>'1'!B661</f>
        <v>5535360</v>
      </c>
      <c r="C661" t="str">
        <f>'1'!C661</f>
        <v>Lincoln Pleas. Grove - Pole Replace</v>
      </c>
      <c r="D661" s="3">
        <f>'1'!D661</f>
        <v>82</v>
      </c>
      <c r="E661" s="13" t="str">
        <f>IF('1'!E661="OAI","OAI",EOMONTH('1'!E661,-1)+1)</f>
        <v>OAI</v>
      </c>
      <c r="F661" s="3" t="str">
        <f>'1'!F661</f>
        <v>TOLO</v>
      </c>
      <c r="G661" s="7"/>
      <c r="H661" s="68">
        <f>IF($E661="OAI",'3'!H661,IF($E661&lt;=H$4,'3'!$G661+SUM('3'!$H661:H661),0))</f>
        <v>0</v>
      </c>
      <c r="I661" s="68">
        <f>IF($E661="OAI",'3'!I661,IF($E661=I$4,'3'!$G661+SUM('3'!$H661:I661),IF($E661&lt;I$4,'3'!I661,0)))</f>
        <v>5124.5029898006369</v>
      </c>
      <c r="J661" s="68">
        <f>IF($E661="OAI",'3'!J661,IF($E661=J$4,'3'!$G661+SUM('3'!$H661:J661),IF($E661&lt;J$4,'3'!J661,0)))</f>
        <v>0</v>
      </c>
      <c r="K661" s="68">
        <f>IF($E661="OAI",'3'!K661,IF($E661=K$4,'3'!$G661+SUM('3'!$H661:K661),IF($E661&lt;K$4,'3'!K661,0)))</f>
        <v>-255188.41594880435</v>
      </c>
      <c r="L661" s="68">
        <f>IF($E661="OAI",'3'!L661,IF($E661=L$4,'3'!$G661+SUM('3'!$H661:L661),IF($E661&lt;L$4,'3'!L661,0)))</f>
        <v>371.66622593299525</v>
      </c>
      <c r="M661" s="68">
        <f>IF($E661="OAI",'3'!M661,IF($E661=M$4,'3'!$G661+SUM('3'!$H661:M661),IF($E661&lt;M$4,'3'!M661,0)))</f>
        <v>15802.569628820673</v>
      </c>
      <c r="N661" s="68">
        <f>IF($E661="OAI",'3'!N661,IF($E661=N$4,'3'!$G661+SUM('3'!$H661:N661),IF($E661&lt;N$4,'3'!N661,0)))</f>
        <v>5904.5455176299265</v>
      </c>
      <c r="O661" s="68">
        <f>IF($E661="OAI",'3'!O661,IF($E661=O$4,'3'!$G661+SUM('3'!$H661:O661),IF($E661&lt;O$4,'3'!O661,0)))</f>
        <v>5693.0433033236095</v>
      </c>
      <c r="P661" s="68">
        <f>IF($E661="OAI",'3'!P661,IF($E661=P$4,'3'!$G661+SUM('3'!$H661:P661),IF($E661&lt;P$4,'3'!P661,0)))</f>
        <v>519.8109487290501</v>
      </c>
      <c r="Q661" s="68">
        <f>IF($E661="OAI",'3'!Q661,IF($E661=Q$4,'3'!$G661+SUM('3'!$H661:Q661),IF($E661&lt;Q$4,'3'!Q661,0)))</f>
        <v>0</v>
      </c>
      <c r="R661" s="68">
        <f>IF($E661="OAI",'3'!R661,IF($E661=R$4,'3'!$G661+SUM('3'!$H661:R661),IF($E661&lt;R$4,'3'!R661,0)))</f>
        <v>0</v>
      </c>
      <c r="S661" s="68">
        <f>IF($E661="OAI",'3'!S661,IF($E661=S$4,'3'!$G661+SUM('3'!$H661:S661),IF($E661&lt;S$4,'3'!S661,0)))</f>
        <v>0</v>
      </c>
      <c r="T661" s="68">
        <f>IF($E661="OAI",'3'!T661,IF($E661=T$4,'3'!$G661+SUM('3'!$H661:T661),IF($E661&lt;T$4,'3'!T661,0)))</f>
        <v>0</v>
      </c>
      <c r="U661" s="68">
        <f>IF($E661="OAI",'3'!U661,IF($E661=U$4,'3'!$G661+SUM('3'!$H661:U661),IF($E661&lt;U$4,'3'!U661,0)))</f>
        <v>0</v>
      </c>
      <c r="V661" s="68">
        <f>IF($E661="OAI",'3'!V661,IF($E661=V$4,'3'!$G661+SUM('3'!$H661:V661),IF($E661&lt;V$4,'3'!V661,0)))</f>
        <v>0</v>
      </c>
      <c r="W661" s="68">
        <f>IF($E661="OAI",'3'!W661,IF($E661=W$4,'3'!$G661+SUM('3'!$H661:W661),IF($E661&lt;W$4,'3'!W661,0)))</f>
        <v>0</v>
      </c>
      <c r="X661" s="68">
        <f>IF($E661="OAI",'3'!X661,IF($E661=X$4,'3'!$G661+SUM('3'!$H661:X661),IF($E661&lt;X$4,'3'!X661,0)))</f>
        <v>0</v>
      </c>
      <c r="Y661" s="68">
        <f>IF($E661="OAI",'3'!Y661,IF($E661=Y$4,'3'!$G661+SUM('3'!$H661:Y661),IF($E661&lt;Y$4,'3'!Y661,0)))</f>
        <v>0</v>
      </c>
      <c r="Z661" s="68">
        <f>IF($E661="OAI",'3'!Z661,IF($E661=Z$4,'3'!$G661+SUM('3'!$H661:Z661),IF($E661&lt;Z$4,'3'!Z661,0)))</f>
        <v>0</v>
      </c>
      <c r="AA661" s="68">
        <f>IF($E661="OAI",'3'!AA661,IF($E661=AA$4,'3'!$G661+SUM('3'!$H661:AA661),IF($E661&lt;AA$4,'3'!AA661,0)))</f>
        <v>0</v>
      </c>
      <c r="AB661" s="68">
        <f>IF($E661="OAI",'3'!AB661,IF($E661=AB$4,'3'!$G661+SUM('3'!$H661:AB661),IF($E661&lt;AB$4,'3'!AB661,0)))</f>
        <v>0</v>
      </c>
      <c r="AC661" s="68">
        <f>IF($E661="OAI",'3'!AC661,IF($E661=AC$4,'3'!$G661+SUM('3'!$H661:AC661),IF($E661&lt;AC$4,'3'!AC661,0)))</f>
        <v>0</v>
      </c>
      <c r="AD661" s="68">
        <f>IF($E661="OAI",'3'!AD661,IF($E661=AD$4,'3'!$G661+SUM('3'!$H661:AD661),IF($E661&lt;AD$4,'3'!AD661,0)))</f>
        <v>0</v>
      </c>
      <c r="AE661" s="68">
        <f>IF($E661="OAI",'3'!AE661,IF($E661=AE$4,'3'!$G661+SUM('3'!$H661:AE661),IF($E661&lt;AE$4,'3'!AE661,0)))</f>
        <v>0</v>
      </c>
      <c r="AF661" s="26">
        <f t="shared" si="40"/>
        <v>-221772.27733456745</v>
      </c>
      <c r="AG661" s="26">
        <f t="shared" si="41"/>
        <v>0</v>
      </c>
      <c r="AH661" s="56">
        <f t="shared" si="42"/>
        <v>756</v>
      </c>
    </row>
    <row r="662" spans="1:34">
      <c r="A662" s="56">
        <f t="shared" si="43"/>
        <v>757</v>
      </c>
      <c r="B662" s="3">
        <f>'1'!B662</f>
        <v>5536585</v>
      </c>
      <c r="C662" t="str">
        <f>'1'!C662</f>
        <v>Padre Flat - Panoche#1 20074: Recon-Land</v>
      </c>
      <c r="D662" s="3">
        <f>'1'!D662</f>
        <v>82</v>
      </c>
      <c r="E662" s="13" t="str">
        <f>IF('1'!E662="OAI","OAI",EOMONTH('1'!E662,-1)+1)</f>
        <v>OAI</v>
      </c>
      <c r="F662" s="3" t="str">
        <f>'1'!F662</f>
        <v>TOHI</v>
      </c>
      <c r="G662" s="7"/>
      <c r="H662" s="68">
        <f>IF($E662="OAI",'3'!H662,IF($E662&lt;=H$4,'3'!$G662+SUM('3'!$H662:H662),0))</f>
        <v>61078.485271525627</v>
      </c>
      <c r="I662" s="68">
        <f>IF($E662="OAI",'3'!I662,IF($E662=I$4,'3'!$G662+SUM('3'!$H662:I662),IF($E662&lt;I$4,'3'!I662,0)))</f>
        <v>92342.984839517681</v>
      </c>
      <c r="J662" s="68">
        <f>IF($E662="OAI",'3'!J662,IF($E662=J$4,'3'!$G662+SUM('3'!$H662:J662),IF($E662&lt;J$4,'3'!J662,0)))</f>
        <v>46231.12300000379</v>
      </c>
      <c r="K662" s="68">
        <f>IF($E662="OAI",'3'!K662,IF($E662=K$4,'3'!$G662+SUM('3'!$H662:K662),IF($E662&lt;K$4,'3'!K662,0)))</f>
        <v>20954.185898076437</v>
      </c>
      <c r="L662" s="68">
        <f>IF($E662="OAI",'3'!L662,IF($E662=L$4,'3'!$G662+SUM('3'!$H662:L662),IF($E662&lt;L$4,'3'!L662,0)))</f>
        <v>222539.46201853146</v>
      </c>
      <c r="M662" s="68">
        <f>IF($E662="OAI",'3'!M662,IF($E662=M$4,'3'!$G662+SUM('3'!$H662:M662),IF($E662&lt;M$4,'3'!M662,0)))</f>
        <v>126906.35991399849</v>
      </c>
      <c r="N662" s="68">
        <f>IF($E662="OAI",'3'!N662,IF($E662=N$4,'3'!$G662+SUM('3'!$H662:N662),IF($E662&lt;N$4,'3'!N662,0)))</f>
        <v>46904.762211208501</v>
      </c>
      <c r="O662" s="68">
        <f>IF($E662="OAI",'3'!O662,IF($E662=O$4,'3'!$G662+SUM('3'!$H662:O662),IF($E662&lt;O$4,'3'!O662,0)))</f>
        <v>17729.475925767347</v>
      </c>
      <c r="P662" s="68">
        <f>IF($E662="OAI",'3'!P662,IF($E662=P$4,'3'!$G662+SUM('3'!$H662:P662),IF($E662&lt;P$4,'3'!P662,0)))</f>
        <v>209555.2758613195</v>
      </c>
      <c r="Q662" s="68">
        <f>IF($E662="OAI",'3'!Q662,IF($E662=Q$4,'3'!$G662+SUM('3'!$H662:Q662),IF($E662&lt;Q$4,'3'!Q662,0)))</f>
        <v>93172.781632738857</v>
      </c>
      <c r="R662" s="68">
        <f>IF($E662="OAI",'3'!R662,IF($E662=R$4,'3'!$G662+SUM('3'!$H662:R662),IF($E662&lt;R$4,'3'!R662,0)))</f>
        <v>93172.781632738857</v>
      </c>
      <c r="S662" s="68">
        <f>IF($E662="OAI",'3'!S662,IF($E662=S$4,'3'!$G662+SUM('3'!$H662:S662),IF($E662&lt;S$4,'3'!S662,0)))</f>
        <v>0</v>
      </c>
      <c r="T662" s="68">
        <f>IF($E662="OAI",'3'!T662,IF($E662=T$4,'3'!$G662+SUM('3'!$H662:T662),IF($E662&lt;T$4,'3'!T662,0)))</f>
        <v>0</v>
      </c>
      <c r="U662" s="68">
        <f>IF($E662="OAI",'3'!U662,IF($E662=U$4,'3'!$G662+SUM('3'!$H662:U662),IF($E662&lt;U$4,'3'!U662,0)))</f>
        <v>0</v>
      </c>
      <c r="V662" s="68">
        <f>IF($E662="OAI",'3'!V662,IF($E662=V$4,'3'!$G662+SUM('3'!$H662:V662),IF($E662&lt;V$4,'3'!V662,0)))</f>
        <v>0</v>
      </c>
      <c r="W662" s="68">
        <f>IF($E662="OAI",'3'!W662,IF($E662=W$4,'3'!$G662+SUM('3'!$H662:W662),IF($E662&lt;W$4,'3'!W662,0)))</f>
        <v>0</v>
      </c>
      <c r="X662" s="68">
        <f>IF($E662="OAI",'3'!X662,IF($E662=X$4,'3'!$G662+SUM('3'!$H662:X662),IF($E662&lt;X$4,'3'!X662,0)))</f>
        <v>0</v>
      </c>
      <c r="Y662" s="68">
        <f>IF($E662="OAI",'3'!Y662,IF($E662=Y$4,'3'!$G662+SUM('3'!$H662:Y662),IF($E662&lt;Y$4,'3'!Y662,0)))</f>
        <v>0</v>
      </c>
      <c r="Z662" s="68">
        <f>IF($E662="OAI",'3'!Z662,IF($E662=Z$4,'3'!$G662+SUM('3'!$H662:Z662),IF($E662&lt;Z$4,'3'!Z662,0)))</f>
        <v>0</v>
      </c>
      <c r="AA662" s="68">
        <f>IF($E662="OAI",'3'!AA662,IF($E662=AA$4,'3'!$G662+SUM('3'!$H662:AA662),IF($E662&lt;AA$4,'3'!AA662,0)))</f>
        <v>0</v>
      </c>
      <c r="AB662" s="68">
        <f>IF($E662="OAI",'3'!AB662,IF($E662=AB$4,'3'!$G662+SUM('3'!$H662:AB662),IF($E662&lt;AB$4,'3'!AB662,0)))</f>
        <v>0</v>
      </c>
      <c r="AC662" s="68">
        <f>IF($E662="OAI",'3'!AC662,IF($E662=AC$4,'3'!$G662+SUM('3'!$H662:AC662),IF($E662&lt;AC$4,'3'!AC662,0)))</f>
        <v>0</v>
      </c>
      <c r="AD662" s="68">
        <f>IF($E662="OAI",'3'!AD662,IF($E662=AD$4,'3'!$G662+SUM('3'!$H662:AD662),IF($E662&lt;AD$4,'3'!AD662,0)))</f>
        <v>0</v>
      </c>
      <c r="AE662" s="68">
        <f>IF($E662="OAI",'3'!AE662,IF($E662=AE$4,'3'!$G662+SUM('3'!$H662:AE662),IF($E662&lt;AE$4,'3'!AE662,0)))</f>
        <v>0</v>
      </c>
      <c r="AF662" s="26">
        <f t="shared" si="40"/>
        <v>1030587.6782054265</v>
      </c>
      <c r="AG662" s="26">
        <f t="shared" si="41"/>
        <v>0</v>
      </c>
      <c r="AH662" s="56">
        <f t="shared" si="42"/>
        <v>757</v>
      </c>
    </row>
    <row r="663" spans="1:34">
      <c r="A663" s="56">
        <f t="shared" si="43"/>
        <v>758</v>
      </c>
      <c r="B663" s="3">
        <f>'1'!B663</f>
        <v>5536587</v>
      </c>
      <c r="C663" t="str">
        <f>'1'!C663</f>
        <v>Borden - Gregg#1 20009: Recon-Land</v>
      </c>
      <c r="D663" s="3">
        <f>'1'!D663</f>
        <v>82</v>
      </c>
      <c r="E663" s="13" t="str">
        <f>IF('1'!E663="OAI","OAI",EOMONTH('1'!E663,-1)+1)</f>
        <v>OAI</v>
      </c>
      <c r="F663" s="3" t="str">
        <f>'1'!F663</f>
        <v>TOHI</v>
      </c>
      <c r="G663" s="7"/>
      <c r="H663" s="68">
        <f>IF($E663="OAI",'3'!H663,IF($E663&lt;=H$4,'3'!$G663+SUM('3'!$H663:H663),0))</f>
        <v>0</v>
      </c>
      <c r="I663" s="68">
        <f>IF($E663="OAI",'3'!I663,IF($E663=I$4,'3'!$G663+SUM('3'!$H663:I663),IF($E663&lt;I$4,'3'!I663,0)))</f>
        <v>0</v>
      </c>
      <c r="J663" s="68">
        <f>IF($E663="OAI",'3'!J663,IF($E663=J$4,'3'!$G663+SUM('3'!$H663:J663),IF($E663&lt;J$4,'3'!J663,0)))</f>
        <v>0</v>
      </c>
      <c r="K663" s="68">
        <f>IF($E663="OAI",'3'!K663,IF($E663=K$4,'3'!$G663+SUM('3'!$H663:K663),IF($E663&lt;K$4,'3'!K663,0)))</f>
        <v>0</v>
      </c>
      <c r="L663" s="68">
        <f>IF($E663="OAI",'3'!L663,IF($E663=L$4,'3'!$G663+SUM('3'!$H663:L663),IF($E663&lt;L$4,'3'!L663,0)))</f>
        <v>0</v>
      </c>
      <c r="M663" s="68">
        <f>IF($E663="OAI",'3'!M663,IF($E663=M$4,'3'!$G663+SUM('3'!$H663:M663),IF($E663&lt;M$4,'3'!M663,0)))</f>
        <v>37.26911265309554</v>
      </c>
      <c r="N663" s="68">
        <f>IF($E663="OAI",'3'!N663,IF($E663=N$4,'3'!$G663+SUM('3'!$H663:N663),IF($E663&lt;N$4,'3'!N663,0)))</f>
        <v>-0.74538225306191086</v>
      </c>
      <c r="O663" s="68">
        <f>IF($E663="OAI",'3'!O663,IF($E663=O$4,'3'!$G663+SUM('3'!$H663:O663),IF($E663&lt;O$4,'3'!O663,0)))</f>
        <v>0</v>
      </c>
      <c r="P663" s="68">
        <f>IF($E663="OAI",'3'!P663,IF($E663=P$4,'3'!$G663+SUM('3'!$H663:P663),IF($E663&lt;P$4,'3'!P663,0)))</f>
        <v>0</v>
      </c>
      <c r="Q663" s="68">
        <f>IF($E663="OAI",'3'!Q663,IF($E663=Q$4,'3'!$G663+SUM('3'!$H663:Q663),IF($E663&lt;Q$4,'3'!Q663,0)))</f>
        <v>0</v>
      </c>
      <c r="R663" s="68">
        <f>IF($E663="OAI",'3'!R663,IF($E663=R$4,'3'!$G663+SUM('3'!$H663:R663),IF($E663&lt;R$4,'3'!R663,0)))</f>
        <v>0</v>
      </c>
      <c r="S663" s="68">
        <f>IF($E663="OAI",'3'!S663,IF($E663=S$4,'3'!$G663+SUM('3'!$H663:S663),IF($E663&lt;S$4,'3'!S663,0)))</f>
        <v>0</v>
      </c>
      <c r="T663" s="68">
        <f>IF($E663="OAI",'3'!T663,IF($E663=T$4,'3'!$G663+SUM('3'!$H663:T663),IF($E663&lt;T$4,'3'!T663,0)))</f>
        <v>0</v>
      </c>
      <c r="U663" s="68">
        <f>IF($E663="OAI",'3'!U663,IF($E663=U$4,'3'!$G663+SUM('3'!$H663:U663),IF($E663&lt;U$4,'3'!U663,0)))</f>
        <v>0</v>
      </c>
      <c r="V663" s="68">
        <f>IF($E663="OAI",'3'!V663,IF($E663=V$4,'3'!$G663+SUM('3'!$H663:V663),IF($E663&lt;V$4,'3'!V663,0)))</f>
        <v>0</v>
      </c>
      <c r="W663" s="68">
        <f>IF($E663="OAI",'3'!W663,IF($E663=W$4,'3'!$G663+SUM('3'!$H663:W663),IF($E663&lt;W$4,'3'!W663,0)))</f>
        <v>0</v>
      </c>
      <c r="X663" s="68">
        <f>IF($E663="OAI",'3'!X663,IF($E663=X$4,'3'!$G663+SUM('3'!$H663:X663),IF($E663&lt;X$4,'3'!X663,0)))</f>
        <v>0</v>
      </c>
      <c r="Y663" s="68">
        <f>IF($E663="OAI",'3'!Y663,IF($E663=Y$4,'3'!$G663+SUM('3'!$H663:Y663),IF($E663&lt;Y$4,'3'!Y663,0)))</f>
        <v>0</v>
      </c>
      <c r="Z663" s="68">
        <f>IF($E663="OAI",'3'!Z663,IF($E663=Z$4,'3'!$G663+SUM('3'!$H663:Z663),IF($E663&lt;Z$4,'3'!Z663,0)))</f>
        <v>0</v>
      </c>
      <c r="AA663" s="68">
        <f>IF($E663="OAI",'3'!AA663,IF($E663=AA$4,'3'!$G663+SUM('3'!$H663:AA663),IF($E663&lt;AA$4,'3'!AA663,0)))</f>
        <v>0</v>
      </c>
      <c r="AB663" s="68">
        <f>IF($E663="OAI",'3'!AB663,IF($E663=AB$4,'3'!$G663+SUM('3'!$H663:AB663),IF($E663&lt;AB$4,'3'!AB663,0)))</f>
        <v>0</v>
      </c>
      <c r="AC663" s="68">
        <f>IF($E663="OAI",'3'!AC663,IF($E663=AC$4,'3'!$G663+SUM('3'!$H663:AC663),IF($E663&lt;AC$4,'3'!AC663,0)))</f>
        <v>0</v>
      </c>
      <c r="AD663" s="68">
        <f>IF($E663="OAI",'3'!AD663,IF($E663=AD$4,'3'!$G663+SUM('3'!$H663:AD663),IF($E663&lt;AD$4,'3'!AD663,0)))</f>
        <v>0</v>
      </c>
      <c r="AE663" s="68">
        <f>IF($E663="OAI",'3'!AE663,IF($E663=AE$4,'3'!$G663+SUM('3'!$H663:AE663),IF($E663&lt;AE$4,'3'!AE663,0)))</f>
        <v>1863455.632654777</v>
      </c>
      <c r="AF663" s="26">
        <f t="shared" si="40"/>
        <v>36.523730400033628</v>
      </c>
      <c r="AG663" s="26">
        <f t="shared" si="41"/>
        <v>1863455.632654777</v>
      </c>
      <c r="AH663" s="56">
        <f t="shared" si="42"/>
        <v>758</v>
      </c>
    </row>
    <row r="664" spans="1:34">
      <c r="A664" s="56">
        <f t="shared" si="43"/>
        <v>759</v>
      </c>
      <c r="B664" s="3">
        <f>'1'!B664</f>
        <v>5538721</v>
      </c>
      <c r="C664" t="str">
        <f>'1'!C664</f>
        <v>Q1391 Gates Bus Section E PACIRAS SFGO</v>
      </c>
      <c r="D664" s="3">
        <f>'1'!D664</f>
        <v>82</v>
      </c>
      <c r="E664" s="13" t="str">
        <f>IF('1'!E664="OAI","OAI",EOMONTH('1'!E664,-1)+1)</f>
        <v>OAI</v>
      </c>
      <c r="F664" s="3" t="str">
        <f>'1'!F664</f>
        <v>TOHI</v>
      </c>
      <c r="G664" s="7"/>
      <c r="H664" s="68">
        <f>IF($E664="OAI",'3'!H664,IF($E664&lt;=H$4,'3'!$G664+SUM('3'!$H664:H664),0))</f>
        <v>680.72034260879013</v>
      </c>
      <c r="I664" s="68">
        <f>IF($E664="OAI",'3'!I664,IF($E664=I$4,'3'!$G664+SUM('3'!$H664:I664),IF($E664&lt;I$4,'3'!I664,0)))</f>
        <v>13563.068649496163</v>
      </c>
      <c r="J664" s="68">
        <f>IF($E664="OAI",'3'!J664,IF($E664=J$4,'3'!$G664+SUM('3'!$H664:J664),IF($E664&lt;J$4,'3'!J664,0)))</f>
        <v>22660.831739243313</v>
      </c>
      <c r="K664" s="68">
        <f>IF($E664="OAI",'3'!K664,IF($E664=K$4,'3'!$G664+SUM('3'!$H664:K664),IF($E664&lt;K$4,'3'!K664,0)))</f>
        <v>34741.614605744238</v>
      </c>
      <c r="L664" s="68">
        <f>IF($E664="OAI",'3'!L664,IF($E664=L$4,'3'!$G664+SUM('3'!$H664:L664),IF($E664&lt;L$4,'3'!L664,0)))</f>
        <v>17279.265044917953</v>
      </c>
      <c r="M664" s="68">
        <f>IF($E664="OAI",'3'!M664,IF($E664=M$4,'3'!$G664+SUM('3'!$H664:M664),IF($E664&lt;M$4,'3'!M664,0)))</f>
        <v>0</v>
      </c>
      <c r="N664" s="68">
        <f>IF($E664="OAI",'3'!N664,IF($E664=N$4,'3'!$G664+SUM('3'!$H664:N664),IF($E664&lt;N$4,'3'!N664,0)))</f>
        <v>0</v>
      </c>
      <c r="O664" s="68">
        <f>IF($E664="OAI",'3'!O664,IF($E664=O$4,'3'!$G664+SUM('3'!$H664:O664),IF($E664&lt;O$4,'3'!O664,0)))</f>
        <v>0</v>
      </c>
      <c r="P664" s="68">
        <f>IF($E664="OAI",'3'!P664,IF($E664=P$4,'3'!$G664+SUM('3'!$H664:P664),IF($E664&lt;P$4,'3'!P664,0)))</f>
        <v>0</v>
      </c>
      <c r="Q664" s="68">
        <f>IF($E664="OAI",'3'!Q664,IF($E664=Q$4,'3'!$G664+SUM('3'!$H664:Q664),IF($E664&lt;Q$4,'3'!Q664,0)))</f>
        <v>0</v>
      </c>
      <c r="R664" s="68">
        <f>IF($E664="OAI",'3'!R664,IF($E664=R$4,'3'!$G664+SUM('3'!$H664:R664),IF($E664&lt;R$4,'3'!R664,0)))</f>
        <v>0</v>
      </c>
      <c r="S664" s="68">
        <f>IF($E664="OAI",'3'!S664,IF($E664=S$4,'3'!$G664+SUM('3'!$H664:S664),IF($E664&lt;S$4,'3'!S664,0)))</f>
        <v>0</v>
      </c>
      <c r="T664" s="68">
        <f>IF($E664="OAI",'3'!T664,IF($E664=T$4,'3'!$G664+SUM('3'!$H664:T664),IF($E664&lt;T$4,'3'!T664,0)))</f>
        <v>0</v>
      </c>
      <c r="U664" s="68">
        <f>IF($E664="OAI",'3'!U664,IF($E664=U$4,'3'!$G664+SUM('3'!$H664:U664),IF($E664&lt;U$4,'3'!U664,0)))</f>
        <v>0</v>
      </c>
      <c r="V664" s="68">
        <f>IF($E664="OAI",'3'!V664,IF($E664=V$4,'3'!$G664+SUM('3'!$H664:V664),IF($E664&lt;V$4,'3'!V664,0)))</f>
        <v>0</v>
      </c>
      <c r="W664" s="68">
        <f>IF($E664="OAI",'3'!W664,IF($E664=W$4,'3'!$G664+SUM('3'!$H664:W664),IF($E664&lt;W$4,'3'!W664,0)))</f>
        <v>0</v>
      </c>
      <c r="X664" s="68">
        <f>IF($E664="OAI",'3'!X664,IF($E664=X$4,'3'!$G664+SUM('3'!$H664:X664),IF($E664&lt;X$4,'3'!X664,0)))</f>
        <v>0</v>
      </c>
      <c r="Y664" s="68">
        <f>IF($E664="OAI",'3'!Y664,IF($E664=Y$4,'3'!$G664+SUM('3'!$H664:Y664),IF($E664&lt;Y$4,'3'!Y664,0)))</f>
        <v>0</v>
      </c>
      <c r="Z664" s="68">
        <f>IF($E664="OAI",'3'!Z664,IF($E664=Z$4,'3'!$G664+SUM('3'!$H664:Z664),IF($E664&lt;Z$4,'3'!Z664,0)))</f>
        <v>0</v>
      </c>
      <c r="AA664" s="68">
        <f>IF($E664="OAI",'3'!AA664,IF($E664=AA$4,'3'!$G664+SUM('3'!$H664:AA664),IF($E664&lt;AA$4,'3'!AA664,0)))</f>
        <v>0</v>
      </c>
      <c r="AB664" s="68">
        <f>IF($E664="OAI",'3'!AB664,IF($E664=AB$4,'3'!$G664+SUM('3'!$H664:AB664),IF($E664&lt;AB$4,'3'!AB664,0)))</f>
        <v>0</v>
      </c>
      <c r="AC664" s="68">
        <f>IF($E664="OAI",'3'!AC664,IF($E664=AC$4,'3'!$G664+SUM('3'!$H664:AC664),IF($E664&lt;AC$4,'3'!AC664,0)))</f>
        <v>0</v>
      </c>
      <c r="AD664" s="68">
        <f>IF($E664="OAI",'3'!AD664,IF($E664=AD$4,'3'!$G664+SUM('3'!$H664:AD664),IF($E664&lt;AD$4,'3'!AD664,0)))</f>
        <v>0</v>
      </c>
      <c r="AE664" s="68">
        <f>IF($E664="OAI",'3'!AE664,IF($E664=AE$4,'3'!$G664+SUM('3'!$H664:AE664),IF($E664&lt;AE$4,'3'!AE664,0)))</f>
        <v>0</v>
      </c>
      <c r="AF664" s="26">
        <f t="shared" si="40"/>
        <v>88925.500382010461</v>
      </c>
      <c r="AG664" s="26">
        <f t="shared" si="41"/>
        <v>0</v>
      </c>
      <c r="AH664" s="56">
        <f t="shared" si="42"/>
        <v>759</v>
      </c>
    </row>
    <row r="665" spans="1:34">
      <c r="A665" s="56">
        <f t="shared" si="43"/>
        <v>760</v>
      </c>
      <c r="B665" s="3">
        <f>'1'!B665</f>
        <v>5538722</v>
      </c>
      <c r="C665" t="str">
        <f>'1'!C665</f>
        <v>Q1391 Gates Bus Section E PACIRAS VGCC</v>
      </c>
      <c r="D665" s="3">
        <f>'1'!D665</f>
        <v>82</v>
      </c>
      <c r="E665" s="13" t="str">
        <f>IF('1'!E665="OAI","OAI",EOMONTH('1'!E665,-1)+1)</f>
        <v>OAI</v>
      </c>
      <c r="F665" s="3" t="str">
        <f>'1'!F665</f>
        <v>TOHI</v>
      </c>
      <c r="G665" s="7"/>
      <c r="H665" s="68">
        <f>IF($E665="OAI",'3'!H665,IF($E665&lt;=H$4,'3'!$G665+SUM('3'!$H665:H665),0))</f>
        <v>680.72034260879013</v>
      </c>
      <c r="I665" s="68">
        <f>IF($E665="OAI",'3'!I665,IF($E665=I$4,'3'!$G665+SUM('3'!$H665:I665),IF($E665&lt;I$4,'3'!I665,0)))</f>
        <v>0</v>
      </c>
      <c r="J665" s="68">
        <f>IF($E665="OAI",'3'!J665,IF($E665=J$4,'3'!$G665+SUM('3'!$H665:J665),IF($E665&lt;J$4,'3'!J665,0)))</f>
        <v>28816.943767281635</v>
      </c>
      <c r="K665" s="68">
        <f>IF($E665="OAI",'3'!K665,IF($E665=K$4,'3'!$G665+SUM('3'!$H665:K665),IF($E665&lt;K$4,'3'!K665,0)))</f>
        <v>12779.019692056665</v>
      </c>
      <c r="L665" s="68">
        <f>IF($E665="OAI",'3'!L665,IF($E665=L$4,'3'!$G665+SUM('3'!$H665:L665),IF($E665&lt;L$4,'3'!L665,0)))</f>
        <v>19681.445700973225</v>
      </c>
      <c r="M665" s="68">
        <f>IF($E665="OAI",'3'!M665,IF($E665=M$4,'3'!$G665+SUM('3'!$H665:M665),IF($E665&lt;M$4,'3'!M665,0)))</f>
        <v>1137.3601453908429</v>
      </c>
      <c r="N665" s="68">
        <f>IF($E665="OAI",'3'!N665,IF($E665=N$4,'3'!$G665+SUM('3'!$H665:N665),IF($E665&lt;N$4,'3'!N665,0)))</f>
        <v>3675.9457537564463</v>
      </c>
      <c r="O665" s="68">
        <f>IF($E665="OAI",'3'!O665,IF($E665=O$4,'3'!$G665+SUM('3'!$H665:O665),IF($E665&lt;O$4,'3'!O665,0)))</f>
        <v>1207.7987683051938</v>
      </c>
      <c r="P665" s="68">
        <f>IF($E665="OAI",'3'!P665,IF($E665=P$4,'3'!$G665+SUM('3'!$H665:P665),IF($E665&lt;P$4,'3'!P665,0)))</f>
        <v>0</v>
      </c>
      <c r="Q665" s="68">
        <f>IF($E665="OAI",'3'!Q665,IF($E665=Q$4,'3'!$G665+SUM('3'!$H665:Q665),IF($E665&lt;Q$4,'3'!Q665,0)))</f>
        <v>0</v>
      </c>
      <c r="R665" s="68">
        <f>IF($E665="OAI",'3'!R665,IF($E665=R$4,'3'!$G665+SUM('3'!$H665:R665),IF($E665&lt;R$4,'3'!R665,0)))</f>
        <v>0</v>
      </c>
      <c r="S665" s="68">
        <f>IF($E665="OAI",'3'!S665,IF($E665=S$4,'3'!$G665+SUM('3'!$H665:S665),IF($E665&lt;S$4,'3'!S665,0)))</f>
        <v>0</v>
      </c>
      <c r="T665" s="68">
        <f>IF($E665="OAI",'3'!T665,IF($E665=T$4,'3'!$G665+SUM('3'!$H665:T665),IF($E665&lt;T$4,'3'!T665,0)))</f>
        <v>0</v>
      </c>
      <c r="U665" s="68">
        <f>IF($E665="OAI",'3'!U665,IF($E665=U$4,'3'!$G665+SUM('3'!$H665:U665),IF($E665&lt;U$4,'3'!U665,0)))</f>
        <v>0</v>
      </c>
      <c r="V665" s="68">
        <f>IF($E665="OAI",'3'!V665,IF($E665=V$4,'3'!$G665+SUM('3'!$H665:V665),IF($E665&lt;V$4,'3'!V665,0)))</f>
        <v>0</v>
      </c>
      <c r="W665" s="68">
        <f>IF($E665="OAI",'3'!W665,IF($E665=W$4,'3'!$G665+SUM('3'!$H665:W665),IF($E665&lt;W$4,'3'!W665,0)))</f>
        <v>0</v>
      </c>
      <c r="X665" s="68">
        <f>IF($E665="OAI",'3'!X665,IF($E665=X$4,'3'!$G665+SUM('3'!$H665:X665),IF($E665&lt;X$4,'3'!X665,0)))</f>
        <v>0</v>
      </c>
      <c r="Y665" s="68">
        <f>IF($E665="OAI",'3'!Y665,IF($E665=Y$4,'3'!$G665+SUM('3'!$H665:Y665),IF($E665&lt;Y$4,'3'!Y665,0)))</f>
        <v>0</v>
      </c>
      <c r="Z665" s="68">
        <f>IF($E665="OAI",'3'!Z665,IF($E665=Z$4,'3'!$G665+SUM('3'!$H665:Z665),IF($E665&lt;Z$4,'3'!Z665,0)))</f>
        <v>0</v>
      </c>
      <c r="AA665" s="68">
        <f>IF($E665="OAI",'3'!AA665,IF($E665=AA$4,'3'!$G665+SUM('3'!$H665:AA665),IF($E665&lt;AA$4,'3'!AA665,0)))</f>
        <v>0</v>
      </c>
      <c r="AB665" s="68">
        <f>IF($E665="OAI",'3'!AB665,IF($E665=AB$4,'3'!$G665+SUM('3'!$H665:AB665),IF($E665&lt;AB$4,'3'!AB665,0)))</f>
        <v>0</v>
      </c>
      <c r="AC665" s="68">
        <f>IF($E665="OAI",'3'!AC665,IF($E665=AC$4,'3'!$G665+SUM('3'!$H665:AC665),IF($E665&lt;AC$4,'3'!AC665,0)))</f>
        <v>0</v>
      </c>
      <c r="AD665" s="68">
        <f>IF($E665="OAI",'3'!AD665,IF($E665=AD$4,'3'!$G665+SUM('3'!$H665:AD665),IF($E665&lt;AD$4,'3'!AD665,0)))</f>
        <v>0</v>
      </c>
      <c r="AE665" s="68">
        <f>IF($E665="OAI",'3'!AE665,IF($E665=AE$4,'3'!$G665+SUM('3'!$H665:AE665),IF($E665&lt;AE$4,'3'!AE665,0)))</f>
        <v>0</v>
      </c>
      <c r="AF665" s="26">
        <f t="shared" si="40"/>
        <v>67979.234170372802</v>
      </c>
      <c r="AG665" s="26">
        <f t="shared" si="41"/>
        <v>0</v>
      </c>
      <c r="AH665" s="56">
        <f t="shared" si="42"/>
        <v>760</v>
      </c>
    </row>
    <row r="666" spans="1:34">
      <c r="A666" s="56">
        <f t="shared" si="43"/>
        <v>761</v>
      </c>
      <c r="B666" s="3">
        <f>'1'!B666</f>
        <v>5541327</v>
      </c>
      <c r="C666" t="str">
        <f>'1'!C666</f>
        <v>Herdlyn-Balfour 60kV Relo Byron Hwy</v>
      </c>
      <c r="D666" s="3">
        <f>'1'!D666</f>
        <v>82</v>
      </c>
      <c r="E666" s="13" t="str">
        <f>IF('1'!E666="OAI","OAI",EOMONTH('1'!E666,-1)+1)</f>
        <v>OAI</v>
      </c>
      <c r="F666" s="3" t="str">
        <f>'1'!F666</f>
        <v>TOLO</v>
      </c>
      <c r="G666" s="7"/>
      <c r="H666" s="68">
        <f>IF($E666="OAI",'3'!H666,IF($E666&lt;=H$4,'3'!$G666+SUM('3'!$H666:H666),0))</f>
        <v>0</v>
      </c>
      <c r="I666" s="68">
        <f>IF($E666="OAI",'3'!I666,IF($E666=I$4,'3'!$G666+SUM('3'!$H666:I666),IF($E666&lt;I$4,'3'!I666,0)))</f>
        <v>0</v>
      </c>
      <c r="J666" s="68">
        <f>IF($E666="OAI",'3'!J666,IF($E666=J$4,'3'!$G666+SUM('3'!$H666:J666),IF($E666&lt;J$4,'3'!J666,0)))</f>
        <v>0</v>
      </c>
      <c r="K666" s="68">
        <f>IF($E666="OAI",'3'!K666,IF($E666=K$4,'3'!$G666+SUM('3'!$H666:K666),IF($E666&lt;K$4,'3'!K666,0)))</f>
        <v>0</v>
      </c>
      <c r="L666" s="68">
        <f>IF($E666="OAI",'3'!L666,IF($E666=L$4,'3'!$G666+SUM('3'!$H666:L666),IF($E666&lt;L$4,'3'!L666,0)))</f>
        <v>0</v>
      </c>
      <c r="M666" s="68">
        <f>IF($E666="OAI",'3'!M666,IF($E666=M$4,'3'!$G666+SUM('3'!$H666:M666),IF($E666&lt;M$4,'3'!M666,0)))</f>
        <v>0</v>
      </c>
      <c r="N666" s="68">
        <f>IF($E666="OAI",'3'!N666,IF($E666=N$4,'3'!$G666+SUM('3'!$H666:N666),IF($E666&lt;N$4,'3'!N666,0)))</f>
        <v>-931.72781632738861</v>
      </c>
      <c r="O666" s="68">
        <f>IF($E666="OAI",'3'!O666,IF($E666=O$4,'3'!$G666+SUM('3'!$H666:O666),IF($E666&lt;O$4,'3'!O666,0)))</f>
        <v>0</v>
      </c>
      <c r="P666" s="68">
        <f>IF($E666="OAI",'3'!P666,IF($E666=P$4,'3'!$G666+SUM('3'!$H666:P666),IF($E666&lt;P$4,'3'!P666,0)))</f>
        <v>0</v>
      </c>
      <c r="Q666" s="68">
        <f>IF($E666="OAI",'3'!Q666,IF($E666=Q$4,'3'!$G666+SUM('3'!$H666:Q666),IF($E666&lt;Q$4,'3'!Q666,0)))</f>
        <v>6121.2654077076777</v>
      </c>
      <c r="R666" s="68">
        <f>IF($E666="OAI",'3'!R666,IF($E666=R$4,'3'!$G666+SUM('3'!$H666:R666),IF($E666&lt;R$4,'3'!R666,0)))</f>
        <v>5962.8716789320215</v>
      </c>
      <c r="S666" s="68">
        <f>IF($E666="OAI",'3'!S666,IF($E666=S$4,'3'!$G666+SUM('3'!$H666:S666),IF($E666&lt;S$4,'3'!S666,0)))</f>
        <v>9652.9796954966441</v>
      </c>
      <c r="T666" s="68">
        <f>IF($E666="OAI",'3'!T666,IF($E666=T$4,'3'!$G666+SUM('3'!$H666:T666),IF($E666&lt;T$4,'3'!T666,0)))</f>
        <v>10045.889315641904</v>
      </c>
      <c r="U666" s="68">
        <f>IF($E666="OAI",'3'!U666,IF($E666=U$4,'3'!$G666+SUM('3'!$H666:U666),IF($E666&lt;U$4,'3'!U666,0)))</f>
        <v>10481.378896993325</v>
      </c>
      <c r="V666" s="68">
        <f>IF($E666="OAI",'3'!V666,IF($E666=V$4,'3'!$G666+SUM('3'!$H666:V666),IF($E666&lt;V$4,'3'!V666,0)))</f>
        <v>5361.9072374008556</v>
      </c>
      <c r="W666" s="68">
        <f>IF($E666="OAI",'3'!W666,IF($E666=W$4,'3'!$G666+SUM('3'!$H666:W666),IF($E666&lt;W$4,'3'!W666,0)))</f>
        <v>5386.2253334070001</v>
      </c>
      <c r="X666" s="68">
        <f>IF($E666="OAI",'3'!X666,IF($E666=X$4,'3'!$G666+SUM('3'!$H666:X666),IF($E666&lt;X$4,'3'!X666,0)))</f>
        <v>5368.8951960233117</v>
      </c>
      <c r="Y666" s="68">
        <f>IF($E666="OAI",'3'!Y666,IF($E666=Y$4,'3'!$G666+SUM('3'!$H666:Y666),IF($E666&lt;Y$4,'3'!Y666,0)))</f>
        <v>5361.9072374008556</v>
      </c>
      <c r="Z666" s="68">
        <f>IF($E666="OAI",'3'!Z666,IF($E666=Z$4,'3'!$G666+SUM('3'!$H666:Z666),IF($E666&lt;Z$4,'3'!Z666,0)))</f>
        <v>550.09210275969031</v>
      </c>
      <c r="AA666" s="68">
        <f>IF($E666="OAI",'3'!AA666,IF($E666=AA$4,'3'!$G666+SUM('3'!$H666:AA666),IF($E666&lt;AA$4,'3'!AA666,0)))</f>
        <v>894.7382220191912</v>
      </c>
      <c r="AB666" s="68">
        <f>IF($E666="OAI",'3'!AB666,IF($E666=AB$4,'3'!$G666+SUM('3'!$H666:AB666),IF($E666&lt;AB$4,'3'!AB666,0)))</f>
        <v>497.82217226372364</v>
      </c>
      <c r="AC666" s="68">
        <f>IF($E666="OAI",'3'!AC666,IF($E666=AC$4,'3'!$G666+SUM('3'!$H666:AC666),IF($E666&lt;AC$4,'3'!AC666,0)))</f>
        <v>250157.55160454463</v>
      </c>
      <c r="AD666" s="68">
        <f>IF($E666="OAI",'3'!AD666,IF($E666=AD$4,'3'!$G666+SUM('3'!$H666:AD666),IF($E666&lt;AD$4,'3'!AD666,0)))</f>
        <v>100626.60416335796</v>
      </c>
      <c r="AE666" s="68">
        <f>IF($E666="OAI",'3'!AE666,IF($E666=AE$4,'3'!$G666+SUM('3'!$H666:AE666),IF($E666&lt;AE$4,'3'!AE666,0)))</f>
        <v>0</v>
      </c>
      <c r="AF666" s="26">
        <f t="shared" si="40"/>
        <v>20805.388965808954</v>
      </c>
      <c r="AG666" s="26">
        <f t="shared" si="41"/>
        <v>394733.01148181246</v>
      </c>
      <c r="AH666" s="56">
        <f t="shared" si="42"/>
        <v>761</v>
      </c>
    </row>
    <row r="667" spans="1:34">
      <c r="A667" s="56">
        <f t="shared" si="43"/>
        <v>762</v>
      </c>
      <c r="B667" s="3">
        <f>'1'!B667</f>
        <v>5541328</v>
      </c>
      <c r="C667" t="str">
        <f>'1'!C667</f>
        <v>Lawrence-Monta Vista 115 kV Tap Removal</v>
      </c>
      <c r="D667" s="3">
        <f>'1'!D667</f>
        <v>82</v>
      </c>
      <c r="E667" s="13" t="str">
        <f>IF('1'!E667="OAI","OAI",EOMONTH('1'!E667,-1)+1)</f>
        <v>OAI</v>
      </c>
      <c r="F667" s="3" t="str">
        <f>'1'!F667</f>
        <v>TOLO</v>
      </c>
      <c r="G667" s="7"/>
      <c r="H667" s="68">
        <f>IF($E667="OAI",'3'!H667,IF($E667&lt;=H$4,'3'!$G667+SUM('3'!$H667:H667),0))</f>
        <v>0</v>
      </c>
      <c r="I667" s="68">
        <f>IF($E667="OAI",'3'!I667,IF($E667=I$4,'3'!$G667+SUM('3'!$H667:I667),IF($E667&lt;I$4,'3'!I667,0)))</f>
        <v>0</v>
      </c>
      <c r="J667" s="68">
        <f>IF($E667="OAI",'3'!J667,IF($E667=J$4,'3'!$G667+SUM('3'!$H667:J667),IF($E667&lt;J$4,'3'!J667,0)))</f>
        <v>0</v>
      </c>
      <c r="K667" s="68">
        <f>IF($E667="OAI",'3'!K667,IF($E667=K$4,'3'!$G667+SUM('3'!$H667:K667),IF($E667&lt;K$4,'3'!K667,0)))</f>
        <v>0</v>
      </c>
      <c r="L667" s="68">
        <f>IF($E667="OAI",'3'!L667,IF($E667=L$4,'3'!$G667+SUM('3'!$H667:L667),IF($E667&lt;L$4,'3'!L667,0)))</f>
        <v>0</v>
      </c>
      <c r="M667" s="68">
        <f>IF($E667="OAI",'3'!M667,IF($E667=M$4,'3'!$G667+SUM('3'!$H667:M667),IF($E667&lt;M$4,'3'!M667,0)))</f>
        <v>0</v>
      </c>
      <c r="N667" s="68">
        <f>IF($E667="OAI",'3'!N667,IF($E667=N$4,'3'!$G667+SUM('3'!$H667:N667),IF($E667&lt;N$4,'3'!N667,0)))</f>
        <v>0</v>
      </c>
      <c r="O667" s="68">
        <f>IF($E667="OAI",'3'!O667,IF($E667=O$4,'3'!$G667+SUM('3'!$H667:O667),IF($E667&lt;O$4,'3'!O667,0)))</f>
        <v>0</v>
      </c>
      <c r="P667" s="68">
        <f>IF($E667="OAI",'3'!P667,IF($E667=P$4,'3'!$G667+SUM('3'!$H667:P667),IF($E667&lt;P$4,'3'!P667,0)))</f>
        <v>0</v>
      </c>
      <c r="Q667" s="68">
        <f>IF($E667="OAI",'3'!Q667,IF($E667=Q$4,'3'!$G667+SUM('3'!$H667:Q667),IF($E667&lt;Q$4,'3'!Q667,0)))</f>
        <v>0</v>
      </c>
      <c r="R667" s="68">
        <f>IF($E667="OAI",'3'!R667,IF($E667=R$4,'3'!$G667+SUM('3'!$H667:R667),IF($E667&lt;R$4,'3'!R667,0)))</f>
        <v>0</v>
      </c>
      <c r="S667" s="68">
        <f>IF($E667="OAI",'3'!S667,IF($E667=S$4,'3'!$G667+SUM('3'!$H667:S667),IF($E667&lt;S$4,'3'!S667,0)))</f>
        <v>0</v>
      </c>
      <c r="T667" s="68">
        <f>IF($E667="OAI",'3'!T667,IF($E667=T$4,'3'!$G667+SUM('3'!$H667:T667),IF($E667&lt;T$4,'3'!T667,0)))</f>
        <v>0</v>
      </c>
      <c r="U667" s="68">
        <f>IF($E667="OAI",'3'!U667,IF($E667=U$4,'3'!$G667+SUM('3'!$H667:U667),IF($E667&lt;U$4,'3'!U667,0)))</f>
        <v>0</v>
      </c>
      <c r="V667" s="68">
        <f>IF($E667="OAI",'3'!V667,IF($E667=V$4,'3'!$G667+SUM('3'!$H667:V667),IF($E667&lt;V$4,'3'!V667,0)))</f>
        <v>0</v>
      </c>
      <c r="W667" s="68">
        <f>IF($E667="OAI",'3'!W667,IF($E667=W$4,'3'!$G667+SUM('3'!$H667:W667),IF($E667&lt;W$4,'3'!W667,0)))</f>
        <v>0</v>
      </c>
      <c r="X667" s="68">
        <f>IF($E667="OAI",'3'!X667,IF($E667=X$4,'3'!$G667+SUM('3'!$H667:X667),IF($E667&lt;X$4,'3'!X667,0)))</f>
        <v>0</v>
      </c>
      <c r="Y667" s="68">
        <f>IF($E667="OAI",'3'!Y667,IF($E667=Y$4,'3'!$G667+SUM('3'!$H667:Y667),IF($E667&lt;Y$4,'3'!Y667,0)))</f>
        <v>0</v>
      </c>
      <c r="Z667" s="68">
        <f>IF($E667="OAI",'3'!Z667,IF($E667=Z$4,'3'!$G667+SUM('3'!$H667:Z667),IF($E667&lt;Z$4,'3'!Z667,0)))</f>
        <v>0</v>
      </c>
      <c r="AA667" s="68">
        <f>IF($E667="OAI",'3'!AA667,IF($E667=AA$4,'3'!$G667+SUM('3'!$H667:AA667),IF($E667&lt;AA$4,'3'!AA667,0)))</f>
        <v>0</v>
      </c>
      <c r="AB667" s="68">
        <f>IF($E667="OAI",'3'!AB667,IF($E667=AB$4,'3'!$G667+SUM('3'!$H667:AB667),IF($E667&lt;AB$4,'3'!AB667,0)))</f>
        <v>0</v>
      </c>
      <c r="AC667" s="68">
        <f>IF($E667="OAI",'3'!AC667,IF($E667=AC$4,'3'!$G667+SUM('3'!$H667:AC667),IF($E667&lt;AC$4,'3'!AC667,0)))</f>
        <v>0</v>
      </c>
      <c r="AD667" s="68">
        <f>IF($E667="OAI",'3'!AD667,IF($E667=AD$4,'3'!$G667+SUM('3'!$H667:AD667),IF($E667&lt;AD$4,'3'!AD667,0)))</f>
        <v>0</v>
      </c>
      <c r="AE667" s="68">
        <f>IF($E667="OAI",'3'!AE667,IF($E667=AE$4,'3'!$G667+SUM('3'!$H667:AE667),IF($E667&lt;AE$4,'3'!AE667,0)))</f>
        <v>0</v>
      </c>
      <c r="AF667" s="26">
        <f t="shared" si="40"/>
        <v>0</v>
      </c>
      <c r="AG667" s="26">
        <f t="shared" si="41"/>
        <v>0</v>
      </c>
      <c r="AH667" s="56">
        <f t="shared" si="42"/>
        <v>762</v>
      </c>
    </row>
    <row r="668" spans="1:34">
      <c r="A668" s="56">
        <f t="shared" si="43"/>
        <v>763</v>
      </c>
      <c r="B668" s="3">
        <f>'1'!B668</f>
        <v>5542848</v>
      </c>
      <c r="C668" t="str">
        <f>'1'!C668</f>
        <v>Herdlyn DTT Receiver and Telecomm. Equip</v>
      </c>
      <c r="D668" s="3">
        <f>'1'!D668</f>
        <v>82</v>
      </c>
      <c r="E668" s="13" t="str">
        <f>IF('1'!E668="OAI","OAI",EOMONTH('1'!E668,-1)+1)</f>
        <v>OAI</v>
      </c>
      <c r="F668" s="3" t="str">
        <f>'1'!F668</f>
        <v>TOLO</v>
      </c>
      <c r="G668" s="7"/>
      <c r="H668" s="68">
        <f>IF($E668="OAI",'3'!H668,IF($E668&lt;=H$4,'3'!$G668+SUM('3'!$H668:H668),0))</f>
        <v>1171.368210686793</v>
      </c>
      <c r="I668" s="68">
        <f>IF($E668="OAI",'3'!I668,IF($E668=I$4,'3'!$G668+SUM('3'!$H668:I668),IF($E668&lt;I$4,'3'!I668,0)))</f>
        <v>79.476382732726236</v>
      </c>
      <c r="J668" s="68">
        <f>IF($E668="OAI",'3'!J668,IF($E668=J$4,'3'!$G668+SUM('3'!$H668:J668),IF($E668&lt;J$4,'3'!J668,0)))</f>
        <v>1125.6203749051181</v>
      </c>
      <c r="K668" s="68">
        <f>IF($E668="OAI",'3'!K668,IF($E668=K$4,'3'!$G668+SUM('3'!$H668:K668),IF($E668&lt;K$4,'3'!K668,0)))</f>
        <v>32387.324759448191</v>
      </c>
      <c r="L668" s="68">
        <f>IF($E668="OAI",'3'!L668,IF($E668=L$4,'3'!$G668+SUM('3'!$H668:L668),IF($E668&lt;L$4,'3'!L668,0)))</f>
        <v>756.65615963947221</v>
      </c>
      <c r="M668" s="68">
        <f>IF($E668="OAI",'3'!M668,IF($E668=M$4,'3'!$G668+SUM('3'!$H668:M668),IF($E668&lt;M$4,'3'!M668,0)))</f>
        <v>4886.8192238555202</v>
      </c>
      <c r="N668" s="68">
        <f>IF($E668="OAI",'3'!N668,IF($E668=N$4,'3'!$G668+SUM('3'!$H668:N668),IF($E668&lt;N$4,'3'!N668,0)))</f>
        <v>143.67242927768334</v>
      </c>
      <c r="O668" s="68">
        <f>IF($E668="OAI",'3'!O668,IF($E668=O$4,'3'!$G668+SUM('3'!$H668:O668),IF($E668&lt;O$4,'3'!O668,0)))</f>
        <v>87.675587516407262</v>
      </c>
      <c r="P668" s="68">
        <f>IF($E668="OAI",'3'!P668,IF($E668=P$4,'3'!$G668+SUM('3'!$H668:P668),IF($E668&lt;P$4,'3'!P668,0)))</f>
        <v>172.09012767566867</v>
      </c>
      <c r="Q668" s="68">
        <f>IF($E668="OAI",'3'!Q668,IF($E668=Q$4,'3'!$G668+SUM('3'!$H668:Q668),IF($E668&lt;Q$4,'3'!Q668,0)))</f>
        <v>0</v>
      </c>
      <c r="R668" s="68">
        <f>IF($E668="OAI",'3'!R668,IF($E668=R$4,'3'!$G668+SUM('3'!$H668:R668),IF($E668&lt;R$4,'3'!R668,0)))</f>
        <v>0</v>
      </c>
      <c r="S668" s="68">
        <f>IF($E668="OAI",'3'!S668,IF($E668=S$4,'3'!$G668+SUM('3'!$H668:S668),IF($E668&lt;S$4,'3'!S668,0)))</f>
        <v>1025.4596346499238</v>
      </c>
      <c r="T668" s="68">
        <f>IF($E668="OAI",'3'!T668,IF($E668=T$4,'3'!$G668+SUM('3'!$H668:T668),IF($E668&lt;T$4,'3'!T668,0)))</f>
        <v>1273.8582704828057</v>
      </c>
      <c r="U668" s="68">
        <f>IF($E668="OAI",'3'!U668,IF($E668=U$4,'3'!$G668+SUM('3'!$H668:U668),IF($E668&lt;U$4,'3'!U668,0)))</f>
        <v>1212.2710618235651</v>
      </c>
      <c r="V668" s="68">
        <f>IF($E668="OAI",'3'!V668,IF($E668=V$4,'3'!$G668+SUM('3'!$H668:V668),IF($E668&lt;V$4,'3'!V668,0)))</f>
        <v>1273.8582704828057</v>
      </c>
      <c r="W668" s="68">
        <f>IF($E668="OAI",'3'!W668,IF($E668=W$4,'3'!$G668+SUM('3'!$H668:W668),IF($E668&lt;W$4,'3'!W668,0)))</f>
        <v>32207.221772552104</v>
      </c>
      <c r="X668" s="68">
        <f>IF($E668="OAI",'3'!X668,IF($E668=X$4,'3'!$G668+SUM('3'!$H668:X668),IF($E668&lt;X$4,'3'!X668,0)))</f>
        <v>3291.7012023030311</v>
      </c>
      <c r="Y668" s="68">
        <f>IF($E668="OAI",'3'!Y668,IF($E668=Y$4,'3'!$G668+SUM('3'!$H668:Y668),IF($E668&lt;Y$4,'3'!Y668,0)))</f>
        <v>2548.5550960003061</v>
      </c>
      <c r="Z668" s="68">
        <f>IF($E668="OAI",'3'!Z668,IF($E668=Z$4,'3'!$G668+SUM('3'!$H668:Z668),IF($E668&lt;Z$4,'3'!Z668,0)))</f>
        <v>1666.6747178464325</v>
      </c>
      <c r="AA668" s="68">
        <f>IF($E668="OAI",'3'!AA668,IF($E668=AA$4,'3'!$G668+SUM('3'!$H668:AA668),IF($E668&lt;AA$4,'3'!AA668,0)))</f>
        <v>1332.6502956930638</v>
      </c>
      <c r="AB668" s="68">
        <f>IF($E668="OAI",'3'!AB668,IF($E668=AB$4,'3'!$G668+SUM('3'!$H668:AB668),IF($E668&lt;AB$4,'3'!AB668,0)))</f>
        <v>1212.2710618235651</v>
      </c>
      <c r="AC668" s="68">
        <f>IF($E668="OAI",'3'!AC668,IF($E668=AC$4,'3'!$G668+SUM('3'!$H668:AC668),IF($E668&lt;AC$4,'3'!AC668,0)))</f>
        <v>0</v>
      </c>
      <c r="AD668" s="68">
        <f>IF($E668="OAI",'3'!AD668,IF($E668=AD$4,'3'!$G668+SUM('3'!$H668:AD668),IF($E668&lt;AD$4,'3'!AD668,0)))</f>
        <v>0</v>
      </c>
      <c r="AE668" s="68">
        <f>IF($E668="OAI",'3'!AE668,IF($E668=AE$4,'3'!$G668+SUM('3'!$H668:AE668),IF($E668&lt;AE$4,'3'!AE668,0)))</f>
        <v>0</v>
      </c>
      <c r="AF668" s="26">
        <f t="shared" si="40"/>
        <v>41836.16289038751</v>
      </c>
      <c r="AG668" s="26">
        <f t="shared" si="41"/>
        <v>46019.061749007684</v>
      </c>
      <c r="AH668" s="56">
        <f t="shared" si="42"/>
        <v>763</v>
      </c>
    </row>
    <row r="669" spans="1:34">
      <c r="A669" s="56">
        <f t="shared" si="43"/>
        <v>764</v>
      </c>
      <c r="B669" s="3">
        <f>'1'!B669</f>
        <v>5543801</v>
      </c>
      <c r="C669" t="str">
        <f>'1'!C669</f>
        <v>VALLEY SPRINGS WEST PT POWERHOUSE RNU</v>
      </c>
      <c r="D669" s="3">
        <f>'1'!D669</f>
        <v>82</v>
      </c>
      <c r="E669" s="13" t="str">
        <f>IF('1'!E669="OAI","OAI",EOMONTH('1'!E669,-1)+1)</f>
        <v>OAI</v>
      </c>
      <c r="F669" s="3" t="str">
        <f>'1'!F669</f>
        <v>TOLO</v>
      </c>
      <c r="G669" s="7"/>
      <c r="H669" s="68">
        <f>IF($E669="OAI",'3'!H669,IF($E669&lt;=H$4,'3'!$G669+SUM('3'!$H669:H669),0))</f>
        <v>14638.841586227765</v>
      </c>
      <c r="I669" s="68">
        <f>IF($E669="OAI",'3'!I669,IF($E669=I$4,'3'!$G669+SUM('3'!$H669:I669),IF($E669&lt;I$4,'3'!I669,0)))</f>
        <v>3535.2548534910102</v>
      </c>
      <c r="J669" s="68">
        <f>IF($E669="OAI",'3'!J669,IF($E669=J$4,'3'!$G669+SUM('3'!$H669:J669),IF($E669&lt;J$4,'3'!J669,0)))</f>
        <v>767.83689343540095</v>
      </c>
      <c r="K669" s="68">
        <f>IF($E669="OAI",'3'!K669,IF($E669=K$4,'3'!$G669+SUM('3'!$H669:K669),IF($E669&lt;K$4,'3'!K669,0)))</f>
        <v>4667.8631870185836</v>
      </c>
      <c r="L669" s="68">
        <f>IF($E669="OAI",'3'!L669,IF($E669=L$4,'3'!$G669+SUM('3'!$H669:L669),IF($E669&lt;L$4,'3'!L669,0)))</f>
        <v>482.07597216779084</v>
      </c>
      <c r="M669" s="68">
        <f>IF($E669="OAI",'3'!M669,IF($E669=M$4,'3'!$G669+SUM('3'!$H669:M669),IF($E669&lt;M$4,'3'!M669,0)))</f>
        <v>270.57375786147361</v>
      </c>
      <c r="N669" s="68">
        <f>IF($E669="OAI",'3'!N669,IF($E669=N$4,'3'!$G669+SUM('3'!$H669:N669),IF($E669&lt;N$4,'3'!N669,0)))</f>
        <v>184.01624372465923</v>
      </c>
      <c r="O669" s="68">
        <f>IF($E669="OAI",'3'!O669,IF($E669=O$4,'3'!$G669+SUM('3'!$H669:O669),IF($E669&lt;O$4,'3'!O669,0)))</f>
        <v>2628.4973426411957</v>
      </c>
      <c r="P669" s="68">
        <f>IF($E669="OAI",'3'!P669,IF($E669=P$4,'3'!$G669+SUM('3'!$H669:P669),IF($E669&lt;P$4,'3'!P669,0)))</f>
        <v>0</v>
      </c>
      <c r="Q669" s="68">
        <f>IF($E669="OAI",'3'!Q669,IF($E669=Q$4,'3'!$G669+SUM('3'!$H669:Q669),IF($E669&lt;Q$4,'3'!Q669,0)))</f>
        <v>4746.5941874982491</v>
      </c>
      <c r="R669" s="68">
        <f>IF($E669="OAI",'3'!R669,IF($E669=R$4,'3'!$G669+SUM('3'!$H669:R669),IF($E669&lt;R$4,'3'!R669,0)))</f>
        <v>4312.6885434345832</v>
      </c>
      <c r="S669" s="68">
        <f>IF($E669="OAI",'3'!S669,IF($E669=S$4,'3'!$G669+SUM('3'!$H669:S669),IF($E669&lt;S$4,'3'!S669,0)))</f>
        <v>4312.6885434345832</v>
      </c>
      <c r="T669" s="68">
        <f>IF($E669="OAI",'3'!T669,IF($E669=T$4,'3'!$G669+SUM('3'!$H669:T669),IF($E669&lt;T$4,'3'!T669,0)))</f>
        <v>5264.0758166864798</v>
      </c>
      <c r="U669" s="68">
        <f>IF($E669="OAI",'3'!U669,IF($E669=U$4,'3'!$G669+SUM('3'!$H669:U669),IF($E669&lt;U$4,'3'!U669,0)))</f>
        <v>37166.715766081157</v>
      </c>
      <c r="V669" s="68">
        <f>IF($E669="OAI",'3'!V669,IF($E669=V$4,'3'!$G669+SUM('3'!$H669:V669),IF($E669&lt;V$4,'3'!V669,0)))</f>
        <v>25942.842972256545</v>
      </c>
      <c r="W669" s="68">
        <f>IF($E669="OAI",'3'!W669,IF($E669=W$4,'3'!$G669+SUM('3'!$H669:W669),IF($E669&lt;W$4,'3'!W669,0)))</f>
        <v>19808.067511212117</v>
      </c>
      <c r="X669" s="68">
        <f>IF($E669="OAI",'3'!X669,IF($E669=X$4,'3'!$G669+SUM('3'!$H669:X669),IF($E669&lt;X$4,'3'!X669,0)))</f>
        <v>1973.7722061079396</v>
      </c>
      <c r="Y669" s="68">
        <f>IF($E669="OAI",'3'!Y669,IF($E669=Y$4,'3'!$G669+SUM('3'!$H669:Y669),IF($E669&lt;Y$4,'3'!Y669,0)))</f>
        <v>0</v>
      </c>
      <c r="Z669" s="68">
        <f>IF($E669="OAI",'3'!Z669,IF($E669=Z$4,'3'!$G669+SUM('3'!$H669:Z669),IF($E669&lt;Z$4,'3'!Z669,0)))</f>
        <v>0</v>
      </c>
      <c r="AA669" s="68">
        <f>IF($E669="OAI",'3'!AA669,IF($E669=AA$4,'3'!$G669+SUM('3'!$H669:AA669),IF($E669&lt;AA$4,'3'!AA669,0)))</f>
        <v>0</v>
      </c>
      <c r="AB669" s="68">
        <f>IF($E669="OAI",'3'!AB669,IF($E669=AB$4,'3'!$G669+SUM('3'!$H669:AB669),IF($E669&lt;AB$4,'3'!AB669,0)))</f>
        <v>0</v>
      </c>
      <c r="AC669" s="68">
        <f>IF($E669="OAI",'3'!AC669,IF($E669=AC$4,'3'!$G669+SUM('3'!$H669:AC669),IF($E669&lt;AC$4,'3'!AC669,0)))</f>
        <v>0</v>
      </c>
      <c r="AD669" s="68">
        <f>IF($E669="OAI",'3'!AD669,IF($E669=AD$4,'3'!$G669+SUM('3'!$H669:AD669),IF($E669&lt;AD$4,'3'!AD669,0)))</f>
        <v>0</v>
      </c>
      <c r="AE669" s="68">
        <f>IF($E669="OAI",'3'!AE669,IF($E669=AE$4,'3'!$G669+SUM('3'!$H669:AE669),IF($E669&lt;AE$4,'3'!AE669,0)))</f>
        <v>0</v>
      </c>
      <c r="AF669" s="26">
        <f t="shared" si="40"/>
        <v>40546.931110935293</v>
      </c>
      <c r="AG669" s="26">
        <f t="shared" si="41"/>
        <v>90155.474272344232</v>
      </c>
      <c r="AH669" s="56">
        <f t="shared" si="42"/>
        <v>764</v>
      </c>
    </row>
    <row r="670" spans="1:34">
      <c r="A670" s="56">
        <f t="shared" si="43"/>
        <v>765</v>
      </c>
      <c r="B670" s="3">
        <f>'1'!B670</f>
        <v>5543980</v>
      </c>
      <c r="C670" t="str">
        <f>'1'!C670</f>
        <v>Stockton-Bellota #1 115kV Pole Relo</v>
      </c>
      <c r="D670" s="3">
        <f>'1'!D670</f>
        <v>82</v>
      </c>
      <c r="E670" s="13" t="str">
        <f>IF('1'!E670="OAI","OAI",EOMONTH('1'!E670,-1)+1)</f>
        <v>OAI</v>
      </c>
      <c r="F670" s="3" t="str">
        <f>'1'!F670</f>
        <v>TOLO</v>
      </c>
      <c r="G670" s="7"/>
      <c r="H670" s="68">
        <f>IF($E670="OAI",'3'!H670,IF($E670&lt;=H$4,'3'!$G670+SUM('3'!$H670:H670),0))</f>
        <v>5798.049028223706</v>
      </c>
      <c r="I670" s="68">
        <f>IF($E670="OAI",'3'!I670,IF($E670=I$4,'3'!$G670+SUM('3'!$H670:I670),IF($E670&lt;I$4,'3'!I670,0)))</f>
        <v>4982.4144978107106</v>
      </c>
      <c r="J670" s="68">
        <f>IF($E670="OAI",'3'!J670,IF($E670=J$4,'3'!$G670+SUM('3'!$H670:J670),IF($E670&lt;J$4,'3'!J670,0)))</f>
        <v>-324659.53269868053</v>
      </c>
      <c r="K670" s="68">
        <f>IF($E670="OAI",'3'!K670,IF($E670=K$4,'3'!$G670+SUM('3'!$H670:K670),IF($E670&lt;K$4,'3'!K670,0)))</f>
        <v>3250.2393144764624</v>
      </c>
      <c r="L670" s="68">
        <f>IF($E670="OAI",'3'!L670,IF($E670=L$4,'3'!$G670+SUM('3'!$H670:L670),IF($E670&lt;L$4,'3'!L670,0)))</f>
        <v>-266449.27833693719</v>
      </c>
      <c r="M670" s="68">
        <f>IF($E670="OAI",'3'!M670,IF($E670=M$4,'3'!$G670+SUM('3'!$H670:M670),IF($E670&lt;M$4,'3'!M670,0)))</f>
        <v>110.87561014295923</v>
      </c>
      <c r="N670" s="68">
        <f>IF($E670="OAI",'3'!N670,IF($E670=N$4,'3'!$G670+SUM('3'!$H670:N670),IF($E670&lt;N$4,'3'!N670,0)))</f>
        <v>312.03564568804239</v>
      </c>
      <c r="O670" s="68">
        <f>IF($E670="OAI",'3'!O670,IF($E670=O$4,'3'!$G670+SUM('3'!$H670:O670),IF($E670&lt;O$4,'3'!O670,0)))</f>
        <v>366571.91092444363</v>
      </c>
      <c r="P670" s="68">
        <f>IF($E670="OAI",'3'!P670,IF($E670=P$4,'3'!$G670+SUM('3'!$H670:P670),IF($E670&lt;P$4,'3'!P670,0)))</f>
        <v>51919.228145900866</v>
      </c>
      <c r="Q670" s="68">
        <f>IF($E670="OAI",'3'!Q670,IF($E670=Q$4,'3'!$G670+SUM('3'!$H670:Q670),IF($E670&lt;Q$4,'3'!Q670,0)))</f>
        <v>12350.704414890963</v>
      </c>
      <c r="R670" s="68">
        <f>IF($E670="OAI",'3'!R670,IF($E670=R$4,'3'!$G670+SUM('3'!$H670:R670),IF($E670&lt;R$4,'3'!R670,0)))</f>
        <v>4638.1410696777402</v>
      </c>
      <c r="S670" s="68">
        <f>IF($E670="OAI",'3'!S670,IF($E670=S$4,'3'!$G670+SUM('3'!$H670:S670),IF($E670&lt;S$4,'3'!S670,0)))</f>
        <v>5124.5029898006369</v>
      </c>
      <c r="T670" s="68">
        <f>IF($E670="OAI",'3'!T670,IF($E670=T$4,'3'!$G670+SUM('3'!$H670:T670),IF($E670&lt;T$4,'3'!T670,0)))</f>
        <v>5124.5029898006369</v>
      </c>
      <c r="U670" s="68">
        <f>IF($E670="OAI",'3'!U670,IF($E670=U$4,'3'!$G670+SUM('3'!$H670:U670),IF($E670&lt;U$4,'3'!U670,0)))</f>
        <v>0</v>
      </c>
      <c r="V670" s="68">
        <f>IF($E670="OAI",'3'!V670,IF($E670=V$4,'3'!$G670+SUM('3'!$H670:V670),IF($E670&lt;V$4,'3'!V670,0)))</f>
        <v>0</v>
      </c>
      <c r="W670" s="68">
        <f>IF($E670="OAI",'3'!W670,IF($E670=W$4,'3'!$G670+SUM('3'!$H670:W670),IF($E670&lt;W$4,'3'!W670,0)))</f>
        <v>0</v>
      </c>
      <c r="X670" s="68">
        <f>IF($E670="OAI",'3'!X670,IF($E670=X$4,'3'!$G670+SUM('3'!$H670:X670),IF($E670&lt;X$4,'3'!X670,0)))</f>
        <v>0</v>
      </c>
      <c r="Y670" s="68">
        <f>IF($E670="OAI",'3'!Y670,IF($E670=Y$4,'3'!$G670+SUM('3'!$H670:Y670),IF($E670&lt;Y$4,'3'!Y670,0)))</f>
        <v>0</v>
      </c>
      <c r="Z670" s="68">
        <f>IF($E670="OAI",'3'!Z670,IF($E670=Z$4,'3'!$G670+SUM('3'!$H670:Z670),IF($E670&lt;Z$4,'3'!Z670,0)))</f>
        <v>0</v>
      </c>
      <c r="AA670" s="68">
        <f>IF($E670="OAI",'3'!AA670,IF($E670=AA$4,'3'!$G670+SUM('3'!$H670:AA670),IF($E670&lt;AA$4,'3'!AA670,0)))</f>
        <v>0</v>
      </c>
      <c r="AB670" s="68">
        <f>IF($E670="OAI",'3'!AB670,IF($E670=AB$4,'3'!$G670+SUM('3'!$H670:AB670),IF($E670&lt;AB$4,'3'!AB670,0)))</f>
        <v>0</v>
      </c>
      <c r="AC670" s="68">
        <f>IF($E670="OAI",'3'!AC670,IF($E670=AC$4,'3'!$G670+SUM('3'!$H670:AC670),IF($E670&lt;AC$4,'3'!AC670,0)))</f>
        <v>0</v>
      </c>
      <c r="AD670" s="68">
        <f>IF($E670="OAI",'3'!AD670,IF($E670=AD$4,'3'!$G670+SUM('3'!$H670:AD670),IF($E670&lt;AD$4,'3'!AD670,0)))</f>
        <v>0</v>
      </c>
      <c r="AE670" s="68">
        <f>IF($E670="OAI",'3'!AE670,IF($E670=AE$4,'3'!$G670+SUM('3'!$H670:AE670),IF($E670&lt;AE$4,'3'!AE670,0)))</f>
        <v>0</v>
      </c>
      <c r="AF670" s="26">
        <f t="shared" si="40"/>
        <v>-136050.70939456197</v>
      </c>
      <c r="AG670" s="26">
        <f t="shared" si="41"/>
        <v>5124.5029898006369</v>
      </c>
      <c r="AH670" s="56">
        <f t="shared" si="42"/>
        <v>765</v>
      </c>
    </row>
    <row r="671" spans="1:34">
      <c r="A671" s="56">
        <f t="shared" si="43"/>
        <v>766</v>
      </c>
      <c r="B671" s="3">
        <f>'1'!B671</f>
        <v>5544573</v>
      </c>
      <c r="C671" t="str">
        <f>'1'!C671</f>
        <v>Sanger-Reedley 115 kV-relocate 3 LDSPs</v>
      </c>
      <c r="D671" s="3">
        <f>'1'!D671</f>
        <v>82</v>
      </c>
      <c r="E671" s="13" t="str">
        <f>IF('1'!E671="OAI","OAI",EOMONTH('1'!E671,-1)+1)</f>
        <v>OAI</v>
      </c>
      <c r="F671" s="3" t="str">
        <f>'1'!F671</f>
        <v>TOLO</v>
      </c>
      <c r="G671" s="7"/>
      <c r="H671" s="68">
        <f>IF($E671="OAI",'3'!H671,IF($E671&lt;=H$4,'3'!$G671+SUM('3'!$H671:H671),0))</f>
        <v>5023.7832128556456</v>
      </c>
      <c r="I671" s="68">
        <f>IF($E671="OAI",'3'!I671,IF($E671=I$4,'3'!$G671+SUM('3'!$H671:I671),IF($E671&lt;I$4,'3'!I671,0)))</f>
        <v>79582.320185442673</v>
      </c>
      <c r="J671" s="68">
        <f>IF($E671="OAI",'3'!J671,IF($E671=J$4,'3'!$G671+SUM('3'!$H671:J671),IF($E671&lt;J$4,'3'!J671,0)))</f>
        <v>27441.527164819145</v>
      </c>
      <c r="K671" s="68">
        <f>IF($E671="OAI",'3'!K671,IF($E671=K$4,'3'!$G671+SUM('3'!$H671:K671),IF($E671&lt;K$4,'3'!K671,0)))</f>
        <v>6259.720161213927</v>
      </c>
      <c r="L671" s="68">
        <f>IF($E671="OAI",'3'!L671,IF($E671=L$4,'3'!$G671+SUM('3'!$H671:L671),IF($E671&lt;L$4,'3'!L671,0)))</f>
        <v>99836.219456767445</v>
      </c>
      <c r="M671" s="68">
        <f>IF($E671="OAI",'3'!M671,IF($E671=M$4,'3'!$G671+SUM('3'!$H671:M671),IF($E671&lt;M$4,'3'!M671,0)))</f>
        <v>33606.583779894208</v>
      </c>
      <c r="N671" s="68">
        <f>IF($E671="OAI",'3'!N671,IF($E671=N$4,'3'!$G671+SUM('3'!$H671:N671),IF($E671&lt;N$4,'3'!N671,0)))</f>
        <v>10743.10124059969</v>
      </c>
      <c r="O671" s="68">
        <f>IF($E671="OAI",'3'!O671,IF($E671=O$4,'3'!$G671+SUM('3'!$H671:O671),IF($E671&lt;O$4,'3'!O671,0)))</f>
        <v>6727.3543522286436</v>
      </c>
      <c r="P671" s="68">
        <f>IF($E671="OAI",'3'!P671,IF($E671=P$4,'3'!$G671+SUM('3'!$H671:P671),IF($E671&lt;P$4,'3'!P671,0)))</f>
        <v>1641.3317212423276</v>
      </c>
      <c r="Q671" s="68">
        <f>IF($E671="OAI",'3'!Q671,IF($E671=Q$4,'3'!$G671+SUM('3'!$H671:Q671),IF($E671&lt;Q$4,'3'!Q671,0)))</f>
        <v>95688.446736822807</v>
      </c>
      <c r="R671" s="68">
        <f>IF($E671="OAI",'3'!R671,IF($E671=R$4,'3'!$G671+SUM('3'!$H671:R671),IF($E671&lt;R$4,'3'!R671,0)))</f>
        <v>0</v>
      </c>
      <c r="S671" s="68">
        <f>IF($E671="OAI",'3'!S671,IF($E671=S$4,'3'!$G671+SUM('3'!$H671:S671),IF($E671&lt;S$4,'3'!S671,0)))</f>
        <v>0</v>
      </c>
      <c r="T671" s="68">
        <f>IF($E671="OAI",'3'!T671,IF($E671=T$4,'3'!$G671+SUM('3'!$H671:T671),IF($E671&lt;T$4,'3'!T671,0)))</f>
        <v>0</v>
      </c>
      <c r="U671" s="68">
        <f>IF($E671="OAI",'3'!U671,IF($E671=U$4,'3'!$G671+SUM('3'!$H671:U671),IF($E671&lt;U$4,'3'!U671,0)))</f>
        <v>0</v>
      </c>
      <c r="V671" s="68">
        <f>IF($E671="OAI",'3'!V671,IF($E671=V$4,'3'!$G671+SUM('3'!$H671:V671),IF($E671&lt;V$4,'3'!V671,0)))</f>
        <v>0</v>
      </c>
      <c r="W671" s="68">
        <f>IF($E671="OAI",'3'!W671,IF($E671=W$4,'3'!$G671+SUM('3'!$H671:W671),IF($E671&lt;W$4,'3'!W671,0)))</f>
        <v>0</v>
      </c>
      <c r="X671" s="68">
        <f>IF($E671="OAI",'3'!X671,IF($E671=X$4,'3'!$G671+SUM('3'!$H671:X671),IF($E671&lt;X$4,'3'!X671,0)))</f>
        <v>0</v>
      </c>
      <c r="Y671" s="68">
        <f>IF($E671="OAI",'3'!Y671,IF($E671=Y$4,'3'!$G671+SUM('3'!$H671:Y671),IF($E671&lt;Y$4,'3'!Y671,0)))</f>
        <v>0</v>
      </c>
      <c r="Z671" s="68">
        <f>IF($E671="OAI",'3'!Z671,IF($E671=Z$4,'3'!$G671+SUM('3'!$H671:Z671),IF($E671&lt;Z$4,'3'!Z671,0)))</f>
        <v>0</v>
      </c>
      <c r="AA671" s="68">
        <f>IF($E671="OAI",'3'!AA671,IF($E671=AA$4,'3'!$G671+SUM('3'!$H671:AA671),IF($E671&lt;AA$4,'3'!AA671,0)))</f>
        <v>0</v>
      </c>
      <c r="AB671" s="68">
        <f>IF($E671="OAI",'3'!AB671,IF($E671=AB$4,'3'!$G671+SUM('3'!$H671:AB671),IF($E671&lt;AB$4,'3'!AB671,0)))</f>
        <v>0</v>
      </c>
      <c r="AC671" s="68">
        <f>IF($E671="OAI",'3'!AC671,IF($E671=AC$4,'3'!$G671+SUM('3'!$H671:AC671),IF($E671&lt;AC$4,'3'!AC671,0)))</f>
        <v>0</v>
      </c>
      <c r="AD671" s="68">
        <f>IF($E671="OAI",'3'!AD671,IF($E671=AD$4,'3'!$G671+SUM('3'!$H671:AD671),IF($E671&lt;AD$4,'3'!AD671,0)))</f>
        <v>0</v>
      </c>
      <c r="AE671" s="68">
        <f>IF($E671="OAI",'3'!AE671,IF($E671=AE$4,'3'!$G671+SUM('3'!$H671:AE671),IF($E671&lt;AE$4,'3'!AE671,0)))</f>
        <v>0</v>
      </c>
      <c r="AF671" s="26">
        <f t="shared" si="40"/>
        <v>366550.38801188651</v>
      </c>
      <c r="AG671" s="26">
        <f t="shared" si="41"/>
        <v>0</v>
      </c>
      <c r="AH671" s="56">
        <f t="shared" si="42"/>
        <v>766</v>
      </c>
    </row>
    <row r="672" spans="1:34">
      <c r="A672" s="56">
        <f t="shared" si="43"/>
        <v>767</v>
      </c>
      <c r="B672" s="3">
        <f>'1'!B672</f>
        <v>5544760</v>
      </c>
      <c r="C672" t="str">
        <f>'1'!C672</f>
        <v>Caltrans-Manteca Relocation</v>
      </c>
      <c r="D672" s="3">
        <f>'1'!D672</f>
        <v>82</v>
      </c>
      <c r="E672" s="13" t="str">
        <f>IF('1'!E672="OAI","OAI",EOMONTH('1'!E672,-1)+1)</f>
        <v>OAI</v>
      </c>
      <c r="F672" s="3" t="str">
        <f>'1'!F672</f>
        <v>TOLO</v>
      </c>
      <c r="G672" s="7"/>
      <c r="H672" s="68">
        <f>IF($E672="OAI",'3'!H672,IF($E672&lt;=H$4,'3'!$G672+SUM('3'!$H672:H672),0))</f>
        <v>7034.8245316166822</v>
      </c>
      <c r="I672" s="68">
        <f>IF($E672="OAI",'3'!I672,IF($E672=I$4,'3'!$G672+SUM('3'!$H672:I672),IF($E672&lt;I$4,'3'!I672,0)))</f>
        <v>14373.951368045889</v>
      </c>
      <c r="J672" s="68">
        <f>IF($E672="OAI",'3'!J672,IF($E672=J$4,'3'!$G672+SUM('3'!$H672:J672),IF($E672&lt;J$4,'3'!J672,0)))</f>
        <v>10474.390938370869</v>
      </c>
      <c r="K672" s="68">
        <f>IF($E672="OAI",'3'!K672,IF($E672=K$4,'3'!$G672+SUM('3'!$H672:K672),IF($E672&lt;K$4,'3'!K672,0)))</f>
        <v>7541.9639820436796</v>
      </c>
      <c r="L672" s="68">
        <f>IF($E672="OAI",'3'!L672,IF($E672=L$4,'3'!$G672+SUM('3'!$H672:L672),IF($E672&lt;L$4,'3'!L672,0)))</f>
        <v>-2009.2710359100133</v>
      </c>
      <c r="M672" s="68">
        <f>IF($E672="OAI",'3'!M672,IF($E672=M$4,'3'!$G672+SUM('3'!$H672:M672),IF($E672&lt;M$4,'3'!M672,0)))</f>
        <v>59629.555344354907</v>
      </c>
      <c r="N672" s="68">
        <f>IF($E672="OAI",'3'!N672,IF($E672=N$4,'3'!$G672+SUM('3'!$H672:N672),IF($E672&lt;N$4,'3'!N672,0)))</f>
        <v>-38789.226585433673</v>
      </c>
      <c r="O672" s="68">
        <f>IF($E672="OAI",'3'!O672,IF($E672=O$4,'3'!$G672+SUM('3'!$H672:O672),IF($E672&lt;O$4,'3'!O672,0)))</f>
        <v>58888.459039248104</v>
      </c>
      <c r="P672" s="68">
        <f>IF($E672="OAI",'3'!P672,IF($E672=P$4,'3'!$G672+SUM('3'!$H672:P672),IF($E672&lt;P$4,'3'!P672,0)))</f>
        <v>9639.28329659663</v>
      </c>
      <c r="Q672" s="68">
        <f>IF($E672="OAI",'3'!Q672,IF($E672=Q$4,'3'!$G672+SUM('3'!$H672:Q672),IF($E672&lt;Q$4,'3'!Q672,0)))</f>
        <v>390305.72041696956</v>
      </c>
      <c r="R672" s="68">
        <f>IF($E672="OAI",'3'!R672,IF($E672=R$4,'3'!$G672+SUM('3'!$H672:R672),IF($E672&lt;R$4,'3'!R672,0)))</f>
        <v>64771.76116266576</v>
      </c>
      <c r="S672" s="68">
        <f>IF($E672="OAI",'3'!S672,IF($E672=S$4,'3'!$G672+SUM('3'!$H672:S672),IF($E672&lt;S$4,'3'!S672,0)))</f>
        <v>8241.1325354157525</v>
      </c>
      <c r="T672" s="68">
        <f>IF($E672="OAI",'3'!T672,IF($E672=T$4,'3'!$G672+SUM('3'!$H672:T672),IF($E672&lt;T$4,'3'!T672,0)))</f>
        <v>-279314.29650644085</v>
      </c>
      <c r="U672" s="68">
        <f>IF($E672="OAI",'3'!U672,IF($E672=U$4,'3'!$G672+SUM('3'!$H672:U672),IF($E672&lt;U$4,'3'!U672,0)))</f>
        <v>5124.5029898006369</v>
      </c>
      <c r="V672" s="68">
        <f>IF($E672="OAI",'3'!V672,IF($E672=V$4,'3'!$G672+SUM('3'!$H672:V672),IF($E672&lt;V$4,'3'!V672,0)))</f>
        <v>0</v>
      </c>
      <c r="W672" s="68">
        <f>IF($E672="OAI",'3'!W672,IF($E672=W$4,'3'!$G672+SUM('3'!$H672:W672),IF($E672&lt;W$4,'3'!W672,0)))</f>
        <v>0</v>
      </c>
      <c r="X672" s="68">
        <f>IF($E672="OAI",'3'!X672,IF($E672=X$4,'3'!$G672+SUM('3'!$H672:X672),IF($E672&lt;X$4,'3'!X672,0)))</f>
        <v>0</v>
      </c>
      <c r="Y672" s="68">
        <f>IF($E672="OAI",'3'!Y672,IF($E672=Y$4,'3'!$G672+SUM('3'!$H672:Y672),IF($E672&lt;Y$4,'3'!Y672,0)))</f>
        <v>0</v>
      </c>
      <c r="Z672" s="68">
        <f>IF($E672="OAI",'3'!Z672,IF($E672=Z$4,'3'!$G672+SUM('3'!$H672:Z672),IF($E672&lt;Z$4,'3'!Z672,0)))</f>
        <v>0</v>
      </c>
      <c r="AA672" s="68">
        <f>IF($E672="OAI",'3'!AA672,IF($E672=AA$4,'3'!$G672+SUM('3'!$H672:AA672),IF($E672&lt;AA$4,'3'!AA672,0)))</f>
        <v>0</v>
      </c>
      <c r="AB672" s="68">
        <f>IF($E672="OAI",'3'!AB672,IF($E672=AB$4,'3'!$G672+SUM('3'!$H672:AB672),IF($E672&lt;AB$4,'3'!AB672,0)))</f>
        <v>0</v>
      </c>
      <c r="AC672" s="68">
        <f>IF($E672="OAI",'3'!AC672,IF($E672=AC$4,'3'!$G672+SUM('3'!$H672:AC672),IF($E672&lt;AC$4,'3'!AC672,0)))</f>
        <v>0</v>
      </c>
      <c r="AD672" s="68">
        <f>IF($E672="OAI",'3'!AD672,IF($E672=AD$4,'3'!$G672+SUM('3'!$H672:AD672),IF($E672&lt;AD$4,'3'!AD672,0)))</f>
        <v>0</v>
      </c>
      <c r="AE672" s="68">
        <f>IF($E672="OAI",'3'!AE672,IF($E672=AE$4,'3'!$G672+SUM('3'!$H672:AE672),IF($E672&lt;AE$4,'3'!AE672,0)))</f>
        <v>0</v>
      </c>
      <c r="AF672" s="26">
        <f t="shared" si="40"/>
        <v>590102.54499398405</v>
      </c>
      <c r="AG672" s="26">
        <f t="shared" si="41"/>
        <v>-274189.7935166402</v>
      </c>
      <c r="AH672" s="56">
        <f t="shared" si="42"/>
        <v>767</v>
      </c>
    </row>
    <row r="673" spans="1:34">
      <c r="A673" s="56">
        <f t="shared" si="43"/>
        <v>768</v>
      </c>
      <c r="B673" s="3">
        <f>'1'!B673</f>
        <v>5544860</v>
      </c>
      <c r="C673" t="str">
        <f>'1'!C673</f>
        <v>Cooley Landing-Palo Alto 115 KV: Bay</v>
      </c>
      <c r="D673" s="3">
        <f>'1'!D673</f>
        <v>82</v>
      </c>
      <c r="E673" s="13" t="str">
        <f>IF('1'!E673="OAI","OAI",EOMONTH('1'!E673,-1)+1)</f>
        <v>OAI</v>
      </c>
      <c r="F673" s="3" t="str">
        <f>'1'!F673</f>
        <v>TOLO</v>
      </c>
      <c r="G673" s="7"/>
      <c r="H673" s="68">
        <f>IF($E673="OAI",'3'!H673,IF($E673&lt;=H$4,'3'!$G673+SUM('3'!$H673:H673),0))</f>
        <v>5449.675997698896</v>
      </c>
      <c r="I673" s="68">
        <f>IF($E673="OAI",'3'!I673,IF($E673=I$4,'3'!$G673+SUM('3'!$H673:I673),IF($E673&lt;I$4,'3'!I673,0)))</f>
        <v>6177.5417678138519</v>
      </c>
      <c r="J673" s="68">
        <f>IF($E673="OAI",'3'!J673,IF($E673=J$4,'3'!$G673+SUM('3'!$H673:J673),IF($E673&lt;J$4,'3'!J673,0)))</f>
        <v>5739.4433485767131</v>
      </c>
      <c r="K673" s="68">
        <f>IF($E673="OAI",'3'!K673,IF($E673=K$4,'3'!$G673+SUM('3'!$H673:K673),IF($E673&lt;K$4,'3'!K673,0)))</f>
        <v>5989.33274891572</v>
      </c>
      <c r="L673" s="68">
        <f>IF($E673="OAI",'3'!L673,IF($E673=L$4,'3'!$G673+SUM('3'!$H673:L673),IF($E673&lt;L$4,'3'!L673,0)))</f>
        <v>-5592.9757358500474</v>
      </c>
      <c r="M673" s="68">
        <f>IF($E673="OAI",'3'!M673,IF($E673=M$4,'3'!$G673+SUM('3'!$H673:M673),IF($E673&lt;M$4,'3'!M673,0)))</f>
        <v>16842.284699060405</v>
      </c>
      <c r="N673" s="68">
        <f>IF($E673="OAI",'3'!N673,IF($E673=N$4,'3'!$G673+SUM('3'!$H673:N673),IF($E673&lt;N$4,'3'!N673,0)))</f>
        <v>7515.8756031865123</v>
      </c>
      <c r="O673" s="68">
        <f>IF($E673="OAI",'3'!O673,IF($E673=O$4,'3'!$G673+SUM('3'!$H673:O673),IF($E673&lt;O$4,'3'!O673,0)))</f>
        <v>9014.3734501858507</v>
      </c>
      <c r="P673" s="68">
        <f>IF($E673="OAI",'3'!P673,IF($E673=P$4,'3'!$G673+SUM('3'!$H673:P673),IF($E673&lt;P$4,'3'!P673,0)))</f>
        <v>-861370.44007862173</v>
      </c>
      <c r="Q673" s="68">
        <f>IF($E673="OAI",'3'!Q673,IF($E673=Q$4,'3'!$G673+SUM('3'!$H673:Q673),IF($E673&lt;Q$4,'3'!Q673,0)))</f>
        <v>6549.7670304366429</v>
      </c>
      <c r="R673" s="68">
        <f>IF($E673="OAI",'3'!R673,IF($E673=R$4,'3'!$G673+SUM('3'!$H673:R673),IF($E673&lt;R$4,'3'!R673,0)))</f>
        <v>4668.5153964900137</v>
      </c>
      <c r="S673" s="68">
        <f>IF($E673="OAI",'3'!S673,IF($E673=S$4,'3'!$G673+SUM('3'!$H673:S673),IF($E673&lt;S$4,'3'!S673,0)))</f>
        <v>3137.3139031375827</v>
      </c>
      <c r="T673" s="68">
        <f>IF($E673="OAI",'3'!T673,IF($E673=T$4,'3'!$G673+SUM('3'!$H673:T673),IF($E673&lt;T$4,'3'!T673,0)))</f>
        <v>4456.6404910571646</v>
      </c>
      <c r="U673" s="68">
        <f>IF($E673="OAI",'3'!U673,IF($E673=U$4,'3'!$G673+SUM('3'!$H673:U673),IF($E673&lt;U$4,'3'!U673,0)))</f>
        <v>494258.96557574283</v>
      </c>
      <c r="V673" s="68">
        <f>IF($E673="OAI",'3'!V673,IF($E673=V$4,'3'!$G673+SUM('3'!$H673:V673),IF($E673&lt;V$4,'3'!V673,0)))</f>
        <v>15855.77128713297</v>
      </c>
      <c r="W673" s="68">
        <f>IF($E673="OAI",'3'!W673,IF($E673=W$4,'3'!$G673+SUM('3'!$H673:W673),IF($E673&lt;W$4,'3'!W673,0)))</f>
        <v>14529.270395027665</v>
      </c>
      <c r="X673" s="68">
        <f>IF($E673="OAI",'3'!X673,IF($E673=X$4,'3'!$G673+SUM('3'!$H673:X673),IF($E673&lt;X$4,'3'!X673,0)))</f>
        <v>1083.0404136989566</v>
      </c>
      <c r="Y673" s="68">
        <f>IF($E673="OAI",'3'!Y673,IF($E673=Y$4,'3'!$G673+SUM('3'!$H673:Y673),IF($E673&lt;Y$4,'3'!Y673,0)))</f>
        <v>107.14869887764968</v>
      </c>
      <c r="Z673" s="68">
        <f>IF($E673="OAI",'3'!Z673,IF($E673=Z$4,'3'!$G673+SUM('3'!$H673:Z673),IF($E673&lt;Z$4,'3'!Z673,0)))</f>
        <v>0</v>
      </c>
      <c r="AA673" s="68">
        <f>IF($E673="OAI",'3'!AA673,IF($E673=AA$4,'3'!$G673+SUM('3'!$H673:AA673),IF($E673&lt;AA$4,'3'!AA673,0)))</f>
        <v>0</v>
      </c>
      <c r="AB673" s="68">
        <f>IF($E673="OAI",'3'!AB673,IF($E673=AB$4,'3'!$G673+SUM('3'!$H673:AB673),IF($E673&lt;AB$4,'3'!AB673,0)))</f>
        <v>0</v>
      </c>
      <c r="AC673" s="68">
        <f>IF($E673="OAI",'3'!AC673,IF($E673=AC$4,'3'!$G673+SUM('3'!$H673:AC673),IF($E673&lt;AC$4,'3'!AC673,0)))</f>
        <v>0</v>
      </c>
      <c r="AD673" s="68">
        <f>IF($E673="OAI",'3'!AD673,IF($E673=AD$4,'3'!$G673+SUM('3'!$H673:AD673),IF($E673&lt;AD$4,'3'!AD673,0)))</f>
        <v>0</v>
      </c>
      <c r="AE673" s="68">
        <f>IF($E673="OAI",'3'!AE673,IF($E673=AE$4,'3'!$G673+SUM('3'!$H673:AE673),IF($E673&lt;AE$4,'3'!AE673,0)))</f>
        <v>0</v>
      </c>
      <c r="AF673" s="26">
        <f t="shared" si="40"/>
        <v>-795879.29186896957</v>
      </c>
      <c r="AG673" s="26">
        <f t="shared" si="41"/>
        <v>530290.8368615373</v>
      </c>
      <c r="AH673" s="56">
        <f t="shared" si="42"/>
        <v>768</v>
      </c>
    </row>
    <row r="674" spans="1:34">
      <c r="A674" s="56">
        <f t="shared" si="43"/>
        <v>769</v>
      </c>
      <c r="B674" s="3">
        <f>'1'!B674</f>
        <v>5545281</v>
      </c>
      <c r="C674" t="str">
        <f>'1'!C674</f>
        <v>Pine Grove Tap 60 kV Relocation SR 88</v>
      </c>
      <c r="D674" s="3">
        <f>'1'!D674</f>
        <v>82</v>
      </c>
      <c r="E674" s="13" t="str">
        <f>IF('1'!E674="OAI","OAI",EOMONTH('1'!E674,-1)+1)</f>
        <v>OAI</v>
      </c>
      <c r="F674" s="3" t="str">
        <f>'1'!F674</f>
        <v>TOLO</v>
      </c>
      <c r="G674" s="7"/>
      <c r="H674" s="68">
        <f>IF($E674="OAI",'3'!H674,IF($E674&lt;=H$4,'3'!$G674+SUM('3'!$H674:H674),0))</f>
        <v>5623.1637170990552</v>
      </c>
      <c r="I674" s="68">
        <f>IF($E674="OAI",'3'!I674,IF($E674=I$4,'3'!$G674+SUM('3'!$H674:I674),IF($E674&lt;I$4,'3'!I674,0)))</f>
        <v>27208.036174047498</v>
      </c>
      <c r="J674" s="68">
        <f>IF($E674="OAI",'3'!J674,IF($E674=J$4,'3'!$G674+SUM('3'!$H674:J674),IF($E674&lt;J$4,'3'!J674,0)))</f>
        <v>30379.358142481036</v>
      </c>
      <c r="K674" s="68">
        <f>IF($E674="OAI",'3'!K674,IF($E674=K$4,'3'!$G674+SUM('3'!$H674:K674),IF($E674&lt;K$4,'3'!K674,0)))</f>
        <v>19567.029525128222</v>
      </c>
      <c r="L674" s="68">
        <f>IF($E674="OAI",'3'!L674,IF($E674=L$4,'3'!$G674+SUM('3'!$H674:L674),IF($E674&lt;L$4,'3'!L674,0)))</f>
        <v>-5386.6911973151637</v>
      </c>
      <c r="M674" s="68">
        <f>IF($E674="OAI",'3'!M674,IF($E674=M$4,'3'!$G674+SUM('3'!$H674:M674),IF($E674&lt;M$4,'3'!M674,0)))</f>
        <v>27094.551726018824</v>
      </c>
      <c r="N674" s="68">
        <f>IF($E674="OAI",'3'!N674,IF($E674=N$4,'3'!$G674+SUM('3'!$H674:N674),IF($E674&lt;N$4,'3'!N674,0)))</f>
        <v>10931.030741152923</v>
      </c>
      <c r="O674" s="68">
        <f>IF($E674="OAI",'3'!O674,IF($E674=O$4,'3'!$G674+SUM('3'!$H674:O674),IF($E674&lt;O$4,'3'!O674,0)))</f>
        <v>5746.2449616359036</v>
      </c>
      <c r="P674" s="68">
        <f>IF($E674="OAI",'3'!P674,IF($E674=P$4,'3'!$G674+SUM('3'!$H674:P674),IF($E674&lt;P$4,'3'!P674,0)))</f>
        <v>395.14576690444551</v>
      </c>
      <c r="Q674" s="68">
        <f>IF($E674="OAI",'3'!Q674,IF($E674=Q$4,'3'!$G674+SUM('3'!$H674:Q674),IF($E674&lt;Q$4,'3'!Q674,0)))</f>
        <v>5439.6133372825598</v>
      </c>
      <c r="R674" s="68">
        <f>IF($E674="OAI",'3'!R674,IF($E674=R$4,'3'!$G674+SUM('3'!$H674:R674),IF($E674&lt;R$4,'3'!R674,0)))</f>
        <v>5444.6446674907284</v>
      </c>
      <c r="S674" s="68">
        <f>IF($E674="OAI",'3'!S674,IF($E674=S$4,'3'!$G674+SUM('3'!$H674:S674),IF($E674&lt;S$4,'3'!S674,0)))</f>
        <v>5432.8117242233693</v>
      </c>
      <c r="T674" s="68">
        <f>IF($E674="OAI",'3'!T674,IF($E674=T$4,'3'!$G674+SUM('3'!$H674:T674),IF($E674&lt;T$4,'3'!T674,0)))</f>
        <v>6897.1151603634935</v>
      </c>
      <c r="U674" s="68">
        <f>IF($E674="OAI",'3'!U674,IF($E674=U$4,'3'!$G674+SUM('3'!$H674:U674),IF($E674&lt;U$4,'3'!U674,0)))</f>
        <v>276196.82840579102</v>
      </c>
      <c r="V674" s="68">
        <f>IF($E674="OAI",'3'!V674,IF($E674=V$4,'3'!$G674+SUM('3'!$H674:V674),IF($E674&lt;V$4,'3'!V674,0)))</f>
        <v>486467.20536614186</v>
      </c>
      <c r="W674" s="68">
        <f>IF($E674="OAI",'3'!W674,IF($E674=W$4,'3'!$G674+SUM('3'!$H674:W674),IF($E674&lt;W$4,'3'!W674,0)))</f>
        <v>228839.89868531888</v>
      </c>
      <c r="X674" s="68">
        <f>IF($E674="OAI",'3'!X674,IF($E674=X$4,'3'!$G674+SUM('3'!$H674:X674),IF($E674&lt;X$4,'3'!X674,0)))</f>
        <v>13330.882077667378</v>
      </c>
      <c r="Y674" s="68">
        <f>IF($E674="OAI",'3'!Y674,IF($E674=Y$4,'3'!$G674+SUM('3'!$H674:Y674),IF($E674&lt;Y$4,'3'!Y674,0)))</f>
        <v>5124.5029898006369</v>
      </c>
      <c r="Z674" s="68">
        <f>IF($E674="OAI",'3'!Z674,IF($E674=Z$4,'3'!$G674+SUM('3'!$H674:Z674),IF($E674&lt;Z$4,'3'!Z674,0)))</f>
        <v>5124.5029898006369</v>
      </c>
      <c r="AA674" s="68">
        <f>IF($E674="OAI",'3'!AA674,IF($E674=AA$4,'3'!$G674+SUM('3'!$H674:AA674),IF($E674&lt;AA$4,'3'!AA674,0)))</f>
        <v>0</v>
      </c>
      <c r="AB674" s="68">
        <f>IF($E674="OAI",'3'!AB674,IF($E674=AB$4,'3'!$G674+SUM('3'!$H674:AB674),IF($E674&lt;AB$4,'3'!AB674,0)))</f>
        <v>0</v>
      </c>
      <c r="AC674" s="68">
        <f>IF($E674="OAI",'3'!AC674,IF($E674=AC$4,'3'!$G674+SUM('3'!$H674:AC674),IF($E674&lt;AC$4,'3'!AC674,0)))</f>
        <v>0</v>
      </c>
      <c r="AD674" s="68">
        <f>IF($E674="OAI",'3'!AD674,IF($E674=AD$4,'3'!$G674+SUM('3'!$H674:AD674),IF($E674&lt;AD$4,'3'!AD674,0)))</f>
        <v>0</v>
      </c>
      <c r="AE674" s="68">
        <f>IF($E674="OAI",'3'!AE674,IF($E674=AE$4,'3'!$G674+SUM('3'!$H674:AE674),IF($E674&lt;AE$4,'3'!AE674,0)))</f>
        <v>0</v>
      </c>
      <c r="AF674" s="26">
        <f t="shared" si="40"/>
        <v>137874.9392861494</v>
      </c>
      <c r="AG674" s="26">
        <f t="shared" si="41"/>
        <v>1021980.9356748839</v>
      </c>
      <c r="AH674" s="56">
        <f t="shared" si="42"/>
        <v>769</v>
      </c>
    </row>
    <row r="675" spans="1:34">
      <c r="A675" s="56">
        <f t="shared" si="43"/>
        <v>770</v>
      </c>
      <c r="B675" s="3">
        <f>'1'!B675</f>
        <v>5545722</v>
      </c>
      <c r="C675" t="str">
        <f>'1'!C675</f>
        <v>Q1244 Proxima Land Acquisition</v>
      </c>
      <c r="D675" s="3">
        <f>'1'!D675</f>
        <v>82</v>
      </c>
      <c r="E675" s="13" t="str">
        <f>IF('1'!E675="OAI","OAI",EOMONTH('1'!E675,-1)+1)</f>
        <v>OAI</v>
      </c>
      <c r="F675" s="3" t="str">
        <f>'1'!F675</f>
        <v>TOHI</v>
      </c>
      <c r="G675" s="7"/>
      <c r="H675" s="68">
        <f>IF($E675="OAI",'3'!H675,IF($E675&lt;=H$4,'3'!$G675+SUM('3'!$H675:H675),0))</f>
        <v>162.02746725933287</v>
      </c>
      <c r="I675" s="68">
        <f>IF($E675="OAI",'3'!I675,IF($E675=I$4,'3'!$G675+SUM('3'!$H675:I675),IF($E675&lt;I$4,'3'!I675,0)))</f>
        <v>0</v>
      </c>
      <c r="J675" s="68">
        <f>IF($E675="OAI",'3'!J675,IF($E675=J$4,'3'!$G675+SUM('3'!$H675:J675),IF($E675&lt;J$4,'3'!J675,0)))</f>
        <v>93166.073192461306</v>
      </c>
      <c r="K675" s="68">
        <f>IF($E675="OAI",'3'!K675,IF($E675=K$4,'3'!$G675+SUM('3'!$H675:K675),IF($E675&lt;K$4,'3'!K675,0)))</f>
        <v>0</v>
      </c>
      <c r="L675" s="68">
        <f>IF($E675="OAI",'3'!L675,IF($E675=L$4,'3'!$G675+SUM('3'!$H675:L675),IF($E675&lt;L$4,'3'!L675,0)))</f>
        <v>0</v>
      </c>
      <c r="M675" s="68">
        <f>IF($E675="OAI",'3'!M675,IF($E675=M$4,'3'!$G675+SUM('3'!$H675:M675),IF($E675&lt;M$4,'3'!M675,0)))</f>
        <v>0</v>
      </c>
      <c r="N675" s="68">
        <f>IF($E675="OAI",'3'!N675,IF($E675=N$4,'3'!$G675+SUM('3'!$H675:N675),IF($E675&lt;N$4,'3'!N675,0)))</f>
        <v>0</v>
      </c>
      <c r="O675" s="68">
        <f>IF($E675="OAI",'3'!O675,IF($E675=O$4,'3'!$G675+SUM('3'!$H675:O675),IF($E675&lt;O$4,'3'!O675,0)))</f>
        <v>0</v>
      </c>
      <c r="P675" s="68">
        <f>IF($E675="OAI",'3'!P675,IF($E675=P$4,'3'!$G675+SUM('3'!$H675:P675),IF($E675&lt;P$4,'3'!P675,0)))</f>
        <v>0</v>
      </c>
      <c r="Q675" s="68">
        <f>IF($E675="OAI",'3'!Q675,IF($E675=Q$4,'3'!$G675+SUM('3'!$H675:Q675),IF($E675&lt;Q$4,'3'!Q675,0)))</f>
        <v>0</v>
      </c>
      <c r="R675" s="68">
        <f>IF($E675="OAI",'3'!R675,IF($E675=R$4,'3'!$G675+SUM('3'!$H675:R675),IF($E675&lt;R$4,'3'!R675,0)))</f>
        <v>0</v>
      </c>
      <c r="S675" s="68">
        <f>IF($E675="OAI",'3'!S675,IF($E675=S$4,'3'!$G675+SUM('3'!$H675:S675),IF($E675&lt;S$4,'3'!S675,0)))</f>
        <v>214297.39775529937</v>
      </c>
      <c r="T675" s="68">
        <f>IF($E675="OAI",'3'!T675,IF($E675=T$4,'3'!$G675+SUM('3'!$H675:T675),IF($E675&lt;T$4,'3'!T675,0)))</f>
        <v>0</v>
      </c>
      <c r="U675" s="68">
        <f>IF($E675="OAI",'3'!U675,IF($E675=U$4,'3'!$G675+SUM('3'!$H675:U675),IF($E675&lt;U$4,'3'!U675,0)))</f>
        <v>0</v>
      </c>
      <c r="V675" s="68">
        <f>IF($E675="OAI",'3'!V675,IF($E675=V$4,'3'!$G675+SUM('3'!$H675:V675),IF($E675&lt;V$4,'3'!V675,0)))</f>
        <v>0</v>
      </c>
      <c r="W675" s="68">
        <f>IF($E675="OAI",'3'!W675,IF($E675=W$4,'3'!$G675+SUM('3'!$H675:W675),IF($E675&lt;W$4,'3'!W675,0)))</f>
        <v>0</v>
      </c>
      <c r="X675" s="68">
        <f>IF($E675="OAI",'3'!X675,IF($E675=X$4,'3'!$G675+SUM('3'!$H675:X675),IF($E675&lt;X$4,'3'!X675,0)))</f>
        <v>0</v>
      </c>
      <c r="Y675" s="68">
        <f>IF($E675="OAI",'3'!Y675,IF($E675=Y$4,'3'!$G675+SUM('3'!$H675:Y675),IF($E675&lt;Y$4,'3'!Y675,0)))</f>
        <v>0</v>
      </c>
      <c r="Z675" s="68">
        <f>IF($E675="OAI",'3'!Z675,IF($E675=Z$4,'3'!$G675+SUM('3'!$H675:Z675),IF($E675&lt;Z$4,'3'!Z675,0)))</f>
        <v>0</v>
      </c>
      <c r="AA675" s="68">
        <f>IF($E675="OAI",'3'!AA675,IF($E675=AA$4,'3'!$G675+SUM('3'!$H675:AA675),IF($E675&lt;AA$4,'3'!AA675,0)))</f>
        <v>0</v>
      </c>
      <c r="AB675" s="68">
        <f>IF($E675="OAI",'3'!AB675,IF($E675=AB$4,'3'!$G675+SUM('3'!$H675:AB675),IF($E675&lt;AB$4,'3'!AB675,0)))</f>
        <v>0</v>
      </c>
      <c r="AC675" s="68">
        <f>IF($E675="OAI",'3'!AC675,IF($E675=AC$4,'3'!$G675+SUM('3'!$H675:AC675),IF($E675&lt;AC$4,'3'!AC675,0)))</f>
        <v>0</v>
      </c>
      <c r="AD675" s="68">
        <f>IF($E675="OAI",'3'!AD675,IF($E675=AD$4,'3'!$G675+SUM('3'!$H675:AD675),IF($E675&lt;AD$4,'3'!AD675,0)))</f>
        <v>0</v>
      </c>
      <c r="AE675" s="68">
        <f>IF($E675="OAI",'3'!AE675,IF($E675=AE$4,'3'!$G675+SUM('3'!$H675:AE675),IF($E675&lt;AE$4,'3'!AE675,0)))</f>
        <v>0</v>
      </c>
      <c r="AF675" s="26">
        <f t="shared" si="40"/>
        <v>307625.49841502</v>
      </c>
      <c r="AG675" s="26">
        <f t="shared" si="41"/>
        <v>0</v>
      </c>
      <c r="AH675" s="56">
        <f t="shared" si="42"/>
        <v>770</v>
      </c>
    </row>
    <row r="676" spans="1:34">
      <c r="A676" s="56">
        <f t="shared" si="43"/>
        <v>771</v>
      </c>
      <c r="B676" s="3">
        <f>'1'!B676</f>
        <v>5545945</v>
      </c>
      <c r="C676" t="str">
        <f>'1'!C676</f>
        <v>Q1493 Azalea - Arco Sub (RNU)</v>
      </c>
      <c r="D676" s="3">
        <f>'1'!D676</f>
        <v>82</v>
      </c>
      <c r="E676" s="13" t="str">
        <f>IF('1'!E676="OAI","OAI",EOMONTH('1'!E676,-1)+1)</f>
        <v>OAI</v>
      </c>
      <c r="F676" s="3" t="str">
        <f>'1'!F676</f>
        <v>TOLO</v>
      </c>
      <c r="G676" s="7"/>
      <c r="H676" s="68">
        <f>IF($E676="OAI",'3'!H676,IF($E676&lt;=H$4,'3'!$G676+SUM('3'!$H676:H676),0))</f>
        <v>20287.534645494194</v>
      </c>
      <c r="I676" s="68">
        <f>IF($E676="OAI",'3'!I676,IF($E676=I$4,'3'!$G676+SUM('3'!$H676:I676),IF($E676&lt;I$4,'3'!I676,0)))</f>
        <v>18497.126473639481</v>
      </c>
      <c r="J676" s="68">
        <f>IF($E676="OAI",'3'!J676,IF($E676=J$4,'3'!$G676+SUM('3'!$H676:J676),IF($E676&lt;J$4,'3'!J676,0)))</f>
        <v>116751.36527106464</v>
      </c>
      <c r="K676" s="68">
        <f>IF($E676="OAI",'3'!K676,IF($E676=K$4,'3'!$G676+SUM('3'!$H676:K676),IF($E676&lt;K$4,'3'!K676,0)))</f>
        <v>67470.138091531509</v>
      </c>
      <c r="L676" s="68">
        <f>IF($E676="OAI",'3'!L676,IF($E676=L$4,'3'!$G676+SUM('3'!$H676:L676),IF($E676&lt;L$4,'3'!L676,0)))</f>
        <v>26259.350911462956</v>
      </c>
      <c r="M676" s="68">
        <f>IF($E676="OAI",'3'!M676,IF($E676=M$4,'3'!$G676+SUM('3'!$H676:M676),IF($E676&lt;M$4,'3'!M676,0)))</f>
        <v>428578.30392824975</v>
      </c>
      <c r="N676" s="68">
        <f>IF($E676="OAI",'3'!N676,IF($E676=N$4,'3'!$G676+SUM('3'!$H676:N676),IF($E676&lt;N$4,'3'!N676,0)))</f>
        <v>20887.101495300863</v>
      </c>
      <c r="O676" s="68">
        <f>IF($E676="OAI",'3'!O676,IF($E676=O$4,'3'!$G676+SUM('3'!$H676:O676),IF($E676&lt;O$4,'3'!O676,0)))</f>
        <v>11076.100762155098</v>
      </c>
      <c r="P676" s="68">
        <f>IF($E676="OAI",'3'!P676,IF($E676=P$4,'3'!$G676+SUM('3'!$H676:P676),IF($E676&lt;P$4,'3'!P676,0)))</f>
        <v>7263.0978466168917</v>
      </c>
      <c r="Q676" s="68">
        <f>IF($E676="OAI",'3'!Q676,IF($E676=Q$4,'3'!$G676+SUM('3'!$H676:Q676),IF($E676&lt;Q$4,'3'!Q676,0)))</f>
        <v>183808.9342855264</v>
      </c>
      <c r="R676" s="68">
        <f>IF($E676="OAI",'3'!R676,IF($E676=R$4,'3'!$G676+SUM('3'!$H676:R676),IF($E676&lt;R$4,'3'!R676,0)))</f>
        <v>311254.29874127026</v>
      </c>
      <c r="S676" s="68">
        <f>IF($E676="OAI",'3'!S676,IF($E676=S$4,'3'!$G676+SUM('3'!$H676:S676),IF($E676&lt;S$4,'3'!S676,0)))</f>
        <v>125614.61246944219</v>
      </c>
      <c r="T676" s="68">
        <f>IF($E676="OAI",'3'!T676,IF($E676=T$4,'3'!$G676+SUM('3'!$H676:T676),IF($E676&lt;T$4,'3'!T676,0)))</f>
        <v>149978.92217527688</v>
      </c>
      <c r="U676" s="68">
        <f>IF($E676="OAI",'3'!U676,IF($E676=U$4,'3'!$G676+SUM('3'!$H676:U676),IF($E676&lt;U$4,'3'!U676,0)))</f>
        <v>149621.04552102552</v>
      </c>
      <c r="V676" s="68">
        <f>IF($E676="OAI",'3'!V676,IF($E676=V$4,'3'!$G676+SUM('3'!$H676:V676),IF($E676&lt;V$4,'3'!V676,0)))</f>
        <v>160616.17913594175</v>
      </c>
      <c r="W676" s="68">
        <f>IF($E676="OAI",'3'!W676,IF($E676=W$4,'3'!$G676+SUM('3'!$H676:W676),IF($E676&lt;W$4,'3'!W676,0)))</f>
        <v>68528.860409224319</v>
      </c>
      <c r="X676" s="68">
        <f>IF($E676="OAI",'3'!X676,IF($E676=X$4,'3'!$G676+SUM('3'!$H676:X676),IF($E676&lt;X$4,'3'!X676,0)))</f>
        <v>9021.1750632450421</v>
      </c>
      <c r="Y676" s="68">
        <f>IF($E676="OAI",'3'!Y676,IF($E676=Y$4,'3'!$G676+SUM('3'!$H676:Y676),IF($E676&lt;Y$4,'3'!Y676,0)))</f>
        <v>58084.471106539197</v>
      </c>
      <c r="Z676" s="68">
        <f>IF($E676="OAI",'3'!Z676,IF($E676=Z$4,'3'!$G676+SUM('3'!$H676:Z676),IF($E676&lt;Z$4,'3'!Z676,0)))</f>
        <v>9061.891568818548</v>
      </c>
      <c r="AA676" s="68">
        <f>IF($E676="OAI",'3'!AA676,IF($E676=AA$4,'3'!$G676+SUM('3'!$H676:AA676),IF($E676&lt;AA$4,'3'!AA676,0)))</f>
        <v>59638.034067483481</v>
      </c>
      <c r="AB676" s="68">
        <f>IF($E676="OAI",'3'!AB676,IF($E676=AB$4,'3'!$G676+SUM('3'!$H676:AB676),IF($E676&lt;AB$4,'3'!AB676,0)))</f>
        <v>9186.8362689880505</v>
      </c>
      <c r="AC676" s="68">
        <f>IF($E676="OAI",'3'!AC676,IF($E676=AC$4,'3'!$G676+SUM('3'!$H676:AC676),IF($E676&lt;AC$4,'3'!AC676,0)))</f>
        <v>9066.6433806818186</v>
      </c>
      <c r="AD676" s="68">
        <f>IF($E676="OAI",'3'!AD676,IF($E676=AD$4,'3'!$G676+SUM('3'!$H676:AD676),IF($E676&lt;AD$4,'3'!AD676,0)))</f>
        <v>4180.010502389563</v>
      </c>
      <c r="AE676" s="68">
        <f>IF($E676="OAI",'3'!AE676,IF($E676=AE$4,'3'!$G676+SUM('3'!$H676:AE676),IF($E676&lt;AE$4,'3'!AE676,0)))</f>
        <v>4793.6464422227809</v>
      </c>
      <c r="AF676" s="26">
        <f t="shared" si="40"/>
        <v>1337747.9649217543</v>
      </c>
      <c r="AG676" s="26">
        <f t="shared" si="41"/>
        <v>691777.71564183699</v>
      </c>
      <c r="AH676" s="56">
        <f t="shared" si="42"/>
        <v>771</v>
      </c>
    </row>
    <row r="677" spans="1:34">
      <c r="A677" s="56">
        <f t="shared" si="43"/>
        <v>772</v>
      </c>
      <c r="B677" s="3">
        <f>'1'!B677</f>
        <v>5545947</v>
      </c>
      <c r="C677" t="str">
        <f>'1'!C677</f>
        <v>Q1493 Azalea - Gates Sub (RNU)</v>
      </c>
      <c r="D677" s="3">
        <f>'1'!D677</f>
        <v>82</v>
      </c>
      <c r="E677" s="13" t="str">
        <f>IF('1'!E677="OAI","OAI",EOMONTH('1'!E677,-1)+1)</f>
        <v>OAI</v>
      </c>
      <c r="F677" s="3" t="str">
        <f>'1'!F677</f>
        <v>TOLO</v>
      </c>
      <c r="G677" s="7"/>
      <c r="H677" s="68">
        <f>IF($E677="OAI",'3'!H677,IF($E677&lt;=H$4,'3'!$G677+SUM('3'!$H677:H677),0))</f>
        <v>1853.7656633649722</v>
      </c>
      <c r="I677" s="68">
        <f>IF($E677="OAI",'3'!I677,IF($E677=I$4,'3'!$G677+SUM('3'!$H677:I677),IF($E677&lt;I$4,'3'!I677,0)))</f>
        <v>4830.1701726228157</v>
      </c>
      <c r="J677" s="68">
        <f>IF($E677="OAI",'3'!J677,IF($E677=J$4,'3'!$G677+SUM('3'!$H677:J677),IF($E677&lt;J$4,'3'!J677,0)))</f>
        <v>1442.1283141115318</v>
      </c>
      <c r="K677" s="68">
        <f>IF($E677="OAI",'3'!K677,IF($E677=K$4,'3'!$G677+SUM('3'!$H677:K677),IF($E677&lt;K$4,'3'!K677,0)))</f>
        <v>2194.6848713591639</v>
      </c>
      <c r="L677" s="68">
        <f>IF($E677="OAI",'3'!L677,IF($E677=L$4,'3'!$G677+SUM('3'!$H677:L677),IF($E677&lt;L$4,'3'!L677,0)))</f>
        <v>3947.1717210893485</v>
      </c>
      <c r="M677" s="68">
        <f>IF($E677="OAI",'3'!M677,IF($E677=M$4,'3'!$G677+SUM('3'!$H677:M677),IF($E677&lt;M$4,'3'!M677,0)))</f>
        <v>68.668340063328543</v>
      </c>
      <c r="N677" s="68">
        <f>IF($E677="OAI",'3'!N677,IF($E677=N$4,'3'!$G677+SUM('3'!$H677:N677),IF($E677&lt;N$4,'3'!N677,0)))</f>
        <v>317.62601258600671</v>
      </c>
      <c r="O677" s="68">
        <f>IF($E677="OAI",'3'!O677,IF($E677=O$4,'3'!$G677+SUM('3'!$H677:O677),IF($E677&lt;O$4,'3'!O677,0)))</f>
        <v>1591.7638014137108</v>
      </c>
      <c r="P677" s="68">
        <f>IF($E677="OAI",'3'!P677,IF($E677=P$4,'3'!$G677+SUM('3'!$H677:P677),IF($E677&lt;P$4,'3'!P677,0)))</f>
        <v>0</v>
      </c>
      <c r="Q677" s="68">
        <f>IF($E677="OAI",'3'!Q677,IF($E677=Q$4,'3'!$G677+SUM('3'!$H677:Q677),IF($E677&lt;Q$4,'3'!Q677,0)))</f>
        <v>6400.0383703528323</v>
      </c>
      <c r="R677" s="68">
        <f>IF($E677="OAI",'3'!R677,IF($E677=R$4,'3'!$G677+SUM('3'!$H677:R677),IF($E677&lt;R$4,'3'!R677,0)))</f>
        <v>5888.0539352809319</v>
      </c>
      <c r="S677" s="68">
        <f>IF($E677="OAI",'3'!S677,IF($E677=S$4,'3'!$G677+SUM('3'!$H677:S677),IF($E677&lt;S$4,'3'!S677,0)))</f>
        <v>6187.3249098852893</v>
      </c>
      <c r="T677" s="68">
        <f>IF($E677="OAI",'3'!T677,IF($E677=T$4,'3'!$G677+SUM('3'!$H677:T677),IF($E677&lt;T$4,'3'!T677,0)))</f>
        <v>6488.2729945590354</v>
      </c>
      <c r="U677" s="68">
        <f>IF($E677="OAI",'3'!U677,IF($E677=U$4,'3'!$G677+SUM('3'!$H677:U677),IF($E677&lt;U$4,'3'!U677,0)))</f>
        <v>53347.194197204219</v>
      </c>
      <c r="V677" s="68">
        <f>IF($E677="OAI",'3'!V677,IF($E677=V$4,'3'!$G677+SUM('3'!$H677:V677),IF($E677&lt;V$4,'3'!V677,0)))</f>
        <v>55290.405730936618</v>
      </c>
      <c r="W677" s="68">
        <f>IF($E677="OAI",'3'!W677,IF($E677=W$4,'3'!$G677+SUM('3'!$H677:W677),IF($E677&lt;W$4,'3'!W677,0)))</f>
        <v>7049.6390038962872</v>
      </c>
      <c r="X677" s="68">
        <f>IF($E677="OAI",'3'!X677,IF($E677=X$4,'3'!$G677+SUM('3'!$H677:X677),IF($E677&lt;X$4,'3'!X677,0)))</f>
        <v>9386.412367245377</v>
      </c>
      <c r="Y677" s="68">
        <f>IF($E677="OAI",'3'!Y677,IF($E677=Y$4,'3'!$G677+SUM('3'!$H677:Y677),IF($E677&lt;Y$4,'3'!Y677,0)))</f>
        <v>9121.428976281868</v>
      </c>
      <c r="Z677" s="68">
        <f>IF($E677="OAI",'3'!Z677,IF($E677=Z$4,'3'!$G677+SUM('3'!$H677:Z677),IF($E677&lt;Z$4,'3'!Z677,0)))</f>
        <v>9102.9807655185868</v>
      </c>
      <c r="AA677" s="68">
        <f>IF($E677="OAI",'3'!AA677,IF($E677=AA$4,'3'!$G677+SUM('3'!$H677:AA677),IF($E677&lt;AA$4,'3'!AA677,0)))</f>
        <v>6243.6944427730959</v>
      </c>
      <c r="AB677" s="68">
        <f>IF($E677="OAI",'3'!AB677,IF($E677=AB$4,'3'!$G677+SUM('3'!$H677:AB677),IF($E677&lt;AB$4,'3'!AB677,0)))</f>
        <v>4545.0614608266333</v>
      </c>
      <c r="AC677" s="68">
        <f>IF($E677="OAI",'3'!AC677,IF($E677=AC$4,'3'!$G677+SUM('3'!$H677:AC677),IF($E677&lt;AC$4,'3'!AC677,0)))</f>
        <v>6586.1044152734112</v>
      </c>
      <c r="AD677" s="68">
        <f>IF($E677="OAI",'3'!AD677,IF($E677=AD$4,'3'!$G677+SUM('3'!$H677:AD677),IF($E677&lt;AD$4,'3'!AD677,0)))</f>
        <v>1460.390179311549</v>
      </c>
      <c r="AE677" s="68">
        <f>IF($E677="OAI",'3'!AE677,IF($E677=AE$4,'3'!$G677+SUM('3'!$H677:AE677),IF($E677&lt;AE$4,'3'!AE677,0)))</f>
        <v>0</v>
      </c>
      <c r="AF677" s="26">
        <f t="shared" si="40"/>
        <v>34721.396112129929</v>
      </c>
      <c r="AG677" s="26">
        <f t="shared" si="41"/>
        <v>168621.58453382665</v>
      </c>
      <c r="AH677" s="56">
        <f t="shared" si="42"/>
        <v>772</v>
      </c>
    </row>
    <row r="678" spans="1:34">
      <c r="A678" s="56">
        <f t="shared" si="43"/>
        <v>773</v>
      </c>
      <c r="B678" s="3">
        <f>'1'!B678</f>
        <v>5546407</v>
      </c>
      <c r="C678" t="str">
        <f>'1'!C678</f>
        <v>Sanger-California #2 115kV Pole Reloc</v>
      </c>
      <c r="D678" s="3">
        <f>'1'!D678</f>
        <v>82</v>
      </c>
      <c r="E678" s="13" t="str">
        <f>IF('1'!E678="OAI","OAI",EOMONTH('1'!E678,-1)+1)</f>
        <v>OAI</v>
      </c>
      <c r="F678" s="3" t="str">
        <f>'1'!F678</f>
        <v>TOLO</v>
      </c>
      <c r="G678" s="7"/>
      <c r="H678" s="68">
        <f>IF($E678="OAI",'3'!H678,IF($E678&lt;=H$4,'3'!$G678+SUM('3'!$H678:H678),0))</f>
        <v>149989.45069960138</v>
      </c>
      <c r="I678" s="68">
        <f>IF($E678="OAI",'3'!I678,IF($E678=I$4,'3'!$G678+SUM('3'!$H678:I678),IF($E678&lt;I$4,'3'!I678,0)))</f>
        <v>67436.409544580456</v>
      </c>
      <c r="J678" s="68">
        <f>IF($E678="OAI",'3'!J678,IF($E678=J$4,'3'!$G678+SUM('3'!$H678:J678),IF($E678&lt;J$4,'3'!J678,0)))</f>
        <v>13650.74423701257</v>
      </c>
      <c r="K678" s="68">
        <f>IF($E678="OAI",'3'!K678,IF($E678=K$4,'3'!$G678+SUM('3'!$H678:K678),IF($E678&lt;K$4,'3'!K678,0)))</f>
        <v>5477.0687954989207</v>
      </c>
      <c r="L678" s="68">
        <f>IF($E678="OAI",'3'!L678,IF($E678=L$4,'3'!$G678+SUM('3'!$H678:L678),IF($E678&lt;L$4,'3'!L678,0)))</f>
        <v>-5321.0043862640832</v>
      </c>
      <c r="M678" s="68">
        <f>IF($E678="OAI",'3'!M678,IF($E678=M$4,'3'!$G678+SUM('3'!$H678:M678),IF($E678&lt;M$4,'3'!M678,0)))</f>
        <v>10366.030993331995</v>
      </c>
      <c r="N678" s="68">
        <f>IF($E678="OAI",'3'!N678,IF($E678=N$4,'3'!$G678+SUM('3'!$H678:N678),IF($E678&lt;N$4,'3'!N678,0)))</f>
        <v>1273.2060610113765</v>
      </c>
      <c r="O678" s="68">
        <f>IF($E678="OAI",'3'!O678,IF($E678=O$4,'3'!$G678+SUM('3'!$H678:O678),IF($E678&lt;O$4,'3'!O678,0)))</f>
        <v>0</v>
      </c>
      <c r="P678" s="68">
        <f>IF($E678="OAI",'3'!P678,IF($E678=P$4,'3'!$G678+SUM('3'!$H678:P678),IF($E678&lt;P$4,'3'!P678,0)))</f>
        <v>86370.516364077484</v>
      </c>
      <c r="Q678" s="68">
        <f>IF($E678="OAI",'3'!Q678,IF($E678=Q$4,'3'!$G678+SUM('3'!$H678:Q678),IF($E678&lt;Q$4,'3'!Q678,0)))</f>
        <v>0</v>
      </c>
      <c r="R678" s="68">
        <f>IF($E678="OAI",'3'!R678,IF($E678=R$4,'3'!$G678+SUM('3'!$H678:R678),IF($E678&lt;R$4,'3'!R678,0)))</f>
        <v>0</v>
      </c>
      <c r="S678" s="68">
        <f>IF($E678="OAI",'3'!S678,IF($E678=S$4,'3'!$G678+SUM('3'!$H678:S678),IF($E678&lt;S$4,'3'!S678,0)))</f>
        <v>0</v>
      </c>
      <c r="T678" s="68">
        <f>IF($E678="OAI",'3'!T678,IF($E678=T$4,'3'!$G678+SUM('3'!$H678:T678),IF($E678&lt;T$4,'3'!T678,0)))</f>
        <v>0</v>
      </c>
      <c r="U678" s="68">
        <f>IF($E678="OAI",'3'!U678,IF($E678=U$4,'3'!$G678+SUM('3'!$H678:U678),IF($E678&lt;U$4,'3'!U678,0)))</f>
        <v>0</v>
      </c>
      <c r="V678" s="68">
        <f>IF($E678="OAI",'3'!V678,IF($E678=V$4,'3'!$G678+SUM('3'!$H678:V678),IF($E678&lt;V$4,'3'!V678,0)))</f>
        <v>0</v>
      </c>
      <c r="W678" s="68">
        <f>IF($E678="OAI",'3'!W678,IF($E678=W$4,'3'!$G678+SUM('3'!$H678:W678),IF($E678&lt;W$4,'3'!W678,0)))</f>
        <v>0</v>
      </c>
      <c r="X678" s="68">
        <f>IF($E678="OAI",'3'!X678,IF($E678=X$4,'3'!$G678+SUM('3'!$H678:X678),IF($E678&lt;X$4,'3'!X678,0)))</f>
        <v>0</v>
      </c>
      <c r="Y678" s="68">
        <f>IF($E678="OAI",'3'!Y678,IF($E678=Y$4,'3'!$G678+SUM('3'!$H678:Y678),IF($E678&lt;Y$4,'3'!Y678,0)))</f>
        <v>0</v>
      </c>
      <c r="Z678" s="68">
        <f>IF($E678="OAI",'3'!Z678,IF($E678=Z$4,'3'!$G678+SUM('3'!$H678:Z678),IF($E678&lt;Z$4,'3'!Z678,0)))</f>
        <v>0</v>
      </c>
      <c r="AA678" s="68">
        <f>IF($E678="OAI",'3'!AA678,IF($E678=AA$4,'3'!$G678+SUM('3'!$H678:AA678),IF($E678&lt;AA$4,'3'!AA678,0)))</f>
        <v>0</v>
      </c>
      <c r="AB678" s="68">
        <f>IF($E678="OAI",'3'!AB678,IF($E678=AB$4,'3'!$G678+SUM('3'!$H678:AB678),IF($E678&lt;AB$4,'3'!AB678,0)))</f>
        <v>0</v>
      </c>
      <c r="AC678" s="68">
        <f>IF($E678="OAI",'3'!AC678,IF($E678=AC$4,'3'!$G678+SUM('3'!$H678:AC678),IF($E678&lt;AC$4,'3'!AC678,0)))</f>
        <v>0</v>
      </c>
      <c r="AD678" s="68">
        <f>IF($E678="OAI",'3'!AD678,IF($E678=AD$4,'3'!$G678+SUM('3'!$H678:AD678),IF($E678&lt;AD$4,'3'!AD678,0)))</f>
        <v>0</v>
      </c>
      <c r="AE678" s="68">
        <f>IF($E678="OAI",'3'!AE678,IF($E678=AE$4,'3'!$G678+SUM('3'!$H678:AE678),IF($E678&lt;AE$4,'3'!AE678,0)))</f>
        <v>0</v>
      </c>
      <c r="AF678" s="26">
        <f t="shared" si="40"/>
        <v>329242.4223088501</v>
      </c>
      <c r="AG678" s="26">
        <f t="shared" si="41"/>
        <v>0</v>
      </c>
      <c r="AH678" s="56">
        <f t="shared" si="42"/>
        <v>773</v>
      </c>
    </row>
    <row r="679" spans="1:34">
      <c r="A679" s="56">
        <f t="shared" si="43"/>
        <v>774</v>
      </c>
      <c r="B679" s="3">
        <f>'1'!B679</f>
        <v>5547571</v>
      </c>
      <c r="C679" t="str">
        <f>'1'!C679</f>
        <v>San Jose B-Stone-Evergreen 115kV Relo</v>
      </c>
      <c r="D679" s="3">
        <f>'1'!D679</f>
        <v>82</v>
      </c>
      <c r="E679" s="13" t="str">
        <f>IF('1'!E679="OAI","OAI",EOMONTH('1'!E679,-1)+1)</f>
        <v>OAI</v>
      </c>
      <c r="F679" s="3" t="str">
        <f>'1'!F679</f>
        <v>TOLO</v>
      </c>
      <c r="G679" s="7"/>
      <c r="H679" s="68">
        <f>IF($E679="OAI",'3'!H679,IF($E679&lt;=H$4,'3'!$G679+SUM('3'!$H679:H679),0))</f>
        <v>98825.015257707331</v>
      </c>
      <c r="I679" s="68">
        <f>IF($E679="OAI",'3'!I679,IF($E679=I$4,'3'!$G679+SUM('3'!$H679:I679),IF($E679&lt;I$4,'3'!I679,0)))</f>
        <v>5297.1521541661023</v>
      </c>
      <c r="J679" s="68">
        <f>IF($E679="OAI",'3'!J679,IF($E679=J$4,'3'!$G679+SUM('3'!$H679:J679),IF($E679&lt;J$4,'3'!J679,0)))</f>
        <v>5690.1549470929949</v>
      </c>
      <c r="K679" s="68">
        <f>IF($E679="OAI",'3'!K679,IF($E679=K$4,'3'!$G679+SUM('3'!$H679:K679),IF($E679&lt;K$4,'3'!K679,0)))</f>
        <v>6493.8633614569999</v>
      </c>
      <c r="L679" s="68">
        <f>IF($E679="OAI",'3'!L679,IF($E679=L$4,'3'!$G679+SUM('3'!$H679:L679),IF($E679&lt;L$4,'3'!L679,0)))</f>
        <v>-5403.2759524457915</v>
      </c>
      <c r="M679" s="68">
        <f>IF($E679="OAI",'3'!M679,IF($E679=M$4,'3'!$G679+SUM('3'!$H679:M679),IF($E679&lt;M$4,'3'!M679,0)))</f>
        <v>16828.308781815493</v>
      </c>
      <c r="N679" s="68">
        <f>IF($E679="OAI",'3'!N679,IF($E679=N$4,'3'!$G679+SUM('3'!$H679:N679),IF($E679&lt;N$4,'3'!N679,0)))</f>
        <v>11854.932043823161</v>
      </c>
      <c r="O679" s="68">
        <f>IF($E679="OAI",'3'!O679,IF($E679=O$4,'3'!$G679+SUM('3'!$H679:O679),IF($E679&lt;O$4,'3'!O679,0)))</f>
        <v>-93548.081597155528</v>
      </c>
      <c r="P679" s="68">
        <f>IF($E679="OAI",'3'!P679,IF($E679=P$4,'3'!$G679+SUM('3'!$H679:P679),IF($E679&lt;P$4,'3'!P679,0)))</f>
        <v>197304.35949555718</v>
      </c>
      <c r="Q679" s="68">
        <f>IF($E679="OAI",'3'!Q679,IF($E679=Q$4,'3'!$G679+SUM('3'!$H679:Q679),IF($E679&lt;Q$4,'3'!Q679,0)))</f>
        <v>5124.5029898006369</v>
      </c>
      <c r="R679" s="68">
        <f>IF($E679="OAI",'3'!R679,IF($E679=R$4,'3'!$G679+SUM('3'!$H679:R679),IF($E679&lt;R$4,'3'!R679,0)))</f>
        <v>5124.5029898006369</v>
      </c>
      <c r="S679" s="68">
        <f>IF($E679="OAI",'3'!S679,IF($E679=S$4,'3'!$G679+SUM('3'!$H679:S679),IF($E679&lt;S$4,'3'!S679,0)))</f>
        <v>5124.5029898006369</v>
      </c>
      <c r="T679" s="68">
        <f>IF($E679="OAI",'3'!T679,IF($E679=T$4,'3'!$G679+SUM('3'!$H679:T679),IF($E679&lt;T$4,'3'!T679,0)))</f>
        <v>0</v>
      </c>
      <c r="U679" s="68">
        <f>IF($E679="OAI",'3'!U679,IF($E679=U$4,'3'!$G679+SUM('3'!$H679:U679),IF($E679&lt;U$4,'3'!U679,0)))</f>
        <v>0</v>
      </c>
      <c r="V679" s="68">
        <f>IF($E679="OAI",'3'!V679,IF($E679=V$4,'3'!$G679+SUM('3'!$H679:V679),IF($E679&lt;V$4,'3'!V679,0)))</f>
        <v>0</v>
      </c>
      <c r="W679" s="68">
        <f>IF($E679="OAI",'3'!W679,IF($E679=W$4,'3'!$G679+SUM('3'!$H679:W679),IF($E679&lt;W$4,'3'!W679,0)))</f>
        <v>0</v>
      </c>
      <c r="X679" s="68">
        <f>IF($E679="OAI",'3'!X679,IF($E679=X$4,'3'!$G679+SUM('3'!$H679:X679),IF($E679&lt;X$4,'3'!X679,0)))</f>
        <v>0</v>
      </c>
      <c r="Y679" s="68">
        <f>IF($E679="OAI",'3'!Y679,IF($E679=Y$4,'3'!$G679+SUM('3'!$H679:Y679),IF($E679&lt;Y$4,'3'!Y679,0)))</f>
        <v>0</v>
      </c>
      <c r="Z679" s="68">
        <f>IF($E679="OAI",'3'!Z679,IF($E679=Z$4,'3'!$G679+SUM('3'!$H679:Z679),IF($E679&lt;Z$4,'3'!Z679,0)))</f>
        <v>0</v>
      </c>
      <c r="AA679" s="68">
        <f>IF($E679="OAI",'3'!AA679,IF($E679=AA$4,'3'!$G679+SUM('3'!$H679:AA679),IF($E679&lt;AA$4,'3'!AA679,0)))</f>
        <v>0</v>
      </c>
      <c r="AB679" s="68">
        <f>IF($E679="OAI",'3'!AB679,IF($E679=AB$4,'3'!$G679+SUM('3'!$H679:AB679),IF($E679&lt;AB$4,'3'!AB679,0)))</f>
        <v>0</v>
      </c>
      <c r="AC679" s="68">
        <f>IF($E679="OAI",'3'!AC679,IF($E679=AC$4,'3'!$G679+SUM('3'!$H679:AC679),IF($E679&lt;AC$4,'3'!AC679,0)))</f>
        <v>0</v>
      </c>
      <c r="AD679" s="68">
        <f>IF($E679="OAI",'3'!AD679,IF($E679=AD$4,'3'!$G679+SUM('3'!$H679:AD679),IF($E679&lt;AD$4,'3'!AD679,0)))</f>
        <v>0</v>
      </c>
      <c r="AE679" s="68">
        <f>IF($E679="OAI",'3'!AE679,IF($E679=AE$4,'3'!$G679+SUM('3'!$H679:AE679),IF($E679&lt;AE$4,'3'!AE679,0)))</f>
        <v>0</v>
      </c>
      <c r="AF679" s="26">
        <f t="shared" si="40"/>
        <v>258715.93746141985</v>
      </c>
      <c r="AG679" s="26">
        <f t="shared" si="41"/>
        <v>0</v>
      </c>
      <c r="AH679" s="56">
        <f t="shared" si="42"/>
        <v>774</v>
      </c>
    </row>
    <row r="680" spans="1:34">
      <c r="A680" s="56">
        <f t="shared" si="43"/>
        <v>775</v>
      </c>
      <c r="B680" s="3">
        <f>'1'!B680</f>
        <v>5547902</v>
      </c>
      <c r="C680" t="str">
        <f>'1'!C680</f>
        <v>Ripon:Inst&amp;grndCCVTsStructureFoundation</v>
      </c>
      <c r="D680" s="3">
        <f>'1'!D680</f>
        <v>82</v>
      </c>
      <c r="E680" s="13" t="str">
        <f>IF('1'!E680="OAI","OAI",EOMONTH('1'!E680,-1)+1)</f>
        <v>OAI</v>
      </c>
      <c r="F680" s="3" t="str">
        <f>'1'!F680</f>
        <v>TOLO</v>
      </c>
      <c r="G680" s="7"/>
      <c r="H680" s="68">
        <f>IF($E680="OAI",'3'!H680,IF($E680&lt;=H$4,'3'!$G680+SUM('3'!$H680:H680),0))</f>
        <v>1930.91272655688</v>
      </c>
      <c r="I680" s="68">
        <f>IF($E680="OAI",'3'!I680,IF($E680=I$4,'3'!$G680+SUM('3'!$H680:I680),IF($E680&lt;I$4,'3'!I680,0)))</f>
        <v>2569.8916629942028</v>
      </c>
      <c r="J680" s="68">
        <f>IF($E680="OAI",'3'!J680,IF($E680=J$4,'3'!$G680+SUM('3'!$H680:J680),IF($E680&lt;J$4,'3'!J680,0)))</f>
        <v>2782.232432335215</v>
      </c>
      <c r="K680" s="68">
        <f>IF($E680="OAI",'3'!K680,IF($E680=K$4,'3'!$G680+SUM('3'!$H680:K680),IF($E680&lt;K$4,'3'!K680,0)))</f>
        <v>138821.76109310129</v>
      </c>
      <c r="L680" s="68">
        <f>IF($E680="OAI",'3'!L680,IF($E680=L$4,'3'!$G680+SUM('3'!$H680:L680),IF($E680&lt;L$4,'3'!L680,0)))</f>
        <v>141522.93320541602</v>
      </c>
      <c r="M680" s="68">
        <f>IF($E680="OAI",'3'!M680,IF($E680=M$4,'3'!$G680+SUM('3'!$H680:M680),IF($E680&lt;M$4,'3'!M680,0)))</f>
        <v>82994.77331274173</v>
      </c>
      <c r="N680" s="68">
        <f>IF($E680="OAI",'3'!N680,IF($E680=N$4,'3'!$G680+SUM('3'!$H680:N680),IF($E680&lt;N$4,'3'!N680,0)))</f>
        <v>17617.482242244794</v>
      </c>
      <c r="O680" s="68">
        <f>IF($E680="OAI",'3'!O680,IF($E680=O$4,'3'!$G680+SUM('3'!$H680:O680),IF($E680&lt;O$4,'3'!O680,0)))</f>
        <v>4660.5957100512305</v>
      </c>
      <c r="P680" s="68">
        <f>IF($E680="OAI",'3'!P680,IF($E680=P$4,'3'!$G680+SUM('3'!$H680:P680),IF($E680&lt;P$4,'3'!P680,0)))</f>
        <v>4877.7814640371444</v>
      </c>
      <c r="Q680" s="68">
        <f>IF($E680="OAI",'3'!Q680,IF($E680=Q$4,'3'!$G680+SUM('3'!$H680:Q680),IF($E680&lt;Q$4,'3'!Q680,0)))</f>
        <v>0</v>
      </c>
      <c r="R680" s="68">
        <f>IF($E680="OAI",'3'!R680,IF($E680=R$4,'3'!$G680+SUM('3'!$H680:R680),IF($E680&lt;R$4,'3'!R680,0)))</f>
        <v>38453.059189302752</v>
      </c>
      <c r="S680" s="68">
        <f>IF($E680="OAI",'3'!S680,IF($E680=S$4,'3'!$G680+SUM('3'!$H680:S680),IF($E680&lt;S$4,'3'!S680,0)))</f>
        <v>9423.3087887719412</v>
      </c>
      <c r="T680" s="68">
        <f>IF($E680="OAI",'3'!T680,IF($E680=T$4,'3'!$G680+SUM('3'!$H680:T680),IF($E680&lt;T$4,'3'!T680,0)))</f>
        <v>2068.6220978100682</v>
      </c>
      <c r="U680" s="68">
        <f>IF($E680="OAI",'3'!U680,IF($E680=U$4,'3'!$G680+SUM('3'!$H680:U680),IF($E680&lt;U$4,'3'!U680,0)))</f>
        <v>0</v>
      </c>
      <c r="V680" s="68">
        <f>IF($E680="OAI",'3'!V680,IF($E680=V$4,'3'!$G680+SUM('3'!$H680:V680),IF($E680&lt;V$4,'3'!V680,0)))</f>
        <v>0</v>
      </c>
      <c r="W680" s="68">
        <f>IF($E680="OAI",'3'!W680,IF($E680=W$4,'3'!$G680+SUM('3'!$H680:W680),IF($E680&lt;W$4,'3'!W680,0)))</f>
        <v>0</v>
      </c>
      <c r="X680" s="68">
        <f>IF($E680="OAI",'3'!X680,IF($E680=X$4,'3'!$G680+SUM('3'!$H680:X680),IF($E680&lt;X$4,'3'!X680,0)))</f>
        <v>0</v>
      </c>
      <c r="Y680" s="68">
        <f>IF($E680="OAI",'3'!Y680,IF($E680=Y$4,'3'!$G680+SUM('3'!$H680:Y680),IF($E680&lt;Y$4,'3'!Y680,0)))</f>
        <v>0</v>
      </c>
      <c r="Z680" s="68">
        <f>IF($E680="OAI",'3'!Z680,IF($E680=Z$4,'3'!$G680+SUM('3'!$H680:Z680),IF($E680&lt;Z$4,'3'!Z680,0)))</f>
        <v>0</v>
      </c>
      <c r="AA680" s="68">
        <f>IF($E680="OAI",'3'!AA680,IF($E680=AA$4,'3'!$G680+SUM('3'!$H680:AA680),IF($E680&lt;AA$4,'3'!AA680,0)))</f>
        <v>0</v>
      </c>
      <c r="AB680" s="68">
        <f>IF($E680="OAI",'3'!AB680,IF($E680=AB$4,'3'!$G680+SUM('3'!$H680:AB680),IF($E680&lt;AB$4,'3'!AB680,0)))</f>
        <v>0</v>
      </c>
      <c r="AC680" s="68">
        <f>IF($E680="OAI",'3'!AC680,IF($E680=AC$4,'3'!$G680+SUM('3'!$H680:AC680),IF($E680&lt;AC$4,'3'!AC680,0)))</f>
        <v>0</v>
      </c>
      <c r="AD680" s="68">
        <f>IF($E680="OAI",'3'!AD680,IF($E680=AD$4,'3'!$G680+SUM('3'!$H680:AD680),IF($E680&lt;AD$4,'3'!AD680,0)))</f>
        <v>0</v>
      </c>
      <c r="AE680" s="68">
        <f>IF($E680="OAI",'3'!AE680,IF($E680=AE$4,'3'!$G680+SUM('3'!$H680:AE680),IF($E680&lt;AE$4,'3'!AE680,0)))</f>
        <v>0</v>
      </c>
      <c r="AF680" s="26">
        <f t="shared" si="40"/>
        <v>445654.73182755319</v>
      </c>
      <c r="AG680" s="26">
        <f t="shared" si="41"/>
        <v>2068.6220978100682</v>
      </c>
      <c r="AH680" s="56">
        <f t="shared" si="42"/>
        <v>775</v>
      </c>
    </row>
    <row r="681" spans="1:34">
      <c r="A681" s="56">
        <f t="shared" si="43"/>
        <v>776</v>
      </c>
      <c r="B681" s="3">
        <f>'1'!B681</f>
        <v>5547921</v>
      </c>
      <c r="C681" t="str">
        <f>'1'!C681</f>
        <v xml:space="preserve"> Almaden:Updt CT Ratios on Terminals</v>
      </c>
      <c r="D681" s="3">
        <f>'1'!D681</f>
        <v>82</v>
      </c>
      <c r="E681" s="13" t="str">
        <f>IF('1'!E681="OAI","OAI",EOMONTH('1'!E681,-1)+1)</f>
        <v>OAI</v>
      </c>
      <c r="F681" s="3" t="str">
        <f>'1'!F681</f>
        <v>TOO</v>
      </c>
      <c r="G681" s="7"/>
      <c r="H681" s="68">
        <f>IF($E681="OAI",'3'!H681,IF($E681&lt;=H$4,'3'!$G681+SUM('3'!$H681:H681),0))</f>
        <v>19081.692505603285</v>
      </c>
      <c r="I681" s="68">
        <f>IF($E681="OAI",'3'!I681,IF($E681=I$4,'3'!$G681+SUM('3'!$H681:I681),IF($E681&lt;I$4,'3'!I681,0)))</f>
        <v>26004.709699260682</v>
      </c>
      <c r="J681" s="68">
        <f>IF($E681="OAI",'3'!J681,IF($E681=J$4,'3'!$G681+SUM('3'!$H681:J681),IF($E681&lt;J$4,'3'!J681,0)))</f>
        <v>25759.665283566577</v>
      </c>
      <c r="K681" s="68">
        <f>IF($E681="OAI",'3'!K681,IF($E681=K$4,'3'!$G681+SUM('3'!$H681:K681),IF($E681&lt;K$4,'3'!K681,0)))</f>
        <v>57012.052389946373</v>
      </c>
      <c r="L681" s="68">
        <f>IF($E681="OAI",'3'!L681,IF($E681=L$4,'3'!$G681+SUM('3'!$H681:L681),IF($E681&lt;L$4,'3'!L681,0)))</f>
        <v>49306.663348918875</v>
      </c>
      <c r="M681" s="68">
        <f>IF($E681="OAI",'3'!M681,IF($E681=M$4,'3'!$G681+SUM('3'!$H681:M681),IF($E681&lt;M$4,'3'!M681,0)))</f>
        <v>33386.509669677682</v>
      </c>
      <c r="N681" s="68">
        <f>IF($E681="OAI",'3'!N681,IF($E681=N$4,'3'!$G681+SUM('3'!$H681:N681),IF($E681&lt;N$4,'3'!N681,0)))</f>
        <v>4981.5759427760158</v>
      </c>
      <c r="O681" s="68">
        <f>IF($E681="OAI",'3'!O681,IF($E681=O$4,'3'!$G681+SUM('3'!$H681:O681),IF($E681&lt;O$4,'3'!O681,0)))</f>
        <v>2367.5203812878945</v>
      </c>
      <c r="P681" s="68">
        <f>IF($E681="OAI",'3'!P681,IF($E681=P$4,'3'!$G681+SUM('3'!$H681:P681),IF($E681&lt;P$4,'3'!P681,0)))</f>
        <v>9967.437833507136</v>
      </c>
      <c r="Q681" s="68">
        <f>IF($E681="OAI",'3'!Q681,IF($E681=Q$4,'3'!$G681+SUM('3'!$H681:Q681),IF($E681&lt;Q$4,'3'!Q681,0)))</f>
        <v>2455.4754871492</v>
      </c>
      <c r="R681" s="68">
        <f>IF($E681="OAI",'3'!R681,IF($E681=R$4,'3'!$G681+SUM('3'!$H681:R681),IF($E681&lt;R$4,'3'!R681,0)))</f>
        <v>0</v>
      </c>
      <c r="S681" s="68">
        <f>IF($E681="OAI",'3'!S681,IF($E681=S$4,'3'!$G681+SUM('3'!$H681:S681),IF($E681&lt;S$4,'3'!S681,0)))</f>
        <v>0</v>
      </c>
      <c r="T681" s="68">
        <f>IF($E681="OAI",'3'!T681,IF($E681=T$4,'3'!$G681+SUM('3'!$H681:T681),IF($E681&lt;T$4,'3'!T681,0)))</f>
        <v>0</v>
      </c>
      <c r="U681" s="68">
        <f>IF($E681="OAI",'3'!U681,IF($E681=U$4,'3'!$G681+SUM('3'!$H681:U681),IF($E681&lt;U$4,'3'!U681,0)))</f>
        <v>0</v>
      </c>
      <c r="V681" s="68">
        <f>IF($E681="OAI",'3'!V681,IF($E681=V$4,'3'!$G681+SUM('3'!$H681:V681),IF($E681&lt;V$4,'3'!V681,0)))</f>
        <v>44668.149588114604</v>
      </c>
      <c r="W681" s="68">
        <f>IF($E681="OAI",'3'!W681,IF($E681=W$4,'3'!$G681+SUM('3'!$H681:W681),IF($E681&lt;W$4,'3'!W681,0)))</f>
        <v>14360.068623582611</v>
      </c>
      <c r="X681" s="68">
        <f>IF($E681="OAI",'3'!X681,IF($E681=X$4,'3'!$G681+SUM('3'!$H681:X681),IF($E681&lt;X$4,'3'!X681,0)))</f>
        <v>14708.441654107422</v>
      </c>
      <c r="Y681" s="68">
        <f>IF($E681="OAI",'3'!Y681,IF($E681=Y$4,'3'!$G681+SUM('3'!$H681:Y681),IF($E681&lt;Y$4,'3'!Y681,0)))</f>
        <v>8022.7355352686118</v>
      </c>
      <c r="Z681" s="68">
        <f>IF($E681="OAI",'3'!Z681,IF($E681=Z$4,'3'!$G681+SUM('3'!$H681:Z681),IF($E681&lt;Z$4,'3'!Z681,0)))</f>
        <v>0</v>
      </c>
      <c r="AA681" s="68">
        <f>IF($E681="OAI",'3'!AA681,IF($E681=AA$4,'3'!$G681+SUM('3'!$H681:AA681),IF($E681&lt;AA$4,'3'!AA681,0)))</f>
        <v>0</v>
      </c>
      <c r="AB681" s="68">
        <f>IF($E681="OAI",'3'!AB681,IF($E681=AB$4,'3'!$G681+SUM('3'!$H681:AB681),IF($E681&lt;AB$4,'3'!AB681,0)))</f>
        <v>0</v>
      </c>
      <c r="AC681" s="68">
        <f>IF($E681="OAI",'3'!AC681,IF($E681=AC$4,'3'!$G681+SUM('3'!$H681:AC681),IF($E681&lt;AC$4,'3'!AC681,0)))</f>
        <v>0</v>
      </c>
      <c r="AD681" s="68">
        <f>IF($E681="OAI",'3'!AD681,IF($E681=AD$4,'3'!$G681+SUM('3'!$H681:AD681),IF($E681&lt;AD$4,'3'!AD681,0)))</f>
        <v>0</v>
      </c>
      <c r="AE681" s="68">
        <f>IF($E681="OAI",'3'!AE681,IF($E681=AE$4,'3'!$G681+SUM('3'!$H681:AE681),IF($E681&lt;AE$4,'3'!AE681,0)))</f>
        <v>0</v>
      </c>
      <c r="AF681" s="26">
        <f t="shared" si="40"/>
        <v>230323.30254169373</v>
      </c>
      <c r="AG681" s="26">
        <f t="shared" si="41"/>
        <v>81759.395401073241</v>
      </c>
      <c r="AH681" s="56">
        <f t="shared" si="42"/>
        <v>776</v>
      </c>
    </row>
    <row r="682" spans="1:34">
      <c r="A682" s="56">
        <f t="shared" si="43"/>
        <v>777</v>
      </c>
      <c r="B682" s="3">
        <f>'1'!B682</f>
        <v>5547947</v>
      </c>
      <c r="C682" t="str">
        <f>'1'!C682</f>
        <v>Dos Amigos - Panoche T-line Land Acq.</v>
      </c>
      <c r="D682" s="3">
        <f>'1'!D682</f>
        <v>82</v>
      </c>
      <c r="E682" s="13" t="str">
        <f>IF('1'!E682="OAI","OAI",EOMONTH('1'!E682,-1)+1)</f>
        <v>OAI</v>
      </c>
      <c r="F682" s="3" t="str">
        <f>'1'!F682</f>
        <v>TOHI</v>
      </c>
      <c r="G682" s="7"/>
      <c r="H682" s="68">
        <f>IF($E682="OAI",'3'!H682,IF($E682&lt;=H$4,'3'!$G682+SUM('3'!$H682:H682),0))</f>
        <v>42114.283643561233</v>
      </c>
      <c r="I682" s="68">
        <f>IF($E682="OAI",'3'!I682,IF($E682=I$4,'3'!$G682+SUM('3'!$H682:I682),IF($E682&lt;I$4,'3'!I682,0)))</f>
        <v>37701.061668744915</v>
      </c>
      <c r="J682" s="68">
        <f>IF($E682="OAI",'3'!J682,IF($E682=J$4,'3'!$G682+SUM('3'!$H682:J682),IF($E682&lt;J$4,'3'!J682,0)))</f>
        <v>-3932.5435943730085</v>
      </c>
      <c r="K682" s="68">
        <f>IF($E682="OAI",'3'!K682,IF($E682=K$4,'3'!$G682+SUM('3'!$H682:K682),IF($E682&lt;K$4,'3'!K682,0)))</f>
        <v>28493.820560579297</v>
      </c>
      <c r="L682" s="68">
        <f>IF($E682="OAI",'3'!L682,IF($E682=L$4,'3'!$G682+SUM('3'!$H682:L682),IF($E682&lt;L$4,'3'!L682,0)))</f>
        <v>175178.52586844907</v>
      </c>
      <c r="M682" s="68">
        <f>IF($E682="OAI",'3'!M682,IF($E682=M$4,'3'!$G682+SUM('3'!$H682:M682),IF($E682&lt;M$4,'3'!M682,0)))</f>
        <v>44905.833354059723</v>
      </c>
      <c r="N682" s="68">
        <f>IF($E682="OAI",'3'!N682,IF($E682=N$4,'3'!$G682+SUM('3'!$H682:N682),IF($E682&lt;N$4,'3'!N682,0)))</f>
        <v>46351.874924999829</v>
      </c>
      <c r="O682" s="68">
        <f>IF($E682="OAI",'3'!O682,IF($E682=O$4,'3'!$G682+SUM('3'!$H682:O682),IF($E682&lt;O$4,'3'!O682,0)))</f>
        <v>4901.9132144800242</v>
      </c>
      <c r="P682" s="68">
        <f>IF($E682="OAI",'3'!P682,IF($E682=P$4,'3'!$G682+SUM('3'!$H682:P682),IF($E682&lt;P$4,'3'!P682,0)))</f>
        <v>209345.82344820909</v>
      </c>
      <c r="Q682" s="68">
        <f>IF($E682="OAI",'3'!Q682,IF($E682=Q$4,'3'!$G682+SUM('3'!$H682:Q682),IF($E682&lt;Q$4,'3'!Q682,0)))</f>
        <v>477510.50586778665</v>
      </c>
      <c r="R682" s="68">
        <f>IF($E682="OAI",'3'!R682,IF($E682=R$4,'3'!$G682+SUM('3'!$H682:R682),IF($E682&lt;R$4,'3'!R682,0)))</f>
        <v>232931.95408184713</v>
      </c>
      <c r="S682" s="68">
        <f>IF($E682="OAI",'3'!S682,IF($E682=S$4,'3'!$G682+SUM('3'!$H682:S682),IF($E682&lt;S$4,'3'!S682,0)))</f>
        <v>11646.597704092357</v>
      </c>
      <c r="T682" s="68">
        <f>IF($E682="OAI",'3'!T682,IF($E682=T$4,'3'!$G682+SUM('3'!$H682:T682),IF($E682&lt;T$4,'3'!T682,0)))</f>
        <v>0</v>
      </c>
      <c r="U682" s="68">
        <f>IF($E682="OAI",'3'!U682,IF($E682=U$4,'3'!$G682+SUM('3'!$H682:U682),IF($E682&lt;U$4,'3'!U682,0)))</f>
        <v>0</v>
      </c>
      <c r="V682" s="68">
        <f>IF($E682="OAI",'3'!V682,IF($E682=V$4,'3'!$G682+SUM('3'!$H682:V682),IF($E682&lt;V$4,'3'!V682,0)))</f>
        <v>0</v>
      </c>
      <c r="W682" s="68">
        <f>IF($E682="OAI",'3'!W682,IF($E682=W$4,'3'!$G682+SUM('3'!$H682:W682),IF($E682&lt;W$4,'3'!W682,0)))</f>
        <v>0</v>
      </c>
      <c r="X682" s="68">
        <f>IF($E682="OAI",'3'!X682,IF($E682=X$4,'3'!$G682+SUM('3'!$H682:X682),IF($E682&lt;X$4,'3'!X682,0)))</f>
        <v>0</v>
      </c>
      <c r="Y682" s="68">
        <f>IF($E682="OAI",'3'!Y682,IF($E682=Y$4,'3'!$G682+SUM('3'!$H682:Y682),IF($E682&lt;Y$4,'3'!Y682,0)))</f>
        <v>0</v>
      </c>
      <c r="Z682" s="68">
        <f>IF($E682="OAI",'3'!Z682,IF($E682=Z$4,'3'!$G682+SUM('3'!$H682:Z682),IF($E682&lt;Z$4,'3'!Z682,0)))</f>
        <v>0</v>
      </c>
      <c r="AA682" s="68">
        <f>IF($E682="OAI",'3'!AA682,IF($E682=AA$4,'3'!$G682+SUM('3'!$H682:AA682),IF($E682&lt;AA$4,'3'!AA682,0)))</f>
        <v>0</v>
      </c>
      <c r="AB682" s="68">
        <f>IF($E682="OAI",'3'!AB682,IF($E682=AB$4,'3'!$G682+SUM('3'!$H682:AB682),IF($E682&lt;AB$4,'3'!AB682,0)))</f>
        <v>0</v>
      </c>
      <c r="AC682" s="68">
        <f>IF($E682="OAI",'3'!AC682,IF($E682=AC$4,'3'!$G682+SUM('3'!$H682:AC682),IF($E682&lt;AC$4,'3'!AC682,0)))</f>
        <v>0</v>
      </c>
      <c r="AD682" s="68">
        <f>IF($E682="OAI",'3'!AD682,IF($E682=AD$4,'3'!$G682+SUM('3'!$H682:AD682),IF($E682&lt;AD$4,'3'!AD682,0)))</f>
        <v>0</v>
      </c>
      <c r="AE682" s="68">
        <f>IF($E682="OAI",'3'!AE682,IF($E682=AE$4,'3'!$G682+SUM('3'!$H682:AE682),IF($E682&lt;AE$4,'3'!AE682,0)))</f>
        <v>0</v>
      </c>
      <c r="AF682" s="26">
        <f t="shared" si="40"/>
        <v>1307149.6507424363</v>
      </c>
      <c r="AG682" s="26">
        <f t="shared" si="41"/>
        <v>0</v>
      </c>
      <c r="AH682" s="56">
        <f t="shared" si="42"/>
        <v>777</v>
      </c>
    </row>
    <row r="683" spans="1:34">
      <c r="A683" s="56">
        <f t="shared" si="43"/>
        <v>778</v>
      </c>
      <c r="B683" s="3">
        <f>'1'!B683</f>
        <v>5548199</v>
      </c>
      <c r="C683" t="str">
        <f>'1'!C683</f>
        <v>Lockeford-Lodi #3 60kV Pole Relo</v>
      </c>
      <c r="D683" s="3">
        <f>'1'!D683</f>
        <v>82</v>
      </c>
      <c r="E683" s="13" t="str">
        <f>IF('1'!E683="OAI","OAI",EOMONTH('1'!E683,-1)+1)</f>
        <v>OAI</v>
      </c>
      <c r="F683" s="3" t="str">
        <f>'1'!F683</f>
        <v>TOLO</v>
      </c>
      <c r="G683" s="7"/>
      <c r="H683" s="68">
        <f>IF($E683="OAI",'3'!H683,IF($E683&lt;=H$4,'3'!$G683+SUM('3'!$H683:H683),0))</f>
        <v>-61309.740115538087</v>
      </c>
      <c r="I683" s="68">
        <f>IF($E683="OAI",'3'!I683,IF($E683=I$4,'3'!$G683+SUM('3'!$H683:I683),IF($E683&lt;I$4,'3'!I683,0)))</f>
        <v>1245.9064359929839</v>
      </c>
      <c r="J683" s="68">
        <f>IF($E683="OAI",'3'!J683,IF($E683=J$4,'3'!$G683+SUM('3'!$H683:J683),IF($E683&lt;J$4,'3'!J683,0)))</f>
        <v>470.89523837186215</v>
      </c>
      <c r="K683" s="68">
        <f>IF($E683="OAI",'3'!K683,IF($E683=K$4,'3'!$G683+SUM('3'!$H683:K683),IF($E683&lt;K$4,'3'!K683,0)))</f>
        <v>-37.26911265309554</v>
      </c>
      <c r="L683" s="68">
        <f>IF($E683="OAI",'3'!L683,IF($E683=L$4,'3'!$G683+SUM('3'!$H683:L683),IF($E683&lt;L$4,'3'!L683,0)))</f>
        <v>0</v>
      </c>
      <c r="M683" s="68">
        <f>IF($E683="OAI",'3'!M683,IF($E683=M$4,'3'!$G683+SUM('3'!$H683:M683),IF($E683&lt;M$4,'3'!M683,0)))</f>
        <v>6060.7030996463973</v>
      </c>
      <c r="N683" s="68">
        <f>IF($E683="OAI",'3'!N683,IF($E683=N$4,'3'!$G683+SUM('3'!$H683:N683),IF($E683&lt;N$4,'3'!N683,0)))</f>
        <v>6091.3569448035678</v>
      </c>
      <c r="O683" s="68">
        <f>IF($E683="OAI",'3'!O683,IF($E683=O$4,'3'!$G683+SUM('3'!$H683:O683),IF($E683&lt;O$4,'3'!O683,0)))</f>
        <v>9232.8636231146229</v>
      </c>
      <c r="P683" s="68">
        <f>IF($E683="OAI",'3'!P683,IF($E683=P$4,'3'!$G683+SUM('3'!$H683:P683),IF($E683&lt;P$4,'3'!P683,0)))</f>
        <v>-621528.60616532736</v>
      </c>
      <c r="Q683" s="68">
        <f>IF($E683="OAI",'3'!Q683,IF($E683=Q$4,'3'!$G683+SUM('3'!$H683:Q683),IF($E683&lt;Q$4,'3'!Q683,0)))</f>
        <v>-403053.34088161605</v>
      </c>
      <c r="R683" s="68">
        <f>IF($E683="OAI",'3'!R683,IF($E683=R$4,'3'!$G683+SUM('3'!$H683:R683),IF($E683&lt;R$4,'3'!R683,0)))</f>
        <v>11537.212858455521</v>
      </c>
      <c r="S683" s="68">
        <f>IF($E683="OAI",'3'!S683,IF($E683=S$4,'3'!$G683+SUM('3'!$H683:S683),IF($E683&lt;S$4,'3'!S683,0)))</f>
        <v>11557.058660943294</v>
      </c>
      <c r="T683" s="68">
        <f>IF($E683="OAI",'3'!T683,IF($E683=T$4,'3'!$G683+SUM('3'!$H683:T683),IF($E683&lt;T$4,'3'!T683,0)))</f>
        <v>12715.56902776477</v>
      </c>
      <c r="U683" s="68">
        <f>IF($E683="OAI",'3'!U683,IF($E683=U$4,'3'!$G683+SUM('3'!$H683:U683),IF($E683&lt;U$4,'3'!U683,0)))</f>
        <v>242642.98042030097</v>
      </c>
      <c r="V683" s="68">
        <f>IF($E683="OAI",'3'!V683,IF($E683=V$4,'3'!$G683+SUM('3'!$H683:V683),IF($E683&lt;V$4,'3'!V683,0)))</f>
        <v>167331.14150821324</v>
      </c>
      <c r="W683" s="68">
        <f>IF($E683="OAI",'3'!W683,IF($E683=W$4,'3'!$G683+SUM('3'!$H683:W683),IF($E683&lt;W$4,'3'!W683,0)))</f>
        <v>5124.5029898006369</v>
      </c>
      <c r="X683" s="68">
        <f>IF($E683="OAI",'3'!X683,IF($E683=X$4,'3'!$G683+SUM('3'!$H683:X683),IF($E683&lt;X$4,'3'!X683,0)))</f>
        <v>5124.5029898006369</v>
      </c>
      <c r="Y683" s="68">
        <f>IF($E683="OAI",'3'!Y683,IF($E683=Y$4,'3'!$G683+SUM('3'!$H683:Y683),IF($E683&lt;Y$4,'3'!Y683,0)))</f>
        <v>5124.5029898006369</v>
      </c>
      <c r="Z683" s="68">
        <f>IF($E683="OAI",'3'!Z683,IF($E683=Z$4,'3'!$G683+SUM('3'!$H683:Z683),IF($E683&lt;Z$4,'3'!Z683,0)))</f>
        <v>0</v>
      </c>
      <c r="AA683" s="68">
        <f>IF($E683="OAI",'3'!AA683,IF($E683=AA$4,'3'!$G683+SUM('3'!$H683:AA683),IF($E683&lt;AA$4,'3'!AA683,0)))</f>
        <v>0</v>
      </c>
      <c r="AB683" s="68">
        <f>IF($E683="OAI",'3'!AB683,IF($E683=AB$4,'3'!$G683+SUM('3'!$H683:AB683),IF($E683&lt;AB$4,'3'!AB683,0)))</f>
        <v>0</v>
      </c>
      <c r="AC683" s="68">
        <f>IF($E683="OAI",'3'!AC683,IF($E683=AC$4,'3'!$G683+SUM('3'!$H683:AC683),IF($E683&lt;AC$4,'3'!AC683,0)))</f>
        <v>0</v>
      </c>
      <c r="AD683" s="68">
        <f>IF($E683="OAI",'3'!AD683,IF($E683=AD$4,'3'!$G683+SUM('3'!$H683:AD683),IF($E683&lt;AD$4,'3'!AD683,0)))</f>
        <v>0</v>
      </c>
      <c r="AE683" s="68">
        <f>IF($E683="OAI",'3'!AE683,IF($E683=AE$4,'3'!$G683+SUM('3'!$H683:AE683),IF($E683&lt;AE$4,'3'!AE683,0)))</f>
        <v>0</v>
      </c>
      <c r="AF683" s="26">
        <f t="shared" si="40"/>
        <v>-1039732.9594138064</v>
      </c>
      <c r="AG683" s="26">
        <f t="shared" si="41"/>
        <v>438063.19992568094</v>
      </c>
      <c r="AH683" s="56">
        <f t="shared" si="42"/>
        <v>778</v>
      </c>
    </row>
    <row r="684" spans="1:34">
      <c r="A684" s="56">
        <f t="shared" si="43"/>
        <v>779</v>
      </c>
      <c r="B684" s="3">
        <f>'1'!B684</f>
        <v>5548343</v>
      </c>
      <c r="C684" t="str">
        <f>'1'!C684</f>
        <v>MANTECA-LOUISE 60kV POLES RELOCATIONS</v>
      </c>
      <c r="D684" s="3">
        <f>'1'!D684</f>
        <v>82</v>
      </c>
      <c r="E684" s="13" t="str">
        <f>IF('1'!E684="OAI","OAI",EOMONTH('1'!E684,-1)+1)</f>
        <v>OAI</v>
      </c>
      <c r="F684" s="3" t="str">
        <f>'1'!F684</f>
        <v>TOLO</v>
      </c>
      <c r="G684" s="7"/>
      <c r="H684" s="68">
        <f>IF($E684="OAI",'3'!H684,IF($E684&lt;=H$4,'3'!$G684+SUM('3'!$H684:H684),0))</f>
        <v>14734.064169056424</v>
      </c>
      <c r="I684" s="68">
        <f>IF($E684="OAI",'3'!I684,IF($E684=I$4,'3'!$G684+SUM('3'!$H684:I684),IF($E684&lt;I$4,'3'!I684,0)))</f>
        <v>244206.23335053504</v>
      </c>
      <c r="J684" s="68">
        <f>IF($E684="OAI",'3'!J684,IF($E684=J$4,'3'!$G684+SUM('3'!$H684:J684),IF($E684&lt;J$4,'3'!J684,0)))</f>
        <v>-1097177.0539921836</v>
      </c>
      <c r="K684" s="68">
        <f>IF($E684="OAI",'3'!K684,IF($E684=K$4,'3'!$G684+SUM('3'!$H684:K684),IF($E684&lt;K$4,'3'!K684,0)))</f>
        <v>1565367.9523771557</v>
      </c>
      <c r="L684" s="68">
        <f>IF($E684="OAI",'3'!L684,IF($E684=L$4,'3'!$G684+SUM('3'!$H684:L684),IF($E684&lt;L$4,'3'!L684,0)))</f>
        <v>11897.046141121158</v>
      </c>
      <c r="M684" s="68">
        <f>IF($E684="OAI",'3'!M684,IF($E684=M$4,'3'!$G684+SUM('3'!$H684:M684),IF($E684&lt;M$4,'3'!M684,0)))</f>
        <v>60213.282821284018</v>
      </c>
      <c r="N684" s="68">
        <f>IF($E684="OAI",'3'!N684,IF($E684=N$4,'3'!$G684+SUM('3'!$H684:N684),IF($E684&lt;N$4,'3'!N684,0)))</f>
        <v>7961.5210177359022</v>
      </c>
      <c r="O684" s="68">
        <f>IF($E684="OAI",'3'!O684,IF($E684=O$4,'3'!$G684+SUM('3'!$H684:O684),IF($E684&lt;O$4,'3'!O684,0)))</f>
        <v>122543.73075960876</v>
      </c>
      <c r="P684" s="68">
        <f>IF($E684="OAI",'3'!P684,IF($E684=P$4,'3'!$G684+SUM('3'!$H684:P684),IF($E684&lt;P$4,'3'!P684,0)))</f>
        <v>3586.2203650441184</v>
      </c>
      <c r="Q684" s="68">
        <f>IF($E684="OAI",'3'!Q684,IF($E684=Q$4,'3'!$G684+SUM('3'!$H684:Q684),IF($E684&lt;Q$4,'3'!Q684,0)))</f>
        <v>5124.5029898006369</v>
      </c>
      <c r="R684" s="68">
        <f>IF($E684="OAI",'3'!R684,IF($E684=R$4,'3'!$G684+SUM('3'!$H684:R684),IF($E684&lt;R$4,'3'!R684,0)))</f>
        <v>366139.21652654122</v>
      </c>
      <c r="S684" s="68">
        <f>IF($E684="OAI",'3'!S684,IF($E684=S$4,'3'!$G684+SUM('3'!$H684:S684),IF($E684&lt;S$4,'3'!S684,0)))</f>
        <v>0</v>
      </c>
      <c r="T684" s="68">
        <f>IF($E684="OAI",'3'!T684,IF($E684=T$4,'3'!$G684+SUM('3'!$H684:T684),IF($E684&lt;T$4,'3'!T684,0)))</f>
        <v>0</v>
      </c>
      <c r="U684" s="68">
        <f>IF($E684="OAI",'3'!U684,IF($E684=U$4,'3'!$G684+SUM('3'!$H684:U684),IF($E684&lt;U$4,'3'!U684,0)))</f>
        <v>0</v>
      </c>
      <c r="V684" s="68">
        <f>IF($E684="OAI",'3'!V684,IF($E684=V$4,'3'!$G684+SUM('3'!$H684:V684),IF($E684&lt;V$4,'3'!V684,0)))</f>
        <v>0</v>
      </c>
      <c r="W684" s="68">
        <f>IF($E684="OAI",'3'!W684,IF($E684=W$4,'3'!$G684+SUM('3'!$H684:W684),IF($E684&lt;W$4,'3'!W684,0)))</f>
        <v>0</v>
      </c>
      <c r="X684" s="68">
        <f>IF($E684="OAI",'3'!X684,IF($E684=X$4,'3'!$G684+SUM('3'!$H684:X684),IF($E684&lt;X$4,'3'!X684,0)))</f>
        <v>0</v>
      </c>
      <c r="Y684" s="68">
        <f>IF($E684="OAI",'3'!Y684,IF($E684=Y$4,'3'!$G684+SUM('3'!$H684:Y684),IF($E684&lt;Y$4,'3'!Y684,0)))</f>
        <v>0</v>
      </c>
      <c r="Z684" s="68">
        <f>IF($E684="OAI",'3'!Z684,IF($E684=Z$4,'3'!$G684+SUM('3'!$H684:Z684),IF($E684&lt;Z$4,'3'!Z684,0)))</f>
        <v>0</v>
      </c>
      <c r="AA684" s="68">
        <f>IF($E684="OAI",'3'!AA684,IF($E684=AA$4,'3'!$G684+SUM('3'!$H684:AA684),IF($E684&lt;AA$4,'3'!AA684,0)))</f>
        <v>0</v>
      </c>
      <c r="AB684" s="68">
        <f>IF($E684="OAI",'3'!AB684,IF($E684=AB$4,'3'!$G684+SUM('3'!$H684:AB684),IF($E684&lt;AB$4,'3'!AB684,0)))</f>
        <v>0</v>
      </c>
      <c r="AC684" s="68">
        <f>IF($E684="OAI",'3'!AC684,IF($E684=AC$4,'3'!$G684+SUM('3'!$H684:AC684),IF($E684&lt;AC$4,'3'!AC684,0)))</f>
        <v>0</v>
      </c>
      <c r="AD684" s="68">
        <f>IF($E684="OAI",'3'!AD684,IF($E684=AD$4,'3'!$G684+SUM('3'!$H684:AD684),IF($E684&lt;AD$4,'3'!AD684,0)))</f>
        <v>0</v>
      </c>
      <c r="AE684" s="68">
        <f>IF($E684="OAI",'3'!AE684,IF($E684=AE$4,'3'!$G684+SUM('3'!$H684:AE684),IF($E684&lt;AE$4,'3'!AE684,0)))</f>
        <v>0</v>
      </c>
      <c r="AF684" s="26">
        <f t="shared" si="40"/>
        <v>1304596.7165256992</v>
      </c>
      <c r="AG684" s="26">
        <f t="shared" si="41"/>
        <v>0</v>
      </c>
      <c r="AH684" s="56">
        <f t="shared" si="42"/>
        <v>779</v>
      </c>
    </row>
    <row r="685" spans="1:34">
      <c r="A685" s="56">
        <f t="shared" si="43"/>
        <v>780</v>
      </c>
      <c r="B685" s="3">
        <f>'1'!B685</f>
        <v>5548348</v>
      </c>
      <c r="C685" t="str">
        <f>'1'!C685</f>
        <v>NU upgrade Los Gatos Sub Install PTs</v>
      </c>
      <c r="D685" s="3">
        <f>'1'!D685</f>
        <v>82</v>
      </c>
      <c r="E685" s="13" t="str">
        <f>IF('1'!E685="OAI","OAI",EOMONTH('1'!E685,-1)+1)</f>
        <v>OAI</v>
      </c>
      <c r="F685" s="3" t="str">
        <f>'1'!F685</f>
        <v>TOLO</v>
      </c>
      <c r="G685" s="7"/>
      <c r="H685" s="68">
        <f>IF($E685="OAI",'3'!H685,IF($E685&lt;=H$4,'3'!$G685+SUM('3'!$H685:H685),0))</f>
        <v>8853.09136517958</v>
      </c>
      <c r="I685" s="68">
        <f>IF($E685="OAI",'3'!I685,IF($E685=I$4,'3'!$G685+SUM('3'!$H685:I685),IF($E685&lt;I$4,'3'!I685,0)))</f>
        <v>2936.340213155765</v>
      </c>
      <c r="J685" s="68">
        <f>IF($E685="OAI",'3'!J685,IF($E685=J$4,'3'!$G685+SUM('3'!$H685:J685),IF($E685&lt;J$4,'3'!J685,0)))</f>
        <v>3913.5363469199301</v>
      </c>
      <c r="K685" s="68">
        <f>IF($E685="OAI",'3'!K685,IF($E685=K$4,'3'!$G685+SUM('3'!$H685:K685),IF($E685&lt;K$4,'3'!K685,0)))</f>
        <v>6780.2764921960397</v>
      </c>
      <c r="L685" s="68">
        <f>IF($E685="OAI",'3'!L685,IF($E685=L$4,'3'!$G685+SUM('3'!$H685:L685),IF($E685&lt;L$4,'3'!L685,0)))</f>
        <v>18178.009696547349</v>
      </c>
      <c r="M685" s="68">
        <f>IF($E685="OAI",'3'!M685,IF($E685=M$4,'3'!$G685+SUM('3'!$H685:M685),IF($E685&lt;M$4,'3'!M685,0)))</f>
        <v>4586.0574847450398</v>
      </c>
      <c r="N685" s="68">
        <f>IF($E685="OAI",'3'!N685,IF($E685=N$4,'3'!$G685+SUM('3'!$H685:N685),IF($E685&lt;N$4,'3'!N685,0)))</f>
        <v>5437.0976721784755</v>
      </c>
      <c r="O685" s="68">
        <f>IF($E685="OAI",'3'!O685,IF($E685=O$4,'3'!$G685+SUM('3'!$H685:O685),IF($E685&lt;O$4,'3'!O685,0)))</f>
        <v>8359.8346592158614</v>
      </c>
      <c r="P685" s="68">
        <f>IF($E685="OAI",'3'!P685,IF($E685=P$4,'3'!$G685+SUM('3'!$H685:P685),IF($E685&lt;P$4,'3'!P685,0)))</f>
        <v>3964.3155129097731</v>
      </c>
      <c r="Q685" s="68">
        <f>IF($E685="OAI",'3'!Q685,IF($E685=Q$4,'3'!$G685+SUM('3'!$H685:Q685),IF($E685&lt;Q$4,'3'!Q685,0)))</f>
        <v>3153.8986582682101</v>
      </c>
      <c r="R685" s="68">
        <f>IF($E685="OAI",'3'!R685,IF($E685=R$4,'3'!$G685+SUM('3'!$H685:R685),IF($E685&lt;R$4,'3'!R685,0)))</f>
        <v>20292.845494047258</v>
      </c>
      <c r="S685" s="68">
        <f>IF($E685="OAI",'3'!S685,IF($E685=S$4,'3'!$G685+SUM('3'!$H685:S685),IF($E685&lt;S$4,'3'!S685,0)))</f>
        <v>19996.556048455146</v>
      </c>
      <c r="T685" s="68">
        <f>IF($E685="OAI",'3'!T685,IF($E685=T$4,'3'!$G685+SUM('3'!$H685:T685),IF($E685&lt;T$4,'3'!T685,0)))</f>
        <v>12782.560257758709</v>
      </c>
      <c r="U685" s="68">
        <f>IF($E685="OAI",'3'!U685,IF($E685=U$4,'3'!$G685+SUM('3'!$H685:U685),IF($E685&lt;U$4,'3'!U685,0)))</f>
        <v>12708.022032452518</v>
      </c>
      <c r="V685" s="68">
        <f>IF($E685="OAI",'3'!V685,IF($E685=V$4,'3'!$G685+SUM('3'!$H685:V685),IF($E685&lt;V$4,'3'!V685,0)))</f>
        <v>172345.14157899749</v>
      </c>
      <c r="W685" s="68">
        <f>IF($E685="OAI",'3'!W685,IF($E685=W$4,'3'!$G685+SUM('3'!$H685:W685),IF($E685&lt;W$4,'3'!W685,0)))</f>
        <v>4964.5253237372235</v>
      </c>
      <c r="X685" s="68">
        <f>IF($E685="OAI",'3'!X685,IF($E685=X$4,'3'!$G685+SUM('3'!$H685:X685),IF($E685&lt;X$4,'3'!X685,0)))</f>
        <v>4038.3878743078003</v>
      </c>
      <c r="Y685" s="68">
        <f>IF($E685="OAI",'3'!Y685,IF($E685=Y$4,'3'!$G685+SUM('3'!$H685:Y685),IF($E685&lt;Y$4,'3'!Y685,0)))</f>
        <v>3097.3427798171379</v>
      </c>
      <c r="Z685" s="68">
        <f>IF($E685="OAI",'3'!Z685,IF($E685=Z$4,'3'!$G685+SUM('3'!$H685:Z685),IF($E685&lt;Z$4,'3'!Z685,0)))</f>
        <v>3409.2852527235473</v>
      </c>
      <c r="AA685" s="68">
        <f>IF($E685="OAI",'3'!AA685,IF($E685=AA$4,'3'!$G685+SUM('3'!$H685:AA685),IF($E685&lt;AA$4,'3'!AA685,0)))</f>
        <v>3409.2852527235473</v>
      </c>
      <c r="AB685" s="68">
        <f>IF($E685="OAI",'3'!AB685,IF($E685=AB$4,'3'!$G685+SUM('3'!$H685:AB685),IF($E685&lt;AB$4,'3'!AB685,0)))</f>
        <v>558085.30252318119</v>
      </c>
      <c r="AC685" s="68">
        <f>IF($E685="OAI",'3'!AC685,IF($E685=AC$4,'3'!$G685+SUM('3'!$H685:AC685),IF($E685&lt;AC$4,'3'!AC685,0)))</f>
        <v>3562.4613057277702</v>
      </c>
      <c r="AD685" s="68">
        <f>IF($E685="OAI",'3'!AD685,IF($E685=AD$4,'3'!$G685+SUM('3'!$H685:AD685),IF($E685&lt;AD$4,'3'!AD685,0)))</f>
        <v>283736.74258663884</v>
      </c>
      <c r="AE685" s="68">
        <f>IF($E685="OAI",'3'!AE685,IF($E685=AE$4,'3'!$G685+SUM('3'!$H685:AE685),IF($E685&lt;AE$4,'3'!AE685,0)))</f>
        <v>383513.79732706945</v>
      </c>
      <c r="AF685" s="26">
        <f t="shared" si="40"/>
        <v>106451.85964381843</v>
      </c>
      <c r="AG685" s="26">
        <f t="shared" si="41"/>
        <v>1445652.8540951353</v>
      </c>
      <c r="AH685" s="56">
        <f t="shared" si="42"/>
        <v>780</v>
      </c>
    </row>
    <row r="686" spans="1:34">
      <c r="A686" s="56">
        <f t="shared" si="43"/>
        <v>781</v>
      </c>
      <c r="B686" s="3">
        <f>'1'!B686</f>
        <v>5548504</v>
      </c>
      <c r="C686" t="str">
        <f>'1'!C686</f>
        <v>MOSS LANDING-SALINAS 115KV TWR RELO</v>
      </c>
      <c r="D686" s="3">
        <f>'1'!D686</f>
        <v>82</v>
      </c>
      <c r="E686" s="13" t="str">
        <f>IF('1'!E686="OAI","OAI",EOMONTH('1'!E686,-1)+1)</f>
        <v>OAI</v>
      </c>
      <c r="F686" s="3" t="str">
        <f>'1'!F686</f>
        <v>TOLO</v>
      </c>
      <c r="G686" s="7"/>
      <c r="H686" s="68">
        <f>IF($E686="OAI",'3'!H686,IF($E686&lt;=H$4,'3'!$G686+SUM('3'!$H686:H686),0))</f>
        <v>27745.643124068407</v>
      </c>
      <c r="I686" s="68">
        <f>IF($E686="OAI",'3'!I686,IF($E686=I$4,'3'!$G686+SUM('3'!$H686:I686),IF($E686&lt;I$4,'3'!I686,0)))</f>
        <v>31063.525878010234</v>
      </c>
      <c r="J686" s="68">
        <f>IF($E686="OAI",'3'!J686,IF($E686=J$4,'3'!$G686+SUM('3'!$H686:J686),IF($E686&lt;J$4,'3'!J686,0)))</f>
        <v>39564.144610273164</v>
      </c>
      <c r="K686" s="68">
        <f>IF($E686="OAI",'3'!K686,IF($E686=K$4,'3'!$G686+SUM('3'!$H686:K686),IF($E686&lt;K$4,'3'!K686,0)))</f>
        <v>33584.035966739088</v>
      </c>
      <c r="L686" s="68">
        <f>IF($E686="OAI",'3'!L686,IF($E686=L$4,'3'!$G686+SUM('3'!$H686:L686),IF($E686&lt;L$4,'3'!L686,0)))</f>
        <v>48328.349141775114</v>
      </c>
      <c r="M686" s="68">
        <f>IF($E686="OAI",'3'!M686,IF($E686=M$4,'3'!$G686+SUM('3'!$H686:M686),IF($E686&lt;M$4,'3'!M686,0)))</f>
        <v>70491.638227099596</v>
      </c>
      <c r="N686" s="68">
        <f>IF($E686="OAI",'3'!N686,IF($E686=N$4,'3'!$G686+SUM('3'!$H686:N686),IF($E686&lt;N$4,'3'!N686,0)))</f>
        <v>48664.330192342772</v>
      </c>
      <c r="O686" s="68">
        <f>IF($E686="OAI",'3'!O686,IF($E686=O$4,'3'!$G686+SUM('3'!$H686:O686),IF($E686&lt;O$4,'3'!O686,0)))</f>
        <v>29873.057247088727</v>
      </c>
      <c r="P686" s="68">
        <f>IF($E686="OAI",'3'!P686,IF($E686=P$4,'3'!$G686+SUM('3'!$H686:P686),IF($E686&lt;P$4,'3'!P686,0)))</f>
        <v>33362.657437579699</v>
      </c>
      <c r="Q686" s="68">
        <f>IF($E686="OAI",'3'!Q686,IF($E686=Q$4,'3'!$G686+SUM('3'!$H686:Q686),IF($E686&lt;Q$4,'3'!Q686,0)))</f>
        <v>26432.279594173317</v>
      </c>
      <c r="R686" s="68">
        <f>IF($E686="OAI",'3'!R686,IF($E686=R$4,'3'!$G686+SUM('3'!$H686:R686),IF($E686&lt;R$4,'3'!R686,0)))</f>
        <v>14824.441767240181</v>
      </c>
      <c r="S686" s="68">
        <f>IF($E686="OAI",'3'!S686,IF($E686=S$4,'3'!$G686+SUM('3'!$H686:S686),IF($E686&lt;S$4,'3'!S686,0)))</f>
        <v>13374.021075563334</v>
      </c>
      <c r="T686" s="68">
        <f>IF($E686="OAI",'3'!T686,IF($E686=T$4,'3'!$G686+SUM('3'!$H686:T686),IF($E686&lt;T$4,'3'!T686,0)))</f>
        <v>15398.758793224386</v>
      </c>
      <c r="U686" s="68">
        <f>IF($E686="OAI",'3'!U686,IF($E686=U$4,'3'!$G686+SUM('3'!$H686:U686),IF($E686&lt;U$4,'3'!U686,0)))</f>
        <v>-515918.00356687105</v>
      </c>
      <c r="V686" s="68">
        <f>IF($E686="OAI",'3'!V686,IF($E686=V$4,'3'!$G686+SUM('3'!$H686:V686),IF($E686&lt;V$4,'3'!V686,0)))</f>
        <v>-506387.08021531324</v>
      </c>
      <c r="W686" s="68">
        <f>IF($E686="OAI",'3'!W686,IF($E686=W$4,'3'!$G686+SUM('3'!$H686:W686),IF($E686&lt;W$4,'3'!W686,0)))</f>
        <v>72611.784873152574</v>
      </c>
      <c r="X686" s="68">
        <f>IF($E686="OAI",'3'!X686,IF($E686=X$4,'3'!$G686+SUM('3'!$H686:X686),IF($E686&lt;X$4,'3'!X686,0)))</f>
        <v>205670.80942226897</v>
      </c>
      <c r="Y686" s="68">
        <f>IF($E686="OAI",'3'!Y686,IF($E686=Y$4,'3'!$G686+SUM('3'!$H686:Y686),IF($E686&lt;Y$4,'3'!Y686,0)))</f>
        <v>5124.5029898006369</v>
      </c>
      <c r="Z686" s="68">
        <f>IF($E686="OAI",'3'!Z686,IF($E686=Z$4,'3'!$G686+SUM('3'!$H686:Z686),IF($E686&lt;Z$4,'3'!Z686,0)))</f>
        <v>5124.5029898006369</v>
      </c>
      <c r="AA686" s="68">
        <f>IF($E686="OAI",'3'!AA686,IF($E686=AA$4,'3'!$G686+SUM('3'!$H686:AA686),IF($E686&lt;AA$4,'3'!AA686,0)))</f>
        <v>5124.5029898006369</v>
      </c>
      <c r="AB686" s="68">
        <f>IF($E686="OAI",'3'!AB686,IF($E686=AB$4,'3'!$G686+SUM('3'!$H686:AB686),IF($E686&lt;AB$4,'3'!AB686,0)))</f>
        <v>0</v>
      </c>
      <c r="AC686" s="68">
        <f>IF($E686="OAI",'3'!AC686,IF($E686=AC$4,'3'!$G686+SUM('3'!$H686:AC686),IF($E686&lt;AC$4,'3'!AC686,0)))</f>
        <v>0</v>
      </c>
      <c r="AD686" s="68">
        <f>IF($E686="OAI",'3'!AD686,IF($E686=AD$4,'3'!$G686+SUM('3'!$H686:AD686),IF($E686&lt;AD$4,'3'!AD686,0)))</f>
        <v>0</v>
      </c>
      <c r="AE686" s="68">
        <f>IF($E686="OAI",'3'!AE686,IF($E686=AE$4,'3'!$G686+SUM('3'!$H686:AE686),IF($E686&lt;AE$4,'3'!AE686,0)))</f>
        <v>0</v>
      </c>
      <c r="AF686" s="26">
        <f t="shared" si="40"/>
        <v>417308.12426195358</v>
      </c>
      <c r="AG686" s="26">
        <f t="shared" si="41"/>
        <v>-713250.22172413627</v>
      </c>
      <c r="AH686" s="56">
        <f t="shared" si="42"/>
        <v>781</v>
      </c>
    </row>
    <row r="687" spans="1:34">
      <c r="A687" s="56">
        <f t="shared" si="43"/>
        <v>782</v>
      </c>
      <c r="B687" s="3">
        <f>'1'!B687</f>
        <v>5548593</v>
      </c>
      <c r="C687" t="str">
        <f>'1'!C687</f>
        <v>Tyler sub NU (116485326)</v>
      </c>
      <c r="D687" s="3">
        <f>'1'!D687</f>
        <v>82</v>
      </c>
      <c r="E687" s="13" t="str">
        <f>IF('1'!E687="OAI","OAI",EOMONTH('1'!E687,-1)+1)</f>
        <v>OAI</v>
      </c>
      <c r="F687" s="3" t="str">
        <f>'1'!F687</f>
        <v>TOO</v>
      </c>
      <c r="G687" s="7"/>
      <c r="H687" s="68">
        <f>IF($E687="OAI",'3'!H687,IF($E687&lt;=H$4,'3'!$G687+SUM('3'!$H687:H687),0))</f>
        <v>14603.529101988957</v>
      </c>
      <c r="I687" s="68">
        <f>IF($E687="OAI",'3'!I687,IF($E687=I$4,'3'!$G687+SUM('3'!$H687:I687),IF($E687&lt;I$4,'3'!I687,0)))</f>
        <v>8514.0356128180429</v>
      </c>
      <c r="J687" s="68">
        <f>IF($E687="OAI",'3'!J687,IF($E687=J$4,'3'!$G687+SUM('3'!$H687:J687),IF($E687&lt;J$4,'3'!J687,0)))</f>
        <v>46185.934200911914</v>
      </c>
      <c r="K687" s="68">
        <f>IF($E687="OAI",'3'!K687,IF($E687=K$4,'3'!$G687+SUM('3'!$H687:K687),IF($E687&lt;K$4,'3'!K687,0)))</f>
        <v>103005.30527844178</v>
      </c>
      <c r="L687" s="68">
        <f>IF($E687="OAI",'3'!L687,IF($E687=L$4,'3'!$G687+SUM('3'!$H687:L687),IF($E687&lt;L$4,'3'!L687,0)))</f>
        <v>62940.450139674293</v>
      </c>
      <c r="M687" s="68">
        <f>IF($E687="OAI",'3'!M687,IF($E687=M$4,'3'!$G687+SUM('3'!$H687:M687),IF($E687&lt;M$4,'3'!M687,0)))</f>
        <v>11282.571646253245</v>
      </c>
      <c r="N687" s="68">
        <f>IF($E687="OAI",'3'!N687,IF($E687=N$4,'3'!$G687+SUM('3'!$H687:N687),IF($E687&lt;N$4,'3'!N687,0)))</f>
        <v>4644.4768188287662</v>
      </c>
      <c r="O687" s="68">
        <f>IF($E687="OAI",'3'!O687,IF($E687=O$4,'3'!$G687+SUM('3'!$H687:O687),IF($E687&lt;O$4,'3'!O687,0)))</f>
        <v>638.79259087405762</v>
      </c>
      <c r="P687" s="68">
        <f>IF($E687="OAI",'3'!P687,IF($E687=P$4,'3'!$G687+SUM('3'!$H687:P687),IF($E687&lt;P$4,'3'!P687,0)))</f>
        <v>7675.2942325601289</v>
      </c>
      <c r="Q687" s="68">
        <f>IF($E687="OAI",'3'!Q687,IF($E687=Q$4,'3'!$G687+SUM('3'!$H687:Q687),IF($E687&lt;Q$4,'3'!Q687,0)))</f>
        <v>0</v>
      </c>
      <c r="R687" s="68">
        <f>IF($E687="OAI",'3'!R687,IF($E687=R$4,'3'!$G687+SUM('3'!$H687:R687),IF($E687&lt;R$4,'3'!R687,0)))</f>
        <v>0</v>
      </c>
      <c r="S687" s="68">
        <f>IF($E687="OAI",'3'!S687,IF($E687=S$4,'3'!$G687+SUM('3'!$H687:S687),IF($E687&lt;S$4,'3'!S687,0)))</f>
        <v>0</v>
      </c>
      <c r="T687" s="68">
        <f>IF($E687="OAI",'3'!T687,IF($E687=T$4,'3'!$G687+SUM('3'!$H687:T687),IF($E687&lt;T$4,'3'!T687,0)))</f>
        <v>0</v>
      </c>
      <c r="U687" s="68">
        <f>IF($E687="OAI",'3'!U687,IF($E687=U$4,'3'!$G687+SUM('3'!$H687:U687),IF($E687&lt;U$4,'3'!U687,0)))</f>
        <v>0</v>
      </c>
      <c r="V687" s="68">
        <f>IF($E687="OAI",'3'!V687,IF($E687=V$4,'3'!$G687+SUM('3'!$H687:V687),IF($E687&lt;V$4,'3'!V687,0)))</f>
        <v>0</v>
      </c>
      <c r="W687" s="68">
        <f>IF($E687="OAI",'3'!W687,IF($E687=W$4,'3'!$G687+SUM('3'!$H687:W687),IF($E687&lt;W$4,'3'!W687,0)))</f>
        <v>0</v>
      </c>
      <c r="X687" s="68">
        <f>IF($E687="OAI",'3'!X687,IF($E687=X$4,'3'!$G687+SUM('3'!$H687:X687),IF($E687&lt;X$4,'3'!X687,0)))</f>
        <v>0</v>
      </c>
      <c r="Y687" s="68">
        <f>IF($E687="OAI",'3'!Y687,IF($E687=Y$4,'3'!$G687+SUM('3'!$H687:Y687),IF($E687&lt;Y$4,'3'!Y687,0)))</f>
        <v>0</v>
      </c>
      <c r="Z687" s="68">
        <f>IF($E687="OAI",'3'!Z687,IF($E687=Z$4,'3'!$G687+SUM('3'!$H687:Z687),IF($E687&lt;Z$4,'3'!Z687,0)))</f>
        <v>0</v>
      </c>
      <c r="AA687" s="68">
        <f>IF($E687="OAI",'3'!AA687,IF($E687=AA$4,'3'!$G687+SUM('3'!$H687:AA687),IF($E687&lt;AA$4,'3'!AA687,0)))</f>
        <v>0</v>
      </c>
      <c r="AB687" s="68">
        <f>IF($E687="OAI",'3'!AB687,IF($E687=AB$4,'3'!$G687+SUM('3'!$H687:AB687),IF($E687&lt;AB$4,'3'!AB687,0)))</f>
        <v>0</v>
      </c>
      <c r="AC687" s="68">
        <f>IF($E687="OAI",'3'!AC687,IF($E687=AC$4,'3'!$G687+SUM('3'!$H687:AC687),IF($E687&lt;AC$4,'3'!AC687,0)))</f>
        <v>0</v>
      </c>
      <c r="AD687" s="68">
        <f>IF($E687="OAI",'3'!AD687,IF($E687=AD$4,'3'!$G687+SUM('3'!$H687:AD687),IF($E687&lt;AD$4,'3'!AD687,0)))</f>
        <v>0</v>
      </c>
      <c r="AE687" s="68">
        <f>IF($E687="OAI",'3'!AE687,IF($E687=AE$4,'3'!$G687+SUM('3'!$H687:AE687),IF($E687&lt;AE$4,'3'!AE687,0)))</f>
        <v>0</v>
      </c>
      <c r="AF687" s="26">
        <f t="shared" si="40"/>
        <v>259490.38962235115</v>
      </c>
      <c r="AG687" s="26">
        <f t="shared" si="41"/>
        <v>0</v>
      </c>
      <c r="AH687" s="56">
        <f t="shared" si="42"/>
        <v>782</v>
      </c>
    </row>
    <row r="688" spans="1:34">
      <c r="A688" s="56">
        <f t="shared" si="43"/>
        <v>783</v>
      </c>
      <c r="B688" s="3">
        <f>'1'!B688</f>
        <v>5548664</v>
      </c>
      <c r="C688" t="str">
        <f>'1'!C688</f>
        <v>Fulton-Calistoga 60kV Pole Relocation</v>
      </c>
      <c r="D688" s="3">
        <f>'1'!D688</f>
        <v>82</v>
      </c>
      <c r="E688" s="13" t="str">
        <f>IF('1'!E688="OAI","OAI",EOMONTH('1'!E688,-1)+1)</f>
        <v>OAI</v>
      </c>
      <c r="F688" s="3" t="str">
        <f>'1'!F688</f>
        <v>TOLO</v>
      </c>
      <c r="G688" s="7"/>
      <c r="H688" s="68">
        <f>IF($E688="OAI",'3'!H688,IF($E688&lt;=H$4,'3'!$G688+SUM('3'!$H688:H688),0))</f>
        <v>16630.316620845926</v>
      </c>
      <c r="I688" s="68">
        <f>IF($E688="OAI",'3'!I688,IF($E688=I$4,'3'!$G688+SUM('3'!$H688:I688),IF($E688&lt;I$4,'3'!I688,0)))</f>
        <v>24242.067016332527</v>
      </c>
      <c r="J688" s="68">
        <f>IF($E688="OAI",'3'!J688,IF($E688=J$4,'3'!$G688+SUM('3'!$H688:J688),IF($E688&lt;J$4,'3'!J688,0)))</f>
        <v>33217.960107704057</v>
      </c>
      <c r="K688" s="68">
        <f>IF($E688="OAI",'3'!K688,IF($E688=K$4,'3'!$G688+SUM('3'!$H688:K688),IF($E688&lt;K$4,'3'!K688,0)))</f>
        <v>-711618.8594905287</v>
      </c>
      <c r="L688" s="68">
        <f>IF($E688="OAI",'3'!L688,IF($E688=L$4,'3'!$G688+SUM('3'!$H688:L688),IF($E688&lt;L$4,'3'!L688,0)))</f>
        <v>139.29330854094459</v>
      </c>
      <c r="M688" s="68">
        <f>IF($E688="OAI",'3'!M688,IF($E688=M$4,'3'!$G688+SUM('3'!$H688:M688),IF($E688&lt;M$4,'3'!M688,0)))</f>
        <v>34346.282493276522</v>
      </c>
      <c r="N688" s="68">
        <f>IF($E688="OAI",'3'!N688,IF($E688=N$4,'3'!$G688+SUM('3'!$H688:N688),IF($E688&lt;N$4,'3'!N688,0)))</f>
        <v>9720.7163077436453</v>
      </c>
      <c r="O688" s="68">
        <f>IF($E688="OAI",'3'!O688,IF($E688=O$4,'3'!$G688+SUM('3'!$H688:O688),IF($E688&lt;O$4,'3'!O688,0)))</f>
        <v>16824.488697768556</v>
      </c>
      <c r="P688" s="68">
        <f>IF($E688="OAI",'3'!P688,IF($E688=P$4,'3'!$G688+SUM('3'!$H688:P688),IF($E688&lt;P$4,'3'!P688,0)))</f>
        <v>7517.0868493477374</v>
      </c>
      <c r="Q688" s="68">
        <f>IF($E688="OAI",'3'!Q688,IF($E688=Q$4,'3'!$G688+SUM('3'!$H688:Q688),IF($E688&lt;Q$4,'3'!Q688,0)))</f>
        <v>11595.911710884147</v>
      </c>
      <c r="R688" s="68">
        <f>IF($E688="OAI",'3'!R688,IF($E688=R$4,'3'!$G688+SUM('3'!$H688:R688),IF($E688&lt;R$4,'3'!R688,0)))</f>
        <v>12656.777002554512</v>
      </c>
      <c r="S688" s="68">
        <f>IF($E688="OAI",'3'!S688,IF($E688=S$4,'3'!$G688+SUM('3'!$H688:S688),IF($E688&lt;S$4,'3'!S688,0)))</f>
        <v>11595.911710884147</v>
      </c>
      <c r="T688" s="68">
        <f>IF($E688="OAI",'3'!T688,IF($E688=T$4,'3'!$G688+SUM('3'!$H688:T688),IF($E688&lt;T$4,'3'!T688,0)))</f>
        <v>12589.506254215674</v>
      </c>
      <c r="U688" s="68">
        <f>IF($E688="OAI",'3'!U688,IF($E688=U$4,'3'!$G688+SUM('3'!$H688:U688),IF($E688&lt;U$4,'3'!U688,0)))</f>
        <v>31224.062580763446</v>
      </c>
      <c r="V688" s="68">
        <f>IF($E688="OAI",'3'!V688,IF($E688=V$4,'3'!$G688+SUM('3'!$H688:V688),IF($E688&lt;V$4,'3'!V688,0)))</f>
        <v>221187.24543869551</v>
      </c>
      <c r="W688" s="68">
        <f>IF($E688="OAI",'3'!W688,IF($E688=W$4,'3'!$G688+SUM('3'!$H688:W688),IF($E688&lt;W$4,'3'!W688,0)))</f>
        <v>5124.5029898006369</v>
      </c>
      <c r="X688" s="68">
        <f>IF($E688="OAI",'3'!X688,IF($E688=X$4,'3'!$G688+SUM('3'!$H688:X688),IF($E688&lt;X$4,'3'!X688,0)))</f>
        <v>5124.5029898006369</v>
      </c>
      <c r="Y688" s="68">
        <f>IF($E688="OAI",'3'!Y688,IF($E688=Y$4,'3'!$G688+SUM('3'!$H688:Y688),IF($E688&lt;Y$4,'3'!Y688,0)))</f>
        <v>5124.5029898006369</v>
      </c>
      <c r="Z688" s="68">
        <f>IF($E688="OAI",'3'!Z688,IF($E688=Z$4,'3'!$G688+SUM('3'!$H688:Z688),IF($E688&lt;Z$4,'3'!Z688,0)))</f>
        <v>0</v>
      </c>
      <c r="AA688" s="68">
        <f>IF($E688="OAI",'3'!AA688,IF($E688=AA$4,'3'!$G688+SUM('3'!$H688:AA688),IF($E688&lt;AA$4,'3'!AA688,0)))</f>
        <v>0</v>
      </c>
      <c r="AB688" s="68">
        <f>IF($E688="OAI",'3'!AB688,IF($E688=AB$4,'3'!$G688+SUM('3'!$H688:AB688),IF($E688&lt;AB$4,'3'!AB688,0)))</f>
        <v>0</v>
      </c>
      <c r="AC688" s="68">
        <f>IF($E688="OAI",'3'!AC688,IF($E688=AC$4,'3'!$G688+SUM('3'!$H688:AC688),IF($E688&lt;AC$4,'3'!AC688,0)))</f>
        <v>0</v>
      </c>
      <c r="AD688" s="68">
        <f>IF($E688="OAI",'3'!AD688,IF($E688=AD$4,'3'!$G688+SUM('3'!$H688:AD688),IF($E688&lt;AD$4,'3'!AD688,0)))</f>
        <v>0</v>
      </c>
      <c r="AE688" s="68">
        <f>IF($E688="OAI",'3'!AE688,IF($E688=AE$4,'3'!$G688+SUM('3'!$H688:AE688),IF($E688&lt;AE$4,'3'!AE688,0)))</f>
        <v>0</v>
      </c>
      <c r="AF688" s="26">
        <f t="shared" si="40"/>
        <v>-533132.04766464594</v>
      </c>
      <c r="AG688" s="26">
        <f t="shared" si="41"/>
        <v>280374.32324307656</v>
      </c>
      <c r="AH688" s="56">
        <f t="shared" si="42"/>
        <v>783</v>
      </c>
    </row>
    <row r="689" spans="1:34">
      <c r="A689" s="56">
        <f t="shared" si="43"/>
        <v>784</v>
      </c>
      <c r="B689" s="3">
        <f>'1'!B689</f>
        <v>5548879</v>
      </c>
      <c r="C689" t="str">
        <f>'1'!C689</f>
        <v>Tesla-Stockton 115kV Pole Relo - Valpico</v>
      </c>
      <c r="D689" s="3">
        <f>'1'!D689</f>
        <v>82</v>
      </c>
      <c r="E689" s="13" t="str">
        <f>IF('1'!E689="OAI","OAI",EOMONTH('1'!E689,-1)+1)</f>
        <v>OAI</v>
      </c>
      <c r="F689" s="3" t="str">
        <f>'1'!F689</f>
        <v>TOLO</v>
      </c>
      <c r="G689" s="7"/>
      <c r="H689" s="68">
        <f>IF($E689="OAI",'3'!H689,IF($E689&lt;=H$4,'3'!$G689+SUM('3'!$H689:H689),0))</f>
        <v>7497.5205652048626</v>
      </c>
      <c r="I689" s="68">
        <f>IF($E689="OAI",'3'!I689,IF($E689=I$4,'3'!$G689+SUM('3'!$H689:I689),IF($E689&lt;I$4,'3'!I689,0)))</f>
        <v>10332.022928036045</v>
      </c>
      <c r="J689" s="68">
        <f>IF($E689="OAI",'3'!J689,IF($E689=J$4,'3'!$G689+SUM('3'!$H689:J689),IF($E689&lt;J$4,'3'!J689,0)))</f>
        <v>40227.814333843162</v>
      </c>
      <c r="K689" s="68">
        <f>IF($E689="OAI",'3'!K689,IF($E689=K$4,'3'!$G689+SUM('3'!$H689:K689),IF($E689&lt;K$4,'3'!K689,0)))</f>
        <v>17903.14999073077</v>
      </c>
      <c r="L689" s="68">
        <f>IF($E689="OAI",'3'!L689,IF($E689=L$4,'3'!$G689+SUM('3'!$H689:L689),IF($E689&lt;L$4,'3'!L689,0)))</f>
        <v>-1967.9954936467104</v>
      </c>
      <c r="M689" s="68">
        <f>IF($E689="OAI",'3'!M689,IF($E689=M$4,'3'!$G689+SUM('3'!$H689:M689),IF($E689&lt;M$4,'3'!M689,0)))</f>
        <v>34912.58666004031</v>
      </c>
      <c r="N689" s="68">
        <f>IF($E689="OAI",'3'!N689,IF($E689=N$4,'3'!$G689+SUM('3'!$H689:N689),IF($E689&lt;N$4,'3'!N689,0)))</f>
        <v>7204.0263030617352</v>
      </c>
      <c r="O689" s="68">
        <f>IF($E689="OAI",'3'!O689,IF($E689=O$4,'3'!$G689+SUM('3'!$H689:O689),IF($E689&lt;O$4,'3'!O689,0)))</f>
        <v>9909.1116722050429</v>
      </c>
      <c r="P689" s="68">
        <f>IF($E689="OAI",'3'!P689,IF($E689=P$4,'3'!$G689+SUM('3'!$H689:P689),IF($E689&lt;P$4,'3'!P689,0)))</f>
        <v>4461.7649940469664</v>
      </c>
      <c r="Q689" s="68">
        <f>IF($E689="OAI",'3'!Q689,IF($E689=Q$4,'3'!$G689+SUM('3'!$H689:Q689),IF($E689&lt;Q$4,'3'!Q689,0)))</f>
        <v>126722.99587974526</v>
      </c>
      <c r="R689" s="68">
        <f>IF($E689="OAI",'3'!R689,IF($E689=R$4,'3'!$G689+SUM('3'!$H689:R689),IF($E689&lt;R$4,'3'!R689,0)))</f>
        <v>-348000.33939827961</v>
      </c>
      <c r="S689" s="68">
        <f>IF($E689="OAI",'3'!S689,IF($E689=S$4,'3'!$G689+SUM('3'!$H689:S689),IF($E689&lt;S$4,'3'!S689,0)))</f>
        <v>5124.5029898006369</v>
      </c>
      <c r="T689" s="68">
        <f>IF($E689="OAI",'3'!T689,IF($E689=T$4,'3'!$G689+SUM('3'!$H689:T689),IF($E689&lt;T$4,'3'!T689,0)))</f>
        <v>5184.0403972639569</v>
      </c>
      <c r="U689" s="68">
        <f>IF($E689="OAI",'3'!U689,IF($E689=U$4,'3'!$G689+SUM('3'!$H689:U689),IF($E689&lt;U$4,'3'!U689,0)))</f>
        <v>0</v>
      </c>
      <c r="V689" s="68">
        <f>IF($E689="OAI",'3'!V689,IF($E689=V$4,'3'!$G689+SUM('3'!$H689:V689),IF($E689&lt;V$4,'3'!V689,0)))</f>
        <v>0</v>
      </c>
      <c r="W689" s="68">
        <f>IF($E689="OAI",'3'!W689,IF($E689=W$4,'3'!$G689+SUM('3'!$H689:W689),IF($E689&lt;W$4,'3'!W689,0)))</f>
        <v>0</v>
      </c>
      <c r="X689" s="68">
        <f>IF($E689="OAI",'3'!X689,IF($E689=X$4,'3'!$G689+SUM('3'!$H689:X689),IF($E689&lt;X$4,'3'!X689,0)))</f>
        <v>0</v>
      </c>
      <c r="Y689" s="68">
        <f>IF($E689="OAI",'3'!Y689,IF($E689=Y$4,'3'!$G689+SUM('3'!$H689:Y689),IF($E689&lt;Y$4,'3'!Y689,0)))</f>
        <v>0</v>
      </c>
      <c r="Z689" s="68">
        <f>IF($E689="OAI",'3'!Z689,IF($E689=Z$4,'3'!$G689+SUM('3'!$H689:Z689),IF($E689&lt;Z$4,'3'!Z689,0)))</f>
        <v>0</v>
      </c>
      <c r="AA689" s="68">
        <f>IF($E689="OAI",'3'!AA689,IF($E689=AA$4,'3'!$G689+SUM('3'!$H689:AA689),IF($E689&lt;AA$4,'3'!AA689,0)))</f>
        <v>0</v>
      </c>
      <c r="AB689" s="68">
        <f>IF($E689="OAI",'3'!AB689,IF($E689=AB$4,'3'!$G689+SUM('3'!$H689:AB689),IF($E689&lt;AB$4,'3'!AB689,0)))</f>
        <v>0</v>
      </c>
      <c r="AC689" s="68">
        <f>IF($E689="OAI",'3'!AC689,IF($E689=AC$4,'3'!$G689+SUM('3'!$H689:AC689),IF($E689&lt;AC$4,'3'!AC689,0)))</f>
        <v>0</v>
      </c>
      <c r="AD689" s="68">
        <f>IF($E689="OAI",'3'!AD689,IF($E689=AD$4,'3'!$G689+SUM('3'!$H689:AD689),IF($E689&lt;AD$4,'3'!AD689,0)))</f>
        <v>0</v>
      </c>
      <c r="AE689" s="68">
        <f>IF($E689="OAI",'3'!AE689,IF($E689=AE$4,'3'!$G689+SUM('3'!$H689:AE689),IF($E689&lt;AE$4,'3'!AE689,0)))</f>
        <v>0</v>
      </c>
      <c r="AF689" s="26">
        <f t="shared" si="40"/>
        <v>-85672.838575211543</v>
      </c>
      <c r="AG689" s="26">
        <f t="shared" si="41"/>
        <v>5184.0403972639569</v>
      </c>
      <c r="AH689" s="56">
        <f t="shared" si="42"/>
        <v>784</v>
      </c>
    </row>
    <row r="690" spans="1:34">
      <c r="A690" s="56">
        <f t="shared" si="43"/>
        <v>785</v>
      </c>
      <c r="B690" s="3">
        <f>'1'!B690</f>
        <v>5548928</v>
      </c>
      <c r="C690" t="str">
        <f>'1'!C690</f>
        <v>Pease-Harter 60kV Pole Relo</v>
      </c>
      <c r="D690" s="3">
        <f>'1'!D690</f>
        <v>82</v>
      </c>
      <c r="E690" s="13" t="str">
        <f>IF('1'!E690="OAI","OAI",EOMONTH('1'!E690,-1)+1)</f>
        <v>OAI</v>
      </c>
      <c r="F690" s="3" t="str">
        <f>'1'!F690</f>
        <v>TOLO</v>
      </c>
      <c r="G690" s="7"/>
      <c r="H690" s="68">
        <f>IF($E690="OAI",'3'!H690,IF($E690&lt;=H$4,'3'!$G690+SUM('3'!$H690:H690),0))</f>
        <v>5245.5344331415645</v>
      </c>
      <c r="I690" s="68">
        <f>IF($E690="OAI",'3'!I690,IF($E690=I$4,'3'!$G690+SUM('3'!$H690:I690),IF($E690&lt;I$4,'3'!I690,0)))</f>
        <v>5542.8487793316344</v>
      </c>
      <c r="J690" s="68">
        <f>IF($E690="OAI",'3'!J690,IF($E690=J$4,'3'!$G690+SUM('3'!$H690:J690),IF($E690&lt;J$4,'3'!J690,0)))</f>
        <v>5598.5661027480128</v>
      </c>
      <c r="K690" s="68">
        <f>IF($E690="OAI",'3'!K690,IF($E690=K$4,'3'!$G690+SUM('3'!$H690:K690),IF($E690&lt;K$4,'3'!K690,0)))</f>
        <v>5755.2827214542795</v>
      </c>
      <c r="L690" s="68">
        <f>IF($E690="OAI",'3'!L690,IF($E690=L$4,'3'!$G690+SUM('3'!$H690:L690),IF($E690&lt;L$4,'3'!L690,0)))</f>
        <v>-5983.0901725463254</v>
      </c>
      <c r="M690" s="68">
        <f>IF($E690="OAI",'3'!M690,IF($E690=M$4,'3'!$G690+SUM('3'!$H690:M690),IF($E690&lt;M$4,'3'!M690,0)))</f>
        <v>15373.508969401912</v>
      </c>
      <c r="N690" s="68">
        <f>IF($E690="OAI",'3'!N690,IF($E690=N$4,'3'!$G690+SUM('3'!$H690:N690),IF($E690&lt;N$4,'3'!N690,0)))</f>
        <v>5124.5029898006369</v>
      </c>
      <c r="O690" s="68">
        <f>IF($E690="OAI",'3'!O690,IF($E690=O$4,'3'!$G690+SUM('3'!$H690:O690),IF($E690&lt;O$4,'3'!O690,0)))</f>
        <v>5124.5029898006369</v>
      </c>
      <c r="P690" s="68">
        <f>IF($E690="OAI",'3'!P690,IF($E690=P$4,'3'!$G690+SUM('3'!$H690:P690),IF($E690&lt;P$4,'3'!P690,0)))</f>
        <v>220.72631968795835</v>
      </c>
      <c r="Q690" s="68">
        <f>IF($E690="OAI",'3'!Q690,IF($E690=Q$4,'3'!$G690+SUM('3'!$H690:Q690),IF($E690&lt;Q$4,'3'!Q690,0)))</f>
        <v>45085.563649829273</v>
      </c>
      <c r="R690" s="68">
        <f>IF($E690="OAI",'3'!R690,IF($E690=R$4,'3'!$G690+SUM('3'!$H690:R690),IF($E690&lt;R$4,'3'!R690,0)))</f>
        <v>32341.017886976715</v>
      </c>
      <c r="S690" s="68">
        <f>IF($E690="OAI",'3'!S690,IF($E690=S$4,'3'!$G690+SUM('3'!$H690:S690),IF($E690&lt;S$4,'3'!S690,0)))</f>
        <v>7330.7412860822596</v>
      </c>
      <c r="T690" s="68">
        <f>IF($E690="OAI",'3'!T690,IF($E690=T$4,'3'!$G690+SUM('3'!$H690:T690),IF($E690&lt;T$4,'3'!T690,0)))</f>
        <v>6359.0423464344267</v>
      </c>
      <c r="U690" s="68">
        <f>IF($E690="OAI",'3'!U690,IF($E690=U$4,'3'!$G690+SUM('3'!$H690:U690),IF($E690&lt;U$4,'3'!U690,0)))</f>
        <v>99229.012438866877</v>
      </c>
      <c r="V690" s="68">
        <f>IF($E690="OAI",'3'!V690,IF($E690=V$4,'3'!$G690+SUM('3'!$H690:V690),IF($E690&lt;V$4,'3'!V690,0)))</f>
        <v>192704.60561191215</v>
      </c>
      <c r="W690" s="68">
        <f>IF($E690="OAI",'3'!W690,IF($E690=W$4,'3'!$G690+SUM('3'!$H690:W690),IF($E690&lt;W$4,'3'!W690,0)))</f>
        <v>6661.8538867408279</v>
      </c>
      <c r="X690" s="68">
        <f>IF($E690="OAI",'3'!X690,IF($E690=X$4,'3'!$G690+SUM('3'!$H690:X690),IF($E690&lt;X$4,'3'!X690,0)))</f>
        <v>6661.8538867408279</v>
      </c>
      <c r="Y690" s="68">
        <f>IF($E690="OAI",'3'!Y690,IF($E690=Y$4,'3'!$G690+SUM('3'!$H690:Y690),IF($E690&lt;Y$4,'3'!Y690,0)))</f>
        <v>0</v>
      </c>
      <c r="Z690" s="68">
        <f>IF($E690="OAI",'3'!Z690,IF($E690=Z$4,'3'!$G690+SUM('3'!$H690:Z690),IF($E690&lt;Z$4,'3'!Z690,0)))</f>
        <v>0</v>
      </c>
      <c r="AA690" s="68">
        <f>IF($E690="OAI",'3'!AA690,IF($E690=AA$4,'3'!$G690+SUM('3'!$H690:AA690),IF($E690&lt;AA$4,'3'!AA690,0)))</f>
        <v>0</v>
      </c>
      <c r="AB690" s="68">
        <f>IF($E690="OAI",'3'!AB690,IF($E690=AB$4,'3'!$G690+SUM('3'!$H690:AB690),IF($E690&lt;AB$4,'3'!AB690,0)))</f>
        <v>0</v>
      </c>
      <c r="AC690" s="68">
        <f>IF($E690="OAI",'3'!AC690,IF($E690=AC$4,'3'!$G690+SUM('3'!$H690:AC690),IF($E690&lt;AC$4,'3'!AC690,0)))</f>
        <v>0</v>
      </c>
      <c r="AD690" s="68">
        <f>IF($E690="OAI",'3'!AD690,IF($E690=AD$4,'3'!$G690+SUM('3'!$H690:AD690),IF($E690&lt;AD$4,'3'!AD690,0)))</f>
        <v>0</v>
      </c>
      <c r="AE690" s="68">
        <f>IF($E690="OAI",'3'!AE690,IF($E690=AE$4,'3'!$G690+SUM('3'!$H690:AE690),IF($E690&lt;AE$4,'3'!AE690,0)))</f>
        <v>0</v>
      </c>
      <c r="AF690" s="26">
        <f t="shared" si="40"/>
        <v>126759.70595570856</v>
      </c>
      <c r="AG690" s="26">
        <f t="shared" si="41"/>
        <v>311616.36817069503</v>
      </c>
      <c r="AH690" s="56">
        <f t="shared" si="42"/>
        <v>785</v>
      </c>
    </row>
    <row r="691" spans="1:34">
      <c r="A691" s="56">
        <f t="shared" si="43"/>
        <v>786</v>
      </c>
      <c r="B691" s="3">
        <f>'1'!B691</f>
        <v>5549020</v>
      </c>
      <c r="C691" t="str">
        <f>'1'!C691</f>
        <v>PENRYN-EGI-INST-BK2-60KV-3PH.PTS</v>
      </c>
      <c r="D691" s="3">
        <f>'1'!D691</f>
        <v>82</v>
      </c>
      <c r="E691" s="13" t="str">
        <f>IF('1'!E691="OAI","OAI",EOMONTH('1'!E691,-1)+1)</f>
        <v>OAI</v>
      </c>
      <c r="F691" s="3" t="str">
        <f>'1'!F691</f>
        <v>TOLO</v>
      </c>
      <c r="G691" s="7"/>
      <c r="H691" s="68">
        <f>IF($E691="OAI",'3'!H691,IF($E691&lt;=H$4,'3'!$G691+SUM('3'!$H691:H691),0))</f>
        <v>930.79608851106116</v>
      </c>
      <c r="I691" s="68">
        <f>IF($E691="OAI",'3'!I691,IF($E691=I$4,'3'!$G691+SUM('3'!$H691:I691),IF($E691&lt;I$4,'3'!I691,0)))</f>
        <v>6387.9259087405762</v>
      </c>
      <c r="J691" s="68">
        <f>IF($E691="OAI",'3'!J691,IF($E691=J$4,'3'!$G691+SUM('3'!$H691:J691),IF($E691&lt;J$4,'3'!J691,0)))</f>
        <v>17781.839029044946</v>
      </c>
      <c r="K691" s="68">
        <f>IF($E691="OAI",'3'!K691,IF($E691=K$4,'3'!$G691+SUM('3'!$H691:K691),IF($E691&lt;K$4,'3'!K691,0)))</f>
        <v>5128.9752833190087</v>
      </c>
      <c r="L691" s="68">
        <f>IF($E691="OAI",'3'!L691,IF($E691=L$4,'3'!$G691+SUM('3'!$H691:L691),IF($E691&lt;L$4,'3'!L691,0)))</f>
        <v>4023.0143653383984</v>
      </c>
      <c r="M691" s="68">
        <f>IF($E691="OAI",'3'!M691,IF($E691=M$4,'3'!$G691+SUM('3'!$H691:M691),IF($E691&lt;M$4,'3'!M691,0)))</f>
        <v>2389.5091577532207</v>
      </c>
      <c r="N691" s="68">
        <f>IF($E691="OAI",'3'!N691,IF($E691=N$4,'3'!$G691+SUM('3'!$H691:N691),IF($E691&lt;N$4,'3'!N691,0)))</f>
        <v>13801.963661602504</v>
      </c>
      <c r="O691" s="68">
        <f>IF($E691="OAI",'3'!O691,IF($E691=O$4,'3'!$G691+SUM('3'!$H691:O691),IF($E691&lt;O$4,'3'!O691,0)))</f>
        <v>21206.497790737896</v>
      </c>
      <c r="P691" s="68">
        <f>IF($E691="OAI",'3'!P691,IF($E691=P$4,'3'!$G691+SUM('3'!$H691:P691),IF($E691&lt;P$4,'3'!P691,0)))</f>
        <v>20409.777334996343</v>
      </c>
      <c r="Q691" s="68">
        <f>IF($E691="OAI",'3'!Q691,IF($E691=Q$4,'3'!$G691+SUM('3'!$H691:Q691),IF($E691&lt;Q$4,'3'!Q691,0)))</f>
        <v>11674.456365800546</v>
      </c>
      <c r="R691" s="68">
        <f>IF($E691="OAI",'3'!R691,IF($E691=R$4,'3'!$G691+SUM('3'!$H691:R691),IF($E691&lt;R$4,'3'!R691,0)))</f>
        <v>5669.6569351337921</v>
      </c>
      <c r="S691" s="68">
        <f>IF($E691="OAI",'3'!S691,IF($E691=S$4,'3'!$G691+SUM('3'!$H691:S691),IF($E691&lt;S$4,'3'!S691,0)))</f>
        <v>4656.9619715675535</v>
      </c>
      <c r="T691" s="68">
        <f>IF($E691="OAI",'3'!T691,IF($E691=T$4,'3'!$G691+SUM('3'!$H691:T691),IF($E691&lt;T$4,'3'!T691,0)))</f>
        <v>8198.0867103014261</v>
      </c>
      <c r="U691" s="68">
        <f>IF($E691="OAI",'3'!U691,IF($E691=U$4,'3'!$G691+SUM('3'!$H691:U691),IF($E691&lt;U$4,'3'!U691,0)))</f>
        <v>0</v>
      </c>
      <c r="V691" s="68">
        <f>IF($E691="OAI",'3'!V691,IF($E691=V$4,'3'!$G691+SUM('3'!$H691:V691),IF($E691&lt;V$4,'3'!V691,0)))</f>
        <v>0</v>
      </c>
      <c r="W691" s="68">
        <f>IF($E691="OAI",'3'!W691,IF($E691=W$4,'3'!$G691+SUM('3'!$H691:W691),IF($E691&lt;W$4,'3'!W691,0)))</f>
        <v>0</v>
      </c>
      <c r="X691" s="68">
        <f>IF($E691="OAI",'3'!X691,IF($E691=X$4,'3'!$G691+SUM('3'!$H691:X691),IF($E691&lt;X$4,'3'!X691,0)))</f>
        <v>8851.8801190183549</v>
      </c>
      <c r="Y691" s="68">
        <f>IF($E691="OAI",'3'!Y691,IF($E691=Y$4,'3'!$G691+SUM('3'!$H691:Y691),IF($E691&lt;Y$4,'3'!Y691,0)))</f>
        <v>17490.767259224271</v>
      </c>
      <c r="Z691" s="68">
        <f>IF($E691="OAI",'3'!Z691,IF($E691=Z$4,'3'!$G691+SUM('3'!$H691:Z691),IF($E691&lt;Z$4,'3'!Z691,0)))</f>
        <v>0</v>
      </c>
      <c r="AA691" s="68">
        <f>IF($E691="OAI",'3'!AA691,IF($E691=AA$4,'3'!$G691+SUM('3'!$H691:AA691),IF($E691&lt;AA$4,'3'!AA691,0)))</f>
        <v>0</v>
      </c>
      <c r="AB691" s="68">
        <f>IF($E691="OAI",'3'!AB691,IF($E691=AB$4,'3'!$G691+SUM('3'!$H691:AB691),IF($E691&lt;AB$4,'3'!AB691,0)))</f>
        <v>0</v>
      </c>
      <c r="AC691" s="68">
        <f>IF($E691="OAI",'3'!AC691,IF($E691=AC$4,'3'!$G691+SUM('3'!$H691:AC691),IF($E691&lt;AC$4,'3'!AC691,0)))</f>
        <v>0</v>
      </c>
      <c r="AD691" s="68">
        <f>IF($E691="OAI",'3'!AD691,IF($E691=AD$4,'3'!$G691+SUM('3'!$H691:AD691),IF($E691&lt;AD$4,'3'!AD691,0)))</f>
        <v>0</v>
      </c>
      <c r="AE691" s="68">
        <f>IF($E691="OAI",'3'!AE691,IF($E691=AE$4,'3'!$G691+SUM('3'!$H691:AE691),IF($E691&lt;AE$4,'3'!AE691,0)))</f>
        <v>0</v>
      </c>
      <c r="AF691" s="26">
        <f t="shared" si="40"/>
        <v>114061.37389254585</v>
      </c>
      <c r="AG691" s="26">
        <f t="shared" si="41"/>
        <v>34540.73408854405</v>
      </c>
      <c r="AH691" s="56">
        <f t="shared" si="42"/>
        <v>786</v>
      </c>
    </row>
    <row r="692" spans="1:34">
      <c r="A692" s="56">
        <f t="shared" si="43"/>
        <v>787</v>
      </c>
      <c r="B692" s="3">
        <f>'1'!B692</f>
        <v>5549362</v>
      </c>
      <c r="C692" t="str">
        <f>'1'!C692</f>
        <v>Stockton A-Weber #2 60kV Pole Relo</v>
      </c>
      <c r="D692" s="3">
        <f>'1'!D692</f>
        <v>82</v>
      </c>
      <c r="E692" s="13" t="str">
        <f>IF('1'!E692="OAI","OAI",EOMONTH('1'!E692,-1)+1)</f>
        <v>OAI</v>
      </c>
      <c r="F692" s="3" t="str">
        <f>'1'!F692</f>
        <v>TOLO</v>
      </c>
      <c r="G692" s="7"/>
      <c r="H692" s="68">
        <f>IF($E692="OAI",'3'!H692,IF($E692&lt;=H$4,'3'!$G692+SUM('3'!$H692:H692),0))</f>
        <v>5294.8228346252836</v>
      </c>
      <c r="I692" s="68">
        <f>IF($E692="OAI",'3'!I692,IF($E692=I$4,'3'!$G692+SUM('3'!$H692:I692),IF($E692&lt;I$4,'3'!I692,0)))</f>
        <v>5951.1319084462957</v>
      </c>
      <c r="J692" s="68">
        <f>IF($E692="OAI",'3'!J692,IF($E692=J$4,'3'!$G692+SUM('3'!$H692:J692),IF($E692&lt;J$4,'3'!J692,0)))</f>
        <v>6499.5469011365967</v>
      </c>
      <c r="K692" s="68">
        <f>IF($E692="OAI",'3'!K692,IF($E692=K$4,'3'!$G692+SUM('3'!$H692:K692),IF($E692&lt;K$4,'3'!K692,0)))</f>
        <v>11338.941179141053</v>
      </c>
      <c r="L692" s="68">
        <f>IF($E692="OAI",'3'!L692,IF($E692=L$4,'3'!$G692+SUM('3'!$H692:L692),IF($E692&lt;L$4,'3'!L692,0)))</f>
        <v>-1260.6277354909566</v>
      </c>
      <c r="M692" s="68">
        <f>IF($E692="OAI",'3'!M692,IF($E692=M$4,'3'!$G692+SUM('3'!$H692:M692),IF($E692&lt;M$4,'3'!M692,0)))</f>
        <v>18818.386224709164</v>
      </c>
      <c r="N692" s="68">
        <f>IF($E692="OAI",'3'!N692,IF($E692=N$4,'3'!$G692+SUM('3'!$H692:N692),IF($E692&lt;N$4,'3'!N692,0)))</f>
        <v>6426.6857858997955</v>
      </c>
      <c r="O692" s="68">
        <f>IF($E692="OAI",'3'!O692,IF($E692=O$4,'3'!$G692+SUM('3'!$H692:O692),IF($E692&lt;O$4,'3'!O692,0)))</f>
        <v>7250.8922122230033</v>
      </c>
      <c r="P692" s="68">
        <f>IF($E692="OAI",'3'!P692,IF($E692=P$4,'3'!$G692+SUM('3'!$H692:P692),IF($E692&lt;P$4,'3'!P692,0)))</f>
        <v>3456.2443346664477</v>
      </c>
      <c r="Q692" s="68">
        <f>IF($E692="OAI",'3'!Q692,IF($E692=Q$4,'3'!$G692+SUM('3'!$H692:Q692),IF($E692&lt;Q$4,'3'!Q692,0)))</f>
        <v>72989.414157110063</v>
      </c>
      <c r="R692" s="68">
        <f>IF($E692="OAI",'3'!R692,IF($E692=R$4,'3'!$G692+SUM('3'!$H692:R692),IF($E692&lt;R$4,'3'!R692,0)))</f>
        <v>88634.33543940814</v>
      </c>
      <c r="S692" s="68">
        <f>IF($E692="OAI",'3'!S692,IF($E692=S$4,'3'!$G692+SUM('3'!$H692:S692),IF($E692&lt;S$4,'3'!S692,0)))</f>
        <v>-371489.10447511147</v>
      </c>
      <c r="T692" s="68">
        <f>IF($E692="OAI",'3'!T692,IF($E692=T$4,'3'!$G692+SUM('3'!$H692:T692),IF($E692&lt;T$4,'3'!T692,0)))</f>
        <v>16483.383144211093</v>
      </c>
      <c r="U692" s="68">
        <f>IF($E692="OAI",'3'!U692,IF($E692=U$4,'3'!$G692+SUM('3'!$H692:U692),IF($E692&lt;U$4,'3'!U692,0)))</f>
        <v>45219.173418690625</v>
      </c>
      <c r="V692" s="68">
        <f>IF($E692="OAI",'3'!V692,IF($E692=V$4,'3'!$G692+SUM('3'!$H692:V692),IF($E692&lt;V$4,'3'!V692,0)))</f>
        <v>243641.23360271417</v>
      </c>
      <c r="W692" s="68">
        <f>IF($E692="OAI",'3'!W692,IF($E692=W$4,'3'!$G692+SUM('3'!$H692:W692),IF($E692&lt;W$4,'3'!W692,0)))</f>
        <v>17896.90741436138</v>
      </c>
      <c r="X692" s="68">
        <f>IF($E692="OAI",'3'!X692,IF($E692=X$4,'3'!$G692+SUM('3'!$H692:X692),IF($E692&lt;X$4,'3'!X692,0)))</f>
        <v>5568.2849487173726</v>
      </c>
      <c r="Y692" s="68">
        <f>IF($E692="OAI",'3'!Y692,IF($E692=Y$4,'3'!$G692+SUM('3'!$H692:Y692),IF($E692&lt;Y$4,'3'!Y692,0)))</f>
        <v>3291.4216839581327</v>
      </c>
      <c r="Z692" s="68">
        <f>IF($E692="OAI",'3'!Z692,IF($E692=Z$4,'3'!$G692+SUM('3'!$H692:Z692),IF($E692&lt;Z$4,'3'!Z692,0)))</f>
        <v>3620.6011214665991</v>
      </c>
      <c r="AA692" s="68">
        <f>IF($E692="OAI",'3'!AA692,IF($E692=AA$4,'3'!$G692+SUM('3'!$H692:AA692),IF($E692&lt;AA$4,'3'!AA692,0)))</f>
        <v>3620.6011214665991</v>
      </c>
      <c r="AB692" s="68">
        <f>IF($E692="OAI",'3'!AB692,IF($E692=AB$4,'3'!$G692+SUM('3'!$H692:AB692),IF($E692&lt;AB$4,'3'!AB692,0)))</f>
        <v>3291.4216839581327</v>
      </c>
      <c r="AC692" s="68">
        <f>IF($E692="OAI",'3'!AC692,IF($E692=AC$4,'3'!$G692+SUM('3'!$H692:AC692),IF($E692&lt;AC$4,'3'!AC692,0)))</f>
        <v>3785.1442538300162</v>
      </c>
      <c r="AD692" s="68">
        <f>IF($E692="OAI",'3'!AD692,IF($E692=AD$4,'3'!$G692+SUM('3'!$H692:AD692),IF($E692&lt;AD$4,'3'!AD692,0)))</f>
        <v>2962.2422464496667</v>
      </c>
      <c r="AE692" s="68">
        <f>IF($E692="OAI",'3'!AE692,IF($E692=AE$4,'3'!$G692+SUM('3'!$H692:AE692),IF($E692&lt;AE$4,'3'!AE692,0)))</f>
        <v>3455.9648163215497</v>
      </c>
      <c r="AF692" s="26">
        <f t="shared" si="40"/>
        <v>-146089.33123323659</v>
      </c>
      <c r="AG692" s="26">
        <f t="shared" si="41"/>
        <v>352836.37945614546</v>
      </c>
      <c r="AH692" s="56">
        <f t="shared" si="42"/>
        <v>787</v>
      </c>
    </row>
    <row r="693" spans="1:34">
      <c r="A693" s="56">
        <f t="shared" si="43"/>
        <v>788</v>
      </c>
      <c r="B693" s="3">
        <f>'1'!B693</f>
        <v>5549480</v>
      </c>
      <c r="C693" t="str">
        <f>'1'!C693</f>
        <v>Tulucay-Napa #2 Guy Relocation</v>
      </c>
      <c r="D693" s="3">
        <f>'1'!D693</f>
        <v>82</v>
      </c>
      <c r="E693" s="13" t="str">
        <f>IF('1'!E693="OAI","OAI",EOMONTH('1'!E693,-1)+1)</f>
        <v>OAI</v>
      </c>
      <c r="F693" s="3" t="str">
        <f>'1'!F693</f>
        <v>TOLO</v>
      </c>
      <c r="G693" s="7"/>
      <c r="H693" s="68">
        <f>IF($E693="OAI",'3'!H693,IF($E693&lt;=H$4,'3'!$G693+SUM('3'!$H693:H693),0))</f>
        <v>5834.0137219339431</v>
      </c>
      <c r="I693" s="68">
        <f>IF($E693="OAI",'3'!I693,IF($E693=I$4,'3'!$G693+SUM('3'!$H693:I693),IF($E693&lt;I$4,'3'!I693,0)))</f>
        <v>7482.240229017094</v>
      </c>
      <c r="J693" s="68">
        <f>IF($E693="OAI",'3'!J693,IF($E693=J$4,'3'!$G693+SUM('3'!$H693:J693),IF($E693&lt;J$4,'3'!J693,0)))</f>
        <v>8932.5677479123078</v>
      </c>
      <c r="K693" s="68">
        <f>IF($E693="OAI",'3'!K693,IF($E693=K$4,'3'!$G693+SUM('3'!$H693:K693),IF($E693&lt;K$4,'3'!K693,0)))</f>
        <v>6262.3289990996436</v>
      </c>
      <c r="L693" s="68">
        <f>IF($E693="OAI",'3'!L693,IF($E693=L$4,'3'!$G693+SUM('3'!$H693:L693),IF($E693&lt;L$4,'3'!L693,0)))</f>
        <v>-248161.13841249992</v>
      </c>
      <c r="M693" s="68">
        <f>IF($E693="OAI",'3'!M693,IF($E693=M$4,'3'!$G693+SUM('3'!$H693:M693),IF($E693&lt;M$4,'3'!M693,0)))</f>
        <v>10470.570854323927</v>
      </c>
      <c r="N693" s="68">
        <f>IF($E693="OAI",'3'!N693,IF($E693=N$4,'3'!$G693+SUM('3'!$H693:N693),IF($E693&lt;N$4,'3'!N693,0)))</f>
        <v>6481.1918631549479</v>
      </c>
      <c r="O693" s="68">
        <f>IF($E693="OAI",'3'!O693,IF($E693=O$4,'3'!$G693+SUM('3'!$H693:O693),IF($E693&lt;O$4,'3'!O693,0)))</f>
        <v>249691.03548690947</v>
      </c>
      <c r="P693" s="68">
        <f>IF($E693="OAI",'3'!P693,IF($E693=P$4,'3'!$G693+SUM('3'!$H693:P693),IF($E693&lt;P$4,'3'!P693,0)))</f>
        <v>445.55224176775721</v>
      </c>
      <c r="Q693" s="68">
        <f>IF($E693="OAI",'3'!Q693,IF($E693=Q$4,'3'!$G693+SUM('3'!$H693:Q693),IF($E693&lt;Q$4,'3'!Q693,0)))</f>
        <v>0</v>
      </c>
      <c r="R693" s="68">
        <f>IF($E693="OAI",'3'!R693,IF($E693=R$4,'3'!$G693+SUM('3'!$H693:R693),IF($E693&lt;R$4,'3'!R693,0)))</f>
        <v>0</v>
      </c>
      <c r="S693" s="68">
        <f>IF($E693="OAI",'3'!S693,IF($E693=S$4,'3'!$G693+SUM('3'!$H693:S693),IF($E693&lt;S$4,'3'!S693,0)))</f>
        <v>0</v>
      </c>
      <c r="T693" s="68">
        <f>IF($E693="OAI",'3'!T693,IF($E693=T$4,'3'!$G693+SUM('3'!$H693:T693),IF($E693&lt;T$4,'3'!T693,0)))</f>
        <v>0</v>
      </c>
      <c r="U693" s="68">
        <f>IF($E693="OAI",'3'!U693,IF($E693=U$4,'3'!$G693+SUM('3'!$H693:U693),IF($E693&lt;U$4,'3'!U693,0)))</f>
        <v>0</v>
      </c>
      <c r="V693" s="68">
        <f>IF($E693="OAI",'3'!V693,IF($E693=V$4,'3'!$G693+SUM('3'!$H693:V693),IF($E693&lt;V$4,'3'!V693,0)))</f>
        <v>0</v>
      </c>
      <c r="W693" s="68">
        <f>IF($E693="OAI",'3'!W693,IF($E693=W$4,'3'!$G693+SUM('3'!$H693:W693),IF($E693&lt;W$4,'3'!W693,0)))</f>
        <v>0</v>
      </c>
      <c r="X693" s="68">
        <f>IF($E693="OAI",'3'!X693,IF($E693=X$4,'3'!$G693+SUM('3'!$H693:X693),IF($E693&lt;X$4,'3'!X693,0)))</f>
        <v>0</v>
      </c>
      <c r="Y693" s="68">
        <f>IF($E693="OAI",'3'!Y693,IF($E693=Y$4,'3'!$G693+SUM('3'!$H693:Y693),IF($E693&lt;Y$4,'3'!Y693,0)))</f>
        <v>0</v>
      </c>
      <c r="Z693" s="68">
        <f>IF($E693="OAI",'3'!Z693,IF($E693=Z$4,'3'!$G693+SUM('3'!$H693:Z693),IF($E693&lt;Z$4,'3'!Z693,0)))</f>
        <v>0</v>
      </c>
      <c r="AA693" s="68">
        <f>IF($E693="OAI",'3'!AA693,IF($E693=AA$4,'3'!$G693+SUM('3'!$H693:AA693),IF($E693&lt;AA$4,'3'!AA693,0)))</f>
        <v>0</v>
      </c>
      <c r="AB693" s="68">
        <f>IF($E693="OAI",'3'!AB693,IF($E693=AB$4,'3'!$G693+SUM('3'!$H693:AB693),IF($E693&lt;AB$4,'3'!AB693,0)))</f>
        <v>0</v>
      </c>
      <c r="AC693" s="68">
        <f>IF($E693="OAI",'3'!AC693,IF($E693=AC$4,'3'!$G693+SUM('3'!$H693:AC693),IF($E693&lt;AC$4,'3'!AC693,0)))</f>
        <v>0</v>
      </c>
      <c r="AD693" s="68">
        <f>IF($E693="OAI",'3'!AD693,IF($E693=AD$4,'3'!$G693+SUM('3'!$H693:AD693),IF($E693&lt;AD$4,'3'!AD693,0)))</f>
        <v>0</v>
      </c>
      <c r="AE693" s="68">
        <f>IF($E693="OAI",'3'!AE693,IF($E693=AE$4,'3'!$G693+SUM('3'!$H693:AE693),IF($E693&lt;AE$4,'3'!AE693,0)))</f>
        <v>0</v>
      </c>
      <c r="AF693" s="26">
        <f t="shared" si="40"/>
        <v>47438.362731619156</v>
      </c>
      <c r="AG693" s="26">
        <f t="shared" si="41"/>
        <v>0</v>
      </c>
      <c r="AH693" s="56">
        <f t="shared" si="42"/>
        <v>788</v>
      </c>
    </row>
    <row r="694" spans="1:34">
      <c r="A694" s="56">
        <f t="shared" si="43"/>
        <v>789</v>
      </c>
      <c r="B694" s="3">
        <f>'1'!B694</f>
        <v>5549796</v>
      </c>
      <c r="C694" t="str">
        <f>'1'!C694</f>
        <v>""MOLINO, INSTALL, 3-SINGLE PHASE PTS""</v>
      </c>
      <c r="D694" s="3">
        <f>'1'!D694</f>
        <v>82</v>
      </c>
      <c r="E694" s="13" t="str">
        <f>IF('1'!E694="OAI","OAI",EOMONTH('1'!E694,-1)+1)</f>
        <v>OAI</v>
      </c>
      <c r="F694" s="3" t="str">
        <f>'1'!F694</f>
        <v>TOLO</v>
      </c>
      <c r="G694" s="7"/>
      <c r="H694" s="68">
        <f>IF($E694="OAI",'3'!H694,IF($E694&lt;=H$4,'3'!$G694+SUM('3'!$H694:H694),0))</f>
        <v>762.89873600886574</v>
      </c>
      <c r="I694" s="68">
        <f>IF($E694="OAI",'3'!I694,IF($E694=I$4,'3'!$G694+SUM('3'!$H694:I694),IF($E694&lt;I$4,'3'!I694,0)))</f>
        <v>4598.6358102654594</v>
      </c>
      <c r="J694" s="68">
        <f>IF($E694="OAI",'3'!J694,IF($E694=J$4,'3'!$G694+SUM('3'!$H694:J694),IF($E694&lt;J$4,'3'!J694,0)))</f>
        <v>888.58881843143047</v>
      </c>
      <c r="K694" s="68">
        <f>IF($E694="OAI",'3'!K694,IF($E694=K$4,'3'!$G694+SUM('3'!$H694:K694),IF($E694&lt;K$4,'3'!K694,0)))</f>
        <v>33626.988619071781</v>
      </c>
      <c r="L694" s="68">
        <f>IF($E694="OAI",'3'!L694,IF($E694=L$4,'3'!$G694+SUM('3'!$H694:L694),IF($E694&lt;L$4,'3'!L694,0)))</f>
        <v>2051.8509971161748</v>
      </c>
      <c r="M694" s="68">
        <f>IF($E694="OAI",'3'!M694,IF($E694=M$4,'3'!$G694+SUM('3'!$H694:M694),IF($E694&lt;M$4,'3'!M694,0)))</f>
        <v>13799.634342061685</v>
      </c>
      <c r="N694" s="68">
        <f>IF($E694="OAI",'3'!N694,IF($E694=N$4,'3'!$G694+SUM('3'!$H694:N694),IF($E694&lt;N$4,'3'!N694,0)))</f>
        <v>32672.899335152535</v>
      </c>
      <c r="O694" s="68">
        <f>IF($E694="OAI",'3'!O694,IF($E694=O$4,'3'!$G694+SUM('3'!$H694:O694),IF($E694&lt;O$4,'3'!O694,0)))</f>
        <v>11389.254481222732</v>
      </c>
      <c r="P694" s="68">
        <f>IF($E694="OAI",'3'!P694,IF($E694=P$4,'3'!$G694+SUM('3'!$H694:P694),IF($E694&lt;P$4,'3'!P694,0)))</f>
        <v>30412.52765274229</v>
      </c>
      <c r="Q694" s="68">
        <f>IF($E694="OAI",'3'!Q694,IF($E694=Q$4,'3'!$G694+SUM('3'!$H694:Q694),IF($E694&lt;Q$4,'3'!Q694,0)))</f>
        <v>53165.600445802018</v>
      </c>
      <c r="R694" s="68">
        <f>IF($E694="OAI",'3'!R694,IF($E694=R$4,'3'!$G694+SUM('3'!$H694:R694),IF($E694&lt;R$4,'3'!R694,0)))</f>
        <v>57652.894782016352</v>
      </c>
      <c r="S694" s="68">
        <f>IF($E694="OAI",'3'!S694,IF($E694=S$4,'3'!$G694+SUM('3'!$H694:S694),IF($E694&lt;S$4,'3'!S694,0)))</f>
        <v>32265.268415509301</v>
      </c>
      <c r="T694" s="68">
        <f>IF($E694="OAI",'3'!T694,IF($E694=T$4,'3'!$G694+SUM('3'!$H694:T694),IF($E694&lt;T$4,'3'!T694,0)))</f>
        <v>3325.1502309091843</v>
      </c>
      <c r="U694" s="68">
        <f>IF($E694="OAI",'3'!U694,IF($E694=U$4,'3'!$G694+SUM('3'!$H694:U694),IF($E694&lt;U$4,'3'!U694,0)))</f>
        <v>1053.0387780132146</v>
      </c>
      <c r="V694" s="68">
        <f>IF($E694="OAI",'3'!V694,IF($E694=V$4,'3'!$G694+SUM('3'!$H694:V694),IF($E694&lt;V$4,'3'!V694,0)))</f>
        <v>0</v>
      </c>
      <c r="W694" s="68">
        <f>IF($E694="OAI",'3'!W694,IF($E694=W$4,'3'!$G694+SUM('3'!$H694:W694),IF($E694&lt;W$4,'3'!W694,0)))</f>
        <v>0</v>
      </c>
      <c r="X694" s="68">
        <f>IF($E694="OAI",'3'!X694,IF($E694=X$4,'3'!$G694+SUM('3'!$H694:X694),IF($E694&lt;X$4,'3'!X694,0)))</f>
        <v>0</v>
      </c>
      <c r="Y694" s="68">
        <f>IF($E694="OAI",'3'!Y694,IF($E694=Y$4,'3'!$G694+SUM('3'!$H694:Y694),IF($E694&lt;Y$4,'3'!Y694,0)))</f>
        <v>0</v>
      </c>
      <c r="Z694" s="68">
        <f>IF($E694="OAI",'3'!Z694,IF($E694=Z$4,'3'!$G694+SUM('3'!$H694:Z694),IF($E694&lt;Z$4,'3'!Z694,0)))</f>
        <v>0</v>
      </c>
      <c r="AA694" s="68">
        <f>IF($E694="OAI",'3'!AA694,IF($E694=AA$4,'3'!$G694+SUM('3'!$H694:AA694),IF($E694&lt;AA$4,'3'!AA694,0)))</f>
        <v>0</v>
      </c>
      <c r="AB694" s="68">
        <f>IF($E694="OAI",'3'!AB694,IF($E694=AB$4,'3'!$G694+SUM('3'!$H694:AB694),IF($E694&lt;AB$4,'3'!AB694,0)))</f>
        <v>0</v>
      </c>
      <c r="AC694" s="68">
        <f>IF($E694="OAI",'3'!AC694,IF($E694=AC$4,'3'!$G694+SUM('3'!$H694:AC694),IF($E694&lt;AC$4,'3'!AC694,0)))</f>
        <v>0</v>
      </c>
      <c r="AD694" s="68">
        <f>IF($E694="OAI",'3'!AD694,IF($E694=AD$4,'3'!$G694+SUM('3'!$H694:AD694),IF($E694&lt;AD$4,'3'!AD694,0)))</f>
        <v>0</v>
      </c>
      <c r="AE694" s="68">
        <f>IF($E694="OAI",'3'!AE694,IF($E694=AE$4,'3'!$G694+SUM('3'!$H694:AE694),IF($E694&lt;AE$4,'3'!AE694,0)))</f>
        <v>0</v>
      </c>
      <c r="AF694" s="26">
        <f t="shared" si="40"/>
        <v>273287.04243540065</v>
      </c>
      <c r="AG694" s="26">
        <f t="shared" si="41"/>
        <v>4378.1890089223989</v>
      </c>
      <c r="AH694" s="56">
        <f t="shared" si="42"/>
        <v>789</v>
      </c>
    </row>
    <row r="695" spans="1:34">
      <c r="A695" s="56">
        <f t="shared" si="43"/>
        <v>790</v>
      </c>
      <c r="B695" s="3">
        <f>'1'!B695</f>
        <v>5549882</v>
      </c>
      <c r="C695" t="str">
        <f>'1'!C695</f>
        <v>GEYSERVILLE_INSTLL BK2 PTS (OVRVLTG SCH)</v>
      </c>
      <c r="D695" s="3">
        <f>'1'!D695</f>
        <v>82</v>
      </c>
      <c r="E695" s="13" t="str">
        <f>IF('1'!E695="OAI","OAI",EOMONTH('1'!E695,-1)+1)</f>
        <v>OAI</v>
      </c>
      <c r="F695" s="3" t="str">
        <f>'1'!F695</f>
        <v>TOLO</v>
      </c>
      <c r="G695" s="7"/>
      <c r="H695" s="68">
        <f>IF($E695="OAI",'3'!H695,IF($E695&lt;=H$4,'3'!$G695+SUM('3'!$H695:H695),0))</f>
        <v>3850.3652009729331</v>
      </c>
      <c r="I695" s="68">
        <f>IF($E695="OAI",'3'!I695,IF($E695=I$4,'3'!$G695+SUM('3'!$H695:I695),IF($E695&lt;I$4,'3'!I695,0)))</f>
        <v>13323.241909573493</v>
      </c>
      <c r="J695" s="68">
        <f>IF($E695="OAI",'3'!J695,IF($E695=J$4,'3'!$G695+SUM('3'!$H695:J695),IF($E695&lt;J$4,'3'!J695,0)))</f>
        <v>16636.559197215316</v>
      </c>
      <c r="K695" s="68">
        <f>IF($E695="OAI",'3'!K695,IF($E695=K$4,'3'!$G695+SUM('3'!$H695:K695),IF($E695&lt;K$4,'3'!K695,0)))</f>
        <v>9210.5953283044</v>
      </c>
      <c r="L695" s="68">
        <f>IF($E695="OAI",'3'!L695,IF($E695=L$4,'3'!$G695+SUM('3'!$H695:L695),IF($E695&lt;L$4,'3'!L695,0)))</f>
        <v>14591.04394925017</v>
      </c>
      <c r="M695" s="68">
        <f>IF($E695="OAI",'3'!M695,IF($E695=M$4,'3'!$G695+SUM('3'!$H695:M695),IF($E695&lt;M$4,'3'!M695,0)))</f>
        <v>15376.863189540689</v>
      </c>
      <c r="N695" s="68">
        <f>IF($E695="OAI",'3'!N695,IF($E695=N$4,'3'!$G695+SUM('3'!$H695:N695),IF($E695&lt;N$4,'3'!N695,0)))</f>
        <v>29558.319590733339</v>
      </c>
      <c r="O695" s="68">
        <f>IF($E695="OAI",'3'!O695,IF($E695=O$4,'3'!$G695+SUM('3'!$H695:O695),IF($E695&lt;O$4,'3'!O695,0)))</f>
        <v>34603.532543364512</v>
      </c>
      <c r="P695" s="68">
        <f>IF($E695="OAI",'3'!P695,IF($E695=P$4,'3'!$G695+SUM('3'!$H695:P695),IF($E695&lt;P$4,'3'!P695,0)))</f>
        <v>16431.858595968188</v>
      </c>
      <c r="Q695" s="68">
        <f>IF($E695="OAI",'3'!Q695,IF($E695=Q$4,'3'!$G695+SUM('3'!$H695:Q695),IF($E695&lt;Q$4,'3'!Q695,0)))</f>
        <v>55830.714691624882</v>
      </c>
      <c r="R695" s="68">
        <f>IF($E695="OAI",'3'!R695,IF($E695=R$4,'3'!$G695+SUM('3'!$H695:R695),IF($E695&lt;R$4,'3'!R695,0)))</f>
        <v>104.44668821030027</v>
      </c>
      <c r="S695" s="68">
        <f>IF($E695="OAI",'3'!S695,IF($E695=S$4,'3'!$G695+SUM('3'!$H695:S695),IF($E695&lt;S$4,'3'!S695,0)))</f>
        <v>29.535771777578216</v>
      </c>
      <c r="T695" s="68">
        <f>IF($E695="OAI",'3'!T695,IF($E695=T$4,'3'!$G695+SUM('3'!$H695:T695),IF($E695&lt;T$4,'3'!T695,0)))</f>
        <v>99176.742508370909</v>
      </c>
      <c r="U695" s="68">
        <f>IF($E695="OAI",'3'!U695,IF($E695=U$4,'3'!$G695+SUM('3'!$H695:U695),IF($E695&lt;U$4,'3'!U695,0)))</f>
        <v>8069.5082716482457</v>
      </c>
      <c r="V695" s="68">
        <f>IF($E695="OAI",'3'!V695,IF($E695=V$4,'3'!$G695+SUM('3'!$H695:V695),IF($E695&lt;V$4,'3'!V695,0)))</f>
        <v>3646.3168091972352</v>
      </c>
      <c r="W695" s="68">
        <f>IF($E695="OAI",'3'!W695,IF($E695=W$4,'3'!$G695+SUM('3'!$H695:W695),IF($E695&lt;W$4,'3'!W695,0)))</f>
        <v>0</v>
      </c>
      <c r="X695" s="68">
        <f>IF($E695="OAI",'3'!X695,IF($E695=X$4,'3'!$G695+SUM('3'!$H695:X695),IF($E695&lt;X$4,'3'!X695,0)))</f>
        <v>0</v>
      </c>
      <c r="Y695" s="68">
        <f>IF($E695="OAI",'3'!Y695,IF($E695=Y$4,'3'!$G695+SUM('3'!$H695:Y695),IF($E695&lt;Y$4,'3'!Y695,0)))</f>
        <v>0</v>
      </c>
      <c r="Z695" s="68">
        <f>IF($E695="OAI",'3'!Z695,IF($E695=Z$4,'3'!$G695+SUM('3'!$H695:Z695),IF($E695&lt;Z$4,'3'!Z695,0)))</f>
        <v>0</v>
      </c>
      <c r="AA695" s="68">
        <f>IF($E695="OAI",'3'!AA695,IF($E695=AA$4,'3'!$G695+SUM('3'!$H695:AA695),IF($E695&lt;AA$4,'3'!AA695,0)))</f>
        <v>0</v>
      </c>
      <c r="AB695" s="68">
        <f>IF($E695="OAI",'3'!AB695,IF($E695=AB$4,'3'!$G695+SUM('3'!$H695:AB695),IF($E695&lt;AB$4,'3'!AB695,0)))</f>
        <v>0</v>
      </c>
      <c r="AC695" s="68">
        <f>IF($E695="OAI",'3'!AC695,IF($E695=AC$4,'3'!$G695+SUM('3'!$H695:AC695),IF($E695&lt;AC$4,'3'!AC695,0)))</f>
        <v>0</v>
      </c>
      <c r="AD695" s="68">
        <f>IF($E695="OAI",'3'!AD695,IF($E695=AD$4,'3'!$G695+SUM('3'!$H695:AD695),IF($E695&lt;AD$4,'3'!AD695,0)))</f>
        <v>0</v>
      </c>
      <c r="AE695" s="68">
        <f>IF($E695="OAI",'3'!AE695,IF($E695=AE$4,'3'!$G695+SUM('3'!$H695:AE695),IF($E695&lt;AE$4,'3'!AE695,0)))</f>
        <v>0</v>
      </c>
      <c r="AF695" s="26">
        <f t="shared" si="40"/>
        <v>209547.07665653582</v>
      </c>
      <c r="AG695" s="26">
        <f t="shared" si="41"/>
        <v>110892.56758921639</v>
      </c>
      <c r="AH695" s="56">
        <f t="shared" si="42"/>
        <v>790</v>
      </c>
    </row>
    <row r="696" spans="1:34">
      <c r="A696" s="56">
        <f t="shared" si="43"/>
        <v>791</v>
      </c>
      <c r="B696" s="3">
        <f>'1'!B696</f>
        <v>5549899</v>
      </c>
      <c r="C696" t="str">
        <f>'1'!C696</f>
        <v>Butte-Sycamore 115kV Pole Relo RT 32</v>
      </c>
      <c r="D696" s="3">
        <f>'1'!D696</f>
        <v>82</v>
      </c>
      <c r="E696" s="13" t="str">
        <f>IF('1'!E696="OAI","OAI",EOMONTH('1'!E696,-1)+1)</f>
        <v>OAI</v>
      </c>
      <c r="F696" s="3" t="str">
        <f>'1'!F696</f>
        <v>TOLO</v>
      </c>
      <c r="G696" s="7"/>
      <c r="H696" s="68">
        <f>IF($E696="OAI",'3'!H696,IF($E696&lt;=H$4,'3'!$G696+SUM('3'!$H696:H696),0))</f>
        <v>10537.748429881132</v>
      </c>
      <c r="I696" s="68">
        <f>IF($E696="OAI",'3'!I696,IF($E696=I$4,'3'!$G696+SUM('3'!$H696:I696),IF($E696&lt;I$4,'3'!I696,0)))</f>
        <v>9150.1261930247529</v>
      </c>
      <c r="J696" s="68">
        <f>IF($E696="OAI",'3'!J696,IF($E696=J$4,'3'!$G696+SUM('3'!$H696:J696),IF($E696&lt;J$4,'3'!J696,0)))</f>
        <v>26829.568335055315</v>
      </c>
      <c r="K696" s="68">
        <f>IF($E696="OAI",'3'!K696,IF($E696=K$4,'3'!$G696+SUM('3'!$H696:K696),IF($E696&lt;K$4,'3'!K696,0)))</f>
        <v>-81184.705683962515</v>
      </c>
      <c r="L696" s="68">
        <f>IF($E696="OAI",'3'!L696,IF($E696=L$4,'3'!$G696+SUM('3'!$H696:L696),IF($E696&lt;L$4,'3'!L696,0)))</f>
        <v>-5542.4760882051041</v>
      </c>
      <c r="M696" s="68">
        <f>IF($E696="OAI",'3'!M696,IF($E696=M$4,'3'!$G696+SUM('3'!$H696:M696),IF($E696&lt;M$4,'3'!M696,0)))</f>
        <v>-25368.712291835604</v>
      </c>
      <c r="N696" s="68">
        <f>IF($E696="OAI",'3'!N696,IF($E696=N$4,'3'!$G696+SUM('3'!$H696:N696),IF($E696&lt;N$4,'3'!N696,0)))</f>
        <v>5235.0990815986979</v>
      </c>
      <c r="O696" s="68">
        <f>IF($E696="OAI",'3'!O696,IF($E696=O$4,'3'!$G696+SUM('3'!$H696:O696),IF($E696&lt;O$4,'3'!O696,0)))</f>
        <v>2090.8903926202925</v>
      </c>
      <c r="P696" s="68">
        <f>IF($E696="OAI",'3'!P696,IF($E696=P$4,'3'!$G696+SUM('3'!$H696:P696),IF($E696&lt;P$4,'3'!P696,0)))</f>
        <v>-16585.127821754049</v>
      </c>
      <c r="Q696" s="68">
        <f>IF($E696="OAI",'3'!Q696,IF($E696=Q$4,'3'!$G696+SUM('3'!$H696:Q696),IF($E696&lt;Q$4,'3'!Q696,0)))</f>
        <v>0</v>
      </c>
      <c r="R696" s="68">
        <f>IF($E696="OAI",'3'!R696,IF($E696=R$4,'3'!$G696+SUM('3'!$H696:R696),IF($E696&lt;R$4,'3'!R696,0)))</f>
        <v>0</v>
      </c>
      <c r="S696" s="68">
        <f>IF($E696="OAI",'3'!S696,IF($E696=S$4,'3'!$G696+SUM('3'!$H696:S696),IF($E696&lt;S$4,'3'!S696,0)))</f>
        <v>0</v>
      </c>
      <c r="T696" s="68">
        <f>IF($E696="OAI",'3'!T696,IF($E696=T$4,'3'!$G696+SUM('3'!$H696:T696),IF($E696&lt;T$4,'3'!T696,0)))</f>
        <v>0</v>
      </c>
      <c r="U696" s="68">
        <f>IF($E696="OAI",'3'!U696,IF($E696=U$4,'3'!$G696+SUM('3'!$H696:U696),IF($E696&lt;U$4,'3'!U696,0)))</f>
        <v>0</v>
      </c>
      <c r="V696" s="68">
        <f>IF($E696="OAI",'3'!V696,IF($E696=V$4,'3'!$G696+SUM('3'!$H696:V696),IF($E696&lt;V$4,'3'!V696,0)))</f>
        <v>0</v>
      </c>
      <c r="W696" s="68">
        <f>IF($E696="OAI",'3'!W696,IF($E696=W$4,'3'!$G696+SUM('3'!$H696:W696),IF($E696&lt;W$4,'3'!W696,0)))</f>
        <v>0</v>
      </c>
      <c r="X696" s="68">
        <f>IF($E696="OAI",'3'!X696,IF($E696=X$4,'3'!$G696+SUM('3'!$H696:X696),IF($E696&lt;X$4,'3'!X696,0)))</f>
        <v>0</v>
      </c>
      <c r="Y696" s="68">
        <f>IF($E696="OAI",'3'!Y696,IF($E696=Y$4,'3'!$G696+SUM('3'!$H696:Y696),IF($E696&lt;Y$4,'3'!Y696,0)))</f>
        <v>0</v>
      </c>
      <c r="Z696" s="68">
        <f>IF($E696="OAI",'3'!Z696,IF($E696=Z$4,'3'!$G696+SUM('3'!$H696:Z696),IF($E696&lt;Z$4,'3'!Z696,0)))</f>
        <v>0</v>
      </c>
      <c r="AA696" s="68">
        <f>IF($E696="OAI",'3'!AA696,IF($E696=AA$4,'3'!$G696+SUM('3'!$H696:AA696),IF($E696&lt;AA$4,'3'!AA696,0)))</f>
        <v>0</v>
      </c>
      <c r="AB696" s="68">
        <f>IF($E696="OAI",'3'!AB696,IF($E696=AB$4,'3'!$G696+SUM('3'!$H696:AB696),IF($E696&lt;AB$4,'3'!AB696,0)))</f>
        <v>0</v>
      </c>
      <c r="AC696" s="68">
        <f>IF($E696="OAI",'3'!AC696,IF($E696=AC$4,'3'!$G696+SUM('3'!$H696:AC696),IF($E696&lt;AC$4,'3'!AC696,0)))</f>
        <v>0</v>
      </c>
      <c r="AD696" s="68">
        <f>IF($E696="OAI",'3'!AD696,IF($E696=AD$4,'3'!$G696+SUM('3'!$H696:AD696),IF($E696&lt;AD$4,'3'!AD696,0)))</f>
        <v>0</v>
      </c>
      <c r="AE696" s="68">
        <f>IF($E696="OAI",'3'!AE696,IF($E696=AE$4,'3'!$G696+SUM('3'!$H696:AE696),IF($E696&lt;AE$4,'3'!AE696,0)))</f>
        <v>0</v>
      </c>
      <c r="AF696" s="26">
        <f t="shared" si="40"/>
        <v>-74837.589453577079</v>
      </c>
      <c r="AG696" s="26">
        <f t="shared" si="41"/>
        <v>0</v>
      </c>
      <c r="AH696" s="56">
        <f t="shared" si="42"/>
        <v>791</v>
      </c>
    </row>
    <row r="697" spans="1:34">
      <c r="A697" s="56">
        <f t="shared" si="43"/>
        <v>792</v>
      </c>
      <c r="B697" s="3">
        <f>'1'!B697</f>
        <v>5549900</v>
      </c>
      <c r="C697" t="str">
        <f>'1'!C697</f>
        <v>Stockton A #1 60kV Guy Relo</v>
      </c>
      <c r="D697" s="3">
        <f>'1'!D697</f>
        <v>82</v>
      </c>
      <c r="E697" s="13" t="str">
        <f>IF('1'!E697="OAI","OAI",EOMONTH('1'!E697,-1)+1)</f>
        <v>OAI</v>
      </c>
      <c r="F697" s="3" t="str">
        <f>'1'!F697</f>
        <v>TOLO</v>
      </c>
      <c r="G697" s="7"/>
      <c r="H697" s="68">
        <f>IF($E697="OAI",'3'!H697,IF($E697&lt;=H$4,'3'!$G697+SUM('3'!$H697:H697),0))</f>
        <v>6042.5344072280122</v>
      </c>
      <c r="I697" s="68">
        <f>IF($E697="OAI",'3'!I697,IF($E697=I$4,'3'!$G697+SUM('3'!$H697:I697),IF($E697&lt;I$4,'3'!I697,0)))</f>
        <v>6563.9292932448188</v>
      </c>
      <c r="J697" s="68">
        <f>IF($E697="OAI",'3'!J697,IF($E697=J$4,'3'!$G697+SUM('3'!$H697:J697),IF($E697&lt;J$4,'3'!J697,0)))</f>
        <v>7170.6704472372148</v>
      </c>
      <c r="K697" s="68">
        <f>IF($E697="OAI",'3'!K697,IF($E697=K$4,'3'!$G697+SUM('3'!$H697:K697),IF($E697&lt;K$4,'3'!K697,0)))</f>
        <v>7714.9858375356762</v>
      </c>
      <c r="L697" s="68">
        <f>IF($E697="OAI",'3'!L697,IF($E697=L$4,'3'!$G697+SUM('3'!$H697:L697),IF($E697&lt;L$4,'3'!L697,0)))</f>
        <v>-5227.5520862864469</v>
      </c>
      <c r="M697" s="68">
        <f>IF($E697="OAI",'3'!M697,IF($E697=M$4,'3'!$G697+SUM('3'!$H697:M697),IF($E697&lt;M$4,'3'!M697,0)))</f>
        <v>15917.544841355475</v>
      </c>
      <c r="N697" s="68">
        <f>IF($E697="OAI",'3'!N697,IF($E697=N$4,'3'!$G697+SUM('3'!$H697:N697),IF($E697&lt;N$4,'3'!N697,0)))</f>
        <v>6262.8880357894404</v>
      </c>
      <c r="O697" s="68">
        <f>IF($E697="OAI",'3'!O697,IF($E697=O$4,'3'!$G697+SUM('3'!$H697:O697),IF($E697&lt;O$4,'3'!O697,0)))</f>
        <v>6106.0782443015405</v>
      </c>
      <c r="P697" s="68">
        <f>IF($E697="OAI",'3'!P697,IF($E697=P$4,'3'!$G697+SUM('3'!$H697:P697),IF($E697&lt;P$4,'3'!P697,0)))</f>
        <v>-118581.18552955</v>
      </c>
      <c r="Q697" s="68">
        <f>IF($E697="OAI",'3'!Q697,IF($E697=Q$4,'3'!$G697+SUM('3'!$H697:Q697),IF($E697&lt;Q$4,'3'!Q697,0)))</f>
        <v>6233.3522640118626</v>
      </c>
      <c r="R697" s="68">
        <f>IF($E697="OAI",'3'!R697,IF($E697=R$4,'3'!$G697+SUM('3'!$H697:R697),IF($E697&lt;R$4,'3'!R697,0)))</f>
        <v>0</v>
      </c>
      <c r="S697" s="68">
        <f>IF($E697="OAI",'3'!S697,IF($E697=S$4,'3'!$G697+SUM('3'!$H697:S697),IF($E697&lt;S$4,'3'!S697,0)))</f>
        <v>0</v>
      </c>
      <c r="T697" s="68">
        <f>IF($E697="OAI",'3'!T697,IF($E697=T$4,'3'!$G697+SUM('3'!$H697:T697),IF($E697&lt;T$4,'3'!T697,0)))</f>
        <v>68.854685626594005</v>
      </c>
      <c r="U697" s="68">
        <f>IF($E697="OAI",'3'!U697,IF($E697=U$4,'3'!$G697+SUM('3'!$H697:U697),IF($E697&lt;U$4,'3'!U697,0)))</f>
        <v>72.302078547005365</v>
      </c>
      <c r="V697" s="68">
        <f>IF($E697="OAI",'3'!V697,IF($E697=V$4,'3'!$G697+SUM('3'!$H697:V697),IF($E697&lt;V$4,'3'!V697,0)))</f>
        <v>0</v>
      </c>
      <c r="W697" s="68">
        <f>IF($E697="OAI",'3'!W697,IF($E697=W$4,'3'!$G697+SUM('3'!$H697:W697),IF($E697&lt;W$4,'3'!W697,0)))</f>
        <v>0.27951834489821653</v>
      </c>
      <c r="X697" s="68">
        <f>IF($E697="OAI",'3'!X697,IF($E697=X$4,'3'!$G697+SUM('3'!$H697:X697),IF($E697&lt;X$4,'3'!X697,0)))</f>
        <v>0</v>
      </c>
      <c r="Y697" s="68">
        <f>IF($E697="OAI",'3'!Y697,IF($E697=Y$4,'3'!$G697+SUM('3'!$H697:Y697),IF($E697&lt;Y$4,'3'!Y697,0)))</f>
        <v>0</v>
      </c>
      <c r="Z697" s="68">
        <f>IF($E697="OAI",'3'!Z697,IF($E697=Z$4,'3'!$G697+SUM('3'!$H697:Z697),IF($E697&lt;Z$4,'3'!Z697,0)))</f>
        <v>0</v>
      </c>
      <c r="AA697" s="68">
        <f>IF($E697="OAI",'3'!AA697,IF($E697=AA$4,'3'!$G697+SUM('3'!$H697:AA697),IF($E697&lt;AA$4,'3'!AA697,0)))</f>
        <v>0</v>
      </c>
      <c r="AB697" s="68">
        <f>IF($E697="OAI",'3'!AB697,IF($E697=AB$4,'3'!$G697+SUM('3'!$H697:AB697),IF($E697&lt;AB$4,'3'!AB697,0)))</f>
        <v>0</v>
      </c>
      <c r="AC697" s="68">
        <f>IF($E697="OAI",'3'!AC697,IF($E697=AC$4,'3'!$G697+SUM('3'!$H697:AC697),IF($E697&lt;AC$4,'3'!AC697,0)))</f>
        <v>0</v>
      </c>
      <c r="AD697" s="68">
        <f>IF($E697="OAI",'3'!AD697,IF($E697=AD$4,'3'!$G697+SUM('3'!$H697:AD697),IF($E697&lt;AD$4,'3'!AD697,0)))</f>
        <v>0</v>
      </c>
      <c r="AE697" s="68">
        <f>IF($E697="OAI",'3'!AE697,IF($E697=AE$4,'3'!$G697+SUM('3'!$H697:AE697),IF($E697&lt;AE$4,'3'!AE697,0)))</f>
        <v>0</v>
      </c>
      <c r="AF697" s="26">
        <f t="shared" si="40"/>
        <v>-61796.754245132412</v>
      </c>
      <c r="AG697" s="26">
        <f t="shared" si="41"/>
        <v>141.43628251849756</v>
      </c>
      <c r="AH697" s="56">
        <f t="shared" si="42"/>
        <v>792</v>
      </c>
    </row>
    <row r="698" spans="1:34">
      <c r="A698" s="56">
        <f t="shared" si="43"/>
        <v>793</v>
      </c>
      <c r="B698" s="3">
        <f>'1'!B698</f>
        <v>5549909</v>
      </c>
      <c r="C698" t="str">
        <f>'1'!C698</f>
        <v>A-H-W #1 115kV  Split Casing</v>
      </c>
      <c r="D698" s="3">
        <f>'1'!D698</f>
        <v>82</v>
      </c>
      <c r="E698" s="13" t="str">
        <f>IF('1'!E698="OAI","OAI",EOMONTH('1'!E698,-1)+1)</f>
        <v>OAI</v>
      </c>
      <c r="F698" s="3" t="str">
        <f>'1'!F698</f>
        <v>TOHI</v>
      </c>
      <c r="G698" s="7"/>
      <c r="H698" s="68">
        <f>IF($E698="OAI",'3'!H698,IF($E698&lt;=H$4,'3'!$G698+SUM('3'!$H698:H698),0))</f>
        <v>12578.325520419745</v>
      </c>
      <c r="I698" s="68">
        <f>IF($E698="OAI",'3'!I698,IF($E698=I$4,'3'!$G698+SUM('3'!$H698:I698),IF($E698&lt;I$4,'3'!I698,0)))</f>
        <v>10249.005979601274</v>
      </c>
      <c r="J698" s="68">
        <f>IF($E698="OAI",'3'!J698,IF($E698=J$4,'3'!$G698+SUM('3'!$H698:J698),IF($E698&lt;J$4,'3'!J698,0)))</f>
        <v>5352.2172681110505</v>
      </c>
      <c r="K698" s="68">
        <f>IF($E698="OAI",'3'!K698,IF($E698=K$4,'3'!$G698+SUM('3'!$H698:K698),IF($E698&lt;K$4,'3'!K698,0)))</f>
        <v>5755.2827214542795</v>
      </c>
      <c r="L698" s="68">
        <f>IF($E698="OAI",'3'!L698,IF($E698=L$4,'3'!$G698+SUM('3'!$H698:L698),IF($E698&lt;L$4,'3'!L698,0)))</f>
        <v>-3814.1209889177981</v>
      </c>
      <c r="M698" s="68">
        <f>IF($E698="OAI",'3'!M698,IF($E698=M$4,'3'!$G698+SUM('3'!$H698:M698),IF($E698&lt;M$4,'3'!M698,0)))</f>
        <v>15373.508969401912</v>
      </c>
      <c r="N698" s="68">
        <f>IF($E698="OAI",'3'!N698,IF($E698=N$4,'3'!$G698+SUM('3'!$H698:N698),IF($E698&lt;N$4,'3'!N698,0)))</f>
        <v>5124.5029898006369</v>
      </c>
      <c r="O698" s="68">
        <f>IF($E698="OAI",'3'!O698,IF($E698=O$4,'3'!$G698+SUM('3'!$H698:O698),IF($E698&lt;O$4,'3'!O698,0)))</f>
        <v>5609.0946270725126</v>
      </c>
      <c r="P698" s="68">
        <f>IF($E698="OAI",'3'!P698,IF($E698=P$4,'3'!$G698+SUM('3'!$H698:P698),IF($E698&lt;P$4,'3'!P698,0)))</f>
        <v>395.14576690444551</v>
      </c>
      <c r="Q698" s="68">
        <f>IF($E698="OAI",'3'!Q698,IF($E698=Q$4,'3'!$G698+SUM('3'!$H698:Q698),IF($E698&lt;Q$4,'3'!Q698,0)))</f>
        <v>11691.9728487475</v>
      </c>
      <c r="R698" s="68">
        <f>IF($E698="OAI",'3'!R698,IF($E698=R$4,'3'!$G698+SUM('3'!$H698:R698),IF($E698&lt;R$4,'3'!R698,0)))</f>
        <v>340546.51686766051</v>
      </c>
      <c r="S698" s="68">
        <f>IF($E698="OAI",'3'!S698,IF($E698=S$4,'3'!$G698+SUM('3'!$H698:S698),IF($E698&lt;S$4,'3'!S698,0)))</f>
        <v>88980.006459265613</v>
      </c>
      <c r="T698" s="68">
        <f>IF($E698="OAI",'3'!T698,IF($E698=T$4,'3'!$G698+SUM('3'!$H698:T698),IF($E698&lt;T$4,'3'!T698,0)))</f>
        <v>4612.0526908205729</v>
      </c>
      <c r="U698" s="68">
        <f>IF($E698="OAI",'3'!U698,IF($E698=U$4,'3'!$G698+SUM('3'!$H698:U698),IF($E698&lt;U$4,'3'!U698,0)))</f>
        <v>0</v>
      </c>
      <c r="V698" s="68">
        <f>IF($E698="OAI",'3'!V698,IF($E698=V$4,'3'!$G698+SUM('3'!$H698:V698),IF($E698&lt;V$4,'3'!V698,0)))</f>
        <v>0</v>
      </c>
      <c r="W698" s="68">
        <f>IF($E698="OAI",'3'!W698,IF($E698=W$4,'3'!$G698+SUM('3'!$H698:W698),IF($E698&lt;W$4,'3'!W698,0)))</f>
        <v>0</v>
      </c>
      <c r="X698" s="68">
        <f>IF($E698="OAI",'3'!X698,IF($E698=X$4,'3'!$G698+SUM('3'!$H698:X698),IF($E698&lt;X$4,'3'!X698,0)))</f>
        <v>0</v>
      </c>
      <c r="Y698" s="68">
        <f>IF($E698="OAI",'3'!Y698,IF($E698=Y$4,'3'!$G698+SUM('3'!$H698:Y698),IF($E698&lt;Y$4,'3'!Y698,0)))</f>
        <v>0</v>
      </c>
      <c r="Z698" s="68">
        <f>IF($E698="OAI",'3'!Z698,IF($E698=Z$4,'3'!$G698+SUM('3'!$H698:Z698),IF($E698&lt;Z$4,'3'!Z698,0)))</f>
        <v>0</v>
      </c>
      <c r="AA698" s="68">
        <f>IF($E698="OAI",'3'!AA698,IF($E698=AA$4,'3'!$G698+SUM('3'!$H698:AA698),IF($E698&lt;AA$4,'3'!AA698,0)))</f>
        <v>0</v>
      </c>
      <c r="AB698" s="68">
        <f>IF($E698="OAI",'3'!AB698,IF($E698=AB$4,'3'!$G698+SUM('3'!$H698:AB698),IF($E698&lt;AB$4,'3'!AB698,0)))</f>
        <v>0</v>
      </c>
      <c r="AC698" s="68">
        <f>IF($E698="OAI",'3'!AC698,IF($E698=AC$4,'3'!$G698+SUM('3'!$H698:AC698),IF($E698&lt;AC$4,'3'!AC698,0)))</f>
        <v>0</v>
      </c>
      <c r="AD698" s="68">
        <f>IF($E698="OAI",'3'!AD698,IF($E698=AD$4,'3'!$G698+SUM('3'!$H698:AD698),IF($E698&lt;AD$4,'3'!AD698,0)))</f>
        <v>0</v>
      </c>
      <c r="AE698" s="68">
        <f>IF($E698="OAI",'3'!AE698,IF($E698=AE$4,'3'!$G698+SUM('3'!$H698:AE698),IF($E698&lt;AE$4,'3'!AE698,0)))</f>
        <v>0</v>
      </c>
      <c r="AF698" s="26">
        <f t="shared" si="40"/>
        <v>497841.45902952168</v>
      </c>
      <c r="AG698" s="26">
        <f t="shared" si="41"/>
        <v>4612.0526908205729</v>
      </c>
      <c r="AH698" s="56">
        <f t="shared" si="42"/>
        <v>793</v>
      </c>
    </row>
    <row r="699" spans="1:34">
      <c r="A699" s="56">
        <f t="shared" si="43"/>
        <v>794</v>
      </c>
      <c r="B699" s="3">
        <f>'1'!B699</f>
        <v>5549963</v>
      </c>
      <c r="C699" t="str">
        <f>'1'!C699</f>
        <v>NEWBURG: INSTALL EGI UPGRADES - NETWORK</v>
      </c>
      <c r="D699" s="3">
        <f>'1'!D699</f>
        <v>82</v>
      </c>
      <c r="E699" s="13" t="str">
        <f>IF('1'!E699="OAI","OAI",EOMONTH('1'!E699,-1)+1)</f>
        <v>OAI</v>
      </c>
      <c r="F699" s="3" t="str">
        <f>'1'!F699</f>
        <v>TOLO</v>
      </c>
      <c r="G699" s="7"/>
      <c r="H699" s="68">
        <f>IF($E699="OAI",'3'!H699,IF($E699&lt;=H$4,'3'!$G699+SUM('3'!$H699:H699),0))</f>
        <v>4844.2392626493584</v>
      </c>
      <c r="I699" s="68">
        <f>IF($E699="OAI",'3'!I699,IF($E699=I$4,'3'!$G699+SUM('3'!$H699:I699),IF($E699&lt;I$4,'3'!I699,0)))</f>
        <v>2913.0470177475804</v>
      </c>
      <c r="J699" s="68">
        <f>IF($E699="OAI",'3'!J699,IF($E699=J$4,'3'!$G699+SUM('3'!$H699:J699),IF($E699&lt;J$4,'3'!J699,0)))</f>
        <v>745.84811697007456</v>
      </c>
      <c r="K699" s="68">
        <f>IF($E699="OAI",'3'!K699,IF($E699=K$4,'3'!$G699+SUM('3'!$H699:K699),IF($E699&lt;K$4,'3'!K699,0)))</f>
        <v>6852.858089087943</v>
      </c>
      <c r="L699" s="68">
        <f>IF($E699="OAI",'3'!L699,IF($E699=L$4,'3'!$G699+SUM('3'!$H699:L699),IF($E699&lt;L$4,'3'!L699,0)))</f>
        <v>3994.5966669404133</v>
      </c>
      <c r="M699" s="68">
        <f>IF($E699="OAI",'3'!M699,IF($E699=M$4,'3'!$G699+SUM('3'!$H699:M699),IF($E699&lt;M$4,'3'!M699,0)))</f>
        <v>2042.7200645161668</v>
      </c>
      <c r="N699" s="68">
        <f>IF($E699="OAI",'3'!N699,IF($E699=N$4,'3'!$G699+SUM('3'!$H699:N699),IF($E699&lt;N$4,'3'!N699,0)))</f>
        <v>37105.594421330083</v>
      </c>
      <c r="O699" s="68">
        <f>IF($E699="OAI",'3'!O699,IF($E699=O$4,'3'!$G699+SUM('3'!$H699:O699),IF($E699&lt;O$4,'3'!O699,0)))</f>
        <v>42458.184380567662</v>
      </c>
      <c r="P699" s="68">
        <f>IF($E699="OAI",'3'!P699,IF($E699=P$4,'3'!$G699+SUM('3'!$H699:P699),IF($E699&lt;P$4,'3'!P699,0)))</f>
        <v>12367.102824458327</v>
      </c>
      <c r="Q699" s="68">
        <f>IF($E699="OAI",'3'!Q699,IF($E699=Q$4,'3'!$G699+SUM('3'!$H699:Q699),IF($E699&lt;Q$4,'3'!Q699,0)))</f>
        <v>12547.671675262574</v>
      </c>
      <c r="R699" s="68">
        <f>IF($E699="OAI",'3'!R699,IF($E699=R$4,'3'!$G699+SUM('3'!$H699:R699),IF($E699&lt;R$4,'3'!R699,0)))</f>
        <v>38982.839625666507</v>
      </c>
      <c r="S699" s="68">
        <f>IF($E699="OAI",'3'!S699,IF($E699=S$4,'3'!$G699+SUM('3'!$H699:S699),IF($E699&lt;S$4,'3'!S699,0)))</f>
        <v>3558.9207400257264</v>
      </c>
      <c r="T699" s="68">
        <f>IF($E699="OAI",'3'!T699,IF($E699=T$4,'3'!$G699+SUM('3'!$H699:T699),IF($E699&lt;T$4,'3'!T699,0)))</f>
        <v>2073.0012185468067</v>
      </c>
      <c r="U699" s="68">
        <f>IF($E699="OAI",'3'!U699,IF($E699=U$4,'3'!$G699+SUM('3'!$H699:U699),IF($E699&lt;U$4,'3'!U699,0)))</f>
        <v>103833.89082550173</v>
      </c>
      <c r="V699" s="68">
        <f>IF($E699="OAI",'3'!V699,IF($E699=V$4,'3'!$G699+SUM('3'!$H699:V699),IF($E699&lt;V$4,'3'!V699,0)))</f>
        <v>36228.372682257846</v>
      </c>
      <c r="W699" s="68">
        <f>IF($E699="OAI",'3'!W699,IF($E699=W$4,'3'!$G699+SUM('3'!$H699:W699),IF($E699&lt;W$4,'3'!W699,0)))</f>
        <v>172210.41373675654</v>
      </c>
      <c r="X699" s="68">
        <f>IF($E699="OAI",'3'!X699,IF($E699=X$4,'3'!$G699+SUM('3'!$H699:X699),IF($E699&lt;X$4,'3'!X699,0)))</f>
        <v>155809.3953315088</v>
      </c>
      <c r="Y699" s="68">
        <f>IF($E699="OAI",'3'!Y699,IF($E699=Y$4,'3'!$G699+SUM('3'!$H699:Y699),IF($E699&lt;Y$4,'3'!Y699,0)))</f>
        <v>0</v>
      </c>
      <c r="Z699" s="68">
        <f>IF($E699="OAI",'3'!Z699,IF($E699=Z$4,'3'!$G699+SUM('3'!$H699:Z699),IF($E699&lt;Z$4,'3'!Z699,0)))</f>
        <v>0</v>
      </c>
      <c r="AA699" s="68">
        <f>IF($E699="OAI",'3'!AA699,IF($E699=AA$4,'3'!$G699+SUM('3'!$H699:AA699),IF($E699&lt;AA$4,'3'!AA699,0)))</f>
        <v>17843.892101612346</v>
      </c>
      <c r="AB699" s="68">
        <f>IF($E699="OAI",'3'!AB699,IF($E699=AB$4,'3'!$G699+SUM('3'!$H699:AB699),IF($E699&lt;AB$4,'3'!AB699,0)))</f>
        <v>10563.836808738299</v>
      </c>
      <c r="AC699" s="68">
        <f>IF($E699="OAI",'3'!AC699,IF($E699=AC$4,'3'!$G699+SUM('3'!$H699:AC699),IF($E699&lt;AC$4,'3'!AC699,0)))</f>
        <v>0</v>
      </c>
      <c r="AD699" s="68">
        <f>IF($E699="OAI",'3'!AD699,IF($E699=AD$4,'3'!$G699+SUM('3'!$H699:AD699),IF($E699&lt;AD$4,'3'!AD699,0)))</f>
        <v>0</v>
      </c>
      <c r="AE699" s="68">
        <f>IF($E699="OAI",'3'!AE699,IF($E699=AE$4,'3'!$G699+SUM('3'!$H699:AE699),IF($E699&lt;AE$4,'3'!AE699,0)))</f>
        <v>0</v>
      </c>
      <c r="AF699" s="26">
        <f t="shared" si="40"/>
        <v>168413.62288522243</v>
      </c>
      <c r="AG699" s="26">
        <f t="shared" si="41"/>
        <v>498562.80270492233</v>
      </c>
      <c r="AH699" s="56">
        <f t="shared" si="42"/>
        <v>794</v>
      </c>
    </row>
    <row r="700" spans="1:34">
      <c r="A700" s="56">
        <f t="shared" si="43"/>
        <v>795</v>
      </c>
      <c r="B700" s="3">
        <f>'1'!B700</f>
        <v>5549966</v>
      </c>
      <c r="C700" t="str">
        <f>'1'!C700</f>
        <v>DUNBAR: INSTALL 3PTS ON BK 2</v>
      </c>
      <c r="D700" s="3">
        <f>'1'!D700</f>
        <v>82</v>
      </c>
      <c r="E700" s="13" t="str">
        <f>IF('1'!E700="OAI","OAI",EOMONTH('1'!E700,-1)+1)</f>
        <v>OAI</v>
      </c>
      <c r="F700" s="3" t="str">
        <f>'1'!F700</f>
        <v>TOLO</v>
      </c>
      <c r="G700" s="7"/>
      <c r="H700" s="68">
        <f>IF($E700="OAI",'3'!H700,IF($E700&lt;=H$4,'3'!$G700+SUM('3'!$H700:H700),0))</f>
        <v>2633.1559817228326</v>
      </c>
      <c r="I700" s="68">
        <f>IF($E700="OAI",'3'!I700,IF($E700=I$4,'3'!$G700+SUM('3'!$H700:I700),IF($E700&lt;I$4,'3'!I700,0)))</f>
        <v>7017.0285303248284</v>
      </c>
      <c r="J700" s="68">
        <f>IF($E700="OAI",'3'!J700,IF($E700=J$4,'3'!$G700+SUM('3'!$H700:J700),IF($E700&lt;J$4,'3'!J700,0)))</f>
        <v>11731.478108159783</v>
      </c>
      <c r="K700" s="68">
        <f>IF($E700="OAI",'3'!K700,IF($E700=K$4,'3'!$G700+SUM('3'!$H700:K700),IF($E700&lt;K$4,'3'!K700,0)))</f>
        <v>18069.742924290109</v>
      </c>
      <c r="L700" s="68">
        <f>IF($E700="OAI",'3'!L700,IF($E700=L$4,'3'!$G700+SUM('3'!$H700:L700),IF($E700&lt;L$4,'3'!L700,0)))</f>
        <v>21217.399006188924</v>
      </c>
      <c r="M700" s="68">
        <f>IF($E700="OAI",'3'!M700,IF($E700=M$4,'3'!$G700+SUM('3'!$H700:M700),IF($E700&lt;M$4,'3'!M700,0)))</f>
        <v>19490.441498626111</v>
      </c>
      <c r="N700" s="68">
        <f>IF($E700="OAI",'3'!N700,IF($E700=N$4,'3'!$G700+SUM('3'!$H700:N700),IF($E700&lt;N$4,'3'!N700,0)))</f>
        <v>28348.284675668961</v>
      </c>
      <c r="O700" s="68">
        <f>IF($E700="OAI",'3'!O700,IF($E700=O$4,'3'!$G700+SUM('3'!$H700:O700),IF($E700&lt;O$4,'3'!O700,0)))</f>
        <v>64324.811329173514</v>
      </c>
      <c r="P700" s="68">
        <f>IF($E700="OAI",'3'!P700,IF($E700=P$4,'3'!$G700+SUM('3'!$H700:P700),IF($E700&lt;P$4,'3'!P700,0)))</f>
        <v>66439.46078111016</v>
      </c>
      <c r="Q700" s="68">
        <f>IF($E700="OAI",'3'!Q700,IF($E700=Q$4,'3'!$G700+SUM('3'!$H700:Q700),IF($E700&lt;Q$4,'3'!Q700,0)))</f>
        <v>95983.711281816955</v>
      </c>
      <c r="R700" s="68">
        <f>IF($E700="OAI",'3'!R700,IF($E700=R$4,'3'!$G700+SUM('3'!$H700:R700),IF($E700&lt;R$4,'3'!R700,0)))</f>
        <v>65521.149845337881</v>
      </c>
      <c r="S700" s="68">
        <f>IF($E700="OAI",'3'!S700,IF($E700=S$4,'3'!$G700+SUM('3'!$H700:S700),IF($E700&lt;S$4,'3'!S700,0)))</f>
        <v>3270.4578080907663</v>
      </c>
      <c r="T700" s="68">
        <f>IF($E700="OAI",'3'!T700,IF($E700=T$4,'3'!$G700+SUM('3'!$H700:T700),IF($E700&lt;T$4,'3'!T700,0)))</f>
        <v>6326.1523545180698</v>
      </c>
      <c r="U700" s="68">
        <f>IF($E700="OAI",'3'!U700,IF($E700=U$4,'3'!$G700+SUM('3'!$H700:U700),IF($E700&lt;U$4,'3'!U700,0)))</f>
        <v>0</v>
      </c>
      <c r="V700" s="68">
        <f>IF($E700="OAI",'3'!V700,IF($E700=V$4,'3'!$G700+SUM('3'!$H700:V700),IF($E700&lt;V$4,'3'!V700,0)))</f>
        <v>0</v>
      </c>
      <c r="W700" s="68">
        <f>IF($E700="OAI",'3'!W700,IF($E700=W$4,'3'!$G700+SUM('3'!$H700:W700),IF($E700&lt;W$4,'3'!W700,0)))</f>
        <v>0</v>
      </c>
      <c r="X700" s="68">
        <f>IF($E700="OAI",'3'!X700,IF($E700=X$4,'3'!$G700+SUM('3'!$H700:X700),IF($E700&lt;X$4,'3'!X700,0)))</f>
        <v>0</v>
      </c>
      <c r="Y700" s="68">
        <f>IF($E700="OAI",'3'!Y700,IF($E700=Y$4,'3'!$G700+SUM('3'!$H700:Y700),IF($E700&lt;Y$4,'3'!Y700,0)))</f>
        <v>0</v>
      </c>
      <c r="Z700" s="68">
        <f>IF($E700="OAI",'3'!Z700,IF($E700=Z$4,'3'!$G700+SUM('3'!$H700:Z700),IF($E700&lt;Z$4,'3'!Z700,0)))</f>
        <v>0</v>
      </c>
      <c r="AA700" s="68">
        <f>IF($E700="OAI",'3'!AA700,IF($E700=AA$4,'3'!$G700+SUM('3'!$H700:AA700),IF($E700&lt;AA$4,'3'!AA700,0)))</f>
        <v>0</v>
      </c>
      <c r="AB700" s="68">
        <f>IF($E700="OAI",'3'!AB700,IF($E700=AB$4,'3'!$G700+SUM('3'!$H700:AB700),IF($E700&lt;AB$4,'3'!AB700,0)))</f>
        <v>0</v>
      </c>
      <c r="AC700" s="68">
        <f>IF($E700="OAI",'3'!AC700,IF($E700=AC$4,'3'!$G700+SUM('3'!$H700:AC700),IF($E700&lt;AC$4,'3'!AC700,0)))</f>
        <v>0</v>
      </c>
      <c r="AD700" s="68">
        <f>IF($E700="OAI",'3'!AD700,IF($E700=AD$4,'3'!$G700+SUM('3'!$H700:AD700),IF($E700&lt;AD$4,'3'!AD700,0)))</f>
        <v>0</v>
      </c>
      <c r="AE700" s="68">
        <f>IF($E700="OAI",'3'!AE700,IF($E700=AE$4,'3'!$G700+SUM('3'!$H700:AE700),IF($E700&lt;AE$4,'3'!AE700,0)))</f>
        <v>0</v>
      </c>
      <c r="AF700" s="26">
        <f t="shared" si="40"/>
        <v>404047.12177051086</v>
      </c>
      <c r="AG700" s="26">
        <f t="shared" si="41"/>
        <v>6326.1523545180698</v>
      </c>
      <c r="AH700" s="56">
        <f t="shared" si="42"/>
        <v>795</v>
      </c>
    </row>
    <row r="701" spans="1:34">
      <c r="A701" s="56">
        <f t="shared" si="43"/>
        <v>796</v>
      </c>
      <c r="B701" s="3">
        <f>'1'!B701</f>
        <v>5550093</v>
      </c>
      <c r="C701" t="str">
        <f>'1'!C701</f>
        <v>PETALUMA_INST3PHASEPTSW_STRUCTURESONHISI</v>
      </c>
      <c r="D701" s="3">
        <f>'1'!D701</f>
        <v>82</v>
      </c>
      <c r="E701" s="13" t="str">
        <f>IF('1'!E701="OAI","OAI",EOMONTH('1'!E701,-1)+1)</f>
        <v>OAI</v>
      </c>
      <c r="F701" s="3" t="str">
        <f>'1'!F701</f>
        <v>TOLO</v>
      </c>
      <c r="G701" s="7"/>
      <c r="H701" s="68">
        <f>IF($E701="OAI",'3'!H701,IF($E701&lt;=H$4,'3'!$G701+SUM('3'!$H701:H701),0))</f>
        <v>1812.9559850098326</v>
      </c>
      <c r="I701" s="68">
        <f>IF($E701="OAI",'3'!I701,IF($E701=I$4,'3'!$G701+SUM('3'!$H701:I701),IF($E701&lt;I$4,'3'!I701,0)))</f>
        <v>3572.8034844890039</v>
      </c>
      <c r="J701" s="68">
        <f>IF($E701="OAI",'3'!J701,IF($E701=J$4,'3'!$G701+SUM('3'!$H701:J701),IF($E701&lt;J$4,'3'!J701,0)))</f>
        <v>1148.1681880602409</v>
      </c>
      <c r="K701" s="68">
        <f>IF($E701="OAI",'3'!K701,IF($E701=K$4,'3'!$G701+SUM('3'!$H701:K701),IF($E701&lt;K$4,'3'!K701,0)))</f>
        <v>2794.8107578556346</v>
      </c>
      <c r="L701" s="68">
        <f>IF($E701="OAI",'3'!L701,IF($E701=L$4,'3'!$G701+SUM('3'!$H701:L701),IF($E701&lt;L$4,'3'!L701,0)))</f>
        <v>3051.315425690565</v>
      </c>
      <c r="M701" s="68">
        <f>IF($E701="OAI",'3'!M701,IF($E701=M$4,'3'!$G701+SUM('3'!$H701:M701),IF($E701&lt;M$4,'3'!M701,0)))</f>
        <v>1072.3255438111917</v>
      </c>
      <c r="N701" s="68">
        <f>IF($E701="OAI",'3'!N701,IF($E701=N$4,'3'!$G701+SUM('3'!$H701:N701),IF($E701&lt;N$4,'3'!N701,0)))</f>
        <v>2849.316835110787</v>
      </c>
      <c r="O701" s="68">
        <f>IF($E701="OAI",'3'!O701,IF($E701=O$4,'3'!$G701+SUM('3'!$H701:O701),IF($E701&lt;O$4,'3'!O701,0)))</f>
        <v>0</v>
      </c>
      <c r="P701" s="68">
        <f>IF($E701="OAI",'3'!P701,IF($E701=P$4,'3'!$G701+SUM('3'!$H701:P701),IF($E701&lt;P$4,'3'!P701,0)))</f>
        <v>341.38507190235515</v>
      </c>
      <c r="Q701" s="68">
        <f>IF($E701="OAI",'3'!Q701,IF($E701=Q$4,'3'!$G701+SUM('3'!$H701:Q701),IF($E701&lt;Q$4,'3'!Q701,0)))</f>
        <v>0</v>
      </c>
      <c r="R701" s="68">
        <f>IF($E701="OAI",'3'!R701,IF($E701=R$4,'3'!$G701+SUM('3'!$H701:R701),IF($E701&lt;R$4,'3'!R701,0)))</f>
        <v>0</v>
      </c>
      <c r="S701" s="68">
        <f>IF($E701="OAI",'3'!S701,IF($E701=S$4,'3'!$G701+SUM('3'!$H701:S701),IF($E701&lt;S$4,'3'!S701,0)))</f>
        <v>0</v>
      </c>
      <c r="T701" s="68">
        <f>IF($E701="OAI",'3'!T701,IF($E701=T$4,'3'!$G701+SUM('3'!$H701:T701),IF($E701&lt;T$4,'3'!T701,0)))</f>
        <v>18634.556326547772</v>
      </c>
      <c r="U701" s="68">
        <f>IF($E701="OAI",'3'!U701,IF($E701=U$4,'3'!$G701+SUM('3'!$H701:U701),IF($E701&lt;U$4,'3'!U701,0)))</f>
        <v>1944.0500887670962</v>
      </c>
      <c r="V701" s="68">
        <f>IF($E701="OAI",'3'!V701,IF($E701=V$4,'3'!$G701+SUM('3'!$H701:V701),IF($E701&lt;V$4,'3'!V701,0)))</f>
        <v>13687.361140194236</v>
      </c>
      <c r="W701" s="68">
        <f>IF($E701="OAI",'3'!W701,IF($E701=W$4,'3'!$G701+SUM('3'!$H701:W701),IF($E701&lt;W$4,'3'!W701,0)))</f>
        <v>9125.6217514553409</v>
      </c>
      <c r="X701" s="68">
        <f>IF($E701="OAI",'3'!X701,IF($E701=X$4,'3'!$G701+SUM('3'!$H701:X701),IF($E701&lt;X$4,'3'!X701,0)))</f>
        <v>0</v>
      </c>
      <c r="Y701" s="68">
        <f>IF($E701="OAI",'3'!Y701,IF($E701=Y$4,'3'!$G701+SUM('3'!$H701:Y701),IF($E701&lt;Y$4,'3'!Y701,0)))</f>
        <v>0</v>
      </c>
      <c r="Z701" s="68">
        <f>IF($E701="OAI",'3'!Z701,IF($E701=Z$4,'3'!$G701+SUM('3'!$H701:Z701),IF($E701&lt;Z$4,'3'!Z701,0)))</f>
        <v>0</v>
      </c>
      <c r="AA701" s="68">
        <f>IF($E701="OAI",'3'!AA701,IF($E701=AA$4,'3'!$G701+SUM('3'!$H701:AA701),IF($E701&lt;AA$4,'3'!AA701,0)))</f>
        <v>0</v>
      </c>
      <c r="AB701" s="68">
        <f>IF($E701="OAI",'3'!AB701,IF($E701=AB$4,'3'!$G701+SUM('3'!$H701:AB701),IF($E701&lt;AB$4,'3'!AB701,0)))</f>
        <v>0</v>
      </c>
      <c r="AC701" s="68">
        <f>IF($E701="OAI",'3'!AC701,IF($E701=AC$4,'3'!$G701+SUM('3'!$H701:AC701),IF($E701&lt;AC$4,'3'!AC701,0)))</f>
        <v>0</v>
      </c>
      <c r="AD701" s="68">
        <f>IF($E701="OAI",'3'!AD701,IF($E701=AD$4,'3'!$G701+SUM('3'!$H701:AD701),IF($E701&lt;AD$4,'3'!AD701,0)))</f>
        <v>0</v>
      </c>
      <c r="AE701" s="68">
        <f>IF($E701="OAI",'3'!AE701,IF($E701=AE$4,'3'!$G701+SUM('3'!$H701:AE701),IF($E701&lt;AE$4,'3'!AE701,0)))</f>
        <v>0</v>
      </c>
      <c r="AF701" s="26">
        <f t="shared" si="40"/>
        <v>16643.081291929611</v>
      </c>
      <c r="AG701" s="26">
        <f t="shared" si="41"/>
        <v>43391.589306964452</v>
      </c>
      <c r="AH701" s="56">
        <f t="shared" si="42"/>
        <v>796</v>
      </c>
    </row>
    <row r="702" spans="1:34">
      <c r="A702" s="56">
        <f t="shared" si="43"/>
        <v>797</v>
      </c>
      <c r="B702" s="3">
        <f>'1'!B702</f>
        <v>5550119</v>
      </c>
      <c r="C702" t="str">
        <f>'1'!C702</f>
        <v>Mettler:Inst3pPTsMnitorVoltStrtrFdtnBk3</v>
      </c>
      <c r="D702" s="3">
        <f>'1'!D702</f>
        <v>82</v>
      </c>
      <c r="E702" s="13" t="str">
        <f>IF('1'!E702="OAI","OAI",EOMONTH('1'!E702,-1)+1)</f>
        <v>OAI</v>
      </c>
      <c r="F702" s="3" t="str">
        <f>'1'!F702</f>
        <v>TOLO</v>
      </c>
      <c r="G702" s="7"/>
      <c r="H702" s="68">
        <f>IF($E702="OAI",'3'!H702,IF($E702&lt;=H$4,'3'!$G702+SUM('3'!$H702:H702),0))</f>
        <v>4667.1178047655221</v>
      </c>
      <c r="I702" s="68">
        <f>IF($E702="OAI",'3'!I702,IF($E702=I$4,'3'!$G702+SUM('3'!$H702:I702),IF($E702&lt;I$4,'3'!I702,0)))</f>
        <v>17174.259320017856</v>
      </c>
      <c r="J702" s="68">
        <f>IF($E702="OAI",'3'!J702,IF($E702=J$4,'3'!$G702+SUM('3'!$H702:J702),IF($E702&lt;J$4,'3'!J702,0)))</f>
        <v>24743.802445424823</v>
      </c>
      <c r="K702" s="68">
        <f>IF($E702="OAI",'3'!K702,IF($E702=K$4,'3'!$G702+SUM('3'!$H702:K702),IF($E702&lt;K$4,'3'!K702,0)))</f>
        <v>6252.3595114649406</v>
      </c>
      <c r="L702" s="68">
        <f>IF($E702="OAI",'3'!L702,IF($E702=L$4,'3'!$G702+SUM('3'!$H702:L702),IF($E702&lt;L$4,'3'!L702,0)))</f>
        <v>18498.058201455809</v>
      </c>
      <c r="M702" s="68">
        <f>IF($E702="OAI",'3'!M702,IF($E702=M$4,'3'!$G702+SUM('3'!$H702:M702),IF($E702&lt;M$4,'3'!M702,0)))</f>
        <v>11549.138974504513</v>
      </c>
      <c r="N702" s="68">
        <f>IF($E702="OAI",'3'!N702,IF($E702=N$4,'3'!$G702+SUM('3'!$H702:N702),IF($E702&lt;N$4,'3'!N702,0)))</f>
        <v>5599.7773489092378</v>
      </c>
      <c r="O702" s="68">
        <f>IF($E702="OAI",'3'!O702,IF($E702=O$4,'3'!$G702+SUM('3'!$H702:O702),IF($E702&lt;O$4,'3'!O702,0)))</f>
        <v>1203.0469564419238</v>
      </c>
      <c r="P702" s="68">
        <f>IF($E702="OAI",'3'!P702,IF($E702=P$4,'3'!$G702+SUM('3'!$H702:P702),IF($E702&lt;P$4,'3'!P702,0)))</f>
        <v>8480.866102556789</v>
      </c>
      <c r="Q702" s="68">
        <f>IF($E702="OAI",'3'!Q702,IF($E702=Q$4,'3'!$G702+SUM('3'!$H702:Q702),IF($E702&lt;Q$4,'3'!Q702,0)))</f>
        <v>0.27951834489821653</v>
      </c>
      <c r="R702" s="68">
        <f>IF($E702="OAI",'3'!R702,IF($E702=R$4,'3'!$G702+SUM('3'!$H702:R702),IF($E702&lt;R$4,'3'!R702,0)))</f>
        <v>0.27951834489821653</v>
      </c>
      <c r="S702" s="68">
        <f>IF($E702="OAI",'3'!S702,IF($E702=S$4,'3'!$G702+SUM('3'!$H702:S702),IF($E702&lt;S$4,'3'!S702,0)))</f>
        <v>0.27951834489821653</v>
      </c>
      <c r="T702" s="68">
        <f>IF($E702="OAI",'3'!T702,IF($E702=T$4,'3'!$G702+SUM('3'!$H702:T702),IF($E702&lt;T$4,'3'!T702,0)))</f>
        <v>0.27951834489821653</v>
      </c>
      <c r="U702" s="68">
        <f>IF($E702="OAI",'3'!U702,IF($E702=U$4,'3'!$G702+SUM('3'!$H702:U702),IF($E702&lt;U$4,'3'!U702,0)))</f>
        <v>0</v>
      </c>
      <c r="V702" s="68">
        <f>IF($E702="OAI",'3'!V702,IF($E702=V$4,'3'!$G702+SUM('3'!$H702:V702),IF($E702&lt;V$4,'3'!V702,0)))</f>
        <v>0</v>
      </c>
      <c r="W702" s="68">
        <f>IF($E702="OAI",'3'!W702,IF($E702=W$4,'3'!$G702+SUM('3'!$H702:W702),IF($E702&lt;W$4,'3'!W702,0)))</f>
        <v>171843.87201381335</v>
      </c>
      <c r="X702" s="68">
        <f>IF($E702="OAI",'3'!X702,IF($E702=X$4,'3'!$G702+SUM('3'!$H702:X702),IF($E702&lt;X$4,'3'!X702,0)))</f>
        <v>62750.191319580241</v>
      </c>
      <c r="Y702" s="68">
        <f>IF($E702="OAI",'3'!Y702,IF($E702=Y$4,'3'!$G702+SUM('3'!$H702:Y702),IF($E702&lt;Y$4,'3'!Y702,0)))</f>
        <v>6653.4683363938821</v>
      </c>
      <c r="Z702" s="68">
        <f>IF($E702="OAI",'3'!Z702,IF($E702=Z$4,'3'!$G702+SUM('3'!$H702:Z702),IF($E702&lt;Z$4,'3'!Z702,0)))</f>
        <v>2661.3873345575521</v>
      </c>
      <c r="AA702" s="68">
        <f>IF($E702="OAI",'3'!AA702,IF($E702=AA$4,'3'!$G702+SUM('3'!$H702:AA702),IF($E702&lt;AA$4,'3'!AA702,0)))</f>
        <v>0</v>
      </c>
      <c r="AB702" s="68">
        <f>IF($E702="OAI",'3'!AB702,IF($E702=AB$4,'3'!$G702+SUM('3'!$H702:AB702),IF($E702&lt;AB$4,'3'!AB702,0)))</f>
        <v>0</v>
      </c>
      <c r="AC702" s="68">
        <f>IF($E702="OAI",'3'!AC702,IF($E702=AC$4,'3'!$G702+SUM('3'!$H702:AC702),IF($E702&lt;AC$4,'3'!AC702,0)))</f>
        <v>0</v>
      </c>
      <c r="AD702" s="68">
        <f>IF($E702="OAI",'3'!AD702,IF($E702=AD$4,'3'!$G702+SUM('3'!$H702:AD702),IF($E702&lt;AD$4,'3'!AD702,0)))</f>
        <v>0</v>
      </c>
      <c r="AE702" s="68">
        <f>IF($E702="OAI",'3'!AE702,IF($E702=AE$4,'3'!$G702+SUM('3'!$H702:AE702),IF($E702&lt;AE$4,'3'!AE702,0)))</f>
        <v>0</v>
      </c>
      <c r="AF702" s="26">
        <f t="shared" si="40"/>
        <v>98169.265220576126</v>
      </c>
      <c r="AG702" s="26">
        <f t="shared" si="41"/>
        <v>243909.19852268993</v>
      </c>
      <c r="AH702" s="56">
        <f t="shared" si="42"/>
        <v>797</v>
      </c>
    </row>
    <row r="703" spans="1:34">
      <c r="A703" s="56">
        <f t="shared" si="43"/>
        <v>798</v>
      </c>
      <c r="B703" s="3">
        <f>'1'!B703</f>
        <v>5550180</v>
      </c>
      <c r="C703" t="str">
        <f>'1'!C703</f>
        <v>Corral, Install, 2 Single Phase PTs</v>
      </c>
      <c r="D703" s="3">
        <f>'1'!D703</f>
        <v>82</v>
      </c>
      <c r="E703" s="13" t="str">
        <f>IF('1'!E703="OAI","OAI",EOMONTH('1'!E703,-1)+1)</f>
        <v>OAI</v>
      </c>
      <c r="F703" s="3" t="str">
        <f>'1'!F703</f>
        <v>TOO</v>
      </c>
      <c r="G703" s="7"/>
      <c r="H703" s="68">
        <f>IF($E703="OAI",'3'!H703,IF($E703&lt;=H$4,'3'!$G703+SUM('3'!$H703:H703),0))</f>
        <v>633.20222397609325</v>
      </c>
      <c r="I703" s="68">
        <f>IF($E703="OAI",'3'!I703,IF($E703=I$4,'3'!$G703+SUM('3'!$H703:I703),IF($E703&lt;I$4,'3'!I703,0)))</f>
        <v>1225.5947695970469</v>
      </c>
      <c r="J703" s="68">
        <f>IF($E703="OAI",'3'!J703,IF($E703=J$4,'3'!$G703+SUM('3'!$H703:J703),IF($E703&lt;J$4,'3'!J703,0)))</f>
        <v>3874.4969514158129</v>
      </c>
      <c r="K703" s="68">
        <f>IF($E703="OAI",'3'!K703,IF($E703=K$4,'3'!$G703+SUM('3'!$H703:K703),IF($E703&lt;K$4,'3'!K703,0)))</f>
        <v>2076.9144753753817</v>
      </c>
      <c r="L703" s="68">
        <f>IF($E703="OAI",'3'!L703,IF($E703=L$4,'3'!$G703+SUM('3'!$H703:L703),IF($E703&lt;L$4,'3'!L703,0)))</f>
        <v>6994.9465810778693</v>
      </c>
      <c r="M703" s="68">
        <f>IF($E703="OAI",'3'!M703,IF($E703=M$4,'3'!$G703+SUM('3'!$H703:M703),IF($E703&lt;M$4,'3'!M703,0)))</f>
        <v>3659.7336897523496</v>
      </c>
      <c r="N703" s="68">
        <f>IF($E703="OAI",'3'!N703,IF($E703=N$4,'3'!$G703+SUM('3'!$H703:N703),IF($E703&lt;N$4,'3'!N703,0)))</f>
        <v>3761.664712858566</v>
      </c>
      <c r="O703" s="68">
        <f>IF($E703="OAI",'3'!O703,IF($E703=O$4,'3'!$G703+SUM('3'!$H703:O703),IF($E703&lt;O$4,'3'!O703,0)))</f>
        <v>5072.5125776495697</v>
      </c>
      <c r="P703" s="68">
        <f>IF($E703="OAI",'3'!P703,IF($E703=P$4,'3'!$G703+SUM('3'!$H703:P703),IF($E703&lt;P$4,'3'!P703,0)))</f>
        <v>14446.067101029628</v>
      </c>
      <c r="Q703" s="68">
        <f>IF($E703="OAI",'3'!Q703,IF($E703=Q$4,'3'!$G703+SUM('3'!$H703:Q703),IF($E703&lt;Q$4,'3'!Q703,0)))</f>
        <v>2835.2477450842434</v>
      </c>
      <c r="R703" s="68">
        <f>IF($E703="OAI",'3'!R703,IF($E703=R$4,'3'!$G703+SUM('3'!$H703:R703),IF($E703&lt;R$4,'3'!R703,0)))</f>
        <v>2237.9170420367545</v>
      </c>
      <c r="S703" s="68">
        <f>IF($E703="OAI",'3'!S703,IF($E703=S$4,'3'!$G703+SUM('3'!$H703:S703),IF($E703&lt;S$4,'3'!S703,0)))</f>
        <v>2028.6509744896227</v>
      </c>
      <c r="T703" s="68">
        <f>IF($E703="OAI",'3'!T703,IF($E703=T$4,'3'!$G703+SUM('3'!$H703:T703),IF($E703&lt;T$4,'3'!T703,0)))</f>
        <v>2654.119857590199</v>
      </c>
      <c r="U703" s="68">
        <f>IF($E703="OAI",'3'!U703,IF($E703=U$4,'3'!$G703+SUM('3'!$H703:U703),IF($E703&lt;U$4,'3'!U703,0)))</f>
        <v>2022.9674348100259</v>
      </c>
      <c r="V703" s="68">
        <f>IF($E703="OAI",'3'!V703,IF($E703=V$4,'3'!$G703+SUM('3'!$H703:V703),IF($E703&lt;V$4,'3'!V703,0)))</f>
        <v>27684.521779317329</v>
      </c>
      <c r="W703" s="68">
        <f>IF($E703="OAI",'3'!W703,IF($E703=W$4,'3'!$G703+SUM('3'!$H703:W703),IF($E703&lt;W$4,'3'!W703,0)))</f>
        <v>1996.0405009181648</v>
      </c>
      <c r="X703" s="68">
        <f>IF($E703="OAI",'3'!X703,IF($E703=X$4,'3'!$G703+SUM('3'!$H703:X703),IF($E703&lt;X$4,'3'!X703,0)))</f>
        <v>7318.7219972516368</v>
      </c>
      <c r="Y703" s="68">
        <f>IF($E703="OAI",'3'!Y703,IF($E703=Y$4,'3'!$G703+SUM('3'!$H703:Y703),IF($E703&lt;Y$4,'3'!Y703,0)))</f>
        <v>3991.9878290546962</v>
      </c>
      <c r="Z703" s="68">
        <f>IF($E703="OAI",'3'!Z703,IF($E703=Z$4,'3'!$G703+SUM('3'!$H703:Z703),IF($E703&lt;Z$4,'3'!Z703,0)))</f>
        <v>0</v>
      </c>
      <c r="AA703" s="68">
        <f>IF($E703="OAI",'3'!AA703,IF($E703=AA$4,'3'!$G703+SUM('3'!$H703:AA703),IF($E703&lt;AA$4,'3'!AA703,0)))</f>
        <v>0</v>
      </c>
      <c r="AB703" s="68">
        <f>IF($E703="OAI",'3'!AB703,IF($E703=AB$4,'3'!$G703+SUM('3'!$H703:AB703),IF($E703&lt;AB$4,'3'!AB703,0)))</f>
        <v>0</v>
      </c>
      <c r="AC703" s="68">
        <f>IF($E703="OAI",'3'!AC703,IF($E703=AC$4,'3'!$G703+SUM('3'!$H703:AC703),IF($E703&lt;AC$4,'3'!AC703,0)))</f>
        <v>0</v>
      </c>
      <c r="AD703" s="68">
        <f>IF($E703="OAI",'3'!AD703,IF($E703=AD$4,'3'!$G703+SUM('3'!$H703:AD703),IF($E703&lt;AD$4,'3'!AD703,0)))</f>
        <v>0</v>
      </c>
      <c r="AE703" s="68">
        <f>IF($E703="OAI",'3'!AE703,IF($E703=AE$4,'3'!$G703+SUM('3'!$H703:AE703),IF($E703&lt;AE$4,'3'!AE703,0)))</f>
        <v>0</v>
      </c>
      <c r="AF703" s="26">
        <f t="shared" si="40"/>
        <v>48846.948844342929</v>
      </c>
      <c r="AG703" s="26">
        <f t="shared" si="41"/>
        <v>45668.359398942055</v>
      </c>
      <c r="AH703" s="56">
        <f t="shared" si="42"/>
        <v>798</v>
      </c>
    </row>
    <row r="704" spans="1:34">
      <c r="A704" s="56">
        <f t="shared" si="43"/>
        <v>799</v>
      </c>
      <c r="B704" s="3">
        <f>'1'!B704</f>
        <v>5550273</v>
      </c>
      <c r="C704" t="str">
        <f>'1'!C704</f>
        <v>ORLAND B SUB-INSTALL 3-SINGLE PHASE PT</v>
      </c>
      <c r="D704" s="3">
        <f>'1'!D704</f>
        <v>82</v>
      </c>
      <c r="E704" s="13" t="str">
        <f>IF('1'!E704="OAI","OAI",EOMONTH('1'!E704,-1)+1)</f>
        <v>OAI</v>
      </c>
      <c r="F704" s="3" t="str">
        <f>'1'!F704</f>
        <v>TOLO</v>
      </c>
      <c r="G704" s="7"/>
      <c r="H704" s="68">
        <f>IF($E704="OAI",'3'!H704,IF($E704&lt;=H$4,'3'!$G704+SUM('3'!$H704:H704),0))</f>
        <v>2951.7137221251669</v>
      </c>
      <c r="I704" s="68">
        <f>IF($E704="OAI",'3'!I704,IF($E704=I$4,'3'!$G704+SUM('3'!$H704:I704),IF($E704&lt;I$4,'3'!I704,0)))</f>
        <v>3878.6897265892853</v>
      </c>
      <c r="J704" s="68">
        <f>IF($E704="OAI",'3'!J704,IF($E704=J$4,'3'!$G704+SUM('3'!$H704:J704),IF($E704&lt;J$4,'3'!J704,0)))</f>
        <v>24257.254179738662</v>
      </c>
      <c r="K704" s="68">
        <f>IF($E704="OAI",'3'!K704,IF($E704=K$4,'3'!$G704+SUM('3'!$H704:K704),IF($E704&lt;K$4,'3'!K704,0)))</f>
        <v>65716.905859548264</v>
      </c>
      <c r="L704" s="68">
        <f>IF($E704="OAI",'3'!L704,IF($E704=L$4,'3'!$G704+SUM('3'!$H704:L704),IF($E704&lt;L$4,'3'!L704,0)))</f>
        <v>110833.96190956939</v>
      </c>
      <c r="M704" s="68">
        <f>IF($E704="OAI",'3'!M704,IF($E704=M$4,'3'!$G704+SUM('3'!$H704:M704),IF($E704&lt;M$4,'3'!M704,0)))</f>
        <v>13550.956187883909</v>
      </c>
      <c r="N704" s="68">
        <f>IF($E704="OAI",'3'!N704,IF($E704=N$4,'3'!$G704+SUM('3'!$H704:N704),IF($E704&lt;N$4,'3'!N704,0)))</f>
        <v>107779.29226374006</v>
      </c>
      <c r="O704" s="68">
        <f>IF($E704="OAI",'3'!O704,IF($E704=O$4,'3'!$G704+SUM('3'!$H704:O704),IF($E704&lt;O$4,'3'!O704,0)))</f>
        <v>49192.526691418767</v>
      </c>
      <c r="P704" s="68">
        <f>IF($E704="OAI",'3'!P704,IF($E704=P$4,'3'!$G704+SUM('3'!$H704:P704),IF($E704&lt;P$4,'3'!P704,0)))</f>
        <v>4890.1734439942984</v>
      </c>
      <c r="Q704" s="68">
        <f>IF($E704="OAI",'3'!Q704,IF($E704=Q$4,'3'!$G704+SUM('3'!$H704:Q704),IF($E704&lt;Q$4,'3'!Q704,0)))</f>
        <v>2106.9161110611235</v>
      </c>
      <c r="R704" s="68">
        <f>IF($E704="OAI",'3'!R704,IF($E704=R$4,'3'!$G704+SUM('3'!$H704:R704),IF($E704&lt;R$4,'3'!R704,0)))</f>
        <v>0</v>
      </c>
      <c r="S704" s="68">
        <f>IF($E704="OAI",'3'!S704,IF($E704=S$4,'3'!$G704+SUM('3'!$H704:S704),IF($E704&lt;S$4,'3'!S704,0)))</f>
        <v>0</v>
      </c>
      <c r="T704" s="68">
        <f>IF($E704="OAI",'3'!T704,IF($E704=T$4,'3'!$G704+SUM('3'!$H704:T704),IF($E704&lt;T$4,'3'!T704,0)))</f>
        <v>0</v>
      </c>
      <c r="U704" s="68">
        <f>IF($E704="OAI",'3'!U704,IF($E704=U$4,'3'!$G704+SUM('3'!$H704:U704),IF($E704&lt;U$4,'3'!U704,0)))</f>
        <v>0</v>
      </c>
      <c r="V704" s="68">
        <f>IF($E704="OAI",'3'!V704,IF($E704=V$4,'3'!$G704+SUM('3'!$H704:V704),IF($E704&lt;V$4,'3'!V704,0)))</f>
        <v>0</v>
      </c>
      <c r="W704" s="68">
        <f>IF($E704="OAI",'3'!W704,IF($E704=W$4,'3'!$G704+SUM('3'!$H704:W704),IF($E704&lt;W$4,'3'!W704,0)))</f>
        <v>0</v>
      </c>
      <c r="X704" s="68">
        <f>IF($E704="OAI",'3'!X704,IF($E704=X$4,'3'!$G704+SUM('3'!$H704:X704),IF($E704&lt;X$4,'3'!X704,0)))</f>
        <v>0</v>
      </c>
      <c r="Y704" s="68">
        <f>IF($E704="OAI",'3'!Y704,IF($E704=Y$4,'3'!$G704+SUM('3'!$H704:Y704),IF($E704&lt;Y$4,'3'!Y704,0)))</f>
        <v>0</v>
      </c>
      <c r="Z704" s="68">
        <f>IF($E704="OAI",'3'!Z704,IF($E704=Z$4,'3'!$G704+SUM('3'!$H704:Z704),IF($E704&lt;Z$4,'3'!Z704,0)))</f>
        <v>0</v>
      </c>
      <c r="AA704" s="68">
        <f>IF($E704="OAI",'3'!AA704,IF($E704=AA$4,'3'!$G704+SUM('3'!$H704:AA704),IF($E704&lt;AA$4,'3'!AA704,0)))</f>
        <v>0</v>
      </c>
      <c r="AB704" s="68">
        <f>IF($E704="OAI",'3'!AB704,IF($E704=AB$4,'3'!$G704+SUM('3'!$H704:AB704),IF($E704&lt;AB$4,'3'!AB704,0)))</f>
        <v>0</v>
      </c>
      <c r="AC704" s="68">
        <f>IF($E704="OAI",'3'!AC704,IF($E704=AC$4,'3'!$G704+SUM('3'!$H704:AC704),IF($E704&lt;AC$4,'3'!AC704,0)))</f>
        <v>0</v>
      </c>
      <c r="AD704" s="68">
        <f>IF($E704="OAI",'3'!AD704,IF($E704=AD$4,'3'!$G704+SUM('3'!$H704:AD704),IF($E704&lt;AD$4,'3'!AD704,0)))</f>
        <v>0</v>
      </c>
      <c r="AE704" s="68">
        <f>IF($E704="OAI",'3'!AE704,IF($E704=AE$4,'3'!$G704+SUM('3'!$H704:AE704),IF($E704&lt;AE$4,'3'!AE704,0)))</f>
        <v>0</v>
      </c>
      <c r="AF704" s="26">
        <f t="shared" si="40"/>
        <v>385158.39009566896</v>
      </c>
      <c r="AG704" s="26">
        <f t="shared" si="41"/>
        <v>0</v>
      </c>
      <c r="AH704" s="56">
        <f t="shared" si="42"/>
        <v>799</v>
      </c>
    </row>
    <row r="705" spans="1:34">
      <c r="A705" s="56">
        <f t="shared" si="43"/>
        <v>800</v>
      </c>
      <c r="B705" s="3">
        <f>'1'!B705</f>
        <v>5550381</v>
      </c>
      <c r="C705" t="str">
        <f>'1'!C705</f>
        <v>Fulton-Molino-Cotati Guy Stub Relo</v>
      </c>
      <c r="D705" s="3">
        <f>'1'!D705</f>
        <v>82</v>
      </c>
      <c r="E705" s="13" t="str">
        <f>IF('1'!E705="OAI","OAI",EOMONTH('1'!E705,-1)+1)</f>
        <v>OAI</v>
      </c>
      <c r="F705" s="3" t="str">
        <f>'1'!F705</f>
        <v>TOLO</v>
      </c>
      <c r="G705" s="7"/>
      <c r="H705" s="68">
        <f>IF($E705="OAI",'3'!H705,IF($E705&lt;=H$4,'3'!$G705+SUM('3'!$H705:H705),0))</f>
        <v>7189.3981763453958</v>
      </c>
      <c r="I705" s="68">
        <f>IF($E705="OAI",'3'!I705,IF($E705=I$4,'3'!$G705+SUM('3'!$H705:I705),IF($E705&lt;I$4,'3'!I705,0)))</f>
        <v>11608.490036404566</v>
      </c>
      <c r="J705" s="68">
        <f>IF($E705="OAI",'3'!J705,IF($E705=J$4,'3'!$G705+SUM('3'!$H705:J705),IF($E705&lt;J$4,'3'!J705,0)))</f>
        <v>7295.9878385332495</v>
      </c>
      <c r="K705" s="68">
        <f>IF($E705="OAI",'3'!K705,IF($E705=K$4,'3'!$G705+SUM('3'!$H705:K705),IF($E705&lt;K$4,'3'!K705,0)))</f>
        <v>6925.4396859798462</v>
      </c>
      <c r="L705" s="68">
        <f>IF($E705="OAI",'3'!L705,IF($E705=L$4,'3'!$G705+SUM('3'!$H705:L705),IF($E705&lt;L$4,'3'!L705,0)))</f>
        <v>-162621.07105111505</v>
      </c>
      <c r="M705" s="68">
        <f>IF($E705="OAI",'3'!M705,IF($E705=M$4,'3'!$G705+SUM('3'!$H705:M705),IF($E705&lt;M$4,'3'!M705,0)))</f>
        <v>16426.547747415123</v>
      </c>
      <c r="N705" s="68">
        <f>IF($E705="OAI",'3'!N705,IF($E705=N$4,'3'!$G705+SUM('3'!$H705:N705),IF($E705&lt;N$4,'3'!N705,0)))</f>
        <v>-43548.492271233976</v>
      </c>
      <c r="O705" s="68">
        <f>IF($E705="OAI",'3'!O705,IF($E705=O$4,'3'!$G705+SUM('3'!$H705:O705),IF($E705&lt;O$4,'3'!O705,0)))</f>
        <v>0</v>
      </c>
      <c r="P705" s="68">
        <f>IF($E705="OAI",'3'!P705,IF($E705=P$4,'3'!$G705+SUM('3'!$H705:P705),IF($E705&lt;P$4,'3'!P705,0)))</f>
        <v>0</v>
      </c>
      <c r="Q705" s="68">
        <f>IF($E705="OAI",'3'!Q705,IF($E705=Q$4,'3'!$G705+SUM('3'!$H705:Q705),IF($E705&lt;Q$4,'3'!Q705,0)))</f>
        <v>11405.559718008462</v>
      </c>
      <c r="R705" s="68">
        <f>IF($E705="OAI",'3'!R705,IF($E705=R$4,'3'!$G705+SUM('3'!$H705:R705),IF($E705&lt;R$4,'3'!R705,0)))</f>
        <v>0</v>
      </c>
      <c r="S705" s="68">
        <f>IF($E705="OAI",'3'!S705,IF($E705=S$4,'3'!$G705+SUM('3'!$H705:S705),IF($E705&lt;S$4,'3'!S705,0)))</f>
        <v>0</v>
      </c>
      <c r="T705" s="68">
        <f>IF($E705="OAI",'3'!T705,IF($E705=T$4,'3'!$G705+SUM('3'!$H705:T705),IF($E705&lt;T$4,'3'!T705,0)))</f>
        <v>0</v>
      </c>
      <c r="U705" s="68">
        <f>IF($E705="OAI",'3'!U705,IF($E705=U$4,'3'!$G705+SUM('3'!$H705:U705),IF($E705&lt;U$4,'3'!U705,0)))</f>
        <v>0</v>
      </c>
      <c r="V705" s="68">
        <f>IF($E705="OAI",'3'!V705,IF($E705=V$4,'3'!$G705+SUM('3'!$H705:V705),IF($E705&lt;V$4,'3'!V705,0)))</f>
        <v>0</v>
      </c>
      <c r="W705" s="68">
        <f>IF($E705="OAI",'3'!W705,IF($E705=W$4,'3'!$G705+SUM('3'!$H705:W705),IF($E705&lt;W$4,'3'!W705,0)))</f>
        <v>0</v>
      </c>
      <c r="X705" s="68">
        <f>IF($E705="OAI",'3'!X705,IF($E705=X$4,'3'!$G705+SUM('3'!$H705:X705),IF($E705&lt;X$4,'3'!X705,0)))</f>
        <v>0</v>
      </c>
      <c r="Y705" s="68">
        <f>IF($E705="OAI",'3'!Y705,IF($E705=Y$4,'3'!$G705+SUM('3'!$H705:Y705),IF($E705&lt;Y$4,'3'!Y705,0)))</f>
        <v>0</v>
      </c>
      <c r="Z705" s="68">
        <f>IF($E705="OAI",'3'!Z705,IF($E705=Z$4,'3'!$G705+SUM('3'!$H705:Z705),IF($E705&lt;Z$4,'3'!Z705,0)))</f>
        <v>0</v>
      </c>
      <c r="AA705" s="68">
        <f>IF($E705="OAI",'3'!AA705,IF($E705=AA$4,'3'!$G705+SUM('3'!$H705:AA705),IF($E705&lt;AA$4,'3'!AA705,0)))</f>
        <v>0</v>
      </c>
      <c r="AB705" s="68">
        <f>IF($E705="OAI",'3'!AB705,IF($E705=AB$4,'3'!$G705+SUM('3'!$H705:AB705),IF($E705&lt;AB$4,'3'!AB705,0)))</f>
        <v>0</v>
      </c>
      <c r="AC705" s="68">
        <f>IF($E705="OAI",'3'!AC705,IF($E705=AC$4,'3'!$G705+SUM('3'!$H705:AC705),IF($E705&lt;AC$4,'3'!AC705,0)))</f>
        <v>0</v>
      </c>
      <c r="AD705" s="68">
        <f>IF($E705="OAI",'3'!AD705,IF($E705=AD$4,'3'!$G705+SUM('3'!$H705:AD705),IF($E705&lt;AD$4,'3'!AD705,0)))</f>
        <v>0</v>
      </c>
      <c r="AE705" s="68">
        <f>IF($E705="OAI",'3'!AE705,IF($E705=AE$4,'3'!$G705+SUM('3'!$H705:AE705),IF($E705&lt;AE$4,'3'!AE705,0)))</f>
        <v>0</v>
      </c>
      <c r="AF705" s="26">
        <f t="shared" si="40"/>
        <v>-145318.14011966236</v>
      </c>
      <c r="AG705" s="26">
        <f t="shared" si="41"/>
        <v>0</v>
      </c>
      <c r="AH705" s="56">
        <f t="shared" si="42"/>
        <v>800</v>
      </c>
    </row>
    <row r="706" spans="1:34">
      <c r="A706" s="56">
        <f t="shared" si="43"/>
        <v>801</v>
      </c>
      <c r="B706" s="3">
        <f>'1'!B706</f>
        <v>5550449</v>
      </c>
      <c r="C706" t="str">
        <f>'1'!C706</f>
        <v>Smartville-Nicolaus#1 60kV Pole Relo</v>
      </c>
      <c r="D706" s="3">
        <f>'1'!D706</f>
        <v>82</v>
      </c>
      <c r="E706" s="13" t="str">
        <f>IF('1'!E706="OAI","OAI",EOMONTH('1'!E706,-1)+1)</f>
        <v>OAI</v>
      </c>
      <c r="F706" s="3" t="str">
        <f>'1'!F706</f>
        <v>TOLO</v>
      </c>
      <c r="G706" s="7"/>
      <c r="H706" s="68">
        <f>IF($E706="OAI",'3'!H706,IF($E706&lt;=H$4,'3'!$G706+SUM('3'!$H706:H706),0))</f>
        <v>6185.2751086893686</v>
      </c>
      <c r="I706" s="68">
        <f>IF($E706="OAI",'3'!I706,IF($E706=I$4,'3'!$G706+SUM('3'!$H706:I706),IF($E706&lt;I$4,'3'!I706,0)))</f>
        <v>7762.4107833867401</v>
      </c>
      <c r="J706" s="68">
        <f>IF($E706="OAI",'3'!J706,IF($E706=J$4,'3'!$G706+SUM('3'!$H706:J706),IF($E706&lt;J$4,'3'!J706,0)))</f>
        <v>11042.838079112209</v>
      </c>
      <c r="K706" s="68">
        <f>IF($E706="OAI",'3'!K706,IF($E706=K$4,'3'!$G706+SUM('3'!$H706:K706),IF($E706&lt;K$4,'3'!K706,0)))</f>
        <v>178.42587682669492</v>
      </c>
      <c r="L706" s="68">
        <f>IF($E706="OAI",'3'!L706,IF($E706=L$4,'3'!$G706+SUM('3'!$H706:L706),IF($E706&lt;L$4,'3'!L706,0)))</f>
        <v>2980.9699755578467</v>
      </c>
      <c r="M706" s="68">
        <f>IF($E706="OAI",'3'!M706,IF($E706=M$4,'3'!$G706+SUM('3'!$H706:M706),IF($E706&lt;M$4,'3'!M706,0)))</f>
        <v>17743.638188575522</v>
      </c>
      <c r="N706" s="68">
        <f>IF($E706="OAI",'3'!N706,IF($E706=N$4,'3'!$G706+SUM('3'!$H706:N706),IF($E706&lt;N$4,'3'!N706,0)))</f>
        <v>10986.934410132566</v>
      </c>
      <c r="O706" s="68">
        <f>IF($E706="OAI",'3'!O706,IF($E706=O$4,'3'!$G706+SUM('3'!$H706:O706),IF($E706&lt;O$4,'3'!O706,0)))</f>
        <v>7333.4432967496105</v>
      </c>
      <c r="P706" s="68">
        <f>IF($E706="OAI",'3'!P706,IF($E706=P$4,'3'!$G706+SUM('3'!$H706:P706),IF($E706&lt;P$4,'3'!P706,0)))</f>
        <v>533.2278292841645</v>
      </c>
      <c r="Q706" s="68">
        <f>IF($E706="OAI",'3'!Q706,IF($E706=Q$4,'3'!$G706+SUM('3'!$H706:Q706),IF($E706&lt;Q$4,'3'!Q706,0)))</f>
        <v>0</v>
      </c>
      <c r="R706" s="68">
        <f>IF($E706="OAI",'3'!R706,IF($E706=R$4,'3'!$G706+SUM('3'!$H706:R706),IF($E706&lt;R$4,'3'!R706,0)))</f>
        <v>0</v>
      </c>
      <c r="S706" s="68">
        <f>IF($E706="OAI",'3'!S706,IF($E706=S$4,'3'!$G706+SUM('3'!$H706:S706),IF($E706&lt;S$4,'3'!S706,0)))</f>
        <v>0</v>
      </c>
      <c r="T706" s="68">
        <f>IF($E706="OAI",'3'!T706,IF($E706=T$4,'3'!$G706+SUM('3'!$H706:T706),IF($E706&lt;T$4,'3'!T706,0)))</f>
        <v>0</v>
      </c>
      <c r="U706" s="68">
        <f>IF($E706="OAI",'3'!U706,IF($E706=U$4,'3'!$G706+SUM('3'!$H706:U706),IF($E706&lt;U$4,'3'!U706,0)))</f>
        <v>0</v>
      </c>
      <c r="V706" s="68">
        <f>IF($E706="OAI",'3'!V706,IF($E706=V$4,'3'!$G706+SUM('3'!$H706:V706),IF($E706&lt;V$4,'3'!V706,0)))</f>
        <v>0</v>
      </c>
      <c r="W706" s="68">
        <f>IF($E706="OAI",'3'!W706,IF($E706=W$4,'3'!$G706+SUM('3'!$H706:W706),IF($E706&lt;W$4,'3'!W706,0)))</f>
        <v>0</v>
      </c>
      <c r="X706" s="68">
        <f>IF($E706="OAI",'3'!X706,IF($E706=X$4,'3'!$G706+SUM('3'!$H706:X706),IF($E706&lt;X$4,'3'!X706,0)))</f>
        <v>0</v>
      </c>
      <c r="Y706" s="68">
        <f>IF($E706="OAI",'3'!Y706,IF($E706=Y$4,'3'!$G706+SUM('3'!$H706:Y706),IF($E706&lt;Y$4,'3'!Y706,0)))</f>
        <v>0</v>
      </c>
      <c r="Z706" s="68">
        <f>IF($E706="OAI",'3'!Z706,IF($E706=Z$4,'3'!$G706+SUM('3'!$H706:Z706),IF($E706&lt;Z$4,'3'!Z706,0)))</f>
        <v>0</v>
      </c>
      <c r="AA706" s="68">
        <f>IF($E706="OAI",'3'!AA706,IF($E706=AA$4,'3'!$G706+SUM('3'!$H706:AA706),IF($E706&lt;AA$4,'3'!AA706,0)))</f>
        <v>0</v>
      </c>
      <c r="AB706" s="68">
        <f>IF($E706="OAI",'3'!AB706,IF($E706=AB$4,'3'!$G706+SUM('3'!$H706:AB706),IF($E706&lt;AB$4,'3'!AB706,0)))</f>
        <v>0</v>
      </c>
      <c r="AC706" s="68">
        <f>IF($E706="OAI",'3'!AC706,IF($E706=AC$4,'3'!$G706+SUM('3'!$H706:AC706),IF($E706&lt;AC$4,'3'!AC706,0)))</f>
        <v>0</v>
      </c>
      <c r="AD706" s="68">
        <f>IF($E706="OAI",'3'!AD706,IF($E706=AD$4,'3'!$G706+SUM('3'!$H706:AD706),IF($E706&lt;AD$4,'3'!AD706,0)))</f>
        <v>0</v>
      </c>
      <c r="AE706" s="68">
        <f>IF($E706="OAI",'3'!AE706,IF($E706=AE$4,'3'!$G706+SUM('3'!$H706:AE706),IF($E706&lt;AE$4,'3'!AE706,0)))</f>
        <v>0</v>
      </c>
      <c r="AF706" s="26">
        <f t="shared" ref="AF706:AF769" si="44">IFERROR(SUM(H706:S706),0)</f>
        <v>64747.163548314726</v>
      </c>
      <c r="AG706" s="26">
        <f t="shared" ref="AG706:AG769" si="45">IFERROR(SUM(T706:AE706),0)</f>
        <v>0</v>
      </c>
      <c r="AH706" s="56">
        <f t="shared" ref="AH706:AH769" si="46">A706</f>
        <v>801</v>
      </c>
    </row>
    <row r="707" spans="1:34">
      <c r="A707" s="56">
        <f t="shared" si="43"/>
        <v>802</v>
      </c>
      <c r="B707" s="3">
        <f>'1'!B707</f>
        <v>5550743</v>
      </c>
      <c r="C707" t="str">
        <f>'1'!C707</f>
        <v>Tesla-Salado-Manteca 115kV</v>
      </c>
      <c r="D707" s="3">
        <f>'1'!D707</f>
        <v>82</v>
      </c>
      <c r="E707" s="13" t="str">
        <f>IF('1'!E707="OAI","OAI",EOMONTH('1'!E707,-1)+1)</f>
        <v>OAI</v>
      </c>
      <c r="F707" s="3" t="str">
        <f>'1'!F707</f>
        <v>TOLO</v>
      </c>
      <c r="G707" s="7"/>
      <c r="H707" s="68">
        <f>IF($E707="OAI",'3'!H707,IF($E707&lt;=H$4,'3'!$G707+SUM('3'!$H707:H707),0))</f>
        <v>0</v>
      </c>
      <c r="I707" s="68">
        <f>IF($E707="OAI",'3'!I707,IF($E707=I$4,'3'!$G707+SUM('3'!$H707:I707),IF($E707&lt;I$4,'3'!I707,0)))</f>
        <v>0</v>
      </c>
      <c r="J707" s="68">
        <f>IF($E707="OAI",'3'!J707,IF($E707=J$4,'3'!$G707+SUM('3'!$H707:J707),IF($E707&lt;J$4,'3'!J707,0)))</f>
        <v>0</v>
      </c>
      <c r="K707" s="68">
        <f>IF($E707="OAI",'3'!K707,IF($E707=K$4,'3'!$G707+SUM('3'!$H707:K707),IF($E707&lt;K$4,'3'!K707,0)))</f>
        <v>0</v>
      </c>
      <c r="L707" s="68">
        <f>IF($E707="OAI",'3'!L707,IF($E707=L$4,'3'!$G707+SUM('3'!$H707:L707),IF($E707&lt;L$4,'3'!L707,0)))</f>
        <v>0</v>
      </c>
      <c r="M707" s="68">
        <f>IF($E707="OAI",'3'!M707,IF($E707=M$4,'3'!$G707+SUM('3'!$H707:M707),IF($E707&lt;M$4,'3'!M707,0)))</f>
        <v>0</v>
      </c>
      <c r="N707" s="68">
        <f>IF($E707="OAI",'3'!N707,IF($E707=N$4,'3'!$G707+SUM('3'!$H707:N707),IF($E707&lt;N$4,'3'!N707,0)))</f>
        <v>0</v>
      </c>
      <c r="O707" s="68">
        <f>IF($E707="OAI",'3'!O707,IF($E707=O$4,'3'!$G707+SUM('3'!$H707:O707),IF($E707&lt;O$4,'3'!O707,0)))</f>
        <v>0</v>
      </c>
      <c r="P707" s="68">
        <f>IF($E707="OAI",'3'!P707,IF($E707=P$4,'3'!$G707+SUM('3'!$H707:P707),IF($E707&lt;P$4,'3'!P707,0)))</f>
        <v>0</v>
      </c>
      <c r="Q707" s="68">
        <f>IF($E707="OAI",'3'!Q707,IF($E707=Q$4,'3'!$G707+SUM('3'!$H707:Q707),IF($E707&lt;Q$4,'3'!Q707,0)))</f>
        <v>0</v>
      </c>
      <c r="R707" s="68">
        <f>IF($E707="OAI",'3'!R707,IF($E707=R$4,'3'!$G707+SUM('3'!$H707:R707),IF($E707&lt;R$4,'3'!R707,0)))</f>
        <v>0</v>
      </c>
      <c r="S707" s="68">
        <f>IF($E707="OAI",'3'!S707,IF($E707=S$4,'3'!$G707+SUM('3'!$H707:S707),IF($E707&lt;S$4,'3'!S707,0)))</f>
        <v>0</v>
      </c>
      <c r="T707" s="68">
        <f>IF($E707="OAI",'3'!T707,IF($E707=T$4,'3'!$G707+SUM('3'!$H707:T707),IF($E707&lt;T$4,'3'!T707,0)))</f>
        <v>0</v>
      </c>
      <c r="U707" s="68">
        <f>IF($E707="OAI",'3'!U707,IF($E707=U$4,'3'!$G707+SUM('3'!$H707:U707),IF($E707&lt;U$4,'3'!U707,0)))</f>
        <v>0</v>
      </c>
      <c r="V707" s="68">
        <f>IF($E707="OAI",'3'!V707,IF($E707=V$4,'3'!$G707+SUM('3'!$H707:V707),IF($E707&lt;V$4,'3'!V707,0)))</f>
        <v>0</v>
      </c>
      <c r="W707" s="68">
        <f>IF($E707="OAI",'3'!W707,IF($E707=W$4,'3'!$G707+SUM('3'!$H707:W707),IF($E707&lt;W$4,'3'!W707,0)))</f>
        <v>0</v>
      </c>
      <c r="X707" s="68">
        <f>IF($E707="OAI",'3'!X707,IF($E707=X$4,'3'!$G707+SUM('3'!$H707:X707),IF($E707&lt;X$4,'3'!X707,0)))</f>
        <v>0</v>
      </c>
      <c r="Y707" s="68">
        <f>IF($E707="OAI",'3'!Y707,IF($E707=Y$4,'3'!$G707+SUM('3'!$H707:Y707),IF($E707&lt;Y$4,'3'!Y707,0)))</f>
        <v>0</v>
      </c>
      <c r="Z707" s="68">
        <f>IF($E707="OAI",'3'!Z707,IF($E707=Z$4,'3'!$G707+SUM('3'!$H707:Z707),IF($E707&lt;Z$4,'3'!Z707,0)))</f>
        <v>0</v>
      </c>
      <c r="AA707" s="68">
        <f>IF($E707="OAI",'3'!AA707,IF($E707=AA$4,'3'!$G707+SUM('3'!$H707:AA707),IF($E707&lt;AA$4,'3'!AA707,0)))</f>
        <v>0</v>
      </c>
      <c r="AB707" s="68">
        <f>IF($E707="OAI",'3'!AB707,IF($E707=AB$4,'3'!$G707+SUM('3'!$H707:AB707),IF($E707&lt;AB$4,'3'!AB707,0)))</f>
        <v>0</v>
      </c>
      <c r="AC707" s="68">
        <f>IF($E707="OAI",'3'!AC707,IF($E707=AC$4,'3'!$G707+SUM('3'!$H707:AC707),IF($E707&lt;AC$4,'3'!AC707,0)))</f>
        <v>0</v>
      </c>
      <c r="AD707" s="68">
        <f>IF($E707="OAI",'3'!AD707,IF($E707=AD$4,'3'!$G707+SUM('3'!$H707:AD707),IF($E707&lt;AD$4,'3'!AD707,0)))</f>
        <v>0</v>
      </c>
      <c r="AE707" s="68">
        <f>IF($E707="OAI",'3'!AE707,IF($E707=AE$4,'3'!$G707+SUM('3'!$H707:AE707),IF($E707&lt;AE$4,'3'!AE707,0)))</f>
        <v>0</v>
      </c>
      <c r="AF707" s="26">
        <f t="shared" si="44"/>
        <v>0</v>
      </c>
      <c r="AG707" s="26">
        <f t="shared" si="45"/>
        <v>0</v>
      </c>
      <c r="AH707" s="56">
        <f t="shared" si="46"/>
        <v>802</v>
      </c>
    </row>
    <row r="708" spans="1:34">
      <c r="A708" s="56">
        <f t="shared" si="43"/>
        <v>803</v>
      </c>
      <c r="B708" s="3">
        <f>'1'!B708</f>
        <v>5550879</v>
      </c>
      <c r="C708" t="str">
        <f>'1'!C708</f>
        <v>Vierra:Inst 2-sgl ph CCVTs inc stct&amp;fndn</v>
      </c>
      <c r="D708" s="3">
        <f>'1'!D708</f>
        <v>82</v>
      </c>
      <c r="E708" s="13" t="str">
        <f>IF('1'!E708="OAI","OAI",EOMONTH('1'!E708,-1)+1)</f>
        <v>OAI</v>
      </c>
      <c r="F708" s="3" t="str">
        <f>'1'!F708</f>
        <v>TOO</v>
      </c>
      <c r="G708" s="7"/>
      <c r="H708" s="68">
        <f>IF($E708="OAI",'3'!H708,IF($E708&lt;=H$4,'3'!$G708+SUM('3'!$H708:H708),0))</f>
        <v>1033.3793210887065</v>
      </c>
      <c r="I708" s="68">
        <f>IF($E708="OAI",'3'!I708,IF($E708=I$4,'3'!$G708+SUM('3'!$H708:I708),IF($E708&lt;I$4,'3'!I708,0)))</f>
        <v>3661.5971453850043</v>
      </c>
      <c r="J708" s="68">
        <f>IF($E708="OAI",'3'!J708,IF($E708=J$4,'3'!$G708+SUM('3'!$H708:J708),IF($E708&lt;J$4,'3'!J708,0)))</f>
        <v>20956.608390398891</v>
      </c>
      <c r="K708" s="68">
        <f>IF($E708="OAI",'3'!K708,IF($E708=K$4,'3'!$G708+SUM('3'!$H708:K708),IF($E708&lt;K$4,'3'!K708,0)))</f>
        <v>24341.109683208128</v>
      </c>
      <c r="L708" s="68">
        <f>IF($E708="OAI",'3'!L708,IF($E708=L$4,'3'!$G708+SUM('3'!$H708:L708),IF($E708&lt;L$4,'3'!L708,0)))</f>
        <v>18908.391131766391</v>
      </c>
      <c r="M708" s="68">
        <f>IF($E708="OAI",'3'!M708,IF($E708=M$4,'3'!$G708+SUM('3'!$H708:M708),IF($E708&lt;M$4,'3'!M708,0)))</f>
        <v>17104.752424919829</v>
      </c>
      <c r="N708" s="68">
        <f>IF($E708="OAI",'3'!N708,IF($E708=N$4,'3'!$G708+SUM('3'!$H708:N708),IF($E708&lt;N$4,'3'!N708,0)))</f>
        <v>15276.050239814063</v>
      </c>
      <c r="O708" s="68">
        <f>IF($E708="OAI",'3'!O708,IF($E708=O$4,'3'!$G708+SUM('3'!$H708:O708),IF($E708&lt;O$4,'3'!O708,0)))</f>
        <v>19685.545303365067</v>
      </c>
      <c r="P708" s="68">
        <f>IF($E708="OAI",'3'!P708,IF($E708=P$4,'3'!$G708+SUM('3'!$H708:P708),IF($E708&lt;P$4,'3'!P708,0)))</f>
        <v>71662.820092223119</v>
      </c>
      <c r="Q708" s="68">
        <f>IF($E708="OAI",'3'!Q708,IF($E708=Q$4,'3'!$G708+SUM('3'!$H708:Q708),IF($E708&lt;Q$4,'3'!Q708,0)))</f>
        <v>7105.7290184391959</v>
      </c>
      <c r="R708" s="68">
        <f>IF($E708="OAI",'3'!R708,IF($E708=R$4,'3'!$G708+SUM('3'!$H708:R708),IF($E708&lt;R$4,'3'!R708,0)))</f>
        <v>61673.766173377189</v>
      </c>
      <c r="S708" s="68">
        <f>IF($E708="OAI",'3'!S708,IF($E708=S$4,'3'!$G708+SUM('3'!$H708:S708),IF($E708&lt;S$4,'3'!S708,0)))</f>
        <v>162.86602229402752</v>
      </c>
      <c r="T708" s="68">
        <f>IF($E708="OAI",'3'!T708,IF($E708=T$4,'3'!$G708+SUM('3'!$H708:T708),IF($E708&lt;T$4,'3'!T708,0)))</f>
        <v>0</v>
      </c>
      <c r="U708" s="68">
        <f>IF($E708="OAI",'3'!U708,IF($E708=U$4,'3'!$G708+SUM('3'!$H708:U708),IF($E708&lt;U$4,'3'!U708,0)))</f>
        <v>0</v>
      </c>
      <c r="V708" s="68">
        <f>IF($E708="OAI",'3'!V708,IF($E708=V$4,'3'!$G708+SUM('3'!$H708:V708),IF($E708&lt;V$4,'3'!V708,0)))</f>
        <v>0</v>
      </c>
      <c r="W708" s="68">
        <f>IF($E708="OAI",'3'!W708,IF($E708=W$4,'3'!$G708+SUM('3'!$H708:W708),IF($E708&lt;W$4,'3'!W708,0)))</f>
        <v>0</v>
      </c>
      <c r="X708" s="68">
        <f>IF($E708="OAI",'3'!X708,IF($E708=X$4,'3'!$G708+SUM('3'!$H708:X708),IF($E708&lt;X$4,'3'!X708,0)))</f>
        <v>118289.83424138444</v>
      </c>
      <c r="Y708" s="68">
        <f>IF($E708="OAI",'3'!Y708,IF($E708=Y$4,'3'!$G708+SUM('3'!$H708:Y708),IF($E708&lt;Y$4,'3'!Y708,0)))</f>
        <v>57348.499304422192</v>
      </c>
      <c r="Z708" s="68">
        <f>IF($E708="OAI",'3'!Z708,IF($E708=Z$4,'3'!$G708+SUM('3'!$H708:Z708),IF($E708&lt;Z$4,'3'!Z708,0)))</f>
        <v>13300.600923636737</v>
      </c>
      <c r="AA708" s="68">
        <f>IF($E708="OAI",'3'!AA708,IF($E708=AA$4,'3'!$G708+SUM('3'!$H708:AA708),IF($E708&lt;AA$4,'3'!AA708,0)))</f>
        <v>4234.5165796447154</v>
      </c>
      <c r="AB708" s="68">
        <f>IF($E708="OAI",'3'!AB708,IF($E708=AB$4,'3'!$G708+SUM('3'!$H708:AB708),IF($E708&lt;AB$4,'3'!AB708,0)))</f>
        <v>0</v>
      </c>
      <c r="AC708" s="68">
        <f>IF($E708="OAI",'3'!AC708,IF($E708=AC$4,'3'!$G708+SUM('3'!$H708:AC708),IF($E708&lt;AC$4,'3'!AC708,0)))</f>
        <v>0</v>
      </c>
      <c r="AD708" s="68">
        <f>IF($E708="OAI",'3'!AD708,IF($E708=AD$4,'3'!$G708+SUM('3'!$H708:AD708),IF($E708&lt;AD$4,'3'!AD708,0)))</f>
        <v>0</v>
      </c>
      <c r="AE708" s="68">
        <f>IF($E708="OAI",'3'!AE708,IF($E708=AE$4,'3'!$G708+SUM('3'!$H708:AE708),IF($E708&lt;AE$4,'3'!AE708,0)))</f>
        <v>0</v>
      </c>
      <c r="AF708" s="26">
        <f t="shared" si="44"/>
        <v>261572.61494627965</v>
      </c>
      <c r="AG708" s="26">
        <f t="shared" si="45"/>
        <v>193173.45104908809</v>
      </c>
      <c r="AH708" s="56">
        <f t="shared" si="46"/>
        <v>803</v>
      </c>
    </row>
    <row r="709" spans="1:34">
      <c r="A709" s="56">
        <f t="shared" ref="A709:A772" si="47">A708+1</f>
        <v>804</v>
      </c>
      <c r="B709" s="3">
        <f>'1'!B709</f>
        <v>5550944</v>
      </c>
      <c r="C709" t="str">
        <f>'1'!C709</f>
        <v>Q946-N Orchard SS Buyback - 74014940</v>
      </c>
      <c r="D709" s="3">
        <f>'1'!D709</f>
        <v>82</v>
      </c>
      <c r="E709" s="13" t="str">
        <f>IF('1'!E709="OAI","OAI",EOMONTH('1'!E709,-1)+1)</f>
        <v>OAI</v>
      </c>
      <c r="F709" s="3" t="str">
        <f>'1'!F709</f>
        <v>TOHI</v>
      </c>
      <c r="G709" s="7"/>
      <c r="H709" s="68">
        <f>IF($E709="OAI",'3'!H709,IF($E709&lt;=H$4,'3'!$G709+SUM('3'!$H709:H709),0))</f>
        <v>0</v>
      </c>
      <c r="I709" s="68">
        <f>IF($E709="OAI",'3'!I709,IF($E709=I$4,'3'!$G709+SUM('3'!$H709:I709),IF($E709&lt;I$4,'3'!I709,0)))</f>
        <v>0</v>
      </c>
      <c r="J709" s="68">
        <f>IF($E709="OAI",'3'!J709,IF($E709=J$4,'3'!$G709+SUM('3'!$H709:J709),IF($E709&lt;J$4,'3'!J709,0)))</f>
        <v>0</v>
      </c>
      <c r="K709" s="68">
        <f>IF($E709="OAI",'3'!K709,IF($E709=K$4,'3'!$G709+SUM('3'!$H709:K709),IF($E709&lt;K$4,'3'!K709,0)))</f>
        <v>0</v>
      </c>
      <c r="L709" s="68">
        <f>IF($E709="OAI",'3'!L709,IF($E709=L$4,'3'!$G709+SUM('3'!$H709:L709),IF($E709&lt;L$4,'3'!L709,0)))</f>
        <v>0</v>
      </c>
      <c r="M709" s="68">
        <f>IF($E709="OAI",'3'!M709,IF($E709=M$4,'3'!$G709+SUM('3'!$H709:M709),IF($E709&lt;M$4,'3'!M709,0)))</f>
        <v>0</v>
      </c>
      <c r="N709" s="68">
        <f>IF($E709="OAI",'3'!N709,IF($E709=N$4,'3'!$G709+SUM('3'!$H709:N709),IF($E709&lt;N$4,'3'!N709,0)))</f>
        <v>0</v>
      </c>
      <c r="O709" s="68">
        <f>IF($E709="OAI",'3'!O709,IF($E709=O$4,'3'!$G709+SUM('3'!$H709:O709),IF($E709&lt;O$4,'3'!O709,0)))</f>
        <v>0</v>
      </c>
      <c r="P709" s="68">
        <f>IF($E709="OAI",'3'!P709,IF($E709=P$4,'3'!$G709+SUM('3'!$H709:P709),IF($E709&lt;P$4,'3'!P709,0)))</f>
        <v>0</v>
      </c>
      <c r="Q709" s="68">
        <f>IF($E709="OAI",'3'!Q709,IF($E709=Q$4,'3'!$G709+SUM('3'!$H709:Q709),IF($E709&lt;Q$4,'3'!Q709,0)))</f>
        <v>0</v>
      </c>
      <c r="R709" s="68">
        <f>IF($E709="OAI",'3'!R709,IF($E709=R$4,'3'!$G709+SUM('3'!$H709:R709),IF($E709&lt;R$4,'3'!R709,0)))</f>
        <v>0</v>
      </c>
      <c r="S709" s="68">
        <f>IF($E709="OAI",'3'!S709,IF($E709=S$4,'3'!$G709+SUM('3'!$H709:S709),IF($E709&lt;S$4,'3'!S709,0)))</f>
        <v>0</v>
      </c>
      <c r="T709" s="68">
        <f>IF($E709="OAI",'3'!T709,IF($E709=T$4,'3'!$G709+SUM('3'!$H709:T709),IF($E709&lt;T$4,'3'!T709,0)))</f>
        <v>0</v>
      </c>
      <c r="U709" s="68">
        <f>IF($E709="OAI",'3'!U709,IF($E709=U$4,'3'!$G709+SUM('3'!$H709:U709),IF($E709&lt;U$4,'3'!U709,0)))</f>
        <v>0</v>
      </c>
      <c r="V709" s="68">
        <f>IF($E709="OAI",'3'!V709,IF($E709=V$4,'3'!$G709+SUM('3'!$H709:V709),IF($E709&lt;V$4,'3'!V709,0)))</f>
        <v>14397058.217890808</v>
      </c>
      <c r="W709" s="68">
        <f>IF($E709="OAI",'3'!W709,IF($E709=W$4,'3'!$G709+SUM('3'!$H709:W709),IF($E709&lt;W$4,'3'!W709,0)))</f>
        <v>0</v>
      </c>
      <c r="X709" s="68">
        <f>IF($E709="OAI",'3'!X709,IF($E709=X$4,'3'!$G709+SUM('3'!$H709:X709),IF($E709&lt;X$4,'3'!X709,0)))</f>
        <v>0</v>
      </c>
      <c r="Y709" s="68">
        <f>IF($E709="OAI",'3'!Y709,IF($E709=Y$4,'3'!$G709+SUM('3'!$H709:Y709),IF($E709&lt;Y$4,'3'!Y709,0)))</f>
        <v>0</v>
      </c>
      <c r="Z709" s="68">
        <f>IF($E709="OAI",'3'!Z709,IF($E709=Z$4,'3'!$G709+SUM('3'!$H709:Z709),IF($E709&lt;Z$4,'3'!Z709,0)))</f>
        <v>0</v>
      </c>
      <c r="AA709" s="68">
        <f>IF($E709="OAI",'3'!AA709,IF($E709=AA$4,'3'!$G709+SUM('3'!$H709:AA709),IF($E709&lt;AA$4,'3'!AA709,0)))</f>
        <v>0</v>
      </c>
      <c r="AB709" s="68">
        <f>IF($E709="OAI",'3'!AB709,IF($E709=AB$4,'3'!$G709+SUM('3'!$H709:AB709),IF($E709&lt;AB$4,'3'!AB709,0)))</f>
        <v>0</v>
      </c>
      <c r="AC709" s="68">
        <f>IF($E709="OAI",'3'!AC709,IF($E709=AC$4,'3'!$G709+SUM('3'!$H709:AC709),IF($E709&lt;AC$4,'3'!AC709,0)))</f>
        <v>0</v>
      </c>
      <c r="AD709" s="68">
        <f>IF($E709="OAI",'3'!AD709,IF($E709=AD$4,'3'!$G709+SUM('3'!$H709:AD709),IF($E709&lt;AD$4,'3'!AD709,0)))</f>
        <v>0</v>
      </c>
      <c r="AE709" s="68">
        <f>IF($E709="OAI",'3'!AE709,IF($E709=AE$4,'3'!$G709+SUM('3'!$H709:AE709),IF($E709&lt;AE$4,'3'!AE709,0)))</f>
        <v>0</v>
      </c>
      <c r="AF709" s="26">
        <f t="shared" si="44"/>
        <v>0</v>
      </c>
      <c r="AG709" s="26">
        <f t="shared" si="45"/>
        <v>14397058.217890808</v>
      </c>
      <c r="AH709" s="56">
        <f t="shared" si="46"/>
        <v>804</v>
      </c>
    </row>
    <row r="710" spans="1:34">
      <c r="A710" s="56">
        <f t="shared" si="47"/>
        <v>805</v>
      </c>
      <c r="B710" s="3">
        <f>'1'!B710</f>
        <v>5551141</v>
      </c>
      <c r="C710" t="str">
        <f>'1'!C710</f>
        <v>Monta Vista-Los Gatos 60kV Pole Relo</v>
      </c>
      <c r="D710" s="3">
        <f>'1'!D710</f>
        <v>82</v>
      </c>
      <c r="E710" s="13" t="str">
        <f>IF('1'!E710="OAI","OAI",EOMONTH('1'!E710,-1)+1)</f>
        <v>OAI</v>
      </c>
      <c r="F710" s="3" t="str">
        <f>'1'!F710</f>
        <v>TOLO</v>
      </c>
      <c r="G710" s="7"/>
      <c r="H710" s="68">
        <f>IF($E710="OAI",'3'!H710,IF($E710&lt;=H$4,'3'!$G710+SUM('3'!$H710:H710),0))</f>
        <v>6791.1777076470698</v>
      </c>
      <c r="I710" s="68">
        <f>IF($E710="OAI",'3'!I710,IF($E710=I$4,'3'!$G710+SUM('3'!$H710:I710),IF($E710&lt;I$4,'3'!I710,0)))</f>
        <v>10306.773104213573</v>
      </c>
      <c r="J710" s="68">
        <f>IF($E710="OAI",'3'!J710,IF($E710=J$4,'3'!$G710+SUM('3'!$H710:J710),IF($E710&lt;J$4,'3'!J710,0)))</f>
        <v>6541.2883073080648</v>
      </c>
      <c r="K710" s="68">
        <f>IF($E710="OAI",'3'!K710,IF($E710=K$4,'3'!$G710+SUM('3'!$H710:K710),IF($E710&lt;K$4,'3'!K710,0)))</f>
        <v>8699.7289666120905</v>
      </c>
      <c r="L710" s="68">
        <f>IF($E710="OAI",'3'!L710,IF($E710=L$4,'3'!$G710+SUM('3'!$H710:L710),IF($E710&lt;L$4,'3'!L710,0)))</f>
        <v>-3752.3474346952921</v>
      </c>
      <c r="M710" s="68">
        <f>IF($E710="OAI",'3'!M710,IF($E710=M$4,'3'!$G710+SUM('3'!$H710:M710),IF($E710&lt;M$4,'3'!M710,0)))</f>
        <v>24415.927426859216</v>
      </c>
      <c r="N710" s="68">
        <f>IF($E710="OAI",'3'!N710,IF($E710=N$4,'3'!$G710+SUM('3'!$H710:N710),IF($E710&lt;N$4,'3'!N710,0)))</f>
        <v>8795.2310677856512</v>
      </c>
      <c r="O710" s="68">
        <f>IF($E710="OAI",'3'!O710,IF($E710=O$4,'3'!$G710+SUM('3'!$H710:O710),IF($E710&lt;O$4,'3'!O710,0)))</f>
        <v>2238.7555970714493</v>
      </c>
      <c r="P710" s="68">
        <f>IF($E710="OAI",'3'!P710,IF($E710=P$4,'3'!$G710+SUM('3'!$H710:P710),IF($E710&lt;P$4,'3'!P710,0)))</f>
        <v>149.07645061238216</v>
      </c>
      <c r="Q710" s="68">
        <f>IF($E710="OAI",'3'!Q710,IF($E710=Q$4,'3'!$G710+SUM('3'!$H710:Q710),IF($E710&lt;Q$4,'3'!Q710,0)))</f>
        <v>0</v>
      </c>
      <c r="R710" s="68">
        <f>IF($E710="OAI",'3'!R710,IF($E710=R$4,'3'!$G710+SUM('3'!$H710:R710),IF($E710&lt;R$4,'3'!R710,0)))</f>
        <v>4658.639081636943</v>
      </c>
      <c r="S710" s="68">
        <f>IF($E710="OAI",'3'!S710,IF($E710=S$4,'3'!$G710+SUM('3'!$H710:S710),IF($E710&lt;S$4,'3'!S710,0)))</f>
        <v>4658.639081636943</v>
      </c>
      <c r="T710" s="68">
        <f>IF($E710="OAI",'3'!T710,IF($E710=T$4,'3'!$G710+SUM('3'!$H710:T710),IF($E710&lt;T$4,'3'!T710,0)))</f>
        <v>21914.424585583445</v>
      </c>
      <c r="U710" s="68">
        <f>IF($E710="OAI",'3'!U710,IF($E710=U$4,'3'!$G710+SUM('3'!$H710:U710),IF($E710&lt;U$4,'3'!U710,0)))</f>
        <v>0</v>
      </c>
      <c r="V710" s="68">
        <f>IF($E710="OAI",'3'!V710,IF($E710=V$4,'3'!$G710+SUM('3'!$H710:V710),IF($E710&lt;V$4,'3'!V710,0)))</f>
        <v>0</v>
      </c>
      <c r="W710" s="68">
        <f>IF($E710="OAI",'3'!W710,IF($E710=W$4,'3'!$G710+SUM('3'!$H710:W710),IF($E710&lt;W$4,'3'!W710,0)))</f>
        <v>0</v>
      </c>
      <c r="X710" s="68">
        <f>IF($E710="OAI",'3'!X710,IF($E710=X$4,'3'!$G710+SUM('3'!$H710:X710),IF($E710&lt;X$4,'3'!X710,0)))</f>
        <v>0</v>
      </c>
      <c r="Y710" s="68">
        <f>IF($E710="OAI",'3'!Y710,IF($E710=Y$4,'3'!$G710+SUM('3'!$H710:Y710),IF($E710&lt;Y$4,'3'!Y710,0)))</f>
        <v>0</v>
      </c>
      <c r="Z710" s="68">
        <f>IF($E710="OAI",'3'!Z710,IF($E710=Z$4,'3'!$G710+SUM('3'!$H710:Z710),IF($E710&lt;Z$4,'3'!Z710,0)))</f>
        <v>0</v>
      </c>
      <c r="AA710" s="68">
        <f>IF($E710="OAI",'3'!AA710,IF($E710=AA$4,'3'!$G710+SUM('3'!$H710:AA710),IF($E710&lt;AA$4,'3'!AA710,0)))</f>
        <v>0</v>
      </c>
      <c r="AB710" s="68">
        <f>IF($E710="OAI",'3'!AB710,IF($E710=AB$4,'3'!$G710+SUM('3'!$H710:AB710),IF($E710&lt;AB$4,'3'!AB710,0)))</f>
        <v>0</v>
      </c>
      <c r="AC710" s="68">
        <f>IF($E710="OAI",'3'!AC710,IF($E710=AC$4,'3'!$G710+SUM('3'!$H710:AC710),IF($E710&lt;AC$4,'3'!AC710,0)))</f>
        <v>0</v>
      </c>
      <c r="AD710" s="68">
        <f>IF($E710="OAI",'3'!AD710,IF($E710=AD$4,'3'!$G710+SUM('3'!$H710:AD710),IF($E710&lt;AD$4,'3'!AD710,0)))</f>
        <v>0</v>
      </c>
      <c r="AE710" s="68">
        <f>IF($E710="OAI",'3'!AE710,IF($E710=AE$4,'3'!$G710+SUM('3'!$H710:AE710),IF($E710&lt;AE$4,'3'!AE710,0)))</f>
        <v>0</v>
      </c>
      <c r="AF710" s="26">
        <f t="shared" si="44"/>
        <v>73502.889356688087</v>
      </c>
      <c r="AG710" s="26">
        <f t="shared" si="45"/>
        <v>21914.424585583445</v>
      </c>
      <c r="AH710" s="56">
        <f t="shared" si="46"/>
        <v>805</v>
      </c>
    </row>
    <row r="711" spans="1:34">
      <c r="A711" s="56">
        <f t="shared" si="47"/>
        <v>806</v>
      </c>
      <c r="B711" s="3">
        <f>'1'!B711</f>
        <v>5551180</v>
      </c>
      <c r="C711" t="str">
        <f>'1'!C711</f>
        <v>Sonoma-Pueblo 115 kV Pole Relo</v>
      </c>
      <c r="D711" s="3">
        <f>'1'!D711</f>
        <v>82</v>
      </c>
      <c r="E711" s="13" t="str">
        <f>IF('1'!E711="OAI","OAI",EOMONTH('1'!E711,-1)+1)</f>
        <v>OAI</v>
      </c>
      <c r="F711" s="3" t="str">
        <f>'1'!F711</f>
        <v>TOLO</v>
      </c>
      <c r="G711" s="7"/>
      <c r="H711" s="68">
        <f>IF($E711="OAI",'3'!H711,IF($E711&lt;=H$4,'3'!$G711+SUM('3'!$H711:H711),0))</f>
        <v>0</v>
      </c>
      <c r="I711" s="68">
        <f>IF($E711="OAI",'3'!I711,IF($E711=I$4,'3'!$G711+SUM('3'!$H711:I711),IF($E711&lt;I$4,'3'!I711,0)))</f>
        <v>0</v>
      </c>
      <c r="J711" s="68">
        <f>IF($E711="OAI",'3'!J711,IF($E711=J$4,'3'!$G711+SUM('3'!$H711:J711),IF($E711&lt;J$4,'3'!J711,0)))</f>
        <v>0</v>
      </c>
      <c r="K711" s="68">
        <f>IF($E711="OAI",'3'!K711,IF($E711=K$4,'3'!$G711+SUM('3'!$H711:K711),IF($E711&lt;K$4,'3'!K711,0)))</f>
        <v>0</v>
      </c>
      <c r="L711" s="68">
        <f>IF($E711="OAI",'3'!L711,IF($E711=L$4,'3'!$G711+SUM('3'!$H711:L711),IF($E711&lt;L$4,'3'!L711,0)))</f>
        <v>0</v>
      </c>
      <c r="M711" s="68">
        <f>IF($E711="OAI",'3'!M711,IF($E711=M$4,'3'!$G711+SUM('3'!$H711:M711),IF($E711&lt;M$4,'3'!M711,0)))</f>
        <v>1107.6380280499998</v>
      </c>
      <c r="N711" s="68">
        <f>IF($E711="OAI",'3'!N711,IF($E711=N$4,'3'!$G711+SUM('3'!$H711:N711),IF($E711&lt;N$4,'3'!N711,0)))</f>
        <v>20870.796258515136</v>
      </c>
      <c r="O711" s="68">
        <f>IF($E711="OAI",'3'!O711,IF($E711=O$4,'3'!$G711+SUM('3'!$H711:O711),IF($E711&lt;O$4,'3'!O711,0)))</f>
        <v>18797.608694405062</v>
      </c>
      <c r="P711" s="68">
        <f>IF($E711="OAI",'3'!P711,IF($E711=P$4,'3'!$G711+SUM('3'!$H711:P711),IF($E711&lt;P$4,'3'!P711,0)))</f>
        <v>-18709.001379072328</v>
      </c>
      <c r="Q711" s="68">
        <f>IF($E711="OAI",'3'!Q711,IF($E711=Q$4,'3'!$G711+SUM('3'!$H711:Q711),IF($E711&lt;Q$4,'3'!Q711,0)))</f>
        <v>5425.9169383825474</v>
      </c>
      <c r="R711" s="68">
        <f>IF($E711="OAI",'3'!R711,IF($E711=R$4,'3'!$G711+SUM('3'!$H711:R711),IF($E711&lt;R$4,'3'!R711,0)))</f>
        <v>-133881.74021093347</v>
      </c>
      <c r="S711" s="68">
        <f>IF($E711="OAI",'3'!S711,IF($E711=S$4,'3'!$G711+SUM('3'!$H711:S711),IF($E711&lt;S$4,'3'!S711,0)))</f>
        <v>4932.6602324188279</v>
      </c>
      <c r="T711" s="68">
        <f>IF($E711="OAI",'3'!T711,IF($E711=T$4,'3'!$G711+SUM('3'!$H711:T711),IF($E711&lt;T$4,'3'!T711,0)))</f>
        <v>70400.235728317886</v>
      </c>
      <c r="U711" s="68">
        <f>IF($E711="OAI",'3'!U711,IF($E711=U$4,'3'!$G711+SUM('3'!$H711:U711),IF($E711&lt;U$4,'3'!U711,0)))</f>
        <v>4932.6602324188279</v>
      </c>
      <c r="V711" s="68">
        <f>IF($E711="OAI",'3'!V711,IF($E711=V$4,'3'!$G711+SUM('3'!$H711:V711),IF($E711&lt;V$4,'3'!V711,0)))</f>
        <v>0</v>
      </c>
      <c r="W711" s="68">
        <f>IF($E711="OAI",'3'!W711,IF($E711=W$4,'3'!$G711+SUM('3'!$H711:W711),IF($E711&lt;W$4,'3'!W711,0)))</f>
        <v>0</v>
      </c>
      <c r="X711" s="68">
        <f>IF($E711="OAI",'3'!X711,IF($E711=X$4,'3'!$G711+SUM('3'!$H711:X711),IF($E711&lt;X$4,'3'!X711,0)))</f>
        <v>0</v>
      </c>
      <c r="Y711" s="68">
        <f>IF($E711="OAI",'3'!Y711,IF($E711=Y$4,'3'!$G711+SUM('3'!$H711:Y711),IF($E711&lt;Y$4,'3'!Y711,0)))</f>
        <v>0</v>
      </c>
      <c r="Z711" s="68">
        <f>IF($E711="OAI",'3'!Z711,IF($E711=Z$4,'3'!$G711+SUM('3'!$H711:Z711),IF($E711&lt;Z$4,'3'!Z711,0)))</f>
        <v>0</v>
      </c>
      <c r="AA711" s="68">
        <f>IF($E711="OAI",'3'!AA711,IF($E711=AA$4,'3'!$G711+SUM('3'!$H711:AA711),IF($E711&lt;AA$4,'3'!AA711,0)))</f>
        <v>0</v>
      </c>
      <c r="AB711" s="68">
        <f>IF($E711="OAI",'3'!AB711,IF($E711=AB$4,'3'!$G711+SUM('3'!$H711:AB711),IF($E711&lt;AB$4,'3'!AB711,0)))</f>
        <v>0</v>
      </c>
      <c r="AC711" s="68">
        <f>IF($E711="OAI",'3'!AC711,IF($E711=AC$4,'3'!$G711+SUM('3'!$H711:AC711),IF($E711&lt;AC$4,'3'!AC711,0)))</f>
        <v>0</v>
      </c>
      <c r="AD711" s="68">
        <f>IF($E711="OAI",'3'!AD711,IF($E711=AD$4,'3'!$G711+SUM('3'!$H711:AD711),IF($E711&lt;AD$4,'3'!AD711,0)))</f>
        <v>0</v>
      </c>
      <c r="AE711" s="68">
        <f>IF($E711="OAI",'3'!AE711,IF($E711=AE$4,'3'!$G711+SUM('3'!$H711:AE711),IF($E711&lt;AE$4,'3'!AE711,0)))</f>
        <v>0</v>
      </c>
      <c r="AF711" s="26">
        <f t="shared" si="44"/>
        <v>-101456.12143823423</v>
      </c>
      <c r="AG711" s="26">
        <f t="shared" si="45"/>
        <v>75332.895960736714</v>
      </c>
      <c r="AH711" s="56">
        <f t="shared" si="46"/>
        <v>806</v>
      </c>
    </row>
    <row r="712" spans="1:34">
      <c r="A712" s="56">
        <f t="shared" si="47"/>
        <v>807</v>
      </c>
      <c r="B712" s="3">
        <f>'1'!B712</f>
        <v>5551685</v>
      </c>
      <c r="C712" t="str">
        <f>'1'!C712</f>
        <v>Install single phase CCVTs Bank 3</v>
      </c>
      <c r="D712" s="3">
        <f>'1'!D712</f>
        <v>82</v>
      </c>
      <c r="E712" s="13" t="str">
        <f>IF('1'!E712="OAI","OAI",EOMONTH('1'!E712,-1)+1)</f>
        <v>OAI</v>
      </c>
      <c r="F712" s="3" t="str">
        <f>'1'!F712</f>
        <v>TOHI</v>
      </c>
      <c r="G712" s="7"/>
      <c r="H712" s="68">
        <f>IF($E712="OAI",'3'!H712,IF($E712&lt;=H$4,'3'!$G712+SUM('3'!$H712:H712),0))</f>
        <v>0</v>
      </c>
      <c r="I712" s="68">
        <f>IF($E712="OAI",'3'!I712,IF($E712=I$4,'3'!$G712+SUM('3'!$H712:I712),IF($E712&lt;I$4,'3'!I712,0)))</f>
        <v>0</v>
      </c>
      <c r="J712" s="68">
        <f>IF($E712="OAI",'3'!J712,IF($E712=J$4,'3'!$G712+SUM('3'!$H712:J712),IF($E712&lt;J$4,'3'!J712,0)))</f>
        <v>0</v>
      </c>
      <c r="K712" s="68">
        <f>IF($E712="OAI",'3'!K712,IF($E712=K$4,'3'!$G712+SUM('3'!$H712:K712),IF($E712&lt;K$4,'3'!K712,0)))</f>
        <v>0</v>
      </c>
      <c r="L712" s="68">
        <f>IF($E712="OAI",'3'!L712,IF($E712=L$4,'3'!$G712+SUM('3'!$H712:L712),IF($E712&lt;L$4,'3'!L712,0)))</f>
        <v>0</v>
      </c>
      <c r="M712" s="68">
        <f>IF($E712="OAI",'3'!M712,IF($E712=M$4,'3'!$G712+SUM('3'!$H712:M712),IF($E712&lt;M$4,'3'!M712,0)))</f>
        <v>0</v>
      </c>
      <c r="N712" s="68">
        <f>IF($E712="OAI",'3'!N712,IF($E712=N$4,'3'!$G712+SUM('3'!$H712:N712),IF($E712&lt;N$4,'3'!N712,0)))</f>
        <v>424.96105702692194</v>
      </c>
      <c r="O712" s="68">
        <f>IF($E712="OAI",'3'!O712,IF($E712=O$4,'3'!$G712+SUM('3'!$H712:O712),IF($E712&lt;O$4,'3'!O712,0)))</f>
        <v>2012.718428830425</v>
      </c>
      <c r="P712" s="68">
        <f>IF($E712="OAI",'3'!P712,IF($E712=P$4,'3'!$G712+SUM('3'!$H712:P712),IF($E712&lt;P$4,'3'!P712,0)))</f>
        <v>1796.9302665690016</v>
      </c>
      <c r="Q712" s="68">
        <f>IF($E712="OAI",'3'!Q712,IF($E712=Q$4,'3'!$G712+SUM('3'!$H712:Q712),IF($E712&lt;Q$4,'3'!Q712,0)))</f>
        <v>4274.3013574018951</v>
      </c>
      <c r="R712" s="68">
        <f>IF($E712="OAI",'3'!R712,IF($E712=R$4,'3'!$G712+SUM('3'!$H712:R712),IF($E712&lt;R$4,'3'!R712,0)))</f>
        <v>0</v>
      </c>
      <c r="S712" s="68">
        <f>IF($E712="OAI",'3'!S712,IF($E712=S$4,'3'!$G712+SUM('3'!$H712:S712),IF($E712&lt;S$4,'3'!S712,0)))</f>
        <v>0</v>
      </c>
      <c r="T712" s="68">
        <f>IF($E712="OAI",'3'!T712,IF($E712=T$4,'3'!$G712+SUM('3'!$H712:T712),IF($E712&lt;T$4,'3'!T712,0)))</f>
        <v>0</v>
      </c>
      <c r="U712" s="68">
        <f>IF($E712="OAI",'3'!U712,IF($E712=U$4,'3'!$G712+SUM('3'!$H712:U712),IF($E712&lt;U$4,'3'!U712,0)))</f>
        <v>0</v>
      </c>
      <c r="V712" s="68">
        <f>IF($E712="OAI",'3'!V712,IF($E712=V$4,'3'!$G712+SUM('3'!$H712:V712),IF($E712&lt;V$4,'3'!V712,0)))</f>
        <v>0</v>
      </c>
      <c r="W712" s="68">
        <f>IF($E712="OAI",'3'!W712,IF($E712=W$4,'3'!$G712+SUM('3'!$H712:W712),IF($E712&lt;W$4,'3'!W712,0)))</f>
        <v>0</v>
      </c>
      <c r="X712" s="68">
        <f>IF($E712="OAI",'3'!X712,IF($E712=X$4,'3'!$G712+SUM('3'!$H712:X712),IF($E712&lt;X$4,'3'!X712,0)))</f>
        <v>0</v>
      </c>
      <c r="Y712" s="68">
        <f>IF($E712="OAI",'3'!Y712,IF($E712=Y$4,'3'!$G712+SUM('3'!$H712:Y712),IF($E712&lt;Y$4,'3'!Y712,0)))</f>
        <v>5034.5912555250443</v>
      </c>
      <c r="Z712" s="68">
        <f>IF($E712="OAI",'3'!Z712,IF($E712=Z$4,'3'!$G712+SUM('3'!$H712:Z712),IF($E712&lt;Z$4,'3'!Z712,0)))</f>
        <v>36920.366931444201</v>
      </c>
      <c r="AA712" s="68">
        <f>IF($E712="OAI",'3'!AA712,IF($E712=AA$4,'3'!$G712+SUM('3'!$H712:AA712),IF($E712&lt;AA$4,'3'!AA712,0)))</f>
        <v>25804.295045968658</v>
      </c>
      <c r="AB712" s="68">
        <f>IF($E712="OAI",'3'!AB712,IF($E712=AB$4,'3'!$G712+SUM('3'!$H712:AB712),IF($E712&lt;AB$4,'3'!AB712,0)))</f>
        <v>19383.385972530094</v>
      </c>
      <c r="AC712" s="68">
        <f>IF($E712="OAI",'3'!AC712,IF($E712=AC$4,'3'!$G712+SUM('3'!$H712:AC712),IF($E712&lt;AC$4,'3'!AC712,0)))</f>
        <v>95532.56867315124</v>
      </c>
      <c r="AD712" s="68">
        <f>IF($E712="OAI",'3'!AD712,IF($E712=AD$4,'3'!$G712+SUM('3'!$H712:AD712),IF($E712&lt;AD$4,'3'!AD712,0)))</f>
        <v>4722.0897459288381</v>
      </c>
      <c r="AE712" s="68">
        <f>IF($E712="OAI",'3'!AE712,IF($E712=AE$4,'3'!$G712+SUM('3'!$H712:AE712),IF($E712&lt;AE$4,'3'!AE712,0)))</f>
        <v>3147.9356002437148</v>
      </c>
      <c r="AF712" s="26">
        <f t="shared" si="44"/>
        <v>8508.9111098282428</v>
      </c>
      <c r="AG712" s="26">
        <f t="shared" si="45"/>
        <v>190545.23322479179</v>
      </c>
      <c r="AH712" s="56">
        <f t="shared" si="46"/>
        <v>807</v>
      </c>
    </row>
    <row r="713" spans="1:34">
      <c r="A713" s="56">
        <f t="shared" si="47"/>
        <v>808</v>
      </c>
      <c r="B713" s="3">
        <f>'1'!B713</f>
        <v>5551704</v>
      </c>
      <c r="C713" t="str">
        <f>'1'!C713</f>
        <v>Dixon - Vaca #1 60kV Pole Relo</v>
      </c>
      <c r="D713" s="3">
        <f>'1'!D713</f>
        <v>82</v>
      </c>
      <c r="E713" s="13" t="str">
        <f>IF('1'!E713="OAI","OAI",EOMONTH('1'!E713,-1)+1)</f>
        <v>OAI</v>
      </c>
      <c r="F713" s="3" t="str">
        <f>'1'!F713</f>
        <v>TOLO</v>
      </c>
      <c r="G713" s="7"/>
      <c r="H713" s="68">
        <f>IF($E713="OAI",'3'!H713,IF($E713&lt;=H$4,'3'!$G713+SUM('3'!$H713:H713),0))</f>
        <v>5795.2538447747238</v>
      </c>
      <c r="I713" s="68">
        <f>IF($E713="OAI",'3'!I713,IF($E713=I$4,'3'!$G713+SUM('3'!$H713:I713),IF($E713&lt;I$4,'3'!I713,0)))</f>
        <v>14126.391287247701</v>
      </c>
      <c r="J713" s="68">
        <f>IF($E713="OAI",'3'!J713,IF($E713=J$4,'3'!$G713+SUM('3'!$H713:J713),IF($E713&lt;J$4,'3'!J713,0)))</f>
        <v>15049.174516538349</v>
      </c>
      <c r="K713" s="68">
        <f>IF($E713="OAI",'3'!K713,IF($E713=K$4,'3'!$G713+SUM('3'!$H713:K713),IF($E713&lt;K$4,'3'!K713,0)))</f>
        <v>23616.318614887055</v>
      </c>
      <c r="L713" s="68">
        <f>IF($E713="OAI",'3'!L713,IF($E713=L$4,'3'!$G713+SUM('3'!$H713:L713),IF($E713&lt;L$4,'3'!L713,0)))</f>
        <v>7577.0901207192228</v>
      </c>
      <c r="M713" s="68">
        <f>IF($E713="OAI",'3'!M713,IF($E713=M$4,'3'!$G713+SUM('3'!$H713:M713),IF($E713&lt;M$4,'3'!M713,0)))</f>
        <v>24421.704139320449</v>
      </c>
      <c r="N713" s="68">
        <f>IF($E713="OAI",'3'!N713,IF($E713=N$4,'3'!$G713+SUM('3'!$H713:N713),IF($E713&lt;N$4,'3'!N713,0)))</f>
        <v>18139.156646606498</v>
      </c>
      <c r="O713" s="68">
        <f>IF($E713="OAI",'3'!O713,IF($E713=O$4,'3'!$G713+SUM('3'!$H713:O713),IF($E713&lt;O$4,'3'!O713,0)))</f>
        <v>14542.78044836441</v>
      </c>
      <c r="P713" s="68">
        <f>IF($E713="OAI",'3'!P713,IF($E713=P$4,'3'!$G713+SUM('3'!$H713:P713),IF($E713&lt;P$4,'3'!P713,0)))</f>
        <v>3879.7146271872462</v>
      </c>
      <c r="Q713" s="68">
        <f>IF($E713="OAI",'3'!Q713,IF($E713=Q$4,'3'!$G713+SUM('3'!$H713:Q713),IF($E713&lt;Q$4,'3'!Q713,0)))</f>
        <v>32152.249831388792</v>
      </c>
      <c r="R713" s="68">
        <f>IF($E713="OAI",'3'!R713,IF($E713=R$4,'3'!$G713+SUM('3'!$H713:R713),IF($E713&lt;R$4,'3'!R713,0)))</f>
        <v>32421.053306399244</v>
      </c>
      <c r="S713" s="68">
        <f>IF($E713="OAI",'3'!S713,IF($E713=S$4,'3'!$G713+SUM('3'!$H713:S713),IF($E713&lt;S$4,'3'!S713,0)))</f>
        <v>17482.474881658956</v>
      </c>
      <c r="T713" s="68">
        <f>IF($E713="OAI",'3'!T713,IF($E713=T$4,'3'!$G713+SUM('3'!$H713:T713),IF($E713&lt;T$4,'3'!T713,0)))</f>
        <v>15399.131484350914</v>
      </c>
      <c r="U713" s="68">
        <f>IF($E713="OAI",'3'!U713,IF($E713=U$4,'3'!$G713+SUM('3'!$H713:U713),IF($E713&lt;U$4,'3'!U713,0)))</f>
        <v>15763.996097224717</v>
      </c>
      <c r="V713" s="68">
        <f>IF($E713="OAI",'3'!V713,IF($E713=V$4,'3'!$G713+SUM('3'!$H713:V713),IF($E713&lt;V$4,'3'!V713,0)))</f>
        <v>16957.818948284999</v>
      </c>
      <c r="W713" s="68">
        <f>IF($E713="OAI",'3'!W713,IF($E713=W$4,'3'!$G713+SUM('3'!$H713:W713),IF($E713&lt;W$4,'3'!W713,0)))</f>
        <v>363153.49473912013</v>
      </c>
      <c r="X713" s="68">
        <f>IF($E713="OAI",'3'!X713,IF($E713=X$4,'3'!$G713+SUM('3'!$H713:X713),IF($E713&lt;X$4,'3'!X713,0)))</f>
        <v>1175820.3788843316</v>
      </c>
      <c r="Y713" s="68">
        <f>IF($E713="OAI",'3'!Y713,IF($E713=Y$4,'3'!$G713+SUM('3'!$H713:Y713),IF($E713&lt;Y$4,'3'!Y713,0)))</f>
        <v>5124.5029898006369</v>
      </c>
      <c r="Z713" s="68">
        <f>IF($E713="OAI",'3'!Z713,IF($E713=Z$4,'3'!$G713+SUM('3'!$H713:Z713),IF($E713&lt;Z$4,'3'!Z713,0)))</f>
        <v>5124.5029898006369</v>
      </c>
      <c r="AA713" s="68">
        <f>IF($E713="OAI",'3'!AA713,IF($E713=AA$4,'3'!$G713+SUM('3'!$H713:AA713),IF($E713&lt;AA$4,'3'!AA713,0)))</f>
        <v>5124.5029898006369</v>
      </c>
      <c r="AB713" s="68">
        <f>IF($E713="OAI",'3'!AB713,IF($E713=AB$4,'3'!$G713+SUM('3'!$H713:AB713),IF($E713&lt;AB$4,'3'!AB713,0)))</f>
        <v>0</v>
      </c>
      <c r="AC713" s="68">
        <f>IF($E713="OAI",'3'!AC713,IF($E713=AC$4,'3'!$G713+SUM('3'!$H713:AC713),IF($E713&lt;AC$4,'3'!AC713,0)))</f>
        <v>0</v>
      </c>
      <c r="AD713" s="68">
        <f>IF($E713="OAI",'3'!AD713,IF($E713=AD$4,'3'!$G713+SUM('3'!$H713:AD713),IF($E713&lt;AD$4,'3'!AD713,0)))</f>
        <v>0</v>
      </c>
      <c r="AE713" s="68">
        <f>IF($E713="OAI",'3'!AE713,IF($E713=AE$4,'3'!$G713+SUM('3'!$H713:AE713),IF($E713&lt;AE$4,'3'!AE713,0)))</f>
        <v>0</v>
      </c>
      <c r="AF713" s="26">
        <f t="shared" si="44"/>
        <v>209203.36226509267</v>
      </c>
      <c r="AG713" s="26">
        <f t="shared" si="45"/>
        <v>1602468.3291227142</v>
      </c>
      <c r="AH713" s="56">
        <f t="shared" si="46"/>
        <v>808</v>
      </c>
    </row>
    <row r="714" spans="1:34">
      <c r="A714" s="56">
        <f t="shared" si="47"/>
        <v>809</v>
      </c>
      <c r="B714" s="3">
        <f>'1'!B714</f>
        <v>5551724</v>
      </c>
      <c r="C714" t="str">
        <f>'1'!C714</f>
        <v>NU upgrade multiple uprades</v>
      </c>
      <c r="D714" s="3">
        <f>'1'!D714</f>
        <v>82</v>
      </c>
      <c r="E714" s="13" t="str">
        <f>IF('1'!E714="OAI","OAI",EOMONTH('1'!E714,-1)+1)</f>
        <v>OAI</v>
      </c>
      <c r="F714" s="3" t="str">
        <f>'1'!F714</f>
        <v>TOLO</v>
      </c>
      <c r="G714" s="7"/>
      <c r="H714" s="68">
        <f>IF($E714="OAI",'3'!H714,IF($E714&lt;=H$4,'3'!$G714+SUM('3'!$H714:H714),0))</f>
        <v>0</v>
      </c>
      <c r="I714" s="68">
        <f>IF($E714="OAI",'3'!I714,IF($E714=I$4,'3'!$G714+SUM('3'!$H714:I714),IF($E714&lt;I$4,'3'!I714,0)))</f>
        <v>0</v>
      </c>
      <c r="J714" s="68">
        <f>IF($E714="OAI",'3'!J714,IF($E714=J$4,'3'!$G714+SUM('3'!$H714:J714),IF($E714&lt;J$4,'3'!J714,0)))</f>
        <v>949.61699040087456</v>
      </c>
      <c r="K714" s="68">
        <f>IF($E714="OAI",'3'!K714,IF($E714=K$4,'3'!$G714+SUM('3'!$H714:K714),IF($E714&lt;K$4,'3'!K714,0)))</f>
        <v>498.75390008005104</v>
      </c>
      <c r="L714" s="68">
        <f>IF($E714="OAI",'3'!L714,IF($E714=L$4,'3'!$G714+SUM('3'!$H714:L714),IF($E714&lt;L$4,'3'!L714,0)))</f>
        <v>1147.1432874622808</v>
      </c>
      <c r="M714" s="68">
        <f>IF($E714="OAI",'3'!M714,IF($E714=M$4,'3'!$G714+SUM('3'!$H714:M714),IF($E714&lt;M$4,'3'!M714,0)))</f>
        <v>7871.2365923337784</v>
      </c>
      <c r="N714" s="68">
        <f>IF($E714="OAI",'3'!N714,IF($E714=N$4,'3'!$G714+SUM('3'!$H714:N714),IF($E714&lt;N$4,'3'!N714,0)))</f>
        <v>1995.3882914467351</v>
      </c>
      <c r="O714" s="68">
        <f>IF($E714="OAI",'3'!O714,IF($E714=O$4,'3'!$G714+SUM('3'!$H714:O714),IF($E714&lt;O$4,'3'!O714,0)))</f>
        <v>3132.3757457110478</v>
      </c>
      <c r="P714" s="68">
        <f>IF($E714="OAI",'3'!P714,IF($E714=P$4,'3'!$G714+SUM('3'!$H714:P714),IF($E714&lt;P$4,'3'!P714,0)))</f>
        <v>3210.081845592752</v>
      </c>
      <c r="Q714" s="68">
        <f>IF($E714="OAI",'3'!Q714,IF($E714=Q$4,'3'!$G714+SUM('3'!$H714:Q714),IF($E714&lt;Q$4,'3'!Q714,0)))</f>
        <v>4337.0066394407286</v>
      </c>
      <c r="R714" s="68">
        <f>IF($E714="OAI",'3'!R714,IF($E714=R$4,'3'!$G714+SUM('3'!$H714:R714),IF($E714&lt;R$4,'3'!R714,0)))</f>
        <v>5219.9119181925616</v>
      </c>
      <c r="S714" s="68">
        <f>IF($E714="OAI",'3'!S714,IF($E714=S$4,'3'!$G714+SUM('3'!$H714:S714),IF($E714&lt;S$4,'3'!S714,0)))</f>
        <v>3807.2262030769748</v>
      </c>
      <c r="T714" s="68">
        <f>IF($E714="OAI",'3'!T714,IF($E714=T$4,'3'!$G714+SUM('3'!$H714:T714),IF($E714&lt;T$4,'3'!T714,0)))</f>
        <v>27707.069592472453</v>
      </c>
      <c r="U714" s="68">
        <f>IF($E714="OAI",'3'!U714,IF($E714=U$4,'3'!$G714+SUM('3'!$H714:U714),IF($E714&lt;U$4,'3'!U714,0)))</f>
        <v>27561.720053125377</v>
      </c>
      <c r="V714" s="68">
        <f>IF($E714="OAI",'3'!V714,IF($E714=V$4,'3'!$G714+SUM('3'!$H714:V714),IF($E714&lt;V$4,'3'!V714,0)))</f>
        <v>23542.52577183392</v>
      </c>
      <c r="W714" s="68">
        <f>IF($E714="OAI",'3'!W714,IF($E714=W$4,'3'!$G714+SUM('3'!$H714:W714),IF($E714&lt;W$4,'3'!W714,0)))</f>
        <v>5978.1520151197901</v>
      </c>
      <c r="X714" s="68">
        <f>IF($E714="OAI",'3'!X714,IF($E714=X$4,'3'!$G714+SUM('3'!$H714:X714),IF($E714&lt;X$4,'3'!X714,0)))</f>
        <v>7654.8893933825584</v>
      </c>
      <c r="Y714" s="68">
        <f>IF($E714="OAI",'3'!Y714,IF($E714=Y$4,'3'!$G714+SUM('3'!$H714:Y714),IF($E714&lt;Y$4,'3'!Y714,0)))</f>
        <v>98616.680917976526</v>
      </c>
      <c r="Z714" s="68">
        <f>IF($E714="OAI",'3'!Z714,IF($E714=Z$4,'3'!$G714+SUM('3'!$H714:Z714),IF($E714&lt;Z$4,'3'!Z714,0)))</f>
        <v>27783.843964537828</v>
      </c>
      <c r="AA714" s="68">
        <f>IF($E714="OAI",'3'!AA714,IF($E714=AA$4,'3'!$G714+SUM('3'!$H714:AA714),IF($E714&lt;AA$4,'3'!AA714,0)))</f>
        <v>274749.66876147134</v>
      </c>
      <c r="AB714" s="68">
        <f>IF($E714="OAI",'3'!AB714,IF($E714=AB$4,'3'!$G714+SUM('3'!$H714:AB714),IF($E714&lt;AB$4,'3'!AB714,0)))</f>
        <v>9193.4515364839754</v>
      </c>
      <c r="AC714" s="68">
        <f>IF($E714="OAI",'3'!AC714,IF($E714=AC$4,'3'!$G714+SUM('3'!$H714:AC714),IF($E714&lt;AC$4,'3'!AC714,0)))</f>
        <v>14073.748665625204</v>
      </c>
      <c r="AD714" s="68">
        <f>IF($E714="OAI",'3'!AD714,IF($E714=AD$4,'3'!$G714+SUM('3'!$H714:AD714),IF($E714&lt;AD$4,'3'!AD714,0)))</f>
        <v>1413.3379245870158</v>
      </c>
      <c r="AE714" s="68">
        <f>IF($E714="OAI",'3'!AE714,IF($E714=AE$4,'3'!$G714+SUM('3'!$H714:AE714),IF($E714&lt;AE$4,'3'!AE714,0)))</f>
        <v>202.650800051207</v>
      </c>
      <c r="AF714" s="26">
        <f t="shared" si="44"/>
        <v>32168.741413737782</v>
      </c>
      <c r="AG714" s="26">
        <f t="shared" si="45"/>
        <v>518477.73939666722</v>
      </c>
      <c r="AH714" s="56">
        <f t="shared" si="46"/>
        <v>809</v>
      </c>
    </row>
    <row r="715" spans="1:34">
      <c r="A715" s="56">
        <f t="shared" si="47"/>
        <v>810</v>
      </c>
      <c r="B715" s="3">
        <f>'1'!B715</f>
        <v>5551800</v>
      </c>
      <c r="C715" t="str">
        <f>'1'!C715</f>
        <v>Smartville-Marysville 60kV Pole Relo</v>
      </c>
      <c r="D715" s="3">
        <f>'1'!D715</f>
        <v>82</v>
      </c>
      <c r="E715" s="13" t="str">
        <f>IF('1'!E715="OAI","OAI",EOMONTH('1'!E715,-1)+1)</f>
        <v>OAI</v>
      </c>
      <c r="F715" s="3" t="str">
        <f>'1'!F715</f>
        <v>TOLO</v>
      </c>
      <c r="G715" s="7"/>
      <c r="H715" s="68">
        <f>IF($E715="OAI",'3'!H715,IF($E715&lt;=H$4,'3'!$G715+SUM('3'!$H715:H715),0))</f>
        <v>9559.9932594271704</v>
      </c>
      <c r="I715" s="68">
        <f>IF($E715="OAI",'3'!I715,IF($E715=I$4,'3'!$G715+SUM('3'!$H715:I715),IF($E715&lt;I$4,'3'!I715,0)))</f>
        <v>12578.325520419745</v>
      </c>
      <c r="J715" s="68">
        <f>IF($E715="OAI",'3'!J715,IF($E715=J$4,'3'!$G715+SUM('3'!$H715:J715),IF($E715&lt;J$4,'3'!J715,0)))</f>
        <v>5352.2172681110505</v>
      </c>
      <c r="K715" s="68">
        <f>IF($E715="OAI",'3'!K715,IF($E715=K$4,'3'!$G715+SUM('3'!$H715:K715),IF($E715&lt;K$4,'3'!K715,0)))</f>
        <v>7080.0133307085598</v>
      </c>
      <c r="L715" s="68">
        <f>IF($E715="OAI",'3'!L715,IF($E715=L$4,'3'!$G715+SUM('3'!$H715:L715),IF($E715&lt;L$4,'3'!L715,0)))</f>
        <v>-5569.58936766023</v>
      </c>
      <c r="M715" s="68">
        <f>IF($E715="OAI",'3'!M715,IF($E715=M$4,'3'!$G715+SUM('3'!$H715:M715),IF($E715&lt;M$4,'3'!M715,0)))</f>
        <v>14146.889299206905</v>
      </c>
      <c r="N715" s="68">
        <f>IF($E715="OAI",'3'!N715,IF($E715=N$4,'3'!$G715+SUM('3'!$H715:N715),IF($E715&lt;N$4,'3'!N715,0)))</f>
        <v>934.61617255800354</v>
      </c>
      <c r="O715" s="68">
        <f>IF($E715="OAI",'3'!O715,IF($E715=O$4,'3'!$G715+SUM('3'!$H715:O715),IF($E715&lt;O$4,'3'!O715,0)))</f>
        <v>756.56298685783952</v>
      </c>
      <c r="P715" s="68">
        <f>IF($E715="OAI",'3'!P715,IF($E715=P$4,'3'!$G715+SUM('3'!$H715:P715),IF($E715&lt;P$4,'3'!P715,0)))</f>
        <v>0</v>
      </c>
      <c r="Q715" s="68">
        <f>IF($E715="OAI",'3'!Q715,IF($E715=Q$4,'3'!$G715+SUM('3'!$H715:Q715),IF($E715&lt;Q$4,'3'!Q715,0)))</f>
        <v>0</v>
      </c>
      <c r="R715" s="68">
        <f>IF($E715="OAI",'3'!R715,IF($E715=R$4,'3'!$G715+SUM('3'!$H715:R715),IF($E715&lt;R$4,'3'!R715,0)))</f>
        <v>0</v>
      </c>
      <c r="S715" s="68">
        <f>IF($E715="OAI",'3'!S715,IF($E715=S$4,'3'!$G715+SUM('3'!$H715:S715),IF($E715&lt;S$4,'3'!S715,0)))</f>
        <v>0</v>
      </c>
      <c r="T715" s="68">
        <f>IF($E715="OAI",'3'!T715,IF($E715=T$4,'3'!$G715+SUM('3'!$H715:T715),IF($E715&lt;T$4,'3'!T715,0)))</f>
        <v>0</v>
      </c>
      <c r="U715" s="68">
        <f>IF($E715="OAI",'3'!U715,IF($E715=U$4,'3'!$G715+SUM('3'!$H715:U715),IF($E715&lt;U$4,'3'!U715,0)))</f>
        <v>0</v>
      </c>
      <c r="V715" s="68">
        <f>IF($E715="OAI",'3'!V715,IF($E715=V$4,'3'!$G715+SUM('3'!$H715:V715),IF($E715&lt;V$4,'3'!V715,0)))</f>
        <v>0</v>
      </c>
      <c r="W715" s="68">
        <f>IF($E715="OAI",'3'!W715,IF($E715=W$4,'3'!$G715+SUM('3'!$H715:W715),IF($E715&lt;W$4,'3'!W715,0)))</f>
        <v>-149653.19013068883</v>
      </c>
      <c r="X715" s="68">
        <f>IF($E715="OAI",'3'!X715,IF($E715=X$4,'3'!$G715+SUM('3'!$H715:X715),IF($E715&lt;X$4,'3'!X715,0)))</f>
        <v>0</v>
      </c>
      <c r="Y715" s="68">
        <f>IF($E715="OAI",'3'!Y715,IF($E715=Y$4,'3'!$G715+SUM('3'!$H715:Y715),IF($E715&lt;Y$4,'3'!Y715,0)))</f>
        <v>0</v>
      </c>
      <c r="Z715" s="68">
        <f>IF($E715="OAI",'3'!Z715,IF($E715=Z$4,'3'!$G715+SUM('3'!$H715:Z715),IF($E715&lt;Z$4,'3'!Z715,0)))</f>
        <v>0</v>
      </c>
      <c r="AA715" s="68">
        <f>IF($E715="OAI",'3'!AA715,IF($E715=AA$4,'3'!$G715+SUM('3'!$H715:AA715),IF($E715&lt;AA$4,'3'!AA715,0)))</f>
        <v>0</v>
      </c>
      <c r="AB715" s="68">
        <f>IF($E715="OAI",'3'!AB715,IF($E715=AB$4,'3'!$G715+SUM('3'!$H715:AB715),IF($E715&lt;AB$4,'3'!AB715,0)))</f>
        <v>0</v>
      </c>
      <c r="AC715" s="68">
        <f>IF($E715="OAI",'3'!AC715,IF($E715=AC$4,'3'!$G715+SUM('3'!$H715:AC715),IF($E715&lt;AC$4,'3'!AC715,0)))</f>
        <v>0</v>
      </c>
      <c r="AD715" s="68">
        <f>IF($E715="OAI",'3'!AD715,IF($E715=AD$4,'3'!$G715+SUM('3'!$H715:AD715),IF($E715&lt;AD$4,'3'!AD715,0)))</f>
        <v>0</v>
      </c>
      <c r="AE715" s="68">
        <f>IF($E715="OAI",'3'!AE715,IF($E715=AE$4,'3'!$G715+SUM('3'!$H715:AE715),IF($E715&lt;AE$4,'3'!AE715,0)))</f>
        <v>0</v>
      </c>
      <c r="AF715" s="26">
        <f t="shared" si="44"/>
        <v>44839.028469629047</v>
      </c>
      <c r="AG715" s="26">
        <f t="shared" si="45"/>
        <v>-149653.19013068883</v>
      </c>
      <c r="AH715" s="56">
        <f t="shared" si="46"/>
        <v>810</v>
      </c>
    </row>
    <row r="716" spans="1:34">
      <c r="A716" s="56">
        <f t="shared" si="47"/>
        <v>811</v>
      </c>
      <c r="B716" s="3">
        <f>'1'!B716</f>
        <v>5552004</v>
      </c>
      <c r="C716" t="str">
        <f>'1'!C716</f>
        <v>Fulton-Santa Rosa 115kV Anchor Relo</v>
      </c>
      <c r="D716" s="3">
        <f>'1'!D716</f>
        <v>82</v>
      </c>
      <c r="E716" s="13" t="str">
        <f>IF('1'!E716="OAI","OAI",EOMONTH('1'!E716,-1)+1)</f>
        <v>OAI</v>
      </c>
      <c r="F716" s="3" t="str">
        <f>'1'!F716</f>
        <v>TOLO</v>
      </c>
      <c r="G716" s="7"/>
      <c r="H716" s="68">
        <f>IF($E716="OAI",'3'!H716,IF($E716&lt;=H$4,'3'!$G716+SUM('3'!$H716:H716),0))</f>
        <v>0</v>
      </c>
      <c r="I716" s="68">
        <f>IF($E716="OAI",'3'!I716,IF($E716=I$4,'3'!$G716+SUM('3'!$H716:I716),IF($E716&lt;I$4,'3'!I716,0)))</f>
        <v>309.70632614722393</v>
      </c>
      <c r="J716" s="68">
        <f>IF($E716="OAI",'3'!J716,IF($E716=J$4,'3'!$G716+SUM('3'!$H716:J716),IF($E716&lt;J$4,'3'!J716,0)))</f>
        <v>26517.532689367272</v>
      </c>
      <c r="K716" s="68">
        <f>IF($E716="OAI",'3'!K716,IF($E716=K$4,'3'!$G716+SUM('3'!$H716:K716),IF($E716&lt;K$4,'3'!K716,0)))</f>
        <v>14487.715334419463</v>
      </c>
      <c r="L716" s="68">
        <f>IF($E716="OAI",'3'!L716,IF($E716=L$4,'3'!$G716+SUM('3'!$H716:L716),IF($E716&lt;L$4,'3'!L716,0)))</f>
        <v>-11910.276676113008</v>
      </c>
      <c r="M716" s="68">
        <f>IF($E716="OAI",'3'!M716,IF($E716=M$4,'3'!$G716+SUM('3'!$H716:M716),IF($E716&lt;M$4,'3'!M716,0)))</f>
        <v>29261.005244543274</v>
      </c>
      <c r="N716" s="68">
        <f>IF($E716="OAI",'3'!N716,IF($E716=N$4,'3'!$G716+SUM('3'!$H716:N716),IF($E716&lt;N$4,'3'!N716,0)))</f>
        <v>7633.7391719519255</v>
      </c>
      <c r="O716" s="68">
        <f>IF($E716="OAI",'3'!O716,IF($E716=O$4,'3'!$G716+SUM('3'!$H716:O716),IF($E716&lt;O$4,'3'!O716,0)))</f>
        <v>12562.48614754218</v>
      </c>
      <c r="P716" s="68">
        <f>IF($E716="OAI",'3'!P716,IF($E716=P$4,'3'!$G716+SUM('3'!$H716:P716),IF($E716&lt;P$4,'3'!P716,0)))</f>
        <v>49614.599392215081</v>
      </c>
      <c r="Q716" s="68">
        <f>IF($E716="OAI",'3'!Q716,IF($E716=Q$4,'3'!$G716+SUM('3'!$H716:Q716),IF($E716&lt;Q$4,'3'!Q716,0)))</f>
        <v>5124.5029898006369</v>
      </c>
      <c r="R716" s="68">
        <f>IF($E716="OAI",'3'!R716,IF($E716=R$4,'3'!$G716+SUM('3'!$H716:R716),IF($E716&lt;R$4,'3'!R716,0)))</f>
        <v>5124.5029898006369</v>
      </c>
      <c r="S716" s="68">
        <f>IF($E716="OAI",'3'!S716,IF($E716=S$4,'3'!$G716+SUM('3'!$H716:S716),IF($E716&lt;S$4,'3'!S716,0)))</f>
        <v>0</v>
      </c>
      <c r="T716" s="68">
        <f>IF($E716="OAI",'3'!T716,IF($E716=T$4,'3'!$G716+SUM('3'!$H716:T716),IF($E716&lt;T$4,'3'!T716,0)))</f>
        <v>0</v>
      </c>
      <c r="U716" s="68">
        <f>IF($E716="OAI",'3'!U716,IF($E716=U$4,'3'!$G716+SUM('3'!$H716:U716),IF($E716&lt;U$4,'3'!U716,0)))</f>
        <v>0</v>
      </c>
      <c r="V716" s="68">
        <f>IF($E716="OAI",'3'!V716,IF($E716=V$4,'3'!$G716+SUM('3'!$H716:V716),IF($E716&lt;V$4,'3'!V716,0)))</f>
        <v>0</v>
      </c>
      <c r="W716" s="68">
        <f>IF($E716="OAI",'3'!W716,IF($E716=W$4,'3'!$G716+SUM('3'!$H716:W716),IF($E716&lt;W$4,'3'!W716,0)))</f>
        <v>0</v>
      </c>
      <c r="X716" s="68">
        <f>IF($E716="OAI",'3'!X716,IF($E716=X$4,'3'!$G716+SUM('3'!$H716:X716),IF($E716&lt;X$4,'3'!X716,0)))</f>
        <v>0</v>
      </c>
      <c r="Y716" s="68">
        <f>IF($E716="OAI",'3'!Y716,IF($E716=Y$4,'3'!$G716+SUM('3'!$H716:Y716),IF($E716&lt;Y$4,'3'!Y716,0)))</f>
        <v>0</v>
      </c>
      <c r="Z716" s="68">
        <f>IF($E716="OAI",'3'!Z716,IF($E716=Z$4,'3'!$G716+SUM('3'!$H716:Z716),IF($E716&lt;Z$4,'3'!Z716,0)))</f>
        <v>0</v>
      </c>
      <c r="AA716" s="68">
        <f>IF($E716="OAI",'3'!AA716,IF($E716=AA$4,'3'!$G716+SUM('3'!$H716:AA716),IF($E716&lt;AA$4,'3'!AA716,0)))</f>
        <v>0</v>
      </c>
      <c r="AB716" s="68">
        <f>IF($E716="OAI",'3'!AB716,IF($E716=AB$4,'3'!$G716+SUM('3'!$H716:AB716),IF($E716&lt;AB$4,'3'!AB716,0)))</f>
        <v>0</v>
      </c>
      <c r="AC716" s="68">
        <f>IF($E716="OAI",'3'!AC716,IF($E716=AC$4,'3'!$G716+SUM('3'!$H716:AC716),IF($E716&lt;AC$4,'3'!AC716,0)))</f>
        <v>0</v>
      </c>
      <c r="AD716" s="68">
        <f>IF($E716="OAI",'3'!AD716,IF($E716=AD$4,'3'!$G716+SUM('3'!$H716:AD716),IF($E716&lt;AD$4,'3'!AD716,0)))</f>
        <v>0</v>
      </c>
      <c r="AE716" s="68">
        <f>IF($E716="OAI",'3'!AE716,IF($E716=AE$4,'3'!$G716+SUM('3'!$H716:AE716),IF($E716&lt;AE$4,'3'!AE716,0)))</f>
        <v>0</v>
      </c>
      <c r="AF716" s="26">
        <f t="shared" si="44"/>
        <v>138725.5136096747</v>
      </c>
      <c r="AG716" s="26">
        <f t="shared" si="45"/>
        <v>0</v>
      </c>
      <c r="AH716" s="56">
        <f t="shared" si="46"/>
        <v>811</v>
      </c>
    </row>
    <row r="717" spans="1:34">
      <c r="A717" s="56">
        <f t="shared" si="47"/>
        <v>812</v>
      </c>
      <c r="B717" s="3">
        <f>'1'!B717</f>
        <v>5552087</v>
      </c>
      <c r="C717" t="str">
        <f>'1'!C717</f>
        <v>Notre Dame-Butte 115kV Pole Relo</v>
      </c>
      <c r="D717" s="3">
        <f>'1'!D717</f>
        <v>82</v>
      </c>
      <c r="E717" s="13" t="str">
        <f>IF('1'!E717="OAI","OAI",EOMONTH('1'!E717,-1)+1)</f>
        <v>OAI</v>
      </c>
      <c r="F717" s="3" t="str">
        <f>'1'!F717</f>
        <v>TOLO</v>
      </c>
      <c r="G717" s="7"/>
      <c r="H717" s="68">
        <f>IF($E717="OAI",'3'!H717,IF($E717&lt;=H$4,'3'!$G717+SUM('3'!$H717:H717),0))</f>
        <v>0</v>
      </c>
      <c r="I717" s="68">
        <f>IF($E717="OAI",'3'!I717,IF($E717=I$4,'3'!$G717+SUM('3'!$H717:I717),IF($E717&lt;I$4,'3'!I717,0)))</f>
        <v>-92321.089235833977</v>
      </c>
      <c r="J717" s="68">
        <f>IF($E717="OAI",'3'!J717,IF($E717=J$4,'3'!$G717+SUM('3'!$H717:J717),IF($E717&lt;J$4,'3'!J717,0)))</f>
        <v>1045.2122643560645</v>
      </c>
      <c r="K717" s="68">
        <f>IF($E717="OAI",'3'!K717,IF($E717=K$4,'3'!$G717+SUM('3'!$H717:K717),IF($E717&lt;K$4,'3'!K717,0)))</f>
        <v>25994.088002154549</v>
      </c>
      <c r="L717" s="68">
        <f>IF($E717="OAI",'3'!L717,IF($E717=L$4,'3'!$G717+SUM('3'!$H717:L717),IF($E717&lt;L$4,'3'!L717,0)))</f>
        <v>27762.600570325565</v>
      </c>
      <c r="M717" s="68">
        <f>IF($E717="OAI",'3'!M717,IF($E717=M$4,'3'!$G717+SUM('3'!$H717:M717),IF($E717&lt;M$4,'3'!M717,0)))</f>
        <v>44065.601209295681</v>
      </c>
      <c r="N717" s="68">
        <f>IF($E717="OAI",'3'!N717,IF($E717=N$4,'3'!$G717+SUM('3'!$H717:N717),IF($E717&lt;N$4,'3'!N717,0)))</f>
        <v>22634.55701482288</v>
      </c>
      <c r="O717" s="68">
        <f>IF($E717="OAI",'3'!O717,IF($E717=O$4,'3'!$G717+SUM('3'!$H717:O717),IF($E717&lt;O$4,'3'!O717,0)))</f>
        <v>16874.149790378804</v>
      </c>
      <c r="P717" s="68">
        <f>IF($E717="OAI",'3'!P717,IF($E717=P$4,'3'!$G717+SUM('3'!$H717:P717),IF($E717&lt;P$4,'3'!P717,0)))</f>
        <v>18977.059471829718</v>
      </c>
      <c r="Q717" s="68">
        <f>IF($E717="OAI",'3'!Q717,IF($E717=Q$4,'3'!$G717+SUM('3'!$H717:Q717),IF($E717&lt;Q$4,'3'!Q717,0)))</f>
        <v>6160.8638399015917</v>
      </c>
      <c r="R717" s="68">
        <f>IF($E717="OAI",'3'!R717,IF($E717=R$4,'3'!$G717+SUM('3'!$H717:R717),IF($E717&lt;R$4,'3'!R717,0)))</f>
        <v>-145115.86201073771</v>
      </c>
      <c r="S717" s="68">
        <f>IF($E717="OAI",'3'!S717,IF($E717=S$4,'3'!$G717+SUM('3'!$H717:S717),IF($E717&lt;S$4,'3'!S717,0)))</f>
        <v>-49831.598800637723</v>
      </c>
      <c r="T717" s="68">
        <f>IF($E717="OAI",'3'!T717,IF($E717=T$4,'3'!$G717+SUM('3'!$H717:T717),IF($E717&lt;T$4,'3'!T717,0)))</f>
        <v>-69110.444912175881</v>
      </c>
      <c r="U717" s="68">
        <f>IF($E717="OAI",'3'!U717,IF($E717=U$4,'3'!$G717+SUM('3'!$H717:U717),IF($E717&lt;U$4,'3'!U717,0)))</f>
        <v>86780.6629488248</v>
      </c>
      <c r="V717" s="68">
        <f>IF($E717="OAI",'3'!V717,IF($E717=V$4,'3'!$G717+SUM('3'!$H717:V717),IF($E717&lt;V$4,'3'!V717,0)))</f>
        <v>5936.0379178217927</v>
      </c>
      <c r="W717" s="68">
        <f>IF($E717="OAI",'3'!W717,IF($E717=W$4,'3'!$G717+SUM('3'!$H717:W717),IF($E717&lt;W$4,'3'!W717,0)))</f>
        <v>24818.433843512648</v>
      </c>
      <c r="X717" s="68">
        <f>IF($E717="OAI",'3'!X717,IF($E717=X$4,'3'!$G717+SUM('3'!$H717:X717),IF($E717&lt;X$4,'3'!X717,0)))</f>
        <v>2398.9196086981269</v>
      </c>
      <c r="Y717" s="68">
        <f>IF($E717="OAI",'3'!Y717,IF($E717=Y$4,'3'!$G717+SUM('3'!$H717:Y717),IF($E717&lt;Y$4,'3'!Y717,0)))</f>
        <v>-5108.4772713598059</v>
      </c>
      <c r="Z717" s="68">
        <f>IF($E717="OAI",'3'!Z717,IF($E717=Z$4,'3'!$G717+SUM('3'!$H717:Z717),IF($E717&lt;Z$4,'3'!Z717,0)))</f>
        <v>0</v>
      </c>
      <c r="AA717" s="68">
        <f>IF($E717="OAI",'3'!AA717,IF($E717=AA$4,'3'!$G717+SUM('3'!$H717:AA717),IF($E717&lt;AA$4,'3'!AA717,0)))</f>
        <v>0</v>
      </c>
      <c r="AB717" s="68">
        <f>IF($E717="OAI",'3'!AB717,IF($E717=AB$4,'3'!$G717+SUM('3'!$H717:AB717),IF($E717&lt;AB$4,'3'!AB717,0)))</f>
        <v>0</v>
      </c>
      <c r="AC717" s="68">
        <f>IF($E717="OAI",'3'!AC717,IF($E717=AC$4,'3'!$G717+SUM('3'!$H717:AC717),IF($E717&lt;AC$4,'3'!AC717,0)))</f>
        <v>0</v>
      </c>
      <c r="AD717" s="68">
        <f>IF($E717="OAI",'3'!AD717,IF($E717=AD$4,'3'!$G717+SUM('3'!$H717:AD717),IF($E717&lt;AD$4,'3'!AD717,0)))</f>
        <v>0</v>
      </c>
      <c r="AE717" s="68">
        <f>IF($E717="OAI",'3'!AE717,IF($E717=AE$4,'3'!$G717+SUM('3'!$H717:AE717),IF($E717&lt;AE$4,'3'!AE717,0)))</f>
        <v>0</v>
      </c>
      <c r="AF717" s="26">
        <f t="shared" si="44"/>
        <v>-123754.41788414455</v>
      </c>
      <c r="AG717" s="26">
        <f t="shared" si="45"/>
        <v>45715.132135321677</v>
      </c>
      <c r="AH717" s="56">
        <f t="shared" si="46"/>
        <v>812</v>
      </c>
    </row>
    <row r="718" spans="1:34">
      <c r="A718" s="56">
        <f t="shared" si="47"/>
        <v>813</v>
      </c>
      <c r="B718" s="3">
        <f>'1'!B718</f>
        <v>5552213</v>
      </c>
      <c r="C718" t="str">
        <f>'1'!C718</f>
        <v>Janes Creek:Install 3 PH PTs, Bk1 &amp; Bk2</v>
      </c>
      <c r="D718" s="3">
        <f>'1'!D718</f>
        <v>82</v>
      </c>
      <c r="E718" s="13" t="str">
        <f>IF('1'!E718="OAI","OAI",EOMONTH('1'!E718,-1)+1)</f>
        <v>OAI</v>
      </c>
      <c r="F718" s="3" t="str">
        <f>'1'!F718</f>
        <v>TOLO</v>
      </c>
      <c r="G718" s="7"/>
      <c r="H718" s="68">
        <f>IF($E718="OAI",'3'!H718,IF($E718&lt;=H$4,'3'!$G718+SUM('3'!$H718:H718),0))</f>
        <v>0</v>
      </c>
      <c r="I718" s="68">
        <f>IF($E718="OAI",'3'!I718,IF($E718=I$4,'3'!$G718+SUM('3'!$H718:I718),IF($E718&lt;I$4,'3'!I718,0)))</f>
        <v>0</v>
      </c>
      <c r="J718" s="68">
        <f>IF($E718="OAI",'3'!J718,IF($E718=J$4,'3'!$G718+SUM('3'!$H718:J718),IF($E718&lt;J$4,'3'!J718,0)))</f>
        <v>0</v>
      </c>
      <c r="K718" s="68">
        <f>IF($E718="OAI",'3'!K718,IF($E718=K$4,'3'!$G718+SUM('3'!$H718:K718),IF($E718&lt;K$4,'3'!K718,0)))</f>
        <v>0</v>
      </c>
      <c r="L718" s="68">
        <f>IF($E718="OAI",'3'!L718,IF($E718=L$4,'3'!$G718+SUM('3'!$H718:L718),IF($E718&lt;L$4,'3'!L718,0)))</f>
        <v>0</v>
      </c>
      <c r="M718" s="68">
        <f>IF($E718="OAI",'3'!M718,IF($E718=M$4,'3'!$G718+SUM('3'!$H718:M718),IF($E718&lt;M$4,'3'!M718,0)))</f>
        <v>1496.6343913666842</v>
      </c>
      <c r="N718" s="68">
        <f>IF($E718="OAI",'3'!N718,IF($E718=N$4,'3'!$G718+SUM('3'!$H718:N718),IF($E718&lt;N$4,'3'!N718,0)))</f>
        <v>6830.9624854042495</v>
      </c>
      <c r="O718" s="68">
        <f>IF($E718="OAI",'3'!O718,IF($E718=O$4,'3'!$G718+SUM('3'!$H718:O718),IF($E718&lt;O$4,'3'!O718,0)))</f>
        <v>15944.099084120806</v>
      </c>
      <c r="P718" s="68">
        <f>IF($E718="OAI",'3'!P718,IF($E718=P$4,'3'!$G718+SUM('3'!$H718:P718),IF($E718&lt;P$4,'3'!P718,0)))</f>
        <v>1243.9498075786964</v>
      </c>
      <c r="Q718" s="68">
        <f>IF($E718="OAI",'3'!Q718,IF($E718=Q$4,'3'!$G718+SUM('3'!$H718:Q718),IF($E718&lt;Q$4,'3'!Q718,0)))</f>
        <v>13917.684256390366</v>
      </c>
      <c r="R718" s="68">
        <f>IF($E718="OAI",'3'!R718,IF($E718=R$4,'3'!$G718+SUM('3'!$H718:R718),IF($E718&lt;R$4,'3'!R718,0)))</f>
        <v>11577.556672902498</v>
      </c>
      <c r="S718" s="68">
        <f>IF($E718="OAI",'3'!S718,IF($E718=S$4,'3'!$G718+SUM('3'!$H718:S718),IF($E718&lt;S$4,'3'!S718,0)))</f>
        <v>18302.581705590324</v>
      </c>
      <c r="T718" s="68">
        <f>IF($E718="OAI",'3'!T718,IF($E718=T$4,'3'!$G718+SUM('3'!$H718:T718),IF($E718&lt;T$4,'3'!T718,0)))</f>
        <v>37337.874165940499</v>
      </c>
      <c r="U718" s="68">
        <f>IF($E718="OAI",'3'!U718,IF($E718=U$4,'3'!$G718+SUM('3'!$H718:U718),IF($E718&lt;U$4,'3'!U718,0)))</f>
        <v>35555.106162179676</v>
      </c>
      <c r="V718" s="68">
        <f>IF($E718="OAI",'3'!V718,IF($E718=V$4,'3'!$G718+SUM('3'!$H718:V718),IF($E718&lt;V$4,'3'!V718,0)))</f>
        <v>17209.012767566866</v>
      </c>
      <c r="W718" s="68">
        <f>IF($E718="OAI",'3'!W718,IF($E718=W$4,'3'!$G718+SUM('3'!$H718:W718),IF($E718&lt;W$4,'3'!W718,0)))</f>
        <v>8277.2835746892561</v>
      </c>
      <c r="X718" s="68">
        <f>IF($E718="OAI",'3'!X718,IF($E718=X$4,'3'!$G718+SUM('3'!$H718:X718),IF($E718&lt;X$4,'3'!X718,0)))</f>
        <v>3522.0243184991614</v>
      </c>
      <c r="Y718" s="68">
        <f>IF($E718="OAI",'3'!Y718,IF($E718=Y$4,'3'!$G718+SUM('3'!$H718:Y718),IF($E718&lt;Y$4,'3'!Y718,0)))</f>
        <v>734.57421039251312</v>
      </c>
      <c r="Z718" s="68">
        <f>IF($E718="OAI",'3'!Z718,IF($E718=Z$4,'3'!$G718+SUM('3'!$H718:Z718),IF($E718&lt;Z$4,'3'!Z718,0)))</f>
        <v>807.71484397421307</v>
      </c>
      <c r="AA718" s="68">
        <f>IF($E718="OAI",'3'!AA718,IF($E718=AA$4,'3'!$G718+SUM('3'!$H718:AA718),IF($E718&lt;AA$4,'3'!AA718,0)))</f>
        <v>807.71484397421307</v>
      </c>
      <c r="AB718" s="68">
        <f>IF($E718="OAI",'3'!AB718,IF($E718=AB$4,'3'!$G718+SUM('3'!$H718:AB718),IF($E718&lt;AB$4,'3'!AB718,0)))</f>
        <v>734.57421039251312</v>
      </c>
      <c r="AC718" s="68">
        <f>IF($E718="OAI",'3'!AC718,IF($E718=AC$4,'3'!$G718+SUM('3'!$H718:AC718),IF($E718&lt;AC$4,'3'!AC718,0)))</f>
        <v>845.82251166200331</v>
      </c>
      <c r="AD718" s="68">
        <f>IF($E718="OAI",'3'!AD718,IF($E718=AD$4,'3'!$G718+SUM('3'!$H718:AD718),IF($E718&lt;AD$4,'3'!AD718,0)))</f>
        <v>660.9677129026494</v>
      </c>
      <c r="AE718" s="68">
        <f>IF($E718="OAI",'3'!AE718,IF($E718=AE$4,'3'!$G718+SUM('3'!$H718:AE718),IF($E718&lt;AE$4,'3'!AE718,0)))</f>
        <v>98823.151802074673</v>
      </c>
      <c r="AF718" s="26">
        <f t="shared" si="44"/>
        <v>69313.468403353618</v>
      </c>
      <c r="AG718" s="26">
        <f t="shared" si="45"/>
        <v>205315.82112424824</v>
      </c>
      <c r="AH718" s="56">
        <f t="shared" si="46"/>
        <v>813</v>
      </c>
    </row>
    <row r="719" spans="1:34">
      <c r="A719" s="56">
        <f t="shared" si="47"/>
        <v>814</v>
      </c>
      <c r="B719" s="3">
        <f>'1'!B719</f>
        <v>5552499</v>
      </c>
      <c r="C719" t="str">
        <f>'1'!C719</f>
        <v>Del Monte-Fort Ord 60kV Anchor Relo</v>
      </c>
      <c r="D719" s="3">
        <f>'1'!D719</f>
        <v>82</v>
      </c>
      <c r="E719" s="13" t="str">
        <f>IF('1'!E719="OAI","OAI",EOMONTH('1'!E719,-1)+1)</f>
        <v>OAI</v>
      </c>
      <c r="F719" s="3" t="str">
        <f>'1'!F719</f>
        <v>TOLO</v>
      </c>
      <c r="G719" s="7"/>
      <c r="H719" s="68">
        <f>IF($E719="OAI",'3'!H719,IF($E719&lt;=H$4,'3'!$G719+SUM('3'!$H719:H719),0))</f>
        <v>0</v>
      </c>
      <c r="I719" s="68">
        <f>IF($E719="OAI",'3'!I719,IF($E719=I$4,'3'!$G719+SUM('3'!$H719:I719),IF($E719&lt;I$4,'3'!I719,0)))</f>
        <v>0</v>
      </c>
      <c r="J719" s="68">
        <f>IF($E719="OAI",'3'!J719,IF($E719=J$4,'3'!$G719+SUM('3'!$H719:J719),IF($E719&lt;J$4,'3'!J719,0)))</f>
        <v>1783.60655879552</v>
      </c>
      <c r="K719" s="68">
        <f>IF($E719="OAI",'3'!K719,IF($E719=K$4,'3'!$G719+SUM('3'!$H719:K719),IF($E719&lt;K$4,'3'!K719,0)))</f>
        <v>20663.673164945561</v>
      </c>
      <c r="L719" s="68">
        <f>IF($E719="OAI",'3'!L719,IF($E719=L$4,'3'!$G719+SUM('3'!$H719:L719),IF($E719&lt;L$4,'3'!L719,0)))</f>
        <v>-7549.3246317926651</v>
      </c>
      <c r="M719" s="68">
        <f>IF($E719="OAI",'3'!M719,IF($E719=M$4,'3'!$G719+SUM('3'!$H719:M719),IF($E719&lt;M$4,'3'!M719,0)))</f>
        <v>17819.8535239511</v>
      </c>
      <c r="N719" s="68">
        <f>IF($E719="OAI",'3'!N719,IF($E719=N$4,'3'!$G719+SUM('3'!$H719:N719),IF($E719&lt;N$4,'3'!N719,0)))</f>
        <v>5241.5280035313572</v>
      </c>
      <c r="O719" s="68">
        <f>IF($E719="OAI",'3'!O719,IF($E719=O$4,'3'!$G719+SUM('3'!$H719:O719),IF($E719&lt;O$4,'3'!O719,0)))</f>
        <v>6376.9315205079129</v>
      </c>
      <c r="P719" s="68">
        <f>IF($E719="OAI",'3'!P719,IF($E719=P$4,'3'!$G719+SUM('3'!$H719:P719),IF($E719&lt;P$4,'3'!P719,0)))</f>
        <v>185.69335379404856</v>
      </c>
      <c r="Q719" s="68">
        <f>IF($E719="OAI",'3'!Q719,IF($E719=Q$4,'3'!$G719+SUM('3'!$H719:Q719),IF($E719&lt;Q$4,'3'!Q719,0)))</f>
        <v>24555.407080963429</v>
      </c>
      <c r="R719" s="68">
        <f>IF($E719="OAI",'3'!R719,IF($E719=R$4,'3'!$G719+SUM('3'!$H719:R719),IF($E719&lt;R$4,'3'!R719,0)))</f>
        <v>18291.587317357662</v>
      </c>
      <c r="S719" s="68">
        <f>IF($E719="OAI",'3'!S719,IF($E719=S$4,'3'!$G719+SUM('3'!$H719:S719),IF($E719&lt;S$4,'3'!S719,0)))</f>
        <v>12766.348193754611</v>
      </c>
      <c r="T719" s="68">
        <f>IF($E719="OAI",'3'!T719,IF($E719=T$4,'3'!$G719+SUM('3'!$H719:T719),IF($E719&lt;T$4,'3'!T719,0)))</f>
        <v>7763.9947206744955</v>
      </c>
      <c r="U719" s="68">
        <f>IF($E719="OAI",'3'!U719,IF($E719=U$4,'3'!$G719+SUM('3'!$H719:U719),IF($E719&lt;U$4,'3'!U719,0)))</f>
        <v>29941.446068807159</v>
      </c>
      <c r="V719" s="68">
        <f>IF($E719="OAI",'3'!V719,IF($E719=V$4,'3'!$G719+SUM('3'!$H719:V719),IF($E719&lt;V$4,'3'!V719,0)))</f>
        <v>51459.327295761672</v>
      </c>
      <c r="W719" s="68">
        <f>IF($E719="OAI",'3'!W719,IF($E719=W$4,'3'!$G719+SUM('3'!$H719:W719),IF($E719&lt;W$4,'3'!W719,0)))</f>
        <v>25266.594923166122</v>
      </c>
      <c r="X719" s="68">
        <f>IF($E719="OAI",'3'!X719,IF($E719=X$4,'3'!$G719+SUM('3'!$H719:X719),IF($E719&lt;X$4,'3'!X719,0)))</f>
        <v>4776.9685143105207</v>
      </c>
      <c r="Y719" s="68">
        <f>IF($E719="OAI",'3'!Y719,IF($E719=Y$4,'3'!$G719+SUM('3'!$H719:Y719),IF($E719&lt;Y$4,'3'!Y719,0)))</f>
        <v>1530.4561110993684</v>
      </c>
      <c r="Z719" s="68">
        <f>IF($E719="OAI",'3'!Z719,IF($E719=Z$4,'3'!$G719+SUM('3'!$H719:Z719),IF($E719&lt;Z$4,'3'!Z719,0)))</f>
        <v>1301.4374138460962</v>
      </c>
      <c r="AA719" s="68">
        <f>IF($E719="OAI",'3'!AA719,IF($E719=AA$4,'3'!$G719+SUM('3'!$H719:AA719),IF($E719&lt;AA$4,'3'!AA719,0)))</f>
        <v>0</v>
      </c>
      <c r="AB719" s="68">
        <f>IF($E719="OAI",'3'!AB719,IF($E719=AB$4,'3'!$G719+SUM('3'!$H719:AB719),IF($E719&lt;AB$4,'3'!AB719,0)))</f>
        <v>0</v>
      </c>
      <c r="AC719" s="68">
        <f>IF($E719="OAI",'3'!AC719,IF($E719=AC$4,'3'!$G719+SUM('3'!$H719:AC719),IF($E719&lt;AC$4,'3'!AC719,0)))</f>
        <v>0</v>
      </c>
      <c r="AD719" s="68">
        <f>IF($E719="OAI",'3'!AD719,IF($E719=AD$4,'3'!$G719+SUM('3'!$H719:AD719),IF($E719&lt;AD$4,'3'!AD719,0)))</f>
        <v>0</v>
      </c>
      <c r="AE719" s="68">
        <f>IF($E719="OAI",'3'!AE719,IF($E719=AE$4,'3'!$G719+SUM('3'!$H719:AE719),IF($E719&lt;AE$4,'3'!AE719,0)))</f>
        <v>0</v>
      </c>
      <c r="AF719" s="26">
        <f t="shared" si="44"/>
        <v>100135.30408580854</v>
      </c>
      <c r="AG719" s="26">
        <f t="shared" si="45"/>
        <v>122040.22504766543</v>
      </c>
      <c r="AH719" s="56">
        <f t="shared" si="46"/>
        <v>814</v>
      </c>
    </row>
    <row r="720" spans="1:34">
      <c r="A720" s="56">
        <f t="shared" si="47"/>
        <v>815</v>
      </c>
      <c r="B720" s="3">
        <f>'1'!B720</f>
        <v>5552500</v>
      </c>
      <c r="C720" t="str">
        <f>'1'!C720</f>
        <v>Kearney-Biola 70kV Pole Relo</v>
      </c>
      <c r="D720" s="3">
        <f>'1'!D720</f>
        <v>82</v>
      </c>
      <c r="E720" s="13" t="str">
        <f>IF('1'!E720="OAI","OAI",EOMONTH('1'!E720,-1)+1)</f>
        <v>OAI</v>
      </c>
      <c r="F720" s="3" t="str">
        <f>'1'!F720</f>
        <v>TOLO</v>
      </c>
      <c r="G720" s="7"/>
      <c r="H720" s="68">
        <f>IF($E720="OAI",'3'!H720,IF($E720&lt;=H$4,'3'!$G720+SUM('3'!$H720:H720),0))</f>
        <v>0</v>
      </c>
      <c r="I720" s="68">
        <f>IF($E720="OAI",'3'!I720,IF($E720=I$4,'3'!$G720+SUM('3'!$H720:I720),IF($E720&lt;I$4,'3'!I720,0)))</f>
        <v>0</v>
      </c>
      <c r="J720" s="68">
        <f>IF($E720="OAI",'3'!J720,IF($E720=J$4,'3'!$G720+SUM('3'!$H720:J720),IF($E720&lt;J$4,'3'!J720,0)))</f>
        <v>0</v>
      </c>
      <c r="K720" s="68">
        <f>IF($E720="OAI",'3'!K720,IF($E720=K$4,'3'!$G720+SUM('3'!$H720:K720),IF($E720&lt;K$4,'3'!K720,0)))</f>
        <v>0</v>
      </c>
      <c r="L720" s="68">
        <f>IF($E720="OAI",'3'!L720,IF($E720=L$4,'3'!$G720+SUM('3'!$H720:L720),IF($E720&lt;L$4,'3'!L720,0)))</f>
        <v>14662.693818325746</v>
      </c>
      <c r="M720" s="68">
        <f>IF($E720="OAI",'3'!M720,IF($E720=M$4,'3'!$G720+SUM('3'!$H720:M720),IF($E720&lt;M$4,'3'!M720,0)))</f>
        <v>20833.620318643676</v>
      </c>
      <c r="N720" s="68">
        <f>IF($E720="OAI",'3'!N720,IF($E720=N$4,'3'!$G720+SUM('3'!$H720:N720),IF($E720&lt;N$4,'3'!N720,0)))</f>
        <v>7846.359459637838</v>
      </c>
      <c r="O720" s="68">
        <f>IF($E720="OAI",'3'!O720,IF($E720=O$4,'3'!$G720+SUM('3'!$H720:O720),IF($E720&lt;O$4,'3'!O720,0)))</f>
        <v>7055.4157163575164</v>
      </c>
      <c r="P720" s="68">
        <f>IF($E720="OAI",'3'!P720,IF($E720=P$4,'3'!$G720+SUM('3'!$H720:P720),IF($E720&lt;P$4,'3'!P720,0)))</f>
        <v>312.68785515947161</v>
      </c>
      <c r="Q720" s="68">
        <f>IF($E720="OAI",'3'!Q720,IF($E720=Q$4,'3'!$G720+SUM('3'!$H720:Q720),IF($E720&lt;Q$4,'3'!Q720,0)))</f>
        <v>18454.826030778215</v>
      </c>
      <c r="R720" s="68">
        <f>IF($E720="OAI",'3'!R720,IF($E720=R$4,'3'!$G720+SUM('3'!$H720:R720),IF($E720&lt;R$4,'3'!R720,0)))</f>
        <v>13925.976633955679</v>
      </c>
      <c r="S720" s="68">
        <f>IF($E720="OAI",'3'!S720,IF($E720=S$4,'3'!$G720+SUM('3'!$H720:S720),IF($E720&lt;S$4,'3'!S720,0)))</f>
        <v>8658.0807332222575</v>
      </c>
      <c r="T720" s="68">
        <f>IF($E720="OAI",'3'!T720,IF($E720=T$4,'3'!$G720+SUM('3'!$H720:T720),IF($E720&lt;T$4,'3'!T720,0)))</f>
        <v>19209.339216440138</v>
      </c>
      <c r="U720" s="68">
        <f>IF($E720="OAI",'3'!U720,IF($E720=U$4,'3'!$G720+SUM('3'!$H720:U720),IF($E720&lt;U$4,'3'!U720,0)))</f>
        <v>7008.1771160697181</v>
      </c>
      <c r="V720" s="68">
        <f>IF($E720="OAI",'3'!V720,IF($E720=V$4,'3'!$G720+SUM('3'!$H720:V720),IF($E720&lt;V$4,'3'!V720,0)))</f>
        <v>7302.7894515924381</v>
      </c>
      <c r="W720" s="68">
        <f>IF($E720="OAI",'3'!W720,IF($E720=W$4,'3'!$G720+SUM('3'!$H720:W720),IF($E720&lt;W$4,'3'!W720,0)))</f>
        <v>7651.3488276805147</v>
      </c>
      <c r="X720" s="68">
        <f>IF($E720="OAI",'3'!X720,IF($E720=X$4,'3'!$G720+SUM('3'!$H720:X720),IF($E720&lt;X$4,'3'!X720,0)))</f>
        <v>12973.005423416027</v>
      </c>
      <c r="Y720" s="68">
        <f>IF($E720="OAI",'3'!Y720,IF($E720=Y$4,'3'!$G720+SUM('3'!$H720:Y720),IF($E720&lt;Y$4,'3'!Y720,0)))</f>
        <v>25758.733555750248</v>
      </c>
      <c r="Z720" s="68">
        <f>IF($E720="OAI",'3'!Z720,IF($E720=Z$4,'3'!$G720+SUM('3'!$H720:Z720),IF($E720&lt;Z$4,'3'!Z720,0)))</f>
        <v>35350.87142484072</v>
      </c>
      <c r="AA720" s="68">
        <f>IF($E720="OAI",'3'!AA720,IF($E720=AA$4,'3'!$G720+SUM('3'!$H720:AA720),IF($E720&lt;AA$4,'3'!AA720,0)))</f>
        <v>17330.323729252694</v>
      </c>
      <c r="AB720" s="68">
        <f>IF($E720="OAI",'3'!AB720,IF($E720=AB$4,'3'!$G720+SUM('3'!$H720:AB720),IF($E720&lt;AB$4,'3'!AB720,0)))</f>
        <v>0</v>
      </c>
      <c r="AC720" s="68">
        <f>IF($E720="OAI",'3'!AC720,IF($E720=AC$4,'3'!$G720+SUM('3'!$H720:AC720),IF($E720&lt;AC$4,'3'!AC720,0)))</f>
        <v>0</v>
      </c>
      <c r="AD720" s="68">
        <f>IF($E720="OAI",'3'!AD720,IF($E720=AD$4,'3'!$G720+SUM('3'!$H720:AD720),IF($E720&lt;AD$4,'3'!AD720,0)))</f>
        <v>0</v>
      </c>
      <c r="AE720" s="68">
        <f>IF($E720="OAI",'3'!AE720,IF($E720=AE$4,'3'!$G720+SUM('3'!$H720:AE720),IF($E720&lt;AE$4,'3'!AE720,0)))</f>
        <v>0</v>
      </c>
      <c r="AF720" s="26">
        <f t="shared" si="44"/>
        <v>91749.660566080405</v>
      </c>
      <c r="AG720" s="26">
        <f t="shared" si="45"/>
        <v>132584.58874504251</v>
      </c>
      <c r="AH720" s="56">
        <f t="shared" si="46"/>
        <v>815</v>
      </c>
    </row>
    <row r="721" spans="1:34">
      <c r="A721" s="56">
        <f t="shared" si="47"/>
        <v>816</v>
      </c>
      <c r="B721" s="3">
        <f>'1'!B721</f>
        <v>5552619</v>
      </c>
      <c r="C721" t="str">
        <f>'1'!C721</f>
        <v>Merced#1 70kV - Caltrans Pole Relo</v>
      </c>
      <c r="D721" s="3">
        <f>'1'!D721</f>
        <v>82</v>
      </c>
      <c r="E721" s="13" t="str">
        <f>IF('1'!E721="OAI","OAI",EOMONTH('1'!E721,-1)+1)</f>
        <v>OAI</v>
      </c>
      <c r="F721" s="3" t="str">
        <f>'1'!F721</f>
        <v>TOLO</v>
      </c>
      <c r="G721" s="7"/>
      <c r="H721" s="68">
        <f>IF($E721="OAI",'3'!H721,IF($E721&lt;=H$4,'3'!$G721+SUM('3'!$H721:H721),0))</f>
        <v>0</v>
      </c>
      <c r="I721" s="68">
        <f>IF($E721="OAI",'3'!I721,IF($E721=I$4,'3'!$G721+SUM('3'!$H721:I721),IF($E721&lt;I$4,'3'!I721,0)))</f>
        <v>0</v>
      </c>
      <c r="J721" s="68">
        <f>IF($E721="OAI",'3'!J721,IF($E721=J$4,'3'!$G721+SUM('3'!$H721:J721),IF($E721&lt;J$4,'3'!J721,0)))</f>
        <v>0</v>
      </c>
      <c r="K721" s="68">
        <f>IF($E721="OAI",'3'!K721,IF($E721=K$4,'3'!$G721+SUM('3'!$H721:K721),IF($E721&lt;K$4,'3'!K721,0)))</f>
        <v>0</v>
      </c>
      <c r="L721" s="68">
        <f>IF($E721="OAI",'3'!L721,IF($E721=L$4,'3'!$G721+SUM('3'!$H721:L721),IF($E721&lt;L$4,'3'!L721,0)))</f>
        <v>6380.7516045548555</v>
      </c>
      <c r="M721" s="68">
        <f>IF($E721="OAI",'3'!M721,IF($E721=M$4,'3'!$G721+SUM('3'!$H721:M721),IF($E721&lt;M$4,'3'!M721,0)))</f>
        <v>35357.952556244796</v>
      </c>
      <c r="N721" s="68">
        <f>IF($E721="OAI",'3'!N721,IF($E721=N$4,'3'!$G721+SUM('3'!$H721:N721),IF($E721&lt;N$4,'3'!N721,0)))</f>
        <v>7988.4479516277652</v>
      </c>
      <c r="O721" s="68">
        <f>IF($E721="OAI",'3'!O721,IF($E721=O$4,'3'!$G721+SUM('3'!$H721:O721),IF($E721&lt;O$4,'3'!O721,0)))</f>
        <v>29363.681649902548</v>
      </c>
      <c r="P721" s="68">
        <f>IF($E721="OAI",'3'!P721,IF($E721=P$4,'3'!$G721+SUM('3'!$H721:P721),IF($E721&lt;P$4,'3'!P721,0)))</f>
        <v>15545.040060387786</v>
      </c>
      <c r="Q721" s="68">
        <f>IF($E721="OAI",'3'!Q721,IF($E721=Q$4,'3'!$G721+SUM('3'!$H721:Q721),IF($E721&lt;Q$4,'3'!Q721,0)))</f>
        <v>19467.33464878119</v>
      </c>
      <c r="R721" s="68">
        <f>IF($E721="OAI",'3'!R721,IF($E721=R$4,'3'!$G721+SUM('3'!$H721:R721),IF($E721&lt;R$4,'3'!R721,0)))</f>
        <v>18056.698734861522</v>
      </c>
      <c r="S721" s="68">
        <f>IF($E721="OAI",'3'!S721,IF($E721=S$4,'3'!$G721+SUM('3'!$H721:S721),IF($E721&lt;S$4,'3'!S721,0)))</f>
        <v>73086.407022789746</v>
      </c>
      <c r="T721" s="68">
        <f>IF($E721="OAI",'3'!T721,IF($E721=T$4,'3'!$G721+SUM('3'!$H721:T721),IF($E721&lt;T$4,'3'!T721,0)))</f>
        <v>15598.893928171508</v>
      </c>
      <c r="U721" s="68">
        <f>IF($E721="OAI",'3'!U721,IF($E721=U$4,'3'!$G721+SUM('3'!$H721:U721),IF($E721&lt;U$4,'3'!U721,0)))</f>
        <v>9126.2739609267701</v>
      </c>
      <c r="V721" s="68">
        <f>IF($E721="OAI",'3'!V721,IF($E721=V$4,'3'!$G721+SUM('3'!$H721:V721),IF($E721&lt;V$4,'3'!V721,0)))</f>
        <v>9156.8346333023092</v>
      </c>
      <c r="W721" s="68">
        <f>IF($E721="OAI",'3'!W721,IF($E721=W$4,'3'!$G721+SUM('3'!$H721:W721),IF($E721&lt;W$4,'3'!W721,0)))</f>
        <v>826758.24246656545</v>
      </c>
      <c r="X721" s="68">
        <f>IF($E721="OAI",'3'!X721,IF($E721=X$4,'3'!$G721+SUM('3'!$H721:X721),IF($E721&lt;X$4,'3'!X721,0)))</f>
        <v>14470.385197035772</v>
      </c>
      <c r="Y721" s="68">
        <f>IF($E721="OAI",'3'!Y721,IF($E721=Y$4,'3'!$G721+SUM('3'!$H721:Y721),IF($E721&lt;Y$4,'3'!Y721,0)))</f>
        <v>13619.065491257439</v>
      </c>
      <c r="Z721" s="68">
        <f>IF($E721="OAI",'3'!Z721,IF($E721=Z$4,'3'!$G721+SUM('3'!$H721:Z721),IF($E721&lt;Z$4,'3'!Z721,0)))</f>
        <v>-542945.93675402238</v>
      </c>
      <c r="AA721" s="68">
        <f>IF($E721="OAI",'3'!AA721,IF($E721=AA$4,'3'!$G721+SUM('3'!$H721:AA721),IF($E721&lt;AA$4,'3'!AA721,0)))</f>
        <v>0</v>
      </c>
      <c r="AB721" s="68">
        <f>IF($E721="OAI",'3'!AB721,IF($E721=AB$4,'3'!$G721+SUM('3'!$H721:AB721),IF($E721&lt;AB$4,'3'!AB721,0)))</f>
        <v>0</v>
      </c>
      <c r="AC721" s="68">
        <f>IF($E721="OAI",'3'!AC721,IF($E721=AC$4,'3'!$G721+SUM('3'!$H721:AC721),IF($E721&lt;AC$4,'3'!AC721,0)))</f>
        <v>0</v>
      </c>
      <c r="AD721" s="68">
        <f>IF($E721="OAI",'3'!AD721,IF($E721=AD$4,'3'!$G721+SUM('3'!$H721:AD721),IF($E721&lt;AD$4,'3'!AD721,0)))</f>
        <v>0</v>
      </c>
      <c r="AE721" s="68">
        <f>IF($E721="OAI",'3'!AE721,IF($E721=AE$4,'3'!$G721+SUM('3'!$H721:AE721),IF($E721&lt;AE$4,'3'!AE721,0)))</f>
        <v>0</v>
      </c>
      <c r="AF721" s="26">
        <f t="shared" si="44"/>
        <v>205246.31422915024</v>
      </c>
      <c r="AG721" s="26">
        <f t="shared" si="45"/>
        <v>345783.75892323686</v>
      </c>
      <c r="AH721" s="56">
        <f t="shared" si="46"/>
        <v>816</v>
      </c>
    </row>
    <row r="722" spans="1:34">
      <c r="A722" s="56">
        <f t="shared" si="47"/>
        <v>817</v>
      </c>
      <c r="B722" s="3">
        <f>'1'!B722</f>
        <v>5553019</v>
      </c>
      <c r="C722" t="str">
        <f>'1'!C722</f>
        <v>DTT from Oleum 115kV CB350 to PHL 66</v>
      </c>
      <c r="D722" s="3">
        <f>'1'!D722</f>
        <v>82</v>
      </c>
      <c r="E722" s="13" t="str">
        <f>IF('1'!E722="OAI","OAI",EOMONTH('1'!E722,-1)+1)</f>
        <v>OAI</v>
      </c>
      <c r="F722" s="3" t="str">
        <f>'1'!F722</f>
        <v>TOLO</v>
      </c>
      <c r="G722" s="7"/>
      <c r="H722" s="68">
        <f>IF($E722="OAI",'3'!H722,IF($E722&lt;=H$4,'3'!$G722+SUM('3'!$H722:H722),0))</f>
        <v>0</v>
      </c>
      <c r="I722" s="68">
        <f>IF($E722="OAI",'3'!I722,IF($E722=I$4,'3'!$G722+SUM('3'!$H722:I722),IF($E722&lt;I$4,'3'!I722,0)))</f>
        <v>0</v>
      </c>
      <c r="J722" s="68">
        <f>IF($E722="OAI",'3'!J722,IF($E722=J$4,'3'!$G722+SUM('3'!$H722:J722),IF($E722&lt;J$4,'3'!J722,0)))</f>
        <v>0</v>
      </c>
      <c r="K722" s="68">
        <f>IF($E722="OAI",'3'!K722,IF($E722=K$4,'3'!$G722+SUM('3'!$H722:K722),IF($E722&lt;K$4,'3'!K722,0)))</f>
        <v>0</v>
      </c>
      <c r="L722" s="68">
        <f>IF($E722="OAI",'3'!L722,IF($E722=L$4,'3'!$G722+SUM('3'!$H722:L722),IF($E722&lt;L$4,'3'!L722,0)))</f>
        <v>1140.7143655296218</v>
      </c>
      <c r="M722" s="68">
        <f>IF($E722="OAI",'3'!M722,IF($E722=M$4,'3'!$G722+SUM('3'!$H722:M722),IF($E722&lt;M$4,'3'!M722,0)))</f>
        <v>6759.9648258001025</v>
      </c>
      <c r="N722" s="68">
        <f>IF($E722="OAI",'3'!N722,IF($E722=N$4,'3'!$G722+SUM('3'!$H722:N722),IF($E722&lt;N$4,'3'!N722,0)))</f>
        <v>2263.446384204125</v>
      </c>
      <c r="O722" s="68">
        <f>IF($E722="OAI",'3'!O722,IF($E722=O$4,'3'!$G722+SUM('3'!$H722:O722),IF($E722&lt;O$4,'3'!O722,0)))</f>
        <v>1064.5922029356743</v>
      </c>
      <c r="P722" s="68">
        <f>IF($E722="OAI",'3'!P722,IF($E722=P$4,'3'!$G722+SUM('3'!$H722:P722),IF($E722&lt;P$4,'3'!P722,0)))</f>
        <v>450.30405363102687</v>
      </c>
      <c r="Q722" s="68">
        <f>IF($E722="OAI",'3'!Q722,IF($E722=Q$4,'3'!$G722+SUM('3'!$H722:Q722),IF($E722&lt;Q$4,'3'!Q722,0)))</f>
        <v>0</v>
      </c>
      <c r="R722" s="68">
        <f>IF($E722="OAI",'3'!R722,IF($E722=R$4,'3'!$G722+SUM('3'!$H722:R722),IF($E722&lt;R$4,'3'!R722,0)))</f>
        <v>2349.3516888695103</v>
      </c>
      <c r="S722" s="68">
        <f>IF($E722="OAI",'3'!S722,IF($E722=S$4,'3'!$G722+SUM('3'!$H722:S722),IF($E722&lt;S$4,'3'!S722,0)))</f>
        <v>20683.705312996597</v>
      </c>
      <c r="T722" s="68">
        <f>IF($E722="OAI",'3'!T722,IF($E722=T$4,'3'!$G722+SUM('3'!$H722:T722),IF($E722&lt;T$4,'3'!T722,0)))</f>
        <v>8248.3068396014733</v>
      </c>
      <c r="U722" s="68">
        <f>IF($E722="OAI",'3'!U722,IF($E722=U$4,'3'!$G722+SUM('3'!$H722:U722),IF($E722&lt;U$4,'3'!U722,0)))</f>
        <v>4522.7931660164095</v>
      </c>
      <c r="V722" s="68">
        <f>IF($E722="OAI",'3'!V722,IF($E722=V$4,'3'!$G722+SUM('3'!$H722:V722),IF($E722&lt;V$4,'3'!V722,0)))</f>
        <v>693.48501369247526</v>
      </c>
      <c r="W722" s="68">
        <f>IF($E722="OAI",'3'!W722,IF($E722=W$4,'3'!$G722+SUM('3'!$H722:W722),IF($E722&lt;W$4,'3'!W722,0)))</f>
        <v>0</v>
      </c>
      <c r="X722" s="68">
        <f>IF($E722="OAI",'3'!X722,IF($E722=X$4,'3'!$G722+SUM('3'!$H722:X722),IF($E722&lt;X$4,'3'!X722,0)))</f>
        <v>0</v>
      </c>
      <c r="Y722" s="68">
        <f>IF($E722="OAI",'3'!Y722,IF($E722=Y$4,'3'!$G722+SUM('3'!$H722:Y722),IF($E722&lt;Y$4,'3'!Y722,0)))</f>
        <v>0</v>
      </c>
      <c r="Z722" s="68">
        <f>IF($E722="OAI",'3'!Z722,IF($E722=Z$4,'3'!$G722+SUM('3'!$H722:Z722),IF($E722&lt;Z$4,'3'!Z722,0)))</f>
        <v>0</v>
      </c>
      <c r="AA722" s="68">
        <f>IF($E722="OAI",'3'!AA722,IF($E722=AA$4,'3'!$G722+SUM('3'!$H722:AA722),IF($E722&lt;AA$4,'3'!AA722,0)))</f>
        <v>0</v>
      </c>
      <c r="AB722" s="68">
        <f>IF($E722="OAI",'3'!AB722,IF($E722=AB$4,'3'!$G722+SUM('3'!$H722:AB722),IF($E722&lt;AB$4,'3'!AB722,0)))</f>
        <v>0</v>
      </c>
      <c r="AC722" s="68">
        <f>IF($E722="OAI",'3'!AC722,IF($E722=AC$4,'3'!$G722+SUM('3'!$H722:AC722),IF($E722&lt;AC$4,'3'!AC722,0)))</f>
        <v>0</v>
      </c>
      <c r="AD722" s="68">
        <f>IF($E722="OAI",'3'!AD722,IF($E722=AD$4,'3'!$G722+SUM('3'!$H722:AD722),IF($E722&lt;AD$4,'3'!AD722,0)))</f>
        <v>0</v>
      </c>
      <c r="AE722" s="68">
        <f>IF($E722="OAI",'3'!AE722,IF($E722=AE$4,'3'!$G722+SUM('3'!$H722:AE722),IF($E722&lt;AE$4,'3'!AE722,0)))</f>
        <v>0</v>
      </c>
      <c r="AF722" s="26">
        <f t="shared" si="44"/>
        <v>34712.078833966661</v>
      </c>
      <c r="AG722" s="26">
        <f t="shared" si="45"/>
        <v>13464.585019310358</v>
      </c>
      <c r="AH722" s="56">
        <f t="shared" si="46"/>
        <v>817</v>
      </c>
    </row>
    <row r="723" spans="1:34">
      <c r="A723" s="56">
        <f t="shared" si="47"/>
        <v>818</v>
      </c>
      <c r="B723" s="3">
        <f>'1'!B723</f>
        <v>5553205</v>
      </c>
      <c r="C723" t="str">
        <f>'1'!C723</f>
        <v>Frogtown:Instl CCVTs &amp; battery enclsure</v>
      </c>
      <c r="D723" s="3">
        <f>'1'!D723</f>
        <v>82</v>
      </c>
      <c r="E723" s="13" t="str">
        <f>IF('1'!E723="OAI","OAI",EOMONTH('1'!E723,-1)+1)</f>
        <v>OAI</v>
      </c>
      <c r="F723" s="3" t="str">
        <f>'1'!F723</f>
        <v>TOLO</v>
      </c>
      <c r="G723" s="7"/>
      <c r="H723" s="68">
        <f>IF($E723="OAI",'3'!H723,IF($E723&lt;=H$4,'3'!$G723+SUM('3'!$H723:H723),0))</f>
        <v>0</v>
      </c>
      <c r="I723" s="68">
        <f>IF($E723="OAI",'3'!I723,IF($E723=I$4,'3'!$G723+SUM('3'!$H723:I723),IF($E723&lt;I$4,'3'!I723,0)))</f>
        <v>0</v>
      </c>
      <c r="J723" s="68">
        <f>IF($E723="OAI",'3'!J723,IF($E723=J$4,'3'!$G723+SUM('3'!$H723:J723),IF($E723&lt;J$4,'3'!J723,0)))</f>
        <v>0</v>
      </c>
      <c r="K723" s="68">
        <f>IF($E723="OAI",'3'!K723,IF($E723=K$4,'3'!$G723+SUM('3'!$H723:K723),IF($E723&lt;K$4,'3'!K723,0)))</f>
        <v>0</v>
      </c>
      <c r="L723" s="68">
        <f>IF($E723="OAI",'3'!L723,IF($E723=L$4,'3'!$G723+SUM('3'!$H723:L723),IF($E723&lt;L$4,'3'!L723,0)))</f>
        <v>0</v>
      </c>
      <c r="M723" s="68">
        <f>IF($E723="OAI",'3'!M723,IF($E723=M$4,'3'!$G723+SUM('3'!$H723:M723),IF($E723&lt;M$4,'3'!M723,0)))</f>
        <v>0</v>
      </c>
      <c r="N723" s="68">
        <f>IF($E723="OAI",'3'!N723,IF($E723=N$4,'3'!$G723+SUM('3'!$H723:N723),IF($E723&lt;N$4,'3'!N723,0)))</f>
        <v>0</v>
      </c>
      <c r="O723" s="68">
        <f>IF($E723="OAI",'3'!O723,IF($E723=O$4,'3'!$G723+SUM('3'!$H723:O723),IF($E723&lt;O$4,'3'!O723,0)))</f>
        <v>0</v>
      </c>
      <c r="P723" s="68">
        <f>IF($E723="OAI",'3'!P723,IF($E723=P$4,'3'!$G723+SUM('3'!$H723:P723),IF($E723&lt;P$4,'3'!P723,0)))</f>
        <v>1968.834048681405</v>
      </c>
      <c r="Q723" s="68">
        <f>IF($E723="OAI",'3'!Q723,IF($E723=Q$4,'3'!$G723+SUM('3'!$H723:Q723),IF($E723&lt;Q$4,'3'!Q723,0)))</f>
        <v>6916.4019261614703</v>
      </c>
      <c r="R723" s="68">
        <f>IF($E723="OAI",'3'!R723,IF($E723=R$4,'3'!$G723+SUM('3'!$H723:R723),IF($E723&lt;R$4,'3'!R723,0)))</f>
        <v>7193.5909515188687</v>
      </c>
      <c r="S723" s="68">
        <f>IF($E723="OAI",'3'!S723,IF($E723=S$4,'3'!$G723+SUM('3'!$H723:S723),IF($E723&lt;S$4,'3'!S723,0)))</f>
        <v>6372.9250908977046</v>
      </c>
      <c r="T723" s="68">
        <f>IF($E723="OAI",'3'!T723,IF($E723=T$4,'3'!$G723+SUM('3'!$H723:T723),IF($E723&lt;T$4,'3'!T723,0)))</f>
        <v>34435.914709207223</v>
      </c>
      <c r="U723" s="68">
        <f>IF($E723="OAI",'3'!U723,IF($E723=U$4,'3'!$G723+SUM('3'!$H723:U723),IF($E723&lt;U$4,'3'!U723,0)))</f>
        <v>31546.719923557623</v>
      </c>
      <c r="V723" s="68">
        <f>IF($E723="OAI",'3'!V723,IF($E723=V$4,'3'!$G723+SUM('3'!$H723:V723),IF($E723&lt;V$4,'3'!V723,0)))</f>
        <v>27527.525642266162</v>
      </c>
      <c r="W723" s="68">
        <f>IF($E723="OAI",'3'!W723,IF($E723=W$4,'3'!$G723+SUM('3'!$H723:W723),IF($E723&lt;W$4,'3'!W723,0)))</f>
        <v>8470.2444054506559</v>
      </c>
      <c r="X723" s="68">
        <f>IF($E723="OAI",'3'!X723,IF($E723=X$4,'3'!$G723+SUM('3'!$H723:X723),IF($E723&lt;X$4,'3'!X723,0)))</f>
        <v>7654.8893933825584</v>
      </c>
      <c r="Y723" s="68">
        <f>IF($E723="OAI",'3'!Y723,IF($E723=Y$4,'3'!$G723+SUM('3'!$H723:Y723),IF($E723&lt;Y$4,'3'!Y723,0)))</f>
        <v>98616.680917976526</v>
      </c>
      <c r="Z723" s="68">
        <f>IF($E723="OAI",'3'!Z723,IF($E723=Z$4,'3'!$G723+SUM('3'!$H723:Z723),IF($E723&lt;Z$4,'3'!Z723,0)))</f>
        <v>55703.627017477826</v>
      </c>
      <c r="AA723" s="68">
        <f>IF($E723="OAI",'3'!AA723,IF($E723=AA$4,'3'!$G723+SUM('3'!$H723:AA723),IF($E723&lt;AA$4,'3'!AA723,0)))</f>
        <v>263774.28777626122</v>
      </c>
      <c r="AB723" s="68">
        <f>IF($E723="OAI",'3'!AB723,IF($E723=AB$4,'3'!$G723+SUM('3'!$H723:AB723),IF($E723&lt;AB$4,'3'!AB723,0)))</f>
        <v>34946.781070899524</v>
      </c>
      <c r="AC723" s="68">
        <f>IF($E723="OAI",'3'!AC723,IF($E723=AC$4,'3'!$G723+SUM('3'!$H723:AC723),IF($E723&lt;AC$4,'3'!AC723,0)))</f>
        <v>19307.263809936147</v>
      </c>
      <c r="AD723" s="68">
        <f>IF($E723="OAI",'3'!AD723,IF($E723=AD$4,'3'!$G723+SUM('3'!$H723:AD723),IF($E723&lt;AD$4,'3'!AD723,0)))</f>
        <v>2160.9563244081123</v>
      </c>
      <c r="AE723" s="68">
        <f>IF($E723="OAI",'3'!AE723,IF($E723=AE$4,'3'!$G723+SUM('3'!$H723:AE723),IF($E723&lt;AE$4,'3'!AE723,0)))</f>
        <v>202.650800051207</v>
      </c>
      <c r="AF723" s="26">
        <f t="shared" si="44"/>
        <v>22451.752017259449</v>
      </c>
      <c r="AG723" s="26">
        <f t="shared" si="45"/>
        <v>584347.54179087479</v>
      </c>
      <c r="AH723" s="56">
        <f t="shared" si="46"/>
        <v>818</v>
      </c>
    </row>
    <row r="724" spans="1:34">
      <c r="A724" s="56">
        <f t="shared" si="47"/>
        <v>819</v>
      </c>
      <c r="B724" s="3">
        <f>'1'!B724</f>
        <v>5553360</v>
      </c>
      <c r="C724" t="str">
        <f>'1'!C724</f>
        <v>Kern-Old River #1 Pole Relo</v>
      </c>
      <c r="D724" s="3">
        <f>'1'!D724</f>
        <v>82</v>
      </c>
      <c r="E724" s="13" t="str">
        <f>IF('1'!E724="OAI","OAI",EOMONTH('1'!E724,-1)+1)</f>
        <v>OAI</v>
      </c>
      <c r="F724" s="3" t="str">
        <f>'1'!F724</f>
        <v>TOLO</v>
      </c>
      <c r="G724" s="7"/>
      <c r="H724" s="68">
        <f>IF($E724="OAI",'3'!H724,IF($E724&lt;=H$4,'3'!$G724+SUM('3'!$H724:H724),0))</f>
        <v>0</v>
      </c>
      <c r="I724" s="68">
        <f>IF($E724="OAI",'3'!I724,IF($E724=I$4,'3'!$G724+SUM('3'!$H724:I724),IF($E724&lt;I$4,'3'!I724,0)))</f>
        <v>0</v>
      </c>
      <c r="J724" s="68">
        <f>IF($E724="OAI",'3'!J724,IF($E724=J$4,'3'!$G724+SUM('3'!$H724:J724),IF($E724&lt;J$4,'3'!J724,0)))</f>
        <v>0</v>
      </c>
      <c r="K724" s="68">
        <f>IF($E724="OAI",'3'!K724,IF($E724=K$4,'3'!$G724+SUM('3'!$H724:K724),IF($E724&lt;K$4,'3'!K724,0)))</f>
        <v>0</v>
      </c>
      <c r="L724" s="68">
        <f>IF($E724="OAI",'3'!L724,IF($E724=L$4,'3'!$G724+SUM('3'!$H724:L724),IF($E724&lt;L$4,'3'!L724,0)))</f>
        <v>0</v>
      </c>
      <c r="M724" s="68">
        <f>IF($E724="OAI",'3'!M724,IF($E724=M$4,'3'!$G724+SUM('3'!$H724:M724),IF($E724&lt;M$4,'3'!M724,0)))</f>
        <v>0</v>
      </c>
      <c r="N724" s="68">
        <f>IF($E724="OAI",'3'!N724,IF($E724=N$4,'3'!$G724+SUM('3'!$H724:N724),IF($E724&lt;N$4,'3'!N724,0)))</f>
        <v>5124.5029898006369</v>
      </c>
      <c r="O724" s="68">
        <f>IF($E724="OAI",'3'!O724,IF($E724=O$4,'3'!$G724+SUM('3'!$H724:O724),IF($E724&lt;O$4,'3'!O724,0)))</f>
        <v>5915.4467330809566</v>
      </c>
      <c r="P724" s="68">
        <f>IF($E724="OAI",'3'!P724,IF($E724=P$4,'3'!$G724+SUM('3'!$H724:P724),IF($E724&lt;P$4,'3'!P724,0)))</f>
        <v>-45926.820695191265</v>
      </c>
      <c r="Q724" s="68">
        <f>IF($E724="OAI",'3'!Q724,IF($E724=Q$4,'3'!$G724+SUM('3'!$H724:Q724),IF($E724&lt;Q$4,'3'!Q724,0)))</f>
        <v>12165.756443349979</v>
      </c>
      <c r="R724" s="68">
        <f>IF($E724="OAI",'3'!R724,IF($E724=R$4,'3'!$G724+SUM('3'!$H724:R724),IF($E724&lt;R$4,'3'!R724,0)))</f>
        <v>-144720.52989827</v>
      </c>
      <c r="S724" s="68">
        <f>IF($E724="OAI",'3'!S724,IF($E724=S$4,'3'!$G724+SUM('3'!$H724:S724),IF($E724&lt;S$4,'3'!S724,0)))</f>
        <v>4932.6602324188279</v>
      </c>
      <c r="T724" s="68">
        <f>IF($E724="OAI",'3'!T724,IF($E724=T$4,'3'!$G724+SUM('3'!$H724:T724),IF($E724&lt;T$4,'3'!T724,0)))</f>
        <v>75058.874809954825</v>
      </c>
      <c r="U724" s="68">
        <f>IF($E724="OAI",'3'!U724,IF($E724=U$4,'3'!$G724+SUM('3'!$H724:U724),IF($E724&lt;U$4,'3'!U724,0)))</f>
        <v>4932.6602324188279</v>
      </c>
      <c r="V724" s="68">
        <f>IF($E724="OAI",'3'!V724,IF($E724=V$4,'3'!$G724+SUM('3'!$H724:V724),IF($E724&lt;V$4,'3'!V724,0)))</f>
        <v>0</v>
      </c>
      <c r="W724" s="68">
        <f>IF($E724="OAI",'3'!W724,IF($E724=W$4,'3'!$G724+SUM('3'!$H724:W724),IF($E724&lt;W$4,'3'!W724,0)))</f>
        <v>0</v>
      </c>
      <c r="X724" s="68">
        <f>IF($E724="OAI",'3'!X724,IF($E724=X$4,'3'!$G724+SUM('3'!$H724:X724),IF($E724&lt;X$4,'3'!X724,0)))</f>
        <v>0</v>
      </c>
      <c r="Y724" s="68">
        <f>IF($E724="OAI",'3'!Y724,IF($E724=Y$4,'3'!$G724+SUM('3'!$H724:Y724),IF($E724&lt;Y$4,'3'!Y724,0)))</f>
        <v>0</v>
      </c>
      <c r="Z724" s="68">
        <f>IF($E724="OAI",'3'!Z724,IF($E724=Z$4,'3'!$G724+SUM('3'!$H724:Z724),IF($E724&lt;Z$4,'3'!Z724,0)))</f>
        <v>0</v>
      </c>
      <c r="AA724" s="68">
        <f>IF($E724="OAI",'3'!AA724,IF($E724=AA$4,'3'!$G724+SUM('3'!$H724:AA724),IF($E724&lt;AA$4,'3'!AA724,0)))</f>
        <v>0</v>
      </c>
      <c r="AB724" s="68">
        <f>IF($E724="OAI",'3'!AB724,IF($E724=AB$4,'3'!$G724+SUM('3'!$H724:AB724),IF($E724&lt;AB$4,'3'!AB724,0)))</f>
        <v>0</v>
      </c>
      <c r="AC724" s="68">
        <f>IF($E724="OAI",'3'!AC724,IF($E724=AC$4,'3'!$G724+SUM('3'!$H724:AC724),IF($E724&lt;AC$4,'3'!AC724,0)))</f>
        <v>0</v>
      </c>
      <c r="AD724" s="68">
        <f>IF($E724="OAI",'3'!AD724,IF($E724=AD$4,'3'!$G724+SUM('3'!$H724:AD724),IF($E724&lt;AD$4,'3'!AD724,0)))</f>
        <v>0</v>
      </c>
      <c r="AE724" s="68">
        <f>IF($E724="OAI",'3'!AE724,IF($E724=AE$4,'3'!$G724+SUM('3'!$H724:AE724),IF($E724&lt;AE$4,'3'!AE724,0)))</f>
        <v>0</v>
      </c>
      <c r="AF724" s="26">
        <f t="shared" si="44"/>
        <v>-162508.98419481088</v>
      </c>
      <c r="AG724" s="26">
        <f t="shared" si="45"/>
        <v>79991.535042373653</v>
      </c>
      <c r="AH724" s="56">
        <f t="shared" si="46"/>
        <v>819</v>
      </c>
    </row>
    <row r="725" spans="1:34">
      <c r="A725" s="56">
        <f t="shared" si="47"/>
        <v>820</v>
      </c>
      <c r="B725" s="3">
        <f>'1'!B725</f>
        <v>5553420</v>
      </c>
      <c r="C725" t="str">
        <f>'1'!C725</f>
        <v>CherokeeNUrplcBus(3)PTovrVltPrtnBtryEncl</v>
      </c>
      <c r="D725" s="3">
        <f>'1'!D725</f>
        <v>82</v>
      </c>
      <c r="E725" s="13" t="str">
        <f>IF('1'!E725="OAI","OAI",EOMONTH('1'!E725,-1)+1)</f>
        <v>OAI</v>
      </c>
      <c r="F725" s="3" t="str">
        <f>'1'!F725</f>
        <v>TOO</v>
      </c>
      <c r="G725" s="7"/>
      <c r="H725" s="68">
        <f>IF($E725="OAI",'3'!H725,IF($E725&lt;=H$4,'3'!$G725+SUM('3'!$H725:H725),0))</f>
        <v>0</v>
      </c>
      <c r="I725" s="68">
        <f>IF($E725="OAI",'3'!I725,IF($E725=I$4,'3'!$G725+SUM('3'!$H725:I725),IF($E725&lt;I$4,'3'!I725,0)))</f>
        <v>0</v>
      </c>
      <c r="J725" s="68">
        <f>IF($E725="OAI",'3'!J725,IF($E725=J$4,'3'!$G725+SUM('3'!$H725:J725),IF($E725&lt;J$4,'3'!J725,0)))</f>
        <v>0</v>
      </c>
      <c r="K725" s="68">
        <f>IF($E725="OAI",'3'!K725,IF($E725=K$4,'3'!$G725+SUM('3'!$H725:K725),IF($E725&lt;K$4,'3'!K725,0)))</f>
        <v>0</v>
      </c>
      <c r="L725" s="68">
        <f>IF($E725="OAI",'3'!L725,IF($E725=L$4,'3'!$G725+SUM('3'!$H725:L725),IF($E725&lt;L$4,'3'!L725,0)))</f>
        <v>0</v>
      </c>
      <c r="M725" s="68">
        <f>IF($E725="OAI",'3'!M725,IF($E725=M$4,'3'!$G725+SUM('3'!$H725:M725),IF($E725&lt;M$4,'3'!M725,0)))</f>
        <v>0</v>
      </c>
      <c r="N725" s="68">
        <f>IF($E725="OAI",'3'!N725,IF($E725=N$4,'3'!$G725+SUM('3'!$H725:N725),IF($E725&lt;N$4,'3'!N725,0)))</f>
        <v>1138.1055276439051</v>
      </c>
      <c r="O725" s="68">
        <f>IF($E725="OAI",'3'!O725,IF($E725=O$4,'3'!$G725+SUM('3'!$H725:O725),IF($E725&lt;O$4,'3'!O725,0)))</f>
        <v>2685.7054305636975</v>
      </c>
      <c r="P725" s="68">
        <f>IF($E725="OAI",'3'!P725,IF($E725=P$4,'3'!$G725+SUM('3'!$H725:P725),IF($E725&lt;P$4,'3'!P725,0)))</f>
        <v>6601.7574425877119</v>
      </c>
      <c r="Q725" s="68">
        <f>IF($E725="OAI",'3'!Q725,IF($E725=Q$4,'3'!$G725+SUM('3'!$H725:Q725),IF($E725&lt;Q$4,'3'!Q725,0)))</f>
        <v>3454.0081879072618</v>
      </c>
      <c r="R725" s="68">
        <f>IF($E725="OAI",'3'!R725,IF($E725=R$4,'3'!$G725+SUM('3'!$H725:R725),IF($E725&lt;R$4,'3'!R725,0)))</f>
        <v>6715.8009273061834</v>
      </c>
      <c r="S725" s="68">
        <f>IF($E725="OAI",'3'!S725,IF($E725=S$4,'3'!$G725+SUM('3'!$H725:S725),IF($E725&lt;S$4,'3'!S725,0)))</f>
        <v>25205.84626954158</v>
      </c>
      <c r="T725" s="68">
        <f>IF($E725="OAI",'3'!T725,IF($E725=T$4,'3'!$G725+SUM('3'!$H725:T725),IF($E725&lt;T$4,'3'!T725,0)))</f>
        <v>29830.290940319308</v>
      </c>
      <c r="U725" s="68">
        <f>IF($E725="OAI",'3'!U725,IF($E725=U$4,'3'!$G725+SUM('3'!$H725:U725),IF($E725&lt;U$4,'3'!U725,0)))</f>
        <v>11998.977164227375</v>
      </c>
      <c r="V725" s="68">
        <f>IF($E725="OAI",'3'!V725,IF($E725=V$4,'3'!$G725+SUM('3'!$H725:V725),IF($E725&lt;V$4,'3'!V725,0)))</f>
        <v>7654.8893933825584</v>
      </c>
      <c r="W725" s="68">
        <f>IF($E725="OAI",'3'!W725,IF($E725=W$4,'3'!$G725+SUM('3'!$H725:W725),IF($E725&lt;W$4,'3'!W725,0)))</f>
        <v>24992.01473569444</v>
      </c>
      <c r="X725" s="68">
        <f>IF($E725="OAI",'3'!X725,IF($E725=X$4,'3'!$G725+SUM('3'!$H725:X725),IF($E725&lt;X$4,'3'!X725,0)))</f>
        <v>1984.2075576508066</v>
      </c>
      <c r="Y725" s="68">
        <f>IF($E725="OAI",'3'!Y725,IF($E725=Y$4,'3'!$G725+SUM('3'!$H725:Y725),IF($E725&lt;Y$4,'3'!Y725,0)))</f>
        <v>1984.2075576508066</v>
      </c>
      <c r="Z725" s="68">
        <f>IF($E725="OAI",'3'!Z725,IF($E725=Z$4,'3'!$G725+SUM('3'!$H725:Z725),IF($E725&lt;Z$4,'3'!Z725,0)))</f>
        <v>1984.2075576508066</v>
      </c>
      <c r="AA725" s="68">
        <f>IF($E725="OAI",'3'!AA725,IF($E725=AA$4,'3'!$G725+SUM('3'!$H725:AA725),IF($E725&lt;AA$4,'3'!AA725,0)))</f>
        <v>38037.601756002376</v>
      </c>
      <c r="AB725" s="68">
        <f>IF($E725="OAI",'3'!AB725,IF($E725=AB$4,'3'!$G725+SUM('3'!$H725:AB725),IF($E725&lt;AB$4,'3'!AB725,0)))</f>
        <v>107362.06454758866</v>
      </c>
      <c r="AC725" s="68">
        <f>IF($E725="OAI",'3'!AC725,IF($E725=AC$4,'3'!$G725+SUM('3'!$H725:AC725),IF($E725&lt;AC$4,'3'!AC725,0)))</f>
        <v>23655.544355954433</v>
      </c>
      <c r="AD725" s="68">
        <f>IF($E725="OAI",'3'!AD725,IF($E725=AD$4,'3'!$G725+SUM('3'!$H725:AD725),IF($E725&lt;AD$4,'3'!AD725,0)))</f>
        <v>15875.058052930945</v>
      </c>
      <c r="AE725" s="68">
        <f>IF($E725="OAI",'3'!AE725,IF($E725=AE$4,'3'!$G725+SUM('3'!$H725:AE725),IF($E725&lt;AE$4,'3'!AE725,0)))</f>
        <v>2112.6928235223536</v>
      </c>
      <c r="AF725" s="26">
        <f t="shared" si="44"/>
        <v>45801.223785550341</v>
      </c>
      <c r="AG725" s="26">
        <f t="shared" si="45"/>
        <v>267471.7564425749</v>
      </c>
      <c r="AH725" s="56">
        <f t="shared" si="46"/>
        <v>820</v>
      </c>
    </row>
    <row r="726" spans="1:34">
      <c r="A726" s="56">
        <f t="shared" si="47"/>
        <v>821</v>
      </c>
      <c r="B726" s="3">
        <f>'1'!B726</f>
        <v>5553556</v>
      </c>
      <c r="C726" t="str">
        <f>'1'!C726</f>
        <v>Ralston, R21, NU, 124809025</v>
      </c>
      <c r="D726" s="3">
        <f>'1'!D726</f>
        <v>82</v>
      </c>
      <c r="E726" s="13" t="str">
        <f>IF('1'!E726="OAI","OAI",EOMONTH('1'!E726,-1)+1)</f>
        <v>OAI</v>
      </c>
      <c r="F726" s="3" t="str">
        <f>'1'!F726</f>
        <v>TOLO</v>
      </c>
      <c r="G726" s="7"/>
      <c r="H726" s="68">
        <f>IF($E726="OAI",'3'!H726,IF($E726&lt;=H$4,'3'!$G726+SUM('3'!$H726:H726),0))</f>
        <v>0</v>
      </c>
      <c r="I726" s="68">
        <f>IF($E726="OAI",'3'!I726,IF($E726=I$4,'3'!$G726+SUM('3'!$H726:I726),IF($E726&lt;I$4,'3'!I726,0)))</f>
        <v>0</v>
      </c>
      <c r="J726" s="68">
        <f>IF($E726="OAI",'3'!J726,IF($E726=J$4,'3'!$G726+SUM('3'!$H726:J726),IF($E726&lt;J$4,'3'!J726,0)))</f>
        <v>0</v>
      </c>
      <c r="K726" s="68">
        <f>IF($E726="OAI",'3'!K726,IF($E726=K$4,'3'!$G726+SUM('3'!$H726:K726),IF($E726&lt;K$4,'3'!K726,0)))</f>
        <v>0</v>
      </c>
      <c r="L726" s="68">
        <f>IF($E726="OAI",'3'!L726,IF($E726=L$4,'3'!$G726+SUM('3'!$H726:L726),IF($E726&lt;L$4,'3'!L726,0)))</f>
        <v>0</v>
      </c>
      <c r="M726" s="68">
        <f>IF($E726="OAI",'3'!M726,IF($E726=M$4,'3'!$G726+SUM('3'!$H726:M726),IF($E726&lt;M$4,'3'!M726,0)))</f>
        <v>0</v>
      </c>
      <c r="N726" s="68">
        <f>IF($E726="OAI",'3'!N726,IF($E726=N$4,'3'!$G726+SUM('3'!$H726:N726),IF($E726&lt;N$4,'3'!N726,0)))</f>
        <v>0</v>
      </c>
      <c r="O726" s="68">
        <f>IF($E726="OAI",'3'!O726,IF($E726=O$4,'3'!$G726+SUM('3'!$H726:O726),IF($E726&lt;O$4,'3'!O726,0)))</f>
        <v>1250.6582478562536</v>
      </c>
      <c r="P726" s="68">
        <f>IF($E726="OAI",'3'!P726,IF($E726=P$4,'3'!$G726+SUM('3'!$H726:P726),IF($E726&lt;P$4,'3'!P726,0)))</f>
        <v>4720.7853269859797</v>
      </c>
      <c r="Q726" s="68">
        <f>IF($E726="OAI",'3'!Q726,IF($E726=Q$4,'3'!$G726+SUM('3'!$H726:Q726),IF($E726&lt;Q$4,'3'!Q726,0)))</f>
        <v>5569.1235037520664</v>
      </c>
      <c r="R726" s="68">
        <f>IF($E726="OAI",'3'!R726,IF($E726=R$4,'3'!$G726+SUM('3'!$H726:R726),IF($E726&lt;R$4,'3'!R726,0)))</f>
        <v>12331.790340219519</v>
      </c>
      <c r="S726" s="68">
        <f>IF($E726="OAI",'3'!S726,IF($E726=S$4,'3'!$G726+SUM('3'!$H726:S726),IF($E726&lt;S$4,'3'!S726,0)))</f>
        <v>9617.2013473496718</v>
      </c>
      <c r="T726" s="68">
        <f>IF($E726="OAI",'3'!T726,IF($E726=T$4,'3'!$G726+SUM('3'!$H726:T726),IF($E726&lt;T$4,'3'!T726,0)))</f>
        <v>10608.280225577115</v>
      </c>
      <c r="U726" s="68">
        <f>IF($E726="OAI",'3'!U726,IF($E726=U$4,'3'!$G726+SUM('3'!$H726:U726),IF($E726&lt;U$4,'3'!U726,0)))</f>
        <v>8187.465013195294</v>
      </c>
      <c r="V726" s="68">
        <f>IF($E726="OAI",'3'!V726,IF($E726=V$4,'3'!$G726+SUM('3'!$H726:V726),IF($E726&lt;V$4,'3'!V726,0)))</f>
        <v>16041.278295363751</v>
      </c>
      <c r="W726" s="68">
        <f>IF($E726="OAI",'3'!W726,IF($E726=W$4,'3'!$G726+SUM('3'!$H726:W726),IF($E726&lt;W$4,'3'!W726,0)))</f>
        <v>11629.547085053566</v>
      </c>
      <c r="X726" s="68">
        <f>IF($E726="OAI",'3'!X726,IF($E726=X$4,'3'!$G726+SUM('3'!$H726:X726),IF($E726&lt;X$4,'3'!X726,0)))</f>
        <v>6193.4743134730497</v>
      </c>
      <c r="Y726" s="68">
        <f>IF($E726="OAI",'3'!Y726,IF($E726=Y$4,'3'!$G726+SUM('3'!$H726:Y726),IF($E726&lt;Y$4,'3'!Y726,0)))</f>
        <v>3508.2347468175158</v>
      </c>
      <c r="Z726" s="68">
        <f>IF($E726="OAI",'3'!Z726,IF($E726=Z$4,'3'!$G726+SUM('3'!$H726:Z726),IF($E726&lt;Z$4,'3'!Z726,0)))</f>
        <v>1210.2212606276448</v>
      </c>
      <c r="AA726" s="68">
        <f>IF($E726="OAI",'3'!AA726,IF($E726=AA$4,'3'!$G726+SUM('3'!$H726:AA726),IF($E726&lt;AA$4,'3'!AA726,0)))</f>
        <v>0</v>
      </c>
      <c r="AB726" s="68">
        <f>IF($E726="OAI",'3'!AB726,IF($E726=AB$4,'3'!$G726+SUM('3'!$H726:AB726),IF($E726&lt;AB$4,'3'!AB726,0)))</f>
        <v>0</v>
      </c>
      <c r="AC726" s="68">
        <f>IF($E726="OAI",'3'!AC726,IF($E726=AC$4,'3'!$G726+SUM('3'!$H726:AC726),IF($E726&lt;AC$4,'3'!AC726,0)))</f>
        <v>0</v>
      </c>
      <c r="AD726" s="68">
        <f>IF($E726="OAI",'3'!AD726,IF($E726=AD$4,'3'!$G726+SUM('3'!$H726:AD726),IF($E726&lt;AD$4,'3'!AD726,0)))</f>
        <v>0</v>
      </c>
      <c r="AE726" s="68">
        <f>IF($E726="OAI",'3'!AE726,IF($E726=AE$4,'3'!$G726+SUM('3'!$H726:AE726),IF($E726&lt;AE$4,'3'!AE726,0)))</f>
        <v>0</v>
      </c>
      <c r="AF726" s="26">
        <f t="shared" si="44"/>
        <v>33489.558766163493</v>
      </c>
      <c r="AG726" s="26">
        <f t="shared" si="45"/>
        <v>57378.50094010793</v>
      </c>
      <c r="AH726" s="56">
        <f t="shared" si="46"/>
        <v>821</v>
      </c>
    </row>
    <row r="727" spans="1:34">
      <c r="A727" s="56">
        <f t="shared" si="47"/>
        <v>822</v>
      </c>
      <c r="B727" s="3">
        <f>'1'!B727</f>
        <v>5553656</v>
      </c>
      <c r="C727" t="str">
        <f>'1'!C727</f>
        <v>Riverbank sub - R21- NU-multiple upg</v>
      </c>
      <c r="D727" s="3">
        <f>'1'!D727</f>
        <v>82</v>
      </c>
      <c r="E727" s="13" t="str">
        <f>IF('1'!E727="OAI","OAI",EOMONTH('1'!E727,-1)+1)</f>
        <v>OAI</v>
      </c>
      <c r="F727" s="3" t="str">
        <f>'1'!F727</f>
        <v>TOLO</v>
      </c>
      <c r="G727" s="7"/>
      <c r="H727" s="68">
        <f>IF($E727="OAI",'3'!H727,IF($E727&lt;=H$4,'3'!$G727+SUM('3'!$H727:H727),0))</f>
        <v>0</v>
      </c>
      <c r="I727" s="68">
        <f>IF($E727="OAI",'3'!I727,IF($E727=I$4,'3'!$G727+SUM('3'!$H727:I727),IF($E727&lt;I$4,'3'!I727,0)))</f>
        <v>0</v>
      </c>
      <c r="J727" s="68">
        <f>IF($E727="OAI",'3'!J727,IF($E727=J$4,'3'!$G727+SUM('3'!$H727:J727),IF($E727&lt;J$4,'3'!J727,0)))</f>
        <v>0</v>
      </c>
      <c r="K727" s="68">
        <f>IF($E727="OAI",'3'!K727,IF($E727=K$4,'3'!$G727+SUM('3'!$H727:K727),IF($E727&lt;K$4,'3'!K727,0)))</f>
        <v>0</v>
      </c>
      <c r="L727" s="68">
        <f>IF($E727="OAI",'3'!L727,IF($E727=L$4,'3'!$G727+SUM('3'!$H727:L727),IF($E727&lt;L$4,'3'!L727,0)))</f>
        <v>0</v>
      </c>
      <c r="M727" s="68">
        <f>IF($E727="OAI",'3'!M727,IF($E727=M$4,'3'!$G727+SUM('3'!$H727:M727),IF($E727&lt;M$4,'3'!M727,0)))</f>
        <v>0</v>
      </c>
      <c r="N727" s="68">
        <f>IF($E727="OAI",'3'!N727,IF($E727=N$4,'3'!$G727+SUM('3'!$H727:N727),IF($E727&lt;N$4,'3'!N727,0)))</f>
        <v>0</v>
      </c>
      <c r="O727" s="68">
        <f>IF($E727="OAI",'3'!O727,IF($E727=O$4,'3'!$G727+SUM('3'!$H727:O727),IF($E727&lt;O$4,'3'!O727,0)))</f>
        <v>2197.7595731530441</v>
      </c>
      <c r="P727" s="68">
        <f>IF($E727="OAI",'3'!P727,IF($E727=P$4,'3'!$G727+SUM('3'!$H727:P727),IF($E727&lt;P$4,'3'!P727,0)))</f>
        <v>3527.4283398338598</v>
      </c>
      <c r="Q727" s="68">
        <f>IF($E727="OAI",'3'!Q727,IF($E727=Q$4,'3'!$G727+SUM('3'!$H727:Q727),IF($E727&lt;Q$4,'3'!Q727,0)))</f>
        <v>8606.2766666344542</v>
      </c>
      <c r="R727" s="68">
        <f>IF($E727="OAI",'3'!R727,IF($E727=R$4,'3'!$G727+SUM('3'!$H727:R727),IF($E727&lt;R$4,'3'!R727,0)))</f>
        <v>1536.1396507789655</v>
      </c>
      <c r="S727" s="68">
        <f>IF($E727="OAI",'3'!S727,IF($E727=S$4,'3'!$G727+SUM('3'!$H727:S727),IF($E727&lt;S$4,'3'!S727,0)))</f>
        <v>11670.729454535236</v>
      </c>
      <c r="T727" s="68">
        <f>IF($E727="OAI",'3'!T727,IF($E727=T$4,'3'!$G727+SUM('3'!$H727:T727),IF($E727&lt;T$4,'3'!T727,0)))</f>
        <v>32520.561837183006</v>
      </c>
      <c r="U727" s="68">
        <f>IF($E727="OAI",'3'!U727,IF($E727=U$4,'3'!$G727+SUM('3'!$H727:U727),IF($E727&lt;U$4,'3'!U727,0)))</f>
        <v>37481.267076873286</v>
      </c>
      <c r="V727" s="68">
        <f>IF($E727="OAI",'3'!V727,IF($E727=V$4,'3'!$G727+SUM('3'!$H727:V727),IF($E727&lt;V$4,'3'!V727,0)))</f>
        <v>22692.044621090281</v>
      </c>
      <c r="W727" s="68">
        <f>IF($E727="OAI",'3'!W727,IF($E727=W$4,'3'!$G727+SUM('3'!$H727:W727),IF($E727&lt;W$4,'3'!W727,0)))</f>
        <v>8460.3680905975853</v>
      </c>
      <c r="X727" s="68">
        <f>IF($E727="OAI",'3'!X727,IF($E727=X$4,'3'!$G727+SUM('3'!$H727:X727),IF($E727&lt;X$4,'3'!X727,0)))</f>
        <v>69775.791745815266</v>
      </c>
      <c r="Y727" s="68">
        <f>IF($E727="OAI",'3'!Y727,IF($E727=Y$4,'3'!$G727+SUM('3'!$H727:Y727),IF($E727&lt;Y$4,'3'!Y727,0)))</f>
        <v>1805.688508042479</v>
      </c>
      <c r="Z727" s="68">
        <f>IF($E727="OAI",'3'!Z727,IF($E727=Z$4,'3'!$G727+SUM('3'!$H727:Z727),IF($E727&lt;Z$4,'3'!Z727,0)))</f>
        <v>55703.627017477826</v>
      </c>
      <c r="AA727" s="68">
        <f>IF($E727="OAI",'3'!AA727,IF($E727=AA$4,'3'!$G727+SUM('3'!$H727:AA727),IF($E727&lt;AA$4,'3'!AA727,0)))</f>
        <v>263372.34039629763</v>
      </c>
      <c r="AB727" s="68">
        <f>IF($E727="OAI",'3'!AB727,IF($E727=AB$4,'3'!$G727+SUM('3'!$H727:AB727),IF($E727&lt;AB$4,'3'!AB727,0)))</f>
        <v>34046.452481982371</v>
      </c>
      <c r="AC727" s="68">
        <f>IF($E727="OAI",'3'!AC727,IF($E727=AC$4,'3'!$G727+SUM('3'!$H727:AC727),IF($E727&lt;AC$4,'3'!AC727,0)))</f>
        <v>18406.93522101899</v>
      </c>
      <c r="AD727" s="68">
        <f>IF($E727="OAI",'3'!AD727,IF($E727=AD$4,'3'!$G727+SUM('3'!$H727:AD727),IF($E727&lt;AD$4,'3'!AD727,0)))</f>
        <v>1710.8386163403509</v>
      </c>
      <c r="AE727" s="68">
        <f>IF($E727="OAI",'3'!AE727,IF($E727=AE$4,'3'!$G727+SUM('3'!$H727:AE727),IF($E727&lt;AE$4,'3'!AE727,0)))</f>
        <v>273.55528687372129</v>
      </c>
      <c r="AF727" s="26">
        <f t="shared" si="44"/>
        <v>27538.333684935562</v>
      </c>
      <c r="AG727" s="26">
        <f t="shared" si="45"/>
        <v>546249.47089959274</v>
      </c>
      <c r="AH727" s="56">
        <f t="shared" si="46"/>
        <v>822</v>
      </c>
    </row>
    <row r="728" spans="1:34">
      <c r="A728" s="56">
        <f t="shared" si="47"/>
        <v>823</v>
      </c>
      <c r="B728" s="3">
        <f>'1'!B728</f>
        <v>5553761</v>
      </c>
      <c r="C728" t="str">
        <f>'1'!C728</f>
        <v>Vierra Sub CCVTs</v>
      </c>
      <c r="D728" s="3">
        <f>'1'!D728</f>
        <v>82</v>
      </c>
      <c r="E728" s="13" t="str">
        <f>IF('1'!E728="OAI","OAI",EOMONTH('1'!E728,-1)+1)</f>
        <v>OAI</v>
      </c>
      <c r="F728" s="3" t="str">
        <f>'1'!F728</f>
        <v>TOLO</v>
      </c>
      <c r="G728" s="7"/>
      <c r="H728" s="68">
        <f>IF($E728="OAI",'3'!H728,IF($E728&lt;=H$4,'3'!$G728+SUM('3'!$H728:H728),0))</f>
        <v>0</v>
      </c>
      <c r="I728" s="68">
        <f>IF($E728="OAI",'3'!I728,IF($E728=I$4,'3'!$G728+SUM('3'!$H728:I728),IF($E728&lt;I$4,'3'!I728,0)))</f>
        <v>0</v>
      </c>
      <c r="J728" s="68">
        <f>IF($E728="OAI",'3'!J728,IF($E728=J$4,'3'!$G728+SUM('3'!$H728:J728),IF($E728&lt;J$4,'3'!J728,0)))</f>
        <v>0</v>
      </c>
      <c r="K728" s="68">
        <f>IF($E728="OAI",'3'!K728,IF($E728=K$4,'3'!$G728+SUM('3'!$H728:K728),IF($E728&lt;K$4,'3'!K728,0)))</f>
        <v>0</v>
      </c>
      <c r="L728" s="68">
        <f>IF($E728="OAI",'3'!L728,IF($E728=L$4,'3'!$G728+SUM('3'!$H728:L728),IF($E728&lt;L$4,'3'!L728,0)))</f>
        <v>0</v>
      </c>
      <c r="M728" s="68">
        <f>IF($E728="OAI",'3'!M728,IF($E728=M$4,'3'!$G728+SUM('3'!$H728:M728),IF($E728&lt;M$4,'3'!M728,0)))</f>
        <v>0</v>
      </c>
      <c r="N728" s="68">
        <f>IF($E728="OAI",'3'!N728,IF($E728=N$4,'3'!$G728+SUM('3'!$H728:N728),IF($E728&lt;N$4,'3'!N728,0)))</f>
        <v>0</v>
      </c>
      <c r="O728" s="68">
        <f>IF($E728="OAI",'3'!O728,IF($E728=O$4,'3'!$G728+SUM('3'!$H728:O728),IF($E728&lt;O$4,'3'!O728,0)))</f>
        <v>972.81701302742647</v>
      </c>
      <c r="P728" s="68">
        <f>IF($E728="OAI",'3'!P728,IF($E728=P$4,'3'!$G728+SUM('3'!$H728:P728),IF($E728&lt;P$4,'3'!P728,0)))</f>
        <v>520.92902210864293</v>
      </c>
      <c r="Q728" s="68">
        <f>IF($E728="OAI",'3'!Q728,IF($E728=Q$4,'3'!$G728+SUM('3'!$H728:Q728),IF($E728&lt;Q$4,'3'!Q728,0)))</f>
        <v>0</v>
      </c>
      <c r="R728" s="68">
        <f>IF($E728="OAI",'3'!R728,IF($E728=R$4,'3'!$G728+SUM('3'!$H728:R728),IF($E728&lt;R$4,'3'!R728,0)))</f>
        <v>5975.3568316708079</v>
      </c>
      <c r="S728" s="68">
        <f>IF($E728="OAI",'3'!S728,IF($E728=S$4,'3'!$G728+SUM('3'!$H728:S728),IF($E728&lt;S$4,'3'!S728,0)))</f>
        <v>6326.7113912078667</v>
      </c>
      <c r="T728" s="68">
        <f>IF($E728="OAI",'3'!T728,IF($E728=T$4,'3'!$G728+SUM('3'!$H728:T728),IF($E728&lt;T$4,'3'!T728,0)))</f>
        <v>2810.0910940434037</v>
      </c>
      <c r="U728" s="68">
        <f>IF($E728="OAI",'3'!U728,IF($E728=U$4,'3'!$G728+SUM('3'!$H728:U728),IF($E728&lt;U$4,'3'!U728,0)))</f>
        <v>4464.653350277581</v>
      </c>
      <c r="V728" s="68">
        <f>IF($E728="OAI",'3'!V728,IF($E728=V$4,'3'!$G728+SUM('3'!$H728:V728),IF($E728&lt;V$4,'3'!V728,0)))</f>
        <v>3155.5757683375996</v>
      </c>
      <c r="W728" s="68">
        <f>IF($E728="OAI",'3'!W728,IF($E728=W$4,'3'!$G728+SUM('3'!$H728:W728),IF($E728&lt;W$4,'3'!W728,0)))</f>
        <v>854.58075313548079</v>
      </c>
      <c r="X728" s="68">
        <f>IF($E728="OAI",'3'!X728,IF($E728=X$4,'3'!$G728+SUM('3'!$H728:X728),IF($E728&lt;X$4,'3'!X728,0)))</f>
        <v>0</v>
      </c>
      <c r="Y728" s="68">
        <f>IF($E728="OAI",'3'!Y728,IF($E728=Y$4,'3'!$G728+SUM('3'!$H728:Y728),IF($E728&lt;Y$4,'3'!Y728,0)))</f>
        <v>5763.7614445828585</v>
      </c>
      <c r="Z728" s="68">
        <f>IF($E728="OAI",'3'!Z728,IF($E728=Z$4,'3'!$G728+SUM('3'!$H728:Z728),IF($E728&lt;Z$4,'3'!Z728,0)))</f>
        <v>10981.903079924397</v>
      </c>
      <c r="AA728" s="68">
        <f>IF($E728="OAI",'3'!AA728,IF($E728=AA$4,'3'!$G728+SUM('3'!$H728:AA728),IF($E728&lt;AA$4,'3'!AA728,0)))</f>
        <v>2455.5686599308324</v>
      </c>
      <c r="AB728" s="68">
        <f>IF($E728="OAI",'3'!AB728,IF($E728=AB$4,'3'!$G728+SUM('3'!$H728:AB728),IF($E728&lt;AB$4,'3'!AB728,0)))</f>
        <v>1731.2434555179207</v>
      </c>
      <c r="AC728" s="68">
        <f>IF($E728="OAI",'3'!AC728,IF($E728=AC$4,'3'!$G728+SUM('3'!$H728:AC728),IF($E728&lt;AC$4,'3'!AC728,0)))</f>
        <v>0</v>
      </c>
      <c r="AD728" s="68">
        <f>IF($E728="OAI",'3'!AD728,IF($E728=AD$4,'3'!$G728+SUM('3'!$H728:AD728),IF($E728&lt;AD$4,'3'!AD728,0)))</f>
        <v>0</v>
      </c>
      <c r="AE728" s="68">
        <f>IF($E728="OAI",'3'!AE728,IF($E728=AE$4,'3'!$G728+SUM('3'!$H728:AE728),IF($E728&lt;AE$4,'3'!AE728,0)))</f>
        <v>0</v>
      </c>
      <c r="AF728" s="26">
        <f t="shared" si="44"/>
        <v>13795.814258014743</v>
      </c>
      <c r="AG728" s="26">
        <f t="shared" si="45"/>
        <v>32217.377605750073</v>
      </c>
      <c r="AH728" s="56">
        <f t="shared" si="46"/>
        <v>823</v>
      </c>
    </row>
    <row r="729" spans="1:34">
      <c r="A729" s="56">
        <f t="shared" si="47"/>
        <v>824</v>
      </c>
      <c r="B729" s="3">
        <f>'1'!B729</f>
        <v>5554020</v>
      </c>
      <c r="C729" t="str">
        <f>'1'!C729</f>
        <v>PTs for Overvoltage-Wire to Relays</v>
      </c>
      <c r="D729" s="3">
        <f>'1'!D729</f>
        <v>82</v>
      </c>
      <c r="E729" s="13" t="str">
        <f>IF('1'!E729="OAI","OAI",EOMONTH('1'!E729,-1)+1)</f>
        <v>OAI</v>
      </c>
      <c r="F729" s="3" t="str">
        <f>'1'!F729</f>
        <v>TOLO</v>
      </c>
      <c r="G729" s="7"/>
      <c r="H729" s="68">
        <f>IF($E729="OAI",'3'!H729,IF($E729&lt;=H$4,'3'!$G729+SUM('3'!$H729:H729),0))</f>
        <v>0</v>
      </c>
      <c r="I729" s="68">
        <f>IF($E729="OAI",'3'!I729,IF($E729=I$4,'3'!$G729+SUM('3'!$H729:I729),IF($E729&lt;I$4,'3'!I729,0)))</f>
        <v>0</v>
      </c>
      <c r="J729" s="68">
        <f>IF($E729="OAI",'3'!J729,IF($E729=J$4,'3'!$G729+SUM('3'!$H729:J729),IF($E729&lt;J$4,'3'!J729,0)))</f>
        <v>0</v>
      </c>
      <c r="K729" s="68">
        <f>IF($E729="OAI",'3'!K729,IF($E729=K$4,'3'!$G729+SUM('3'!$H729:K729),IF($E729&lt;K$4,'3'!K729,0)))</f>
        <v>0</v>
      </c>
      <c r="L729" s="68">
        <f>IF($E729="OAI",'3'!L729,IF($E729=L$4,'3'!$G729+SUM('3'!$H729:L729),IF($E729&lt;L$4,'3'!L729,0)))</f>
        <v>0</v>
      </c>
      <c r="M729" s="68">
        <f>IF($E729="OAI",'3'!M729,IF($E729=M$4,'3'!$G729+SUM('3'!$H729:M729),IF($E729&lt;M$4,'3'!M729,0)))</f>
        <v>0</v>
      </c>
      <c r="N729" s="68">
        <f>IF($E729="OAI",'3'!N729,IF($E729=N$4,'3'!$G729+SUM('3'!$H729:N729),IF($E729&lt;N$4,'3'!N729,0)))</f>
        <v>0</v>
      </c>
      <c r="O729" s="68">
        <f>IF($E729="OAI",'3'!O729,IF($E729=O$4,'3'!$G729+SUM('3'!$H729:O729),IF($E729&lt;O$4,'3'!O729,0)))</f>
        <v>0</v>
      </c>
      <c r="P729" s="68">
        <f>IF($E729="OAI",'3'!P729,IF($E729=P$4,'3'!$G729+SUM('3'!$H729:P729),IF($E729&lt;P$4,'3'!P729,0)))</f>
        <v>3525.6580569828384</v>
      </c>
      <c r="Q729" s="68">
        <f>IF($E729="OAI",'3'!Q729,IF($E729=Q$4,'3'!$G729+SUM('3'!$H729:Q729),IF($E729&lt;Q$4,'3'!Q729,0)))</f>
        <v>0</v>
      </c>
      <c r="R729" s="68">
        <f>IF($E729="OAI",'3'!R729,IF($E729=R$4,'3'!$G729+SUM('3'!$H729:R729),IF($E729&lt;R$4,'3'!R729,0)))</f>
        <v>12814.984385766902</v>
      </c>
      <c r="S729" s="68">
        <f>IF($E729="OAI",'3'!S729,IF($E729=S$4,'3'!$G729+SUM('3'!$H729:S729),IF($E729&lt;S$4,'3'!S729,0)))</f>
        <v>6794.4387550042156</v>
      </c>
      <c r="T729" s="68">
        <f>IF($E729="OAI",'3'!T729,IF($E729=T$4,'3'!$G729+SUM('3'!$H729:T729),IF($E729&lt;T$4,'3'!T729,0)))</f>
        <v>8907.9701335612644</v>
      </c>
      <c r="U729" s="68">
        <f>IF($E729="OAI",'3'!U729,IF($E729=U$4,'3'!$G729+SUM('3'!$H729:U729),IF($E729&lt;U$4,'3'!U729,0)))</f>
        <v>2635.2989557003852</v>
      </c>
      <c r="V729" s="68">
        <f>IF($E729="OAI",'3'!V729,IF($E729=V$4,'3'!$G729+SUM('3'!$H729:V729),IF($E729&lt;V$4,'3'!V729,0)))</f>
        <v>314.73765635539189</v>
      </c>
      <c r="W729" s="68">
        <f>IF($E729="OAI",'3'!W729,IF($E729=W$4,'3'!$G729+SUM('3'!$H729:W729),IF($E729&lt;W$4,'3'!W729,0)))</f>
        <v>0</v>
      </c>
      <c r="X729" s="68">
        <f>IF($E729="OAI",'3'!X729,IF($E729=X$4,'3'!$G729+SUM('3'!$H729:X729),IF($E729&lt;X$4,'3'!X729,0)))</f>
        <v>107225.65959527832</v>
      </c>
      <c r="Y729" s="68">
        <f>IF($E729="OAI",'3'!Y729,IF($E729=Y$4,'3'!$G729+SUM('3'!$H729:Y729),IF($E729&lt;Y$4,'3'!Y729,0)))</f>
        <v>77426.022500116203</v>
      </c>
      <c r="Z729" s="68">
        <f>IF($E729="OAI",'3'!Z729,IF($E729=Z$4,'3'!$G729+SUM('3'!$H729:Z729),IF($E729&lt;Z$4,'3'!Z729,0)))</f>
        <v>2455.5686599308324</v>
      </c>
      <c r="AA729" s="68">
        <f>IF($E729="OAI",'3'!AA729,IF($E729=AA$4,'3'!$G729+SUM('3'!$H729:AA729),IF($E729&lt;AA$4,'3'!AA729,0)))</f>
        <v>1170.7160012153638</v>
      </c>
      <c r="AB729" s="68">
        <f>IF($E729="OAI",'3'!AB729,IF($E729=AB$4,'3'!$G729+SUM('3'!$H729:AB729),IF($E729&lt;AB$4,'3'!AB729,0)))</f>
        <v>0</v>
      </c>
      <c r="AC729" s="68">
        <f>IF($E729="OAI",'3'!AC729,IF($E729=AC$4,'3'!$G729+SUM('3'!$H729:AC729),IF($E729&lt;AC$4,'3'!AC729,0)))</f>
        <v>0</v>
      </c>
      <c r="AD729" s="68">
        <f>IF($E729="OAI",'3'!AD729,IF($E729=AD$4,'3'!$G729+SUM('3'!$H729:AD729),IF($E729&lt;AD$4,'3'!AD729,0)))</f>
        <v>0</v>
      </c>
      <c r="AE729" s="68">
        <f>IF($E729="OAI",'3'!AE729,IF($E729=AE$4,'3'!$G729+SUM('3'!$H729:AE729),IF($E729&lt;AE$4,'3'!AE729,0)))</f>
        <v>0</v>
      </c>
      <c r="AF729" s="26">
        <f t="shared" si="44"/>
        <v>23135.081197753956</v>
      </c>
      <c r="AG729" s="26">
        <f t="shared" si="45"/>
        <v>200135.97350215775</v>
      </c>
      <c r="AH729" s="56">
        <f t="shared" si="46"/>
        <v>824</v>
      </c>
    </row>
    <row r="730" spans="1:34">
      <c r="A730" s="56">
        <f t="shared" si="47"/>
        <v>825</v>
      </c>
      <c r="B730" s="3">
        <f>'1'!B730</f>
        <v>5554126</v>
      </c>
      <c r="C730" t="str">
        <f>'1'!C730</f>
        <v>Corona-Lakeville 115kV Pole Relo</v>
      </c>
      <c r="D730" s="3">
        <f>'1'!D730</f>
        <v>82</v>
      </c>
      <c r="E730" s="13" t="str">
        <f>IF('1'!E730="OAI","OAI",EOMONTH('1'!E730,-1)+1)</f>
        <v>OAI</v>
      </c>
      <c r="F730" s="3" t="str">
        <f>'1'!F730</f>
        <v>TOLO</v>
      </c>
      <c r="G730" s="7"/>
      <c r="H730" s="68">
        <f>IF($E730="OAI",'3'!H730,IF($E730&lt;=H$4,'3'!$G730+SUM('3'!$H730:H730),0))</f>
        <v>0</v>
      </c>
      <c r="I730" s="68">
        <f>IF($E730="OAI",'3'!I730,IF($E730=I$4,'3'!$G730+SUM('3'!$H730:I730),IF($E730&lt;I$4,'3'!I730,0)))</f>
        <v>0</v>
      </c>
      <c r="J730" s="68">
        <f>IF($E730="OAI",'3'!J730,IF($E730=J$4,'3'!$G730+SUM('3'!$H730:J730),IF($E730&lt;J$4,'3'!J730,0)))</f>
        <v>0</v>
      </c>
      <c r="K730" s="68">
        <f>IF($E730="OAI",'3'!K730,IF($E730=K$4,'3'!$G730+SUM('3'!$H730:K730),IF($E730&lt;K$4,'3'!K730,0)))</f>
        <v>0</v>
      </c>
      <c r="L730" s="68">
        <f>IF($E730="OAI",'3'!L730,IF($E730=L$4,'3'!$G730+SUM('3'!$H730:L730),IF($E730&lt;L$4,'3'!L730,0)))</f>
        <v>0</v>
      </c>
      <c r="M730" s="68">
        <f>IF($E730="OAI",'3'!M730,IF($E730=M$4,'3'!$G730+SUM('3'!$H730:M730),IF($E730&lt;M$4,'3'!M730,0)))</f>
        <v>0</v>
      </c>
      <c r="N730" s="68">
        <f>IF($E730="OAI",'3'!N730,IF($E730=N$4,'3'!$G730+SUM('3'!$H730:N730),IF($E730&lt;N$4,'3'!N730,0)))</f>
        <v>0</v>
      </c>
      <c r="O730" s="68">
        <f>IF($E730="OAI",'3'!O730,IF($E730=O$4,'3'!$G730+SUM('3'!$H730:O730),IF($E730&lt;O$4,'3'!O730,0)))</f>
        <v>0</v>
      </c>
      <c r="P730" s="68">
        <f>IF($E730="OAI",'3'!P730,IF($E730=P$4,'3'!$G730+SUM('3'!$H730:P730),IF($E730&lt;P$4,'3'!P730,0)))</f>
        <v>236.19300143899301</v>
      </c>
      <c r="Q730" s="68">
        <f>IF($E730="OAI",'3'!Q730,IF($E730=Q$4,'3'!$G730+SUM('3'!$H730:Q730),IF($E730&lt;Q$4,'3'!Q730,0)))</f>
        <v>0</v>
      </c>
      <c r="R730" s="68">
        <f>IF($E730="OAI",'3'!R730,IF($E730=R$4,'3'!$G730+SUM('3'!$H730:R730),IF($E730&lt;R$4,'3'!R730,0)))</f>
        <v>0</v>
      </c>
      <c r="S730" s="68">
        <f>IF($E730="OAI",'3'!S730,IF($E730=S$4,'3'!$G730+SUM('3'!$H730:S730),IF($E730&lt;S$4,'3'!S730,0)))</f>
        <v>0</v>
      </c>
      <c r="T730" s="68">
        <f>IF($E730="OAI",'3'!T730,IF($E730=T$4,'3'!$G730+SUM('3'!$H730:T730),IF($E730&lt;T$4,'3'!T730,0)))</f>
        <v>0</v>
      </c>
      <c r="U730" s="68">
        <f>IF($E730="OAI",'3'!U730,IF($E730=U$4,'3'!$G730+SUM('3'!$H730:U730),IF($E730&lt;U$4,'3'!U730,0)))</f>
        <v>0</v>
      </c>
      <c r="V730" s="68">
        <f>IF($E730="OAI",'3'!V730,IF($E730=V$4,'3'!$G730+SUM('3'!$H730:V730),IF($E730&lt;V$4,'3'!V730,0)))</f>
        <v>0</v>
      </c>
      <c r="W730" s="68">
        <f>IF($E730="OAI",'3'!W730,IF($E730=W$4,'3'!$G730+SUM('3'!$H730:W730),IF($E730&lt;W$4,'3'!W730,0)))</f>
        <v>0</v>
      </c>
      <c r="X730" s="68">
        <f>IF($E730="OAI",'3'!X730,IF($E730=X$4,'3'!$G730+SUM('3'!$H730:X730),IF($E730&lt;X$4,'3'!X730,0)))</f>
        <v>0</v>
      </c>
      <c r="Y730" s="68">
        <f>IF($E730="OAI",'3'!Y730,IF($E730=Y$4,'3'!$G730+SUM('3'!$H730:Y730),IF($E730&lt;Y$4,'3'!Y730,0)))</f>
        <v>0</v>
      </c>
      <c r="Z730" s="68">
        <f>IF($E730="OAI",'3'!Z730,IF($E730=Z$4,'3'!$G730+SUM('3'!$H730:Z730),IF($E730&lt;Z$4,'3'!Z730,0)))</f>
        <v>0</v>
      </c>
      <c r="AA730" s="68">
        <f>IF($E730="OAI",'3'!AA730,IF($E730=AA$4,'3'!$G730+SUM('3'!$H730:AA730),IF($E730&lt;AA$4,'3'!AA730,0)))</f>
        <v>0</v>
      </c>
      <c r="AB730" s="68">
        <f>IF($E730="OAI",'3'!AB730,IF($E730=AB$4,'3'!$G730+SUM('3'!$H730:AB730),IF($E730&lt;AB$4,'3'!AB730,0)))</f>
        <v>32826.354906501656</v>
      </c>
      <c r="AC730" s="68">
        <f>IF($E730="OAI",'3'!AC730,IF($E730=AC$4,'3'!$G730+SUM('3'!$H730:AC730),IF($E730&lt;AC$4,'3'!AC730,0)))</f>
        <v>50162.641693778838</v>
      </c>
      <c r="AD730" s="68">
        <f>IF($E730="OAI",'3'!AD730,IF($E730=AD$4,'3'!$G730+SUM('3'!$H730:AD730),IF($E730&lt;AD$4,'3'!AD730,0)))</f>
        <v>18444.204333672085</v>
      </c>
      <c r="AE730" s="68">
        <f>IF($E730="OAI",'3'!AE730,IF($E730=AE$4,'3'!$G730+SUM('3'!$H730:AE730),IF($E730&lt;AE$4,'3'!AE730,0)))</f>
        <v>0.93172781632738855</v>
      </c>
      <c r="AF730" s="26">
        <f t="shared" si="44"/>
        <v>236.19300143899301</v>
      </c>
      <c r="AG730" s="26">
        <f t="shared" si="45"/>
        <v>101434.13266176889</v>
      </c>
      <c r="AH730" s="56">
        <f t="shared" si="46"/>
        <v>825</v>
      </c>
    </row>
    <row r="731" spans="1:34">
      <c r="A731" s="56">
        <f t="shared" si="47"/>
        <v>826</v>
      </c>
      <c r="B731" s="3">
        <f>'1'!B731</f>
        <v>5757640</v>
      </c>
      <c r="C731" t="str">
        <f>'1'!C731</f>
        <v>Q954 Fifth Standard Solar-Gates (NU)</v>
      </c>
      <c r="D731" s="3">
        <f>'1'!D731</f>
        <v>82</v>
      </c>
      <c r="E731" s="13">
        <f>IF('1'!E731="OAI","OAI",EOMONTH('1'!E731,-1)+1)</f>
        <v>44958</v>
      </c>
      <c r="F731" s="3" t="str">
        <f>'1'!F731</f>
        <v>TOHI</v>
      </c>
      <c r="G731" s="7"/>
      <c r="H731" s="68">
        <f>IF($E731="OAI",'3'!H731,IF($E731&lt;=H$4,'3'!$G731+SUM('3'!$H731:H731),0))</f>
        <v>0</v>
      </c>
      <c r="I731" s="68">
        <f>IF($E731="OAI",'3'!I731,IF($E731=I$4,'3'!$G731+SUM('3'!$H731:I731),IF($E731&lt;I$4,'3'!I731,0)))</f>
        <v>2786085.7987872986</v>
      </c>
      <c r="J731" s="68">
        <f>IF($E731="OAI",'3'!J731,IF($E731=J$4,'3'!$G731+SUM('3'!$H731:J731),IF($E731&lt;J$4,'3'!J731,0)))</f>
        <v>-357.03809921665527</v>
      </c>
      <c r="K731" s="68">
        <f>IF($E731="OAI",'3'!K731,IF($E731=K$4,'3'!$G731+SUM('3'!$H731:K731),IF($E731&lt;K$4,'3'!K731,0)))</f>
        <v>0</v>
      </c>
      <c r="L731" s="68">
        <f>IF($E731="OAI",'3'!L731,IF($E731=L$4,'3'!$G731+SUM('3'!$H731:L731),IF($E731&lt;L$4,'3'!L731,0)))</f>
        <v>0</v>
      </c>
      <c r="M731" s="68">
        <f>IF($E731="OAI",'3'!M731,IF($E731=M$4,'3'!$G731+SUM('3'!$H731:M731),IF($E731&lt;M$4,'3'!M731,0)))</f>
        <v>0</v>
      </c>
      <c r="N731" s="68">
        <f>IF($E731="OAI",'3'!N731,IF($E731=N$4,'3'!$G731+SUM('3'!$H731:N731),IF($E731&lt;N$4,'3'!N731,0)))</f>
        <v>302.8115403064013</v>
      </c>
      <c r="O731" s="68">
        <f>IF($E731="OAI",'3'!O731,IF($E731=O$4,'3'!$G731+SUM('3'!$H731:O731),IF($E731&lt;O$4,'3'!O731,0)))</f>
        <v>0</v>
      </c>
      <c r="P731" s="68">
        <f>IF($E731="OAI",'3'!P731,IF($E731=P$4,'3'!$G731+SUM('3'!$H731:P731),IF($E731&lt;P$4,'3'!P731,0)))</f>
        <v>0</v>
      </c>
      <c r="Q731" s="68">
        <f>IF($E731="OAI",'3'!Q731,IF($E731=Q$4,'3'!$G731+SUM('3'!$H731:Q731),IF($E731&lt;Q$4,'3'!Q731,0)))</f>
        <v>5468.3105540254437</v>
      </c>
      <c r="R731" s="68">
        <f>IF($E731="OAI",'3'!R731,IF($E731=R$4,'3'!$G731+SUM('3'!$H731:R731),IF($E731&lt;R$4,'3'!R731,0)))</f>
        <v>4585.3121024919765</v>
      </c>
      <c r="S731" s="68">
        <f>IF($E731="OAI",'3'!S731,IF($E731=S$4,'3'!$G731+SUM('3'!$H731:S731),IF($E731&lt;S$4,'3'!S731,0)))</f>
        <v>3702.4068237401439</v>
      </c>
      <c r="T731" s="68">
        <f>IF($E731="OAI",'3'!T731,IF($E731=T$4,'3'!$G731+SUM('3'!$H731:T731),IF($E731&lt;T$4,'3'!T731,0)))</f>
        <v>0</v>
      </c>
      <c r="U731" s="68">
        <f>IF($E731="OAI",'3'!U731,IF($E731=U$4,'3'!$G731+SUM('3'!$H731:U731),IF($E731&lt;U$4,'3'!U731,0)))</f>
        <v>0</v>
      </c>
      <c r="V731" s="68">
        <f>IF($E731="OAI",'3'!V731,IF($E731=V$4,'3'!$G731+SUM('3'!$H731:V731),IF($E731&lt;V$4,'3'!V731,0)))</f>
        <v>0</v>
      </c>
      <c r="W731" s="68">
        <f>IF($E731="OAI",'3'!W731,IF($E731=W$4,'3'!$G731+SUM('3'!$H731:W731),IF($E731&lt;W$4,'3'!W731,0)))</f>
        <v>0</v>
      </c>
      <c r="X731" s="68">
        <f>IF($E731="OAI",'3'!X731,IF($E731=X$4,'3'!$G731+SUM('3'!$H731:X731),IF($E731&lt;X$4,'3'!X731,0)))</f>
        <v>0</v>
      </c>
      <c r="Y731" s="68">
        <f>IF($E731="OAI",'3'!Y731,IF($E731=Y$4,'3'!$G731+SUM('3'!$H731:Y731),IF($E731&lt;Y$4,'3'!Y731,0)))</f>
        <v>0</v>
      </c>
      <c r="Z731" s="68">
        <f>IF($E731="OAI",'3'!Z731,IF($E731=Z$4,'3'!$G731+SUM('3'!$H731:Z731),IF($E731&lt;Z$4,'3'!Z731,0)))</f>
        <v>0</v>
      </c>
      <c r="AA731" s="68">
        <f>IF($E731="OAI",'3'!AA731,IF($E731=AA$4,'3'!$G731+SUM('3'!$H731:AA731),IF($E731&lt;AA$4,'3'!AA731,0)))</f>
        <v>0</v>
      </c>
      <c r="AB731" s="68">
        <f>IF($E731="OAI",'3'!AB731,IF($E731=AB$4,'3'!$G731+SUM('3'!$H731:AB731),IF($E731&lt;AB$4,'3'!AB731,0)))</f>
        <v>0</v>
      </c>
      <c r="AC731" s="68">
        <f>IF($E731="OAI",'3'!AC731,IF($E731=AC$4,'3'!$G731+SUM('3'!$H731:AC731),IF($E731&lt;AC$4,'3'!AC731,0)))</f>
        <v>0</v>
      </c>
      <c r="AD731" s="68">
        <f>IF($E731="OAI",'3'!AD731,IF($E731=AD$4,'3'!$G731+SUM('3'!$H731:AD731),IF($E731&lt;AD$4,'3'!AD731,0)))</f>
        <v>0</v>
      </c>
      <c r="AE731" s="68">
        <f>IF($E731="OAI",'3'!AE731,IF($E731=AE$4,'3'!$G731+SUM('3'!$H731:AE731),IF($E731&lt;AE$4,'3'!AE731,0)))</f>
        <v>0</v>
      </c>
      <c r="AF731" s="26">
        <f t="shared" si="44"/>
        <v>2799787.6017086459</v>
      </c>
      <c r="AG731" s="26">
        <f t="shared" si="45"/>
        <v>0</v>
      </c>
      <c r="AH731" s="56">
        <f t="shared" si="46"/>
        <v>826</v>
      </c>
    </row>
    <row r="732" spans="1:34">
      <c r="A732" s="56">
        <f t="shared" si="47"/>
        <v>827</v>
      </c>
      <c r="B732" s="3">
        <f>'1'!B732</f>
        <v>5766383</v>
      </c>
      <c r="C732" t="str">
        <f>'1'!C732</f>
        <v>Caltrain IC - Substation Site 1 (82)</v>
      </c>
      <c r="D732" s="3">
        <f>'1'!D732</f>
        <v>82</v>
      </c>
      <c r="E732" s="13">
        <f>IF('1'!E732="OAI","OAI",EOMONTH('1'!E732,-1)+1)</f>
        <v>44256</v>
      </c>
      <c r="F732" s="3" t="str">
        <f>'1'!F732</f>
        <v>TOLO</v>
      </c>
      <c r="G732" s="7"/>
      <c r="H732" s="68">
        <f>IF($E732="OAI",'3'!H732,IF($E732&lt;=H$4,'3'!$G732+SUM('3'!$H732:H732),0))</f>
        <v>-191333.94082131295</v>
      </c>
      <c r="I732" s="68">
        <f>IF($E732="OAI",'3'!I732,IF($E732=I$4,'3'!$G732+SUM('3'!$H732:I732),IF($E732&lt;I$4,'3'!I732,0)))</f>
        <v>430654.93888528022</v>
      </c>
      <c r="J732" s="68">
        <f>IF($E732="OAI",'3'!J732,IF($E732=J$4,'3'!$G732+SUM('3'!$H732:J732),IF($E732&lt;J$4,'3'!J732,0)))</f>
        <v>164932.22189951511</v>
      </c>
      <c r="K732" s="68">
        <f>IF($E732="OAI",'3'!K732,IF($E732=K$4,'3'!$G732+SUM('3'!$H732:K732),IF($E732&lt;K$4,'3'!K732,0)))</f>
        <v>-107256.0339220906</v>
      </c>
      <c r="L732" s="68">
        <f>IF($E732="OAI",'3'!L732,IF($E732=L$4,'3'!$G732+SUM('3'!$H732:L732),IF($E732&lt;L$4,'3'!L732,0)))</f>
        <v>204746.81494681709</v>
      </c>
      <c r="M732" s="68">
        <f>IF($E732="OAI",'3'!M732,IF($E732=M$4,'3'!$G732+SUM('3'!$H732:M732),IF($E732&lt;M$4,'3'!M732,0)))</f>
        <v>204950.67699302954</v>
      </c>
      <c r="N732" s="68">
        <f>IF($E732="OAI",'3'!N732,IF($E732=N$4,'3'!$G732+SUM('3'!$H732:N732),IF($E732&lt;N$4,'3'!N732,0)))</f>
        <v>-102037.42642284089</v>
      </c>
      <c r="O732" s="68">
        <f>IF($E732="OAI",'3'!O732,IF($E732=O$4,'3'!$G732+SUM('3'!$H732:O732),IF($E732&lt;O$4,'3'!O732,0)))</f>
        <v>218978.21195896488</v>
      </c>
      <c r="P732" s="68">
        <f>IF($E732="OAI",'3'!P732,IF($E732=P$4,'3'!$G732+SUM('3'!$H732:P732),IF($E732&lt;P$4,'3'!P732,0)))</f>
        <v>231512.93261758052</v>
      </c>
      <c r="Q732" s="68">
        <f>IF($E732="OAI",'3'!Q732,IF($E732=Q$4,'3'!$G732+SUM('3'!$H732:Q732),IF($E732&lt;Q$4,'3'!Q732,0)))</f>
        <v>-157856.12182563514</v>
      </c>
      <c r="R732" s="68">
        <f>IF($E732="OAI",'3'!R732,IF($E732=R$4,'3'!$G732+SUM('3'!$H732:R732),IF($E732&lt;R$4,'3'!R732,0)))</f>
        <v>349885.50428905484</v>
      </c>
      <c r="S732" s="68">
        <f>IF($E732="OAI",'3'!S732,IF($E732=S$4,'3'!$G732+SUM('3'!$H732:S732),IF($E732&lt;S$4,'3'!S732,0)))</f>
        <v>336466.57393274456</v>
      </c>
      <c r="T732" s="68">
        <f>IF($E732="OAI",'3'!T732,IF($E732=T$4,'3'!$G732+SUM('3'!$H732:T732),IF($E732&lt;T$4,'3'!T732,0)))</f>
        <v>-199355.83780154685</v>
      </c>
      <c r="U732" s="68">
        <f>IF($E732="OAI",'3'!U732,IF($E732=U$4,'3'!$G732+SUM('3'!$H732:U732),IF($E732&lt;U$4,'3'!U732,0)))</f>
        <v>63351.062588329754</v>
      </c>
      <c r="V732" s="68">
        <f>IF($E732="OAI",'3'!V732,IF($E732=V$4,'3'!$G732+SUM('3'!$H732:V732),IF($E732&lt;V$4,'3'!V732,0)))</f>
        <v>63298.606312270531</v>
      </c>
      <c r="W732" s="68">
        <f>IF($E732="OAI",'3'!W732,IF($E732=W$4,'3'!$G732+SUM('3'!$H732:W732),IF($E732&lt;W$4,'3'!W732,0)))</f>
        <v>-1783.8860771404179</v>
      </c>
      <c r="X732" s="68">
        <f>IF($E732="OAI",'3'!X732,IF($E732=X$4,'3'!$G732+SUM('3'!$H732:X732),IF($E732&lt;X$4,'3'!X732,0)))</f>
        <v>-36987.730852564673</v>
      </c>
      <c r="Y732" s="68">
        <f>IF($E732="OAI",'3'!Y732,IF($E732=Y$4,'3'!$G732+SUM('3'!$H732:Y732),IF($E732&lt;Y$4,'3'!Y732,0)))</f>
        <v>0</v>
      </c>
      <c r="Z732" s="68">
        <f>IF($E732="OAI",'3'!Z732,IF($E732=Z$4,'3'!$G732+SUM('3'!$H732:Z732),IF($E732&lt;Z$4,'3'!Z732,0)))</f>
        <v>0</v>
      </c>
      <c r="AA732" s="68">
        <f>IF($E732="OAI",'3'!AA732,IF($E732=AA$4,'3'!$G732+SUM('3'!$H732:AA732),IF($E732&lt;AA$4,'3'!AA732,0)))</f>
        <v>0</v>
      </c>
      <c r="AB732" s="68">
        <f>IF($E732="OAI",'3'!AB732,IF($E732=AB$4,'3'!$G732+SUM('3'!$H732:AB732),IF($E732&lt;AB$4,'3'!AB732,0)))</f>
        <v>0</v>
      </c>
      <c r="AC732" s="68">
        <f>IF($E732="OAI",'3'!AC732,IF($E732=AC$4,'3'!$G732+SUM('3'!$H732:AC732),IF($E732&lt;AC$4,'3'!AC732,0)))</f>
        <v>0</v>
      </c>
      <c r="AD732" s="68">
        <f>IF($E732="OAI",'3'!AD732,IF($E732=AD$4,'3'!$G732+SUM('3'!$H732:AD732),IF($E732&lt;AD$4,'3'!AD732,0)))</f>
        <v>0</v>
      </c>
      <c r="AE732" s="68">
        <f>IF($E732="OAI",'3'!AE732,IF($E732=AE$4,'3'!$G732+SUM('3'!$H732:AE732),IF($E732&lt;AE$4,'3'!AE732,0)))</f>
        <v>0</v>
      </c>
      <c r="AF732" s="26">
        <f t="shared" si="44"/>
        <v>1583644.3525311069</v>
      </c>
      <c r="AG732" s="26">
        <f t="shared" si="45"/>
        <v>-111477.78583065164</v>
      </c>
      <c r="AH732" s="56">
        <f t="shared" si="46"/>
        <v>827</v>
      </c>
    </row>
    <row r="733" spans="1:34">
      <c r="A733" s="56">
        <f t="shared" si="47"/>
        <v>828</v>
      </c>
      <c r="B733" s="3">
        <f>'1'!B733</f>
        <v>5768560</v>
      </c>
      <c r="C733" t="str">
        <f>'1'!C733</f>
        <v>R2 NEAR SEARSVILLE &amp; OAK ROAD STANFORD/N</v>
      </c>
      <c r="D733" s="3">
        <f>'1'!D733</f>
        <v>82</v>
      </c>
      <c r="E733" s="13">
        <f>IF('1'!E733="OAI","OAI",EOMONTH('1'!E733,-1)+1)</f>
        <v>45323</v>
      </c>
      <c r="F733" s="3" t="str">
        <f>'1'!F733</f>
        <v>TOHI</v>
      </c>
      <c r="G733" s="7"/>
      <c r="H733" s="68">
        <f>IF($E733="OAI",'3'!H733,IF($E733&lt;=H$4,'3'!$G733+SUM('3'!$H733:H733),0))</f>
        <v>0</v>
      </c>
      <c r="I733" s="68">
        <f>IF($E733="OAI",'3'!I733,IF($E733=I$4,'3'!$G733+SUM('3'!$H733:I733),IF($E733&lt;I$4,'3'!I733,0)))</f>
        <v>0</v>
      </c>
      <c r="J733" s="68">
        <f>IF($E733="OAI",'3'!J733,IF($E733=J$4,'3'!$G733+SUM('3'!$H733:J733),IF($E733&lt;J$4,'3'!J733,0)))</f>
        <v>0</v>
      </c>
      <c r="K733" s="68">
        <f>IF($E733="OAI",'3'!K733,IF($E733=K$4,'3'!$G733+SUM('3'!$H733:K733),IF($E733&lt;K$4,'3'!K733,0)))</f>
        <v>0</v>
      </c>
      <c r="L733" s="68">
        <f>IF($E733="OAI",'3'!L733,IF($E733=L$4,'3'!$G733+SUM('3'!$H733:L733),IF($E733&lt;L$4,'3'!L733,0)))</f>
        <v>0</v>
      </c>
      <c r="M733" s="68">
        <f>IF($E733="OAI",'3'!M733,IF($E733=M$4,'3'!$G733+SUM('3'!$H733:M733),IF($E733&lt;M$4,'3'!M733,0)))</f>
        <v>0</v>
      </c>
      <c r="N733" s="68">
        <f>IF($E733="OAI",'3'!N733,IF($E733=N$4,'3'!$G733+SUM('3'!$H733:N733),IF($E733&lt;N$4,'3'!N733,0)))</f>
        <v>0</v>
      </c>
      <c r="O733" s="68">
        <f>IF($E733="OAI",'3'!O733,IF($E733=O$4,'3'!$G733+SUM('3'!$H733:O733),IF($E733&lt;O$4,'3'!O733,0)))</f>
        <v>0</v>
      </c>
      <c r="P733" s="68">
        <f>IF($E733="OAI",'3'!P733,IF($E733=P$4,'3'!$G733+SUM('3'!$H733:P733),IF($E733&lt;P$4,'3'!P733,0)))</f>
        <v>0</v>
      </c>
      <c r="Q733" s="68">
        <f>IF($E733="OAI",'3'!Q733,IF($E733=Q$4,'3'!$G733+SUM('3'!$H733:Q733),IF($E733&lt;Q$4,'3'!Q733,0)))</f>
        <v>0</v>
      </c>
      <c r="R733" s="68">
        <f>IF($E733="OAI",'3'!R733,IF($E733=R$4,'3'!$G733+SUM('3'!$H733:R733),IF($E733&lt;R$4,'3'!R733,0)))</f>
        <v>0</v>
      </c>
      <c r="S733" s="68">
        <f>IF($E733="OAI",'3'!S733,IF($E733=S$4,'3'!$G733+SUM('3'!$H733:S733),IF($E733&lt;S$4,'3'!S733,0)))</f>
        <v>0</v>
      </c>
      <c r="T733" s="68">
        <f>IF($E733="OAI",'3'!T733,IF($E733=T$4,'3'!$G733+SUM('3'!$H733:T733),IF($E733&lt;T$4,'3'!T733,0)))</f>
        <v>0</v>
      </c>
      <c r="U733" s="68">
        <f>IF($E733="OAI",'3'!U733,IF($E733=U$4,'3'!$G733+SUM('3'!$H733:U733),IF($E733&lt;U$4,'3'!U733,0)))</f>
        <v>781732.58174879197</v>
      </c>
      <c r="V733" s="68">
        <f>IF($E733="OAI",'3'!V733,IF($E733=V$4,'3'!$G733+SUM('3'!$H733:V733),IF($E733&lt;V$4,'3'!V733,0)))</f>
        <v>105624.76486126462</v>
      </c>
      <c r="W733" s="68">
        <f>IF($E733="OAI",'3'!W733,IF($E733=W$4,'3'!$G733+SUM('3'!$H733:W733),IF($E733&lt;W$4,'3'!W733,0)))</f>
        <v>59126.701841883012</v>
      </c>
      <c r="X733" s="68">
        <f>IF($E733="OAI",'3'!X733,IF($E733=X$4,'3'!$G733+SUM('3'!$H733:X733),IF($E733&lt;X$4,'3'!X733,0)))</f>
        <v>9700.2182957844416</v>
      </c>
      <c r="Y733" s="68">
        <f>IF($E733="OAI",'3'!Y733,IF($E733=Y$4,'3'!$G733+SUM('3'!$H733:Y733),IF($E733&lt;Y$4,'3'!Y733,0)))</f>
        <v>9700.2182957844416</v>
      </c>
      <c r="Z733" s="68">
        <f>IF($E733="OAI",'3'!Z733,IF($E733=Z$4,'3'!$G733+SUM('3'!$H733:Z733),IF($E733&lt;Z$4,'3'!Z733,0)))</f>
        <v>9700.2182957844416</v>
      </c>
      <c r="AA733" s="68">
        <f>IF($E733="OAI",'3'!AA733,IF($E733=AA$4,'3'!$G733+SUM('3'!$H733:AA733),IF($E733&lt;AA$4,'3'!AA733,0)))</f>
        <v>9700.2182957844416</v>
      </c>
      <c r="AB733" s="68">
        <f>IF($E733="OAI",'3'!AB733,IF($E733=AB$4,'3'!$G733+SUM('3'!$H733:AB733),IF($E733&lt;AB$4,'3'!AB733,0)))</f>
        <v>9700.2182957844416</v>
      </c>
      <c r="AC733" s="68">
        <f>IF($E733="OAI",'3'!AC733,IF($E733=AC$4,'3'!$G733+SUM('3'!$H733:AC733),IF($E733&lt;AC$4,'3'!AC733,0)))</f>
        <v>9700.2182957844416</v>
      </c>
      <c r="AD733" s="68">
        <f>IF($E733="OAI",'3'!AD733,IF($E733=AD$4,'3'!$G733+SUM('3'!$H733:AD733),IF($E733&lt;AD$4,'3'!AD733,0)))</f>
        <v>9700.2182957844416</v>
      </c>
      <c r="AE733" s="68">
        <f>IF($E733="OAI",'3'!AE733,IF($E733=AE$4,'3'!$G733+SUM('3'!$H733:AE733),IF($E733&lt;AE$4,'3'!AE733,0)))</f>
        <v>9700.2182957844416</v>
      </c>
      <c r="AF733" s="26">
        <f t="shared" si="44"/>
        <v>0</v>
      </c>
      <c r="AG733" s="26">
        <f t="shared" si="45"/>
        <v>1024085.7948182151</v>
      </c>
      <c r="AH733" s="56">
        <f t="shared" si="46"/>
        <v>828</v>
      </c>
    </row>
    <row r="734" spans="1:34">
      <c r="A734" s="56">
        <f t="shared" si="47"/>
        <v>829</v>
      </c>
      <c r="B734" s="3">
        <f>'1'!B734</f>
        <v>5768561</v>
      </c>
      <c r="C734" t="str">
        <f>'1'!C734</f>
        <v>Northern Orchard (NU)-Wheeler Ridge Sub</v>
      </c>
      <c r="D734" s="3">
        <f>'1'!D734</f>
        <v>82</v>
      </c>
      <c r="E734" s="13">
        <f>IF('1'!E734="OAI","OAI",EOMONTH('1'!E734,-1)+1)</f>
        <v>45323</v>
      </c>
      <c r="F734" s="3" t="str">
        <f>'1'!F734</f>
        <v>TOHI</v>
      </c>
      <c r="G734" s="7"/>
      <c r="H734" s="68">
        <f>IF($E734="OAI",'3'!H734,IF($E734&lt;=H$4,'3'!$G734+SUM('3'!$H734:H734),0))</f>
        <v>0</v>
      </c>
      <c r="I734" s="68">
        <f>IF($E734="OAI",'3'!I734,IF($E734=I$4,'3'!$G734+SUM('3'!$H734:I734),IF($E734&lt;I$4,'3'!I734,0)))</f>
        <v>0</v>
      </c>
      <c r="J734" s="68">
        <f>IF($E734="OAI",'3'!J734,IF($E734=J$4,'3'!$G734+SUM('3'!$H734:J734),IF($E734&lt;J$4,'3'!J734,0)))</f>
        <v>0</v>
      </c>
      <c r="K734" s="68">
        <f>IF($E734="OAI",'3'!K734,IF($E734=K$4,'3'!$G734+SUM('3'!$H734:K734),IF($E734&lt;K$4,'3'!K734,0)))</f>
        <v>0</v>
      </c>
      <c r="L734" s="68">
        <f>IF($E734="OAI",'3'!L734,IF($E734=L$4,'3'!$G734+SUM('3'!$H734:L734),IF($E734&lt;L$4,'3'!L734,0)))</f>
        <v>0</v>
      </c>
      <c r="M734" s="68">
        <f>IF($E734="OAI",'3'!M734,IF($E734=M$4,'3'!$G734+SUM('3'!$H734:M734),IF($E734&lt;M$4,'3'!M734,0)))</f>
        <v>0</v>
      </c>
      <c r="N734" s="68">
        <f>IF($E734="OAI",'3'!N734,IF($E734=N$4,'3'!$G734+SUM('3'!$H734:N734),IF($E734&lt;N$4,'3'!N734,0)))</f>
        <v>0</v>
      </c>
      <c r="O734" s="68">
        <f>IF($E734="OAI",'3'!O734,IF($E734=O$4,'3'!$G734+SUM('3'!$H734:O734),IF($E734&lt;O$4,'3'!O734,0)))</f>
        <v>0</v>
      </c>
      <c r="P734" s="68">
        <f>IF($E734="OAI",'3'!P734,IF($E734=P$4,'3'!$G734+SUM('3'!$H734:P734),IF($E734&lt;P$4,'3'!P734,0)))</f>
        <v>0</v>
      </c>
      <c r="Q734" s="68">
        <f>IF($E734="OAI",'3'!Q734,IF($E734=Q$4,'3'!$G734+SUM('3'!$H734:Q734),IF($E734&lt;Q$4,'3'!Q734,0)))</f>
        <v>0</v>
      </c>
      <c r="R734" s="68">
        <f>IF($E734="OAI",'3'!R734,IF($E734=R$4,'3'!$G734+SUM('3'!$H734:R734),IF($E734&lt;R$4,'3'!R734,0)))</f>
        <v>0</v>
      </c>
      <c r="S734" s="68">
        <f>IF($E734="OAI",'3'!S734,IF($E734=S$4,'3'!$G734+SUM('3'!$H734:S734),IF($E734&lt;S$4,'3'!S734,0)))</f>
        <v>0</v>
      </c>
      <c r="T734" s="68">
        <f>IF($E734="OAI",'3'!T734,IF($E734=T$4,'3'!$G734+SUM('3'!$H734:T734),IF($E734&lt;T$4,'3'!T734,0)))</f>
        <v>0</v>
      </c>
      <c r="U734" s="68">
        <f>IF($E734="OAI",'3'!U734,IF($E734=U$4,'3'!$G734+SUM('3'!$H734:U734),IF($E734&lt;U$4,'3'!U734,0)))</f>
        <v>839654.8843286375</v>
      </c>
      <c r="V734" s="68">
        <f>IF($E734="OAI",'3'!V734,IF($E734=V$4,'3'!$G734+SUM('3'!$H734:V734),IF($E734&lt;V$4,'3'!V734,0)))</f>
        <v>184692.67811931291</v>
      </c>
      <c r="W734" s="68">
        <f>IF($E734="OAI",'3'!W734,IF($E734=W$4,'3'!$G734+SUM('3'!$H734:W734),IF($E734&lt;W$4,'3'!W734,0)))</f>
        <v>108297.05341127318</v>
      </c>
      <c r="X734" s="68">
        <f>IF($E734="OAI",'3'!X734,IF($E734=X$4,'3'!$G734+SUM('3'!$H734:X734),IF($E734&lt;X$4,'3'!X734,0)))</f>
        <v>9929.1438202560821</v>
      </c>
      <c r="Y734" s="68">
        <f>IF($E734="OAI",'3'!Y734,IF($E734=Y$4,'3'!$G734+SUM('3'!$H734:Y734),IF($E734&lt;Y$4,'3'!Y734,0)))</f>
        <v>9317.7440271820487</v>
      </c>
      <c r="Z734" s="68">
        <f>IF($E734="OAI",'3'!Z734,IF($E734=Z$4,'3'!$G734+SUM('3'!$H734:Z734),IF($E734&lt;Z$4,'3'!Z734,0)))</f>
        <v>10508.212658103554</v>
      </c>
      <c r="AA734" s="68">
        <f>IF($E734="OAI",'3'!AA734,IF($E734=AA$4,'3'!$G734+SUM('3'!$H734:AA734),IF($E734&lt;AA$4,'3'!AA734,0)))</f>
        <v>9923.087589449955</v>
      </c>
      <c r="AB734" s="68">
        <f>IF($E734="OAI",'3'!AB734,IF($E734=AB$4,'3'!$G734+SUM('3'!$H734:AB734),IF($E734&lt;AB$4,'3'!AB734,0)))</f>
        <v>9317.7440271820487</v>
      </c>
      <c r="AC734" s="68">
        <f>IF($E734="OAI",'3'!AC734,IF($E734=AC$4,'3'!$G734+SUM('3'!$H734:AC734),IF($E734&lt;AC$4,'3'!AC734,0)))</f>
        <v>10773.102876285429</v>
      </c>
      <c r="AD734" s="68">
        <f>IF($E734="OAI",'3'!AD734,IF($E734=AD$4,'3'!$G734+SUM('3'!$H734:AD734),IF($E734&lt;AD$4,'3'!AD734,0)))</f>
        <v>8482.8227309710765</v>
      </c>
      <c r="AE734" s="68">
        <f>IF($E734="OAI",'3'!AE734,IF($E734=AE$4,'3'!$G734+SUM('3'!$H734:AE734),IF($E734&lt;AE$4,'3'!AE734,0)))</f>
        <v>10780.836217160946</v>
      </c>
      <c r="AF734" s="26">
        <f t="shared" si="44"/>
        <v>0</v>
      </c>
      <c r="AG734" s="26">
        <f t="shared" si="45"/>
        <v>1211677.3098058146</v>
      </c>
      <c r="AH734" s="56">
        <f t="shared" si="46"/>
        <v>829</v>
      </c>
    </row>
    <row r="735" spans="1:34">
      <c r="A735" s="56">
        <f t="shared" si="47"/>
        <v>830</v>
      </c>
      <c r="B735" s="3">
        <f>'1'!B735</f>
        <v>5768562</v>
      </c>
      <c r="C735" t="str">
        <f>'1'!C735</f>
        <v>Q946 NORTHERN ORCHARD (NU) T-LINE</v>
      </c>
      <c r="D735" s="3">
        <f>'1'!D735</f>
        <v>82</v>
      </c>
      <c r="E735" s="13">
        <f>IF('1'!E735="OAI","OAI",EOMONTH('1'!E735,-1)+1)</f>
        <v>45323</v>
      </c>
      <c r="F735" s="3" t="str">
        <f>'1'!F735</f>
        <v>TOHI</v>
      </c>
      <c r="G735" s="7"/>
      <c r="H735" s="68">
        <f>IF($E735="OAI",'3'!H735,IF($E735&lt;=H$4,'3'!$G735+SUM('3'!$H735:H735),0))</f>
        <v>0</v>
      </c>
      <c r="I735" s="68">
        <f>IF($E735="OAI",'3'!I735,IF($E735=I$4,'3'!$G735+SUM('3'!$H735:I735),IF($E735&lt;I$4,'3'!I735,0)))</f>
        <v>0</v>
      </c>
      <c r="J735" s="68">
        <f>IF($E735="OAI",'3'!J735,IF($E735=J$4,'3'!$G735+SUM('3'!$H735:J735),IF($E735&lt;J$4,'3'!J735,0)))</f>
        <v>0</v>
      </c>
      <c r="K735" s="68">
        <f>IF($E735="OAI",'3'!K735,IF($E735=K$4,'3'!$G735+SUM('3'!$H735:K735),IF($E735&lt;K$4,'3'!K735,0)))</f>
        <v>0</v>
      </c>
      <c r="L735" s="68">
        <f>IF($E735="OAI",'3'!L735,IF($E735=L$4,'3'!$G735+SUM('3'!$H735:L735),IF($E735&lt;L$4,'3'!L735,0)))</f>
        <v>0</v>
      </c>
      <c r="M735" s="68">
        <f>IF($E735="OAI",'3'!M735,IF($E735=M$4,'3'!$G735+SUM('3'!$H735:M735),IF($E735&lt;M$4,'3'!M735,0)))</f>
        <v>0</v>
      </c>
      <c r="N735" s="68">
        <f>IF($E735="OAI",'3'!N735,IF($E735=N$4,'3'!$G735+SUM('3'!$H735:N735),IF($E735&lt;N$4,'3'!N735,0)))</f>
        <v>0</v>
      </c>
      <c r="O735" s="68">
        <f>IF($E735="OAI",'3'!O735,IF($E735=O$4,'3'!$G735+SUM('3'!$H735:O735),IF($E735&lt;O$4,'3'!O735,0)))</f>
        <v>0</v>
      </c>
      <c r="P735" s="68">
        <f>IF($E735="OAI",'3'!P735,IF($E735=P$4,'3'!$G735+SUM('3'!$H735:P735),IF($E735&lt;P$4,'3'!P735,0)))</f>
        <v>0</v>
      </c>
      <c r="Q735" s="68">
        <f>IF($E735="OAI",'3'!Q735,IF($E735=Q$4,'3'!$G735+SUM('3'!$H735:Q735),IF($E735&lt;Q$4,'3'!Q735,0)))</f>
        <v>0</v>
      </c>
      <c r="R735" s="68">
        <f>IF($E735="OAI",'3'!R735,IF($E735=R$4,'3'!$G735+SUM('3'!$H735:R735),IF($E735&lt;R$4,'3'!R735,0)))</f>
        <v>0</v>
      </c>
      <c r="S735" s="68">
        <f>IF($E735="OAI",'3'!S735,IF($E735=S$4,'3'!$G735+SUM('3'!$H735:S735),IF($E735&lt;S$4,'3'!S735,0)))</f>
        <v>0</v>
      </c>
      <c r="T735" s="68">
        <f>IF($E735="OAI",'3'!T735,IF($E735=T$4,'3'!$G735+SUM('3'!$H735:T735),IF($E735&lt;T$4,'3'!T735,0)))</f>
        <v>0</v>
      </c>
      <c r="U735" s="68">
        <f>IF($E735="OAI",'3'!U735,IF($E735=U$4,'3'!$G735+SUM('3'!$H735:U735),IF($E735&lt;U$4,'3'!U735,0)))</f>
        <v>2190561.458212072</v>
      </c>
      <c r="V735" s="68">
        <f>IF($E735="OAI",'3'!V735,IF($E735=V$4,'3'!$G735+SUM('3'!$H735:V735),IF($E735&lt;V$4,'3'!V735,0)))</f>
        <v>13894.577406545446</v>
      </c>
      <c r="W735" s="68">
        <f>IF($E735="OAI",'3'!W735,IF($E735=W$4,'3'!$G735+SUM('3'!$H735:W735),IF($E735&lt;W$4,'3'!W735,0)))</f>
        <v>17005.989276389126</v>
      </c>
      <c r="X735" s="68">
        <f>IF($E735="OAI",'3'!X735,IF($E735=X$4,'3'!$G735+SUM('3'!$H735:X735),IF($E735&lt;X$4,'3'!X735,0)))</f>
        <v>18714.964437096827</v>
      </c>
      <c r="Y735" s="68">
        <f>IF($E735="OAI",'3'!Y735,IF($E735=Y$4,'3'!$G735+SUM('3'!$H735:Y735),IF($E735&lt;Y$4,'3'!Y735,0)))</f>
        <v>5324.1722608395958</v>
      </c>
      <c r="Z735" s="68">
        <f>IF($E735="OAI",'3'!Z735,IF($E735=Z$4,'3'!$G735+SUM('3'!$H735:Z735),IF($E735&lt;Z$4,'3'!Z735,0)))</f>
        <v>0</v>
      </c>
      <c r="AA735" s="68">
        <f>IF($E735="OAI",'3'!AA735,IF($E735=AA$4,'3'!$G735+SUM('3'!$H735:AA735),IF($E735&lt;AA$4,'3'!AA735,0)))</f>
        <v>0</v>
      </c>
      <c r="AB735" s="68">
        <f>IF($E735="OAI",'3'!AB735,IF($E735=AB$4,'3'!$G735+SUM('3'!$H735:AB735),IF($E735&lt;AB$4,'3'!AB735,0)))</f>
        <v>0</v>
      </c>
      <c r="AC735" s="68">
        <f>IF($E735="OAI",'3'!AC735,IF($E735=AC$4,'3'!$G735+SUM('3'!$H735:AC735),IF($E735&lt;AC$4,'3'!AC735,0)))</f>
        <v>0</v>
      </c>
      <c r="AD735" s="68">
        <f>IF($E735="OAI",'3'!AD735,IF($E735=AD$4,'3'!$G735+SUM('3'!$H735:AD735),IF($E735&lt;AD$4,'3'!AD735,0)))</f>
        <v>0</v>
      </c>
      <c r="AE735" s="68">
        <f>IF($E735="OAI",'3'!AE735,IF($E735=AE$4,'3'!$G735+SUM('3'!$H735:AE735),IF($E735&lt;AE$4,'3'!AE735,0)))</f>
        <v>0</v>
      </c>
      <c r="AF735" s="26">
        <f t="shared" si="44"/>
        <v>0</v>
      </c>
      <c r="AG735" s="26">
        <f t="shared" si="45"/>
        <v>2245501.1615929431</v>
      </c>
      <c r="AH735" s="56">
        <f t="shared" si="46"/>
        <v>830</v>
      </c>
    </row>
    <row r="736" spans="1:34">
      <c r="A736" s="56">
        <f t="shared" si="47"/>
        <v>831</v>
      </c>
      <c r="B736" s="3">
        <f>'1'!B736</f>
        <v>5768563</v>
      </c>
      <c r="C736" t="str">
        <f>'1'!C736</f>
        <v>Northern Orchard (NU)-Switching Statio</v>
      </c>
      <c r="D736" s="3">
        <f>'1'!D736</f>
        <v>82</v>
      </c>
      <c r="E736" s="13">
        <f>IF('1'!E736="OAI","OAI",EOMONTH('1'!E736,-1)+1)</f>
        <v>45323</v>
      </c>
      <c r="F736" s="3" t="str">
        <f>'1'!F736</f>
        <v>TOHI</v>
      </c>
      <c r="G736" s="7"/>
      <c r="H736" s="68">
        <f>IF($E736="OAI",'3'!H736,IF($E736&lt;=H$4,'3'!$G736+SUM('3'!$H736:H736),0))</f>
        <v>0</v>
      </c>
      <c r="I736" s="68">
        <f>IF($E736="OAI",'3'!I736,IF($E736=I$4,'3'!$G736+SUM('3'!$H736:I736),IF($E736&lt;I$4,'3'!I736,0)))</f>
        <v>0</v>
      </c>
      <c r="J736" s="68">
        <f>IF($E736="OAI",'3'!J736,IF($E736=J$4,'3'!$G736+SUM('3'!$H736:J736),IF($E736&lt;J$4,'3'!J736,0)))</f>
        <v>0</v>
      </c>
      <c r="K736" s="68">
        <f>IF($E736="OAI",'3'!K736,IF($E736=K$4,'3'!$G736+SUM('3'!$H736:K736),IF($E736&lt;K$4,'3'!K736,0)))</f>
        <v>0</v>
      </c>
      <c r="L736" s="68">
        <f>IF($E736="OAI",'3'!L736,IF($E736=L$4,'3'!$G736+SUM('3'!$H736:L736),IF($E736&lt;L$4,'3'!L736,0)))</f>
        <v>0</v>
      </c>
      <c r="M736" s="68">
        <f>IF($E736="OAI",'3'!M736,IF($E736=M$4,'3'!$G736+SUM('3'!$H736:M736),IF($E736&lt;M$4,'3'!M736,0)))</f>
        <v>0</v>
      </c>
      <c r="N736" s="68">
        <f>IF($E736="OAI",'3'!N736,IF($E736=N$4,'3'!$G736+SUM('3'!$H736:N736),IF($E736&lt;N$4,'3'!N736,0)))</f>
        <v>0</v>
      </c>
      <c r="O736" s="68">
        <f>IF($E736="OAI",'3'!O736,IF($E736=O$4,'3'!$G736+SUM('3'!$H736:O736),IF($E736&lt;O$4,'3'!O736,0)))</f>
        <v>0</v>
      </c>
      <c r="P736" s="68">
        <f>IF($E736="OAI",'3'!P736,IF($E736=P$4,'3'!$G736+SUM('3'!$H736:P736),IF($E736&lt;P$4,'3'!P736,0)))</f>
        <v>0</v>
      </c>
      <c r="Q736" s="68">
        <f>IF($E736="OAI",'3'!Q736,IF($E736=Q$4,'3'!$G736+SUM('3'!$H736:Q736),IF($E736&lt;Q$4,'3'!Q736,0)))</f>
        <v>0</v>
      </c>
      <c r="R736" s="68">
        <f>IF($E736="OAI",'3'!R736,IF($E736=R$4,'3'!$G736+SUM('3'!$H736:R736),IF($E736&lt;R$4,'3'!R736,0)))</f>
        <v>0</v>
      </c>
      <c r="S736" s="68">
        <f>IF($E736="OAI",'3'!S736,IF($E736=S$4,'3'!$G736+SUM('3'!$H736:S736),IF($E736&lt;S$4,'3'!S736,0)))</f>
        <v>0</v>
      </c>
      <c r="T736" s="68">
        <f>IF($E736="OAI",'3'!T736,IF($E736=T$4,'3'!$G736+SUM('3'!$H736:T736),IF($E736&lt;T$4,'3'!T736,0)))</f>
        <v>0</v>
      </c>
      <c r="U736" s="68">
        <f>IF($E736="OAI",'3'!U736,IF($E736=U$4,'3'!$G736+SUM('3'!$H736:U736),IF($E736&lt;U$4,'3'!U736,0)))</f>
        <v>2278215.9827947509</v>
      </c>
      <c r="V736" s="68">
        <f>IF($E736="OAI",'3'!V736,IF($E736=V$4,'3'!$G736+SUM('3'!$H736:V736),IF($E736&lt;V$4,'3'!V736,0)))</f>
        <v>221709.94474365519</v>
      </c>
      <c r="W736" s="68">
        <f>IF($E736="OAI",'3'!W736,IF($E736=W$4,'3'!$G736+SUM('3'!$H736:W736),IF($E736&lt;W$4,'3'!W736,0)))</f>
        <v>5601.1749406337294</v>
      </c>
      <c r="X736" s="68">
        <f>IF($E736="OAI",'3'!X736,IF($E736=X$4,'3'!$G736+SUM('3'!$H736:X736),IF($E736&lt;X$4,'3'!X736,0)))</f>
        <v>5601.1749406337294</v>
      </c>
      <c r="Y736" s="68">
        <f>IF($E736="OAI",'3'!Y736,IF($E736=Y$4,'3'!$G736+SUM('3'!$H736:Y736),IF($E736&lt;Y$4,'3'!Y736,0)))</f>
        <v>4825.7910518860772</v>
      </c>
      <c r="Z736" s="68">
        <f>IF($E736="OAI",'3'!Z736,IF($E736=Z$4,'3'!$G736+SUM('3'!$H736:Z736),IF($E736&lt;Z$4,'3'!Z736,0)))</f>
        <v>4825.7910518860772</v>
      </c>
      <c r="AA736" s="68">
        <f>IF($E736="OAI",'3'!AA736,IF($E736=AA$4,'3'!$G736+SUM('3'!$H736:AA736),IF($E736&lt;AA$4,'3'!AA736,0)))</f>
        <v>4825.7910518860772</v>
      </c>
      <c r="AB736" s="68">
        <f>IF($E736="OAI",'3'!AB736,IF($E736=AB$4,'3'!$G736+SUM('3'!$H736:AB736),IF($E736&lt;AB$4,'3'!AB736,0)))</f>
        <v>4825.7910518860772</v>
      </c>
      <c r="AC736" s="68">
        <f>IF($E736="OAI",'3'!AC736,IF($E736=AC$4,'3'!$G736+SUM('3'!$H736:AC736),IF($E736&lt;AC$4,'3'!AC736,0)))</f>
        <v>4825.7910518860772</v>
      </c>
      <c r="AD736" s="68">
        <f>IF($E736="OAI",'3'!AD736,IF($E736=AD$4,'3'!$G736+SUM('3'!$H736:AD736),IF($E736&lt;AD$4,'3'!AD736,0)))</f>
        <v>4825.7910518860772</v>
      </c>
      <c r="AE736" s="68">
        <f>IF($E736="OAI",'3'!AE736,IF($E736=AE$4,'3'!$G736+SUM('3'!$H736:AE736),IF($E736&lt;AE$4,'3'!AE736,0)))</f>
        <v>0</v>
      </c>
      <c r="AF736" s="26">
        <f t="shared" si="44"/>
        <v>0</v>
      </c>
      <c r="AG736" s="26">
        <f t="shared" si="45"/>
        <v>2540083.0237309895</v>
      </c>
      <c r="AH736" s="56">
        <f t="shared" si="46"/>
        <v>831</v>
      </c>
    </row>
    <row r="737" spans="1:34">
      <c r="A737" s="56">
        <f t="shared" si="47"/>
        <v>832</v>
      </c>
      <c r="B737" s="3">
        <f>'1'!B737</f>
        <v>5770164</v>
      </c>
      <c r="C737" t="str">
        <f>'1'!C737</f>
        <v>Q653F SP PVUSA SOLAR DAVIS DTT</v>
      </c>
      <c r="D737" s="3">
        <f>'1'!D737</f>
        <v>82</v>
      </c>
      <c r="E737" s="13">
        <f>IF('1'!E737="OAI","OAI",EOMONTH('1'!E737,-1)+1)</f>
        <v>45352</v>
      </c>
      <c r="F737" s="3" t="str">
        <f>'1'!F737</f>
        <v>TOLO</v>
      </c>
      <c r="G737" s="7"/>
      <c r="H737" s="68">
        <f>IF($E737="OAI",'3'!H737,IF($E737&lt;=H$4,'3'!$G737+SUM('3'!$H737:H737),0))</f>
        <v>0</v>
      </c>
      <c r="I737" s="68">
        <f>IF($E737="OAI",'3'!I737,IF($E737=I$4,'3'!$G737+SUM('3'!$H737:I737),IF($E737&lt;I$4,'3'!I737,0)))</f>
        <v>0</v>
      </c>
      <c r="J737" s="68">
        <f>IF($E737="OAI",'3'!J737,IF($E737=J$4,'3'!$G737+SUM('3'!$H737:J737),IF($E737&lt;J$4,'3'!J737,0)))</f>
        <v>0</v>
      </c>
      <c r="K737" s="68">
        <f>IF($E737="OAI",'3'!K737,IF($E737=K$4,'3'!$G737+SUM('3'!$H737:K737),IF($E737&lt;K$4,'3'!K737,0)))</f>
        <v>0</v>
      </c>
      <c r="L737" s="68">
        <f>IF($E737="OAI",'3'!L737,IF($E737=L$4,'3'!$G737+SUM('3'!$H737:L737),IF($E737&lt;L$4,'3'!L737,0)))</f>
        <v>0</v>
      </c>
      <c r="M737" s="68">
        <f>IF($E737="OAI",'3'!M737,IF($E737=M$4,'3'!$G737+SUM('3'!$H737:M737),IF($E737&lt;M$4,'3'!M737,0)))</f>
        <v>0</v>
      </c>
      <c r="N737" s="68">
        <f>IF($E737="OAI",'3'!N737,IF($E737=N$4,'3'!$G737+SUM('3'!$H737:N737),IF($E737&lt;N$4,'3'!N737,0)))</f>
        <v>0</v>
      </c>
      <c r="O737" s="68">
        <f>IF($E737="OAI",'3'!O737,IF($E737=O$4,'3'!$G737+SUM('3'!$H737:O737),IF($E737&lt;O$4,'3'!O737,0)))</f>
        <v>0</v>
      </c>
      <c r="P737" s="68">
        <f>IF($E737="OAI",'3'!P737,IF($E737=P$4,'3'!$G737+SUM('3'!$H737:P737),IF($E737&lt;P$4,'3'!P737,0)))</f>
        <v>0</v>
      </c>
      <c r="Q737" s="68">
        <f>IF($E737="OAI",'3'!Q737,IF($E737=Q$4,'3'!$G737+SUM('3'!$H737:Q737),IF($E737&lt;Q$4,'3'!Q737,0)))</f>
        <v>0</v>
      </c>
      <c r="R737" s="68">
        <f>IF($E737="OAI",'3'!R737,IF($E737=R$4,'3'!$G737+SUM('3'!$H737:R737),IF($E737&lt;R$4,'3'!R737,0)))</f>
        <v>0</v>
      </c>
      <c r="S737" s="68">
        <f>IF($E737="OAI",'3'!S737,IF($E737=S$4,'3'!$G737+SUM('3'!$H737:S737),IF($E737&lt;S$4,'3'!S737,0)))</f>
        <v>0</v>
      </c>
      <c r="T737" s="68">
        <f>IF($E737="OAI",'3'!T737,IF($E737=T$4,'3'!$G737+SUM('3'!$H737:T737),IF($E737&lt;T$4,'3'!T737,0)))</f>
        <v>0</v>
      </c>
      <c r="U737" s="68">
        <f>IF($E737="OAI",'3'!U737,IF($E737=U$4,'3'!$G737+SUM('3'!$H737:U737),IF($E737&lt;U$4,'3'!U737,0)))</f>
        <v>0</v>
      </c>
      <c r="V737" s="68">
        <f>IF($E737="OAI",'3'!V737,IF($E737=V$4,'3'!$G737+SUM('3'!$H737:V737),IF($E737&lt;V$4,'3'!V737,0)))</f>
        <v>837569.76348333969</v>
      </c>
      <c r="W737" s="68">
        <f>IF($E737="OAI",'3'!W737,IF($E737=W$4,'3'!$G737+SUM('3'!$H737:W737),IF($E737&lt;W$4,'3'!W737,0)))</f>
        <v>0</v>
      </c>
      <c r="X737" s="68">
        <f>IF($E737="OAI",'3'!X737,IF($E737=X$4,'3'!$G737+SUM('3'!$H737:X737),IF($E737&lt;X$4,'3'!X737,0)))</f>
        <v>0</v>
      </c>
      <c r="Y737" s="68">
        <f>IF($E737="OAI",'3'!Y737,IF($E737=Y$4,'3'!$G737+SUM('3'!$H737:Y737),IF($E737&lt;Y$4,'3'!Y737,0)))</f>
        <v>0</v>
      </c>
      <c r="Z737" s="68">
        <f>IF($E737="OAI",'3'!Z737,IF($E737=Z$4,'3'!$G737+SUM('3'!$H737:Z737),IF($E737&lt;Z$4,'3'!Z737,0)))</f>
        <v>0</v>
      </c>
      <c r="AA737" s="68">
        <f>IF($E737="OAI",'3'!AA737,IF($E737=AA$4,'3'!$G737+SUM('3'!$H737:AA737),IF($E737&lt;AA$4,'3'!AA737,0)))</f>
        <v>0</v>
      </c>
      <c r="AB737" s="68">
        <f>IF($E737="OAI",'3'!AB737,IF($E737=AB$4,'3'!$G737+SUM('3'!$H737:AB737),IF($E737&lt;AB$4,'3'!AB737,0)))</f>
        <v>0</v>
      </c>
      <c r="AC737" s="68">
        <f>IF($E737="OAI",'3'!AC737,IF($E737=AC$4,'3'!$G737+SUM('3'!$H737:AC737),IF($E737&lt;AC$4,'3'!AC737,0)))</f>
        <v>0</v>
      </c>
      <c r="AD737" s="68">
        <f>IF($E737="OAI",'3'!AD737,IF($E737=AD$4,'3'!$G737+SUM('3'!$H737:AD737),IF($E737&lt;AD$4,'3'!AD737,0)))</f>
        <v>0</v>
      </c>
      <c r="AE737" s="68">
        <f>IF($E737="OAI",'3'!AE737,IF($E737=AE$4,'3'!$G737+SUM('3'!$H737:AE737),IF($E737&lt;AE$4,'3'!AE737,0)))</f>
        <v>0</v>
      </c>
      <c r="AF737" s="26">
        <f t="shared" si="44"/>
        <v>0</v>
      </c>
      <c r="AG737" s="26">
        <f t="shared" si="45"/>
        <v>837569.76348333969</v>
      </c>
      <c r="AH737" s="56">
        <f t="shared" si="46"/>
        <v>832</v>
      </c>
    </row>
    <row r="738" spans="1:34">
      <c r="A738" s="56">
        <f t="shared" si="47"/>
        <v>833</v>
      </c>
      <c r="B738" s="3">
        <f>'1'!B738</f>
        <v>5771021</v>
      </c>
      <c r="C738" t="str">
        <f>'1'!C738</f>
        <v>RavnswdAmes #1&amp;2 115kV-SaltPondTower</v>
      </c>
      <c r="D738" s="3">
        <f>'1'!D738</f>
        <v>82</v>
      </c>
      <c r="E738" s="13">
        <f>IF('1'!E738="OAI","OAI",EOMONTH('1'!E738,-1)+1)</f>
        <v>45200</v>
      </c>
      <c r="F738" s="3" t="str">
        <f>'1'!F738</f>
        <v>TOLO</v>
      </c>
      <c r="G738" s="7"/>
      <c r="H738" s="68">
        <f>IF($E738="OAI",'3'!H738,IF($E738&lt;=H$4,'3'!$G738+SUM('3'!$H738:H738),0))</f>
        <v>0</v>
      </c>
      <c r="I738" s="68">
        <f>IF($E738="OAI",'3'!I738,IF($E738=I$4,'3'!$G738+SUM('3'!$H738:I738),IF($E738&lt;I$4,'3'!I738,0)))</f>
        <v>0</v>
      </c>
      <c r="J738" s="68">
        <f>IF($E738="OAI",'3'!J738,IF($E738=J$4,'3'!$G738+SUM('3'!$H738:J738),IF($E738&lt;J$4,'3'!J738,0)))</f>
        <v>0</v>
      </c>
      <c r="K738" s="68">
        <f>IF($E738="OAI",'3'!K738,IF($E738=K$4,'3'!$G738+SUM('3'!$H738:K738),IF($E738&lt;K$4,'3'!K738,0)))</f>
        <v>0</v>
      </c>
      <c r="L738" s="68">
        <f>IF($E738="OAI",'3'!L738,IF($E738=L$4,'3'!$G738+SUM('3'!$H738:L738),IF($E738&lt;L$4,'3'!L738,0)))</f>
        <v>0</v>
      </c>
      <c r="M738" s="68">
        <f>IF($E738="OAI",'3'!M738,IF($E738=M$4,'3'!$G738+SUM('3'!$H738:M738),IF($E738&lt;M$4,'3'!M738,0)))</f>
        <v>0</v>
      </c>
      <c r="N738" s="68">
        <f>IF($E738="OAI",'3'!N738,IF($E738=N$4,'3'!$G738+SUM('3'!$H738:N738),IF($E738&lt;N$4,'3'!N738,0)))</f>
        <v>0</v>
      </c>
      <c r="O738" s="68">
        <f>IF($E738="OAI",'3'!O738,IF($E738=O$4,'3'!$G738+SUM('3'!$H738:O738),IF($E738&lt;O$4,'3'!O738,0)))</f>
        <v>0</v>
      </c>
      <c r="P738" s="68">
        <f>IF($E738="OAI",'3'!P738,IF($E738=P$4,'3'!$G738+SUM('3'!$H738:P738),IF($E738&lt;P$4,'3'!P738,0)))</f>
        <v>0</v>
      </c>
      <c r="Q738" s="68">
        <f>IF($E738="OAI",'3'!Q738,IF($E738=Q$4,'3'!$G738+SUM('3'!$H738:Q738),IF($E738&lt;Q$4,'3'!Q738,0)))</f>
        <v>47312.056107812365</v>
      </c>
      <c r="R738" s="68">
        <f>IF($E738="OAI",'3'!R738,IF($E738=R$4,'3'!$G738+SUM('3'!$H738:R738),IF($E738&lt;R$4,'3'!R738,0)))</f>
        <v>0</v>
      </c>
      <c r="S738" s="68">
        <f>IF($E738="OAI",'3'!S738,IF($E738=S$4,'3'!$G738+SUM('3'!$H738:S738),IF($E738&lt;S$4,'3'!S738,0)))</f>
        <v>0</v>
      </c>
      <c r="T738" s="68">
        <f>IF($E738="OAI",'3'!T738,IF($E738=T$4,'3'!$G738+SUM('3'!$H738:T738),IF($E738&lt;T$4,'3'!T738,0)))</f>
        <v>0</v>
      </c>
      <c r="U738" s="68">
        <f>IF($E738="OAI",'3'!U738,IF($E738=U$4,'3'!$G738+SUM('3'!$H738:U738),IF($E738&lt;U$4,'3'!U738,0)))</f>
        <v>0</v>
      </c>
      <c r="V738" s="68">
        <f>IF($E738="OAI",'3'!V738,IF($E738=V$4,'3'!$G738+SUM('3'!$H738:V738),IF($E738&lt;V$4,'3'!V738,0)))</f>
        <v>0</v>
      </c>
      <c r="W738" s="68">
        <f>IF($E738="OAI",'3'!W738,IF($E738=W$4,'3'!$G738+SUM('3'!$H738:W738),IF($E738&lt;W$4,'3'!W738,0)))</f>
        <v>0</v>
      </c>
      <c r="X738" s="68">
        <f>IF($E738="OAI",'3'!X738,IF($E738=X$4,'3'!$G738+SUM('3'!$H738:X738),IF($E738&lt;X$4,'3'!X738,0)))</f>
        <v>0</v>
      </c>
      <c r="Y738" s="68">
        <f>IF($E738="OAI",'3'!Y738,IF($E738=Y$4,'3'!$G738+SUM('3'!$H738:Y738),IF($E738&lt;Y$4,'3'!Y738,0)))</f>
        <v>0</v>
      </c>
      <c r="Z738" s="68">
        <f>IF($E738="OAI",'3'!Z738,IF($E738=Z$4,'3'!$G738+SUM('3'!$H738:Z738),IF($E738&lt;Z$4,'3'!Z738,0)))</f>
        <v>0</v>
      </c>
      <c r="AA738" s="68">
        <f>IF($E738="OAI",'3'!AA738,IF($E738=AA$4,'3'!$G738+SUM('3'!$H738:AA738),IF($E738&lt;AA$4,'3'!AA738,0)))</f>
        <v>0</v>
      </c>
      <c r="AB738" s="68">
        <f>IF($E738="OAI",'3'!AB738,IF($E738=AB$4,'3'!$G738+SUM('3'!$H738:AB738),IF($E738&lt;AB$4,'3'!AB738,0)))</f>
        <v>0</v>
      </c>
      <c r="AC738" s="68">
        <f>IF($E738="OAI",'3'!AC738,IF($E738=AC$4,'3'!$G738+SUM('3'!$H738:AC738),IF($E738&lt;AC$4,'3'!AC738,0)))</f>
        <v>0</v>
      </c>
      <c r="AD738" s="68">
        <f>IF($E738="OAI",'3'!AD738,IF($E738=AD$4,'3'!$G738+SUM('3'!$H738:AD738),IF($E738&lt;AD$4,'3'!AD738,0)))</f>
        <v>0</v>
      </c>
      <c r="AE738" s="68">
        <f>IF($E738="OAI",'3'!AE738,IF($E738=AE$4,'3'!$G738+SUM('3'!$H738:AE738),IF($E738&lt;AE$4,'3'!AE738,0)))</f>
        <v>0</v>
      </c>
      <c r="AF738" s="26">
        <f t="shared" si="44"/>
        <v>47312.056107812365</v>
      </c>
      <c r="AG738" s="26">
        <f t="shared" si="45"/>
        <v>0</v>
      </c>
      <c r="AH738" s="56">
        <f t="shared" si="46"/>
        <v>833</v>
      </c>
    </row>
    <row r="739" spans="1:34">
      <c r="A739" s="56">
        <f t="shared" si="47"/>
        <v>834</v>
      </c>
      <c r="B739" s="3">
        <f>'1'!B739</f>
        <v>5771326</v>
      </c>
      <c r="C739" t="str">
        <f>'1'!C739</f>
        <v>HSR Relo -ET1-8 - FLORENCE (82)</v>
      </c>
      <c r="D739" s="3">
        <f>'1'!D739</f>
        <v>82</v>
      </c>
      <c r="E739" s="13">
        <f>IF('1'!E739="OAI","OAI",EOMONTH('1'!E739,-1)+1)</f>
        <v>45474</v>
      </c>
      <c r="F739" s="3" t="str">
        <f>'1'!F739</f>
        <v>TOO</v>
      </c>
      <c r="G739" s="7"/>
      <c r="H739" s="68">
        <f>IF($E739="OAI",'3'!H739,IF($E739&lt;=H$4,'3'!$G739+SUM('3'!$H739:H739),0))</f>
        <v>0</v>
      </c>
      <c r="I739" s="68">
        <f>IF($E739="OAI",'3'!I739,IF($E739=I$4,'3'!$G739+SUM('3'!$H739:I739),IF($E739&lt;I$4,'3'!I739,0)))</f>
        <v>0</v>
      </c>
      <c r="J739" s="68">
        <f>IF($E739="OAI",'3'!J739,IF($E739=J$4,'3'!$G739+SUM('3'!$H739:J739),IF($E739&lt;J$4,'3'!J739,0)))</f>
        <v>0</v>
      </c>
      <c r="K739" s="68">
        <f>IF($E739="OAI",'3'!K739,IF($E739=K$4,'3'!$G739+SUM('3'!$H739:K739),IF($E739&lt;K$4,'3'!K739,0)))</f>
        <v>0</v>
      </c>
      <c r="L739" s="68">
        <f>IF($E739="OAI",'3'!L739,IF($E739=L$4,'3'!$G739+SUM('3'!$H739:L739),IF($E739&lt;L$4,'3'!L739,0)))</f>
        <v>0</v>
      </c>
      <c r="M739" s="68">
        <f>IF($E739="OAI",'3'!M739,IF($E739=M$4,'3'!$G739+SUM('3'!$H739:M739),IF($E739&lt;M$4,'3'!M739,0)))</f>
        <v>0</v>
      </c>
      <c r="N739" s="68">
        <f>IF($E739="OAI",'3'!N739,IF($E739=N$4,'3'!$G739+SUM('3'!$H739:N739),IF($E739&lt;N$4,'3'!N739,0)))</f>
        <v>0</v>
      </c>
      <c r="O739" s="68">
        <f>IF($E739="OAI",'3'!O739,IF($E739=O$4,'3'!$G739+SUM('3'!$H739:O739),IF($E739&lt;O$4,'3'!O739,0)))</f>
        <v>0</v>
      </c>
      <c r="P739" s="68">
        <f>IF($E739="OAI",'3'!P739,IF($E739=P$4,'3'!$G739+SUM('3'!$H739:P739),IF($E739&lt;P$4,'3'!P739,0)))</f>
        <v>0</v>
      </c>
      <c r="Q739" s="68">
        <f>IF($E739="OAI",'3'!Q739,IF($E739=Q$4,'3'!$G739+SUM('3'!$H739:Q739),IF($E739&lt;Q$4,'3'!Q739,0)))</f>
        <v>0</v>
      </c>
      <c r="R739" s="68">
        <f>IF($E739="OAI",'3'!R739,IF($E739=R$4,'3'!$G739+SUM('3'!$H739:R739),IF($E739&lt;R$4,'3'!R739,0)))</f>
        <v>0</v>
      </c>
      <c r="S739" s="68">
        <f>IF($E739="OAI",'3'!S739,IF($E739=S$4,'3'!$G739+SUM('3'!$H739:S739),IF($E739&lt;S$4,'3'!S739,0)))</f>
        <v>0</v>
      </c>
      <c r="T739" s="68">
        <f>IF($E739="OAI",'3'!T739,IF($E739=T$4,'3'!$G739+SUM('3'!$H739:T739),IF($E739&lt;T$4,'3'!T739,0)))</f>
        <v>0</v>
      </c>
      <c r="U739" s="68">
        <f>IF($E739="OAI",'3'!U739,IF($E739=U$4,'3'!$G739+SUM('3'!$H739:U739),IF($E739&lt;U$4,'3'!U739,0)))</f>
        <v>0</v>
      </c>
      <c r="V739" s="68">
        <f>IF($E739="OAI",'3'!V739,IF($E739=V$4,'3'!$G739+SUM('3'!$H739:V739),IF($E739&lt;V$4,'3'!V739,0)))</f>
        <v>0</v>
      </c>
      <c r="W739" s="68">
        <f>IF($E739="OAI",'3'!W739,IF($E739=W$4,'3'!$G739+SUM('3'!$H739:W739),IF($E739&lt;W$4,'3'!W739,0)))</f>
        <v>0</v>
      </c>
      <c r="X739" s="68">
        <f>IF($E739="OAI",'3'!X739,IF($E739=X$4,'3'!$G739+SUM('3'!$H739:X739),IF($E739&lt;X$4,'3'!X739,0)))</f>
        <v>0</v>
      </c>
      <c r="Y739" s="68">
        <f>IF($E739="OAI",'3'!Y739,IF($E739=Y$4,'3'!$G739+SUM('3'!$H739:Y739),IF($E739&lt;Y$4,'3'!Y739,0)))</f>
        <v>0</v>
      </c>
      <c r="Z739" s="68">
        <f>IF($E739="OAI",'3'!Z739,IF($E739=Z$4,'3'!$G739+SUM('3'!$H739:Z739),IF($E739&lt;Z$4,'3'!Z739,0)))</f>
        <v>53348.752756214351</v>
      </c>
      <c r="AA739" s="68">
        <f>IF($E739="OAI",'3'!AA739,IF($E739=AA$4,'3'!$G739+SUM('3'!$H739:AA739),IF($E739&lt;AA$4,'3'!AA739,0)))</f>
        <v>0</v>
      </c>
      <c r="AB739" s="68">
        <f>IF($E739="OAI",'3'!AB739,IF($E739=AB$4,'3'!$G739+SUM('3'!$H739:AB739),IF($E739&lt;AB$4,'3'!AB739,0)))</f>
        <v>18634.556326547772</v>
      </c>
      <c r="AC739" s="68">
        <f>IF($E739="OAI",'3'!AC739,IF($E739=AC$4,'3'!$G739+SUM('3'!$H739:AC739),IF($E739&lt;AC$4,'3'!AC739,0)))</f>
        <v>0</v>
      </c>
      <c r="AD739" s="68">
        <f>IF($E739="OAI",'3'!AD739,IF($E739=AD$4,'3'!$G739+SUM('3'!$H739:AD739),IF($E739&lt;AD$4,'3'!AD739,0)))</f>
        <v>0</v>
      </c>
      <c r="AE739" s="68">
        <f>IF($E739="OAI",'3'!AE739,IF($E739=AE$4,'3'!$G739+SUM('3'!$H739:AE739),IF($E739&lt;AE$4,'3'!AE739,0)))</f>
        <v>0</v>
      </c>
      <c r="AF739" s="26">
        <f t="shared" si="44"/>
        <v>0</v>
      </c>
      <c r="AG739" s="26">
        <f t="shared" si="45"/>
        <v>71983.30908276212</v>
      </c>
      <c r="AH739" s="56">
        <f t="shared" si="46"/>
        <v>834</v>
      </c>
    </row>
    <row r="740" spans="1:34">
      <c r="A740" s="56">
        <f t="shared" si="47"/>
        <v>835</v>
      </c>
      <c r="B740" s="3">
        <f>'1'!B740</f>
        <v>5772270</v>
      </c>
      <c r="C740" t="str">
        <f>'1'!C740</f>
        <v>Caltrain IC - Substation Site 3 (82)</v>
      </c>
      <c r="D740" s="3">
        <f>'1'!D740</f>
        <v>82</v>
      </c>
      <c r="E740" s="13">
        <f>IF('1'!E740="OAI","OAI",EOMONTH('1'!E740,-1)+1)</f>
        <v>44621</v>
      </c>
      <c r="F740" s="3" t="str">
        <f>'1'!F740</f>
        <v>TOO</v>
      </c>
      <c r="G740" s="7"/>
      <c r="H740" s="68">
        <f>IF($E740="OAI",'3'!H740,IF($E740&lt;=H$4,'3'!$G740+SUM('3'!$H740:H740),0))</f>
        <v>-242185.68840804751</v>
      </c>
      <c r="I740" s="68">
        <f>IF($E740="OAI",'3'!I740,IF($E740=I$4,'3'!$G740+SUM('3'!$H740:I740),IF($E740&lt;I$4,'3'!I740,0)))</f>
        <v>207563.89399948297</v>
      </c>
      <c r="J740" s="68">
        <f>IF($E740="OAI",'3'!J740,IF($E740=J$4,'3'!$G740+SUM('3'!$H740:J740),IF($E740&lt;J$4,'3'!J740,0)))</f>
        <v>94398.376402335896</v>
      </c>
      <c r="K740" s="68">
        <f>IF($E740="OAI",'3'!K740,IF($E740=K$4,'3'!$G740+SUM('3'!$H740:K740),IF($E740&lt;K$4,'3'!K740,0)))</f>
        <v>-209531.70314756641</v>
      </c>
      <c r="L740" s="68">
        <f>IF($E740="OAI",'3'!L740,IF($E740=L$4,'3'!$G740+SUM('3'!$H740:L740),IF($E740&lt;L$4,'3'!L740,0)))</f>
        <v>164254.94894982674</v>
      </c>
      <c r="M740" s="68">
        <f>IF($E740="OAI",'3'!M740,IF($E740=M$4,'3'!$G740+SUM('3'!$H740:M740),IF($E740&lt;M$4,'3'!M740,0)))</f>
        <v>47442.648679574297</v>
      </c>
      <c r="N740" s="68">
        <f>IF($E740="OAI",'3'!N740,IF($E740=N$4,'3'!$G740+SUM('3'!$H740:N740),IF($E740&lt;N$4,'3'!N740,0)))</f>
        <v>-69948.62725574401</v>
      </c>
      <c r="O740" s="68">
        <f>IF($E740="OAI",'3'!O740,IF($E740=O$4,'3'!$G740+SUM('3'!$H740:O740),IF($E740&lt;O$4,'3'!O740,0)))</f>
        <v>737823.05211526516</v>
      </c>
      <c r="P740" s="68">
        <f>IF($E740="OAI",'3'!P740,IF($E740=P$4,'3'!$G740+SUM('3'!$H740:P740),IF($E740&lt;P$4,'3'!P740,0)))</f>
        <v>70255.538398442237</v>
      </c>
      <c r="Q740" s="68">
        <f>IF($E740="OAI",'3'!Q740,IF($E740=Q$4,'3'!$G740+SUM('3'!$H740:Q740),IF($E740&lt;Q$4,'3'!Q740,0)))</f>
        <v>-219240.02747535289</v>
      </c>
      <c r="R740" s="68">
        <f>IF($E740="OAI",'3'!R740,IF($E740=R$4,'3'!$G740+SUM('3'!$H740:R740),IF($E740&lt;R$4,'3'!R740,0)))</f>
        <v>615157.35818449908</v>
      </c>
      <c r="S740" s="68">
        <f>IF($E740="OAI",'3'!S740,IF($E740=S$4,'3'!$G740+SUM('3'!$H740:S740),IF($E740&lt;S$4,'3'!S740,0)))</f>
        <v>577620.74647533591</v>
      </c>
      <c r="T740" s="68">
        <f>IF($E740="OAI",'3'!T740,IF($E740=T$4,'3'!$G740+SUM('3'!$H740:T740),IF($E740&lt;T$4,'3'!T740,0)))</f>
        <v>-110681.9971027264</v>
      </c>
      <c r="U740" s="68">
        <f>IF($E740="OAI",'3'!U740,IF($E740=U$4,'3'!$G740+SUM('3'!$H740:U740),IF($E740&lt;U$4,'3'!U740,0)))</f>
        <v>61931.761605718253</v>
      </c>
      <c r="V740" s="68">
        <f>IF($E740="OAI",'3'!V740,IF($E740=V$4,'3'!$G740+SUM('3'!$H740:V740),IF($E740&lt;V$4,'3'!V740,0)))</f>
        <v>61917.785688473341</v>
      </c>
      <c r="W740" s="68">
        <f>IF($E740="OAI",'3'!W740,IF($E740=W$4,'3'!$G740+SUM('3'!$H740:W740),IF($E740&lt;W$4,'3'!W740,0)))</f>
        <v>-15151.944094679258</v>
      </c>
      <c r="X740" s="68">
        <f>IF($E740="OAI",'3'!X740,IF($E740=X$4,'3'!$G740+SUM('3'!$H740:X740),IF($E740&lt;X$4,'3'!X740,0)))</f>
        <v>-35029.2389826445</v>
      </c>
      <c r="Y740" s="68">
        <f>IF($E740="OAI",'3'!Y740,IF($E740=Y$4,'3'!$G740+SUM('3'!$H740:Y740),IF($E740&lt;Y$4,'3'!Y740,0)))</f>
        <v>0</v>
      </c>
      <c r="Z740" s="68">
        <f>IF($E740="OAI",'3'!Z740,IF($E740=Z$4,'3'!$G740+SUM('3'!$H740:Z740),IF($E740&lt;Z$4,'3'!Z740,0)))</f>
        <v>0</v>
      </c>
      <c r="AA740" s="68">
        <f>IF($E740="OAI",'3'!AA740,IF($E740=AA$4,'3'!$G740+SUM('3'!$H740:AA740),IF($E740&lt;AA$4,'3'!AA740,0)))</f>
        <v>0</v>
      </c>
      <c r="AB740" s="68">
        <f>IF($E740="OAI",'3'!AB740,IF($E740=AB$4,'3'!$G740+SUM('3'!$H740:AB740),IF($E740&lt;AB$4,'3'!AB740,0)))</f>
        <v>0</v>
      </c>
      <c r="AC740" s="68">
        <f>IF($E740="OAI",'3'!AC740,IF($E740=AC$4,'3'!$G740+SUM('3'!$H740:AC740),IF($E740&lt;AC$4,'3'!AC740,0)))</f>
        <v>0</v>
      </c>
      <c r="AD740" s="68">
        <f>IF($E740="OAI",'3'!AD740,IF($E740=AD$4,'3'!$G740+SUM('3'!$H740:AD740),IF($E740&lt;AD$4,'3'!AD740,0)))</f>
        <v>0</v>
      </c>
      <c r="AE740" s="68">
        <f>IF($E740="OAI",'3'!AE740,IF($E740=AE$4,'3'!$G740+SUM('3'!$H740:AE740),IF($E740&lt;AE$4,'3'!AE740,0)))</f>
        <v>0</v>
      </c>
      <c r="AF740" s="26">
        <f t="shared" si="44"/>
        <v>1773610.5169180515</v>
      </c>
      <c r="AG740" s="26">
        <f t="shared" si="45"/>
        <v>-37013.632885858562</v>
      </c>
      <c r="AH740" s="56">
        <f t="shared" si="46"/>
        <v>835</v>
      </c>
    </row>
    <row r="741" spans="1:34">
      <c r="A741" s="56">
        <f t="shared" si="47"/>
        <v>836</v>
      </c>
      <c r="B741" s="3">
        <f>'1'!B741</f>
        <v>5772702</v>
      </c>
      <c r="C741" t="str">
        <f>'1'!C741</f>
        <v>""Alamo Springs (NU) Arco Substation</v>
      </c>
      <c r="D741" s="3">
        <f>'1'!D741</f>
        <v>82</v>
      </c>
      <c r="E741" s="13">
        <f>IF('1'!E741="OAI","OAI",EOMONTH('1'!E741,-1)+1)</f>
        <v>44896</v>
      </c>
      <c r="F741" s="3" t="str">
        <f>'1'!F741</f>
        <v>TOLO</v>
      </c>
      <c r="G741" s="7"/>
      <c r="H741" s="68">
        <f>IF($E741="OAI",'3'!H741,IF($E741&lt;=H$4,'3'!$G741+SUM('3'!$H741:H741),0))</f>
        <v>-378959.82780360349</v>
      </c>
      <c r="I741" s="68">
        <f>IF($E741="OAI",'3'!I741,IF($E741=I$4,'3'!$G741+SUM('3'!$H741:I741),IF($E741&lt;I$4,'3'!I741,0)))</f>
        <v>0</v>
      </c>
      <c r="J741" s="68">
        <f>IF($E741="OAI",'3'!J741,IF($E741=J$4,'3'!$G741+SUM('3'!$H741:J741),IF($E741&lt;J$4,'3'!J741,0)))</f>
        <v>0</v>
      </c>
      <c r="K741" s="68">
        <f>IF($E741="OAI",'3'!K741,IF($E741=K$4,'3'!$G741+SUM('3'!$H741:K741),IF($E741&lt;K$4,'3'!K741,0)))</f>
        <v>0</v>
      </c>
      <c r="L741" s="68">
        <f>IF($E741="OAI",'3'!L741,IF($E741=L$4,'3'!$G741+SUM('3'!$H741:L741),IF($E741&lt;L$4,'3'!L741,0)))</f>
        <v>0</v>
      </c>
      <c r="M741" s="68">
        <f>IF($E741="OAI",'3'!M741,IF($E741=M$4,'3'!$G741+SUM('3'!$H741:M741),IF($E741&lt;M$4,'3'!M741,0)))</f>
        <v>0</v>
      </c>
      <c r="N741" s="68">
        <f>IF($E741="OAI",'3'!N741,IF($E741=N$4,'3'!$G741+SUM('3'!$H741:N741),IF($E741&lt;N$4,'3'!N741,0)))</f>
        <v>0</v>
      </c>
      <c r="O741" s="68">
        <f>IF($E741="OAI",'3'!O741,IF($E741=O$4,'3'!$G741+SUM('3'!$H741:O741),IF($E741&lt;O$4,'3'!O741,0)))</f>
        <v>0</v>
      </c>
      <c r="P741" s="68">
        <f>IF($E741="OAI",'3'!P741,IF($E741=P$4,'3'!$G741+SUM('3'!$H741:P741),IF($E741&lt;P$4,'3'!P741,0)))</f>
        <v>0</v>
      </c>
      <c r="Q741" s="68">
        <f>IF($E741="OAI",'3'!Q741,IF($E741=Q$4,'3'!$G741+SUM('3'!$H741:Q741),IF($E741&lt;Q$4,'3'!Q741,0)))</f>
        <v>0</v>
      </c>
      <c r="R741" s="68">
        <f>IF($E741="OAI",'3'!R741,IF($E741=R$4,'3'!$G741+SUM('3'!$H741:R741),IF($E741&lt;R$4,'3'!R741,0)))</f>
        <v>0</v>
      </c>
      <c r="S741" s="68">
        <f>IF($E741="OAI",'3'!S741,IF($E741=S$4,'3'!$G741+SUM('3'!$H741:S741),IF($E741&lt;S$4,'3'!S741,0)))</f>
        <v>0</v>
      </c>
      <c r="T741" s="68">
        <f>IF($E741="OAI",'3'!T741,IF($E741=T$4,'3'!$G741+SUM('3'!$H741:T741),IF($E741&lt;T$4,'3'!T741,0)))</f>
        <v>0</v>
      </c>
      <c r="U741" s="68">
        <f>IF($E741="OAI",'3'!U741,IF($E741=U$4,'3'!$G741+SUM('3'!$H741:U741),IF($E741&lt;U$4,'3'!U741,0)))</f>
        <v>0</v>
      </c>
      <c r="V741" s="68">
        <f>IF($E741="OAI",'3'!V741,IF($E741=V$4,'3'!$G741+SUM('3'!$H741:V741),IF($E741&lt;V$4,'3'!V741,0)))</f>
        <v>0</v>
      </c>
      <c r="W741" s="68">
        <f>IF($E741="OAI",'3'!W741,IF($E741=W$4,'3'!$G741+SUM('3'!$H741:W741),IF($E741&lt;W$4,'3'!W741,0)))</f>
        <v>0</v>
      </c>
      <c r="X741" s="68">
        <f>IF($E741="OAI",'3'!X741,IF($E741=X$4,'3'!$G741+SUM('3'!$H741:X741),IF($E741&lt;X$4,'3'!X741,0)))</f>
        <v>0</v>
      </c>
      <c r="Y741" s="68">
        <f>IF($E741="OAI",'3'!Y741,IF($E741=Y$4,'3'!$G741+SUM('3'!$H741:Y741),IF($E741&lt;Y$4,'3'!Y741,0)))</f>
        <v>0</v>
      </c>
      <c r="Z741" s="68">
        <f>IF($E741="OAI",'3'!Z741,IF($E741=Z$4,'3'!$G741+SUM('3'!$H741:Z741),IF($E741&lt;Z$4,'3'!Z741,0)))</f>
        <v>0</v>
      </c>
      <c r="AA741" s="68">
        <f>IF($E741="OAI",'3'!AA741,IF($E741=AA$4,'3'!$G741+SUM('3'!$H741:AA741),IF($E741&lt;AA$4,'3'!AA741,0)))</f>
        <v>0</v>
      </c>
      <c r="AB741" s="68">
        <f>IF($E741="OAI",'3'!AB741,IF($E741=AB$4,'3'!$G741+SUM('3'!$H741:AB741),IF($E741&lt;AB$4,'3'!AB741,0)))</f>
        <v>0</v>
      </c>
      <c r="AC741" s="68">
        <f>IF($E741="OAI",'3'!AC741,IF($E741=AC$4,'3'!$G741+SUM('3'!$H741:AC741),IF($E741&lt;AC$4,'3'!AC741,0)))</f>
        <v>0</v>
      </c>
      <c r="AD741" s="68">
        <f>IF($E741="OAI",'3'!AD741,IF($E741=AD$4,'3'!$G741+SUM('3'!$H741:AD741),IF($E741&lt;AD$4,'3'!AD741,0)))</f>
        <v>0</v>
      </c>
      <c r="AE741" s="68">
        <f>IF($E741="OAI",'3'!AE741,IF($E741=AE$4,'3'!$G741+SUM('3'!$H741:AE741),IF($E741&lt;AE$4,'3'!AE741,0)))</f>
        <v>0</v>
      </c>
      <c r="AF741" s="26">
        <f t="shared" si="44"/>
        <v>-378959.82780360349</v>
      </c>
      <c r="AG741" s="26">
        <f t="shared" si="45"/>
        <v>0</v>
      </c>
      <c r="AH741" s="56">
        <f t="shared" si="46"/>
        <v>836</v>
      </c>
    </row>
    <row r="742" spans="1:34">
      <c r="A742" s="56">
        <f t="shared" si="47"/>
        <v>837</v>
      </c>
      <c r="B742" s="3">
        <f>'1'!B742</f>
        <v>5772703</v>
      </c>
      <c r="C742" t="str">
        <f>'1'!C742</f>
        <v>""Alamo Springs (NU) Gates Substation</v>
      </c>
      <c r="D742" s="3">
        <f>'1'!D742</f>
        <v>82</v>
      </c>
      <c r="E742" s="13">
        <f>IF('1'!E742="OAI","OAI",EOMONTH('1'!E742,-1)+1)</f>
        <v>44896</v>
      </c>
      <c r="F742" s="3" t="str">
        <f>'1'!F742</f>
        <v>TOLO</v>
      </c>
      <c r="G742" s="7"/>
      <c r="H742" s="68">
        <f>IF($E742="OAI",'3'!H742,IF($E742&lt;=H$4,'3'!$G742+SUM('3'!$H742:H742),0))</f>
        <v>-146130.43088236489</v>
      </c>
      <c r="I742" s="68">
        <f>IF($E742="OAI",'3'!I742,IF($E742=I$4,'3'!$G742+SUM('3'!$H742:I742),IF($E742&lt;I$4,'3'!I742,0)))</f>
        <v>0</v>
      </c>
      <c r="J742" s="68">
        <f>IF($E742="OAI",'3'!J742,IF($E742=J$4,'3'!$G742+SUM('3'!$H742:J742),IF($E742&lt;J$4,'3'!J742,0)))</f>
        <v>0</v>
      </c>
      <c r="K742" s="68">
        <f>IF($E742="OAI",'3'!K742,IF($E742=K$4,'3'!$G742+SUM('3'!$H742:K742),IF($E742&lt;K$4,'3'!K742,0)))</f>
        <v>0</v>
      </c>
      <c r="L742" s="68">
        <f>IF($E742="OAI",'3'!L742,IF($E742=L$4,'3'!$G742+SUM('3'!$H742:L742),IF($E742&lt;L$4,'3'!L742,0)))</f>
        <v>0</v>
      </c>
      <c r="M742" s="68">
        <f>IF($E742="OAI",'3'!M742,IF($E742=M$4,'3'!$G742+SUM('3'!$H742:M742),IF($E742&lt;M$4,'3'!M742,0)))</f>
        <v>0</v>
      </c>
      <c r="N742" s="68">
        <f>IF($E742="OAI",'3'!N742,IF($E742=N$4,'3'!$G742+SUM('3'!$H742:N742),IF($E742&lt;N$4,'3'!N742,0)))</f>
        <v>0</v>
      </c>
      <c r="O742" s="68">
        <f>IF($E742="OAI",'3'!O742,IF($E742=O$4,'3'!$G742+SUM('3'!$H742:O742),IF($E742&lt;O$4,'3'!O742,0)))</f>
        <v>0</v>
      </c>
      <c r="P742" s="68">
        <f>IF($E742="OAI",'3'!P742,IF($E742=P$4,'3'!$G742+SUM('3'!$H742:P742),IF($E742&lt;P$4,'3'!P742,0)))</f>
        <v>0</v>
      </c>
      <c r="Q742" s="68">
        <f>IF($E742="OAI",'3'!Q742,IF($E742=Q$4,'3'!$G742+SUM('3'!$H742:Q742),IF($E742&lt;Q$4,'3'!Q742,0)))</f>
        <v>0</v>
      </c>
      <c r="R742" s="68">
        <f>IF($E742="OAI",'3'!R742,IF($E742=R$4,'3'!$G742+SUM('3'!$H742:R742),IF($E742&lt;R$4,'3'!R742,0)))</f>
        <v>0</v>
      </c>
      <c r="S742" s="68">
        <f>IF($E742="OAI",'3'!S742,IF($E742=S$4,'3'!$G742+SUM('3'!$H742:S742),IF($E742&lt;S$4,'3'!S742,0)))</f>
        <v>0</v>
      </c>
      <c r="T742" s="68">
        <f>IF($E742="OAI",'3'!T742,IF($E742=T$4,'3'!$G742+SUM('3'!$H742:T742),IF($E742&lt;T$4,'3'!T742,0)))</f>
        <v>0</v>
      </c>
      <c r="U742" s="68">
        <f>IF($E742="OAI",'3'!U742,IF($E742=U$4,'3'!$G742+SUM('3'!$H742:U742),IF($E742&lt;U$4,'3'!U742,0)))</f>
        <v>0</v>
      </c>
      <c r="V742" s="68">
        <f>IF($E742="OAI",'3'!V742,IF($E742=V$4,'3'!$G742+SUM('3'!$H742:V742),IF($E742&lt;V$4,'3'!V742,0)))</f>
        <v>0</v>
      </c>
      <c r="W742" s="68">
        <f>IF($E742="OAI",'3'!W742,IF($E742=W$4,'3'!$G742+SUM('3'!$H742:W742),IF($E742&lt;W$4,'3'!W742,0)))</f>
        <v>0</v>
      </c>
      <c r="X742" s="68">
        <f>IF($E742="OAI",'3'!X742,IF($E742=X$4,'3'!$G742+SUM('3'!$H742:X742),IF($E742&lt;X$4,'3'!X742,0)))</f>
        <v>0</v>
      </c>
      <c r="Y742" s="68">
        <f>IF($E742="OAI",'3'!Y742,IF($E742=Y$4,'3'!$G742+SUM('3'!$H742:Y742),IF($E742&lt;Y$4,'3'!Y742,0)))</f>
        <v>0</v>
      </c>
      <c r="Z742" s="68">
        <f>IF($E742="OAI",'3'!Z742,IF($E742=Z$4,'3'!$G742+SUM('3'!$H742:Z742),IF($E742&lt;Z$4,'3'!Z742,0)))</f>
        <v>0</v>
      </c>
      <c r="AA742" s="68">
        <f>IF($E742="OAI",'3'!AA742,IF($E742=AA$4,'3'!$G742+SUM('3'!$H742:AA742),IF($E742&lt;AA$4,'3'!AA742,0)))</f>
        <v>0</v>
      </c>
      <c r="AB742" s="68">
        <f>IF($E742="OAI",'3'!AB742,IF($E742=AB$4,'3'!$G742+SUM('3'!$H742:AB742),IF($E742&lt;AB$4,'3'!AB742,0)))</f>
        <v>0</v>
      </c>
      <c r="AC742" s="68">
        <f>IF($E742="OAI",'3'!AC742,IF($E742=AC$4,'3'!$G742+SUM('3'!$H742:AC742),IF($E742&lt;AC$4,'3'!AC742,0)))</f>
        <v>0</v>
      </c>
      <c r="AD742" s="68">
        <f>IF($E742="OAI",'3'!AD742,IF($E742=AD$4,'3'!$G742+SUM('3'!$H742:AD742),IF($E742&lt;AD$4,'3'!AD742,0)))</f>
        <v>0</v>
      </c>
      <c r="AE742" s="68">
        <f>IF($E742="OAI",'3'!AE742,IF($E742=AE$4,'3'!$G742+SUM('3'!$H742:AE742),IF($E742&lt;AE$4,'3'!AE742,0)))</f>
        <v>0</v>
      </c>
      <c r="AF742" s="26">
        <f t="shared" si="44"/>
        <v>-146130.43088236489</v>
      </c>
      <c r="AG742" s="26">
        <f t="shared" si="45"/>
        <v>0</v>
      </c>
      <c r="AH742" s="56">
        <f t="shared" si="46"/>
        <v>837</v>
      </c>
    </row>
    <row r="743" spans="1:34">
      <c r="A743" s="56">
        <f t="shared" si="47"/>
        <v>838</v>
      </c>
      <c r="B743" s="3">
        <f>'1'!B743</f>
        <v>5773618</v>
      </c>
      <c r="C743" t="str">
        <f>'1'!C743</f>
        <v>S Lake Solar NU Five Points Switch Stat</v>
      </c>
      <c r="D743" s="3">
        <f>'1'!D743</f>
        <v>82</v>
      </c>
      <c r="E743" s="13">
        <f>IF('1'!E743="OAI","OAI",EOMONTH('1'!E743,-1)+1)</f>
        <v>44866</v>
      </c>
      <c r="F743" s="3" t="str">
        <f>'1'!F743</f>
        <v>TOLO</v>
      </c>
      <c r="G743" s="7"/>
      <c r="H743" s="68">
        <f>IF($E743="OAI",'3'!H743,IF($E743&lt;=H$4,'3'!$G743+SUM('3'!$H743:H743),0))</f>
        <v>353029.49507341196</v>
      </c>
      <c r="I743" s="68">
        <f>IF($E743="OAI",'3'!I743,IF($E743=I$4,'3'!$G743+SUM('3'!$H743:I743),IF($E743&lt;I$4,'3'!I743,0)))</f>
        <v>1962.4051267487457</v>
      </c>
      <c r="J743" s="68">
        <f>IF($E743="OAI",'3'!J743,IF($E743=J$4,'3'!$G743+SUM('3'!$H743:J743),IF($E743&lt;J$4,'3'!J743,0)))</f>
        <v>-434329.11435618566</v>
      </c>
      <c r="K743" s="68">
        <f>IF($E743="OAI",'3'!K743,IF($E743=K$4,'3'!$G743+SUM('3'!$H743:K743),IF($E743&lt;K$4,'3'!K743,0)))</f>
        <v>0</v>
      </c>
      <c r="L743" s="68">
        <f>IF($E743="OAI",'3'!L743,IF($E743=L$4,'3'!$G743+SUM('3'!$H743:L743),IF($E743&lt;L$4,'3'!L743,0)))</f>
        <v>0</v>
      </c>
      <c r="M743" s="68">
        <f>IF($E743="OAI",'3'!M743,IF($E743=M$4,'3'!$G743+SUM('3'!$H743:M743),IF($E743&lt;M$4,'3'!M743,0)))</f>
        <v>118150.16824171695</v>
      </c>
      <c r="N743" s="68">
        <f>IF($E743="OAI",'3'!N743,IF($E743=N$4,'3'!$G743+SUM('3'!$H743:N743),IF($E743&lt;N$4,'3'!N743,0)))</f>
        <v>74.351879742925604</v>
      </c>
      <c r="O743" s="68">
        <f>IF($E743="OAI",'3'!O743,IF($E743=O$4,'3'!$G743+SUM('3'!$H743:O743),IF($E743&lt;O$4,'3'!O743,0)))</f>
        <v>74.351879742925604</v>
      </c>
      <c r="P743" s="68">
        <f>IF($E743="OAI",'3'!P743,IF($E743=P$4,'3'!$G743+SUM('3'!$H743:P743),IF($E743&lt;P$4,'3'!P743,0)))</f>
        <v>74.351879742925604</v>
      </c>
      <c r="Q743" s="68">
        <f>IF($E743="OAI",'3'!Q743,IF($E743=Q$4,'3'!$G743+SUM('3'!$H743:Q743),IF($E743&lt;Q$4,'3'!Q743,0)))</f>
        <v>0</v>
      </c>
      <c r="R743" s="68">
        <f>IF($E743="OAI",'3'!R743,IF($E743=R$4,'3'!$G743+SUM('3'!$H743:R743),IF($E743&lt;R$4,'3'!R743,0)))</f>
        <v>0</v>
      </c>
      <c r="S743" s="68">
        <f>IF($E743="OAI",'3'!S743,IF($E743=S$4,'3'!$G743+SUM('3'!$H743:S743),IF($E743&lt;S$4,'3'!S743,0)))</f>
        <v>0</v>
      </c>
      <c r="T743" s="68">
        <f>IF($E743="OAI",'3'!T743,IF($E743=T$4,'3'!$G743+SUM('3'!$H743:T743),IF($E743&lt;T$4,'3'!T743,0)))</f>
        <v>0</v>
      </c>
      <c r="U743" s="68">
        <f>IF($E743="OAI",'3'!U743,IF($E743=U$4,'3'!$G743+SUM('3'!$H743:U743),IF($E743&lt;U$4,'3'!U743,0)))</f>
        <v>0</v>
      </c>
      <c r="V743" s="68">
        <f>IF($E743="OAI",'3'!V743,IF($E743=V$4,'3'!$G743+SUM('3'!$H743:V743),IF($E743&lt;V$4,'3'!V743,0)))</f>
        <v>0</v>
      </c>
      <c r="W743" s="68">
        <f>IF($E743="OAI",'3'!W743,IF($E743=W$4,'3'!$G743+SUM('3'!$H743:W743),IF($E743&lt;W$4,'3'!W743,0)))</f>
        <v>0</v>
      </c>
      <c r="X743" s="68">
        <f>IF($E743="OAI",'3'!X743,IF($E743=X$4,'3'!$G743+SUM('3'!$H743:X743),IF($E743&lt;X$4,'3'!X743,0)))</f>
        <v>0</v>
      </c>
      <c r="Y743" s="68">
        <f>IF($E743="OAI",'3'!Y743,IF($E743=Y$4,'3'!$G743+SUM('3'!$H743:Y743),IF($E743&lt;Y$4,'3'!Y743,0)))</f>
        <v>0</v>
      </c>
      <c r="Z743" s="68">
        <f>IF($E743="OAI",'3'!Z743,IF($E743=Z$4,'3'!$G743+SUM('3'!$H743:Z743),IF($E743&lt;Z$4,'3'!Z743,0)))</f>
        <v>0</v>
      </c>
      <c r="AA743" s="68">
        <f>IF($E743="OAI",'3'!AA743,IF($E743=AA$4,'3'!$G743+SUM('3'!$H743:AA743),IF($E743&lt;AA$4,'3'!AA743,0)))</f>
        <v>0</v>
      </c>
      <c r="AB743" s="68">
        <f>IF($E743="OAI",'3'!AB743,IF($E743=AB$4,'3'!$G743+SUM('3'!$H743:AB743),IF($E743&lt;AB$4,'3'!AB743,0)))</f>
        <v>0</v>
      </c>
      <c r="AC743" s="68">
        <f>IF($E743="OAI",'3'!AC743,IF($E743=AC$4,'3'!$G743+SUM('3'!$H743:AC743),IF($E743&lt;AC$4,'3'!AC743,0)))</f>
        <v>0</v>
      </c>
      <c r="AD743" s="68">
        <f>IF($E743="OAI",'3'!AD743,IF($E743=AD$4,'3'!$G743+SUM('3'!$H743:AD743),IF($E743&lt;AD$4,'3'!AD743,0)))</f>
        <v>0</v>
      </c>
      <c r="AE743" s="68">
        <f>IF($E743="OAI",'3'!AE743,IF($E743=AE$4,'3'!$G743+SUM('3'!$H743:AE743),IF($E743&lt;AE$4,'3'!AE743,0)))</f>
        <v>0</v>
      </c>
      <c r="AF743" s="26">
        <f t="shared" si="44"/>
        <v>39036.009724920761</v>
      </c>
      <c r="AG743" s="26">
        <f t="shared" si="45"/>
        <v>0</v>
      </c>
      <c r="AH743" s="56">
        <f t="shared" si="46"/>
        <v>838</v>
      </c>
    </row>
    <row r="744" spans="1:34">
      <c r="A744" s="56">
        <f t="shared" si="47"/>
        <v>839</v>
      </c>
      <c r="B744" s="3">
        <f>'1'!B744</f>
        <v>5773762</v>
      </c>
      <c r="C744" t="str">
        <f>'1'!C744</f>
        <v>HSR Relo 82 - Elder198</v>
      </c>
      <c r="D744" s="3">
        <f>'1'!D744</f>
        <v>82</v>
      </c>
      <c r="E744" s="13">
        <f>IF('1'!E744="OAI","OAI",EOMONTH('1'!E744,-1)+1)</f>
        <v>45413</v>
      </c>
      <c r="F744" s="3" t="str">
        <f>'1'!F744</f>
        <v>TOO</v>
      </c>
      <c r="G744" s="7"/>
      <c r="H744" s="68">
        <f>IF($E744="OAI",'3'!H744,IF($E744&lt;=H$4,'3'!$G744+SUM('3'!$H744:H744),0))</f>
        <v>0</v>
      </c>
      <c r="I744" s="68">
        <f>IF($E744="OAI",'3'!I744,IF($E744=I$4,'3'!$G744+SUM('3'!$H744:I744),IF($E744&lt;I$4,'3'!I744,0)))</f>
        <v>0</v>
      </c>
      <c r="J744" s="68">
        <f>IF($E744="OAI",'3'!J744,IF($E744=J$4,'3'!$G744+SUM('3'!$H744:J744),IF($E744&lt;J$4,'3'!J744,0)))</f>
        <v>0</v>
      </c>
      <c r="K744" s="68">
        <f>IF($E744="OAI",'3'!K744,IF($E744=K$4,'3'!$G744+SUM('3'!$H744:K744),IF($E744&lt;K$4,'3'!K744,0)))</f>
        <v>0</v>
      </c>
      <c r="L744" s="68">
        <f>IF($E744="OAI",'3'!L744,IF($E744=L$4,'3'!$G744+SUM('3'!$H744:L744),IF($E744&lt;L$4,'3'!L744,0)))</f>
        <v>0</v>
      </c>
      <c r="M744" s="68">
        <f>IF($E744="OAI",'3'!M744,IF($E744=M$4,'3'!$G744+SUM('3'!$H744:M744),IF($E744&lt;M$4,'3'!M744,0)))</f>
        <v>0</v>
      </c>
      <c r="N744" s="68">
        <f>IF($E744="OAI",'3'!N744,IF($E744=N$4,'3'!$G744+SUM('3'!$H744:N744),IF($E744&lt;N$4,'3'!N744,0)))</f>
        <v>0</v>
      </c>
      <c r="O744" s="68">
        <f>IF($E744="OAI",'3'!O744,IF($E744=O$4,'3'!$G744+SUM('3'!$H744:O744),IF($E744&lt;O$4,'3'!O744,0)))</f>
        <v>0</v>
      </c>
      <c r="P744" s="68">
        <f>IF($E744="OAI",'3'!P744,IF($E744=P$4,'3'!$G744+SUM('3'!$H744:P744),IF($E744&lt;P$4,'3'!P744,0)))</f>
        <v>0</v>
      </c>
      <c r="Q744" s="68">
        <f>IF($E744="OAI",'3'!Q744,IF($E744=Q$4,'3'!$G744+SUM('3'!$H744:Q744),IF($E744&lt;Q$4,'3'!Q744,0)))</f>
        <v>0</v>
      </c>
      <c r="R744" s="68">
        <f>IF($E744="OAI",'3'!R744,IF($E744=R$4,'3'!$G744+SUM('3'!$H744:R744),IF($E744&lt;R$4,'3'!R744,0)))</f>
        <v>0</v>
      </c>
      <c r="S744" s="68">
        <f>IF($E744="OAI",'3'!S744,IF($E744=S$4,'3'!$G744+SUM('3'!$H744:S744),IF($E744&lt;S$4,'3'!S744,0)))</f>
        <v>0</v>
      </c>
      <c r="T744" s="68">
        <f>IF($E744="OAI",'3'!T744,IF($E744=T$4,'3'!$G744+SUM('3'!$H744:T744),IF($E744&lt;T$4,'3'!T744,0)))</f>
        <v>0</v>
      </c>
      <c r="U744" s="68">
        <f>IF($E744="OAI",'3'!U744,IF($E744=U$4,'3'!$G744+SUM('3'!$H744:U744),IF($E744&lt;U$4,'3'!U744,0)))</f>
        <v>0</v>
      </c>
      <c r="V744" s="68">
        <f>IF($E744="OAI",'3'!V744,IF($E744=V$4,'3'!$G744+SUM('3'!$H744:V744),IF($E744&lt;V$4,'3'!V744,0)))</f>
        <v>0</v>
      </c>
      <c r="W744" s="68">
        <f>IF($E744="OAI",'3'!W744,IF($E744=W$4,'3'!$G744+SUM('3'!$H744:W744),IF($E744&lt;W$4,'3'!W744,0)))</f>
        <v>0</v>
      </c>
      <c r="X744" s="68">
        <f>IF($E744="OAI",'3'!X744,IF($E744=X$4,'3'!$G744+SUM('3'!$H744:X744),IF($E744&lt;X$4,'3'!X744,0)))</f>
        <v>83006.152343354697</v>
      </c>
      <c r="Y744" s="68">
        <f>IF($E744="OAI",'3'!Y744,IF($E744=Y$4,'3'!$G744+SUM('3'!$H744:Y744),IF($E744&lt;Y$4,'3'!Y744,0)))</f>
        <v>0</v>
      </c>
      <c r="Z744" s="68">
        <f>IF($E744="OAI",'3'!Z744,IF($E744=Z$4,'3'!$G744+SUM('3'!$H744:Z744),IF($E744&lt;Z$4,'3'!Z744,0)))</f>
        <v>0</v>
      </c>
      <c r="AA744" s="68">
        <f>IF($E744="OAI",'3'!AA744,IF($E744=AA$4,'3'!$G744+SUM('3'!$H744:AA744),IF($E744&lt;AA$4,'3'!AA744,0)))</f>
        <v>0</v>
      </c>
      <c r="AB744" s="68">
        <f>IF($E744="OAI",'3'!AB744,IF($E744=AB$4,'3'!$G744+SUM('3'!$H744:AB744),IF($E744&lt;AB$4,'3'!AB744,0)))</f>
        <v>0</v>
      </c>
      <c r="AC744" s="68">
        <f>IF($E744="OAI",'3'!AC744,IF($E744=AC$4,'3'!$G744+SUM('3'!$H744:AC744),IF($E744&lt;AC$4,'3'!AC744,0)))</f>
        <v>0</v>
      </c>
      <c r="AD744" s="68">
        <f>IF($E744="OAI",'3'!AD744,IF($E744=AD$4,'3'!$G744+SUM('3'!$H744:AD744),IF($E744&lt;AD$4,'3'!AD744,0)))</f>
        <v>0</v>
      </c>
      <c r="AE744" s="68">
        <f>IF($E744="OAI",'3'!AE744,IF($E744=AE$4,'3'!$G744+SUM('3'!$H744:AE744),IF($E744&lt;AE$4,'3'!AE744,0)))</f>
        <v>0</v>
      </c>
      <c r="AF744" s="26">
        <f t="shared" si="44"/>
        <v>0</v>
      </c>
      <c r="AG744" s="26">
        <f t="shared" si="45"/>
        <v>83006.152343354697</v>
      </c>
      <c r="AH744" s="56">
        <f t="shared" si="46"/>
        <v>839</v>
      </c>
    </row>
    <row r="745" spans="1:34">
      <c r="A745" s="56">
        <f t="shared" si="47"/>
        <v>840</v>
      </c>
      <c r="B745" s="3">
        <f>'1'!B745</f>
        <v>5773781</v>
      </c>
      <c r="C745" t="str">
        <f>'1'!C745</f>
        <v>HSR Relo 82 - Idaho</v>
      </c>
      <c r="D745" s="3">
        <f>'1'!D745</f>
        <v>82</v>
      </c>
      <c r="E745" s="13">
        <f>IF('1'!E745="OAI","OAI",EOMONTH('1'!E745,-1)+1)</f>
        <v>45352</v>
      </c>
      <c r="F745" s="3" t="str">
        <f>'1'!F745</f>
        <v>TOO</v>
      </c>
      <c r="G745" s="7"/>
      <c r="H745" s="68">
        <f>IF($E745="OAI",'3'!H745,IF($E745&lt;=H$4,'3'!$G745+SUM('3'!$H745:H745),0))</f>
        <v>0</v>
      </c>
      <c r="I745" s="68">
        <f>IF($E745="OAI",'3'!I745,IF($E745=I$4,'3'!$G745+SUM('3'!$H745:I745),IF($E745&lt;I$4,'3'!I745,0)))</f>
        <v>0</v>
      </c>
      <c r="J745" s="68">
        <f>IF($E745="OAI",'3'!J745,IF($E745=J$4,'3'!$G745+SUM('3'!$H745:J745),IF($E745&lt;J$4,'3'!J745,0)))</f>
        <v>0</v>
      </c>
      <c r="K745" s="68">
        <f>IF($E745="OAI",'3'!K745,IF($E745=K$4,'3'!$G745+SUM('3'!$H745:K745),IF($E745&lt;K$4,'3'!K745,0)))</f>
        <v>0</v>
      </c>
      <c r="L745" s="68">
        <f>IF($E745="OAI",'3'!L745,IF($E745=L$4,'3'!$G745+SUM('3'!$H745:L745),IF($E745&lt;L$4,'3'!L745,0)))</f>
        <v>0</v>
      </c>
      <c r="M745" s="68">
        <f>IF($E745="OAI",'3'!M745,IF($E745=M$4,'3'!$G745+SUM('3'!$H745:M745),IF($E745&lt;M$4,'3'!M745,0)))</f>
        <v>0</v>
      </c>
      <c r="N745" s="68">
        <f>IF($E745="OAI",'3'!N745,IF($E745=N$4,'3'!$G745+SUM('3'!$H745:N745),IF($E745&lt;N$4,'3'!N745,0)))</f>
        <v>0</v>
      </c>
      <c r="O745" s="68">
        <f>IF($E745="OAI",'3'!O745,IF($E745=O$4,'3'!$G745+SUM('3'!$H745:O745),IF($E745&lt;O$4,'3'!O745,0)))</f>
        <v>0</v>
      </c>
      <c r="P745" s="68">
        <f>IF($E745="OAI",'3'!P745,IF($E745=P$4,'3'!$G745+SUM('3'!$H745:P745),IF($E745&lt;P$4,'3'!P745,0)))</f>
        <v>0</v>
      </c>
      <c r="Q745" s="68">
        <f>IF($E745="OAI",'3'!Q745,IF($E745=Q$4,'3'!$G745+SUM('3'!$H745:Q745),IF($E745&lt;Q$4,'3'!Q745,0)))</f>
        <v>0</v>
      </c>
      <c r="R745" s="68">
        <f>IF($E745="OAI",'3'!R745,IF($E745=R$4,'3'!$G745+SUM('3'!$H745:R745),IF($E745&lt;R$4,'3'!R745,0)))</f>
        <v>0</v>
      </c>
      <c r="S745" s="68">
        <f>IF($E745="OAI",'3'!S745,IF($E745=S$4,'3'!$G745+SUM('3'!$H745:S745),IF($E745&lt;S$4,'3'!S745,0)))</f>
        <v>0</v>
      </c>
      <c r="T745" s="68">
        <f>IF($E745="OAI",'3'!T745,IF($E745=T$4,'3'!$G745+SUM('3'!$H745:T745),IF($E745&lt;T$4,'3'!T745,0)))</f>
        <v>0</v>
      </c>
      <c r="U745" s="68">
        <f>IF($E745="OAI",'3'!U745,IF($E745=U$4,'3'!$G745+SUM('3'!$H745:U745),IF($E745&lt;U$4,'3'!U745,0)))</f>
        <v>0</v>
      </c>
      <c r="V745" s="68">
        <f>IF($E745="OAI",'3'!V745,IF($E745=V$4,'3'!$G745+SUM('3'!$H745:V745),IF($E745&lt;V$4,'3'!V745,0)))</f>
        <v>31834.64060266014</v>
      </c>
      <c r="W745" s="68">
        <f>IF($E745="OAI",'3'!W745,IF($E745=W$4,'3'!$G745+SUM('3'!$H745:W745),IF($E745&lt;W$4,'3'!W745,0)))</f>
        <v>0</v>
      </c>
      <c r="X745" s="68">
        <f>IF($E745="OAI",'3'!X745,IF($E745=X$4,'3'!$G745+SUM('3'!$H745:X745),IF($E745&lt;X$4,'3'!X745,0)))</f>
        <v>0</v>
      </c>
      <c r="Y745" s="68">
        <f>IF($E745="OAI",'3'!Y745,IF($E745=Y$4,'3'!$G745+SUM('3'!$H745:Y745),IF($E745&lt;Y$4,'3'!Y745,0)))</f>
        <v>0</v>
      </c>
      <c r="Z745" s="68">
        <f>IF($E745="OAI",'3'!Z745,IF($E745=Z$4,'3'!$G745+SUM('3'!$H745:Z745),IF($E745&lt;Z$4,'3'!Z745,0)))</f>
        <v>0</v>
      </c>
      <c r="AA745" s="68">
        <f>IF($E745="OAI",'3'!AA745,IF($E745=AA$4,'3'!$G745+SUM('3'!$H745:AA745),IF($E745&lt;AA$4,'3'!AA745,0)))</f>
        <v>0</v>
      </c>
      <c r="AB745" s="68">
        <f>IF($E745="OAI",'3'!AB745,IF($E745=AB$4,'3'!$G745+SUM('3'!$H745:AB745),IF($E745&lt;AB$4,'3'!AB745,0)))</f>
        <v>0</v>
      </c>
      <c r="AC745" s="68">
        <f>IF($E745="OAI",'3'!AC745,IF($E745=AC$4,'3'!$G745+SUM('3'!$H745:AC745),IF($E745&lt;AC$4,'3'!AC745,0)))</f>
        <v>0</v>
      </c>
      <c r="AD745" s="68">
        <f>IF($E745="OAI",'3'!AD745,IF($E745=AD$4,'3'!$G745+SUM('3'!$H745:AD745),IF($E745&lt;AD$4,'3'!AD745,0)))</f>
        <v>0</v>
      </c>
      <c r="AE745" s="68">
        <f>IF($E745="OAI",'3'!AE745,IF($E745=AE$4,'3'!$G745+SUM('3'!$H745:AE745),IF($E745&lt;AE$4,'3'!AE745,0)))</f>
        <v>0</v>
      </c>
      <c r="AF745" s="26">
        <f t="shared" si="44"/>
        <v>0</v>
      </c>
      <c r="AG745" s="26">
        <f t="shared" si="45"/>
        <v>31834.64060266014</v>
      </c>
      <c r="AH745" s="56">
        <f t="shared" si="46"/>
        <v>840</v>
      </c>
    </row>
    <row r="746" spans="1:34">
      <c r="A746" s="56">
        <f t="shared" si="47"/>
        <v>841</v>
      </c>
      <c r="B746" s="3">
        <f>'1'!B746</f>
        <v>5774899</v>
      </c>
      <c r="C746" t="str">
        <f>'1'!C746</f>
        <v>HSR Relo 82 - Gromer</v>
      </c>
      <c r="D746" s="3">
        <f>'1'!D746</f>
        <v>82</v>
      </c>
      <c r="E746" s="13">
        <f>IF('1'!E746="OAI","OAI",EOMONTH('1'!E746,-1)+1)</f>
        <v>45627</v>
      </c>
      <c r="F746" s="3" t="str">
        <f>'1'!F746</f>
        <v>TOLO</v>
      </c>
      <c r="G746" s="7"/>
      <c r="H746" s="68">
        <f>IF($E746="OAI",'3'!H746,IF($E746&lt;=H$4,'3'!$G746+SUM('3'!$H746:H746),0))</f>
        <v>0</v>
      </c>
      <c r="I746" s="68">
        <f>IF($E746="OAI",'3'!I746,IF($E746=I$4,'3'!$G746+SUM('3'!$H746:I746),IF($E746&lt;I$4,'3'!I746,0)))</f>
        <v>0</v>
      </c>
      <c r="J746" s="68">
        <f>IF($E746="OAI",'3'!J746,IF($E746=J$4,'3'!$G746+SUM('3'!$H746:J746),IF($E746&lt;J$4,'3'!J746,0)))</f>
        <v>0</v>
      </c>
      <c r="K746" s="68">
        <f>IF($E746="OAI",'3'!K746,IF($E746=K$4,'3'!$G746+SUM('3'!$H746:K746),IF($E746&lt;K$4,'3'!K746,0)))</f>
        <v>0</v>
      </c>
      <c r="L746" s="68">
        <f>IF($E746="OAI",'3'!L746,IF($E746=L$4,'3'!$G746+SUM('3'!$H746:L746),IF($E746&lt;L$4,'3'!L746,0)))</f>
        <v>0</v>
      </c>
      <c r="M746" s="68">
        <f>IF($E746="OAI",'3'!M746,IF($E746=M$4,'3'!$G746+SUM('3'!$H746:M746),IF($E746&lt;M$4,'3'!M746,0)))</f>
        <v>0</v>
      </c>
      <c r="N746" s="68">
        <f>IF($E746="OAI",'3'!N746,IF($E746=N$4,'3'!$G746+SUM('3'!$H746:N746),IF($E746&lt;N$4,'3'!N746,0)))</f>
        <v>0</v>
      </c>
      <c r="O746" s="68">
        <f>IF($E746="OAI",'3'!O746,IF($E746=O$4,'3'!$G746+SUM('3'!$H746:O746),IF($E746&lt;O$4,'3'!O746,0)))</f>
        <v>0</v>
      </c>
      <c r="P746" s="68">
        <f>IF($E746="OAI",'3'!P746,IF($E746=P$4,'3'!$G746+SUM('3'!$H746:P746),IF($E746&lt;P$4,'3'!P746,0)))</f>
        <v>0</v>
      </c>
      <c r="Q746" s="68">
        <f>IF($E746="OAI",'3'!Q746,IF($E746=Q$4,'3'!$G746+SUM('3'!$H746:Q746),IF($E746&lt;Q$4,'3'!Q746,0)))</f>
        <v>0</v>
      </c>
      <c r="R746" s="68">
        <f>IF($E746="OAI",'3'!R746,IF($E746=R$4,'3'!$G746+SUM('3'!$H746:R746),IF($E746&lt;R$4,'3'!R746,0)))</f>
        <v>0</v>
      </c>
      <c r="S746" s="68">
        <f>IF($E746="OAI",'3'!S746,IF($E746=S$4,'3'!$G746+SUM('3'!$H746:S746),IF($E746&lt;S$4,'3'!S746,0)))</f>
        <v>0</v>
      </c>
      <c r="T746" s="68">
        <f>IF($E746="OAI",'3'!T746,IF($E746=T$4,'3'!$G746+SUM('3'!$H746:T746),IF($E746&lt;T$4,'3'!T746,0)))</f>
        <v>0</v>
      </c>
      <c r="U746" s="68">
        <f>IF($E746="OAI",'3'!U746,IF($E746=U$4,'3'!$G746+SUM('3'!$H746:U746),IF($E746&lt;U$4,'3'!U746,0)))</f>
        <v>0</v>
      </c>
      <c r="V746" s="68">
        <f>IF($E746="OAI",'3'!V746,IF($E746=V$4,'3'!$G746+SUM('3'!$H746:V746),IF($E746&lt;V$4,'3'!V746,0)))</f>
        <v>0</v>
      </c>
      <c r="W746" s="68">
        <f>IF($E746="OAI",'3'!W746,IF($E746=W$4,'3'!$G746+SUM('3'!$H746:W746),IF($E746&lt;W$4,'3'!W746,0)))</f>
        <v>0</v>
      </c>
      <c r="X746" s="68">
        <f>IF($E746="OAI",'3'!X746,IF($E746=X$4,'3'!$G746+SUM('3'!$H746:X746),IF($E746&lt;X$4,'3'!X746,0)))</f>
        <v>0</v>
      </c>
      <c r="Y746" s="68">
        <f>IF($E746="OAI",'3'!Y746,IF($E746=Y$4,'3'!$G746+SUM('3'!$H746:Y746),IF($E746&lt;Y$4,'3'!Y746,0)))</f>
        <v>0</v>
      </c>
      <c r="Z746" s="68">
        <f>IF($E746="OAI",'3'!Z746,IF($E746=Z$4,'3'!$G746+SUM('3'!$H746:Z746),IF($E746&lt;Z$4,'3'!Z746,0)))</f>
        <v>0</v>
      </c>
      <c r="AA746" s="68">
        <f>IF($E746="OAI",'3'!AA746,IF($E746=AA$4,'3'!$G746+SUM('3'!$H746:AA746),IF($E746&lt;AA$4,'3'!AA746,0)))</f>
        <v>0</v>
      </c>
      <c r="AB746" s="68">
        <f>IF($E746="OAI",'3'!AB746,IF($E746=AB$4,'3'!$G746+SUM('3'!$H746:AB746),IF($E746&lt;AB$4,'3'!AB746,0)))</f>
        <v>0</v>
      </c>
      <c r="AC746" s="68">
        <f>IF($E746="OAI",'3'!AC746,IF($E746=AC$4,'3'!$G746+SUM('3'!$H746:AC746),IF($E746&lt;AC$4,'3'!AC746,0)))</f>
        <v>0</v>
      </c>
      <c r="AD746" s="68">
        <f>IF($E746="OAI",'3'!AD746,IF($E746=AD$4,'3'!$G746+SUM('3'!$H746:AD746),IF($E746&lt;AD$4,'3'!AD746,0)))</f>
        <v>0</v>
      </c>
      <c r="AE746" s="68">
        <f>IF($E746="OAI",'3'!AE746,IF($E746=AE$4,'3'!$G746+SUM('3'!$H746:AE746),IF($E746&lt;AE$4,'3'!AE746,0)))</f>
        <v>58498.86126341542</v>
      </c>
      <c r="AF746" s="26">
        <f t="shared" si="44"/>
        <v>0</v>
      </c>
      <c r="AG746" s="26">
        <f t="shared" si="45"/>
        <v>58498.86126341542</v>
      </c>
      <c r="AH746" s="56">
        <f t="shared" si="46"/>
        <v>841</v>
      </c>
    </row>
    <row r="747" spans="1:34">
      <c r="A747" s="56">
        <f t="shared" si="47"/>
        <v>842</v>
      </c>
      <c r="B747" s="3">
        <f>'1'!B747</f>
        <v>5774961</v>
      </c>
      <c r="C747" t="str">
        <f>'1'!C747</f>
        <v>QC8RAS-08 Gates 500/230 kV Transformer B</v>
      </c>
      <c r="D747" s="3">
        <f>'1'!D747</f>
        <v>82</v>
      </c>
      <c r="E747" s="13">
        <f>IF('1'!E747="OAI","OAI",EOMONTH('1'!E747,-1)+1)</f>
        <v>45413</v>
      </c>
      <c r="F747" s="3" t="str">
        <f>'1'!F747</f>
        <v>TOHI</v>
      </c>
      <c r="G747" s="7"/>
      <c r="H747" s="68">
        <f>IF($E747="OAI",'3'!H747,IF($E747&lt;=H$4,'3'!$G747+SUM('3'!$H747:H747),0))</f>
        <v>0</v>
      </c>
      <c r="I747" s="68">
        <f>IF($E747="OAI",'3'!I747,IF($E747=I$4,'3'!$G747+SUM('3'!$H747:I747),IF($E747&lt;I$4,'3'!I747,0)))</f>
        <v>0</v>
      </c>
      <c r="J747" s="68">
        <f>IF($E747="OAI",'3'!J747,IF($E747=J$4,'3'!$G747+SUM('3'!$H747:J747),IF($E747&lt;J$4,'3'!J747,0)))</f>
        <v>0</v>
      </c>
      <c r="K747" s="68">
        <f>IF($E747="OAI",'3'!K747,IF($E747=K$4,'3'!$G747+SUM('3'!$H747:K747),IF($E747&lt;K$4,'3'!K747,0)))</f>
        <v>0</v>
      </c>
      <c r="L747" s="68">
        <f>IF($E747="OAI",'3'!L747,IF($E747=L$4,'3'!$G747+SUM('3'!$H747:L747),IF($E747&lt;L$4,'3'!L747,0)))</f>
        <v>0</v>
      </c>
      <c r="M747" s="68">
        <f>IF($E747="OAI",'3'!M747,IF($E747=M$4,'3'!$G747+SUM('3'!$H747:M747),IF($E747&lt;M$4,'3'!M747,0)))</f>
        <v>0</v>
      </c>
      <c r="N747" s="68">
        <f>IF($E747="OAI",'3'!N747,IF($E747=N$4,'3'!$G747+SUM('3'!$H747:N747),IF($E747&lt;N$4,'3'!N747,0)))</f>
        <v>0</v>
      </c>
      <c r="O747" s="68">
        <f>IF($E747="OAI",'3'!O747,IF($E747=O$4,'3'!$G747+SUM('3'!$H747:O747),IF($E747&lt;O$4,'3'!O747,0)))</f>
        <v>0</v>
      </c>
      <c r="P747" s="68">
        <f>IF($E747="OAI",'3'!P747,IF($E747=P$4,'3'!$G747+SUM('3'!$H747:P747),IF($E747&lt;P$4,'3'!P747,0)))</f>
        <v>0</v>
      </c>
      <c r="Q747" s="68">
        <f>IF($E747="OAI",'3'!Q747,IF($E747=Q$4,'3'!$G747+SUM('3'!$H747:Q747),IF($E747&lt;Q$4,'3'!Q747,0)))</f>
        <v>0</v>
      </c>
      <c r="R747" s="68">
        <f>IF($E747="OAI",'3'!R747,IF($E747=R$4,'3'!$G747+SUM('3'!$H747:R747),IF($E747&lt;R$4,'3'!R747,0)))</f>
        <v>0</v>
      </c>
      <c r="S747" s="68">
        <f>IF($E747="OAI",'3'!S747,IF($E747=S$4,'3'!$G747+SUM('3'!$H747:S747),IF($E747&lt;S$4,'3'!S747,0)))</f>
        <v>0</v>
      </c>
      <c r="T747" s="68">
        <f>IF($E747="OAI",'3'!T747,IF($E747=T$4,'3'!$G747+SUM('3'!$H747:T747),IF($E747&lt;T$4,'3'!T747,0)))</f>
        <v>0</v>
      </c>
      <c r="U747" s="68">
        <f>IF($E747="OAI",'3'!U747,IF($E747=U$4,'3'!$G747+SUM('3'!$H747:U747),IF($E747&lt;U$4,'3'!U747,0)))</f>
        <v>0</v>
      </c>
      <c r="V747" s="68">
        <f>IF($E747="OAI",'3'!V747,IF($E747=V$4,'3'!$G747+SUM('3'!$H747:V747),IF($E747&lt;V$4,'3'!V747,0)))</f>
        <v>0</v>
      </c>
      <c r="W747" s="68">
        <f>IF($E747="OAI",'3'!W747,IF($E747=W$4,'3'!$G747+SUM('3'!$H747:W747),IF($E747&lt;W$4,'3'!W747,0)))</f>
        <v>0</v>
      </c>
      <c r="X747" s="68">
        <f>IF($E747="OAI",'3'!X747,IF($E747=X$4,'3'!$G747+SUM('3'!$H747:X747),IF($E747&lt;X$4,'3'!X747,0)))</f>
        <v>1511260.2147936565</v>
      </c>
      <c r="Y747" s="68">
        <f>IF($E747="OAI",'3'!Y747,IF($E747=Y$4,'3'!$G747+SUM('3'!$H747:Y747),IF($E747&lt;Y$4,'3'!Y747,0)))</f>
        <v>77626.343980626581</v>
      </c>
      <c r="Z747" s="68">
        <f>IF($E747="OAI",'3'!Z747,IF($E747=Z$4,'3'!$G747+SUM('3'!$H747:Z747),IF($E747&lt;Z$4,'3'!Z747,0)))</f>
        <v>0</v>
      </c>
      <c r="AA747" s="68">
        <f>IF($E747="OAI",'3'!AA747,IF($E747=AA$4,'3'!$G747+SUM('3'!$H747:AA747),IF($E747&lt;AA$4,'3'!AA747,0)))</f>
        <v>0</v>
      </c>
      <c r="AB747" s="68">
        <f>IF($E747="OAI",'3'!AB747,IF($E747=AB$4,'3'!$G747+SUM('3'!$H747:AB747),IF($E747&lt;AB$4,'3'!AB747,0)))</f>
        <v>0</v>
      </c>
      <c r="AC747" s="68">
        <f>IF($E747="OAI",'3'!AC747,IF($E747=AC$4,'3'!$G747+SUM('3'!$H747:AC747),IF($E747&lt;AC$4,'3'!AC747,0)))</f>
        <v>0</v>
      </c>
      <c r="AD747" s="68">
        <f>IF($E747="OAI",'3'!AD747,IF($E747=AD$4,'3'!$G747+SUM('3'!$H747:AD747),IF($E747&lt;AD$4,'3'!AD747,0)))</f>
        <v>0</v>
      </c>
      <c r="AE747" s="68">
        <f>IF($E747="OAI",'3'!AE747,IF($E747=AE$4,'3'!$G747+SUM('3'!$H747:AE747),IF($E747&lt;AE$4,'3'!AE747,0)))</f>
        <v>0</v>
      </c>
      <c r="AF747" s="26">
        <f t="shared" si="44"/>
        <v>0</v>
      </c>
      <c r="AG747" s="26">
        <f t="shared" si="45"/>
        <v>1588886.5587742832</v>
      </c>
      <c r="AH747" s="56">
        <f t="shared" si="46"/>
        <v>842</v>
      </c>
    </row>
    <row r="748" spans="1:34">
      <c r="A748" s="56">
        <f t="shared" si="47"/>
        <v>843</v>
      </c>
      <c r="B748" s="3">
        <f>'1'!B748</f>
        <v>5774966</v>
      </c>
      <c r="C748" t="str">
        <f>'1'!C748</f>
        <v>LOS BANOS - PADRE FLAT SS 20266: RECON -</v>
      </c>
      <c r="D748" s="3">
        <f>'1'!D748</f>
        <v>82</v>
      </c>
      <c r="E748" s="13">
        <f>IF('1'!E748="OAI","OAI",EOMONTH('1'!E748,-1)+1)</f>
        <v>44896</v>
      </c>
      <c r="F748" s="3" t="str">
        <f>'1'!F748</f>
        <v>TOHI</v>
      </c>
      <c r="G748" s="7"/>
      <c r="H748" s="68">
        <f>IF($E748="OAI",'3'!H748,IF($E748&lt;=H$4,'3'!$G748+SUM('3'!$H748:H748),0))</f>
        <v>50310.134207103467</v>
      </c>
      <c r="I748" s="68">
        <f>IF($E748="OAI",'3'!I748,IF($E748=I$4,'3'!$G748+SUM('3'!$H748:I748),IF($E748&lt;I$4,'3'!I748,0)))</f>
        <v>25858.521604878912</v>
      </c>
      <c r="J748" s="68">
        <f>IF($E748="OAI",'3'!J748,IF($E748=J$4,'3'!$G748+SUM('3'!$H748:J748),IF($E748&lt;J$4,'3'!J748,0)))</f>
        <v>24865.206579892285</v>
      </c>
      <c r="K748" s="68">
        <f>IF($E748="OAI",'3'!K748,IF($E748=K$4,'3'!$G748+SUM('3'!$H748:K748),IF($E748&lt;K$4,'3'!K748,0)))</f>
        <v>15037.434746052621</v>
      </c>
      <c r="L748" s="68">
        <f>IF($E748="OAI",'3'!L748,IF($E748=L$4,'3'!$G748+SUM('3'!$H748:L748),IF($E748&lt;L$4,'3'!L748,0)))</f>
        <v>20332.72344458607</v>
      </c>
      <c r="M748" s="68">
        <f>IF($E748="OAI",'3'!M748,IF($E748=M$4,'3'!$G748+SUM('3'!$H748:M748),IF($E748&lt;M$4,'3'!M748,0)))</f>
        <v>5036.8274022842297</v>
      </c>
      <c r="N748" s="68">
        <f>IF($E748="OAI",'3'!N748,IF($E748=N$4,'3'!$G748+SUM('3'!$H748:N748),IF($E748&lt;N$4,'3'!N748,0)))</f>
        <v>0</v>
      </c>
      <c r="O748" s="68">
        <f>IF($E748="OAI",'3'!O748,IF($E748=O$4,'3'!$G748+SUM('3'!$H748:O748),IF($E748&lt;O$4,'3'!O748,0)))</f>
        <v>-29709.725360886543</v>
      </c>
      <c r="P748" s="68">
        <f>IF($E748="OAI",'3'!P748,IF($E748=P$4,'3'!$G748+SUM('3'!$H748:P748),IF($E748&lt;P$4,'3'!P748,0)))</f>
        <v>0</v>
      </c>
      <c r="Q748" s="68">
        <f>IF($E748="OAI",'3'!Q748,IF($E748=Q$4,'3'!$G748+SUM('3'!$H748:Q748),IF($E748&lt;Q$4,'3'!Q748,0)))</f>
        <v>0</v>
      </c>
      <c r="R748" s="68">
        <f>IF($E748="OAI",'3'!R748,IF($E748=R$4,'3'!$G748+SUM('3'!$H748:R748),IF($E748&lt;R$4,'3'!R748,0)))</f>
        <v>0</v>
      </c>
      <c r="S748" s="68">
        <f>IF($E748="OAI",'3'!S748,IF($E748=S$4,'3'!$G748+SUM('3'!$H748:S748),IF($E748&lt;S$4,'3'!S748,0)))</f>
        <v>0</v>
      </c>
      <c r="T748" s="68">
        <f>IF($E748="OAI",'3'!T748,IF($E748=T$4,'3'!$G748+SUM('3'!$H748:T748),IF($E748&lt;T$4,'3'!T748,0)))</f>
        <v>0</v>
      </c>
      <c r="U748" s="68">
        <f>IF($E748="OAI",'3'!U748,IF($E748=U$4,'3'!$G748+SUM('3'!$H748:U748),IF($E748&lt;U$4,'3'!U748,0)))</f>
        <v>0</v>
      </c>
      <c r="V748" s="68">
        <f>IF($E748="OAI",'3'!V748,IF($E748=V$4,'3'!$G748+SUM('3'!$H748:V748),IF($E748&lt;V$4,'3'!V748,0)))</f>
        <v>0</v>
      </c>
      <c r="W748" s="68">
        <f>IF($E748="OAI",'3'!W748,IF($E748=W$4,'3'!$G748+SUM('3'!$H748:W748),IF($E748&lt;W$4,'3'!W748,0)))</f>
        <v>0</v>
      </c>
      <c r="X748" s="68">
        <f>IF($E748="OAI",'3'!X748,IF($E748=X$4,'3'!$G748+SUM('3'!$H748:X748),IF($E748&lt;X$4,'3'!X748,0)))</f>
        <v>0</v>
      </c>
      <c r="Y748" s="68">
        <f>IF($E748="OAI",'3'!Y748,IF($E748=Y$4,'3'!$G748+SUM('3'!$H748:Y748),IF($E748&lt;Y$4,'3'!Y748,0)))</f>
        <v>0</v>
      </c>
      <c r="Z748" s="68">
        <f>IF($E748="OAI",'3'!Z748,IF($E748=Z$4,'3'!$G748+SUM('3'!$H748:Z748),IF($E748&lt;Z$4,'3'!Z748,0)))</f>
        <v>0</v>
      </c>
      <c r="AA748" s="68">
        <f>IF($E748="OAI",'3'!AA748,IF($E748=AA$4,'3'!$G748+SUM('3'!$H748:AA748),IF($E748&lt;AA$4,'3'!AA748,0)))</f>
        <v>0</v>
      </c>
      <c r="AB748" s="68">
        <f>IF($E748="OAI",'3'!AB748,IF($E748=AB$4,'3'!$G748+SUM('3'!$H748:AB748),IF($E748&lt;AB$4,'3'!AB748,0)))</f>
        <v>0</v>
      </c>
      <c r="AC748" s="68">
        <f>IF($E748="OAI",'3'!AC748,IF($E748=AC$4,'3'!$G748+SUM('3'!$H748:AC748),IF($E748&lt;AC$4,'3'!AC748,0)))</f>
        <v>0</v>
      </c>
      <c r="AD748" s="68">
        <f>IF($E748="OAI",'3'!AD748,IF($E748=AD$4,'3'!$G748+SUM('3'!$H748:AD748),IF($E748&lt;AD$4,'3'!AD748,0)))</f>
        <v>0</v>
      </c>
      <c r="AE748" s="68">
        <f>IF($E748="OAI",'3'!AE748,IF($E748=AE$4,'3'!$G748+SUM('3'!$H748:AE748),IF($E748&lt;AE$4,'3'!AE748,0)))</f>
        <v>0</v>
      </c>
      <c r="AF748" s="26">
        <f t="shared" si="44"/>
        <v>111731.12262391104</v>
      </c>
      <c r="AG748" s="26">
        <f t="shared" si="45"/>
        <v>0</v>
      </c>
      <c r="AH748" s="56">
        <f t="shared" si="46"/>
        <v>843</v>
      </c>
    </row>
    <row r="749" spans="1:34">
      <c r="A749" s="56">
        <f t="shared" si="47"/>
        <v>844</v>
      </c>
      <c r="B749" s="3">
        <f>'1'!B749</f>
        <v>5776106</v>
      </c>
      <c r="C749" t="str">
        <f>'1'!C749</f>
        <v>Caltrain IC - VGVVRAS (82)</v>
      </c>
      <c r="D749" s="3">
        <f>'1'!D749</f>
        <v>82</v>
      </c>
      <c r="E749" s="13">
        <f>IF('1'!E749="OAI","OAI",EOMONTH('1'!E749,-1)+1)</f>
        <v>44927</v>
      </c>
      <c r="F749" s="3" t="str">
        <f>'1'!F749</f>
        <v>TOHI</v>
      </c>
      <c r="G749" s="7"/>
      <c r="H749" s="68">
        <f>IF($E749="OAI",'3'!H749,IF($E749&lt;=H$4,'3'!$G749+SUM('3'!$H749:H749),0))</f>
        <v>208313.06813023283</v>
      </c>
      <c r="I749" s="68">
        <f>IF($E749="OAI",'3'!I749,IF($E749=I$4,'3'!$G749+SUM('3'!$H749:I749),IF($E749&lt;I$4,'3'!I749,0)))</f>
        <v>244.67172456757226</v>
      </c>
      <c r="J749" s="68">
        <f>IF($E749="OAI",'3'!J749,IF($E749=J$4,'3'!$G749+SUM('3'!$H749:J749),IF($E749&lt;J$4,'3'!J749,0)))</f>
        <v>213.6451882838702</v>
      </c>
      <c r="K749" s="68">
        <f>IF($E749="OAI",'3'!K749,IF($E749=K$4,'3'!$G749+SUM('3'!$H749:K749),IF($E749&lt;K$4,'3'!K749,0)))</f>
        <v>-1616.3614157647537</v>
      </c>
      <c r="L749" s="68">
        <f>IF($E749="OAI",'3'!L749,IF($E749=L$4,'3'!$G749+SUM('3'!$H749:L749),IF($E749&lt;L$4,'3'!L749,0)))</f>
        <v>0</v>
      </c>
      <c r="M749" s="68">
        <f>IF($E749="OAI",'3'!M749,IF($E749=M$4,'3'!$G749+SUM('3'!$H749:M749),IF($E749&lt;M$4,'3'!M749,0)))</f>
        <v>0</v>
      </c>
      <c r="N749" s="68">
        <f>IF($E749="OAI",'3'!N749,IF($E749=N$4,'3'!$G749+SUM('3'!$H749:N749),IF($E749&lt;N$4,'3'!N749,0)))</f>
        <v>-139.01379019604636</v>
      </c>
      <c r="O749" s="68">
        <f>IF($E749="OAI",'3'!O749,IF($E749=O$4,'3'!$G749+SUM('3'!$H749:O749),IF($E749&lt;O$4,'3'!O749,0)))</f>
        <v>0</v>
      </c>
      <c r="P749" s="68">
        <f>IF($E749="OAI",'3'!P749,IF($E749=P$4,'3'!$G749+SUM('3'!$H749:P749),IF($E749&lt;P$4,'3'!P749,0)))</f>
        <v>0</v>
      </c>
      <c r="Q749" s="68">
        <f>IF($E749="OAI",'3'!Q749,IF($E749=Q$4,'3'!$G749+SUM('3'!$H749:Q749),IF($E749&lt;Q$4,'3'!Q749,0)))</f>
        <v>1184.132881770478</v>
      </c>
      <c r="R749" s="68">
        <f>IF($E749="OAI",'3'!R749,IF($E749=R$4,'3'!$G749+SUM('3'!$H749:R749),IF($E749&lt;R$4,'3'!R749,0)))</f>
        <v>1184.132881770478</v>
      </c>
      <c r="S749" s="68">
        <f>IF($E749="OAI",'3'!S749,IF($E749=S$4,'3'!$G749+SUM('3'!$H749:S749),IF($E749&lt;S$4,'3'!S749,0)))</f>
        <v>1184.132881770478</v>
      </c>
      <c r="T749" s="68">
        <f>IF($E749="OAI",'3'!T749,IF($E749=T$4,'3'!$G749+SUM('3'!$H749:T749),IF($E749&lt;T$4,'3'!T749,0)))</f>
        <v>1399.8278712502686</v>
      </c>
      <c r="U749" s="68">
        <f>IF($E749="OAI",'3'!U749,IF($E749=U$4,'3'!$G749+SUM('3'!$H749:U749),IF($E749&lt;U$4,'3'!U749,0)))</f>
        <v>1399.8278712502686</v>
      </c>
      <c r="V749" s="68">
        <f>IF($E749="OAI",'3'!V749,IF($E749=V$4,'3'!$G749+SUM('3'!$H749:V749),IF($E749&lt;V$4,'3'!V749,0)))</f>
        <v>1399.8278712502686</v>
      </c>
      <c r="W749" s="68">
        <f>IF($E749="OAI",'3'!W749,IF($E749=W$4,'3'!$G749+SUM('3'!$H749:W749),IF($E749&lt;W$4,'3'!W749,0)))</f>
        <v>1399.8278712502686</v>
      </c>
      <c r="X749" s="68">
        <f>IF($E749="OAI",'3'!X749,IF($E749=X$4,'3'!$G749+SUM('3'!$H749:X749),IF($E749&lt;X$4,'3'!X749,0)))</f>
        <v>0</v>
      </c>
      <c r="Y749" s="68">
        <f>IF($E749="OAI",'3'!Y749,IF($E749=Y$4,'3'!$G749+SUM('3'!$H749:Y749),IF($E749&lt;Y$4,'3'!Y749,0)))</f>
        <v>0</v>
      </c>
      <c r="Z749" s="68">
        <f>IF($E749="OAI",'3'!Z749,IF($E749=Z$4,'3'!$G749+SUM('3'!$H749:Z749),IF($E749&lt;Z$4,'3'!Z749,0)))</f>
        <v>0</v>
      </c>
      <c r="AA749" s="68">
        <f>IF($E749="OAI",'3'!AA749,IF($E749=AA$4,'3'!$G749+SUM('3'!$H749:AA749),IF($E749&lt;AA$4,'3'!AA749,0)))</f>
        <v>0</v>
      </c>
      <c r="AB749" s="68">
        <f>IF($E749="OAI",'3'!AB749,IF($E749=AB$4,'3'!$G749+SUM('3'!$H749:AB749),IF($E749&lt;AB$4,'3'!AB749,0)))</f>
        <v>0</v>
      </c>
      <c r="AC749" s="68">
        <f>IF($E749="OAI",'3'!AC749,IF($E749=AC$4,'3'!$G749+SUM('3'!$H749:AC749),IF($E749&lt;AC$4,'3'!AC749,0)))</f>
        <v>0</v>
      </c>
      <c r="AD749" s="68">
        <f>IF($E749="OAI",'3'!AD749,IF($E749=AD$4,'3'!$G749+SUM('3'!$H749:AD749),IF($E749&lt;AD$4,'3'!AD749,0)))</f>
        <v>0</v>
      </c>
      <c r="AE749" s="68">
        <f>IF($E749="OAI",'3'!AE749,IF($E749=AE$4,'3'!$G749+SUM('3'!$H749:AE749),IF($E749&lt;AE$4,'3'!AE749,0)))</f>
        <v>0</v>
      </c>
      <c r="AF749" s="26">
        <f t="shared" si="44"/>
        <v>210568.40848243493</v>
      </c>
      <c r="AG749" s="26">
        <f t="shared" si="45"/>
        <v>5599.3114850010743</v>
      </c>
      <c r="AH749" s="56">
        <f t="shared" si="46"/>
        <v>844</v>
      </c>
    </row>
    <row r="750" spans="1:34">
      <c r="A750" s="56">
        <f t="shared" si="47"/>
        <v>845</v>
      </c>
      <c r="B750" s="3">
        <f>'1'!B750</f>
        <v>5776108</v>
      </c>
      <c r="C750" t="str">
        <f>'1'!C750</f>
        <v>Caltrain IC - Remote End at Kifer (82)</v>
      </c>
      <c r="D750" s="3">
        <f>'1'!D750</f>
        <v>82</v>
      </c>
      <c r="E750" s="13">
        <f>IF('1'!E750="OAI","OAI",EOMONTH('1'!E750,-1)+1)</f>
        <v>44440</v>
      </c>
      <c r="F750" s="3" t="str">
        <f>'1'!F750</f>
        <v>TOHI</v>
      </c>
      <c r="G750" s="7"/>
      <c r="H750" s="68">
        <f>IF($E750="OAI",'3'!H750,IF($E750&lt;=H$4,'3'!$G750+SUM('3'!$H750:H750),0))</f>
        <v>-1562.8802391075617</v>
      </c>
      <c r="I750" s="68">
        <f>IF($E750="OAI",'3'!I750,IF($E750=I$4,'3'!$G750+SUM('3'!$H750:I750),IF($E750&lt;I$4,'3'!I750,0)))</f>
        <v>407.81726520649795</v>
      </c>
      <c r="J750" s="68">
        <f>IF($E750="OAI",'3'!J750,IF($E750=J$4,'3'!$G750+SUM('3'!$H750:J750),IF($E750&lt;J$4,'3'!J750,0)))</f>
        <v>338.31037010847479</v>
      </c>
      <c r="K750" s="68">
        <f>IF($E750="OAI",'3'!K750,IF($E750=K$4,'3'!$G750+SUM('3'!$H750:K750),IF($E750&lt;K$4,'3'!K750,0)))</f>
        <v>-1752.3936769485524</v>
      </c>
      <c r="L750" s="68">
        <f>IF($E750="OAI",'3'!L750,IF($E750=L$4,'3'!$G750+SUM('3'!$H750:L750),IF($E750&lt;L$4,'3'!L750,0)))</f>
        <v>260.88378857166879</v>
      </c>
      <c r="M750" s="68">
        <f>IF($E750="OAI",'3'!M750,IF($E750=M$4,'3'!$G750+SUM('3'!$H750:M750),IF($E750&lt;M$4,'3'!M750,0)))</f>
        <v>260.88378857166879</v>
      </c>
      <c r="N750" s="68">
        <f>IF($E750="OAI",'3'!N750,IF($E750=N$4,'3'!$G750+SUM('3'!$H750:N750),IF($E750&lt;N$4,'3'!N750,0)))</f>
        <v>412890.15047527407</v>
      </c>
      <c r="O750" s="68">
        <f>IF($E750="OAI",'3'!O750,IF($E750=O$4,'3'!$G750+SUM('3'!$H750:O750),IF($E750&lt;O$4,'3'!O750,0)))</f>
        <v>260.88378857166879</v>
      </c>
      <c r="P750" s="68">
        <f>IF($E750="OAI",'3'!P750,IF($E750=P$4,'3'!$G750+SUM('3'!$H750:P750),IF($E750&lt;P$4,'3'!P750,0)))</f>
        <v>260.88378857166879</v>
      </c>
      <c r="Q750" s="68">
        <f>IF($E750="OAI",'3'!Q750,IF($E750=Q$4,'3'!$G750+SUM('3'!$H750:Q750),IF($E750&lt;Q$4,'3'!Q750,0)))</f>
        <v>0</v>
      </c>
      <c r="R750" s="68">
        <f>IF($E750="OAI",'3'!R750,IF($E750=R$4,'3'!$G750+SUM('3'!$H750:R750),IF($E750&lt;R$4,'3'!R750,0)))</f>
        <v>0</v>
      </c>
      <c r="S750" s="68">
        <f>IF($E750="OAI",'3'!S750,IF($E750=S$4,'3'!$G750+SUM('3'!$H750:S750),IF($E750&lt;S$4,'3'!S750,0)))</f>
        <v>0</v>
      </c>
      <c r="T750" s="68">
        <f>IF($E750="OAI",'3'!T750,IF($E750=T$4,'3'!$G750+SUM('3'!$H750:T750),IF($E750&lt;T$4,'3'!T750,0)))</f>
        <v>0</v>
      </c>
      <c r="U750" s="68">
        <f>IF($E750="OAI",'3'!U750,IF($E750=U$4,'3'!$G750+SUM('3'!$H750:U750),IF($E750&lt;U$4,'3'!U750,0)))</f>
        <v>0</v>
      </c>
      <c r="V750" s="68">
        <f>IF($E750="OAI",'3'!V750,IF($E750=V$4,'3'!$G750+SUM('3'!$H750:V750),IF($E750&lt;V$4,'3'!V750,0)))</f>
        <v>0</v>
      </c>
      <c r="W750" s="68">
        <f>IF($E750="OAI",'3'!W750,IF($E750=W$4,'3'!$G750+SUM('3'!$H750:W750),IF($E750&lt;W$4,'3'!W750,0)))</f>
        <v>0</v>
      </c>
      <c r="X750" s="68">
        <f>IF($E750="OAI",'3'!X750,IF($E750=X$4,'3'!$G750+SUM('3'!$H750:X750),IF($E750&lt;X$4,'3'!X750,0)))</f>
        <v>0</v>
      </c>
      <c r="Y750" s="68">
        <f>IF($E750="OAI",'3'!Y750,IF($E750=Y$4,'3'!$G750+SUM('3'!$H750:Y750),IF($E750&lt;Y$4,'3'!Y750,0)))</f>
        <v>0</v>
      </c>
      <c r="Z750" s="68">
        <f>IF($E750="OAI",'3'!Z750,IF($E750=Z$4,'3'!$G750+SUM('3'!$H750:Z750),IF($E750&lt;Z$4,'3'!Z750,0)))</f>
        <v>0</v>
      </c>
      <c r="AA750" s="68">
        <f>IF($E750="OAI",'3'!AA750,IF($E750=AA$4,'3'!$G750+SUM('3'!$H750:AA750),IF($E750&lt;AA$4,'3'!AA750,0)))</f>
        <v>0</v>
      </c>
      <c r="AB750" s="68">
        <f>IF($E750="OAI",'3'!AB750,IF($E750=AB$4,'3'!$G750+SUM('3'!$H750:AB750),IF($E750&lt;AB$4,'3'!AB750,0)))</f>
        <v>0</v>
      </c>
      <c r="AC750" s="68">
        <f>IF($E750="OAI",'3'!AC750,IF($E750=AC$4,'3'!$G750+SUM('3'!$H750:AC750),IF($E750&lt;AC$4,'3'!AC750,0)))</f>
        <v>0</v>
      </c>
      <c r="AD750" s="68">
        <f>IF($E750="OAI",'3'!AD750,IF($E750=AD$4,'3'!$G750+SUM('3'!$H750:AD750),IF($E750&lt;AD$4,'3'!AD750,0)))</f>
        <v>0</v>
      </c>
      <c r="AE750" s="68">
        <f>IF($E750="OAI",'3'!AE750,IF($E750=AE$4,'3'!$G750+SUM('3'!$H750:AE750),IF($E750&lt;AE$4,'3'!AE750,0)))</f>
        <v>0</v>
      </c>
      <c r="AF750" s="26">
        <f t="shared" si="44"/>
        <v>411364.53934881964</v>
      </c>
      <c r="AG750" s="26">
        <f t="shared" si="45"/>
        <v>0</v>
      </c>
      <c r="AH750" s="56">
        <f t="shared" si="46"/>
        <v>845</v>
      </c>
    </row>
    <row r="751" spans="1:34">
      <c r="A751" s="56">
        <f t="shared" si="47"/>
        <v>846</v>
      </c>
      <c r="B751" s="3">
        <f>'1'!B751</f>
        <v>5778461</v>
      </c>
      <c r="C751" t="str">
        <f>'1'!C751</f>
        <v>Gen Site (NU)</v>
      </c>
      <c r="D751" s="3">
        <f>'1'!D751</f>
        <v>82</v>
      </c>
      <c r="E751" s="13">
        <f>IF('1'!E751="OAI","OAI",EOMONTH('1'!E751,-1)+1)</f>
        <v>45017</v>
      </c>
      <c r="F751" s="3" t="str">
        <f>'1'!F751</f>
        <v>TOHI</v>
      </c>
      <c r="G751" s="7"/>
      <c r="H751" s="68">
        <f>IF($E751="OAI",'3'!H751,IF($E751&lt;=H$4,'3'!$G751+SUM('3'!$H751:H751),0))</f>
        <v>0</v>
      </c>
      <c r="I751" s="68">
        <f>IF($E751="OAI",'3'!I751,IF($E751=I$4,'3'!$G751+SUM('3'!$H751:I751),IF($E751&lt;I$4,'3'!I751,0)))</f>
        <v>0</v>
      </c>
      <c r="J751" s="68">
        <f>IF($E751="OAI",'3'!J751,IF($E751=J$4,'3'!$G751+SUM('3'!$H751:J751),IF($E751&lt;J$4,'3'!J751,0)))</f>
        <v>0</v>
      </c>
      <c r="K751" s="68">
        <f>IF($E751="OAI",'3'!K751,IF($E751=K$4,'3'!$G751+SUM('3'!$H751:K751),IF($E751&lt;K$4,'3'!K751,0)))</f>
        <v>6465639.2852956355</v>
      </c>
      <c r="L751" s="68">
        <f>IF($E751="OAI",'3'!L751,IF($E751=L$4,'3'!$G751+SUM('3'!$H751:L751),IF($E751&lt;L$4,'3'!L751,0)))</f>
        <v>110180.35484641575</v>
      </c>
      <c r="M751" s="68">
        <f>IF($E751="OAI",'3'!M751,IF($E751=M$4,'3'!$G751+SUM('3'!$H751:M751),IF($E751&lt;M$4,'3'!M751,0)))</f>
        <v>328849.32634314161</v>
      </c>
      <c r="N751" s="68">
        <f>IF($E751="OAI",'3'!N751,IF($E751=N$4,'3'!$G751+SUM('3'!$H751:N751),IF($E751&lt;N$4,'3'!N751,0)))</f>
        <v>119088.79084388516</v>
      </c>
      <c r="O751" s="68">
        <f>IF($E751="OAI",'3'!O751,IF($E751=O$4,'3'!$G751+SUM('3'!$H751:O751),IF($E751&lt;O$4,'3'!O751,0)))</f>
        <v>67816.647666423669</v>
      </c>
      <c r="P751" s="68">
        <f>IF($E751="OAI",'3'!P751,IF($E751=P$4,'3'!$G751+SUM('3'!$H751:P751),IF($E751&lt;P$4,'3'!P751,0)))</f>
        <v>8280.0787581382356</v>
      </c>
      <c r="Q751" s="68">
        <f>IF($E751="OAI",'3'!Q751,IF($E751=Q$4,'3'!$G751+SUM('3'!$H751:Q751),IF($E751&lt;Q$4,'3'!Q751,0)))</f>
        <v>4759.8247224900979</v>
      </c>
      <c r="R751" s="68">
        <f>IF($E751="OAI",'3'!R751,IF($E751=R$4,'3'!$G751+SUM('3'!$H751:R751),IF($E751&lt;R$4,'3'!R751,0)))</f>
        <v>4737.4632548982399</v>
      </c>
      <c r="S751" s="68">
        <f>IF($E751="OAI",'3'!S751,IF($E751=S$4,'3'!$G751+SUM('3'!$H751:S751),IF($E751&lt;S$4,'3'!S751,0)))</f>
        <v>3832.6623724627129</v>
      </c>
      <c r="T751" s="68">
        <f>IF($E751="OAI",'3'!T751,IF($E751=T$4,'3'!$G751+SUM('3'!$H751:T751),IF($E751&lt;T$4,'3'!T751,0)))</f>
        <v>4587.8277675960617</v>
      </c>
      <c r="U751" s="68">
        <f>IF($E751="OAI",'3'!U751,IF($E751=U$4,'3'!$G751+SUM('3'!$H751:U751),IF($E751&lt;U$4,'3'!U751,0)))</f>
        <v>4437.0742069142898</v>
      </c>
      <c r="V751" s="68">
        <f>IF($E751="OAI",'3'!V751,IF($E751=V$4,'3'!$G751+SUM('3'!$H751:V751),IF($E751&lt;V$4,'3'!V751,0)))</f>
        <v>4537.5144655143822</v>
      </c>
      <c r="W751" s="68">
        <f>IF($E751="OAI",'3'!W751,IF($E751=W$4,'3'!$G751+SUM('3'!$H751:W751),IF($E751&lt;W$4,'3'!W751,0)))</f>
        <v>3532.7391883869263</v>
      </c>
      <c r="X751" s="68">
        <f>IF($E751="OAI",'3'!X751,IF($E751=X$4,'3'!$G751+SUM('3'!$H751:X751),IF($E751&lt;X$4,'3'!X751,0)))</f>
        <v>3532.7391883869263</v>
      </c>
      <c r="Y751" s="68">
        <f>IF($E751="OAI",'3'!Y751,IF($E751=Y$4,'3'!$G751+SUM('3'!$H751:Y751),IF($E751&lt;Y$4,'3'!Y751,0)))</f>
        <v>0</v>
      </c>
      <c r="Z751" s="68">
        <f>IF($E751="OAI",'3'!Z751,IF($E751=Z$4,'3'!$G751+SUM('3'!$H751:Z751),IF($E751&lt;Z$4,'3'!Z751,0)))</f>
        <v>0</v>
      </c>
      <c r="AA751" s="68">
        <f>IF($E751="OAI",'3'!AA751,IF($E751=AA$4,'3'!$G751+SUM('3'!$H751:AA751),IF($E751&lt;AA$4,'3'!AA751,0)))</f>
        <v>0</v>
      </c>
      <c r="AB751" s="68">
        <f>IF($E751="OAI",'3'!AB751,IF($E751=AB$4,'3'!$G751+SUM('3'!$H751:AB751),IF($E751&lt;AB$4,'3'!AB751,0)))</f>
        <v>0</v>
      </c>
      <c r="AC751" s="68">
        <f>IF($E751="OAI",'3'!AC751,IF($E751=AC$4,'3'!$G751+SUM('3'!$H751:AC751),IF($E751&lt;AC$4,'3'!AC751,0)))</f>
        <v>0</v>
      </c>
      <c r="AD751" s="68">
        <f>IF($E751="OAI",'3'!AD751,IF($E751=AD$4,'3'!$G751+SUM('3'!$H751:AD751),IF($E751&lt;AD$4,'3'!AD751,0)))</f>
        <v>0</v>
      </c>
      <c r="AE751" s="68">
        <f>IF($E751="OAI",'3'!AE751,IF($E751=AE$4,'3'!$G751+SUM('3'!$H751:AE751),IF($E751&lt;AE$4,'3'!AE751,0)))</f>
        <v>0</v>
      </c>
      <c r="AF751" s="26">
        <f t="shared" si="44"/>
        <v>7113184.4341034908</v>
      </c>
      <c r="AG751" s="26">
        <f t="shared" si="45"/>
        <v>20627.894816798587</v>
      </c>
      <c r="AH751" s="56">
        <f t="shared" si="46"/>
        <v>846</v>
      </c>
    </row>
    <row r="752" spans="1:34">
      <c r="A752" s="56">
        <f t="shared" si="47"/>
        <v>847</v>
      </c>
      <c r="B752" s="3">
        <f>'1'!B752</f>
        <v>5778903</v>
      </c>
      <c r="C752" t="str">
        <f>'1'!C752</f>
        <v>Q1143 - Lake Alpaugh BESS - Corcoran SS</v>
      </c>
      <c r="D752" s="3">
        <f>'1'!D752</f>
        <v>82</v>
      </c>
      <c r="E752" s="13">
        <f>IF('1'!E752="OAI","OAI",EOMONTH('1'!E752,-1)+1)</f>
        <v>45474</v>
      </c>
      <c r="F752" s="3" t="str">
        <f>'1'!F752</f>
        <v>TOLO</v>
      </c>
      <c r="G752" s="7"/>
      <c r="H752" s="68">
        <f>IF($E752="OAI",'3'!H752,IF($E752&lt;=H$4,'3'!$G752+SUM('3'!$H752:H752),0))</f>
        <v>0</v>
      </c>
      <c r="I752" s="68">
        <f>IF($E752="OAI",'3'!I752,IF($E752=I$4,'3'!$G752+SUM('3'!$H752:I752),IF($E752&lt;I$4,'3'!I752,0)))</f>
        <v>0</v>
      </c>
      <c r="J752" s="68">
        <f>IF($E752="OAI",'3'!J752,IF($E752=J$4,'3'!$G752+SUM('3'!$H752:J752),IF($E752&lt;J$4,'3'!J752,0)))</f>
        <v>0</v>
      </c>
      <c r="K752" s="68">
        <f>IF($E752="OAI",'3'!K752,IF($E752=K$4,'3'!$G752+SUM('3'!$H752:K752),IF($E752&lt;K$4,'3'!K752,0)))</f>
        <v>0</v>
      </c>
      <c r="L752" s="68">
        <f>IF($E752="OAI",'3'!L752,IF($E752=L$4,'3'!$G752+SUM('3'!$H752:L752),IF($E752&lt;L$4,'3'!L752,0)))</f>
        <v>0</v>
      </c>
      <c r="M752" s="68">
        <f>IF($E752="OAI",'3'!M752,IF($E752=M$4,'3'!$G752+SUM('3'!$H752:M752),IF($E752&lt;M$4,'3'!M752,0)))</f>
        <v>0</v>
      </c>
      <c r="N752" s="68">
        <f>IF($E752="OAI",'3'!N752,IF($E752=N$4,'3'!$G752+SUM('3'!$H752:N752),IF($E752&lt;N$4,'3'!N752,0)))</f>
        <v>0</v>
      </c>
      <c r="O752" s="68">
        <f>IF($E752="OAI",'3'!O752,IF($E752=O$4,'3'!$G752+SUM('3'!$H752:O752),IF($E752&lt;O$4,'3'!O752,0)))</f>
        <v>0</v>
      </c>
      <c r="P752" s="68">
        <f>IF($E752="OAI",'3'!P752,IF($E752=P$4,'3'!$G752+SUM('3'!$H752:P752),IF($E752&lt;P$4,'3'!P752,0)))</f>
        <v>0</v>
      </c>
      <c r="Q752" s="68">
        <f>IF($E752="OAI",'3'!Q752,IF($E752=Q$4,'3'!$G752+SUM('3'!$H752:Q752),IF($E752&lt;Q$4,'3'!Q752,0)))</f>
        <v>0</v>
      </c>
      <c r="R752" s="68">
        <f>IF($E752="OAI",'3'!R752,IF($E752=R$4,'3'!$G752+SUM('3'!$H752:R752),IF($E752&lt;R$4,'3'!R752,0)))</f>
        <v>0</v>
      </c>
      <c r="S752" s="68">
        <f>IF($E752="OAI",'3'!S752,IF($E752=S$4,'3'!$G752+SUM('3'!$H752:S752),IF($E752&lt;S$4,'3'!S752,0)))</f>
        <v>0</v>
      </c>
      <c r="T752" s="68">
        <f>IF($E752="OAI",'3'!T752,IF($E752=T$4,'3'!$G752+SUM('3'!$H752:T752),IF($E752&lt;T$4,'3'!T752,0)))</f>
        <v>0</v>
      </c>
      <c r="U752" s="68">
        <f>IF($E752="OAI",'3'!U752,IF($E752=U$4,'3'!$G752+SUM('3'!$H752:U752),IF($E752&lt;U$4,'3'!U752,0)))</f>
        <v>0</v>
      </c>
      <c r="V752" s="68">
        <f>IF($E752="OAI",'3'!V752,IF($E752=V$4,'3'!$G752+SUM('3'!$H752:V752),IF($E752&lt;V$4,'3'!V752,0)))</f>
        <v>0</v>
      </c>
      <c r="W752" s="68">
        <f>IF($E752="OAI",'3'!W752,IF($E752=W$4,'3'!$G752+SUM('3'!$H752:W752),IF($E752&lt;W$4,'3'!W752,0)))</f>
        <v>0</v>
      </c>
      <c r="X752" s="68">
        <f>IF($E752="OAI",'3'!X752,IF($E752=X$4,'3'!$G752+SUM('3'!$H752:X752),IF($E752&lt;X$4,'3'!X752,0)))</f>
        <v>0</v>
      </c>
      <c r="Y752" s="68">
        <f>IF($E752="OAI",'3'!Y752,IF($E752=Y$4,'3'!$G752+SUM('3'!$H752:Y752),IF($E752&lt;Y$4,'3'!Y752,0)))</f>
        <v>0</v>
      </c>
      <c r="Z752" s="68">
        <f>IF($E752="OAI",'3'!Z752,IF($E752=Z$4,'3'!$G752+SUM('3'!$H752:Z752),IF($E752&lt;Z$4,'3'!Z752,0)))</f>
        <v>312322.13072348794</v>
      </c>
      <c r="AA752" s="68">
        <f>IF($E752="OAI",'3'!AA752,IF($E752=AA$4,'3'!$G752+SUM('3'!$H752:AA752),IF($E752&lt;AA$4,'3'!AA752,0)))</f>
        <v>4825.7910518860772</v>
      </c>
      <c r="AB752" s="68">
        <f>IF($E752="OAI",'3'!AB752,IF($E752=AB$4,'3'!$G752+SUM('3'!$H752:AB752),IF($E752&lt;AB$4,'3'!AB752,0)))</f>
        <v>4825.7910518860772</v>
      </c>
      <c r="AC752" s="68">
        <f>IF($E752="OAI",'3'!AC752,IF($E752=AC$4,'3'!$G752+SUM('3'!$H752:AC752),IF($E752&lt;AC$4,'3'!AC752,0)))</f>
        <v>4825.7910518860772</v>
      </c>
      <c r="AD752" s="68">
        <f>IF($E752="OAI",'3'!AD752,IF($E752=AD$4,'3'!$G752+SUM('3'!$H752:AD752),IF($E752&lt;AD$4,'3'!AD752,0)))</f>
        <v>4825.7910518860772</v>
      </c>
      <c r="AE752" s="68">
        <f>IF($E752="OAI",'3'!AE752,IF($E752=AE$4,'3'!$G752+SUM('3'!$H752:AE752),IF($E752&lt;AE$4,'3'!AE752,0)))</f>
        <v>4825.7910518860772</v>
      </c>
      <c r="AF752" s="26">
        <f t="shared" si="44"/>
        <v>0</v>
      </c>
      <c r="AG752" s="26">
        <f t="shared" si="45"/>
        <v>336451.08598291845</v>
      </c>
      <c r="AH752" s="56">
        <f t="shared" si="46"/>
        <v>847</v>
      </c>
    </row>
    <row r="753" spans="1:34">
      <c r="A753" s="56">
        <f t="shared" si="47"/>
        <v>848</v>
      </c>
      <c r="B753" s="3">
        <f>'1'!B753</f>
        <v>5778904</v>
      </c>
      <c r="C753" t="str">
        <f>'1'!C753</f>
        <v>Q1143 - Lake Alpaugh BESS - Semitropic S</v>
      </c>
      <c r="D753" s="3">
        <f>'1'!D753</f>
        <v>82</v>
      </c>
      <c r="E753" s="13">
        <f>IF('1'!E753="OAI","OAI",EOMONTH('1'!E753,-1)+1)</f>
        <v>45474</v>
      </c>
      <c r="F753" s="3" t="str">
        <f>'1'!F753</f>
        <v>TOLO</v>
      </c>
      <c r="G753" s="7"/>
      <c r="H753" s="68">
        <f>IF($E753="OAI",'3'!H753,IF($E753&lt;=H$4,'3'!$G753+SUM('3'!$H753:H753),0))</f>
        <v>0</v>
      </c>
      <c r="I753" s="68">
        <f>IF($E753="OAI",'3'!I753,IF($E753=I$4,'3'!$G753+SUM('3'!$H753:I753),IF($E753&lt;I$4,'3'!I753,0)))</f>
        <v>0</v>
      </c>
      <c r="J753" s="68">
        <f>IF($E753="OAI",'3'!J753,IF($E753=J$4,'3'!$G753+SUM('3'!$H753:J753),IF($E753&lt;J$4,'3'!J753,0)))</f>
        <v>0</v>
      </c>
      <c r="K753" s="68">
        <f>IF($E753="OAI",'3'!K753,IF($E753=K$4,'3'!$G753+SUM('3'!$H753:K753),IF($E753&lt;K$4,'3'!K753,0)))</f>
        <v>0</v>
      </c>
      <c r="L753" s="68">
        <f>IF($E753="OAI",'3'!L753,IF($E753=L$4,'3'!$G753+SUM('3'!$H753:L753),IF($E753&lt;L$4,'3'!L753,0)))</f>
        <v>0</v>
      </c>
      <c r="M753" s="68">
        <f>IF($E753="OAI",'3'!M753,IF($E753=M$4,'3'!$G753+SUM('3'!$H753:M753),IF($E753&lt;M$4,'3'!M753,0)))</f>
        <v>0</v>
      </c>
      <c r="N753" s="68">
        <f>IF($E753="OAI",'3'!N753,IF($E753=N$4,'3'!$G753+SUM('3'!$H753:N753),IF($E753&lt;N$4,'3'!N753,0)))</f>
        <v>0</v>
      </c>
      <c r="O753" s="68">
        <f>IF($E753="OAI",'3'!O753,IF($E753=O$4,'3'!$G753+SUM('3'!$H753:O753),IF($E753&lt;O$4,'3'!O753,0)))</f>
        <v>0</v>
      </c>
      <c r="P753" s="68">
        <f>IF($E753="OAI",'3'!P753,IF($E753=P$4,'3'!$G753+SUM('3'!$H753:P753),IF($E753&lt;P$4,'3'!P753,0)))</f>
        <v>0</v>
      </c>
      <c r="Q753" s="68">
        <f>IF($E753="OAI",'3'!Q753,IF($E753=Q$4,'3'!$G753+SUM('3'!$H753:Q753),IF($E753&lt;Q$4,'3'!Q753,0)))</f>
        <v>0</v>
      </c>
      <c r="R753" s="68">
        <f>IF($E753="OAI",'3'!R753,IF($E753=R$4,'3'!$G753+SUM('3'!$H753:R753),IF($E753&lt;R$4,'3'!R753,0)))</f>
        <v>0</v>
      </c>
      <c r="S753" s="68">
        <f>IF($E753="OAI",'3'!S753,IF($E753=S$4,'3'!$G753+SUM('3'!$H753:S753),IF($E753&lt;S$4,'3'!S753,0)))</f>
        <v>0</v>
      </c>
      <c r="T753" s="68">
        <f>IF($E753="OAI",'3'!T753,IF($E753=T$4,'3'!$G753+SUM('3'!$H753:T753),IF($E753&lt;T$4,'3'!T753,0)))</f>
        <v>0</v>
      </c>
      <c r="U753" s="68">
        <f>IF($E753="OAI",'3'!U753,IF($E753=U$4,'3'!$G753+SUM('3'!$H753:U753),IF($E753&lt;U$4,'3'!U753,0)))</f>
        <v>0</v>
      </c>
      <c r="V753" s="68">
        <f>IF($E753="OAI",'3'!V753,IF($E753=V$4,'3'!$G753+SUM('3'!$H753:V753),IF($E753&lt;V$4,'3'!V753,0)))</f>
        <v>0</v>
      </c>
      <c r="W753" s="68">
        <f>IF($E753="OAI",'3'!W753,IF($E753=W$4,'3'!$G753+SUM('3'!$H753:W753),IF($E753&lt;W$4,'3'!W753,0)))</f>
        <v>0</v>
      </c>
      <c r="X753" s="68">
        <f>IF($E753="OAI",'3'!X753,IF($E753=X$4,'3'!$G753+SUM('3'!$H753:X753),IF($E753&lt;X$4,'3'!X753,0)))</f>
        <v>0</v>
      </c>
      <c r="Y753" s="68">
        <f>IF($E753="OAI",'3'!Y753,IF($E753=Y$4,'3'!$G753+SUM('3'!$H753:Y753),IF($E753&lt;Y$4,'3'!Y753,0)))</f>
        <v>0</v>
      </c>
      <c r="Z753" s="68">
        <f>IF($E753="OAI",'3'!Z753,IF($E753=Z$4,'3'!$G753+SUM('3'!$H753:Z753),IF($E753&lt;Z$4,'3'!Z753,0)))</f>
        <v>504458.31270395627</v>
      </c>
      <c r="AA753" s="68">
        <f>IF($E753="OAI",'3'!AA753,IF($E753=AA$4,'3'!$G753+SUM('3'!$H753:AA753),IF($E753&lt;AA$4,'3'!AA753,0)))</f>
        <v>4906.8513719065586</v>
      </c>
      <c r="AB753" s="68">
        <f>IF($E753="OAI",'3'!AB753,IF($E753=AB$4,'3'!$G753+SUM('3'!$H753:AB753),IF($E753&lt;AB$4,'3'!AB753,0)))</f>
        <v>4825.7910518860772</v>
      </c>
      <c r="AC753" s="68">
        <f>IF($E753="OAI",'3'!AC753,IF($E753=AC$4,'3'!$G753+SUM('3'!$H753:AC753),IF($E753&lt;AC$4,'3'!AC753,0)))</f>
        <v>4825.7910518860772</v>
      </c>
      <c r="AD753" s="68">
        <f>IF($E753="OAI",'3'!AD753,IF($E753=AD$4,'3'!$G753+SUM('3'!$H753:AD753),IF($E753&lt;AD$4,'3'!AD753,0)))</f>
        <v>4825.7910518860772</v>
      </c>
      <c r="AE753" s="68">
        <f>IF($E753="OAI",'3'!AE753,IF($E753=AE$4,'3'!$G753+SUM('3'!$H753:AE753),IF($E753&lt;AE$4,'3'!AE753,0)))</f>
        <v>4825.7910518860772</v>
      </c>
      <c r="AF753" s="26">
        <f t="shared" si="44"/>
        <v>0</v>
      </c>
      <c r="AG753" s="26">
        <f t="shared" si="45"/>
        <v>528668.32828340726</v>
      </c>
      <c r="AH753" s="56">
        <f t="shared" si="46"/>
        <v>848</v>
      </c>
    </row>
    <row r="754" spans="1:34">
      <c r="A754" s="56">
        <f t="shared" si="47"/>
        <v>849</v>
      </c>
      <c r="B754" s="3">
        <f>'1'!B754</f>
        <v>5779031</v>
      </c>
      <c r="C754" t="str">
        <f>'1'!C754</f>
        <v>LOS BANOS-QUINTO SS 20244: RECON.</v>
      </c>
      <c r="D754" s="3">
        <f>'1'!D754</f>
        <v>82</v>
      </c>
      <c r="E754" s="13">
        <f>IF('1'!E754="OAI","OAI",EOMONTH('1'!E754,-1)+1)</f>
        <v>45047</v>
      </c>
      <c r="F754" s="3" t="str">
        <f>'1'!F754</f>
        <v>TOHI</v>
      </c>
      <c r="G754" s="7"/>
      <c r="H754" s="68">
        <f>IF($E754="OAI",'3'!H754,IF($E754&lt;=H$4,'3'!$G754+SUM('3'!$H754:H754),0))</f>
        <v>0</v>
      </c>
      <c r="I754" s="68">
        <f>IF($E754="OAI",'3'!I754,IF($E754=I$4,'3'!$G754+SUM('3'!$H754:I754),IF($E754&lt;I$4,'3'!I754,0)))</f>
        <v>0</v>
      </c>
      <c r="J754" s="68">
        <f>IF($E754="OAI",'3'!J754,IF($E754=J$4,'3'!$G754+SUM('3'!$H754:J754),IF($E754&lt;J$4,'3'!J754,0)))</f>
        <v>0</v>
      </c>
      <c r="K754" s="68">
        <f>IF($E754="OAI",'3'!K754,IF($E754=K$4,'3'!$G754+SUM('3'!$H754:K754),IF($E754&lt;K$4,'3'!K754,0)))</f>
        <v>0</v>
      </c>
      <c r="L754" s="68">
        <f>IF($E754="OAI",'3'!L754,IF($E754=L$4,'3'!$G754+SUM('3'!$H754:L754),IF($E754&lt;L$4,'3'!L754,0)))</f>
        <v>12630025.261440441</v>
      </c>
      <c r="M754" s="68">
        <f>IF($E754="OAI",'3'!M754,IF($E754=M$4,'3'!$G754+SUM('3'!$H754:M754),IF($E754&lt;M$4,'3'!M754,0)))</f>
        <v>234173.2018787585</v>
      </c>
      <c r="N754" s="68">
        <f>IF($E754="OAI",'3'!N754,IF($E754=N$4,'3'!$G754+SUM('3'!$H754:N754),IF($E754&lt;N$4,'3'!N754,0)))</f>
        <v>34565.052184550201</v>
      </c>
      <c r="O754" s="68">
        <f>IF($E754="OAI",'3'!O754,IF($E754=O$4,'3'!$G754+SUM('3'!$H754:O754),IF($E754&lt;O$4,'3'!O754,0)))</f>
        <v>112357.05737091979</v>
      </c>
      <c r="P754" s="68">
        <f>IF($E754="OAI",'3'!P754,IF($E754=P$4,'3'!$G754+SUM('3'!$H754:P754),IF($E754&lt;P$4,'3'!P754,0)))</f>
        <v>30322.615918466698</v>
      </c>
      <c r="Q754" s="68">
        <f>IF($E754="OAI",'3'!Q754,IF($E754=Q$4,'3'!$G754+SUM('3'!$H754:Q754),IF($E754&lt;Q$4,'3'!Q754,0)))</f>
        <v>15156.789079324159</v>
      </c>
      <c r="R754" s="68">
        <f>IF($E754="OAI",'3'!R754,IF($E754=R$4,'3'!$G754+SUM('3'!$H754:R754),IF($E754&lt;R$4,'3'!R754,0)))</f>
        <v>15156.789079324159</v>
      </c>
      <c r="S754" s="68">
        <f>IF($E754="OAI",'3'!S754,IF($E754=S$4,'3'!$G754+SUM('3'!$H754:S754),IF($E754&lt;S$4,'3'!S754,0)))</f>
        <v>15156.789079324159</v>
      </c>
      <c r="T754" s="68">
        <f>IF($E754="OAI",'3'!T754,IF($E754=T$4,'3'!$G754+SUM('3'!$H754:T754),IF($E754&lt;T$4,'3'!T754,0)))</f>
        <v>0</v>
      </c>
      <c r="U754" s="68">
        <f>IF($E754="OAI",'3'!U754,IF($E754=U$4,'3'!$G754+SUM('3'!$H754:U754),IF($E754&lt;U$4,'3'!U754,0)))</f>
        <v>0</v>
      </c>
      <c r="V754" s="68">
        <f>IF($E754="OAI",'3'!V754,IF($E754=V$4,'3'!$G754+SUM('3'!$H754:V754),IF($E754&lt;V$4,'3'!V754,0)))</f>
        <v>0</v>
      </c>
      <c r="W754" s="68">
        <f>IF($E754="OAI",'3'!W754,IF($E754=W$4,'3'!$G754+SUM('3'!$H754:W754),IF($E754&lt;W$4,'3'!W754,0)))</f>
        <v>0</v>
      </c>
      <c r="X754" s="68">
        <f>IF($E754="OAI",'3'!X754,IF($E754=X$4,'3'!$G754+SUM('3'!$H754:X754),IF($E754&lt;X$4,'3'!X754,0)))</f>
        <v>0</v>
      </c>
      <c r="Y754" s="68">
        <f>IF($E754="OAI",'3'!Y754,IF($E754=Y$4,'3'!$G754+SUM('3'!$H754:Y754),IF($E754&lt;Y$4,'3'!Y754,0)))</f>
        <v>0</v>
      </c>
      <c r="Z754" s="68">
        <f>IF($E754="OAI",'3'!Z754,IF($E754=Z$4,'3'!$G754+SUM('3'!$H754:Z754),IF($E754&lt;Z$4,'3'!Z754,0)))</f>
        <v>0</v>
      </c>
      <c r="AA754" s="68">
        <f>IF($E754="OAI",'3'!AA754,IF($E754=AA$4,'3'!$G754+SUM('3'!$H754:AA754),IF($E754&lt;AA$4,'3'!AA754,0)))</f>
        <v>0</v>
      </c>
      <c r="AB754" s="68">
        <f>IF($E754="OAI",'3'!AB754,IF($E754=AB$4,'3'!$G754+SUM('3'!$H754:AB754),IF($E754&lt;AB$4,'3'!AB754,0)))</f>
        <v>0</v>
      </c>
      <c r="AC754" s="68">
        <f>IF($E754="OAI",'3'!AC754,IF($E754=AC$4,'3'!$G754+SUM('3'!$H754:AC754),IF($E754&lt;AC$4,'3'!AC754,0)))</f>
        <v>0</v>
      </c>
      <c r="AD754" s="68">
        <f>IF($E754="OAI",'3'!AD754,IF($E754=AD$4,'3'!$G754+SUM('3'!$H754:AD754),IF($E754&lt;AD$4,'3'!AD754,0)))</f>
        <v>0</v>
      </c>
      <c r="AE754" s="68">
        <f>IF($E754="OAI",'3'!AE754,IF($E754=AE$4,'3'!$G754+SUM('3'!$H754:AE754),IF($E754&lt;AE$4,'3'!AE754,0)))</f>
        <v>0</v>
      </c>
      <c r="AF754" s="26">
        <f t="shared" si="44"/>
        <v>13086913.556031106</v>
      </c>
      <c r="AG754" s="26">
        <f t="shared" si="45"/>
        <v>0</v>
      </c>
      <c r="AH754" s="56">
        <f t="shared" si="46"/>
        <v>849</v>
      </c>
    </row>
    <row r="755" spans="1:34">
      <c r="A755" s="56">
        <f t="shared" si="47"/>
        <v>850</v>
      </c>
      <c r="B755" s="3">
        <f>'1'!B755</f>
        <v>5779104</v>
      </c>
      <c r="C755" t="str">
        <f>'1'!C755</f>
        <v>Q1244 Proxima Solar Quinto Switching NU</v>
      </c>
      <c r="D755" s="3">
        <f>'1'!D755</f>
        <v>82</v>
      </c>
      <c r="E755" s="13">
        <f>IF('1'!E755="OAI","OAI",EOMONTH('1'!E755,-1)+1)</f>
        <v>45200</v>
      </c>
      <c r="F755" s="3" t="str">
        <f>'1'!F755</f>
        <v>TOHI</v>
      </c>
      <c r="G755" s="7"/>
      <c r="H755" s="68">
        <f>IF($E755="OAI",'3'!H755,IF($E755&lt;=H$4,'3'!$G755+SUM('3'!$H755:H755),0))</f>
        <v>0</v>
      </c>
      <c r="I755" s="68">
        <f>IF($E755="OAI",'3'!I755,IF($E755=I$4,'3'!$G755+SUM('3'!$H755:I755),IF($E755&lt;I$4,'3'!I755,0)))</f>
        <v>0</v>
      </c>
      <c r="J755" s="68">
        <f>IF($E755="OAI",'3'!J755,IF($E755=J$4,'3'!$G755+SUM('3'!$H755:J755),IF($E755&lt;J$4,'3'!J755,0)))</f>
        <v>0</v>
      </c>
      <c r="K755" s="68">
        <f>IF($E755="OAI",'3'!K755,IF($E755=K$4,'3'!$G755+SUM('3'!$H755:K755),IF($E755&lt;K$4,'3'!K755,0)))</f>
        <v>0</v>
      </c>
      <c r="L755" s="68">
        <f>IF($E755="OAI",'3'!L755,IF($E755=L$4,'3'!$G755+SUM('3'!$H755:L755),IF($E755&lt;L$4,'3'!L755,0)))</f>
        <v>0</v>
      </c>
      <c r="M755" s="68">
        <f>IF($E755="OAI",'3'!M755,IF($E755=M$4,'3'!$G755+SUM('3'!$H755:M755),IF($E755&lt;M$4,'3'!M755,0)))</f>
        <v>0</v>
      </c>
      <c r="N755" s="68">
        <f>IF($E755="OAI",'3'!N755,IF($E755=N$4,'3'!$G755+SUM('3'!$H755:N755),IF($E755&lt;N$4,'3'!N755,0)))</f>
        <v>0</v>
      </c>
      <c r="O755" s="68">
        <f>IF($E755="OAI",'3'!O755,IF($E755=O$4,'3'!$G755+SUM('3'!$H755:O755),IF($E755&lt;O$4,'3'!O755,0)))</f>
        <v>0</v>
      </c>
      <c r="P755" s="68">
        <f>IF($E755="OAI",'3'!P755,IF($E755=P$4,'3'!$G755+SUM('3'!$H755:P755),IF($E755&lt;P$4,'3'!P755,0)))</f>
        <v>0</v>
      </c>
      <c r="Q755" s="68">
        <f>IF($E755="OAI",'3'!Q755,IF($E755=Q$4,'3'!$G755+SUM('3'!$H755:Q755),IF($E755&lt;Q$4,'3'!Q755,0)))</f>
        <v>1642767.2393278936</v>
      </c>
      <c r="R755" s="68">
        <f>IF($E755="OAI",'3'!R755,IF($E755=R$4,'3'!$G755+SUM('3'!$H755:R755),IF($E755&lt;R$4,'3'!R755,0)))</f>
        <v>3702.4068237401439</v>
      </c>
      <c r="S755" s="68">
        <f>IF($E755="OAI",'3'!S755,IF($E755=S$4,'3'!$G755+SUM('3'!$H755:S755),IF($E755&lt;S$4,'3'!S755,0)))</f>
        <v>3611.8428799931216</v>
      </c>
      <c r="T755" s="68">
        <f>IF($E755="OAI",'3'!T755,IF($E755=T$4,'3'!$G755+SUM('3'!$H755:T755),IF($E755&lt;T$4,'3'!T755,0)))</f>
        <v>4516.1778985204855</v>
      </c>
      <c r="U755" s="68">
        <f>IF($E755="OAI",'3'!U755,IF($E755=U$4,'3'!$G755+SUM('3'!$H755:U755),IF($E755&lt;U$4,'3'!U755,0)))</f>
        <v>4240.6659832324767</v>
      </c>
      <c r="V755" s="68">
        <f>IF($E755="OAI",'3'!V755,IF($E755=V$4,'3'!$G755+SUM('3'!$H755:V755),IF($E755&lt;V$4,'3'!V755,0)))</f>
        <v>4343.1560430284899</v>
      </c>
      <c r="W755" s="68">
        <f>IF($E755="OAI",'3'!W755,IF($E755=W$4,'3'!$G755+SUM('3'!$H755:W755),IF($E755&lt;W$4,'3'!W755,0)))</f>
        <v>4517.2959719000783</v>
      </c>
      <c r="X755" s="68">
        <f>IF($E755="OAI",'3'!X755,IF($E755=X$4,'3'!$G755+SUM('3'!$H755:X755),IF($E755&lt;X$4,'3'!X755,0)))</f>
        <v>4545.9000158613289</v>
      </c>
      <c r="Y755" s="68">
        <f>IF($E755="OAI",'3'!Y755,IF($E755=Y$4,'3'!$G755+SUM('3'!$H755:Y755),IF($E755&lt;Y$4,'3'!Y755,0)))</f>
        <v>4159.8851815568914</v>
      </c>
      <c r="Z755" s="68">
        <f>IF($E755="OAI",'3'!Z755,IF($E755=Z$4,'3'!$G755+SUM('3'!$H755:Z755),IF($E755&lt;Z$4,'3'!Z755,0)))</f>
        <v>4343.1560430284899</v>
      </c>
      <c r="AA755" s="68">
        <f>IF($E755="OAI",'3'!AA755,IF($E755=AA$4,'3'!$G755+SUM('3'!$H755:AA755),IF($E755&lt;AA$4,'3'!AA755,0)))</f>
        <v>4355.3616774223774</v>
      </c>
      <c r="AB755" s="68">
        <f>IF($E755="OAI",'3'!AB755,IF($E755=AB$4,'3'!$G755+SUM('3'!$H755:AB755),IF($E755&lt;AB$4,'3'!AB755,0)))</f>
        <v>0</v>
      </c>
      <c r="AC755" s="68">
        <f>IF($E755="OAI",'3'!AC755,IF($E755=AC$4,'3'!$G755+SUM('3'!$H755:AC755),IF($E755&lt;AC$4,'3'!AC755,0)))</f>
        <v>0</v>
      </c>
      <c r="AD755" s="68">
        <f>IF($E755="OAI",'3'!AD755,IF($E755=AD$4,'3'!$G755+SUM('3'!$H755:AD755),IF($E755&lt;AD$4,'3'!AD755,0)))</f>
        <v>0</v>
      </c>
      <c r="AE755" s="68">
        <f>IF($E755="OAI",'3'!AE755,IF($E755=AE$4,'3'!$G755+SUM('3'!$H755:AE755),IF($E755&lt;AE$4,'3'!AE755,0)))</f>
        <v>0</v>
      </c>
      <c r="AF755" s="26">
        <f t="shared" si="44"/>
        <v>1650081.4890316268</v>
      </c>
      <c r="AG755" s="26">
        <f t="shared" si="45"/>
        <v>35021.59881455062</v>
      </c>
      <c r="AH755" s="56">
        <f t="shared" si="46"/>
        <v>850</v>
      </c>
    </row>
    <row r="756" spans="1:34">
      <c r="A756" s="56">
        <f t="shared" si="47"/>
        <v>851</v>
      </c>
      <c r="B756" s="3">
        <f>'1'!B756</f>
        <v>5779105</v>
      </c>
      <c r="C756" t="str">
        <f>'1'!C756</f>
        <v>Q1244 - Proxima Solar - Los Banos Subst</v>
      </c>
      <c r="D756" s="3">
        <f>'1'!D756</f>
        <v>82</v>
      </c>
      <c r="E756" s="13">
        <f>IF('1'!E756="OAI","OAI",EOMONTH('1'!E756,-1)+1)</f>
        <v>45200</v>
      </c>
      <c r="F756" s="3" t="str">
        <f>'1'!F756</f>
        <v>TOHI</v>
      </c>
      <c r="G756" s="7"/>
      <c r="H756" s="68">
        <f>IF($E756="OAI",'3'!H756,IF($E756&lt;=H$4,'3'!$G756+SUM('3'!$H756:H756),0))</f>
        <v>0</v>
      </c>
      <c r="I756" s="68">
        <f>IF($E756="OAI",'3'!I756,IF($E756=I$4,'3'!$G756+SUM('3'!$H756:I756),IF($E756&lt;I$4,'3'!I756,0)))</f>
        <v>0</v>
      </c>
      <c r="J756" s="68">
        <f>IF($E756="OAI",'3'!J756,IF($E756=J$4,'3'!$G756+SUM('3'!$H756:J756),IF($E756&lt;J$4,'3'!J756,0)))</f>
        <v>0</v>
      </c>
      <c r="K756" s="68">
        <f>IF($E756="OAI",'3'!K756,IF($E756=K$4,'3'!$G756+SUM('3'!$H756:K756),IF($E756&lt;K$4,'3'!K756,0)))</f>
        <v>0</v>
      </c>
      <c r="L756" s="68">
        <f>IF($E756="OAI",'3'!L756,IF($E756=L$4,'3'!$G756+SUM('3'!$H756:L756),IF($E756&lt;L$4,'3'!L756,0)))</f>
        <v>0</v>
      </c>
      <c r="M756" s="68">
        <f>IF($E756="OAI",'3'!M756,IF($E756=M$4,'3'!$G756+SUM('3'!$H756:M756),IF($E756&lt;M$4,'3'!M756,0)))</f>
        <v>0</v>
      </c>
      <c r="N756" s="68">
        <f>IF($E756="OAI",'3'!N756,IF($E756=N$4,'3'!$G756+SUM('3'!$H756:N756),IF($E756&lt;N$4,'3'!N756,0)))</f>
        <v>0</v>
      </c>
      <c r="O756" s="68">
        <f>IF($E756="OAI",'3'!O756,IF($E756=O$4,'3'!$G756+SUM('3'!$H756:O756),IF($E756&lt;O$4,'3'!O756,0)))</f>
        <v>0</v>
      </c>
      <c r="P756" s="68">
        <f>IF($E756="OAI",'3'!P756,IF($E756=P$4,'3'!$G756+SUM('3'!$H756:P756),IF($E756&lt;P$4,'3'!P756,0)))</f>
        <v>0</v>
      </c>
      <c r="Q756" s="68">
        <f>IF($E756="OAI",'3'!Q756,IF($E756=Q$4,'3'!$G756+SUM('3'!$H756:Q756),IF($E756&lt;Q$4,'3'!Q756,0)))</f>
        <v>449633.28605779062</v>
      </c>
      <c r="R756" s="68">
        <f>IF($E756="OAI",'3'!R756,IF($E756=R$4,'3'!$G756+SUM('3'!$H756:R756),IF($E756&lt;R$4,'3'!R756,0)))</f>
        <v>7307.8207818006067</v>
      </c>
      <c r="S756" s="68">
        <f>IF($E756="OAI",'3'!S756,IF($E756=S$4,'3'!$G756+SUM('3'!$H756:S756),IF($E756&lt;S$4,'3'!S756,0)))</f>
        <v>5852.8346238237564</v>
      </c>
      <c r="T756" s="68">
        <f>IF($E756="OAI",'3'!T756,IF($E756=T$4,'3'!$G756+SUM('3'!$H756:T756),IF($E756&lt;T$4,'3'!T756,0)))</f>
        <v>4471.5481361184029</v>
      </c>
      <c r="U756" s="68">
        <f>IF($E756="OAI",'3'!U756,IF($E756=U$4,'3'!$G756+SUM('3'!$H756:U756),IF($E756&lt;U$4,'3'!U756,0)))</f>
        <v>4439.5898720183732</v>
      </c>
      <c r="V756" s="68">
        <f>IF($E756="OAI",'3'!V756,IF($E756=V$4,'3'!$G756+SUM('3'!$H756:V756),IF($E756&lt;V$4,'3'!V756,0)))</f>
        <v>4377.2572811060718</v>
      </c>
      <c r="W756" s="68">
        <f>IF($E756="OAI",'3'!W756,IF($E756=W$4,'3'!$G756+SUM('3'!$H756:W756),IF($E756&lt;W$4,'3'!W756,0)))</f>
        <v>4343.1560430284899</v>
      </c>
      <c r="X756" s="68">
        <f>IF($E756="OAI",'3'!X756,IF($E756=X$4,'3'!$G756+SUM('3'!$H756:X756),IF($E756&lt;X$4,'3'!X756,0)))</f>
        <v>4545.9000158613289</v>
      </c>
      <c r="Y756" s="68">
        <f>IF($E756="OAI",'3'!Y756,IF($E756=Y$4,'3'!$G756+SUM('3'!$H756:Y756),IF($E756&lt;Y$4,'3'!Y756,0)))</f>
        <v>4159.8851815568914</v>
      </c>
      <c r="Z756" s="68">
        <f>IF($E756="OAI",'3'!Z756,IF($E756=Z$4,'3'!$G756+SUM('3'!$H756:Z756),IF($E756&lt;Z$4,'3'!Z756,0)))</f>
        <v>4463.6284496796197</v>
      </c>
      <c r="AA756" s="68">
        <f>IF($E756="OAI",'3'!AA756,IF($E756=AA$4,'3'!$G756+SUM('3'!$H756:AA756),IF($E756&lt;AA$4,'3'!AA756,0)))</f>
        <v>0</v>
      </c>
      <c r="AB756" s="68">
        <f>IF($E756="OAI",'3'!AB756,IF($E756=AB$4,'3'!$G756+SUM('3'!$H756:AB756),IF($E756&lt;AB$4,'3'!AB756,0)))</f>
        <v>0</v>
      </c>
      <c r="AC756" s="68">
        <f>IF($E756="OAI",'3'!AC756,IF($E756=AC$4,'3'!$G756+SUM('3'!$H756:AC756),IF($E756&lt;AC$4,'3'!AC756,0)))</f>
        <v>0</v>
      </c>
      <c r="AD756" s="68">
        <f>IF($E756="OAI",'3'!AD756,IF($E756=AD$4,'3'!$G756+SUM('3'!$H756:AD756),IF($E756&lt;AD$4,'3'!AD756,0)))</f>
        <v>0</v>
      </c>
      <c r="AE756" s="68">
        <f>IF($E756="OAI",'3'!AE756,IF($E756=AE$4,'3'!$G756+SUM('3'!$H756:AE756),IF($E756&lt;AE$4,'3'!AE756,0)))</f>
        <v>0</v>
      </c>
      <c r="AF756" s="26">
        <f t="shared" si="44"/>
        <v>462793.94146341499</v>
      </c>
      <c r="AG756" s="26">
        <f t="shared" si="45"/>
        <v>30800.964979369179</v>
      </c>
      <c r="AH756" s="56">
        <f t="shared" si="46"/>
        <v>851</v>
      </c>
    </row>
    <row r="757" spans="1:34">
      <c r="A757" s="56">
        <f t="shared" si="47"/>
        <v>852</v>
      </c>
      <c r="B757" s="3">
        <f>'1'!B757</f>
        <v>5779143</v>
      </c>
      <c r="C757" t="str">
        <f>'1'!C757</f>
        <v>Q1244 - Proxima Solar - T-Line Work (NU)</v>
      </c>
      <c r="D757" s="3">
        <f>'1'!D757</f>
        <v>82</v>
      </c>
      <c r="E757" s="13">
        <f>IF('1'!E757="OAI","OAI",EOMONTH('1'!E757,-1)+1)</f>
        <v>45292</v>
      </c>
      <c r="F757" s="3" t="str">
        <f>'1'!F757</f>
        <v>TOHI</v>
      </c>
      <c r="G757" s="7"/>
      <c r="H757" s="68">
        <f>IF($E757="OAI",'3'!H757,IF($E757&lt;=H$4,'3'!$G757+SUM('3'!$H757:H757),0))</f>
        <v>0</v>
      </c>
      <c r="I757" s="68">
        <f>IF($E757="OAI",'3'!I757,IF($E757=I$4,'3'!$G757+SUM('3'!$H757:I757),IF($E757&lt;I$4,'3'!I757,0)))</f>
        <v>0</v>
      </c>
      <c r="J757" s="68">
        <f>IF($E757="OAI",'3'!J757,IF($E757=J$4,'3'!$G757+SUM('3'!$H757:J757),IF($E757&lt;J$4,'3'!J757,0)))</f>
        <v>0</v>
      </c>
      <c r="K757" s="68">
        <f>IF($E757="OAI",'3'!K757,IF($E757=K$4,'3'!$G757+SUM('3'!$H757:K757),IF($E757&lt;K$4,'3'!K757,0)))</f>
        <v>0</v>
      </c>
      <c r="L757" s="68">
        <f>IF($E757="OAI",'3'!L757,IF($E757=L$4,'3'!$G757+SUM('3'!$H757:L757),IF($E757&lt;L$4,'3'!L757,0)))</f>
        <v>0</v>
      </c>
      <c r="M757" s="68">
        <f>IF($E757="OAI",'3'!M757,IF($E757=M$4,'3'!$G757+SUM('3'!$H757:M757),IF($E757&lt;M$4,'3'!M757,0)))</f>
        <v>0</v>
      </c>
      <c r="N757" s="68">
        <f>IF($E757="OAI",'3'!N757,IF($E757=N$4,'3'!$G757+SUM('3'!$H757:N757),IF($E757&lt;N$4,'3'!N757,0)))</f>
        <v>0</v>
      </c>
      <c r="O757" s="68">
        <f>IF($E757="OAI",'3'!O757,IF($E757=O$4,'3'!$G757+SUM('3'!$H757:O757),IF($E757&lt;O$4,'3'!O757,0)))</f>
        <v>0</v>
      </c>
      <c r="P757" s="68">
        <f>IF($E757="OAI",'3'!P757,IF($E757=P$4,'3'!$G757+SUM('3'!$H757:P757),IF($E757&lt;P$4,'3'!P757,0)))</f>
        <v>0</v>
      </c>
      <c r="Q757" s="68">
        <f>IF($E757="OAI",'3'!Q757,IF($E757=Q$4,'3'!$G757+SUM('3'!$H757:Q757),IF($E757&lt;Q$4,'3'!Q757,0)))</f>
        <v>0</v>
      </c>
      <c r="R757" s="68">
        <f>IF($E757="OAI",'3'!R757,IF($E757=R$4,'3'!$G757+SUM('3'!$H757:R757),IF($E757&lt;R$4,'3'!R757,0)))</f>
        <v>0</v>
      </c>
      <c r="S757" s="68">
        <f>IF($E757="OAI",'3'!S757,IF($E757=S$4,'3'!$G757+SUM('3'!$H757:S757),IF($E757&lt;S$4,'3'!S757,0)))</f>
        <v>0</v>
      </c>
      <c r="T757" s="68">
        <f>IF($E757="OAI",'3'!T757,IF($E757=T$4,'3'!$G757+SUM('3'!$H757:T757),IF($E757&lt;T$4,'3'!T757,0)))</f>
        <v>2994795.6397944316</v>
      </c>
      <c r="U757" s="68">
        <f>IF($E757="OAI",'3'!U757,IF($E757=U$4,'3'!$G757+SUM('3'!$H757:U757),IF($E757&lt;U$4,'3'!U757,0)))</f>
        <v>5535.6744751459137</v>
      </c>
      <c r="V757" s="68">
        <f>IF($E757="OAI",'3'!V757,IF($E757=V$4,'3'!$G757+SUM('3'!$H757:V757),IF($E757&lt;V$4,'3'!V757,0)))</f>
        <v>0</v>
      </c>
      <c r="W757" s="68">
        <f>IF($E757="OAI",'3'!W757,IF($E757=W$4,'3'!$G757+SUM('3'!$H757:W757),IF($E757&lt;W$4,'3'!W757,0)))</f>
        <v>0</v>
      </c>
      <c r="X757" s="68">
        <f>IF($E757="OAI",'3'!X757,IF($E757=X$4,'3'!$G757+SUM('3'!$H757:X757),IF($E757&lt;X$4,'3'!X757,0)))</f>
        <v>0</v>
      </c>
      <c r="Y757" s="68">
        <f>IF($E757="OAI",'3'!Y757,IF($E757=Y$4,'3'!$G757+SUM('3'!$H757:Y757),IF($E757&lt;Y$4,'3'!Y757,0)))</f>
        <v>0</v>
      </c>
      <c r="Z757" s="68">
        <f>IF($E757="OAI",'3'!Z757,IF($E757=Z$4,'3'!$G757+SUM('3'!$H757:Z757),IF($E757&lt;Z$4,'3'!Z757,0)))</f>
        <v>0</v>
      </c>
      <c r="AA757" s="68">
        <f>IF($E757="OAI",'3'!AA757,IF($E757=AA$4,'3'!$G757+SUM('3'!$H757:AA757),IF($E757&lt;AA$4,'3'!AA757,0)))</f>
        <v>0</v>
      </c>
      <c r="AB757" s="68">
        <f>IF($E757="OAI",'3'!AB757,IF($E757=AB$4,'3'!$G757+SUM('3'!$H757:AB757),IF($E757&lt;AB$4,'3'!AB757,0)))</f>
        <v>0</v>
      </c>
      <c r="AC757" s="68">
        <f>IF($E757="OAI",'3'!AC757,IF($E757=AC$4,'3'!$G757+SUM('3'!$H757:AC757),IF($E757&lt;AC$4,'3'!AC757,0)))</f>
        <v>0</v>
      </c>
      <c r="AD757" s="68">
        <f>IF($E757="OAI",'3'!AD757,IF($E757=AD$4,'3'!$G757+SUM('3'!$H757:AD757),IF($E757&lt;AD$4,'3'!AD757,0)))</f>
        <v>0</v>
      </c>
      <c r="AE757" s="68">
        <f>IF($E757="OAI",'3'!AE757,IF($E757=AE$4,'3'!$G757+SUM('3'!$H757:AE757),IF($E757&lt;AE$4,'3'!AE757,0)))</f>
        <v>0</v>
      </c>
      <c r="AF757" s="26">
        <f t="shared" si="44"/>
        <v>0</v>
      </c>
      <c r="AG757" s="26">
        <f t="shared" si="45"/>
        <v>3000331.3142695776</v>
      </c>
      <c r="AH757" s="56">
        <f t="shared" si="46"/>
        <v>852</v>
      </c>
    </row>
    <row r="758" spans="1:34">
      <c r="A758" s="56">
        <f t="shared" si="47"/>
        <v>853</v>
      </c>
      <c r="B758" s="3">
        <f>'1'!B758</f>
        <v>5779305</v>
      </c>
      <c r="C758" t="str">
        <f>'1'!C758</f>
        <v>Bear Canyon (NU) Fulton Sub DTT Tx</v>
      </c>
      <c r="D758" s="3">
        <f>'1'!D758</f>
        <v>82</v>
      </c>
      <c r="E758" s="13">
        <f>IF('1'!E758="OAI","OAI",EOMONTH('1'!E758,-1)+1)</f>
        <v>45323</v>
      </c>
      <c r="F758" s="3" t="str">
        <f>'1'!F758</f>
        <v>TOHI</v>
      </c>
      <c r="G758" s="7"/>
      <c r="H758" s="68">
        <f>IF($E758="OAI",'3'!H758,IF($E758&lt;=H$4,'3'!$G758+SUM('3'!$H758:H758),0))</f>
        <v>0</v>
      </c>
      <c r="I758" s="68">
        <f>IF($E758="OAI",'3'!I758,IF($E758=I$4,'3'!$G758+SUM('3'!$H758:I758),IF($E758&lt;I$4,'3'!I758,0)))</f>
        <v>0</v>
      </c>
      <c r="J758" s="68">
        <f>IF($E758="OAI",'3'!J758,IF($E758=J$4,'3'!$G758+SUM('3'!$H758:J758),IF($E758&lt;J$4,'3'!J758,0)))</f>
        <v>0</v>
      </c>
      <c r="K758" s="68">
        <f>IF($E758="OAI",'3'!K758,IF($E758=K$4,'3'!$G758+SUM('3'!$H758:K758),IF($E758&lt;K$4,'3'!K758,0)))</f>
        <v>0</v>
      </c>
      <c r="L758" s="68">
        <f>IF($E758="OAI",'3'!L758,IF($E758=L$4,'3'!$G758+SUM('3'!$H758:L758),IF($E758&lt;L$4,'3'!L758,0)))</f>
        <v>0</v>
      </c>
      <c r="M758" s="68">
        <f>IF($E758="OAI",'3'!M758,IF($E758=M$4,'3'!$G758+SUM('3'!$H758:M758),IF($E758&lt;M$4,'3'!M758,0)))</f>
        <v>0</v>
      </c>
      <c r="N758" s="68">
        <f>IF($E758="OAI",'3'!N758,IF($E758=N$4,'3'!$G758+SUM('3'!$H758:N758),IF($E758&lt;N$4,'3'!N758,0)))</f>
        <v>0</v>
      </c>
      <c r="O758" s="68">
        <f>IF($E758="OAI",'3'!O758,IF($E758=O$4,'3'!$G758+SUM('3'!$H758:O758),IF($E758&lt;O$4,'3'!O758,0)))</f>
        <v>0</v>
      </c>
      <c r="P758" s="68">
        <f>IF($E758="OAI",'3'!P758,IF($E758=P$4,'3'!$G758+SUM('3'!$H758:P758),IF($E758&lt;P$4,'3'!P758,0)))</f>
        <v>0</v>
      </c>
      <c r="Q758" s="68">
        <f>IF($E758="OAI",'3'!Q758,IF($E758=Q$4,'3'!$G758+SUM('3'!$H758:Q758),IF($E758&lt;Q$4,'3'!Q758,0)))</f>
        <v>0</v>
      </c>
      <c r="R758" s="68">
        <f>IF($E758="OAI",'3'!R758,IF($E758=R$4,'3'!$G758+SUM('3'!$H758:R758),IF($E758&lt;R$4,'3'!R758,0)))</f>
        <v>0</v>
      </c>
      <c r="S758" s="68">
        <f>IF($E758="OAI",'3'!S758,IF($E758=S$4,'3'!$G758+SUM('3'!$H758:S758),IF($E758&lt;S$4,'3'!S758,0)))</f>
        <v>0</v>
      </c>
      <c r="T758" s="68">
        <f>IF($E758="OAI",'3'!T758,IF($E758=T$4,'3'!$G758+SUM('3'!$H758:T758),IF($E758&lt;T$4,'3'!T758,0)))</f>
        <v>0</v>
      </c>
      <c r="U758" s="68">
        <f>IF($E758="OAI",'3'!U758,IF($E758=U$4,'3'!$G758+SUM('3'!$H758:U758),IF($E758&lt;U$4,'3'!U758,0)))</f>
        <v>317410.01640321146</v>
      </c>
      <c r="V758" s="68">
        <f>IF($E758="OAI",'3'!V758,IF($E758=V$4,'3'!$G758+SUM('3'!$H758:V758),IF($E758&lt;V$4,'3'!V758,0)))</f>
        <v>1.8634556326547771</v>
      </c>
      <c r="W758" s="68">
        <f>IF($E758="OAI",'3'!W758,IF($E758=W$4,'3'!$G758+SUM('3'!$H758:W758),IF($E758&lt;W$4,'3'!W758,0)))</f>
        <v>0</v>
      </c>
      <c r="X758" s="68">
        <f>IF($E758="OAI",'3'!X758,IF($E758=X$4,'3'!$G758+SUM('3'!$H758:X758),IF($E758&lt;X$4,'3'!X758,0)))</f>
        <v>0</v>
      </c>
      <c r="Y758" s="68">
        <f>IF($E758="OAI",'3'!Y758,IF($E758=Y$4,'3'!$G758+SUM('3'!$H758:Y758),IF($E758&lt;Y$4,'3'!Y758,0)))</f>
        <v>0</v>
      </c>
      <c r="Z758" s="68">
        <f>IF($E758="OAI",'3'!Z758,IF($E758=Z$4,'3'!$G758+SUM('3'!$H758:Z758),IF($E758&lt;Z$4,'3'!Z758,0)))</f>
        <v>0</v>
      </c>
      <c r="AA758" s="68">
        <f>IF($E758="OAI",'3'!AA758,IF($E758=AA$4,'3'!$G758+SUM('3'!$H758:AA758),IF($E758&lt;AA$4,'3'!AA758,0)))</f>
        <v>0</v>
      </c>
      <c r="AB758" s="68">
        <f>IF($E758="OAI",'3'!AB758,IF($E758=AB$4,'3'!$G758+SUM('3'!$H758:AB758),IF($E758&lt;AB$4,'3'!AB758,0)))</f>
        <v>0</v>
      </c>
      <c r="AC758" s="68">
        <f>IF($E758="OAI",'3'!AC758,IF($E758=AC$4,'3'!$G758+SUM('3'!$H758:AC758),IF($E758&lt;AC$4,'3'!AC758,0)))</f>
        <v>0</v>
      </c>
      <c r="AD758" s="68">
        <f>IF($E758="OAI",'3'!AD758,IF($E758=AD$4,'3'!$G758+SUM('3'!$H758:AD758),IF($E758&lt;AD$4,'3'!AD758,0)))</f>
        <v>0</v>
      </c>
      <c r="AE758" s="68">
        <f>IF($E758="OAI",'3'!AE758,IF($E758=AE$4,'3'!$G758+SUM('3'!$H758:AE758),IF($E758&lt;AE$4,'3'!AE758,0)))</f>
        <v>0</v>
      </c>
      <c r="AF758" s="26">
        <f t="shared" si="44"/>
        <v>0</v>
      </c>
      <c r="AG758" s="26">
        <f t="shared" si="45"/>
        <v>317411.8798588441</v>
      </c>
      <c r="AH758" s="56">
        <f t="shared" si="46"/>
        <v>853</v>
      </c>
    </row>
    <row r="759" spans="1:34">
      <c r="A759" s="56">
        <f t="shared" si="47"/>
        <v>854</v>
      </c>
      <c r="B759" s="3">
        <f>'1'!B759</f>
        <v>5779702</v>
      </c>
      <c r="C759" t="str">
        <f>'1'!C759</f>
        <v>Caltrain South San Francisco TPS</v>
      </c>
      <c r="D759" s="3">
        <f>'1'!D759</f>
        <v>82</v>
      </c>
      <c r="E759" s="13">
        <f>IF('1'!E759="OAI","OAI",EOMONTH('1'!E759,-1)+1)</f>
        <v>45170</v>
      </c>
      <c r="F759" s="3" t="str">
        <f>'1'!F759</f>
        <v>TOLO</v>
      </c>
      <c r="G759" s="7"/>
      <c r="H759" s="68">
        <f>IF($E759="OAI",'3'!H759,IF($E759&lt;=H$4,'3'!$G759+SUM('3'!$H759:H759),0))</f>
        <v>0</v>
      </c>
      <c r="I759" s="68">
        <f>IF($E759="OAI",'3'!I759,IF($E759=I$4,'3'!$G759+SUM('3'!$H759:I759),IF($E759&lt;I$4,'3'!I759,0)))</f>
        <v>0</v>
      </c>
      <c r="J759" s="68">
        <f>IF($E759="OAI",'3'!J759,IF($E759=J$4,'3'!$G759+SUM('3'!$H759:J759),IF($E759&lt;J$4,'3'!J759,0)))</f>
        <v>0</v>
      </c>
      <c r="K759" s="68">
        <f>IF($E759="OAI",'3'!K759,IF($E759=K$4,'3'!$G759+SUM('3'!$H759:K759),IF($E759&lt;K$4,'3'!K759,0)))</f>
        <v>0</v>
      </c>
      <c r="L759" s="68">
        <f>IF($E759="OAI",'3'!L759,IF($E759=L$4,'3'!$G759+SUM('3'!$H759:L759),IF($E759&lt;L$4,'3'!L759,0)))</f>
        <v>0</v>
      </c>
      <c r="M759" s="68">
        <f>IF($E759="OAI",'3'!M759,IF($E759=M$4,'3'!$G759+SUM('3'!$H759:M759),IF($E759&lt;M$4,'3'!M759,0)))</f>
        <v>0</v>
      </c>
      <c r="N759" s="68">
        <f>IF($E759="OAI",'3'!N759,IF($E759=N$4,'3'!$G759+SUM('3'!$H759:N759),IF($E759&lt;N$4,'3'!N759,0)))</f>
        <v>0</v>
      </c>
      <c r="O759" s="68">
        <f>IF($E759="OAI",'3'!O759,IF($E759=O$4,'3'!$G759+SUM('3'!$H759:O759),IF($E759&lt;O$4,'3'!O759,0)))</f>
        <v>0</v>
      </c>
      <c r="P759" s="68">
        <f>IF($E759="OAI",'3'!P759,IF($E759=P$4,'3'!$G759+SUM('3'!$H759:P759),IF($E759&lt;P$4,'3'!P759,0)))</f>
        <v>307430.39087251207</v>
      </c>
      <c r="Q759" s="68">
        <f>IF($E759="OAI",'3'!Q759,IF($E759=Q$4,'3'!$G759+SUM('3'!$H759:Q759),IF($E759&lt;Q$4,'3'!Q759,0)))</f>
        <v>3338.7534570275643</v>
      </c>
      <c r="R759" s="68">
        <f>IF($E759="OAI",'3'!R759,IF($E759=R$4,'3'!$G759+SUM('3'!$H759:R759),IF($E759&lt;R$4,'3'!R759,0)))</f>
        <v>3338.7534570275643</v>
      </c>
      <c r="S759" s="68">
        <f>IF($E759="OAI",'3'!S759,IF($E759=S$4,'3'!$G759+SUM('3'!$H759:S759),IF($E759&lt;S$4,'3'!S759,0)))</f>
        <v>1839.603400556796</v>
      </c>
      <c r="T759" s="68">
        <f>IF($E759="OAI",'3'!T759,IF($E759=T$4,'3'!$G759+SUM('3'!$H759:T759),IF($E759&lt;T$4,'3'!T759,0)))</f>
        <v>1679.3462161484852</v>
      </c>
      <c r="U759" s="68">
        <f>IF($E759="OAI",'3'!U759,IF($E759=U$4,'3'!$G759+SUM('3'!$H759:U759),IF($E759&lt;U$4,'3'!U759,0)))</f>
        <v>1679.3462161484852</v>
      </c>
      <c r="V759" s="68">
        <f>IF($E759="OAI",'3'!V759,IF($E759=V$4,'3'!$G759+SUM('3'!$H759:V759),IF($E759&lt;V$4,'3'!V759,0)))</f>
        <v>1679.3462161484852</v>
      </c>
      <c r="W759" s="68">
        <f>IF($E759="OAI",'3'!W759,IF($E759=W$4,'3'!$G759+SUM('3'!$H759:W759),IF($E759&lt;W$4,'3'!W759,0)))</f>
        <v>1679.3462161484852</v>
      </c>
      <c r="X759" s="68">
        <f>IF($E759="OAI",'3'!X759,IF($E759=X$4,'3'!$G759+SUM('3'!$H759:X759),IF($E759&lt;X$4,'3'!X759,0)))</f>
        <v>0</v>
      </c>
      <c r="Y759" s="68">
        <f>IF($E759="OAI",'3'!Y759,IF($E759=Y$4,'3'!$G759+SUM('3'!$H759:Y759),IF($E759&lt;Y$4,'3'!Y759,0)))</f>
        <v>0</v>
      </c>
      <c r="Z759" s="68">
        <f>IF($E759="OAI",'3'!Z759,IF($E759=Z$4,'3'!$G759+SUM('3'!$H759:Z759),IF($E759&lt;Z$4,'3'!Z759,0)))</f>
        <v>0</v>
      </c>
      <c r="AA759" s="68">
        <f>IF($E759="OAI",'3'!AA759,IF($E759=AA$4,'3'!$G759+SUM('3'!$H759:AA759),IF($E759&lt;AA$4,'3'!AA759,0)))</f>
        <v>0</v>
      </c>
      <c r="AB759" s="68">
        <f>IF($E759="OAI",'3'!AB759,IF($E759=AB$4,'3'!$G759+SUM('3'!$H759:AB759),IF($E759&lt;AB$4,'3'!AB759,0)))</f>
        <v>0</v>
      </c>
      <c r="AC759" s="68">
        <f>IF($E759="OAI",'3'!AC759,IF($E759=AC$4,'3'!$G759+SUM('3'!$H759:AC759),IF($E759&lt;AC$4,'3'!AC759,0)))</f>
        <v>0</v>
      </c>
      <c r="AD759" s="68">
        <f>IF($E759="OAI",'3'!AD759,IF($E759=AD$4,'3'!$G759+SUM('3'!$H759:AD759),IF($E759&lt;AD$4,'3'!AD759,0)))</f>
        <v>0</v>
      </c>
      <c r="AE759" s="68">
        <f>IF($E759="OAI",'3'!AE759,IF($E759=AE$4,'3'!$G759+SUM('3'!$H759:AE759),IF($E759&lt;AE$4,'3'!AE759,0)))</f>
        <v>0</v>
      </c>
      <c r="AF759" s="26">
        <f t="shared" si="44"/>
        <v>315947.50118712394</v>
      </c>
      <c r="AG759" s="26">
        <f t="shared" si="45"/>
        <v>6717.3848645939406</v>
      </c>
      <c r="AH759" s="56">
        <f t="shared" si="46"/>
        <v>854</v>
      </c>
    </row>
    <row r="760" spans="1:34">
      <c r="A760" s="56">
        <f t="shared" si="47"/>
        <v>855</v>
      </c>
      <c r="B760" s="3">
        <f>'1'!B760</f>
        <v>5780280</v>
      </c>
      <c r="C760" t="str">
        <f>'1'!C760</f>
        <v>1320WD Strauss Wind NU Divide DTT</v>
      </c>
      <c r="D760" s="3">
        <f>'1'!D760</f>
        <v>82</v>
      </c>
      <c r="E760" s="13">
        <f>IF('1'!E760="OAI","OAI",EOMONTH('1'!E760,-1)+1)</f>
        <v>44866</v>
      </c>
      <c r="F760" s="3" t="str">
        <f>'1'!F760</f>
        <v>TOLO</v>
      </c>
      <c r="G760" s="7"/>
      <c r="H760" s="68">
        <f>IF($E760="OAI",'3'!H760,IF($E760&lt;=H$4,'3'!$G760+SUM('3'!$H760:H760),0))</f>
        <v>19789.339782103936</v>
      </c>
      <c r="I760" s="68">
        <f>IF($E760="OAI",'3'!I760,IF($E760=I$4,'3'!$G760+SUM('3'!$H760:I760),IF($E760&lt;I$4,'3'!I760,0)))</f>
        <v>11724.95601344549</v>
      </c>
      <c r="J760" s="68">
        <f>IF($E760="OAI",'3'!J760,IF($E760=J$4,'3'!$G760+SUM('3'!$H760:J760),IF($E760&lt;J$4,'3'!J760,0)))</f>
        <v>4212.341457616124</v>
      </c>
      <c r="K760" s="68">
        <f>IF($E760="OAI",'3'!K760,IF($E760=K$4,'3'!$G760+SUM('3'!$H760:K760),IF($E760&lt;K$4,'3'!K760,0)))</f>
        <v>9954.3936440785528</v>
      </c>
      <c r="L760" s="68">
        <f>IF($E760="OAI",'3'!L760,IF($E760=L$4,'3'!$G760+SUM('3'!$H760:L760),IF($E760&lt;L$4,'3'!L760,0)))</f>
        <v>8317.2546980096995</v>
      </c>
      <c r="M760" s="68">
        <f>IF($E760="OAI",'3'!M760,IF($E760=M$4,'3'!$G760+SUM('3'!$H760:M760),IF($E760&lt;M$4,'3'!M760,0)))</f>
        <v>6143.6268752995347</v>
      </c>
      <c r="N760" s="68">
        <f>IF($E760="OAI",'3'!N760,IF($E760=N$4,'3'!$G760+SUM('3'!$H760:N760),IF($E760&lt;N$4,'3'!N760,0)))</f>
        <v>3833.1282363708765</v>
      </c>
      <c r="O760" s="68">
        <f>IF($E760="OAI",'3'!O760,IF($E760=O$4,'3'!$G760+SUM('3'!$H760:O760),IF($E760&lt;O$4,'3'!O760,0)))</f>
        <v>-8954.5565243776327</v>
      </c>
      <c r="P760" s="68">
        <f>IF($E760="OAI",'3'!P760,IF($E760=P$4,'3'!$G760+SUM('3'!$H760:P760),IF($E760&lt;P$4,'3'!P760,0)))</f>
        <v>175.91021172261094</v>
      </c>
      <c r="Q760" s="68">
        <f>IF($E760="OAI",'3'!Q760,IF($E760=Q$4,'3'!$G760+SUM('3'!$H760:Q760),IF($E760&lt;Q$4,'3'!Q760,0)))</f>
        <v>0</v>
      </c>
      <c r="R760" s="68">
        <f>IF($E760="OAI",'3'!R760,IF($E760=R$4,'3'!$G760+SUM('3'!$H760:R760),IF($E760&lt;R$4,'3'!R760,0)))</f>
        <v>0</v>
      </c>
      <c r="S760" s="68">
        <f>IF($E760="OAI",'3'!S760,IF($E760=S$4,'3'!$G760+SUM('3'!$H760:S760),IF($E760&lt;S$4,'3'!S760,0)))</f>
        <v>0</v>
      </c>
      <c r="T760" s="68">
        <f>IF($E760="OAI",'3'!T760,IF($E760=T$4,'3'!$G760+SUM('3'!$H760:T760),IF($E760&lt;T$4,'3'!T760,0)))</f>
        <v>0</v>
      </c>
      <c r="U760" s="68">
        <f>IF($E760="OAI",'3'!U760,IF($E760=U$4,'3'!$G760+SUM('3'!$H760:U760),IF($E760&lt;U$4,'3'!U760,0)))</f>
        <v>0</v>
      </c>
      <c r="V760" s="68">
        <f>IF($E760="OAI",'3'!V760,IF($E760=V$4,'3'!$G760+SUM('3'!$H760:V760),IF($E760&lt;V$4,'3'!V760,0)))</f>
        <v>0</v>
      </c>
      <c r="W760" s="68">
        <f>IF($E760="OAI",'3'!W760,IF($E760=W$4,'3'!$G760+SUM('3'!$H760:W760),IF($E760&lt;W$4,'3'!W760,0)))</f>
        <v>0</v>
      </c>
      <c r="X760" s="68">
        <f>IF($E760="OAI",'3'!X760,IF($E760=X$4,'3'!$G760+SUM('3'!$H760:X760),IF($E760&lt;X$4,'3'!X760,0)))</f>
        <v>0</v>
      </c>
      <c r="Y760" s="68">
        <f>IF($E760="OAI",'3'!Y760,IF($E760=Y$4,'3'!$G760+SUM('3'!$H760:Y760),IF($E760&lt;Y$4,'3'!Y760,0)))</f>
        <v>0</v>
      </c>
      <c r="Z760" s="68">
        <f>IF($E760="OAI",'3'!Z760,IF($E760=Z$4,'3'!$G760+SUM('3'!$H760:Z760),IF($E760&lt;Z$4,'3'!Z760,0)))</f>
        <v>0</v>
      </c>
      <c r="AA760" s="68">
        <f>IF($E760="OAI",'3'!AA760,IF($E760=AA$4,'3'!$G760+SUM('3'!$H760:AA760),IF($E760&lt;AA$4,'3'!AA760,0)))</f>
        <v>0</v>
      </c>
      <c r="AB760" s="68">
        <f>IF($E760="OAI",'3'!AB760,IF($E760=AB$4,'3'!$G760+SUM('3'!$H760:AB760),IF($E760&lt;AB$4,'3'!AB760,0)))</f>
        <v>0</v>
      </c>
      <c r="AC760" s="68">
        <f>IF($E760="OAI",'3'!AC760,IF($E760=AC$4,'3'!$G760+SUM('3'!$H760:AC760),IF($E760&lt;AC$4,'3'!AC760,0)))</f>
        <v>0</v>
      </c>
      <c r="AD760" s="68">
        <f>IF($E760="OAI",'3'!AD760,IF($E760=AD$4,'3'!$G760+SUM('3'!$H760:AD760),IF($E760&lt;AD$4,'3'!AD760,0)))</f>
        <v>0</v>
      </c>
      <c r="AE760" s="68">
        <f>IF($E760="OAI",'3'!AE760,IF($E760=AE$4,'3'!$G760+SUM('3'!$H760:AE760),IF($E760&lt;AE$4,'3'!AE760,0)))</f>
        <v>0</v>
      </c>
      <c r="AF760" s="26">
        <f t="shared" si="44"/>
        <v>55196.394394269199</v>
      </c>
      <c r="AG760" s="26">
        <f t="shared" si="45"/>
        <v>0</v>
      </c>
      <c r="AH760" s="56">
        <f t="shared" si="46"/>
        <v>855</v>
      </c>
    </row>
    <row r="761" spans="1:34">
      <c r="A761" s="56">
        <f t="shared" si="47"/>
        <v>856</v>
      </c>
      <c r="B761" s="3">
        <f>'1'!B761</f>
        <v>5782070</v>
      </c>
      <c r="C761" t="str">
        <f>'1'!C761</f>
        <v>HSR Relo 82 - Grangeville</v>
      </c>
      <c r="D761" s="3">
        <f>'1'!D761</f>
        <v>82</v>
      </c>
      <c r="E761" s="13">
        <f>IF('1'!E761="OAI","OAI",EOMONTH('1'!E761,-1)+1)</f>
        <v>45597</v>
      </c>
      <c r="F761" s="3" t="str">
        <f>'1'!F761</f>
        <v>TOLO</v>
      </c>
      <c r="G761" s="7"/>
      <c r="H761" s="68">
        <f>IF($E761="OAI",'3'!H761,IF($E761&lt;=H$4,'3'!$G761+SUM('3'!$H761:H761),0))</f>
        <v>0</v>
      </c>
      <c r="I761" s="68">
        <f>IF($E761="OAI",'3'!I761,IF($E761=I$4,'3'!$G761+SUM('3'!$H761:I761),IF($E761&lt;I$4,'3'!I761,0)))</f>
        <v>0</v>
      </c>
      <c r="J761" s="68">
        <f>IF($E761="OAI",'3'!J761,IF($E761=J$4,'3'!$G761+SUM('3'!$H761:J761),IF($E761&lt;J$4,'3'!J761,0)))</f>
        <v>0</v>
      </c>
      <c r="K761" s="68">
        <f>IF($E761="OAI",'3'!K761,IF($E761=K$4,'3'!$G761+SUM('3'!$H761:K761),IF($E761&lt;K$4,'3'!K761,0)))</f>
        <v>0</v>
      </c>
      <c r="L761" s="68">
        <f>IF($E761="OAI",'3'!L761,IF($E761=L$4,'3'!$G761+SUM('3'!$H761:L761),IF($E761&lt;L$4,'3'!L761,0)))</f>
        <v>0</v>
      </c>
      <c r="M761" s="68">
        <f>IF($E761="OAI",'3'!M761,IF($E761=M$4,'3'!$G761+SUM('3'!$H761:M761),IF($E761&lt;M$4,'3'!M761,0)))</f>
        <v>0</v>
      </c>
      <c r="N761" s="68">
        <f>IF($E761="OAI",'3'!N761,IF($E761=N$4,'3'!$G761+SUM('3'!$H761:N761),IF($E761&lt;N$4,'3'!N761,0)))</f>
        <v>0</v>
      </c>
      <c r="O761" s="68">
        <f>IF($E761="OAI",'3'!O761,IF($E761=O$4,'3'!$G761+SUM('3'!$H761:O761),IF($E761&lt;O$4,'3'!O761,0)))</f>
        <v>0</v>
      </c>
      <c r="P761" s="68">
        <f>IF($E761="OAI",'3'!P761,IF($E761=P$4,'3'!$G761+SUM('3'!$H761:P761),IF($E761&lt;P$4,'3'!P761,0)))</f>
        <v>0</v>
      </c>
      <c r="Q761" s="68">
        <f>IF($E761="OAI",'3'!Q761,IF($E761=Q$4,'3'!$G761+SUM('3'!$H761:Q761),IF($E761&lt;Q$4,'3'!Q761,0)))</f>
        <v>0</v>
      </c>
      <c r="R761" s="68">
        <f>IF($E761="OAI",'3'!R761,IF($E761=R$4,'3'!$G761+SUM('3'!$H761:R761),IF($E761&lt;R$4,'3'!R761,0)))</f>
        <v>0</v>
      </c>
      <c r="S761" s="68">
        <f>IF($E761="OAI",'3'!S761,IF($E761=S$4,'3'!$G761+SUM('3'!$H761:S761),IF($E761&lt;S$4,'3'!S761,0)))</f>
        <v>0</v>
      </c>
      <c r="T761" s="68">
        <f>IF($E761="OAI",'3'!T761,IF($E761=T$4,'3'!$G761+SUM('3'!$H761:T761),IF($E761&lt;T$4,'3'!T761,0)))</f>
        <v>0</v>
      </c>
      <c r="U761" s="68">
        <f>IF($E761="OAI",'3'!U761,IF($E761=U$4,'3'!$G761+SUM('3'!$H761:U761),IF($E761&lt;U$4,'3'!U761,0)))</f>
        <v>0</v>
      </c>
      <c r="V761" s="68">
        <f>IF($E761="OAI",'3'!V761,IF($E761=V$4,'3'!$G761+SUM('3'!$H761:V761),IF($E761&lt;V$4,'3'!V761,0)))</f>
        <v>0</v>
      </c>
      <c r="W761" s="68">
        <f>IF($E761="OAI",'3'!W761,IF($E761=W$4,'3'!$G761+SUM('3'!$H761:W761),IF($E761&lt;W$4,'3'!W761,0)))</f>
        <v>0</v>
      </c>
      <c r="X761" s="68">
        <f>IF($E761="OAI",'3'!X761,IF($E761=X$4,'3'!$G761+SUM('3'!$H761:X761),IF($E761&lt;X$4,'3'!X761,0)))</f>
        <v>0</v>
      </c>
      <c r="Y761" s="68">
        <f>IF($E761="OAI",'3'!Y761,IF($E761=Y$4,'3'!$G761+SUM('3'!$H761:Y761),IF($E761&lt;Y$4,'3'!Y761,0)))</f>
        <v>0</v>
      </c>
      <c r="Z761" s="68">
        <f>IF($E761="OAI",'3'!Z761,IF($E761=Z$4,'3'!$G761+SUM('3'!$H761:Z761),IF($E761&lt;Z$4,'3'!Z761,0)))</f>
        <v>0</v>
      </c>
      <c r="AA761" s="68">
        <f>IF($E761="OAI",'3'!AA761,IF($E761=AA$4,'3'!$G761+SUM('3'!$H761:AA761),IF($E761&lt;AA$4,'3'!AA761,0)))</f>
        <v>0</v>
      </c>
      <c r="AB761" s="68">
        <f>IF($E761="OAI",'3'!AB761,IF($E761=AB$4,'3'!$G761+SUM('3'!$H761:AB761),IF($E761&lt;AB$4,'3'!AB761,0)))</f>
        <v>0</v>
      </c>
      <c r="AC761" s="68">
        <f>IF($E761="OAI",'3'!AC761,IF($E761=AC$4,'3'!$G761+SUM('3'!$H761:AC761),IF($E761&lt;AC$4,'3'!AC761,0)))</f>
        <v>0</v>
      </c>
      <c r="AD761" s="68">
        <f>IF($E761="OAI",'3'!AD761,IF($E761=AD$4,'3'!$G761+SUM('3'!$H761:AD761),IF($E761&lt;AD$4,'3'!AD761,0)))</f>
        <v>64803.500306373266</v>
      </c>
      <c r="AE761" s="68">
        <f>IF($E761="OAI",'3'!AE761,IF($E761=AE$4,'3'!$G761+SUM('3'!$H761:AE761),IF($E761&lt;AE$4,'3'!AE761,0)))</f>
        <v>0</v>
      </c>
      <c r="AF761" s="26">
        <f t="shared" si="44"/>
        <v>0</v>
      </c>
      <c r="AG761" s="26">
        <f t="shared" si="45"/>
        <v>64803.500306373266</v>
      </c>
      <c r="AH761" s="56">
        <f t="shared" si="46"/>
        <v>856</v>
      </c>
    </row>
    <row r="762" spans="1:34">
      <c r="A762" s="56">
        <f t="shared" si="47"/>
        <v>857</v>
      </c>
      <c r="B762" s="3">
        <f>'1'!B762</f>
        <v>5782662</v>
      </c>
      <c r="C762" t="str">
        <f>'1'!C762</f>
        <v>Q1277 Tesla Substation (RNU)</v>
      </c>
      <c r="D762" s="3">
        <f>'1'!D762</f>
        <v>82</v>
      </c>
      <c r="E762" s="13">
        <f>IF('1'!E762="OAI","OAI",EOMONTH('1'!E762,-1)+1)</f>
        <v>45597</v>
      </c>
      <c r="F762" s="3" t="str">
        <f>'1'!F762</f>
        <v>TOHI</v>
      </c>
      <c r="G762" s="7"/>
      <c r="H762" s="68">
        <f>IF($E762="OAI",'3'!H762,IF($E762&lt;=H$4,'3'!$G762+SUM('3'!$H762:H762),0))</f>
        <v>0</v>
      </c>
      <c r="I762" s="68">
        <f>IF($E762="OAI",'3'!I762,IF($E762=I$4,'3'!$G762+SUM('3'!$H762:I762),IF($E762&lt;I$4,'3'!I762,0)))</f>
        <v>0</v>
      </c>
      <c r="J762" s="68">
        <f>IF($E762="OAI",'3'!J762,IF($E762=J$4,'3'!$G762+SUM('3'!$H762:J762),IF($E762&lt;J$4,'3'!J762,0)))</f>
        <v>0</v>
      </c>
      <c r="K762" s="68">
        <f>IF($E762="OAI",'3'!K762,IF($E762=K$4,'3'!$G762+SUM('3'!$H762:K762),IF($E762&lt;K$4,'3'!K762,0)))</f>
        <v>0</v>
      </c>
      <c r="L762" s="68">
        <f>IF($E762="OAI",'3'!L762,IF($E762=L$4,'3'!$G762+SUM('3'!$H762:L762),IF($E762&lt;L$4,'3'!L762,0)))</f>
        <v>0</v>
      </c>
      <c r="M762" s="68">
        <f>IF($E762="OAI",'3'!M762,IF($E762=M$4,'3'!$G762+SUM('3'!$H762:M762),IF($E762&lt;M$4,'3'!M762,0)))</f>
        <v>0</v>
      </c>
      <c r="N762" s="68">
        <f>IF($E762="OAI",'3'!N762,IF($E762=N$4,'3'!$G762+SUM('3'!$H762:N762),IF($E762&lt;N$4,'3'!N762,0)))</f>
        <v>0</v>
      </c>
      <c r="O762" s="68">
        <f>IF($E762="OAI",'3'!O762,IF($E762=O$4,'3'!$G762+SUM('3'!$H762:O762),IF($E762&lt;O$4,'3'!O762,0)))</f>
        <v>0</v>
      </c>
      <c r="P762" s="68">
        <f>IF($E762="OAI",'3'!P762,IF($E762=P$4,'3'!$G762+SUM('3'!$H762:P762),IF($E762&lt;P$4,'3'!P762,0)))</f>
        <v>0</v>
      </c>
      <c r="Q762" s="68">
        <f>IF($E762="OAI",'3'!Q762,IF($E762=Q$4,'3'!$G762+SUM('3'!$H762:Q762),IF($E762&lt;Q$4,'3'!Q762,0)))</f>
        <v>0</v>
      </c>
      <c r="R762" s="68">
        <f>IF($E762="OAI",'3'!R762,IF($E762=R$4,'3'!$G762+SUM('3'!$H762:R762),IF($E762&lt;R$4,'3'!R762,0)))</f>
        <v>0</v>
      </c>
      <c r="S762" s="68">
        <f>IF($E762="OAI",'3'!S762,IF($E762=S$4,'3'!$G762+SUM('3'!$H762:S762),IF($E762&lt;S$4,'3'!S762,0)))</f>
        <v>0</v>
      </c>
      <c r="T762" s="68">
        <f>IF($E762="OAI",'3'!T762,IF($E762=T$4,'3'!$G762+SUM('3'!$H762:T762),IF($E762&lt;T$4,'3'!T762,0)))</f>
        <v>0</v>
      </c>
      <c r="U762" s="68">
        <f>IF($E762="OAI",'3'!U762,IF($E762=U$4,'3'!$G762+SUM('3'!$H762:U762),IF($E762&lt;U$4,'3'!U762,0)))</f>
        <v>0</v>
      </c>
      <c r="V762" s="68">
        <f>IF($E762="OAI",'3'!V762,IF($E762=V$4,'3'!$G762+SUM('3'!$H762:V762),IF($E762&lt;V$4,'3'!V762,0)))</f>
        <v>0</v>
      </c>
      <c r="W762" s="68">
        <f>IF($E762="OAI",'3'!W762,IF($E762=W$4,'3'!$G762+SUM('3'!$H762:W762),IF($E762&lt;W$4,'3'!W762,0)))</f>
        <v>0</v>
      </c>
      <c r="X762" s="68">
        <f>IF($E762="OAI",'3'!X762,IF($E762=X$4,'3'!$G762+SUM('3'!$H762:X762),IF($E762&lt;X$4,'3'!X762,0)))</f>
        <v>0</v>
      </c>
      <c r="Y762" s="68">
        <f>IF($E762="OAI",'3'!Y762,IF($E762=Y$4,'3'!$G762+SUM('3'!$H762:Y762),IF($E762&lt;Y$4,'3'!Y762,0)))</f>
        <v>0</v>
      </c>
      <c r="Z762" s="68">
        <f>IF($E762="OAI",'3'!Z762,IF($E762=Z$4,'3'!$G762+SUM('3'!$H762:Z762),IF($E762&lt;Z$4,'3'!Z762,0)))</f>
        <v>0</v>
      </c>
      <c r="AA762" s="68">
        <f>IF($E762="OAI",'3'!AA762,IF($E762=AA$4,'3'!$G762+SUM('3'!$H762:AA762),IF($E762&lt;AA$4,'3'!AA762,0)))</f>
        <v>0</v>
      </c>
      <c r="AB762" s="68">
        <f>IF($E762="OAI",'3'!AB762,IF($E762=AB$4,'3'!$G762+SUM('3'!$H762:AB762),IF($E762&lt;AB$4,'3'!AB762,0)))</f>
        <v>0</v>
      </c>
      <c r="AC762" s="68">
        <f>IF($E762="OAI",'3'!AC762,IF($E762=AC$4,'3'!$G762+SUM('3'!$H762:AC762),IF($E762&lt;AC$4,'3'!AC762,0)))</f>
        <v>0</v>
      </c>
      <c r="AD762" s="68">
        <f>IF($E762="OAI",'3'!AD762,IF($E762=AD$4,'3'!$G762+SUM('3'!$H762:AD762),IF($E762&lt;AD$4,'3'!AD762,0)))</f>
        <v>2815164.5865963767</v>
      </c>
      <c r="AE762" s="68">
        <f>IF($E762="OAI",'3'!AE762,IF($E762=AE$4,'3'!$G762+SUM('3'!$H762:AE762),IF($E762&lt;AE$4,'3'!AE762,0)))</f>
        <v>409800.5443309134</v>
      </c>
      <c r="AF762" s="26">
        <f t="shared" si="44"/>
        <v>0</v>
      </c>
      <c r="AG762" s="26">
        <f t="shared" si="45"/>
        <v>3224965.1309272903</v>
      </c>
      <c r="AH762" s="56">
        <f t="shared" si="46"/>
        <v>857</v>
      </c>
    </row>
    <row r="763" spans="1:34">
      <c r="A763" s="56">
        <f t="shared" si="47"/>
        <v>858</v>
      </c>
      <c r="B763" s="3">
        <f>'1'!B763</f>
        <v>5783302</v>
      </c>
      <c r="C763" t="str">
        <f>'1'!C763</f>
        <v>Q1378 - Los Banos Substation RNU</v>
      </c>
      <c r="D763" s="3">
        <f>'1'!D763</f>
        <v>82</v>
      </c>
      <c r="E763" s="13">
        <f>IF('1'!E763="OAI","OAI",EOMONTH('1'!E763,-1)+1)</f>
        <v>45352</v>
      </c>
      <c r="F763" s="3" t="str">
        <f>'1'!F763</f>
        <v>TOLO</v>
      </c>
      <c r="G763" s="7"/>
      <c r="H763" s="68">
        <f>IF($E763="OAI",'3'!H763,IF($E763&lt;=H$4,'3'!$G763+SUM('3'!$H763:H763),0))</f>
        <v>0</v>
      </c>
      <c r="I763" s="68">
        <f>IF($E763="OAI",'3'!I763,IF($E763=I$4,'3'!$G763+SUM('3'!$H763:I763),IF($E763&lt;I$4,'3'!I763,0)))</f>
        <v>0</v>
      </c>
      <c r="J763" s="68">
        <f>IF($E763="OAI",'3'!J763,IF($E763=J$4,'3'!$G763+SUM('3'!$H763:J763),IF($E763&lt;J$4,'3'!J763,0)))</f>
        <v>0</v>
      </c>
      <c r="K763" s="68">
        <f>IF($E763="OAI",'3'!K763,IF($E763=K$4,'3'!$G763+SUM('3'!$H763:K763),IF($E763&lt;K$4,'3'!K763,0)))</f>
        <v>0</v>
      </c>
      <c r="L763" s="68">
        <f>IF($E763="OAI",'3'!L763,IF($E763=L$4,'3'!$G763+SUM('3'!$H763:L763),IF($E763&lt;L$4,'3'!L763,0)))</f>
        <v>0</v>
      </c>
      <c r="M763" s="68">
        <f>IF($E763="OAI",'3'!M763,IF($E763=M$4,'3'!$G763+SUM('3'!$H763:M763),IF($E763&lt;M$4,'3'!M763,0)))</f>
        <v>0</v>
      </c>
      <c r="N763" s="68">
        <f>IF($E763="OAI",'3'!N763,IF($E763=N$4,'3'!$G763+SUM('3'!$H763:N763),IF($E763&lt;N$4,'3'!N763,0)))</f>
        <v>0</v>
      </c>
      <c r="O763" s="68">
        <f>IF($E763="OAI",'3'!O763,IF($E763=O$4,'3'!$G763+SUM('3'!$H763:O763),IF($E763&lt;O$4,'3'!O763,0)))</f>
        <v>0</v>
      </c>
      <c r="P763" s="68">
        <f>IF($E763="OAI",'3'!P763,IF($E763=P$4,'3'!$G763+SUM('3'!$H763:P763),IF($E763&lt;P$4,'3'!P763,0)))</f>
        <v>0</v>
      </c>
      <c r="Q763" s="68">
        <f>IF($E763="OAI",'3'!Q763,IF($E763=Q$4,'3'!$G763+SUM('3'!$H763:Q763),IF($E763&lt;Q$4,'3'!Q763,0)))</f>
        <v>0</v>
      </c>
      <c r="R763" s="68">
        <f>IF($E763="OAI",'3'!R763,IF($E763=R$4,'3'!$G763+SUM('3'!$H763:R763),IF($E763&lt;R$4,'3'!R763,0)))</f>
        <v>0</v>
      </c>
      <c r="S763" s="68">
        <f>IF($E763="OAI",'3'!S763,IF($E763=S$4,'3'!$G763+SUM('3'!$H763:S763),IF($E763&lt;S$4,'3'!S763,0)))</f>
        <v>0</v>
      </c>
      <c r="T763" s="68">
        <f>IF($E763="OAI",'3'!T763,IF($E763=T$4,'3'!$G763+SUM('3'!$H763:T763),IF($E763&lt;T$4,'3'!T763,0)))</f>
        <v>0</v>
      </c>
      <c r="U763" s="68">
        <f>IF($E763="OAI",'3'!U763,IF($E763=U$4,'3'!$G763+SUM('3'!$H763:U763),IF($E763&lt;U$4,'3'!U763,0)))</f>
        <v>0</v>
      </c>
      <c r="V763" s="68">
        <f>IF($E763="OAI",'3'!V763,IF($E763=V$4,'3'!$G763+SUM('3'!$H763:V763),IF($E763&lt;V$4,'3'!V763,0)))</f>
        <v>7704339.7636489794</v>
      </c>
      <c r="W763" s="68">
        <f>IF($E763="OAI",'3'!W763,IF($E763=W$4,'3'!$G763+SUM('3'!$H763:W763),IF($E763&lt;W$4,'3'!W763,0)))</f>
        <v>3859.3097880096766</v>
      </c>
      <c r="X763" s="68">
        <f>IF($E763="OAI",'3'!X763,IF($E763=X$4,'3'!$G763+SUM('3'!$H763:X763),IF($E763&lt;X$4,'3'!X763,0)))</f>
        <v>3812.7233971933069</v>
      </c>
      <c r="Y763" s="68">
        <f>IF($E763="OAI",'3'!Y763,IF($E763=Y$4,'3'!$G763+SUM('3'!$H763:Y763),IF($E763&lt;Y$4,'3'!Y763,0)))</f>
        <v>3466.7728589909475</v>
      </c>
      <c r="Z763" s="68">
        <f>IF($E763="OAI",'3'!Z763,IF($E763=Z$4,'3'!$G763+SUM('3'!$H763:Z763),IF($E763&lt;Z$4,'3'!Z763,0)))</f>
        <v>1440.4512040421428</v>
      </c>
      <c r="AA763" s="68">
        <f>IF($E763="OAI",'3'!AA763,IF($E763=AA$4,'3'!$G763+SUM('3'!$H763:AA763),IF($E763&lt;AA$4,'3'!AA763,0)))</f>
        <v>0</v>
      </c>
      <c r="AB763" s="68">
        <f>IF($E763="OAI",'3'!AB763,IF($E763=AB$4,'3'!$G763+SUM('3'!$H763:AB763),IF($E763&lt;AB$4,'3'!AB763,0)))</f>
        <v>0</v>
      </c>
      <c r="AC763" s="68">
        <f>IF($E763="OAI",'3'!AC763,IF($E763=AC$4,'3'!$G763+SUM('3'!$H763:AC763),IF($E763&lt;AC$4,'3'!AC763,0)))</f>
        <v>35523.986453114339</v>
      </c>
      <c r="AD763" s="68">
        <f>IF($E763="OAI",'3'!AD763,IF($E763=AD$4,'3'!$G763+SUM('3'!$H763:AD763),IF($E763&lt;AD$4,'3'!AD763,0)))</f>
        <v>0</v>
      </c>
      <c r="AE763" s="68">
        <f>IF($E763="OAI",'3'!AE763,IF($E763=AE$4,'3'!$G763+SUM('3'!$H763:AE763),IF($E763&lt;AE$4,'3'!AE763,0)))</f>
        <v>0</v>
      </c>
      <c r="AF763" s="26">
        <f t="shared" si="44"/>
        <v>0</v>
      </c>
      <c r="AG763" s="26">
        <f t="shared" si="45"/>
        <v>7752443.0073503302</v>
      </c>
      <c r="AH763" s="56">
        <f t="shared" si="46"/>
        <v>858</v>
      </c>
    </row>
    <row r="764" spans="1:34">
      <c r="A764" s="56">
        <f t="shared" si="47"/>
        <v>859</v>
      </c>
      <c r="B764" s="3">
        <f>'1'!B764</f>
        <v>5783873</v>
      </c>
      <c r="C764" t="str">
        <f>'1'!C764</f>
        <v>Q1272 - Weber Substation RNU</v>
      </c>
      <c r="D764" s="3">
        <f>'1'!D764</f>
        <v>82</v>
      </c>
      <c r="E764" s="13">
        <f>IF('1'!E764="OAI","OAI",EOMONTH('1'!E764,-1)+1)</f>
        <v>45047</v>
      </c>
      <c r="F764" s="3" t="str">
        <f>'1'!F764</f>
        <v>TOLO</v>
      </c>
      <c r="G764" s="7"/>
      <c r="H764" s="68">
        <f>IF($E764="OAI",'3'!H764,IF($E764&lt;=H$4,'3'!$G764+SUM('3'!$H764:H764),0))</f>
        <v>0</v>
      </c>
      <c r="I764" s="68">
        <f>IF($E764="OAI",'3'!I764,IF($E764=I$4,'3'!$G764+SUM('3'!$H764:I764),IF($E764&lt;I$4,'3'!I764,0)))</f>
        <v>0</v>
      </c>
      <c r="J764" s="68">
        <f>IF($E764="OAI",'3'!J764,IF($E764=J$4,'3'!$G764+SUM('3'!$H764:J764),IF($E764&lt;J$4,'3'!J764,0)))</f>
        <v>0</v>
      </c>
      <c r="K764" s="68">
        <f>IF($E764="OAI",'3'!K764,IF($E764=K$4,'3'!$G764+SUM('3'!$H764:K764),IF($E764&lt;K$4,'3'!K764,0)))</f>
        <v>0</v>
      </c>
      <c r="L764" s="68">
        <f>IF($E764="OAI",'3'!L764,IF($E764=L$4,'3'!$G764+SUM('3'!$H764:L764),IF($E764&lt;L$4,'3'!L764,0)))</f>
        <v>3348991.4418014744</v>
      </c>
      <c r="M764" s="68">
        <f>IF($E764="OAI",'3'!M764,IF($E764=M$4,'3'!$G764+SUM('3'!$H764:M764),IF($E764&lt;M$4,'3'!M764,0)))</f>
        <v>-1143.7890673235024</v>
      </c>
      <c r="N764" s="68">
        <f>IF($E764="OAI",'3'!N764,IF($E764=N$4,'3'!$G764+SUM('3'!$H764:N764),IF($E764&lt;N$4,'3'!N764,0)))</f>
        <v>22512.034806975829</v>
      </c>
      <c r="O764" s="68">
        <f>IF($E764="OAI",'3'!O764,IF($E764=O$4,'3'!$G764+SUM('3'!$H764:O764),IF($E764&lt;O$4,'3'!O764,0)))</f>
        <v>6581.6321217550394</v>
      </c>
      <c r="P764" s="68">
        <f>IF($E764="OAI",'3'!P764,IF($E764=P$4,'3'!$G764+SUM('3'!$H764:P764),IF($E764&lt;P$4,'3'!P764,0)))</f>
        <v>2021.4766703039022</v>
      </c>
      <c r="Q764" s="68">
        <f>IF($E764="OAI",'3'!Q764,IF($E764=Q$4,'3'!$G764+SUM('3'!$H764:Q764),IF($E764&lt;Q$4,'3'!Q764,0)))</f>
        <v>21349.052146635982</v>
      </c>
      <c r="R764" s="68">
        <f>IF($E764="OAI",'3'!R764,IF($E764=R$4,'3'!$G764+SUM('3'!$H764:R764),IF($E764&lt;R$4,'3'!R764,0)))</f>
        <v>23822.789498985203</v>
      </c>
      <c r="S764" s="68">
        <f>IF($E764="OAI",'3'!S764,IF($E764=S$4,'3'!$G764+SUM('3'!$H764:S764),IF($E764&lt;S$4,'3'!S764,0)))</f>
        <v>8065.3154964747728</v>
      </c>
      <c r="T764" s="68">
        <f>IF($E764="OAI",'3'!T764,IF($E764=T$4,'3'!$G764+SUM('3'!$H764:T764),IF($E764&lt;T$4,'3'!T764,0)))</f>
        <v>8921.5733596796454</v>
      </c>
      <c r="U764" s="68">
        <f>IF($E764="OAI",'3'!U764,IF($E764=U$4,'3'!$G764+SUM('3'!$H764:U764),IF($E764&lt;U$4,'3'!U764,0)))</f>
        <v>4582.8896101695263</v>
      </c>
      <c r="V764" s="68">
        <f>IF($E764="OAI",'3'!V764,IF($E764=V$4,'3'!$G764+SUM('3'!$H764:V764),IF($E764&lt;V$4,'3'!V764,0)))</f>
        <v>4278.6804781386336</v>
      </c>
      <c r="W764" s="68">
        <f>IF($E764="OAI",'3'!W764,IF($E764=W$4,'3'!$G764+SUM('3'!$H764:W764),IF($E764&lt;W$4,'3'!W764,0)))</f>
        <v>4406.8862256652828</v>
      </c>
      <c r="X764" s="68">
        <f>IF($E764="OAI",'3'!X764,IF($E764=X$4,'3'!$G764+SUM('3'!$H764:X764),IF($E764&lt;X$4,'3'!X764,0)))</f>
        <v>4579.8149083756452</v>
      </c>
      <c r="Y764" s="68">
        <f>IF($E764="OAI",'3'!Y764,IF($E764=Y$4,'3'!$G764+SUM('3'!$H764:Y764),IF($E764&lt;Y$4,'3'!Y764,0)))</f>
        <v>4003.3549084138913</v>
      </c>
      <c r="Z764" s="68">
        <f>IF($E764="OAI",'3'!Z764,IF($E764=Z$4,'3'!$G764+SUM('3'!$H764:Z764),IF($E764&lt;Z$4,'3'!Z764,0)))</f>
        <v>4160.5373910283206</v>
      </c>
      <c r="AA764" s="68">
        <f>IF($E764="OAI",'3'!AA764,IF($E764=AA$4,'3'!$G764+SUM('3'!$H764:AA764),IF($E764&lt;AA$4,'3'!AA764,0)))</f>
        <v>4207.775991316119</v>
      </c>
      <c r="AB764" s="68">
        <f>IF($E764="OAI",'3'!AB764,IF($E764=AB$4,'3'!$G764+SUM('3'!$H764:AB764),IF($E764&lt;AB$4,'3'!AB764,0)))</f>
        <v>4186.8121154487526</v>
      </c>
      <c r="AC764" s="68">
        <f>IF($E764="OAI",'3'!AC764,IF($E764=AC$4,'3'!$G764+SUM('3'!$H764:AC764),IF($E764&lt;AC$4,'3'!AC764,0)))</f>
        <v>4380.6115012448499</v>
      </c>
      <c r="AD764" s="68">
        <f>IF($E764="OAI",'3'!AD764,IF($E764=AD$4,'3'!$G764+SUM('3'!$H764:AD764),IF($E764&lt;AD$4,'3'!AD764,0)))</f>
        <v>0</v>
      </c>
      <c r="AE764" s="68">
        <f>IF($E764="OAI",'3'!AE764,IF($E764=AE$4,'3'!$G764+SUM('3'!$H764:AE764),IF($E764&lt;AE$4,'3'!AE764,0)))</f>
        <v>0</v>
      </c>
      <c r="AF764" s="26">
        <f t="shared" si="44"/>
        <v>3432199.9534752816</v>
      </c>
      <c r="AG764" s="26">
        <f t="shared" si="45"/>
        <v>47708.936489480664</v>
      </c>
      <c r="AH764" s="56">
        <f t="shared" si="46"/>
        <v>859</v>
      </c>
    </row>
    <row r="765" spans="1:34">
      <c r="A765" s="56">
        <f t="shared" si="47"/>
        <v>860</v>
      </c>
      <c r="B765" s="3">
        <f>'1'!B765</f>
        <v>5783904</v>
      </c>
      <c r="C765" t="str">
        <f>'1'!C765</f>
        <v>Q1275 - Tesla Substation RNU</v>
      </c>
      <c r="D765" s="3">
        <f>'1'!D765</f>
        <v>82</v>
      </c>
      <c r="E765" s="13">
        <f>IF('1'!E765="OAI","OAI",EOMONTH('1'!E765,-1)+1)</f>
        <v>45627</v>
      </c>
      <c r="F765" s="3" t="str">
        <f>'1'!F765</f>
        <v>TOHI</v>
      </c>
      <c r="G765" s="7"/>
      <c r="H765" s="68">
        <f>IF($E765="OAI",'3'!H765,IF($E765&lt;=H$4,'3'!$G765+SUM('3'!$H765:H765),0))</f>
        <v>0</v>
      </c>
      <c r="I765" s="68">
        <f>IF($E765="OAI",'3'!I765,IF($E765=I$4,'3'!$G765+SUM('3'!$H765:I765),IF($E765&lt;I$4,'3'!I765,0)))</f>
        <v>0</v>
      </c>
      <c r="J765" s="68">
        <f>IF($E765="OAI",'3'!J765,IF($E765=J$4,'3'!$G765+SUM('3'!$H765:J765),IF($E765&lt;J$4,'3'!J765,0)))</f>
        <v>0</v>
      </c>
      <c r="K765" s="68">
        <f>IF($E765="OAI",'3'!K765,IF($E765=K$4,'3'!$G765+SUM('3'!$H765:K765),IF($E765&lt;K$4,'3'!K765,0)))</f>
        <v>0</v>
      </c>
      <c r="L765" s="68">
        <f>IF($E765="OAI",'3'!L765,IF($E765=L$4,'3'!$G765+SUM('3'!$H765:L765),IF($E765&lt;L$4,'3'!L765,0)))</f>
        <v>0</v>
      </c>
      <c r="M765" s="68">
        <f>IF($E765="OAI",'3'!M765,IF($E765=M$4,'3'!$G765+SUM('3'!$H765:M765),IF($E765&lt;M$4,'3'!M765,0)))</f>
        <v>0</v>
      </c>
      <c r="N765" s="68">
        <f>IF($E765="OAI",'3'!N765,IF($E765=N$4,'3'!$G765+SUM('3'!$H765:N765),IF($E765&lt;N$4,'3'!N765,0)))</f>
        <v>0</v>
      </c>
      <c r="O765" s="68">
        <f>IF($E765="OAI",'3'!O765,IF($E765=O$4,'3'!$G765+SUM('3'!$H765:O765),IF($E765&lt;O$4,'3'!O765,0)))</f>
        <v>0</v>
      </c>
      <c r="P765" s="68">
        <f>IF($E765="OAI",'3'!P765,IF($E765=P$4,'3'!$G765+SUM('3'!$H765:P765),IF($E765&lt;P$4,'3'!P765,0)))</f>
        <v>0</v>
      </c>
      <c r="Q765" s="68">
        <f>IF($E765="OAI",'3'!Q765,IF($E765=Q$4,'3'!$G765+SUM('3'!$H765:Q765),IF($E765&lt;Q$4,'3'!Q765,0)))</f>
        <v>0</v>
      </c>
      <c r="R765" s="68">
        <f>IF($E765="OAI",'3'!R765,IF($E765=R$4,'3'!$G765+SUM('3'!$H765:R765),IF($E765&lt;R$4,'3'!R765,0)))</f>
        <v>0</v>
      </c>
      <c r="S765" s="68">
        <f>IF($E765="OAI",'3'!S765,IF($E765=S$4,'3'!$G765+SUM('3'!$H765:S765),IF($E765&lt;S$4,'3'!S765,0)))</f>
        <v>0</v>
      </c>
      <c r="T765" s="68">
        <f>IF($E765="OAI",'3'!T765,IF($E765=T$4,'3'!$G765+SUM('3'!$H765:T765),IF($E765&lt;T$4,'3'!T765,0)))</f>
        <v>0</v>
      </c>
      <c r="U765" s="68">
        <f>IF($E765="OAI",'3'!U765,IF($E765=U$4,'3'!$G765+SUM('3'!$H765:U765),IF($E765&lt;U$4,'3'!U765,0)))</f>
        <v>0</v>
      </c>
      <c r="V765" s="68">
        <f>IF($E765="OAI",'3'!V765,IF($E765=V$4,'3'!$G765+SUM('3'!$H765:V765),IF($E765&lt;V$4,'3'!V765,0)))</f>
        <v>0</v>
      </c>
      <c r="W765" s="68">
        <f>IF($E765="OAI",'3'!W765,IF($E765=W$4,'3'!$G765+SUM('3'!$H765:W765),IF($E765&lt;W$4,'3'!W765,0)))</f>
        <v>0</v>
      </c>
      <c r="X765" s="68">
        <f>IF($E765="OAI",'3'!X765,IF($E765=X$4,'3'!$G765+SUM('3'!$H765:X765),IF($E765&lt;X$4,'3'!X765,0)))</f>
        <v>0</v>
      </c>
      <c r="Y765" s="68">
        <f>IF($E765="OAI",'3'!Y765,IF($E765=Y$4,'3'!$G765+SUM('3'!$H765:Y765),IF($E765&lt;Y$4,'3'!Y765,0)))</f>
        <v>0</v>
      </c>
      <c r="Z765" s="68">
        <f>IF($E765="OAI",'3'!Z765,IF($E765=Z$4,'3'!$G765+SUM('3'!$H765:Z765),IF($E765&lt;Z$4,'3'!Z765,0)))</f>
        <v>0</v>
      </c>
      <c r="AA765" s="68">
        <f>IF($E765="OAI",'3'!AA765,IF($E765=AA$4,'3'!$G765+SUM('3'!$H765:AA765),IF($E765&lt;AA$4,'3'!AA765,0)))</f>
        <v>0</v>
      </c>
      <c r="AB765" s="68">
        <f>IF($E765="OAI",'3'!AB765,IF($E765=AB$4,'3'!$G765+SUM('3'!$H765:AB765),IF($E765&lt;AB$4,'3'!AB765,0)))</f>
        <v>0</v>
      </c>
      <c r="AC765" s="68">
        <f>IF($E765="OAI",'3'!AC765,IF($E765=AC$4,'3'!$G765+SUM('3'!$H765:AC765),IF($E765&lt;AC$4,'3'!AC765,0)))</f>
        <v>0</v>
      </c>
      <c r="AD765" s="68">
        <f>IF($E765="OAI",'3'!AD765,IF($E765=AD$4,'3'!$G765+SUM('3'!$H765:AD765),IF($E765&lt;AD$4,'3'!AD765,0)))</f>
        <v>0</v>
      </c>
      <c r="AE765" s="68">
        <f>IF($E765="OAI",'3'!AE765,IF($E765=AE$4,'3'!$G765+SUM('3'!$H765:AE765),IF($E765&lt;AE$4,'3'!AE765,0)))</f>
        <v>4476756.0636730008</v>
      </c>
      <c r="AF765" s="26">
        <f t="shared" si="44"/>
        <v>0</v>
      </c>
      <c r="AG765" s="26">
        <f t="shared" si="45"/>
        <v>4476756.0636730008</v>
      </c>
      <c r="AH765" s="56">
        <f t="shared" si="46"/>
        <v>860</v>
      </c>
    </row>
    <row r="766" spans="1:34">
      <c r="A766" s="56">
        <f t="shared" si="47"/>
        <v>861</v>
      </c>
      <c r="B766" s="3">
        <f>'1'!B766</f>
        <v>5784846</v>
      </c>
      <c r="C766" t="str">
        <f>'1'!C766</f>
        <v>Q1454 Metcalf Station (RNU)</v>
      </c>
      <c r="D766" s="3">
        <f>'1'!D766</f>
        <v>82</v>
      </c>
      <c r="E766" s="13">
        <f>IF('1'!E766="OAI","OAI",EOMONTH('1'!E766,-1)+1)</f>
        <v>45444</v>
      </c>
      <c r="F766" s="3" t="str">
        <f>'1'!F766</f>
        <v>TOLO</v>
      </c>
      <c r="G766" s="7"/>
      <c r="H766" s="68">
        <f>IF($E766="OAI",'3'!H766,IF($E766&lt;=H$4,'3'!$G766+SUM('3'!$H766:H766),0))</f>
        <v>0</v>
      </c>
      <c r="I766" s="68">
        <f>IF($E766="OAI",'3'!I766,IF($E766=I$4,'3'!$G766+SUM('3'!$H766:I766),IF($E766&lt;I$4,'3'!I766,0)))</f>
        <v>0</v>
      </c>
      <c r="J766" s="68">
        <f>IF($E766="OAI",'3'!J766,IF($E766=J$4,'3'!$G766+SUM('3'!$H766:J766),IF($E766&lt;J$4,'3'!J766,0)))</f>
        <v>0</v>
      </c>
      <c r="K766" s="68">
        <f>IF($E766="OAI",'3'!K766,IF($E766=K$4,'3'!$G766+SUM('3'!$H766:K766),IF($E766&lt;K$4,'3'!K766,0)))</f>
        <v>0</v>
      </c>
      <c r="L766" s="68">
        <f>IF($E766="OAI",'3'!L766,IF($E766=L$4,'3'!$G766+SUM('3'!$H766:L766),IF($E766&lt;L$4,'3'!L766,0)))</f>
        <v>0</v>
      </c>
      <c r="M766" s="68">
        <f>IF($E766="OAI",'3'!M766,IF($E766=M$4,'3'!$G766+SUM('3'!$H766:M766),IF($E766&lt;M$4,'3'!M766,0)))</f>
        <v>0</v>
      </c>
      <c r="N766" s="68">
        <f>IF($E766="OAI",'3'!N766,IF($E766=N$4,'3'!$G766+SUM('3'!$H766:N766),IF($E766&lt;N$4,'3'!N766,0)))</f>
        <v>0</v>
      </c>
      <c r="O766" s="68">
        <f>IF($E766="OAI",'3'!O766,IF($E766=O$4,'3'!$G766+SUM('3'!$H766:O766),IF($E766&lt;O$4,'3'!O766,0)))</f>
        <v>0</v>
      </c>
      <c r="P766" s="68">
        <f>IF($E766="OAI",'3'!P766,IF($E766=P$4,'3'!$G766+SUM('3'!$H766:P766),IF($E766&lt;P$4,'3'!P766,0)))</f>
        <v>0</v>
      </c>
      <c r="Q766" s="68">
        <f>IF($E766="OAI",'3'!Q766,IF($E766=Q$4,'3'!$G766+SUM('3'!$H766:Q766),IF($E766&lt;Q$4,'3'!Q766,0)))</f>
        <v>0</v>
      </c>
      <c r="R766" s="68">
        <f>IF($E766="OAI",'3'!R766,IF($E766=R$4,'3'!$G766+SUM('3'!$H766:R766),IF($E766&lt;R$4,'3'!R766,0)))</f>
        <v>0</v>
      </c>
      <c r="S766" s="68">
        <f>IF($E766="OAI",'3'!S766,IF($E766=S$4,'3'!$G766+SUM('3'!$H766:S766),IF($E766&lt;S$4,'3'!S766,0)))</f>
        <v>0</v>
      </c>
      <c r="T766" s="68">
        <f>IF($E766="OAI",'3'!T766,IF($E766=T$4,'3'!$G766+SUM('3'!$H766:T766),IF($E766&lt;T$4,'3'!T766,0)))</f>
        <v>0</v>
      </c>
      <c r="U766" s="68">
        <f>IF($E766="OAI",'3'!U766,IF($E766=U$4,'3'!$G766+SUM('3'!$H766:U766),IF($E766&lt;U$4,'3'!U766,0)))</f>
        <v>0</v>
      </c>
      <c r="V766" s="68">
        <f>IF($E766="OAI",'3'!V766,IF($E766=V$4,'3'!$G766+SUM('3'!$H766:V766),IF($E766&lt;V$4,'3'!V766,0)))</f>
        <v>0</v>
      </c>
      <c r="W766" s="68">
        <f>IF($E766="OAI",'3'!W766,IF($E766=W$4,'3'!$G766+SUM('3'!$H766:W766),IF($E766&lt;W$4,'3'!W766,0)))</f>
        <v>0</v>
      </c>
      <c r="X766" s="68">
        <f>IF($E766="OAI",'3'!X766,IF($E766=X$4,'3'!$G766+SUM('3'!$H766:X766),IF($E766&lt;X$4,'3'!X766,0)))</f>
        <v>0</v>
      </c>
      <c r="Y766" s="68">
        <f>IF($E766="OAI",'3'!Y766,IF($E766=Y$4,'3'!$G766+SUM('3'!$H766:Y766),IF($E766&lt;Y$4,'3'!Y766,0)))</f>
        <v>4777753.9759331271</v>
      </c>
      <c r="Z766" s="68">
        <f>IF($E766="OAI",'3'!Z766,IF($E766=Z$4,'3'!$G766+SUM('3'!$H766:Z766),IF($E766&lt;Z$4,'3'!Z766,0)))</f>
        <v>10523.399821509691</v>
      </c>
      <c r="AA766" s="68">
        <f>IF($E766="OAI",'3'!AA766,IF($E766=AA$4,'3'!$G766+SUM('3'!$H766:AA766),IF($E766&lt;AA$4,'3'!AA766,0)))</f>
        <v>9440.9184445005303</v>
      </c>
      <c r="AB766" s="68">
        <f>IF($E766="OAI",'3'!AB766,IF($E766=AB$4,'3'!$G766+SUM('3'!$H766:AB766),IF($E766&lt;AB$4,'3'!AB766,0)))</f>
        <v>10109.060461588899</v>
      </c>
      <c r="AC766" s="68">
        <f>IF($E766="OAI",'3'!AC766,IF($E766=AC$4,'3'!$G766+SUM('3'!$H766:AC766),IF($E766&lt;AC$4,'3'!AC766,0)))</f>
        <v>10109.060461588899</v>
      </c>
      <c r="AD766" s="68">
        <f>IF($E766="OAI",'3'!AD766,IF($E766=AD$4,'3'!$G766+SUM('3'!$H766:AD766),IF($E766&lt;AD$4,'3'!AD766,0)))</f>
        <v>8772.77642741216</v>
      </c>
      <c r="AE766" s="68">
        <f>IF($E766="OAI",'3'!AE766,IF($E766=AE$4,'3'!$G766+SUM('3'!$H766:AE766),IF($E766&lt;AE$4,'3'!AE766,0)))</f>
        <v>8104.6344103237898</v>
      </c>
      <c r="AF766" s="26">
        <f t="shared" si="44"/>
        <v>0</v>
      </c>
      <c r="AG766" s="26">
        <f t="shared" si="45"/>
        <v>4834813.8259600513</v>
      </c>
      <c r="AH766" s="56">
        <f t="shared" si="46"/>
        <v>861</v>
      </c>
    </row>
    <row r="767" spans="1:34">
      <c r="A767" s="56">
        <f t="shared" si="47"/>
        <v>862</v>
      </c>
      <c r="B767" s="3">
        <f>'1'!B767</f>
        <v>5784986</v>
      </c>
      <c r="C767" t="str">
        <f>'1'!C767</f>
        <v>Q1391 Gates 230 kV bus (RNU)</v>
      </c>
      <c r="D767" s="3">
        <f>'1'!D767</f>
        <v>82</v>
      </c>
      <c r="E767" s="13">
        <f>IF('1'!E767="OAI","OAI",EOMONTH('1'!E767,-1)+1)</f>
        <v>45261</v>
      </c>
      <c r="F767" s="3" t="str">
        <f>'1'!F767</f>
        <v>TOHI</v>
      </c>
      <c r="G767" s="7"/>
      <c r="H767" s="68">
        <f>IF($E767="OAI",'3'!H767,IF($E767&lt;=H$4,'3'!$G767+SUM('3'!$H767:H767),0))</f>
        <v>0</v>
      </c>
      <c r="I767" s="68">
        <f>IF($E767="OAI",'3'!I767,IF($E767=I$4,'3'!$G767+SUM('3'!$H767:I767),IF($E767&lt;I$4,'3'!I767,0)))</f>
        <v>0</v>
      </c>
      <c r="J767" s="68">
        <f>IF($E767="OAI",'3'!J767,IF($E767=J$4,'3'!$G767+SUM('3'!$H767:J767),IF($E767&lt;J$4,'3'!J767,0)))</f>
        <v>0</v>
      </c>
      <c r="K767" s="68">
        <f>IF($E767="OAI",'3'!K767,IF($E767=K$4,'3'!$G767+SUM('3'!$H767:K767),IF($E767&lt;K$4,'3'!K767,0)))</f>
        <v>0</v>
      </c>
      <c r="L767" s="68">
        <f>IF($E767="OAI",'3'!L767,IF($E767=L$4,'3'!$G767+SUM('3'!$H767:L767),IF($E767&lt;L$4,'3'!L767,0)))</f>
        <v>0</v>
      </c>
      <c r="M767" s="68">
        <f>IF($E767="OAI",'3'!M767,IF($E767=M$4,'3'!$G767+SUM('3'!$H767:M767),IF($E767&lt;M$4,'3'!M767,0)))</f>
        <v>0</v>
      </c>
      <c r="N767" s="68">
        <f>IF($E767="OAI",'3'!N767,IF($E767=N$4,'3'!$G767+SUM('3'!$H767:N767),IF($E767&lt;N$4,'3'!N767,0)))</f>
        <v>0</v>
      </c>
      <c r="O767" s="68">
        <f>IF($E767="OAI",'3'!O767,IF($E767=O$4,'3'!$G767+SUM('3'!$H767:O767),IF($E767&lt;O$4,'3'!O767,0)))</f>
        <v>0</v>
      </c>
      <c r="P767" s="68">
        <f>IF($E767="OAI",'3'!P767,IF($E767=P$4,'3'!$G767+SUM('3'!$H767:P767),IF($E767&lt;P$4,'3'!P767,0)))</f>
        <v>0</v>
      </c>
      <c r="Q767" s="68">
        <f>IF($E767="OAI",'3'!Q767,IF($E767=Q$4,'3'!$G767+SUM('3'!$H767:Q767),IF($E767&lt;Q$4,'3'!Q767,0)))</f>
        <v>0</v>
      </c>
      <c r="R767" s="68">
        <f>IF($E767="OAI",'3'!R767,IF($E767=R$4,'3'!$G767+SUM('3'!$H767:R767),IF($E767&lt;R$4,'3'!R767,0)))</f>
        <v>0</v>
      </c>
      <c r="S767" s="68">
        <f>IF($E767="OAI",'3'!S767,IF($E767=S$4,'3'!$G767+SUM('3'!$H767:S767),IF($E767&lt;S$4,'3'!S767,0)))</f>
        <v>167475.85761045213</v>
      </c>
      <c r="T767" s="68">
        <f>IF($E767="OAI",'3'!T767,IF($E767=T$4,'3'!$G767+SUM('3'!$H767:T767),IF($E767&lt;T$4,'3'!T767,0)))</f>
        <v>0</v>
      </c>
      <c r="U767" s="68">
        <f>IF($E767="OAI",'3'!U767,IF($E767=U$4,'3'!$G767+SUM('3'!$H767:U767),IF($E767&lt;U$4,'3'!U767,0)))</f>
        <v>0</v>
      </c>
      <c r="V767" s="68">
        <f>IF($E767="OAI",'3'!V767,IF($E767=V$4,'3'!$G767+SUM('3'!$H767:V767),IF($E767&lt;V$4,'3'!V767,0)))</f>
        <v>0</v>
      </c>
      <c r="W767" s="68">
        <f>IF($E767="OAI",'3'!W767,IF($E767=W$4,'3'!$G767+SUM('3'!$H767:W767),IF($E767&lt;W$4,'3'!W767,0)))</f>
        <v>0</v>
      </c>
      <c r="X767" s="68">
        <f>IF($E767="OAI",'3'!X767,IF($E767=X$4,'3'!$G767+SUM('3'!$H767:X767),IF($E767&lt;X$4,'3'!X767,0)))</f>
        <v>0</v>
      </c>
      <c r="Y767" s="68">
        <f>IF($E767="OAI",'3'!Y767,IF($E767=Y$4,'3'!$G767+SUM('3'!$H767:Y767),IF($E767&lt;Y$4,'3'!Y767,0)))</f>
        <v>0</v>
      </c>
      <c r="Z767" s="68">
        <f>IF($E767="OAI",'3'!Z767,IF($E767=Z$4,'3'!$G767+SUM('3'!$H767:Z767),IF($E767&lt;Z$4,'3'!Z767,0)))</f>
        <v>0</v>
      </c>
      <c r="AA767" s="68">
        <f>IF($E767="OAI",'3'!AA767,IF($E767=AA$4,'3'!$G767+SUM('3'!$H767:AA767),IF($E767&lt;AA$4,'3'!AA767,0)))</f>
        <v>0</v>
      </c>
      <c r="AB767" s="68">
        <f>IF($E767="OAI",'3'!AB767,IF($E767=AB$4,'3'!$G767+SUM('3'!$H767:AB767),IF($E767&lt;AB$4,'3'!AB767,0)))</f>
        <v>0</v>
      </c>
      <c r="AC767" s="68">
        <f>IF($E767="OAI",'3'!AC767,IF($E767=AC$4,'3'!$G767+SUM('3'!$H767:AC767),IF($E767&lt;AC$4,'3'!AC767,0)))</f>
        <v>0</v>
      </c>
      <c r="AD767" s="68">
        <f>IF($E767="OAI",'3'!AD767,IF($E767=AD$4,'3'!$G767+SUM('3'!$H767:AD767),IF($E767&lt;AD$4,'3'!AD767,0)))</f>
        <v>0</v>
      </c>
      <c r="AE767" s="68">
        <f>IF($E767="OAI",'3'!AE767,IF($E767=AE$4,'3'!$G767+SUM('3'!$H767:AE767),IF($E767&lt;AE$4,'3'!AE767,0)))</f>
        <v>0</v>
      </c>
      <c r="AF767" s="26">
        <f t="shared" si="44"/>
        <v>167475.85761045213</v>
      </c>
      <c r="AG767" s="26">
        <f t="shared" si="45"/>
        <v>0</v>
      </c>
      <c r="AH767" s="56">
        <f t="shared" si="46"/>
        <v>862</v>
      </c>
    </row>
    <row r="768" spans="1:34">
      <c r="A768" s="56">
        <f t="shared" si="47"/>
        <v>863</v>
      </c>
      <c r="B768" s="3">
        <f>'1'!B768</f>
        <v>5785299</v>
      </c>
      <c r="C768" t="str">
        <f>'1'!C768</f>
        <v>BUCKS CREEK PH RECONNECTION SUB NU WORK</v>
      </c>
      <c r="D768" s="3">
        <f>'1'!D768</f>
        <v>82</v>
      </c>
      <c r="E768" s="13">
        <f>IF('1'!E768="OAI","OAI",EOMONTH('1'!E768,-1)+1)</f>
        <v>45261</v>
      </c>
      <c r="F768" s="3" t="str">
        <f>'1'!F768</f>
        <v>TOHI</v>
      </c>
      <c r="G768" s="7"/>
      <c r="H768" s="68">
        <f>IF($E768="OAI",'3'!H768,IF($E768&lt;=H$4,'3'!$G768+SUM('3'!$H768:H768),0))</f>
        <v>0</v>
      </c>
      <c r="I768" s="68">
        <f>IF($E768="OAI",'3'!I768,IF($E768=I$4,'3'!$G768+SUM('3'!$H768:I768),IF($E768&lt;I$4,'3'!I768,0)))</f>
        <v>0</v>
      </c>
      <c r="J768" s="68">
        <f>IF($E768="OAI",'3'!J768,IF($E768=J$4,'3'!$G768+SUM('3'!$H768:J768),IF($E768&lt;J$4,'3'!J768,0)))</f>
        <v>0</v>
      </c>
      <c r="K768" s="68">
        <f>IF($E768="OAI",'3'!K768,IF($E768=K$4,'3'!$G768+SUM('3'!$H768:K768),IF($E768&lt;K$4,'3'!K768,0)))</f>
        <v>0</v>
      </c>
      <c r="L768" s="68">
        <f>IF($E768="OAI",'3'!L768,IF($E768=L$4,'3'!$G768+SUM('3'!$H768:L768),IF($E768&lt;L$4,'3'!L768,0)))</f>
        <v>0</v>
      </c>
      <c r="M768" s="68">
        <f>IF($E768="OAI",'3'!M768,IF($E768=M$4,'3'!$G768+SUM('3'!$H768:M768),IF($E768&lt;M$4,'3'!M768,0)))</f>
        <v>0</v>
      </c>
      <c r="N768" s="68">
        <f>IF($E768="OAI",'3'!N768,IF($E768=N$4,'3'!$G768+SUM('3'!$H768:N768),IF($E768&lt;N$4,'3'!N768,0)))</f>
        <v>0</v>
      </c>
      <c r="O768" s="68">
        <f>IF($E768="OAI",'3'!O768,IF($E768=O$4,'3'!$G768+SUM('3'!$H768:O768),IF($E768&lt;O$4,'3'!O768,0)))</f>
        <v>0</v>
      </c>
      <c r="P768" s="68">
        <f>IF($E768="OAI",'3'!P768,IF($E768=P$4,'3'!$G768+SUM('3'!$H768:P768),IF($E768&lt;P$4,'3'!P768,0)))</f>
        <v>0</v>
      </c>
      <c r="Q768" s="68">
        <f>IF($E768="OAI",'3'!Q768,IF($E768=Q$4,'3'!$G768+SUM('3'!$H768:Q768),IF($E768&lt;Q$4,'3'!Q768,0)))</f>
        <v>0</v>
      </c>
      <c r="R768" s="68">
        <f>IF($E768="OAI",'3'!R768,IF($E768=R$4,'3'!$G768+SUM('3'!$H768:R768),IF($E768&lt;R$4,'3'!R768,0)))</f>
        <v>0</v>
      </c>
      <c r="S768" s="68">
        <f>IF($E768="OAI",'3'!S768,IF($E768=S$4,'3'!$G768+SUM('3'!$H768:S768),IF($E768&lt;S$4,'3'!S768,0)))</f>
        <v>38829672.856171519</v>
      </c>
      <c r="T768" s="68">
        <f>IF($E768="OAI",'3'!T768,IF($E768=T$4,'3'!$G768+SUM('3'!$H768:T768),IF($E768&lt;T$4,'3'!T768,0)))</f>
        <v>29762.181636945774</v>
      </c>
      <c r="U768" s="68">
        <f>IF($E768="OAI",'3'!U768,IF($E768=U$4,'3'!$G768+SUM('3'!$H768:U768),IF($E768&lt;U$4,'3'!U768,0)))</f>
        <v>44616.066003181899</v>
      </c>
      <c r="V768" s="68">
        <f>IF($E768="OAI",'3'!V768,IF($E768=V$4,'3'!$G768+SUM('3'!$H768:V768),IF($E768&lt;V$4,'3'!V768,0)))</f>
        <v>1192745.680531827</v>
      </c>
      <c r="W768" s="68">
        <f>IF($E768="OAI",'3'!W768,IF($E768=W$4,'3'!$G768+SUM('3'!$H768:W768),IF($E768&lt;W$4,'3'!W768,0)))</f>
        <v>20616.620910221027</v>
      </c>
      <c r="X768" s="68">
        <f>IF($E768="OAI",'3'!X768,IF($E768=X$4,'3'!$G768+SUM('3'!$H768:X768),IF($E768&lt;X$4,'3'!X768,0)))</f>
        <v>33204.170536022408</v>
      </c>
      <c r="Y768" s="68">
        <f>IF($E768="OAI",'3'!Y768,IF($E768=Y$4,'3'!$G768+SUM('3'!$H768:Y768),IF($E768&lt;Y$4,'3'!Y768,0)))</f>
        <v>27498.642079960013</v>
      </c>
      <c r="Z768" s="68">
        <f>IF($E768="OAI",'3'!Z768,IF($E768=Z$4,'3'!$G768+SUM('3'!$H768:Z768),IF($E768&lt;Z$4,'3'!Z768,0)))</f>
        <v>7829.7747045072101</v>
      </c>
      <c r="AA768" s="68">
        <f>IF($E768="OAI",'3'!AA768,IF($E768=AA$4,'3'!$G768+SUM('3'!$H768:AA768),IF($E768&lt;AA$4,'3'!AA768,0)))</f>
        <v>4343.1560430284899</v>
      </c>
      <c r="AB768" s="68">
        <f>IF($E768="OAI",'3'!AB768,IF($E768=AB$4,'3'!$G768+SUM('3'!$H768:AB768),IF($E768&lt;AB$4,'3'!AB768,0)))</f>
        <v>4343.1560430284899</v>
      </c>
      <c r="AC768" s="68">
        <f>IF($E768="OAI",'3'!AC768,IF($E768=AC$4,'3'!$G768+SUM('3'!$H768:AC768),IF($E768&lt;AC$4,'3'!AC768,0)))</f>
        <v>0</v>
      </c>
      <c r="AD768" s="68">
        <f>IF($E768="OAI",'3'!AD768,IF($E768=AD$4,'3'!$G768+SUM('3'!$H768:AD768),IF($E768&lt;AD$4,'3'!AD768,0)))</f>
        <v>0</v>
      </c>
      <c r="AE768" s="68">
        <f>IF($E768="OAI",'3'!AE768,IF($E768=AE$4,'3'!$G768+SUM('3'!$H768:AE768),IF($E768&lt;AE$4,'3'!AE768,0)))</f>
        <v>0</v>
      </c>
      <c r="AF768" s="26">
        <f t="shared" si="44"/>
        <v>38829672.856171519</v>
      </c>
      <c r="AG768" s="26">
        <f t="shared" si="45"/>
        <v>1364959.4484887223</v>
      </c>
      <c r="AH768" s="56">
        <f t="shared" si="46"/>
        <v>863</v>
      </c>
    </row>
    <row r="769" spans="1:34">
      <c r="A769" s="56">
        <f t="shared" si="47"/>
        <v>864</v>
      </c>
      <c r="B769" s="3">
        <f>'1'!B769</f>
        <v>5785300</v>
      </c>
      <c r="C769" t="str">
        <f>'1'!C769</f>
        <v>Grizzly PH Reconnect T-Line Work NU</v>
      </c>
      <c r="D769" s="3">
        <f>'1'!D769</f>
        <v>82</v>
      </c>
      <c r="E769" s="13">
        <f>IF('1'!E769="OAI","OAI",EOMONTH('1'!E769,-1)+1)</f>
        <v>45261</v>
      </c>
      <c r="F769" s="3" t="str">
        <f>'1'!F769</f>
        <v>TOHI</v>
      </c>
      <c r="G769" s="7"/>
      <c r="H769" s="68">
        <f>IF($E769="OAI",'3'!H769,IF($E769&lt;=H$4,'3'!$G769+SUM('3'!$H769:H769),0))</f>
        <v>0</v>
      </c>
      <c r="I769" s="68">
        <f>IF($E769="OAI",'3'!I769,IF($E769=I$4,'3'!$G769+SUM('3'!$H769:I769),IF($E769&lt;I$4,'3'!I769,0)))</f>
        <v>0</v>
      </c>
      <c r="J769" s="68">
        <f>IF($E769="OAI",'3'!J769,IF($E769=J$4,'3'!$G769+SUM('3'!$H769:J769),IF($E769&lt;J$4,'3'!J769,0)))</f>
        <v>0</v>
      </c>
      <c r="K769" s="68">
        <f>IF($E769="OAI",'3'!K769,IF($E769=K$4,'3'!$G769+SUM('3'!$H769:K769),IF($E769&lt;K$4,'3'!K769,0)))</f>
        <v>0</v>
      </c>
      <c r="L769" s="68">
        <f>IF($E769="OAI",'3'!L769,IF($E769=L$4,'3'!$G769+SUM('3'!$H769:L769),IF($E769&lt;L$4,'3'!L769,0)))</f>
        <v>0</v>
      </c>
      <c r="M769" s="68">
        <f>IF($E769="OAI",'3'!M769,IF($E769=M$4,'3'!$G769+SUM('3'!$H769:M769),IF($E769&lt;M$4,'3'!M769,0)))</f>
        <v>0</v>
      </c>
      <c r="N769" s="68">
        <f>IF($E769="OAI",'3'!N769,IF($E769=N$4,'3'!$G769+SUM('3'!$H769:N769),IF($E769&lt;N$4,'3'!N769,0)))</f>
        <v>0</v>
      </c>
      <c r="O769" s="68">
        <f>IF($E769="OAI",'3'!O769,IF($E769=O$4,'3'!$G769+SUM('3'!$H769:O769),IF($E769&lt;O$4,'3'!O769,0)))</f>
        <v>0</v>
      </c>
      <c r="P769" s="68">
        <f>IF($E769="OAI",'3'!P769,IF($E769=P$4,'3'!$G769+SUM('3'!$H769:P769),IF($E769&lt;P$4,'3'!P769,0)))</f>
        <v>0</v>
      </c>
      <c r="Q769" s="68">
        <f>IF($E769="OAI",'3'!Q769,IF($E769=Q$4,'3'!$G769+SUM('3'!$H769:Q769),IF($E769&lt;Q$4,'3'!Q769,0)))</f>
        <v>0</v>
      </c>
      <c r="R769" s="68">
        <f>IF($E769="OAI",'3'!R769,IF($E769=R$4,'3'!$G769+SUM('3'!$H769:R769),IF($E769&lt;R$4,'3'!R769,0)))</f>
        <v>0</v>
      </c>
      <c r="S769" s="68">
        <f>IF($E769="OAI",'3'!S769,IF($E769=S$4,'3'!$G769+SUM('3'!$H769:S769),IF($E769&lt;S$4,'3'!S769,0)))</f>
        <v>2574864.313514011</v>
      </c>
      <c r="T769" s="68">
        <f>IF($E769="OAI",'3'!T769,IF($E769=T$4,'3'!$G769+SUM('3'!$H769:T769),IF($E769&lt;T$4,'3'!T769,0)))</f>
        <v>18840.375001174492</v>
      </c>
      <c r="U769" s="68">
        <f>IF($E769="OAI",'3'!U769,IF($E769=U$4,'3'!$G769+SUM('3'!$H769:U769),IF($E769&lt;U$4,'3'!U769,0)))</f>
        <v>3860.6142069525345</v>
      </c>
      <c r="V769" s="68">
        <f>IF($E769="OAI",'3'!V769,IF($E769=V$4,'3'!$G769+SUM('3'!$H769:V769),IF($E769&lt;V$4,'3'!V769,0)))</f>
        <v>3860.6142069525345</v>
      </c>
      <c r="W769" s="68">
        <f>IF($E769="OAI",'3'!W769,IF($E769=W$4,'3'!$G769+SUM('3'!$H769:W769),IF($E769&lt;W$4,'3'!W769,0)))</f>
        <v>3860.6142069525345</v>
      </c>
      <c r="X769" s="68">
        <f>IF($E769="OAI",'3'!X769,IF($E769=X$4,'3'!$G769+SUM('3'!$H769:X769),IF($E769&lt;X$4,'3'!X769,0)))</f>
        <v>3860.6142069525345</v>
      </c>
      <c r="Y769" s="68">
        <f>IF($E769="OAI",'3'!Y769,IF($E769=Y$4,'3'!$G769+SUM('3'!$H769:Y769),IF($E769&lt;Y$4,'3'!Y769,0)))</f>
        <v>0</v>
      </c>
      <c r="Z769" s="68">
        <f>IF($E769="OAI",'3'!Z769,IF($E769=Z$4,'3'!$G769+SUM('3'!$H769:Z769),IF($E769&lt;Z$4,'3'!Z769,0)))</f>
        <v>0</v>
      </c>
      <c r="AA769" s="68">
        <f>IF($E769="OAI",'3'!AA769,IF($E769=AA$4,'3'!$G769+SUM('3'!$H769:AA769),IF($E769&lt;AA$4,'3'!AA769,0)))</f>
        <v>0</v>
      </c>
      <c r="AB769" s="68">
        <f>IF($E769="OAI",'3'!AB769,IF($E769=AB$4,'3'!$G769+SUM('3'!$H769:AB769),IF($E769&lt;AB$4,'3'!AB769,0)))</f>
        <v>0</v>
      </c>
      <c r="AC769" s="68">
        <f>IF($E769="OAI",'3'!AC769,IF($E769=AC$4,'3'!$G769+SUM('3'!$H769:AC769),IF($E769&lt;AC$4,'3'!AC769,0)))</f>
        <v>0</v>
      </c>
      <c r="AD769" s="68">
        <f>IF($E769="OAI",'3'!AD769,IF($E769=AD$4,'3'!$G769+SUM('3'!$H769:AD769),IF($E769&lt;AD$4,'3'!AD769,0)))</f>
        <v>0</v>
      </c>
      <c r="AE769" s="68">
        <f>IF($E769="OAI",'3'!AE769,IF($E769=AE$4,'3'!$G769+SUM('3'!$H769:AE769),IF($E769&lt;AE$4,'3'!AE769,0)))</f>
        <v>0</v>
      </c>
      <c r="AF769" s="26">
        <f t="shared" si="44"/>
        <v>2574864.313514011</v>
      </c>
      <c r="AG769" s="26">
        <f t="shared" si="45"/>
        <v>34282.831828984628</v>
      </c>
      <c r="AH769" s="56">
        <f t="shared" si="46"/>
        <v>864</v>
      </c>
    </row>
    <row r="770" spans="1:34">
      <c r="A770" s="56">
        <f t="shared" si="47"/>
        <v>865</v>
      </c>
      <c r="B770" s="3">
        <f>'1'!B770</f>
        <v>5785810</v>
      </c>
      <c r="C770" t="str">
        <f>'1'!C770</f>
        <v>Q1109 - Bellota Substation (RNU)</v>
      </c>
      <c r="D770" s="3">
        <f>'1'!D770</f>
        <v>82</v>
      </c>
      <c r="E770" s="13">
        <f>IF('1'!E770="OAI","OAI",EOMONTH('1'!E770,-1)+1)</f>
        <v>45200</v>
      </c>
      <c r="F770" s="3" t="str">
        <f>'1'!F770</f>
        <v>TOLO</v>
      </c>
      <c r="G770" s="7"/>
      <c r="H770" s="68">
        <f>IF($E770="OAI",'3'!H770,IF($E770&lt;=H$4,'3'!$G770+SUM('3'!$H770:H770),0))</f>
        <v>0</v>
      </c>
      <c r="I770" s="68">
        <f>IF($E770="OAI",'3'!I770,IF($E770=I$4,'3'!$G770+SUM('3'!$H770:I770),IF($E770&lt;I$4,'3'!I770,0)))</f>
        <v>0</v>
      </c>
      <c r="J770" s="68">
        <f>IF($E770="OAI",'3'!J770,IF($E770=J$4,'3'!$G770+SUM('3'!$H770:J770),IF($E770&lt;J$4,'3'!J770,0)))</f>
        <v>0</v>
      </c>
      <c r="K770" s="68">
        <f>IF($E770="OAI",'3'!K770,IF($E770=K$4,'3'!$G770+SUM('3'!$H770:K770),IF($E770&lt;K$4,'3'!K770,0)))</f>
        <v>0</v>
      </c>
      <c r="L770" s="68">
        <f>IF($E770="OAI",'3'!L770,IF($E770=L$4,'3'!$G770+SUM('3'!$H770:L770),IF($E770&lt;L$4,'3'!L770,0)))</f>
        <v>0</v>
      </c>
      <c r="M770" s="68">
        <f>IF($E770="OAI",'3'!M770,IF($E770=M$4,'3'!$G770+SUM('3'!$H770:M770),IF($E770&lt;M$4,'3'!M770,0)))</f>
        <v>0</v>
      </c>
      <c r="N770" s="68">
        <f>IF($E770="OAI",'3'!N770,IF($E770=N$4,'3'!$G770+SUM('3'!$H770:N770),IF($E770&lt;N$4,'3'!N770,0)))</f>
        <v>0</v>
      </c>
      <c r="O770" s="68">
        <f>IF($E770="OAI",'3'!O770,IF($E770=O$4,'3'!$G770+SUM('3'!$H770:O770),IF($E770&lt;O$4,'3'!O770,0)))</f>
        <v>0</v>
      </c>
      <c r="P770" s="68">
        <f>IF($E770="OAI",'3'!P770,IF($E770=P$4,'3'!$G770+SUM('3'!$H770:P770),IF($E770&lt;P$4,'3'!P770,0)))</f>
        <v>0</v>
      </c>
      <c r="Q770" s="68">
        <f>IF($E770="OAI",'3'!Q770,IF($E770=Q$4,'3'!$G770+SUM('3'!$H770:Q770),IF($E770&lt;Q$4,'3'!Q770,0)))</f>
        <v>3523483.2097114739</v>
      </c>
      <c r="R770" s="68">
        <f>IF($E770="OAI",'3'!R770,IF($E770=R$4,'3'!$G770+SUM('3'!$H770:R770),IF($E770&lt;R$4,'3'!R770,0)))</f>
        <v>13488.344078626706</v>
      </c>
      <c r="S770" s="68">
        <f>IF($E770="OAI",'3'!S770,IF($E770=S$4,'3'!$G770+SUM('3'!$H770:S770),IF($E770&lt;S$4,'3'!S770,0)))</f>
        <v>0</v>
      </c>
      <c r="T770" s="68">
        <f>IF($E770="OAI",'3'!T770,IF($E770=T$4,'3'!$G770+SUM('3'!$H770:T770),IF($E770&lt;T$4,'3'!T770,0)))</f>
        <v>0</v>
      </c>
      <c r="U770" s="68">
        <f>IF($E770="OAI",'3'!U770,IF($E770=U$4,'3'!$G770+SUM('3'!$H770:U770),IF($E770&lt;U$4,'3'!U770,0)))</f>
        <v>0</v>
      </c>
      <c r="V770" s="68">
        <f>IF($E770="OAI",'3'!V770,IF($E770=V$4,'3'!$G770+SUM('3'!$H770:V770),IF($E770&lt;V$4,'3'!V770,0)))</f>
        <v>0</v>
      </c>
      <c r="W770" s="68">
        <f>IF($E770="OAI",'3'!W770,IF($E770=W$4,'3'!$G770+SUM('3'!$H770:W770),IF($E770&lt;W$4,'3'!W770,0)))</f>
        <v>0</v>
      </c>
      <c r="X770" s="68">
        <f>IF($E770="OAI",'3'!X770,IF($E770=X$4,'3'!$G770+SUM('3'!$H770:X770),IF($E770&lt;X$4,'3'!X770,0)))</f>
        <v>0</v>
      </c>
      <c r="Y770" s="68">
        <f>IF($E770="OAI",'3'!Y770,IF($E770=Y$4,'3'!$G770+SUM('3'!$H770:Y770),IF($E770&lt;Y$4,'3'!Y770,0)))</f>
        <v>0</v>
      </c>
      <c r="Z770" s="68">
        <f>IF($E770="OAI",'3'!Z770,IF($E770=Z$4,'3'!$G770+SUM('3'!$H770:Z770),IF($E770&lt;Z$4,'3'!Z770,0)))</f>
        <v>0</v>
      </c>
      <c r="AA770" s="68">
        <f>IF($E770="OAI",'3'!AA770,IF($E770=AA$4,'3'!$G770+SUM('3'!$H770:AA770),IF($E770&lt;AA$4,'3'!AA770,0)))</f>
        <v>0</v>
      </c>
      <c r="AB770" s="68">
        <f>IF($E770="OAI",'3'!AB770,IF($E770=AB$4,'3'!$G770+SUM('3'!$H770:AB770),IF($E770&lt;AB$4,'3'!AB770,0)))</f>
        <v>0</v>
      </c>
      <c r="AC770" s="68">
        <f>IF($E770="OAI",'3'!AC770,IF($E770=AC$4,'3'!$G770+SUM('3'!$H770:AC770),IF($E770&lt;AC$4,'3'!AC770,0)))</f>
        <v>0</v>
      </c>
      <c r="AD770" s="68">
        <f>IF($E770="OAI",'3'!AD770,IF($E770=AD$4,'3'!$G770+SUM('3'!$H770:AD770),IF($E770&lt;AD$4,'3'!AD770,0)))</f>
        <v>0</v>
      </c>
      <c r="AE770" s="68">
        <f>IF($E770="OAI",'3'!AE770,IF($E770=AE$4,'3'!$G770+SUM('3'!$H770:AE770),IF($E770&lt;AE$4,'3'!AE770,0)))</f>
        <v>0</v>
      </c>
      <c r="AF770" s="26">
        <f t="shared" ref="AF770:AF833" si="48">IFERROR(SUM(H770:S770),0)</f>
        <v>3536971.5537901004</v>
      </c>
      <c r="AG770" s="26">
        <f t="shared" ref="AG770:AG833" si="49">IFERROR(SUM(T770:AE770),0)</f>
        <v>0</v>
      </c>
      <c r="AH770" s="56">
        <f t="shared" ref="AH770:AH833" si="50">A770</f>
        <v>865</v>
      </c>
    </row>
    <row r="771" spans="1:34">
      <c r="A771" s="56">
        <f t="shared" si="47"/>
        <v>866</v>
      </c>
      <c r="B771" s="3">
        <f>'1'!B771</f>
        <v>5785811</v>
      </c>
      <c r="C771" t="str">
        <f>'1'!C771</f>
        <v>North Fork 2007-RD AG Wishon RNU (IC)</v>
      </c>
      <c r="D771" s="3">
        <f>'1'!D771</f>
        <v>82</v>
      </c>
      <c r="E771" s="13">
        <f>IF('1'!E771="OAI","OAI",EOMONTH('1'!E771,-1)+1)</f>
        <v>45261</v>
      </c>
      <c r="F771" s="3" t="str">
        <f>'1'!F771</f>
        <v>TOLO</v>
      </c>
      <c r="G771" s="7"/>
      <c r="H771" s="68">
        <f>IF($E771="OAI",'3'!H771,IF($E771&lt;=H$4,'3'!$G771+SUM('3'!$H771:H771),0))</f>
        <v>0</v>
      </c>
      <c r="I771" s="68">
        <f>IF($E771="OAI",'3'!I771,IF($E771=I$4,'3'!$G771+SUM('3'!$H771:I771),IF($E771&lt;I$4,'3'!I771,0)))</f>
        <v>0</v>
      </c>
      <c r="J771" s="68">
        <f>IF($E771="OAI",'3'!J771,IF($E771=J$4,'3'!$G771+SUM('3'!$H771:J771),IF($E771&lt;J$4,'3'!J771,0)))</f>
        <v>0</v>
      </c>
      <c r="K771" s="68">
        <f>IF($E771="OAI",'3'!K771,IF($E771=K$4,'3'!$G771+SUM('3'!$H771:K771),IF($E771&lt;K$4,'3'!K771,0)))</f>
        <v>0</v>
      </c>
      <c r="L771" s="68">
        <f>IF($E771="OAI",'3'!L771,IF($E771=L$4,'3'!$G771+SUM('3'!$H771:L771),IF($E771&lt;L$4,'3'!L771,0)))</f>
        <v>0</v>
      </c>
      <c r="M771" s="68">
        <f>IF($E771="OAI",'3'!M771,IF($E771=M$4,'3'!$G771+SUM('3'!$H771:M771),IF($E771&lt;M$4,'3'!M771,0)))</f>
        <v>0</v>
      </c>
      <c r="N771" s="68">
        <f>IF($E771="OAI",'3'!N771,IF($E771=N$4,'3'!$G771+SUM('3'!$H771:N771),IF($E771&lt;N$4,'3'!N771,0)))</f>
        <v>0</v>
      </c>
      <c r="O771" s="68">
        <f>IF($E771="OAI",'3'!O771,IF($E771=O$4,'3'!$G771+SUM('3'!$H771:O771),IF($E771&lt;O$4,'3'!O771,0)))</f>
        <v>0</v>
      </c>
      <c r="P771" s="68">
        <f>IF($E771="OAI",'3'!P771,IF($E771=P$4,'3'!$G771+SUM('3'!$H771:P771),IF($E771&lt;P$4,'3'!P771,0)))</f>
        <v>0</v>
      </c>
      <c r="Q771" s="68">
        <f>IF($E771="OAI",'3'!Q771,IF($E771=Q$4,'3'!$G771+SUM('3'!$H771:Q771),IF($E771&lt;Q$4,'3'!Q771,0)))</f>
        <v>0</v>
      </c>
      <c r="R771" s="68">
        <f>IF($E771="OAI",'3'!R771,IF($E771=R$4,'3'!$G771+SUM('3'!$H771:R771),IF($E771&lt;R$4,'3'!R771,0)))</f>
        <v>0</v>
      </c>
      <c r="S771" s="68">
        <f>IF($E771="OAI",'3'!S771,IF($E771=S$4,'3'!$G771+SUM('3'!$H771:S771),IF($E771&lt;S$4,'3'!S771,0)))</f>
        <v>288630.1103554669</v>
      </c>
      <c r="T771" s="68">
        <f>IF($E771="OAI",'3'!T771,IF($E771=T$4,'3'!$G771+SUM('3'!$H771:T771),IF($E771&lt;T$4,'3'!T771,0)))</f>
        <v>0</v>
      </c>
      <c r="U771" s="68">
        <f>IF($E771="OAI",'3'!U771,IF($E771=U$4,'3'!$G771+SUM('3'!$H771:U771),IF($E771&lt;U$4,'3'!U771,0)))</f>
        <v>0</v>
      </c>
      <c r="V771" s="68">
        <f>IF($E771="OAI",'3'!V771,IF($E771=V$4,'3'!$G771+SUM('3'!$H771:V771),IF($E771&lt;V$4,'3'!V771,0)))</f>
        <v>0</v>
      </c>
      <c r="W771" s="68">
        <f>IF($E771="OAI",'3'!W771,IF($E771=W$4,'3'!$G771+SUM('3'!$H771:W771),IF($E771&lt;W$4,'3'!W771,0)))</f>
        <v>0</v>
      </c>
      <c r="X771" s="68">
        <f>IF($E771="OAI",'3'!X771,IF($E771=X$4,'3'!$G771+SUM('3'!$H771:X771),IF($E771&lt;X$4,'3'!X771,0)))</f>
        <v>0</v>
      </c>
      <c r="Y771" s="68">
        <f>IF($E771="OAI",'3'!Y771,IF($E771=Y$4,'3'!$G771+SUM('3'!$H771:Y771),IF($E771&lt;Y$4,'3'!Y771,0)))</f>
        <v>0</v>
      </c>
      <c r="Z771" s="68">
        <f>IF($E771="OAI",'3'!Z771,IF($E771=Z$4,'3'!$G771+SUM('3'!$H771:Z771),IF($E771&lt;Z$4,'3'!Z771,0)))</f>
        <v>0</v>
      </c>
      <c r="AA771" s="68">
        <f>IF($E771="OAI",'3'!AA771,IF($E771=AA$4,'3'!$G771+SUM('3'!$H771:AA771),IF($E771&lt;AA$4,'3'!AA771,0)))</f>
        <v>0</v>
      </c>
      <c r="AB771" s="68">
        <f>IF($E771="OAI",'3'!AB771,IF($E771=AB$4,'3'!$G771+SUM('3'!$H771:AB771),IF($E771&lt;AB$4,'3'!AB771,0)))</f>
        <v>0</v>
      </c>
      <c r="AC771" s="68">
        <f>IF($E771="OAI",'3'!AC771,IF($E771=AC$4,'3'!$G771+SUM('3'!$H771:AC771),IF($E771&lt;AC$4,'3'!AC771,0)))</f>
        <v>0</v>
      </c>
      <c r="AD771" s="68">
        <f>IF($E771="OAI",'3'!AD771,IF($E771=AD$4,'3'!$G771+SUM('3'!$H771:AD771),IF($E771&lt;AD$4,'3'!AD771,0)))</f>
        <v>0</v>
      </c>
      <c r="AE771" s="68">
        <f>IF($E771="OAI",'3'!AE771,IF($E771=AE$4,'3'!$G771+SUM('3'!$H771:AE771),IF($E771&lt;AE$4,'3'!AE771,0)))</f>
        <v>0</v>
      </c>
      <c r="AF771" s="26">
        <f t="shared" si="48"/>
        <v>288630.1103554669</v>
      </c>
      <c r="AG771" s="26">
        <f t="shared" si="49"/>
        <v>0</v>
      </c>
      <c r="AH771" s="56">
        <f t="shared" si="50"/>
        <v>866</v>
      </c>
    </row>
    <row r="772" spans="1:34">
      <c r="A772" s="56">
        <f t="shared" si="47"/>
        <v>867</v>
      </c>
      <c r="B772" s="3">
        <f>'1'!B772</f>
        <v>5785812</v>
      </c>
      <c r="C772" t="str">
        <f>'1'!C772</f>
        <v>North Fork 2007-RD AG Wishon RNU (PG&amp;E)</v>
      </c>
      <c r="D772" s="3">
        <f>'1'!D772</f>
        <v>82</v>
      </c>
      <c r="E772" s="13">
        <f>IF('1'!E772="OAI","OAI",EOMONTH('1'!E772,-1)+1)</f>
        <v>45261</v>
      </c>
      <c r="F772" s="3" t="str">
        <f>'1'!F772</f>
        <v>TOLO</v>
      </c>
      <c r="G772" s="7"/>
      <c r="H772" s="68">
        <f>IF($E772="OAI",'3'!H772,IF($E772&lt;=H$4,'3'!$G772+SUM('3'!$H772:H772),0))</f>
        <v>0</v>
      </c>
      <c r="I772" s="68">
        <f>IF($E772="OAI",'3'!I772,IF($E772=I$4,'3'!$G772+SUM('3'!$H772:I772),IF($E772&lt;I$4,'3'!I772,0)))</f>
        <v>0</v>
      </c>
      <c r="J772" s="68">
        <f>IF($E772="OAI",'3'!J772,IF($E772=J$4,'3'!$G772+SUM('3'!$H772:J772),IF($E772&lt;J$4,'3'!J772,0)))</f>
        <v>0</v>
      </c>
      <c r="K772" s="68">
        <f>IF($E772="OAI",'3'!K772,IF($E772=K$4,'3'!$G772+SUM('3'!$H772:K772),IF($E772&lt;K$4,'3'!K772,0)))</f>
        <v>0</v>
      </c>
      <c r="L772" s="68">
        <f>IF($E772="OAI",'3'!L772,IF($E772=L$4,'3'!$G772+SUM('3'!$H772:L772),IF($E772&lt;L$4,'3'!L772,0)))</f>
        <v>0</v>
      </c>
      <c r="M772" s="68">
        <f>IF($E772="OAI",'3'!M772,IF($E772=M$4,'3'!$G772+SUM('3'!$H772:M772),IF($E772&lt;M$4,'3'!M772,0)))</f>
        <v>0</v>
      </c>
      <c r="N772" s="68">
        <f>IF($E772="OAI",'3'!N772,IF($E772=N$4,'3'!$G772+SUM('3'!$H772:N772),IF($E772&lt;N$4,'3'!N772,0)))</f>
        <v>0</v>
      </c>
      <c r="O772" s="68">
        <f>IF($E772="OAI",'3'!O772,IF($E772=O$4,'3'!$G772+SUM('3'!$H772:O772),IF($E772&lt;O$4,'3'!O772,0)))</f>
        <v>0</v>
      </c>
      <c r="P772" s="68">
        <f>IF($E772="OAI",'3'!P772,IF($E772=P$4,'3'!$G772+SUM('3'!$H772:P772),IF($E772&lt;P$4,'3'!P772,0)))</f>
        <v>0</v>
      </c>
      <c r="Q772" s="68">
        <f>IF($E772="OAI",'3'!Q772,IF($E772=Q$4,'3'!$G772+SUM('3'!$H772:Q772),IF($E772&lt;Q$4,'3'!Q772,0)))</f>
        <v>0</v>
      </c>
      <c r="R772" s="68">
        <f>IF($E772="OAI",'3'!R772,IF($E772=R$4,'3'!$G772+SUM('3'!$H772:R772),IF($E772&lt;R$4,'3'!R772,0)))</f>
        <v>0</v>
      </c>
      <c r="S772" s="68">
        <f>IF($E772="OAI",'3'!S772,IF($E772=S$4,'3'!$G772+SUM('3'!$H772:S772),IF($E772&lt;S$4,'3'!S772,0)))</f>
        <v>395146.85371336708</v>
      </c>
      <c r="T772" s="68">
        <f>IF($E772="OAI",'3'!T772,IF($E772=T$4,'3'!$G772+SUM('3'!$H772:T772),IF($E772&lt;T$4,'3'!T772,0)))</f>
        <v>0</v>
      </c>
      <c r="U772" s="68">
        <f>IF($E772="OAI",'3'!U772,IF($E772=U$4,'3'!$G772+SUM('3'!$H772:U772),IF($E772&lt;U$4,'3'!U772,0)))</f>
        <v>0</v>
      </c>
      <c r="V772" s="68">
        <f>IF($E772="OAI",'3'!V772,IF($E772=V$4,'3'!$G772+SUM('3'!$H772:V772),IF($E772&lt;V$4,'3'!V772,0)))</f>
        <v>0</v>
      </c>
      <c r="W772" s="68">
        <f>IF($E772="OAI",'3'!W772,IF($E772=W$4,'3'!$G772+SUM('3'!$H772:W772),IF($E772&lt;W$4,'3'!W772,0)))</f>
        <v>0</v>
      </c>
      <c r="X772" s="68">
        <f>IF($E772="OAI",'3'!X772,IF($E772=X$4,'3'!$G772+SUM('3'!$H772:X772),IF($E772&lt;X$4,'3'!X772,0)))</f>
        <v>0</v>
      </c>
      <c r="Y772" s="68">
        <f>IF($E772="OAI",'3'!Y772,IF($E772=Y$4,'3'!$G772+SUM('3'!$H772:Y772),IF($E772&lt;Y$4,'3'!Y772,0)))</f>
        <v>0</v>
      </c>
      <c r="Z772" s="68">
        <f>IF($E772="OAI",'3'!Z772,IF($E772=Z$4,'3'!$G772+SUM('3'!$H772:Z772),IF($E772&lt;Z$4,'3'!Z772,0)))</f>
        <v>0</v>
      </c>
      <c r="AA772" s="68">
        <f>IF($E772="OAI",'3'!AA772,IF($E772=AA$4,'3'!$G772+SUM('3'!$H772:AA772),IF($E772&lt;AA$4,'3'!AA772,0)))</f>
        <v>0</v>
      </c>
      <c r="AB772" s="68">
        <f>IF($E772="OAI",'3'!AB772,IF($E772=AB$4,'3'!$G772+SUM('3'!$H772:AB772),IF($E772&lt;AB$4,'3'!AB772,0)))</f>
        <v>0</v>
      </c>
      <c r="AC772" s="68">
        <f>IF($E772="OAI",'3'!AC772,IF($E772=AC$4,'3'!$G772+SUM('3'!$H772:AC772),IF($E772&lt;AC$4,'3'!AC772,0)))</f>
        <v>0</v>
      </c>
      <c r="AD772" s="68">
        <f>IF($E772="OAI",'3'!AD772,IF($E772=AD$4,'3'!$G772+SUM('3'!$H772:AD772),IF($E772&lt;AD$4,'3'!AD772,0)))</f>
        <v>0</v>
      </c>
      <c r="AE772" s="68">
        <f>IF($E772="OAI",'3'!AE772,IF($E772=AE$4,'3'!$G772+SUM('3'!$H772:AE772),IF($E772&lt;AE$4,'3'!AE772,0)))</f>
        <v>0</v>
      </c>
      <c r="AF772" s="26">
        <f t="shared" si="48"/>
        <v>395146.85371336708</v>
      </c>
      <c r="AG772" s="26">
        <f t="shared" si="49"/>
        <v>0</v>
      </c>
      <c r="AH772" s="56">
        <f t="shared" si="50"/>
        <v>867</v>
      </c>
    </row>
    <row r="773" spans="1:34">
      <c r="A773" s="56">
        <f t="shared" ref="A773:A836" si="51">A772+1</f>
        <v>868</v>
      </c>
      <c r="B773" s="3">
        <f>'1'!B773</f>
        <v>5785813</v>
      </c>
      <c r="C773" t="str">
        <f>'1'!C773</f>
        <v>North Fork 2007-RD Borden RNU (PG&amp;E)</v>
      </c>
      <c r="D773" s="3">
        <f>'1'!D773</f>
        <v>82</v>
      </c>
      <c r="E773" s="13">
        <f>IF('1'!E773="OAI","OAI",EOMONTH('1'!E773,-1)+1)</f>
        <v>45261</v>
      </c>
      <c r="F773" s="3" t="str">
        <f>'1'!F773</f>
        <v>TOLO</v>
      </c>
      <c r="G773" s="7"/>
      <c r="H773" s="68">
        <f>IF($E773="OAI",'3'!H773,IF($E773&lt;=H$4,'3'!$G773+SUM('3'!$H773:H773),0))</f>
        <v>0</v>
      </c>
      <c r="I773" s="68">
        <f>IF($E773="OAI",'3'!I773,IF($E773=I$4,'3'!$G773+SUM('3'!$H773:I773),IF($E773&lt;I$4,'3'!I773,0)))</f>
        <v>0</v>
      </c>
      <c r="J773" s="68">
        <f>IF($E773="OAI",'3'!J773,IF($E773=J$4,'3'!$G773+SUM('3'!$H773:J773),IF($E773&lt;J$4,'3'!J773,0)))</f>
        <v>0</v>
      </c>
      <c r="K773" s="68">
        <f>IF($E773="OAI",'3'!K773,IF($E773=K$4,'3'!$G773+SUM('3'!$H773:K773),IF($E773&lt;K$4,'3'!K773,0)))</f>
        <v>0</v>
      </c>
      <c r="L773" s="68">
        <f>IF($E773="OAI",'3'!L773,IF($E773=L$4,'3'!$G773+SUM('3'!$H773:L773),IF($E773&lt;L$4,'3'!L773,0)))</f>
        <v>0</v>
      </c>
      <c r="M773" s="68">
        <f>IF($E773="OAI",'3'!M773,IF($E773=M$4,'3'!$G773+SUM('3'!$H773:M773),IF($E773&lt;M$4,'3'!M773,0)))</f>
        <v>0</v>
      </c>
      <c r="N773" s="68">
        <f>IF($E773="OAI",'3'!N773,IF($E773=N$4,'3'!$G773+SUM('3'!$H773:N773),IF($E773&lt;N$4,'3'!N773,0)))</f>
        <v>0</v>
      </c>
      <c r="O773" s="68">
        <f>IF($E773="OAI",'3'!O773,IF($E773=O$4,'3'!$G773+SUM('3'!$H773:O773),IF($E773&lt;O$4,'3'!O773,0)))</f>
        <v>0</v>
      </c>
      <c r="P773" s="68">
        <f>IF($E773="OAI",'3'!P773,IF($E773=P$4,'3'!$G773+SUM('3'!$H773:P773),IF($E773&lt;P$4,'3'!P773,0)))</f>
        <v>0</v>
      </c>
      <c r="Q773" s="68">
        <f>IF($E773="OAI",'3'!Q773,IF($E773=Q$4,'3'!$G773+SUM('3'!$H773:Q773),IF($E773&lt;Q$4,'3'!Q773,0)))</f>
        <v>0</v>
      </c>
      <c r="R773" s="68">
        <f>IF($E773="OAI",'3'!R773,IF($E773=R$4,'3'!$G773+SUM('3'!$H773:R773),IF($E773&lt;R$4,'3'!R773,0)))</f>
        <v>0</v>
      </c>
      <c r="S773" s="68">
        <f>IF($E773="OAI",'3'!S773,IF($E773=S$4,'3'!$G773+SUM('3'!$H773:S773),IF($E773&lt;S$4,'3'!S773,0)))</f>
        <v>298552.07585291588</v>
      </c>
      <c r="T773" s="68">
        <f>IF($E773="OAI",'3'!T773,IF($E773=T$4,'3'!$G773+SUM('3'!$H773:T773),IF($E773&lt;T$4,'3'!T773,0)))</f>
        <v>0</v>
      </c>
      <c r="U773" s="68">
        <f>IF($E773="OAI",'3'!U773,IF($E773=U$4,'3'!$G773+SUM('3'!$H773:U773),IF($E773&lt;U$4,'3'!U773,0)))</f>
        <v>0</v>
      </c>
      <c r="V773" s="68">
        <f>IF($E773="OAI",'3'!V773,IF($E773=V$4,'3'!$G773+SUM('3'!$H773:V773),IF($E773&lt;V$4,'3'!V773,0)))</f>
        <v>0</v>
      </c>
      <c r="W773" s="68">
        <f>IF($E773="OAI",'3'!W773,IF($E773=W$4,'3'!$G773+SUM('3'!$H773:W773),IF($E773&lt;W$4,'3'!W773,0)))</f>
        <v>0</v>
      </c>
      <c r="X773" s="68">
        <f>IF($E773="OAI",'3'!X773,IF($E773=X$4,'3'!$G773+SUM('3'!$H773:X773),IF($E773&lt;X$4,'3'!X773,0)))</f>
        <v>0</v>
      </c>
      <c r="Y773" s="68">
        <f>IF($E773="OAI",'3'!Y773,IF($E773=Y$4,'3'!$G773+SUM('3'!$H773:Y773),IF($E773&lt;Y$4,'3'!Y773,0)))</f>
        <v>0</v>
      </c>
      <c r="Z773" s="68">
        <f>IF($E773="OAI",'3'!Z773,IF($E773=Z$4,'3'!$G773+SUM('3'!$H773:Z773),IF($E773&lt;Z$4,'3'!Z773,0)))</f>
        <v>0</v>
      </c>
      <c r="AA773" s="68">
        <f>IF($E773="OAI",'3'!AA773,IF($E773=AA$4,'3'!$G773+SUM('3'!$H773:AA773),IF($E773&lt;AA$4,'3'!AA773,0)))</f>
        <v>0</v>
      </c>
      <c r="AB773" s="68">
        <f>IF($E773="OAI",'3'!AB773,IF($E773=AB$4,'3'!$G773+SUM('3'!$H773:AB773),IF($E773&lt;AB$4,'3'!AB773,0)))</f>
        <v>0</v>
      </c>
      <c r="AC773" s="68">
        <f>IF($E773="OAI",'3'!AC773,IF($E773=AC$4,'3'!$G773+SUM('3'!$H773:AC773),IF($E773&lt;AC$4,'3'!AC773,0)))</f>
        <v>0</v>
      </c>
      <c r="AD773" s="68">
        <f>IF($E773="OAI",'3'!AD773,IF($E773=AD$4,'3'!$G773+SUM('3'!$H773:AD773),IF($E773&lt;AD$4,'3'!AD773,0)))</f>
        <v>0</v>
      </c>
      <c r="AE773" s="68">
        <f>IF($E773="OAI",'3'!AE773,IF($E773=AE$4,'3'!$G773+SUM('3'!$H773:AE773),IF($E773&lt;AE$4,'3'!AE773,0)))</f>
        <v>0</v>
      </c>
      <c r="AF773" s="26">
        <f t="shared" si="48"/>
        <v>298552.07585291588</v>
      </c>
      <c r="AG773" s="26">
        <f t="shared" si="49"/>
        <v>0</v>
      </c>
      <c r="AH773" s="56">
        <f t="shared" si="50"/>
        <v>868</v>
      </c>
    </row>
    <row r="774" spans="1:34">
      <c r="A774" s="56">
        <f t="shared" si="51"/>
        <v>869</v>
      </c>
      <c r="B774" s="3">
        <f>'1'!B774</f>
        <v>5785891</v>
      </c>
      <c r="C774" t="str">
        <f>'1'!C774</f>
        <v>North Fork 2007-RD Coppermine RNU (PG&amp;E)</v>
      </c>
      <c r="D774" s="3">
        <f>'1'!D774</f>
        <v>82</v>
      </c>
      <c r="E774" s="13">
        <f>IF('1'!E774="OAI","OAI",EOMONTH('1'!E774,-1)+1)</f>
        <v>45261</v>
      </c>
      <c r="F774" s="3" t="str">
        <f>'1'!F774</f>
        <v>TOLO</v>
      </c>
      <c r="G774" s="7"/>
      <c r="H774" s="68">
        <f>IF($E774="OAI",'3'!H774,IF($E774&lt;=H$4,'3'!$G774+SUM('3'!$H774:H774),0))</f>
        <v>0</v>
      </c>
      <c r="I774" s="68">
        <f>IF($E774="OAI",'3'!I774,IF($E774=I$4,'3'!$G774+SUM('3'!$H774:I774),IF($E774&lt;I$4,'3'!I774,0)))</f>
        <v>0</v>
      </c>
      <c r="J774" s="68">
        <f>IF($E774="OAI",'3'!J774,IF($E774=J$4,'3'!$G774+SUM('3'!$H774:J774),IF($E774&lt;J$4,'3'!J774,0)))</f>
        <v>0</v>
      </c>
      <c r="K774" s="68">
        <f>IF($E774="OAI",'3'!K774,IF($E774=K$4,'3'!$G774+SUM('3'!$H774:K774),IF($E774&lt;K$4,'3'!K774,0)))</f>
        <v>0</v>
      </c>
      <c r="L774" s="68">
        <f>IF($E774="OAI",'3'!L774,IF($E774=L$4,'3'!$G774+SUM('3'!$H774:L774),IF($E774&lt;L$4,'3'!L774,0)))</f>
        <v>0</v>
      </c>
      <c r="M774" s="68">
        <f>IF($E774="OAI",'3'!M774,IF($E774=M$4,'3'!$G774+SUM('3'!$H774:M774),IF($E774&lt;M$4,'3'!M774,0)))</f>
        <v>0</v>
      </c>
      <c r="N774" s="68">
        <f>IF($E774="OAI",'3'!N774,IF($E774=N$4,'3'!$G774+SUM('3'!$H774:N774),IF($E774&lt;N$4,'3'!N774,0)))</f>
        <v>0</v>
      </c>
      <c r="O774" s="68">
        <f>IF($E774="OAI",'3'!O774,IF($E774=O$4,'3'!$G774+SUM('3'!$H774:O774),IF($E774&lt;O$4,'3'!O774,0)))</f>
        <v>0</v>
      </c>
      <c r="P774" s="68">
        <f>IF($E774="OAI",'3'!P774,IF($E774=P$4,'3'!$G774+SUM('3'!$H774:P774),IF($E774&lt;P$4,'3'!P774,0)))</f>
        <v>0</v>
      </c>
      <c r="Q774" s="68">
        <f>IF($E774="OAI",'3'!Q774,IF($E774=Q$4,'3'!$G774+SUM('3'!$H774:Q774),IF($E774&lt;Q$4,'3'!Q774,0)))</f>
        <v>0</v>
      </c>
      <c r="R774" s="68">
        <f>IF($E774="OAI",'3'!R774,IF($E774=R$4,'3'!$G774+SUM('3'!$H774:R774),IF($E774&lt;R$4,'3'!R774,0)))</f>
        <v>0</v>
      </c>
      <c r="S774" s="68">
        <f>IF($E774="OAI",'3'!S774,IF($E774=S$4,'3'!$G774+SUM('3'!$H774:S774),IF($E774&lt;S$4,'3'!S774,0)))</f>
        <v>1739803.4197380133</v>
      </c>
      <c r="T774" s="68">
        <f>IF($E774="OAI",'3'!T774,IF($E774=T$4,'3'!$G774+SUM('3'!$H774:T774),IF($E774&lt;T$4,'3'!T774,0)))</f>
        <v>0</v>
      </c>
      <c r="U774" s="68">
        <f>IF($E774="OAI",'3'!U774,IF($E774=U$4,'3'!$G774+SUM('3'!$H774:U774),IF($E774&lt;U$4,'3'!U774,0)))</f>
        <v>0</v>
      </c>
      <c r="V774" s="68">
        <f>IF($E774="OAI",'3'!V774,IF($E774=V$4,'3'!$G774+SUM('3'!$H774:V774),IF($E774&lt;V$4,'3'!V774,0)))</f>
        <v>0</v>
      </c>
      <c r="W774" s="68">
        <f>IF($E774="OAI",'3'!W774,IF($E774=W$4,'3'!$G774+SUM('3'!$H774:W774),IF($E774&lt;W$4,'3'!W774,0)))</f>
        <v>0</v>
      </c>
      <c r="X774" s="68">
        <f>IF($E774="OAI",'3'!X774,IF($E774=X$4,'3'!$G774+SUM('3'!$H774:X774),IF($E774&lt;X$4,'3'!X774,0)))</f>
        <v>0</v>
      </c>
      <c r="Y774" s="68">
        <f>IF($E774="OAI",'3'!Y774,IF($E774=Y$4,'3'!$G774+SUM('3'!$H774:Y774),IF($E774&lt;Y$4,'3'!Y774,0)))</f>
        <v>0</v>
      </c>
      <c r="Z774" s="68">
        <f>IF($E774="OAI",'3'!Z774,IF($E774=Z$4,'3'!$G774+SUM('3'!$H774:Z774),IF($E774&lt;Z$4,'3'!Z774,0)))</f>
        <v>0</v>
      </c>
      <c r="AA774" s="68">
        <f>IF($E774="OAI",'3'!AA774,IF($E774=AA$4,'3'!$G774+SUM('3'!$H774:AA774),IF($E774&lt;AA$4,'3'!AA774,0)))</f>
        <v>0</v>
      </c>
      <c r="AB774" s="68">
        <f>IF($E774="OAI",'3'!AB774,IF($E774=AB$4,'3'!$G774+SUM('3'!$H774:AB774),IF($E774&lt;AB$4,'3'!AB774,0)))</f>
        <v>0</v>
      </c>
      <c r="AC774" s="68">
        <f>IF($E774="OAI",'3'!AC774,IF($E774=AC$4,'3'!$G774+SUM('3'!$H774:AC774),IF($E774&lt;AC$4,'3'!AC774,0)))</f>
        <v>0</v>
      </c>
      <c r="AD774" s="68">
        <f>IF($E774="OAI",'3'!AD774,IF($E774=AD$4,'3'!$G774+SUM('3'!$H774:AD774),IF($E774&lt;AD$4,'3'!AD774,0)))</f>
        <v>0</v>
      </c>
      <c r="AE774" s="68">
        <f>IF($E774="OAI",'3'!AE774,IF($E774=AE$4,'3'!$G774+SUM('3'!$H774:AE774),IF($E774&lt;AE$4,'3'!AE774,0)))</f>
        <v>0</v>
      </c>
      <c r="AF774" s="26">
        <f t="shared" si="48"/>
        <v>1739803.4197380133</v>
      </c>
      <c r="AG774" s="26">
        <f t="shared" si="49"/>
        <v>0</v>
      </c>
      <c r="AH774" s="56">
        <f t="shared" si="50"/>
        <v>869</v>
      </c>
    </row>
    <row r="775" spans="1:34">
      <c r="A775" s="56">
        <f t="shared" si="51"/>
        <v>870</v>
      </c>
      <c r="B775" s="3">
        <f>'1'!B775</f>
        <v>5787158</v>
      </c>
      <c r="C775" t="str">
        <f>'1'!C775</f>
        <v>Q1391 Gates Sub Bus Section E(RNU)</v>
      </c>
      <c r="D775" s="3">
        <f>'1'!D775</f>
        <v>82</v>
      </c>
      <c r="E775" s="13">
        <f>IF('1'!E775="OAI","OAI",EOMONTH('1'!E775,-1)+1)</f>
        <v>45017</v>
      </c>
      <c r="F775" s="3" t="str">
        <f>'1'!F775</f>
        <v>TOHI</v>
      </c>
      <c r="G775" s="7"/>
      <c r="H775" s="68">
        <f>IF($E775="OAI",'3'!H775,IF($E775&lt;=H$4,'3'!$G775+SUM('3'!$H775:H775),0))</f>
        <v>0</v>
      </c>
      <c r="I775" s="68">
        <f>IF($E775="OAI",'3'!I775,IF($E775=I$4,'3'!$G775+SUM('3'!$H775:I775),IF($E775&lt;I$4,'3'!I775,0)))</f>
        <v>0</v>
      </c>
      <c r="J775" s="68">
        <f>IF($E775="OAI",'3'!J775,IF($E775=J$4,'3'!$G775+SUM('3'!$H775:J775),IF($E775&lt;J$4,'3'!J775,0)))</f>
        <v>0</v>
      </c>
      <c r="K775" s="68">
        <f>IF($E775="OAI",'3'!K775,IF($E775=K$4,'3'!$G775+SUM('3'!$H775:K775),IF($E775&lt;K$4,'3'!K775,0)))</f>
        <v>33645424.731228568</v>
      </c>
      <c r="L775" s="68">
        <f>IF($E775="OAI",'3'!L775,IF($E775=L$4,'3'!$G775+SUM('3'!$H775:L775),IF($E775&lt;L$4,'3'!L775,0)))</f>
        <v>1156805.6776087224</v>
      </c>
      <c r="M775" s="68">
        <f>IF($E775="OAI",'3'!M775,IF($E775=M$4,'3'!$G775+SUM('3'!$H775:M775),IF($E775&lt;M$4,'3'!M775,0)))</f>
        <v>726020.29682915623</v>
      </c>
      <c r="N775" s="68">
        <f>IF($E775="OAI",'3'!N775,IF($E775=N$4,'3'!$G775+SUM('3'!$H775:N775),IF($E775&lt;N$4,'3'!N775,0)))</f>
        <v>685925.71957304783</v>
      </c>
      <c r="O775" s="68">
        <f>IF($E775="OAI",'3'!O775,IF($E775=O$4,'3'!$G775+SUM('3'!$H775:O775),IF($E775&lt;O$4,'3'!O775,0)))</f>
        <v>-228131.59919934682</v>
      </c>
      <c r="P775" s="68">
        <f>IF($E775="OAI",'3'!P775,IF($E775=P$4,'3'!$G775+SUM('3'!$H775:P775),IF($E775&lt;P$4,'3'!P775,0)))</f>
        <v>99481.976540999764</v>
      </c>
      <c r="Q775" s="68">
        <f>IF($E775="OAI",'3'!Q775,IF($E775=Q$4,'3'!$G775+SUM('3'!$H775:Q775),IF($E775&lt;Q$4,'3'!Q775,0)))</f>
        <v>0</v>
      </c>
      <c r="R775" s="68">
        <f>IF($E775="OAI",'3'!R775,IF($E775=R$4,'3'!$G775+SUM('3'!$H775:R775),IF($E775&lt;R$4,'3'!R775,0)))</f>
        <v>147872.09923699737</v>
      </c>
      <c r="S775" s="68">
        <f>IF($E775="OAI",'3'!S775,IF($E775=S$4,'3'!$G775+SUM('3'!$H775:S775),IF($E775&lt;S$4,'3'!S775,0)))</f>
        <v>46586.390816369429</v>
      </c>
      <c r="T775" s="68">
        <f>IF($E775="OAI",'3'!T775,IF($E775=T$4,'3'!$G775+SUM('3'!$H775:T775),IF($E775&lt;T$4,'3'!T775,0)))</f>
        <v>0</v>
      </c>
      <c r="U775" s="68">
        <f>IF($E775="OAI",'3'!U775,IF($E775=U$4,'3'!$G775+SUM('3'!$H775:U775),IF($E775&lt;U$4,'3'!U775,0)))</f>
        <v>0</v>
      </c>
      <c r="V775" s="68">
        <f>IF($E775="OAI",'3'!V775,IF($E775=V$4,'3'!$G775+SUM('3'!$H775:V775),IF($E775&lt;V$4,'3'!V775,0)))</f>
        <v>0</v>
      </c>
      <c r="W775" s="68">
        <f>IF($E775="OAI",'3'!W775,IF($E775=W$4,'3'!$G775+SUM('3'!$H775:W775),IF($E775&lt;W$4,'3'!W775,0)))</f>
        <v>0</v>
      </c>
      <c r="X775" s="68">
        <f>IF($E775="OAI",'3'!X775,IF($E775=X$4,'3'!$G775+SUM('3'!$H775:X775),IF($E775&lt;X$4,'3'!X775,0)))</f>
        <v>0</v>
      </c>
      <c r="Y775" s="68">
        <f>IF($E775="OAI",'3'!Y775,IF($E775=Y$4,'3'!$G775+SUM('3'!$H775:Y775),IF($E775&lt;Y$4,'3'!Y775,0)))</f>
        <v>0</v>
      </c>
      <c r="Z775" s="68">
        <f>IF($E775="OAI",'3'!Z775,IF($E775=Z$4,'3'!$G775+SUM('3'!$H775:Z775),IF($E775&lt;Z$4,'3'!Z775,0)))</f>
        <v>0</v>
      </c>
      <c r="AA775" s="68">
        <f>IF($E775="OAI",'3'!AA775,IF($E775=AA$4,'3'!$G775+SUM('3'!$H775:AA775),IF($E775&lt;AA$4,'3'!AA775,0)))</f>
        <v>0</v>
      </c>
      <c r="AB775" s="68">
        <f>IF($E775="OAI",'3'!AB775,IF($E775=AB$4,'3'!$G775+SUM('3'!$H775:AB775),IF($E775&lt;AB$4,'3'!AB775,0)))</f>
        <v>0</v>
      </c>
      <c r="AC775" s="68">
        <f>IF($E775="OAI",'3'!AC775,IF($E775=AC$4,'3'!$G775+SUM('3'!$H775:AC775),IF($E775&lt;AC$4,'3'!AC775,0)))</f>
        <v>0</v>
      </c>
      <c r="AD775" s="68">
        <f>IF($E775="OAI",'3'!AD775,IF($E775=AD$4,'3'!$G775+SUM('3'!$H775:AD775),IF($E775&lt;AD$4,'3'!AD775,0)))</f>
        <v>0</v>
      </c>
      <c r="AE775" s="68">
        <f>IF($E775="OAI",'3'!AE775,IF($E775=AE$4,'3'!$G775+SUM('3'!$H775:AE775),IF($E775&lt;AE$4,'3'!AE775,0)))</f>
        <v>0</v>
      </c>
      <c r="AF775" s="26">
        <f t="shared" si="48"/>
        <v>36279985.29263451</v>
      </c>
      <c r="AG775" s="26">
        <f t="shared" si="49"/>
        <v>0</v>
      </c>
      <c r="AH775" s="56">
        <f t="shared" si="50"/>
        <v>870</v>
      </c>
    </row>
    <row r="776" spans="1:34">
      <c r="A776" s="56">
        <f t="shared" si="51"/>
        <v>871</v>
      </c>
      <c r="B776" s="3">
        <f>'1'!B776</f>
        <v>5787421</v>
      </c>
      <c r="C776" t="str">
        <f>'1'!C776</f>
        <v>Q1398 Wheeler Ridge Substation (RNU)</v>
      </c>
      <c r="D776" s="3">
        <f>'1'!D776</f>
        <v>82</v>
      </c>
      <c r="E776" s="13">
        <f>IF('1'!E776="OAI","OAI",EOMONTH('1'!E776,-1)+1)</f>
        <v>45231</v>
      </c>
      <c r="F776" s="3" t="str">
        <f>'1'!F776</f>
        <v>TOHI</v>
      </c>
      <c r="G776" s="7"/>
      <c r="H776" s="68">
        <f>IF($E776="OAI",'3'!H776,IF($E776&lt;=H$4,'3'!$G776+SUM('3'!$H776:H776),0))</f>
        <v>0</v>
      </c>
      <c r="I776" s="68">
        <f>IF($E776="OAI",'3'!I776,IF($E776=I$4,'3'!$G776+SUM('3'!$H776:I776),IF($E776&lt;I$4,'3'!I776,0)))</f>
        <v>0</v>
      </c>
      <c r="J776" s="68">
        <f>IF($E776="OAI",'3'!J776,IF($E776=J$4,'3'!$G776+SUM('3'!$H776:J776),IF($E776&lt;J$4,'3'!J776,0)))</f>
        <v>0</v>
      </c>
      <c r="K776" s="68">
        <f>IF($E776="OAI",'3'!K776,IF($E776=K$4,'3'!$G776+SUM('3'!$H776:K776),IF($E776&lt;K$4,'3'!K776,0)))</f>
        <v>0</v>
      </c>
      <c r="L776" s="68">
        <f>IF($E776="OAI",'3'!L776,IF($E776=L$4,'3'!$G776+SUM('3'!$H776:L776),IF($E776&lt;L$4,'3'!L776,0)))</f>
        <v>0</v>
      </c>
      <c r="M776" s="68">
        <f>IF($E776="OAI",'3'!M776,IF($E776=M$4,'3'!$G776+SUM('3'!$H776:M776),IF($E776&lt;M$4,'3'!M776,0)))</f>
        <v>0</v>
      </c>
      <c r="N776" s="68">
        <f>IF($E776="OAI",'3'!N776,IF($E776=N$4,'3'!$G776+SUM('3'!$H776:N776),IF($E776&lt;N$4,'3'!N776,0)))</f>
        <v>0</v>
      </c>
      <c r="O776" s="68">
        <f>IF($E776="OAI",'3'!O776,IF($E776=O$4,'3'!$G776+SUM('3'!$H776:O776),IF($E776&lt;O$4,'3'!O776,0)))</f>
        <v>0</v>
      </c>
      <c r="P776" s="68">
        <f>IF($E776="OAI",'3'!P776,IF($E776=P$4,'3'!$G776+SUM('3'!$H776:P776),IF($E776&lt;P$4,'3'!P776,0)))</f>
        <v>0</v>
      </c>
      <c r="Q776" s="68">
        <f>IF($E776="OAI",'3'!Q776,IF($E776=Q$4,'3'!$G776+SUM('3'!$H776:Q776),IF($E776&lt;Q$4,'3'!Q776,0)))</f>
        <v>0</v>
      </c>
      <c r="R776" s="68">
        <f>IF($E776="OAI",'3'!R776,IF($E776=R$4,'3'!$G776+SUM('3'!$H776:R776),IF($E776&lt;R$4,'3'!R776,0)))</f>
        <v>2812637.2822878393</v>
      </c>
      <c r="S776" s="68">
        <f>IF($E776="OAI",'3'!S776,IF($E776=S$4,'3'!$G776+SUM('3'!$H776:S776),IF($E776&lt;S$4,'3'!S776,0)))</f>
        <v>22233.820881020474</v>
      </c>
      <c r="T776" s="68">
        <f>IF($E776="OAI",'3'!T776,IF($E776=T$4,'3'!$G776+SUM('3'!$H776:T776),IF($E776&lt;T$4,'3'!T776,0)))</f>
        <v>7559.0146010824701</v>
      </c>
      <c r="U776" s="68">
        <f>IF($E776="OAI",'3'!U776,IF($E776=U$4,'3'!$G776+SUM('3'!$H776:U776),IF($E776&lt;U$4,'3'!U776,0)))</f>
        <v>7559.0146010824701</v>
      </c>
      <c r="V776" s="68">
        <f>IF($E776="OAI",'3'!V776,IF($E776=V$4,'3'!$G776+SUM('3'!$H776:V776),IF($E776&lt;V$4,'3'!V776,0)))</f>
        <v>7559.0146010824701</v>
      </c>
      <c r="W776" s="68">
        <f>IF($E776="OAI",'3'!W776,IF($E776=W$4,'3'!$G776+SUM('3'!$H776:W776),IF($E776&lt;W$4,'3'!W776,0)))</f>
        <v>0</v>
      </c>
      <c r="X776" s="68">
        <f>IF($E776="OAI",'3'!X776,IF($E776=X$4,'3'!$G776+SUM('3'!$H776:X776),IF($E776&lt;X$4,'3'!X776,0)))</f>
        <v>0</v>
      </c>
      <c r="Y776" s="68">
        <f>IF($E776="OAI",'3'!Y776,IF($E776=Y$4,'3'!$G776+SUM('3'!$H776:Y776),IF($E776&lt;Y$4,'3'!Y776,0)))</f>
        <v>0</v>
      </c>
      <c r="Z776" s="68">
        <f>IF($E776="OAI",'3'!Z776,IF($E776=Z$4,'3'!$G776+SUM('3'!$H776:Z776),IF($E776&lt;Z$4,'3'!Z776,0)))</f>
        <v>0</v>
      </c>
      <c r="AA776" s="68">
        <f>IF($E776="OAI",'3'!AA776,IF($E776=AA$4,'3'!$G776+SUM('3'!$H776:AA776),IF($E776&lt;AA$4,'3'!AA776,0)))</f>
        <v>0</v>
      </c>
      <c r="AB776" s="68">
        <f>IF($E776="OAI",'3'!AB776,IF($E776=AB$4,'3'!$G776+SUM('3'!$H776:AB776),IF($E776&lt;AB$4,'3'!AB776,0)))</f>
        <v>0</v>
      </c>
      <c r="AC776" s="68">
        <f>IF($E776="OAI",'3'!AC776,IF($E776=AC$4,'3'!$G776+SUM('3'!$H776:AC776),IF($E776&lt;AC$4,'3'!AC776,0)))</f>
        <v>0</v>
      </c>
      <c r="AD776" s="68">
        <f>IF($E776="OAI",'3'!AD776,IF($E776=AD$4,'3'!$G776+SUM('3'!$H776:AD776),IF($E776&lt;AD$4,'3'!AD776,0)))</f>
        <v>0</v>
      </c>
      <c r="AE776" s="68">
        <f>IF($E776="OAI",'3'!AE776,IF($E776=AE$4,'3'!$G776+SUM('3'!$H776:AE776),IF($E776&lt;AE$4,'3'!AE776,0)))</f>
        <v>0</v>
      </c>
      <c r="AF776" s="26">
        <f t="shared" si="48"/>
        <v>2834871.1031688596</v>
      </c>
      <c r="AG776" s="26">
        <f t="shared" si="49"/>
        <v>22677.043803247412</v>
      </c>
      <c r="AH776" s="56">
        <f t="shared" si="50"/>
        <v>871</v>
      </c>
    </row>
    <row r="777" spans="1:34">
      <c r="A777" s="56">
        <f t="shared" si="51"/>
        <v>872</v>
      </c>
      <c r="B777" s="3">
        <f>'1'!B777</f>
        <v>5787422</v>
      </c>
      <c r="C777" t="str">
        <f>'1'!C777</f>
        <v>Q1398 Midway Substation (RNU)</v>
      </c>
      <c r="D777" s="3">
        <f>'1'!D777</f>
        <v>82</v>
      </c>
      <c r="E777" s="13">
        <f>IF('1'!E777="OAI","OAI",EOMONTH('1'!E777,-1)+1)</f>
        <v>45200</v>
      </c>
      <c r="F777" s="3" t="str">
        <f>'1'!F777</f>
        <v>TOHI</v>
      </c>
      <c r="G777" s="7"/>
      <c r="H777" s="68">
        <f>IF($E777="OAI",'3'!H777,IF($E777&lt;=H$4,'3'!$G777+SUM('3'!$H777:H777),0))</f>
        <v>0</v>
      </c>
      <c r="I777" s="68">
        <f>IF($E777="OAI",'3'!I777,IF($E777=I$4,'3'!$G777+SUM('3'!$H777:I777),IF($E777&lt;I$4,'3'!I777,0)))</f>
        <v>0</v>
      </c>
      <c r="J777" s="68">
        <f>IF($E777="OAI",'3'!J777,IF($E777=J$4,'3'!$G777+SUM('3'!$H777:J777),IF($E777&lt;J$4,'3'!J777,0)))</f>
        <v>0</v>
      </c>
      <c r="K777" s="68">
        <f>IF($E777="OAI",'3'!K777,IF($E777=K$4,'3'!$G777+SUM('3'!$H777:K777),IF($E777&lt;K$4,'3'!K777,0)))</f>
        <v>0</v>
      </c>
      <c r="L777" s="68">
        <f>IF($E777="OAI",'3'!L777,IF($E777=L$4,'3'!$G777+SUM('3'!$H777:L777),IF($E777&lt;L$4,'3'!L777,0)))</f>
        <v>0</v>
      </c>
      <c r="M777" s="68">
        <f>IF($E777="OAI",'3'!M777,IF($E777=M$4,'3'!$G777+SUM('3'!$H777:M777),IF($E777&lt;M$4,'3'!M777,0)))</f>
        <v>0</v>
      </c>
      <c r="N777" s="68">
        <f>IF($E777="OAI",'3'!N777,IF($E777=N$4,'3'!$G777+SUM('3'!$H777:N777),IF($E777&lt;N$4,'3'!N777,0)))</f>
        <v>0</v>
      </c>
      <c r="O777" s="68">
        <f>IF($E777="OAI",'3'!O777,IF($E777=O$4,'3'!$G777+SUM('3'!$H777:O777),IF($E777&lt;O$4,'3'!O777,0)))</f>
        <v>0</v>
      </c>
      <c r="P777" s="68">
        <f>IF($E777="OAI",'3'!P777,IF($E777=P$4,'3'!$G777+SUM('3'!$H777:P777),IF($E777&lt;P$4,'3'!P777,0)))</f>
        <v>0</v>
      </c>
      <c r="Q777" s="68">
        <f>IF($E777="OAI",'3'!Q777,IF($E777=Q$4,'3'!$G777+SUM('3'!$H777:Q777),IF($E777&lt;Q$4,'3'!Q777,0)))</f>
        <v>409399.14766145183</v>
      </c>
      <c r="R777" s="68">
        <f>IF($E777="OAI",'3'!R777,IF($E777=R$4,'3'!$G777+SUM('3'!$H777:R777),IF($E777&lt;R$4,'3'!R777,0)))</f>
        <v>6455.5693482059451</v>
      </c>
      <c r="S777" s="68">
        <f>IF($E777="OAI",'3'!S777,IF($E777=S$4,'3'!$G777+SUM('3'!$H777:S777),IF($E777&lt;S$4,'3'!S777,0)))</f>
        <v>4262.9342780427014</v>
      </c>
      <c r="T777" s="68">
        <f>IF($E777="OAI",'3'!T777,IF($E777=T$4,'3'!$G777+SUM('3'!$H777:T777),IF($E777&lt;T$4,'3'!T777,0)))</f>
        <v>5039.343067388314</v>
      </c>
      <c r="U777" s="68">
        <f>IF($E777="OAI",'3'!U777,IF($E777=U$4,'3'!$G777+SUM('3'!$H777:U777),IF($E777&lt;U$4,'3'!U777,0)))</f>
        <v>5039.343067388314</v>
      </c>
      <c r="V777" s="68">
        <f>IF($E777="OAI",'3'!V777,IF($E777=V$4,'3'!$G777+SUM('3'!$H777:V777),IF($E777&lt;V$4,'3'!V777,0)))</f>
        <v>5039.343067388314</v>
      </c>
      <c r="W777" s="68">
        <f>IF($E777="OAI",'3'!W777,IF($E777=W$4,'3'!$G777+SUM('3'!$H777:W777),IF($E777&lt;W$4,'3'!W777,0)))</f>
        <v>0</v>
      </c>
      <c r="X777" s="68">
        <f>IF($E777="OAI",'3'!X777,IF($E777=X$4,'3'!$G777+SUM('3'!$H777:X777),IF($E777&lt;X$4,'3'!X777,0)))</f>
        <v>0</v>
      </c>
      <c r="Y777" s="68">
        <f>IF($E777="OAI",'3'!Y777,IF($E777=Y$4,'3'!$G777+SUM('3'!$H777:Y777),IF($E777&lt;Y$4,'3'!Y777,0)))</f>
        <v>0</v>
      </c>
      <c r="Z777" s="68">
        <f>IF($E777="OAI",'3'!Z777,IF($E777=Z$4,'3'!$G777+SUM('3'!$H777:Z777),IF($E777&lt;Z$4,'3'!Z777,0)))</f>
        <v>0</v>
      </c>
      <c r="AA777" s="68">
        <f>IF($E777="OAI",'3'!AA777,IF($E777=AA$4,'3'!$G777+SUM('3'!$H777:AA777),IF($E777&lt;AA$4,'3'!AA777,0)))</f>
        <v>0</v>
      </c>
      <c r="AB777" s="68">
        <f>IF($E777="OAI",'3'!AB777,IF($E777=AB$4,'3'!$G777+SUM('3'!$H777:AB777),IF($E777&lt;AB$4,'3'!AB777,0)))</f>
        <v>0</v>
      </c>
      <c r="AC777" s="68">
        <f>IF($E777="OAI",'3'!AC777,IF($E777=AC$4,'3'!$G777+SUM('3'!$H777:AC777),IF($E777&lt;AC$4,'3'!AC777,0)))</f>
        <v>0</v>
      </c>
      <c r="AD777" s="68">
        <f>IF($E777="OAI",'3'!AD777,IF($E777=AD$4,'3'!$G777+SUM('3'!$H777:AD777),IF($E777&lt;AD$4,'3'!AD777,0)))</f>
        <v>0</v>
      </c>
      <c r="AE777" s="68">
        <f>IF($E777="OAI",'3'!AE777,IF($E777=AE$4,'3'!$G777+SUM('3'!$H777:AE777),IF($E777&lt;AE$4,'3'!AE777,0)))</f>
        <v>0</v>
      </c>
      <c r="AF777" s="26">
        <f t="shared" si="48"/>
        <v>420117.65128770046</v>
      </c>
      <c r="AG777" s="26">
        <f t="shared" si="49"/>
        <v>15118.029202164942</v>
      </c>
      <c r="AH777" s="56">
        <f t="shared" si="50"/>
        <v>872</v>
      </c>
    </row>
    <row r="778" spans="1:34">
      <c r="A778" s="56">
        <f t="shared" si="51"/>
        <v>873</v>
      </c>
      <c r="B778" s="3">
        <f>'1'!B778</f>
        <v>5790518</v>
      </c>
      <c r="C778" t="str">
        <f>'1'!C778</f>
        <v>CRESTA PH Remote Ends</v>
      </c>
      <c r="D778" s="3">
        <f>'1'!D778</f>
        <v>82</v>
      </c>
      <c r="E778" s="13">
        <f>IF('1'!E778="OAI","OAI",EOMONTH('1'!E778,-1)+1)</f>
        <v>45505</v>
      </c>
      <c r="F778" s="3" t="str">
        <f>'1'!F778</f>
        <v>TOLO</v>
      </c>
      <c r="G778" s="7"/>
      <c r="H778" s="68">
        <f>IF($E778="OAI",'3'!H778,IF($E778&lt;=H$4,'3'!$G778+SUM('3'!$H778:H778),0))</f>
        <v>0</v>
      </c>
      <c r="I778" s="68">
        <f>IF($E778="OAI",'3'!I778,IF($E778=I$4,'3'!$G778+SUM('3'!$H778:I778),IF($E778&lt;I$4,'3'!I778,0)))</f>
        <v>0</v>
      </c>
      <c r="J778" s="68">
        <f>IF($E778="OAI",'3'!J778,IF($E778=J$4,'3'!$G778+SUM('3'!$H778:J778),IF($E778&lt;J$4,'3'!J778,0)))</f>
        <v>0</v>
      </c>
      <c r="K778" s="68">
        <f>IF($E778="OAI",'3'!K778,IF($E778=K$4,'3'!$G778+SUM('3'!$H778:K778),IF($E778&lt;K$4,'3'!K778,0)))</f>
        <v>0</v>
      </c>
      <c r="L778" s="68">
        <f>IF($E778="OAI",'3'!L778,IF($E778=L$4,'3'!$G778+SUM('3'!$H778:L778),IF($E778&lt;L$4,'3'!L778,0)))</f>
        <v>0</v>
      </c>
      <c r="M778" s="68">
        <f>IF($E778="OAI",'3'!M778,IF($E778=M$4,'3'!$G778+SUM('3'!$H778:M778),IF($E778&lt;M$4,'3'!M778,0)))</f>
        <v>0</v>
      </c>
      <c r="N778" s="68">
        <f>IF($E778="OAI",'3'!N778,IF($E778=N$4,'3'!$G778+SUM('3'!$H778:N778),IF($E778&lt;N$4,'3'!N778,0)))</f>
        <v>0</v>
      </c>
      <c r="O778" s="68">
        <f>IF($E778="OAI",'3'!O778,IF($E778=O$4,'3'!$G778+SUM('3'!$H778:O778),IF($E778&lt;O$4,'3'!O778,0)))</f>
        <v>0</v>
      </c>
      <c r="P778" s="68">
        <f>IF($E778="OAI",'3'!P778,IF($E778=P$4,'3'!$G778+SUM('3'!$H778:P778),IF($E778&lt;P$4,'3'!P778,0)))</f>
        <v>0</v>
      </c>
      <c r="Q778" s="68">
        <f>IF($E778="OAI",'3'!Q778,IF($E778=Q$4,'3'!$G778+SUM('3'!$H778:Q778),IF($E778&lt;Q$4,'3'!Q778,0)))</f>
        <v>0</v>
      </c>
      <c r="R778" s="68">
        <f>IF($E778="OAI",'3'!R778,IF($E778=R$4,'3'!$G778+SUM('3'!$H778:R778),IF($E778&lt;R$4,'3'!R778,0)))</f>
        <v>0</v>
      </c>
      <c r="S778" s="68">
        <f>IF($E778="OAI",'3'!S778,IF($E778=S$4,'3'!$G778+SUM('3'!$H778:S778),IF($E778&lt;S$4,'3'!S778,0)))</f>
        <v>0</v>
      </c>
      <c r="T778" s="68">
        <f>IF($E778="OAI",'3'!T778,IF($E778=T$4,'3'!$G778+SUM('3'!$H778:T778),IF($E778&lt;T$4,'3'!T778,0)))</f>
        <v>0</v>
      </c>
      <c r="U778" s="68">
        <f>IF($E778="OAI",'3'!U778,IF($E778=U$4,'3'!$G778+SUM('3'!$H778:U778),IF($E778&lt;U$4,'3'!U778,0)))</f>
        <v>0</v>
      </c>
      <c r="V778" s="68">
        <f>IF($E778="OAI",'3'!V778,IF($E778=V$4,'3'!$G778+SUM('3'!$H778:V778),IF($E778&lt;V$4,'3'!V778,0)))</f>
        <v>0</v>
      </c>
      <c r="W778" s="68">
        <f>IF($E778="OAI",'3'!W778,IF($E778=W$4,'3'!$G778+SUM('3'!$H778:W778),IF($E778&lt;W$4,'3'!W778,0)))</f>
        <v>0</v>
      </c>
      <c r="X778" s="68">
        <f>IF($E778="OAI",'3'!X778,IF($E778=X$4,'3'!$G778+SUM('3'!$H778:X778),IF($E778&lt;X$4,'3'!X778,0)))</f>
        <v>0</v>
      </c>
      <c r="Y778" s="68">
        <f>IF($E778="OAI",'3'!Y778,IF($E778=Y$4,'3'!$G778+SUM('3'!$H778:Y778),IF($E778&lt;Y$4,'3'!Y778,0)))</f>
        <v>0</v>
      </c>
      <c r="Z778" s="68">
        <f>IF($E778="OAI",'3'!Z778,IF($E778=Z$4,'3'!$G778+SUM('3'!$H778:Z778),IF($E778&lt;Z$4,'3'!Z778,0)))</f>
        <v>0</v>
      </c>
      <c r="AA778" s="68">
        <f>IF($E778="OAI",'3'!AA778,IF($E778=AA$4,'3'!$G778+SUM('3'!$H778:AA778),IF($E778&lt;AA$4,'3'!AA778,0)))</f>
        <v>1987272.5659191159</v>
      </c>
      <c r="AB778" s="68">
        <f>IF($E778="OAI",'3'!AB778,IF($E778=AB$4,'3'!$G778+SUM('3'!$H778:AB778),IF($E778&lt;AB$4,'3'!AB778,0)))</f>
        <v>265426.52071295463</v>
      </c>
      <c r="AC778" s="68">
        <f>IF($E778="OAI",'3'!AC778,IF($E778=AC$4,'3'!$G778+SUM('3'!$H778:AC778),IF($E778&lt;AC$4,'3'!AC778,0)))</f>
        <v>3596.4693710237198</v>
      </c>
      <c r="AD778" s="68">
        <f>IF($E778="OAI",'3'!AD778,IF($E778=AD$4,'3'!$G778+SUM('3'!$H778:AD778),IF($E778&lt;AD$4,'3'!AD778,0)))</f>
        <v>2813.4453141821823</v>
      </c>
      <c r="AE778" s="68">
        <f>IF($E778="OAI",'3'!AE778,IF($E778=AE$4,'3'!$G778+SUM('3'!$H778:AE778),IF($E778&lt;AE$4,'3'!AE778,0)))</f>
        <v>2429.014417165502</v>
      </c>
      <c r="AF778" s="26">
        <f t="shared" si="48"/>
        <v>0</v>
      </c>
      <c r="AG778" s="26">
        <f t="shared" si="49"/>
        <v>2261538.0157344416</v>
      </c>
      <c r="AH778" s="56">
        <f t="shared" si="50"/>
        <v>873</v>
      </c>
    </row>
    <row r="779" spans="1:34">
      <c r="A779" s="56">
        <f t="shared" si="51"/>
        <v>874</v>
      </c>
      <c r="B779" s="3">
        <f>'1'!B779</f>
        <v>5790519</v>
      </c>
      <c r="C779" t="str">
        <f>'1'!C779</f>
        <v>ROCK CREEK PH Remote Ends</v>
      </c>
      <c r="D779" s="3">
        <f>'1'!D779</f>
        <v>82</v>
      </c>
      <c r="E779" s="13">
        <f>IF('1'!E779="OAI","OAI",EOMONTH('1'!E779,-1)+1)</f>
        <v>45505</v>
      </c>
      <c r="F779" s="3" t="str">
        <f>'1'!F779</f>
        <v>TOLO</v>
      </c>
      <c r="G779" s="7"/>
      <c r="H779" s="68">
        <f>IF($E779="OAI",'3'!H779,IF($E779&lt;=H$4,'3'!$G779+SUM('3'!$H779:H779),0))</f>
        <v>0</v>
      </c>
      <c r="I779" s="68">
        <f>IF($E779="OAI",'3'!I779,IF($E779=I$4,'3'!$G779+SUM('3'!$H779:I779),IF($E779&lt;I$4,'3'!I779,0)))</f>
        <v>0</v>
      </c>
      <c r="J779" s="68">
        <f>IF($E779="OAI",'3'!J779,IF($E779=J$4,'3'!$G779+SUM('3'!$H779:J779),IF($E779&lt;J$4,'3'!J779,0)))</f>
        <v>0</v>
      </c>
      <c r="K779" s="68">
        <f>IF($E779="OAI",'3'!K779,IF($E779=K$4,'3'!$G779+SUM('3'!$H779:K779),IF($E779&lt;K$4,'3'!K779,0)))</f>
        <v>0</v>
      </c>
      <c r="L779" s="68">
        <f>IF($E779="OAI",'3'!L779,IF($E779=L$4,'3'!$G779+SUM('3'!$H779:L779),IF($E779&lt;L$4,'3'!L779,0)))</f>
        <v>0</v>
      </c>
      <c r="M779" s="68">
        <f>IF($E779="OAI",'3'!M779,IF($E779=M$4,'3'!$G779+SUM('3'!$H779:M779),IF($E779&lt;M$4,'3'!M779,0)))</f>
        <v>0</v>
      </c>
      <c r="N779" s="68">
        <f>IF($E779="OAI",'3'!N779,IF($E779=N$4,'3'!$G779+SUM('3'!$H779:N779),IF($E779&lt;N$4,'3'!N779,0)))</f>
        <v>0</v>
      </c>
      <c r="O779" s="68">
        <f>IF($E779="OAI",'3'!O779,IF($E779=O$4,'3'!$G779+SUM('3'!$H779:O779),IF($E779&lt;O$4,'3'!O779,0)))</f>
        <v>0</v>
      </c>
      <c r="P779" s="68">
        <f>IF($E779="OAI",'3'!P779,IF($E779=P$4,'3'!$G779+SUM('3'!$H779:P779),IF($E779&lt;P$4,'3'!P779,0)))</f>
        <v>0</v>
      </c>
      <c r="Q779" s="68">
        <f>IF($E779="OAI",'3'!Q779,IF($E779=Q$4,'3'!$G779+SUM('3'!$H779:Q779),IF($E779&lt;Q$4,'3'!Q779,0)))</f>
        <v>0</v>
      </c>
      <c r="R779" s="68">
        <f>IF($E779="OAI",'3'!R779,IF($E779=R$4,'3'!$G779+SUM('3'!$H779:R779),IF($E779&lt;R$4,'3'!R779,0)))</f>
        <v>0</v>
      </c>
      <c r="S779" s="68">
        <f>IF($E779="OAI",'3'!S779,IF($E779=S$4,'3'!$G779+SUM('3'!$H779:S779),IF($E779&lt;S$4,'3'!S779,0)))</f>
        <v>0</v>
      </c>
      <c r="T779" s="68">
        <f>IF($E779="OAI",'3'!T779,IF($E779=T$4,'3'!$G779+SUM('3'!$H779:T779),IF($E779&lt;T$4,'3'!T779,0)))</f>
        <v>0</v>
      </c>
      <c r="U779" s="68">
        <f>IF($E779="OAI",'3'!U779,IF($E779=U$4,'3'!$G779+SUM('3'!$H779:U779),IF($E779&lt;U$4,'3'!U779,0)))</f>
        <v>0</v>
      </c>
      <c r="V779" s="68">
        <f>IF($E779="OAI",'3'!V779,IF($E779=V$4,'3'!$G779+SUM('3'!$H779:V779),IF($E779&lt;V$4,'3'!V779,0)))</f>
        <v>0</v>
      </c>
      <c r="W779" s="68">
        <f>IF($E779="OAI",'3'!W779,IF($E779=W$4,'3'!$G779+SUM('3'!$H779:W779),IF($E779&lt;W$4,'3'!W779,0)))</f>
        <v>0</v>
      </c>
      <c r="X779" s="68">
        <f>IF($E779="OAI",'3'!X779,IF($E779=X$4,'3'!$G779+SUM('3'!$H779:X779),IF($E779&lt;X$4,'3'!X779,0)))</f>
        <v>0</v>
      </c>
      <c r="Y779" s="68">
        <f>IF($E779="OAI",'3'!Y779,IF($E779=Y$4,'3'!$G779+SUM('3'!$H779:Y779),IF($E779&lt;Y$4,'3'!Y779,0)))</f>
        <v>0</v>
      </c>
      <c r="Z779" s="68">
        <f>IF($E779="OAI",'3'!Z779,IF($E779=Z$4,'3'!$G779+SUM('3'!$H779:Z779),IF($E779&lt;Z$4,'3'!Z779,0)))</f>
        <v>0</v>
      </c>
      <c r="AA779" s="68">
        <f>IF($E779="OAI",'3'!AA779,IF($E779=AA$4,'3'!$G779+SUM('3'!$H779:AA779),IF($E779&lt;AA$4,'3'!AA779,0)))</f>
        <v>3028160.8701825468</v>
      </c>
      <c r="AB779" s="68">
        <f>IF($E779="OAI",'3'!AB779,IF($E779=AB$4,'3'!$G779+SUM('3'!$H779:AB779),IF($E779&lt;AB$4,'3'!AB779,0)))</f>
        <v>152096.73950178904</v>
      </c>
      <c r="AC779" s="68">
        <f>IF($E779="OAI",'3'!AC779,IF($E779=AC$4,'3'!$G779+SUM('3'!$H779:AC779),IF($E779&lt;AC$4,'3'!AC779,0)))</f>
        <v>4608.6052979001624</v>
      </c>
      <c r="AD779" s="68">
        <f>IF($E779="OAI",'3'!AD779,IF($E779=AD$4,'3'!$G779+SUM('3'!$H779:AD779),IF($E779&lt;AD$4,'3'!AD779,0)))</f>
        <v>4256.3190105467766</v>
      </c>
      <c r="AE779" s="68">
        <f>IF($E779="OAI",'3'!AE779,IF($E779=AE$4,'3'!$G779+SUM('3'!$H779:AE779),IF($E779&lt;AE$4,'3'!AE779,0)))</f>
        <v>4058.4200223588391</v>
      </c>
      <c r="AF779" s="26">
        <f t="shared" si="48"/>
        <v>0</v>
      </c>
      <c r="AG779" s="26">
        <f t="shared" si="49"/>
        <v>3193180.9540151418</v>
      </c>
      <c r="AH779" s="56">
        <f t="shared" si="50"/>
        <v>874</v>
      </c>
    </row>
    <row r="780" spans="1:34">
      <c r="A780" s="56">
        <f t="shared" si="51"/>
        <v>875</v>
      </c>
      <c r="B780" s="3">
        <f>'1'!B780</f>
        <v>5790520</v>
      </c>
      <c r="C780" t="str">
        <f>'1'!C780</f>
        <v>GRIZZLY PH Remote Ends</v>
      </c>
      <c r="D780" s="3">
        <f>'1'!D780</f>
        <v>82</v>
      </c>
      <c r="E780" s="13">
        <f>IF('1'!E780="OAI","OAI",EOMONTH('1'!E780,-1)+1)</f>
        <v>45261</v>
      </c>
      <c r="F780" s="3" t="str">
        <f>'1'!F780</f>
        <v>TOLO</v>
      </c>
      <c r="G780" s="7"/>
      <c r="H780" s="68">
        <f>IF($E780="OAI",'3'!H780,IF($E780&lt;=H$4,'3'!$G780+SUM('3'!$H780:H780),0))</f>
        <v>0</v>
      </c>
      <c r="I780" s="68">
        <f>IF($E780="OAI",'3'!I780,IF($E780=I$4,'3'!$G780+SUM('3'!$H780:I780),IF($E780&lt;I$4,'3'!I780,0)))</f>
        <v>0</v>
      </c>
      <c r="J780" s="68">
        <f>IF($E780="OAI",'3'!J780,IF($E780=J$4,'3'!$G780+SUM('3'!$H780:J780),IF($E780&lt;J$4,'3'!J780,0)))</f>
        <v>0</v>
      </c>
      <c r="K780" s="68">
        <f>IF($E780="OAI",'3'!K780,IF($E780=K$4,'3'!$G780+SUM('3'!$H780:K780),IF($E780&lt;K$4,'3'!K780,0)))</f>
        <v>0</v>
      </c>
      <c r="L780" s="68">
        <f>IF($E780="OAI",'3'!L780,IF($E780=L$4,'3'!$G780+SUM('3'!$H780:L780),IF($E780&lt;L$4,'3'!L780,0)))</f>
        <v>0</v>
      </c>
      <c r="M780" s="68">
        <f>IF($E780="OAI",'3'!M780,IF($E780=M$4,'3'!$G780+SUM('3'!$H780:M780),IF($E780&lt;M$4,'3'!M780,0)))</f>
        <v>0</v>
      </c>
      <c r="N780" s="68">
        <f>IF($E780="OAI",'3'!N780,IF($E780=N$4,'3'!$G780+SUM('3'!$H780:N780),IF($E780&lt;N$4,'3'!N780,0)))</f>
        <v>0</v>
      </c>
      <c r="O780" s="68">
        <f>IF($E780="OAI",'3'!O780,IF($E780=O$4,'3'!$G780+SUM('3'!$H780:O780),IF($E780&lt;O$4,'3'!O780,0)))</f>
        <v>0</v>
      </c>
      <c r="P780" s="68">
        <f>IF($E780="OAI",'3'!P780,IF($E780=P$4,'3'!$G780+SUM('3'!$H780:P780),IF($E780&lt;P$4,'3'!P780,0)))</f>
        <v>0</v>
      </c>
      <c r="Q780" s="68">
        <f>IF($E780="OAI",'3'!Q780,IF($E780=Q$4,'3'!$G780+SUM('3'!$H780:Q780),IF($E780&lt;Q$4,'3'!Q780,0)))</f>
        <v>0</v>
      </c>
      <c r="R780" s="68">
        <f>IF($E780="OAI",'3'!R780,IF($E780=R$4,'3'!$G780+SUM('3'!$H780:R780),IF($E780&lt;R$4,'3'!R780,0)))</f>
        <v>0</v>
      </c>
      <c r="S780" s="68">
        <f>IF($E780="OAI",'3'!S780,IF($E780=S$4,'3'!$G780+SUM('3'!$H780:S780),IF($E780&lt;S$4,'3'!S780,0)))</f>
        <v>3016643.3798620906</v>
      </c>
      <c r="T780" s="68">
        <f>IF($E780="OAI",'3'!T780,IF($E780=T$4,'3'!$G780+SUM('3'!$H780:T780),IF($E780&lt;T$4,'3'!T780,0)))</f>
        <v>12567.890168876878</v>
      </c>
      <c r="U780" s="68">
        <f>IF($E780="OAI",'3'!U780,IF($E780=U$4,'3'!$G780+SUM('3'!$H780:U780),IF($E780&lt;U$4,'3'!U780,0)))</f>
        <v>18830.312340758159</v>
      </c>
      <c r="V780" s="68">
        <f>IF($E780="OAI",'3'!V780,IF($E780=V$4,'3'!$G780+SUM('3'!$H780:V780),IF($E780&lt;V$4,'3'!V780,0)))</f>
        <v>21816.220473742538</v>
      </c>
      <c r="W780" s="68">
        <f>IF($E780="OAI",'3'!W780,IF($E780=W$4,'3'!$G780+SUM('3'!$H780:W780),IF($E780&lt;W$4,'3'!W780,0)))</f>
        <v>12391.42092046447</v>
      </c>
      <c r="X780" s="68">
        <f>IF($E780="OAI",'3'!X780,IF($E780=X$4,'3'!$G780+SUM('3'!$H780:X780),IF($E780&lt;X$4,'3'!X780,0)))</f>
        <v>25633.043473327685</v>
      </c>
      <c r="Y780" s="68">
        <f>IF($E780="OAI",'3'!Y780,IF($E780=Y$4,'3'!$G780+SUM('3'!$H780:Y780),IF($E780&lt;Y$4,'3'!Y780,0)))</f>
        <v>10543.618315123995</v>
      </c>
      <c r="Z780" s="68">
        <f>IF($E780="OAI",'3'!Z780,IF($E780=Z$4,'3'!$G780+SUM('3'!$H780:Z780),IF($E780&lt;Z$4,'3'!Z780,0)))</f>
        <v>3110.2937964640887</v>
      </c>
      <c r="AA780" s="68">
        <f>IF($E780="OAI",'3'!AA780,IF($E780=AA$4,'3'!$G780+SUM('3'!$H780:AA780),IF($E780&lt;AA$4,'3'!AA780,0)))</f>
        <v>2945.8438368823045</v>
      </c>
      <c r="AB780" s="68">
        <f>IF($E780="OAI",'3'!AB780,IF($E780=AB$4,'3'!$G780+SUM('3'!$H780:AB780),IF($E780&lt;AB$4,'3'!AB780,0)))</f>
        <v>2926.9297622108584</v>
      </c>
      <c r="AC780" s="68">
        <f>IF($E780="OAI",'3'!AC780,IF($E780=AC$4,'3'!$G780+SUM('3'!$H780:AC780),IF($E780&lt;AC$4,'3'!AC780,0)))</f>
        <v>1902.4950281588947</v>
      </c>
      <c r="AD780" s="68">
        <f>IF($E780="OAI",'3'!AD780,IF($E780=AD$4,'3'!$G780+SUM('3'!$H780:AD780),IF($E780&lt;AD$4,'3'!AD780,0)))</f>
        <v>0</v>
      </c>
      <c r="AE780" s="68">
        <f>IF($E780="OAI",'3'!AE780,IF($E780=AE$4,'3'!$G780+SUM('3'!$H780:AE780),IF($E780&lt;AE$4,'3'!AE780,0)))</f>
        <v>0</v>
      </c>
      <c r="AF780" s="26">
        <f t="shared" si="48"/>
        <v>3016643.3798620906</v>
      </c>
      <c r="AG780" s="26">
        <f t="shared" si="49"/>
        <v>112668.06811600988</v>
      </c>
      <c r="AH780" s="56">
        <f t="shared" si="50"/>
        <v>875</v>
      </c>
    </row>
    <row r="781" spans="1:34">
      <c r="A781" s="56">
        <f t="shared" si="51"/>
        <v>876</v>
      </c>
      <c r="B781" s="3">
        <f>'1'!B781</f>
        <v>5790583</v>
      </c>
      <c r="C781" t="str">
        <f>'1'!C781</f>
        <v>KINGSBURG-CORCORAN #1 115: HSR-HOUSTON</v>
      </c>
      <c r="D781" s="3">
        <f>'1'!D781</f>
        <v>82</v>
      </c>
      <c r="E781" s="13">
        <f>IF('1'!E781="OAI","OAI",EOMONTH('1'!E781,-1)+1)</f>
        <v>44986</v>
      </c>
      <c r="F781" s="3" t="str">
        <f>'1'!F781</f>
        <v>TOLO</v>
      </c>
      <c r="G781" s="7"/>
      <c r="H781" s="68">
        <f>IF($E781="OAI",'3'!H781,IF($E781&lt;=H$4,'3'!$G781+SUM('3'!$H781:H781),0))</f>
        <v>0</v>
      </c>
      <c r="I781" s="68">
        <f>IF($E781="OAI",'3'!I781,IF($E781=I$4,'3'!$G781+SUM('3'!$H781:I781),IF($E781&lt;I$4,'3'!I781,0)))</f>
        <v>0</v>
      </c>
      <c r="J781" s="68">
        <f>IF($E781="OAI",'3'!J781,IF($E781=J$4,'3'!$G781+SUM('3'!$H781:J781),IF($E781&lt;J$4,'3'!J781,0)))</f>
        <v>28813.176273269411</v>
      </c>
      <c r="K781" s="68">
        <f>IF($E781="OAI",'3'!K781,IF($E781=K$4,'3'!$G781+SUM('3'!$H781:K781),IF($E781&lt;K$4,'3'!K781,0)))</f>
        <v>-25684.288503225689</v>
      </c>
      <c r="L781" s="68">
        <f>IF($E781="OAI",'3'!L781,IF($E781=L$4,'3'!$G781+SUM('3'!$H781:L781),IF($E781&lt;L$4,'3'!L781,0)))</f>
        <v>-1333.5820235093911</v>
      </c>
      <c r="M781" s="68">
        <f>IF($E781="OAI",'3'!M781,IF($E781=M$4,'3'!$G781+SUM('3'!$H781:M781),IF($E781&lt;M$4,'3'!M781,0)))</f>
        <v>1813.7013672628946</v>
      </c>
      <c r="N781" s="68">
        <f>IF($E781="OAI",'3'!N781,IF($E781=N$4,'3'!$G781+SUM('3'!$H781:N781),IF($E781&lt;N$4,'3'!N781,0)))</f>
        <v>-1721.833004573014</v>
      </c>
      <c r="O781" s="68">
        <f>IF($E781="OAI",'3'!O781,IF($E781=O$4,'3'!$G781+SUM('3'!$H781:O781),IF($E781&lt;O$4,'3'!O781,0)))</f>
        <v>-407.9104379881307</v>
      </c>
      <c r="P781" s="68">
        <f>IF($E781="OAI",'3'!P781,IF($E781=P$4,'3'!$G781+SUM('3'!$H781:P781),IF($E781&lt;P$4,'3'!P781,0)))</f>
        <v>648.10986903733146</v>
      </c>
      <c r="Q781" s="68">
        <f>IF($E781="OAI",'3'!Q781,IF($E781=Q$4,'3'!$G781+SUM('3'!$H781:Q781),IF($E781&lt;Q$4,'3'!Q781,0)))</f>
        <v>10989.915939144814</v>
      </c>
      <c r="R781" s="68">
        <f>IF($E781="OAI",'3'!R781,IF($E781=R$4,'3'!$G781+SUM('3'!$H781:R781),IF($E781&lt;R$4,'3'!R781,0)))</f>
        <v>9091.0546494695955</v>
      </c>
      <c r="S781" s="68">
        <f>IF($E781="OAI",'3'!S781,IF($E781=S$4,'3'!$G781+SUM('3'!$H781:S781),IF($E781&lt;S$4,'3'!S781,0)))</f>
        <v>10154.435606244044</v>
      </c>
      <c r="T781" s="68">
        <f>IF($E781="OAI",'3'!T781,IF($E781=T$4,'3'!$G781+SUM('3'!$H781:T781),IF($E781&lt;T$4,'3'!T781,0)))</f>
        <v>0</v>
      </c>
      <c r="U781" s="68">
        <f>IF($E781="OAI",'3'!U781,IF($E781=U$4,'3'!$G781+SUM('3'!$H781:U781),IF($E781&lt;U$4,'3'!U781,0)))</f>
        <v>0</v>
      </c>
      <c r="V781" s="68">
        <f>IF($E781="OAI",'3'!V781,IF($E781=V$4,'3'!$G781+SUM('3'!$H781:V781),IF($E781&lt;V$4,'3'!V781,0)))</f>
        <v>0</v>
      </c>
      <c r="W781" s="68">
        <f>IF($E781="OAI",'3'!W781,IF($E781=W$4,'3'!$G781+SUM('3'!$H781:W781),IF($E781&lt;W$4,'3'!W781,0)))</f>
        <v>0</v>
      </c>
      <c r="X781" s="68">
        <f>IF($E781="OAI",'3'!X781,IF($E781=X$4,'3'!$G781+SUM('3'!$H781:X781),IF($E781&lt;X$4,'3'!X781,0)))</f>
        <v>0</v>
      </c>
      <c r="Y781" s="68">
        <f>IF($E781="OAI",'3'!Y781,IF($E781=Y$4,'3'!$G781+SUM('3'!$H781:Y781),IF($E781&lt;Y$4,'3'!Y781,0)))</f>
        <v>0</v>
      </c>
      <c r="Z781" s="68">
        <f>IF($E781="OAI",'3'!Z781,IF($E781=Z$4,'3'!$G781+SUM('3'!$H781:Z781),IF($E781&lt;Z$4,'3'!Z781,0)))</f>
        <v>0</v>
      </c>
      <c r="AA781" s="68">
        <f>IF($E781="OAI",'3'!AA781,IF($E781=AA$4,'3'!$G781+SUM('3'!$H781:AA781),IF($E781&lt;AA$4,'3'!AA781,0)))</f>
        <v>0</v>
      </c>
      <c r="AB781" s="68">
        <f>IF($E781="OAI",'3'!AB781,IF($E781=AB$4,'3'!$G781+SUM('3'!$H781:AB781),IF($E781&lt;AB$4,'3'!AB781,0)))</f>
        <v>0</v>
      </c>
      <c r="AC781" s="68">
        <f>IF($E781="OAI",'3'!AC781,IF($E781=AC$4,'3'!$G781+SUM('3'!$H781:AC781),IF($E781&lt;AC$4,'3'!AC781,0)))</f>
        <v>0</v>
      </c>
      <c r="AD781" s="68">
        <f>IF($E781="OAI",'3'!AD781,IF($E781=AD$4,'3'!$G781+SUM('3'!$H781:AD781),IF($E781&lt;AD$4,'3'!AD781,0)))</f>
        <v>0</v>
      </c>
      <c r="AE781" s="68">
        <f>IF($E781="OAI",'3'!AE781,IF($E781=AE$4,'3'!$G781+SUM('3'!$H781:AE781),IF($E781&lt;AE$4,'3'!AE781,0)))</f>
        <v>0</v>
      </c>
      <c r="AF781" s="26">
        <f t="shared" si="48"/>
        <v>32362.779735131866</v>
      </c>
      <c r="AG781" s="26">
        <f t="shared" si="49"/>
        <v>0</v>
      </c>
      <c r="AH781" s="56">
        <f t="shared" si="50"/>
        <v>876</v>
      </c>
    </row>
    <row r="782" spans="1:34">
      <c r="A782" s="56">
        <f t="shared" si="51"/>
        <v>877</v>
      </c>
      <c r="B782" s="3">
        <f>'1'!B782</f>
        <v>5792365</v>
      </c>
      <c r="C782" t="str">
        <f>'1'!C782</f>
        <v>Manteca Sub Install PTs &amp; Cntrl Bldng</v>
      </c>
      <c r="D782" s="3">
        <f>'1'!D782</f>
        <v>82</v>
      </c>
      <c r="E782" s="13">
        <f>IF('1'!E782="OAI","OAI",EOMONTH('1'!E782,-1)+1)</f>
        <v>44896</v>
      </c>
      <c r="F782" s="3" t="str">
        <f>'1'!F782</f>
        <v>TOLO</v>
      </c>
      <c r="G782" s="7"/>
      <c r="H782" s="68">
        <f>IF($E782="OAI",'3'!H782,IF($E782&lt;=H$4,'3'!$G782+SUM('3'!$H782:H782),0))</f>
        <v>76807.914266764608</v>
      </c>
      <c r="I782" s="68">
        <f>IF($E782="OAI",'3'!I782,IF($E782=I$4,'3'!$G782+SUM('3'!$H782:I782),IF($E782&lt;I$4,'3'!I782,0)))</f>
        <v>-5214.7874152027607</v>
      </c>
      <c r="J782" s="68">
        <f>IF($E782="OAI",'3'!J782,IF($E782=J$4,'3'!$G782+SUM('3'!$H782:J782),IF($E782&lt;J$4,'3'!J782,0)))</f>
        <v>13705.250314267721</v>
      </c>
      <c r="K782" s="68">
        <f>IF($E782="OAI",'3'!K782,IF($E782=K$4,'3'!$G782+SUM('3'!$H782:K782),IF($E782&lt;K$4,'3'!K782,0)))</f>
        <v>104835.87091918022</v>
      </c>
      <c r="L782" s="68">
        <f>IF($E782="OAI",'3'!L782,IF($E782=L$4,'3'!$G782+SUM('3'!$H782:L782),IF($E782&lt;L$4,'3'!L782,0)))</f>
        <v>32768.401436326094</v>
      </c>
      <c r="M782" s="68">
        <f>IF($E782="OAI",'3'!M782,IF($E782=M$4,'3'!$G782+SUM('3'!$H782:M782),IF($E782&lt;M$4,'3'!M782,0)))</f>
        <v>138840.0229583013</v>
      </c>
      <c r="N782" s="68">
        <f>IF($E782="OAI",'3'!N782,IF($E782=N$4,'3'!$G782+SUM('3'!$H782:N782),IF($E782&lt;N$4,'3'!N782,0)))</f>
        <v>55163.224884007941</v>
      </c>
      <c r="O782" s="68">
        <f>IF($E782="OAI",'3'!O782,IF($E782=O$4,'3'!$G782+SUM('3'!$H782:O782),IF($E782&lt;O$4,'3'!O782,0)))</f>
        <v>22405.165626443082</v>
      </c>
      <c r="P782" s="68">
        <f>IF($E782="OAI",'3'!P782,IF($E782=P$4,'3'!$G782+SUM('3'!$H782:P782),IF($E782&lt;P$4,'3'!P782,0)))</f>
        <v>8670.9385770875779</v>
      </c>
      <c r="Q782" s="68">
        <f>IF($E782="OAI",'3'!Q782,IF($E782=Q$4,'3'!$G782+SUM('3'!$H782:Q782),IF($E782&lt;Q$4,'3'!Q782,0)))</f>
        <v>17453.870837697705</v>
      </c>
      <c r="R782" s="68">
        <f>IF($E782="OAI",'3'!R782,IF($E782=R$4,'3'!$G782+SUM('3'!$H782:R782),IF($E782&lt;R$4,'3'!R782,0)))</f>
        <v>18970.444204333795</v>
      </c>
      <c r="S782" s="68">
        <f>IF($E782="OAI",'3'!S782,IF($E782=S$4,'3'!$G782+SUM('3'!$H782:S782),IF($E782&lt;S$4,'3'!S782,0)))</f>
        <v>38245.004367916852</v>
      </c>
      <c r="T782" s="68">
        <f>IF($E782="OAI",'3'!T782,IF($E782=T$4,'3'!$G782+SUM('3'!$H782:T782),IF($E782&lt;T$4,'3'!T782,0)))</f>
        <v>17232.212790193418</v>
      </c>
      <c r="U782" s="68">
        <f>IF($E782="OAI",'3'!U782,IF($E782=U$4,'3'!$G782+SUM('3'!$H782:U782),IF($E782&lt;U$4,'3'!U782,0)))</f>
        <v>39193.410112156504</v>
      </c>
      <c r="V782" s="68">
        <f>IF($E782="OAI",'3'!V782,IF($E782=V$4,'3'!$G782+SUM('3'!$H782:V782),IF($E782&lt;V$4,'3'!V782,0)))</f>
        <v>10959.821130677439</v>
      </c>
      <c r="W782" s="68">
        <f>IF($E782="OAI",'3'!W782,IF($E782=W$4,'3'!$G782+SUM('3'!$H782:W782),IF($E782&lt;W$4,'3'!W782,0)))</f>
        <v>6107.5690088076653</v>
      </c>
      <c r="X782" s="68">
        <f>IF($E782="OAI",'3'!X782,IF($E782=X$4,'3'!$G782+SUM('3'!$H782:X782),IF($E782&lt;X$4,'3'!X782,0)))</f>
        <v>3046.2840954823969</v>
      </c>
      <c r="Y782" s="68">
        <f>IF($E782="OAI",'3'!Y782,IF($E782=Y$4,'3'!$G782+SUM('3'!$H782:Y782),IF($E782&lt;Y$4,'3'!Y782,0)))</f>
        <v>2979.3860382700905</v>
      </c>
      <c r="Z782" s="68">
        <f>IF($E782="OAI",'3'!Z782,IF($E782=Z$4,'3'!$G782+SUM('3'!$H782:Z782),IF($E782&lt;Z$4,'3'!Z782,0)))</f>
        <v>6773.1953607919513</v>
      </c>
      <c r="AA782" s="68">
        <f>IF($E782="OAI",'3'!AA782,IF($E782=AA$4,'3'!$G782+SUM('3'!$H782:AA782),IF($E782&lt;AA$4,'3'!AA782,0)))</f>
        <v>0</v>
      </c>
      <c r="AB782" s="68">
        <f>IF($E782="OAI",'3'!AB782,IF($E782=AB$4,'3'!$G782+SUM('3'!$H782:AB782),IF($E782&lt;AB$4,'3'!AB782,0)))</f>
        <v>0</v>
      </c>
      <c r="AC782" s="68">
        <f>IF($E782="OAI",'3'!AC782,IF($E782=AC$4,'3'!$G782+SUM('3'!$H782:AC782),IF($E782&lt;AC$4,'3'!AC782,0)))</f>
        <v>0</v>
      </c>
      <c r="AD782" s="68">
        <f>IF($E782="OAI",'3'!AD782,IF($E782=AD$4,'3'!$G782+SUM('3'!$H782:AD782),IF($E782&lt;AD$4,'3'!AD782,0)))</f>
        <v>0</v>
      </c>
      <c r="AE782" s="68">
        <f>IF($E782="OAI",'3'!AE782,IF($E782=AE$4,'3'!$G782+SUM('3'!$H782:AE782),IF($E782&lt;AE$4,'3'!AE782,0)))</f>
        <v>0</v>
      </c>
      <c r="AF782" s="26">
        <f t="shared" si="48"/>
        <v>522651.32097712421</v>
      </c>
      <c r="AG782" s="26">
        <f t="shared" si="49"/>
        <v>86291.878536379474</v>
      </c>
      <c r="AH782" s="56">
        <f t="shared" si="50"/>
        <v>877</v>
      </c>
    </row>
    <row r="783" spans="1:34">
      <c r="A783" s="56">
        <f t="shared" si="51"/>
        <v>878</v>
      </c>
      <c r="B783" s="3">
        <f>'1'!B783</f>
        <v>5792517</v>
      </c>
      <c r="C783" t="str">
        <f>'1'!C783</f>
        <v>Q1391 PANOCHE 230 KV BUS (RNU)</v>
      </c>
      <c r="D783" s="3">
        <f>'1'!D783</f>
        <v>82</v>
      </c>
      <c r="E783" s="13">
        <f>IF('1'!E783="OAI","OAI",EOMONTH('1'!E783,-1)+1)</f>
        <v>45017</v>
      </c>
      <c r="F783" s="3" t="str">
        <f>'1'!F783</f>
        <v>TOHI</v>
      </c>
      <c r="G783" s="7"/>
      <c r="H783" s="68">
        <f>IF($E783="OAI",'3'!H783,IF($E783&lt;=H$4,'3'!$G783+SUM('3'!$H783:H783),0))</f>
        <v>0</v>
      </c>
      <c r="I783" s="68">
        <f>IF($E783="OAI",'3'!I783,IF($E783=I$4,'3'!$G783+SUM('3'!$H783:I783),IF($E783&lt;I$4,'3'!I783,0)))</f>
        <v>0</v>
      </c>
      <c r="J783" s="68">
        <f>IF($E783="OAI",'3'!J783,IF($E783=J$4,'3'!$G783+SUM('3'!$H783:J783),IF($E783&lt;J$4,'3'!J783,0)))</f>
        <v>0</v>
      </c>
      <c r="K783" s="68">
        <f>IF($E783="OAI",'3'!K783,IF($E783=K$4,'3'!$G783+SUM('3'!$H783:K783),IF($E783&lt;K$4,'3'!K783,0)))</f>
        <v>410859.20702752389</v>
      </c>
      <c r="L783" s="68">
        <f>IF($E783="OAI",'3'!L783,IF($E783=L$4,'3'!$G783+SUM('3'!$H783:L783),IF($E783&lt;L$4,'3'!L783,0)))</f>
        <v>15310.151477891648</v>
      </c>
      <c r="M783" s="68">
        <f>IF($E783="OAI",'3'!M783,IF($E783=M$4,'3'!$G783+SUM('3'!$H783:M783),IF($E783&lt;M$4,'3'!M783,0)))</f>
        <v>3555.4733471053146</v>
      </c>
      <c r="N783" s="68">
        <f>IF($E783="OAI",'3'!N783,IF($E783=N$4,'3'!$G783+SUM('3'!$H783:N783),IF($E783&lt;N$4,'3'!N783,0)))</f>
        <v>1483.869720282999</v>
      </c>
      <c r="O783" s="68">
        <f>IF($E783="OAI",'3'!O783,IF($E783=O$4,'3'!$G783+SUM('3'!$H783:O783),IF($E783&lt;O$4,'3'!O783,0)))</f>
        <v>0</v>
      </c>
      <c r="P783" s="68">
        <f>IF($E783="OAI",'3'!P783,IF($E783=P$4,'3'!$G783+SUM('3'!$H783:P783),IF($E783&lt;P$4,'3'!P783,0)))</f>
        <v>1003.9367220927611</v>
      </c>
      <c r="Q783" s="68">
        <f>IF($E783="OAI",'3'!Q783,IF($E783=Q$4,'3'!$G783+SUM('3'!$H783:Q783),IF($E783&lt;Q$4,'3'!Q783,0)))</f>
        <v>0</v>
      </c>
      <c r="R783" s="68">
        <f>IF($E783="OAI",'3'!R783,IF($E783=R$4,'3'!$G783+SUM('3'!$H783:R783),IF($E783&lt;R$4,'3'!R783,0)))</f>
        <v>0</v>
      </c>
      <c r="S783" s="68">
        <f>IF($E783="OAI",'3'!S783,IF($E783=S$4,'3'!$G783+SUM('3'!$H783:S783),IF($E783&lt;S$4,'3'!S783,0)))</f>
        <v>0</v>
      </c>
      <c r="T783" s="68">
        <f>IF($E783="OAI",'3'!T783,IF($E783=T$4,'3'!$G783+SUM('3'!$H783:T783),IF($E783&lt;T$4,'3'!T783,0)))</f>
        <v>0</v>
      </c>
      <c r="U783" s="68">
        <f>IF($E783="OAI",'3'!U783,IF($E783=U$4,'3'!$G783+SUM('3'!$H783:U783),IF($E783&lt;U$4,'3'!U783,0)))</f>
        <v>0</v>
      </c>
      <c r="V783" s="68">
        <f>IF($E783="OAI",'3'!V783,IF($E783=V$4,'3'!$G783+SUM('3'!$H783:V783),IF($E783&lt;V$4,'3'!V783,0)))</f>
        <v>0</v>
      </c>
      <c r="W783" s="68">
        <f>IF($E783="OAI",'3'!W783,IF($E783=W$4,'3'!$G783+SUM('3'!$H783:W783),IF($E783&lt;W$4,'3'!W783,0)))</f>
        <v>0</v>
      </c>
      <c r="X783" s="68">
        <f>IF($E783="OAI",'3'!X783,IF($E783=X$4,'3'!$G783+SUM('3'!$H783:X783),IF($E783&lt;X$4,'3'!X783,0)))</f>
        <v>0</v>
      </c>
      <c r="Y783" s="68">
        <f>IF($E783="OAI",'3'!Y783,IF($E783=Y$4,'3'!$G783+SUM('3'!$H783:Y783),IF($E783&lt;Y$4,'3'!Y783,0)))</f>
        <v>0</v>
      </c>
      <c r="Z783" s="68">
        <f>IF($E783="OAI",'3'!Z783,IF($E783=Z$4,'3'!$G783+SUM('3'!$H783:Z783),IF($E783&lt;Z$4,'3'!Z783,0)))</f>
        <v>0</v>
      </c>
      <c r="AA783" s="68">
        <f>IF($E783="OAI",'3'!AA783,IF($E783=AA$4,'3'!$G783+SUM('3'!$H783:AA783),IF($E783&lt;AA$4,'3'!AA783,0)))</f>
        <v>0</v>
      </c>
      <c r="AB783" s="68">
        <f>IF($E783="OAI",'3'!AB783,IF($E783=AB$4,'3'!$G783+SUM('3'!$H783:AB783),IF($E783&lt;AB$4,'3'!AB783,0)))</f>
        <v>0</v>
      </c>
      <c r="AC783" s="68">
        <f>IF($E783="OAI",'3'!AC783,IF($E783=AC$4,'3'!$G783+SUM('3'!$H783:AC783),IF($E783&lt;AC$4,'3'!AC783,0)))</f>
        <v>0</v>
      </c>
      <c r="AD783" s="68">
        <f>IF($E783="OAI",'3'!AD783,IF($E783=AD$4,'3'!$G783+SUM('3'!$H783:AD783),IF($E783&lt;AD$4,'3'!AD783,0)))</f>
        <v>0</v>
      </c>
      <c r="AE783" s="68">
        <f>IF($E783="OAI",'3'!AE783,IF($E783=AE$4,'3'!$G783+SUM('3'!$H783:AE783),IF($E783&lt;AE$4,'3'!AE783,0)))</f>
        <v>0</v>
      </c>
      <c r="AF783" s="26">
        <f t="shared" si="48"/>
        <v>432212.63829489663</v>
      </c>
      <c r="AG783" s="26">
        <f t="shared" si="49"/>
        <v>0</v>
      </c>
      <c r="AH783" s="56">
        <f t="shared" si="50"/>
        <v>878</v>
      </c>
    </row>
    <row r="784" spans="1:34">
      <c r="A784" s="56">
        <f t="shared" si="51"/>
        <v>879</v>
      </c>
      <c r="B784" s="3">
        <f>'1'!B784</f>
        <v>5793884</v>
      </c>
      <c r="C784" t="str">
        <f>'1'!C784</f>
        <v>Q1460 Christie Sub - (RNU)</v>
      </c>
      <c r="D784" s="3">
        <f>'1'!D784</f>
        <v>82</v>
      </c>
      <c r="E784" s="13">
        <f>IF('1'!E784="OAI","OAI",EOMONTH('1'!E784,-1)+1)</f>
        <v>45047</v>
      </c>
      <c r="F784" s="3" t="str">
        <f>'1'!F784</f>
        <v>TOLO</v>
      </c>
      <c r="G784" s="7"/>
      <c r="H784" s="68">
        <f>IF($E784="OAI",'3'!H784,IF($E784&lt;=H$4,'3'!$G784+SUM('3'!$H784:H784),0))</f>
        <v>0</v>
      </c>
      <c r="I784" s="68">
        <f>IF($E784="OAI",'3'!I784,IF($E784=I$4,'3'!$G784+SUM('3'!$H784:I784),IF($E784&lt;I$4,'3'!I784,0)))</f>
        <v>0</v>
      </c>
      <c r="J784" s="68">
        <f>IF($E784="OAI",'3'!J784,IF($E784=J$4,'3'!$G784+SUM('3'!$H784:J784),IF($E784&lt;J$4,'3'!J784,0)))</f>
        <v>0</v>
      </c>
      <c r="K784" s="68">
        <f>IF($E784="OAI",'3'!K784,IF($E784=K$4,'3'!$G784+SUM('3'!$H784:K784),IF($E784&lt;K$4,'3'!K784,0)))</f>
        <v>0</v>
      </c>
      <c r="L784" s="68">
        <f>IF($E784="OAI",'3'!L784,IF($E784=L$4,'3'!$G784+SUM('3'!$H784:L784),IF($E784&lt;L$4,'3'!L784,0)))</f>
        <v>104249.46139952097</v>
      </c>
      <c r="M784" s="68">
        <f>IF($E784="OAI",'3'!M784,IF($E784=M$4,'3'!$G784+SUM('3'!$H784:M784),IF($E784&lt;M$4,'3'!M784,0)))</f>
        <v>569.19252299440166</v>
      </c>
      <c r="N784" s="68">
        <f>IF($E784="OAI",'3'!N784,IF($E784=N$4,'3'!$G784+SUM('3'!$H784:N784),IF($E784&lt;N$4,'3'!N784,0)))</f>
        <v>596.39897523116144</v>
      </c>
      <c r="O784" s="68">
        <f>IF($E784="OAI",'3'!O784,IF($E784=O$4,'3'!$G784+SUM('3'!$H784:O784),IF($E784&lt;O$4,'3'!O784,0)))</f>
        <v>596.39897523116144</v>
      </c>
      <c r="P784" s="68">
        <f>IF($E784="OAI",'3'!P784,IF($E784=P$4,'3'!$G784+SUM('3'!$H784:P784),IF($E784&lt;P$4,'3'!P784,0)))</f>
        <v>596.39897523116144</v>
      </c>
      <c r="Q784" s="68">
        <f>IF($E784="OAI",'3'!Q784,IF($E784=Q$4,'3'!$G784+SUM('3'!$H784:Q784),IF($E784&lt;Q$4,'3'!Q784,0)))</f>
        <v>0</v>
      </c>
      <c r="R784" s="68">
        <f>IF($E784="OAI",'3'!R784,IF($E784=R$4,'3'!$G784+SUM('3'!$H784:R784),IF($E784&lt;R$4,'3'!R784,0)))</f>
        <v>0</v>
      </c>
      <c r="S784" s="68">
        <f>IF($E784="OAI",'3'!S784,IF($E784=S$4,'3'!$G784+SUM('3'!$H784:S784),IF($E784&lt;S$4,'3'!S784,0)))</f>
        <v>0</v>
      </c>
      <c r="T784" s="68">
        <f>IF($E784="OAI",'3'!T784,IF($E784=T$4,'3'!$G784+SUM('3'!$H784:T784),IF($E784&lt;T$4,'3'!T784,0)))</f>
        <v>0</v>
      </c>
      <c r="U784" s="68">
        <f>IF($E784="OAI",'3'!U784,IF($E784=U$4,'3'!$G784+SUM('3'!$H784:U784),IF($E784&lt;U$4,'3'!U784,0)))</f>
        <v>0</v>
      </c>
      <c r="V784" s="68">
        <f>IF($E784="OAI",'3'!V784,IF($E784=V$4,'3'!$G784+SUM('3'!$H784:V784),IF($E784&lt;V$4,'3'!V784,0)))</f>
        <v>0</v>
      </c>
      <c r="W784" s="68">
        <f>IF($E784="OAI",'3'!W784,IF($E784=W$4,'3'!$G784+SUM('3'!$H784:W784),IF($E784&lt;W$4,'3'!W784,0)))</f>
        <v>0</v>
      </c>
      <c r="X784" s="68">
        <f>IF($E784="OAI",'3'!X784,IF($E784=X$4,'3'!$G784+SUM('3'!$H784:X784),IF($E784&lt;X$4,'3'!X784,0)))</f>
        <v>0</v>
      </c>
      <c r="Y784" s="68">
        <f>IF($E784="OAI",'3'!Y784,IF($E784=Y$4,'3'!$G784+SUM('3'!$H784:Y784),IF($E784&lt;Y$4,'3'!Y784,0)))</f>
        <v>0</v>
      </c>
      <c r="Z784" s="68">
        <f>IF($E784="OAI",'3'!Z784,IF($E784=Z$4,'3'!$G784+SUM('3'!$H784:Z784),IF($E784&lt;Z$4,'3'!Z784,0)))</f>
        <v>0</v>
      </c>
      <c r="AA784" s="68">
        <f>IF($E784="OAI",'3'!AA784,IF($E784=AA$4,'3'!$G784+SUM('3'!$H784:AA784),IF($E784&lt;AA$4,'3'!AA784,0)))</f>
        <v>0</v>
      </c>
      <c r="AB784" s="68">
        <f>IF($E784="OAI",'3'!AB784,IF($E784=AB$4,'3'!$G784+SUM('3'!$H784:AB784),IF($E784&lt;AB$4,'3'!AB784,0)))</f>
        <v>0</v>
      </c>
      <c r="AC784" s="68">
        <f>IF($E784="OAI",'3'!AC784,IF($E784=AC$4,'3'!$G784+SUM('3'!$H784:AC784),IF($E784&lt;AC$4,'3'!AC784,0)))</f>
        <v>0</v>
      </c>
      <c r="AD784" s="68">
        <f>IF($E784="OAI",'3'!AD784,IF($E784=AD$4,'3'!$G784+SUM('3'!$H784:AD784),IF($E784&lt;AD$4,'3'!AD784,0)))</f>
        <v>0</v>
      </c>
      <c r="AE784" s="68">
        <f>IF($E784="OAI",'3'!AE784,IF($E784=AE$4,'3'!$G784+SUM('3'!$H784:AE784),IF($E784&lt;AE$4,'3'!AE784,0)))</f>
        <v>0</v>
      </c>
      <c r="AF784" s="26">
        <f t="shared" si="48"/>
        <v>106607.85084820885</v>
      </c>
      <c r="AG784" s="26">
        <f t="shared" si="49"/>
        <v>0</v>
      </c>
      <c r="AH784" s="56">
        <f t="shared" si="50"/>
        <v>879</v>
      </c>
    </row>
    <row r="785" spans="1:34">
      <c r="A785" s="56">
        <f t="shared" si="51"/>
        <v>880</v>
      </c>
      <c r="B785" s="3">
        <f>'1'!B785</f>
        <v>5793885</v>
      </c>
      <c r="C785" t="str">
        <f>'1'!C785</f>
        <v>Q1460 - Sobrante Sub (RNU)</v>
      </c>
      <c r="D785" s="3">
        <f>'1'!D785</f>
        <v>82</v>
      </c>
      <c r="E785" s="13">
        <f>IF('1'!E785="OAI","OAI",EOMONTH('1'!E785,-1)+1)</f>
        <v>45047</v>
      </c>
      <c r="F785" s="3" t="str">
        <f>'1'!F785</f>
        <v>TOLO</v>
      </c>
      <c r="G785" s="7"/>
      <c r="H785" s="68">
        <f>IF($E785="OAI",'3'!H785,IF($E785&lt;=H$4,'3'!$G785+SUM('3'!$H785:H785),0))</f>
        <v>0</v>
      </c>
      <c r="I785" s="68">
        <f>IF($E785="OAI",'3'!I785,IF($E785=I$4,'3'!$G785+SUM('3'!$H785:I785),IF($E785&lt;I$4,'3'!I785,0)))</f>
        <v>0</v>
      </c>
      <c r="J785" s="68">
        <f>IF($E785="OAI",'3'!J785,IF($E785=J$4,'3'!$G785+SUM('3'!$H785:J785),IF($E785&lt;J$4,'3'!J785,0)))</f>
        <v>0</v>
      </c>
      <c r="K785" s="68">
        <f>IF($E785="OAI",'3'!K785,IF($E785=K$4,'3'!$G785+SUM('3'!$H785:K785),IF($E785&lt;K$4,'3'!K785,0)))</f>
        <v>0</v>
      </c>
      <c r="L785" s="68">
        <f>IF($E785="OAI",'3'!L785,IF($E785=L$4,'3'!$G785+SUM('3'!$H785:L785),IF($E785&lt;L$4,'3'!L785,0)))</f>
        <v>50553.257565772699</v>
      </c>
      <c r="M785" s="68">
        <f>IF($E785="OAI",'3'!M785,IF($E785=M$4,'3'!$G785+SUM('3'!$H785:M785),IF($E785&lt;M$4,'3'!M785,0)))</f>
        <v>276.07095197780524</v>
      </c>
      <c r="N785" s="68">
        <f>IF($E785="OAI",'3'!N785,IF($E785=N$4,'3'!$G785+SUM('3'!$H785:N785),IF($E785&lt;N$4,'3'!N785,0)))</f>
        <v>289.20831418802146</v>
      </c>
      <c r="O785" s="68">
        <f>IF($E785="OAI",'3'!O785,IF($E785=O$4,'3'!$G785+SUM('3'!$H785:O785),IF($E785&lt;O$4,'3'!O785,0)))</f>
        <v>289.20831418802146</v>
      </c>
      <c r="P785" s="68">
        <f>IF($E785="OAI",'3'!P785,IF($E785=P$4,'3'!$G785+SUM('3'!$H785:P785),IF($E785&lt;P$4,'3'!P785,0)))</f>
        <v>289.20831418802146</v>
      </c>
      <c r="Q785" s="68">
        <f>IF($E785="OAI",'3'!Q785,IF($E785=Q$4,'3'!$G785+SUM('3'!$H785:Q785),IF($E785&lt;Q$4,'3'!Q785,0)))</f>
        <v>0</v>
      </c>
      <c r="R785" s="68">
        <f>IF($E785="OAI",'3'!R785,IF($E785=R$4,'3'!$G785+SUM('3'!$H785:R785),IF($E785&lt;R$4,'3'!R785,0)))</f>
        <v>0</v>
      </c>
      <c r="S785" s="68">
        <f>IF($E785="OAI",'3'!S785,IF($E785=S$4,'3'!$G785+SUM('3'!$H785:S785),IF($E785&lt;S$4,'3'!S785,0)))</f>
        <v>0</v>
      </c>
      <c r="T785" s="68">
        <f>IF($E785="OAI",'3'!T785,IF($E785=T$4,'3'!$G785+SUM('3'!$H785:T785),IF($E785&lt;T$4,'3'!T785,0)))</f>
        <v>0</v>
      </c>
      <c r="U785" s="68">
        <f>IF($E785="OAI",'3'!U785,IF($E785=U$4,'3'!$G785+SUM('3'!$H785:U785),IF($E785&lt;U$4,'3'!U785,0)))</f>
        <v>0</v>
      </c>
      <c r="V785" s="68">
        <f>IF($E785="OAI",'3'!V785,IF($E785=V$4,'3'!$G785+SUM('3'!$H785:V785),IF($E785&lt;V$4,'3'!V785,0)))</f>
        <v>0</v>
      </c>
      <c r="W785" s="68">
        <f>IF($E785="OAI",'3'!W785,IF($E785=W$4,'3'!$G785+SUM('3'!$H785:W785),IF($E785&lt;W$4,'3'!W785,0)))</f>
        <v>0</v>
      </c>
      <c r="X785" s="68">
        <f>IF($E785="OAI",'3'!X785,IF($E785=X$4,'3'!$G785+SUM('3'!$H785:X785),IF($E785&lt;X$4,'3'!X785,0)))</f>
        <v>0</v>
      </c>
      <c r="Y785" s="68">
        <f>IF($E785="OAI",'3'!Y785,IF($E785=Y$4,'3'!$G785+SUM('3'!$H785:Y785),IF($E785&lt;Y$4,'3'!Y785,0)))</f>
        <v>0</v>
      </c>
      <c r="Z785" s="68">
        <f>IF($E785="OAI",'3'!Z785,IF($E785=Z$4,'3'!$G785+SUM('3'!$H785:Z785),IF($E785&lt;Z$4,'3'!Z785,0)))</f>
        <v>0</v>
      </c>
      <c r="AA785" s="68">
        <f>IF($E785="OAI",'3'!AA785,IF($E785=AA$4,'3'!$G785+SUM('3'!$H785:AA785),IF($E785&lt;AA$4,'3'!AA785,0)))</f>
        <v>0</v>
      </c>
      <c r="AB785" s="68">
        <f>IF($E785="OAI",'3'!AB785,IF($E785=AB$4,'3'!$G785+SUM('3'!$H785:AB785),IF($E785&lt;AB$4,'3'!AB785,0)))</f>
        <v>0</v>
      </c>
      <c r="AC785" s="68">
        <f>IF($E785="OAI",'3'!AC785,IF($E785=AC$4,'3'!$G785+SUM('3'!$H785:AC785),IF($E785&lt;AC$4,'3'!AC785,0)))</f>
        <v>0</v>
      </c>
      <c r="AD785" s="68">
        <f>IF($E785="OAI",'3'!AD785,IF($E785=AD$4,'3'!$G785+SUM('3'!$H785:AD785),IF($E785&lt;AD$4,'3'!AD785,0)))</f>
        <v>0</v>
      </c>
      <c r="AE785" s="68">
        <f>IF($E785="OAI",'3'!AE785,IF($E785=AE$4,'3'!$G785+SUM('3'!$H785:AE785),IF($E785&lt;AE$4,'3'!AE785,0)))</f>
        <v>0</v>
      </c>
      <c r="AF785" s="26">
        <f t="shared" si="48"/>
        <v>51696.953460314566</v>
      </c>
      <c r="AG785" s="26">
        <f t="shared" si="49"/>
        <v>0</v>
      </c>
      <c r="AH785" s="56">
        <f t="shared" si="50"/>
        <v>880</v>
      </c>
    </row>
    <row r="786" spans="1:34">
      <c r="A786" s="56">
        <f t="shared" si="51"/>
        <v>881</v>
      </c>
      <c r="B786" s="3">
        <f>'1'!B786</f>
        <v>5793886</v>
      </c>
      <c r="C786" t="str">
        <f>'1'!C786</f>
        <v>Q1460 - Oleum Sub (RNU)</v>
      </c>
      <c r="D786" s="3">
        <f>'1'!D786</f>
        <v>82</v>
      </c>
      <c r="E786" s="13">
        <f>IF('1'!E786="OAI","OAI",EOMONTH('1'!E786,-1)+1)</f>
        <v>45047</v>
      </c>
      <c r="F786" s="3" t="str">
        <f>'1'!F786</f>
        <v>TOLO</v>
      </c>
      <c r="G786" s="7"/>
      <c r="H786" s="68">
        <f>IF($E786="OAI",'3'!H786,IF($E786&lt;=H$4,'3'!$G786+SUM('3'!$H786:H786),0))</f>
        <v>0</v>
      </c>
      <c r="I786" s="68">
        <f>IF($E786="OAI",'3'!I786,IF($E786=I$4,'3'!$G786+SUM('3'!$H786:I786),IF($E786&lt;I$4,'3'!I786,0)))</f>
        <v>0</v>
      </c>
      <c r="J786" s="68">
        <f>IF($E786="OAI",'3'!J786,IF($E786=J$4,'3'!$G786+SUM('3'!$H786:J786),IF($E786&lt;J$4,'3'!J786,0)))</f>
        <v>0</v>
      </c>
      <c r="K786" s="68">
        <f>IF($E786="OAI",'3'!K786,IF($E786=K$4,'3'!$G786+SUM('3'!$H786:K786),IF($E786&lt;K$4,'3'!K786,0)))</f>
        <v>0</v>
      </c>
      <c r="L786" s="68">
        <f>IF($E786="OAI",'3'!L786,IF($E786=L$4,'3'!$G786+SUM('3'!$H786:L786),IF($E786&lt;L$4,'3'!L786,0)))</f>
        <v>47849.427234419811</v>
      </c>
      <c r="M786" s="68">
        <f>IF($E786="OAI",'3'!M786,IF($E786=M$4,'3'!$G786+SUM('3'!$H786:M786),IF($E786&lt;M$4,'3'!M786,0)))</f>
        <v>261.34965247983251</v>
      </c>
      <c r="N786" s="68">
        <f>IF($E786="OAI",'3'!N786,IF($E786=N$4,'3'!$G786+SUM('3'!$H786:N786),IF($E786&lt;N$4,'3'!N786,0)))</f>
        <v>273.83480521861946</v>
      </c>
      <c r="O786" s="68">
        <f>IF($E786="OAI",'3'!O786,IF($E786=O$4,'3'!$G786+SUM('3'!$H786:O786),IF($E786&lt;O$4,'3'!O786,0)))</f>
        <v>273.83480521861946</v>
      </c>
      <c r="P786" s="68">
        <f>IF($E786="OAI",'3'!P786,IF($E786=P$4,'3'!$G786+SUM('3'!$H786:P786),IF($E786&lt;P$4,'3'!P786,0)))</f>
        <v>273.83480521861946</v>
      </c>
      <c r="Q786" s="68">
        <f>IF($E786="OAI",'3'!Q786,IF($E786=Q$4,'3'!$G786+SUM('3'!$H786:Q786),IF($E786&lt;Q$4,'3'!Q786,0)))</f>
        <v>0</v>
      </c>
      <c r="R786" s="68">
        <f>IF($E786="OAI",'3'!R786,IF($E786=R$4,'3'!$G786+SUM('3'!$H786:R786),IF($E786&lt;R$4,'3'!R786,0)))</f>
        <v>0</v>
      </c>
      <c r="S786" s="68">
        <f>IF($E786="OAI",'3'!S786,IF($E786=S$4,'3'!$G786+SUM('3'!$H786:S786),IF($E786&lt;S$4,'3'!S786,0)))</f>
        <v>0</v>
      </c>
      <c r="T786" s="68">
        <f>IF($E786="OAI",'3'!T786,IF($E786=T$4,'3'!$G786+SUM('3'!$H786:T786),IF($E786&lt;T$4,'3'!T786,0)))</f>
        <v>0</v>
      </c>
      <c r="U786" s="68">
        <f>IF($E786="OAI",'3'!U786,IF($E786=U$4,'3'!$G786+SUM('3'!$H786:U786),IF($E786&lt;U$4,'3'!U786,0)))</f>
        <v>0</v>
      </c>
      <c r="V786" s="68">
        <f>IF($E786="OAI",'3'!V786,IF($E786=V$4,'3'!$G786+SUM('3'!$H786:V786),IF($E786&lt;V$4,'3'!V786,0)))</f>
        <v>0</v>
      </c>
      <c r="W786" s="68">
        <f>IF($E786="OAI",'3'!W786,IF($E786=W$4,'3'!$G786+SUM('3'!$H786:W786),IF($E786&lt;W$4,'3'!W786,0)))</f>
        <v>0</v>
      </c>
      <c r="X786" s="68">
        <f>IF($E786="OAI",'3'!X786,IF($E786=X$4,'3'!$G786+SUM('3'!$H786:X786),IF($E786&lt;X$4,'3'!X786,0)))</f>
        <v>0</v>
      </c>
      <c r="Y786" s="68">
        <f>IF($E786="OAI",'3'!Y786,IF($E786=Y$4,'3'!$G786+SUM('3'!$H786:Y786),IF($E786&lt;Y$4,'3'!Y786,0)))</f>
        <v>0</v>
      </c>
      <c r="Z786" s="68">
        <f>IF($E786="OAI",'3'!Z786,IF($E786=Z$4,'3'!$G786+SUM('3'!$H786:Z786),IF($E786&lt;Z$4,'3'!Z786,0)))</f>
        <v>0</v>
      </c>
      <c r="AA786" s="68">
        <f>IF($E786="OAI",'3'!AA786,IF($E786=AA$4,'3'!$G786+SUM('3'!$H786:AA786),IF($E786&lt;AA$4,'3'!AA786,0)))</f>
        <v>0</v>
      </c>
      <c r="AB786" s="68">
        <f>IF($E786="OAI",'3'!AB786,IF($E786=AB$4,'3'!$G786+SUM('3'!$H786:AB786),IF($E786&lt;AB$4,'3'!AB786,0)))</f>
        <v>0</v>
      </c>
      <c r="AC786" s="68">
        <f>IF($E786="OAI",'3'!AC786,IF($E786=AC$4,'3'!$G786+SUM('3'!$H786:AC786),IF($E786&lt;AC$4,'3'!AC786,0)))</f>
        <v>0</v>
      </c>
      <c r="AD786" s="68">
        <f>IF($E786="OAI",'3'!AD786,IF($E786=AD$4,'3'!$G786+SUM('3'!$H786:AD786),IF($E786&lt;AD$4,'3'!AD786,0)))</f>
        <v>0</v>
      </c>
      <c r="AE786" s="68">
        <f>IF($E786="OAI",'3'!AE786,IF($E786=AE$4,'3'!$G786+SUM('3'!$H786:AE786),IF($E786&lt;AE$4,'3'!AE786,0)))</f>
        <v>0</v>
      </c>
      <c r="AF786" s="26">
        <f t="shared" si="48"/>
        <v>48932.281302555501</v>
      </c>
      <c r="AG786" s="26">
        <f t="shared" si="49"/>
        <v>0</v>
      </c>
      <c r="AH786" s="56">
        <f t="shared" si="50"/>
        <v>881</v>
      </c>
    </row>
    <row r="787" spans="1:34">
      <c r="A787" s="56">
        <f t="shared" si="51"/>
        <v>882</v>
      </c>
      <c r="B787" s="3">
        <f>'1'!B787</f>
        <v>5793887</v>
      </c>
      <c r="C787" t="str">
        <f>'1'!C787</f>
        <v>74036775_Q1460 - Contra Costa Sub (RNU)</v>
      </c>
      <c r="D787" s="3">
        <f>'1'!D787</f>
        <v>82</v>
      </c>
      <c r="E787" s="13">
        <f>IF('1'!E787="OAI","OAI",EOMONTH('1'!E787,-1)+1)</f>
        <v>45047</v>
      </c>
      <c r="F787" s="3" t="str">
        <f>'1'!F787</f>
        <v>TOLO</v>
      </c>
      <c r="G787" s="7"/>
      <c r="H787" s="68">
        <f>IF($E787="OAI",'3'!H787,IF($E787&lt;=H$4,'3'!$G787+SUM('3'!$H787:H787),0))</f>
        <v>0</v>
      </c>
      <c r="I787" s="68">
        <f>IF($E787="OAI",'3'!I787,IF($E787=I$4,'3'!$G787+SUM('3'!$H787:I787),IF($E787&lt;I$4,'3'!I787,0)))</f>
        <v>0</v>
      </c>
      <c r="J787" s="68">
        <f>IF($E787="OAI",'3'!J787,IF($E787=J$4,'3'!$G787+SUM('3'!$H787:J787),IF($E787&lt;J$4,'3'!J787,0)))</f>
        <v>0</v>
      </c>
      <c r="K787" s="68">
        <f>IF($E787="OAI",'3'!K787,IF($E787=K$4,'3'!$G787+SUM('3'!$H787:K787),IF($E787&lt;K$4,'3'!K787,0)))</f>
        <v>0</v>
      </c>
      <c r="L787" s="68">
        <f>IF($E787="OAI",'3'!L787,IF($E787=L$4,'3'!$G787+SUM('3'!$H787:L787),IF($E787&lt;L$4,'3'!L787,0)))</f>
        <v>51591.195745825789</v>
      </c>
      <c r="M787" s="68">
        <f>IF($E787="OAI",'3'!M787,IF($E787=M$4,'3'!$G787+SUM('3'!$H787:M787),IF($E787&lt;M$4,'3'!M787,0)))</f>
        <v>281.66131887576955</v>
      </c>
      <c r="N787" s="68">
        <f>IF($E787="OAI",'3'!N787,IF($E787=N$4,'3'!$G787+SUM('3'!$H787:N787),IF($E787&lt;N$4,'3'!N787,0)))</f>
        <v>295.1713722125167</v>
      </c>
      <c r="O787" s="68">
        <f>IF($E787="OAI",'3'!O787,IF($E787=O$4,'3'!$G787+SUM('3'!$H787:O787),IF($E787&lt;O$4,'3'!O787,0)))</f>
        <v>295.1713722125167</v>
      </c>
      <c r="P787" s="68">
        <f>IF($E787="OAI",'3'!P787,IF($E787=P$4,'3'!$G787+SUM('3'!$H787:P787),IF($E787&lt;P$4,'3'!P787,0)))</f>
        <v>295.1713722125167</v>
      </c>
      <c r="Q787" s="68">
        <f>IF($E787="OAI",'3'!Q787,IF($E787=Q$4,'3'!$G787+SUM('3'!$H787:Q787),IF($E787&lt;Q$4,'3'!Q787,0)))</f>
        <v>0</v>
      </c>
      <c r="R787" s="68">
        <f>IF($E787="OAI",'3'!R787,IF($E787=R$4,'3'!$G787+SUM('3'!$H787:R787),IF($E787&lt;R$4,'3'!R787,0)))</f>
        <v>0</v>
      </c>
      <c r="S787" s="68">
        <f>IF($E787="OAI",'3'!S787,IF($E787=S$4,'3'!$G787+SUM('3'!$H787:S787),IF($E787&lt;S$4,'3'!S787,0)))</f>
        <v>0</v>
      </c>
      <c r="T787" s="68">
        <f>IF($E787="OAI",'3'!T787,IF($E787=T$4,'3'!$G787+SUM('3'!$H787:T787),IF($E787&lt;T$4,'3'!T787,0)))</f>
        <v>0</v>
      </c>
      <c r="U787" s="68">
        <f>IF($E787="OAI",'3'!U787,IF($E787=U$4,'3'!$G787+SUM('3'!$H787:U787),IF($E787&lt;U$4,'3'!U787,0)))</f>
        <v>0</v>
      </c>
      <c r="V787" s="68">
        <f>IF($E787="OAI",'3'!V787,IF($E787=V$4,'3'!$G787+SUM('3'!$H787:V787),IF($E787&lt;V$4,'3'!V787,0)))</f>
        <v>0</v>
      </c>
      <c r="W787" s="68">
        <f>IF($E787="OAI",'3'!W787,IF($E787=W$4,'3'!$G787+SUM('3'!$H787:W787),IF($E787&lt;W$4,'3'!W787,0)))</f>
        <v>0</v>
      </c>
      <c r="X787" s="68">
        <f>IF($E787="OAI",'3'!X787,IF($E787=X$4,'3'!$G787+SUM('3'!$H787:X787),IF($E787&lt;X$4,'3'!X787,0)))</f>
        <v>0</v>
      </c>
      <c r="Y787" s="68">
        <f>IF($E787="OAI",'3'!Y787,IF($E787=Y$4,'3'!$G787+SUM('3'!$H787:Y787),IF($E787&lt;Y$4,'3'!Y787,0)))</f>
        <v>0</v>
      </c>
      <c r="Z787" s="68">
        <f>IF($E787="OAI",'3'!Z787,IF($E787=Z$4,'3'!$G787+SUM('3'!$H787:Z787),IF($E787&lt;Z$4,'3'!Z787,0)))</f>
        <v>0</v>
      </c>
      <c r="AA787" s="68">
        <f>IF($E787="OAI",'3'!AA787,IF($E787=AA$4,'3'!$G787+SUM('3'!$H787:AA787),IF($E787&lt;AA$4,'3'!AA787,0)))</f>
        <v>0</v>
      </c>
      <c r="AB787" s="68">
        <f>IF($E787="OAI",'3'!AB787,IF($E787=AB$4,'3'!$G787+SUM('3'!$H787:AB787),IF($E787&lt;AB$4,'3'!AB787,0)))</f>
        <v>0</v>
      </c>
      <c r="AC787" s="68">
        <f>IF($E787="OAI",'3'!AC787,IF($E787=AC$4,'3'!$G787+SUM('3'!$H787:AC787),IF($E787&lt;AC$4,'3'!AC787,0)))</f>
        <v>0</v>
      </c>
      <c r="AD787" s="68">
        <f>IF($E787="OAI",'3'!AD787,IF($E787=AD$4,'3'!$G787+SUM('3'!$H787:AD787),IF($E787&lt;AD$4,'3'!AD787,0)))</f>
        <v>0</v>
      </c>
      <c r="AE787" s="68">
        <f>IF($E787="OAI",'3'!AE787,IF($E787=AE$4,'3'!$G787+SUM('3'!$H787:AE787),IF($E787&lt;AE$4,'3'!AE787,0)))</f>
        <v>0</v>
      </c>
      <c r="AF787" s="26">
        <f t="shared" si="48"/>
        <v>52758.371181339098</v>
      </c>
      <c r="AG787" s="26">
        <f t="shared" si="49"/>
        <v>0</v>
      </c>
      <c r="AH787" s="56">
        <f t="shared" si="50"/>
        <v>882</v>
      </c>
    </row>
    <row r="788" spans="1:34">
      <c r="A788" s="56">
        <f t="shared" si="51"/>
        <v>883</v>
      </c>
      <c r="B788" s="3">
        <f>'1'!B788</f>
        <v>5794018</v>
      </c>
      <c r="C788" t="str">
        <f>'1'!C788</f>
        <v>Q1443 - Olive SW Station - (RNU)</v>
      </c>
      <c r="D788" s="3">
        <f>'1'!D788</f>
        <v>82</v>
      </c>
      <c r="E788" s="13">
        <f>IF('1'!E788="OAI","OAI",EOMONTH('1'!E788,-1)+1)</f>
        <v>45566</v>
      </c>
      <c r="F788" s="3" t="str">
        <f>'1'!F788</f>
        <v>TOLO</v>
      </c>
      <c r="G788" s="7"/>
      <c r="H788" s="68">
        <f>IF($E788="OAI",'3'!H788,IF($E788&lt;=H$4,'3'!$G788+SUM('3'!$H788:H788),0))</f>
        <v>0</v>
      </c>
      <c r="I788" s="68">
        <f>IF($E788="OAI",'3'!I788,IF($E788=I$4,'3'!$G788+SUM('3'!$H788:I788),IF($E788&lt;I$4,'3'!I788,0)))</f>
        <v>0</v>
      </c>
      <c r="J788" s="68">
        <f>IF($E788="OAI",'3'!J788,IF($E788=J$4,'3'!$G788+SUM('3'!$H788:J788),IF($E788&lt;J$4,'3'!J788,0)))</f>
        <v>0</v>
      </c>
      <c r="K788" s="68">
        <f>IF($E788="OAI",'3'!K788,IF($E788=K$4,'3'!$G788+SUM('3'!$H788:K788),IF($E788&lt;K$4,'3'!K788,0)))</f>
        <v>0</v>
      </c>
      <c r="L788" s="68">
        <f>IF($E788="OAI",'3'!L788,IF($E788=L$4,'3'!$G788+SUM('3'!$H788:L788),IF($E788&lt;L$4,'3'!L788,0)))</f>
        <v>0</v>
      </c>
      <c r="M788" s="68">
        <f>IF($E788="OAI",'3'!M788,IF($E788=M$4,'3'!$G788+SUM('3'!$H788:M788),IF($E788&lt;M$4,'3'!M788,0)))</f>
        <v>0</v>
      </c>
      <c r="N788" s="68">
        <f>IF($E788="OAI",'3'!N788,IF($E788=N$4,'3'!$G788+SUM('3'!$H788:N788),IF($E788&lt;N$4,'3'!N788,0)))</f>
        <v>0</v>
      </c>
      <c r="O788" s="68">
        <f>IF($E788="OAI",'3'!O788,IF($E788=O$4,'3'!$G788+SUM('3'!$H788:O788),IF($E788&lt;O$4,'3'!O788,0)))</f>
        <v>0</v>
      </c>
      <c r="P788" s="68">
        <f>IF($E788="OAI",'3'!P788,IF($E788=P$4,'3'!$G788+SUM('3'!$H788:P788),IF($E788&lt;P$4,'3'!P788,0)))</f>
        <v>0</v>
      </c>
      <c r="Q788" s="68">
        <f>IF($E788="OAI",'3'!Q788,IF($E788=Q$4,'3'!$G788+SUM('3'!$H788:Q788),IF($E788&lt;Q$4,'3'!Q788,0)))</f>
        <v>0</v>
      </c>
      <c r="R788" s="68">
        <f>IF($E788="OAI",'3'!R788,IF($E788=R$4,'3'!$G788+SUM('3'!$H788:R788),IF($E788&lt;R$4,'3'!R788,0)))</f>
        <v>0</v>
      </c>
      <c r="S788" s="68">
        <f>IF($E788="OAI",'3'!S788,IF($E788=S$4,'3'!$G788+SUM('3'!$H788:S788),IF($E788&lt;S$4,'3'!S788,0)))</f>
        <v>0</v>
      </c>
      <c r="T788" s="68">
        <f>IF($E788="OAI",'3'!T788,IF($E788=T$4,'3'!$G788+SUM('3'!$H788:T788),IF($E788&lt;T$4,'3'!T788,0)))</f>
        <v>0</v>
      </c>
      <c r="U788" s="68">
        <f>IF($E788="OAI",'3'!U788,IF($E788=U$4,'3'!$G788+SUM('3'!$H788:U788),IF($E788&lt;U$4,'3'!U788,0)))</f>
        <v>0</v>
      </c>
      <c r="V788" s="68">
        <f>IF($E788="OAI",'3'!V788,IF($E788=V$4,'3'!$G788+SUM('3'!$H788:V788),IF($E788&lt;V$4,'3'!V788,0)))</f>
        <v>0</v>
      </c>
      <c r="W788" s="68">
        <f>IF($E788="OAI",'3'!W788,IF($E788=W$4,'3'!$G788+SUM('3'!$H788:W788),IF($E788&lt;W$4,'3'!W788,0)))</f>
        <v>0</v>
      </c>
      <c r="X788" s="68">
        <f>IF($E788="OAI",'3'!X788,IF($E788=X$4,'3'!$G788+SUM('3'!$H788:X788),IF($E788&lt;X$4,'3'!X788,0)))</f>
        <v>0</v>
      </c>
      <c r="Y788" s="68">
        <f>IF($E788="OAI",'3'!Y788,IF($E788=Y$4,'3'!$G788+SUM('3'!$H788:Y788),IF($E788&lt;Y$4,'3'!Y788,0)))</f>
        <v>0</v>
      </c>
      <c r="Z788" s="68">
        <f>IF($E788="OAI",'3'!Z788,IF($E788=Z$4,'3'!$G788+SUM('3'!$H788:Z788),IF($E788&lt;Z$4,'3'!Z788,0)))</f>
        <v>0</v>
      </c>
      <c r="AA788" s="68">
        <f>IF($E788="OAI",'3'!AA788,IF($E788=AA$4,'3'!$G788+SUM('3'!$H788:AA788),IF($E788&lt;AA$4,'3'!AA788,0)))</f>
        <v>0</v>
      </c>
      <c r="AB788" s="68">
        <f>IF($E788="OAI",'3'!AB788,IF($E788=AB$4,'3'!$G788+SUM('3'!$H788:AB788),IF($E788&lt;AB$4,'3'!AB788,0)))</f>
        <v>0</v>
      </c>
      <c r="AC788" s="68">
        <f>IF($E788="OAI",'3'!AC788,IF($E788=AC$4,'3'!$G788+SUM('3'!$H788:AC788),IF($E788&lt;AC$4,'3'!AC788,0)))</f>
        <v>1878709.3717611125</v>
      </c>
      <c r="AD788" s="68">
        <f>IF($E788="OAI",'3'!AD788,IF($E788=AD$4,'3'!$G788+SUM('3'!$H788:AD788),IF($E788&lt;AD$4,'3'!AD788,0)))</f>
        <v>30861.620460212092</v>
      </c>
      <c r="AE788" s="68">
        <f>IF($E788="OAI",'3'!AE788,IF($E788=AE$4,'3'!$G788+SUM('3'!$H788:AE788),IF($E788&lt;AE$4,'3'!AE788,0)))</f>
        <v>14457.806871515355</v>
      </c>
      <c r="AF788" s="26">
        <f t="shared" si="48"/>
        <v>0</v>
      </c>
      <c r="AG788" s="26">
        <f t="shared" si="49"/>
        <v>1924028.7990928399</v>
      </c>
      <c r="AH788" s="56">
        <f t="shared" si="50"/>
        <v>883</v>
      </c>
    </row>
    <row r="789" spans="1:34">
      <c r="A789" s="56">
        <f t="shared" si="51"/>
        <v>884</v>
      </c>
      <c r="B789" s="3">
        <f>'1'!B789</f>
        <v>5794019</v>
      </c>
      <c r="C789" t="str">
        <f>'1'!C789</f>
        <v>Q1443 - Midway Sub (RNU)</v>
      </c>
      <c r="D789" s="3">
        <f>'1'!D789</f>
        <v>82</v>
      </c>
      <c r="E789" s="13">
        <f>IF('1'!E789="OAI","OAI",EOMONTH('1'!E789,-1)+1)</f>
        <v>45566</v>
      </c>
      <c r="F789" s="3" t="str">
        <f>'1'!F789</f>
        <v>TOLO</v>
      </c>
      <c r="G789" s="7"/>
      <c r="H789" s="68">
        <f>IF($E789="OAI",'3'!H789,IF($E789&lt;=H$4,'3'!$G789+SUM('3'!$H789:H789),0))</f>
        <v>0</v>
      </c>
      <c r="I789" s="68">
        <f>IF($E789="OAI",'3'!I789,IF($E789=I$4,'3'!$G789+SUM('3'!$H789:I789),IF($E789&lt;I$4,'3'!I789,0)))</f>
        <v>0</v>
      </c>
      <c r="J789" s="68">
        <f>IF($E789="OAI",'3'!J789,IF($E789=J$4,'3'!$G789+SUM('3'!$H789:J789),IF($E789&lt;J$4,'3'!J789,0)))</f>
        <v>0</v>
      </c>
      <c r="K789" s="68">
        <f>IF($E789="OAI",'3'!K789,IF($E789=K$4,'3'!$G789+SUM('3'!$H789:K789),IF($E789&lt;K$4,'3'!K789,0)))</f>
        <v>0</v>
      </c>
      <c r="L789" s="68">
        <f>IF($E789="OAI",'3'!L789,IF($E789=L$4,'3'!$G789+SUM('3'!$H789:L789),IF($E789&lt;L$4,'3'!L789,0)))</f>
        <v>0</v>
      </c>
      <c r="M789" s="68">
        <f>IF($E789="OAI",'3'!M789,IF($E789=M$4,'3'!$G789+SUM('3'!$H789:M789),IF($E789&lt;M$4,'3'!M789,0)))</f>
        <v>0</v>
      </c>
      <c r="N789" s="68">
        <f>IF($E789="OAI",'3'!N789,IF($E789=N$4,'3'!$G789+SUM('3'!$H789:N789),IF($E789&lt;N$4,'3'!N789,0)))</f>
        <v>0</v>
      </c>
      <c r="O789" s="68">
        <f>IF($E789="OAI",'3'!O789,IF($E789=O$4,'3'!$G789+SUM('3'!$H789:O789),IF($E789&lt;O$4,'3'!O789,0)))</f>
        <v>0</v>
      </c>
      <c r="P789" s="68">
        <f>IF($E789="OAI",'3'!P789,IF($E789=P$4,'3'!$G789+SUM('3'!$H789:P789),IF($E789&lt;P$4,'3'!P789,0)))</f>
        <v>0</v>
      </c>
      <c r="Q789" s="68">
        <f>IF($E789="OAI",'3'!Q789,IF($E789=Q$4,'3'!$G789+SUM('3'!$H789:Q789),IF($E789&lt;Q$4,'3'!Q789,0)))</f>
        <v>0</v>
      </c>
      <c r="R789" s="68">
        <f>IF($E789="OAI",'3'!R789,IF($E789=R$4,'3'!$G789+SUM('3'!$H789:R789),IF($E789&lt;R$4,'3'!R789,0)))</f>
        <v>0</v>
      </c>
      <c r="S789" s="68">
        <f>IF($E789="OAI",'3'!S789,IF($E789=S$4,'3'!$G789+SUM('3'!$H789:S789),IF($E789&lt;S$4,'3'!S789,0)))</f>
        <v>0</v>
      </c>
      <c r="T789" s="68">
        <f>IF($E789="OAI",'3'!T789,IF($E789=T$4,'3'!$G789+SUM('3'!$H789:T789),IF($E789&lt;T$4,'3'!T789,0)))</f>
        <v>0</v>
      </c>
      <c r="U789" s="68">
        <f>IF($E789="OAI",'3'!U789,IF($E789=U$4,'3'!$G789+SUM('3'!$H789:U789),IF($E789&lt;U$4,'3'!U789,0)))</f>
        <v>0</v>
      </c>
      <c r="V789" s="68">
        <f>IF($E789="OAI",'3'!V789,IF($E789=V$4,'3'!$G789+SUM('3'!$H789:V789),IF($E789&lt;V$4,'3'!V789,0)))</f>
        <v>0</v>
      </c>
      <c r="W789" s="68">
        <f>IF($E789="OAI",'3'!W789,IF($E789=W$4,'3'!$G789+SUM('3'!$H789:W789),IF($E789&lt;W$4,'3'!W789,0)))</f>
        <v>0</v>
      </c>
      <c r="X789" s="68">
        <f>IF($E789="OAI",'3'!X789,IF($E789=X$4,'3'!$G789+SUM('3'!$H789:X789),IF($E789&lt;X$4,'3'!X789,0)))</f>
        <v>0</v>
      </c>
      <c r="Y789" s="68">
        <f>IF($E789="OAI",'3'!Y789,IF($E789=Y$4,'3'!$G789+SUM('3'!$H789:Y789),IF($E789&lt;Y$4,'3'!Y789,0)))</f>
        <v>0</v>
      </c>
      <c r="Z789" s="68">
        <f>IF($E789="OAI",'3'!Z789,IF($E789=Z$4,'3'!$G789+SUM('3'!$H789:Z789),IF($E789&lt;Z$4,'3'!Z789,0)))</f>
        <v>0</v>
      </c>
      <c r="AA789" s="68">
        <f>IF($E789="OAI",'3'!AA789,IF($E789=AA$4,'3'!$G789+SUM('3'!$H789:AA789),IF($E789&lt;AA$4,'3'!AA789,0)))</f>
        <v>0</v>
      </c>
      <c r="AB789" s="68">
        <f>IF($E789="OAI",'3'!AB789,IF($E789=AB$4,'3'!$G789+SUM('3'!$H789:AB789),IF($E789&lt;AB$4,'3'!AB789,0)))</f>
        <v>0</v>
      </c>
      <c r="AC789" s="68">
        <f>IF($E789="OAI",'3'!AC789,IF($E789=AC$4,'3'!$G789+SUM('3'!$H789:AC789),IF($E789&lt;AC$4,'3'!AC789,0)))</f>
        <v>372022.97864786361</v>
      </c>
      <c r="AD789" s="68">
        <f>IF($E789="OAI",'3'!AD789,IF($E789=AD$4,'3'!$G789+SUM('3'!$H789:AD789),IF($E789&lt;AD$4,'3'!AD789,0)))</f>
        <v>20827.098223929381</v>
      </c>
      <c r="AE789" s="68">
        <f>IF($E789="OAI",'3'!AE789,IF($E789=AE$4,'3'!$G789+SUM('3'!$H789:AE789),IF($E789&lt;AE$4,'3'!AE789,0)))</f>
        <v>12792.902436519942</v>
      </c>
      <c r="AF789" s="26">
        <f t="shared" si="48"/>
        <v>0</v>
      </c>
      <c r="AG789" s="26">
        <f t="shared" si="49"/>
        <v>405642.97930831293</v>
      </c>
      <c r="AH789" s="56">
        <f t="shared" si="50"/>
        <v>884</v>
      </c>
    </row>
    <row r="790" spans="1:34">
      <c r="A790" s="56">
        <f t="shared" si="51"/>
        <v>885</v>
      </c>
      <c r="B790" s="3">
        <f>'1'!B790</f>
        <v>5794020</v>
      </c>
      <c r="C790" t="str">
        <f>'1'!C790</f>
        <v>Q1443 - Smyrna Sub (RNU)</v>
      </c>
      <c r="D790" s="3">
        <f>'1'!D790</f>
        <v>82</v>
      </c>
      <c r="E790" s="13">
        <f>IF('1'!E790="OAI","OAI",EOMONTH('1'!E790,-1)+1)</f>
        <v>45566</v>
      </c>
      <c r="F790" s="3" t="str">
        <f>'1'!F790</f>
        <v>TOLO</v>
      </c>
      <c r="G790" s="7"/>
      <c r="H790" s="68">
        <f>IF($E790="OAI",'3'!H790,IF($E790&lt;=H$4,'3'!$G790+SUM('3'!$H790:H790),0))</f>
        <v>0</v>
      </c>
      <c r="I790" s="68">
        <f>IF($E790="OAI",'3'!I790,IF($E790=I$4,'3'!$G790+SUM('3'!$H790:I790),IF($E790&lt;I$4,'3'!I790,0)))</f>
        <v>0</v>
      </c>
      <c r="J790" s="68">
        <f>IF($E790="OAI",'3'!J790,IF($E790=J$4,'3'!$G790+SUM('3'!$H790:J790),IF($E790&lt;J$4,'3'!J790,0)))</f>
        <v>0</v>
      </c>
      <c r="K790" s="68">
        <f>IF($E790="OAI",'3'!K790,IF($E790=K$4,'3'!$G790+SUM('3'!$H790:K790),IF($E790&lt;K$4,'3'!K790,0)))</f>
        <v>0</v>
      </c>
      <c r="L790" s="68">
        <f>IF($E790="OAI",'3'!L790,IF($E790=L$4,'3'!$G790+SUM('3'!$H790:L790),IF($E790&lt;L$4,'3'!L790,0)))</f>
        <v>0</v>
      </c>
      <c r="M790" s="68">
        <f>IF($E790="OAI",'3'!M790,IF($E790=M$4,'3'!$G790+SUM('3'!$H790:M790),IF($E790&lt;M$4,'3'!M790,0)))</f>
        <v>0</v>
      </c>
      <c r="N790" s="68">
        <f>IF($E790="OAI",'3'!N790,IF($E790=N$4,'3'!$G790+SUM('3'!$H790:N790),IF($E790&lt;N$4,'3'!N790,0)))</f>
        <v>0</v>
      </c>
      <c r="O790" s="68">
        <f>IF($E790="OAI",'3'!O790,IF($E790=O$4,'3'!$G790+SUM('3'!$H790:O790),IF($E790&lt;O$4,'3'!O790,0)))</f>
        <v>0</v>
      </c>
      <c r="P790" s="68">
        <f>IF($E790="OAI",'3'!P790,IF($E790=P$4,'3'!$G790+SUM('3'!$H790:P790),IF($E790&lt;P$4,'3'!P790,0)))</f>
        <v>0</v>
      </c>
      <c r="Q790" s="68">
        <f>IF($E790="OAI",'3'!Q790,IF($E790=Q$4,'3'!$G790+SUM('3'!$H790:Q790),IF($E790&lt;Q$4,'3'!Q790,0)))</f>
        <v>0</v>
      </c>
      <c r="R790" s="68">
        <f>IF($E790="OAI",'3'!R790,IF($E790=R$4,'3'!$G790+SUM('3'!$H790:R790),IF($E790&lt;R$4,'3'!R790,0)))</f>
        <v>0</v>
      </c>
      <c r="S790" s="68">
        <f>IF($E790="OAI",'3'!S790,IF($E790=S$4,'3'!$G790+SUM('3'!$H790:S790),IF($E790&lt;S$4,'3'!S790,0)))</f>
        <v>0</v>
      </c>
      <c r="T790" s="68">
        <f>IF($E790="OAI",'3'!T790,IF($E790=T$4,'3'!$G790+SUM('3'!$H790:T790),IF($E790&lt;T$4,'3'!T790,0)))</f>
        <v>0</v>
      </c>
      <c r="U790" s="68">
        <f>IF($E790="OAI",'3'!U790,IF($E790=U$4,'3'!$G790+SUM('3'!$H790:U790),IF($E790&lt;U$4,'3'!U790,0)))</f>
        <v>0</v>
      </c>
      <c r="V790" s="68">
        <f>IF($E790="OAI",'3'!V790,IF($E790=V$4,'3'!$G790+SUM('3'!$H790:V790),IF($E790&lt;V$4,'3'!V790,0)))</f>
        <v>0</v>
      </c>
      <c r="W790" s="68">
        <f>IF($E790="OAI",'3'!W790,IF($E790=W$4,'3'!$G790+SUM('3'!$H790:W790),IF($E790&lt;W$4,'3'!W790,0)))</f>
        <v>0</v>
      </c>
      <c r="X790" s="68">
        <f>IF($E790="OAI",'3'!X790,IF($E790=X$4,'3'!$G790+SUM('3'!$H790:X790),IF($E790&lt;X$4,'3'!X790,0)))</f>
        <v>0</v>
      </c>
      <c r="Y790" s="68">
        <f>IF($E790="OAI",'3'!Y790,IF($E790=Y$4,'3'!$G790+SUM('3'!$H790:Y790),IF($E790&lt;Y$4,'3'!Y790,0)))</f>
        <v>0</v>
      </c>
      <c r="Z790" s="68">
        <f>IF($E790="OAI",'3'!Z790,IF($E790=Z$4,'3'!$G790+SUM('3'!$H790:Z790),IF($E790&lt;Z$4,'3'!Z790,0)))</f>
        <v>0</v>
      </c>
      <c r="AA790" s="68">
        <f>IF($E790="OAI",'3'!AA790,IF($E790=AA$4,'3'!$G790+SUM('3'!$H790:AA790),IF($E790&lt;AA$4,'3'!AA790,0)))</f>
        <v>0</v>
      </c>
      <c r="AB790" s="68">
        <f>IF($E790="OAI",'3'!AB790,IF($E790=AB$4,'3'!$G790+SUM('3'!$H790:AB790),IF($E790&lt;AB$4,'3'!AB790,0)))</f>
        <v>0</v>
      </c>
      <c r="AC790" s="68">
        <f>IF($E790="OAI",'3'!AC790,IF($E790=AC$4,'3'!$G790+SUM('3'!$H790:AC790),IF($E790&lt;AC$4,'3'!AC790,0)))</f>
        <v>269480.57421455299</v>
      </c>
      <c r="AD790" s="68">
        <f>IF($E790="OAI",'3'!AD790,IF($E790=AD$4,'3'!$G790+SUM('3'!$H790:AD790),IF($E790&lt;AD$4,'3'!AD790,0)))</f>
        <v>11917.450980298727</v>
      </c>
      <c r="AE790" s="68">
        <f>IF($E790="OAI",'3'!AE790,IF($E790=AE$4,'3'!$G790+SUM('3'!$H790:AE790),IF($E790&lt;AE$4,'3'!AE790,0)))</f>
        <v>5194.1030576802932</v>
      </c>
      <c r="AF790" s="26">
        <f t="shared" si="48"/>
        <v>0</v>
      </c>
      <c r="AG790" s="26">
        <f t="shared" si="49"/>
        <v>286592.12825253204</v>
      </c>
      <c r="AH790" s="56">
        <f t="shared" si="50"/>
        <v>885</v>
      </c>
    </row>
    <row r="791" spans="1:34">
      <c r="A791" s="56">
        <f t="shared" si="51"/>
        <v>886</v>
      </c>
      <c r="B791" s="3">
        <f>'1'!B791</f>
        <v>5794021</v>
      </c>
      <c r="C791" t="str">
        <f>'1'!C791</f>
        <v>Q1443 - Corcoran Sub (RNU)</v>
      </c>
      <c r="D791" s="3">
        <f>'1'!D791</f>
        <v>82</v>
      </c>
      <c r="E791" s="13">
        <f>IF('1'!E791="OAI","OAI",EOMONTH('1'!E791,-1)+1)</f>
        <v>45566</v>
      </c>
      <c r="F791" s="3" t="str">
        <f>'1'!F791</f>
        <v>TOLO</v>
      </c>
      <c r="G791" s="7"/>
      <c r="H791" s="68">
        <f>IF($E791="OAI",'3'!H791,IF($E791&lt;=H$4,'3'!$G791+SUM('3'!$H791:H791),0))</f>
        <v>0</v>
      </c>
      <c r="I791" s="68">
        <f>IF($E791="OAI",'3'!I791,IF($E791=I$4,'3'!$G791+SUM('3'!$H791:I791),IF($E791&lt;I$4,'3'!I791,0)))</f>
        <v>0</v>
      </c>
      <c r="J791" s="68">
        <f>IF($E791="OAI",'3'!J791,IF($E791=J$4,'3'!$G791+SUM('3'!$H791:J791),IF($E791&lt;J$4,'3'!J791,0)))</f>
        <v>0</v>
      </c>
      <c r="K791" s="68">
        <f>IF($E791="OAI",'3'!K791,IF($E791=K$4,'3'!$G791+SUM('3'!$H791:K791),IF($E791&lt;K$4,'3'!K791,0)))</f>
        <v>0</v>
      </c>
      <c r="L791" s="68">
        <f>IF($E791="OAI",'3'!L791,IF($E791=L$4,'3'!$G791+SUM('3'!$H791:L791),IF($E791&lt;L$4,'3'!L791,0)))</f>
        <v>0</v>
      </c>
      <c r="M791" s="68">
        <f>IF($E791="OAI",'3'!M791,IF($E791=M$4,'3'!$G791+SUM('3'!$H791:M791),IF($E791&lt;M$4,'3'!M791,0)))</f>
        <v>0</v>
      </c>
      <c r="N791" s="68">
        <f>IF($E791="OAI",'3'!N791,IF($E791=N$4,'3'!$G791+SUM('3'!$H791:N791),IF($E791&lt;N$4,'3'!N791,0)))</f>
        <v>0</v>
      </c>
      <c r="O791" s="68">
        <f>IF($E791="OAI",'3'!O791,IF($E791=O$4,'3'!$G791+SUM('3'!$H791:O791),IF($E791&lt;O$4,'3'!O791,0)))</f>
        <v>0</v>
      </c>
      <c r="P791" s="68">
        <f>IF($E791="OAI",'3'!P791,IF($E791=P$4,'3'!$G791+SUM('3'!$H791:P791),IF($E791&lt;P$4,'3'!P791,0)))</f>
        <v>0</v>
      </c>
      <c r="Q791" s="68">
        <f>IF($E791="OAI",'3'!Q791,IF($E791=Q$4,'3'!$G791+SUM('3'!$H791:Q791),IF($E791&lt;Q$4,'3'!Q791,0)))</f>
        <v>0</v>
      </c>
      <c r="R791" s="68">
        <f>IF($E791="OAI",'3'!R791,IF($E791=R$4,'3'!$G791+SUM('3'!$H791:R791),IF($E791&lt;R$4,'3'!R791,0)))</f>
        <v>0</v>
      </c>
      <c r="S791" s="68">
        <f>IF($E791="OAI",'3'!S791,IF($E791=S$4,'3'!$G791+SUM('3'!$H791:S791),IF($E791&lt;S$4,'3'!S791,0)))</f>
        <v>0</v>
      </c>
      <c r="T791" s="68">
        <f>IF($E791="OAI",'3'!T791,IF($E791=T$4,'3'!$G791+SUM('3'!$H791:T791),IF($E791&lt;T$4,'3'!T791,0)))</f>
        <v>0</v>
      </c>
      <c r="U791" s="68">
        <f>IF($E791="OAI",'3'!U791,IF($E791=U$4,'3'!$G791+SUM('3'!$H791:U791),IF($E791&lt;U$4,'3'!U791,0)))</f>
        <v>0</v>
      </c>
      <c r="V791" s="68">
        <f>IF($E791="OAI",'3'!V791,IF($E791=V$4,'3'!$G791+SUM('3'!$H791:V791),IF($E791&lt;V$4,'3'!V791,0)))</f>
        <v>0</v>
      </c>
      <c r="W791" s="68">
        <f>IF($E791="OAI",'3'!W791,IF($E791=W$4,'3'!$G791+SUM('3'!$H791:W791),IF($E791&lt;W$4,'3'!W791,0)))</f>
        <v>0</v>
      </c>
      <c r="X791" s="68">
        <f>IF($E791="OAI",'3'!X791,IF($E791=X$4,'3'!$G791+SUM('3'!$H791:X791),IF($E791&lt;X$4,'3'!X791,0)))</f>
        <v>0</v>
      </c>
      <c r="Y791" s="68">
        <f>IF($E791="OAI",'3'!Y791,IF($E791=Y$4,'3'!$G791+SUM('3'!$H791:Y791),IF($E791&lt;Y$4,'3'!Y791,0)))</f>
        <v>0</v>
      </c>
      <c r="Z791" s="68">
        <f>IF($E791="OAI",'3'!Z791,IF($E791=Z$4,'3'!$G791+SUM('3'!$H791:Z791),IF($E791&lt;Z$4,'3'!Z791,0)))</f>
        <v>0</v>
      </c>
      <c r="AA791" s="68">
        <f>IF($E791="OAI",'3'!AA791,IF($E791=AA$4,'3'!$G791+SUM('3'!$H791:AA791),IF($E791&lt;AA$4,'3'!AA791,0)))</f>
        <v>0</v>
      </c>
      <c r="AB791" s="68">
        <f>IF($E791="OAI",'3'!AB791,IF($E791=AB$4,'3'!$G791+SUM('3'!$H791:AB791),IF($E791&lt;AB$4,'3'!AB791,0)))</f>
        <v>0</v>
      </c>
      <c r="AC791" s="68">
        <f>IF($E791="OAI",'3'!AC791,IF($E791=AC$4,'3'!$G791+SUM('3'!$H791:AC791),IF($E791&lt;AC$4,'3'!AC791,0)))</f>
        <v>428476.0744590832</v>
      </c>
      <c r="AD791" s="68">
        <f>IF($E791="OAI",'3'!AD791,IF($E791=AD$4,'3'!$G791+SUM('3'!$H791:AD791),IF($E791&lt;AD$4,'3'!AD791,0)))</f>
        <v>5502.5049648846589</v>
      </c>
      <c r="AE791" s="68">
        <f>IF($E791="OAI",'3'!AE791,IF($E791=AE$4,'3'!$G791+SUM('3'!$H791:AE791),IF($E791&lt;AE$4,'3'!AE791,0)))</f>
        <v>4825.7910518860772</v>
      </c>
      <c r="AF791" s="26">
        <f t="shared" si="48"/>
        <v>0</v>
      </c>
      <c r="AG791" s="26">
        <f t="shared" si="49"/>
        <v>438804.37047585397</v>
      </c>
      <c r="AH791" s="56">
        <f t="shared" si="50"/>
        <v>886</v>
      </c>
    </row>
    <row r="792" spans="1:34">
      <c r="A792" s="56">
        <f t="shared" si="51"/>
        <v>887</v>
      </c>
      <c r="B792" s="3">
        <f>'1'!B792</f>
        <v>5794559</v>
      </c>
      <c r="C792" t="str">
        <f>'1'!C792</f>
        <v>Q1455 - Cortina Station - (RNU)</v>
      </c>
      <c r="D792" s="3">
        <f>'1'!D792</f>
        <v>82</v>
      </c>
      <c r="E792" s="13">
        <f>IF('1'!E792="OAI","OAI",EOMONTH('1'!E792,-1)+1)</f>
        <v>45413</v>
      </c>
      <c r="F792" s="3" t="str">
        <f>'1'!F792</f>
        <v>TOLO</v>
      </c>
      <c r="G792" s="7"/>
      <c r="H792" s="68">
        <f>IF($E792="OAI",'3'!H792,IF($E792&lt;=H$4,'3'!$G792+SUM('3'!$H792:H792),0))</f>
        <v>0</v>
      </c>
      <c r="I792" s="68">
        <f>IF($E792="OAI",'3'!I792,IF($E792=I$4,'3'!$G792+SUM('3'!$H792:I792),IF($E792&lt;I$4,'3'!I792,0)))</f>
        <v>0</v>
      </c>
      <c r="J792" s="68">
        <f>IF($E792="OAI",'3'!J792,IF($E792=J$4,'3'!$G792+SUM('3'!$H792:J792),IF($E792&lt;J$4,'3'!J792,0)))</f>
        <v>0</v>
      </c>
      <c r="K792" s="68">
        <f>IF($E792="OAI",'3'!K792,IF($E792=K$4,'3'!$G792+SUM('3'!$H792:K792),IF($E792&lt;K$4,'3'!K792,0)))</f>
        <v>0</v>
      </c>
      <c r="L792" s="68">
        <f>IF($E792="OAI",'3'!L792,IF($E792=L$4,'3'!$G792+SUM('3'!$H792:L792),IF($E792&lt;L$4,'3'!L792,0)))</f>
        <v>0</v>
      </c>
      <c r="M792" s="68">
        <f>IF($E792="OAI",'3'!M792,IF($E792=M$4,'3'!$G792+SUM('3'!$H792:M792),IF($E792&lt;M$4,'3'!M792,0)))</f>
        <v>0</v>
      </c>
      <c r="N792" s="68">
        <f>IF($E792="OAI",'3'!N792,IF($E792=N$4,'3'!$G792+SUM('3'!$H792:N792),IF($E792&lt;N$4,'3'!N792,0)))</f>
        <v>0</v>
      </c>
      <c r="O792" s="68">
        <f>IF($E792="OAI",'3'!O792,IF($E792=O$4,'3'!$G792+SUM('3'!$H792:O792),IF($E792&lt;O$4,'3'!O792,0)))</f>
        <v>0</v>
      </c>
      <c r="P792" s="68">
        <f>IF($E792="OAI",'3'!P792,IF($E792=P$4,'3'!$G792+SUM('3'!$H792:P792),IF($E792&lt;P$4,'3'!P792,0)))</f>
        <v>0</v>
      </c>
      <c r="Q792" s="68">
        <f>IF($E792="OAI",'3'!Q792,IF($E792=Q$4,'3'!$G792+SUM('3'!$H792:Q792),IF($E792&lt;Q$4,'3'!Q792,0)))</f>
        <v>0</v>
      </c>
      <c r="R792" s="68">
        <f>IF($E792="OAI",'3'!R792,IF($E792=R$4,'3'!$G792+SUM('3'!$H792:R792),IF($E792&lt;R$4,'3'!R792,0)))</f>
        <v>0</v>
      </c>
      <c r="S792" s="68">
        <f>IF($E792="OAI",'3'!S792,IF($E792=S$4,'3'!$G792+SUM('3'!$H792:S792),IF($E792&lt;S$4,'3'!S792,0)))</f>
        <v>0</v>
      </c>
      <c r="T792" s="68">
        <f>IF($E792="OAI",'3'!T792,IF($E792=T$4,'3'!$G792+SUM('3'!$H792:T792),IF($E792&lt;T$4,'3'!T792,0)))</f>
        <v>0</v>
      </c>
      <c r="U792" s="68">
        <f>IF($E792="OAI",'3'!U792,IF($E792=U$4,'3'!$G792+SUM('3'!$H792:U792),IF($E792&lt;U$4,'3'!U792,0)))</f>
        <v>0</v>
      </c>
      <c r="V792" s="68">
        <f>IF($E792="OAI",'3'!V792,IF($E792=V$4,'3'!$G792+SUM('3'!$H792:V792),IF($E792&lt;V$4,'3'!V792,0)))</f>
        <v>0</v>
      </c>
      <c r="W792" s="68">
        <f>IF($E792="OAI",'3'!W792,IF($E792=W$4,'3'!$G792+SUM('3'!$H792:W792),IF($E792&lt;W$4,'3'!W792,0)))</f>
        <v>0</v>
      </c>
      <c r="X792" s="68">
        <f>IF($E792="OAI",'3'!X792,IF($E792=X$4,'3'!$G792+SUM('3'!$H792:X792),IF($E792&lt;X$4,'3'!X792,0)))</f>
        <v>690850.61446397437</v>
      </c>
      <c r="Y792" s="68">
        <f>IF($E792="OAI",'3'!Y792,IF($E792=Y$4,'3'!$G792+SUM('3'!$H792:Y792),IF($E792&lt;Y$4,'3'!Y792,0)))</f>
        <v>0</v>
      </c>
      <c r="Z792" s="68">
        <f>IF($E792="OAI",'3'!Z792,IF($E792=Z$4,'3'!$G792+SUM('3'!$H792:Z792),IF($E792&lt;Z$4,'3'!Z792,0)))</f>
        <v>0</v>
      </c>
      <c r="AA792" s="68">
        <f>IF($E792="OAI",'3'!AA792,IF($E792=AA$4,'3'!$G792+SUM('3'!$H792:AA792),IF($E792&lt;AA$4,'3'!AA792,0)))</f>
        <v>0</v>
      </c>
      <c r="AB792" s="68">
        <f>IF($E792="OAI",'3'!AB792,IF($E792=AB$4,'3'!$G792+SUM('3'!$H792:AB792),IF($E792&lt;AB$4,'3'!AB792,0)))</f>
        <v>0</v>
      </c>
      <c r="AC792" s="68">
        <f>IF($E792="OAI",'3'!AC792,IF($E792=AC$4,'3'!$G792+SUM('3'!$H792:AC792),IF($E792&lt;AC$4,'3'!AC792,0)))</f>
        <v>0</v>
      </c>
      <c r="AD792" s="68">
        <f>IF($E792="OAI",'3'!AD792,IF($E792=AD$4,'3'!$G792+SUM('3'!$H792:AD792),IF($E792&lt;AD$4,'3'!AD792,0)))</f>
        <v>0</v>
      </c>
      <c r="AE792" s="68">
        <f>IF($E792="OAI",'3'!AE792,IF($E792=AE$4,'3'!$G792+SUM('3'!$H792:AE792),IF($E792&lt;AE$4,'3'!AE792,0)))</f>
        <v>0</v>
      </c>
      <c r="AF792" s="26">
        <f t="shared" si="48"/>
        <v>0</v>
      </c>
      <c r="AG792" s="26">
        <f t="shared" si="49"/>
        <v>690850.61446397437</v>
      </c>
      <c r="AH792" s="56">
        <f t="shared" si="50"/>
        <v>887</v>
      </c>
    </row>
    <row r="793" spans="1:34">
      <c r="A793" s="56">
        <f t="shared" si="51"/>
        <v>888</v>
      </c>
      <c r="B793" s="3">
        <f>'1'!B793</f>
        <v>5794597</v>
      </c>
      <c r="C793" t="str">
        <f>'1'!C793</f>
        <v>Q1272 Cascade Recon Stockton A Webber RN</v>
      </c>
      <c r="D793" s="3">
        <f>'1'!D793</f>
        <v>82</v>
      </c>
      <c r="E793" s="13">
        <f>IF('1'!E793="OAI","OAI",EOMONTH('1'!E793,-1)+1)</f>
        <v>45047</v>
      </c>
      <c r="F793" s="3" t="str">
        <f>'1'!F793</f>
        <v>TOLO</v>
      </c>
      <c r="G793" s="7"/>
      <c r="H793" s="68">
        <f>IF($E793="OAI",'3'!H793,IF($E793&lt;=H$4,'3'!$G793+SUM('3'!$H793:H793),0))</f>
        <v>0</v>
      </c>
      <c r="I793" s="68">
        <f>IF($E793="OAI",'3'!I793,IF($E793=I$4,'3'!$G793+SUM('3'!$H793:I793),IF($E793&lt;I$4,'3'!I793,0)))</f>
        <v>0</v>
      </c>
      <c r="J793" s="68">
        <f>IF($E793="OAI",'3'!J793,IF($E793=J$4,'3'!$G793+SUM('3'!$H793:J793),IF($E793&lt;J$4,'3'!J793,0)))</f>
        <v>0</v>
      </c>
      <c r="K793" s="68">
        <f>IF($E793="OAI",'3'!K793,IF($E793=K$4,'3'!$G793+SUM('3'!$H793:K793),IF($E793&lt;K$4,'3'!K793,0)))</f>
        <v>0</v>
      </c>
      <c r="L793" s="68">
        <f>IF($E793="OAI",'3'!L793,IF($E793=L$4,'3'!$G793+SUM('3'!$H793:L793),IF($E793&lt;L$4,'3'!L793,0)))</f>
        <v>690325.59559446876</v>
      </c>
      <c r="M793" s="68">
        <f>IF($E793="OAI",'3'!M793,IF($E793=M$4,'3'!$G793+SUM('3'!$H793:M793),IF($E793&lt;M$4,'3'!M793,0)))</f>
        <v>1998.8356843671468</v>
      </c>
      <c r="N793" s="68">
        <f>IF($E793="OAI",'3'!N793,IF($E793=N$4,'3'!$G793+SUM('3'!$H793:N793),IF($E793&lt;N$4,'3'!N793,0)))</f>
        <v>1064.9648940622051</v>
      </c>
      <c r="O793" s="68">
        <f>IF($E793="OAI",'3'!O793,IF($E793=O$4,'3'!$G793+SUM('3'!$H793:O793),IF($E793&lt;O$4,'3'!O793,0)))</f>
        <v>20618.111674727152</v>
      </c>
      <c r="P793" s="68">
        <f>IF($E793="OAI",'3'!P793,IF($E793=P$4,'3'!$G793+SUM('3'!$H793:P793),IF($E793&lt;P$4,'3'!P793,0)))</f>
        <v>8686.9642955284071</v>
      </c>
      <c r="Q793" s="68">
        <f>IF($E793="OAI",'3'!Q793,IF($E793=Q$4,'3'!$G793+SUM('3'!$H793:Q793),IF($E793&lt;Q$4,'3'!Q793,0)))</f>
        <v>22114.839238875466</v>
      </c>
      <c r="R793" s="68">
        <f>IF($E793="OAI",'3'!R793,IF($E793=R$4,'3'!$G793+SUM('3'!$H793:R793),IF($E793&lt;R$4,'3'!R793,0)))</f>
        <v>9314.1102886983717</v>
      </c>
      <c r="S793" s="68">
        <f>IF($E793="OAI",'3'!S793,IF($E793=S$4,'3'!$G793+SUM('3'!$H793:S793),IF($E793&lt;S$4,'3'!S793,0)))</f>
        <v>15576.718806142913</v>
      </c>
      <c r="T793" s="68">
        <f>IF($E793="OAI",'3'!T793,IF($E793=T$4,'3'!$G793+SUM('3'!$H793:T793),IF($E793&lt;T$4,'3'!T793,0)))</f>
        <v>18866.929243939823</v>
      </c>
      <c r="U793" s="68">
        <f>IF($E793="OAI",'3'!U793,IF($E793=U$4,'3'!$G793+SUM('3'!$H793:U793),IF($E793&lt;U$4,'3'!U793,0)))</f>
        <v>11674.456365800546</v>
      </c>
      <c r="V793" s="68">
        <f>IF($E793="OAI",'3'!V793,IF($E793=V$4,'3'!$G793+SUM('3'!$H793:V793),IF($E793&lt;V$4,'3'!V793,0)))</f>
        <v>11767.16328352512</v>
      </c>
      <c r="W793" s="68">
        <f>IF($E793="OAI",'3'!W793,IF($E793=W$4,'3'!$G793+SUM('3'!$H793:W793),IF($E793&lt;W$4,'3'!W793,0)))</f>
        <v>4761.1291414329553</v>
      </c>
      <c r="X793" s="68">
        <f>IF($E793="OAI",'3'!X793,IF($E793=X$4,'3'!$G793+SUM('3'!$H793:X793),IF($E793&lt;X$4,'3'!X793,0)))</f>
        <v>4576.5538610185004</v>
      </c>
      <c r="Y793" s="68">
        <f>IF($E793="OAI",'3'!Y793,IF($E793=Y$4,'3'!$G793+SUM('3'!$H793:Y793),IF($E793&lt;Y$4,'3'!Y793,0)))</f>
        <v>4006.6159557710362</v>
      </c>
      <c r="Z793" s="68">
        <f>IF($E793="OAI",'3'!Z793,IF($E793=Z$4,'3'!$G793+SUM('3'!$H793:Z793),IF($E793&lt;Z$4,'3'!Z793,0)))</f>
        <v>4181.501266895687</v>
      </c>
      <c r="AA793" s="68">
        <f>IF($E793="OAI",'3'!AA793,IF($E793=AA$4,'3'!$G793+SUM('3'!$H793:AA793),IF($E793&lt;AA$4,'3'!AA793,0)))</f>
        <v>4212.9936670875522</v>
      </c>
      <c r="AB793" s="68">
        <f>IF($E793="OAI",'3'!AB793,IF($E793=AB$4,'3'!$G793+SUM('3'!$H793:AB793),IF($E793&lt;AB$4,'3'!AB793,0)))</f>
        <v>4155.3197152568873</v>
      </c>
      <c r="AC793" s="68">
        <f>IF($E793="OAI",'3'!AC793,IF($E793=AC$4,'3'!$G793+SUM('3'!$H793:AC793),IF($E793&lt;AC$4,'3'!AC793,0)))</f>
        <v>4396.357701340783</v>
      </c>
      <c r="AD793" s="68">
        <f>IF($E793="OAI",'3'!AD793,IF($E793=AD$4,'3'!$G793+SUM('3'!$H793:AD793),IF($E793&lt;AD$4,'3'!AD793,0)))</f>
        <v>0</v>
      </c>
      <c r="AE793" s="68">
        <f>IF($E793="OAI",'3'!AE793,IF($E793=AE$4,'3'!$G793+SUM('3'!$H793:AE793),IF($E793&lt;AE$4,'3'!AE793,0)))</f>
        <v>0</v>
      </c>
      <c r="AF793" s="26">
        <f t="shared" si="48"/>
        <v>769700.14047687035</v>
      </c>
      <c r="AG793" s="26">
        <f t="shared" si="49"/>
        <v>72599.020202068888</v>
      </c>
      <c r="AH793" s="56">
        <f t="shared" si="50"/>
        <v>888</v>
      </c>
    </row>
    <row r="794" spans="1:34">
      <c r="A794" s="56">
        <f t="shared" si="51"/>
        <v>889</v>
      </c>
      <c r="B794" s="3">
        <f>'1'!B794</f>
        <v>5794821</v>
      </c>
      <c r="C794" t="str">
        <f>'1'!C794</f>
        <v>Q1391 Sonrisa Tranquillity SS  RNU</v>
      </c>
      <c r="D794" s="3">
        <f>'1'!D794</f>
        <v>82</v>
      </c>
      <c r="E794" s="13">
        <f>IF('1'!E794="OAI","OAI",EOMONTH('1'!E794,-1)+1)</f>
        <v>45323</v>
      </c>
      <c r="F794" s="3" t="str">
        <f>'1'!F794</f>
        <v>TOHI</v>
      </c>
      <c r="G794" s="7"/>
      <c r="H794" s="68">
        <f>IF($E794="OAI",'3'!H794,IF($E794&lt;=H$4,'3'!$G794+SUM('3'!$H794:H794),0))</f>
        <v>0</v>
      </c>
      <c r="I794" s="68">
        <f>IF($E794="OAI",'3'!I794,IF($E794=I$4,'3'!$G794+SUM('3'!$H794:I794),IF($E794&lt;I$4,'3'!I794,0)))</f>
        <v>0</v>
      </c>
      <c r="J794" s="68">
        <f>IF($E794="OAI",'3'!J794,IF($E794=J$4,'3'!$G794+SUM('3'!$H794:J794),IF($E794&lt;J$4,'3'!J794,0)))</f>
        <v>0</v>
      </c>
      <c r="K794" s="68">
        <f>IF($E794="OAI",'3'!K794,IF($E794=K$4,'3'!$G794+SUM('3'!$H794:K794),IF($E794&lt;K$4,'3'!K794,0)))</f>
        <v>0</v>
      </c>
      <c r="L794" s="68">
        <f>IF($E794="OAI",'3'!L794,IF($E794=L$4,'3'!$G794+SUM('3'!$H794:L794),IF($E794&lt;L$4,'3'!L794,0)))</f>
        <v>0</v>
      </c>
      <c r="M794" s="68">
        <f>IF($E794="OAI",'3'!M794,IF($E794=M$4,'3'!$G794+SUM('3'!$H794:M794),IF($E794&lt;M$4,'3'!M794,0)))</f>
        <v>0</v>
      </c>
      <c r="N794" s="68">
        <f>IF($E794="OAI",'3'!N794,IF($E794=N$4,'3'!$G794+SUM('3'!$H794:N794),IF($E794&lt;N$4,'3'!N794,0)))</f>
        <v>0</v>
      </c>
      <c r="O794" s="68">
        <f>IF($E794="OAI",'3'!O794,IF($E794=O$4,'3'!$G794+SUM('3'!$H794:O794),IF($E794&lt;O$4,'3'!O794,0)))</f>
        <v>0</v>
      </c>
      <c r="P794" s="68">
        <f>IF($E794="OAI",'3'!P794,IF($E794=P$4,'3'!$G794+SUM('3'!$H794:P794),IF($E794&lt;P$4,'3'!P794,0)))</f>
        <v>0</v>
      </c>
      <c r="Q794" s="68">
        <f>IF($E794="OAI",'3'!Q794,IF($E794=Q$4,'3'!$G794+SUM('3'!$H794:Q794),IF($E794&lt;Q$4,'3'!Q794,0)))</f>
        <v>0</v>
      </c>
      <c r="R794" s="68">
        <f>IF($E794="OAI",'3'!R794,IF($E794=R$4,'3'!$G794+SUM('3'!$H794:R794),IF($E794&lt;R$4,'3'!R794,0)))</f>
        <v>0</v>
      </c>
      <c r="S794" s="68">
        <f>IF($E794="OAI",'3'!S794,IF($E794=S$4,'3'!$G794+SUM('3'!$H794:S794),IF($E794&lt;S$4,'3'!S794,0)))</f>
        <v>0</v>
      </c>
      <c r="T794" s="68">
        <f>IF($E794="OAI",'3'!T794,IF($E794=T$4,'3'!$G794+SUM('3'!$H794:T794),IF($E794&lt;T$4,'3'!T794,0)))</f>
        <v>0</v>
      </c>
      <c r="U794" s="68">
        <f>IF($E794="OAI",'3'!U794,IF($E794=U$4,'3'!$G794+SUM('3'!$H794:U794),IF($E794&lt;U$4,'3'!U794,0)))</f>
        <v>79702.32567280528</v>
      </c>
      <c r="V794" s="68">
        <f>IF($E794="OAI",'3'!V794,IF($E794=V$4,'3'!$G794+SUM('3'!$H794:V794),IF($E794&lt;V$4,'3'!V794,0)))</f>
        <v>0</v>
      </c>
      <c r="W794" s="68">
        <f>IF($E794="OAI",'3'!W794,IF($E794=W$4,'3'!$G794+SUM('3'!$H794:W794),IF($E794&lt;W$4,'3'!W794,0)))</f>
        <v>0</v>
      </c>
      <c r="X794" s="68">
        <f>IF($E794="OAI",'3'!X794,IF($E794=X$4,'3'!$G794+SUM('3'!$H794:X794),IF($E794&lt;X$4,'3'!X794,0)))</f>
        <v>0</v>
      </c>
      <c r="Y794" s="68">
        <f>IF($E794="OAI",'3'!Y794,IF($E794=Y$4,'3'!$G794+SUM('3'!$H794:Y794),IF($E794&lt;Y$4,'3'!Y794,0)))</f>
        <v>0</v>
      </c>
      <c r="Z794" s="68">
        <f>IF($E794="OAI",'3'!Z794,IF($E794=Z$4,'3'!$G794+SUM('3'!$H794:Z794),IF($E794&lt;Z$4,'3'!Z794,0)))</f>
        <v>0</v>
      </c>
      <c r="AA794" s="68">
        <f>IF($E794="OAI",'3'!AA794,IF($E794=AA$4,'3'!$G794+SUM('3'!$H794:AA794),IF($E794&lt;AA$4,'3'!AA794,0)))</f>
        <v>0</v>
      </c>
      <c r="AB794" s="68">
        <f>IF($E794="OAI",'3'!AB794,IF($E794=AB$4,'3'!$G794+SUM('3'!$H794:AB794),IF($E794&lt;AB$4,'3'!AB794,0)))</f>
        <v>0</v>
      </c>
      <c r="AC794" s="68">
        <f>IF($E794="OAI",'3'!AC794,IF($E794=AC$4,'3'!$G794+SUM('3'!$H794:AC794),IF($E794&lt;AC$4,'3'!AC794,0)))</f>
        <v>0</v>
      </c>
      <c r="AD794" s="68">
        <f>IF($E794="OAI",'3'!AD794,IF($E794=AD$4,'3'!$G794+SUM('3'!$H794:AD794),IF($E794&lt;AD$4,'3'!AD794,0)))</f>
        <v>0</v>
      </c>
      <c r="AE794" s="68">
        <f>IF($E794="OAI",'3'!AE794,IF($E794=AE$4,'3'!$G794+SUM('3'!$H794:AE794),IF($E794&lt;AE$4,'3'!AE794,0)))</f>
        <v>0</v>
      </c>
      <c r="AF794" s="26">
        <f t="shared" si="48"/>
        <v>0</v>
      </c>
      <c r="AG794" s="26">
        <f t="shared" si="49"/>
        <v>79702.32567280528</v>
      </c>
      <c r="AH794" s="56">
        <f t="shared" si="50"/>
        <v>889</v>
      </c>
    </row>
    <row r="795" spans="1:34">
      <c r="A795" s="56">
        <f t="shared" si="51"/>
        <v>890</v>
      </c>
      <c r="B795" s="3">
        <f>'1'!B795</f>
        <v>5794846</v>
      </c>
      <c r="C795" t="str">
        <f>'1'!C795</f>
        <v>Los Banos: Upgrade Terminal Equipt.</v>
      </c>
      <c r="D795" s="3">
        <f>'1'!D795</f>
        <v>82</v>
      </c>
      <c r="E795" s="13">
        <f>IF('1'!E795="OAI","OAI",EOMONTH('1'!E795,-1)+1)</f>
        <v>45047</v>
      </c>
      <c r="F795" s="3" t="str">
        <f>'1'!F795</f>
        <v>TOHI</v>
      </c>
      <c r="G795" s="7"/>
      <c r="H795" s="68">
        <f>IF($E795="OAI",'3'!H795,IF($E795&lt;=H$4,'3'!$G795+SUM('3'!$H795:H795),0))</f>
        <v>0</v>
      </c>
      <c r="I795" s="68">
        <f>IF($E795="OAI",'3'!I795,IF($E795=I$4,'3'!$G795+SUM('3'!$H795:I795),IF($E795&lt;I$4,'3'!I795,0)))</f>
        <v>0</v>
      </c>
      <c r="J795" s="68">
        <f>IF($E795="OAI",'3'!J795,IF($E795=J$4,'3'!$G795+SUM('3'!$H795:J795),IF($E795&lt;J$4,'3'!J795,0)))</f>
        <v>0</v>
      </c>
      <c r="K795" s="68">
        <f>IF($E795="OAI",'3'!K795,IF($E795=K$4,'3'!$G795+SUM('3'!$H795:K795),IF($E795&lt;K$4,'3'!K795,0)))</f>
        <v>0</v>
      </c>
      <c r="L795" s="68">
        <f>IF($E795="OAI",'3'!L795,IF($E795=L$4,'3'!$G795+SUM('3'!$H795:L795),IF($E795&lt;L$4,'3'!L795,0)))</f>
        <v>260296.14783791109</v>
      </c>
      <c r="M795" s="68">
        <f>IF($E795="OAI",'3'!M795,IF($E795=M$4,'3'!$G795+SUM('3'!$H795:M795),IF($E795&lt;M$4,'3'!M795,0)))</f>
        <v>23775.923589823935</v>
      </c>
      <c r="N795" s="68">
        <f>IF($E795="OAI",'3'!N795,IF($E795=N$4,'3'!$G795+SUM('3'!$H795:N795),IF($E795&lt;N$4,'3'!N795,0)))</f>
        <v>10603.155722587315</v>
      </c>
      <c r="O795" s="68">
        <f>IF($E795="OAI",'3'!O795,IF($E795=O$4,'3'!$G795+SUM('3'!$H795:O795),IF($E795&lt;O$4,'3'!O795,0)))</f>
        <v>2976.2181636945775</v>
      </c>
      <c r="P795" s="68">
        <f>IF($E795="OAI",'3'!P795,IF($E795=P$4,'3'!$G795+SUM('3'!$H795:P795),IF($E795&lt;P$4,'3'!P795,0)))</f>
        <v>801.93813151298332</v>
      </c>
      <c r="Q795" s="68">
        <f>IF($E795="OAI",'3'!Q795,IF($E795=Q$4,'3'!$G795+SUM('3'!$H795:Q795),IF($E795&lt;Q$4,'3'!Q795,0)))</f>
        <v>0</v>
      </c>
      <c r="R795" s="68">
        <f>IF($E795="OAI",'3'!R795,IF($E795=R$4,'3'!$G795+SUM('3'!$H795:R795),IF($E795&lt;R$4,'3'!R795,0)))</f>
        <v>0</v>
      </c>
      <c r="S795" s="68">
        <f>IF($E795="OAI",'3'!S795,IF($E795=S$4,'3'!$G795+SUM('3'!$H795:S795),IF($E795&lt;S$4,'3'!S795,0)))</f>
        <v>0</v>
      </c>
      <c r="T795" s="68">
        <f>IF($E795="OAI",'3'!T795,IF($E795=T$4,'3'!$G795+SUM('3'!$H795:T795),IF($E795&lt;T$4,'3'!T795,0)))</f>
        <v>0</v>
      </c>
      <c r="U795" s="68">
        <f>IF($E795="OAI",'3'!U795,IF($E795=U$4,'3'!$G795+SUM('3'!$H795:U795),IF($E795&lt;U$4,'3'!U795,0)))</f>
        <v>0</v>
      </c>
      <c r="V795" s="68">
        <f>IF($E795="OAI",'3'!V795,IF($E795=V$4,'3'!$G795+SUM('3'!$H795:V795),IF($E795&lt;V$4,'3'!V795,0)))</f>
        <v>0</v>
      </c>
      <c r="W795" s="68">
        <f>IF($E795="OAI",'3'!W795,IF($E795=W$4,'3'!$G795+SUM('3'!$H795:W795),IF($E795&lt;W$4,'3'!W795,0)))</f>
        <v>0</v>
      </c>
      <c r="X795" s="68">
        <f>IF($E795="OAI",'3'!X795,IF($E795=X$4,'3'!$G795+SUM('3'!$H795:X795),IF($E795&lt;X$4,'3'!X795,0)))</f>
        <v>0</v>
      </c>
      <c r="Y795" s="68">
        <f>IF($E795="OAI",'3'!Y795,IF($E795=Y$4,'3'!$G795+SUM('3'!$H795:Y795),IF($E795&lt;Y$4,'3'!Y795,0)))</f>
        <v>0</v>
      </c>
      <c r="Z795" s="68">
        <f>IF($E795="OAI",'3'!Z795,IF($E795=Z$4,'3'!$G795+SUM('3'!$H795:Z795),IF($E795&lt;Z$4,'3'!Z795,0)))</f>
        <v>0</v>
      </c>
      <c r="AA795" s="68">
        <f>IF($E795="OAI",'3'!AA795,IF($E795=AA$4,'3'!$G795+SUM('3'!$H795:AA795),IF($E795&lt;AA$4,'3'!AA795,0)))</f>
        <v>0</v>
      </c>
      <c r="AB795" s="68">
        <f>IF($E795="OAI",'3'!AB795,IF($E795=AB$4,'3'!$G795+SUM('3'!$H795:AB795),IF($E795&lt;AB$4,'3'!AB795,0)))</f>
        <v>0</v>
      </c>
      <c r="AC795" s="68">
        <f>IF($E795="OAI",'3'!AC795,IF($E795=AC$4,'3'!$G795+SUM('3'!$H795:AC795),IF($E795&lt;AC$4,'3'!AC795,0)))</f>
        <v>0</v>
      </c>
      <c r="AD795" s="68">
        <f>IF($E795="OAI",'3'!AD795,IF($E795=AD$4,'3'!$G795+SUM('3'!$H795:AD795),IF($E795&lt;AD$4,'3'!AD795,0)))</f>
        <v>0</v>
      </c>
      <c r="AE795" s="68">
        <f>IF($E795="OAI",'3'!AE795,IF($E795=AE$4,'3'!$G795+SUM('3'!$H795:AE795),IF($E795&lt;AE$4,'3'!AE795,0)))</f>
        <v>0</v>
      </c>
      <c r="AF795" s="26">
        <f t="shared" si="48"/>
        <v>298453.38344552991</v>
      </c>
      <c r="AG795" s="26">
        <f t="shared" si="49"/>
        <v>0</v>
      </c>
      <c r="AH795" s="56">
        <f t="shared" si="50"/>
        <v>890</v>
      </c>
    </row>
    <row r="796" spans="1:34">
      <c r="A796" s="56">
        <f t="shared" si="51"/>
        <v>891</v>
      </c>
      <c r="B796" s="3">
        <f>'1'!B796</f>
        <v>5794847</v>
      </c>
      <c r="C796" t="str">
        <f>'1'!C796</f>
        <v>Panoche: Upgrade Terminal Equipt.</v>
      </c>
      <c r="D796" s="3">
        <f>'1'!D796</f>
        <v>82</v>
      </c>
      <c r="E796" s="13">
        <f>IF('1'!E796="OAI","OAI",EOMONTH('1'!E796,-1)+1)</f>
        <v>45352</v>
      </c>
      <c r="F796" s="3" t="str">
        <f>'1'!F796</f>
        <v>TOHI</v>
      </c>
      <c r="G796" s="7"/>
      <c r="H796" s="68">
        <f>IF($E796="OAI",'3'!H796,IF($E796&lt;=H$4,'3'!$G796+SUM('3'!$H796:H796),0))</f>
        <v>0</v>
      </c>
      <c r="I796" s="68">
        <f>IF($E796="OAI",'3'!I796,IF($E796=I$4,'3'!$G796+SUM('3'!$H796:I796),IF($E796&lt;I$4,'3'!I796,0)))</f>
        <v>0</v>
      </c>
      <c r="J796" s="68">
        <f>IF($E796="OAI",'3'!J796,IF($E796=J$4,'3'!$G796+SUM('3'!$H796:J796),IF($E796&lt;J$4,'3'!J796,0)))</f>
        <v>0</v>
      </c>
      <c r="K796" s="68">
        <f>IF($E796="OAI",'3'!K796,IF($E796=K$4,'3'!$G796+SUM('3'!$H796:K796),IF($E796&lt;K$4,'3'!K796,0)))</f>
        <v>0</v>
      </c>
      <c r="L796" s="68">
        <f>IF($E796="OAI",'3'!L796,IF($E796=L$4,'3'!$G796+SUM('3'!$H796:L796),IF($E796&lt;L$4,'3'!L796,0)))</f>
        <v>0</v>
      </c>
      <c r="M796" s="68">
        <f>IF($E796="OAI",'3'!M796,IF($E796=M$4,'3'!$G796+SUM('3'!$H796:M796),IF($E796&lt;M$4,'3'!M796,0)))</f>
        <v>0</v>
      </c>
      <c r="N796" s="68">
        <f>IF($E796="OAI",'3'!N796,IF($E796=N$4,'3'!$G796+SUM('3'!$H796:N796),IF($E796&lt;N$4,'3'!N796,0)))</f>
        <v>0</v>
      </c>
      <c r="O796" s="68">
        <f>IF($E796="OAI",'3'!O796,IF($E796=O$4,'3'!$G796+SUM('3'!$H796:O796),IF($E796&lt;O$4,'3'!O796,0)))</f>
        <v>0</v>
      </c>
      <c r="P796" s="68">
        <f>IF($E796="OAI",'3'!P796,IF($E796=P$4,'3'!$G796+SUM('3'!$H796:P796),IF($E796&lt;P$4,'3'!P796,0)))</f>
        <v>0</v>
      </c>
      <c r="Q796" s="68">
        <f>IF($E796="OAI",'3'!Q796,IF($E796=Q$4,'3'!$G796+SUM('3'!$H796:Q796),IF($E796&lt;Q$4,'3'!Q796,0)))</f>
        <v>0</v>
      </c>
      <c r="R796" s="68">
        <f>IF($E796="OAI",'3'!R796,IF($E796=R$4,'3'!$G796+SUM('3'!$H796:R796),IF($E796&lt;R$4,'3'!R796,0)))</f>
        <v>0</v>
      </c>
      <c r="S796" s="68">
        <f>IF($E796="OAI",'3'!S796,IF($E796=S$4,'3'!$G796+SUM('3'!$H796:S796),IF($E796&lt;S$4,'3'!S796,0)))</f>
        <v>0</v>
      </c>
      <c r="T796" s="68">
        <f>IF($E796="OAI",'3'!T796,IF($E796=T$4,'3'!$G796+SUM('3'!$H796:T796),IF($E796&lt;T$4,'3'!T796,0)))</f>
        <v>0</v>
      </c>
      <c r="U796" s="68">
        <f>IF($E796="OAI",'3'!U796,IF($E796=U$4,'3'!$G796+SUM('3'!$H796:U796),IF($E796&lt;U$4,'3'!U796,0)))</f>
        <v>0</v>
      </c>
      <c r="V796" s="68">
        <f>IF($E796="OAI",'3'!V796,IF($E796=V$4,'3'!$G796+SUM('3'!$H796:V796),IF($E796&lt;V$4,'3'!V796,0)))</f>
        <v>838799.05420974595</v>
      </c>
      <c r="W796" s="68">
        <f>IF($E796="OAI",'3'!W796,IF($E796=W$4,'3'!$G796+SUM('3'!$H796:W796),IF($E796&lt;W$4,'3'!W796,0)))</f>
        <v>70432.939374670983</v>
      </c>
      <c r="X796" s="68">
        <f>IF($E796="OAI",'3'!X796,IF($E796=X$4,'3'!$G796+SUM('3'!$H796:X796),IF($E796&lt;X$4,'3'!X796,0)))</f>
        <v>0</v>
      </c>
      <c r="Y796" s="68">
        <f>IF($E796="OAI",'3'!Y796,IF($E796=Y$4,'3'!$G796+SUM('3'!$H796:Y796),IF($E796&lt;Y$4,'3'!Y796,0)))</f>
        <v>0</v>
      </c>
      <c r="Z796" s="68">
        <f>IF($E796="OAI",'3'!Z796,IF($E796=Z$4,'3'!$G796+SUM('3'!$H796:Z796),IF($E796&lt;Z$4,'3'!Z796,0)))</f>
        <v>0</v>
      </c>
      <c r="AA796" s="68">
        <f>IF($E796="OAI",'3'!AA796,IF($E796=AA$4,'3'!$G796+SUM('3'!$H796:AA796),IF($E796&lt;AA$4,'3'!AA796,0)))</f>
        <v>0</v>
      </c>
      <c r="AB796" s="68">
        <f>IF($E796="OAI",'3'!AB796,IF($E796=AB$4,'3'!$G796+SUM('3'!$H796:AB796),IF($E796&lt;AB$4,'3'!AB796,0)))</f>
        <v>0</v>
      </c>
      <c r="AC796" s="68">
        <f>IF($E796="OAI",'3'!AC796,IF($E796=AC$4,'3'!$G796+SUM('3'!$H796:AC796),IF($E796&lt;AC$4,'3'!AC796,0)))</f>
        <v>0</v>
      </c>
      <c r="AD796" s="68">
        <f>IF($E796="OAI",'3'!AD796,IF($E796=AD$4,'3'!$G796+SUM('3'!$H796:AD796),IF($E796&lt;AD$4,'3'!AD796,0)))</f>
        <v>0</v>
      </c>
      <c r="AE796" s="68">
        <f>IF($E796="OAI",'3'!AE796,IF($E796=AE$4,'3'!$G796+SUM('3'!$H796:AE796),IF($E796&lt;AE$4,'3'!AE796,0)))</f>
        <v>0</v>
      </c>
      <c r="AF796" s="26">
        <f t="shared" si="48"/>
        <v>0</v>
      </c>
      <c r="AG796" s="26">
        <f t="shared" si="49"/>
        <v>909231.99358441692</v>
      </c>
      <c r="AH796" s="56">
        <f t="shared" si="50"/>
        <v>891</v>
      </c>
    </row>
    <row r="797" spans="1:34">
      <c r="A797" s="56">
        <f t="shared" si="51"/>
        <v>892</v>
      </c>
      <c r="B797" s="3">
        <f>'1'!B797</f>
        <v>5794848</v>
      </c>
      <c r="C797" t="str">
        <f>'1'!C797</f>
        <v>Los Banos: Upgrade Terminal Equipt.</v>
      </c>
      <c r="D797" s="3">
        <f>'1'!D797</f>
        <v>82</v>
      </c>
      <c r="E797" s="13">
        <f>IF('1'!E797="OAI","OAI",EOMONTH('1'!E797,-1)+1)</f>
        <v>44896</v>
      </c>
      <c r="F797" s="3" t="str">
        <f>'1'!F797</f>
        <v>TOHI</v>
      </c>
      <c r="G797" s="7"/>
      <c r="H797" s="68">
        <f>IF($E797="OAI",'3'!H797,IF($E797&lt;=H$4,'3'!$G797+SUM('3'!$H797:H797),0))</f>
        <v>55744.716214177861</v>
      </c>
      <c r="I797" s="68">
        <f>IF($E797="OAI",'3'!I797,IF($E797=I$4,'3'!$G797+SUM('3'!$H797:I797),IF($E797&lt;I$4,'3'!I797,0)))</f>
        <v>10583.30992009954</v>
      </c>
      <c r="J797" s="68">
        <f>IF($E797="OAI",'3'!J797,IF($E797=J$4,'3'!$G797+SUM('3'!$H797:J797),IF($E797&lt;J$4,'3'!J797,0)))</f>
        <v>25394.707497911138</v>
      </c>
      <c r="K797" s="68">
        <f>IF($E797="OAI",'3'!K797,IF($E797=K$4,'3'!$G797+SUM('3'!$H797:K797),IF($E797&lt;K$4,'3'!K797,0)))</f>
        <v>9053.6923640348668</v>
      </c>
      <c r="L797" s="68">
        <f>IF($E797="OAI",'3'!L797,IF($E797=L$4,'3'!$G797+SUM('3'!$H797:L797),IF($E797&lt;L$4,'3'!L797,0)))</f>
        <v>55227.420930552893</v>
      </c>
      <c r="M797" s="68">
        <f>IF($E797="OAI",'3'!M797,IF($E797=M$4,'3'!$G797+SUM('3'!$H797:M797),IF($E797&lt;M$4,'3'!M797,0)))</f>
        <v>-47042.937446369848</v>
      </c>
      <c r="N797" s="68">
        <f>IF($E797="OAI",'3'!N797,IF($E797=N$4,'3'!$G797+SUM('3'!$H797:N797),IF($E797&lt;N$4,'3'!N797,0)))</f>
        <v>5170.157652800679</v>
      </c>
      <c r="O797" s="68">
        <f>IF($E797="OAI",'3'!O797,IF($E797=O$4,'3'!$G797+SUM('3'!$H797:O797),IF($E797&lt;O$4,'3'!O797,0)))</f>
        <v>2015.1409211528758</v>
      </c>
      <c r="P797" s="68">
        <f>IF($E797="OAI",'3'!P797,IF($E797=P$4,'3'!$G797+SUM('3'!$H797:P797),IF($E797&lt;P$4,'3'!P797,0)))</f>
        <v>0</v>
      </c>
      <c r="Q797" s="68">
        <f>IF($E797="OAI",'3'!Q797,IF($E797=Q$4,'3'!$G797+SUM('3'!$H797:Q797),IF($E797&lt;Q$4,'3'!Q797,0)))</f>
        <v>0</v>
      </c>
      <c r="R797" s="68">
        <f>IF($E797="OAI",'3'!R797,IF($E797=R$4,'3'!$G797+SUM('3'!$H797:R797),IF($E797&lt;R$4,'3'!R797,0)))</f>
        <v>0</v>
      </c>
      <c r="S797" s="68">
        <f>IF($E797="OAI",'3'!S797,IF($E797=S$4,'3'!$G797+SUM('3'!$H797:S797),IF($E797&lt;S$4,'3'!S797,0)))</f>
        <v>0</v>
      </c>
      <c r="T797" s="68">
        <f>IF($E797="OAI",'3'!T797,IF($E797=T$4,'3'!$G797+SUM('3'!$H797:T797),IF($E797&lt;T$4,'3'!T797,0)))</f>
        <v>0</v>
      </c>
      <c r="U797" s="68">
        <f>IF($E797="OAI",'3'!U797,IF($E797=U$4,'3'!$G797+SUM('3'!$H797:U797),IF($E797&lt;U$4,'3'!U797,0)))</f>
        <v>0</v>
      </c>
      <c r="V797" s="68">
        <f>IF($E797="OAI",'3'!V797,IF($E797=V$4,'3'!$G797+SUM('3'!$H797:V797),IF($E797&lt;V$4,'3'!V797,0)))</f>
        <v>0</v>
      </c>
      <c r="W797" s="68">
        <f>IF($E797="OAI",'3'!W797,IF($E797=W$4,'3'!$G797+SUM('3'!$H797:W797),IF($E797&lt;W$4,'3'!W797,0)))</f>
        <v>0</v>
      </c>
      <c r="X797" s="68">
        <f>IF($E797="OAI",'3'!X797,IF($E797=X$4,'3'!$G797+SUM('3'!$H797:X797),IF($E797&lt;X$4,'3'!X797,0)))</f>
        <v>0</v>
      </c>
      <c r="Y797" s="68">
        <f>IF($E797="OAI",'3'!Y797,IF($E797=Y$4,'3'!$G797+SUM('3'!$H797:Y797),IF($E797&lt;Y$4,'3'!Y797,0)))</f>
        <v>0</v>
      </c>
      <c r="Z797" s="68">
        <f>IF($E797="OAI",'3'!Z797,IF($E797=Z$4,'3'!$G797+SUM('3'!$H797:Z797),IF($E797&lt;Z$4,'3'!Z797,0)))</f>
        <v>0</v>
      </c>
      <c r="AA797" s="68">
        <f>IF($E797="OAI",'3'!AA797,IF($E797=AA$4,'3'!$G797+SUM('3'!$H797:AA797),IF($E797&lt;AA$4,'3'!AA797,0)))</f>
        <v>0</v>
      </c>
      <c r="AB797" s="68">
        <f>IF($E797="OAI",'3'!AB797,IF($E797=AB$4,'3'!$G797+SUM('3'!$H797:AB797),IF($E797&lt;AB$4,'3'!AB797,0)))</f>
        <v>0</v>
      </c>
      <c r="AC797" s="68">
        <f>IF($E797="OAI",'3'!AC797,IF($E797=AC$4,'3'!$G797+SUM('3'!$H797:AC797),IF($E797&lt;AC$4,'3'!AC797,0)))</f>
        <v>0</v>
      </c>
      <c r="AD797" s="68">
        <f>IF($E797="OAI",'3'!AD797,IF($E797=AD$4,'3'!$G797+SUM('3'!$H797:AD797),IF($E797&lt;AD$4,'3'!AD797,0)))</f>
        <v>0</v>
      </c>
      <c r="AE797" s="68">
        <f>IF($E797="OAI",'3'!AE797,IF($E797=AE$4,'3'!$G797+SUM('3'!$H797:AE797),IF($E797&lt;AE$4,'3'!AE797,0)))</f>
        <v>0</v>
      </c>
      <c r="AF797" s="26">
        <f t="shared" si="48"/>
        <v>116146.20805436</v>
      </c>
      <c r="AG797" s="26">
        <f t="shared" si="49"/>
        <v>0</v>
      </c>
      <c r="AH797" s="56">
        <f t="shared" si="50"/>
        <v>892</v>
      </c>
    </row>
    <row r="798" spans="1:34">
      <c r="A798" s="56">
        <f t="shared" si="51"/>
        <v>893</v>
      </c>
      <c r="B798" s="3">
        <f>'1'!B798</f>
        <v>5795664</v>
      </c>
      <c r="C798" t="str">
        <f>'1'!C798</f>
        <v>Q1350 - Paulsell Crow Creek Sub-RNU</v>
      </c>
      <c r="D798" s="3">
        <f>'1'!D798</f>
        <v>82</v>
      </c>
      <c r="E798" s="13">
        <f>IF('1'!E798="OAI","OAI",EOMONTH('1'!E798,-1)+1)</f>
        <v>44986</v>
      </c>
      <c r="F798" s="3" t="str">
        <f>'1'!F798</f>
        <v>TOLO</v>
      </c>
      <c r="G798" s="7"/>
      <c r="H798" s="68">
        <f>IF($E798="OAI",'3'!H798,IF($E798&lt;=H$4,'3'!$G798+SUM('3'!$H798:H798),0))</f>
        <v>0</v>
      </c>
      <c r="I798" s="68">
        <f>IF($E798="OAI",'3'!I798,IF($E798=I$4,'3'!$G798+SUM('3'!$H798:I798),IF($E798&lt;I$4,'3'!I798,0)))</f>
        <v>0</v>
      </c>
      <c r="J798" s="68">
        <f>IF($E798="OAI",'3'!J798,IF($E798=J$4,'3'!$G798+SUM('3'!$H798:J798),IF($E798&lt;J$4,'3'!J798,0)))</f>
        <v>1754348.1193109252</v>
      </c>
      <c r="K798" s="68">
        <f>IF($E798="OAI",'3'!K798,IF($E798=K$4,'3'!$G798+SUM('3'!$H798:K798),IF($E798&lt;K$4,'3'!K798,0)))</f>
        <v>12455.523794227796</v>
      </c>
      <c r="L798" s="68">
        <f>IF($E798="OAI",'3'!L798,IF($E798=L$4,'3'!$G798+SUM('3'!$H798:L798),IF($E798&lt;L$4,'3'!L798,0)))</f>
        <v>14591.602985939966</v>
      </c>
      <c r="M798" s="68">
        <f>IF($E798="OAI",'3'!M798,IF($E798=M$4,'3'!$G798+SUM('3'!$H798:M798),IF($E798&lt;M$4,'3'!M798,0)))</f>
        <v>10568.495447819936</v>
      </c>
      <c r="N798" s="68">
        <f>IF($E798="OAI",'3'!N798,IF($E798=N$4,'3'!$G798+SUM('3'!$H798:N798),IF($E798&lt;N$4,'3'!N798,0)))</f>
        <v>-40.436987228608665</v>
      </c>
      <c r="O798" s="68">
        <f>IF($E798="OAI",'3'!O798,IF($E798=O$4,'3'!$G798+SUM('3'!$H798:O798),IF($E798&lt;O$4,'3'!O798,0)))</f>
        <v>0</v>
      </c>
      <c r="P798" s="68">
        <f>IF($E798="OAI",'3'!P798,IF($E798=P$4,'3'!$G798+SUM('3'!$H798:P798),IF($E798&lt;P$4,'3'!P798,0)))</f>
        <v>0</v>
      </c>
      <c r="Q798" s="68">
        <f>IF($E798="OAI",'3'!Q798,IF($E798=Q$4,'3'!$G798+SUM('3'!$H798:Q798),IF($E798&lt;Q$4,'3'!Q798,0)))</f>
        <v>0</v>
      </c>
      <c r="R798" s="68">
        <f>IF($E798="OAI",'3'!R798,IF($E798=R$4,'3'!$G798+SUM('3'!$H798:R798),IF($E798&lt;R$4,'3'!R798,0)))</f>
        <v>0</v>
      </c>
      <c r="S798" s="68">
        <f>IF($E798="OAI",'3'!S798,IF($E798=S$4,'3'!$G798+SUM('3'!$H798:S798),IF($E798&lt;S$4,'3'!S798,0)))</f>
        <v>0</v>
      </c>
      <c r="T798" s="68">
        <f>IF($E798="OAI",'3'!T798,IF($E798=T$4,'3'!$G798+SUM('3'!$H798:T798),IF($E798&lt;T$4,'3'!T798,0)))</f>
        <v>0</v>
      </c>
      <c r="U798" s="68">
        <f>IF($E798="OAI",'3'!U798,IF($E798=U$4,'3'!$G798+SUM('3'!$H798:U798),IF($E798&lt;U$4,'3'!U798,0)))</f>
        <v>0</v>
      </c>
      <c r="V798" s="68">
        <f>IF($E798="OAI",'3'!V798,IF($E798=V$4,'3'!$G798+SUM('3'!$H798:V798),IF($E798&lt;V$4,'3'!V798,0)))</f>
        <v>0</v>
      </c>
      <c r="W798" s="68">
        <f>IF($E798="OAI",'3'!W798,IF($E798=W$4,'3'!$G798+SUM('3'!$H798:W798),IF($E798&lt;W$4,'3'!W798,0)))</f>
        <v>0</v>
      </c>
      <c r="X798" s="68">
        <f>IF($E798="OAI",'3'!X798,IF($E798=X$4,'3'!$G798+SUM('3'!$H798:X798),IF($E798&lt;X$4,'3'!X798,0)))</f>
        <v>0</v>
      </c>
      <c r="Y798" s="68">
        <f>IF($E798="OAI",'3'!Y798,IF($E798=Y$4,'3'!$G798+SUM('3'!$H798:Y798),IF($E798&lt;Y$4,'3'!Y798,0)))</f>
        <v>0</v>
      </c>
      <c r="Z798" s="68">
        <f>IF($E798="OAI",'3'!Z798,IF($E798=Z$4,'3'!$G798+SUM('3'!$H798:Z798),IF($E798&lt;Z$4,'3'!Z798,0)))</f>
        <v>0</v>
      </c>
      <c r="AA798" s="68">
        <f>IF($E798="OAI",'3'!AA798,IF($E798=AA$4,'3'!$G798+SUM('3'!$H798:AA798),IF($E798&lt;AA$4,'3'!AA798,0)))</f>
        <v>0</v>
      </c>
      <c r="AB798" s="68">
        <f>IF($E798="OAI",'3'!AB798,IF($E798=AB$4,'3'!$G798+SUM('3'!$H798:AB798),IF($E798&lt;AB$4,'3'!AB798,0)))</f>
        <v>0</v>
      </c>
      <c r="AC798" s="68">
        <f>IF($E798="OAI",'3'!AC798,IF($E798=AC$4,'3'!$G798+SUM('3'!$H798:AC798),IF($E798&lt;AC$4,'3'!AC798,0)))</f>
        <v>0</v>
      </c>
      <c r="AD798" s="68">
        <f>IF($E798="OAI",'3'!AD798,IF($E798=AD$4,'3'!$G798+SUM('3'!$H798:AD798),IF($E798&lt;AD$4,'3'!AD798,0)))</f>
        <v>0</v>
      </c>
      <c r="AE798" s="68">
        <f>IF($E798="OAI",'3'!AE798,IF($E798=AE$4,'3'!$G798+SUM('3'!$H798:AE798),IF($E798&lt;AE$4,'3'!AE798,0)))</f>
        <v>0</v>
      </c>
      <c r="AF798" s="26">
        <f t="shared" si="48"/>
        <v>1791923.3045516843</v>
      </c>
      <c r="AG798" s="26">
        <f t="shared" si="49"/>
        <v>0</v>
      </c>
      <c r="AH798" s="56">
        <f t="shared" si="50"/>
        <v>893</v>
      </c>
    </row>
    <row r="799" spans="1:34">
      <c r="A799" s="56">
        <f t="shared" si="51"/>
        <v>894</v>
      </c>
      <c r="B799" s="3">
        <f>'1'!B799</f>
        <v>5795825</v>
      </c>
      <c r="C799" t="str">
        <f>'1'!C799</f>
        <v>Castanea Line Relocation</v>
      </c>
      <c r="D799" s="3">
        <f>'1'!D799</f>
        <v>82</v>
      </c>
      <c r="E799" s="13">
        <f>IF('1'!E799="OAI","OAI",EOMONTH('1'!E799,-1)+1)</f>
        <v>45047</v>
      </c>
      <c r="F799" s="3" t="str">
        <f>'1'!F799</f>
        <v>TOHI</v>
      </c>
      <c r="G799" s="7"/>
      <c r="H799" s="68">
        <f>IF($E799="OAI",'3'!H799,IF($E799&lt;=H$4,'3'!$G799+SUM('3'!$H799:H799),0))</f>
        <v>0</v>
      </c>
      <c r="I799" s="68">
        <f>IF($E799="OAI",'3'!I799,IF($E799=I$4,'3'!$G799+SUM('3'!$H799:I799),IF($E799&lt;I$4,'3'!I799,0)))</f>
        <v>0</v>
      </c>
      <c r="J799" s="68">
        <f>IF($E799="OAI",'3'!J799,IF($E799=J$4,'3'!$G799+SUM('3'!$H799:J799),IF($E799&lt;J$4,'3'!J799,0)))</f>
        <v>0</v>
      </c>
      <c r="K799" s="68">
        <f>IF($E799="OAI",'3'!K799,IF($E799=K$4,'3'!$G799+SUM('3'!$H799:K799),IF($E799&lt;K$4,'3'!K799,0)))</f>
        <v>0</v>
      </c>
      <c r="L799" s="68">
        <f>IF($E799="OAI",'3'!L799,IF($E799=L$4,'3'!$G799+SUM('3'!$H799:L799),IF($E799&lt;L$4,'3'!L799,0)))</f>
        <v>2850572.7994679408</v>
      </c>
      <c r="M799" s="68">
        <f>IF($E799="OAI",'3'!M799,IF($E799=M$4,'3'!$G799+SUM('3'!$H799:M799),IF($E799&lt;M$4,'3'!M799,0)))</f>
        <v>445.27272342285897</v>
      </c>
      <c r="N799" s="68">
        <f>IF($E799="OAI",'3'!N799,IF($E799=N$4,'3'!$G799+SUM('3'!$H799:N799),IF($E799&lt;N$4,'3'!N799,0)))</f>
        <v>-31550.074143696398</v>
      </c>
      <c r="O799" s="68">
        <f>IF($E799="OAI",'3'!O799,IF($E799=O$4,'3'!$G799+SUM('3'!$H799:O799),IF($E799&lt;O$4,'3'!O799,0)))</f>
        <v>36685.571521729697</v>
      </c>
      <c r="P799" s="68">
        <f>IF($E799="OAI",'3'!P799,IF($E799=P$4,'3'!$G799+SUM('3'!$H799:P799),IF($E799&lt;P$4,'3'!P799,0)))</f>
        <v>418.53213509426291</v>
      </c>
      <c r="Q799" s="68">
        <f>IF($E799="OAI",'3'!Q799,IF($E799=Q$4,'3'!$G799+SUM('3'!$H799:Q799),IF($E799&lt;Q$4,'3'!Q799,0)))</f>
        <v>0</v>
      </c>
      <c r="R799" s="68">
        <f>IF($E799="OAI",'3'!R799,IF($E799=R$4,'3'!$G799+SUM('3'!$H799:R799),IF($E799&lt;R$4,'3'!R799,0)))</f>
        <v>0</v>
      </c>
      <c r="S799" s="68">
        <f>IF($E799="OAI",'3'!S799,IF($E799=S$4,'3'!$G799+SUM('3'!$H799:S799),IF($E799&lt;S$4,'3'!S799,0)))</f>
        <v>0</v>
      </c>
      <c r="T799" s="68">
        <f>IF($E799="OAI",'3'!T799,IF($E799=T$4,'3'!$G799+SUM('3'!$H799:T799),IF($E799&lt;T$4,'3'!T799,0)))</f>
        <v>0</v>
      </c>
      <c r="U799" s="68">
        <f>IF($E799="OAI",'3'!U799,IF($E799=U$4,'3'!$G799+SUM('3'!$H799:U799),IF($E799&lt;U$4,'3'!U799,0)))</f>
        <v>0</v>
      </c>
      <c r="V799" s="68">
        <f>IF($E799="OAI",'3'!V799,IF($E799=V$4,'3'!$G799+SUM('3'!$H799:V799),IF($E799&lt;V$4,'3'!V799,0)))</f>
        <v>0</v>
      </c>
      <c r="W799" s="68">
        <f>IF($E799="OAI",'3'!W799,IF($E799=W$4,'3'!$G799+SUM('3'!$H799:W799),IF($E799&lt;W$4,'3'!W799,0)))</f>
        <v>0</v>
      </c>
      <c r="X799" s="68">
        <f>IF($E799="OAI",'3'!X799,IF($E799=X$4,'3'!$G799+SUM('3'!$H799:X799),IF($E799&lt;X$4,'3'!X799,0)))</f>
        <v>0</v>
      </c>
      <c r="Y799" s="68">
        <f>IF($E799="OAI",'3'!Y799,IF($E799=Y$4,'3'!$G799+SUM('3'!$H799:Y799),IF($E799&lt;Y$4,'3'!Y799,0)))</f>
        <v>0</v>
      </c>
      <c r="Z799" s="68">
        <f>IF($E799="OAI",'3'!Z799,IF($E799=Z$4,'3'!$G799+SUM('3'!$H799:Z799),IF($E799&lt;Z$4,'3'!Z799,0)))</f>
        <v>0</v>
      </c>
      <c r="AA799" s="68">
        <f>IF($E799="OAI",'3'!AA799,IF($E799=AA$4,'3'!$G799+SUM('3'!$H799:AA799),IF($E799&lt;AA$4,'3'!AA799,0)))</f>
        <v>0</v>
      </c>
      <c r="AB799" s="68">
        <f>IF($E799="OAI",'3'!AB799,IF($E799=AB$4,'3'!$G799+SUM('3'!$H799:AB799),IF($E799&lt;AB$4,'3'!AB799,0)))</f>
        <v>0</v>
      </c>
      <c r="AC799" s="68">
        <f>IF($E799="OAI",'3'!AC799,IF($E799=AC$4,'3'!$G799+SUM('3'!$H799:AC799),IF($E799&lt;AC$4,'3'!AC799,0)))</f>
        <v>0</v>
      </c>
      <c r="AD799" s="68">
        <f>IF($E799="OAI",'3'!AD799,IF($E799=AD$4,'3'!$G799+SUM('3'!$H799:AD799),IF($E799&lt;AD$4,'3'!AD799,0)))</f>
        <v>0</v>
      </c>
      <c r="AE799" s="68">
        <f>IF($E799="OAI",'3'!AE799,IF($E799=AE$4,'3'!$G799+SUM('3'!$H799:AE799),IF($E799&lt;AE$4,'3'!AE799,0)))</f>
        <v>0</v>
      </c>
      <c r="AF799" s="26">
        <f t="shared" si="48"/>
        <v>2856572.1017044908</v>
      </c>
      <c r="AG799" s="26">
        <f t="shared" si="49"/>
        <v>0</v>
      </c>
      <c r="AH799" s="56">
        <f t="shared" si="50"/>
        <v>894</v>
      </c>
    </row>
    <row r="800" spans="1:34">
      <c r="A800" s="56">
        <f t="shared" si="51"/>
        <v>895</v>
      </c>
      <c r="B800" s="3">
        <f>'1'!B800</f>
        <v>5795899</v>
      </c>
      <c r="C800" t="str">
        <f>'1'!C800</f>
        <v>Gates-Panoche 230 Line Relocation</v>
      </c>
      <c r="D800" s="3">
        <f>'1'!D800</f>
        <v>82</v>
      </c>
      <c r="E800" s="13">
        <f>IF('1'!E800="OAI","OAI",EOMONTH('1'!E800,-1)+1)</f>
        <v>45017</v>
      </c>
      <c r="F800" s="3" t="str">
        <f>'1'!F800</f>
        <v>TOHI</v>
      </c>
      <c r="G800" s="7"/>
      <c r="H800" s="68">
        <f>IF($E800="OAI",'3'!H800,IF($E800&lt;=H$4,'3'!$G800+SUM('3'!$H800:H800),0))</f>
        <v>0</v>
      </c>
      <c r="I800" s="68">
        <f>IF($E800="OAI",'3'!I800,IF($E800=I$4,'3'!$G800+SUM('3'!$H800:I800),IF($E800&lt;I$4,'3'!I800,0)))</f>
        <v>0</v>
      </c>
      <c r="J800" s="68">
        <f>IF($E800="OAI",'3'!J800,IF($E800=J$4,'3'!$G800+SUM('3'!$H800:J800),IF($E800&lt;J$4,'3'!J800,0)))</f>
        <v>0</v>
      </c>
      <c r="K800" s="68">
        <f>IF($E800="OAI",'3'!K800,IF($E800=K$4,'3'!$G800+SUM('3'!$H800:K800),IF($E800&lt;K$4,'3'!K800,0)))</f>
        <v>4404802.5026674364</v>
      </c>
      <c r="L800" s="68">
        <f>IF($E800="OAI",'3'!L800,IF($E800=L$4,'3'!$G800+SUM('3'!$H800:L800),IF($E800&lt;L$4,'3'!L800,0)))</f>
        <v>70877.932579748944</v>
      </c>
      <c r="M800" s="68">
        <f>IF($E800="OAI",'3'!M800,IF($E800=M$4,'3'!$G800+SUM('3'!$H800:M800),IF($E800&lt;M$4,'3'!M800,0)))</f>
        <v>445.27272342285897</v>
      </c>
      <c r="N800" s="68">
        <f>IF($E800="OAI",'3'!N800,IF($E800=N$4,'3'!$G800+SUM('3'!$H800:N800),IF($E800&lt;N$4,'3'!N800,0)))</f>
        <v>2086.1385807570232</v>
      </c>
      <c r="O800" s="68">
        <f>IF($E800="OAI",'3'!O800,IF($E800=O$4,'3'!$G800+SUM('3'!$H800:O800),IF($E800&lt;O$4,'3'!O800,0)))</f>
        <v>-32012.770177284579</v>
      </c>
      <c r="P800" s="68">
        <f>IF($E800="OAI",'3'!P800,IF($E800=P$4,'3'!$G800+SUM('3'!$H800:P800),IF($E800&lt;P$4,'3'!P800,0)))</f>
        <v>-1395.5419232951626</v>
      </c>
      <c r="Q800" s="68">
        <f>IF($E800="OAI",'3'!Q800,IF($E800=Q$4,'3'!$G800+SUM('3'!$H800:Q800),IF($E800&lt;Q$4,'3'!Q800,0)))</f>
        <v>0</v>
      </c>
      <c r="R800" s="68">
        <f>IF($E800="OAI",'3'!R800,IF($E800=R$4,'3'!$G800+SUM('3'!$H800:R800),IF($E800&lt;R$4,'3'!R800,0)))</f>
        <v>0</v>
      </c>
      <c r="S800" s="68">
        <f>IF($E800="OAI",'3'!S800,IF($E800=S$4,'3'!$G800+SUM('3'!$H800:S800),IF($E800&lt;S$4,'3'!S800,0)))</f>
        <v>0</v>
      </c>
      <c r="T800" s="68">
        <f>IF($E800="OAI",'3'!T800,IF($E800=T$4,'3'!$G800+SUM('3'!$H800:T800),IF($E800&lt;T$4,'3'!T800,0)))</f>
        <v>0</v>
      </c>
      <c r="U800" s="68">
        <f>IF($E800="OAI",'3'!U800,IF($E800=U$4,'3'!$G800+SUM('3'!$H800:U800),IF($E800&lt;U$4,'3'!U800,0)))</f>
        <v>0</v>
      </c>
      <c r="V800" s="68">
        <f>IF($E800="OAI",'3'!V800,IF($E800=V$4,'3'!$G800+SUM('3'!$H800:V800),IF($E800&lt;V$4,'3'!V800,0)))</f>
        <v>0</v>
      </c>
      <c r="W800" s="68">
        <f>IF($E800="OAI",'3'!W800,IF($E800=W$4,'3'!$G800+SUM('3'!$H800:W800),IF($E800&lt;W$4,'3'!W800,0)))</f>
        <v>0</v>
      </c>
      <c r="X800" s="68">
        <f>IF($E800="OAI",'3'!X800,IF($E800=X$4,'3'!$G800+SUM('3'!$H800:X800),IF($E800&lt;X$4,'3'!X800,0)))</f>
        <v>0</v>
      </c>
      <c r="Y800" s="68">
        <f>IF($E800="OAI",'3'!Y800,IF($E800=Y$4,'3'!$G800+SUM('3'!$H800:Y800),IF($E800&lt;Y$4,'3'!Y800,0)))</f>
        <v>0</v>
      </c>
      <c r="Z800" s="68">
        <f>IF($E800="OAI",'3'!Z800,IF($E800=Z$4,'3'!$G800+SUM('3'!$H800:Z800),IF($E800&lt;Z$4,'3'!Z800,0)))</f>
        <v>0</v>
      </c>
      <c r="AA800" s="68">
        <f>IF($E800="OAI",'3'!AA800,IF($E800=AA$4,'3'!$G800+SUM('3'!$H800:AA800),IF($E800&lt;AA$4,'3'!AA800,0)))</f>
        <v>0</v>
      </c>
      <c r="AB800" s="68">
        <f>IF($E800="OAI",'3'!AB800,IF($E800=AB$4,'3'!$G800+SUM('3'!$H800:AB800),IF($E800&lt;AB$4,'3'!AB800,0)))</f>
        <v>0</v>
      </c>
      <c r="AC800" s="68">
        <f>IF($E800="OAI",'3'!AC800,IF($E800=AC$4,'3'!$G800+SUM('3'!$H800:AC800),IF($E800&lt;AC$4,'3'!AC800,0)))</f>
        <v>0</v>
      </c>
      <c r="AD800" s="68">
        <f>IF($E800="OAI",'3'!AD800,IF($E800=AD$4,'3'!$G800+SUM('3'!$H800:AD800),IF($E800&lt;AD$4,'3'!AD800,0)))</f>
        <v>0</v>
      </c>
      <c r="AE800" s="68">
        <f>IF($E800="OAI",'3'!AE800,IF($E800=AE$4,'3'!$G800+SUM('3'!$H800:AE800),IF($E800&lt;AE$4,'3'!AE800,0)))</f>
        <v>0</v>
      </c>
      <c r="AF800" s="26">
        <f t="shared" si="48"/>
        <v>4444803.5344507871</v>
      </c>
      <c r="AG800" s="26">
        <f t="shared" si="49"/>
        <v>0</v>
      </c>
      <c r="AH800" s="56">
        <f t="shared" si="50"/>
        <v>895</v>
      </c>
    </row>
    <row r="801" spans="1:34">
      <c r="A801" s="56">
        <f t="shared" si="51"/>
        <v>896</v>
      </c>
      <c r="B801" s="3">
        <f>'1'!B801</f>
        <v>5796082</v>
      </c>
      <c r="C801" t="str">
        <f>'1'!C801</f>
        <v>Q1470 Caballero Storage-Mesa Sub IRNU</v>
      </c>
      <c r="D801" s="3">
        <f>'1'!D801</f>
        <v>82</v>
      </c>
      <c r="E801" s="13">
        <f>IF('1'!E801="OAI","OAI",EOMONTH('1'!E801,-1)+1)</f>
        <v>45413</v>
      </c>
      <c r="F801" s="3" t="str">
        <f>'1'!F801</f>
        <v>TOHI</v>
      </c>
      <c r="G801" s="7"/>
      <c r="H801" s="68">
        <f>IF($E801="OAI",'3'!H801,IF($E801&lt;=H$4,'3'!$G801+SUM('3'!$H801:H801),0))</f>
        <v>0</v>
      </c>
      <c r="I801" s="68">
        <f>IF($E801="OAI",'3'!I801,IF($E801=I$4,'3'!$G801+SUM('3'!$H801:I801),IF($E801&lt;I$4,'3'!I801,0)))</f>
        <v>0</v>
      </c>
      <c r="J801" s="68">
        <f>IF($E801="OAI",'3'!J801,IF($E801=J$4,'3'!$G801+SUM('3'!$H801:J801),IF($E801&lt;J$4,'3'!J801,0)))</f>
        <v>0</v>
      </c>
      <c r="K801" s="68">
        <f>IF($E801="OAI",'3'!K801,IF($E801=K$4,'3'!$G801+SUM('3'!$H801:K801),IF($E801&lt;K$4,'3'!K801,0)))</f>
        <v>0</v>
      </c>
      <c r="L801" s="68">
        <f>IF($E801="OAI",'3'!L801,IF($E801=L$4,'3'!$G801+SUM('3'!$H801:L801),IF($E801&lt;L$4,'3'!L801,0)))</f>
        <v>0</v>
      </c>
      <c r="M801" s="68">
        <f>IF($E801="OAI",'3'!M801,IF($E801=M$4,'3'!$G801+SUM('3'!$H801:M801),IF($E801&lt;M$4,'3'!M801,0)))</f>
        <v>0</v>
      </c>
      <c r="N801" s="68">
        <f>IF($E801="OAI",'3'!N801,IF($E801=N$4,'3'!$G801+SUM('3'!$H801:N801),IF($E801&lt;N$4,'3'!N801,0)))</f>
        <v>0</v>
      </c>
      <c r="O801" s="68">
        <f>IF($E801="OAI",'3'!O801,IF($E801=O$4,'3'!$G801+SUM('3'!$H801:O801),IF($E801&lt;O$4,'3'!O801,0)))</f>
        <v>0</v>
      </c>
      <c r="P801" s="68">
        <f>IF($E801="OAI",'3'!P801,IF($E801=P$4,'3'!$G801+SUM('3'!$H801:P801),IF($E801&lt;P$4,'3'!P801,0)))</f>
        <v>0</v>
      </c>
      <c r="Q801" s="68">
        <f>IF($E801="OAI",'3'!Q801,IF($E801=Q$4,'3'!$G801+SUM('3'!$H801:Q801),IF($E801&lt;Q$4,'3'!Q801,0)))</f>
        <v>0</v>
      </c>
      <c r="R801" s="68">
        <f>IF($E801="OAI",'3'!R801,IF($E801=R$4,'3'!$G801+SUM('3'!$H801:R801),IF($E801&lt;R$4,'3'!R801,0)))</f>
        <v>0</v>
      </c>
      <c r="S801" s="68">
        <f>IF($E801="OAI",'3'!S801,IF($E801=S$4,'3'!$G801+SUM('3'!$H801:S801),IF($E801&lt;S$4,'3'!S801,0)))</f>
        <v>0</v>
      </c>
      <c r="T801" s="68">
        <f>IF($E801="OAI",'3'!T801,IF($E801=T$4,'3'!$G801+SUM('3'!$H801:T801),IF($E801&lt;T$4,'3'!T801,0)))</f>
        <v>0</v>
      </c>
      <c r="U801" s="68">
        <f>IF($E801="OAI",'3'!U801,IF($E801=U$4,'3'!$G801+SUM('3'!$H801:U801),IF($E801&lt;U$4,'3'!U801,0)))</f>
        <v>0</v>
      </c>
      <c r="V801" s="68">
        <f>IF($E801="OAI",'3'!V801,IF($E801=V$4,'3'!$G801+SUM('3'!$H801:V801),IF($E801&lt;V$4,'3'!V801,0)))</f>
        <v>0</v>
      </c>
      <c r="W801" s="68">
        <f>IF($E801="OAI",'3'!W801,IF($E801=W$4,'3'!$G801+SUM('3'!$H801:W801),IF($E801&lt;W$4,'3'!W801,0)))</f>
        <v>0</v>
      </c>
      <c r="X801" s="68">
        <f>IF($E801="OAI",'3'!X801,IF($E801=X$4,'3'!$G801+SUM('3'!$H801:X801),IF($E801&lt;X$4,'3'!X801,0)))</f>
        <v>1914039.7257575963</v>
      </c>
      <c r="Y801" s="68">
        <f>IF($E801="OAI",'3'!Y801,IF($E801=Y$4,'3'!$G801+SUM('3'!$H801:Y801),IF($E801&lt;Y$4,'3'!Y801,0)))</f>
        <v>0</v>
      </c>
      <c r="Z801" s="68">
        <f>IF($E801="OAI",'3'!Z801,IF($E801=Z$4,'3'!$G801+SUM('3'!$H801:Z801),IF($E801&lt;Z$4,'3'!Z801,0)))</f>
        <v>0</v>
      </c>
      <c r="AA801" s="68">
        <f>IF($E801="OAI",'3'!AA801,IF($E801=AA$4,'3'!$G801+SUM('3'!$H801:AA801),IF($E801&lt;AA$4,'3'!AA801,0)))</f>
        <v>12705.413194566801</v>
      </c>
      <c r="AB801" s="68">
        <f>IF($E801="OAI",'3'!AB801,IF($E801=AB$4,'3'!$G801+SUM('3'!$H801:AB801),IF($E801&lt;AB$4,'3'!AB801,0)))</f>
        <v>42351.22202725328</v>
      </c>
      <c r="AC801" s="68">
        <f>IF($E801="OAI",'3'!AC801,IF($E801=AC$4,'3'!$G801+SUM('3'!$H801:AC801),IF($E801&lt;AC$4,'3'!AC801,0)))</f>
        <v>38116.14641091878</v>
      </c>
      <c r="AD801" s="68">
        <f>IF($E801="OAI",'3'!AD801,IF($E801=AD$4,'3'!$G801+SUM('3'!$H801:AD801),IF($E801&lt;AD$4,'3'!AD801,0)))</f>
        <v>0</v>
      </c>
      <c r="AE801" s="68">
        <f>IF($E801="OAI",'3'!AE801,IF($E801=AE$4,'3'!$G801+SUM('3'!$H801:AE801),IF($E801&lt;AE$4,'3'!AE801,0)))</f>
        <v>0</v>
      </c>
      <c r="AF801" s="26">
        <f t="shared" si="48"/>
        <v>0</v>
      </c>
      <c r="AG801" s="26">
        <f t="shared" si="49"/>
        <v>2007212.5073903352</v>
      </c>
      <c r="AH801" s="56">
        <f t="shared" si="50"/>
        <v>896</v>
      </c>
    </row>
    <row r="802" spans="1:34">
      <c r="A802" s="56">
        <f t="shared" si="51"/>
        <v>897</v>
      </c>
      <c r="B802" s="3">
        <f>'1'!B802</f>
        <v>5796083</v>
      </c>
      <c r="C802" t="str">
        <f>'1'!C802</f>
        <v>Q1470 Caballero Storage-DC PP IRNU</v>
      </c>
      <c r="D802" s="3">
        <f>'1'!D802</f>
        <v>82</v>
      </c>
      <c r="E802" s="13">
        <f>IF('1'!E802="OAI","OAI",EOMONTH('1'!E802,-1)+1)</f>
        <v>45231</v>
      </c>
      <c r="F802" s="3" t="str">
        <f>'1'!F802</f>
        <v>TOHI</v>
      </c>
      <c r="G802" s="7"/>
      <c r="H802" s="68">
        <f>IF($E802="OAI",'3'!H802,IF($E802&lt;=H$4,'3'!$G802+SUM('3'!$H802:H802),0))</f>
        <v>0</v>
      </c>
      <c r="I802" s="68">
        <f>IF($E802="OAI",'3'!I802,IF($E802=I$4,'3'!$G802+SUM('3'!$H802:I802),IF($E802&lt;I$4,'3'!I802,0)))</f>
        <v>0</v>
      </c>
      <c r="J802" s="68">
        <f>IF($E802="OAI",'3'!J802,IF($E802=J$4,'3'!$G802+SUM('3'!$H802:J802),IF($E802&lt;J$4,'3'!J802,0)))</f>
        <v>0</v>
      </c>
      <c r="K802" s="68">
        <f>IF($E802="OAI",'3'!K802,IF($E802=K$4,'3'!$G802+SUM('3'!$H802:K802),IF($E802&lt;K$4,'3'!K802,0)))</f>
        <v>0</v>
      </c>
      <c r="L802" s="68">
        <f>IF($E802="OAI",'3'!L802,IF($E802=L$4,'3'!$G802+SUM('3'!$H802:L802),IF($E802&lt;L$4,'3'!L802,0)))</f>
        <v>0</v>
      </c>
      <c r="M802" s="68">
        <f>IF($E802="OAI",'3'!M802,IF($E802=M$4,'3'!$G802+SUM('3'!$H802:M802),IF($E802&lt;M$4,'3'!M802,0)))</f>
        <v>0</v>
      </c>
      <c r="N802" s="68">
        <f>IF($E802="OAI",'3'!N802,IF($E802=N$4,'3'!$G802+SUM('3'!$H802:N802),IF($E802&lt;N$4,'3'!N802,0)))</f>
        <v>0</v>
      </c>
      <c r="O802" s="68">
        <f>IF($E802="OAI",'3'!O802,IF($E802=O$4,'3'!$G802+SUM('3'!$H802:O802),IF($E802&lt;O$4,'3'!O802,0)))</f>
        <v>0</v>
      </c>
      <c r="P802" s="68">
        <f>IF($E802="OAI",'3'!P802,IF($E802=P$4,'3'!$G802+SUM('3'!$H802:P802),IF($E802&lt;P$4,'3'!P802,0)))</f>
        <v>0</v>
      </c>
      <c r="Q802" s="68">
        <f>IF($E802="OAI",'3'!Q802,IF($E802=Q$4,'3'!$G802+SUM('3'!$H802:Q802),IF($E802&lt;Q$4,'3'!Q802,0)))</f>
        <v>0</v>
      </c>
      <c r="R802" s="68">
        <f>IF($E802="OAI",'3'!R802,IF($E802=R$4,'3'!$G802+SUM('3'!$H802:R802),IF($E802&lt;R$4,'3'!R802,0)))</f>
        <v>397283.15980422508</v>
      </c>
      <c r="S802" s="68">
        <f>IF($E802="OAI",'3'!S802,IF($E802=S$4,'3'!$G802+SUM('3'!$H802:S802),IF($E802&lt;S$4,'3'!S802,0)))</f>
        <v>40780.794792833469</v>
      </c>
      <c r="T802" s="68">
        <f>IF($E802="OAI",'3'!T802,IF($E802=T$4,'3'!$G802+SUM('3'!$H802:T802),IF($E802&lt;T$4,'3'!T802,0)))</f>
        <v>145085.02182001728</v>
      </c>
      <c r="U802" s="68">
        <f>IF($E802="OAI",'3'!U802,IF($E802=U$4,'3'!$G802+SUM('3'!$H802:U802),IF($E802&lt;U$4,'3'!U802,0)))</f>
        <v>159216.0717463466</v>
      </c>
      <c r="V802" s="68">
        <f>IF($E802="OAI",'3'!V802,IF($E802=V$4,'3'!$G802+SUM('3'!$H802:V802),IF($E802&lt;V$4,'3'!V802,0)))</f>
        <v>90922.006746836792</v>
      </c>
      <c r="W802" s="68">
        <f>IF($E802="OAI",'3'!W802,IF($E802=W$4,'3'!$G802+SUM('3'!$H802:W802),IF($E802&lt;W$4,'3'!W802,0)))</f>
        <v>5269.7593563660766</v>
      </c>
      <c r="X802" s="68">
        <f>IF($E802="OAI",'3'!X802,IF($E802=X$4,'3'!$G802+SUM('3'!$H802:X802),IF($E802&lt;X$4,'3'!X802,0)))</f>
        <v>10548.090608642366</v>
      </c>
      <c r="Y802" s="68">
        <f>IF($E802="OAI",'3'!Y802,IF($E802=Y$4,'3'!$G802+SUM('3'!$H802:Y802),IF($E802&lt;Y$4,'3'!Y802,0)))</f>
        <v>1472.6889864870702</v>
      </c>
      <c r="Z802" s="68">
        <f>IF($E802="OAI",'3'!Z802,IF($E802=Z$4,'3'!$G802+SUM('3'!$H802:Z802),IF($E802&lt;Z$4,'3'!Z802,0)))</f>
        <v>101.27881363478714</v>
      </c>
      <c r="AA802" s="68">
        <f>IF($E802="OAI",'3'!AA802,IF($E802=AA$4,'3'!$G802+SUM('3'!$H802:AA802),IF($E802&lt;AA$4,'3'!AA802,0)))</f>
        <v>0</v>
      </c>
      <c r="AB802" s="68">
        <f>IF($E802="OAI",'3'!AB802,IF($E802=AB$4,'3'!$G802+SUM('3'!$H802:AB802),IF($E802&lt;AB$4,'3'!AB802,0)))</f>
        <v>0</v>
      </c>
      <c r="AC802" s="68">
        <f>IF($E802="OAI",'3'!AC802,IF($E802=AC$4,'3'!$G802+SUM('3'!$H802:AC802),IF($E802&lt;AC$4,'3'!AC802,0)))</f>
        <v>0</v>
      </c>
      <c r="AD802" s="68">
        <f>IF($E802="OAI",'3'!AD802,IF($E802=AD$4,'3'!$G802+SUM('3'!$H802:AD802),IF($E802&lt;AD$4,'3'!AD802,0)))</f>
        <v>0</v>
      </c>
      <c r="AE802" s="68">
        <f>IF($E802="OAI",'3'!AE802,IF($E802=AE$4,'3'!$G802+SUM('3'!$H802:AE802),IF($E802&lt;AE$4,'3'!AE802,0)))</f>
        <v>0</v>
      </c>
      <c r="AF802" s="26">
        <f t="shared" si="48"/>
        <v>438063.95459705853</v>
      </c>
      <c r="AG802" s="26">
        <f t="shared" si="49"/>
        <v>412614.91807833099</v>
      </c>
      <c r="AH802" s="56">
        <f t="shared" si="50"/>
        <v>897</v>
      </c>
    </row>
    <row r="803" spans="1:34">
      <c r="A803" s="56">
        <f t="shared" si="51"/>
        <v>898</v>
      </c>
      <c r="B803" s="3">
        <f>'1'!B803</f>
        <v>5796084</v>
      </c>
      <c r="C803" t="str">
        <f>'1'!C803</f>
        <v>Q1470 Caballero Storage-Morro Sub IRNU</v>
      </c>
      <c r="D803" s="3">
        <f>'1'!D803</f>
        <v>82</v>
      </c>
      <c r="E803" s="13">
        <f>IF('1'!E803="OAI","OAI",EOMONTH('1'!E803,-1)+1)</f>
        <v>45261</v>
      </c>
      <c r="F803" s="3" t="str">
        <f>'1'!F803</f>
        <v>TOHI</v>
      </c>
      <c r="G803" s="7"/>
      <c r="H803" s="68">
        <f>IF($E803="OAI",'3'!H803,IF($E803&lt;=H$4,'3'!$G803+SUM('3'!$H803:H803),0))</f>
        <v>0</v>
      </c>
      <c r="I803" s="68">
        <f>IF($E803="OAI",'3'!I803,IF($E803=I$4,'3'!$G803+SUM('3'!$H803:I803),IF($E803&lt;I$4,'3'!I803,0)))</f>
        <v>0</v>
      </c>
      <c r="J803" s="68">
        <f>IF($E803="OAI",'3'!J803,IF($E803=J$4,'3'!$G803+SUM('3'!$H803:J803),IF($E803&lt;J$4,'3'!J803,0)))</f>
        <v>0</v>
      </c>
      <c r="K803" s="68">
        <f>IF($E803="OAI",'3'!K803,IF($E803=K$4,'3'!$G803+SUM('3'!$H803:K803),IF($E803&lt;K$4,'3'!K803,0)))</f>
        <v>0</v>
      </c>
      <c r="L803" s="68">
        <f>IF($E803="OAI",'3'!L803,IF($E803=L$4,'3'!$G803+SUM('3'!$H803:L803),IF($E803&lt;L$4,'3'!L803,0)))</f>
        <v>0</v>
      </c>
      <c r="M803" s="68">
        <f>IF($E803="OAI",'3'!M803,IF($E803=M$4,'3'!$G803+SUM('3'!$H803:M803),IF($E803&lt;M$4,'3'!M803,0)))</f>
        <v>0</v>
      </c>
      <c r="N803" s="68">
        <f>IF($E803="OAI",'3'!N803,IF($E803=N$4,'3'!$G803+SUM('3'!$H803:N803),IF($E803&lt;N$4,'3'!N803,0)))</f>
        <v>0</v>
      </c>
      <c r="O803" s="68">
        <f>IF($E803="OAI",'3'!O803,IF($E803=O$4,'3'!$G803+SUM('3'!$H803:O803),IF($E803&lt;O$4,'3'!O803,0)))</f>
        <v>0</v>
      </c>
      <c r="P803" s="68">
        <f>IF($E803="OAI",'3'!P803,IF($E803=P$4,'3'!$G803+SUM('3'!$H803:P803),IF($E803&lt;P$4,'3'!P803,0)))</f>
        <v>0</v>
      </c>
      <c r="Q803" s="68">
        <f>IF($E803="OAI",'3'!Q803,IF($E803=Q$4,'3'!$G803+SUM('3'!$H803:Q803),IF($E803&lt;Q$4,'3'!Q803,0)))</f>
        <v>0</v>
      </c>
      <c r="R803" s="68">
        <f>IF($E803="OAI",'3'!R803,IF($E803=R$4,'3'!$G803+SUM('3'!$H803:R803),IF($E803&lt;R$4,'3'!R803,0)))</f>
        <v>0</v>
      </c>
      <c r="S803" s="68">
        <f>IF($E803="OAI",'3'!S803,IF($E803=S$4,'3'!$G803+SUM('3'!$H803:S803),IF($E803&lt;S$4,'3'!S803,0)))</f>
        <v>516037.92283155548</v>
      </c>
      <c r="T803" s="68">
        <f>IF($E803="OAI",'3'!T803,IF($E803=T$4,'3'!$G803+SUM('3'!$H803:T803),IF($E803&lt;T$4,'3'!T803,0)))</f>
        <v>52375.495257556388</v>
      </c>
      <c r="U803" s="68">
        <f>IF($E803="OAI",'3'!U803,IF($E803=U$4,'3'!$G803+SUM('3'!$H803:U803),IF($E803&lt;U$4,'3'!U803,0)))</f>
        <v>43069.397828078429</v>
      </c>
      <c r="V803" s="68">
        <f>IF($E803="OAI",'3'!V803,IF($E803=V$4,'3'!$G803+SUM('3'!$H803:V803),IF($E803&lt;V$4,'3'!V803,0)))</f>
        <v>4798.6777724309486</v>
      </c>
      <c r="W803" s="68">
        <f>IF($E803="OAI",'3'!W803,IF($E803=W$4,'3'!$G803+SUM('3'!$H803:W803),IF($E803&lt;W$4,'3'!W803,0)))</f>
        <v>5157.2066361537291</v>
      </c>
      <c r="X803" s="68">
        <f>IF($E803="OAI",'3'!X803,IF($E803=X$4,'3'!$G803+SUM('3'!$H803:X803),IF($E803&lt;X$4,'3'!X803,0)))</f>
        <v>0</v>
      </c>
      <c r="Y803" s="68">
        <f>IF($E803="OAI",'3'!Y803,IF($E803=Y$4,'3'!$G803+SUM('3'!$H803:Y803),IF($E803&lt;Y$4,'3'!Y803,0)))</f>
        <v>0</v>
      </c>
      <c r="Z803" s="68">
        <f>IF($E803="OAI",'3'!Z803,IF($E803=Z$4,'3'!$G803+SUM('3'!$H803:Z803),IF($E803&lt;Z$4,'3'!Z803,0)))</f>
        <v>0</v>
      </c>
      <c r="AA803" s="68">
        <f>IF($E803="OAI",'3'!AA803,IF($E803=AA$4,'3'!$G803+SUM('3'!$H803:AA803),IF($E803&lt;AA$4,'3'!AA803,0)))</f>
        <v>0</v>
      </c>
      <c r="AB803" s="68">
        <f>IF($E803="OAI",'3'!AB803,IF($E803=AB$4,'3'!$G803+SUM('3'!$H803:AB803),IF($E803&lt;AB$4,'3'!AB803,0)))</f>
        <v>0</v>
      </c>
      <c r="AC803" s="68">
        <f>IF($E803="OAI",'3'!AC803,IF($E803=AC$4,'3'!$G803+SUM('3'!$H803:AC803),IF($E803&lt;AC$4,'3'!AC803,0)))</f>
        <v>0</v>
      </c>
      <c r="AD803" s="68">
        <f>IF($E803="OAI",'3'!AD803,IF($E803=AD$4,'3'!$G803+SUM('3'!$H803:AD803),IF($E803&lt;AD$4,'3'!AD803,0)))</f>
        <v>0</v>
      </c>
      <c r="AE803" s="68">
        <f>IF($E803="OAI",'3'!AE803,IF($E803=AE$4,'3'!$G803+SUM('3'!$H803:AE803),IF($E803&lt;AE$4,'3'!AE803,0)))</f>
        <v>0</v>
      </c>
      <c r="AF803" s="26">
        <f t="shared" si="48"/>
        <v>516037.92283155548</v>
      </c>
      <c r="AG803" s="26">
        <f t="shared" si="49"/>
        <v>105400.7774942195</v>
      </c>
      <c r="AH803" s="56">
        <f t="shared" si="50"/>
        <v>898</v>
      </c>
    </row>
    <row r="804" spans="1:34">
      <c r="A804" s="56">
        <f t="shared" si="51"/>
        <v>899</v>
      </c>
      <c r="B804" s="3">
        <f>'1'!B804</f>
        <v>5796088</v>
      </c>
      <c r="C804" t="str">
        <f>'1'!C804</f>
        <v>Q1495 Chalan Solar Arco Sub IRNU</v>
      </c>
      <c r="D804" s="3">
        <f>'1'!D804</f>
        <v>82</v>
      </c>
      <c r="E804" s="13">
        <f>IF('1'!E804="OAI","OAI",EOMONTH('1'!E804,-1)+1)</f>
        <v>45383</v>
      </c>
      <c r="F804" s="3" t="str">
        <f>'1'!F804</f>
        <v>TOHI</v>
      </c>
      <c r="G804" s="7"/>
      <c r="H804" s="68">
        <f>IF($E804="OAI",'3'!H804,IF($E804&lt;=H$4,'3'!$G804+SUM('3'!$H804:H804),0))</f>
        <v>0</v>
      </c>
      <c r="I804" s="68">
        <f>IF($E804="OAI",'3'!I804,IF($E804=I$4,'3'!$G804+SUM('3'!$H804:I804),IF($E804&lt;I$4,'3'!I804,0)))</f>
        <v>0</v>
      </c>
      <c r="J804" s="68">
        <f>IF($E804="OAI",'3'!J804,IF($E804=J$4,'3'!$G804+SUM('3'!$H804:J804),IF($E804&lt;J$4,'3'!J804,0)))</f>
        <v>0</v>
      </c>
      <c r="K804" s="68">
        <f>IF($E804="OAI",'3'!K804,IF($E804=K$4,'3'!$G804+SUM('3'!$H804:K804),IF($E804&lt;K$4,'3'!K804,0)))</f>
        <v>0</v>
      </c>
      <c r="L804" s="68">
        <f>IF($E804="OAI",'3'!L804,IF($E804=L$4,'3'!$G804+SUM('3'!$H804:L804),IF($E804&lt;L$4,'3'!L804,0)))</f>
        <v>0</v>
      </c>
      <c r="M804" s="68">
        <f>IF($E804="OAI",'3'!M804,IF($E804=M$4,'3'!$G804+SUM('3'!$H804:M804),IF($E804&lt;M$4,'3'!M804,0)))</f>
        <v>0</v>
      </c>
      <c r="N804" s="68">
        <f>IF($E804="OAI",'3'!N804,IF($E804=N$4,'3'!$G804+SUM('3'!$H804:N804),IF($E804&lt;N$4,'3'!N804,0)))</f>
        <v>0</v>
      </c>
      <c r="O804" s="68">
        <f>IF($E804="OAI",'3'!O804,IF($E804=O$4,'3'!$G804+SUM('3'!$H804:O804),IF($E804&lt;O$4,'3'!O804,0)))</f>
        <v>0</v>
      </c>
      <c r="P804" s="68">
        <f>IF($E804="OAI",'3'!P804,IF($E804=P$4,'3'!$G804+SUM('3'!$H804:P804),IF($E804&lt;P$4,'3'!P804,0)))</f>
        <v>0</v>
      </c>
      <c r="Q804" s="68">
        <f>IF($E804="OAI",'3'!Q804,IF($E804=Q$4,'3'!$G804+SUM('3'!$H804:Q804),IF($E804&lt;Q$4,'3'!Q804,0)))</f>
        <v>0</v>
      </c>
      <c r="R804" s="68">
        <f>IF($E804="OAI",'3'!R804,IF($E804=R$4,'3'!$G804+SUM('3'!$H804:R804),IF($E804&lt;R$4,'3'!R804,0)))</f>
        <v>0</v>
      </c>
      <c r="S804" s="68">
        <f>IF($E804="OAI",'3'!S804,IF($E804=S$4,'3'!$G804+SUM('3'!$H804:S804),IF($E804&lt;S$4,'3'!S804,0)))</f>
        <v>0</v>
      </c>
      <c r="T804" s="68">
        <f>IF($E804="OAI",'3'!T804,IF($E804=T$4,'3'!$G804+SUM('3'!$H804:T804),IF($E804&lt;T$4,'3'!T804,0)))</f>
        <v>0</v>
      </c>
      <c r="U804" s="68">
        <f>IF($E804="OAI",'3'!U804,IF($E804=U$4,'3'!$G804+SUM('3'!$H804:U804),IF($E804&lt;U$4,'3'!U804,0)))</f>
        <v>0</v>
      </c>
      <c r="V804" s="68">
        <f>IF($E804="OAI",'3'!V804,IF($E804=V$4,'3'!$G804+SUM('3'!$H804:V804),IF($E804&lt;V$4,'3'!V804,0)))</f>
        <v>0</v>
      </c>
      <c r="W804" s="68">
        <f>IF($E804="OAI",'3'!W804,IF($E804=W$4,'3'!$G804+SUM('3'!$H804:W804),IF($E804&lt;W$4,'3'!W804,0)))</f>
        <v>6515526.458978571</v>
      </c>
      <c r="X804" s="68">
        <f>IF($E804="OAI",'3'!X804,IF($E804=X$4,'3'!$G804+SUM('3'!$H804:X804),IF($E804&lt;X$4,'3'!X804,0)))</f>
        <v>327044.84908126033</v>
      </c>
      <c r="Y804" s="68">
        <f>IF($E804="OAI",'3'!Y804,IF($E804=Y$4,'3'!$G804+SUM('3'!$H804:Y804),IF($E804&lt;Y$4,'3'!Y804,0)))</f>
        <v>169995.0445078749</v>
      </c>
      <c r="Z804" s="68">
        <f>IF($E804="OAI",'3'!Z804,IF($E804=Z$4,'3'!$G804+SUM('3'!$H804:Z804),IF($E804&lt;Z$4,'3'!Z804,0)))</f>
        <v>0</v>
      </c>
      <c r="AA804" s="68">
        <f>IF($E804="OAI",'3'!AA804,IF($E804=AA$4,'3'!$G804+SUM('3'!$H804:AA804),IF($E804&lt;AA$4,'3'!AA804,0)))</f>
        <v>9651.5821037721544</v>
      </c>
      <c r="AB804" s="68">
        <f>IF($E804="OAI",'3'!AB804,IF($E804=AB$4,'3'!$G804+SUM('3'!$H804:AB804),IF($E804&lt;AB$4,'3'!AB804,0)))</f>
        <v>9651.5821037721544</v>
      </c>
      <c r="AC804" s="68">
        <f>IF($E804="OAI",'3'!AC804,IF($E804=AC$4,'3'!$G804+SUM('3'!$H804:AC804),IF($E804&lt;AC$4,'3'!AC804,0)))</f>
        <v>9651.5821037721544</v>
      </c>
      <c r="AD804" s="68">
        <f>IF($E804="OAI",'3'!AD804,IF($E804=AD$4,'3'!$G804+SUM('3'!$H804:AD804),IF($E804&lt;AD$4,'3'!AD804,0)))</f>
        <v>9514.4317692087607</v>
      </c>
      <c r="AE804" s="68">
        <f>IF($E804="OAI",'3'!AE804,IF($E804=AE$4,'3'!$G804+SUM('3'!$H804:AE804),IF($E804&lt;AE$4,'3'!AE804,0)))</f>
        <v>4825.7910518860772</v>
      </c>
      <c r="AF804" s="26">
        <f t="shared" si="48"/>
        <v>0</v>
      </c>
      <c r="AG804" s="26">
        <f t="shared" si="49"/>
        <v>7055861.3217001176</v>
      </c>
      <c r="AH804" s="56">
        <f t="shared" si="50"/>
        <v>899</v>
      </c>
    </row>
    <row r="805" spans="1:34">
      <c r="A805" s="56">
        <f t="shared" si="51"/>
        <v>900</v>
      </c>
      <c r="B805" s="3">
        <f>'1'!B805</f>
        <v>5796490</v>
      </c>
      <c r="C805" t="str">
        <f>'1'!C805</f>
        <v>San Mateo-Martin 230 kV UG Relo Hwy 101</v>
      </c>
      <c r="D805" s="3">
        <f>'1'!D805</f>
        <v>82</v>
      </c>
      <c r="E805" s="13">
        <f>IF('1'!E805="OAI","OAI",EOMONTH('1'!E805,-1)+1)</f>
        <v>45474</v>
      </c>
      <c r="F805" s="3" t="str">
        <f>'1'!F805</f>
        <v>TOHI</v>
      </c>
      <c r="G805" s="7"/>
      <c r="H805" s="68">
        <f>IF($E805="OAI",'3'!H805,IF($E805&lt;=H$4,'3'!$G805+SUM('3'!$H805:H805),0))</f>
        <v>0</v>
      </c>
      <c r="I805" s="68">
        <f>IF($E805="OAI",'3'!I805,IF($E805=I$4,'3'!$G805+SUM('3'!$H805:I805),IF($E805&lt;I$4,'3'!I805,0)))</f>
        <v>0</v>
      </c>
      <c r="J805" s="68">
        <f>IF($E805="OAI",'3'!J805,IF($E805=J$4,'3'!$G805+SUM('3'!$H805:J805),IF($E805&lt;J$4,'3'!J805,0)))</f>
        <v>0</v>
      </c>
      <c r="K805" s="68">
        <f>IF($E805="OAI",'3'!K805,IF($E805=K$4,'3'!$G805+SUM('3'!$H805:K805),IF($E805&lt;K$4,'3'!K805,0)))</f>
        <v>0</v>
      </c>
      <c r="L805" s="68">
        <f>IF($E805="OAI",'3'!L805,IF($E805=L$4,'3'!$G805+SUM('3'!$H805:L805),IF($E805&lt;L$4,'3'!L805,0)))</f>
        <v>0</v>
      </c>
      <c r="M805" s="68">
        <f>IF($E805="OAI",'3'!M805,IF($E805=M$4,'3'!$G805+SUM('3'!$H805:M805),IF($E805&lt;M$4,'3'!M805,0)))</f>
        <v>0</v>
      </c>
      <c r="N805" s="68">
        <f>IF($E805="OAI",'3'!N805,IF($E805=N$4,'3'!$G805+SUM('3'!$H805:N805),IF($E805&lt;N$4,'3'!N805,0)))</f>
        <v>0</v>
      </c>
      <c r="O805" s="68">
        <f>IF($E805="OAI",'3'!O805,IF($E805=O$4,'3'!$G805+SUM('3'!$H805:O805),IF($E805&lt;O$4,'3'!O805,0)))</f>
        <v>0</v>
      </c>
      <c r="P805" s="68">
        <f>IF($E805="OAI",'3'!P805,IF($E805=P$4,'3'!$G805+SUM('3'!$H805:P805),IF($E805&lt;P$4,'3'!P805,0)))</f>
        <v>0</v>
      </c>
      <c r="Q805" s="68">
        <f>IF($E805="OAI",'3'!Q805,IF($E805=Q$4,'3'!$G805+SUM('3'!$H805:Q805),IF($E805&lt;Q$4,'3'!Q805,0)))</f>
        <v>0</v>
      </c>
      <c r="R805" s="68">
        <f>IF($E805="OAI",'3'!R805,IF($E805=R$4,'3'!$G805+SUM('3'!$H805:R805),IF($E805&lt;R$4,'3'!R805,0)))</f>
        <v>0</v>
      </c>
      <c r="S805" s="68">
        <f>IF($E805="OAI",'3'!S805,IF($E805=S$4,'3'!$G805+SUM('3'!$H805:S805),IF($E805&lt;S$4,'3'!S805,0)))</f>
        <v>0</v>
      </c>
      <c r="T805" s="68">
        <f>IF($E805="OAI",'3'!T805,IF($E805=T$4,'3'!$G805+SUM('3'!$H805:T805),IF($E805&lt;T$4,'3'!T805,0)))</f>
        <v>0</v>
      </c>
      <c r="U805" s="68">
        <f>IF($E805="OAI",'3'!U805,IF($E805=U$4,'3'!$G805+SUM('3'!$H805:U805),IF($E805&lt;U$4,'3'!U805,0)))</f>
        <v>0</v>
      </c>
      <c r="V805" s="68">
        <f>IF($E805="OAI",'3'!V805,IF($E805=V$4,'3'!$G805+SUM('3'!$H805:V805),IF($E805&lt;V$4,'3'!V805,0)))</f>
        <v>0</v>
      </c>
      <c r="W805" s="68">
        <f>IF($E805="OAI",'3'!W805,IF($E805=W$4,'3'!$G805+SUM('3'!$H805:W805),IF($E805&lt;W$4,'3'!W805,0)))</f>
        <v>0</v>
      </c>
      <c r="X805" s="68">
        <f>IF($E805="OAI",'3'!X805,IF($E805=X$4,'3'!$G805+SUM('3'!$H805:X805),IF($E805&lt;X$4,'3'!X805,0)))</f>
        <v>0</v>
      </c>
      <c r="Y805" s="68">
        <f>IF($E805="OAI",'3'!Y805,IF($E805=Y$4,'3'!$G805+SUM('3'!$H805:Y805),IF($E805&lt;Y$4,'3'!Y805,0)))</f>
        <v>0</v>
      </c>
      <c r="Z805" s="68">
        <f>IF($E805="OAI",'3'!Z805,IF($E805=Z$4,'3'!$G805+SUM('3'!$H805:Z805),IF($E805&lt;Z$4,'3'!Z805,0)))</f>
        <v>157774.63535410116</v>
      </c>
      <c r="AA805" s="68">
        <f>IF($E805="OAI",'3'!AA805,IF($E805=AA$4,'3'!$G805+SUM('3'!$H805:AA805),IF($E805&lt;AA$4,'3'!AA805,0)))</f>
        <v>-88675.797327234715</v>
      </c>
      <c r="AB805" s="68">
        <f>IF($E805="OAI",'3'!AB805,IF($E805=AB$4,'3'!$G805+SUM('3'!$H805:AB805),IF($E805&lt;AB$4,'3'!AB805,0)))</f>
        <v>4658.639081636943</v>
      </c>
      <c r="AC805" s="68">
        <f>IF($E805="OAI",'3'!AC805,IF($E805=AC$4,'3'!$G805+SUM('3'!$H805:AC805),IF($E805&lt;AC$4,'3'!AC805,0)))</f>
        <v>4658.639081636943</v>
      </c>
      <c r="AD805" s="68">
        <f>IF($E805="OAI",'3'!AD805,IF($E805=AD$4,'3'!$G805+SUM('3'!$H805:AD805),IF($E805&lt;AD$4,'3'!AD805,0)))</f>
        <v>0</v>
      </c>
      <c r="AE805" s="68">
        <f>IF($E805="OAI",'3'!AE805,IF($E805=AE$4,'3'!$G805+SUM('3'!$H805:AE805),IF($E805&lt;AE$4,'3'!AE805,0)))</f>
        <v>0</v>
      </c>
      <c r="AF805" s="26">
        <f t="shared" si="48"/>
        <v>0</v>
      </c>
      <c r="AG805" s="26">
        <f t="shared" si="49"/>
        <v>78416.116190140325</v>
      </c>
      <c r="AH805" s="56">
        <f t="shared" si="50"/>
        <v>900</v>
      </c>
    </row>
    <row r="806" spans="1:34">
      <c r="A806" s="56">
        <f t="shared" si="51"/>
        <v>901</v>
      </c>
      <c r="B806" s="3">
        <f>'1'!B806</f>
        <v>5796864</v>
      </c>
      <c r="C806" t="str">
        <f>'1'!C806</f>
        <v>Gates: Replace CBs 352, 362, 372</v>
      </c>
      <c r="D806" s="3">
        <f>'1'!D806</f>
        <v>82</v>
      </c>
      <c r="E806" s="13">
        <f>IF('1'!E806="OAI","OAI",EOMONTH('1'!E806,-1)+1)</f>
        <v>45047</v>
      </c>
      <c r="F806" s="3" t="str">
        <f>'1'!F806</f>
        <v>TOHI</v>
      </c>
      <c r="G806" s="7"/>
      <c r="H806" s="68">
        <f>IF($E806="OAI",'3'!H806,IF($E806&lt;=H$4,'3'!$G806+SUM('3'!$H806:H806),0))</f>
        <v>0</v>
      </c>
      <c r="I806" s="68">
        <f>IF($E806="OAI",'3'!I806,IF($E806=I$4,'3'!$G806+SUM('3'!$H806:I806),IF($E806&lt;I$4,'3'!I806,0)))</f>
        <v>0</v>
      </c>
      <c r="J806" s="68">
        <f>IF($E806="OAI",'3'!J806,IF($E806=J$4,'3'!$G806+SUM('3'!$H806:J806),IF($E806&lt;J$4,'3'!J806,0)))</f>
        <v>0</v>
      </c>
      <c r="K806" s="68">
        <f>IF($E806="OAI",'3'!K806,IF($E806=K$4,'3'!$G806+SUM('3'!$H806:K806),IF($E806&lt;K$4,'3'!K806,0)))</f>
        <v>0</v>
      </c>
      <c r="L806" s="68">
        <f>IF($E806="OAI",'3'!L806,IF($E806=L$4,'3'!$G806+SUM('3'!$H806:L806),IF($E806&lt;L$4,'3'!L806,0)))</f>
        <v>3485080.2758075753</v>
      </c>
      <c r="M806" s="68">
        <f>IF($E806="OAI",'3'!M806,IF($E806=M$4,'3'!$G806+SUM('3'!$H806:M806),IF($E806&lt;M$4,'3'!M806,0)))</f>
        <v>139701.21897893274</v>
      </c>
      <c r="N806" s="68">
        <f>IF($E806="OAI",'3'!N806,IF($E806=N$4,'3'!$G806+SUM('3'!$H806:N806),IF($E806&lt;N$4,'3'!N806,0)))</f>
        <v>90339.676861632164</v>
      </c>
      <c r="O806" s="68">
        <f>IF($E806="OAI",'3'!O806,IF($E806=O$4,'3'!$G806+SUM('3'!$H806:O806),IF($E806&lt;O$4,'3'!O806,0)))</f>
        <v>-59809.378812906092</v>
      </c>
      <c r="P806" s="68">
        <f>IF($E806="OAI",'3'!P806,IF($E806=P$4,'3'!$G806+SUM('3'!$H806:P806),IF($E806&lt;P$4,'3'!P806,0)))</f>
        <v>16715.47654325825</v>
      </c>
      <c r="Q806" s="68">
        <f>IF($E806="OAI",'3'!Q806,IF($E806=Q$4,'3'!$G806+SUM('3'!$H806:Q806),IF($E806&lt;Q$4,'3'!Q806,0)))</f>
        <v>40184.023126475775</v>
      </c>
      <c r="R806" s="68">
        <f>IF($E806="OAI",'3'!R806,IF($E806=R$4,'3'!$G806+SUM('3'!$H806:R806),IF($E806&lt;R$4,'3'!R806,0)))</f>
        <v>48100.168999556532</v>
      </c>
      <c r="S806" s="68">
        <f>IF($E806="OAI",'3'!S806,IF($E806=S$4,'3'!$G806+SUM('3'!$H806:S806),IF($E806&lt;S$4,'3'!S806,0)))</f>
        <v>41382.877307744224</v>
      </c>
      <c r="T806" s="68">
        <f>IF($E806="OAI",'3'!T806,IF($E806=T$4,'3'!$G806+SUM('3'!$H806:T806),IF($E806&lt;T$4,'3'!T806,0)))</f>
        <v>0</v>
      </c>
      <c r="U806" s="68">
        <f>IF($E806="OAI",'3'!U806,IF($E806=U$4,'3'!$G806+SUM('3'!$H806:U806),IF($E806&lt;U$4,'3'!U806,0)))</f>
        <v>0</v>
      </c>
      <c r="V806" s="68">
        <f>IF($E806="OAI",'3'!V806,IF($E806=V$4,'3'!$G806+SUM('3'!$H806:V806),IF($E806&lt;V$4,'3'!V806,0)))</f>
        <v>0</v>
      </c>
      <c r="W806" s="68">
        <f>IF($E806="OAI",'3'!W806,IF($E806=W$4,'3'!$G806+SUM('3'!$H806:W806),IF($E806&lt;W$4,'3'!W806,0)))</f>
        <v>0</v>
      </c>
      <c r="X806" s="68">
        <f>IF($E806="OAI",'3'!X806,IF($E806=X$4,'3'!$G806+SUM('3'!$H806:X806),IF($E806&lt;X$4,'3'!X806,0)))</f>
        <v>0</v>
      </c>
      <c r="Y806" s="68">
        <f>IF($E806="OAI",'3'!Y806,IF($E806=Y$4,'3'!$G806+SUM('3'!$H806:Y806),IF($E806&lt;Y$4,'3'!Y806,0)))</f>
        <v>0</v>
      </c>
      <c r="Z806" s="68">
        <f>IF($E806="OAI",'3'!Z806,IF($E806=Z$4,'3'!$G806+SUM('3'!$H806:Z806),IF($E806&lt;Z$4,'3'!Z806,0)))</f>
        <v>0</v>
      </c>
      <c r="AA806" s="68">
        <f>IF($E806="OAI",'3'!AA806,IF($E806=AA$4,'3'!$G806+SUM('3'!$H806:AA806),IF($E806&lt;AA$4,'3'!AA806,0)))</f>
        <v>0</v>
      </c>
      <c r="AB806" s="68">
        <f>IF($E806="OAI",'3'!AB806,IF($E806=AB$4,'3'!$G806+SUM('3'!$H806:AB806),IF($E806&lt;AB$4,'3'!AB806,0)))</f>
        <v>0</v>
      </c>
      <c r="AC806" s="68">
        <f>IF($E806="OAI",'3'!AC806,IF($E806=AC$4,'3'!$G806+SUM('3'!$H806:AC806),IF($E806&lt;AC$4,'3'!AC806,0)))</f>
        <v>0</v>
      </c>
      <c r="AD806" s="68">
        <f>IF($E806="OAI",'3'!AD806,IF($E806=AD$4,'3'!$G806+SUM('3'!$H806:AD806),IF($E806&lt;AD$4,'3'!AD806,0)))</f>
        <v>0</v>
      </c>
      <c r="AE806" s="68">
        <f>IF($E806="OAI",'3'!AE806,IF($E806=AE$4,'3'!$G806+SUM('3'!$H806:AE806),IF($E806&lt;AE$4,'3'!AE806,0)))</f>
        <v>0</v>
      </c>
      <c r="AF806" s="26">
        <f t="shared" si="48"/>
        <v>3801694.3388122693</v>
      </c>
      <c r="AG806" s="26">
        <f t="shared" si="49"/>
        <v>0</v>
      </c>
      <c r="AH806" s="56">
        <f t="shared" si="50"/>
        <v>901</v>
      </c>
    </row>
    <row r="807" spans="1:34">
      <c r="A807" s="56">
        <f t="shared" si="51"/>
        <v>902</v>
      </c>
      <c r="B807" s="3">
        <f>'1'!B807</f>
        <v>5796865</v>
      </c>
      <c r="C807" t="str">
        <f>'1'!C807</f>
        <v>Tesla 500kV Replace CB 542 and CB 642</v>
      </c>
      <c r="D807" s="3">
        <f>'1'!D807</f>
        <v>82</v>
      </c>
      <c r="E807" s="13">
        <f>IF('1'!E807="OAI","OAI",EOMONTH('1'!E807,-1)+1)</f>
        <v>45413</v>
      </c>
      <c r="F807" s="3" t="str">
        <f>'1'!F807</f>
        <v>TOHI</v>
      </c>
      <c r="G807" s="7"/>
      <c r="H807" s="68">
        <f>IF($E807="OAI",'3'!H807,IF($E807&lt;=H$4,'3'!$G807+SUM('3'!$H807:H807),0))</f>
        <v>0</v>
      </c>
      <c r="I807" s="68">
        <f>IF($E807="OAI",'3'!I807,IF($E807=I$4,'3'!$G807+SUM('3'!$H807:I807),IF($E807&lt;I$4,'3'!I807,0)))</f>
        <v>0</v>
      </c>
      <c r="J807" s="68">
        <f>IF($E807="OAI",'3'!J807,IF($E807=J$4,'3'!$G807+SUM('3'!$H807:J807),IF($E807&lt;J$4,'3'!J807,0)))</f>
        <v>0</v>
      </c>
      <c r="K807" s="68">
        <f>IF($E807="OAI",'3'!K807,IF($E807=K$4,'3'!$G807+SUM('3'!$H807:K807),IF($E807&lt;K$4,'3'!K807,0)))</f>
        <v>0</v>
      </c>
      <c r="L807" s="68">
        <f>IF($E807="OAI",'3'!L807,IF($E807=L$4,'3'!$G807+SUM('3'!$H807:L807),IF($E807&lt;L$4,'3'!L807,0)))</f>
        <v>0</v>
      </c>
      <c r="M807" s="68">
        <f>IF($E807="OAI",'3'!M807,IF($E807=M$4,'3'!$G807+SUM('3'!$H807:M807),IF($E807&lt;M$4,'3'!M807,0)))</f>
        <v>0</v>
      </c>
      <c r="N807" s="68">
        <f>IF($E807="OAI",'3'!N807,IF($E807=N$4,'3'!$G807+SUM('3'!$H807:N807),IF($E807&lt;N$4,'3'!N807,0)))</f>
        <v>0</v>
      </c>
      <c r="O807" s="68">
        <f>IF($E807="OAI",'3'!O807,IF($E807=O$4,'3'!$G807+SUM('3'!$H807:O807),IF($E807&lt;O$4,'3'!O807,0)))</f>
        <v>0</v>
      </c>
      <c r="P807" s="68">
        <f>IF($E807="OAI",'3'!P807,IF($E807=P$4,'3'!$G807+SUM('3'!$H807:P807),IF($E807&lt;P$4,'3'!P807,0)))</f>
        <v>0</v>
      </c>
      <c r="Q807" s="68">
        <f>IF($E807="OAI",'3'!Q807,IF($E807=Q$4,'3'!$G807+SUM('3'!$H807:Q807),IF($E807&lt;Q$4,'3'!Q807,0)))</f>
        <v>0</v>
      </c>
      <c r="R807" s="68">
        <f>IF($E807="OAI",'3'!R807,IF($E807=R$4,'3'!$G807+SUM('3'!$H807:R807),IF($E807&lt;R$4,'3'!R807,0)))</f>
        <v>0</v>
      </c>
      <c r="S807" s="68">
        <f>IF($E807="OAI",'3'!S807,IF($E807=S$4,'3'!$G807+SUM('3'!$H807:S807),IF($E807&lt;S$4,'3'!S807,0)))</f>
        <v>0</v>
      </c>
      <c r="T807" s="68">
        <f>IF($E807="OAI",'3'!T807,IF($E807=T$4,'3'!$G807+SUM('3'!$H807:T807),IF($E807&lt;T$4,'3'!T807,0)))</f>
        <v>0</v>
      </c>
      <c r="U807" s="68">
        <f>IF($E807="OAI",'3'!U807,IF($E807=U$4,'3'!$G807+SUM('3'!$H807:U807),IF($E807&lt;U$4,'3'!U807,0)))</f>
        <v>0</v>
      </c>
      <c r="V807" s="68">
        <f>IF($E807="OAI",'3'!V807,IF($E807=V$4,'3'!$G807+SUM('3'!$H807:V807),IF($E807&lt;V$4,'3'!V807,0)))</f>
        <v>0</v>
      </c>
      <c r="W807" s="68">
        <f>IF($E807="OAI",'3'!W807,IF($E807=W$4,'3'!$G807+SUM('3'!$H807:W807),IF($E807&lt;W$4,'3'!W807,0)))</f>
        <v>0</v>
      </c>
      <c r="X807" s="68">
        <f>IF($E807="OAI",'3'!X807,IF($E807=X$4,'3'!$G807+SUM('3'!$H807:X807),IF($E807&lt;X$4,'3'!X807,0)))</f>
        <v>3500608.4397910349</v>
      </c>
      <c r="Y807" s="68">
        <f>IF($E807="OAI",'3'!Y807,IF($E807=Y$4,'3'!$G807+SUM('3'!$H807:Y807),IF($E807&lt;Y$4,'3'!Y807,0)))</f>
        <v>486627.77662621648</v>
      </c>
      <c r="Z807" s="68">
        <f>IF($E807="OAI",'3'!Z807,IF($E807=Z$4,'3'!$G807+SUM('3'!$H807:Z807),IF($E807&lt;Z$4,'3'!Z807,0)))</f>
        <v>324486.30765920051</v>
      </c>
      <c r="AA807" s="68">
        <f>IF($E807="OAI",'3'!AA807,IF($E807=AA$4,'3'!$G807+SUM('3'!$H807:AA807),IF($E807&lt;AA$4,'3'!AA807,0)))</f>
        <v>296964.9467229718</v>
      </c>
      <c r="AB807" s="68">
        <f>IF($E807="OAI",'3'!AB807,IF($E807=AB$4,'3'!$G807+SUM('3'!$H807:AB807),IF($E807&lt;AB$4,'3'!AB807,0)))</f>
        <v>198609.87484062181</v>
      </c>
      <c r="AC807" s="68">
        <f>IF($E807="OAI",'3'!AC807,IF($E807=AC$4,'3'!$G807+SUM('3'!$H807:AC807),IF($E807&lt;AC$4,'3'!AC807,0)))</f>
        <v>235131.37799651909</v>
      </c>
      <c r="AD807" s="68">
        <f>IF($E807="OAI",'3'!AD807,IF($E807=AD$4,'3'!$G807+SUM('3'!$H807:AD807),IF($E807&lt;AD$4,'3'!AD807,0)))</f>
        <v>7706.341838303948</v>
      </c>
      <c r="AE807" s="68">
        <f>IF($E807="OAI",'3'!AE807,IF($E807=AE$4,'3'!$G807+SUM('3'!$H807:AE807),IF($E807&lt;AE$4,'3'!AE807,0)))</f>
        <v>14479.404669727493</v>
      </c>
      <c r="AF807" s="26">
        <f t="shared" si="48"/>
        <v>0</v>
      </c>
      <c r="AG807" s="26">
        <f t="shared" si="49"/>
        <v>5064614.470144596</v>
      </c>
      <c r="AH807" s="56">
        <f t="shared" si="50"/>
        <v>902</v>
      </c>
    </row>
    <row r="808" spans="1:34">
      <c r="A808" s="56">
        <f t="shared" si="51"/>
        <v>903</v>
      </c>
      <c r="B808" s="3">
        <f>'1'!B808</f>
        <v>5796968</v>
      </c>
      <c r="C808" t="str">
        <f>'1'!C808</f>
        <v>Q1394 - Driftwood Stella Midway Sub RNU</v>
      </c>
      <c r="D808" s="3">
        <f>'1'!D808</f>
        <v>82</v>
      </c>
      <c r="E808" s="13">
        <f>IF('1'!E808="OAI","OAI",EOMONTH('1'!E808,-1)+1)</f>
        <v>45231</v>
      </c>
      <c r="F808" s="3" t="str">
        <f>'1'!F808</f>
        <v>TOLO</v>
      </c>
      <c r="G808" s="7"/>
      <c r="H808" s="68">
        <f>IF($E808="OAI",'3'!H808,IF($E808&lt;=H$4,'3'!$G808+SUM('3'!$H808:H808),0))</f>
        <v>0</v>
      </c>
      <c r="I808" s="68">
        <f>IF($E808="OAI",'3'!I808,IF($E808=I$4,'3'!$G808+SUM('3'!$H808:I808),IF($E808&lt;I$4,'3'!I808,0)))</f>
        <v>0</v>
      </c>
      <c r="J808" s="68">
        <f>IF($E808="OAI",'3'!J808,IF($E808=J$4,'3'!$G808+SUM('3'!$H808:J808),IF($E808&lt;J$4,'3'!J808,0)))</f>
        <v>0</v>
      </c>
      <c r="K808" s="68">
        <f>IF($E808="OAI",'3'!K808,IF($E808=K$4,'3'!$G808+SUM('3'!$H808:K808),IF($E808&lt;K$4,'3'!K808,0)))</f>
        <v>0</v>
      </c>
      <c r="L808" s="68">
        <f>IF($E808="OAI",'3'!L808,IF($E808=L$4,'3'!$G808+SUM('3'!$H808:L808),IF($E808&lt;L$4,'3'!L808,0)))</f>
        <v>0</v>
      </c>
      <c r="M808" s="68">
        <f>IF($E808="OAI",'3'!M808,IF($E808=M$4,'3'!$G808+SUM('3'!$H808:M808),IF($E808&lt;M$4,'3'!M808,0)))</f>
        <v>0</v>
      </c>
      <c r="N808" s="68">
        <f>IF($E808="OAI",'3'!N808,IF($E808=N$4,'3'!$G808+SUM('3'!$H808:N808),IF($E808&lt;N$4,'3'!N808,0)))</f>
        <v>0</v>
      </c>
      <c r="O808" s="68">
        <f>IF($E808="OAI",'3'!O808,IF($E808=O$4,'3'!$G808+SUM('3'!$H808:O808),IF($E808&lt;O$4,'3'!O808,0)))</f>
        <v>0</v>
      </c>
      <c r="P808" s="68">
        <f>IF($E808="OAI",'3'!P808,IF($E808=P$4,'3'!$G808+SUM('3'!$H808:P808),IF($E808&lt;P$4,'3'!P808,0)))</f>
        <v>0</v>
      </c>
      <c r="Q808" s="68">
        <f>IF($E808="OAI",'3'!Q808,IF($E808=Q$4,'3'!$G808+SUM('3'!$H808:Q808),IF($E808&lt;Q$4,'3'!Q808,0)))</f>
        <v>0</v>
      </c>
      <c r="R808" s="68">
        <f>IF($E808="OAI",'3'!R808,IF($E808=R$4,'3'!$G808+SUM('3'!$H808:R808),IF($E808&lt;R$4,'3'!R808,0)))</f>
        <v>422388.07089092553</v>
      </c>
      <c r="S808" s="68">
        <f>IF($E808="OAI",'3'!S808,IF($E808=S$4,'3'!$G808+SUM('3'!$H808:S808),IF($E808&lt;S$4,'3'!S808,0)))</f>
        <v>35005.200404983247</v>
      </c>
      <c r="T808" s="68">
        <f>IF($E808="OAI",'3'!T808,IF($E808=T$4,'3'!$G808+SUM('3'!$H808:T808),IF($E808&lt;T$4,'3'!T808,0)))</f>
        <v>45848.369213056503</v>
      </c>
      <c r="U808" s="68">
        <f>IF($E808="OAI",'3'!U808,IF($E808=U$4,'3'!$G808+SUM('3'!$H808:U808),IF($E808&lt;U$4,'3'!U808,0)))</f>
        <v>44467.455416477686</v>
      </c>
      <c r="V808" s="68">
        <f>IF($E808="OAI",'3'!V808,IF($E808=V$4,'3'!$G808+SUM('3'!$H808:V808),IF($E808&lt;V$4,'3'!V808,0)))</f>
        <v>45848.369213056503</v>
      </c>
      <c r="W808" s="68">
        <f>IF($E808="OAI",'3'!W808,IF($E808=W$4,'3'!$G808+SUM('3'!$H808:W808),IF($E808&lt;W$4,'3'!W808,0)))</f>
        <v>47537.219052931527</v>
      </c>
      <c r="X808" s="68">
        <f>IF($E808="OAI",'3'!X808,IF($E808=X$4,'3'!$G808+SUM('3'!$H808:X808),IF($E808&lt;X$4,'3'!X808,0)))</f>
        <v>46049.342903038319</v>
      </c>
      <c r="Y808" s="68">
        <f>IF($E808="OAI",'3'!Y808,IF($E808=Y$4,'3'!$G808+SUM('3'!$H808:Y808),IF($E808&lt;Y$4,'3'!Y808,0)))</f>
        <v>11709.768850039352</v>
      </c>
      <c r="Z808" s="68">
        <f>IF($E808="OAI",'3'!Z808,IF($E808=Z$4,'3'!$G808+SUM('3'!$H808:Z808),IF($E808&lt;Z$4,'3'!Z808,0)))</f>
        <v>11910.742540021172</v>
      </c>
      <c r="AA808" s="68">
        <f>IF($E808="OAI",'3'!AA808,IF($E808=AA$4,'3'!$G808+SUM('3'!$H808:AA808),IF($E808&lt;AA$4,'3'!AA808,0)))</f>
        <v>11910.742540021172</v>
      </c>
      <c r="AB808" s="68">
        <f>IF($E808="OAI",'3'!AB808,IF($E808=AB$4,'3'!$G808+SUM('3'!$H808:AB808),IF($E808&lt;AB$4,'3'!AB808,0)))</f>
        <v>11709.768850039352</v>
      </c>
      <c r="AC808" s="68">
        <f>IF($E808="OAI",'3'!AC808,IF($E808=AC$4,'3'!$G808+SUM('3'!$H808:AC808),IF($E808&lt;AC$4,'3'!AC808,0)))</f>
        <v>11910.742540021172</v>
      </c>
      <c r="AD808" s="68">
        <f>IF($E808="OAI",'3'!AD808,IF($E808=AD$4,'3'!$G808+SUM('3'!$H808:AD808),IF($E808&lt;AD$4,'3'!AD808,0)))</f>
        <v>11307.821470075718</v>
      </c>
      <c r="AE808" s="68">
        <f>IF($E808="OAI",'3'!AE808,IF($E808=AE$4,'3'!$G808+SUM('3'!$H808:AE808),IF($E808&lt;AE$4,'3'!AE808,0)))</f>
        <v>11709.768850039352</v>
      </c>
      <c r="AF808" s="26">
        <f t="shared" si="48"/>
        <v>457393.27129590878</v>
      </c>
      <c r="AG808" s="26">
        <f t="shared" si="49"/>
        <v>311920.11143881775</v>
      </c>
      <c r="AH808" s="56">
        <f t="shared" si="50"/>
        <v>903</v>
      </c>
    </row>
    <row r="809" spans="1:34">
      <c r="A809" s="56">
        <f t="shared" si="51"/>
        <v>904</v>
      </c>
      <c r="B809" s="3">
        <f>'1'!B809</f>
        <v>5797750</v>
      </c>
      <c r="C809" t="str">
        <f>'1'!C809</f>
        <v>Tesla 500kV Replace CB 612</v>
      </c>
      <c r="D809" s="3">
        <f>'1'!D809</f>
        <v>82</v>
      </c>
      <c r="E809" s="13">
        <f>IF('1'!E809="OAI","OAI",EOMONTH('1'!E809,-1)+1)</f>
        <v>45627</v>
      </c>
      <c r="F809" s="3" t="str">
        <f>'1'!F809</f>
        <v>TOHI</v>
      </c>
      <c r="G809" s="7"/>
      <c r="H809" s="68">
        <f>IF($E809="OAI",'3'!H809,IF($E809&lt;=H$4,'3'!$G809+SUM('3'!$H809:H809),0))</f>
        <v>0</v>
      </c>
      <c r="I809" s="68">
        <f>IF($E809="OAI",'3'!I809,IF($E809=I$4,'3'!$G809+SUM('3'!$H809:I809),IF($E809&lt;I$4,'3'!I809,0)))</f>
        <v>0</v>
      </c>
      <c r="J809" s="68">
        <f>IF($E809="OAI",'3'!J809,IF($E809=J$4,'3'!$G809+SUM('3'!$H809:J809),IF($E809&lt;J$4,'3'!J809,0)))</f>
        <v>0</v>
      </c>
      <c r="K809" s="68">
        <f>IF($E809="OAI",'3'!K809,IF($E809=K$4,'3'!$G809+SUM('3'!$H809:K809),IF($E809&lt;K$4,'3'!K809,0)))</f>
        <v>0</v>
      </c>
      <c r="L809" s="68">
        <f>IF($E809="OAI",'3'!L809,IF($E809=L$4,'3'!$G809+SUM('3'!$H809:L809),IF($E809&lt;L$4,'3'!L809,0)))</f>
        <v>0</v>
      </c>
      <c r="M809" s="68">
        <f>IF($E809="OAI",'3'!M809,IF($E809=M$4,'3'!$G809+SUM('3'!$H809:M809),IF($E809&lt;M$4,'3'!M809,0)))</f>
        <v>0</v>
      </c>
      <c r="N809" s="68">
        <f>IF($E809="OAI",'3'!N809,IF($E809=N$4,'3'!$G809+SUM('3'!$H809:N809),IF($E809&lt;N$4,'3'!N809,0)))</f>
        <v>0</v>
      </c>
      <c r="O809" s="68">
        <f>IF($E809="OAI",'3'!O809,IF($E809=O$4,'3'!$G809+SUM('3'!$H809:O809),IF($E809&lt;O$4,'3'!O809,0)))</f>
        <v>0</v>
      </c>
      <c r="P809" s="68">
        <f>IF($E809="OAI",'3'!P809,IF($E809=P$4,'3'!$G809+SUM('3'!$H809:P809),IF($E809&lt;P$4,'3'!P809,0)))</f>
        <v>0</v>
      </c>
      <c r="Q809" s="68">
        <f>IF($E809="OAI",'3'!Q809,IF($E809=Q$4,'3'!$G809+SUM('3'!$H809:Q809),IF($E809&lt;Q$4,'3'!Q809,0)))</f>
        <v>0</v>
      </c>
      <c r="R809" s="68">
        <f>IF($E809="OAI",'3'!R809,IF($E809=R$4,'3'!$G809+SUM('3'!$H809:R809),IF($E809&lt;R$4,'3'!R809,0)))</f>
        <v>0</v>
      </c>
      <c r="S809" s="68">
        <f>IF($E809="OAI",'3'!S809,IF($E809=S$4,'3'!$G809+SUM('3'!$H809:S809),IF($E809&lt;S$4,'3'!S809,0)))</f>
        <v>0</v>
      </c>
      <c r="T809" s="68">
        <f>IF($E809="OAI",'3'!T809,IF($E809=T$4,'3'!$G809+SUM('3'!$H809:T809),IF($E809&lt;T$4,'3'!T809,0)))</f>
        <v>0</v>
      </c>
      <c r="U809" s="68">
        <f>IF($E809="OAI",'3'!U809,IF($E809=U$4,'3'!$G809+SUM('3'!$H809:U809),IF($E809&lt;U$4,'3'!U809,0)))</f>
        <v>0</v>
      </c>
      <c r="V809" s="68">
        <f>IF($E809="OAI",'3'!V809,IF($E809=V$4,'3'!$G809+SUM('3'!$H809:V809),IF($E809&lt;V$4,'3'!V809,0)))</f>
        <v>0</v>
      </c>
      <c r="W809" s="68">
        <f>IF($E809="OAI",'3'!W809,IF($E809=W$4,'3'!$G809+SUM('3'!$H809:W809),IF($E809&lt;W$4,'3'!W809,0)))</f>
        <v>0</v>
      </c>
      <c r="X809" s="68">
        <f>IF($E809="OAI",'3'!X809,IF($E809=X$4,'3'!$G809+SUM('3'!$H809:X809),IF($E809&lt;X$4,'3'!X809,0)))</f>
        <v>0</v>
      </c>
      <c r="Y809" s="68">
        <f>IF($E809="OAI",'3'!Y809,IF($E809=Y$4,'3'!$G809+SUM('3'!$H809:Y809),IF($E809&lt;Y$4,'3'!Y809,0)))</f>
        <v>0</v>
      </c>
      <c r="Z809" s="68">
        <f>IF($E809="OAI",'3'!Z809,IF($E809=Z$4,'3'!$G809+SUM('3'!$H809:Z809),IF($E809&lt;Z$4,'3'!Z809,0)))</f>
        <v>0</v>
      </c>
      <c r="AA809" s="68">
        <f>IF($E809="OAI",'3'!AA809,IF($E809=AA$4,'3'!$G809+SUM('3'!$H809:AA809),IF($E809&lt;AA$4,'3'!AA809,0)))</f>
        <v>0</v>
      </c>
      <c r="AB809" s="68">
        <f>IF($E809="OAI",'3'!AB809,IF($E809=AB$4,'3'!$G809+SUM('3'!$H809:AB809),IF($E809&lt;AB$4,'3'!AB809,0)))</f>
        <v>0</v>
      </c>
      <c r="AC809" s="68">
        <f>IF($E809="OAI",'3'!AC809,IF($E809=AC$4,'3'!$G809+SUM('3'!$H809:AC809),IF($E809&lt;AC$4,'3'!AC809,0)))</f>
        <v>0</v>
      </c>
      <c r="AD809" s="68">
        <f>IF($E809="OAI",'3'!AD809,IF($E809=AD$4,'3'!$G809+SUM('3'!$H809:AD809),IF($E809&lt;AD$4,'3'!AD809,0)))</f>
        <v>0</v>
      </c>
      <c r="AE809" s="68">
        <f>IF($E809="OAI",'3'!AE809,IF($E809=AE$4,'3'!$G809+SUM('3'!$H809:AE809),IF($E809&lt;AE$4,'3'!AE809,0)))</f>
        <v>5313225.9433762599</v>
      </c>
      <c r="AF809" s="26">
        <f t="shared" si="48"/>
        <v>0</v>
      </c>
      <c r="AG809" s="26">
        <f t="shared" si="49"/>
        <v>5313225.9433762599</v>
      </c>
      <c r="AH809" s="56">
        <f t="shared" si="50"/>
        <v>904</v>
      </c>
    </row>
    <row r="810" spans="1:34">
      <c r="A810" s="56">
        <f t="shared" si="51"/>
        <v>905</v>
      </c>
      <c r="B810" s="3">
        <f>'1'!B810</f>
        <v>5797784</v>
      </c>
      <c r="C810" t="str">
        <f>'1'!C810</f>
        <v>MESA-SISQUOC 115 KV POLE 7/126 RELO</v>
      </c>
      <c r="D810" s="3">
        <f>'1'!D810</f>
        <v>82</v>
      </c>
      <c r="E810" s="13">
        <f>IF('1'!E810="OAI","OAI",EOMONTH('1'!E810,-1)+1)</f>
        <v>45352</v>
      </c>
      <c r="F810" s="3" t="str">
        <f>'1'!F810</f>
        <v>TOLO</v>
      </c>
      <c r="G810" s="7"/>
      <c r="H810" s="68">
        <f>IF($E810="OAI",'3'!H810,IF($E810&lt;=H$4,'3'!$G810+SUM('3'!$H810:H810),0))</f>
        <v>0</v>
      </c>
      <c r="I810" s="68">
        <f>IF($E810="OAI",'3'!I810,IF($E810=I$4,'3'!$G810+SUM('3'!$H810:I810),IF($E810&lt;I$4,'3'!I810,0)))</f>
        <v>0</v>
      </c>
      <c r="J810" s="68">
        <f>IF($E810="OAI",'3'!J810,IF($E810=J$4,'3'!$G810+SUM('3'!$H810:J810),IF($E810&lt;J$4,'3'!J810,0)))</f>
        <v>0</v>
      </c>
      <c r="K810" s="68">
        <f>IF($E810="OAI",'3'!K810,IF($E810=K$4,'3'!$G810+SUM('3'!$H810:K810),IF($E810&lt;K$4,'3'!K810,0)))</f>
        <v>0</v>
      </c>
      <c r="L810" s="68">
        <f>IF($E810="OAI",'3'!L810,IF($E810=L$4,'3'!$G810+SUM('3'!$H810:L810),IF($E810&lt;L$4,'3'!L810,0)))</f>
        <v>0</v>
      </c>
      <c r="M810" s="68">
        <f>IF($E810="OAI",'3'!M810,IF($E810=M$4,'3'!$G810+SUM('3'!$H810:M810),IF($E810&lt;M$4,'3'!M810,0)))</f>
        <v>0</v>
      </c>
      <c r="N810" s="68">
        <f>IF($E810="OAI",'3'!N810,IF($E810=N$4,'3'!$G810+SUM('3'!$H810:N810),IF($E810&lt;N$4,'3'!N810,0)))</f>
        <v>0</v>
      </c>
      <c r="O810" s="68">
        <f>IF($E810="OAI",'3'!O810,IF($E810=O$4,'3'!$G810+SUM('3'!$H810:O810),IF($E810&lt;O$4,'3'!O810,0)))</f>
        <v>0</v>
      </c>
      <c r="P810" s="68">
        <f>IF($E810="OAI",'3'!P810,IF($E810=P$4,'3'!$G810+SUM('3'!$H810:P810),IF($E810&lt;P$4,'3'!P810,0)))</f>
        <v>0</v>
      </c>
      <c r="Q810" s="68">
        <f>IF($E810="OAI",'3'!Q810,IF($E810=Q$4,'3'!$G810+SUM('3'!$H810:Q810),IF($E810&lt;Q$4,'3'!Q810,0)))</f>
        <v>0</v>
      </c>
      <c r="R810" s="68">
        <f>IF($E810="OAI",'3'!R810,IF($E810=R$4,'3'!$G810+SUM('3'!$H810:R810),IF($E810&lt;R$4,'3'!R810,0)))</f>
        <v>0</v>
      </c>
      <c r="S810" s="68">
        <f>IF($E810="OAI",'3'!S810,IF($E810=S$4,'3'!$G810+SUM('3'!$H810:S810),IF($E810&lt;S$4,'3'!S810,0)))</f>
        <v>0</v>
      </c>
      <c r="T810" s="68">
        <f>IF($E810="OAI",'3'!T810,IF($E810=T$4,'3'!$G810+SUM('3'!$H810:T810),IF($E810&lt;T$4,'3'!T810,0)))</f>
        <v>0</v>
      </c>
      <c r="U810" s="68">
        <f>IF($E810="OAI",'3'!U810,IF($E810=U$4,'3'!$G810+SUM('3'!$H810:U810),IF($E810&lt;U$4,'3'!U810,0)))</f>
        <v>0</v>
      </c>
      <c r="V810" s="68">
        <f>IF($E810="OAI",'3'!V810,IF($E810=V$4,'3'!$G810+SUM('3'!$H810:V810),IF($E810&lt;V$4,'3'!V810,0)))</f>
        <v>-124051.02529106877</v>
      </c>
      <c r="W810" s="68">
        <f>IF($E810="OAI",'3'!W810,IF($E810=W$4,'3'!$G810+SUM('3'!$H810:W810),IF($E810&lt;W$4,'3'!W810,0)))</f>
        <v>0</v>
      </c>
      <c r="X810" s="68">
        <f>IF($E810="OAI",'3'!X810,IF($E810=X$4,'3'!$G810+SUM('3'!$H810:X810),IF($E810&lt;X$4,'3'!X810,0)))</f>
        <v>0</v>
      </c>
      <c r="Y810" s="68">
        <f>IF($E810="OAI",'3'!Y810,IF($E810=Y$4,'3'!$G810+SUM('3'!$H810:Y810),IF($E810&lt;Y$4,'3'!Y810,0)))</f>
        <v>0</v>
      </c>
      <c r="Z810" s="68">
        <f>IF($E810="OAI",'3'!Z810,IF($E810=Z$4,'3'!$G810+SUM('3'!$H810:Z810),IF($E810&lt;Z$4,'3'!Z810,0)))</f>
        <v>0</v>
      </c>
      <c r="AA810" s="68">
        <f>IF($E810="OAI",'3'!AA810,IF($E810=AA$4,'3'!$G810+SUM('3'!$H810:AA810),IF($E810&lt;AA$4,'3'!AA810,0)))</f>
        <v>0</v>
      </c>
      <c r="AB810" s="68">
        <f>IF($E810="OAI",'3'!AB810,IF($E810=AB$4,'3'!$G810+SUM('3'!$H810:AB810),IF($E810&lt;AB$4,'3'!AB810,0)))</f>
        <v>0</v>
      </c>
      <c r="AC810" s="68">
        <f>IF($E810="OAI",'3'!AC810,IF($E810=AC$4,'3'!$G810+SUM('3'!$H810:AC810),IF($E810&lt;AC$4,'3'!AC810,0)))</f>
        <v>0</v>
      </c>
      <c r="AD810" s="68">
        <f>IF($E810="OAI",'3'!AD810,IF($E810=AD$4,'3'!$G810+SUM('3'!$H810:AD810),IF($E810&lt;AD$4,'3'!AD810,0)))</f>
        <v>0</v>
      </c>
      <c r="AE810" s="68">
        <f>IF($E810="OAI",'3'!AE810,IF($E810=AE$4,'3'!$G810+SUM('3'!$H810:AE810),IF($E810&lt;AE$4,'3'!AE810,0)))</f>
        <v>0</v>
      </c>
      <c r="AF810" s="26">
        <f t="shared" si="48"/>
        <v>0</v>
      </c>
      <c r="AG810" s="26">
        <f t="shared" si="49"/>
        <v>-124051.02529106877</v>
      </c>
      <c r="AH810" s="56">
        <f t="shared" si="50"/>
        <v>905</v>
      </c>
    </row>
    <row r="811" spans="1:34">
      <c r="A811" s="56">
        <f t="shared" si="51"/>
        <v>906</v>
      </c>
      <c r="B811" s="3">
        <f>'1'!B811</f>
        <v>5797828</v>
      </c>
      <c r="C811" t="str">
        <f>'1'!C811</f>
        <v>Q1557 Noosa Energy Storage Ripon Sub RNU</v>
      </c>
      <c r="D811" s="3">
        <f>'1'!D811</f>
        <v>82</v>
      </c>
      <c r="E811" s="13">
        <f>IF('1'!E811="OAI","OAI",EOMONTH('1'!E811,-1)+1)</f>
        <v>45505</v>
      </c>
      <c r="F811" s="3" t="str">
        <f>'1'!F811</f>
        <v>TOLO</v>
      </c>
      <c r="G811" s="7"/>
      <c r="H811" s="68">
        <f>IF($E811="OAI",'3'!H811,IF($E811&lt;=H$4,'3'!$G811+SUM('3'!$H811:H811),0))</f>
        <v>0</v>
      </c>
      <c r="I811" s="68">
        <f>IF($E811="OAI",'3'!I811,IF($E811=I$4,'3'!$G811+SUM('3'!$H811:I811),IF($E811&lt;I$4,'3'!I811,0)))</f>
        <v>0</v>
      </c>
      <c r="J811" s="68">
        <f>IF($E811="OAI",'3'!J811,IF($E811=J$4,'3'!$G811+SUM('3'!$H811:J811),IF($E811&lt;J$4,'3'!J811,0)))</f>
        <v>0</v>
      </c>
      <c r="K811" s="68">
        <f>IF($E811="OAI",'3'!K811,IF($E811=K$4,'3'!$G811+SUM('3'!$H811:K811),IF($E811&lt;K$4,'3'!K811,0)))</f>
        <v>0</v>
      </c>
      <c r="L811" s="68">
        <f>IF($E811="OAI",'3'!L811,IF($E811=L$4,'3'!$G811+SUM('3'!$H811:L811),IF($E811&lt;L$4,'3'!L811,0)))</f>
        <v>0</v>
      </c>
      <c r="M811" s="68">
        <f>IF($E811="OAI",'3'!M811,IF($E811=M$4,'3'!$G811+SUM('3'!$H811:M811),IF($E811&lt;M$4,'3'!M811,0)))</f>
        <v>0</v>
      </c>
      <c r="N811" s="68">
        <f>IF($E811="OAI",'3'!N811,IF($E811=N$4,'3'!$G811+SUM('3'!$H811:N811),IF($E811&lt;N$4,'3'!N811,0)))</f>
        <v>0</v>
      </c>
      <c r="O811" s="68">
        <f>IF($E811="OAI",'3'!O811,IF($E811=O$4,'3'!$G811+SUM('3'!$H811:O811),IF($E811&lt;O$4,'3'!O811,0)))</f>
        <v>0</v>
      </c>
      <c r="P811" s="68">
        <f>IF($E811="OAI",'3'!P811,IF($E811=P$4,'3'!$G811+SUM('3'!$H811:P811),IF($E811&lt;P$4,'3'!P811,0)))</f>
        <v>0</v>
      </c>
      <c r="Q811" s="68">
        <f>IF($E811="OAI",'3'!Q811,IF($E811=Q$4,'3'!$G811+SUM('3'!$H811:Q811),IF($E811&lt;Q$4,'3'!Q811,0)))</f>
        <v>0</v>
      </c>
      <c r="R811" s="68">
        <f>IF($E811="OAI",'3'!R811,IF($E811=R$4,'3'!$G811+SUM('3'!$H811:R811),IF($E811&lt;R$4,'3'!R811,0)))</f>
        <v>0</v>
      </c>
      <c r="S811" s="68">
        <f>IF($E811="OAI",'3'!S811,IF($E811=S$4,'3'!$G811+SUM('3'!$H811:S811),IF($E811&lt;S$4,'3'!S811,0)))</f>
        <v>0</v>
      </c>
      <c r="T811" s="68">
        <f>IF($E811="OAI",'3'!T811,IF($E811=T$4,'3'!$G811+SUM('3'!$H811:T811),IF($E811&lt;T$4,'3'!T811,0)))</f>
        <v>0</v>
      </c>
      <c r="U811" s="68">
        <f>IF($E811="OAI",'3'!U811,IF($E811=U$4,'3'!$G811+SUM('3'!$H811:U811),IF($E811&lt;U$4,'3'!U811,0)))</f>
        <v>0</v>
      </c>
      <c r="V811" s="68">
        <f>IF($E811="OAI",'3'!V811,IF($E811=V$4,'3'!$G811+SUM('3'!$H811:V811),IF($E811&lt;V$4,'3'!V811,0)))</f>
        <v>0</v>
      </c>
      <c r="W811" s="68">
        <f>IF($E811="OAI",'3'!W811,IF($E811=W$4,'3'!$G811+SUM('3'!$H811:W811),IF($E811&lt;W$4,'3'!W811,0)))</f>
        <v>0</v>
      </c>
      <c r="X811" s="68">
        <f>IF($E811="OAI",'3'!X811,IF($E811=X$4,'3'!$G811+SUM('3'!$H811:X811),IF($E811&lt;X$4,'3'!X811,0)))</f>
        <v>0</v>
      </c>
      <c r="Y811" s="68">
        <f>IF($E811="OAI",'3'!Y811,IF($E811=Y$4,'3'!$G811+SUM('3'!$H811:Y811),IF($E811&lt;Y$4,'3'!Y811,0)))</f>
        <v>0</v>
      </c>
      <c r="Z811" s="68">
        <f>IF($E811="OAI",'3'!Z811,IF($E811=Z$4,'3'!$G811+SUM('3'!$H811:Z811),IF($E811&lt;Z$4,'3'!Z811,0)))</f>
        <v>0</v>
      </c>
      <c r="AA811" s="68">
        <f>IF($E811="OAI",'3'!AA811,IF($E811=AA$4,'3'!$G811+SUM('3'!$H811:AA811),IF($E811&lt;AA$4,'3'!AA811,0)))</f>
        <v>1784199.5540930217</v>
      </c>
      <c r="AB811" s="68">
        <f>IF($E811="OAI",'3'!AB811,IF($E811=AB$4,'3'!$G811+SUM('3'!$H811:AB811),IF($E811&lt;AB$4,'3'!AB811,0)))</f>
        <v>58422.129267176242</v>
      </c>
      <c r="AC811" s="68">
        <f>IF($E811="OAI",'3'!AC811,IF($E811=AC$4,'3'!$G811+SUM('3'!$H811:AC811),IF($E811&lt;AC$4,'3'!AC811,0)))</f>
        <v>16484.408044809057</v>
      </c>
      <c r="AD811" s="68">
        <f>IF($E811="OAI",'3'!AD811,IF($E811=AD$4,'3'!$G811+SUM('3'!$H811:AD811),IF($E811&lt;AD$4,'3'!AD811,0)))</f>
        <v>12005.499258941667</v>
      </c>
      <c r="AE811" s="68">
        <f>IF($E811="OAI",'3'!AE811,IF($E811=AE$4,'3'!$G811+SUM('3'!$H811:AE811),IF($E811&lt;AE$4,'3'!AE811,0)))</f>
        <v>14008.993582390451</v>
      </c>
      <c r="AF811" s="26">
        <f t="shared" si="48"/>
        <v>0</v>
      </c>
      <c r="AG811" s="26">
        <f t="shared" si="49"/>
        <v>1885120.584246339</v>
      </c>
      <c r="AH811" s="56">
        <f t="shared" si="50"/>
        <v>906</v>
      </c>
    </row>
    <row r="812" spans="1:34">
      <c r="A812" s="56">
        <f t="shared" si="51"/>
        <v>907</v>
      </c>
      <c r="B812" s="3">
        <f>'1'!B812</f>
        <v>5797829</v>
      </c>
      <c r="C812" t="str">
        <f>'1'!C812</f>
        <v>Q1557 Noosa Energy Storage Stan PH RNU</v>
      </c>
      <c r="D812" s="3">
        <f>'1'!D812</f>
        <v>82</v>
      </c>
      <c r="E812" s="13">
        <f>IF('1'!E812="OAI","OAI",EOMONTH('1'!E812,-1)+1)</f>
        <v>45566</v>
      </c>
      <c r="F812" s="3" t="str">
        <f>'1'!F812</f>
        <v>TOLO</v>
      </c>
      <c r="G812" s="7"/>
      <c r="H812" s="68">
        <f>IF($E812="OAI",'3'!H812,IF($E812&lt;=H$4,'3'!$G812+SUM('3'!$H812:H812),0))</f>
        <v>0</v>
      </c>
      <c r="I812" s="68">
        <f>IF($E812="OAI",'3'!I812,IF($E812=I$4,'3'!$G812+SUM('3'!$H812:I812),IF($E812&lt;I$4,'3'!I812,0)))</f>
        <v>0</v>
      </c>
      <c r="J812" s="68">
        <f>IF($E812="OAI",'3'!J812,IF($E812=J$4,'3'!$G812+SUM('3'!$H812:J812),IF($E812&lt;J$4,'3'!J812,0)))</f>
        <v>0</v>
      </c>
      <c r="K812" s="68">
        <f>IF($E812="OAI",'3'!K812,IF($E812=K$4,'3'!$G812+SUM('3'!$H812:K812),IF($E812&lt;K$4,'3'!K812,0)))</f>
        <v>0</v>
      </c>
      <c r="L812" s="68">
        <f>IF($E812="OAI",'3'!L812,IF($E812=L$4,'3'!$G812+SUM('3'!$H812:L812),IF($E812&lt;L$4,'3'!L812,0)))</f>
        <v>0</v>
      </c>
      <c r="M812" s="68">
        <f>IF($E812="OAI",'3'!M812,IF($E812=M$4,'3'!$G812+SUM('3'!$H812:M812),IF($E812&lt;M$4,'3'!M812,0)))</f>
        <v>0</v>
      </c>
      <c r="N812" s="68">
        <f>IF($E812="OAI",'3'!N812,IF($E812=N$4,'3'!$G812+SUM('3'!$H812:N812),IF($E812&lt;N$4,'3'!N812,0)))</f>
        <v>0</v>
      </c>
      <c r="O812" s="68">
        <f>IF($E812="OAI",'3'!O812,IF($E812=O$4,'3'!$G812+SUM('3'!$H812:O812),IF($E812&lt;O$4,'3'!O812,0)))</f>
        <v>0</v>
      </c>
      <c r="P812" s="68">
        <f>IF($E812="OAI",'3'!P812,IF($E812=P$4,'3'!$G812+SUM('3'!$H812:P812),IF($E812&lt;P$4,'3'!P812,0)))</f>
        <v>0</v>
      </c>
      <c r="Q812" s="68">
        <f>IF($E812="OAI",'3'!Q812,IF($E812=Q$4,'3'!$G812+SUM('3'!$H812:Q812),IF($E812&lt;Q$4,'3'!Q812,0)))</f>
        <v>0</v>
      </c>
      <c r="R812" s="68">
        <f>IF($E812="OAI",'3'!R812,IF($E812=R$4,'3'!$G812+SUM('3'!$H812:R812),IF($E812&lt;R$4,'3'!R812,0)))</f>
        <v>0</v>
      </c>
      <c r="S812" s="68">
        <f>IF($E812="OAI",'3'!S812,IF($E812=S$4,'3'!$G812+SUM('3'!$H812:S812),IF($E812&lt;S$4,'3'!S812,0)))</f>
        <v>0</v>
      </c>
      <c r="T812" s="68">
        <f>IF($E812="OAI",'3'!T812,IF($E812=T$4,'3'!$G812+SUM('3'!$H812:T812),IF($E812&lt;T$4,'3'!T812,0)))</f>
        <v>0</v>
      </c>
      <c r="U812" s="68">
        <f>IF($E812="OAI",'3'!U812,IF($E812=U$4,'3'!$G812+SUM('3'!$H812:U812),IF($E812&lt;U$4,'3'!U812,0)))</f>
        <v>0</v>
      </c>
      <c r="V812" s="68">
        <f>IF($E812="OAI",'3'!V812,IF($E812=V$4,'3'!$G812+SUM('3'!$H812:V812),IF($E812&lt;V$4,'3'!V812,0)))</f>
        <v>0</v>
      </c>
      <c r="W812" s="68">
        <f>IF($E812="OAI",'3'!W812,IF($E812=W$4,'3'!$G812+SUM('3'!$H812:W812),IF($E812&lt;W$4,'3'!W812,0)))</f>
        <v>0</v>
      </c>
      <c r="X812" s="68">
        <f>IF($E812="OAI",'3'!X812,IF($E812=X$4,'3'!$G812+SUM('3'!$H812:X812),IF($E812&lt;X$4,'3'!X812,0)))</f>
        <v>0</v>
      </c>
      <c r="Y812" s="68">
        <f>IF($E812="OAI",'3'!Y812,IF($E812=Y$4,'3'!$G812+SUM('3'!$H812:Y812),IF($E812&lt;Y$4,'3'!Y812,0)))</f>
        <v>0</v>
      </c>
      <c r="Z812" s="68">
        <f>IF($E812="OAI",'3'!Z812,IF($E812=Z$4,'3'!$G812+SUM('3'!$H812:Z812),IF($E812&lt;Z$4,'3'!Z812,0)))</f>
        <v>0</v>
      </c>
      <c r="AA812" s="68">
        <f>IF($E812="OAI",'3'!AA812,IF($E812=AA$4,'3'!$G812+SUM('3'!$H812:AA812),IF($E812&lt;AA$4,'3'!AA812,0)))</f>
        <v>0</v>
      </c>
      <c r="AB812" s="68">
        <f>IF($E812="OAI",'3'!AB812,IF($E812=AB$4,'3'!$G812+SUM('3'!$H812:AB812),IF($E812&lt;AB$4,'3'!AB812,0)))</f>
        <v>0</v>
      </c>
      <c r="AC812" s="68">
        <f>IF($E812="OAI",'3'!AC812,IF($E812=AC$4,'3'!$G812+SUM('3'!$H812:AC812),IF($E812&lt;AC$4,'3'!AC812,0)))</f>
        <v>558471.70069035806</v>
      </c>
      <c r="AD812" s="68">
        <f>IF($E812="OAI",'3'!AD812,IF($E812=AD$4,'3'!$G812+SUM('3'!$H812:AD812),IF($E812&lt;AD$4,'3'!AD812,0)))</f>
        <v>31754.308881035362</v>
      </c>
      <c r="AE812" s="68">
        <f>IF($E812="OAI",'3'!AE812,IF($E812=AE$4,'3'!$G812+SUM('3'!$H812:AE812),IF($E812&lt;AE$4,'3'!AE812,0)))</f>
        <v>10796.20972613035</v>
      </c>
      <c r="AF812" s="26">
        <f t="shared" si="48"/>
        <v>0</v>
      </c>
      <c r="AG812" s="26">
        <f t="shared" si="49"/>
        <v>601022.21929752373</v>
      </c>
      <c r="AH812" s="56">
        <f t="shared" si="50"/>
        <v>907</v>
      </c>
    </row>
    <row r="813" spans="1:34">
      <c r="A813" s="56">
        <f t="shared" si="51"/>
        <v>908</v>
      </c>
      <c r="B813" s="3">
        <f>'1'!B813</f>
        <v>5797830</v>
      </c>
      <c r="C813" t="str">
        <f>'1'!C813</f>
        <v>Q1557 Noosa Energy Storage Melo Sub RNU</v>
      </c>
      <c r="D813" s="3">
        <f>'1'!D813</f>
        <v>82</v>
      </c>
      <c r="E813" s="13">
        <f>IF('1'!E813="OAI","OAI",EOMONTH('1'!E813,-1)+1)</f>
        <v>45566</v>
      </c>
      <c r="F813" s="3" t="str">
        <f>'1'!F813</f>
        <v>TOLO</v>
      </c>
      <c r="G813" s="7"/>
      <c r="H813" s="68">
        <f>IF($E813="OAI",'3'!H813,IF($E813&lt;=H$4,'3'!$G813+SUM('3'!$H813:H813),0))</f>
        <v>0</v>
      </c>
      <c r="I813" s="68">
        <f>IF($E813="OAI",'3'!I813,IF($E813=I$4,'3'!$G813+SUM('3'!$H813:I813),IF($E813&lt;I$4,'3'!I813,0)))</f>
        <v>0</v>
      </c>
      <c r="J813" s="68">
        <f>IF($E813="OAI",'3'!J813,IF($E813=J$4,'3'!$G813+SUM('3'!$H813:J813),IF($E813&lt;J$4,'3'!J813,0)))</f>
        <v>0</v>
      </c>
      <c r="K813" s="68">
        <f>IF($E813="OAI",'3'!K813,IF($E813=K$4,'3'!$G813+SUM('3'!$H813:K813),IF($E813&lt;K$4,'3'!K813,0)))</f>
        <v>0</v>
      </c>
      <c r="L813" s="68">
        <f>IF($E813="OAI",'3'!L813,IF($E813=L$4,'3'!$G813+SUM('3'!$H813:L813),IF($E813&lt;L$4,'3'!L813,0)))</f>
        <v>0</v>
      </c>
      <c r="M813" s="68">
        <f>IF($E813="OAI",'3'!M813,IF($E813=M$4,'3'!$G813+SUM('3'!$H813:M813),IF($E813&lt;M$4,'3'!M813,0)))</f>
        <v>0</v>
      </c>
      <c r="N813" s="68">
        <f>IF($E813="OAI",'3'!N813,IF($E813=N$4,'3'!$G813+SUM('3'!$H813:N813),IF($E813&lt;N$4,'3'!N813,0)))</f>
        <v>0</v>
      </c>
      <c r="O813" s="68">
        <f>IF($E813="OAI",'3'!O813,IF($E813=O$4,'3'!$G813+SUM('3'!$H813:O813),IF($E813&lt;O$4,'3'!O813,0)))</f>
        <v>0</v>
      </c>
      <c r="P813" s="68">
        <f>IF($E813="OAI",'3'!P813,IF($E813=P$4,'3'!$G813+SUM('3'!$H813:P813),IF($E813&lt;P$4,'3'!P813,0)))</f>
        <v>0</v>
      </c>
      <c r="Q813" s="68">
        <f>IF($E813="OAI",'3'!Q813,IF($E813=Q$4,'3'!$G813+SUM('3'!$H813:Q813),IF($E813&lt;Q$4,'3'!Q813,0)))</f>
        <v>0</v>
      </c>
      <c r="R813" s="68">
        <f>IF($E813="OAI",'3'!R813,IF($E813=R$4,'3'!$G813+SUM('3'!$H813:R813),IF($E813&lt;R$4,'3'!R813,0)))</f>
        <v>0</v>
      </c>
      <c r="S813" s="68">
        <f>IF($E813="OAI",'3'!S813,IF($E813=S$4,'3'!$G813+SUM('3'!$H813:S813),IF($E813&lt;S$4,'3'!S813,0)))</f>
        <v>0</v>
      </c>
      <c r="T813" s="68">
        <f>IF($E813="OAI",'3'!T813,IF($E813=T$4,'3'!$G813+SUM('3'!$H813:T813),IF($E813&lt;T$4,'3'!T813,0)))</f>
        <v>0</v>
      </c>
      <c r="U813" s="68">
        <f>IF($E813="OAI",'3'!U813,IF($E813=U$4,'3'!$G813+SUM('3'!$H813:U813),IF($E813&lt;U$4,'3'!U813,0)))</f>
        <v>0</v>
      </c>
      <c r="V813" s="68">
        <f>IF($E813="OAI",'3'!V813,IF($E813=V$4,'3'!$G813+SUM('3'!$H813:V813),IF($E813&lt;V$4,'3'!V813,0)))</f>
        <v>0</v>
      </c>
      <c r="W813" s="68">
        <f>IF($E813="OAI",'3'!W813,IF($E813=W$4,'3'!$G813+SUM('3'!$H813:W813),IF($E813&lt;W$4,'3'!W813,0)))</f>
        <v>0</v>
      </c>
      <c r="X813" s="68">
        <f>IF($E813="OAI",'3'!X813,IF($E813=X$4,'3'!$G813+SUM('3'!$H813:X813),IF($E813&lt;X$4,'3'!X813,0)))</f>
        <v>0</v>
      </c>
      <c r="Y813" s="68">
        <f>IF($E813="OAI",'3'!Y813,IF($E813=Y$4,'3'!$G813+SUM('3'!$H813:Y813),IF($E813&lt;Y$4,'3'!Y813,0)))</f>
        <v>0</v>
      </c>
      <c r="Z813" s="68">
        <f>IF($E813="OAI",'3'!Z813,IF($E813=Z$4,'3'!$G813+SUM('3'!$H813:Z813),IF($E813&lt;Z$4,'3'!Z813,0)))</f>
        <v>0</v>
      </c>
      <c r="AA813" s="68">
        <f>IF($E813="OAI",'3'!AA813,IF($E813=AA$4,'3'!$G813+SUM('3'!$H813:AA813),IF($E813&lt;AA$4,'3'!AA813,0)))</f>
        <v>0</v>
      </c>
      <c r="AB813" s="68">
        <f>IF($E813="OAI",'3'!AB813,IF($E813=AB$4,'3'!$G813+SUM('3'!$H813:AB813),IF($E813&lt;AB$4,'3'!AB813,0)))</f>
        <v>0</v>
      </c>
      <c r="AC813" s="68">
        <f>IF($E813="OAI",'3'!AC813,IF($E813=AC$4,'3'!$G813+SUM('3'!$H813:AC813),IF($E813&lt;AC$4,'3'!AC813,0)))</f>
        <v>514523.44174608676</v>
      </c>
      <c r="AD813" s="68">
        <f>IF($E813="OAI",'3'!AD813,IF($E813=AD$4,'3'!$G813+SUM('3'!$H813:AD813),IF($E813&lt;AD$4,'3'!AD813,0)))</f>
        <v>22700.057480310697</v>
      </c>
      <c r="AE813" s="68">
        <f>IF($E813="OAI",'3'!AE813,IF($E813=AE$4,'3'!$G813+SUM('3'!$H813:AE813),IF($E813&lt;AE$4,'3'!AE813,0)))</f>
        <v>5310.5690347212167</v>
      </c>
      <c r="AF813" s="26">
        <f t="shared" si="48"/>
        <v>0</v>
      </c>
      <c r="AG813" s="26">
        <f t="shared" si="49"/>
        <v>542534.06826111872</v>
      </c>
      <c r="AH813" s="56">
        <f t="shared" si="50"/>
        <v>908</v>
      </c>
    </row>
    <row r="814" spans="1:34">
      <c r="A814" s="56">
        <f t="shared" si="51"/>
        <v>909</v>
      </c>
      <c r="B814" s="3">
        <f>'1'!B814</f>
        <v>5797831</v>
      </c>
      <c r="C814" t="str">
        <f>'1'!C814</f>
        <v>Q1557 Noosa Energy Storage River Jct RNU</v>
      </c>
      <c r="D814" s="3">
        <f>'1'!D814</f>
        <v>82</v>
      </c>
      <c r="E814" s="13">
        <f>IF('1'!E814="OAI","OAI",EOMONTH('1'!E814,-1)+1)</f>
        <v>45536</v>
      </c>
      <c r="F814" s="3" t="str">
        <f>'1'!F814</f>
        <v>TOLO</v>
      </c>
      <c r="G814" s="7"/>
      <c r="H814" s="68">
        <f>IF($E814="OAI",'3'!H814,IF($E814&lt;=H$4,'3'!$G814+SUM('3'!$H814:H814),0))</f>
        <v>0</v>
      </c>
      <c r="I814" s="68">
        <f>IF($E814="OAI",'3'!I814,IF($E814=I$4,'3'!$G814+SUM('3'!$H814:I814),IF($E814&lt;I$4,'3'!I814,0)))</f>
        <v>0</v>
      </c>
      <c r="J814" s="68">
        <f>IF($E814="OAI",'3'!J814,IF($E814=J$4,'3'!$G814+SUM('3'!$H814:J814),IF($E814&lt;J$4,'3'!J814,0)))</f>
        <v>0</v>
      </c>
      <c r="K814" s="68">
        <f>IF($E814="OAI",'3'!K814,IF($E814=K$4,'3'!$G814+SUM('3'!$H814:K814),IF($E814&lt;K$4,'3'!K814,0)))</f>
        <v>0</v>
      </c>
      <c r="L814" s="68">
        <f>IF($E814="OAI",'3'!L814,IF($E814=L$4,'3'!$G814+SUM('3'!$H814:L814),IF($E814&lt;L$4,'3'!L814,0)))</f>
        <v>0</v>
      </c>
      <c r="M814" s="68">
        <f>IF($E814="OAI",'3'!M814,IF($E814=M$4,'3'!$G814+SUM('3'!$H814:M814),IF($E814&lt;M$4,'3'!M814,0)))</f>
        <v>0</v>
      </c>
      <c r="N814" s="68">
        <f>IF($E814="OAI",'3'!N814,IF($E814=N$4,'3'!$G814+SUM('3'!$H814:N814),IF($E814&lt;N$4,'3'!N814,0)))</f>
        <v>0</v>
      </c>
      <c r="O814" s="68">
        <f>IF($E814="OAI",'3'!O814,IF($E814=O$4,'3'!$G814+SUM('3'!$H814:O814),IF($E814&lt;O$4,'3'!O814,0)))</f>
        <v>0</v>
      </c>
      <c r="P814" s="68">
        <f>IF($E814="OAI",'3'!P814,IF($E814=P$4,'3'!$G814+SUM('3'!$H814:P814),IF($E814&lt;P$4,'3'!P814,0)))</f>
        <v>0</v>
      </c>
      <c r="Q814" s="68">
        <f>IF($E814="OAI",'3'!Q814,IF($E814=Q$4,'3'!$G814+SUM('3'!$H814:Q814),IF($E814&lt;Q$4,'3'!Q814,0)))</f>
        <v>0</v>
      </c>
      <c r="R814" s="68">
        <f>IF($E814="OAI",'3'!R814,IF($E814=R$4,'3'!$G814+SUM('3'!$H814:R814),IF($E814&lt;R$4,'3'!R814,0)))</f>
        <v>0</v>
      </c>
      <c r="S814" s="68">
        <f>IF($E814="OAI",'3'!S814,IF($E814=S$4,'3'!$G814+SUM('3'!$H814:S814),IF($E814&lt;S$4,'3'!S814,0)))</f>
        <v>0</v>
      </c>
      <c r="T814" s="68">
        <f>IF($E814="OAI",'3'!T814,IF($E814=T$4,'3'!$G814+SUM('3'!$H814:T814),IF($E814&lt;T$4,'3'!T814,0)))</f>
        <v>0</v>
      </c>
      <c r="U814" s="68">
        <f>IF($E814="OAI",'3'!U814,IF($E814=U$4,'3'!$G814+SUM('3'!$H814:U814),IF($E814&lt;U$4,'3'!U814,0)))</f>
        <v>0</v>
      </c>
      <c r="V814" s="68">
        <f>IF($E814="OAI",'3'!V814,IF($E814=V$4,'3'!$G814+SUM('3'!$H814:V814),IF($E814&lt;V$4,'3'!V814,0)))</f>
        <v>0</v>
      </c>
      <c r="W814" s="68">
        <f>IF($E814="OAI",'3'!W814,IF($E814=W$4,'3'!$G814+SUM('3'!$H814:W814),IF($E814&lt;W$4,'3'!W814,0)))</f>
        <v>0</v>
      </c>
      <c r="X814" s="68">
        <f>IF($E814="OAI",'3'!X814,IF($E814=X$4,'3'!$G814+SUM('3'!$H814:X814),IF($E814&lt;X$4,'3'!X814,0)))</f>
        <v>0</v>
      </c>
      <c r="Y814" s="68">
        <f>IF($E814="OAI",'3'!Y814,IF($E814=Y$4,'3'!$G814+SUM('3'!$H814:Y814),IF($E814&lt;Y$4,'3'!Y814,0)))</f>
        <v>0</v>
      </c>
      <c r="Z814" s="68">
        <f>IF($E814="OAI",'3'!Z814,IF($E814=Z$4,'3'!$G814+SUM('3'!$H814:Z814),IF($E814&lt;Z$4,'3'!Z814,0)))</f>
        <v>0</v>
      </c>
      <c r="AA814" s="68">
        <f>IF($E814="OAI",'3'!AA814,IF($E814=AA$4,'3'!$G814+SUM('3'!$H814:AA814),IF($E814&lt;AA$4,'3'!AA814,0)))</f>
        <v>0</v>
      </c>
      <c r="AB814" s="68">
        <f>IF($E814="OAI",'3'!AB814,IF($E814=AB$4,'3'!$G814+SUM('3'!$H814:AB814),IF($E814&lt;AB$4,'3'!AB814,0)))</f>
        <v>1286088.4937217319</v>
      </c>
      <c r="AC814" s="68">
        <f>IF($E814="OAI",'3'!AC814,IF($E814=AC$4,'3'!$G814+SUM('3'!$H814:AC814),IF($E814&lt;AC$4,'3'!AC814,0)))</f>
        <v>27084.395892820859</v>
      </c>
      <c r="AD814" s="68">
        <f>IF($E814="OAI",'3'!AD814,IF($E814=AD$4,'3'!$G814+SUM('3'!$H814:AD814),IF($E814&lt;AD$4,'3'!AD814,0)))</f>
        <v>8526.4275927751969</v>
      </c>
      <c r="AE814" s="68">
        <f>IF($E814="OAI",'3'!AE814,IF($E814=AE$4,'3'!$G814+SUM('3'!$H814:AE814),IF($E814&lt;AE$4,'3'!AE814,0)))</f>
        <v>8272.7181083892501</v>
      </c>
      <c r="AF814" s="26">
        <f t="shared" si="48"/>
        <v>0</v>
      </c>
      <c r="AG814" s="26">
        <f t="shared" si="49"/>
        <v>1329972.0353157171</v>
      </c>
      <c r="AH814" s="56">
        <f t="shared" si="50"/>
        <v>909</v>
      </c>
    </row>
    <row r="815" spans="1:34">
      <c r="A815" s="56">
        <f t="shared" si="51"/>
        <v>910</v>
      </c>
      <c r="B815" s="3">
        <f>'1'!B815</f>
        <v>5797832</v>
      </c>
      <c r="C815" t="str">
        <f>'1'!C815</f>
        <v>Q1557 Noosa Energy Storage Mant Sub RNU</v>
      </c>
      <c r="D815" s="3">
        <f>'1'!D815</f>
        <v>82</v>
      </c>
      <c r="E815" s="13">
        <f>IF('1'!E815="OAI","OAI",EOMONTH('1'!E815,-1)+1)</f>
        <v>45597</v>
      </c>
      <c r="F815" s="3" t="str">
        <f>'1'!F815</f>
        <v>TOLO</v>
      </c>
      <c r="G815" s="7"/>
      <c r="H815" s="68">
        <f>IF($E815="OAI",'3'!H815,IF($E815&lt;=H$4,'3'!$G815+SUM('3'!$H815:H815),0))</f>
        <v>0</v>
      </c>
      <c r="I815" s="68">
        <f>IF($E815="OAI",'3'!I815,IF($E815=I$4,'3'!$G815+SUM('3'!$H815:I815),IF($E815&lt;I$4,'3'!I815,0)))</f>
        <v>0</v>
      </c>
      <c r="J815" s="68">
        <f>IF($E815="OAI",'3'!J815,IF($E815=J$4,'3'!$G815+SUM('3'!$H815:J815),IF($E815&lt;J$4,'3'!J815,0)))</f>
        <v>0</v>
      </c>
      <c r="K815" s="68">
        <f>IF($E815="OAI",'3'!K815,IF($E815=K$4,'3'!$G815+SUM('3'!$H815:K815),IF($E815&lt;K$4,'3'!K815,0)))</f>
        <v>0</v>
      </c>
      <c r="L815" s="68">
        <f>IF($E815="OAI",'3'!L815,IF($E815=L$4,'3'!$G815+SUM('3'!$H815:L815),IF($E815&lt;L$4,'3'!L815,0)))</f>
        <v>0</v>
      </c>
      <c r="M815" s="68">
        <f>IF($E815="OAI",'3'!M815,IF($E815=M$4,'3'!$G815+SUM('3'!$H815:M815),IF($E815&lt;M$4,'3'!M815,0)))</f>
        <v>0</v>
      </c>
      <c r="N815" s="68">
        <f>IF($E815="OAI",'3'!N815,IF($E815=N$4,'3'!$G815+SUM('3'!$H815:N815),IF($E815&lt;N$4,'3'!N815,0)))</f>
        <v>0</v>
      </c>
      <c r="O815" s="68">
        <f>IF($E815="OAI",'3'!O815,IF($E815=O$4,'3'!$G815+SUM('3'!$H815:O815),IF($E815&lt;O$4,'3'!O815,0)))</f>
        <v>0</v>
      </c>
      <c r="P815" s="68">
        <f>IF($E815="OAI",'3'!P815,IF($E815=P$4,'3'!$G815+SUM('3'!$H815:P815),IF($E815&lt;P$4,'3'!P815,0)))</f>
        <v>0</v>
      </c>
      <c r="Q815" s="68">
        <f>IF($E815="OAI",'3'!Q815,IF($E815=Q$4,'3'!$G815+SUM('3'!$H815:Q815),IF($E815&lt;Q$4,'3'!Q815,0)))</f>
        <v>0</v>
      </c>
      <c r="R815" s="68">
        <f>IF($E815="OAI",'3'!R815,IF($E815=R$4,'3'!$G815+SUM('3'!$H815:R815),IF($E815&lt;R$4,'3'!R815,0)))</f>
        <v>0</v>
      </c>
      <c r="S815" s="68">
        <f>IF($E815="OAI",'3'!S815,IF($E815=S$4,'3'!$G815+SUM('3'!$H815:S815),IF($E815&lt;S$4,'3'!S815,0)))</f>
        <v>0</v>
      </c>
      <c r="T815" s="68">
        <f>IF($E815="OAI",'3'!T815,IF($E815=T$4,'3'!$G815+SUM('3'!$H815:T815),IF($E815&lt;T$4,'3'!T815,0)))</f>
        <v>0</v>
      </c>
      <c r="U815" s="68">
        <f>IF($E815="OAI",'3'!U815,IF($E815=U$4,'3'!$G815+SUM('3'!$H815:U815),IF($E815&lt;U$4,'3'!U815,0)))</f>
        <v>0</v>
      </c>
      <c r="V815" s="68">
        <f>IF($E815="OAI",'3'!V815,IF($E815=V$4,'3'!$G815+SUM('3'!$H815:V815),IF($E815&lt;V$4,'3'!V815,0)))</f>
        <v>0</v>
      </c>
      <c r="W815" s="68">
        <f>IF($E815="OAI",'3'!W815,IF($E815=W$4,'3'!$G815+SUM('3'!$H815:W815),IF($E815&lt;W$4,'3'!W815,0)))</f>
        <v>0</v>
      </c>
      <c r="X815" s="68">
        <f>IF($E815="OAI",'3'!X815,IF($E815=X$4,'3'!$G815+SUM('3'!$H815:X815),IF($E815&lt;X$4,'3'!X815,0)))</f>
        <v>0</v>
      </c>
      <c r="Y815" s="68">
        <f>IF($E815="OAI",'3'!Y815,IF($E815=Y$4,'3'!$G815+SUM('3'!$H815:Y815),IF($E815&lt;Y$4,'3'!Y815,0)))</f>
        <v>0</v>
      </c>
      <c r="Z815" s="68">
        <f>IF($E815="OAI",'3'!Z815,IF($E815=Z$4,'3'!$G815+SUM('3'!$H815:Z815),IF($E815&lt;Z$4,'3'!Z815,0)))</f>
        <v>0</v>
      </c>
      <c r="AA815" s="68">
        <f>IF($E815="OAI",'3'!AA815,IF($E815=AA$4,'3'!$G815+SUM('3'!$H815:AA815),IF($E815&lt;AA$4,'3'!AA815,0)))</f>
        <v>0</v>
      </c>
      <c r="AB815" s="68">
        <f>IF($E815="OAI",'3'!AB815,IF($E815=AB$4,'3'!$G815+SUM('3'!$H815:AB815),IF($E815&lt;AB$4,'3'!AB815,0)))</f>
        <v>0</v>
      </c>
      <c r="AC815" s="68">
        <f>IF($E815="OAI",'3'!AC815,IF($E815=AC$4,'3'!$G815+SUM('3'!$H815:AC815),IF($E815&lt;AC$4,'3'!AC815,0)))</f>
        <v>0</v>
      </c>
      <c r="AD815" s="68">
        <f>IF($E815="OAI",'3'!AD815,IF($E815=AD$4,'3'!$G815+SUM('3'!$H815:AD815),IF($E815&lt;AD$4,'3'!AD815,0)))</f>
        <v>483299.21721580869</v>
      </c>
      <c r="AE815" s="68">
        <f>IF($E815="OAI",'3'!AE815,IF($E815=AE$4,'3'!$G815+SUM('3'!$H815:AE815),IF($E815&lt;AE$4,'3'!AE815,0)))</f>
        <v>32996.581578544668</v>
      </c>
      <c r="AF815" s="26">
        <f t="shared" si="48"/>
        <v>0</v>
      </c>
      <c r="AG815" s="26">
        <f t="shared" si="49"/>
        <v>516295.79879435338</v>
      </c>
      <c r="AH815" s="56">
        <f t="shared" si="50"/>
        <v>910</v>
      </c>
    </row>
    <row r="816" spans="1:34">
      <c r="A816" s="56">
        <f t="shared" si="51"/>
        <v>911</v>
      </c>
      <c r="B816" s="3">
        <f>'1'!B816</f>
        <v>5798542</v>
      </c>
      <c r="C816" t="str">
        <f>'1'!C816</f>
        <v>Q946-N. Orchard-WR Sub RAS-NU</v>
      </c>
      <c r="D816" s="3">
        <f>'1'!D816</f>
        <v>82</v>
      </c>
      <c r="E816" s="13">
        <f>IF('1'!E816="OAI","OAI",EOMONTH('1'!E816,-1)+1)</f>
        <v>45323</v>
      </c>
      <c r="F816" s="3" t="str">
        <f>'1'!F816</f>
        <v>TOHI</v>
      </c>
      <c r="G816" s="7"/>
      <c r="H816" s="68">
        <f>IF($E816="OAI",'3'!H816,IF($E816&lt;=H$4,'3'!$G816+SUM('3'!$H816:H816),0))</f>
        <v>0</v>
      </c>
      <c r="I816" s="68">
        <f>IF($E816="OAI",'3'!I816,IF($E816=I$4,'3'!$G816+SUM('3'!$H816:I816),IF($E816&lt;I$4,'3'!I816,0)))</f>
        <v>0</v>
      </c>
      <c r="J816" s="68">
        <f>IF($E816="OAI",'3'!J816,IF($E816=J$4,'3'!$G816+SUM('3'!$H816:J816),IF($E816&lt;J$4,'3'!J816,0)))</f>
        <v>0</v>
      </c>
      <c r="K816" s="68">
        <f>IF($E816="OAI",'3'!K816,IF($E816=K$4,'3'!$G816+SUM('3'!$H816:K816),IF($E816&lt;K$4,'3'!K816,0)))</f>
        <v>0</v>
      </c>
      <c r="L816" s="68">
        <f>IF($E816="OAI",'3'!L816,IF($E816=L$4,'3'!$G816+SUM('3'!$H816:L816),IF($E816&lt;L$4,'3'!L816,0)))</f>
        <v>0</v>
      </c>
      <c r="M816" s="68">
        <f>IF($E816="OAI",'3'!M816,IF($E816=M$4,'3'!$G816+SUM('3'!$H816:M816),IF($E816&lt;M$4,'3'!M816,0)))</f>
        <v>0</v>
      </c>
      <c r="N816" s="68">
        <f>IF($E816="OAI",'3'!N816,IF($E816=N$4,'3'!$G816+SUM('3'!$H816:N816),IF($E816&lt;N$4,'3'!N816,0)))</f>
        <v>0</v>
      </c>
      <c r="O816" s="68">
        <f>IF($E816="OAI",'3'!O816,IF($E816=O$4,'3'!$G816+SUM('3'!$H816:O816),IF($E816&lt;O$4,'3'!O816,0)))</f>
        <v>0</v>
      </c>
      <c r="P816" s="68">
        <f>IF($E816="OAI",'3'!P816,IF($E816=P$4,'3'!$G816+SUM('3'!$H816:P816),IF($E816&lt;P$4,'3'!P816,0)))</f>
        <v>0</v>
      </c>
      <c r="Q816" s="68">
        <f>IF($E816="OAI",'3'!Q816,IF($E816=Q$4,'3'!$G816+SUM('3'!$H816:Q816),IF($E816&lt;Q$4,'3'!Q816,0)))</f>
        <v>0</v>
      </c>
      <c r="R816" s="68">
        <f>IF($E816="OAI",'3'!R816,IF($E816=R$4,'3'!$G816+SUM('3'!$H816:R816),IF($E816&lt;R$4,'3'!R816,0)))</f>
        <v>0</v>
      </c>
      <c r="S816" s="68">
        <f>IF($E816="OAI",'3'!S816,IF($E816=S$4,'3'!$G816+SUM('3'!$H816:S816),IF($E816&lt;S$4,'3'!S816,0)))</f>
        <v>0</v>
      </c>
      <c r="T816" s="68">
        <f>IF($E816="OAI",'3'!T816,IF($E816=T$4,'3'!$G816+SUM('3'!$H816:T816),IF($E816&lt;T$4,'3'!T816,0)))</f>
        <v>0</v>
      </c>
      <c r="U816" s="68">
        <f>IF($E816="OAI",'3'!U816,IF($E816=U$4,'3'!$G816+SUM('3'!$H816:U816),IF($E816&lt;U$4,'3'!U816,0)))</f>
        <v>473912.9243890355</v>
      </c>
      <c r="V816" s="68">
        <f>IF($E816="OAI",'3'!V816,IF($E816=V$4,'3'!$G816+SUM('3'!$H816:V816),IF($E816&lt;V$4,'3'!V816,0)))</f>
        <v>91523.809743402642</v>
      </c>
      <c r="W816" s="68">
        <f>IF($E816="OAI",'3'!W816,IF($E816=W$4,'3'!$G816+SUM('3'!$H816:W816),IF($E816&lt;W$4,'3'!W816,0)))</f>
        <v>43178.503155370367</v>
      </c>
      <c r="X816" s="68">
        <f>IF($E816="OAI",'3'!X816,IF($E816=X$4,'3'!$G816+SUM('3'!$H816:X816),IF($E816&lt;X$4,'3'!X816,0)))</f>
        <v>42568.966817928995</v>
      </c>
      <c r="Y816" s="68">
        <f>IF($E816="OAI",'3'!Y816,IF($E816=Y$4,'3'!$G816+SUM('3'!$H816:Y816),IF($E816&lt;Y$4,'3'!Y816,0)))</f>
        <v>17848.923431820516</v>
      </c>
      <c r="Z816" s="68">
        <f>IF($E816="OAI",'3'!Z816,IF($E816=Z$4,'3'!$G816+SUM('3'!$H816:Z816),IF($E816&lt;Z$4,'3'!Z816,0)))</f>
        <v>15742.659530230823</v>
      </c>
      <c r="AA816" s="68">
        <f>IF($E816="OAI",'3'!AA816,IF($E816=AA$4,'3'!$G816+SUM('3'!$H816:AA816),IF($E816&lt;AA$4,'3'!AA816,0)))</f>
        <v>15240.271891667095</v>
      </c>
      <c r="AB816" s="68">
        <f>IF($E816="OAI",'3'!AB816,IF($E816=AB$4,'3'!$G816+SUM('3'!$H816:AB816),IF($E816&lt;AB$4,'3'!AB816,0)))</f>
        <v>14608.933123323655</v>
      </c>
      <c r="AC816" s="68">
        <f>IF($E816="OAI",'3'!AC816,IF($E816=AC$4,'3'!$G816+SUM('3'!$H816:AC816),IF($E816&lt;AC$4,'3'!AC816,0)))</f>
        <v>15556.966176436772</v>
      </c>
      <c r="AD816" s="68">
        <f>IF($E816="OAI",'3'!AD816,IF($E816=AD$4,'3'!$G816+SUM('3'!$H816:AD816),IF($E816&lt;AD$4,'3'!AD816,0)))</f>
        <v>13202.303639014199</v>
      </c>
      <c r="AE816" s="68">
        <f>IF($E816="OAI",'3'!AE816,IF($E816=AE$4,'3'!$G816+SUM('3'!$H816:AE816),IF($E816&lt;AE$4,'3'!AE816,0)))</f>
        <v>13110.155757979419</v>
      </c>
      <c r="AF816" s="26">
        <f t="shared" si="48"/>
        <v>0</v>
      </c>
      <c r="AG816" s="26">
        <f t="shared" si="49"/>
        <v>756494.41765620979</v>
      </c>
      <c r="AH816" s="56">
        <f t="shared" si="50"/>
        <v>911</v>
      </c>
    </row>
    <row r="817" spans="1:34">
      <c r="A817" s="56">
        <f t="shared" si="51"/>
        <v>912</v>
      </c>
      <c r="B817" s="3">
        <f>'1'!B817</f>
        <v>5798800</v>
      </c>
      <c r="C817" t="str">
        <f>'1'!C817</f>
        <v>Q1143 - Lake Alpaugh BESS - Midway DTT</v>
      </c>
      <c r="D817" s="3">
        <f>'1'!D817</f>
        <v>82</v>
      </c>
      <c r="E817" s="13">
        <f>IF('1'!E817="OAI","OAI",EOMONTH('1'!E817,-1)+1)</f>
        <v>45474</v>
      </c>
      <c r="F817" s="3" t="str">
        <f>'1'!F817</f>
        <v>TOLO</v>
      </c>
      <c r="G817" s="7"/>
      <c r="H817" s="68">
        <f>IF($E817="OAI",'3'!H817,IF($E817&lt;=H$4,'3'!$G817+SUM('3'!$H817:H817),0))</f>
        <v>0</v>
      </c>
      <c r="I817" s="68">
        <f>IF($E817="OAI",'3'!I817,IF($E817=I$4,'3'!$G817+SUM('3'!$H817:I817),IF($E817&lt;I$4,'3'!I817,0)))</f>
        <v>0</v>
      </c>
      <c r="J817" s="68">
        <f>IF($E817="OAI",'3'!J817,IF($E817=J$4,'3'!$G817+SUM('3'!$H817:J817),IF($E817&lt;J$4,'3'!J817,0)))</f>
        <v>0</v>
      </c>
      <c r="K817" s="68">
        <f>IF($E817="OAI",'3'!K817,IF($E817=K$4,'3'!$G817+SUM('3'!$H817:K817),IF($E817&lt;K$4,'3'!K817,0)))</f>
        <v>0</v>
      </c>
      <c r="L817" s="68">
        <f>IF($E817="OAI",'3'!L817,IF($E817=L$4,'3'!$G817+SUM('3'!$H817:L817),IF($E817&lt;L$4,'3'!L817,0)))</f>
        <v>0</v>
      </c>
      <c r="M817" s="68">
        <f>IF($E817="OAI",'3'!M817,IF($E817=M$4,'3'!$G817+SUM('3'!$H817:M817),IF($E817&lt;M$4,'3'!M817,0)))</f>
        <v>0</v>
      </c>
      <c r="N817" s="68">
        <f>IF($E817="OAI",'3'!N817,IF($E817=N$4,'3'!$G817+SUM('3'!$H817:N817),IF($E817&lt;N$4,'3'!N817,0)))</f>
        <v>0</v>
      </c>
      <c r="O817" s="68">
        <f>IF($E817="OAI",'3'!O817,IF($E817=O$4,'3'!$G817+SUM('3'!$H817:O817),IF($E817&lt;O$4,'3'!O817,0)))</f>
        <v>0</v>
      </c>
      <c r="P817" s="68">
        <f>IF($E817="OAI",'3'!P817,IF($E817=P$4,'3'!$G817+SUM('3'!$H817:P817),IF($E817&lt;P$4,'3'!P817,0)))</f>
        <v>0</v>
      </c>
      <c r="Q817" s="68">
        <f>IF($E817="OAI",'3'!Q817,IF($E817=Q$4,'3'!$G817+SUM('3'!$H817:Q817),IF($E817&lt;Q$4,'3'!Q817,0)))</f>
        <v>0</v>
      </c>
      <c r="R817" s="68">
        <f>IF($E817="OAI",'3'!R817,IF($E817=R$4,'3'!$G817+SUM('3'!$H817:R817),IF($E817&lt;R$4,'3'!R817,0)))</f>
        <v>0</v>
      </c>
      <c r="S817" s="68">
        <f>IF($E817="OAI",'3'!S817,IF($E817=S$4,'3'!$G817+SUM('3'!$H817:S817),IF($E817&lt;S$4,'3'!S817,0)))</f>
        <v>0</v>
      </c>
      <c r="T817" s="68">
        <f>IF($E817="OAI",'3'!T817,IF($E817=T$4,'3'!$G817+SUM('3'!$H817:T817),IF($E817&lt;T$4,'3'!T817,0)))</f>
        <v>0</v>
      </c>
      <c r="U817" s="68">
        <f>IF($E817="OAI",'3'!U817,IF($E817=U$4,'3'!$G817+SUM('3'!$H817:U817),IF($E817&lt;U$4,'3'!U817,0)))</f>
        <v>0</v>
      </c>
      <c r="V817" s="68">
        <f>IF($E817="OAI",'3'!V817,IF($E817=V$4,'3'!$G817+SUM('3'!$H817:V817),IF($E817&lt;V$4,'3'!V817,0)))</f>
        <v>0</v>
      </c>
      <c r="W817" s="68">
        <f>IF($E817="OAI",'3'!W817,IF($E817=W$4,'3'!$G817+SUM('3'!$H817:W817),IF($E817&lt;W$4,'3'!W817,0)))</f>
        <v>0</v>
      </c>
      <c r="X817" s="68">
        <f>IF($E817="OAI",'3'!X817,IF($E817=X$4,'3'!$G817+SUM('3'!$H817:X817),IF($E817&lt;X$4,'3'!X817,0)))</f>
        <v>0</v>
      </c>
      <c r="Y817" s="68">
        <f>IF($E817="OAI",'3'!Y817,IF($E817=Y$4,'3'!$G817+SUM('3'!$H817:Y817),IF($E817&lt;Y$4,'3'!Y817,0)))</f>
        <v>0</v>
      </c>
      <c r="Z817" s="68">
        <f>IF($E817="OAI",'3'!Z817,IF($E817=Z$4,'3'!$G817+SUM('3'!$H817:Z817),IF($E817&lt;Z$4,'3'!Z817,0)))</f>
        <v>266672.58117913286</v>
      </c>
      <c r="AA817" s="68">
        <f>IF($E817="OAI",'3'!AA817,IF($E817=AA$4,'3'!$G817+SUM('3'!$H817:AA817),IF($E817&lt;AA$4,'3'!AA817,0)))</f>
        <v>4825.7910518860772</v>
      </c>
      <c r="AB817" s="68">
        <f>IF($E817="OAI",'3'!AB817,IF($E817=AB$4,'3'!$G817+SUM('3'!$H817:AB817),IF($E817&lt;AB$4,'3'!AB817,0)))</f>
        <v>4825.7910518860772</v>
      </c>
      <c r="AC817" s="68">
        <f>IF($E817="OAI",'3'!AC817,IF($E817=AC$4,'3'!$G817+SUM('3'!$H817:AC817),IF($E817&lt;AC$4,'3'!AC817,0)))</f>
        <v>4825.7910518860772</v>
      </c>
      <c r="AD817" s="68">
        <f>IF($E817="OAI",'3'!AD817,IF($E817=AD$4,'3'!$G817+SUM('3'!$H817:AD817),IF($E817&lt;AD$4,'3'!AD817,0)))</f>
        <v>4825.7910518860772</v>
      </c>
      <c r="AE817" s="68">
        <f>IF($E817="OAI",'3'!AE817,IF($E817=AE$4,'3'!$G817+SUM('3'!$H817:AE817),IF($E817&lt;AE$4,'3'!AE817,0)))</f>
        <v>4825.7910518860772</v>
      </c>
      <c r="AF817" s="26">
        <f t="shared" si="48"/>
        <v>0</v>
      </c>
      <c r="AG817" s="26">
        <f t="shared" si="49"/>
        <v>290801.53643856337</v>
      </c>
      <c r="AH817" s="56">
        <f t="shared" si="50"/>
        <v>912</v>
      </c>
    </row>
    <row r="818" spans="1:34">
      <c r="A818" s="56">
        <f t="shared" si="51"/>
        <v>913</v>
      </c>
      <c r="B818" s="3">
        <f>'1'!B818</f>
        <v>5798801</v>
      </c>
      <c r="C818" t="str">
        <f>'1'!C818</f>
        <v>Q1143 - Lake Alpaugh BESS - Smyrna</v>
      </c>
      <c r="D818" s="3">
        <f>'1'!D818</f>
        <v>82</v>
      </c>
      <c r="E818" s="13">
        <f>IF('1'!E818="OAI","OAI",EOMONTH('1'!E818,-1)+1)</f>
        <v>45474</v>
      </c>
      <c r="F818" s="3" t="str">
        <f>'1'!F818</f>
        <v>TOLO</v>
      </c>
      <c r="G818" s="7"/>
      <c r="H818" s="68">
        <f>IF($E818="OAI",'3'!H818,IF($E818&lt;=H$4,'3'!$G818+SUM('3'!$H818:H818),0))</f>
        <v>0</v>
      </c>
      <c r="I818" s="68">
        <f>IF($E818="OAI",'3'!I818,IF($E818=I$4,'3'!$G818+SUM('3'!$H818:I818),IF($E818&lt;I$4,'3'!I818,0)))</f>
        <v>0</v>
      </c>
      <c r="J818" s="68">
        <f>IF($E818="OAI",'3'!J818,IF($E818=J$4,'3'!$G818+SUM('3'!$H818:J818),IF($E818&lt;J$4,'3'!J818,0)))</f>
        <v>0</v>
      </c>
      <c r="K818" s="68">
        <f>IF($E818="OAI",'3'!K818,IF($E818=K$4,'3'!$G818+SUM('3'!$H818:K818),IF($E818&lt;K$4,'3'!K818,0)))</f>
        <v>0</v>
      </c>
      <c r="L818" s="68">
        <f>IF($E818="OAI",'3'!L818,IF($E818=L$4,'3'!$G818+SUM('3'!$H818:L818),IF($E818&lt;L$4,'3'!L818,0)))</f>
        <v>0</v>
      </c>
      <c r="M818" s="68">
        <f>IF($E818="OAI",'3'!M818,IF($E818=M$4,'3'!$G818+SUM('3'!$H818:M818),IF($E818&lt;M$4,'3'!M818,0)))</f>
        <v>0</v>
      </c>
      <c r="N818" s="68">
        <f>IF($E818="OAI",'3'!N818,IF($E818=N$4,'3'!$G818+SUM('3'!$H818:N818),IF($E818&lt;N$4,'3'!N818,0)))</f>
        <v>0</v>
      </c>
      <c r="O818" s="68">
        <f>IF($E818="OAI",'3'!O818,IF($E818=O$4,'3'!$G818+SUM('3'!$H818:O818),IF($E818&lt;O$4,'3'!O818,0)))</f>
        <v>0</v>
      </c>
      <c r="P818" s="68">
        <f>IF($E818="OAI",'3'!P818,IF($E818=P$4,'3'!$G818+SUM('3'!$H818:P818),IF($E818&lt;P$4,'3'!P818,0)))</f>
        <v>0</v>
      </c>
      <c r="Q818" s="68">
        <f>IF($E818="OAI",'3'!Q818,IF($E818=Q$4,'3'!$G818+SUM('3'!$H818:Q818),IF($E818&lt;Q$4,'3'!Q818,0)))</f>
        <v>0</v>
      </c>
      <c r="R818" s="68">
        <f>IF($E818="OAI",'3'!R818,IF($E818=R$4,'3'!$G818+SUM('3'!$H818:R818),IF($E818&lt;R$4,'3'!R818,0)))</f>
        <v>0</v>
      </c>
      <c r="S818" s="68">
        <f>IF($E818="OAI",'3'!S818,IF($E818=S$4,'3'!$G818+SUM('3'!$H818:S818),IF($E818&lt;S$4,'3'!S818,0)))</f>
        <v>0</v>
      </c>
      <c r="T818" s="68">
        <f>IF($E818="OAI",'3'!T818,IF($E818=T$4,'3'!$G818+SUM('3'!$H818:T818),IF($E818&lt;T$4,'3'!T818,0)))</f>
        <v>0</v>
      </c>
      <c r="U818" s="68">
        <f>IF($E818="OAI",'3'!U818,IF($E818=U$4,'3'!$G818+SUM('3'!$H818:U818),IF($E818&lt;U$4,'3'!U818,0)))</f>
        <v>0</v>
      </c>
      <c r="V818" s="68">
        <f>IF($E818="OAI",'3'!V818,IF($E818=V$4,'3'!$G818+SUM('3'!$H818:V818),IF($E818&lt;V$4,'3'!V818,0)))</f>
        <v>0</v>
      </c>
      <c r="W818" s="68">
        <f>IF($E818="OAI",'3'!W818,IF($E818=W$4,'3'!$G818+SUM('3'!$H818:W818),IF($E818&lt;W$4,'3'!W818,0)))</f>
        <v>0</v>
      </c>
      <c r="X818" s="68">
        <f>IF($E818="OAI",'3'!X818,IF($E818=X$4,'3'!$G818+SUM('3'!$H818:X818),IF($E818&lt;X$4,'3'!X818,0)))</f>
        <v>0</v>
      </c>
      <c r="Y818" s="68">
        <f>IF($E818="OAI",'3'!Y818,IF($E818=Y$4,'3'!$G818+SUM('3'!$H818:Y818),IF($E818&lt;Y$4,'3'!Y818,0)))</f>
        <v>0</v>
      </c>
      <c r="Z818" s="68">
        <f>IF($E818="OAI",'3'!Z818,IF($E818=Z$4,'3'!$G818+SUM('3'!$H818:Z818),IF($E818&lt;Z$4,'3'!Z818,0)))</f>
        <v>286209.22609146376</v>
      </c>
      <c r="AA818" s="68">
        <f>IF($E818="OAI",'3'!AA818,IF($E818=AA$4,'3'!$G818+SUM('3'!$H818:AA818),IF($E818&lt;AA$4,'3'!AA818,0)))</f>
        <v>4825.7910518860772</v>
      </c>
      <c r="AB818" s="68">
        <f>IF($E818="OAI",'3'!AB818,IF($E818=AB$4,'3'!$G818+SUM('3'!$H818:AB818),IF($E818&lt;AB$4,'3'!AB818,0)))</f>
        <v>4825.7910518860772</v>
      </c>
      <c r="AC818" s="68">
        <f>IF($E818="OAI",'3'!AC818,IF($E818=AC$4,'3'!$G818+SUM('3'!$H818:AC818),IF($E818&lt;AC$4,'3'!AC818,0)))</f>
        <v>4825.7910518860772</v>
      </c>
      <c r="AD818" s="68">
        <f>IF($E818="OAI",'3'!AD818,IF($E818=AD$4,'3'!$G818+SUM('3'!$H818:AD818),IF($E818&lt;AD$4,'3'!AD818,0)))</f>
        <v>4825.7910518860772</v>
      </c>
      <c r="AE818" s="68">
        <f>IF($E818="OAI",'3'!AE818,IF($E818=AE$4,'3'!$G818+SUM('3'!$H818:AE818),IF($E818&lt;AE$4,'3'!AE818,0)))</f>
        <v>4825.7910518860772</v>
      </c>
      <c r="AF818" s="26">
        <f t="shared" si="48"/>
        <v>0</v>
      </c>
      <c r="AG818" s="26">
        <f t="shared" si="49"/>
        <v>310338.18135089427</v>
      </c>
      <c r="AH818" s="56">
        <f t="shared" si="50"/>
        <v>913</v>
      </c>
    </row>
    <row r="819" spans="1:34">
      <c r="A819" s="56">
        <f t="shared" si="51"/>
        <v>914</v>
      </c>
      <c r="B819" s="3">
        <f>'1'!B819</f>
        <v>5799149</v>
      </c>
      <c r="C819" t="str">
        <f>'1'!C819</f>
        <v>Q1479 Key Strge 1 MDWY Sub OVSTRS RNU</v>
      </c>
      <c r="D819" s="3">
        <f>'1'!D819</f>
        <v>82</v>
      </c>
      <c r="E819" s="13">
        <f>IF('1'!E819="OAI","OAI",EOMONTH('1'!E819,-1)+1)</f>
        <v>45383</v>
      </c>
      <c r="F819" s="3" t="str">
        <f>'1'!F819</f>
        <v>TOHI</v>
      </c>
      <c r="G819" s="7"/>
      <c r="H819" s="68">
        <f>IF($E819="OAI",'3'!H819,IF($E819&lt;=H$4,'3'!$G819+SUM('3'!$H819:H819),0))</f>
        <v>0</v>
      </c>
      <c r="I819" s="68">
        <f>IF($E819="OAI",'3'!I819,IF($E819=I$4,'3'!$G819+SUM('3'!$H819:I819),IF($E819&lt;I$4,'3'!I819,0)))</f>
        <v>0</v>
      </c>
      <c r="J819" s="68">
        <f>IF($E819="OAI",'3'!J819,IF($E819=J$4,'3'!$G819+SUM('3'!$H819:J819),IF($E819&lt;J$4,'3'!J819,0)))</f>
        <v>0</v>
      </c>
      <c r="K819" s="68">
        <f>IF($E819="OAI",'3'!K819,IF($E819=K$4,'3'!$G819+SUM('3'!$H819:K819),IF($E819&lt;K$4,'3'!K819,0)))</f>
        <v>0</v>
      </c>
      <c r="L819" s="68">
        <f>IF($E819="OAI",'3'!L819,IF($E819=L$4,'3'!$G819+SUM('3'!$H819:L819),IF($E819&lt;L$4,'3'!L819,0)))</f>
        <v>0</v>
      </c>
      <c r="M819" s="68">
        <f>IF($E819="OAI",'3'!M819,IF($E819=M$4,'3'!$G819+SUM('3'!$H819:M819),IF($E819&lt;M$4,'3'!M819,0)))</f>
        <v>0</v>
      </c>
      <c r="N819" s="68">
        <f>IF($E819="OAI",'3'!N819,IF($E819=N$4,'3'!$G819+SUM('3'!$H819:N819),IF($E819&lt;N$4,'3'!N819,0)))</f>
        <v>0</v>
      </c>
      <c r="O819" s="68">
        <f>IF($E819="OAI",'3'!O819,IF($E819=O$4,'3'!$G819+SUM('3'!$H819:O819),IF($E819&lt;O$4,'3'!O819,0)))</f>
        <v>0</v>
      </c>
      <c r="P819" s="68">
        <f>IF($E819="OAI",'3'!P819,IF($E819=P$4,'3'!$G819+SUM('3'!$H819:P819),IF($E819&lt;P$4,'3'!P819,0)))</f>
        <v>0</v>
      </c>
      <c r="Q819" s="68">
        <f>IF($E819="OAI",'3'!Q819,IF($E819=Q$4,'3'!$G819+SUM('3'!$H819:Q819),IF($E819&lt;Q$4,'3'!Q819,0)))</f>
        <v>0</v>
      </c>
      <c r="R819" s="68">
        <f>IF($E819="OAI",'3'!R819,IF($E819=R$4,'3'!$G819+SUM('3'!$H819:R819),IF($E819&lt;R$4,'3'!R819,0)))</f>
        <v>0</v>
      </c>
      <c r="S819" s="68">
        <f>IF($E819="OAI",'3'!S819,IF($E819=S$4,'3'!$G819+SUM('3'!$H819:S819),IF($E819&lt;S$4,'3'!S819,0)))</f>
        <v>0</v>
      </c>
      <c r="T819" s="68">
        <f>IF($E819="OAI",'3'!T819,IF($E819=T$4,'3'!$G819+SUM('3'!$H819:T819),IF($E819&lt;T$4,'3'!T819,0)))</f>
        <v>0</v>
      </c>
      <c r="U819" s="68">
        <f>IF($E819="OAI",'3'!U819,IF($E819=U$4,'3'!$G819+SUM('3'!$H819:U819),IF($E819&lt;U$4,'3'!U819,0)))</f>
        <v>0</v>
      </c>
      <c r="V819" s="68">
        <f>IF($E819="OAI",'3'!V819,IF($E819=V$4,'3'!$G819+SUM('3'!$H819:V819),IF($E819&lt;V$4,'3'!V819,0)))</f>
        <v>0</v>
      </c>
      <c r="W819" s="68">
        <f>IF($E819="OAI",'3'!W819,IF($E819=W$4,'3'!$G819+SUM('3'!$H819:W819),IF($E819&lt;W$4,'3'!W819,0)))</f>
        <v>2586025.0757245845</v>
      </c>
      <c r="X819" s="68">
        <f>IF($E819="OAI",'3'!X819,IF($E819=X$4,'3'!$G819+SUM('3'!$H819:X819),IF($E819&lt;X$4,'3'!X819,0)))</f>
        <v>70790.44333779579</v>
      </c>
      <c r="Y819" s="68">
        <f>IF($E819="OAI",'3'!Y819,IF($E819=Y$4,'3'!$G819+SUM('3'!$H819:Y819),IF($E819&lt;Y$4,'3'!Y819,0)))</f>
        <v>89273.221203063833</v>
      </c>
      <c r="Z819" s="68">
        <f>IF($E819="OAI",'3'!Z819,IF($E819=Z$4,'3'!$G819+SUM('3'!$H819:Z819),IF($E819&lt;Z$4,'3'!Z819,0)))</f>
        <v>9405.2332691351912</v>
      </c>
      <c r="AA819" s="68">
        <f>IF($E819="OAI",'3'!AA819,IF($E819=AA$4,'3'!$G819+SUM('3'!$H819:AA819),IF($E819&lt;AA$4,'3'!AA819,0)))</f>
        <v>7455.4064679068651</v>
      </c>
      <c r="AB819" s="68">
        <f>IF($E819="OAI",'3'!AB819,IF($E819=AB$4,'3'!$G819+SUM('3'!$H819:AB819),IF($E819&lt;AB$4,'3'!AB819,0)))</f>
        <v>6862.9207495042783</v>
      </c>
      <c r="AC819" s="68">
        <f>IF($E819="OAI",'3'!AC819,IF($E819=AC$4,'3'!$G819+SUM('3'!$H819:AC819),IF($E819&lt;AC$4,'3'!AC819,0)))</f>
        <v>4935.7349342127081</v>
      </c>
      <c r="AD819" s="68">
        <f>IF($E819="OAI",'3'!AD819,IF($E819=AD$4,'3'!$G819+SUM('3'!$H819:AD819),IF($E819&lt;AD$4,'3'!AD819,0)))</f>
        <v>1823.577682115965</v>
      </c>
      <c r="AE819" s="68">
        <f>IF($E819="OAI",'3'!AE819,IF($E819=AE$4,'3'!$G819+SUM('3'!$H819:AE819),IF($E819&lt;AE$4,'3'!AE819,0)))</f>
        <v>24166.503890428376</v>
      </c>
      <c r="AF819" s="26">
        <f t="shared" si="48"/>
        <v>0</v>
      </c>
      <c r="AG819" s="26">
        <f t="shared" si="49"/>
        <v>2800738.1172587466</v>
      </c>
      <c r="AH819" s="56">
        <f t="shared" si="50"/>
        <v>914</v>
      </c>
    </row>
    <row r="820" spans="1:34">
      <c r="A820" s="56">
        <f t="shared" si="51"/>
        <v>915</v>
      </c>
      <c r="B820" s="3">
        <f>'1'!B820</f>
        <v>5799198</v>
      </c>
      <c r="C820" t="str">
        <f>'1'!C820</f>
        <v>Nicolaus-Marysville 60kV Relo</v>
      </c>
      <c r="D820" s="3">
        <f>'1'!D820</f>
        <v>82</v>
      </c>
      <c r="E820" s="13">
        <f>IF('1'!E820="OAI","OAI",EOMONTH('1'!E820,-1)+1)</f>
        <v>45474</v>
      </c>
      <c r="F820" s="3" t="str">
        <f>'1'!F820</f>
        <v>TOLO</v>
      </c>
      <c r="G820" s="7"/>
      <c r="H820" s="68">
        <f>IF($E820="OAI",'3'!H820,IF($E820&lt;=H$4,'3'!$G820+SUM('3'!$H820:H820),0))</f>
        <v>0</v>
      </c>
      <c r="I820" s="68">
        <f>IF($E820="OAI",'3'!I820,IF($E820=I$4,'3'!$G820+SUM('3'!$H820:I820),IF($E820&lt;I$4,'3'!I820,0)))</f>
        <v>0</v>
      </c>
      <c r="J820" s="68">
        <f>IF($E820="OAI",'3'!J820,IF($E820=J$4,'3'!$G820+SUM('3'!$H820:J820),IF($E820&lt;J$4,'3'!J820,0)))</f>
        <v>0</v>
      </c>
      <c r="K820" s="68">
        <f>IF($E820="OAI",'3'!K820,IF($E820=K$4,'3'!$G820+SUM('3'!$H820:K820),IF($E820&lt;K$4,'3'!K820,0)))</f>
        <v>0</v>
      </c>
      <c r="L820" s="68">
        <f>IF($E820="OAI",'3'!L820,IF($E820=L$4,'3'!$G820+SUM('3'!$H820:L820),IF($E820&lt;L$4,'3'!L820,0)))</f>
        <v>0</v>
      </c>
      <c r="M820" s="68">
        <f>IF($E820="OAI",'3'!M820,IF($E820=M$4,'3'!$G820+SUM('3'!$H820:M820),IF($E820&lt;M$4,'3'!M820,0)))</f>
        <v>0</v>
      </c>
      <c r="N820" s="68">
        <f>IF($E820="OAI",'3'!N820,IF($E820=N$4,'3'!$G820+SUM('3'!$H820:N820),IF($E820&lt;N$4,'3'!N820,0)))</f>
        <v>0</v>
      </c>
      <c r="O820" s="68">
        <f>IF($E820="OAI",'3'!O820,IF($E820=O$4,'3'!$G820+SUM('3'!$H820:O820),IF($E820&lt;O$4,'3'!O820,0)))</f>
        <v>0</v>
      </c>
      <c r="P820" s="68">
        <f>IF($E820="OAI",'3'!P820,IF($E820=P$4,'3'!$G820+SUM('3'!$H820:P820),IF($E820&lt;P$4,'3'!P820,0)))</f>
        <v>0</v>
      </c>
      <c r="Q820" s="68">
        <f>IF($E820="OAI",'3'!Q820,IF($E820=Q$4,'3'!$G820+SUM('3'!$H820:Q820),IF($E820&lt;Q$4,'3'!Q820,0)))</f>
        <v>0</v>
      </c>
      <c r="R820" s="68">
        <f>IF($E820="OAI",'3'!R820,IF($E820=R$4,'3'!$G820+SUM('3'!$H820:R820),IF($E820&lt;R$4,'3'!R820,0)))</f>
        <v>0</v>
      </c>
      <c r="S820" s="68">
        <f>IF($E820="OAI",'3'!S820,IF($E820=S$4,'3'!$G820+SUM('3'!$H820:S820),IF($E820&lt;S$4,'3'!S820,0)))</f>
        <v>0</v>
      </c>
      <c r="T820" s="68">
        <f>IF($E820="OAI",'3'!T820,IF($E820=T$4,'3'!$G820+SUM('3'!$H820:T820),IF($E820&lt;T$4,'3'!T820,0)))</f>
        <v>0</v>
      </c>
      <c r="U820" s="68">
        <f>IF($E820="OAI",'3'!U820,IF($E820=U$4,'3'!$G820+SUM('3'!$H820:U820),IF($E820&lt;U$4,'3'!U820,0)))</f>
        <v>0</v>
      </c>
      <c r="V820" s="68">
        <f>IF($E820="OAI",'3'!V820,IF($E820=V$4,'3'!$G820+SUM('3'!$H820:V820),IF($E820&lt;V$4,'3'!V820,0)))</f>
        <v>0</v>
      </c>
      <c r="W820" s="68">
        <f>IF($E820="OAI",'3'!W820,IF($E820=W$4,'3'!$G820+SUM('3'!$H820:W820),IF($E820&lt;W$4,'3'!W820,0)))</f>
        <v>0</v>
      </c>
      <c r="X820" s="68">
        <f>IF($E820="OAI",'3'!X820,IF($E820=X$4,'3'!$G820+SUM('3'!$H820:X820),IF($E820&lt;X$4,'3'!X820,0)))</f>
        <v>0</v>
      </c>
      <c r="Y820" s="68">
        <f>IF($E820="OAI",'3'!Y820,IF($E820=Y$4,'3'!$G820+SUM('3'!$H820:Y820),IF($E820&lt;Y$4,'3'!Y820,0)))</f>
        <v>0</v>
      </c>
      <c r="Z820" s="68">
        <f>IF($E820="OAI",'3'!Z820,IF($E820=Z$4,'3'!$G820+SUM('3'!$H820:Z820),IF($E820&lt;Z$4,'3'!Z820,0)))</f>
        <v>157929.80815843286</v>
      </c>
      <c r="AA820" s="68">
        <f>IF($E820="OAI",'3'!AA820,IF($E820=AA$4,'3'!$G820+SUM('3'!$H820:AA820),IF($E820&lt;AA$4,'3'!AA820,0)))</f>
        <v>777179.88728640543</v>
      </c>
      <c r="AB820" s="68">
        <f>IF($E820="OAI",'3'!AB820,IF($E820=AB$4,'3'!$G820+SUM('3'!$H820:AB820),IF($E820&lt;AB$4,'3'!AB820,0)))</f>
        <v>3378.07237087658</v>
      </c>
      <c r="AC820" s="68">
        <f>IF($E820="OAI",'3'!AC820,IF($E820=AC$4,'3'!$G820+SUM('3'!$H820:AC820),IF($E820&lt;AC$4,'3'!AC820,0)))</f>
        <v>6604.6457988183265</v>
      </c>
      <c r="AD820" s="68">
        <f>IF($E820="OAI",'3'!AD820,IF($E820=AD$4,'3'!$G820+SUM('3'!$H820:AD820),IF($E820&lt;AD$4,'3'!AD820,0)))</f>
        <v>3993.1059024342899</v>
      </c>
      <c r="AE820" s="68">
        <f>IF($E820="OAI",'3'!AE820,IF($E820=AE$4,'3'!$G820+SUM('3'!$H820:AE820),IF($E820&lt;AE$4,'3'!AE820,0)))</f>
        <v>0</v>
      </c>
      <c r="AF820" s="26">
        <f t="shared" si="48"/>
        <v>0</v>
      </c>
      <c r="AG820" s="26">
        <f t="shared" si="49"/>
        <v>949085.51951696747</v>
      </c>
      <c r="AH820" s="56">
        <f t="shared" si="50"/>
        <v>915</v>
      </c>
    </row>
    <row r="821" spans="1:34">
      <c r="A821" s="56">
        <f t="shared" si="51"/>
        <v>916</v>
      </c>
      <c r="B821" s="3">
        <f>'1'!B821</f>
        <v>5799521</v>
      </c>
      <c r="C821" t="str">
        <f>'1'!C821</f>
        <v>Q1367 W Ford Flat Estorage Fltn Sub-RNU</v>
      </c>
      <c r="D821" s="3">
        <f>'1'!D821</f>
        <v>82</v>
      </c>
      <c r="E821" s="13">
        <f>IF('1'!E821="OAI","OAI",EOMONTH('1'!E821,-1)+1)</f>
        <v>45323</v>
      </c>
      <c r="F821" s="3" t="str">
        <f>'1'!F821</f>
        <v>TOHI</v>
      </c>
      <c r="G821" s="7"/>
      <c r="H821" s="68">
        <f>IF($E821="OAI",'3'!H821,IF($E821&lt;=H$4,'3'!$G821+SUM('3'!$H821:H821),0))</f>
        <v>0</v>
      </c>
      <c r="I821" s="68">
        <f>IF($E821="OAI",'3'!I821,IF($E821=I$4,'3'!$G821+SUM('3'!$H821:I821),IF($E821&lt;I$4,'3'!I821,0)))</f>
        <v>0</v>
      </c>
      <c r="J821" s="68">
        <f>IF($E821="OAI",'3'!J821,IF($E821=J$4,'3'!$G821+SUM('3'!$H821:J821),IF($E821&lt;J$4,'3'!J821,0)))</f>
        <v>0</v>
      </c>
      <c r="K821" s="68">
        <f>IF($E821="OAI",'3'!K821,IF($E821=K$4,'3'!$G821+SUM('3'!$H821:K821),IF($E821&lt;K$4,'3'!K821,0)))</f>
        <v>0</v>
      </c>
      <c r="L821" s="68">
        <f>IF($E821="OAI",'3'!L821,IF($E821=L$4,'3'!$G821+SUM('3'!$H821:L821),IF($E821&lt;L$4,'3'!L821,0)))</f>
        <v>0</v>
      </c>
      <c r="M821" s="68">
        <f>IF($E821="OAI",'3'!M821,IF($E821=M$4,'3'!$G821+SUM('3'!$H821:M821),IF($E821&lt;M$4,'3'!M821,0)))</f>
        <v>0</v>
      </c>
      <c r="N821" s="68">
        <f>IF($E821="OAI",'3'!N821,IF($E821=N$4,'3'!$G821+SUM('3'!$H821:N821),IF($E821&lt;N$4,'3'!N821,0)))</f>
        <v>0</v>
      </c>
      <c r="O821" s="68">
        <f>IF($E821="OAI",'3'!O821,IF($E821=O$4,'3'!$G821+SUM('3'!$H821:O821),IF($E821&lt;O$4,'3'!O821,0)))</f>
        <v>0</v>
      </c>
      <c r="P821" s="68">
        <f>IF($E821="OAI",'3'!P821,IF($E821=P$4,'3'!$G821+SUM('3'!$H821:P821),IF($E821&lt;P$4,'3'!P821,0)))</f>
        <v>0</v>
      </c>
      <c r="Q821" s="68">
        <f>IF($E821="OAI",'3'!Q821,IF($E821=Q$4,'3'!$G821+SUM('3'!$H821:Q821),IF($E821&lt;Q$4,'3'!Q821,0)))</f>
        <v>0</v>
      </c>
      <c r="R821" s="68">
        <f>IF($E821="OAI",'3'!R821,IF($E821=R$4,'3'!$G821+SUM('3'!$H821:R821),IF($E821&lt;R$4,'3'!R821,0)))</f>
        <v>0</v>
      </c>
      <c r="S821" s="68">
        <f>IF($E821="OAI",'3'!S821,IF($E821=S$4,'3'!$G821+SUM('3'!$H821:S821),IF($E821&lt;S$4,'3'!S821,0)))</f>
        <v>0</v>
      </c>
      <c r="T821" s="68">
        <f>IF($E821="OAI",'3'!T821,IF($E821=T$4,'3'!$G821+SUM('3'!$H821:T821),IF($E821&lt;T$4,'3'!T821,0)))</f>
        <v>0</v>
      </c>
      <c r="U821" s="68">
        <f>IF($E821="OAI",'3'!U821,IF($E821=U$4,'3'!$G821+SUM('3'!$H821:U821),IF($E821&lt;U$4,'3'!U821,0)))</f>
        <v>169551.53045273421</v>
      </c>
      <c r="V821" s="68">
        <f>IF($E821="OAI",'3'!V821,IF($E821=V$4,'3'!$G821+SUM('3'!$H821:V821),IF($E821&lt;V$4,'3'!V821,0)))</f>
        <v>0</v>
      </c>
      <c r="W821" s="68">
        <f>IF($E821="OAI",'3'!W821,IF($E821=W$4,'3'!$G821+SUM('3'!$H821:W821),IF($E821&lt;W$4,'3'!W821,0)))</f>
        <v>0</v>
      </c>
      <c r="X821" s="68">
        <f>IF($E821="OAI",'3'!X821,IF($E821=X$4,'3'!$G821+SUM('3'!$H821:X821),IF($E821&lt;X$4,'3'!X821,0)))</f>
        <v>0</v>
      </c>
      <c r="Y821" s="68">
        <f>IF($E821="OAI",'3'!Y821,IF($E821=Y$4,'3'!$G821+SUM('3'!$H821:Y821),IF($E821&lt;Y$4,'3'!Y821,0)))</f>
        <v>0</v>
      </c>
      <c r="Z821" s="68">
        <f>IF($E821="OAI",'3'!Z821,IF($E821=Z$4,'3'!$G821+SUM('3'!$H821:Z821),IF($E821&lt;Z$4,'3'!Z821,0)))</f>
        <v>0</v>
      </c>
      <c r="AA821" s="68">
        <f>IF($E821="OAI",'3'!AA821,IF($E821=AA$4,'3'!$G821+SUM('3'!$H821:AA821),IF($E821&lt;AA$4,'3'!AA821,0)))</f>
        <v>0</v>
      </c>
      <c r="AB821" s="68">
        <f>IF($E821="OAI",'3'!AB821,IF($E821=AB$4,'3'!$G821+SUM('3'!$H821:AB821),IF($E821&lt;AB$4,'3'!AB821,0)))</f>
        <v>0</v>
      </c>
      <c r="AC821" s="68">
        <f>IF($E821="OAI",'3'!AC821,IF($E821=AC$4,'3'!$G821+SUM('3'!$H821:AC821),IF($E821&lt;AC$4,'3'!AC821,0)))</f>
        <v>0</v>
      </c>
      <c r="AD821" s="68">
        <f>IF($E821="OAI",'3'!AD821,IF($E821=AD$4,'3'!$G821+SUM('3'!$H821:AD821),IF($E821&lt;AD$4,'3'!AD821,0)))</f>
        <v>0</v>
      </c>
      <c r="AE821" s="68">
        <f>IF($E821="OAI",'3'!AE821,IF($E821=AE$4,'3'!$G821+SUM('3'!$H821:AE821),IF($E821&lt;AE$4,'3'!AE821,0)))</f>
        <v>0</v>
      </c>
      <c r="AF821" s="26">
        <f t="shared" si="48"/>
        <v>0</v>
      </c>
      <c r="AG821" s="26">
        <f t="shared" si="49"/>
        <v>169551.53045273421</v>
      </c>
      <c r="AH821" s="56">
        <f t="shared" si="50"/>
        <v>916</v>
      </c>
    </row>
    <row r="822" spans="1:34">
      <c r="A822" s="56">
        <f t="shared" si="51"/>
        <v>917</v>
      </c>
      <c r="B822" s="3">
        <f>'1'!B822</f>
        <v>5800056</v>
      </c>
      <c r="C822" t="str">
        <f>'1'!C822</f>
        <v>BAIR-COOLEY LNDNG #1 60KV TWR REPL</v>
      </c>
      <c r="D822" s="3">
        <f>'1'!D822</f>
        <v>82</v>
      </c>
      <c r="E822" s="13">
        <f>IF('1'!E822="OAI","OAI",EOMONTH('1'!E822,-1)+1)</f>
        <v>45566</v>
      </c>
      <c r="F822" s="3" t="str">
        <f>'1'!F822</f>
        <v>TOLO</v>
      </c>
      <c r="G822" s="7"/>
      <c r="H822" s="68">
        <f>IF($E822="OAI",'3'!H822,IF($E822&lt;=H$4,'3'!$G822+SUM('3'!$H822:H822),0))</f>
        <v>0</v>
      </c>
      <c r="I822" s="68">
        <f>IF($E822="OAI",'3'!I822,IF($E822=I$4,'3'!$G822+SUM('3'!$H822:I822),IF($E822&lt;I$4,'3'!I822,0)))</f>
        <v>0</v>
      </c>
      <c r="J822" s="68">
        <f>IF($E822="OAI",'3'!J822,IF($E822=J$4,'3'!$G822+SUM('3'!$H822:J822),IF($E822&lt;J$4,'3'!J822,0)))</f>
        <v>0</v>
      </c>
      <c r="K822" s="68">
        <f>IF($E822="OAI",'3'!K822,IF($E822=K$4,'3'!$G822+SUM('3'!$H822:K822),IF($E822&lt;K$4,'3'!K822,0)))</f>
        <v>0</v>
      </c>
      <c r="L822" s="68">
        <f>IF($E822="OAI",'3'!L822,IF($E822=L$4,'3'!$G822+SUM('3'!$H822:L822),IF($E822&lt;L$4,'3'!L822,0)))</f>
        <v>0</v>
      </c>
      <c r="M822" s="68">
        <f>IF($E822="OAI",'3'!M822,IF($E822=M$4,'3'!$G822+SUM('3'!$H822:M822),IF($E822&lt;M$4,'3'!M822,0)))</f>
        <v>0</v>
      </c>
      <c r="N822" s="68">
        <f>IF($E822="OAI",'3'!N822,IF($E822=N$4,'3'!$G822+SUM('3'!$H822:N822),IF($E822&lt;N$4,'3'!N822,0)))</f>
        <v>0</v>
      </c>
      <c r="O822" s="68">
        <f>IF($E822="OAI",'3'!O822,IF($E822=O$4,'3'!$G822+SUM('3'!$H822:O822),IF($E822&lt;O$4,'3'!O822,0)))</f>
        <v>0</v>
      </c>
      <c r="P822" s="68">
        <f>IF($E822="OAI",'3'!P822,IF($E822=P$4,'3'!$G822+SUM('3'!$H822:P822),IF($E822&lt;P$4,'3'!P822,0)))</f>
        <v>0</v>
      </c>
      <c r="Q822" s="68">
        <f>IF($E822="OAI",'3'!Q822,IF($E822=Q$4,'3'!$G822+SUM('3'!$H822:Q822),IF($E822&lt;Q$4,'3'!Q822,0)))</f>
        <v>0</v>
      </c>
      <c r="R822" s="68">
        <f>IF($E822="OAI",'3'!R822,IF($E822=R$4,'3'!$G822+SUM('3'!$H822:R822),IF($E822&lt;R$4,'3'!R822,0)))</f>
        <v>0</v>
      </c>
      <c r="S822" s="68">
        <f>IF($E822="OAI",'3'!S822,IF($E822=S$4,'3'!$G822+SUM('3'!$H822:S822),IF($E822&lt;S$4,'3'!S822,0)))</f>
        <v>0</v>
      </c>
      <c r="T822" s="68">
        <f>IF($E822="OAI",'3'!T822,IF($E822=T$4,'3'!$G822+SUM('3'!$H822:T822),IF($E822&lt;T$4,'3'!T822,0)))</f>
        <v>0</v>
      </c>
      <c r="U822" s="68">
        <f>IF($E822="OAI",'3'!U822,IF($E822=U$4,'3'!$G822+SUM('3'!$H822:U822),IF($E822&lt;U$4,'3'!U822,0)))</f>
        <v>0</v>
      </c>
      <c r="V822" s="68">
        <f>IF($E822="OAI",'3'!V822,IF($E822=V$4,'3'!$G822+SUM('3'!$H822:V822),IF($E822&lt;V$4,'3'!V822,0)))</f>
        <v>0</v>
      </c>
      <c r="W822" s="68">
        <f>IF($E822="OAI",'3'!W822,IF($E822=W$4,'3'!$G822+SUM('3'!$H822:W822),IF($E822&lt;W$4,'3'!W822,0)))</f>
        <v>0</v>
      </c>
      <c r="X822" s="68">
        <f>IF($E822="OAI",'3'!X822,IF($E822=X$4,'3'!$G822+SUM('3'!$H822:X822),IF($E822&lt;X$4,'3'!X822,0)))</f>
        <v>0</v>
      </c>
      <c r="Y822" s="68">
        <f>IF($E822="OAI",'3'!Y822,IF($E822=Y$4,'3'!$G822+SUM('3'!$H822:Y822),IF($E822&lt;Y$4,'3'!Y822,0)))</f>
        <v>0</v>
      </c>
      <c r="Z822" s="68">
        <f>IF($E822="OAI",'3'!Z822,IF($E822=Z$4,'3'!$G822+SUM('3'!$H822:Z822),IF($E822&lt;Z$4,'3'!Z822,0)))</f>
        <v>0</v>
      </c>
      <c r="AA822" s="68">
        <f>IF($E822="OAI",'3'!AA822,IF($E822=AA$4,'3'!$G822+SUM('3'!$H822:AA822),IF($E822&lt;AA$4,'3'!AA822,0)))</f>
        <v>0</v>
      </c>
      <c r="AB822" s="68">
        <f>IF($E822="OAI",'3'!AB822,IF($E822=AB$4,'3'!$G822+SUM('3'!$H822:AB822),IF($E822&lt;AB$4,'3'!AB822,0)))</f>
        <v>0</v>
      </c>
      <c r="AC822" s="68">
        <f>IF($E822="OAI",'3'!AC822,IF($E822=AC$4,'3'!$G822+SUM('3'!$H822:AC822),IF($E822&lt;AC$4,'3'!AC822,0)))</f>
        <v>-375852.09510508837</v>
      </c>
      <c r="AD822" s="68">
        <f>IF($E822="OAI",'3'!AD822,IF($E822=AD$4,'3'!$G822+SUM('3'!$H822:AD822),IF($E822&lt;AD$4,'3'!AD822,0)))</f>
        <v>5124.5029898006369</v>
      </c>
      <c r="AE822" s="68">
        <f>IF($E822="OAI",'3'!AE822,IF($E822=AE$4,'3'!$G822+SUM('3'!$H822:AE822),IF($E822&lt;AE$4,'3'!AE822,0)))</f>
        <v>5124.5029898006369</v>
      </c>
      <c r="AF822" s="26">
        <f t="shared" si="48"/>
        <v>0</v>
      </c>
      <c r="AG822" s="26">
        <f t="shared" si="49"/>
        <v>-365603.08912548708</v>
      </c>
      <c r="AH822" s="56">
        <f t="shared" si="50"/>
        <v>917</v>
      </c>
    </row>
    <row r="823" spans="1:34">
      <c r="A823" s="56">
        <f t="shared" si="51"/>
        <v>918</v>
      </c>
      <c r="B823" s="3">
        <f>'1'!B823</f>
        <v>5800064</v>
      </c>
      <c r="C823" t="str">
        <f>'1'!C823</f>
        <v>Arco 230kV Control Building NU</v>
      </c>
      <c r="D823" s="3">
        <f>'1'!D823</f>
        <v>82</v>
      </c>
      <c r="E823" s="13">
        <f>IF('1'!E823="OAI","OAI",EOMONTH('1'!E823,-1)+1)</f>
        <v>45474</v>
      </c>
      <c r="F823" s="3" t="str">
        <f>'1'!F823</f>
        <v>TOHI</v>
      </c>
      <c r="G823" s="7"/>
      <c r="H823" s="68">
        <f>IF($E823="OAI",'3'!H823,IF($E823&lt;=H$4,'3'!$G823+SUM('3'!$H823:H823),0))</f>
        <v>0</v>
      </c>
      <c r="I823" s="68">
        <f>IF($E823="OAI",'3'!I823,IF($E823=I$4,'3'!$G823+SUM('3'!$H823:I823),IF($E823&lt;I$4,'3'!I823,0)))</f>
        <v>0</v>
      </c>
      <c r="J823" s="68">
        <f>IF($E823="OAI",'3'!J823,IF($E823=J$4,'3'!$G823+SUM('3'!$H823:J823),IF($E823&lt;J$4,'3'!J823,0)))</f>
        <v>0</v>
      </c>
      <c r="K823" s="68">
        <f>IF($E823="OAI",'3'!K823,IF($E823=K$4,'3'!$G823+SUM('3'!$H823:K823),IF($E823&lt;K$4,'3'!K823,0)))</f>
        <v>0</v>
      </c>
      <c r="L823" s="68">
        <f>IF($E823="OAI",'3'!L823,IF($E823=L$4,'3'!$G823+SUM('3'!$H823:L823),IF($E823&lt;L$4,'3'!L823,0)))</f>
        <v>0</v>
      </c>
      <c r="M823" s="68">
        <f>IF($E823="OAI",'3'!M823,IF($E823=M$4,'3'!$G823+SUM('3'!$H823:M823),IF($E823&lt;M$4,'3'!M823,0)))</f>
        <v>0</v>
      </c>
      <c r="N823" s="68">
        <f>IF($E823="OAI",'3'!N823,IF($E823=N$4,'3'!$G823+SUM('3'!$H823:N823),IF($E823&lt;N$4,'3'!N823,0)))</f>
        <v>0</v>
      </c>
      <c r="O823" s="68">
        <f>IF($E823="OAI",'3'!O823,IF($E823=O$4,'3'!$G823+SUM('3'!$H823:O823),IF($E823&lt;O$4,'3'!O823,0)))</f>
        <v>0</v>
      </c>
      <c r="P823" s="68">
        <f>IF($E823="OAI",'3'!P823,IF($E823=P$4,'3'!$G823+SUM('3'!$H823:P823),IF($E823&lt;P$4,'3'!P823,0)))</f>
        <v>0</v>
      </c>
      <c r="Q823" s="68">
        <f>IF($E823="OAI",'3'!Q823,IF($E823=Q$4,'3'!$G823+SUM('3'!$H823:Q823),IF($E823&lt;Q$4,'3'!Q823,0)))</f>
        <v>0</v>
      </c>
      <c r="R823" s="68">
        <f>IF($E823="OAI",'3'!R823,IF($E823=R$4,'3'!$G823+SUM('3'!$H823:R823),IF($E823&lt;R$4,'3'!R823,0)))</f>
        <v>0</v>
      </c>
      <c r="S823" s="68">
        <f>IF($E823="OAI",'3'!S823,IF($E823=S$4,'3'!$G823+SUM('3'!$H823:S823),IF($E823&lt;S$4,'3'!S823,0)))</f>
        <v>0</v>
      </c>
      <c r="T823" s="68">
        <f>IF($E823="OAI",'3'!T823,IF($E823=T$4,'3'!$G823+SUM('3'!$H823:T823),IF($E823&lt;T$4,'3'!T823,0)))</f>
        <v>0</v>
      </c>
      <c r="U823" s="68">
        <f>IF($E823="OAI",'3'!U823,IF($E823=U$4,'3'!$G823+SUM('3'!$H823:U823),IF($E823&lt;U$4,'3'!U823,0)))</f>
        <v>0</v>
      </c>
      <c r="V823" s="68">
        <f>IF($E823="OAI",'3'!V823,IF($E823=V$4,'3'!$G823+SUM('3'!$H823:V823),IF($E823&lt;V$4,'3'!V823,0)))</f>
        <v>0</v>
      </c>
      <c r="W823" s="68">
        <f>IF($E823="OAI",'3'!W823,IF($E823=W$4,'3'!$G823+SUM('3'!$H823:W823),IF($E823&lt;W$4,'3'!W823,0)))</f>
        <v>0</v>
      </c>
      <c r="X823" s="68">
        <f>IF($E823="OAI",'3'!X823,IF($E823=X$4,'3'!$G823+SUM('3'!$H823:X823),IF($E823&lt;X$4,'3'!X823,0)))</f>
        <v>0</v>
      </c>
      <c r="Y823" s="68">
        <f>IF($E823="OAI",'3'!Y823,IF($E823=Y$4,'3'!$G823+SUM('3'!$H823:Y823),IF($E823&lt;Y$4,'3'!Y823,0)))</f>
        <v>0</v>
      </c>
      <c r="Z823" s="68">
        <f>IF($E823="OAI",'3'!Z823,IF($E823=Z$4,'3'!$G823+SUM('3'!$H823:Z823),IF($E823&lt;Z$4,'3'!Z823,0)))</f>
        <v>5938733.4981023539</v>
      </c>
      <c r="AA823" s="68">
        <f>IF($E823="OAI",'3'!AA823,IF($E823=AA$4,'3'!$G823+SUM('3'!$H823:AA823),IF($E823&lt;AA$4,'3'!AA823,0)))</f>
        <v>206309.28651540211</v>
      </c>
      <c r="AB823" s="68">
        <f>IF($E823="OAI",'3'!AB823,IF($E823=AB$4,'3'!$G823+SUM('3'!$H823:AB823),IF($E823&lt;AB$4,'3'!AB823,0)))</f>
        <v>206254.86434890755</v>
      </c>
      <c r="AC823" s="68">
        <f>IF($E823="OAI",'3'!AC823,IF($E823=AC$4,'3'!$G823+SUM('3'!$H823:AC823),IF($E823&lt;AC$4,'3'!AC823,0)))</f>
        <v>447173.23463018663</v>
      </c>
      <c r="AD823" s="68">
        <f>IF($E823="OAI",'3'!AD823,IF($E823=AD$4,'3'!$G823+SUM('3'!$H823:AD823),IF($E823&lt;AD$4,'3'!AD823,0)))</f>
        <v>310676.73386828508</v>
      </c>
      <c r="AE823" s="68">
        <f>IF($E823="OAI",'3'!AE823,IF($E823=AE$4,'3'!$G823+SUM('3'!$H823:AE823),IF($E823&lt;AE$4,'3'!AE823,0)))</f>
        <v>272962.22344462451</v>
      </c>
      <c r="AF823" s="26">
        <f t="shared" si="48"/>
        <v>0</v>
      </c>
      <c r="AG823" s="26">
        <f t="shared" si="49"/>
        <v>7382109.8409097604</v>
      </c>
      <c r="AH823" s="56">
        <f t="shared" si="50"/>
        <v>918</v>
      </c>
    </row>
    <row r="824" spans="1:34">
      <c r="A824" s="56">
        <f t="shared" si="51"/>
        <v>919</v>
      </c>
      <c r="B824" s="3">
        <f>'1'!B824</f>
        <v>5800540</v>
      </c>
      <c r="C824" t="str">
        <f>'1'!C824</f>
        <v>Q1442 - Ajo - Morgan Hill Sub (RNU)</v>
      </c>
      <c r="D824" s="3">
        <f>'1'!D824</f>
        <v>82</v>
      </c>
      <c r="E824" s="13">
        <f>IF('1'!E824="OAI","OAI",EOMONTH('1'!E824,-1)+1)</f>
        <v>45627</v>
      </c>
      <c r="F824" s="3" t="str">
        <f>'1'!F824</f>
        <v>TOLO</v>
      </c>
      <c r="G824" s="7"/>
      <c r="H824" s="68">
        <f>IF($E824="OAI",'3'!H824,IF($E824&lt;=H$4,'3'!$G824+SUM('3'!$H824:H824),0))</f>
        <v>0</v>
      </c>
      <c r="I824" s="68">
        <f>IF($E824="OAI",'3'!I824,IF($E824=I$4,'3'!$G824+SUM('3'!$H824:I824),IF($E824&lt;I$4,'3'!I824,0)))</f>
        <v>0</v>
      </c>
      <c r="J824" s="68">
        <f>IF($E824="OAI",'3'!J824,IF($E824=J$4,'3'!$G824+SUM('3'!$H824:J824),IF($E824&lt;J$4,'3'!J824,0)))</f>
        <v>0</v>
      </c>
      <c r="K824" s="68">
        <f>IF($E824="OAI",'3'!K824,IF($E824=K$4,'3'!$G824+SUM('3'!$H824:K824),IF($E824&lt;K$4,'3'!K824,0)))</f>
        <v>0</v>
      </c>
      <c r="L824" s="68">
        <f>IF($E824="OAI",'3'!L824,IF($E824=L$4,'3'!$G824+SUM('3'!$H824:L824),IF($E824&lt;L$4,'3'!L824,0)))</f>
        <v>0</v>
      </c>
      <c r="M824" s="68">
        <f>IF($E824="OAI",'3'!M824,IF($E824=M$4,'3'!$G824+SUM('3'!$H824:M824),IF($E824&lt;M$4,'3'!M824,0)))</f>
        <v>0</v>
      </c>
      <c r="N824" s="68">
        <f>IF($E824="OAI",'3'!N824,IF($E824=N$4,'3'!$G824+SUM('3'!$H824:N824),IF($E824&lt;N$4,'3'!N824,0)))</f>
        <v>0</v>
      </c>
      <c r="O824" s="68">
        <f>IF($E824="OAI",'3'!O824,IF($E824=O$4,'3'!$G824+SUM('3'!$H824:O824),IF($E824&lt;O$4,'3'!O824,0)))</f>
        <v>0</v>
      </c>
      <c r="P824" s="68">
        <f>IF($E824="OAI",'3'!P824,IF($E824=P$4,'3'!$G824+SUM('3'!$H824:P824),IF($E824&lt;P$4,'3'!P824,0)))</f>
        <v>0</v>
      </c>
      <c r="Q824" s="68">
        <f>IF($E824="OAI",'3'!Q824,IF($E824=Q$4,'3'!$G824+SUM('3'!$H824:Q824),IF($E824&lt;Q$4,'3'!Q824,0)))</f>
        <v>0</v>
      </c>
      <c r="R824" s="68">
        <f>IF($E824="OAI",'3'!R824,IF($E824=R$4,'3'!$G824+SUM('3'!$H824:R824),IF($E824&lt;R$4,'3'!R824,0)))</f>
        <v>0</v>
      </c>
      <c r="S824" s="68">
        <f>IF($E824="OAI",'3'!S824,IF($E824=S$4,'3'!$G824+SUM('3'!$H824:S824),IF($E824&lt;S$4,'3'!S824,0)))</f>
        <v>0</v>
      </c>
      <c r="T824" s="68">
        <f>IF($E824="OAI",'3'!T824,IF($E824=T$4,'3'!$G824+SUM('3'!$H824:T824),IF($E824&lt;T$4,'3'!T824,0)))</f>
        <v>0</v>
      </c>
      <c r="U824" s="68">
        <f>IF($E824="OAI",'3'!U824,IF($E824=U$4,'3'!$G824+SUM('3'!$H824:U824),IF($E824&lt;U$4,'3'!U824,0)))</f>
        <v>0</v>
      </c>
      <c r="V824" s="68">
        <f>IF($E824="OAI",'3'!V824,IF($E824=V$4,'3'!$G824+SUM('3'!$H824:V824),IF($E824&lt;V$4,'3'!V824,0)))</f>
        <v>0</v>
      </c>
      <c r="W824" s="68">
        <f>IF($E824="OAI",'3'!W824,IF($E824=W$4,'3'!$G824+SUM('3'!$H824:W824),IF($E824&lt;W$4,'3'!W824,0)))</f>
        <v>0</v>
      </c>
      <c r="X824" s="68">
        <f>IF($E824="OAI",'3'!X824,IF($E824=X$4,'3'!$G824+SUM('3'!$H824:X824),IF($E824&lt;X$4,'3'!X824,0)))</f>
        <v>0</v>
      </c>
      <c r="Y824" s="68">
        <f>IF($E824="OAI",'3'!Y824,IF($E824=Y$4,'3'!$G824+SUM('3'!$H824:Y824),IF($E824&lt;Y$4,'3'!Y824,0)))</f>
        <v>0</v>
      </c>
      <c r="Z824" s="68">
        <f>IF($E824="OAI",'3'!Z824,IF($E824=Z$4,'3'!$G824+SUM('3'!$H824:Z824),IF($E824&lt;Z$4,'3'!Z824,0)))</f>
        <v>0</v>
      </c>
      <c r="AA824" s="68">
        <f>IF($E824="OAI",'3'!AA824,IF($E824=AA$4,'3'!$G824+SUM('3'!$H824:AA824),IF($E824&lt;AA$4,'3'!AA824,0)))</f>
        <v>0</v>
      </c>
      <c r="AB824" s="68">
        <f>IF($E824="OAI",'3'!AB824,IF($E824=AB$4,'3'!$G824+SUM('3'!$H824:AB824),IF($E824&lt;AB$4,'3'!AB824,0)))</f>
        <v>0</v>
      </c>
      <c r="AC824" s="68">
        <f>IF($E824="OAI",'3'!AC824,IF($E824=AC$4,'3'!$G824+SUM('3'!$H824:AC824),IF($E824&lt;AC$4,'3'!AC824,0)))</f>
        <v>0</v>
      </c>
      <c r="AD824" s="68">
        <f>IF($E824="OAI",'3'!AD824,IF($E824=AD$4,'3'!$G824+SUM('3'!$H824:AD824),IF($E824&lt;AD$4,'3'!AD824,0)))</f>
        <v>0</v>
      </c>
      <c r="AE824" s="68">
        <f>IF($E824="OAI",'3'!AE824,IF($E824=AE$4,'3'!$G824+SUM('3'!$H824:AE824),IF($E824&lt;AE$4,'3'!AE824,0)))</f>
        <v>132133.21271909919</v>
      </c>
      <c r="AF824" s="26">
        <f t="shared" si="48"/>
        <v>0</v>
      </c>
      <c r="AG824" s="26">
        <f t="shared" si="49"/>
        <v>132133.21271909919</v>
      </c>
      <c r="AH824" s="56">
        <f t="shared" si="50"/>
        <v>919</v>
      </c>
    </row>
    <row r="825" spans="1:34">
      <c r="A825" s="56">
        <f t="shared" si="51"/>
        <v>920</v>
      </c>
      <c r="B825" s="3">
        <f>'1'!B825</f>
        <v>5800541</v>
      </c>
      <c r="C825" t="str">
        <f>'1'!C825</f>
        <v>Q1442 - Ajo - Metcalf  Sub (RNU)</v>
      </c>
      <c r="D825" s="3">
        <f>'1'!D825</f>
        <v>82</v>
      </c>
      <c r="E825" s="13">
        <f>IF('1'!E825="OAI","OAI",EOMONTH('1'!E825,-1)+1)</f>
        <v>45627</v>
      </c>
      <c r="F825" s="3" t="str">
        <f>'1'!F825</f>
        <v>TOLO</v>
      </c>
      <c r="G825" s="7"/>
      <c r="H825" s="68">
        <f>IF($E825="OAI",'3'!H825,IF($E825&lt;=H$4,'3'!$G825+SUM('3'!$H825:H825),0))</f>
        <v>0</v>
      </c>
      <c r="I825" s="68">
        <f>IF($E825="OAI",'3'!I825,IF($E825=I$4,'3'!$G825+SUM('3'!$H825:I825),IF($E825&lt;I$4,'3'!I825,0)))</f>
        <v>0</v>
      </c>
      <c r="J825" s="68">
        <f>IF($E825="OAI",'3'!J825,IF($E825=J$4,'3'!$G825+SUM('3'!$H825:J825),IF($E825&lt;J$4,'3'!J825,0)))</f>
        <v>0</v>
      </c>
      <c r="K825" s="68">
        <f>IF($E825="OAI",'3'!K825,IF($E825=K$4,'3'!$G825+SUM('3'!$H825:K825),IF($E825&lt;K$4,'3'!K825,0)))</f>
        <v>0</v>
      </c>
      <c r="L825" s="68">
        <f>IF($E825="OAI",'3'!L825,IF($E825=L$4,'3'!$G825+SUM('3'!$H825:L825),IF($E825&lt;L$4,'3'!L825,0)))</f>
        <v>0</v>
      </c>
      <c r="M825" s="68">
        <f>IF($E825="OAI",'3'!M825,IF($E825=M$4,'3'!$G825+SUM('3'!$H825:M825),IF($E825&lt;M$4,'3'!M825,0)))</f>
        <v>0</v>
      </c>
      <c r="N825" s="68">
        <f>IF($E825="OAI",'3'!N825,IF($E825=N$4,'3'!$G825+SUM('3'!$H825:N825),IF($E825&lt;N$4,'3'!N825,0)))</f>
        <v>0</v>
      </c>
      <c r="O825" s="68">
        <f>IF($E825="OAI",'3'!O825,IF($E825=O$4,'3'!$G825+SUM('3'!$H825:O825),IF($E825&lt;O$4,'3'!O825,0)))</f>
        <v>0</v>
      </c>
      <c r="P825" s="68">
        <f>IF($E825="OAI",'3'!P825,IF($E825=P$4,'3'!$G825+SUM('3'!$H825:P825),IF($E825&lt;P$4,'3'!P825,0)))</f>
        <v>0</v>
      </c>
      <c r="Q825" s="68">
        <f>IF($E825="OAI",'3'!Q825,IF($E825=Q$4,'3'!$G825+SUM('3'!$H825:Q825),IF($E825&lt;Q$4,'3'!Q825,0)))</f>
        <v>0</v>
      </c>
      <c r="R825" s="68">
        <f>IF($E825="OAI",'3'!R825,IF($E825=R$4,'3'!$G825+SUM('3'!$H825:R825),IF($E825&lt;R$4,'3'!R825,0)))</f>
        <v>0</v>
      </c>
      <c r="S825" s="68">
        <f>IF($E825="OAI",'3'!S825,IF($E825=S$4,'3'!$G825+SUM('3'!$H825:S825),IF($E825&lt;S$4,'3'!S825,0)))</f>
        <v>0</v>
      </c>
      <c r="T825" s="68">
        <f>IF($E825="OAI",'3'!T825,IF($E825=T$4,'3'!$G825+SUM('3'!$H825:T825),IF($E825&lt;T$4,'3'!T825,0)))</f>
        <v>0</v>
      </c>
      <c r="U825" s="68">
        <f>IF($E825="OAI",'3'!U825,IF($E825=U$4,'3'!$G825+SUM('3'!$H825:U825),IF($E825&lt;U$4,'3'!U825,0)))</f>
        <v>0</v>
      </c>
      <c r="V825" s="68">
        <f>IF($E825="OAI",'3'!V825,IF($E825=V$4,'3'!$G825+SUM('3'!$H825:V825),IF($E825&lt;V$4,'3'!V825,0)))</f>
        <v>0</v>
      </c>
      <c r="W825" s="68">
        <f>IF($E825="OAI",'3'!W825,IF($E825=W$4,'3'!$G825+SUM('3'!$H825:W825),IF($E825&lt;W$4,'3'!W825,0)))</f>
        <v>0</v>
      </c>
      <c r="X825" s="68">
        <f>IF($E825="OAI",'3'!X825,IF($E825=X$4,'3'!$G825+SUM('3'!$H825:X825),IF($E825&lt;X$4,'3'!X825,0)))</f>
        <v>0</v>
      </c>
      <c r="Y825" s="68">
        <f>IF($E825="OAI",'3'!Y825,IF($E825=Y$4,'3'!$G825+SUM('3'!$H825:Y825),IF($E825&lt;Y$4,'3'!Y825,0)))</f>
        <v>0</v>
      </c>
      <c r="Z825" s="68">
        <f>IF($E825="OAI",'3'!Z825,IF($E825=Z$4,'3'!$G825+SUM('3'!$H825:Z825),IF($E825&lt;Z$4,'3'!Z825,0)))</f>
        <v>0</v>
      </c>
      <c r="AA825" s="68">
        <f>IF($E825="OAI",'3'!AA825,IF($E825=AA$4,'3'!$G825+SUM('3'!$H825:AA825),IF($E825&lt;AA$4,'3'!AA825,0)))</f>
        <v>0</v>
      </c>
      <c r="AB825" s="68">
        <f>IF($E825="OAI",'3'!AB825,IF($E825=AB$4,'3'!$G825+SUM('3'!$H825:AB825),IF($E825&lt;AB$4,'3'!AB825,0)))</f>
        <v>0</v>
      </c>
      <c r="AC825" s="68">
        <f>IF($E825="OAI",'3'!AC825,IF($E825=AC$4,'3'!$G825+SUM('3'!$H825:AC825),IF($E825&lt;AC$4,'3'!AC825,0)))</f>
        <v>0</v>
      </c>
      <c r="AD825" s="68">
        <f>IF($E825="OAI",'3'!AD825,IF($E825=AD$4,'3'!$G825+SUM('3'!$H825:AD825),IF($E825&lt;AD$4,'3'!AD825,0)))</f>
        <v>0</v>
      </c>
      <c r="AE825" s="68">
        <f>IF($E825="OAI",'3'!AE825,IF($E825=AE$4,'3'!$G825+SUM('3'!$H825:AE825),IF($E825&lt;AE$4,'3'!AE825,0)))</f>
        <v>106634.21680674754</v>
      </c>
      <c r="AF825" s="26">
        <f t="shared" si="48"/>
        <v>0</v>
      </c>
      <c r="AG825" s="26">
        <f t="shared" si="49"/>
        <v>106634.21680674754</v>
      </c>
      <c r="AH825" s="56">
        <f t="shared" si="50"/>
        <v>920</v>
      </c>
    </row>
    <row r="826" spans="1:34">
      <c r="A826" s="56">
        <f t="shared" si="51"/>
        <v>921</v>
      </c>
      <c r="B826" s="3">
        <f>'1'!B826</f>
        <v>5800542</v>
      </c>
      <c r="C826" t="str">
        <f>'1'!C826</f>
        <v>Q1442 - Ajo - Llagas Sub (RNU)</v>
      </c>
      <c r="D826" s="3">
        <f>'1'!D826</f>
        <v>82</v>
      </c>
      <c r="E826" s="13">
        <f>IF('1'!E826="OAI","OAI",EOMONTH('1'!E826,-1)+1)</f>
        <v>45627</v>
      </c>
      <c r="F826" s="3" t="str">
        <f>'1'!F826</f>
        <v>TOLO</v>
      </c>
      <c r="G826" s="7"/>
      <c r="H826" s="68">
        <f>IF($E826="OAI",'3'!H826,IF($E826&lt;=H$4,'3'!$G826+SUM('3'!$H826:H826),0))</f>
        <v>0</v>
      </c>
      <c r="I826" s="68">
        <f>IF($E826="OAI",'3'!I826,IF($E826=I$4,'3'!$G826+SUM('3'!$H826:I826),IF($E826&lt;I$4,'3'!I826,0)))</f>
        <v>0</v>
      </c>
      <c r="J826" s="68">
        <f>IF($E826="OAI",'3'!J826,IF($E826=J$4,'3'!$G826+SUM('3'!$H826:J826),IF($E826&lt;J$4,'3'!J826,0)))</f>
        <v>0</v>
      </c>
      <c r="K826" s="68">
        <f>IF($E826="OAI",'3'!K826,IF($E826=K$4,'3'!$G826+SUM('3'!$H826:K826),IF($E826&lt;K$4,'3'!K826,0)))</f>
        <v>0</v>
      </c>
      <c r="L826" s="68">
        <f>IF($E826="OAI",'3'!L826,IF($E826=L$4,'3'!$G826+SUM('3'!$H826:L826),IF($E826&lt;L$4,'3'!L826,0)))</f>
        <v>0</v>
      </c>
      <c r="M826" s="68">
        <f>IF($E826="OAI",'3'!M826,IF($E826=M$4,'3'!$G826+SUM('3'!$H826:M826),IF($E826&lt;M$4,'3'!M826,0)))</f>
        <v>0</v>
      </c>
      <c r="N826" s="68">
        <f>IF($E826="OAI",'3'!N826,IF($E826=N$4,'3'!$G826+SUM('3'!$H826:N826),IF($E826&lt;N$4,'3'!N826,0)))</f>
        <v>0</v>
      </c>
      <c r="O826" s="68">
        <f>IF($E826="OAI",'3'!O826,IF($E826=O$4,'3'!$G826+SUM('3'!$H826:O826),IF($E826&lt;O$4,'3'!O826,0)))</f>
        <v>0</v>
      </c>
      <c r="P826" s="68">
        <f>IF($E826="OAI",'3'!P826,IF($E826=P$4,'3'!$G826+SUM('3'!$H826:P826),IF($E826&lt;P$4,'3'!P826,0)))</f>
        <v>0</v>
      </c>
      <c r="Q826" s="68">
        <f>IF($E826="OAI",'3'!Q826,IF($E826=Q$4,'3'!$G826+SUM('3'!$H826:Q826),IF($E826&lt;Q$4,'3'!Q826,0)))</f>
        <v>0</v>
      </c>
      <c r="R826" s="68">
        <f>IF($E826="OAI",'3'!R826,IF($E826=R$4,'3'!$G826+SUM('3'!$H826:R826),IF($E826&lt;R$4,'3'!R826,0)))</f>
        <v>0</v>
      </c>
      <c r="S826" s="68">
        <f>IF($E826="OAI",'3'!S826,IF($E826=S$4,'3'!$G826+SUM('3'!$H826:S826),IF($E826&lt;S$4,'3'!S826,0)))</f>
        <v>0</v>
      </c>
      <c r="T826" s="68">
        <f>IF($E826="OAI",'3'!T826,IF($E826=T$4,'3'!$G826+SUM('3'!$H826:T826),IF($E826&lt;T$4,'3'!T826,0)))</f>
        <v>0</v>
      </c>
      <c r="U826" s="68">
        <f>IF($E826="OAI",'3'!U826,IF($E826=U$4,'3'!$G826+SUM('3'!$H826:U826),IF($E826&lt;U$4,'3'!U826,0)))</f>
        <v>0</v>
      </c>
      <c r="V826" s="68">
        <f>IF($E826="OAI",'3'!V826,IF($E826=V$4,'3'!$G826+SUM('3'!$H826:V826),IF($E826&lt;V$4,'3'!V826,0)))</f>
        <v>0</v>
      </c>
      <c r="W826" s="68">
        <f>IF($E826="OAI",'3'!W826,IF($E826=W$4,'3'!$G826+SUM('3'!$H826:W826),IF($E826&lt;W$4,'3'!W826,0)))</f>
        <v>0</v>
      </c>
      <c r="X826" s="68">
        <f>IF($E826="OAI",'3'!X826,IF($E826=X$4,'3'!$G826+SUM('3'!$H826:X826),IF($E826&lt;X$4,'3'!X826,0)))</f>
        <v>0</v>
      </c>
      <c r="Y826" s="68">
        <f>IF($E826="OAI",'3'!Y826,IF($E826=Y$4,'3'!$G826+SUM('3'!$H826:Y826),IF($E826&lt;Y$4,'3'!Y826,0)))</f>
        <v>0</v>
      </c>
      <c r="Z826" s="68">
        <f>IF($E826="OAI",'3'!Z826,IF($E826=Z$4,'3'!$G826+SUM('3'!$H826:Z826),IF($E826&lt;Z$4,'3'!Z826,0)))</f>
        <v>0</v>
      </c>
      <c r="AA826" s="68">
        <f>IF($E826="OAI",'3'!AA826,IF($E826=AA$4,'3'!$G826+SUM('3'!$H826:AA826),IF($E826&lt;AA$4,'3'!AA826,0)))</f>
        <v>0</v>
      </c>
      <c r="AB826" s="68">
        <f>IF($E826="OAI",'3'!AB826,IF($E826=AB$4,'3'!$G826+SUM('3'!$H826:AB826),IF($E826&lt;AB$4,'3'!AB826,0)))</f>
        <v>0</v>
      </c>
      <c r="AC826" s="68">
        <f>IF($E826="OAI",'3'!AC826,IF($E826=AC$4,'3'!$G826+SUM('3'!$H826:AC826),IF($E826&lt;AC$4,'3'!AC826,0)))</f>
        <v>0</v>
      </c>
      <c r="AD826" s="68">
        <f>IF($E826="OAI",'3'!AD826,IF($E826=AD$4,'3'!$G826+SUM('3'!$H826:AD826),IF($E826&lt;AD$4,'3'!AD826,0)))</f>
        <v>0</v>
      </c>
      <c r="AE826" s="68">
        <f>IF($E826="OAI",'3'!AE826,IF($E826=AE$4,'3'!$G826+SUM('3'!$H826:AE826),IF($E826&lt;AE$4,'3'!AE826,0)))</f>
        <v>130426.58657423203</v>
      </c>
      <c r="AF826" s="26">
        <f t="shared" si="48"/>
        <v>0</v>
      </c>
      <c r="AG826" s="26">
        <f t="shared" si="49"/>
        <v>130426.58657423203</v>
      </c>
      <c r="AH826" s="56">
        <f t="shared" si="50"/>
        <v>921</v>
      </c>
    </row>
    <row r="827" spans="1:34">
      <c r="A827" s="56">
        <f t="shared" si="51"/>
        <v>922</v>
      </c>
      <c r="B827" s="3">
        <f>'1'!B827</f>
        <v>5800899</v>
      </c>
      <c r="C827" t="str">
        <f>'1'!C827</f>
        <v>Q620 Maricopa West (DTT Solution) - NU</v>
      </c>
      <c r="D827" s="3">
        <f>'1'!D827</f>
        <v>82</v>
      </c>
      <c r="E827" s="13">
        <f>IF('1'!E827="OAI","OAI",EOMONTH('1'!E827,-1)+1)</f>
        <v>45017</v>
      </c>
      <c r="F827" s="3" t="str">
        <f>'1'!F827</f>
        <v>TOLO</v>
      </c>
      <c r="G827" s="7"/>
      <c r="H827" s="68">
        <f>IF($E827="OAI",'3'!H827,IF($E827&lt;=H$4,'3'!$G827+SUM('3'!$H827:H827),0))</f>
        <v>0</v>
      </c>
      <c r="I827" s="68">
        <f>IF($E827="OAI",'3'!I827,IF($E827=I$4,'3'!$G827+SUM('3'!$H827:I827),IF($E827&lt;I$4,'3'!I827,0)))</f>
        <v>0</v>
      </c>
      <c r="J827" s="68">
        <f>IF($E827="OAI",'3'!J827,IF($E827=J$4,'3'!$G827+SUM('3'!$H827:J827),IF($E827&lt;J$4,'3'!J827,0)))</f>
        <v>0</v>
      </c>
      <c r="K827" s="68">
        <f>IF($E827="OAI",'3'!K827,IF($E827=K$4,'3'!$G827+SUM('3'!$H827:K827),IF($E827&lt;K$4,'3'!K827,0)))</f>
        <v>744676.40071443189</v>
      </c>
      <c r="L827" s="68">
        <f>IF($E827="OAI",'3'!L827,IF($E827=L$4,'3'!$G827+SUM('3'!$H827:L827),IF($E827&lt;L$4,'3'!L827,0)))</f>
        <v>41534.096732334161</v>
      </c>
      <c r="M827" s="68">
        <f>IF($E827="OAI",'3'!M827,IF($E827=M$4,'3'!$G827+SUM('3'!$H827:M827),IF($E827&lt;M$4,'3'!M827,0)))</f>
        <v>9773.172583802876</v>
      </c>
      <c r="N827" s="68">
        <f>IF($E827="OAI",'3'!N827,IF($E827=N$4,'3'!$G827+SUM('3'!$H827:N827),IF($E827&lt;N$4,'3'!N827,0)))</f>
        <v>23250.242755852021</v>
      </c>
      <c r="O827" s="68">
        <f>IF($E827="OAI",'3'!O827,IF($E827=O$4,'3'!$G827+SUM('3'!$H827:O827),IF($E827&lt;O$4,'3'!O827,0)))</f>
        <v>17030.959581866704</v>
      </c>
      <c r="P827" s="68">
        <f>IF($E827="OAI",'3'!P827,IF($E827=P$4,'3'!$G827+SUM('3'!$H827:P827),IF($E827&lt;P$4,'3'!P827,0)))</f>
        <v>14977.524647462771</v>
      </c>
      <c r="Q827" s="68">
        <f>IF($E827="OAI",'3'!Q827,IF($E827=Q$4,'3'!$G827+SUM('3'!$H827:Q827),IF($E827&lt;Q$4,'3'!Q827,0)))</f>
        <v>9366.3802191943378</v>
      </c>
      <c r="R827" s="68">
        <f>IF($E827="OAI",'3'!R827,IF($E827=R$4,'3'!$G827+SUM('3'!$H827:R827),IF($E827&lt;R$4,'3'!R827,0)))</f>
        <v>7086.721770986117</v>
      </c>
      <c r="S827" s="68">
        <f>IF($E827="OAI",'3'!S827,IF($E827=S$4,'3'!$G827+SUM('3'!$H827:S827),IF($E827&lt;S$4,'3'!S827,0)))</f>
        <v>3994.3171485955145</v>
      </c>
      <c r="T827" s="68">
        <f>IF($E827="OAI",'3'!T827,IF($E827=T$4,'3'!$G827+SUM('3'!$H827:T827),IF($E827&lt;T$4,'3'!T827,0)))</f>
        <v>159.13911102871796</v>
      </c>
      <c r="U827" s="68">
        <f>IF($E827="OAI",'3'!U827,IF($E827=U$4,'3'!$G827+SUM('3'!$H827:U827),IF($E827&lt;U$4,'3'!U827,0)))</f>
        <v>0</v>
      </c>
      <c r="V827" s="68">
        <f>IF($E827="OAI",'3'!V827,IF($E827=V$4,'3'!$G827+SUM('3'!$H827:V827),IF($E827&lt;V$4,'3'!V827,0)))</f>
        <v>0</v>
      </c>
      <c r="W827" s="68">
        <f>IF($E827="OAI",'3'!W827,IF($E827=W$4,'3'!$G827+SUM('3'!$H827:W827),IF($E827&lt;W$4,'3'!W827,0)))</f>
        <v>0</v>
      </c>
      <c r="X827" s="68">
        <f>IF($E827="OAI",'3'!X827,IF($E827=X$4,'3'!$G827+SUM('3'!$H827:X827),IF($E827&lt;X$4,'3'!X827,0)))</f>
        <v>0</v>
      </c>
      <c r="Y827" s="68">
        <f>IF($E827="OAI",'3'!Y827,IF($E827=Y$4,'3'!$G827+SUM('3'!$H827:Y827),IF($E827&lt;Y$4,'3'!Y827,0)))</f>
        <v>0</v>
      </c>
      <c r="Z827" s="68">
        <f>IF($E827="OAI",'3'!Z827,IF($E827=Z$4,'3'!$G827+SUM('3'!$H827:Z827),IF($E827&lt;Z$4,'3'!Z827,0)))</f>
        <v>0</v>
      </c>
      <c r="AA827" s="68">
        <f>IF($E827="OAI",'3'!AA827,IF($E827=AA$4,'3'!$G827+SUM('3'!$H827:AA827),IF($E827&lt;AA$4,'3'!AA827,0)))</f>
        <v>0</v>
      </c>
      <c r="AB827" s="68">
        <f>IF($E827="OAI",'3'!AB827,IF($E827=AB$4,'3'!$G827+SUM('3'!$H827:AB827),IF($E827&lt;AB$4,'3'!AB827,0)))</f>
        <v>0</v>
      </c>
      <c r="AC827" s="68">
        <f>IF($E827="OAI",'3'!AC827,IF($E827=AC$4,'3'!$G827+SUM('3'!$H827:AC827),IF($E827&lt;AC$4,'3'!AC827,0)))</f>
        <v>0</v>
      </c>
      <c r="AD827" s="68">
        <f>IF($E827="OAI",'3'!AD827,IF($E827=AD$4,'3'!$G827+SUM('3'!$H827:AD827),IF($E827&lt;AD$4,'3'!AD827,0)))</f>
        <v>0</v>
      </c>
      <c r="AE827" s="68">
        <f>IF($E827="OAI",'3'!AE827,IF($E827=AE$4,'3'!$G827+SUM('3'!$H827:AE827),IF($E827&lt;AE$4,'3'!AE827,0)))</f>
        <v>0</v>
      </c>
      <c r="AF827" s="26">
        <f t="shared" si="48"/>
        <v>871689.81615452631</v>
      </c>
      <c r="AG827" s="26">
        <f t="shared" si="49"/>
        <v>159.13911102871796</v>
      </c>
      <c r="AH827" s="56">
        <f t="shared" si="50"/>
        <v>922</v>
      </c>
    </row>
    <row r="828" spans="1:34">
      <c r="A828" s="56">
        <f t="shared" si="51"/>
        <v>923</v>
      </c>
      <c r="B828" s="3">
        <f>'1'!B828</f>
        <v>5800983</v>
      </c>
      <c r="C828" t="str">
        <f>'1'!C828</f>
        <v>Eastshore-Pittsburg 230kV Repl Wave Trap</v>
      </c>
      <c r="D828" s="3">
        <f>'1'!D828</f>
        <v>82</v>
      </c>
      <c r="E828" s="13">
        <f>IF('1'!E828="OAI","OAI",EOMONTH('1'!E828,-1)+1)</f>
        <v>45352</v>
      </c>
      <c r="F828" s="3" t="str">
        <f>'1'!F828</f>
        <v>TOHI</v>
      </c>
      <c r="G828" s="7"/>
      <c r="H828" s="68">
        <f>IF($E828="OAI",'3'!H828,IF($E828&lt;=H$4,'3'!$G828+SUM('3'!$H828:H828),0))</f>
        <v>0</v>
      </c>
      <c r="I828" s="68">
        <f>IF($E828="OAI",'3'!I828,IF($E828=I$4,'3'!$G828+SUM('3'!$H828:I828),IF($E828&lt;I$4,'3'!I828,0)))</f>
        <v>0</v>
      </c>
      <c r="J828" s="68">
        <f>IF($E828="OAI",'3'!J828,IF($E828=J$4,'3'!$G828+SUM('3'!$H828:J828),IF($E828&lt;J$4,'3'!J828,0)))</f>
        <v>0</v>
      </c>
      <c r="K828" s="68">
        <f>IF($E828="OAI",'3'!K828,IF($E828=K$4,'3'!$G828+SUM('3'!$H828:K828),IF($E828&lt;K$4,'3'!K828,0)))</f>
        <v>0</v>
      </c>
      <c r="L828" s="68">
        <f>IF($E828="OAI",'3'!L828,IF($E828=L$4,'3'!$G828+SUM('3'!$H828:L828),IF($E828&lt;L$4,'3'!L828,0)))</f>
        <v>0</v>
      </c>
      <c r="M828" s="68">
        <f>IF($E828="OAI",'3'!M828,IF($E828=M$4,'3'!$G828+SUM('3'!$H828:M828),IF($E828&lt;M$4,'3'!M828,0)))</f>
        <v>0</v>
      </c>
      <c r="N828" s="68">
        <f>IF($E828="OAI",'3'!N828,IF($E828=N$4,'3'!$G828+SUM('3'!$H828:N828),IF($E828&lt;N$4,'3'!N828,0)))</f>
        <v>0</v>
      </c>
      <c r="O828" s="68">
        <f>IF($E828="OAI",'3'!O828,IF($E828=O$4,'3'!$G828+SUM('3'!$H828:O828),IF($E828&lt;O$4,'3'!O828,0)))</f>
        <v>0</v>
      </c>
      <c r="P828" s="68">
        <f>IF($E828="OAI",'3'!P828,IF($E828=P$4,'3'!$G828+SUM('3'!$H828:P828),IF($E828&lt;P$4,'3'!P828,0)))</f>
        <v>0</v>
      </c>
      <c r="Q828" s="68">
        <f>IF($E828="OAI",'3'!Q828,IF($E828=Q$4,'3'!$G828+SUM('3'!$H828:Q828),IF($E828&lt;Q$4,'3'!Q828,0)))</f>
        <v>0</v>
      </c>
      <c r="R828" s="68">
        <f>IF($E828="OAI",'3'!R828,IF($E828=R$4,'3'!$G828+SUM('3'!$H828:R828),IF($E828&lt;R$4,'3'!R828,0)))</f>
        <v>0</v>
      </c>
      <c r="S828" s="68">
        <f>IF($E828="OAI",'3'!S828,IF($E828=S$4,'3'!$G828+SUM('3'!$H828:S828),IF($E828&lt;S$4,'3'!S828,0)))</f>
        <v>0</v>
      </c>
      <c r="T828" s="68">
        <f>IF($E828="OAI",'3'!T828,IF($E828=T$4,'3'!$G828+SUM('3'!$H828:T828),IF($E828&lt;T$4,'3'!T828,0)))</f>
        <v>0</v>
      </c>
      <c r="U828" s="68">
        <f>IF($E828="OAI",'3'!U828,IF($E828=U$4,'3'!$G828+SUM('3'!$H828:U828),IF($E828&lt;U$4,'3'!U828,0)))</f>
        <v>0</v>
      </c>
      <c r="V828" s="68">
        <f>IF($E828="OAI",'3'!V828,IF($E828=V$4,'3'!$G828+SUM('3'!$H828:V828),IF($E828&lt;V$4,'3'!V828,0)))</f>
        <v>-169461.83939431031</v>
      </c>
      <c r="W828" s="68">
        <f>IF($E828="OAI",'3'!W828,IF($E828=W$4,'3'!$G828+SUM('3'!$H828:W828),IF($E828&lt;W$4,'3'!W828,0)))</f>
        <v>46231.402518348696</v>
      </c>
      <c r="X828" s="68">
        <f>IF($E828="OAI",'3'!X828,IF($E828=X$4,'3'!$G828+SUM('3'!$H828:X828),IF($E828&lt;X$4,'3'!X828,0)))</f>
        <v>17144.909893803542</v>
      </c>
      <c r="Y828" s="68">
        <f>IF($E828="OAI",'3'!Y828,IF($E828=Y$4,'3'!$G828+SUM('3'!$H828:Y828),IF($E828&lt;Y$4,'3'!Y828,0)))</f>
        <v>10833.572011565077</v>
      </c>
      <c r="Z828" s="68">
        <f>IF($E828="OAI",'3'!Z828,IF($E828=Z$4,'3'!$G828+SUM('3'!$H828:Z828),IF($E828&lt;Z$4,'3'!Z828,0)))</f>
        <v>11913.071859561989</v>
      </c>
      <c r="AA828" s="68">
        <f>IF($E828="OAI",'3'!AA828,IF($E828=AA$4,'3'!$G828+SUM('3'!$H828:AA828),IF($E828&lt;AA$4,'3'!AA828,0)))</f>
        <v>9687.8263158272894</v>
      </c>
      <c r="AB828" s="68">
        <f>IF($E828="OAI",'3'!AB828,IF($E828=AB$4,'3'!$G828+SUM('3'!$H828:AB828),IF($E828&lt;AB$4,'3'!AB828,0)))</f>
        <v>6192.635758438355</v>
      </c>
      <c r="AC828" s="68">
        <f>IF($E828="OAI",'3'!AC828,IF($E828=AC$4,'3'!$G828+SUM('3'!$H828:AC828),IF($E828&lt;AC$4,'3'!AC828,0)))</f>
        <v>6919.5698007369838</v>
      </c>
      <c r="AD828" s="68">
        <f>IF($E828="OAI",'3'!AD828,IF($E828=AD$4,'3'!$G828+SUM('3'!$H828:AD828),IF($E828&lt;AD$4,'3'!AD828,0)))</f>
        <v>4783.2110906799144</v>
      </c>
      <c r="AE828" s="68">
        <f>IF($E828="OAI",'3'!AE828,IF($E828=AE$4,'3'!$G828+SUM('3'!$H828:AE828),IF($E828&lt;AE$4,'3'!AE828,0)))</f>
        <v>2658.9648422351015</v>
      </c>
      <c r="AF828" s="26">
        <f t="shared" si="48"/>
        <v>0</v>
      </c>
      <c r="AG828" s="26">
        <f t="shared" si="49"/>
        <v>-53096.67530311337</v>
      </c>
      <c r="AH828" s="56">
        <f t="shared" si="50"/>
        <v>923</v>
      </c>
    </row>
    <row r="829" spans="1:34">
      <c r="A829" s="56">
        <f t="shared" si="51"/>
        <v>924</v>
      </c>
      <c r="B829" s="3">
        <f>'1'!B829</f>
        <v>5801705</v>
      </c>
      <c r="C829" t="str">
        <f>'1'!C829</f>
        <v>Q1835 Cascade ES Expn Web Sub RNU</v>
      </c>
      <c r="D829" s="3">
        <f>'1'!D829</f>
        <v>82</v>
      </c>
      <c r="E829" s="13">
        <f>IF('1'!E829="OAI","OAI",EOMONTH('1'!E829,-1)+1)</f>
        <v>45323</v>
      </c>
      <c r="F829" s="3" t="str">
        <f>'1'!F829</f>
        <v>TOLO</v>
      </c>
      <c r="G829" s="7"/>
      <c r="H829" s="68">
        <f>IF($E829="OAI",'3'!H829,IF($E829&lt;=H$4,'3'!$G829+SUM('3'!$H829:H829),0))</f>
        <v>0</v>
      </c>
      <c r="I829" s="68">
        <f>IF($E829="OAI",'3'!I829,IF($E829=I$4,'3'!$G829+SUM('3'!$H829:I829),IF($E829&lt;I$4,'3'!I829,0)))</f>
        <v>0</v>
      </c>
      <c r="J829" s="68">
        <f>IF($E829="OAI",'3'!J829,IF($E829=J$4,'3'!$G829+SUM('3'!$H829:J829),IF($E829&lt;J$4,'3'!J829,0)))</f>
        <v>0</v>
      </c>
      <c r="K829" s="68">
        <f>IF($E829="OAI",'3'!K829,IF($E829=K$4,'3'!$G829+SUM('3'!$H829:K829),IF($E829&lt;K$4,'3'!K829,0)))</f>
        <v>0</v>
      </c>
      <c r="L829" s="68">
        <f>IF($E829="OAI",'3'!L829,IF($E829=L$4,'3'!$G829+SUM('3'!$H829:L829),IF($E829&lt;L$4,'3'!L829,0)))</f>
        <v>0</v>
      </c>
      <c r="M829" s="68">
        <f>IF($E829="OAI",'3'!M829,IF($E829=M$4,'3'!$G829+SUM('3'!$H829:M829),IF($E829&lt;M$4,'3'!M829,0)))</f>
        <v>0</v>
      </c>
      <c r="N829" s="68">
        <f>IF($E829="OAI",'3'!N829,IF($E829=N$4,'3'!$G829+SUM('3'!$H829:N829),IF($E829&lt;N$4,'3'!N829,0)))</f>
        <v>0</v>
      </c>
      <c r="O829" s="68">
        <f>IF($E829="OAI",'3'!O829,IF($E829=O$4,'3'!$G829+SUM('3'!$H829:O829),IF($E829&lt;O$4,'3'!O829,0)))</f>
        <v>0</v>
      </c>
      <c r="P829" s="68">
        <f>IF($E829="OAI",'3'!P829,IF($E829=P$4,'3'!$G829+SUM('3'!$H829:P829),IF($E829&lt;P$4,'3'!P829,0)))</f>
        <v>0</v>
      </c>
      <c r="Q829" s="68">
        <f>IF($E829="OAI",'3'!Q829,IF($E829=Q$4,'3'!$G829+SUM('3'!$H829:Q829),IF($E829&lt;Q$4,'3'!Q829,0)))</f>
        <v>0</v>
      </c>
      <c r="R829" s="68">
        <f>IF($E829="OAI",'3'!R829,IF($E829=R$4,'3'!$G829+SUM('3'!$H829:R829),IF($E829&lt;R$4,'3'!R829,0)))</f>
        <v>0</v>
      </c>
      <c r="S829" s="68">
        <f>IF($E829="OAI",'3'!S829,IF($E829=S$4,'3'!$G829+SUM('3'!$H829:S829),IF($E829&lt;S$4,'3'!S829,0)))</f>
        <v>0</v>
      </c>
      <c r="T829" s="68">
        <f>IF($E829="OAI",'3'!T829,IF($E829=T$4,'3'!$G829+SUM('3'!$H829:T829),IF($E829&lt;T$4,'3'!T829,0)))</f>
        <v>0</v>
      </c>
      <c r="U829" s="68">
        <f>IF($E829="OAI",'3'!U829,IF($E829=U$4,'3'!$G829+SUM('3'!$H829:U829),IF($E829&lt;U$4,'3'!U829,0)))</f>
        <v>689786.61329834524</v>
      </c>
      <c r="V829" s="68">
        <f>IF($E829="OAI",'3'!V829,IF($E829=V$4,'3'!$G829+SUM('3'!$H829:V829),IF($E829&lt;V$4,'3'!V829,0)))</f>
        <v>13570.429299245148</v>
      </c>
      <c r="W829" s="68">
        <f>IF($E829="OAI",'3'!W829,IF($E829=W$4,'3'!$G829+SUM('3'!$H829:W829),IF($E829&lt;W$4,'3'!W829,0)))</f>
        <v>4825.7910518860772</v>
      </c>
      <c r="X829" s="68">
        <f>IF($E829="OAI",'3'!X829,IF($E829=X$4,'3'!$G829+SUM('3'!$H829:X829),IF($E829&lt;X$4,'3'!X829,0)))</f>
        <v>4825.7910518860772</v>
      </c>
      <c r="Y829" s="68">
        <f>IF($E829="OAI",'3'!Y829,IF($E829=Y$4,'3'!$G829+SUM('3'!$H829:Y829),IF($E829&lt;Y$4,'3'!Y829,0)))</f>
        <v>4825.7910518860772</v>
      </c>
      <c r="Z829" s="68">
        <f>IF($E829="OAI",'3'!Z829,IF($E829=Z$4,'3'!$G829+SUM('3'!$H829:Z829),IF($E829&lt;Z$4,'3'!Z829,0)))</f>
        <v>4825.7910518860772</v>
      </c>
      <c r="AA829" s="68">
        <f>IF($E829="OAI",'3'!AA829,IF($E829=AA$4,'3'!$G829+SUM('3'!$H829:AA829),IF($E829&lt;AA$4,'3'!AA829,0)))</f>
        <v>4825.7910518860772</v>
      </c>
      <c r="AB829" s="68">
        <f>IF($E829="OAI",'3'!AB829,IF($E829=AB$4,'3'!$G829+SUM('3'!$H829:AB829),IF($E829&lt;AB$4,'3'!AB829,0)))</f>
        <v>4825.7910518860772</v>
      </c>
      <c r="AC829" s="68">
        <f>IF($E829="OAI",'3'!AC829,IF($E829=AC$4,'3'!$G829+SUM('3'!$H829:AC829),IF($E829&lt;AC$4,'3'!AC829,0)))</f>
        <v>4825.7910518860772</v>
      </c>
      <c r="AD829" s="68">
        <f>IF($E829="OAI",'3'!AD829,IF($E829=AD$4,'3'!$G829+SUM('3'!$H829:AD829),IF($E829&lt;AD$4,'3'!AD829,0)))</f>
        <v>4825.7910518860772</v>
      </c>
      <c r="AE829" s="68">
        <f>IF($E829="OAI",'3'!AE829,IF($E829=AE$4,'3'!$G829+SUM('3'!$H829:AE829),IF($E829&lt;AE$4,'3'!AE829,0)))</f>
        <v>0</v>
      </c>
      <c r="AF829" s="26">
        <f t="shared" si="48"/>
        <v>0</v>
      </c>
      <c r="AG829" s="26">
        <f t="shared" si="49"/>
        <v>741963.37101267872</v>
      </c>
      <c r="AH829" s="56">
        <f t="shared" si="50"/>
        <v>924</v>
      </c>
    </row>
    <row r="830" spans="1:34">
      <c r="A830" s="56">
        <f t="shared" si="51"/>
        <v>925</v>
      </c>
      <c r="B830" s="3">
        <f>'1'!B830</f>
        <v>5802728</v>
      </c>
      <c r="C830" t="str">
        <f>'1'!C830</f>
        <v>Panoche Sub-Breaker Replacement NU</v>
      </c>
      <c r="D830" s="3">
        <f>'1'!D830</f>
        <v>82</v>
      </c>
      <c r="E830" s="13">
        <f>IF('1'!E830="OAI","OAI",EOMONTH('1'!E830,-1)+1)</f>
        <v>44927</v>
      </c>
      <c r="F830" s="3" t="str">
        <f>'1'!F830</f>
        <v>TOHI</v>
      </c>
      <c r="G830" s="7"/>
      <c r="H830" s="68">
        <f>IF($E830="OAI",'3'!H830,IF($E830&lt;=H$4,'3'!$G830+SUM('3'!$H830:H830),0))</f>
        <v>79167.473518639192</v>
      </c>
      <c r="I830" s="68">
        <f>IF($E830="OAI",'3'!I830,IF($E830=I$4,'3'!$G830+SUM('3'!$H830:I830),IF($E830&lt;I$4,'3'!I830,0)))</f>
        <v>483.75308223718019</v>
      </c>
      <c r="J830" s="68">
        <f>IF($E830="OAI",'3'!J830,IF($E830=J$4,'3'!$G830+SUM('3'!$H830:J830),IF($E830&lt;J$4,'3'!J830,0)))</f>
        <v>169340.59888968655</v>
      </c>
      <c r="K830" s="68">
        <f>IF($E830="OAI",'3'!K830,IF($E830=K$4,'3'!$G830+SUM('3'!$H830:K830),IF($E830&lt;K$4,'3'!K830,0)))</f>
        <v>5567.4463936826769</v>
      </c>
      <c r="L830" s="68">
        <f>IF($E830="OAI",'3'!L830,IF($E830=L$4,'3'!$G830+SUM('3'!$H830:L830),IF($E830&lt;L$4,'3'!L830,0)))</f>
        <v>-156026.76743105796</v>
      </c>
      <c r="M830" s="68">
        <f>IF($E830="OAI",'3'!M830,IF($E830=M$4,'3'!$G830+SUM('3'!$H830:M830),IF($E830&lt;M$4,'3'!M830,0)))</f>
        <v>535.92983995151394</v>
      </c>
      <c r="N830" s="68">
        <f>IF($E830="OAI",'3'!N830,IF($E830=N$4,'3'!$G830+SUM('3'!$H830:N830),IF($E830&lt;N$4,'3'!N830,0)))</f>
        <v>620.34438011077521</v>
      </c>
      <c r="O830" s="68">
        <f>IF($E830="OAI",'3'!O830,IF($E830=O$4,'3'!$G830+SUM('3'!$H830:O830),IF($E830&lt;O$4,'3'!O830,0)))</f>
        <v>571.98770644338379</v>
      </c>
      <c r="P830" s="68">
        <f>IF($E830="OAI",'3'!P830,IF($E830=P$4,'3'!$G830+SUM('3'!$H830:P830),IF($E830&lt;P$4,'3'!P830,0)))</f>
        <v>571.98770644338379</v>
      </c>
      <c r="Q830" s="68">
        <f>IF($E830="OAI",'3'!Q830,IF($E830=Q$4,'3'!$G830+SUM('3'!$H830:Q830),IF($E830&lt;Q$4,'3'!Q830,0)))</f>
        <v>0</v>
      </c>
      <c r="R830" s="68">
        <f>IF($E830="OAI",'3'!R830,IF($E830=R$4,'3'!$G830+SUM('3'!$H830:R830),IF($E830&lt;R$4,'3'!R830,0)))</f>
        <v>0</v>
      </c>
      <c r="S830" s="68">
        <f>IF($E830="OAI",'3'!S830,IF($E830=S$4,'3'!$G830+SUM('3'!$H830:S830),IF($E830&lt;S$4,'3'!S830,0)))</f>
        <v>0</v>
      </c>
      <c r="T830" s="68">
        <f>IF($E830="OAI",'3'!T830,IF($E830=T$4,'3'!$G830+SUM('3'!$H830:T830),IF($E830&lt;T$4,'3'!T830,0)))</f>
        <v>0</v>
      </c>
      <c r="U830" s="68">
        <f>IF($E830="OAI",'3'!U830,IF($E830=U$4,'3'!$G830+SUM('3'!$H830:U830),IF($E830&lt;U$4,'3'!U830,0)))</f>
        <v>0</v>
      </c>
      <c r="V830" s="68">
        <f>IF($E830="OAI",'3'!V830,IF($E830=V$4,'3'!$G830+SUM('3'!$H830:V830),IF($E830&lt;V$4,'3'!V830,0)))</f>
        <v>0</v>
      </c>
      <c r="W830" s="68">
        <f>IF($E830="OAI",'3'!W830,IF($E830=W$4,'3'!$G830+SUM('3'!$H830:W830),IF($E830&lt;W$4,'3'!W830,0)))</f>
        <v>0</v>
      </c>
      <c r="X830" s="68">
        <f>IF($E830="OAI",'3'!X830,IF($E830=X$4,'3'!$G830+SUM('3'!$H830:X830),IF($E830&lt;X$4,'3'!X830,0)))</f>
        <v>0</v>
      </c>
      <c r="Y830" s="68">
        <f>IF($E830="OAI",'3'!Y830,IF($E830=Y$4,'3'!$G830+SUM('3'!$H830:Y830),IF($E830&lt;Y$4,'3'!Y830,0)))</f>
        <v>0</v>
      </c>
      <c r="Z830" s="68">
        <f>IF($E830="OAI",'3'!Z830,IF($E830=Z$4,'3'!$G830+SUM('3'!$H830:Z830),IF($E830&lt;Z$4,'3'!Z830,0)))</f>
        <v>0</v>
      </c>
      <c r="AA830" s="68">
        <f>IF($E830="OAI",'3'!AA830,IF($E830=AA$4,'3'!$G830+SUM('3'!$H830:AA830),IF($E830&lt;AA$4,'3'!AA830,0)))</f>
        <v>0</v>
      </c>
      <c r="AB830" s="68">
        <f>IF($E830="OAI",'3'!AB830,IF($E830=AB$4,'3'!$G830+SUM('3'!$H830:AB830),IF($E830&lt;AB$4,'3'!AB830,0)))</f>
        <v>0</v>
      </c>
      <c r="AC830" s="68">
        <f>IF($E830="OAI",'3'!AC830,IF($E830=AC$4,'3'!$G830+SUM('3'!$H830:AC830),IF($E830&lt;AC$4,'3'!AC830,0)))</f>
        <v>0</v>
      </c>
      <c r="AD830" s="68">
        <f>IF($E830="OAI",'3'!AD830,IF($E830=AD$4,'3'!$G830+SUM('3'!$H830:AD830),IF($E830&lt;AD$4,'3'!AD830,0)))</f>
        <v>0</v>
      </c>
      <c r="AE830" s="68">
        <f>IF($E830="OAI",'3'!AE830,IF($E830=AE$4,'3'!$G830+SUM('3'!$H830:AE830),IF($E830&lt;AE$4,'3'!AE830,0)))</f>
        <v>0</v>
      </c>
      <c r="AF830" s="26">
        <f t="shared" si="48"/>
        <v>100832.75408613669</v>
      </c>
      <c r="AG830" s="26">
        <f t="shared" si="49"/>
        <v>0</v>
      </c>
      <c r="AH830" s="56">
        <f t="shared" si="50"/>
        <v>925</v>
      </c>
    </row>
    <row r="831" spans="1:34">
      <c r="A831" s="56">
        <f t="shared" si="51"/>
        <v>926</v>
      </c>
      <c r="B831" s="3">
        <f>'1'!B831</f>
        <v>5803358</v>
      </c>
      <c r="C831" t="str">
        <f>'1'!C831</f>
        <v>Martin-Hunters Point Shoofly Project</v>
      </c>
      <c r="D831" s="3">
        <f>'1'!D831</f>
        <v>82</v>
      </c>
      <c r="E831" s="13">
        <f>IF('1'!E831="OAI","OAI",EOMONTH('1'!E831,-1)+1)</f>
        <v>45474</v>
      </c>
      <c r="F831" s="3" t="str">
        <f>'1'!F831</f>
        <v>TOLO</v>
      </c>
      <c r="G831" s="7"/>
      <c r="H831" s="68">
        <f>IF($E831="OAI",'3'!H831,IF($E831&lt;=H$4,'3'!$G831+SUM('3'!$H831:H831),0))</f>
        <v>0</v>
      </c>
      <c r="I831" s="68">
        <f>IF($E831="OAI",'3'!I831,IF($E831=I$4,'3'!$G831+SUM('3'!$H831:I831),IF($E831&lt;I$4,'3'!I831,0)))</f>
        <v>0</v>
      </c>
      <c r="J831" s="68">
        <f>IF($E831="OAI",'3'!J831,IF($E831=J$4,'3'!$G831+SUM('3'!$H831:J831),IF($E831&lt;J$4,'3'!J831,0)))</f>
        <v>0</v>
      </c>
      <c r="K831" s="68">
        <f>IF($E831="OAI",'3'!K831,IF($E831=K$4,'3'!$G831+SUM('3'!$H831:K831),IF($E831&lt;K$4,'3'!K831,0)))</f>
        <v>0</v>
      </c>
      <c r="L831" s="68">
        <f>IF($E831="OAI",'3'!L831,IF($E831=L$4,'3'!$G831+SUM('3'!$H831:L831),IF($E831&lt;L$4,'3'!L831,0)))</f>
        <v>0</v>
      </c>
      <c r="M831" s="68">
        <f>IF($E831="OAI",'3'!M831,IF($E831=M$4,'3'!$G831+SUM('3'!$H831:M831),IF($E831&lt;M$4,'3'!M831,0)))</f>
        <v>0</v>
      </c>
      <c r="N831" s="68">
        <f>IF($E831="OAI",'3'!N831,IF($E831=N$4,'3'!$G831+SUM('3'!$H831:N831),IF($E831&lt;N$4,'3'!N831,0)))</f>
        <v>0</v>
      </c>
      <c r="O831" s="68">
        <f>IF($E831="OAI",'3'!O831,IF($E831=O$4,'3'!$G831+SUM('3'!$H831:O831),IF($E831&lt;O$4,'3'!O831,0)))</f>
        <v>0</v>
      </c>
      <c r="P831" s="68">
        <f>IF($E831="OAI",'3'!P831,IF($E831=P$4,'3'!$G831+SUM('3'!$H831:P831),IF($E831&lt;P$4,'3'!P831,0)))</f>
        <v>0</v>
      </c>
      <c r="Q831" s="68">
        <f>IF($E831="OAI",'3'!Q831,IF($E831=Q$4,'3'!$G831+SUM('3'!$H831:Q831),IF($E831&lt;Q$4,'3'!Q831,0)))</f>
        <v>0</v>
      </c>
      <c r="R831" s="68">
        <f>IF($E831="OAI",'3'!R831,IF($E831=R$4,'3'!$G831+SUM('3'!$H831:R831),IF($E831&lt;R$4,'3'!R831,0)))</f>
        <v>0</v>
      </c>
      <c r="S831" s="68">
        <f>IF($E831="OAI",'3'!S831,IF($E831=S$4,'3'!$G831+SUM('3'!$H831:S831),IF($E831&lt;S$4,'3'!S831,0)))</f>
        <v>0</v>
      </c>
      <c r="T831" s="68">
        <f>IF($E831="OAI",'3'!T831,IF($E831=T$4,'3'!$G831+SUM('3'!$H831:T831),IF($E831&lt;T$4,'3'!T831,0)))</f>
        <v>0</v>
      </c>
      <c r="U831" s="68">
        <f>IF($E831="OAI",'3'!U831,IF($E831=U$4,'3'!$G831+SUM('3'!$H831:U831),IF($E831&lt;U$4,'3'!U831,0)))</f>
        <v>0</v>
      </c>
      <c r="V831" s="68">
        <f>IF($E831="OAI",'3'!V831,IF($E831=V$4,'3'!$G831+SUM('3'!$H831:V831),IF($E831&lt;V$4,'3'!V831,0)))</f>
        <v>0</v>
      </c>
      <c r="W831" s="68">
        <f>IF($E831="OAI",'3'!W831,IF($E831=W$4,'3'!$G831+SUM('3'!$H831:W831),IF($E831&lt;W$4,'3'!W831,0)))</f>
        <v>0</v>
      </c>
      <c r="X831" s="68">
        <f>IF($E831="OAI",'3'!X831,IF($E831=X$4,'3'!$G831+SUM('3'!$H831:X831),IF($E831&lt;X$4,'3'!X831,0)))</f>
        <v>0</v>
      </c>
      <c r="Y831" s="68">
        <f>IF($E831="OAI",'3'!Y831,IF($E831=Y$4,'3'!$G831+SUM('3'!$H831:Y831),IF($E831&lt;Y$4,'3'!Y831,0)))</f>
        <v>0</v>
      </c>
      <c r="Z831" s="68">
        <f>IF($E831="OAI",'3'!Z831,IF($E831=Z$4,'3'!$G831+SUM('3'!$H831:Z831),IF($E831&lt;Z$4,'3'!Z831,0)))</f>
        <v>5008109.2216654792</v>
      </c>
      <c r="AA831" s="68">
        <f>IF($E831="OAI",'3'!AA831,IF($E831=AA$4,'3'!$G831+SUM('3'!$H831:AA831),IF($E831&lt;AA$4,'3'!AA831,0)))</f>
        <v>1003282.6491656994</v>
      </c>
      <c r="AB831" s="68">
        <f>IF($E831="OAI",'3'!AB831,IF($E831=AB$4,'3'!$G831+SUM('3'!$H831:AB831),IF($E831&lt;AB$4,'3'!AB831,0)))</f>
        <v>939567.09465562226</v>
      </c>
      <c r="AC831" s="68">
        <f>IF($E831="OAI",'3'!AC831,IF($E831=AC$4,'3'!$G831+SUM('3'!$H831:AC831),IF($E831&lt;AC$4,'3'!AC831,0)))</f>
        <v>1114742.0799583695</v>
      </c>
      <c r="AD831" s="68">
        <f>IF($E831="OAI",'3'!AD831,IF($E831=AD$4,'3'!$G831+SUM('3'!$H831:AD831),IF($E831&lt;AD$4,'3'!AD831,0)))</f>
        <v>814926.78996371361</v>
      </c>
      <c r="AE831" s="68">
        <f>IF($E831="OAI",'3'!AE831,IF($E831=AE$4,'3'!$G831+SUM('3'!$H831:AE831),IF($E831&lt;AE$4,'3'!AE831,0)))</f>
        <v>94456.516218074714</v>
      </c>
      <c r="AF831" s="26">
        <f t="shared" si="48"/>
        <v>0</v>
      </c>
      <c r="AG831" s="26">
        <f t="shared" si="49"/>
        <v>8975084.3516269587</v>
      </c>
      <c r="AH831" s="56">
        <f t="shared" si="50"/>
        <v>926</v>
      </c>
    </row>
    <row r="832" spans="1:34">
      <c r="A832" s="56">
        <f t="shared" si="51"/>
        <v>927</v>
      </c>
      <c r="B832" s="3">
        <f>'1'!B832</f>
        <v>5804778</v>
      </c>
      <c r="C832" t="str">
        <f>'1'!C832</f>
        <v>CALTRAIN S. SAN FRANCISCO TPS1 BATTERY</v>
      </c>
      <c r="D832" s="3">
        <f>'1'!D832</f>
        <v>82</v>
      </c>
      <c r="E832" s="13">
        <f>IF('1'!E832="OAI","OAI",EOMONTH('1'!E832,-1)+1)</f>
        <v>45261</v>
      </c>
      <c r="F832" s="3" t="str">
        <f>'1'!F832</f>
        <v>TOLO</v>
      </c>
      <c r="G832" s="7"/>
      <c r="H832" s="68">
        <f>IF($E832="OAI",'3'!H832,IF($E832&lt;=H$4,'3'!$G832+SUM('3'!$H832:H832),0))</f>
        <v>0</v>
      </c>
      <c r="I832" s="68">
        <f>IF($E832="OAI",'3'!I832,IF($E832=I$4,'3'!$G832+SUM('3'!$H832:I832),IF($E832&lt;I$4,'3'!I832,0)))</f>
        <v>0</v>
      </c>
      <c r="J832" s="68">
        <f>IF($E832="OAI",'3'!J832,IF($E832=J$4,'3'!$G832+SUM('3'!$H832:J832),IF($E832&lt;J$4,'3'!J832,0)))</f>
        <v>0</v>
      </c>
      <c r="K832" s="68">
        <f>IF($E832="OAI",'3'!K832,IF($E832=K$4,'3'!$G832+SUM('3'!$H832:K832),IF($E832&lt;K$4,'3'!K832,0)))</f>
        <v>0</v>
      </c>
      <c r="L832" s="68">
        <f>IF($E832="OAI",'3'!L832,IF($E832=L$4,'3'!$G832+SUM('3'!$H832:L832),IF($E832&lt;L$4,'3'!L832,0)))</f>
        <v>0</v>
      </c>
      <c r="M832" s="68">
        <f>IF($E832="OAI",'3'!M832,IF($E832=M$4,'3'!$G832+SUM('3'!$H832:M832),IF($E832&lt;M$4,'3'!M832,0)))</f>
        <v>0</v>
      </c>
      <c r="N832" s="68">
        <f>IF($E832="OAI",'3'!N832,IF($E832=N$4,'3'!$G832+SUM('3'!$H832:N832),IF($E832&lt;N$4,'3'!N832,0)))</f>
        <v>0</v>
      </c>
      <c r="O832" s="68">
        <f>IF($E832="OAI",'3'!O832,IF($E832=O$4,'3'!$G832+SUM('3'!$H832:O832),IF($E832&lt;O$4,'3'!O832,0)))</f>
        <v>0</v>
      </c>
      <c r="P832" s="68">
        <f>IF($E832="OAI",'3'!P832,IF($E832=P$4,'3'!$G832+SUM('3'!$H832:P832),IF($E832&lt;P$4,'3'!P832,0)))</f>
        <v>0</v>
      </c>
      <c r="Q832" s="68">
        <f>IF($E832="OAI",'3'!Q832,IF($E832=Q$4,'3'!$G832+SUM('3'!$H832:Q832),IF($E832&lt;Q$4,'3'!Q832,0)))</f>
        <v>0</v>
      </c>
      <c r="R832" s="68">
        <f>IF($E832="OAI",'3'!R832,IF($E832=R$4,'3'!$G832+SUM('3'!$H832:R832),IF($E832&lt;R$4,'3'!R832,0)))</f>
        <v>0</v>
      </c>
      <c r="S832" s="68">
        <f>IF($E832="OAI",'3'!S832,IF($E832=S$4,'3'!$G832+SUM('3'!$H832:S832),IF($E832&lt;S$4,'3'!S832,0)))</f>
        <v>284608.00126768649</v>
      </c>
      <c r="T832" s="68">
        <f>IF($E832="OAI",'3'!T832,IF($E832=T$4,'3'!$G832+SUM('3'!$H832:T832),IF($E832&lt;T$4,'3'!T832,0)))</f>
        <v>0</v>
      </c>
      <c r="U832" s="68">
        <f>IF($E832="OAI",'3'!U832,IF($E832=U$4,'3'!$G832+SUM('3'!$H832:U832),IF($E832&lt;U$4,'3'!U832,0)))</f>
        <v>0</v>
      </c>
      <c r="V832" s="68">
        <f>IF($E832="OAI",'3'!V832,IF($E832=V$4,'3'!$G832+SUM('3'!$H832:V832),IF($E832&lt;V$4,'3'!V832,0)))</f>
        <v>0</v>
      </c>
      <c r="W832" s="68">
        <f>IF($E832="OAI",'3'!W832,IF($E832=W$4,'3'!$G832+SUM('3'!$H832:W832),IF($E832&lt;W$4,'3'!W832,0)))</f>
        <v>0</v>
      </c>
      <c r="X832" s="68">
        <f>IF($E832="OAI",'3'!X832,IF($E832=X$4,'3'!$G832+SUM('3'!$H832:X832),IF($E832&lt;X$4,'3'!X832,0)))</f>
        <v>0</v>
      </c>
      <c r="Y832" s="68">
        <f>IF($E832="OAI",'3'!Y832,IF($E832=Y$4,'3'!$G832+SUM('3'!$H832:Y832),IF($E832&lt;Y$4,'3'!Y832,0)))</f>
        <v>0</v>
      </c>
      <c r="Z832" s="68">
        <f>IF($E832="OAI",'3'!Z832,IF($E832=Z$4,'3'!$G832+SUM('3'!$H832:Z832),IF($E832&lt;Z$4,'3'!Z832,0)))</f>
        <v>0</v>
      </c>
      <c r="AA832" s="68">
        <f>IF($E832="OAI",'3'!AA832,IF($E832=AA$4,'3'!$G832+SUM('3'!$H832:AA832),IF($E832&lt;AA$4,'3'!AA832,0)))</f>
        <v>0</v>
      </c>
      <c r="AB832" s="68">
        <f>IF($E832="OAI",'3'!AB832,IF($E832=AB$4,'3'!$G832+SUM('3'!$H832:AB832),IF($E832&lt;AB$4,'3'!AB832,0)))</f>
        <v>0</v>
      </c>
      <c r="AC832" s="68">
        <f>IF($E832="OAI",'3'!AC832,IF($E832=AC$4,'3'!$G832+SUM('3'!$H832:AC832),IF($E832&lt;AC$4,'3'!AC832,0)))</f>
        <v>0</v>
      </c>
      <c r="AD832" s="68">
        <f>IF($E832="OAI",'3'!AD832,IF($E832=AD$4,'3'!$G832+SUM('3'!$H832:AD832),IF($E832&lt;AD$4,'3'!AD832,0)))</f>
        <v>0</v>
      </c>
      <c r="AE832" s="68">
        <f>IF($E832="OAI",'3'!AE832,IF($E832=AE$4,'3'!$G832+SUM('3'!$H832:AE832),IF($E832&lt;AE$4,'3'!AE832,0)))</f>
        <v>0</v>
      </c>
      <c r="AF832" s="26">
        <f t="shared" si="48"/>
        <v>284608.00126768649</v>
      </c>
      <c r="AG832" s="26">
        <f t="shared" si="49"/>
        <v>0</v>
      </c>
      <c r="AH832" s="56">
        <f t="shared" si="50"/>
        <v>927</v>
      </c>
    </row>
    <row r="833" spans="1:34">
      <c r="A833" s="56">
        <f t="shared" si="51"/>
        <v>928</v>
      </c>
      <c r="B833" s="3">
        <f>'1'!B833</f>
        <v>5804779</v>
      </c>
      <c r="C833" t="str">
        <f>'1'!C833</f>
        <v>CALTRAIN SAN JOSE TPS2 BATTERY</v>
      </c>
      <c r="D833" s="3">
        <f>'1'!D833</f>
        <v>82</v>
      </c>
      <c r="E833" s="13">
        <f>IF('1'!E833="OAI","OAI",EOMONTH('1'!E833,-1)+1)</f>
        <v>45261</v>
      </c>
      <c r="F833" s="3" t="str">
        <f>'1'!F833</f>
        <v>TOLO</v>
      </c>
      <c r="G833" s="7"/>
      <c r="H833" s="68">
        <f>IF($E833="OAI",'3'!H833,IF($E833&lt;=H$4,'3'!$G833+SUM('3'!$H833:H833),0))</f>
        <v>0</v>
      </c>
      <c r="I833" s="68">
        <f>IF($E833="OAI",'3'!I833,IF($E833=I$4,'3'!$G833+SUM('3'!$H833:I833),IF($E833&lt;I$4,'3'!I833,0)))</f>
        <v>0</v>
      </c>
      <c r="J833" s="68">
        <f>IF($E833="OAI",'3'!J833,IF($E833=J$4,'3'!$G833+SUM('3'!$H833:J833),IF($E833&lt;J$4,'3'!J833,0)))</f>
        <v>0</v>
      </c>
      <c r="K833" s="68">
        <f>IF($E833="OAI",'3'!K833,IF($E833=K$4,'3'!$G833+SUM('3'!$H833:K833),IF($E833&lt;K$4,'3'!K833,0)))</f>
        <v>0</v>
      </c>
      <c r="L833" s="68">
        <f>IF($E833="OAI",'3'!L833,IF($E833=L$4,'3'!$G833+SUM('3'!$H833:L833),IF($E833&lt;L$4,'3'!L833,0)))</f>
        <v>0</v>
      </c>
      <c r="M833" s="68">
        <f>IF($E833="OAI",'3'!M833,IF($E833=M$4,'3'!$G833+SUM('3'!$H833:M833),IF($E833&lt;M$4,'3'!M833,0)))</f>
        <v>0</v>
      </c>
      <c r="N833" s="68">
        <f>IF($E833="OAI",'3'!N833,IF($E833=N$4,'3'!$G833+SUM('3'!$H833:N833),IF($E833&lt;N$4,'3'!N833,0)))</f>
        <v>0</v>
      </c>
      <c r="O833" s="68">
        <f>IF($E833="OAI",'3'!O833,IF($E833=O$4,'3'!$G833+SUM('3'!$H833:O833),IF($E833&lt;O$4,'3'!O833,0)))</f>
        <v>0</v>
      </c>
      <c r="P833" s="68">
        <f>IF($E833="OAI",'3'!P833,IF($E833=P$4,'3'!$G833+SUM('3'!$H833:P833),IF($E833&lt;P$4,'3'!P833,0)))</f>
        <v>0</v>
      </c>
      <c r="Q833" s="68">
        <f>IF($E833="OAI",'3'!Q833,IF($E833=Q$4,'3'!$G833+SUM('3'!$H833:Q833),IF($E833&lt;Q$4,'3'!Q833,0)))</f>
        <v>0</v>
      </c>
      <c r="R833" s="68">
        <f>IF($E833="OAI",'3'!R833,IF($E833=R$4,'3'!$G833+SUM('3'!$H833:R833),IF($E833&lt;R$4,'3'!R833,0)))</f>
        <v>0</v>
      </c>
      <c r="S833" s="68">
        <f>IF($E833="OAI",'3'!S833,IF($E833=S$4,'3'!$G833+SUM('3'!$H833:S833),IF($E833&lt;S$4,'3'!S833,0)))</f>
        <v>501221.76754715748</v>
      </c>
      <c r="T833" s="68">
        <f>IF($E833="OAI",'3'!T833,IF($E833=T$4,'3'!$G833+SUM('3'!$H833:T833),IF($E833&lt;T$4,'3'!T833,0)))</f>
        <v>0</v>
      </c>
      <c r="U833" s="68">
        <f>IF($E833="OAI",'3'!U833,IF($E833=U$4,'3'!$G833+SUM('3'!$H833:U833),IF($E833&lt;U$4,'3'!U833,0)))</f>
        <v>0</v>
      </c>
      <c r="V833" s="68">
        <f>IF($E833="OAI",'3'!V833,IF($E833=V$4,'3'!$G833+SUM('3'!$H833:V833),IF($E833&lt;V$4,'3'!V833,0)))</f>
        <v>0</v>
      </c>
      <c r="W833" s="68">
        <f>IF($E833="OAI",'3'!W833,IF($E833=W$4,'3'!$G833+SUM('3'!$H833:W833),IF($E833&lt;W$4,'3'!W833,0)))</f>
        <v>0</v>
      </c>
      <c r="X833" s="68">
        <f>IF($E833="OAI",'3'!X833,IF($E833=X$4,'3'!$G833+SUM('3'!$H833:X833),IF($E833&lt;X$4,'3'!X833,0)))</f>
        <v>0</v>
      </c>
      <c r="Y833" s="68">
        <f>IF($E833="OAI",'3'!Y833,IF($E833=Y$4,'3'!$G833+SUM('3'!$H833:Y833),IF($E833&lt;Y$4,'3'!Y833,0)))</f>
        <v>0</v>
      </c>
      <c r="Z833" s="68">
        <f>IF($E833="OAI",'3'!Z833,IF($E833=Z$4,'3'!$G833+SUM('3'!$H833:Z833),IF($E833&lt;Z$4,'3'!Z833,0)))</f>
        <v>0</v>
      </c>
      <c r="AA833" s="68">
        <f>IF($E833="OAI",'3'!AA833,IF($E833=AA$4,'3'!$G833+SUM('3'!$H833:AA833),IF($E833&lt;AA$4,'3'!AA833,0)))</f>
        <v>0</v>
      </c>
      <c r="AB833" s="68">
        <f>IF($E833="OAI",'3'!AB833,IF($E833=AB$4,'3'!$G833+SUM('3'!$H833:AB833),IF($E833&lt;AB$4,'3'!AB833,0)))</f>
        <v>0</v>
      </c>
      <c r="AC833" s="68">
        <f>IF($E833="OAI",'3'!AC833,IF($E833=AC$4,'3'!$G833+SUM('3'!$H833:AC833),IF($E833&lt;AC$4,'3'!AC833,0)))</f>
        <v>0</v>
      </c>
      <c r="AD833" s="68">
        <f>IF($E833="OAI",'3'!AD833,IF($E833=AD$4,'3'!$G833+SUM('3'!$H833:AD833),IF($E833&lt;AD$4,'3'!AD833,0)))</f>
        <v>0</v>
      </c>
      <c r="AE833" s="68">
        <f>IF($E833="OAI",'3'!AE833,IF($E833=AE$4,'3'!$G833+SUM('3'!$H833:AE833),IF($E833&lt;AE$4,'3'!AE833,0)))</f>
        <v>0</v>
      </c>
      <c r="AF833" s="26">
        <f t="shared" si="48"/>
        <v>501221.76754715748</v>
      </c>
      <c r="AG833" s="26">
        <f t="shared" si="49"/>
        <v>0</v>
      </c>
      <c r="AH833" s="56">
        <f t="shared" si="50"/>
        <v>928</v>
      </c>
    </row>
    <row r="834" spans="1:34">
      <c r="A834" s="56">
        <f t="shared" si="51"/>
        <v>929</v>
      </c>
      <c r="B834" s="3">
        <f>'1'!B834</f>
        <v>5804798</v>
      </c>
      <c r="C834" t="str">
        <f>'1'!C834</f>
        <v>B-W REINF: WARNERVILLE SUB TERM METER</v>
      </c>
      <c r="D834" s="3">
        <f>'1'!D834</f>
        <v>82</v>
      </c>
      <c r="E834" s="13">
        <f>IF('1'!E834="OAI","OAI",EOMONTH('1'!E834,-1)+1)</f>
        <v>45017</v>
      </c>
      <c r="F834" s="3" t="str">
        <f>'1'!F834</f>
        <v>TOHI</v>
      </c>
      <c r="G834" s="7"/>
      <c r="H834" s="68">
        <f>IF($E834="OAI",'3'!H834,IF($E834&lt;=H$4,'3'!$G834+SUM('3'!$H834:H834),0))</f>
        <v>0</v>
      </c>
      <c r="I834" s="68">
        <f>IF($E834="OAI",'3'!I834,IF($E834=I$4,'3'!$G834+SUM('3'!$H834:I834),IF($E834&lt;I$4,'3'!I834,0)))</f>
        <v>0</v>
      </c>
      <c r="J834" s="68">
        <f>IF($E834="OAI",'3'!J834,IF($E834=J$4,'3'!$G834+SUM('3'!$H834:J834),IF($E834&lt;J$4,'3'!J834,0)))</f>
        <v>0</v>
      </c>
      <c r="K834" s="68">
        <f>IF($E834="OAI",'3'!K834,IF($E834=K$4,'3'!$G834+SUM('3'!$H834:K834),IF($E834&lt;K$4,'3'!K834,0)))</f>
        <v>0</v>
      </c>
      <c r="L834" s="68">
        <f>IF($E834="OAI",'3'!L834,IF($E834=L$4,'3'!$G834+SUM('3'!$H834:L834),IF($E834&lt;L$4,'3'!L834,0)))</f>
        <v>4743.7058312676336</v>
      </c>
      <c r="M834" s="68">
        <f>IF($E834="OAI",'3'!M834,IF($E834=M$4,'3'!$G834+SUM('3'!$H834:M834),IF($E834&lt;M$4,'3'!M834,0)))</f>
        <v>37.082767089830071</v>
      </c>
      <c r="N834" s="68">
        <f>IF($E834="OAI",'3'!N834,IF($E834=N$4,'3'!$G834+SUM('3'!$H834:N834),IF($E834&lt;N$4,'3'!N834,0)))</f>
        <v>0</v>
      </c>
      <c r="O834" s="68">
        <f>IF($E834="OAI",'3'!O834,IF($E834=O$4,'3'!$G834+SUM('3'!$H834:O834),IF($E834&lt;O$4,'3'!O834,0)))</f>
        <v>131.46679488379451</v>
      </c>
      <c r="P834" s="68">
        <f>IF($E834="OAI",'3'!P834,IF($E834=P$4,'3'!$G834+SUM('3'!$H834:P834),IF($E834&lt;P$4,'3'!P834,0)))</f>
        <v>258.0886051226866</v>
      </c>
      <c r="Q834" s="68">
        <f>IF($E834="OAI",'3'!Q834,IF($E834=Q$4,'3'!$G834+SUM('3'!$H834:Q834),IF($E834&lt;Q$4,'3'!Q834,0)))</f>
        <v>0</v>
      </c>
      <c r="R834" s="68">
        <f>IF($E834="OAI",'3'!R834,IF($E834=R$4,'3'!$G834+SUM('3'!$H834:R834),IF($E834&lt;R$4,'3'!R834,0)))</f>
        <v>0</v>
      </c>
      <c r="S834" s="68">
        <f>IF($E834="OAI",'3'!S834,IF($E834=S$4,'3'!$G834+SUM('3'!$H834:S834),IF($E834&lt;S$4,'3'!S834,0)))</f>
        <v>-1677110.0693892995</v>
      </c>
      <c r="T834" s="68">
        <f>IF($E834="OAI",'3'!T834,IF($E834=T$4,'3'!$G834+SUM('3'!$H834:T834),IF($E834&lt;T$4,'3'!T834,0)))</f>
        <v>0</v>
      </c>
      <c r="U834" s="68">
        <f>IF($E834="OAI",'3'!U834,IF($E834=U$4,'3'!$G834+SUM('3'!$H834:U834),IF($E834&lt;U$4,'3'!U834,0)))</f>
        <v>0</v>
      </c>
      <c r="V834" s="68">
        <f>IF($E834="OAI",'3'!V834,IF($E834=V$4,'3'!$G834+SUM('3'!$H834:V834),IF($E834&lt;V$4,'3'!V834,0)))</f>
        <v>0</v>
      </c>
      <c r="W834" s="68">
        <f>IF($E834="OAI",'3'!W834,IF($E834=W$4,'3'!$G834+SUM('3'!$H834:W834),IF($E834&lt;W$4,'3'!W834,0)))</f>
        <v>0</v>
      </c>
      <c r="X834" s="68">
        <f>IF($E834="OAI",'3'!X834,IF($E834=X$4,'3'!$G834+SUM('3'!$H834:X834),IF($E834&lt;X$4,'3'!X834,0)))</f>
        <v>0</v>
      </c>
      <c r="Y834" s="68">
        <f>IF($E834="OAI",'3'!Y834,IF($E834=Y$4,'3'!$G834+SUM('3'!$H834:Y834),IF($E834&lt;Y$4,'3'!Y834,0)))</f>
        <v>0</v>
      </c>
      <c r="Z834" s="68">
        <f>IF($E834="OAI",'3'!Z834,IF($E834=Z$4,'3'!$G834+SUM('3'!$H834:Z834),IF($E834&lt;Z$4,'3'!Z834,0)))</f>
        <v>0</v>
      </c>
      <c r="AA834" s="68">
        <f>IF($E834="OAI",'3'!AA834,IF($E834=AA$4,'3'!$G834+SUM('3'!$H834:AA834),IF($E834&lt;AA$4,'3'!AA834,0)))</f>
        <v>0</v>
      </c>
      <c r="AB834" s="68">
        <f>IF($E834="OAI",'3'!AB834,IF($E834=AB$4,'3'!$G834+SUM('3'!$H834:AB834),IF($E834&lt;AB$4,'3'!AB834,0)))</f>
        <v>0</v>
      </c>
      <c r="AC834" s="68">
        <f>IF($E834="OAI",'3'!AC834,IF($E834=AC$4,'3'!$G834+SUM('3'!$H834:AC834),IF($E834&lt;AC$4,'3'!AC834,0)))</f>
        <v>0</v>
      </c>
      <c r="AD834" s="68">
        <f>IF($E834="OAI",'3'!AD834,IF($E834=AD$4,'3'!$G834+SUM('3'!$H834:AD834),IF($E834&lt;AD$4,'3'!AD834,0)))</f>
        <v>0</v>
      </c>
      <c r="AE834" s="68">
        <f>IF($E834="OAI",'3'!AE834,IF($E834=AE$4,'3'!$G834+SUM('3'!$H834:AE834),IF($E834&lt;AE$4,'3'!AE834,0)))</f>
        <v>0</v>
      </c>
      <c r="AF834" s="26">
        <f t="shared" ref="AF834:AF845" si="52">IFERROR(SUM(H834:S834),0)</f>
        <v>-1671939.7253909355</v>
      </c>
      <c r="AG834" s="26">
        <f t="shared" ref="AG834:AG845" si="53">IFERROR(SUM(T834:AE834),0)</f>
        <v>0</v>
      </c>
      <c r="AH834" s="56">
        <f t="shared" ref="AH834:AH845" si="54">A834</f>
        <v>929</v>
      </c>
    </row>
    <row r="835" spans="1:34">
      <c r="A835" s="56">
        <f t="shared" si="51"/>
        <v>930</v>
      </c>
      <c r="B835" s="3">
        <f>'1'!B835</f>
        <v>5505341</v>
      </c>
      <c r="C835" t="str">
        <f>'1'!C835</f>
        <v>Trans Emergency Response - 92</v>
      </c>
      <c r="D835" s="3">
        <f>'1'!D835</f>
        <v>92</v>
      </c>
      <c r="E835" s="13" t="str">
        <f>IF('1'!E835="OAI","OAI",EOMONTH('1'!E835,-1)+1)</f>
        <v>OAI</v>
      </c>
      <c r="F835" s="3" t="str">
        <f>'1'!F835</f>
        <v>TOO</v>
      </c>
      <c r="G835" s="7"/>
      <c r="H835" s="68">
        <f>IF($E835="OAI",'3'!H835,IF($E835&lt;=H$4,'3'!$G835+SUM('3'!$H835:H835),0))</f>
        <v>5045830.3154822756</v>
      </c>
      <c r="I835" s="68">
        <f>IF($E835="OAI",'3'!I835,IF($E835=I$4,'3'!$G835+SUM('3'!$H835:I835),IF($E835&lt;I$4,'3'!I835,0)))</f>
        <v>3092788.3079053662</v>
      </c>
      <c r="J835" s="68">
        <f>IF($E835="OAI",'3'!J835,IF($E835=J$4,'3'!$G835+SUM('3'!$H835:J835),IF($E835&lt;J$4,'3'!J835,0)))</f>
        <v>4557864.3327507889</v>
      </c>
      <c r="K835" s="68">
        <f>IF($E835="OAI",'3'!K835,IF($E835=K$4,'3'!$G835+SUM('3'!$H835:K835),IF($E835&lt;K$4,'3'!K835,0)))</f>
        <v>2133090.1157046109</v>
      </c>
      <c r="L835" s="68">
        <f>IF($E835="OAI",'3'!L835,IF($E835=L$4,'3'!$G835+SUM('3'!$H835:L835),IF($E835&lt;L$4,'3'!L835,0)))</f>
        <v>2463855.5403020298</v>
      </c>
      <c r="M835" s="68">
        <f>IF($E835="OAI",'3'!M835,IF($E835=M$4,'3'!$G835+SUM('3'!$H835:M835),IF($E835&lt;M$4,'3'!M835,0)))</f>
        <v>3782994.7577577485</v>
      </c>
      <c r="N835" s="68">
        <f>IF($E835="OAI",'3'!N835,IF($E835=N$4,'3'!$G835+SUM('3'!$H835:N835),IF($E835&lt;N$4,'3'!N835,0)))</f>
        <v>2423057.5085445945</v>
      </c>
      <c r="O835" s="68">
        <f>IF($E835="OAI",'3'!O835,IF($E835=O$4,'3'!$G835+SUM('3'!$H835:O835),IF($E835&lt;O$4,'3'!O835,0)))</f>
        <v>1151103.223854454</v>
      </c>
      <c r="P835" s="68">
        <f>IF($E835="OAI",'3'!P835,IF($E835=P$4,'3'!$G835+SUM('3'!$H835:P835),IF($E835&lt;P$4,'3'!P835,0)))</f>
        <v>368578.38677690463</v>
      </c>
      <c r="Q835" s="68">
        <f>IF($E835="OAI",'3'!Q835,IF($E835=Q$4,'3'!$G835+SUM('3'!$H835:Q835),IF($E835&lt;Q$4,'3'!Q835,0)))</f>
        <v>0</v>
      </c>
      <c r="R835" s="68">
        <f>IF($E835="OAI",'3'!R835,IF($E835=R$4,'3'!$G835+SUM('3'!$H835:R835),IF($E835&lt;R$4,'3'!R835,0)))</f>
        <v>0</v>
      </c>
      <c r="S835" s="68">
        <f>IF($E835="OAI",'3'!S835,IF($E835=S$4,'3'!$G835+SUM('3'!$H835:S835),IF($E835&lt;S$4,'3'!S835,0)))</f>
        <v>0</v>
      </c>
      <c r="T835" s="68">
        <f>IF($E835="OAI",'3'!T835,IF($E835=T$4,'3'!$G835+SUM('3'!$H835:T835),IF($E835&lt;T$4,'3'!T835,0)))</f>
        <v>0</v>
      </c>
      <c r="U835" s="68">
        <f>IF($E835="OAI",'3'!U835,IF($E835=U$4,'3'!$G835+SUM('3'!$H835:U835),IF($E835&lt;U$4,'3'!U835,0)))</f>
        <v>0</v>
      </c>
      <c r="V835" s="68">
        <f>IF($E835="OAI",'3'!V835,IF($E835=V$4,'3'!$G835+SUM('3'!$H835:V835),IF($E835&lt;V$4,'3'!V835,0)))</f>
        <v>0</v>
      </c>
      <c r="W835" s="68">
        <f>IF($E835="OAI",'3'!W835,IF($E835=W$4,'3'!$G835+SUM('3'!$H835:W835),IF($E835&lt;W$4,'3'!W835,0)))</f>
        <v>0</v>
      </c>
      <c r="X835" s="68">
        <f>IF($E835="OAI",'3'!X835,IF($E835=X$4,'3'!$G835+SUM('3'!$H835:X835),IF($E835&lt;X$4,'3'!X835,0)))</f>
        <v>0</v>
      </c>
      <c r="Y835" s="68">
        <f>IF($E835="OAI",'3'!Y835,IF($E835=Y$4,'3'!$G835+SUM('3'!$H835:Y835),IF($E835&lt;Y$4,'3'!Y835,0)))</f>
        <v>0</v>
      </c>
      <c r="Z835" s="68">
        <f>IF($E835="OAI",'3'!Z835,IF($E835=Z$4,'3'!$G835+SUM('3'!$H835:Z835),IF($E835&lt;Z$4,'3'!Z835,0)))</f>
        <v>0</v>
      </c>
      <c r="AA835" s="68">
        <f>IF($E835="OAI",'3'!AA835,IF($E835=AA$4,'3'!$G835+SUM('3'!$H835:AA835),IF($E835&lt;AA$4,'3'!AA835,0)))</f>
        <v>0</v>
      </c>
      <c r="AB835" s="68">
        <f>IF($E835="OAI",'3'!AB835,IF($E835=AB$4,'3'!$G835+SUM('3'!$H835:AB835),IF($E835&lt;AB$4,'3'!AB835,0)))</f>
        <v>0</v>
      </c>
      <c r="AC835" s="68">
        <f>IF($E835="OAI",'3'!AC835,IF($E835=AC$4,'3'!$G835+SUM('3'!$H835:AC835),IF($E835&lt;AC$4,'3'!AC835,0)))</f>
        <v>0</v>
      </c>
      <c r="AD835" s="68">
        <f>IF($E835="OAI",'3'!AD835,IF($E835=AD$4,'3'!$G835+SUM('3'!$H835:AD835),IF($E835&lt;AD$4,'3'!AD835,0)))</f>
        <v>0</v>
      </c>
      <c r="AE835" s="68">
        <f>IF($E835="OAI",'3'!AE835,IF($E835=AE$4,'3'!$G835+SUM('3'!$H835:AE835),IF($E835&lt;AE$4,'3'!AE835,0)))</f>
        <v>0</v>
      </c>
      <c r="AF835" s="26">
        <f t="shared" si="52"/>
        <v>25019162.489078775</v>
      </c>
      <c r="AG835" s="26">
        <f t="shared" si="53"/>
        <v>0</v>
      </c>
      <c r="AH835" s="56">
        <f t="shared" si="54"/>
        <v>930</v>
      </c>
    </row>
    <row r="836" spans="1:34">
      <c r="A836" s="56">
        <f t="shared" si="51"/>
        <v>931</v>
      </c>
      <c r="B836" s="3">
        <f>'1'!B836</f>
        <v>5505899</v>
      </c>
      <c r="C836" t="str">
        <f>'1'!C836</f>
        <v>UG Elec Trans Emerg Resp</v>
      </c>
      <c r="D836" s="3">
        <f>'1'!D836</f>
        <v>92</v>
      </c>
      <c r="E836" s="13" t="str">
        <f>IF('1'!E836="OAI","OAI",EOMONTH('1'!E836,-1)+1)</f>
        <v>OAI</v>
      </c>
      <c r="F836" s="3" t="str">
        <f>'1'!F836</f>
        <v>TOO</v>
      </c>
      <c r="G836" s="7"/>
      <c r="H836" s="68">
        <f>IF($E836="OAI",'3'!H836,IF($E836&lt;=H$4,'3'!$G836+SUM('3'!$H836:H836),0))</f>
        <v>965.73588162333817</v>
      </c>
      <c r="I836" s="68">
        <f>IF($E836="OAI",'3'!I836,IF($E836=I$4,'3'!$G836+SUM('3'!$H836:I836),IF($E836&lt;I$4,'3'!I836,0)))</f>
        <v>972.44432190089549</v>
      </c>
      <c r="J836" s="68">
        <f>IF($E836="OAI",'3'!J836,IF($E836=J$4,'3'!$G836+SUM('3'!$H836:J836),IF($E836&lt;J$4,'3'!J836,0)))</f>
        <v>972.44432190089549</v>
      </c>
      <c r="K836" s="68">
        <f>IF($E836="OAI",'3'!K836,IF($E836=K$4,'3'!$G836+SUM('3'!$H836:K836),IF($E836&lt;K$4,'3'!K836,0)))</f>
        <v>976.45075151110314</v>
      </c>
      <c r="L836" s="68">
        <f>IF($E836="OAI",'3'!L836,IF($E836=L$4,'3'!$G836+SUM('3'!$H836:L836),IF($E836&lt;L$4,'3'!L836,0)))</f>
        <v>976.45075151110314</v>
      </c>
      <c r="M836" s="68">
        <f>IF($E836="OAI",'3'!M836,IF($E836=M$4,'3'!$G836+SUM('3'!$H836:M836),IF($E836&lt;M$4,'3'!M836,0)))</f>
        <v>976.45075151110314</v>
      </c>
      <c r="N836" s="68">
        <f>IF($E836="OAI",'3'!N836,IF($E836=N$4,'3'!$G836+SUM('3'!$H836:N836),IF($E836&lt;N$4,'3'!N836,0)))</f>
        <v>1023.0371423274726</v>
      </c>
      <c r="O836" s="68">
        <f>IF($E836="OAI",'3'!O836,IF($E836=O$4,'3'!$G836+SUM('3'!$H836:O836),IF($E836&lt;O$4,'3'!O836,0)))</f>
        <v>1023.0371423274726</v>
      </c>
      <c r="P836" s="68">
        <f>IF($E836="OAI",'3'!P836,IF($E836=P$4,'3'!$G836+SUM('3'!$H836:P836),IF($E836&lt;P$4,'3'!P836,0)))</f>
        <v>1023.0371423274726</v>
      </c>
      <c r="Q836" s="68">
        <f>IF($E836="OAI",'3'!Q836,IF($E836=Q$4,'3'!$G836+SUM('3'!$H836:Q836),IF($E836&lt;Q$4,'3'!Q836,0)))</f>
        <v>0</v>
      </c>
      <c r="R836" s="68">
        <f>IF($E836="OAI",'3'!R836,IF($E836=R$4,'3'!$G836+SUM('3'!$H836:R836),IF($E836&lt;R$4,'3'!R836,0)))</f>
        <v>0</v>
      </c>
      <c r="S836" s="68">
        <f>IF($E836="OAI",'3'!S836,IF($E836=S$4,'3'!$G836+SUM('3'!$H836:S836),IF($E836&lt;S$4,'3'!S836,0)))</f>
        <v>0</v>
      </c>
      <c r="T836" s="68">
        <f>IF($E836="OAI",'3'!T836,IF($E836=T$4,'3'!$G836+SUM('3'!$H836:T836),IF($E836&lt;T$4,'3'!T836,0)))</f>
        <v>0</v>
      </c>
      <c r="U836" s="68">
        <f>IF($E836="OAI",'3'!U836,IF($E836=U$4,'3'!$G836+SUM('3'!$H836:U836),IF($E836&lt;U$4,'3'!U836,0)))</f>
        <v>0</v>
      </c>
      <c r="V836" s="68">
        <f>IF($E836="OAI",'3'!V836,IF($E836=V$4,'3'!$G836+SUM('3'!$H836:V836),IF($E836&lt;V$4,'3'!V836,0)))</f>
        <v>0</v>
      </c>
      <c r="W836" s="68">
        <f>IF($E836="OAI",'3'!W836,IF($E836=W$4,'3'!$G836+SUM('3'!$H836:W836),IF($E836&lt;W$4,'3'!W836,0)))</f>
        <v>0</v>
      </c>
      <c r="X836" s="68">
        <f>IF($E836="OAI",'3'!X836,IF($E836=X$4,'3'!$G836+SUM('3'!$H836:X836),IF($E836&lt;X$4,'3'!X836,0)))</f>
        <v>0</v>
      </c>
      <c r="Y836" s="68">
        <f>IF($E836="OAI",'3'!Y836,IF($E836=Y$4,'3'!$G836+SUM('3'!$H836:Y836),IF($E836&lt;Y$4,'3'!Y836,0)))</f>
        <v>0</v>
      </c>
      <c r="Z836" s="68">
        <f>IF($E836="OAI",'3'!Z836,IF($E836=Z$4,'3'!$G836+SUM('3'!$H836:Z836),IF($E836&lt;Z$4,'3'!Z836,0)))</f>
        <v>0</v>
      </c>
      <c r="AA836" s="68">
        <f>IF($E836="OAI",'3'!AA836,IF($E836=AA$4,'3'!$G836+SUM('3'!$H836:AA836),IF($E836&lt;AA$4,'3'!AA836,0)))</f>
        <v>0</v>
      </c>
      <c r="AB836" s="68">
        <f>IF($E836="OAI",'3'!AB836,IF($E836=AB$4,'3'!$G836+SUM('3'!$H836:AB836),IF($E836&lt;AB$4,'3'!AB836,0)))</f>
        <v>0</v>
      </c>
      <c r="AC836" s="68">
        <f>IF($E836="OAI",'3'!AC836,IF($E836=AC$4,'3'!$G836+SUM('3'!$H836:AC836),IF($E836&lt;AC$4,'3'!AC836,0)))</f>
        <v>0</v>
      </c>
      <c r="AD836" s="68">
        <f>IF($E836="OAI",'3'!AD836,IF($E836=AD$4,'3'!$G836+SUM('3'!$H836:AD836),IF($E836&lt;AD$4,'3'!AD836,0)))</f>
        <v>0</v>
      </c>
      <c r="AE836" s="68">
        <f>IF($E836="OAI",'3'!AE836,IF($E836=AE$4,'3'!$G836+SUM('3'!$H836:AE836),IF($E836&lt;AE$4,'3'!AE836,0)))</f>
        <v>0</v>
      </c>
      <c r="AF836" s="26">
        <f t="shared" si="52"/>
        <v>8909.0882069408563</v>
      </c>
      <c r="AG836" s="26">
        <f t="shared" si="53"/>
        <v>0</v>
      </c>
      <c r="AH836" s="56">
        <f t="shared" si="54"/>
        <v>931</v>
      </c>
    </row>
    <row r="837" spans="1:34">
      <c r="A837" s="56">
        <f t="shared" ref="A837:A900" si="55">A836+1</f>
        <v>932</v>
      </c>
      <c r="B837" s="3">
        <f>'1'!B837</f>
        <v>5508839</v>
      </c>
      <c r="C837" t="str">
        <f>'1'!C837</f>
        <v>Emergency Response Fire-Related</v>
      </c>
      <c r="D837" s="3">
        <f>'1'!D837</f>
        <v>92</v>
      </c>
      <c r="E837" s="13" t="str">
        <f>IF('1'!E837="OAI","OAI",EOMONTH('1'!E837,-1)+1)</f>
        <v>OAI</v>
      </c>
      <c r="F837" s="3" t="str">
        <f>'1'!F837</f>
        <v>TOO</v>
      </c>
      <c r="G837" s="7"/>
      <c r="H837" s="68">
        <f>IF($E837="OAI",'3'!H837,IF($E837&lt;=H$4,'3'!$G837+SUM('3'!$H837:H837),0))</f>
        <v>456225.27707656904</v>
      </c>
      <c r="I837" s="68">
        <f>IF($E837="OAI",'3'!I837,IF($E837=I$4,'3'!$G837+SUM('3'!$H837:I837),IF($E837&lt;I$4,'3'!I837,0)))</f>
        <v>117400.4068679183</v>
      </c>
      <c r="J837" s="68">
        <f>IF($E837="OAI",'3'!J837,IF($E837=J$4,'3'!$G837+SUM('3'!$H837:J837),IF($E837&lt;J$4,'3'!J837,0)))</f>
        <v>893934.32725926396</v>
      </c>
      <c r="K837" s="68">
        <f>IF($E837="OAI",'3'!K837,IF($E837=K$4,'3'!$G837+SUM('3'!$H837:K837),IF($E837&lt;K$4,'3'!K837,0)))</f>
        <v>181023.90666974219</v>
      </c>
      <c r="L837" s="68">
        <f>IF($E837="OAI",'3'!L837,IF($E837=L$4,'3'!$G837+SUM('3'!$H837:L837),IF($E837&lt;L$4,'3'!L837,0)))</f>
        <v>-100895.59398393169</v>
      </c>
      <c r="M837" s="68">
        <f>IF($E837="OAI",'3'!M837,IF($E837=M$4,'3'!$G837+SUM('3'!$H837:M837),IF($E837&lt;M$4,'3'!M837,0)))</f>
        <v>193584.34301608847</v>
      </c>
      <c r="N837" s="68">
        <f>IF($E837="OAI",'3'!N837,IF($E837=N$4,'3'!$G837+SUM('3'!$H837:N837),IF($E837&lt;N$4,'3'!N837,0)))</f>
        <v>1304726.0403466055</v>
      </c>
      <c r="O837" s="68">
        <f>IF($E837="OAI",'3'!O837,IF($E837=O$4,'3'!$G837+SUM('3'!$H837:O837),IF($E837&lt;O$4,'3'!O837,0)))</f>
        <v>926680.64674634312</v>
      </c>
      <c r="P837" s="68">
        <f>IF($E837="OAI",'3'!P837,IF($E837=P$4,'3'!$G837+SUM('3'!$H837:P837),IF($E837&lt;P$4,'3'!P837,0)))</f>
        <v>1823484.6025071139</v>
      </c>
      <c r="Q837" s="68">
        <f>IF($E837="OAI",'3'!Q837,IF($E837=Q$4,'3'!$G837+SUM('3'!$H837:Q837),IF($E837&lt;Q$4,'3'!Q837,0)))</f>
        <v>0</v>
      </c>
      <c r="R837" s="68">
        <f>IF($E837="OAI",'3'!R837,IF($E837=R$4,'3'!$G837+SUM('3'!$H837:R837),IF($E837&lt;R$4,'3'!R837,0)))</f>
        <v>0</v>
      </c>
      <c r="S837" s="68">
        <f>IF($E837="OAI",'3'!S837,IF($E837=S$4,'3'!$G837+SUM('3'!$H837:S837),IF($E837&lt;S$4,'3'!S837,0)))</f>
        <v>0</v>
      </c>
      <c r="T837" s="68">
        <f>IF($E837="OAI",'3'!T837,IF($E837=T$4,'3'!$G837+SUM('3'!$H837:T837),IF($E837&lt;T$4,'3'!T837,0)))</f>
        <v>0</v>
      </c>
      <c r="U837" s="68">
        <f>IF($E837="OAI",'3'!U837,IF($E837=U$4,'3'!$G837+SUM('3'!$H837:U837),IF($E837&lt;U$4,'3'!U837,0)))</f>
        <v>0</v>
      </c>
      <c r="V837" s="68">
        <f>IF($E837="OAI",'3'!V837,IF($E837=V$4,'3'!$G837+SUM('3'!$H837:V837),IF($E837&lt;V$4,'3'!V837,0)))</f>
        <v>0</v>
      </c>
      <c r="W837" s="68">
        <f>IF($E837="OAI",'3'!W837,IF($E837=W$4,'3'!$G837+SUM('3'!$H837:W837),IF($E837&lt;W$4,'3'!W837,0)))</f>
        <v>0</v>
      </c>
      <c r="X837" s="68">
        <f>IF($E837="OAI",'3'!X837,IF($E837=X$4,'3'!$G837+SUM('3'!$H837:X837),IF($E837&lt;X$4,'3'!X837,0)))</f>
        <v>0</v>
      </c>
      <c r="Y837" s="68">
        <f>IF($E837="OAI",'3'!Y837,IF($E837=Y$4,'3'!$G837+SUM('3'!$H837:Y837),IF($E837&lt;Y$4,'3'!Y837,0)))</f>
        <v>0</v>
      </c>
      <c r="Z837" s="68">
        <f>IF($E837="OAI",'3'!Z837,IF($E837=Z$4,'3'!$G837+SUM('3'!$H837:Z837),IF($E837&lt;Z$4,'3'!Z837,0)))</f>
        <v>0</v>
      </c>
      <c r="AA837" s="68">
        <f>IF($E837="OAI",'3'!AA837,IF($E837=AA$4,'3'!$G837+SUM('3'!$H837:AA837),IF($E837&lt;AA$4,'3'!AA837,0)))</f>
        <v>0</v>
      </c>
      <c r="AB837" s="68">
        <f>IF($E837="OAI",'3'!AB837,IF($E837=AB$4,'3'!$G837+SUM('3'!$H837:AB837),IF($E837&lt;AB$4,'3'!AB837,0)))</f>
        <v>0</v>
      </c>
      <c r="AC837" s="68">
        <f>IF($E837="OAI",'3'!AC837,IF($E837=AC$4,'3'!$G837+SUM('3'!$H837:AC837),IF($E837&lt;AC$4,'3'!AC837,0)))</f>
        <v>0</v>
      </c>
      <c r="AD837" s="68">
        <f>IF($E837="OAI",'3'!AD837,IF($E837=AD$4,'3'!$G837+SUM('3'!$H837:AD837),IF($E837&lt;AD$4,'3'!AD837,0)))</f>
        <v>0</v>
      </c>
      <c r="AE837" s="68">
        <f>IF($E837="OAI",'3'!AE837,IF($E837=AE$4,'3'!$G837+SUM('3'!$H837:AE837),IF($E837&lt;AE$4,'3'!AE837,0)))</f>
        <v>0</v>
      </c>
      <c r="AF837" s="26">
        <f t="shared" si="52"/>
        <v>5796163.9565057121</v>
      </c>
      <c r="AG837" s="26">
        <f t="shared" si="53"/>
        <v>0</v>
      </c>
      <c r="AH837" s="56">
        <f t="shared" si="54"/>
        <v>932</v>
      </c>
    </row>
    <row r="838" spans="1:34">
      <c r="A838" s="56">
        <f t="shared" si="55"/>
        <v>933</v>
      </c>
      <c r="B838" s="3">
        <f>'1'!B838</f>
        <v>5516801</v>
      </c>
      <c r="C838" t="str">
        <f>'1'!C838</f>
        <v>3rd Party Damage</v>
      </c>
      <c r="D838" s="3">
        <f>'1'!D838</f>
        <v>92</v>
      </c>
      <c r="E838" s="13" t="str">
        <f>IF('1'!E838="OAI","OAI",EOMONTH('1'!E838,-1)+1)</f>
        <v>OAI</v>
      </c>
      <c r="F838" s="3" t="str">
        <f>'1'!F838</f>
        <v>TOO</v>
      </c>
      <c r="G838" s="7"/>
      <c r="H838" s="68">
        <f>IF($E838="OAI",'3'!H838,IF($E838&lt;=H$4,'3'!$G838+SUM('3'!$H838:H838),0))</f>
        <v>309841.79937171791</v>
      </c>
      <c r="I838" s="68">
        <f>IF($E838="OAI",'3'!I838,IF($E838=I$4,'3'!$G838+SUM('3'!$H838:I838),IF($E838&lt;I$4,'3'!I838,0)))</f>
        <v>96927.644732538232</v>
      </c>
      <c r="J838" s="68">
        <f>IF($E838="OAI",'3'!J838,IF($E838=J$4,'3'!$G838+SUM('3'!$H838:J838),IF($E838&lt;J$4,'3'!J838,0)))</f>
        <v>105976.2125935833</v>
      </c>
      <c r="K838" s="68">
        <f>IF($E838="OAI",'3'!K838,IF($E838=K$4,'3'!$G838+SUM('3'!$H838:K838),IF($E838&lt;K$4,'3'!K838,0)))</f>
        <v>103783.48435063842</v>
      </c>
      <c r="L838" s="68">
        <f>IF($E838="OAI",'3'!L838,IF($E838=L$4,'3'!$G838+SUM('3'!$H838:L838),IF($E838&lt;L$4,'3'!L838,0)))</f>
        <v>-60340.463668212702</v>
      </c>
      <c r="M838" s="68">
        <f>IF($E838="OAI",'3'!M838,IF($E838=M$4,'3'!$G838+SUM('3'!$H838:M838),IF($E838&lt;M$4,'3'!M838,0)))</f>
        <v>4531.0855435817239</v>
      </c>
      <c r="N838" s="68">
        <f>IF($E838="OAI",'3'!N838,IF($E838=N$4,'3'!$G838+SUM('3'!$H838:N838),IF($E838&lt;N$4,'3'!N838,0)))</f>
        <v>1529248.2191582816</v>
      </c>
      <c r="O838" s="68">
        <f>IF($E838="OAI",'3'!O838,IF($E838=O$4,'3'!$G838+SUM('3'!$H838:O838),IF($E838&lt;O$4,'3'!O838,0)))</f>
        <v>-16370.085041745688</v>
      </c>
      <c r="P838" s="68">
        <f>IF($E838="OAI",'3'!P838,IF($E838=P$4,'3'!$G838+SUM('3'!$H838:P838),IF($E838&lt;P$4,'3'!P838,0)))</f>
        <v>8219.5164500769552</v>
      </c>
      <c r="Q838" s="68">
        <f>IF($E838="OAI",'3'!Q838,IF($E838=Q$4,'3'!$G838+SUM('3'!$H838:Q838),IF($E838&lt;Q$4,'3'!Q838,0)))</f>
        <v>0</v>
      </c>
      <c r="R838" s="68">
        <f>IF($E838="OAI",'3'!R838,IF($E838=R$4,'3'!$G838+SUM('3'!$H838:R838),IF($E838&lt;R$4,'3'!R838,0)))</f>
        <v>0</v>
      </c>
      <c r="S838" s="68">
        <f>IF($E838="OAI",'3'!S838,IF($E838=S$4,'3'!$G838+SUM('3'!$H838:S838),IF($E838&lt;S$4,'3'!S838,0)))</f>
        <v>0</v>
      </c>
      <c r="T838" s="68">
        <f>IF($E838="OAI",'3'!T838,IF($E838=T$4,'3'!$G838+SUM('3'!$H838:T838),IF($E838&lt;T$4,'3'!T838,0)))</f>
        <v>0</v>
      </c>
      <c r="U838" s="68">
        <f>IF($E838="OAI",'3'!U838,IF($E838=U$4,'3'!$G838+SUM('3'!$H838:U838),IF($E838&lt;U$4,'3'!U838,0)))</f>
        <v>0</v>
      </c>
      <c r="V838" s="68">
        <f>IF($E838="OAI",'3'!V838,IF($E838=V$4,'3'!$G838+SUM('3'!$H838:V838),IF($E838&lt;V$4,'3'!V838,0)))</f>
        <v>0</v>
      </c>
      <c r="W838" s="68">
        <f>IF($E838="OAI",'3'!W838,IF($E838=W$4,'3'!$G838+SUM('3'!$H838:W838),IF($E838&lt;W$4,'3'!W838,0)))</f>
        <v>0</v>
      </c>
      <c r="X838" s="68">
        <f>IF($E838="OAI",'3'!X838,IF($E838=X$4,'3'!$G838+SUM('3'!$H838:X838),IF($E838&lt;X$4,'3'!X838,0)))</f>
        <v>0</v>
      </c>
      <c r="Y838" s="68">
        <f>IF($E838="OAI",'3'!Y838,IF($E838=Y$4,'3'!$G838+SUM('3'!$H838:Y838),IF($E838&lt;Y$4,'3'!Y838,0)))</f>
        <v>0</v>
      </c>
      <c r="Z838" s="68">
        <f>IF($E838="OAI",'3'!Z838,IF($E838=Z$4,'3'!$G838+SUM('3'!$H838:Z838),IF($E838&lt;Z$4,'3'!Z838,0)))</f>
        <v>0</v>
      </c>
      <c r="AA838" s="68">
        <f>IF($E838="OAI",'3'!AA838,IF($E838=AA$4,'3'!$G838+SUM('3'!$H838:AA838),IF($E838&lt;AA$4,'3'!AA838,0)))</f>
        <v>0</v>
      </c>
      <c r="AB838" s="68">
        <f>IF($E838="OAI",'3'!AB838,IF($E838=AB$4,'3'!$G838+SUM('3'!$H838:AB838),IF($E838&lt;AB$4,'3'!AB838,0)))</f>
        <v>0</v>
      </c>
      <c r="AC838" s="68">
        <f>IF($E838="OAI",'3'!AC838,IF($E838=AC$4,'3'!$G838+SUM('3'!$H838:AC838),IF($E838&lt;AC$4,'3'!AC838,0)))</f>
        <v>0</v>
      </c>
      <c r="AD838" s="68">
        <f>IF($E838="OAI",'3'!AD838,IF($E838=AD$4,'3'!$G838+SUM('3'!$H838:AD838),IF($E838&lt;AD$4,'3'!AD838,0)))</f>
        <v>0</v>
      </c>
      <c r="AE838" s="68">
        <f>IF($E838="OAI",'3'!AE838,IF($E838=AE$4,'3'!$G838+SUM('3'!$H838:AE838),IF($E838&lt;AE$4,'3'!AE838,0)))</f>
        <v>0</v>
      </c>
      <c r="AF838" s="26">
        <f t="shared" si="52"/>
        <v>2081817.4134904598</v>
      </c>
      <c r="AG838" s="26">
        <f t="shared" si="53"/>
        <v>0</v>
      </c>
      <c r="AH838" s="56">
        <f t="shared" si="54"/>
        <v>933</v>
      </c>
    </row>
    <row r="839" spans="1:34">
      <c r="A839" s="56">
        <f t="shared" si="55"/>
        <v>934</v>
      </c>
      <c r="B839" s="3">
        <f>'1'!B839</f>
        <v>5526594</v>
      </c>
      <c r="C839" t="str">
        <f>'1'!C839</f>
        <v>TESLA SALADO MANTECA RPLC TOWER</v>
      </c>
      <c r="D839" s="3">
        <f>'1'!D839</f>
        <v>92</v>
      </c>
      <c r="E839" s="13" t="str">
        <f>IF('1'!E839="OAI","OAI",EOMONTH('1'!E839,-1)+1)</f>
        <v>OAI</v>
      </c>
      <c r="F839" s="3" t="str">
        <f>'1'!F839</f>
        <v>TOLO</v>
      </c>
      <c r="G839" s="7"/>
      <c r="H839" s="68">
        <f>IF($E839="OAI",'3'!H839,IF($E839&lt;=H$4,'3'!$G839+SUM('3'!$H839:H839),0))</f>
        <v>34846.993021770861</v>
      </c>
      <c r="I839" s="68">
        <f>IF($E839="OAI",'3'!I839,IF($E839=I$4,'3'!$G839+SUM('3'!$H839:I839),IF($E839&lt;I$4,'3'!I839,0)))</f>
        <v>19097.811396825749</v>
      </c>
      <c r="J839" s="68">
        <f>IF($E839="OAI",'3'!J839,IF($E839=J$4,'3'!$G839+SUM('3'!$H839:J839),IF($E839&lt;J$4,'3'!J839,0)))</f>
        <v>34159.750584447778</v>
      </c>
      <c r="K839" s="68">
        <f>IF($E839="OAI",'3'!K839,IF($E839=K$4,'3'!$G839+SUM('3'!$H839:K839),IF($E839&lt;K$4,'3'!K839,0)))</f>
        <v>23523.984388289005</v>
      </c>
      <c r="L839" s="68">
        <f>IF($E839="OAI",'3'!L839,IF($E839=L$4,'3'!$G839+SUM('3'!$H839:L839),IF($E839&lt;L$4,'3'!L839,0)))</f>
        <v>28252.409883368873</v>
      </c>
      <c r="M839" s="68">
        <f>IF($E839="OAI",'3'!M839,IF($E839=M$4,'3'!$G839+SUM('3'!$H839:M839),IF($E839&lt;M$4,'3'!M839,0)))</f>
        <v>31707.256626310827</v>
      </c>
      <c r="N839" s="68">
        <f>IF($E839="OAI",'3'!N839,IF($E839=N$4,'3'!$G839+SUM('3'!$H839:N839),IF($E839&lt;N$4,'3'!N839,0)))</f>
        <v>28188.586527950447</v>
      </c>
      <c r="O839" s="68">
        <f>IF($E839="OAI",'3'!O839,IF($E839=O$4,'3'!$G839+SUM('3'!$H839:O839),IF($E839&lt;O$4,'3'!O839,0)))</f>
        <v>30285.067287468701</v>
      </c>
      <c r="P839" s="68">
        <f>IF($E839="OAI",'3'!P839,IF($E839=P$4,'3'!$G839+SUM('3'!$H839:P839),IF($E839&lt;P$4,'3'!P839,0)))</f>
        <v>18640.519384572264</v>
      </c>
      <c r="Q839" s="68">
        <f>IF($E839="OAI",'3'!Q839,IF($E839=Q$4,'3'!$G839+SUM('3'!$H839:Q839),IF($E839&lt;Q$4,'3'!Q839,0)))</f>
        <v>28051.436193387053</v>
      </c>
      <c r="R839" s="68">
        <f>IF($E839="OAI",'3'!R839,IF($E839=R$4,'3'!$G839+SUM('3'!$H839:R839),IF($E839&lt;R$4,'3'!R839,0)))</f>
        <v>83683.040650662762</v>
      </c>
      <c r="S839" s="68">
        <f>IF($E839="OAI",'3'!S839,IF($E839=S$4,'3'!$G839+SUM('3'!$H839:S839),IF($E839&lt;S$4,'3'!S839,0)))</f>
        <v>49034.412480988009</v>
      </c>
      <c r="T839" s="68">
        <f>IF($E839="OAI",'3'!T839,IF($E839=T$4,'3'!$G839+SUM('3'!$H839:T839),IF($E839&lt;T$4,'3'!T839,0)))</f>
        <v>70749.167795532499</v>
      </c>
      <c r="U839" s="68">
        <f>IF($E839="OAI",'3'!U839,IF($E839=U$4,'3'!$G839+SUM('3'!$H839:U839),IF($E839&lt;U$4,'3'!U839,0)))</f>
        <v>103572.16848189537</v>
      </c>
      <c r="V839" s="68">
        <f>IF($E839="OAI",'3'!V839,IF($E839=V$4,'3'!$G839+SUM('3'!$H839:V839),IF($E839&lt;V$4,'3'!V839,0)))</f>
        <v>53832.717562292426</v>
      </c>
      <c r="W839" s="68">
        <f>IF($E839="OAI",'3'!W839,IF($E839=W$4,'3'!$G839+SUM('3'!$H839:W839),IF($E839&lt;W$4,'3'!W839,0)))</f>
        <v>44960.991640786298</v>
      </c>
      <c r="X839" s="68">
        <f>IF($E839="OAI",'3'!X839,IF($E839=X$4,'3'!$G839+SUM('3'!$H839:X839),IF($E839&lt;X$4,'3'!X839,0)))</f>
        <v>474970.9885316047</v>
      </c>
      <c r="Y839" s="68">
        <f>IF($E839="OAI",'3'!Y839,IF($E839=Y$4,'3'!$G839+SUM('3'!$H839:Y839),IF($E839&lt;Y$4,'3'!Y839,0)))</f>
        <v>94966.544024732342</v>
      </c>
      <c r="Z839" s="68">
        <f>IF($E839="OAI",'3'!Z839,IF($E839=Z$4,'3'!$G839+SUM('3'!$H839:Z839),IF($E839&lt;Z$4,'3'!Z839,0)))</f>
        <v>34258.793251323383</v>
      </c>
      <c r="AA839" s="68">
        <f>IF($E839="OAI",'3'!AA839,IF($E839=AA$4,'3'!$G839+SUM('3'!$H839:AA839),IF($E839&lt;AA$4,'3'!AA839,0)))</f>
        <v>33143.049191271333</v>
      </c>
      <c r="AB839" s="68">
        <f>IF($E839="OAI",'3'!AB839,IF($E839=AB$4,'3'!$G839+SUM('3'!$H839:AB839),IF($E839&lt;AB$4,'3'!AB839,0)))</f>
        <v>43824.376877648523</v>
      </c>
      <c r="AC839" s="68">
        <f>IF($E839="OAI",'3'!AC839,IF($E839=AC$4,'3'!$G839+SUM('3'!$H839:AC839),IF($E839&lt;AC$4,'3'!AC839,0)))</f>
        <v>372552.29908632266</v>
      </c>
      <c r="AD839" s="68">
        <f>IF($E839="OAI",'3'!AD839,IF($E839=AD$4,'3'!$G839+SUM('3'!$H839:AD839),IF($E839&lt;AD$4,'3'!AD839,0)))</f>
        <v>88507.899974732514</v>
      </c>
      <c r="AE839" s="68">
        <f>IF($E839="OAI",'3'!AE839,IF($E839=AE$4,'3'!$G839+SUM('3'!$H839:AE839),IF($E839&lt;AE$4,'3'!AE839,0)))</f>
        <v>409057.3949300297</v>
      </c>
      <c r="AF839" s="26">
        <f t="shared" si="52"/>
        <v>409471.26842604234</v>
      </c>
      <c r="AG839" s="26">
        <f t="shared" si="53"/>
        <v>1824396.3913481717</v>
      </c>
      <c r="AH839" s="56">
        <f t="shared" si="54"/>
        <v>934</v>
      </c>
    </row>
    <row r="840" spans="1:34">
      <c r="A840" s="56">
        <f t="shared" si="55"/>
        <v>935</v>
      </c>
      <c r="B840" s="3">
        <f>'1'!B840</f>
        <v>5533315</v>
      </c>
      <c r="C840" t="str">
        <f>'1'!C840</f>
        <v>EO-SYSPLN 92 - ET Line Emg Repl</v>
      </c>
      <c r="D840" s="3">
        <f>'1'!D840</f>
        <v>92</v>
      </c>
      <c r="E840" s="13" t="str">
        <f>IF('1'!E840="OAI","OAI",EOMONTH('1'!E840,-1)+1)</f>
        <v>OAI</v>
      </c>
      <c r="F840" s="3" t="str">
        <f>'1'!F840</f>
        <v>TOO</v>
      </c>
      <c r="G840" s="7"/>
      <c r="H840" s="68">
        <f>IF($E840="OAI",'3'!H840,IF($E840&lt;=H$4,'3'!$G840+SUM('3'!$H840:H840),0))</f>
        <v>0</v>
      </c>
      <c r="I840" s="68">
        <f>IF($E840="OAI",'3'!I840,IF($E840=I$4,'3'!$G840+SUM('3'!$H840:I840),IF($E840&lt;I$4,'3'!I840,0)))</f>
        <v>0</v>
      </c>
      <c r="J840" s="68">
        <f>IF($E840="OAI",'3'!J840,IF($E840=J$4,'3'!$G840+SUM('3'!$H840:J840),IF($E840&lt;J$4,'3'!J840,0)))</f>
        <v>0</v>
      </c>
      <c r="K840" s="68">
        <f>IF($E840="OAI",'3'!K840,IF($E840=K$4,'3'!$G840+SUM('3'!$H840:K840),IF($E840&lt;K$4,'3'!K840,0)))</f>
        <v>0</v>
      </c>
      <c r="L840" s="68">
        <f>IF($E840="OAI",'3'!L840,IF($E840=L$4,'3'!$G840+SUM('3'!$H840:L840),IF($E840&lt;L$4,'3'!L840,0)))</f>
        <v>0</v>
      </c>
      <c r="M840" s="68">
        <f>IF($E840="OAI",'3'!M840,IF($E840=M$4,'3'!$G840+SUM('3'!$H840:M840),IF($E840&lt;M$4,'3'!M840,0)))</f>
        <v>0</v>
      </c>
      <c r="N840" s="68">
        <f>IF($E840="OAI",'3'!N840,IF($E840=N$4,'3'!$G840+SUM('3'!$H840:N840),IF($E840&lt;N$4,'3'!N840,0)))</f>
        <v>0</v>
      </c>
      <c r="O840" s="68">
        <f>IF($E840="OAI",'3'!O840,IF($E840=O$4,'3'!$G840+SUM('3'!$H840:O840),IF($E840&lt;O$4,'3'!O840,0)))</f>
        <v>0</v>
      </c>
      <c r="P840" s="68">
        <f>IF($E840="OAI",'3'!P840,IF($E840=P$4,'3'!$G840+SUM('3'!$H840:P840),IF($E840&lt;P$4,'3'!P840,0)))</f>
        <v>0</v>
      </c>
      <c r="Q840" s="68">
        <f>IF($E840="OAI",'3'!Q840,IF($E840=Q$4,'3'!$G840+SUM('3'!$H840:Q840),IF($E840&lt;Q$4,'3'!Q840,0)))</f>
        <v>0</v>
      </c>
      <c r="R840" s="68">
        <f>IF($E840="OAI",'3'!R840,IF($E840=R$4,'3'!$G840+SUM('3'!$H840:R840),IF($E840&lt;R$4,'3'!R840,0)))</f>
        <v>0</v>
      </c>
      <c r="S840" s="68">
        <f>IF($E840="OAI",'3'!S840,IF($E840=S$4,'3'!$G840+SUM('3'!$H840:S840),IF($E840&lt;S$4,'3'!S840,0)))</f>
        <v>0</v>
      </c>
      <c r="T840" s="68">
        <f>IF($E840="OAI",'3'!T840,IF($E840=T$4,'3'!$G840+SUM('3'!$H840:T840),IF($E840&lt;T$4,'3'!T840,0)))</f>
        <v>2476843.0806793803</v>
      </c>
      <c r="U840" s="68">
        <f>IF($E840="OAI",'3'!U840,IF($E840=U$4,'3'!$G840+SUM('3'!$H840:U840),IF($E840&lt;U$4,'3'!U840,0)))</f>
        <v>2476843.0806793803</v>
      </c>
      <c r="V840" s="68">
        <f>IF($E840="OAI",'3'!V840,IF($E840=V$4,'3'!$G840+SUM('3'!$H840:V840),IF($E840&lt;V$4,'3'!V840,0)))</f>
        <v>2476843.0806793803</v>
      </c>
      <c r="W840" s="68">
        <f>IF($E840="OAI",'3'!W840,IF($E840=W$4,'3'!$G840+SUM('3'!$H840:W840),IF($E840&lt;W$4,'3'!W840,0)))</f>
        <v>2476843.0806793803</v>
      </c>
      <c r="X840" s="68">
        <f>IF($E840="OAI",'3'!X840,IF($E840=X$4,'3'!$G840+SUM('3'!$H840:X840),IF($E840&lt;X$4,'3'!X840,0)))</f>
        <v>2476843.0806793803</v>
      </c>
      <c r="Y840" s="68">
        <f>IF($E840="OAI",'3'!Y840,IF($E840=Y$4,'3'!$G840+SUM('3'!$H840:Y840),IF($E840&lt;Y$4,'3'!Y840,0)))</f>
        <v>2476843.0806793803</v>
      </c>
      <c r="Z840" s="68">
        <f>IF($E840="OAI",'3'!Z840,IF($E840=Z$4,'3'!$G840+SUM('3'!$H840:Z840),IF($E840&lt;Z$4,'3'!Z840,0)))</f>
        <v>2476843.0806793803</v>
      </c>
      <c r="AA840" s="68">
        <f>IF($E840="OAI",'3'!AA840,IF($E840=AA$4,'3'!$G840+SUM('3'!$H840:AA840),IF($E840&lt;AA$4,'3'!AA840,0)))</f>
        <v>2476843.0806793803</v>
      </c>
      <c r="AB840" s="68">
        <f>IF($E840="OAI",'3'!AB840,IF($E840=AB$4,'3'!$G840+SUM('3'!$H840:AB840),IF($E840&lt;AB$4,'3'!AB840,0)))</f>
        <v>2476843.0806793803</v>
      </c>
      <c r="AC840" s="68">
        <f>IF($E840="OAI",'3'!AC840,IF($E840=AC$4,'3'!$G840+SUM('3'!$H840:AC840),IF($E840&lt;AC$4,'3'!AC840,0)))</f>
        <v>2476843.0806793803</v>
      </c>
      <c r="AD840" s="68">
        <f>IF($E840="OAI",'3'!AD840,IF($E840=AD$4,'3'!$G840+SUM('3'!$H840:AD840),IF($E840&lt;AD$4,'3'!AD840,0)))</f>
        <v>2476843.0806793803</v>
      </c>
      <c r="AE840" s="68">
        <f>IF($E840="OAI",'3'!AE840,IF($E840=AE$4,'3'!$G840+SUM('3'!$H840:AE840),IF($E840&lt;AE$4,'3'!AE840,0)))</f>
        <v>2476843.0806793803</v>
      </c>
      <c r="AF840" s="26">
        <f t="shared" si="52"/>
        <v>0</v>
      </c>
      <c r="AG840" s="26">
        <f t="shared" si="53"/>
        <v>29722116.968152557</v>
      </c>
      <c r="AH840" s="56">
        <f t="shared" si="54"/>
        <v>935</v>
      </c>
    </row>
    <row r="841" spans="1:34">
      <c r="A841" s="56">
        <f t="shared" si="55"/>
        <v>936</v>
      </c>
      <c r="B841" s="3">
        <f>'1'!B841</f>
        <v>5542431</v>
      </c>
      <c r="C841" t="str">
        <f>'1'!C841</f>
        <v>Emergency Fire Response - NORTH</v>
      </c>
      <c r="D841" s="3">
        <f>'1'!D841</f>
        <v>92</v>
      </c>
      <c r="E841" s="13" t="str">
        <f>IF('1'!E841="OAI","OAI",EOMONTH('1'!E841,-1)+1)</f>
        <v>OAI</v>
      </c>
      <c r="F841" s="3" t="str">
        <f>'1'!F841</f>
        <v>TOO</v>
      </c>
      <c r="G841" s="7"/>
      <c r="H841" s="68">
        <f>IF($E841="OAI",'3'!H841,IF($E841&lt;=H$4,'3'!$G841+SUM('3'!$H841:H841),0))</f>
        <v>189409.64336225195</v>
      </c>
      <c r="I841" s="68">
        <f>IF($E841="OAI",'3'!I841,IF($E841=I$4,'3'!$G841+SUM('3'!$H841:I841),IF($E841&lt;I$4,'3'!I841,0)))</f>
        <v>17972.750058610429</v>
      </c>
      <c r="J841" s="68">
        <f>IF($E841="OAI",'3'!J841,IF($E841=J$4,'3'!$G841+SUM('3'!$H841:J841),IF($E841&lt;J$4,'3'!J841,0)))</f>
        <v>-18176.332586477958</v>
      </c>
      <c r="K841" s="68">
        <f>IF($E841="OAI",'3'!K841,IF($E841=K$4,'3'!$G841+SUM('3'!$H841:K841),IF($E841&lt;K$4,'3'!K841,0)))</f>
        <v>0</v>
      </c>
      <c r="L841" s="68">
        <f>IF($E841="OAI",'3'!L841,IF($E841=L$4,'3'!$G841+SUM('3'!$H841:L841),IF($E841&lt;L$4,'3'!L841,0)))</f>
        <v>0</v>
      </c>
      <c r="M841" s="68">
        <f>IF($E841="OAI",'3'!M841,IF($E841=M$4,'3'!$G841+SUM('3'!$H841:M841),IF($E841&lt;M$4,'3'!M841,0)))</f>
        <v>0</v>
      </c>
      <c r="N841" s="68">
        <f>IF($E841="OAI",'3'!N841,IF($E841=N$4,'3'!$G841+SUM('3'!$H841:N841),IF($E841&lt;N$4,'3'!N841,0)))</f>
        <v>0</v>
      </c>
      <c r="O841" s="68">
        <f>IF($E841="OAI",'3'!O841,IF($E841=O$4,'3'!$G841+SUM('3'!$H841:O841),IF($E841&lt;O$4,'3'!O841,0)))</f>
        <v>0</v>
      </c>
      <c r="P841" s="68">
        <f>IF($E841="OAI",'3'!P841,IF($E841=P$4,'3'!$G841+SUM('3'!$H841:P841),IF($E841&lt;P$4,'3'!P841,0)))</f>
        <v>0</v>
      </c>
      <c r="Q841" s="68">
        <f>IF($E841="OAI",'3'!Q841,IF($E841=Q$4,'3'!$G841+SUM('3'!$H841:Q841),IF($E841&lt;Q$4,'3'!Q841,0)))</f>
        <v>0</v>
      </c>
      <c r="R841" s="68">
        <f>IF($E841="OAI",'3'!R841,IF($E841=R$4,'3'!$G841+SUM('3'!$H841:R841),IF($E841&lt;R$4,'3'!R841,0)))</f>
        <v>0</v>
      </c>
      <c r="S841" s="68">
        <f>IF($E841="OAI",'3'!S841,IF($E841=S$4,'3'!$G841+SUM('3'!$H841:S841),IF($E841&lt;S$4,'3'!S841,0)))</f>
        <v>0</v>
      </c>
      <c r="T841" s="68">
        <f>IF($E841="OAI",'3'!T841,IF($E841=T$4,'3'!$G841+SUM('3'!$H841:T841),IF($E841&lt;T$4,'3'!T841,0)))</f>
        <v>0</v>
      </c>
      <c r="U841" s="68">
        <f>IF($E841="OAI",'3'!U841,IF($E841=U$4,'3'!$G841+SUM('3'!$H841:U841),IF($E841&lt;U$4,'3'!U841,0)))</f>
        <v>0</v>
      </c>
      <c r="V841" s="68">
        <f>IF($E841="OAI",'3'!V841,IF($E841=V$4,'3'!$G841+SUM('3'!$H841:V841),IF($E841&lt;V$4,'3'!V841,0)))</f>
        <v>0</v>
      </c>
      <c r="W841" s="68">
        <f>IF($E841="OAI",'3'!W841,IF($E841=W$4,'3'!$G841+SUM('3'!$H841:W841),IF($E841&lt;W$4,'3'!W841,0)))</f>
        <v>0</v>
      </c>
      <c r="X841" s="68">
        <f>IF($E841="OAI",'3'!X841,IF($E841=X$4,'3'!$G841+SUM('3'!$H841:X841),IF($E841&lt;X$4,'3'!X841,0)))</f>
        <v>0</v>
      </c>
      <c r="Y841" s="68">
        <f>IF($E841="OAI",'3'!Y841,IF($E841=Y$4,'3'!$G841+SUM('3'!$H841:Y841),IF($E841&lt;Y$4,'3'!Y841,0)))</f>
        <v>0</v>
      </c>
      <c r="Z841" s="68">
        <f>IF($E841="OAI",'3'!Z841,IF($E841=Z$4,'3'!$G841+SUM('3'!$H841:Z841),IF($E841&lt;Z$4,'3'!Z841,0)))</f>
        <v>0</v>
      </c>
      <c r="AA841" s="68">
        <f>IF($E841="OAI",'3'!AA841,IF($E841=AA$4,'3'!$G841+SUM('3'!$H841:AA841),IF($E841&lt;AA$4,'3'!AA841,0)))</f>
        <v>0</v>
      </c>
      <c r="AB841" s="68">
        <f>IF($E841="OAI",'3'!AB841,IF($E841=AB$4,'3'!$G841+SUM('3'!$H841:AB841),IF($E841&lt;AB$4,'3'!AB841,0)))</f>
        <v>0</v>
      </c>
      <c r="AC841" s="68">
        <f>IF($E841="OAI",'3'!AC841,IF($E841=AC$4,'3'!$G841+SUM('3'!$H841:AC841),IF($E841&lt;AC$4,'3'!AC841,0)))</f>
        <v>0</v>
      </c>
      <c r="AD841" s="68">
        <f>IF($E841="OAI",'3'!AD841,IF($E841=AD$4,'3'!$G841+SUM('3'!$H841:AD841),IF($E841&lt;AD$4,'3'!AD841,0)))</f>
        <v>0</v>
      </c>
      <c r="AE841" s="68">
        <f>IF($E841="OAI",'3'!AE841,IF($E841=AE$4,'3'!$G841+SUM('3'!$H841:AE841),IF($E841&lt;AE$4,'3'!AE841,0)))</f>
        <v>0</v>
      </c>
      <c r="AF841" s="26">
        <f t="shared" si="52"/>
        <v>189206.06083438444</v>
      </c>
      <c r="AG841" s="26">
        <f t="shared" si="53"/>
        <v>0</v>
      </c>
      <c r="AH841" s="56">
        <f t="shared" si="54"/>
        <v>936</v>
      </c>
    </row>
    <row r="842" spans="1:34">
      <c r="A842" s="56">
        <f t="shared" si="55"/>
        <v>937</v>
      </c>
      <c r="B842" s="3">
        <f>'1'!B842</f>
        <v>5798127</v>
      </c>
      <c r="C842" t="str">
        <f>'1'!C842</f>
        <v>Caribou-Plumas Jct Rebuild</v>
      </c>
      <c r="D842" s="3">
        <f>'1'!D842</f>
        <v>92</v>
      </c>
      <c r="E842" s="13">
        <f>IF('1'!E842="OAI","OAI",EOMONTH('1'!E842,-1)+1)</f>
        <v>44531</v>
      </c>
      <c r="F842" s="3" t="str">
        <f>'1'!F842</f>
        <v>TOLO</v>
      </c>
      <c r="G842" s="7"/>
      <c r="H842" s="68">
        <f>IF($E842="OAI",'3'!H842,IF($E842&lt;=H$4,'3'!$G842+SUM('3'!$H842:H842),0))</f>
        <v>60171.075551204383</v>
      </c>
      <c r="I842" s="68">
        <f>IF($E842="OAI",'3'!I842,IF($E842=I$4,'3'!$G842+SUM('3'!$H842:I842),IF($E842&lt;I$4,'3'!I842,0)))</f>
        <v>28030.845008646222</v>
      </c>
      <c r="J842" s="68">
        <f>IF($E842="OAI",'3'!J842,IF($E842=J$4,'3'!$G842+SUM('3'!$H842:J842),IF($E842&lt;J$4,'3'!J842,0)))</f>
        <v>45818.647095715656</v>
      </c>
      <c r="K842" s="68">
        <f>IF($E842="OAI",'3'!K842,IF($E842=K$4,'3'!$G842+SUM('3'!$H842:K842),IF($E842&lt;K$4,'3'!K842,0)))</f>
        <v>18001.540448134943</v>
      </c>
      <c r="L842" s="68">
        <f>IF($E842="OAI",'3'!L842,IF($E842=L$4,'3'!$G842+SUM('3'!$H842:L842),IF($E842&lt;L$4,'3'!L842,0)))</f>
        <v>526234.93250428257</v>
      </c>
      <c r="M842" s="68">
        <f>IF($E842="OAI",'3'!M842,IF($E842=M$4,'3'!$G842+SUM('3'!$H842:M842),IF($E842&lt;M$4,'3'!M842,0)))</f>
        <v>1814195.8352150195</v>
      </c>
      <c r="N842" s="68">
        <f>IF($E842="OAI",'3'!N842,IF($E842=N$4,'3'!$G842+SUM('3'!$H842:N842),IF($E842&lt;N$4,'3'!N842,0)))</f>
        <v>2947011.2918361626</v>
      </c>
      <c r="O842" s="68">
        <f>IF($E842="OAI",'3'!O842,IF($E842=O$4,'3'!$G842+SUM('3'!$H842:O842),IF($E842&lt;O$4,'3'!O842,0)))</f>
        <v>3628672.8658850067</v>
      </c>
      <c r="P842" s="68">
        <f>IF($E842="OAI",'3'!P842,IF($E842=P$4,'3'!$G842+SUM('3'!$H842:P842),IF($E842&lt;P$4,'3'!P842,0)))</f>
        <v>1710787.091792108</v>
      </c>
      <c r="Q842" s="68">
        <f>IF($E842="OAI",'3'!Q842,IF($E842=Q$4,'3'!$G842+SUM('3'!$H842:Q842),IF($E842&lt;Q$4,'3'!Q842,0)))</f>
        <v>958012.69658101886</v>
      </c>
      <c r="R842" s="68">
        <f>IF($E842="OAI",'3'!R842,IF($E842=R$4,'3'!$G842+SUM('3'!$H842:R842),IF($E842&lt;R$4,'3'!R842,0)))</f>
        <v>1293059.3173216805</v>
      </c>
      <c r="S842" s="68">
        <f>IF($E842="OAI",'3'!S842,IF($E842=S$4,'3'!$G842+SUM('3'!$H842:S842),IF($E842&lt;S$4,'3'!S842,0)))</f>
        <v>41570.993153860727</v>
      </c>
      <c r="T842" s="68">
        <f>IF($E842="OAI",'3'!T842,IF($E842=T$4,'3'!$G842+SUM('3'!$H842:T842),IF($E842&lt;T$4,'3'!T842,0)))</f>
        <v>44627.246736977831</v>
      </c>
      <c r="U842" s="68">
        <f>IF($E842="OAI",'3'!U842,IF($E842=U$4,'3'!$G842+SUM('3'!$H842:U842),IF($E842&lt;U$4,'3'!U842,0)))</f>
        <v>41964.554983477414</v>
      </c>
      <c r="V842" s="68">
        <f>IF($E842="OAI",'3'!V842,IF($E842=V$4,'3'!$G842+SUM('3'!$H842:V842),IF($E842&lt;V$4,'3'!V842,0)))</f>
        <v>41964.554983477414</v>
      </c>
      <c r="W842" s="68">
        <f>IF($E842="OAI",'3'!W842,IF($E842=W$4,'3'!$G842+SUM('3'!$H842:W842),IF($E842&lt;W$4,'3'!W842,0)))</f>
        <v>41964.554983477414</v>
      </c>
      <c r="X842" s="68">
        <f>IF($E842="OAI",'3'!X842,IF($E842=X$4,'3'!$G842+SUM('3'!$H842:X842),IF($E842&lt;X$4,'3'!X842,0)))</f>
        <v>41964.554983477414</v>
      </c>
      <c r="Y842" s="68">
        <f>IF($E842="OAI",'3'!Y842,IF($E842=Y$4,'3'!$G842+SUM('3'!$H842:Y842),IF($E842&lt;Y$4,'3'!Y842,0)))</f>
        <v>1108192.5924462776</v>
      </c>
      <c r="Z842" s="68">
        <f>IF($E842="OAI",'3'!Z842,IF($E842=Z$4,'3'!$G842+SUM('3'!$H842:Z842),IF($E842&lt;Z$4,'3'!Z842,0)))</f>
        <v>4359922.6714288639</v>
      </c>
      <c r="AA842" s="68">
        <f>IF($E842="OAI",'3'!AA842,IF($E842=AA$4,'3'!$G842+SUM('3'!$H842:AA842),IF($E842&lt;AA$4,'3'!AA842,0)))</f>
        <v>2962330.9469377804</v>
      </c>
      <c r="AB842" s="68">
        <f>IF($E842="OAI",'3'!AB842,IF($E842=AB$4,'3'!$G842+SUM('3'!$H842:AB842),IF($E842&lt;AB$4,'3'!AB842,0)))</f>
        <v>2030603.130610392</v>
      </c>
      <c r="AC842" s="68">
        <f>IF($E842="OAI",'3'!AC842,IF($E842=AC$4,'3'!$G842+SUM('3'!$H842:AC842),IF($E842&lt;AC$4,'3'!AC842,0)))</f>
        <v>1952337.9940388915</v>
      </c>
      <c r="AD842" s="68">
        <f>IF($E842="OAI",'3'!AD842,IF($E842=AD$4,'3'!$G842+SUM('3'!$H842:AD842),IF($E842&lt;AD$4,'3'!AD842,0)))</f>
        <v>834264.61444602534</v>
      </c>
      <c r="AE842" s="68">
        <f>IF($E842="OAI",'3'!AE842,IF($E842=AE$4,'3'!$G842+SUM('3'!$H842:AE842),IF($E842&lt;AE$4,'3'!AE842,0)))</f>
        <v>11078.057390569384</v>
      </c>
      <c r="AF842" s="26">
        <f t="shared" si="52"/>
        <v>13071567.13239284</v>
      </c>
      <c r="AG842" s="26">
        <f t="shared" si="53"/>
        <v>13471215.473969687</v>
      </c>
      <c r="AH842" s="56">
        <f t="shared" si="54"/>
        <v>937</v>
      </c>
    </row>
    <row r="843" spans="1:34">
      <c r="A843" s="56">
        <f t="shared" si="55"/>
        <v>938</v>
      </c>
      <c r="B843" s="3">
        <f>'1'!B843</f>
        <v>5802819</v>
      </c>
      <c r="C843" t="str">
        <f>'1'!C843</f>
        <v>Weimar #1 Emergency Rebuild</v>
      </c>
      <c r="D843" s="3">
        <f>'1'!D843</f>
        <v>92</v>
      </c>
      <c r="E843" s="13">
        <f>IF('1'!E843="OAI","OAI",EOMONTH('1'!E843,-1)+1)</f>
        <v>44896</v>
      </c>
      <c r="F843" s="3" t="str">
        <f>'1'!F843</f>
        <v>TOLO</v>
      </c>
      <c r="G843" s="7"/>
      <c r="H843" s="68">
        <f>IF($E843="OAI",'3'!H843,IF($E843&lt;=H$4,'3'!$G843+SUM('3'!$H843:H843),0))</f>
        <v>124565.39377547594</v>
      </c>
      <c r="I843" s="68">
        <f>IF($E843="OAI",'3'!I843,IF($E843=I$4,'3'!$G843+SUM('3'!$H843:I843),IF($E843&lt;I$4,'3'!I843,0)))</f>
        <v>40236.945266443166</v>
      </c>
      <c r="J843" s="68">
        <f>IF($E843="OAI",'3'!J843,IF($E843=J$4,'3'!$G843+SUM('3'!$H843:J843),IF($E843&lt;J$4,'3'!J843,0)))</f>
        <v>40960.804606947924</v>
      </c>
      <c r="K843" s="68">
        <f>IF($E843="OAI",'3'!K843,IF($E843=K$4,'3'!$G843+SUM('3'!$H843:K843),IF($E843&lt;K$4,'3'!K843,0)))</f>
        <v>9353.1496842024899</v>
      </c>
      <c r="L843" s="68">
        <f>IF($E843="OAI",'3'!L843,IF($E843=L$4,'3'!$G843+SUM('3'!$H843:L843),IF($E843&lt;L$4,'3'!L843,0)))</f>
        <v>-1870701.4003640101</v>
      </c>
      <c r="M843" s="68">
        <f>IF($E843="OAI",'3'!M843,IF($E843=M$4,'3'!$G843+SUM('3'!$H843:M843),IF($E843&lt;M$4,'3'!M843,0)))</f>
        <v>15356.178832018222</v>
      </c>
      <c r="N843" s="68">
        <f>IF($E843="OAI",'3'!N843,IF($E843=N$4,'3'!$G843+SUM('3'!$H843:N843),IF($E843&lt;N$4,'3'!N843,0)))</f>
        <v>14494.610120260284</v>
      </c>
      <c r="O843" s="68">
        <f>IF($E843="OAI",'3'!O843,IF($E843=O$4,'3'!$G843+SUM('3'!$H843:O843),IF($E843&lt;O$4,'3'!O843,0)))</f>
        <v>112271.33841181766</v>
      </c>
      <c r="P843" s="68">
        <f>IF($E843="OAI",'3'!P843,IF($E843=P$4,'3'!$G843+SUM('3'!$H843:P843),IF($E843&lt;P$4,'3'!P843,0)))</f>
        <v>88054.42804652598</v>
      </c>
      <c r="Q843" s="68">
        <f>IF($E843="OAI",'3'!Q843,IF($E843=Q$4,'3'!$G843+SUM('3'!$H843:Q843),IF($E843&lt;Q$4,'3'!Q843,0)))</f>
        <v>0</v>
      </c>
      <c r="R843" s="68">
        <f>IF($E843="OAI",'3'!R843,IF($E843=R$4,'3'!$G843+SUM('3'!$H843:R843),IF($E843&lt;R$4,'3'!R843,0)))</f>
        <v>0</v>
      </c>
      <c r="S843" s="68">
        <f>IF($E843="OAI",'3'!S843,IF($E843=S$4,'3'!$G843+SUM('3'!$H843:S843),IF($E843&lt;S$4,'3'!S843,0)))</f>
        <v>0</v>
      </c>
      <c r="T843" s="68">
        <f>IF($E843="OAI",'3'!T843,IF($E843=T$4,'3'!$G843+SUM('3'!$H843:T843),IF($E843&lt;T$4,'3'!T843,0)))</f>
        <v>0</v>
      </c>
      <c r="U843" s="68">
        <f>IF($E843="OAI",'3'!U843,IF($E843=U$4,'3'!$G843+SUM('3'!$H843:U843),IF($E843&lt;U$4,'3'!U843,0)))</f>
        <v>0</v>
      </c>
      <c r="V843" s="68">
        <f>IF($E843="OAI",'3'!V843,IF($E843=V$4,'3'!$G843+SUM('3'!$H843:V843),IF($E843&lt;V$4,'3'!V843,0)))</f>
        <v>0</v>
      </c>
      <c r="W843" s="68">
        <f>IF($E843="OAI",'3'!W843,IF($E843=W$4,'3'!$G843+SUM('3'!$H843:W843),IF($E843&lt;W$4,'3'!W843,0)))</f>
        <v>0</v>
      </c>
      <c r="X843" s="68">
        <f>IF($E843="OAI",'3'!X843,IF($E843=X$4,'3'!$G843+SUM('3'!$H843:X843),IF($E843&lt;X$4,'3'!X843,0)))</f>
        <v>0</v>
      </c>
      <c r="Y843" s="68">
        <f>IF($E843="OAI",'3'!Y843,IF($E843=Y$4,'3'!$G843+SUM('3'!$H843:Y843),IF($E843&lt;Y$4,'3'!Y843,0)))</f>
        <v>0</v>
      </c>
      <c r="Z843" s="68">
        <f>IF($E843="OAI",'3'!Z843,IF($E843=Z$4,'3'!$G843+SUM('3'!$H843:Z843),IF($E843&lt;Z$4,'3'!Z843,0)))</f>
        <v>0</v>
      </c>
      <c r="AA843" s="68">
        <f>IF($E843="OAI",'3'!AA843,IF($E843=AA$4,'3'!$G843+SUM('3'!$H843:AA843),IF($E843&lt;AA$4,'3'!AA843,0)))</f>
        <v>0</v>
      </c>
      <c r="AB843" s="68">
        <f>IF($E843="OAI",'3'!AB843,IF($E843=AB$4,'3'!$G843+SUM('3'!$H843:AB843),IF($E843&lt;AB$4,'3'!AB843,0)))</f>
        <v>0</v>
      </c>
      <c r="AC843" s="68">
        <f>IF($E843="OAI",'3'!AC843,IF($E843=AC$4,'3'!$G843+SUM('3'!$H843:AC843),IF($E843&lt;AC$4,'3'!AC843,0)))</f>
        <v>0</v>
      </c>
      <c r="AD843" s="68">
        <f>IF($E843="OAI",'3'!AD843,IF($E843=AD$4,'3'!$G843+SUM('3'!$H843:AD843),IF($E843&lt;AD$4,'3'!AD843,0)))</f>
        <v>0</v>
      </c>
      <c r="AE843" s="68">
        <f>IF($E843="OAI",'3'!AE843,IF($E843=AE$4,'3'!$G843+SUM('3'!$H843:AE843),IF($E843&lt;AE$4,'3'!AE843,0)))</f>
        <v>0</v>
      </c>
      <c r="AF843" s="26">
        <f t="shared" si="52"/>
        <v>-1425408.5516203186</v>
      </c>
      <c r="AG843" s="26">
        <f t="shared" si="53"/>
        <v>0</v>
      </c>
      <c r="AH843" s="56">
        <f t="shared" si="54"/>
        <v>938</v>
      </c>
    </row>
    <row r="844" spans="1:34">
      <c r="A844" s="56">
        <f t="shared" si="55"/>
        <v>939</v>
      </c>
      <c r="B844" s="3">
        <f>'1'!B844</f>
        <v>5505339</v>
      </c>
      <c r="C844" t="str">
        <f>'1'!C844</f>
        <v>Insulator Repls - Wood (North) - 93</v>
      </c>
      <c r="D844" s="3">
        <f>'1'!D844</f>
        <v>93</v>
      </c>
      <c r="E844" s="13" t="str">
        <f>IF('1'!E844="OAI","OAI",EOMONTH('1'!E844,-1)+1)</f>
        <v>OAI</v>
      </c>
      <c r="F844" s="3" t="str">
        <f>'1'!F844</f>
        <v>TOO</v>
      </c>
      <c r="G844" s="7"/>
      <c r="H844" s="68">
        <f>IF($E844="OAI",'3'!H844,IF($E844&lt;=H$4,'3'!$G844+SUM('3'!$H844:H844),0))</f>
        <v>1301726.8085058476</v>
      </c>
      <c r="I844" s="68">
        <f>IF($E844="OAI",'3'!I844,IF($E844=I$4,'3'!$G844+SUM('3'!$H844:I844),IF($E844&lt;I$4,'3'!I844,0)))</f>
        <v>452997.21288412123</v>
      </c>
      <c r="J844" s="68">
        <f>IF($E844="OAI",'3'!J844,IF($E844=J$4,'3'!$G844+SUM('3'!$H844:J844),IF($E844&lt;J$4,'3'!J844,0)))</f>
        <v>1329001.9290826707</v>
      </c>
      <c r="K844" s="68">
        <f>IF($E844="OAI",'3'!K844,IF($E844=K$4,'3'!$G844+SUM('3'!$H844:K844),IF($E844&lt;K$4,'3'!K844,0)))</f>
        <v>1902277.003849874</v>
      </c>
      <c r="L844" s="68">
        <f>IF($E844="OAI",'3'!L844,IF($E844=L$4,'3'!$G844+SUM('3'!$H844:L844),IF($E844&lt;L$4,'3'!L844,0)))</f>
        <v>1440969.0583624574</v>
      </c>
      <c r="M844" s="68">
        <f>IF($E844="OAI",'3'!M844,IF($E844=M$4,'3'!$G844+SUM('3'!$H844:M844),IF($E844&lt;M$4,'3'!M844,0)))</f>
        <v>34681775.225295648</v>
      </c>
      <c r="N844" s="68">
        <f>IF($E844="OAI",'3'!N844,IF($E844=N$4,'3'!$G844+SUM('3'!$H844:N844),IF($E844&lt;N$4,'3'!N844,0)))</f>
        <v>-16942514.38717401</v>
      </c>
      <c r="O844" s="68">
        <f>IF($E844="OAI",'3'!O844,IF($E844=O$4,'3'!$G844+SUM('3'!$H844:O844),IF($E844&lt;O$4,'3'!O844,0)))</f>
        <v>-2201075.4061057898</v>
      </c>
      <c r="P844" s="68">
        <f>IF($E844="OAI",'3'!P844,IF($E844=P$4,'3'!$G844+SUM('3'!$H844:P844),IF($E844&lt;P$4,'3'!P844,0)))</f>
        <v>3480118.2760225497</v>
      </c>
      <c r="Q844" s="68">
        <f>IF($E844="OAI",'3'!Q844,IF($E844=Q$4,'3'!$G844+SUM('3'!$H844:Q844),IF($E844&lt;Q$4,'3'!Q844,0)))</f>
        <v>0</v>
      </c>
      <c r="R844" s="68">
        <f>IF($E844="OAI",'3'!R844,IF($E844=R$4,'3'!$G844+SUM('3'!$H844:R844),IF($E844&lt;R$4,'3'!R844,0)))</f>
        <v>0</v>
      </c>
      <c r="S844" s="68">
        <f>IF($E844="OAI",'3'!S844,IF($E844=S$4,'3'!$G844+SUM('3'!$H844:S844),IF($E844&lt;S$4,'3'!S844,0)))</f>
        <v>0</v>
      </c>
      <c r="T844" s="68">
        <f>IF($E844="OAI",'3'!T844,IF($E844=T$4,'3'!$G844+SUM('3'!$H844:T844),IF($E844&lt;T$4,'3'!T844,0)))</f>
        <v>0</v>
      </c>
      <c r="U844" s="68">
        <f>IF($E844="OAI",'3'!U844,IF($E844=U$4,'3'!$G844+SUM('3'!$H844:U844),IF($E844&lt;U$4,'3'!U844,0)))</f>
        <v>0</v>
      </c>
      <c r="V844" s="68">
        <f>IF($E844="OAI",'3'!V844,IF($E844=V$4,'3'!$G844+SUM('3'!$H844:V844),IF($E844&lt;V$4,'3'!V844,0)))</f>
        <v>0</v>
      </c>
      <c r="W844" s="68">
        <f>IF($E844="OAI",'3'!W844,IF($E844=W$4,'3'!$G844+SUM('3'!$H844:W844),IF($E844&lt;W$4,'3'!W844,0)))</f>
        <v>0</v>
      </c>
      <c r="X844" s="68">
        <f>IF($E844="OAI",'3'!X844,IF($E844=X$4,'3'!$G844+SUM('3'!$H844:X844),IF($E844&lt;X$4,'3'!X844,0)))</f>
        <v>0</v>
      </c>
      <c r="Y844" s="68">
        <f>IF($E844="OAI",'3'!Y844,IF($E844=Y$4,'3'!$G844+SUM('3'!$H844:Y844),IF($E844&lt;Y$4,'3'!Y844,0)))</f>
        <v>0</v>
      </c>
      <c r="Z844" s="68">
        <f>IF($E844="OAI",'3'!Z844,IF($E844=Z$4,'3'!$G844+SUM('3'!$H844:Z844),IF($E844&lt;Z$4,'3'!Z844,0)))</f>
        <v>0</v>
      </c>
      <c r="AA844" s="68">
        <f>IF($E844="OAI",'3'!AA844,IF($E844=AA$4,'3'!$G844+SUM('3'!$H844:AA844),IF($E844&lt;AA$4,'3'!AA844,0)))</f>
        <v>0</v>
      </c>
      <c r="AB844" s="68">
        <f>IF($E844="OAI",'3'!AB844,IF($E844=AB$4,'3'!$G844+SUM('3'!$H844:AB844),IF($E844&lt;AB$4,'3'!AB844,0)))</f>
        <v>0</v>
      </c>
      <c r="AC844" s="68">
        <f>IF($E844="OAI",'3'!AC844,IF($E844=AC$4,'3'!$G844+SUM('3'!$H844:AC844),IF($E844&lt;AC$4,'3'!AC844,0)))</f>
        <v>0</v>
      </c>
      <c r="AD844" s="68">
        <f>IF($E844="OAI",'3'!AD844,IF($E844=AD$4,'3'!$G844+SUM('3'!$H844:AD844),IF($E844&lt;AD$4,'3'!AD844,0)))</f>
        <v>0</v>
      </c>
      <c r="AE844" s="68">
        <f>IF($E844="OAI",'3'!AE844,IF($E844=AE$4,'3'!$G844+SUM('3'!$H844:AE844),IF($E844&lt;AE$4,'3'!AE844,0)))</f>
        <v>0</v>
      </c>
      <c r="AF844" s="26">
        <f t="shared" si="52"/>
        <v>25445275.720723368</v>
      </c>
      <c r="AG844" s="26">
        <f t="shared" si="53"/>
        <v>0</v>
      </c>
      <c r="AH844" s="56">
        <f t="shared" si="54"/>
        <v>939</v>
      </c>
    </row>
    <row r="845" spans="1:34">
      <c r="A845" s="56">
        <f t="shared" si="55"/>
        <v>940</v>
      </c>
      <c r="B845" s="3">
        <f>'1'!B845</f>
        <v>5505379</v>
      </c>
      <c r="C845" t="str">
        <f>'1'!C845</f>
        <v>GO95 Low Wire - Wood</v>
      </c>
      <c r="D845" s="3">
        <f>'1'!D845</f>
        <v>93</v>
      </c>
      <c r="E845" s="13" t="str">
        <f>IF('1'!E845="OAI","OAI",EOMONTH('1'!E845,-1)+1)</f>
        <v>OAI</v>
      </c>
      <c r="F845" s="3" t="str">
        <f>'1'!F845</f>
        <v>TOO</v>
      </c>
      <c r="G845" s="7"/>
      <c r="H845" s="68">
        <f>IF($E845="OAI",'3'!H845,IF($E845&lt;=H$4,'3'!$G845+SUM('3'!$H845:H845),0))</f>
        <v>151219.98362662498</v>
      </c>
      <c r="I845" s="68">
        <f>IF($E845="OAI",'3'!I845,IF($E845=I$4,'3'!$G845+SUM('3'!$H845:I845),IF($E845&lt;I$4,'3'!I845,0)))</f>
        <v>86837.87103674731</v>
      </c>
      <c r="J845" s="68">
        <f>IF($E845="OAI",'3'!J845,IF($E845=J$4,'3'!$G845+SUM('3'!$H845:J845),IF($E845&lt;J$4,'3'!J845,0)))</f>
        <v>183154.3954945564</v>
      </c>
      <c r="K845" s="68">
        <f>IF($E845="OAI",'3'!K845,IF($E845=K$4,'3'!$G845+SUM('3'!$H845:K845),IF($E845&lt;K$4,'3'!K845,0)))</f>
        <v>385538.34869916725</v>
      </c>
      <c r="L845" s="68">
        <f>IF($E845="OAI",'3'!L845,IF($E845=L$4,'3'!$G845+SUM('3'!$H845:L845),IF($E845&lt;L$4,'3'!L845,0)))</f>
        <v>472383.02134897374</v>
      </c>
      <c r="M845" s="68">
        <f>IF($E845="OAI",'3'!M845,IF($E845=M$4,'3'!$G845+SUM('3'!$H845:M845),IF($E845&lt;M$4,'3'!M845,0)))</f>
        <v>479681.15216148458</v>
      </c>
      <c r="N845" s="68">
        <f>IF($E845="OAI",'3'!N845,IF($E845=N$4,'3'!$G845+SUM('3'!$H845:N845),IF($E845&lt;N$4,'3'!N845,0)))</f>
        <v>787829.25670868263</v>
      </c>
      <c r="O845" s="68">
        <f>IF($E845="OAI",'3'!O845,IF($E845=O$4,'3'!$G845+SUM('3'!$H845:O845),IF($E845&lt;O$4,'3'!O845,0)))</f>
        <v>1859133.2541420525</v>
      </c>
      <c r="P845" s="68">
        <f>IF($E845="OAI",'3'!P845,IF($E845=P$4,'3'!$G845+SUM('3'!$H845:P845),IF($E845&lt;P$4,'3'!P845,0)))</f>
        <v>930040.92311592784</v>
      </c>
      <c r="Q845" s="68">
        <f>IF($E845="OAI",'3'!Q845,IF($E845=Q$4,'3'!$G845+SUM('3'!$H845:Q845),IF($E845&lt;Q$4,'3'!Q845,0)))</f>
        <v>0</v>
      </c>
      <c r="R845" s="68">
        <f>IF($E845="OAI",'3'!R845,IF($E845=R$4,'3'!$G845+SUM('3'!$H845:R845),IF($E845&lt;R$4,'3'!R845,0)))</f>
        <v>0</v>
      </c>
      <c r="S845" s="68">
        <f>IF($E845="OAI",'3'!S845,IF($E845=S$4,'3'!$G845+SUM('3'!$H845:S845),IF($E845&lt;S$4,'3'!S845,0)))</f>
        <v>0</v>
      </c>
      <c r="T845" s="68">
        <f>IF($E845="OAI",'3'!T845,IF($E845=T$4,'3'!$G845+SUM('3'!$H845:T845),IF($E845&lt;T$4,'3'!T845,0)))</f>
        <v>0</v>
      </c>
      <c r="U845" s="68">
        <f>IF($E845="OAI",'3'!U845,IF($E845=U$4,'3'!$G845+SUM('3'!$H845:U845),IF($E845&lt;U$4,'3'!U845,0)))</f>
        <v>0</v>
      </c>
      <c r="V845" s="68">
        <f>IF($E845="OAI",'3'!V845,IF($E845=V$4,'3'!$G845+SUM('3'!$H845:V845),IF($E845&lt;V$4,'3'!V845,0)))</f>
        <v>0</v>
      </c>
      <c r="W845" s="68">
        <f>IF($E845="OAI",'3'!W845,IF($E845=W$4,'3'!$G845+SUM('3'!$H845:W845),IF($E845&lt;W$4,'3'!W845,0)))</f>
        <v>0</v>
      </c>
      <c r="X845" s="68">
        <f>IF($E845="OAI",'3'!X845,IF($E845=X$4,'3'!$G845+SUM('3'!$H845:X845),IF($E845&lt;X$4,'3'!X845,0)))</f>
        <v>0</v>
      </c>
      <c r="Y845" s="68">
        <f>IF($E845="OAI",'3'!Y845,IF($E845=Y$4,'3'!$G845+SUM('3'!$H845:Y845),IF($E845&lt;Y$4,'3'!Y845,0)))</f>
        <v>0</v>
      </c>
      <c r="Z845" s="68">
        <f>IF($E845="OAI",'3'!Z845,IF($E845=Z$4,'3'!$G845+SUM('3'!$H845:Z845),IF($E845&lt;Z$4,'3'!Z845,0)))</f>
        <v>0</v>
      </c>
      <c r="AA845" s="68">
        <f>IF($E845="OAI",'3'!AA845,IF($E845=AA$4,'3'!$G845+SUM('3'!$H845:AA845),IF($E845&lt;AA$4,'3'!AA845,0)))</f>
        <v>0</v>
      </c>
      <c r="AB845" s="68">
        <f>IF($E845="OAI",'3'!AB845,IF($E845=AB$4,'3'!$G845+SUM('3'!$H845:AB845),IF($E845&lt;AB$4,'3'!AB845,0)))</f>
        <v>0</v>
      </c>
      <c r="AC845" s="68">
        <f>IF($E845="OAI",'3'!AC845,IF($E845=AC$4,'3'!$G845+SUM('3'!$H845:AC845),IF($E845&lt;AC$4,'3'!AC845,0)))</f>
        <v>0</v>
      </c>
      <c r="AD845" s="68">
        <f>IF($E845="OAI",'3'!AD845,IF($E845=AD$4,'3'!$G845+SUM('3'!$H845:AD845),IF($E845&lt;AD$4,'3'!AD845,0)))</f>
        <v>0</v>
      </c>
      <c r="AE845" s="68">
        <f>IF($E845="OAI",'3'!AE845,IF($E845=AE$4,'3'!$G845+SUM('3'!$H845:AE845),IF($E845&lt;AE$4,'3'!AE845,0)))</f>
        <v>0</v>
      </c>
      <c r="AF845" s="26">
        <f t="shared" si="52"/>
        <v>5335818.2063342165</v>
      </c>
      <c r="AG845" s="26">
        <f t="shared" si="53"/>
        <v>0</v>
      </c>
      <c r="AH845" s="56">
        <f t="shared" si="54"/>
        <v>940</v>
      </c>
    </row>
    <row r="846" spans="1:34">
      <c r="A846" s="56">
        <f t="shared" si="55"/>
        <v>941</v>
      </c>
      <c r="B846" s="3">
        <f>'1'!B846</f>
        <v>5506219</v>
      </c>
      <c r="C846" t="str">
        <f>'1'!C846</f>
        <v>500/230kV Insulators &amp; Struct - S Steel</v>
      </c>
      <c r="D846" s="3">
        <f>'1'!D846</f>
        <v>93</v>
      </c>
      <c r="E846" s="13" t="str">
        <f>IF('1'!E846="OAI","OAI",EOMONTH('1'!E846,-1)+1)</f>
        <v>OAI</v>
      </c>
      <c r="F846" s="3" t="str">
        <f>'1'!F846</f>
        <v>TOHI</v>
      </c>
      <c r="G846" s="7"/>
      <c r="H846" s="68">
        <f>IF($E846="OAI",'3'!H846,IF($E846&lt;=H$4,'3'!$G846+SUM('3'!$H846:H846),0))</f>
        <v>-15211.388329360945</v>
      </c>
      <c r="I846" s="68">
        <f>IF($E846="OAI",'3'!I846,IF($E846=I$4,'3'!$G846+SUM('3'!$H846:I846),IF($E846&lt;I$4,'3'!I846,0)))</f>
        <v>3602.8051201747462</v>
      </c>
      <c r="J846" s="68">
        <f>IF($E846="OAI",'3'!J846,IF($E846=J$4,'3'!$G846+SUM('3'!$H846:J846),IF($E846&lt;J$4,'3'!J846,0)))</f>
        <v>12574.784954717703</v>
      </c>
      <c r="K846" s="68">
        <f>IF($E846="OAI",'3'!K846,IF($E846=K$4,'3'!$G846+SUM('3'!$H846:K846),IF($E846&lt;K$4,'3'!K846,0)))</f>
        <v>10406.281634997336</v>
      </c>
      <c r="L846" s="68">
        <f>IF($E846="OAI",'3'!L846,IF($E846=L$4,'3'!$G846+SUM('3'!$H846:L846),IF($E846&lt;L$4,'3'!L846,0)))</f>
        <v>25014.189857723035</v>
      </c>
      <c r="M846" s="68">
        <f>IF($E846="OAI",'3'!M846,IF($E846=M$4,'3'!$G846+SUM('3'!$H846:M846),IF($E846&lt;M$4,'3'!M846,0)))</f>
        <v>25023.134444759777</v>
      </c>
      <c r="N846" s="68">
        <f>IF($E846="OAI",'3'!N846,IF($E846=N$4,'3'!$G846+SUM('3'!$H846:N846),IF($E846&lt;N$4,'3'!N846,0)))</f>
        <v>9375.4179790127146</v>
      </c>
      <c r="O846" s="68">
        <f>IF($E846="OAI",'3'!O846,IF($E846=O$4,'3'!$G846+SUM('3'!$H846:O846),IF($E846&lt;O$4,'3'!O846,0)))</f>
        <v>687.05609175981635</v>
      </c>
      <c r="P846" s="68">
        <f>IF($E846="OAI",'3'!P846,IF($E846=P$4,'3'!$G846+SUM('3'!$H846:P846),IF($E846&lt;P$4,'3'!P846,0)))</f>
        <v>19270.367388409581</v>
      </c>
      <c r="Q846" s="68">
        <f>IF($E846="OAI",'3'!Q846,IF($E846=Q$4,'3'!$G846+SUM('3'!$H846:Q846),IF($E846&lt;Q$4,'3'!Q846,0)))</f>
        <v>0</v>
      </c>
      <c r="R846" s="68">
        <f>IF($E846="OAI",'3'!R846,IF($E846=R$4,'3'!$G846+SUM('3'!$H846:R846),IF($E846&lt;R$4,'3'!R846,0)))</f>
        <v>0</v>
      </c>
      <c r="S846" s="68">
        <f>IF($E846="OAI",'3'!S846,IF($E846=S$4,'3'!$G846+SUM('3'!$H846:S846),IF($E846&lt;S$4,'3'!S846,0)))</f>
        <v>0</v>
      </c>
      <c r="T846" s="68">
        <f>IF($E846="OAI",'3'!T846,IF($E846=T$4,'3'!$G846+SUM('3'!$H846:T846),IF($E846&lt;T$4,'3'!T846,0)))</f>
        <v>0</v>
      </c>
      <c r="U846" s="68">
        <f>IF($E846="OAI",'3'!U846,IF($E846=U$4,'3'!$G846+SUM('3'!$H846:U846),IF($E846&lt;U$4,'3'!U846,0)))</f>
        <v>0</v>
      </c>
      <c r="V846" s="68">
        <f>IF($E846="OAI",'3'!V846,IF($E846=V$4,'3'!$G846+SUM('3'!$H846:V846),IF($E846&lt;V$4,'3'!V846,0)))</f>
        <v>0</v>
      </c>
      <c r="W846" s="68">
        <f>IF($E846="OAI",'3'!W846,IF($E846=W$4,'3'!$G846+SUM('3'!$H846:W846),IF($E846&lt;W$4,'3'!W846,0)))</f>
        <v>0</v>
      </c>
      <c r="X846" s="68">
        <f>IF($E846="OAI",'3'!X846,IF($E846=X$4,'3'!$G846+SUM('3'!$H846:X846),IF($E846&lt;X$4,'3'!X846,0)))</f>
        <v>0</v>
      </c>
      <c r="Y846" s="68">
        <f>IF($E846="OAI",'3'!Y846,IF($E846=Y$4,'3'!$G846+SUM('3'!$H846:Y846),IF($E846&lt;Y$4,'3'!Y846,0)))</f>
        <v>0</v>
      </c>
      <c r="Z846" s="68">
        <f>IF($E846="OAI",'3'!Z846,IF($E846=Z$4,'3'!$G846+SUM('3'!$H846:Z846),IF($E846&lt;Z$4,'3'!Z846,0)))</f>
        <v>0</v>
      </c>
      <c r="AA846" s="68">
        <f>IF($E846="OAI",'3'!AA846,IF($E846=AA$4,'3'!$G846+SUM('3'!$H846:AA846),IF($E846&lt;AA$4,'3'!AA846,0)))</f>
        <v>0</v>
      </c>
      <c r="AB846" s="68">
        <f>IF($E846="OAI",'3'!AB846,IF($E846=AB$4,'3'!$G846+SUM('3'!$H846:AB846),IF($E846&lt;AB$4,'3'!AB846,0)))</f>
        <v>0</v>
      </c>
      <c r="AC846" s="68">
        <f>IF($E846="OAI",'3'!AC846,IF($E846=AC$4,'3'!$G846+SUM('3'!$H846:AC846),IF($E846&lt;AC$4,'3'!AC846,0)))</f>
        <v>0</v>
      </c>
      <c r="AD846" s="68">
        <f>IF($E846="OAI",'3'!AD846,IF($E846=AD$4,'3'!$G846+SUM('3'!$H846:AD846),IF($E846&lt;AD$4,'3'!AD846,0)))</f>
        <v>0</v>
      </c>
      <c r="AE846" s="68">
        <f>IF($E846="OAI",'3'!AE846,IF($E846=AE$4,'3'!$G846+SUM('3'!$H846:AE846),IF($E846&lt;AE$4,'3'!AE846,0)))</f>
        <v>0</v>
      </c>
      <c r="AF846" s="26">
        <f t="shared" ref="AF846:AF909" si="56">IFERROR(SUM(H846:S846),0)</f>
        <v>90742.649142193754</v>
      </c>
      <c r="AG846" s="26">
        <f t="shared" ref="AG846:AG909" si="57">IFERROR(SUM(T846:AE846),0)</f>
        <v>0</v>
      </c>
      <c r="AH846" s="56">
        <f t="shared" ref="AH846:AH909" si="58">A846</f>
        <v>941</v>
      </c>
    </row>
    <row r="847" spans="1:34">
      <c r="A847" s="56">
        <f t="shared" si="55"/>
        <v>942</v>
      </c>
      <c r="B847" s="3">
        <f>'1'!B847</f>
        <v>5507680</v>
      </c>
      <c r="C847" t="str">
        <f>'1'!C847</f>
        <v>2020-2022 Insulator program</v>
      </c>
      <c r="D847" s="3">
        <f>'1'!D847</f>
        <v>93</v>
      </c>
      <c r="E847" s="13" t="str">
        <f>IF('1'!E847="OAI","OAI",EOMONTH('1'!E847,-1)+1)</f>
        <v>OAI</v>
      </c>
      <c r="F847" s="3" t="str">
        <f>'1'!F847</f>
        <v>TOLO</v>
      </c>
      <c r="G847" s="7"/>
      <c r="H847" s="68">
        <f>IF($E847="OAI",'3'!H847,IF($E847&lt;=H$4,'3'!$G847+SUM('3'!$H847:H847),0))</f>
        <v>0</v>
      </c>
      <c r="I847" s="68">
        <f>IF($E847="OAI",'3'!I847,IF($E847=I$4,'3'!$G847+SUM('3'!$H847:I847),IF($E847&lt;I$4,'3'!I847,0)))</f>
        <v>0</v>
      </c>
      <c r="J847" s="68">
        <f>IF($E847="OAI",'3'!J847,IF($E847=J$4,'3'!$G847+SUM('3'!$H847:J847),IF($E847&lt;J$4,'3'!J847,0)))</f>
        <v>0</v>
      </c>
      <c r="K847" s="68">
        <f>IF($E847="OAI",'3'!K847,IF($E847=K$4,'3'!$G847+SUM('3'!$H847:K847),IF($E847&lt;K$4,'3'!K847,0)))</f>
        <v>0</v>
      </c>
      <c r="L847" s="68">
        <f>IF($E847="OAI",'3'!L847,IF($E847=L$4,'3'!$G847+SUM('3'!$H847:L847),IF($E847&lt;L$4,'3'!L847,0)))</f>
        <v>0</v>
      </c>
      <c r="M847" s="68">
        <f>IF($E847="OAI",'3'!M847,IF($E847=M$4,'3'!$G847+SUM('3'!$H847:M847),IF($E847&lt;M$4,'3'!M847,0)))</f>
        <v>0</v>
      </c>
      <c r="N847" s="68">
        <f>IF($E847="OAI",'3'!N847,IF($E847=N$4,'3'!$G847+SUM('3'!$H847:N847),IF($E847&lt;N$4,'3'!N847,0)))</f>
        <v>0</v>
      </c>
      <c r="O847" s="68">
        <f>IF($E847="OAI",'3'!O847,IF($E847=O$4,'3'!$G847+SUM('3'!$H847:O847),IF($E847&lt;O$4,'3'!O847,0)))</f>
        <v>0</v>
      </c>
      <c r="P847" s="68">
        <f>IF($E847="OAI",'3'!P847,IF($E847=P$4,'3'!$G847+SUM('3'!$H847:P847),IF($E847&lt;P$4,'3'!P847,0)))</f>
        <v>0</v>
      </c>
      <c r="Q847" s="68">
        <f>IF($E847="OAI",'3'!Q847,IF($E847=Q$4,'3'!$G847+SUM('3'!$H847:Q847),IF($E847&lt;Q$4,'3'!Q847,0)))</f>
        <v>0</v>
      </c>
      <c r="R847" s="68">
        <f>IF($E847="OAI",'3'!R847,IF($E847=R$4,'3'!$G847+SUM('3'!$H847:R847),IF($E847&lt;R$4,'3'!R847,0)))</f>
        <v>0</v>
      </c>
      <c r="S847" s="68">
        <f>IF($E847="OAI",'3'!S847,IF($E847=S$4,'3'!$G847+SUM('3'!$H847:S847),IF($E847&lt;S$4,'3'!S847,0)))</f>
        <v>0</v>
      </c>
      <c r="T847" s="68">
        <f>IF($E847="OAI",'3'!T847,IF($E847=T$4,'3'!$G847+SUM('3'!$H847:T847),IF($E847&lt;T$4,'3'!T847,0)))</f>
        <v>1552879.6317637933</v>
      </c>
      <c r="U847" s="68">
        <f>IF($E847="OAI",'3'!U847,IF($E847=U$4,'3'!$G847+SUM('3'!$H847:U847),IF($E847&lt;U$4,'3'!U847,0)))</f>
        <v>1552879.7249365747</v>
      </c>
      <c r="V847" s="68">
        <f>IF($E847="OAI",'3'!V847,IF($E847=V$4,'3'!$G847+SUM('3'!$H847:V847),IF($E847&lt;V$4,'3'!V847,0)))</f>
        <v>1552879.7249365747</v>
      </c>
      <c r="W847" s="68">
        <f>IF($E847="OAI",'3'!W847,IF($E847=W$4,'3'!$G847+SUM('3'!$H847:W847),IF($E847&lt;W$4,'3'!W847,0)))</f>
        <v>1552879.7249365747</v>
      </c>
      <c r="X847" s="68">
        <f>IF($E847="OAI",'3'!X847,IF($E847=X$4,'3'!$G847+SUM('3'!$H847:X847),IF($E847&lt;X$4,'3'!X847,0)))</f>
        <v>1552879.7249365747</v>
      </c>
      <c r="Y847" s="68">
        <f>IF($E847="OAI",'3'!Y847,IF($E847=Y$4,'3'!$G847+SUM('3'!$H847:Y847),IF($E847&lt;Y$4,'3'!Y847,0)))</f>
        <v>1552879.7249365747</v>
      </c>
      <c r="Z847" s="68">
        <f>IF($E847="OAI",'3'!Z847,IF($E847=Z$4,'3'!$G847+SUM('3'!$H847:Z847),IF($E847&lt;Z$4,'3'!Z847,0)))</f>
        <v>1552879.7249365747</v>
      </c>
      <c r="AA847" s="68">
        <f>IF($E847="OAI",'3'!AA847,IF($E847=AA$4,'3'!$G847+SUM('3'!$H847:AA847),IF($E847&lt;AA$4,'3'!AA847,0)))</f>
        <v>1552879.7249365747</v>
      </c>
      <c r="AB847" s="68">
        <f>IF($E847="OAI",'3'!AB847,IF($E847=AB$4,'3'!$G847+SUM('3'!$H847:AB847),IF($E847&lt;AB$4,'3'!AB847,0)))</f>
        <v>1552879.7249365747</v>
      </c>
      <c r="AC847" s="68">
        <f>IF($E847="OAI",'3'!AC847,IF($E847=AC$4,'3'!$G847+SUM('3'!$H847:AC847),IF($E847&lt;AC$4,'3'!AC847,0)))</f>
        <v>1552879.7249365747</v>
      </c>
      <c r="AD847" s="68">
        <f>IF($E847="OAI",'3'!AD847,IF($E847=AD$4,'3'!$G847+SUM('3'!$H847:AD847),IF($E847&lt;AD$4,'3'!AD847,0)))</f>
        <v>1552879.7249365747</v>
      </c>
      <c r="AE847" s="68">
        <f>IF($E847="OAI",'3'!AE847,IF($E847=AE$4,'3'!$G847+SUM('3'!$H847:AE847),IF($E847&lt;AE$4,'3'!AE847,0)))</f>
        <v>1552879.7249365747</v>
      </c>
      <c r="AF847" s="26">
        <f t="shared" si="56"/>
        <v>0</v>
      </c>
      <c r="AG847" s="26">
        <f t="shared" si="57"/>
        <v>18634556.606066115</v>
      </c>
      <c r="AH847" s="56">
        <f t="shared" si="58"/>
        <v>942</v>
      </c>
    </row>
    <row r="848" spans="1:34">
      <c r="A848" s="56">
        <f t="shared" si="55"/>
        <v>943</v>
      </c>
      <c r="B848" s="3">
        <f>'1'!B848</f>
        <v>5510301</v>
      </c>
      <c r="C848" t="str">
        <f>'1'!C848</f>
        <v>System NERC Mitigation Project (North)</v>
      </c>
      <c r="D848" s="3">
        <f>'1'!D848</f>
        <v>93</v>
      </c>
      <c r="E848" s="13" t="str">
        <f>IF('1'!E848="OAI","OAI",EOMONTH('1'!E848,-1)+1)</f>
        <v>OAI</v>
      </c>
      <c r="F848" s="3" t="str">
        <f>'1'!F848</f>
        <v>TOO</v>
      </c>
      <c r="G848" s="7"/>
      <c r="H848" s="68">
        <f>IF($E848="OAI",'3'!H848,IF($E848&lt;=H$4,'3'!$G848+SUM('3'!$H848:H848),0))</f>
        <v>21749.415589311862</v>
      </c>
      <c r="I848" s="68">
        <f>IF($E848="OAI",'3'!I848,IF($E848=I$4,'3'!$G848+SUM('3'!$H848:I848),IF($E848&lt;I$4,'3'!I848,0)))</f>
        <v>-38808.979215139821</v>
      </c>
      <c r="J848" s="68">
        <f>IF($E848="OAI",'3'!J848,IF($E848=J$4,'3'!$G848+SUM('3'!$H848:J848),IF($E848&lt;J$4,'3'!J848,0)))</f>
        <v>-13643.197241700318</v>
      </c>
      <c r="K848" s="68">
        <f>IF($E848="OAI",'3'!K848,IF($E848=K$4,'3'!$G848+SUM('3'!$H848:K848),IF($E848&lt;K$4,'3'!K848,0)))</f>
        <v>-1766.9286308832598</v>
      </c>
      <c r="L848" s="68">
        <f>IF($E848="OAI",'3'!L848,IF($E848=L$4,'3'!$G848+SUM('3'!$H848:L848),IF($E848&lt;L$4,'3'!L848,0)))</f>
        <v>534345.90266375733</v>
      </c>
      <c r="M848" s="68">
        <f>IF($E848="OAI",'3'!M848,IF($E848=M$4,'3'!$G848+SUM('3'!$H848:M848),IF($E848&lt;M$4,'3'!M848,0)))</f>
        <v>-534134.58679501421</v>
      </c>
      <c r="N848" s="68">
        <f>IF($E848="OAI",'3'!N848,IF($E848=N$4,'3'!$G848+SUM('3'!$H848:N848),IF($E848&lt;N$4,'3'!N848,0)))</f>
        <v>-3277.9116306213855</v>
      </c>
      <c r="O848" s="68">
        <f>IF($E848="OAI",'3'!O848,IF($E848=O$4,'3'!$G848+SUM('3'!$H848:O848),IF($E848&lt;O$4,'3'!O848,0)))</f>
        <v>-3665.6967477768444</v>
      </c>
      <c r="P848" s="68">
        <f>IF($E848="OAI",'3'!P848,IF($E848=P$4,'3'!$G848+SUM('3'!$H848:P848),IF($E848&lt;P$4,'3'!P848,0)))</f>
        <v>247182.63785979289</v>
      </c>
      <c r="Q848" s="68">
        <f>IF($E848="OAI",'3'!Q848,IF($E848=Q$4,'3'!$G848+SUM('3'!$H848:Q848),IF($E848&lt;Q$4,'3'!Q848,0)))</f>
        <v>0</v>
      </c>
      <c r="R848" s="68">
        <f>IF($E848="OAI",'3'!R848,IF($E848=R$4,'3'!$G848+SUM('3'!$H848:R848),IF($E848&lt;R$4,'3'!R848,0)))</f>
        <v>0</v>
      </c>
      <c r="S848" s="68">
        <f>IF($E848="OAI",'3'!S848,IF($E848=S$4,'3'!$G848+SUM('3'!$H848:S848),IF($E848&lt;S$4,'3'!S848,0)))</f>
        <v>0</v>
      </c>
      <c r="T848" s="68">
        <f>IF($E848="OAI",'3'!T848,IF($E848=T$4,'3'!$G848+SUM('3'!$H848:T848),IF($E848&lt;T$4,'3'!T848,0)))</f>
        <v>0</v>
      </c>
      <c r="U848" s="68">
        <f>IF($E848="OAI",'3'!U848,IF($E848=U$4,'3'!$G848+SUM('3'!$H848:U848),IF($E848&lt;U$4,'3'!U848,0)))</f>
        <v>0</v>
      </c>
      <c r="V848" s="68">
        <f>IF($E848="OAI",'3'!V848,IF($E848=V$4,'3'!$G848+SUM('3'!$H848:V848),IF($E848&lt;V$4,'3'!V848,0)))</f>
        <v>0</v>
      </c>
      <c r="W848" s="68">
        <f>IF($E848="OAI",'3'!W848,IF($E848=W$4,'3'!$G848+SUM('3'!$H848:W848),IF($E848&lt;W$4,'3'!W848,0)))</f>
        <v>0</v>
      </c>
      <c r="X848" s="68">
        <f>IF($E848="OAI",'3'!X848,IF($E848=X$4,'3'!$G848+SUM('3'!$H848:X848),IF($E848&lt;X$4,'3'!X848,0)))</f>
        <v>0</v>
      </c>
      <c r="Y848" s="68">
        <f>IF($E848="OAI",'3'!Y848,IF($E848=Y$4,'3'!$G848+SUM('3'!$H848:Y848),IF($E848&lt;Y$4,'3'!Y848,0)))</f>
        <v>0</v>
      </c>
      <c r="Z848" s="68">
        <f>IF($E848="OAI",'3'!Z848,IF($E848=Z$4,'3'!$G848+SUM('3'!$H848:Z848),IF($E848&lt;Z$4,'3'!Z848,0)))</f>
        <v>0</v>
      </c>
      <c r="AA848" s="68">
        <f>IF($E848="OAI",'3'!AA848,IF($E848=AA$4,'3'!$G848+SUM('3'!$H848:AA848),IF($E848&lt;AA$4,'3'!AA848,0)))</f>
        <v>0</v>
      </c>
      <c r="AB848" s="68">
        <f>IF($E848="OAI",'3'!AB848,IF($E848=AB$4,'3'!$G848+SUM('3'!$H848:AB848),IF($E848&lt;AB$4,'3'!AB848,0)))</f>
        <v>0</v>
      </c>
      <c r="AC848" s="68">
        <f>IF($E848="OAI",'3'!AC848,IF($E848=AC$4,'3'!$G848+SUM('3'!$H848:AC848),IF($E848&lt;AC$4,'3'!AC848,0)))</f>
        <v>0</v>
      </c>
      <c r="AD848" s="68">
        <f>IF($E848="OAI",'3'!AD848,IF($E848=AD$4,'3'!$G848+SUM('3'!$H848:AD848),IF($E848&lt;AD$4,'3'!AD848,0)))</f>
        <v>0</v>
      </c>
      <c r="AE848" s="68">
        <f>IF($E848="OAI",'3'!AE848,IF($E848=AE$4,'3'!$G848+SUM('3'!$H848:AE848),IF($E848&lt;AE$4,'3'!AE848,0)))</f>
        <v>0</v>
      </c>
      <c r="AF848" s="26">
        <f t="shared" si="56"/>
        <v>207980.65585172622</v>
      </c>
      <c r="AG848" s="26">
        <f t="shared" si="57"/>
        <v>0</v>
      </c>
      <c r="AH848" s="56">
        <f t="shared" si="58"/>
        <v>943</v>
      </c>
    </row>
    <row r="849" spans="1:34">
      <c r="A849" s="56">
        <f t="shared" si="55"/>
        <v>944</v>
      </c>
      <c r="B849" s="3">
        <f>'1'!B849</f>
        <v>5510404</v>
      </c>
      <c r="C849" t="str">
        <f>'1'!C849</f>
        <v>GO95 Steel N - Low Cond Proj</v>
      </c>
      <c r="D849" s="3">
        <f>'1'!D849</f>
        <v>93</v>
      </c>
      <c r="E849" s="13" t="str">
        <f>IF('1'!E849="OAI","OAI",EOMONTH('1'!E849,-1)+1)</f>
        <v>OAI</v>
      </c>
      <c r="F849" s="3" t="str">
        <f>'1'!F849</f>
        <v>TOO</v>
      </c>
      <c r="G849" s="7"/>
      <c r="H849" s="68">
        <f>IF($E849="OAI",'3'!H849,IF($E849&lt;=H$4,'3'!$G849+SUM('3'!$H849:H849),0))</f>
        <v>0</v>
      </c>
      <c r="I849" s="68">
        <f>IF($E849="OAI",'3'!I849,IF($E849=I$4,'3'!$G849+SUM('3'!$H849:I849),IF($E849&lt;I$4,'3'!I849,0)))</f>
        <v>0</v>
      </c>
      <c r="J849" s="68">
        <f>IF($E849="OAI",'3'!J849,IF($E849=J$4,'3'!$G849+SUM('3'!$H849:J849),IF($E849&lt;J$4,'3'!J849,0)))</f>
        <v>0</v>
      </c>
      <c r="K849" s="68">
        <f>IF($E849="OAI",'3'!K849,IF($E849=K$4,'3'!$G849+SUM('3'!$H849:K849),IF($E849&lt;K$4,'3'!K849,0)))</f>
        <v>0</v>
      </c>
      <c r="L849" s="68">
        <f>IF($E849="OAI",'3'!L849,IF($E849=L$4,'3'!$G849+SUM('3'!$H849:L849),IF($E849&lt;L$4,'3'!L849,0)))</f>
        <v>10461.905785632081</v>
      </c>
      <c r="M849" s="68">
        <f>IF($E849="OAI",'3'!M849,IF($E849=M$4,'3'!$G849+SUM('3'!$H849:M849),IF($E849&lt;M$4,'3'!M849,0)))</f>
        <v>25972.09922568922</v>
      </c>
      <c r="N849" s="68">
        <f>IF($E849="OAI",'3'!N849,IF($E849=N$4,'3'!$G849+SUM('3'!$H849:N849),IF($E849&lt;N$4,'3'!N849,0)))</f>
        <v>19360.372295466808</v>
      </c>
      <c r="O849" s="68">
        <f>IF($E849="OAI",'3'!O849,IF($E849=O$4,'3'!$G849+SUM('3'!$H849:O849),IF($E849&lt;O$4,'3'!O849,0)))</f>
        <v>16976.267159048282</v>
      </c>
      <c r="P849" s="68">
        <f>IF($E849="OAI",'3'!P849,IF($E849=P$4,'3'!$G849+SUM('3'!$H849:P849),IF($E849&lt;P$4,'3'!P849,0)))</f>
        <v>27505.257347455939</v>
      </c>
      <c r="Q849" s="68">
        <f>IF($E849="OAI",'3'!Q849,IF($E849=Q$4,'3'!$G849+SUM('3'!$H849:Q849),IF($E849&lt;Q$4,'3'!Q849,0)))</f>
        <v>0</v>
      </c>
      <c r="R849" s="68">
        <f>IF($E849="OAI",'3'!R849,IF($E849=R$4,'3'!$G849+SUM('3'!$H849:R849),IF($E849&lt;R$4,'3'!R849,0)))</f>
        <v>0</v>
      </c>
      <c r="S849" s="68">
        <f>IF($E849="OAI",'3'!S849,IF($E849=S$4,'3'!$G849+SUM('3'!$H849:S849),IF($E849&lt;S$4,'3'!S849,0)))</f>
        <v>0</v>
      </c>
      <c r="T849" s="68">
        <f>IF($E849="OAI",'3'!T849,IF($E849=T$4,'3'!$G849+SUM('3'!$H849:T849),IF($E849&lt;T$4,'3'!T849,0)))</f>
        <v>0</v>
      </c>
      <c r="U849" s="68">
        <f>IF($E849="OAI",'3'!U849,IF($E849=U$4,'3'!$G849+SUM('3'!$H849:U849),IF($E849&lt;U$4,'3'!U849,0)))</f>
        <v>0</v>
      </c>
      <c r="V849" s="68">
        <f>IF($E849="OAI",'3'!V849,IF($E849=V$4,'3'!$G849+SUM('3'!$H849:V849),IF($E849&lt;V$4,'3'!V849,0)))</f>
        <v>0</v>
      </c>
      <c r="W849" s="68">
        <f>IF($E849="OAI",'3'!W849,IF($E849=W$4,'3'!$G849+SUM('3'!$H849:W849),IF($E849&lt;W$4,'3'!W849,0)))</f>
        <v>0</v>
      </c>
      <c r="X849" s="68">
        <f>IF($E849="OAI",'3'!X849,IF($E849=X$4,'3'!$G849+SUM('3'!$H849:X849),IF($E849&lt;X$4,'3'!X849,0)))</f>
        <v>0</v>
      </c>
      <c r="Y849" s="68">
        <f>IF($E849="OAI",'3'!Y849,IF($E849=Y$4,'3'!$G849+SUM('3'!$H849:Y849),IF($E849&lt;Y$4,'3'!Y849,0)))</f>
        <v>0</v>
      </c>
      <c r="Z849" s="68">
        <f>IF($E849="OAI",'3'!Z849,IF($E849=Z$4,'3'!$G849+SUM('3'!$H849:Z849),IF($E849&lt;Z$4,'3'!Z849,0)))</f>
        <v>0</v>
      </c>
      <c r="AA849" s="68">
        <f>IF($E849="OAI",'3'!AA849,IF($E849=AA$4,'3'!$G849+SUM('3'!$H849:AA849),IF($E849&lt;AA$4,'3'!AA849,0)))</f>
        <v>0</v>
      </c>
      <c r="AB849" s="68">
        <f>IF($E849="OAI",'3'!AB849,IF($E849=AB$4,'3'!$G849+SUM('3'!$H849:AB849),IF($E849&lt;AB$4,'3'!AB849,0)))</f>
        <v>0</v>
      </c>
      <c r="AC849" s="68">
        <f>IF($E849="OAI",'3'!AC849,IF($E849=AC$4,'3'!$G849+SUM('3'!$H849:AC849),IF($E849&lt;AC$4,'3'!AC849,0)))</f>
        <v>0</v>
      </c>
      <c r="AD849" s="68">
        <f>IF($E849="OAI",'3'!AD849,IF($E849=AD$4,'3'!$G849+SUM('3'!$H849:AD849),IF($E849&lt;AD$4,'3'!AD849,0)))</f>
        <v>0</v>
      </c>
      <c r="AE849" s="68">
        <f>IF($E849="OAI",'3'!AE849,IF($E849=AE$4,'3'!$G849+SUM('3'!$H849:AE849),IF($E849&lt;AE$4,'3'!AE849,0)))</f>
        <v>0</v>
      </c>
      <c r="AF849" s="26">
        <f t="shared" si="56"/>
        <v>100275.90181329232</v>
      </c>
      <c r="AG849" s="26">
        <f t="shared" si="57"/>
        <v>0</v>
      </c>
      <c r="AH849" s="56">
        <f t="shared" si="58"/>
        <v>944</v>
      </c>
    </row>
    <row r="850" spans="1:34">
      <c r="A850" s="56">
        <f t="shared" si="55"/>
        <v>945</v>
      </c>
      <c r="B850" s="3">
        <f>'1'!B850</f>
        <v>5510405</v>
      </c>
      <c r="C850" t="str">
        <f>'1'!C850</f>
        <v>GO95 Wood - Low Cond Proj (North)</v>
      </c>
      <c r="D850" s="3">
        <f>'1'!D850</f>
        <v>93</v>
      </c>
      <c r="E850" s="13" t="str">
        <f>IF('1'!E850="OAI","OAI",EOMONTH('1'!E850,-1)+1)</f>
        <v>OAI</v>
      </c>
      <c r="F850" s="3" t="str">
        <f>'1'!F850</f>
        <v>TOO</v>
      </c>
      <c r="G850" s="7"/>
      <c r="H850" s="68">
        <f>IF($E850="OAI",'3'!H850,IF($E850&lt;=H$4,'3'!$G850+SUM('3'!$H850:H850),0))</f>
        <v>-16691.997002286796</v>
      </c>
      <c r="I850" s="68">
        <f>IF($E850="OAI",'3'!I850,IF($E850=I$4,'3'!$G850+SUM('3'!$H850:I850),IF($E850&lt;I$4,'3'!I850,0)))</f>
        <v>299222.7111034714</v>
      </c>
      <c r="J850" s="68">
        <f>IF($E850="OAI",'3'!J850,IF($E850=J$4,'3'!$G850+SUM('3'!$H850:J850),IF($E850&lt;J$4,'3'!J850,0)))</f>
        <v>88564.176334838703</v>
      </c>
      <c r="K850" s="68">
        <f>IF($E850="OAI",'3'!K850,IF($E850=K$4,'3'!$G850+SUM('3'!$H850:K850),IF($E850&lt;K$4,'3'!K850,0)))</f>
        <v>76918.137667436138</v>
      </c>
      <c r="L850" s="68">
        <f>IF($E850="OAI",'3'!L850,IF($E850=L$4,'3'!$G850+SUM('3'!$H850:L850),IF($E850&lt;L$4,'3'!L850,0)))</f>
        <v>292375.07069015497</v>
      </c>
      <c r="M850" s="68">
        <f>IF($E850="OAI",'3'!M850,IF($E850=M$4,'3'!$G850+SUM('3'!$H850:M850),IF($E850&lt;M$4,'3'!M850,0)))</f>
        <v>680209.75576544262</v>
      </c>
      <c r="N850" s="68">
        <f>IF($E850="OAI",'3'!N850,IF($E850=N$4,'3'!$G850+SUM('3'!$H850:N850),IF($E850&lt;N$4,'3'!N850,0)))</f>
        <v>397024.68921885127</v>
      </c>
      <c r="O850" s="68">
        <f>IF($E850="OAI",'3'!O850,IF($E850=O$4,'3'!$G850+SUM('3'!$H850:O850),IF($E850&lt;O$4,'3'!O850,0)))</f>
        <v>1680650.8214369067</v>
      </c>
      <c r="P850" s="68">
        <f>IF($E850="OAI",'3'!P850,IF($E850=P$4,'3'!$G850+SUM('3'!$H850:P850),IF($E850&lt;P$4,'3'!P850,0)))</f>
        <v>448138.71818588203</v>
      </c>
      <c r="Q850" s="68">
        <f>IF($E850="OAI",'3'!Q850,IF($E850=Q$4,'3'!$G850+SUM('3'!$H850:Q850),IF($E850&lt;Q$4,'3'!Q850,0)))</f>
        <v>0</v>
      </c>
      <c r="R850" s="68">
        <f>IF($E850="OAI",'3'!R850,IF($E850=R$4,'3'!$G850+SUM('3'!$H850:R850),IF($E850&lt;R$4,'3'!R850,0)))</f>
        <v>0</v>
      </c>
      <c r="S850" s="68">
        <f>IF($E850="OAI",'3'!S850,IF($E850=S$4,'3'!$G850+SUM('3'!$H850:S850),IF($E850&lt;S$4,'3'!S850,0)))</f>
        <v>0</v>
      </c>
      <c r="T850" s="68">
        <f>IF($E850="OAI",'3'!T850,IF($E850=T$4,'3'!$G850+SUM('3'!$H850:T850),IF($E850&lt;T$4,'3'!T850,0)))</f>
        <v>0</v>
      </c>
      <c r="U850" s="68">
        <f>IF($E850="OAI",'3'!U850,IF($E850=U$4,'3'!$G850+SUM('3'!$H850:U850),IF($E850&lt;U$4,'3'!U850,0)))</f>
        <v>0</v>
      </c>
      <c r="V850" s="68">
        <f>IF($E850="OAI",'3'!V850,IF($E850=V$4,'3'!$G850+SUM('3'!$H850:V850),IF($E850&lt;V$4,'3'!V850,0)))</f>
        <v>0</v>
      </c>
      <c r="W850" s="68">
        <f>IF($E850="OAI",'3'!W850,IF($E850=W$4,'3'!$G850+SUM('3'!$H850:W850),IF($E850&lt;W$4,'3'!W850,0)))</f>
        <v>0</v>
      </c>
      <c r="X850" s="68">
        <f>IF($E850="OAI",'3'!X850,IF($E850=X$4,'3'!$G850+SUM('3'!$H850:X850),IF($E850&lt;X$4,'3'!X850,0)))</f>
        <v>0</v>
      </c>
      <c r="Y850" s="68">
        <f>IF($E850="OAI",'3'!Y850,IF($E850=Y$4,'3'!$G850+SUM('3'!$H850:Y850),IF($E850&lt;Y$4,'3'!Y850,0)))</f>
        <v>0</v>
      </c>
      <c r="Z850" s="68">
        <f>IF($E850="OAI",'3'!Z850,IF($E850=Z$4,'3'!$G850+SUM('3'!$H850:Z850),IF($E850&lt;Z$4,'3'!Z850,0)))</f>
        <v>0</v>
      </c>
      <c r="AA850" s="68">
        <f>IF($E850="OAI",'3'!AA850,IF($E850=AA$4,'3'!$G850+SUM('3'!$H850:AA850),IF($E850&lt;AA$4,'3'!AA850,0)))</f>
        <v>0</v>
      </c>
      <c r="AB850" s="68">
        <f>IF($E850="OAI",'3'!AB850,IF($E850=AB$4,'3'!$G850+SUM('3'!$H850:AB850),IF($E850&lt;AB$4,'3'!AB850,0)))</f>
        <v>0</v>
      </c>
      <c r="AC850" s="68">
        <f>IF($E850="OAI",'3'!AC850,IF($E850=AC$4,'3'!$G850+SUM('3'!$H850:AC850),IF($E850&lt;AC$4,'3'!AC850,0)))</f>
        <v>0</v>
      </c>
      <c r="AD850" s="68">
        <f>IF($E850="OAI",'3'!AD850,IF($E850=AD$4,'3'!$G850+SUM('3'!$H850:AD850),IF($E850&lt;AD$4,'3'!AD850,0)))</f>
        <v>0</v>
      </c>
      <c r="AE850" s="68">
        <f>IF($E850="OAI",'3'!AE850,IF($E850=AE$4,'3'!$G850+SUM('3'!$H850:AE850),IF($E850&lt;AE$4,'3'!AE850,0)))</f>
        <v>0</v>
      </c>
      <c r="AF850" s="26">
        <f t="shared" si="56"/>
        <v>3946412.083400697</v>
      </c>
      <c r="AG850" s="26">
        <f t="shared" si="57"/>
        <v>0</v>
      </c>
      <c r="AH850" s="56">
        <f t="shared" si="58"/>
        <v>945</v>
      </c>
    </row>
    <row r="851" spans="1:34">
      <c r="A851" s="56">
        <f t="shared" si="55"/>
        <v>946</v>
      </c>
      <c r="B851" s="3">
        <f>'1'!B851</f>
        <v>5510406</v>
      </c>
      <c r="C851" t="str">
        <f>'1'!C851</f>
        <v>60/70/115kV N Insulators &amp; Struc - Steel</v>
      </c>
      <c r="D851" s="3">
        <f>'1'!D851</f>
        <v>93</v>
      </c>
      <c r="E851" s="13" t="str">
        <f>IF('1'!E851="OAI","OAI",EOMONTH('1'!E851,-1)+1)</f>
        <v>OAI</v>
      </c>
      <c r="F851" s="3" t="str">
        <f>'1'!F851</f>
        <v>TOLO</v>
      </c>
      <c r="G851" s="7"/>
      <c r="H851" s="68">
        <f>IF($E851="OAI",'3'!H851,IF($E851&lt;=H$4,'3'!$G851+SUM('3'!$H851:H851),0))</f>
        <v>-26583.312673199987</v>
      </c>
      <c r="I851" s="68">
        <f>IF($E851="OAI",'3'!I851,IF($E851=I$4,'3'!$G851+SUM('3'!$H851:I851),IF($E851&lt;I$4,'3'!I851,0)))</f>
        <v>154467.61410321572</v>
      </c>
      <c r="J851" s="68">
        <f>IF($E851="OAI",'3'!J851,IF($E851=J$4,'3'!$G851+SUM('3'!$H851:J851),IF($E851&lt;J$4,'3'!J851,0)))</f>
        <v>86472.820078310237</v>
      </c>
      <c r="K851" s="68">
        <f>IF($E851="OAI",'3'!K851,IF($E851=K$4,'3'!$G851+SUM('3'!$H851:K851),IF($E851&lt;K$4,'3'!K851,0)))</f>
        <v>4467.35536094493</v>
      </c>
      <c r="L851" s="68">
        <f>IF($E851="OAI",'3'!L851,IF($E851=L$4,'3'!$G851+SUM('3'!$H851:L851),IF($E851&lt;L$4,'3'!L851,0)))</f>
        <v>21740.005138366956</v>
      </c>
      <c r="M851" s="68">
        <f>IF($E851="OAI",'3'!M851,IF($E851=M$4,'3'!$G851+SUM('3'!$H851:M851),IF($E851&lt;M$4,'3'!M851,0)))</f>
        <v>32564.353044550393</v>
      </c>
      <c r="N851" s="68">
        <f>IF($E851="OAI",'3'!N851,IF($E851=N$4,'3'!$G851+SUM('3'!$H851:N851),IF($E851&lt;N$4,'3'!N851,0)))</f>
        <v>-5874.8234002890831</v>
      </c>
      <c r="O851" s="68">
        <f>IF($E851="OAI",'3'!O851,IF($E851=O$4,'3'!$G851+SUM('3'!$H851:O851),IF($E851&lt;O$4,'3'!O851,0)))</f>
        <v>112882.64503211007</v>
      </c>
      <c r="P851" s="68">
        <f>IF($E851="OAI",'3'!P851,IF($E851=P$4,'3'!$G851+SUM('3'!$H851:P851),IF($E851&lt;P$4,'3'!P851,0)))</f>
        <v>31697.287138676125</v>
      </c>
      <c r="Q851" s="68">
        <f>IF($E851="OAI",'3'!Q851,IF($E851=Q$4,'3'!$G851+SUM('3'!$H851:Q851),IF($E851&lt;Q$4,'3'!Q851,0)))</f>
        <v>0</v>
      </c>
      <c r="R851" s="68">
        <f>IF($E851="OAI",'3'!R851,IF($E851=R$4,'3'!$G851+SUM('3'!$H851:R851),IF($E851&lt;R$4,'3'!R851,0)))</f>
        <v>0</v>
      </c>
      <c r="S851" s="68">
        <f>IF($E851="OAI",'3'!S851,IF($E851=S$4,'3'!$G851+SUM('3'!$H851:S851),IF($E851&lt;S$4,'3'!S851,0)))</f>
        <v>0</v>
      </c>
      <c r="T851" s="68">
        <f>IF($E851="OAI",'3'!T851,IF($E851=T$4,'3'!$G851+SUM('3'!$H851:T851),IF($E851&lt;T$4,'3'!T851,0)))</f>
        <v>0</v>
      </c>
      <c r="U851" s="68">
        <f>IF($E851="OAI",'3'!U851,IF($E851=U$4,'3'!$G851+SUM('3'!$H851:U851),IF($E851&lt;U$4,'3'!U851,0)))</f>
        <v>0</v>
      </c>
      <c r="V851" s="68">
        <f>IF($E851="OAI",'3'!V851,IF($E851=V$4,'3'!$G851+SUM('3'!$H851:V851),IF($E851&lt;V$4,'3'!V851,0)))</f>
        <v>0</v>
      </c>
      <c r="W851" s="68">
        <f>IF($E851="OAI",'3'!W851,IF($E851=W$4,'3'!$G851+SUM('3'!$H851:W851),IF($E851&lt;W$4,'3'!W851,0)))</f>
        <v>0</v>
      </c>
      <c r="X851" s="68">
        <f>IF($E851="OAI",'3'!X851,IF($E851=X$4,'3'!$G851+SUM('3'!$H851:X851),IF($E851&lt;X$4,'3'!X851,0)))</f>
        <v>0</v>
      </c>
      <c r="Y851" s="68">
        <f>IF($E851="OAI",'3'!Y851,IF($E851=Y$4,'3'!$G851+SUM('3'!$H851:Y851),IF($E851&lt;Y$4,'3'!Y851,0)))</f>
        <v>0</v>
      </c>
      <c r="Z851" s="68">
        <f>IF($E851="OAI",'3'!Z851,IF($E851=Z$4,'3'!$G851+SUM('3'!$H851:Z851),IF($E851&lt;Z$4,'3'!Z851,0)))</f>
        <v>0</v>
      </c>
      <c r="AA851" s="68">
        <f>IF($E851="OAI",'3'!AA851,IF($E851=AA$4,'3'!$G851+SUM('3'!$H851:AA851),IF($E851&lt;AA$4,'3'!AA851,0)))</f>
        <v>0</v>
      </c>
      <c r="AB851" s="68">
        <f>IF($E851="OAI",'3'!AB851,IF($E851=AB$4,'3'!$G851+SUM('3'!$H851:AB851),IF($E851&lt;AB$4,'3'!AB851,0)))</f>
        <v>0</v>
      </c>
      <c r="AC851" s="68">
        <f>IF($E851="OAI",'3'!AC851,IF($E851=AC$4,'3'!$G851+SUM('3'!$H851:AC851),IF($E851&lt;AC$4,'3'!AC851,0)))</f>
        <v>0</v>
      </c>
      <c r="AD851" s="68">
        <f>IF($E851="OAI",'3'!AD851,IF($E851=AD$4,'3'!$G851+SUM('3'!$H851:AD851),IF($E851&lt;AD$4,'3'!AD851,0)))</f>
        <v>0</v>
      </c>
      <c r="AE851" s="68">
        <f>IF($E851="OAI",'3'!AE851,IF($E851=AE$4,'3'!$G851+SUM('3'!$H851:AE851),IF($E851&lt;AE$4,'3'!AE851,0)))</f>
        <v>0</v>
      </c>
      <c r="AF851" s="26">
        <f t="shared" si="56"/>
        <v>411833.9438226854</v>
      </c>
      <c r="AG851" s="26">
        <f t="shared" si="57"/>
        <v>0</v>
      </c>
      <c r="AH851" s="56">
        <f t="shared" si="58"/>
        <v>946</v>
      </c>
    </row>
    <row r="852" spans="1:34">
      <c r="A852" s="56">
        <f t="shared" si="55"/>
        <v>947</v>
      </c>
      <c r="B852" s="3">
        <f>'1'!B852</f>
        <v>5510408</v>
      </c>
      <c r="C852" t="str">
        <f>'1'!C852</f>
        <v>Switch Replacements - Wood (North)</v>
      </c>
      <c r="D852" s="3">
        <f>'1'!D852</f>
        <v>93</v>
      </c>
      <c r="E852" s="13" t="str">
        <f>IF('1'!E852="OAI","OAI",EOMONTH('1'!E852,-1)+1)</f>
        <v>OAI</v>
      </c>
      <c r="F852" s="3" t="str">
        <f>'1'!F852</f>
        <v>TOO</v>
      </c>
      <c r="G852" s="7"/>
      <c r="H852" s="68">
        <f>IF($E852="OAI",'3'!H852,IF($E852&lt;=H$4,'3'!$G852+SUM('3'!$H852:H852),0))</f>
        <v>0</v>
      </c>
      <c r="I852" s="68">
        <f>IF($E852="OAI",'3'!I852,IF($E852=I$4,'3'!$G852+SUM('3'!$H852:I852),IF($E852&lt;I$4,'3'!I852,0)))</f>
        <v>0</v>
      </c>
      <c r="J852" s="68">
        <f>IF($E852="OAI",'3'!J852,IF($E852=J$4,'3'!$G852+SUM('3'!$H852:J852),IF($E852&lt;J$4,'3'!J852,0)))</f>
        <v>0</v>
      </c>
      <c r="K852" s="68">
        <f>IF($E852="OAI",'3'!K852,IF($E852=K$4,'3'!$G852+SUM('3'!$H852:K852),IF($E852&lt;K$4,'3'!K852,0)))</f>
        <v>0</v>
      </c>
      <c r="L852" s="68">
        <f>IF($E852="OAI",'3'!L852,IF($E852=L$4,'3'!$G852+SUM('3'!$H852:L852),IF($E852&lt;L$4,'3'!L852,0)))</f>
        <v>0</v>
      </c>
      <c r="M852" s="68">
        <f>IF($E852="OAI",'3'!M852,IF($E852=M$4,'3'!$G852+SUM('3'!$H852:M852),IF($E852&lt;M$4,'3'!M852,0)))</f>
        <v>0</v>
      </c>
      <c r="N852" s="68">
        <f>IF($E852="OAI",'3'!N852,IF($E852=N$4,'3'!$G852+SUM('3'!$H852:N852),IF($E852&lt;N$4,'3'!N852,0)))</f>
        <v>0</v>
      </c>
      <c r="O852" s="68">
        <f>IF($E852="OAI",'3'!O852,IF($E852=O$4,'3'!$G852+SUM('3'!$H852:O852),IF($E852&lt;O$4,'3'!O852,0)))</f>
        <v>0</v>
      </c>
      <c r="P852" s="68">
        <f>IF($E852="OAI",'3'!P852,IF($E852=P$4,'3'!$G852+SUM('3'!$H852:P852),IF($E852&lt;P$4,'3'!P852,0)))</f>
        <v>0</v>
      </c>
      <c r="Q852" s="68">
        <f>IF($E852="OAI",'3'!Q852,IF($E852=Q$4,'3'!$G852+SUM('3'!$H852:Q852),IF($E852&lt;Q$4,'3'!Q852,0)))</f>
        <v>0</v>
      </c>
      <c r="R852" s="68">
        <f>IF($E852="OAI",'3'!R852,IF($E852=R$4,'3'!$G852+SUM('3'!$H852:R852),IF($E852&lt;R$4,'3'!R852,0)))</f>
        <v>0</v>
      </c>
      <c r="S852" s="68">
        <f>IF($E852="OAI",'3'!S852,IF($E852=S$4,'3'!$G852+SUM('3'!$H852:S852),IF($E852&lt;S$4,'3'!S852,0)))</f>
        <v>0</v>
      </c>
      <c r="T852" s="68">
        <f>IF($E852="OAI",'3'!T852,IF($E852=T$4,'3'!$G852+SUM('3'!$H852:T852),IF($E852&lt;T$4,'3'!T852,0)))</f>
        <v>0</v>
      </c>
      <c r="U852" s="68">
        <f>IF($E852="OAI",'3'!U852,IF($E852=U$4,'3'!$G852+SUM('3'!$H852:U852),IF($E852&lt;U$4,'3'!U852,0)))</f>
        <v>0</v>
      </c>
      <c r="V852" s="68">
        <f>IF($E852="OAI",'3'!V852,IF($E852=V$4,'3'!$G852+SUM('3'!$H852:V852),IF($E852&lt;V$4,'3'!V852,0)))</f>
        <v>0</v>
      </c>
      <c r="W852" s="68">
        <f>IF($E852="OAI",'3'!W852,IF($E852=W$4,'3'!$G852+SUM('3'!$H852:W852),IF($E852&lt;W$4,'3'!W852,0)))</f>
        <v>0</v>
      </c>
      <c r="X852" s="68">
        <f>IF($E852="OAI",'3'!X852,IF($E852=X$4,'3'!$G852+SUM('3'!$H852:X852),IF($E852&lt;X$4,'3'!X852,0)))</f>
        <v>0</v>
      </c>
      <c r="Y852" s="68">
        <f>IF($E852="OAI",'3'!Y852,IF($E852=Y$4,'3'!$G852+SUM('3'!$H852:Y852),IF($E852&lt;Y$4,'3'!Y852,0)))</f>
        <v>0</v>
      </c>
      <c r="Z852" s="68">
        <f>IF($E852="OAI",'3'!Z852,IF($E852=Z$4,'3'!$G852+SUM('3'!$H852:Z852),IF($E852&lt;Z$4,'3'!Z852,0)))</f>
        <v>0</v>
      </c>
      <c r="AA852" s="68">
        <f>IF($E852="OAI",'3'!AA852,IF($E852=AA$4,'3'!$G852+SUM('3'!$H852:AA852),IF($E852&lt;AA$4,'3'!AA852,0)))</f>
        <v>0</v>
      </c>
      <c r="AB852" s="68">
        <f>IF($E852="OAI",'3'!AB852,IF($E852=AB$4,'3'!$G852+SUM('3'!$H852:AB852),IF($E852&lt;AB$4,'3'!AB852,0)))</f>
        <v>0</v>
      </c>
      <c r="AC852" s="68">
        <f>IF($E852="OAI",'3'!AC852,IF($E852=AC$4,'3'!$G852+SUM('3'!$H852:AC852),IF($E852&lt;AC$4,'3'!AC852,0)))</f>
        <v>0</v>
      </c>
      <c r="AD852" s="68">
        <f>IF($E852="OAI",'3'!AD852,IF($E852=AD$4,'3'!$G852+SUM('3'!$H852:AD852),IF($E852&lt;AD$4,'3'!AD852,0)))</f>
        <v>0</v>
      </c>
      <c r="AE852" s="68">
        <f>IF($E852="OAI",'3'!AE852,IF($E852=AE$4,'3'!$G852+SUM('3'!$H852:AE852),IF($E852&lt;AE$4,'3'!AE852,0)))</f>
        <v>0</v>
      </c>
      <c r="AF852" s="26">
        <f t="shared" si="56"/>
        <v>0</v>
      </c>
      <c r="AG852" s="26">
        <f t="shared" si="57"/>
        <v>0</v>
      </c>
      <c r="AH852" s="56">
        <f t="shared" si="58"/>
        <v>947</v>
      </c>
    </row>
    <row r="853" spans="1:34">
      <c r="A853" s="56">
        <f t="shared" si="55"/>
        <v>948</v>
      </c>
      <c r="B853" s="3">
        <f>'1'!B853</f>
        <v>5512922</v>
      </c>
      <c r="C853" t="str">
        <f>'1'!C853</f>
        <v>MWC 93 - Customer Impact Work</v>
      </c>
      <c r="D853" s="3">
        <f>'1'!D853</f>
        <v>93</v>
      </c>
      <c r="E853" s="13" t="str">
        <f>IF('1'!E853="OAI","OAI",EOMONTH('1'!E853,-1)+1)</f>
        <v>OAI</v>
      </c>
      <c r="F853" s="3" t="str">
        <f>'1'!F853</f>
        <v>TOO</v>
      </c>
      <c r="G853" s="7"/>
      <c r="H853" s="68">
        <f>IF($E853="OAI",'3'!H853,IF($E853&lt;=H$4,'3'!$G853+SUM('3'!$H853:H853),0))</f>
        <v>0</v>
      </c>
      <c r="I853" s="68">
        <f>IF($E853="OAI",'3'!I853,IF($E853=I$4,'3'!$G853+SUM('3'!$H853:I853),IF($E853&lt;I$4,'3'!I853,0)))</f>
        <v>0</v>
      </c>
      <c r="J853" s="68">
        <f>IF($E853="OAI",'3'!J853,IF($E853=J$4,'3'!$G853+SUM('3'!$H853:J853),IF($E853&lt;J$4,'3'!J853,0)))</f>
        <v>0</v>
      </c>
      <c r="K853" s="68">
        <f>IF($E853="OAI",'3'!K853,IF($E853=K$4,'3'!$G853+SUM('3'!$H853:K853),IF($E853&lt;K$4,'3'!K853,0)))</f>
        <v>0</v>
      </c>
      <c r="L853" s="68">
        <f>IF($E853="OAI",'3'!L853,IF($E853=L$4,'3'!$G853+SUM('3'!$H853:L853),IF($E853&lt;L$4,'3'!L853,0)))</f>
        <v>0</v>
      </c>
      <c r="M853" s="68">
        <f>IF($E853="OAI",'3'!M853,IF($E853=M$4,'3'!$G853+SUM('3'!$H853:M853),IF($E853&lt;M$4,'3'!M853,0)))</f>
        <v>0</v>
      </c>
      <c r="N853" s="68">
        <f>IF($E853="OAI",'3'!N853,IF($E853=N$4,'3'!$G853+SUM('3'!$H853:N853),IF($E853&lt;N$4,'3'!N853,0)))</f>
        <v>0</v>
      </c>
      <c r="O853" s="68">
        <f>IF($E853="OAI",'3'!O853,IF($E853=O$4,'3'!$G853+SUM('3'!$H853:O853),IF($E853&lt;O$4,'3'!O853,0)))</f>
        <v>0</v>
      </c>
      <c r="P853" s="68">
        <f>IF($E853="OAI",'3'!P853,IF($E853=P$4,'3'!$G853+SUM('3'!$H853:P853),IF($E853&lt;P$4,'3'!P853,0)))</f>
        <v>0</v>
      </c>
      <c r="Q853" s="68">
        <f>IF($E853="OAI",'3'!Q853,IF($E853=Q$4,'3'!$G853+SUM('3'!$H853:Q853),IF($E853&lt;Q$4,'3'!Q853,0)))</f>
        <v>155288.00044549195</v>
      </c>
      <c r="R853" s="68">
        <f>IF($E853="OAI",'3'!R853,IF($E853=R$4,'3'!$G853+SUM('3'!$H853:R853),IF($E853&lt;R$4,'3'!R853,0)))</f>
        <v>155288.00044549195</v>
      </c>
      <c r="S853" s="68">
        <f>IF($E853="OAI",'3'!S853,IF($E853=S$4,'3'!$G853+SUM('3'!$H853:S853),IF($E853&lt;S$4,'3'!S853,0)))</f>
        <v>155288.00044549195</v>
      </c>
      <c r="T853" s="68">
        <f>IF($E853="OAI",'3'!T853,IF($E853=T$4,'3'!$G853+SUM('3'!$H853:T853),IF($E853&lt;T$4,'3'!T853,0)))</f>
        <v>0</v>
      </c>
      <c r="U853" s="68">
        <f>IF($E853="OAI",'3'!U853,IF($E853=U$4,'3'!$G853+SUM('3'!$H853:U853),IF($E853&lt;U$4,'3'!U853,0)))</f>
        <v>0</v>
      </c>
      <c r="V853" s="68">
        <f>IF($E853="OAI",'3'!V853,IF($E853=V$4,'3'!$G853+SUM('3'!$H853:V853),IF($E853&lt;V$4,'3'!V853,0)))</f>
        <v>0</v>
      </c>
      <c r="W853" s="68">
        <f>IF($E853="OAI",'3'!W853,IF($E853=W$4,'3'!$G853+SUM('3'!$H853:W853),IF($E853&lt;W$4,'3'!W853,0)))</f>
        <v>0</v>
      </c>
      <c r="X853" s="68">
        <f>IF($E853="OAI",'3'!X853,IF($E853=X$4,'3'!$G853+SUM('3'!$H853:X853),IF($E853&lt;X$4,'3'!X853,0)))</f>
        <v>0</v>
      </c>
      <c r="Y853" s="68">
        <f>IF($E853="OAI",'3'!Y853,IF($E853=Y$4,'3'!$G853+SUM('3'!$H853:Y853),IF($E853&lt;Y$4,'3'!Y853,0)))</f>
        <v>0</v>
      </c>
      <c r="Z853" s="68">
        <f>IF($E853="OAI",'3'!Z853,IF($E853=Z$4,'3'!$G853+SUM('3'!$H853:Z853),IF($E853&lt;Z$4,'3'!Z853,0)))</f>
        <v>0</v>
      </c>
      <c r="AA853" s="68">
        <f>IF($E853="OAI",'3'!AA853,IF($E853=AA$4,'3'!$G853+SUM('3'!$H853:AA853),IF($E853&lt;AA$4,'3'!AA853,0)))</f>
        <v>0</v>
      </c>
      <c r="AB853" s="68">
        <f>IF($E853="OAI",'3'!AB853,IF($E853=AB$4,'3'!$G853+SUM('3'!$H853:AB853),IF($E853&lt;AB$4,'3'!AB853,0)))</f>
        <v>0</v>
      </c>
      <c r="AC853" s="68">
        <f>IF($E853="OAI",'3'!AC853,IF($E853=AC$4,'3'!$G853+SUM('3'!$H853:AC853),IF($E853&lt;AC$4,'3'!AC853,0)))</f>
        <v>0</v>
      </c>
      <c r="AD853" s="68">
        <f>IF($E853="OAI",'3'!AD853,IF($E853=AD$4,'3'!$G853+SUM('3'!$H853:AD853),IF($E853&lt;AD$4,'3'!AD853,0)))</f>
        <v>0</v>
      </c>
      <c r="AE853" s="68">
        <f>IF($E853="OAI",'3'!AE853,IF($E853=AE$4,'3'!$G853+SUM('3'!$H853:AE853),IF($E853&lt;AE$4,'3'!AE853,0)))</f>
        <v>0</v>
      </c>
      <c r="AF853" s="26">
        <f t="shared" si="56"/>
        <v>465864.00133647583</v>
      </c>
      <c r="AG853" s="26">
        <f t="shared" si="57"/>
        <v>0</v>
      </c>
      <c r="AH853" s="56">
        <f t="shared" si="58"/>
        <v>948</v>
      </c>
    </row>
    <row r="854" spans="1:34">
      <c r="A854" s="56">
        <f t="shared" si="55"/>
        <v>949</v>
      </c>
      <c r="B854" s="3">
        <f>'1'!B854</f>
        <v>5513326</v>
      </c>
      <c r="C854" t="str">
        <f>'1'!C854</f>
        <v>Pole Reframing - Wood (North)</v>
      </c>
      <c r="D854" s="3">
        <f>'1'!D854</f>
        <v>93</v>
      </c>
      <c r="E854" s="13" t="str">
        <f>IF('1'!E854="OAI","OAI",EOMONTH('1'!E854,-1)+1)</f>
        <v>OAI</v>
      </c>
      <c r="F854" s="3" t="str">
        <f>'1'!F854</f>
        <v>TOO</v>
      </c>
      <c r="G854" s="7"/>
      <c r="H854" s="68">
        <f>IF($E854="OAI",'3'!H854,IF($E854&lt;=H$4,'3'!$G854+SUM('3'!$H854:H854),0))</f>
        <v>127104.53842053133</v>
      </c>
      <c r="I854" s="68">
        <f>IF($E854="OAI",'3'!I854,IF($E854=I$4,'3'!$G854+SUM('3'!$H854:I854),IF($E854&lt;I$4,'3'!I854,0)))</f>
        <v>467917.90213478799</v>
      </c>
      <c r="J854" s="68">
        <f>IF($E854="OAI",'3'!J854,IF($E854=J$4,'3'!$G854+SUM('3'!$H854:J854),IF($E854&lt;J$4,'3'!J854,0)))</f>
        <v>467920.88366380025</v>
      </c>
      <c r="K854" s="68">
        <f>IF($E854="OAI",'3'!K854,IF($E854=K$4,'3'!$G854+SUM('3'!$H854:K854),IF($E854&lt;K$4,'3'!K854,0)))</f>
        <v>724405.70569624251</v>
      </c>
      <c r="L854" s="68">
        <f>IF($E854="OAI",'3'!L854,IF($E854=L$4,'3'!$G854+SUM('3'!$H854:L854),IF($E854&lt;L$4,'3'!L854,0)))</f>
        <v>1495186.4863401114</v>
      </c>
      <c r="M854" s="68">
        <f>IF($E854="OAI",'3'!M854,IF($E854=M$4,'3'!$G854+SUM('3'!$H854:M854),IF($E854&lt;M$4,'3'!M854,0)))</f>
        <v>2544282.6580985365</v>
      </c>
      <c r="N854" s="68">
        <f>IF($E854="OAI",'3'!N854,IF($E854=N$4,'3'!$G854+SUM('3'!$H854:N854),IF($E854&lt;N$4,'3'!N854,0)))</f>
        <v>304688.22647404793</v>
      </c>
      <c r="O854" s="68">
        <f>IF($E854="OAI",'3'!O854,IF($E854=O$4,'3'!$G854+SUM('3'!$H854:O854),IF($E854&lt;O$4,'3'!O854,0)))</f>
        <v>1349449.7209125734</v>
      </c>
      <c r="P854" s="68">
        <f>IF($E854="OAI",'3'!P854,IF($E854=P$4,'3'!$G854+SUM('3'!$H854:P854),IF($E854&lt;P$4,'3'!P854,0)))</f>
        <v>-634733.42546944565</v>
      </c>
      <c r="Q854" s="68">
        <f>IF($E854="OAI",'3'!Q854,IF($E854=Q$4,'3'!$G854+SUM('3'!$H854:Q854),IF($E854&lt;Q$4,'3'!Q854,0)))</f>
        <v>0</v>
      </c>
      <c r="R854" s="68">
        <f>IF($E854="OAI",'3'!R854,IF($E854=R$4,'3'!$G854+SUM('3'!$H854:R854),IF($E854&lt;R$4,'3'!R854,0)))</f>
        <v>0</v>
      </c>
      <c r="S854" s="68">
        <f>IF($E854="OAI",'3'!S854,IF($E854=S$4,'3'!$G854+SUM('3'!$H854:S854),IF($E854&lt;S$4,'3'!S854,0)))</f>
        <v>0</v>
      </c>
      <c r="T854" s="68">
        <f>IF($E854="OAI",'3'!T854,IF($E854=T$4,'3'!$G854+SUM('3'!$H854:T854),IF($E854&lt;T$4,'3'!T854,0)))</f>
        <v>0</v>
      </c>
      <c r="U854" s="68">
        <f>IF($E854="OAI",'3'!U854,IF($E854=U$4,'3'!$G854+SUM('3'!$H854:U854),IF($E854&lt;U$4,'3'!U854,0)))</f>
        <v>0</v>
      </c>
      <c r="V854" s="68">
        <f>IF($E854="OAI",'3'!V854,IF($E854=V$4,'3'!$G854+SUM('3'!$H854:V854),IF($E854&lt;V$4,'3'!V854,0)))</f>
        <v>0</v>
      </c>
      <c r="W854" s="68">
        <f>IF($E854="OAI",'3'!W854,IF($E854=W$4,'3'!$G854+SUM('3'!$H854:W854),IF($E854&lt;W$4,'3'!W854,0)))</f>
        <v>0</v>
      </c>
      <c r="X854" s="68">
        <f>IF($E854="OAI",'3'!X854,IF($E854=X$4,'3'!$G854+SUM('3'!$H854:X854),IF($E854&lt;X$4,'3'!X854,0)))</f>
        <v>0</v>
      </c>
      <c r="Y854" s="68">
        <f>IF($E854="OAI",'3'!Y854,IF($E854=Y$4,'3'!$G854+SUM('3'!$H854:Y854),IF($E854&lt;Y$4,'3'!Y854,0)))</f>
        <v>0</v>
      </c>
      <c r="Z854" s="68">
        <f>IF($E854="OAI",'3'!Z854,IF($E854=Z$4,'3'!$G854+SUM('3'!$H854:Z854),IF($E854&lt;Z$4,'3'!Z854,0)))</f>
        <v>0</v>
      </c>
      <c r="AA854" s="68">
        <f>IF($E854="OAI",'3'!AA854,IF($E854=AA$4,'3'!$G854+SUM('3'!$H854:AA854),IF($E854&lt;AA$4,'3'!AA854,0)))</f>
        <v>0</v>
      </c>
      <c r="AB854" s="68">
        <f>IF($E854="OAI",'3'!AB854,IF($E854=AB$4,'3'!$G854+SUM('3'!$H854:AB854),IF($E854&lt;AB$4,'3'!AB854,0)))</f>
        <v>0</v>
      </c>
      <c r="AC854" s="68">
        <f>IF($E854="OAI",'3'!AC854,IF($E854=AC$4,'3'!$G854+SUM('3'!$H854:AC854),IF($E854&lt;AC$4,'3'!AC854,0)))</f>
        <v>0</v>
      </c>
      <c r="AD854" s="68">
        <f>IF($E854="OAI",'3'!AD854,IF($E854=AD$4,'3'!$G854+SUM('3'!$H854:AD854),IF($E854&lt;AD$4,'3'!AD854,0)))</f>
        <v>0</v>
      </c>
      <c r="AE854" s="68">
        <f>IF($E854="OAI",'3'!AE854,IF($E854=AE$4,'3'!$G854+SUM('3'!$H854:AE854),IF($E854&lt;AE$4,'3'!AE854,0)))</f>
        <v>0</v>
      </c>
      <c r="AF854" s="26">
        <f t="shared" si="56"/>
        <v>6846222.6962711858</v>
      </c>
      <c r="AG854" s="26">
        <f t="shared" si="57"/>
        <v>0</v>
      </c>
      <c r="AH854" s="56">
        <f t="shared" si="58"/>
        <v>949</v>
      </c>
    </row>
    <row r="855" spans="1:34">
      <c r="A855" s="56">
        <f t="shared" si="55"/>
        <v>950</v>
      </c>
      <c r="B855" s="3">
        <f>'1'!B855</f>
        <v>5513327</v>
      </c>
      <c r="C855" t="str">
        <f>'1'!C855</f>
        <v>Pole Reframing - Wood (Central)</v>
      </c>
      <c r="D855" s="3">
        <f>'1'!D855</f>
        <v>93</v>
      </c>
      <c r="E855" s="13" t="str">
        <f>IF('1'!E855="OAI","OAI",EOMONTH('1'!E855,-1)+1)</f>
        <v>OAI</v>
      </c>
      <c r="F855" s="3" t="str">
        <f>'1'!F855</f>
        <v>TOO</v>
      </c>
      <c r="G855" s="7"/>
      <c r="H855" s="68">
        <f>IF($E855="OAI",'3'!H855,IF($E855&lt;=H$4,'3'!$G855+SUM('3'!$H855:H855),0))</f>
        <v>122785.88681907224</v>
      </c>
      <c r="I855" s="68">
        <f>IF($E855="OAI",'3'!I855,IF($E855=I$4,'3'!$G855+SUM('3'!$H855:I855),IF($E855&lt;I$4,'3'!I855,0)))</f>
        <v>30231.02707412171</v>
      </c>
      <c r="J855" s="68">
        <f>IF($E855="OAI",'3'!J855,IF($E855=J$4,'3'!$G855+SUM('3'!$H855:J855),IF($E855&lt;J$4,'3'!J855,0)))</f>
        <v>11947.73213432937</v>
      </c>
      <c r="K855" s="68">
        <f>IF($E855="OAI",'3'!K855,IF($E855=K$4,'3'!$G855+SUM('3'!$H855:K855),IF($E855&lt;K$4,'3'!K855,0)))</f>
        <v>34054.465341202784</v>
      </c>
      <c r="L855" s="68">
        <f>IF($E855="OAI",'3'!L855,IF($E855=L$4,'3'!$G855+SUM('3'!$H855:L855),IF($E855&lt;L$4,'3'!L855,0)))</f>
        <v>116346.90222599694</v>
      </c>
      <c r="M855" s="68">
        <f>IF($E855="OAI",'3'!M855,IF($E855=M$4,'3'!$G855+SUM('3'!$H855:M855),IF($E855&lt;M$4,'3'!M855,0)))</f>
        <v>95008.471776467093</v>
      </c>
      <c r="N855" s="68">
        <f>IF($E855="OAI",'3'!N855,IF($E855=N$4,'3'!$G855+SUM('3'!$H855:N855),IF($E855&lt;N$4,'3'!N855,0)))</f>
        <v>109033.95694120652</v>
      </c>
      <c r="O855" s="68">
        <f>IF($E855="OAI",'3'!O855,IF($E855=O$4,'3'!$G855+SUM('3'!$H855:O855),IF($E855&lt;O$4,'3'!O855,0)))</f>
        <v>180424.33981993553</v>
      </c>
      <c r="P855" s="68">
        <f>IF($E855="OAI",'3'!P855,IF($E855=P$4,'3'!$G855+SUM('3'!$H855:P855),IF($E855&lt;P$4,'3'!P855,0)))</f>
        <v>38219.381852967846</v>
      </c>
      <c r="Q855" s="68">
        <f>IF($E855="OAI",'3'!Q855,IF($E855=Q$4,'3'!$G855+SUM('3'!$H855:Q855),IF($E855&lt;Q$4,'3'!Q855,0)))</f>
        <v>0</v>
      </c>
      <c r="R855" s="68">
        <f>IF($E855="OAI",'3'!R855,IF($E855=R$4,'3'!$G855+SUM('3'!$H855:R855),IF($E855&lt;R$4,'3'!R855,0)))</f>
        <v>0</v>
      </c>
      <c r="S855" s="68">
        <f>IF($E855="OAI",'3'!S855,IF($E855=S$4,'3'!$G855+SUM('3'!$H855:S855),IF($E855&lt;S$4,'3'!S855,0)))</f>
        <v>0</v>
      </c>
      <c r="T855" s="68">
        <f>IF($E855="OAI",'3'!T855,IF($E855=T$4,'3'!$G855+SUM('3'!$H855:T855),IF($E855&lt;T$4,'3'!T855,0)))</f>
        <v>0</v>
      </c>
      <c r="U855" s="68">
        <f>IF($E855="OAI",'3'!U855,IF($E855=U$4,'3'!$G855+SUM('3'!$H855:U855),IF($E855&lt;U$4,'3'!U855,0)))</f>
        <v>0</v>
      </c>
      <c r="V855" s="68">
        <f>IF($E855="OAI",'3'!V855,IF($E855=V$4,'3'!$G855+SUM('3'!$H855:V855),IF($E855&lt;V$4,'3'!V855,0)))</f>
        <v>0</v>
      </c>
      <c r="W855" s="68">
        <f>IF($E855="OAI",'3'!W855,IF($E855=W$4,'3'!$G855+SUM('3'!$H855:W855),IF($E855&lt;W$4,'3'!W855,0)))</f>
        <v>0</v>
      </c>
      <c r="X855" s="68">
        <f>IF($E855="OAI",'3'!X855,IF($E855=X$4,'3'!$G855+SUM('3'!$H855:X855),IF($E855&lt;X$4,'3'!X855,0)))</f>
        <v>0</v>
      </c>
      <c r="Y855" s="68">
        <f>IF($E855="OAI",'3'!Y855,IF($E855=Y$4,'3'!$G855+SUM('3'!$H855:Y855),IF($E855&lt;Y$4,'3'!Y855,0)))</f>
        <v>0</v>
      </c>
      <c r="Z855" s="68">
        <f>IF($E855="OAI",'3'!Z855,IF($E855=Z$4,'3'!$G855+SUM('3'!$H855:Z855),IF($E855&lt;Z$4,'3'!Z855,0)))</f>
        <v>0</v>
      </c>
      <c r="AA855" s="68">
        <f>IF($E855="OAI",'3'!AA855,IF($E855=AA$4,'3'!$G855+SUM('3'!$H855:AA855),IF($E855&lt;AA$4,'3'!AA855,0)))</f>
        <v>0</v>
      </c>
      <c r="AB855" s="68">
        <f>IF($E855="OAI",'3'!AB855,IF($E855=AB$4,'3'!$G855+SUM('3'!$H855:AB855),IF($E855&lt;AB$4,'3'!AB855,0)))</f>
        <v>0</v>
      </c>
      <c r="AC855" s="68">
        <f>IF($E855="OAI",'3'!AC855,IF($E855=AC$4,'3'!$G855+SUM('3'!$H855:AC855),IF($E855&lt;AC$4,'3'!AC855,0)))</f>
        <v>0</v>
      </c>
      <c r="AD855" s="68">
        <f>IF($E855="OAI",'3'!AD855,IF($E855=AD$4,'3'!$G855+SUM('3'!$H855:AD855),IF($E855&lt;AD$4,'3'!AD855,0)))</f>
        <v>0</v>
      </c>
      <c r="AE855" s="68">
        <f>IF($E855="OAI",'3'!AE855,IF($E855=AE$4,'3'!$G855+SUM('3'!$H855:AE855),IF($E855&lt;AE$4,'3'!AE855,0)))</f>
        <v>0</v>
      </c>
      <c r="AF855" s="26">
        <f t="shared" si="56"/>
        <v>738052.16398530011</v>
      </c>
      <c r="AG855" s="26">
        <f t="shared" si="57"/>
        <v>0</v>
      </c>
      <c r="AH855" s="56">
        <f t="shared" si="58"/>
        <v>950</v>
      </c>
    </row>
    <row r="856" spans="1:34">
      <c r="A856" s="56">
        <f t="shared" si="55"/>
        <v>951</v>
      </c>
      <c r="B856" s="3">
        <f>'1'!B856</f>
        <v>5517249</v>
      </c>
      <c r="C856" t="str">
        <f>'1'!C856</f>
        <v>GO95 Mitigation - Wood - Lakeville</v>
      </c>
      <c r="D856" s="3">
        <f>'1'!D856</f>
        <v>93</v>
      </c>
      <c r="E856" s="13" t="str">
        <f>IF('1'!E856="OAI","OAI",EOMONTH('1'!E856,-1)+1)</f>
        <v>OAI</v>
      </c>
      <c r="F856" s="3" t="str">
        <f>'1'!F856</f>
        <v>TOO</v>
      </c>
      <c r="G856" s="7"/>
      <c r="H856" s="68">
        <f>IF($E856="OAI",'3'!H856,IF($E856&lt;=H$4,'3'!$G856+SUM('3'!$H856:H856),0))</f>
        <v>328.99309194520094</v>
      </c>
      <c r="I856" s="68">
        <f>IF($E856="OAI",'3'!I856,IF($E856=I$4,'3'!$G856+SUM('3'!$H856:I856),IF($E856&lt;I$4,'3'!I856,0)))</f>
        <v>165.6612057430097</v>
      </c>
      <c r="J856" s="68">
        <f>IF($E856="OAI",'3'!J856,IF($E856=J$4,'3'!$G856+SUM('3'!$H856:J856),IF($E856&lt;J$4,'3'!J856,0)))</f>
        <v>0</v>
      </c>
      <c r="K856" s="68">
        <f>IF($E856="OAI",'3'!K856,IF($E856=K$4,'3'!$G856+SUM('3'!$H856:K856),IF($E856&lt;K$4,'3'!K856,0)))</f>
        <v>0</v>
      </c>
      <c r="L856" s="68">
        <f>IF($E856="OAI",'3'!L856,IF($E856=L$4,'3'!$G856+SUM('3'!$H856:L856),IF($E856&lt;L$4,'3'!L856,0)))</f>
        <v>0</v>
      </c>
      <c r="M856" s="68">
        <f>IF($E856="OAI",'3'!M856,IF($E856=M$4,'3'!$G856+SUM('3'!$H856:M856),IF($E856&lt;M$4,'3'!M856,0)))</f>
        <v>0</v>
      </c>
      <c r="N856" s="68">
        <f>IF($E856="OAI",'3'!N856,IF($E856=N$4,'3'!$G856+SUM('3'!$H856:N856),IF($E856&lt;N$4,'3'!N856,0)))</f>
        <v>0</v>
      </c>
      <c r="O856" s="68">
        <f>IF($E856="OAI",'3'!O856,IF($E856=O$4,'3'!$G856+SUM('3'!$H856:O856),IF($E856&lt;O$4,'3'!O856,0)))</f>
        <v>0</v>
      </c>
      <c r="P856" s="68">
        <f>IF($E856="OAI",'3'!P856,IF($E856=P$4,'3'!$G856+SUM('3'!$H856:P856),IF($E856&lt;P$4,'3'!P856,0)))</f>
        <v>0</v>
      </c>
      <c r="Q856" s="68">
        <f>IF($E856="OAI",'3'!Q856,IF($E856=Q$4,'3'!$G856+SUM('3'!$H856:Q856),IF($E856&lt;Q$4,'3'!Q856,0)))</f>
        <v>0</v>
      </c>
      <c r="R856" s="68">
        <f>IF($E856="OAI",'3'!R856,IF($E856=R$4,'3'!$G856+SUM('3'!$H856:R856),IF($E856&lt;R$4,'3'!R856,0)))</f>
        <v>18426.781023506763</v>
      </c>
      <c r="S856" s="68">
        <f>IF($E856="OAI",'3'!S856,IF($E856=S$4,'3'!$G856+SUM('3'!$H856:S856),IF($E856&lt;S$4,'3'!S856,0)))</f>
        <v>0</v>
      </c>
      <c r="T856" s="68">
        <f>IF($E856="OAI",'3'!T856,IF($E856=T$4,'3'!$G856+SUM('3'!$H856:T856),IF($E856&lt;T$4,'3'!T856,0)))</f>
        <v>0</v>
      </c>
      <c r="U856" s="68">
        <f>IF($E856="OAI",'3'!U856,IF($E856=U$4,'3'!$G856+SUM('3'!$H856:U856),IF($E856&lt;U$4,'3'!U856,0)))</f>
        <v>0</v>
      </c>
      <c r="V856" s="68">
        <f>IF($E856="OAI",'3'!V856,IF($E856=V$4,'3'!$G856+SUM('3'!$H856:V856),IF($E856&lt;V$4,'3'!V856,0)))</f>
        <v>0</v>
      </c>
      <c r="W856" s="68">
        <f>IF($E856="OAI",'3'!W856,IF($E856=W$4,'3'!$G856+SUM('3'!$H856:W856),IF($E856&lt;W$4,'3'!W856,0)))</f>
        <v>0</v>
      </c>
      <c r="X856" s="68">
        <f>IF($E856="OAI",'3'!X856,IF($E856=X$4,'3'!$G856+SUM('3'!$H856:X856),IF($E856&lt;X$4,'3'!X856,0)))</f>
        <v>0</v>
      </c>
      <c r="Y856" s="68">
        <f>IF($E856="OAI",'3'!Y856,IF($E856=Y$4,'3'!$G856+SUM('3'!$H856:Y856),IF($E856&lt;Y$4,'3'!Y856,0)))</f>
        <v>0</v>
      </c>
      <c r="Z856" s="68">
        <f>IF($E856="OAI",'3'!Z856,IF($E856=Z$4,'3'!$G856+SUM('3'!$H856:Z856),IF($E856&lt;Z$4,'3'!Z856,0)))</f>
        <v>0</v>
      </c>
      <c r="AA856" s="68">
        <f>IF($E856="OAI",'3'!AA856,IF($E856=AA$4,'3'!$G856+SUM('3'!$H856:AA856),IF($E856&lt;AA$4,'3'!AA856,0)))</f>
        <v>0</v>
      </c>
      <c r="AB856" s="68">
        <f>IF($E856="OAI",'3'!AB856,IF($E856=AB$4,'3'!$G856+SUM('3'!$H856:AB856),IF($E856&lt;AB$4,'3'!AB856,0)))</f>
        <v>0</v>
      </c>
      <c r="AC856" s="68">
        <f>IF($E856="OAI",'3'!AC856,IF($E856=AC$4,'3'!$G856+SUM('3'!$H856:AC856),IF($E856&lt;AC$4,'3'!AC856,0)))</f>
        <v>0</v>
      </c>
      <c r="AD856" s="68">
        <f>IF($E856="OAI",'3'!AD856,IF($E856=AD$4,'3'!$G856+SUM('3'!$H856:AD856),IF($E856&lt;AD$4,'3'!AD856,0)))</f>
        <v>0</v>
      </c>
      <c r="AE856" s="68">
        <f>IF($E856="OAI",'3'!AE856,IF($E856=AE$4,'3'!$G856+SUM('3'!$H856:AE856),IF($E856&lt;AE$4,'3'!AE856,0)))</f>
        <v>0</v>
      </c>
      <c r="AF856" s="26">
        <f t="shared" si="56"/>
        <v>18921.435321194975</v>
      </c>
      <c r="AG856" s="26">
        <f t="shared" si="57"/>
        <v>0</v>
      </c>
      <c r="AH856" s="56">
        <f t="shared" si="58"/>
        <v>951</v>
      </c>
    </row>
    <row r="857" spans="1:34">
      <c r="A857" s="56">
        <f t="shared" si="55"/>
        <v>952</v>
      </c>
      <c r="B857" s="3">
        <f>'1'!B857</f>
        <v>5517252</v>
      </c>
      <c r="C857" t="str">
        <f>'1'!C857</f>
        <v>GO95 Mitigation - Wood - Midway</v>
      </c>
      <c r="D857" s="3">
        <f>'1'!D857</f>
        <v>93</v>
      </c>
      <c r="E857" s="13" t="str">
        <f>IF('1'!E857="OAI","OAI",EOMONTH('1'!E857,-1)+1)</f>
        <v>OAI</v>
      </c>
      <c r="F857" s="3" t="str">
        <f>'1'!F857</f>
        <v>TOO</v>
      </c>
      <c r="G857" s="7"/>
      <c r="H857" s="68">
        <f>IF($E857="OAI",'3'!H857,IF($E857&lt;=H$4,'3'!$G857+SUM('3'!$H857:H857),0))</f>
        <v>0</v>
      </c>
      <c r="I857" s="68">
        <f>IF($E857="OAI",'3'!I857,IF($E857=I$4,'3'!$G857+SUM('3'!$H857:I857),IF($E857&lt;I$4,'3'!I857,0)))</f>
        <v>0</v>
      </c>
      <c r="J857" s="68">
        <f>IF($E857="OAI",'3'!J857,IF($E857=J$4,'3'!$G857+SUM('3'!$H857:J857),IF($E857&lt;J$4,'3'!J857,0)))</f>
        <v>0</v>
      </c>
      <c r="K857" s="68">
        <f>IF($E857="OAI",'3'!K857,IF($E857=K$4,'3'!$G857+SUM('3'!$H857:K857),IF($E857&lt;K$4,'3'!K857,0)))</f>
        <v>0</v>
      </c>
      <c r="L857" s="68">
        <f>IF($E857="OAI",'3'!L857,IF($E857=L$4,'3'!$G857+SUM('3'!$H857:L857),IF($E857&lt;L$4,'3'!L857,0)))</f>
        <v>0</v>
      </c>
      <c r="M857" s="68">
        <f>IF($E857="OAI",'3'!M857,IF($E857=M$4,'3'!$G857+SUM('3'!$H857:M857),IF($E857&lt;M$4,'3'!M857,0)))</f>
        <v>0</v>
      </c>
      <c r="N857" s="68">
        <f>IF($E857="OAI",'3'!N857,IF($E857=N$4,'3'!$G857+SUM('3'!$H857:N857),IF($E857&lt;N$4,'3'!N857,0)))</f>
        <v>0</v>
      </c>
      <c r="O857" s="68">
        <f>IF($E857="OAI",'3'!O857,IF($E857=O$4,'3'!$G857+SUM('3'!$H857:O857),IF($E857&lt;O$4,'3'!O857,0)))</f>
        <v>0</v>
      </c>
      <c r="P857" s="68">
        <f>IF($E857="OAI",'3'!P857,IF($E857=P$4,'3'!$G857+SUM('3'!$H857:P857),IF($E857&lt;P$4,'3'!P857,0)))</f>
        <v>0</v>
      </c>
      <c r="Q857" s="68">
        <f>IF($E857="OAI",'3'!Q857,IF($E857=Q$4,'3'!$G857+SUM('3'!$H857:Q857),IF($E857&lt;Q$4,'3'!Q857,0)))</f>
        <v>0</v>
      </c>
      <c r="R857" s="68">
        <f>IF($E857="OAI",'3'!R857,IF($E857=R$4,'3'!$G857+SUM('3'!$H857:R857),IF($E857&lt;R$4,'3'!R857,0)))</f>
        <v>0</v>
      </c>
      <c r="S857" s="68">
        <f>IF($E857="OAI",'3'!S857,IF($E857=S$4,'3'!$G857+SUM('3'!$H857:S857),IF($E857&lt;S$4,'3'!S857,0)))</f>
        <v>36853.189355887</v>
      </c>
      <c r="T857" s="68">
        <f>IF($E857="OAI",'3'!T857,IF($E857=T$4,'3'!$G857+SUM('3'!$H857:T857),IF($E857&lt;T$4,'3'!T857,0)))</f>
        <v>0</v>
      </c>
      <c r="U857" s="68">
        <f>IF($E857="OAI",'3'!U857,IF($E857=U$4,'3'!$G857+SUM('3'!$H857:U857),IF($E857&lt;U$4,'3'!U857,0)))</f>
        <v>0</v>
      </c>
      <c r="V857" s="68">
        <f>IF($E857="OAI",'3'!V857,IF($E857=V$4,'3'!$G857+SUM('3'!$H857:V857),IF($E857&lt;V$4,'3'!V857,0)))</f>
        <v>0</v>
      </c>
      <c r="W857" s="68">
        <f>IF($E857="OAI",'3'!W857,IF($E857=W$4,'3'!$G857+SUM('3'!$H857:W857),IF($E857&lt;W$4,'3'!W857,0)))</f>
        <v>0</v>
      </c>
      <c r="X857" s="68">
        <f>IF($E857="OAI",'3'!X857,IF($E857=X$4,'3'!$G857+SUM('3'!$H857:X857),IF($E857&lt;X$4,'3'!X857,0)))</f>
        <v>0</v>
      </c>
      <c r="Y857" s="68">
        <f>IF($E857="OAI",'3'!Y857,IF($E857=Y$4,'3'!$G857+SUM('3'!$H857:Y857),IF($E857&lt;Y$4,'3'!Y857,0)))</f>
        <v>0</v>
      </c>
      <c r="Z857" s="68">
        <f>IF($E857="OAI",'3'!Z857,IF($E857=Z$4,'3'!$G857+SUM('3'!$H857:Z857),IF($E857&lt;Z$4,'3'!Z857,0)))</f>
        <v>0</v>
      </c>
      <c r="AA857" s="68">
        <f>IF($E857="OAI",'3'!AA857,IF($E857=AA$4,'3'!$G857+SUM('3'!$H857:AA857),IF($E857&lt;AA$4,'3'!AA857,0)))</f>
        <v>0</v>
      </c>
      <c r="AB857" s="68">
        <f>IF($E857="OAI",'3'!AB857,IF($E857=AB$4,'3'!$G857+SUM('3'!$H857:AB857),IF($E857&lt;AB$4,'3'!AB857,0)))</f>
        <v>0</v>
      </c>
      <c r="AC857" s="68">
        <f>IF($E857="OAI",'3'!AC857,IF($E857=AC$4,'3'!$G857+SUM('3'!$H857:AC857),IF($E857&lt;AC$4,'3'!AC857,0)))</f>
        <v>0</v>
      </c>
      <c r="AD857" s="68">
        <f>IF($E857="OAI",'3'!AD857,IF($E857=AD$4,'3'!$G857+SUM('3'!$H857:AD857),IF($E857&lt;AD$4,'3'!AD857,0)))</f>
        <v>0</v>
      </c>
      <c r="AE857" s="68">
        <f>IF($E857="OAI",'3'!AE857,IF($E857=AE$4,'3'!$G857+SUM('3'!$H857:AE857),IF($E857&lt;AE$4,'3'!AE857,0)))</f>
        <v>0</v>
      </c>
      <c r="AF857" s="26">
        <f t="shared" si="56"/>
        <v>36853.189355887</v>
      </c>
      <c r="AG857" s="26">
        <f t="shared" si="57"/>
        <v>0</v>
      </c>
      <c r="AH857" s="56">
        <f t="shared" si="58"/>
        <v>952</v>
      </c>
    </row>
    <row r="858" spans="1:34">
      <c r="A858" s="56">
        <f t="shared" si="55"/>
        <v>953</v>
      </c>
      <c r="B858" s="3">
        <f>'1'!B858</f>
        <v>5517257</v>
      </c>
      <c r="C858" t="str">
        <f>'1'!C858</f>
        <v>GO95 Mitigation - Wood - Victor</v>
      </c>
      <c r="D858" s="3">
        <f>'1'!D858</f>
        <v>93</v>
      </c>
      <c r="E858" s="13" t="str">
        <f>IF('1'!E858="OAI","OAI",EOMONTH('1'!E858,-1)+1)</f>
        <v>OAI</v>
      </c>
      <c r="F858" s="3" t="str">
        <f>'1'!F858</f>
        <v>TOO</v>
      </c>
      <c r="G858" s="7"/>
      <c r="H858" s="68">
        <f>IF($E858="OAI",'3'!H858,IF($E858&lt;=H$4,'3'!$G858+SUM('3'!$H858:H858),0))</f>
        <v>556.33467912908361</v>
      </c>
      <c r="I858" s="68">
        <f>IF($E858="OAI",'3'!I858,IF($E858=I$4,'3'!$G858+SUM('3'!$H858:I858),IF($E858&lt;I$4,'3'!I858,0)))</f>
        <v>182.0596153103717</v>
      </c>
      <c r="J858" s="68">
        <f>IF($E858="OAI",'3'!J858,IF($E858=J$4,'3'!$G858+SUM('3'!$H858:J858),IF($E858&lt;J$4,'3'!J858,0)))</f>
        <v>321.91196054111276</v>
      </c>
      <c r="K858" s="68">
        <f>IF($E858="OAI",'3'!K858,IF($E858=K$4,'3'!$G858+SUM('3'!$H858:K858),IF($E858&lt;K$4,'3'!K858,0)))</f>
        <v>529.12822689232394</v>
      </c>
      <c r="L858" s="68">
        <f>IF($E858="OAI",'3'!L858,IF($E858=L$4,'3'!$G858+SUM('3'!$H858:L858),IF($E858&lt;L$4,'3'!L858,0)))</f>
        <v>0</v>
      </c>
      <c r="M858" s="68">
        <f>IF($E858="OAI",'3'!M858,IF($E858=M$4,'3'!$G858+SUM('3'!$H858:M858),IF($E858&lt;M$4,'3'!M858,0)))</f>
        <v>22422.49576382677</v>
      </c>
      <c r="N858" s="68">
        <f>IF($E858="OAI",'3'!N858,IF($E858=N$4,'3'!$G858+SUM('3'!$H858:N858),IF($E858&lt;N$4,'3'!N858,0)))</f>
        <v>2649.9270824167256</v>
      </c>
      <c r="O858" s="68">
        <f>IF($E858="OAI",'3'!O858,IF($E858=O$4,'3'!$G858+SUM('3'!$H858:O858),IF($E858&lt;O$4,'3'!O858,0)))</f>
        <v>0</v>
      </c>
      <c r="P858" s="68">
        <f>IF($E858="OAI",'3'!P858,IF($E858=P$4,'3'!$G858+SUM('3'!$H858:P858),IF($E858&lt;P$4,'3'!P858,0)))</f>
        <v>8325.9197667015433</v>
      </c>
      <c r="Q858" s="68">
        <f>IF($E858="OAI",'3'!Q858,IF($E858=Q$4,'3'!$G858+SUM('3'!$H858:Q858),IF($E858&lt;Q$4,'3'!Q858,0)))</f>
        <v>0</v>
      </c>
      <c r="R858" s="68">
        <f>IF($E858="OAI",'3'!R858,IF($E858=R$4,'3'!$G858+SUM('3'!$H858:R858),IF($E858&lt;R$4,'3'!R858,0)))</f>
        <v>0</v>
      </c>
      <c r="S858" s="68">
        <f>IF($E858="OAI",'3'!S858,IF($E858=S$4,'3'!$G858+SUM('3'!$H858:S858),IF($E858&lt;S$4,'3'!S858,0)))</f>
        <v>0</v>
      </c>
      <c r="T858" s="68">
        <f>IF($E858="OAI",'3'!T858,IF($E858=T$4,'3'!$G858+SUM('3'!$H858:T858),IF($E858&lt;T$4,'3'!T858,0)))</f>
        <v>0</v>
      </c>
      <c r="U858" s="68">
        <f>IF($E858="OAI",'3'!U858,IF($E858=U$4,'3'!$G858+SUM('3'!$H858:U858),IF($E858&lt;U$4,'3'!U858,0)))</f>
        <v>0</v>
      </c>
      <c r="V858" s="68">
        <f>IF($E858="OAI",'3'!V858,IF($E858=V$4,'3'!$G858+SUM('3'!$H858:V858),IF($E858&lt;V$4,'3'!V858,0)))</f>
        <v>0</v>
      </c>
      <c r="W858" s="68">
        <f>IF($E858="OAI",'3'!W858,IF($E858=W$4,'3'!$G858+SUM('3'!$H858:W858),IF($E858&lt;W$4,'3'!W858,0)))</f>
        <v>0</v>
      </c>
      <c r="X858" s="68">
        <f>IF($E858="OAI",'3'!X858,IF($E858=X$4,'3'!$G858+SUM('3'!$H858:X858),IF($E858&lt;X$4,'3'!X858,0)))</f>
        <v>0</v>
      </c>
      <c r="Y858" s="68">
        <f>IF($E858="OAI",'3'!Y858,IF($E858=Y$4,'3'!$G858+SUM('3'!$H858:Y858),IF($E858&lt;Y$4,'3'!Y858,0)))</f>
        <v>0</v>
      </c>
      <c r="Z858" s="68">
        <f>IF($E858="OAI",'3'!Z858,IF($E858=Z$4,'3'!$G858+SUM('3'!$H858:Z858),IF($E858&lt;Z$4,'3'!Z858,0)))</f>
        <v>0</v>
      </c>
      <c r="AA858" s="68">
        <f>IF($E858="OAI",'3'!AA858,IF($E858=AA$4,'3'!$G858+SUM('3'!$H858:AA858),IF($E858&lt;AA$4,'3'!AA858,0)))</f>
        <v>0</v>
      </c>
      <c r="AB858" s="68">
        <f>IF($E858="OAI",'3'!AB858,IF($E858=AB$4,'3'!$G858+SUM('3'!$H858:AB858),IF($E858&lt;AB$4,'3'!AB858,0)))</f>
        <v>0</v>
      </c>
      <c r="AC858" s="68">
        <f>IF($E858="OAI",'3'!AC858,IF($E858=AC$4,'3'!$G858+SUM('3'!$H858:AC858),IF($E858&lt;AC$4,'3'!AC858,0)))</f>
        <v>0</v>
      </c>
      <c r="AD858" s="68">
        <f>IF($E858="OAI",'3'!AD858,IF($E858=AD$4,'3'!$G858+SUM('3'!$H858:AD858),IF($E858&lt;AD$4,'3'!AD858,0)))</f>
        <v>0</v>
      </c>
      <c r="AE858" s="68">
        <f>IF($E858="OAI",'3'!AE858,IF($E858=AE$4,'3'!$G858+SUM('3'!$H858:AE858),IF($E858&lt;AE$4,'3'!AE858,0)))</f>
        <v>0</v>
      </c>
      <c r="AF858" s="26">
        <f t="shared" si="56"/>
        <v>34987.777094817931</v>
      </c>
      <c r="AG858" s="26">
        <f t="shared" si="57"/>
        <v>0</v>
      </c>
      <c r="AH858" s="56">
        <f t="shared" si="58"/>
        <v>953</v>
      </c>
    </row>
    <row r="859" spans="1:34">
      <c r="A859" s="56">
        <f t="shared" si="55"/>
        <v>954</v>
      </c>
      <c r="B859" s="3">
        <f>'1'!B859</f>
        <v>5517258</v>
      </c>
      <c r="C859" t="str">
        <f>'1'!C859</f>
        <v>Insulator Rep Steel - Concord</v>
      </c>
      <c r="D859" s="3">
        <f>'1'!D859</f>
        <v>93</v>
      </c>
      <c r="E859" s="13" t="str">
        <f>IF('1'!E859="OAI","OAI",EOMONTH('1'!E859,-1)+1)</f>
        <v>OAI</v>
      </c>
      <c r="F859" s="3" t="str">
        <f>'1'!F859</f>
        <v>TOO</v>
      </c>
      <c r="G859" s="7"/>
      <c r="H859" s="68">
        <f>IF($E859="OAI",'3'!H859,IF($E859&lt;=H$4,'3'!$G859+SUM('3'!$H859:H859),0))</f>
        <v>5668.8183800990973</v>
      </c>
      <c r="I859" s="68">
        <f>IF($E859="OAI",'3'!I859,IF($E859=I$4,'3'!$G859+SUM('3'!$H859:I859),IF($E859&lt;I$4,'3'!I859,0)))</f>
        <v>337.75133341867837</v>
      </c>
      <c r="J859" s="68">
        <f>IF($E859="OAI",'3'!J859,IF($E859=J$4,'3'!$G859+SUM('3'!$H859:J859),IF($E859&lt;J$4,'3'!J859,0)))</f>
        <v>502.20129300046244</v>
      </c>
      <c r="K859" s="68">
        <f>IF($E859="OAI",'3'!K859,IF($E859=K$4,'3'!$G859+SUM('3'!$H859:K859),IF($E859&lt;K$4,'3'!K859,0)))</f>
        <v>986.51341192743894</v>
      </c>
      <c r="L859" s="68">
        <f>IF($E859="OAI",'3'!L859,IF($E859=L$4,'3'!$G859+SUM('3'!$H859:L859),IF($E859&lt;L$4,'3'!L859,0)))</f>
        <v>1200.3449457745746</v>
      </c>
      <c r="M859" s="68">
        <f>IF($E859="OAI",'3'!M859,IF($E859=M$4,'3'!$G859+SUM('3'!$H859:M859),IF($E859&lt;M$4,'3'!M859,0)))</f>
        <v>6818.0114687572986</v>
      </c>
      <c r="N859" s="68">
        <f>IF($E859="OAI",'3'!N859,IF($E859=N$4,'3'!$G859+SUM('3'!$H859:N859),IF($E859&lt;N$4,'3'!N859,0)))</f>
        <v>472.01331175145503</v>
      </c>
      <c r="O859" s="68">
        <f>IF($E859="OAI",'3'!O859,IF($E859=O$4,'3'!$G859+SUM('3'!$H859:O859),IF($E859&lt;O$4,'3'!O859,0)))</f>
        <v>158.2073832123906</v>
      </c>
      <c r="P859" s="68">
        <f>IF($E859="OAI",'3'!P859,IF($E859=P$4,'3'!$G859+SUM('3'!$H859:P859),IF($E859&lt;P$4,'3'!P859,0)))</f>
        <v>1198.0156262337562</v>
      </c>
      <c r="Q859" s="68">
        <f>IF($E859="OAI",'3'!Q859,IF($E859=Q$4,'3'!$G859+SUM('3'!$H859:Q859),IF($E859&lt;Q$4,'3'!Q859,0)))</f>
        <v>12401.20406253591</v>
      </c>
      <c r="R859" s="68">
        <f>IF($E859="OAI",'3'!R859,IF($E859=R$4,'3'!$G859+SUM('3'!$H859:R859),IF($E859&lt;R$4,'3'!R859,0)))</f>
        <v>24802.408125071819</v>
      </c>
      <c r="S859" s="68">
        <f>IF($E859="OAI",'3'!S859,IF($E859=S$4,'3'!$G859+SUM('3'!$H859:S859),IF($E859&lt;S$4,'3'!S859,0)))</f>
        <v>12401.20406253591</v>
      </c>
      <c r="T859" s="68">
        <f>IF($E859="OAI",'3'!T859,IF($E859=T$4,'3'!$G859+SUM('3'!$H859:T859),IF($E859&lt;T$4,'3'!T859,0)))</f>
        <v>0</v>
      </c>
      <c r="U859" s="68">
        <f>IF($E859="OAI",'3'!U859,IF($E859=U$4,'3'!$G859+SUM('3'!$H859:U859),IF($E859&lt;U$4,'3'!U859,0)))</f>
        <v>0</v>
      </c>
      <c r="V859" s="68">
        <f>IF($E859="OAI",'3'!V859,IF($E859=V$4,'3'!$G859+SUM('3'!$H859:V859),IF($E859&lt;V$4,'3'!V859,0)))</f>
        <v>0</v>
      </c>
      <c r="W859" s="68">
        <f>IF($E859="OAI",'3'!W859,IF($E859=W$4,'3'!$G859+SUM('3'!$H859:W859),IF($E859&lt;W$4,'3'!W859,0)))</f>
        <v>0</v>
      </c>
      <c r="X859" s="68">
        <f>IF($E859="OAI",'3'!X859,IF($E859=X$4,'3'!$G859+SUM('3'!$H859:X859),IF($E859&lt;X$4,'3'!X859,0)))</f>
        <v>0</v>
      </c>
      <c r="Y859" s="68">
        <f>IF($E859="OAI",'3'!Y859,IF($E859=Y$4,'3'!$G859+SUM('3'!$H859:Y859),IF($E859&lt;Y$4,'3'!Y859,0)))</f>
        <v>0</v>
      </c>
      <c r="Z859" s="68">
        <f>IF($E859="OAI",'3'!Z859,IF($E859=Z$4,'3'!$G859+SUM('3'!$H859:Z859),IF($E859&lt;Z$4,'3'!Z859,0)))</f>
        <v>0</v>
      </c>
      <c r="AA859" s="68">
        <f>IF($E859="OAI",'3'!AA859,IF($E859=AA$4,'3'!$G859+SUM('3'!$H859:AA859),IF($E859&lt;AA$4,'3'!AA859,0)))</f>
        <v>0</v>
      </c>
      <c r="AB859" s="68">
        <f>IF($E859="OAI",'3'!AB859,IF($E859=AB$4,'3'!$G859+SUM('3'!$H859:AB859),IF($E859&lt;AB$4,'3'!AB859,0)))</f>
        <v>0</v>
      </c>
      <c r="AC859" s="68">
        <f>IF($E859="OAI",'3'!AC859,IF($E859=AC$4,'3'!$G859+SUM('3'!$H859:AC859),IF($E859&lt;AC$4,'3'!AC859,0)))</f>
        <v>0</v>
      </c>
      <c r="AD859" s="68">
        <f>IF($E859="OAI",'3'!AD859,IF($E859=AD$4,'3'!$G859+SUM('3'!$H859:AD859),IF($E859&lt;AD$4,'3'!AD859,0)))</f>
        <v>0</v>
      </c>
      <c r="AE859" s="68">
        <f>IF($E859="OAI",'3'!AE859,IF($E859=AE$4,'3'!$G859+SUM('3'!$H859:AE859),IF($E859&lt;AE$4,'3'!AE859,0)))</f>
        <v>0</v>
      </c>
      <c r="AF859" s="26">
        <f t="shared" si="56"/>
        <v>66946.693404318779</v>
      </c>
      <c r="AG859" s="26">
        <f t="shared" si="57"/>
        <v>0</v>
      </c>
      <c r="AH859" s="56">
        <f t="shared" si="58"/>
        <v>954</v>
      </c>
    </row>
    <row r="860" spans="1:34">
      <c r="A860" s="56">
        <f t="shared" si="55"/>
        <v>955</v>
      </c>
      <c r="B860" s="3">
        <f>'1'!B860</f>
        <v>5517279</v>
      </c>
      <c r="C860" t="str">
        <f>'1'!C860</f>
        <v>Insulator Rep Steel - Eureka</v>
      </c>
      <c r="D860" s="3">
        <f>'1'!D860</f>
        <v>93</v>
      </c>
      <c r="E860" s="13" t="str">
        <f>IF('1'!E860="OAI","OAI",EOMONTH('1'!E860,-1)+1)</f>
        <v>OAI</v>
      </c>
      <c r="F860" s="3" t="str">
        <f>'1'!F860</f>
        <v>TOO</v>
      </c>
      <c r="G860" s="7"/>
      <c r="H860" s="68">
        <f>IF($E860="OAI",'3'!H860,IF($E860&lt;=H$4,'3'!$G860+SUM('3'!$H860:H860),0))</f>
        <v>0</v>
      </c>
      <c r="I860" s="68">
        <f>IF($E860="OAI",'3'!I860,IF($E860=I$4,'3'!$G860+SUM('3'!$H860:I860),IF($E860&lt;I$4,'3'!I860,0)))</f>
        <v>1696.5831807505419</v>
      </c>
      <c r="J860" s="68">
        <f>IF($E860="OAI",'3'!J860,IF($E860=J$4,'3'!$G860+SUM('3'!$H860:J860),IF($E860&lt;J$4,'3'!J860,0)))</f>
        <v>5130.4660478251317</v>
      </c>
      <c r="K860" s="68">
        <f>IF($E860="OAI",'3'!K860,IF($E860=K$4,'3'!$G860+SUM('3'!$H860:K860),IF($E860&lt;K$4,'3'!K860,0)))</f>
        <v>0</v>
      </c>
      <c r="L860" s="68">
        <f>IF($E860="OAI",'3'!L860,IF($E860=L$4,'3'!$G860+SUM('3'!$H860:L860),IF($E860&lt;L$4,'3'!L860,0)))</f>
        <v>1215.8116275256091</v>
      </c>
      <c r="M860" s="68">
        <f>IF($E860="OAI",'3'!M860,IF($E860=M$4,'3'!$G860+SUM('3'!$H860:M860),IF($E860&lt;M$4,'3'!M860,0)))</f>
        <v>475.18118632696815</v>
      </c>
      <c r="N860" s="68">
        <f>IF($E860="OAI",'3'!N860,IF($E860=N$4,'3'!$G860+SUM('3'!$H860:N860),IF($E860&lt;N$4,'3'!N860,0)))</f>
        <v>0</v>
      </c>
      <c r="O860" s="68">
        <f>IF($E860="OAI",'3'!O860,IF($E860=O$4,'3'!$G860+SUM('3'!$H860:O860),IF($E860&lt;O$4,'3'!O860,0)))</f>
        <v>1649.1582348994777</v>
      </c>
      <c r="P860" s="68">
        <f>IF($E860="OAI",'3'!P860,IF($E860=P$4,'3'!$G860+SUM('3'!$H860:P860),IF($E860&lt;P$4,'3'!P860,0)))</f>
        <v>244.11268787777578</v>
      </c>
      <c r="Q860" s="68">
        <f>IF($E860="OAI",'3'!Q860,IF($E860=Q$4,'3'!$G860+SUM('3'!$H860:Q860),IF($E860&lt;Q$4,'3'!Q860,0)))</f>
        <v>58063.600403453464</v>
      </c>
      <c r="R860" s="68">
        <f>IF($E860="OAI",'3'!R860,IF($E860=R$4,'3'!$G860+SUM('3'!$H860:R860),IF($E860&lt;R$4,'3'!R860,0)))</f>
        <v>8722.276779767215</v>
      </c>
      <c r="S860" s="68">
        <f>IF($E860="OAI",'3'!S860,IF($E860=S$4,'3'!$G860+SUM('3'!$H860:S860),IF($E860&lt;S$4,'3'!S860,0)))</f>
        <v>0</v>
      </c>
      <c r="T860" s="68">
        <f>IF($E860="OAI",'3'!T860,IF($E860=T$4,'3'!$G860+SUM('3'!$H860:T860),IF($E860&lt;T$4,'3'!T860,0)))</f>
        <v>0</v>
      </c>
      <c r="U860" s="68">
        <f>IF($E860="OAI",'3'!U860,IF($E860=U$4,'3'!$G860+SUM('3'!$H860:U860),IF($E860&lt;U$4,'3'!U860,0)))</f>
        <v>0</v>
      </c>
      <c r="V860" s="68">
        <f>IF($E860="OAI",'3'!V860,IF($E860=V$4,'3'!$G860+SUM('3'!$H860:V860),IF($E860&lt;V$4,'3'!V860,0)))</f>
        <v>0</v>
      </c>
      <c r="W860" s="68">
        <f>IF($E860="OAI",'3'!W860,IF($E860=W$4,'3'!$G860+SUM('3'!$H860:W860),IF($E860&lt;W$4,'3'!W860,0)))</f>
        <v>0</v>
      </c>
      <c r="X860" s="68">
        <f>IF($E860="OAI",'3'!X860,IF($E860=X$4,'3'!$G860+SUM('3'!$H860:X860),IF($E860&lt;X$4,'3'!X860,0)))</f>
        <v>0</v>
      </c>
      <c r="Y860" s="68">
        <f>IF($E860="OAI",'3'!Y860,IF($E860=Y$4,'3'!$G860+SUM('3'!$H860:Y860),IF($E860&lt;Y$4,'3'!Y860,0)))</f>
        <v>0</v>
      </c>
      <c r="Z860" s="68">
        <f>IF($E860="OAI",'3'!Z860,IF($E860=Z$4,'3'!$G860+SUM('3'!$H860:Z860),IF($E860&lt;Z$4,'3'!Z860,0)))</f>
        <v>0</v>
      </c>
      <c r="AA860" s="68">
        <f>IF($E860="OAI",'3'!AA860,IF($E860=AA$4,'3'!$G860+SUM('3'!$H860:AA860),IF($E860&lt;AA$4,'3'!AA860,0)))</f>
        <v>0</v>
      </c>
      <c r="AB860" s="68">
        <f>IF($E860="OAI",'3'!AB860,IF($E860=AB$4,'3'!$G860+SUM('3'!$H860:AB860),IF($E860&lt;AB$4,'3'!AB860,0)))</f>
        <v>0</v>
      </c>
      <c r="AC860" s="68">
        <f>IF($E860="OAI",'3'!AC860,IF($E860=AC$4,'3'!$G860+SUM('3'!$H860:AC860),IF($E860&lt;AC$4,'3'!AC860,0)))</f>
        <v>0</v>
      </c>
      <c r="AD860" s="68">
        <f>IF($E860="OAI",'3'!AD860,IF($E860=AD$4,'3'!$G860+SUM('3'!$H860:AD860),IF($E860&lt;AD$4,'3'!AD860,0)))</f>
        <v>0</v>
      </c>
      <c r="AE860" s="68">
        <f>IF($E860="OAI",'3'!AE860,IF($E860=AE$4,'3'!$G860+SUM('3'!$H860:AE860),IF($E860&lt;AE$4,'3'!AE860,0)))</f>
        <v>0</v>
      </c>
      <c r="AF860" s="26">
        <f t="shared" si="56"/>
        <v>77197.190148426176</v>
      </c>
      <c r="AG860" s="26">
        <f t="shared" si="57"/>
        <v>0</v>
      </c>
      <c r="AH860" s="56">
        <f t="shared" si="58"/>
        <v>955</v>
      </c>
    </row>
    <row r="861" spans="1:34">
      <c r="A861" s="56">
        <f t="shared" si="55"/>
        <v>956</v>
      </c>
      <c r="B861" s="3">
        <f>'1'!B861</f>
        <v>5517281</v>
      </c>
      <c r="C861" t="str">
        <f>'1'!C861</f>
        <v>Insulator Rep Steel - Lakeville</v>
      </c>
      <c r="D861" s="3">
        <f>'1'!D861</f>
        <v>93</v>
      </c>
      <c r="E861" s="13" t="str">
        <f>IF('1'!E861="OAI","OAI",EOMONTH('1'!E861,-1)+1)</f>
        <v>OAI</v>
      </c>
      <c r="F861" s="3" t="str">
        <f>'1'!F861</f>
        <v>TOO</v>
      </c>
      <c r="G861" s="7"/>
      <c r="H861" s="68">
        <f>IF($E861="OAI",'3'!H861,IF($E861&lt;=H$4,'3'!$G861+SUM('3'!$H861:H861),0))</f>
        <v>69292.131836359724</v>
      </c>
      <c r="I861" s="68">
        <f>IF($E861="OAI",'3'!I861,IF($E861=I$4,'3'!$G861+SUM('3'!$H861:I861),IF($E861&lt;I$4,'3'!I861,0)))</f>
        <v>6169.8084269383335</v>
      </c>
      <c r="J861" s="68">
        <f>IF($E861="OAI",'3'!J861,IF($E861=J$4,'3'!$G861+SUM('3'!$H861:J861),IF($E861&lt;J$4,'3'!J861,0)))</f>
        <v>16982.97559932584</v>
      </c>
      <c r="K861" s="68">
        <f>IF($E861="OAI",'3'!K861,IF($E861=K$4,'3'!$G861+SUM('3'!$H861:K861),IF($E861&lt;K$4,'3'!K861,0)))</f>
        <v>42478.961910871767</v>
      </c>
      <c r="L861" s="68">
        <f>IF($E861="OAI",'3'!L861,IF($E861=L$4,'3'!$G861+SUM('3'!$H861:L861),IF($E861&lt;L$4,'3'!L861,0)))</f>
        <v>19938.882096624478</v>
      </c>
      <c r="M861" s="68">
        <f>IF($E861="OAI",'3'!M861,IF($E861=M$4,'3'!$G861+SUM('3'!$H861:M861),IF($E861&lt;M$4,'3'!M861,0)))</f>
        <v>-36962.387855960566</v>
      </c>
      <c r="N861" s="68">
        <f>IF($E861="OAI",'3'!N861,IF($E861=N$4,'3'!$G861+SUM('3'!$H861:N861),IF($E861&lt;N$4,'3'!N861,0)))</f>
        <v>1210.1280878460122</v>
      </c>
      <c r="O861" s="68">
        <f>IF($E861="OAI",'3'!O861,IF($E861=O$4,'3'!$G861+SUM('3'!$H861:O861),IF($E861&lt;O$4,'3'!O861,0)))</f>
        <v>9413.8983378270368</v>
      </c>
      <c r="P861" s="68">
        <f>IF($E861="OAI",'3'!P861,IF($E861=P$4,'3'!$G861+SUM('3'!$H861:P861),IF($E861&lt;P$4,'3'!P861,0)))</f>
        <v>4711.6543943859706</v>
      </c>
      <c r="Q861" s="68">
        <f>IF($E861="OAI",'3'!Q861,IF($E861=Q$4,'3'!$G861+SUM('3'!$H861:Q861),IF($E861&lt;Q$4,'3'!Q861,0)))</f>
        <v>58063.600403453464</v>
      </c>
      <c r="R861" s="68">
        <f>IF($E861="OAI",'3'!R861,IF($E861=R$4,'3'!$G861+SUM('3'!$H861:R861),IF($E861&lt;R$4,'3'!R861,0)))</f>
        <v>77418.102813677411</v>
      </c>
      <c r="S861" s="68">
        <f>IF($E861="OAI",'3'!S861,IF($E861=S$4,'3'!$G861+SUM('3'!$H861:S861),IF($E861&lt;S$4,'3'!S861,0)))</f>
        <v>77418.102813677411</v>
      </c>
      <c r="T861" s="68">
        <f>IF($E861="OAI",'3'!T861,IF($E861=T$4,'3'!$G861+SUM('3'!$H861:T861),IF($E861&lt;T$4,'3'!T861,0)))</f>
        <v>0</v>
      </c>
      <c r="U861" s="68">
        <f>IF($E861="OAI",'3'!U861,IF($E861=U$4,'3'!$G861+SUM('3'!$H861:U861),IF($E861&lt;U$4,'3'!U861,0)))</f>
        <v>0</v>
      </c>
      <c r="V861" s="68">
        <f>IF($E861="OAI",'3'!V861,IF($E861=V$4,'3'!$G861+SUM('3'!$H861:V861),IF($E861&lt;V$4,'3'!V861,0)))</f>
        <v>0</v>
      </c>
      <c r="W861" s="68">
        <f>IF($E861="OAI",'3'!W861,IF($E861=W$4,'3'!$G861+SUM('3'!$H861:W861),IF($E861&lt;W$4,'3'!W861,0)))</f>
        <v>0</v>
      </c>
      <c r="X861" s="68">
        <f>IF($E861="OAI",'3'!X861,IF($E861=X$4,'3'!$G861+SUM('3'!$H861:X861),IF($E861&lt;X$4,'3'!X861,0)))</f>
        <v>0</v>
      </c>
      <c r="Y861" s="68">
        <f>IF($E861="OAI",'3'!Y861,IF($E861=Y$4,'3'!$G861+SUM('3'!$H861:Y861),IF($E861&lt;Y$4,'3'!Y861,0)))</f>
        <v>0</v>
      </c>
      <c r="Z861" s="68">
        <f>IF($E861="OAI",'3'!Z861,IF($E861=Z$4,'3'!$G861+SUM('3'!$H861:Z861),IF($E861&lt;Z$4,'3'!Z861,0)))</f>
        <v>0</v>
      </c>
      <c r="AA861" s="68">
        <f>IF($E861="OAI",'3'!AA861,IF($E861=AA$4,'3'!$G861+SUM('3'!$H861:AA861),IF($E861&lt;AA$4,'3'!AA861,0)))</f>
        <v>0</v>
      </c>
      <c r="AB861" s="68">
        <f>IF($E861="OAI",'3'!AB861,IF($E861=AB$4,'3'!$G861+SUM('3'!$H861:AB861),IF($E861&lt;AB$4,'3'!AB861,0)))</f>
        <v>0</v>
      </c>
      <c r="AC861" s="68">
        <f>IF($E861="OAI",'3'!AC861,IF($E861=AC$4,'3'!$G861+SUM('3'!$H861:AC861),IF($E861&lt;AC$4,'3'!AC861,0)))</f>
        <v>0</v>
      </c>
      <c r="AD861" s="68">
        <f>IF($E861="OAI",'3'!AD861,IF($E861=AD$4,'3'!$G861+SUM('3'!$H861:AD861),IF($E861&lt;AD$4,'3'!AD861,0)))</f>
        <v>0</v>
      </c>
      <c r="AE861" s="68">
        <f>IF($E861="OAI",'3'!AE861,IF($E861=AE$4,'3'!$G861+SUM('3'!$H861:AE861),IF($E861&lt;AE$4,'3'!AE861,0)))</f>
        <v>0</v>
      </c>
      <c r="AF861" s="26">
        <f t="shared" si="56"/>
        <v>346135.85886502685</v>
      </c>
      <c r="AG861" s="26">
        <f t="shared" si="57"/>
        <v>0</v>
      </c>
      <c r="AH861" s="56">
        <f t="shared" si="58"/>
        <v>956</v>
      </c>
    </row>
    <row r="862" spans="1:34">
      <c r="A862" s="56">
        <f t="shared" si="55"/>
        <v>957</v>
      </c>
      <c r="B862" s="3">
        <f>'1'!B862</f>
        <v>5517283</v>
      </c>
      <c r="C862" t="str">
        <f>'1'!C862</f>
        <v>Insulator Rep Steel - Metcalf</v>
      </c>
      <c r="D862" s="3">
        <f>'1'!D862</f>
        <v>93</v>
      </c>
      <c r="E862" s="13" t="str">
        <f>IF('1'!E862="OAI","OAI",EOMONTH('1'!E862,-1)+1)</f>
        <v>OAI</v>
      </c>
      <c r="F862" s="3" t="str">
        <f>'1'!F862</f>
        <v>TOO</v>
      </c>
      <c r="G862" s="7"/>
      <c r="H862" s="68">
        <f>IF($E862="OAI",'3'!H862,IF($E862&lt;=H$4,'3'!$G862+SUM('3'!$H862:H862),0))</f>
        <v>251901.5597311462</v>
      </c>
      <c r="I862" s="68">
        <f>IF($E862="OAI",'3'!I862,IF($E862=I$4,'3'!$G862+SUM('3'!$H862:I862),IF($E862&lt;I$4,'3'!I862,0)))</f>
        <v>240343.75568794989</v>
      </c>
      <c r="J862" s="68">
        <f>IF($E862="OAI",'3'!J862,IF($E862=J$4,'3'!$G862+SUM('3'!$H862:J862),IF($E862&lt;J$4,'3'!J862,0)))</f>
        <v>-5489.9266393642383</v>
      </c>
      <c r="K862" s="68">
        <f>IF($E862="OAI",'3'!K862,IF($E862=K$4,'3'!$G862+SUM('3'!$H862:K862),IF($E862&lt;K$4,'3'!K862,0)))</f>
        <v>6546.6923286427627</v>
      </c>
      <c r="L862" s="68">
        <f>IF($E862="OAI",'3'!L862,IF($E862=L$4,'3'!$G862+SUM('3'!$H862:L862),IF($E862&lt;L$4,'3'!L862,0)))</f>
        <v>43344.443879458282</v>
      </c>
      <c r="M862" s="68">
        <f>IF($E862="OAI",'3'!M862,IF($E862=M$4,'3'!$G862+SUM('3'!$H862:M862),IF($E862&lt;M$4,'3'!M862,0)))</f>
        <v>47115.984907169906</v>
      </c>
      <c r="N862" s="68">
        <f>IF($E862="OAI",'3'!N862,IF($E862=N$4,'3'!$G862+SUM('3'!$H862:N862),IF($E862&lt;N$4,'3'!N862,0)))</f>
        <v>7351.3324708230957</v>
      </c>
      <c r="O862" s="68">
        <f>IF($E862="OAI",'3'!O862,IF($E862=O$4,'3'!$G862+SUM('3'!$H862:O862),IF($E862&lt;O$4,'3'!O862,0)))</f>
        <v>10480.913033085162</v>
      </c>
      <c r="P862" s="68">
        <f>IF($E862="OAI",'3'!P862,IF($E862=P$4,'3'!$G862+SUM('3'!$H862:P862),IF($E862&lt;P$4,'3'!P862,0)))</f>
        <v>295472.87933388026</v>
      </c>
      <c r="Q862" s="68">
        <f>IF($E862="OAI",'3'!Q862,IF($E862=Q$4,'3'!$G862+SUM('3'!$H862:Q862),IF($E862&lt;Q$4,'3'!Q862,0)))</f>
        <v>0</v>
      </c>
      <c r="R862" s="68">
        <f>IF($E862="OAI",'3'!R862,IF($E862=R$4,'3'!$G862+SUM('3'!$H862:R862),IF($E862&lt;R$4,'3'!R862,0)))</f>
        <v>19354.502410223944</v>
      </c>
      <c r="S862" s="68">
        <f>IF($E862="OAI",'3'!S862,IF($E862=S$4,'3'!$G862+SUM('3'!$H862:S862),IF($E862&lt;S$4,'3'!S862,0)))</f>
        <v>0</v>
      </c>
      <c r="T862" s="68">
        <f>IF($E862="OAI",'3'!T862,IF($E862=T$4,'3'!$G862+SUM('3'!$H862:T862),IF($E862&lt;T$4,'3'!T862,0)))</f>
        <v>0</v>
      </c>
      <c r="U862" s="68">
        <f>IF($E862="OAI",'3'!U862,IF($E862=U$4,'3'!$G862+SUM('3'!$H862:U862),IF($E862&lt;U$4,'3'!U862,0)))</f>
        <v>0</v>
      </c>
      <c r="V862" s="68">
        <f>IF($E862="OAI",'3'!V862,IF($E862=V$4,'3'!$G862+SUM('3'!$H862:V862),IF($E862&lt;V$4,'3'!V862,0)))</f>
        <v>0</v>
      </c>
      <c r="W862" s="68">
        <f>IF($E862="OAI",'3'!W862,IF($E862=W$4,'3'!$G862+SUM('3'!$H862:W862),IF($E862&lt;W$4,'3'!W862,0)))</f>
        <v>0</v>
      </c>
      <c r="X862" s="68">
        <f>IF($E862="OAI",'3'!X862,IF($E862=X$4,'3'!$G862+SUM('3'!$H862:X862),IF($E862&lt;X$4,'3'!X862,0)))</f>
        <v>0</v>
      </c>
      <c r="Y862" s="68">
        <f>IF($E862="OAI",'3'!Y862,IF($E862=Y$4,'3'!$G862+SUM('3'!$H862:Y862),IF($E862&lt;Y$4,'3'!Y862,0)))</f>
        <v>0</v>
      </c>
      <c r="Z862" s="68">
        <f>IF($E862="OAI",'3'!Z862,IF($E862=Z$4,'3'!$G862+SUM('3'!$H862:Z862),IF($E862&lt;Z$4,'3'!Z862,0)))</f>
        <v>0</v>
      </c>
      <c r="AA862" s="68">
        <f>IF($E862="OAI",'3'!AA862,IF($E862=AA$4,'3'!$G862+SUM('3'!$H862:AA862),IF($E862&lt;AA$4,'3'!AA862,0)))</f>
        <v>0</v>
      </c>
      <c r="AB862" s="68">
        <f>IF($E862="OAI",'3'!AB862,IF($E862=AB$4,'3'!$G862+SUM('3'!$H862:AB862),IF($E862&lt;AB$4,'3'!AB862,0)))</f>
        <v>0</v>
      </c>
      <c r="AC862" s="68">
        <f>IF($E862="OAI",'3'!AC862,IF($E862=AC$4,'3'!$G862+SUM('3'!$H862:AC862),IF($E862&lt;AC$4,'3'!AC862,0)))</f>
        <v>0</v>
      </c>
      <c r="AD862" s="68">
        <f>IF($E862="OAI",'3'!AD862,IF($E862=AD$4,'3'!$G862+SUM('3'!$H862:AD862),IF($E862&lt;AD$4,'3'!AD862,0)))</f>
        <v>0</v>
      </c>
      <c r="AE862" s="68">
        <f>IF($E862="OAI",'3'!AE862,IF($E862=AE$4,'3'!$G862+SUM('3'!$H862:AE862),IF($E862&lt;AE$4,'3'!AE862,0)))</f>
        <v>0</v>
      </c>
      <c r="AF862" s="26">
        <f t="shared" si="56"/>
        <v>916422.13714301528</v>
      </c>
      <c r="AG862" s="26">
        <f t="shared" si="57"/>
        <v>0</v>
      </c>
      <c r="AH862" s="56">
        <f t="shared" si="58"/>
        <v>957</v>
      </c>
    </row>
    <row r="863" spans="1:34">
      <c r="A863" s="56">
        <f t="shared" si="55"/>
        <v>958</v>
      </c>
      <c r="B863" s="3">
        <f>'1'!B863</f>
        <v>5517284</v>
      </c>
      <c r="C863" t="str">
        <f>'1'!C863</f>
        <v>Insulator Rep Steel - Midway</v>
      </c>
      <c r="D863" s="3">
        <f>'1'!D863</f>
        <v>93</v>
      </c>
      <c r="E863" s="13" t="str">
        <f>IF('1'!E863="OAI","OAI",EOMONTH('1'!E863,-1)+1)</f>
        <v>OAI</v>
      </c>
      <c r="F863" s="3" t="str">
        <f>'1'!F863</f>
        <v>TOO</v>
      </c>
      <c r="G863" s="7"/>
      <c r="H863" s="68">
        <f>IF($E863="OAI",'3'!H863,IF($E863&lt;=H$4,'3'!$G863+SUM('3'!$H863:H863),0))</f>
        <v>5056.1141680822075</v>
      </c>
      <c r="I863" s="68">
        <f>IF($E863="OAI",'3'!I863,IF($E863=I$4,'3'!$G863+SUM('3'!$H863:I863),IF($E863&lt;I$4,'3'!I863,0)))</f>
        <v>1541.357326550399</v>
      </c>
      <c r="J863" s="68">
        <f>IF($E863="OAI",'3'!J863,IF($E863=J$4,'3'!$G863+SUM('3'!$H863:J863),IF($E863&lt;J$4,'3'!J863,0)))</f>
        <v>-322.00513332274551</v>
      </c>
      <c r="K863" s="68">
        <f>IF($E863="OAI",'3'!K863,IF($E863=K$4,'3'!$G863+SUM('3'!$H863:K863),IF($E863&lt;K$4,'3'!K863,0)))</f>
        <v>527.17159847803646</v>
      </c>
      <c r="L863" s="68">
        <f>IF($E863="OAI",'3'!L863,IF($E863=L$4,'3'!$G863+SUM('3'!$H863:L863),IF($E863&lt;L$4,'3'!L863,0)))</f>
        <v>769.70034906805563</v>
      </c>
      <c r="M863" s="68">
        <f>IF($E863="OAI",'3'!M863,IF($E863=M$4,'3'!$G863+SUM('3'!$H863:M863),IF($E863&lt;M$4,'3'!M863,0)))</f>
        <v>956.60494902332982</v>
      </c>
      <c r="N863" s="68">
        <f>IF($E863="OAI",'3'!N863,IF($E863=N$4,'3'!$G863+SUM('3'!$H863:N863),IF($E863&lt;N$4,'3'!N863,0)))</f>
        <v>0</v>
      </c>
      <c r="O863" s="68">
        <f>IF($E863="OAI",'3'!O863,IF($E863=O$4,'3'!$G863+SUM('3'!$H863:O863),IF($E863&lt;O$4,'3'!O863,0)))</f>
        <v>0</v>
      </c>
      <c r="P863" s="68">
        <f>IF($E863="OAI",'3'!P863,IF($E863=P$4,'3'!$G863+SUM('3'!$H863:P863),IF($E863&lt;P$4,'3'!P863,0)))</f>
        <v>329.17943750846638</v>
      </c>
      <c r="Q863" s="68">
        <f>IF($E863="OAI",'3'!Q863,IF($E863=Q$4,'3'!$G863+SUM('3'!$H863:Q863),IF($E863&lt;Q$4,'3'!Q863,0)))</f>
        <v>77418.102813677411</v>
      </c>
      <c r="R863" s="68">
        <f>IF($E863="OAI",'3'!R863,IF($E863=R$4,'3'!$G863+SUM('3'!$H863:R863),IF($E863&lt;R$4,'3'!R863,0)))</f>
        <v>19354.502410223944</v>
      </c>
      <c r="S863" s="68">
        <f>IF($E863="OAI",'3'!S863,IF($E863=S$4,'3'!$G863+SUM('3'!$H863:S863),IF($E863&lt;S$4,'3'!S863,0)))</f>
        <v>0</v>
      </c>
      <c r="T863" s="68">
        <f>IF($E863="OAI",'3'!T863,IF($E863=T$4,'3'!$G863+SUM('3'!$H863:T863),IF($E863&lt;T$4,'3'!T863,0)))</f>
        <v>0</v>
      </c>
      <c r="U863" s="68">
        <f>IF($E863="OAI",'3'!U863,IF($E863=U$4,'3'!$G863+SUM('3'!$H863:U863),IF($E863&lt;U$4,'3'!U863,0)))</f>
        <v>0</v>
      </c>
      <c r="V863" s="68">
        <f>IF($E863="OAI",'3'!V863,IF($E863=V$4,'3'!$G863+SUM('3'!$H863:V863),IF($E863&lt;V$4,'3'!V863,0)))</f>
        <v>0</v>
      </c>
      <c r="W863" s="68">
        <f>IF($E863="OAI",'3'!W863,IF($E863=W$4,'3'!$G863+SUM('3'!$H863:W863),IF($E863&lt;W$4,'3'!W863,0)))</f>
        <v>0</v>
      </c>
      <c r="X863" s="68">
        <f>IF($E863="OAI",'3'!X863,IF($E863=X$4,'3'!$G863+SUM('3'!$H863:X863),IF($E863&lt;X$4,'3'!X863,0)))</f>
        <v>0</v>
      </c>
      <c r="Y863" s="68">
        <f>IF($E863="OAI",'3'!Y863,IF($E863=Y$4,'3'!$G863+SUM('3'!$H863:Y863),IF($E863&lt;Y$4,'3'!Y863,0)))</f>
        <v>0</v>
      </c>
      <c r="Z863" s="68">
        <f>IF($E863="OAI",'3'!Z863,IF($E863=Z$4,'3'!$G863+SUM('3'!$H863:Z863),IF($E863&lt;Z$4,'3'!Z863,0)))</f>
        <v>0</v>
      </c>
      <c r="AA863" s="68">
        <f>IF($E863="OAI",'3'!AA863,IF($E863=AA$4,'3'!$G863+SUM('3'!$H863:AA863),IF($E863&lt;AA$4,'3'!AA863,0)))</f>
        <v>0</v>
      </c>
      <c r="AB863" s="68">
        <f>IF($E863="OAI",'3'!AB863,IF($E863=AB$4,'3'!$G863+SUM('3'!$H863:AB863),IF($E863&lt;AB$4,'3'!AB863,0)))</f>
        <v>0</v>
      </c>
      <c r="AC863" s="68">
        <f>IF($E863="OAI",'3'!AC863,IF($E863=AC$4,'3'!$G863+SUM('3'!$H863:AC863),IF($E863&lt;AC$4,'3'!AC863,0)))</f>
        <v>0</v>
      </c>
      <c r="AD863" s="68">
        <f>IF($E863="OAI",'3'!AD863,IF($E863=AD$4,'3'!$G863+SUM('3'!$H863:AD863),IF($E863&lt;AD$4,'3'!AD863,0)))</f>
        <v>0</v>
      </c>
      <c r="AE863" s="68">
        <f>IF($E863="OAI",'3'!AE863,IF($E863=AE$4,'3'!$G863+SUM('3'!$H863:AE863),IF($E863&lt;AE$4,'3'!AE863,0)))</f>
        <v>0</v>
      </c>
      <c r="AF863" s="26">
        <f t="shared" si="56"/>
        <v>105630.7279192891</v>
      </c>
      <c r="AG863" s="26">
        <f t="shared" si="57"/>
        <v>0</v>
      </c>
      <c r="AH863" s="56">
        <f t="shared" si="58"/>
        <v>958</v>
      </c>
    </row>
    <row r="864" spans="1:34">
      <c r="A864" s="56">
        <f t="shared" si="55"/>
        <v>959</v>
      </c>
      <c r="B864" s="3">
        <f>'1'!B864</f>
        <v>5517285</v>
      </c>
      <c r="C864" t="str">
        <f>'1'!C864</f>
        <v>Insulator Rep Steel - Moss Landing</v>
      </c>
      <c r="D864" s="3">
        <f>'1'!D864</f>
        <v>93</v>
      </c>
      <c r="E864" s="13" t="str">
        <f>IF('1'!E864="OAI","OAI",EOMONTH('1'!E864,-1)+1)</f>
        <v>OAI</v>
      </c>
      <c r="F864" s="3" t="str">
        <f>'1'!F864</f>
        <v>TOO</v>
      </c>
      <c r="G864" s="7"/>
      <c r="H864" s="68">
        <f>IF($E864="OAI",'3'!H864,IF($E864&lt;=H$4,'3'!$G864+SUM('3'!$H864:H864),0))</f>
        <v>3398.7567283990479</v>
      </c>
      <c r="I864" s="68">
        <f>IF($E864="OAI",'3'!I864,IF($E864=I$4,'3'!$G864+SUM('3'!$H864:I864),IF($E864&lt;I$4,'3'!I864,0)))</f>
        <v>0</v>
      </c>
      <c r="J864" s="68">
        <f>IF($E864="OAI",'3'!J864,IF($E864=J$4,'3'!$G864+SUM('3'!$H864:J864),IF($E864&lt;J$4,'3'!J864,0)))</f>
        <v>-232.09339904715247</v>
      </c>
      <c r="K864" s="68">
        <f>IF($E864="OAI",'3'!K864,IF($E864=K$4,'3'!$G864+SUM('3'!$H864:K864),IF($E864&lt;K$4,'3'!K864,0)))</f>
        <v>439.96187486979284</v>
      </c>
      <c r="L864" s="68">
        <f>IF($E864="OAI",'3'!L864,IF($E864=L$4,'3'!$G864+SUM('3'!$H864:L864),IF($E864&lt;L$4,'3'!L864,0)))</f>
        <v>638.978936437323</v>
      </c>
      <c r="M864" s="68">
        <f>IF($E864="OAI",'3'!M864,IF($E864=M$4,'3'!$G864+SUM('3'!$H864:M864),IF($E864&lt;M$4,'3'!M864,0)))</f>
        <v>1753.1390592016141</v>
      </c>
      <c r="N864" s="68">
        <f>IF($E864="OAI",'3'!N864,IF($E864=N$4,'3'!$G864+SUM('3'!$H864:N864),IF($E864&lt;N$4,'3'!N864,0)))</f>
        <v>299.27097460435721</v>
      </c>
      <c r="O864" s="68">
        <f>IF($E864="OAI",'3'!O864,IF($E864=O$4,'3'!$G864+SUM('3'!$H864:O864),IF($E864&lt;O$4,'3'!O864,0)))</f>
        <v>237.31107481858584</v>
      </c>
      <c r="P864" s="68">
        <f>IF($E864="OAI",'3'!P864,IF($E864=P$4,'3'!$G864+SUM('3'!$H864:P864),IF($E864&lt;P$4,'3'!P864,0)))</f>
        <v>77.61292710007146</v>
      </c>
      <c r="Q864" s="68">
        <f>IF($E864="OAI",'3'!Q864,IF($E864=Q$4,'3'!$G864+SUM('3'!$H864:Q864),IF($E864&lt;Q$4,'3'!Q864,0)))</f>
        <v>0</v>
      </c>
      <c r="R864" s="68">
        <f>IF($E864="OAI",'3'!R864,IF($E864=R$4,'3'!$G864+SUM('3'!$H864:R864),IF($E864&lt;R$4,'3'!R864,0)))</f>
        <v>58063.600403453464</v>
      </c>
      <c r="S864" s="68">
        <f>IF($E864="OAI",'3'!S864,IF($E864=S$4,'3'!$G864+SUM('3'!$H864:S864),IF($E864&lt;S$4,'3'!S864,0)))</f>
        <v>19354.502410223944</v>
      </c>
      <c r="T864" s="68">
        <f>IF($E864="OAI",'3'!T864,IF($E864=T$4,'3'!$G864+SUM('3'!$H864:T864),IF($E864&lt;T$4,'3'!T864,0)))</f>
        <v>0</v>
      </c>
      <c r="U864" s="68">
        <f>IF($E864="OAI",'3'!U864,IF($E864=U$4,'3'!$G864+SUM('3'!$H864:U864),IF($E864&lt;U$4,'3'!U864,0)))</f>
        <v>0</v>
      </c>
      <c r="V864" s="68">
        <f>IF($E864="OAI",'3'!V864,IF($E864=V$4,'3'!$G864+SUM('3'!$H864:V864),IF($E864&lt;V$4,'3'!V864,0)))</f>
        <v>0</v>
      </c>
      <c r="W864" s="68">
        <f>IF($E864="OAI",'3'!W864,IF($E864=W$4,'3'!$G864+SUM('3'!$H864:W864),IF($E864&lt;W$4,'3'!W864,0)))</f>
        <v>0</v>
      </c>
      <c r="X864" s="68">
        <f>IF($E864="OAI",'3'!X864,IF($E864=X$4,'3'!$G864+SUM('3'!$H864:X864),IF($E864&lt;X$4,'3'!X864,0)))</f>
        <v>0</v>
      </c>
      <c r="Y864" s="68">
        <f>IF($E864="OAI",'3'!Y864,IF($E864=Y$4,'3'!$G864+SUM('3'!$H864:Y864),IF($E864&lt;Y$4,'3'!Y864,0)))</f>
        <v>0</v>
      </c>
      <c r="Z864" s="68">
        <f>IF($E864="OAI",'3'!Z864,IF($E864=Z$4,'3'!$G864+SUM('3'!$H864:Z864),IF($E864&lt;Z$4,'3'!Z864,0)))</f>
        <v>0</v>
      </c>
      <c r="AA864" s="68">
        <f>IF($E864="OAI",'3'!AA864,IF($E864=AA$4,'3'!$G864+SUM('3'!$H864:AA864),IF($E864&lt;AA$4,'3'!AA864,0)))</f>
        <v>0</v>
      </c>
      <c r="AB864" s="68">
        <f>IF($E864="OAI",'3'!AB864,IF($E864=AB$4,'3'!$G864+SUM('3'!$H864:AB864),IF($E864&lt;AB$4,'3'!AB864,0)))</f>
        <v>0</v>
      </c>
      <c r="AC864" s="68">
        <f>IF($E864="OAI",'3'!AC864,IF($E864=AC$4,'3'!$G864+SUM('3'!$H864:AC864),IF($E864&lt;AC$4,'3'!AC864,0)))</f>
        <v>0</v>
      </c>
      <c r="AD864" s="68">
        <f>IF($E864="OAI",'3'!AD864,IF($E864=AD$4,'3'!$G864+SUM('3'!$H864:AD864),IF($E864&lt;AD$4,'3'!AD864,0)))</f>
        <v>0</v>
      </c>
      <c r="AE864" s="68">
        <f>IF($E864="OAI",'3'!AE864,IF($E864=AE$4,'3'!$G864+SUM('3'!$H864:AE864),IF($E864&lt;AE$4,'3'!AE864,0)))</f>
        <v>0</v>
      </c>
      <c r="AF864" s="26">
        <f t="shared" si="56"/>
        <v>84031.040990061054</v>
      </c>
      <c r="AG864" s="26">
        <f t="shared" si="57"/>
        <v>0</v>
      </c>
      <c r="AH864" s="56">
        <f t="shared" si="58"/>
        <v>959</v>
      </c>
    </row>
    <row r="865" spans="1:34">
      <c r="A865" s="56">
        <f t="shared" si="55"/>
        <v>960</v>
      </c>
      <c r="B865" s="3">
        <f>'1'!B865</f>
        <v>5517286</v>
      </c>
      <c r="C865" t="str">
        <f>'1'!C865</f>
        <v>Insulator Rep Steel - Pismo Beach</v>
      </c>
      <c r="D865" s="3">
        <f>'1'!D865</f>
        <v>93</v>
      </c>
      <c r="E865" s="13" t="str">
        <f>IF('1'!E865="OAI","OAI",EOMONTH('1'!E865,-1)+1)</f>
        <v>OAI</v>
      </c>
      <c r="F865" s="3" t="str">
        <f>'1'!F865</f>
        <v>TOO</v>
      </c>
      <c r="G865" s="7"/>
      <c r="H865" s="68">
        <f>IF($E865="OAI",'3'!H865,IF($E865&lt;=H$4,'3'!$G865+SUM('3'!$H865:H865),0))</f>
        <v>10929.446803865165</v>
      </c>
      <c r="I865" s="68">
        <f>IF($E865="OAI",'3'!I865,IF($E865=I$4,'3'!$G865+SUM('3'!$H865:I865),IF($E865&lt;I$4,'3'!I865,0)))</f>
        <v>1501.4793760115867</v>
      </c>
      <c r="J865" s="68">
        <f>IF($E865="OAI",'3'!J865,IF($E865=J$4,'3'!$G865+SUM('3'!$H865:J865),IF($E865&lt;J$4,'3'!J865,0)))</f>
        <v>84.600885722526897</v>
      </c>
      <c r="K865" s="68">
        <f>IF($E865="OAI",'3'!K865,IF($E865=K$4,'3'!$G865+SUM('3'!$H865:K865),IF($E865&lt;K$4,'3'!K865,0)))</f>
        <v>-348.65254886970877</v>
      </c>
      <c r="L865" s="68">
        <f>IF($E865="OAI",'3'!L865,IF($E865=L$4,'3'!$G865+SUM('3'!$H865:L865),IF($E865&lt;L$4,'3'!L865,0)))</f>
        <v>2650.2997735432568</v>
      </c>
      <c r="M865" s="68">
        <f>IF($E865="OAI",'3'!M865,IF($E865=M$4,'3'!$G865+SUM('3'!$H865:M865),IF($E865&lt;M$4,'3'!M865,0)))</f>
        <v>26887.055941322713</v>
      </c>
      <c r="N865" s="68">
        <f>IF($E865="OAI",'3'!N865,IF($E865=N$4,'3'!$G865+SUM('3'!$H865:N865),IF($E865&lt;N$4,'3'!N865,0)))</f>
        <v>212.89980603080829</v>
      </c>
      <c r="O865" s="68">
        <f>IF($E865="OAI",'3'!O865,IF($E865=O$4,'3'!$G865+SUM('3'!$H865:O865),IF($E865&lt;O$4,'3'!O865,0)))</f>
        <v>237.31107481858584</v>
      </c>
      <c r="P865" s="68">
        <f>IF($E865="OAI",'3'!P865,IF($E865=P$4,'3'!$G865+SUM('3'!$H865:P865),IF($E865&lt;P$4,'3'!P865,0)))</f>
        <v>113.6707935919414</v>
      </c>
      <c r="Q865" s="68">
        <f>IF($E865="OAI",'3'!Q865,IF($E865=Q$4,'3'!$G865+SUM('3'!$H865:Q865),IF($E865&lt;Q$4,'3'!Q865,0)))</f>
        <v>38709.191166011151</v>
      </c>
      <c r="R865" s="68">
        <f>IF($E865="OAI",'3'!R865,IF($E865=R$4,'3'!$G865+SUM('3'!$H865:R865),IF($E865&lt;R$4,'3'!R865,0)))</f>
        <v>19354.502410223944</v>
      </c>
      <c r="S865" s="68">
        <f>IF($E865="OAI",'3'!S865,IF($E865=S$4,'3'!$G865+SUM('3'!$H865:S865),IF($E865&lt;S$4,'3'!S865,0)))</f>
        <v>19354.502410223944</v>
      </c>
      <c r="T865" s="68">
        <f>IF($E865="OAI",'3'!T865,IF($E865=T$4,'3'!$G865+SUM('3'!$H865:T865),IF($E865&lt;T$4,'3'!T865,0)))</f>
        <v>0</v>
      </c>
      <c r="U865" s="68">
        <f>IF($E865="OAI",'3'!U865,IF($E865=U$4,'3'!$G865+SUM('3'!$H865:U865),IF($E865&lt;U$4,'3'!U865,0)))</f>
        <v>0</v>
      </c>
      <c r="V865" s="68">
        <f>IF($E865="OAI",'3'!V865,IF($E865=V$4,'3'!$G865+SUM('3'!$H865:V865),IF($E865&lt;V$4,'3'!V865,0)))</f>
        <v>0</v>
      </c>
      <c r="W865" s="68">
        <f>IF($E865="OAI",'3'!W865,IF($E865=W$4,'3'!$G865+SUM('3'!$H865:W865),IF($E865&lt;W$4,'3'!W865,0)))</f>
        <v>0</v>
      </c>
      <c r="X865" s="68">
        <f>IF($E865="OAI",'3'!X865,IF($E865=X$4,'3'!$G865+SUM('3'!$H865:X865),IF($E865&lt;X$4,'3'!X865,0)))</f>
        <v>0</v>
      </c>
      <c r="Y865" s="68">
        <f>IF($E865="OAI",'3'!Y865,IF($E865=Y$4,'3'!$G865+SUM('3'!$H865:Y865),IF($E865&lt;Y$4,'3'!Y865,0)))</f>
        <v>0</v>
      </c>
      <c r="Z865" s="68">
        <f>IF($E865="OAI",'3'!Z865,IF($E865=Z$4,'3'!$G865+SUM('3'!$H865:Z865),IF($E865&lt;Z$4,'3'!Z865,0)))</f>
        <v>0</v>
      </c>
      <c r="AA865" s="68">
        <f>IF($E865="OAI",'3'!AA865,IF($E865=AA$4,'3'!$G865+SUM('3'!$H865:AA865),IF($E865&lt;AA$4,'3'!AA865,0)))</f>
        <v>0</v>
      </c>
      <c r="AB865" s="68">
        <f>IF($E865="OAI",'3'!AB865,IF($E865=AB$4,'3'!$G865+SUM('3'!$H865:AB865),IF($E865&lt;AB$4,'3'!AB865,0)))</f>
        <v>0</v>
      </c>
      <c r="AC865" s="68">
        <f>IF($E865="OAI",'3'!AC865,IF($E865=AC$4,'3'!$G865+SUM('3'!$H865:AC865),IF($E865&lt;AC$4,'3'!AC865,0)))</f>
        <v>0</v>
      </c>
      <c r="AD865" s="68">
        <f>IF($E865="OAI",'3'!AD865,IF($E865=AD$4,'3'!$G865+SUM('3'!$H865:AD865),IF($E865&lt;AD$4,'3'!AD865,0)))</f>
        <v>0</v>
      </c>
      <c r="AE865" s="68">
        <f>IF($E865="OAI",'3'!AE865,IF($E865=AE$4,'3'!$G865+SUM('3'!$H865:AE865),IF($E865&lt;AE$4,'3'!AE865,0)))</f>
        <v>0</v>
      </c>
      <c r="AF865" s="26">
        <f t="shared" si="56"/>
        <v>119686.30789249591</v>
      </c>
      <c r="AG865" s="26">
        <f t="shared" si="57"/>
        <v>0</v>
      </c>
      <c r="AH865" s="56">
        <f t="shared" si="58"/>
        <v>960</v>
      </c>
    </row>
    <row r="866" spans="1:34">
      <c r="A866" s="56">
        <f t="shared" si="55"/>
        <v>961</v>
      </c>
      <c r="B866" s="3">
        <f>'1'!B866</f>
        <v>5517287</v>
      </c>
      <c r="C866" t="str">
        <f>'1'!C866</f>
        <v>Insulator Rep Steel - Sacramento</v>
      </c>
      <c r="D866" s="3">
        <f>'1'!D866</f>
        <v>93</v>
      </c>
      <c r="E866" s="13" t="str">
        <f>IF('1'!E866="OAI","OAI",EOMONTH('1'!E866,-1)+1)</f>
        <v>OAI</v>
      </c>
      <c r="F866" s="3" t="str">
        <f>'1'!F866</f>
        <v>TOO</v>
      </c>
      <c r="G866" s="7"/>
      <c r="H866" s="68">
        <f>IF($E866="OAI",'3'!H866,IF($E866&lt;=H$4,'3'!$G866+SUM('3'!$H866:H866),0))</f>
        <v>2585.4515175268707</v>
      </c>
      <c r="I866" s="68">
        <f>IF($E866="OAI",'3'!I866,IF($E866=I$4,'3'!$G866+SUM('3'!$H866:I866),IF($E866&lt;I$4,'3'!I866,0)))</f>
        <v>1576.0176013177777</v>
      </c>
      <c r="J866" s="68">
        <f>IF($E866="OAI",'3'!J866,IF($E866=J$4,'3'!$G866+SUM('3'!$H866:J866),IF($E866&lt;J$4,'3'!J866,0)))</f>
        <v>65.127774361284466</v>
      </c>
      <c r="K866" s="68">
        <f>IF($E866="OAI",'3'!K866,IF($E866=K$4,'3'!$G866+SUM('3'!$H866:K866),IF($E866&lt;K$4,'3'!K866,0)))</f>
        <v>348.27985774317784</v>
      </c>
      <c r="L866" s="68">
        <f>IF($E866="OAI",'3'!L866,IF($E866=L$4,'3'!$G866+SUM('3'!$H866:L866),IF($E866&lt;L$4,'3'!L866,0)))</f>
        <v>89.259524804163817</v>
      </c>
      <c r="M866" s="68">
        <f>IF($E866="OAI",'3'!M866,IF($E866=M$4,'3'!$G866+SUM('3'!$H866:M866),IF($E866&lt;M$4,'3'!M866,0)))</f>
        <v>1842.3985840057783</v>
      </c>
      <c r="N866" s="68">
        <f>IF($E866="OAI",'3'!N866,IF($E866=N$4,'3'!$G866+SUM('3'!$H866:N866),IF($E866&lt;N$4,'3'!N866,0)))</f>
        <v>0</v>
      </c>
      <c r="O866" s="68">
        <f>IF($E866="OAI",'3'!O866,IF($E866=O$4,'3'!$G866+SUM('3'!$H866:O866),IF($E866&lt;O$4,'3'!O866,0)))</f>
        <v>0</v>
      </c>
      <c r="P866" s="68">
        <f>IF($E866="OAI",'3'!P866,IF($E866=P$4,'3'!$G866+SUM('3'!$H866:P866),IF($E866&lt;P$4,'3'!P866,0)))</f>
        <v>483.19404554738361</v>
      </c>
      <c r="Q866" s="68">
        <f>IF($E866="OAI",'3'!Q866,IF($E866=Q$4,'3'!$G866+SUM('3'!$H866:Q866),IF($E866&lt;Q$4,'3'!Q866,0)))</f>
        <v>96772.605223901366</v>
      </c>
      <c r="R866" s="68">
        <f>IF($E866="OAI",'3'!R866,IF($E866=R$4,'3'!$G866+SUM('3'!$H866:R866),IF($E866&lt;R$4,'3'!R866,0)))</f>
        <v>116127.29397968856</v>
      </c>
      <c r="S866" s="68">
        <f>IF($E866="OAI",'3'!S866,IF($E866=S$4,'3'!$G866+SUM('3'!$H866:S866),IF($E866&lt;S$4,'3'!S866,0)))</f>
        <v>77418.102813677411</v>
      </c>
      <c r="T866" s="68">
        <f>IF($E866="OAI",'3'!T866,IF($E866=T$4,'3'!$G866+SUM('3'!$H866:T866),IF($E866&lt;T$4,'3'!T866,0)))</f>
        <v>0</v>
      </c>
      <c r="U866" s="68">
        <f>IF($E866="OAI",'3'!U866,IF($E866=U$4,'3'!$G866+SUM('3'!$H866:U866),IF($E866&lt;U$4,'3'!U866,0)))</f>
        <v>0</v>
      </c>
      <c r="V866" s="68">
        <f>IF($E866="OAI",'3'!V866,IF($E866=V$4,'3'!$G866+SUM('3'!$H866:V866),IF($E866&lt;V$4,'3'!V866,0)))</f>
        <v>0</v>
      </c>
      <c r="W866" s="68">
        <f>IF($E866="OAI",'3'!W866,IF($E866=W$4,'3'!$G866+SUM('3'!$H866:W866),IF($E866&lt;W$4,'3'!W866,0)))</f>
        <v>0</v>
      </c>
      <c r="X866" s="68">
        <f>IF($E866="OAI",'3'!X866,IF($E866=X$4,'3'!$G866+SUM('3'!$H866:X866),IF($E866&lt;X$4,'3'!X866,0)))</f>
        <v>0</v>
      </c>
      <c r="Y866" s="68">
        <f>IF($E866="OAI",'3'!Y866,IF($E866=Y$4,'3'!$G866+SUM('3'!$H866:Y866),IF($E866&lt;Y$4,'3'!Y866,0)))</f>
        <v>0</v>
      </c>
      <c r="Z866" s="68">
        <f>IF($E866="OAI",'3'!Z866,IF($E866=Z$4,'3'!$G866+SUM('3'!$H866:Z866),IF($E866&lt;Z$4,'3'!Z866,0)))</f>
        <v>0</v>
      </c>
      <c r="AA866" s="68">
        <f>IF($E866="OAI",'3'!AA866,IF($E866=AA$4,'3'!$G866+SUM('3'!$H866:AA866),IF($E866&lt;AA$4,'3'!AA866,0)))</f>
        <v>0</v>
      </c>
      <c r="AB866" s="68">
        <f>IF($E866="OAI",'3'!AB866,IF($E866=AB$4,'3'!$G866+SUM('3'!$H866:AB866),IF($E866&lt;AB$4,'3'!AB866,0)))</f>
        <v>0</v>
      </c>
      <c r="AC866" s="68">
        <f>IF($E866="OAI",'3'!AC866,IF($E866=AC$4,'3'!$G866+SUM('3'!$H866:AC866),IF($E866&lt;AC$4,'3'!AC866,0)))</f>
        <v>0</v>
      </c>
      <c r="AD866" s="68">
        <f>IF($E866="OAI",'3'!AD866,IF($E866=AD$4,'3'!$G866+SUM('3'!$H866:AD866),IF($E866&lt;AD$4,'3'!AD866,0)))</f>
        <v>0</v>
      </c>
      <c r="AE866" s="68">
        <f>IF($E866="OAI",'3'!AE866,IF($E866=AE$4,'3'!$G866+SUM('3'!$H866:AE866),IF($E866&lt;AE$4,'3'!AE866,0)))</f>
        <v>0</v>
      </c>
      <c r="AF866" s="26">
        <f t="shared" si="56"/>
        <v>297307.73092257377</v>
      </c>
      <c r="AG866" s="26">
        <f t="shared" si="57"/>
        <v>0</v>
      </c>
      <c r="AH866" s="56">
        <f t="shared" si="58"/>
        <v>961</v>
      </c>
    </row>
    <row r="867" spans="1:34">
      <c r="A867" s="56">
        <f t="shared" si="55"/>
        <v>962</v>
      </c>
      <c r="B867" s="3">
        <f>'1'!B867</f>
        <v>5517288</v>
      </c>
      <c r="C867" t="str">
        <f>'1'!C867</f>
        <v>Insulator Rep Steel - Table Mountain</v>
      </c>
      <c r="D867" s="3">
        <f>'1'!D867</f>
        <v>93</v>
      </c>
      <c r="E867" s="13" t="str">
        <f>IF('1'!E867="OAI","OAI",EOMONTH('1'!E867,-1)+1)</f>
        <v>OAI</v>
      </c>
      <c r="F867" s="3" t="str">
        <f>'1'!F867</f>
        <v>TOO</v>
      </c>
      <c r="G867" s="7"/>
      <c r="H867" s="68">
        <f>IF($E867="OAI",'3'!H867,IF($E867&lt;=H$4,'3'!$G867+SUM('3'!$H867:H867),0))</f>
        <v>4454.2179987347135</v>
      </c>
      <c r="I867" s="68">
        <f>IF($E867="OAI",'3'!I867,IF($E867=I$4,'3'!$G867+SUM('3'!$H867:I867),IF($E867&lt;I$4,'3'!I867,0)))</f>
        <v>1295.9402197297647</v>
      </c>
      <c r="J867" s="68">
        <f>IF($E867="OAI",'3'!J867,IF($E867=J$4,'3'!$G867+SUM('3'!$H867:J867),IF($E867&lt;J$4,'3'!J867,0)))</f>
        <v>-354.80195245746955</v>
      </c>
      <c r="K867" s="68">
        <f>IF($E867="OAI",'3'!K867,IF($E867=K$4,'3'!$G867+SUM('3'!$H867:K867),IF($E867&lt;K$4,'3'!K867,0)))</f>
        <v>641.30825597814146</v>
      </c>
      <c r="L867" s="68">
        <f>IF($E867="OAI",'3'!L867,IF($E867=L$4,'3'!$G867+SUM('3'!$H867:L867),IF($E867&lt;L$4,'3'!L867,0)))</f>
        <v>178.51904960832763</v>
      </c>
      <c r="M867" s="68">
        <f>IF($E867="OAI",'3'!M867,IF($E867=M$4,'3'!$G867+SUM('3'!$H867:M867),IF($E867&lt;M$4,'3'!M867,0)))</f>
        <v>6957.9569867696728</v>
      </c>
      <c r="N867" s="68">
        <f>IF($E867="OAI",'3'!N867,IF($E867=N$4,'3'!$G867+SUM('3'!$H867:N867),IF($E867&lt;N$4,'3'!N867,0)))</f>
        <v>1022.1054145111452</v>
      </c>
      <c r="O867" s="68">
        <f>IF($E867="OAI",'3'!O867,IF($E867=O$4,'3'!$G867+SUM('3'!$H867:O867),IF($E867&lt;O$4,'3'!O867,0)))</f>
        <v>1875.7544398302985</v>
      </c>
      <c r="P867" s="68">
        <f>IF($E867="OAI",'3'!P867,IF($E867=P$4,'3'!$G867+SUM('3'!$H867:P867),IF($E867&lt;P$4,'3'!P867,0)))</f>
        <v>63477.032189097226</v>
      </c>
      <c r="Q867" s="68">
        <f>IF($E867="OAI",'3'!Q867,IF($E867=Q$4,'3'!$G867+SUM('3'!$H867:Q867),IF($E867&lt;Q$4,'3'!Q867,0)))</f>
        <v>77418.102813677411</v>
      </c>
      <c r="R867" s="68">
        <f>IF($E867="OAI",'3'!R867,IF($E867=R$4,'3'!$G867+SUM('3'!$H867:R867),IF($E867&lt;R$4,'3'!R867,0)))</f>
        <v>38709.191166011151</v>
      </c>
      <c r="S867" s="68">
        <f>IF($E867="OAI",'3'!S867,IF($E867=S$4,'3'!$G867+SUM('3'!$H867:S867),IF($E867&lt;S$4,'3'!S867,0)))</f>
        <v>19354.502410223944</v>
      </c>
      <c r="T867" s="68">
        <f>IF($E867="OAI",'3'!T867,IF($E867=T$4,'3'!$G867+SUM('3'!$H867:T867),IF($E867&lt;T$4,'3'!T867,0)))</f>
        <v>0</v>
      </c>
      <c r="U867" s="68">
        <f>IF($E867="OAI",'3'!U867,IF($E867=U$4,'3'!$G867+SUM('3'!$H867:U867),IF($E867&lt;U$4,'3'!U867,0)))</f>
        <v>0</v>
      </c>
      <c r="V867" s="68">
        <f>IF($E867="OAI",'3'!V867,IF($E867=V$4,'3'!$G867+SUM('3'!$H867:V867),IF($E867&lt;V$4,'3'!V867,0)))</f>
        <v>0</v>
      </c>
      <c r="W867" s="68">
        <f>IF($E867="OAI",'3'!W867,IF($E867=W$4,'3'!$G867+SUM('3'!$H867:W867),IF($E867&lt;W$4,'3'!W867,0)))</f>
        <v>0</v>
      </c>
      <c r="X867" s="68">
        <f>IF($E867="OAI",'3'!X867,IF($E867=X$4,'3'!$G867+SUM('3'!$H867:X867),IF($E867&lt;X$4,'3'!X867,0)))</f>
        <v>0</v>
      </c>
      <c r="Y867" s="68">
        <f>IF($E867="OAI",'3'!Y867,IF($E867=Y$4,'3'!$G867+SUM('3'!$H867:Y867),IF($E867&lt;Y$4,'3'!Y867,0)))</f>
        <v>0</v>
      </c>
      <c r="Z867" s="68">
        <f>IF($E867="OAI",'3'!Z867,IF($E867=Z$4,'3'!$G867+SUM('3'!$H867:Z867),IF($E867&lt;Z$4,'3'!Z867,0)))</f>
        <v>0</v>
      </c>
      <c r="AA867" s="68">
        <f>IF($E867="OAI",'3'!AA867,IF($E867=AA$4,'3'!$G867+SUM('3'!$H867:AA867),IF($E867&lt;AA$4,'3'!AA867,0)))</f>
        <v>0</v>
      </c>
      <c r="AB867" s="68">
        <f>IF($E867="OAI",'3'!AB867,IF($E867=AB$4,'3'!$G867+SUM('3'!$H867:AB867),IF($E867&lt;AB$4,'3'!AB867,0)))</f>
        <v>0</v>
      </c>
      <c r="AC867" s="68">
        <f>IF($E867="OAI",'3'!AC867,IF($E867=AC$4,'3'!$G867+SUM('3'!$H867:AC867),IF($E867&lt;AC$4,'3'!AC867,0)))</f>
        <v>0</v>
      </c>
      <c r="AD867" s="68">
        <f>IF($E867="OAI",'3'!AD867,IF($E867=AD$4,'3'!$G867+SUM('3'!$H867:AD867),IF($E867&lt;AD$4,'3'!AD867,0)))</f>
        <v>0</v>
      </c>
      <c r="AE867" s="68">
        <f>IF($E867="OAI",'3'!AE867,IF($E867=AE$4,'3'!$G867+SUM('3'!$H867:AE867),IF($E867&lt;AE$4,'3'!AE867,0)))</f>
        <v>0</v>
      </c>
      <c r="AF867" s="26">
        <f t="shared" si="56"/>
        <v>215029.82899171434</v>
      </c>
      <c r="AG867" s="26">
        <f t="shared" si="57"/>
        <v>0</v>
      </c>
      <c r="AH867" s="56">
        <f t="shared" si="58"/>
        <v>962</v>
      </c>
    </row>
    <row r="868" spans="1:34">
      <c r="A868" s="56">
        <f t="shared" si="55"/>
        <v>963</v>
      </c>
      <c r="B868" s="3">
        <f>'1'!B868</f>
        <v>5517289</v>
      </c>
      <c r="C868" t="str">
        <f>'1'!C868</f>
        <v>Insulator Rep Steel - Victor</v>
      </c>
      <c r="D868" s="3">
        <f>'1'!D868</f>
        <v>93</v>
      </c>
      <c r="E868" s="13" t="str">
        <f>IF('1'!E868="OAI","OAI",EOMONTH('1'!E868,-1)+1)</f>
        <v>OAI</v>
      </c>
      <c r="F868" s="3" t="str">
        <f>'1'!F868</f>
        <v>TOO</v>
      </c>
      <c r="G868" s="7"/>
      <c r="H868" s="68">
        <f>IF($E868="OAI",'3'!H868,IF($E868&lt;=H$4,'3'!$G868+SUM('3'!$H868:H868),0))</f>
        <v>98.483630185804969</v>
      </c>
      <c r="I868" s="68">
        <f>IF($E868="OAI",'3'!I868,IF($E868=I$4,'3'!$G868+SUM('3'!$H868:I868),IF($E868&lt;I$4,'3'!I868,0)))</f>
        <v>0</v>
      </c>
      <c r="J868" s="68">
        <f>IF($E868="OAI",'3'!J868,IF($E868=J$4,'3'!$G868+SUM('3'!$H868:J868),IF($E868&lt;J$4,'3'!J868,0)))</f>
        <v>-9.317278163273885</v>
      </c>
      <c r="K868" s="68">
        <f>IF($E868="OAI",'3'!K868,IF($E868=K$4,'3'!$G868+SUM('3'!$H868:K868),IF($E868&lt;K$4,'3'!K868,0)))</f>
        <v>0</v>
      </c>
      <c r="L868" s="68">
        <f>IF($E868="OAI",'3'!L868,IF($E868=L$4,'3'!$G868+SUM('3'!$H868:L868),IF($E868&lt;L$4,'3'!L868,0)))</f>
        <v>0</v>
      </c>
      <c r="M868" s="68">
        <f>IF($E868="OAI",'3'!M868,IF($E868=M$4,'3'!$G868+SUM('3'!$H868:M868),IF($E868&lt;M$4,'3'!M868,0)))</f>
        <v>0</v>
      </c>
      <c r="N868" s="68">
        <f>IF($E868="OAI",'3'!N868,IF($E868=N$4,'3'!$G868+SUM('3'!$H868:N868),IF($E868&lt;N$4,'3'!N868,0)))</f>
        <v>0</v>
      </c>
      <c r="O868" s="68">
        <f>IF($E868="OAI",'3'!O868,IF($E868=O$4,'3'!$G868+SUM('3'!$H868:O868),IF($E868&lt;O$4,'3'!O868,0)))</f>
        <v>0</v>
      </c>
      <c r="P868" s="68">
        <f>IF($E868="OAI",'3'!P868,IF($E868=P$4,'3'!$G868+SUM('3'!$H868:P868),IF($E868&lt;P$4,'3'!P868,0)))</f>
        <v>0</v>
      </c>
      <c r="Q868" s="68">
        <f>IF($E868="OAI",'3'!Q868,IF($E868=Q$4,'3'!$G868+SUM('3'!$H868:Q868),IF($E868&lt;Q$4,'3'!Q868,0)))</f>
        <v>116127.29397968856</v>
      </c>
      <c r="R868" s="68">
        <f>IF($E868="OAI",'3'!R868,IF($E868=R$4,'3'!$G868+SUM('3'!$H868:R868),IF($E868&lt;R$4,'3'!R868,0)))</f>
        <v>19354.502410223944</v>
      </c>
      <c r="S868" s="68">
        <f>IF($E868="OAI",'3'!S868,IF($E868=S$4,'3'!$G868+SUM('3'!$H868:S868),IF($E868&lt;S$4,'3'!S868,0)))</f>
        <v>19354.502410223944</v>
      </c>
      <c r="T868" s="68">
        <f>IF($E868="OAI",'3'!T868,IF($E868=T$4,'3'!$G868+SUM('3'!$H868:T868),IF($E868&lt;T$4,'3'!T868,0)))</f>
        <v>0</v>
      </c>
      <c r="U868" s="68">
        <f>IF($E868="OAI",'3'!U868,IF($E868=U$4,'3'!$G868+SUM('3'!$H868:U868),IF($E868&lt;U$4,'3'!U868,0)))</f>
        <v>0</v>
      </c>
      <c r="V868" s="68">
        <f>IF($E868="OAI",'3'!V868,IF($E868=V$4,'3'!$G868+SUM('3'!$H868:V868),IF($E868&lt;V$4,'3'!V868,0)))</f>
        <v>0</v>
      </c>
      <c r="W868" s="68">
        <f>IF($E868="OAI",'3'!W868,IF($E868=W$4,'3'!$G868+SUM('3'!$H868:W868),IF($E868&lt;W$4,'3'!W868,0)))</f>
        <v>0</v>
      </c>
      <c r="X868" s="68">
        <f>IF($E868="OAI",'3'!X868,IF($E868=X$4,'3'!$G868+SUM('3'!$H868:X868),IF($E868&lt;X$4,'3'!X868,0)))</f>
        <v>0</v>
      </c>
      <c r="Y868" s="68">
        <f>IF($E868="OAI",'3'!Y868,IF($E868=Y$4,'3'!$G868+SUM('3'!$H868:Y868),IF($E868&lt;Y$4,'3'!Y868,0)))</f>
        <v>0</v>
      </c>
      <c r="Z868" s="68">
        <f>IF($E868="OAI",'3'!Z868,IF($E868=Z$4,'3'!$G868+SUM('3'!$H868:Z868),IF($E868&lt;Z$4,'3'!Z868,0)))</f>
        <v>0</v>
      </c>
      <c r="AA868" s="68">
        <f>IF($E868="OAI",'3'!AA868,IF($E868=AA$4,'3'!$G868+SUM('3'!$H868:AA868),IF($E868&lt;AA$4,'3'!AA868,0)))</f>
        <v>0</v>
      </c>
      <c r="AB868" s="68">
        <f>IF($E868="OAI",'3'!AB868,IF($E868=AB$4,'3'!$G868+SUM('3'!$H868:AB868),IF($E868&lt;AB$4,'3'!AB868,0)))</f>
        <v>0</v>
      </c>
      <c r="AC868" s="68">
        <f>IF($E868="OAI",'3'!AC868,IF($E868=AC$4,'3'!$G868+SUM('3'!$H868:AC868),IF($E868&lt;AC$4,'3'!AC868,0)))</f>
        <v>0</v>
      </c>
      <c r="AD868" s="68">
        <f>IF($E868="OAI",'3'!AD868,IF($E868=AD$4,'3'!$G868+SUM('3'!$H868:AD868),IF($E868&lt;AD$4,'3'!AD868,0)))</f>
        <v>0</v>
      </c>
      <c r="AE868" s="68">
        <f>IF($E868="OAI",'3'!AE868,IF($E868=AE$4,'3'!$G868+SUM('3'!$H868:AE868),IF($E868&lt;AE$4,'3'!AE868,0)))</f>
        <v>0</v>
      </c>
      <c r="AF868" s="26">
        <f t="shared" si="56"/>
        <v>154925.46515215898</v>
      </c>
      <c r="AG868" s="26">
        <f t="shared" si="57"/>
        <v>0</v>
      </c>
      <c r="AH868" s="56">
        <f t="shared" si="58"/>
        <v>963</v>
      </c>
    </row>
    <row r="869" spans="1:34">
      <c r="A869" s="56">
        <f t="shared" si="55"/>
        <v>964</v>
      </c>
      <c r="B869" s="3">
        <f>'1'!B869</f>
        <v>5517291</v>
      </c>
      <c r="C869" t="str">
        <f>'1'!C869</f>
        <v>Insulator Replacement - Wood - Eureka</v>
      </c>
      <c r="D869" s="3">
        <f>'1'!D869</f>
        <v>93</v>
      </c>
      <c r="E869" s="13" t="str">
        <f>IF('1'!E869="OAI","OAI",EOMONTH('1'!E869,-1)+1)</f>
        <v>OAI</v>
      </c>
      <c r="F869" s="3" t="str">
        <f>'1'!F869</f>
        <v>TOO</v>
      </c>
      <c r="G869" s="7"/>
      <c r="H869" s="68">
        <f>IF($E869="OAI",'3'!H869,IF($E869&lt;=H$4,'3'!$G869+SUM('3'!$H869:H869),0))</f>
        <v>689.38541130063481</v>
      </c>
      <c r="I869" s="68">
        <f>IF($E869="OAI",'3'!I869,IF($E869=I$4,'3'!$G869+SUM('3'!$H869:I869),IF($E869&lt;I$4,'3'!I869,0)))</f>
        <v>0</v>
      </c>
      <c r="J869" s="68">
        <f>IF($E869="OAI",'3'!J869,IF($E869=J$4,'3'!$G869+SUM('3'!$H869:J869),IF($E869&lt;J$4,'3'!J869,0)))</f>
        <v>-65.220947142917197</v>
      </c>
      <c r="K869" s="68">
        <f>IF($E869="OAI",'3'!K869,IF($E869=K$4,'3'!$G869+SUM('3'!$H869:K869),IF($E869&lt;K$4,'3'!K869,0)))</f>
        <v>0</v>
      </c>
      <c r="L869" s="68">
        <f>IF($E869="OAI",'3'!L869,IF($E869=L$4,'3'!$G869+SUM('3'!$H869:L869),IF($E869&lt;L$4,'3'!L869,0)))</f>
        <v>0</v>
      </c>
      <c r="M869" s="68">
        <f>IF($E869="OAI",'3'!M869,IF($E869=M$4,'3'!$G869+SUM('3'!$H869:M869),IF($E869&lt;M$4,'3'!M869,0)))</f>
        <v>0</v>
      </c>
      <c r="N869" s="68">
        <f>IF($E869="OAI",'3'!N869,IF($E869=N$4,'3'!$G869+SUM('3'!$H869:N869),IF($E869&lt;N$4,'3'!N869,0)))</f>
        <v>0</v>
      </c>
      <c r="O869" s="68">
        <f>IF($E869="OAI",'3'!O869,IF($E869=O$4,'3'!$G869+SUM('3'!$H869:O869),IF($E869&lt;O$4,'3'!O869,0)))</f>
        <v>0</v>
      </c>
      <c r="P869" s="68">
        <f>IF($E869="OAI",'3'!P869,IF($E869=P$4,'3'!$G869+SUM('3'!$H869:P869),IF($E869&lt;P$4,'3'!P869,0)))</f>
        <v>0</v>
      </c>
      <c r="Q869" s="68">
        <f>IF($E869="OAI",'3'!Q869,IF($E869=Q$4,'3'!$G869+SUM('3'!$H869:Q869),IF($E869&lt;Q$4,'3'!Q869,0)))</f>
        <v>48760.298157424491</v>
      </c>
      <c r="R869" s="68">
        <f>IF($E869="OAI",'3'!R869,IF($E869=R$4,'3'!$G869+SUM('3'!$H869:R869),IF($E869&lt;R$4,'3'!R869,0)))</f>
        <v>6226.6438237343045</v>
      </c>
      <c r="S869" s="68">
        <f>IF($E869="OAI",'3'!S869,IF($E869=S$4,'3'!$G869+SUM('3'!$H869:S869),IF($E869&lt;S$4,'3'!S869,0)))</f>
        <v>0</v>
      </c>
      <c r="T869" s="68">
        <f>IF($E869="OAI",'3'!T869,IF($E869=T$4,'3'!$G869+SUM('3'!$H869:T869),IF($E869&lt;T$4,'3'!T869,0)))</f>
        <v>0</v>
      </c>
      <c r="U869" s="68">
        <f>IF($E869="OAI",'3'!U869,IF($E869=U$4,'3'!$G869+SUM('3'!$H869:U869),IF($E869&lt;U$4,'3'!U869,0)))</f>
        <v>0</v>
      </c>
      <c r="V869" s="68">
        <f>IF($E869="OAI",'3'!V869,IF($E869=V$4,'3'!$G869+SUM('3'!$H869:V869),IF($E869&lt;V$4,'3'!V869,0)))</f>
        <v>0</v>
      </c>
      <c r="W869" s="68">
        <f>IF($E869="OAI",'3'!W869,IF($E869=W$4,'3'!$G869+SUM('3'!$H869:W869),IF($E869&lt;W$4,'3'!W869,0)))</f>
        <v>0</v>
      </c>
      <c r="X869" s="68">
        <f>IF($E869="OAI",'3'!X869,IF($E869=X$4,'3'!$G869+SUM('3'!$H869:X869),IF($E869&lt;X$4,'3'!X869,0)))</f>
        <v>0</v>
      </c>
      <c r="Y869" s="68">
        <f>IF($E869="OAI",'3'!Y869,IF($E869=Y$4,'3'!$G869+SUM('3'!$H869:Y869),IF($E869&lt;Y$4,'3'!Y869,0)))</f>
        <v>0</v>
      </c>
      <c r="Z869" s="68">
        <f>IF($E869="OAI",'3'!Z869,IF($E869=Z$4,'3'!$G869+SUM('3'!$H869:Z869),IF($E869&lt;Z$4,'3'!Z869,0)))</f>
        <v>0</v>
      </c>
      <c r="AA869" s="68">
        <f>IF($E869="OAI",'3'!AA869,IF($E869=AA$4,'3'!$G869+SUM('3'!$H869:AA869),IF($E869&lt;AA$4,'3'!AA869,0)))</f>
        <v>0</v>
      </c>
      <c r="AB869" s="68">
        <f>IF($E869="OAI",'3'!AB869,IF($E869=AB$4,'3'!$G869+SUM('3'!$H869:AB869),IF($E869&lt;AB$4,'3'!AB869,0)))</f>
        <v>0</v>
      </c>
      <c r="AC869" s="68">
        <f>IF($E869="OAI",'3'!AC869,IF($E869=AC$4,'3'!$G869+SUM('3'!$H869:AC869),IF($E869&lt;AC$4,'3'!AC869,0)))</f>
        <v>0</v>
      </c>
      <c r="AD869" s="68">
        <f>IF($E869="OAI",'3'!AD869,IF($E869=AD$4,'3'!$G869+SUM('3'!$H869:AD869),IF($E869&lt;AD$4,'3'!AD869,0)))</f>
        <v>0</v>
      </c>
      <c r="AE869" s="68">
        <f>IF($E869="OAI",'3'!AE869,IF($E869=AE$4,'3'!$G869+SUM('3'!$H869:AE869),IF($E869&lt;AE$4,'3'!AE869,0)))</f>
        <v>0</v>
      </c>
      <c r="AF869" s="26">
        <f t="shared" si="56"/>
        <v>55611.106445316509</v>
      </c>
      <c r="AG869" s="26">
        <f t="shared" si="57"/>
        <v>0</v>
      </c>
      <c r="AH869" s="56">
        <f t="shared" si="58"/>
        <v>964</v>
      </c>
    </row>
    <row r="870" spans="1:34">
      <c r="A870" s="56">
        <f t="shared" si="55"/>
        <v>965</v>
      </c>
      <c r="B870" s="3">
        <f>'1'!B870</f>
        <v>5517292</v>
      </c>
      <c r="C870" t="str">
        <f>'1'!C870</f>
        <v>Insulator Replacement - Wood - Fresno</v>
      </c>
      <c r="D870" s="3">
        <f>'1'!D870</f>
        <v>93</v>
      </c>
      <c r="E870" s="13" t="str">
        <f>IF('1'!E870="OAI","OAI",EOMONTH('1'!E870,-1)+1)</f>
        <v>OAI</v>
      </c>
      <c r="F870" s="3" t="str">
        <f>'1'!F870</f>
        <v>TOO</v>
      </c>
      <c r="G870" s="7"/>
      <c r="H870" s="68">
        <f>IF($E870="OAI",'3'!H870,IF($E870&lt;=H$4,'3'!$G870+SUM('3'!$H870:H870),0))</f>
        <v>-207.96164860427314</v>
      </c>
      <c r="I870" s="68">
        <f>IF($E870="OAI",'3'!I870,IF($E870=I$4,'3'!$G870+SUM('3'!$H870:I870),IF($E870&lt;I$4,'3'!I870,0)))</f>
        <v>0</v>
      </c>
      <c r="J870" s="68">
        <f>IF($E870="OAI",'3'!J870,IF($E870=J$4,'3'!$G870+SUM('3'!$H870:J870),IF($E870&lt;J$4,'3'!J870,0)))</f>
        <v>-37.26911265309554</v>
      </c>
      <c r="K870" s="68">
        <f>IF($E870="OAI",'3'!K870,IF($E870=K$4,'3'!$G870+SUM('3'!$H870:K870),IF($E870&lt;K$4,'3'!K870,0)))</f>
        <v>0</v>
      </c>
      <c r="L870" s="68">
        <f>IF($E870="OAI",'3'!L870,IF($E870=L$4,'3'!$G870+SUM('3'!$H870:L870),IF($E870&lt;L$4,'3'!L870,0)))</f>
        <v>0</v>
      </c>
      <c r="M870" s="68">
        <f>IF($E870="OAI",'3'!M870,IF($E870=M$4,'3'!$G870+SUM('3'!$H870:M870),IF($E870&lt;M$4,'3'!M870,0)))</f>
        <v>0</v>
      </c>
      <c r="N870" s="68">
        <f>IF($E870="OAI",'3'!N870,IF($E870=N$4,'3'!$G870+SUM('3'!$H870:N870),IF($E870&lt;N$4,'3'!N870,0)))</f>
        <v>126.52863745725938</v>
      </c>
      <c r="O870" s="68">
        <f>IF($E870="OAI",'3'!O870,IF($E870=O$4,'3'!$G870+SUM('3'!$H870:O870),IF($E870&lt;O$4,'3'!O870,0)))</f>
        <v>79.103691606195298</v>
      </c>
      <c r="P870" s="68">
        <f>IF($E870="OAI",'3'!P870,IF($E870=P$4,'3'!$G870+SUM('3'!$H870:P870),IF($E870&lt;P$4,'3'!P870,0)))</f>
        <v>636.64961689650454</v>
      </c>
      <c r="Q870" s="68">
        <f>IF($E870="OAI",'3'!Q870,IF($E870=Q$4,'3'!$G870+SUM('3'!$H870:Q870),IF($E870&lt;Q$4,'3'!Q870,0)))</f>
        <v>109710.67085420511</v>
      </c>
      <c r="R870" s="68">
        <f>IF($E870="OAI",'3'!R870,IF($E870=R$4,'3'!$G870+SUM('3'!$H870:R870),IF($E870&lt;R$4,'3'!R870,0)))</f>
        <v>121900.65222077959</v>
      </c>
      <c r="S870" s="68">
        <f>IF($E870="OAI",'3'!S870,IF($E870=S$4,'3'!$G870+SUM('3'!$H870:S870),IF($E870&lt;S$4,'3'!S870,0)))</f>
        <v>97520.596314848983</v>
      </c>
      <c r="T870" s="68">
        <f>IF($E870="OAI",'3'!T870,IF($E870=T$4,'3'!$G870+SUM('3'!$H870:T870),IF($E870&lt;T$4,'3'!T870,0)))</f>
        <v>0</v>
      </c>
      <c r="U870" s="68">
        <f>IF($E870="OAI",'3'!U870,IF($E870=U$4,'3'!$G870+SUM('3'!$H870:U870),IF($E870&lt;U$4,'3'!U870,0)))</f>
        <v>0</v>
      </c>
      <c r="V870" s="68">
        <f>IF($E870="OAI",'3'!V870,IF($E870=V$4,'3'!$G870+SUM('3'!$H870:V870),IF($E870&lt;V$4,'3'!V870,0)))</f>
        <v>0</v>
      </c>
      <c r="W870" s="68">
        <f>IF($E870="OAI",'3'!W870,IF($E870=W$4,'3'!$G870+SUM('3'!$H870:W870),IF($E870&lt;W$4,'3'!W870,0)))</f>
        <v>0</v>
      </c>
      <c r="X870" s="68">
        <f>IF($E870="OAI",'3'!X870,IF($E870=X$4,'3'!$G870+SUM('3'!$H870:X870),IF($E870&lt;X$4,'3'!X870,0)))</f>
        <v>0</v>
      </c>
      <c r="Y870" s="68">
        <f>IF($E870="OAI",'3'!Y870,IF($E870=Y$4,'3'!$G870+SUM('3'!$H870:Y870),IF($E870&lt;Y$4,'3'!Y870,0)))</f>
        <v>0</v>
      </c>
      <c r="Z870" s="68">
        <f>IF($E870="OAI",'3'!Z870,IF($E870=Z$4,'3'!$G870+SUM('3'!$H870:Z870),IF($E870&lt;Z$4,'3'!Z870,0)))</f>
        <v>0</v>
      </c>
      <c r="AA870" s="68">
        <f>IF($E870="OAI",'3'!AA870,IF($E870=AA$4,'3'!$G870+SUM('3'!$H870:AA870),IF($E870&lt;AA$4,'3'!AA870,0)))</f>
        <v>0</v>
      </c>
      <c r="AB870" s="68">
        <f>IF($E870="OAI",'3'!AB870,IF($E870=AB$4,'3'!$G870+SUM('3'!$H870:AB870),IF($E870&lt;AB$4,'3'!AB870,0)))</f>
        <v>0</v>
      </c>
      <c r="AC870" s="68">
        <f>IF($E870="OAI",'3'!AC870,IF($E870=AC$4,'3'!$G870+SUM('3'!$H870:AC870),IF($E870&lt;AC$4,'3'!AC870,0)))</f>
        <v>0</v>
      </c>
      <c r="AD870" s="68">
        <f>IF($E870="OAI",'3'!AD870,IF($E870=AD$4,'3'!$G870+SUM('3'!$H870:AD870),IF($E870&lt;AD$4,'3'!AD870,0)))</f>
        <v>0</v>
      </c>
      <c r="AE870" s="68">
        <f>IF($E870="OAI",'3'!AE870,IF($E870=AE$4,'3'!$G870+SUM('3'!$H870:AE870),IF($E870&lt;AE$4,'3'!AE870,0)))</f>
        <v>0</v>
      </c>
      <c r="AF870" s="26">
        <f t="shared" si="56"/>
        <v>329728.97057453624</v>
      </c>
      <c r="AG870" s="26">
        <f t="shared" si="57"/>
        <v>0</v>
      </c>
      <c r="AH870" s="56">
        <f t="shared" si="58"/>
        <v>965</v>
      </c>
    </row>
    <row r="871" spans="1:34">
      <c r="A871" s="56">
        <f t="shared" si="55"/>
        <v>966</v>
      </c>
      <c r="B871" s="3">
        <f>'1'!B871</f>
        <v>5517293</v>
      </c>
      <c r="C871" t="str">
        <f>'1'!C871</f>
        <v>Insulator Replacement - Wood - Lakeville</v>
      </c>
      <c r="D871" s="3">
        <f>'1'!D871</f>
        <v>93</v>
      </c>
      <c r="E871" s="13" t="str">
        <f>IF('1'!E871="OAI","OAI",EOMONTH('1'!E871,-1)+1)</f>
        <v>OAI</v>
      </c>
      <c r="F871" s="3" t="str">
        <f>'1'!F871</f>
        <v>TOO</v>
      </c>
      <c r="G871" s="7"/>
      <c r="H871" s="68">
        <f>IF($E871="OAI",'3'!H871,IF($E871&lt;=H$4,'3'!$G871+SUM('3'!$H871:H871),0))</f>
        <v>-2576.6001032717604</v>
      </c>
      <c r="I871" s="68">
        <f>IF($E871="OAI",'3'!I871,IF($E871=I$4,'3'!$G871+SUM('3'!$H871:I871),IF($E871&lt;I$4,'3'!I871,0)))</f>
        <v>0</v>
      </c>
      <c r="J871" s="68">
        <f>IF($E871="OAI",'3'!J871,IF($E871=J$4,'3'!$G871+SUM('3'!$H871:J871),IF($E871&lt;J$4,'3'!J871,0)))</f>
        <v>-18.63455632654777</v>
      </c>
      <c r="K871" s="68">
        <f>IF($E871="OAI",'3'!K871,IF($E871=K$4,'3'!$G871+SUM('3'!$H871:K871),IF($E871&lt;K$4,'3'!K871,0)))</f>
        <v>130.72141263073263</v>
      </c>
      <c r="L871" s="68">
        <f>IF($E871="OAI",'3'!L871,IF($E871=L$4,'3'!$G871+SUM('3'!$H871:L871),IF($E871&lt;L$4,'3'!L871,0)))</f>
        <v>0</v>
      </c>
      <c r="M871" s="68">
        <f>IF($E871="OAI",'3'!M871,IF($E871=M$4,'3'!$G871+SUM('3'!$H871:M871),IF($E871&lt;M$4,'3'!M871,0)))</f>
        <v>89.259524804163817</v>
      </c>
      <c r="N871" s="68">
        <f>IF($E871="OAI",'3'!N871,IF($E871=N$4,'3'!$G871+SUM('3'!$H871:N871),IF($E871&lt;N$4,'3'!N871,0)))</f>
        <v>0</v>
      </c>
      <c r="O871" s="68">
        <f>IF($E871="OAI",'3'!O871,IF($E871=O$4,'3'!$G871+SUM('3'!$H871:O871),IF($E871&lt;O$4,'3'!O871,0)))</f>
        <v>0</v>
      </c>
      <c r="P871" s="68">
        <f>IF($E871="OAI",'3'!P871,IF($E871=P$4,'3'!$G871+SUM('3'!$H871:P871),IF($E871&lt;P$4,'3'!P871,0)))</f>
        <v>0</v>
      </c>
      <c r="Q871" s="68">
        <f>IF($E871="OAI",'3'!Q871,IF($E871=Q$4,'3'!$G871+SUM('3'!$H871:Q871),IF($E871&lt;Q$4,'3'!Q871,0)))</f>
        <v>48760.298157424491</v>
      </c>
      <c r="R871" s="68">
        <f>IF($E871="OAI",'3'!R871,IF($E871=R$4,'3'!$G871+SUM('3'!$H871:R871),IF($E871&lt;R$4,'3'!R871,0)))</f>
        <v>73140.447236136722</v>
      </c>
      <c r="S871" s="68">
        <f>IF($E871="OAI",'3'!S871,IF($E871=S$4,'3'!$G871+SUM('3'!$H871:S871),IF($E871&lt;S$4,'3'!S871,0)))</f>
        <v>60950.559042343884</v>
      </c>
      <c r="T871" s="68">
        <f>IF($E871="OAI",'3'!T871,IF($E871=T$4,'3'!$G871+SUM('3'!$H871:T871),IF($E871&lt;T$4,'3'!T871,0)))</f>
        <v>0</v>
      </c>
      <c r="U871" s="68">
        <f>IF($E871="OAI",'3'!U871,IF($E871=U$4,'3'!$G871+SUM('3'!$H871:U871),IF($E871&lt;U$4,'3'!U871,0)))</f>
        <v>0</v>
      </c>
      <c r="V871" s="68">
        <f>IF($E871="OAI",'3'!V871,IF($E871=V$4,'3'!$G871+SUM('3'!$H871:V871),IF($E871&lt;V$4,'3'!V871,0)))</f>
        <v>0</v>
      </c>
      <c r="W871" s="68">
        <f>IF($E871="OAI",'3'!W871,IF($E871=W$4,'3'!$G871+SUM('3'!$H871:W871),IF($E871&lt;W$4,'3'!W871,0)))</f>
        <v>0</v>
      </c>
      <c r="X871" s="68">
        <f>IF($E871="OAI",'3'!X871,IF($E871=X$4,'3'!$G871+SUM('3'!$H871:X871),IF($E871&lt;X$4,'3'!X871,0)))</f>
        <v>0</v>
      </c>
      <c r="Y871" s="68">
        <f>IF($E871="OAI",'3'!Y871,IF($E871=Y$4,'3'!$G871+SUM('3'!$H871:Y871),IF($E871&lt;Y$4,'3'!Y871,0)))</f>
        <v>0</v>
      </c>
      <c r="Z871" s="68">
        <f>IF($E871="OAI",'3'!Z871,IF($E871=Z$4,'3'!$G871+SUM('3'!$H871:Z871),IF($E871&lt;Z$4,'3'!Z871,0)))</f>
        <v>0</v>
      </c>
      <c r="AA871" s="68">
        <f>IF($E871="OAI",'3'!AA871,IF($E871=AA$4,'3'!$G871+SUM('3'!$H871:AA871),IF($E871&lt;AA$4,'3'!AA871,0)))</f>
        <v>0</v>
      </c>
      <c r="AB871" s="68">
        <f>IF($E871="OAI",'3'!AB871,IF($E871=AB$4,'3'!$G871+SUM('3'!$H871:AB871),IF($E871&lt;AB$4,'3'!AB871,0)))</f>
        <v>0</v>
      </c>
      <c r="AC871" s="68">
        <f>IF($E871="OAI",'3'!AC871,IF($E871=AC$4,'3'!$G871+SUM('3'!$H871:AC871),IF($E871&lt;AC$4,'3'!AC871,0)))</f>
        <v>0</v>
      </c>
      <c r="AD871" s="68">
        <f>IF($E871="OAI",'3'!AD871,IF($E871=AD$4,'3'!$G871+SUM('3'!$H871:AD871),IF($E871&lt;AD$4,'3'!AD871,0)))</f>
        <v>0</v>
      </c>
      <c r="AE871" s="68">
        <f>IF($E871="OAI",'3'!AE871,IF($E871=AE$4,'3'!$G871+SUM('3'!$H871:AE871),IF($E871&lt;AE$4,'3'!AE871,0)))</f>
        <v>0</v>
      </c>
      <c r="AF871" s="26">
        <f t="shared" si="56"/>
        <v>180476.05071374169</v>
      </c>
      <c r="AG871" s="26">
        <f t="shared" si="57"/>
        <v>0</v>
      </c>
      <c r="AH871" s="56">
        <f t="shared" si="58"/>
        <v>966</v>
      </c>
    </row>
    <row r="872" spans="1:34">
      <c r="A872" s="56">
        <f t="shared" si="55"/>
        <v>967</v>
      </c>
      <c r="B872" s="3">
        <f>'1'!B872</f>
        <v>5517295</v>
      </c>
      <c r="C872" t="str">
        <f>'1'!C872</f>
        <v>Insulator Replacement - Wood - Metcalf</v>
      </c>
      <c r="D872" s="3">
        <f>'1'!D872</f>
        <v>93</v>
      </c>
      <c r="E872" s="13" t="str">
        <f>IF('1'!E872="OAI","OAI",EOMONTH('1'!E872,-1)+1)</f>
        <v>OAI</v>
      </c>
      <c r="F872" s="3" t="str">
        <f>'1'!F872</f>
        <v>TOO</v>
      </c>
      <c r="G872" s="7"/>
      <c r="H872" s="68">
        <f>IF($E872="OAI",'3'!H872,IF($E872&lt;=H$4,'3'!$G872+SUM('3'!$H872:H872),0))</f>
        <v>0</v>
      </c>
      <c r="I872" s="68">
        <f>IF($E872="OAI",'3'!I872,IF($E872=I$4,'3'!$G872+SUM('3'!$H872:I872),IF($E872&lt;I$4,'3'!I872,0)))</f>
        <v>0</v>
      </c>
      <c r="J872" s="68">
        <f>IF($E872="OAI",'3'!J872,IF($E872=J$4,'3'!$G872+SUM('3'!$H872:J872),IF($E872&lt;J$4,'3'!J872,0)))</f>
        <v>0</v>
      </c>
      <c r="K872" s="68">
        <f>IF($E872="OAI",'3'!K872,IF($E872=K$4,'3'!$G872+SUM('3'!$H872:K872),IF($E872&lt;K$4,'3'!K872,0)))</f>
        <v>0</v>
      </c>
      <c r="L872" s="68">
        <f>IF($E872="OAI",'3'!L872,IF($E872=L$4,'3'!$G872+SUM('3'!$H872:L872),IF($E872&lt;L$4,'3'!L872,0)))</f>
        <v>0</v>
      </c>
      <c r="M872" s="68">
        <f>IF($E872="OAI",'3'!M872,IF($E872=M$4,'3'!$G872+SUM('3'!$H872:M872),IF($E872&lt;M$4,'3'!M872,0)))</f>
        <v>0</v>
      </c>
      <c r="N872" s="68">
        <f>IF($E872="OAI",'3'!N872,IF($E872=N$4,'3'!$G872+SUM('3'!$H872:N872),IF($E872&lt;N$4,'3'!N872,0)))</f>
        <v>0</v>
      </c>
      <c r="O872" s="68">
        <f>IF($E872="OAI",'3'!O872,IF($E872=O$4,'3'!$G872+SUM('3'!$H872:O872),IF($E872&lt;O$4,'3'!O872,0)))</f>
        <v>0</v>
      </c>
      <c r="P872" s="68">
        <f>IF($E872="OAI",'3'!P872,IF($E872=P$4,'3'!$G872+SUM('3'!$H872:P872),IF($E872&lt;P$4,'3'!P872,0)))</f>
        <v>0</v>
      </c>
      <c r="Q872" s="68">
        <f>IF($E872="OAI",'3'!Q872,IF($E872=Q$4,'3'!$G872+SUM('3'!$H872:Q872),IF($E872&lt;Q$4,'3'!Q872,0)))</f>
        <v>12190.260884919388</v>
      </c>
      <c r="R872" s="68">
        <f>IF($E872="OAI",'3'!R872,IF($E872=R$4,'3'!$G872+SUM('3'!$H872:R872),IF($E872&lt;R$4,'3'!R872,0)))</f>
        <v>24379.962733148983</v>
      </c>
      <c r="S872" s="68">
        <f>IF($E872="OAI",'3'!S872,IF($E872=S$4,'3'!$G872+SUM('3'!$H872:S872),IF($E872&lt;S$4,'3'!S872,0)))</f>
        <v>12190.260884919388</v>
      </c>
      <c r="T872" s="68">
        <f>IF($E872="OAI",'3'!T872,IF($E872=T$4,'3'!$G872+SUM('3'!$H872:T872),IF($E872&lt;T$4,'3'!T872,0)))</f>
        <v>0</v>
      </c>
      <c r="U872" s="68">
        <f>IF($E872="OAI",'3'!U872,IF($E872=U$4,'3'!$G872+SUM('3'!$H872:U872),IF($E872&lt;U$4,'3'!U872,0)))</f>
        <v>0</v>
      </c>
      <c r="V872" s="68">
        <f>IF($E872="OAI",'3'!V872,IF($E872=V$4,'3'!$G872+SUM('3'!$H872:V872),IF($E872&lt;V$4,'3'!V872,0)))</f>
        <v>0</v>
      </c>
      <c r="W872" s="68">
        <f>IF($E872="OAI",'3'!W872,IF($E872=W$4,'3'!$G872+SUM('3'!$H872:W872),IF($E872&lt;W$4,'3'!W872,0)))</f>
        <v>0</v>
      </c>
      <c r="X872" s="68">
        <f>IF($E872="OAI",'3'!X872,IF($E872=X$4,'3'!$G872+SUM('3'!$H872:X872),IF($E872&lt;X$4,'3'!X872,0)))</f>
        <v>0</v>
      </c>
      <c r="Y872" s="68">
        <f>IF($E872="OAI",'3'!Y872,IF($E872=Y$4,'3'!$G872+SUM('3'!$H872:Y872),IF($E872&lt;Y$4,'3'!Y872,0)))</f>
        <v>0</v>
      </c>
      <c r="Z872" s="68">
        <f>IF($E872="OAI",'3'!Z872,IF($E872=Z$4,'3'!$G872+SUM('3'!$H872:Z872),IF($E872&lt;Z$4,'3'!Z872,0)))</f>
        <v>0</v>
      </c>
      <c r="AA872" s="68">
        <f>IF($E872="OAI",'3'!AA872,IF($E872=AA$4,'3'!$G872+SUM('3'!$H872:AA872),IF($E872&lt;AA$4,'3'!AA872,0)))</f>
        <v>0</v>
      </c>
      <c r="AB872" s="68">
        <f>IF($E872="OAI",'3'!AB872,IF($E872=AB$4,'3'!$G872+SUM('3'!$H872:AB872),IF($E872&lt;AB$4,'3'!AB872,0)))</f>
        <v>0</v>
      </c>
      <c r="AC872" s="68">
        <f>IF($E872="OAI",'3'!AC872,IF($E872=AC$4,'3'!$G872+SUM('3'!$H872:AC872),IF($E872&lt;AC$4,'3'!AC872,0)))</f>
        <v>0</v>
      </c>
      <c r="AD872" s="68">
        <f>IF($E872="OAI",'3'!AD872,IF($E872=AD$4,'3'!$G872+SUM('3'!$H872:AD872),IF($E872&lt;AD$4,'3'!AD872,0)))</f>
        <v>0</v>
      </c>
      <c r="AE872" s="68">
        <f>IF($E872="OAI",'3'!AE872,IF($E872=AE$4,'3'!$G872+SUM('3'!$H872:AE872),IF($E872&lt;AE$4,'3'!AE872,0)))</f>
        <v>0</v>
      </c>
      <c r="AF872" s="26">
        <f t="shared" si="56"/>
        <v>48760.484502987754</v>
      </c>
      <c r="AG872" s="26">
        <f t="shared" si="57"/>
        <v>0</v>
      </c>
      <c r="AH872" s="56">
        <f t="shared" si="58"/>
        <v>967</v>
      </c>
    </row>
    <row r="873" spans="1:34">
      <c r="A873" s="56">
        <f t="shared" si="55"/>
        <v>968</v>
      </c>
      <c r="B873" s="3">
        <f>'1'!B873</f>
        <v>5517296</v>
      </c>
      <c r="C873" t="str">
        <f>'1'!C873</f>
        <v>Insulator Replacement - Wood - Midway</v>
      </c>
      <c r="D873" s="3">
        <f>'1'!D873</f>
        <v>93</v>
      </c>
      <c r="E873" s="13" t="str">
        <f>IF('1'!E873="OAI","OAI",EOMONTH('1'!E873,-1)+1)</f>
        <v>OAI</v>
      </c>
      <c r="F873" s="3" t="str">
        <f>'1'!F873</f>
        <v>TOO</v>
      </c>
      <c r="G873" s="7"/>
      <c r="H873" s="68">
        <f>IF($E873="OAI",'3'!H873,IF($E873&lt;=H$4,'3'!$G873+SUM('3'!$H873:H873),0))</f>
        <v>787.86904148643976</v>
      </c>
      <c r="I873" s="68">
        <f>IF($E873="OAI",'3'!I873,IF($E873=I$4,'3'!$G873+SUM('3'!$H873:I873),IF($E873&lt;I$4,'3'!I873,0)))</f>
        <v>0</v>
      </c>
      <c r="J873" s="68">
        <f>IF($E873="OAI",'3'!J873,IF($E873=J$4,'3'!$G873+SUM('3'!$H873:J873),IF($E873&lt;J$4,'3'!J873,0)))</f>
        <v>10.435351542866751</v>
      </c>
      <c r="K873" s="68">
        <f>IF($E873="OAI",'3'!K873,IF($E873=K$4,'3'!$G873+SUM('3'!$H873:K873),IF($E873&lt;K$4,'3'!K873,0)))</f>
        <v>0</v>
      </c>
      <c r="L873" s="68">
        <f>IF($E873="OAI",'3'!L873,IF($E873=L$4,'3'!$G873+SUM('3'!$H873:L873),IF($E873&lt;L$4,'3'!L873,0)))</f>
        <v>0</v>
      </c>
      <c r="M873" s="68">
        <f>IF($E873="OAI",'3'!M873,IF($E873=M$4,'3'!$G873+SUM('3'!$H873:M873),IF($E873&lt;M$4,'3'!M873,0)))</f>
        <v>89.259524804163817</v>
      </c>
      <c r="N873" s="68">
        <f>IF($E873="OAI",'3'!N873,IF($E873=N$4,'3'!$G873+SUM('3'!$H873:N873),IF($E873&lt;N$4,'3'!N873,0)))</f>
        <v>0</v>
      </c>
      <c r="O873" s="68">
        <f>IF($E873="OAI",'3'!O873,IF($E873=O$4,'3'!$G873+SUM('3'!$H873:O873),IF($E873&lt;O$4,'3'!O873,0)))</f>
        <v>0</v>
      </c>
      <c r="P873" s="68">
        <f>IF($E873="OAI",'3'!P873,IF($E873=P$4,'3'!$G873+SUM('3'!$H873:P873),IF($E873&lt;P$4,'3'!P873,0)))</f>
        <v>0</v>
      </c>
      <c r="Q873" s="68">
        <f>IF($E873="OAI",'3'!Q873,IF($E873=Q$4,'3'!$G873+SUM('3'!$H873:Q873),IF($E873&lt;Q$4,'3'!Q873,0)))</f>
        <v>73140.447236136722</v>
      </c>
      <c r="R873" s="68">
        <f>IF($E873="OAI",'3'!R873,IF($E873=R$4,'3'!$G873+SUM('3'!$H873:R873),IF($E873&lt;R$4,'3'!R873,0)))</f>
        <v>12190.260884919388</v>
      </c>
      <c r="S873" s="68">
        <f>IF($E873="OAI",'3'!S873,IF($E873=S$4,'3'!$G873+SUM('3'!$H873:S873),IF($E873&lt;S$4,'3'!S873,0)))</f>
        <v>0</v>
      </c>
      <c r="T873" s="68">
        <f>IF($E873="OAI",'3'!T873,IF($E873=T$4,'3'!$G873+SUM('3'!$H873:T873),IF($E873&lt;T$4,'3'!T873,0)))</f>
        <v>0</v>
      </c>
      <c r="U873" s="68">
        <f>IF($E873="OAI",'3'!U873,IF($E873=U$4,'3'!$G873+SUM('3'!$H873:U873),IF($E873&lt;U$4,'3'!U873,0)))</f>
        <v>0</v>
      </c>
      <c r="V873" s="68">
        <f>IF($E873="OAI",'3'!V873,IF($E873=V$4,'3'!$G873+SUM('3'!$H873:V873),IF($E873&lt;V$4,'3'!V873,0)))</f>
        <v>0</v>
      </c>
      <c r="W873" s="68">
        <f>IF($E873="OAI",'3'!W873,IF($E873=W$4,'3'!$G873+SUM('3'!$H873:W873),IF($E873&lt;W$4,'3'!W873,0)))</f>
        <v>0</v>
      </c>
      <c r="X873" s="68">
        <f>IF($E873="OAI",'3'!X873,IF($E873=X$4,'3'!$G873+SUM('3'!$H873:X873),IF($E873&lt;X$4,'3'!X873,0)))</f>
        <v>0</v>
      </c>
      <c r="Y873" s="68">
        <f>IF($E873="OAI",'3'!Y873,IF($E873=Y$4,'3'!$G873+SUM('3'!$H873:Y873),IF($E873&lt;Y$4,'3'!Y873,0)))</f>
        <v>0</v>
      </c>
      <c r="Z873" s="68">
        <f>IF($E873="OAI",'3'!Z873,IF($E873=Z$4,'3'!$G873+SUM('3'!$H873:Z873),IF($E873&lt;Z$4,'3'!Z873,0)))</f>
        <v>0</v>
      </c>
      <c r="AA873" s="68">
        <f>IF($E873="OAI",'3'!AA873,IF($E873=AA$4,'3'!$G873+SUM('3'!$H873:AA873),IF($E873&lt;AA$4,'3'!AA873,0)))</f>
        <v>0</v>
      </c>
      <c r="AB873" s="68">
        <f>IF($E873="OAI",'3'!AB873,IF($E873=AB$4,'3'!$G873+SUM('3'!$H873:AB873),IF($E873&lt;AB$4,'3'!AB873,0)))</f>
        <v>0</v>
      </c>
      <c r="AC873" s="68">
        <f>IF($E873="OAI",'3'!AC873,IF($E873=AC$4,'3'!$G873+SUM('3'!$H873:AC873),IF($E873&lt;AC$4,'3'!AC873,0)))</f>
        <v>0</v>
      </c>
      <c r="AD873" s="68">
        <f>IF($E873="OAI",'3'!AD873,IF($E873=AD$4,'3'!$G873+SUM('3'!$H873:AD873),IF($E873&lt;AD$4,'3'!AD873,0)))</f>
        <v>0</v>
      </c>
      <c r="AE873" s="68">
        <f>IF($E873="OAI",'3'!AE873,IF($E873=AE$4,'3'!$G873+SUM('3'!$H873:AE873),IF($E873&lt;AE$4,'3'!AE873,0)))</f>
        <v>0</v>
      </c>
      <c r="AF873" s="26">
        <f t="shared" si="56"/>
        <v>86218.272038889583</v>
      </c>
      <c r="AG873" s="26">
        <f t="shared" si="57"/>
        <v>0</v>
      </c>
      <c r="AH873" s="56">
        <f t="shared" si="58"/>
        <v>968</v>
      </c>
    </row>
    <row r="874" spans="1:34">
      <c r="A874" s="56">
        <f t="shared" si="55"/>
        <v>969</v>
      </c>
      <c r="B874" s="3">
        <f>'1'!B874</f>
        <v>5517298</v>
      </c>
      <c r="C874" t="str">
        <f>'1'!C874</f>
        <v>Insulator Replacement - Wood-Pismo Beach</v>
      </c>
      <c r="D874" s="3">
        <f>'1'!D874</f>
        <v>93</v>
      </c>
      <c r="E874" s="13" t="str">
        <f>IF('1'!E874="OAI","OAI",EOMONTH('1'!E874,-1)+1)</f>
        <v>OAI</v>
      </c>
      <c r="F874" s="3" t="str">
        <f>'1'!F874</f>
        <v>TOO</v>
      </c>
      <c r="G874" s="7"/>
      <c r="H874" s="68">
        <f>IF($E874="OAI",'3'!H874,IF($E874&lt;=H$4,'3'!$G874+SUM('3'!$H874:H874),0))</f>
        <v>492.41815092902482</v>
      </c>
      <c r="I874" s="68">
        <f>IF($E874="OAI",'3'!I874,IF($E874=I$4,'3'!$G874+SUM('3'!$H874:I874),IF($E874&lt;I$4,'3'!I874,0)))</f>
        <v>22763.135453476065</v>
      </c>
      <c r="J874" s="68">
        <f>IF($E874="OAI",'3'!J874,IF($E874=J$4,'3'!$G874+SUM('3'!$H874:J874),IF($E874&lt;J$4,'3'!J874,0)))</f>
        <v>-124.9447001695028</v>
      </c>
      <c r="K874" s="68">
        <f>IF($E874="OAI",'3'!K874,IF($E874=K$4,'3'!$G874+SUM('3'!$H874:K874),IF($E874&lt;K$4,'3'!K874,0)))</f>
        <v>0</v>
      </c>
      <c r="L874" s="68">
        <f>IF($E874="OAI",'3'!L874,IF($E874=L$4,'3'!$G874+SUM('3'!$H874:L874),IF($E874&lt;L$4,'3'!L874,0)))</f>
        <v>0</v>
      </c>
      <c r="M874" s="68">
        <f>IF($E874="OAI",'3'!M874,IF($E874=M$4,'3'!$G874+SUM('3'!$H874:M874),IF($E874&lt;M$4,'3'!M874,0)))</f>
        <v>0</v>
      </c>
      <c r="N874" s="68">
        <f>IF($E874="OAI",'3'!N874,IF($E874=N$4,'3'!$G874+SUM('3'!$H874:N874),IF($E874&lt;N$4,'3'!N874,0)))</f>
        <v>0</v>
      </c>
      <c r="O874" s="68">
        <f>IF($E874="OAI",'3'!O874,IF($E874=O$4,'3'!$G874+SUM('3'!$H874:O874),IF($E874&lt;O$4,'3'!O874,0)))</f>
        <v>0</v>
      </c>
      <c r="P874" s="68">
        <f>IF($E874="OAI",'3'!P874,IF($E874=P$4,'3'!$G874+SUM('3'!$H874:P874),IF($E874&lt;P$4,'3'!P874,0)))</f>
        <v>0</v>
      </c>
      <c r="Q874" s="68">
        <f>IF($E874="OAI",'3'!Q874,IF($E874=Q$4,'3'!$G874+SUM('3'!$H874:Q874),IF($E874&lt;Q$4,'3'!Q874,0)))</f>
        <v>36570.316790850004</v>
      </c>
      <c r="R874" s="68">
        <f>IF($E874="OAI",'3'!R874,IF($E874=R$4,'3'!$G874+SUM('3'!$H874:R874),IF($E874&lt;R$4,'3'!R874,0)))</f>
        <v>12190.260884919388</v>
      </c>
      <c r="S874" s="68">
        <f>IF($E874="OAI",'3'!S874,IF($E874=S$4,'3'!$G874+SUM('3'!$H874:S874),IF($E874&lt;S$4,'3'!S874,0)))</f>
        <v>12190.260884919388</v>
      </c>
      <c r="T874" s="68">
        <f>IF($E874="OAI",'3'!T874,IF($E874=T$4,'3'!$G874+SUM('3'!$H874:T874),IF($E874&lt;T$4,'3'!T874,0)))</f>
        <v>0</v>
      </c>
      <c r="U874" s="68">
        <f>IF($E874="OAI",'3'!U874,IF($E874=U$4,'3'!$G874+SUM('3'!$H874:U874),IF($E874&lt;U$4,'3'!U874,0)))</f>
        <v>0</v>
      </c>
      <c r="V874" s="68">
        <f>IF($E874="OAI",'3'!V874,IF($E874=V$4,'3'!$G874+SUM('3'!$H874:V874),IF($E874&lt;V$4,'3'!V874,0)))</f>
        <v>0</v>
      </c>
      <c r="W874" s="68">
        <f>IF($E874="OAI",'3'!W874,IF($E874=W$4,'3'!$G874+SUM('3'!$H874:W874),IF($E874&lt;W$4,'3'!W874,0)))</f>
        <v>0</v>
      </c>
      <c r="X874" s="68">
        <f>IF($E874="OAI",'3'!X874,IF($E874=X$4,'3'!$G874+SUM('3'!$H874:X874),IF($E874&lt;X$4,'3'!X874,0)))</f>
        <v>0</v>
      </c>
      <c r="Y874" s="68">
        <f>IF($E874="OAI",'3'!Y874,IF($E874=Y$4,'3'!$G874+SUM('3'!$H874:Y874),IF($E874&lt;Y$4,'3'!Y874,0)))</f>
        <v>0</v>
      </c>
      <c r="Z874" s="68">
        <f>IF($E874="OAI",'3'!Z874,IF($E874=Z$4,'3'!$G874+SUM('3'!$H874:Z874),IF($E874&lt;Z$4,'3'!Z874,0)))</f>
        <v>0</v>
      </c>
      <c r="AA874" s="68">
        <f>IF($E874="OAI",'3'!AA874,IF($E874=AA$4,'3'!$G874+SUM('3'!$H874:AA874),IF($E874&lt;AA$4,'3'!AA874,0)))</f>
        <v>0</v>
      </c>
      <c r="AB874" s="68">
        <f>IF($E874="OAI",'3'!AB874,IF($E874=AB$4,'3'!$G874+SUM('3'!$H874:AB874),IF($E874&lt;AB$4,'3'!AB874,0)))</f>
        <v>0</v>
      </c>
      <c r="AC874" s="68">
        <f>IF($E874="OAI",'3'!AC874,IF($E874=AC$4,'3'!$G874+SUM('3'!$H874:AC874),IF($E874&lt;AC$4,'3'!AC874,0)))</f>
        <v>0</v>
      </c>
      <c r="AD874" s="68">
        <f>IF($E874="OAI",'3'!AD874,IF($E874=AD$4,'3'!$G874+SUM('3'!$H874:AD874),IF($E874&lt;AD$4,'3'!AD874,0)))</f>
        <v>0</v>
      </c>
      <c r="AE874" s="68">
        <f>IF($E874="OAI",'3'!AE874,IF($E874=AE$4,'3'!$G874+SUM('3'!$H874:AE874),IF($E874&lt;AE$4,'3'!AE874,0)))</f>
        <v>0</v>
      </c>
      <c r="AF874" s="26">
        <f t="shared" si="56"/>
        <v>84081.447464924378</v>
      </c>
      <c r="AG874" s="26">
        <f t="shared" si="57"/>
        <v>0</v>
      </c>
      <c r="AH874" s="56">
        <f t="shared" si="58"/>
        <v>969</v>
      </c>
    </row>
    <row r="875" spans="1:34">
      <c r="A875" s="56">
        <f t="shared" si="55"/>
        <v>970</v>
      </c>
      <c r="B875" s="3">
        <f>'1'!B875</f>
        <v>5517299</v>
      </c>
      <c r="C875" t="str">
        <f>'1'!C875</f>
        <v>Insulator Replacement - Wood-Sacramento</v>
      </c>
      <c r="D875" s="3">
        <f>'1'!D875</f>
        <v>93</v>
      </c>
      <c r="E875" s="13" t="str">
        <f>IF('1'!E875="OAI","OAI",EOMONTH('1'!E875,-1)+1)</f>
        <v>OAI</v>
      </c>
      <c r="F875" s="3" t="str">
        <f>'1'!F875</f>
        <v>TOO</v>
      </c>
      <c r="G875" s="7"/>
      <c r="H875" s="68">
        <f>IF($E875="OAI",'3'!H875,IF($E875&lt;=H$4,'3'!$G875+SUM('3'!$H875:H875),0))</f>
        <v>383.12647807382217</v>
      </c>
      <c r="I875" s="68">
        <f>IF($E875="OAI",'3'!I875,IF($E875=I$4,'3'!$G875+SUM('3'!$H875:I875),IF($E875&lt;I$4,'3'!I875,0)))</f>
        <v>0</v>
      </c>
      <c r="J875" s="68">
        <f>IF($E875="OAI",'3'!J875,IF($E875=J$4,'3'!$G875+SUM('3'!$H875:J875),IF($E875&lt;J$4,'3'!J875,0)))</f>
        <v>-30.840190720436556</v>
      </c>
      <c r="K875" s="68">
        <f>IF($E875="OAI",'3'!K875,IF($E875=K$4,'3'!$G875+SUM('3'!$H875:K875),IF($E875&lt;K$4,'3'!K875,0)))</f>
        <v>0</v>
      </c>
      <c r="L875" s="68">
        <f>IF($E875="OAI",'3'!L875,IF($E875=L$4,'3'!$G875+SUM('3'!$H875:L875),IF($E875&lt;L$4,'3'!L875,0)))</f>
        <v>0</v>
      </c>
      <c r="M875" s="68">
        <f>IF($E875="OAI",'3'!M875,IF($E875=M$4,'3'!$G875+SUM('3'!$H875:M875),IF($E875&lt;M$4,'3'!M875,0)))</f>
        <v>0</v>
      </c>
      <c r="N875" s="68">
        <f>IF($E875="OAI",'3'!N875,IF($E875=N$4,'3'!$G875+SUM('3'!$H875:N875),IF($E875&lt;N$4,'3'!N875,0)))</f>
        <v>0</v>
      </c>
      <c r="O875" s="68">
        <f>IF($E875="OAI",'3'!O875,IF($E875=O$4,'3'!$G875+SUM('3'!$H875:O875),IF($E875&lt;O$4,'3'!O875,0)))</f>
        <v>158.2073832123906</v>
      </c>
      <c r="P875" s="68">
        <f>IF($E875="OAI",'3'!P875,IF($E875=P$4,'3'!$G875+SUM('3'!$H875:P875),IF($E875&lt;P$4,'3'!P875,0)))</f>
        <v>0</v>
      </c>
      <c r="Q875" s="68">
        <f>IF($E875="OAI",'3'!Q875,IF($E875=Q$4,'3'!$G875+SUM('3'!$H875:Q875),IF($E875&lt;Q$4,'3'!Q875,0)))</f>
        <v>109710.67085420511</v>
      </c>
      <c r="R875" s="68">
        <f>IF($E875="OAI",'3'!R875,IF($E875=R$4,'3'!$G875+SUM('3'!$H875:R875),IF($E875&lt;R$4,'3'!R875,0)))</f>
        <v>97520.596314848983</v>
      </c>
      <c r="S875" s="68">
        <f>IF($E875="OAI",'3'!S875,IF($E875=S$4,'3'!$G875+SUM('3'!$H875:S875),IF($E875&lt;S$4,'3'!S875,0)))</f>
        <v>73140.447236136722</v>
      </c>
      <c r="T875" s="68">
        <f>IF($E875="OAI",'3'!T875,IF($E875=T$4,'3'!$G875+SUM('3'!$H875:T875),IF($E875&lt;T$4,'3'!T875,0)))</f>
        <v>0</v>
      </c>
      <c r="U875" s="68">
        <f>IF($E875="OAI",'3'!U875,IF($E875=U$4,'3'!$G875+SUM('3'!$H875:U875),IF($E875&lt;U$4,'3'!U875,0)))</f>
        <v>0</v>
      </c>
      <c r="V875" s="68">
        <f>IF($E875="OAI",'3'!V875,IF($E875=V$4,'3'!$G875+SUM('3'!$H875:V875),IF($E875&lt;V$4,'3'!V875,0)))</f>
        <v>0</v>
      </c>
      <c r="W875" s="68">
        <f>IF($E875="OAI",'3'!W875,IF($E875=W$4,'3'!$G875+SUM('3'!$H875:W875),IF($E875&lt;W$4,'3'!W875,0)))</f>
        <v>0</v>
      </c>
      <c r="X875" s="68">
        <f>IF($E875="OAI",'3'!X875,IF($E875=X$4,'3'!$G875+SUM('3'!$H875:X875),IF($E875&lt;X$4,'3'!X875,0)))</f>
        <v>0</v>
      </c>
      <c r="Y875" s="68">
        <f>IF($E875="OAI",'3'!Y875,IF($E875=Y$4,'3'!$G875+SUM('3'!$H875:Y875),IF($E875&lt;Y$4,'3'!Y875,0)))</f>
        <v>0</v>
      </c>
      <c r="Z875" s="68">
        <f>IF($E875="OAI",'3'!Z875,IF($E875=Z$4,'3'!$G875+SUM('3'!$H875:Z875),IF($E875&lt;Z$4,'3'!Z875,0)))</f>
        <v>0</v>
      </c>
      <c r="AA875" s="68">
        <f>IF($E875="OAI",'3'!AA875,IF($E875=AA$4,'3'!$G875+SUM('3'!$H875:AA875),IF($E875&lt;AA$4,'3'!AA875,0)))</f>
        <v>0</v>
      </c>
      <c r="AB875" s="68">
        <f>IF($E875="OAI",'3'!AB875,IF($E875=AB$4,'3'!$G875+SUM('3'!$H875:AB875),IF($E875&lt;AB$4,'3'!AB875,0)))</f>
        <v>0</v>
      </c>
      <c r="AC875" s="68">
        <f>IF($E875="OAI",'3'!AC875,IF($E875=AC$4,'3'!$G875+SUM('3'!$H875:AC875),IF($E875&lt;AC$4,'3'!AC875,0)))</f>
        <v>0</v>
      </c>
      <c r="AD875" s="68">
        <f>IF($E875="OAI",'3'!AD875,IF($E875=AD$4,'3'!$G875+SUM('3'!$H875:AD875),IF($E875&lt;AD$4,'3'!AD875,0)))</f>
        <v>0</v>
      </c>
      <c r="AE875" s="68">
        <f>IF($E875="OAI",'3'!AE875,IF($E875=AE$4,'3'!$G875+SUM('3'!$H875:AE875),IF($E875&lt;AE$4,'3'!AE875,0)))</f>
        <v>0</v>
      </c>
      <c r="AF875" s="26">
        <f t="shared" si="56"/>
        <v>280882.20807575656</v>
      </c>
      <c r="AG875" s="26">
        <f t="shared" si="57"/>
        <v>0</v>
      </c>
      <c r="AH875" s="56">
        <f t="shared" si="58"/>
        <v>970</v>
      </c>
    </row>
    <row r="876" spans="1:34">
      <c r="A876" s="56">
        <f t="shared" si="55"/>
        <v>971</v>
      </c>
      <c r="B876" s="3">
        <f>'1'!B876</f>
        <v>5517300</v>
      </c>
      <c r="C876" t="str">
        <f>'1'!C876</f>
        <v>Insulator Replacement -Wood-Moss Landing</v>
      </c>
      <c r="D876" s="3">
        <f>'1'!D876</f>
        <v>93</v>
      </c>
      <c r="E876" s="13" t="str">
        <f>IF('1'!E876="OAI","OAI",EOMONTH('1'!E876,-1)+1)</f>
        <v>OAI</v>
      </c>
      <c r="F876" s="3" t="str">
        <f>'1'!F876</f>
        <v>TOO</v>
      </c>
      <c r="G876" s="7"/>
      <c r="H876" s="68">
        <f>IF($E876="OAI",'3'!H876,IF($E876&lt;=H$4,'3'!$G876+SUM('3'!$H876:H876),0))</f>
        <v>0</v>
      </c>
      <c r="I876" s="68">
        <f>IF($E876="OAI",'3'!I876,IF($E876=I$4,'3'!$G876+SUM('3'!$H876:I876),IF($E876&lt;I$4,'3'!I876,0)))</f>
        <v>0</v>
      </c>
      <c r="J876" s="68">
        <f>IF($E876="OAI",'3'!J876,IF($E876=J$4,'3'!$G876+SUM('3'!$H876:J876),IF($E876&lt;J$4,'3'!J876,0)))</f>
        <v>0</v>
      </c>
      <c r="K876" s="68">
        <f>IF($E876="OAI",'3'!K876,IF($E876=K$4,'3'!$G876+SUM('3'!$H876:K876),IF($E876&lt;K$4,'3'!K876,0)))</f>
        <v>0</v>
      </c>
      <c r="L876" s="68">
        <f>IF($E876="OAI",'3'!L876,IF($E876=L$4,'3'!$G876+SUM('3'!$H876:L876),IF($E876&lt;L$4,'3'!L876,0)))</f>
        <v>0</v>
      </c>
      <c r="M876" s="68">
        <f>IF($E876="OAI",'3'!M876,IF($E876=M$4,'3'!$G876+SUM('3'!$H876:M876),IF($E876&lt;M$4,'3'!M876,0)))</f>
        <v>0</v>
      </c>
      <c r="N876" s="68">
        <f>IF($E876="OAI",'3'!N876,IF($E876=N$4,'3'!$G876+SUM('3'!$H876:N876),IF($E876&lt;N$4,'3'!N876,0)))</f>
        <v>0</v>
      </c>
      <c r="O876" s="68">
        <f>IF($E876="OAI",'3'!O876,IF($E876=O$4,'3'!$G876+SUM('3'!$H876:O876),IF($E876&lt;O$4,'3'!O876,0)))</f>
        <v>0</v>
      </c>
      <c r="P876" s="68">
        <f>IF($E876="OAI",'3'!P876,IF($E876=P$4,'3'!$G876+SUM('3'!$H876:P876),IF($E876&lt;P$4,'3'!P876,0)))</f>
        <v>0</v>
      </c>
      <c r="Q876" s="68">
        <f>IF($E876="OAI",'3'!Q876,IF($E876=Q$4,'3'!$G876+SUM('3'!$H876:Q876),IF($E876&lt;Q$4,'3'!Q876,0)))</f>
        <v>97520.596314848983</v>
      </c>
      <c r="R876" s="68">
        <f>IF($E876="OAI",'3'!R876,IF($E876=R$4,'3'!$G876+SUM('3'!$H876:R876),IF($E876&lt;R$4,'3'!R876,0)))</f>
        <v>12190.260884919388</v>
      </c>
      <c r="S876" s="68">
        <f>IF($E876="OAI",'3'!S876,IF($E876=S$4,'3'!$G876+SUM('3'!$H876:S876),IF($E876&lt;S$4,'3'!S876,0)))</f>
        <v>36570.316790850004</v>
      </c>
      <c r="T876" s="68">
        <f>IF($E876="OAI",'3'!T876,IF($E876=T$4,'3'!$G876+SUM('3'!$H876:T876),IF($E876&lt;T$4,'3'!T876,0)))</f>
        <v>0</v>
      </c>
      <c r="U876" s="68">
        <f>IF($E876="OAI",'3'!U876,IF($E876=U$4,'3'!$G876+SUM('3'!$H876:U876),IF($E876&lt;U$4,'3'!U876,0)))</f>
        <v>0</v>
      </c>
      <c r="V876" s="68">
        <f>IF($E876="OAI",'3'!V876,IF($E876=V$4,'3'!$G876+SUM('3'!$H876:V876),IF($E876&lt;V$4,'3'!V876,0)))</f>
        <v>0</v>
      </c>
      <c r="W876" s="68">
        <f>IF($E876="OAI",'3'!W876,IF($E876=W$4,'3'!$G876+SUM('3'!$H876:W876),IF($E876&lt;W$4,'3'!W876,0)))</f>
        <v>0</v>
      </c>
      <c r="X876" s="68">
        <f>IF($E876="OAI",'3'!X876,IF($E876=X$4,'3'!$G876+SUM('3'!$H876:X876),IF($E876&lt;X$4,'3'!X876,0)))</f>
        <v>0</v>
      </c>
      <c r="Y876" s="68">
        <f>IF($E876="OAI",'3'!Y876,IF($E876=Y$4,'3'!$G876+SUM('3'!$H876:Y876),IF($E876&lt;Y$4,'3'!Y876,0)))</f>
        <v>0</v>
      </c>
      <c r="Z876" s="68">
        <f>IF($E876="OAI",'3'!Z876,IF($E876=Z$4,'3'!$G876+SUM('3'!$H876:Z876),IF($E876&lt;Z$4,'3'!Z876,0)))</f>
        <v>0</v>
      </c>
      <c r="AA876" s="68">
        <f>IF($E876="OAI",'3'!AA876,IF($E876=AA$4,'3'!$G876+SUM('3'!$H876:AA876),IF($E876&lt;AA$4,'3'!AA876,0)))</f>
        <v>0</v>
      </c>
      <c r="AB876" s="68">
        <f>IF($E876="OAI",'3'!AB876,IF($E876=AB$4,'3'!$G876+SUM('3'!$H876:AB876),IF($E876&lt;AB$4,'3'!AB876,0)))</f>
        <v>0</v>
      </c>
      <c r="AC876" s="68">
        <f>IF($E876="OAI",'3'!AC876,IF($E876=AC$4,'3'!$G876+SUM('3'!$H876:AC876),IF($E876&lt;AC$4,'3'!AC876,0)))</f>
        <v>0</v>
      </c>
      <c r="AD876" s="68">
        <f>IF($E876="OAI",'3'!AD876,IF($E876=AD$4,'3'!$G876+SUM('3'!$H876:AD876),IF($E876&lt;AD$4,'3'!AD876,0)))</f>
        <v>0</v>
      </c>
      <c r="AE876" s="68">
        <f>IF($E876="OAI",'3'!AE876,IF($E876=AE$4,'3'!$G876+SUM('3'!$H876:AE876),IF($E876&lt;AE$4,'3'!AE876,0)))</f>
        <v>0</v>
      </c>
      <c r="AF876" s="26">
        <f t="shared" si="56"/>
        <v>146281.17399061838</v>
      </c>
      <c r="AG876" s="26">
        <f t="shared" si="57"/>
        <v>0</v>
      </c>
      <c r="AH876" s="56">
        <f t="shared" si="58"/>
        <v>971</v>
      </c>
    </row>
    <row r="877" spans="1:34">
      <c r="A877" s="56">
        <f t="shared" si="55"/>
        <v>972</v>
      </c>
      <c r="B877" s="3">
        <f>'1'!B877</f>
        <v>5517301</v>
      </c>
      <c r="C877" t="str">
        <f>'1'!C877</f>
        <v>Insulator ReplacementWood-Table Mountain</v>
      </c>
      <c r="D877" s="3">
        <f>'1'!D877</f>
        <v>93</v>
      </c>
      <c r="E877" s="13" t="str">
        <f>IF('1'!E877="OAI","OAI",EOMONTH('1'!E877,-1)+1)</f>
        <v>OAI</v>
      </c>
      <c r="F877" s="3" t="str">
        <f>'1'!F877</f>
        <v>TOO</v>
      </c>
      <c r="G877" s="7"/>
      <c r="H877" s="68">
        <f>IF($E877="OAI",'3'!H877,IF($E877&lt;=H$4,'3'!$G877+SUM('3'!$H877:H877),0))</f>
        <v>436.88717307591247</v>
      </c>
      <c r="I877" s="68">
        <f>IF($E877="OAI",'3'!I877,IF($E877=I$4,'3'!$G877+SUM('3'!$H877:I877),IF($E877&lt;I$4,'3'!I877,0)))</f>
        <v>0</v>
      </c>
      <c r="J877" s="68">
        <f>IF($E877="OAI",'3'!J877,IF($E877=J$4,'3'!$G877+SUM('3'!$H877:J877),IF($E877&lt;J$4,'3'!J877,0)))</f>
        <v>-38.666704377586626</v>
      </c>
      <c r="K877" s="68">
        <f>IF($E877="OAI",'3'!K877,IF($E877=K$4,'3'!$G877+SUM('3'!$H877:K877),IF($E877&lt;K$4,'3'!K877,0)))</f>
        <v>0</v>
      </c>
      <c r="L877" s="68">
        <f>IF($E877="OAI",'3'!L877,IF($E877=L$4,'3'!$G877+SUM('3'!$H877:L877),IF($E877&lt;L$4,'3'!L877,0)))</f>
        <v>0</v>
      </c>
      <c r="M877" s="68">
        <f>IF($E877="OAI",'3'!M877,IF($E877=M$4,'3'!$G877+SUM('3'!$H877:M877),IF($E877&lt;M$4,'3'!M877,0)))</f>
        <v>0</v>
      </c>
      <c r="N877" s="68">
        <f>IF($E877="OAI",'3'!N877,IF($E877=N$4,'3'!$G877+SUM('3'!$H877:N877),IF($E877&lt;N$4,'3'!N877,0)))</f>
        <v>0</v>
      </c>
      <c r="O877" s="68">
        <f>IF($E877="OAI",'3'!O877,IF($E877=O$4,'3'!$G877+SUM('3'!$H877:O877),IF($E877&lt;O$4,'3'!O877,0)))</f>
        <v>0</v>
      </c>
      <c r="P877" s="68">
        <f>IF($E877="OAI",'3'!P877,IF($E877=P$4,'3'!$G877+SUM('3'!$H877:P877),IF($E877&lt;P$4,'3'!P877,0)))</f>
        <v>0</v>
      </c>
      <c r="Q877" s="68">
        <f>IF($E877="OAI",'3'!Q877,IF($E877=Q$4,'3'!$G877+SUM('3'!$H877:Q877),IF($E877&lt;Q$4,'3'!Q877,0)))</f>
        <v>73140.447236136722</v>
      </c>
      <c r="R877" s="68">
        <f>IF($E877="OAI",'3'!R877,IF($E877=R$4,'3'!$G877+SUM('3'!$H877:R877),IF($E877&lt;R$4,'3'!R877,0)))</f>
        <v>36570.316790850004</v>
      </c>
      <c r="S877" s="68">
        <f>IF($E877="OAI",'3'!S877,IF($E877=S$4,'3'!$G877+SUM('3'!$H877:S877),IF($E877&lt;S$4,'3'!S877,0)))</f>
        <v>12190.260884919388</v>
      </c>
      <c r="T877" s="68">
        <f>IF($E877="OAI",'3'!T877,IF($E877=T$4,'3'!$G877+SUM('3'!$H877:T877),IF($E877&lt;T$4,'3'!T877,0)))</f>
        <v>0</v>
      </c>
      <c r="U877" s="68">
        <f>IF($E877="OAI",'3'!U877,IF($E877=U$4,'3'!$G877+SUM('3'!$H877:U877),IF($E877&lt;U$4,'3'!U877,0)))</f>
        <v>0</v>
      </c>
      <c r="V877" s="68">
        <f>IF($E877="OAI",'3'!V877,IF($E877=V$4,'3'!$G877+SUM('3'!$H877:V877),IF($E877&lt;V$4,'3'!V877,0)))</f>
        <v>0</v>
      </c>
      <c r="W877" s="68">
        <f>IF($E877="OAI",'3'!W877,IF($E877=W$4,'3'!$G877+SUM('3'!$H877:W877),IF($E877&lt;W$4,'3'!W877,0)))</f>
        <v>0</v>
      </c>
      <c r="X877" s="68">
        <f>IF($E877="OAI",'3'!X877,IF($E877=X$4,'3'!$G877+SUM('3'!$H877:X877),IF($E877&lt;X$4,'3'!X877,0)))</f>
        <v>0</v>
      </c>
      <c r="Y877" s="68">
        <f>IF($E877="OAI",'3'!Y877,IF($E877=Y$4,'3'!$G877+SUM('3'!$H877:Y877),IF($E877&lt;Y$4,'3'!Y877,0)))</f>
        <v>0</v>
      </c>
      <c r="Z877" s="68">
        <f>IF($E877="OAI",'3'!Z877,IF($E877=Z$4,'3'!$G877+SUM('3'!$H877:Z877),IF($E877&lt;Z$4,'3'!Z877,0)))</f>
        <v>0</v>
      </c>
      <c r="AA877" s="68">
        <f>IF($E877="OAI",'3'!AA877,IF($E877=AA$4,'3'!$G877+SUM('3'!$H877:AA877),IF($E877&lt;AA$4,'3'!AA877,0)))</f>
        <v>0</v>
      </c>
      <c r="AB877" s="68">
        <f>IF($E877="OAI",'3'!AB877,IF($E877=AB$4,'3'!$G877+SUM('3'!$H877:AB877),IF($E877&lt;AB$4,'3'!AB877,0)))</f>
        <v>0</v>
      </c>
      <c r="AC877" s="68">
        <f>IF($E877="OAI",'3'!AC877,IF($E877=AC$4,'3'!$G877+SUM('3'!$H877:AC877),IF($E877&lt;AC$4,'3'!AC877,0)))</f>
        <v>0</v>
      </c>
      <c r="AD877" s="68">
        <f>IF($E877="OAI",'3'!AD877,IF($E877=AD$4,'3'!$G877+SUM('3'!$H877:AD877),IF($E877&lt;AD$4,'3'!AD877,0)))</f>
        <v>0</v>
      </c>
      <c r="AE877" s="68">
        <f>IF($E877="OAI",'3'!AE877,IF($E877=AE$4,'3'!$G877+SUM('3'!$H877:AE877),IF($E877&lt;AE$4,'3'!AE877,0)))</f>
        <v>0</v>
      </c>
      <c r="AF877" s="26">
        <f t="shared" si="56"/>
        <v>122299.24538060445</v>
      </c>
      <c r="AG877" s="26">
        <f t="shared" si="57"/>
        <v>0</v>
      </c>
      <c r="AH877" s="56">
        <f t="shared" si="58"/>
        <v>972</v>
      </c>
    </row>
    <row r="878" spans="1:34">
      <c r="A878" s="56">
        <f t="shared" si="55"/>
        <v>973</v>
      </c>
      <c r="B878" s="3">
        <f>'1'!B878</f>
        <v>5517314</v>
      </c>
      <c r="C878" t="str">
        <f>'1'!C878</f>
        <v>T Line Wood Pole Reframe - Table Mountai</v>
      </c>
      <c r="D878" s="3">
        <f>'1'!D878</f>
        <v>93</v>
      </c>
      <c r="E878" s="13" t="str">
        <f>IF('1'!E878="OAI","OAI",EOMONTH('1'!E878,-1)+1)</f>
        <v>OAI</v>
      </c>
      <c r="F878" s="3" t="str">
        <f>'1'!F878</f>
        <v>TOO</v>
      </c>
      <c r="G878" s="7"/>
      <c r="H878" s="68">
        <f>IF($E878="OAI",'3'!H878,IF($E878&lt;=H$4,'3'!$G878+SUM('3'!$H878:H878),0))</f>
        <v>314.17861966559542</v>
      </c>
      <c r="I878" s="68">
        <f>IF($E878="OAI",'3'!I878,IF($E878=I$4,'3'!$G878+SUM('3'!$H878:I878),IF($E878&lt;I$4,'3'!I878,0)))</f>
        <v>316.32159364314839</v>
      </c>
      <c r="J878" s="68">
        <f>IF($E878="OAI",'3'!J878,IF($E878=J$4,'3'!$G878+SUM('3'!$H878:J878),IF($E878&lt;J$4,'3'!J878,0)))</f>
        <v>401.48151605547173</v>
      </c>
      <c r="K878" s="68">
        <f>IF($E878="OAI",'3'!K878,IF($E878=K$4,'3'!$G878+SUM('3'!$H878:K878),IF($E878&lt;K$4,'3'!K878,0)))</f>
        <v>586.52266037809113</v>
      </c>
      <c r="L878" s="68">
        <f>IF($E878="OAI",'3'!L878,IF($E878=L$4,'3'!$G878+SUM('3'!$H878:L878),IF($E878&lt;L$4,'3'!L878,0)))</f>
        <v>319.58264100029425</v>
      </c>
      <c r="M878" s="68">
        <f>IF($E878="OAI",'3'!M878,IF($E878=M$4,'3'!$G878+SUM('3'!$H878:M878),IF($E878&lt;M$4,'3'!M878,0)))</f>
        <v>1048.2869661499449</v>
      </c>
      <c r="N878" s="68">
        <f>IF($E878="OAI",'3'!N878,IF($E878=N$4,'3'!$G878+SUM('3'!$H878:N878),IF($E878&lt;N$4,'3'!N878,0)))</f>
        <v>509.09607884128508</v>
      </c>
      <c r="O878" s="68">
        <f>IF($E878="OAI",'3'!O878,IF($E878=O$4,'3'!$G878+SUM('3'!$H878:O878),IF($E878&lt;O$4,'3'!O878,0)))</f>
        <v>336.81960560235098</v>
      </c>
      <c r="P878" s="68">
        <f>IF($E878="OAI",'3'!P878,IF($E878=P$4,'3'!$G878+SUM('3'!$H878:P878),IF($E878&lt;P$4,'3'!P878,0)))</f>
        <v>414.71205104732064</v>
      </c>
      <c r="Q878" s="68">
        <f>IF($E878="OAI",'3'!Q878,IF($E878=Q$4,'3'!$G878+SUM('3'!$H878:Q878),IF($E878&lt;Q$4,'3'!Q878,0)))</f>
        <v>95007.633221432377</v>
      </c>
      <c r="R878" s="68">
        <f>IF($E878="OAI",'3'!R878,IF($E878=R$4,'3'!$G878+SUM('3'!$H878:R878),IF($E878&lt;R$4,'3'!R878,0)))</f>
        <v>35627.874104634844</v>
      </c>
      <c r="S878" s="68">
        <f>IF($E878="OAI",'3'!S878,IF($E878=S$4,'3'!$G878+SUM('3'!$H878:S878),IF($E878&lt;S$4,'3'!S878,0)))</f>
        <v>47503.863197107006</v>
      </c>
      <c r="T878" s="68">
        <f>IF($E878="OAI",'3'!T878,IF($E878=T$4,'3'!$G878+SUM('3'!$H878:T878),IF($E878&lt;T$4,'3'!T878,0)))</f>
        <v>0</v>
      </c>
      <c r="U878" s="68">
        <f>IF($E878="OAI",'3'!U878,IF($E878=U$4,'3'!$G878+SUM('3'!$H878:U878),IF($E878&lt;U$4,'3'!U878,0)))</f>
        <v>0</v>
      </c>
      <c r="V878" s="68">
        <f>IF($E878="OAI",'3'!V878,IF($E878=V$4,'3'!$G878+SUM('3'!$H878:V878),IF($E878&lt;V$4,'3'!V878,0)))</f>
        <v>0</v>
      </c>
      <c r="W878" s="68">
        <f>IF($E878="OAI",'3'!W878,IF($E878=W$4,'3'!$G878+SUM('3'!$H878:W878),IF($E878&lt;W$4,'3'!W878,0)))</f>
        <v>0</v>
      </c>
      <c r="X878" s="68">
        <f>IF($E878="OAI",'3'!X878,IF($E878=X$4,'3'!$G878+SUM('3'!$H878:X878),IF($E878&lt;X$4,'3'!X878,0)))</f>
        <v>0</v>
      </c>
      <c r="Y878" s="68">
        <f>IF($E878="OAI",'3'!Y878,IF($E878=Y$4,'3'!$G878+SUM('3'!$H878:Y878),IF($E878&lt;Y$4,'3'!Y878,0)))</f>
        <v>0</v>
      </c>
      <c r="Z878" s="68">
        <f>IF($E878="OAI",'3'!Z878,IF($E878=Z$4,'3'!$G878+SUM('3'!$H878:Z878),IF($E878&lt;Z$4,'3'!Z878,0)))</f>
        <v>0</v>
      </c>
      <c r="AA878" s="68">
        <f>IF($E878="OAI",'3'!AA878,IF($E878=AA$4,'3'!$G878+SUM('3'!$H878:AA878),IF($E878&lt;AA$4,'3'!AA878,0)))</f>
        <v>0</v>
      </c>
      <c r="AB878" s="68">
        <f>IF($E878="OAI",'3'!AB878,IF($E878=AB$4,'3'!$G878+SUM('3'!$H878:AB878),IF($E878&lt;AB$4,'3'!AB878,0)))</f>
        <v>0</v>
      </c>
      <c r="AC878" s="68">
        <f>IF($E878="OAI",'3'!AC878,IF($E878=AC$4,'3'!$G878+SUM('3'!$H878:AC878),IF($E878&lt;AC$4,'3'!AC878,0)))</f>
        <v>0</v>
      </c>
      <c r="AD878" s="68">
        <f>IF($E878="OAI",'3'!AD878,IF($E878=AD$4,'3'!$G878+SUM('3'!$H878:AD878),IF($E878&lt;AD$4,'3'!AD878,0)))</f>
        <v>0</v>
      </c>
      <c r="AE878" s="68">
        <f>IF($E878="OAI",'3'!AE878,IF($E878=AE$4,'3'!$G878+SUM('3'!$H878:AE878),IF($E878&lt;AE$4,'3'!AE878,0)))</f>
        <v>0</v>
      </c>
      <c r="AF878" s="26">
        <f t="shared" si="56"/>
        <v>182386.37225555774</v>
      </c>
      <c r="AG878" s="26">
        <f t="shared" si="57"/>
        <v>0</v>
      </c>
      <c r="AH878" s="56">
        <f t="shared" si="58"/>
        <v>973</v>
      </c>
    </row>
    <row r="879" spans="1:34">
      <c r="A879" s="56">
        <f t="shared" si="55"/>
        <v>974</v>
      </c>
      <c r="B879" s="3">
        <f>'1'!B879</f>
        <v>5517319</v>
      </c>
      <c r="C879" t="str">
        <f>'1'!C879</f>
        <v>T Line Wood Pole Reframe  - Concord</v>
      </c>
      <c r="D879" s="3">
        <f>'1'!D879</f>
        <v>93</v>
      </c>
      <c r="E879" s="13" t="str">
        <f>IF('1'!E879="OAI","OAI",EOMONTH('1'!E879,-1)+1)</f>
        <v>OAI</v>
      </c>
      <c r="F879" s="3" t="str">
        <f>'1'!F879</f>
        <v>TOO</v>
      </c>
      <c r="G879" s="7"/>
      <c r="H879" s="68">
        <f>IF($E879="OAI",'3'!H879,IF($E879&lt;=H$4,'3'!$G879+SUM('3'!$H879:H879),0))</f>
        <v>383.12647807382217</v>
      </c>
      <c r="I879" s="68">
        <f>IF($E879="OAI",'3'!I879,IF($E879=I$4,'3'!$G879+SUM('3'!$H879:I879),IF($E879&lt;I$4,'3'!I879,0)))</f>
        <v>0</v>
      </c>
      <c r="J879" s="68">
        <f>IF($E879="OAI",'3'!J879,IF($E879=J$4,'3'!$G879+SUM('3'!$H879:J879),IF($E879&lt;J$4,'3'!J879,0)))</f>
        <v>139.01379019604636</v>
      </c>
      <c r="K879" s="68">
        <f>IF($E879="OAI",'3'!K879,IF($E879=K$4,'3'!$G879+SUM('3'!$H879:K879),IF($E879&lt;K$4,'3'!K879,0)))</f>
        <v>0</v>
      </c>
      <c r="L879" s="68">
        <f>IF($E879="OAI",'3'!L879,IF($E879=L$4,'3'!$G879+SUM('3'!$H879:L879),IF($E879&lt;L$4,'3'!L879,0)))</f>
        <v>178.42587682669492</v>
      </c>
      <c r="M879" s="68">
        <f>IF($E879="OAI",'3'!M879,IF($E879=M$4,'3'!$G879+SUM('3'!$H879:M879),IF($E879&lt;M$4,'3'!M879,0)))</f>
        <v>638.978936437323</v>
      </c>
      <c r="N879" s="68">
        <f>IF($E879="OAI",'3'!N879,IF($E879=N$4,'3'!$G879+SUM('3'!$H879:N879),IF($E879&lt;N$4,'3'!N879,0)))</f>
        <v>0</v>
      </c>
      <c r="O879" s="68">
        <f>IF($E879="OAI",'3'!O879,IF($E879=O$4,'3'!$G879+SUM('3'!$H879:O879),IF($E879&lt;O$4,'3'!O879,0)))</f>
        <v>0</v>
      </c>
      <c r="P879" s="68">
        <f>IF($E879="OAI",'3'!P879,IF($E879=P$4,'3'!$G879+SUM('3'!$H879:P879),IF($E879&lt;P$4,'3'!P879,0)))</f>
        <v>0</v>
      </c>
      <c r="Q879" s="68">
        <f>IF($E879="OAI",'3'!Q879,IF($E879=Q$4,'3'!$G879+SUM('3'!$H879:Q879),IF($E879&lt;Q$4,'3'!Q879,0)))</f>
        <v>11875.98909247216</v>
      </c>
      <c r="R879" s="68">
        <f>IF($E879="OAI",'3'!R879,IF($E879=R$4,'3'!$G879+SUM('3'!$H879:R879),IF($E879&lt;R$4,'3'!R879,0)))</f>
        <v>35627.874104634844</v>
      </c>
      <c r="S879" s="68">
        <f>IF($E879="OAI",'3'!S879,IF($E879=S$4,'3'!$G879+SUM('3'!$H879:S879),IF($E879&lt;S$4,'3'!S879,0)))</f>
        <v>11875.98909247216</v>
      </c>
      <c r="T879" s="68">
        <f>IF($E879="OAI",'3'!T879,IF($E879=T$4,'3'!$G879+SUM('3'!$H879:T879),IF($E879&lt;T$4,'3'!T879,0)))</f>
        <v>0</v>
      </c>
      <c r="U879" s="68">
        <f>IF($E879="OAI",'3'!U879,IF($E879=U$4,'3'!$G879+SUM('3'!$H879:U879),IF($E879&lt;U$4,'3'!U879,0)))</f>
        <v>0</v>
      </c>
      <c r="V879" s="68">
        <f>IF($E879="OAI",'3'!V879,IF($E879=V$4,'3'!$G879+SUM('3'!$H879:V879),IF($E879&lt;V$4,'3'!V879,0)))</f>
        <v>0</v>
      </c>
      <c r="W879" s="68">
        <f>IF($E879="OAI",'3'!W879,IF($E879=W$4,'3'!$G879+SUM('3'!$H879:W879),IF($E879&lt;W$4,'3'!W879,0)))</f>
        <v>0</v>
      </c>
      <c r="X879" s="68">
        <f>IF($E879="OAI",'3'!X879,IF($E879=X$4,'3'!$G879+SUM('3'!$H879:X879),IF($E879&lt;X$4,'3'!X879,0)))</f>
        <v>0</v>
      </c>
      <c r="Y879" s="68">
        <f>IF($E879="OAI",'3'!Y879,IF($E879=Y$4,'3'!$G879+SUM('3'!$H879:Y879),IF($E879&lt;Y$4,'3'!Y879,0)))</f>
        <v>0</v>
      </c>
      <c r="Z879" s="68">
        <f>IF($E879="OAI",'3'!Z879,IF($E879=Z$4,'3'!$G879+SUM('3'!$H879:Z879),IF($E879&lt;Z$4,'3'!Z879,0)))</f>
        <v>0</v>
      </c>
      <c r="AA879" s="68">
        <f>IF($E879="OAI",'3'!AA879,IF($E879=AA$4,'3'!$G879+SUM('3'!$H879:AA879),IF($E879&lt;AA$4,'3'!AA879,0)))</f>
        <v>0</v>
      </c>
      <c r="AB879" s="68">
        <f>IF($E879="OAI",'3'!AB879,IF($E879=AB$4,'3'!$G879+SUM('3'!$H879:AB879),IF($E879&lt;AB$4,'3'!AB879,0)))</f>
        <v>0</v>
      </c>
      <c r="AC879" s="68">
        <f>IF($E879="OAI",'3'!AC879,IF($E879=AC$4,'3'!$G879+SUM('3'!$H879:AC879),IF($E879&lt;AC$4,'3'!AC879,0)))</f>
        <v>0</v>
      </c>
      <c r="AD879" s="68">
        <f>IF($E879="OAI",'3'!AD879,IF($E879=AD$4,'3'!$G879+SUM('3'!$H879:AD879),IF($E879&lt;AD$4,'3'!AD879,0)))</f>
        <v>0</v>
      </c>
      <c r="AE879" s="68">
        <f>IF($E879="OAI",'3'!AE879,IF($E879=AE$4,'3'!$G879+SUM('3'!$H879:AE879),IF($E879&lt;AE$4,'3'!AE879,0)))</f>
        <v>0</v>
      </c>
      <c r="AF879" s="26">
        <f t="shared" si="56"/>
        <v>60719.397371113053</v>
      </c>
      <c r="AG879" s="26">
        <f t="shared" si="57"/>
        <v>0</v>
      </c>
      <c r="AH879" s="56">
        <f t="shared" si="58"/>
        <v>974</v>
      </c>
    </row>
    <row r="880" spans="1:34">
      <c r="A880" s="56">
        <f t="shared" si="55"/>
        <v>975</v>
      </c>
      <c r="B880" s="3">
        <f>'1'!B880</f>
        <v>5517320</v>
      </c>
      <c r="C880" t="str">
        <f>'1'!C880</f>
        <v>T Line Wood Pole Reframe - Eureka</v>
      </c>
      <c r="D880" s="3">
        <f>'1'!D880</f>
        <v>93</v>
      </c>
      <c r="E880" s="13" t="str">
        <f>IF('1'!E880="OAI","OAI",EOMONTH('1'!E880,-1)+1)</f>
        <v>OAI</v>
      </c>
      <c r="F880" s="3" t="str">
        <f>'1'!F880</f>
        <v>TOO</v>
      </c>
      <c r="G880" s="7"/>
      <c r="H880" s="68">
        <f>IF($E880="OAI",'3'!H880,IF($E880&lt;=H$4,'3'!$G880+SUM('3'!$H880:H880),0))</f>
        <v>2018.68148685492</v>
      </c>
      <c r="I880" s="68">
        <f>IF($E880="OAI",'3'!I880,IF($E880=I$4,'3'!$G880+SUM('3'!$H880:I880),IF($E880&lt;I$4,'3'!I880,0)))</f>
        <v>5608.3492448194502</v>
      </c>
      <c r="J880" s="68">
        <f>IF($E880="OAI",'3'!J880,IF($E880=J$4,'3'!$G880+SUM('3'!$H880:J880),IF($E880&lt;J$4,'3'!J880,0)))</f>
        <v>1264.7273378827972</v>
      </c>
      <c r="K880" s="68">
        <f>IF($E880="OAI",'3'!K880,IF($E880=K$4,'3'!$G880+SUM('3'!$H880:K880),IF($E880&lt;K$4,'3'!K880,0)))</f>
        <v>656.1227282577471</v>
      </c>
      <c r="L880" s="68">
        <f>IF($E880="OAI",'3'!L880,IF($E880=L$4,'3'!$G880+SUM('3'!$H880:L880),IF($E880&lt;L$4,'3'!L880,0)))</f>
        <v>303.09105865129948</v>
      </c>
      <c r="M880" s="68">
        <f>IF($E880="OAI",'3'!M880,IF($E880=M$4,'3'!$G880+SUM('3'!$H880:M880),IF($E880&lt;M$4,'3'!M880,0)))</f>
        <v>3714.4261125707676</v>
      </c>
      <c r="N880" s="68">
        <f>IF($E880="OAI",'3'!N880,IF($E880=N$4,'3'!$G880+SUM('3'!$H880:N880),IF($E880&lt;N$4,'3'!N880,0)))</f>
        <v>4654.8189975900004</v>
      </c>
      <c r="O880" s="68">
        <f>IF($E880="OAI",'3'!O880,IF($E880=O$4,'3'!$G880+SUM('3'!$H880:O880),IF($E880&lt;O$4,'3'!O880,0)))</f>
        <v>1020.6146500050213</v>
      </c>
      <c r="P880" s="68">
        <f>IF($E880="OAI",'3'!P880,IF($E880=P$4,'3'!$G880+SUM('3'!$H880:P880),IF($E880&lt;P$4,'3'!P880,0)))</f>
        <v>304.95451428395421</v>
      </c>
      <c r="Q880" s="68">
        <f>IF($E880="OAI",'3'!Q880,IF($E880=Q$4,'3'!$G880+SUM('3'!$H880:Q880),IF($E880&lt;Q$4,'3'!Q880,0)))</f>
        <v>47503.863197107006</v>
      </c>
      <c r="R880" s="68">
        <f>IF($E880="OAI",'3'!R880,IF($E880=R$4,'3'!$G880+SUM('3'!$H880:R880),IF($E880&lt;R$4,'3'!R880,0)))</f>
        <v>11875.98909247216</v>
      </c>
      <c r="S880" s="68">
        <f>IF($E880="OAI",'3'!S880,IF($E880=S$4,'3'!$G880+SUM('3'!$H880:S880),IF($E880&lt;S$4,'3'!S880,0)))</f>
        <v>6070.6725872811003</v>
      </c>
      <c r="T880" s="68">
        <f>IF($E880="OAI",'3'!T880,IF($E880=T$4,'3'!$G880+SUM('3'!$H880:T880),IF($E880&lt;T$4,'3'!T880,0)))</f>
        <v>0</v>
      </c>
      <c r="U880" s="68">
        <f>IF($E880="OAI",'3'!U880,IF($E880=U$4,'3'!$G880+SUM('3'!$H880:U880),IF($E880&lt;U$4,'3'!U880,0)))</f>
        <v>0</v>
      </c>
      <c r="V880" s="68">
        <f>IF($E880="OAI",'3'!V880,IF($E880=V$4,'3'!$G880+SUM('3'!$H880:V880),IF($E880&lt;V$4,'3'!V880,0)))</f>
        <v>0</v>
      </c>
      <c r="W880" s="68">
        <f>IF($E880="OAI",'3'!W880,IF($E880=W$4,'3'!$G880+SUM('3'!$H880:W880),IF($E880&lt;W$4,'3'!W880,0)))</f>
        <v>0</v>
      </c>
      <c r="X880" s="68">
        <f>IF($E880="OAI",'3'!X880,IF($E880=X$4,'3'!$G880+SUM('3'!$H880:X880),IF($E880&lt;X$4,'3'!X880,0)))</f>
        <v>0</v>
      </c>
      <c r="Y880" s="68">
        <f>IF($E880="OAI",'3'!Y880,IF($E880=Y$4,'3'!$G880+SUM('3'!$H880:Y880),IF($E880&lt;Y$4,'3'!Y880,0)))</f>
        <v>0</v>
      </c>
      <c r="Z880" s="68">
        <f>IF($E880="OAI",'3'!Z880,IF($E880=Z$4,'3'!$G880+SUM('3'!$H880:Z880),IF($E880&lt;Z$4,'3'!Z880,0)))</f>
        <v>0</v>
      </c>
      <c r="AA880" s="68">
        <f>IF($E880="OAI",'3'!AA880,IF($E880=AA$4,'3'!$G880+SUM('3'!$H880:AA880),IF($E880&lt;AA$4,'3'!AA880,0)))</f>
        <v>0</v>
      </c>
      <c r="AB880" s="68">
        <f>IF($E880="OAI",'3'!AB880,IF($E880=AB$4,'3'!$G880+SUM('3'!$H880:AB880),IF($E880&lt;AB$4,'3'!AB880,0)))</f>
        <v>0</v>
      </c>
      <c r="AC880" s="68">
        <f>IF($E880="OAI",'3'!AC880,IF($E880=AC$4,'3'!$G880+SUM('3'!$H880:AC880),IF($E880&lt;AC$4,'3'!AC880,0)))</f>
        <v>0</v>
      </c>
      <c r="AD880" s="68">
        <f>IF($E880="OAI",'3'!AD880,IF($E880=AD$4,'3'!$G880+SUM('3'!$H880:AD880),IF($E880&lt;AD$4,'3'!AD880,0)))</f>
        <v>0</v>
      </c>
      <c r="AE880" s="68">
        <f>IF($E880="OAI",'3'!AE880,IF($E880=AE$4,'3'!$G880+SUM('3'!$H880:AE880),IF($E880&lt;AE$4,'3'!AE880,0)))</f>
        <v>0</v>
      </c>
      <c r="AF880" s="26">
        <f t="shared" si="56"/>
        <v>84996.31100777621</v>
      </c>
      <c r="AG880" s="26">
        <f t="shared" si="57"/>
        <v>0</v>
      </c>
      <c r="AH880" s="56">
        <f t="shared" si="58"/>
        <v>975</v>
      </c>
    </row>
    <row r="881" spans="1:34">
      <c r="A881" s="56">
        <f t="shared" si="55"/>
        <v>976</v>
      </c>
      <c r="B881" s="3">
        <f>'1'!B881</f>
        <v>5517321</v>
      </c>
      <c r="C881" t="str">
        <f>'1'!C881</f>
        <v>T Line Wood Pole Reframe - Fresno</v>
      </c>
      <c r="D881" s="3">
        <f>'1'!D881</f>
        <v>93</v>
      </c>
      <c r="E881" s="13" t="str">
        <f>IF('1'!E881="OAI","OAI",EOMONTH('1'!E881,-1)+1)</f>
        <v>OAI</v>
      </c>
      <c r="F881" s="3" t="str">
        <f>'1'!F881</f>
        <v>TOO</v>
      </c>
      <c r="G881" s="7"/>
      <c r="H881" s="68">
        <f>IF($E881="OAI",'3'!H881,IF($E881&lt;=H$4,'3'!$G881+SUM('3'!$H881:H881),0))</f>
        <v>580.09373844543211</v>
      </c>
      <c r="I881" s="68">
        <f>IF($E881="OAI",'3'!I881,IF($E881=I$4,'3'!$G881+SUM('3'!$H881:I881),IF($E881&lt;I$4,'3'!I881,0)))</f>
        <v>155.50537254504115</v>
      </c>
      <c r="J881" s="68">
        <f>IF($E881="OAI",'3'!J881,IF($E881=J$4,'3'!$G881+SUM('3'!$H881:J881),IF($E881&lt;J$4,'3'!J881,0)))</f>
        <v>-51.151857116373627</v>
      </c>
      <c r="K881" s="68">
        <f>IF($E881="OAI",'3'!K881,IF($E881=K$4,'3'!$G881+SUM('3'!$H881:K881),IF($E881&lt;K$4,'3'!K881,0)))</f>
        <v>130.72141263073263</v>
      </c>
      <c r="L881" s="68">
        <f>IF($E881="OAI",'3'!L881,IF($E881=L$4,'3'!$G881+SUM('3'!$H881:L881),IF($E881&lt;L$4,'3'!L881,0)))</f>
        <v>89.259524804163817</v>
      </c>
      <c r="M881" s="68">
        <f>IF($E881="OAI",'3'!M881,IF($E881=M$4,'3'!$G881+SUM('3'!$H881:M881),IF($E881&lt;M$4,'3'!M881,0)))</f>
        <v>638.978936437323</v>
      </c>
      <c r="N881" s="68">
        <f>IF($E881="OAI",'3'!N881,IF($E881=N$4,'3'!$G881+SUM('3'!$H881:N881),IF($E881&lt;N$4,'3'!N881,0)))</f>
        <v>86.371168573548914</v>
      </c>
      <c r="O881" s="68">
        <f>IF($E881="OAI",'3'!O881,IF($E881=O$4,'3'!$G881+SUM('3'!$H881:O881),IF($E881&lt;O$4,'3'!O881,0)))</f>
        <v>549.71941163315921</v>
      </c>
      <c r="P881" s="68">
        <f>IF($E881="OAI",'3'!P881,IF($E881=P$4,'3'!$G881+SUM('3'!$H881:P881),IF($E881&lt;P$4,'3'!P881,0)))</f>
        <v>0</v>
      </c>
      <c r="Q881" s="68">
        <f>IF($E881="OAI",'3'!Q881,IF($E881=Q$4,'3'!$G881+SUM('3'!$H881:Q881),IF($E881&lt;Q$4,'3'!Q881,0)))</f>
        <v>106883.52914112291</v>
      </c>
      <c r="R881" s="68">
        <f>IF($E881="OAI",'3'!R881,IF($E881=R$4,'3'!$G881+SUM('3'!$H881:R881),IF($E881&lt;R$4,'3'!R881,0)))</f>
        <v>106883.52914112291</v>
      </c>
      <c r="S881" s="68">
        <f>IF($E881="OAI",'3'!S881,IF($E881=S$4,'3'!$G881+SUM('3'!$H881:S881),IF($E881&lt;S$4,'3'!S881,0)))</f>
        <v>95007.633221432377</v>
      </c>
      <c r="T881" s="68">
        <f>IF($E881="OAI",'3'!T881,IF($E881=T$4,'3'!$G881+SUM('3'!$H881:T881),IF($E881&lt;T$4,'3'!T881,0)))</f>
        <v>0</v>
      </c>
      <c r="U881" s="68">
        <f>IF($E881="OAI",'3'!U881,IF($E881=U$4,'3'!$G881+SUM('3'!$H881:U881),IF($E881&lt;U$4,'3'!U881,0)))</f>
        <v>0</v>
      </c>
      <c r="V881" s="68">
        <f>IF($E881="OAI",'3'!V881,IF($E881=V$4,'3'!$G881+SUM('3'!$H881:V881),IF($E881&lt;V$4,'3'!V881,0)))</f>
        <v>0</v>
      </c>
      <c r="W881" s="68">
        <f>IF($E881="OAI",'3'!W881,IF($E881=W$4,'3'!$G881+SUM('3'!$H881:W881),IF($E881&lt;W$4,'3'!W881,0)))</f>
        <v>0</v>
      </c>
      <c r="X881" s="68">
        <f>IF($E881="OAI",'3'!X881,IF($E881=X$4,'3'!$G881+SUM('3'!$H881:X881),IF($E881&lt;X$4,'3'!X881,0)))</f>
        <v>0</v>
      </c>
      <c r="Y881" s="68">
        <f>IF($E881="OAI",'3'!Y881,IF($E881=Y$4,'3'!$G881+SUM('3'!$H881:Y881),IF($E881&lt;Y$4,'3'!Y881,0)))</f>
        <v>0</v>
      </c>
      <c r="Z881" s="68">
        <f>IF($E881="OAI",'3'!Z881,IF($E881=Z$4,'3'!$G881+SUM('3'!$H881:Z881),IF($E881&lt;Z$4,'3'!Z881,0)))</f>
        <v>0</v>
      </c>
      <c r="AA881" s="68">
        <f>IF($E881="OAI",'3'!AA881,IF($E881=AA$4,'3'!$G881+SUM('3'!$H881:AA881),IF($E881&lt;AA$4,'3'!AA881,0)))</f>
        <v>0</v>
      </c>
      <c r="AB881" s="68">
        <f>IF($E881="OAI",'3'!AB881,IF($E881=AB$4,'3'!$G881+SUM('3'!$H881:AB881),IF($E881&lt;AB$4,'3'!AB881,0)))</f>
        <v>0</v>
      </c>
      <c r="AC881" s="68">
        <f>IF($E881="OAI",'3'!AC881,IF($E881=AC$4,'3'!$G881+SUM('3'!$H881:AC881),IF($E881&lt;AC$4,'3'!AC881,0)))</f>
        <v>0</v>
      </c>
      <c r="AD881" s="68">
        <f>IF($E881="OAI",'3'!AD881,IF($E881=AD$4,'3'!$G881+SUM('3'!$H881:AD881),IF($E881&lt;AD$4,'3'!AD881,0)))</f>
        <v>0</v>
      </c>
      <c r="AE881" s="68">
        <f>IF($E881="OAI",'3'!AE881,IF($E881=AE$4,'3'!$G881+SUM('3'!$H881:AE881),IF($E881&lt;AE$4,'3'!AE881,0)))</f>
        <v>0</v>
      </c>
      <c r="AF881" s="26">
        <f t="shared" si="56"/>
        <v>310954.18921163125</v>
      </c>
      <c r="AG881" s="26">
        <f t="shared" si="57"/>
        <v>0</v>
      </c>
      <c r="AH881" s="56">
        <f t="shared" si="58"/>
        <v>976</v>
      </c>
    </row>
    <row r="882" spans="1:34">
      <c r="A882" s="56">
        <f t="shared" si="55"/>
        <v>977</v>
      </c>
      <c r="B882" s="3">
        <f>'1'!B882</f>
        <v>5517324</v>
      </c>
      <c r="C882" t="str">
        <f>'1'!C882</f>
        <v>T Line Wood Pole Reframe - Metcalf</v>
      </c>
      <c r="D882" s="3">
        <f>'1'!D882</f>
        <v>93</v>
      </c>
      <c r="E882" s="13" t="str">
        <f>IF('1'!E882="OAI","OAI",EOMONTH('1'!E882,-1)+1)</f>
        <v>OAI</v>
      </c>
      <c r="F882" s="3" t="str">
        <f>'1'!F882</f>
        <v>TOO</v>
      </c>
      <c r="G882" s="7"/>
      <c r="H882" s="68">
        <f>IF($E882="OAI",'3'!H882,IF($E882&lt;=H$4,'3'!$G882+SUM('3'!$H882:H882),0))</f>
        <v>590.90178111482976</v>
      </c>
      <c r="I882" s="68">
        <f>IF($E882="OAI",'3'!I882,IF($E882=I$4,'3'!$G882+SUM('3'!$H882:I882),IF($E882&lt;I$4,'3'!I882,0)))</f>
        <v>0</v>
      </c>
      <c r="J882" s="68">
        <f>IF($E882="OAI",'3'!J882,IF($E882=J$4,'3'!$G882+SUM('3'!$H882:J882),IF($E882&lt;J$4,'3'!J882,0)))</f>
        <v>-55.903668979643314</v>
      </c>
      <c r="K882" s="68">
        <f>IF($E882="OAI",'3'!K882,IF($E882=K$4,'3'!$G882+SUM('3'!$H882:K882),IF($E882&lt;K$4,'3'!K882,0)))</f>
        <v>0</v>
      </c>
      <c r="L882" s="68">
        <f>IF($E882="OAI",'3'!L882,IF($E882=L$4,'3'!$G882+SUM('3'!$H882:L882),IF($E882&lt;L$4,'3'!L882,0)))</f>
        <v>0</v>
      </c>
      <c r="M882" s="68">
        <f>IF($E882="OAI",'3'!M882,IF($E882=M$4,'3'!$G882+SUM('3'!$H882:M882),IF($E882&lt;M$4,'3'!M882,0)))</f>
        <v>0</v>
      </c>
      <c r="N882" s="68">
        <f>IF($E882="OAI",'3'!N882,IF($E882=N$4,'3'!$G882+SUM('3'!$H882:N882),IF($E882&lt;N$4,'3'!N882,0)))</f>
        <v>0</v>
      </c>
      <c r="O882" s="68">
        <f>IF($E882="OAI",'3'!O882,IF($E882=O$4,'3'!$G882+SUM('3'!$H882:O882),IF($E882&lt;O$4,'3'!O882,0)))</f>
        <v>0</v>
      </c>
      <c r="P882" s="68">
        <f>IF($E882="OAI",'3'!P882,IF($E882=P$4,'3'!$G882+SUM('3'!$H882:P882),IF($E882&lt;P$4,'3'!P882,0)))</f>
        <v>0</v>
      </c>
      <c r="Q882" s="68">
        <f>IF($E882="OAI",'3'!Q882,IF($E882=Q$4,'3'!$G882+SUM('3'!$H882:Q882),IF($E882&lt;Q$4,'3'!Q882,0)))</f>
        <v>11875.98909247216</v>
      </c>
      <c r="R882" s="68">
        <f>IF($E882="OAI",'3'!R882,IF($E882=R$4,'3'!$G882+SUM('3'!$H882:R882),IF($E882&lt;R$4,'3'!R882,0)))</f>
        <v>23751.978184944321</v>
      </c>
      <c r="S882" s="68">
        <f>IF($E882="OAI",'3'!S882,IF($E882=S$4,'3'!$G882+SUM('3'!$H882:S882),IF($E882&lt;S$4,'3'!S882,0)))</f>
        <v>0</v>
      </c>
      <c r="T882" s="68">
        <f>IF($E882="OAI",'3'!T882,IF($E882=T$4,'3'!$G882+SUM('3'!$H882:T882),IF($E882&lt;T$4,'3'!T882,0)))</f>
        <v>0</v>
      </c>
      <c r="U882" s="68">
        <f>IF($E882="OAI",'3'!U882,IF($E882=U$4,'3'!$G882+SUM('3'!$H882:U882),IF($E882&lt;U$4,'3'!U882,0)))</f>
        <v>0</v>
      </c>
      <c r="V882" s="68">
        <f>IF($E882="OAI",'3'!V882,IF($E882=V$4,'3'!$G882+SUM('3'!$H882:V882),IF($E882&lt;V$4,'3'!V882,0)))</f>
        <v>0</v>
      </c>
      <c r="W882" s="68">
        <f>IF($E882="OAI",'3'!W882,IF($E882=W$4,'3'!$G882+SUM('3'!$H882:W882),IF($E882&lt;W$4,'3'!W882,0)))</f>
        <v>0</v>
      </c>
      <c r="X882" s="68">
        <f>IF($E882="OAI",'3'!X882,IF($E882=X$4,'3'!$G882+SUM('3'!$H882:X882),IF($E882&lt;X$4,'3'!X882,0)))</f>
        <v>0</v>
      </c>
      <c r="Y882" s="68">
        <f>IF($E882="OAI",'3'!Y882,IF($E882=Y$4,'3'!$G882+SUM('3'!$H882:Y882),IF($E882&lt;Y$4,'3'!Y882,0)))</f>
        <v>0</v>
      </c>
      <c r="Z882" s="68">
        <f>IF($E882="OAI",'3'!Z882,IF($E882=Z$4,'3'!$G882+SUM('3'!$H882:Z882),IF($E882&lt;Z$4,'3'!Z882,0)))</f>
        <v>0</v>
      </c>
      <c r="AA882" s="68">
        <f>IF($E882="OAI",'3'!AA882,IF($E882=AA$4,'3'!$G882+SUM('3'!$H882:AA882),IF($E882&lt;AA$4,'3'!AA882,0)))</f>
        <v>0</v>
      </c>
      <c r="AB882" s="68">
        <f>IF($E882="OAI",'3'!AB882,IF($E882=AB$4,'3'!$G882+SUM('3'!$H882:AB882),IF($E882&lt;AB$4,'3'!AB882,0)))</f>
        <v>0</v>
      </c>
      <c r="AC882" s="68">
        <f>IF($E882="OAI",'3'!AC882,IF($E882=AC$4,'3'!$G882+SUM('3'!$H882:AC882),IF($E882&lt;AC$4,'3'!AC882,0)))</f>
        <v>0</v>
      </c>
      <c r="AD882" s="68">
        <f>IF($E882="OAI",'3'!AD882,IF($E882=AD$4,'3'!$G882+SUM('3'!$H882:AD882),IF($E882&lt;AD$4,'3'!AD882,0)))</f>
        <v>0</v>
      </c>
      <c r="AE882" s="68">
        <f>IF($E882="OAI",'3'!AE882,IF($E882=AE$4,'3'!$G882+SUM('3'!$H882:AE882),IF($E882&lt;AE$4,'3'!AE882,0)))</f>
        <v>0</v>
      </c>
      <c r="AF882" s="26">
        <f t="shared" si="56"/>
        <v>36162.965389551668</v>
      </c>
      <c r="AG882" s="26">
        <f t="shared" si="57"/>
        <v>0</v>
      </c>
      <c r="AH882" s="56">
        <f t="shared" si="58"/>
        <v>977</v>
      </c>
    </row>
    <row r="883" spans="1:34">
      <c r="A883" s="56">
        <f t="shared" si="55"/>
        <v>978</v>
      </c>
      <c r="B883" s="3">
        <f>'1'!B883</f>
        <v>5517326</v>
      </c>
      <c r="C883" t="str">
        <f>'1'!C883</f>
        <v>T Line Wood Pole Reframe - Moss Landing</v>
      </c>
      <c r="D883" s="3">
        <f>'1'!D883</f>
        <v>93</v>
      </c>
      <c r="E883" s="13" t="str">
        <f>IF('1'!E883="OAI","OAI",EOMONTH('1'!E883,-1)+1)</f>
        <v>OAI</v>
      </c>
      <c r="F883" s="3" t="str">
        <f>'1'!F883</f>
        <v>TOO</v>
      </c>
      <c r="G883" s="7"/>
      <c r="H883" s="68">
        <f>IF($E883="OAI",'3'!H883,IF($E883&lt;=H$4,'3'!$G883+SUM('3'!$H883:H883),0))</f>
        <v>-2562.99687715338</v>
      </c>
      <c r="I883" s="68">
        <f>IF($E883="OAI",'3'!I883,IF($E883=I$4,'3'!$G883+SUM('3'!$H883:I883),IF($E883&lt;I$4,'3'!I883,0)))</f>
        <v>0</v>
      </c>
      <c r="J883" s="68">
        <f>IF($E883="OAI",'3'!J883,IF($E883=J$4,'3'!$G883+SUM('3'!$H883:J883),IF($E883&lt;J$4,'3'!J883,0)))</f>
        <v>-46.58639081636943</v>
      </c>
      <c r="K883" s="68">
        <f>IF($E883="OAI",'3'!K883,IF($E883=K$4,'3'!$G883+SUM('3'!$H883:K883),IF($E883&lt;K$4,'3'!K883,0)))</f>
        <v>0</v>
      </c>
      <c r="L883" s="68">
        <f>IF($E883="OAI",'3'!L883,IF($E883=L$4,'3'!$G883+SUM('3'!$H883:L883),IF($E883&lt;L$4,'3'!L883,0)))</f>
        <v>0</v>
      </c>
      <c r="M883" s="68">
        <f>IF($E883="OAI",'3'!M883,IF($E883=M$4,'3'!$G883+SUM('3'!$H883:M883),IF($E883&lt;M$4,'3'!M883,0)))</f>
        <v>89.259524804163817</v>
      </c>
      <c r="N883" s="68">
        <f>IF($E883="OAI",'3'!N883,IF($E883=N$4,'3'!$G883+SUM('3'!$H883:N883),IF($E883&lt;N$4,'3'!N883,0)))</f>
        <v>212.99297881244101</v>
      </c>
      <c r="O883" s="68">
        <f>IF($E883="OAI",'3'!O883,IF($E883=O$4,'3'!$G883+SUM('3'!$H883:O883),IF($E883&lt;O$4,'3'!O883,0)))</f>
        <v>0</v>
      </c>
      <c r="P883" s="68">
        <f>IF($E883="OAI",'3'!P883,IF($E883=P$4,'3'!$G883+SUM('3'!$H883:P883),IF($E883&lt;P$4,'3'!P883,0)))</f>
        <v>113.6707935919414</v>
      </c>
      <c r="Q883" s="68">
        <f>IF($E883="OAI",'3'!Q883,IF($E883=Q$4,'3'!$G883+SUM('3'!$H883:Q883),IF($E883&lt;Q$4,'3'!Q883,0)))</f>
        <v>23751.978184944321</v>
      </c>
      <c r="R883" s="68">
        <f>IF($E883="OAI",'3'!R883,IF($E883=R$4,'3'!$G883+SUM('3'!$H883:R883),IF($E883&lt;R$4,'3'!R883,0)))</f>
        <v>35627.874104634844</v>
      </c>
      <c r="S883" s="68">
        <f>IF($E883="OAI",'3'!S883,IF($E883=S$4,'3'!$G883+SUM('3'!$H883:S883),IF($E883&lt;S$4,'3'!S883,0)))</f>
        <v>11875.98909247216</v>
      </c>
      <c r="T883" s="68">
        <f>IF($E883="OAI",'3'!T883,IF($E883=T$4,'3'!$G883+SUM('3'!$H883:T883),IF($E883&lt;T$4,'3'!T883,0)))</f>
        <v>0</v>
      </c>
      <c r="U883" s="68">
        <f>IF($E883="OAI",'3'!U883,IF($E883=U$4,'3'!$G883+SUM('3'!$H883:U883),IF($E883&lt;U$4,'3'!U883,0)))</f>
        <v>0</v>
      </c>
      <c r="V883" s="68">
        <f>IF($E883="OAI",'3'!V883,IF($E883=V$4,'3'!$G883+SUM('3'!$H883:V883),IF($E883&lt;V$4,'3'!V883,0)))</f>
        <v>0</v>
      </c>
      <c r="W883" s="68">
        <f>IF($E883="OAI",'3'!W883,IF($E883=W$4,'3'!$G883+SUM('3'!$H883:W883),IF($E883&lt;W$4,'3'!W883,0)))</f>
        <v>0</v>
      </c>
      <c r="X883" s="68">
        <f>IF($E883="OAI",'3'!X883,IF($E883=X$4,'3'!$G883+SUM('3'!$H883:X883),IF($E883&lt;X$4,'3'!X883,0)))</f>
        <v>0</v>
      </c>
      <c r="Y883" s="68">
        <f>IF($E883="OAI",'3'!Y883,IF($E883=Y$4,'3'!$G883+SUM('3'!$H883:Y883),IF($E883&lt;Y$4,'3'!Y883,0)))</f>
        <v>0</v>
      </c>
      <c r="Z883" s="68">
        <f>IF($E883="OAI",'3'!Z883,IF($E883=Z$4,'3'!$G883+SUM('3'!$H883:Z883),IF($E883&lt;Z$4,'3'!Z883,0)))</f>
        <v>0</v>
      </c>
      <c r="AA883" s="68">
        <f>IF($E883="OAI",'3'!AA883,IF($E883=AA$4,'3'!$G883+SUM('3'!$H883:AA883),IF($E883&lt;AA$4,'3'!AA883,0)))</f>
        <v>0</v>
      </c>
      <c r="AB883" s="68">
        <f>IF($E883="OAI",'3'!AB883,IF($E883=AB$4,'3'!$G883+SUM('3'!$H883:AB883),IF($E883&lt;AB$4,'3'!AB883,0)))</f>
        <v>0</v>
      </c>
      <c r="AC883" s="68">
        <f>IF($E883="OAI",'3'!AC883,IF($E883=AC$4,'3'!$G883+SUM('3'!$H883:AC883),IF($E883&lt;AC$4,'3'!AC883,0)))</f>
        <v>0</v>
      </c>
      <c r="AD883" s="68">
        <f>IF($E883="OAI",'3'!AD883,IF($E883=AD$4,'3'!$G883+SUM('3'!$H883:AD883),IF($E883&lt;AD$4,'3'!AD883,0)))</f>
        <v>0</v>
      </c>
      <c r="AE883" s="68">
        <f>IF($E883="OAI",'3'!AE883,IF($E883=AE$4,'3'!$G883+SUM('3'!$H883:AE883),IF($E883&lt;AE$4,'3'!AE883,0)))</f>
        <v>0</v>
      </c>
      <c r="AF883" s="26">
        <f t="shared" si="56"/>
        <v>69062.181411290119</v>
      </c>
      <c r="AG883" s="26">
        <f t="shared" si="57"/>
        <v>0</v>
      </c>
      <c r="AH883" s="56">
        <f t="shared" si="58"/>
        <v>978</v>
      </c>
    </row>
    <row r="884" spans="1:34">
      <c r="A884" s="56">
        <f t="shared" si="55"/>
        <v>979</v>
      </c>
      <c r="B884" s="3">
        <f>'1'!B884</f>
        <v>5517328</v>
      </c>
      <c r="C884" t="str">
        <f>'1'!C884</f>
        <v>T Line Wood Pole Reframe - Sac</v>
      </c>
      <c r="D884" s="3">
        <f>'1'!D884</f>
        <v>93</v>
      </c>
      <c r="E884" s="13" t="str">
        <f>IF('1'!E884="OAI","OAI",EOMONTH('1'!E884,-1)+1)</f>
        <v>OAI</v>
      </c>
      <c r="F884" s="3" t="str">
        <f>'1'!F884</f>
        <v>TOO</v>
      </c>
      <c r="G884" s="7"/>
      <c r="H884" s="68">
        <f>IF($E884="OAI",'3'!H884,IF($E884&lt;=H$4,'3'!$G884+SUM('3'!$H884:H884),0))</f>
        <v>87.675587516407262</v>
      </c>
      <c r="I884" s="68">
        <f>IF($E884="OAI",'3'!I884,IF($E884=I$4,'3'!$G884+SUM('3'!$H884:I884),IF($E884&lt;I$4,'3'!I884,0)))</f>
        <v>155.50537254504115</v>
      </c>
      <c r="J884" s="68">
        <f>IF($E884="OAI",'3'!J884,IF($E884=J$4,'3'!$G884+SUM('3'!$H884:J884),IF($E884&lt;J$4,'3'!J884,0)))</f>
        <v>-4.5654663000042035</v>
      </c>
      <c r="K884" s="68">
        <f>IF($E884="OAI",'3'!K884,IF($E884=K$4,'3'!$G884+SUM('3'!$H884:K884),IF($E884&lt;K$4,'3'!K884,0)))</f>
        <v>0</v>
      </c>
      <c r="L884" s="68">
        <f>IF($E884="OAI",'3'!L884,IF($E884=L$4,'3'!$G884+SUM('3'!$H884:L884),IF($E884&lt;L$4,'3'!L884,0)))</f>
        <v>0</v>
      </c>
      <c r="M884" s="68">
        <f>IF($E884="OAI",'3'!M884,IF($E884=M$4,'3'!$G884+SUM('3'!$H884:M884),IF($E884&lt;M$4,'3'!M884,0)))</f>
        <v>267.68540163085873</v>
      </c>
      <c r="N884" s="68">
        <f>IF($E884="OAI",'3'!N884,IF($E884=N$4,'3'!$G884+SUM('3'!$H884:N884),IF($E884&lt;N$4,'3'!N884,0)))</f>
        <v>86.371168573548914</v>
      </c>
      <c r="O884" s="68">
        <f>IF($E884="OAI",'3'!O884,IF($E884=O$4,'3'!$G884+SUM('3'!$H884:O884),IF($E884&lt;O$4,'3'!O884,0)))</f>
        <v>79.103691606195298</v>
      </c>
      <c r="P884" s="68">
        <f>IF($E884="OAI",'3'!P884,IF($E884=P$4,'3'!$G884+SUM('3'!$H884:P884),IF($E884&lt;P$4,'3'!P884,0)))</f>
        <v>0</v>
      </c>
      <c r="Q884" s="68">
        <f>IF($E884="OAI",'3'!Q884,IF($E884=Q$4,'3'!$G884+SUM('3'!$H884:Q884),IF($E884&lt;Q$4,'3'!Q884,0)))</f>
        <v>166263.47460348374</v>
      </c>
      <c r="R884" s="68">
        <f>IF($E884="OAI",'3'!R884,IF($E884=R$4,'3'!$G884+SUM('3'!$H884:R884),IF($E884&lt;R$4,'3'!R884,0)))</f>
        <v>95007.633221432377</v>
      </c>
      <c r="S884" s="68">
        <f>IF($E884="OAI",'3'!S884,IF($E884=S$4,'3'!$G884+SUM('3'!$H884:S884),IF($E884&lt;S$4,'3'!S884,0)))</f>
        <v>59379.945462360804</v>
      </c>
      <c r="T884" s="68">
        <f>IF($E884="OAI",'3'!T884,IF($E884=T$4,'3'!$G884+SUM('3'!$H884:T884),IF($E884&lt;T$4,'3'!T884,0)))</f>
        <v>0</v>
      </c>
      <c r="U884" s="68">
        <f>IF($E884="OAI",'3'!U884,IF($E884=U$4,'3'!$G884+SUM('3'!$H884:U884),IF($E884&lt;U$4,'3'!U884,0)))</f>
        <v>0</v>
      </c>
      <c r="V884" s="68">
        <f>IF($E884="OAI",'3'!V884,IF($E884=V$4,'3'!$G884+SUM('3'!$H884:V884),IF($E884&lt;V$4,'3'!V884,0)))</f>
        <v>0</v>
      </c>
      <c r="W884" s="68">
        <f>IF($E884="OAI",'3'!W884,IF($E884=W$4,'3'!$G884+SUM('3'!$H884:W884),IF($E884&lt;W$4,'3'!W884,0)))</f>
        <v>0</v>
      </c>
      <c r="X884" s="68">
        <f>IF($E884="OAI",'3'!X884,IF($E884=X$4,'3'!$G884+SUM('3'!$H884:X884),IF($E884&lt;X$4,'3'!X884,0)))</f>
        <v>0</v>
      </c>
      <c r="Y884" s="68">
        <f>IF($E884="OAI",'3'!Y884,IF($E884=Y$4,'3'!$G884+SUM('3'!$H884:Y884),IF($E884&lt;Y$4,'3'!Y884,0)))</f>
        <v>0</v>
      </c>
      <c r="Z884" s="68">
        <f>IF($E884="OAI",'3'!Z884,IF($E884=Z$4,'3'!$G884+SUM('3'!$H884:Z884),IF($E884&lt;Z$4,'3'!Z884,0)))</f>
        <v>0</v>
      </c>
      <c r="AA884" s="68">
        <f>IF($E884="OAI",'3'!AA884,IF($E884=AA$4,'3'!$G884+SUM('3'!$H884:AA884),IF($E884&lt;AA$4,'3'!AA884,0)))</f>
        <v>0</v>
      </c>
      <c r="AB884" s="68">
        <f>IF($E884="OAI",'3'!AB884,IF($E884=AB$4,'3'!$G884+SUM('3'!$H884:AB884),IF($E884&lt;AB$4,'3'!AB884,0)))</f>
        <v>0</v>
      </c>
      <c r="AC884" s="68">
        <f>IF($E884="OAI",'3'!AC884,IF($E884=AC$4,'3'!$G884+SUM('3'!$H884:AC884),IF($E884&lt;AC$4,'3'!AC884,0)))</f>
        <v>0</v>
      </c>
      <c r="AD884" s="68">
        <f>IF($E884="OAI",'3'!AD884,IF($E884=AD$4,'3'!$G884+SUM('3'!$H884:AD884),IF($E884&lt;AD$4,'3'!AD884,0)))</f>
        <v>0</v>
      </c>
      <c r="AE884" s="68">
        <f>IF($E884="OAI",'3'!AE884,IF($E884=AE$4,'3'!$G884+SUM('3'!$H884:AE884),IF($E884&lt;AE$4,'3'!AE884,0)))</f>
        <v>0</v>
      </c>
      <c r="AF884" s="26">
        <f t="shared" si="56"/>
        <v>321322.82904284896</v>
      </c>
      <c r="AG884" s="26">
        <f t="shared" si="57"/>
        <v>0</v>
      </c>
      <c r="AH884" s="56">
        <f t="shared" si="58"/>
        <v>979</v>
      </c>
    </row>
    <row r="885" spans="1:34">
      <c r="A885" s="56">
        <f t="shared" si="55"/>
        <v>980</v>
      </c>
      <c r="B885" s="3">
        <f>'1'!B885</f>
        <v>5517329</v>
      </c>
      <c r="C885" t="str">
        <f>'1'!C885</f>
        <v>Wood Pole Reframe - Victor</v>
      </c>
      <c r="D885" s="3">
        <f>'1'!D885</f>
        <v>93</v>
      </c>
      <c r="E885" s="13" t="str">
        <f>IF('1'!E885="OAI","OAI",EOMONTH('1'!E885,-1)+1)</f>
        <v>OAI</v>
      </c>
      <c r="F885" s="3" t="str">
        <f>'1'!F885</f>
        <v>TOO</v>
      </c>
      <c r="G885" s="7"/>
      <c r="H885" s="68">
        <f>IF($E885="OAI",'3'!H885,IF($E885&lt;=H$4,'3'!$G885+SUM('3'!$H885:H885),0))</f>
        <v>295.45089055741488</v>
      </c>
      <c r="I885" s="68">
        <f>IF($E885="OAI",'3'!I885,IF($E885=I$4,'3'!$G885+SUM('3'!$H885:I885),IF($E885&lt;I$4,'3'!I885,0)))</f>
        <v>0</v>
      </c>
      <c r="J885" s="68">
        <f>IF($E885="OAI",'3'!J885,IF($E885=J$4,'3'!$G885+SUM('3'!$H885:J885),IF($E885&lt;J$4,'3'!J885,0)))</f>
        <v>-27.951834489821657</v>
      </c>
      <c r="K885" s="68">
        <f>IF($E885="OAI",'3'!K885,IF($E885=K$4,'3'!$G885+SUM('3'!$H885:K885),IF($E885&lt;K$4,'3'!K885,0)))</f>
        <v>389.18270887995021</v>
      </c>
      <c r="L885" s="68">
        <f>IF($E885="OAI",'3'!L885,IF($E885=L$4,'3'!$G885+SUM('3'!$H885:L885),IF($E885&lt;L$4,'3'!L885,0)))</f>
        <v>13019.312295887497</v>
      </c>
      <c r="M885" s="68">
        <f>IF($E885="OAI",'3'!M885,IF($E885=M$4,'3'!$G885+SUM('3'!$H885:M885),IF($E885&lt;M$4,'3'!M885,0)))</f>
        <v>685.84484559859072</v>
      </c>
      <c r="N885" s="68">
        <f>IF($E885="OAI",'3'!N885,IF($E885=N$4,'3'!$G885+SUM('3'!$H885:N885),IF($E885&lt;N$4,'3'!N885,0)))</f>
        <v>6157.602792544445</v>
      </c>
      <c r="O885" s="68">
        <f>IF($E885="OAI",'3'!O885,IF($E885=O$4,'3'!$G885+SUM('3'!$H885:O885),IF($E885&lt;O$4,'3'!O885,0)))</f>
        <v>0</v>
      </c>
      <c r="P885" s="68">
        <f>IF($E885="OAI",'3'!P885,IF($E885=P$4,'3'!$G885+SUM('3'!$H885:P885),IF($E885&lt;P$4,'3'!P885,0)))</f>
        <v>136.03226118379874</v>
      </c>
      <c r="Q885" s="68">
        <f>IF($E885="OAI",'3'!Q885,IF($E885=Q$4,'3'!$G885+SUM('3'!$H885:Q885),IF($E885&lt;Q$4,'3'!Q885,0)))</f>
        <v>71255.841382051323</v>
      </c>
      <c r="R885" s="68">
        <f>IF($E885="OAI",'3'!R885,IF($E885=R$4,'3'!$G885+SUM('3'!$H885:R885),IF($E885&lt;R$4,'3'!R885,0)))</f>
        <v>35627.874104634844</v>
      </c>
      <c r="S885" s="68">
        <f>IF($E885="OAI",'3'!S885,IF($E885=S$4,'3'!$G885+SUM('3'!$H885:S885),IF($E885&lt;S$4,'3'!S885,0)))</f>
        <v>59379.945462360804</v>
      </c>
      <c r="T885" s="68">
        <f>IF($E885="OAI",'3'!T885,IF($E885=T$4,'3'!$G885+SUM('3'!$H885:T885),IF($E885&lt;T$4,'3'!T885,0)))</f>
        <v>0</v>
      </c>
      <c r="U885" s="68">
        <f>IF($E885="OAI",'3'!U885,IF($E885=U$4,'3'!$G885+SUM('3'!$H885:U885),IF($E885&lt;U$4,'3'!U885,0)))</f>
        <v>0</v>
      </c>
      <c r="V885" s="68">
        <f>IF($E885="OAI",'3'!V885,IF($E885=V$4,'3'!$G885+SUM('3'!$H885:V885),IF($E885&lt;V$4,'3'!V885,0)))</f>
        <v>0</v>
      </c>
      <c r="W885" s="68">
        <f>IF($E885="OAI",'3'!W885,IF($E885=W$4,'3'!$G885+SUM('3'!$H885:W885),IF($E885&lt;W$4,'3'!W885,0)))</f>
        <v>0</v>
      </c>
      <c r="X885" s="68">
        <f>IF($E885="OAI",'3'!X885,IF($E885=X$4,'3'!$G885+SUM('3'!$H885:X885),IF($E885&lt;X$4,'3'!X885,0)))</f>
        <v>0</v>
      </c>
      <c r="Y885" s="68">
        <f>IF($E885="OAI",'3'!Y885,IF($E885=Y$4,'3'!$G885+SUM('3'!$H885:Y885),IF($E885&lt;Y$4,'3'!Y885,0)))</f>
        <v>0</v>
      </c>
      <c r="Z885" s="68">
        <f>IF($E885="OAI",'3'!Z885,IF($E885=Z$4,'3'!$G885+SUM('3'!$H885:Z885),IF($E885&lt;Z$4,'3'!Z885,0)))</f>
        <v>0</v>
      </c>
      <c r="AA885" s="68">
        <f>IF($E885="OAI",'3'!AA885,IF($E885=AA$4,'3'!$G885+SUM('3'!$H885:AA885),IF($E885&lt;AA$4,'3'!AA885,0)))</f>
        <v>0</v>
      </c>
      <c r="AB885" s="68">
        <f>IF($E885="OAI",'3'!AB885,IF($E885=AB$4,'3'!$G885+SUM('3'!$H885:AB885),IF($E885&lt;AB$4,'3'!AB885,0)))</f>
        <v>0</v>
      </c>
      <c r="AC885" s="68">
        <f>IF($E885="OAI",'3'!AC885,IF($E885=AC$4,'3'!$G885+SUM('3'!$H885:AC885),IF($E885&lt;AC$4,'3'!AC885,0)))</f>
        <v>0</v>
      </c>
      <c r="AD885" s="68">
        <f>IF($E885="OAI",'3'!AD885,IF($E885=AD$4,'3'!$G885+SUM('3'!$H885:AD885),IF($E885&lt;AD$4,'3'!AD885,0)))</f>
        <v>0</v>
      </c>
      <c r="AE885" s="68">
        <f>IF($E885="OAI",'3'!AE885,IF($E885=AE$4,'3'!$G885+SUM('3'!$H885:AE885),IF($E885&lt;AE$4,'3'!AE885,0)))</f>
        <v>0</v>
      </c>
      <c r="AF885" s="26">
        <f t="shared" si="56"/>
        <v>186919.13490920886</v>
      </c>
      <c r="AG885" s="26">
        <f t="shared" si="57"/>
        <v>0</v>
      </c>
      <c r="AH885" s="56">
        <f t="shared" si="58"/>
        <v>980</v>
      </c>
    </row>
    <row r="886" spans="1:34">
      <c r="A886" s="56">
        <f t="shared" si="55"/>
        <v>981</v>
      </c>
      <c r="B886" s="3">
        <f>'1'!B886</f>
        <v>5518470</v>
      </c>
      <c r="C886" t="str">
        <f>'1'!C886</f>
        <v>T-Line Miscellaneous 93#</v>
      </c>
      <c r="D886" s="3">
        <f>'1'!D886</f>
        <v>93</v>
      </c>
      <c r="E886" s="13" t="str">
        <f>IF('1'!E886="OAI","OAI",EOMONTH('1'!E886,-1)+1)</f>
        <v>OAI</v>
      </c>
      <c r="F886" s="3" t="str">
        <f>'1'!F886</f>
        <v>TOO</v>
      </c>
      <c r="G886" s="7"/>
      <c r="H886" s="68">
        <f>IF($E886="OAI",'3'!H886,IF($E886&lt;=H$4,'3'!$G886+SUM('3'!$H886:H886),0))</f>
        <v>1371.4101728522833</v>
      </c>
      <c r="I886" s="68">
        <f>IF($E886="OAI",'3'!I886,IF($E886=I$4,'3'!$G886+SUM('3'!$H886:I886),IF($E886&lt;I$4,'3'!I886,0)))</f>
        <v>9593.8149791598535</v>
      </c>
      <c r="J886" s="68">
        <f>IF($E886="OAI",'3'!J886,IF($E886=J$4,'3'!$G886+SUM('3'!$H886:J886),IF($E886&lt;J$4,'3'!J886,0)))</f>
        <v>2744.9633196821192</v>
      </c>
      <c r="K886" s="68">
        <f>IF($E886="OAI",'3'!K886,IF($E886=K$4,'3'!$G886+SUM('3'!$H886:K886),IF($E886&lt;K$4,'3'!K886,0)))</f>
        <v>9808.4850680416857</v>
      </c>
      <c r="L886" s="68">
        <f>IF($E886="OAI",'3'!L886,IF($E886=L$4,'3'!$G886+SUM('3'!$H886:L886),IF($E886&lt;L$4,'3'!L886,0)))</f>
        <v>4033.9155807894285</v>
      </c>
      <c r="M886" s="68">
        <f>IF($E886="OAI",'3'!M886,IF($E886=M$4,'3'!$G886+SUM('3'!$H886:M886),IF($E886&lt;M$4,'3'!M886,0)))</f>
        <v>2368.265763540956</v>
      </c>
      <c r="N886" s="68">
        <f>IF($E886="OAI",'3'!N886,IF($E886=N$4,'3'!$G886+SUM('3'!$H886:N886),IF($E886&lt;N$4,'3'!N886,0)))</f>
        <v>6012.0669076341073</v>
      </c>
      <c r="O886" s="68">
        <f>IF($E886="OAI",'3'!O886,IF($E886=O$4,'3'!$G886+SUM('3'!$H886:O886),IF($E886&lt;O$4,'3'!O886,0)))</f>
        <v>8621.8365211671226</v>
      </c>
      <c r="P886" s="68">
        <f>IF($E886="OAI",'3'!P886,IF($E886=P$4,'3'!$G886+SUM('3'!$H886:P886),IF($E886&lt;P$4,'3'!P886,0)))</f>
        <v>14202.420277060017</v>
      </c>
      <c r="Q886" s="68">
        <f>IF($E886="OAI",'3'!Q886,IF($E886=Q$4,'3'!$G886+SUM('3'!$H886:Q886),IF($E886&lt;Q$4,'3'!Q886,0)))</f>
        <v>0</v>
      </c>
      <c r="R886" s="68">
        <f>IF($E886="OAI",'3'!R886,IF($E886=R$4,'3'!$G886+SUM('3'!$H886:R886),IF($E886&lt;R$4,'3'!R886,0)))</f>
        <v>0</v>
      </c>
      <c r="S886" s="68">
        <f>IF($E886="OAI",'3'!S886,IF($E886=S$4,'3'!$G886+SUM('3'!$H886:S886),IF($E886&lt;S$4,'3'!S886,0)))</f>
        <v>0</v>
      </c>
      <c r="T886" s="68">
        <f>IF($E886="OAI",'3'!T886,IF($E886=T$4,'3'!$G886+SUM('3'!$H886:T886),IF($E886&lt;T$4,'3'!T886,0)))</f>
        <v>0</v>
      </c>
      <c r="U886" s="68">
        <f>IF($E886="OAI",'3'!U886,IF($E886=U$4,'3'!$G886+SUM('3'!$H886:U886),IF($E886&lt;U$4,'3'!U886,0)))</f>
        <v>0</v>
      </c>
      <c r="V886" s="68">
        <f>IF($E886="OAI",'3'!V886,IF($E886=V$4,'3'!$G886+SUM('3'!$H886:V886),IF($E886&lt;V$4,'3'!V886,0)))</f>
        <v>0</v>
      </c>
      <c r="W886" s="68">
        <f>IF($E886="OAI",'3'!W886,IF($E886=W$4,'3'!$G886+SUM('3'!$H886:W886),IF($E886&lt;W$4,'3'!W886,0)))</f>
        <v>0</v>
      </c>
      <c r="X886" s="68">
        <f>IF($E886="OAI",'3'!X886,IF($E886=X$4,'3'!$G886+SUM('3'!$H886:X886),IF($E886&lt;X$4,'3'!X886,0)))</f>
        <v>0</v>
      </c>
      <c r="Y886" s="68">
        <f>IF($E886="OAI",'3'!Y886,IF($E886=Y$4,'3'!$G886+SUM('3'!$H886:Y886),IF($E886&lt;Y$4,'3'!Y886,0)))</f>
        <v>0</v>
      </c>
      <c r="Z886" s="68">
        <f>IF($E886="OAI",'3'!Z886,IF($E886=Z$4,'3'!$G886+SUM('3'!$H886:Z886),IF($E886&lt;Z$4,'3'!Z886,0)))</f>
        <v>0</v>
      </c>
      <c r="AA886" s="68">
        <f>IF($E886="OAI",'3'!AA886,IF($E886=AA$4,'3'!$G886+SUM('3'!$H886:AA886),IF($E886&lt;AA$4,'3'!AA886,0)))</f>
        <v>0</v>
      </c>
      <c r="AB886" s="68">
        <f>IF($E886="OAI",'3'!AB886,IF($E886=AB$4,'3'!$G886+SUM('3'!$H886:AB886),IF($E886&lt;AB$4,'3'!AB886,0)))</f>
        <v>0</v>
      </c>
      <c r="AC886" s="68">
        <f>IF($E886="OAI",'3'!AC886,IF($E886=AC$4,'3'!$G886+SUM('3'!$H886:AC886),IF($E886&lt;AC$4,'3'!AC886,0)))</f>
        <v>0</v>
      </c>
      <c r="AD886" s="68">
        <f>IF($E886="OAI",'3'!AD886,IF($E886=AD$4,'3'!$G886+SUM('3'!$H886:AD886),IF($E886&lt;AD$4,'3'!AD886,0)))</f>
        <v>0</v>
      </c>
      <c r="AE886" s="68">
        <f>IF($E886="OAI",'3'!AE886,IF($E886=AE$4,'3'!$G886+SUM('3'!$H886:AE886),IF($E886&lt;AE$4,'3'!AE886,0)))</f>
        <v>0</v>
      </c>
      <c r="AF886" s="26">
        <f t="shared" si="56"/>
        <v>58757.178589927578</v>
      </c>
      <c r="AG886" s="26">
        <f t="shared" si="57"/>
        <v>0</v>
      </c>
      <c r="AH886" s="56">
        <f t="shared" si="58"/>
        <v>981</v>
      </c>
    </row>
    <row r="887" spans="1:34">
      <c r="A887" s="56">
        <f t="shared" si="55"/>
        <v>982</v>
      </c>
      <c r="B887" s="3">
        <f>'1'!B887</f>
        <v>5519144</v>
      </c>
      <c r="C887" t="str">
        <f>'1'!C887</f>
        <v>Insul Repl - Steel - Table Mountain BL</v>
      </c>
      <c r="D887" s="3">
        <f>'1'!D887</f>
        <v>93</v>
      </c>
      <c r="E887" s="13" t="str">
        <f>IF('1'!E887="OAI","OAI",EOMONTH('1'!E887,-1)+1)</f>
        <v>OAI</v>
      </c>
      <c r="F887" s="3" t="str">
        <f>'1'!F887</f>
        <v>TOO</v>
      </c>
      <c r="G887" s="7"/>
      <c r="H887" s="68">
        <f>IF($E887="OAI",'3'!H887,IF($E887&lt;=H$4,'3'!$G887+SUM('3'!$H887:H887),0))</f>
        <v>731.96537250679637</v>
      </c>
      <c r="I887" s="68">
        <f>IF($E887="OAI",'3'!I887,IF($E887=I$4,'3'!$G887+SUM('3'!$H887:I887),IF($E887&lt;I$4,'3'!I887,0)))</f>
        <v>1431.5997897870325</v>
      </c>
      <c r="J887" s="68">
        <f>IF($E887="OAI",'3'!J887,IF($E887=J$4,'3'!$G887+SUM('3'!$H887:J887),IF($E887&lt;J$4,'3'!J887,0)))</f>
        <v>8726.7490732855858</v>
      </c>
      <c r="K887" s="68">
        <f>IF($E887="OAI",'3'!K887,IF($E887=K$4,'3'!$G887+SUM('3'!$H887:K887),IF($E887&lt;K$4,'3'!K887,0)))</f>
        <v>100.16074025519427</v>
      </c>
      <c r="L887" s="68">
        <f>IF($E887="OAI",'3'!L887,IF($E887=L$4,'3'!$G887+SUM('3'!$H887:L887),IF($E887&lt;L$4,'3'!L887,0)))</f>
        <v>2355.12840133074</v>
      </c>
      <c r="M887" s="68">
        <f>IF($E887="OAI",'3'!M887,IF($E887=M$4,'3'!$G887+SUM('3'!$H887:M887),IF($E887&lt;M$4,'3'!M887,0)))</f>
        <v>6507.8392787019111</v>
      </c>
      <c r="N887" s="68">
        <f>IF($E887="OAI",'3'!N887,IF($E887=N$4,'3'!$G887+SUM('3'!$H887:N887),IF($E887&lt;N$4,'3'!N887,0)))</f>
        <v>5318.7682395048978</v>
      </c>
      <c r="O887" s="68">
        <f>IF($E887="OAI",'3'!O887,IF($E887=O$4,'3'!$G887+SUM('3'!$H887:O887),IF($E887&lt;O$4,'3'!O887,0)))</f>
        <v>1761.3382639852953</v>
      </c>
      <c r="P887" s="68">
        <f>IF($E887="OAI",'3'!P887,IF($E887=P$4,'3'!$G887+SUM('3'!$H887:P887),IF($E887&lt;P$4,'3'!P887,0)))</f>
        <v>1004.5889315641904</v>
      </c>
      <c r="Q887" s="68">
        <f>IF($E887="OAI",'3'!Q887,IF($E887=Q$4,'3'!$G887+SUM('3'!$H887:Q887),IF($E887&lt;Q$4,'3'!Q887,0)))</f>
        <v>0</v>
      </c>
      <c r="R887" s="68">
        <f>IF($E887="OAI",'3'!R887,IF($E887=R$4,'3'!$G887+SUM('3'!$H887:R887),IF($E887&lt;R$4,'3'!R887,0)))</f>
        <v>0</v>
      </c>
      <c r="S887" s="68">
        <f>IF($E887="OAI",'3'!S887,IF($E887=S$4,'3'!$G887+SUM('3'!$H887:S887),IF($E887&lt;S$4,'3'!S887,0)))</f>
        <v>0</v>
      </c>
      <c r="T887" s="68">
        <f>IF($E887="OAI",'3'!T887,IF($E887=T$4,'3'!$G887+SUM('3'!$H887:T887),IF($E887&lt;T$4,'3'!T887,0)))</f>
        <v>0</v>
      </c>
      <c r="U887" s="68">
        <f>IF($E887="OAI",'3'!U887,IF($E887=U$4,'3'!$G887+SUM('3'!$H887:U887),IF($E887&lt;U$4,'3'!U887,0)))</f>
        <v>0</v>
      </c>
      <c r="V887" s="68">
        <f>IF($E887="OAI",'3'!V887,IF($E887=V$4,'3'!$G887+SUM('3'!$H887:V887),IF($E887&lt;V$4,'3'!V887,0)))</f>
        <v>0</v>
      </c>
      <c r="W887" s="68">
        <f>IF($E887="OAI",'3'!W887,IF($E887=W$4,'3'!$G887+SUM('3'!$H887:W887),IF($E887&lt;W$4,'3'!W887,0)))</f>
        <v>0</v>
      </c>
      <c r="X887" s="68">
        <f>IF($E887="OAI",'3'!X887,IF($E887=X$4,'3'!$G887+SUM('3'!$H887:X887),IF($E887&lt;X$4,'3'!X887,0)))</f>
        <v>0</v>
      </c>
      <c r="Y887" s="68">
        <f>IF($E887="OAI",'3'!Y887,IF($E887=Y$4,'3'!$G887+SUM('3'!$H887:Y887),IF($E887&lt;Y$4,'3'!Y887,0)))</f>
        <v>0</v>
      </c>
      <c r="Z887" s="68">
        <f>IF($E887="OAI",'3'!Z887,IF($E887=Z$4,'3'!$G887+SUM('3'!$H887:Z887),IF($E887&lt;Z$4,'3'!Z887,0)))</f>
        <v>0</v>
      </c>
      <c r="AA887" s="68">
        <f>IF($E887="OAI",'3'!AA887,IF($E887=AA$4,'3'!$G887+SUM('3'!$H887:AA887),IF($E887&lt;AA$4,'3'!AA887,0)))</f>
        <v>0</v>
      </c>
      <c r="AB887" s="68">
        <f>IF($E887="OAI",'3'!AB887,IF($E887=AB$4,'3'!$G887+SUM('3'!$H887:AB887),IF($E887&lt;AB$4,'3'!AB887,0)))</f>
        <v>0</v>
      </c>
      <c r="AC887" s="68">
        <f>IF($E887="OAI",'3'!AC887,IF($E887=AC$4,'3'!$G887+SUM('3'!$H887:AC887),IF($E887&lt;AC$4,'3'!AC887,0)))</f>
        <v>0</v>
      </c>
      <c r="AD887" s="68">
        <f>IF($E887="OAI",'3'!AD887,IF($E887=AD$4,'3'!$G887+SUM('3'!$H887:AD887),IF($E887&lt;AD$4,'3'!AD887,0)))</f>
        <v>0</v>
      </c>
      <c r="AE887" s="68">
        <f>IF($E887="OAI",'3'!AE887,IF($E887=AE$4,'3'!$G887+SUM('3'!$H887:AE887),IF($E887&lt;AE$4,'3'!AE887,0)))</f>
        <v>0</v>
      </c>
      <c r="AF887" s="26">
        <f t="shared" si="56"/>
        <v>27938.138090921646</v>
      </c>
      <c r="AG887" s="26">
        <f t="shared" si="57"/>
        <v>0</v>
      </c>
      <c r="AH887" s="56">
        <f t="shared" si="58"/>
        <v>982</v>
      </c>
    </row>
    <row r="888" spans="1:34">
      <c r="A888" s="56">
        <f t="shared" si="55"/>
        <v>983</v>
      </c>
      <c r="B888" s="3">
        <f>'1'!B888</f>
        <v>5521863</v>
      </c>
      <c r="C888" t="str">
        <f>'1'!C888</f>
        <v>MOSS LNDING-METCALF 500KV NERC (GRADING)</v>
      </c>
      <c r="D888" s="3">
        <f>'1'!D888</f>
        <v>93</v>
      </c>
      <c r="E888" s="13" t="str">
        <f>IF('1'!E888="OAI","OAI",EOMONTH('1'!E888,-1)+1)</f>
        <v>OAI</v>
      </c>
      <c r="F888" s="3" t="str">
        <f>'1'!F888</f>
        <v>TOHI</v>
      </c>
      <c r="G888" s="7"/>
      <c r="H888" s="68">
        <f>IF($E888="OAI",'3'!H888,IF($E888&lt;=H$4,'3'!$G888+SUM('3'!$H888:H888),0))</f>
        <v>-8470.8034421404536</v>
      </c>
      <c r="I888" s="68">
        <f>IF($E888="OAI",'3'!I888,IF($E888=I$4,'3'!$G888+SUM('3'!$H888:I888),IF($E888&lt;I$4,'3'!I888,0)))</f>
        <v>364.11923062074339</v>
      </c>
      <c r="J888" s="68">
        <f>IF($E888="OAI",'3'!J888,IF($E888=J$4,'3'!$G888+SUM('3'!$H888:J888),IF($E888&lt;J$4,'3'!J888,0)))</f>
        <v>6121.0790621444121</v>
      </c>
      <c r="K888" s="68">
        <f>IF($E888="OAI",'3'!K888,IF($E888=K$4,'3'!$G888+SUM('3'!$H888:K888),IF($E888&lt;K$4,'3'!K888,0)))</f>
        <v>0</v>
      </c>
      <c r="L888" s="68">
        <f>IF($E888="OAI",'3'!L888,IF($E888=L$4,'3'!$G888+SUM('3'!$H888:L888),IF($E888&lt;L$4,'3'!L888,0)))</f>
        <v>11667.654752741357</v>
      </c>
      <c r="M888" s="68">
        <f>IF($E888="OAI",'3'!M888,IF($E888=M$4,'3'!$G888+SUM('3'!$H888:M888),IF($E888&lt;M$4,'3'!M888,0)))</f>
        <v>4738.4881554961994</v>
      </c>
      <c r="N888" s="68">
        <f>IF($E888="OAI",'3'!N888,IF($E888=N$4,'3'!$G888+SUM('3'!$H888:N888),IF($E888&lt;N$4,'3'!N888,0)))</f>
        <v>0</v>
      </c>
      <c r="O888" s="68">
        <f>IF($E888="OAI",'3'!O888,IF($E888=O$4,'3'!$G888+SUM('3'!$H888:O888),IF($E888&lt;O$4,'3'!O888,0)))</f>
        <v>4928.8401483718853</v>
      </c>
      <c r="P888" s="68">
        <f>IF($E888="OAI",'3'!P888,IF($E888=P$4,'3'!$G888+SUM('3'!$H888:P888),IF($E888&lt;P$4,'3'!P888,0)))</f>
        <v>9620.0897035802864</v>
      </c>
      <c r="Q888" s="68">
        <f>IF($E888="OAI",'3'!Q888,IF($E888=Q$4,'3'!$G888+SUM('3'!$H888:Q888),IF($E888&lt;Q$4,'3'!Q888,0)))</f>
        <v>0</v>
      </c>
      <c r="R888" s="68">
        <f>IF($E888="OAI",'3'!R888,IF($E888=R$4,'3'!$G888+SUM('3'!$H888:R888),IF($E888&lt;R$4,'3'!R888,0)))</f>
        <v>0</v>
      </c>
      <c r="S888" s="68">
        <f>IF($E888="OAI",'3'!S888,IF($E888=S$4,'3'!$G888+SUM('3'!$H888:S888),IF($E888&lt;S$4,'3'!S888,0)))</f>
        <v>0</v>
      </c>
      <c r="T888" s="68">
        <f>IF($E888="OAI",'3'!T888,IF($E888=T$4,'3'!$G888+SUM('3'!$H888:T888),IF($E888&lt;T$4,'3'!T888,0)))</f>
        <v>0</v>
      </c>
      <c r="U888" s="68">
        <f>IF($E888="OAI",'3'!U888,IF($E888=U$4,'3'!$G888+SUM('3'!$H888:U888),IF($E888&lt;U$4,'3'!U888,0)))</f>
        <v>0</v>
      </c>
      <c r="V888" s="68">
        <f>IF($E888="OAI",'3'!V888,IF($E888=V$4,'3'!$G888+SUM('3'!$H888:V888),IF($E888&lt;V$4,'3'!V888,0)))</f>
        <v>0</v>
      </c>
      <c r="W888" s="68">
        <f>IF($E888="OAI",'3'!W888,IF($E888=W$4,'3'!$G888+SUM('3'!$H888:W888),IF($E888&lt;W$4,'3'!W888,0)))</f>
        <v>0</v>
      </c>
      <c r="X888" s="68">
        <f>IF($E888="OAI",'3'!X888,IF($E888=X$4,'3'!$G888+SUM('3'!$H888:X888),IF($E888&lt;X$4,'3'!X888,0)))</f>
        <v>0</v>
      </c>
      <c r="Y888" s="68">
        <f>IF($E888="OAI",'3'!Y888,IF($E888=Y$4,'3'!$G888+SUM('3'!$H888:Y888),IF($E888&lt;Y$4,'3'!Y888,0)))</f>
        <v>0</v>
      </c>
      <c r="Z888" s="68">
        <f>IF($E888="OAI",'3'!Z888,IF($E888=Z$4,'3'!$G888+SUM('3'!$H888:Z888),IF($E888&lt;Z$4,'3'!Z888,0)))</f>
        <v>0</v>
      </c>
      <c r="AA888" s="68">
        <f>IF($E888="OAI",'3'!AA888,IF($E888=AA$4,'3'!$G888+SUM('3'!$H888:AA888),IF($E888&lt;AA$4,'3'!AA888,0)))</f>
        <v>0</v>
      </c>
      <c r="AB888" s="68">
        <f>IF($E888="OAI",'3'!AB888,IF($E888=AB$4,'3'!$G888+SUM('3'!$H888:AB888),IF($E888&lt;AB$4,'3'!AB888,0)))</f>
        <v>0</v>
      </c>
      <c r="AC888" s="68">
        <f>IF($E888="OAI",'3'!AC888,IF($E888=AC$4,'3'!$G888+SUM('3'!$H888:AC888),IF($E888&lt;AC$4,'3'!AC888,0)))</f>
        <v>0</v>
      </c>
      <c r="AD888" s="68">
        <f>IF($E888="OAI",'3'!AD888,IF($E888=AD$4,'3'!$G888+SUM('3'!$H888:AD888),IF($E888&lt;AD$4,'3'!AD888,0)))</f>
        <v>0</v>
      </c>
      <c r="AE888" s="68">
        <f>IF($E888="OAI",'3'!AE888,IF($E888=AE$4,'3'!$G888+SUM('3'!$H888:AE888),IF($E888&lt;AE$4,'3'!AE888,0)))</f>
        <v>0</v>
      </c>
      <c r="AF888" s="26">
        <f t="shared" si="56"/>
        <v>28969.467610814427</v>
      </c>
      <c r="AG888" s="26">
        <f t="shared" si="57"/>
        <v>0</v>
      </c>
      <c r="AH888" s="56">
        <f t="shared" si="58"/>
        <v>983</v>
      </c>
    </row>
    <row r="889" spans="1:34">
      <c r="A889" s="56">
        <f t="shared" si="55"/>
        <v>984</v>
      </c>
      <c r="B889" s="3">
        <f>'1'!B889</f>
        <v>5522082</v>
      </c>
      <c r="C889" t="str">
        <f>'1'!C889</f>
        <v>Anti-Climb Guard Installation</v>
      </c>
      <c r="D889" s="3">
        <f>'1'!D889</f>
        <v>93</v>
      </c>
      <c r="E889" s="13" t="str">
        <f>IF('1'!E889="OAI","OAI",EOMONTH('1'!E889,-1)+1)</f>
        <v>OAI</v>
      </c>
      <c r="F889" s="3" t="str">
        <f>'1'!F889</f>
        <v>TOO</v>
      </c>
      <c r="G889" s="7"/>
      <c r="H889" s="68">
        <f>IF($E889="OAI",'3'!H889,IF($E889&lt;=H$4,'3'!$G889+SUM('3'!$H889:H889),0))</f>
        <v>28014.912462987017</v>
      </c>
      <c r="I889" s="68">
        <f>IF($E889="OAI",'3'!I889,IF($E889=I$4,'3'!$G889+SUM('3'!$H889:I889),IF($E889&lt;I$4,'3'!I889,0)))</f>
        <v>8677.8333629283989</v>
      </c>
      <c r="J889" s="68">
        <f>IF($E889="OAI",'3'!J889,IF($E889=J$4,'3'!$G889+SUM('3'!$H889:J889),IF($E889&lt;J$4,'3'!J889,0)))</f>
        <v>4437.8195891673513</v>
      </c>
      <c r="K889" s="68">
        <f>IF($E889="OAI",'3'!K889,IF($E889=K$4,'3'!$G889+SUM('3'!$H889:K889),IF($E889&lt;K$4,'3'!K889,0)))</f>
        <v>865.85465971304211</v>
      </c>
      <c r="L889" s="68">
        <f>IF($E889="OAI",'3'!L889,IF($E889=L$4,'3'!$G889+SUM('3'!$H889:L889),IF($E889&lt;L$4,'3'!L889,0)))</f>
        <v>129678.80920426226</v>
      </c>
      <c r="M889" s="68">
        <f>IF($E889="OAI",'3'!M889,IF($E889=M$4,'3'!$G889+SUM('3'!$H889:M889),IF($E889&lt;M$4,'3'!M889,0)))</f>
        <v>8832.7796987836427</v>
      </c>
      <c r="N889" s="68">
        <f>IF($E889="OAI",'3'!N889,IF($E889=N$4,'3'!$G889+SUM('3'!$H889:N889),IF($E889&lt;N$4,'3'!N889,0)))</f>
        <v>1223.2654500562285</v>
      </c>
      <c r="O889" s="68">
        <f>IF($E889="OAI",'3'!O889,IF($E889=O$4,'3'!$G889+SUM('3'!$H889:O889),IF($E889&lt;O$4,'3'!O889,0)))</f>
        <v>11810.02276307618</v>
      </c>
      <c r="P889" s="68">
        <f>IF($E889="OAI",'3'!P889,IF($E889=P$4,'3'!$G889+SUM('3'!$H889:P889),IF($E889&lt;P$4,'3'!P889,0)))</f>
        <v>55497.808342851102</v>
      </c>
      <c r="Q889" s="68">
        <f>IF($E889="OAI",'3'!Q889,IF($E889=Q$4,'3'!$G889+SUM('3'!$H889:Q889),IF($E889&lt;Q$4,'3'!Q889,0)))</f>
        <v>44427.297947593965</v>
      </c>
      <c r="R889" s="68">
        <f>IF($E889="OAI",'3'!R889,IF($E889=R$4,'3'!$G889+SUM('3'!$H889:R889),IF($E889&lt;R$4,'3'!R889,0)))</f>
        <v>31733.810869076158</v>
      </c>
      <c r="S889" s="68">
        <f>IF($E889="OAI",'3'!S889,IF($E889=S$4,'3'!$G889+SUM('3'!$H889:S889),IF($E889&lt;S$4,'3'!S889,0)))</f>
        <v>19040.323790558348</v>
      </c>
      <c r="T889" s="68">
        <f>IF($E889="OAI",'3'!T889,IF($E889=T$4,'3'!$G889+SUM('3'!$H889:T889),IF($E889&lt;T$4,'3'!T889,0)))</f>
        <v>0</v>
      </c>
      <c r="U889" s="68">
        <f>IF($E889="OAI",'3'!U889,IF($E889=U$4,'3'!$G889+SUM('3'!$H889:U889),IF($E889&lt;U$4,'3'!U889,0)))</f>
        <v>0</v>
      </c>
      <c r="V889" s="68">
        <f>IF($E889="OAI",'3'!V889,IF($E889=V$4,'3'!$G889+SUM('3'!$H889:V889),IF($E889&lt;V$4,'3'!V889,0)))</f>
        <v>0</v>
      </c>
      <c r="W889" s="68">
        <f>IF($E889="OAI",'3'!W889,IF($E889=W$4,'3'!$G889+SUM('3'!$H889:W889),IF($E889&lt;W$4,'3'!W889,0)))</f>
        <v>0</v>
      </c>
      <c r="X889" s="68">
        <f>IF($E889="OAI",'3'!X889,IF($E889=X$4,'3'!$G889+SUM('3'!$H889:X889),IF($E889&lt;X$4,'3'!X889,0)))</f>
        <v>0</v>
      </c>
      <c r="Y889" s="68">
        <f>IF($E889="OAI",'3'!Y889,IF($E889=Y$4,'3'!$G889+SUM('3'!$H889:Y889),IF($E889&lt;Y$4,'3'!Y889,0)))</f>
        <v>0</v>
      </c>
      <c r="Z889" s="68">
        <f>IF($E889="OAI",'3'!Z889,IF($E889=Z$4,'3'!$G889+SUM('3'!$H889:Z889),IF($E889&lt;Z$4,'3'!Z889,0)))</f>
        <v>0</v>
      </c>
      <c r="AA889" s="68">
        <f>IF($E889="OAI",'3'!AA889,IF($E889=AA$4,'3'!$G889+SUM('3'!$H889:AA889),IF($E889&lt;AA$4,'3'!AA889,0)))</f>
        <v>0</v>
      </c>
      <c r="AB889" s="68">
        <f>IF($E889="OAI",'3'!AB889,IF($E889=AB$4,'3'!$G889+SUM('3'!$H889:AB889),IF($E889&lt;AB$4,'3'!AB889,0)))</f>
        <v>0</v>
      </c>
      <c r="AC889" s="68">
        <f>IF($E889="OAI",'3'!AC889,IF($E889=AC$4,'3'!$G889+SUM('3'!$H889:AC889),IF($E889&lt;AC$4,'3'!AC889,0)))</f>
        <v>0</v>
      </c>
      <c r="AD889" s="68">
        <f>IF($E889="OAI",'3'!AD889,IF($E889=AD$4,'3'!$G889+SUM('3'!$H889:AD889),IF($E889&lt;AD$4,'3'!AD889,0)))</f>
        <v>0</v>
      </c>
      <c r="AE889" s="68">
        <f>IF($E889="OAI",'3'!AE889,IF($E889=AE$4,'3'!$G889+SUM('3'!$H889:AE889),IF($E889&lt;AE$4,'3'!AE889,0)))</f>
        <v>0</v>
      </c>
      <c r="AF889" s="26">
        <f t="shared" si="56"/>
        <v>344240.53814105369</v>
      </c>
      <c r="AG889" s="26">
        <f t="shared" si="57"/>
        <v>0</v>
      </c>
      <c r="AH889" s="56">
        <f t="shared" si="58"/>
        <v>984</v>
      </c>
    </row>
    <row r="890" spans="1:34">
      <c r="A890" s="56">
        <f t="shared" si="55"/>
        <v>985</v>
      </c>
      <c r="B890" s="3">
        <f>'1'!B890</f>
        <v>5529049</v>
      </c>
      <c r="C890" t="str">
        <f>'1'!C890</f>
        <v>FAA Capital Maintenance Program</v>
      </c>
      <c r="D890" s="3">
        <f>'1'!D890</f>
        <v>93</v>
      </c>
      <c r="E890" s="13" t="str">
        <f>IF('1'!E890="OAI","OAI",EOMONTH('1'!E890,-1)+1)</f>
        <v>OAI</v>
      </c>
      <c r="F890" s="3" t="str">
        <f>'1'!F890</f>
        <v>TOO</v>
      </c>
      <c r="G890" s="7"/>
      <c r="H890" s="68">
        <f>IF($E890="OAI",'3'!H890,IF($E890&lt;=H$4,'3'!$G890+SUM('3'!$H890:H890),0))</f>
        <v>50001.359608772567</v>
      </c>
      <c r="I890" s="68">
        <f>IF($E890="OAI",'3'!I890,IF($E890=I$4,'3'!$G890+SUM('3'!$H890:I890),IF($E890&lt;I$4,'3'!I890,0)))</f>
        <v>45279.642553970261</v>
      </c>
      <c r="J890" s="68">
        <f>IF($E890="OAI",'3'!J890,IF($E890=J$4,'3'!$G890+SUM('3'!$H890:J890),IF($E890&lt;J$4,'3'!J890,0)))</f>
        <v>66283.675890220227</v>
      </c>
      <c r="K890" s="68">
        <f>IF($E890="OAI",'3'!K890,IF($E890=K$4,'3'!$G890+SUM('3'!$H890:K890),IF($E890&lt;K$4,'3'!K890,0)))</f>
        <v>102840.48262773347</v>
      </c>
      <c r="L890" s="68">
        <f>IF($E890="OAI",'3'!L890,IF($E890=L$4,'3'!$G890+SUM('3'!$H890:L890),IF($E890&lt;L$4,'3'!L890,0)))</f>
        <v>90729.511779983557</v>
      </c>
      <c r="M890" s="68">
        <f>IF($E890="OAI",'3'!M890,IF($E890=M$4,'3'!$G890+SUM('3'!$H890:M890),IF($E890&lt;M$4,'3'!M890,0)))</f>
        <v>52215.051727584811</v>
      </c>
      <c r="N890" s="68">
        <f>IF($E890="OAI",'3'!N890,IF($E890=N$4,'3'!$G890+SUM('3'!$H890:N890),IF($E890&lt;N$4,'3'!N890,0)))</f>
        <v>160152.73772010053</v>
      </c>
      <c r="O890" s="68">
        <f>IF($E890="OAI",'3'!O890,IF($E890=O$4,'3'!$G890+SUM('3'!$H890:O890),IF($E890&lt;O$4,'3'!O890,0)))</f>
        <v>75155.494984507983</v>
      </c>
      <c r="P890" s="68">
        <f>IF($E890="OAI",'3'!P890,IF($E890=P$4,'3'!$G890+SUM('3'!$H890:P890),IF($E890&lt;P$4,'3'!P890,0)))</f>
        <v>25476.047336276519</v>
      </c>
      <c r="Q890" s="68">
        <f>IF($E890="OAI",'3'!Q890,IF($E890=Q$4,'3'!$G890+SUM('3'!$H890:Q890),IF($E890&lt;Q$4,'3'!Q890,0)))</f>
        <v>320372.55984297663</v>
      </c>
      <c r="R890" s="68">
        <f>IF($E890="OAI",'3'!R890,IF($E890=R$4,'3'!$G890+SUM('3'!$H890:R890),IF($E890&lt;R$4,'3'!R890,0)))</f>
        <v>24752.560686898301</v>
      </c>
      <c r="S890" s="68">
        <f>IF($E890="OAI",'3'!S890,IF($E890=S$4,'3'!$G890+SUM('3'!$H890:S890),IF($E890&lt;S$4,'3'!S890,0)))</f>
        <v>6208.940995224084</v>
      </c>
      <c r="T890" s="68">
        <f>IF($E890="OAI",'3'!T890,IF($E890=T$4,'3'!$G890+SUM('3'!$H890:T890),IF($E890&lt;T$4,'3'!T890,0)))</f>
        <v>0</v>
      </c>
      <c r="U890" s="68">
        <f>IF($E890="OAI",'3'!U890,IF($E890=U$4,'3'!$G890+SUM('3'!$H890:U890),IF($E890&lt;U$4,'3'!U890,0)))</f>
        <v>0</v>
      </c>
      <c r="V890" s="68">
        <f>IF($E890="OAI",'3'!V890,IF($E890=V$4,'3'!$G890+SUM('3'!$H890:V890),IF($E890&lt;V$4,'3'!V890,0)))</f>
        <v>0</v>
      </c>
      <c r="W890" s="68">
        <f>IF($E890="OAI",'3'!W890,IF($E890=W$4,'3'!$G890+SUM('3'!$H890:W890),IF($E890&lt;W$4,'3'!W890,0)))</f>
        <v>0</v>
      </c>
      <c r="X890" s="68">
        <f>IF($E890="OAI",'3'!X890,IF($E890=X$4,'3'!$G890+SUM('3'!$H890:X890),IF($E890&lt;X$4,'3'!X890,0)))</f>
        <v>0</v>
      </c>
      <c r="Y890" s="68">
        <f>IF($E890="OAI",'3'!Y890,IF($E890=Y$4,'3'!$G890+SUM('3'!$H890:Y890),IF($E890&lt;Y$4,'3'!Y890,0)))</f>
        <v>0</v>
      </c>
      <c r="Z890" s="68">
        <f>IF($E890="OAI",'3'!Z890,IF($E890=Z$4,'3'!$G890+SUM('3'!$H890:Z890),IF($E890&lt;Z$4,'3'!Z890,0)))</f>
        <v>0</v>
      </c>
      <c r="AA890" s="68">
        <f>IF($E890="OAI",'3'!AA890,IF($E890=AA$4,'3'!$G890+SUM('3'!$H890:AA890),IF($E890&lt;AA$4,'3'!AA890,0)))</f>
        <v>0</v>
      </c>
      <c r="AB890" s="68">
        <f>IF($E890="OAI",'3'!AB890,IF($E890=AB$4,'3'!$G890+SUM('3'!$H890:AB890),IF($E890&lt;AB$4,'3'!AB890,0)))</f>
        <v>0</v>
      </c>
      <c r="AC890" s="68">
        <f>IF($E890="OAI",'3'!AC890,IF($E890=AC$4,'3'!$G890+SUM('3'!$H890:AC890),IF($E890&lt;AC$4,'3'!AC890,0)))</f>
        <v>0</v>
      </c>
      <c r="AD890" s="68">
        <f>IF($E890="OAI",'3'!AD890,IF($E890=AD$4,'3'!$G890+SUM('3'!$H890:AD890),IF($E890&lt;AD$4,'3'!AD890,0)))</f>
        <v>0</v>
      </c>
      <c r="AE890" s="68">
        <f>IF($E890="OAI",'3'!AE890,IF($E890=AE$4,'3'!$G890+SUM('3'!$H890:AE890),IF($E890&lt;AE$4,'3'!AE890,0)))</f>
        <v>0</v>
      </c>
      <c r="AF890" s="26">
        <f t="shared" si="56"/>
        <v>1019468.0657542489</v>
      </c>
      <c r="AG890" s="26">
        <f t="shared" si="57"/>
        <v>0</v>
      </c>
      <c r="AH890" s="56">
        <f t="shared" si="58"/>
        <v>985</v>
      </c>
    </row>
    <row r="891" spans="1:34">
      <c r="A891" s="56">
        <f t="shared" si="55"/>
        <v>986</v>
      </c>
      <c r="B891" s="3">
        <f>'1'!B891</f>
        <v>5529739</v>
      </c>
      <c r="C891" t="str">
        <f>'1'!C891</f>
        <v>Marker Balls</v>
      </c>
      <c r="D891" s="3">
        <f>'1'!D891</f>
        <v>93</v>
      </c>
      <c r="E891" s="13" t="str">
        <f>IF('1'!E891="OAI","OAI",EOMONTH('1'!E891,-1)+1)</f>
        <v>OAI</v>
      </c>
      <c r="F891" s="3" t="str">
        <f>'1'!F891</f>
        <v>TOO</v>
      </c>
      <c r="G891" s="7"/>
      <c r="H891" s="68">
        <f>IF($E891="OAI",'3'!H891,IF($E891&lt;=H$4,'3'!$G891+SUM('3'!$H891:H891),0))</f>
        <v>6404.4174910895717</v>
      </c>
      <c r="I891" s="68">
        <f>IF($E891="OAI",'3'!I891,IF($E891=I$4,'3'!$G891+SUM('3'!$H891:I891),IF($E891&lt;I$4,'3'!I891,0)))</f>
        <v>2910.6245254251294</v>
      </c>
      <c r="J891" s="68">
        <f>IF($E891="OAI",'3'!J891,IF($E891=J$4,'3'!$G891+SUM('3'!$H891:J891),IF($E891&lt;J$4,'3'!J891,0)))</f>
        <v>27798.192572909273</v>
      </c>
      <c r="K891" s="68">
        <f>IF($E891="OAI",'3'!K891,IF($E891=K$4,'3'!$G891+SUM('3'!$H891:K891),IF($E891&lt;K$4,'3'!K891,0)))</f>
        <v>33951.22989915371</v>
      </c>
      <c r="L891" s="68">
        <f>IF($E891="OAI",'3'!L891,IF($E891=L$4,'3'!$G891+SUM('3'!$H891:L891),IF($E891&lt;L$4,'3'!L891,0)))</f>
        <v>19537.866444477175</v>
      </c>
      <c r="M891" s="68">
        <f>IF($E891="OAI",'3'!M891,IF($E891=M$4,'3'!$G891+SUM('3'!$H891:M891),IF($E891&lt;M$4,'3'!M891,0)))</f>
        <v>2725.117517194346</v>
      </c>
      <c r="N891" s="68">
        <f>IF($E891="OAI",'3'!N891,IF($E891=N$4,'3'!$G891+SUM('3'!$H891:N891),IF($E891&lt;N$4,'3'!N891,0)))</f>
        <v>5491.4174038703623</v>
      </c>
      <c r="O891" s="68">
        <f>IF($E891="OAI",'3'!O891,IF($E891=O$4,'3'!$G891+SUM('3'!$H891:O891),IF($E891&lt;O$4,'3'!O891,0)))</f>
        <v>-74413.746469929742</v>
      </c>
      <c r="P891" s="68">
        <f>IF($E891="OAI",'3'!P891,IF($E891=P$4,'3'!$G891+SUM('3'!$H891:P891),IF($E891&lt;P$4,'3'!P891,0)))</f>
        <v>14958.610572791325</v>
      </c>
      <c r="Q891" s="68">
        <f>IF($E891="OAI",'3'!Q891,IF($E891=Q$4,'3'!$G891+SUM('3'!$H891:Q891),IF($E891&lt;Q$4,'3'!Q891,0)))</f>
        <v>19410.965115893385</v>
      </c>
      <c r="R891" s="68">
        <f>IF($E891="OAI",'3'!R891,IF($E891=R$4,'3'!$G891+SUM('3'!$H891:R891),IF($E891&lt;R$4,'3'!R891,0)))</f>
        <v>19410.965115893385</v>
      </c>
      <c r="S891" s="68">
        <f>IF($E891="OAI",'3'!S891,IF($E891=S$4,'3'!$G891+SUM('3'!$H891:S891),IF($E891&lt;S$4,'3'!S891,0)))</f>
        <v>19410.965115893385</v>
      </c>
      <c r="T891" s="68">
        <f>IF($E891="OAI",'3'!T891,IF($E891=T$4,'3'!$G891+SUM('3'!$H891:T891),IF($E891&lt;T$4,'3'!T891,0)))</f>
        <v>19410.965115893385</v>
      </c>
      <c r="U891" s="68">
        <f>IF($E891="OAI",'3'!U891,IF($E891=U$4,'3'!$G891+SUM('3'!$H891:U891),IF($E891&lt;U$4,'3'!U891,0)))</f>
        <v>19410.965115893385</v>
      </c>
      <c r="V891" s="68">
        <f>IF($E891="OAI",'3'!V891,IF($E891=V$4,'3'!$G891+SUM('3'!$H891:V891),IF($E891&lt;V$4,'3'!V891,0)))</f>
        <v>19410.965115893385</v>
      </c>
      <c r="W891" s="68">
        <f>IF($E891="OAI",'3'!W891,IF($E891=W$4,'3'!$G891+SUM('3'!$H891:W891),IF($E891&lt;W$4,'3'!W891,0)))</f>
        <v>19410.965115893385</v>
      </c>
      <c r="X891" s="68">
        <f>IF($E891="OAI",'3'!X891,IF($E891=X$4,'3'!$G891+SUM('3'!$H891:X891),IF($E891&lt;X$4,'3'!X891,0)))</f>
        <v>19410.965115893385</v>
      </c>
      <c r="Y891" s="68">
        <f>IF($E891="OAI",'3'!Y891,IF($E891=Y$4,'3'!$G891+SUM('3'!$H891:Y891),IF($E891&lt;Y$4,'3'!Y891,0)))</f>
        <v>19410.965115893385</v>
      </c>
      <c r="Z891" s="68">
        <f>IF($E891="OAI",'3'!Z891,IF($E891=Z$4,'3'!$G891+SUM('3'!$H891:Z891),IF($E891&lt;Z$4,'3'!Z891,0)))</f>
        <v>19410.965115893385</v>
      </c>
      <c r="AA891" s="68">
        <f>IF($E891="OAI",'3'!AA891,IF($E891=AA$4,'3'!$G891+SUM('3'!$H891:AA891),IF($E891&lt;AA$4,'3'!AA891,0)))</f>
        <v>19410.965115893385</v>
      </c>
      <c r="AB891" s="68">
        <f>IF($E891="OAI",'3'!AB891,IF($E891=AB$4,'3'!$G891+SUM('3'!$H891:AB891),IF($E891&lt;AB$4,'3'!AB891,0)))</f>
        <v>19410.965115893385</v>
      </c>
      <c r="AC891" s="68">
        <f>IF($E891="OAI",'3'!AC891,IF($E891=AC$4,'3'!$G891+SUM('3'!$H891:AC891),IF($E891&lt;AC$4,'3'!AC891,0)))</f>
        <v>19410.965115893385</v>
      </c>
      <c r="AD891" s="68">
        <f>IF($E891="OAI",'3'!AD891,IF($E891=AD$4,'3'!$G891+SUM('3'!$H891:AD891),IF($E891&lt;AD$4,'3'!AD891,0)))</f>
        <v>19410.965115893385</v>
      </c>
      <c r="AE891" s="68">
        <f>IF($E891="OAI",'3'!AE891,IF($E891=AE$4,'3'!$G891+SUM('3'!$H891:AE891),IF($E891&lt;AE$4,'3'!AE891,0)))</f>
        <v>19410.965115893385</v>
      </c>
      <c r="AF891" s="26">
        <f t="shared" si="56"/>
        <v>97596.625304661298</v>
      </c>
      <c r="AG891" s="26">
        <f t="shared" si="57"/>
        <v>232931.58139072068</v>
      </c>
      <c r="AH891" s="56">
        <f t="shared" si="58"/>
        <v>986</v>
      </c>
    </row>
    <row r="892" spans="1:34">
      <c r="A892" s="56">
        <f t="shared" si="55"/>
        <v>987</v>
      </c>
      <c r="B892" s="3">
        <f>'1'!B892</f>
        <v>5533587</v>
      </c>
      <c r="C892" t="str">
        <f>'1'!C892</f>
        <v>WSIP - Anti-Climb Guards</v>
      </c>
      <c r="D892" s="3">
        <f>'1'!D892</f>
        <v>93</v>
      </c>
      <c r="E892" s="13" t="str">
        <f>IF('1'!E892="OAI","OAI",EOMONTH('1'!E892,-1)+1)</f>
        <v>OAI</v>
      </c>
      <c r="F892" s="3" t="str">
        <f>'1'!F892</f>
        <v>TOO</v>
      </c>
      <c r="G892" s="7"/>
      <c r="H892" s="68">
        <f>IF($E892="OAI",'3'!H892,IF($E892&lt;=H$4,'3'!$G892+SUM('3'!$H892:H892),0))</f>
        <v>38102.636357582021</v>
      </c>
      <c r="I892" s="68">
        <f>IF($E892="OAI",'3'!I892,IF($E892=I$4,'3'!$G892+SUM('3'!$H892:I892),IF($E892&lt;I$4,'3'!I892,0)))</f>
        <v>7219.9588487209339</v>
      </c>
      <c r="J892" s="68">
        <f>IF($E892="OAI",'3'!J892,IF($E892=J$4,'3'!$G892+SUM('3'!$H892:J892),IF($E892&lt;J$4,'3'!J892,0)))</f>
        <v>2836.5521640271018</v>
      </c>
      <c r="K892" s="68">
        <f>IF($E892="OAI",'3'!K892,IF($E892=K$4,'3'!$G892+SUM('3'!$H892:K892),IF($E892&lt;K$4,'3'!K892,0)))</f>
        <v>521.02219489027573</v>
      </c>
      <c r="L892" s="68">
        <f>IF($E892="OAI",'3'!L892,IF($E892=L$4,'3'!$G892+SUM('3'!$H892:L892),IF($E892&lt;L$4,'3'!L892,0)))</f>
        <v>11978.851843394705</v>
      </c>
      <c r="M892" s="68">
        <f>IF($E892="OAI",'3'!M892,IF($E892=M$4,'3'!$G892+SUM('3'!$H892:M892),IF($E892&lt;M$4,'3'!M892,0)))</f>
        <v>23163.685241715208</v>
      </c>
      <c r="N892" s="68">
        <f>IF($E892="OAI",'3'!N892,IF($E892=N$4,'3'!$G892+SUM('3'!$H892:N892),IF($E892&lt;N$4,'3'!N892,0)))</f>
        <v>18583.218123868133</v>
      </c>
      <c r="O892" s="68">
        <f>IF($E892="OAI",'3'!O892,IF($E892=O$4,'3'!$G892+SUM('3'!$H892:O892),IF($E892&lt;O$4,'3'!O892,0)))</f>
        <v>27037.436810877956</v>
      </c>
      <c r="P892" s="68">
        <f>IF($E892="OAI",'3'!P892,IF($E892=P$4,'3'!$G892+SUM('3'!$H892:P892),IF($E892&lt;P$4,'3'!P892,0)))</f>
        <v>97714.675218989971</v>
      </c>
      <c r="Q892" s="68">
        <f>IF($E892="OAI",'3'!Q892,IF($E892=Q$4,'3'!$G892+SUM('3'!$H892:Q892),IF($E892&lt;Q$4,'3'!Q892,0)))</f>
        <v>0</v>
      </c>
      <c r="R892" s="68">
        <f>IF($E892="OAI",'3'!R892,IF($E892=R$4,'3'!$G892+SUM('3'!$H892:R892),IF($E892&lt;R$4,'3'!R892,0)))</f>
        <v>0</v>
      </c>
      <c r="S892" s="68">
        <f>IF($E892="OAI",'3'!S892,IF($E892=S$4,'3'!$G892+SUM('3'!$H892:S892),IF($E892&lt;S$4,'3'!S892,0)))</f>
        <v>0</v>
      </c>
      <c r="T892" s="68">
        <f>IF($E892="OAI",'3'!T892,IF($E892=T$4,'3'!$G892+SUM('3'!$H892:T892),IF($E892&lt;T$4,'3'!T892,0)))</f>
        <v>0</v>
      </c>
      <c r="U892" s="68">
        <f>IF($E892="OAI",'3'!U892,IF($E892=U$4,'3'!$G892+SUM('3'!$H892:U892),IF($E892&lt;U$4,'3'!U892,0)))</f>
        <v>0</v>
      </c>
      <c r="V892" s="68">
        <f>IF($E892="OAI",'3'!V892,IF($E892=V$4,'3'!$G892+SUM('3'!$H892:V892),IF($E892&lt;V$4,'3'!V892,0)))</f>
        <v>0</v>
      </c>
      <c r="W892" s="68">
        <f>IF($E892="OAI",'3'!W892,IF($E892=W$4,'3'!$G892+SUM('3'!$H892:W892),IF($E892&lt;W$4,'3'!W892,0)))</f>
        <v>0</v>
      </c>
      <c r="X892" s="68">
        <f>IF($E892="OAI",'3'!X892,IF($E892=X$4,'3'!$G892+SUM('3'!$H892:X892),IF($E892&lt;X$4,'3'!X892,0)))</f>
        <v>0</v>
      </c>
      <c r="Y892" s="68">
        <f>IF($E892="OAI",'3'!Y892,IF($E892=Y$4,'3'!$G892+SUM('3'!$H892:Y892),IF($E892&lt;Y$4,'3'!Y892,0)))</f>
        <v>0</v>
      </c>
      <c r="Z892" s="68">
        <f>IF($E892="OAI",'3'!Z892,IF($E892=Z$4,'3'!$G892+SUM('3'!$H892:Z892),IF($E892&lt;Z$4,'3'!Z892,0)))</f>
        <v>0</v>
      </c>
      <c r="AA892" s="68">
        <f>IF($E892="OAI",'3'!AA892,IF($E892=AA$4,'3'!$G892+SUM('3'!$H892:AA892),IF($E892&lt;AA$4,'3'!AA892,0)))</f>
        <v>0</v>
      </c>
      <c r="AB892" s="68">
        <f>IF($E892="OAI",'3'!AB892,IF($E892=AB$4,'3'!$G892+SUM('3'!$H892:AB892),IF($E892&lt;AB$4,'3'!AB892,0)))</f>
        <v>0</v>
      </c>
      <c r="AC892" s="68">
        <f>IF($E892="OAI",'3'!AC892,IF($E892=AC$4,'3'!$G892+SUM('3'!$H892:AC892),IF($E892&lt;AC$4,'3'!AC892,0)))</f>
        <v>0</v>
      </c>
      <c r="AD892" s="68">
        <f>IF($E892="OAI",'3'!AD892,IF($E892=AD$4,'3'!$G892+SUM('3'!$H892:AD892),IF($E892&lt;AD$4,'3'!AD892,0)))</f>
        <v>0</v>
      </c>
      <c r="AE892" s="68">
        <f>IF($E892="OAI",'3'!AE892,IF($E892=AE$4,'3'!$G892+SUM('3'!$H892:AE892),IF($E892&lt;AE$4,'3'!AE892,0)))</f>
        <v>0</v>
      </c>
      <c r="AF892" s="26">
        <f t="shared" si="56"/>
        <v>227158.03680406633</v>
      </c>
      <c r="AG892" s="26">
        <f t="shared" si="57"/>
        <v>0</v>
      </c>
      <c r="AH892" s="56">
        <f t="shared" si="58"/>
        <v>987</v>
      </c>
    </row>
    <row r="893" spans="1:34">
      <c r="A893" s="56">
        <f t="shared" si="55"/>
        <v>988</v>
      </c>
      <c r="B893" s="3">
        <f>'1'!B893</f>
        <v>5533589</v>
      </c>
      <c r="C893" t="str">
        <f>'1'!C893</f>
        <v>WSIP - Wood Pole Reframe</v>
      </c>
      <c r="D893" s="3">
        <f>'1'!D893</f>
        <v>93</v>
      </c>
      <c r="E893" s="13" t="str">
        <f>IF('1'!E893="OAI","OAI",EOMONTH('1'!E893,-1)+1)</f>
        <v>OAI</v>
      </c>
      <c r="F893" s="3" t="str">
        <f>'1'!F893</f>
        <v>TOO</v>
      </c>
      <c r="G893" s="7"/>
      <c r="H893" s="68">
        <f>IF($E893="OAI",'3'!H893,IF($E893&lt;=H$4,'3'!$G893+SUM('3'!$H893:H893),0))</f>
        <v>27202.259461586273</v>
      </c>
      <c r="I893" s="68">
        <f>IF($E893="OAI",'3'!I893,IF($E893=I$4,'3'!$G893+SUM('3'!$H893:I893),IF($E893&lt;I$4,'3'!I893,0)))</f>
        <v>88139.960660064826</v>
      </c>
      <c r="J893" s="68">
        <f>IF($E893="OAI",'3'!J893,IF($E893=J$4,'3'!$G893+SUM('3'!$H893:J893),IF($E893&lt;J$4,'3'!J893,0)))</f>
        <v>66173.172971203792</v>
      </c>
      <c r="K893" s="68">
        <f>IF($E893="OAI",'3'!K893,IF($E893=K$4,'3'!$G893+SUM('3'!$H893:K893),IF($E893&lt;K$4,'3'!K893,0)))</f>
        <v>60003.364544265445</v>
      </c>
      <c r="L893" s="68">
        <f>IF($E893="OAI",'3'!L893,IF($E893=L$4,'3'!$G893+SUM('3'!$H893:L893),IF($E893&lt;L$4,'3'!L893,0)))</f>
        <v>25209.945871933418</v>
      </c>
      <c r="M893" s="68">
        <f>IF($E893="OAI",'3'!M893,IF($E893=M$4,'3'!$G893+SUM('3'!$H893:M893),IF($E893&lt;M$4,'3'!M893,0)))</f>
        <v>151470.24571809047</v>
      </c>
      <c r="N893" s="68">
        <f>IF($E893="OAI",'3'!N893,IF($E893=N$4,'3'!$G893+SUM('3'!$H893:N893),IF($E893&lt;N$4,'3'!N893,0)))</f>
        <v>214092.69715405226</v>
      </c>
      <c r="O893" s="68">
        <f>IF($E893="OAI",'3'!O893,IF($E893=O$4,'3'!$G893+SUM('3'!$H893:O893),IF($E893&lt;O$4,'3'!O893,0)))</f>
        <v>86623.666811773641</v>
      </c>
      <c r="P893" s="68">
        <f>IF($E893="OAI",'3'!P893,IF($E893=P$4,'3'!$G893+SUM('3'!$H893:P893),IF($E893&lt;P$4,'3'!P893,0)))</f>
        <v>48069.235636054465</v>
      </c>
      <c r="Q893" s="68">
        <f>IF($E893="OAI",'3'!Q893,IF($E893=Q$4,'3'!$G893+SUM('3'!$H893:Q893),IF($E893&lt;Q$4,'3'!Q893,0)))</f>
        <v>0</v>
      </c>
      <c r="R893" s="68">
        <f>IF($E893="OAI",'3'!R893,IF($E893=R$4,'3'!$G893+SUM('3'!$H893:R893),IF($E893&lt;R$4,'3'!R893,0)))</f>
        <v>0</v>
      </c>
      <c r="S893" s="68">
        <f>IF($E893="OAI",'3'!S893,IF($E893=S$4,'3'!$G893+SUM('3'!$H893:S893),IF($E893&lt;S$4,'3'!S893,0)))</f>
        <v>0</v>
      </c>
      <c r="T893" s="68">
        <f>IF($E893="OAI",'3'!T893,IF($E893=T$4,'3'!$G893+SUM('3'!$H893:T893),IF($E893&lt;T$4,'3'!T893,0)))</f>
        <v>0</v>
      </c>
      <c r="U893" s="68">
        <f>IF($E893="OAI",'3'!U893,IF($E893=U$4,'3'!$G893+SUM('3'!$H893:U893),IF($E893&lt;U$4,'3'!U893,0)))</f>
        <v>0</v>
      </c>
      <c r="V893" s="68">
        <f>IF($E893="OAI",'3'!V893,IF($E893=V$4,'3'!$G893+SUM('3'!$H893:V893),IF($E893&lt;V$4,'3'!V893,0)))</f>
        <v>0</v>
      </c>
      <c r="W893" s="68">
        <f>IF($E893="OAI",'3'!W893,IF($E893=W$4,'3'!$G893+SUM('3'!$H893:W893),IF($E893&lt;W$4,'3'!W893,0)))</f>
        <v>0</v>
      </c>
      <c r="X893" s="68">
        <f>IF($E893="OAI",'3'!X893,IF($E893=X$4,'3'!$G893+SUM('3'!$H893:X893),IF($E893&lt;X$4,'3'!X893,0)))</f>
        <v>0</v>
      </c>
      <c r="Y893" s="68">
        <f>IF($E893="OAI",'3'!Y893,IF($E893=Y$4,'3'!$G893+SUM('3'!$H893:Y893),IF($E893&lt;Y$4,'3'!Y893,0)))</f>
        <v>0</v>
      </c>
      <c r="Z893" s="68">
        <f>IF($E893="OAI",'3'!Z893,IF($E893=Z$4,'3'!$G893+SUM('3'!$H893:Z893),IF($E893&lt;Z$4,'3'!Z893,0)))</f>
        <v>0</v>
      </c>
      <c r="AA893" s="68">
        <f>IF($E893="OAI",'3'!AA893,IF($E893=AA$4,'3'!$G893+SUM('3'!$H893:AA893),IF($E893&lt;AA$4,'3'!AA893,0)))</f>
        <v>0</v>
      </c>
      <c r="AB893" s="68">
        <f>IF($E893="OAI",'3'!AB893,IF($E893=AB$4,'3'!$G893+SUM('3'!$H893:AB893),IF($E893&lt;AB$4,'3'!AB893,0)))</f>
        <v>0</v>
      </c>
      <c r="AC893" s="68">
        <f>IF($E893="OAI",'3'!AC893,IF($E893=AC$4,'3'!$G893+SUM('3'!$H893:AC893),IF($E893&lt;AC$4,'3'!AC893,0)))</f>
        <v>0</v>
      </c>
      <c r="AD893" s="68">
        <f>IF($E893="OAI",'3'!AD893,IF($E893=AD$4,'3'!$G893+SUM('3'!$H893:AD893),IF($E893&lt;AD$4,'3'!AD893,0)))</f>
        <v>0</v>
      </c>
      <c r="AE893" s="68">
        <f>IF($E893="OAI",'3'!AE893,IF($E893=AE$4,'3'!$G893+SUM('3'!$H893:AE893),IF($E893&lt;AE$4,'3'!AE893,0)))</f>
        <v>0</v>
      </c>
      <c r="AF893" s="26">
        <f t="shared" si="56"/>
        <v>766984.54882902466</v>
      </c>
      <c r="AG893" s="26">
        <f t="shared" si="57"/>
        <v>0</v>
      </c>
      <c r="AH893" s="56">
        <f t="shared" si="58"/>
        <v>988</v>
      </c>
    </row>
    <row r="894" spans="1:34">
      <c r="A894" s="56">
        <f t="shared" si="55"/>
        <v>989</v>
      </c>
      <c r="B894" s="3">
        <f>'1'!B894</f>
        <v>5533591</v>
      </c>
      <c r="C894" t="str">
        <f>'1'!C894</f>
        <v>WSIP - Switch Replacement (Wood)</v>
      </c>
      <c r="D894" s="3">
        <f>'1'!D894</f>
        <v>93</v>
      </c>
      <c r="E894" s="13" t="str">
        <f>IF('1'!E894="OAI","OAI",EOMONTH('1'!E894,-1)+1)</f>
        <v>OAI</v>
      </c>
      <c r="F894" s="3" t="str">
        <f>'1'!F894</f>
        <v>TOO</v>
      </c>
      <c r="G894" s="7"/>
      <c r="H894" s="68">
        <f>IF($E894="OAI",'3'!H894,IF($E894&lt;=H$4,'3'!$G894+SUM('3'!$H894:H894),0))</f>
        <v>15271.764291858959</v>
      </c>
      <c r="I894" s="68">
        <f>IF($E894="OAI",'3'!I894,IF($E894=I$4,'3'!$G894+SUM('3'!$H894:I894),IF($E894&lt;I$4,'3'!I894,0)))</f>
        <v>3686.6606236442108</v>
      </c>
      <c r="J894" s="68">
        <f>IF($E894="OAI",'3'!J894,IF($E894=J$4,'3'!$G894+SUM('3'!$H894:J894),IF($E894&lt;J$4,'3'!J894,0)))</f>
        <v>10344.787599119729</v>
      </c>
      <c r="K894" s="68">
        <f>IF($E894="OAI",'3'!K894,IF($E894=K$4,'3'!$G894+SUM('3'!$H894:K894),IF($E894&lt;K$4,'3'!K894,0)))</f>
        <v>6043.7456533892391</v>
      </c>
      <c r="L894" s="68">
        <f>IF($E894="OAI",'3'!L894,IF($E894=L$4,'3'!$G894+SUM('3'!$H894:L894),IF($E894&lt;L$4,'3'!L894,0)))</f>
        <v>28451.426944936404</v>
      </c>
      <c r="M894" s="68">
        <f>IF($E894="OAI",'3'!M894,IF($E894=M$4,'3'!$G894+SUM('3'!$H894:M894),IF($E894&lt;M$4,'3'!M894,0)))</f>
        <v>22249.101217208245</v>
      </c>
      <c r="N894" s="68">
        <f>IF($E894="OAI",'3'!N894,IF($E894=N$4,'3'!$G894+SUM('3'!$H894:N894),IF($E894&lt;N$4,'3'!N894,0)))</f>
        <v>20671.313333039441</v>
      </c>
      <c r="O894" s="68">
        <f>IF($E894="OAI",'3'!O894,IF($E894=O$4,'3'!$G894+SUM('3'!$H894:O894),IF($E894&lt;O$4,'3'!O894,0)))</f>
        <v>49576.02586061912</v>
      </c>
      <c r="P894" s="68">
        <f>IF($E894="OAI",'3'!P894,IF($E894=P$4,'3'!$G894+SUM('3'!$H894:P894),IF($E894&lt;P$4,'3'!P894,0)))</f>
        <v>118851.10707794005</v>
      </c>
      <c r="Q894" s="68">
        <f>IF($E894="OAI",'3'!Q894,IF($E894=Q$4,'3'!$G894+SUM('3'!$H894:Q894),IF($E894&lt;Q$4,'3'!Q894,0)))</f>
        <v>0</v>
      </c>
      <c r="R894" s="68">
        <f>IF($E894="OAI",'3'!R894,IF($E894=R$4,'3'!$G894+SUM('3'!$H894:R894),IF($E894&lt;R$4,'3'!R894,0)))</f>
        <v>0</v>
      </c>
      <c r="S894" s="68">
        <f>IF($E894="OAI",'3'!S894,IF($E894=S$4,'3'!$G894+SUM('3'!$H894:S894),IF($E894&lt;S$4,'3'!S894,0)))</f>
        <v>0</v>
      </c>
      <c r="T894" s="68">
        <f>IF($E894="OAI",'3'!T894,IF($E894=T$4,'3'!$G894+SUM('3'!$H894:T894),IF($E894&lt;T$4,'3'!T894,0)))</f>
        <v>0</v>
      </c>
      <c r="U894" s="68">
        <f>IF($E894="OAI",'3'!U894,IF($E894=U$4,'3'!$G894+SUM('3'!$H894:U894),IF($E894&lt;U$4,'3'!U894,0)))</f>
        <v>0</v>
      </c>
      <c r="V894" s="68">
        <f>IF($E894="OAI",'3'!V894,IF($E894=V$4,'3'!$G894+SUM('3'!$H894:V894),IF($E894&lt;V$4,'3'!V894,0)))</f>
        <v>0</v>
      </c>
      <c r="W894" s="68">
        <f>IF($E894="OAI",'3'!W894,IF($E894=W$4,'3'!$G894+SUM('3'!$H894:W894),IF($E894&lt;W$4,'3'!W894,0)))</f>
        <v>0</v>
      </c>
      <c r="X894" s="68">
        <f>IF($E894="OAI",'3'!X894,IF($E894=X$4,'3'!$G894+SUM('3'!$H894:X894),IF($E894&lt;X$4,'3'!X894,0)))</f>
        <v>0</v>
      </c>
      <c r="Y894" s="68">
        <f>IF($E894="OAI",'3'!Y894,IF($E894=Y$4,'3'!$G894+SUM('3'!$H894:Y894),IF($E894&lt;Y$4,'3'!Y894,0)))</f>
        <v>0</v>
      </c>
      <c r="Z894" s="68">
        <f>IF($E894="OAI",'3'!Z894,IF($E894=Z$4,'3'!$G894+SUM('3'!$H894:Z894),IF($E894&lt;Z$4,'3'!Z894,0)))</f>
        <v>0</v>
      </c>
      <c r="AA894" s="68">
        <f>IF($E894="OAI",'3'!AA894,IF($E894=AA$4,'3'!$G894+SUM('3'!$H894:AA894),IF($E894&lt;AA$4,'3'!AA894,0)))</f>
        <v>0</v>
      </c>
      <c r="AB894" s="68">
        <f>IF($E894="OAI",'3'!AB894,IF($E894=AB$4,'3'!$G894+SUM('3'!$H894:AB894),IF($E894&lt;AB$4,'3'!AB894,0)))</f>
        <v>0</v>
      </c>
      <c r="AC894" s="68">
        <f>IF($E894="OAI",'3'!AC894,IF($E894=AC$4,'3'!$G894+SUM('3'!$H894:AC894),IF($E894&lt;AC$4,'3'!AC894,0)))</f>
        <v>0</v>
      </c>
      <c r="AD894" s="68">
        <f>IF($E894="OAI",'3'!AD894,IF($E894=AD$4,'3'!$G894+SUM('3'!$H894:AD894),IF($E894&lt;AD$4,'3'!AD894,0)))</f>
        <v>0</v>
      </c>
      <c r="AE894" s="68">
        <f>IF($E894="OAI",'3'!AE894,IF($E894=AE$4,'3'!$G894+SUM('3'!$H894:AE894),IF($E894&lt;AE$4,'3'!AE894,0)))</f>
        <v>0</v>
      </c>
      <c r="AF894" s="26">
        <f t="shared" si="56"/>
        <v>275145.93260175537</v>
      </c>
      <c r="AG894" s="26">
        <f t="shared" si="57"/>
        <v>0</v>
      </c>
      <c r="AH894" s="56">
        <f t="shared" si="58"/>
        <v>989</v>
      </c>
    </row>
    <row r="895" spans="1:34">
      <c r="A895" s="56">
        <f t="shared" si="55"/>
        <v>990</v>
      </c>
      <c r="B895" s="3">
        <f>'1'!B895</f>
        <v>5533592</v>
      </c>
      <c r="C895" t="str">
        <f>'1'!C895</f>
        <v>WSIP - Insulator Replacement - Wood</v>
      </c>
      <c r="D895" s="3">
        <f>'1'!D895</f>
        <v>93</v>
      </c>
      <c r="E895" s="13" t="str">
        <f>IF('1'!E895="OAI","OAI",EOMONTH('1'!E895,-1)+1)</f>
        <v>OAI</v>
      </c>
      <c r="F895" s="3" t="str">
        <f>'1'!F895</f>
        <v>TOO</v>
      </c>
      <c r="G895" s="7"/>
      <c r="H895" s="68">
        <f>IF($E895="OAI",'3'!H895,IF($E895&lt;=H$4,'3'!$G895+SUM('3'!$H895:H895),0))</f>
        <v>102219.48603815126</v>
      </c>
      <c r="I895" s="68">
        <f>IF($E895="OAI",'3'!I895,IF($E895=I$4,'3'!$G895+SUM('3'!$H895:I895),IF($E895&lt;I$4,'3'!I895,0)))</f>
        <v>286180.66464886558</v>
      </c>
      <c r="J895" s="68">
        <f>IF($E895="OAI",'3'!J895,IF($E895=J$4,'3'!$G895+SUM('3'!$H895:J895),IF($E895&lt;J$4,'3'!J895,0)))</f>
        <v>206829.04027074555</v>
      </c>
      <c r="K895" s="68">
        <f>IF($E895="OAI",'3'!K895,IF($E895=K$4,'3'!$G895+SUM('3'!$H895:K895),IF($E895&lt;K$4,'3'!K895,0)))</f>
        <v>352041.98831994453</v>
      </c>
      <c r="L895" s="68">
        <f>IF($E895="OAI",'3'!L895,IF($E895=L$4,'3'!$G895+SUM('3'!$H895:L895),IF($E895&lt;L$4,'3'!L895,0)))</f>
        <v>512320.97515915753</v>
      </c>
      <c r="M895" s="68">
        <f>IF($E895="OAI",'3'!M895,IF($E895=M$4,'3'!$G895+SUM('3'!$H895:M895),IF($E895&lt;M$4,'3'!M895,0)))</f>
        <v>-51270.000203483949</v>
      </c>
      <c r="N895" s="68">
        <f>IF($E895="OAI",'3'!N895,IF($E895=N$4,'3'!$G895+SUM('3'!$H895:N895),IF($E895&lt;N$4,'3'!N895,0)))</f>
        <v>132533.4368879261</v>
      </c>
      <c r="O895" s="68">
        <f>IF($E895="OAI",'3'!O895,IF($E895=O$4,'3'!$G895+SUM('3'!$H895:O895),IF($E895&lt;O$4,'3'!O895,0)))</f>
        <v>344175.87623060064</v>
      </c>
      <c r="P895" s="68">
        <f>IF($E895="OAI",'3'!P895,IF($E895=P$4,'3'!$G895+SUM('3'!$H895:P895),IF($E895&lt;P$4,'3'!P895,0)))</f>
        <v>168367.59553109587</v>
      </c>
      <c r="Q895" s="68">
        <f>IF($E895="OAI",'3'!Q895,IF($E895=Q$4,'3'!$G895+SUM('3'!$H895:Q895),IF($E895&lt;Q$4,'3'!Q895,0)))</f>
        <v>0</v>
      </c>
      <c r="R895" s="68">
        <f>IF($E895="OAI",'3'!R895,IF($E895=R$4,'3'!$G895+SUM('3'!$H895:R895),IF($E895&lt;R$4,'3'!R895,0)))</f>
        <v>0</v>
      </c>
      <c r="S895" s="68">
        <f>IF($E895="OAI",'3'!S895,IF($E895=S$4,'3'!$G895+SUM('3'!$H895:S895),IF($E895&lt;S$4,'3'!S895,0)))</f>
        <v>0</v>
      </c>
      <c r="T895" s="68">
        <f>IF($E895="OAI",'3'!T895,IF($E895=T$4,'3'!$G895+SUM('3'!$H895:T895),IF($E895&lt;T$4,'3'!T895,0)))</f>
        <v>0</v>
      </c>
      <c r="U895" s="68">
        <f>IF($E895="OAI",'3'!U895,IF($E895=U$4,'3'!$G895+SUM('3'!$H895:U895),IF($E895&lt;U$4,'3'!U895,0)))</f>
        <v>0</v>
      </c>
      <c r="V895" s="68">
        <f>IF($E895="OAI",'3'!V895,IF($E895=V$4,'3'!$G895+SUM('3'!$H895:V895),IF($E895&lt;V$4,'3'!V895,0)))</f>
        <v>0</v>
      </c>
      <c r="W895" s="68">
        <f>IF($E895="OAI",'3'!W895,IF($E895=W$4,'3'!$G895+SUM('3'!$H895:W895),IF($E895&lt;W$4,'3'!W895,0)))</f>
        <v>0</v>
      </c>
      <c r="X895" s="68">
        <f>IF($E895="OAI",'3'!X895,IF($E895=X$4,'3'!$G895+SUM('3'!$H895:X895),IF($E895&lt;X$4,'3'!X895,0)))</f>
        <v>0</v>
      </c>
      <c r="Y895" s="68">
        <f>IF($E895="OAI",'3'!Y895,IF($E895=Y$4,'3'!$G895+SUM('3'!$H895:Y895),IF($E895&lt;Y$4,'3'!Y895,0)))</f>
        <v>0</v>
      </c>
      <c r="Z895" s="68">
        <f>IF($E895="OAI",'3'!Z895,IF($E895=Z$4,'3'!$G895+SUM('3'!$H895:Z895),IF($E895&lt;Z$4,'3'!Z895,0)))</f>
        <v>0</v>
      </c>
      <c r="AA895" s="68">
        <f>IF($E895="OAI",'3'!AA895,IF($E895=AA$4,'3'!$G895+SUM('3'!$H895:AA895),IF($E895&lt;AA$4,'3'!AA895,0)))</f>
        <v>0</v>
      </c>
      <c r="AB895" s="68">
        <f>IF($E895="OAI",'3'!AB895,IF($E895=AB$4,'3'!$G895+SUM('3'!$H895:AB895),IF($E895&lt;AB$4,'3'!AB895,0)))</f>
        <v>0</v>
      </c>
      <c r="AC895" s="68">
        <f>IF($E895="OAI",'3'!AC895,IF($E895=AC$4,'3'!$G895+SUM('3'!$H895:AC895),IF($E895&lt;AC$4,'3'!AC895,0)))</f>
        <v>0</v>
      </c>
      <c r="AD895" s="68">
        <f>IF($E895="OAI",'3'!AD895,IF($E895=AD$4,'3'!$G895+SUM('3'!$H895:AD895),IF($E895&lt;AD$4,'3'!AD895,0)))</f>
        <v>0</v>
      </c>
      <c r="AE895" s="68">
        <f>IF($E895="OAI",'3'!AE895,IF($E895=AE$4,'3'!$G895+SUM('3'!$H895:AE895),IF($E895&lt;AE$4,'3'!AE895,0)))</f>
        <v>0</v>
      </c>
      <c r="AF895" s="26">
        <f t="shared" si="56"/>
        <v>2053399.0628830031</v>
      </c>
      <c r="AG895" s="26">
        <f t="shared" si="57"/>
        <v>0</v>
      </c>
      <c r="AH895" s="56">
        <f t="shared" si="58"/>
        <v>990</v>
      </c>
    </row>
    <row r="896" spans="1:34">
      <c r="A896" s="56">
        <f t="shared" si="55"/>
        <v>991</v>
      </c>
      <c r="B896" s="3">
        <f>'1'!B896</f>
        <v>5533593</v>
      </c>
      <c r="C896" t="str">
        <f>'1'!C896</f>
        <v>WSIP - Insulator Replacement - Steel</v>
      </c>
      <c r="D896" s="3">
        <f>'1'!D896</f>
        <v>93</v>
      </c>
      <c r="E896" s="13" t="str">
        <f>IF('1'!E896="OAI","OAI",EOMONTH('1'!E896,-1)+1)</f>
        <v>OAI</v>
      </c>
      <c r="F896" s="3" t="str">
        <f>'1'!F896</f>
        <v>TOHI</v>
      </c>
      <c r="G896" s="7"/>
      <c r="H896" s="68">
        <f>IF($E896="OAI",'3'!H896,IF($E896&lt;=H$4,'3'!$G896+SUM('3'!$H896:H896),0))</f>
        <v>4093631.9731662651</v>
      </c>
      <c r="I896" s="68">
        <f>IF($E896="OAI",'3'!I896,IF($E896=I$4,'3'!$G896+SUM('3'!$H896:I896),IF($E896&lt;I$4,'3'!I896,0)))</f>
        <v>7758357.5810401514</v>
      </c>
      <c r="J896" s="68">
        <f>IF($E896="OAI",'3'!J896,IF($E896=J$4,'3'!$G896+SUM('3'!$H896:J896),IF($E896&lt;J$4,'3'!J896,0)))</f>
        <v>7642433.0310332961</v>
      </c>
      <c r="K896" s="68">
        <f>IF($E896="OAI",'3'!K896,IF($E896=K$4,'3'!$G896+SUM('3'!$H896:K896),IF($E896&lt;K$4,'3'!K896,0)))</f>
        <v>5541365.1891296962</v>
      </c>
      <c r="L896" s="68">
        <f>IF($E896="OAI",'3'!L896,IF($E896=L$4,'3'!$G896+SUM('3'!$H896:L896),IF($E896&lt;L$4,'3'!L896,0)))</f>
        <v>7710908.7829569895</v>
      </c>
      <c r="M896" s="68">
        <f>IF($E896="OAI",'3'!M896,IF($E896=M$4,'3'!$G896+SUM('3'!$H896:M896),IF($E896&lt;M$4,'3'!M896,0)))</f>
        <v>13533552.909866635</v>
      </c>
      <c r="N896" s="68">
        <f>IF($E896="OAI",'3'!N896,IF($E896=N$4,'3'!$G896+SUM('3'!$H896:N896),IF($E896&lt;N$4,'3'!N896,0)))</f>
        <v>6164107.1844302267</v>
      </c>
      <c r="O896" s="68">
        <f>IF($E896="OAI",'3'!O896,IF($E896=O$4,'3'!$G896+SUM('3'!$H896:O896),IF($E896&lt;O$4,'3'!O896,0)))</f>
        <v>10107846.886108134</v>
      </c>
      <c r="P896" s="68">
        <f>IF($E896="OAI",'3'!P896,IF($E896=P$4,'3'!$G896+SUM('3'!$H896:P896),IF($E896&lt;P$4,'3'!P896,0)))</f>
        <v>5431470.1293406403</v>
      </c>
      <c r="Q896" s="68">
        <f>IF($E896="OAI",'3'!Q896,IF($E896=Q$4,'3'!$G896+SUM('3'!$H896:Q896),IF($E896&lt;Q$4,'3'!Q896,0)))</f>
        <v>0</v>
      </c>
      <c r="R896" s="68">
        <f>IF($E896="OAI",'3'!R896,IF($E896=R$4,'3'!$G896+SUM('3'!$H896:R896),IF($E896&lt;R$4,'3'!R896,0)))</f>
        <v>0</v>
      </c>
      <c r="S896" s="68">
        <f>IF($E896="OAI",'3'!S896,IF($E896=S$4,'3'!$G896+SUM('3'!$H896:S896),IF($E896&lt;S$4,'3'!S896,0)))</f>
        <v>0</v>
      </c>
      <c r="T896" s="68">
        <f>IF($E896="OAI",'3'!T896,IF($E896=T$4,'3'!$G896+SUM('3'!$H896:T896),IF($E896&lt;T$4,'3'!T896,0)))</f>
        <v>0</v>
      </c>
      <c r="U896" s="68">
        <f>IF($E896="OAI",'3'!U896,IF($E896=U$4,'3'!$G896+SUM('3'!$H896:U896),IF($E896&lt;U$4,'3'!U896,0)))</f>
        <v>0</v>
      </c>
      <c r="V896" s="68">
        <f>IF($E896="OAI",'3'!V896,IF($E896=V$4,'3'!$G896+SUM('3'!$H896:V896),IF($E896&lt;V$4,'3'!V896,0)))</f>
        <v>0</v>
      </c>
      <c r="W896" s="68">
        <f>IF($E896="OAI",'3'!W896,IF($E896=W$4,'3'!$G896+SUM('3'!$H896:W896),IF($E896&lt;W$4,'3'!W896,0)))</f>
        <v>0</v>
      </c>
      <c r="X896" s="68">
        <f>IF($E896="OAI",'3'!X896,IF($E896=X$4,'3'!$G896+SUM('3'!$H896:X896),IF($E896&lt;X$4,'3'!X896,0)))</f>
        <v>0</v>
      </c>
      <c r="Y896" s="68">
        <f>IF($E896="OAI",'3'!Y896,IF($E896=Y$4,'3'!$G896+SUM('3'!$H896:Y896),IF($E896&lt;Y$4,'3'!Y896,0)))</f>
        <v>0</v>
      </c>
      <c r="Z896" s="68">
        <f>IF($E896="OAI",'3'!Z896,IF($E896=Z$4,'3'!$G896+SUM('3'!$H896:Z896),IF($E896&lt;Z$4,'3'!Z896,0)))</f>
        <v>0</v>
      </c>
      <c r="AA896" s="68">
        <f>IF($E896="OAI",'3'!AA896,IF($E896=AA$4,'3'!$G896+SUM('3'!$H896:AA896),IF($E896&lt;AA$4,'3'!AA896,0)))</f>
        <v>0</v>
      </c>
      <c r="AB896" s="68">
        <f>IF($E896="OAI",'3'!AB896,IF($E896=AB$4,'3'!$G896+SUM('3'!$H896:AB896),IF($E896&lt;AB$4,'3'!AB896,0)))</f>
        <v>0</v>
      </c>
      <c r="AC896" s="68">
        <f>IF($E896="OAI",'3'!AC896,IF($E896=AC$4,'3'!$G896+SUM('3'!$H896:AC896),IF($E896&lt;AC$4,'3'!AC896,0)))</f>
        <v>0</v>
      </c>
      <c r="AD896" s="68">
        <f>IF($E896="OAI",'3'!AD896,IF($E896=AD$4,'3'!$G896+SUM('3'!$H896:AD896),IF($E896&lt;AD$4,'3'!AD896,0)))</f>
        <v>0</v>
      </c>
      <c r="AE896" s="68">
        <f>IF($E896="OAI",'3'!AE896,IF($E896=AE$4,'3'!$G896+SUM('3'!$H896:AE896),IF($E896&lt;AE$4,'3'!AE896,0)))</f>
        <v>0</v>
      </c>
      <c r="AF896" s="26">
        <f t="shared" si="56"/>
        <v>67983673.667072028</v>
      </c>
      <c r="AG896" s="26">
        <f t="shared" si="57"/>
        <v>0</v>
      </c>
      <c r="AH896" s="56">
        <f t="shared" si="58"/>
        <v>991</v>
      </c>
    </row>
    <row r="897" spans="1:34">
      <c r="A897" s="56">
        <f t="shared" si="55"/>
        <v>992</v>
      </c>
      <c r="B897" s="3">
        <f>'1'!B897</f>
        <v>5533594</v>
      </c>
      <c r="C897" t="str">
        <f>'1'!C897</f>
        <v>WSIP - Raptor Protection - Steel</v>
      </c>
      <c r="D897" s="3">
        <f>'1'!D897</f>
        <v>93</v>
      </c>
      <c r="E897" s="13" t="str">
        <f>IF('1'!E897="OAI","OAI",EOMONTH('1'!E897,-1)+1)</f>
        <v>OAI</v>
      </c>
      <c r="F897" s="3" t="str">
        <f>'1'!F897</f>
        <v>TOO</v>
      </c>
      <c r="G897" s="7"/>
      <c r="H897" s="68">
        <f>IF($E897="OAI",'3'!H897,IF($E897&lt;=H$4,'3'!$G897+SUM('3'!$H897:H897),0))</f>
        <v>1680.6506350913437</v>
      </c>
      <c r="I897" s="68">
        <f>IF($E897="OAI",'3'!I897,IF($E897=I$4,'3'!$G897+SUM('3'!$H897:I897),IF($E897&lt;I$4,'3'!I897,0)))</f>
        <v>4024.2256114996235</v>
      </c>
      <c r="J897" s="68">
        <f>IF($E897="OAI",'3'!J897,IF($E897=J$4,'3'!$G897+SUM('3'!$H897:J897),IF($E897&lt;J$4,'3'!J897,0)))</f>
        <v>36.989594308197319</v>
      </c>
      <c r="K897" s="68">
        <f>IF($E897="OAI",'3'!K897,IF($E897=K$4,'3'!$G897+SUM('3'!$H897:K897),IF($E897&lt;K$4,'3'!K897,0)))</f>
        <v>178.42587682669492</v>
      </c>
      <c r="L897" s="68">
        <f>IF($E897="OAI",'3'!L897,IF($E897=L$4,'3'!$G897+SUM('3'!$H897:L897),IF($E897&lt;L$4,'3'!L897,0)))</f>
        <v>261.34965247983251</v>
      </c>
      <c r="M897" s="68">
        <f>IF($E897="OAI",'3'!M897,IF($E897=M$4,'3'!$G897+SUM('3'!$H897:M897),IF($E897&lt;M$4,'3'!M897,0)))</f>
        <v>2779.3440761045999</v>
      </c>
      <c r="N897" s="68">
        <f>IF($E897="OAI",'3'!N897,IF($E897=N$4,'3'!$G897+SUM('3'!$H897:N897),IF($E897&lt;N$4,'3'!N897,0)))</f>
        <v>2050.7329237365821</v>
      </c>
      <c r="O897" s="68">
        <f>IF($E897="OAI",'3'!O897,IF($E897=O$4,'3'!$G897+SUM('3'!$H897:O897),IF($E897&lt;O$4,'3'!O897,0)))</f>
        <v>4298.7126261896719</v>
      </c>
      <c r="P897" s="68">
        <f>IF($E897="OAI",'3'!P897,IF($E897=P$4,'3'!$G897+SUM('3'!$H897:P897),IF($E897&lt;P$4,'3'!P897,0)))</f>
        <v>89093.304561731027</v>
      </c>
      <c r="Q897" s="68">
        <f>IF($E897="OAI",'3'!Q897,IF($E897=Q$4,'3'!$G897+SUM('3'!$H897:Q897),IF($E897&lt;Q$4,'3'!Q897,0)))</f>
        <v>0</v>
      </c>
      <c r="R897" s="68">
        <f>IF($E897="OAI",'3'!R897,IF($E897=R$4,'3'!$G897+SUM('3'!$H897:R897),IF($E897&lt;R$4,'3'!R897,0)))</f>
        <v>0</v>
      </c>
      <c r="S897" s="68">
        <f>IF($E897="OAI",'3'!S897,IF($E897=S$4,'3'!$G897+SUM('3'!$H897:S897),IF($E897&lt;S$4,'3'!S897,0)))</f>
        <v>0</v>
      </c>
      <c r="T897" s="68">
        <f>IF($E897="OAI",'3'!T897,IF($E897=T$4,'3'!$G897+SUM('3'!$H897:T897),IF($E897&lt;T$4,'3'!T897,0)))</f>
        <v>0</v>
      </c>
      <c r="U897" s="68">
        <f>IF($E897="OAI",'3'!U897,IF($E897=U$4,'3'!$G897+SUM('3'!$H897:U897),IF($E897&lt;U$4,'3'!U897,0)))</f>
        <v>0</v>
      </c>
      <c r="V897" s="68">
        <f>IF($E897="OAI",'3'!V897,IF($E897=V$4,'3'!$G897+SUM('3'!$H897:V897),IF($E897&lt;V$4,'3'!V897,0)))</f>
        <v>0</v>
      </c>
      <c r="W897" s="68">
        <f>IF($E897="OAI",'3'!W897,IF($E897=W$4,'3'!$G897+SUM('3'!$H897:W897),IF($E897&lt;W$4,'3'!W897,0)))</f>
        <v>0</v>
      </c>
      <c r="X897" s="68">
        <f>IF($E897="OAI",'3'!X897,IF($E897=X$4,'3'!$G897+SUM('3'!$H897:X897),IF($E897&lt;X$4,'3'!X897,0)))</f>
        <v>0</v>
      </c>
      <c r="Y897" s="68">
        <f>IF($E897="OAI",'3'!Y897,IF($E897=Y$4,'3'!$G897+SUM('3'!$H897:Y897),IF($E897&lt;Y$4,'3'!Y897,0)))</f>
        <v>0</v>
      </c>
      <c r="Z897" s="68">
        <f>IF($E897="OAI",'3'!Z897,IF($E897=Z$4,'3'!$G897+SUM('3'!$H897:Z897),IF($E897&lt;Z$4,'3'!Z897,0)))</f>
        <v>0</v>
      </c>
      <c r="AA897" s="68">
        <f>IF($E897="OAI",'3'!AA897,IF($E897=AA$4,'3'!$G897+SUM('3'!$H897:AA897),IF($E897&lt;AA$4,'3'!AA897,0)))</f>
        <v>0</v>
      </c>
      <c r="AB897" s="68">
        <f>IF($E897="OAI",'3'!AB897,IF($E897=AB$4,'3'!$G897+SUM('3'!$H897:AB897),IF($E897&lt;AB$4,'3'!AB897,0)))</f>
        <v>0</v>
      </c>
      <c r="AC897" s="68">
        <f>IF($E897="OAI",'3'!AC897,IF($E897=AC$4,'3'!$G897+SUM('3'!$H897:AC897),IF($E897&lt;AC$4,'3'!AC897,0)))</f>
        <v>0</v>
      </c>
      <c r="AD897" s="68">
        <f>IF($E897="OAI",'3'!AD897,IF($E897=AD$4,'3'!$G897+SUM('3'!$H897:AD897),IF($E897&lt;AD$4,'3'!AD897,0)))</f>
        <v>0</v>
      </c>
      <c r="AE897" s="68">
        <f>IF($E897="OAI",'3'!AE897,IF($E897=AE$4,'3'!$G897+SUM('3'!$H897:AE897),IF($E897&lt;AE$4,'3'!AE897,0)))</f>
        <v>0</v>
      </c>
      <c r="AF897" s="26">
        <f t="shared" si="56"/>
        <v>104403.73555796758</v>
      </c>
      <c r="AG897" s="26">
        <f t="shared" si="57"/>
        <v>0</v>
      </c>
      <c r="AH897" s="56">
        <f t="shared" si="58"/>
        <v>992</v>
      </c>
    </row>
    <row r="898" spans="1:34">
      <c r="A898" s="56">
        <f t="shared" si="55"/>
        <v>993</v>
      </c>
      <c r="B898" s="3">
        <f>'1'!B898</f>
        <v>5534224</v>
      </c>
      <c r="C898" t="str">
        <f>'1'!C898</f>
        <v>WSIP - MWC 93 Forecast</v>
      </c>
      <c r="D898" s="3">
        <f>'1'!D898</f>
        <v>93</v>
      </c>
      <c r="E898" s="13" t="str">
        <f>IF('1'!E898="OAI","OAI",EOMONTH('1'!E898,-1)+1)</f>
        <v>OAI</v>
      </c>
      <c r="F898" s="3" t="str">
        <f>'1'!F898</f>
        <v>TOO</v>
      </c>
      <c r="G898" s="7"/>
      <c r="H898" s="68">
        <f>IF($E898="OAI",'3'!H898,IF($E898&lt;=H$4,'3'!$G898+SUM('3'!$H898:H898),0))</f>
        <v>292926.37403907586</v>
      </c>
      <c r="I898" s="68">
        <f>IF($E898="OAI",'3'!I898,IF($E898=I$4,'3'!$G898+SUM('3'!$H898:I898),IF($E898&lt;I$4,'3'!I898,0)))</f>
        <v>3430947.4585892512</v>
      </c>
      <c r="J898" s="68">
        <f>IF($E898="OAI",'3'!J898,IF($E898=J$4,'3'!$G898+SUM('3'!$H898:J898),IF($E898&lt;J$4,'3'!J898,0)))</f>
        <v>-1156247.1067828343</v>
      </c>
      <c r="K898" s="68">
        <f>IF($E898="OAI",'3'!K898,IF($E898=K$4,'3'!$G898+SUM('3'!$H898:K898),IF($E898&lt;K$4,'3'!K898,0)))</f>
        <v>829720.76423135994</v>
      </c>
      <c r="L898" s="68">
        <f>IF($E898="OAI",'3'!L898,IF($E898=L$4,'3'!$G898+SUM('3'!$H898:L898),IF($E898&lt;L$4,'3'!L898,0)))</f>
        <v>-183839.96082181009</v>
      </c>
      <c r="M898" s="68">
        <f>IF($E898="OAI",'3'!M898,IF($E898=M$4,'3'!$G898+SUM('3'!$H898:M898),IF($E898&lt;M$4,'3'!M898,0)))</f>
        <v>1604573.0090870163</v>
      </c>
      <c r="N898" s="68">
        <f>IF($E898="OAI",'3'!N898,IF($E898=N$4,'3'!$G898+SUM('3'!$H898:N898),IF($E898&lt;N$4,'3'!N898,0)))</f>
        <v>280977.24431302201</v>
      </c>
      <c r="O898" s="68">
        <f>IF($E898="OAI",'3'!O898,IF($E898=O$4,'3'!$G898+SUM('3'!$H898:O898),IF($E898&lt;O$4,'3'!O898,0)))</f>
        <v>1607081.0340230064</v>
      </c>
      <c r="P898" s="68">
        <f>IF($E898="OAI",'3'!P898,IF($E898=P$4,'3'!$G898+SUM('3'!$H898:P898),IF($E898&lt;P$4,'3'!P898,0)))</f>
        <v>2146119.024797007</v>
      </c>
      <c r="Q898" s="68">
        <f>IF($E898="OAI",'3'!Q898,IF($E898=Q$4,'3'!$G898+SUM('3'!$H898:Q898),IF($E898&lt;Q$4,'3'!Q898,0)))</f>
        <v>0</v>
      </c>
      <c r="R898" s="68">
        <f>IF($E898="OAI",'3'!R898,IF($E898=R$4,'3'!$G898+SUM('3'!$H898:R898),IF($E898&lt;R$4,'3'!R898,0)))</f>
        <v>0</v>
      </c>
      <c r="S898" s="68">
        <f>IF($E898="OAI",'3'!S898,IF($E898=S$4,'3'!$G898+SUM('3'!$H898:S898),IF($E898&lt;S$4,'3'!S898,0)))</f>
        <v>0</v>
      </c>
      <c r="T898" s="68">
        <f>IF($E898="OAI",'3'!T898,IF($E898=T$4,'3'!$G898+SUM('3'!$H898:T898),IF($E898&lt;T$4,'3'!T898,0)))</f>
        <v>0</v>
      </c>
      <c r="U898" s="68">
        <f>IF($E898="OAI",'3'!U898,IF($E898=U$4,'3'!$G898+SUM('3'!$H898:U898),IF($E898&lt;U$4,'3'!U898,0)))</f>
        <v>0</v>
      </c>
      <c r="V898" s="68">
        <f>IF($E898="OAI",'3'!V898,IF($E898=V$4,'3'!$G898+SUM('3'!$H898:V898),IF($E898&lt;V$4,'3'!V898,0)))</f>
        <v>0</v>
      </c>
      <c r="W898" s="68">
        <f>IF($E898="OAI",'3'!W898,IF($E898=W$4,'3'!$G898+SUM('3'!$H898:W898),IF($E898&lt;W$4,'3'!W898,0)))</f>
        <v>0</v>
      </c>
      <c r="X898" s="68">
        <f>IF($E898="OAI",'3'!X898,IF($E898=X$4,'3'!$G898+SUM('3'!$H898:X898),IF($E898&lt;X$4,'3'!X898,0)))</f>
        <v>0</v>
      </c>
      <c r="Y898" s="68">
        <f>IF($E898="OAI",'3'!Y898,IF($E898=Y$4,'3'!$G898+SUM('3'!$H898:Y898),IF($E898&lt;Y$4,'3'!Y898,0)))</f>
        <v>0</v>
      </c>
      <c r="Z898" s="68">
        <f>IF($E898="OAI",'3'!Z898,IF($E898=Z$4,'3'!$G898+SUM('3'!$H898:Z898),IF($E898&lt;Z$4,'3'!Z898,0)))</f>
        <v>0</v>
      </c>
      <c r="AA898" s="68">
        <f>IF($E898="OAI",'3'!AA898,IF($E898=AA$4,'3'!$G898+SUM('3'!$H898:AA898),IF($E898&lt;AA$4,'3'!AA898,0)))</f>
        <v>0</v>
      </c>
      <c r="AB898" s="68">
        <f>IF($E898="OAI",'3'!AB898,IF($E898=AB$4,'3'!$G898+SUM('3'!$H898:AB898),IF($E898&lt;AB$4,'3'!AB898,0)))</f>
        <v>0</v>
      </c>
      <c r="AC898" s="68">
        <f>IF($E898="OAI",'3'!AC898,IF($E898=AC$4,'3'!$G898+SUM('3'!$H898:AC898),IF($E898&lt;AC$4,'3'!AC898,0)))</f>
        <v>0</v>
      </c>
      <c r="AD898" s="68">
        <f>IF($E898="OAI",'3'!AD898,IF($E898=AD$4,'3'!$G898+SUM('3'!$H898:AD898),IF($E898&lt;AD$4,'3'!AD898,0)))</f>
        <v>0</v>
      </c>
      <c r="AE898" s="68">
        <f>IF($E898="OAI",'3'!AE898,IF($E898=AE$4,'3'!$G898+SUM('3'!$H898:AE898),IF($E898&lt;AE$4,'3'!AE898,0)))</f>
        <v>0</v>
      </c>
      <c r="AF898" s="26">
        <f t="shared" si="56"/>
        <v>8852257.8414750937</v>
      </c>
      <c r="AG898" s="26">
        <f t="shared" si="57"/>
        <v>0</v>
      </c>
      <c r="AH898" s="56">
        <f t="shared" si="58"/>
        <v>993</v>
      </c>
    </row>
    <row r="899" spans="1:34">
      <c r="A899" s="56">
        <f t="shared" si="55"/>
        <v>994</v>
      </c>
      <c r="B899" s="3">
        <f>'1'!B899</f>
        <v>5534699</v>
      </c>
      <c r="C899" t="str">
        <f>'1'!C899</f>
        <v>WSIP - Steel Pole Reframe</v>
      </c>
      <c r="D899" s="3">
        <f>'1'!D899</f>
        <v>93</v>
      </c>
      <c r="E899" s="13" t="str">
        <f>IF('1'!E899="OAI","OAI",EOMONTH('1'!E899,-1)+1)</f>
        <v>OAI</v>
      </c>
      <c r="F899" s="3" t="str">
        <f>'1'!F899</f>
        <v>TOO</v>
      </c>
      <c r="G899" s="7"/>
      <c r="H899" s="68">
        <f>IF($E899="OAI",'3'!H899,IF($E899&lt;=H$4,'3'!$G899+SUM('3'!$H899:H899),0))</f>
        <v>32429.718375091084</v>
      </c>
      <c r="I899" s="68">
        <f>IF($E899="OAI",'3'!I899,IF($E899=I$4,'3'!$G899+SUM('3'!$H899:I899),IF($E899&lt;I$4,'3'!I899,0)))</f>
        <v>7504.4153510456854</v>
      </c>
      <c r="J899" s="68">
        <f>IF($E899="OAI",'3'!J899,IF($E899=J$4,'3'!$G899+SUM('3'!$H899:J899),IF($E899&lt;J$4,'3'!J899,0)))</f>
        <v>32273.281274729714</v>
      </c>
      <c r="K899" s="68">
        <f>IF($E899="OAI",'3'!K899,IF($E899=K$4,'3'!$G899+SUM('3'!$H899:K899),IF($E899&lt;K$4,'3'!K899,0)))</f>
        <v>21429.367084403406</v>
      </c>
      <c r="L899" s="68">
        <f>IF($E899="OAI",'3'!L899,IF($E899=L$4,'3'!$G899+SUM('3'!$H899:L899),IF($E899&lt;L$4,'3'!L899,0)))</f>
        <v>17655.124046024419</v>
      </c>
      <c r="M899" s="68">
        <f>IF($E899="OAI",'3'!M899,IF($E899=M$4,'3'!$G899+SUM('3'!$H899:M899),IF($E899&lt;M$4,'3'!M899,0)))</f>
        <v>37905.389578865506</v>
      </c>
      <c r="N899" s="68">
        <f>IF($E899="OAI",'3'!N899,IF($E899=N$4,'3'!$G899+SUM('3'!$H899:N899),IF($E899&lt;N$4,'3'!N899,0)))</f>
        <v>66628.228836698094</v>
      </c>
      <c r="O899" s="68">
        <f>IF($E899="OAI",'3'!O899,IF($E899=O$4,'3'!$G899+SUM('3'!$H899:O899),IF($E899&lt;O$4,'3'!O899,0)))</f>
        <v>273653.02512165403</v>
      </c>
      <c r="P899" s="68">
        <f>IF($E899="OAI",'3'!P899,IF($E899=P$4,'3'!$G899+SUM('3'!$H899:P899),IF($E899&lt;P$4,'3'!P899,0)))</f>
        <v>344674.53695789899</v>
      </c>
      <c r="Q899" s="68">
        <f>IF($E899="OAI",'3'!Q899,IF($E899=Q$4,'3'!$G899+SUM('3'!$H899:Q899),IF($E899&lt;Q$4,'3'!Q899,0)))</f>
        <v>0</v>
      </c>
      <c r="R899" s="68">
        <f>IF($E899="OAI",'3'!R899,IF($E899=R$4,'3'!$G899+SUM('3'!$H899:R899),IF($E899&lt;R$4,'3'!R899,0)))</f>
        <v>0</v>
      </c>
      <c r="S899" s="68">
        <f>IF($E899="OAI",'3'!S899,IF($E899=S$4,'3'!$G899+SUM('3'!$H899:S899),IF($E899&lt;S$4,'3'!S899,0)))</f>
        <v>0</v>
      </c>
      <c r="T899" s="68">
        <f>IF($E899="OAI",'3'!T899,IF($E899=T$4,'3'!$G899+SUM('3'!$H899:T899),IF($E899&lt;T$4,'3'!T899,0)))</f>
        <v>0</v>
      </c>
      <c r="U899" s="68">
        <f>IF($E899="OAI",'3'!U899,IF($E899=U$4,'3'!$G899+SUM('3'!$H899:U899),IF($E899&lt;U$4,'3'!U899,0)))</f>
        <v>0</v>
      </c>
      <c r="V899" s="68">
        <f>IF($E899="OAI",'3'!V899,IF($E899=V$4,'3'!$G899+SUM('3'!$H899:V899),IF($E899&lt;V$4,'3'!V899,0)))</f>
        <v>0</v>
      </c>
      <c r="W899" s="68">
        <f>IF($E899="OAI",'3'!W899,IF($E899=W$4,'3'!$G899+SUM('3'!$H899:W899),IF($E899&lt;W$4,'3'!W899,0)))</f>
        <v>0</v>
      </c>
      <c r="X899" s="68">
        <f>IF($E899="OAI",'3'!X899,IF($E899=X$4,'3'!$G899+SUM('3'!$H899:X899),IF($E899&lt;X$4,'3'!X899,0)))</f>
        <v>0</v>
      </c>
      <c r="Y899" s="68">
        <f>IF($E899="OAI",'3'!Y899,IF($E899=Y$4,'3'!$G899+SUM('3'!$H899:Y899),IF($E899&lt;Y$4,'3'!Y899,0)))</f>
        <v>0</v>
      </c>
      <c r="Z899" s="68">
        <f>IF($E899="OAI",'3'!Z899,IF($E899=Z$4,'3'!$G899+SUM('3'!$H899:Z899),IF($E899&lt;Z$4,'3'!Z899,0)))</f>
        <v>0</v>
      </c>
      <c r="AA899" s="68">
        <f>IF($E899="OAI",'3'!AA899,IF($E899=AA$4,'3'!$G899+SUM('3'!$H899:AA899),IF($E899&lt;AA$4,'3'!AA899,0)))</f>
        <v>0</v>
      </c>
      <c r="AB899" s="68">
        <f>IF($E899="OAI",'3'!AB899,IF($E899=AB$4,'3'!$G899+SUM('3'!$H899:AB899),IF($E899&lt;AB$4,'3'!AB899,0)))</f>
        <v>0</v>
      </c>
      <c r="AC899" s="68">
        <f>IF($E899="OAI",'3'!AC899,IF($E899=AC$4,'3'!$G899+SUM('3'!$H899:AC899),IF($E899&lt;AC$4,'3'!AC899,0)))</f>
        <v>0</v>
      </c>
      <c r="AD899" s="68">
        <f>IF($E899="OAI",'3'!AD899,IF($E899=AD$4,'3'!$G899+SUM('3'!$H899:AD899),IF($E899&lt;AD$4,'3'!AD899,0)))</f>
        <v>0</v>
      </c>
      <c r="AE899" s="68">
        <f>IF($E899="OAI",'3'!AE899,IF($E899=AE$4,'3'!$G899+SUM('3'!$H899:AE899),IF($E899&lt;AE$4,'3'!AE899,0)))</f>
        <v>0</v>
      </c>
      <c r="AF899" s="26">
        <f t="shared" si="56"/>
        <v>834153.08662641095</v>
      </c>
      <c r="AG899" s="26">
        <f t="shared" si="57"/>
        <v>0</v>
      </c>
      <c r="AH899" s="56">
        <f t="shared" si="58"/>
        <v>994</v>
      </c>
    </row>
    <row r="900" spans="1:34">
      <c r="A900" s="56">
        <f t="shared" si="55"/>
        <v>995</v>
      </c>
      <c r="B900" s="3">
        <f>'1'!B900</f>
        <v>5535948</v>
      </c>
      <c r="C900" t="str">
        <f>'1'!C900</f>
        <v>Tline Steel Reframes</v>
      </c>
      <c r="D900" s="3">
        <f>'1'!D900</f>
        <v>93</v>
      </c>
      <c r="E900" s="13" t="str">
        <f>IF('1'!E900="OAI","OAI",EOMONTH('1'!E900,-1)+1)</f>
        <v>OAI</v>
      </c>
      <c r="F900" s="3" t="str">
        <f>'1'!F900</f>
        <v>TOO</v>
      </c>
      <c r="G900" s="7"/>
      <c r="H900" s="68">
        <f>IF($E900="OAI",'3'!H900,IF($E900&lt;=H$4,'3'!$G900+SUM('3'!$H900:H900),0))</f>
        <v>0</v>
      </c>
      <c r="I900" s="68">
        <f>IF($E900="OAI",'3'!I900,IF($E900=I$4,'3'!$G900+SUM('3'!$H900:I900),IF($E900&lt;I$4,'3'!I900,0)))</f>
        <v>0</v>
      </c>
      <c r="J900" s="68">
        <f>IF($E900="OAI",'3'!J900,IF($E900=J$4,'3'!$G900+SUM('3'!$H900:J900),IF($E900&lt;J$4,'3'!J900,0)))</f>
        <v>20856.633995706958</v>
      </c>
      <c r="K900" s="68">
        <f>IF($E900="OAI",'3'!K900,IF($E900=K$4,'3'!$G900+SUM('3'!$H900:K900),IF($E900&lt;K$4,'3'!K900,0)))</f>
        <v>441.63898493918219</v>
      </c>
      <c r="L900" s="68">
        <f>IF($E900="OAI",'3'!L900,IF($E900=L$4,'3'!$G900+SUM('3'!$H900:L900),IF($E900&lt;L$4,'3'!L900,0)))</f>
        <v>139.75917244910829</v>
      </c>
      <c r="M900" s="68">
        <f>IF($E900="OAI",'3'!M900,IF($E900=M$4,'3'!$G900+SUM('3'!$H900:M900),IF($E900&lt;M$4,'3'!M900,0)))</f>
        <v>104.81937933683122</v>
      </c>
      <c r="N900" s="68">
        <f>IF($E900="OAI",'3'!N900,IF($E900=N$4,'3'!$G900+SUM('3'!$H900:N900),IF($E900&lt;N$4,'3'!N900,0)))</f>
        <v>0</v>
      </c>
      <c r="O900" s="68">
        <f>IF($E900="OAI",'3'!O900,IF($E900=O$4,'3'!$G900+SUM('3'!$H900:O900),IF($E900&lt;O$4,'3'!O900,0)))</f>
        <v>8973.6569446123431</v>
      </c>
      <c r="P900" s="68">
        <f>IF($E900="OAI",'3'!P900,IF($E900=P$4,'3'!$G900+SUM('3'!$H900:P900),IF($E900&lt;P$4,'3'!P900,0)))</f>
        <v>15070.511083532243</v>
      </c>
      <c r="Q900" s="68">
        <f>IF($E900="OAI",'3'!Q900,IF($E900=Q$4,'3'!$G900+SUM('3'!$H900:Q900),IF($E900&lt;Q$4,'3'!Q900,0)))</f>
        <v>0</v>
      </c>
      <c r="R900" s="68">
        <f>IF($E900="OAI",'3'!R900,IF($E900=R$4,'3'!$G900+SUM('3'!$H900:R900),IF($E900&lt;R$4,'3'!R900,0)))</f>
        <v>0</v>
      </c>
      <c r="S900" s="68">
        <f>IF($E900="OAI",'3'!S900,IF($E900=S$4,'3'!$G900+SUM('3'!$H900:S900),IF($E900&lt;S$4,'3'!S900,0)))</f>
        <v>0</v>
      </c>
      <c r="T900" s="68">
        <f>IF($E900="OAI",'3'!T900,IF($E900=T$4,'3'!$G900+SUM('3'!$H900:T900),IF($E900&lt;T$4,'3'!T900,0)))</f>
        <v>0</v>
      </c>
      <c r="U900" s="68">
        <f>IF($E900="OAI",'3'!U900,IF($E900=U$4,'3'!$G900+SUM('3'!$H900:U900),IF($E900&lt;U$4,'3'!U900,0)))</f>
        <v>0</v>
      </c>
      <c r="V900" s="68">
        <f>IF($E900="OAI",'3'!V900,IF($E900=V$4,'3'!$G900+SUM('3'!$H900:V900),IF($E900&lt;V$4,'3'!V900,0)))</f>
        <v>0</v>
      </c>
      <c r="W900" s="68">
        <f>IF($E900="OAI",'3'!W900,IF($E900=W$4,'3'!$G900+SUM('3'!$H900:W900),IF($E900&lt;W$4,'3'!W900,0)))</f>
        <v>0</v>
      </c>
      <c r="X900" s="68">
        <f>IF($E900="OAI",'3'!X900,IF($E900=X$4,'3'!$G900+SUM('3'!$H900:X900),IF($E900&lt;X$4,'3'!X900,0)))</f>
        <v>0</v>
      </c>
      <c r="Y900" s="68">
        <f>IF($E900="OAI",'3'!Y900,IF($E900=Y$4,'3'!$G900+SUM('3'!$H900:Y900),IF($E900&lt;Y$4,'3'!Y900,0)))</f>
        <v>0</v>
      </c>
      <c r="Z900" s="68">
        <f>IF($E900="OAI",'3'!Z900,IF($E900=Z$4,'3'!$G900+SUM('3'!$H900:Z900),IF($E900&lt;Z$4,'3'!Z900,0)))</f>
        <v>0</v>
      </c>
      <c r="AA900" s="68">
        <f>IF($E900="OAI",'3'!AA900,IF($E900=AA$4,'3'!$G900+SUM('3'!$H900:AA900),IF($E900&lt;AA$4,'3'!AA900,0)))</f>
        <v>0</v>
      </c>
      <c r="AB900" s="68">
        <f>IF($E900="OAI",'3'!AB900,IF($E900=AB$4,'3'!$G900+SUM('3'!$H900:AB900),IF($E900&lt;AB$4,'3'!AB900,0)))</f>
        <v>0</v>
      </c>
      <c r="AC900" s="68">
        <f>IF($E900="OAI",'3'!AC900,IF($E900=AC$4,'3'!$G900+SUM('3'!$H900:AC900),IF($E900&lt;AC$4,'3'!AC900,0)))</f>
        <v>0</v>
      </c>
      <c r="AD900" s="68">
        <f>IF($E900="OAI",'3'!AD900,IF($E900=AD$4,'3'!$G900+SUM('3'!$H900:AD900),IF($E900&lt;AD$4,'3'!AD900,0)))</f>
        <v>0</v>
      </c>
      <c r="AE900" s="68">
        <f>IF($E900="OAI",'3'!AE900,IF($E900=AE$4,'3'!$G900+SUM('3'!$H900:AE900),IF($E900&lt;AE$4,'3'!AE900,0)))</f>
        <v>0</v>
      </c>
      <c r="AF900" s="26">
        <f t="shared" si="56"/>
        <v>45587.019560576664</v>
      </c>
      <c r="AG900" s="26">
        <f t="shared" si="57"/>
        <v>0</v>
      </c>
      <c r="AH900" s="56">
        <f t="shared" si="58"/>
        <v>995</v>
      </c>
    </row>
    <row r="901" spans="1:34">
      <c r="A901" s="56">
        <f t="shared" ref="A901:A964" si="59">A900+1</f>
        <v>996</v>
      </c>
      <c r="B901" s="3">
        <f>'1'!B901</f>
        <v>5540411</v>
      </c>
      <c r="C901" t="str">
        <f>'1'!C901</f>
        <v>Woodland - Davis 115kV (steel) NERC</v>
      </c>
      <c r="D901" s="3">
        <f>'1'!D901</f>
        <v>93</v>
      </c>
      <c r="E901" s="13" t="str">
        <f>IF('1'!E901="OAI","OAI",EOMONTH('1'!E901,-1)+1)</f>
        <v>OAI</v>
      </c>
      <c r="F901" s="3" t="str">
        <f>'1'!F901</f>
        <v>TOLO</v>
      </c>
      <c r="G901" s="7"/>
      <c r="H901" s="68">
        <f>IF($E901="OAI",'3'!H901,IF($E901&lt;=H$4,'3'!$G901+SUM('3'!$H901:H901),0))</f>
        <v>3653.8638045094872</v>
      </c>
      <c r="I901" s="68">
        <f>IF($E901="OAI",'3'!I901,IF($E901=I$4,'3'!$G901+SUM('3'!$H901:I901),IF($E901&lt;I$4,'3'!I901,0)))</f>
        <v>-5655.121981199085</v>
      </c>
      <c r="J901" s="68">
        <f>IF($E901="OAI",'3'!J901,IF($E901=J$4,'3'!$G901+SUM('3'!$H901:J901),IF($E901&lt;J$4,'3'!J901,0)))</f>
        <v>20226.599646306382</v>
      </c>
      <c r="K901" s="68">
        <f>IF($E901="OAI",'3'!K901,IF($E901=K$4,'3'!$G901+SUM('3'!$H901:K901),IF($E901&lt;K$4,'3'!K901,0)))</f>
        <v>2795.1834489821658</v>
      </c>
      <c r="L901" s="68">
        <f>IF($E901="OAI",'3'!L901,IF($E901=L$4,'3'!$G901+SUM('3'!$H901:L901),IF($E901&lt;L$4,'3'!L901,0)))</f>
        <v>92223.257815119621</v>
      </c>
      <c r="M901" s="68">
        <f>IF($E901="OAI",'3'!M901,IF($E901=M$4,'3'!$G901+SUM('3'!$H901:M901),IF($E901&lt;M$4,'3'!M901,0)))</f>
        <v>2795.1834489821658</v>
      </c>
      <c r="N901" s="68">
        <f>IF($E901="OAI",'3'!N901,IF($E901=N$4,'3'!$G901+SUM('3'!$H901:N901),IF($E901&lt;N$4,'3'!N901,0)))</f>
        <v>-58417.37745531297</v>
      </c>
      <c r="O901" s="68">
        <f>IF($E901="OAI",'3'!O901,IF($E901=O$4,'3'!$G901+SUM('3'!$H901:O901),IF($E901&lt;O$4,'3'!O901,0)))</f>
        <v>105781.38830718923</v>
      </c>
      <c r="P901" s="68">
        <f>IF($E901="OAI",'3'!P901,IF($E901=P$4,'3'!$G901+SUM('3'!$H901:P901),IF($E901&lt;P$4,'3'!P901,0)))</f>
        <v>-24977.759300104633</v>
      </c>
      <c r="Q901" s="68">
        <f>IF($E901="OAI",'3'!Q901,IF($E901=Q$4,'3'!$G901+SUM('3'!$H901:Q901),IF($E901&lt;Q$4,'3'!Q901,0)))</f>
        <v>2795.1834489821658</v>
      </c>
      <c r="R901" s="68">
        <f>IF($E901="OAI",'3'!R901,IF($E901=R$4,'3'!$G901+SUM('3'!$H901:R901),IF($E901&lt;R$4,'3'!R901,0)))</f>
        <v>0</v>
      </c>
      <c r="S901" s="68">
        <f>IF($E901="OAI",'3'!S901,IF($E901=S$4,'3'!$G901+SUM('3'!$H901:S901),IF($E901&lt;S$4,'3'!S901,0)))</f>
        <v>0</v>
      </c>
      <c r="T901" s="68">
        <f>IF($E901="OAI",'3'!T901,IF($E901=T$4,'3'!$G901+SUM('3'!$H901:T901),IF($E901&lt;T$4,'3'!T901,0)))</f>
        <v>0</v>
      </c>
      <c r="U901" s="68">
        <f>IF($E901="OAI",'3'!U901,IF($E901=U$4,'3'!$G901+SUM('3'!$H901:U901),IF($E901&lt;U$4,'3'!U901,0)))</f>
        <v>0</v>
      </c>
      <c r="V901" s="68">
        <f>IF($E901="OAI",'3'!V901,IF($E901=V$4,'3'!$G901+SUM('3'!$H901:V901),IF($E901&lt;V$4,'3'!V901,0)))</f>
        <v>0</v>
      </c>
      <c r="W901" s="68">
        <f>IF($E901="OAI",'3'!W901,IF($E901=W$4,'3'!$G901+SUM('3'!$H901:W901),IF($E901&lt;W$4,'3'!W901,0)))</f>
        <v>0</v>
      </c>
      <c r="X901" s="68">
        <f>IF($E901="OAI",'3'!X901,IF($E901=X$4,'3'!$G901+SUM('3'!$H901:X901),IF($E901&lt;X$4,'3'!X901,0)))</f>
        <v>0</v>
      </c>
      <c r="Y901" s="68">
        <f>IF($E901="OAI",'3'!Y901,IF($E901=Y$4,'3'!$G901+SUM('3'!$H901:Y901),IF($E901&lt;Y$4,'3'!Y901,0)))</f>
        <v>0</v>
      </c>
      <c r="Z901" s="68">
        <f>IF($E901="OAI",'3'!Z901,IF($E901=Z$4,'3'!$G901+SUM('3'!$H901:Z901),IF($E901&lt;Z$4,'3'!Z901,0)))</f>
        <v>0</v>
      </c>
      <c r="AA901" s="68">
        <f>IF($E901="OAI",'3'!AA901,IF($E901=AA$4,'3'!$G901+SUM('3'!$H901:AA901),IF($E901&lt;AA$4,'3'!AA901,0)))</f>
        <v>0</v>
      </c>
      <c r="AB901" s="68">
        <f>IF($E901="OAI",'3'!AB901,IF($E901=AB$4,'3'!$G901+SUM('3'!$H901:AB901),IF($E901&lt;AB$4,'3'!AB901,0)))</f>
        <v>0</v>
      </c>
      <c r="AC901" s="68">
        <f>IF($E901="OAI",'3'!AC901,IF($E901=AC$4,'3'!$G901+SUM('3'!$H901:AC901),IF($E901&lt;AC$4,'3'!AC901,0)))</f>
        <v>0</v>
      </c>
      <c r="AD901" s="68">
        <f>IF($E901="OAI",'3'!AD901,IF($E901=AD$4,'3'!$G901+SUM('3'!$H901:AD901),IF($E901&lt;AD$4,'3'!AD901,0)))</f>
        <v>0</v>
      </c>
      <c r="AE901" s="68">
        <f>IF($E901="OAI",'3'!AE901,IF($E901=AE$4,'3'!$G901+SUM('3'!$H901:AE901),IF($E901&lt;AE$4,'3'!AE901,0)))</f>
        <v>0</v>
      </c>
      <c r="AF901" s="26">
        <f t="shared" si="56"/>
        <v>141220.40118345452</v>
      </c>
      <c r="AG901" s="26">
        <f t="shared" si="57"/>
        <v>0</v>
      </c>
      <c r="AH901" s="56">
        <f t="shared" si="58"/>
        <v>996</v>
      </c>
    </row>
    <row r="902" spans="1:34">
      <c r="A902" s="56">
        <f t="shared" si="59"/>
        <v>997</v>
      </c>
      <c r="B902" s="3">
        <f>'1'!B902</f>
        <v>5542459</v>
      </c>
      <c r="C902" t="str">
        <f>'1'!C902</f>
        <v>Corrosion Control MWC 93</v>
      </c>
      <c r="D902" s="3">
        <f>'1'!D902</f>
        <v>93</v>
      </c>
      <c r="E902" s="13" t="str">
        <f>IF('1'!E902="OAI","OAI",EOMONTH('1'!E902,-1)+1)</f>
        <v>OAI</v>
      </c>
      <c r="F902" s="3" t="str">
        <f>'1'!F902</f>
        <v>TOO</v>
      </c>
      <c r="G902" s="7"/>
      <c r="H902" s="68">
        <f>IF($E902="OAI",'3'!H902,IF($E902&lt;=H$4,'3'!$G902+SUM('3'!$H902:H902),0))</f>
        <v>0</v>
      </c>
      <c r="I902" s="68">
        <f>IF($E902="OAI",'3'!I902,IF($E902=I$4,'3'!$G902+SUM('3'!$H902:I902),IF($E902&lt;I$4,'3'!I902,0)))</f>
        <v>0</v>
      </c>
      <c r="J902" s="68">
        <f>IF($E902="OAI",'3'!J902,IF($E902=J$4,'3'!$G902+SUM('3'!$H902:J902),IF($E902&lt;J$4,'3'!J902,0)))</f>
        <v>0</v>
      </c>
      <c r="K902" s="68">
        <f>IF($E902="OAI",'3'!K902,IF($E902=K$4,'3'!$G902+SUM('3'!$H902:K902),IF($E902&lt;K$4,'3'!K902,0)))</f>
        <v>0</v>
      </c>
      <c r="L902" s="68">
        <f>IF($E902="OAI",'3'!L902,IF($E902=L$4,'3'!$G902+SUM('3'!$H902:L902),IF($E902&lt;L$4,'3'!L902,0)))</f>
        <v>0</v>
      </c>
      <c r="M902" s="68">
        <f>IF($E902="OAI",'3'!M902,IF($E902=M$4,'3'!$G902+SUM('3'!$H902:M902),IF($E902&lt;M$4,'3'!M902,0)))</f>
        <v>0</v>
      </c>
      <c r="N902" s="68">
        <f>IF($E902="OAI",'3'!N902,IF($E902=N$4,'3'!$G902+SUM('3'!$H902:N902),IF($E902&lt;N$4,'3'!N902,0)))</f>
        <v>0</v>
      </c>
      <c r="O902" s="68">
        <f>IF($E902="OAI",'3'!O902,IF($E902=O$4,'3'!$G902+SUM('3'!$H902:O902),IF($E902&lt;O$4,'3'!O902,0)))</f>
        <v>0</v>
      </c>
      <c r="P902" s="68">
        <f>IF($E902="OAI",'3'!P902,IF($E902=P$4,'3'!$G902+SUM('3'!$H902:P902),IF($E902&lt;P$4,'3'!P902,0)))</f>
        <v>0</v>
      </c>
      <c r="Q902" s="68">
        <f>IF($E902="OAI",'3'!Q902,IF($E902=Q$4,'3'!$G902+SUM('3'!$H902:Q902),IF($E902&lt;Q$4,'3'!Q902,0)))</f>
        <v>0</v>
      </c>
      <c r="R902" s="68">
        <f>IF($E902="OAI",'3'!R902,IF($E902=R$4,'3'!$G902+SUM('3'!$H902:R902),IF($E902&lt;R$4,'3'!R902,0)))</f>
        <v>0</v>
      </c>
      <c r="S902" s="68">
        <f>IF($E902="OAI",'3'!S902,IF($E902=S$4,'3'!$G902+SUM('3'!$H902:S902),IF($E902&lt;S$4,'3'!S902,0)))</f>
        <v>0</v>
      </c>
      <c r="T902" s="68">
        <f>IF($E902="OAI",'3'!T902,IF($E902=T$4,'3'!$G902+SUM('3'!$H902:T902),IF($E902&lt;T$4,'3'!T902,0)))</f>
        <v>3136817.0126931355</v>
      </c>
      <c r="U902" s="68">
        <f>IF($E902="OAI",'3'!U902,IF($E902=U$4,'3'!$G902+SUM('3'!$H902:U902),IF($E902&lt;U$4,'3'!U902,0)))</f>
        <v>3136817.0126931355</v>
      </c>
      <c r="V902" s="68">
        <f>IF($E902="OAI",'3'!V902,IF($E902=V$4,'3'!$G902+SUM('3'!$H902:V902),IF($E902&lt;V$4,'3'!V902,0)))</f>
        <v>3136817.0126931355</v>
      </c>
      <c r="W902" s="68">
        <f>IF($E902="OAI",'3'!W902,IF($E902=W$4,'3'!$G902+SUM('3'!$H902:W902),IF($E902&lt;W$4,'3'!W902,0)))</f>
        <v>4705225.472453312</v>
      </c>
      <c r="X902" s="68">
        <f>IF($E902="OAI",'3'!X902,IF($E902=X$4,'3'!$G902+SUM('3'!$H902:X902),IF($E902&lt;X$4,'3'!X902,0)))</f>
        <v>4705225.472453312</v>
      </c>
      <c r="Y902" s="68">
        <f>IF($E902="OAI",'3'!Y902,IF($E902=Y$4,'3'!$G902+SUM('3'!$H902:Y902),IF($E902&lt;Y$4,'3'!Y902,0)))</f>
        <v>4705225.472453312</v>
      </c>
      <c r="Z902" s="68">
        <f>IF($E902="OAI",'3'!Z902,IF($E902=Z$4,'3'!$G902+SUM('3'!$H902:Z902),IF($E902&lt;Z$4,'3'!Z902,0)))</f>
        <v>4705225.472453312</v>
      </c>
      <c r="AA902" s="68">
        <f>IF($E902="OAI",'3'!AA902,IF($E902=AA$4,'3'!$G902+SUM('3'!$H902:AA902),IF($E902&lt;AA$4,'3'!AA902,0)))</f>
        <v>4705225.472453312</v>
      </c>
      <c r="AB902" s="68">
        <f>IF($E902="OAI",'3'!AB902,IF($E902=AB$4,'3'!$G902+SUM('3'!$H902:AB902),IF($E902&lt;AB$4,'3'!AB902,0)))</f>
        <v>4705225.472453312</v>
      </c>
      <c r="AC902" s="68">
        <f>IF($E902="OAI",'3'!AC902,IF($E902=AC$4,'3'!$G902+SUM('3'!$H902:AC902),IF($E902&lt;AC$4,'3'!AC902,0)))</f>
        <v>3136817.0126931355</v>
      </c>
      <c r="AD902" s="68">
        <f>IF($E902="OAI",'3'!AD902,IF($E902=AD$4,'3'!$G902+SUM('3'!$H902:AD902),IF($E902&lt;AD$4,'3'!AD902,0)))</f>
        <v>3136817.0126931355</v>
      </c>
      <c r="AE902" s="68">
        <f>IF($E902="OAI",'3'!AE902,IF($E902=AE$4,'3'!$G902+SUM('3'!$H902:AE902),IF($E902&lt;AE$4,'3'!AE902,0)))</f>
        <v>3136817.0126931355</v>
      </c>
      <c r="AF902" s="26">
        <f t="shared" si="56"/>
        <v>0</v>
      </c>
      <c r="AG902" s="26">
        <f t="shared" si="57"/>
        <v>47052254.910878688</v>
      </c>
      <c r="AH902" s="56">
        <f t="shared" si="58"/>
        <v>997</v>
      </c>
    </row>
    <row r="903" spans="1:34">
      <c r="A903" s="56">
        <f t="shared" si="59"/>
        <v>998</v>
      </c>
      <c r="B903" s="3">
        <f>'1'!B903</f>
        <v>5542903</v>
      </c>
      <c r="C903" t="str">
        <f>'1'!C903</f>
        <v>Tower Cathodic Protection -Mitigation</v>
      </c>
      <c r="D903" s="3">
        <f>'1'!D903</f>
        <v>93</v>
      </c>
      <c r="E903" s="13" t="str">
        <f>IF('1'!E903="OAI","OAI",EOMONTH('1'!E903,-1)+1)</f>
        <v>OAI</v>
      </c>
      <c r="F903" s="3" t="str">
        <f>'1'!F903</f>
        <v>TOO</v>
      </c>
      <c r="G903" s="7"/>
      <c r="H903" s="68">
        <f>IF($E903="OAI",'3'!H903,IF($E903&lt;=H$4,'3'!$G903+SUM('3'!$H903:H903),0))</f>
        <v>0</v>
      </c>
      <c r="I903" s="68">
        <f>IF($E903="OAI",'3'!I903,IF($E903=I$4,'3'!$G903+SUM('3'!$H903:I903),IF($E903&lt;I$4,'3'!I903,0)))</f>
        <v>0</v>
      </c>
      <c r="J903" s="68">
        <f>IF($E903="OAI",'3'!J903,IF($E903=J$4,'3'!$G903+SUM('3'!$H903:J903),IF($E903&lt;J$4,'3'!J903,0)))</f>
        <v>0</v>
      </c>
      <c r="K903" s="68">
        <f>IF($E903="OAI",'3'!K903,IF($E903=K$4,'3'!$G903+SUM('3'!$H903:K903),IF($E903&lt;K$4,'3'!K903,0)))</f>
        <v>0</v>
      </c>
      <c r="L903" s="68">
        <f>IF($E903="OAI",'3'!L903,IF($E903=L$4,'3'!$G903+SUM('3'!$H903:L903),IF($E903&lt;L$4,'3'!L903,0)))</f>
        <v>0</v>
      </c>
      <c r="M903" s="68">
        <f>IF($E903="OAI",'3'!M903,IF($E903=M$4,'3'!$G903+SUM('3'!$H903:M903),IF($E903&lt;M$4,'3'!M903,0)))</f>
        <v>0</v>
      </c>
      <c r="N903" s="68">
        <f>IF($E903="OAI",'3'!N903,IF($E903=N$4,'3'!$G903+SUM('3'!$H903:N903),IF($E903&lt;N$4,'3'!N903,0)))</f>
        <v>0</v>
      </c>
      <c r="O903" s="68">
        <f>IF($E903="OAI",'3'!O903,IF($E903=O$4,'3'!$G903+SUM('3'!$H903:O903),IF($E903&lt;O$4,'3'!O903,0)))</f>
        <v>0</v>
      </c>
      <c r="P903" s="68">
        <f>IF($E903="OAI",'3'!P903,IF($E903=P$4,'3'!$G903+SUM('3'!$H903:P903),IF($E903&lt;P$4,'3'!P903,0)))</f>
        <v>0</v>
      </c>
      <c r="Q903" s="68">
        <f>IF($E903="OAI",'3'!Q903,IF($E903=Q$4,'3'!$G903+SUM('3'!$H903:Q903),IF($E903&lt;Q$4,'3'!Q903,0)))</f>
        <v>0</v>
      </c>
      <c r="R903" s="68">
        <f>IF($E903="OAI",'3'!R903,IF($E903=R$4,'3'!$G903+SUM('3'!$H903:R903),IF($E903&lt;R$4,'3'!R903,0)))</f>
        <v>0</v>
      </c>
      <c r="S903" s="68">
        <f>IF($E903="OAI",'3'!S903,IF($E903=S$4,'3'!$G903+SUM('3'!$H903:S903),IF($E903&lt;S$4,'3'!S903,0)))</f>
        <v>0</v>
      </c>
      <c r="T903" s="68">
        <f>IF($E903="OAI",'3'!T903,IF($E903=T$4,'3'!$G903+SUM('3'!$H903:T903),IF($E903&lt;T$4,'3'!T903,0)))</f>
        <v>310575.90771820227</v>
      </c>
      <c r="U903" s="68">
        <f>IF($E903="OAI",'3'!U903,IF($E903=U$4,'3'!$G903+SUM('3'!$H903:U903),IF($E903&lt;U$4,'3'!U903,0)))</f>
        <v>310575.90771820227</v>
      </c>
      <c r="V903" s="68">
        <f>IF($E903="OAI",'3'!V903,IF($E903=V$4,'3'!$G903+SUM('3'!$H903:V903),IF($E903&lt;V$4,'3'!V903,0)))</f>
        <v>310575.90771820227</v>
      </c>
      <c r="W903" s="68">
        <f>IF($E903="OAI",'3'!W903,IF($E903=W$4,'3'!$G903+SUM('3'!$H903:W903),IF($E903&lt;W$4,'3'!W903,0)))</f>
        <v>465863.90816369426</v>
      </c>
      <c r="X903" s="68">
        <f>IF($E903="OAI",'3'!X903,IF($E903=X$4,'3'!$G903+SUM('3'!$H903:X903),IF($E903&lt;X$4,'3'!X903,0)))</f>
        <v>465863.90816369426</v>
      </c>
      <c r="Y903" s="68">
        <f>IF($E903="OAI",'3'!Y903,IF($E903=Y$4,'3'!$G903+SUM('3'!$H903:Y903),IF($E903&lt;Y$4,'3'!Y903,0)))</f>
        <v>465863.90816369426</v>
      </c>
      <c r="Z903" s="68">
        <f>IF($E903="OAI",'3'!Z903,IF($E903=Z$4,'3'!$G903+SUM('3'!$H903:Z903),IF($E903&lt;Z$4,'3'!Z903,0)))</f>
        <v>465863.90816369426</v>
      </c>
      <c r="AA903" s="68">
        <f>IF($E903="OAI",'3'!AA903,IF($E903=AA$4,'3'!$G903+SUM('3'!$H903:AA903),IF($E903&lt;AA$4,'3'!AA903,0)))</f>
        <v>465863.90816369426</v>
      </c>
      <c r="AB903" s="68">
        <f>IF($E903="OAI",'3'!AB903,IF($E903=AB$4,'3'!$G903+SUM('3'!$H903:AB903),IF($E903&lt;AB$4,'3'!AB903,0)))</f>
        <v>465863.90816369426</v>
      </c>
      <c r="AC903" s="68">
        <f>IF($E903="OAI",'3'!AC903,IF($E903=AC$4,'3'!$G903+SUM('3'!$H903:AC903),IF($E903&lt;AC$4,'3'!AC903,0)))</f>
        <v>310575.90771820227</v>
      </c>
      <c r="AD903" s="68">
        <f>IF($E903="OAI",'3'!AD903,IF($E903=AD$4,'3'!$G903+SUM('3'!$H903:AD903),IF($E903&lt;AD$4,'3'!AD903,0)))</f>
        <v>310575.90771820227</v>
      </c>
      <c r="AE903" s="68">
        <f>IF($E903="OAI",'3'!AE903,IF($E903=AE$4,'3'!$G903+SUM('3'!$H903:AE903),IF($E903&lt;AE$4,'3'!AE903,0)))</f>
        <v>310575.90771820227</v>
      </c>
      <c r="AF903" s="26">
        <f t="shared" si="56"/>
        <v>0</v>
      </c>
      <c r="AG903" s="26">
        <f t="shared" si="57"/>
        <v>4658638.8952913787</v>
      </c>
      <c r="AH903" s="56">
        <f t="shared" si="58"/>
        <v>998</v>
      </c>
    </row>
    <row r="904" spans="1:34">
      <c r="A904" s="56">
        <f t="shared" si="59"/>
        <v>999</v>
      </c>
      <c r="B904" s="3">
        <f>'1'!B904</f>
        <v>5543768</v>
      </c>
      <c r="C904" t="str">
        <f>'1'!C904</f>
        <v>SYSPLAN ET 93Z</v>
      </c>
      <c r="D904" s="3">
        <f>'1'!D904</f>
        <v>93</v>
      </c>
      <c r="E904" s="13" t="str">
        <f>IF('1'!E904="OAI","OAI",EOMONTH('1'!E904,-1)+1)</f>
        <v>OAI</v>
      </c>
      <c r="F904" s="3" t="str">
        <f>'1'!F904</f>
        <v>TOO</v>
      </c>
      <c r="G904" s="7"/>
      <c r="H904" s="68">
        <f>IF($E904="OAI",'3'!H904,IF($E904&lt;=H$4,'3'!$G904+SUM('3'!$H904:H904),0))</f>
        <v>3683.865440195229</v>
      </c>
      <c r="I904" s="68">
        <f>IF($E904="OAI",'3'!I904,IF($E904=I$4,'3'!$G904+SUM('3'!$H904:I904),IF($E904&lt;I$4,'3'!I904,0)))</f>
        <v>5521.4190395561045</v>
      </c>
      <c r="J904" s="68">
        <f>IF($E904="OAI",'3'!J904,IF($E904=J$4,'3'!$G904+SUM('3'!$H904:J904),IF($E904&lt;J$4,'3'!J904,0)))</f>
        <v>12490.836278466604</v>
      </c>
      <c r="K904" s="68">
        <f>IF($E904="OAI",'3'!K904,IF($E904=K$4,'3'!$G904+SUM('3'!$H904:K904),IF($E904&lt;K$4,'3'!K904,0)))</f>
        <v>4033.2633713179998</v>
      </c>
      <c r="L904" s="68">
        <f>IF($E904="OAI",'3'!L904,IF($E904=L$4,'3'!$G904+SUM('3'!$H904:L904),IF($E904&lt;L$4,'3'!L904,0)))</f>
        <v>7740.3288341397802</v>
      </c>
      <c r="M904" s="68">
        <f>IF($E904="OAI",'3'!M904,IF($E904=M$4,'3'!$G904+SUM('3'!$H904:M904),IF($E904&lt;M$4,'3'!M904,0)))</f>
        <v>3595.351297644127</v>
      </c>
      <c r="N904" s="68">
        <f>IF($E904="OAI",'3'!N904,IF($E904=N$4,'3'!$G904+SUM('3'!$H904:N904),IF($E904&lt;N$4,'3'!N904,0)))</f>
        <v>3595.351297644127</v>
      </c>
      <c r="O904" s="68">
        <f>IF($E904="OAI",'3'!O904,IF($E904=O$4,'3'!$G904+SUM('3'!$H904:O904),IF($E904&lt;O$4,'3'!O904,0)))</f>
        <v>19405.281576213787</v>
      </c>
      <c r="P904" s="68">
        <f>IF($E904="OAI",'3'!P904,IF($E904=P$4,'3'!$G904+SUM('3'!$H904:P904),IF($E904&lt;P$4,'3'!P904,0)))</f>
        <v>5778.7622624257301</v>
      </c>
      <c r="Q904" s="68">
        <f>IF($E904="OAI",'3'!Q904,IF($E904=Q$4,'3'!$G904+SUM('3'!$H904:Q904),IF($E904&lt;Q$4,'3'!Q904,0)))</f>
        <v>0</v>
      </c>
      <c r="R904" s="68">
        <f>IF($E904="OAI",'3'!R904,IF($E904=R$4,'3'!$G904+SUM('3'!$H904:R904),IF($E904&lt;R$4,'3'!R904,0)))</f>
        <v>0</v>
      </c>
      <c r="S904" s="68">
        <f>IF($E904="OAI",'3'!S904,IF($E904=S$4,'3'!$G904+SUM('3'!$H904:S904),IF($E904&lt;S$4,'3'!S904,0)))</f>
        <v>0</v>
      </c>
      <c r="T904" s="68">
        <f>IF($E904="OAI",'3'!T904,IF($E904=T$4,'3'!$G904+SUM('3'!$H904:T904),IF($E904&lt;T$4,'3'!T904,0)))</f>
        <v>0</v>
      </c>
      <c r="U904" s="68">
        <f>IF($E904="OAI",'3'!U904,IF($E904=U$4,'3'!$G904+SUM('3'!$H904:U904),IF($E904&lt;U$4,'3'!U904,0)))</f>
        <v>0</v>
      </c>
      <c r="V904" s="68">
        <f>IF($E904="OAI",'3'!V904,IF($E904=V$4,'3'!$G904+SUM('3'!$H904:V904),IF($E904&lt;V$4,'3'!V904,0)))</f>
        <v>0</v>
      </c>
      <c r="W904" s="68">
        <f>IF($E904="OAI",'3'!W904,IF($E904=W$4,'3'!$G904+SUM('3'!$H904:W904),IF($E904&lt;W$4,'3'!W904,0)))</f>
        <v>0</v>
      </c>
      <c r="X904" s="68">
        <f>IF($E904="OAI",'3'!X904,IF($E904=X$4,'3'!$G904+SUM('3'!$H904:X904),IF($E904&lt;X$4,'3'!X904,0)))</f>
        <v>0</v>
      </c>
      <c r="Y904" s="68">
        <f>IF($E904="OAI",'3'!Y904,IF($E904=Y$4,'3'!$G904+SUM('3'!$H904:Y904),IF($E904&lt;Y$4,'3'!Y904,0)))</f>
        <v>0</v>
      </c>
      <c r="Z904" s="68">
        <f>IF($E904="OAI",'3'!Z904,IF($E904=Z$4,'3'!$G904+SUM('3'!$H904:Z904),IF($E904&lt;Z$4,'3'!Z904,0)))</f>
        <v>0</v>
      </c>
      <c r="AA904" s="68">
        <f>IF($E904="OAI",'3'!AA904,IF($E904=AA$4,'3'!$G904+SUM('3'!$H904:AA904),IF($E904&lt;AA$4,'3'!AA904,0)))</f>
        <v>0</v>
      </c>
      <c r="AB904" s="68">
        <f>IF($E904="OAI",'3'!AB904,IF($E904=AB$4,'3'!$G904+SUM('3'!$H904:AB904),IF($E904&lt;AB$4,'3'!AB904,0)))</f>
        <v>0</v>
      </c>
      <c r="AC904" s="68">
        <f>IF($E904="OAI",'3'!AC904,IF($E904=AC$4,'3'!$G904+SUM('3'!$H904:AC904),IF($E904&lt;AC$4,'3'!AC904,0)))</f>
        <v>0</v>
      </c>
      <c r="AD904" s="68">
        <f>IF($E904="OAI",'3'!AD904,IF($E904=AD$4,'3'!$G904+SUM('3'!$H904:AD904),IF($E904&lt;AD$4,'3'!AD904,0)))</f>
        <v>0</v>
      </c>
      <c r="AE904" s="68">
        <f>IF($E904="OAI",'3'!AE904,IF($E904=AE$4,'3'!$G904+SUM('3'!$H904:AE904),IF($E904&lt;AE$4,'3'!AE904,0)))</f>
        <v>0</v>
      </c>
      <c r="AF904" s="26">
        <f t="shared" si="56"/>
        <v>65844.459397603496</v>
      </c>
      <c r="AG904" s="26">
        <f t="shared" si="57"/>
        <v>0</v>
      </c>
      <c r="AH904" s="56">
        <f t="shared" si="58"/>
        <v>999</v>
      </c>
    </row>
    <row r="905" spans="1:34">
      <c r="A905" s="56">
        <f t="shared" si="59"/>
        <v>1000</v>
      </c>
      <c r="B905" s="3">
        <f>'1'!B905</f>
        <v>5544747</v>
      </c>
      <c r="C905" t="str">
        <f>'1'!C905</f>
        <v>Hetch Hetchy Wtr &amp; Pwr Discrepancies</v>
      </c>
      <c r="D905" s="3">
        <f>'1'!D905</f>
        <v>93</v>
      </c>
      <c r="E905" s="13" t="str">
        <f>IF('1'!E905="OAI","OAI",EOMONTH('1'!E905,-1)+1)</f>
        <v>OAI</v>
      </c>
      <c r="F905" s="3" t="str">
        <f>'1'!F905</f>
        <v>TOLO</v>
      </c>
      <c r="G905" s="7"/>
      <c r="H905" s="68">
        <f>IF($E905="OAI",'3'!H905,IF($E905&lt;=H$4,'3'!$G905+SUM('3'!$H905:H905),0))</f>
        <v>13858.705885616844</v>
      </c>
      <c r="I905" s="68">
        <f>IF($E905="OAI",'3'!I905,IF($E905=I$4,'3'!$G905+SUM('3'!$H905:I905),IF($E905&lt;I$4,'3'!I905,0)))</f>
        <v>-11664.952742074007</v>
      </c>
      <c r="J905" s="68">
        <f>IF($E905="OAI",'3'!J905,IF($E905=J$4,'3'!$G905+SUM('3'!$H905:J905),IF($E905&lt;J$4,'3'!J905,0)))</f>
        <v>35675.858087175708</v>
      </c>
      <c r="K905" s="68">
        <f>IF($E905="OAI",'3'!K905,IF($E905=K$4,'3'!$G905+SUM('3'!$H905:K905),IF($E905&lt;K$4,'3'!K905,0)))</f>
        <v>-4331.4162725427632</v>
      </c>
      <c r="L905" s="68">
        <f>IF($E905="OAI",'3'!L905,IF($E905=L$4,'3'!$G905+SUM('3'!$H905:L905),IF($E905&lt;L$4,'3'!L905,0)))</f>
        <v>365.14413121870354</v>
      </c>
      <c r="M905" s="68">
        <f>IF($E905="OAI",'3'!M905,IF($E905=M$4,'3'!$G905+SUM('3'!$H905:M905),IF($E905&lt;M$4,'3'!M905,0)))</f>
        <v>16676.809838880665</v>
      </c>
      <c r="N905" s="68">
        <f>IF($E905="OAI",'3'!N905,IF($E905=N$4,'3'!$G905+SUM('3'!$H905:N905),IF($E905&lt;N$4,'3'!N905,0)))</f>
        <v>1090.2147178846772</v>
      </c>
      <c r="O905" s="68">
        <f>IF($E905="OAI",'3'!O905,IF($E905=O$4,'3'!$G905+SUM('3'!$H905:O905),IF($E905&lt;O$4,'3'!O905,0)))</f>
        <v>29263.148218520822</v>
      </c>
      <c r="P905" s="68">
        <f>IF($E905="OAI",'3'!P905,IF($E905=P$4,'3'!$G905+SUM('3'!$H905:P905),IF($E905&lt;P$4,'3'!P905,0)))</f>
        <v>413099.50971560285</v>
      </c>
      <c r="Q905" s="68">
        <f>IF($E905="OAI",'3'!Q905,IF($E905=Q$4,'3'!$G905+SUM('3'!$H905:Q905),IF($E905&lt;Q$4,'3'!Q905,0)))</f>
        <v>46180.157488450684</v>
      </c>
      <c r="R905" s="68">
        <f>IF($E905="OAI",'3'!R905,IF($E905=R$4,'3'!$G905+SUM('3'!$H905:R905),IF($E905&lt;R$4,'3'!R905,0)))</f>
        <v>3493.9793112277071</v>
      </c>
      <c r="S905" s="68">
        <f>IF($E905="OAI",'3'!S905,IF($E905=S$4,'3'!$G905+SUM('3'!$H905:S905),IF($E905&lt;S$4,'3'!S905,0)))</f>
        <v>3493.9793112277071</v>
      </c>
      <c r="T905" s="68">
        <f>IF($E905="OAI",'3'!T905,IF($E905=T$4,'3'!$G905+SUM('3'!$H905:T905),IF($E905&lt;T$4,'3'!T905,0)))</f>
        <v>5227.5520862864469</v>
      </c>
      <c r="U905" s="68">
        <f>IF($E905="OAI",'3'!U905,IF($E905=U$4,'3'!$G905+SUM('3'!$H905:U905),IF($E905&lt;U$4,'3'!U905,0)))</f>
        <v>3493.9793112277071</v>
      </c>
      <c r="V905" s="68">
        <f>IF($E905="OAI",'3'!V905,IF($E905=V$4,'3'!$G905+SUM('3'!$H905:V905),IF($E905&lt;V$4,'3'!V905,0)))</f>
        <v>0</v>
      </c>
      <c r="W905" s="68">
        <f>IF($E905="OAI",'3'!W905,IF($E905=W$4,'3'!$G905+SUM('3'!$H905:W905),IF($E905&lt;W$4,'3'!W905,0)))</f>
        <v>0</v>
      </c>
      <c r="X905" s="68">
        <f>IF($E905="OAI",'3'!X905,IF($E905=X$4,'3'!$G905+SUM('3'!$H905:X905),IF($E905&lt;X$4,'3'!X905,0)))</f>
        <v>0</v>
      </c>
      <c r="Y905" s="68">
        <f>IF($E905="OAI",'3'!Y905,IF($E905=Y$4,'3'!$G905+SUM('3'!$H905:Y905),IF($E905&lt;Y$4,'3'!Y905,0)))</f>
        <v>0</v>
      </c>
      <c r="Z905" s="68">
        <f>IF($E905="OAI",'3'!Z905,IF($E905=Z$4,'3'!$G905+SUM('3'!$H905:Z905),IF($E905&lt;Z$4,'3'!Z905,0)))</f>
        <v>0</v>
      </c>
      <c r="AA905" s="68">
        <f>IF($E905="OAI",'3'!AA905,IF($E905=AA$4,'3'!$G905+SUM('3'!$H905:AA905),IF($E905&lt;AA$4,'3'!AA905,0)))</f>
        <v>0</v>
      </c>
      <c r="AB905" s="68">
        <f>IF($E905="OAI",'3'!AB905,IF($E905=AB$4,'3'!$G905+SUM('3'!$H905:AB905),IF($E905&lt;AB$4,'3'!AB905,0)))</f>
        <v>0</v>
      </c>
      <c r="AC905" s="68">
        <f>IF($E905="OAI",'3'!AC905,IF($E905=AC$4,'3'!$G905+SUM('3'!$H905:AC905),IF($E905&lt;AC$4,'3'!AC905,0)))</f>
        <v>0</v>
      </c>
      <c r="AD905" s="68">
        <f>IF($E905="OAI",'3'!AD905,IF($E905=AD$4,'3'!$G905+SUM('3'!$H905:AD905),IF($E905&lt;AD$4,'3'!AD905,0)))</f>
        <v>0</v>
      </c>
      <c r="AE905" s="68">
        <f>IF($E905="OAI",'3'!AE905,IF($E905=AE$4,'3'!$G905+SUM('3'!$H905:AE905),IF($E905&lt;AE$4,'3'!AE905,0)))</f>
        <v>0</v>
      </c>
      <c r="AF905" s="26">
        <f t="shared" si="56"/>
        <v>547201.13769118953</v>
      </c>
      <c r="AG905" s="26">
        <f t="shared" si="57"/>
        <v>8721.5313975141544</v>
      </c>
      <c r="AH905" s="56">
        <f t="shared" si="58"/>
        <v>1000</v>
      </c>
    </row>
    <row r="906" spans="1:34">
      <c r="A906" s="56">
        <f t="shared" si="59"/>
        <v>1001</v>
      </c>
      <c r="B906" s="3">
        <f>'1'!B906</f>
        <v>5545001</v>
      </c>
      <c r="C906" t="str">
        <f>'1'!C906</f>
        <v>Oleun Nrth Twr Land Right NERC</v>
      </c>
      <c r="D906" s="3">
        <f>'1'!D906</f>
        <v>93</v>
      </c>
      <c r="E906" s="13" t="str">
        <f>IF('1'!E906="OAI","OAI",EOMONTH('1'!E906,-1)+1)</f>
        <v>OAI</v>
      </c>
      <c r="F906" s="3" t="str">
        <f>'1'!F906</f>
        <v>TOLO</v>
      </c>
      <c r="G906" s="7"/>
      <c r="H906" s="68">
        <f>IF($E906="OAI",'3'!H906,IF($E906&lt;=H$4,'3'!$G906+SUM('3'!$H906:H906),0))</f>
        <v>20061.217958908266</v>
      </c>
      <c r="I906" s="68">
        <f>IF($E906="OAI",'3'!I906,IF($E906=I$4,'3'!$G906+SUM('3'!$H906:I906),IF($E906&lt;I$4,'3'!I906,0)))</f>
        <v>31287.513245055339</v>
      </c>
      <c r="J906" s="68">
        <f>IF($E906="OAI",'3'!J906,IF($E906=J$4,'3'!$G906+SUM('3'!$H906:J906),IF($E906&lt;J$4,'3'!J906,0)))</f>
        <v>25972.09922568922</v>
      </c>
      <c r="K906" s="68">
        <f>IF($E906="OAI",'3'!K906,IF($E906=K$4,'3'!$G906+SUM('3'!$H906:K906),IF($E906&lt;K$4,'3'!K906,0)))</f>
        <v>10915.098195493723</v>
      </c>
      <c r="L906" s="68">
        <f>IF($E906="OAI",'3'!L906,IF($E906=L$4,'3'!$G906+SUM('3'!$H906:L906),IF($E906&lt;L$4,'3'!L906,0)))</f>
        <v>10834.596912163037</v>
      </c>
      <c r="M906" s="68">
        <f>IF($E906="OAI",'3'!M906,IF($E906=M$4,'3'!$G906+SUM('3'!$H906:M906),IF($E906&lt;M$4,'3'!M906,0)))</f>
        <v>3005.3812443456245</v>
      </c>
      <c r="N906" s="68">
        <f>IF($E906="OAI",'3'!N906,IF($E906=N$4,'3'!$G906+SUM('3'!$H906:N906),IF($E906&lt;N$4,'3'!N906,0)))</f>
        <v>32553.451829099366</v>
      </c>
      <c r="O906" s="68">
        <f>IF($E906="OAI",'3'!O906,IF($E906=O$4,'3'!$G906+SUM('3'!$H906:O906),IF($E906&lt;O$4,'3'!O906,0)))</f>
        <v>3424.5655889113168</v>
      </c>
      <c r="P906" s="68">
        <f>IF($E906="OAI",'3'!P906,IF($E906=P$4,'3'!$G906+SUM('3'!$H906:P906),IF($E906&lt;P$4,'3'!P906,0)))</f>
        <v>62199.447007349103</v>
      </c>
      <c r="Q906" s="68">
        <f>IF($E906="OAI",'3'!Q906,IF($E906=Q$4,'3'!$G906+SUM('3'!$H906:Q906),IF($E906&lt;Q$4,'3'!Q906,0)))</f>
        <v>0</v>
      </c>
      <c r="R906" s="68">
        <f>IF($E906="OAI",'3'!R906,IF($E906=R$4,'3'!$G906+SUM('3'!$H906:R906),IF($E906&lt;R$4,'3'!R906,0)))</f>
        <v>0</v>
      </c>
      <c r="S906" s="68">
        <f>IF($E906="OAI",'3'!S906,IF($E906=S$4,'3'!$G906+SUM('3'!$H906:S906),IF($E906&lt;S$4,'3'!S906,0)))</f>
        <v>0</v>
      </c>
      <c r="T906" s="68">
        <f>IF($E906="OAI",'3'!T906,IF($E906=T$4,'3'!$G906+SUM('3'!$H906:T906),IF($E906&lt;T$4,'3'!T906,0)))</f>
        <v>0</v>
      </c>
      <c r="U906" s="68">
        <f>IF($E906="OAI",'3'!U906,IF($E906=U$4,'3'!$G906+SUM('3'!$H906:U906),IF($E906&lt;U$4,'3'!U906,0)))</f>
        <v>0</v>
      </c>
      <c r="V906" s="68">
        <f>IF($E906="OAI",'3'!V906,IF($E906=V$4,'3'!$G906+SUM('3'!$H906:V906),IF($E906&lt;V$4,'3'!V906,0)))</f>
        <v>0</v>
      </c>
      <c r="W906" s="68">
        <f>IF($E906="OAI",'3'!W906,IF($E906=W$4,'3'!$G906+SUM('3'!$H906:W906),IF($E906&lt;W$4,'3'!W906,0)))</f>
        <v>0</v>
      </c>
      <c r="X906" s="68">
        <f>IF($E906="OAI",'3'!X906,IF($E906=X$4,'3'!$G906+SUM('3'!$H906:X906),IF($E906&lt;X$4,'3'!X906,0)))</f>
        <v>0</v>
      </c>
      <c r="Y906" s="68">
        <f>IF($E906="OAI",'3'!Y906,IF($E906=Y$4,'3'!$G906+SUM('3'!$H906:Y906),IF($E906&lt;Y$4,'3'!Y906,0)))</f>
        <v>0</v>
      </c>
      <c r="Z906" s="68">
        <f>IF($E906="OAI",'3'!Z906,IF($E906=Z$4,'3'!$G906+SUM('3'!$H906:Z906),IF($E906&lt;Z$4,'3'!Z906,0)))</f>
        <v>0</v>
      </c>
      <c r="AA906" s="68">
        <f>IF($E906="OAI",'3'!AA906,IF($E906=AA$4,'3'!$G906+SUM('3'!$H906:AA906),IF($E906&lt;AA$4,'3'!AA906,0)))</f>
        <v>0</v>
      </c>
      <c r="AB906" s="68">
        <f>IF($E906="OAI",'3'!AB906,IF($E906=AB$4,'3'!$G906+SUM('3'!$H906:AB906),IF($E906&lt;AB$4,'3'!AB906,0)))</f>
        <v>0</v>
      </c>
      <c r="AC906" s="68">
        <f>IF($E906="OAI",'3'!AC906,IF($E906=AC$4,'3'!$G906+SUM('3'!$H906:AC906),IF($E906&lt;AC$4,'3'!AC906,0)))</f>
        <v>0</v>
      </c>
      <c r="AD906" s="68">
        <f>IF($E906="OAI",'3'!AD906,IF($E906=AD$4,'3'!$G906+SUM('3'!$H906:AD906),IF($E906&lt;AD$4,'3'!AD906,0)))</f>
        <v>0</v>
      </c>
      <c r="AE906" s="68">
        <f>IF($E906="OAI",'3'!AE906,IF($E906=AE$4,'3'!$G906+SUM('3'!$H906:AE906),IF($E906&lt;AE$4,'3'!AE906,0)))</f>
        <v>0</v>
      </c>
      <c r="AF906" s="26">
        <f t="shared" si="56"/>
        <v>200253.37120701501</v>
      </c>
      <c r="AG906" s="26">
        <f t="shared" si="57"/>
        <v>0</v>
      </c>
      <c r="AH906" s="56">
        <f t="shared" si="58"/>
        <v>1001</v>
      </c>
    </row>
    <row r="907" spans="1:34">
      <c r="A907" s="56">
        <f t="shared" si="59"/>
        <v>1002</v>
      </c>
      <c r="B907" s="3">
        <f>'1'!B907</f>
        <v>5545327</v>
      </c>
      <c r="C907" t="str">
        <f>'1'!C907</f>
        <v>Trinity-Cottonwood Land Acquisition</v>
      </c>
      <c r="D907" s="3">
        <f>'1'!D907</f>
        <v>93</v>
      </c>
      <c r="E907" s="13" t="str">
        <f>IF('1'!E907="OAI","OAI",EOMONTH('1'!E907,-1)+1)</f>
        <v>OAI</v>
      </c>
      <c r="F907" s="3" t="str">
        <f>'1'!F907</f>
        <v>TOLO</v>
      </c>
      <c r="G907" s="7"/>
      <c r="H907" s="68">
        <f>IF($E907="OAI",'3'!H907,IF($E907&lt;=H$4,'3'!$G907+SUM('3'!$H907:H907),0))</f>
        <v>162.02746725933287</v>
      </c>
      <c r="I907" s="68">
        <f>IF($E907="OAI",'3'!I907,IF($E907=I$4,'3'!$G907+SUM('3'!$H907:I907),IF($E907&lt;I$4,'3'!I907,0)))</f>
        <v>8689.386787850859</v>
      </c>
      <c r="J907" s="68">
        <f>IF($E907="OAI",'3'!J907,IF($E907=J$4,'3'!$G907+SUM('3'!$H907:J907),IF($E907&lt;J$4,'3'!J907,0)))</f>
        <v>54863.860736621944</v>
      </c>
      <c r="K907" s="68">
        <f>IF($E907="OAI",'3'!K907,IF($E907=K$4,'3'!$G907+SUM('3'!$H907:K907),IF($E907&lt;K$4,'3'!K907,0)))</f>
        <v>24057.398563136438</v>
      </c>
      <c r="L907" s="68">
        <f>IF($E907="OAI",'3'!L907,IF($E907=L$4,'3'!$G907+SUM('3'!$H907:L907),IF($E907&lt;L$4,'3'!L907,0)))</f>
        <v>146886.70389844952</v>
      </c>
      <c r="M907" s="68">
        <f>IF($E907="OAI",'3'!M907,IF($E907=M$4,'3'!$G907+SUM('3'!$H907:M907),IF($E907&lt;M$4,'3'!M907,0)))</f>
        <v>35638.961665649142</v>
      </c>
      <c r="N907" s="68">
        <f>IF($E907="OAI",'3'!N907,IF($E907=N$4,'3'!$G907+SUM('3'!$H907:N907),IF($E907&lt;N$4,'3'!N907,0)))</f>
        <v>44493.357449771582</v>
      </c>
      <c r="O907" s="68">
        <f>IF($E907="OAI",'3'!O907,IF($E907=O$4,'3'!$G907+SUM('3'!$H907:O907),IF($E907&lt;O$4,'3'!O907,0)))</f>
        <v>103204.41551279095</v>
      </c>
      <c r="P907" s="68">
        <f>IF($E907="OAI",'3'!P907,IF($E907=P$4,'3'!$G907+SUM('3'!$H907:P907),IF($E907&lt;P$4,'3'!P907,0)))</f>
        <v>20877.132007666165</v>
      </c>
      <c r="Q907" s="68">
        <f>IF($E907="OAI",'3'!Q907,IF($E907=Q$4,'3'!$G907+SUM('3'!$H907:Q907),IF($E907&lt;Q$4,'3'!Q907,0)))</f>
        <v>16864.273475525733</v>
      </c>
      <c r="R907" s="68">
        <f>IF($E907="OAI",'3'!R907,IF($E907=R$4,'3'!$G907+SUM('3'!$H907:R907),IF($E907&lt;R$4,'3'!R907,0)))</f>
        <v>16305.236785729299</v>
      </c>
      <c r="S907" s="68">
        <f>IF($E907="OAI",'3'!S907,IF($E907=S$4,'3'!$G907+SUM('3'!$H907:S907),IF($E907&lt;S$4,'3'!S907,0)))</f>
        <v>16305.236785729299</v>
      </c>
      <c r="T907" s="68">
        <f>IF($E907="OAI",'3'!T907,IF($E907=T$4,'3'!$G907+SUM('3'!$H907:T907),IF($E907&lt;T$4,'3'!T907,0)))</f>
        <v>16305.236785729299</v>
      </c>
      <c r="U907" s="68">
        <f>IF($E907="OAI",'3'!U907,IF($E907=U$4,'3'!$G907+SUM('3'!$H907:U907),IF($E907&lt;U$4,'3'!U907,0)))</f>
        <v>16305.236785729299</v>
      </c>
      <c r="V907" s="68">
        <f>IF($E907="OAI",'3'!V907,IF($E907=V$4,'3'!$G907+SUM('3'!$H907:V907),IF($E907&lt;V$4,'3'!V907,0)))</f>
        <v>16305.236785729299</v>
      </c>
      <c r="W907" s="68">
        <f>IF($E907="OAI",'3'!W907,IF($E907=W$4,'3'!$G907+SUM('3'!$H907:W907),IF($E907&lt;W$4,'3'!W907,0)))</f>
        <v>16305.236785729299</v>
      </c>
      <c r="X907" s="68">
        <f>IF($E907="OAI",'3'!X907,IF($E907=X$4,'3'!$G907+SUM('3'!$H907:X907),IF($E907&lt;X$4,'3'!X907,0)))</f>
        <v>16305.236785729299</v>
      </c>
      <c r="Y907" s="68">
        <f>IF($E907="OAI",'3'!Y907,IF($E907=Y$4,'3'!$G907+SUM('3'!$H907:Y907),IF($E907&lt;Y$4,'3'!Y907,0)))</f>
        <v>16305.236785729299</v>
      </c>
      <c r="Z907" s="68">
        <f>IF($E907="OAI",'3'!Z907,IF($E907=Z$4,'3'!$G907+SUM('3'!$H907:Z907),IF($E907&lt;Z$4,'3'!Z907,0)))</f>
        <v>16305.236785729299</v>
      </c>
      <c r="AA907" s="68">
        <f>IF($E907="OAI",'3'!AA907,IF($E907=AA$4,'3'!$G907+SUM('3'!$H907:AA907),IF($E907&lt;AA$4,'3'!AA907,0)))</f>
        <v>16305.236785729299</v>
      </c>
      <c r="AB907" s="68">
        <f>IF($E907="OAI",'3'!AB907,IF($E907=AB$4,'3'!$G907+SUM('3'!$H907:AB907),IF($E907&lt;AB$4,'3'!AB907,0)))</f>
        <v>16305.236785729299</v>
      </c>
      <c r="AC907" s="68">
        <f>IF($E907="OAI",'3'!AC907,IF($E907=AC$4,'3'!$G907+SUM('3'!$H907:AC907),IF($E907&lt;AC$4,'3'!AC907,0)))</f>
        <v>16305.236785729299</v>
      </c>
      <c r="AD907" s="68">
        <f>IF($E907="OAI",'3'!AD907,IF($E907=AD$4,'3'!$G907+SUM('3'!$H907:AD907),IF($E907&lt;AD$4,'3'!AD907,0)))</f>
        <v>16305.236785729299</v>
      </c>
      <c r="AE907" s="68">
        <f>IF($E907="OAI",'3'!AE907,IF($E907=AE$4,'3'!$G907+SUM('3'!$H907:AE907),IF($E907&lt;AE$4,'3'!AE907,0)))</f>
        <v>16305.236785729299</v>
      </c>
      <c r="AF907" s="26">
        <f t="shared" si="56"/>
        <v>488347.9911361803</v>
      </c>
      <c r="AG907" s="26">
        <f t="shared" si="57"/>
        <v>195662.84142875159</v>
      </c>
      <c r="AH907" s="56">
        <f t="shared" si="58"/>
        <v>1002</v>
      </c>
    </row>
    <row r="908" spans="1:34">
      <c r="A908" s="56">
        <f t="shared" si="59"/>
        <v>1003</v>
      </c>
      <c r="B908" s="3">
        <f>'1'!B908</f>
        <v>5546935</v>
      </c>
      <c r="C908" t="str">
        <f>'1'!C908</f>
        <v>Arc Fault Mitigation Program</v>
      </c>
      <c r="D908" s="3">
        <f>'1'!D908</f>
        <v>93</v>
      </c>
      <c r="E908" s="13" t="str">
        <f>IF('1'!E908="OAI","OAI",EOMONTH('1'!E908,-1)+1)</f>
        <v>OAI</v>
      </c>
      <c r="F908" s="3" t="str">
        <f>'1'!F908</f>
        <v>TOO</v>
      </c>
      <c r="G908" s="7"/>
      <c r="H908" s="68">
        <f>IF($E908="OAI",'3'!H908,IF($E908&lt;=H$4,'3'!$G908+SUM('3'!$H908:H908),0))</f>
        <v>36372.138284317167</v>
      </c>
      <c r="I908" s="68">
        <f>IF($E908="OAI",'3'!I908,IF($E908=I$4,'3'!$G908+SUM('3'!$H908:I908),IF($E908&lt;I$4,'3'!I908,0)))</f>
        <v>8228.274691550434</v>
      </c>
      <c r="J908" s="68">
        <f>IF($E908="OAI",'3'!J908,IF($E908=J$4,'3'!$G908+SUM('3'!$H908:J908),IF($E908&lt;J$4,'3'!J908,0)))</f>
        <v>12622.0235550055</v>
      </c>
      <c r="K908" s="68">
        <f>IF($E908="OAI",'3'!K908,IF($E908=K$4,'3'!$G908+SUM('3'!$H908:K908),IF($E908&lt;K$4,'3'!K908,0)))</f>
        <v>-13585.430117088019</v>
      </c>
      <c r="L908" s="68">
        <f>IF($E908="OAI",'3'!L908,IF($E908=L$4,'3'!$G908+SUM('3'!$H908:L908),IF($E908&lt;L$4,'3'!L908,0)))</f>
        <v>21986.260800222284</v>
      </c>
      <c r="M908" s="68">
        <f>IF($E908="OAI",'3'!M908,IF($E908=M$4,'3'!$G908+SUM('3'!$H908:M908),IF($E908&lt;M$4,'3'!M908,0)))</f>
        <v>14481.938621958234</v>
      </c>
      <c r="N908" s="68">
        <f>IF($E908="OAI",'3'!N908,IF($E908=N$4,'3'!$G908+SUM('3'!$H908:N908),IF($E908&lt;N$4,'3'!N908,0)))</f>
        <v>55.903668979643314</v>
      </c>
      <c r="O908" s="68">
        <f>IF($E908="OAI",'3'!O908,IF($E908=O$4,'3'!$G908+SUM('3'!$H908:O908),IF($E908&lt;O$4,'3'!O908,0)))</f>
        <v>11032.589073132607</v>
      </c>
      <c r="P908" s="68">
        <f>IF($E908="OAI",'3'!P908,IF($E908=P$4,'3'!$G908+SUM('3'!$H908:P908),IF($E908&lt;P$4,'3'!P908,0)))</f>
        <v>5708.9758489828082</v>
      </c>
      <c r="Q908" s="68">
        <f>IF($E908="OAI",'3'!Q908,IF($E908=Q$4,'3'!$G908+SUM('3'!$H908:Q908),IF($E908&lt;Q$4,'3'!Q908,0)))</f>
        <v>0</v>
      </c>
      <c r="R908" s="68">
        <f>IF($E908="OAI",'3'!R908,IF($E908=R$4,'3'!$G908+SUM('3'!$H908:R908),IF($E908&lt;R$4,'3'!R908,0)))</f>
        <v>480771.55322493252</v>
      </c>
      <c r="S908" s="68">
        <f>IF($E908="OAI",'3'!S908,IF($E908=S$4,'3'!$G908+SUM('3'!$H908:S908),IF($E908&lt;S$4,'3'!S908,0)))</f>
        <v>0</v>
      </c>
      <c r="T908" s="68">
        <f>IF($E908="OAI",'3'!T908,IF($E908=T$4,'3'!$G908+SUM('3'!$H908:T908),IF($E908&lt;T$4,'3'!T908,0)))</f>
        <v>0</v>
      </c>
      <c r="U908" s="68">
        <f>IF($E908="OAI",'3'!U908,IF($E908=U$4,'3'!$G908+SUM('3'!$H908:U908),IF($E908&lt;U$4,'3'!U908,0)))</f>
        <v>0</v>
      </c>
      <c r="V908" s="68">
        <f>IF($E908="OAI",'3'!V908,IF($E908=V$4,'3'!$G908+SUM('3'!$H908:V908),IF($E908&lt;V$4,'3'!V908,0)))</f>
        <v>0</v>
      </c>
      <c r="W908" s="68">
        <f>IF($E908="OAI",'3'!W908,IF($E908=W$4,'3'!$G908+SUM('3'!$H908:W908),IF($E908&lt;W$4,'3'!W908,0)))</f>
        <v>0</v>
      </c>
      <c r="X908" s="68">
        <f>IF($E908="OAI",'3'!X908,IF($E908=X$4,'3'!$G908+SUM('3'!$H908:X908),IF($E908&lt;X$4,'3'!X908,0)))</f>
        <v>0</v>
      </c>
      <c r="Y908" s="68">
        <f>IF($E908="OAI",'3'!Y908,IF($E908=Y$4,'3'!$G908+SUM('3'!$H908:Y908),IF($E908&lt;Y$4,'3'!Y908,0)))</f>
        <v>0</v>
      </c>
      <c r="Z908" s="68">
        <f>IF($E908="OAI",'3'!Z908,IF($E908=Z$4,'3'!$G908+SUM('3'!$H908:Z908),IF($E908&lt;Z$4,'3'!Z908,0)))</f>
        <v>0</v>
      </c>
      <c r="AA908" s="68">
        <f>IF($E908="OAI",'3'!AA908,IF($E908=AA$4,'3'!$G908+SUM('3'!$H908:AA908),IF($E908&lt;AA$4,'3'!AA908,0)))</f>
        <v>0</v>
      </c>
      <c r="AB908" s="68">
        <f>IF($E908="OAI",'3'!AB908,IF($E908=AB$4,'3'!$G908+SUM('3'!$H908:AB908),IF($E908&lt;AB$4,'3'!AB908,0)))</f>
        <v>0</v>
      </c>
      <c r="AC908" s="68">
        <f>IF($E908="OAI",'3'!AC908,IF($E908=AC$4,'3'!$G908+SUM('3'!$H908:AC908),IF($E908&lt;AC$4,'3'!AC908,0)))</f>
        <v>0</v>
      </c>
      <c r="AD908" s="68">
        <f>IF($E908="OAI",'3'!AD908,IF($E908=AD$4,'3'!$G908+SUM('3'!$H908:AD908),IF($E908&lt;AD$4,'3'!AD908,0)))</f>
        <v>0</v>
      </c>
      <c r="AE908" s="68">
        <f>IF($E908="OAI",'3'!AE908,IF($E908=AE$4,'3'!$G908+SUM('3'!$H908:AE908),IF($E908&lt;AE$4,'3'!AE908,0)))</f>
        <v>0</v>
      </c>
      <c r="AF908" s="26">
        <f t="shared" si="56"/>
        <v>577674.22765199316</v>
      </c>
      <c r="AG908" s="26">
        <f t="shared" si="57"/>
        <v>0</v>
      </c>
      <c r="AH908" s="56">
        <f t="shared" si="58"/>
        <v>1003</v>
      </c>
    </row>
    <row r="909" spans="1:34">
      <c r="A909" s="56">
        <f t="shared" si="59"/>
        <v>1004</v>
      </c>
      <c r="B909" s="3">
        <f>'1'!B909</f>
        <v>5547633</v>
      </c>
      <c r="C909" t="str">
        <f>'1'!C909</f>
        <v>2022 Cathodic Protection Installs</v>
      </c>
      <c r="D909" s="3">
        <f>'1'!D909</f>
        <v>93</v>
      </c>
      <c r="E909" s="13" t="str">
        <f>IF('1'!E909="OAI","OAI",EOMONTH('1'!E909,-1)+1)</f>
        <v>OAI</v>
      </c>
      <c r="F909" s="3" t="str">
        <f>'1'!F909</f>
        <v>TOO</v>
      </c>
      <c r="G909" s="7"/>
      <c r="H909" s="68">
        <f>IF($E909="OAI",'3'!H909,IF($E909&lt;=H$4,'3'!$G909+SUM('3'!$H909:H909),0))</f>
        <v>760720.82223820046</v>
      </c>
      <c r="I909" s="68">
        <f>IF($E909="OAI",'3'!I909,IF($E909=I$4,'3'!$G909+SUM('3'!$H909:I909),IF($E909&lt;I$4,'3'!I909,0)))</f>
        <v>597164.01694114786</v>
      </c>
      <c r="J909" s="68">
        <f>IF($E909="OAI",'3'!J909,IF($E909=J$4,'3'!$G909+SUM('3'!$H909:J909),IF($E909&lt;J$4,'3'!J909,0)))</f>
        <v>510958.41640056035</v>
      </c>
      <c r="K909" s="68">
        <f>IF($E909="OAI",'3'!K909,IF($E909=K$4,'3'!$G909+SUM('3'!$H909:K909),IF($E909&lt;K$4,'3'!K909,0)))</f>
        <v>556755.16789259214</v>
      </c>
      <c r="L909" s="68">
        <f>IF($E909="OAI",'3'!L909,IF($E909=L$4,'3'!$G909+SUM('3'!$H909:L909),IF($E909&lt;L$4,'3'!L909,0)))</f>
        <v>595624.24355188524</v>
      </c>
      <c r="M909" s="68">
        <f>IF($E909="OAI",'3'!M909,IF($E909=M$4,'3'!$G909+SUM('3'!$H909:M909),IF($E909&lt;M$4,'3'!M909,0)))</f>
        <v>588755.45291713811</v>
      </c>
      <c r="N909" s="68">
        <f>IF($E909="OAI",'3'!N909,IF($E909=N$4,'3'!$G909+SUM('3'!$H909:N909),IF($E909&lt;N$4,'3'!N909,0)))</f>
        <v>776248.53216120461</v>
      </c>
      <c r="O909" s="68">
        <f>IF($E909="OAI",'3'!O909,IF($E909=O$4,'3'!$G909+SUM('3'!$H909:O909),IF($E909&lt;O$4,'3'!O909,0)))</f>
        <v>1326667.0191749544</v>
      </c>
      <c r="P909" s="68">
        <f>IF($E909="OAI",'3'!P909,IF($E909=P$4,'3'!$G909+SUM('3'!$H909:P909),IF($E909&lt;P$4,'3'!P909,0)))</f>
        <v>862438.47967447783</v>
      </c>
      <c r="Q909" s="68">
        <f>IF($E909="OAI",'3'!Q909,IF($E909=Q$4,'3'!$G909+SUM('3'!$H909:Q909),IF($E909&lt;Q$4,'3'!Q909,0)))</f>
        <v>931556.37840918428</v>
      </c>
      <c r="R909" s="68">
        <f>IF($E909="OAI",'3'!R909,IF($E909=R$4,'3'!$G909+SUM('3'!$H909:R909),IF($E909&lt;R$4,'3'!R909,0)))</f>
        <v>995123.50867812033</v>
      </c>
      <c r="S909" s="68">
        <f>IF($E909="OAI",'3'!S909,IF($E909=S$4,'3'!$G909+SUM('3'!$H909:S909),IF($E909&lt;S$4,'3'!S909,0)))</f>
        <v>792195.05373764783</v>
      </c>
      <c r="T909" s="68">
        <f>IF($E909="OAI",'3'!T909,IF($E909=T$4,'3'!$G909+SUM('3'!$H909:T909),IF($E909&lt;T$4,'3'!T909,0)))</f>
        <v>0</v>
      </c>
      <c r="U909" s="68">
        <f>IF($E909="OAI",'3'!U909,IF($E909=U$4,'3'!$G909+SUM('3'!$H909:U909),IF($E909&lt;U$4,'3'!U909,0)))</f>
        <v>0</v>
      </c>
      <c r="V909" s="68">
        <f>IF($E909="OAI",'3'!V909,IF($E909=V$4,'3'!$G909+SUM('3'!$H909:V909),IF($E909&lt;V$4,'3'!V909,0)))</f>
        <v>0</v>
      </c>
      <c r="W909" s="68">
        <f>IF($E909="OAI",'3'!W909,IF($E909=W$4,'3'!$G909+SUM('3'!$H909:W909),IF($E909&lt;W$4,'3'!W909,0)))</f>
        <v>0</v>
      </c>
      <c r="X909" s="68">
        <f>IF($E909="OAI",'3'!X909,IF($E909=X$4,'3'!$G909+SUM('3'!$H909:X909),IF($E909&lt;X$4,'3'!X909,0)))</f>
        <v>0</v>
      </c>
      <c r="Y909" s="68">
        <f>IF($E909="OAI",'3'!Y909,IF($E909=Y$4,'3'!$G909+SUM('3'!$H909:Y909),IF($E909&lt;Y$4,'3'!Y909,0)))</f>
        <v>0</v>
      </c>
      <c r="Z909" s="68">
        <f>IF($E909="OAI",'3'!Z909,IF($E909=Z$4,'3'!$G909+SUM('3'!$H909:Z909),IF($E909&lt;Z$4,'3'!Z909,0)))</f>
        <v>0</v>
      </c>
      <c r="AA909" s="68">
        <f>IF($E909="OAI",'3'!AA909,IF($E909=AA$4,'3'!$G909+SUM('3'!$H909:AA909),IF($E909&lt;AA$4,'3'!AA909,0)))</f>
        <v>0</v>
      </c>
      <c r="AB909" s="68">
        <f>IF($E909="OAI",'3'!AB909,IF($E909=AB$4,'3'!$G909+SUM('3'!$H909:AB909),IF($E909&lt;AB$4,'3'!AB909,0)))</f>
        <v>0</v>
      </c>
      <c r="AC909" s="68">
        <f>IF($E909="OAI",'3'!AC909,IF($E909=AC$4,'3'!$G909+SUM('3'!$H909:AC909),IF($E909&lt;AC$4,'3'!AC909,0)))</f>
        <v>0</v>
      </c>
      <c r="AD909" s="68">
        <f>IF($E909="OAI",'3'!AD909,IF($E909=AD$4,'3'!$G909+SUM('3'!$H909:AD909),IF($E909&lt;AD$4,'3'!AD909,0)))</f>
        <v>0</v>
      </c>
      <c r="AE909" s="68">
        <f>IF($E909="OAI",'3'!AE909,IF($E909=AE$4,'3'!$G909+SUM('3'!$H909:AE909),IF($E909&lt;AE$4,'3'!AE909,0)))</f>
        <v>0</v>
      </c>
      <c r="AF909" s="26">
        <f t="shared" si="56"/>
        <v>9294207.0917771142</v>
      </c>
      <c r="AG909" s="26">
        <f t="shared" si="57"/>
        <v>0</v>
      </c>
      <c r="AH909" s="56">
        <f t="shared" si="58"/>
        <v>1004</v>
      </c>
    </row>
    <row r="910" spans="1:34">
      <c r="A910" s="56">
        <f t="shared" si="59"/>
        <v>1005</v>
      </c>
      <c r="B910" s="3">
        <f>'1'!B910</f>
        <v>5547940</v>
      </c>
      <c r="C910" t="str">
        <f>'1'!C910</f>
        <v>Ignacio-Mare-Island Land Rights Acq</v>
      </c>
      <c r="D910" s="3">
        <f>'1'!D910</f>
        <v>93</v>
      </c>
      <c r="E910" s="13" t="str">
        <f>IF('1'!E910="OAI","OAI",EOMONTH('1'!E910,-1)+1)</f>
        <v>OAI</v>
      </c>
      <c r="F910" s="3" t="str">
        <f>'1'!F910</f>
        <v>TOLO</v>
      </c>
      <c r="G910" s="7"/>
      <c r="H910" s="68">
        <f>IF($E910="OAI",'3'!H910,IF($E910&lt;=H$4,'3'!$G910+SUM('3'!$H910:H910),0))</f>
        <v>0</v>
      </c>
      <c r="I910" s="68">
        <f>IF($E910="OAI",'3'!I910,IF($E910=I$4,'3'!$G910+SUM('3'!$H910:I910),IF($E910&lt;I$4,'3'!I910,0)))</f>
        <v>0</v>
      </c>
      <c r="J910" s="68">
        <f>IF($E910="OAI",'3'!J910,IF($E910=J$4,'3'!$G910+SUM('3'!$H910:J910),IF($E910&lt;J$4,'3'!J910,0)))</f>
        <v>9255.5046090513806</v>
      </c>
      <c r="K910" s="68">
        <f>IF($E910="OAI",'3'!K910,IF($E910=K$4,'3'!$G910+SUM('3'!$H910:K910),IF($E910&lt;K$4,'3'!K910,0)))</f>
        <v>7679.4870077336027</v>
      </c>
      <c r="L910" s="68">
        <f>IF($E910="OAI",'3'!L910,IF($E910=L$4,'3'!$G910+SUM('3'!$H910:L910),IF($E910&lt;L$4,'3'!L910,0)))</f>
        <v>14689.620752217608</v>
      </c>
      <c r="M910" s="68">
        <f>IF($E910="OAI",'3'!M910,IF($E910=M$4,'3'!$G910+SUM('3'!$H910:M910),IF($E910&lt;M$4,'3'!M910,0)))</f>
        <v>20631.994419190425</v>
      </c>
      <c r="N910" s="68">
        <f>IF($E910="OAI",'3'!N910,IF($E910=N$4,'3'!$G910+SUM('3'!$H910:N910),IF($E910&lt;N$4,'3'!N910,0)))</f>
        <v>13436.446839257271</v>
      </c>
      <c r="O910" s="68">
        <f>IF($E910="OAI",'3'!O910,IF($E910=O$4,'3'!$G910+SUM('3'!$H910:O910),IF($E910&lt;O$4,'3'!O910,0)))</f>
        <v>19812.446631948853</v>
      </c>
      <c r="P910" s="68">
        <f>IF($E910="OAI",'3'!P910,IF($E910=P$4,'3'!$G910+SUM('3'!$H910:P910),IF($E910&lt;P$4,'3'!P910,0)))</f>
        <v>8854.9548208122342</v>
      </c>
      <c r="Q910" s="68">
        <f>IF($E910="OAI",'3'!Q910,IF($E910=Q$4,'3'!$G910+SUM('3'!$H910:Q910),IF($E910&lt;Q$4,'3'!Q910,0)))</f>
        <v>68947.858408226748</v>
      </c>
      <c r="R910" s="68">
        <f>IF($E910="OAI",'3'!R910,IF($E910=R$4,'3'!$G910+SUM('3'!$H910:R910),IF($E910&lt;R$4,'3'!R910,0)))</f>
        <v>4658.639081636943</v>
      </c>
      <c r="S910" s="68">
        <f>IF($E910="OAI",'3'!S910,IF($E910=S$4,'3'!$G910+SUM('3'!$H910:S910),IF($E910&lt;S$4,'3'!S910,0)))</f>
        <v>4658.639081636943</v>
      </c>
      <c r="T910" s="68">
        <f>IF($E910="OAI",'3'!T910,IF($E910=T$4,'3'!$G910+SUM('3'!$H910:T910),IF($E910&lt;T$4,'3'!T910,0)))</f>
        <v>4658.639081636943</v>
      </c>
      <c r="U910" s="68">
        <f>IF($E910="OAI",'3'!U910,IF($E910=U$4,'3'!$G910+SUM('3'!$H910:U910),IF($E910&lt;U$4,'3'!U910,0)))</f>
        <v>4658.639081636943</v>
      </c>
      <c r="V910" s="68">
        <f>IF($E910="OAI",'3'!V910,IF($E910=V$4,'3'!$G910+SUM('3'!$H910:V910),IF($E910&lt;V$4,'3'!V910,0)))</f>
        <v>4658.639081636943</v>
      </c>
      <c r="W910" s="68">
        <f>IF($E910="OAI",'3'!W910,IF($E910=W$4,'3'!$G910+SUM('3'!$H910:W910),IF($E910&lt;W$4,'3'!W910,0)))</f>
        <v>4658.639081636943</v>
      </c>
      <c r="X910" s="68">
        <f>IF($E910="OAI",'3'!X910,IF($E910=X$4,'3'!$G910+SUM('3'!$H910:X910),IF($E910&lt;X$4,'3'!X910,0)))</f>
        <v>4658.639081636943</v>
      </c>
      <c r="Y910" s="68">
        <f>IF($E910="OAI",'3'!Y910,IF($E910=Y$4,'3'!$G910+SUM('3'!$H910:Y910),IF($E910&lt;Y$4,'3'!Y910,0)))</f>
        <v>4658.639081636943</v>
      </c>
      <c r="Z910" s="68">
        <f>IF($E910="OAI",'3'!Z910,IF($E910=Z$4,'3'!$G910+SUM('3'!$H910:Z910),IF($E910&lt;Z$4,'3'!Z910,0)))</f>
        <v>0</v>
      </c>
      <c r="AA910" s="68">
        <f>IF($E910="OAI",'3'!AA910,IF($E910=AA$4,'3'!$G910+SUM('3'!$H910:AA910),IF($E910&lt;AA$4,'3'!AA910,0)))</f>
        <v>0</v>
      </c>
      <c r="AB910" s="68">
        <f>IF($E910="OAI",'3'!AB910,IF($E910=AB$4,'3'!$G910+SUM('3'!$H910:AB910),IF($E910&lt;AB$4,'3'!AB910,0)))</f>
        <v>0</v>
      </c>
      <c r="AC910" s="68">
        <f>IF($E910="OAI",'3'!AC910,IF($E910=AC$4,'3'!$G910+SUM('3'!$H910:AC910),IF($E910&lt;AC$4,'3'!AC910,0)))</f>
        <v>0</v>
      </c>
      <c r="AD910" s="68">
        <f>IF($E910="OAI",'3'!AD910,IF($E910=AD$4,'3'!$G910+SUM('3'!$H910:AD910),IF($E910&lt;AD$4,'3'!AD910,0)))</f>
        <v>0</v>
      </c>
      <c r="AE910" s="68">
        <f>IF($E910="OAI",'3'!AE910,IF($E910=AE$4,'3'!$G910+SUM('3'!$H910:AE910),IF($E910&lt;AE$4,'3'!AE910,0)))</f>
        <v>0</v>
      </c>
      <c r="AF910" s="26">
        <f t="shared" ref="AF910:AF960" si="60">IFERROR(SUM(H910:S910),0)</f>
        <v>172625.59165171202</v>
      </c>
      <c r="AG910" s="26">
        <f t="shared" ref="AG910:AG960" si="61">IFERROR(SUM(T910:AE910),0)</f>
        <v>27951.834489821656</v>
      </c>
      <c r="AH910" s="56">
        <f t="shared" ref="AH910:AH1199" si="62">A910</f>
        <v>1005</v>
      </c>
    </row>
    <row r="911" spans="1:34">
      <c r="A911" s="56">
        <f t="shared" si="59"/>
        <v>1006</v>
      </c>
      <c r="B911" s="3">
        <f>'1'!B911</f>
        <v>5549743</v>
      </c>
      <c r="C911" t="str">
        <f>'1'!C911</f>
        <v>Tower Coating Program Capital</v>
      </c>
      <c r="D911" s="3">
        <f>'1'!D911</f>
        <v>93</v>
      </c>
      <c r="E911" s="13" t="str">
        <f>IF('1'!E911="OAI","OAI",EOMONTH('1'!E911,-1)+1)</f>
        <v>OAI</v>
      </c>
      <c r="F911" s="3" t="str">
        <f>'1'!F911</f>
        <v>TOO</v>
      </c>
      <c r="G911" s="7"/>
      <c r="H911" s="68">
        <f>IF($E911="OAI",'3'!H911,IF($E911&lt;=H$4,'3'!$G911+SUM('3'!$H911:H911),0))</f>
        <v>2757.2621268576409</v>
      </c>
      <c r="I911" s="68">
        <f>IF($E911="OAI",'3'!I911,IF($E911=I$4,'3'!$G911+SUM('3'!$H911:I911),IF($E911&lt;I$4,'3'!I911,0)))</f>
        <v>2776.3625470923525</v>
      </c>
      <c r="J911" s="68">
        <f>IF($E911="OAI",'3'!J911,IF($E911=J$4,'3'!$G911+SUM('3'!$H911:J911),IF($E911&lt;J$4,'3'!J911,0)))</f>
        <v>1388.1812735461763</v>
      </c>
      <c r="K911" s="68">
        <f>IF($E911="OAI",'3'!K911,IF($E911=K$4,'3'!$G911+SUM('3'!$H911:K911),IF($E911&lt;K$4,'3'!K911,0)))</f>
        <v>4079204.2611032175</v>
      </c>
      <c r="L911" s="68">
        <f>IF($E911="OAI",'3'!L911,IF($E911=L$4,'3'!$G911+SUM('3'!$H911:L911),IF($E911&lt;L$4,'3'!L911,0)))</f>
        <v>1071308.1902085436</v>
      </c>
      <c r="M911" s="68">
        <f>IF($E911="OAI",'3'!M911,IF($E911=M$4,'3'!$G911+SUM('3'!$H911:M911),IF($E911&lt;M$4,'3'!M911,0)))</f>
        <v>703015.84387125133</v>
      </c>
      <c r="N911" s="68">
        <f>IF($E911="OAI",'3'!N911,IF($E911=N$4,'3'!$G911+SUM('3'!$H911:N911),IF($E911&lt;N$4,'3'!N911,0)))</f>
        <v>988624.52081367362</v>
      </c>
      <c r="O911" s="68">
        <f>IF($E911="OAI",'3'!O911,IF($E911=O$4,'3'!$G911+SUM('3'!$H911:O911),IF($E911&lt;O$4,'3'!O911,0)))</f>
        <v>1117785.475697621</v>
      </c>
      <c r="P911" s="68">
        <f>IF($E911="OAI",'3'!P911,IF($E911=P$4,'3'!$G911+SUM('3'!$H911:P911),IF($E911&lt;P$4,'3'!P911,0)))</f>
        <v>864484.08809522458</v>
      </c>
      <c r="Q911" s="68">
        <f>IF($E911="OAI",'3'!Q911,IF($E911=Q$4,'3'!$G911+SUM('3'!$H911:Q911),IF($E911&lt;Q$4,'3'!Q911,0)))</f>
        <v>1512088.9606561067</v>
      </c>
      <c r="R911" s="68">
        <f>IF($E911="OAI",'3'!R911,IF($E911=R$4,'3'!$G911+SUM('3'!$H911:R911),IF($E911&lt;R$4,'3'!R911,0)))</f>
        <v>1193874.096090181</v>
      </c>
      <c r="S911" s="68">
        <f>IF($E911="OAI",'3'!S911,IF($E911=S$4,'3'!$G911+SUM('3'!$H911:S911),IF($E911&lt;S$4,'3'!S911,0)))</f>
        <v>660825.15854675137</v>
      </c>
      <c r="T911" s="68">
        <f>IF($E911="OAI",'3'!T911,IF($E911=T$4,'3'!$G911+SUM('3'!$H911:T911),IF($E911&lt;T$4,'3'!T911,0)))</f>
        <v>0</v>
      </c>
      <c r="U911" s="68">
        <f>IF($E911="OAI",'3'!U911,IF($E911=U$4,'3'!$G911+SUM('3'!$H911:U911),IF($E911&lt;U$4,'3'!U911,0)))</f>
        <v>0</v>
      </c>
      <c r="V911" s="68">
        <f>IF($E911="OAI",'3'!V911,IF($E911=V$4,'3'!$G911+SUM('3'!$H911:V911),IF($E911&lt;V$4,'3'!V911,0)))</f>
        <v>0</v>
      </c>
      <c r="W911" s="68">
        <f>IF($E911="OAI",'3'!W911,IF($E911=W$4,'3'!$G911+SUM('3'!$H911:W911),IF($E911&lt;W$4,'3'!W911,0)))</f>
        <v>0</v>
      </c>
      <c r="X911" s="68">
        <f>IF($E911="OAI",'3'!X911,IF($E911=X$4,'3'!$G911+SUM('3'!$H911:X911),IF($E911&lt;X$4,'3'!X911,0)))</f>
        <v>0</v>
      </c>
      <c r="Y911" s="68">
        <f>IF($E911="OAI",'3'!Y911,IF($E911=Y$4,'3'!$G911+SUM('3'!$H911:Y911),IF($E911&lt;Y$4,'3'!Y911,0)))</f>
        <v>0</v>
      </c>
      <c r="Z911" s="68">
        <f>IF($E911="OAI",'3'!Z911,IF($E911=Z$4,'3'!$G911+SUM('3'!$H911:Z911),IF($E911&lt;Z$4,'3'!Z911,0)))</f>
        <v>0</v>
      </c>
      <c r="AA911" s="68">
        <f>IF($E911="OAI",'3'!AA911,IF($E911=AA$4,'3'!$G911+SUM('3'!$H911:AA911),IF($E911&lt;AA$4,'3'!AA911,0)))</f>
        <v>0</v>
      </c>
      <c r="AB911" s="68">
        <f>IF($E911="OAI",'3'!AB911,IF($E911=AB$4,'3'!$G911+SUM('3'!$H911:AB911),IF($E911&lt;AB$4,'3'!AB911,0)))</f>
        <v>0</v>
      </c>
      <c r="AC911" s="68">
        <f>IF($E911="OAI",'3'!AC911,IF($E911=AC$4,'3'!$G911+SUM('3'!$H911:AC911),IF($E911&lt;AC$4,'3'!AC911,0)))</f>
        <v>0</v>
      </c>
      <c r="AD911" s="68">
        <f>IF($E911="OAI",'3'!AD911,IF($E911=AD$4,'3'!$G911+SUM('3'!$H911:AD911),IF($E911&lt;AD$4,'3'!AD911,0)))</f>
        <v>0</v>
      </c>
      <c r="AE911" s="68">
        <f>IF($E911="OAI",'3'!AE911,IF($E911=AE$4,'3'!$G911+SUM('3'!$H911:AE911),IF($E911&lt;AE$4,'3'!AE911,0)))</f>
        <v>0</v>
      </c>
      <c r="AF911" s="26">
        <f t="shared" si="60"/>
        <v>12198132.401030067</v>
      </c>
      <c r="AG911" s="26">
        <f t="shared" si="61"/>
        <v>0</v>
      </c>
      <c r="AH911" s="56">
        <f t="shared" si="62"/>
        <v>1006</v>
      </c>
    </row>
    <row r="912" spans="1:34">
      <c r="A912" s="56">
        <f t="shared" si="59"/>
        <v>1007</v>
      </c>
      <c r="B912" s="3">
        <f>'1'!B912</f>
        <v>5550799</v>
      </c>
      <c r="C912" t="str">
        <f>'1'!C912</f>
        <v>BRIDGEVILLE-GARBERVILLE SHUNT SPLICE RPL</v>
      </c>
      <c r="D912" s="3">
        <f>'1'!D912</f>
        <v>93</v>
      </c>
      <c r="E912" s="13" t="str">
        <f>IF('1'!E912="OAI","OAI",EOMONTH('1'!E912,-1)+1)</f>
        <v>OAI</v>
      </c>
      <c r="F912" s="3" t="str">
        <f>'1'!F912</f>
        <v>TOLO</v>
      </c>
      <c r="G912" s="7"/>
      <c r="H912" s="68">
        <f>IF($E912="OAI",'3'!H912,IF($E912&lt;=H$4,'3'!$G912+SUM('3'!$H912:H912),0))</f>
        <v>601.05761431279836</v>
      </c>
      <c r="I912" s="68">
        <f>IF($E912="OAI",'3'!I912,IF($E912=I$4,'3'!$G912+SUM('3'!$H912:I912),IF($E912&lt;I$4,'3'!I912,0)))</f>
        <v>3597.9601355298441</v>
      </c>
      <c r="J912" s="68">
        <f>IF($E912="OAI",'3'!J912,IF($E912=J$4,'3'!$G912+SUM('3'!$H912:J912),IF($E912&lt;J$4,'3'!J912,0)))</f>
        <v>5419.2084981049902</v>
      </c>
      <c r="K912" s="68">
        <f>IF($E912="OAI",'3'!K912,IF($E912=K$4,'3'!$G912+SUM('3'!$H912:K912),IF($E912&lt;K$4,'3'!K912,0)))</f>
        <v>4929.8650489698457</v>
      </c>
      <c r="L912" s="68">
        <f>IF($E912="OAI",'3'!L912,IF($E912=L$4,'3'!$G912+SUM('3'!$H912:L912),IF($E912&lt;L$4,'3'!L912,0)))</f>
        <v>3215.392694145818</v>
      </c>
      <c r="M912" s="68">
        <f>IF($E912="OAI",'3'!M912,IF($E912=M$4,'3'!$G912+SUM('3'!$H912:M912),IF($E912&lt;M$4,'3'!M912,0)))</f>
        <v>1948.7087278487331</v>
      </c>
      <c r="N912" s="68">
        <f>IF($E912="OAI",'3'!N912,IF($E912=N$4,'3'!$G912+SUM('3'!$H912:N912),IF($E912&lt;N$4,'3'!N912,0)))</f>
        <v>3437.7029511215328</v>
      </c>
      <c r="O912" s="68">
        <f>IF($E912="OAI",'3'!O912,IF($E912=O$4,'3'!$G912+SUM('3'!$H912:O912),IF($E912&lt;O$4,'3'!O912,0)))</f>
        <v>2934.1040663965791</v>
      </c>
      <c r="P912" s="68">
        <f>IF($E912="OAI",'3'!P912,IF($E912=P$4,'3'!$G912+SUM('3'!$H912:P912),IF($E912&lt;P$4,'3'!P912,0)))</f>
        <v>2636.8828929881424</v>
      </c>
      <c r="Q912" s="68">
        <f>IF($E912="OAI",'3'!Q912,IF($E912=Q$4,'3'!$G912+SUM('3'!$H912:Q912),IF($E912&lt;Q$4,'3'!Q912,0)))</f>
        <v>2982.8334311905019</v>
      </c>
      <c r="R912" s="68">
        <f>IF($E912="OAI",'3'!R912,IF($E912=R$4,'3'!$G912+SUM('3'!$H912:R912),IF($E912&lt;R$4,'3'!R912,0)))</f>
        <v>38139.346433545325</v>
      </c>
      <c r="S912" s="68">
        <f>IF($E912="OAI",'3'!S912,IF($E912=S$4,'3'!$G912+SUM('3'!$H912:S912),IF($E912&lt;S$4,'3'!S912,0)))</f>
        <v>0</v>
      </c>
      <c r="T912" s="68">
        <f>IF($E912="OAI",'3'!T912,IF($E912=T$4,'3'!$G912+SUM('3'!$H912:T912),IF($E912&lt;T$4,'3'!T912,0)))</f>
        <v>0</v>
      </c>
      <c r="U912" s="68">
        <f>IF($E912="OAI",'3'!U912,IF($E912=U$4,'3'!$G912+SUM('3'!$H912:U912),IF($E912&lt;U$4,'3'!U912,0)))</f>
        <v>0</v>
      </c>
      <c r="V912" s="68">
        <f>IF($E912="OAI",'3'!V912,IF($E912=V$4,'3'!$G912+SUM('3'!$H912:V912),IF($E912&lt;V$4,'3'!V912,0)))</f>
        <v>0</v>
      </c>
      <c r="W912" s="68">
        <f>IF($E912="OAI",'3'!W912,IF($E912=W$4,'3'!$G912+SUM('3'!$H912:W912),IF($E912&lt;W$4,'3'!W912,0)))</f>
        <v>0</v>
      </c>
      <c r="X912" s="68">
        <f>IF($E912="OAI",'3'!X912,IF($E912=X$4,'3'!$G912+SUM('3'!$H912:X912),IF($E912&lt;X$4,'3'!X912,0)))</f>
        <v>0</v>
      </c>
      <c r="Y912" s="68">
        <f>IF($E912="OAI",'3'!Y912,IF($E912=Y$4,'3'!$G912+SUM('3'!$H912:Y912),IF($E912&lt;Y$4,'3'!Y912,0)))</f>
        <v>0</v>
      </c>
      <c r="Z912" s="68">
        <f>IF($E912="OAI",'3'!Z912,IF($E912=Z$4,'3'!$G912+SUM('3'!$H912:Z912),IF($E912&lt;Z$4,'3'!Z912,0)))</f>
        <v>0</v>
      </c>
      <c r="AA912" s="68">
        <f>IF($E912="OAI",'3'!AA912,IF($E912=AA$4,'3'!$G912+SUM('3'!$H912:AA912),IF($E912&lt;AA$4,'3'!AA912,0)))</f>
        <v>0</v>
      </c>
      <c r="AB912" s="68">
        <f>IF($E912="OAI",'3'!AB912,IF($E912=AB$4,'3'!$G912+SUM('3'!$H912:AB912),IF($E912&lt;AB$4,'3'!AB912,0)))</f>
        <v>0</v>
      </c>
      <c r="AC912" s="68">
        <f>IF($E912="OAI",'3'!AC912,IF($E912=AC$4,'3'!$G912+SUM('3'!$H912:AC912),IF($E912&lt;AC$4,'3'!AC912,0)))</f>
        <v>0</v>
      </c>
      <c r="AD912" s="68">
        <f>IF($E912="OAI",'3'!AD912,IF($E912=AD$4,'3'!$G912+SUM('3'!$H912:AD912),IF($E912&lt;AD$4,'3'!AD912,0)))</f>
        <v>0</v>
      </c>
      <c r="AE912" s="68">
        <f>IF($E912="OAI",'3'!AE912,IF($E912=AE$4,'3'!$G912+SUM('3'!$H912:AE912),IF($E912&lt;AE$4,'3'!AE912,0)))</f>
        <v>0</v>
      </c>
      <c r="AF912" s="26">
        <f t="shared" si="60"/>
        <v>69843.062494154117</v>
      </c>
      <c r="AG912" s="26">
        <f t="shared" si="61"/>
        <v>0</v>
      </c>
      <c r="AH912" s="56">
        <f t="shared" si="62"/>
        <v>1007</v>
      </c>
    </row>
    <row r="913" spans="1:34">
      <c r="A913" s="56">
        <f t="shared" si="59"/>
        <v>1008</v>
      </c>
      <c r="B913" s="3">
        <f>'1'!B913</f>
        <v>5550800</v>
      </c>
      <c r="C913" t="str">
        <f>'1'!C913</f>
        <v>CENTERVILLE-TABLE MTN SHUNT SPLICE RPL</v>
      </c>
      <c r="D913" s="3">
        <f>'1'!D913</f>
        <v>93</v>
      </c>
      <c r="E913" s="13" t="str">
        <f>IF('1'!E913="OAI","OAI",EOMONTH('1'!E913,-1)+1)</f>
        <v>OAI</v>
      </c>
      <c r="F913" s="3" t="str">
        <f>'1'!F913</f>
        <v>TOLO</v>
      </c>
      <c r="G913" s="7"/>
      <c r="H913" s="68">
        <f>IF($E913="OAI",'3'!H913,IF($E913&lt;=H$4,'3'!$G913+SUM('3'!$H913:H913),0))</f>
        <v>515.24548242904586</v>
      </c>
      <c r="I913" s="68">
        <f>IF($E913="OAI",'3'!I913,IF($E913=I$4,'3'!$G913+SUM('3'!$H913:I913),IF($E913&lt;I$4,'3'!I913,0)))</f>
        <v>6181.7345429873249</v>
      </c>
      <c r="J913" s="68">
        <f>IF($E913="OAI",'3'!J913,IF($E913=J$4,'3'!$G913+SUM('3'!$H913:J913),IF($E913&lt;J$4,'3'!J913,0)))</f>
        <v>2712.1665005473951</v>
      </c>
      <c r="K913" s="68">
        <f>IF($E913="OAI",'3'!K913,IF($E913=K$4,'3'!$G913+SUM('3'!$H913:K913),IF($E913&lt;K$4,'3'!K913,0)))</f>
        <v>2954.9747694823127</v>
      </c>
      <c r="L913" s="68">
        <f>IF($E913="OAI",'3'!L913,IF($E913=L$4,'3'!$G913+SUM('3'!$H913:L913),IF($E913&lt;L$4,'3'!L913,0)))</f>
        <v>2512.0313656002722</v>
      </c>
      <c r="M913" s="68">
        <f>IF($E913="OAI",'3'!M913,IF($E913=M$4,'3'!$G913+SUM('3'!$H913:M913),IF($E913&lt;M$4,'3'!M913,0)))</f>
        <v>4295.9174427406906</v>
      </c>
      <c r="N913" s="68">
        <f>IF($E913="OAI",'3'!N913,IF($E913=N$4,'3'!$G913+SUM('3'!$H913:N913),IF($E913&lt;N$4,'3'!N913,0)))</f>
        <v>1816.2170323669784</v>
      </c>
      <c r="O913" s="68">
        <f>IF($E913="OAI",'3'!O913,IF($E913=O$4,'3'!$G913+SUM('3'!$H913:O913),IF($E913&lt;O$4,'3'!O913,0)))</f>
        <v>2648.7158362555001</v>
      </c>
      <c r="P913" s="68">
        <f>IF($E913="OAI",'3'!P913,IF($E913=P$4,'3'!$G913+SUM('3'!$H913:P913),IF($E913&lt;P$4,'3'!P913,0)))</f>
        <v>2127.3209502386935</v>
      </c>
      <c r="Q913" s="68">
        <f>IF($E913="OAI",'3'!Q913,IF($E913=Q$4,'3'!$G913+SUM('3'!$H913:Q913),IF($E913&lt;Q$4,'3'!Q913,0)))</f>
        <v>23254.342358243863</v>
      </c>
      <c r="R913" s="68">
        <f>IF($E913="OAI",'3'!R913,IF($E913=R$4,'3'!$G913+SUM('3'!$H913:R913),IF($E913&lt;R$4,'3'!R913,0)))</f>
        <v>67492.313213560104</v>
      </c>
      <c r="S913" s="68">
        <f>IF($E913="OAI",'3'!S913,IF($E913=S$4,'3'!$G913+SUM('3'!$H913:S913),IF($E913&lt;S$4,'3'!S913,0)))</f>
        <v>2698.0042377392192</v>
      </c>
      <c r="T913" s="68">
        <f>IF($E913="OAI",'3'!T913,IF($E913=T$4,'3'!$G913+SUM('3'!$H913:T913),IF($E913&lt;T$4,'3'!T913,0)))</f>
        <v>30880.53453488354</v>
      </c>
      <c r="U913" s="68">
        <f>IF($E913="OAI",'3'!U913,IF($E913=U$4,'3'!$G913+SUM('3'!$H913:U913),IF($E913&lt;U$4,'3'!U913,0)))</f>
        <v>0</v>
      </c>
      <c r="V913" s="68">
        <f>IF($E913="OAI",'3'!V913,IF($E913=V$4,'3'!$G913+SUM('3'!$H913:V913),IF($E913&lt;V$4,'3'!V913,0)))</f>
        <v>0</v>
      </c>
      <c r="W913" s="68">
        <f>IF($E913="OAI",'3'!W913,IF($E913=W$4,'3'!$G913+SUM('3'!$H913:W913),IF($E913&lt;W$4,'3'!W913,0)))</f>
        <v>0</v>
      </c>
      <c r="X913" s="68">
        <f>IF($E913="OAI",'3'!X913,IF($E913=X$4,'3'!$G913+SUM('3'!$H913:X913),IF($E913&lt;X$4,'3'!X913,0)))</f>
        <v>0</v>
      </c>
      <c r="Y913" s="68">
        <f>IF($E913="OAI",'3'!Y913,IF($E913=Y$4,'3'!$G913+SUM('3'!$H913:Y913),IF($E913&lt;Y$4,'3'!Y913,0)))</f>
        <v>0</v>
      </c>
      <c r="Z913" s="68">
        <f>IF($E913="OAI",'3'!Z913,IF($E913=Z$4,'3'!$G913+SUM('3'!$H913:Z913),IF($E913&lt;Z$4,'3'!Z913,0)))</f>
        <v>0</v>
      </c>
      <c r="AA913" s="68">
        <f>IF($E913="OAI",'3'!AA913,IF($E913=AA$4,'3'!$G913+SUM('3'!$H913:AA913),IF($E913&lt;AA$4,'3'!AA913,0)))</f>
        <v>0</v>
      </c>
      <c r="AB913" s="68">
        <f>IF($E913="OAI",'3'!AB913,IF($E913=AB$4,'3'!$G913+SUM('3'!$H913:AB913),IF($E913&lt;AB$4,'3'!AB913,0)))</f>
        <v>0</v>
      </c>
      <c r="AC913" s="68">
        <f>IF($E913="OAI",'3'!AC913,IF($E913=AC$4,'3'!$G913+SUM('3'!$H913:AC913),IF($E913&lt;AC$4,'3'!AC913,0)))</f>
        <v>0</v>
      </c>
      <c r="AD913" s="68">
        <f>IF($E913="OAI",'3'!AD913,IF($E913=AD$4,'3'!$G913+SUM('3'!$H913:AD913),IF($E913&lt;AD$4,'3'!AD913,0)))</f>
        <v>0</v>
      </c>
      <c r="AE913" s="68">
        <f>IF($E913="OAI",'3'!AE913,IF($E913=AE$4,'3'!$G913+SUM('3'!$H913:AE913),IF($E913&lt;AE$4,'3'!AE913,0)))</f>
        <v>0</v>
      </c>
      <c r="AF913" s="26">
        <f t="shared" si="60"/>
        <v>119208.98373219141</v>
      </c>
      <c r="AG913" s="26">
        <f t="shared" si="61"/>
        <v>30880.53453488354</v>
      </c>
      <c r="AH913" s="56">
        <f t="shared" si="62"/>
        <v>1008</v>
      </c>
    </row>
    <row r="914" spans="1:34">
      <c r="A914" s="56">
        <f t="shared" si="59"/>
        <v>1009</v>
      </c>
      <c r="B914" s="3">
        <f>'1'!B914</f>
        <v>5550801</v>
      </c>
      <c r="C914" t="str">
        <f>'1'!C914</f>
        <v>CLAY-MARTEL SHUNT SPLICE RPL</v>
      </c>
      <c r="D914" s="3">
        <f>'1'!D914</f>
        <v>93</v>
      </c>
      <c r="E914" s="13" t="str">
        <f>IF('1'!E914="OAI","OAI",EOMONTH('1'!E914,-1)+1)</f>
        <v>OAI</v>
      </c>
      <c r="F914" s="3" t="str">
        <f>'1'!F914</f>
        <v>TOLO</v>
      </c>
      <c r="G914" s="7"/>
      <c r="H914" s="68">
        <f>IF($E914="OAI",'3'!H914,IF($E914&lt;=H$4,'3'!$G914+SUM('3'!$H914:H914),0))</f>
        <v>515.24548242904586</v>
      </c>
      <c r="I914" s="68">
        <f>IF($E914="OAI",'3'!I914,IF($E914=I$4,'3'!$G914+SUM('3'!$H914:I914),IF($E914&lt;I$4,'3'!I914,0)))</f>
        <v>1053.1319507948474</v>
      </c>
      <c r="J914" s="68">
        <f>IF($E914="OAI",'3'!J914,IF($E914=J$4,'3'!$G914+SUM('3'!$H914:J914),IF($E914&lt;J$4,'3'!J914,0)))</f>
        <v>2449.5124291247043</v>
      </c>
      <c r="K914" s="68">
        <f>IF($E914="OAI",'3'!K914,IF($E914=K$4,'3'!$G914+SUM('3'!$H914:K914),IF($E914&lt;K$4,'3'!K914,0)))</f>
        <v>1820.1302891955536</v>
      </c>
      <c r="L914" s="68">
        <f>IF($E914="OAI",'3'!L914,IF($E914=L$4,'3'!$G914+SUM('3'!$H914:L914),IF($E914&lt;L$4,'3'!L914,0)))</f>
        <v>2752.1376238678404</v>
      </c>
      <c r="M914" s="68">
        <f>IF($E914="OAI",'3'!M914,IF($E914=M$4,'3'!$G914+SUM('3'!$H914:M914),IF($E914&lt;M$4,'3'!M914,0)))</f>
        <v>3031.5627959844242</v>
      </c>
      <c r="N914" s="68">
        <f>IF($E914="OAI",'3'!N914,IF($E914=N$4,'3'!$G914+SUM('3'!$H914:N914),IF($E914&lt;N$4,'3'!N914,0)))</f>
        <v>3888.0070047525601</v>
      </c>
      <c r="O914" s="68">
        <f>IF($E914="OAI",'3'!O914,IF($E914=O$4,'3'!$G914+SUM('3'!$H914:O914),IF($E914&lt;O$4,'3'!O914,0)))</f>
        <v>6032.6580923749434</v>
      </c>
      <c r="P914" s="68">
        <f>IF($E914="OAI",'3'!P914,IF($E914=P$4,'3'!$G914+SUM('3'!$H914:P914),IF($E914&lt;P$4,'3'!P914,0)))</f>
        <v>4712.1202582941351</v>
      </c>
      <c r="Q914" s="68">
        <f>IF($E914="OAI",'3'!Q914,IF($E914=Q$4,'3'!$G914+SUM('3'!$H914:Q914),IF($E914&lt;Q$4,'3'!Q914,0)))</f>
        <v>3031.7491415476893</v>
      </c>
      <c r="R914" s="68">
        <f>IF($E914="OAI",'3'!R914,IF($E914=R$4,'3'!$G914+SUM('3'!$H914:R914),IF($E914&lt;R$4,'3'!R914,0)))</f>
        <v>0</v>
      </c>
      <c r="S914" s="68">
        <f>IF($E914="OAI",'3'!S914,IF($E914=S$4,'3'!$G914+SUM('3'!$H914:S914),IF($E914&lt;S$4,'3'!S914,0)))</f>
        <v>0</v>
      </c>
      <c r="T914" s="68">
        <f>IF($E914="OAI",'3'!T914,IF($E914=T$4,'3'!$G914+SUM('3'!$H914:T914),IF($E914&lt;T$4,'3'!T914,0)))</f>
        <v>0</v>
      </c>
      <c r="U914" s="68">
        <f>IF($E914="OAI",'3'!U914,IF($E914=U$4,'3'!$G914+SUM('3'!$H914:U914),IF($E914&lt;U$4,'3'!U914,0)))</f>
        <v>0</v>
      </c>
      <c r="V914" s="68">
        <f>IF($E914="OAI",'3'!V914,IF($E914=V$4,'3'!$G914+SUM('3'!$H914:V914),IF($E914&lt;V$4,'3'!V914,0)))</f>
        <v>0</v>
      </c>
      <c r="W914" s="68">
        <f>IF($E914="OAI",'3'!W914,IF($E914=W$4,'3'!$G914+SUM('3'!$H914:W914),IF($E914&lt;W$4,'3'!W914,0)))</f>
        <v>0</v>
      </c>
      <c r="X914" s="68">
        <f>IF($E914="OAI",'3'!X914,IF($E914=X$4,'3'!$G914+SUM('3'!$H914:X914),IF($E914&lt;X$4,'3'!X914,0)))</f>
        <v>0</v>
      </c>
      <c r="Y914" s="68">
        <f>IF($E914="OAI",'3'!Y914,IF($E914=Y$4,'3'!$G914+SUM('3'!$H914:Y914),IF($E914&lt;Y$4,'3'!Y914,0)))</f>
        <v>0</v>
      </c>
      <c r="Z914" s="68">
        <f>IF($E914="OAI",'3'!Z914,IF($E914=Z$4,'3'!$G914+SUM('3'!$H914:Z914),IF($E914&lt;Z$4,'3'!Z914,0)))</f>
        <v>0</v>
      </c>
      <c r="AA914" s="68">
        <f>IF($E914="OAI",'3'!AA914,IF($E914=AA$4,'3'!$G914+SUM('3'!$H914:AA914),IF($E914&lt;AA$4,'3'!AA914,0)))</f>
        <v>0</v>
      </c>
      <c r="AB914" s="68">
        <f>IF($E914="OAI",'3'!AB914,IF($E914=AB$4,'3'!$G914+SUM('3'!$H914:AB914),IF($E914&lt;AB$4,'3'!AB914,0)))</f>
        <v>0</v>
      </c>
      <c r="AC914" s="68">
        <f>IF($E914="OAI",'3'!AC914,IF($E914=AC$4,'3'!$G914+SUM('3'!$H914:AC914),IF($E914&lt;AC$4,'3'!AC914,0)))</f>
        <v>0</v>
      </c>
      <c r="AD914" s="68">
        <f>IF($E914="OAI",'3'!AD914,IF($E914=AD$4,'3'!$G914+SUM('3'!$H914:AD914),IF($E914&lt;AD$4,'3'!AD914,0)))</f>
        <v>0</v>
      </c>
      <c r="AE914" s="68">
        <f>IF($E914="OAI",'3'!AE914,IF($E914=AE$4,'3'!$G914+SUM('3'!$H914:AE914),IF($E914&lt;AE$4,'3'!AE914,0)))</f>
        <v>0</v>
      </c>
      <c r="AF914" s="26">
        <f t="shared" si="60"/>
        <v>29286.255068365746</v>
      </c>
      <c r="AG914" s="26">
        <f t="shared" si="61"/>
        <v>0</v>
      </c>
      <c r="AH914" s="56">
        <f t="shared" si="62"/>
        <v>1009</v>
      </c>
    </row>
    <row r="915" spans="1:34">
      <c r="A915" s="56">
        <f t="shared" si="59"/>
        <v>1010</v>
      </c>
      <c r="B915" s="3">
        <f>'1'!B915</f>
        <v>5550802</v>
      </c>
      <c r="C915" t="str">
        <f>'1'!C915</f>
        <v>COLGATE-ALLEGHANY SHUNT SPLICE RPL</v>
      </c>
      <c r="D915" s="3">
        <f>'1'!D915</f>
        <v>93</v>
      </c>
      <c r="E915" s="13" t="str">
        <f>IF('1'!E915="OAI","OAI",EOMONTH('1'!E915,-1)+1)</f>
        <v>OAI</v>
      </c>
      <c r="F915" s="3" t="str">
        <f>'1'!F915</f>
        <v>TOLO</v>
      </c>
      <c r="G915" s="7"/>
      <c r="H915" s="68">
        <f>IF($E915="OAI",'3'!H915,IF($E915&lt;=H$4,'3'!$G915+SUM('3'!$H915:H915),0))</f>
        <v>7478.7928360966816</v>
      </c>
      <c r="I915" s="68">
        <f>IF($E915="OAI",'3'!I915,IF($E915=I$4,'3'!$G915+SUM('3'!$H915:I915),IF($E915&lt;I$4,'3'!I915,0)))</f>
        <v>1712.9815903179037</v>
      </c>
      <c r="J915" s="68">
        <f>IF($E915="OAI",'3'!J915,IF($E915=J$4,'3'!$G915+SUM('3'!$H915:J915),IF($E915&lt;J$4,'3'!J915,0)))</f>
        <v>2958.3289896210913</v>
      </c>
      <c r="K915" s="68">
        <f>IF($E915="OAI",'3'!K915,IF($E915=K$4,'3'!$G915+SUM('3'!$H915:K915),IF($E915&lt;K$4,'3'!K915,0)))</f>
        <v>3367.2643282071822</v>
      </c>
      <c r="L915" s="68">
        <f>IF($E915="OAI",'3'!L915,IF($E915=L$4,'3'!$G915+SUM('3'!$H915:L915),IF($E915&lt;L$4,'3'!L915,0)))</f>
        <v>5911.1607851258505</v>
      </c>
      <c r="M915" s="68">
        <f>IF($E915="OAI",'3'!M915,IF($E915=M$4,'3'!$G915+SUM('3'!$H915:M915),IF($E915&lt;M$4,'3'!M915,0)))</f>
        <v>3658.0565796829601</v>
      </c>
      <c r="N915" s="68">
        <f>IF($E915="OAI",'3'!N915,IF($E915=N$4,'3'!$G915+SUM('3'!$H915:N915),IF($E915&lt;N$4,'3'!N915,0)))</f>
        <v>11557.338179288194</v>
      </c>
      <c r="O915" s="68">
        <f>IF($E915="OAI",'3'!O915,IF($E915=O$4,'3'!$G915+SUM('3'!$H915:O915),IF($E915&lt;O$4,'3'!O915,0)))</f>
        <v>22677.416494373942</v>
      </c>
      <c r="P915" s="68">
        <f>IF($E915="OAI",'3'!P915,IF($E915=P$4,'3'!$G915+SUM('3'!$H915:P915),IF($E915&lt;P$4,'3'!P915,0)))</f>
        <v>26228.976584650685</v>
      </c>
      <c r="Q915" s="68">
        <f>IF($E915="OAI",'3'!Q915,IF($E915=Q$4,'3'!$G915+SUM('3'!$H915:Q915),IF($E915&lt;Q$4,'3'!Q915,0)))</f>
        <v>20484.874596992333</v>
      </c>
      <c r="R915" s="68">
        <f>IF($E915="OAI",'3'!R915,IF($E915=R$4,'3'!$G915+SUM('3'!$H915:R915),IF($E915&lt;R$4,'3'!R915,0)))</f>
        <v>0</v>
      </c>
      <c r="S915" s="68">
        <f>IF($E915="OAI",'3'!S915,IF($E915=S$4,'3'!$G915+SUM('3'!$H915:S915),IF($E915&lt;S$4,'3'!S915,0)))</f>
        <v>0</v>
      </c>
      <c r="T915" s="68">
        <f>IF($E915="OAI",'3'!T915,IF($E915=T$4,'3'!$G915+SUM('3'!$H915:T915),IF($E915&lt;T$4,'3'!T915,0)))</f>
        <v>0</v>
      </c>
      <c r="U915" s="68">
        <f>IF($E915="OAI",'3'!U915,IF($E915=U$4,'3'!$G915+SUM('3'!$H915:U915),IF($E915&lt;U$4,'3'!U915,0)))</f>
        <v>0</v>
      </c>
      <c r="V915" s="68">
        <f>IF($E915="OAI",'3'!V915,IF($E915=V$4,'3'!$G915+SUM('3'!$H915:V915),IF($E915&lt;V$4,'3'!V915,0)))</f>
        <v>0</v>
      </c>
      <c r="W915" s="68">
        <f>IF($E915="OAI",'3'!W915,IF($E915=W$4,'3'!$G915+SUM('3'!$H915:W915),IF($E915&lt;W$4,'3'!W915,0)))</f>
        <v>0</v>
      </c>
      <c r="X915" s="68">
        <f>IF($E915="OAI",'3'!X915,IF($E915=X$4,'3'!$G915+SUM('3'!$H915:X915),IF($E915&lt;X$4,'3'!X915,0)))</f>
        <v>0</v>
      </c>
      <c r="Y915" s="68">
        <f>IF($E915="OAI",'3'!Y915,IF($E915=Y$4,'3'!$G915+SUM('3'!$H915:Y915),IF($E915&lt;Y$4,'3'!Y915,0)))</f>
        <v>0</v>
      </c>
      <c r="Z915" s="68">
        <f>IF($E915="OAI",'3'!Z915,IF($E915=Z$4,'3'!$G915+SUM('3'!$H915:Z915),IF($E915&lt;Z$4,'3'!Z915,0)))</f>
        <v>0</v>
      </c>
      <c r="AA915" s="68">
        <f>IF($E915="OAI",'3'!AA915,IF($E915=AA$4,'3'!$G915+SUM('3'!$H915:AA915),IF($E915&lt;AA$4,'3'!AA915,0)))</f>
        <v>0</v>
      </c>
      <c r="AB915" s="68">
        <f>IF($E915="OAI",'3'!AB915,IF($E915=AB$4,'3'!$G915+SUM('3'!$H915:AB915),IF($E915&lt;AB$4,'3'!AB915,0)))</f>
        <v>0</v>
      </c>
      <c r="AC915" s="68">
        <f>IF($E915="OAI",'3'!AC915,IF($E915=AC$4,'3'!$G915+SUM('3'!$H915:AC915),IF($E915&lt;AC$4,'3'!AC915,0)))</f>
        <v>0</v>
      </c>
      <c r="AD915" s="68">
        <f>IF($E915="OAI",'3'!AD915,IF($E915=AD$4,'3'!$G915+SUM('3'!$H915:AD915),IF($E915&lt;AD$4,'3'!AD915,0)))</f>
        <v>0</v>
      </c>
      <c r="AE915" s="68">
        <f>IF($E915="OAI",'3'!AE915,IF($E915=AE$4,'3'!$G915+SUM('3'!$H915:AE915),IF($E915&lt;AE$4,'3'!AE915,0)))</f>
        <v>0</v>
      </c>
      <c r="AF915" s="26">
        <f t="shared" si="60"/>
        <v>106035.19096435682</v>
      </c>
      <c r="AG915" s="26">
        <f t="shared" si="61"/>
        <v>0</v>
      </c>
      <c r="AH915" s="56">
        <f t="shared" si="62"/>
        <v>1010</v>
      </c>
    </row>
    <row r="916" spans="1:34">
      <c r="A916" s="56">
        <f t="shared" si="59"/>
        <v>1011</v>
      </c>
      <c r="B916" s="3">
        <f>'1'!B916</f>
        <v>5550803</v>
      </c>
      <c r="C916" t="str">
        <f>'1'!C916</f>
        <v>COLGATE-GRASS VALLEY SHUNT SPLICE RPL</v>
      </c>
      <c r="D916" s="3">
        <f>'1'!D916</f>
        <v>93</v>
      </c>
      <c r="E916" s="13" t="str">
        <f>IF('1'!E916="OAI","OAI",EOMONTH('1'!E916,-1)+1)</f>
        <v>OAI</v>
      </c>
      <c r="F916" s="3" t="str">
        <f>'1'!F916</f>
        <v>TOLO</v>
      </c>
      <c r="G916" s="7"/>
      <c r="H916" s="68">
        <f>IF($E916="OAI",'3'!H916,IF($E916&lt;=H$4,'3'!$G916+SUM('3'!$H916:H916),0))</f>
        <v>0</v>
      </c>
      <c r="I916" s="68">
        <f>IF($E916="OAI",'3'!I916,IF($E916=I$4,'3'!$G916+SUM('3'!$H916:I916),IF($E916&lt;I$4,'3'!I916,0)))</f>
        <v>789.91884268235992</v>
      </c>
      <c r="J916" s="68">
        <f>IF($E916="OAI",'3'!J916,IF($E916=J$4,'3'!$G916+SUM('3'!$H916:J916),IF($E916&lt;J$4,'3'!J916,0)))</f>
        <v>3998.8826148955186</v>
      </c>
      <c r="K916" s="68">
        <f>IF($E916="OAI",'3'!K916,IF($E916=K$4,'3'!$G916+SUM('3'!$H916:K916),IF($E916&lt;K$4,'3'!K916,0)))</f>
        <v>10952.087789801923</v>
      </c>
      <c r="L916" s="68">
        <f>IF($E916="OAI",'3'!L916,IF($E916=L$4,'3'!$G916+SUM('3'!$H916:L916),IF($E916&lt;L$4,'3'!L916,0)))</f>
        <v>5140.7150538047335</v>
      </c>
      <c r="M916" s="68">
        <f>IF($E916="OAI",'3'!M916,IF($E916=M$4,'3'!$G916+SUM('3'!$H916:M916),IF($E916&lt;M$4,'3'!M916,0)))</f>
        <v>7280.8938479087446</v>
      </c>
      <c r="N916" s="68">
        <f>IF($E916="OAI",'3'!N916,IF($E916=N$4,'3'!$G916+SUM('3'!$H916:N916),IF($E916&lt;N$4,'3'!N916,0)))</f>
        <v>4026.2754126955442</v>
      </c>
      <c r="O916" s="68">
        <f>IF($E916="OAI",'3'!O916,IF($E916=O$4,'3'!$G916+SUM('3'!$H916:O916),IF($E916&lt;O$4,'3'!O916,0)))</f>
        <v>2640.7961498167169</v>
      </c>
      <c r="P916" s="68">
        <f>IF($E916="OAI",'3'!P916,IF($E916=P$4,'3'!$G916+SUM('3'!$H916:P916),IF($E916&lt;P$4,'3'!P916,0)))</f>
        <v>2061.8204847508782</v>
      </c>
      <c r="Q916" s="68">
        <f>IF($E916="OAI",'3'!Q916,IF($E916=Q$4,'3'!$G916+SUM('3'!$H916:Q916),IF($E916&lt;Q$4,'3'!Q916,0)))</f>
        <v>2529.64102132886</v>
      </c>
      <c r="R916" s="68">
        <f>IF($E916="OAI",'3'!R916,IF($E916=R$4,'3'!$G916+SUM('3'!$H916:R916),IF($E916&lt;R$4,'3'!R916,0)))</f>
        <v>0</v>
      </c>
      <c r="S916" s="68">
        <f>IF($E916="OAI",'3'!S916,IF($E916=S$4,'3'!$G916+SUM('3'!$H916:S916),IF($E916&lt;S$4,'3'!S916,0)))</f>
        <v>0</v>
      </c>
      <c r="T916" s="68">
        <f>IF($E916="OAI",'3'!T916,IF($E916=T$4,'3'!$G916+SUM('3'!$H916:T916),IF($E916&lt;T$4,'3'!T916,0)))</f>
        <v>0</v>
      </c>
      <c r="U916" s="68">
        <f>IF($E916="OAI",'3'!U916,IF($E916=U$4,'3'!$G916+SUM('3'!$H916:U916),IF($E916&lt;U$4,'3'!U916,0)))</f>
        <v>0</v>
      </c>
      <c r="V916" s="68">
        <f>IF($E916="OAI",'3'!V916,IF($E916=V$4,'3'!$G916+SUM('3'!$H916:V916),IF($E916&lt;V$4,'3'!V916,0)))</f>
        <v>0</v>
      </c>
      <c r="W916" s="68">
        <f>IF($E916="OAI",'3'!W916,IF($E916=W$4,'3'!$G916+SUM('3'!$H916:W916),IF($E916&lt;W$4,'3'!W916,0)))</f>
        <v>0</v>
      </c>
      <c r="X916" s="68">
        <f>IF($E916="OAI",'3'!X916,IF($E916=X$4,'3'!$G916+SUM('3'!$H916:X916),IF($E916&lt;X$4,'3'!X916,0)))</f>
        <v>0</v>
      </c>
      <c r="Y916" s="68">
        <f>IF($E916="OAI",'3'!Y916,IF($E916=Y$4,'3'!$G916+SUM('3'!$H916:Y916),IF($E916&lt;Y$4,'3'!Y916,0)))</f>
        <v>0</v>
      </c>
      <c r="Z916" s="68">
        <f>IF($E916="OAI",'3'!Z916,IF($E916=Z$4,'3'!$G916+SUM('3'!$H916:Z916),IF($E916&lt;Z$4,'3'!Z916,0)))</f>
        <v>0</v>
      </c>
      <c r="AA916" s="68">
        <f>IF($E916="OAI",'3'!AA916,IF($E916=AA$4,'3'!$G916+SUM('3'!$H916:AA916),IF($E916&lt;AA$4,'3'!AA916,0)))</f>
        <v>0</v>
      </c>
      <c r="AB916" s="68">
        <f>IF($E916="OAI",'3'!AB916,IF($E916=AB$4,'3'!$G916+SUM('3'!$H916:AB916),IF($E916&lt;AB$4,'3'!AB916,0)))</f>
        <v>0</v>
      </c>
      <c r="AC916" s="68">
        <f>IF($E916="OAI",'3'!AC916,IF($E916=AC$4,'3'!$G916+SUM('3'!$H916:AC916),IF($E916&lt;AC$4,'3'!AC916,0)))</f>
        <v>0</v>
      </c>
      <c r="AD916" s="68">
        <f>IF($E916="OAI",'3'!AD916,IF($E916=AD$4,'3'!$G916+SUM('3'!$H916:AD916),IF($E916&lt;AD$4,'3'!AD916,0)))</f>
        <v>0</v>
      </c>
      <c r="AE916" s="68">
        <f>IF($E916="OAI",'3'!AE916,IF($E916=AE$4,'3'!$G916+SUM('3'!$H916:AE916),IF($E916&lt;AE$4,'3'!AE916,0)))</f>
        <v>0</v>
      </c>
      <c r="AF916" s="26">
        <f t="shared" si="60"/>
        <v>39421.031217685275</v>
      </c>
      <c r="AG916" s="26">
        <f t="shared" si="61"/>
        <v>0</v>
      </c>
      <c r="AH916" s="56">
        <f t="shared" si="62"/>
        <v>1011</v>
      </c>
    </row>
    <row r="917" spans="1:34">
      <c r="A917" s="56">
        <f t="shared" si="59"/>
        <v>1012</v>
      </c>
      <c r="B917" s="3">
        <f>'1'!B917</f>
        <v>5550804</v>
      </c>
      <c r="C917" t="str">
        <f>'1'!C917</f>
        <v>COLGATE-PALERMO SHUNT SPLICE RPL</v>
      </c>
      <c r="D917" s="3">
        <f>'1'!D917</f>
        <v>93</v>
      </c>
      <c r="E917" s="13" t="str">
        <f>IF('1'!E917="OAI","OAI",EOMONTH('1'!E917,-1)+1)</f>
        <v>OAI</v>
      </c>
      <c r="F917" s="3" t="str">
        <f>'1'!F917</f>
        <v>TOLO</v>
      </c>
      <c r="G917" s="7"/>
      <c r="H917" s="68">
        <f>IF($E917="OAI",'3'!H917,IF($E917&lt;=H$4,'3'!$G917+SUM('3'!$H917:H917),0))</f>
        <v>0</v>
      </c>
      <c r="I917" s="68">
        <f>IF($E917="OAI",'3'!I917,IF($E917=I$4,'3'!$G917+SUM('3'!$H917:I917),IF($E917&lt;I$4,'3'!I917,0)))</f>
        <v>202.93031839610521</v>
      </c>
      <c r="J917" s="68">
        <f>IF($E917="OAI",'3'!J917,IF($E917=J$4,'3'!$G917+SUM('3'!$H917:J917),IF($E917&lt;J$4,'3'!J917,0)))</f>
        <v>13843.146031084176</v>
      </c>
      <c r="K917" s="68">
        <f>IF($E917="OAI",'3'!K917,IF($E917=K$4,'3'!$G917+SUM('3'!$H917:K917),IF($E917&lt;K$4,'3'!K917,0)))</f>
        <v>3084.1122448252886</v>
      </c>
      <c r="L917" s="68">
        <f>IF($E917="OAI",'3'!L917,IF($E917=L$4,'3'!$G917+SUM('3'!$H917:L917),IF($E917&lt;L$4,'3'!L917,0)))</f>
        <v>4971.2337640147816</v>
      </c>
      <c r="M917" s="68">
        <f>IF($E917="OAI",'3'!M917,IF($E917=M$4,'3'!$G917+SUM('3'!$H917:M917),IF($E917&lt;M$4,'3'!M917,0)))</f>
        <v>4459.1561561612489</v>
      </c>
      <c r="N917" s="68">
        <f>IF($E917="OAI",'3'!N917,IF($E917=N$4,'3'!$G917+SUM('3'!$H917:N917),IF($E917&lt;N$4,'3'!N917,0)))</f>
        <v>2016.0726489692036</v>
      </c>
      <c r="O917" s="68">
        <f>IF($E917="OAI",'3'!O917,IF($E917=O$4,'3'!$G917+SUM('3'!$H917:O917),IF($E917&lt;O$4,'3'!O917,0)))</f>
        <v>2648.7158362555001</v>
      </c>
      <c r="P917" s="68">
        <f>IF($E917="OAI",'3'!P917,IF($E917=P$4,'3'!$G917+SUM('3'!$H917:P917),IF($E917&lt;P$4,'3'!P917,0)))</f>
        <v>2045.88793909168</v>
      </c>
      <c r="Q917" s="68">
        <f>IF($E917="OAI",'3'!Q917,IF($E917=Q$4,'3'!$G917+SUM('3'!$H917:Q917),IF($E917&lt;Q$4,'3'!Q917,0)))</f>
        <v>8711.8414282243466</v>
      </c>
      <c r="R917" s="68">
        <f>IF($E917="OAI",'3'!R917,IF($E917=R$4,'3'!$G917+SUM('3'!$H917:R917),IF($E917&lt;R$4,'3'!R917,0)))</f>
        <v>17821.157942893962</v>
      </c>
      <c r="S917" s="68">
        <f>IF($E917="OAI",'3'!S917,IF($E917=S$4,'3'!$G917+SUM('3'!$H917:S917),IF($E917&lt;S$4,'3'!S917,0)))</f>
        <v>152099.62785801964</v>
      </c>
      <c r="T917" s="68">
        <f>IF($E917="OAI",'3'!T917,IF($E917=T$4,'3'!$G917+SUM('3'!$H917:T917),IF($E917&lt;T$4,'3'!T917,0)))</f>
        <v>232.93195408184715</v>
      </c>
      <c r="U917" s="68">
        <f>IF($E917="OAI",'3'!U917,IF($E917=U$4,'3'!$G917+SUM('3'!$H917:U917),IF($E917&lt;U$4,'3'!U917,0)))</f>
        <v>0</v>
      </c>
      <c r="V917" s="68">
        <f>IF($E917="OAI",'3'!V917,IF($E917=V$4,'3'!$G917+SUM('3'!$H917:V917),IF($E917&lt;V$4,'3'!V917,0)))</f>
        <v>0</v>
      </c>
      <c r="W917" s="68">
        <f>IF($E917="OAI",'3'!W917,IF($E917=W$4,'3'!$G917+SUM('3'!$H917:W917),IF($E917&lt;W$4,'3'!W917,0)))</f>
        <v>0</v>
      </c>
      <c r="X917" s="68">
        <f>IF($E917="OAI",'3'!X917,IF($E917=X$4,'3'!$G917+SUM('3'!$H917:X917),IF($E917&lt;X$4,'3'!X917,0)))</f>
        <v>0</v>
      </c>
      <c r="Y917" s="68">
        <f>IF($E917="OAI",'3'!Y917,IF($E917=Y$4,'3'!$G917+SUM('3'!$H917:Y917),IF($E917&lt;Y$4,'3'!Y917,0)))</f>
        <v>0</v>
      </c>
      <c r="Z917" s="68">
        <f>IF($E917="OAI",'3'!Z917,IF($E917=Z$4,'3'!$G917+SUM('3'!$H917:Z917),IF($E917&lt;Z$4,'3'!Z917,0)))</f>
        <v>0</v>
      </c>
      <c r="AA917" s="68">
        <f>IF($E917="OAI",'3'!AA917,IF($E917=AA$4,'3'!$G917+SUM('3'!$H917:AA917),IF($E917&lt;AA$4,'3'!AA917,0)))</f>
        <v>0</v>
      </c>
      <c r="AB917" s="68">
        <f>IF($E917="OAI",'3'!AB917,IF($E917=AB$4,'3'!$G917+SUM('3'!$H917:AB917),IF($E917&lt;AB$4,'3'!AB917,0)))</f>
        <v>0</v>
      </c>
      <c r="AC917" s="68">
        <f>IF($E917="OAI",'3'!AC917,IF($E917=AC$4,'3'!$G917+SUM('3'!$H917:AC917),IF($E917&lt;AC$4,'3'!AC917,0)))</f>
        <v>0</v>
      </c>
      <c r="AD917" s="68">
        <f>IF($E917="OAI",'3'!AD917,IF($E917=AD$4,'3'!$G917+SUM('3'!$H917:AD917),IF($E917&lt;AD$4,'3'!AD917,0)))</f>
        <v>0</v>
      </c>
      <c r="AE917" s="68">
        <f>IF($E917="OAI",'3'!AE917,IF($E917=AE$4,'3'!$G917+SUM('3'!$H917:AE917),IF($E917&lt;AE$4,'3'!AE917,0)))</f>
        <v>0</v>
      </c>
      <c r="AF917" s="26">
        <f t="shared" si="60"/>
        <v>211903.88216793592</v>
      </c>
      <c r="AG917" s="26">
        <f t="shared" si="61"/>
        <v>232.93195408184715</v>
      </c>
      <c r="AH917" s="56">
        <f t="shared" si="62"/>
        <v>1012</v>
      </c>
    </row>
    <row r="918" spans="1:34">
      <c r="A918" s="56">
        <f t="shared" si="59"/>
        <v>1013</v>
      </c>
      <c r="B918" s="3">
        <f>'1'!B918</f>
        <v>5550806</v>
      </c>
      <c r="C918" t="str">
        <f>'1'!C918</f>
        <v>DRUM-GRASS VALLY-WEIMAR SHUNT SPLICE RPL</v>
      </c>
      <c r="D918" s="3">
        <f>'1'!D918</f>
        <v>93</v>
      </c>
      <c r="E918" s="13" t="str">
        <f>IF('1'!E918="OAI","OAI",EOMONTH('1'!E918,-1)+1)</f>
        <v>OAI</v>
      </c>
      <c r="F918" s="3" t="str">
        <f>'1'!F918</f>
        <v>TOLO</v>
      </c>
      <c r="G918" s="7"/>
      <c r="H918" s="68">
        <f>IF($E918="OAI",'3'!H918,IF($E918&lt;=H$4,'3'!$G918+SUM('3'!$H918:H918),0))</f>
        <v>3930.3074476138231</v>
      </c>
      <c r="I918" s="68">
        <f>IF($E918="OAI",'3'!I918,IF($E918=I$4,'3'!$G918+SUM('3'!$H918:I918),IF($E918&lt;I$4,'3'!I918,0)))</f>
        <v>659.75646674142376</v>
      </c>
      <c r="J918" s="68">
        <f>IF($E918="OAI",'3'!J918,IF($E918=J$4,'3'!$G918+SUM('3'!$H918:J918),IF($E918&lt;J$4,'3'!J918,0)))</f>
        <v>22683.286379616806</v>
      </c>
      <c r="K918" s="68">
        <f>IF($E918="OAI",'3'!K918,IF($E918=K$4,'3'!$G918+SUM('3'!$H918:K918),IF($E918&lt;K$4,'3'!K918,0)))</f>
        <v>18842.890666278578</v>
      </c>
      <c r="L918" s="68">
        <f>IF($E918="OAI",'3'!L918,IF($E918=L$4,'3'!$G918+SUM('3'!$H918:L918),IF($E918&lt;L$4,'3'!L918,0)))</f>
        <v>15786.637083161477</v>
      </c>
      <c r="M918" s="68">
        <f>IF($E918="OAI",'3'!M918,IF($E918=M$4,'3'!$G918+SUM('3'!$H918:M918),IF($E918&lt;M$4,'3'!M918,0)))</f>
        <v>174297.11135420337</v>
      </c>
      <c r="N918" s="68">
        <f>IF($E918="OAI",'3'!N918,IF($E918=N$4,'3'!$G918+SUM('3'!$H918:N918),IF($E918&lt;N$4,'3'!N918,0)))</f>
        <v>186223.22740319392</v>
      </c>
      <c r="O918" s="68">
        <f>IF($E918="OAI",'3'!O918,IF($E918=O$4,'3'!$G918+SUM('3'!$H918:O918),IF($E918&lt;O$4,'3'!O918,0)))</f>
        <v>4706.9957553043341</v>
      </c>
      <c r="P918" s="68">
        <f>IF($E918="OAI",'3'!P918,IF($E918=P$4,'3'!$G918+SUM('3'!$H918:P918),IF($E918&lt;P$4,'3'!P918,0)))</f>
        <v>1862.0580409302861</v>
      </c>
      <c r="Q918" s="68">
        <f>IF($E918="OAI",'3'!Q918,IF($E918=Q$4,'3'!$G918+SUM('3'!$H918:Q918),IF($E918&lt;Q$4,'3'!Q918,0)))</f>
        <v>3388.4145496378137</v>
      </c>
      <c r="R918" s="68">
        <f>IF($E918="OAI",'3'!R918,IF($E918=R$4,'3'!$G918+SUM('3'!$H918:R918),IF($E918&lt;R$4,'3'!R918,0)))</f>
        <v>143396.91736239532</v>
      </c>
      <c r="S918" s="68">
        <f>IF($E918="OAI",'3'!S918,IF($E918=S$4,'3'!$G918+SUM('3'!$H918:S918),IF($E918&lt;S$4,'3'!S918,0)))</f>
        <v>0</v>
      </c>
      <c r="T918" s="68">
        <f>IF($E918="OAI",'3'!T918,IF($E918=T$4,'3'!$G918+SUM('3'!$H918:T918),IF($E918&lt;T$4,'3'!T918,0)))</f>
        <v>0</v>
      </c>
      <c r="U918" s="68">
        <f>IF($E918="OAI",'3'!U918,IF($E918=U$4,'3'!$G918+SUM('3'!$H918:U918),IF($E918&lt;U$4,'3'!U918,0)))</f>
        <v>0</v>
      </c>
      <c r="V918" s="68">
        <f>IF($E918="OAI",'3'!V918,IF($E918=V$4,'3'!$G918+SUM('3'!$H918:V918),IF($E918&lt;V$4,'3'!V918,0)))</f>
        <v>0</v>
      </c>
      <c r="W918" s="68">
        <f>IF($E918="OAI",'3'!W918,IF($E918=W$4,'3'!$G918+SUM('3'!$H918:W918),IF($E918&lt;W$4,'3'!W918,0)))</f>
        <v>0</v>
      </c>
      <c r="X918" s="68">
        <f>IF($E918="OAI",'3'!X918,IF($E918=X$4,'3'!$G918+SUM('3'!$H918:X918),IF($E918&lt;X$4,'3'!X918,0)))</f>
        <v>0</v>
      </c>
      <c r="Y918" s="68">
        <f>IF($E918="OAI",'3'!Y918,IF($E918=Y$4,'3'!$G918+SUM('3'!$H918:Y918),IF($E918&lt;Y$4,'3'!Y918,0)))</f>
        <v>0</v>
      </c>
      <c r="Z918" s="68">
        <f>IF($E918="OAI",'3'!Z918,IF($E918=Z$4,'3'!$G918+SUM('3'!$H918:Z918),IF($E918&lt;Z$4,'3'!Z918,0)))</f>
        <v>0</v>
      </c>
      <c r="AA918" s="68">
        <f>IF($E918="OAI",'3'!AA918,IF($E918=AA$4,'3'!$G918+SUM('3'!$H918:AA918),IF($E918&lt;AA$4,'3'!AA918,0)))</f>
        <v>0</v>
      </c>
      <c r="AB918" s="68">
        <f>IF($E918="OAI",'3'!AB918,IF($E918=AB$4,'3'!$G918+SUM('3'!$H918:AB918),IF($E918&lt;AB$4,'3'!AB918,0)))</f>
        <v>0</v>
      </c>
      <c r="AC918" s="68">
        <f>IF($E918="OAI",'3'!AC918,IF($E918=AC$4,'3'!$G918+SUM('3'!$H918:AC918),IF($E918&lt;AC$4,'3'!AC918,0)))</f>
        <v>0</v>
      </c>
      <c r="AD918" s="68">
        <f>IF($E918="OAI",'3'!AD918,IF($E918=AD$4,'3'!$G918+SUM('3'!$H918:AD918),IF($E918&lt;AD$4,'3'!AD918,0)))</f>
        <v>0</v>
      </c>
      <c r="AE918" s="68">
        <f>IF($E918="OAI",'3'!AE918,IF($E918=AE$4,'3'!$G918+SUM('3'!$H918:AE918),IF($E918&lt;AE$4,'3'!AE918,0)))</f>
        <v>0</v>
      </c>
      <c r="AF918" s="26">
        <f t="shared" si="60"/>
        <v>575777.60250907717</v>
      </c>
      <c r="AG918" s="26">
        <f t="shared" si="61"/>
        <v>0</v>
      </c>
      <c r="AH918" s="56">
        <f t="shared" si="62"/>
        <v>1013</v>
      </c>
    </row>
    <row r="919" spans="1:34">
      <c r="A919" s="56">
        <f t="shared" si="59"/>
        <v>1014</v>
      </c>
      <c r="B919" s="3">
        <f>'1'!B919</f>
        <v>5550809</v>
      </c>
      <c r="C919" t="str">
        <f>'1'!C919</f>
        <v>DRUM-SPAULDING SHUNT SPLICE RPL</v>
      </c>
      <c r="D919" s="3">
        <f>'1'!D919</f>
        <v>93</v>
      </c>
      <c r="E919" s="13" t="str">
        <f>IF('1'!E919="OAI","OAI",EOMONTH('1'!E919,-1)+1)</f>
        <v>OAI</v>
      </c>
      <c r="F919" s="3" t="str">
        <f>'1'!F919</f>
        <v>TOLO</v>
      </c>
      <c r="G919" s="7"/>
      <c r="H919" s="68">
        <f>IF($E919="OAI",'3'!H919,IF($E919&lt;=H$4,'3'!$G919+SUM('3'!$H919:H919),0))</f>
        <v>0</v>
      </c>
      <c r="I919" s="68">
        <f>IF($E919="OAI",'3'!I919,IF($E919=I$4,'3'!$G919+SUM('3'!$H919:I919),IF($E919&lt;I$4,'3'!I919,0)))</f>
        <v>0</v>
      </c>
      <c r="J919" s="68">
        <f>IF($E919="OAI",'3'!J919,IF($E919=J$4,'3'!$G919+SUM('3'!$H919:J919),IF($E919&lt;J$4,'3'!J919,0)))</f>
        <v>2474.4827346022785</v>
      </c>
      <c r="K919" s="68">
        <f>IF($E919="OAI",'3'!K919,IF($E919=K$4,'3'!$G919+SUM('3'!$H919:K919),IF($E919&lt;K$4,'3'!K919,0)))</f>
        <v>3031.4696232027914</v>
      </c>
      <c r="L919" s="68">
        <f>IF($E919="OAI",'3'!L919,IF($E919=L$4,'3'!$G919+SUM('3'!$H919:L919),IF($E919&lt;L$4,'3'!L919,0)))</f>
        <v>4374.5552704387219</v>
      </c>
      <c r="M919" s="68">
        <f>IF($E919="OAI",'3'!M919,IF($E919=M$4,'3'!$G919+SUM('3'!$H919:M919),IF($E919&lt;M$4,'3'!M919,0)))</f>
        <v>3791.8526941075734</v>
      </c>
      <c r="N919" s="68">
        <f>IF($E919="OAI",'3'!N919,IF($E919=N$4,'3'!$G919+SUM('3'!$H919:N919),IF($E919&lt;N$4,'3'!N919,0)))</f>
        <v>4977.7558587290732</v>
      </c>
      <c r="O919" s="68">
        <f>IF($E919="OAI",'3'!O919,IF($E919=O$4,'3'!$G919+SUM('3'!$H919:O919),IF($E919&lt;O$4,'3'!O919,0)))</f>
        <v>4233.3053334834894</v>
      </c>
      <c r="P919" s="68">
        <f>IF($E919="OAI",'3'!P919,IF($E919=P$4,'3'!$G919+SUM('3'!$H919:P919),IF($E919&lt;P$4,'3'!P919,0)))</f>
        <v>1808.0178275832975</v>
      </c>
      <c r="Q919" s="68">
        <f>IF($E919="OAI",'3'!Q919,IF($E919=Q$4,'3'!$G919+SUM('3'!$H919:Q919),IF($E919&lt;Q$4,'3'!Q919,0)))</f>
        <v>17929.238369587936</v>
      </c>
      <c r="R919" s="68">
        <f>IF($E919="OAI",'3'!R919,IF($E919=R$4,'3'!$G919+SUM('3'!$H919:R919),IF($E919&lt;R$4,'3'!R919,0)))</f>
        <v>0</v>
      </c>
      <c r="S919" s="68">
        <f>IF($E919="OAI",'3'!S919,IF($E919=S$4,'3'!$G919+SUM('3'!$H919:S919),IF($E919&lt;S$4,'3'!S919,0)))</f>
        <v>0</v>
      </c>
      <c r="T919" s="68">
        <f>IF($E919="OAI",'3'!T919,IF($E919=T$4,'3'!$G919+SUM('3'!$H919:T919),IF($E919&lt;T$4,'3'!T919,0)))</f>
        <v>0</v>
      </c>
      <c r="U919" s="68">
        <f>IF($E919="OAI",'3'!U919,IF($E919=U$4,'3'!$G919+SUM('3'!$H919:U919),IF($E919&lt;U$4,'3'!U919,0)))</f>
        <v>0</v>
      </c>
      <c r="V919" s="68">
        <f>IF($E919="OAI",'3'!V919,IF($E919=V$4,'3'!$G919+SUM('3'!$H919:V919),IF($E919&lt;V$4,'3'!V919,0)))</f>
        <v>0</v>
      </c>
      <c r="W919" s="68">
        <f>IF($E919="OAI",'3'!W919,IF($E919=W$4,'3'!$G919+SUM('3'!$H919:W919),IF($E919&lt;W$4,'3'!W919,0)))</f>
        <v>0</v>
      </c>
      <c r="X919" s="68">
        <f>IF($E919="OAI",'3'!X919,IF($E919=X$4,'3'!$G919+SUM('3'!$H919:X919),IF($E919&lt;X$4,'3'!X919,0)))</f>
        <v>0</v>
      </c>
      <c r="Y919" s="68">
        <f>IF($E919="OAI",'3'!Y919,IF($E919=Y$4,'3'!$G919+SUM('3'!$H919:Y919),IF($E919&lt;Y$4,'3'!Y919,0)))</f>
        <v>0</v>
      </c>
      <c r="Z919" s="68">
        <f>IF($E919="OAI",'3'!Z919,IF($E919=Z$4,'3'!$G919+SUM('3'!$H919:Z919),IF($E919&lt;Z$4,'3'!Z919,0)))</f>
        <v>0</v>
      </c>
      <c r="AA919" s="68">
        <f>IF($E919="OAI",'3'!AA919,IF($E919=AA$4,'3'!$G919+SUM('3'!$H919:AA919),IF($E919&lt;AA$4,'3'!AA919,0)))</f>
        <v>0</v>
      </c>
      <c r="AB919" s="68">
        <f>IF($E919="OAI",'3'!AB919,IF($E919=AB$4,'3'!$G919+SUM('3'!$H919:AB919),IF($E919&lt;AB$4,'3'!AB919,0)))</f>
        <v>0</v>
      </c>
      <c r="AC919" s="68">
        <f>IF($E919="OAI",'3'!AC919,IF($E919=AC$4,'3'!$G919+SUM('3'!$H919:AC919),IF($E919&lt;AC$4,'3'!AC919,0)))</f>
        <v>0</v>
      </c>
      <c r="AD919" s="68">
        <f>IF($E919="OAI",'3'!AD919,IF($E919=AD$4,'3'!$G919+SUM('3'!$H919:AD919),IF($E919&lt;AD$4,'3'!AD919,0)))</f>
        <v>0</v>
      </c>
      <c r="AE919" s="68">
        <f>IF($E919="OAI",'3'!AE919,IF($E919=AE$4,'3'!$G919+SUM('3'!$H919:AE919),IF($E919&lt;AE$4,'3'!AE919,0)))</f>
        <v>0</v>
      </c>
      <c r="AF919" s="26">
        <f t="shared" si="60"/>
        <v>42620.677711735159</v>
      </c>
      <c r="AG919" s="26">
        <f t="shared" si="61"/>
        <v>0</v>
      </c>
      <c r="AH919" s="56">
        <f t="shared" si="62"/>
        <v>1014</v>
      </c>
    </row>
    <row r="920" spans="1:34">
      <c r="A920" s="56">
        <f t="shared" si="59"/>
        <v>1015</v>
      </c>
      <c r="B920" s="3">
        <f>'1'!B920</f>
        <v>5550810</v>
      </c>
      <c r="C920" t="str">
        <f>'1'!C920</f>
        <v>ELDORADO-MISSOURI FLT #1 SHUNT SPLCE RPL</v>
      </c>
      <c r="D920" s="3">
        <f>'1'!D920</f>
        <v>93</v>
      </c>
      <c r="E920" s="13" t="str">
        <f>IF('1'!E920="OAI","OAI",EOMONTH('1'!E920,-1)+1)</f>
        <v>OAI</v>
      </c>
      <c r="F920" s="3" t="str">
        <f>'1'!F920</f>
        <v>TOLO</v>
      </c>
      <c r="G920" s="7"/>
      <c r="H920" s="68">
        <f>IF($E920="OAI",'3'!H920,IF($E920&lt;=H$4,'3'!$G920+SUM('3'!$H920:H920),0))</f>
        <v>0</v>
      </c>
      <c r="I920" s="68">
        <f>IF($E920="OAI",'3'!I920,IF($E920=I$4,'3'!$G920+SUM('3'!$H920:I920),IF($E920&lt;I$4,'3'!I920,0)))</f>
        <v>0</v>
      </c>
      <c r="J920" s="68">
        <f>IF($E920="OAI",'3'!J920,IF($E920=J$4,'3'!$G920+SUM('3'!$H920:J920),IF($E920&lt;J$4,'3'!J920,0)))</f>
        <v>2474.4827346022785</v>
      </c>
      <c r="K920" s="68">
        <f>IF($E920="OAI",'3'!K920,IF($E920=K$4,'3'!$G920+SUM('3'!$H920:K920),IF($E920&lt;K$4,'3'!K920,0)))</f>
        <v>2116.4197347876629</v>
      </c>
      <c r="L920" s="68">
        <f>IF($E920="OAI",'3'!L920,IF($E920=L$4,'3'!$G920+SUM('3'!$H920:L920),IF($E920&lt;L$4,'3'!L920,0)))</f>
        <v>4607.3008789573032</v>
      </c>
      <c r="M920" s="68">
        <f>IF($E920="OAI",'3'!M920,IF($E920=M$4,'3'!$G920+SUM('3'!$H920:M920),IF($E920&lt;M$4,'3'!M920,0)))</f>
        <v>4155.7855791650509</v>
      </c>
      <c r="N920" s="68">
        <f>IF($E920="OAI",'3'!N920,IF($E920=N$4,'3'!$G920+SUM('3'!$H920:N920),IF($E920&lt;N$4,'3'!N920,0)))</f>
        <v>4911.230492643298</v>
      </c>
      <c r="O920" s="68">
        <f>IF($E920="OAI",'3'!O920,IF($E920=O$4,'3'!$G920+SUM('3'!$H920:O920),IF($E920&lt;O$4,'3'!O920,0)))</f>
        <v>15479.446422118335</v>
      </c>
      <c r="P920" s="68">
        <f>IF($E920="OAI",'3'!P920,IF($E920=P$4,'3'!$G920+SUM('3'!$H920:P920),IF($E920&lt;P$4,'3'!P920,0)))</f>
        <v>53565.31167900646</v>
      </c>
      <c r="Q920" s="68">
        <f>IF($E920="OAI",'3'!Q920,IF($E920=Q$4,'3'!$G920+SUM('3'!$H920:Q920),IF($E920&lt;Q$4,'3'!Q920,0)))</f>
        <v>2342.5500758103208</v>
      </c>
      <c r="R920" s="68">
        <f>IF($E920="OAI",'3'!R920,IF($E920=R$4,'3'!$G920+SUM('3'!$H920:R920),IF($E920&lt;R$4,'3'!R920,0)))</f>
        <v>2851.4598090883401</v>
      </c>
      <c r="S920" s="68">
        <f>IF($E920="OAI",'3'!S920,IF($E920=S$4,'3'!$G920+SUM('3'!$H920:S920),IF($E920&lt;S$4,'3'!S920,0)))</f>
        <v>3099.2062354497921</v>
      </c>
      <c r="T920" s="68">
        <f>IF($E920="OAI",'3'!T920,IF($E920=T$4,'3'!$G920+SUM('3'!$H920:T920),IF($E920&lt;T$4,'3'!T920,0)))</f>
        <v>3183.9002939539519</v>
      </c>
      <c r="U920" s="68">
        <f>IF($E920="OAI",'3'!U920,IF($E920=U$4,'3'!$G920+SUM('3'!$H920:U920),IF($E920&lt;U$4,'3'!U920,0)))</f>
        <v>0</v>
      </c>
      <c r="V920" s="68">
        <f>IF($E920="OAI",'3'!V920,IF($E920=V$4,'3'!$G920+SUM('3'!$H920:V920),IF($E920&lt;V$4,'3'!V920,0)))</f>
        <v>5105.1230512210268</v>
      </c>
      <c r="W920" s="68">
        <f>IF($E920="OAI",'3'!W920,IF($E920=W$4,'3'!$G920+SUM('3'!$H920:W920),IF($E920&lt;W$4,'3'!W920,0)))</f>
        <v>18695.770844080482</v>
      </c>
      <c r="X920" s="68">
        <f>IF($E920="OAI",'3'!X920,IF($E920=X$4,'3'!$G920+SUM('3'!$H920:X920),IF($E920&lt;X$4,'3'!X920,0)))</f>
        <v>0</v>
      </c>
      <c r="Y920" s="68">
        <f>IF($E920="OAI",'3'!Y920,IF($E920=Y$4,'3'!$G920+SUM('3'!$H920:Y920),IF($E920&lt;Y$4,'3'!Y920,0)))</f>
        <v>0</v>
      </c>
      <c r="Z920" s="68">
        <f>IF($E920="OAI",'3'!Z920,IF($E920=Z$4,'3'!$G920+SUM('3'!$H920:Z920),IF($E920&lt;Z$4,'3'!Z920,0)))</f>
        <v>0</v>
      </c>
      <c r="AA920" s="68">
        <f>IF($E920="OAI",'3'!AA920,IF($E920=AA$4,'3'!$G920+SUM('3'!$H920:AA920),IF($E920&lt;AA$4,'3'!AA920,0)))</f>
        <v>0</v>
      </c>
      <c r="AB920" s="68">
        <f>IF($E920="OAI",'3'!AB920,IF($E920=AB$4,'3'!$G920+SUM('3'!$H920:AB920),IF($E920&lt;AB$4,'3'!AB920,0)))</f>
        <v>0</v>
      </c>
      <c r="AC920" s="68">
        <f>IF($E920="OAI",'3'!AC920,IF($E920=AC$4,'3'!$G920+SUM('3'!$H920:AC920),IF($E920&lt;AC$4,'3'!AC920,0)))</f>
        <v>0</v>
      </c>
      <c r="AD920" s="68">
        <f>IF($E920="OAI",'3'!AD920,IF($E920=AD$4,'3'!$G920+SUM('3'!$H920:AD920),IF($E920&lt;AD$4,'3'!AD920,0)))</f>
        <v>0</v>
      </c>
      <c r="AE920" s="68">
        <f>IF($E920="OAI",'3'!AE920,IF($E920=AE$4,'3'!$G920+SUM('3'!$H920:AE920),IF($E920&lt;AE$4,'3'!AE920,0)))</f>
        <v>0</v>
      </c>
      <c r="AF920" s="26">
        <f t="shared" si="60"/>
        <v>95603.193641628823</v>
      </c>
      <c r="AG920" s="26">
        <f t="shared" si="61"/>
        <v>26984.794189255459</v>
      </c>
      <c r="AH920" s="56">
        <f t="shared" si="62"/>
        <v>1015</v>
      </c>
    </row>
    <row r="921" spans="1:34">
      <c r="A921" s="56">
        <f t="shared" si="59"/>
        <v>1016</v>
      </c>
      <c r="B921" s="3">
        <f>'1'!B921</f>
        <v>5550811</v>
      </c>
      <c r="C921" t="str">
        <f>'1'!C921</f>
        <v>ELDORADO-MISSOURI FLT #2 SHUNT SPLCE RPL</v>
      </c>
      <c r="D921" s="3">
        <f>'1'!D921</f>
        <v>93</v>
      </c>
      <c r="E921" s="13" t="str">
        <f>IF('1'!E921="OAI","OAI",EOMONTH('1'!E921,-1)+1)</f>
        <v>OAI</v>
      </c>
      <c r="F921" s="3" t="str">
        <f>'1'!F921</f>
        <v>TOLO</v>
      </c>
      <c r="G921" s="7"/>
      <c r="H921" s="68">
        <f>IF($E921="OAI",'3'!H921,IF($E921&lt;=H$4,'3'!$G921+SUM('3'!$H921:H921),0))</f>
        <v>0</v>
      </c>
      <c r="I921" s="68">
        <f>IF($E921="OAI",'3'!I921,IF($E921=I$4,'3'!$G921+SUM('3'!$H921:I921),IF($E921&lt;I$4,'3'!I921,0)))</f>
        <v>180.47567802261517</v>
      </c>
      <c r="J921" s="68">
        <f>IF($E921="OAI",'3'!J921,IF($E921=J$4,'3'!$G921+SUM('3'!$H921:J921),IF($E921&lt;J$4,'3'!J921,0)))</f>
        <v>2957.7699529312949</v>
      </c>
      <c r="K921" s="68">
        <f>IF($E921="OAI",'3'!K921,IF($E921=K$4,'3'!$G921+SUM('3'!$H921:K921),IF($E921&lt;K$4,'3'!K921,0)))</f>
        <v>2940.4398155476056</v>
      </c>
      <c r="L921" s="68">
        <f>IF($E921="OAI",'3'!L921,IF($E921=L$4,'3'!$G921+SUM('3'!$H921:L921),IF($E921&lt;L$4,'3'!L921,0)))</f>
        <v>3898.8150474219574</v>
      </c>
      <c r="M921" s="68">
        <f>IF($E921="OAI",'3'!M921,IF($E921=M$4,'3'!$G921+SUM('3'!$H921:M921),IF($E921&lt;M$4,'3'!M921,0)))</f>
        <v>4116.9325292241983</v>
      </c>
      <c r="N921" s="68">
        <f>IF($E921="OAI",'3'!N921,IF($E921=N$4,'3'!$G921+SUM('3'!$H921:N921),IF($E921&lt;N$4,'3'!N921,0)))</f>
        <v>5372.1562433804565</v>
      </c>
      <c r="O921" s="68">
        <f>IF($E921="OAI",'3'!O921,IF($E921=O$4,'3'!$G921+SUM('3'!$H921:O921),IF($E921&lt;O$4,'3'!O921,0)))</f>
        <v>3022.2455178211499</v>
      </c>
      <c r="P921" s="68">
        <f>IF($E921="OAI",'3'!P921,IF($E921=P$4,'3'!$G921+SUM('3'!$H921:P921),IF($E921&lt;P$4,'3'!P921,0)))</f>
        <v>2509.1430093696572</v>
      </c>
      <c r="Q921" s="68">
        <f>IF($E921="OAI",'3'!Q921,IF($E921=Q$4,'3'!$G921+SUM('3'!$H921:Q921),IF($E921&lt;Q$4,'3'!Q921,0)))</f>
        <v>27145.983101480098</v>
      </c>
      <c r="R921" s="68">
        <f>IF($E921="OAI",'3'!R921,IF($E921=R$4,'3'!$G921+SUM('3'!$H921:R921),IF($E921&lt;R$4,'3'!R921,0)))</f>
        <v>724.04568606801365</v>
      </c>
      <c r="S921" s="68">
        <f>IF($E921="OAI",'3'!S921,IF($E921=S$4,'3'!$G921+SUM('3'!$H921:S921),IF($E921&lt;S$4,'3'!S921,0)))</f>
        <v>15680.513284881785</v>
      </c>
      <c r="T921" s="68">
        <f>IF($E921="OAI",'3'!T921,IF($E921=T$4,'3'!$G921+SUM('3'!$H921:T921),IF($E921&lt;T$4,'3'!T921,0)))</f>
        <v>0</v>
      </c>
      <c r="U921" s="68">
        <f>IF($E921="OAI",'3'!U921,IF($E921=U$4,'3'!$G921+SUM('3'!$H921:U921),IF($E921&lt;U$4,'3'!U921,0)))</f>
        <v>0</v>
      </c>
      <c r="V921" s="68">
        <f>IF($E921="OAI",'3'!V921,IF($E921=V$4,'3'!$G921+SUM('3'!$H921:V921),IF($E921&lt;V$4,'3'!V921,0)))</f>
        <v>0</v>
      </c>
      <c r="W921" s="68">
        <f>IF($E921="OAI",'3'!W921,IF($E921=W$4,'3'!$G921+SUM('3'!$H921:W921),IF($E921&lt;W$4,'3'!W921,0)))</f>
        <v>0</v>
      </c>
      <c r="X921" s="68">
        <f>IF($E921="OAI",'3'!X921,IF($E921=X$4,'3'!$G921+SUM('3'!$H921:X921),IF($E921&lt;X$4,'3'!X921,0)))</f>
        <v>0</v>
      </c>
      <c r="Y921" s="68">
        <f>IF($E921="OAI",'3'!Y921,IF($E921=Y$4,'3'!$G921+SUM('3'!$H921:Y921),IF($E921&lt;Y$4,'3'!Y921,0)))</f>
        <v>0</v>
      </c>
      <c r="Z921" s="68">
        <f>IF($E921="OAI",'3'!Z921,IF($E921=Z$4,'3'!$G921+SUM('3'!$H921:Z921),IF($E921&lt;Z$4,'3'!Z921,0)))</f>
        <v>0</v>
      </c>
      <c r="AA921" s="68">
        <f>IF($E921="OAI",'3'!AA921,IF($E921=AA$4,'3'!$G921+SUM('3'!$H921:AA921),IF($E921&lt;AA$4,'3'!AA921,0)))</f>
        <v>0</v>
      </c>
      <c r="AB921" s="68">
        <f>IF($E921="OAI",'3'!AB921,IF($E921=AB$4,'3'!$G921+SUM('3'!$H921:AB921),IF($E921&lt;AB$4,'3'!AB921,0)))</f>
        <v>0</v>
      </c>
      <c r="AC921" s="68">
        <f>IF($E921="OAI",'3'!AC921,IF($E921=AC$4,'3'!$G921+SUM('3'!$H921:AC921),IF($E921&lt;AC$4,'3'!AC921,0)))</f>
        <v>0</v>
      </c>
      <c r="AD921" s="68">
        <f>IF($E921="OAI",'3'!AD921,IF($E921=AD$4,'3'!$G921+SUM('3'!$H921:AD921),IF($E921&lt;AD$4,'3'!AD921,0)))</f>
        <v>0</v>
      </c>
      <c r="AE921" s="68">
        <f>IF($E921="OAI",'3'!AE921,IF($E921=AE$4,'3'!$G921+SUM('3'!$H921:AE921),IF($E921&lt;AE$4,'3'!AE921,0)))</f>
        <v>0</v>
      </c>
      <c r="AF921" s="26">
        <f t="shared" si="60"/>
        <v>68548.519866148839</v>
      </c>
      <c r="AG921" s="26">
        <f t="shared" si="61"/>
        <v>0</v>
      </c>
      <c r="AH921" s="56">
        <f t="shared" si="62"/>
        <v>1016</v>
      </c>
    </row>
    <row r="922" spans="1:34">
      <c r="A922" s="56">
        <f t="shared" si="59"/>
        <v>1017</v>
      </c>
      <c r="B922" s="3">
        <f>'1'!B922</f>
        <v>5550812</v>
      </c>
      <c r="C922" t="str">
        <f>'1'!C922</f>
        <v>FULTON-HOPLAND SHUNT SPLICE RPL</v>
      </c>
      <c r="D922" s="3">
        <f>'1'!D922</f>
        <v>93</v>
      </c>
      <c r="E922" s="13" t="str">
        <f>IF('1'!E922="OAI","OAI",EOMONTH('1'!E922,-1)+1)</f>
        <v>OAI</v>
      </c>
      <c r="F922" s="3" t="str">
        <f>'1'!F922</f>
        <v>TOLO</v>
      </c>
      <c r="G922" s="7"/>
      <c r="H922" s="68">
        <f>IF($E922="OAI",'3'!H922,IF($E922&lt;=H$4,'3'!$G922+SUM('3'!$H922:H922),0))</f>
        <v>465.67756260042881</v>
      </c>
      <c r="I922" s="68">
        <f>IF($E922="OAI",'3'!I922,IF($E922=I$4,'3'!$G922+SUM('3'!$H922:I922),IF($E922&lt;I$4,'3'!I922,0)))</f>
        <v>0</v>
      </c>
      <c r="J922" s="68">
        <f>IF($E922="OAI",'3'!J922,IF($E922=J$4,'3'!$G922+SUM('3'!$H922:J922),IF($E922&lt;J$4,'3'!J922,0)))</f>
        <v>2659.8033972697958</v>
      </c>
      <c r="K922" s="68">
        <f>IF($E922="OAI",'3'!K922,IF($E922=K$4,'3'!$G922+SUM('3'!$H922:K922),IF($E922&lt;K$4,'3'!K922,0)))</f>
        <v>9421.0726420127558</v>
      </c>
      <c r="L922" s="68">
        <f>IF($E922="OAI",'3'!L922,IF($E922=L$4,'3'!$G922+SUM('3'!$H922:L922),IF($E922&lt;L$4,'3'!L922,0)))</f>
        <v>1583.0987327218659</v>
      </c>
      <c r="M922" s="68">
        <f>IF($E922="OAI",'3'!M922,IF($E922=M$4,'3'!$G922+SUM('3'!$H922:M922),IF($E922&lt;M$4,'3'!M922,0)))</f>
        <v>1316.7177500338655</v>
      </c>
      <c r="N922" s="68">
        <f>IF($E922="OAI",'3'!N922,IF($E922=N$4,'3'!$G922+SUM('3'!$H922:N922),IF($E922&lt;N$4,'3'!N922,0)))</f>
        <v>2266.8006043429036</v>
      </c>
      <c r="O922" s="68">
        <f>IF($E922="OAI",'3'!O922,IF($E922=O$4,'3'!$G922+SUM('3'!$H922:O922),IF($E922&lt;O$4,'3'!O922,0)))</f>
        <v>4221.0065263079687</v>
      </c>
      <c r="P922" s="68">
        <f>IF($E922="OAI",'3'!P922,IF($E922=P$4,'3'!$G922+SUM('3'!$H922:P922),IF($E922&lt;P$4,'3'!P922,0)))</f>
        <v>44990.900103690408</v>
      </c>
      <c r="Q922" s="68">
        <f>IF($E922="OAI",'3'!Q922,IF($E922=Q$4,'3'!$G922+SUM('3'!$H922:Q922),IF($E922&lt;Q$4,'3'!Q922,0)))</f>
        <v>72082.283955133709</v>
      </c>
      <c r="R922" s="68">
        <f>IF($E922="OAI",'3'!R922,IF($E922=R$4,'3'!$G922+SUM('3'!$H922:R922),IF($E922&lt;R$4,'3'!R922,0)))</f>
        <v>3096.3178792191775</v>
      </c>
      <c r="S922" s="68">
        <f>IF($E922="OAI",'3'!S922,IF($E922=S$4,'3'!$G922+SUM('3'!$H922:S922),IF($E922&lt;S$4,'3'!S922,0)))</f>
        <v>100646.54313862737</v>
      </c>
      <c r="T922" s="68">
        <f>IF($E922="OAI",'3'!T922,IF($E922=T$4,'3'!$G922+SUM('3'!$H922:T922),IF($E922&lt;T$4,'3'!T922,0)))</f>
        <v>0</v>
      </c>
      <c r="U922" s="68">
        <f>IF($E922="OAI",'3'!U922,IF($E922=U$4,'3'!$G922+SUM('3'!$H922:U922),IF($E922&lt;U$4,'3'!U922,0)))</f>
        <v>0</v>
      </c>
      <c r="V922" s="68">
        <f>IF($E922="OAI",'3'!V922,IF($E922=V$4,'3'!$G922+SUM('3'!$H922:V922),IF($E922&lt;V$4,'3'!V922,0)))</f>
        <v>0</v>
      </c>
      <c r="W922" s="68">
        <f>IF($E922="OAI",'3'!W922,IF($E922=W$4,'3'!$G922+SUM('3'!$H922:W922),IF($E922&lt;W$4,'3'!W922,0)))</f>
        <v>0</v>
      </c>
      <c r="X922" s="68">
        <f>IF($E922="OAI",'3'!X922,IF($E922=X$4,'3'!$G922+SUM('3'!$H922:X922),IF($E922&lt;X$4,'3'!X922,0)))</f>
        <v>0</v>
      </c>
      <c r="Y922" s="68">
        <f>IF($E922="OAI",'3'!Y922,IF($E922=Y$4,'3'!$G922+SUM('3'!$H922:Y922),IF($E922&lt;Y$4,'3'!Y922,0)))</f>
        <v>0</v>
      </c>
      <c r="Z922" s="68">
        <f>IF($E922="OAI",'3'!Z922,IF($E922=Z$4,'3'!$G922+SUM('3'!$H922:Z922),IF($E922&lt;Z$4,'3'!Z922,0)))</f>
        <v>0</v>
      </c>
      <c r="AA922" s="68">
        <f>IF($E922="OAI",'3'!AA922,IF($E922=AA$4,'3'!$G922+SUM('3'!$H922:AA922),IF($E922&lt;AA$4,'3'!AA922,0)))</f>
        <v>0</v>
      </c>
      <c r="AB922" s="68">
        <f>IF($E922="OAI",'3'!AB922,IF($E922=AB$4,'3'!$G922+SUM('3'!$H922:AB922),IF($E922&lt;AB$4,'3'!AB922,0)))</f>
        <v>0</v>
      </c>
      <c r="AC922" s="68">
        <f>IF($E922="OAI",'3'!AC922,IF($E922=AC$4,'3'!$G922+SUM('3'!$H922:AC922),IF($E922&lt;AC$4,'3'!AC922,0)))</f>
        <v>0</v>
      </c>
      <c r="AD922" s="68">
        <f>IF($E922="OAI",'3'!AD922,IF($E922=AD$4,'3'!$G922+SUM('3'!$H922:AD922),IF($E922&lt;AD$4,'3'!AD922,0)))</f>
        <v>0</v>
      </c>
      <c r="AE922" s="68">
        <f>IF($E922="OAI",'3'!AE922,IF($E922=AE$4,'3'!$G922+SUM('3'!$H922:AE922),IF($E922&lt;AE$4,'3'!AE922,0)))</f>
        <v>0</v>
      </c>
      <c r="AF922" s="26">
        <f t="shared" si="60"/>
        <v>242750.22229196026</v>
      </c>
      <c r="AG922" s="26">
        <f t="shared" si="61"/>
        <v>0</v>
      </c>
      <c r="AH922" s="56">
        <f t="shared" si="62"/>
        <v>1017</v>
      </c>
    </row>
    <row r="923" spans="1:34">
      <c r="A923" s="56">
        <f t="shared" si="59"/>
        <v>1018</v>
      </c>
      <c r="B923" s="3">
        <f>'1'!B923</f>
        <v>5550813</v>
      </c>
      <c r="C923" t="str">
        <f>'1'!C923</f>
        <v>FULTON-PUEBLO SHUNT SPLICE RPL</v>
      </c>
      <c r="D923" s="3">
        <f>'1'!D923</f>
        <v>93</v>
      </c>
      <c r="E923" s="13" t="str">
        <f>IF('1'!E923="OAI","OAI",EOMONTH('1'!E923,-1)+1)</f>
        <v>OAI</v>
      </c>
      <c r="F923" s="3" t="str">
        <f>'1'!F923</f>
        <v>TOLO</v>
      </c>
      <c r="G923" s="7"/>
      <c r="H923" s="68">
        <f>IF($E923="OAI",'3'!H923,IF($E923&lt;=H$4,'3'!$G923+SUM('3'!$H923:H923),0))</f>
        <v>257.62274121452293</v>
      </c>
      <c r="I923" s="68">
        <f>IF($E923="OAI",'3'!I923,IF($E923=I$4,'3'!$G923+SUM('3'!$H923:I923),IF($E923&lt;I$4,'3'!I923,0)))</f>
        <v>6546.2264647345992</v>
      </c>
      <c r="J923" s="68">
        <f>IF($E923="OAI",'3'!J923,IF($E923=J$4,'3'!$G923+SUM('3'!$H923:J923),IF($E923&lt;J$4,'3'!J923,0)))</f>
        <v>3804.5241924096258</v>
      </c>
      <c r="K923" s="68">
        <f>IF($E923="OAI",'3'!K923,IF($E923=K$4,'3'!$G923+SUM('3'!$H923:K923),IF($E923&lt;K$4,'3'!K923,0)))</f>
        <v>2365.6569256552393</v>
      </c>
      <c r="L923" s="68">
        <f>IF($E923="OAI",'3'!L923,IF($E923=L$4,'3'!$G923+SUM('3'!$H923:L923),IF($E923&lt;L$4,'3'!L923,0)))</f>
        <v>1793.7623919934886</v>
      </c>
      <c r="M923" s="68">
        <f>IF($E923="OAI",'3'!M923,IF($E923=M$4,'3'!$G923+SUM('3'!$H923:M923),IF($E923&lt;M$4,'3'!M923,0)))</f>
        <v>1316.7177500338655</v>
      </c>
      <c r="N923" s="68">
        <f>IF($E923="OAI",'3'!N923,IF($E923=N$4,'3'!$G923+SUM('3'!$H923:N923),IF($E923&lt;N$4,'3'!N923,0)))</f>
        <v>1816.2170323669784</v>
      </c>
      <c r="O923" s="68">
        <f>IF($E923="OAI",'3'!O923,IF($E923=O$4,'3'!$G923+SUM('3'!$H923:O923),IF($E923&lt;O$4,'3'!O923,0)))</f>
        <v>4226.6900659875655</v>
      </c>
      <c r="P923" s="68">
        <f>IF($E923="OAI",'3'!P923,IF($E923=P$4,'3'!$G923+SUM('3'!$H923:P923),IF($E923&lt;P$4,'3'!P923,0)))</f>
        <v>4135.6602583323793</v>
      </c>
      <c r="Q923" s="68">
        <f>IF($E923="OAI",'3'!Q923,IF($E923=Q$4,'3'!$G923+SUM('3'!$H923:Q923),IF($E923&lt;Q$4,'3'!Q923,0)))</f>
        <v>27004.267300616702</v>
      </c>
      <c r="R923" s="68">
        <f>IF($E923="OAI",'3'!R923,IF($E923=R$4,'3'!$G923+SUM('3'!$H923:R923),IF($E923&lt;R$4,'3'!R923,0)))</f>
        <v>5511.2632063581368</v>
      </c>
      <c r="S923" s="68">
        <f>IF($E923="OAI",'3'!S923,IF($E923=S$4,'3'!$G923+SUM('3'!$H923:S923),IF($E923&lt;S$4,'3'!S923,0)))</f>
        <v>35312.670584371292</v>
      </c>
      <c r="T923" s="68">
        <f>IF($E923="OAI",'3'!T923,IF($E923=T$4,'3'!$G923+SUM('3'!$H923:T923),IF($E923&lt;T$4,'3'!T923,0)))</f>
        <v>0</v>
      </c>
      <c r="U923" s="68">
        <f>IF($E923="OAI",'3'!U923,IF($E923=U$4,'3'!$G923+SUM('3'!$H923:U923),IF($E923&lt;U$4,'3'!U923,0)))</f>
        <v>0</v>
      </c>
      <c r="V923" s="68">
        <f>IF($E923="OAI",'3'!V923,IF($E923=V$4,'3'!$G923+SUM('3'!$H923:V923),IF($E923&lt;V$4,'3'!V923,0)))</f>
        <v>0</v>
      </c>
      <c r="W923" s="68">
        <f>IF($E923="OAI",'3'!W923,IF($E923=W$4,'3'!$G923+SUM('3'!$H923:W923),IF($E923&lt;W$4,'3'!W923,0)))</f>
        <v>0</v>
      </c>
      <c r="X923" s="68">
        <f>IF($E923="OAI",'3'!X923,IF($E923=X$4,'3'!$G923+SUM('3'!$H923:X923),IF($E923&lt;X$4,'3'!X923,0)))</f>
        <v>0</v>
      </c>
      <c r="Y923" s="68">
        <f>IF($E923="OAI",'3'!Y923,IF($E923=Y$4,'3'!$G923+SUM('3'!$H923:Y923),IF($E923&lt;Y$4,'3'!Y923,0)))</f>
        <v>0</v>
      </c>
      <c r="Z923" s="68">
        <f>IF($E923="OAI",'3'!Z923,IF($E923=Z$4,'3'!$G923+SUM('3'!$H923:Z923),IF($E923&lt;Z$4,'3'!Z923,0)))</f>
        <v>0</v>
      </c>
      <c r="AA923" s="68">
        <f>IF($E923="OAI",'3'!AA923,IF($E923=AA$4,'3'!$G923+SUM('3'!$H923:AA923),IF($E923&lt;AA$4,'3'!AA923,0)))</f>
        <v>0</v>
      </c>
      <c r="AB923" s="68">
        <f>IF($E923="OAI",'3'!AB923,IF($E923=AB$4,'3'!$G923+SUM('3'!$H923:AB923),IF($E923&lt;AB$4,'3'!AB923,0)))</f>
        <v>0</v>
      </c>
      <c r="AC923" s="68">
        <f>IF($E923="OAI",'3'!AC923,IF($E923=AC$4,'3'!$G923+SUM('3'!$H923:AC923),IF($E923&lt;AC$4,'3'!AC923,0)))</f>
        <v>0</v>
      </c>
      <c r="AD923" s="68">
        <f>IF($E923="OAI",'3'!AD923,IF($E923=AD$4,'3'!$G923+SUM('3'!$H923:AD923),IF($E923&lt;AD$4,'3'!AD923,0)))</f>
        <v>0</v>
      </c>
      <c r="AE923" s="68">
        <f>IF($E923="OAI",'3'!AE923,IF($E923=AE$4,'3'!$G923+SUM('3'!$H923:AE923),IF($E923&lt;AE$4,'3'!AE923,0)))</f>
        <v>0</v>
      </c>
      <c r="AF923" s="26">
        <f t="shared" si="60"/>
        <v>94091.278914074384</v>
      </c>
      <c r="AG923" s="26">
        <f t="shared" si="61"/>
        <v>0</v>
      </c>
      <c r="AH923" s="56">
        <f t="shared" si="62"/>
        <v>1018</v>
      </c>
    </row>
    <row r="924" spans="1:34">
      <c r="A924" s="56">
        <f t="shared" si="59"/>
        <v>1019</v>
      </c>
      <c r="B924" s="3">
        <f>'1'!B924</f>
        <v>5550814</v>
      </c>
      <c r="C924" t="str">
        <f>'1'!C924</f>
        <v>GOLD HILL #1 SHUNT SPLICE RPL</v>
      </c>
      <c r="D924" s="3">
        <f>'1'!D924</f>
        <v>93</v>
      </c>
      <c r="E924" s="13" t="str">
        <f>IF('1'!E924="OAI","OAI",EOMONTH('1'!E924,-1)+1)</f>
        <v>OAI</v>
      </c>
      <c r="F924" s="3" t="str">
        <f>'1'!F924</f>
        <v>TOLO</v>
      </c>
      <c r="G924" s="7"/>
      <c r="H924" s="68">
        <f>IF($E924="OAI",'3'!H924,IF($E924&lt;=H$4,'3'!$G924+SUM('3'!$H924:H924),0))</f>
        <v>0</v>
      </c>
      <c r="I924" s="68">
        <f>IF($E924="OAI",'3'!I924,IF($E924=I$4,'3'!$G924+SUM('3'!$H924:I924),IF($E924&lt;I$4,'3'!I924,0)))</f>
        <v>0</v>
      </c>
      <c r="J924" s="68">
        <f>IF($E924="OAI",'3'!J924,IF($E924=J$4,'3'!$G924+SUM('3'!$H924:J924),IF($E924&lt;J$4,'3'!J924,0)))</f>
        <v>4118.3301209486899</v>
      </c>
      <c r="K924" s="68">
        <f>IF($E924="OAI",'3'!K924,IF($E924=K$4,'3'!$G924+SUM('3'!$H924:K924),IF($E924&lt;K$4,'3'!K924,0)))</f>
        <v>2820.8059639311687</v>
      </c>
      <c r="L924" s="68">
        <f>IF($E924="OAI",'3'!L924,IF($E924=L$4,'3'!$G924+SUM('3'!$H924:L924),IF($E924&lt;L$4,'3'!L924,0)))</f>
        <v>1877.7110682445862</v>
      </c>
      <c r="M924" s="68">
        <f>IF($E924="OAI",'3'!M924,IF($E924=M$4,'3'!$G924+SUM('3'!$H924:M924),IF($E924&lt;M$4,'3'!M924,0)))</f>
        <v>7289.2793982556914</v>
      </c>
      <c r="N924" s="68">
        <f>IF($E924="OAI",'3'!N924,IF($E924=N$4,'3'!$G924+SUM('3'!$H924:N924),IF($E924&lt;N$4,'3'!N924,0)))</f>
        <v>2989.7282170313247</v>
      </c>
      <c r="O924" s="68">
        <f>IF($E924="OAI",'3'!O924,IF($E924=O$4,'3'!$G924+SUM('3'!$H924:O924),IF($E924&lt;O$4,'3'!O924,0)))</f>
        <v>2705.8307513963691</v>
      </c>
      <c r="P924" s="68">
        <f>IF($E924="OAI",'3'!P924,IF($E924=P$4,'3'!$G924+SUM('3'!$H924:P924),IF($E924&lt;P$4,'3'!P924,0)))</f>
        <v>1777.6435007710247</v>
      </c>
      <c r="Q924" s="68">
        <f>IF($E924="OAI",'3'!Q924,IF($E924=Q$4,'3'!$G924+SUM('3'!$H924:Q924),IF($E924&lt;Q$4,'3'!Q924,0)))</f>
        <v>2631.8515627799743</v>
      </c>
      <c r="R924" s="68">
        <f>IF($E924="OAI",'3'!R924,IF($E924=R$4,'3'!$G924+SUM('3'!$H924:R924),IF($E924&lt;R$4,'3'!R924,0)))</f>
        <v>0</v>
      </c>
      <c r="S924" s="68">
        <f>IF($E924="OAI",'3'!S924,IF($E924=S$4,'3'!$G924+SUM('3'!$H924:S924),IF($E924&lt;S$4,'3'!S924,0)))</f>
        <v>0</v>
      </c>
      <c r="T924" s="68">
        <f>IF($E924="OAI",'3'!T924,IF($E924=T$4,'3'!$G924+SUM('3'!$H924:T924),IF($E924&lt;T$4,'3'!T924,0)))</f>
        <v>0</v>
      </c>
      <c r="U924" s="68">
        <f>IF($E924="OAI",'3'!U924,IF($E924=U$4,'3'!$G924+SUM('3'!$H924:U924),IF($E924&lt;U$4,'3'!U924,0)))</f>
        <v>0</v>
      </c>
      <c r="V924" s="68">
        <f>IF($E924="OAI",'3'!V924,IF($E924=V$4,'3'!$G924+SUM('3'!$H924:V924),IF($E924&lt;V$4,'3'!V924,0)))</f>
        <v>0</v>
      </c>
      <c r="W924" s="68">
        <f>IF($E924="OAI",'3'!W924,IF($E924=W$4,'3'!$G924+SUM('3'!$H924:W924),IF($E924&lt;W$4,'3'!W924,0)))</f>
        <v>0</v>
      </c>
      <c r="X924" s="68">
        <f>IF($E924="OAI",'3'!X924,IF($E924=X$4,'3'!$G924+SUM('3'!$H924:X924),IF($E924&lt;X$4,'3'!X924,0)))</f>
        <v>0</v>
      </c>
      <c r="Y924" s="68">
        <f>IF($E924="OAI",'3'!Y924,IF($E924=Y$4,'3'!$G924+SUM('3'!$H924:Y924),IF($E924&lt;Y$4,'3'!Y924,0)))</f>
        <v>0</v>
      </c>
      <c r="Z924" s="68">
        <f>IF($E924="OAI",'3'!Z924,IF($E924=Z$4,'3'!$G924+SUM('3'!$H924:Z924),IF($E924&lt;Z$4,'3'!Z924,0)))</f>
        <v>0</v>
      </c>
      <c r="AA924" s="68">
        <f>IF($E924="OAI",'3'!AA924,IF($E924=AA$4,'3'!$G924+SUM('3'!$H924:AA924),IF($E924&lt;AA$4,'3'!AA924,0)))</f>
        <v>0</v>
      </c>
      <c r="AB924" s="68">
        <f>IF($E924="OAI",'3'!AB924,IF($E924=AB$4,'3'!$G924+SUM('3'!$H924:AB924),IF($E924&lt;AB$4,'3'!AB924,0)))</f>
        <v>0</v>
      </c>
      <c r="AC924" s="68">
        <f>IF($E924="OAI",'3'!AC924,IF($E924=AC$4,'3'!$G924+SUM('3'!$H924:AC924),IF($E924&lt;AC$4,'3'!AC924,0)))</f>
        <v>0</v>
      </c>
      <c r="AD924" s="68">
        <f>IF($E924="OAI",'3'!AD924,IF($E924=AD$4,'3'!$G924+SUM('3'!$H924:AD924),IF($E924&lt;AD$4,'3'!AD924,0)))</f>
        <v>0</v>
      </c>
      <c r="AE924" s="68">
        <f>IF($E924="OAI",'3'!AE924,IF($E924=AE$4,'3'!$G924+SUM('3'!$H924:AE924),IF($E924&lt;AE$4,'3'!AE924,0)))</f>
        <v>0</v>
      </c>
      <c r="AF924" s="26">
        <f t="shared" si="60"/>
        <v>26211.18058335883</v>
      </c>
      <c r="AG924" s="26">
        <f t="shared" si="61"/>
        <v>0</v>
      </c>
      <c r="AH924" s="56">
        <f t="shared" si="62"/>
        <v>1019</v>
      </c>
    </row>
    <row r="925" spans="1:34">
      <c r="A925" s="56">
        <f t="shared" si="59"/>
        <v>1020</v>
      </c>
      <c r="B925" s="3">
        <f>'1'!B925</f>
        <v>5550815</v>
      </c>
      <c r="C925" t="str">
        <f>'1'!C925</f>
        <v>KERN CNYN-MGNDEN-WDPATCH SHUNT SPLCE RPL</v>
      </c>
      <c r="D925" s="3">
        <f>'1'!D925</f>
        <v>93</v>
      </c>
      <c r="E925" s="13" t="str">
        <f>IF('1'!E925="OAI","OAI",EOMONTH('1'!E925,-1)+1)</f>
        <v>OAI</v>
      </c>
      <c r="F925" s="3" t="str">
        <f>'1'!F925</f>
        <v>TOLO</v>
      </c>
      <c r="G925" s="7"/>
      <c r="H925" s="68">
        <f>IF($E925="OAI",'3'!H925,IF($E925&lt;=H$4,'3'!$G925+SUM('3'!$H925:H925),0))</f>
        <v>257.62274121452293</v>
      </c>
      <c r="I925" s="68">
        <f>IF($E925="OAI",'3'!I925,IF($E925=I$4,'3'!$G925+SUM('3'!$H925:I925),IF($E925&lt;I$4,'3'!I925,0)))</f>
        <v>165.00899627158051</v>
      </c>
      <c r="J925" s="68">
        <f>IF($E925="OAI",'3'!J925,IF($E925=J$4,'3'!$G925+SUM('3'!$H925:J925),IF($E925&lt;J$4,'3'!J925,0)))</f>
        <v>7413.2923706088668</v>
      </c>
      <c r="K925" s="68">
        <f>IF($E925="OAI",'3'!K925,IF($E925=K$4,'3'!$G925+SUM('3'!$H925:K925),IF($E925&lt;K$4,'3'!K925,0)))</f>
        <v>1820.1302891955536</v>
      </c>
      <c r="L925" s="68">
        <f>IF($E925="OAI",'3'!L925,IF($E925=L$4,'3'!$G925+SUM('3'!$H925:L925),IF($E925&lt;L$4,'3'!L925,0)))</f>
        <v>1583.0987327218659</v>
      </c>
      <c r="M925" s="68">
        <f>IF($E925="OAI",'3'!M925,IF($E925=M$4,'3'!$G925+SUM('3'!$H925:M925),IF($E925&lt;M$4,'3'!M925,0)))</f>
        <v>1316.7177500338655</v>
      </c>
      <c r="N925" s="68">
        <f>IF($E925="OAI",'3'!N925,IF($E925=N$4,'3'!$G925+SUM('3'!$H925:N925),IF($E925&lt;N$4,'3'!N925,0)))</f>
        <v>1519.9275867748688</v>
      </c>
      <c r="O925" s="68">
        <f>IF($E925="OAI",'3'!O925,IF($E925=O$4,'3'!$G925+SUM('3'!$H925:O925),IF($E925&lt;O$4,'3'!O925,0)))</f>
        <v>2648.7158362555001</v>
      </c>
      <c r="P925" s="68">
        <f>IF($E925="OAI",'3'!P925,IF($E925=P$4,'3'!$G925+SUM('3'!$H925:P925),IF($E925&lt;P$4,'3'!P925,0)))</f>
        <v>1777.6435007710247</v>
      </c>
      <c r="Q925" s="68">
        <f>IF($E925="OAI",'3'!Q925,IF($E925=Q$4,'3'!$G925+SUM('3'!$H925:Q925),IF($E925&lt;Q$4,'3'!Q925,0)))</f>
        <v>3714.0534214442364</v>
      </c>
      <c r="R925" s="68">
        <f>IF($E925="OAI",'3'!R925,IF($E925=R$4,'3'!$G925+SUM('3'!$H925:R925),IF($E925&lt;R$4,'3'!R925,0)))</f>
        <v>2525.3550733737538</v>
      </c>
      <c r="S925" s="68">
        <f>IF($E925="OAI",'3'!S925,IF($E925=S$4,'3'!$G925+SUM('3'!$H925:S925),IF($E925&lt;S$4,'3'!S925,0)))</f>
        <v>2597.3776335758612</v>
      </c>
      <c r="T925" s="68">
        <f>IF($E925="OAI",'3'!T925,IF($E925=T$4,'3'!$G925+SUM('3'!$H925:T925),IF($E925&lt;T$4,'3'!T925,0)))</f>
        <v>2913.3265360924784</v>
      </c>
      <c r="U925" s="68">
        <f>IF($E925="OAI",'3'!U925,IF($E925=U$4,'3'!$G925+SUM('3'!$H925:U925),IF($E925&lt;U$4,'3'!U925,0)))</f>
        <v>3916.8905670587083</v>
      </c>
      <c r="V925" s="68">
        <f>IF($E925="OAI",'3'!V925,IF($E925=V$4,'3'!$G925+SUM('3'!$H925:V925),IF($E925&lt;V$4,'3'!V925,0)))</f>
        <v>10232.23487890738</v>
      </c>
      <c r="W925" s="68">
        <f>IF($E925="OAI",'3'!W925,IF($E925=W$4,'3'!$G925+SUM('3'!$H925:W925),IF($E925&lt;W$4,'3'!W925,0)))</f>
        <v>9449.6766859740055</v>
      </c>
      <c r="X925" s="68">
        <f>IF($E925="OAI",'3'!X925,IF($E925=X$4,'3'!$G925+SUM('3'!$H925:X925),IF($E925&lt;X$4,'3'!X925,0)))</f>
        <v>5084.5318664801925</v>
      </c>
      <c r="Y925" s="68">
        <f>IF($E925="OAI",'3'!Y925,IF($E925=Y$4,'3'!$G925+SUM('3'!$H925:Y925),IF($E925&lt;Y$4,'3'!Y925,0)))</f>
        <v>210.2909681450916</v>
      </c>
      <c r="Z925" s="68">
        <f>IF($E925="OAI",'3'!Z925,IF($E925=Z$4,'3'!$G925+SUM('3'!$H925:Z925),IF($E925&lt;Z$4,'3'!Z925,0)))</f>
        <v>3780.3924419667469</v>
      </c>
      <c r="AA925" s="68">
        <f>IF($E925="OAI",'3'!AA925,IF($E925=AA$4,'3'!$G925+SUM('3'!$H925:AA925),IF($E925&lt;AA$4,'3'!AA925,0)))</f>
        <v>34613.967894907386</v>
      </c>
      <c r="AB925" s="68">
        <f>IF($E925="OAI",'3'!AB925,IF($E925=AB$4,'3'!$G925+SUM('3'!$H925:AB925),IF($E925&lt;AB$4,'3'!AB925,0)))</f>
        <v>15857.821088328887</v>
      </c>
      <c r="AC925" s="68">
        <f>IF($E925="OAI",'3'!AC925,IF($E925=AC$4,'3'!$G925+SUM('3'!$H925:AC925),IF($E925&lt;AC$4,'3'!AC925,0)))</f>
        <v>0</v>
      </c>
      <c r="AD925" s="68">
        <f>IF($E925="OAI",'3'!AD925,IF($E925=AD$4,'3'!$G925+SUM('3'!$H925:AD925),IF($E925&lt;AD$4,'3'!AD925,0)))</f>
        <v>0</v>
      </c>
      <c r="AE925" s="68">
        <f>IF($E925="OAI",'3'!AE925,IF($E925=AE$4,'3'!$G925+SUM('3'!$H925:AE925),IF($E925&lt;AE$4,'3'!AE925,0)))</f>
        <v>0</v>
      </c>
      <c r="AF925" s="26">
        <f t="shared" si="60"/>
        <v>27338.943932241506</v>
      </c>
      <c r="AG925" s="26">
        <f t="shared" si="61"/>
        <v>86059.132927860875</v>
      </c>
      <c r="AH925" s="56">
        <f t="shared" si="62"/>
        <v>1020</v>
      </c>
    </row>
    <row r="926" spans="1:34">
      <c r="A926" s="56">
        <f t="shared" si="59"/>
        <v>1021</v>
      </c>
      <c r="B926" s="3">
        <f>'1'!B926</f>
        <v>5550816</v>
      </c>
      <c r="C926" t="str">
        <f>'1'!C926</f>
        <v>KILARC-CEDAR CREEK SHUNT SPLICE RPL</v>
      </c>
      <c r="D926" s="3">
        <f>'1'!D926</f>
        <v>93</v>
      </c>
      <c r="E926" s="13" t="str">
        <f>IF('1'!E926="OAI","OAI",EOMONTH('1'!E926,-1)+1)</f>
        <v>OAI</v>
      </c>
      <c r="F926" s="3" t="str">
        <f>'1'!F926</f>
        <v>TOLO</v>
      </c>
      <c r="G926" s="7"/>
      <c r="H926" s="68">
        <f>IF($E926="OAI",'3'!H926,IF($E926&lt;=H$4,'3'!$G926+SUM('3'!$H926:H926),0))</f>
        <v>29393.031076116858</v>
      </c>
      <c r="I926" s="68">
        <f>IF($E926="OAI",'3'!I926,IF($E926=I$4,'3'!$G926+SUM('3'!$H926:I926),IF($E926&lt;I$4,'3'!I926,0)))</f>
        <v>7522.4908706824372</v>
      </c>
      <c r="J926" s="68">
        <f>IF($E926="OAI",'3'!J926,IF($E926=J$4,'3'!$G926+SUM('3'!$H926:J926),IF($E926&lt;J$4,'3'!J926,0)))</f>
        <v>3333.815299601029</v>
      </c>
      <c r="K926" s="68">
        <f>IF($E926="OAI",'3'!K926,IF($E926=K$4,'3'!$G926+SUM('3'!$H926:K926),IF($E926&lt;K$4,'3'!K926,0)))</f>
        <v>5731.6168349195641</v>
      </c>
      <c r="L926" s="68">
        <f>IF($E926="OAI",'3'!L926,IF($E926=L$4,'3'!$G926+SUM('3'!$H926:L926),IF($E926&lt;L$4,'3'!L926,0)))</f>
        <v>4529.3152607307011</v>
      </c>
      <c r="M926" s="68">
        <f>IF($E926="OAI",'3'!M926,IF($E926=M$4,'3'!$G926+SUM('3'!$H926:M926),IF($E926&lt;M$4,'3'!M926,0)))</f>
        <v>1589.9935185626885</v>
      </c>
      <c r="N926" s="68">
        <f>IF($E926="OAI",'3'!N926,IF($E926=N$4,'3'!$G926+SUM('3'!$H926:N926),IF($E926&lt;N$4,'3'!N926,0)))</f>
        <v>6986.5610307309234</v>
      </c>
      <c r="O926" s="68">
        <f>IF($E926="OAI",'3'!O926,IF($E926=O$4,'3'!$G926+SUM('3'!$H926:O926),IF($E926&lt;O$4,'3'!O926,0)))</f>
        <v>6931.4027440043419</v>
      </c>
      <c r="P926" s="68">
        <f>IF($E926="OAI",'3'!P926,IF($E926=P$4,'3'!$G926+SUM('3'!$H926:P926),IF($E926&lt;P$4,'3'!P926,0)))</f>
        <v>6850.2492512022263</v>
      </c>
      <c r="Q926" s="68">
        <f>IF($E926="OAI",'3'!Q926,IF($E926=Q$4,'3'!$G926+SUM('3'!$H926:Q926),IF($E926&lt;Q$4,'3'!Q926,0)))</f>
        <v>20559.97185898832</v>
      </c>
      <c r="R926" s="68">
        <f>IF($E926="OAI",'3'!R926,IF($E926=R$4,'3'!$G926+SUM('3'!$H926:R926),IF($E926&lt;R$4,'3'!R926,0)))</f>
        <v>90307.345906405593</v>
      </c>
      <c r="S926" s="68">
        <f>IF($E926="OAI",'3'!S926,IF($E926=S$4,'3'!$G926+SUM('3'!$H926:S926),IF($E926&lt;S$4,'3'!S926,0)))</f>
        <v>0</v>
      </c>
      <c r="T926" s="68">
        <f>IF($E926="OAI",'3'!T926,IF($E926=T$4,'3'!$G926+SUM('3'!$H926:T926),IF($E926&lt;T$4,'3'!T926,0)))</f>
        <v>0</v>
      </c>
      <c r="U926" s="68">
        <f>IF($E926="OAI",'3'!U926,IF($E926=U$4,'3'!$G926+SUM('3'!$H926:U926),IF($E926&lt;U$4,'3'!U926,0)))</f>
        <v>0</v>
      </c>
      <c r="V926" s="68">
        <f>IF($E926="OAI",'3'!V926,IF($E926=V$4,'3'!$G926+SUM('3'!$H926:V926),IF($E926&lt;V$4,'3'!V926,0)))</f>
        <v>0</v>
      </c>
      <c r="W926" s="68">
        <f>IF($E926="OAI",'3'!W926,IF($E926=W$4,'3'!$G926+SUM('3'!$H926:W926),IF($E926&lt;W$4,'3'!W926,0)))</f>
        <v>0</v>
      </c>
      <c r="X926" s="68">
        <f>IF($E926="OAI",'3'!X926,IF($E926=X$4,'3'!$G926+SUM('3'!$H926:X926),IF($E926&lt;X$4,'3'!X926,0)))</f>
        <v>0</v>
      </c>
      <c r="Y926" s="68">
        <f>IF($E926="OAI",'3'!Y926,IF($E926=Y$4,'3'!$G926+SUM('3'!$H926:Y926),IF($E926&lt;Y$4,'3'!Y926,0)))</f>
        <v>0</v>
      </c>
      <c r="Z926" s="68">
        <f>IF($E926="OAI",'3'!Z926,IF($E926=Z$4,'3'!$G926+SUM('3'!$H926:Z926),IF($E926&lt;Z$4,'3'!Z926,0)))</f>
        <v>0</v>
      </c>
      <c r="AA926" s="68">
        <f>IF($E926="OAI",'3'!AA926,IF($E926=AA$4,'3'!$G926+SUM('3'!$H926:AA926),IF($E926&lt;AA$4,'3'!AA926,0)))</f>
        <v>0</v>
      </c>
      <c r="AB926" s="68">
        <f>IF($E926="OAI",'3'!AB926,IF($E926=AB$4,'3'!$G926+SUM('3'!$H926:AB926),IF($E926&lt;AB$4,'3'!AB926,0)))</f>
        <v>0</v>
      </c>
      <c r="AC926" s="68">
        <f>IF($E926="OAI",'3'!AC926,IF($E926=AC$4,'3'!$G926+SUM('3'!$H926:AC926),IF($E926&lt;AC$4,'3'!AC926,0)))</f>
        <v>0</v>
      </c>
      <c r="AD926" s="68">
        <f>IF($E926="OAI",'3'!AD926,IF($E926=AD$4,'3'!$G926+SUM('3'!$H926:AD926),IF($E926&lt;AD$4,'3'!AD926,0)))</f>
        <v>0</v>
      </c>
      <c r="AE926" s="68">
        <f>IF($E926="OAI",'3'!AE926,IF($E926=AE$4,'3'!$G926+SUM('3'!$H926:AE926),IF($E926&lt;AE$4,'3'!AE926,0)))</f>
        <v>0</v>
      </c>
      <c r="AF926" s="26">
        <f t="shared" si="60"/>
        <v>183735.7936519447</v>
      </c>
      <c r="AG926" s="26">
        <f t="shared" si="61"/>
        <v>0</v>
      </c>
      <c r="AH926" s="56">
        <f t="shared" si="62"/>
        <v>1021</v>
      </c>
    </row>
    <row r="927" spans="1:34">
      <c r="A927" s="56">
        <f t="shared" si="59"/>
        <v>1022</v>
      </c>
      <c r="B927" s="3">
        <f>'1'!B927</f>
        <v>5550817</v>
      </c>
      <c r="C927" t="str">
        <f>'1'!C927</f>
        <v>MENDOCINO-WILLITS SHUNT SPLICE RPL</v>
      </c>
      <c r="D927" s="3">
        <f>'1'!D927</f>
        <v>93</v>
      </c>
      <c r="E927" s="13" t="str">
        <f>IF('1'!E927="OAI","OAI",EOMONTH('1'!E927,-1)+1)</f>
        <v>OAI</v>
      </c>
      <c r="F927" s="3" t="str">
        <f>'1'!F927</f>
        <v>TOLO</v>
      </c>
      <c r="G927" s="7"/>
      <c r="H927" s="68">
        <f>IF($E927="OAI",'3'!H927,IF($E927&lt;=H$4,'3'!$G927+SUM('3'!$H927:H927),0))</f>
        <v>257.62274121452293</v>
      </c>
      <c r="I927" s="68">
        <f>IF($E927="OAI",'3'!I927,IF($E927=I$4,'3'!$G927+SUM('3'!$H927:I927),IF($E927&lt;I$4,'3'!I927,0)))</f>
        <v>6729.3109806429311</v>
      </c>
      <c r="J927" s="68">
        <f>IF($E927="OAI",'3'!J927,IF($E927=J$4,'3'!$G927+SUM('3'!$H927:J927),IF($E927&lt;J$4,'3'!J927,0)))</f>
        <v>10209.687065752258</v>
      </c>
      <c r="K927" s="68">
        <f>IF($E927="OAI",'3'!K927,IF($E927=K$4,'3'!$G927+SUM('3'!$H927:K927),IF($E927&lt;K$4,'3'!K927,0)))</f>
        <v>49882.750657754099</v>
      </c>
      <c r="L927" s="68">
        <f>IF($E927="OAI",'3'!L927,IF($E927=L$4,'3'!$G927+SUM('3'!$H927:L927),IF($E927&lt;L$4,'3'!L927,0)))</f>
        <v>4790.1058765207363</v>
      </c>
      <c r="M927" s="68">
        <f>IF($E927="OAI",'3'!M927,IF($E927=M$4,'3'!$G927+SUM('3'!$H927:M927),IF($E927&lt;M$4,'3'!M927,0)))</f>
        <v>4430.7384577632629</v>
      </c>
      <c r="N927" s="68">
        <f>IF($E927="OAI",'3'!N927,IF($E927=N$4,'3'!$G927+SUM('3'!$H927:N927),IF($E927&lt;N$4,'3'!N927,0)))</f>
        <v>1869.3255178976397</v>
      </c>
      <c r="O927" s="68">
        <f>IF($E927="OAI",'3'!O927,IF($E927=O$4,'3'!$G927+SUM('3'!$H927:O927),IF($E927&lt;O$4,'3'!O927,0)))</f>
        <v>3817.0093451484126</v>
      </c>
      <c r="P927" s="68">
        <f>IF($E927="OAI",'3'!P927,IF($E927=P$4,'3'!$G927+SUM('3'!$H927:P927),IF($E927&lt;P$4,'3'!P927,0)))</f>
        <v>4779.2046610697071</v>
      </c>
      <c r="Q927" s="68">
        <f>IF($E927="OAI",'3'!Q927,IF($E927=Q$4,'3'!$G927+SUM('3'!$H927:Q927),IF($E927&lt;Q$4,'3'!Q927,0)))</f>
        <v>13265.847476087725</v>
      </c>
      <c r="R927" s="68">
        <f>IF($E927="OAI",'3'!R927,IF($E927=R$4,'3'!$G927+SUM('3'!$H927:R927),IF($E927&lt;R$4,'3'!R927,0)))</f>
        <v>23822.323635077038</v>
      </c>
      <c r="S927" s="68">
        <f>IF($E927="OAI",'3'!S927,IF($E927=S$4,'3'!$G927+SUM('3'!$H927:S927),IF($E927&lt;S$4,'3'!S927,0)))</f>
        <v>36091.874557165887</v>
      </c>
      <c r="T927" s="68">
        <f>IF($E927="OAI",'3'!T927,IF($E927=T$4,'3'!$G927+SUM('3'!$H927:T927),IF($E927&lt;T$4,'3'!T927,0)))</f>
        <v>229.11187003490485</v>
      </c>
      <c r="U927" s="68">
        <f>IF($E927="OAI",'3'!U927,IF($E927=U$4,'3'!$G927+SUM('3'!$H927:U927),IF($E927&lt;U$4,'3'!U927,0)))</f>
        <v>0</v>
      </c>
      <c r="V927" s="68">
        <f>IF($E927="OAI",'3'!V927,IF($E927=V$4,'3'!$G927+SUM('3'!$H927:V927),IF($E927&lt;V$4,'3'!V927,0)))</f>
        <v>0</v>
      </c>
      <c r="W927" s="68">
        <f>IF($E927="OAI",'3'!W927,IF($E927=W$4,'3'!$G927+SUM('3'!$H927:W927),IF($E927&lt;W$4,'3'!W927,0)))</f>
        <v>0</v>
      </c>
      <c r="X927" s="68">
        <f>IF($E927="OAI",'3'!X927,IF($E927=X$4,'3'!$G927+SUM('3'!$H927:X927),IF($E927&lt;X$4,'3'!X927,0)))</f>
        <v>0</v>
      </c>
      <c r="Y927" s="68">
        <f>IF($E927="OAI",'3'!Y927,IF($E927=Y$4,'3'!$G927+SUM('3'!$H927:Y927),IF($E927&lt;Y$4,'3'!Y927,0)))</f>
        <v>0</v>
      </c>
      <c r="Z927" s="68">
        <f>IF($E927="OAI",'3'!Z927,IF($E927=Z$4,'3'!$G927+SUM('3'!$H927:Z927),IF($E927&lt;Z$4,'3'!Z927,0)))</f>
        <v>0</v>
      </c>
      <c r="AA927" s="68">
        <f>IF($E927="OAI",'3'!AA927,IF($E927=AA$4,'3'!$G927+SUM('3'!$H927:AA927),IF($E927&lt;AA$4,'3'!AA927,0)))</f>
        <v>0</v>
      </c>
      <c r="AB927" s="68">
        <f>IF($E927="OAI",'3'!AB927,IF($E927=AB$4,'3'!$G927+SUM('3'!$H927:AB927),IF($E927&lt;AB$4,'3'!AB927,0)))</f>
        <v>0</v>
      </c>
      <c r="AC927" s="68">
        <f>IF($E927="OAI",'3'!AC927,IF($E927=AC$4,'3'!$G927+SUM('3'!$H927:AC927),IF($E927&lt;AC$4,'3'!AC927,0)))</f>
        <v>0</v>
      </c>
      <c r="AD927" s="68">
        <f>IF($E927="OAI",'3'!AD927,IF($E927=AD$4,'3'!$G927+SUM('3'!$H927:AD927),IF($E927&lt;AD$4,'3'!AD927,0)))</f>
        <v>0</v>
      </c>
      <c r="AE927" s="68">
        <f>IF($E927="OAI",'3'!AE927,IF($E927=AE$4,'3'!$G927+SUM('3'!$H927:AE927),IF($E927&lt;AE$4,'3'!AE927,0)))</f>
        <v>0</v>
      </c>
      <c r="AF927" s="26">
        <f t="shared" si="60"/>
        <v>159945.80097209424</v>
      </c>
      <c r="AG927" s="26">
        <f t="shared" si="61"/>
        <v>229.11187003490485</v>
      </c>
      <c r="AH927" s="56">
        <f t="shared" si="62"/>
        <v>1022</v>
      </c>
    </row>
    <row r="928" spans="1:34">
      <c r="A928" s="56">
        <f t="shared" si="59"/>
        <v>1023</v>
      </c>
      <c r="B928" s="3">
        <f>'1'!B928</f>
        <v>5550818</v>
      </c>
      <c r="C928" t="str">
        <f>'1'!C928</f>
        <v>METCALF-GREEN VALLEY SHUNT SPLICE RPL</v>
      </c>
      <c r="D928" s="3">
        <f>'1'!D928</f>
        <v>93</v>
      </c>
      <c r="E928" s="13" t="str">
        <f>IF('1'!E928="OAI","OAI",EOMONTH('1'!E928,-1)+1)</f>
        <v>OAI</v>
      </c>
      <c r="F928" s="3" t="str">
        <f>'1'!F928</f>
        <v>TOLO</v>
      </c>
      <c r="G928" s="7"/>
      <c r="H928" s="68">
        <f>IF($E928="OAI",'3'!H928,IF($E928&lt;=H$4,'3'!$G928+SUM('3'!$H928:H928),0))</f>
        <v>257.62274121452293</v>
      </c>
      <c r="I928" s="68">
        <f>IF($E928="OAI",'3'!I928,IF($E928=I$4,'3'!$G928+SUM('3'!$H928:I928),IF($E928&lt;I$4,'3'!I928,0)))</f>
        <v>1625.9582122729257</v>
      </c>
      <c r="J928" s="68">
        <f>IF($E928="OAI",'3'!J928,IF($E928=J$4,'3'!$G928+SUM('3'!$H928:J928),IF($E928&lt;J$4,'3'!J928,0)))</f>
        <v>19147.286143872734</v>
      </c>
      <c r="K928" s="68">
        <f>IF($E928="OAI",'3'!K928,IF($E928=K$4,'3'!$G928+SUM('3'!$H928:K928),IF($E928&lt;K$4,'3'!K928,0)))</f>
        <v>15146.819591689457</v>
      </c>
      <c r="L928" s="68">
        <f>IF($E928="OAI",'3'!L928,IF($E928=L$4,'3'!$G928+SUM('3'!$H928:L928),IF($E928&lt;L$4,'3'!L928,0)))</f>
        <v>35452.709275165296</v>
      </c>
      <c r="M928" s="68">
        <f>IF($E928="OAI",'3'!M928,IF($E928=M$4,'3'!$G928+SUM('3'!$H928:M928),IF($E928&lt;M$4,'3'!M928,0)))</f>
        <v>12192.590204460206</v>
      </c>
      <c r="N928" s="68">
        <f>IF($E928="OAI",'3'!N928,IF($E928=N$4,'3'!$G928+SUM('3'!$H928:N928),IF($E928&lt;N$4,'3'!N928,0)))</f>
        <v>3824.4631676790314</v>
      </c>
      <c r="O928" s="68">
        <f>IF($E928="OAI",'3'!O928,IF($E928=O$4,'3'!$G928+SUM('3'!$H928:O928),IF($E928&lt;O$4,'3'!O928,0)))</f>
        <v>7267.1042762270999</v>
      </c>
      <c r="P928" s="68">
        <f>IF($E928="OAI",'3'!P928,IF($E928=P$4,'3'!$G928+SUM('3'!$H928:P928),IF($E928&lt;P$4,'3'!P928,0)))</f>
        <v>1777.6435007710247</v>
      </c>
      <c r="Q928" s="68">
        <f>IF($E928="OAI",'3'!Q928,IF($E928=Q$4,'3'!$G928+SUM('3'!$H928:Q928),IF($E928&lt;Q$4,'3'!Q928,0)))</f>
        <v>3141.1339871845253</v>
      </c>
      <c r="R928" s="68">
        <f>IF($E928="OAI",'3'!R928,IF($E928=R$4,'3'!$G928+SUM('3'!$H928:R928),IF($E928&lt;R$4,'3'!R928,0)))</f>
        <v>0</v>
      </c>
      <c r="S928" s="68">
        <f>IF($E928="OAI",'3'!S928,IF($E928=S$4,'3'!$G928+SUM('3'!$H928:S928),IF($E928&lt;S$4,'3'!S928,0)))</f>
        <v>0</v>
      </c>
      <c r="T928" s="68">
        <f>IF($E928="OAI",'3'!T928,IF($E928=T$4,'3'!$G928+SUM('3'!$H928:T928),IF($E928&lt;T$4,'3'!T928,0)))</f>
        <v>0</v>
      </c>
      <c r="U928" s="68">
        <f>IF($E928="OAI",'3'!U928,IF($E928=U$4,'3'!$G928+SUM('3'!$H928:U928),IF($E928&lt;U$4,'3'!U928,0)))</f>
        <v>0</v>
      </c>
      <c r="V928" s="68">
        <f>IF($E928="OAI",'3'!V928,IF($E928=V$4,'3'!$G928+SUM('3'!$H928:V928),IF($E928&lt;V$4,'3'!V928,0)))</f>
        <v>0</v>
      </c>
      <c r="W928" s="68">
        <f>IF($E928="OAI",'3'!W928,IF($E928=W$4,'3'!$G928+SUM('3'!$H928:W928),IF($E928&lt;W$4,'3'!W928,0)))</f>
        <v>0</v>
      </c>
      <c r="X928" s="68">
        <f>IF($E928="OAI",'3'!X928,IF($E928=X$4,'3'!$G928+SUM('3'!$H928:X928),IF($E928&lt;X$4,'3'!X928,0)))</f>
        <v>0</v>
      </c>
      <c r="Y928" s="68">
        <f>IF($E928="OAI",'3'!Y928,IF($E928=Y$4,'3'!$G928+SUM('3'!$H928:Y928),IF($E928&lt;Y$4,'3'!Y928,0)))</f>
        <v>0</v>
      </c>
      <c r="Z928" s="68">
        <f>IF($E928="OAI",'3'!Z928,IF($E928=Z$4,'3'!$G928+SUM('3'!$H928:Z928),IF($E928&lt;Z$4,'3'!Z928,0)))</f>
        <v>0</v>
      </c>
      <c r="AA928" s="68">
        <f>IF($E928="OAI",'3'!AA928,IF($E928=AA$4,'3'!$G928+SUM('3'!$H928:AA928),IF($E928&lt;AA$4,'3'!AA928,0)))</f>
        <v>0</v>
      </c>
      <c r="AB928" s="68">
        <f>IF($E928="OAI",'3'!AB928,IF($E928=AB$4,'3'!$G928+SUM('3'!$H928:AB928),IF($E928&lt;AB$4,'3'!AB928,0)))</f>
        <v>0</v>
      </c>
      <c r="AC928" s="68">
        <f>IF($E928="OAI",'3'!AC928,IF($E928=AC$4,'3'!$G928+SUM('3'!$H928:AC928),IF($E928&lt;AC$4,'3'!AC928,0)))</f>
        <v>0</v>
      </c>
      <c r="AD928" s="68">
        <f>IF($E928="OAI",'3'!AD928,IF($E928=AD$4,'3'!$G928+SUM('3'!$H928:AD928),IF($E928&lt;AD$4,'3'!AD928,0)))</f>
        <v>0</v>
      </c>
      <c r="AE928" s="68">
        <f>IF($E928="OAI",'3'!AE928,IF($E928=AE$4,'3'!$G928+SUM('3'!$H928:AE928),IF($E928&lt;AE$4,'3'!AE928,0)))</f>
        <v>0</v>
      </c>
      <c r="AF928" s="26">
        <f t="shared" si="60"/>
        <v>99833.331100536816</v>
      </c>
      <c r="AG928" s="26">
        <f t="shared" si="61"/>
        <v>0</v>
      </c>
      <c r="AH928" s="56">
        <f t="shared" si="62"/>
        <v>1023</v>
      </c>
    </row>
    <row r="929" spans="1:34">
      <c r="A929" s="56">
        <f t="shared" si="59"/>
        <v>1024</v>
      </c>
      <c r="B929" s="3">
        <f>'1'!B929</f>
        <v>5550820</v>
      </c>
      <c r="C929" t="str">
        <f>'1'!C929</f>
        <v>MORAGA-OAKLAND #1 SHUNT SPLICE RPL</v>
      </c>
      <c r="D929" s="3">
        <f>'1'!D929</f>
        <v>93</v>
      </c>
      <c r="E929" s="13" t="str">
        <f>IF('1'!E929="OAI","OAI",EOMONTH('1'!E929,-1)+1)</f>
        <v>OAI</v>
      </c>
      <c r="F929" s="3" t="str">
        <f>'1'!F929</f>
        <v>TOLO</v>
      </c>
      <c r="G929" s="7"/>
      <c r="H929" s="68">
        <f>IF($E929="OAI",'3'!H929,IF($E929&lt;=H$4,'3'!$G929+SUM('3'!$H929:H929),0))</f>
        <v>257.62274121452293</v>
      </c>
      <c r="I929" s="68">
        <f>IF($E929="OAI",'3'!I929,IF($E929=I$4,'3'!$G929+SUM('3'!$H929:I929),IF($E929&lt;I$4,'3'!I929,0)))</f>
        <v>82.457911744973885</v>
      </c>
      <c r="J929" s="68">
        <f>IF($E929="OAI",'3'!J929,IF($E929=J$4,'3'!$G929+SUM('3'!$H929:J929),IF($E929&lt;J$4,'3'!J929,0)))</f>
        <v>5003.378373678077</v>
      </c>
      <c r="K929" s="68">
        <f>IF($E929="OAI",'3'!K929,IF($E929=K$4,'3'!$G929+SUM('3'!$H929:K929),IF($E929&lt;K$4,'3'!K929,0)))</f>
        <v>1820.1302891955536</v>
      </c>
      <c r="L929" s="68">
        <f>IF($E929="OAI",'3'!L929,IF($E929=L$4,'3'!$G929+SUM('3'!$H929:L929),IF($E929&lt;L$4,'3'!L929,0)))</f>
        <v>1583.0987327218659</v>
      </c>
      <c r="M929" s="68">
        <f>IF($E929="OAI",'3'!M929,IF($E929=M$4,'3'!$G929+SUM('3'!$H929:M929),IF($E929&lt;M$4,'3'!M929,0)))</f>
        <v>1316.7177500338655</v>
      </c>
      <c r="N929" s="68">
        <f>IF($E929="OAI",'3'!N929,IF($E929=N$4,'3'!$G929+SUM('3'!$H929:N929),IF($E929&lt;N$4,'3'!N929,0)))</f>
        <v>1519.9275867748688</v>
      </c>
      <c r="O929" s="68">
        <f>IF($E929="OAI",'3'!O929,IF($E929=O$4,'3'!$G929+SUM('3'!$H929:O929),IF($E929&lt;O$4,'3'!O929,0)))</f>
        <v>2648.7158362555001</v>
      </c>
      <c r="P929" s="68">
        <f>IF($E929="OAI",'3'!P929,IF($E929=P$4,'3'!$G929+SUM('3'!$H929:P929),IF($E929&lt;P$4,'3'!P929,0)))</f>
        <v>1777.6435007710247</v>
      </c>
      <c r="Q929" s="68">
        <f>IF($E929="OAI",'3'!Q929,IF($E929=Q$4,'3'!$G929+SUM('3'!$H929:Q929),IF($E929&lt;Q$4,'3'!Q929,0)))</f>
        <v>4877.5951184738788</v>
      </c>
      <c r="R929" s="68">
        <f>IF($E929="OAI",'3'!R929,IF($E929=R$4,'3'!$G929+SUM('3'!$H929:R929),IF($E929&lt;R$4,'3'!R929,0)))</f>
        <v>4411.5448647469193</v>
      </c>
      <c r="S929" s="68">
        <f>IF($E929="OAI",'3'!S929,IF($E929=S$4,'3'!$G929+SUM('3'!$H929:S929),IF($E929&lt;S$4,'3'!S929,0)))</f>
        <v>4588.3868042858576</v>
      </c>
      <c r="T929" s="68">
        <f>IF($E929="OAI",'3'!T929,IF($E929=T$4,'3'!$G929+SUM('3'!$H929:T929),IF($E929&lt;T$4,'3'!T929,0)))</f>
        <v>4933.3124418902571</v>
      </c>
      <c r="U929" s="68">
        <f>IF($E929="OAI",'3'!U929,IF($E929=U$4,'3'!$G929+SUM('3'!$H929:U929),IF($E929&lt;U$4,'3'!U929,0)))</f>
        <v>4638.4205880226382</v>
      </c>
      <c r="V929" s="68">
        <f>IF($E929="OAI",'3'!V929,IF($E929=V$4,'3'!$G929+SUM('3'!$H929:V929),IF($E929&lt;V$4,'3'!V929,0)))</f>
        <v>18294.475673588273</v>
      </c>
      <c r="W929" s="68">
        <f>IF($E929="OAI",'3'!W929,IF($E929=W$4,'3'!$G929+SUM('3'!$H929:W929),IF($E929&lt;W$4,'3'!W929,0)))</f>
        <v>4110.50360729154</v>
      </c>
      <c r="X929" s="68">
        <f>IF($E929="OAI",'3'!X929,IF($E929=X$4,'3'!$G929+SUM('3'!$H929:X929),IF($E929&lt;X$4,'3'!X929,0)))</f>
        <v>5809.8819714910642</v>
      </c>
      <c r="Y929" s="68">
        <f>IF($E929="OAI",'3'!Y929,IF($E929=Y$4,'3'!$G929+SUM('3'!$H929:Y929),IF($E929&lt;Y$4,'3'!Y929,0)))</f>
        <v>35133.033461383369</v>
      </c>
      <c r="Z929" s="68">
        <f>IF($E929="OAI",'3'!Z929,IF($E929=Z$4,'3'!$G929+SUM('3'!$H929:Z929),IF($E929&lt;Z$4,'3'!Z929,0)))</f>
        <v>2016.8180312222653</v>
      </c>
      <c r="AA929" s="68">
        <f>IF($E929="OAI",'3'!AA929,IF($E929=AA$4,'3'!$G929+SUM('3'!$H929:AA929),IF($E929&lt;AA$4,'3'!AA929,0)))</f>
        <v>9317.2781632738861</v>
      </c>
      <c r="AB929" s="68">
        <f>IF($E929="OAI",'3'!AB929,IF($E929=AB$4,'3'!$G929+SUM('3'!$H929:AB929),IF($E929&lt;AB$4,'3'!AB929,0)))</f>
        <v>0</v>
      </c>
      <c r="AC929" s="68">
        <f>IF($E929="OAI",'3'!AC929,IF($E929=AC$4,'3'!$G929+SUM('3'!$H929:AC929),IF($E929&lt;AC$4,'3'!AC929,0)))</f>
        <v>0</v>
      </c>
      <c r="AD929" s="68">
        <f>IF($E929="OAI",'3'!AD929,IF($E929=AD$4,'3'!$G929+SUM('3'!$H929:AD929),IF($E929&lt;AD$4,'3'!AD929,0)))</f>
        <v>0</v>
      </c>
      <c r="AE929" s="68">
        <f>IF($E929="OAI",'3'!AE929,IF($E929=AE$4,'3'!$G929+SUM('3'!$H929:AE929),IF($E929&lt;AE$4,'3'!AE929,0)))</f>
        <v>0</v>
      </c>
      <c r="AF929" s="26">
        <f t="shared" si="60"/>
        <v>29887.21950989691</v>
      </c>
      <c r="AG929" s="26">
        <f t="shared" si="61"/>
        <v>84253.723938163297</v>
      </c>
      <c r="AH929" s="56">
        <f t="shared" si="62"/>
        <v>1024</v>
      </c>
    </row>
    <row r="930" spans="1:34">
      <c r="A930" s="56">
        <f t="shared" si="59"/>
        <v>1025</v>
      </c>
      <c r="B930" s="3">
        <f>'1'!B930</f>
        <v>5550821</v>
      </c>
      <c r="C930" t="str">
        <f>'1'!C930</f>
        <v>MORAGA-OAKLAND #2 SHUNT SPLICE RPL</v>
      </c>
      <c r="D930" s="3">
        <f>'1'!D930</f>
        <v>93</v>
      </c>
      <c r="E930" s="13" t="str">
        <f>IF('1'!E930="OAI","OAI",EOMONTH('1'!E930,-1)+1)</f>
        <v>OAI</v>
      </c>
      <c r="F930" s="3" t="str">
        <f>'1'!F930</f>
        <v>TOLO</v>
      </c>
      <c r="G930" s="7"/>
      <c r="H930" s="68">
        <f>IF($E930="OAI",'3'!H930,IF($E930&lt;=H$4,'3'!$G930+SUM('3'!$H930:H930),0))</f>
        <v>257.62274121452293</v>
      </c>
      <c r="I930" s="68">
        <f>IF($E930="OAI",'3'!I930,IF($E930=I$4,'3'!$G930+SUM('3'!$H930:I930),IF($E930&lt;I$4,'3'!I930,0)))</f>
        <v>82.457911744973885</v>
      </c>
      <c r="J930" s="68">
        <f>IF($E930="OAI",'3'!J930,IF($E930=J$4,'3'!$G930+SUM('3'!$H930:J930),IF($E930&lt;J$4,'3'!J930,0)))</f>
        <v>7035.2903955248457</v>
      </c>
      <c r="K930" s="68">
        <f>IF($E930="OAI",'3'!K930,IF($E930=K$4,'3'!$G930+SUM('3'!$H930:K930),IF($E930&lt;K$4,'3'!K930,0)))</f>
        <v>1820.1302891955536</v>
      </c>
      <c r="L930" s="68">
        <f>IF($E930="OAI",'3'!L930,IF($E930=L$4,'3'!$G930+SUM('3'!$H930:L930),IF($E930&lt;L$4,'3'!L930,0)))</f>
        <v>1583.0987327218659</v>
      </c>
      <c r="M930" s="68">
        <f>IF($E930="OAI",'3'!M930,IF($E930=M$4,'3'!$G930+SUM('3'!$H930:M930),IF($E930&lt;M$4,'3'!M930,0)))</f>
        <v>1316.7177500338655</v>
      </c>
      <c r="N930" s="68">
        <f>IF($E930="OAI",'3'!N930,IF($E930=N$4,'3'!$G930+SUM('3'!$H930:N930),IF($E930&lt;N$4,'3'!N930,0)))</f>
        <v>1519.9275867748688</v>
      </c>
      <c r="O930" s="68">
        <f>IF($E930="OAI",'3'!O930,IF($E930=O$4,'3'!$G930+SUM('3'!$H930:O930),IF($E930&lt;O$4,'3'!O930,0)))</f>
        <v>2648.7158362555001</v>
      </c>
      <c r="P930" s="68">
        <f>IF($E930="OAI",'3'!P930,IF($E930=P$4,'3'!$G930+SUM('3'!$H930:P930),IF($E930&lt;P$4,'3'!P930,0)))</f>
        <v>1777.6435007710247</v>
      </c>
      <c r="Q930" s="68">
        <f>IF($E930="OAI",'3'!Q930,IF($E930=Q$4,'3'!$G930+SUM('3'!$H930:Q930),IF($E930&lt;Q$4,'3'!Q930,0)))</f>
        <v>4201.3470693834606</v>
      </c>
      <c r="R930" s="68">
        <f>IF($E930="OAI",'3'!R930,IF($E930=R$4,'3'!$G930+SUM('3'!$H930:R930),IF($E930&lt;R$4,'3'!R930,0)))</f>
        <v>3641.0059606441687</v>
      </c>
      <c r="S930" s="68">
        <f>IF($E930="OAI",'3'!S930,IF($E930=S$4,'3'!$G930+SUM('3'!$H930:S930),IF($E930&lt;S$4,'3'!S930,0)))</f>
        <v>3931.7050393383142</v>
      </c>
      <c r="T930" s="68">
        <f>IF($E930="OAI",'3'!T930,IF($E930=T$4,'3'!$G930+SUM('3'!$H930:T930),IF($E930&lt;T$4,'3'!T930,0)))</f>
        <v>4349.7713105244138</v>
      </c>
      <c r="U930" s="68">
        <f>IF($E930="OAI",'3'!U930,IF($E930=U$4,'3'!$G930+SUM('3'!$H930:U930),IF($E930&lt;U$4,'3'!U930,0)))</f>
        <v>3986.3974621567318</v>
      </c>
      <c r="V930" s="68">
        <f>IF($E930="OAI",'3'!V930,IF($E930=V$4,'3'!$G930+SUM('3'!$H930:V930),IF($E930&lt;V$4,'3'!V930,0)))</f>
        <v>20055.068555320508</v>
      </c>
      <c r="W930" s="68">
        <f>IF($E930="OAI",'3'!W930,IF($E930=W$4,'3'!$G930+SUM('3'!$H930:W930),IF($E930&lt;W$4,'3'!W930,0)))</f>
        <v>3911.9524096321729</v>
      </c>
      <c r="X930" s="68">
        <f>IF($E930="OAI",'3'!X930,IF($E930=X$4,'3'!$G930+SUM('3'!$H930:X930),IF($E930&lt;X$4,'3'!X930,0)))</f>
        <v>6835.621124485886</v>
      </c>
      <c r="Y930" s="68">
        <f>IF($E930="OAI",'3'!Y930,IF($E930=Y$4,'3'!$G930+SUM('3'!$H930:Y930),IF($E930&lt;Y$4,'3'!Y930,0)))</f>
        <v>37660.065644826522</v>
      </c>
      <c r="Z930" s="68">
        <f>IF($E930="OAI",'3'!Z930,IF($E930=Z$4,'3'!$G930+SUM('3'!$H930:Z930),IF($E930&lt;Z$4,'3'!Z930,0)))</f>
        <v>4659.9435005798014</v>
      </c>
      <c r="AA930" s="68">
        <f>IF($E930="OAI",'3'!AA930,IF($E930=AA$4,'3'!$G930+SUM('3'!$H930:AA930),IF($E930&lt;AA$4,'3'!AA930,0)))</f>
        <v>13975.917244910828</v>
      </c>
      <c r="AB930" s="68">
        <f>IF($E930="OAI",'3'!AB930,IF($E930=AB$4,'3'!$G930+SUM('3'!$H930:AB930),IF($E930&lt;AB$4,'3'!AB930,0)))</f>
        <v>0</v>
      </c>
      <c r="AC930" s="68">
        <f>IF($E930="OAI",'3'!AC930,IF($E930=AC$4,'3'!$G930+SUM('3'!$H930:AC930),IF($E930&lt;AC$4,'3'!AC930,0)))</f>
        <v>0</v>
      </c>
      <c r="AD930" s="68">
        <f>IF($E930="OAI",'3'!AD930,IF($E930=AD$4,'3'!$G930+SUM('3'!$H930:AD930),IF($E930&lt;AD$4,'3'!AD930,0)))</f>
        <v>0</v>
      </c>
      <c r="AE930" s="68">
        <f>IF($E930="OAI",'3'!AE930,IF($E930=AE$4,'3'!$G930+SUM('3'!$H930:AE930),IF($E930&lt;AE$4,'3'!AE930,0)))</f>
        <v>0</v>
      </c>
      <c r="AF930" s="26">
        <f t="shared" si="60"/>
        <v>29815.662813602965</v>
      </c>
      <c r="AG930" s="26">
        <f t="shared" si="61"/>
        <v>95434.737252436869</v>
      </c>
      <c r="AH930" s="56">
        <f t="shared" si="62"/>
        <v>1025</v>
      </c>
    </row>
    <row r="931" spans="1:34">
      <c r="A931" s="56">
        <f t="shared" si="59"/>
        <v>1026</v>
      </c>
      <c r="B931" s="3">
        <f>'1'!B931</f>
        <v>5550822</v>
      </c>
      <c r="C931" t="str">
        <f>'1'!C931</f>
        <v>SILVERADO-FULTON JCT SHUNT SPLICE RPL</v>
      </c>
      <c r="D931" s="3">
        <f>'1'!D931</f>
        <v>93</v>
      </c>
      <c r="E931" s="13" t="str">
        <f>IF('1'!E931="OAI","OAI",EOMONTH('1'!E931,-1)+1)</f>
        <v>OAI</v>
      </c>
      <c r="F931" s="3" t="str">
        <f>'1'!F931</f>
        <v>TOLO</v>
      </c>
      <c r="G931" s="7"/>
      <c r="H931" s="68">
        <f>IF($E931="OAI",'3'!H931,IF($E931&lt;=H$4,'3'!$G931+SUM('3'!$H931:H931),0))</f>
        <v>257.62274121452293</v>
      </c>
      <c r="I931" s="68">
        <f>IF($E931="OAI",'3'!I931,IF($E931=I$4,'3'!$G931+SUM('3'!$H931:I931),IF($E931&lt;I$4,'3'!I931,0)))</f>
        <v>1259.5096621113637</v>
      </c>
      <c r="J931" s="68">
        <f>IF($E931="OAI",'3'!J931,IF($E931=J$4,'3'!$G931+SUM('3'!$H931:J931),IF($E931&lt;J$4,'3'!J931,0)))</f>
        <v>12824.953873401604</v>
      </c>
      <c r="K931" s="68">
        <f>IF($E931="OAI",'3'!K931,IF($E931=K$4,'3'!$G931+SUM('3'!$H931:K931),IF($E931&lt;K$4,'3'!K931,0)))</f>
        <v>2893.29438804144</v>
      </c>
      <c r="L931" s="68">
        <f>IF($E931="OAI",'3'!L931,IF($E931=L$4,'3'!$G931+SUM('3'!$H931:L931),IF($E931&lt;L$4,'3'!L931,0)))</f>
        <v>3409.5647710684457</v>
      </c>
      <c r="M931" s="68">
        <f>IF($E931="OAI",'3'!M931,IF($E931=M$4,'3'!$G931+SUM('3'!$H931:M931),IF($E931&lt;M$4,'3'!M931,0)))</f>
        <v>1316.7177500338655</v>
      </c>
      <c r="N931" s="68">
        <f>IF($E931="OAI",'3'!N931,IF($E931=N$4,'3'!$G931+SUM('3'!$H931:N931),IF($E931&lt;N$4,'3'!N931,0)))</f>
        <v>2482.1229026961632</v>
      </c>
      <c r="O931" s="68">
        <f>IF($E931="OAI",'3'!O931,IF($E931=O$4,'3'!$G931+SUM('3'!$H931:O931),IF($E931&lt;O$4,'3'!O931,0)))</f>
        <v>3115.6046450171548</v>
      </c>
      <c r="P931" s="68">
        <f>IF($E931="OAI",'3'!P931,IF($E931=P$4,'3'!$G931+SUM('3'!$H931:P931),IF($E931&lt;P$4,'3'!P931,0)))</f>
        <v>2201.4864844183539</v>
      </c>
      <c r="Q931" s="68">
        <f>IF($E931="OAI",'3'!Q931,IF($E931=Q$4,'3'!$G931+SUM('3'!$H931:Q931),IF($E931&lt;Q$4,'3'!Q931,0)))</f>
        <v>24612.056132196132</v>
      </c>
      <c r="R931" s="68">
        <f>IF($E931="OAI",'3'!R931,IF($E931=R$4,'3'!$G931+SUM('3'!$H931:R931),IF($E931&lt;R$4,'3'!R931,0)))</f>
        <v>12404.092418766524</v>
      </c>
      <c r="S931" s="68">
        <f>IF($E931="OAI",'3'!S931,IF($E931=S$4,'3'!$G931+SUM('3'!$H931:S931),IF($E931&lt;S$4,'3'!S931,0)))</f>
        <v>35429.043388630584</v>
      </c>
      <c r="T931" s="68">
        <f>IF($E931="OAI",'3'!T931,IF($E931=T$4,'3'!$G931+SUM('3'!$H931:T931),IF($E931&lt;T$4,'3'!T931,0)))</f>
        <v>0</v>
      </c>
      <c r="U931" s="68">
        <f>IF($E931="OAI",'3'!U931,IF($E931=U$4,'3'!$G931+SUM('3'!$H931:U931),IF($E931&lt;U$4,'3'!U931,0)))</f>
        <v>0</v>
      </c>
      <c r="V931" s="68">
        <f>IF($E931="OAI",'3'!V931,IF($E931=V$4,'3'!$G931+SUM('3'!$H931:V931),IF($E931&lt;V$4,'3'!V931,0)))</f>
        <v>0</v>
      </c>
      <c r="W931" s="68">
        <f>IF($E931="OAI",'3'!W931,IF($E931=W$4,'3'!$G931+SUM('3'!$H931:W931),IF($E931&lt;W$4,'3'!W931,0)))</f>
        <v>0</v>
      </c>
      <c r="X931" s="68">
        <f>IF($E931="OAI",'3'!X931,IF($E931=X$4,'3'!$G931+SUM('3'!$H931:X931),IF($E931&lt;X$4,'3'!X931,0)))</f>
        <v>0</v>
      </c>
      <c r="Y931" s="68">
        <f>IF($E931="OAI",'3'!Y931,IF($E931=Y$4,'3'!$G931+SUM('3'!$H931:Y931),IF($E931&lt;Y$4,'3'!Y931,0)))</f>
        <v>0</v>
      </c>
      <c r="Z931" s="68">
        <f>IF($E931="OAI",'3'!Z931,IF($E931=Z$4,'3'!$G931+SUM('3'!$H931:Z931),IF($E931&lt;Z$4,'3'!Z931,0)))</f>
        <v>0</v>
      </c>
      <c r="AA931" s="68">
        <f>IF($E931="OAI",'3'!AA931,IF($E931=AA$4,'3'!$G931+SUM('3'!$H931:AA931),IF($E931&lt;AA$4,'3'!AA931,0)))</f>
        <v>0</v>
      </c>
      <c r="AB931" s="68">
        <f>IF($E931="OAI",'3'!AB931,IF($E931=AB$4,'3'!$G931+SUM('3'!$H931:AB931),IF($E931&lt;AB$4,'3'!AB931,0)))</f>
        <v>0</v>
      </c>
      <c r="AC931" s="68">
        <f>IF($E931="OAI",'3'!AC931,IF($E931=AC$4,'3'!$G931+SUM('3'!$H931:AC931),IF($E931&lt;AC$4,'3'!AC931,0)))</f>
        <v>0</v>
      </c>
      <c r="AD931" s="68">
        <f>IF($E931="OAI",'3'!AD931,IF($E931=AD$4,'3'!$G931+SUM('3'!$H931:AD931),IF($E931&lt;AD$4,'3'!AD931,0)))</f>
        <v>0</v>
      </c>
      <c r="AE931" s="68">
        <f>IF($E931="OAI",'3'!AE931,IF($E931=AE$4,'3'!$G931+SUM('3'!$H931:AE931),IF($E931&lt;AE$4,'3'!AE931,0)))</f>
        <v>0</v>
      </c>
      <c r="AF931" s="26">
        <f t="shared" si="60"/>
        <v>102206.06915759615</v>
      </c>
      <c r="AG931" s="26">
        <f t="shared" si="61"/>
        <v>0</v>
      </c>
      <c r="AH931" s="56">
        <f t="shared" si="62"/>
        <v>1026</v>
      </c>
    </row>
    <row r="932" spans="1:34">
      <c r="A932" s="56">
        <f t="shared" si="59"/>
        <v>1027</v>
      </c>
      <c r="B932" s="3">
        <f>'1'!B932</f>
        <v>5550823</v>
      </c>
      <c r="C932" t="str">
        <f>'1'!C932</f>
        <v>SMARTVILLE-NICOLAUS #1 SHUNT SPLICE RPL</v>
      </c>
      <c r="D932" s="3">
        <f>'1'!D932</f>
        <v>93</v>
      </c>
      <c r="E932" s="13" t="str">
        <f>IF('1'!E932="OAI","OAI",EOMONTH('1'!E932,-1)+1)</f>
        <v>OAI</v>
      </c>
      <c r="F932" s="3" t="str">
        <f>'1'!F932</f>
        <v>TOLO</v>
      </c>
      <c r="G932" s="7"/>
      <c r="H932" s="68">
        <f>IF($E932="OAI",'3'!H932,IF($E932&lt;=H$4,'3'!$G932+SUM('3'!$H932:H932),0))</f>
        <v>35372.487510179504</v>
      </c>
      <c r="I932" s="68">
        <f>IF($E932="OAI",'3'!I932,IF($E932=I$4,'3'!$G932+SUM('3'!$H932:I932),IF($E932&lt;I$4,'3'!I932,0)))</f>
        <v>646.99179565773863</v>
      </c>
      <c r="J932" s="68">
        <f>IF($E932="OAI",'3'!J932,IF($E932=J$4,'3'!$G932+SUM('3'!$H932:J932),IF($E932&lt;J$4,'3'!J932,0)))</f>
        <v>854.3944075722153</v>
      </c>
      <c r="K932" s="68">
        <f>IF($E932="OAI",'3'!K932,IF($E932=K$4,'3'!$G932+SUM('3'!$H932:K932),IF($E932&lt;K$4,'3'!K932,0)))</f>
        <v>6191.5176850587623</v>
      </c>
      <c r="L932" s="68">
        <f>IF($E932="OAI",'3'!L932,IF($E932=L$4,'3'!$G932+SUM('3'!$H932:L932),IF($E932&lt;L$4,'3'!L932,0)))</f>
        <v>3321.0506285173437</v>
      </c>
      <c r="M932" s="68">
        <f>IF($E932="OAI",'3'!M932,IF($E932=M$4,'3'!$G932+SUM('3'!$H932:M932),IF($E932&lt;M$4,'3'!M932,0)))</f>
        <v>1474.6456149013579</v>
      </c>
      <c r="N932" s="68">
        <f>IF($E932="OAI",'3'!N932,IF($E932=N$4,'3'!$G932+SUM('3'!$H932:N932),IF($E932&lt;N$4,'3'!N932,0)))</f>
        <v>1519.9275867748688</v>
      </c>
      <c r="O932" s="68">
        <f>IF($E932="OAI",'3'!O932,IF($E932=O$4,'3'!$G932+SUM('3'!$H932:O932),IF($E932&lt;O$4,'3'!O932,0)))</f>
        <v>2648.7158362555001</v>
      </c>
      <c r="P932" s="68">
        <f>IF($E932="OAI",'3'!P932,IF($E932=P$4,'3'!$G932+SUM('3'!$H932:P932),IF($E932&lt;P$4,'3'!P932,0)))</f>
        <v>1777.6435007710247</v>
      </c>
      <c r="Q932" s="68">
        <f>IF($E932="OAI",'3'!Q932,IF($E932=Q$4,'3'!$G932+SUM('3'!$H932:Q932),IF($E932&lt;Q$4,'3'!Q932,0)))</f>
        <v>4442.850919375519</v>
      </c>
      <c r="R932" s="68">
        <f>IF($E932="OAI",'3'!R932,IF($E932=R$4,'3'!$G932+SUM('3'!$H932:R932),IF($E932&lt;R$4,'3'!R932,0)))</f>
        <v>185706.67750182201</v>
      </c>
      <c r="S932" s="68">
        <f>IF($E932="OAI",'3'!S932,IF($E932=S$4,'3'!$G932+SUM('3'!$H932:S932),IF($E932&lt;S$4,'3'!S932,0)))</f>
        <v>25920.854195791217</v>
      </c>
      <c r="T932" s="68">
        <f>IF($E932="OAI",'3'!T932,IF($E932=T$4,'3'!$G932+SUM('3'!$H932:T932),IF($E932&lt;T$4,'3'!T932,0)))</f>
        <v>102372.75526393713</v>
      </c>
      <c r="U932" s="68">
        <f>IF($E932="OAI",'3'!U932,IF($E932=U$4,'3'!$G932+SUM('3'!$H932:U932),IF($E932&lt;U$4,'3'!U932,0)))</f>
        <v>0</v>
      </c>
      <c r="V932" s="68">
        <f>IF($E932="OAI",'3'!V932,IF($E932=V$4,'3'!$G932+SUM('3'!$H932:V932),IF($E932&lt;V$4,'3'!V932,0)))</f>
        <v>0</v>
      </c>
      <c r="W932" s="68">
        <f>IF($E932="OAI",'3'!W932,IF($E932=W$4,'3'!$G932+SUM('3'!$H932:W932),IF($E932&lt;W$4,'3'!W932,0)))</f>
        <v>0</v>
      </c>
      <c r="X932" s="68">
        <f>IF($E932="OAI",'3'!X932,IF($E932=X$4,'3'!$G932+SUM('3'!$H932:X932),IF($E932&lt;X$4,'3'!X932,0)))</f>
        <v>0</v>
      </c>
      <c r="Y932" s="68">
        <f>IF($E932="OAI",'3'!Y932,IF($E932=Y$4,'3'!$G932+SUM('3'!$H932:Y932),IF($E932&lt;Y$4,'3'!Y932,0)))</f>
        <v>0</v>
      </c>
      <c r="Z932" s="68">
        <f>IF($E932="OAI",'3'!Z932,IF($E932=Z$4,'3'!$G932+SUM('3'!$H932:Z932),IF($E932&lt;Z$4,'3'!Z932,0)))</f>
        <v>0</v>
      </c>
      <c r="AA932" s="68">
        <f>IF($E932="OAI",'3'!AA932,IF($E932=AA$4,'3'!$G932+SUM('3'!$H932:AA932),IF($E932&lt;AA$4,'3'!AA932,0)))</f>
        <v>0</v>
      </c>
      <c r="AB932" s="68">
        <f>IF($E932="OAI",'3'!AB932,IF($E932=AB$4,'3'!$G932+SUM('3'!$H932:AB932),IF($E932&lt;AB$4,'3'!AB932,0)))</f>
        <v>0</v>
      </c>
      <c r="AC932" s="68">
        <f>IF($E932="OAI",'3'!AC932,IF($E932=AC$4,'3'!$G932+SUM('3'!$H932:AC932),IF($E932&lt;AC$4,'3'!AC932,0)))</f>
        <v>0</v>
      </c>
      <c r="AD932" s="68">
        <f>IF($E932="OAI",'3'!AD932,IF($E932=AD$4,'3'!$G932+SUM('3'!$H932:AD932),IF($E932&lt;AD$4,'3'!AD932,0)))</f>
        <v>0</v>
      </c>
      <c r="AE932" s="68">
        <f>IF($E932="OAI",'3'!AE932,IF($E932=AE$4,'3'!$G932+SUM('3'!$H932:AE932),IF($E932&lt;AE$4,'3'!AE932,0)))</f>
        <v>0</v>
      </c>
      <c r="AF932" s="26">
        <f t="shared" si="60"/>
        <v>269877.75718267704</v>
      </c>
      <c r="AG932" s="26">
        <f t="shared" si="61"/>
        <v>102372.75526393713</v>
      </c>
      <c r="AH932" s="56">
        <f t="shared" si="62"/>
        <v>1027</v>
      </c>
    </row>
    <row r="933" spans="1:34">
      <c r="A933" s="56">
        <f t="shared" si="59"/>
        <v>1028</v>
      </c>
      <c r="B933" s="3">
        <f>'1'!B933</f>
        <v>5550824</v>
      </c>
      <c r="C933" t="str">
        <f>'1'!C933</f>
        <v>SOBRNTE-GRIZZLY-CLMT #2 SHUNT SPLICE RPL</v>
      </c>
      <c r="D933" s="3">
        <f>'1'!D933</f>
        <v>93</v>
      </c>
      <c r="E933" s="13" t="str">
        <f>IF('1'!E933="OAI","OAI",EOMONTH('1'!E933,-1)+1)</f>
        <v>OAI</v>
      </c>
      <c r="F933" s="3" t="str">
        <f>'1'!F933</f>
        <v>TOLO</v>
      </c>
      <c r="G933" s="7"/>
      <c r="H933" s="68">
        <f>IF($E933="OAI",'3'!H933,IF($E933&lt;=H$4,'3'!$G933+SUM('3'!$H933:H933),0))</f>
        <v>671.49623722714898</v>
      </c>
      <c r="I933" s="68">
        <f>IF($E933="OAI",'3'!I933,IF($E933=I$4,'3'!$G933+SUM('3'!$H933:I933),IF($E933&lt;I$4,'3'!I933,0)))</f>
        <v>2400.0376820777196</v>
      </c>
      <c r="J933" s="68">
        <f>IF($E933="OAI",'3'!J933,IF($E933=J$4,'3'!$G933+SUM('3'!$H933:J933),IF($E933&lt;J$4,'3'!J933,0)))</f>
        <v>38486.974081817069</v>
      </c>
      <c r="K933" s="68">
        <f>IF($E933="OAI",'3'!K933,IF($E933=K$4,'3'!$G933+SUM('3'!$H933:K933),IF($E933&lt;K$4,'3'!K933,0)))</f>
        <v>3707.1586356034136</v>
      </c>
      <c r="L933" s="68">
        <f>IF($E933="OAI",'3'!L933,IF($E933=L$4,'3'!$G933+SUM('3'!$H933:L933),IF($E933&lt;L$4,'3'!L933,0)))</f>
        <v>4876.756563439184</v>
      </c>
      <c r="M933" s="68">
        <f>IF($E933="OAI",'3'!M933,IF($E933=M$4,'3'!$G933+SUM('3'!$H933:M933),IF($E933&lt;M$4,'3'!M933,0)))</f>
        <v>6277.1434713792496</v>
      </c>
      <c r="N933" s="68">
        <f>IF($E933="OAI",'3'!N933,IF($E933=N$4,'3'!$G933+SUM('3'!$H933:N933),IF($E933&lt;N$4,'3'!N933,0)))</f>
        <v>-172.18330045730139</v>
      </c>
      <c r="O933" s="68">
        <f>IF($E933="OAI",'3'!O933,IF($E933=O$4,'3'!$G933+SUM('3'!$H933:O933),IF($E933&lt;O$4,'3'!O933,0)))</f>
        <v>0</v>
      </c>
      <c r="P933" s="68">
        <f>IF($E933="OAI",'3'!P933,IF($E933=P$4,'3'!$G933+SUM('3'!$H933:P933),IF($E933&lt;P$4,'3'!P933,0)))</f>
        <v>157.46200095932866</v>
      </c>
      <c r="Q933" s="68">
        <f>IF($E933="OAI",'3'!Q933,IF($E933=Q$4,'3'!$G933+SUM('3'!$H933:Q933),IF($E933&lt;Q$4,'3'!Q933,0)))</f>
        <v>3637.185876597227</v>
      </c>
      <c r="R933" s="68">
        <f>IF($E933="OAI",'3'!R933,IF($E933=R$4,'3'!$G933+SUM('3'!$H933:R933),IF($E933&lt;R$4,'3'!R933,0)))</f>
        <v>3305.3976012030435</v>
      </c>
      <c r="S933" s="68">
        <f>IF($E933="OAI",'3'!S933,IF($E933=S$4,'3'!$G933+SUM('3'!$H933:S933),IF($E933&lt;S$4,'3'!S933,0)))</f>
        <v>3305.3976012030435</v>
      </c>
      <c r="T933" s="68">
        <f>IF($E933="OAI",'3'!T933,IF($E933=T$4,'3'!$G933+SUM('3'!$H933:T933),IF($E933&lt;T$4,'3'!T933,0)))</f>
        <v>4658.639081636943</v>
      </c>
      <c r="U933" s="68">
        <f>IF($E933="OAI",'3'!U933,IF($E933=U$4,'3'!$G933+SUM('3'!$H933:U933),IF($E933&lt;U$4,'3'!U933,0)))</f>
        <v>163216.07243462172</v>
      </c>
      <c r="V933" s="68">
        <f>IF($E933="OAI",'3'!V933,IF($E933=V$4,'3'!$G933+SUM('3'!$H933:V933),IF($E933&lt;V$4,'3'!V933,0)))</f>
        <v>903.58963627430137</v>
      </c>
      <c r="W933" s="68">
        <f>IF($E933="OAI",'3'!W933,IF($E933=W$4,'3'!$G933+SUM('3'!$H933:W933),IF($E933&lt;W$4,'3'!W933,0)))</f>
        <v>83855.503469464966</v>
      </c>
      <c r="X933" s="68">
        <f>IF($E933="OAI",'3'!X933,IF($E933=X$4,'3'!$G933+SUM('3'!$H933:X933),IF($E933&lt;X$4,'3'!X933,0)))</f>
        <v>0</v>
      </c>
      <c r="Y933" s="68">
        <f>IF($E933="OAI",'3'!Y933,IF($E933=Y$4,'3'!$G933+SUM('3'!$H933:Y933),IF($E933&lt;Y$4,'3'!Y933,0)))</f>
        <v>0</v>
      </c>
      <c r="Z933" s="68">
        <f>IF($E933="OAI",'3'!Z933,IF($E933=Z$4,'3'!$G933+SUM('3'!$H933:Z933),IF($E933&lt;Z$4,'3'!Z933,0)))</f>
        <v>0</v>
      </c>
      <c r="AA933" s="68">
        <f>IF($E933="OAI",'3'!AA933,IF($E933=AA$4,'3'!$G933+SUM('3'!$H933:AA933),IF($E933&lt;AA$4,'3'!AA933,0)))</f>
        <v>0</v>
      </c>
      <c r="AB933" s="68">
        <f>IF($E933="OAI",'3'!AB933,IF($E933=AB$4,'3'!$G933+SUM('3'!$H933:AB933),IF($E933&lt;AB$4,'3'!AB933,0)))</f>
        <v>0</v>
      </c>
      <c r="AC933" s="68">
        <f>IF($E933="OAI",'3'!AC933,IF($E933=AC$4,'3'!$G933+SUM('3'!$H933:AC933),IF($E933&lt;AC$4,'3'!AC933,0)))</f>
        <v>0</v>
      </c>
      <c r="AD933" s="68">
        <f>IF($E933="OAI",'3'!AD933,IF($E933=AD$4,'3'!$G933+SUM('3'!$H933:AD933),IF($E933&lt;AD$4,'3'!AD933,0)))</f>
        <v>0</v>
      </c>
      <c r="AE933" s="68">
        <f>IF($E933="OAI",'3'!AE933,IF($E933=AE$4,'3'!$G933+SUM('3'!$H933:AE933),IF($E933&lt;AE$4,'3'!AE933,0)))</f>
        <v>0</v>
      </c>
      <c r="AF933" s="26">
        <f t="shared" si="60"/>
        <v>66652.826451049143</v>
      </c>
      <c r="AG933" s="26">
        <f t="shared" si="61"/>
        <v>252633.80462199793</v>
      </c>
      <c r="AH933" s="56">
        <f t="shared" si="62"/>
        <v>1028</v>
      </c>
    </row>
    <row r="934" spans="1:34">
      <c r="A934" s="56">
        <f t="shared" si="59"/>
        <v>1029</v>
      </c>
      <c r="B934" s="3">
        <f>'1'!B934</f>
        <v>5550825</v>
      </c>
      <c r="C934" t="str">
        <f>'1'!C934</f>
        <v>STANISLAUS-MANTECA #2 SHUNT SPLICE RPL</v>
      </c>
      <c r="D934" s="3">
        <f>'1'!D934</f>
        <v>93</v>
      </c>
      <c r="E934" s="13" t="str">
        <f>IF('1'!E934="OAI","OAI",EOMONTH('1'!E934,-1)+1)</f>
        <v>OAI</v>
      </c>
      <c r="F934" s="3" t="str">
        <f>'1'!F934</f>
        <v>TOLO</v>
      </c>
      <c r="G934" s="7"/>
      <c r="H934" s="68">
        <f>IF($E934="OAI",'3'!H934,IF($E934&lt;=H$4,'3'!$G934+SUM('3'!$H934:H934),0))</f>
        <v>3311.1743136642731</v>
      </c>
      <c r="I934" s="68">
        <f>IF($E934="OAI",'3'!I934,IF($E934=I$4,'3'!$G934+SUM('3'!$H934:I934),IF($E934&lt;I$4,'3'!I934,0)))</f>
        <v>811.72127358442094</v>
      </c>
      <c r="J934" s="68">
        <f>IF($E934="OAI",'3'!J934,IF($E934=J$4,'3'!$G934+SUM('3'!$H934:J934),IF($E934&lt;J$4,'3'!J934,0)))</f>
        <v>3285.2722803703718</v>
      </c>
      <c r="K934" s="68">
        <f>IF($E934="OAI",'3'!K934,IF($E934=K$4,'3'!$G934+SUM('3'!$H934:K934),IF($E934&lt;K$4,'3'!K934,0)))</f>
        <v>2724.9311716310804</v>
      </c>
      <c r="L934" s="68">
        <f>IF($E934="OAI",'3'!L934,IF($E934=L$4,'3'!$G934+SUM('3'!$H934:L934),IF($E934&lt;L$4,'3'!L934,0)))</f>
        <v>1583.0987327218659</v>
      </c>
      <c r="M934" s="68">
        <f>IF($E934="OAI",'3'!M934,IF($E934=M$4,'3'!$G934+SUM('3'!$H934:M934),IF($E934&lt;M$4,'3'!M934,0)))</f>
        <v>1316.7177500338655</v>
      </c>
      <c r="N934" s="68">
        <f>IF($E934="OAI",'3'!N934,IF($E934=N$4,'3'!$G934+SUM('3'!$H934:N934),IF($E934&lt;N$4,'3'!N934,0)))</f>
        <v>1519.9275867748688</v>
      </c>
      <c r="O934" s="68">
        <f>IF($E934="OAI",'3'!O934,IF($E934=O$4,'3'!$G934+SUM('3'!$H934:O934),IF($E934&lt;O$4,'3'!O934,0)))</f>
        <v>2648.7158362555001</v>
      </c>
      <c r="P934" s="68">
        <f>IF($E934="OAI",'3'!P934,IF($E934=P$4,'3'!$G934+SUM('3'!$H934:P934),IF($E934&lt;P$4,'3'!P934,0)))</f>
        <v>50929.73320496118</v>
      </c>
      <c r="Q934" s="68">
        <f>IF($E934="OAI",'3'!Q934,IF($E934=Q$4,'3'!$G934+SUM('3'!$H934:Q934),IF($E934&lt;Q$4,'3'!Q934,0)))</f>
        <v>24369.434208824481</v>
      </c>
      <c r="R934" s="68">
        <f>IF($E934="OAI",'3'!R934,IF($E934=R$4,'3'!$G934+SUM('3'!$H934:R934),IF($E934&lt;R$4,'3'!R934,0)))</f>
        <v>67050.394710276028</v>
      </c>
      <c r="S934" s="68">
        <f>IF($E934="OAI",'3'!S934,IF($E934=S$4,'3'!$G934+SUM('3'!$H934:S934),IF($E934&lt;S$4,'3'!S934,0)))</f>
        <v>3139.9227410232993</v>
      </c>
      <c r="T934" s="68">
        <f>IF($E934="OAI",'3'!T934,IF($E934=T$4,'3'!$G934+SUM('3'!$H934:T934),IF($E934&lt;T$4,'3'!T934,0)))</f>
        <v>30880.53453488354</v>
      </c>
      <c r="U934" s="68">
        <f>IF($E934="OAI",'3'!U934,IF($E934=U$4,'3'!$G934+SUM('3'!$H934:U934),IF($E934&lt;U$4,'3'!U934,0)))</f>
        <v>0</v>
      </c>
      <c r="V934" s="68">
        <f>IF($E934="OAI",'3'!V934,IF($E934=V$4,'3'!$G934+SUM('3'!$H934:V934),IF($E934&lt;V$4,'3'!V934,0)))</f>
        <v>0</v>
      </c>
      <c r="W934" s="68">
        <f>IF($E934="OAI",'3'!W934,IF($E934=W$4,'3'!$G934+SUM('3'!$H934:W934),IF($E934&lt;W$4,'3'!W934,0)))</f>
        <v>0</v>
      </c>
      <c r="X934" s="68">
        <f>IF($E934="OAI",'3'!X934,IF($E934=X$4,'3'!$G934+SUM('3'!$H934:X934),IF($E934&lt;X$4,'3'!X934,0)))</f>
        <v>0</v>
      </c>
      <c r="Y934" s="68">
        <f>IF($E934="OAI",'3'!Y934,IF($E934=Y$4,'3'!$G934+SUM('3'!$H934:Y934),IF($E934&lt;Y$4,'3'!Y934,0)))</f>
        <v>0</v>
      </c>
      <c r="Z934" s="68">
        <f>IF($E934="OAI",'3'!Z934,IF($E934=Z$4,'3'!$G934+SUM('3'!$H934:Z934),IF($E934&lt;Z$4,'3'!Z934,0)))</f>
        <v>0</v>
      </c>
      <c r="AA934" s="68">
        <f>IF($E934="OAI",'3'!AA934,IF($E934=AA$4,'3'!$G934+SUM('3'!$H934:AA934),IF($E934&lt;AA$4,'3'!AA934,0)))</f>
        <v>0</v>
      </c>
      <c r="AB934" s="68">
        <f>IF($E934="OAI",'3'!AB934,IF($E934=AB$4,'3'!$G934+SUM('3'!$H934:AB934),IF($E934&lt;AB$4,'3'!AB934,0)))</f>
        <v>0</v>
      </c>
      <c r="AC934" s="68">
        <f>IF($E934="OAI",'3'!AC934,IF($E934=AC$4,'3'!$G934+SUM('3'!$H934:AC934),IF($E934&lt;AC$4,'3'!AC934,0)))</f>
        <v>0</v>
      </c>
      <c r="AD934" s="68">
        <f>IF($E934="OAI",'3'!AD934,IF($E934=AD$4,'3'!$G934+SUM('3'!$H934:AD934),IF($E934&lt;AD$4,'3'!AD934,0)))</f>
        <v>0</v>
      </c>
      <c r="AE934" s="68">
        <f>IF($E934="OAI",'3'!AE934,IF($E934=AE$4,'3'!$G934+SUM('3'!$H934:AE934),IF($E934&lt;AE$4,'3'!AE934,0)))</f>
        <v>0</v>
      </c>
      <c r="AF934" s="26">
        <f t="shared" si="60"/>
        <v>162691.04381012125</v>
      </c>
      <c r="AG934" s="26">
        <f t="shared" si="61"/>
        <v>30880.53453488354</v>
      </c>
      <c r="AH934" s="56">
        <f t="shared" si="62"/>
        <v>1029</v>
      </c>
    </row>
    <row r="935" spans="1:34">
      <c r="A935" s="56">
        <f t="shared" si="59"/>
        <v>1030</v>
      </c>
      <c r="B935" s="3">
        <f>'1'!B935</f>
        <v>5550826</v>
      </c>
      <c r="C935" t="str">
        <f>'1'!C935</f>
        <v>STNISLS-MELNES-MNTECA #1 SHUNT SPLCE RPL</v>
      </c>
      <c r="D935" s="3">
        <f>'1'!D935</f>
        <v>93</v>
      </c>
      <c r="E935" s="13" t="str">
        <f>IF('1'!E935="OAI","OAI",EOMONTH('1'!E935,-1)+1)</f>
        <v>OAI</v>
      </c>
      <c r="F935" s="3" t="str">
        <f>'1'!F935</f>
        <v>TOLO</v>
      </c>
      <c r="G935" s="7"/>
      <c r="H935" s="68">
        <f>IF($E935="OAI",'3'!H935,IF($E935&lt;=H$4,'3'!$G935+SUM('3'!$H935:H935),0))</f>
        <v>206.936748006313</v>
      </c>
      <c r="I935" s="68">
        <f>IF($E935="OAI",'3'!I935,IF($E935=I$4,'3'!$G935+SUM('3'!$H935:I935),IF($E935&lt;I$4,'3'!I935,0)))</f>
        <v>0</v>
      </c>
      <c r="J935" s="68">
        <f>IF($E935="OAI",'3'!J935,IF($E935=J$4,'3'!$G935+SUM('3'!$H935:J935),IF($E935&lt;J$4,'3'!J935,0)))</f>
        <v>16112.741818876058</v>
      </c>
      <c r="K935" s="68">
        <f>IF($E935="OAI",'3'!K935,IF($E935=K$4,'3'!$G935+SUM('3'!$H935:K935),IF($E935&lt;K$4,'3'!K935,0)))</f>
        <v>1820.1302891955536</v>
      </c>
      <c r="L935" s="68">
        <f>IF($E935="OAI",'3'!L935,IF($E935=L$4,'3'!$G935+SUM('3'!$H935:L935),IF($E935&lt;L$4,'3'!L935,0)))</f>
        <v>1583.0987327218659</v>
      </c>
      <c r="M935" s="68">
        <f>IF($E935="OAI",'3'!M935,IF($E935=M$4,'3'!$G935+SUM('3'!$H935:M935),IF($E935&lt;M$4,'3'!M935,0)))</f>
        <v>1316.7177500338655</v>
      </c>
      <c r="N935" s="68">
        <f>IF($E935="OAI",'3'!N935,IF($E935=N$4,'3'!$G935+SUM('3'!$H935:N935),IF($E935&lt;N$4,'3'!N935,0)))</f>
        <v>1519.9275867748688</v>
      </c>
      <c r="O935" s="68">
        <f>IF($E935="OAI",'3'!O935,IF($E935=O$4,'3'!$G935+SUM('3'!$H935:O935),IF($E935&lt;O$4,'3'!O935,0)))</f>
        <v>2735.7392143004781</v>
      </c>
      <c r="P935" s="68">
        <f>IF($E935="OAI",'3'!P935,IF($E935=P$4,'3'!$G935+SUM('3'!$H935:P935),IF($E935&lt;P$4,'3'!P935,0)))</f>
        <v>2362.1163599531956</v>
      </c>
      <c r="Q935" s="68">
        <f>IF($E935="OAI",'3'!Q935,IF($E935=Q$4,'3'!$G935+SUM('3'!$H935:Q935),IF($E935&lt;Q$4,'3'!Q935,0)))</f>
        <v>75094.000948630375</v>
      </c>
      <c r="R935" s="68">
        <f>IF($E935="OAI",'3'!R935,IF($E935=R$4,'3'!$G935+SUM('3'!$H935:R935),IF($E935&lt;R$4,'3'!R935,0)))</f>
        <v>47986.498205964592</v>
      </c>
      <c r="S935" s="68">
        <f>IF($E935="OAI",'3'!S935,IF($E935=S$4,'3'!$G935+SUM('3'!$H935:S935),IF($E935&lt;S$4,'3'!S935,0)))</f>
        <v>129210.802322121</v>
      </c>
      <c r="T935" s="68">
        <f>IF($E935="OAI",'3'!T935,IF($E935=T$4,'3'!$G935+SUM('3'!$H935:T935),IF($E935&lt;T$4,'3'!T935,0)))</f>
        <v>100716.23637928866</v>
      </c>
      <c r="U935" s="68">
        <f>IF($E935="OAI",'3'!U935,IF($E935=U$4,'3'!$G935+SUM('3'!$H935:U935),IF($E935&lt;U$4,'3'!U935,0)))</f>
        <v>2716.0797573759701</v>
      </c>
      <c r="V935" s="68">
        <f>IF($E935="OAI",'3'!V935,IF($E935=V$4,'3'!$G935+SUM('3'!$H935:V935),IF($E935&lt;V$4,'3'!V935,0)))</f>
        <v>0</v>
      </c>
      <c r="W935" s="68">
        <f>IF($E935="OAI",'3'!W935,IF($E935=W$4,'3'!$G935+SUM('3'!$H935:W935),IF($E935&lt;W$4,'3'!W935,0)))</f>
        <v>0</v>
      </c>
      <c r="X935" s="68">
        <f>IF($E935="OAI",'3'!X935,IF($E935=X$4,'3'!$G935+SUM('3'!$H935:X935),IF($E935&lt;X$4,'3'!X935,0)))</f>
        <v>0</v>
      </c>
      <c r="Y935" s="68">
        <f>IF($E935="OAI",'3'!Y935,IF($E935=Y$4,'3'!$G935+SUM('3'!$H935:Y935),IF($E935&lt;Y$4,'3'!Y935,0)))</f>
        <v>0</v>
      </c>
      <c r="Z935" s="68">
        <f>IF($E935="OAI",'3'!Z935,IF($E935=Z$4,'3'!$G935+SUM('3'!$H935:Z935),IF($E935&lt;Z$4,'3'!Z935,0)))</f>
        <v>0</v>
      </c>
      <c r="AA935" s="68">
        <f>IF($E935="OAI",'3'!AA935,IF($E935=AA$4,'3'!$G935+SUM('3'!$H935:AA935),IF($E935&lt;AA$4,'3'!AA935,0)))</f>
        <v>0</v>
      </c>
      <c r="AB935" s="68">
        <f>IF($E935="OAI",'3'!AB935,IF($E935=AB$4,'3'!$G935+SUM('3'!$H935:AB935),IF($E935&lt;AB$4,'3'!AB935,0)))</f>
        <v>0</v>
      </c>
      <c r="AC935" s="68">
        <f>IF($E935="OAI",'3'!AC935,IF($E935=AC$4,'3'!$G935+SUM('3'!$H935:AC935),IF($E935&lt;AC$4,'3'!AC935,0)))</f>
        <v>0</v>
      </c>
      <c r="AD935" s="68">
        <f>IF($E935="OAI",'3'!AD935,IF($E935=AD$4,'3'!$G935+SUM('3'!$H935:AD935),IF($E935&lt;AD$4,'3'!AD935,0)))</f>
        <v>0</v>
      </c>
      <c r="AE935" s="68">
        <f>IF($E935="OAI",'3'!AE935,IF($E935=AE$4,'3'!$G935+SUM('3'!$H935:AE935),IF($E935&lt;AE$4,'3'!AE935,0)))</f>
        <v>0</v>
      </c>
      <c r="AF935" s="26">
        <f t="shared" si="60"/>
        <v>279948.70997657819</v>
      </c>
      <c r="AG935" s="26">
        <f t="shared" si="61"/>
        <v>103432.31613666462</v>
      </c>
      <c r="AH935" s="56">
        <f t="shared" si="62"/>
        <v>1030</v>
      </c>
    </row>
    <row r="936" spans="1:34">
      <c r="A936" s="56">
        <f t="shared" si="59"/>
        <v>1031</v>
      </c>
      <c r="B936" s="3">
        <f>'1'!B936</f>
        <v>5550827</v>
      </c>
      <c r="C936" t="str">
        <f>'1'!C936</f>
        <v>STNISLS-MELNES-RVRBNK SHUNT SPLCE RPL</v>
      </c>
      <c r="D936" s="3">
        <f>'1'!D936</f>
        <v>93</v>
      </c>
      <c r="E936" s="13" t="str">
        <f>IF('1'!E936="OAI","OAI",EOMONTH('1'!E936,-1)+1)</f>
        <v>OAI</v>
      </c>
      <c r="F936" s="3" t="str">
        <f>'1'!F936</f>
        <v>TOLO</v>
      </c>
      <c r="G936" s="7"/>
      <c r="H936" s="68">
        <f>IF($E936="OAI",'3'!H936,IF($E936&lt;=H$4,'3'!$G936+SUM('3'!$H936:H936),0))</f>
        <v>1862.5239048384497</v>
      </c>
      <c r="I936" s="68">
        <f>IF($E936="OAI",'3'!I936,IF($E936=I$4,'3'!$G936+SUM('3'!$H936:I936),IF($E936&lt;I$4,'3'!I936,0)))</f>
        <v>1217.5819103766314</v>
      </c>
      <c r="J936" s="68">
        <f>IF($E936="OAI",'3'!J936,IF($E936=J$4,'3'!$G936+SUM('3'!$H936:J936),IF($E936&lt;J$4,'3'!J936,0)))</f>
        <v>3450.9334861133821</v>
      </c>
      <c r="K936" s="68">
        <f>IF($E936="OAI",'3'!K936,IF($E936=K$4,'3'!$G936+SUM('3'!$H936:K936),IF($E936&lt;K$4,'3'!K936,0)))</f>
        <v>2997.6479034701069</v>
      </c>
      <c r="L936" s="68">
        <f>IF($E936="OAI",'3'!L936,IF($E936=L$4,'3'!$G936+SUM('3'!$H936:L936),IF($E936&lt;L$4,'3'!L936,0)))</f>
        <v>1583.0987327218659</v>
      </c>
      <c r="M936" s="68">
        <f>IF($E936="OAI",'3'!M936,IF($E936=M$4,'3'!$G936+SUM('3'!$H936:M936),IF($E936&lt;M$4,'3'!M936,0)))</f>
        <v>1316.7177500338655</v>
      </c>
      <c r="N936" s="68">
        <f>IF($E936="OAI",'3'!N936,IF($E936=N$4,'3'!$G936+SUM('3'!$H936:N936),IF($E936&lt;N$4,'3'!N936,0)))</f>
        <v>1816.2170323669784</v>
      </c>
      <c r="O936" s="68">
        <f>IF($E936="OAI",'3'!O936,IF($E936=O$4,'3'!$G936+SUM('3'!$H936:O936),IF($E936&lt;O$4,'3'!O936,0)))</f>
        <v>2648.7158362555001</v>
      </c>
      <c r="P936" s="68">
        <f>IF($E936="OAI",'3'!P936,IF($E936=P$4,'3'!$G936+SUM('3'!$H936:P936),IF($E936&lt;P$4,'3'!P936,0)))</f>
        <v>25821.066146662553</v>
      </c>
      <c r="Q936" s="68">
        <f>IF($E936="OAI",'3'!Q936,IF($E936=Q$4,'3'!$G936+SUM('3'!$H936:Q936),IF($E936&lt;Q$4,'3'!Q936,0)))</f>
        <v>32343.067688172639</v>
      </c>
      <c r="R936" s="68">
        <f>IF($E936="OAI",'3'!R936,IF($E936=R$4,'3'!$G936+SUM('3'!$H936:R936),IF($E936&lt;R$4,'3'!R936,0)))</f>
        <v>14735.275415217649</v>
      </c>
      <c r="S936" s="68">
        <f>IF($E936="OAI",'3'!S936,IF($E936=S$4,'3'!$G936+SUM('3'!$H936:S936),IF($E936&lt;S$4,'3'!S936,0)))</f>
        <v>220725.66747848692</v>
      </c>
      <c r="T936" s="68">
        <f>IF($E936="OAI",'3'!T936,IF($E936=T$4,'3'!$G936+SUM('3'!$H936:T936),IF($E936&lt;T$4,'3'!T936,0)))</f>
        <v>129070.29776741884</v>
      </c>
      <c r="U936" s="68">
        <f>IF($E936="OAI",'3'!U936,IF($E936=U$4,'3'!$G936+SUM('3'!$H936:U936),IF($E936&lt;U$4,'3'!U936,0)))</f>
        <v>2716.0797573759701</v>
      </c>
      <c r="V936" s="68">
        <f>IF($E936="OAI",'3'!V936,IF($E936=V$4,'3'!$G936+SUM('3'!$H936:V936),IF($E936&lt;V$4,'3'!V936,0)))</f>
        <v>0</v>
      </c>
      <c r="W936" s="68">
        <f>IF($E936="OAI",'3'!W936,IF($E936=W$4,'3'!$G936+SUM('3'!$H936:W936),IF($E936&lt;W$4,'3'!W936,0)))</f>
        <v>0</v>
      </c>
      <c r="X936" s="68">
        <f>IF($E936="OAI",'3'!X936,IF($E936=X$4,'3'!$G936+SUM('3'!$H936:X936),IF($E936&lt;X$4,'3'!X936,0)))</f>
        <v>0</v>
      </c>
      <c r="Y936" s="68">
        <f>IF($E936="OAI",'3'!Y936,IF($E936=Y$4,'3'!$G936+SUM('3'!$H936:Y936),IF($E936&lt;Y$4,'3'!Y936,0)))</f>
        <v>0</v>
      </c>
      <c r="Z936" s="68">
        <f>IF($E936="OAI",'3'!Z936,IF($E936=Z$4,'3'!$G936+SUM('3'!$H936:Z936),IF($E936&lt;Z$4,'3'!Z936,0)))</f>
        <v>0</v>
      </c>
      <c r="AA936" s="68">
        <f>IF($E936="OAI",'3'!AA936,IF($E936=AA$4,'3'!$G936+SUM('3'!$H936:AA936),IF($E936&lt;AA$4,'3'!AA936,0)))</f>
        <v>0</v>
      </c>
      <c r="AB936" s="68">
        <f>IF($E936="OAI",'3'!AB936,IF($E936=AB$4,'3'!$G936+SUM('3'!$H936:AB936),IF($E936&lt;AB$4,'3'!AB936,0)))</f>
        <v>0</v>
      </c>
      <c r="AC936" s="68">
        <f>IF($E936="OAI",'3'!AC936,IF($E936=AC$4,'3'!$G936+SUM('3'!$H936:AC936),IF($E936&lt;AC$4,'3'!AC936,0)))</f>
        <v>0</v>
      </c>
      <c r="AD936" s="68">
        <f>IF($E936="OAI",'3'!AD936,IF($E936=AD$4,'3'!$G936+SUM('3'!$H936:AD936),IF($E936&lt;AD$4,'3'!AD936,0)))</f>
        <v>0</v>
      </c>
      <c r="AE936" s="68">
        <f>IF($E936="OAI",'3'!AE936,IF($E936=AE$4,'3'!$G936+SUM('3'!$H936:AE936),IF($E936&lt;AE$4,'3'!AE936,0)))</f>
        <v>0</v>
      </c>
      <c r="AF936" s="26">
        <f t="shared" si="60"/>
        <v>310518.51328471652</v>
      </c>
      <c r="AG936" s="26">
        <f t="shared" si="61"/>
        <v>131786.37752479481</v>
      </c>
      <c r="AH936" s="56">
        <f t="shared" si="62"/>
        <v>1031</v>
      </c>
    </row>
    <row r="937" spans="1:34">
      <c r="A937" s="56">
        <f t="shared" si="59"/>
        <v>1032</v>
      </c>
      <c r="B937" s="3">
        <f>'1'!B937</f>
        <v>5550828</v>
      </c>
      <c r="C937" t="str">
        <f>'1'!C937</f>
        <v>TEJON-LEBEC SHUNT SPLCE RPL</v>
      </c>
      <c r="D937" s="3">
        <f>'1'!D937</f>
        <v>93</v>
      </c>
      <c r="E937" s="13" t="str">
        <f>IF('1'!E937="OAI","OAI",EOMONTH('1'!E937,-1)+1)</f>
        <v>OAI</v>
      </c>
      <c r="F937" s="3" t="str">
        <f>'1'!F937</f>
        <v>TOLO</v>
      </c>
      <c r="G937" s="7"/>
      <c r="H937" s="68">
        <f>IF($E937="OAI",'3'!H937,IF($E937&lt;=H$4,'3'!$G937+SUM('3'!$H937:H937),0))</f>
        <v>257.62274121452293</v>
      </c>
      <c r="I937" s="68">
        <f>IF($E937="OAI",'3'!I937,IF($E937=I$4,'3'!$G937+SUM('3'!$H937:I937),IF($E937&lt;I$4,'3'!I937,0)))</f>
        <v>247.46690801655441</v>
      </c>
      <c r="J937" s="68">
        <f>IF($E937="OAI",'3'!J937,IF($E937=J$4,'3'!$G937+SUM('3'!$H937:J937),IF($E937&lt;J$4,'3'!J937,0)))</f>
        <v>2702.1038401310593</v>
      </c>
      <c r="K937" s="68">
        <f>IF($E937="OAI",'3'!K937,IF($E937=K$4,'3'!$G937+SUM('3'!$H937:K937),IF($E937&lt;K$4,'3'!K937,0)))</f>
        <v>2365.6569256552393</v>
      </c>
      <c r="L937" s="68">
        <f>IF($E937="OAI",'3'!L937,IF($E937=L$4,'3'!$G937+SUM('3'!$H937:L937),IF($E937&lt;L$4,'3'!L937,0)))</f>
        <v>1583.0987327218659</v>
      </c>
      <c r="M937" s="68">
        <f>IF($E937="OAI",'3'!M937,IF($E937=M$4,'3'!$G937+SUM('3'!$H937:M937),IF($E937&lt;M$4,'3'!M937,0)))</f>
        <v>1316.7177500338655</v>
      </c>
      <c r="N937" s="68">
        <f>IF($E937="OAI",'3'!N937,IF($E937=N$4,'3'!$G937+SUM('3'!$H937:N937),IF($E937&lt;N$4,'3'!N937,0)))</f>
        <v>1816.2170323669784</v>
      </c>
      <c r="O937" s="68">
        <f>IF($E937="OAI",'3'!O937,IF($E937=O$4,'3'!$G937+SUM('3'!$H937:O937),IF($E937&lt;O$4,'3'!O937,0)))</f>
        <v>2648.7158362555001</v>
      </c>
      <c r="P937" s="68">
        <f>IF($E937="OAI",'3'!P937,IF($E937=P$4,'3'!$G937+SUM('3'!$H937:P937),IF($E937&lt;P$4,'3'!P937,0)))</f>
        <v>1777.6435007710247</v>
      </c>
      <c r="Q937" s="68">
        <f>IF($E937="OAI",'3'!Q937,IF($E937=Q$4,'3'!$G937+SUM('3'!$H937:Q937),IF($E937&lt;Q$4,'3'!Q937,0)))</f>
        <v>4295.8242699590573</v>
      </c>
      <c r="R937" s="68">
        <f>IF($E937="OAI",'3'!R937,IF($E937=R$4,'3'!$G937+SUM('3'!$H937:R937),IF($E937&lt;R$4,'3'!R937,0)))</f>
        <v>3731.8494227360898</v>
      </c>
      <c r="S937" s="68">
        <f>IF($E937="OAI",'3'!S937,IF($E937=S$4,'3'!$G937+SUM('3'!$H937:S937),IF($E937&lt;S$4,'3'!S937,0)))</f>
        <v>4028.4183866730964</v>
      </c>
      <c r="T937" s="68">
        <f>IF($E937="OAI",'3'!T937,IF($E937=T$4,'3'!$G937+SUM('3'!$H937:T937),IF($E937&lt;T$4,'3'!T937,0)))</f>
        <v>4471.0822722102394</v>
      </c>
      <c r="U937" s="68">
        <f>IF($E937="OAI",'3'!U937,IF($E937=U$4,'3'!$G937+SUM('3'!$H937:U937),IF($E937&lt;U$4,'3'!U937,0)))</f>
        <v>4099.4160462772443</v>
      </c>
      <c r="V937" s="68">
        <f>IF($E937="OAI",'3'!V937,IF($E937=V$4,'3'!$G937+SUM('3'!$H937:V937),IF($E937&lt;V$4,'3'!V937,0)))</f>
        <v>20199.39319406962</v>
      </c>
      <c r="W937" s="68">
        <f>IF($E937="OAI",'3'!W937,IF($E937=W$4,'3'!$G937+SUM('3'!$H937:W937),IF($E937&lt;W$4,'3'!W937,0)))</f>
        <v>3161.0729624539313</v>
      </c>
      <c r="X937" s="68">
        <f>IF($E937="OAI",'3'!X937,IF($E937=X$4,'3'!$G937+SUM('3'!$H937:X937),IF($E937&lt;X$4,'3'!X937,0)))</f>
        <v>10592.81354382608</v>
      </c>
      <c r="Y937" s="68">
        <f>IF($E937="OAI",'3'!Y937,IF($E937=Y$4,'3'!$G937+SUM('3'!$H937:Y937),IF($E937&lt;Y$4,'3'!Y937,0)))</f>
        <v>2756.8894357311096</v>
      </c>
      <c r="Z937" s="68">
        <f>IF($E937="OAI",'3'!Z937,IF($E937=Z$4,'3'!$G937+SUM('3'!$H937:Z937),IF($E937&lt;Z$4,'3'!Z937,0)))</f>
        <v>3300.1799254316102</v>
      </c>
      <c r="AA937" s="68">
        <f>IF($E937="OAI",'3'!AA937,IF($E937=AA$4,'3'!$G937+SUM('3'!$H937:AA937),IF($E937&lt;AA$4,'3'!AA937,0)))</f>
        <v>51994.32540789686</v>
      </c>
      <c r="AB937" s="68">
        <f>IF($E937="OAI",'3'!AB937,IF($E937=AB$4,'3'!$G937+SUM('3'!$H937:AB937),IF($E937&lt;AB$4,'3'!AB937,0)))</f>
        <v>3933.1026310628054</v>
      </c>
      <c r="AC937" s="68">
        <f>IF($E937="OAI",'3'!AC937,IF($E937=AC$4,'3'!$G937+SUM('3'!$H937:AC937),IF($E937&lt;AC$4,'3'!AC937,0)))</f>
        <v>3025.1338740517649</v>
      </c>
      <c r="AD937" s="68">
        <f>IF($E937="OAI",'3'!AD937,IF($E937=AD$4,'3'!$G937+SUM('3'!$H937:AD937),IF($E937&lt;AD$4,'3'!AD937,0)))</f>
        <v>0</v>
      </c>
      <c r="AE937" s="68">
        <f>IF($E937="OAI",'3'!AE937,IF($E937=AE$4,'3'!$G937+SUM('3'!$H937:AE937),IF($E937&lt;AE$4,'3'!AE937,0)))</f>
        <v>0</v>
      </c>
      <c r="AF937" s="26">
        <f t="shared" si="60"/>
        <v>26771.335346534852</v>
      </c>
      <c r="AG937" s="26">
        <f t="shared" si="61"/>
        <v>107533.40929301127</v>
      </c>
      <c r="AH937" s="56">
        <f t="shared" si="62"/>
        <v>1032</v>
      </c>
    </row>
    <row r="938" spans="1:34">
      <c r="A938" s="56">
        <f t="shared" si="59"/>
        <v>1033</v>
      </c>
      <c r="B938" s="3">
        <f>'1'!B938</f>
        <v>5550829</v>
      </c>
      <c r="C938" t="str">
        <f>'1'!C938</f>
        <v>TEMBLOR-SAN LUIS OBISPO SHUNT SPLICE RPL</v>
      </c>
      <c r="D938" s="3">
        <f>'1'!D938</f>
        <v>93</v>
      </c>
      <c r="E938" s="13" t="str">
        <f>IF('1'!E938="OAI","OAI",EOMONTH('1'!E938,-1)+1)</f>
        <v>OAI</v>
      </c>
      <c r="F938" s="3" t="str">
        <f>'1'!F938</f>
        <v>TOLO</v>
      </c>
      <c r="G938" s="7"/>
      <c r="H938" s="68">
        <f>IF($E938="OAI",'3'!H938,IF($E938&lt;=H$4,'3'!$G938+SUM('3'!$H938:H938),0))</f>
        <v>429.34017776366068</v>
      </c>
      <c r="I938" s="68">
        <f>IF($E938="OAI",'3'!I938,IF($E938=I$4,'3'!$G938+SUM('3'!$H938:I938),IF($E938&lt;I$4,'3'!I938,0)))</f>
        <v>2338.357300636847</v>
      </c>
      <c r="J938" s="68">
        <f>IF($E938="OAI",'3'!J938,IF($E938=J$4,'3'!$G938+SUM('3'!$H938:J938),IF($E938&lt;J$4,'3'!J938,0)))</f>
        <v>33724.820039786158</v>
      </c>
      <c r="K938" s="68">
        <f>IF($E938="OAI",'3'!K938,IF($E938=K$4,'3'!$G938+SUM('3'!$H938:K938),IF($E938&lt;K$4,'3'!K938,0)))</f>
        <v>6554.4256695182803</v>
      </c>
      <c r="L938" s="68">
        <f>IF($E938="OAI",'3'!L938,IF($E938=L$4,'3'!$G938+SUM('3'!$H938:L938),IF($E938&lt;L$4,'3'!L938,0)))</f>
        <v>1804.1045707547223</v>
      </c>
      <c r="M938" s="68">
        <f>IF($E938="OAI",'3'!M938,IF($E938=M$4,'3'!$G938+SUM('3'!$H938:M938),IF($E938&lt;M$4,'3'!M938,0)))</f>
        <v>3002.0270242068459</v>
      </c>
      <c r="N938" s="68">
        <f>IF($E938="OAI",'3'!N938,IF($E938=N$4,'3'!$G938+SUM('3'!$H938:N938),IF($E938&lt;N$4,'3'!N938,0)))</f>
        <v>2695.9544365432989</v>
      </c>
      <c r="O938" s="68">
        <f>IF($E938="OAI",'3'!O938,IF($E938=O$4,'3'!$G938+SUM('3'!$H938:O938),IF($E938&lt;O$4,'3'!O938,0)))</f>
        <v>12266.942084203132</v>
      </c>
      <c r="P938" s="68">
        <f>IF($E938="OAI",'3'!P938,IF($E938=P$4,'3'!$G938+SUM('3'!$H938:P938),IF($E938&lt;P$4,'3'!P938,0)))</f>
        <v>11806.295851810872</v>
      </c>
      <c r="Q938" s="68">
        <f>IF($E938="OAI",'3'!Q938,IF($E938=Q$4,'3'!$G938+SUM('3'!$H938:Q938),IF($E938&lt;Q$4,'3'!Q938,0)))</f>
        <v>179379.31390114274</v>
      </c>
      <c r="R938" s="68">
        <f>IF($E938="OAI",'3'!R938,IF($E938=R$4,'3'!$G938+SUM('3'!$H938:R938),IF($E938&lt;R$4,'3'!R938,0)))</f>
        <v>5060.9591527271095</v>
      </c>
      <c r="S938" s="68">
        <f>IF($E938="OAI",'3'!S938,IF($E938=S$4,'3'!$G938+SUM('3'!$H938:S938),IF($E938&lt;S$4,'3'!S938,0)))</f>
        <v>100635.54875039471</v>
      </c>
      <c r="T938" s="68">
        <f>IF($E938="OAI",'3'!T938,IF($E938=T$4,'3'!$G938+SUM('3'!$H938:T938),IF($E938&lt;T$4,'3'!T938,0)))</f>
        <v>0</v>
      </c>
      <c r="U938" s="68">
        <f>IF($E938="OAI",'3'!U938,IF($E938=U$4,'3'!$G938+SUM('3'!$H938:U938),IF($E938&lt;U$4,'3'!U938,0)))</f>
        <v>0</v>
      </c>
      <c r="V938" s="68">
        <f>IF($E938="OAI",'3'!V938,IF($E938=V$4,'3'!$G938+SUM('3'!$H938:V938),IF($E938&lt;V$4,'3'!V938,0)))</f>
        <v>0</v>
      </c>
      <c r="W938" s="68">
        <f>IF($E938="OAI",'3'!W938,IF($E938=W$4,'3'!$G938+SUM('3'!$H938:W938),IF($E938&lt;W$4,'3'!W938,0)))</f>
        <v>0</v>
      </c>
      <c r="X938" s="68">
        <f>IF($E938="OAI",'3'!X938,IF($E938=X$4,'3'!$G938+SUM('3'!$H938:X938),IF($E938&lt;X$4,'3'!X938,0)))</f>
        <v>0</v>
      </c>
      <c r="Y938" s="68">
        <f>IF($E938="OAI",'3'!Y938,IF($E938=Y$4,'3'!$G938+SUM('3'!$H938:Y938),IF($E938&lt;Y$4,'3'!Y938,0)))</f>
        <v>0</v>
      </c>
      <c r="Z938" s="68">
        <f>IF($E938="OAI",'3'!Z938,IF($E938=Z$4,'3'!$G938+SUM('3'!$H938:Z938),IF($E938&lt;Z$4,'3'!Z938,0)))</f>
        <v>0</v>
      </c>
      <c r="AA938" s="68">
        <f>IF($E938="OAI",'3'!AA938,IF($E938=AA$4,'3'!$G938+SUM('3'!$H938:AA938),IF($E938&lt;AA$4,'3'!AA938,0)))</f>
        <v>0</v>
      </c>
      <c r="AB938" s="68">
        <f>IF($E938="OAI",'3'!AB938,IF($E938=AB$4,'3'!$G938+SUM('3'!$H938:AB938),IF($E938&lt;AB$4,'3'!AB938,0)))</f>
        <v>0</v>
      </c>
      <c r="AC938" s="68">
        <f>IF($E938="OAI",'3'!AC938,IF($E938=AC$4,'3'!$G938+SUM('3'!$H938:AC938),IF($E938&lt;AC$4,'3'!AC938,0)))</f>
        <v>0</v>
      </c>
      <c r="AD938" s="68">
        <f>IF($E938="OAI",'3'!AD938,IF($E938=AD$4,'3'!$G938+SUM('3'!$H938:AD938),IF($E938&lt;AD$4,'3'!AD938,0)))</f>
        <v>0</v>
      </c>
      <c r="AE938" s="68">
        <f>IF($E938="OAI",'3'!AE938,IF($E938=AE$4,'3'!$G938+SUM('3'!$H938:AE938),IF($E938&lt;AE$4,'3'!AE938,0)))</f>
        <v>0</v>
      </c>
      <c r="AF938" s="26">
        <f t="shared" si="60"/>
        <v>359698.08895948838</v>
      </c>
      <c r="AG938" s="26">
        <f t="shared" si="61"/>
        <v>0</v>
      </c>
      <c r="AH938" s="56">
        <f t="shared" si="62"/>
        <v>1033</v>
      </c>
    </row>
    <row r="939" spans="1:34">
      <c r="A939" s="56">
        <f t="shared" si="59"/>
        <v>1034</v>
      </c>
      <c r="B939" s="3">
        <f>'1'!B939</f>
        <v>5550831</v>
      </c>
      <c r="C939" t="str">
        <f>'1'!C939</f>
        <v>VACA-VACAVILLE-CORDELIA SHUNT SPLICE RPL</v>
      </c>
      <c r="D939" s="3">
        <f>'1'!D939</f>
        <v>93</v>
      </c>
      <c r="E939" s="13" t="str">
        <f>IF('1'!E939="OAI","OAI",EOMONTH('1'!E939,-1)+1)</f>
        <v>OAI</v>
      </c>
      <c r="F939" s="3" t="str">
        <f>'1'!F939</f>
        <v>TOLO</v>
      </c>
      <c r="G939" s="7"/>
      <c r="H939" s="68">
        <f>IF($E939="OAI",'3'!H939,IF($E939&lt;=H$4,'3'!$G939+SUM('3'!$H939:H939),0))</f>
        <v>171.81060933077046</v>
      </c>
      <c r="I939" s="68">
        <f>IF($E939="OAI",'3'!I939,IF($E939=I$4,'3'!$G939+SUM('3'!$H939:I939),IF($E939&lt;I$4,'3'!I939,0)))</f>
        <v>0</v>
      </c>
      <c r="J939" s="68">
        <f>IF($E939="OAI",'3'!J939,IF($E939=J$4,'3'!$G939+SUM('3'!$H939:J939),IF($E939&lt;J$4,'3'!J939,0)))</f>
        <v>5516.6672276928348</v>
      </c>
      <c r="K939" s="68">
        <f>IF($E939="OAI",'3'!K939,IF($E939=K$4,'3'!$G939+SUM('3'!$H939:K939),IF($E939&lt;K$4,'3'!K939,0)))</f>
        <v>2911.2767348965581</v>
      </c>
      <c r="L939" s="68">
        <f>IF($E939="OAI",'3'!L939,IF($E939=L$4,'3'!$G939+SUM('3'!$H939:L939),IF($E939&lt;L$4,'3'!L939,0)))</f>
        <v>1583.0987327218659</v>
      </c>
      <c r="M939" s="68">
        <f>IF($E939="OAI",'3'!M939,IF($E939=M$4,'3'!$G939+SUM('3'!$H939:M939),IF($E939&lt;M$4,'3'!M939,0)))</f>
        <v>1316.7177500338655</v>
      </c>
      <c r="N939" s="68">
        <f>IF($E939="OAI",'3'!N939,IF($E939=N$4,'3'!$G939+SUM('3'!$H939:N939),IF($E939&lt;N$4,'3'!N939,0)))</f>
        <v>2112.5064779590884</v>
      </c>
      <c r="O939" s="68">
        <f>IF($E939="OAI",'3'!O939,IF($E939=O$4,'3'!$G939+SUM('3'!$H939:O939),IF($E939&lt;O$4,'3'!O939,0)))</f>
        <v>2648.7158362555001</v>
      </c>
      <c r="P939" s="68">
        <f>IF($E939="OAI",'3'!P939,IF($E939=P$4,'3'!$G939+SUM('3'!$H939:P939),IF($E939&lt;P$4,'3'!P939,0)))</f>
        <v>2270.5275156082134</v>
      </c>
      <c r="Q939" s="68">
        <f>IF($E939="OAI",'3'!Q939,IF($E939=Q$4,'3'!$G939+SUM('3'!$H939:Q939),IF($E939&lt;Q$4,'3'!Q939,0)))</f>
        <v>4394.4010729264955</v>
      </c>
      <c r="R939" s="68">
        <f>IF($E939="OAI",'3'!R939,IF($E939=R$4,'3'!$G939+SUM('3'!$H939:R939),IF($E939&lt;R$4,'3'!R939,0)))</f>
        <v>29762.833846417201</v>
      </c>
      <c r="S939" s="68">
        <f>IF($E939="OAI",'3'!S939,IF($E939=S$4,'3'!$G939+SUM('3'!$H939:S939),IF($E939&lt;S$4,'3'!S939,0)))</f>
        <v>43628.434517874863</v>
      </c>
      <c r="T939" s="68">
        <f>IF($E939="OAI",'3'!T939,IF($E939=T$4,'3'!$G939+SUM('3'!$H939:T939),IF($E939&lt;T$4,'3'!T939,0)))</f>
        <v>3176.9123353314967</v>
      </c>
      <c r="U939" s="68">
        <f>IF($E939="OAI",'3'!U939,IF($E939=U$4,'3'!$G939+SUM('3'!$H939:U939),IF($E939&lt;U$4,'3'!U939,0)))</f>
        <v>2875.2188684046882</v>
      </c>
      <c r="V939" s="68">
        <f>IF($E939="OAI",'3'!V939,IF($E939=V$4,'3'!$G939+SUM('3'!$H939:V939),IF($E939&lt;V$4,'3'!V939,0)))</f>
        <v>0</v>
      </c>
      <c r="W939" s="68">
        <f>IF($E939="OAI",'3'!W939,IF($E939=W$4,'3'!$G939+SUM('3'!$H939:W939),IF($E939&lt;W$4,'3'!W939,0)))</f>
        <v>0</v>
      </c>
      <c r="X939" s="68">
        <f>IF($E939="OAI",'3'!X939,IF($E939=X$4,'3'!$G939+SUM('3'!$H939:X939),IF($E939&lt;X$4,'3'!X939,0)))</f>
        <v>0</v>
      </c>
      <c r="Y939" s="68">
        <f>IF($E939="OAI",'3'!Y939,IF($E939=Y$4,'3'!$G939+SUM('3'!$H939:Y939),IF($E939&lt;Y$4,'3'!Y939,0)))</f>
        <v>0</v>
      </c>
      <c r="Z939" s="68">
        <f>IF($E939="OAI",'3'!Z939,IF($E939=Z$4,'3'!$G939+SUM('3'!$H939:Z939),IF($E939&lt;Z$4,'3'!Z939,0)))</f>
        <v>0</v>
      </c>
      <c r="AA939" s="68">
        <f>IF($E939="OAI",'3'!AA939,IF($E939=AA$4,'3'!$G939+SUM('3'!$H939:AA939),IF($E939&lt;AA$4,'3'!AA939,0)))</f>
        <v>0</v>
      </c>
      <c r="AB939" s="68">
        <f>IF($E939="OAI",'3'!AB939,IF($E939=AB$4,'3'!$G939+SUM('3'!$H939:AB939),IF($E939&lt;AB$4,'3'!AB939,0)))</f>
        <v>0</v>
      </c>
      <c r="AC939" s="68">
        <f>IF($E939="OAI",'3'!AC939,IF($E939=AC$4,'3'!$G939+SUM('3'!$H939:AC939),IF($E939&lt;AC$4,'3'!AC939,0)))</f>
        <v>0</v>
      </c>
      <c r="AD939" s="68">
        <f>IF($E939="OAI",'3'!AD939,IF($E939=AD$4,'3'!$G939+SUM('3'!$H939:AD939),IF($E939&lt;AD$4,'3'!AD939,0)))</f>
        <v>0</v>
      </c>
      <c r="AE939" s="68">
        <f>IF($E939="OAI",'3'!AE939,IF($E939=AE$4,'3'!$G939+SUM('3'!$H939:AE939),IF($E939&lt;AE$4,'3'!AE939,0)))</f>
        <v>0</v>
      </c>
      <c r="AF939" s="26">
        <f t="shared" si="60"/>
        <v>96316.990321717254</v>
      </c>
      <c r="AG939" s="26">
        <f t="shared" si="61"/>
        <v>6052.1312037361849</v>
      </c>
      <c r="AH939" s="56">
        <f t="shared" si="62"/>
        <v>1034</v>
      </c>
    </row>
    <row r="940" spans="1:34">
      <c r="A940" s="56">
        <f t="shared" si="59"/>
        <v>1035</v>
      </c>
      <c r="B940" s="3">
        <f>'1'!B940</f>
        <v>5550832</v>
      </c>
      <c r="C940" t="str">
        <f>'1'!C940</f>
        <v>VACA-VACAVLL-JMSN-N TWR SHUNT SPLICE RPL</v>
      </c>
      <c r="D940" s="3">
        <f>'1'!D940</f>
        <v>93</v>
      </c>
      <c r="E940" s="13" t="str">
        <f>IF('1'!E940="OAI","OAI",EOMONTH('1'!E940,-1)+1)</f>
        <v>OAI</v>
      </c>
      <c r="F940" s="3" t="str">
        <f>'1'!F940</f>
        <v>TOLO</v>
      </c>
      <c r="G940" s="7"/>
      <c r="H940" s="68">
        <f>IF($E940="OAI",'3'!H940,IF($E940&lt;=H$4,'3'!$G940+SUM('3'!$H940:H940),0))</f>
        <v>171.81060933077046</v>
      </c>
      <c r="I940" s="68">
        <f>IF($E940="OAI",'3'!I940,IF($E940=I$4,'3'!$G940+SUM('3'!$H940:I940),IF($E940&lt;I$4,'3'!I940,0)))</f>
        <v>0</v>
      </c>
      <c r="J940" s="68">
        <f>IF($E940="OAI",'3'!J940,IF($E940=J$4,'3'!$G940+SUM('3'!$H940:J940),IF($E940&lt;J$4,'3'!J940,0)))</f>
        <v>8881.4158907959318</v>
      </c>
      <c r="K940" s="68">
        <f>IF($E940="OAI",'3'!K940,IF($E940=K$4,'3'!$G940+SUM('3'!$H940:K940),IF($E940&lt;K$4,'3'!K940,0)))</f>
        <v>2092.8470210345799</v>
      </c>
      <c r="L940" s="68">
        <f>IF($E940="OAI",'3'!L940,IF($E940=L$4,'3'!$G940+SUM('3'!$H940:L940),IF($E940&lt;L$4,'3'!L940,0)))</f>
        <v>1583.0987327218659</v>
      </c>
      <c r="M940" s="68">
        <f>IF($E940="OAI",'3'!M940,IF($E940=M$4,'3'!$G940+SUM('3'!$H940:M940),IF($E940&lt;M$4,'3'!M940,0)))</f>
        <v>1316.7177500338655</v>
      </c>
      <c r="N940" s="68">
        <f>IF($E940="OAI",'3'!N940,IF($E940=N$4,'3'!$G940+SUM('3'!$H940:N940),IF($E940&lt;N$4,'3'!N940,0)))</f>
        <v>1519.9275867748688</v>
      </c>
      <c r="O940" s="68">
        <f>IF($E940="OAI",'3'!O940,IF($E940=O$4,'3'!$G940+SUM('3'!$H940:O940),IF($E940&lt;O$4,'3'!O940,0)))</f>
        <v>2648.7158362555001</v>
      </c>
      <c r="P940" s="68">
        <f>IF($E940="OAI",'3'!P940,IF($E940=P$4,'3'!$G940+SUM('3'!$H940:P940),IF($E940&lt;P$4,'3'!P940,0)))</f>
        <v>2270.5275156082134</v>
      </c>
      <c r="Q940" s="68">
        <f>IF($E940="OAI",'3'!Q940,IF($E940=Q$4,'3'!$G940+SUM('3'!$H940:Q940),IF($E940&lt;Q$4,'3'!Q940,0)))</f>
        <v>4255.4804555120818</v>
      </c>
      <c r="R940" s="68">
        <f>IF($E940="OAI",'3'!R940,IF($E940=R$4,'3'!$G940+SUM('3'!$H940:R940),IF($E940&lt;R$4,'3'!R940,0)))</f>
        <v>29000.121455971599</v>
      </c>
      <c r="S940" s="68">
        <f>IF($E940="OAI",'3'!S940,IF($E940=S$4,'3'!$G940+SUM('3'!$H940:S940),IF($E940&lt;S$4,'3'!S940,0)))</f>
        <v>45538.662886909282</v>
      </c>
      <c r="T940" s="68">
        <f>IF($E940="OAI",'3'!T940,IF($E940=T$4,'3'!$G940+SUM('3'!$H940:T940),IF($E940&lt;T$4,'3'!T940,0)))</f>
        <v>3541.404257078771</v>
      </c>
      <c r="U940" s="68">
        <f>IF($E940="OAI",'3'!U940,IF($E940=U$4,'3'!$G940+SUM('3'!$H940:U940),IF($E940&lt;U$4,'3'!U940,0)))</f>
        <v>2888.2630578332719</v>
      </c>
      <c r="V940" s="68">
        <f>IF($E940="OAI",'3'!V940,IF($E940=V$4,'3'!$G940+SUM('3'!$H940:V940),IF($E940&lt;V$4,'3'!V940,0)))</f>
        <v>0</v>
      </c>
      <c r="W940" s="68">
        <f>IF($E940="OAI",'3'!W940,IF($E940=W$4,'3'!$G940+SUM('3'!$H940:W940),IF($E940&lt;W$4,'3'!W940,0)))</f>
        <v>0</v>
      </c>
      <c r="X940" s="68">
        <f>IF($E940="OAI",'3'!X940,IF($E940=X$4,'3'!$G940+SUM('3'!$H940:X940),IF($E940&lt;X$4,'3'!X940,0)))</f>
        <v>0</v>
      </c>
      <c r="Y940" s="68">
        <f>IF($E940="OAI",'3'!Y940,IF($E940=Y$4,'3'!$G940+SUM('3'!$H940:Y940),IF($E940&lt;Y$4,'3'!Y940,0)))</f>
        <v>0</v>
      </c>
      <c r="Z940" s="68">
        <f>IF($E940="OAI",'3'!Z940,IF($E940=Z$4,'3'!$G940+SUM('3'!$H940:Z940),IF($E940&lt;Z$4,'3'!Z940,0)))</f>
        <v>0</v>
      </c>
      <c r="AA940" s="68">
        <f>IF($E940="OAI",'3'!AA940,IF($E940=AA$4,'3'!$G940+SUM('3'!$H940:AA940),IF($E940&lt;AA$4,'3'!AA940,0)))</f>
        <v>0</v>
      </c>
      <c r="AB940" s="68">
        <f>IF($E940="OAI",'3'!AB940,IF($E940=AB$4,'3'!$G940+SUM('3'!$H940:AB940),IF($E940&lt;AB$4,'3'!AB940,0)))</f>
        <v>0</v>
      </c>
      <c r="AC940" s="68">
        <f>IF($E940="OAI",'3'!AC940,IF($E940=AC$4,'3'!$G940+SUM('3'!$H940:AC940),IF($E940&lt;AC$4,'3'!AC940,0)))</f>
        <v>0</v>
      </c>
      <c r="AD940" s="68">
        <f>IF($E940="OAI",'3'!AD940,IF($E940=AD$4,'3'!$G940+SUM('3'!$H940:AD940),IF($E940&lt;AD$4,'3'!AD940,0)))</f>
        <v>0</v>
      </c>
      <c r="AE940" s="68">
        <f>IF($E940="OAI",'3'!AE940,IF($E940=AE$4,'3'!$G940+SUM('3'!$H940:AE940),IF($E940&lt;AE$4,'3'!AE940,0)))</f>
        <v>0</v>
      </c>
      <c r="AF940" s="26">
        <f t="shared" si="60"/>
        <v>99279.325740948552</v>
      </c>
      <c r="AG940" s="26">
        <f t="shared" si="61"/>
        <v>6429.6673149120434</v>
      </c>
      <c r="AH940" s="56">
        <f t="shared" si="62"/>
        <v>1035</v>
      </c>
    </row>
    <row r="941" spans="1:34">
      <c r="A941" s="56">
        <f t="shared" si="59"/>
        <v>1036</v>
      </c>
      <c r="B941" s="3">
        <f>'1'!B941</f>
        <v>5550833</v>
      </c>
      <c r="C941" t="str">
        <f>'1'!C941</f>
        <v>VALLEY SPRINGS #2 SHUNT SPLICE RPL</v>
      </c>
      <c r="D941" s="3">
        <f>'1'!D941</f>
        <v>93</v>
      </c>
      <c r="E941" s="13" t="str">
        <f>IF('1'!E941="OAI","OAI",EOMONTH('1'!E941,-1)+1)</f>
        <v>OAI</v>
      </c>
      <c r="F941" s="3" t="str">
        <f>'1'!F941</f>
        <v>TOLO</v>
      </c>
      <c r="G941" s="7"/>
      <c r="H941" s="68">
        <f>IF($E941="OAI",'3'!H941,IF($E941&lt;=H$4,'3'!$G941+SUM('3'!$H941:H941),0))</f>
        <v>171.81060933077046</v>
      </c>
      <c r="I941" s="68">
        <f>IF($E941="OAI",'3'!I941,IF($E941=I$4,'3'!$G941+SUM('3'!$H941:I941),IF($E941&lt;I$4,'3'!I941,0)))</f>
        <v>0</v>
      </c>
      <c r="J941" s="68">
        <f>IF($E941="OAI",'3'!J941,IF($E941=J$4,'3'!$G941+SUM('3'!$H941:J941),IF($E941&lt;J$4,'3'!J941,0)))</f>
        <v>6340.7804812344093</v>
      </c>
      <c r="K941" s="68">
        <f>IF($E941="OAI",'3'!K941,IF($E941=K$4,'3'!$G941+SUM('3'!$H941:K941),IF($E941&lt;K$4,'3'!K941,0)))</f>
        <v>1820.1302891955536</v>
      </c>
      <c r="L941" s="68">
        <f>IF($E941="OAI",'3'!L941,IF($E941=L$4,'3'!$G941+SUM('3'!$H941:L941),IF($E941&lt;L$4,'3'!L941,0)))</f>
        <v>1583.0987327218659</v>
      </c>
      <c r="M941" s="68">
        <f>IF($E941="OAI",'3'!M941,IF($E941=M$4,'3'!$G941+SUM('3'!$H941:M941),IF($E941&lt;M$4,'3'!M941,0)))</f>
        <v>1316.7177500338655</v>
      </c>
      <c r="N941" s="68">
        <f>IF($E941="OAI",'3'!N941,IF($E941=N$4,'3'!$G941+SUM('3'!$H941:N941),IF($E941&lt;N$4,'3'!N941,0)))</f>
        <v>1519.9275867748688</v>
      </c>
      <c r="O941" s="68">
        <f>IF($E941="OAI",'3'!O941,IF($E941=O$4,'3'!$G941+SUM('3'!$H941:O941),IF($E941&lt;O$4,'3'!O941,0)))</f>
        <v>2648.7158362555001</v>
      </c>
      <c r="P941" s="68">
        <f>IF($E941="OAI",'3'!P941,IF($E941=P$4,'3'!$G941+SUM('3'!$H941:P941),IF($E941&lt;P$4,'3'!P941,0)))</f>
        <v>2087.3498269182487</v>
      </c>
      <c r="Q941" s="68">
        <f>IF($E941="OAI",'3'!Q941,IF($E941=Q$4,'3'!$G941+SUM('3'!$H941:Q941),IF($E941&lt;Q$4,'3'!Q941,0)))</f>
        <v>4456.7336638387969</v>
      </c>
      <c r="R941" s="68">
        <f>IF($E941="OAI",'3'!R941,IF($E941=R$4,'3'!$G941+SUM('3'!$H941:R941),IF($E941&lt;R$4,'3'!R941,0)))</f>
        <v>3286.2971809683322</v>
      </c>
      <c r="S941" s="68">
        <f>IF($E941="OAI",'3'!S941,IF($E941=S$4,'3'!$G941+SUM('3'!$H941:S941),IF($E941&lt;S$4,'3'!S941,0)))</f>
        <v>3331.8586711867415</v>
      </c>
      <c r="T941" s="68">
        <f>IF($E941="OAI",'3'!T941,IF($E941=T$4,'3'!$G941+SUM('3'!$H941:T941),IF($E941&lt;T$4,'3'!T941,0)))</f>
        <v>5850.1326131564074</v>
      </c>
      <c r="U941" s="68">
        <f>IF($E941="OAI",'3'!U941,IF($E941=U$4,'3'!$G941+SUM('3'!$H941:U941),IF($E941&lt;U$4,'3'!U941,0)))</f>
        <v>18629.804514684503</v>
      </c>
      <c r="V941" s="68">
        <f>IF($E941="OAI",'3'!V941,IF($E941=V$4,'3'!$G941+SUM('3'!$H941:V941),IF($E941&lt;V$4,'3'!V941,0)))</f>
        <v>6844.379365959363</v>
      </c>
      <c r="W941" s="68">
        <f>IF($E941="OAI",'3'!W941,IF($E941=W$4,'3'!$G941+SUM('3'!$H941:W941),IF($E941&lt;W$4,'3'!W941,0)))</f>
        <v>2231.5812928857281</v>
      </c>
      <c r="X941" s="68">
        <f>IF($E941="OAI",'3'!X941,IF($E941=X$4,'3'!$G941+SUM('3'!$H941:X941),IF($E941&lt;X$4,'3'!X941,0)))</f>
        <v>6295.0326454527358</v>
      </c>
      <c r="Y941" s="68">
        <f>IF($E941="OAI",'3'!Y941,IF($E941=Y$4,'3'!$G941+SUM('3'!$H941:Y941),IF($E941&lt;Y$4,'3'!Y941,0)))</f>
        <v>66580.897063628654</v>
      </c>
      <c r="Z941" s="68">
        <f>IF($E941="OAI",'3'!Z941,IF($E941=Z$4,'3'!$G941+SUM('3'!$H941:Z941),IF($E941&lt;Z$4,'3'!Z941,0)))</f>
        <v>1881.9038434180593</v>
      </c>
      <c r="AA941" s="68">
        <f>IF($E941="OAI",'3'!AA941,IF($E941=AA$4,'3'!$G941+SUM('3'!$H941:AA941),IF($E941&lt;AA$4,'3'!AA941,0)))</f>
        <v>27951.834489821656</v>
      </c>
      <c r="AB941" s="68">
        <f>IF($E941="OAI",'3'!AB941,IF($E941=AB$4,'3'!$G941+SUM('3'!$H941:AB941),IF($E941&lt;AB$4,'3'!AB941,0)))</f>
        <v>0</v>
      </c>
      <c r="AC941" s="68">
        <f>IF($E941="OAI",'3'!AC941,IF($E941=AC$4,'3'!$G941+SUM('3'!$H941:AC941),IF($E941&lt;AC$4,'3'!AC941,0)))</f>
        <v>0</v>
      </c>
      <c r="AD941" s="68">
        <f>IF($E941="OAI",'3'!AD941,IF($E941=AD$4,'3'!$G941+SUM('3'!$H941:AD941),IF($E941&lt;AD$4,'3'!AD941,0)))</f>
        <v>0</v>
      </c>
      <c r="AE941" s="68">
        <f>IF($E941="OAI",'3'!AE941,IF($E941=AE$4,'3'!$G941+SUM('3'!$H941:AE941),IF($E941&lt;AE$4,'3'!AE941,0)))</f>
        <v>0</v>
      </c>
      <c r="AF941" s="26">
        <f t="shared" si="60"/>
        <v>28563.420628458956</v>
      </c>
      <c r="AG941" s="26">
        <f t="shared" si="61"/>
        <v>136265.5658290071</v>
      </c>
      <c r="AH941" s="56">
        <f t="shared" si="62"/>
        <v>1036</v>
      </c>
    </row>
    <row r="942" spans="1:34">
      <c r="A942" s="56">
        <f t="shared" si="59"/>
        <v>1037</v>
      </c>
      <c r="B942" s="3">
        <f>'1'!B942</f>
        <v>5550834</v>
      </c>
      <c r="C942" t="str">
        <f>'1'!C942</f>
        <v>VOLTA-DESCHUTES SHUNT SPLICE RPL</v>
      </c>
      <c r="D942" s="3">
        <f>'1'!D942</f>
        <v>93</v>
      </c>
      <c r="E942" s="13" t="str">
        <f>IF('1'!E942="OAI","OAI",EOMONTH('1'!E942,-1)+1)</f>
        <v>OAI</v>
      </c>
      <c r="F942" s="3" t="str">
        <f>'1'!F942</f>
        <v>TOLO</v>
      </c>
      <c r="G942" s="7"/>
      <c r="H942" s="68">
        <f>IF($E942="OAI",'3'!H942,IF($E942&lt;=H$4,'3'!$G942+SUM('3'!$H942:H942),0))</f>
        <v>249.3303636492092</v>
      </c>
      <c r="I942" s="68">
        <f>IF($E942="OAI",'3'!I942,IF($E942=I$4,'3'!$G942+SUM('3'!$H942:I942),IF($E942&lt;I$4,'3'!I942,0)))</f>
        <v>0</v>
      </c>
      <c r="J942" s="68">
        <f>IF($E942="OAI",'3'!J942,IF($E942=J$4,'3'!$G942+SUM('3'!$H942:J942),IF($E942&lt;J$4,'3'!J942,0)))</f>
        <v>3475.9037915909557</v>
      </c>
      <c r="K942" s="68">
        <f>IF($E942="OAI",'3'!K942,IF($E942=K$4,'3'!$G942+SUM('3'!$H942:K942),IF($E942&lt;K$4,'3'!K942,0)))</f>
        <v>3617.5264196727185</v>
      </c>
      <c r="L942" s="68">
        <f>IF($E942="OAI",'3'!L942,IF($E942=L$4,'3'!$G942+SUM('3'!$H942:L942),IF($E942&lt;L$4,'3'!L942,0)))</f>
        <v>4304.3961658692688</v>
      </c>
      <c r="M942" s="68">
        <f>IF($E942="OAI",'3'!M942,IF($E942=M$4,'3'!$G942+SUM('3'!$H942:M942),IF($E942&lt;M$4,'3'!M942,0)))</f>
        <v>2296.7090672470126</v>
      </c>
      <c r="N942" s="68">
        <f>IF($E942="OAI",'3'!N942,IF($E942=N$4,'3'!$G942+SUM('3'!$H942:N942),IF($E942&lt;N$4,'3'!N942,0)))</f>
        <v>3234.1204232539985</v>
      </c>
      <c r="O942" s="68">
        <f>IF($E942="OAI",'3'!O942,IF($E942=O$4,'3'!$G942+SUM('3'!$H942:O942),IF($E942&lt;O$4,'3'!O942,0)))</f>
        <v>4033.1701985363675</v>
      </c>
      <c r="P942" s="68">
        <f>IF($E942="OAI",'3'!P942,IF($E942=P$4,'3'!$G942+SUM('3'!$H942:P942),IF($E942&lt;P$4,'3'!P942,0)))</f>
        <v>2153.7820202223911</v>
      </c>
      <c r="Q942" s="68">
        <f>IF($E942="OAI",'3'!Q942,IF($E942=Q$4,'3'!$G942+SUM('3'!$H942:Q942),IF($E942&lt;Q$4,'3'!Q942,0)))</f>
        <v>2329.3195408184715</v>
      </c>
      <c r="R942" s="68">
        <f>IF($E942="OAI",'3'!R942,IF($E942=R$4,'3'!$G942+SUM('3'!$H942:R942),IF($E942&lt;R$4,'3'!R942,0)))</f>
        <v>0</v>
      </c>
      <c r="S942" s="68">
        <f>IF($E942="OAI",'3'!S942,IF($E942=S$4,'3'!$G942+SUM('3'!$H942:S942),IF($E942&lt;S$4,'3'!S942,0)))</f>
        <v>0</v>
      </c>
      <c r="T942" s="68">
        <f>IF($E942="OAI",'3'!T942,IF($E942=T$4,'3'!$G942+SUM('3'!$H942:T942),IF($E942&lt;T$4,'3'!T942,0)))</f>
        <v>0</v>
      </c>
      <c r="U942" s="68">
        <f>IF($E942="OAI",'3'!U942,IF($E942=U$4,'3'!$G942+SUM('3'!$H942:U942),IF($E942&lt;U$4,'3'!U942,0)))</f>
        <v>0</v>
      </c>
      <c r="V942" s="68">
        <f>IF($E942="OAI",'3'!V942,IF($E942=V$4,'3'!$G942+SUM('3'!$H942:V942),IF($E942&lt;V$4,'3'!V942,0)))</f>
        <v>0</v>
      </c>
      <c r="W942" s="68">
        <f>IF($E942="OAI",'3'!W942,IF($E942=W$4,'3'!$G942+SUM('3'!$H942:W942),IF($E942&lt;W$4,'3'!W942,0)))</f>
        <v>0</v>
      </c>
      <c r="X942" s="68">
        <f>IF($E942="OAI",'3'!X942,IF($E942=X$4,'3'!$G942+SUM('3'!$H942:X942),IF($E942&lt;X$4,'3'!X942,0)))</f>
        <v>0</v>
      </c>
      <c r="Y942" s="68">
        <f>IF($E942="OAI",'3'!Y942,IF($E942=Y$4,'3'!$G942+SUM('3'!$H942:Y942),IF($E942&lt;Y$4,'3'!Y942,0)))</f>
        <v>0</v>
      </c>
      <c r="Z942" s="68">
        <f>IF($E942="OAI",'3'!Z942,IF($E942=Z$4,'3'!$G942+SUM('3'!$H942:Z942),IF($E942&lt;Z$4,'3'!Z942,0)))</f>
        <v>0</v>
      </c>
      <c r="AA942" s="68">
        <f>IF($E942="OAI",'3'!AA942,IF($E942=AA$4,'3'!$G942+SUM('3'!$H942:AA942),IF($E942&lt;AA$4,'3'!AA942,0)))</f>
        <v>0</v>
      </c>
      <c r="AB942" s="68">
        <f>IF($E942="OAI",'3'!AB942,IF($E942=AB$4,'3'!$G942+SUM('3'!$H942:AB942),IF($E942&lt;AB$4,'3'!AB942,0)))</f>
        <v>0</v>
      </c>
      <c r="AC942" s="68">
        <f>IF($E942="OAI",'3'!AC942,IF($E942=AC$4,'3'!$G942+SUM('3'!$H942:AC942),IF($E942&lt;AC$4,'3'!AC942,0)))</f>
        <v>0</v>
      </c>
      <c r="AD942" s="68">
        <f>IF($E942="OAI",'3'!AD942,IF($E942=AD$4,'3'!$G942+SUM('3'!$H942:AD942),IF($E942&lt;AD$4,'3'!AD942,0)))</f>
        <v>0</v>
      </c>
      <c r="AE942" s="68">
        <f>IF($E942="OAI",'3'!AE942,IF($E942=AE$4,'3'!$G942+SUM('3'!$H942:AE942),IF($E942&lt;AE$4,'3'!AE942,0)))</f>
        <v>0</v>
      </c>
      <c r="AF942" s="26">
        <f t="shared" si="60"/>
        <v>25694.257990860398</v>
      </c>
      <c r="AG942" s="26">
        <f t="shared" si="61"/>
        <v>0</v>
      </c>
      <c r="AH942" s="56">
        <f t="shared" si="62"/>
        <v>1037</v>
      </c>
    </row>
    <row r="943" spans="1:34">
      <c r="A943" s="56">
        <f t="shared" si="59"/>
        <v>1038</v>
      </c>
      <c r="B943" s="3">
        <f>'1'!B943</f>
        <v>5551684</v>
      </c>
      <c r="C943" t="str">
        <f>'1'!C943</f>
        <v>MORAGA-OAKLAND X 115KV LINES 1-4 LAND</v>
      </c>
      <c r="D943" s="3">
        <f>'1'!D943</f>
        <v>93</v>
      </c>
      <c r="E943" s="13" t="str">
        <f>IF('1'!E943="OAI","OAI",EOMONTH('1'!E943,-1)+1)</f>
        <v>OAI</v>
      </c>
      <c r="F943" s="3" t="str">
        <f>'1'!F943</f>
        <v>TOLO</v>
      </c>
      <c r="G943" s="7"/>
      <c r="H943" s="68">
        <f>IF($E943="OAI",'3'!H943,IF($E943&lt;=H$4,'3'!$G943+SUM('3'!$H943:H943),0))</f>
        <v>-15548.02158940003</v>
      </c>
      <c r="I943" s="68">
        <f>IF($E943="OAI",'3'!I943,IF($E943=I$4,'3'!$G943+SUM('3'!$H943:I943),IF($E943&lt;I$4,'3'!I943,0)))</f>
        <v>43434.169268170612</v>
      </c>
      <c r="J943" s="68">
        <f>IF($E943="OAI",'3'!J943,IF($E943=J$4,'3'!$G943+SUM('3'!$H943:J943),IF($E943&lt;J$4,'3'!J943,0)))</f>
        <v>11777.784980631252</v>
      </c>
      <c r="K943" s="68">
        <f>IF($E943="OAI",'3'!K943,IF($E943=K$4,'3'!$G943+SUM('3'!$H943:K943),IF($E943&lt;K$4,'3'!K943,0)))</f>
        <v>7898.0703534440081</v>
      </c>
      <c r="L943" s="68">
        <f>IF($E943="OAI",'3'!L943,IF($E943=L$4,'3'!$G943+SUM('3'!$H943:L943),IF($E943&lt;L$4,'3'!L943,0)))</f>
        <v>7654.4235294743939</v>
      </c>
      <c r="M943" s="68">
        <f>IF($E943="OAI",'3'!M943,IF($E943=M$4,'3'!$G943+SUM('3'!$H943:M943),IF($E943&lt;M$4,'3'!M943,0)))</f>
        <v>7944.0977075705796</v>
      </c>
      <c r="N943" s="68">
        <f>IF($E943="OAI",'3'!N943,IF($E943=N$4,'3'!$G943+SUM('3'!$H943:N943),IF($E943&lt;N$4,'3'!N943,0)))</f>
        <v>330.11116532479377</v>
      </c>
      <c r="O943" s="68">
        <f>IF($E943="OAI",'3'!O943,IF($E943=O$4,'3'!$G943+SUM('3'!$H943:O943),IF($E943&lt;O$4,'3'!O943,0)))</f>
        <v>3544.7584772175496</v>
      </c>
      <c r="P943" s="68">
        <f>IF($E943="OAI",'3'!P943,IF($E943=P$4,'3'!$G943+SUM('3'!$H943:P943),IF($E943&lt;P$4,'3'!P943,0)))</f>
        <v>16312.131571570124</v>
      </c>
      <c r="Q943" s="68">
        <f>IF($E943="OAI",'3'!Q943,IF($E943=Q$4,'3'!$G943+SUM('3'!$H943:Q943),IF($E943&lt;Q$4,'3'!Q943,0)))</f>
        <v>14697.633611438025</v>
      </c>
      <c r="R943" s="68">
        <f>IF($E943="OAI",'3'!R943,IF($E943=R$4,'3'!$G943+SUM('3'!$H943:R943),IF($E943&lt;R$4,'3'!R943,0)))</f>
        <v>13574.435728855357</v>
      </c>
      <c r="S943" s="68">
        <f>IF($E943="OAI",'3'!S943,IF($E943=S$4,'3'!$G943+SUM('3'!$H943:S943),IF($E943&lt;S$4,'3'!S943,0)))</f>
        <v>13108.571820691663</v>
      </c>
      <c r="T943" s="68">
        <f>IF($E943="OAI",'3'!T943,IF($E943=T$4,'3'!$G943+SUM('3'!$H943:T943),IF($E943&lt;T$4,'3'!T943,0)))</f>
        <v>10162.727983809358</v>
      </c>
      <c r="U943" s="68">
        <f>IF($E943="OAI",'3'!U943,IF($E943=U$4,'3'!$G943+SUM('3'!$H943:U943),IF($E943&lt;U$4,'3'!U943,0)))</f>
        <v>9767.4890441232801</v>
      </c>
      <c r="V943" s="68">
        <f>IF($E943="OAI",'3'!V943,IF($E943=V$4,'3'!$G943+SUM('3'!$H943:V943),IF($E943&lt;V$4,'3'!V943,0)))</f>
        <v>10162.727983809358</v>
      </c>
      <c r="W943" s="68">
        <f>IF($E943="OAI",'3'!W943,IF($E943=W$4,'3'!$G943+SUM('3'!$H943:W943),IF($E943&lt;W$4,'3'!W943,0)))</f>
        <v>10557.966923495436</v>
      </c>
      <c r="X943" s="68">
        <f>IF($E943="OAI",'3'!X943,IF($E943=X$4,'3'!$G943+SUM('3'!$H943:X943),IF($E943&lt;X$4,'3'!X943,0)))</f>
        <v>11306.144360006328</v>
      </c>
      <c r="Y943" s="68">
        <f>IF($E943="OAI",'3'!Y943,IF($E943=Y$4,'3'!$G943+SUM('3'!$H943:Y943),IF($E943&lt;Y$4,'3'!Y943,0)))</f>
        <v>9767.4890441232801</v>
      </c>
      <c r="Z943" s="68">
        <f>IF($E943="OAI",'3'!Z943,IF($E943=Z$4,'3'!$G943+SUM('3'!$H943:Z943),IF($E943&lt;Z$4,'3'!Z943,0)))</f>
        <v>10557.966923495436</v>
      </c>
      <c r="AA943" s="68">
        <f>IF($E943="OAI",'3'!AA943,IF($E943=AA$4,'3'!$G943+SUM('3'!$H943:AA943),IF($E943&lt;AA$4,'3'!AA943,0)))</f>
        <v>10557.966923495436</v>
      </c>
      <c r="AB943" s="68">
        <f>IF($E943="OAI",'3'!AB943,IF($E943=AB$4,'3'!$G943+SUM('3'!$H943:AB943),IF($E943&lt;AB$4,'3'!AB943,0)))</f>
        <v>9767.4890441232801</v>
      </c>
      <c r="AC943" s="68">
        <f>IF($E943="OAI",'3'!AC943,IF($E943=AC$4,'3'!$G943+SUM('3'!$H943:AC943),IF($E943&lt;AC$4,'3'!AC943,0)))</f>
        <v>10951.249234767227</v>
      </c>
      <c r="AD943" s="68">
        <f>IF($E943="OAI",'3'!AD943,IF($E943=AD$4,'3'!$G943+SUM('3'!$H943:AD943),IF($E943&lt;AD$4,'3'!AD943,0)))</f>
        <v>8975.9862641531618</v>
      </c>
      <c r="AE943" s="68">
        <f>IF($E943="OAI",'3'!AE943,IF($E943=AE$4,'3'!$G943+SUM('3'!$H943:AE943),IF($E943&lt;AE$4,'3'!AE943,0)))</f>
        <v>10162.727983809358</v>
      </c>
      <c r="AF943" s="26">
        <f t="shared" si="60"/>
        <v>124728.16662498833</v>
      </c>
      <c r="AG943" s="26">
        <f t="shared" si="61"/>
        <v>122697.93171321094</v>
      </c>
      <c r="AH943" s="56">
        <f t="shared" si="62"/>
        <v>1038</v>
      </c>
    </row>
    <row r="944" spans="1:34">
      <c r="A944" s="56">
        <f t="shared" si="59"/>
        <v>1039</v>
      </c>
      <c r="B944" s="3">
        <f>'1'!B944</f>
        <v>5551781</v>
      </c>
      <c r="C944" t="str">
        <f>'1'!C944</f>
        <v>Ignacio-Mare Isld #1 - Support of Ignaci</v>
      </c>
      <c r="D944" s="3">
        <f>'1'!D944</f>
        <v>93</v>
      </c>
      <c r="E944" s="13" t="str">
        <f>IF('1'!E944="OAI","OAI",EOMONTH('1'!E944,-1)+1)</f>
        <v>OAI</v>
      </c>
      <c r="F944" s="3" t="str">
        <f>'1'!F944</f>
        <v>TOHI</v>
      </c>
      <c r="G944" s="7"/>
      <c r="H944" s="68">
        <f>IF($E944="OAI",'3'!H944,IF($E944&lt;=H$4,'3'!$G944+SUM('3'!$H944:H944),0))</f>
        <v>0</v>
      </c>
      <c r="I944" s="68">
        <f>IF($E944="OAI",'3'!I944,IF($E944=I$4,'3'!$G944+SUM('3'!$H944:I944),IF($E944&lt;I$4,'3'!I944,0)))</f>
        <v>7271.949260872002</v>
      </c>
      <c r="J944" s="68">
        <f>IF($E944="OAI",'3'!J944,IF($E944=J$4,'3'!$G944+SUM('3'!$H944:J944),IF($E944&lt;J$4,'3'!J944,0)))</f>
        <v>107531.45266459696</v>
      </c>
      <c r="K944" s="68">
        <f>IF($E944="OAI",'3'!K944,IF($E944=K$4,'3'!$G944+SUM('3'!$H944:K944),IF($E944&lt;K$4,'3'!K944,0)))</f>
        <v>26092.571632340354</v>
      </c>
      <c r="L944" s="68">
        <f>IF($E944="OAI",'3'!L944,IF($E944=L$4,'3'!$G944+SUM('3'!$H944:L944),IF($E944&lt;L$4,'3'!L944,0)))</f>
        <v>34854.074153174952</v>
      </c>
      <c r="M944" s="68">
        <f>IF($E944="OAI",'3'!M944,IF($E944=M$4,'3'!$G944+SUM('3'!$H944:M944),IF($E944&lt;M$4,'3'!M944,0)))</f>
        <v>11815.147266065982</v>
      </c>
      <c r="N944" s="68">
        <f>IF($E944="OAI",'3'!N944,IF($E944=N$4,'3'!$G944+SUM('3'!$H944:N944),IF($E944&lt;N$4,'3'!N944,0)))</f>
        <v>86557.514136814396</v>
      </c>
      <c r="O944" s="68">
        <f>IF($E944="OAI",'3'!O944,IF($E944=O$4,'3'!$G944+SUM('3'!$H944:O944),IF($E944&lt;O$4,'3'!O944,0)))</f>
        <v>9583.2864548353555</v>
      </c>
      <c r="P944" s="68">
        <f>IF($E944="OAI",'3'!P944,IF($E944=P$4,'3'!$G944+SUM('3'!$H944:P944),IF($E944&lt;P$4,'3'!P944,0)))</f>
        <v>1820.4098075404518</v>
      </c>
      <c r="Q944" s="68">
        <f>IF($E944="OAI",'3'!Q944,IF($E944=Q$4,'3'!$G944+SUM('3'!$H944:Q944),IF($E944&lt;Q$4,'3'!Q944,0)))</f>
        <v>666377.3246042463</v>
      </c>
      <c r="R944" s="68">
        <f>IF($E944="OAI",'3'!R944,IF($E944=R$4,'3'!$G944+SUM('3'!$H944:R944),IF($E944&lt;R$4,'3'!R944,0)))</f>
        <v>420108.80490505218</v>
      </c>
      <c r="S944" s="68">
        <f>IF($E944="OAI",'3'!S944,IF($E944=S$4,'3'!$G944+SUM('3'!$H944:S944),IF($E944&lt;S$4,'3'!S944,0)))</f>
        <v>14363.329670939756</v>
      </c>
      <c r="T944" s="68">
        <f>IF($E944="OAI",'3'!T944,IF($E944=T$4,'3'!$G944+SUM('3'!$H944:T944),IF($E944&lt;T$4,'3'!T944,0)))</f>
        <v>8865.2969995734711</v>
      </c>
      <c r="U944" s="68">
        <f>IF($E944="OAI",'3'!U944,IF($E944=U$4,'3'!$G944+SUM('3'!$H944:U944),IF($E944&lt;U$4,'3'!U944,0)))</f>
        <v>6348.5138221099269</v>
      </c>
      <c r="V944" s="68">
        <f>IF($E944="OAI",'3'!V944,IF($E944=V$4,'3'!$G944+SUM('3'!$H944:V944),IF($E944&lt;V$4,'3'!V944,0)))</f>
        <v>6545.3879096999044</v>
      </c>
      <c r="W944" s="68">
        <f>IF($E944="OAI",'3'!W944,IF($E944=W$4,'3'!$G944+SUM('3'!$H944:W944),IF($E944&lt;W$4,'3'!W944,0)))</f>
        <v>6446.9974522957318</v>
      </c>
      <c r="X944" s="68">
        <f>IF($E944="OAI",'3'!X944,IF($E944=X$4,'3'!$G944+SUM('3'!$H944:X944),IF($E944&lt;X$4,'3'!X944,0)))</f>
        <v>0</v>
      </c>
      <c r="Y944" s="68">
        <f>IF($E944="OAI",'3'!Y944,IF($E944=Y$4,'3'!$G944+SUM('3'!$H944:Y944),IF($E944&lt;Y$4,'3'!Y944,0)))</f>
        <v>0</v>
      </c>
      <c r="Z944" s="68">
        <f>IF($E944="OAI",'3'!Z944,IF($E944=Z$4,'3'!$G944+SUM('3'!$H944:Z944),IF($E944&lt;Z$4,'3'!Z944,0)))</f>
        <v>0</v>
      </c>
      <c r="AA944" s="68">
        <f>IF($E944="OAI",'3'!AA944,IF($E944=AA$4,'3'!$G944+SUM('3'!$H944:AA944),IF($E944&lt;AA$4,'3'!AA944,0)))</f>
        <v>0</v>
      </c>
      <c r="AB944" s="68">
        <f>IF($E944="OAI",'3'!AB944,IF($E944=AB$4,'3'!$G944+SUM('3'!$H944:AB944),IF($E944&lt;AB$4,'3'!AB944,0)))</f>
        <v>0</v>
      </c>
      <c r="AC944" s="68">
        <f>IF($E944="OAI",'3'!AC944,IF($E944=AC$4,'3'!$G944+SUM('3'!$H944:AC944),IF($E944&lt;AC$4,'3'!AC944,0)))</f>
        <v>0</v>
      </c>
      <c r="AD944" s="68">
        <f>IF($E944="OAI",'3'!AD944,IF($E944=AD$4,'3'!$G944+SUM('3'!$H944:AD944),IF($E944&lt;AD$4,'3'!AD944,0)))</f>
        <v>0</v>
      </c>
      <c r="AE944" s="68">
        <f>IF($E944="OAI",'3'!AE944,IF($E944=AE$4,'3'!$G944+SUM('3'!$H944:AE944),IF($E944&lt;AE$4,'3'!AE944,0)))</f>
        <v>0</v>
      </c>
      <c r="AF944" s="26">
        <f t="shared" si="60"/>
        <v>1386375.8645564788</v>
      </c>
      <c r="AG944" s="26">
        <f t="shared" si="61"/>
        <v>28206.196183679032</v>
      </c>
      <c r="AH944" s="56">
        <f t="shared" si="62"/>
        <v>1039</v>
      </c>
    </row>
    <row r="945" spans="1:34">
      <c r="A945" s="56">
        <f t="shared" si="59"/>
        <v>1040</v>
      </c>
      <c r="B945" s="3">
        <f>'1'!B945</f>
        <v>5552091</v>
      </c>
      <c r="C945" t="str">
        <f>'1'!C945</f>
        <v>Oleum PP Sub</v>
      </c>
      <c r="D945" s="3">
        <f>'1'!D945</f>
        <v>93</v>
      </c>
      <c r="E945" s="13" t="str">
        <f>IF('1'!E945="OAI","OAI",EOMONTH('1'!E945,-1)+1)</f>
        <v>OAI</v>
      </c>
      <c r="F945" s="3" t="str">
        <f>'1'!F945</f>
        <v>TOLO</v>
      </c>
      <c r="G945" s="7"/>
      <c r="H945" s="68">
        <f>IF($E945="OAI",'3'!H945,IF($E945&lt;=H$4,'3'!$G945+SUM('3'!$H945:H945),0))</f>
        <v>0</v>
      </c>
      <c r="I945" s="68">
        <f>IF($E945="OAI",'3'!I945,IF($E945=I$4,'3'!$G945+SUM('3'!$H945:I945),IF($E945&lt;I$4,'3'!I945,0)))</f>
        <v>0</v>
      </c>
      <c r="J945" s="68">
        <f>IF($E945="OAI",'3'!J945,IF($E945=J$4,'3'!$G945+SUM('3'!$H945:J945),IF($E945&lt;J$4,'3'!J945,0)))</f>
        <v>520.36998541884645</v>
      </c>
      <c r="K945" s="68">
        <f>IF($E945="OAI",'3'!K945,IF($E945=K$4,'3'!$G945+SUM('3'!$H945:K945),IF($E945&lt;K$4,'3'!K945,0)))</f>
        <v>967.87885560089114</v>
      </c>
      <c r="L945" s="68">
        <f>IF($E945="OAI",'3'!L945,IF($E945=L$4,'3'!$G945+SUM('3'!$H945:L945),IF($E945&lt;L$4,'3'!L945,0)))</f>
        <v>327.96819134724075</v>
      </c>
      <c r="M945" s="68">
        <f>IF($E945="OAI",'3'!M945,IF($E945=M$4,'3'!$G945+SUM('3'!$H945:M945),IF($E945&lt;M$4,'3'!M945,0)))</f>
        <v>28822.720479742868</v>
      </c>
      <c r="N945" s="68">
        <f>IF($E945="OAI",'3'!N945,IF($E945=N$4,'3'!$G945+SUM('3'!$H945:N945),IF($E945&lt;N$4,'3'!N945,0)))</f>
        <v>7094.8278029881658</v>
      </c>
      <c r="O945" s="68">
        <f>IF($E945="OAI",'3'!O945,IF($E945=O$4,'3'!$G945+SUM('3'!$H945:O945),IF($E945&lt;O$4,'3'!O945,0)))</f>
        <v>4671.2174071573627</v>
      </c>
      <c r="P945" s="68">
        <f>IF($E945="OAI",'3'!P945,IF($E945=P$4,'3'!$G945+SUM('3'!$H945:P945),IF($E945&lt;P$4,'3'!P945,0)))</f>
        <v>8979.6200026368406</v>
      </c>
      <c r="Q945" s="68">
        <f>IF($E945="OAI",'3'!Q945,IF($E945=Q$4,'3'!$G945+SUM('3'!$H945:Q945),IF($E945&lt;Q$4,'3'!Q945,0)))</f>
        <v>0</v>
      </c>
      <c r="R945" s="68">
        <f>IF($E945="OAI",'3'!R945,IF($E945=R$4,'3'!$G945+SUM('3'!$H945:R945),IF($E945&lt;R$4,'3'!R945,0)))</f>
        <v>0</v>
      </c>
      <c r="S945" s="68">
        <f>IF($E945="OAI",'3'!S945,IF($E945=S$4,'3'!$G945+SUM('3'!$H945:S945),IF($E945&lt;S$4,'3'!S945,0)))</f>
        <v>0</v>
      </c>
      <c r="T945" s="68">
        <f>IF($E945="OAI",'3'!T945,IF($E945=T$4,'3'!$G945+SUM('3'!$H945:T945),IF($E945&lt;T$4,'3'!T945,0)))</f>
        <v>0</v>
      </c>
      <c r="U945" s="68">
        <f>IF($E945="OAI",'3'!U945,IF($E945=U$4,'3'!$G945+SUM('3'!$H945:U945),IF($E945&lt;U$4,'3'!U945,0)))</f>
        <v>0</v>
      </c>
      <c r="V945" s="68">
        <f>IF($E945="OAI",'3'!V945,IF($E945=V$4,'3'!$G945+SUM('3'!$H945:V945),IF($E945&lt;V$4,'3'!V945,0)))</f>
        <v>0</v>
      </c>
      <c r="W945" s="68">
        <f>IF($E945="OAI",'3'!W945,IF($E945=W$4,'3'!$G945+SUM('3'!$H945:W945),IF($E945&lt;W$4,'3'!W945,0)))</f>
        <v>0</v>
      </c>
      <c r="X945" s="68">
        <f>IF($E945="OAI",'3'!X945,IF($E945=X$4,'3'!$G945+SUM('3'!$H945:X945),IF($E945&lt;X$4,'3'!X945,0)))</f>
        <v>0</v>
      </c>
      <c r="Y945" s="68">
        <f>IF($E945="OAI",'3'!Y945,IF($E945=Y$4,'3'!$G945+SUM('3'!$H945:Y945),IF($E945&lt;Y$4,'3'!Y945,0)))</f>
        <v>0</v>
      </c>
      <c r="Z945" s="68">
        <f>IF($E945="OAI",'3'!Z945,IF($E945=Z$4,'3'!$G945+SUM('3'!$H945:Z945),IF($E945&lt;Z$4,'3'!Z945,0)))</f>
        <v>0</v>
      </c>
      <c r="AA945" s="68">
        <f>IF($E945="OAI",'3'!AA945,IF($E945=AA$4,'3'!$G945+SUM('3'!$H945:AA945),IF($E945&lt;AA$4,'3'!AA945,0)))</f>
        <v>0</v>
      </c>
      <c r="AB945" s="68">
        <f>IF($E945="OAI",'3'!AB945,IF($E945=AB$4,'3'!$G945+SUM('3'!$H945:AB945),IF($E945&lt;AB$4,'3'!AB945,0)))</f>
        <v>0</v>
      </c>
      <c r="AC945" s="68">
        <f>IF($E945="OAI",'3'!AC945,IF($E945=AC$4,'3'!$G945+SUM('3'!$H945:AC945),IF($E945&lt;AC$4,'3'!AC945,0)))</f>
        <v>0</v>
      </c>
      <c r="AD945" s="68">
        <f>IF($E945="OAI",'3'!AD945,IF($E945=AD$4,'3'!$G945+SUM('3'!$H945:AD945),IF($E945&lt;AD$4,'3'!AD945,0)))</f>
        <v>0</v>
      </c>
      <c r="AE945" s="68">
        <f>IF($E945="OAI",'3'!AE945,IF($E945=AE$4,'3'!$G945+SUM('3'!$H945:AE945),IF($E945&lt;AE$4,'3'!AE945,0)))</f>
        <v>0</v>
      </c>
      <c r="AF945" s="26">
        <f t="shared" si="60"/>
        <v>51384.602724892211</v>
      </c>
      <c r="AG945" s="26">
        <f t="shared" si="61"/>
        <v>0</v>
      </c>
      <c r="AH945" s="56">
        <f t="shared" si="62"/>
        <v>1040</v>
      </c>
    </row>
    <row r="946" spans="1:34">
      <c r="A946" s="56">
        <f t="shared" si="59"/>
        <v>1041</v>
      </c>
      <c r="B946" s="3">
        <f>'1'!B946</f>
        <v>5552092</v>
      </c>
      <c r="C946" t="str">
        <f>'1'!C946</f>
        <v>North Tower Sub</v>
      </c>
      <c r="D946" s="3">
        <f>'1'!D946</f>
        <v>93</v>
      </c>
      <c r="E946" s="13" t="str">
        <f>IF('1'!E946="OAI","OAI",EOMONTH('1'!E946,-1)+1)</f>
        <v>OAI</v>
      </c>
      <c r="F946" s="3" t="str">
        <f>'1'!F946</f>
        <v>TOLO</v>
      </c>
      <c r="G946" s="7"/>
      <c r="H946" s="68">
        <f>IF($E946="OAI",'3'!H946,IF($E946&lt;=H$4,'3'!$G946+SUM('3'!$H946:H946),0))</f>
        <v>0</v>
      </c>
      <c r="I946" s="68">
        <f>IF($E946="OAI",'3'!I946,IF($E946=I$4,'3'!$G946+SUM('3'!$H946:I946),IF($E946&lt;I$4,'3'!I946,0)))</f>
        <v>0</v>
      </c>
      <c r="J946" s="68">
        <f>IF($E946="OAI",'3'!J946,IF($E946=J$4,'3'!$G946+SUM('3'!$H946:J946),IF($E946&lt;J$4,'3'!J946,0)))</f>
        <v>0</v>
      </c>
      <c r="K946" s="68">
        <f>IF($E946="OAI",'3'!K946,IF($E946=K$4,'3'!$G946+SUM('3'!$H946:K946),IF($E946&lt;K$4,'3'!K946,0)))</f>
        <v>0</v>
      </c>
      <c r="L946" s="68">
        <f>IF($E946="OAI",'3'!L946,IF($E946=L$4,'3'!$G946+SUM('3'!$H946:L946),IF($E946&lt;L$4,'3'!L946,0)))</f>
        <v>656.02955547611418</v>
      </c>
      <c r="M946" s="68">
        <f>IF($E946="OAI",'3'!M946,IF($E946=M$4,'3'!$G946+SUM('3'!$H946:M946),IF($E946&lt;M$4,'3'!M946,0)))</f>
        <v>20355.737121649356</v>
      </c>
      <c r="N946" s="68">
        <f>IF($E946="OAI",'3'!N946,IF($E946=N$4,'3'!$G946+SUM('3'!$H946:N946),IF($E946&lt;N$4,'3'!N946,0)))</f>
        <v>6763.8780826286775</v>
      </c>
      <c r="O946" s="68">
        <f>IF($E946="OAI",'3'!O946,IF($E946=O$4,'3'!$G946+SUM('3'!$H946:O946),IF($E946&lt;O$4,'3'!O946,0)))</f>
        <v>2008.8051720018498</v>
      </c>
      <c r="P946" s="68">
        <f>IF($E946="OAI",'3'!P946,IF($E946=P$4,'3'!$G946+SUM('3'!$H946:P946),IF($E946&lt;P$4,'3'!P946,0)))</f>
        <v>11793.065316819024</v>
      </c>
      <c r="Q946" s="68">
        <f>IF($E946="OAI",'3'!Q946,IF($E946=Q$4,'3'!$G946+SUM('3'!$H946:Q946),IF($E946&lt;Q$4,'3'!Q946,0)))</f>
        <v>0</v>
      </c>
      <c r="R946" s="68">
        <f>IF($E946="OAI",'3'!R946,IF($E946=R$4,'3'!$G946+SUM('3'!$H946:R946),IF($E946&lt;R$4,'3'!R946,0)))</f>
        <v>0</v>
      </c>
      <c r="S946" s="68">
        <f>IF($E946="OAI",'3'!S946,IF($E946=S$4,'3'!$G946+SUM('3'!$H946:S946),IF($E946&lt;S$4,'3'!S946,0)))</f>
        <v>0</v>
      </c>
      <c r="T946" s="68">
        <f>IF($E946="OAI",'3'!T946,IF($E946=T$4,'3'!$G946+SUM('3'!$H946:T946),IF($E946&lt;T$4,'3'!T946,0)))</f>
        <v>0</v>
      </c>
      <c r="U946" s="68">
        <f>IF($E946="OAI",'3'!U946,IF($E946=U$4,'3'!$G946+SUM('3'!$H946:U946),IF($E946&lt;U$4,'3'!U946,0)))</f>
        <v>0</v>
      </c>
      <c r="V946" s="68">
        <f>IF($E946="OAI",'3'!V946,IF($E946=V$4,'3'!$G946+SUM('3'!$H946:V946),IF($E946&lt;V$4,'3'!V946,0)))</f>
        <v>0</v>
      </c>
      <c r="W946" s="68">
        <f>IF($E946="OAI",'3'!W946,IF($E946=W$4,'3'!$G946+SUM('3'!$H946:W946),IF($E946&lt;W$4,'3'!W946,0)))</f>
        <v>0</v>
      </c>
      <c r="X946" s="68">
        <f>IF($E946="OAI",'3'!X946,IF($E946=X$4,'3'!$G946+SUM('3'!$H946:X946),IF($E946&lt;X$4,'3'!X946,0)))</f>
        <v>0</v>
      </c>
      <c r="Y946" s="68">
        <f>IF($E946="OAI",'3'!Y946,IF($E946=Y$4,'3'!$G946+SUM('3'!$H946:Y946),IF($E946&lt;Y$4,'3'!Y946,0)))</f>
        <v>0</v>
      </c>
      <c r="Z946" s="68">
        <f>IF($E946="OAI",'3'!Z946,IF($E946=Z$4,'3'!$G946+SUM('3'!$H946:Z946),IF($E946&lt;Z$4,'3'!Z946,0)))</f>
        <v>0</v>
      </c>
      <c r="AA946" s="68">
        <f>IF($E946="OAI",'3'!AA946,IF($E946=AA$4,'3'!$G946+SUM('3'!$H946:AA946),IF($E946&lt;AA$4,'3'!AA946,0)))</f>
        <v>0</v>
      </c>
      <c r="AB946" s="68">
        <f>IF($E946="OAI",'3'!AB946,IF($E946=AB$4,'3'!$G946+SUM('3'!$H946:AB946),IF($E946&lt;AB$4,'3'!AB946,0)))</f>
        <v>0</v>
      </c>
      <c r="AC946" s="68">
        <f>IF($E946="OAI",'3'!AC946,IF($E946=AC$4,'3'!$G946+SUM('3'!$H946:AC946),IF($E946&lt;AC$4,'3'!AC946,0)))</f>
        <v>0</v>
      </c>
      <c r="AD946" s="68">
        <f>IF($E946="OAI",'3'!AD946,IF($E946=AD$4,'3'!$G946+SUM('3'!$H946:AD946),IF($E946&lt;AD$4,'3'!AD946,0)))</f>
        <v>0</v>
      </c>
      <c r="AE946" s="68">
        <f>IF($E946="OAI",'3'!AE946,IF($E946=AE$4,'3'!$G946+SUM('3'!$H946:AE946),IF($E946&lt;AE$4,'3'!AE946,0)))</f>
        <v>0</v>
      </c>
      <c r="AF946" s="26">
        <f t="shared" si="60"/>
        <v>41577.515248575022</v>
      </c>
      <c r="AG946" s="26">
        <f t="shared" si="61"/>
        <v>0</v>
      </c>
      <c r="AH946" s="56">
        <f t="shared" si="62"/>
        <v>1041</v>
      </c>
    </row>
    <row r="947" spans="1:34">
      <c r="A947" s="56">
        <f t="shared" si="59"/>
        <v>1042</v>
      </c>
      <c r="B947" s="3">
        <f>'1'!B947</f>
        <v>5552093</v>
      </c>
      <c r="C947" t="str">
        <f>'1'!C947</f>
        <v>Christie Sub</v>
      </c>
      <c r="D947" s="3">
        <f>'1'!D947</f>
        <v>93</v>
      </c>
      <c r="E947" s="13" t="str">
        <f>IF('1'!E947="OAI","OAI",EOMONTH('1'!E947,-1)+1)</f>
        <v>OAI</v>
      </c>
      <c r="F947" s="3" t="str">
        <f>'1'!F947</f>
        <v>TOLO</v>
      </c>
      <c r="G947" s="7"/>
      <c r="H947" s="68">
        <f>IF($E947="OAI",'3'!H947,IF($E947&lt;=H$4,'3'!$G947+SUM('3'!$H947:H947),0))</f>
        <v>0</v>
      </c>
      <c r="I947" s="68">
        <f>IF($E947="OAI",'3'!I947,IF($E947=I$4,'3'!$G947+SUM('3'!$H947:I947),IF($E947&lt;I$4,'3'!I947,0)))</f>
        <v>0</v>
      </c>
      <c r="J947" s="68">
        <f>IF($E947="OAI",'3'!J947,IF($E947=J$4,'3'!$G947+SUM('3'!$H947:J947),IF($E947&lt;J$4,'3'!J947,0)))</f>
        <v>0</v>
      </c>
      <c r="K947" s="68">
        <f>IF($E947="OAI",'3'!K947,IF($E947=K$4,'3'!$G947+SUM('3'!$H947:K947),IF($E947&lt;K$4,'3'!K947,0)))</f>
        <v>0</v>
      </c>
      <c r="L947" s="68">
        <f>IF($E947="OAI",'3'!L947,IF($E947=L$4,'3'!$G947+SUM('3'!$H947:L947),IF($E947&lt;L$4,'3'!L947,0)))</f>
        <v>182.89817034506638</v>
      </c>
      <c r="M947" s="68">
        <f>IF($E947="OAI",'3'!M947,IF($E947=M$4,'3'!$G947+SUM('3'!$H947:M947),IF($E947&lt;M$4,'3'!M947,0)))</f>
        <v>1087.8853983438587</v>
      </c>
      <c r="N947" s="68">
        <f>IF($E947="OAI",'3'!N947,IF($E947=N$4,'3'!$G947+SUM('3'!$H947:N947),IF($E947&lt;N$4,'3'!N947,0)))</f>
        <v>2421.46742185325</v>
      </c>
      <c r="O947" s="68">
        <f>IF($E947="OAI",'3'!O947,IF($E947=O$4,'3'!$G947+SUM('3'!$H947:O947),IF($E947&lt;O$4,'3'!O947,0)))</f>
        <v>28287.815540389314</v>
      </c>
      <c r="P947" s="68">
        <f>IF($E947="OAI",'3'!P947,IF($E947=P$4,'3'!$G947+SUM('3'!$H947:P947),IF($E947&lt;P$4,'3'!P947,0)))</f>
        <v>8239.1759070014632</v>
      </c>
      <c r="Q947" s="68">
        <f>IF($E947="OAI",'3'!Q947,IF($E947=Q$4,'3'!$G947+SUM('3'!$H947:Q947),IF($E947&lt;Q$4,'3'!Q947,0)))</f>
        <v>0</v>
      </c>
      <c r="R947" s="68">
        <f>IF($E947="OAI",'3'!R947,IF($E947=R$4,'3'!$G947+SUM('3'!$H947:R947),IF($E947&lt;R$4,'3'!R947,0)))</f>
        <v>0</v>
      </c>
      <c r="S947" s="68">
        <f>IF($E947="OAI",'3'!S947,IF($E947=S$4,'3'!$G947+SUM('3'!$H947:S947),IF($E947&lt;S$4,'3'!S947,0)))</f>
        <v>0</v>
      </c>
      <c r="T947" s="68">
        <f>IF($E947="OAI",'3'!T947,IF($E947=T$4,'3'!$G947+SUM('3'!$H947:T947),IF($E947&lt;T$4,'3'!T947,0)))</f>
        <v>0</v>
      </c>
      <c r="U947" s="68">
        <f>IF($E947="OAI",'3'!U947,IF($E947=U$4,'3'!$G947+SUM('3'!$H947:U947),IF($E947&lt;U$4,'3'!U947,0)))</f>
        <v>0</v>
      </c>
      <c r="V947" s="68">
        <f>IF($E947="OAI",'3'!V947,IF($E947=V$4,'3'!$G947+SUM('3'!$H947:V947),IF($E947&lt;V$4,'3'!V947,0)))</f>
        <v>0</v>
      </c>
      <c r="W947" s="68">
        <f>IF($E947="OAI",'3'!W947,IF($E947=W$4,'3'!$G947+SUM('3'!$H947:W947),IF($E947&lt;W$4,'3'!W947,0)))</f>
        <v>0</v>
      </c>
      <c r="X947" s="68">
        <f>IF($E947="OAI",'3'!X947,IF($E947=X$4,'3'!$G947+SUM('3'!$H947:X947),IF($E947&lt;X$4,'3'!X947,0)))</f>
        <v>0</v>
      </c>
      <c r="Y947" s="68">
        <f>IF($E947="OAI",'3'!Y947,IF($E947=Y$4,'3'!$G947+SUM('3'!$H947:Y947),IF($E947&lt;Y$4,'3'!Y947,0)))</f>
        <v>0</v>
      </c>
      <c r="Z947" s="68">
        <f>IF($E947="OAI",'3'!Z947,IF($E947=Z$4,'3'!$G947+SUM('3'!$H947:Z947),IF($E947&lt;Z$4,'3'!Z947,0)))</f>
        <v>0</v>
      </c>
      <c r="AA947" s="68">
        <f>IF($E947="OAI",'3'!AA947,IF($E947=AA$4,'3'!$G947+SUM('3'!$H947:AA947),IF($E947&lt;AA$4,'3'!AA947,0)))</f>
        <v>0</v>
      </c>
      <c r="AB947" s="68">
        <f>IF($E947="OAI",'3'!AB947,IF($E947=AB$4,'3'!$G947+SUM('3'!$H947:AB947),IF($E947&lt;AB$4,'3'!AB947,0)))</f>
        <v>0</v>
      </c>
      <c r="AC947" s="68">
        <f>IF($E947="OAI",'3'!AC947,IF($E947=AC$4,'3'!$G947+SUM('3'!$H947:AC947),IF($E947&lt;AC$4,'3'!AC947,0)))</f>
        <v>0</v>
      </c>
      <c r="AD947" s="68">
        <f>IF($E947="OAI",'3'!AD947,IF($E947=AD$4,'3'!$G947+SUM('3'!$H947:AD947),IF($E947&lt;AD$4,'3'!AD947,0)))</f>
        <v>0</v>
      </c>
      <c r="AE947" s="68">
        <f>IF($E947="OAI",'3'!AE947,IF($E947=AE$4,'3'!$G947+SUM('3'!$H947:AE947),IF($E947&lt;AE$4,'3'!AE947,0)))</f>
        <v>0</v>
      </c>
      <c r="AF947" s="26">
        <f t="shared" si="60"/>
        <v>40219.242437932953</v>
      </c>
      <c r="AG947" s="26">
        <f t="shared" si="61"/>
        <v>0</v>
      </c>
      <c r="AH947" s="56">
        <f t="shared" si="62"/>
        <v>1042</v>
      </c>
    </row>
    <row r="948" spans="1:34">
      <c r="A948" s="56">
        <f t="shared" si="59"/>
        <v>1043</v>
      </c>
      <c r="B948" s="3">
        <f>'1'!B948</f>
        <v>5553042</v>
      </c>
      <c r="C948" t="str">
        <f>'1'!C948</f>
        <v>MIDWAY-WHEELER RIDGE #1 19/89 INS SHIELD</v>
      </c>
      <c r="D948" s="3">
        <f>'1'!D948</f>
        <v>93</v>
      </c>
      <c r="E948" s="13" t="str">
        <f>IF('1'!E948="OAI","OAI",EOMONTH('1'!E948,-1)+1)</f>
        <v>OAI</v>
      </c>
      <c r="F948" s="3" t="str">
        <f>'1'!F948</f>
        <v>TOO</v>
      </c>
      <c r="G948" s="7"/>
      <c r="H948" s="68">
        <f>IF($E948="OAI",'3'!H948,IF($E948&lt;=H$4,'3'!$G948+SUM('3'!$H948:H948),0))</f>
        <v>372133.3010873202</v>
      </c>
      <c r="I948" s="68">
        <f>IF($E948="OAI",'3'!I948,IF($E948=I$4,'3'!$G948+SUM('3'!$H948:I948),IF($E948&lt;I$4,'3'!I948,0)))</f>
        <v>3146.7243540824893</v>
      </c>
      <c r="J948" s="68">
        <f>IF($E948="OAI",'3'!J948,IF($E948=J$4,'3'!$G948+SUM('3'!$H948:J948),IF($E948&lt;J$4,'3'!J948,0)))</f>
        <v>-14973.890908979096</v>
      </c>
      <c r="K948" s="68">
        <f>IF($E948="OAI",'3'!K948,IF($E948=K$4,'3'!$G948+SUM('3'!$H948:K948),IF($E948&lt;K$4,'3'!K948,0)))</f>
        <v>4746.5941874982491</v>
      </c>
      <c r="L948" s="68">
        <f>IF($E948="OAI",'3'!L948,IF($E948=L$4,'3'!$G948+SUM('3'!$H948:L948),IF($E948&lt;L$4,'3'!L948,0)))</f>
        <v>18769.470514351975</v>
      </c>
      <c r="M948" s="68">
        <f>IF($E948="OAI",'3'!M948,IF($E948=M$4,'3'!$G948+SUM('3'!$H948:M948),IF($E948&lt;M$4,'3'!M948,0)))</f>
        <v>10366.496857240156</v>
      </c>
      <c r="N948" s="68">
        <f>IF($E948="OAI",'3'!N948,IF($E948=N$4,'3'!$G948+SUM('3'!$H948:N948),IF($E948&lt;N$4,'3'!N948,0)))</f>
        <v>3843.3772423504779</v>
      </c>
      <c r="O948" s="68">
        <f>IF($E948="OAI",'3'!O948,IF($E948=O$4,'3'!$G948+SUM('3'!$H948:O948),IF($E948&lt;O$4,'3'!O948,0)))</f>
        <v>15653.959042116456</v>
      </c>
      <c r="P948" s="68">
        <f>IF($E948="OAI",'3'!P948,IF($E948=P$4,'3'!$G948+SUM('3'!$H948:P948),IF($E948&lt;P$4,'3'!P948,0)))</f>
        <v>2385.7822464879109</v>
      </c>
      <c r="Q948" s="68">
        <f>IF($E948="OAI",'3'!Q948,IF($E948=Q$4,'3'!$G948+SUM('3'!$H948:Q948),IF($E948&lt;Q$4,'3'!Q948,0)))</f>
        <v>0</v>
      </c>
      <c r="R948" s="68">
        <f>IF($E948="OAI",'3'!R948,IF($E948=R$4,'3'!$G948+SUM('3'!$H948:R948),IF($E948&lt;R$4,'3'!R948,0)))</f>
        <v>0</v>
      </c>
      <c r="S948" s="68">
        <f>IF($E948="OAI",'3'!S948,IF($E948=S$4,'3'!$G948+SUM('3'!$H948:S948),IF($E948&lt;S$4,'3'!S948,0)))</f>
        <v>0</v>
      </c>
      <c r="T948" s="68">
        <f>IF($E948="OAI",'3'!T948,IF($E948=T$4,'3'!$G948+SUM('3'!$H948:T948),IF($E948&lt;T$4,'3'!T948,0)))</f>
        <v>0</v>
      </c>
      <c r="U948" s="68">
        <f>IF($E948="OAI",'3'!U948,IF($E948=U$4,'3'!$G948+SUM('3'!$H948:U948),IF($E948&lt;U$4,'3'!U948,0)))</f>
        <v>0</v>
      </c>
      <c r="V948" s="68">
        <f>IF($E948="OAI",'3'!V948,IF($E948=V$4,'3'!$G948+SUM('3'!$H948:V948),IF($E948&lt;V$4,'3'!V948,0)))</f>
        <v>0</v>
      </c>
      <c r="W948" s="68">
        <f>IF($E948="OAI",'3'!W948,IF($E948=W$4,'3'!$G948+SUM('3'!$H948:W948),IF($E948&lt;W$4,'3'!W948,0)))</f>
        <v>0</v>
      </c>
      <c r="X948" s="68">
        <f>IF($E948="OAI",'3'!X948,IF($E948=X$4,'3'!$G948+SUM('3'!$H948:X948),IF($E948&lt;X$4,'3'!X948,0)))</f>
        <v>0</v>
      </c>
      <c r="Y948" s="68">
        <f>IF($E948="OAI",'3'!Y948,IF($E948=Y$4,'3'!$G948+SUM('3'!$H948:Y948),IF($E948&lt;Y$4,'3'!Y948,0)))</f>
        <v>0</v>
      </c>
      <c r="Z948" s="68">
        <f>IF($E948="OAI",'3'!Z948,IF($E948=Z$4,'3'!$G948+SUM('3'!$H948:Z948),IF($E948&lt;Z$4,'3'!Z948,0)))</f>
        <v>0</v>
      </c>
      <c r="AA948" s="68">
        <f>IF($E948="OAI",'3'!AA948,IF($E948=AA$4,'3'!$G948+SUM('3'!$H948:AA948),IF($E948&lt;AA$4,'3'!AA948,0)))</f>
        <v>0</v>
      </c>
      <c r="AB948" s="68">
        <f>IF($E948="OAI",'3'!AB948,IF($E948=AB$4,'3'!$G948+SUM('3'!$H948:AB948),IF($E948&lt;AB$4,'3'!AB948,0)))</f>
        <v>0</v>
      </c>
      <c r="AC948" s="68">
        <f>IF($E948="OAI",'3'!AC948,IF($E948=AC$4,'3'!$G948+SUM('3'!$H948:AC948),IF($E948&lt;AC$4,'3'!AC948,0)))</f>
        <v>0</v>
      </c>
      <c r="AD948" s="68">
        <f>IF($E948="OAI",'3'!AD948,IF($E948=AD$4,'3'!$G948+SUM('3'!$H948:AD948),IF($E948&lt;AD$4,'3'!AD948,0)))</f>
        <v>0</v>
      </c>
      <c r="AE948" s="68">
        <f>IF($E948="OAI",'3'!AE948,IF($E948=AE$4,'3'!$G948+SUM('3'!$H948:AE948),IF($E948&lt;AE$4,'3'!AE948,0)))</f>
        <v>0</v>
      </c>
      <c r="AF948" s="26">
        <f t="shared" si="60"/>
        <v>416071.81462246884</v>
      </c>
      <c r="AG948" s="26">
        <f t="shared" si="61"/>
        <v>0</v>
      </c>
      <c r="AH948" s="56">
        <f t="shared" si="62"/>
        <v>1043</v>
      </c>
    </row>
    <row r="949" spans="1:34">
      <c r="A949" s="56">
        <f t="shared" si="59"/>
        <v>1044</v>
      </c>
      <c r="B949" s="3">
        <f>'1'!B949</f>
        <v>5732884</v>
      </c>
      <c r="C949" t="str">
        <f>'1'!C949</f>
        <v>HUMB BAY-HUMB #1 RE-CONDUCTOR LINE</v>
      </c>
      <c r="D949" s="3">
        <f>'1'!D949</f>
        <v>93</v>
      </c>
      <c r="E949" s="13">
        <f>IF('1'!E949="OAI","OAI",EOMONTH('1'!E949,-1)+1)</f>
        <v>44866</v>
      </c>
      <c r="F949" s="3" t="str">
        <f>'1'!F949</f>
        <v>TOLO</v>
      </c>
      <c r="G949" s="7"/>
      <c r="H949" s="68">
        <f>IF($E949="OAI",'3'!H949,IF($E949&lt;=H$4,'3'!$G949+SUM('3'!$H949:H949),0))</f>
        <v>54826.591623968852</v>
      </c>
      <c r="I949" s="68">
        <f>IF($E949="OAI",'3'!I949,IF($E949=I$4,'3'!$G949+SUM('3'!$H949:I949),IF($E949&lt;I$4,'3'!I949,0)))</f>
        <v>108199.12881777718</v>
      </c>
      <c r="J949" s="68">
        <f>IF($E949="OAI",'3'!J949,IF($E949=J$4,'3'!$G949+SUM('3'!$H949:J949),IF($E949&lt;J$4,'3'!J949,0)))</f>
        <v>40876.762757915189</v>
      </c>
      <c r="K949" s="68">
        <f>IF($E949="OAI",'3'!K949,IF($E949=K$4,'3'!$G949+SUM('3'!$H949:K949),IF($E949&lt;K$4,'3'!K949,0)))</f>
        <v>41176.779114772609</v>
      </c>
      <c r="L949" s="68">
        <f>IF($E949="OAI",'3'!L949,IF($E949=L$4,'3'!$G949+SUM('3'!$H949:L949),IF($E949&lt;L$4,'3'!L949,0)))</f>
        <v>60024.235247351186</v>
      </c>
      <c r="M949" s="68">
        <f>IF($E949="OAI",'3'!M949,IF($E949=M$4,'3'!$G949+SUM('3'!$H949:M949),IF($E949&lt;M$4,'3'!M949,0)))</f>
        <v>830118.98470005824</v>
      </c>
      <c r="N949" s="68">
        <f>IF($E949="OAI",'3'!N949,IF($E949=N$4,'3'!$G949+SUM('3'!$H949:N949),IF($E949&lt;N$4,'3'!N949,0)))</f>
        <v>1777384.853129212</v>
      </c>
      <c r="O949" s="68">
        <f>IF($E949="OAI",'3'!O949,IF($E949=O$4,'3'!$G949+SUM('3'!$H949:O949),IF($E949&lt;O$4,'3'!O949,0)))</f>
        <v>1933725.0537976825</v>
      </c>
      <c r="P949" s="68">
        <f>IF($E949="OAI",'3'!P949,IF($E949=P$4,'3'!$G949+SUM('3'!$H949:P949),IF($E949&lt;P$4,'3'!P949,0)))</f>
        <v>806264.79597366287</v>
      </c>
      <c r="Q949" s="68">
        <f>IF($E949="OAI",'3'!Q949,IF($E949=Q$4,'3'!$G949+SUM('3'!$H949:Q949),IF($E949&lt;Q$4,'3'!Q949,0)))</f>
        <v>212469.16143410178</v>
      </c>
      <c r="R949" s="68">
        <f>IF($E949="OAI",'3'!R949,IF($E949=R$4,'3'!$G949+SUM('3'!$H949:R949),IF($E949&lt;R$4,'3'!R949,0)))</f>
        <v>27372.113442502756</v>
      </c>
      <c r="S949" s="68">
        <f>IF($E949="OAI",'3'!S949,IF($E949=S$4,'3'!$G949+SUM('3'!$H949:S949),IF($E949&lt;S$4,'3'!S949,0)))</f>
        <v>44011.467823167055</v>
      </c>
      <c r="T949" s="68">
        <f>IF($E949="OAI",'3'!T949,IF($E949=T$4,'3'!$G949+SUM('3'!$H949:T949),IF($E949&lt;T$4,'3'!T949,0)))</f>
        <v>7085.1378336983607</v>
      </c>
      <c r="U949" s="68">
        <f>IF($E949="OAI",'3'!U949,IF($E949=U$4,'3'!$G949+SUM('3'!$H949:U949),IF($E949&lt;U$4,'3'!U949,0)))</f>
        <v>6852.1127068348806</v>
      </c>
      <c r="V949" s="68">
        <f>IF($E949="OAI",'3'!V949,IF($E949=V$4,'3'!$G949+SUM('3'!$H949:V949),IF($E949&lt;V$4,'3'!V949,0)))</f>
        <v>9919.2675054030115</v>
      </c>
      <c r="W949" s="68">
        <f>IF($E949="OAI",'3'!W949,IF($E949=W$4,'3'!$G949+SUM('3'!$H949:W949),IF($E949&lt;W$4,'3'!W949,0)))</f>
        <v>7458.2948241374788</v>
      </c>
      <c r="X949" s="68">
        <f>IF($E949="OAI",'3'!X949,IF($E949=X$4,'3'!$G949+SUM('3'!$H949:X949),IF($E949&lt;X$4,'3'!X949,0)))</f>
        <v>7477.5815899354557</v>
      </c>
      <c r="Y949" s="68">
        <f>IF($E949="OAI",'3'!Y949,IF($E949=Y$4,'3'!$G949+SUM('3'!$H949:Y949),IF($E949&lt;Y$4,'3'!Y949,0)))</f>
        <v>6902.2396633532944</v>
      </c>
      <c r="Z949" s="68">
        <f>IF($E949="OAI",'3'!Z949,IF($E949=Z$4,'3'!$G949+SUM('3'!$H949:Z949),IF($E949&lt;Z$4,'3'!Z949,0)))</f>
        <v>7397.2666521680358</v>
      </c>
      <c r="AA949" s="68">
        <f>IF($E949="OAI",'3'!AA949,IF($E949=AA$4,'3'!$G949+SUM('3'!$H949:AA949),IF($E949&lt;AA$4,'3'!AA949,0)))</f>
        <v>7388.9742746027223</v>
      </c>
      <c r="AB949" s="68">
        <f>IF($E949="OAI",'3'!AB949,IF($E949=AB$4,'3'!$G949+SUM('3'!$H949:AB949),IF($E949&lt;AB$4,'3'!AB949,0)))</f>
        <v>9611.1451165435428</v>
      </c>
      <c r="AC949" s="68">
        <f>IF($E949="OAI",'3'!AC949,IF($E949=AC$4,'3'!$G949+SUM('3'!$H949:AC949),IF($E949&lt;AC$4,'3'!AC949,0)))</f>
        <v>11353.662478639026</v>
      </c>
      <c r="AD949" s="68">
        <f>IF($E949="OAI",'3'!AD949,IF($E949=AD$4,'3'!$G949+SUM('3'!$H949:AD949),IF($E949&lt;AD$4,'3'!AD949,0)))</f>
        <v>6302.1137768568233</v>
      </c>
      <c r="AE949" s="68">
        <f>IF($E949="OAI",'3'!AE949,IF($E949=AE$4,'3'!$G949+SUM('3'!$H949:AE949),IF($E949&lt;AE$4,'3'!AE949,0)))</f>
        <v>7124.0840564208456</v>
      </c>
      <c r="AF949" s="26">
        <f t="shared" si="60"/>
        <v>5936449.9278621729</v>
      </c>
      <c r="AG949" s="26">
        <f t="shared" si="61"/>
        <v>94871.880478593492</v>
      </c>
      <c r="AH949" s="56">
        <f t="shared" si="62"/>
        <v>1044</v>
      </c>
    </row>
    <row r="950" spans="1:34">
      <c r="A950" s="56">
        <f t="shared" si="59"/>
        <v>1045</v>
      </c>
      <c r="B950" s="3">
        <f>'1'!B950</f>
        <v>5790354</v>
      </c>
      <c r="C950" t="str">
        <f>'1'!C950</f>
        <v>Cragview-Cascade 115kV Ph. 3</v>
      </c>
      <c r="D950" s="3">
        <f>'1'!D950</f>
        <v>93</v>
      </c>
      <c r="E950" s="13">
        <f>IF('1'!E950="OAI","OAI",EOMONTH('1'!E950,-1)+1)</f>
        <v>44958</v>
      </c>
      <c r="F950" s="3" t="str">
        <f>'1'!F950</f>
        <v>TOLO</v>
      </c>
      <c r="G950" s="7"/>
      <c r="H950" s="68">
        <f>IF($E950="OAI",'3'!H950,IF($E950&lt;=H$4,'3'!$G950+SUM('3'!$H950:H950),0))</f>
        <v>0</v>
      </c>
      <c r="I950" s="68">
        <f>IF($E950="OAI",'3'!I950,IF($E950=I$4,'3'!$G950+SUM('3'!$H950:I950),IF($E950&lt;I$4,'3'!I950,0)))</f>
        <v>15768364.626453009</v>
      </c>
      <c r="J950" s="68">
        <f>IF($E950="OAI",'3'!J950,IF($E950=J$4,'3'!$G950+SUM('3'!$H950:J950),IF($E950&lt;J$4,'3'!J950,0)))</f>
        <v>-1282924.0753084528</v>
      </c>
      <c r="K950" s="68">
        <f>IF($E950="OAI",'3'!K950,IF($E950=K$4,'3'!$G950+SUM('3'!$H950:K950),IF($E950&lt;K$4,'3'!K950,0)))</f>
        <v>206732.51326897403</v>
      </c>
      <c r="L950" s="68">
        <f>IF($E950="OAI",'3'!L950,IF($E950=L$4,'3'!$G950+SUM('3'!$H950:L950),IF($E950&lt;L$4,'3'!L950,0)))</f>
        <v>418925.41740553471</v>
      </c>
      <c r="M950" s="68">
        <f>IF($E950="OAI",'3'!M950,IF($E950=M$4,'3'!$G950+SUM('3'!$H950:M950),IF($E950&lt;M$4,'3'!M950,0)))</f>
        <v>-151806.78580534793</v>
      </c>
      <c r="N950" s="68">
        <f>IF($E950="OAI",'3'!N950,IF($E950=N$4,'3'!$G950+SUM('3'!$H950:N950),IF($E950&lt;N$4,'3'!N950,0)))</f>
        <v>22962.618378951756</v>
      </c>
      <c r="O950" s="68">
        <f>IF($E950="OAI",'3'!O950,IF($E950=O$4,'3'!$G950+SUM('3'!$H950:O950),IF($E950&lt;O$4,'3'!O950,0)))</f>
        <v>128880.97067514113</v>
      </c>
      <c r="P950" s="68">
        <f>IF($E950="OAI",'3'!P950,IF($E950=P$4,'3'!$G950+SUM('3'!$H950:P950),IF($E950&lt;P$4,'3'!P950,0)))</f>
        <v>-14152.759184449766</v>
      </c>
      <c r="Q950" s="68">
        <f>IF($E950="OAI",'3'!Q950,IF($E950=Q$4,'3'!$G950+SUM('3'!$H950:Q950),IF($E950&lt;Q$4,'3'!Q950,0)))</f>
        <v>79038.470659052371</v>
      </c>
      <c r="R950" s="68">
        <f>IF($E950="OAI",'3'!R950,IF($E950=R$4,'3'!$G950+SUM('3'!$H950:R950),IF($E950&lt;R$4,'3'!R950,0)))</f>
        <v>16915.518505423737</v>
      </c>
      <c r="S950" s="68">
        <f>IF($E950="OAI",'3'!S950,IF($E950=S$4,'3'!$G950+SUM('3'!$H950:S950),IF($E950&lt;S$4,'3'!S950,0)))</f>
        <v>17591.021172261095</v>
      </c>
      <c r="T950" s="68">
        <f>IF($E950="OAI",'3'!T950,IF($E950=T$4,'3'!$G950+SUM('3'!$H950:T950),IF($E950&lt;T$4,'3'!T950,0)))</f>
        <v>4896.2296748004264</v>
      </c>
      <c r="U950" s="68">
        <f>IF($E950="OAI",'3'!U950,IF($E950=U$4,'3'!$G950+SUM('3'!$H950:U950),IF($E950&lt;U$4,'3'!U950,0)))</f>
        <v>4313.8997895958091</v>
      </c>
      <c r="V950" s="68">
        <f>IF($E950="OAI",'3'!V950,IF($E950=V$4,'3'!$G950+SUM('3'!$H950:V950),IF($E950&lt;V$4,'3'!V950,0)))</f>
        <v>3354.220138778599</v>
      </c>
      <c r="W950" s="68">
        <f>IF($E950="OAI",'3'!W950,IF($E950=W$4,'3'!$G950+SUM('3'!$H950:W950),IF($E950&lt;W$4,'3'!W950,0)))</f>
        <v>0</v>
      </c>
      <c r="X950" s="68">
        <f>IF($E950="OAI",'3'!X950,IF($E950=X$4,'3'!$G950+SUM('3'!$H950:X950),IF($E950&lt;X$4,'3'!X950,0)))</f>
        <v>0</v>
      </c>
      <c r="Y950" s="68">
        <f>IF($E950="OAI",'3'!Y950,IF($E950=Y$4,'3'!$G950+SUM('3'!$H950:Y950),IF($E950&lt;Y$4,'3'!Y950,0)))</f>
        <v>0</v>
      </c>
      <c r="Z950" s="68">
        <f>IF($E950="OAI",'3'!Z950,IF($E950=Z$4,'3'!$G950+SUM('3'!$H950:Z950),IF($E950&lt;Z$4,'3'!Z950,0)))</f>
        <v>0</v>
      </c>
      <c r="AA950" s="68">
        <f>IF($E950="OAI",'3'!AA950,IF($E950=AA$4,'3'!$G950+SUM('3'!$H950:AA950),IF($E950&lt;AA$4,'3'!AA950,0)))</f>
        <v>0</v>
      </c>
      <c r="AB950" s="68">
        <f>IF($E950="OAI",'3'!AB950,IF($E950=AB$4,'3'!$G950+SUM('3'!$H950:AB950),IF($E950&lt;AB$4,'3'!AB950,0)))</f>
        <v>0</v>
      </c>
      <c r="AC950" s="68">
        <f>IF($E950="OAI",'3'!AC950,IF($E950=AC$4,'3'!$G950+SUM('3'!$H950:AC950),IF($E950&lt;AC$4,'3'!AC950,0)))</f>
        <v>0</v>
      </c>
      <c r="AD950" s="68">
        <f>IF($E950="OAI",'3'!AD950,IF($E950=AD$4,'3'!$G950+SUM('3'!$H950:AD950),IF($E950&lt;AD$4,'3'!AD950,0)))</f>
        <v>0</v>
      </c>
      <c r="AE950" s="68">
        <f>IF($E950="OAI",'3'!AE950,IF($E950=AE$4,'3'!$G950+SUM('3'!$H950:AE950),IF($E950&lt;AE$4,'3'!AE950,0)))</f>
        <v>0</v>
      </c>
      <c r="AF950" s="26">
        <f t="shared" si="60"/>
        <v>15210527.536220096</v>
      </c>
      <c r="AG950" s="26">
        <f t="shared" si="61"/>
        <v>12564.349603174835</v>
      </c>
      <c r="AH950" s="56">
        <f t="shared" si="62"/>
        <v>1045</v>
      </c>
    </row>
    <row r="951" spans="1:34">
      <c r="A951" s="56">
        <f t="shared" si="59"/>
        <v>1046</v>
      </c>
      <c r="B951" s="3">
        <f>'1'!B951</f>
        <v>5790867</v>
      </c>
      <c r="C951" t="str">
        <f>'1'!C951</f>
        <v>74033653_CALISTOGA-ST HEL 60 kV REFRCMNT</v>
      </c>
      <c r="D951" s="3">
        <f>'1'!D951</f>
        <v>93</v>
      </c>
      <c r="E951" s="13">
        <f>IF('1'!E951="OAI","OAI",EOMONTH('1'!E951,-1)+1)</f>
        <v>45017</v>
      </c>
      <c r="F951" s="3" t="str">
        <f>'1'!F951</f>
        <v>TOLO</v>
      </c>
      <c r="G951" s="7"/>
      <c r="H951" s="68">
        <f>IF($E951="OAI",'3'!H951,IF($E951&lt;=H$4,'3'!$G951+SUM('3'!$H951:H951),0))</f>
        <v>0</v>
      </c>
      <c r="I951" s="68">
        <f>IF($E951="OAI",'3'!I951,IF($E951=I$4,'3'!$G951+SUM('3'!$H951:I951),IF($E951&lt;I$4,'3'!I951,0)))</f>
        <v>0</v>
      </c>
      <c r="J951" s="68">
        <f>IF($E951="OAI",'3'!J951,IF($E951=J$4,'3'!$G951+SUM('3'!$H951:J951),IF($E951&lt;J$4,'3'!J951,0)))</f>
        <v>0</v>
      </c>
      <c r="K951" s="68">
        <f>IF($E951="OAI",'3'!K951,IF($E951=K$4,'3'!$G951+SUM('3'!$H951:K951),IF($E951&lt;K$4,'3'!K951,0)))</f>
        <v>16847155.514458388</v>
      </c>
      <c r="L951" s="68">
        <f>IF($E951="OAI",'3'!L951,IF($E951=L$4,'3'!$G951+SUM('3'!$H951:L951),IF($E951&lt;L$4,'3'!L951,0)))</f>
        <v>-2830385.9893386471</v>
      </c>
      <c r="M951" s="68">
        <f>IF($E951="OAI",'3'!M951,IF($E951=M$4,'3'!$G951+SUM('3'!$H951:M951),IF($E951&lt;M$4,'3'!M951,0)))</f>
        <v>350054.89240606315</v>
      </c>
      <c r="N951" s="68">
        <f>IF($E951="OAI",'3'!N951,IF($E951=N$4,'3'!$G951+SUM('3'!$H951:N951),IF($E951&lt;N$4,'3'!N951,0)))</f>
        <v>3172.8127329396566</v>
      </c>
      <c r="O951" s="68">
        <f>IF($E951="OAI",'3'!O951,IF($E951=O$4,'3'!$G951+SUM('3'!$H951:O951),IF($E951&lt;O$4,'3'!O951,0)))</f>
        <v>15751.604117267565</v>
      </c>
      <c r="P951" s="68">
        <f>IF($E951="OAI",'3'!P951,IF($E951=P$4,'3'!$G951+SUM('3'!$H951:P951),IF($E951&lt;P$4,'3'!P951,0)))</f>
        <v>18476.255770553751</v>
      </c>
      <c r="Q951" s="68">
        <f>IF($E951="OAI",'3'!Q951,IF($E951=Q$4,'3'!$G951+SUM('3'!$H951:Q951),IF($E951&lt;Q$4,'3'!Q951,0)))</f>
        <v>6471.0360299569784</v>
      </c>
      <c r="R951" s="68">
        <f>IF($E951="OAI",'3'!R951,IF($E951=R$4,'3'!$G951+SUM('3'!$H951:R951),IF($E951&lt;R$4,'3'!R951,0)))</f>
        <v>0</v>
      </c>
      <c r="S951" s="68">
        <f>IF($E951="OAI",'3'!S951,IF($E951=S$4,'3'!$G951+SUM('3'!$H951:S951),IF($E951&lt;S$4,'3'!S951,0)))</f>
        <v>0</v>
      </c>
      <c r="T951" s="68">
        <f>IF($E951="OAI",'3'!T951,IF($E951=T$4,'3'!$G951+SUM('3'!$H951:T951),IF($E951&lt;T$4,'3'!T951,0)))</f>
        <v>0</v>
      </c>
      <c r="U951" s="68">
        <f>IF($E951="OAI",'3'!U951,IF($E951=U$4,'3'!$G951+SUM('3'!$H951:U951),IF($E951&lt;U$4,'3'!U951,0)))</f>
        <v>0</v>
      </c>
      <c r="V951" s="68">
        <f>IF($E951="OAI",'3'!V951,IF($E951=V$4,'3'!$G951+SUM('3'!$H951:V951),IF($E951&lt;V$4,'3'!V951,0)))</f>
        <v>0</v>
      </c>
      <c r="W951" s="68">
        <f>IF($E951="OAI",'3'!W951,IF($E951=W$4,'3'!$G951+SUM('3'!$H951:W951),IF($E951&lt;W$4,'3'!W951,0)))</f>
        <v>0</v>
      </c>
      <c r="X951" s="68">
        <f>IF($E951="OAI",'3'!X951,IF($E951=X$4,'3'!$G951+SUM('3'!$H951:X951),IF($E951&lt;X$4,'3'!X951,0)))</f>
        <v>0</v>
      </c>
      <c r="Y951" s="68">
        <f>IF($E951="OAI",'3'!Y951,IF($E951=Y$4,'3'!$G951+SUM('3'!$H951:Y951),IF($E951&lt;Y$4,'3'!Y951,0)))</f>
        <v>0</v>
      </c>
      <c r="Z951" s="68">
        <f>IF($E951="OAI",'3'!Z951,IF($E951=Z$4,'3'!$G951+SUM('3'!$H951:Z951),IF($E951&lt;Z$4,'3'!Z951,0)))</f>
        <v>0</v>
      </c>
      <c r="AA951" s="68">
        <f>IF($E951="OAI",'3'!AA951,IF($E951=AA$4,'3'!$G951+SUM('3'!$H951:AA951),IF($E951&lt;AA$4,'3'!AA951,0)))</f>
        <v>0</v>
      </c>
      <c r="AB951" s="68">
        <f>IF($E951="OAI",'3'!AB951,IF($E951=AB$4,'3'!$G951+SUM('3'!$H951:AB951),IF($E951&lt;AB$4,'3'!AB951,0)))</f>
        <v>0</v>
      </c>
      <c r="AC951" s="68">
        <f>IF($E951="OAI",'3'!AC951,IF($E951=AC$4,'3'!$G951+SUM('3'!$H951:AC951),IF($E951&lt;AC$4,'3'!AC951,0)))</f>
        <v>0</v>
      </c>
      <c r="AD951" s="68">
        <f>IF($E951="OAI",'3'!AD951,IF($E951=AD$4,'3'!$G951+SUM('3'!$H951:AD951),IF($E951&lt;AD$4,'3'!AD951,0)))</f>
        <v>0</v>
      </c>
      <c r="AE951" s="68">
        <f>IF($E951="OAI",'3'!AE951,IF($E951=AE$4,'3'!$G951+SUM('3'!$H951:AE951),IF($E951&lt;AE$4,'3'!AE951,0)))</f>
        <v>0</v>
      </c>
      <c r="AF951" s="26">
        <f t="shared" si="60"/>
        <v>14410696.126176521</v>
      </c>
      <c r="AG951" s="26">
        <f t="shared" si="61"/>
        <v>0</v>
      </c>
      <c r="AH951" s="56">
        <f t="shared" si="62"/>
        <v>1046</v>
      </c>
    </row>
    <row r="952" spans="1:34">
      <c r="A952" s="56">
        <f t="shared" si="59"/>
        <v>1047</v>
      </c>
      <c r="B952" s="3">
        <f>'1'!B952</f>
        <v>5791742</v>
      </c>
      <c r="C952" t="str">
        <f>'1'!C952</f>
        <v>BIRDS LANDING SS CONTRA COSTA PP 230KV</v>
      </c>
      <c r="D952" s="3">
        <f>'1'!D952</f>
        <v>93</v>
      </c>
      <c r="E952" s="13">
        <f>IF('1'!E952="OAI","OAI",EOMONTH('1'!E952,-1)+1)</f>
        <v>45627</v>
      </c>
      <c r="F952" s="3" t="str">
        <f>'1'!F952</f>
        <v>TOHI</v>
      </c>
      <c r="G952" s="7"/>
      <c r="H952" s="68">
        <f>IF($E952="OAI",'3'!H952,IF($E952&lt;=H$4,'3'!$G952+SUM('3'!$H952:H952),0))</f>
        <v>0</v>
      </c>
      <c r="I952" s="68">
        <f>IF($E952="OAI",'3'!I952,IF($E952=I$4,'3'!$G952+SUM('3'!$H952:I952),IF($E952&lt;I$4,'3'!I952,0)))</f>
        <v>0</v>
      </c>
      <c r="J952" s="68">
        <f>IF($E952="OAI",'3'!J952,IF($E952=J$4,'3'!$G952+SUM('3'!$H952:J952),IF($E952&lt;J$4,'3'!J952,0)))</f>
        <v>0</v>
      </c>
      <c r="K952" s="68">
        <f>IF($E952="OAI",'3'!K952,IF($E952=K$4,'3'!$G952+SUM('3'!$H952:K952),IF($E952&lt;K$4,'3'!K952,0)))</f>
        <v>0</v>
      </c>
      <c r="L952" s="68">
        <f>IF($E952="OAI",'3'!L952,IF($E952=L$4,'3'!$G952+SUM('3'!$H952:L952),IF($E952&lt;L$4,'3'!L952,0)))</f>
        <v>0</v>
      </c>
      <c r="M952" s="68">
        <f>IF($E952="OAI",'3'!M952,IF($E952=M$4,'3'!$G952+SUM('3'!$H952:M952),IF($E952&lt;M$4,'3'!M952,0)))</f>
        <v>0</v>
      </c>
      <c r="N952" s="68">
        <f>IF($E952="OAI",'3'!N952,IF($E952=N$4,'3'!$G952+SUM('3'!$H952:N952),IF($E952&lt;N$4,'3'!N952,0)))</f>
        <v>0</v>
      </c>
      <c r="O952" s="68">
        <f>IF($E952="OAI",'3'!O952,IF($E952=O$4,'3'!$G952+SUM('3'!$H952:O952),IF($E952&lt;O$4,'3'!O952,0)))</f>
        <v>0</v>
      </c>
      <c r="P952" s="68">
        <f>IF($E952="OAI",'3'!P952,IF($E952=P$4,'3'!$G952+SUM('3'!$H952:P952),IF($E952&lt;P$4,'3'!P952,0)))</f>
        <v>0</v>
      </c>
      <c r="Q952" s="68">
        <f>IF($E952="OAI",'3'!Q952,IF($E952=Q$4,'3'!$G952+SUM('3'!$H952:Q952),IF($E952&lt;Q$4,'3'!Q952,0)))</f>
        <v>0</v>
      </c>
      <c r="R952" s="68">
        <f>IF($E952="OAI",'3'!R952,IF($E952=R$4,'3'!$G952+SUM('3'!$H952:R952),IF($E952&lt;R$4,'3'!R952,0)))</f>
        <v>0</v>
      </c>
      <c r="S952" s="68">
        <f>IF($E952="OAI",'3'!S952,IF($E952=S$4,'3'!$G952+SUM('3'!$H952:S952),IF($E952&lt;S$4,'3'!S952,0)))</f>
        <v>0</v>
      </c>
      <c r="T952" s="68">
        <f>IF($E952="OAI",'3'!T952,IF($E952=T$4,'3'!$G952+SUM('3'!$H952:T952),IF($E952&lt;T$4,'3'!T952,0)))</f>
        <v>0</v>
      </c>
      <c r="U952" s="68">
        <f>IF($E952="OAI",'3'!U952,IF($E952=U$4,'3'!$G952+SUM('3'!$H952:U952),IF($E952&lt;U$4,'3'!U952,0)))</f>
        <v>0</v>
      </c>
      <c r="V952" s="68">
        <f>IF($E952="OAI",'3'!V952,IF($E952=V$4,'3'!$G952+SUM('3'!$H952:V952),IF($E952&lt;V$4,'3'!V952,0)))</f>
        <v>0</v>
      </c>
      <c r="W952" s="68">
        <f>IF($E952="OAI",'3'!W952,IF($E952=W$4,'3'!$G952+SUM('3'!$H952:W952),IF($E952&lt;W$4,'3'!W952,0)))</f>
        <v>0</v>
      </c>
      <c r="X952" s="68">
        <f>IF($E952="OAI",'3'!X952,IF($E952=X$4,'3'!$G952+SUM('3'!$H952:X952),IF($E952&lt;X$4,'3'!X952,0)))</f>
        <v>0</v>
      </c>
      <c r="Y952" s="68">
        <f>IF($E952="OAI",'3'!Y952,IF($E952=Y$4,'3'!$G952+SUM('3'!$H952:Y952),IF($E952&lt;Y$4,'3'!Y952,0)))</f>
        <v>0</v>
      </c>
      <c r="Z952" s="68">
        <f>IF($E952="OAI",'3'!Z952,IF($E952=Z$4,'3'!$G952+SUM('3'!$H952:Z952),IF($E952&lt;Z$4,'3'!Z952,0)))</f>
        <v>0</v>
      </c>
      <c r="AA952" s="68">
        <f>IF($E952="OAI",'3'!AA952,IF($E952=AA$4,'3'!$G952+SUM('3'!$H952:AA952),IF($E952&lt;AA$4,'3'!AA952,0)))</f>
        <v>0</v>
      </c>
      <c r="AB952" s="68">
        <f>IF($E952="OAI",'3'!AB952,IF($E952=AB$4,'3'!$G952+SUM('3'!$H952:AB952),IF($E952&lt;AB$4,'3'!AB952,0)))</f>
        <v>0</v>
      </c>
      <c r="AC952" s="68">
        <f>IF($E952="OAI",'3'!AC952,IF($E952=AC$4,'3'!$G952+SUM('3'!$H952:AC952),IF($E952&lt;AC$4,'3'!AC952,0)))</f>
        <v>0</v>
      </c>
      <c r="AD952" s="68">
        <f>IF($E952="OAI",'3'!AD952,IF($E952=AD$4,'3'!$G952+SUM('3'!$H952:AD952),IF($E952&lt;AD$4,'3'!AD952,0)))</f>
        <v>0</v>
      </c>
      <c r="AE952" s="68">
        <f>IF($E952="OAI",'3'!AE952,IF($E952=AE$4,'3'!$G952+SUM('3'!$H952:AE952),IF($E952&lt;AE$4,'3'!AE952,0)))</f>
        <v>40046041.446318224</v>
      </c>
      <c r="AF952" s="26">
        <f t="shared" si="60"/>
        <v>0</v>
      </c>
      <c r="AG952" s="26">
        <f t="shared" si="61"/>
        <v>40046041.446318224</v>
      </c>
      <c r="AH952" s="56">
        <f t="shared" si="62"/>
        <v>1047</v>
      </c>
    </row>
    <row r="953" spans="1:34">
      <c r="A953" s="56">
        <f t="shared" si="59"/>
        <v>1048</v>
      </c>
      <c r="B953" s="3">
        <f>'1'!B953</f>
        <v>5792526</v>
      </c>
      <c r="C953" t="str">
        <f>'1'!C953</f>
        <v>Oleum-North Tower-Christie IT OPGW</v>
      </c>
      <c r="D953" s="3">
        <f>'1'!D953</f>
        <v>93</v>
      </c>
      <c r="E953" s="13">
        <f>IF('1'!E953="OAI","OAI",EOMONTH('1'!E953,-1)+1)</f>
        <v>44927</v>
      </c>
      <c r="F953" s="3" t="str">
        <f>'1'!F953</f>
        <v>TOLO</v>
      </c>
      <c r="G953" s="7"/>
      <c r="H953" s="68">
        <f>IF($E953="OAI",'3'!H953,IF($E953&lt;=H$4,'3'!$G953+SUM('3'!$H953:H953),0))</f>
        <v>399163.48409104807</v>
      </c>
      <c r="I953" s="68">
        <f>IF($E953="OAI",'3'!I953,IF($E953=I$4,'3'!$G953+SUM('3'!$H953:I953),IF($E953&lt;I$4,'3'!I953,0)))</f>
        <v>15041.161657317931</v>
      </c>
      <c r="J953" s="68">
        <f>IF($E953="OAI",'3'!J953,IF($E953=J$4,'3'!$G953+SUM('3'!$H953:J953),IF($E953&lt;J$4,'3'!J953,0)))</f>
        <v>10511.194187115801</v>
      </c>
      <c r="K953" s="68">
        <f>IF($E953="OAI",'3'!K953,IF($E953=K$4,'3'!$G953+SUM('3'!$H953:K953),IF($E953&lt;K$4,'3'!K953,0)))</f>
        <v>16389.744498670192</v>
      </c>
      <c r="L953" s="68">
        <f>IF($E953="OAI",'3'!L953,IF($E953=L$4,'3'!$G953+SUM('3'!$H953:L953),IF($E953&lt;L$4,'3'!L953,0)))</f>
        <v>12769.516068330126</v>
      </c>
      <c r="M953" s="68">
        <f>IF($E953="OAI",'3'!M953,IF($E953=M$4,'3'!$G953+SUM('3'!$H953:M953),IF($E953&lt;M$4,'3'!M953,0)))</f>
        <v>8470.9897877037183</v>
      </c>
      <c r="N953" s="68">
        <f>IF($E953="OAI",'3'!N953,IF($E953=N$4,'3'!$G953+SUM('3'!$H953:N953),IF($E953&lt;N$4,'3'!N953,0)))</f>
        <v>11186.510508389892</v>
      </c>
      <c r="O953" s="68">
        <f>IF($E953="OAI",'3'!O953,IF($E953=O$4,'3'!$G953+SUM('3'!$H953:O953),IF($E953&lt;O$4,'3'!O953,0)))</f>
        <v>16216.070433706767</v>
      </c>
      <c r="P953" s="68">
        <f>IF($E953="OAI",'3'!P953,IF($E953=P$4,'3'!$G953+SUM('3'!$H953:P953),IF($E953&lt;P$4,'3'!P953,0)))</f>
        <v>9116.8635099818639</v>
      </c>
      <c r="Q953" s="68">
        <f>IF($E953="OAI",'3'!Q953,IF($E953=Q$4,'3'!$G953+SUM('3'!$H953:Q953),IF($E953&lt;Q$4,'3'!Q953,0)))</f>
        <v>0</v>
      </c>
      <c r="R953" s="68">
        <f>IF($E953="OAI",'3'!R953,IF($E953=R$4,'3'!$G953+SUM('3'!$H953:R953),IF($E953&lt;R$4,'3'!R953,0)))</f>
        <v>0</v>
      </c>
      <c r="S953" s="68">
        <f>IF($E953="OAI",'3'!S953,IF($E953=S$4,'3'!$G953+SUM('3'!$H953:S953),IF($E953&lt;S$4,'3'!S953,0)))</f>
        <v>0</v>
      </c>
      <c r="T953" s="68">
        <f>IF($E953="OAI",'3'!T953,IF($E953=T$4,'3'!$G953+SUM('3'!$H953:T953),IF($E953&lt;T$4,'3'!T953,0)))</f>
        <v>0</v>
      </c>
      <c r="U953" s="68">
        <f>IF($E953="OAI",'3'!U953,IF($E953=U$4,'3'!$G953+SUM('3'!$H953:U953),IF($E953&lt;U$4,'3'!U953,0)))</f>
        <v>0</v>
      </c>
      <c r="V953" s="68">
        <f>IF($E953="OAI",'3'!V953,IF($E953=V$4,'3'!$G953+SUM('3'!$H953:V953),IF($E953&lt;V$4,'3'!V953,0)))</f>
        <v>0</v>
      </c>
      <c r="W953" s="68">
        <f>IF($E953="OAI",'3'!W953,IF($E953=W$4,'3'!$G953+SUM('3'!$H953:W953),IF($E953&lt;W$4,'3'!W953,0)))</f>
        <v>0</v>
      </c>
      <c r="X953" s="68">
        <f>IF($E953="OAI",'3'!X953,IF($E953=X$4,'3'!$G953+SUM('3'!$H953:X953),IF($E953&lt;X$4,'3'!X953,0)))</f>
        <v>0</v>
      </c>
      <c r="Y953" s="68">
        <f>IF($E953="OAI",'3'!Y953,IF($E953=Y$4,'3'!$G953+SUM('3'!$H953:Y953),IF($E953&lt;Y$4,'3'!Y953,0)))</f>
        <v>0</v>
      </c>
      <c r="Z953" s="68">
        <f>IF($E953="OAI",'3'!Z953,IF($E953=Z$4,'3'!$G953+SUM('3'!$H953:Z953),IF($E953&lt;Z$4,'3'!Z953,0)))</f>
        <v>0</v>
      </c>
      <c r="AA953" s="68">
        <f>IF($E953="OAI",'3'!AA953,IF($E953=AA$4,'3'!$G953+SUM('3'!$H953:AA953),IF($E953&lt;AA$4,'3'!AA953,0)))</f>
        <v>0</v>
      </c>
      <c r="AB953" s="68">
        <f>IF($E953="OAI",'3'!AB953,IF($E953=AB$4,'3'!$G953+SUM('3'!$H953:AB953),IF($E953&lt;AB$4,'3'!AB953,0)))</f>
        <v>0</v>
      </c>
      <c r="AC953" s="68">
        <f>IF($E953="OAI",'3'!AC953,IF($E953=AC$4,'3'!$G953+SUM('3'!$H953:AC953),IF($E953&lt;AC$4,'3'!AC953,0)))</f>
        <v>0</v>
      </c>
      <c r="AD953" s="68">
        <f>IF($E953="OAI",'3'!AD953,IF($E953=AD$4,'3'!$G953+SUM('3'!$H953:AD953),IF($E953&lt;AD$4,'3'!AD953,0)))</f>
        <v>0</v>
      </c>
      <c r="AE953" s="68">
        <f>IF($E953="OAI",'3'!AE953,IF($E953=AE$4,'3'!$G953+SUM('3'!$H953:AE953),IF($E953&lt;AE$4,'3'!AE953,0)))</f>
        <v>0</v>
      </c>
      <c r="AF953" s="26">
        <f t="shared" si="60"/>
        <v>498865.53474226443</v>
      </c>
      <c r="AG953" s="26">
        <f t="shared" si="61"/>
        <v>0</v>
      </c>
      <c r="AH953" s="56">
        <f t="shared" si="62"/>
        <v>1048</v>
      </c>
    </row>
    <row r="954" spans="1:34">
      <c r="A954" s="56">
        <f t="shared" si="59"/>
        <v>1049</v>
      </c>
      <c r="B954" s="3">
        <f>'1'!B954</f>
        <v>5797244</v>
      </c>
      <c r="C954" t="str">
        <f>'1'!C954</f>
        <v>Martinez Junction to Christie Substation</v>
      </c>
      <c r="D954" s="3">
        <f>'1'!D954</f>
        <v>93</v>
      </c>
      <c r="E954" s="13">
        <f>IF('1'!E954="OAI","OAI",EOMONTH('1'!E954,-1)+1)</f>
        <v>44927</v>
      </c>
      <c r="F954" s="3" t="str">
        <f>'1'!F954</f>
        <v>TOLO</v>
      </c>
      <c r="G954" s="7"/>
      <c r="H954" s="68">
        <f>IF($E954="OAI",'3'!H954,IF($E954&lt;=H$4,'3'!$G954+SUM('3'!$H954:H954),0))</f>
        <v>1608240.8468764066</v>
      </c>
      <c r="I954" s="68">
        <f>IF($E954="OAI",'3'!I954,IF($E954=I$4,'3'!$G954+SUM('3'!$H954:I954),IF($E954&lt;I$4,'3'!I954,0)))</f>
        <v>32599.386010444308</v>
      </c>
      <c r="J954" s="68">
        <f>IF($E954="OAI",'3'!J954,IF($E954=J$4,'3'!$G954+SUM('3'!$H954:J954),IF($E954&lt;J$4,'3'!J954,0)))</f>
        <v>27205.613681725052</v>
      </c>
      <c r="K954" s="68">
        <f>IF($E954="OAI",'3'!K954,IF($E954=K$4,'3'!$G954+SUM('3'!$H954:K954),IF($E954&lt;K$4,'3'!K954,0)))</f>
        <v>37401.883866922195</v>
      </c>
      <c r="L954" s="68">
        <f>IF($E954="OAI",'3'!L954,IF($E954=L$4,'3'!$G954+SUM('3'!$H954:L954),IF($E954&lt;L$4,'3'!L954,0)))</f>
        <v>29205.194748345257</v>
      </c>
      <c r="M954" s="68">
        <f>IF($E954="OAI",'3'!M954,IF($E954=M$4,'3'!$G954+SUM('3'!$H954:M954),IF($E954&lt;M$4,'3'!M954,0)))</f>
        <v>264526.00577847421</v>
      </c>
      <c r="N954" s="68">
        <f>IF($E954="OAI",'3'!N954,IF($E954=N$4,'3'!$G954+SUM('3'!$H954:N954),IF($E954&lt;N$4,'3'!N954,0)))</f>
        <v>116176.02334448248</v>
      </c>
      <c r="O954" s="68">
        <f>IF($E954="OAI",'3'!O954,IF($E954=O$4,'3'!$G954+SUM('3'!$H954:O954),IF($E954&lt;O$4,'3'!O954,0)))</f>
        <v>30584.710953199596</v>
      </c>
      <c r="P954" s="68">
        <f>IF($E954="OAI",'3'!P954,IF($E954=P$4,'3'!$G954+SUM('3'!$H954:P954),IF($E954&lt;P$4,'3'!P954,0)))</f>
        <v>-198615.67322425634</v>
      </c>
      <c r="Q954" s="68">
        <f>IF($E954="OAI",'3'!Q954,IF($E954=Q$4,'3'!$G954+SUM('3'!$H954:Q954),IF($E954&lt;Q$4,'3'!Q954,0)))</f>
        <v>0</v>
      </c>
      <c r="R954" s="68">
        <f>IF($E954="OAI",'3'!R954,IF($E954=R$4,'3'!$G954+SUM('3'!$H954:R954),IF($E954&lt;R$4,'3'!R954,0)))</f>
        <v>0</v>
      </c>
      <c r="S954" s="68">
        <f>IF($E954="OAI",'3'!S954,IF($E954=S$4,'3'!$G954+SUM('3'!$H954:S954),IF($E954&lt;S$4,'3'!S954,0)))</f>
        <v>0</v>
      </c>
      <c r="T954" s="68">
        <f>IF($E954="OAI",'3'!T954,IF($E954=T$4,'3'!$G954+SUM('3'!$H954:T954),IF($E954&lt;T$4,'3'!T954,0)))</f>
        <v>0</v>
      </c>
      <c r="U954" s="68">
        <f>IF($E954="OAI",'3'!U954,IF($E954=U$4,'3'!$G954+SUM('3'!$H954:U954),IF($E954&lt;U$4,'3'!U954,0)))</f>
        <v>0</v>
      </c>
      <c r="V954" s="68">
        <f>IF($E954="OAI",'3'!V954,IF($E954=V$4,'3'!$G954+SUM('3'!$H954:V954),IF($E954&lt;V$4,'3'!V954,0)))</f>
        <v>0</v>
      </c>
      <c r="W954" s="68">
        <f>IF($E954="OAI",'3'!W954,IF($E954=W$4,'3'!$G954+SUM('3'!$H954:W954),IF($E954&lt;W$4,'3'!W954,0)))</f>
        <v>0</v>
      </c>
      <c r="X954" s="68">
        <f>IF($E954="OAI",'3'!X954,IF($E954=X$4,'3'!$G954+SUM('3'!$H954:X954),IF($E954&lt;X$4,'3'!X954,0)))</f>
        <v>0</v>
      </c>
      <c r="Y954" s="68">
        <f>IF($E954="OAI",'3'!Y954,IF($E954=Y$4,'3'!$G954+SUM('3'!$H954:Y954),IF($E954&lt;Y$4,'3'!Y954,0)))</f>
        <v>0</v>
      </c>
      <c r="Z954" s="68">
        <f>IF($E954="OAI",'3'!Z954,IF($E954=Z$4,'3'!$G954+SUM('3'!$H954:Z954),IF($E954&lt;Z$4,'3'!Z954,0)))</f>
        <v>0</v>
      </c>
      <c r="AA954" s="68">
        <f>IF($E954="OAI",'3'!AA954,IF($E954=AA$4,'3'!$G954+SUM('3'!$H954:AA954),IF($E954&lt;AA$4,'3'!AA954,0)))</f>
        <v>0</v>
      </c>
      <c r="AB954" s="68">
        <f>IF($E954="OAI",'3'!AB954,IF($E954=AB$4,'3'!$G954+SUM('3'!$H954:AB954),IF($E954&lt;AB$4,'3'!AB954,0)))</f>
        <v>0</v>
      </c>
      <c r="AC954" s="68">
        <f>IF($E954="OAI",'3'!AC954,IF($E954=AC$4,'3'!$G954+SUM('3'!$H954:AC954),IF($E954&lt;AC$4,'3'!AC954,0)))</f>
        <v>0</v>
      </c>
      <c r="AD954" s="68">
        <f>IF($E954="OAI",'3'!AD954,IF($E954=AD$4,'3'!$G954+SUM('3'!$H954:AD954),IF($E954&lt;AD$4,'3'!AD954,0)))</f>
        <v>0</v>
      </c>
      <c r="AE954" s="68">
        <f>IF($E954="OAI",'3'!AE954,IF($E954=AE$4,'3'!$G954+SUM('3'!$H954:AE954),IF($E954&lt;AE$4,'3'!AE954,0)))</f>
        <v>0</v>
      </c>
      <c r="AF954" s="26">
        <f t="shared" si="60"/>
        <v>1947323.9920357433</v>
      </c>
      <c r="AG954" s="26">
        <f t="shared" si="61"/>
        <v>0</v>
      </c>
      <c r="AH954" s="56">
        <f t="shared" si="62"/>
        <v>1049</v>
      </c>
    </row>
    <row r="955" spans="1:34">
      <c r="A955" s="56">
        <f t="shared" si="59"/>
        <v>1050</v>
      </c>
      <c r="B955" s="3">
        <f>'1'!B955</f>
        <v>5797625</v>
      </c>
      <c r="C955" t="str">
        <f>'1'!C955</f>
        <v>Kerckhoff #1 PH Sub Site Retirement Plan</v>
      </c>
      <c r="D955" s="3">
        <f>'1'!D955</f>
        <v>93</v>
      </c>
      <c r="E955" s="13">
        <f>IF('1'!E955="OAI","OAI",EOMONTH('1'!E955,-1)+1)</f>
        <v>45566</v>
      </c>
      <c r="F955" s="3" t="str">
        <f>'1'!F955</f>
        <v>TOLO</v>
      </c>
      <c r="G955" s="7"/>
      <c r="H955" s="68">
        <f>IF($E955="OAI",'3'!H955,IF($E955&lt;=H$4,'3'!$G955+SUM('3'!$H955:H955),0))</f>
        <v>0</v>
      </c>
      <c r="I955" s="68">
        <f>IF($E955="OAI",'3'!I955,IF($E955=I$4,'3'!$G955+SUM('3'!$H955:I955),IF($E955&lt;I$4,'3'!I955,0)))</f>
        <v>0</v>
      </c>
      <c r="J955" s="68">
        <f>IF($E955="OAI",'3'!J955,IF($E955=J$4,'3'!$G955+SUM('3'!$H955:J955),IF($E955&lt;J$4,'3'!J955,0)))</f>
        <v>0</v>
      </c>
      <c r="K955" s="68">
        <f>IF($E955="OAI",'3'!K955,IF($E955=K$4,'3'!$G955+SUM('3'!$H955:K955),IF($E955&lt;K$4,'3'!K955,0)))</f>
        <v>0</v>
      </c>
      <c r="L955" s="68">
        <f>IF($E955="OAI",'3'!L955,IF($E955=L$4,'3'!$G955+SUM('3'!$H955:L955),IF($E955&lt;L$4,'3'!L955,0)))</f>
        <v>0</v>
      </c>
      <c r="M955" s="68">
        <f>IF($E955="OAI",'3'!M955,IF($E955=M$4,'3'!$G955+SUM('3'!$H955:M955),IF($E955&lt;M$4,'3'!M955,0)))</f>
        <v>0</v>
      </c>
      <c r="N955" s="68">
        <f>IF($E955="OAI",'3'!N955,IF($E955=N$4,'3'!$G955+SUM('3'!$H955:N955),IF($E955&lt;N$4,'3'!N955,0)))</f>
        <v>0</v>
      </c>
      <c r="O955" s="68">
        <f>IF($E955="OAI",'3'!O955,IF($E955=O$4,'3'!$G955+SUM('3'!$H955:O955),IF($E955&lt;O$4,'3'!O955,0)))</f>
        <v>0</v>
      </c>
      <c r="P955" s="68">
        <f>IF($E955="OAI",'3'!P955,IF($E955=P$4,'3'!$G955+SUM('3'!$H955:P955),IF($E955&lt;P$4,'3'!P955,0)))</f>
        <v>0</v>
      </c>
      <c r="Q955" s="68">
        <f>IF($E955="OAI",'3'!Q955,IF($E955=Q$4,'3'!$G955+SUM('3'!$H955:Q955),IF($E955&lt;Q$4,'3'!Q955,0)))</f>
        <v>0</v>
      </c>
      <c r="R955" s="68">
        <f>IF($E955="OAI",'3'!R955,IF($E955=R$4,'3'!$G955+SUM('3'!$H955:R955),IF($E955&lt;R$4,'3'!R955,0)))</f>
        <v>0</v>
      </c>
      <c r="S955" s="68">
        <f>IF($E955="OAI",'3'!S955,IF($E955=S$4,'3'!$G955+SUM('3'!$H955:S955),IF($E955&lt;S$4,'3'!S955,0)))</f>
        <v>0</v>
      </c>
      <c r="T955" s="68">
        <f>IF($E955="OAI",'3'!T955,IF($E955=T$4,'3'!$G955+SUM('3'!$H955:T955),IF($E955&lt;T$4,'3'!T955,0)))</f>
        <v>0</v>
      </c>
      <c r="U955" s="68">
        <f>IF($E955="OAI",'3'!U955,IF($E955=U$4,'3'!$G955+SUM('3'!$H955:U955),IF($E955&lt;U$4,'3'!U955,0)))</f>
        <v>0</v>
      </c>
      <c r="V955" s="68">
        <f>IF($E955="OAI",'3'!V955,IF($E955=V$4,'3'!$G955+SUM('3'!$H955:V955),IF($E955&lt;V$4,'3'!V955,0)))</f>
        <v>0</v>
      </c>
      <c r="W955" s="68">
        <f>IF($E955="OAI",'3'!W955,IF($E955=W$4,'3'!$G955+SUM('3'!$H955:W955),IF($E955&lt;W$4,'3'!W955,0)))</f>
        <v>0</v>
      </c>
      <c r="X955" s="68">
        <f>IF($E955="OAI",'3'!X955,IF($E955=X$4,'3'!$G955+SUM('3'!$H955:X955),IF($E955&lt;X$4,'3'!X955,0)))</f>
        <v>0</v>
      </c>
      <c r="Y955" s="68">
        <f>IF($E955="OAI",'3'!Y955,IF($E955=Y$4,'3'!$G955+SUM('3'!$H955:Y955),IF($E955&lt;Y$4,'3'!Y955,0)))</f>
        <v>0</v>
      </c>
      <c r="Z955" s="68">
        <f>IF($E955="OAI",'3'!Z955,IF($E955=Z$4,'3'!$G955+SUM('3'!$H955:Z955),IF($E955&lt;Z$4,'3'!Z955,0)))</f>
        <v>0</v>
      </c>
      <c r="AA955" s="68">
        <f>IF($E955="OAI",'3'!AA955,IF($E955=AA$4,'3'!$G955+SUM('3'!$H955:AA955),IF($E955&lt;AA$4,'3'!AA955,0)))</f>
        <v>0</v>
      </c>
      <c r="AB955" s="68">
        <f>IF($E955="OAI",'3'!AB955,IF($E955=AB$4,'3'!$G955+SUM('3'!$H955:AB955),IF($E955&lt;AB$4,'3'!AB955,0)))</f>
        <v>0</v>
      </c>
      <c r="AC955" s="68">
        <f>IF($E955="OAI",'3'!AC955,IF($E955=AC$4,'3'!$G955+SUM('3'!$H955:AC955),IF($E955&lt;AC$4,'3'!AC955,0)))</f>
        <v>437106.44048324286</v>
      </c>
      <c r="AD955" s="68">
        <f>IF($E955="OAI",'3'!AD955,IF($E955=AD$4,'3'!$G955+SUM('3'!$H955:AD955),IF($E955&lt;AD$4,'3'!AD955,0)))</f>
        <v>0</v>
      </c>
      <c r="AE955" s="68">
        <f>IF($E955="OAI",'3'!AE955,IF($E955=AE$4,'3'!$G955+SUM('3'!$H955:AE955),IF($E955&lt;AE$4,'3'!AE955,0)))</f>
        <v>0</v>
      </c>
      <c r="AF955" s="26">
        <f t="shared" si="60"/>
        <v>0</v>
      </c>
      <c r="AG955" s="26">
        <f t="shared" si="61"/>
        <v>437106.44048324286</v>
      </c>
      <c r="AH955" s="56">
        <f t="shared" si="62"/>
        <v>1050</v>
      </c>
    </row>
    <row r="956" spans="1:34">
      <c r="A956" s="56">
        <f t="shared" si="59"/>
        <v>1051</v>
      </c>
      <c r="B956" s="3">
        <f>'1'!B956</f>
        <v>5797638</v>
      </c>
      <c r="C956" t="str">
        <f>'1'!C956</f>
        <v>Brighton-Grand Islan PH 5 - River Towers</v>
      </c>
      <c r="D956" s="3">
        <f>'1'!D956</f>
        <v>93</v>
      </c>
      <c r="E956" s="13">
        <f>IF('1'!E956="OAI","OAI",EOMONTH('1'!E956,-1)+1)</f>
        <v>45536</v>
      </c>
      <c r="F956" s="3" t="str">
        <f>'1'!F956</f>
        <v>TOLO</v>
      </c>
      <c r="G956" s="7"/>
      <c r="H956" s="68">
        <f>IF($E956="OAI",'3'!H956,IF($E956&lt;=H$4,'3'!$G956+SUM('3'!$H956:H956),0))</f>
        <v>0</v>
      </c>
      <c r="I956" s="68">
        <f>IF($E956="OAI",'3'!I956,IF($E956=I$4,'3'!$G956+SUM('3'!$H956:I956),IF($E956&lt;I$4,'3'!I956,0)))</f>
        <v>0</v>
      </c>
      <c r="J956" s="68">
        <f>IF($E956="OAI",'3'!J956,IF($E956=J$4,'3'!$G956+SUM('3'!$H956:J956),IF($E956&lt;J$4,'3'!J956,0)))</f>
        <v>0</v>
      </c>
      <c r="K956" s="68">
        <f>IF($E956="OAI",'3'!K956,IF($E956=K$4,'3'!$G956+SUM('3'!$H956:K956),IF($E956&lt;K$4,'3'!K956,0)))</f>
        <v>0</v>
      </c>
      <c r="L956" s="68">
        <f>IF($E956="OAI",'3'!L956,IF($E956=L$4,'3'!$G956+SUM('3'!$H956:L956),IF($E956&lt;L$4,'3'!L956,0)))</f>
        <v>0</v>
      </c>
      <c r="M956" s="68">
        <f>IF($E956="OAI",'3'!M956,IF($E956=M$4,'3'!$G956+SUM('3'!$H956:M956),IF($E956&lt;M$4,'3'!M956,0)))</f>
        <v>0</v>
      </c>
      <c r="N956" s="68">
        <f>IF($E956="OAI",'3'!N956,IF($E956=N$4,'3'!$G956+SUM('3'!$H956:N956),IF($E956&lt;N$4,'3'!N956,0)))</f>
        <v>0</v>
      </c>
      <c r="O956" s="68">
        <f>IF($E956="OAI",'3'!O956,IF($E956=O$4,'3'!$G956+SUM('3'!$H956:O956),IF($E956&lt;O$4,'3'!O956,0)))</f>
        <v>0</v>
      </c>
      <c r="P956" s="68">
        <f>IF($E956="OAI",'3'!P956,IF($E956=P$4,'3'!$G956+SUM('3'!$H956:P956),IF($E956&lt;P$4,'3'!P956,0)))</f>
        <v>0</v>
      </c>
      <c r="Q956" s="68">
        <f>IF($E956="OAI",'3'!Q956,IF($E956=Q$4,'3'!$G956+SUM('3'!$H956:Q956),IF($E956&lt;Q$4,'3'!Q956,0)))</f>
        <v>0</v>
      </c>
      <c r="R956" s="68">
        <f>IF($E956="OAI",'3'!R956,IF($E956=R$4,'3'!$G956+SUM('3'!$H956:R956),IF($E956&lt;R$4,'3'!R956,0)))</f>
        <v>0</v>
      </c>
      <c r="S956" s="68">
        <f>IF($E956="OAI",'3'!S956,IF($E956=S$4,'3'!$G956+SUM('3'!$H956:S956),IF($E956&lt;S$4,'3'!S956,0)))</f>
        <v>0</v>
      </c>
      <c r="T956" s="68">
        <f>IF($E956="OAI",'3'!T956,IF($E956=T$4,'3'!$G956+SUM('3'!$H956:T956),IF($E956&lt;T$4,'3'!T956,0)))</f>
        <v>0</v>
      </c>
      <c r="U956" s="68">
        <f>IF($E956="OAI",'3'!U956,IF($E956=U$4,'3'!$G956+SUM('3'!$H956:U956),IF($E956&lt;U$4,'3'!U956,0)))</f>
        <v>0</v>
      </c>
      <c r="V956" s="68">
        <f>IF($E956="OAI",'3'!V956,IF($E956=V$4,'3'!$G956+SUM('3'!$H956:V956),IF($E956&lt;V$4,'3'!V956,0)))</f>
        <v>0</v>
      </c>
      <c r="W956" s="68">
        <f>IF($E956="OAI",'3'!W956,IF($E956=W$4,'3'!$G956+SUM('3'!$H956:W956),IF($E956&lt;W$4,'3'!W956,0)))</f>
        <v>0</v>
      </c>
      <c r="X956" s="68">
        <f>IF($E956="OAI",'3'!X956,IF($E956=X$4,'3'!$G956+SUM('3'!$H956:X956),IF($E956&lt;X$4,'3'!X956,0)))</f>
        <v>0</v>
      </c>
      <c r="Y956" s="68">
        <f>IF($E956="OAI",'3'!Y956,IF($E956=Y$4,'3'!$G956+SUM('3'!$H956:Y956),IF($E956&lt;Y$4,'3'!Y956,0)))</f>
        <v>0</v>
      </c>
      <c r="Z956" s="68">
        <f>IF($E956="OAI",'3'!Z956,IF($E956=Z$4,'3'!$G956+SUM('3'!$H956:Z956),IF($E956&lt;Z$4,'3'!Z956,0)))</f>
        <v>0</v>
      </c>
      <c r="AA956" s="68">
        <f>IF($E956="OAI",'3'!AA956,IF($E956=AA$4,'3'!$G956+SUM('3'!$H956:AA956),IF($E956&lt;AA$4,'3'!AA956,0)))</f>
        <v>0</v>
      </c>
      <c r="AB956" s="68">
        <f>IF($E956="OAI",'3'!AB956,IF($E956=AB$4,'3'!$G956+SUM('3'!$H956:AB956),IF($E956&lt;AB$4,'3'!AB956,0)))</f>
        <v>3455559.383135437</v>
      </c>
      <c r="AC956" s="68">
        <f>IF($E956="OAI",'3'!AC956,IF($E956=AC$4,'3'!$G956+SUM('3'!$H956:AC956),IF($E956&lt;AC$4,'3'!AC956,0)))</f>
        <v>79216.710190315804</v>
      </c>
      <c r="AD956" s="68">
        <f>IF($E956="OAI",'3'!AD956,IF($E956=AD$4,'3'!$G956+SUM('3'!$H956:AD956),IF($E956&lt;AD$4,'3'!AD956,0)))</f>
        <v>73096.935547114248</v>
      </c>
      <c r="AE956" s="68">
        <f>IF($E956="OAI",'3'!AE956,IF($E956=AE$4,'3'!$G956+SUM('3'!$H956:AE956),IF($E956&lt;AE$4,'3'!AE956,0)))</f>
        <v>73158.150064646965</v>
      </c>
      <c r="AF956" s="26">
        <f t="shared" si="60"/>
        <v>0</v>
      </c>
      <c r="AG956" s="26">
        <f t="shared" si="61"/>
        <v>3681031.1789375143</v>
      </c>
      <c r="AH956" s="56">
        <f t="shared" si="62"/>
        <v>1051</v>
      </c>
    </row>
    <row r="957" spans="1:34">
      <c r="A957" s="56">
        <f t="shared" si="59"/>
        <v>1052</v>
      </c>
      <c r="B957" s="3">
        <f>'1'!B957</f>
        <v>5798811</v>
      </c>
      <c r="C957" t="str">
        <f>'1'!C957</f>
        <v>Vasco-Herdlyn Clearance Mitigation</v>
      </c>
      <c r="D957" s="3">
        <f>'1'!D957</f>
        <v>93</v>
      </c>
      <c r="E957" s="13">
        <f>IF('1'!E957="OAI","OAI",EOMONTH('1'!E957,-1)+1)</f>
        <v>45474</v>
      </c>
      <c r="F957" s="3" t="str">
        <f>'1'!F957</f>
        <v>TOLO</v>
      </c>
      <c r="G957" s="7"/>
      <c r="H957" s="68">
        <f>IF($E957="OAI",'3'!H957,IF($E957&lt;=H$4,'3'!$G957+SUM('3'!$H957:H957),0))</f>
        <v>0</v>
      </c>
      <c r="I957" s="68">
        <f>IF($E957="OAI",'3'!I957,IF($E957=I$4,'3'!$G957+SUM('3'!$H957:I957),IF($E957&lt;I$4,'3'!I957,0)))</f>
        <v>0</v>
      </c>
      <c r="J957" s="68">
        <f>IF($E957="OAI",'3'!J957,IF($E957=J$4,'3'!$G957+SUM('3'!$H957:J957),IF($E957&lt;J$4,'3'!J957,0)))</f>
        <v>0</v>
      </c>
      <c r="K957" s="68">
        <f>IF($E957="OAI",'3'!K957,IF($E957=K$4,'3'!$G957+SUM('3'!$H957:K957),IF($E957&lt;K$4,'3'!K957,0)))</f>
        <v>0</v>
      </c>
      <c r="L957" s="68">
        <f>IF($E957="OAI",'3'!L957,IF($E957=L$4,'3'!$G957+SUM('3'!$H957:L957),IF($E957&lt;L$4,'3'!L957,0)))</f>
        <v>0</v>
      </c>
      <c r="M957" s="68">
        <f>IF($E957="OAI",'3'!M957,IF($E957=M$4,'3'!$G957+SUM('3'!$H957:M957),IF($E957&lt;M$4,'3'!M957,0)))</f>
        <v>0</v>
      </c>
      <c r="N957" s="68">
        <f>IF($E957="OAI",'3'!N957,IF($E957=N$4,'3'!$G957+SUM('3'!$H957:N957),IF($E957&lt;N$4,'3'!N957,0)))</f>
        <v>0</v>
      </c>
      <c r="O957" s="68">
        <f>IF($E957="OAI",'3'!O957,IF($E957=O$4,'3'!$G957+SUM('3'!$H957:O957),IF($E957&lt;O$4,'3'!O957,0)))</f>
        <v>0</v>
      </c>
      <c r="P957" s="68">
        <f>IF($E957="OAI",'3'!P957,IF($E957=P$4,'3'!$G957+SUM('3'!$H957:P957),IF($E957&lt;P$4,'3'!P957,0)))</f>
        <v>0</v>
      </c>
      <c r="Q957" s="68">
        <f>IF($E957="OAI",'3'!Q957,IF($E957=Q$4,'3'!$G957+SUM('3'!$H957:Q957),IF($E957&lt;Q$4,'3'!Q957,0)))</f>
        <v>0</v>
      </c>
      <c r="R957" s="68">
        <f>IF($E957="OAI",'3'!R957,IF($E957=R$4,'3'!$G957+SUM('3'!$H957:R957),IF($E957&lt;R$4,'3'!R957,0)))</f>
        <v>0</v>
      </c>
      <c r="S957" s="68">
        <f>IF($E957="OAI",'3'!S957,IF($E957=S$4,'3'!$G957+SUM('3'!$H957:S957),IF($E957&lt;S$4,'3'!S957,0)))</f>
        <v>0</v>
      </c>
      <c r="T957" s="68">
        <f>IF($E957="OAI",'3'!T957,IF($E957=T$4,'3'!$G957+SUM('3'!$H957:T957),IF($E957&lt;T$4,'3'!T957,0)))</f>
        <v>0</v>
      </c>
      <c r="U957" s="68">
        <f>IF($E957="OAI",'3'!U957,IF($E957=U$4,'3'!$G957+SUM('3'!$H957:U957),IF($E957&lt;U$4,'3'!U957,0)))</f>
        <v>0</v>
      </c>
      <c r="V957" s="68">
        <f>IF($E957="OAI",'3'!V957,IF($E957=V$4,'3'!$G957+SUM('3'!$H957:V957),IF($E957&lt;V$4,'3'!V957,0)))</f>
        <v>0</v>
      </c>
      <c r="W957" s="68">
        <f>IF($E957="OAI",'3'!W957,IF($E957=W$4,'3'!$G957+SUM('3'!$H957:W957),IF($E957&lt;W$4,'3'!W957,0)))</f>
        <v>0</v>
      </c>
      <c r="X957" s="68">
        <f>IF($E957="OAI",'3'!X957,IF($E957=X$4,'3'!$G957+SUM('3'!$H957:X957),IF($E957&lt;X$4,'3'!X957,0)))</f>
        <v>0</v>
      </c>
      <c r="Y957" s="68">
        <f>IF($E957="OAI",'3'!Y957,IF($E957=Y$4,'3'!$G957+SUM('3'!$H957:Y957),IF($E957&lt;Y$4,'3'!Y957,0)))</f>
        <v>0</v>
      </c>
      <c r="Z957" s="68">
        <f>IF($E957="OAI",'3'!Z957,IF($E957=Z$4,'3'!$G957+SUM('3'!$H957:Z957),IF($E957&lt;Z$4,'3'!Z957,0)))</f>
        <v>7214939.728124083</v>
      </c>
      <c r="AA957" s="68">
        <f>IF($E957="OAI",'3'!AA957,IF($E957=AA$4,'3'!$G957+SUM('3'!$H957:AA957),IF($E957&lt;AA$4,'3'!AA957,0)))</f>
        <v>17561.671746046784</v>
      </c>
      <c r="AB957" s="68">
        <f>IF($E957="OAI",'3'!AB957,IF($E957=AB$4,'3'!$G957+SUM('3'!$H957:AB957),IF($E957&lt;AB$4,'3'!AB957,0)))</f>
        <v>6987.9586224554141</v>
      </c>
      <c r="AC957" s="68">
        <f>IF($E957="OAI",'3'!AC957,IF($E957=AC$4,'3'!$G957+SUM('3'!$H957:AC957),IF($E957&lt;AC$4,'3'!AC957,0)))</f>
        <v>6987.9586224554141</v>
      </c>
      <c r="AD957" s="68">
        <f>IF($E957="OAI",'3'!AD957,IF($E957=AD$4,'3'!$G957+SUM('3'!$H957:AD957),IF($E957&lt;AD$4,'3'!AD957,0)))</f>
        <v>0</v>
      </c>
      <c r="AE957" s="68">
        <f>IF($E957="OAI",'3'!AE957,IF($E957=AE$4,'3'!$G957+SUM('3'!$H957:AE957),IF($E957&lt;AE$4,'3'!AE957,0)))</f>
        <v>0</v>
      </c>
      <c r="AF957" s="26">
        <f t="shared" si="60"/>
        <v>0</v>
      </c>
      <c r="AG957" s="26">
        <f t="shared" si="61"/>
        <v>7246477.3171150414</v>
      </c>
      <c r="AH957" s="56">
        <f t="shared" si="62"/>
        <v>1052</v>
      </c>
    </row>
    <row r="958" spans="1:34">
      <c r="A958" s="56">
        <f t="shared" si="59"/>
        <v>1053</v>
      </c>
      <c r="B958" s="3">
        <f>'1'!B958</f>
        <v>5801318</v>
      </c>
      <c r="C958" t="str">
        <f>'1'!C958</f>
        <v>Ignacio-Mare Island Hwy Sub-Jameson Shoo</v>
      </c>
      <c r="D958" s="3">
        <f>'1'!D958</f>
        <v>93</v>
      </c>
      <c r="E958" s="13">
        <f>IF('1'!E958="OAI","OAI",EOMONTH('1'!E958,-1)+1)</f>
        <v>44866</v>
      </c>
      <c r="F958" s="3" t="str">
        <f>'1'!F958</f>
        <v>TOLO</v>
      </c>
      <c r="G958" s="7"/>
      <c r="H958" s="68">
        <f>IF($E958="OAI",'3'!H958,IF($E958&lt;=H$4,'3'!$G958+SUM('3'!$H958:H958),0))</f>
        <v>7949.1290377787464</v>
      </c>
      <c r="I958" s="68">
        <f>IF($E958="OAI",'3'!I958,IF($E958=I$4,'3'!$G958+SUM('3'!$H958:I958),IF($E958&lt;I$4,'3'!I958,0)))</f>
        <v>-170.04032647974842</v>
      </c>
      <c r="J958" s="68">
        <f>IF($E958="OAI",'3'!J958,IF($E958=J$4,'3'!$G958+SUM('3'!$H958:J958),IF($E958&lt;J$4,'3'!J958,0)))</f>
        <v>17730.593999146942</v>
      </c>
      <c r="K958" s="68">
        <f>IF($E958="OAI",'3'!K958,IF($E958=K$4,'3'!$G958+SUM('3'!$H958:K958),IF($E958&lt;K$4,'3'!K958,0)))</f>
        <v>20834.272528115103</v>
      </c>
      <c r="L958" s="68">
        <f>IF($E958="OAI",'3'!L958,IF($E958=L$4,'3'!$G958+SUM('3'!$H958:L958),IF($E958&lt;L$4,'3'!L958,0)))</f>
        <v>4796.2552801084985</v>
      </c>
      <c r="M958" s="68">
        <f>IF($E958="OAI",'3'!M958,IF($E958=M$4,'3'!$G958+SUM('3'!$H958:M958),IF($E958&lt;M$4,'3'!M958,0)))</f>
        <v>5732.7349082991568</v>
      </c>
      <c r="N958" s="68">
        <f>IF($E958="OAI",'3'!N958,IF($E958=N$4,'3'!$G958+SUM('3'!$H958:N958),IF($E958&lt;N$4,'3'!N958,0)))</f>
        <v>11689.92304755158</v>
      </c>
      <c r="O958" s="68">
        <f>IF($E958="OAI",'3'!O958,IF($E958=O$4,'3'!$G958+SUM('3'!$H958:O958),IF($E958&lt;O$4,'3'!O958,0)))</f>
        <v>35645.390587581802</v>
      </c>
      <c r="P958" s="68">
        <f>IF($E958="OAI",'3'!P958,IF($E958=P$4,'3'!$G958+SUM('3'!$H958:P958),IF($E958&lt;P$4,'3'!P958,0)))</f>
        <v>-9791.4344490028943</v>
      </c>
      <c r="Q958" s="68">
        <f>IF($E958="OAI",'3'!Q958,IF($E958=Q$4,'3'!$G958+SUM('3'!$H958:Q958),IF($E958&lt;Q$4,'3'!Q958,0)))</f>
        <v>10481.937933683121</v>
      </c>
      <c r="R958" s="68">
        <f>IF($E958="OAI",'3'!R958,IF($E958=R$4,'3'!$G958+SUM('3'!$H958:R958),IF($E958&lt;R$4,'3'!R958,0)))</f>
        <v>0</v>
      </c>
      <c r="S958" s="68">
        <f>IF($E958="OAI",'3'!S958,IF($E958=S$4,'3'!$G958+SUM('3'!$H958:S958),IF($E958&lt;S$4,'3'!S958,0)))</f>
        <v>0</v>
      </c>
      <c r="T958" s="68">
        <f>IF($E958="OAI",'3'!T958,IF($E958=T$4,'3'!$G958+SUM('3'!$H958:T958),IF($E958&lt;T$4,'3'!T958,0)))</f>
        <v>0</v>
      </c>
      <c r="U958" s="68">
        <f>IF($E958="OAI",'3'!U958,IF($E958=U$4,'3'!$G958+SUM('3'!$H958:U958),IF($E958&lt;U$4,'3'!U958,0)))</f>
        <v>0</v>
      </c>
      <c r="V958" s="68">
        <f>IF($E958="OAI",'3'!V958,IF($E958=V$4,'3'!$G958+SUM('3'!$H958:V958),IF($E958&lt;V$4,'3'!V958,0)))</f>
        <v>0</v>
      </c>
      <c r="W958" s="68">
        <f>IF($E958="OAI",'3'!W958,IF($E958=W$4,'3'!$G958+SUM('3'!$H958:W958),IF($E958&lt;W$4,'3'!W958,0)))</f>
        <v>0</v>
      </c>
      <c r="X958" s="68">
        <f>IF($E958="OAI",'3'!X958,IF($E958=X$4,'3'!$G958+SUM('3'!$H958:X958),IF($E958&lt;X$4,'3'!X958,0)))</f>
        <v>0</v>
      </c>
      <c r="Y958" s="68">
        <f>IF($E958="OAI",'3'!Y958,IF($E958=Y$4,'3'!$G958+SUM('3'!$H958:Y958),IF($E958&lt;Y$4,'3'!Y958,0)))</f>
        <v>0</v>
      </c>
      <c r="Z958" s="68">
        <f>IF($E958="OAI",'3'!Z958,IF($E958=Z$4,'3'!$G958+SUM('3'!$H958:Z958),IF($E958&lt;Z$4,'3'!Z958,0)))</f>
        <v>0</v>
      </c>
      <c r="AA958" s="68">
        <f>IF($E958="OAI",'3'!AA958,IF($E958=AA$4,'3'!$G958+SUM('3'!$H958:AA958),IF($E958&lt;AA$4,'3'!AA958,0)))</f>
        <v>0</v>
      </c>
      <c r="AB958" s="68">
        <f>IF($E958="OAI",'3'!AB958,IF($E958=AB$4,'3'!$G958+SUM('3'!$H958:AB958),IF($E958&lt;AB$4,'3'!AB958,0)))</f>
        <v>0</v>
      </c>
      <c r="AC958" s="68">
        <f>IF($E958="OAI",'3'!AC958,IF($E958=AC$4,'3'!$G958+SUM('3'!$H958:AC958),IF($E958&lt;AC$4,'3'!AC958,0)))</f>
        <v>0</v>
      </c>
      <c r="AD958" s="68">
        <f>IF($E958="OAI",'3'!AD958,IF($E958=AD$4,'3'!$G958+SUM('3'!$H958:AD958),IF($E958&lt;AD$4,'3'!AD958,0)))</f>
        <v>0</v>
      </c>
      <c r="AE958" s="68">
        <f>IF($E958="OAI",'3'!AE958,IF($E958=AE$4,'3'!$G958+SUM('3'!$H958:AE958),IF($E958&lt;AE$4,'3'!AE958,0)))</f>
        <v>0</v>
      </c>
      <c r="AF958" s="26">
        <f t="shared" si="60"/>
        <v>104898.76254678231</v>
      </c>
      <c r="AG958" s="26">
        <f t="shared" si="61"/>
        <v>0</v>
      </c>
      <c r="AH958" s="56">
        <f t="shared" si="62"/>
        <v>1053</v>
      </c>
    </row>
    <row r="959" spans="1:34">
      <c r="A959" s="56">
        <f t="shared" si="59"/>
        <v>1054</v>
      </c>
      <c r="B959" s="3">
        <f>'1'!B959</f>
        <v>5801319</v>
      </c>
      <c r="C959" t="str">
        <f>'1'!C959</f>
        <v>Ignacio1Mare Island #1 TSP Installations</v>
      </c>
      <c r="D959" s="3">
        <f>'1'!D959</f>
        <v>93</v>
      </c>
      <c r="E959" s="13">
        <f>IF('1'!E959="OAI","OAI",EOMONTH('1'!E959,-1)+1)</f>
        <v>45474</v>
      </c>
      <c r="F959" s="3" t="str">
        <f>'1'!F959</f>
        <v>TOLO</v>
      </c>
      <c r="G959" s="7"/>
      <c r="H959" s="68">
        <f>IF($E959="OAI",'3'!H959,IF($E959&lt;=H$4,'3'!$G959+SUM('3'!$H959:H959),0))</f>
        <v>0</v>
      </c>
      <c r="I959" s="68">
        <f>IF($E959="OAI",'3'!I959,IF($E959=I$4,'3'!$G959+SUM('3'!$H959:I959),IF($E959&lt;I$4,'3'!I959,0)))</f>
        <v>0</v>
      </c>
      <c r="J959" s="68">
        <f>IF($E959="OAI",'3'!J959,IF($E959=J$4,'3'!$G959+SUM('3'!$H959:J959),IF($E959&lt;J$4,'3'!J959,0)))</f>
        <v>0</v>
      </c>
      <c r="K959" s="68">
        <f>IF($E959="OAI",'3'!K959,IF($E959=K$4,'3'!$G959+SUM('3'!$H959:K959),IF($E959&lt;K$4,'3'!K959,0)))</f>
        <v>0</v>
      </c>
      <c r="L959" s="68">
        <f>IF($E959="OAI",'3'!L959,IF($E959=L$4,'3'!$G959+SUM('3'!$H959:L959),IF($E959&lt;L$4,'3'!L959,0)))</f>
        <v>0</v>
      </c>
      <c r="M959" s="68">
        <f>IF($E959="OAI",'3'!M959,IF($E959=M$4,'3'!$G959+SUM('3'!$H959:M959),IF($E959&lt;M$4,'3'!M959,0)))</f>
        <v>0</v>
      </c>
      <c r="N959" s="68">
        <f>IF($E959="OAI",'3'!N959,IF($E959=N$4,'3'!$G959+SUM('3'!$H959:N959),IF($E959&lt;N$4,'3'!N959,0)))</f>
        <v>0</v>
      </c>
      <c r="O959" s="68">
        <f>IF($E959="OAI",'3'!O959,IF($E959=O$4,'3'!$G959+SUM('3'!$H959:O959),IF($E959&lt;O$4,'3'!O959,0)))</f>
        <v>0</v>
      </c>
      <c r="P959" s="68">
        <f>IF($E959="OAI",'3'!P959,IF($E959=P$4,'3'!$G959+SUM('3'!$H959:P959),IF($E959&lt;P$4,'3'!P959,0)))</f>
        <v>0</v>
      </c>
      <c r="Q959" s="68">
        <f>IF($E959="OAI",'3'!Q959,IF($E959=Q$4,'3'!$G959+SUM('3'!$H959:Q959),IF($E959&lt;Q$4,'3'!Q959,0)))</f>
        <v>0</v>
      </c>
      <c r="R959" s="68">
        <f>IF($E959="OAI",'3'!R959,IF($E959=R$4,'3'!$G959+SUM('3'!$H959:R959),IF($E959&lt;R$4,'3'!R959,0)))</f>
        <v>0</v>
      </c>
      <c r="S959" s="68">
        <f>IF($E959="OAI",'3'!S959,IF($E959=S$4,'3'!$G959+SUM('3'!$H959:S959),IF($E959&lt;S$4,'3'!S959,0)))</f>
        <v>0</v>
      </c>
      <c r="T959" s="68">
        <f>IF($E959="OAI",'3'!T959,IF($E959=T$4,'3'!$G959+SUM('3'!$H959:T959),IF($E959&lt;T$4,'3'!T959,0)))</f>
        <v>0</v>
      </c>
      <c r="U959" s="68">
        <f>IF($E959="OAI",'3'!U959,IF($E959=U$4,'3'!$G959+SUM('3'!$H959:U959),IF($E959&lt;U$4,'3'!U959,0)))</f>
        <v>0</v>
      </c>
      <c r="V959" s="68">
        <f>IF($E959="OAI",'3'!V959,IF($E959=V$4,'3'!$G959+SUM('3'!$H959:V959),IF($E959&lt;V$4,'3'!V959,0)))</f>
        <v>0</v>
      </c>
      <c r="W959" s="68">
        <f>IF($E959="OAI",'3'!W959,IF($E959=W$4,'3'!$G959+SUM('3'!$H959:W959),IF($E959&lt;W$4,'3'!W959,0)))</f>
        <v>0</v>
      </c>
      <c r="X959" s="68">
        <f>IF($E959="OAI",'3'!X959,IF($E959=X$4,'3'!$G959+SUM('3'!$H959:X959),IF($E959&lt;X$4,'3'!X959,0)))</f>
        <v>0</v>
      </c>
      <c r="Y959" s="68">
        <f>IF($E959="OAI",'3'!Y959,IF($E959=Y$4,'3'!$G959+SUM('3'!$H959:Y959),IF($E959&lt;Y$4,'3'!Y959,0)))</f>
        <v>0</v>
      </c>
      <c r="Z959" s="68">
        <f>IF($E959="OAI",'3'!Z959,IF($E959=Z$4,'3'!$G959+SUM('3'!$H959:Z959),IF($E959&lt;Z$4,'3'!Z959,0)))</f>
        <v>284128.39738558937</v>
      </c>
      <c r="AA959" s="68">
        <f>IF($E959="OAI",'3'!AA959,IF($E959=AA$4,'3'!$G959+SUM('3'!$H959:AA959),IF($E959&lt;AA$4,'3'!AA959,0)))</f>
        <v>0</v>
      </c>
      <c r="AB959" s="68">
        <f>IF($E959="OAI",'3'!AB959,IF($E959=AB$4,'3'!$G959+SUM('3'!$H959:AB959),IF($E959&lt;AB$4,'3'!AB959,0)))</f>
        <v>0</v>
      </c>
      <c r="AC959" s="68">
        <f>IF($E959="OAI",'3'!AC959,IF($E959=AC$4,'3'!$G959+SUM('3'!$H959:AC959),IF($E959&lt;AC$4,'3'!AC959,0)))</f>
        <v>0</v>
      </c>
      <c r="AD959" s="68">
        <f>IF($E959="OAI",'3'!AD959,IF($E959=AD$4,'3'!$G959+SUM('3'!$H959:AD959),IF($E959&lt;AD$4,'3'!AD959,0)))</f>
        <v>0</v>
      </c>
      <c r="AE959" s="68">
        <f>IF($E959="OAI",'3'!AE959,IF($E959=AE$4,'3'!$G959+SUM('3'!$H959:AE959),IF($E959&lt;AE$4,'3'!AE959,0)))</f>
        <v>0</v>
      </c>
      <c r="AF959" s="26">
        <f t="shared" si="60"/>
        <v>0</v>
      </c>
      <c r="AG959" s="26">
        <f t="shared" si="61"/>
        <v>284128.39738558937</v>
      </c>
      <c r="AH959" s="56">
        <f t="shared" si="62"/>
        <v>1054</v>
      </c>
    </row>
    <row r="960" spans="1:34">
      <c r="A960" s="56">
        <f t="shared" si="59"/>
        <v>1055</v>
      </c>
      <c r="B960" s="3">
        <f>'1'!B960</f>
        <v>5803423</v>
      </c>
      <c r="C960" t="str">
        <f>'1'!C960</f>
        <v>GOOSE LAKE: EM BK 2 REPLACEMENT</v>
      </c>
      <c r="D960" s="3">
        <f>'1'!D960</f>
        <v>93</v>
      </c>
      <c r="E960" s="13">
        <f>IF('1'!E960="OAI","OAI",EOMONTH('1'!E960,-1)+1)</f>
        <v>45566</v>
      </c>
      <c r="F960" s="3" t="str">
        <f>'1'!F960</f>
        <v>TOLO</v>
      </c>
      <c r="G960" s="7"/>
      <c r="H960" s="68">
        <f>IF($E960="OAI",'3'!H960,IF($E960&lt;=H$4,'3'!$G960+SUM('3'!$H960:H960),0))</f>
        <v>0</v>
      </c>
      <c r="I960" s="68">
        <f>IF($E960="OAI",'3'!I960,IF($E960=I$4,'3'!$G960+SUM('3'!$H960:I960),IF($E960&lt;I$4,'3'!I960,0)))</f>
        <v>0</v>
      </c>
      <c r="J960" s="68">
        <f>IF($E960="OAI",'3'!J960,IF($E960=J$4,'3'!$G960+SUM('3'!$H960:J960),IF($E960&lt;J$4,'3'!J960,0)))</f>
        <v>0</v>
      </c>
      <c r="K960" s="68">
        <f>IF($E960="OAI",'3'!K960,IF($E960=K$4,'3'!$G960+SUM('3'!$H960:K960),IF($E960&lt;K$4,'3'!K960,0)))</f>
        <v>0</v>
      </c>
      <c r="L960" s="68">
        <f>IF($E960="OAI",'3'!L960,IF($E960=L$4,'3'!$G960+SUM('3'!$H960:L960),IF($E960&lt;L$4,'3'!L960,0)))</f>
        <v>0</v>
      </c>
      <c r="M960" s="68">
        <f>IF($E960="OAI",'3'!M960,IF($E960=M$4,'3'!$G960+SUM('3'!$H960:M960),IF($E960&lt;M$4,'3'!M960,0)))</f>
        <v>0</v>
      </c>
      <c r="N960" s="68">
        <f>IF($E960="OAI",'3'!N960,IF($E960=N$4,'3'!$G960+SUM('3'!$H960:N960),IF($E960&lt;N$4,'3'!N960,0)))</f>
        <v>0</v>
      </c>
      <c r="O960" s="68">
        <f>IF($E960="OAI",'3'!O960,IF($E960=O$4,'3'!$G960+SUM('3'!$H960:O960),IF($E960&lt;O$4,'3'!O960,0)))</f>
        <v>0</v>
      </c>
      <c r="P960" s="68">
        <f>IF($E960="OAI",'3'!P960,IF($E960=P$4,'3'!$G960+SUM('3'!$H960:P960),IF($E960&lt;P$4,'3'!P960,0)))</f>
        <v>0</v>
      </c>
      <c r="Q960" s="68">
        <f>IF($E960="OAI",'3'!Q960,IF($E960=Q$4,'3'!$G960+SUM('3'!$H960:Q960),IF($E960&lt;Q$4,'3'!Q960,0)))</f>
        <v>0</v>
      </c>
      <c r="R960" s="68">
        <f>IF($E960="OAI",'3'!R960,IF($E960=R$4,'3'!$G960+SUM('3'!$H960:R960),IF($E960&lt;R$4,'3'!R960,0)))</f>
        <v>0</v>
      </c>
      <c r="S960" s="68">
        <f>IF($E960="OAI",'3'!S960,IF($E960=S$4,'3'!$G960+SUM('3'!$H960:S960),IF($E960&lt;S$4,'3'!S960,0)))</f>
        <v>0</v>
      </c>
      <c r="T960" s="68">
        <f>IF($E960="OAI",'3'!T960,IF($E960=T$4,'3'!$G960+SUM('3'!$H960:T960),IF($E960&lt;T$4,'3'!T960,0)))</f>
        <v>0</v>
      </c>
      <c r="U960" s="68">
        <f>IF($E960="OAI",'3'!U960,IF($E960=U$4,'3'!$G960+SUM('3'!$H960:U960),IF($E960&lt;U$4,'3'!U960,0)))</f>
        <v>0</v>
      </c>
      <c r="V960" s="68">
        <f>IF($E960="OAI",'3'!V960,IF($E960=V$4,'3'!$G960+SUM('3'!$H960:V960),IF($E960&lt;V$4,'3'!V960,0)))</f>
        <v>0</v>
      </c>
      <c r="W960" s="68">
        <f>IF($E960="OAI",'3'!W960,IF($E960=W$4,'3'!$G960+SUM('3'!$H960:W960),IF($E960&lt;W$4,'3'!W960,0)))</f>
        <v>0</v>
      </c>
      <c r="X960" s="68">
        <f>IF($E960="OAI",'3'!X960,IF($E960=X$4,'3'!$G960+SUM('3'!$H960:X960),IF($E960&lt;X$4,'3'!X960,0)))</f>
        <v>0</v>
      </c>
      <c r="Y960" s="68">
        <f>IF($E960="OAI",'3'!Y960,IF($E960=Y$4,'3'!$G960+SUM('3'!$H960:Y960),IF($E960&lt;Y$4,'3'!Y960,0)))</f>
        <v>0</v>
      </c>
      <c r="Z960" s="68">
        <f>IF($E960="OAI",'3'!Z960,IF($E960=Z$4,'3'!$G960+SUM('3'!$H960:Z960),IF($E960&lt;Z$4,'3'!Z960,0)))</f>
        <v>0</v>
      </c>
      <c r="AA960" s="68">
        <f>IF($E960="OAI",'3'!AA960,IF($E960=AA$4,'3'!$G960+SUM('3'!$H960:AA960),IF($E960&lt;AA$4,'3'!AA960,0)))</f>
        <v>0</v>
      </c>
      <c r="AB960" s="68">
        <f>IF($E960="OAI",'3'!AB960,IF($E960=AB$4,'3'!$G960+SUM('3'!$H960:AB960),IF($E960&lt;AB$4,'3'!AB960,0)))</f>
        <v>0</v>
      </c>
      <c r="AC960" s="68">
        <f>IF($E960="OAI",'3'!AC960,IF($E960=AC$4,'3'!$G960+SUM('3'!$H960:AC960),IF($E960&lt;AC$4,'3'!AC960,0)))</f>
        <v>274686.1765948839</v>
      </c>
      <c r="AD960" s="68">
        <f>IF($E960="OAI",'3'!AD960,IF($E960=AD$4,'3'!$G960+SUM('3'!$H960:AD960),IF($E960&lt;AD$4,'3'!AD960,0)))</f>
        <v>0</v>
      </c>
      <c r="AE960" s="68">
        <f>IF($E960="OAI",'3'!AE960,IF($E960=AE$4,'3'!$G960+SUM('3'!$H960:AE960),IF($E960&lt;AE$4,'3'!AE960,0)))</f>
        <v>0</v>
      </c>
      <c r="AF960" s="26">
        <f t="shared" si="60"/>
        <v>0</v>
      </c>
      <c r="AG960" s="26">
        <f t="shared" si="61"/>
        <v>274686.1765948839</v>
      </c>
      <c r="AH960" s="56">
        <f t="shared" si="62"/>
        <v>1055</v>
      </c>
    </row>
    <row r="961" spans="1:34">
      <c r="A961" s="56">
        <f t="shared" si="59"/>
        <v>1056</v>
      </c>
      <c r="B961" s="3">
        <f>'1'!B961</f>
        <v>5526492</v>
      </c>
      <c r="C961" t="str">
        <f>'1'!C961</f>
        <v>South Bundle S-11</v>
      </c>
      <c r="D961" s="3">
        <f>'1'!D961</f>
        <v>94</v>
      </c>
      <c r="E961" s="13" t="str">
        <f>IF('1'!E961="OAI","OAI",EOMONTH('1'!E961,-1)+1)</f>
        <v>OAI</v>
      </c>
      <c r="F961" s="3" t="str">
        <f>'1'!F961</f>
        <v>TOLO</v>
      </c>
      <c r="G961" s="7"/>
      <c r="H961" s="68">
        <f>IF($E961="OAI",'3'!H961,IF($E961&lt;=H$4,'3'!$G961+SUM('3'!$H961:H961),0))</f>
        <v>52532.584567389189</v>
      </c>
      <c r="I961" s="68">
        <f>IF($E961="OAI",'3'!I961,IF($E961=I$4,'3'!$G961+SUM('3'!$H961:I961),IF($E961&lt;I$4,'3'!I961,0)))</f>
        <v>0</v>
      </c>
      <c r="J961" s="68">
        <f>IF($E961="OAI",'3'!J961,IF($E961=J$4,'3'!$G961+SUM('3'!$H961:J961),IF($E961&lt;J$4,'3'!J961,0)))</f>
        <v>0</v>
      </c>
      <c r="K961" s="68">
        <f>IF($E961="OAI",'3'!K961,IF($E961=K$4,'3'!$G961+SUM('3'!$H961:K961),IF($E961&lt;K$4,'3'!K961,0)))</f>
        <v>0</v>
      </c>
      <c r="L961" s="68">
        <f>IF($E961="OAI",'3'!L961,IF($E961=L$4,'3'!$G961+SUM('3'!$H961:L961),IF($E961&lt;L$4,'3'!L961,0)))</f>
        <v>0</v>
      </c>
      <c r="M961" s="68">
        <f>IF($E961="OAI",'3'!M961,IF($E961=M$4,'3'!$G961+SUM('3'!$H961:M961),IF($E961&lt;M$4,'3'!M961,0)))</f>
        <v>0</v>
      </c>
      <c r="N961" s="68">
        <f>IF($E961="OAI",'3'!N961,IF($E961=N$4,'3'!$G961+SUM('3'!$H961:N961),IF($E961&lt;N$4,'3'!N961,0)))</f>
        <v>0</v>
      </c>
      <c r="O961" s="68">
        <f>IF($E961="OAI",'3'!O961,IF($E961=O$4,'3'!$G961+SUM('3'!$H961:O961),IF($E961&lt;O$4,'3'!O961,0)))</f>
        <v>0</v>
      </c>
      <c r="P961" s="68">
        <f>IF($E961="OAI",'3'!P961,IF($E961=P$4,'3'!$G961+SUM('3'!$H961:P961),IF($E961&lt;P$4,'3'!P961,0)))</f>
        <v>0</v>
      </c>
      <c r="Q961" s="68">
        <f>IF($E961="OAI",'3'!Q961,IF($E961=Q$4,'3'!$G961+SUM('3'!$H961:Q961),IF($E961&lt;Q$4,'3'!Q961,0)))</f>
        <v>0</v>
      </c>
      <c r="R961" s="68">
        <f>IF($E961="OAI",'3'!R961,IF($E961=R$4,'3'!$G961+SUM('3'!$H961:R961),IF($E961&lt;R$4,'3'!R961,0)))</f>
        <v>0</v>
      </c>
      <c r="S961" s="68">
        <f>IF($E961="OAI",'3'!S961,IF($E961=S$4,'3'!$G961+SUM('3'!$H961:S961),IF($E961&lt;S$4,'3'!S961,0)))</f>
        <v>0</v>
      </c>
      <c r="T961" s="68">
        <f>IF($E961="OAI",'3'!T961,IF($E961=T$4,'3'!$G961+SUM('3'!$H961:T961),IF($E961&lt;T$4,'3'!T961,0)))</f>
        <v>0</v>
      </c>
      <c r="U961" s="68">
        <f>IF($E961="OAI",'3'!U961,IF($E961=U$4,'3'!$G961+SUM('3'!$H961:U961),IF($E961&lt;U$4,'3'!U961,0)))</f>
        <v>0</v>
      </c>
      <c r="V961" s="68">
        <f>IF($E961="OAI",'3'!V961,IF($E961=V$4,'3'!$G961+SUM('3'!$H961:V961),IF($E961&lt;V$4,'3'!V961,0)))</f>
        <v>0</v>
      </c>
      <c r="W961" s="68">
        <f>IF($E961="OAI",'3'!W961,IF($E961=W$4,'3'!$G961+SUM('3'!$H961:W961),IF($E961&lt;W$4,'3'!W961,0)))</f>
        <v>0</v>
      </c>
      <c r="X961" s="68">
        <f>IF($E961="OAI",'3'!X961,IF($E961=X$4,'3'!$G961+SUM('3'!$H961:X961),IF($E961&lt;X$4,'3'!X961,0)))</f>
        <v>0</v>
      </c>
      <c r="Y961" s="68">
        <f>IF($E961="OAI",'3'!Y961,IF($E961=Y$4,'3'!$G961+SUM('3'!$H961:Y961),IF($E961&lt;Y$4,'3'!Y961,0)))</f>
        <v>0</v>
      </c>
      <c r="Z961" s="68">
        <f>IF($E961="OAI",'3'!Z961,IF($E961=Z$4,'3'!$G961+SUM('3'!$H961:Z961),IF($E961&lt;Z$4,'3'!Z961,0)))</f>
        <v>0</v>
      </c>
      <c r="AA961" s="68">
        <f>IF($E961="OAI",'3'!AA961,IF($E961=AA$4,'3'!$G961+SUM('3'!$H961:AA961),IF($E961&lt;AA$4,'3'!AA961,0)))</f>
        <v>0</v>
      </c>
      <c r="AB961" s="68">
        <f>IF($E961="OAI",'3'!AB961,IF($E961=AB$4,'3'!$G961+SUM('3'!$H961:AB961),IF($E961&lt;AB$4,'3'!AB961,0)))</f>
        <v>0</v>
      </c>
      <c r="AC961" s="68">
        <f>IF($E961="OAI",'3'!AC961,IF($E961=AC$4,'3'!$G961+SUM('3'!$H961:AC961),IF($E961&lt;AC$4,'3'!AC961,0)))</f>
        <v>0</v>
      </c>
      <c r="AD961" s="68">
        <f>IF($E961="OAI",'3'!AD961,IF($E961=AD$4,'3'!$G961+SUM('3'!$H961:AD961),IF($E961&lt;AD$4,'3'!AD961,0)))</f>
        <v>0</v>
      </c>
      <c r="AE961" s="68">
        <f>IF($E961="OAI",'3'!AE961,IF($E961=AE$4,'3'!$G961+SUM('3'!$H961:AE961),IF($E961&lt;AE$4,'3'!AE961,0)))</f>
        <v>0</v>
      </c>
      <c r="AF961" s="26">
        <f t="shared" ref="AF961:AF1024" si="63">IFERROR(SUM(H961:S961),0)</f>
        <v>52532.584567389189</v>
      </c>
      <c r="AG961" s="26">
        <f t="shared" ref="AG961:AG1024" si="64">IFERROR(SUM(T961:AE961),0)</f>
        <v>0</v>
      </c>
      <c r="AH961" s="56">
        <f t="shared" ref="AH961:AH1024" si="65">A961</f>
        <v>1056</v>
      </c>
    </row>
    <row r="962" spans="1:34">
      <c r="A962" s="56">
        <f t="shared" si="59"/>
        <v>1057</v>
      </c>
      <c r="B962" s="3">
        <f>'1'!B962</f>
        <v>5526519</v>
      </c>
      <c r="C962" t="str">
        <f>'1'!C962</f>
        <v>Central Bundle C-22</v>
      </c>
      <c r="D962" s="3">
        <f>'1'!D962</f>
        <v>94</v>
      </c>
      <c r="E962" s="13" t="str">
        <f>IF('1'!E962="OAI","OAI",EOMONTH('1'!E962,-1)+1)</f>
        <v>OAI</v>
      </c>
      <c r="F962" s="3" t="str">
        <f>'1'!F962</f>
        <v>TOO</v>
      </c>
      <c r="G962" s="7"/>
      <c r="H962" s="68">
        <f>IF($E962="OAI",'3'!H962,IF($E962&lt;=H$4,'3'!$G962+SUM('3'!$H962:H962),0))</f>
        <v>86101.340197940503</v>
      </c>
      <c r="I962" s="68">
        <f>IF($E962="OAI",'3'!I962,IF($E962=I$4,'3'!$G962+SUM('3'!$H962:I962),IF($E962&lt;I$4,'3'!I962,0)))</f>
        <v>0</v>
      </c>
      <c r="J962" s="68">
        <f>IF($E962="OAI",'3'!J962,IF($E962=J$4,'3'!$G962+SUM('3'!$H962:J962),IF($E962&lt;J$4,'3'!J962,0)))</f>
        <v>-8174.5139965483431</v>
      </c>
      <c r="K962" s="68">
        <f>IF($E962="OAI",'3'!K962,IF($E962=K$4,'3'!$G962+SUM('3'!$H962:K962),IF($E962&lt;K$4,'3'!K962,0)))</f>
        <v>0</v>
      </c>
      <c r="L962" s="68">
        <f>IF($E962="OAI",'3'!L962,IF($E962=L$4,'3'!$G962+SUM('3'!$H962:L962),IF($E962&lt;L$4,'3'!L962,0)))</f>
        <v>0</v>
      </c>
      <c r="M962" s="68">
        <f>IF($E962="OAI",'3'!M962,IF($E962=M$4,'3'!$G962+SUM('3'!$H962:M962),IF($E962&lt;M$4,'3'!M962,0)))</f>
        <v>0</v>
      </c>
      <c r="N962" s="68">
        <f>IF($E962="OAI",'3'!N962,IF($E962=N$4,'3'!$G962+SUM('3'!$H962:N962),IF($E962&lt;N$4,'3'!N962,0)))</f>
        <v>0</v>
      </c>
      <c r="O962" s="68">
        <f>IF($E962="OAI",'3'!O962,IF($E962=O$4,'3'!$G962+SUM('3'!$H962:O962),IF($E962&lt;O$4,'3'!O962,0)))</f>
        <v>0</v>
      </c>
      <c r="P962" s="68">
        <f>IF($E962="OAI",'3'!P962,IF($E962=P$4,'3'!$G962+SUM('3'!$H962:P962),IF($E962&lt;P$4,'3'!P962,0)))</f>
        <v>0</v>
      </c>
      <c r="Q962" s="68">
        <f>IF($E962="OAI",'3'!Q962,IF($E962=Q$4,'3'!$G962+SUM('3'!$H962:Q962),IF($E962&lt;Q$4,'3'!Q962,0)))</f>
        <v>0</v>
      </c>
      <c r="R962" s="68">
        <f>IF($E962="OAI",'3'!R962,IF($E962=R$4,'3'!$G962+SUM('3'!$H962:R962),IF($E962&lt;R$4,'3'!R962,0)))</f>
        <v>0</v>
      </c>
      <c r="S962" s="68">
        <f>IF($E962="OAI",'3'!S962,IF($E962=S$4,'3'!$G962+SUM('3'!$H962:S962),IF($E962&lt;S$4,'3'!S962,0)))</f>
        <v>0</v>
      </c>
      <c r="T962" s="68">
        <f>IF($E962="OAI",'3'!T962,IF($E962=T$4,'3'!$G962+SUM('3'!$H962:T962),IF($E962&lt;T$4,'3'!T962,0)))</f>
        <v>0</v>
      </c>
      <c r="U962" s="68">
        <f>IF($E962="OAI",'3'!U962,IF($E962=U$4,'3'!$G962+SUM('3'!$H962:U962),IF($E962&lt;U$4,'3'!U962,0)))</f>
        <v>0</v>
      </c>
      <c r="V962" s="68">
        <f>IF($E962="OAI",'3'!V962,IF($E962=V$4,'3'!$G962+SUM('3'!$H962:V962),IF($E962&lt;V$4,'3'!V962,0)))</f>
        <v>0</v>
      </c>
      <c r="W962" s="68">
        <f>IF($E962="OAI",'3'!W962,IF($E962=W$4,'3'!$G962+SUM('3'!$H962:W962),IF($E962&lt;W$4,'3'!W962,0)))</f>
        <v>0</v>
      </c>
      <c r="X962" s="68">
        <f>IF($E962="OAI",'3'!X962,IF($E962=X$4,'3'!$G962+SUM('3'!$H962:X962),IF($E962&lt;X$4,'3'!X962,0)))</f>
        <v>0</v>
      </c>
      <c r="Y962" s="68">
        <f>IF($E962="OAI",'3'!Y962,IF($E962=Y$4,'3'!$G962+SUM('3'!$H962:Y962),IF($E962&lt;Y$4,'3'!Y962,0)))</f>
        <v>0</v>
      </c>
      <c r="Z962" s="68">
        <f>IF($E962="OAI",'3'!Z962,IF($E962=Z$4,'3'!$G962+SUM('3'!$H962:Z962),IF($E962&lt;Z$4,'3'!Z962,0)))</f>
        <v>0</v>
      </c>
      <c r="AA962" s="68">
        <f>IF($E962="OAI",'3'!AA962,IF($E962=AA$4,'3'!$G962+SUM('3'!$H962:AA962),IF($E962&lt;AA$4,'3'!AA962,0)))</f>
        <v>0</v>
      </c>
      <c r="AB962" s="68">
        <f>IF($E962="OAI",'3'!AB962,IF($E962=AB$4,'3'!$G962+SUM('3'!$H962:AB962),IF($E962&lt;AB$4,'3'!AB962,0)))</f>
        <v>0</v>
      </c>
      <c r="AC962" s="68">
        <f>IF($E962="OAI",'3'!AC962,IF($E962=AC$4,'3'!$G962+SUM('3'!$H962:AC962),IF($E962&lt;AC$4,'3'!AC962,0)))</f>
        <v>0</v>
      </c>
      <c r="AD962" s="68">
        <f>IF($E962="OAI",'3'!AD962,IF($E962=AD$4,'3'!$G962+SUM('3'!$H962:AD962),IF($E962&lt;AD$4,'3'!AD962,0)))</f>
        <v>0</v>
      </c>
      <c r="AE962" s="68">
        <f>IF($E962="OAI",'3'!AE962,IF($E962=AE$4,'3'!$G962+SUM('3'!$H962:AE962),IF($E962&lt;AE$4,'3'!AE962,0)))</f>
        <v>0</v>
      </c>
      <c r="AF962" s="26">
        <f t="shared" si="63"/>
        <v>77926.826201392163</v>
      </c>
      <c r="AG962" s="26">
        <f t="shared" si="64"/>
        <v>0</v>
      </c>
      <c r="AH962" s="56">
        <f t="shared" si="65"/>
        <v>1057</v>
      </c>
    </row>
    <row r="963" spans="1:34">
      <c r="A963" s="56">
        <f t="shared" si="59"/>
        <v>1058</v>
      </c>
      <c r="B963" s="3">
        <f>'1'!B963</f>
        <v>5530370</v>
      </c>
      <c r="C963" t="str">
        <f>'1'!C963</f>
        <v>CENTRAL BUNDLE C-41</v>
      </c>
      <c r="D963" s="3">
        <f>'1'!D963</f>
        <v>94</v>
      </c>
      <c r="E963" s="13" t="str">
        <f>IF('1'!E963="OAI","OAI",EOMONTH('1'!E963,-1)+1)</f>
        <v>OAI</v>
      </c>
      <c r="F963" s="3" t="str">
        <f>'1'!F963</f>
        <v>TOLO</v>
      </c>
      <c r="G963" s="7"/>
      <c r="H963" s="68">
        <f>IF($E963="OAI",'3'!H963,IF($E963&lt;=H$4,'3'!$G963+SUM('3'!$H963:H963),0))</f>
        <v>3006.3129721619516</v>
      </c>
      <c r="I963" s="68">
        <f>IF($E963="OAI",'3'!I963,IF($E963=I$4,'3'!$G963+SUM('3'!$H963:I963),IF($E963&lt;I$4,'3'!I963,0)))</f>
        <v>0</v>
      </c>
      <c r="J963" s="68">
        <f>IF($E963="OAI",'3'!J963,IF($E963=J$4,'3'!$G963+SUM('3'!$H963:J963),IF($E963&lt;J$4,'3'!J963,0)))</f>
        <v>-258.83398737574856</v>
      </c>
      <c r="K963" s="68">
        <f>IF($E963="OAI",'3'!K963,IF($E963=K$4,'3'!$G963+SUM('3'!$H963:K963),IF($E963&lt;K$4,'3'!K963,0)))</f>
        <v>0</v>
      </c>
      <c r="L963" s="68">
        <f>IF($E963="OAI",'3'!L963,IF($E963=L$4,'3'!$G963+SUM('3'!$H963:L963),IF($E963&lt;L$4,'3'!L963,0)))</f>
        <v>5654.0970806011246</v>
      </c>
      <c r="M963" s="68">
        <f>IF($E963="OAI",'3'!M963,IF($E963=M$4,'3'!$G963+SUM('3'!$H963:M963),IF($E963&lt;M$4,'3'!M963,0)))</f>
        <v>0</v>
      </c>
      <c r="N963" s="68">
        <f>IF($E963="OAI",'3'!N963,IF($E963=N$4,'3'!$G963+SUM('3'!$H963:N963),IF($E963&lt;N$4,'3'!N963,0)))</f>
        <v>0</v>
      </c>
      <c r="O963" s="68">
        <f>IF($E963="OAI",'3'!O963,IF($E963=O$4,'3'!$G963+SUM('3'!$H963:O963),IF($E963&lt;O$4,'3'!O963,0)))</f>
        <v>0</v>
      </c>
      <c r="P963" s="68">
        <f>IF($E963="OAI",'3'!P963,IF($E963=P$4,'3'!$G963+SUM('3'!$H963:P963),IF($E963&lt;P$4,'3'!P963,0)))</f>
        <v>0</v>
      </c>
      <c r="Q963" s="68">
        <f>IF($E963="OAI",'3'!Q963,IF($E963=Q$4,'3'!$G963+SUM('3'!$H963:Q963),IF($E963&lt;Q$4,'3'!Q963,0)))</f>
        <v>0</v>
      </c>
      <c r="R963" s="68">
        <f>IF($E963="OAI",'3'!R963,IF($E963=R$4,'3'!$G963+SUM('3'!$H963:R963),IF($E963&lt;R$4,'3'!R963,0)))</f>
        <v>0</v>
      </c>
      <c r="S963" s="68">
        <f>IF($E963="OAI",'3'!S963,IF($E963=S$4,'3'!$G963+SUM('3'!$H963:S963),IF($E963&lt;S$4,'3'!S963,0)))</f>
        <v>0</v>
      </c>
      <c r="T963" s="68">
        <f>IF($E963="OAI",'3'!T963,IF($E963=T$4,'3'!$G963+SUM('3'!$H963:T963),IF($E963&lt;T$4,'3'!T963,0)))</f>
        <v>4169.6683236283288</v>
      </c>
      <c r="U963" s="68">
        <f>IF($E963="OAI",'3'!U963,IF($E963=U$4,'3'!$G963+SUM('3'!$H963:U963),IF($E963&lt;U$4,'3'!U963,0)))</f>
        <v>0</v>
      </c>
      <c r="V963" s="68">
        <f>IF($E963="OAI",'3'!V963,IF($E963=V$4,'3'!$G963+SUM('3'!$H963:V963),IF($E963&lt;V$4,'3'!V963,0)))</f>
        <v>0</v>
      </c>
      <c r="W963" s="68">
        <f>IF($E963="OAI",'3'!W963,IF($E963=W$4,'3'!$G963+SUM('3'!$H963:W963),IF($E963&lt;W$4,'3'!W963,0)))</f>
        <v>0</v>
      </c>
      <c r="X963" s="68">
        <f>IF($E963="OAI",'3'!X963,IF($E963=X$4,'3'!$G963+SUM('3'!$H963:X963),IF($E963&lt;X$4,'3'!X963,0)))</f>
        <v>0</v>
      </c>
      <c r="Y963" s="68">
        <f>IF($E963="OAI",'3'!Y963,IF($E963=Y$4,'3'!$G963+SUM('3'!$H963:Y963),IF($E963&lt;Y$4,'3'!Y963,0)))</f>
        <v>0</v>
      </c>
      <c r="Z963" s="68">
        <f>IF($E963="OAI",'3'!Z963,IF($E963=Z$4,'3'!$G963+SUM('3'!$H963:Z963),IF($E963&lt;Z$4,'3'!Z963,0)))</f>
        <v>0</v>
      </c>
      <c r="AA963" s="68">
        <f>IF($E963="OAI",'3'!AA963,IF($E963=AA$4,'3'!$G963+SUM('3'!$H963:AA963),IF($E963&lt;AA$4,'3'!AA963,0)))</f>
        <v>0</v>
      </c>
      <c r="AB963" s="68">
        <f>IF($E963="OAI",'3'!AB963,IF($E963=AB$4,'3'!$G963+SUM('3'!$H963:AB963),IF($E963&lt;AB$4,'3'!AB963,0)))</f>
        <v>0</v>
      </c>
      <c r="AC963" s="68">
        <f>IF($E963="OAI",'3'!AC963,IF($E963=AC$4,'3'!$G963+SUM('3'!$H963:AC963),IF($E963&lt;AC$4,'3'!AC963,0)))</f>
        <v>0</v>
      </c>
      <c r="AD963" s="68">
        <f>IF($E963="OAI",'3'!AD963,IF($E963=AD$4,'3'!$G963+SUM('3'!$H963:AD963),IF($E963&lt;AD$4,'3'!AD963,0)))</f>
        <v>0</v>
      </c>
      <c r="AE963" s="68">
        <f>IF($E963="OAI",'3'!AE963,IF($E963=AE$4,'3'!$G963+SUM('3'!$H963:AE963),IF($E963&lt;AE$4,'3'!AE963,0)))</f>
        <v>141140.73845515851</v>
      </c>
      <c r="AF963" s="26">
        <f t="shared" si="63"/>
        <v>8401.5760653873276</v>
      </c>
      <c r="AG963" s="26">
        <f t="shared" si="64"/>
        <v>145310.40677878686</v>
      </c>
      <c r="AH963" s="56">
        <f t="shared" si="65"/>
        <v>1058</v>
      </c>
    </row>
    <row r="964" spans="1:34">
      <c r="A964" s="56">
        <f t="shared" si="59"/>
        <v>1059</v>
      </c>
      <c r="B964" s="3">
        <f>'1'!B964</f>
        <v>5530371</v>
      </c>
      <c r="C964" t="str">
        <f>'1'!C964</f>
        <v>CENTRAL BUNDLE C-42</v>
      </c>
      <c r="D964" s="3">
        <f>'1'!D964</f>
        <v>94</v>
      </c>
      <c r="E964" s="13" t="str">
        <f>IF('1'!E964="OAI","OAI",EOMONTH('1'!E964,-1)+1)</f>
        <v>OAI</v>
      </c>
      <c r="F964" s="3" t="str">
        <f>'1'!F964</f>
        <v>TOLO</v>
      </c>
      <c r="G964" s="7"/>
      <c r="H964" s="68">
        <f>IF($E964="OAI",'3'!H964,IF($E964&lt;=H$4,'3'!$G964+SUM('3'!$H964:H964),0))</f>
        <v>0</v>
      </c>
      <c r="I964" s="68">
        <f>IF($E964="OAI",'3'!I964,IF($E964=I$4,'3'!$G964+SUM('3'!$H964:I964),IF($E964&lt;I$4,'3'!I964,0)))</f>
        <v>0</v>
      </c>
      <c r="J964" s="68">
        <f>IF($E964="OAI",'3'!J964,IF($E964=J$4,'3'!$G964+SUM('3'!$H964:J964),IF($E964&lt;J$4,'3'!J964,0)))</f>
        <v>0</v>
      </c>
      <c r="K964" s="68">
        <f>IF($E964="OAI",'3'!K964,IF($E964=K$4,'3'!$G964+SUM('3'!$H964:K964),IF($E964&lt;K$4,'3'!K964,0)))</f>
        <v>0</v>
      </c>
      <c r="L964" s="68">
        <f>IF($E964="OAI",'3'!L964,IF($E964=L$4,'3'!$G964+SUM('3'!$H964:L964),IF($E964&lt;L$4,'3'!L964,0)))</f>
        <v>0</v>
      </c>
      <c r="M964" s="68">
        <f>IF($E964="OAI",'3'!M964,IF($E964=M$4,'3'!$G964+SUM('3'!$H964:M964),IF($E964&lt;M$4,'3'!M964,0)))</f>
        <v>0</v>
      </c>
      <c r="N964" s="68">
        <f>IF($E964="OAI",'3'!N964,IF($E964=N$4,'3'!$G964+SUM('3'!$H964:N964),IF($E964&lt;N$4,'3'!N964,0)))</f>
        <v>0</v>
      </c>
      <c r="O964" s="68">
        <f>IF($E964="OAI",'3'!O964,IF($E964=O$4,'3'!$G964+SUM('3'!$H964:O964),IF($E964&lt;O$4,'3'!O964,0)))</f>
        <v>0</v>
      </c>
      <c r="P964" s="68">
        <f>IF($E964="OAI",'3'!P964,IF($E964=P$4,'3'!$G964+SUM('3'!$H964:P964),IF($E964&lt;P$4,'3'!P964,0)))</f>
        <v>0</v>
      </c>
      <c r="Q964" s="68">
        <f>IF($E964="OAI",'3'!Q964,IF($E964=Q$4,'3'!$G964+SUM('3'!$H964:Q964),IF($E964&lt;Q$4,'3'!Q964,0)))</f>
        <v>0</v>
      </c>
      <c r="R964" s="68">
        <f>IF($E964="OAI",'3'!R964,IF($E964=R$4,'3'!$G964+SUM('3'!$H964:R964),IF($E964&lt;R$4,'3'!R964,0)))</f>
        <v>0</v>
      </c>
      <c r="S964" s="68">
        <f>IF($E964="OAI",'3'!S964,IF($E964=S$4,'3'!$G964+SUM('3'!$H964:S964),IF($E964&lt;S$4,'3'!S964,0)))</f>
        <v>0</v>
      </c>
      <c r="T964" s="68">
        <f>IF($E964="OAI",'3'!T964,IF($E964=T$4,'3'!$G964+SUM('3'!$H964:T964),IF($E964&lt;T$4,'3'!T964,0)))</f>
        <v>4467.5417065081956</v>
      </c>
      <c r="U964" s="68">
        <f>IF($E964="OAI",'3'!U964,IF($E964=U$4,'3'!$G964+SUM('3'!$H964:U964),IF($E964&lt;U$4,'3'!U964,0)))</f>
        <v>4467.5417065081956</v>
      </c>
      <c r="V964" s="68">
        <f>IF($E964="OAI",'3'!V964,IF($E964=V$4,'3'!$G964+SUM('3'!$H964:V964),IF($E964&lt;V$4,'3'!V964,0)))</f>
        <v>5361.0686823661608</v>
      </c>
      <c r="W964" s="68">
        <f>IF($E964="OAI",'3'!W964,IF($E964=W$4,'3'!$G964+SUM('3'!$H964:W964),IF($E964&lt;W$4,'3'!W964,0)))</f>
        <v>5361.0686823661608</v>
      </c>
      <c r="X964" s="68">
        <f>IF($E964="OAI",'3'!X964,IF($E964=X$4,'3'!$G964+SUM('3'!$H964:X964),IF($E964&lt;X$4,'3'!X964,0)))</f>
        <v>5361.0686823661608</v>
      </c>
      <c r="Y964" s="68">
        <f>IF($E964="OAI",'3'!Y964,IF($E964=Y$4,'3'!$G964+SUM('3'!$H964:Y964),IF($E964&lt;Y$4,'3'!Y964,0)))</f>
        <v>5361.0686823661608</v>
      </c>
      <c r="Z964" s="68">
        <f>IF($E964="OAI",'3'!Z964,IF($E964=Z$4,'3'!$G964+SUM('3'!$H964:Z964),IF($E964&lt;Z$4,'3'!Z964,0)))</f>
        <v>0</v>
      </c>
      <c r="AA964" s="68">
        <f>IF($E964="OAI",'3'!AA964,IF($E964=AA$4,'3'!$G964+SUM('3'!$H964:AA964),IF($E964&lt;AA$4,'3'!AA964,0)))</f>
        <v>0</v>
      </c>
      <c r="AB964" s="68">
        <f>IF($E964="OAI",'3'!AB964,IF($E964=AB$4,'3'!$G964+SUM('3'!$H964:AB964),IF($E964&lt;AB$4,'3'!AB964,0)))</f>
        <v>0</v>
      </c>
      <c r="AC964" s="68">
        <f>IF($E964="OAI",'3'!AC964,IF($E964=AC$4,'3'!$G964+SUM('3'!$H964:AC964),IF($E964&lt;AC$4,'3'!AC964,0)))</f>
        <v>0</v>
      </c>
      <c r="AD964" s="68">
        <f>IF($E964="OAI",'3'!AD964,IF($E964=AD$4,'3'!$G964+SUM('3'!$H964:AD964),IF($E964&lt;AD$4,'3'!AD964,0)))</f>
        <v>0</v>
      </c>
      <c r="AE964" s="68">
        <f>IF($E964="OAI",'3'!AE964,IF($E964=AE$4,'3'!$G964+SUM('3'!$H964:AE964),IF($E964&lt;AE$4,'3'!AE964,0)))</f>
        <v>0</v>
      </c>
      <c r="AF964" s="26">
        <f t="shared" si="63"/>
        <v>0</v>
      </c>
      <c r="AG964" s="26">
        <f t="shared" si="64"/>
        <v>30379.358142481033</v>
      </c>
      <c r="AH964" s="56">
        <f t="shared" si="65"/>
        <v>1059</v>
      </c>
    </row>
    <row r="965" spans="1:34">
      <c r="A965" s="56">
        <f t="shared" ref="A965:A1028" si="66">A964+1</f>
        <v>1060</v>
      </c>
      <c r="B965" s="3">
        <f>'1'!B965</f>
        <v>5530373</v>
      </c>
      <c r="C965" t="str">
        <f>'1'!C965</f>
        <v>CENTRAL BUNDLE C-44</v>
      </c>
      <c r="D965" s="3">
        <f>'1'!D965</f>
        <v>94</v>
      </c>
      <c r="E965" s="13" t="str">
        <f>IF('1'!E965="OAI","OAI",EOMONTH('1'!E965,-1)+1)</f>
        <v>OAI</v>
      </c>
      <c r="F965" s="3" t="str">
        <f>'1'!F965</f>
        <v>TOLO</v>
      </c>
      <c r="G965" s="7"/>
      <c r="H965" s="68">
        <f>IF($E965="OAI",'3'!H965,IF($E965&lt;=H$4,'3'!$G965+SUM('3'!$H965:H965),0))</f>
        <v>0</v>
      </c>
      <c r="I965" s="68">
        <f>IF($E965="OAI",'3'!I965,IF($E965=I$4,'3'!$G965+SUM('3'!$H965:I965),IF($E965&lt;I$4,'3'!I965,0)))</f>
        <v>0</v>
      </c>
      <c r="J965" s="68">
        <f>IF($E965="OAI",'3'!J965,IF($E965=J$4,'3'!$G965+SUM('3'!$H965:J965),IF($E965&lt;J$4,'3'!J965,0)))</f>
        <v>0</v>
      </c>
      <c r="K965" s="68">
        <f>IF($E965="OAI",'3'!K965,IF($E965=K$4,'3'!$G965+SUM('3'!$H965:K965),IF($E965&lt;K$4,'3'!K965,0)))</f>
        <v>0</v>
      </c>
      <c r="L965" s="68">
        <f>IF($E965="OAI",'3'!L965,IF($E965=L$4,'3'!$G965+SUM('3'!$H965:L965),IF($E965&lt;L$4,'3'!L965,0)))</f>
        <v>0</v>
      </c>
      <c r="M965" s="68">
        <f>IF($E965="OAI",'3'!M965,IF($E965=M$4,'3'!$G965+SUM('3'!$H965:M965),IF($E965&lt;M$4,'3'!M965,0)))</f>
        <v>0</v>
      </c>
      <c r="N965" s="68">
        <f>IF($E965="OAI",'3'!N965,IF($E965=N$4,'3'!$G965+SUM('3'!$H965:N965),IF($E965&lt;N$4,'3'!N965,0)))</f>
        <v>0</v>
      </c>
      <c r="O965" s="68">
        <f>IF($E965="OAI",'3'!O965,IF($E965=O$4,'3'!$G965+SUM('3'!$H965:O965),IF($E965&lt;O$4,'3'!O965,0)))</f>
        <v>0</v>
      </c>
      <c r="P965" s="68">
        <f>IF($E965="OAI",'3'!P965,IF($E965=P$4,'3'!$G965+SUM('3'!$H965:P965),IF($E965&lt;P$4,'3'!P965,0)))</f>
        <v>0</v>
      </c>
      <c r="Q965" s="68">
        <f>IF($E965="OAI",'3'!Q965,IF($E965=Q$4,'3'!$G965+SUM('3'!$H965:Q965),IF($E965&lt;Q$4,'3'!Q965,0)))</f>
        <v>0</v>
      </c>
      <c r="R965" s="68">
        <f>IF($E965="OAI",'3'!R965,IF($E965=R$4,'3'!$G965+SUM('3'!$H965:R965),IF($E965&lt;R$4,'3'!R965,0)))</f>
        <v>0</v>
      </c>
      <c r="S965" s="68">
        <f>IF($E965="OAI",'3'!S965,IF($E965=S$4,'3'!$G965+SUM('3'!$H965:S965),IF($E965&lt;S$4,'3'!S965,0)))</f>
        <v>0</v>
      </c>
      <c r="T965" s="68">
        <f>IF($E965="OAI",'3'!T965,IF($E965=T$4,'3'!$G965+SUM('3'!$H965:T965),IF($E965&lt;T$4,'3'!T965,0)))</f>
        <v>3871.8881135300953</v>
      </c>
      <c r="U965" s="68">
        <f>IF($E965="OAI",'3'!U965,IF($E965=U$4,'3'!$G965+SUM('3'!$H965:U965),IF($E965&lt;U$4,'3'!U965,0)))</f>
        <v>4467.5417065081956</v>
      </c>
      <c r="V965" s="68">
        <f>IF($E965="OAI",'3'!V965,IF($E965=V$4,'3'!$G965+SUM('3'!$H965:V965),IF($E965&lt;V$4,'3'!V965,0)))</f>
        <v>5361.0686823661608</v>
      </c>
      <c r="W965" s="68">
        <f>IF($E965="OAI",'3'!W965,IF($E965=W$4,'3'!$G965+SUM('3'!$H965:W965),IF($E965&lt;W$4,'3'!W965,0)))</f>
        <v>16541.802478294823</v>
      </c>
      <c r="X965" s="68">
        <f>IF($E965="OAI",'3'!X965,IF($E965=X$4,'3'!$G965+SUM('3'!$H965:X965),IF($E965&lt;X$4,'3'!X965,0)))</f>
        <v>10171.579398064468</v>
      </c>
      <c r="Y965" s="68">
        <f>IF($E965="OAI",'3'!Y965,IF($E965=Y$4,'3'!$G965+SUM('3'!$H965:Y965),IF($E965&lt;Y$4,'3'!Y965,0)))</f>
        <v>35835.742580457489</v>
      </c>
      <c r="Z965" s="68">
        <f>IF($E965="OAI",'3'!Z965,IF($E965=Z$4,'3'!$G965+SUM('3'!$H965:Z965),IF($E965&lt;Z$4,'3'!Z965,0)))</f>
        <v>5956.7222753442602</v>
      </c>
      <c r="AA965" s="68">
        <f>IF($E965="OAI",'3'!AA965,IF($E965=AA$4,'3'!$G965+SUM('3'!$H965:AA965),IF($E965&lt;AA$4,'3'!AA965,0)))</f>
        <v>0</v>
      </c>
      <c r="AB965" s="68">
        <f>IF($E965="OAI",'3'!AB965,IF($E965=AB$4,'3'!$G965+SUM('3'!$H965:AB965),IF($E965&lt;AB$4,'3'!AB965,0)))</f>
        <v>0</v>
      </c>
      <c r="AC965" s="68">
        <f>IF($E965="OAI",'3'!AC965,IF($E965=AC$4,'3'!$G965+SUM('3'!$H965:AC965),IF($E965&lt;AC$4,'3'!AC965,0)))</f>
        <v>0</v>
      </c>
      <c r="AD965" s="68">
        <f>IF($E965="OAI",'3'!AD965,IF($E965=AD$4,'3'!$G965+SUM('3'!$H965:AD965),IF($E965&lt;AD$4,'3'!AD965,0)))</f>
        <v>0</v>
      </c>
      <c r="AE965" s="68">
        <f>IF($E965="OAI",'3'!AE965,IF($E965=AE$4,'3'!$G965+SUM('3'!$H965:AE965),IF($E965&lt;AE$4,'3'!AE965,0)))</f>
        <v>22361.467591857327</v>
      </c>
      <c r="AF965" s="26">
        <f t="shared" si="63"/>
        <v>0</v>
      </c>
      <c r="AG965" s="26">
        <f t="shared" si="64"/>
        <v>104567.81282642283</v>
      </c>
      <c r="AH965" s="56">
        <f t="shared" si="65"/>
        <v>1060</v>
      </c>
    </row>
    <row r="966" spans="1:34">
      <c r="A966" s="56">
        <f t="shared" si="66"/>
        <v>1061</v>
      </c>
      <c r="B966" s="3">
        <f>'1'!B966</f>
        <v>5530375</v>
      </c>
      <c r="C966" t="str">
        <f>'1'!C966</f>
        <v>CENTRAL BUNDLE C-45</v>
      </c>
      <c r="D966" s="3">
        <f>'1'!D966</f>
        <v>94</v>
      </c>
      <c r="E966" s="13" t="str">
        <f>IF('1'!E966="OAI","OAI",EOMONTH('1'!E966,-1)+1)</f>
        <v>OAI</v>
      </c>
      <c r="F966" s="3" t="str">
        <f>'1'!F966</f>
        <v>TOLO</v>
      </c>
      <c r="G966" s="7"/>
      <c r="H966" s="68">
        <f>IF($E966="OAI",'3'!H966,IF($E966&lt;=H$4,'3'!$G966+SUM('3'!$H966:H966),0))</f>
        <v>44050.786737016067</v>
      </c>
      <c r="I966" s="68">
        <f>IF($E966="OAI",'3'!I966,IF($E966=I$4,'3'!$G966+SUM('3'!$H966:I966),IF($E966&lt;I$4,'3'!I966,0)))</f>
        <v>91070.710506322634</v>
      </c>
      <c r="J966" s="68">
        <f>IF($E966="OAI",'3'!J966,IF($E966=J$4,'3'!$G966+SUM('3'!$H966:J966),IF($E966&lt;J$4,'3'!J966,0)))</f>
        <v>-4901.7268689167577</v>
      </c>
      <c r="K966" s="68">
        <f>IF($E966="OAI",'3'!K966,IF($E966=K$4,'3'!$G966+SUM('3'!$H966:K966),IF($E966&lt;K$4,'3'!K966,0)))</f>
        <v>98.390457404172224</v>
      </c>
      <c r="L966" s="68">
        <f>IF($E966="OAI",'3'!L966,IF($E966=L$4,'3'!$G966+SUM('3'!$H966:L966),IF($E966&lt;L$4,'3'!L966,0)))</f>
        <v>12190.447230482654</v>
      </c>
      <c r="M966" s="68">
        <f>IF($E966="OAI",'3'!M966,IF($E966=M$4,'3'!$G966+SUM('3'!$H966:M966),IF($E966&lt;M$4,'3'!M966,0)))</f>
        <v>2476.7188813614639</v>
      </c>
      <c r="N966" s="68">
        <f>IF($E966="OAI",'3'!N966,IF($E966=N$4,'3'!$G966+SUM('3'!$H966:N966),IF($E966&lt;N$4,'3'!N966,0)))</f>
        <v>3726.0727102748597</v>
      </c>
      <c r="O966" s="68">
        <f>IF($E966="OAI",'3'!O966,IF($E966=O$4,'3'!$G966+SUM('3'!$H966:O966),IF($E966&lt;O$4,'3'!O966,0)))</f>
        <v>1680.1847711831797</v>
      </c>
      <c r="P966" s="68">
        <f>IF($E966="OAI",'3'!P966,IF($E966=P$4,'3'!$G966+SUM('3'!$H966:P966),IF($E966&lt;P$4,'3'!P966,0)))</f>
        <v>190.16564731241999</v>
      </c>
      <c r="Q966" s="68">
        <f>IF($E966="OAI",'3'!Q966,IF($E966=Q$4,'3'!$G966+SUM('3'!$H966:Q966),IF($E966&lt;Q$4,'3'!Q966,0)))</f>
        <v>0</v>
      </c>
      <c r="R966" s="68">
        <f>IF($E966="OAI",'3'!R966,IF($E966=R$4,'3'!$G966+SUM('3'!$H966:R966),IF($E966&lt;R$4,'3'!R966,0)))</f>
        <v>0</v>
      </c>
      <c r="S966" s="68">
        <f>IF($E966="OAI",'3'!S966,IF($E966=S$4,'3'!$G966+SUM('3'!$H966:S966),IF($E966&lt;S$4,'3'!S966,0)))</f>
        <v>0</v>
      </c>
      <c r="T966" s="68">
        <f>IF($E966="OAI",'3'!T966,IF($E966=T$4,'3'!$G966+SUM('3'!$H966:T966),IF($E966&lt;T$4,'3'!T966,0)))</f>
        <v>12126.437529500961</v>
      </c>
      <c r="U966" s="68">
        <f>IF($E966="OAI",'3'!U966,IF($E966=U$4,'3'!$G966+SUM('3'!$H966:U966),IF($E966&lt;U$4,'3'!U966,0)))</f>
        <v>0</v>
      </c>
      <c r="V966" s="68">
        <f>IF($E966="OAI",'3'!V966,IF($E966=V$4,'3'!$G966+SUM('3'!$H966:V966),IF($E966&lt;V$4,'3'!V966,0)))</f>
        <v>0</v>
      </c>
      <c r="W966" s="68">
        <f>IF($E966="OAI",'3'!W966,IF($E966=W$4,'3'!$G966+SUM('3'!$H966:W966),IF($E966&lt;W$4,'3'!W966,0)))</f>
        <v>0</v>
      </c>
      <c r="X966" s="68">
        <f>IF($E966="OAI",'3'!X966,IF($E966=X$4,'3'!$G966+SUM('3'!$H966:X966),IF($E966&lt;X$4,'3'!X966,0)))</f>
        <v>0</v>
      </c>
      <c r="Y966" s="68">
        <f>IF($E966="OAI",'3'!Y966,IF($E966=Y$4,'3'!$G966+SUM('3'!$H966:Y966),IF($E966&lt;Y$4,'3'!Y966,0)))</f>
        <v>0</v>
      </c>
      <c r="Z966" s="68">
        <f>IF($E966="OAI",'3'!Z966,IF($E966=Z$4,'3'!$G966+SUM('3'!$H966:Z966),IF($E966&lt;Z$4,'3'!Z966,0)))</f>
        <v>0</v>
      </c>
      <c r="AA966" s="68">
        <f>IF($E966="OAI",'3'!AA966,IF($E966=AA$4,'3'!$G966+SUM('3'!$H966:AA966),IF($E966&lt;AA$4,'3'!AA966,0)))</f>
        <v>0</v>
      </c>
      <c r="AB966" s="68">
        <f>IF($E966="OAI",'3'!AB966,IF($E966=AB$4,'3'!$G966+SUM('3'!$H966:AB966),IF($E966&lt;AB$4,'3'!AB966,0)))</f>
        <v>0</v>
      </c>
      <c r="AC966" s="68">
        <f>IF($E966="OAI",'3'!AC966,IF($E966=AC$4,'3'!$G966+SUM('3'!$H966:AC966),IF($E966&lt;AC$4,'3'!AC966,0)))</f>
        <v>1231469.5929973361</v>
      </c>
      <c r="AD966" s="68">
        <f>IF($E966="OAI",'3'!AD966,IF($E966=AD$4,'3'!$G966+SUM('3'!$H966:AD966),IF($E966&lt;AD$4,'3'!AD966,0)))</f>
        <v>0</v>
      </c>
      <c r="AE966" s="68">
        <f>IF($E966="OAI",'3'!AE966,IF($E966=AE$4,'3'!$G966+SUM('3'!$H966:AE966),IF($E966&lt;AE$4,'3'!AE966,0)))</f>
        <v>0</v>
      </c>
      <c r="AF966" s="26">
        <f t="shared" si="63"/>
        <v>150581.75007244071</v>
      </c>
      <c r="AG966" s="26">
        <f t="shared" si="64"/>
        <v>1243596.0305268371</v>
      </c>
      <c r="AH966" s="56">
        <f t="shared" si="65"/>
        <v>1061</v>
      </c>
    </row>
    <row r="967" spans="1:34">
      <c r="A967" s="56">
        <f t="shared" si="66"/>
        <v>1062</v>
      </c>
      <c r="B967" s="3">
        <f>'1'!B967</f>
        <v>5530378</v>
      </c>
      <c r="C967" t="str">
        <f>'1'!C967</f>
        <v>SOUTH BUNDLE S-30</v>
      </c>
      <c r="D967" s="3">
        <f>'1'!D967</f>
        <v>94</v>
      </c>
      <c r="E967" s="13" t="str">
        <f>IF('1'!E967="OAI","OAI",EOMONTH('1'!E967,-1)+1)</f>
        <v>OAI</v>
      </c>
      <c r="F967" s="3" t="str">
        <f>'1'!F967</f>
        <v>TOLO</v>
      </c>
      <c r="G967" s="7"/>
      <c r="H967" s="68">
        <f>IF($E967="OAI",'3'!H967,IF($E967&lt;=H$4,'3'!$G967+SUM('3'!$H967:H967),0))</f>
        <v>10567.377374440342</v>
      </c>
      <c r="I967" s="68">
        <f>IF($E967="OAI",'3'!I967,IF($E967=I$4,'3'!$G967+SUM('3'!$H967:I967),IF($E967&lt;I$4,'3'!I967,0)))</f>
        <v>34203.541791815172</v>
      </c>
      <c r="J967" s="68">
        <f>IF($E967="OAI",'3'!J967,IF($E967=J$4,'3'!$G967+SUM('3'!$H967:J967),IF($E967&lt;J$4,'3'!J967,0)))</f>
        <v>162941.30590158675</v>
      </c>
      <c r="K967" s="68">
        <f>IF($E967="OAI",'3'!K967,IF($E967=K$4,'3'!$G967+SUM('3'!$H967:K967),IF($E967&lt;K$4,'3'!K967,0)))</f>
        <v>770.07304019458661</v>
      </c>
      <c r="L967" s="68">
        <f>IF($E967="OAI",'3'!L967,IF($E967=L$4,'3'!$G967+SUM('3'!$H967:L967),IF($E967&lt;L$4,'3'!L967,0)))</f>
        <v>12781.162666034219</v>
      </c>
      <c r="M967" s="68">
        <f>IF($E967="OAI",'3'!M967,IF($E967=M$4,'3'!$G967+SUM('3'!$H967:M967),IF($E967&lt;M$4,'3'!M967,0)))</f>
        <v>11039.949722881594</v>
      </c>
      <c r="N967" s="68">
        <f>IF($E967="OAI",'3'!N967,IF($E967=N$4,'3'!$G967+SUM('3'!$H967:N967),IF($E967&lt;N$4,'3'!N967,0)))</f>
        <v>10963.641214724381</v>
      </c>
      <c r="O967" s="68">
        <f>IF($E967="OAI",'3'!O967,IF($E967=O$4,'3'!$G967+SUM('3'!$H967:O967),IF($E967&lt;O$4,'3'!O967,0)))</f>
        <v>2460.5999901390001</v>
      </c>
      <c r="P967" s="68">
        <f>IF($E967="OAI",'3'!P967,IF($E967=P$4,'3'!$G967+SUM('3'!$H967:P967),IF($E967&lt;P$4,'3'!P967,0)))</f>
        <v>2383.7324452919906</v>
      </c>
      <c r="Q967" s="68">
        <f>IF($E967="OAI",'3'!Q967,IF($E967=Q$4,'3'!$G967+SUM('3'!$H967:Q967),IF($E967&lt;Q$4,'3'!Q967,0)))</f>
        <v>0</v>
      </c>
      <c r="R967" s="68">
        <f>IF($E967="OAI",'3'!R967,IF($E967=R$4,'3'!$G967+SUM('3'!$H967:R967),IF($E967&lt;R$4,'3'!R967,0)))</f>
        <v>0</v>
      </c>
      <c r="S967" s="68">
        <f>IF($E967="OAI",'3'!S967,IF($E967=S$4,'3'!$G967+SUM('3'!$H967:S967),IF($E967&lt;S$4,'3'!S967,0)))</f>
        <v>0</v>
      </c>
      <c r="T967" s="68">
        <f>IF($E967="OAI",'3'!T967,IF($E967=T$4,'3'!$G967+SUM('3'!$H967:T967),IF($E967&lt;T$4,'3'!T967,0)))</f>
        <v>0</v>
      </c>
      <c r="U967" s="68">
        <f>IF($E967="OAI",'3'!U967,IF($E967=U$4,'3'!$G967+SUM('3'!$H967:U967),IF($E967&lt;U$4,'3'!U967,0)))</f>
        <v>0</v>
      </c>
      <c r="V967" s="68">
        <f>IF($E967="OAI",'3'!V967,IF($E967=V$4,'3'!$G967+SUM('3'!$H967:V967),IF($E967&lt;V$4,'3'!V967,0)))</f>
        <v>0</v>
      </c>
      <c r="W967" s="68">
        <f>IF($E967="OAI",'3'!W967,IF($E967=W$4,'3'!$G967+SUM('3'!$H967:W967),IF($E967&lt;W$4,'3'!W967,0)))</f>
        <v>0</v>
      </c>
      <c r="X967" s="68">
        <f>IF($E967="OAI",'3'!X967,IF($E967=X$4,'3'!$G967+SUM('3'!$H967:X967),IF($E967&lt;X$4,'3'!X967,0)))</f>
        <v>0</v>
      </c>
      <c r="Y967" s="68">
        <f>IF($E967="OAI",'3'!Y967,IF($E967=Y$4,'3'!$G967+SUM('3'!$H967:Y967),IF($E967&lt;Y$4,'3'!Y967,0)))</f>
        <v>0</v>
      </c>
      <c r="Z967" s="68">
        <f>IF($E967="OAI",'3'!Z967,IF($E967=Z$4,'3'!$G967+SUM('3'!$H967:Z967),IF($E967&lt;Z$4,'3'!Z967,0)))</f>
        <v>0</v>
      </c>
      <c r="AA967" s="68">
        <f>IF($E967="OAI",'3'!AA967,IF($E967=AA$4,'3'!$G967+SUM('3'!$H967:AA967),IF($E967&lt;AA$4,'3'!AA967,0)))</f>
        <v>0</v>
      </c>
      <c r="AB967" s="68">
        <f>IF($E967="OAI",'3'!AB967,IF($E967=AB$4,'3'!$G967+SUM('3'!$H967:AB967),IF($E967&lt;AB$4,'3'!AB967,0)))</f>
        <v>0</v>
      </c>
      <c r="AC967" s="68">
        <f>IF($E967="OAI",'3'!AC967,IF($E967=AC$4,'3'!$G967+SUM('3'!$H967:AC967),IF($E967&lt;AC$4,'3'!AC967,0)))</f>
        <v>0</v>
      </c>
      <c r="AD967" s="68">
        <f>IF($E967="OAI",'3'!AD967,IF($E967=AD$4,'3'!$G967+SUM('3'!$H967:AD967),IF($E967&lt;AD$4,'3'!AD967,0)))</f>
        <v>0</v>
      </c>
      <c r="AE967" s="68">
        <f>IF($E967="OAI",'3'!AE967,IF($E967=AE$4,'3'!$G967+SUM('3'!$H967:AE967),IF($E967&lt;AE$4,'3'!AE967,0)))</f>
        <v>0</v>
      </c>
      <c r="AF967" s="26">
        <f t="shared" si="63"/>
        <v>248111.38414710801</v>
      </c>
      <c r="AG967" s="26">
        <f t="shared" si="64"/>
        <v>0</v>
      </c>
      <c r="AH967" s="56">
        <f t="shared" si="65"/>
        <v>1062</v>
      </c>
    </row>
    <row r="968" spans="1:34">
      <c r="A968" s="56">
        <f t="shared" si="66"/>
        <v>1063</v>
      </c>
      <c r="B968" s="3">
        <f>'1'!B968</f>
        <v>5530441</v>
      </c>
      <c r="C968" t="str">
        <f>'1'!C968</f>
        <v>Central Bundle C-26</v>
      </c>
      <c r="D968" s="3">
        <f>'1'!D968</f>
        <v>94</v>
      </c>
      <c r="E968" s="13" t="str">
        <f>IF('1'!E968="OAI","OAI",EOMONTH('1'!E968,-1)+1)</f>
        <v>OAI</v>
      </c>
      <c r="F968" s="3" t="str">
        <f>'1'!F968</f>
        <v>TOLO</v>
      </c>
      <c r="G968" s="7"/>
      <c r="H968" s="68">
        <f>IF($E968="OAI",'3'!H968,IF($E968&lt;=H$4,'3'!$G968+SUM('3'!$H968:H968),0))</f>
        <v>131063.26356654313</v>
      </c>
      <c r="I968" s="68">
        <f>IF($E968="OAI",'3'!I968,IF($E968=I$4,'3'!$G968+SUM('3'!$H968:I968),IF($E968&lt;I$4,'3'!I968,0)))</f>
        <v>485414.72562481835</v>
      </c>
      <c r="J968" s="68">
        <f>IF($E968="OAI",'3'!J968,IF($E968=J$4,'3'!$G968+SUM('3'!$H968:J968),IF($E968&lt;J$4,'3'!J968,0)))</f>
        <v>221072.64291728724</v>
      </c>
      <c r="K968" s="68">
        <f>IF($E968="OAI",'3'!K968,IF($E968=K$4,'3'!$G968+SUM('3'!$H968:K968),IF($E968&lt;K$4,'3'!K968,0)))</f>
        <v>75223.324769536601</v>
      </c>
      <c r="L968" s="68">
        <f>IF($E968="OAI",'3'!L968,IF($E968=L$4,'3'!$G968+SUM('3'!$H968:L968),IF($E968&lt;L$4,'3'!L968,0)))</f>
        <v>45358.094036105031</v>
      </c>
      <c r="M968" s="68">
        <f>IF($E968="OAI",'3'!M968,IF($E968=M$4,'3'!$G968+SUM('3'!$H968:M968),IF($E968&lt;M$4,'3'!M968,0)))</f>
        <v>1780971.3530126011</v>
      </c>
      <c r="N968" s="68">
        <f>IF($E968="OAI",'3'!N968,IF($E968=N$4,'3'!$G968+SUM('3'!$H968:N968),IF($E968&lt;N$4,'3'!N968,0)))</f>
        <v>31119.150028644981</v>
      </c>
      <c r="O968" s="68">
        <f>IF($E968="OAI",'3'!O968,IF($E968=O$4,'3'!$G968+SUM('3'!$H968:O968),IF($E968&lt;O$4,'3'!O968,0)))</f>
        <v>7193.9636426453999</v>
      </c>
      <c r="P968" s="68">
        <f>IF($E968="OAI",'3'!P968,IF($E968=P$4,'3'!$G968+SUM('3'!$H968:P968),IF($E968&lt;P$4,'3'!P968,0)))</f>
        <v>41572.483918366852</v>
      </c>
      <c r="Q968" s="68">
        <f>IF($E968="OAI",'3'!Q968,IF($E968=Q$4,'3'!$G968+SUM('3'!$H968:Q968),IF($E968&lt;Q$4,'3'!Q968,0)))</f>
        <v>0</v>
      </c>
      <c r="R968" s="68">
        <f>IF($E968="OAI",'3'!R968,IF($E968=R$4,'3'!$G968+SUM('3'!$H968:R968),IF($E968&lt;R$4,'3'!R968,0)))</f>
        <v>0</v>
      </c>
      <c r="S968" s="68">
        <f>IF($E968="OAI",'3'!S968,IF($E968=S$4,'3'!$G968+SUM('3'!$H968:S968),IF($E968&lt;S$4,'3'!S968,0)))</f>
        <v>0</v>
      </c>
      <c r="T968" s="68">
        <f>IF($E968="OAI",'3'!T968,IF($E968=T$4,'3'!$G968+SUM('3'!$H968:T968),IF($E968&lt;T$4,'3'!T968,0)))</f>
        <v>0</v>
      </c>
      <c r="U968" s="68">
        <f>IF($E968="OAI",'3'!U968,IF($E968=U$4,'3'!$G968+SUM('3'!$H968:U968),IF($E968&lt;U$4,'3'!U968,0)))</f>
        <v>0</v>
      </c>
      <c r="V968" s="68">
        <f>IF($E968="OAI",'3'!V968,IF($E968=V$4,'3'!$G968+SUM('3'!$H968:V968),IF($E968&lt;V$4,'3'!V968,0)))</f>
        <v>0</v>
      </c>
      <c r="W968" s="68">
        <f>IF($E968="OAI",'3'!W968,IF($E968=W$4,'3'!$G968+SUM('3'!$H968:W968),IF($E968&lt;W$4,'3'!W968,0)))</f>
        <v>0</v>
      </c>
      <c r="X968" s="68">
        <f>IF($E968="OAI",'3'!X968,IF($E968=X$4,'3'!$G968+SUM('3'!$H968:X968),IF($E968&lt;X$4,'3'!X968,0)))</f>
        <v>0</v>
      </c>
      <c r="Y968" s="68">
        <f>IF($E968="OAI",'3'!Y968,IF($E968=Y$4,'3'!$G968+SUM('3'!$H968:Y968),IF($E968&lt;Y$4,'3'!Y968,0)))</f>
        <v>0</v>
      </c>
      <c r="Z968" s="68">
        <f>IF($E968="OAI",'3'!Z968,IF($E968=Z$4,'3'!$G968+SUM('3'!$H968:Z968),IF($E968&lt;Z$4,'3'!Z968,0)))</f>
        <v>0</v>
      </c>
      <c r="AA968" s="68">
        <f>IF($E968="OAI",'3'!AA968,IF($E968=AA$4,'3'!$G968+SUM('3'!$H968:AA968),IF($E968&lt;AA$4,'3'!AA968,0)))</f>
        <v>0</v>
      </c>
      <c r="AB968" s="68">
        <f>IF($E968="OAI",'3'!AB968,IF($E968=AB$4,'3'!$G968+SUM('3'!$H968:AB968),IF($E968&lt;AB$4,'3'!AB968,0)))</f>
        <v>0</v>
      </c>
      <c r="AC968" s="68">
        <f>IF($E968="OAI",'3'!AC968,IF($E968=AC$4,'3'!$G968+SUM('3'!$H968:AC968),IF($E968&lt;AC$4,'3'!AC968,0)))</f>
        <v>0</v>
      </c>
      <c r="AD968" s="68">
        <f>IF($E968="OAI",'3'!AD968,IF($E968=AD$4,'3'!$G968+SUM('3'!$H968:AD968),IF($E968&lt;AD$4,'3'!AD968,0)))</f>
        <v>0</v>
      </c>
      <c r="AE968" s="68">
        <f>IF($E968="OAI",'3'!AE968,IF($E968=AE$4,'3'!$G968+SUM('3'!$H968:AE968),IF($E968&lt;AE$4,'3'!AE968,0)))</f>
        <v>0</v>
      </c>
      <c r="AF968" s="26">
        <f t="shared" si="63"/>
        <v>2818989.0015165489</v>
      </c>
      <c r="AG968" s="26">
        <f t="shared" si="64"/>
        <v>0</v>
      </c>
      <c r="AH968" s="56">
        <f t="shared" si="65"/>
        <v>1063</v>
      </c>
    </row>
    <row r="969" spans="1:34">
      <c r="A969" s="56">
        <f t="shared" si="66"/>
        <v>1064</v>
      </c>
      <c r="B969" s="3">
        <f>'1'!B969</f>
        <v>5530442</v>
      </c>
      <c r="C969" t="str">
        <f>'1'!C969</f>
        <v>Central Bundle C-27</v>
      </c>
      <c r="D969" s="3">
        <f>'1'!D969</f>
        <v>94</v>
      </c>
      <c r="E969" s="13" t="str">
        <f>IF('1'!E969="OAI","OAI",EOMONTH('1'!E969,-1)+1)</f>
        <v>OAI</v>
      </c>
      <c r="F969" s="3" t="str">
        <f>'1'!F969</f>
        <v>TOLO</v>
      </c>
      <c r="G969" s="7"/>
      <c r="H969" s="68">
        <f>IF($E969="OAI",'3'!H969,IF($E969&lt;=H$4,'3'!$G969+SUM('3'!$H969:H969),0))</f>
        <v>14555.731465011362</v>
      </c>
      <c r="I969" s="68">
        <f>IF($E969="OAI",'3'!I969,IF($E969=I$4,'3'!$G969+SUM('3'!$H969:I969),IF($E969&lt;I$4,'3'!I969,0)))</f>
        <v>0</v>
      </c>
      <c r="J969" s="68">
        <f>IF($E969="OAI",'3'!J969,IF($E969=J$4,'3'!$G969+SUM('3'!$H969:J969),IF($E969&lt;J$4,'3'!J969,0)))</f>
        <v>-1339.9177726604173</v>
      </c>
      <c r="K969" s="68">
        <f>IF($E969="OAI",'3'!K969,IF($E969=K$4,'3'!$G969+SUM('3'!$H969:K969),IF($E969&lt;K$4,'3'!K969,0)))</f>
        <v>0</v>
      </c>
      <c r="L969" s="68">
        <f>IF($E969="OAI",'3'!L969,IF($E969=L$4,'3'!$G969+SUM('3'!$H969:L969),IF($E969&lt;L$4,'3'!L969,0)))</f>
        <v>0</v>
      </c>
      <c r="M969" s="68">
        <f>IF($E969="OAI",'3'!M969,IF($E969=M$4,'3'!$G969+SUM('3'!$H969:M969),IF($E969&lt;M$4,'3'!M969,0)))</f>
        <v>0</v>
      </c>
      <c r="N969" s="68">
        <f>IF($E969="OAI",'3'!N969,IF($E969=N$4,'3'!$G969+SUM('3'!$H969:N969),IF($E969&lt;N$4,'3'!N969,0)))</f>
        <v>0</v>
      </c>
      <c r="O969" s="68">
        <f>IF($E969="OAI",'3'!O969,IF($E969=O$4,'3'!$G969+SUM('3'!$H969:O969),IF($E969&lt;O$4,'3'!O969,0)))</f>
        <v>-0.18634556326547771</v>
      </c>
      <c r="P969" s="68">
        <f>IF($E969="OAI",'3'!P969,IF($E969=P$4,'3'!$G969+SUM('3'!$H969:P969),IF($E969&lt;P$4,'3'!P969,0)))</f>
        <v>0</v>
      </c>
      <c r="Q969" s="68">
        <f>IF($E969="OAI",'3'!Q969,IF($E969=Q$4,'3'!$G969+SUM('3'!$H969:Q969),IF($E969&lt;Q$4,'3'!Q969,0)))</f>
        <v>0</v>
      </c>
      <c r="R969" s="68">
        <f>IF($E969="OAI",'3'!R969,IF($E969=R$4,'3'!$G969+SUM('3'!$H969:R969),IF($E969&lt;R$4,'3'!R969,0)))</f>
        <v>0</v>
      </c>
      <c r="S969" s="68">
        <f>IF($E969="OAI",'3'!S969,IF($E969=S$4,'3'!$G969+SUM('3'!$H969:S969),IF($E969&lt;S$4,'3'!S969,0)))</f>
        <v>0</v>
      </c>
      <c r="T969" s="68">
        <f>IF($E969="OAI",'3'!T969,IF($E969=T$4,'3'!$G969+SUM('3'!$H969:T969),IF($E969&lt;T$4,'3'!T969,0)))</f>
        <v>457819.37019752362</v>
      </c>
      <c r="U969" s="68">
        <f>IF($E969="OAI",'3'!U969,IF($E969=U$4,'3'!$G969+SUM('3'!$H969:U969),IF($E969&lt;U$4,'3'!U969,0)))</f>
        <v>0</v>
      </c>
      <c r="V969" s="68">
        <f>IF($E969="OAI",'3'!V969,IF($E969=V$4,'3'!$G969+SUM('3'!$H969:V969),IF($E969&lt;V$4,'3'!V969,0)))</f>
        <v>0</v>
      </c>
      <c r="W969" s="68">
        <f>IF($E969="OAI",'3'!W969,IF($E969=W$4,'3'!$G969+SUM('3'!$H969:W969),IF($E969&lt;W$4,'3'!W969,0)))</f>
        <v>0</v>
      </c>
      <c r="X969" s="68">
        <f>IF($E969="OAI",'3'!X969,IF($E969=X$4,'3'!$G969+SUM('3'!$H969:X969),IF($E969&lt;X$4,'3'!X969,0)))</f>
        <v>0</v>
      </c>
      <c r="Y969" s="68">
        <f>IF($E969="OAI",'3'!Y969,IF($E969=Y$4,'3'!$G969+SUM('3'!$H969:Y969),IF($E969&lt;Y$4,'3'!Y969,0)))</f>
        <v>0</v>
      </c>
      <c r="Z969" s="68">
        <f>IF($E969="OAI",'3'!Z969,IF($E969=Z$4,'3'!$G969+SUM('3'!$H969:Z969),IF($E969&lt;Z$4,'3'!Z969,0)))</f>
        <v>0</v>
      </c>
      <c r="AA969" s="68">
        <f>IF($E969="OAI",'3'!AA969,IF($E969=AA$4,'3'!$G969+SUM('3'!$H969:AA969),IF($E969&lt;AA$4,'3'!AA969,0)))</f>
        <v>0</v>
      </c>
      <c r="AB969" s="68">
        <f>IF($E969="OAI",'3'!AB969,IF($E969=AB$4,'3'!$G969+SUM('3'!$H969:AB969),IF($E969&lt;AB$4,'3'!AB969,0)))</f>
        <v>0</v>
      </c>
      <c r="AC969" s="68">
        <f>IF($E969="OAI",'3'!AC969,IF($E969=AC$4,'3'!$G969+SUM('3'!$H969:AC969),IF($E969&lt;AC$4,'3'!AC969,0)))</f>
        <v>0</v>
      </c>
      <c r="AD969" s="68">
        <f>IF($E969="OAI",'3'!AD969,IF($E969=AD$4,'3'!$G969+SUM('3'!$H969:AD969),IF($E969&lt;AD$4,'3'!AD969,0)))</f>
        <v>0</v>
      </c>
      <c r="AE969" s="68">
        <f>IF($E969="OAI",'3'!AE969,IF($E969=AE$4,'3'!$G969+SUM('3'!$H969:AE969),IF($E969&lt;AE$4,'3'!AE969,0)))</f>
        <v>0</v>
      </c>
      <c r="AF969" s="26">
        <f t="shared" si="63"/>
        <v>13215.62734678768</v>
      </c>
      <c r="AG969" s="26">
        <f t="shared" si="64"/>
        <v>457819.37019752362</v>
      </c>
      <c r="AH969" s="56">
        <f t="shared" si="65"/>
        <v>1064</v>
      </c>
    </row>
    <row r="970" spans="1:34">
      <c r="A970" s="56">
        <f t="shared" si="66"/>
        <v>1065</v>
      </c>
      <c r="B970" s="3">
        <f>'1'!B970</f>
        <v>5530443</v>
      </c>
      <c r="C970" t="str">
        <f>'1'!C970</f>
        <v>Central Bundle C-28</v>
      </c>
      <c r="D970" s="3">
        <f>'1'!D970</f>
        <v>94</v>
      </c>
      <c r="E970" s="13" t="str">
        <f>IF('1'!E970="OAI","OAI",EOMONTH('1'!E970,-1)+1)</f>
        <v>OAI</v>
      </c>
      <c r="F970" s="3" t="str">
        <f>'1'!F970</f>
        <v>TOLO</v>
      </c>
      <c r="G970" s="7"/>
      <c r="H970" s="68">
        <f>IF($E970="OAI",'3'!H970,IF($E970&lt;=H$4,'3'!$G970+SUM('3'!$H970:H970),0))</f>
        <v>30565.33101461998</v>
      </c>
      <c r="I970" s="68">
        <f>IF($E970="OAI",'3'!I970,IF($E970=I$4,'3'!$G970+SUM('3'!$H970:I970),IF($E970&lt;I$4,'3'!I970,0)))</f>
        <v>1099.6251688295838</v>
      </c>
      <c r="J970" s="68">
        <f>IF($E970="OAI",'3'!J970,IF($E970=J$4,'3'!$G970+SUM('3'!$H970:J970),IF($E970&lt;J$4,'3'!J970,0)))</f>
        <v>-2851.5529818699724</v>
      </c>
      <c r="K970" s="68">
        <f>IF($E970="OAI",'3'!K970,IF($E970=K$4,'3'!$G970+SUM('3'!$H970:K970),IF($E970&lt;K$4,'3'!K970,0)))</f>
        <v>660.78136733938402</v>
      </c>
      <c r="L970" s="68">
        <f>IF($E970="OAI",'3'!L970,IF($E970=L$4,'3'!$G970+SUM('3'!$H970:L970),IF($E970&lt;L$4,'3'!L970,0)))</f>
        <v>37835.416819859325</v>
      </c>
      <c r="M970" s="68">
        <f>IF($E970="OAI",'3'!M970,IF($E970=M$4,'3'!$G970+SUM('3'!$H970:M970),IF($E970&lt;M$4,'3'!M970,0)))</f>
        <v>-4053.388692150671</v>
      </c>
      <c r="N970" s="68">
        <f>IF($E970="OAI",'3'!N970,IF($E970=N$4,'3'!$G970+SUM('3'!$H970:N970),IF($E970&lt;N$4,'3'!N970,0)))</f>
        <v>-437.91207367387261</v>
      </c>
      <c r="O970" s="68">
        <f>IF($E970="OAI",'3'!O970,IF($E970=O$4,'3'!$G970+SUM('3'!$H970:O970),IF($E970&lt;O$4,'3'!O970,0)))</f>
        <v>1694.0675156464579</v>
      </c>
      <c r="P970" s="68">
        <f>IF($E970="OAI",'3'!P970,IF($E970=P$4,'3'!$G970+SUM('3'!$H970:P970),IF($E970&lt;P$4,'3'!P970,0)))</f>
        <v>0</v>
      </c>
      <c r="Q970" s="68">
        <f>IF($E970="OAI",'3'!Q970,IF($E970=Q$4,'3'!$G970+SUM('3'!$H970:Q970),IF($E970&lt;Q$4,'3'!Q970,0)))</f>
        <v>0</v>
      </c>
      <c r="R970" s="68">
        <f>IF($E970="OAI",'3'!R970,IF($E970=R$4,'3'!$G970+SUM('3'!$H970:R970),IF($E970&lt;R$4,'3'!R970,0)))</f>
        <v>0</v>
      </c>
      <c r="S970" s="68">
        <f>IF($E970="OAI",'3'!S970,IF($E970=S$4,'3'!$G970+SUM('3'!$H970:S970),IF($E970&lt;S$4,'3'!S970,0)))</f>
        <v>0</v>
      </c>
      <c r="T970" s="68">
        <f>IF($E970="OAI",'3'!T970,IF($E970=T$4,'3'!$G970+SUM('3'!$H970:T970),IF($E970&lt;T$4,'3'!T970,0)))</f>
        <v>35180.272061671167</v>
      </c>
      <c r="U970" s="68">
        <f>IF($E970="OAI",'3'!U970,IF($E970=U$4,'3'!$G970+SUM('3'!$H970:U970),IF($E970&lt;U$4,'3'!U970,0)))</f>
        <v>258769.97767476685</v>
      </c>
      <c r="V970" s="68">
        <f>IF($E970="OAI",'3'!V970,IF($E970=V$4,'3'!$G970+SUM('3'!$H970:V970),IF($E970&lt;V$4,'3'!V970,0)))</f>
        <v>10941.186574350892</v>
      </c>
      <c r="W970" s="68">
        <f>IF($E970="OAI",'3'!W970,IF($E970=W$4,'3'!$G970+SUM('3'!$H970:W970),IF($E970&lt;W$4,'3'!W970,0)))</f>
        <v>10941.186574350892</v>
      </c>
      <c r="X970" s="68">
        <f>IF($E970="OAI",'3'!X970,IF($E970=X$4,'3'!$G970+SUM('3'!$H970:X970),IF($E970&lt;X$4,'3'!X970,0)))</f>
        <v>10941.186574350892</v>
      </c>
      <c r="Y970" s="68">
        <f>IF($E970="OAI",'3'!Y970,IF($E970=Y$4,'3'!$G970+SUM('3'!$H970:Y970),IF($E970&lt;Y$4,'3'!Y970,0)))</f>
        <v>10941.186574350892</v>
      </c>
      <c r="Z970" s="68">
        <f>IF($E970="OAI",'3'!Z970,IF($E970=Z$4,'3'!$G970+SUM('3'!$H970:Z970),IF($E970&lt;Z$4,'3'!Z970,0)))</f>
        <v>10941.186574350892</v>
      </c>
      <c r="AA970" s="68">
        <f>IF($E970="OAI",'3'!AA970,IF($E970=AA$4,'3'!$G970+SUM('3'!$H970:AA970),IF($E970&lt;AA$4,'3'!AA970,0)))</f>
        <v>10941.186574350892</v>
      </c>
      <c r="AB970" s="68">
        <f>IF($E970="OAI",'3'!AB970,IF($E970=AB$4,'3'!$G970+SUM('3'!$H970:AB970),IF($E970&lt;AB$4,'3'!AB970,0)))</f>
        <v>10941.186574350892</v>
      </c>
      <c r="AC970" s="68">
        <f>IF($E970="OAI",'3'!AC970,IF($E970=AC$4,'3'!$G970+SUM('3'!$H970:AC970),IF($E970&lt;AC$4,'3'!AC970,0)))</f>
        <v>1250539.5457324537</v>
      </c>
      <c r="AD970" s="68">
        <f>IF($E970="OAI",'3'!AD970,IF($E970=AD$4,'3'!$G970+SUM('3'!$H970:AD970),IF($E970&lt;AD$4,'3'!AD970,0)))</f>
        <v>10941.186574350892</v>
      </c>
      <c r="AE970" s="68">
        <f>IF($E970="OAI",'3'!AE970,IF($E970=AE$4,'3'!$G970+SUM('3'!$H970:AE970),IF($E970&lt;AE$4,'3'!AE970,0)))</f>
        <v>1201523.2087711021</v>
      </c>
      <c r="AF970" s="26">
        <f t="shared" si="63"/>
        <v>64512.368138600221</v>
      </c>
      <c r="AG970" s="26">
        <f t="shared" si="64"/>
        <v>2833542.4968348006</v>
      </c>
      <c r="AH970" s="56">
        <f t="shared" si="65"/>
        <v>1065</v>
      </c>
    </row>
    <row r="971" spans="1:34">
      <c r="A971" s="56">
        <f t="shared" si="66"/>
        <v>1066</v>
      </c>
      <c r="B971" s="3">
        <f>'1'!B971</f>
        <v>5530444</v>
      </c>
      <c r="C971" t="str">
        <f>'1'!C971</f>
        <v>Central Bundle C-29</v>
      </c>
      <c r="D971" s="3">
        <f>'1'!D971</f>
        <v>94</v>
      </c>
      <c r="E971" s="13" t="str">
        <f>IF('1'!E971="OAI","OAI",EOMONTH('1'!E971,-1)+1)</f>
        <v>OAI</v>
      </c>
      <c r="F971" s="3" t="str">
        <f>'1'!F971</f>
        <v>TOLO</v>
      </c>
      <c r="G971" s="7"/>
      <c r="H971" s="68">
        <f>IF($E971="OAI",'3'!H971,IF($E971&lt;=H$4,'3'!$G971+SUM('3'!$H971:H971),0))</f>
        <v>21280.104288227758</v>
      </c>
      <c r="I971" s="68">
        <f>IF($E971="OAI",'3'!I971,IF($E971=I$4,'3'!$G971+SUM('3'!$H971:I971),IF($E971&lt;I$4,'3'!I971,0)))</f>
        <v>466.32977207185792</v>
      </c>
      <c r="J971" s="68">
        <f>IF($E971="OAI",'3'!J971,IF($E971=J$4,'3'!$G971+SUM('3'!$H971:J971),IF($E971&lt;J$4,'3'!J971,0)))</f>
        <v>-1805.9680263873772</v>
      </c>
      <c r="K971" s="68">
        <f>IF($E971="OAI",'3'!K971,IF($E971=K$4,'3'!$G971+SUM('3'!$H971:K971),IF($E971&lt;K$4,'3'!K971,0)))</f>
        <v>97.458729587844843</v>
      </c>
      <c r="L971" s="68">
        <f>IF($E971="OAI",'3'!L971,IF($E971=L$4,'3'!$G971+SUM('3'!$H971:L971),IF($E971&lt;L$4,'3'!L971,0)))</f>
        <v>77.240235973540521</v>
      </c>
      <c r="M971" s="68">
        <f>IF($E971="OAI",'3'!M971,IF($E971=M$4,'3'!$G971+SUM('3'!$H971:M971),IF($E971&lt;M$4,'3'!M971,0)))</f>
        <v>2476.1598446716675</v>
      </c>
      <c r="N971" s="68">
        <f>IF($E971="OAI",'3'!N971,IF($E971=N$4,'3'!$G971+SUM('3'!$H971:N971),IF($E971&lt;N$4,'3'!N971,0)))</f>
        <v>-1499.7090931605644</v>
      </c>
      <c r="O971" s="68">
        <f>IF($E971="OAI",'3'!O971,IF($E971=O$4,'3'!$G971+SUM('3'!$H971:O971),IF($E971&lt;O$4,'3'!O971,0)))</f>
        <v>-13.510053336747134</v>
      </c>
      <c r="P971" s="68">
        <f>IF($E971="OAI",'3'!P971,IF($E971=P$4,'3'!$G971+SUM('3'!$H971:P971),IF($E971&lt;P$4,'3'!P971,0)))</f>
        <v>188.30219167976523</v>
      </c>
      <c r="Q971" s="68">
        <f>IF($E971="OAI",'3'!Q971,IF($E971=Q$4,'3'!$G971+SUM('3'!$H971:Q971),IF($E971&lt;Q$4,'3'!Q971,0)))</f>
        <v>0</v>
      </c>
      <c r="R971" s="68">
        <f>IF($E971="OAI",'3'!R971,IF($E971=R$4,'3'!$G971+SUM('3'!$H971:R971),IF($E971&lt;R$4,'3'!R971,0)))</f>
        <v>0</v>
      </c>
      <c r="S971" s="68">
        <f>IF($E971="OAI",'3'!S971,IF($E971=S$4,'3'!$G971+SUM('3'!$H971:S971),IF($E971&lt;S$4,'3'!S971,0)))</f>
        <v>0</v>
      </c>
      <c r="T971" s="68">
        <f>IF($E971="OAI",'3'!T971,IF($E971=T$4,'3'!$G971+SUM('3'!$H971:T971),IF($E971&lt;T$4,'3'!T971,0)))</f>
        <v>0</v>
      </c>
      <c r="U971" s="68">
        <f>IF($E971="OAI",'3'!U971,IF($E971=U$4,'3'!$G971+SUM('3'!$H971:U971),IF($E971&lt;U$4,'3'!U971,0)))</f>
        <v>36400.742328278415</v>
      </c>
      <c r="V971" s="68">
        <f>IF($E971="OAI",'3'!V971,IF($E971=V$4,'3'!$G971+SUM('3'!$H971:V971),IF($E971&lt;V$4,'3'!V971,0)))</f>
        <v>13649.812509196243</v>
      </c>
      <c r="W971" s="68">
        <f>IF($E971="OAI",'3'!W971,IF($E971=W$4,'3'!$G971+SUM('3'!$H971:W971),IF($E971&lt;W$4,'3'!W971,0)))</f>
        <v>4552.4221105756205</v>
      </c>
      <c r="X971" s="68">
        <f>IF($E971="OAI",'3'!X971,IF($E971=X$4,'3'!$G971+SUM('3'!$H971:X971),IF($E971&lt;X$4,'3'!X971,0)))</f>
        <v>0</v>
      </c>
      <c r="Y971" s="68">
        <f>IF($E971="OAI",'3'!Y971,IF($E971=Y$4,'3'!$G971+SUM('3'!$H971:Y971),IF($E971&lt;Y$4,'3'!Y971,0)))</f>
        <v>0</v>
      </c>
      <c r="Z971" s="68">
        <f>IF($E971="OAI",'3'!Z971,IF($E971=Z$4,'3'!$G971+SUM('3'!$H971:Z971),IF($E971&lt;Z$4,'3'!Z971,0)))</f>
        <v>0</v>
      </c>
      <c r="AA971" s="68">
        <f>IF($E971="OAI",'3'!AA971,IF($E971=AA$4,'3'!$G971+SUM('3'!$H971:AA971),IF($E971&lt;AA$4,'3'!AA971,0)))</f>
        <v>0</v>
      </c>
      <c r="AB971" s="68">
        <f>IF($E971="OAI",'3'!AB971,IF($E971=AB$4,'3'!$G971+SUM('3'!$H971:AB971),IF($E971&lt;AB$4,'3'!AB971,0)))</f>
        <v>0</v>
      </c>
      <c r="AC971" s="68">
        <f>IF($E971="OAI",'3'!AC971,IF($E971=AC$4,'3'!$G971+SUM('3'!$H971:AC971),IF($E971&lt;AC$4,'3'!AC971,0)))</f>
        <v>0</v>
      </c>
      <c r="AD971" s="68">
        <f>IF($E971="OAI",'3'!AD971,IF($E971=AD$4,'3'!$G971+SUM('3'!$H971:AD971),IF($E971&lt;AD$4,'3'!AD971,0)))</f>
        <v>0</v>
      </c>
      <c r="AE971" s="68">
        <f>IF($E971="OAI",'3'!AE971,IF($E971=AE$4,'3'!$G971+SUM('3'!$H971:AE971),IF($E971&lt;AE$4,'3'!AE971,0)))</f>
        <v>0</v>
      </c>
      <c r="AF971" s="26">
        <f t="shared" si="63"/>
        <v>21266.407889327744</v>
      </c>
      <c r="AG971" s="26">
        <f t="shared" si="64"/>
        <v>54602.97694805028</v>
      </c>
      <c r="AH971" s="56">
        <f t="shared" si="65"/>
        <v>1066</v>
      </c>
    </row>
    <row r="972" spans="1:34">
      <c r="A972" s="56">
        <f t="shared" si="66"/>
        <v>1067</v>
      </c>
      <c r="B972" s="3">
        <f>'1'!B972</f>
        <v>5530445</v>
      </c>
      <c r="C972" t="str">
        <f>'1'!C972</f>
        <v>CENTRAL BUNDLE C-30</v>
      </c>
      <c r="D972" s="3">
        <f>'1'!D972</f>
        <v>94</v>
      </c>
      <c r="E972" s="13" t="str">
        <f>IF('1'!E972="OAI","OAI",EOMONTH('1'!E972,-1)+1)</f>
        <v>OAI</v>
      </c>
      <c r="F972" s="3" t="str">
        <f>'1'!F972</f>
        <v>TOLO</v>
      </c>
      <c r="G972" s="7"/>
      <c r="H972" s="68">
        <f>IF($E972="OAI",'3'!H972,IF($E972&lt;=H$4,'3'!$G972+SUM('3'!$H972:H972),0))</f>
        <v>31067.811825965338</v>
      </c>
      <c r="I972" s="68">
        <f>IF($E972="OAI",'3'!I972,IF($E972=I$4,'3'!$G972+SUM('3'!$H972:I972),IF($E972&lt;I$4,'3'!I972,0)))</f>
        <v>0</v>
      </c>
      <c r="J972" s="68">
        <f>IF($E972="OAI",'3'!J972,IF($E972=J$4,'3'!$G972+SUM('3'!$H972:J972),IF($E972&lt;J$4,'3'!J972,0)))</f>
        <v>-2865.5288991148836</v>
      </c>
      <c r="K972" s="68">
        <f>IF($E972="OAI",'3'!K972,IF($E972=K$4,'3'!$G972+SUM('3'!$H972:K972),IF($E972&lt;K$4,'3'!K972,0)))</f>
        <v>0</v>
      </c>
      <c r="L972" s="68">
        <f>IF($E972="OAI",'3'!L972,IF($E972=L$4,'3'!$G972+SUM('3'!$H972:L972),IF($E972&lt;L$4,'3'!L972,0)))</f>
        <v>7223.4994144229768</v>
      </c>
      <c r="M972" s="68">
        <f>IF($E972="OAI",'3'!M972,IF($E972=M$4,'3'!$G972+SUM('3'!$H972:M972),IF($E972&lt;M$4,'3'!M972,0)))</f>
        <v>0</v>
      </c>
      <c r="N972" s="68">
        <f>IF($E972="OAI",'3'!N972,IF($E972=N$4,'3'!$G972+SUM('3'!$H972:N972),IF($E972&lt;N$4,'3'!N972,0)))</f>
        <v>0</v>
      </c>
      <c r="O972" s="68">
        <f>IF($E972="OAI",'3'!O972,IF($E972=O$4,'3'!$G972+SUM('3'!$H972:O972),IF($E972&lt;O$4,'3'!O972,0)))</f>
        <v>0</v>
      </c>
      <c r="P972" s="68">
        <f>IF($E972="OAI",'3'!P972,IF($E972=P$4,'3'!$G972+SUM('3'!$H972:P972),IF($E972&lt;P$4,'3'!P972,0)))</f>
        <v>0</v>
      </c>
      <c r="Q972" s="68">
        <f>IF($E972="OAI",'3'!Q972,IF($E972=Q$4,'3'!$G972+SUM('3'!$H972:Q972),IF($E972&lt;Q$4,'3'!Q972,0)))</f>
        <v>0</v>
      </c>
      <c r="R972" s="68">
        <f>IF($E972="OAI",'3'!R972,IF($E972=R$4,'3'!$G972+SUM('3'!$H972:R972),IF($E972&lt;R$4,'3'!R972,0)))</f>
        <v>0</v>
      </c>
      <c r="S972" s="68">
        <f>IF($E972="OAI",'3'!S972,IF($E972=S$4,'3'!$G972+SUM('3'!$H972:S972),IF($E972&lt;S$4,'3'!S972,0)))</f>
        <v>0</v>
      </c>
      <c r="T972" s="68">
        <f>IF($E972="OAI",'3'!T972,IF($E972=T$4,'3'!$G972+SUM('3'!$H972:T972),IF($E972&lt;T$4,'3'!T972,0)))</f>
        <v>18764.066493017279</v>
      </c>
      <c r="U972" s="68">
        <f>IF($E972="OAI",'3'!U972,IF($E972=U$4,'3'!$G972+SUM('3'!$H972:U972),IF($E972&lt;U$4,'3'!U972,0)))</f>
        <v>7435.1879742925603</v>
      </c>
      <c r="V972" s="68">
        <f>IF($E972="OAI",'3'!V972,IF($E972=V$4,'3'!$G972+SUM('3'!$H972:V972),IF($E972&lt;V$4,'3'!V972,0)))</f>
        <v>0</v>
      </c>
      <c r="W972" s="68">
        <f>IF($E972="OAI",'3'!W972,IF($E972=W$4,'3'!$G972+SUM('3'!$H972:W972),IF($E972&lt;W$4,'3'!W972,0)))</f>
        <v>0</v>
      </c>
      <c r="X972" s="68">
        <f>IF($E972="OAI",'3'!X972,IF($E972=X$4,'3'!$G972+SUM('3'!$H972:X972),IF($E972&lt;X$4,'3'!X972,0)))</f>
        <v>0</v>
      </c>
      <c r="Y972" s="68">
        <f>IF($E972="OAI",'3'!Y972,IF($E972=Y$4,'3'!$G972+SUM('3'!$H972:Y972),IF($E972&lt;Y$4,'3'!Y972,0)))</f>
        <v>0</v>
      </c>
      <c r="Z972" s="68">
        <f>IF($E972="OAI",'3'!Z972,IF($E972=Z$4,'3'!$G972+SUM('3'!$H972:Z972),IF($E972&lt;Z$4,'3'!Z972,0)))</f>
        <v>0</v>
      </c>
      <c r="AA972" s="68">
        <f>IF($E972="OAI",'3'!AA972,IF($E972=AA$4,'3'!$G972+SUM('3'!$H972:AA972),IF($E972&lt;AA$4,'3'!AA972,0)))</f>
        <v>0</v>
      </c>
      <c r="AB972" s="68">
        <f>IF($E972="OAI",'3'!AB972,IF($E972=AB$4,'3'!$G972+SUM('3'!$H972:AB972),IF($E972&lt;AB$4,'3'!AB972,0)))</f>
        <v>0</v>
      </c>
      <c r="AC972" s="68">
        <f>IF($E972="OAI",'3'!AC972,IF($E972=AC$4,'3'!$G972+SUM('3'!$H972:AC972),IF($E972&lt;AC$4,'3'!AC972,0)))</f>
        <v>0</v>
      </c>
      <c r="AD972" s="68">
        <f>IF($E972="OAI",'3'!AD972,IF($E972=AD$4,'3'!$G972+SUM('3'!$H972:AD972),IF($E972&lt;AD$4,'3'!AD972,0)))</f>
        <v>0</v>
      </c>
      <c r="AE972" s="68">
        <f>IF($E972="OAI",'3'!AE972,IF($E972=AE$4,'3'!$G972+SUM('3'!$H972:AE972),IF($E972&lt;AE$4,'3'!AE972,0)))</f>
        <v>0</v>
      </c>
      <c r="AF972" s="26">
        <f t="shared" si="63"/>
        <v>35425.782341273429</v>
      </c>
      <c r="AG972" s="26">
        <f t="shared" si="64"/>
        <v>26199.254467309838</v>
      </c>
      <c r="AH972" s="56">
        <f t="shared" si="65"/>
        <v>1067</v>
      </c>
    </row>
    <row r="973" spans="1:34">
      <c r="A973" s="56">
        <f t="shared" si="66"/>
        <v>1068</v>
      </c>
      <c r="B973" s="3">
        <f>'1'!B973</f>
        <v>5530499</v>
      </c>
      <c r="C973" t="str">
        <f>'1'!C973</f>
        <v>CENTRAL BUNDLE C-31</v>
      </c>
      <c r="D973" s="3">
        <f>'1'!D973</f>
        <v>94</v>
      </c>
      <c r="E973" s="13" t="str">
        <f>IF('1'!E973="OAI","OAI",EOMONTH('1'!E973,-1)+1)</f>
        <v>OAI</v>
      </c>
      <c r="F973" s="3" t="str">
        <f>'1'!F973</f>
        <v>TOLO</v>
      </c>
      <c r="G973" s="7"/>
      <c r="H973" s="68">
        <f>IF($E973="OAI",'3'!H973,IF($E973&lt;=H$4,'3'!$G973+SUM('3'!$H973:H973),0))</f>
        <v>-21705.997073071008</v>
      </c>
      <c r="I973" s="68">
        <f>IF($E973="OAI",'3'!I973,IF($E973=I$4,'3'!$G973+SUM('3'!$H973:I973),IF($E973&lt;I$4,'3'!I973,0)))</f>
        <v>8337.0073277158408</v>
      </c>
      <c r="J973" s="68">
        <f>IF($E973="OAI",'3'!J973,IF($E973=J$4,'3'!$G973+SUM('3'!$H973:J973),IF($E973&lt;J$4,'3'!J973,0)))</f>
        <v>1998.6493388038812</v>
      </c>
      <c r="K973" s="68">
        <f>IF($E973="OAI",'3'!K973,IF($E973=K$4,'3'!$G973+SUM('3'!$H973:K973),IF($E973&lt;K$4,'3'!K973,0)))</f>
        <v>1649.0650621178452</v>
      </c>
      <c r="L973" s="68">
        <f>IF($E973="OAI",'3'!L973,IF($E973=L$4,'3'!$G973+SUM('3'!$H973:L973),IF($E973&lt;L$4,'3'!L973,0)))</f>
        <v>6984.4180567533695</v>
      </c>
      <c r="M973" s="68">
        <f>IF($E973="OAI",'3'!M973,IF($E973=M$4,'3'!$G973+SUM('3'!$H973:M973),IF($E973&lt;M$4,'3'!M973,0)))</f>
        <v>0</v>
      </c>
      <c r="N973" s="68">
        <f>IF($E973="OAI",'3'!N973,IF($E973=N$4,'3'!$G973+SUM('3'!$H973:N973),IF($E973&lt;N$4,'3'!N973,0)))</f>
        <v>3486.711834260353</v>
      </c>
      <c r="O973" s="68">
        <f>IF($E973="OAI",'3'!O973,IF($E973=O$4,'3'!$G973+SUM('3'!$H973:O973),IF($E973&lt;O$4,'3'!O973,0)))</f>
        <v>-140079.6868179249</v>
      </c>
      <c r="P973" s="68">
        <f>IF($E973="OAI",'3'!P973,IF($E973=P$4,'3'!$G973+SUM('3'!$H973:P973),IF($E973&lt;P$4,'3'!P973,0)))</f>
        <v>839.48676251097709</v>
      </c>
      <c r="Q973" s="68">
        <f>IF($E973="OAI",'3'!Q973,IF($E973=Q$4,'3'!$G973+SUM('3'!$H973:Q973),IF($E973&lt;Q$4,'3'!Q973,0)))</f>
        <v>0</v>
      </c>
      <c r="R973" s="68">
        <f>IF($E973="OAI",'3'!R973,IF($E973=R$4,'3'!$G973+SUM('3'!$H973:R973),IF($E973&lt;R$4,'3'!R973,0)))</f>
        <v>0</v>
      </c>
      <c r="S973" s="68">
        <f>IF($E973="OAI",'3'!S973,IF($E973=S$4,'3'!$G973+SUM('3'!$H973:S973),IF($E973&lt;S$4,'3'!S973,0)))</f>
        <v>0</v>
      </c>
      <c r="T973" s="68">
        <f>IF($E973="OAI",'3'!T973,IF($E973=T$4,'3'!$G973+SUM('3'!$H973:T973),IF($E973&lt;T$4,'3'!T973,0)))</f>
        <v>0</v>
      </c>
      <c r="U973" s="68">
        <f>IF($E973="OAI",'3'!U973,IF($E973=U$4,'3'!$G973+SUM('3'!$H973:U973),IF($E973&lt;U$4,'3'!U973,0)))</f>
        <v>0</v>
      </c>
      <c r="V973" s="68">
        <f>IF($E973="OAI",'3'!V973,IF($E973=V$4,'3'!$G973+SUM('3'!$H973:V973),IF($E973&lt;V$4,'3'!V973,0)))</f>
        <v>0</v>
      </c>
      <c r="W973" s="68">
        <f>IF($E973="OAI",'3'!W973,IF($E973=W$4,'3'!$G973+SUM('3'!$H973:W973),IF($E973&lt;W$4,'3'!W973,0)))</f>
        <v>0</v>
      </c>
      <c r="X973" s="68">
        <f>IF($E973="OAI",'3'!X973,IF($E973=X$4,'3'!$G973+SUM('3'!$H973:X973),IF($E973&lt;X$4,'3'!X973,0)))</f>
        <v>0</v>
      </c>
      <c r="Y973" s="68">
        <f>IF($E973="OAI",'3'!Y973,IF($E973=Y$4,'3'!$G973+SUM('3'!$H973:Y973),IF($E973&lt;Y$4,'3'!Y973,0)))</f>
        <v>0</v>
      </c>
      <c r="Z973" s="68">
        <f>IF($E973="OAI",'3'!Z973,IF($E973=Z$4,'3'!$G973+SUM('3'!$H973:Z973),IF($E973&lt;Z$4,'3'!Z973,0)))</f>
        <v>0</v>
      </c>
      <c r="AA973" s="68">
        <f>IF($E973="OAI",'3'!AA973,IF($E973=AA$4,'3'!$G973+SUM('3'!$H973:AA973),IF($E973&lt;AA$4,'3'!AA973,0)))</f>
        <v>0</v>
      </c>
      <c r="AB973" s="68">
        <f>IF($E973="OAI",'3'!AB973,IF($E973=AB$4,'3'!$G973+SUM('3'!$H973:AB973),IF($E973&lt;AB$4,'3'!AB973,0)))</f>
        <v>0</v>
      </c>
      <c r="AC973" s="68">
        <f>IF($E973="OAI",'3'!AC973,IF($E973=AC$4,'3'!$G973+SUM('3'!$H973:AC973),IF($E973&lt;AC$4,'3'!AC973,0)))</f>
        <v>0</v>
      </c>
      <c r="AD973" s="68">
        <f>IF($E973="OAI",'3'!AD973,IF($E973=AD$4,'3'!$G973+SUM('3'!$H973:AD973),IF($E973&lt;AD$4,'3'!AD973,0)))</f>
        <v>0</v>
      </c>
      <c r="AE973" s="68">
        <f>IF($E973="OAI",'3'!AE973,IF($E973=AE$4,'3'!$G973+SUM('3'!$H973:AE973),IF($E973&lt;AE$4,'3'!AE973,0)))</f>
        <v>0</v>
      </c>
      <c r="AF973" s="26">
        <f t="shared" si="63"/>
        <v>-138490.34550883362</v>
      </c>
      <c r="AG973" s="26">
        <f t="shared" si="64"/>
        <v>0</v>
      </c>
      <c r="AH973" s="56">
        <f t="shared" si="65"/>
        <v>1068</v>
      </c>
    </row>
    <row r="974" spans="1:34">
      <c r="A974" s="56">
        <f t="shared" si="66"/>
        <v>1069</v>
      </c>
      <c r="B974" s="3">
        <f>'1'!B974</f>
        <v>5530513</v>
      </c>
      <c r="C974" t="str">
        <f>'1'!C974</f>
        <v>NORTH BUNDLE N-22</v>
      </c>
      <c r="D974" s="3">
        <f>'1'!D974</f>
        <v>94</v>
      </c>
      <c r="E974" s="13" t="str">
        <f>IF('1'!E974="OAI","OAI",EOMONTH('1'!E974,-1)+1)</f>
        <v>OAI</v>
      </c>
      <c r="F974" s="3" t="str">
        <f>'1'!F974</f>
        <v>TOLO</v>
      </c>
      <c r="G974" s="7"/>
      <c r="H974" s="68">
        <f>IF($E974="OAI",'3'!H974,IF($E974&lt;=H$4,'3'!$G974+SUM('3'!$H974:H974),0))</f>
        <v>63315.843276872576</v>
      </c>
      <c r="I974" s="68">
        <f>IF($E974="OAI",'3'!I974,IF($E974=I$4,'3'!$G974+SUM('3'!$H974:I974),IF($E974&lt;I$4,'3'!I974,0)))</f>
        <v>9780.9990974600278</v>
      </c>
      <c r="J974" s="68">
        <f>IF($E974="OAI",'3'!J974,IF($E974=J$4,'3'!$G974+SUM('3'!$H974:J974),IF($E974&lt;J$4,'3'!J974,0)))</f>
        <v>-769.79352184968843</v>
      </c>
      <c r="K974" s="68">
        <f>IF($E974="OAI",'3'!K974,IF($E974=K$4,'3'!$G974+SUM('3'!$H974:K974),IF($E974&lt;K$4,'3'!K974,0)))</f>
        <v>2391.2794406042426</v>
      </c>
      <c r="L974" s="68">
        <f>IF($E974="OAI",'3'!L974,IF($E974=L$4,'3'!$G974+SUM('3'!$H974:L974),IF($E974&lt;L$4,'3'!L974,0)))</f>
        <v>180832.90246739509</v>
      </c>
      <c r="M974" s="68">
        <f>IF($E974="OAI",'3'!M974,IF($E974=M$4,'3'!$G974+SUM('3'!$H974:M974),IF($E974&lt;M$4,'3'!M974,0)))</f>
        <v>2774.8717825862286</v>
      </c>
      <c r="N974" s="68">
        <f>IF($E974="OAI",'3'!N974,IF($E974=N$4,'3'!$G974+SUM('3'!$H974:N974),IF($E974&lt;N$4,'3'!N974,0)))</f>
        <v>7674.0829863989029</v>
      </c>
      <c r="O974" s="68">
        <f>IF($E974="OAI",'3'!O974,IF($E974=O$4,'3'!$G974+SUM('3'!$H974:O974),IF($E974&lt;O$4,'3'!O974,0)))</f>
        <v>1527.0087181789572</v>
      </c>
      <c r="P974" s="68">
        <f>IF($E974="OAI",'3'!P974,IF($E974=P$4,'3'!$G974+SUM('3'!$H974:P974),IF($E974&lt;P$4,'3'!P974,0)))</f>
        <v>1095.8050847826416</v>
      </c>
      <c r="Q974" s="68">
        <f>IF($E974="OAI",'3'!Q974,IF($E974=Q$4,'3'!$G974+SUM('3'!$H974:Q974),IF($E974&lt;Q$4,'3'!Q974,0)))</f>
        <v>0</v>
      </c>
      <c r="R974" s="68">
        <f>IF($E974="OAI",'3'!R974,IF($E974=R$4,'3'!$G974+SUM('3'!$H974:R974),IF($E974&lt;R$4,'3'!R974,0)))</f>
        <v>0</v>
      </c>
      <c r="S974" s="68">
        <f>IF($E974="OAI",'3'!S974,IF($E974=S$4,'3'!$G974+SUM('3'!$H974:S974),IF($E974&lt;S$4,'3'!S974,0)))</f>
        <v>0</v>
      </c>
      <c r="T974" s="68">
        <f>IF($E974="OAI",'3'!T974,IF($E974=T$4,'3'!$G974+SUM('3'!$H974:T974),IF($E974&lt;T$4,'3'!T974,0)))</f>
        <v>26706.11439939194</v>
      </c>
      <c r="U974" s="68">
        <f>IF($E974="OAI",'3'!U974,IF($E974=U$4,'3'!$G974+SUM('3'!$H974:U974),IF($E974&lt;U$4,'3'!U974,0)))</f>
        <v>5436.6318082703119</v>
      </c>
      <c r="V974" s="68">
        <f>IF($E974="OAI",'3'!V974,IF($E974=V$4,'3'!$G974+SUM('3'!$H974:V974),IF($E974&lt;V$4,'3'!V974,0)))</f>
        <v>12986.608649534408</v>
      </c>
      <c r="W974" s="68">
        <f>IF($E974="OAI",'3'!W974,IF($E974=W$4,'3'!$G974+SUM('3'!$H974:W974),IF($E974&lt;W$4,'3'!W974,0)))</f>
        <v>0</v>
      </c>
      <c r="X974" s="68">
        <f>IF($E974="OAI",'3'!X974,IF($E974=X$4,'3'!$G974+SUM('3'!$H974:X974),IF($E974&lt;X$4,'3'!X974,0)))</f>
        <v>333761.11587247468</v>
      </c>
      <c r="Y974" s="68">
        <f>IF($E974="OAI",'3'!Y974,IF($E974=Y$4,'3'!$G974+SUM('3'!$H974:Y974),IF($E974&lt;Y$4,'3'!Y974,0)))</f>
        <v>1535050.1814433339</v>
      </c>
      <c r="Z974" s="68">
        <f>IF($E974="OAI",'3'!Z974,IF($E974=Z$4,'3'!$G974+SUM('3'!$H974:Z974),IF($E974&lt;Z$4,'3'!Z974,0)))</f>
        <v>0</v>
      </c>
      <c r="AA974" s="68">
        <f>IF($E974="OAI",'3'!AA974,IF($E974=AA$4,'3'!$G974+SUM('3'!$H974:AA974),IF($E974&lt;AA$4,'3'!AA974,0)))</f>
        <v>25973.124126287181</v>
      </c>
      <c r="AB974" s="68">
        <f>IF($E974="OAI",'3'!AB974,IF($E974=AB$4,'3'!$G974+SUM('3'!$H974:AB974),IF($E974&lt;AB$4,'3'!AB974,0)))</f>
        <v>511683.39381444466</v>
      </c>
      <c r="AC974" s="68">
        <f>IF($E974="OAI",'3'!AC974,IF($E974=AC$4,'3'!$G974+SUM('3'!$H974:AC974),IF($E974&lt;AC$4,'3'!AC974,0)))</f>
        <v>0</v>
      </c>
      <c r="AD974" s="68">
        <f>IF($E974="OAI",'3'!AD974,IF($E974=AD$4,'3'!$G974+SUM('3'!$H974:AD974),IF($E974&lt;AD$4,'3'!AD974,0)))</f>
        <v>0</v>
      </c>
      <c r="AE974" s="68">
        <f>IF($E974="OAI",'3'!AE974,IF($E974=AE$4,'3'!$G974+SUM('3'!$H974:AE974),IF($E974&lt;AE$4,'3'!AE974,0)))</f>
        <v>0</v>
      </c>
      <c r="AF974" s="26">
        <f t="shared" si="63"/>
        <v>268622.99933242903</v>
      </c>
      <c r="AG974" s="26">
        <f t="shared" si="64"/>
        <v>2451597.1701137372</v>
      </c>
      <c r="AH974" s="56">
        <f t="shared" si="65"/>
        <v>1069</v>
      </c>
    </row>
    <row r="975" spans="1:34">
      <c r="A975" s="56">
        <f t="shared" si="66"/>
        <v>1070</v>
      </c>
      <c r="B975" s="3">
        <f>'1'!B975</f>
        <v>5530514</v>
      </c>
      <c r="C975" t="str">
        <f>'1'!C975</f>
        <v>NORTH BUNDLE N-23</v>
      </c>
      <c r="D975" s="3">
        <f>'1'!D975</f>
        <v>94</v>
      </c>
      <c r="E975" s="13" t="str">
        <f>IF('1'!E975="OAI","OAI",EOMONTH('1'!E975,-1)+1)</f>
        <v>OAI</v>
      </c>
      <c r="F975" s="3" t="str">
        <f>'1'!F975</f>
        <v>TOLO</v>
      </c>
      <c r="G975" s="7"/>
      <c r="H975" s="68">
        <f>IF($E975="OAI",'3'!H975,IF($E975&lt;=H$4,'3'!$G975+SUM('3'!$H975:H975),0))</f>
        <v>9808.0192041335213</v>
      </c>
      <c r="I975" s="68">
        <f>IF($E975="OAI",'3'!I975,IF($E975=I$4,'3'!$G975+SUM('3'!$H975:I975),IF($E975&lt;I$4,'3'!I975,0)))</f>
        <v>15053.926328401616</v>
      </c>
      <c r="J975" s="68">
        <f>IF($E975="OAI",'3'!J975,IF($E975=J$4,'3'!$G975+SUM('3'!$H975:J975),IF($E975&lt;J$4,'3'!J975,0)))</f>
        <v>-1093.3825924601904</v>
      </c>
      <c r="K975" s="68">
        <f>IF($E975="OAI",'3'!K975,IF($E975=K$4,'3'!$G975+SUM('3'!$H975:K975),IF($E975&lt;K$4,'3'!K975,0)))</f>
        <v>0</v>
      </c>
      <c r="L975" s="68">
        <f>IF($E975="OAI",'3'!L975,IF($E975=L$4,'3'!$G975+SUM('3'!$H975:L975),IF($E975&lt;L$4,'3'!L975,0)))</f>
        <v>12112.461612256051</v>
      </c>
      <c r="M975" s="68">
        <f>IF($E975="OAI",'3'!M975,IF($E975=M$4,'3'!$G975+SUM('3'!$H975:M975),IF($E975&lt;M$4,'3'!M975,0)))</f>
        <v>-0.37269112653095543</v>
      </c>
      <c r="N975" s="68">
        <f>IF($E975="OAI",'3'!N975,IF($E975=N$4,'3'!$G975+SUM('3'!$H975:N975),IF($E975&lt;N$4,'3'!N975,0)))</f>
        <v>5217.6757714333762</v>
      </c>
      <c r="O975" s="68">
        <f>IF($E975="OAI",'3'!O975,IF($E975=O$4,'3'!$G975+SUM('3'!$H975:O975),IF($E975&lt;O$4,'3'!O975,0)))</f>
        <v>1694.0675156464579</v>
      </c>
      <c r="P975" s="68">
        <f>IF($E975="OAI",'3'!P975,IF($E975=P$4,'3'!$G975+SUM('3'!$H975:P975),IF($E975&lt;P$4,'3'!P975,0)))</f>
        <v>0</v>
      </c>
      <c r="Q975" s="68">
        <f>IF($E975="OAI",'3'!Q975,IF($E975=Q$4,'3'!$G975+SUM('3'!$H975:Q975),IF($E975&lt;Q$4,'3'!Q975,0)))</f>
        <v>0</v>
      </c>
      <c r="R975" s="68">
        <f>IF($E975="OAI",'3'!R975,IF($E975=R$4,'3'!$G975+SUM('3'!$H975:R975),IF($E975&lt;R$4,'3'!R975,0)))</f>
        <v>0</v>
      </c>
      <c r="S975" s="68">
        <f>IF($E975="OAI",'3'!S975,IF($E975=S$4,'3'!$G975+SUM('3'!$H975:S975),IF($E975&lt;S$4,'3'!S975,0)))</f>
        <v>0</v>
      </c>
      <c r="T975" s="68">
        <f>IF($E975="OAI",'3'!T975,IF($E975=T$4,'3'!$G975+SUM('3'!$H975:T975),IF($E975&lt;T$4,'3'!T975,0)))</f>
        <v>0</v>
      </c>
      <c r="U975" s="68">
        <f>IF($E975="OAI",'3'!U975,IF($E975=U$4,'3'!$G975+SUM('3'!$H975:U975),IF($E975&lt;U$4,'3'!U975,0)))</f>
        <v>0</v>
      </c>
      <c r="V975" s="68">
        <f>IF($E975="OAI",'3'!V975,IF($E975=V$4,'3'!$G975+SUM('3'!$H975:V975),IF($E975&lt;V$4,'3'!V975,0)))</f>
        <v>0</v>
      </c>
      <c r="W975" s="68">
        <f>IF($E975="OAI",'3'!W975,IF($E975=W$4,'3'!$G975+SUM('3'!$H975:W975),IF($E975&lt;W$4,'3'!W975,0)))</f>
        <v>0</v>
      </c>
      <c r="X975" s="68">
        <f>IF($E975="OAI",'3'!X975,IF($E975=X$4,'3'!$G975+SUM('3'!$H975:X975),IF($E975&lt;X$4,'3'!X975,0)))</f>
        <v>0</v>
      </c>
      <c r="Y975" s="68">
        <f>IF($E975="OAI",'3'!Y975,IF($E975=Y$4,'3'!$G975+SUM('3'!$H975:Y975),IF($E975&lt;Y$4,'3'!Y975,0)))</f>
        <v>0</v>
      </c>
      <c r="Z975" s="68">
        <f>IF($E975="OAI",'3'!Z975,IF($E975=Z$4,'3'!$G975+SUM('3'!$H975:Z975),IF($E975&lt;Z$4,'3'!Z975,0)))</f>
        <v>0</v>
      </c>
      <c r="AA975" s="68">
        <f>IF($E975="OAI",'3'!AA975,IF($E975=AA$4,'3'!$G975+SUM('3'!$H975:AA975),IF($E975&lt;AA$4,'3'!AA975,0)))</f>
        <v>103892.68285071198</v>
      </c>
      <c r="AB975" s="68">
        <f>IF($E975="OAI",'3'!AB975,IF($E975=AB$4,'3'!$G975+SUM('3'!$H975:AB975),IF($E975&lt;AB$4,'3'!AB975,0)))</f>
        <v>0</v>
      </c>
      <c r="AC975" s="68">
        <f>IF($E975="OAI",'3'!AC975,IF($E975=AC$4,'3'!$G975+SUM('3'!$H975:AC975),IF($E975&lt;AC$4,'3'!AC975,0)))</f>
        <v>2046728.4507547887</v>
      </c>
      <c r="AD975" s="68">
        <f>IF($E975="OAI",'3'!AD975,IF($E975=AD$4,'3'!$G975+SUM('3'!$H975:AD975),IF($E975&lt;AD$4,'3'!AD975,0)))</f>
        <v>0</v>
      </c>
      <c r="AE975" s="68">
        <f>IF($E975="OAI",'3'!AE975,IF($E975=AE$4,'3'!$G975+SUM('3'!$H975:AE975),IF($E975&lt;AE$4,'3'!AE975,0)))</f>
        <v>13830.567705563755</v>
      </c>
      <c r="AF975" s="26">
        <f t="shared" si="63"/>
        <v>42792.395148284297</v>
      </c>
      <c r="AG975" s="26">
        <f t="shared" si="64"/>
        <v>2164451.7013110644</v>
      </c>
      <c r="AH975" s="56">
        <f t="shared" si="65"/>
        <v>1070</v>
      </c>
    </row>
    <row r="976" spans="1:34">
      <c r="A976" s="56">
        <f t="shared" si="66"/>
        <v>1071</v>
      </c>
      <c r="B976" s="3">
        <f>'1'!B976</f>
        <v>5530515</v>
      </c>
      <c r="C976" t="str">
        <f>'1'!C976</f>
        <v>North Bundle N-24</v>
      </c>
      <c r="D976" s="3">
        <f>'1'!D976</f>
        <v>94</v>
      </c>
      <c r="E976" s="13" t="str">
        <f>IF('1'!E976="OAI","OAI",EOMONTH('1'!E976,-1)+1)</f>
        <v>OAI</v>
      </c>
      <c r="F976" s="3" t="str">
        <f>'1'!F976</f>
        <v>TOLO</v>
      </c>
      <c r="G976" s="7"/>
      <c r="H976" s="68">
        <f>IF($E976="OAI",'3'!H976,IF($E976&lt;=H$4,'3'!$G976+SUM('3'!$H976:H976),0))</f>
        <v>9878.1783087029726</v>
      </c>
      <c r="I976" s="68">
        <f>IF($E976="OAI",'3'!I976,IF($E976=I$4,'3'!$G976+SUM('3'!$H976:I976),IF($E976&lt;I$4,'3'!I976,0)))</f>
        <v>4084.2288828711075</v>
      </c>
      <c r="J976" s="68">
        <f>IF($E976="OAI",'3'!J976,IF($E976=J$4,'3'!$G976+SUM('3'!$H976:J976),IF($E976&lt;J$4,'3'!J976,0)))</f>
        <v>-981.85477284580224</v>
      </c>
      <c r="K976" s="68">
        <f>IF($E976="OAI",'3'!K976,IF($E976=K$4,'3'!$G976+SUM('3'!$H976:K976),IF($E976&lt;K$4,'3'!K976,0)))</f>
        <v>0</v>
      </c>
      <c r="L976" s="68">
        <f>IF($E976="OAI",'3'!L976,IF($E976=L$4,'3'!$G976+SUM('3'!$H976:L976),IF($E976&lt;L$4,'3'!L976,0)))</f>
        <v>12112.461612256051</v>
      </c>
      <c r="M976" s="68">
        <f>IF($E976="OAI",'3'!M976,IF($E976=M$4,'3'!$G976+SUM('3'!$H976:M976),IF($E976&lt;M$4,'3'!M976,0)))</f>
        <v>0</v>
      </c>
      <c r="N976" s="68">
        <f>IF($E976="OAI",'3'!N976,IF($E976=N$4,'3'!$G976+SUM('3'!$H976:N976),IF($E976&lt;N$4,'3'!N976,0)))</f>
        <v>5217.6757714333762</v>
      </c>
      <c r="O976" s="68">
        <f>IF($E976="OAI",'3'!O976,IF($E976=O$4,'3'!$G976+SUM('3'!$H976:O976),IF($E976&lt;O$4,'3'!O976,0)))</f>
        <v>1694.0675156464579</v>
      </c>
      <c r="P976" s="68">
        <f>IF($E976="OAI",'3'!P976,IF($E976=P$4,'3'!$G976+SUM('3'!$H976:P976),IF($E976&lt;P$4,'3'!P976,0)))</f>
        <v>0</v>
      </c>
      <c r="Q976" s="68">
        <f>IF($E976="OAI",'3'!Q976,IF($E976=Q$4,'3'!$G976+SUM('3'!$H976:Q976),IF($E976&lt;Q$4,'3'!Q976,0)))</f>
        <v>0</v>
      </c>
      <c r="R976" s="68">
        <f>IF($E976="OAI",'3'!R976,IF($E976=R$4,'3'!$G976+SUM('3'!$H976:R976),IF($E976&lt;R$4,'3'!R976,0)))</f>
        <v>0</v>
      </c>
      <c r="S976" s="68">
        <f>IF($E976="OAI",'3'!S976,IF($E976=S$4,'3'!$G976+SUM('3'!$H976:S976),IF($E976&lt;S$4,'3'!S976,0)))</f>
        <v>0</v>
      </c>
      <c r="T976" s="68">
        <f>IF($E976="OAI",'3'!T976,IF($E976=T$4,'3'!$G976+SUM('3'!$H976:T976),IF($E976&lt;T$4,'3'!T976,0)))</f>
        <v>0</v>
      </c>
      <c r="U976" s="68">
        <f>IF($E976="OAI",'3'!U976,IF($E976=U$4,'3'!$G976+SUM('3'!$H976:U976),IF($E976&lt;U$4,'3'!U976,0)))</f>
        <v>0</v>
      </c>
      <c r="V976" s="68">
        <f>IF($E976="OAI",'3'!V976,IF($E976=V$4,'3'!$G976+SUM('3'!$H976:V976),IF($E976&lt;V$4,'3'!V976,0)))</f>
        <v>0</v>
      </c>
      <c r="W976" s="68">
        <f>IF($E976="OAI",'3'!W976,IF($E976=W$4,'3'!$G976+SUM('3'!$H976:W976),IF($E976&lt;W$4,'3'!W976,0)))</f>
        <v>0</v>
      </c>
      <c r="X976" s="68">
        <f>IF($E976="OAI",'3'!X976,IF($E976=X$4,'3'!$G976+SUM('3'!$H976:X976),IF($E976&lt;X$4,'3'!X976,0)))</f>
        <v>12986.608649534408</v>
      </c>
      <c r="Y976" s="68">
        <f>IF($E976="OAI",'3'!Y976,IF($E976=Y$4,'3'!$G976+SUM('3'!$H976:Y976),IF($E976&lt;Y$4,'3'!Y976,0)))</f>
        <v>12986.608649534408</v>
      </c>
      <c r="Z976" s="68">
        <f>IF($E976="OAI",'3'!Z976,IF($E976=Z$4,'3'!$G976+SUM('3'!$H976:Z976),IF($E976&lt;Z$4,'3'!Z976,0)))</f>
        <v>517365.62907509884</v>
      </c>
      <c r="AA976" s="68">
        <f>IF($E976="OAI",'3'!AA976,IF($E976=AA$4,'3'!$G976+SUM('3'!$H976:AA976),IF($E976&lt;AA$4,'3'!AA976,0)))</f>
        <v>0</v>
      </c>
      <c r="AB976" s="68">
        <f>IF($E976="OAI",'3'!AB976,IF($E976=AB$4,'3'!$G976+SUM('3'!$H976:AB976),IF($E976&lt;AB$4,'3'!AB976,0)))</f>
        <v>0</v>
      </c>
      <c r="AC976" s="68">
        <f>IF($E976="OAI",'3'!AC976,IF($E976=AC$4,'3'!$G976+SUM('3'!$H976:AC976),IF($E976&lt;AC$4,'3'!AC976,0)))</f>
        <v>0</v>
      </c>
      <c r="AD976" s="68">
        <f>IF($E976="OAI",'3'!AD976,IF($E976=AD$4,'3'!$G976+SUM('3'!$H976:AD976),IF($E976&lt;AD$4,'3'!AD976,0)))</f>
        <v>0</v>
      </c>
      <c r="AE976" s="68">
        <f>IF($E976="OAI",'3'!AE976,IF($E976=AE$4,'3'!$G976+SUM('3'!$H976:AE976),IF($E976&lt;AE$4,'3'!AE976,0)))</f>
        <v>4086.5582024119262</v>
      </c>
      <c r="AF976" s="26">
        <f t="shared" si="63"/>
        <v>32004.757318064163</v>
      </c>
      <c r="AG976" s="26">
        <f t="shared" si="64"/>
        <v>547425.40457657969</v>
      </c>
      <c r="AH976" s="56">
        <f t="shared" si="65"/>
        <v>1071</v>
      </c>
    </row>
    <row r="977" spans="1:34">
      <c r="A977" s="56">
        <f t="shared" si="66"/>
        <v>1072</v>
      </c>
      <c r="B977" s="3">
        <f>'1'!B977</f>
        <v>5530516</v>
      </c>
      <c r="C977" t="str">
        <f>'1'!C977</f>
        <v>NORTH BUNDLE N-25</v>
      </c>
      <c r="D977" s="3">
        <f>'1'!D977</f>
        <v>94</v>
      </c>
      <c r="E977" s="13" t="str">
        <f>IF('1'!E977="OAI","OAI",EOMONTH('1'!E977,-1)+1)</f>
        <v>OAI</v>
      </c>
      <c r="F977" s="3" t="str">
        <f>'1'!F977</f>
        <v>TOLO</v>
      </c>
      <c r="G977" s="7"/>
      <c r="H977" s="68">
        <f>IF($E977="OAI",'3'!H977,IF($E977&lt;=H$4,'3'!$G977+SUM('3'!$H977:H977),0))</f>
        <v>8208.4288890626613</v>
      </c>
      <c r="I977" s="68">
        <f>IF($E977="OAI",'3'!I977,IF($E977=I$4,'3'!$G977+SUM('3'!$H977:I977),IF($E977&lt;I$4,'3'!I977,0)))</f>
        <v>10725.957448779265</v>
      </c>
      <c r="J977" s="68">
        <f>IF($E977="OAI",'3'!J977,IF($E977=J$4,'3'!$G977+SUM('3'!$H977:J977),IF($E977&lt;J$4,'3'!J977,0)))</f>
        <v>-728.3316340231197</v>
      </c>
      <c r="K977" s="68">
        <f>IF($E977="OAI",'3'!K977,IF($E977=K$4,'3'!$G977+SUM('3'!$H977:K977),IF($E977&lt;K$4,'3'!K977,0)))</f>
        <v>2.5156651040839493</v>
      </c>
      <c r="L977" s="68">
        <f>IF($E977="OAI",'3'!L977,IF($E977=L$4,'3'!$G977+SUM('3'!$H977:L977),IF($E977&lt;L$4,'3'!L977,0)))</f>
        <v>29018.383321171619</v>
      </c>
      <c r="M977" s="68">
        <f>IF($E977="OAI",'3'!M977,IF($E977=M$4,'3'!$G977+SUM('3'!$H977:M977),IF($E977&lt;M$4,'3'!M977,0)))</f>
        <v>2.4224923224512103</v>
      </c>
      <c r="N977" s="68">
        <f>IF($E977="OAI",'3'!N977,IF($E977=N$4,'3'!$G977+SUM('3'!$H977:N977),IF($E977&lt;N$4,'3'!N977,0)))</f>
        <v>2.4224923224512103</v>
      </c>
      <c r="O977" s="68">
        <f>IF($E977="OAI",'3'!O977,IF($E977=O$4,'3'!$G977+SUM('3'!$H977:O977),IF($E977&lt;O$4,'3'!O977,0)))</f>
        <v>2.4224923224512103</v>
      </c>
      <c r="P977" s="68">
        <f>IF($E977="OAI",'3'!P977,IF($E977=P$4,'3'!$G977+SUM('3'!$H977:P977),IF($E977&lt;P$4,'3'!P977,0)))</f>
        <v>2.4224923224512103</v>
      </c>
      <c r="Q977" s="68">
        <f>IF($E977="OAI",'3'!Q977,IF($E977=Q$4,'3'!$G977+SUM('3'!$H977:Q977),IF($E977&lt;Q$4,'3'!Q977,0)))</f>
        <v>0</v>
      </c>
      <c r="R977" s="68">
        <f>IF($E977="OAI",'3'!R977,IF($E977=R$4,'3'!$G977+SUM('3'!$H977:R977),IF($E977&lt;R$4,'3'!R977,0)))</f>
        <v>0</v>
      </c>
      <c r="S977" s="68">
        <f>IF($E977="OAI",'3'!S977,IF($E977=S$4,'3'!$G977+SUM('3'!$H977:S977),IF($E977&lt;S$4,'3'!S977,0)))</f>
        <v>0</v>
      </c>
      <c r="T977" s="68">
        <f>IF($E977="OAI",'3'!T977,IF($E977=T$4,'3'!$G977+SUM('3'!$H977:T977),IF($E977&lt;T$4,'3'!T977,0)))</f>
        <v>60982.330960880645</v>
      </c>
      <c r="U977" s="68">
        <f>IF($E977="OAI",'3'!U977,IF($E977=U$4,'3'!$G977+SUM('3'!$H977:U977),IF($E977&lt;U$4,'3'!U977,0)))</f>
        <v>38563.282589974282</v>
      </c>
      <c r="V977" s="68">
        <f>IF($E977="OAI",'3'!V977,IF($E977=V$4,'3'!$G977+SUM('3'!$H977:V977),IF($E977&lt;V$4,'3'!V977,0)))</f>
        <v>68479.385662177345</v>
      </c>
      <c r="W977" s="68">
        <f>IF($E977="OAI",'3'!W977,IF($E977=W$4,'3'!$G977+SUM('3'!$H977:W977),IF($E977&lt;W$4,'3'!W977,0)))</f>
        <v>142493.97993559245</v>
      </c>
      <c r="X977" s="68">
        <f>IF($E977="OAI",'3'!X977,IF($E977=X$4,'3'!$G977+SUM('3'!$H977:X977),IF($E977&lt;X$4,'3'!X977,0)))</f>
        <v>25576.673940439876</v>
      </c>
      <c r="Y977" s="68">
        <f>IF($E977="OAI",'3'!Y977,IF($E977=Y$4,'3'!$G977+SUM('3'!$H977:Y977),IF($E977&lt;Y$4,'3'!Y977,0)))</f>
        <v>25576.673940439876</v>
      </c>
      <c r="Z977" s="68">
        <f>IF($E977="OAI",'3'!Z977,IF($E977=Z$4,'3'!$G977+SUM('3'!$H977:Z977),IF($E977&lt;Z$4,'3'!Z977,0)))</f>
        <v>25576.673940439876</v>
      </c>
      <c r="AA977" s="68">
        <f>IF($E977="OAI",'3'!AA977,IF($E977=AA$4,'3'!$G977+SUM('3'!$H977:AA977),IF($E977&lt;AA$4,'3'!AA977,0)))</f>
        <v>25576.673940439876</v>
      </c>
      <c r="AB977" s="68">
        <f>IF($E977="OAI",'3'!AB977,IF($E977=AB$4,'3'!$G977+SUM('3'!$H977:AB977),IF($E977&lt;AB$4,'3'!AB977,0)))</f>
        <v>25576.673940439876</v>
      </c>
      <c r="AC977" s="68">
        <f>IF($E977="OAI",'3'!AC977,IF($E977=AC$4,'3'!$G977+SUM('3'!$H977:AC977),IF($E977&lt;AC$4,'3'!AC977,0)))</f>
        <v>25576.673940439876</v>
      </c>
      <c r="AD977" s="68">
        <f>IF($E977="OAI",'3'!AD977,IF($E977=AD$4,'3'!$G977+SUM('3'!$H977:AD977),IF($E977&lt;AD$4,'3'!AD977,0)))</f>
        <v>25576.673940439876</v>
      </c>
      <c r="AE977" s="68">
        <f>IF($E977="OAI",'3'!AE977,IF($E977=AE$4,'3'!$G977+SUM('3'!$H977:AE977),IF($E977&lt;AE$4,'3'!AE977,0)))</f>
        <v>39532.559037299667</v>
      </c>
      <c r="AF977" s="26">
        <f t="shared" si="63"/>
        <v>47236.643659384325</v>
      </c>
      <c r="AG977" s="26">
        <f t="shared" si="64"/>
        <v>529088.25576900353</v>
      </c>
      <c r="AH977" s="56">
        <f t="shared" si="65"/>
        <v>1072</v>
      </c>
    </row>
    <row r="978" spans="1:34">
      <c r="A978" s="56">
        <f t="shared" si="66"/>
        <v>1073</v>
      </c>
      <c r="B978" s="3">
        <f>'1'!B978</f>
        <v>5530517</v>
      </c>
      <c r="C978" t="str">
        <f>'1'!C978</f>
        <v>NORTH BUNDLE N-26</v>
      </c>
      <c r="D978" s="3">
        <f>'1'!D978</f>
        <v>94</v>
      </c>
      <c r="E978" s="13" t="str">
        <f>IF('1'!E978="OAI","OAI",EOMONTH('1'!E978,-1)+1)</f>
        <v>OAI</v>
      </c>
      <c r="F978" s="3" t="str">
        <f>'1'!F978</f>
        <v>TOLO</v>
      </c>
      <c r="G978" s="7"/>
      <c r="H978" s="68">
        <f>IF($E978="OAI",'3'!H978,IF($E978&lt;=H$4,'3'!$G978+SUM('3'!$H978:H978),0))</f>
        <v>5953.5544007687477</v>
      </c>
      <c r="I978" s="68">
        <f>IF($E978="OAI",'3'!I978,IF($E978=I$4,'3'!$G978+SUM('3'!$H978:I978),IF($E978&lt;I$4,'3'!I978,0)))</f>
        <v>3002.1201969884792</v>
      </c>
      <c r="J978" s="68">
        <f>IF($E978="OAI",'3'!J978,IF($E978=J$4,'3'!$G978+SUM('3'!$H978:J978),IF($E978&lt;J$4,'3'!J978,0)))</f>
        <v>57.021742359236185</v>
      </c>
      <c r="K978" s="68">
        <f>IF($E978="OAI",'3'!K978,IF($E978=K$4,'3'!$G978+SUM('3'!$H978:K978),IF($E978&lt;K$4,'3'!K978,0)))</f>
        <v>0</v>
      </c>
      <c r="L978" s="68">
        <f>IF($E978="OAI",'3'!L978,IF($E978=L$4,'3'!$G978+SUM('3'!$H978:L978),IF($E978&lt;L$4,'3'!L978,0)))</f>
        <v>963.12704373762153</v>
      </c>
      <c r="M978" s="68">
        <f>IF($E978="OAI",'3'!M978,IF($E978=M$4,'3'!$G978+SUM('3'!$H978:M978),IF($E978&lt;M$4,'3'!M978,0)))</f>
        <v>-4032.5179890649379</v>
      </c>
      <c r="N978" s="68">
        <f>IF($E978="OAI",'3'!N978,IF($E978=N$4,'3'!$G978+SUM('3'!$H978:N978),IF($E978&lt;N$4,'3'!N978,0)))</f>
        <v>0</v>
      </c>
      <c r="O978" s="68">
        <f>IF($E978="OAI",'3'!O978,IF($E978=O$4,'3'!$G978+SUM('3'!$H978:O978),IF($E978&lt;O$4,'3'!O978,0)))</f>
        <v>0</v>
      </c>
      <c r="P978" s="68">
        <f>IF($E978="OAI",'3'!P978,IF($E978=P$4,'3'!$G978+SUM('3'!$H978:P978),IF($E978&lt;P$4,'3'!P978,0)))</f>
        <v>159.97766606341261</v>
      </c>
      <c r="Q978" s="68">
        <f>IF($E978="OAI",'3'!Q978,IF($E978=Q$4,'3'!$G978+SUM('3'!$H978:Q978),IF($E978&lt;Q$4,'3'!Q978,0)))</f>
        <v>0</v>
      </c>
      <c r="R978" s="68">
        <f>IF($E978="OAI",'3'!R978,IF($E978=R$4,'3'!$G978+SUM('3'!$H978:R978),IF($E978&lt;R$4,'3'!R978,0)))</f>
        <v>0</v>
      </c>
      <c r="S978" s="68">
        <f>IF($E978="OAI",'3'!S978,IF($E978=S$4,'3'!$G978+SUM('3'!$H978:S978),IF($E978&lt;S$4,'3'!S978,0)))</f>
        <v>0</v>
      </c>
      <c r="T978" s="68">
        <f>IF($E978="OAI",'3'!T978,IF($E978=T$4,'3'!$G978+SUM('3'!$H978:T978),IF($E978&lt;T$4,'3'!T978,0)))</f>
        <v>25973.124126287181</v>
      </c>
      <c r="U978" s="68">
        <f>IF($E978="OAI",'3'!U978,IF($E978=U$4,'3'!$G978+SUM('3'!$H978:U978),IF($E978&lt;U$4,'3'!U978,0)))</f>
        <v>75435.386020532736</v>
      </c>
      <c r="V978" s="68">
        <f>IF($E978="OAI",'3'!V978,IF($E978=V$4,'3'!$G978+SUM('3'!$H978:V978),IF($E978&lt;V$4,'3'!V978,0)))</f>
        <v>0</v>
      </c>
      <c r="W978" s="68">
        <f>IF($E978="OAI",'3'!W978,IF($E978=W$4,'3'!$G978+SUM('3'!$H978:W978),IF($E978&lt;W$4,'3'!W978,0)))</f>
        <v>0</v>
      </c>
      <c r="X978" s="68">
        <f>IF($E978="OAI",'3'!X978,IF($E978=X$4,'3'!$G978+SUM('3'!$H978:X978),IF($E978&lt;X$4,'3'!X978,0)))</f>
        <v>0</v>
      </c>
      <c r="Y978" s="68">
        <f>IF($E978="OAI",'3'!Y978,IF($E978=Y$4,'3'!$G978+SUM('3'!$H978:Y978),IF($E978&lt;Y$4,'3'!Y978,0)))</f>
        <v>0</v>
      </c>
      <c r="Z978" s="68">
        <f>IF($E978="OAI",'3'!Z978,IF($E978=Z$4,'3'!$G978+SUM('3'!$H978:Z978),IF($E978&lt;Z$4,'3'!Z978,0)))</f>
        <v>0</v>
      </c>
      <c r="AA978" s="68">
        <f>IF($E978="OAI",'3'!AA978,IF($E978=AA$4,'3'!$G978+SUM('3'!$H978:AA978),IF($E978&lt;AA$4,'3'!AA978,0)))</f>
        <v>0</v>
      </c>
      <c r="AB978" s="68">
        <f>IF($E978="OAI",'3'!AB978,IF($E978=AB$4,'3'!$G978+SUM('3'!$H978:AB978),IF($E978&lt;AB$4,'3'!AB978,0)))</f>
        <v>41633.046226428138</v>
      </c>
      <c r="AC978" s="68">
        <f>IF($E978="OAI",'3'!AC978,IF($E978=AC$4,'3'!$G978+SUM('3'!$H978:AC978),IF($E978&lt;AC$4,'3'!AC978,0)))</f>
        <v>395513.70621911314</v>
      </c>
      <c r="AD978" s="68">
        <f>IF($E978="OAI",'3'!AD978,IF($E978=AD$4,'3'!$G978+SUM('3'!$H978:AD978),IF($E978&lt;AD$4,'3'!AD978,0)))</f>
        <v>26465.914968342739</v>
      </c>
      <c r="AE978" s="68">
        <f>IF($E978="OAI",'3'!AE978,IF($E978=AE$4,'3'!$G978+SUM('3'!$H978:AE978),IF($E978&lt;AE$4,'3'!AE978,0)))</f>
        <v>0</v>
      </c>
      <c r="AF978" s="26">
        <f t="shared" si="63"/>
        <v>6103.2830608525583</v>
      </c>
      <c r="AG978" s="26">
        <f t="shared" si="64"/>
        <v>565021.17756070395</v>
      </c>
      <c r="AH978" s="56">
        <f t="shared" si="65"/>
        <v>1073</v>
      </c>
    </row>
    <row r="979" spans="1:34">
      <c r="A979" s="56">
        <f t="shared" si="66"/>
        <v>1074</v>
      </c>
      <c r="B979" s="3">
        <f>'1'!B979</f>
        <v>5530518</v>
      </c>
      <c r="C979" t="str">
        <f>'1'!C979</f>
        <v>NORTH BUNDLE N-27</v>
      </c>
      <c r="D979" s="3">
        <f>'1'!D979</f>
        <v>94</v>
      </c>
      <c r="E979" s="13" t="str">
        <f>IF('1'!E979="OAI","OAI",EOMONTH('1'!E979,-1)+1)</f>
        <v>OAI</v>
      </c>
      <c r="F979" s="3" t="str">
        <f>'1'!F979</f>
        <v>TOLO</v>
      </c>
      <c r="G979" s="7"/>
      <c r="H979" s="68">
        <f>IF($E979="OAI",'3'!H979,IF($E979&lt;=H$4,'3'!$G979+SUM('3'!$H979:H979),0))</f>
        <v>48458.977381624209</v>
      </c>
      <c r="I979" s="68">
        <f>IF($E979="OAI",'3'!I979,IF($E979=I$4,'3'!$G979+SUM('3'!$H979:I979),IF($E979&lt;I$4,'3'!I979,0)))</f>
        <v>5.1245029898006367</v>
      </c>
      <c r="J979" s="68">
        <f>IF($E979="OAI",'3'!J979,IF($E979=J$4,'3'!$G979+SUM('3'!$H979:J979),IF($E979&lt;J$4,'3'!J979,0)))</f>
        <v>-3731.1040404830273</v>
      </c>
      <c r="K979" s="68">
        <f>IF($E979="OAI",'3'!K979,IF($E979=K$4,'3'!$G979+SUM('3'!$H979:K979),IF($E979&lt;K$4,'3'!K979,0)))</f>
        <v>708.0199676271825</v>
      </c>
      <c r="L979" s="68">
        <f>IF($E979="OAI",'3'!L979,IF($E979=L$4,'3'!$G979+SUM('3'!$H979:L979),IF($E979&lt;L$4,'3'!L979,0)))</f>
        <v>15347.234244981482</v>
      </c>
      <c r="M979" s="68">
        <f>IF($E979="OAI",'3'!M979,IF($E979=M$4,'3'!$G979+SUM('3'!$H979:M979),IF($E979&lt;M$4,'3'!M979,0)))</f>
        <v>-2550.3253788513284</v>
      </c>
      <c r="N979" s="68">
        <f>IF($E979="OAI",'3'!N979,IF($E979=N$4,'3'!$G979+SUM('3'!$H979:N979),IF($E979&lt;N$4,'3'!N979,0)))</f>
        <v>51.897239369435546</v>
      </c>
      <c r="O979" s="68">
        <f>IF($E979="OAI",'3'!O979,IF($E979=O$4,'3'!$G979+SUM('3'!$H979:O979),IF($E979&lt;O$4,'3'!O979,0)))</f>
        <v>4.9381574265351595</v>
      </c>
      <c r="P979" s="68">
        <f>IF($E979="OAI",'3'!P979,IF($E979=P$4,'3'!$G979+SUM('3'!$H979:P979),IF($E979&lt;P$4,'3'!P979,0)))</f>
        <v>16.771100693892993</v>
      </c>
      <c r="Q979" s="68">
        <f>IF($E979="OAI",'3'!Q979,IF($E979=Q$4,'3'!$G979+SUM('3'!$H979:Q979),IF($E979&lt;Q$4,'3'!Q979,0)))</f>
        <v>0</v>
      </c>
      <c r="R979" s="68">
        <f>IF($E979="OAI",'3'!R979,IF($E979=R$4,'3'!$G979+SUM('3'!$H979:R979),IF($E979&lt;R$4,'3'!R979,0)))</f>
        <v>0</v>
      </c>
      <c r="S979" s="68">
        <f>IF($E979="OAI",'3'!S979,IF($E979=S$4,'3'!$G979+SUM('3'!$H979:S979),IF($E979&lt;S$4,'3'!S979,0)))</f>
        <v>0</v>
      </c>
      <c r="T979" s="68">
        <f>IF($E979="OAI",'3'!T979,IF($E979=T$4,'3'!$G979+SUM('3'!$H979:T979),IF($E979&lt;T$4,'3'!T979,0)))</f>
        <v>29174.540903188088</v>
      </c>
      <c r="U979" s="68">
        <f>IF($E979="OAI",'3'!U979,IF($E979=U$4,'3'!$G979+SUM('3'!$H979:U979),IF($E979&lt;U$4,'3'!U979,0)))</f>
        <v>0</v>
      </c>
      <c r="V979" s="68">
        <f>IF($E979="OAI",'3'!V979,IF($E979=V$4,'3'!$G979+SUM('3'!$H979:V979),IF($E979&lt;V$4,'3'!V979,0)))</f>
        <v>64454.041977298133</v>
      </c>
      <c r="W979" s="68">
        <f>IF($E979="OAI",'3'!W979,IF($E979=W$4,'3'!$G979+SUM('3'!$H979:W979),IF($E979&lt;W$4,'3'!W979,0)))</f>
        <v>0</v>
      </c>
      <c r="X979" s="68">
        <f>IF($E979="OAI",'3'!X979,IF($E979=X$4,'3'!$G979+SUM('3'!$H979:X979),IF($E979&lt;X$4,'3'!X979,0)))</f>
        <v>0</v>
      </c>
      <c r="Y979" s="68">
        <f>IF($E979="OAI",'3'!Y979,IF($E979=Y$4,'3'!$G979+SUM('3'!$H979:Y979),IF($E979&lt;Y$4,'3'!Y979,0)))</f>
        <v>0</v>
      </c>
      <c r="Z979" s="68">
        <f>IF($E979="OAI",'3'!Z979,IF($E979=Z$4,'3'!$G979+SUM('3'!$H979:Z979),IF($E979&lt;Z$4,'3'!Z979,0)))</f>
        <v>0</v>
      </c>
      <c r="AA979" s="68">
        <f>IF($E979="OAI",'3'!AA979,IF($E979=AA$4,'3'!$G979+SUM('3'!$H979:AA979),IF($E979&lt;AA$4,'3'!AA979,0)))</f>
        <v>0</v>
      </c>
      <c r="AB979" s="68">
        <f>IF($E979="OAI",'3'!AB979,IF($E979=AB$4,'3'!$G979+SUM('3'!$H979:AB979),IF($E979&lt;AB$4,'3'!AB979,0)))</f>
        <v>41633.046226428138</v>
      </c>
      <c r="AC979" s="68">
        <f>IF($E979="OAI",'3'!AC979,IF($E979=AC$4,'3'!$G979+SUM('3'!$H979:AC979),IF($E979&lt;AC$4,'3'!AC979,0)))</f>
        <v>485376.71112991223</v>
      </c>
      <c r="AD979" s="68">
        <f>IF($E979="OAI",'3'!AD979,IF($E979=AD$4,'3'!$G979+SUM('3'!$H979:AD979),IF($E979&lt;AD$4,'3'!AD979,0)))</f>
        <v>447793.51302993274</v>
      </c>
      <c r="AE979" s="68">
        <f>IF($E979="OAI",'3'!AE979,IF($E979=AE$4,'3'!$G979+SUM('3'!$H979:AE979),IF($E979&lt;AE$4,'3'!AE979,0)))</f>
        <v>8598.5433257589375</v>
      </c>
      <c r="AF979" s="26">
        <f t="shared" si="63"/>
        <v>58311.533175378179</v>
      </c>
      <c r="AG979" s="26">
        <f t="shared" si="64"/>
        <v>1077030.3965925183</v>
      </c>
      <c r="AH979" s="56">
        <f t="shared" si="65"/>
        <v>1074</v>
      </c>
    </row>
    <row r="980" spans="1:34">
      <c r="A980" s="56">
        <f t="shared" si="66"/>
        <v>1075</v>
      </c>
      <c r="B980" s="3">
        <f>'1'!B980</f>
        <v>5541982</v>
      </c>
      <c r="C980" t="str">
        <f>'1'!C980</f>
        <v>North Bundle N-29</v>
      </c>
      <c r="D980" s="3">
        <f>'1'!D980</f>
        <v>94</v>
      </c>
      <c r="E980" s="13" t="str">
        <f>IF('1'!E980="OAI","OAI",EOMONTH('1'!E980,-1)+1)</f>
        <v>OAI</v>
      </c>
      <c r="F980" s="3" t="str">
        <f>'1'!F980</f>
        <v>TOLO</v>
      </c>
      <c r="G980" s="7"/>
      <c r="H980" s="68">
        <f>IF($E980="OAI",'3'!H980,IF($E980&lt;=H$4,'3'!$G980+SUM('3'!$H980:H980),0))</f>
        <v>9808.1123769151527</v>
      </c>
      <c r="I980" s="68">
        <f>IF($E980="OAI",'3'!I980,IF($E980=I$4,'3'!$G980+SUM('3'!$H980:I980),IF($E980&lt;I$4,'3'!I980,0)))</f>
        <v>4084.2288828711075</v>
      </c>
      <c r="J980" s="68">
        <f>IF($E980="OAI",'3'!J980,IF($E980=J$4,'3'!$G980+SUM('3'!$H980:J980),IF($E980&lt;J$4,'3'!J980,0)))</f>
        <v>61813.804864171201</v>
      </c>
      <c r="K980" s="68">
        <f>IF($E980="OAI",'3'!K980,IF($E980=K$4,'3'!$G980+SUM('3'!$H980:K980),IF($E980&lt;K$4,'3'!K980,0)))</f>
        <v>316.97380311457755</v>
      </c>
      <c r="L980" s="68">
        <f>IF($E980="OAI",'3'!L980,IF($E980=L$4,'3'!$G980+SUM('3'!$H980:L980),IF($E980&lt;L$4,'3'!L980,0)))</f>
        <v>12387.321318072631</v>
      </c>
      <c r="M980" s="68">
        <f>IF($E980="OAI",'3'!M980,IF($E980=M$4,'3'!$G980+SUM('3'!$H980:M980),IF($E980&lt;M$4,'3'!M980,0)))</f>
        <v>0</v>
      </c>
      <c r="N980" s="68">
        <f>IF($E980="OAI",'3'!N980,IF($E980=N$4,'3'!$G980+SUM('3'!$H980:N980),IF($E980&lt;N$4,'3'!N980,0)))</f>
        <v>5217.6757714333762</v>
      </c>
      <c r="O980" s="68">
        <f>IF($E980="OAI",'3'!O980,IF($E980=O$4,'3'!$G980+SUM('3'!$H980:O980),IF($E980&lt;O$4,'3'!O980,0)))</f>
        <v>1693.6948245199271</v>
      </c>
      <c r="P980" s="68">
        <f>IF($E980="OAI",'3'!P980,IF($E980=P$4,'3'!$G980+SUM('3'!$H980:P980),IF($E980&lt;P$4,'3'!P980,0)))</f>
        <v>159.97766606341261</v>
      </c>
      <c r="Q980" s="68">
        <f>IF($E980="OAI",'3'!Q980,IF($E980=Q$4,'3'!$G980+SUM('3'!$H980:Q980),IF($E980&lt;Q$4,'3'!Q980,0)))</f>
        <v>0</v>
      </c>
      <c r="R980" s="68">
        <f>IF($E980="OAI",'3'!R980,IF($E980=R$4,'3'!$G980+SUM('3'!$H980:R980),IF($E980&lt;R$4,'3'!R980,0)))</f>
        <v>0</v>
      </c>
      <c r="S980" s="68">
        <f>IF($E980="OAI",'3'!S980,IF($E980=S$4,'3'!$G980+SUM('3'!$H980:S980),IF($E980&lt;S$4,'3'!S980,0)))</f>
        <v>0</v>
      </c>
      <c r="T980" s="68">
        <f>IF($E980="OAI",'3'!T980,IF($E980=T$4,'3'!$G980+SUM('3'!$H980:T980),IF($E980&lt;T$4,'3'!T980,0)))</f>
        <v>0</v>
      </c>
      <c r="U980" s="68">
        <f>IF($E980="OAI",'3'!U980,IF($E980=U$4,'3'!$G980+SUM('3'!$H980:U980),IF($E980&lt;U$4,'3'!U980,0)))</f>
        <v>0</v>
      </c>
      <c r="V980" s="68">
        <f>IF($E980="OAI",'3'!V980,IF($E980=V$4,'3'!$G980+SUM('3'!$H980:V980),IF($E980&lt;V$4,'3'!V980,0)))</f>
        <v>0</v>
      </c>
      <c r="W980" s="68">
        <f>IF($E980="OAI",'3'!W980,IF($E980=W$4,'3'!$G980+SUM('3'!$H980:W980),IF($E980&lt;W$4,'3'!W980,0)))</f>
        <v>25973.124126287181</v>
      </c>
      <c r="X980" s="68">
        <f>IF($E980="OAI",'3'!X980,IF($E980=X$4,'3'!$G980+SUM('3'!$H980:X980),IF($E980&lt;X$4,'3'!X980,0)))</f>
        <v>258682.86112394027</v>
      </c>
      <c r="Y980" s="68">
        <f>IF($E980="OAI",'3'!Y980,IF($E980=Y$4,'3'!$G980+SUM('3'!$H980:Y980),IF($E980&lt;Y$4,'3'!Y980,0)))</f>
        <v>258682.86112394027</v>
      </c>
      <c r="Z980" s="68">
        <f>IF($E980="OAI",'3'!Z980,IF($E980=Z$4,'3'!$G980+SUM('3'!$H980:Z980),IF($E980&lt;Z$4,'3'!Z980,0)))</f>
        <v>0</v>
      </c>
      <c r="AA980" s="68">
        <f>IF($E980="OAI",'3'!AA980,IF($E980=AA$4,'3'!$G980+SUM('3'!$H980:AA980),IF($E980&lt;AA$4,'3'!AA980,0)))</f>
        <v>0</v>
      </c>
      <c r="AB980" s="68">
        <f>IF($E980="OAI",'3'!AB980,IF($E980=AB$4,'3'!$G980+SUM('3'!$H980:AB980),IF($E980&lt;AB$4,'3'!AB980,0)))</f>
        <v>0</v>
      </c>
      <c r="AC980" s="68">
        <f>IF($E980="OAI",'3'!AC980,IF($E980=AC$4,'3'!$G980+SUM('3'!$H980:AC980),IF($E980&lt;AC$4,'3'!AC980,0)))</f>
        <v>0</v>
      </c>
      <c r="AD980" s="68">
        <f>IF($E980="OAI",'3'!AD980,IF($E980=AD$4,'3'!$G980+SUM('3'!$H980:AD980),IF($E980&lt;AD$4,'3'!AD980,0)))</f>
        <v>0</v>
      </c>
      <c r="AE980" s="68">
        <f>IF($E980="OAI",'3'!AE980,IF($E980=AE$4,'3'!$G980+SUM('3'!$H980:AE980),IF($E980&lt;AE$4,'3'!AE980,0)))</f>
        <v>0</v>
      </c>
      <c r="AF980" s="26">
        <f t="shared" si="63"/>
        <v>95481.789507161389</v>
      </c>
      <c r="AG980" s="26">
        <f t="shared" si="64"/>
        <v>543338.84637416771</v>
      </c>
      <c r="AH980" s="56">
        <f t="shared" si="65"/>
        <v>1075</v>
      </c>
    </row>
    <row r="981" spans="1:34">
      <c r="A981" s="56">
        <f t="shared" si="66"/>
        <v>1076</v>
      </c>
      <c r="B981" s="3">
        <f>'1'!B981</f>
        <v>5541984</v>
      </c>
      <c r="C981" t="str">
        <f>'1'!C981</f>
        <v>North Bundle N-31</v>
      </c>
      <c r="D981" s="3">
        <f>'1'!D981</f>
        <v>94</v>
      </c>
      <c r="E981" s="13" t="str">
        <f>IF('1'!E981="OAI","OAI",EOMONTH('1'!E981,-1)+1)</f>
        <v>OAI</v>
      </c>
      <c r="F981" s="3" t="str">
        <f>'1'!F981</f>
        <v>TOLO</v>
      </c>
      <c r="G981" s="7"/>
      <c r="H981" s="68">
        <f>IF($E981="OAI",'3'!H981,IF($E981&lt;=H$4,'3'!$G981+SUM('3'!$H981:H981),0))</f>
        <v>18637.817373904916</v>
      </c>
      <c r="I981" s="68">
        <f>IF($E981="OAI",'3'!I981,IF($E981=I$4,'3'!$G981+SUM('3'!$H981:I981),IF($E981&lt;I$4,'3'!I981,0)))</f>
        <v>2.5156651040839493</v>
      </c>
      <c r="J981" s="68">
        <f>IF($E981="OAI",'3'!J981,IF($E981=J$4,'3'!$G981+SUM('3'!$H981:J981),IF($E981&lt;J$4,'3'!J981,0)))</f>
        <v>-1554.9605526687787</v>
      </c>
      <c r="K981" s="68">
        <f>IF($E981="OAI",'3'!K981,IF($E981=K$4,'3'!$G981+SUM('3'!$H981:K981),IF($E981&lt;K$4,'3'!K981,0)))</f>
        <v>1216.3706642154057</v>
      </c>
      <c r="L981" s="68">
        <f>IF($E981="OAI",'3'!L981,IF($E981=L$4,'3'!$G981+SUM('3'!$H981:L981),IF($E981&lt;L$4,'3'!L981,0)))</f>
        <v>27697.286450401014</v>
      </c>
      <c r="M981" s="68">
        <f>IF($E981="OAI",'3'!M981,IF($E981=M$4,'3'!$G981+SUM('3'!$H981:M981),IF($E981&lt;M$4,'3'!M981,0)))</f>
        <v>1553.749306507553</v>
      </c>
      <c r="N981" s="68">
        <f>IF($E981="OAI",'3'!N981,IF($E981=N$4,'3'!$G981+SUM('3'!$H981:N981),IF($E981&lt;N$4,'3'!N981,0)))</f>
        <v>2331.6488603592898</v>
      </c>
      <c r="O981" s="68">
        <f>IF($E981="OAI",'3'!O981,IF($E981=O$4,'3'!$G981+SUM('3'!$H981:O981),IF($E981&lt;O$4,'3'!O981,0)))</f>
        <v>2162.2607433509706</v>
      </c>
      <c r="P981" s="68">
        <f>IF($E981="OAI",'3'!P981,IF($E981=P$4,'3'!$G981+SUM('3'!$H981:P981),IF($E981&lt;P$4,'3'!P981,0)))</f>
        <v>2.4224923224512103</v>
      </c>
      <c r="Q981" s="68">
        <f>IF($E981="OAI",'3'!Q981,IF($E981=Q$4,'3'!$G981+SUM('3'!$H981:Q981),IF($E981&lt;Q$4,'3'!Q981,0)))</f>
        <v>0</v>
      </c>
      <c r="R981" s="68">
        <f>IF($E981="OAI",'3'!R981,IF($E981=R$4,'3'!$G981+SUM('3'!$H981:R981),IF($E981&lt;R$4,'3'!R981,0)))</f>
        <v>0</v>
      </c>
      <c r="S981" s="68">
        <f>IF($E981="OAI",'3'!S981,IF($E981=S$4,'3'!$G981+SUM('3'!$H981:S981),IF($E981&lt;S$4,'3'!S981,0)))</f>
        <v>0</v>
      </c>
      <c r="T981" s="68">
        <f>IF($E981="OAI",'3'!T981,IF($E981=T$4,'3'!$G981+SUM('3'!$H981:T981),IF($E981&lt;T$4,'3'!T981,0)))</f>
        <v>0</v>
      </c>
      <c r="U981" s="68">
        <f>IF($E981="OAI",'3'!U981,IF($E981=U$4,'3'!$G981+SUM('3'!$H981:U981),IF($E981&lt;U$4,'3'!U981,0)))</f>
        <v>12986.608649534408</v>
      </c>
      <c r="V981" s="68">
        <f>IF($E981="OAI",'3'!V981,IF($E981=V$4,'3'!$G981+SUM('3'!$H981:V981),IF($E981&lt;V$4,'3'!V981,0)))</f>
        <v>0</v>
      </c>
      <c r="W981" s="68">
        <f>IF($E981="OAI",'3'!W981,IF($E981=W$4,'3'!$G981+SUM('3'!$H981:W981),IF($E981&lt;W$4,'3'!W981,0)))</f>
        <v>260898.50987116675</v>
      </c>
      <c r="X981" s="68">
        <f>IF($E981="OAI",'3'!X981,IF($E981=X$4,'3'!$G981+SUM('3'!$H981:X981),IF($E981&lt;X$4,'3'!X981,0)))</f>
        <v>0</v>
      </c>
      <c r="Y981" s="68">
        <f>IF($E981="OAI",'3'!Y981,IF($E981=Y$4,'3'!$G981+SUM('3'!$H981:Y981),IF($E981&lt;Y$4,'3'!Y981,0)))</f>
        <v>0</v>
      </c>
      <c r="Z981" s="68">
        <f>IF($E981="OAI",'3'!Z981,IF($E981=Z$4,'3'!$G981+SUM('3'!$H981:Z981),IF($E981&lt;Z$4,'3'!Z981,0)))</f>
        <v>0</v>
      </c>
      <c r="AA981" s="68">
        <f>IF($E981="OAI",'3'!AA981,IF($E981=AA$4,'3'!$G981+SUM('3'!$H981:AA981),IF($E981&lt;AA$4,'3'!AA981,0)))</f>
        <v>12986.608649534408</v>
      </c>
      <c r="AB981" s="68">
        <f>IF($E981="OAI",'3'!AB981,IF($E981=AB$4,'3'!$G981+SUM('3'!$H981:AB981),IF($E981&lt;AB$4,'3'!AB981,0)))</f>
        <v>0</v>
      </c>
      <c r="AC981" s="68">
        <f>IF($E981="OAI",'3'!AC981,IF($E981=AC$4,'3'!$G981+SUM('3'!$H981:AC981),IF($E981&lt;AC$4,'3'!AC981,0)))</f>
        <v>375892.35696229304</v>
      </c>
      <c r="AD981" s="68">
        <f>IF($E981="OAI",'3'!AD981,IF($E981=AD$4,'3'!$G981+SUM('3'!$H981:AD981),IF($E981&lt;AD$4,'3'!AD981,0)))</f>
        <v>0</v>
      </c>
      <c r="AE981" s="68">
        <f>IF($E981="OAI",'3'!AE981,IF($E981=AE$4,'3'!$G981+SUM('3'!$H981:AE981),IF($E981&lt;AE$4,'3'!AE981,0)))</f>
        <v>0</v>
      </c>
      <c r="AF981" s="26">
        <f t="shared" si="63"/>
        <v>52049.11100349691</v>
      </c>
      <c r="AG981" s="26">
        <f t="shared" si="64"/>
        <v>662764.08413252863</v>
      </c>
      <c r="AH981" s="56">
        <f t="shared" si="65"/>
        <v>1076</v>
      </c>
    </row>
    <row r="982" spans="1:34">
      <c r="A982" s="56">
        <f t="shared" si="66"/>
        <v>1077</v>
      </c>
      <c r="B982" s="3">
        <f>'1'!B982</f>
        <v>5541996</v>
      </c>
      <c r="C982" t="str">
        <f>'1'!C982</f>
        <v>South Bundle S-31</v>
      </c>
      <c r="D982" s="3">
        <f>'1'!D982</f>
        <v>94</v>
      </c>
      <c r="E982" s="13" t="str">
        <f>IF('1'!E982="OAI","OAI",EOMONTH('1'!E982,-1)+1)</f>
        <v>OAI</v>
      </c>
      <c r="F982" s="3" t="str">
        <f>'1'!F982</f>
        <v>TOLO</v>
      </c>
      <c r="G982" s="7"/>
      <c r="H982" s="68">
        <f>IF($E982="OAI",'3'!H982,IF($E982&lt;=H$4,'3'!$G982+SUM('3'!$H982:H982),0))</f>
        <v>0</v>
      </c>
      <c r="I982" s="68">
        <f>IF($E982="OAI",'3'!I982,IF($E982=I$4,'3'!$G982+SUM('3'!$H982:I982),IF($E982&lt;I$4,'3'!I982,0)))</f>
        <v>0</v>
      </c>
      <c r="J982" s="68">
        <f>IF($E982="OAI",'3'!J982,IF($E982=J$4,'3'!$G982+SUM('3'!$H982:J982),IF($E982&lt;J$4,'3'!J982,0)))</f>
        <v>0</v>
      </c>
      <c r="K982" s="68">
        <f>IF($E982="OAI",'3'!K982,IF($E982=K$4,'3'!$G982+SUM('3'!$H982:K982),IF($E982&lt;K$4,'3'!K982,0)))</f>
        <v>0</v>
      </c>
      <c r="L982" s="68">
        <f>IF($E982="OAI",'3'!L982,IF($E982=L$4,'3'!$G982+SUM('3'!$H982:L982),IF($E982&lt;L$4,'3'!L982,0)))</f>
        <v>0</v>
      </c>
      <c r="M982" s="68">
        <f>IF($E982="OAI",'3'!M982,IF($E982=M$4,'3'!$G982+SUM('3'!$H982:M982),IF($E982&lt;M$4,'3'!M982,0)))</f>
        <v>0</v>
      </c>
      <c r="N982" s="68">
        <f>IF($E982="OAI",'3'!N982,IF($E982=N$4,'3'!$G982+SUM('3'!$H982:N982),IF($E982&lt;N$4,'3'!N982,0)))</f>
        <v>0</v>
      </c>
      <c r="O982" s="68">
        <f>IF($E982="OAI",'3'!O982,IF($E982=O$4,'3'!$G982+SUM('3'!$H982:O982),IF($E982&lt;O$4,'3'!O982,0)))</f>
        <v>0</v>
      </c>
      <c r="P982" s="68">
        <f>IF($E982="OAI",'3'!P982,IF($E982=P$4,'3'!$G982+SUM('3'!$H982:P982),IF($E982&lt;P$4,'3'!P982,0)))</f>
        <v>0</v>
      </c>
      <c r="Q982" s="68">
        <f>IF($E982="OAI",'3'!Q982,IF($E982=Q$4,'3'!$G982+SUM('3'!$H982:Q982),IF($E982&lt;Q$4,'3'!Q982,0)))</f>
        <v>0</v>
      </c>
      <c r="R982" s="68">
        <f>IF($E982="OAI",'3'!R982,IF($E982=R$4,'3'!$G982+SUM('3'!$H982:R982),IF($E982&lt;R$4,'3'!R982,0)))</f>
        <v>0</v>
      </c>
      <c r="S982" s="68">
        <f>IF($E982="OAI",'3'!S982,IF($E982=S$4,'3'!$G982+SUM('3'!$H982:S982),IF($E982&lt;S$4,'3'!S982,0)))</f>
        <v>0</v>
      </c>
      <c r="T982" s="68">
        <f>IF($E982="OAI",'3'!T982,IF($E982=T$4,'3'!$G982+SUM('3'!$H982:T982),IF($E982&lt;T$4,'3'!T982,0)))</f>
        <v>3574.1079034318623</v>
      </c>
      <c r="U982" s="68">
        <f>IF($E982="OAI",'3'!U982,IF($E982=U$4,'3'!$G982+SUM('3'!$H982:U982),IF($E982&lt;U$4,'3'!U982,0)))</f>
        <v>4169.6683236283288</v>
      </c>
      <c r="V982" s="68">
        <f>IF($E982="OAI",'3'!V982,IF($E982=V$4,'3'!$G982+SUM('3'!$H982:V982),IF($E982&lt;V$4,'3'!V982,0)))</f>
        <v>5063.195299486295</v>
      </c>
      <c r="W982" s="68">
        <f>IF($E982="OAI",'3'!W982,IF($E982=W$4,'3'!$G982+SUM('3'!$H982:W982),IF($E982&lt;W$4,'3'!W982,0)))</f>
        <v>16243.929095414958</v>
      </c>
      <c r="X982" s="68">
        <f>IF($E982="OAI",'3'!X982,IF($E982=X$4,'3'!$G982+SUM('3'!$H982:X982),IF($E982&lt;X$4,'3'!X982,0)))</f>
        <v>9873.799187966235</v>
      </c>
      <c r="Y982" s="68">
        <f>IF($E982="OAI",'3'!Y982,IF($E982=Y$4,'3'!$G982+SUM('3'!$H982:Y982),IF($E982&lt;Y$4,'3'!Y982,0)))</f>
        <v>35537.869197577624</v>
      </c>
      <c r="Z982" s="68">
        <f>IF($E982="OAI",'3'!Z982,IF($E982=Z$4,'3'!$G982+SUM('3'!$H982:Z982),IF($E982&lt;Z$4,'3'!Z982,0)))</f>
        <v>5956.7222753442602</v>
      </c>
      <c r="AA982" s="68">
        <f>IF($E982="OAI",'3'!AA982,IF($E982=AA$4,'3'!$G982+SUM('3'!$H982:AA982),IF($E982&lt;AA$4,'3'!AA982,0)))</f>
        <v>6552.4690411039928</v>
      </c>
      <c r="AB982" s="68">
        <f>IF($E982="OAI",'3'!AB982,IF($E982=AB$4,'3'!$G982+SUM('3'!$H982:AB982),IF($E982&lt;AB$4,'3'!AB982,0)))</f>
        <v>6552.4690411039928</v>
      </c>
      <c r="AC982" s="68">
        <f>IF($E982="OAI",'3'!AC982,IF($E982=AC$4,'3'!$G982+SUM('3'!$H982:AC982),IF($E982&lt;AC$4,'3'!AC982,0)))</f>
        <v>11913.44455068852</v>
      </c>
      <c r="AD982" s="68">
        <f>IF($E982="OAI",'3'!AD982,IF($E982=AD$4,'3'!$G982+SUM('3'!$H982:AD982),IF($E982&lt;AD$4,'3'!AD982,0)))</f>
        <v>23826.982274158676</v>
      </c>
      <c r="AE982" s="68">
        <f>IF($E982="OAI",'3'!AE982,IF($E982=AE$4,'3'!$G982+SUM('3'!$H982:AE982),IF($E982&lt;AE$4,'3'!AE982,0)))</f>
        <v>47653.871375535717</v>
      </c>
      <c r="AF982" s="26">
        <f t="shared" si="63"/>
        <v>0</v>
      </c>
      <c r="AG982" s="26">
        <f t="shared" si="64"/>
        <v>176918.52756544045</v>
      </c>
      <c r="AH982" s="56">
        <f t="shared" si="65"/>
        <v>1077</v>
      </c>
    </row>
    <row r="983" spans="1:34">
      <c r="A983" s="56">
        <f t="shared" si="66"/>
        <v>1078</v>
      </c>
      <c r="B983" s="3">
        <f>'1'!B983</f>
        <v>5541998</v>
      </c>
      <c r="C983" t="str">
        <f>'1'!C983</f>
        <v>South Bundle S-33</v>
      </c>
      <c r="D983" s="3">
        <f>'1'!D983</f>
        <v>94</v>
      </c>
      <c r="E983" s="13" t="str">
        <f>IF('1'!E983="OAI","OAI",EOMONTH('1'!E983,-1)+1)</f>
        <v>OAI</v>
      </c>
      <c r="F983" s="3" t="str">
        <f>'1'!F983</f>
        <v>TOLO</v>
      </c>
      <c r="G983" s="7"/>
      <c r="H983" s="68">
        <f>IF($E983="OAI",'3'!H983,IF($E983&lt;=H$4,'3'!$G983+SUM('3'!$H983:H983),0))</f>
        <v>45484.249982435766</v>
      </c>
      <c r="I983" s="68">
        <f>IF($E983="OAI",'3'!I983,IF($E983=I$4,'3'!$G983+SUM('3'!$H983:I983),IF($E983&lt;I$4,'3'!I983,0)))</f>
        <v>-272.34404071249571</v>
      </c>
      <c r="J983" s="68">
        <f>IF($E983="OAI",'3'!J983,IF($E983=J$4,'3'!$G983+SUM('3'!$H983:J983),IF($E983&lt;J$4,'3'!J983,0)))</f>
        <v>-4026.1822399139114</v>
      </c>
      <c r="K983" s="68">
        <f>IF($E983="OAI",'3'!K983,IF($E983=K$4,'3'!$G983+SUM('3'!$H983:K983),IF($E983&lt;K$4,'3'!K983,0)))</f>
        <v>517.10893806170066</v>
      </c>
      <c r="L983" s="68">
        <f>IF($E983="OAI",'3'!L983,IF($E983=L$4,'3'!$G983+SUM('3'!$H983:L983),IF($E983&lt;L$4,'3'!L983,0)))</f>
        <v>0</v>
      </c>
      <c r="M983" s="68">
        <f>IF($E983="OAI",'3'!M983,IF($E983=M$4,'3'!$G983+SUM('3'!$H983:M983),IF($E983&lt;M$4,'3'!M983,0)))</f>
        <v>0</v>
      </c>
      <c r="N983" s="68">
        <f>IF($E983="OAI",'3'!N983,IF($E983=N$4,'3'!$G983+SUM('3'!$H983:N983),IF($E983&lt;N$4,'3'!N983,0)))</f>
        <v>0</v>
      </c>
      <c r="O983" s="68">
        <f>IF($E983="OAI",'3'!O983,IF($E983=O$4,'3'!$G983+SUM('3'!$H983:O983),IF($E983&lt;O$4,'3'!O983,0)))</f>
        <v>0</v>
      </c>
      <c r="P983" s="68">
        <f>IF($E983="OAI",'3'!P983,IF($E983=P$4,'3'!$G983+SUM('3'!$H983:P983),IF($E983&lt;P$4,'3'!P983,0)))</f>
        <v>0</v>
      </c>
      <c r="Q983" s="68">
        <f>IF($E983="OAI",'3'!Q983,IF($E983=Q$4,'3'!$G983+SUM('3'!$H983:Q983),IF($E983&lt;Q$4,'3'!Q983,0)))</f>
        <v>0</v>
      </c>
      <c r="R983" s="68">
        <f>IF($E983="OAI",'3'!R983,IF($E983=R$4,'3'!$G983+SUM('3'!$H983:R983),IF($E983&lt;R$4,'3'!R983,0)))</f>
        <v>0</v>
      </c>
      <c r="S983" s="68">
        <f>IF($E983="OAI",'3'!S983,IF($E983=S$4,'3'!$G983+SUM('3'!$H983:S983),IF($E983&lt;S$4,'3'!S983,0)))</f>
        <v>0</v>
      </c>
      <c r="T983" s="68">
        <f>IF($E983="OAI",'3'!T983,IF($E983=T$4,'3'!$G983+SUM('3'!$H983:T983),IF($E983&lt;T$4,'3'!T983,0)))</f>
        <v>0</v>
      </c>
      <c r="U983" s="68">
        <f>IF($E983="OAI",'3'!U983,IF($E983=U$4,'3'!$G983+SUM('3'!$H983:U983),IF($E983&lt;U$4,'3'!U983,0)))</f>
        <v>0</v>
      </c>
      <c r="V983" s="68">
        <f>IF($E983="OAI",'3'!V983,IF($E983=V$4,'3'!$G983+SUM('3'!$H983:V983),IF($E983&lt;V$4,'3'!V983,0)))</f>
        <v>0</v>
      </c>
      <c r="W983" s="68">
        <f>IF($E983="OAI",'3'!W983,IF($E983=W$4,'3'!$G983+SUM('3'!$H983:W983),IF($E983&lt;W$4,'3'!W983,0)))</f>
        <v>0</v>
      </c>
      <c r="X983" s="68">
        <f>IF($E983="OAI",'3'!X983,IF($E983=X$4,'3'!$G983+SUM('3'!$H983:X983),IF($E983&lt;X$4,'3'!X983,0)))</f>
        <v>0</v>
      </c>
      <c r="Y983" s="68">
        <f>IF($E983="OAI",'3'!Y983,IF($E983=Y$4,'3'!$G983+SUM('3'!$H983:Y983),IF($E983&lt;Y$4,'3'!Y983,0)))</f>
        <v>0</v>
      </c>
      <c r="Z983" s="68">
        <f>IF($E983="OAI",'3'!Z983,IF($E983=Z$4,'3'!$G983+SUM('3'!$H983:Z983),IF($E983&lt;Z$4,'3'!Z983,0)))</f>
        <v>0</v>
      </c>
      <c r="AA983" s="68">
        <f>IF($E983="OAI",'3'!AA983,IF($E983=AA$4,'3'!$G983+SUM('3'!$H983:AA983),IF($E983&lt;AA$4,'3'!AA983,0)))</f>
        <v>0</v>
      </c>
      <c r="AB983" s="68">
        <f>IF($E983="OAI",'3'!AB983,IF($E983=AB$4,'3'!$G983+SUM('3'!$H983:AB983),IF($E983&lt;AB$4,'3'!AB983,0)))</f>
        <v>0</v>
      </c>
      <c r="AC983" s="68">
        <f>IF($E983="OAI",'3'!AC983,IF($E983=AC$4,'3'!$G983+SUM('3'!$H983:AC983),IF($E983&lt;AC$4,'3'!AC983,0)))</f>
        <v>0</v>
      </c>
      <c r="AD983" s="68">
        <f>IF($E983="OAI",'3'!AD983,IF($E983=AD$4,'3'!$G983+SUM('3'!$H983:AD983),IF($E983&lt;AD$4,'3'!AD983,0)))</f>
        <v>0</v>
      </c>
      <c r="AE983" s="68">
        <f>IF($E983="OAI",'3'!AE983,IF($E983=AE$4,'3'!$G983+SUM('3'!$H983:AE983),IF($E983&lt;AE$4,'3'!AE983,0)))</f>
        <v>0</v>
      </c>
      <c r="AF983" s="26">
        <f t="shared" si="63"/>
        <v>41702.832639871056</v>
      </c>
      <c r="AG983" s="26">
        <f t="shared" si="64"/>
        <v>0</v>
      </c>
      <c r="AH983" s="56">
        <f t="shared" si="65"/>
        <v>1078</v>
      </c>
    </row>
    <row r="984" spans="1:34">
      <c r="A984" s="56">
        <f t="shared" si="66"/>
        <v>1079</v>
      </c>
      <c r="B984" s="3">
        <f>'1'!B984</f>
        <v>5542001</v>
      </c>
      <c r="C984" t="str">
        <f>'1'!C984</f>
        <v>South Bundle S-36</v>
      </c>
      <c r="D984" s="3">
        <f>'1'!D984</f>
        <v>94</v>
      </c>
      <c r="E984" s="13" t="str">
        <f>IF('1'!E984="OAI","OAI",EOMONTH('1'!E984,-1)+1)</f>
        <v>OAI</v>
      </c>
      <c r="F984" s="3" t="str">
        <f>'1'!F984</f>
        <v>TOLO</v>
      </c>
      <c r="G984" s="7"/>
      <c r="H984" s="68">
        <f>IF($E984="OAI",'3'!H984,IF($E984&lt;=H$4,'3'!$G984+SUM('3'!$H984:H984),0))</f>
        <v>114815.32804151796</v>
      </c>
      <c r="I984" s="68">
        <f>IF($E984="OAI",'3'!I984,IF($E984=I$4,'3'!$G984+SUM('3'!$H984:I984),IF($E984&lt;I$4,'3'!I984,0)))</f>
        <v>644.75564889855286</v>
      </c>
      <c r="J984" s="68">
        <f>IF($E984="OAI",'3'!J984,IF($E984=J$4,'3'!$G984+SUM('3'!$H984:J984),IF($E984&lt;J$4,'3'!J984,0)))</f>
        <v>-257.3432228696247</v>
      </c>
      <c r="K984" s="68">
        <f>IF($E984="OAI",'3'!K984,IF($E984=K$4,'3'!$G984+SUM('3'!$H984:K984),IF($E984&lt;K$4,'3'!K984,0)))</f>
        <v>1164.6597704092358</v>
      </c>
      <c r="L984" s="68">
        <f>IF($E984="OAI",'3'!L984,IF($E984=L$4,'3'!$G984+SUM('3'!$H984:L984),IF($E984&lt;L$4,'3'!L984,0)))</f>
        <v>0</v>
      </c>
      <c r="M984" s="68">
        <f>IF($E984="OAI",'3'!M984,IF($E984=M$4,'3'!$G984+SUM('3'!$H984:M984),IF($E984&lt;M$4,'3'!M984,0)))</f>
        <v>0</v>
      </c>
      <c r="N984" s="68">
        <f>IF($E984="OAI",'3'!N984,IF($E984=N$4,'3'!$G984+SUM('3'!$H984:N984),IF($E984&lt;N$4,'3'!N984,0)))</f>
        <v>5217.6757714333762</v>
      </c>
      <c r="O984" s="68">
        <f>IF($E984="OAI",'3'!O984,IF($E984=O$4,'3'!$G984+SUM('3'!$H984:O984),IF($E984&lt;O$4,'3'!O984,0)))</f>
        <v>1694.0675156464579</v>
      </c>
      <c r="P984" s="68">
        <f>IF($E984="OAI",'3'!P984,IF($E984=P$4,'3'!$G984+SUM('3'!$H984:P984),IF($E984&lt;P$4,'3'!P984,0)))</f>
        <v>0</v>
      </c>
      <c r="Q984" s="68">
        <f>IF($E984="OAI",'3'!Q984,IF($E984=Q$4,'3'!$G984+SUM('3'!$H984:Q984),IF($E984&lt;Q$4,'3'!Q984,0)))</f>
        <v>0</v>
      </c>
      <c r="R984" s="68">
        <f>IF($E984="OAI",'3'!R984,IF($E984=R$4,'3'!$G984+SUM('3'!$H984:R984),IF($E984&lt;R$4,'3'!R984,0)))</f>
        <v>0</v>
      </c>
      <c r="S984" s="68">
        <f>IF($E984="OAI",'3'!S984,IF($E984=S$4,'3'!$G984+SUM('3'!$H984:S984),IF($E984&lt;S$4,'3'!S984,0)))</f>
        <v>0</v>
      </c>
      <c r="T984" s="68">
        <f>IF($E984="OAI",'3'!T984,IF($E984=T$4,'3'!$G984+SUM('3'!$H984:T984),IF($E984&lt;T$4,'3'!T984,0)))</f>
        <v>271723.9758507298</v>
      </c>
      <c r="U984" s="68">
        <f>IF($E984="OAI",'3'!U984,IF($E984=U$4,'3'!$G984+SUM('3'!$H984:U984),IF($E984&lt;U$4,'3'!U984,0)))</f>
        <v>4169.6683236283288</v>
      </c>
      <c r="V984" s="68">
        <f>IF($E984="OAI",'3'!V984,IF($E984=V$4,'3'!$G984+SUM('3'!$H984:V984),IF($E984&lt;V$4,'3'!V984,0)))</f>
        <v>517043.15807786793</v>
      </c>
      <c r="W984" s="68">
        <f>IF($E984="OAI",'3'!W984,IF($E984=W$4,'3'!$G984+SUM('3'!$H984:W984),IF($E984&lt;W$4,'3'!W984,0)))</f>
        <v>5361.0686823661608</v>
      </c>
      <c r="X984" s="68">
        <f>IF($E984="OAI",'3'!X984,IF($E984=X$4,'3'!$G984+SUM('3'!$H984:X984),IF($E984&lt;X$4,'3'!X984,0)))</f>
        <v>5361.0686823661608</v>
      </c>
      <c r="Y984" s="68">
        <f>IF($E984="OAI",'3'!Y984,IF($E984=Y$4,'3'!$G984+SUM('3'!$H984:Y984),IF($E984&lt;Y$4,'3'!Y984,0)))</f>
        <v>5361.0686823661608</v>
      </c>
      <c r="Z984" s="68">
        <f>IF($E984="OAI",'3'!Z984,IF($E984=Z$4,'3'!$G984+SUM('3'!$H984:Z984),IF($E984&lt;Z$4,'3'!Z984,0)))</f>
        <v>5906.1294549176828</v>
      </c>
      <c r="AA984" s="68">
        <f>IF($E984="OAI",'3'!AA984,IF($E984=AA$4,'3'!$G984+SUM('3'!$H984:AA984),IF($E984&lt;AA$4,'3'!AA984,0)))</f>
        <v>6850.2492512022263</v>
      </c>
      <c r="AB984" s="68">
        <f>IF($E984="OAI",'3'!AB984,IF($E984=AB$4,'3'!$G984+SUM('3'!$H984:AB984),IF($E984&lt;AB$4,'3'!AB984,0)))</f>
        <v>6850.2492512022263</v>
      </c>
      <c r="AC984" s="68">
        <f>IF($E984="OAI",'3'!AC984,IF($E984=AC$4,'3'!$G984+SUM('3'!$H984:AC984),IF($E984&lt;AC$4,'3'!AC984,0)))</f>
        <v>11913.44455068852</v>
      </c>
      <c r="AD984" s="68">
        <f>IF($E984="OAI",'3'!AD984,IF($E984=AD$4,'3'!$G984+SUM('3'!$H984:AD984),IF($E984&lt;AD$4,'3'!AD984,0)))</f>
        <v>0</v>
      </c>
      <c r="AE984" s="68">
        <f>IF($E984="OAI",'3'!AE984,IF($E984=AE$4,'3'!$G984+SUM('3'!$H984:AE984),IF($E984&lt;AE$4,'3'!AE984,0)))</f>
        <v>0</v>
      </c>
      <c r="AF984" s="26">
        <f t="shared" si="63"/>
        <v>123279.14352503598</v>
      </c>
      <c r="AG984" s="26">
        <f t="shared" si="64"/>
        <v>840540.08080733521</v>
      </c>
      <c r="AH984" s="56">
        <f t="shared" si="65"/>
        <v>1079</v>
      </c>
    </row>
    <row r="985" spans="1:34">
      <c r="A985" s="56">
        <f t="shared" si="66"/>
        <v>1080</v>
      </c>
      <c r="B985" s="3">
        <f>'1'!B985</f>
        <v>5548960</v>
      </c>
      <c r="C985" t="str">
        <f>'1'!C985</f>
        <v>South Bundle S-37</v>
      </c>
      <c r="D985" s="3">
        <f>'1'!D985</f>
        <v>94</v>
      </c>
      <c r="E985" s="13" t="str">
        <f>IF('1'!E985="OAI","OAI",EOMONTH('1'!E985,-1)+1)</f>
        <v>OAI</v>
      </c>
      <c r="F985" s="3" t="str">
        <f>'1'!F985</f>
        <v>TOLO</v>
      </c>
      <c r="G985" s="7"/>
      <c r="H985" s="68">
        <f>IF($E985="OAI",'3'!H985,IF($E985&lt;=H$4,'3'!$G985+SUM('3'!$H985:H985),0))</f>
        <v>1308.3321996869188</v>
      </c>
      <c r="I985" s="68">
        <f>IF($E985="OAI",'3'!I985,IF($E985=I$4,'3'!$G985+SUM('3'!$H985:I985),IF($E985&lt;I$4,'3'!I985,0)))</f>
        <v>63767.917613354635</v>
      </c>
      <c r="J985" s="68">
        <f>IF($E985="OAI",'3'!J985,IF($E985=J$4,'3'!$G985+SUM('3'!$H985:J985),IF($E985&lt;J$4,'3'!J985,0)))</f>
        <v>-667.58298039857391</v>
      </c>
      <c r="K985" s="68">
        <f>IF($E985="OAI",'3'!K985,IF($E985=K$4,'3'!$G985+SUM('3'!$H985:K985),IF($E985&lt;K$4,'3'!K985,0)))</f>
        <v>101.18564085315441</v>
      </c>
      <c r="L985" s="68">
        <f>IF($E985="OAI",'3'!L985,IF($E985=L$4,'3'!$G985+SUM('3'!$H985:L985),IF($E985&lt;L$4,'3'!L985,0)))</f>
        <v>0</v>
      </c>
      <c r="M985" s="68">
        <f>IF($E985="OAI",'3'!M985,IF($E985=M$4,'3'!$G985+SUM('3'!$H985:M985),IF($E985&lt;M$4,'3'!M985,0)))</f>
        <v>286.59947630230471</v>
      </c>
      <c r="N985" s="68">
        <f>IF($E985="OAI",'3'!N985,IF($E985=N$4,'3'!$G985+SUM('3'!$H985:N985),IF($E985&lt;N$4,'3'!N985,0)))</f>
        <v>5217.6757714333762</v>
      </c>
      <c r="O985" s="68">
        <f>IF($E985="OAI",'3'!O985,IF($E985=O$4,'3'!$G985+SUM('3'!$H985:O985),IF($E985&lt;O$4,'3'!O985,0)))</f>
        <v>1694.0675156464579</v>
      </c>
      <c r="P985" s="68">
        <f>IF($E985="OAI",'3'!P985,IF($E985=P$4,'3'!$G985+SUM('3'!$H985:P985),IF($E985&lt;P$4,'3'!P985,0)))</f>
        <v>0</v>
      </c>
      <c r="Q985" s="68">
        <f>IF($E985="OAI",'3'!Q985,IF($E985=Q$4,'3'!$G985+SUM('3'!$H985:Q985),IF($E985&lt;Q$4,'3'!Q985,0)))</f>
        <v>0</v>
      </c>
      <c r="R985" s="68">
        <f>IF($E985="OAI",'3'!R985,IF($E985=R$4,'3'!$G985+SUM('3'!$H985:R985),IF($E985&lt;R$4,'3'!R985,0)))</f>
        <v>0</v>
      </c>
      <c r="S985" s="68">
        <f>IF($E985="OAI",'3'!S985,IF($E985=S$4,'3'!$G985+SUM('3'!$H985:S985),IF($E985&lt;S$4,'3'!S985,0)))</f>
        <v>0</v>
      </c>
      <c r="T985" s="68">
        <f>IF($E985="OAI",'3'!T985,IF($E985=T$4,'3'!$G985+SUM('3'!$H985:T985),IF($E985&lt;T$4,'3'!T985,0)))</f>
        <v>0</v>
      </c>
      <c r="U985" s="68">
        <f>IF($E985="OAI",'3'!U985,IF($E985=U$4,'3'!$G985+SUM('3'!$H985:U985),IF($E985&lt;U$4,'3'!U985,0)))</f>
        <v>0</v>
      </c>
      <c r="V985" s="68">
        <f>IF($E985="OAI",'3'!V985,IF($E985=V$4,'3'!$G985+SUM('3'!$H985:V985),IF($E985&lt;V$4,'3'!V985,0)))</f>
        <v>0</v>
      </c>
      <c r="W985" s="68">
        <f>IF($E985="OAI",'3'!W985,IF($E985=W$4,'3'!$G985+SUM('3'!$H985:W985),IF($E985&lt;W$4,'3'!W985,0)))</f>
        <v>0</v>
      </c>
      <c r="X985" s="68">
        <f>IF($E985="OAI",'3'!X985,IF($E985=X$4,'3'!$G985+SUM('3'!$H985:X985),IF($E985&lt;X$4,'3'!X985,0)))</f>
        <v>0</v>
      </c>
      <c r="Y985" s="68">
        <f>IF($E985="OAI",'3'!Y985,IF($E985=Y$4,'3'!$G985+SUM('3'!$H985:Y985),IF($E985&lt;Y$4,'3'!Y985,0)))</f>
        <v>0</v>
      </c>
      <c r="Z985" s="68">
        <f>IF($E985="OAI",'3'!Z985,IF($E985=Z$4,'3'!$G985+SUM('3'!$H985:Z985),IF($E985&lt;Z$4,'3'!Z985,0)))</f>
        <v>0</v>
      </c>
      <c r="AA985" s="68">
        <f>IF($E985="OAI",'3'!AA985,IF($E985=AA$4,'3'!$G985+SUM('3'!$H985:AA985),IF($E985&lt;AA$4,'3'!AA985,0)))</f>
        <v>0</v>
      </c>
      <c r="AB985" s="68">
        <f>IF($E985="OAI",'3'!AB985,IF($E985=AB$4,'3'!$G985+SUM('3'!$H985:AB985),IF($E985&lt;AB$4,'3'!AB985,0)))</f>
        <v>0</v>
      </c>
      <c r="AC985" s="68">
        <f>IF($E985="OAI",'3'!AC985,IF($E985=AC$4,'3'!$G985+SUM('3'!$H985:AC985),IF($E985&lt;AC$4,'3'!AC985,0)))</f>
        <v>0</v>
      </c>
      <c r="AD985" s="68">
        <f>IF($E985="OAI",'3'!AD985,IF($E985=AD$4,'3'!$G985+SUM('3'!$H985:AD985),IF($E985&lt;AD$4,'3'!AD985,0)))</f>
        <v>0</v>
      </c>
      <c r="AE985" s="68">
        <f>IF($E985="OAI",'3'!AE985,IF($E985=AE$4,'3'!$G985+SUM('3'!$H985:AE985),IF($E985&lt;AE$4,'3'!AE985,0)))</f>
        <v>0</v>
      </c>
      <c r="AF985" s="26">
        <f t="shared" si="63"/>
        <v>71708.195236878266</v>
      </c>
      <c r="AG985" s="26">
        <f t="shared" si="64"/>
        <v>0</v>
      </c>
      <c r="AH985" s="56">
        <f t="shared" si="65"/>
        <v>1080</v>
      </c>
    </row>
    <row r="986" spans="1:34">
      <c r="A986" s="56">
        <f t="shared" si="66"/>
        <v>1081</v>
      </c>
      <c r="B986" s="3">
        <f>'1'!B986</f>
        <v>5732785</v>
      </c>
      <c r="C986" t="str">
        <f>'1'!C986</f>
        <v>RIO OSO: Repl 230 KV BAAH/GIS</v>
      </c>
      <c r="D986" s="3">
        <f>'1'!D986</f>
        <v>94</v>
      </c>
      <c r="E986" s="13">
        <f>IF('1'!E986="OAI","OAI",EOMONTH('1'!E986,-1)+1)</f>
        <v>45627</v>
      </c>
      <c r="F986" s="3" t="str">
        <f>'1'!F986</f>
        <v>TOHI</v>
      </c>
      <c r="G986" s="7"/>
      <c r="H986" s="68">
        <f>IF($E986="OAI",'3'!H986,IF($E986&lt;=H$4,'3'!$G986+SUM('3'!$H986:H986),0))</f>
        <v>0</v>
      </c>
      <c r="I986" s="68">
        <f>IF($E986="OAI",'3'!I986,IF($E986=I$4,'3'!$G986+SUM('3'!$H986:I986),IF($E986&lt;I$4,'3'!I986,0)))</f>
        <v>0</v>
      </c>
      <c r="J986" s="68">
        <f>IF($E986="OAI",'3'!J986,IF($E986=J$4,'3'!$G986+SUM('3'!$H986:J986),IF($E986&lt;J$4,'3'!J986,0)))</f>
        <v>0</v>
      </c>
      <c r="K986" s="68">
        <f>IF($E986="OAI",'3'!K986,IF($E986=K$4,'3'!$G986+SUM('3'!$H986:K986),IF($E986&lt;K$4,'3'!K986,0)))</f>
        <v>0</v>
      </c>
      <c r="L986" s="68">
        <f>IF($E986="OAI",'3'!L986,IF($E986=L$4,'3'!$G986+SUM('3'!$H986:L986),IF($E986&lt;L$4,'3'!L986,0)))</f>
        <v>0</v>
      </c>
      <c r="M986" s="68">
        <f>IF($E986="OAI",'3'!M986,IF($E986=M$4,'3'!$G986+SUM('3'!$H986:M986),IF($E986&lt;M$4,'3'!M986,0)))</f>
        <v>0</v>
      </c>
      <c r="N986" s="68">
        <f>IF($E986="OAI",'3'!N986,IF($E986=N$4,'3'!$G986+SUM('3'!$H986:N986),IF($E986&lt;N$4,'3'!N986,0)))</f>
        <v>0</v>
      </c>
      <c r="O986" s="68">
        <f>IF($E986="OAI",'3'!O986,IF($E986=O$4,'3'!$G986+SUM('3'!$H986:O986),IF($E986&lt;O$4,'3'!O986,0)))</f>
        <v>0</v>
      </c>
      <c r="P986" s="68">
        <f>IF($E986="OAI",'3'!P986,IF($E986=P$4,'3'!$G986+SUM('3'!$H986:P986),IF($E986&lt;P$4,'3'!P986,0)))</f>
        <v>0</v>
      </c>
      <c r="Q986" s="68">
        <f>IF($E986="OAI",'3'!Q986,IF($E986=Q$4,'3'!$G986+SUM('3'!$H986:Q986),IF($E986&lt;Q$4,'3'!Q986,0)))</f>
        <v>0</v>
      </c>
      <c r="R986" s="68">
        <f>IF($E986="OAI",'3'!R986,IF($E986=R$4,'3'!$G986+SUM('3'!$H986:R986),IF($E986&lt;R$4,'3'!R986,0)))</f>
        <v>0</v>
      </c>
      <c r="S986" s="68">
        <f>IF($E986="OAI",'3'!S986,IF($E986=S$4,'3'!$G986+SUM('3'!$H986:S986),IF($E986&lt;S$4,'3'!S986,0)))</f>
        <v>0</v>
      </c>
      <c r="T986" s="68">
        <f>IF($E986="OAI",'3'!T986,IF($E986=T$4,'3'!$G986+SUM('3'!$H986:T986),IF($E986&lt;T$4,'3'!T986,0)))</f>
        <v>0</v>
      </c>
      <c r="U986" s="68">
        <f>IF($E986="OAI",'3'!U986,IF($E986=U$4,'3'!$G986+SUM('3'!$H986:U986),IF($E986&lt;U$4,'3'!U986,0)))</f>
        <v>0</v>
      </c>
      <c r="V986" s="68">
        <f>IF($E986="OAI",'3'!V986,IF($E986=V$4,'3'!$G986+SUM('3'!$H986:V986),IF($E986&lt;V$4,'3'!V986,0)))</f>
        <v>0</v>
      </c>
      <c r="W986" s="68">
        <f>IF($E986="OAI",'3'!W986,IF($E986=W$4,'3'!$G986+SUM('3'!$H986:W986),IF($E986&lt;W$4,'3'!W986,0)))</f>
        <v>0</v>
      </c>
      <c r="X986" s="68">
        <f>IF($E986="OAI",'3'!X986,IF($E986=X$4,'3'!$G986+SUM('3'!$H986:X986),IF($E986&lt;X$4,'3'!X986,0)))</f>
        <v>0</v>
      </c>
      <c r="Y986" s="68">
        <f>IF($E986="OAI",'3'!Y986,IF($E986=Y$4,'3'!$G986+SUM('3'!$H986:Y986),IF($E986&lt;Y$4,'3'!Y986,0)))</f>
        <v>0</v>
      </c>
      <c r="Z986" s="68">
        <f>IF($E986="OAI",'3'!Z986,IF($E986=Z$4,'3'!$G986+SUM('3'!$H986:Z986),IF($E986&lt;Z$4,'3'!Z986,0)))</f>
        <v>0</v>
      </c>
      <c r="AA986" s="68">
        <f>IF($E986="OAI",'3'!AA986,IF($E986=AA$4,'3'!$G986+SUM('3'!$H986:AA986),IF($E986&lt;AA$4,'3'!AA986,0)))</f>
        <v>0</v>
      </c>
      <c r="AB986" s="68">
        <f>IF($E986="OAI",'3'!AB986,IF($E986=AB$4,'3'!$G986+SUM('3'!$H986:AB986),IF($E986&lt;AB$4,'3'!AB986,0)))</f>
        <v>0</v>
      </c>
      <c r="AC986" s="68">
        <f>IF($E986="OAI",'3'!AC986,IF($E986=AC$4,'3'!$G986+SUM('3'!$H986:AC986),IF($E986&lt;AC$4,'3'!AC986,0)))</f>
        <v>0</v>
      </c>
      <c r="AD986" s="68">
        <f>IF($E986="OAI",'3'!AD986,IF($E986=AD$4,'3'!$G986+SUM('3'!$H986:AD986),IF($E986&lt;AD$4,'3'!AD986,0)))</f>
        <v>0</v>
      </c>
      <c r="AE986" s="68">
        <f>IF($E986="OAI",'3'!AE986,IF($E986=AE$4,'3'!$G986+SUM('3'!$H986:AE986),IF($E986&lt;AE$4,'3'!AE986,0)))</f>
        <v>53499472.837417305</v>
      </c>
      <c r="AF986" s="26">
        <f t="shared" si="63"/>
        <v>0</v>
      </c>
      <c r="AG986" s="26">
        <f t="shared" si="64"/>
        <v>53499472.837417305</v>
      </c>
      <c r="AH986" s="56">
        <f t="shared" si="65"/>
        <v>1081</v>
      </c>
    </row>
    <row r="987" spans="1:34">
      <c r="A987" s="56">
        <f t="shared" si="66"/>
        <v>1082</v>
      </c>
      <c r="B987" s="3">
        <f>'1'!B987</f>
        <v>5736613</v>
      </c>
      <c r="C987" t="str">
        <f>'1'!C987</f>
        <v>SUMMIT: Repl 60 KV SW 37 &amp; SW Operator</v>
      </c>
      <c r="D987" s="3">
        <f>'1'!D987</f>
        <v>94</v>
      </c>
      <c r="E987" s="13">
        <f>IF('1'!E987="OAI","OAI",EOMONTH('1'!E987,-1)+1)</f>
        <v>45413</v>
      </c>
      <c r="F987" s="3" t="str">
        <f>'1'!F987</f>
        <v>TOLO</v>
      </c>
      <c r="G987" s="7"/>
      <c r="H987" s="68">
        <f>IF($E987="OAI",'3'!H987,IF($E987&lt;=H$4,'3'!$G987+SUM('3'!$H987:H987),0))</f>
        <v>0</v>
      </c>
      <c r="I987" s="68">
        <f>IF($E987="OAI",'3'!I987,IF($E987=I$4,'3'!$G987+SUM('3'!$H987:I987),IF($E987&lt;I$4,'3'!I987,0)))</f>
        <v>0</v>
      </c>
      <c r="J987" s="68">
        <f>IF($E987="OAI",'3'!J987,IF($E987=J$4,'3'!$G987+SUM('3'!$H987:J987),IF($E987&lt;J$4,'3'!J987,0)))</f>
        <v>0</v>
      </c>
      <c r="K987" s="68">
        <f>IF($E987="OAI",'3'!K987,IF($E987=K$4,'3'!$G987+SUM('3'!$H987:K987),IF($E987&lt;K$4,'3'!K987,0)))</f>
        <v>0</v>
      </c>
      <c r="L987" s="68">
        <f>IF($E987="OAI",'3'!L987,IF($E987=L$4,'3'!$G987+SUM('3'!$H987:L987),IF($E987&lt;L$4,'3'!L987,0)))</f>
        <v>0</v>
      </c>
      <c r="M987" s="68">
        <f>IF($E987="OAI",'3'!M987,IF($E987=M$4,'3'!$G987+SUM('3'!$H987:M987),IF($E987&lt;M$4,'3'!M987,0)))</f>
        <v>0</v>
      </c>
      <c r="N987" s="68">
        <f>IF($E987="OAI",'3'!N987,IF($E987=N$4,'3'!$G987+SUM('3'!$H987:N987),IF($E987&lt;N$4,'3'!N987,0)))</f>
        <v>0</v>
      </c>
      <c r="O987" s="68">
        <f>IF($E987="OAI",'3'!O987,IF($E987=O$4,'3'!$G987+SUM('3'!$H987:O987),IF($E987&lt;O$4,'3'!O987,0)))</f>
        <v>0</v>
      </c>
      <c r="P987" s="68">
        <f>IF($E987="OAI",'3'!P987,IF($E987=P$4,'3'!$G987+SUM('3'!$H987:P987),IF($E987&lt;P$4,'3'!P987,0)))</f>
        <v>0</v>
      </c>
      <c r="Q987" s="68">
        <f>IF($E987="OAI",'3'!Q987,IF($E987=Q$4,'3'!$G987+SUM('3'!$H987:Q987),IF($E987&lt;Q$4,'3'!Q987,0)))</f>
        <v>0</v>
      </c>
      <c r="R987" s="68">
        <f>IF($E987="OAI",'3'!R987,IF($E987=R$4,'3'!$G987+SUM('3'!$H987:R987),IF($E987&lt;R$4,'3'!R987,0)))</f>
        <v>0</v>
      </c>
      <c r="S987" s="68">
        <f>IF($E987="OAI",'3'!S987,IF($E987=S$4,'3'!$G987+SUM('3'!$H987:S987),IF($E987&lt;S$4,'3'!S987,0)))</f>
        <v>0</v>
      </c>
      <c r="T987" s="68">
        <f>IF($E987="OAI",'3'!T987,IF($E987=T$4,'3'!$G987+SUM('3'!$H987:T987),IF($E987&lt;T$4,'3'!T987,0)))</f>
        <v>0</v>
      </c>
      <c r="U987" s="68">
        <f>IF($E987="OAI",'3'!U987,IF($E987=U$4,'3'!$G987+SUM('3'!$H987:U987),IF($E987&lt;U$4,'3'!U987,0)))</f>
        <v>0</v>
      </c>
      <c r="V987" s="68">
        <f>IF($E987="OAI",'3'!V987,IF($E987=V$4,'3'!$G987+SUM('3'!$H987:V987),IF($E987&lt;V$4,'3'!V987,0)))</f>
        <v>0</v>
      </c>
      <c r="W987" s="68">
        <f>IF($E987="OAI",'3'!W987,IF($E987=W$4,'3'!$G987+SUM('3'!$H987:W987),IF($E987&lt;W$4,'3'!W987,0)))</f>
        <v>0</v>
      </c>
      <c r="X987" s="68">
        <f>IF($E987="OAI",'3'!X987,IF($E987=X$4,'3'!$G987+SUM('3'!$H987:X987),IF($E987&lt;X$4,'3'!X987,0)))</f>
        <v>2172528.8189011561</v>
      </c>
      <c r="Y987" s="68">
        <f>IF($E987="OAI",'3'!Y987,IF($E987=Y$4,'3'!$G987+SUM('3'!$H987:Y987),IF($E987&lt;Y$4,'3'!Y987,0)))</f>
        <v>11894.157784890545</v>
      </c>
      <c r="Z987" s="68">
        <f>IF($E987="OAI",'3'!Z987,IF($E987=Z$4,'3'!$G987+SUM('3'!$H987:Z987),IF($E987&lt;Z$4,'3'!Z987,0)))</f>
        <v>12322.286716492979</v>
      </c>
      <c r="AA987" s="68">
        <f>IF($E987="OAI",'3'!AA987,IF($E987=AA$4,'3'!$G987+SUM('3'!$H987:AA987),IF($E987&lt;AA$4,'3'!AA987,0)))</f>
        <v>12322.286716492979</v>
      </c>
      <c r="AB987" s="68">
        <f>IF($E987="OAI",'3'!AB987,IF($E987=AB$4,'3'!$G987+SUM('3'!$H987:AB987),IF($E987&lt;AB$4,'3'!AB987,0)))</f>
        <v>12322.286716492979</v>
      </c>
      <c r="AC987" s="68">
        <f>IF($E987="OAI",'3'!AC987,IF($E987=AC$4,'3'!$G987+SUM('3'!$H987:AC987),IF($E987&lt;AC$4,'3'!AC987,0)))</f>
        <v>12322.286716492979</v>
      </c>
      <c r="AD987" s="68">
        <f>IF($E987="OAI",'3'!AD987,IF($E987=AD$4,'3'!$G987+SUM('3'!$H987:AD987),IF($E987&lt;AD$4,'3'!AD987,0)))</f>
        <v>12322.286716492979</v>
      </c>
      <c r="AE987" s="68">
        <f>IF($E987="OAI",'3'!AE987,IF($E987=AE$4,'3'!$G987+SUM('3'!$H987:AE987),IF($E987&lt;AE$4,'3'!AE987,0)))</f>
        <v>12322.286716492979</v>
      </c>
      <c r="AF987" s="26">
        <f t="shared" si="63"/>
        <v>0</v>
      </c>
      <c r="AG987" s="26">
        <f t="shared" si="64"/>
        <v>2258356.6969850035</v>
      </c>
      <c r="AH987" s="56">
        <f t="shared" si="65"/>
        <v>1082</v>
      </c>
    </row>
    <row r="988" spans="1:34">
      <c r="A988" s="56">
        <f t="shared" si="66"/>
        <v>1083</v>
      </c>
      <c r="B988" s="3">
        <f>'1'!B988</f>
        <v>5740958</v>
      </c>
      <c r="C988" t="str">
        <f>'1'!C988</f>
        <v>RIO OSO: Install 115 KV BAAH/GIS</v>
      </c>
      <c r="D988" s="3">
        <f>'1'!D988</f>
        <v>94</v>
      </c>
      <c r="E988" s="13">
        <f>IF('1'!E988="OAI","OAI",EOMONTH('1'!E988,-1)+1)</f>
        <v>45627</v>
      </c>
      <c r="F988" s="3" t="str">
        <f>'1'!F988</f>
        <v>TOLO</v>
      </c>
      <c r="G988" s="7"/>
      <c r="H988" s="68">
        <f>IF($E988="OAI",'3'!H988,IF($E988&lt;=H$4,'3'!$G988+SUM('3'!$H988:H988),0))</f>
        <v>0</v>
      </c>
      <c r="I988" s="68">
        <f>IF($E988="OAI",'3'!I988,IF($E988=I$4,'3'!$G988+SUM('3'!$H988:I988),IF($E988&lt;I$4,'3'!I988,0)))</f>
        <v>0</v>
      </c>
      <c r="J988" s="68">
        <f>IF($E988="OAI",'3'!J988,IF($E988=J$4,'3'!$G988+SUM('3'!$H988:J988),IF($E988&lt;J$4,'3'!J988,0)))</f>
        <v>0</v>
      </c>
      <c r="K988" s="68">
        <f>IF($E988="OAI",'3'!K988,IF($E988=K$4,'3'!$G988+SUM('3'!$H988:K988),IF($E988&lt;K$4,'3'!K988,0)))</f>
        <v>0</v>
      </c>
      <c r="L988" s="68">
        <f>IF($E988="OAI",'3'!L988,IF($E988=L$4,'3'!$G988+SUM('3'!$H988:L988),IF($E988&lt;L$4,'3'!L988,0)))</f>
        <v>0</v>
      </c>
      <c r="M988" s="68">
        <f>IF($E988="OAI",'3'!M988,IF($E988=M$4,'3'!$G988+SUM('3'!$H988:M988),IF($E988&lt;M$4,'3'!M988,0)))</f>
        <v>0</v>
      </c>
      <c r="N988" s="68">
        <f>IF($E988="OAI",'3'!N988,IF($E988=N$4,'3'!$G988+SUM('3'!$H988:N988),IF($E988&lt;N$4,'3'!N988,0)))</f>
        <v>0</v>
      </c>
      <c r="O988" s="68">
        <f>IF($E988="OAI",'3'!O988,IF($E988=O$4,'3'!$G988+SUM('3'!$H988:O988),IF($E988&lt;O$4,'3'!O988,0)))</f>
        <v>0</v>
      </c>
      <c r="P988" s="68">
        <f>IF($E988="OAI",'3'!P988,IF($E988=P$4,'3'!$G988+SUM('3'!$H988:P988),IF($E988&lt;P$4,'3'!P988,0)))</f>
        <v>0</v>
      </c>
      <c r="Q988" s="68">
        <f>IF($E988="OAI",'3'!Q988,IF($E988=Q$4,'3'!$G988+SUM('3'!$H988:Q988),IF($E988&lt;Q$4,'3'!Q988,0)))</f>
        <v>0</v>
      </c>
      <c r="R988" s="68">
        <f>IF($E988="OAI",'3'!R988,IF($E988=R$4,'3'!$G988+SUM('3'!$H988:R988),IF($E988&lt;R$4,'3'!R988,0)))</f>
        <v>0</v>
      </c>
      <c r="S988" s="68">
        <f>IF($E988="OAI",'3'!S988,IF($E988=S$4,'3'!$G988+SUM('3'!$H988:S988),IF($E988&lt;S$4,'3'!S988,0)))</f>
        <v>0</v>
      </c>
      <c r="T988" s="68">
        <f>IF($E988="OAI",'3'!T988,IF($E988=T$4,'3'!$G988+SUM('3'!$H988:T988),IF($E988&lt;T$4,'3'!T988,0)))</f>
        <v>0</v>
      </c>
      <c r="U988" s="68">
        <f>IF($E988="OAI",'3'!U988,IF($E988=U$4,'3'!$G988+SUM('3'!$H988:U988),IF($E988&lt;U$4,'3'!U988,0)))</f>
        <v>0</v>
      </c>
      <c r="V988" s="68">
        <f>IF($E988="OAI",'3'!V988,IF($E988=V$4,'3'!$G988+SUM('3'!$H988:V988),IF($E988&lt;V$4,'3'!V988,0)))</f>
        <v>0</v>
      </c>
      <c r="W988" s="68">
        <f>IF($E988="OAI",'3'!W988,IF($E988=W$4,'3'!$G988+SUM('3'!$H988:W988),IF($E988&lt;W$4,'3'!W988,0)))</f>
        <v>0</v>
      </c>
      <c r="X988" s="68">
        <f>IF($E988="OAI",'3'!X988,IF($E988=X$4,'3'!$G988+SUM('3'!$H988:X988),IF($E988&lt;X$4,'3'!X988,0)))</f>
        <v>0</v>
      </c>
      <c r="Y988" s="68">
        <f>IF($E988="OAI",'3'!Y988,IF($E988=Y$4,'3'!$G988+SUM('3'!$H988:Y988),IF($E988&lt;Y$4,'3'!Y988,0)))</f>
        <v>0</v>
      </c>
      <c r="Z988" s="68">
        <f>IF($E988="OAI",'3'!Z988,IF($E988=Z$4,'3'!$G988+SUM('3'!$H988:Z988),IF($E988&lt;Z$4,'3'!Z988,0)))</f>
        <v>0</v>
      </c>
      <c r="AA988" s="68">
        <f>IF($E988="OAI",'3'!AA988,IF($E988=AA$4,'3'!$G988+SUM('3'!$H988:AA988),IF($E988&lt;AA$4,'3'!AA988,0)))</f>
        <v>0</v>
      </c>
      <c r="AB988" s="68">
        <f>IF($E988="OAI",'3'!AB988,IF($E988=AB$4,'3'!$G988+SUM('3'!$H988:AB988),IF($E988&lt;AB$4,'3'!AB988,0)))</f>
        <v>0</v>
      </c>
      <c r="AC988" s="68">
        <f>IF($E988="OAI",'3'!AC988,IF($E988=AC$4,'3'!$G988+SUM('3'!$H988:AC988),IF($E988&lt;AC$4,'3'!AC988,0)))</f>
        <v>0</v>
      </c>
      <c r="AD988" s="68">
        <f>IF($E988="OAI",'3'!AD988,IF($E988=AD$4,'3'!$G988+SUM('3'!$H988:AD988),IF($E988&lt;AD$4,'3'!AD988,0)))</f>
        <v>0</v>
      </c>
      <c r="AE988" s="68">
        <f>IF($E988="OAI",'3'!AE988,IF($E988=AE$4,'3'!$G988+SUM('3'!$H988:AE988),IF($E988&lt;AE$4,'3'!AE988,0)))</f>
        <v>39121336.315849081</v>
      </c>
      <c r="AF988" s="26">
        <f t="shared" si="63"/>
        <v>0</v>
      </c>
      <c r="AG988" s="26">
        <f t="shared" si="64"/>
        <v>39121336.315849081</v>
      </c>
      <c r="AH988" s="56">
        <f t="shared" si="65"/>
        <v>1083</v>
      </c>
    </row>
    <row r="989" spans="1:34">
      <c r="A989" s="56">
        <f t="shared" si="66"/>
        <v>1084</v>
      </c>
      <c r="B989" s="3">
        <f>'1'!B989</f>
        <v>5747900</v>
      </c>
      <c r="C989" t="str">
        <f>'1'!C989</f>
        <v>Drum-Rio Oso 115 kV Re-Build (Phase 1)</v>
      </c>
      <c r="D989" s="3">
        <f>'1'!D989</f>
        <v>94</v>
      </c>
      <c r="E989" s="13">
        <f>IF('1'!E989="OAI","OAI",EOMONTH('1'!E989,-1)+1)</f>
        <v>44621</v>
      </c>
      <c r="F989" s="3" t="str">
        <f>'1'!F989</f>
        <v>TOLO</v>
      </c>
      <c r="G989" s="7"/>
      <c r="H989" s="68">
        <f>IF($E989="OAI",'3'!H989,IF($E989&lt;=H$4,'3'!$G989+SUM('3'!$H989:H989),0))</f>
        <v>22209.782303359229</v>
      </c>
      <c r="I989" s="68">
        <f>IF($E989="OAI",'3'!I989,IF($E989=I$4,'3'!$G989+SUM('3'!$H989:I989),IF($E989&lt;I$4,'3'!I989,0)))</f>
        <v>8143.3011147013758</v>
      </c>
      <c r="J989" s="68">
        <f>IF($E989="OAI",'3'!J989,IF($E989=J$4,'3'!$G989+SUM('3'!$H989:J989),IF($E989&lt;J$4,'3'!J989,0)))</f>
        <v>2206.331469063256</v>
      </c>
      <c r="K989" s="68">
        <f>IF($E989="OAI",'3'!K989,IF($E989=K$4,'3'!$G989+SUM('3'!$H989:K989),IF($E989&lt;K$4,'3'!K989,0)))</f>
        <v>6113.9979307403237</v>
      </c>
      <c r="L989" s="68">
        <f>IF($E989="OAI",'3'!L989,IF($E989=L$4,'3'!$G989+SUM('3'!$H989:L989),IF($E989&lt;L$4,'3'!L989,0)))</f>
        <v>34272.582823005032</v>
      </c>
      <c r="M989" s="68">
        <f>IF($E989="OAI",'3'!M989,IF($E989=M$4,'3'!$G989+SUM('3'!$H989:M989),IF($E989&lt;M$4,'3'!M989,0)))</f>
        <v>27175.332527694409</v>
      </c>
      <c r="N989" s="68">
        <f>IF($E989="OAI",'3'!N989,IF($E989=N$4,'3'!$G989+SUM('3'!$H989:N989),IF($E989&lt;N$4,'3'!N989,0)))</f>
        <v>560.71379986582235</v>
      </c>
      <c r="O989" s="68">
        <f>IF($E989="OAI",'3'!O989,IF($E989=O$4,'3'!$G989+SUM('3'!$H989:O989),IF($E989&lt;O$4,'3'!O989,0)))</f>
        <v>19523.704181668996</v>
      </c>
      <c r="P989" s="68">
        <f>IF($E989="OAI",'3'!P989,IF($E989=P$4,'3'!$G989+SUM('3'!$H989:P989),IF($E989&lt;P$4,'3'!P989,0)))</f>
        <v>8029.8166666727011</v>
      </c>
      <c r="Q989" s="68">
        <f>IF($E989="OAI",'3'!Q989,IF($E989=Q$4,'3'!$G989+SUM('3'!$H989:Q989),IF($E989&lt;Q$4,'3'!Q989,0)))</f>
        <v>0</v>
      </c>
      <c r="R989" s="68">
        <f>IF($E989="OAI",'3'!R989,IF($E989=R$4,'3'!$G989+SUM('3'!$H989:R989),IF($E989&lt;R$4,'3'!R989,0)))</f>
        <v>0</v>
      </c>
      <c r="S989" s="68">
        <f>IF($E989="OAI",'3'!S989,IF($E989=S$4,'3'!$G989+SUM('3'!$H989:S989),IF($E989&lt;S$4,'3'!S989,0)))</f>
        <v>0</v>
      </c>
      <c r="T989" s="68">
        <f>IF($E989="OAI",'3'!T989,IF($E989=T$4,'3'!$G989+SUM('3'!$H989:T989),IF($E989&lt;T$4,'3'!T989,0)))</f>
        <v>0</v>
      </c>
      <c r="U989" s="68">
        <f>IF($E989="OAI",'3'!U989,IF($E989=U$4,'3'!$G989+SUM('3'!$H989:U989),IF($E989&lt;U$4,'3'!U989,0)))</f>
        <v>0</v>
      </c>
      <c r="V989" s="68">
        <f>IF($E989="OAI",'3'!V989,IF($E989=V$4,'3'!$G989+SUM('3'!$H989:V989),IF($E989&lt;V$4,'3'!V989,0)))</f>
        <v>0</v>
      </c>
      <c r="W989" s="68">
        <f>IF($E989="OAI",'3'!W989,IF($E989=W$4,'3'!$G989+SUM('3'!$H989:W989),IF($E989&lt;W$4,'3'!W989,0)))</f>
        <v>0</v>
      </c>
      <c r="X989" s="68">
        <f>IF($E989="OAI",'3'!X989,IF($E989=X$4,'3'!$G989+SUM('3'!$H989:X989),IF($E989&lt;X$4,'3'!X989,0)))</f>
        <v>0</v>
      </c>
      <c r="Y989" s="68">
        <f>IF($E989="OAI",'3'!Y989,IF($E989=Y$4,'3'!$G989+SUM('3'!$H989:Y989),IF($E989&lt;Y$4,'3'!Y989,0)))</f>
        <v>0</v>
      </c>
      <c r="Z989" s="68">
        <f>IF($E989="OAI",'3'!Z989,IF($E989=Z$4,'3'!$G989+SUM('3'!$H989:Z989),IF($E989&lt;Z$4,'3'!Z989,0)))</f>
        <v>0</v>
      </c>
      <c r="AA989" s="68">
        <f>IF($E989="OAI",'3'!AA989,IF($E989=AA$4,'3'!$G989+SUM('3'!$H989:AA989),IF($E989&lt;AA$4,'3'!AA989,0)))</f>
        <v>0</v>
      </c>
      <c r="AB989" s="68">
        <f>IF($E989="OAI",'3'!AB989,IF($E989=AB$4,'3'!$G989+SUM('3'!$H989:AB989),IF($E989&lt;AB$4,'3'!AB989,0)))</f>
        <v>0</v>
      </c>
      <c r="AC989" s="68">
        <f>IF($E989="OAI",'3'!AC989,IF($E989=AC$4,'3'!$G989+SUM('3'!$H989:AC989),IF($E989&lt;AC$4,'3'!AC989,0)))</f>
        <v>0</v>
      </c>
      <c r="AD989" s="68">
        <f>IF($E989="OAI",'3'!AD989,IF($E989=AD$4,'3'!$G989+SUM('3'!$H989:AD989),IF($E989&lt;AD$4,'3'!AD989,0)))</f>
        <v>0</v>
      </c>
      <c r="AE989" s="68">
        <f>IF($E989="OAI",'3'!AE989,IF($E989=AE$4,'3'!$G989+SUM('3'!$H989:AE989),IF($E989&lt;AE$4,'3'!AE989,0)))</f>
        <v>0</v>
      </c>
      <c r="AF989" s="26">
        <f t="shared" si="63"/>
        <v>128235.56281677115</v>
      </c>
      <c r="AG989" s="26">
        <f t="shared" si="64"/>
        <v>0</v>
      </c>
      <c r="AH989" s="56">
        <f t="shared" si="65"/>
        <v>1084</v>
      </c>
    </row>
    <row r="990" spans="1:34">
      <c r="A990" s="56">
        <f t="shared" si="66"/>
        <v>1085</v>
      </c>
      <c r="B990" s="3">
        <f>'1'!B990</f>
        <v>5767959</v>
      </c>
      <c r="C990" t="str">
        <f>'1'!C990</f>
        <v>EL CERRITO G: Upgrade 115 KV Bus Phase 2</v>
      </c>
      <c r="D990" s="3">
        <f>'1'!D990</f>
        <v>94</v>
      </c>
      <c r="E990" s="13">
        <f>IF('1'!E990="OAI","OAI",EOMONTH('1'!E990,-1)+1)</f>
        <v>44562</v>
      </c>
      <c r="F990" s="3" t="str">
        <f>'1'!F990</f>
        <v>TOLO</v>
      </c>
      <c r="G990" s="7"/>
      <c r="H990" s="68">
        <f>IF($E990="OAI",'3'!H990,IF($E990&lt;=H$4,'3'!$G990+SUM('3'!$H990:H990),0))</f>
        <v>197543.90671713496</v>
      </c>
      <c r="I990" s="68">
        <f>IF($E990="OAI",'3'!I990,IF($E990=I$4,'3'!$G990+SUM('3'!$H990:I990),IF($E990&lt;I$4,'3'!I990,0)))</f>
        <v>116925.31885437298</v>
      </c>
      <c r="J990" s="68">
        <f>IF($E990="OAI",'3'!J990,IF($E990=J$4,'3'!$G990+SUM('3'!$H990:J990),IF($E990&lt;J$4,'3'!J990,0)))</f>
        <v>15784.773627528823</v>
      </c>
      <c r="K990" s="68">
        <f>IF($E990="OAI",'3'!K990,IF($E990=K$4,'3'!$G990+SUM('3'!$H990:K990),IF($E990&lt;K$4,'3'!K990,0)))</f>
        <v>35591.816238142979</v>
      </c>
      <c r="L990" s="68">
        <f>IF($E990="OAI",'3'!L990,IF($E990=L$4,'3'!$G990+SUM('3'!$H990:L990),IF($E990&lt;L$4,'3'!L990,0)))</f>
        <v>20357.134713373845</v>
      </c>
      <c r="M990" s="68">
        <f>IF($E990="OAI",'3'!M990,IF($E990=M$4,'3'!$G990+SUM('3'!$H990:M990),IF($E990&lt;M$4,'3'!M990,0)))</f>
        <v>9982.0659602234773</v>
      </c>
      <c r="N990" s="68">
        <f>IF($E990="OAI",'3'!N990,IF($E990=N$4,'3'!$G990+SUM('3'!$H990:N990),IF($E990&lt;N$4,'3'!N990,0)))</f>
        <v>20166.596374934899</v>
      </c>
      <c r="O990" s="68">
        <f>IF($E990="OAI",'3'!O990,IF($E990=O$4,'3'!$G990+SUM('3'!$H990:O990),IF($E990&lt;O$4,'3'!O990,0)))</f>
        <v>42333.705544306322</v>
      </c>
      <c r="P990" s="68">
        <f>IF($E990="OAI",'3'!P990,IF($E990=P$4,'3'!$G990+SUM('3'!$H990:P990),IF($E990&lt;P$4,'3'!P990,0)))</f>
        <v>61877.535046808</v>
      </c>
      <c r="Q990" s="68">
        <f>IF($E990="OAI",'3'!Q990,IF($E990=Q$4,'3'!$G990+SUM('3'!$H990:Q990),IF($E990&lt;Q$4,'3'!Q990,0)))</f>
        <v>1483.5902019381008</v>
      </c>
      <c r="R990" s="68">
        <f>IF($E990="OAI",'3'!R990,IF($E990=R$4,'3'!$G990+SUM('3'!$H990:R990),IF($E990&lt;R$4,'3'!R990,0)))</f>
        <v>1551.6063325300001</v>
      </c>
      <c r="S990" s="68">
        <f>IF($E990="OAI",'3'!S990,IF($E990=S$4,'3'!$G990+SUM('3'!$H990:S990),IF($E990&lt;S$4,'3'!S990,0)))</f>
        <v>455.61490218409301</v>
      </c>
      <c r="T990" s="68">
        <f>IF($E990="OAI",'3'!T990,IF($E990=T$4,'3'!$G990+SUM('3'!$H990:T990),IF($E990&lt;T$4,'3'!T990,0)))</f>
        <v>0</v>
      </c>
      <c r="U990" s="68">
        <f>IF($E990="OAI",'3'!U990,IF($E990=U$4,'3'!$G990+SUM('3'!$H990:U990),IF($E990&lt;U$4,'3'!U990,0)))</f>
        <v>0</v>
      </c>
      <c r="V990" s="68">
        <f>IF($E990="OAI",'3'!V990,IF($E990=V$4,'3'!$G990+SUM('3'!$H990:V990),IF($E990&lt;V$4,'3'!V990,0)))</f>
        <v>0</v>
      </c>
      <c r="W990" s="68">
        <f>IF($E990="OAI",'3'!W990,IF($E990=W$4,'3'!$G990+SUM('3'!$H990:W990),IF($E990&lt;W$4,'3'!W990,0)))</f>
        <v>0</v>
      </c>
      <c r="X990" s="68">
        <f>IF($E990="OAI",'3'!X990,IF($E990=X$4,'3'!$G990+SUM('3'!$H990:X990),IF($E990&lt;X$4,'3'!X990,0)))</f>
        <v>0</v>
      </c>
      <c r="Y990" s="68">
        <f>IF($E990="OAI",'3'!Y990,IF($E990=Y$4,'3'!$G990+SUM('3'!$H990:Y990),IF($E990&lt;Y$4,'3'!Y990,0)))</f>
        <v>0</v>
      </c>
      <c r="Z990" s="68">
        <f>IF($E990="OAI",'3'!Z990,IF($E990=Z$4,'3'!$G990+SUM('3'!$H990:Z990),IF($E990&lt;Z$4,'3'!Z990,0)))</f>
        <v>0</v>
      </c>
      <c r="AA990" s="68">
        <f>IF($E990="OAI",'3'!AA990,IF($E990=AA$4,'3'!$G990+SUM('3'!$H990:AA990),IF($E990&lt;AA$4,'3'!AA990,0)))</f>
        <v>0</v>
      </c>
      <c r="AB990" s="68">
        <f>IF($E990="OAI",'3'!AB990,IF($E990=AB$4,'3'!$G990+SUM('3'!$H990:AB990),IF($E990&lt;AB$4,'3'!AB990,0)))</f>
        <v>0</v>
      </c>
      <c r="AC990" s="68">
        <f>IF($E990="OAI",'3'!AC990,IF($E990=AC$4,'3'!$G990+SUM('3'!$H990:AC990),IF($E990&lt;AC$4,'3'!AC990,0)))</f>
        <v>0</v>
      </c>
      <c r="AD990" s="68">
        <f>IF($E990="OAI",'3'!AD990,IF($E990=AD$4,'3'!$G990+SUM('3'!$H990:AD990),IF($E990&lt;AD$4,'3'!AD990,0)))</f>
        <v>0</v>
      </c>
      <c r="AE990" s="68">
        <f>IF($E990="OAI",'3'!AE990,IF($E990=AE$4,'3'!$G990+SUM('3'!$H990:AE990),IF($E990&lt;AE$4,'3'!AE990,0)))</f>
        <v>0</v>
      </c>
      <c r="AF990" s="26">
        <f t="shared" si="63"/>
        <v>524053.66451347846</v>
      </c>
      <c r="AG990" s="26">
        <f t="shared" si="64"/>
        <v>0</v>
      </c>
      <c r="AH990" s="56">
        <f t="shared" si="65"/>
        <v>1085</v>
      </c>
    </row>
    <row r="991" spans="1:34">
      <c r="A991" s="56">
        <f t="shared" si="66"/>
        <v>1086</v>
      </c>
      <c r="B991" s="3">
        <f>'1'!B991</f>
        <v>5768786</v>
      </c>
      <c r="C991" t="str">
        <f>'1'!C991</f>
        <v>MIDWAY: Upgrade 230 KV Bus Section D</v>
      </c>
      <c r="D991" s="3">
        <f>'1'!D991</f>
        <v>94</v>
      </c>
      <c r="E991" s="13">
        <f>IF('1'!E991="OAI","OAI",EOMONTH('1'!E991,-1)+1)</f>
        <v>45505</v>
      </c>
      <c r="F991" s="3" t="str">
        <f>'1'!F991</f>
        <v>TOHI</v>
      </c>
      <c r="G991" s="7"/>
      <c r="H991" s="68">
        <f>IF($E991="OAI",'3'!H991,IF($E991&lt;=H$4,'3'!$G991+SUM('3'!$H991:H991),0))</f>
        <v>0</v>
      </c>
      <c r="I991" s="68">
        <f>IF($E991="OAI",'3'!I991,IF($E991=I$4,'3'!$G991+SUM('3'!$H991:I991),IF($E991&lt;I$4,'3'!I991,0)))</f>
        <v>0</v>
      </c>
      <c r="J991" s="68">
        <f>IF($E991="OAI",'3'!J991,IF($E991=J$4,'3'!$G991+SUM('3'!$H991:J991),IF($E991&lt;J$4,'3'!J991,0)))</f>
        <v>0</v>
      </c>
      <c r="K991" s="68">
        <f>IF($E991="OAI",'3'!K991,IF($E991=K$4,'3'!$G991+SUM('3'!$H991:K991),IF($E991&lt;K$4,'3'!K991,0)))</f>
        <v>0</v>
      </c>
      <c r="L991" s="68">
        <f>IF($E991="OAI",'3'!L991,IF($E991=L$4,'3'!$G991+SUM('3'!$H991:L991),IF($E991&lt;L$4,'3'!L991,0)))</f>
        <v>0</v>
      </c>
      <c r="M991" s="68">
        <f>IF($E991="OAI",'3'!M991,IF($E991=M$4,'3'!$G991+SUM('3'!$H991:M991),IF($E991&lt;M$4,'3'!M991,0)))</f>
        <v>0</v>
      </c>
      <c r="N991" s="68">
        <f>IF($E991="OAI",'3'!N991,IF($E991=N$4,'3'!$G991+SUM('3'!$H991:N991),IF($E991&lt;N$4,'3'!N991,0)))</f>
        <v>0</v>
      </c>
      <c r="O991" s="68">
        <f>IF($E991="OAI",'3'!O991,IF($E991=O$4,'3'!$G991+SUM('3'!$H991:O991),IF($E991&lt;O$4,'3'!O991,0)))</f>
        <v>0</v>
      </c>
      <c r="P991" s="68">
        <f>IF($E991="OAI",'3'!P991,IF($E991=P$4,'3'!$G991+SUM('3'!$H991:P991),IF($E991&lt;P$4,'3'!P991,0)))</f>
        <v>0</v>
      </c>
      <c r="Q991" s="68">
        <f>IF($E991="OAI",'3'!Q991,IF($E991=Q$4,'3'!$G991+SUM('3'!$H991:Q991),IF($E991&lt;Q$4,'3'!Q991,0)))</f>
        <v>0</v>
      </c>
      <c r="R991" s="68">
        <f>IF($E991="OAI",'3'!R991,IF($E991=R$4,'3'!$G991+SUM('3'!$H991:R991),IF($E991&lt;R$4,'3'!R991,0)))</f>
        <v>0</v>
      </c>
      <c r="S991" s="68">
        <f>IF($E991="OAI",'3'!S991,IF($E991=S$4,'3'!$G991+SUM('3'!$H991:S991),IF($E991&lt;S$4,'3'!S991,0)))</f>
        <v>0</v>
      </c>
      <c r="T991" s="68">
        <f>IF($E991="OAI",'3'!T991,IF($E991=T$4,'3'!$G991+SUM('3'!$H991:T991),IF($E991&lt;T$4,'3'!T991,0)))</f>
        <v>0</v>
      </c>
      <c r="U991" s="68">
        <f>IF($E991="OAI",'3'!U991,IF($E991=U$4,'3'!$G991+SUM('3'!$H991:U991),IF($E991&lt;U$4,'3'!U991,0)))</f>
        <v>0</v>
      </c>
      <c r="V991" s="68">
        <f>IF($E991="OAI",'3'!V991,IF($E991=V$4,'3'!$G991+SUM('3'!$H991:V991),IF($E991&lt;V$4,'3'!V991,0)))</f>
        <v>0</v>
      </c>
      <c r="W991" s="68">
        <f>IF($E991="OAI",'3'!W991,IF($E991=W$4,'3'!$G991+SUM('3'!$H991:W991),IF($E991&lt;W$4,'3'!W991,0)))</f>
        <v>0</v>
      </c>
      <c r="X991" s="68">
        <f>IF($E991="OAI",'3'!X991,IF($E991=X$4,'3'!$G991+SUM('3'!$H991:X991),IF($E991&lt;X$4,'3'!X991,0)))</f>
        <v>0</v>
      </c>
      <c r="Y991" s="68">
        <f>IF($E991="OAI",'3'!Y991,IF($E991=Y$4,'3'!$G991+SUM('3'!$H991:Y991),IF($E991&lt;Y$4,'3'!Y991,0)))</f>
        <v>0</v>
      </c>
      <c r="Z991" s="68">
        <f>IF($E991="OAI",'3'!Z991,IF($E991=Z$4,'3'!$G991+SUM('3'!$H991:Z991),IF($E991&lt;Z$4,'3'!Z991,0)))</f>
        <v>0</v>
      </c>
      <c r="AA991" s="68">
        <f>IF($E991="OAI",'3'!AA991,IF($E991=AA$4,'3'!$G991+SUM('3'!$H991:AA991),IF($E991&lt;AA$4,'3'!AA991,0)))</f>
        <v>55947791.233579621</v>
      </c>
      <c r="AB991" s="68">
        <f>IF($E991="OAI",'3'!AB991,IF($E991=AB$4,'3'!$G991+SUM('3'!$H991:AB991),IF($E991&lt;AB$4,'3'!AB991,0)))</f>
        <v>346404.38282169244</v>
      </c>
      <c r="AC991" s="68">
        <f>IF($E991="OAI",'3'!AC991,IF($E991=AC$4,'3'!$G991+SUM('3'!$H991:AC991),IF($E991&lt;AC$4,'3'!AC991,0)))</f>
        <v>346404.38282169244</v>
      </c>
      <c r="AD991" s="68">
        <f>IF($E991="OAI",'3'!AD991,IF($E991=AD$4,'3'!$G991+SUM('3'!$H991:AD991),IF($E991&lt;AD$4,'3'!AD991,0)))</f>
        <v>346404.38282169244</v>
      </c>
      <c r="AE991" s="68">
        <f>IF($E991="OAI",'3'!AE991,IF($E991=AE$4,'3'!$G991+SUM('3'!$H991:AE991),IF($E991&lt;AE$4,'3'!AE991,0)))</f>
        <v>346404.38282169244</v>
      </c>
      <c r="AF991" s="26">
        <f t="shared" si="63"/>
        <v>0</v>
      </c>
      <c r="AG991" s="26">
        <f t="shared" si="64"/>
        <v>57333408.764866397</v>
      </c>
      <c r="AH991" s="56">
        <f t="shared" si="65"/>
        <v>1086</v>
      </c>
    </row>
    <row r="992" spans="1:34">
      <c r="A992" s="56">
        <f t="shared" si="66"/>
        <v>1087</v>
      </c>
      <c r="B992" s="3">
        <f>'1'!B992</f>
        <v>5770678</v>
      </c>
      <c r="C992" t="str">
        <f>'1'!C992</f>
        <v>KERN PP: Convert 115 KV Bus to BAAH</v>
      </c>
      <c r="D992" s="3">
        <f>'1'!D992</f>
        <v>94</v>
      </c>
      <c r="E992" s="13">
        <f>IF('1'!E992="OAI","OAI",EOMONTH('1'!E992,-1)+1)</f>
        <v>45597</v>
      </c>
      <c r="F992" s="3" t="str">
        <f>'1'!F992</f>
        <v>TOLO</v>
      </c>
      <c r="G992" s="7"/>
      <c r="H992" s="68">
        <f>IF($E992="OAI",'3'!H992,IF($E992&lt;=H$4,'3'!$G992+SUM('3'!$H992:H992),0))</f>
        <v>0</v>
      </c>
      <c r="I992" s="68">
        <f>IF($E992="OAI",'3'!I992,IF($E992=I$4,'3'!$G992+SUM('3'!$H992:I992),IF($E992&lt;I$4,'3'!I992,0)))</f>
        <v>0</v>
      </c>
      <c r="J992" s="68">
        <f>IF($E992="OAI",'3'!J992,IF($E992=J$4,'3'!$G992+SUM('3'!$H992:J992),IF($E992&lt;J$4,'3'!J992,0)))</f>
        <v>0</v>
      </c>
      <c r="K992" s="68">
        <f>IF($E992="OAI",'3'!K992,IF($E992=K$4,'3'!$G992+SUM('3'!$H992:K992),IF($E992&lt;K$4,'3'!K992,0)))</f>
        <v>0</v>
      </c>
      <c r="L992" s="68">
        <f>IF($E992="OAI",'3'!L992,IF($E992=L$4,'3'!$G992+SUM('3'!$H992:L992),IF($E992&lt;L$4,'3'!L992,0)))</f>
        <v>0</v>
      </c>
      <c r="M992" s="68">
        <f>IF($E992="OAI",'3'!M992,IF($E992=M$4,'3'!$G992+SUM('3'!$H992:M992),IF($E992&lt;M$4,'3'!M992,0)))</f>
        <v>0</v>
      </c>
      <c r="N992" s="68">
        <f>IF($E992="OAI",'3'!N992,IF($E992=N$4,'3'!$G992+SUM('3'!$H992:N992),IF($E992&lt;N$4,'3'!N992,0)))</f>
        <v>0</v>
      </c>
      <c r="O992" s="68">
        <f>IF($E992="OAI",'3'!O992,IF($E992=O$4,'3'!$G992+SUM('3'!$H992:O992),IF($E992&lt;O$4,'3'!O992,0)))</f>
        <v>0</v>
      </c>
      <c r="P992" s="68">
        <f>IF($E992="OAI",'3'!P992,IF($E992=P$4,'3'!$G992+SUM('3'!$H992:P992),IF($E992&lt;P$4,'3'!P992,0)))</f>
        <v>0</v>
      </c>
      <c r="Q992" s="68">
        <f>IF($E992="OAI",'3'!Q992,IF($E992=Q$4,'3'!$G992+SUM('3'!$H992:Q992),IF($E992&lt;Q$4,'3'!Q992,0)))</f>
        <v>0</v>
      </c>
      <c r="R992" s="68">
        <f>IF($E992="OAI",'3'!R992,IF($E992=R$4,'3'!$G992+SUM('3'!$H992:R992),IF($E992&lt;R$4,'3'!R992,0)))</f>
        <v>0</v>
      </c>
      <c r="S992" s="68">
        <f>IF($E992="OAI",'3'!S992,IF($E992=S$4,'3'!$G992+SUM('3'!$H992:S992),IF($E992&lt;S$4,'3'!S992,0)))</f>
        <v>0</v>
      </c>
      <c r="T992" s="68">
        <f>IF($E992="OAI",'3'!T992,IF($E992=T$4,'3'!$G992+SUM('3'!$H992:T992),IF($E992&lt;T$4,'3'!T992,0)))</f>
        <v>0</v>
      </c>
      <c r="U992" s="68">
        <f>IF($E992="OAI",'3'!U992,IF($E992=U$4,'3'!$G992+SUM('3'!$H992:U992),IF($E992&lt;U$4,'3'!U992,0)))</f>
        <v>0</v>
      </c>
      <c r="V992" s="68">
        <f>IF($E992="OAI",'3'!V992,IF($E992=V$4,'3'!$G992+SUM('3'!$H992:V992),IF($E992&lt;V$4,'3'!V992,0)))</f>
        <v>0</v>
      </c>
      <c r="W992" s="68">
        <f>IF($E992="OAI",'3'!W992,IF($E992=W$4,'3'!$G992+SUM('3'!$H992:W992),IF($E992&lt;W$4,'3'!W992,0)))</f>
        <v>0</v>
      </c>
      <c r="X992" s="68">
        <f>IF($E992="OAI",'3'!X992,IF($E992=X$4,'3'!$G992+SUM('3'!$H992:X992),IF($E992&lt;X$4,'3'!X992,0)))</f>
        <v>0</v>
      </c>
      <c r="Y992" s="68">
        <f>IF($E992="OAI",'3'!Y992,IF($E992=Y$4,'3'!$G992+SUM('3'!$H992:Y992),IF($E992&lt;Y$4,'3'!Y992,0)))</f>
        <v>0</v>
      </c>
      <c r="Z992" s="68">
        <f>IF($E992="OAI",'3'!Z992,IF($E992=Z$4,'3'!$G992+SUM('3'!$H992:Z992),IF($E992&lt;Z$4,'3'!Z992,0)))</f>
        <v>0</v>
      </c>
      <c r="AA992" s="68">
        <f>IF($E992="OAI",'3'!AA992,IF($E992=AA$4,'3'!$G992+SUM('3'!$H992:AA992),IF($E992&lt;AA$4,'3'!AA992,0)))</f>
        <v>0</v>
      </c>
      <c r="AB992" s="68">
        <f>IF($E992="OAI",'3'!AB992,IF($E992=AB$4,'3'!$G992+SUM('3'!$H992:AB992),IF($E992&lt;AB$4,'3'!AB992,0)))</f>
        <v>0</v>
      </c>
      <c r="AC992" s="68">
        <f>IF($E992="OAI",'3'!AC992,IF($E992=AC$4,'3'!$G992+SUM('3'!$H992:AC992),IF($E992&lt;AC$4,'3'!AC992,0)))</f>
        <v>0</v>
      </c>
      <c r="AD992" s="68">
        <f>IF($E992="OAI",'3'!AD992,IF($E992=AD$4,'3'!$G992+SUM('3'!$H992:AD992),IF($E992&lt;AD$4,'3'!AD992,0)))</f>
        <v>21085084.54182402</v>
      </c>
      <c r="AE992" s="68">
        <f>IF($E992="OAI",'3'!AE992,IF($E992=AE$4,'3'!$G992+SUM('3'!$H992:AE992),IF($E992&lt;AE$4,'3'!AE992,0)))</f>
        <v>198040.78611832639</v>
      </c>
      <c r="AF992" s="26">
        <f t="shared" si="63"/>
        <v>0</v>
      </c>
      <c r="AG992" s="26">
        <f t="shared" si="64"/>
        <v>21283125.327942345</v>
      </c>
      <c r="AH992" s="56">
        <f t="shared" si="65"/>
        <v>1087</v>
      </c>
    </row>
    <row r="993" spans="1:34">
      <c r="A993" s="56">
        <f t="shared" si="66"/>
        <v>1088</v>
      </c>
      <c r="B993" s="3">
        <f>'1'!B993</f>
        <v>5782605</v>
      </c>
      <c r="C993" t="str">
        <f>'1'!C993</f>
        <v>MIDWAY SUB: T-LINE WORK WITHIN SUB</v>
      </c>
      <c r="D993" s="3">
        <f>'1'!D993</f>
        <v>94</v>
      </c>
      <c r="E993" s="13">
        <f>IF('1'!E993="OAI","OAI",EOMONTH('1'!E993,-1)+1)</f>
        <v>45047</v>
      </c>
      <c r="F993" s="3" t="str">
        <f>'1'!F993</f>
        <v>TOHI</v>
      </c>
      <c r="G993" s="7"/>
      <c r="H993" s="68">
        <f>IF($E993="OAI",'3'!H993,IF($E993&lt;=H$4,'3'!$G993+SUM('3'!$H993:H993),0))</f>
        <v>0</v>
      </c>
      <c r="I993" s="68">
        <f>IF($E993="OAI",'3'!I993,IF($E993=I$4,'3'!$G993+SUM('3'!$H993:I993),IF($E993&lt;I$4,'3'!I993,0)))</f>
        <v>0</v>
      </c>
      <c r="J993" s="68">
        <f>IF($E993="OAI",'3'!J993,IF($E993=J$4,'3'!$G993+SUM('3'!$H993:J993),IF($E993&lt;J$4,'3'!J993,0)))</f>
        <v>0</v>
      </c>
      <c r="K993" s="68">
        <f>IF($E993="OAI",'3'!K993,IF($E993=K$4,'3'!$G993+SUM('3'!$H993:K993),IF($E993&lt;K$4,'3'!K993,0)))</f>
        <v>0</v>
      </c>
      <c r="L993" s="68">
        <f>IF($E993="OAI",'3'!L993,IF($E993=L$4,'3'!$G993+SUM('3'!$H993:L993),IF($E993&lt;L$4,'3'!L993,0)))</f>
        <v>9529030.9577483628</v>
      </c>
      <c r="M993" s="68">
        <f>IF($E993="OAI",'3'!M993,IF($E993=M$4,'3'!$G993+SUM('3'!$H993:M993),IF($E993&lt;M$4,'3'!M993,0)))</f>
        <v>-148.61058670421846</v>
      </c>
      <c r="N993" s="68">
        <f>IF($E993="OAI",'3'!N993,IF($E993=N$4,'3'!$G993+SUM('3'!$H993:N993),IF($E993&lt;N$4,'3'!N993,0)))</f>
        <v>9143.6972710920927</v>
      </c>
      <c r="O993" s="68">
        <f>IF($E993="OAI",'3'!O993,IF($E993=O$4,'3'!$G993+SUM('3'!$H993:O993),IF($E993&lt;O$4,'3'!O993,0)))</f>
        <v>-3726.9112653095544</v>
      </c>
      <c r="P993" s="68">
        <f>IF($E993="OAI",'3'!P993,IF($E993=P$4,'3'!$G993+SUM('3'!$H993:P993),IF($E993&lt;P$4,'3'!P993,0)))</f>
        <v>4882.2537575555161</v>
      </c>
      <c r="Q993" s="68">
        <f>IF($E993="OAI",'3'!Q993,IF($E993=Q$4,'3'!$G993+SUM('3'!$H993:Q993),IF($E993&lt;Q$4,'3'!Q993,0)))</f>
        <v>0</v>
      </c>
      <c r="R993" s="68">
        <f>IF($E993="OAI",'3'!R993,IF($E993=R$4,'3'!$G993+SUM('3'!$H993:R993),IF($E993&lt;R$4,'3'!R993,0)))</f>
        <v>0</v>
      </c>
      <c r="S993" s="68">
        <f>IF($E993="OAI",'3'!S993,IF($E993=S$4,'3'!$G993+SUM('3'!$H993:S993),IF($E993&lt;S$4,'3'!S993,0)))</f>
        <v>0</v>
      </c>
      <c r="T993" s="68">
        <f>IF($E993="OAI",'3'!T993,IF($E993=T$4,'3'!$G993+SUM('3'!$H993:T993),IF($E993&lt;T$4,'3'!T993,0)))</f>
        <v>0</v>
      </c>
      <c r="U993" s="68">
        <f>IF($E993="OAI",'3'!U993,IF($E993=U$4,'3'!$G993+SUM('3'!$H993:U993),IF($E993&lt;U$4,'3'!U993,0)))</f>
        <v>0</v>
      </c>
      <c r="V993" s="68">
        <f>IF($E993="OAI",'3'!V993,IF($E993=V$4,'3'!$G993+SUM('3'!$H993:V993),IF($E993&lt;V$4,'3'!V993,0)))</f>
        <v>0</v>
      </c>
      <c r="W993" s="68">
        <f>IF($E993="OAI",'3'!W993,IF($E993=W$4,'3'!$G993+SUM('3'!$H993:W993),IF($E993&lt;W$4,'3'!W993,0)))</f>
        <v>0</v>
      </c>
      <c r="X993" s="68">
        <f>IF($E993="OAI",'3'!X993,IF($E993=X$4,'3'!$G993+SUM('3'!$H993:X993),IF($E993&lt;X$4,'3'!X993,0)))</f>
        <v>0</v>
      </c>
      <c r="Y993" s="68">
        <f>IF($E993="OAI",'3'!Y993,IF($E993=Y$4,'3'!$G993+SUM('3'!$H993:Y993),IF($E993&lt;Y$4,'3'!Y993,0)))</f>
        <v>0</v>
      </c>
      <c r="Z993" s="68">
        <f>IF($E993="OAI",'3'!Z993,IF($E993=Z$4,'3'!$G993+SUM('3'!$H993:Z993),IF($E993&lt;Z$4,'3'!Z993,0)))</f>
        <v>0</v>
      </c>
      <c r="AA993" s="68">
        <f>IF($E993="OAI",'3'!AA993,IF($E993=AA$4,'3'!$G993+SUM('3'!$H993:AA993),IF($E993&lt;AA$4,'3'!AA993,0)))</f>
        <v>0</v>
      </c>
      <c r="AB993" s="68">
        <f>IF($E993="OAI",'3'!AB993,IF($E993=AB$4,'3'!$G993+SUM('3'!$H993:AB993),IF($E993&lt;AB$4,'3'!AB993,0)))</f>
        <v>0</v>
      </c>
      <c r="AC993" s="68">
        <f>IF($E993="OAI",'3'!AC993,IF($E993=AC$4,'3'!$G993+SUM('3'!$H993:AC993),IF($E993&lt;AC$4,'3'!AC993,0)))</f>
        <v>0</v>
      </c>
      <c r="AD993" s="68">
        <f>IF($E993="OAI",'3'!AD993,IF($E993=AD$4,'3'!$G993+SUM('3'!$H993:AD993),IF($E993&lt;AD$4,'3'!AD993,0)))</f>
        <v>0</v>
      </c>
      <c r="AE993" s="68">
        <f>IF($E993="OAI",'3'!AE993,IF($E993=AE$4,'3'!$G993+SUM('3'!$H993:AE993),IF($E993&lt;AE$4,'3'!AE993,0)))</f>
        <v>0</v>
      </c>
      <c r="AF993" s="26">
        <f t="shared" si="63"/>
        <v>9539181.3869249951</v>
      </c>
      <c r="AG993" s="26">
        <f t="shared" si="64"/>
        <v>0</v>
      </c>
      <c r="AH993" s="56">
        <f t="shared" si="65"/>
        <v>1088</v>
      </c>
    </row>
    <row r="994" spans="1:34">
      <c r="A994" s="56">
        <f t="shared" si="66"/>
        <v>1089</v>
      </c>
      <c r="B994" s="3">
        <f>'1'!B994</f>
        <v>5787770</v>
      </c>
      <c r="C994" t="str">
        <f>'1'!C994</f>
        <v>MIDWAY: UPGRADE 230 KV BUS SECT D PH 3</v>
      </c>
      <c r="D994" s="3">
        <f>'1'!D994</f>
        <v>94</v>
      </c>
      <c r="E994" s="13">
        <f>IF('1'!E994="OAI","OAI",EOMONTH('1'!E994,-1)+1)</f>
        <v>45017</v>
      </c>
      <c r="F994" s="3" t="str">
        <f>'1'!F994</f>
        <v>TOHI</v>
      </c>
      <c r="G994" s="7"/>
      <c r="H994" s="68">
        <f>IF($E994="OAI",'3'!H994,IF($E994&lt;=H$4,'3'!$G994+SUM('3'!$H994:H994),0))</f>
        <v>0</v>
      </c>
      <c r="I994" s="68">
        <f>IF($E994="OAI",'3'!I994,IF($E994=I$4,'3'!$G994+SUM('3'!$H994:I994),IF($E994&lt;I$4,'3'!I994,0)))</f>
        <v>0</v>
      </c>
      <c r="J994" s="68">
        <f>IF($E994="OAI",'3'!J994,IF($E994=J$4,'3'!$G994+SUM('3'!$H994:J994),IF($E994&lt;J$4,'3'!J994,0)))</f>
        <v>0</v>
      </c>
      <c r="K994" s="68">
        <f>IF($E994="OAI",'3'!K994,IF($E994=K$4,'3'!$G994+SUM('3'!$H994:K994),IF($E994&lt;K$4,'3'!K994,0)))</f>
        <v>7257458.4128165729</v>
      </c>
      <c r="L994" s="68">
        <f>IF($E994="OAI",'3'!L994,IF($E994=L$4,'3'!$G994+SUM('3'!$H994:L994),IF($E994&lt;L$4,'3'!L994,0)))</f>
        <v>104997.71204087629</v>
      </c>
      <c r="M994" s="68">
        <f>IF($E994="OAI",'3'!M994,IF($E994=M$4,'3'!$G994+SUM('3'!$H994:M994),IF($E994&lt;M$4,'3'!M994,0)))</f>
        <v>66481.109014499991</v>
      </c>
      <c r="N994" s="68">
        <f>IF($E994="OAI",'3'!N994,IF($E994=N$4,'3'!$G994+SUM('3'!$H994:N994),IF($E994&lt;N$4,'3'!N994,0)))</f>
        <v>36402.41943834781</v>
      </c>
      <c r="O994" s="68">
        <f>IF($E994="OAI",'3'!O994,IF($E994=O$4,'3'!$G994+SUM('3'!$H994:O994),IF($E994&lt;O$4,'3'!O994,0)))</f>
        <v>27523.426039874321</v>
      </c>
      <c r="P994" s="68">
        <f>IF($E994="OAI",'3'!P994,IF($E994=P$4,'3'!$G994+SUM('3'!$H994:P994),IF($E994&lt;P$4,'3'!P994,0)))</f>
        <v>25590.743030466423</v>
      </c>
      <c r="Q994" s="68">
        <f>IF($E994="OAI",'3'!Q994,IF($E994=Q$4,'3'!$G994+SUM('3'!$H994:Q994),IF($E994&lt;Q$4,'3'!Q994,0)))</f>
        <v>0</v>
      </c>
      <c r="R994" s="68">
        <f>IF($E994="OAI",'3'!R994,IF($E994=R$4,'3'!$G994+SUM('3'!$H994:R994),IF($E994&lt;R$4,'3'!R994,0)))</f>
        <v>0</v>
      </c>
      <c r="S994" s="68">
        <f>IF($E994="OAI",'3'!S994,IF($E994=S$4,'3'!$G994+SUM('3'!$H994:S994),IF($E994&lt;S$4,'3'!S994,0)))</f>
        <v>0</v>
      </c>
      <c r="T994" s="68">
        <f>IF($E994="OAI",'3'!T994,IF($E994=T$4,'3'!$G994+SUM('3'!$H994:T994),IF($E994&lt;T$4,'3'!T994,0)))</f>
        <v>0</v>
      </c>
      <c r="U994" s="68">
        <f>IF($E994="OAI",'3'!U994,IF($E994=U$4,'3'!$G994+SUM('3'!$H994:U994),IF($E994&lt;U$4,'3'!U994,0)))</f>
        <v>0</v>
      </c>
      <c r="V994" s="68">
        <f>IF($E994="OAI",'3'!V994,IF($E994=V$4,'3'!$G994+SUM('3'!$H994:V994),IF($E994&lt;V$4,'3'!V994,0)))</f>
        <v>0</v>
      </c>
      <c r="W994" s="68">
        <f>IF($E994="OAI",'3'!W994,IF($E994=W$4,'3'!$G994+SUM('3'!$H994:W994),IF($E994&lt;W$4,'3'!W994,0)))</f>
        <v>0</v>
      </c>
      <c r="X994" s="68">
        <f>IF($E994="OAI",'3'!X994,IF($E994=X$4,'3'!$G994+SUM('3'!$H994:X994),IF($E994&lt;X$4,'3'!X994,0)))</f>
        <v>0</v>
      </c>
      <c r="Y994" s="68">
        <f>IF($E994="OAI",'3'!Y994,IF($E994=Y$4,'3'!$G994+SUM('3'!$H994:Y994),IF($E994&lt;Y$4,'3'!Y994,0)))</f>
        <v>0</v>
      </c>
      <c r="Z994" s="68">
        <f>IF($E994="OAI",'3'!Z994,IF($E994=Z$4,'3'!$G994+SUM('3'!$H994:Z994),IF($E994&lt;Z$4,'3'!Z994,0)))</f>
        <v>0</v>
      </c>
      <c r="AA994" s="68">
        <f>IF($E994="OAI",'3'!AA994,IF($E994=AA$4,'3'!$G994+SUM('3'!$H994:AA994),IF($E994&lt;AA$4,'3'!AA994,0)))</f>
        <v>0</v>
      </c>
      <c r="AB994" s="68">
        <f>IF($E994="OAI",'3'!AB994,IF($E994=AB$4,'3'!$G994+SUM('3'!$H994:AB994),IF($E994&lt;AB$4,'3'!AB994,0)))</f>
        <v>0</v>
      </c>
      <c r="AC994" s="68">
        <f>IF($E994="OAI",'3'!AC994,IF($E994=AC$4,'3'!$G994+SUM('3'!$H994:AC994),IF($E994&lt;AC$4,'3'!AC994,0)))</f>
        <v>0</v>
      </c>
      <c r="AD994" s="68">
        <f>IF($E994="OAI",'3'!AD994,IF($E994=AD$4,'3'!$G994+SUM('3'!$H994:AD994),IF($E994&lt;AD$4,'3'!AD994,0)))</f>
        <v>0</v>
      </c>
      <c r="AE994" s="68">
        <f>IF($E994="OAI",'3'!AE994,IF($E994=AE$4,'3'!$G994+SUM('3'!$H994:AE994),IF($E994&lt;AE$4,'3'!AE994,0)))</f>
        <v>0</v>
      </c>
      <c r="AF994" s="26">
        <f t="shared" si="63"/>
        <v>7518453.8223806378</v>
      </c>
      <c r="AG994" s="26">
        <f t="shared" si="64"/>
        <v>0</v>
      </c>
      <c r="AH994" s="56">
        <f t="shared" si="65"/>
        <v>1089</v>
      </c>
    </row>
    <row r="995" spans="1:34">
      <c r="A995" s="56">
        <f t="shared" si="66"/>
        <v>1090</v>
      </c>
      <c r="B995" s="3">
        <f>'1'!B995</f>
        <v>5788199</v>
      </c>
      <c r="C995" t="str">
        <f>'1'!C995</f>
        <v>Valley Springs: 60kV BAAH</v>
      </c>
      <c r="D995" s="3">
        <f>'1'!D995</f>
        <v>94</v>
      </c>
      <c r="E995" s="13">
        <f>IF('1'!E995="OAI","OAI",EOMONTH('1'!E995,-1)+1)</f>
        <v>44927</v>
      </c>
      <c r="F995" s="3" t="str">
        <f>'1'!F995</f>
        <v>TOLO</v>
      </c>
      <c r="G995" s="7"/>
      <c r="H995" s="68">
        <f>IF($E995="OAI",'3'!H995,IF($E995&lt;=H$4,'3'!$G995+SUM('3'!$H995:H995),0))</f>
        <v>4436312.2600327125</v>
      </c>
      <c r="I995" s="68">
        <f>IF($E995="OAI",'3'!I995,IF($E995=I$4,'3'!$G995+SUM('3'!$H995:I995),IF($E995&lt;I$4,'3'!I995,0)))</f>
        <v>11507.397568333045</v>
      </c>
      <c r="J995" s="68">
        <f>IF($E995="OAI",'3'!J995,IF($E995=J$4,'3'!$G995+SUM('3'!$H995:J995),IF($E995&lt;J$4,'3'!J995,0)))</f>
        <v>1269.5723225276995</v>
      </c>
      <c r="K995" s="68">
        <f>IF($E995="OAI",'3'!K995,IF($E995=K$4,'3'!$G995+SUM('3'!$H995:K995),IF($E995&lt;K$4,'3'!K995,0)))</f>
        <v>797.55901077624458</v>
      </c>
      <c r="L995" s="68">
        <f>IF($E995="OAI",'3'!L995,IF($E995=L$4,'3'!$G995+SUM('3'!$H995:L995),IF($E995&lt;L$4,'3'!L995,0)))</f>
        <v>13416.880555114396</v>
      </c>
      <c r="M995" s="68">
        <f>IF($E995="OAI",'3'!M995,IF($E995=M$4,'3'!$G995+SUM('3'!$H995:M995),IF($E995&lt;M$4,'3'!M995,0)))</f>
        <v>4241.6908838304362</v>
      </c>
      <c r="N995" s="68">
        <f>IF($E995="OAI",'3'!N995,IF($E995=N$4,'3'!$G995+SUM('3'!$H995:N995),IF($E995&lt;N$4,'3'!N995,0)))</f>
        <v>627.89137542302728</v>
      </c>
      <c r="O995" s="68">
        <f>IF($E995="OAI",'3'!O995,IF($E995=O$4,'3'!$G995+SUM('3'!$H995:O995),IF($E995&lt;O$4,'3'!O995,0)))</f>
        <v>6016.3528555892144</v>
      </c>
      <c r="P995" s="68">
        <f>IF($E995="OAI",'3'!P995,IF($E995=P$4,'3'!$G995+SUM('3'!$H995:P995),IF($E995&lt;P$4,'3'!P995,0)))</f>
        <v>5961.1013960809987</v>
      </c>
      <c r="Q995" s="68">
        <f>IF($E995="OAI",'3'!Q995,IF($E995=Q$4,'3'!$G995+SUM('3'!$H995:Q995),IF($E995&lt;Q$4,'3'!Q995,0)))</f>
        <v>6455.1966570794139</v>
      </c>
      <c r="R995" s="68">
        <f>IF($E995="OAI",'3'!R995,IF($E995=R$4,'3'!$G995+SUM('3'!$H995:R995),IF($E995&lt;R$4,'3'!R995,0)))</f>
        <v>5958.77207654018</v>
      </c>
      <c r="S995" s="68">
        <f>IF($E995="OAI",'3'!S995,IF($E995=S$4,'3'!$G995+SUM('3'!$H995:S995),IF($E995&lt;S$4,'3'!S995,0)))</f>
        <v>6143.3473569546368</v>
      </c>
      <c r="T995" s="68">
        <f>IF($E995="OAI",'3'!T995,IF($E995=T$4,'3'!$G995+SUM('3'!$H995:T995),IF($E995&lt;T$4,'3'!T995,0)))</f>
        <v>7389.9060024190494</v>
      </c>
      <c r="U995" s="68">
        <f>IF($E995="OAI",'3'!U995,IF($E995=U$4,'3'!$G995+SUM('3'!$H995:U995),IF($E995&lt;U$4,'3'!U995,0)))</f>
        <v>323879.86286197777</v>
      </c>
      <c r="V995" s="68">
        <f>IF($E995="OAI",'3'!V995,IF($E995=V$4,'3'!$G995+SUM('3'!$H995:V995),IF($E995&lt;V$4,'3'!V995,0)))</f>
        <v>51198.163988845103</v>
      </c>
      <c r="W995" s="68">
        <f>IF($E995="OAI",'3'!W995,IF($E995=W$4,'3'!$G995+SUM('3'!$H995:W995),IF($E995&lt;W$4,'3'!W995,0)))</f>
        <v>12991.45363417931</v>
      </c>
      <c r="X995" s="68">
        <f>IF($E995="OAI",'3'!X995,IF($E995=X$4,'3'!$G995+SUM('3'!$H995:X995),IF($E995&lt;X$4,'3'!X995,0)))</f>
        <v>0</v>
      </c>
      <c r="Y995" s="68">
        <f>IF($E995="OAI",'3'!Y995,IF($E995=Y$4,'3'!$G995+SUM('3'!$H995:Y995),IF($E995&lt;Y$4,'3'!Y995,0)))</f>
        <v>0</v>
      </c>
      <c r="Z995" s="68">
        <f>IF($E995="OAI",'3'!Z995,IF($E995=Z$4,'3'!$G995+SUM('3'!$H995:Z995),IF($E995&lt;Z$4,'3'!Z995,0)))</f>
        <v>0</v>
      </c>
      <c r="AA995" s="68">
        <f>IF($E995="OAI",'3'!AA995,IF($E995=AA$4,'3'!$G995+SUM('3'!$H995:AA995),IF($E995&lt;AA$4,'3'!AA995,0)))</f>
        <v>0</v>
      </c>
      <c r="AB995" s="68">
        <f>IF($E995="OAI",'3'!AB995,IF($E995=AB$4,'3'!$G995+SUM('3'!$H995:AB995),IF($E995&lt;AB$4,'3'!AB995,0)))</f>
        <v>0</v>
      </c>
      <c r="AC995" s="68">
        <f>IF($E995="OAI",'3'!AC995,IF($E995=AC$4,'3'!$G995+SUM('3'!$H995:AC995),IF($E995&lt;AC$4,'3'!AC995,0)))</f>
        <v>0</v>
      </c>
      <c r="AD995" s="68">
        <f>IF($E995="OAI",'3'!AD995,IF($E995=AD$4,'3'!$G995+SUM('3'!$H995:AD995),IF($E995&lt;AD$4,'3'!AD995,0)))</f>
        <v>0</v>
      </c>
      <c r="AE995" s="68">
        <f>IF($E995="OAI",'3'!AE995,IF($E995=AE$4,'3'!$G995+SUM('3'!$H995:AE995),IF($E995&lt;AE$4,'3'!AE995,0)))</f>
        <v>0</v>
      </c>
      <c r="AF995" s="26">
        <f t="shared" si="63"/>
        <v>4498708.0220909631</v>
      </c>
      <c r="AG995" s="26">
        <f t="shared" si="64"/>
        <v>395459.38648742123</v>
      </c>
      <c r="AH995" s="56">
        <f t="shared" si="65"/>
        <v>1090</v>
      </c>
    </row>
    <row r="996" spans="1:34">
      <c r="A996" s="56">
        <f t="shared" si="66"/>
        <v>1091</v>
      </c>
      <c r="B996" s="3">
        <f>'1'!B996</f>
        <v>5788868</v>
      </c>
      <c r="C996" t="str">
        <f>'1'!C996</f>
        <v>Drum-Rio Oso 115 kV Re-Build (Phase 3)</v>
      </c>
      <c r="D996" s="3">
        <f>'1'!D996</f>
        <v>94</v>
      </c>
      <c r="E996" s="13">
        <f>IF('1'!E996="OAI","OAI",EOMONTH('1'!E996,-1)+1)</f>
        <v>45200</v>
      </c>
      <c r="F996" s="3" t="str">
        <f>'1'!F996</f>
        <v>TOLO</v>
      </c>
      <c r="G996" s="7"/>
      <c r="H996" s="68">
        <f>IF($E996="OAI",'3'!H996,IF($E996&lt;=H$4,'3'!$G996+SUM('3'!$H996:H996),0))</f>
        <v>0</v>
      </c>
      <c r="I996" s="68">
        <f>IF($E996="OAI",'3'!I996,IF($E996=I$4,'3'!$G996+SUM('3'!$H996:I996),IF($E996&lt;I$4,'3'!I996,0)))</f>
        <v>0</v>
      </c>
      <c r="J996" s="68">
        <f>IF($E996="OAI",'3'!J996,IF($E996=J$4,'3'!$G996+SUM('3'!$H996:J996),IF($E996&lt;J$4,'3'!J996,0)))</f>
        <v>0</v>
      </c>
      <c r="K996" s="68">
        <f>IF($E996="OAI",'3'!K996,IF($E996=K$4,'3'!$G996+SUM('3'!$H996:K996),IF($E996&lt;K$4,'3'!K996,0)))</f>
        <v>0</v>
      </c>
      <c r="L996" s="68">
        <f>IF($E996="OAI",'3'!L996,IF($E996=L$4,'3'!$G996+SUM('3'!$H996:L996),IF($E996&lt;L$4,'3'!L996,0)))</f>
        <v>0</v>
      </c>
      <c r="M996" s="68">
        <f>IF($E996="OAI",'3'!M996,IF($E996=M$4,'3'!$G996+SUM('3'!$H996:M996),IF($E996&lt;M$4,'3'!M996,0)))</f>
        <v>0</v>
      </c>
      <c r="N996" s="68">
        <f>IF($E996="OAI",'3'!N996,IF($E996=N$4,'3'!$G996+SUM('3'!$H996:N996),IF($E996&lt;N$4,'3'!N996,0)))</f>
        <v>0</v>
      </c>
      <c r="O996" s="68">
        <f>IF($E996="OAI",'3'!O996,IF($E996=O$4,'3'!$G996+SUM('3'!$H996:O996),IF($E996&lt;O$4,'3'!O996,0)))</f>
        <v>0</v>
      </c>
      <c r="P996" s="68">
        <f>IF($E996="OAI",'3'!P996,IF($E996=P$4,'3'!$G996+SUM('3'!$H996:P996),IF($E996&lt;P$4,'3'!P996,0)))</f>
        <v>0</v>
      </c>
      <c r="Q996" s="68">
        <f>IF($E996="OAI",'3'!Q996,IF($E996=Q$4,'3'!$G996+SUM('3'!$H996:Q996),IF($E996&lt;Q$4,'3'!Q996,0)))</f>
        <v>25344846.090918481</v>
      </c>
      <c r="R996" s="68">
        <f>IF($E996="OAI",'3'!R996,IF($E996=R$4,'3'!$G996+SUM('3'!$H996:R996),IF($E996&lt;R$4,'3'!R996,0)))</f>
        <v>101761.07595251819</v>
      </c>
      <c r="S996" s="68">
        <f>IF($E996="OAI",'3'!S996,IF($E996=S$4,'3'!$G996+SUM('3'!$H996:S996),IF($E996&lt;S$4,'3'!S996,0)))</f>
        <v>70409.273488136256</v>
      </c>
      <c r="T996" s="68">
        <f>IF($E996="OAI",'3'!T996,IF($E996=T$4,'3'!$G996+SUM('3'!$H996:T996),IF($E996&lt;T$4,'3'!T996,0)))</f>
        <v>20417.603848653493</v>
      </c>
      <c r="U996" s="68">
        <f>IF($E996="OAI",'3'!U996,IF($E996=U$4,'3'!$G996+SUM('3'!$H996:U996),IF($E996&lt;U$4,'3'!U996,0)))</f>
        <v>28540.127433050766</v>
      </c>
      <c r="V996" s="68">
        <f>IF($E996="OAI",'3'!V996,IF($E996=V$4,'3'!$G996+SUM('3'!$H996:V996),IF($E996&lt;V$4,'3'!V996,0)))</f>
        <v>30560.299684411813</v>
      </c>
      <c r="W996" s="68">
        <f>IF($E996="OAI",'3'!W996,IF($E996=W$4,'3'!$G996+SUM('3'!$H996:W996),IF($E996&lt;W$4,'3'!W996,0)))</f>
        <v>30777.205920052831</v>
      </c>
      <c r="X996" s="68">
        <f>IF($E996="OAI",'3'!X996,IF($E996=X$4,'3'!$G996+SUM('3'!$H996:X996),IF($E996&lt;X$4,'3'!X996,0)))</f>
        <v>21104.007730941885</v>
      </c>
      <c r="Y996" s="68">
        <f>IF($E996="OAI",'3'!Y996,IF($E996=Y$4,'3'!$G996+SUM('3'!$H996:Y996),IF($E996&lt;Y$4,'3'!Y996,0)))</f>
        <v>0</v>
      </c>
      <c r="Z996" s="68">
        <f>IF($E996="OAI",'3'!Z996,IF($E996=Z$4,'3'!$G996+SUM('3'!$H996:Z996),IF($E996&lt;Z$4,'3'!Z996,0)))</f>
        <v>0</v>
      </c>
      <c r="AA996" s="68">
        <f>IF($E996="OAI",'3'!AA996,IF($E996=AA$4,'3'!$G996+SUM('3'!$H996:AA996),IF($E996&lt;AA$4,'3'!AA996,0)))</f>
        <v>0</v>
      </c>
      <c r="AB996" s="68">
        <f>IF($E996="OAI",'3'!AB996,IF($E996=AB$4,'3'!$G996+SUM('3'!$H996:AB996),IF($E996&lt;AB$4,'3'!AB996,0)))</f>
        <v>0</v>
      </c>
      <c r="AC996" s="68">
        <f>IF($E996="OAI",'3'!AC996,IF($E996=AC$4,'3'!$G996+SUM('3'!$H996:AC996),IF($E996&lt;AC$4,'3'!AC996,0)))</f>
        <v>0</v>
      </c>
      <c r="AD996" s="68">
        <f>IF($E996="OAI",'3'!AD996,IF($E996=AD$4,'3'!$G996+SUM('3'!$H996:AD996),IF($E996&lt;AD$4,'3'!AD996,0)))</f>
        <v>0</v>
      </c>
      <c r="AE996" s="68">
        <f>IF($E996="OAI",'3'!AE996,IF($E996=AE$4,'3'!$G996+SUM('3'!$H996:AE996),IF($E996&lt;AE$4,'3'!AE996,0)))</f>
        <v>0</v>
      </c>
      <c r="AF996" s="26">
        <f t="shared" si="63"/>
        <v>25517016.440359138</v>
      </c>
      <c r="AG996" s="26">
        <f t="shared" si="64"/>
        <v>131399.24461711079</v>
      </c>
      <c r="AH996" s="56">
        <f t="shared" si="65"/>
        <v>1091</v>
      </c>
    </row>
    <row r="997" spans="1:34">
      <c r="A997" s="56">
        <f t="shared" si="66"/>
        <v>1092</v>
      </c>
      <c r="B997" s="3">
        <f>'1'!B997</f>
        <v>5788876</v>
      </c>
      <c r="C997" t="str">
        <f>'1'!C997</f>
        <v>Baywood Sub: Replace SW 67 w/MOAS+SCADA</v>
      </c>
      <c r="D997" s="3">
        <f>'1'!D997</f>
        <v>94</v>
      </c>
      <c r="E997" s="13">
        <f>IF('1'!E997="OAI","OAI",EOMONTH('1'!E997,-1)+1)</f>
        <v>45413</v>
      </c>
      <c r="F997" s="3" t="str">
        <f>'1'!F997</f>
        <v>TOLO</v>
      </c>
      <c r="G997" s="7"/>
      <c r="H997" s="68">
        <f>IF($E997="OAI",'3'!H997,IF($E997&lt;=H$4,'3'!$G997+SUM('3'!$H997:H997),0))</f>
        <v>0</v>
      </c>
      <c r="I997" s="68">
        <f>IF($E997="OAI",'3'!I997,IF($E997=I$4,'3'!$G997+SUM('3'!$H997:I997),IF($E997&lt;I$4,'3'!I997,0)))</f>
        <v>0</v>
      </c>
      <c r="J997" s="68">
        <f>IF($E997="OAI",'3'!J997,IF($E997=J$4,'3'!$G997+SUM('3'!$H997:J997),IF($E997&lt;J$4,'3'!J997,0)))</f>
        <v>0</v>
      </c>
      <c r="K997" s="68">
        <f>IF($E997="OAI",'3'!K997,IF($E997=K$4,'3'!$G997+SUM('3'!$H997:K997),IF($E997&lt;K$4,'3'!K997,0)))</f>
        <v>0</v>
      </c>
      <c r="L997" s="68">
        <f>IF($E997="OAI",'3'!L997,IF($E997=L$4,'3'!$G997+SUM('3'!$H997:L997),IF($E997&lt;L$4,'3'!L997,0)))</f>
        <v>0</v>
      </c>
      <c r="M997" s="68">
        <f>IF($E997="OAI",'3'!M997,IF($E997=M$4,'3'!$G997+SUM('3'!$H997:M997),IF($E997&lt;M$4,'3'!M997,0)))</f>
        <v>0</v>
      </c>
      <c r="N997" s="68">
        <f>IF($E997="OAI",'3'!N997,IF($E997=N$4,'3'!$G997+SUM('3'!$H997:N997),IF($E997&lt;N$4,'3'!N997,0)))</f>
        <v>0</v>
      </c>
      <c r="O997" s="68">
        <f>IF($E997="OAI",'3'!O997,IF($E997=O$4,'3'!$G997+SUM('3'!$H997:O997),IF($E997&lt;O$4,'3'!O997,0)))</f>
        <v>0</v>
      </c>
      <c r="P997" s="68">
        <f>IF($E997="OAI",'3'!P997,IF($E997=P$4,'3'!$G997+SUM('3'!$H997:P997),IF($E997&lt;P$4,'3'!P997,0)))</f>
        <v>0</v>
      </c>
      <c r="Q997" s="68">
        <f>IF($E997="OAI",'3'!Q997,IF($E997=Q$4,'3'!$G997+SUM('3'!$H997:Q997),IF($E997&lt;Q$4,'3'!Q997,0)))</f>
        <v>0</v>
      </c>
      <c r="R997" s="68">
        <f>IF($E997="OAI",'3'!R997,IF($E997=R$4,'3'!$G997+SUM('3'!$H997:R997),IF($E997&lt;R$4,'3'!R997,0)))</f>
        <v>0</v>
      </c>
      <c r="S997" s="68">
        <f>IF($E997="OAI",'3'!S997,IF($E997=S$4,'3'!$G997+SUM('3'!$H997:S997),IF($E997&lt;S$4,'3'!S997,0)))</f>
        <v>0</v>
      </c>
      <c r="T997" s="68">
        <f>IF($E997="OAI",'3'!T997,IF($E997=T$4,'3'!$G997+SUM('3'!$H997:T997),IF($E997&lt;T$4,'3'!T997,0)))</f>
        <v>0</v>
      </c>
      <c r="U997" s="68">
        <f>IF($E997="OAI",'3'!U997,IF($E997=U$4,'3'!$G997+SUM('3'!$H997:U997),IF($E997&lt;U$4,'3'!U997,0)))</f>
        <v>0</v>
      </c>
      <c r="V997" s="68">
        <f>IF($E997="OAI",'3'!V997,IF($E997=V$4,'3'!$G997+SUM('3'!$H997:V997),IF($E997&lt;V$4,'3'!V997,0)))</f>
        <v>0</v>
      </c>
      <c r="W997" s="68">
        <f>IF($E997="OAI",'3'!W997,IF($E997=W$4,'3'!$G997+SUM('3'!$H997:W997),IF($E997&lt;W$4,'3'!W997,0)))</f>
        <v>0</v>
      </c>
      <c r="X997" s="68">
        <f>IF($E997="OAI",'3'!X997,IF($E997=X$4,'3'!$G997+SUM('3'!$H997:X997),IF($E997&lt;X$4,'3'!X997,0)))</f>
        <v>98885.18729840056</v>
      </c>
      <c r="Y997" s="68">
        <f>IF($E997="OAI",'3'!Y997,IF($E997=Y$4,'3'!$G997+SUM('3'!$H997:Y997),IF($E997&lt;Y$4,'3'!Y997,0)))</f>
        <v>0</v>
      </c>
      <c r="Z997" s="68">
        <f>IF($E997="OAI",'3'!Z997,IF($E997=Z$4,'3'!$G997+SUM('3'!$H997:Z997),IF($E997&lt;Z$4,'3'!Z997,0)))</f>
        <v>0</v>
      </c>
      <c r="AA997" s="68">
        <f>IF($E997="OAI",'3'!AA997,IF($E997=AA$4,'3'!$G997+SUM('3'!$H997:AA997),IF($E997&lt;AA$4,'3'!AA997,0)))</f>
        <v>0</v>
      </c>
      <c r="AB997" s="68">
        <f>IF($E997="OAI",'3'!AB997,IF($E997=AB$4,'3'!$G997+SUM('3'!$H997:AB997),IF($E997&lt;AB$4,'3'!AB997,0)))</f>
        <v>0</v>
      </c>
      <c r="AC997" s="68">
        <f>IF($E997="OAI",'3'!AC997,IF($E997=AC$4,'3'!$G997+SUM('3'!$H997:AC997),IF($E997&lt;AC$4,'3'!AC997,0)))</f>
        <v>0</v>
      </c>
      <c r="AD997" s="68">
        <f>IF($E997="OAI",'3'!AD997,IF($E997=AD$4,'3'!$G997+SUM('3'!$H997:AD997),IF($E997&lt;AD$4,'3'!AD997,0)))</f>
        <v>0</v>
      </c>
      <c r="AE997" s="68">
        <f>IF($E997="OAI",'3'!AE997,IF($E997=AE$4,'3'!$G997+SUM('3'!$H997:AE997),IF($E997&lt;AE$4,'3'!AE997,0)))</f>
        <v>0</v>
      </c>
      <c r="AF997" s="26">
        <f t="shared" si="63"/>
        <v>0</v>
      </c>
      <c r="AG997" s="26">
        <f t="shared" si="64"/>
        <v>98885.18729840056</v>
      </c>
      <c r="AH997" s="56">
        <f t="shared" si="65"/>
        <v>1092</v>
      </c>
    </row>
    <row r="998" spans="1:34">
      <c r="A998" s="56">
        <f t="shared" si="66"/>
        <v>1093</v>
      </c>
      <c r="B998" s="3">
        <f>'1'!B998</f>
        <v>5791526</v>
      </c>
      <c r="C998" t="str">
        <f>'1'!C998</f>
        <v>Ph 3-Maple Ck- Willow Ck REL</v>
      </c>
      <c r="D998" s="3">
        <f>'1'!D998</f>
        <v>94</v>
      </c>
      <c r="E998" s="13">
        <f>IF('1'!E998="OAI","OAI",EOMONTH('1'!E998,-1)+1)</f>
        <v>44866</v>
      </c>
      <c r="F998" s="3" t="str">
        <f>'1'!F998</f>
        <v>TOLO</v>
      </c>
      <c r="G998" s="7"/>
      <c r="H998" s="68">
        <f>IF($E998="OAI",'3'!H998,IF($E998&lt;=H$4,'3'!$G998+SUM('3'!$H998:H998),0))</f>
        <v>518887.04742637987</v>
      </c>
      <c r="I998" s="68">
        <f>IF($E998="OAI",'3'!I998,IF($E998=I$4,'3'!$G998+SUM('3'!$H998:I998),IF($E998&lt;I$4,'3'!I998,0)))</f>
        <v>1624087.3959905221</v>
      </c>
      <c r="J998" s="68">
        <f>IF($E998="OAI",'3'!J998,IF($E998=J$4,'3'!$G998+SUM('3'!$H998:J998),IF($E998&lt;J$4,'3'!J998,0)))</f>
        <v>101046.16119905018</v>
      </c>
      <c r="K998" s="68">
        <f>IF($E998="OAI",'3'!K998,IF($E998=K$4,'3'!$G998+SUM('3'!$H998:K998),IF($E998&lt;K$4,'3'!K998,0)))</f>
        <v>35094.366757005788</v>
      </c>
      <c r="L998" s="68">
        <f>IF($E998="OAI",'3'!L998,IF($E998=L$4,'3'!$G998+SUM('3'!$H998:L998),IF($E998&lt;L$4,'3'!L998,0)))</f>
        <v>105850.9883750689</v>
      </c>
      <c r="M998" s="68">
        <f>IF($E998="OAI",'3'!M998,IF($E998=M$4,'3'!$G998+SUM('3'!$H998:M998),IF($E998&lt;M$4,'3'!M998,0)))</f>
        <v>4929150.9727714118</v>
      </c>
      <c r="N998" s="68">
        <f>IF($E998="OAI",'3'!N998,IF($E998=N$4,'3'!$G998+SUM('3'!$H998:N998),IF($E998&lt;N$4,'3'!N998,0)))</f>
        <v>2298.1066589715037</v>
      </c>
      <c r="O998" s="68">
        <f>IF($E998="OAI",'3'!O998,IF($E998=O$4,'3'!$G998+SUM('3'!$H998:O998),IF($E998&lt;O$4,'3'!O998,0)))</f>
        <v>1581.4216226524766</v>
      </c>
      <c r="P998" s="68">
        <f>IF($E998="OAI",'3'!P998,IF($E998=P$4,'3'!$G998+SUM('3'!$H998:P998),IF($E998&lt;P$4,'3'!P998,0)))</f>
        <v>1892.4323677425589</v>
      </c>
      <c r="Q998" s="68">
        <f>IF($E998="OAI",'3'!Q998,IF($E998=Q$4,'3'!$G998+SUM('3'!$H998:Q998),IF($E998&lt;Q$4,'3'!Q998,0)))</f>
        <v>0</v>
      </c>
      <c r="R998" s="68">
        <f>IF($E998="OAI",'3'!R998,IF($E998=R$4,'3'!$G998+SUM('3'!$H998:R998),IF($E998&lt;R$4,'3'!R998,0)))</f>
        <v>0</v>
      </c>
      <c r="S998" s="68">
        <f>IF($E998="OAI",'3'!S998,IF($E998=S$4,'3'!$G998+SUM('3'!$H998:S998),IF($E998&lt;S$4,'3'!S998,0)))</f>
        <v>0</v>
      </c>
      <c r="T998" s="68">
        <f>IF($E998="OAI",'3'!T998,IF($E998=T$4,'3'!$G998+SUM('3'!$H998:T998),IF($E998&lt;T$4,'3'!T998,0)))</f>
        <v>0</v>
      </c>
      <c r="U998" s="68">
        <f>IF($E998="OAI",'3'!U998,IF($E998=U$4,'3'!$G998+SUM('3'!$H998:U998),IF($E998&lt;U$4,'3'!U998,0)))</f>
        <v>0</v>
      </c>
      <c r="V998" s="68">
        <f>IF($E998="OAI",'3'!V998,IF($E998=V$4,'3'!$G998+SUM('3'!$H998:V998),IF($E998&lt;V$4,'3'!V998,0)))</f>
        <v>0</v>
      </c>
      <c r="W998" s="68">
        <f>IF($E998="OAI",'3'!W998,IF($E998=W$4,'3'!$G998+SUM('3'!$H998:W998),IF($E998&lt;W$4,'3'!W998,0)))</f>
        <v>0</v>
      </c>
      <c r="X998" s="68">
        <f>IF($E998="OAI",'3'!X998,IF($E998=X$4,'3'!$G998+SUM('3'!$H998:X998),IF($E998&lt;X$4,'3'!X998,0)))</f>
        <v>0</v>
      </c>
      <c r="Y998" s="68">
        <f>IF($E998="OAI",'3'!Y998,IF($E998=Y$4,'3'!$G998+SUM('3'!$H998:Y998),IF($E998&lt;Y$4,'3'!Y998,0)))</f>
        <v>0</v>
      </c>
      <c r="Z998" s="68">
        <f>IF($E998="OAI",'3'!Z998,IF($E998=Z$4,'3'!$G998+SUM('3'!$H998:Z998),IF($E998&lt;Z$4,'3'!Z998,0)))</f>
        <v>0</v>
      </c>
      <c r="AA998" s="68">
        <f>IF($E998="OAI",'3'!AA998,IF($E998=AA$4,'3'!$G998+SUM('3'!$H998:AA998),IF($E998&lt;AA$4,'3'!AA998,0)))</f>
        <v>0</v>
      </c>
      <c r="AB998" s="68">
        <f>IF($E998="OAI",'3'!AB998,IF($E998=AB$4,'3'!$G998+SUM('3'!$H998:AB998),IF($E998&lt;AB$4,'3'!AB998,0)))</f>
        <v>0</v>
      </c>
      <c r="AC998" s="68">
        <f>IF($E998="OAI",'3'!AC998,IF($E998=AC$4,'3'!$G998+SUM('3'!$H998:AC998),IF($E998&lt;AC$4,'3'!AC998,0)))</f>
        <v>0</v>
      </c>
      <c r="AD998" s="68">
        <f>IF($E998="OAI",'3'!AD998,IF($E998=AD$4,'3'!$G998+SUM('3'!$H998:AD998),IF($E998&lt;AD$4,'3'!AD998,0)))</f>
        <v>0</v>
      </c>
      <c r="AE998" s="68">
        <f>IF($E998="OAI",'3'!AE998,IF($E998=AE$4,'3'!$G998+SUM('3'!$H998:AE998),IF($E998&lt;AE$4,'3'!AE998,0)))</f>
        <v>0</v>
      </c>
      <c r="AF998" s="26">
        <f t="shared" si="63"/>
        <v>7319888.8931688061</v>
      </c>
      <c r="AG998" s="26">
        <f t="shared" si="64"/>
        <v>0</v>
      </c>
      <c r="AH998" s="56">
        <f t="shared" si="65"/>
        <v>1093</v>
      </c>
    </row>
    <row r="999" spans="1:34">
      <c r="A999" s="56">
        <f t="shared" si="66"/>
        <v>1094</v>
      </c>
      <c r="B999" s="3">
        <f>'1'!B999</f>
        <v>5796196</v>
      </c>
      <c r="C999" t="str">
        <f>'1'!C999</f>
        <v>Paradise Term Upg - Wyn Reconfig</v>
      </c>
      <c r="D999" s="3">
        <f>'1'!D999</f>
        <v>94</v>
      </c>
      <c r="E999" s="13">
        <f>IF('1'!E999="OAI","OAI",EOMONTH('1'!E999,-1)+1)</f>
        <v>44682</v>
      </c>
      <c r="F999" s="3" t="str">
        <f>'1'!F999</f>
        <v>TOLO</v>
      </c>
      <c r="G999" s="7"/>
      <c r="H999" s="68">
        <f>IF($E999="OAI",'3'!H999,IF($E999&lt;=H$4,'3'!$G999+SUM('3'!$H999:H999),0))</f>
        <v>182528.36757476605</v>
      </c>
      <c r="I999" s="68">
        <f>IF($E999="OAI",'3'!I999,IF($E999=I$4,'3'!$G999+SUM('3'!$H999:I999),IF($E999&lt;I$4,'3'!I999,0)))</f>
        <v>101590.19707100374</v>
      </c>
      <c r="J999" s="68">
        <f>IF($E999="OAI",'3'!J999,IF($E999=J$4,'3'!$G999+SUM('3'!$H999:J999),IF($E999&lt;J$4,'3'!J999,0)))</f>
        <v>30359.419167211632</v>
      </c>
      <c r="K999" s="68">
        <f>IF($E999="OAI",'3'!K999,IF($E999=K$4,'3'!$G999+SUM('3'!$H999:K999),IF($E999&lt;K$4,'3'!K999,0)))</f>
        <v>36114.981407010804</v>
      </c>
      <c r="L999" s="68">
        <f>IF($E999="OAI",'3'!L999,IF($E999=L$4,'3'!$G999+SUM('3'!$H999:L999),IF($E999&lt;L$4,'3'!L999,0)))</f>
        <v>12052.271995321302</v>
      </c>
      <c r="M999" s="68">
        <f>IF($E999="OAI",'3'!M999,IF($E999=M$4,'3'!$G999+SUM('3'!$H999:M999),IF($E999&lt;M$4,'3'!M999,0)))</f>
        <v>32144.330144950003</v>
      </c>
      <c r="N999" s="68">
        <f>IF($E999="OAI",'3'!N999,IF($E999=N$4,'3'!$G999+SUM('3'!$H999:N999),IF($E999&lt;N$4,'3'!N999,0)))</f>
        <v>26490.046718785619</v>
      </c>
      <c r="O999" s="68">
        <f>IF($E999="OAI",'3'!O999,IF($E999=O$4,'3'!$G999+SUM('3'!$H999:O999),IF($E999&lt;O$4,'3'!O999,0)))</f>
        <v>12874.987657138385</v>
      </c>
      <c r="P999" s="68">
        <f>IF($E999="OAI",'3'!P999,IF($E999=P$4,'3'!$G999+SUM('3'!$H999:P999),IF($E999&lt;P$4,'3'!P999,0)))</f>
        <v>8048.171704654349</v>
      </c>
      <c r="Q999" s="68">
        <f>IF($E999="OAI",'3'!Q999,IF($E999=Q$4,'3'!$G999+SUM('3'!$H999:Q999),IF($E999&lt;Q$4,'3'!Q999,0)))</f>
        <v>0</v>
      </c>
      <c r="R999" s="68">
        <f>IF($E999="OAI",'3'!R999,IF($E999=R$4,'3'!$G999+SUM('3'!$H999:R999),IF($E999&lt;R$4,'3'!R999,0)))</f>
        <v>0</v>
      </c>
      <c r="S999" s="68">
        <f>IF($E999="OAI",'3'!S999,IF($E999=S$4,'3'!$G999+SUM('3'!$H999:S999),IF($E999&lt;S$4,'3'!S999,0)))</f>
        <v>0</v>
      </c>
      <c r="T999" s="68">
        <f>IF($E999="OAI",'3'!T999,IF($E999=T$4,'3'!$G999+SUM('3'!$H999:T999),IF($E999&lt;T$4,'3'!T999,0)))</f>
        <v>0</v>
      </c>
      <c r="U999" s="68">
        <f>IF($E999="OAI",'3'!U999,IF($E999=U$4,'3'!$G999+SUM('3'!$H999:U999),IF($E999&lt;U$4,'3'!U999,0)))</f>
        <v>0</v>
      </c>
      <c r="V999" s="68">
        <f>IF($E999="OAI",'3'!V999,IF($E999=V$4,'3'!$G999+SUM('3'!$H999:V999),IF($E999&lt;V$4,'3'!V999,0)))</f>
        <v>0</v>
      </c>
      <c r="W999" s="68">
        <f>IF($E999="OAI",'3'!W999,IF($E999=W$4,'3'!$G999+SUM('3'!$H999:W999),IF($E999&lt;W$4,'3'!W999,0)))</f>
        <v>0</v>
      </c>
      <c r="X999" s="68">
        <f>IF($E999="OAI",'3'!X999,IF($E999=X$4,'3'!$G999+SUM('3'!$H999:X999),IF($E999&lt;X$4,'3'!X999,0)))</f>
        <v>0</v>
      </c>
      <c r="Y999" s="68">
        <f>IF($E999="OAI",'3'!Y999,IF($E999=Y$4,'3'!$G999+SUM('3'!$H999:Y999),IF($E999&lt;Y$4,'3'!Y999,0)))</f>
        <v>0</v>
      </c>
      <c r="Z999" s="68">
        <f>IF($E999="OAI",'3'!Z999,IF($E999=Z$4,'3'!$G999+SUM('3'!$H999:Z999),IF($E999&lt;Z$4,'3'!Z999,0)))</f>
        <v>0</v>
      </c>
      <c r="AA999" s="68">
        <f>IF($E999="OAI",'3'!AA999,IF($E999=AA$4,'3'!$G999+SUM('3'!$H999:AA999),IF($E999&lt;AA$4,'3'!AA999,0)))</f>
        <v>0</v>
      </c>
      <c r="AB999" s="68">
        <f>IF($E999="OAI",'3'!AB999,IF($E999=AB$4,'3'!$G999+SUM('3'!$H999:AB999),IF($E999&lt;AB$4,'3'!AB999,0)))</f>
        <v>0</v>
      </c>
      <c r="AC999" s="68">
        <f>IF($E999="OAI",'3'!AC999,IF($E999=AC$4,'3'!$G999+SUM('3'!$H999:AC999),IF($E999&lt;AC$4,'3'!AC999,0)))</f>
        <v>0</v>
      </c>
      <c r="AD999" s="68">
        <f>IF($E999="OAI",'3'!AD999,IF($E999=AD$4,'3'!$G999+SUM('3'!$H999:AD999),IF($E999&lt;AD$4,'3'!AD999,0)))</f>
        <v>0</v>
      </c>
      <c r="AE999" s="68">
        <f>IF($E999="OAI",'3'!AE999,IF($E999=AE$4,'3'!$G999+SUM('3'!$H999:AE999),IF($E999&lt;AE$4,'3'!AE999,0)))</f>
        <v>0</v>
      </c>
      <c r="AF999" s="26">
        <f t="shared" si="63"/>
        <v>442202.77344084188</v>
      </c>
      <c r="AG999" s="26">
        <f t="shared" si="64"/>
        <v>0</v>
      </c>
      <c r="AH999" s="56">
        <f t="shared" si="65"/>
        <v>1094</v>
      </c>
    </row>
    <row r="1000" spans="1:34">
      <c r="A1000" s="56">
        <f t="shared" si="66"/>
        <v>1095</v>
      </c>
      <c r="B1000" s="3">
        <f>'1'!B1000</f>
        <v>5798593</v>
      </c>
      <c r="C1000" t="str">
        <f>'1'!C1000</f>
        <v>PERRY SUB: áINSTALL NEW BANK 1</v>
      </c>
      <c r="D1000" s="3">
        <f>'1'!D1000</f>
        <v>94</v>
      </c>
      <c r="E1000" s="13">
        <f>IF('1'!E1000="OAI","OAI",EOMONTH('1'!E1000,-1)+1)</f>
        <v>45047</v>
      </c>
      <c r="F1000" s="3" t="str">
        <f>'1'!F1000</f>
        <v>TOLO</v>
      </c>
      <c r="G1000" s="7"/>
      <c r="H1000" s="68">
        <f>IF($E1000="OAI",'3'!H1000,IF($E1000&lt;=H$4,'3'!$G1000+SUM('3'!$H1000:H1000),0))</f>
        <v>0</v>
      </c>
      <c r="I1000" s="68">
        <f>IF($E1000="OAI",'3'!I1000,IF($E1000=I$4,'3'!$G1000+SUM('3'!$H1000:I1000),IF($E1000&lt;I$4,'3'!I1000,0)))</f>
        <v>0</v>
      </c>
      <c r="J1000" s="68">
        <f>IF($E1000="OAI",'3'!J1000,IF($E1000=J$4,'3'!$G1000+SUM('3'!$H1000:J1000),IF($E1000&lt;J$4,'3'!J1000,0)))</f>
        <v>0</v>
      </c>
      <c r="K1000" s="68">
        <f>IF($E1000="OAI",'3'!K1000,IF($E1000=K$4,'3'!$G1000+SUM('3'!$H1000:K1000),IF($E1000&lt;K$4,'3'!K1000,0)))</f>
        <v>0</v>
      </c>
      <c r="L1000" s="68">
        <f>IF($E1000="OAI",'3'!L1000,IF($E1000=L$4,'3'!$G1000+SUM('3'!$H1000:L1000),IF($E1000&lt;L$4,'3'!L1000,0)))</f>
        <v>49350.673652868703</v>
      </c>
      <c r="M1000" s="68">
        <f>IF($E1000="OAI",'3'!M1000,IF($E1000=M$4,'3'!$G1000+SUM('3'!$H1000:M1000),IF($E1000&lt;M$4,'3'!M1000,0)))</f>
        <v>593.32427343728114</v>
      </c>
      <c r="N1000" s="68">
        <f>IF($E1000="OAI",'3'!N1000,IF($E1000=N$4,'3'!$G1000+SUM('3'!$H1000:N1000),IF($E1000&lt;N$4,'3'!N1000,0)))</f>
        <v>3528.7327587767186</v>
      </c>
      <c r="O1000" s="68">
        <f>IF($E1000="OAI",'3'!O1000,IF($E1000=O$4,'3'!$G1000+SUM('3'!$H1000:O1000),IF($E1000&lt;O$4,'3'!O1000,0)))</f>
        <v>5297.058981384469</v>
      </c>
      <c r="P1000" s="68">
        <f>IF($E1000="OAI",'3'!P1000,IF($E1000=P$4,'3'!$G1000+SUM('3'!$H1000:P1000),IF($E1000&lt;P$4,'3'!P1000,0)))</f>
        <v>9651.9547948986819</v>
      </c>
      <c r="Q1000" s="68">
        <f>IF($E1000="OAI",'3'!Q1000,IF($E1000=Q$4,'3'!$G1000+SUM('3'!$H1000:Q1000),IF($E1000&lt;Q$4,'3'!Q1000,0)))</f>
        <v>4736.6246998635461</v>
      </c>
      <c r="R1000" s="68">
        <f>IF($E1000="OAI",'3'!R1000,IF($E1000=R$4,'3'!$G1000+SUM('3'!$H1000:R1000),IF($E1000&lt;R$4,'3'!R1000,0)))</f>
        <v>0</v>
      </c>
      <c r="S1000" s="68">
        <f>IF($E1000="OAI",'3'!S1000,IF($E1000=S$4,'3'!$G1000+SUM('3'!$H1000:S1000),IF($E1000&lt;S$4,'3'!S1000,0)))</f>
        <v>3662.5288732013314</v>
      </c>
      <c r="T1000" s="68">
        <f>IF($E1000="OAI",'3'!T1000,IF($E1000=T$4,'3'!$G1000+SUM('3'!$H1000:T1000),IF($E1000&lt;T$4,'3'!T1000,0)))</f>
        <v>353.68387907787672</v>
      </c>
      <c r="U1000" s="68">
        <f>IF($E1000="OAI",'3'!U1000,IF($E1000=U$4,'3'!$G1000+SUM('3'!$H1000:U1000),IF($E1000&lt;U$4,'3'!U1000,0)))</f>
        <v>0</v>
      </c>
      <c r="V1000" s="68">
        <f>IF($E1000="OAI",'3'!V1000,IF($E1000=V$4,'3'!$G1000+SUM('3'!$H1000:V1000),IF($E1000&lt;V$4,'3'!V1000,0)))</f>
        <v>0</v>
      </c>
      <c r="W1000" s="68">
        <f>IF($E1000="OAI",'3'!W1000,IF($E1000=W$4,'3'!$G1000+SUM('3'!$H1000:W1000),IF($E1000&lt;W$4,'3'!W1000,0)))</f>
        <v>0</v>
      </c>
      <c r="X1000" s="68">
        <f>IF($E1000="OAI",'3'!X1000,IF($E1000=X$4,'3'!$G1000+SUM('3'!$H1000:X1000),IF($E1000&lt;X$4,'3'!X1000,0)))</f>
        <v>0</v>
      </c>
      <c r="Y1000" s="68">
        <f>IF($E1000="OAI",'3'!Y1000,IF($E1000=Y$4,'3'!$G1000+SUM('3'!$H1000:Y1000),IF($E1000&lt;Y$4,'3'!Y1000,0)))</f>
        <v>0</v>
      </c>
      <c r="Z1000" s="68">
        <f>IF($E1000="OAI",'3'!Z1000,IF($E1000=Z$4,'3'!$G1000+SUM('3'!$H1000:Z1000),IF($E1000&lt;Z$4,'3'!Z1000,0)))</f>
        <v>0</v>
      </c>
      <c r="AA1000" s="68">
        <f>IF($E1000="OAI",'3'!AA1000,IF($E1000=AA$4,'3'!$G1000+SUM('3'!$H1000:AA1000),IF($E1000&lt;AA$4,'3'!AA1000,0)))</f>
        <v>0</v>
      </c>
      <c r="AB1000" s="68">
        <f>IF($E1000="OAI",'3'!AB1000,IF($E1000=AB$4,'3'!$G1000+SUM('3'!$H1000:AB1000),IF($E1000&lt;AB$4,'3'!AB1000,0)))</f>
        <v>0</v>
      </c>
      <c r="AC1000" s="68">
        <f>IF($E1000="OAI",'3'!AC1000,IF($E1000=AC$4,'3'!$G1000+SUM('3'!$H1000:AC1000),IF($E1000&lt;AC$4,'3'!AC1000,0)))</f>
        <v>0</v>
      </c>
      <c r="AD1000" s="68">
        <f>IF($E1000="OAI",'3'!AD1000,IF($E1000=AD$4,'3'!$G1000+SUM('3'!$H1000:AD1000),IF($E1000&lt;AD$4,'3'!AD1000,0)))</f>
        <v>0</v>
      </c>
      <c r="AE1000" s="68">
        <f>IF($E1000="OAI",'3'!AE1000,IF($E1000=AE$4,'3'!$G1000+SUM('3'!$H1000:AE1000),IF($E1000&lt;AE$4,'3'!AE1000,0)))</f>
        <v>0</v>
      </c>
      <c r="AF1000" s="26">
        <f t="shared" si="63"/>
        <v>76820.898034430735</v>
      </c>
      <c r="AG1000" s="26">
        <f t="shared" si="64"/>
        <v>353.68387907787672</v>
      </c>
      <c r="AH1000" s="56">
        <f t="shared" si="65"/>
        <v>1095</v>
      </c>
    </row>
    <row r="1001" spans="1:34">
      <c r="A1001" s="56">
        <f t="shared" si="66"/>
        <v>1096</v>
      </c>
      <c r="B1001" s="3">
        <f>'1'!B1001</f>
        <v>5799371</v>
      </c>
      <c r="C1001" t="str">
        <f>'1'!C1001</f>
        <v>PALERMO SUB: INSTALL 115KV AUX CB</v>
      </c>
      <c r="D1001" s="3">
        <f>'1'!D1001</f>
        <v>94</v>
      </c>
      <c r="E1001" s="13">
        <f>IF('1'!E1001="OAI","OAI",EOMONTH('1'!E1001,-1)+1)</f>
        <v>44866</v>
      </c>
      <c r="F1001" s="3" t="str">
        <f>'1'!F1001</f>
        <v>TOLO</v>
      </c>
      <c r="G1001" s="7"/>
      <c r="H1001" s="68">
        <f>IF($E1001="OAI",'3'!H1001,IF($E1001&lt;=H$4,'3'!$G1001+SUM('3'!$H1001:H1001),0))</f>
        <v>256750.83032400376</v>
      </c>
      <c r="I1001" s="68">
        <f>IF($E1001="OAI",'3'!I1001,IF($E1001=I$4,'3'!$G1001+SUM('3'!$H1001:I1001),IF($E1001&lt;I$4,'3'!I1001,0)))</f>
        <v>-46730.901800681808</v>
      </c>
      <c r="J1001" s="68">
        <f>IF($E1001="OAI",'3'!J1001,IF($E1001=J$4,'3'!$G1001+SUM('3'!$H1001:J1001),IF($E1001&lt;J$4,'3'!J1001,0)))</f>
        <v>141989.07663192463</v>
      </c>
      <c r="K1001" s="68">
        <f>IF($E1001="OAI",'3'!K1001,IF($E1001=K$4,'3'!$G1001+SUM('3'!$H1001:K1001),IF($E1001&lt;K$4,'3'!K1001,0)))</f>
        <v>863.89803129875474</v>
      </c>
      <c r="L1001" s="68">
        <f>IF($E1001="OAI",'3'!L1001,IF($E1001=L$4,'3'!$G1001+SUM('3'!$H1001:L1001),IF($E1001&lt;L$4,'3'!L1001,0)))</f>
        <v>2142.9739775529938</v>
      </c>
      <c r="M1001" s="68">
        <f>IF($E1001="OAI",'3'!M1001,IF($E1001=M$4,'3'!$G1001+SUM('3'!$H1001:M1001),IF($E1001&lt;M$4,'3'!M1001,0)))</f>
        <v>4057.9541584506746</v>
      </c>
      <c r="N1001" s="68">
        <f>IF($E1001="OAI",'3'!N1001,IF($E1001=N$4,'3'!$G1001+SUM('3'!$H1001:N1001),IF($E1001&lt;N$4,'3'!N1001,0)))</f>
        <v>-12749.856611405618</v>
      </c>
      <c r="O1001" s="68">
        <f>IF($E1001="OAI",'3'!O1001,IF($E1001=O$4,'3'!$G1001+SUM('3'!$H1001:O1001),IF($E1001&lt;O$4,'3'!O1001,0)))</f>
        <v>-6979.5730721084674</v>
      </c>
      <c r="P1001" s="68">
        <f>IF($E1001="OAI",'3'!P1001,IF($E1001=P$4,'3'!$G1001+SUM('3'!$H1001:P1001),IF($E1001&lt;P$4,'3'!P1001,0)))</f>
        <v>0</v>
      </c>
      <c r="Q1001" s="68">
        <f>IF($E1001="OAI",'3'!Q1001,IF($E1001=Q$4,'3'!$G1001+SUM('3'!$H1001:Q1001),IF($E1001&lt;Q$4,'3'!Q1001,0)))</f>
        <v>0</v>
      </c>
      <c r="R1001" s="68">
        <f>IF($E1001="OAI",'3'!R1001,IF($E1001=R$4,'3'!$G1001+SUM('3'!$H1001:R1001),IF($E1001&lt;R$4,'3'!R1001,0)))</f>
        <v>0</v>
      </c>
      <c r="S1001" s="68">
        <f>IF($E1001="OAI",'3'!S1001,IF($E1001=S$4,'3'!$G1001+SUM('3'!$H1001:S1001),IF($E1001&lt;S$4,'3'!S1001,0)))</f>
        <v>0</v>
      </c>
      <c r="T1001" s="68">
        <f>IF($E1001="OAI",'3'!T1001,IF($E1001=T$4,'3'!$G1001+SUM('3'!$H1001:T1001),IF($E1001&lt;T$4,'3'!T1001,0)))</f>
        <v>0</v>
      </c>
      <c r="U1001" s="68">
        <f>IF($E1001="OAI",'3'!U1001,IF($E1001=U$4,'3'!$G1001+SUM('3'!$H1001:U1001),IF($E1001&lt;U$4,'3'!U1001,0)))</f>
        <v>0</v>
      </c>
      <c r="V1001" s="68">
        <f>IF($E1001="OAI",'3'!V1001,IF($E1001=V$4,'3'!$G1001+SUM('3'!$H1001:V1001),IF($E1001&lt;V$4,'3'!V1001,0)))</f>
        <v>0</v>
      </c>
      <c r="W1001" s="68">
        <f>IF($E1001="OAI",'3'!W1001,IF($E1001=W$4,'3'!$G1001+SUM('3'!$H1001:W1001),IF($E1001&lt;W$4,'3'!W1001,0)))</f>
        <v>0</v>
      </c>
      <c r="X1001" s="68">
        <f>IF($E1001="OAI",'3'!X1001,IF($E1001=X$4,'3'!$G1001+SUM('3'!$H1001:X1001),IF($E1001&lt;X$4,'3'!X1001,0)))</f>
        <v>0</v>
      </c>
      <c r="Y1001" s="68">
        <f>IF($E1001="OAI",'3'!Y1001,IF($E1001=Y$4,'3'!$G1001+SUM('3'!$H1001:Y1001),IF($E1001&lt;Y$4,'3'!Y1001,0)))</f>
        <v>0</v>
      </c>
      <c r="Z1001" s="68">
        <f>IF($E1001="OAI",'3'!Z1001,IF($E1001=Z$4,'3'!$G1001+SUM('3'!$H1001:Z1001),IF($E1001&lt;Z$4,'3'!Z1001,0)))</f>
        <v>0</v>
      </c>
      <c r="AA1001" s="68">
        <f>IF($E1001="OAI",'3'!AA1001,IF($E1001=AA$4,'3'!$G1001+SUM('3'!$H1001:AA1001),IF($E1001&lt;AA$4,'3'!AA1001,0)))</f>
        <v>0</v>
      </c>
      <c r="AB1001" s="68">
        <f>IF($E1001="OAI",'3'!AB1001,IF($E1001=AB$4,'3'!$G1001+SUM('3'!$H1001:AB1001),IF($E1001&lt;AB$4,'3'!AB1001,0)))</f>
        <v>0</v>
      </c>
      <c r="AC1001" s="68">
        <f>IF($E1001="OAI",'3'!AC1001,IF($E1001=AC$4,'3'!$G1001+SUM('3'!$H1001:AC1001),IF($E1001&lt;AC$4,'3'!AC1001,0)))</f>
        <v>0</v>
      </c>
      <c r="AD1001" s="68">
        <f>IF($E1001="OAI",'3'!AD1001,IF($E1001=AD$4,'3'!$G1001+SUM('3'!$H1001:AD1001),IF($E1001&lt;AD$4,'3'!AD1001,0)))</f>
        <v>0</v>
      </c>
      <c r="AE1001" s="68">
        <f>IF($E1001="OAI",'3'!AE1001,IF($E1001=AE$4,'3'!$G1001+SUM('3'!$H1001:AE1001),IF($E1001&lt;AE$4,'3'!AE1001,0)))</f>
        <v>0</v>
      </c>
      <c r="AF1001" s="26">
        <f t="shared" si="63"/>
        <v>339344.40163903497</v>
      </c>
      <c r="AG1001" s="26">
        <f t="shared" si="64"/>
        <v>0</v>
      </c>
      <c r="AH1001" s="56">
        <f t="shared" si="65"/>
        <v>1096</v>
      </c>
    </row>
    <row r="1002" spans="1:34">
      <c r="A1002" s="56">
        <f t="shared" si="66"/>
        <v>1097</v>
      </c>
      <c r="B1002" s="3">
        <f>'1'!B1002</f>
        <v>5512259</v>
      </c>
      <c r="C1002" t="str">
        <f>'1'!C1002</f>
        <v>Emergency Replacement of Protective Equip</v>
      </c>
      <c r="D1002" s="3" t="str">
        <f>'1'!D1002</f>
        <v>3F</v>
      </c>
      <c r="E1002" s="13" t="str">
        <f>IF('1'!E1002="OAI","OAI",EOMONTH('1'!E1002,-1)+1)</f>
        <v>OAI</v>
      </c>
      <c r="F1002" s="3" t="str">
        <f>'1'!F1002</f>
        <v>TOO</v>
      </c>
      <c r="G1002" s="7"/>
      <c r="H1002" s="68">
        <f>IF($E1002="OAI",'3'!H1002,IF($E1002&lt;=H$4,'3'!$G1002+SUM('3'!$H1002:H1002),0))</f>
        <v>0</v>
      </c>
      <c r="I1002" s="68">
        <f>IF($E1002="OAI",'3'!I1002,IF($E1002=I$4,'3'!$G1002+SUM('3'!$H1002:I1002),IF($E1002&lt;I$4,'3'!I1002,0)))</f>
        <v>0</v>
      </c>
      <c r="J1002" s="68">
        <f>IF($E1002="OAI",'3'!J1002,IF($E1002=J$4,'3'!$G1002+SUM('3'!$H1002:J1002),IF($E1002&lt;J$4,'3'!J1002,0)))</f>
        <v>0</v>
      </c>
      <c r="K1002" s="68">
        <f>IF($E1002="OAI",'3'!K1002,IF($E1002=K$4,'3'!$G1002+SUM('3'!$H1002:K1002),IF($E1002&lt;K$4,'3'!K1002,0)))</f>
        <v>0</v>
      </c>
      <c r="L1002" s="68">
        <f>IF($E1002="OAI",'3'!L1002,IF($E1002=L$4,'3'!$G1002+SUM('3'!$H1002:L1002),IF($E1002&lt;L$4,'3'!L1002,0)))</f>
        <v>0</v>
      </c>
      <c r="M1002" s="68">
        <f>IF($E1002="OAI",'3'!M1002,IF($E1002=M$4,'3'!$G1002+SUM('3'!$H1002:M1002),IF($E1002&lt;M$4,'3'!M1002,0)))</f>
        <v>0</v>
      </c>
      <c r="N1002" s="68">
        <f>IF($E1002="OAI",'3'!N1002,IF($E1002=N$4,'3'!$G1002+SUM('3'!$H1002:N1002),IF($E1002&lt;N$4,'3'!N1002,0)))</f>
        <v>0</v>
      </c>
      <c r="O1002" s="68">
        <f>IF($E1002="OAI",'3'!O1002,IF($E1002=O$4,'3'!$G1002+SUM('3'!$H1002:O1002),IF($E1002&lt;O$4,'3'!O1002,0)))</f>
        <v>0</v>
      </c>
      <c r="P1002" s="68">
        <f>IF($E1002="OAI",'3'!P1002,IF($E1002=P$4,'3'!$G1002+SUM('3'!$H1002:P1002),IF($E1002&lt;P$4,'3'!P1002,0)))</f>
        <v>0</v>
      </c>
      <c r="Q1002" s="68">
        <f>IF($E1002="OAI",'3'!Q1002,IF($E1002=Q$4,'3'!$G1002+SUM('3'!$H1002:Q1002),IF($E1002&lt;Q$4,'3'!Q1002,0)))</f>
        <v>0</v>
      </c>
      <c r="R1002" s="68">
        <f>IF($E1002="OAI",'3'!R1002,IF($E1002=R$4,'3'!$G1002+SUM('3'!$H1002:R1002),IF($E1002&lt;R$4,'3'!R1002,0)))</f>
        <v>0</v>
      </c>
      <c r="S1002" s="68">
        <f>IF($E1002="OAI",'3'!S1002,IF($E1002=S$4,'3'!$G1002+SUM('3'!$H1002:S1002),IF($E1002&lt;S$4,'3'!S1002,0)))</f>
        <v>0</v>
      </c>
      <c r="T1002" s="68">
        <f>IF($E1002="OAI",'3'!T1002,IF($E1002=T$4,'3'!$G1002+SUM('3'!$H1002:T1002),IF($E1002&lt;T$4,'3'!T1002,0)))</f>
        <v>25933.059830185106</v>
      </c>
      <c r="U1002" s="68">
        <f>IF($E1002="OAI",'3'!U1002,IF($E1002=U$4,'3'!$G1002+SUM('3'!$H1002:U1002),IF($E1002&lt;U$4,'3'!U1002,0)))</f>
        <v>25933.059830185106</v>
      </c>
      <c r="V1002" s="68">
        <f>IF($E1002="OAI",'3'!V1002,IF($E1002=V$4,'3'!$G1002+SUM('3'!$H1002:V1002),IF($E1002&lt;V$4,'3'!V1002,0)))</f>
        <v>25933.059830185106</v>
      </c>
      <c r="W1002" s="68">
        <f>IF($E1002="OAI",'3'!W1002,IF($E1002=W$4,'3'!$G1002+SUM('3'!$H1002:W1002),IF($E1002&lt;W$4,'3'!W1002,0)))</f>
        <v>25933.059830185106</v>
      </c>
      <c r="X1002" s="68">
        <f>IF($E1002="OAI",'3'!X1002,IF($E1002=X$4,'3'!$G1002+SUM('3'!$H1002:X1002),IF($E1002&lt;X$4,'3'!X1002,0)))</f>
        <v>25933.059830185106</v>
      </c>
      <c r="Y1002" s="68">
        <f>IF($E1002="OAI",'3'!Y1002,IF($E1002=Y$4,'3'!$G1002+SUM('3'!$H1002:Y1002),IF($E1002&lt;Y$4,'3'!Y1002,0)))</f>
        <v>25933.059830185106</v>
      </c>
      <c r="Z1002" s="68">
        <f>IF($E1002="OAI",'3'!Z1002,IF($E1002=Z$4,'3'!$G1002+SUM('3'!$H1002:Z1002),IF($E1002&lt;Z$4,'3'!Z1002,0)))</f>
        <v>25933.059830185106</v>
      </c>
      <c r="AA1002" s="68">
        <f>IF($E1002="OAI",'3'!AA1002,IF($E1002=AA$4,'3'!$G1002+SUM('3'!$H1002:AA1002),IF($E1002&lt;AA$4,'3'!AA1002,0)))</f>
        <v>25933.059830185106</v>
      </c>
      <c r="AB1002" s="68">
        <f>IF($E1002="OAI",'3'!AB1002,IF($E1002=AB$4,'3'!$G1002+SUM('3'!$H1002:AB1002),IF($E1002&lt;AB$4,'3'!AB1002,0)))</f>
        <v>25933.059830185106</v>
      </c>
      <c r="AC1002" s="68">
        <f>IF($E1002="OAI",'3'!AC1002,IF($E1002=AC$4,'3'!$G1002+SUM('3'!$H1002:AC1002),IF($E1002&lt;AC$4,'3'!AC1002,0)))</f>
        <v>25933.059830185106</v>
      </c>
      <c r="AD1002" s="68">
        <f>IF($E1002="OAI",'3'!AD1002,IF($E1002=AD$4,'3'!$G1002+SUM('3'!$H1002:AD1002),IF($E1002&lt;AD$4,'3'!AD1002,0)))</f>
        <v>25933.059830185106</v>
      </c>
      <c r="AE1002" s="68">
        <f>IF($E1002="OAI",'3'!AE1002,IF($E1002=AE$4,'3'!$G1002+SUM('3'!$H1002:AE1002),IF($E1002&lt;AE$4,'3'!AE1002,0)))</f>
        <v>25933.059830185106</v>
      </c>
      <c r="AF1002" s="26">
        <f t="shared" si="63"/>
        <v>0</v>
      </c>
      <c r="AG1002" s="26">
        <f t="shared" si="64"/>
        <v>311196.7179622213</v>
      </c>
      <c r="AH1002" s="56">
        <f t="shared" si="65"/>
        <v>1097</v>
      </c>
    </row>
    <row r="1003" spans="1:34">
      <c r="A1003" s="56">
        <f t="shared" si="66"/>
        <v>1098</v>
      </c>
      <c r="B1003" s="3">
        <f>'1'!B1003</f>
        <v>5521173</v>
      </c>
      <c r="C1003" t="str">
        <f>'1'!C1003</f>
        <v>Millbrae CB142 BF Project</v>
      </c>
      <c r="D1003" s="3" t="str">
        <f>'1'!D1003</f>
        <v>3F</v>
      </c>
      <c r="E1003" s="13" t="str">
        <f>IF('1'!E1003="OAI","OAI",EOMONTH('1'!E1003,-1)+1)</f>
        <v>OAI</v>
      </c>
      <c r="F1003" s="3" t="str">
        <f>'1'!F1003</f>
        <v>TOLO</v>
      </c>
      <c r="G1003" s="7"/>
      <c r="H1003" s="68">
        <f>IF($E1003="OAI",'3'!H1003,IF($E1003&lt;=H$4,'3'!$G1003+SUM('3'!$H1003:H1003),0))</f>
        <v>23796.887465691303</v>
      </c>
      <c r="I1003" s="68">
        <f>IF($E1003="OAI",'3'!I1003,IF($E1003=I$4,'3'!$G1003+SUM('3'!$H1003:I1003),IF($E1003&lt;I$4,'3'!I1003,0)))</f>
        <v>2526.6594923166126</v>
      </c>
      <c r="J1003" s="68">
        <f>IF($E1003="OAI",'3'!J1003,IF($E1003=J$4,'3'!$G1003+SUM('3'!$H1003:J1003),IF($E1003&lt;J$4,'3'!J1003,0)))</f>
        <v>1648.9718893362121</v>
      </c>
      <c r="K1003" s="68">
        <f>IF($E1003="OAI",'3'!K1003,IF($E1003=K$4,'3'!$G1003+SUM('3'!$H1003:K1003),IF($E1003&lt;K$4,'3'!K1003,0)))</f>
        <v>2285.8078517959825</v>
      </c>
      <c r="L1003" s="68">
        <f>IF($E1003="OAI",'3'!L1003,IF($E1003=L$4,'3'!$G1003+SUM('3'!$H1003:L1003),IF($E1003&lt;L$4,'3'!L1003,0)))</f>
        <v>3759.8944300075436</v>
      </c>
      <c r="M1003" s="68">
        <f>IF($E1003="OAI",'3'!M1003,IF($E1003=M$4,'3'!$G1003+SUM('3'!$H1003:M1003),IF($E1003&lt;M$4,'3'!M1003,0)))</f>
        <v>0</v>
      </c>
      <c r="N1003" s="68">
        <f>IF($E1003="OAI",'3'!N1003,IF($E1003=N$4,'3'!$G1003+SUM('3'!$H1003:N1003),IF($E1003&lt;N$4,'3'!N1003,0)))</f>
        <v>0</v>
      </c>
      <c r="O1003" s="68">
        <f>IF($E1003="OAI",'3'!O1003,IF($E1003=O$4,'3'!$G1003+SUM('3'!$H1003:O1003),IF($E1003&lt;O$4,'3'!O1003,0)))</f>
        <v>0</v>
      </c>
      <c r="P1003" s="68">
        <f>IF($E1003="OAI",'3'!P1003,IF($E1003=P$4,'3'!$G1003+SUM('3'!$H1003:P1003),IF($E1003&lt;P$4,'3'!P1003,0)))</f>
        <v>0</v>
      </c>
      <c r="Q1003" s="68">
        <f>IF($E1003="OAI",'3'!Q1003,IF($E1003=Q$4,'3'!$G1003+SUM('3'!$H1003:Q1003),IF($E1003&lt;Q$4,'3'!Q1003,0)))</f>
        <v>0</v>
      </c>
      <c r="R1003" s="68">
        <f>IF($E1003="OAI",'3'!R1003,IF($E1003=R$4,'3'!$G1003+SUM('3'!$H1003:R1003),IF($E1003&lt;R$4,'3'!R1003,0)))</f>
        <v>0</v>
      </c>
      <c r="S1003" s="68">
        <f>IF($E1003="OAI",'3'!S1003,IF($E1003=S$4,'3'!$G1003+SUM('3'!$H1003:S1003),IF($E1003&lt;S$4,'3'!S1003,0)))</f>
        <v>0</v>
      </c>
      <c r="T1003" s="68">
        <f>IF($E1003="OAI",'3'!T1003,IF($E1003=T$4,'3'!$G1003+SUM('3'!$H1003:T1003),IF($E1003&lt;T$4,'3'!T1003,0)))</f>
        <v>0</v>
      </c>
      <c r="U1003" s="68">
        <f>IF($E1003="OAI",'3'!U1003,IF($E1003=U$4,'3'!$G1003+SUM('3'!$H1003:U1003),IF($E1003&lt;U$4,'3'!U1003,0)))</f>
        <v>0</v>
      </c>
      <c r="V1003" s="68">
        <f>IF($E1003="OAI",'3'!V1003,IF($E1003=V$4,'3'!$G1003+SUM('3'!$H1003:V1003),IF($E1003&lt;V$4,'3'!V1003,0)))</f>
        <v>0</v>
      </c>
      <c r="W1003" s="68">
        <f>IF($E1003="OAI",'3'!W1003,IF($E1003=W$4,'3'!$G1003+SUM('3'!$H1003:W1003),IF($E1003&lt;W$4,'3'!W1003,0)))</f>
        <v>0</v>
      </c>
      <c r="X1003" s="68">
        <f>IF($E1003="OAI",'3'!X1003,IF($E1003=X$4,'3'!$G1003+SUM('3'!$H1003:X1003),IF($E1003&lt;X$4,'3'!X1003,0)))</f>
        <v>0</v>
      </c>
      <c r="Y1003" s="68">
        <f>IF($E1003="OAI",'3'!Y1003,IF($E1003=Y$4,'3'!$G1003+SUM('3'!$H1003:Y1003),IF($E1003&lt;Y$4,'3'!Y1003,0)))</f>
        <v>0</v>
      </c>
      <c r="Z1003" s="68">
        <f>IF($E1003="OAI",'3'!Z1003,IF($E1003=Z$4,'3'!$G1003+SUM('3'!$H1003:Z1003),IF($E1003&lt;Z$4,'3'!Z1003,0)))</f>
        <v>0</v>
      </c>
      <c r="AA1003" s="68">
        <f>IF($E1003="OAI",'3'!AA1003,IF($E1003=AA$4,'3'!$G1003+SUM('3'!$H1003:AA1003),IF($E1003&lt;AA$4,'3'!AA1003,0)))</f>
        <v>0</v>
      </c>
      <c r="AB1003" s="68">
        <f>IF($E1003="OAI",'3'!AB1003,IF($E1003=AB$4,'3'!$G1003+SUM('3'!$H1003:AB1003),IF($E1003&lt;AB$4,'3'!AB1003,0)))</f>
        <v>0</v>
      </c>
      <c r="AC1003" s="68">
        <f>IF($E1003="OAI",'3'!AC1003,IF($E1003=AC$4,'3'!$G1003+SUM('3'!$H1003:AC1003),IF($E1003&lt;AC$4,'3'!AC1003,0)))</f>
        <v>0</v>
      </c>
      <c r="AD1003" s="68">
        <f>IF($E1003="OAI",'3'!AD1003,IF($E1003=AD$4,'3'!$G1003+SUM('3'!$H1003:AD1003),IF($E1003&lt;AD$4,'3'!AD1003,0)))</f>
        <v>0</v>
      </c>
      <c r="AE1003" s="68">
        <f>IF($E1003="OAI",'3'!AE1003,IF($E1003=AE$4,'3'!$G1003+SUM('3'!$H1003:AE1003),IF($E1003&lt;AE$4,'3'!AE1003,0)))</f>
        <v>0</v>
      </c>
      <c r="AF1003" s="26">
        <f t="shared" si="63"/>
        <v>34018.221129147656</v>
      </c>
      <c r="AG1003" s="26">
        <f t="shared" si="64"/>
        <v>0</v>
      </c>
      <c r="AH1003" s="56">
        <f t="shared" si="65"/>
        <v>1098</v>
      </c>
    </row>
    <row r="1004" spans="1:34">
      <c r="A1004" s="56">
        <f t="shared" si="66"/>
        <v>1099</v>
      </c>
      <c r="B1004" s="3">
        <f>'1'!B1004</f>
        <v>5522608</v>
      </c>
      <c r="C1004" t="str">
        <f>'1'!C1004</f>
        <v>PRC-002-2 - TESLA 230KV FR</v>
      </c>
      <c r="D1004" s="3" t="str">
        <f>'1'!D1004</f>
        <v>3F</v>
      </c>
      <c r="E1004" s="13" t="str">
        <f>IF('1'!E1004="OAI","OAI",EOMONTH('1'!E1004,-1)+1)</f>
        <v>OAI</v>
      </c>
      <c r="F1004" s="3" t="str">
        <f>'1'!F1004</f>
        <v>TOHI</v>
      </c>
      <c r="G1004" s="7"/>
      <c r="H1004" s="68">
        <f>IF($E1004="OAI",'3'!H1004,IF($E1004&lt;=H$4,'3'!$G1004+SUM('3'!$H1004:H1004),0))</f>
        <v>52018.270812776471</v>
      </c>
      <c r="I1004" s="68">
        <f>IF($E1004="OAI",'3'!I1004,IF($E1004=I$4,'3'!$G1004+SUM('3'!$H1004:I1004),IF($E1004&lt;I$4,'3'!I1004,0)))</f>
        <v>2863.5722707005962</v>
      </c>
      <c r="J1004" s="68">
        <f>IF($E1004="OAI",'3'!J1004,IF($E1004=J$4,'3'!$G1004+SUM('3'!$H1004:J1004),IF($E1004&lt;J$4,'3'!J1004,0)))</f>
        <v>3341.9213316030773</v>
      </c>
      <c r="K1004" s="68">
        <f>IF($E1004="OAI",'3'!K1004,IF($E1004=K$4,'3'!$G1004+SUM('3'!$H1004:K1004),IF($E1004&lt;K$4,'3'!K1004,0)))</f>
        <v>17336.473132840452</v>
      </c>
      <c r="L1004" s="68">
        <f>IF($E1004="OAI",'3'!L1004,IF($E1004=L$4,'3'!$G1004+SUM('3'!$H1004:L1004),IF($E1004&lt;L$4,'3'!L1004,0)))</f>
        <v>4205.5398445569335</v>
      </c>
      <c r="M1004" s="68">
        <f>IF($E1004="OAI",'3'!M1004,IF($E1004=M$4,'3'!$G1004+SUM('3'!$H1004:M1004),IF($E1004&lt;M$4,'3'!M1004,0)))</f>
        <v>872.74944555386492</v>
      </c>
      <c r="N1004" s="68">
        <f>IF($E1004="OAI",'3'!N1004,IF($E1004=N$4,'3'!$G1004+SUM('3'!$H1004:N1004),IF($E1004&lt;N$4,'3'!N1004,0)))</f>
        <v>940.85874892739707</v>
      </c>
      <c r="O1004" s="68">
        <f>IF($E1004="OAI",'3'!O1004,IF($E1004=O$4,'3'!$G1004+SUM('3'!$H1004:O1004),IF($E1004&lt;O$4,'3'!O1004,0)))</f>
        <v>-23829.404766481126</v>
      </c>
      <c r="P1004" s="68">
        <f>IF($E1004="OAI",'3'!P1004,IF($E1004=P$4,'3'!$G1004+SUM('3'!$H1004:P1004),IF($E1004&lt;P$4,'3'!P1004,0)))</f>
        <v>28515.716164262994</v>
      </c>
      <c r="Q1004" s="68">
        <f>IF($E1004="OAI",'3'!Q1004,IF($E1004=Q$4,'3'!$G1004+SUM('3'!$H1004:Q1004),IF($E1004&lt;Q$4,'3'!Q1004,0)))</f>
        <v>18186.581592457562</v>
      </c>
      <c r="R1004" s="68">
        <f>IF($E1004="OAI",'3'!R1004,IF($E1004=R$4,'3'!$G1004+SUM('3'!$H1004:R1004),IF($E1004&lt;R$4,'3'!R1004,0)))</f>
        <v>0</v>
      </c>
      <c r="S1004" s="68">
        <f>IF($E1004="OAI",'3'!S1004,IF($E1004=S$4,'3'!$G1004+SUM('3'!$H1004:S1004),IF($E1004&lt;S$4,'3'!S1004,0)))</f>
        <v>0</v>
      </c>
      <c r="T1004" s="68">
        <f>IF($E1004="OAI",'3'!T1004,IF($E1004=T$4,'3'!$G1004+SUM('3'!$H1004:T1004),IF($E1004&lt;T$4,'3'!T1004,0)))</f>
        <v>0</v>
      </c>
      <c r="U1004" s="68">
        <f>IF($E1004="OAI",'3'!U1004,IF($E1004=U$4,'3'!$G1004+SUM('3'!$H1004:U1004),IF($E1004&lt;U$4,'3'!U1004,0)))</f>
        <v>0</v>
      </c>
      <c r="V1004" s="68">
        <f>IF($E1004="OAI",'3'!V1004,IF($E1004=V$4,'3'!$G1004+SUM('3'!$H1004:V1004),IF($E1004&lt;V$4,'3'!V1004,0)))</f>
        <v>0</v>
      </c>
      <c r="W1004" s="68">
        <f>IF($E1004="OAI",'3'!W1004,IF($E1004=W$4,'3'!$G1004+SUM('3'!$H1004:W1004),IF($E1004&lt;W$4,'3'!W1004,0)))</f>
        <v>0</v>
      </c>
      <c r="X1004" s="68">
        <f>IF($E1004="OAI",'3'!X1004,IF($E1004=X$4,'3'!$G1004+SUM('3'!$H1004:X1004),IF($E1004&lt;X$4,'3'!X1004,0)))</f>
        <v>0</v>
      </c>
      <c r="Y1004" s="68">
        <f>IF($E1004="OAI",'3'!Y1004,IF($E1004=Y$4,'3'!$G1004+SUM('3'!$H1004:Y1004),IF($E1004&lt;Y$4,'3'!Y1004,0)))</f>
        <v>0</v>
      </c>
      <c r="Z1004" s="68">
        <f>IF($E1004="OAI",'3'!Z1004,IF($E1004=Z$4,'3'!$G1004+SUM('3'!$H1004:Z1004),IF($E1004&lt;Z$4,'3'!Z1004,0)))</f>
        <v>0</v>
      </c>
      <c r="AA1004" s="68">
        <f>IF($E1004="OAI",'3'!AA1004,IF($E1004=AA$4,'3'!$G1004+SUM('3'!$H1004:AA1004),IF($E1004&lt;AA$4,'3'!AA1004,0)))</f>
        <v>0</v>
      </c>
      <c r="AB1004" s="68">
        <f>IF($E1004="OAI",'3'!AB1004,IF($E1004=AB$4,'3'!$G1004+SUM('3'!$H1004:AB1004),IF($E1004&lt;AB$4,'3'!AB1004,0)))</f>
        <v>0</v>
      </c>
      <c r="AC1004" s="68">
        <f>IF($E1004="OAI",'3'!AC1004,IF($E1004=AC$4,'3'!$G1004+SUM('3'!$H1004:AC1004),IF($E1004&lt;AC$4,'3'!AC1004,0)))</f>
        <v>0</v>
      </c>
      <c r="AD1004" s="68">
        <f>IF($E1004="OAI",'3'!AD1004,IF($E1004=AD$4,'3'!$G1004+SUM('3'!$H1004:AD1004),IF($E1004&lt;AD$4,'3'!AD1004,0)))</f>
        <v>0</v>
      </c>
      <c r="AE1004" s="68">
        <f>IF($E1004="OAI",'3'!AE1004,IF($E1004=AE$4,'3'!$G1004+SUM('3'!$H1004:AE1004),IF($E1004&lt;AE$4,'3'!AE1004,0)))</f>
        <v>0</v>
      </c>
      <c r="AF1004" s="26">
        <f t="shared" si="63"/>
        <v>104452.27857719823</v>
      </c>
      <c r="AG1004" s="26">
        <f t="shared" si="64"/>
        <v>0</v>
      </c>
      <c r="AH1004" s="56">
        <f t="shared" si="65"/>
        <v>1099</v>
      </c>
    </row>
    <row r="1005" spans="1:34">
      <c r="A1005" s="56">
        <f t="shared" si="66"/>
        <v>1100</v>
      </c>
      <c r="B1005" s="3">
        <f>'1'!B1005</f>
        <v>5525504</v>
      </c>
      <c r="C1005" t="str">
        <f>'1'!C1005</f>
        <v>TRIMBLE: Repl CB 312 Line Relay</v>
      </c>
      <c r="D1005" s="3" t="str">
        <f>'1'!D1005</f>
        <v>3F</v>
      </c>
      <c r="E1005" s="13" t="str">
        <f>IF('1'!E1005="OAI","OAI",EOMONTH('1'!E1005,-1)+1)</f>
        <v>OAI</v>
      </c>
      <c r="F1005" s="3" t="str">
        <f>'1'!F1005</f>
        <v>TOLO</v>
      </c>
      <c r="G1005" s="7"/>
      <c r="H1005" s="68">
        <f>IF($E1005="OAI",'3'!H1005,IF($E1005&lt;=H$4,'3'!$G1005+SUM('3'!$H1005:H1005),0))</f>
        <v>107897.62169641363</v>
      </c>
      <c r="I1005" s="68">
        <f>IF($E1005="OAI",'3'!I1005,IF($E1005=I$4,'3'!$G1005+SUM('3'!$H1005:I1005),IF($E1005&lt;I$4,'3'!I1005,0)))</f>
        <v>18882.20958012759</v>
      </c>
      <c r="J1005" s="68">
        <f>IF($E1005="OAI",'3'!J1005,IF($E1005=J$4,'3'!$G1005+SUM('3'!$H1005:J1005),IF($E1005&lt;J$4,'3'!J1005,0)))</f>
        <v>7632.9937896988649</v>
      </c>
      <c r="K1005" s="68">
        <f>IF($E1005="OAI",'3'!K1005,IF($E1005=K$4,'3'!$G1005+SUM('3'!$H1005:K1005),IF($E1005&lt;K$4,'3'!K1005,0)))</f>
        <v>15709.769538314467</v>
      </c>
      <c r="L1005" s="68">
        <f>IF($E1005="OAI",'3'!L1005,IF($E1005=L$4,'3'!$G1005+SUM('3'!$H1005:L1005),IF($E1005&lt;L$4,'3'!L1005,0)))</f>
        <v>831.19438494566339</v>
      </c>
      <c r="M1005" s="68">
        <f>IF($E1005="OAI",'3'!M1005,IF($E1005=M$4,'3'!$G1005+SUM('3'!$H1005:M1005),IF($E1005&lt;M$4,'3'!M1005,0)))</f>
        <v>-19008.738217584847</v>
      </c>
      <c r="N1005" s="68">
        <f>IF($E1005="OAI",'3'!N1005,IF($E1005=N$4,'3'!$G1005+SUM('3'!$H1005:N1005),IF($E1005&lt;N$4,'3'!N1005,0)))</f>
        <v>977.28930654579767</v>
      </c>
      <c r="O1005" s="68">
        <f>IF($E1005="OAI",'3'!O1005,IF($E1005=O$4,'3'!$G1005+SUM('3'!$H1005:O1005),IF($E1005&lt;O$4,'3'!O1005,0)))</f>
        <v>1074.7480361336427</v>
      </c>
      <c r="P1005" s="68">
        <f>IF($E1005="OAI",'3'!P1005,IF($E1005=P$4,'3'!$G1005+SUM('3'!$H1005:P1005),IF($E1005&lt;P$4,'3'!P1005,0)))</f>
        <v>778.45859054153311</v>
      </c>
      <c r="Q1005" s="68">
        <f>IF($E1005="OAI",'3'!Q1005,IF($E1005=Q$4,'3'!$G1005+SUM('3'!$H1005:Q1005),IF($E1005&lt;Q$4,'3'!Q1005,0)))</f>
        <v>0</v>
      </c>
      <c r="R1005" s="68">
        <f>IF($E1005="OAI",'3'!R1005,IF($E1005=R$4,'3'!$G1005+SUM('3'!$H1005:R1005),IF($E1005&lt;R$4,'3'!R1005,0)))</f>
        <v>0</v>
      </c>
      <c r="S1005" s="68">
        <f>IF($E1005="OAI",'3'!S1005,IF($E1005=S$4,'3'!$G1005+SUM('3'!$H1005:S1005),IF($E1005&lt;S$4,'3'!S1005,0)))</f>
        <v>0</v>
      </c>
      <c r="T1005" s="68">
        <f>IF($E1005="OAI",'3'!T1005,IF($E1005=T$4,'3'!$G1005+SUM('3'!$H1005:T1005),IF($E1005&lt;T$4,'3'!T1005,0)))</f>
        <v>0</v>
      </c>
      <c r="U1005" s="68">
        <f>IF($E1005="OAI",'3'!U1005,IF($E1005=U$4,'3'!$G1005+SUM('3'!$H1005:U1005),IF($E1005&lt;U$4,'3'!U1005,0)))</f>
        <v>0</v>
      </c>
      <c r="V1005" s="68">
        <f>IF($E1005="OAI",'3'!V1005,IF($E1005=V$4,'3'!$G1005+SUM('3'!$H1005:V1005),IF($E1005&lt;V$4,'3'!V1005,0)))</f>
        <v>0</v>
      </c>
      <c r="W1005" s="68">
        <f>IF($E1005="OAI",'3'!W1005,IF($E1005=W$4,'3'!$G1005+SUM('3'!$H1005:W1005),IF($E1005&lt;W$4,'3'!W1005,0)))</f>
        <v>0</v>
      </c>
      <c r="X1005" s="68">
        <f>IF($E1005="OAI",'3'!X1005,IF($E1005=X$4,'3'!$G1005+SUM('3'!$H1005:X1005),IF($E1005&lt;X$4,'3'!X1005,0)))</f>
        <v>0</v>
      </c>
      <c r="Y1005" s="68">
        <f>IF($E1005="OAI",'3'!Y1005,IF($E1005=Y$4,'3'!$G1005+SUM('3'!$H1005:Y1005),IF($E1005&lt;Y$4,'3'!Y1005,0)))</f>
        <v>0</v>
      </c>
      <c r="Z1005" s="68">
        <f>IF($E1005="OAI",'3'!Z1005,IF($E1005=Z$4,'3'!$G1005+SUM('3'!$H1005:Z1005),IF($E1005&lt;Z$4,'3'!Z1005,0)))</f>
        <v>0</v>
      </c>
      <c r="AA1005" s="68">
        <f>IF($E1005="OAI",'3'!AA1005,IF($E1005=AA$4,'3'!$G1005+SUM('3'!$H1005:AA1005),IF($E1005&lt;AA$4,'3'!AA1005,0)))</f>
        <v>0</v>
      </c>
      <c r="AB1005" s="68">
        <f>IF($E1005="OAI",'3'!AB1005,IF($E1005=AB$4,'3'!$G1005+SUM('3'!$H1005:AB1005),IF($E1005&lt;AB$4,'3'!AB1005,0)))</f>
        <v>0</v>
      </c>
      <c r="AC1005" s="68">
        <f>IF($E1005="OAI",'3'!AC1005,IF($E1005=AC$4,'3'!$G1005+SUM('3'!$H1005:AC1005),IF($E1005&lt;AC$4,'3'!AC1005,0)))</f>
        <v>0</v>
      </c>
      <c r="AD1005" s="68">
        <f>IF($E1005="OAI",'3'!AD1005,IF($E1005=AD$4,'3'!$G1005+SUM('3'!$H1005:AD1005),IF($E1005&lt;AD$4,'3'!AD1005,0)))</f>
        <v>0</v>
      </c>
      <c r="AE1005" s="68">
        <f>IF($E1005="OAI",'3'!AE1005,IF($E1005=AE$4,'3'!$G1005+SUM('3'!$H1005:AE1005),IF($E1005&lt;AE$4,'3'!AE1005,0)))</f>
        <v>0</v>
      </c>
      <c r="AF1005" s="26">
        <f t="shared" si="63"/>
        <v>134775.54670513634</v>
      </c>
      <c r="AG1005" s="26">
        <f t="shared" si="64"/>
        <v>0</v>
      </c>
      <c r="AH1005" s="56">
        <f t="shared" si="65"/>
        <v>1100</v>
      </c>
    </row>
    <row r="1006" spans="1:34">
      <c r="A1006" s="56">
        <f t="shared" si="66"/>
        <v>1101</v>
      </c>
      <c r="B1006" s="3">
        <f>'1'!B1006</f>
        <v>5525505</v>
      </c>
      <c r="C1006" t="str">
        <f>'1'!C1006</f>
        <v>LOS ESTEROS: Repl CB 652 Line Relay</v>
      </c>
      <c r="D1006" s="3" t="str">
        <f>'1'!D1006</f>
        <v>3F</v>
      </c>
      <c r="E1006" s="13" t="str">
        <f>IF('1'!E1006="OAI","OAI",EOMONTH('1'!E1006,-1)+1)</f>
        <v>OAI</v>
      </c>
      <c r="F1006" s="3" t="str">
        <f>'1'!F1006</f>
        <v>TOLO</v>
      </c>
      <c r="G1006" s="7"/>
      <c r="H1006" s="68">
        <f>IF($E1006="OAI",'3'!H1006,IF($E1006&lt;=H$4,'3'!$G1006+SUM('3'!$H1006:H1006),0))</f>
        <v>8571.0573551772795</v>
      </c>
      <c r="I1006" s="68">
        <f>IF($E1006="OAI",'3'!I1006,IF($E1006=I$4,'3'!$G1006+SUM('3'!$H1006:I1006),IF($E1006&lt;I$4,'3'!I1006,0)))</f>
        <v>-6482.8689732243365</v>
      </c>
      <c r="J1006" s="68">
        <f>IF($E1006="OAI",'3'!J1006,IF($E1006=J$4,'3'!$G1006+SUM('3'!$H1006:J1006),IF($E1006&lt;J$4,'3'!J1006,0)))</f>
        <v>9920.665097127503</v>
      </c>
      <c r="K1006" s="68">
        <f>IF($E1006="OAI",'3'!K1006,IF($E1006=K$4,'3'!$G1006+SUM('3'!$H1006:K1006),IF($E1006&lt;K$4,'3'!K1006,0)))</f>
        <v>4986.0482362943867</v>
      </c>
      <c r="L1006" s="68">
        <f>IF($E1006="OAI",'3'!L1006,IF($E1006=L$4,'3'!$G1006+SUM('3'!$H1006:L1006),IF($E1006&lt;L$4,'3'!L1006,0)))</f>
        <v>10211.830039729812</v>
      </c>
      <c r="M1006" s="68">
        <f>IF($E1006="OAI",'3'!M1006,IF($E1006=M$4,'3'!$G1006+SUM('3'!$H1006:M1006),IF($E1006&lt;M$4,'3'!M1006,0)))</f>
        <v>507.41896877189583</v>
      </c>
      <c r="N1006" s="68">
        <f>IF($E1006="OAI",'3'!N1006,IF($E1006=N$4,'3'!$G1006+SUM('3'!$H1006:N1006),IF($E1006&lt;N$4,'3'!N1006,0)))</f>
        <v>640.09700981691594</v>
      </c>
      <c r="O1006" s="68">
        <f>IF($E1006="OAI",'3'!O1006,IF($E1006=O$4,'3'!$G1006+SUM('3'!$H1006:O1006),IF($E1006&lt;O$4,'3'!O1006,0)))</f>
        <v>128.11257474501593</v>
      </c>
      <c r="P1006" s="68">
        <f>IF($E1006="OAI",'3'!P1006,IF($E1006=P$4,'3'!$G1006+SUM('3'!$H1006:P1006),IF($E1006&lt;P$4,'3'!P1006,0)))</f>
        <v>-128.2989203082814</v>
      </c>
      <c r="Q1006" s="68">
        <f>IF($E1006="OAI",'3'!Q1006,IF($E1006=Q$4,'3'!$G1006+SUM('3'!$H1006:Q1006),IF($E1006&lt;Q$4,'3'!Q1006,0)))</f>
        <v>0</v>
      </c>
      <c r="R1006" s="68">
        <f>IF($E1006="OAI",'3'!R1006,IF($E1006=R$4,'3'!$G1006+SUM('3'!$H1006:R1006),IF($E1006&lt;R$4,'3'!R1006,0)))</f>
        <v>0</v>
      </c>
      <c r="S1006" s="68">
        <f>IF($E1006="OAI",'3'!S1006,IF($E1006=S$4,'3'!$G1006+SUM('3'!$H1006:S1006),IF($E1006&lt;S$4,'3'!S1006,0)))</f>
        <v>0</v>
      </c>
      <c r="T1006" s="68">
        <f>IF($E1006="OAI",'3'!T1006,IF($E1006=T$4,'3'!$G1006+SUM('3'!$H1006:T1006),IF($E1006&lt;T$4,'3'!T1006,0)))</f>
        <v>0</v>
      </c>
      <c r="U1006" s="68">
        <f>IF($E1006="OAI",'3'!U1006,IF($E1006=U$4,'3'!$G1006+SUM('3'!$H1006:U1006),IF($E1006&lt;U$4,'3'!U1006,0)))</f>
        <v>0</v>
      </c>
      <c r="V1006" s="68">
        <f>IF($E1006="OAI",'3'!V1006,IF($E1006=V$4,'3'!$G1006+SUM('3'!$H1006:V1006),IF($E1006&lt;V$4,'3'!V1006,0)))</f>
        <v>0</v>
      </c>
      <c r="W1006" s="68">
        <f>IF($E1006="OAI",'3'!W1006,IF($E1006=W$4,'3'!$G1006+SUM('3'!$H1006:W1006),IF($E1006&lt;W$4,'3'!W1006,0)))</f>
        <v>0</v>
      </c>
      <c r="X1006" s="68">
        <f>IF($E1006="OAI",'3'!X1006,IF($E1006=X$4,'3'!$G1006+SUM('3'!$H1006:X1006),IF($E1006&lt;X$4,'3'!X1006,0)))</f>
        <v>0</v>
      </c>
      <c r="Y1006" s="68">
        <f>IF($E1006="OAI",'3'!Y1006,IF($E1006=Y$4,'3'!$G1006+SUM('3'!$H1006:Y1006),IF($E1006&lt;Y$4,'3'!Y1006,0)))</f>
        <v>0</v>
      </c>
      <c r="Z1006" s="68">
        <f>IF($E1006="OAI",'3'!Z1006,IF($E1006=Z$4,'3'!$G1006+SUM('3'!$H1006:Z1006),IF($E1006&lt;Z$4,'3'!Z1006,0)))</f>
        <v>0</v>
      </c>
      <c r="AA1006" s="68">
        <f>IF($E1006="OAI",'3'!AA1006,IF($E1006=AA$4,'3'!$G1006+SUM('3'!$H1006:AA1006),IF($E1006&lt;AA$4,'3'!AA1006,0)))</f>
        <v>0</v>
      </c>
      <c r="AB1006" s="68">
        <f>IF($E1006="OAI",'3'!AB1006,IF($E1006=AB$4,'3'!$G1006+SUM('3'!$H1006:AB1006),IF($E1006&lt;AB$4,'3'!AB1006,0)))</f>
        <v>0</v>
      </c>
      <c r="AC1006" s="68">
        <f>IF($E1006="OAI",'3'!AC1006,IF($E1006=AC$4,'3'!$G1006+SUM('3'!$H1006:AC1006),IF($E1006&lt;AC$4,'3'!AC1006,0)))</f>
        <v>0</v>
      </c>
      <c r="AD1006" s="68">
        <f>IF($E1006="OAI",'3'!AD1006,IF($E1006=AD$4,'3'!$G1006+SUM('3'!$H1006:AD1006),IF($E1006&lt;AD$4,'3'!AD1006,0)))</f>
        <v>0</v>
      </c>
      <c r="AE1006" s="68">
        <f>IF($E1006="OAI",'3'!AE1006,IF($E1006=AE$4,'3'!$G1006+SUM('3'!$H1006:AE1006),IF($E1006&lt;AE$4,'3'!AE1006,0)))</f>
        <v>0</v>
      </c>
      <c r="AF1006" s="26">
        <f t="shared" si="63"/>
        <v>28354.061388130194</v>
      </c>
      <c r="AG1006" s="26">
        <f t="shared" si="64"/>
        <v>0</v>
      </c>
      <c r="AH1006" s="56">
        <f t="shared" si="65"/>
        <v>1101</v>
      </c>
    </row>
    <row r="1007" spans="1:34">
      <c r="A1007" s="56">
        <f t="shared" si="66"/>
        <v>1102</v>
      </c>
      <c r="B1007" s="3">
        <f>'1'!B1007</f>
        <v>5526280</v>
      </c>
      <c r="C1007" t="str">
        <f>'1'!C1007</f>
        <v>EM  GLENN REPLACE CB 242 UPLC</v>
      </c>
      <c r="D1007" s="3" t="str">
        <f>'1'!D1007</f>
        <v>3F</v>
      </c>
      <c r="E1007" s="13" t="str">
        <f>IF('1'!E1007="OAI","OAI",EOMONTH('1'!E1007,-1)+1)</f>
        <v>OAI</v>
      </c>
      <c r="F1007" s="3" t="str">
        <f>'1'!F1007</f>
        <v>TOHI</v>
      </c>
      <c r="G1007" s="7"/>
      <c r="H1007" s="68">
        <f>IF($E1007="OAI",'3'!H1007,IF($E1007&lt;=H$4,'3'!$G1007+SUM('3'!$H1007:H1007),0))</f>
        <v>2461.9044090818588</v>
      </c>
      <c r="I1007" s="68">
        <f>IF($E1007="OAI",'3'!I1007,IF($E1007=I$4,'3'!$G1007+SUM('3'!$H1007:I1007),IF($E1007&lt;I$4,'3'!I1007,0)))</f>
        <v>5568.8439854071685</v>
      </c>
      <c r="J1007" s="68">
        <f>IF($E1007="OAI",'3'!J1007,IF($E1007=J$4,'3'!$G1007+SUM('3'!$H1007:J1007),IF($E1007&lt;J$4,'3'!J1007,0)))</f>
        <v>4873.0296521738755</v>
      </c>
      <c r="K1007" s="68">
        <f>IF($E1007="OAI",'3'!K1007,IF($E1007=K$4,'3'!$G1007+SUM('3'!$H1007:K1007),IF($E1007&lt;K$4,'3'!K1007,0)))</f>
        <v>14465.633385172503</v>
      </c>
      <c r="L1007" s="68">
        <f>IF($E1007="OAI",'3'!L1007,IF($E1007=L$4,'3'!$G1007+SUM('3'!$H1007:L1007),IF($E1007&lt;L$4,'3'!L1007,0)))</f>
        <v>15764.92782504105</v>
      </c>
      <c r="M1007" s="68">
        <f>IF($E1007="OAI",'3'!M1007,IF($E1007=M$4,'3'!$G1007+SUM('3'!$H1007:M1007),IF($E1007&lt;M$4,'3'!M1007,0)))</f>
        <v>35744.246908894136</v>
      </c>
      <c r="N1007" s="68">
        <f>IF($E1007="OAI",'3'!N1007,IF($E1007=N$4,'3'!$G1007+SUM('3'!$H1007:N1007),IF($E1007&lt;N$4,'3'!N1007,0)))</f>
        <v>17571.641233681486</v>
      </c>
      <c r="O1007" s="68">
        <f>IF($E1007="OAI",'3'!O1007,IF($E1007=O$4,'3'!$G1007+SUM('3'!$H1007:O1007),IF($E1007&lt;O$4,'3'!O1007,0)))</f>
        <v>3568.9834004420618</v>
      </c>
      <c r="P1007" s="68">
        <f>IF($E1007="OAI",'3'!P1007,IF($E1007=P$4,'3'!$G1007+SUM('3'!$H1007:P1007),IF($E1007&lt;P$4,'3'!P1007,0)))</f>
        <v>2119.6807821448087</v>
      </c>
      <c r="Q1007" s="68">
        <f>IF($E1007="OAI",'3'!Q1007,IF($E1007=Q$4,'3'!$G1007+SUM('3'!$H1007:Q1007),IF($E1007&lt;Q$4,'3'!Q1007,0)))</f>
        <v>678.29785028633887</v>
      </c>
      <c r="R1007" s="68">
        <f>IF($E1007="OAI",'3'!R1007,IF($E1007=R$4,'3'!$G1007+SUM('3'!$H1007:R1007),IF($E1007&lt;R$4,'3'!R1007,0)))</f>
        <v>0</v>
      </c>
      <c r="S1007" s="68">
        <f>IF($E1007="OAI",'3'!S1007,IF($E1007=S$4,'3'!$G1007+SUM('3'!$H1007:S1007),IF($E1007&lt;S$4,'3'!S1007,0)))</f>
        <v>0</v>
      </c>
      <c r="T1007" s="68">
        <f>IF($E1007="OAI",'3'!T1007,IF($E1007=T$4,'3'!$G1007+SUM('3'!$H1007:T1007),IF($E1007&lt;T$4,'3'!T1007,0)))</f>
        <v>0</v>
      </c>
      <c r="U1007" s="68">
        <f>IF($E1007="OAI",'3'!U1007,IF($E1007=U$4,'3'!$G1007+SUM('3'!$H1007:U1007),IF($E1007&lt;U$4,'3'!U1007,0)))</f>
        <v>0</v>
      </c>
      <c r="V1007" s="68">
        <f>IF($E1007="OAI",'3'!V1007,IF($E1007=V$4,'3'!$G1007+SUM('3'!$H1007:V1007),IF($E1007&lt;V$4,'3'!V1007,0)))</f>
        <v>0</v>
      </c>
      <c r="W1007" s="68">
        <f>IF($E1007="OAI",'3'!W1007,IF($E1007=W$4,'3'!$G1007+SUM('3'!$H1007:W1007),IF($E1007&lt;W$4,'3'!W1007,0)))</f>
        <v>0</v>
      </c>
      <c r="X1007" s="68">
        <f>IF($E1007="OAI",'3'!X1007,IF($E1007=X$4,'3'!$G1007+SUM('3'!$H1007:X1007),IF($E1007&lt;X$4,'3'!X1007,0)))</f>
        <v>0</v>
      </c>
      <c r="Y1007" s="68">
        <f>IF($E1007="OAI",'3'!Y1007,IF($E1007=Y$4,'3'!$G1007+SUM('3'!$H1007:Y1007),IF($E1007&lt;Y$4,'3'!Y1007,0)))</f>
        <v>0</v>
      </c>
      <c r="Z1007" s="68">
        <f>IF($E1007="OAI",'3'!Z1007,IF($E1007=Z$4,'3'!$G1007+SUM('3'!$H1007:Z1007),IF($E1007&lt;Z$4,'3'!Z1007,0)))</f>
        <v>0</v>
      </c>
      <c r="AA1007" s="68">
        <f>IF($E1007="OAI",'3'!AA1007,IF($E1007=AA$4,'3'!$G1007+SUM('3'!$H1007:AA1007),IF($E1007&lt;AA$4,'3'!AA1007,0)))</f>
        <v>0</v>
      </c>
      <c r="AB1007" s="68">
        <f>IF($E1007="OAI",'3'!AB1007,IF($E1007=AB$4,'3'!$G1007+SUM('3'!$H1007:AB1007),IF($E1007&lt;AB$4,'3'!AB1007,0)))</f>
        <v>0</v>
      </c>
      <c r="AC1007" s="68">
        <f>IF($E1007="OAI",'3'!AC1007,IF($E1007=AC$4,'3'!$G1007+SUM('3'!$H1007:AC1007),IF($E1007&lt;AC$4,'3'!AC1007,0)))</f>
        <v>0</v>
      </c>
      <c r="AD1007" s="68">
        <f>IF($E1007="OAI",'3'!AD1007,IF($E1007=AD$4,'3'!$G1007+SUM('3'!$H1007:AD1007),IF($E1007&lt;AD$4,'3'!AD1007,0)))</f>
        <v>0</v>
      </c>
      <c r="AE1007" s="68">
        <f>IF($E1007="OAI",'3'!AE1007,IF($E1007=AE$4,'3'!$G1007+SUM('3'!$H1007:AE1007),IF($E1007&lt;AE$4,'3'!AE1007,0)))</f>
        <v>0</v>
      </c>
      <c r="AF1007" s="26">
        <f t="shared" si="63"/>
        <v>102817.18943232528</v>
      </c>
      <c r="AG1007" s="26">
        <f t="shared" si="64"/>
        <v>0</v>
      </c>
      <c r="AH1007" s="56">
        <f t="shared" si="65"/>
        <v>1102</v>
      </c>
    </row>
    <row r="1008" spans="1:34">
      <c r="A1008" s="56">
        <f t="shared" si="66"/>
        <v>1103</v>
      </c>
      <c r="B1008" s="3">
        <f>'1'!B1008</f>
        <v>5526281</v>
      </c>
      <c r="C1008" t="str">
        <f>'1'!C1008</f>
        <v>EM DELEVAN REPLACE UPLC CB 2912 &amp; 2922</v>
      </c>
      <c r="D1008" s="3" t="str">
        <f>'1'!D1008</f>
        <v>3F</v>
      </c>
      <c r="E1008" s="13" t="str">
        <f>IF('1'!E1008="OAI","OAI",EOMONTH('1'!E1008,-1)+1)</f>
        <v>OAI</v>
      </c>
      <c r="F1008" s="3" t="str">
        <f>'1'!F1008</f>
        <v>TOHI</v>
      </c>
      <c r="G1008" s="7"/>
      <c r="H1008" s="68">
        <f>IF($E1008="OAI",'3'!H1008,IF($E1008&lt;=H$4,'3'!$G1008+SUM('3'!$H1008:H1008),0))</f>
        <v>4100.9068107833673</v>
      </c>
      <c r="I1008" s="68">
        <f>IF($E1008="OAI",'3'!I1008,IF($E1008=I$4,'3'!$G1008+SUM('3'!$H1008:I1008),IF($E1008&lt;I$4,'3'!I1008,0)))</f>
        <v>27271.207319994501</v>
      </c>
      <c r="J1008" s="68">
        <f>IF($E1008="OAI",'3'!J1008,IF($E1008=J$4,'3'!$G1008+SUM('3'!$H1008:J1008),IF($E1008&lt;J$4,'3'!J1008,0)))</f>
        <v>78227.122076594474</v>
      </c>
      <c r="K1008" s="68">
        <f>IF($E1008="OAI",'3'!K1008,IF($E1008=K$4,'3'!$G1008+SUM('3'!$H1008:K1008),IF($E1008&lt;K$4,'3'!K1008,0)))</f>
        <v>121344.31754165053</v>
      </c>
      <c r="L1008" s="68">
        <f>IF($E1008="OAI",'3'!L1008,IF($E1008=L$4,'3'!$G1008+SUM('3'!$H1008:L1008),IF($E1008&lt;L$4,'3'!L1008,0)))</f>
        <v>21403.371878327867</v>
      </c>
      <c r="M1008" s="68">
        <f>IF($E1008="OAI",'3'!M1008,IF($E1008=M$4,'3'!$G1008+SUM('3'!$H1008:M1008),IF($E1008&lt;M$4,'3'!M1008,0)))</f>
        <v>28485.621355795618</v>
      </c>
      <c r="N1008" s="68">
        <f>IF($E1008="OAI",'3'!N1008,IF($E1008=N$4,'3'!$G1008+SUM('3'!$H1008:N1008),IF($E1008&lt;N$4,'3'!N1008,0)))</f>
        <v>12669.541673638196</v>
      </c>
      <c r="O1008" s="68">
        <f>IF($E1008="OAI",'3'!O1008,IF($E1008=O$4,'3'!$G1008+SUM('3'!$H1008:O1008),IF($E1008&lt;O$4,'3'!O1008,0)))</f>
        <v>8291.9117014055937</v>
      </c>
      <c r="P1008" s="68">
        <f>IF($E1008="OAI",'3'!P1008,IF($E1008=P$4,'3'!$G1008+SUM('3'!$H1008:P1008),IF($E1008&lt;P$4,'3'!P1008,0)))</f>
        <v>171.62426376750497</v>
      </c>
      <c r="Q1008" s="68">
        <f>IF($E1008="OAI",'3'!Q1008,IF($E1008=Q$4,'3'!$G1008+SUM('3'!$H1008:Q1008),IF($E1008&lt;Q$4,'3'!Q1008,0)))</f>
        <v>1526.1701631442625</v>
      </c>
      <c r="R1008" s="68">
        <f>IF($E1008="OAI",'3'!R1008,IF($E1008=R$4,'3'!$G1008+SUM('3'!$H1008:R1008),IF($E1008&lt;R$4,'3'!R1008,0)))</f>
        <v>0</v>
      </c>
      <c r="S1008" s="68">
        <f>IF($E1008="OAI",'3'!S1008,IF($E1008=S$4,'3'!$G1008+SUM('3'!$H1008:S1008),IF($E1008&lt;S$4,'3'!S1008,0)))</f>
        <v>0</v>
      </c>
      <c r="T1008" s="68">
        <f>IF($E1008="OAI",'3'!T1008,IF($E1008=T$4,'3'!$G1008+SUM('3'!$H1008:T1008),IF($E1008&lt;T$4,'3'!T1008,0)))</f>
        <v>0</v>
      </c>
      <c r="U1008" s="68">
        <f>IF($E1008="OAI",'3'!U1008,IF($E1008=U$4,'3'!$G1008+SUM('3'!$H1008:U1008),IF($E1008&lt;U$4,'3'!U1008,0)))</f>
        <v>0</v>
      </c>
      <c r="V1008" s="68">
        <f>IF($E1008="OAI",'3'!V1008,IF($E1008=V$4,'3'!$G1008+SUM('3'!$H1008:V1008),IF($E1008&lt;V$4,'3'!V1008,0)))</f>
        <v>0</v>
      </c>
      <c r="W1008" s="68">
        <f>IF($E1008="OAI",'3'!W1008,IF($E1008=W$4,'3'!$G1008+SUM('3'!$H1008:W1008),IF($E1008&lt;W$4,'3'!W1008,0)))</f>
        <v>0</v>
      </c>
      <c r="X1008" s="68">
        <f>IF($E1008="OAI",'3'!X1008,IF($E1008=X$4,'3'!$G1008+SUM('3'!$H1008:X1008),IF($E1008&lt;X$4,'3'!X1008,0)))</f>
        <v>0</v>
      </c>
      <c r="Y1008" s="68">
        <f>IF($E1008="OAI",'3'!Y1008,IF($E1008=Y$4,'3'!$G1008+SUM('3'!$H1008:Y1008),IF($E1008&lt;Y$4,'3'!Y1008,0)))</f>
        <v>0</v>
      </c>
      <c r="Z1008" s="68">
        <f>IF($E1008="OAI",'3'!Z1008,IF($E1008=Z$4,'3'!$G1008+SUM('3'!$H1008:Z1008),IF($E1008&lt;Z$4,'3'!Z1008,0)))</f>
        <v>0</v>
      </c>
      <c r="AA1008" s="68">
        <f>IF($E1008="OAI",'3'!AA1008,IF($E1008=AA$4,'3'!$G1008+SUM('3'!$H1008:AA1008),IF($E1008&lt;AA$4,'3'!AA1008,0)))</f>
        <v>0</v>
      </c>
      <c r="AB1008" s="68">
        <f>IF($E1008="OAI",'3'!AB1008,IF($E1008=AB$4,'3'!$G1008+SUM('3'!$H1008:AB1008),IF($E1008&lt;AB$4,'3'!AB1008,0)))</f>
        <v>0</v>
      </c>
      <c r="AC1008" s="68">
        <f>IF($E1008="OAI",'3'!AC1008,IF($E1008=AC$4,'3'!$G1008+SUM('3'!$H1008:AC1008),IF($E1008&lt;AC$4,'3'!AC1008,0)))</f>
        <v>0</v>
      </c>
      <c r="AD1008" s="68">
        <f>IF($E1008="OAI",'3'!AD1008,IF($E1008=AD$4,'3'!$G1008+SUM('3'!$H1008:AD1008),IF($E1008&lt;AD$4,'3'!AD1008,0)))</f>
        <v>0</v>
      </c>
      <c r="AE1008" s="68">
        <f>IF($E1008="OAI",'3'!AE1008,IF($E1008=AE$4,'3'!$G1008+SUM('3'!$H1008:AE1008),IF($E1008&lt;AE$4,'3'!AE1008,0)))</f>
        <v>0</v>
      </c>
      <c r="AF1008" s="26">
        <f t="shared" si="63"/>
        <v>303491.7947851019</v>
      </c>
      <c r="AG1008" s="26">
        <f t="shared" si="64"/>
        <v>0</v>
      </c>
      <c r="AH1008" s="56">
        <f t="shared" si="65"/>
        <v>1103</v>
      </c>
    </row>
    <row r="1009" spans="1:34">
      <c r="A1009" s="56">
        <f t="shared" si="66"/>
        <v>1104</v>
      </c>
      <c r="B1009" s="3">
        <f>'1'!B1009</f>
        <v>5526940</v>
      </c>
      <c r="C1009" t="str">
        <f>'1'!C1009</f>
        <v>EM COALINGA COGEN #1 REPL 3RD DTT</v>
      </c>
      <c r="D1009" s="3" t="str">
        <f>'1'!D1009</f>
        <v>3F</v>
      </c>
      <c r="E1009" s="13" t="str">
        <f>IF('1'!E1009="OAI","OAI",EOMONTH('1'!E1009,-1)+1)</f>
        <v>OAI</v>
      </c>
      <c r="F1009" s="3" t="str">
        <f>'1'!F1009</f>
        <v>TOLO</v>
      </c>
      <c r="G1009" s="7"/>
      <c r="H1009" s="68">
        <f>IF($E1009="OAI",'3'!H1009,IF($E1009&lt;=H$4,'3'!$G1009+SUM('3'!$H1009:H1009),0))</f>
        <v>633.10905119446056</v>
      </c>
      <c r="I1009" s="68">
        <f>IF($E1009="OAI",'3'!I1009,IF($E1009=I$4,'3'!$G1009+SUM('3'!$H1009:I1009),IF($E1009&lt;I$4,'3'!I1009,0)))</f>
        <v>560.71379986582235</v>
      </c>
      <c r="J1009" s="68">
        <f>IF($E1009="OAI",'3'!J1009,IF($E1009=J$4,'3'!$G1009+SUM('3'!$H1009:J1009),IF($E1009&lt;J$4,'3'!J1009,0)))</f>
        <v>1441.5692774217355</v>
      </c>
      <c r="K1009" s="68">
        <f>IF($E1009="OAI",'3'!K1009,IF($E1009=K$4,'3'!$G1009+SUM('3'!$H1009:K1009),IF($E1009&lt;K$4,'3'!K1009,0)))</f>
        <v>3191.354116484571</v>
      </c>
      <c r="L1009" s="68">
        <f>IF($E1009="OAI",'3'!L1009,IF($E1009=L$4,'3'!$G1009+SUM('3'!$H1009:L1009),IF($E1009&lt;L$4,'3'!L1009,0)))</f>
        <v>815.6345304129959</v>
      </c>
      <c r="M1009" s="68">
        <f>IF($E1009="OAI",'3'!M1009,IF($E1009=M$4,'3'!$G1009+SUM('3'!$H1009:M1009),IF($E1009&lt;M$4,'3'!M1009,0)))</f>
        <v>1236.6823306113429</v>
      </c>
      <c r="N1009" s="68">
        <f>IF($E1009="OAI",'3'!N1009,IF($E1009=N$4,'3'!$G1009+SUM('3'!$H1009:N1009),IF($E1009&lt;N$4,'3'!N1009,0)))</f>
        <v>-297.96655566149883</v>
      </c>
      <c r="O1009" s="68">
        <f>IF($E1009="OAI",'3'!O1009,IF($E1009=O$4,'3'!$G1009+SUM('3'!$H1009:O1009),IF($E1009&lt;O$4,'3'!O1009,0)))</f>
        <v>0</v>
      </c>
      <c r="P1009" s="68">
        <f>IF($E1009="OAI",'3'!P1009,IF($E1009=P$4,'3'!$G1009+SUM('3'!$H1009:P1009),IF($E1009&lt;P$4,'3'!P1009,0)))</f>
        <v>0</v>
      </c>
      <c r="Q1009" s="68">
        <f>IF($E1009="OAI",'3'!Q1009,IF($E1009=Q$4,'3'!$G1009+SUM('3'!$H1009:Q1009),IF($E1009&lt;Q$4,'3'!Q1009,0)))</f>
        <v>0</v>
      </c>
      <c r="R1009" s="68">
        <f>IF($E1009="OAI",'3'!R1009,IF($E1009=R$4,'3'!$G1009+SUM('3'!$H1009:R1009),IF($E1009&lt;R$4,'3'!R1009,0)))</f>
        <v>0</v>
      </c>
      <c r="S1009" s="68">
        <f>IF($E1009="OAI",'3'!S1009,IF($E1009=S$4,'3'!$G1009+SUM('3'!$H1009:S1009),IF($E1009&lt;S$4,'3'!S1009,0)))</f>
        <v>0</v>
      </c>
      <c r="T1009" s="68">
        <f>IF($E1009="OAI",'3'!T1009,IF($E1009=T$4,'3'!$G1009+SUM('3'!$H1009:T1009),IF($E1009&lt;T$4,'3'!T1009,0)))</f>
        <v>0</v>
      </c>
      <c r="U1009" s="68">
        <f>IF($E1009="OAI",'3'!U1009,IF($E1009=U$4,'3'!$G1009+SUM('3'!$H1009:U1009),IF($E1009&lt;U$4,'3'!U1009,0)))</f>
        <v>0</v>
      </c>
      <c r="V1009" s="68">
        <f>IF($E1009="OAI",'3'!V1009,IF($E1009=V$4,'3'!$G1009+SUM('3'!$H1009:V1009),IF($E1009&lt;V$4,'3'!V1009,0)))</f>
        <v>0</v>
      </c>
      <c r="W1009" s="68">
        <f>IF($E1009="OAI",'3'!W1009,IF($E1009=W$4,'3'!$G1009+SUM('3'!$H1009:W1009),IF($E1009&lt;W$4,'3'!W1009,0)))</f>
        <v>0</v>
      </c>
      <c r="X1009" s="68">
        <f>IF($E1009="OAI",'3'!X1009,IF($E1009=X$4,'3'!$G1009+SUM('3'!$H1009:X1009),IF($E1009&lt;X$4,'3'!X1009,0)))</f>
        <v>0</v>
      </c>
      <c r="Y1009" s="68">
        <f>IF($E1009="OAI",'3'!Y1009,IF($E1009=Y$4,'3'!$G1009+SUM('3'!$H1009:Y1009),IF($E1009&lt;Y$4,'3'!Y1009,0)))</f>
        <v>0</v>
      </c>
      <c r="Z1009" s="68">
        <f>IF($E1009="OAI",'3'!Z1009,IF($E1009=Z$4,'3'!$G1009+SUM('3'!$H1009:Z1009),IF($E1009&lt;Z$4,'3'!Z1009,0)))</f>
        <v>0</v>
      </c>
      <c r="AA1009" s="68">
        <f>IF($E1009="OAI",'3'!AA1009,IF($E1009=AA$4,'3'!$G1009+SUM('3'!$H1009:AA1009),IF($E1009&lt;AA$4,'3'!AA1009,0)))</f>
        <v>0</v>
      </c>
      <c r="AB1009" s="68">
        <f>IF($E1009="OAI",'3'!AB1009,IF($E1009=AB$4,'3'!$G1009+SUM('3'!$H1009:AB1009),IF($E1009&lt;AB$4,'3'!AB1009,0)))</f>
        <v>31950.15806802738</v>
      </c>
      <c r="AC1009" s="68">
        <f>IF($E1009="OAI",'3'!AC1009,IF($E1009=AC$4,'3'!$G1009+SUM('3'!$H1009:AC1009),IF($E1009&lt;AC$4,'3'!AC1009,0)))</f>
        <v>4018.0762079118631</v>
      </c>
      <c r="AD1009" s="68">
        <f>IF($E1009="OAI",'3'!AD1009,IF($E1009=AD$4,'3'!$G1009+SUM('3'!$H1009:AD1009),IF($E1009&lt;AD$4,'3'!AD1009,0)))</f>
        <v>2969.882414543551</v>
      </c>
      <c r="AE1009" s="68">
        <f>IF($E1009="OAI",'3'!AE1009,IF($E1009=AE$4,'3'!$G1009+SUM('3'!$H1009:AE1009),IF($E1009&lt;AE$4,'3'!AE1009,0)))</f>
        <v>0</v>
      </c>
      <c r="AF1009" s="26">
        <f t="shared" si="63"/>
        <v>7581.0965503294283</v>
      </c>
      <c r="AG1009" s="26">
        <f t="shared" si="64"/>
        <v>38938.116690482791</v>
      </c>
      <c r="AH1009" s="56">
        <f t="shared" si="65"/>
        <v>1104</v>
      </c>
    </row>
    <row r="1010" spans="1:34">
      <c r="A1010" s="56">
        <f t="shared" si="66"/>
        <v>1105</v>
      </c>
      <c r="B1010" s="3">
        <f>'1'!B1010</f>
        <v>5526941</v>
      </c>
      <c r="C1010" t="str">
        <f>'1'!C1010</f>
        <v>EM DERRICK REPL 3RD DTT</v>
      </c>
      <c r="D1010" s="3" t="str">
        <f>'1'!D1010</f>
        <v>3F</v>
      </c>
      <c r="E1010" s="13" t="str">
        <f>IF('1'!E1010="OAI","OAI",EOMONTH('1'!E1010,-1)+1)</f>
        <v>OAI</v>
      </c>
      <c r="F1010" s="3" t="str">
        <f>'1'!F1010</f>
        <v>TOLO</v>
      </c>
      <c r="G1010" s="7"/>
      <c r="H1010" s="68">
        <f>IF($E1010="OAI",'3'!H1010,IF($E1010&lt;=H$4,'3'!$G1010+SUM('3'!$H1010:H1010),0))</f>
        <v>766.06661058437885</v>
      </c>
      <c r="I1010" s="68">
        <f>IF($E1010="OAI",'3'!I1010,IF($E1010=I$4,'3'!$G1010+SUM('3'!$H1010:I1010),IF($E1010&lt;I$4,'3'!I1010,0)))</f>
        <v>866.69321474773687</v>
      </c>
      <c r="J1010" s="68">
        <f>IF($E1010="OAI",'3'!J1010,IF($E1010=J$4,'3'!$G1010+SUM('3'!$H1010:J1010),IF($E1010&lt;J$4,'3'!J1010,0)))</f>
        <v>1738.6972780485396</v>
      </c>
      <c r="K1010" s="68">
        <f>IF($E1010="OAI",'3'!K1010,IF($E1010=K$4,'3'!$G1010+SUM('3'!$H1010:K1010),IF($E1010&lt;K$4,'3'!K1010,0)))</f>
        <v>2337.5187456021522</v>
      </c>
      <c r="L1010" s="68">
        <f>IF($E1010="OAI",'3'!L1010,IF($E1010=L$4,'3'!$G1010+SUM('3'!$H1010:L1010),IF($E1010&lt;L$4,'3'!L1010,0)))</f>
        <v>815.16866650483223</v>
      </c>
      <c r="M1010" s="68">
        <f>IF($E1010="OAI",'3'!M1010,IF($E1010=M$4,'3'!$G1010+SUM('3'!$H1010:M1010),IF($E1010&lt;M$4,'3'!M1010,0)))</f>
        <v>1608.1622109810726</v>
      </c>
      <c r="N1010" s="68">
        <f>IF($E1010="OAI",'3'!N1010,IF($E1010=N$4,'3'!$G1010+SUM('3'!$H1010:N1010),IF($E1010&lt;N$4,'3'!N1010,0)))</f>
        <v>69.972759006186877</v>
      </c>
      <c r="O1010" s="68">
        <f>IF($E1010="OAI",'3'!O1010,IF($E1010=O$4,'3'!$G1010+SUM('3'!$H1010:O1010),IF($E1010&lt;O$4,'3'!O1010,0)))</f>
        <v>0</v>
      </c>
      <c r="P1010" s="68">
        <f>IF($E1010="OAI",'3'!P1010,IF($E1010=P$4,'3'!$G1010+SUM('3'!$H1010:P1010),IF($E1010&lt;P$4,'3'!P1010,0)))</f>
        <v>348.1866849615451</v>
      </c>
      <c r="Q1010" s="68">
        <f>IF($E1010="OAI",'3'!Q1010,IF($E1010=Q$4,'3'!$G1010+SUM('3'!$H1010:Q1010),IF($E1010&lt;Q$4,'3'!Q1010,0)))</f>
        <v>0</v>
      </c>
      <c r="R1010" s="68">
        <f>IF($E1010="OAI",'3'!R1010,IF($E1010=R$4,'3'!$G1010+SUM('3'!$H1010:R1010),IF($E1010&lt;R$4,'3'!R1010,0)))</f>
        <v>0</v>
      </c>
      <c r="S1010" s="68">
        <f>IF($E1010="OAI",'3'!S1010,IF($E1010=S$4,'3'!$G1010+SUM('3'!$H1010:S1010),IF($E1010&lt;S$4,'3'!S1010,0)))</f>
        <v>0</v>
      </c>
      <c r="T1010" s="68">
        <f>IF($E1010="OAI",'3'!T1010,IF($E1010=T$4,'3'!$G1010+SUM('3'!$H1010:T1010),IF($E1010&lt;T$4,'3'!T1010,0)))</f>
        <v>0</v>
      </c>
      <c r="U1010" s="68">
        <f>IF($E1010="OAI",'3'!U1010,IF($E1010=U$4,'3'!$G1010+SUM('3'!$H1010:U1010),IF($E1010&lt;U$4,'3'!U1010,0)))</f>
        <v>0</v>
      </c>
      <c r="V1010" s="68">
        <f>IF($E1010="OAI",'3'!V1010,IF($E1010=V$4,'3'!$G1010+SUM('3'!$H1010:V1010),IF($E1010&lt;V$4,'3'!V1010,0)))</f>
        <v>0</v>
      </c>
      <c r="W1010" s="68">
        <f>IF($E1010="OAI",'3'!W1010,IF($E1010=W$4,'3'!$G1010+SUM('3'!$H1010:W1010),IF($E1010&lt;W$4,'3'!W1010,0)))</f>
        <v>0</v>
      </c>
      <c r="X1010" s="68">
        <f>IF($E1010="OAI",'3'!X1010,IF($E1010=X$4,'3'!$G1010+SUM('3'!$H1010:X1010),IF($E1010&lt;X$4,'3'!X1010,0)))</f>
        <v>0</v>
      </c>
      <c r="Y1010" s="68">
        <f>IF($E1010="OAI",'3'!Y1010,IF($E1010=Y$4,'3'!$G1010+SUM('3'!$H1010:Y1010),IF($E1010&lt;Y$4,'3'!Y1010,0)))</f>
        <v>0</v>
      </c>
      <c r="Z1010" s="68">
        <f>IF($E1010="OAI",'3'!Z1010,IF($E1010=Z$4,'3'!$G1010+SUM('3'!$H1010:Z1010),IF($E1010&lt;Z$4,'3'!Z1010,0)))</f>
        <v>0</v>
      </c>
      <c r="AA1010" s="68">
        <f>IF($E1010="OAI",'3'!AA1010,IF($E1010=AA$4,'3'!$G1010+SUM('3'!$H1010:AA1010),IF($E1010&lt;AA$4,'3'!AA1010,0)))</f>
        <v>12589.040390307511</v>
      </c>
      <c r="AB1010" s="68">
        <f>IF($E1010="OAI",'3'!AB1010,IF($E1010=AB$4,'3'!$G1010+SUM('3'!$H1010:AB1010),IF($E1010&lt;AB$4,'3'!AB1010,0)))</f>
        <v>21678.697448052615</v>
      </c>
      <c r="AC1010" s="68">
        <f>IF($E1010="OAI",'3'!AC1010,IF($E1010=AC$4,'3'!$G1010+SUM('3'!$H1010:AC1010),IF($E1010&lt;AC$4,'3'!AC1010,0)))</f>
        <v>4018.0762079118631</v>
      </c>
      <c r="AD1010" s="68">
        <f>IF($E1010="OAI",'3'!AD1010,IF($E1010=AD$4,'3'!$G1010+SUM('3'!$H1010:AD1010),IF($E1010&lt;AD$4,'3'!AD1010,0)))</f>
        <v>174.69896556138536</v>
      </c>
      <c r="AE1010" s="68">
        <f>IF($E1010="OAI",'3'!AE1010,IF($E1010=AE$4,'3'!$G1010+SUM('3'!$H1010:AE1010),IF($E1010&lt;AE$4,'3'!AE1010,0)))</f>
        <v>0</v>
      </c>
      <c r="AF1010" s="26">
        <f t="shared" si="63"/>
        <v>8550.4661704364444</v>
      </c>
      <c r="AG1010" s="26">
        <f t="shared" si="64"/>
        <v>38460.513011833376</v>
      </c>
      <c r="AH1010" s="56">
        <f t="shared" si="65"/>
        <v>1105</v>
      </c>
    </row>
    <row r="1011" spans="1:34">
      <c r="A1011" s="56">
        <f t="shared" si="66"/>
        <v>1106</v>
      </c>
      <c r="B1011" s="3">
        <f>'1'!B1011</f>
        <v>5526942</v>
      </c>
      <c r="C1011" t="str">
        <f>'1'!C1011</f>
        <v>EM 3RD DTT FLOWIND 2 SUB</v>
      </c>
      <c r="D1011" s="3" t="str">
        <f>'1'!D1011</f>
        <v>3F</v>
      </c>
      <c r="E1011" s="13" t="str">
        <f>IF('1'!E1011="OAI","OAI",EOMONTH('1'!E1011,-1)+1)</f>
        <v>OAI</v>
      </c>
      <c r="F1011" s="3" t="str">
        <f>'1'!F1011</f>
        <v>TOHI</v>
      </c>
      <c r="G1011" s="7"/>
      <c r="H1011" s="68">
        <f>IF($E1011="OAI",'3'!H1011,IF($E1011&lt;=H$4,'3'!$G1011+SUM('3'!$H1011:H1011),0))</f>
        <v>427.56989491263857</v>
      </c>
      <c r="I1011" s="68">
        <f>IF($E1011="OAI",'3'!I1011,IF($E1011=I$4,'3'!$G1011+SUM('3'!$H1011:I1011),IF($E1011&lt;I$4,'3'!I1011,0)))</f>
        <v>-143.02021980625415</v>
      </c>
      <c r="J1011" s="68">
        <f>IF($E1011="OAI",'3'!J1011,IF($E1011=J$4,'3'!$G1011+SUM('3'!$H1011:J1011),IF($E1011&lt;J$4,'3'!J1011,0)))</f>
        <v>0</v>
      </c>
      <c r="K1011" s="68">
        <f>IF($E1011="OAI",'3'!K1011,IF($E1011=K$4,'3'!$G1011+SUM('3'!$H1011:K1011),IF($E1011&lt;K$4,'3'!K1011,0)))</f>
        <v>0</v>
      </c>
      <c r="L1011" s="68">
        <f>IF($E1011="OAI",'3'!L1011,IF($E1011=L$4,'3'!$G1011+SUM('3'!$H1011:L1011),IF($E1011&lt;L$4,'3'!L1011,0)))</f>
        <v>0</v>
      </c>
      <c r="M1011" s="68">
        <f>IF($E1011="OAI",'3'!M1011,IF($E1011=M$4,'3'!$G1011+SUM('3'!$H1011:M1011),IF($E1011&lt;M$4,'3'!M1011,0)))</f>
        <v>0</v>
      </c>
      <c r="N1011" s="68">
        <f>IF($E1011="OAI",'3'!N1011,IF($E1011=N$4,'3'!$G1011+SUM('3'!$H1011:N1011),IF($E1011&lt;N$4,'3'!N1011,0)))</f>
        <v>0</v>
      </c>
      <c r="O1011" s="68">
        <f>IF($E1011="OAI",'3'!O1011,IF($E1011=O$4,'3'!$G1011+SUM('3'!$H1011:O1011),IF($E1011&lt;O$4,'3'!O1011,0)))</f>
        <v>0</v>
      </c>
      <c r="P1011" s="68">
        <f>IF($E1011="OAI",'3'!P1011,IF($E1011=P$4,'3'!$G1011+SUM('3'!$H1011:P1011),IF($E1011&lt;P$4,'3'!P1011,0)))</f>
        <v>0</v>
      </c>
      <c r="Q1011" s="68">
        <f>IF($E1011="OAI",'3'!Q1011,IF($E1011=Q$4,'3'!$G1011+SUM('3'!$H1011:Q1011),IF($E1011&lt;Q$4,'3'!Q1011,0)))</f>
        <v>0</v>
      </c>
      <c r="R1011" s="68">
        <f>IF($E1011="OAI",'3'!R1011,IF($E1011=R$4,'3'!$G1011+SUM('3'!$H1011:R1011),IF($E1011&lt;R$4,'3'!R1011,0)))</f>
        <v>0</v>
      </c>
      <c r="S1011" s="68">
        <f>IF($E1011="OAI",'3'!S1011,IF($E1011=S$4,'3'!$G1011+SUM('3'!$H1011:S1011),IF($E1011&lt;S$4,'3'!S1011,0)))</f>
        <v>0</v>
      </c>
      <c r="T1011" s="68">
        <f>IF($E1011="OAI",'3'!T1011,IF($E1011=T$4,'3'!$G1011+SUM('3'!$H1011:T1011),IF($E1011&lt;T$4,'3'!T1011,0)))</f>
        <v>0</v>
      </c>
      <c r="U1011" s="68">
        <f>IF($E1011="OAI",'3'!U1011,IF($E1011=U$4,'3'!$G1011+SUM('3'!$H1011:U1011),IF($E1011&lt;U$4,'3'!U1011,0)))</f>
        <v>65.593638269448164</v>
      </c>
      <c r="V1011" s="68">
        <f>IF($E1011="OAI",'3'!V1011,IF($E1011=V$4,'3'!$G1011+SUM('3'!$H1011:V1011),IF($E1011&lt;V$4,'3'!V1011,0)))</f>
        <v>807.43532562931489</v>
      </c>
      <c r="W1011" s="68">
        <f>IF($E1011="OAI",'3'!W1011,IF($E1011=W$4,'3'!$G1011+SUM('3'!$H1011:W1011),IF($E1011&lt;W$4,'3'!W1011,0)))</f>
        <v>16319.585394100743</v>
      </c>
      <c r="X1011" s="68">
        <f>IF($E1011="OAI",'3'!X1011,IF($E1011=X$4,'3'!$G1011+SUM('3'!$H1011:X1011),IF($E1011&lt;X$4,'3'!X1011,0)))</f>
        <v>6718.8756291000645</v>
      </c>
      <c r="Y1011" s="68">
        <f>IF($E1011="OAI",'3'!Y1011,IF($E1011=Y$4,'3'!$G1011+SUM('3'!$H1011:Y1011),IF($E1011&lt;Y$4,'3'!Y1011,0)))</f>
        <v>6343.2029735568613</v>
      </c>
      <c r="Z1011" s="68">
        <f>IF($E1011="OAI",'3'!Z1011,IF($E1011=Z$4,'3'!$G1011+SUM('3'!$H1011:Z1011),IF($E1011&lt;Z$4,'3'!Z1011,0)))</f>
        <v>72.115732983739861</v>
      </c>
      <c r="AA1011" s="68">
        <f>IF($E1011="OAI",'3'!AA1011,IF($E1011=AA$4,'3'!$G1011+SUM('3'!$H1011:AA1011),IF($E1011&lt;AA$4,'3'!AA1011,0)))</f>
        <v>72.115732983739861</v>
      </c>
      <c r="AB1011" s="68">
        <f>IF($E1011="OAI",'3'!AB1011,IF($E1011=AB$4,'3'!$G1011+SUM('3'!$H1011:AB1011),IF($E1011&lt;AB$4,'3'!AB1011,0)))</f>
        <v>65.593638269448164</v>
      </c>
      <c r="AC1011" s="68">
        <f>IF($E1011="OAI",'3'!AC1011,IF($E1011=AC$4,'3'!$G1011+SUM('3'!$H1011:AC1011),IF($E1011&lt;AC$4,'3'!AC1011,0)))</f>
        <v>75.376780340885745</v>
      </c>
      <c r="AD1011" s="68">
        <f>IF($E1011="OAI",'3'!AD1011,IF($E1011=AD$4,'3'!$G1011+SUM('3'!$H1011:AD1011),IF($E1011&lt;AD$4,'3'!AD1011,0)))</f>
        <v>58.978370773523693</v>
      </c>
      <c r="AE1011" s="68">
        <f>IF($E1011="OAI",'3'!AE1011,IF($E1011=AE$4,'3'!$G1011+SUM('3'!$H1011:AE1011),IF($E1011&lt;AE$4,'3'!AE1011,0)))</f>
        <v>68.854685626594005</v>
      </c>
      <c r="AF1011" s="26">
        <f t="shared" si="63"/>
        <v>284.54967510638443</v>
      </c>
      <c r="AG1011" s="26">
        <f t="shared" si="64"/>
        <v>30667.72790163436</v>
      </c>
      <c r="AH1011" s="56">
        <f t="shared" si="65"/>
        <v>1106</v>
      </c>
    </row>
    <row r="1012" spans="1:34">
      <c r="A1012" s="56">
        <f t="shared" si="66"/>
        <v>1107</v>
      </c>
      <c r="B1012" s="3">
        <f>'1'!B1012</f>
        <v>5526944</v>
      </c>
      <c r="C1012" t="str">
        <f>'1'!C1012</f>
        <v>""EM HONEY LAKE,AMEOLE,WINGL REPL 3RD DTT</v>
      </c>
      <c r="D1012" s="3" t="str">
        <f>'1'!D1012</f>
        <v>3F</v>
      </c>
      <c r="E1012" s="13" t="str">
        <f>IF('1'!E1012="OAI","OAI",EOMONTH('1'!E1012,-1)+1)</f>
        <v>OAI</v>
      </c>
      <c r="F1012" s="3" t="str">
        <f>'1'!F1012</f>
        <v>TOLO</v>
      </c>
      <c r="G1012" s="7"/>
      <c r="H1012" s="68">
        <f>IF($E1012="OAI",'3'!H1012,IF($E1012&lt;=H$4,'3'!$G1012+SUM('3'!$H1012:H1012),0))</f>
        <v>81.992047836810187</v>
      </c>
      <c r="I1012" s="68">
        <f>IF($E1012="OAI",'3'!I1012,IF($E1012=I$4,'3'!$G1012+SUM('3'!$H1012:I1012),IF($E1012&lt;I$4,'3'!I1012,0)))</f>
        <v>1061.6106739234265</v>
      </c>
      <c r="J1012" s="68">
        <f>IF($E1012="OAI",'3'!J1012,IF($E1012=J$4,'3'!$G1012+SUM('3'!$H1012:J1012),IF($E1012&lt;J$4,'3'!J1012,0)))</f>
        <v>8556.0565373344089</v>
      </c>
      <c r="K1012" s="68">
        <f>IF($E1012="OAI",'3'!K1012,IF($E1012=K$4,'3'!$G1012+SUM('3'!$H1012:K1012),IF($E1012&lt;K$4,'3'!K1012,0)))</f>
        <v>94.011336667433511</v>
      </c>
      <c r="L1012" s="68">
        <f>IF($E1012="OAI",'3'!L1012,IF($E1012=L$4,'3'!$G1012+SUM('3'!$H1012:L1012),IF($E1012&lt;L$4,'3'!L1012,0)))</f>
        <v>1477.6271439136056</v>
      </c>
      <c r="M1012" s="68">
        <f>IF($E1012="OAI",'3'!M1012,IF($E1012=M$4,'3'!$G1012+SUM('3'!$H1012:M1012),IF($E1012&lt;M$4,'3'!M1012,0)))</f>
        <v>151.31259737156788</v>
      </c>
      <c r="N1012" s="68">
        <f>IF($E1012="OAI",'3'!N1012,IF($E1012=N$4,'3'!$G1012+SUM('3'!$H1012:N1012),IF($E1012&lt;N$4,'3'!N1012,0)))</f>
        <v>-13776.620664998398</v>
      </c>
      <c r="O1012" s="68">
        <f>IF($E1012="OAI",'3'!O1012,IF($E1012=O$4,'3'!$G1012+SUM('3'!$H1012:O1012),IF($E1012&lt;O$4,'3'!O1012,0)))</f>
        <v>463.06872471471212</v>
      </c>
      <c r="P1012" s="68">
        <f>IF($E1012="OAI",'3'!P1012,IF($E1012=P$4,'3'!$G1012+SUM('3'!$H1012:P1012),IF($E1012&lt;P$4,'3'!P1012,0)))</f>
        <v>8.1992047836810205</v>
      </c>
      <c r="Q1012" s="68">
        <f>IF($E1012="OAI",'3'!Q1012,IF($E1012=Q$4,'3'!$G1012+SUM('3'!$H1012:Q1012),IF($E1012&lt;Q$4,'3'!Q1012,0)))</f>
        <v>0</v>
      </c>
      <c r="R1012" s="68">
        <f>IF($E1012="OAI",'3'!R1012,IF($E1012=R$4,'3'!$G1012+SUM('3'!$H1012:R1012),IF($E1012&lt;R$4,'3'!R1012,0)))</f>
        <v>0</v>
      </c>
      <c r="S1012" s="68">
        <f>IF($E1012="OAI",'3'!S1012,IF($E1012=S$4,'3'!$G1012+SUM('3'!$H1012:S1012),IF($E1012&lt;S$4,'3'!S1012,0)))</f>
        <v>0</v>
      </c>
      <c r="T1012" s="68">
        <f>IF($E1012="OAI",'3'!T1012,IF($E1012=T$4,'3'!$G1012+SUM('3'!$H1012:T1012),IF($E1012&lt;T$4,'3'!T1012,0)))</f>
        <v>931.72781632738861</v>
      </c>
      <c r="U1012" s="68">
        <f>IF($E1012="OAI",'3'!U1012,IF($E1012=U$4,'3'!$G1012+SUM('3'!$H1012:U1012),IF($E1012&lt;U$4,'3'!U1012,0)))</f>
        <v>931.72781632738861</v>
      </c>
      <c r="V1012" s="68">
        <f>IF($E1012="OAI",'3'!V1012,IF($E1012=V$4,'3'!$G1012+SUM('3'!$H1012:V1012),IF($E1012&lt;V$4,'3'!V1012,0)))</f>
        <v>931.72781632738861</v>
      </c>
      <c r="W1012" s="68">
        <f>IF($E1012="OAI",'3'!W1012,IF($E1012=W$4,'3'!$G1012+SUM('3'!$H1012:W1012),IF($E1012&lt;W$4,'3'!W1012,0)))</f>
        <v>931.72781632738861</v>
      </c>
      <c r="X1012" s="68">
        <f>IF($E1012="OAI",'3'!X1012,IF($E1012=X$4,'3'!$G1012+SUM('3'!$H1012:X1012),IF($E1012&lt;X$4,'3'!X1012,0)))</f>
        <v>931.72781632738861</v>
      </c>
      <c r="Y1012" s="68">
        <f>IF($E1012="OAI",'3'!Y1012,IF($E1012=Y$4,'3'!$G1012+SUM('3'!$H1012:Y1012),IF($E1012&lt;Y$4,'3'!Y1012,0)))</f>
        <v>3726.9112653095544</v>
      </c>
      <c r="Z1012" s="68">
        <f>IF($E1012="OAI",'3'!Z1012,IF($E1012=Z$4,'3'!$G1012+SUM('3'!$H1012:Z1012),IF($E1012&lt;Z$4,'3'!Z1012,0)))</f>
        <v>3726.9112653095544</v>
      </c>
      <c r="AA1012" s="68">
        <f>IF($E1012="OAI",'3'!AA1012,IF($E1012=AA$4,'3'!$G1012+SUM('3'!$H1012:AA1012),IF($E1012&lt;AA$4,'3'!AA1012,0)))</f>
        <v>17664.907188095858</v>
      </c>
      <c r="AB1012" s="68">
        <f>IF($E1012="OAI",'3'!AB1012,IF($E1012=AB$4,'3'!$G1012+SUM('3'!$H1012:AB1012),IF($E1012&lt;AB$4,'3'!AB1012,0)))</f>
        <v>85445.310642464392</v>
      </c>
      <c r="AC1012" s="68">
        <f>IF($E1012="OAI",'3'!AC1012,IF($E1012=AC$4,'3'!$G1012+SUM('3'!$H1012:AC1012),IF($E1012&lt;AC$4,'3'!AC1012,0)))</f>
        <v>24122.433164716091</v>
      </c>
      <c r="AD1012" s="68">
        <f>IF($E1012="OAI",'3'!AD1012,IF($E1012=AD$4,'3'!$G1012+SUM('3'!$H1012:AD1012),IF($E1012&lt;AD$4,'3'!AD1012,0)))</f>
        <v>16212.529868004724</v>
      </c>
      <c r="AE1012" s="68">
        <f>IF($E1012="OAI",'3'!AE1012,IF($E1012=AE$4,'3'!$G1012+SUM('3'!$H1012:AE1012),IF($E1012&lt;AE$4,'3'!AE1012,0)))</f>
        <v>15875.337571275841</v>
      </c>
      <c r="AF1012" s="26">
        <f t="shared" si="63"/>
        <v>-1882.7423984527509</v>
      </c>
      <c r="AG1012" s="26">
        <f t="shared" si="64"/>
        <v>171432.98004681294</v>
      </c>
      <c r="AH1012" s="56">
        <f t="shared" si="65"/>
        <v>1107</v>
      </c>
    </row>
    <row r="1013" spans="1:34">
      <c r="A1013" s="56">
        <f t="shared" si="66"/>
        <v>1108</v>
      </c>
      <c r="B1013" s="3">
        <f>'1'!B1013</f>
        <v>5526950</v>
      </c>
      <c r="C1013" t="str">
        <f>'1'!C1013</f>
        <v>""EM COALINGA #1 REPL 3RD DTT, OIL CITY""</v>
      </c>
      <c r="D1013" s="3" t="str">
        <f>'1'!D1013</f>
        <v>3F</v>
      </c>
      <c r="E1013" s="13" t="str">
        <f>IF('1'!E1013="OAI","OAI",EOMONTH('1'!E1013,-1)+1)</f>
        <v>OAI</v>
      </c>
      <c r="F1013" s="3" t="str">
        <f>'1'!F1013</f>
        <v>TOLO</v>
      </c>
      <c r="G1013" s="7"/>
      <c r="H1013" s="68">
        <f>IF($E1013="OAI",'3'!H1013,IF($E1013&lt;=H$4,'3'!$G1013+SUM('3'!$H1013:H1013),0))</f>
        <v>587.92025210258214</v>
      </c>
      <c r="I1013" s="68">
        <f>IF($E1013="OAI",'3'!I1013,IF($E1013=I$4,'3'!$G1013+SUM('3'!$H1013:I1013),IF($E1013&lt;I$4,'3'!I1013,0)))</f>
        <v>427.01085822284216</v>
      </c>
      <c r="J1013" s="68">
        <f>IF($E1013="OAI",'3'!J1013,IF($E1013=J$4,'3'!$G1013+SUM('3'!$H1013:J1013),IF($E1013&lt;J$4,'3'!J1013,0)))</f>
        <v>1717.3607110546427</v>
      </c>
      <c r="K1013" s="68">
        <f>IF($E1013="OAI",'3'!K1013,IF($E1013=K$4,'3'!$G1013+SUM('3'!$H1013:K1013),IF($E1013&lt;K$4,'3'!K1013,0)))</f>
        <v>2475.5076352002384</v>
      </c>
      <c r="L1013" s="68">
        <f>IF($E1013="OAI",'3'!L1013,IF($E1013=L$4,'3'!$G1013+SUM('3'!$H1013:L1013),IF($E1013&lt;L$4,'3'!L1013,0)))</f>
        <v>1374.6712202094291</v>
      </c>
      <c r="M1013" s="68">
        <f>IF($E1013="OAI",'3'!M1013,IF($E1013=M$4,'3'!$G1013+SUM('3'!$H1013:M1013),IF($E1013&lt;M$4,'3'!M1013,0)))</f>
        <v>681.1862065169538</v>
      </c>
      <c r="N1013" s="68">
        <f>IF($E1013="OAI",'3'!N1013,IF($E1013=N$4,'3'!$G1013+SUM('3'!$H1013:N1013),IF($E1013&lt;N$4,'3'!N1013,0)))</f>
        <v>-297.96655566149883</v>
      </c>
      <c r="O1013" s="68">
        <f>IF($E1013="OAI",'3'!O1013,IF($E1013=O$4,'3'!$G1013+SUM('3'!$H1013:O1013),IF($E1013&lt;O$4,'3'!O1013,0)))</f>
        <v>0</v>
      </c>
      <c r="P1013" s="68">
        <f>IF($E1013="OAI",'3'!P1013,IF($E1013=P$4,'3'!$G1013+SUM('3'!$H1013:P1013),IF($E1013&lt;P$4,'3'!P1013,0)))</f>
        <v>0</v>
      </c>
      <c r="Q1013" s="68">
        <f>IF($E1013="OAI",'3'!Q1013,IF($E1013=Q$4,'3'!$G1013+SUM('3'!$H1013:Q1013),IF($E1013&lt;Q$4,'3'!Q1013,0)))</f>
        <v>0</v>
      </c>
      <c r="R1013" s="68">
        <f>IF($E1013="OAI",'3'!R1013,IF($E1013=R$4,'3'!$G1013+SUM('3'!$H1013:R1013),IF($E1013&lt;R$4,'3'!R1013,0)))</f>
        <v>0</v>
      </c>
      <c r="S1013" s="68">
        <f>IF($E1013="OAI",'3'!S1013,IF($E1013=S$4,'3'!$G1013+SUM('3'!$H1013:S1013),IF($E1013&lt;S$4,'3'!S1013,0)))</f>
        <v>0</v>
      </c>
      <c r="T1013" s="68">
        <f>IF($E1013="OAI",'3'!T1013,IF($E1013=T$4,'3'!$G1013+SUM('3'!$H1013:T1013),IF($E1013&lt;T$4,'3'!T1013,0)))</f>
        <v>0</v>
      </c>
      <c r="U1013" s="68">
        <f>IF($E1013="OAI",'3'!U1013,IF($E1013=U$4,'3'!$G1013+SUM('3'!$H1013:U1013),IF($E1013&lt;U$4,'3'!U1013,0)))</f>
        <v>0</v>
      </c>
      <c r="V1013" s="68">
        <f>IF($E1013="OAI",'3'!V1013,IF($E1013=V$4,'3'!$G1013+SUM('3'!$H1013:V1013),IF($E1013&lt;V$4,'3'!V1013,0)))</f>
        <v>0</v>
      </c>
      <c r="W1013" s="68">
        <f>IF($E1013="OAI",'3'!W1013,IF($E1013=W$4,'3'!$G1013+SUM('3'!$H1013:W1013),IF($E1013&lt;W$4,'3'!W1013,0)))</f>
        <v>0</v>
      </c>
      <c r="X1013" s="68">
        <f>IF($E1013="OAI",'3'!X1013,IF($E1013=X$4,'3'!$G1013+SUM('3'!$H1013:X1013),IF($E1013&lt;X$4,'3'!X1013,0)))</f>
        <v>0</v>
      </c>
      <c r="Y1013" s="68">
        <f>IF($E1013="OAI",'3'!Y1013,IF($E1013=Y$4,'3'!$G1013+SUM('3'!$H1013:Y1013),IF($E1013&lt;Y$4,'3'!Y1013,0)))</f>
        <v>0</v>
      </c>
      <c r="Z1013" s="68">
        <f>IF($E1013="OAI",'3'!Z1013,IF($E1013=Z$4,'3'!$G1013+SUM('3'!$H1013:Z1013),IF($E1013&lt;Z$4,'3'!Z1013,0)))</f>
        <v>0</v>
      </c>
      <c r="AA1013" s="68">
        <f>IF($E1013="OAI",'3'!AA1013,IF($E1013=AA$4,'3'!$G1013+SUM('3'!$H1013:AA1013),IF($E1013&lt;AA$4,'3'!AA1013,0)))</f>
        <v>0</v>
      </c>
      <c r="AB1013" s="68">
        <f>IF($E1013="OAI",'3'!AB1013,IF($E1013=AB$4,'3'!$G1013+SUM('3'!$H1013:AB1013),IF($E1013&lt;AB$4,'3'!AB1013,0)))</f>
        <v>0</v>
      </c>
      <c r="AC1013" s="68">
        <f>IF($E1013="OAI",'3'!AC1013,IF($E1013=AC$4,'3'!$G1013+SUM('3'!$H1013:AC1013),IF($E1013&lt;AC$4,'3'!AC1013,0)))</f>
        <v>0</v>
      </c>
      <c r="AD1013" s="68">
        <f>IF($E1013="OAI",'3'!AD1013,IF($E1013=AD$4,'3'!$G1013+SUM('3'!$H1013:AD1013),IF($E1013&lt;AD$4,'3'!AD1013,0)))</f>
        <v>1438.0287117196915</v>
      </c>
      <c r="AE1013" s="68">
        <f>IF($E1013="OAI",'3'!AE1013,IF($E1013=AE$4,'3'!$G1013+SUM('3'!$H1013:AE1013),IF($E1013&lt;AE$4,'3'!AE1013,0)))</f>
        <v>33783.984756122947</v>
      </c>
      <c r="AF1013" s="26">
        <f t="shared" si="63"/>
        <v>6965.6903276451894</v>
      </c>
      <c r="AG1013" s="26">
        <f t="shared" si="64"/>
        <v>35222.01346784264</v>
      </c>
      <c r="AH1013" s="56">
        <f t="shared" si="65"/>
        <v>1108</v>
      </c>
    </row>
    <row r="1014" spans="1:34">
      <c r="A1014" s="56">
        <f t="shared" si="66"/>
        <v>1109</v>
      </c>
      <c r="B1014" s="3">
        <f>'1'!B1014</f>
        <v>5526953</v>
      </c>
      <c r="C1014" t="str">
        <f>'1'!C1014</f>
        <v>EM SIMPSON RIPON COGEN REPL 3RD DTT</v>
      </c>
      <c r="D1014" s="3" t="str">
        <f>'1'!D1014</f>
        <v>3F</v>
      </c>
      <c r="E1014" s="13" t="str">
        <f>IF('1'!E1014="OAI","OAI",EOMONTH('1'!E1014,-1)+1)</f>
        <v>OAI</v>
      </c>
      <c r="F1014" s="3" t="str">
        <f>'1'!F1014</f>
        <v>TOLO</v>
      </c>
      <c r="G1014" s="7"/>
      <c r="H1014" s="68">
        <f>IF($E1014="OAI",'3'!H1014,IF($E1014&lt;=H$4,'3'!$G1014+SUM('3'!$H1014:H1014),0))</f>
        <v>1366.5651882073805</v>
      </c>
      <c r="I1014" s="68">
        <f>IF($E1014="OAI",'3'!I1014,IF($E1014=I$4,'3'!$G1014+SUM('3'!$H1014:I1014),IF($E1014&lt;I$4,'3'!I1014,0)))</f>
        <v>1950.851701826286</v>
      </c>
      <c r="J1014" s="68">
        <f>IF($E1014="OAI",'3'!J1014,IF($E1014=J$4,'3'!$G1014+SUM('3'!$H1014:J1014),IF($E1014&lt;J$4,'3'!J1014,0)))</f>
        <v>1026.111844121353</v>
      </c>
      <c r="K1014" s="68">
        <f>IF($E1014="OAI",'3'!K1014,IF($E1014=K$4,'3'!$G1014+SUM('3'!$H1014:K1014),IF($E1014&lt;K$4,'3'!K1014,0)))</f>
        <v>0</v>
      </c>
      <c r="L1014" s="68">
        <f>IF($E1014="OAI",'3'!L1014,IF($E1014=L$4,'3'!$G1014+SUM('3'!$H1014:L1014),IF($E1014&lt;L$4,'3'!L1014,0)))</f>
        <v>1688.4771487484936</v>
      </c>
      <c r="M1014" s="68">
        <f>IF($E1014="OAI",'3'!M1014,IF($E1014=M$4,'3'!$G1014+SUM('3'!$H1014:M1014),IF($E1014&lt;M$4,'3'!M1014,0)))</f>
        <v>820.85220618442929</v>
      </c>
      <c r="N1014" s="68">
        <f>IF($E1014="OAI",'3'!N1014,IF($E1014=N$4,'3'!$G1014+SUM('3'!$H1014:N1014),IF($E1014&lt;N$4,'3'!N1014,0)))</f>
        <v>3283.4088247377172</v>
      </c>
      <c r="O1014" s="68">
        <f>IF($E1014="OAI",'3'!O1014,IF($E1014=O$4,'3'!$G1014+SUM('3'!$H1014:O1014),IF($E1014&lt;O$4,'3'!O1014,0)))</f>
        <v>615.5925682475056</v>
      </c>
      <c r="P1014" s="68">
        <f>IF($E1014="OAI",'3'!P1014,IF($E1014=P$4,'3'!$G1014+SUM('3'!$H1014:P1014),IF($E1014&lt;P$4,'3'!P1014,0)))</f>
        <v>1137.1737998275778</v>
      </c>
      <c r="Q1014" s="68">
        <f>IF($E1014="OAI",'3'!Q1014,IF($E1014=Q$4,'3'!$G1014+SUM('3'!$H1014:Q1014),IF($E1014&lt;Q$4,'3'!Q1014,0)))</f>
        <v>0</v>
      </c>
      <c r="R1014" s="68">
        <f>IF($E1014="OAI",'3'!R1014,IF($E1014=R$4,'3'!$G1014+SUM('3'!$H1014:R1014),IF($E1014&lt;R$4,'3'!R1014,0)))</f>
        <v>0</v>
      </c>
      <c r="S1014" s="68">
        <f>IF($E1014="OAI",'3'!S1014,IF($E1014=S$4,'3'!$G1014+SUM('3'!$H1014:S1014),IF($E1014&lt;S$4,'3'!S1014,0)))</f>
        <v>0</v>
      </c>
      <c r="T1014" s="68">
        <f>IF($E1014="OAI",'3'!T1014,IF($E1014=T$4,'3'!$G1014+SUM('3'!$H1014:T1014),IF($E1014&lt;T$4,'3'!T1014,0)))</f>
        <v>0</v>
      </c>
      <c r="U1014" s="68">
        <f>IF($E1014="OAI",'3'!U1014,IF($E1014=U$4,'3'!$G1014+SUM('3'!$H1014:U1014),IF($E1014&lt;U$4,'3'!U1014,0)))</f>
        <v>254.82755776554077</v>
      </c>
      <c r="V1014" s="68">
        <f>IF($E1014="OAI",'3'!V1014,IF($E1014=V$4,'3'!$G1014+SUM('3'!$H1014:V1014),IF($E1014&lt;V$4,'3'!V1014,0)))</f>
        <v>41.461887826568791</v>
      </c>
      <c r="W1014" s="68">
        <f>IF($E1014="OAI",'3'!W1014,IF($E1014=W$4,'3'!$G1014+SUM('3'!$H1014:W1014),IF($E1014&lt;W$4,'3'!W1014,0)))</f>
        <v>0</v>
      </c>
      <c r="X1014" s="68">
        <f>IF($E1014="OAI",'3'!X1014,IF($E1014=X$4,'3'!$G1014+SUM('3'!$H1014:X1014),IF($E1014&lt;X$4,'3'!X1014,0)))</f>
        <v>14504.486435113355</v>
      </c>
      <c r="Y1014" s="68">
        <f>IF($E1014="OAI",'3'!Y1014,IF($E1014=Y$4,'3'!$G1014+SUM('3'!$H1014:Y1014),IF($E1014&lt;Y$4,'3'!Y1014,0)))</f>
        <v>39216.703307564676</v>
      </c>
      <c r="Z1014" s="68">
        <f>IF($E1014="OAI",'3'!Z1014,IF($E1014=Z$4,'3'!$G1014+SUM('3'!$H1014:Z1014),IF($E1014&lt;Z$4,'3'!Z1014,0)))</f>
        <v>2966.0623304966084</v>
      </c>
      <c r="AA1014" s="68">
        <f>IF($E1014="OAI",'3'!AA1014,IF($E1014=AA$4,'3'!$G1014+SUM('3'!$H1014:AA1014),IF($E1014&lt;AA$4,'3'!AA1014,0)))</f>
        <v>1887.4942103160236</v>
      </c>
      <c r="AB1014" s="68">
        <f>IF($E1014="OAI",'3'!AB1014,IF($E1014=AB$4,'3'!$G1014+SUM('3'!$H1014:AB1014),IF($E1014&lt;AB$4,'3'!AB1014,0)))</f>
        <v>0</v>
      </c>
      <c r="AC1014" s="68">
        <f>IF($E1014="OAI",'3'!AC1014,IF($E1014=AC$4,'3'!$G1014+SUM('3'!$H1014:AC1014),IF($E1014&lt;AC$4,'3'!AC1014,0)))</f>
        <v>0</v>
      </c>
      <c r="AD1014" s="68">
        <f>IF($E1014="OAI",'3'!AD1014,IF($E1014=AD$4,'3'!$G1014+SUM('3'!$H1014:AD1014),IF($E1014&lt;AD$4,'3'!AD1014,0)))</f>
        <v>0</v>
      </c>
      <c r="AE1014" s="68">
        <f>IF($E1014="OAI",'3'!AE1014,IF($E1014=AE$4,'3'!$G1014+SUM('3'!$H1014:AE1014),IF($E1014&lt;AE$4,'3'!AE1014,0)))</f>
        <v>0</v>
      </c>
      <c r="AF1014" s="26">
        <f t="shared" si="63"/>
        <v>11889.033281900745</v>
      </c>
      <c r="AG1014" s="26">
        <f t="shared" si="64"/>
        <v>58871.035729082767</v>
      </c>
      <c r="AH1014" s="56">
        <f t="shared" si="65"/>
        <v>1109</v>
      </c>
    </row>
    <row r="1015" spans="1:34">
      <c r="A1015" s="56">
        <f t="shared" si="66"/>
        <v>1110</v>
      </c>
      <c r="B1015" s="3">
        <f>'1'!B1015</f>
        <v>5526955</v>
      </c>
      <c r="C1015" t="str">
        <f>'1'!C1015</f>
        <v>""EM TESLA REPL 3RD DTT, US WINDPOWER 4""</v>
      </c>
      <c r="D1015" s="3" t="str">
        <f>'1'!D1015</f>
        <v>3F</v>
      </c>
      <c r="E1015" s="13" t="str">
        <f>IF('1'!E1015="OAI","OAI",EOMONTH('1'!E1015,-1)+1)</f>
        <v>OAI</v>
      </c>
      <c r="F1015" s="3" t="str">
        <f>'1'!F1015</f>
        <v>TOHI</v>
      </c>
      <c r="G1015" s="7"/>
      <c r="H1015" s="68">
        <f>IF($E1015="OAI",'3'!H1015,IF($E1015&lt;=H$4,'3'!$G1015+SUM('3'!$H1015:H1015),0))</f>
        <v>615.31304990260742</v>
      </c>
      <c r="I1015" s="68">
        <f>IF($E1015="OAI",'3'!I1015,IF($E1015=I$4,'3'!$G1015+SUM('3'!$H1015:I1015),IF($E1015&lt;I$4,'3'!I1015,0)))</f>
        <v>3815.611753423922</v>
      </c>
      <c r="J1015" s="68">
        <f>IF($E1015="OAI",'3'!J1015,IF($E1015=J$4,'3'!$G1015+SUM('3'!$H1015:J1015),IF($E1015&lt;J$4,'3'!J1015,0)))</f>
        <v>1846.9640503057822</v>
      </c>
      <c r="K1015" s="68">
        <f>IF($E1015="OAI",'3'!K1015,IF($E1015=K$4,'3'!$G1015+SUM('3'!$H1015:K1015),IF($E1015&lt;K$4,'3'!K1015,0)))</f>
        <v>410.42610309221465</v>
      </c>
      <c r="L1015" s="68">
        <f>IF($E1015="OAI",'3'!L1015,IF($E1015=L$4,'3'!$G1015+SUM('3'!$H1015:L1015),IF($E1015&lt;L$4,'3'!L1015,0)))</f>
        <v>0</v>
      </c>
      <c r="M1015" s="68">
        <f>IF($E1015="OAI",'3'!M1015,IF($E1015=M$4,'3'!$G1015+SUM('3'!$H1015:M1015),IF($E1015&lt;M$4,'3'!M1015,0)))</f>
        <v>2462.556618553288</v>
      </c>
      <c r="N1015" s="68">
        <f>IF($E1015="OAI",'3'!N1015,IF($E1015=N$4,'3'!$G1015+SUM('3'!$H1015:N1015),IF($E1015&lt;N$4,'3'!N1015,0)))</f>
        <v>615.5925682475056</v>
      </c>
      <c r="O1015" s="68">
        <f>IF($E1015="OAI",'3'!O1015,IF($E1015=O$4,'3'!$G1015+SUM('3'!$H1015:O1015),IF($E1015&lt;O$4,'3'!O1015,0)))</f>
        <v>1026.111844121353</v>
      </c>
      <c r="P1015" s="68">
        <f>IF($E1015="OAI",'3'!P1015,IF($E1015=P$4,'3'!$G1015+SUM('3'!$H1015:P1015),IF($E1015&lt;P$4,'3'!P1015,0)))</f>
        <v>0</v>
      </c>
      <c r="Q1015" s="68">
        <f>IF($E1015="OAI",'3'!Q1015,IF($E1015=Q$4,'3'!$G1015+SUM('3'!$H1015:Q1015),IF($E1015&lt;Q$4,'3'!Q1015,0)))</f>
        <v>0</v>
      </c>
      <c r="R1015" s="68">
        <f>IF($E1015="OAI",'3'!R1015,IF($E1015=R$4,'3'!$G1015+SUM('3'!$H1015:R1015),IF($E1015&lt;R$4,'3'!R1015,0)))</f>
        <v>0</v>
      </c>
      <c r="S1015" s="68">
        <f>IF($E1015="OAI",'3'!S1015,IF($E1015=S$4,'3'!$G1015+SUM('3'!$H1015:S1015),IF($E1015&lt;S$4,'3'!S1015,0)))</f>
        <v>0</v>
      </c>
      <c r="T1015" s="68">
        <f>IF($E1015="OAI",'3'!T1015,IF($E1015=T$4,'3'!$G1015+SUM('3'!$H1015:T1015),IF($E1015&lt;T$4,'3'!T1015,0)))</f>
        <v>0</v>
      </c>
      <c r="U1015" s="68">
        <f>IF($E1015="OAI",'3'!U1015,IF($E1015=U$4,'3'!$G1015+SUM('3'!$H1015:U1015),IF($E1015&lt;U$4,'3'!U1015,0)))</f>
        <v>581.67767573318861</v>
      </c>
      <c r="V1015" s="68">
        <f>IF($E1015="OAI",'3'!V1015,IF($E1015=V$4,'3'!$G1015+SUM('3'!$H1015:V1015),IF($E1015&lt;V$4,'3'!V1015,0)))</f>
        <v>38957.589801844035</v>
      </c>
      <c r="W1015" s="68">
        <f>IF($E1015="OAI",'3'!W1015,IF($E1015=W$4,'3'!$G1015+SUM('3'!$H1015:W1015),IF($E1015&lt;W$4,'3'!W1015,0)))</f>
        <v>36590.162593337773</v>
      </c>
      <c r="X1015" s="68">
        <f>IF($E1015="OAI",'3'!X1015,IF($E1015=X$4,'3'!$G1015+SUM('3'!$H1015:X1015),IF($E1015&lt;X$4,'3'!X1015,0)))</f>
        <v>6871.5858181961239</v>
      </c>
      <c r="Y1015" s="68">
        <f>IF($E1015="OAI",'3'!Y1015,IF($E1015=Y$4,'3'!$G1015+SUM('3'!$H1015:Y1015),IF($E1015&lt;Y$4,'3'!Y1015,0)))</f>
        <v>581.67767573318861</v>
      </c>
      <c r="Z1015" s="68">
        <f>IF($E1015="OAI",'3'!Z1015,IF($E1015=Z$4,'3'!$G1015+SUM('3'!$H1015:Z1015),IF($E1015&lt;Z$4,'3'!Z1015,0)))</f>
        <v>640.19018259854874</v>
      </c>
      <c r="AA1015" s="68">
        <f>IF($E1015="OAI",'3'!AA1015,IF($E1015=AA$4,'3'!$G1015+SUM('3'!$H1015:AA1015),IF($E1015&lt;AA$4,'3'!AA1015,0)))</f>
        <v>640.19018259854874</v>
      </c>
      <c r="AB1015" s="68">
        <f>IF($E1015="OAI",'3'!AB1015,IF($E1015=AB$4,'3'!$G1015+SUM('3'!$H1015:AB1015),IF($E1015&lt;AB$4,'3'!AB1015,0)))</f>
        <v>581.67767573318861</v>
      </c>
      <c r="AC1015" s="68">
        <f>IF($E1015="OAI",'3'!AC1015,IF($E1015=AC$4,'3'!$G1015+SUM('3'!$H1015:AC1015),IF($E1015&lt;AC$4,'3'!AC1015,0)))</f>
        <v>669.16691768633052</v>
      </c>
      <c r="AD1015" s="68">
        <f>IF($E1015="OAI",'3'!AD1015,IF($E1015=AD$4,'3'!$G1015+SUM('3'!$H1015:AD1015),IF($E1015&lt;AD$4,'3'!AD1015,0)))</f>
        <v>523.91055112089066</v>
      </c>
      <c r="AE1015" s="68">
        <f>IF($E1015="OAI",'3'!AE1015,IF($E1015=AE$4,'3'!$G1015+SUM('3'!$H1015:AE1015),IF($E1015&lt;AE$4,'3'!AE1015,0)))</f>
        <v>611.39979307403246</v>
      </c>
      <c r="AF1015" s="26">
        <f t="shared" si="63"/>
        <v>10792.575987646675</v>
      </c>
      <c r="AG1015" s="26">
        <f t="shared" si="64"/>
        <v>87249.228867655853</v>
      </c>
      <c r="AH1015" s="56">
        <f t="shared" si="65"/>
        <v>1110</v>
      </c>
    </row>
    <row r="1016" spans="1:34">
      <c r="A1016" s="56">
        <f t="shared" si="66"/>
        <v>1111</v>
      </c>
      <c r="B1016" s="3">
        <f>'1'!B1016</f>
        <v>5526962</v>
      </c>
      <c r="C1016" t="str">
        <f>'1'!C1016</f>
        <v>EM SAN RAMON REPL ODN</v>
      </c>
      <c r="D1016" s="3" t="str">
        <f>'1'!D1016</f>
        <v>3F</v>
      </c>
      <c r="E1016" s="13" t="str">
        <f>IF('1'!E1016="OAI","OAI",EOMONTH('1'!E1016,-1)+1)</f>
        <v>OAI</v>
      </c>
      <c r="F1016" s="3" t="str">
        <f>'1'!F1016</f>
        <v>TOHI</v>
      </c>
      <c r="G1016" s="7"/>
      <c r="H1016" s="68">
        <f>IF($E1016="OAI",'3'!H1016,IF($E1016&lt;=H$4,'3'!$G1016+SUM('3'!$H1016:H1016),0))</f>
        <v>990.98570544581059</v>
      </c>
      <c r="I1016" s="68">
        <f>IF($E1016="OAI",'3'!I1016,IF($E1016=I$4,'3'!$G1016+SUM('3'!$H1016:I1016),IF($E1016&lt;I$4,'3'!I1016,0)))</f>
        <v>2774.2195731147995</v>
      </c>
      <c r="J1016" s="68">
        <f>IF($E1016="OAI",'3'!J1016,IF($E1016=J$4,'3'!$G1016+SUM('3'!$H1016:J1016),IF($E1016&lt;J$4,'3'!J1016,0)))</f>
        <v>46.58639081636943</v>
      </c>
      <c r="K1016" s="68">
        <f>IF($E1016="OAI",'3'!K1016,IF($E1016=K$4,'3'!$G1016+SUM('3'!$H1016:K1016),IF($E1016&lt;K$4,'3'!K1016,0)))</f>
        <v>329.83164697989554</v>
      </c>
      <c r="L1016" s="68">
        <f>IF($E1016="OAI",'3'!L1016,IF($E1016=L$4,'3'!$G1016+SUM('3'!$H1016:L1016),IF($E1016&lt;L$4,'3'!L1016,0)))</f>
        <v>842.46829152322471</v>
      </c>
      <c r="M1016" s="68">
        <f>IF($E1016="OAI",'3'!M1016,IF($E1016=M$4,'3'!$G1016+SUM('3'!$H1016:M1016),IF($E1016&lt;M$4,'3'!M1016,0)))</f>
        <v>297.22117340843693</v>
      </c>
      <c r="N1016" s="68">
        <f>IF($E1016="OAI",'3'!N1016,IF($E1016=N$4,'3'!$G1016+SUM('3'!$H1016:N1016),IF($E1016&lt;N$4,'3'!N1016,0)))</f>
        <v>1509.3990624503695</v>
      </c>
      <c r="O1016" s="68">
        <f>IF($E1016="OAI",'3'!O1016,IF($E1016=O$4,'3'!$G1016+SUM('3'!$H1016:O1016),IF($E1016&lt;O$4,'3'!O1016,0)))</f>
        <v>1052.0138774152542</v>
      </c>
      <c r="P1016" s="68">
        <f>IF($E1016="OAI",'3'!P1016,IF($E1016=P$4,'3'!$G1016+SUM('3'!$H1016:P1016),IF($E1016&lt;P$4,'3'!P1016,0)))</f>
        <v>3129.8600806069635</v>
      </c>
      <c r="Q1016" s="68">
        <f>IF($E1016="OAI",'3'!Q1016,IF($E1016=Q$4,'3'!$G1016+SUM('3'!$H1016:Q1016),IF($E1016&lt;Q$4,'3'!Q1016,0)))</f>
        <v>0</v>
      </c>
      <c r="R1016" s="68">
        <f>IF($E1016="OAI",'3'!R1016,IF($E1016=R$4,'3'!$G1016+SUM('3'!$H1016:R1016),IF($E1016&lt;R$4,'3'!R1016,0)))</f>
        <v>13244.417736312194</v>
      </c>
      <c r="S1016" s="68">
        <f>IF($E1016="OAI",'3'!S1016,IF($E1016=S$4,'3'!$G1016+SUM('3'!$H1016:S1016),IF($E1016&lt;S$4,'3'!S1016,0)))</f>
        <v>13244.417736312194</v>
      </c>
      <c r="T1016" s="68">
        <f>IF($E1016="OAI",'3'!T1016,IF($E1016=T$4,'3'!$G1016+SUM('3'!$H1016:T1016),IF($E1016&lt;T$4,'3'!T1016,0)))</f>
        <v>5858.3318179400885</v>
      </c>
      <c r="U1016" s="68">
        <f>IF($E1016="OAI",'3'!U1016,IF($E1016=U$4,'3'!$G1016+SUM('3'!$H1016:U1016),IF($E1016&lt;U$4,'3'!U1016,0)))</f>
        <v>135.7527428389005</v>
      </c>
      <c r="V1016" s="68">
        <f>IF($E1016="OAI",'3'!V1016,IF($E1016=V$4,'3'!$G1016+SUM('3'!$H1016:V1016),IF($E1016&lt;V$4,'3'!V1016,0)))</f>
        <v>405.20842732078125</v>
      </c>
      <c r="W1016" s="68">
        <f>IF($E1016="OAI",'3'!W1016,IF($E1016=W$4,'3'!$G1016+SUM('3'!$H1016:W1016),IF($E1016&lt;W$4,'3'!W1016,0)))</f>
        <v>425.4269209350856</v>
      </c>
      <c r="X1016" s="68">
        <f>IF($E1016="OAI",'3'!X1016,IF($E1016=X$4,'3'!$G1016+SUM('3'!$H1016:X1016),IF($E1016&lt;X$4,'3'!X1016,0)))</f>
        <v>314.08544688396267</v>
      </c>
      <c r="Y1016" s="68">
        <f>IF($E1016="OAI",'3'!Y1016,IF($E1016=Y$4,'3'!$G1016+SUM('3'!$H1016:Y1016),IF($E1016&lt;Y$4,'3'!Y1016,0)))</f>
        <v>0</v>
      </c>
      <c r="Z1016" s="68">
        <f>IF($E1016="OAI",'3'!Z1016,IF($E1016=Z$4,'3'!$G1016+SUM('3'!$H1016:Z1016),IF($E1016&lt;Z$4,'3'!Z1016,0)))</f>
        <v>0</v>
      </c>
      <c r="AA1016" s="68">
        <f>IF($E1016="OAI",'3'!AA1016,IF($E1016=AA$4,'3'!$G1016+SUM('3'!$H1016:AA1016),IF($E1016&lt;AA$4,'3'!AA1016,0)))</f>
        <v>0</v>
      </c>
      <c r="AB1016" s="68">
        <f>IF($E1016="OAI",'3'!AB1016,IF($E1016=AB$4,'3'!$G1016+SUM('3'!$H1016:AB1016),IF($E1016&lt;AB$4,'3'!AB1016,0)))</f>
        <v>0</v>
      </c>
      <c r="AC1016" s="68">
        <f>IF($E1016="OAI",'3'!AC1016,IF($E1016=AC$4,'3'!$G1016+SUM('3'!$H1016:AC1016),IF($E1016&lt;AC$4,'3'!AC1016,0)))</f>
        <v>0</v>
      </c>
      <c r="AD1016" s="68">
        <f>IF($E1016="OAI",'3'!AD1016,IF($E1016=AD$4,'3'!$G1016+SUM('3'!$H1016:AD1016),IF($E1016&lt;AD$4,'3'!AD1016,0)))</f>
        <v>0</v>
      </c>
      <c r="AE1016" s="68">
        <f>IF($E1016="OAI",'3'!AE1016,IF($E1016=AE$4,'3'!$G1016+SUM('3'!$H1016:AE1016),IF($E1016&lt;AE$4,'3'!AE1016,0)))</f>
        <v>0</v>
      </c>
      <c r="AF1016" s="26">
        <f t="shared" si="63"/>
        <v>37461.42127438551</v>
      </c>
      <c r="AG1016" s="26">
        <f t="shared" si="64"/>
        <v>7138.8053559188183</v>
      </c>
      <c r="AH1016" s="56">
        <f t="shared" si="65"/>
        <v>1111</v>
      </c>
    </row>
    <row r="1017" spans="1:34">
      <c r="A1017" s="56">
        <f t="shared" si="66"/>
        <v>1112</v>
      </c>
      <c r="B1017" s="3">
        <f>'1'!B1017</f>
        <v>5526963</v>
      </c>
      <c r="C1017" t="str">
        <f>'1'!C1017</f>
        <v>EM SARATOGA REPL ODN</v>
      </c>
      <c r="D1017" s="3" t="str">
        <f>'1'!D1017</f>
        <v>3F</v>
      </c>
      <c r="E1017" s="13" t="str">
        <f>IF('1'!E1017="OAI","OAI",EOMONTH('1'!E1017,-1)+1)</f>
        <v>OAI</v>
      </c>
      <c r="F1017" s="3" t="str">
        <f>'1'!F1017</f>
        <v>TOHI</v>
      </c>
      <c r="G1017" s="7"/>
      <c r="H1017" s="68">
        <f>IF($E1017="OAI",'3'!H1017,IF($E1017&lt;=H$4,'3'!$G1017+SUM('3'!$H1017:H1017),0))</f>
        <v>1366.5651882073805</v>
      </c>
      <c r="I1017" s="68">
        <f>IF($E1017="OAI",'3'!I1017,IF($E1017=I$4,'3'!$G1017+SUM('3'!$H1017:I1017),IF($E1017&lt;I$4,'3'!I1017,0)))</f>
        <v>322.84368835744016</v>
      </c>
      <c r="J1017" s="68">
        <f>IF($E1017="OAI",'3'!J1017,IF($E1017=J$4,'3'!$G1017+SUM('3'!$H1017:J1017),IF($E1017&lt;J$4,'3'!J1017,0)))</f>
        <v>46.58639081636943</v>
      </c>
      <c r="K1017" s="68">
        <f>IF($E1017="OAI",'3'!K1017,IF($E1017=K$4,'3'!$G1017+SUM('3'!$H1017:K1017),IF($E1017&lt;K$4,'3'!K1017,0)))</f>
        <v>231.53436235735606</v>
      </c>
      <c r="L1017" s="68">
        <f>IF($E1017="OAI",'3'!L1017,IF($E1017=L$4,'3'!$G1017+SUM('3'!$H1017:L1017),IF($E1017&lt;L$4,'3'!L1017,0)))</f>
        <v>842.46829152322471</v>
      </c>
      <c r="M1017" s="68">
        <f>IF($E1017="OAI",'3'!M1017,IF($E1017=M$4,'3'!$G1017+SUM('3'!$H1017:M1017),IF($E1017&lt;M$4,'3'!M1017,0)))</f>
        <v>707.64727650065163</v>
      </c>
      <c r="N1017" s="68">
        <f>IF($E1017="OAI",'3'!N1017,IF($E1017=N$4,'3'!$G1017+SUM('3'!$H1017:N1017),IF($E1017&lt;N$4,'3'!N1017,0)))</f>
        <v>893.80649420286375</v>
      </c>
      <c r="O1017" s="68">
        <f>IF($E1017="OAI",'3'!O1017,IF($E1017=O$4,'3'!$G1017+SUM('3'!$H1017:O1017),IF($E1017&lt;O$4,'3'!O1017,0)))</f>
        <v>1462.439980507469</v>
      </c>
      <c r="P1017" s="68">
        <f>IF($E1017="OAI",'3'!P1017,IF($E1017=P$4,'3'!$G1017+SUM('3'!$H1017:P1017),IF($E1017&lt;P$4,'3'!P1017,0)))</f>
        <v>2201.6728299816191</v>
      </c>
      <c r="Q1017" s="68">
        <f>IF($E1017="OAI",'3'!Q1017,IF($E1017=Q$4,'3'!$G1017+SUM('3'!$H1017:Q1017),IF($E1017&lt;Q$4,'3'!Q1017,0)))</f>
        <v>50.592820426577198</v>
      </c>
      <c r="R1017" s="68">
        <f>IF($E1017="OAI",'3'!R1017,IF($E1017=R$4,'3'!$G1017+SUM('3'!$H1017:R1017),IF($E1017&lt;R$4,'3'!R1017,0)))</f>
        <v>13404.674920720508</v>
      </c>
      <c r="S1017" s="68">
        <f>IF($E1017="OAI",'3'!S1017,IF($E1017=S$4,'3'!$G1017+SUM('3'!$H1017:S1017),IF($E1017&lt;S$4,'3'!S1017,0)))</f>
        <v>11536.933340110625</v>
      </c>
      <c r="T1017" s="68">
        <f>IF($E1017="OAI",'3'!T1017,IF($E1017=T$4,'3'!$G1017+SUM('3'!$H1017:T1017),IF($E1017&lt;T$4,'3'!T1017,0)))</f>
        <v>9231.8387225166643</v>
      </c>
      <c r="U1017" s="68">
        <f>IF($E1017="OAI",'3'!U1017,IF($E1017=U$4,'3'!$G1017+SUM('3'!$H1017:U1017),IF($E1017&lt;U$4,'3'!U1017,0)))</f>
        <v>0</v>
      </c>
      <c r="V1017" s="68">
        <f>IF($E1017="OAI",'3'!V1017,IF($E1017=V$4,'3'!$G1017+SUM('3'!$H1017:V1017),IF($E1017&lt;V$4,'3'!V1017,0)))</f>
        <v>0</v>
      </c>
      <c r="W1017" s="68">
        <f>IF($E1017="OAI",'3'!W1017,IF($E1017=W$4,'3'!$G1017+SUM('3'!$H1017:W1017),IF($E1017&lt;W$4,'3'!W1017,0)))</f>
        <v>0</v>
      </c>
      <c r="X1017" s="68">
        <f>IF($E1017="OAI",'3'!X1017,IF($E1017=X$4,'3'!$G1017+SUM('3'!$H1017:X1017),IF($E1017&lt;X$4,'3'!X1017,0)))</f>
        <v>0</v>
      </c>
      <c r="Y1017" s="68">
        <f>IF($E1017="OAI",'3'!Y1017,IF($E1017=Y$4,'3'!$G1017+SUM('3'!$H1017:Y1017),IF($E1017&lt;Y$4,'3'!Y1017,0)))</f>
        <v>0</v>
      </c>
      <c r="Z1017" s="68">
        <f>IF($E1017="OAI",'3'!Z1017,IF($E1017=Z$4,'3'!$G1017+SUM('3'!$H1017:Z1017),IF($E1017&lt;Z$4,'3'!Z1017,0)))</f>
        <v>0</v>
      </c>
      <c r="AA1017" s="68">
        <f>IF($E1017="OAI",'3'!AA1017,IF($E1017=AA$4,'3'!$G1017+SUM('3'!$H1017:AA1017),IF($E1017&lt;AA$4,'3'!AA1017,0)))</f>
        <v>0</v>
      </c>
      <c r="AB1017" s="68">
        <f>IF($E1017="OAI",'3'!AB1017,IF($E1017=AB$4,'3'!$G1017+SUM('3'!$H1017:AB1017),IF($E1017&lt;AB$4,'3'!AB1017,0)))</f>
        <v>0</v>
      </c>
      <c r="AC1017" s="68">
        <f>IF($E1017="OAI",'3'!AC1017,IF($E1017=AC$4,'3'!$G1017+SUM('3'!$H1017:AC1017),IF($E1017&lt;AC$4,'3'!AC1017,0)))</f>
        <v>0</v>
      </c>
      <c r="AD1017" s="68">
        <f>IF($E1017="OAI",'3'!AD1017,IF($E1017=AD$4,'3'!$G1017+SUM('3'!$H1017:AD1017),IF($E1017&lt;AD$4,'3'!AD1017,0)))</f>
        <v>0</v>
      </c>
      <c r="AE1017" s="68">
        <f>IF($E1017="OAI",'3'!AE1017,IF($E1017=AE$4,'3'!$G1017+SUM('3'!$H1017:AE1017),IF($E1017&lt;AE$4,'3'!AE1017,0)))</f>
        <v>0</v>
      </c>
      <c r="AF1017" s="26">
        <f t="shared" si="63"/>
        <v>33067.765583712084</v>
      </c>
      <c r="AG1017" s="26">
        <f t="shared" si="64"/>
        <v>9231.8387225166643</v>
      </c>
      <c r="AH1017" s="56">
        <f t="shared" si="65"/>
        <v>1112</v>
      </c>
    </row>
    <row r="1018" spans="1:34">
      <c r="A1018" s="56">
        <f t="shared" si="66"/>
        <v>1113</v>
      </c>
      <c r="B1018" s="3">
        <f>'1'!B1018</f>
        <v>5527660</v>
      </c>
      <c r="C1018" t="str">
        <f>'1'!C1018</f>
        <v>EM TERMINAL SERVER EASTSHORE</v>
      </c>
      <c r="D1018" s="3" t="str">
        <f>'1'!D1018</f>
        <v>3F</v>
      </c>
      <c r="E1018" s="13" t="str">
        <f>IF('1'!E1018="OAI","OAI",EOMONTH('1'!E1018,-1)+1)</f>
        <v>OAI</v>
      </c>
      <c r="F1018" s="3" t="str">
        <f>'1'!F1018</f>
        <v>TOO</v>
      </c>
      <c r="G1018" s="7"/>
      <c r="H1018" s="68">
        <f>IF($E1018="OAI",'3'!H1018,IF($E1018&lt;=H$4,'3'!$G1018+SUM('3'!$H1018:H1018),0))</f>
        <v>427.56989491263857</v>
      </c>
      <c r="I1018" s="68">
        <f>IF($E1018="OAI",'3'!I1018,IF($E1018=I$4,'3'!$G1018+SUM('3'!$H1018:I1018),IF($E1018&lt;I$4,'3'!I1018,0)))</f>
        <v>322.84368835744016</v>
      </c>
      <c r="J1018" s="68">
        <f>IF($E1018="OAI",'3'!J1018,IF($E1018=J$4,'3'!$G1018+SUM('3'!$H1018:J1018),IF($E1018&lt;J$4,'3'!J1018,0)))</f>
        <v>163.05236785729301</v>
      </c>
      <c r="K1018" s="68">
        <f>IF($E1018="OAI",'3'!K1018,IF($E1018=K$4,'3'!$G1018+SUM('3'!$H1018:K1018),IF($E1018&lt;K$4,'3'!K1018,0)))</f>
        <v>231.53436235735606</v>
      </c>
      <c r="L1018" s="68">
        <f>IF($E1018="OAI",'3'!L1018,IF($E1018=L$4,'3'!$G1018+SUM('3'!$H1018:L1018),IF($E1018&lt;L$4,'3'!L1018,0)))</f>
        <v>1957.280623758945</v>
      </c>
      <c r="M1018" s="68">
        <f>IF($E1018="OAI",'3'!M1018,IF($E1018=M$4,'3'!$G1018+SUM('3'!$H1018:M1018),IF($E1018&lt;M$4,'3'!M1018,0)))</f>
        <v>297.22117340843693</v>
      </c>
      <c r="N1018" s="68">
        <f>IF($E1018="OAI",'3'!N1018,IF($E1018=N$4,'3'!$G1018+SUM('3'!$H1018:N1018),IF($E1018&lt;N$4,'3'!N1018,0)))</f>
        <v>893.80649420286375</v>
      </c>
      <c r="O1018" s="68">
        <f>IF($E1018="OAI",'3'!O1018,IF($E1018=O$4,'3'!$G1018+SUM('3'!$H1018:O1018),IF($E1018&lt;O$4,'3'!O1018,0)))</f>
        <v>2541.1012734696869</v>
      </c>
      <c r="P1018" s="68">
        <f>IF($E1018="OAI",'3'!P1018,IF($E1018=P$4,'3'!$G1018+SUM('3'!$H1018:P1018),IF($E1018&lt;P$4,'3'!P1018,0)))</f>
        <v>5348.4903568457412</v>
      </c>
      <c r="Q1018" s="68">
        <f>IF($E1018="OAI",'3'!Q1018,IF($E1018=Q$4,'3'!$G1018+SUM('3'!$H1018:Q1018),IF($E1018&lt;Q$4,'3'!Q1018,0)))</f>
        <v>17176.309121213773</v>
      </c>
      <c r="R1018" s="68">
        <f>IF($E1018="OAI",'3'!R1018,IF($E1018=R$4,'3'!$G1018+SUM('3'!$H1018:R1018),IF($E1018&lt;R$4,'3'!R1018,0)))</f>
        <v>12168.924317925492</v>
      </c>
      <c r="S1018" s="68">
        <f>IF($E1018="OAI",'3'!S1018,IF($E1018=S$4,'3'!$G1018+SUM('3'!$H1018:S1018),IF($E1018&lt;S$4,'3'!S1018,0)))</f>
        <v>11968.50966463347</v>
      </c>
      <c r="T1018" s="68">
        <f>IF($E1018="OAI",'3'!T1018,IF($E1018=T$4,'3'!$G1018+SUM('3'!$H1018:T1018),IF($E1018&lt;T$4,'3'!T1018,0)))</f>
        <v>1708.1366056730014</v>
      </c>
      <c r="U1018" s="68">
        <f>IF($E1018="OAI",'3'!U1018,IF($E1018=U$4,'3'!$G1018+SUM('3'!$H1018:U1018),IF($E1018&lt;U$4,'3'!U1018,0)))</f>
        <v>0</v>
      </c>
      <c r="V1018" s="68">
        <f>IF($E1018="OAI",'3'!V1018,IF($E1018=V$4,'3'!$G1018+SUM('3'!$H1018:V1018),IF($E1018&lt;V$4,'3'!V1018,0)))</f>
        <v>0</v>
      </c>
      <c r="W1018" s="68">
        <f>IF($E1018="OAI",'3'!W1018,IF($E1018=W$4,'3'!$G1018+SUM('3'!$H1018:W1018),IF($E1018&lt;W$4,'3'!W1018,0)))</f>
        <v>0</v>
      </c>
      <c r="X1018" s="68">
        <f>IF($E1018="OAI",'3'!X1018,IF($E1018=X$4,'3'!$G1018+SUM('3'!$H1018:X1018),IF($E1018&lt;X$4,'3'!X1018,0)))</f>
        <v>115038.57002631002</v>
      </c>
      <c r="Y1018" s="68">
        <f>IF($E1018="OAI",'3'!Y1018,IF($E1018=Y$4,'3'!$G1018+SUM('3'!$H1018:Y1018),IF($E1018&lt;Y$4,'3'!Y1018,0)))</f>
        <v>21393.216045129902</v>
      </c>
      <c r="Z1018" s="68">
        <f>IF($E1018="OAI",'3'!Z1018,IF($E1018=Z$4,'3'!$G1018+SUM('3'!$H1018:Z1018),IF($E1018&lt;Z$4,'3'!Z1018,0)))</f>
        <v>9469.9883523699446</v>
      </c>
      <c r="AA1018" s="68">
        <f>IF($E1018="OAI",'3'!AA1018,IF($E1018=AA$4,'3'!$G1018+SUM('3'!$H1018:AA1018),IF($E1018&lt;AA$4,'3'!AA1018,0)))</f>
        <v>2210.5242442367294</v>
      </c>
      <c r="AB1018" s="68">
        <f>IF($E1018="OAI",'3'!AB1018,IF($E1018=AB$4,'3'!$G1018+SUM('3'!$H1018:AB1018),IF($E1018&lt;AB$4,'3'!AB1018,0)))</f>
        <v>1507.1629156911836</v>
      </c>
      <c r="AC1018" s="68">
        <f>IF($E1018="OAI",'3'!AC1018,IF($E1018=AC$4,'3'!$G1018+SUM('3'!$H1018:AC1018),IF($E1018&lt;AC$4,'3'!AC1018,0)))</f>
        <v>0</v>
      </c>
      <c r="AD1018" s="68">
        <f>IF($E1018="OAI",'3'!AD1018,IF($E1018=AD$4,'3'!$G1018+SUM('3'!$H1018:AD1018),IF($E1018&lt;AD$4,'3'!AD1018,0)))</f>
        <v>0</v>
      </c>
      <c r="AE1018" s="68">
        <f>IF($E1018="OAI",'3'!AE1018,IF($E1018=AE$4,'3'!$G1018+SUM('3'!$H1018:AE1018),IF($E1018&lt;AE$4,'3'!AE1018,0)))</f>
        <v>0</v>
      </c>
      <c r="AF1018" s="26">
        <f t="shared" si="63"/>
        <v>53496.64333894314</v>
      </c>
      <c r="AG1018" s="26">
        <f t="shared" si="64"/>
        <v>151327.59818941078</v>
      </c>
      <c r="AH1018" s="56">
        <f t="shared" si="65"/>
        <v>1113</v>
      </c>
    </row>
    <row r="1019" spans="1:34">
      <c r="A1019" s="56">
        <f t="shared" si="66"/>
        <v>1114</v>
      </c>
      <c r="B1019" s="3">
        <f>'1'!B1019</f>
        <v>5527661</v>
      </c>
      <c r="C1019" t="str">
        <f>'1'!C1019</f>
        <v>EM TERMINAL SERVER - GLENN</v>
      </c>
      <c r="D1019" s="3" t="str">
        <f>'1'!D1019</f>
        <v>3F</v>
      </c>
      <c r="E1019" s="13" t="str">
        <f>IF('1'!E1019="OAI","OAI",EOMONTH('1'!E1019,-1)+1)</f>
        <v>OAI</v>
      </c>
      <c r="F1019" s="3" t="str">
        <f>'1'!F1019</f>
        <v>TOO</v>
      </c>
      <c r="G1019" s="7"/>
      <c r="H1019" s="68">
        <f>IF($E1019="OAI",'3'!H1019,IF($E1019&lt;=H$4,'3'!$G1019+SUM('3'!$H1019:H1019),0))</f>
        <v>560.90014542908796</v>
      </c>
      <c r="I1019" s="68">
        <f>IF($E1019="OAI",'3'!I1019,IF($E1019=I$4,'3'!$G1019+SUM('3'!$H1019:I1019),IF($E1019&lt;I$4,'3'!I1019,0)))</f>
        <v>3265.3333051009658</v>
      </c>
      <c r="J1019" s="68">
        <f>IF($E1019="OAI",'3'!J1019,IF($E1019=J$4,'3'!$G1019+SUM('3'!$H1019:J1019),IF($E1019&lt;J$4,'3'!J1019,0)))</f>
        <v>8653.2357485773555</v>
      </c>
      <c r="K1019" s="68">
        <f>IF($E1019="OAI",'3'!K1019,IF($E1019=K$4,'3'!$G1019+SUM('3'!$H1019:K1019),IF($E1019&lt;K$4,'3'!K1019,0)))</f>
        <v>7878.9699332092969</v>
      </c>
      <c r="L1019" s="68">
        <f>IF($E1019="OAI",'3'!L1019,IF($E1019=L$4,'3'!$G1019+SUM('3'!$H1019:L1019),IF($E1019&lt;L$4,'3'!L1019,0)))</f>
        <v>27344.534299139461</v>
      </c>
      <c r="M1019" s="68">
        <f>IF($E1019="OAI",'3'!M1019,IF($E1019=M$4,'3'!$G1019+SUM('3'!$H1019:M1019),IF($E1019&lt;M$4,'3'!M1019,0)))</f>
        <v>31079.644769232698</v>
      </c>
      <c r="N1019" s="68">
        <f>IF($E1019="OAI",'3'!N1019,IF($E1019=N$4,'3'!$G1019+SUM('3'!$H1019:N1019),IF($E1019&lt;N$4,'3'!N1019,0)))</f>
        <v>11577.183981775966</v>
      </c>
      <c r="O1019" s="68">
        <f>IF($E1019="OAI",'3'!O1019,IF($E1019=O$4,'3'!$G1019+SUM('3'!$H1019:O1019),IF($E1019&lt;O$4,'3'!O1019,0)))</f>
        <v>18078.780684108482</v>
      </c>
      <c r="P1019" s="68">
        <f>IF($E1019="OAI",'3'!P1019,IF($E1019=P$4,'3'!$G1019+SUM('3'!$H1019:P1019),IF($E1019&lt;P$4,'3'!P1019,0)))</f>
        <v>8913.4673276775939</v>
      </c>
      <c r="Q1019" s="68">
        <f>IF($E1019="OAI",'3'!Q1019,IF($E1019=Q$4,'3'!$G1019+SUM('3'!$H1019:Q1019),IF($E1019&lt;Q$4,'3'!Q1019,0)))</f>
        <v>4381.9159201877083</v>
      </c>
      <c r="R1019" s="68">
        <f>IF($E1019="OAI",'3'!R1019,IF($E1019=R$4,'3'!$G1019+SUM('3'!$H1019:R1019),IF($E1019&lt;R$4,'3'!R1019,0)))</f>
        <v>0</v>
      </c>
      <c r="S1019" s="68">
        <f>IF($E1019="OAI",'3'!S1019,IF($E1019=S$4,'3'!$G1019+SUM('3'!$H1019:S1019),IF($E1019&lt;S$4,'3'!S1019,0)))</f>
        <v>885.14142551101918</v>
      </c>
      <c r="T1019" s="68">
        <f>IF($E1019="OAI",'3'!T1019,IF($E1019=T$4,'3'!$G1019+SUM('3'!$H1019:T1019),IF($E1019&lt;T$4,'3'!T1019,0)))</f>
        <v>1322.6808080583608</v>
      </c>
      <c r="U1019" s="68">
        <f>IF($E1019="OAI",'3'!U1019,IF($E1019=U$4,'3'!$G1019+SUM('3'!$H1019:U1019),IF($E1019&lt;U$4,'3'!U1019,0)))</f>
        <v>64399.908591169493</v>
      </c>
      <c r="V1019" s="68">
        <f>IF($E1019="OAI",'3'!V1019,IF($E1019=V$4,'3'!$G1019+SUM('3'!$H1019:V1019),IF($E1019&lt;V$4,'3'!V1019,0)))</f>
        <v>2925.5321704863672</v>
      </c>
      <c r="W1019" s="68">
        <f>IF($E1019="OAI",'3'!W1019,IF($E1019=W$4,'3'!$G1019+SUM('3'!$H1019:W1019),IF($E1019&lt;W$4,'3'!W1019,0)))</f>
        <v>5330.5080099906227</v>
      </c>
      <c r="X1019" s="68">
        <f>IF($E1019="OAI",'3'!X1019,IF($E1019=X$4,'3'!$G1019+SUM('3'!$H1019:X1019),IF($E1019&lt;X$4,'3'!X1019,0)))</f>
        <v>9461.6959748046302</v>
      </c>
      <c r="Y1019" s="68">
        <f>IF($E1019="OAI",'3'!Y1019,IF($E1019=Y$4,'3'!$G1019+SUM('3'!$H1019:Y1019),IF($E1019&lt;Y$4,'3'!Y1019,0)))</f>
        <v>7919.6864387828027</v>
      </c>
      <c r="Z1019" s="68">
        <f>IF($E1019="OAI",'3'!Z1019,IF($E1019=Z$4,'3'!$G1019+SUM('3'!$H1019:Z1019),IF($E1019&lt;Z$4,'3'!Z1019,0)))</f>
        <v>0</v>
      </c>
      <c r="AA1019" s="68">
        <f>IF($E1019="OAI",'3'!AA1019,IF($E1019=AA$4,'3'!$G1019+SUM('3'!$H1019:AA1019),IF($E1019&lt;AA$4,'3'!AA1019,0)))</f>
        <v>0</v>
      </c>
      <c r="AB1019" s="68">
        <f>IF($E1019="OAI",'3'!AB1019,IF($E1019=AB$4,'3'!$G1019+SUM('3'!$H1019:AB1019),IF($E1019&lt;AB$4,'3'!AB1019,0)))</f>
        <v>0</v>
      </c>
      <c r="AC1019" s="68">
        <f>IF($E1019="OAI",'3'!AC1019,IF($E1019=AC$4,'3'!$G1019+SUM('3'!$H1019:AC1019),IF($E1019&lt;AC$4,'3'!AC1019,0)))</f>
        <v>0</v>
      </c>
      <c r="AD1019" s="68">
        <f>IF($E1019="OAI",'3'!AD1019,IF($E1019=AD$4,'3'!$G1019+SUM('3'!$H1019:AD1019),IF($E1019&lt;AD$4,'3'!AD1019,0)))</f>
        <v>0</v>
      </c>
      <c r="AE1019" s="68">
        <f>IF($E1019="OAI",'3'!AE1019,IF($E1019=AE$4,'3'!$G1019+SUM('3'!$H1019:AE1019),IF($E1019&lt;AE$4,'3'!AE1019,0)))</f>
        <v>0</v>
      </c>
      <c r="AF1019" s="26">
        <f t="shared" si="63"/>
        <v>122619.1075399496</v>
      </c>
      <c r="AG1019" s="26">
        <f t="shared" si="64"/>
        <v>91360.011993292283</v>
      </c>
      <c r="AH1019" s="56">
        <f t="shared" si="65"/>
        <v>1114</v>
      </c>
    </row>
    <row r="1020" spans="1:34">
      <c r="A1020" s="56">
        <f t="shared" si="66"/>
        <v>1115</v>
      </c>
      <c r="B1020" s="3">
        <f>'1'!B1020</f>
        <v>5527663</v>
      </c>
      <c r="C1020" t="str">
        <f>'1'!C1020</f>
        <v>Terminal Server: Kern PP</v>
      </c>
      <c r="D1020" s="3" t="str">
        <f>'1'!D1020</f>
        <v>3F</v>
      </c>
      <c r="E1020" s="13" t="str">
        <f>IF('1'!E1020="OAI","OAI",EOMONTH('1'!E1020,-1)+1)</f>
        <v>OAI</v>
      </c>
      <c r="F1020" s="3" t="str">
        <f>'1'!F1020</f>
        <v>TOO</v>
      </c>
      <c r="G1020" s="7"/>
      <c r="H1020" s="68">
        <f>IF($E1020="OAI",'3'!H1020,IF($E1020&lt;=H$4,'3'!$G1020+SUM('3'!$H1020:H1020),0))</f>
        <v>337.1922967288819</v>
      </c>
      <c r="I1020" s="68">
        <f>IF($E1020="OAI",'3'!I1020,IF($E1020=I$4,'3'!$G1020+SUM('3'!$H1020:I1020),IF($E1020&lt;I$4,'3'!I1020,0)))</f>
        <v>-16.212064004096561</v>
      </c>
      <c r="J1020" s="68">
        <f>IF($E1020="OAI",'3'!J1020,IF($E1020=J$4,'3'!$G1020+SUM('3'!$H1020:J1020),IF($E1020&lt;J$4,'3'!J1020,0)))</f>
        <v>778.27224497826762</v>
      </c>
      <c r="K1020" s="68">
        <f>IF($E1020="OAI",'3'!K1020,IF($E1020=K$4,'3'!$G1020+SUM('3'!$H1020:K1020),IF($E1020&lt;K$4,'3'!K1020,0)))</f>
        <v>2778.6918666331708</v>
      </c>
      <c r="L1020" s="68">
        <f>IF($E1020="OAI",'3'!L1020,IF($E1020=L$4,'3'!$G1020+SUM('3'!$H1020:L1020),IF($E1020&lt;L$4,'3'!L1020,0)))</f>
        <v>815.6345304129959</v>
      </c>
      <c r="M1020" s="68">
        <f>IF($E1020="OAI",'3'!M1020,IF($E1020=M$4,'3'!$G1020+SUM('3'!$H1020:M1020),IF($E1020&lt;M$4,'3'!M1020,0)))</f>
        <v>1150.0316436928956</v>
      </c>
      <c r="N1020" s="68">
        <f>IF($E1020="OAI",'3'!N1020,IF($E1020=N$4,'3'!$G1020+SUM('3'!$H1020:N1020),IF($E1020&lt;N$4,'3'!N1020,0)))</f>
        <v>-297.96655566149883</v>
      </c>
      <c r="O1020" s="68">
        <f>IF($E1020="OAI",'3'!O1020,IF($E1020=O$4,'3'!$G1020+SUM('3'!$H1020:O1020),IF($E1020&lt;O$4,'3'!O1020,0)))</f>
        <v>1055.0885792091349</v>
      </c>
      <c r="P1020" s="68">
        <f>IF($E1020="OAI",'3'!P1020,IF($E1020=P$4,'3'!$G1020+SUM('3'!$H1020:P1020),IF($E1020&lt;P$4,'3'!P1020,0)))</f>
        <v>0</v>
      </c>
      <c r="Q1020" s="68">
        <f>IF($E1020="OAI",'3'!Q1020,IF($E1020=Q$4,'3'!$G1020+SUM('3'!$H1020:Q1020),IF($E1020&lt;Q$4,'3'!Q1020,0)))</f>
        <v>0</v>
      </c>
      <c r="R1020" s="68">
        <f>IF($E1020="OAI",'3'!R1020,IF($E1020=R$4,'3'!$G1020+SUM('3'!$H1020:R1020),IF($E1020&lt;R$4,'3'!R1020,0)))</f>
        <v>0</v>
      </c>
      <c r="S1020" s="68">
        <f>IF($E1020="OAI",'3'!S1020,IF($E1020=S$4,'3'!$G1020+SUM('3'!$H1020:S1020),IF($E1020&lt;S$4,'3'!S1020,0)))</f>
        <v>0</v>
      </c>
      <c r="T1020" s="68">
        <f>IF($E1020="OAI",'3'!T1020,IF($E1020=T$4,'3'!$G1020+SUM('3'!$H1020:T1020),IF($E1020&lt;T$4,'3'!T1020,0)))</f>
        <v>0</v>
      </c>
      <c r="U1020" s="68">
        <f>IF($E1020="OAI",'3'!U1020,IF($E1020=U$4,'3'!$G1020+SUM('3'!$H1020:U1020),IF($E1020&lt;U$4,'3'!U1020,0)))</f>
        <v>0</v>
      </c>
      <c r="V1020" s="68">
        <f>IF($E1020="OAI",'3'!V1020,IF($E1020=V$4,'3'!$G1020+SUM('3'!$H1020:V1020),IF($E1020&lt;V$4,'3'!V1020,0)))</f>
        <v>0</v>
      </c>
      <c r="W1020" s="68">
        <f>IF($E1020="OAI",'3'!W1020,IF($E1020=W$4,'3'!$G1020+SUM('3'!$H1020:W1020),IF($E1020&lt;W$4,'3'!W1020,0)))</f>
        <v>0</v>
      </c>
      <c r="X1020" s="68">
        <f>IF($E1020="OAI",'3'!X1020,IF($E1020=X$4,'3'!$G1020+SUM('3'!$H1020:X1020),IF($E1020&lt;X$4,'3'!X1020,0)))</f>
        <v>0</v>
      </c>
      <c r="Y1020" s="68">
        <f>IF($E1020="OAI",'3'!Y1020,IF($E1020=Y$4,'3'!$G1020+SUM('3'!$H1020:Y1020),IF($E1020&lt;Y$4,'3'!Y1020,0)))</f>
        <v>0</v>
      </c>
      <c r="Z1020" s="68">
        <f>IF($E1020="OAI",'3'!Z1020,IF($E1020=Z$4,'3'!$G1020+SUM('3'!$H1020:Z1020),IF($E1020&lt;Z$4,'3'!Z1020,0)))</f>
        <v>0</v>
      </c>
      <c r="AA1020" s="68">
        <f>IF($E1020="OAI",'3'!AA1020,IF($E1020=AA$4,'3'!$G1020+SUM('3'!$H1020:AA1020),IF($E1020&lt;AA$4,'3'!AA1020,0)))</f>
        <v>7287.6954609679351</v>
      </c>
      <c r="AB1020" s="68">
        <f>IF($E1020="OAI",'3'!AB1020,IF($E1020=AB$4,'3'!$G1020+SUM('3'!$H1020:AB1020),IF($E1020&lt;AB$4,'3'!AB1020,0)))</f>
        <v>6701.0796278082116</v>
      </c>
      <c r="AC1020" s="68">
        <f>IF($E1020="OAI",'3'!AC1020,IF($E1020=AC$4,'3'!$G1020+SUM('3'!$H1020:AC1020),IF($E1020&lt;AC$4,'3'!AC1020,0)))</f>
        <v>10393.144272787122</v>
      </c>
      <c r="AD1020" s="68">
        <f>IF($E1020="OAI",'3'!AD1020,IF($E1020=AD$4,'3'!$G1020+SUM('3'!$H1020:AD1020),IF($E1020&lt;AD$4,'3'!AD1020,0)))</f>
        <v>29531.113138496581</v>
      </c>
      <c r="AE1020" s="68">
        <f>IF($E1020="OAI",'3'!AE1020,IF($E1020=AE$4,'3'!$G1020+SUM('3'!$H1020:AE1020),IF($E1020&lt;AE$4,'3'!AE1020,0)))</f>
        <v>2574.5503020758397</v>
      </c>
      <c r="AF1020" s="26">
        <f t="shared" si="63"/>
        <v>6600.7325419897516</v>
      </c>
      <c r="AG1020" s="26">
        <f t="shared" si="64"/>
        <v>56487.582802135694</v>
      </c>
      <c r="AH1020" s="56">
        <f t="shared" si="65"/>
        <v>1115</v>
      </c>
    </row>
    <row r="1021" spans="1:34">
      <c r="A1021" s="56">
        <f t="shared" si="66"/>
        <v>1116</v>
      </c>
      <c r="B1021" s="3">
        <f>'1'!B1021</f>
        <v>5528082</v>
      </c>
      <c r="C1021" t="str">
        <f>'1'!C1021</f>
        <v>EM: Riverbank Jct  Terminal Server</v>
      </c>
      <c r="D1021" s="3" t="str">
        <f>'1'!D1021</f>
        <v>3F</v>
      </c>
      <c r="E1021" s="13" t="str">
        <f>IF('1'!E1021="OAI","OAI",EOMONTH('1'!E1021,-1)+1)</f>
        <v>OAI</v>
      </c>
      <c r="F1021" s="3" t="str">
        <f>'1'!F1021</f>
        <v>TOLO</v>
      </c>
      <c r="G1021" s="7"/>
      <c r="H1021" s="68">
        <f>IF($E1021="OAI",'3'!H1021,IF($E1021&lt;=H$4,'3'!$G1021+SUM('3'!$H1021:H1021),0))</f>
        <v>1099.7183416112166</v>
      </c>
      <c r="I1021" s="68">
        <f>IF($E1021="OAI",'3'!I1021,IF($E1021=I$4,'3'!$G1021+SUM('3'!$H1021:I1021),IF($E1021&lt;I$4,'3'!I1021,0)))</f>
        <v>43782.076434787261</v>
      </c>
      <c r="J1021" s="68">
        <f>IF($E1021="OAI",'3'!J1021,IF($E1021=J$4,'3'!$G1021+SUM('3'!$H1021:J1021),IF($E1021&lt;J$4,'3'!J1021,0)))</f>
        <v>20442.480981349436</v>
      </c>
      <c r="K1021" s="68">
        <f>IF($E1021="OAI",'3'!K1021,IF($E1021=K$4,'3'!$G1021+SUM('3'!$H1021:K1021),IF($E1021&lt;K$4,'3'!K1021,0)))</f>
        <v>5882.1840500380695</v>
      </c>
      <c r="L1021" s="68">
        <f>IF($E1021="OAI",'3'!L1021,IF($E1021=L$4,'3'!$G1021+SUM('3'!$H1021:L1021),IF($E1021&lt;L$4,'3'!L1021,0)))</f>
        <v>7856.7948111807036</v>
      </c>
      <c r="M1021" s="68">
        <f>IF($E1021="OAI",'3'!M1021,IF($E1021=M$4,'3'!$G1021+SUM('3'!$H1021:M1021),IF($E1021&lt;M$4,'3'!M1021,0)))</f>
        <v>21463.002458572821</v>
      </c>
      <c r="N1021" s="68">
        <f>IF($E1021="OAI",'3'!N1021,IF($E1021=N$4,'3'!$G1021+SUM('3'!$H1021:N1021),IF($E1021&lt;N$4,'3'!N1021,0)))</f>
        <v>13138.10759246924</v>
      </c>
      <c r="O1021" s="68">
        <f>IF($E1021="OAI",'3'!O1021,IF($E1021=O$4,'3'!$G1021+SUM('3'!$H1021:O1021),IF($E1021&lt;O$4,'3'!O1021,0)))</f>
        <v>8103.9822008523606</v>
      </c>
      <c r="P1021" s="68">
        <f>IF($E1021="OAI",'3'!P1021,IF($E1021=P$4,'3'!$G1021+SUM('3'!$H1021:P1021),IF($E1021&lt;P$4,'3'!P1021,0)))</f>
        <v>13814.728332686191</v>
      </c>
      <c r="Q1021" s="68">
        <f>IF($E1021="OAI",'3'!Q1021,IF($E1021=Q$4,'3'!$G1021+SUM('3'!$H1021:Q1021),IF($E1021&lt;Q$4,'3'!Q1021,0)))</f>
        <v>4096.9003811731609</v>
      </c>
      <c r="R1021" s="68">
        <f>IF($E1021="OAI",'3'!R1021,IF($E1021=R$4,'3'!$G1021+SUM('3'!$H1021:R1021),IF($E1021&lt;R$4,'3'!R1021,0)))</f>
        <v>3701.7546142687147</v>
      </c>
      <c r="S1021" s="68">
        <f>IF($E1021="OAI",'3'!S1021,IF($E1021=S$4,'3'!$G1021+SUM('3'!$H1021:S1021),IF($E1021&lt;S$4,'3'!S1021,0)))</f>
        <v>1780.0659930934758</v>
      </c>
      <c r="T1021" s="68">
        <f>IF($E1021="OAI",'3'!T1021,IF($E1021=T$4,'3'!$G1021+SUM('3'!$H1021:T1021),IF($E1021&lt;T$4,'3'!T1021,0)))</f>
        <v>0</v>
      </c>
      <c r="U1021" s="68">
        <f>IF($E1021="OAI",'3'!U1021,IF($E1021=U$4,'3'!$G1021+SUM('3'!$H1021:U1021),IF($E1021&lt;U$4,'3'!U1021,0)))</f>
        <v>0</v>
      </c>
      <c r="V1021" s="68">
        <f>IF($E1021="OAI",'3'!V1021,IF($E1021=V$4,'3'!$G1021+SUM('3'!$H1021:V1021),IF($E1021&lt;V$4,'3'!V1021,0)))</f>
        <v>0</v>
      </c>
      <c r="W1021" s="68">
        <f>IF($E1021="OAI",'3'!W1021,IF($E1021=W$4,'3'!$G1021+SUM('3'!$H1021:W1021),IF($E1021&lt;W$4,'3'!W1021,0)))</f>
        <v>0</v>
      </c>
      <c r="X1021" s="68">
        <f>IF($E1021="OAI",'3'!X1021,IF($E1021=X$4,'3'!$G1021+SUM('3'!$H1021:X1021),IF($E1021&lt;X$4,'3'!X1021,0)))</f>
        <v>0</v>
      </c>
      <c r="Y1021" s="68">
        <f>IF($E1021="OAI",'3'!Y1021,IF($E1021=Y$4,'3'!$G1021+SUM('3'!$H1021:Y1021),IF($E1021&lt;Y$4,'3'!Y1021,0)))</f>
        <v>0</v>
      </c>
      <c r="Z1021" s="68">
        <f>IF($E1021="OAI",'3'!Z1021,IF($E1021=Z$4,'3'!$G1021+SUM('3'!$H1021:Z1021),IF($E1021&lt;Z$4,'3'!Z1021,0)))</f>
        <v>0</v>
      </c>
      <c r="AA1021" s="68">
        <f>IF($E1021="OAI",'3'!AA1021,IF($E1021=AA$4,'3'!$G1021+SUM('3'!$H1021:AA1021),IF($E1021&lt;AA$4,'3'!AA1021,0)))</f>
        <v>0</v>
      </c>
      <c r="AB1021" s="68">
        <f>IF($E1021="OAI",'3'!AB1021,IF($E1021=AB$4,'3'!$G1021+SUM('3'!$H1021:AB1021),IF($E1021&lt;AB$4,'3'!AB1021,0)))</f>
        <v>0</v>
      </c>
      <c r="AC1021" s="68">
        <f>IF($E1021="OAI",'3'!AC1021,IF($E1021=AC$4,'3'!$G1021+SUM('3'!$H1021:AC1021),IF($E1021&lt;AC$4,'3'!AC1021,0)))</f>
        <v>0</v>
      </c>
      <c r="AD1021" s="68">
        <f>IF($E1021="OAI",'3'!AD1021,IF($E1021=AD$4,'3'!$G1021+SUM('3'!$H1021:AD1021),IF($E1021&lt;AD$4,'3'!AD1021,0)))</f>
        <v>0</v>
      </c>
      <c r="AE1021" s="68">
        <f>IF($E1021="OAI",'3'!AE1021,IF($E1021=AE$4,'3'!$G1021+SUM('3'!$H1021:AE1021),IF($E1021&lt;AE$4,'3'!AE1021,0)))</f>
        <v>0</v>
      </c>
      <c r="AF1021" s="26">
        <f t="shared" si="63"/>
        <v>145161.79619208266</v>
      </c>
      <c r="AG1021" s="26">
        <f t="shared" si="64"/>
        <v>0</v>
      </c>
      <c r="AH1021" s="56">
        <f t="shared" si="65"/>
        <v>1116</v>
      </c>
    </row>
    <row r="1022" spans="1:34">
      <c r="A1022" s="56">
        <f t="shared" si="66"/>
        <v>1117</v>
      </c>
      <c r="B1022" s="3">
        <f>'1'!B1022</f>
        <v>5528802</v>
      </c>
      <c r="C1022" t="str">
        <f>'1'!C1022</f>
        <v>EM BAY MEADOWS SUB CB152 &amp; CB162 SEL</v>
      </c>
      <c r="D1022" s="3" t="str">
        <f>'1'!D1022</f>
        <v>3F</v>
      </c>
      <c r="E1022" s="13" t="str">
        <f>IF('1'!E1022="OAI","OAI",EOMONTH('1'!E1022,-1)+1)</f>
        <v>OAI</v>
      </c>
      <c r="F1022" s="3" t="str">
        <f>'1'!F1022</f>
        <v>TOLO</v>
      </c>
      <c r="G1022" s="7"/>
      <c r="H1022" s="68">
        <f>IF($E1022="OAI",'3'!H1022,IF($E1022&lt;=H$4,'3'!$G1022+SUM('3'!$H1022:H1022),0))</f>
        <v>17898.211833304238</v>
      </c>
      <c r="I1022" s="68">
        <f>IF($E1022="OAI",'3'!I1022,IF($E1022=I$4,'3'!$G1022+SUM('3'!$H1022:I1022),IF($E1022&lt;I$4,'3'!I1022,0)))</f>
        <v>28968.349537434839</v>
      </c>
      <c r="J1022" s="68">
        <f>IF($E1022="OAI",'3'!J1022,IF($E1022=J$4,'3'!$G1022+SUM('3'!$H1022:J1022),IF($E1022&lt;J$4,'3'!J1022,0)))</f>
        <v>43585.109174415637</v>
      </c>
      <c r="K1022" s="68">
        <f>IF($E1022="OAI",'3'!K1022,IF($E1022=K$4,'3'!$G1022+SUM('3'!$H1022:K1022),IF($E1022&lt;K$4,'3'!K1022,0)))</f>
        <v>28555.221423675273</v>
      </c>
      <c r="L1022" s="68">
        <f>IF($E1022="OAI",'3'!L1022,IF($E1022=L$4,'3'!$G1022+SUM('3'!$H1022:L1022),IF($E1022&lt;L$4,'3'!L1022,0)))</f>
        <v>10024.925439774537</v>
      </c>
      <c r="M1022" s="68">
        <f>IF($E1022="OAI",'3'!M1022,IF($E1022=M$4,'3'!$G1022+SUM('3'!$H1022:M1022),IF($E1022&lt;M$4,'3'!M1022,0)))</f>
        <v>6953.2983476880345</v>
      </c>
      <c r="N1022" s="68">
        <f>IF($E1022="OAI",'3'!N1022,IF($E1022=N$4,'3'!$G1022+SUM('3'!$H1022:N1022),IF($E1022&lt;N$4,'3'!N1022,0)))</f>
        <v>13626.612486569691</v>
      </c>
      <c r="O1022" s="68">
        <f>IF($E1022="OAI",'3'!O1022,IF($E1022=O$4,'3'!$G1022+SUM('3'!$H1022:O1022),IF($E1022&lt;O$4,'3'!O1022,0)))</f>
        <v>36073.892210310762</v>
      </c>
      <c r="P1022" s="68">
        <f>IF($E1022="OAI",'3'!P1022,IF($E1022=P$4,'3'!$G1022+SUM('3'!$H1022:P1022),IF($E1022&lt;P$4,'3'!P1022,0)))</f>
        <v>0</v>
      </c>
      <c r="Q1022" s="68">
        <f>IF($E1022="OAI",'3'!Q1022,IF($E1022=Q$4,'3'!$G1022+SUM('3'!$H1022:Q1022),IF($E1022&lt;Q$4,'3'!Q1022,0)))</f>
        <v>0</v>
      </c>
      <c r="R1022" s="68">
        <f>IF($E1022="OAI",'3'!R1022,IF($E1022=R$4,'3'!$G1022+SUM('3'!$H1022:R1022),IF($E1022&lt;R$4,'3'!R1022,0)))</f>
        <v>0</v>
      </c>
      <c r="S1022" s="68">
        <f>IF($E1022="OAI",'3'!S1022,IF($E1022=S$4,'3'!$G1022+SUM('3'!$H1022:S1022),IF($E1022&lt;S$4,'3'!S1022,0)))</f>
        <v>0</v>
      </c>
      <c r="T1022" s="68">
        <f>IF($E1022="OAI",'3'!T1022,IF($E1022=T$4,'3'!$G1022+SUM('3'!$H1022:T1022),IF($E1022&lt;T$4,'3'!T1022,0)))</f>
        <v>0</v>
      </c>
      <c r="U1022" s="68">
        <f>IF($E1022="OAI",'3'!U1022,IF($E1022=U$4,'3'!$G1022+SUM('3'!$H1022:U1022),IF($E1022&lt;U$4,'3'!U1022,0)))</f>
        <v>0</v>
      </c>
      <c r="V1022" s="68">
        <f>IF($E1022="OAI",'3'!V1022,IF($E1022=V$4,'3'!$G1022+SUM('3'!$H1022:V1022),IF($E1022&lt;V$4,'3'!V1022,0)))</f>
        <v>0</v>
      </c>
      <c r="W1022" s="68">
        <f>IF($E1022="OAI",'3'!W1022,IF($E1022=W$4,'3'!$G1022+SUM('3'!$H1022:W1022),IF($E1022&lt;W$4,'3'!W1022,0)))</f>
        <v>0</v>
      </c>
      <c r="X1022" s="68">
        <f>IF($E1022="OAI",'3'!X1022,IF($E1022=X$4,'3'!$G1022+SUM('3'!$H1022:X1022),IF($E1022&lt;X$4,'3'!X1022,0)))</f>
        <v>0</v>
      </c>
      <c r="Y1022" s="68">
        <f>IF($E1022="OAI",'3'!Y1022,IF($E1022=Y$4,'3'!$G1022+SUM('3'!$H1022:Y1022),IF($E1022&lt;Y$4,'3'!Y1022,0)))</f>
        <v>0</v>
      </c>
      <c r="Z1022" s="68">
        <f>IF($E1022="OAI",'3'!Z1022,IF($E1022=Z$4,'3'!$G1022+SUM('3'!$H1022:Z1022),IF($E1022&lt;Z$4,'3'!Z1022,0)))</f>
        <v>0</v>
      </c>
      <c r="AA1022" s="68">
        <f>IF($E1022="OAI",'3'!AA1022,IF($E1022=AA$4,'3'!$G1022+SUM('3'!$H1022:AA1022),IF($E1022&lt;AA$4,'3'!AA1022,0)))</f>
        <v>0</v>
      </c>
      <c r="AB1022" s="68">
        <f>IF($E1022="OAI",'3'!AB1022,IF($E1022=AB$4,'3'!$G1022+SUM('3'!$H1022:AB1022),IF($E1022&lt;AB$4,'3'!AB1022,0)))</f>
        <v>0</v>
      </c>
      <c r="AC1022" s="68">
        <f>IF($E1022="OAI",'3'!AC1022,IF($E1022=AC$4,'3'!$G1022+SUM('3'!$H1022:AC1022),IF($E1022&lt;AC$4,'3'!AC1022,0)))</f>
        <v>0</v>
      </c>
      <c r="AD1022" s="68">
        <f>IF($E1022="OAI",'3'!AD1022,IF($E1022=AD$4,'3'!$G1022+SUM('3'!$H1022:AD1022),IF($E1022&lt;AD$4,'3'!AD1022,0)))</f>
        <v>0</v>
      </c>
      <c r="AE1022" s="68">
        <f>IF($E1022="OAI",'3'!AE1022,IF($E1022=AE$4,'3'!$G1022+SUM('3'!$H1022:AE1022),IF($E1022&lt;AE$4,'3'!AE1022,0)))</f>
        <v>0</v>
      </c>
      <c r="AF1022" s="26">
        <f t="shared" si="63"/>
        <v>185685.62045317303</v>
      </c>
      <c r="AG1022" s="26">
        <f t="shared" si="64"/>
        <v>0</v>
      </c>
      <c r="AH1022" s="56">
        <f t="shared" si="65"/>
        <v>1117</v>
      </c>
    </row>
    <row r="1023" spans="1:34">
      <c r="A1023" s="56">
        <f t="shared" si="66"/>
        <v>1118</v>
      </c>
      <c r="B1023" s="3">
        <f>'1'!B1023</f>
        <v>5528933</v>
      </c>
      <c r="C1023" t="str">
        <f>'1'!C1023</f>
        <v>BUCKET: 3rd Party DTT</v>
      </c>
      <c r="D1023" s="3" t="str">
        <f>'1'!D1023</f>
        <v>3F</v>
      </c>
      <c r="E1023" s="13" t="str">
        <f>IF('1'!E1023="OAI","OAI",EOMONTH('1'!E1023,-1)+1)</f>
        <v>OAI</v>
      </c>
      <c r="F1023" s="3" t="str">
        <f>'1'!F1023</f>
        <v>TOLO</v>
      </c>
      <c r="G1023" s="7"/>
      <c r="H1023" s="68">
        <f>IF($E1023="OAI",'3'!H1023,IF($E1023&lt;=H$4,'3'!$G1023+SUM('3'!$H1023:H1023),0))</f>
        <v>-654.91148209652135</v>
      </c>
      <c r="I1023" s="68">
        <f>IF($E1023="OAI",'3'!I1023,IF($E1023=I$4,'3'!$G1023+SUM('3'!$H1023:I1023),IF($E1023&lt;I$4,'3'!I1023,0)))</f>
        <v>3931.8913849015798</v>
      </c>
      <c r="J1023" s="68">
        <f>IF($E1023="OAI",'3'!J1023,IF($E1023=J$4,'3'!$G1023+SUM('3'!$H1023:J1023),IF($E1023&lt;J$4,'3'!J1023,0)))</f>
        <v>4658.639081636943</v>
      </c>
      <c r="K1023" s="68">
        <f>IF($E1023="OAI",'3'!K1023,IF($E1023=K$4,'3'!$G1023+SUM('3'!$H1023:K1023),IF($E1023&lt;K$4,'3'!K1023,0)))</f>
        <v>4480.8654142816767</v>
      </c>
      <c r="L1023" s="68">
        <f>IF($E1023="OAI",'3'!L1023,IF($E1023=L$4,'3'!$G1023+SUM('3'!$H1023:L1023),IF($E1023&lt;L$4,'3'!L1023,0)))</f>
        <v>4658.639081636943</v>
      </c>
      <c r="M1023" s="68">
        <f>IF($E1023="OAI",'3'!M1023,IF($E1023=M$4,'3'!$G1023+SUM('3'!$H1023:M1023),IF($E1023&lt;M$4,'3'!M1023,0)))</f>
        <v>4658.639081636943</v>
      </c>
      <c r="N1023" s="68">
        <f>IF($E1023="OAI",'3'!N1023,IF($E1023=N$4,'3'!$G1023+SUM('3'!$H1023:N1023),IF($E1023&lt;N$4,'3'!N1023,0)))</f>
        <v>0</v>
      </c>
      <c r="O1023" s="68">
        <f>IF($E1023="OAI",'3'!O1023,IF($E1023=O$4,'3'!$G1023+SUM('3'!$H1023:O1023),IF($E1023&lt;O$4,'3'!O1023,0)))</f>
        <v>3826.6061416565849</v>
      </c>
      <c r="P1023" s="68">
        <f>IF($E1023="OAI",'3'!P1023,IF($E1023=P$4,'3'!$G1023+SUM('3'!$H1023:P1023),IF($E1023&lt;P$4,'3'!P1023,0)))</f>
        <v>3642.776243495191</v>
      </c>
      <c r="Q1023" s="68">
        <f>IF($E1023="OAI",'3'!Q1023,IF($E1023=Q$4,'3'!$G1023+SUM('3'!$H1023:Q1023),IF($E1023&lt;Q$4,'3'!Q1023,0)))</f>
        <v>0</v>
      </c>
      <c r="R1023" s="68">
        <f>IF($E1023="OAI",'3'!R1023,IF($E1023=R$4,'3'!$G1023+SUM('3'!$H1023:R1023),IF($E1023&lt;R$4,'3'!R1023,0)))</f>
        <v>0</v>
      </c>
      <c r="S1023" s="68">
        <f>IF($E1023="OAI",'3'!S1023,IF($E1023=S$4,'3'!$G1023+SUM('3'!$H1023:S1023),IF($E1023&lt;S$4,'3'!S1023,0)))</f>
        <v>0</v>
      </c>
      <c r="T1023" s="68">
        <f>IF($E1023="OAI",'3'!T1023,IF($E1023=T$4,'3'!$G1023+SUM('3'!$H1023:T1023),IF($E1023&lt;T$4,'3'!T1023,0)))</f>
        <v>0</v>
      </c>
      <c r="U1023" s="68">
        <f>IF($E1023="OAI",'3'!U1023,IF($E1023=U$4,'3'!$G1023+SUM('3'!$H1023:U1023),IF($E1023&lt;U$4,'3'!U1023,0)))</f>
        <v>0</v>
      </c>
      <c r="V1023" s="68">
        <f>IF($E1023="OAI",'3'!V1023,IF($E1023=V$4,'3'!$G1023+SUM('3'!$H1023:V1023),IF($E1023&lt;V$4,'3'!V1023,0)))</f>
        <v>0</v>
      </c>
      <c r="W1023" s="68">
        <f>IF($E1023="OAI",'3'!W1023,IF($E1023=W$4,'3'!$G1023+SUM('3'!$H1023:W1023),IF($E1023&lt;W$4,'3'!W1023,0)))</f>
        <v>0</v>
      </c>
      <c r="X1023" s="68">
        <f>IF($E1023="OAI",'3'!X1023,IF($E1023=X$4,'3'!$G1023+SUM('3'!$H1023:X1023),IF($E1023&lt;X$4,'3'!X1023,0)))</f>
        <v>0</v>
      </c>
      <c r="Y1023" s="68">
        <f>IF($E1023="OAI",'3'!Y1023,IF($E1023=Y$4,'3'!$G1023+SUM('3'!$H1023:Y1023),IF($E1023&lt;Y$4,'3'!Y1023,0)))</f>
        <v>0</v>
      </c>
      <c r="Z1023" s="68">
        <f>IF($E1023="OAI",'3'!Z1023,IF($E1023=Z$4,'3'!$G1023+SUM('3'!$H1023:Z1023),IF($E1023&lt;Z$4,'3'!Z1023,0)))</f>
        <v>0</v>
      </c>
      <c r="AA1023" s="68">
        <f>IF($E1023="OAI",'3'!AA1023,IF($E1023=AA$4,'3'!$G1023+SUM('3'!$H1023:AA1023),IF($E1023&lt;AA$4,'3'!AA1023,0)))</f>
        <v>0</v>
      </c>
      <c r="AB1023" s="68">
        <f>IF($E1023="OAI",'3'!AB1023,IF($E1023=AB$4,'3'!$G1023+SUM('3'!$H1023:AB1023),IF($E1023&lt;AB$4,'3'!AB1023,0)))</f>
        <v>0</v>
      </c>
      <c r="AC1023" s="68">
        <f>IF($E1023="OAI",'3'!AC1023,IF($E1023=AC$4,'3'!$G1023+SUM('3'!$H1023:AC1023),IF($E1023&lt;AC$4,'3'!AC1023,0)))</f>
        <v>0</v>
      </c>
      <c r="AD1023" s="68">
        <f>IF($E1023="OAI",'3'!AD1023,IF($E1023=AD$4,'3'!$G1023+SUM('3'!$H1023:AD1023),IF($E1023&lt;AD$4,'3'!AD1023,0)))</f>
        <v>0</v>
      </c>
      <c r="AE1023" s="68">
        <f>IF($E1023="OAI",'3'!AE1023,IF($E1023=AE$4,'3'!$G1023+SUM('3'!$H1023:AE1023),IF($E1023&lt;AE$4,'3'!AE1023,0)))</f>
        <v>0</v>
      </c>
      <c r="AF1023" s="26">
        <f t="shared" si="63"/>
        <v>29203.14494714934</v>
      </c>
      <c r="AG1023" s="26">
        <f t="shared" si="64"/>
        <v>0</v>
      </c>
      <c r="AH1023" s="56">
        <f t="shared" si="65"/>
        <v>1118</v>
      </c>
    </row>
    <row r="1024" spans="1:34">
      <c r="A1024" s="56">
        <f t="shared" si="66"/>
        <v>1119</v>
      </c>
      <c r="B1024" s="3">
        <f>'1'!B1024</f>
        <v>5530324</v>
      </c>
      <c r="C1024" t="str">
        <f>'1'!C1024</f>
        <v>EM 3RD DTT COALINGA #1 CB 12</v>
      </c>
      <c r="D1024" s="3" t="str">
        <f>'1'!D1024</f>
        <v>3F</v>
      </c>
      <c r="E1024" s="13" t="str">
        <f>IF('1'!E1024="OAI","OAI",EOMONTH('1'!E1024,-1)+1)</f>
        <v>OAI</v>
      </c>
      <c r="F1024" s="3" t="str">
        <f>'1'!F1024</f>
        <v>TOLO</v>
      </c>
      <c r="G1024" s="7"/>
      <c r="H1024" s="68">
        <f>IF($E1024="OAI",'3'!H1024,IF($E1024&lt;=H$4,'3'!$G1024+SUM('3'!$H1024:H1024),0))</f>
        <v>2300.5291512939548</v>
      </c>
      <c r="I1024" s="68">
        <f>IF($E1024="OAI",'3'!I1024,IF($E1024=I$4,'3'!$G1024+SUM('3'!$H1024:I1024),IF($E1024&lt;I$4,'3'!I1024,0)))</f>
        <v>-10.155833197968535</v>
      </c>
      <c r="J1024" s="68">
        <f>IF($E1024="OAI",'3'!J1024,IF($E1024=J$4,'3'!$G1024+SUM('3'!$H1024:J1024),IF($E1024&lt;J$4,'3'!J1024,0)))</f>
        <v>741.74851457823399</v>
      </c>
      <c r="K1024" s="68">
        <f>IF($E1024="OAI",'3'!K1024,IF($E1024=K$4,'3'!$G1024+SUM('3'!$H1024:K1024),IF($E1024&lt;K$4,'3'!K1024,0)))</f>
        <v>1924.2042862793226</v>
      </c>
      <c r="L1024" s="68">
        <f>IF($E1024="OAI",'3'!L1024,IF($E1024=L$4,'3'!$G1024+SUM('3'!$H1024:L1024),IF($E1024&lt;L$4,'3'!L1024,0)))</f>
        <v>815.6345304129959</v>
      </c>
      <c r="M1024" s="68">
        <f>IF($E1024="OAI",'3'!M1024,IF($E1024=M$4,'3'!$G1024+SUM('3'!$H1024:M1024),IF($E1024&lt;M$4,'3'!M1024,0)))</f>
        <v>1150.0316436928956</v>
      </c>
      <c r="N1024" s="68">
        <f>IF($E1024="OAI",'3'!N1024,IF($E1024=N$4,'3'!$G1024+SUM('3'!$H1024:N1024),IF($E1024&lt;N$4,'3'!N1024,0)))</f>
        <v>-297.96655566149883</v>
      </c>
      <c r="O1024" s="68">
        <f>IF($E1024="OAI",'3'!O1024,IF($E1024=O$4,'3'!$G1024+SUM('3'!$H1024:O1024),IF($E1024&lt;O$4,'3'!O1024,0)))</f>
        <v>0</v>
      </c>
      <c r="P1024" s="68">
        <f>IF($E1024="OAI",'3'!P1024,IF($E1024=P$4,'3'!$G1024+SUM('3'!$H1024:P1024),IF($E1024&lt;P$4,'3'!P1024,0)))</f>
        <v>454.21731045960189</v>
      </c>
      <c r="Q1024" s="68">
        <f>IF($E1024="OAI",'3'!Q1024,IF($E1024=Q$4,'3'!$G1024+SUM('3'!$H1024:Q1024),IF($E1024&lt;Q$4,'3'!Q1024,0)))</f>
        <v>0</v>
      </c>
      <c r="R1024" s="68">
        <f>IF($E1024="OAI",'3'!R1024,IF($E1024=R$4,'3'!$G1024+SUM('3'!$H1024:R1024),IF($E1024&lt;R$4,'3'!R1024,0)))</f>
        <v>0</v>
      </c>
      <c r="S1024" s="68">
        <f>IF($E1024="OAI",'3'!S1024,IF($E1024=S$4,'3'!$G1024+SUM('3'!$H1024:S1024),IF($E1024&lt;S$4,'3'!S1024,0)))</f>
        <v>0</v>
      </c>
      <c r="T1024" s="68">
        <f>IF($E1024="OAI",'3'!T1024,IF($E1024=T$4,'3'!$G1024+SUM('3'!$H1024:T1024),IF($E1024&lt;T$4,'3'!T1024,0)))</f>
        <v>0</v>
      </c>
      <c r="U1024" s="68">
        <f>IF($E1024="OAI",'3'!U1024,IF($E1024=U$4,'3'!$G1024+SUM('3'!$H1024:U1024),IF($E1024&lt;U$4,'3'!U1024,0)))</f>
        <v>0</v>
      </c>
      <c r="V1024" s="68">
        <f>IF($E1024="OAI",'3'!V1024,IF($E1024=V$4,'3'!$G1024+SUM('3'!$H1024:V1024),IF($E1024&lt;V$4,'3'!V1024,0)))</f>
        <v>0</v>
      </c>
      <c r="W1024" s="68">
        <f>IF($E1024="OAI",'3'!W1024,IF($E1024=W$4,'3'!$G1024+SUM('3'!$H1024:W1024),IF($E1024&lt;W$4,'3'!W1024,0)))</f>
        <v>14571.570837888929</v>
      </c>
      <c r="X1024" s="68">
        <f>IF($E1024="OAI",'3'!X1024,IF($E1024=X$4,'3'!$G1024+SUM('3'!$H1024:X1024),IF($E1024&lt;X$4,'3'!X1024,0)))</f>
        <v>16872.286334746146</v>
      </c>
      <c r="Y1024" s="68">
        <f>IF($E1024="OAI",'3'!Y1024,IF($E1024=Y$4,'3'!$G1024+SUM('3'!$H1024:Y1024),IF($E1024&lt;Y$4,'3'!Y1024,0)))</f>
        <v>766.9051656190735</v>
      </c>
      <c r="Z1024" s="68">
        <f>IF($E1024="OAI",'3'!Z1024,IF($E1024=Z$4,'3'!$G1024+SUM('3'!$H1024:Z1024),IF($E1024&lt;Z$4,'3'!Z1024,0)))</f>
        <v>34395.94358588678</v>
      </c>
      <c r="AA1024" s="68">
        <f>IF($E1024="OAI",'3'!AA1024,IF($E1024=AA$4,'3'!$G1024+SUM('3'!$H1024:AA1024),IF($E1024&lt;AA$4,'3'!AA1024,0)))</f>
        <v>3843.3772423504779</v>
      </c>
      <c r="AB1024" s="68">
        <f>IF($E1024="OAI",'3'!AB1024,IF($E1024=AB$4,'3'!$G1024+SUM('3'!$H1024:AB1024),IF($E1024&lt;AB$4,'3'!AB1024,0)))</f>
        <v>698.79586224554146</v>
      </c>
      <c r="AC1024" s="68">
        <f>IF($E1024="OAI",'3'!AC1024,IF($E1024=AC$4,'3'!$G1024+SUM('3'!$H1024:AC1024),IF($E1024&lt;AC$4,'3'!AC1024,0)))</f>
        <v>0</v>
      </c>
      <c r="AD1024" s="68">
        <f>IF($E1024="OAI",'3'!AD1024,IF($E1024=AD$4,'3'!$G1024+SUM('3'!$H1024:AD1024),IF($E1024&lt;AD$4,'3'!AD1024,0)))</f>
        <v>0</v>
      </c>
      <c r="AE1024" s="68">
        <f>IF($E1024="OAI",'3'!AE1024,IF($E1024=AE$4,'3'!$G1024+SUM('3'!$H1024:AE1024),IF($E1024&lt;AE$4,'3'!AE1024,0)))</f>
        <v>0</v>
      </c>
      <c r="AF1024" s="26">
        <f t="shared" si="63"/>
        <v>7078.2430478575361</v>
      </c>
      <c r="AG1024" s="26">
        <f t="shared" si="64"/>
        <v>71148.879028736963</v>
      </c>
      <c r="AH1024" s="56">
        <f t="shared" si="65"/>
        <v>1119</v>
      </c>
    </row>
    <row r="1025" spans="1:34">
      <c r="A1025" s="56">
        <f t="shared" si="66"/>
        <v>1120</v>
      </c>
      <c r="B1025" s="3">
        <f>'1'!B1025</f>
        <v>5530325</v>
      </c>
      <c r="C1025" t="str">
        <f>'1'!C1025</f>
        <v>EM 3RD DTT COALINGA #2 CB 22</v>
      </c>
      <c r="D1025" s="3" t="str">
        <f>'1'!D1025</f>
        <v>3F</v>
      </c>
      <c r="E1025" s="13" t="str">
        <f>IF('1'!E1025="OAI","OAI",EOMONTH('1'!E1025,-1)+1)</f>
        <v>OAI</v>
      </c>
      <c r="F1025" s="3" t="str">
        <f>'1'!F1025</f>
        <v>TOLO</v>
      </c>
      <c r="G1025" s="7"/>
      <c r="H1025" s="68">
        <f>IF($E1025="OAI",'3'!H1025,IF($E1025&lt;=H$4,'3'!$G1025+SUM('3'!$H1025:H1025),0))</f>
        <v>2594.4892773452466</v>
      </c>
      <c r="I1025" s="68">
        <f>IF($E1025="OAI",'3'!I1025,IF($E1025=I$4,'3'!$G1025+SUM('3'!$H1025:I1025),IF($E1025&lt;I$4,'3'!I1025,0)))</f>
        <v>-10.155833197968535</v>
      </c>
      <c r="J1025" s="68">
        <f>IF($E1025="OAI",'3'!J1025,IF($E1025=J$4,'3'!$G1025+SUM('3'!$H1025:J1025),IF($E1025&lt;J$4,'3'!J1025,0)))</f>
        <v>741.74851457823399</v>
      </c>
      <c r="K1025" s="68">
        <f>IF($E1025="OAI",'3'!K1025,IF($E1025=K$4,'3'!$G1025+SUM('3'!$H1025:K1025),IF($E1025&lt;K$4,'3'!K1025,0)))</f>
        <v>1924.2042862793226</v>
      </c>
      <c r="L1025" s="68">
        <f>IF($E1025="OAI",'3'!L1025,IF($E1025=L$4,'3'!$G1025+SUM('3'!$H1025:L1025),IF($E1025&lt;L$4,'3'!L1025,0)))</f>
        <v>815.6345304129959</v>
      </c>
      <c r="M1025" s="68">
        <f>IF($E1025="OAI",'3'!M1025,IF($E1025=M$4,'3'!$G1025+SUM('3'!$H1025:M1025),IF($E1025&lt;M$4,'3'!M1025,0)))</f>
        <v>1150.0316436928956</v>
      </c>
      <c r="N1025" s="68">
        <f>IF($E1025="OAI",'3'!N1025,IF($E1025=N$4,'3'!$G1025+SUM('3'!$H1025:N1025),IF($E1025&lt;N$4,'3'!N1025,0)))</f>
        <v>-297.96655566149883</v>
      </c>
      <c r="O1025" s="68">
        <f>IF($E1025="OAI",'3'!O1025,IF($E1025=O$4,'3'!$G1025+SUM('3'!$H1025:O1025),IF($E1025&lt;O$4,'3'!O1025,0)))</f>
        <v>0</v>
      </c>
      <c r="P1025" s="68">
        <f>IF($E1025="OAI",'3'!P1025,IF($E1025=P$4,'3'!$G1025+SUM('3'!$H1025:P1025),IF($E1025&lt;P$4,'3'!P1025,0)))</f>
        <v>90.843462091920387</v>
      </c>
      <c r="Q1025" s="68">
        <f>IF($E1025="OAI",'3'!Q1025,IF($E1025=Q$4,'3'!$G1025+SUM('3'!$H1025:Q1025),IF($E1025&lt;Q$4,'3'!Q1025,0)))</f>
        <v>0</v>
      </c>
      <c r="R1025" s="68">
        <f>IF($E1025="OAI",'3'!R1025,IF($E1025=R$4,'3'!$G1025+SUM('3'!$H1025:R1025),IF($E1025&lt;R$4,'3'!R1025,0)))</f>
        <v>0</v>
      </c>
      <c r="S1025" s="68">
        <f>IF($E1025="OAI",'3'!S1025,IF($E1025=S$4,'3'!$G1025+SUM('3'!$H1025:S1025),IF($E1025&lt;S$4,'3'!S1025,0)))</f>
        <v>0</v>
      </c>
      <c r="T1025" s="68">
        <f>IF($E1025="OAI",'3'!T1025,IF($E1025=T$4,'3'!$G1025+SUM('3'!$H1025:T1025),IF($E1025&lt;T$4,'3'!T1025,0)))</f>
        <v>0</v>
      </c>
      <c r="U1025" s="68">
        <f>IF($E1025="OAI",'3'!U1025,IF($E1025=U$4,'3'!$G1025+SUM('3'!$H1025:U1025),IF($E1025&lt;U$4,'3'!U1025,0)))</f>
        <v>0</v>
      </c>
      <c r="V1025" s="68">
        <f>IF($E1025="OAI",'3'!V1025,IF($E1025=V$4,'3'!$G1025+SUM('3'!$H1025:V1025),IF($E1025&lt;V$4,'3'!V1025,0)))</f>
        <v>0</v>
      </c>
      <c r="W1025" s="68">
        <f>IF($E1025="OAI",'3'!W1025,IF($E1025=W$4,'3'!$G1025+SUM('3'!$H1025:W1025),IF($E1025&lt;W$4,'3'!W1025,0)))</f>
        <v>0</v>
      </c>
      <c r="X1025" s="68">
        <f>IF($E1025="OAI",'3'!X1025,IF($E1025=X$4,'3'!$G1025+SUM('3'!$H1025:X1025),IF($E1025&lt;X$4,'3'!X1025,0)))</f>
        <v>0</v>
      </c>
      <c r="Y1025" s="68">
        <f>IF($E1025="OAI",'3'!Y1025,IF($E1025=Y$4,'3'!$G1025+SUM('3'!$H1025:Y1025),IF($E1025&lt;Y$4,'3'!Y1025,0)))</f>
        <v>0</v>
      </c>
      <c r="Z1025" s="68">
        <f>IF($E1025="OAI",'3'!Z1025,IF($E1025=Z$4,'3'!$G1025+SUM('3'!$H1025:Z1025),IF($E1025&lt;Z$4,'3'!Z1025,0)))</f>
        <v>16105.381169127075</v>
      </c>
      <c r="AA1025" s="68">
        <f>IF($E1025="OAI",'3'!AA1025,IF($E1025=AA$4,'3'!$G1025+SUM('3'!$H1025:AA1025),IF($E1025&lt;AA$4,'3'!AA1025,0)))</f>
        <v>16105.381169127075</v>
      </c>
      <c r="AB1025" s="68">
        <f>IF($E1025="OAI",'3'!AB1025,IF($E1025=AB$4,'3'!$G1025+SUM('3'!$H1025:AB1025),IF($E1025&lt;AB$4,'3'!AB1025,0)))</f>
        <v>0</v>
      </c>
      <c r="AC1025" s="68">
        <f>IF($E1025="OAI",'3'!AC1025,IF($E1025=AC$4,'3'!$G1025+SUM('3'!$H1025:AC1025),IF($E1025&lt;AC$4,'3'!AC1025,0)))</f>
        <v>34442.343631139876</v>
      </c>
      <c r="AD1025" s="68">
        <f>IF($E1025="OAI",'3'!AD1025,IF($E1025=AD$4,'3'!$G1025+SUM('3'!$H1025:AD1025),IF($E1025&lt;AD$4,'3'!AD1025,0)))</f>
        <v>3144.5813801049362</v>
      </c>
      <c r="AE1025" s="68">
        <f>IF($E1025="OAI",'3'!AE1025,IF($E1025=AE$4,'3'!$G1025+SUM('3'!$H1025:AE1025),IF($E1025&lt;AE$4,'3'!AE1025,0)))</f>
        <v>873.49482780692676</v>
      </c>
      <c r="AF1025" s="26">
        <f t="shared" ref="AF1025:AF1057" si="67">IFERROR(SUM(H1025:S1025),0)</f>
        <v>7008.8293255411463</v>
      </c>
      <c r="AG1025" s="26">
        <f t="shared" ref="AG1025:AG1057" si="68">IFERROR(SUM(T1025:AE1025),0)</f>
        <v>70671.182177305891</v>
      </c>
      <c r="AH1025" s="56">
        <f t="shared" ref="AH1025:AH1057" si="69">A1025</f>
        <v>1120</v>
      </c>
    </row>
    <row r="1026" spans="1:34">
      <c r="A1026" s="56">
        <f t="shared" si="66"/>
        <v>1121</v>
      </c>
      <c r="B1026" s="3">
        <f>'1'!B1026</f>
        <v>5530326</v>
      </c>
      <c r="C1026" t="str">
        <f>'1'!C1026</f>
        <v>EM 3RD DTT TESLA CB 332</v>
      </c>
      <c r="D1026" s="3" t="str">
        <f>'1'!D1026</f>
        <v>3F</v>
      </c>
      <c r="E1026" s="13" t="str">
        <f>IF('1'!E1026="OAI","OAI",EOMONTH('1'!E1026,-1)+1)</f>
        <v>OAI</v>
      </c>
      <c r="F1026" s="3" t="str">
        <f>'1'!F1026</f>
        <v>TOHI</v>
      </c>
      <c r="G1026" s="7"/>
      <c r="H1026" s="68">
        <f>IF($E1026="OAI",'3'!H1026,IF($E1026&lt;=H$4,'3'!$G1026+SUM('3'!$H1026:H1026),0))</f>
        <v>17249.729273140372</v>
      </c>
      <c r="I1026" s="68">
        <f>IF($E1026="OAI",'3'!I1026,IF($E1026=I$4,'3'!$G1026+SUM('3'!$H1026:I1026),IF($E1026&lt;I$4,'3'!I1026,0)))</f>
        <v>8342.5976946138053</v>
      </c>
      <c r="J1026" s="68">
        <f>IF($E1026="OAI",'3'!J1026,IF($E1026=J$4,'3'!$G1026+SUM('3'!$H1026:J1026),IF($E1026&lt;J$4,'3'!J1026,0)))</f>
        <v>1232.7690737827677</v>
      </c>
      <c r="K1026" s="68">
        <f>IF($E1026="OAI",'3'!K1026,IF($E1026=K$4,'3'!$G1026+SUM('3'!$H1026:K1026),IF($E1026&lt;K$4,'3'!K1026,0)))</f>
        <v>231.53436235735606</v>
      </c>
      <c r="L1026" s="68">
        <f>IF($E1026="OAI",'3'!L1026,IF($E1026=L$4,'3'!$G1026+SUM('3'!$H1026:L1026),IF($E1026&lt;L$4,'3'!L1026,0)))</f>
        <v>842.46829152322471</v>
      </c>
      <c r="M1026" s="68">
        <f>IF($E1026="OAI",'3'!M1026,IF($E1026=M$4,'3'!$G1026+SUM('3'!$H1026:M1026),IF($E1026&lt;M$4,'3'!M1026,0)))</f>
        <v>0</v>
      </c>
      <c r="N1026" s="68">
        <f>IF($E1026="OAI",'3'!N1026,IF($E1026=N$4,'3'!$G1026+SUM('3'!$H1026:N1026),IF($E1026&lt;N$4,'3'!N1026,0)))</f>
        <v>606.18211730259895</v>
      </c>
      <c r="O1026" s="68">
        <f>IF($E1026="OAI",'3'!O1026,IF($E1026=O$4,'3'!$G1026+SUM('3'!$H1026:O1026),IF($E1026&lt;O$4,'3'!O1026,0)))</f>
        <v>0</v>
      </c>
      <c r="P1026" s="68">
        <f>IF($E1026="OAI",'3'!P1026,IF($E1026=P$4,'3'!$G1026+SUM('3'!$H1026:P1026),IF($E1026&lt;P$4,'3'!P1026,0)))</f>
        <v>0</v>
      </c>
      <c r="Q1026" s="68">
        <f>IF($E1026="OAI",'3'!Q1026,IF($E1026=Q$4,'3'!$G1026+SUM('3'!$H1026:Q1026),IF($E1026&lt;Q$4,'3'!Q1026,0)))</f>
        <v>0</v>
      </c>
      <c r="R1026" s="68">
        <f>IF($E1026="OAI",'3'!R1026,IF($E1026=R$4,'3'!$G1026+SUM('3'!$H1026:R1026),IF($E1026&lt;R$4,'3'!R1026,0)))</f>
        <v>0</v>
      </c>
      <c r="S1026" s="68">
        <f>IF($E1026="OAI",'3'!S1026,IF($E1026=S$4,'3'!$G1026+SUM('3'!$H1026:S1026),IF($E1026&lt;S$4,'3'!S1026,0)))</f>
        <v>0</v>
      </c>
      <c r="T1026" s="68">
        <f>IF($E1026="OAI",'3'!T1026,IF($E1026=T$4,'3'!$G1026+SUM('3'!$H1026:T1026),IF($E1026&lt;T$4,'3'!T1026,0)))</f>
        <v>88980.751841518664</v>
      </c>
      <c r="U1026" s="68">
        <f>IF($E1026="OAI",'3'!U1026,IF($E1026=U$4,'3'!$G1026+SUM('3'!$H1026:U1026),IF($E1026&lt;U$4,'3'!U1026,0)))</f>
        <v>11419.069771345208</v>
      </c>
      <c r="V1026" s="68">
        <f>IF($E1026="OAI",'3'!V1026,IF($E1026=V$4,'3'!$G1026+SUM('3'!$H1026:V1026),IF($E1026&lt;V$4,'3'!V1026,0)))</f>
        <v>0</v>
      </c>
      <c r="W1026" s="68">
        <f>IF($E1026="OAI",'3'!W1026,IF($E1026=W$4,'3'!$G1026+SUM('3'!$H1026:W1026),IF($E1026&lt;W$4,'3'!W1026,0)))</f>
        <v>0</v>
      </c>
      <c r="X1026" s="68">
        <f>IF($E1026="OAI",'3'!X1026,IF($E1026=X$4,'3'!$G1026+SUM('3'!$H1026:X1026),IF($E1026&lt;X$4,'3'!X1026,0)))</f>
        <v>0</v>
      </c>
      <c r="Y1026" s="68">
        <f>IF($E1026="OAI",'3'!Y1026,IF($E1026=Y$4,'3'!$G1026+SUM('3'!$H1026:Y1026),IF($E1026&lt;Y$4,'3'!Y1026,0)))</f>
        <v>0</v>
      </c>
      <c r="Z1026" s="68">
        <f>IF($E1026="OAI",'3'!Z1026,IF($E1026=Z$4,'3'!$G1026+SUM('3'!$H1026:Z1026),IF($E1026&lt;Z$4,'3'!Z1026,0)))</f>
        <v>0</v>
      </c>
      <c r="AA1026" s="68">
        <f>IF($E1026="OAI",'3'!AA1026,IF($E1026=AA$4,'3'!$G1026+SUM('3'!$H1026:AA1026),IF($E1026&lt;AA$4,'3'!AA1026,0)))</f>
        <v>0</v>
      </c>
      <c r="AB1026" s="68">
        <f>IF($E1026="OAI",'3'!AB1026,IF($E1026=AB$4,'3'!$G1026+SUM('3'!$H1026:AB1026),IF($E1026&lt;AB$4,'3'!AB1026,0)))</f>
        <v>0</v>
      </c>
      <c r="AC1026" s="68">
        <f>IF($E1026="OAI",'3'!AC1026,IF($E1026=AC$4,'3'!$G1026+SUM('3'!$H1026:AC1026),IF($E1026&lt;AC$4,'3'!AC1026,0)))</f>
        <v>0</v>
      </c>
      <c r="AD1026" s="68">
        <f>IF($E1026="OAI",'3'!AD1026,IF($E1026=AD$4,'3'!$G1026+SUM('3'!$H1026:AD1026),IF($E1026&lt;AD$4,'3'!AD1026,0)))</f>
        <v>0</v>
      </c>
      <c r="AE1026" s="68">
        <f>IF($E1026="OAI",'3'!AE1026,IF($E1026=AE$4,'3'!$G1026+SUM('3'!$H1026:AE1026),IF($E1026&lt;AE$4,'3'!AE1026,0)))</f>
        <v>0</v>
      </c>
      <c r="AF1026" s="26">
        <f t="shared" si="67"/>
        <v>28505.280812720128</v>
      </c>
      <c r="AG1026" s="26">
        <f t="shared" si="68"/>
        <v>100399.82161286387</v>
      </c>
      <c r="AH1026" s="56">
        <f t="shared" si="69"/>
        <v>1121</v>
      </c>
    </row>
    <row r="1027" spans="1:34">
      <c r="A1027" s="56">
        <f t="shared" si="66"/>
        <v>1122</v>
      </c>
      <c r="B1027" s="3">
        <f>'1'!B1027</f>
        <v>5530331</v>
      </c>
      <c r="C1027" t="str">
        <f>'1'!C1027</f>
        <v>EM 3RD DTT WESTWOOD CB 22</v>
      </c>
      <c r="D1027" s="3" t="str">
        <f>'1'!D1027</f>
        <v>3F</v>
      </c>
      <c r="E1027" s="13" t="str">
        <f>IF('1'!E1027="OAI","OAI",EOMONTH('1'!E1027,-1)+1)</f>
        <v>OAI</v>
      </c>
      <c r="F1027" s="3" t="str">
        <f>'1'!F1027</f>
        <v>TOLO</v>
      </c>
      <c r="G1027" s="7"/>
      <c r="H1027" s="68">
        <f>IF($E1027="OAI",'3'!H1027,IF($E1027&lt;=H$4,'3'!$G1027+SUM('3'!$H1027:H1027),0))</f>
        <v>529.50091801885492</v>
      </c>
      <c r="I1027" s="68">
        <f>IF($E1027="OAI",'3'!I1027,IF($E1027=I$4,'3'!$G1027+SUM('3'!$H1027:I1027),IF($E1027&lt;I$4,'3'!I1027,0)))</f>
        <v>0</v>
      </c>
      <c r="J1027" s="68">
        <f>IF($E1027="OAI",'3'!J1027,IF($E1027=J$4,'3'!$G1027+SUM('3'!$H1027:J1027),IF($E1027&lt;J$4,'3'!J1027,0)))</f>
        <v>370.54815255340242</v>
      </c>
      <c r="K1027" s="68">
        <f>IF($E1027="OAI",'3'!K1027,IF($E1027=K$4,'3'!$G1027+SUM('3'!$H1027:K1027),IF($E1027&lt;K$4,'3'!K1027,0)))</f>
        <v>0</v>
      </c>
      <c r="L1027" s="68">
        <f>IF($E1027="OAI",'3'!L1027,IF($E1027=L$4,'3'!$G1027+SUM('3'!$H1027:L1027),IF($E1027&lt;L$4,'3'!L1027,0)))</f>
        <v>0</v>
      </c>
      <c r="M1027" s="68">
        <f>IF($E1027="OAI",'3'!M1027,IF($E1027=M$4,'3'!$G1027+SUM('3'!$H1027:M1027),IF($E1027&lt;M$4,'3'!M1027,0)))</f>
        <v>367.93931466768572</v>
      </c>
      <c r="N1027" s="68">
        <f>IF($E1027="OAI",'3'!N1027,IF($E1027=N$4,'3'!$G1027+SUM('3'!$H1027:N1027),IF($E1027&lt;N$4,'3'!N1027,0)))</f>
        <v>0</v>
      </c>
      <c r="O1027" s="68">
        <f>IF($E1027="OAI",'3'!O1027,IF($E1027=O$4,'3'!$G1027+SUM('3'!$H1027:O1027),IF($E1027&lt;O$4,'3'!O1027,0)))</f>
        <v>0</v>
      </c>
      <c r="P1027" s="68">
        <f>IF($E1027="OAI",'3'!P1027,IF($E1027=P$4,'3'!$G1027+SUM('3'!$H1027:P1027),IF($E1027&lt;P$4,'3'!P1027,0)))</f>
        <v>348.1866849615451</v>
      </c>
      <c r="Q1027" s="68">
        <f>IF($E1027="OAI",'3'!Q1027,IF($E1027=Q$4,'3'!$G1027+SUM('3'!$H1027:Q1027),IF($E1027&lt;Q$4,'3'!Q1027,0)))</f>
        <v>0</v>
      </c>
      <c r="R1027" s="68">
        <f>IF($E1027="OAI",'3'!R1027,IF($E1027=R$4,'3'!$G1027+SUM('3'!$H1027:R1027),IF($E1027&lt;R$4,'3'!R1027,0)))</f>
        <v>0</v>
      </c>
      <c r="S1027" s="68">
        <f>IF($E1027="OAI",'3'!S1027,IF($E1027=S$4,'3'!$G1027+SUM('3'!$H1027:S1027),IF($E1027&lt;S$4,'3'!S1027,0)))</f>
        <v>0</v>
      </c>
      <c r="T1027" s="68">
        <f>IF($E1027="OAI",'3'!T1027,IF($E1027=T$4,'3'!$G1027+SUM('3'!$H1027:T1027),IF($E1027&lt;T$4,'3'!T1027,0)))</f>
        <v>931.72781632738861</v>
      </c>
      <c r="U1027" s="68">
        <f>IF($E1027="OAI",'3'!U1027,IF($E1027=U$4,'3'!$G1027+SUM('3'!$H1027:U1027),IF($E1027&lt;U$4,'3'!U1027,0)))</f>
        <v>931.72781632738861</v>
      </c>
      <c r="V1027" s="68">
        <f>IF($E1027="OAI",'3'!V1027,IF($E1027=V$4,'3'!$G1027+SUM('3'!$H1027:V1027),IF($E1027&lt;V$4,'3'!V1027,0)))</f>
        <v>3726.9112653095544</v>
      </c>
      <c r="W1027" s="68">
        <f>IF($E1027="OAI",'3'!W1027,IF($E1027=W$4,'3'!$G1027+SUM('3'!$H1027:W1027),IF($E1027&lt;W$4,'3'!W1027,0)))</f>
        <v>3726.9112653095544</v>
      </c>
      <c r="X1027" s="68">
        <f>IF($E1027="OAI",'3'!X1027,IF($E1027=X$4,'3'!$G1027+SUM('3'!$H1027:X1027),IF($E1027&lt;X$4,'3'!X1027,0)))</f>
        <v>3726.9112653095544</v>
      </c>
      <c r="Y1027" s="68">
        <f>IF($E1027="OAI",'3'!Y1027,IF($E1027=Y$4,'3'!$G1027+SUM('3'!$H1027:Y1027),IF($E1027&lt;Y$4,'3'!Y1027,0)))</f>
        <v>3726.9112653095544</v>
      </c>
      <c r="Z1027" s="68">
        <f>IF($E1027="OAI",'3'!Z1027,IF($E1027=Z$4,'3'!$G1027+SUM('3'!$H1027:Z1027),IF($E1027&lt;Z$4,'3'!Z1027,0)))</f>
        <v>3726.9112653095544</v>
      </c>
      <c r="AA1027" s="68">
        <f>IF($E1027="OAI",'3'!AA1027,IF($E1027=AA$4,'3'!$G1027+SUM('3'!$H1027:AA1027),IF($E1027&lt;AA$4,'3'!AA1027,0)))</f>
        <v>36382.2009447335</v>
      </c>
      <c r="AB1027" s="68">
        <f>IF($E1027="OAI",'3'!AB1027,IF($E1027=AB$4,'3'!$G1027+SUM('3'!$H1027:AB1027),IF($E1027&lt;AB$4,'3'!AB1027,0)))</f>
        <v>14433.954639417372</v>
      </c>
      <c r="AC1027" s="68">
        <f>IF($E1027="OAI",'3'!AC1027,IF($E1027=AC$4,'3'!$G1027+SUM('3'!$H1027:AC1027),IF($E1027&lt;AC$4,'3'!AC1027,0)))</f>
        <v>10097.320691103176</v>
      </c>
      <c r="AD1027" s="68">
        <f>IF($E1027="OAI",'3'!AD1027,IF($E1027=AD$4,'3'!$G1027+SUM('3'!$H1027:AD1027),IF($E1027&lt;AD$4,'3'!AD1027,0)))</f>
        <v>8684.5418032059551</v>
      </c>
      <c r="AE1027" s="68">
        <f>IF($E1027="OAI",'3'!AE1027,IF($E1027=AE$4,'3'!$G1027+SUM('3'!$H1027:AE1027),IF($E1027&lt;AE$4,'3'!AE1027,0)))</f>
        <v>3171.2287956518994</v>
      </c>
      <c r="AF1027" s="26">
        <f t="shared" si="67"/>
        <v>1616.1750702014881</v>
      </c>
      <c r="AG1027" s="26">
        <f t="shared" si="68"/>
        <v>93267.258833314438</v>
      </c>
      <c r="AH1027" s="56">
        <f t="shared" si="69"/>
        <v>1122</v>
      </c>
    </row>
    <row r="1028" spans="1:34">
      <c r="A1028" s="56">
        <f t="shared" si="66"/>
        <v>1123</v>
      </c>
      <c r="B1028" s="3">
        <f>'1'!B1028</f>
        <v>5530536</v>
      </c>
      <c r="C1028" t="str">
        <f>'1'!C1028</f>
        <v>EM: Brentwood RFL Carrier</v>
      </c>
      <c r="D1028" s="3" t="str">
        <f>'1'!D1028</f>
        <v>3F</v>
      </c>
      <c r="E1028" s="13" t="str">
        <f>IF('1'!E1028="OAI","OAI",EOMONTH('1'!E1028,-1)+1)</f>
        <v>OAI</v>
      </c>
      <c r="F1028" s="3" t="str">
        <f>'1'!F1028</f>
        <v>TOHI</v>
      </c>
      <c r="G1028" s="7"/>
      <c r="H1028" s="68">
        <f>IF($E1028="OAI",'3'!H1028,IF($E1028&lt;=H$4,'3'!$G1028+SUM('3'!$H1028:H1028),0))</f>
        <v>0</v>
      </c>
      <c r="I1028" s="68">
        <f>IF($E1028="OAI",'3'!I1028,IF($E1028=I$4,'3'!$G1028+SUM('3'!$H1028:I1028),IF($E1028&lt;I$4,'3'!I1028,0)))</f>
        <v>0</v>
      </c>
      <c r="J1028" s="68">
        <f>IF($E1028="OAI",'3'!J1028,IF($E1028=J$4,'3'!$G1028+SUM('3'!$H1028:J1028),IF($E1028&lt;J$4,'3'!J1028,0)))</f>
        <v>0</v>
      </c>
      <c r="K1028" s="68">
        <f>IF($E1028="OAI",'3'!K1028,IF($E1028=K$4,'3'!$G1028+SUM('3'!$H1028:K1028),IF($E1028&lt;K$4,'3'!K1028,0)))</f>
        <v>0</v>
      </c>
      <c r="L1028" s="68">
        <f>IF($E1028="OAI",'3'!L1028,IF($E1028=L$4,'3'!$G1028+SUM('3'!$H1028:L1028),IF($E1028&lt;L$4,'3'!L1028,0)))</f>
        <v>0</v>
      </c>
      <c r="M1028" s="68">
        <f>IF($E1028="OAI",'3'!M1028,IF($E1028=M$4,'3'!$G1028+SUM('3'!$H1028:M1028),IF($E1028&lt;M$4,'3'!M1028,0)))</f>
        <v>2175.7707966877174</v>
      </c>
      <c r="N1028" s="68">
        <f>IF($E1028="OAI",'3'!N1028,IF($E1028=N$4,'3'!$G1028+SUM('3'!$H1028:N1028),IF($E1028&lt;N$4,'3'!N1028,0)))</f>
        <v>10374.230198115674</v>
      </c>
      <c r="O1028" s="68">
        <f>IF($E1028="OAI",'3'!O1028,IF($E1028=O$4,'3'!$G1028+SUM('3'!$H1028:O1028),IF($E1028&lt;O$4,'3'!O1028,0)))</f>
        <v>9379.517581404556</v>
      </c>
      <c r="P1028" s="68">
        <f>IF($E1028="OAI",'3'!P1028,IF($E1028=P$4,'3'!$G1028+SUM('3'!$H1028:P1028),IF($E1028&lt;P$4,'3'!P1028,0)))</f>
        <v>505.08964923107737</v>
      </c>
      <c r="Q1028" s="68">
        <f>IF($E1028="OAI",'3'!Q1028,IF($E1028=Q$4,'3'!$G1028+SUM('3'!$H1028:Q1028),IF($E1028&lt;Q$4,'3'!Q1028,0)))</f>
        <v>1247.0245093725769</v>
      </c>
      <c r="R1028" s="68">
        <f>IF($E1028="OAI",'3'!R1028,IF($E1028=R$4,'3'!$G1028+SUM('3'!$H1028:R1028),IF($E1028&lt;R$4,'3'!R1028,0)))</f>
        <v>0</v>
      </c>
      <c r="S1028" s="68">
        <f>IF($E1028="OAI",'3'!S1028,IF($E1028=S$4,'3'!$G1028+SUM('3'!$H1028:S1028),IF($E1028&lt;S$4,'3'!S1028,0)))</f>
        <v>0</v>
      </c>
      <c r="T1028" s="68">
        <f>IF($E1028="OAI",'3'!T1028,IF($E1028=T$4,'3'!$G1028+SUM('3'!$H1028:T1028),IF($E1028&lt;T$4,'3'!T1028,0)))</f>
        <v>0</v>
      </c>
      <c r="U1028" s="68">
        <f>IF($E1028="OAI",'3'!U1028,IF($E1028=U$4,'3'!$G1028+SUM('3'!$H1028:U1028),IF($E1028&lt;U$4,'3'!U1028,0)))</f>
        <v>0</v>
      </c>
      <c r="V1028" s="68">
        <f>IF($E1028="OAI",'3'!V1028,IF($E1028=V$4,'3'!$G1028+SUM('3'!$H1028:V1028),IF($E1028&lt;V$4,'3'!V1028,0)))</f>
        <v>0</v>
      </c>
      <c r="W1028" s="68">
        <f>IF($E1028="OAI",'3'!W1028,IF($E1028=W$4,'3'!$G1028+SUM('3'!$H1028:W1028),IF($E1028&lt;W$4,'3'!W1028,0)))</f>
        <v>0</v>
      </c>
      <c r="X1028" s="68">
        <f>IF($E1028="OAI",'3'!X1028,IF($E1028=X$4,'3'!$G1028+SUM('3'!$H1028:X1028),IF($E1028&lt;X$4,'3'!X1028,0)))</f>
        <v>0</v>
      </c>
      <c r="Y1028" s="68">
        <f>IF($E1028="OAI",'3'!Y1028,IF($E1028=Y$4,'3'!$G1028+SUM('3'!$H1028:Y1028),IF($E1028&lt;Y$4,'3'!Y1028,0)))</f>
        <v>0</v>
      </c>
      <c r="Z1028" s="68">
        <f>IF($E1028="OAI",'3'!Z1028,IF($E1028=Z$4,'3'!$G1028+SUM('3'!$H1028:Z1028),IF($E1028&lt;Z$4,'3'!Z1028,0)))</f>
        <v>0</v>
      </c>
      <c r="AA1028" s="68">
        <f>IF($E1028="OAI",'3'!AA1028,IF($E1028=AA$4,'3'!$G1028+SUM('3'!$H1028:AA1028),IF($E1028&lt;AA$4,'3'!AA1028,0)))</f>
        <v>0</v>
      </c>
      <c r="AB1028" s="68">
        <f>IF($E1028="OAI",'3'!AB1028,IF($E1028=AB$4,'3'!$G1028+SUM('3'!$H1028:AB1028),IF($E1028&lt;AB$4,'3'!AB1028,0)))</f>
        <v>0</v>
      </c>
      <c r="AC1028" s="68">
        <f>IF($E1028="OAI",'3'!AC1028,IF($E1028=AC$4,'3'!$G1028+SUM('3'!$H1028:AC1028),IF($E1028&lt;AC$4,'3'!AC1028,0)))</f>
        <v>0</v>
      </c>
      <c r="AD1028" s="68">
        <f>IF($E1028="OAI",'3'!AD1028,IF($E1028=AD$4,'3'!$G1028+SUM('3'!$H1028:AD1028),IF($E1028&lt;AD$4,'3'!AD1028,0)))</f>
        <v>0</v>
      </c>
      <c r="AE1028" s="68">
        <f>IF($E1028="OAI",'3'!AE1028,IF($E1028=AE$4,'3'!$G1028+SUM('3'!$H1028:AE1028),IF($E1028&lt;AE$4,'3'!AE1028,0)))</f>
        <v>0</v>
      </c>
      <c r="AF1028" s="26">
        <f t="shared" si="67"/>
        <v>23681.632734811603</v>
      </c>
      <c r="AG1028" s="26">
        <f t="shared" si="68"/>
        <v>0</v>
      </c>
      <c r="AH1028" s="56">
        <f t="shared" si="69"/>
        <v>1123</v>
      </c>
    </row>
    <row r="1029" spans="1:34">
      <c r="A1029" s="56">
        <f t="shared" ref="A1029:A1092" si="70">A1028+1</f>
        <v>1124</v>
      </c>
      <c r="B1029" s="3">
        <f>'1'!B1029</f>
        <v>5532703</v>
      </c>
      <c r="C1029" t="str">
        <f>'1'!C1029</f>
        <v>Teleprotection Bucket - IT Equipment</v>
      </c>
      <c r="D1029" s="3" t="str">
        <f>'1'!D1029</f>
        <v>3F</v>
      </c>
      <c r="E1029" s="13" t="str">
        <f>IF('1'!E1029="OAI","OAI",EOMONTH('1'!E1029,-1)+1)</f>
        <v>OAI</v>
      </c>
      <c r="F1029" s="3" t="str">
        <f>'1'!F1029</f>
        <v>TOLO</v>
      </c>
      <c r="G1029" s="7"/>
      <c r="H1029" s="68">
        <f>IF($E1029="OAI",'3'!H1029,IF($E1029&lt;=H$4,'3'!$G1029+SUM('3'!$H1029:H1029),0))</f>
        <v>0</v>
      </c>
      <c r="I1029" s="68">
        <f>IF($E1029="OAI",'3'!I1029,IF($E1029=I$4,'3'!$G1029+SUM('3'!$H1029:I1029),IF($E1029&lt;I$4,'3'!I1029,0)))</f>
        <v>0</v>
      </c>
      <c r="J1029" s="68">
        <f>IF($E1029="OAI",'3'!J1029,IF($E1029=J$4,'3'!$G1029+SUM('3'!$H1029:J1029),IF($E1029&lt;J$4,'3'!J1029,0)))</f>
        <v>0</v>
      </c>
      <c r="K1029" s="68">
        <f>IF($E1029="OAI",'3'!K1029,IF($E1029=K$4,'3'!$G1029+SUM('3'!$H1029:K1029),IF($E1029&lt;K$4,'3'!K1029,0)))</f>
        <v>0</v>
      </c>
      <c r="L1029" s="68">
        <f>IF($E1029="OAI",'3'!L1029,IF($E1029=L$4,'3'!$G1029+SUM('3'!$H1029:L1029),IF($E1029&lt;L$4,'3'!L1029,0)))</f>
        <v>0</v>
      </c>
      <c r="M1029" s="68">
        <f>IF($E1029="OAI",'3'!M1029,IF($E1029=M$4,'3'!$G1029+SUM('3'!$H1029:M1029),IF($E1029&lt;M$4,'3'!M1029,0)))</f>
        <v>-128759.28702232878</v>
      </c>
      <c r="N1029" s="68">
        <f>IF($E1029="OAI",'3'!N1029,IF($E1029=N$4,'3'!$G1029+SUM('3'!$H1029:N1029),IF($E1029&lt;N$4,'3'!N1029,0)))</f>
        <v>0</v>
      </c>
      <c r="O1029" s="68">
        <f>IF($E1029="OAI",'3'!O1029,IF($E1029=O$4,'3'!$G1029+SUM('3'!$H1029:O1029),IF($E1029&lt;O$4,'3'!O1029,0)))</f>
        <v>0</v>
      </c>
      <c r="P1029" s="68">
        <f>IF($E1029="OAI",'3'!P1029,IF($E1029=P$4,'3'!$G1029+SUM('3'!$H1029:P1029),IF($E1029&lt;P$4,'3'!P1029,0)))</f>
        <v>0</v>
      </c>
      <c r="Q1029" s="68">
        <f>IF($E1029="OAI",'3'!Q1029,IF($E1029=Q$4,'3'!$G1029+SUM('3'!$H1029:Q1029),IF($E1029&lt;Q$4,'3'!Q1029,0)))</f>
        <v>0</v>
      </c>
      <c r="R1029" s="68">
        <f>IF($E1029="OAI",'3'!R1029,IF($E1029=R$4,'3'!$G1029+SUM('3'!$H1029:R1029),IF($E1029&lt;R$4,'3'!R1029,0)))</f>
        <v>0</v>
      </c>
      <c r="S1029" s="68">
        <f>IF($E1029="OAI",'3'!S1029,IF($E1029=S$4,'3'!$G1029+SUM('3'!$H1029:S1029),IF($E1029&lt;S$4,'3'!S1029,0)))</f>
        <v>0</v>
      </c>
      <c r="T1029" s="68">
        <f>IF($E1029="OAI",'3'!T1029,IF($E1029=T$4,'3'!$G1029+SUM('3'!$H1029:T1029),IF($E1029&lt;T$4,'3'!T1029,0)))</f>
        <v>0</v>
      </c>
      <c r="U1029" s="68">
        <f>IF($E1029="OAI",'3'!U1029,IF($E1029=U$4,'3'!$G1029+SUM('3'!$H1029:U1029),IF($E1029&lt;U$4,'3'!U1029,0)))</f>
        <v>0</v>
      </c>
      <c r="V1029" s="68">
        <f>IF($E1029="OAI",'3'!V1029,IF($E1029=V$4,'3'!$G1029+SUM('3'!$H1029:V1029),IF($E1029&lt;V$4,'3'!V1029,0)))</f>
        <v>0</v>
      </c>
      <c r="W1029" s="68">
        <f>IF($E1029="OAI",'3'!W1029,IF($E1029=W$4,'3'!$G1029+SUM('3'!$H1029:W1029),IF($E1029&lt;W$4,'3'!W1029,0)))</f>
        <v>0</v>
      </c>
      <c r="X1029" s="68">
        <f>IF($E1029="OAI",'3'!X1029,IF($E1029=X$4,'3'!$G1029+SUM('3'!$H1029:X1029),IF($E1029&lt;X$4,'3'!X1029,0)))</f>
        <v>0</v>
      </c>
      <c r="Y1029" s="68">
        <f>IF($E1029="OAI",'3'!Y1029,IF($E1029=Y$4,'3'!$G1029+SUM('3'!$H1029:Y1029),IF($E1029&lt;Y$4,'3'!Y1029,0)))</f>
        <v>0</v>
      </c>
      <c r="Z1029" s="68">
        <f>IF($E1029="OAI",'3'!Z1029,IF($E1029=Z$4,'3'!$G1029+SUM('3'!$H1029:Z1029),IF($E1029&lt;Z$4,'3'!Z1029,0)))</f>
        <v>0</v>
      </c>
      <c r="AA1029" s="68">
        <f>IF($E1029="OAI",'3'!AA1029,IF($E1029=AA$4,'3'!$G1029+SUM('3'!$H1029:AA1029),IF($E1029&lt;AA$4,'3'!AA1029,0)))</f>
        <v>0</v>
      </c>
      <c r="AB1029" s="68">
        <f>IF($E1029="OAI",'3'!AB1029,IF($E1029=AB$4,'3'!$G1029+SUM('3'!$H1029:AB1029),IF($E1029&lt;AB$4,'3'!AB1029,0)))</f>
        <v>0</v>
      </c>
      <c r="AC1029" s="68">
        <f>IF($E1029="OAI",'3'!AC1029,IF($E1029=AC$4,'3'!$G1029+SUM('3'!$H1029:AC1029),IF($E1029&lt;AC$4,'3'!AC1029,0)))</f>
        <v>0</v>
      </c>
      <c r="AD1029" s="68">
        <f>IF($E1029="OAI",'3'!AD1029,IF($E1029=AD$4,'3'!$G1029+SUM('3'!$H1029:AD1029),IF($E1029&lt;AD$4,'3'!AD1029,0)))</f>
        <v>0</v>
      </c>
      <c r="AE1029" s="68">
        <f>IF($E1029="OAI",'3'!AE1029,IF($E1029=AE$4,'3'!$G1029+SUM('3'!$H1029:AE1029),IF($E1029&lt;AE$4,'3'!AE1029,0)))</f>
        <v>0</v>
      </c>
      <c r="AF1029" s="26">
        <f t="shared" si="67"/>
        <v>-128759.28702232878</v>
      </c>
      <c r="AG1029" s="26">
        <f t="shared" si="68"/>
        <v>0</v>
      </c>
      <c r="AH1029" s="56">
        <f t="shared" si="69"/>
        <v>1124</v>
      </c>
    </row>
    <row r="1030" spans="1:34">
      <c r="A1030" s="56">
        <f t="shared" si="70"/>
        <v>1125</v>
      </c>
      <c r="B1030" s="3">
        <f>'1'!B1030</f>
        <v>5532729</v>
      </c>
      <c r="C1030" t="str">
        <f>'1'!C1030</f>
        <v>EM CHOW II PEAK REPL 3RD DTT LEGRND-CH</v>
      </c>
      <c r="D1030" s="3" t="str">
        <f>'1'!D1030</f>
        <v>3F</v>
      </c>
      <c r="E1030" s="13" t="str">
        <f>IF('1'!E1030="OAI","OAI",EOMONTH('1'!E1030,-1)+1)</f>
        <v>OAI</v>
      </c>
      <c r="F1030" s="3" t="str">
        <f>'1'!F1030</f>
        <v>TOLO</v>
      </c>
      <c r="G1030" s="7"/>
      <c r="H1030" s="68">
        <f>IF($E1030="OAI",'3'!H1030,IF($E1030&lt;=H$4,'3'!$G1030+SUM('3'!$H1030:H1030),0))</f>
        <v>337.1922967288819</v>
      </c>
      <c r="I1030" s="68">
        <f>IF($E1030="OAI",'3'!I1030,IF($E1030=I$4,'3'!$G1030+SUM('3'!$H1030:I1030),IF($E1030&lt;I$4,'3'!I1030,0)))</f>
        <v>26.833761110228792</v>
      </c>
      <c r="J1030" s="68">
        <f>IF($E1030="OAI",'3'!J1030,IF($E1030=J$4,'3'!$G1030+SUM('3'!$H1030:J1030),IF($E1030&lt;J$4,'3'!J1030,0)))</f>
        <v>747.99109094762753</v>
      </c>
      <c r="K1030" s="68">
        <f>IF($E1030="OAI",'3'!K1030,IF($E1030=K$4,'3'!$G1030+SUM('3'!$H1030:K1030),IF($E1030&lt;K$4,'3'!K1030,0)))</f>
        <v>2176.5161789407798</v>
      </c>
      <c r="L1030" s="68">
        <f>IF($E1030="OAI",'3'!L1030,IF($E1030=L$4,'3'!$G1030+SUM('3'!$H1030:L1030),IF($E1030&lt;L$4,'3'!L1030,0)))</f>
        <v>1113.7874316377604</v>
      </c>
      <c r="M1030" s="68">
        <f>IF($E1030="OAI",'3'!M1030,IF($E1030=M$4,'3'!$G1030+SUM('3'!$H1030:M1030),IF($E1030&lt;M$4,'3'!M1030,0)))</f>
        <v>1363.8631775400313</v>
      </c>
      <c r="N1030" s="68">
        <f>IF($E1030="OAI",'3'!N1030,IF($E1030=N$4,'3'!$G1030+SUM('3'!$H1030:N1030),IF($E1030&lt;N$4,'3'!N1030,0)))</f>
        <v>-298.71193791456079</v>
      </c>
      <c r="O1030" s="68">
        <f>IF($E1030="OAI",'3'!O1030,IF($E1030=O$4,'3'!$G1030+SUM('3'!$H1030:O1030),IF($E1030&lt;O$4,'3'!O1030,0)))</f>
        <v>0</v>
      </c>
      <c r="P1030" s="68">
        <f>IF($E1030="OAI",'3'!P1030,IF($E1030=P$4,'3'!$G1030+SUM('3'!$H1030:P1030),IF($E1030&lt;P$4,'3'!P1030,0)))</f>
        <v>0</v>
      </c>
      <c r="Q1030" s="68">
        <f>IF($E1030="OAI",'3'!Q1030,IF($E1030=Q$4,'3'!$G1030+SUM('3'!$H1030:Q1030),IF($E1030&lt;Q$4,'3'!Q1030,0)))</f>
        <v>5356.875907192687</v>
      </c>
      <c r="R1030" s="68">
        <f>IF($E1030="OAI",'3'!R1030,IF($E1030=R$4,'3'!$G1030+SUM('3'!$H1030:R1030),IF($E1030&lt;R$4,'3'!R1030,0)))</f>
        <v>4953.0650715963975</v>
      </c>
      <c r="S1030" s="68">
        <f>IF($E1030="OAI",'3'!S1030,IF($E1030=S$4,'3'!$G1030+SUM('3'!$H1030:S1030),IF($E1030&lt;S$4,'3'!S1030,0)))</f>
        <v>125.59690964093198</v>
      </c>
      <c r="T1030" s="68">
        <f>IF($E1030="OAI",'3'!T1030,IF($E1030=T$4,'3'!$G1030+SUM('3'!$H1030:T1030),IF($E1030&lt;T$4,'3'!T1030,0)))</f>
        <v>29176.404358820742</v>
      </c>
      <c r="U1030" s="68">
        <f>IF($E1030="OAI",'3'!U1030,IF($E1030=U$4,'3'!$G1030+SUM('3'!$H1030:U1030),IF($E1030&lt;U$4,'3'!U1030,0)))</f>
        <v>1968.4613575548735</v>
      </c>
      <c r="V1030" s="68">
        <f>IF($E1030="OAI",'3'!V1030,IF($E1030=V$4,'3'!$G1030+SUM('3'!$H1030:V1030),IF($E1030&lt;V$4,'3'!V1030,0)))</f>
        <v>2066.8518149590464</v>
      </c>
      <c r="W1030" s="68">
        <f>IF($E1030="OAI",'3'!W1030,IF($E1030=W$4,'3'!$G1030+SUM('3'!$H1030:W1030),IF($E1030&lt;W$4,'3'!W1030,0)))</f>
        <v>1968.4613575548735</v>
      </c>
      <c r="X1030" s="68">
        <f>IF($E1030="OAI",'3'!X1030,IF($E1030=X$4,'3'!$G1030+SUM('3'!$H1030:X1030),IF($E1030&lt;X$4,'3'!X1030,0)))</f>
        <v>0</v>
      </c>
      <c r="Y1030" s="68">
        <f>IF($E1030="OAI",'3'!Y1030,IF($E1030=Y$4,'3'!$G1030+SUM('3'!$H1030:Y1030),IF($E1030&lt;Y$4,'3'!Y1030,0)))</f>
        <v>0</v>
      </c>
      <c r="Z1030" s="68">
        <f>IF($E1030="OAI",'3'!Z1030,IF($E1030=Z$4,'3'!$G1030+SUM('3'!$H1030:Z1030),IF($E1030&lt;Z$4,'3'!Z1030,0)))</f>
        <v>0</v>
      </c>
      <c r="AA1030" s="68">
        <f>IF($E1030="OAI",'3'!AA1030,IF($E1030=AA$4,'3'!$G1030+SUM('3'!$H1030:AA1030),IF($E1030&lt;AA$4,'3'!AA1030,0)))</f>
        <v>0</v>
      </c>
      <c r="AB1030" s="68">
        <f>IF($E1030="OAI",'3'!AB1030,IF($E1030=AB$4,'3'!$G1030+SUM('3'!$H1030:AB1030),IF($E1030&lt;AB$4,'3'!AB1030,0)))</f>
        <v>0</v>
      </c>
      <c r="AC1030" s="68">
        <f>IF($E1030="OAI",'3'!AC1030,IF($E1030=AC$4,'3'!$G1030+SUM('3'!$H1030:AC1030),IF($E1030&lt;AC$4,'3'!AC1030,0)))</f>
        <v>0</v>
      </c>
      <c r="AD1030" s="68">
        <f>IF($E1030="OAI",'3'!AD1030,IF($E1030=AD$4,'3'!$G1030+SUM('3'!$H1030:AD1030),IF($E1030&lt;AD$4,'3'!AD1030,0)))</f>
        <v>0</v>
      </c>
      <c r="AE1030" s="68">
        <f>IF($E1030="OAI",'3'!AE1030,IF($E1030=AE$4,'3'!$G1030+SUM('3'!$H1030:AE1030),IF($E1030&lt;AE$4,'3'!AE1030,0)))</f>
        <v>0</v>
      </c>
      <c r="AF1030" s="26">
        <f t="shared" si="67"/>
        <v>15903.009887420765</v>
      </c>
      <c r="AG1030" s="26">
        <f t="shared" si="68"/>
        <v>35180.178888889532</v>
      </c>
      <c r="AH1030" s="56">
        <f t="shared" si="69"/>
        <v>1125</v>
      </c>
    </row>
    <row r="1031" spans="1:34">
      <c r="A1031" s="56">
        <f t="shared" si="70"/>
        <v>1126</v>
      </c>
      <c r="B1031" s="3">
        <f>'1'!B1031</f>
        <v>5532730</v>
      </c>
      <c r="C1031" t="str">
        <f>'1'!C1031</f>
        <v>EM CHOWCHILLA REPL 3RD DTT LEGRND-CHOW</v>
      </c>
      <c r="D1031" s="3" t="str">
        <f>'1'!D1031</f>
        <v>3F</v>
      </c>
      <c r="E1031" s="13" t="str">
        <f>IF('1'!E1031="OAI","OAI",EOMONTH('1'!E1031,-1)+1)</f>
        <v>OAI</v>
      </c>
      <c r="F1031" s="3" t="str">
        <f>'1'!F1031</f>
        <v>TOLO</v>
      </c>
      <c r="G1031" s="7"/>
      <c r="H1031" s="68">
        <f>IF($E1031="OAI",'3'!H1031,IF($E1031&lt;=H$4,'3'!$G1031+SUM('3'!$H1031:H1031),0))</f>
        <v>775.10437040275451</v>
      </c>
      <c r="I1031" s="68">
        <f>IF($E1031="OAI",'3'!I1031,IF($E1031=I$4,'3'!$G1031+SUM('3'!$H1031:I1031),IF($E1031&lt;I$4,'3'!I1031,0)))</f>
        <v>-16.212064004096561</v>
      </c>
      <c r="J1031" s="68">
        <f>IF($E1031="OAI",'3'!J1031,IF($E1031=J$4,'3'!$G1031+SUM('3'!$H1031:J1031),IF($E1031&lt;J$4,'3'!J1031,0)))</f>
        <v>747.99109094762753</v>
      </c>
      <c r="K1031" s="68">
        <f>IF($E1031="OAI",'3'!K1031,IF($E1031=K$4,'3'!$G1031+SUM('3'!$H1031:K1031),IF($E1031&lt;K$4,'3'!K1031,0)))</f>
        <v>2165.7081362713816</v>
      </c>
      <c r="L1031" s="68">
        <f>IF($E1031="OAI",'3'!L1031,IF($E1031=L$4,'3'!$G1031+SUM('3'!$H1031:L1031),IF($E1031&lt;L$4,'3'!L1031,0)))</f>
        <v>1022.2917600744107</v>
      </c>
      <c r="M1031" s="68">
        <f>IF($E1031="OAI",'3'!M1031,IF($E1031=M$4,'3'!$G1031+SUM('3'!$H1031:M1031),IF($E1031&lt;M$4,'3'!M1031,0)))</f>
        <v>1364.0495231032969</v>
      </c>
      <c r="N1031" s="68">
        <f>IF($E1031="OAI",'3'!N1031,IF($E1031=N$4,'3'!$G1031+SUM('3'!$H1031:N1031),IF($E1031&lt;N$4,'3'!N1031,0)))</f>
        <v>-298.99145625945903</v>
      </c>
      <c r="O1031" s="68">
        <f>IF($E1031="OAI",'3'!O1031,IF($E1031=O$4,'3'!$G1031+SUM('3'!$H1031:O1031),IF($E1031&lt;O$4,'3'!O1031,0)))</f>
        <v>0</v>
      </c>
      <c r="P1031" s="68">
        <f>IF($E1031="OAI",'3'!P1031,IF($E1031=P$4,'3'!$G1031+SUM('3'!$H1031:P1031),IF($E1031&lt;P$4,'3'!P1031,0)))</f>
        <v>0</v>
      </c>
      <c r="Q1031" s="68">
        <f>IF($E1031="OAI",'3'!Q1031,IF($E1031=Q$4,'3'!$G1031+SUM('3'!$H1031:Q1031),IF($E1031&lt;Q$4,'3'!Q1031,0)))</f>
        <v>1570.893098327977</v>
      </c>
      <c r="R1031" s="68">
        <f>IF($E1031="OAI",'3'!R1031,IF($E1031=R$4,'3'!$G1031+SUM('3'!$H1031:R1031),IF($E1031&lt;R$4,'3'!R1031,0)))</f>
        <v>0</v>
      </c>
      <c r="S1031" s="68">
        <f>IF($E1031="OAI",'3'!S1031,IF($E1031=S$4,'3'!$G1031+SUM('3'!$H1031:S1031),IF($E1031&lt;S$4,'3'!S1031,0)))</f>
        <v>0</v>
      </c>
      <c r="T1031" s="68">
        <f>IF($E1031="OAI",'3'!T1031,IF($E1031=T$4,'3'!$G1031+SUM('3'!$H1031:T1031),IF($E1031&lt;T$4,'3'!T1031,0)))</f>
        <v>526.6125617882401</v>
      </c>
      <c r="U1031" s="68">
        <f>IF($E1031="OAI",'3'!U1031,IF($E1031=U$4,'3'!$G1031+SUM('3'!$H1031:U1031),IF($E1031&lt;U$4,'3'!U1031,0)))</f>
        <v>501.54908352903323</v>
      </c>
      <c r="V1031" s="68">
        <f>IF($E1031="OAI",'3'!V1031,IF($E1031=V$4,'3'!$G1031+SUM('3'!$H1031:V1031),IF($E1031&lt;V$4,'3'!V1031,0)))</f>
        <v>1636.3935638157925</v>
      </c>
      <c r="W1031" s="68">
        <f>IF($E1031="OAI",'3'!W1031,IF($E1031=W$4,'3'!$G1031+SUM('3'!$H1031:W1031),IF($E1031&lt;W$4,'3'!W1031,0)))</f>
        <v>2181.7338547122131</v>
      </c>
      <c r="X1031" s="68">
        <f>IF($E1031="OAI",'3'!X1031,IF($E1031=X$4,'3'!$G1031+SUM('3'!$H1031:X1031),IF($E1031&lt;X$4,'3'!X1031,0)))</f>
        <v>1845.2869402363931</v>
      </c>
      <c r="Y1031" s="68">
        <f>IF($E1031="OAI",'3'!Y1031,IF($E1031=Y$4,'3'!$G1031+SUM('3'!$H1031:Y1031),IF($E1031&lt;Y$4,'3'!Y1031,0)))</f>
        <v>1224.9425601256178</v>
      </c>
      <c r="Z1031" s="68">
        <f>IF($E1031="OAI",'3'!Z1031,IF($E1031=Z$4,'3'!$G1031+SUM('3'!$H1031:Z1031),IF($E1031&lt;Z$4,'3'!Z1031,0)))</f>
        <v>948.03305311311794</v>
      </c>
      <c r="AA1031" s="68">
        <f>IF($E1031="OAI",'3'!AA1031,IF($E1031=AA$4,'3'!$G1031+SUM('3'!$H1031:AA1031),IF($E1031&lt;AA$4,'3'!AA1031,0)))</f>
        <v>0</v>
      </c>
      <c r="AB1031" s="68">
        <f>IF($E1031="OAI",'3'!AB1031,IF($E1031=AB$4,'3'!$G1031+SUM('3'!$H1031:AB1031),IF($E1031&lt;AB$4,'3'!AB1031,0)))</f>
        <v>0</v>
      </c>
      <c r="AC1031" s="68">
        <f>IF($E1031="OAI",'3'!AC1031,IF($E1031=AC$4,'3'!$G1031+SUM('3'!$H1031:AC1031),IF($E1031&lt;AC$4,'3'!AC1031,0)))</f>
        <v>28782.656183640789</v>
      </c>
      <c r="AD1031" s="68">
        <f>IF($E1031="OAI",'3'!AD1031,IF($E1031=AD$4,'3'!$G1031+SUM('3'!$H1031:AD1031),IF($E1031&lt;AD$4,'3'!AD1031,0)))</f>
        <v>1771.5872699648967</v>
      </c>
      <c r="AE1031" s="68">
        <f>IF($E1031="OAI",'3'!AE1031,IF($E1031=AE$4,'3'!$G1031+SUM('3'!$H1031:AE1031),IF($E1031&lt;AE$4,'3'!AE1031,0)))</f>
        <v>2066.8518149590464</v>
      </c>
      <c r="AF1031" s="26">
        <f t="shared" si="67"/>
        <v>7330.8344588638938</v>
      </c>
      <c r="AG1031" s="26">
        <f t="shared" si="68"/>
        <v>41485.646885885144</v>
      </c>
      <c r="AH1031" s="56">
        <f t="shared" si="69"/>
        <v>1126</v>
      </c>
    </row>
    <row r="1032" spans="1:34">
      <c r="A1032" s="56">
        <f t="shared" si="70"/>
        <v>1127</v>
      </c>
      <c r="B1032" s="3">
        <f>'1'!B1032</f>
        <v>5532738</v>
      </c>
      <c r="C1032" t="str">
        <f>'1'!C1032</f>
        <v>EM FULTON REPL 3RD DTT LAGUNA WW TREAT</v>
      </c>
      <c r="D1032" s="3" t="str">
        <f>'1'!D1032</f>
        <v>3F</v>
      </c>
      <c r="E1032" s="13" t="str">
        <f>IF('1'!E1032="OAI","OAI",EOMONTH('1'!E1032,-1)+1)</f>
        <v>OAI</v>
      </c>
      <c r="F1032" s="3" t="str">
        <f>'1'!F1032</f>
        <v>TOLO</v>
      </c>
      <c r="G1032" s="7"/>
      <c r="H1032" s="68">
        <f>IF($E1032="OAI",'3'!H1032,IF($E1032&lt;=H$4,'3'!$G1032+SUM('3'!$H1032:H1032),0))</f>
        <v>427.75624047590412</v>
      </c>
      <c r="I1032" s="68">
        <f>IF($E1032="OAI",'3'!I1032,IF($E1032=I$4,'3'!$G1032+SUM('3'!$H1032:I1032),IF($E1032&lt;I$4,'3'!I1032,0)))</f>
        <v>2270.9933795163765</v>
      </c>
      <c r="J1032" s="68">
        <f>IF($E1032="OAI",'3'!J1032,IF($E1032=J$4,'3'!$G1032+SUM('3'!$H1032:J1032),IF($E1032&lt;J$4,'3'!J1032,0)))</f>
        <v>1072.6982349377224</v>
      </c>
      <c r="K1032" s="68">
        <f>IF($E1032="OAI",'3'!K1032,IF($E1032=K$4,'3'!$G1032+SUM('3'!$H1032:K1032),IF($E1032&lt;K$4,'3'!K1032,0)))</f>
        <v>2141.8559041734011</v>
      </c>
      <c r="L1032" s="68">
        <f>IF($E1032="OAI",'3'!L1032,IF($E1032=L$4,'3'!$G1032+SUM('3'!$H1032:L1032),IF($E1032&lt;L$4,'3'!L1032,0)))</f>
        <v>2100.0213252203007</v>
      </c>
      <c r="M1032" s="68">
        <f>IF($E1032="OAI",'3'!M1032,IF($E1032=M$4,'3'!$G1032+SUM('3'!$H1032:M1032),IF($E1032&lt;M$4,'3'!M1032,0)))</f>
        <v>470.42937446369848</v>
      </c>
      <c r="N1032" s="68">
        <f>IF($E1032="OAI",'3'!N1032,IF($E1032=N$4,'3'!$G1032+SUM('3'!$H1032:N1032),IF($E1032&lt;N$4,'3'!N1032,0)))</f>
        <v>1812.4901211016688</v>
      </c>
      <c r="O1032" s="68">
        <f>IF($E1032="OAI",'3'!O1032,IF($E1032=O$4,'3'!$G1032+SUM('3'!$H1032:O1032),IF($E1032&lt;O$4,'3'!O1032,0)))</f>
        <v>2691.7616613698256</v>
      </c>
      <c r="P1032" s="68">
        <f>IF($E1032="OAI",'3'!P1032,IF($E1032=P$4,'3'!$G1032+SUM('3'!$H1032:P1032),IF($E1032&lt;P$4,'3'!P1032,0)))</f>
        <v>2718.6885952616872</v>
      </c>
      <c r="Q1032" s="68">
        <f>IF($E1032="OAI",'3'!Q1032,IF($E1032=Q$4,'3'!$G1032+SUM('3'!$H1032:Q1032),IF($E1032&lt;Q$4,'3'!Q1032,0)))</f>
        <v>0</v>
      </c>
      <c r="R1032" s="68">
        <f>IF($E1032="OAI",'3'!R1032,IF($E1032=R$4,'3'!$G1032+SUM('3'!$H1032:R1032),IF($E1032&lt;R$4,'3'!R1032,0)))</f>
        <v>0</v>
      </c>
      <c r="S1032" s="68">
        <f>IF($E1032="OAI",'3'!S1032,IF($E1032=S$4,'3'!$G1032+SUM('3'!$H1032:S1032),IF($E1032&lt;S$4,'3'!S1032,0)))</f>
        <v>0</v>
      </c>
      <c r="T1032" s="68">
        <f>IF($E1032="OAI",'3'!T1032,IF($E1032=T$4,'3'!$G1032+SUM('3'!$H1032:T1032),IF($E1032&lt;T$4,'3'!T1032,0)))</f>
        <v>1150.4043348194264</v>
      </c>
      <c r="U1032" s="68">
        <f>IF($E1032="OAI",'3'!U1032,IF($E1032=U$4,'3'!$G1032+SUM('3'!$H1032:U1032),IF($E1032&lt;U$4,'3'!U1032,0)))</f>
        <v>94659.819227597371</v>
      </c>
      <c r="V1032" s="68">
        <f>IF($E1032="OAI",'3'!V1032,IF($E1032=V$4,'3'!$G1032+SUM('3'!$H1032:V1032),IF($E1032&lt;V$4,'3'!V1032,0)))</f>
        <v>21832.059846620101</v>
      </c>
      <c r="W1032" s="68">
        <f>IF($E1032="OAI",'3'!W1032,IF($E1032=W$4,'3'!$G1032+SUM('3'!$H1032:W1032),IF($E1032&lt;W$4,'3'!W1032,0)))</f>
        <v>0</v>
      </c>
      <c r="X1032" s="68">
        <f>IF($E1032="OAI",'3'!X1032,IF($E1032=X$4,'3'!$G1032+SUM('3'!$H1032:X1032),IF($E1032&lt;X$4,'3'!X1032,0)))</f>
        <v>247.18738967165615</v>
      </c>
      <c r="Y1032" s="68">
        <f>IF($E1032="OAI",'3'!Y1032,IF($E1032=Y$4,'3'!$G1032+SUM('3'!$H1032:Y1032),IF($E1032&lt;Y$4,'3'!Y1032,0)))</f>
        <v>411.54417647180753</v>
      </c>
      <c r="Z1032" s="68">
        <f>IF($E1032="OAI",'3'!Z1032,IF($E1032=Z$4,'3'!$G1032+SUM('3'!$H1032:Z1032),IF($E1032&lt;Z$4,'3'!Z1032,0)))</f>
        <v>227.15524162061732</v>
      </c>
      <c r="AA1032" s="68">
        <f>IF($E1032="OAI",'3'!AA1032,IF($E1032=AA$4,'3'!$G1032+SUM('3'!$H1032:AA1032),IF($E1032&lt;AA$4,'3'!AA1032,0)))</f>
        <v>0</v>
      </c>
      <c r="AB1032" s="68">
        <f>IF($E1032="OAI",'3'!AB1032,IF($E1032=AB$4,'3'!$G1032+SUM('3'!$H1032:AB1032),IF($E1032&lt;AB$4,'3'!AB1032,0)))</f>
        <v>0</v>
      </c>
      <c r="AC1032" s="68">
        <f>IF($E1032="OAI",'3'!AC1032,IF($E1032=AC$4,'3'!$G1032+SUM('3'!$H1032:AC1032),IF($E1032&lt;AC$4,'3'!AC1032,0)))</f>
        <v>0</v>
      </c>
      <c r="AD1032" s="68">
        <f>IF($E1032="OAI",'3'!AD1032,IF($E1032=AD$4,'3'!$G1032+SUM('3'!$H1032:AD1032),IF($E1032&lt;AD$4,'3'!AD1032,0)))</f>
        <v>0</v>
      </c>
      <c r="AE1032" s="68">
        <f>IF($E1032="OAI",'3'!AE1032,IF($E1032=AE$4,'3'!$G1032+SUM('3'!$H1032:AE1032),IF($E1032&lt;AE$4,'3'!AE1032,0)))</f>
        <v>0</v>
      </c>
      <c r="AF1032" s="26">
        <f t="shared" si="67"/>
        <v>15706.694836520586</v>
      </c>
      <c r="AG1032" s="26">
        <f t="shared" si="68"/>
        <v>118528.17021680098</v>
      </c>
      <c r="AH1032" s="56">
        <f t="shared" si="69"/>
        <v>1127</v>
      </c>
    </row>
    <row r="1033" spans="1:34">
      <c r="A1033" s="56">
        <f t="shared" si="70"/>
        <v>1128</v>
      </c>
      <c r="B1033" s="3">
        <f>'1'!B1033</f>
        <v>5532782</v>
      </c>
      <c r="C1033" t="str">
        <f>'1'!C1033</f>
        <v>EM LAGUNA WW TREAT REPL 3RD DTT FULTON</v>
      </c>
      <c r="D1033" s="3" t="str">
        <f>'1'!D1033</f>
        <v>3F</v>
      </c>
      <c r="E1033" s="13" t="str">
        <f>IF('1'!E1033="OAI","OAI",EOMONTH('1'!E1033,-1)+1)</f>
        <v>OAI</v>
      </c>
      <c r="F1033" s="3" t="str">
        <f>'1'!F1033</f>
        <v>TOLO</v>
      </c>
      <c r="G1033" s="7"/>
      <c r="H1033" s="68">
        <f>IF($E1033="OAI",'3'!H1033,IF($E1033&lt;=H$4,'3'!$G1033+SUM('3'!$H1033:H1033),0))</f>
        <v>9050.7108350226208</v>
      </c>
      <c r="I1033" s="68">
        <f>IF($E1033="OAI",'3'!I1033,IF($E1033=I$4,'3'!$G1033+SUM('3'!$H1033:I1033),IF($E1033&lt;I$4,'3'!I1033,0)))</f>
        <v>4827.0954708289337</v>
      </c>
      <c r="J1033" s="68">
        <f>IF($E1033="OAI",'3'!J1033,IF($E1033=J$4,'3'!$G1033+SUM('3'!$H1033:J1033),IF($E1033&lt;J$4,'3'!J1033,0)))</f>
        <v>5461.6021137478856</v>
      </c>
      <c r="K1033" s="68">
        <f>IF($E1033="OAI",'3'!K1033,IF($E1033=K$4,'3'!$G1033+SUM('3'!$H1033:K1033),IF($E1033&lt;K$4,'3'!K1033,0)))</f>
        <v>4387.2267687407748</v>
      </c>
      <c r="L1033" s="68">
        <f>IF($E1033="OAI",'3'!L1033,IF($E1033=L$4,'3'!$G1033+SUM('3'!$H1033:L1033),IF($E1033&lt;L$4,'3'!L1033,0)))</f>
        <v>4204.142252832442</v>
      </c>
      <c r="M1033" s="68">
        <f>IF($E1033="OAI",'3'!M1033,IF($E1033=M$4,'3'!$G1033+SUM('3'!$H1033:M1033),IF($E1033&lt;M$4,'3'!M1033,0)))</f>
        <v>60917.762223209153</v>
      </c>
      <c r="N1033" s="68">
        <f>IF($E1033="OAI",'3'!N1033,IF($E1033=N$4,'3'!$G1033+SUM('3'!$H1033:N1033),IF($E1033&lt;N$4,'3'!N1033,0)))</f>
        <v>33540.058413808438</v>
      </c>
      <c r="O1033" s="68">
        <f>IF($E1033="OAI",'3'!O1033,IF($E1033=O$4,'3'!$G1033+SUM('3'!$H1033:O1033),IF($E1033&lt;O$4,'3'!O1033,0)))</f>
        <v>7214.6480001678674</v>
      </c>
      <c r="P1033" s="68">
        <f>IF($E1033="OAI",'3'!P1033,IF($E1033=P$4,'3'!$G1033+SUM('3'!$H1033:P1033),IF($E1033&lt;P$4,'3'!P1033,0)))</f>
        <v>7286.2978692434435</v>
      </c>
      <c r="Q1033" s="68">
        <f>IF($E1033="OAI",'3'!Q1033,IF($E1033=Q$4,'3'!$G1033+SUM('3'!$H1033:Q1033),IF($E1033&lt;Q$4,'3'!Q1033,0)))</f>
        <v>1256.0622691909525</v>
      </c>
      <c r="R1033" s="68">
        <f>IF($E1033="OAI",'3'!R1033,IF($E1033=R$4,'3'!$G1033+SUM('3'!$H1033:R1033),IF($E1033&lt;R$4,'3'!R1033,0)))</f>
        <v>1113.880604419393</v>
      </c>
      <c r="S1033" s="68">
        <f>IF($E1033="OAI",'3'!S1033,IF($E1033=S$4,'3'!$G1033+SUM('3'!$H1033:S1033),IF($E1033&lt;S$4,'3'!S1033,0)))</f>
        <v>62157.798773959286</v>
      </c>
      <c r="T1033" s="68">
        <f>IF($E1033="OAI",'3'!T1033,IF($E1033=T$4,'3'!$G1033+SUM('3'!$H1033:T1033),IF($E1033&lt;T$4,'3'!T1033,0)))</f>
        <v>1249.7265200399263</v>
      </c>
      <c r="U1033" s="68">
        <f>IF($E1033="OAI",'3'!U1033,IF($E1033=U$4,'3'!$G1033+SUM('3'!$H1033:U1033),IF($E1033&lt;U$4,'3'!U1033,0)))</f>
        <v>1177.8903054010846</v>
      </c>
      <c r="V1033" s="68">
        <f>IF($E1033="OAI",'3'!V1033,IF($E1033=V$4,'3'!$G1033+SUM('3'!$H1033:V1033),IF($E1033&lt;V$4,'3'!V1033,0)))</f>
        <v>1237.6140584276702</v>
      </c>
      <c r="W1033" s="68">
        <f>IF($E1033="OAI",'3'!W1033,IF($E1033=W$4,'3'!$G1033+SUM('3'!$H1033:W1033),IF($E1033&lt;W$4,'3'!W1033,0)))</f>
        <v>1299.480785431809</v>
      </c>
      <c r="X1033" s="68">
        <f>IF($E1033="OAI",'3'!X1033,IF($E1033=X$4,'3'!$G1033+SUM('3'!$H1033:X1033),IF($E1033&lt;X$4,'3'!X1033,0)))</f>
        <v>1121.7071180765429</v>
      </c>
      <c r="Y1033" s="68">
        <f>IF($E1033="OAI",'3'!Y1033,IF($E1033=Y$4,'3'!$G1033+SUM('3'!$H1033:Y1033),IF($E1033&lt;Y$4,'3'!Y1033,0)))</f>
        <v>882.34624206203694</v>
      </c>
      <c r="Z1033" s="68">
        <f>IF($E1033="OAI",'3'!Z1033,IF($E1033=Z$4,'3'!$G1033+SUM('3'!$H1033:Z1033),IF($E1033&lt;Z$4,'3'!Z1033,0)))</f>
        <v>970.5808662682407</v>
      </c>
      <c r="AA1033" s="68">
        <f>IF($E1033="OAI",'3'!AA1033,IF($E1033=AA$4,'3'!$G1033+SUM('3'!$H1033:AA1033),IF($E1033&lt;AA$4,'3'!AA1033,0)))</f>
        <v>0</v>
      </c>
      <c r="AB1033" s="68">
        <f>IF($E1033="OAI",'3'!AB1033,IF($E1033=AB$4,'3'!$G1033+SUM('3'!$H1033:AB1033),IF($E1033&lt;AB$4,'3'!AB1033,0)))</f>
        <v>0</v>
      </c>
      <c r="AC1033" s="68">
        <f>IF($E1033="OAI",'3'!AC1033,IF($E1033=AC$4,'3'!$G1033+SUM('3'!$H1033:AC1033),IF($E1033&lt;AC$4,'3'!AC1033,0)))</f>
        <v>0</v>
      </c>
      <c r="AD1033" s="68">
        <f>IF($E1033="OAI",'3'!AD1033,IF($E1033=AD$4,'3'!$G1033+SUM('3'!$H1033:AD1033),IF($E1033&lt;AD$4,'3'!AD1033,0)))</f>
        <v>0</v>
      </c>
      <c r="AE1033" s="68">
        <f>IF($E1033="OAI",'3'!AE1033,IF($E1033=AE$4,'3'!$G1033+SUM('3'!$H1033:AE1033),IF($E1033&lt;AE$4,'3'!AE1033,0)))</f>
        <v>0</v>
      </c>
      <c r="AF1033" s="26">
        <f t="shared" si="67"/>
        <v>201417.28559517121</v>
      </c>
      <c r="AG1033" s="26">
        <f t="shared" si="68"/>
        <v>7939.3458957073108</v>
      </c>
      <c r="AH1033" s="56">
        <f t="shared" si="69"/>
        <v>1128</v>
      </c>
    </row>
    <row r="1034" spans="1:34">
      <c r="A1034" s="56">
        <f t="shared" si="70"/>
        <v>1129</v>
      </c>
      <c r="B1034" s="3">
        <f>'1'!B1034</f>
        <v>5532784</v>
      </c>
      <c r="C1034" t="str">
        <f>'1'!C1034</f>
        <v>EM LE GRAND REPL 3RD DTT LEGRND-CHOW</v>
      </c>
      <c r="D1034" s="3" t="str">
        <f>'1'!D1034</f>
        <v>3F</v>
      </c>
      <c r="E1034" s="13" t="str">
        <f>IF('1'!E1034="OAI","OAI",EOMONTH('1'!E1034,-1)+1)</f>
        <v>OAI</v>
      </c>
      <c r="F1034" s="3" t="str">
        <f>'1'!F1034</f>
        <v>TOLO</v>
      </c>
      <c r="G1034" s="7"/>
      <c r="H1034" s="68">
        <f>IF($E1034="OAI",'3'!H1034,IF($E1034&lt;=H$4,'3'!$G1034+SUM('3'!$H1034:H1034),0))</f>
        <v>1298.0831937073178</v>
      </c>
      <c r="I1034" s="68">
        <f>IF($E1034="OAI",'3'!I1034,IF($E1034=I$4,'3'!$G1034+SUM('3'!$H1034:I1034),IF($E1034&lt;I$4,'3'!I1034,0)))</f>
        <v>161.56160335116917</v>
      </c>
      <c r="J1034" s="68">
        <f>IF($E1034="OAI",'3'!J1034,IF($E1034=J$4,'3'!$G1034+SUM('3'!$H1034:J1034),IF($E1034&lt;J$4,'3'!J1034,0)))</f>
        <v>714.63523512310701</v>
      </c>
      <c r="K1034" s="68">
        <f>IF($E1034="OAI",'3'!K1034,IF($E1034=K$4,'3'!$G1034+SUM('3'!$H1034:K1034),IF($E1034&lt;K$4,'3'!K1034,0)))</f>
        <v>2165.7081362713816</v>
      </c>
      <c r="L1034" s="68">
        <f>IF($E1034="OAI",'3'!L1034,IF($E1034=L$4,'3'!$G1034+SUM('3'!$H1034:L1034),IF($E1034&lt;L$4,'3'!L1034,0)))</f>
        <v>1022.2917600744107</v>
      </c>
      <c r="M1034" s="68">
        <f>IF($E1034="OAI",'3'!M1034,IF($E1034=M$4,'3'!$G1034+SUM('3'!$H1034:M1034),IF($E1034&lt;M$4,'3'!M1034,0)))</f>
        <v>1363.8631775400313</v>
      </c>
      <c r="N1034" s="68">
        <f>IF($E1034="OAI",'3'!N1034,IF($E1034=N$4,'3'!$G1034+SUM('3'!$H1034:N1034),IF($E1034&lt;N$4,'3'!N1034,0)))</f>
        <v>-298.71193791456079</v>
      </c>
      <c r="O1034" s="68">
        <f>IF($E1034="OAI",'3'!O1034,IF($E1034=O$4,'3'!$G1034+SUM('3'!$H1034:O1034),IF($E1034&lt;O$4,'3'!O1034,0)))</f>
        <v>0</v>
      </c>
      <c r="P1034" s="68">
        <f>IF($E1034="OAI",'3'!P1034,IF($E1034=P$4,'3'!$G1034+SUM('3'!$H1034:P1034),IF($E1034&lt;P$4,'3'!P1034,0)))</f>
        <v>0</v>
      </c>
      <c r="Q1034" s="68">
        <f>IF($E1034="OAI",'3'!Q1034,IF($E1034=Q$4,'3'!$G1034+SUM('3'!$H1034:Q1034),IF($E1034&lt;Q$4,'3'!Q1034,0)))</f>
        <v>1570.893098327977</v>
      </c>
      <c r="R1034" s="68">
        <f>IF($E1034="OAI",'3'!R1034,IF($E1034=R$4,'3'!$G1034+SUM('3'!$H1034:R1034),IF($E1034&lt;R$4,'3'!R1034,0)))</f>
        <v>0</v>
      </c>
      <c r="S1034" s="68">
        <f>IF($E1034="OAI",'3'!S1034,IF($E1034=S$4,'3'!$G1034+SUM('3'!$H1034:S1034),IF($E1034&lt;S$4,'3'!S1034,0)))</f>
        <v>0</v>
      </c>
      <c r="T1034" s="68">
        <f>IF($E1034="OAI",'3'!T1034,IF($E1034=T$4,'3'!$G1034+SUM('3'!$H1034:T1034),IF($E1034&lt;T$4,'3'!T1034,0)))</f>
        <v>526.6125617882401</v>
      </c>
      <c r="U1034" s="68">
        <f>IF($E1034="OAI",'3'!U1034,IF($E1034=U$4,'3'!$G1034+SUM('3'!$H1034:U1034),IF($E1034&lt;U$4,'3'!U1034,0)))</f>
        <v>501.54908352903323</v>
      </c>
      <c r="V1034" s="68">
        <f>IF($E1034="OAI",'3'!V1034,IF($E1034=V$4,'3'!$G1034+SUM('3'!$H1034:V1034),IF($E1034&lt;V$4,'3'!V1034,0)))</f>
        <v>1636.3935638157925</v>
      </c>
      <c r="W1034" s="68">
        <f>IF($E1034="OAI",'3'!W1034,IF($E1034=W$4,'3'!$G1034+SUM('3'!$H1034:W1034),IF($E1034&lt;W$4,'3'!W1034,0)))</f>
        <v>2181.7338547122131</v>
      </c>
      <c r="X1034" s="68">
        <f>IF($E1034="OAI",'3'!X1034,IF($E1034=X$4,'3'!$G1034+SUM('3'!$H1034:X1034),IF($E1034&lt;X$4,'3'!X1034,0)))</f>
        <v>1845.2869402363931</v>
      </c>
      <c r="Y1034" s="68">
        <f>IF($E1034="OAI",'3'!Y1034,IF($E1034=Y$4,'3'!$G1034+SUM('3'!$H1034:Y1034),IF($E1034&lt;Y$4,'3'!Y1034,0)))</f>
        <v>1224.9425601256178</v>
      </c>
      <c r="Z1034" s="68">
        <f>IF($E1034="OAI",'3'!Z1034,IF($E1034=Z$4,'3'!$G1034+SUM('3'!$H1034:Z1034),IF($E1034&lt;Z$4,'3'!Z1034,0)))</f>
        <v>948.03305311311794</v>
      </c>
      <c r="AA1034" s="68">
        <f>IF($E1034="OAI",'3'!AA1034,IF($E1034=AA$4,'3'!$G1034+SUM('3'!$H1034:AA1034),IF($E1034&lt;AA$4,'3'!AA1034,0)))</f>
        <v>0</v>
      </c>
      <c r="AB1034" s="68">
        <f>IF($E1034="OAI",'3'!AB1034,IF($E1034=AB$4,'3'!$G1034+SUM('3'!$H1034:AB1034),IF($E1034&lt;AB$4,'3'!AB1034,0)))</f>
        <v>0</v>
      </c>
      <c r="AC1034" s="68">
        <f>IF($E1034="OAI",'3'!AC1034,IF($E1034=AC$4,'3'!$G1034+SUM('3'!$H1034:AC1034),IF($E1034&lt;AC$4,'3'!AC1034,0)))</f>
        <v>28782.656183640789</v>
      </c>
      <c r="AD1034" s="68">
        <f>IF($E1034="OAI",'3'!AD1034,IF($E1034=AD$4,'3'!$G1034+SUM('3'!$H1034:AD1034),IF($E1034&lt;AD$4,'3'!AD1034,0)))</f>
        <v>1771.5872699648967</v>
      </c>
      <c r="AE1034" s="68">
        <f>IF($E1034="OAI",'3'!AE1034,IF($E1034=AE$4,'3'!$G1034+SUM('3'!$H1034:AE1034),IF($E1034&lt;AE$4,'3'!AE1034,0)))</f>
        <v>2066.8518149590464</v>
      </c>
      <c r="AF1034" s="26">
        <f t="shared" si="67"/>
        <v>7998.3242664808331</v>
      </c>
      <c r="AG1034" s="26">
        <f t="shared" si="68"/>
        <v>41485.646885885144</v>
      </c>
      <c r="AH1034" s="56">
        <f t="shared" si="69"/>
        <v>1129</v>
      </c>
    </row>
    <row r="1035" spans="1:34">
      <c r="A1035" s="56">
        <f t="shared" si="70"/>
        <v>1130</v>
      </c>
      <c r="B1035" s="3">
        <f>'1'!B1035</f>
        <v>5533911</v>
      </c>
      <c r="C1035" t="str">
        <f>'1'!C1035</f>
        <v>BUCKET: ONE FOR ONE RELAY 2019</v>
      </c>
      <c r="D1035" s="3" t="str">
        <f>'1'!D1035</f>
        <v>3F</v>
      </c>
      <c r="E1035" s="13" t="str">
        <f>IF('1'!E1035="OAI","OAI",EOMONTH('1'!E1035,-1)+1)</f>
        <v>OAI</v>
      </c>
      <c r="F1035" s="3" t="str">
        <f>'1'!F1035</f>
        <v>TOO</v>
      </c>
      <c r="G1035" s="7"/>
      <c r="H1035" s="68">
        <f>IF($E1035="OAI",'3'!H1035,IF($E1035&lt;=H$4,'3'!$G1035+SUM('3'!$H1035:H1035),0))</f>
        <v>56441.369102445846</v>
      </c>
      <c r="I1035" s="68">
        <f>IF($E1035="OAI",'3'!I1035,IF($E1035=I$4,'3'!$G1035+SUM('3'!$H1035:I1035),IF($E1035&lt;I$4,'3'!I1035,0)))</f>
        <v>-43887.827541940416</v>
      </c>
      <c r="J1035" s="68">
        <f>IF($E1035="OAI",'3'!J1035,IF($E1035=J$4,'3'!$G1035+SUM('3'!$H1035:J1035),IF($E1035&lt;J$4,'3'!J1035,0)))</f>
        <v>77880.519328920695</v>
      </c>
      <c r="K1035" s="68">
        <f>IF($E1035="OAI",'3'!K1035,IF($E1035=K$4,'3'!$G1035+SUM('3'!$H1035:K1035),IF($E1035&lt;K$4,'3'!K1035,0)))</f>
        <v>-55781.146771796259</v>
      </c>
      <c r="L1035" s="68">
        <f>IF($E1035="OAI",'3'!L1035,IF($E1035=L$4,'3'!$G1035+SUM('3'!$H1035:L1035),IF($E1035&lt;L$4,'3'!L1035,0)))</f>
        <v>-15248.191578105878</v>
      </c>
      <c r="M1035" s="68">
        <f>IF($E1035="OAI",'3'!M1035,IF($E1035=M$4,'3'!$G1035+SUM('3'!$H1035:M1035),IF($E1035&lt;M$4,'3'!M1035,0)))</f>
        <v>69437.295030143534</v>
      </c>
      <c r="N1035" s="68">
        <f>IF($E1035="OAI",'3'!N1035,IF($E1035=N$4,'3'!$G1035+SUM('3'!$H1035:N1035),IF($E1035&lt;N$4,'3'!N1035,0)))</f>
        <v>42268.950461071574</v>
      </c>
      <c r="O1035" s="68">
        <f>IF($E1035="OAI",'3'!O1035,IF($E1035=O$4,'3'!$G1035+SUM('3'!$H1035:O1035),IF($E1035&lt;O$4,'3'!O1035,0)))</f>
        <v>50020.739547352183</v>
      </c>
      <c r="P1035" s="68">
        <f>IF($E1035="OAI",'3'!P1035,IF($E1035=P$4,'3'!$G1035+SUM('3'!$H1035:P1035),IF($E1035&lt;P$4,'3'!P1035,0)))</f>
        <v>15715.2667324308</v>
      </c>
      <c r="Q1035" s="68">
        <f>IF($E1035="OAI",'3'!Q1035,IF($E1035=Q$4,'3'!$G1035+SUM('3'!$H1035:Q1035),IF($E1035&lt;Q$4,'3'!Q1035,0)))</f>
        <v>0</v>
      </c>
      <c r="R1035" s="68">
        <f>IF($E1035="OAI",'3'!R1035,IF($E1035=R$4,'3'!$G1035+SUM('3'!$H1035:R1035),IF($E1035&lt;R$4,'3'!R1035,0)))</f>
        <v>0</v>
      </c>
      <c r="S1035" s="68">
        <f>IF($E1035="OAI",'3'!S1035,IF($E1035=S$4,'3'!$G1035+SUM('3'!$H1035:S1035),IF($E1035&lt;S$4,'3'!S1035,0)))</f>
        <v>0</v>
      </c>
      <c r="T1035" s="68">
        <f>IF($E1035="OAI",'3'!T1035,IF($E1035=T$4,'3'!$G1035+SUM('3'!$H1035:T1035),IF($E1035&lt;T$4,'3'!T1035,0)))</f>
        <v>0</v>
      </c>
      <c r="U1035" s="68">
        <f>IF($E1035="OAI",'3'!U1035,IF($E1035=U$4,'3'!$G1035+SUM('3'!$H1035:U1035),IF($E1035&lt;U$4,'3'!U1035,0)))</f>
        <v>0</v>
      </c>
      <c r="V1035" s="68">
        <f>IF($E1035="OAI",'3'!V1035,IF($E1035=V$4,'3'!$G1035+SUM('3'!$H1035:V1035),IF($E1035&lt;V$4,'3'!V1035,0)))</f>
        <v>0</v>
      </c>
      <c r="W1035" s="68">
        <f>IF($E1035="OAI",'3'!W1035,IF($E1035=W$4,'3'!$G1035+SUM('3'!$H1035:W1035),IF($E1035&lt;W$4,'3'!W1035,0)))</f>
        <v>0</v>
      </c>
      <c r="X1035" s="68">
        <f>IF($E1035="OAI",'3'!X1035,IF($E1035=X$4,'3'!$G1035+SUM('3'!$H1035:X1035),IF($E1035&lt;X$4,'3'!X1035,0)))</f>
        <v>0</v>
      </c>
      <c r="Y1035" s="68">
        <f>IF($E1035="OAI",'3'!Y1035,IF($E1035=Y$4,'3'!$G1035+SUM('3'!$H1035:Y1035),IF($E1035&lt;Y$4,'3'!Y1035,0)))</f>
        <v>0</v>
      </c>
      <c r="Z1035" s="68">
        <f>IF($E1035="OAI",'3'!Z1035,IF($E1035=Z$4,'3'!$G1035+SUM('3'!$H1035:Z1035),IF($E1035&lt;Z$4,'3'!Z1035,0)))</f>
        <v>0</v>
      </c>
      <c r="AA1035" s="68">
        <f>IF($E1035="OAI",'3'!AA1035,IF($E1035=AA$4,'3'!$G1035+SUM('3'!$H1035:AA1035),IF($E1035&lt;AA$4,'3'!AA1035,0)))</f>
        <v>0</v>
      </c>
      <c r="AB1035" s="68">
        <f>IF($E1035="OAI",'3'!AB1035,IF($E1035=AB$4,'3'!$G1035+SUM('3'!$H1035:AB1035),IF($E1035&lt;AB$4,'3'!AB1035,0)))</f>
        <v>0</v>
      </c>
      <c r="AC1035" s="68">
        <f>IF($E1035="OAI",'3'!AC1035,IF($E1035=AC$4,'3'!$G1035+SUM('3'!$H1035:AC1035),IF($E1035&lt;AC$4,'3'!AC1035,0)))</f>
        <v>0</v>
      </c>
      <c r="AD1035" s="68">
        <f>IF($E1035="OAI",'3'!AD1035,IF($E1035=AD$4,'3'!$G1035+SUM('3'!$H1035:AD1035),IF($E1035&lt;AD$4,'3'!AD1035,0)))</f>
        <v>0</v>
      </c>
      <c r="AE1035" s="68">
        <f>IF($E1035="OAI",'3'!AE1035,IF($E1035=AE$4,'3'!$G1035+SUM('3'!$H1035:AE1035),IF($E1035&lt;AE$4,'3'!AE1035,0)))</f>
        <v>0</v>
      </c>
      <c r="AF1035" s="26">
        <f t="shared" si="67"/>
        <v>196846.97431052208</v>
      </c>
      <c r="AG1035" s="26">
        <f t="shared" si="68"/>
        <v>0</v>
      </c>
      <c r="AH1035" s="56">
        <f t="shared" si="69"/>
        <v>1130</v>
      </c>
    </row>
    <row r="1036" spans="1:34">
      <c r="A1036" s="56">
        <f t="shared" si="70"/>
        <v>1131</v>
      </c>
      <c r="B1036" s="3">
        <f>'1'!B1036</f>
        <v>5534119</v>
      </c>
      <c r="C1036" t="str">
        <f>'1'!C1036</f>
        <v>EM ROUND MOUNTAIN REP CB 222 RELAY</v>
      </c>
      <c r="D1036" s="3" t="str">
        <f>'1'!D1036</f>
        <v>3F</v>
      </c>
      <c r="E1036" s="13" t="str">
        <f>IF('1'!E1036="OAI","OAI",EOMONTH('1'!E1036,-1)+1)</f>
        <v>OAI</v>
      </c>
      <c r="F1036" s="3" t="str">
        <f>'1'!F1036</f>
        <v>TOHI</v>
      </c>
      <c r="G1036" s="7"/>
      <c r="H1036" s="68">
        <f>IF($E1036="OAI",'3'!H1036,IF($E1036&lt;=H$4,'3'!$G1036+SUM('3'!$H1036:H1036),0))</f>
        <v>5916.0989425523867</v>
      </c>
      <c r="I1036" s="68">
        <f>IF($E1036="OAI",'3'!I1036,IF($E1036=I$4,'3'!$G1036+SUM('3'!$H1036:I1036),IF($E1036&lt;I$4,'3'!I1036,0)))</f>
        <v>4075.1911230527321</v>
      </c>
      <c r="J1036" s="68">
        <f>IF($E1036="OAI",'3'!J1036,IF($E1036=J$4,'3'!$G1036+SUM('3'!$H1036:J1036),IF($E1036&lt;J$4,'3'!J1036,0)))</f>
        <v>-256.22514949003187</v>
      </c>
      <c r="K1036" s="68">
        <f>IF($E1036="OAI",'3'!K1036,IF($E1036=K$4,'3'!$G1036+SUM('3'!$H1036:K1036),IF($E1036&lt;K$4,'3'!K1036,0)))</f>
        <v>0</v>
      </c>
      <c r="L1036" s="68">
        <f>IF($E1036="OAI",'3'!L1036,IF($E1036=L$4,'3'!$G1036+SUM('3'!$H1036:L1036),IF($E1036&lt;L$4,'3'!L1036,0)))</f>
        <v>0</v>
      </c>
      <c r="M1036" s="68">
        <f>IF($E1036="OAI",'3'!M1036,IF($E1036=M$4,'3'!$G1036+SUM('3'!$H1036:M1036),IF($E1036&lt;M$4,'3'!M1036,0)))</f>
        <v>19368.198809123958</v>
      </c>
      <c r="N1036" s="68">
        <f>IF($E1036="OAI",'3'!N1036,IF($E1036=N$4,'3'!$G1036+SUM('3'!$H1036:N1036),IF($E1036&lt;N$4,'3'!N1036,0)))</f>
        <v>46.027354126572995</v>
      </c>
      <c r="O1036" s="68">
        <f>IF($E1036="OAI",'3'!O1036,IF($E1036=O$4,'3'!$G1036+SUM('3'!$H1036:O1036),IF($E1036&lt;O$4,'3'!O1036,0)))</f>
        <v>0</v>
      </c>
      <c r="P1036" s="68">
        <f>IF($E1036="OAI",'3'!P1036,IF($E1036=P$4,'3'!$G1036+SUM('3'!$H1036:P1036),IF($E1036&lt;P$4,'3'!P1036,0)))</f>
        <v>0</v>
      </c>
      <c r="Q1036" s="68">
        <f>IF($E1036="OAI",'3'!Q1036,IF($E1036=Q$4,'3'!$G1036+SUM('3'!$H1036:Q1036),IF($E1036&lt;Q$4,'3'!Q1036,0)))</f>
        <v>0</v>
      </c>
      <c r="R1036" s="68">
        <f>IF($E1036="OAI",'3'!R1036,IF($E1036=R$4,'3'!$G1036+SUM('3'!$H1036:R1036),IF($E1036&lt;R$4,'3'!R1036,0)))</f>
        <v>0</v>
      </c>
      <c r="S1036" s="68">
        <f>IF($E1036="OAI",'3'!S1036,IF($E1036=S$4,'3'!$G1036+SUM('3'!$H1036:S1036),IF($E1036&lt;S$4,'3'!S1036,0)))</f>
        <v>0</v>
      </c>
      <c r="T1036" s="68">
        <f>IF($E1036="OAI",'3'!T1036,IF($E1036=T$4,'3'!$G1036+SUM('3'!$H1036:T1036),IF($E1036&lt;T$4,'3'!T1036,0)))</f>
        <v>0</v>
      </c>
      <c r="U1036" s="68">
        <f>IF($E1036="OAI",'3'!U1036,IF($E1036=U$4,'3'!$G1036+SUM('3'!$H1036:U1036),IF($E1036&lt;U$4,'3'!U1036,0)))</f>
        <v>0</v>
      </c>
      <c r="V1036" s="68">
        <f>IF($E1036="OAI",'3'!V1036,IF($E1036=V$4,'3'!$G1036+SUM('3'!$H1036:V1036),IF($E1036&lt;V$4,'3'!V1036,0)))</f>
        <v>0</v>
      </c>
      <c r="W1036" s="68">
        <f>IF($E1036="OAI",'3'!W1036,IF($E1036=W$4,'3'!$G1036+SUM('3'!$H1036:W1036),IF($E1036&lt;W$4,'3'!W1036,0)))</f>
        <v>0</v>
      </c>
      <c r="X1036" s="68">
        <f>IF($E1036="OAI",'3'!X1036,IF($E1036=X$4,'3'!$G1036+SUM('3'!$H1036:X1036),IF($E1036&lt;X$4,'3'!X1036,0)))</f>
        <v>0</v>
      </c>
      <c r="Y1036" s="68">
        <f>IF($E1036="OAI",'3'!Y1036,IF($E1036=Y$4,'3'!$G1036+SUM('3'!$H1036:Y1036),IF($E1036&lt;Y$4,'3'!Y1036,0)))</f>
        <v>0</v>
      </c>
      <c r="Z1036" s="68">
        <f>IF($E1036="OAI",'3'!Z1036,IF($E1036=Z$4,'3'!$G1036+SUM('3'!$H1036:Z1036),IF($E1036&lt;Z$4,'3'!Z1036,0)))</f>
        <v>0</v>
      </c>
      <c r="AA1036" s="68">
        <f>IF($E1036="OAI",'3'!AA1036,IF($E1036=AA$4,'3'!$G1036+SUM('3'!$H1036:AA1036),IF($E1036&lt;AA$4,'3'!AA1036,0)))</f>
        <v>0</v>
      </c>
      <c r="AB1036" s="68">
        <f>IF($E1036="OAI",'3'!AB1036,IF($E1036=AB$4,'3'!$G1036+SUM('3'!$H1036:AB1036),IF($E1036&lt;AB$4,'3'!AB1036,0)))</f>
        <v>0</v>
      </c>
      <c r="AC1036" s="68">
        <f>IF($E1036="OAI",'3'!AC1036,IF($E1036=AC$4,'3'!$G1036+SUM('3'!$H1036:AC1036),IF($E1036&lt;AC$4,'3'!AC1036,0)))</f>
        <v>0</v>
      </c>
      <c r="AD1036" s="68">
        <f>IF($E1036="OAI",'3'!AD1036,IF($E1036=AD$4,'3'!$G1036+SUM('3'!$H1036:AD1036),IF($E1036&lt;AD$4,'3'!AD1036,0)))</f>
        <v>0</v>
      </c>
      <c r="AE1036" s="68">
        <f>IF($E1036="OAI",'3'!AE1036,IF($E1036=AE$4,'3'!$G1036+SUM('3'!$H1036:AE1036),IF($E1036&lt;AE$4,'3'!AE1036,0)))</f>
        <v>0</v>
      </c>
      <c r="AF1036" s="26">
        <f t="shared" si="67"/>
        <v>29149.291079365619</v>
      </c>
      <c r="AG1036" s="26">
        <f t="shared" si="68"/>
        <v>0</v>
      </c>
      <c r="AH1036" s="56">
        <f t="shared" si="69"/>
        <v>1131</v>
      </c>
    </row>
    <row r="1037" spans="1:34">
      <c r="A1037" s="56">
        <f t="shared" si="70"/>
        <v>1132</v>
      </c>
      <c r="B1037" s="3">
        <f>'1'!B1037</f>
        <v>5534306</v>
      </c>
      <c r="C1037" t="str">
        <f>'1'!C1037</f>
        <v>EM MCKITTRICK REPL 3RD DTT</v>
      </c>
      <c r="D1037" s="3" t="str">
        <f>'1'!D1037</f>
        <v>3F</v>
      </c>
      <c r="E1037" s="13" t="str">
        <f>IF('1'!E1037="OAI","OAI",EOMONTH('1'!E1037,-1)+1)</f>
        <v>OAI</v>
      </c>
      <c r="F1037" s="3" t="str">
        <f>'1'!F1037</f>
        <v>TOLO</v>
      </c>
      <c r="G1037" s="7"/>
      <c r="H1037" s="68">
        <f>IF($E1037="OAI",'3'!H1037,IF($E1037&lt;=H$4,'3'!$G1037+SUM('3'!$H1037:H1037),0))</f>
        <v>427.75624047590412</v>
      </c>
      <c r="I1037" s="68">
        <f>IF($E1037="OAI",'3'!I1037,IF($E1037=I$4,'3'!$G1037+SUM('3'!$H1037:I1037),IF($E1037&lt;I$4,'3'!I1037,0)))</f>
        <v>-143.02021980625415</v>
      </c>
      <c r="J1037" s="68">
        <f>IF($E1037="OAI",'3'!J1037,IF($E1037=J$4,'3'!$G1037+SUM('3'!$H1037:J1037),IF($E1037&lt;J$4,'3'!J1037,0)))</f>
        <v>0</v>
      </c>
      <c r="K1037" s="68">
        <f>IF($E1037="OAI",'3'!K1037,IF($E1037=K$4,'3'!$G1037+SUM('3'!$H1037:K1037),IF($E1037&lt;K$4,'3'!K1037,0)))</f>
        <v>0</v>
      </c>
      <c r="L1037" s="68">
        <f>IF($E1037="OAI",'3'!L1037,IF($E1037=L$4,'3'!$G1037+SUM('3'!$H1037:L1037),IF($E1037&lt;L$4,'3'!L1037,0)))</f>
        <v>0</v>
      </c>
      <c r="M1037" s="68">
        <f>IF($E1037="OAI",'3'!M1037,IF($E1037=M$4,'3'!$G1037+SUM('3'!$H1037:M1037),IF($E1037&lt;M$4,'3'!M1037,0)))</f>
        <v>64674.768296986076</v>
      </c>
      <c r="N1037" s="68">
        <f>IF($E1037="OAI",'3'!N1037,IF($E1037=N$4,'3'!$G1037+SUM('3'!$H1037:N1037),IF($E1037&lt;N$4,'3'!N1037,0)))</f>
        <v>-295.1713722125167</v>
      </c>
      <c r="O1037" s="68">
        <f>IF($E1037="OAI",'3'!O1037,IF($E1037=O$4,'3'!$G1037+SUM('3'!$H1037:O1037),IF($E1037&lt;O$4,'3'!O1037,0)))</f>
        <v>0</v>
      </c>
      <c r="P1037" s="68">
        <f>IF($E1037="OAI",'3'!P1037,IF($E1037=P$4,'3'!$G1037+SUM('3'!$H1037:P1037),IF($E1037&lt;P$4,'3'!P1037,0)))</f>
        <v>0</v>
      </c>
      <c r="Q1037" s="68">
        <f>IF($E1037="OAI",'3'!Q1037,IF($E1037=Q$4,'3'!$G1037+SUM('3'!$H1037:Q1037),IF($E1037&lt;Q$4,'3'!Q1037,0)))</f>
        <v>0</v>
      </c>
      <c r="R1037" s="68">
        <f>IF($E1037="OAI",'3'!R1037,IF($E1037=R$4,'3'!$G1037+SUM('3'!$H1037:R1037),IF($E1037&lt;R$4,'3'!R1037,0)))</f>
        <v>0</v>
      </c>
      <c r="S1037" s="68">
        <f>IF($E1037="OAI",'3'!S1037,IF($E1037=S$4,'3'!$G1037+SUM('3'!$H1037:S1037),IF($E1037&lt;S$4,'3'!S1037,0)))</f>
        <v>0</v>
      </c>
      <c r="T1037" s="68">
        <f>IF($E1037="OAI",'3'!T1037,IF($E1037=T$4,'3'!$G1037+SUM('3'!$H1037:T1037),IF($E1037&lt;T$4,'3'!T1037,0)))</f>
        <v>0</v>
      </c>
      <c r="U1037" s="68">
        <f>IF($E1037="OAI",'3'!U1037,IF($E1037=U$4,'3'!$G1037+SUM('3'!$H1037:U1037),IF($E1037&lt;U$4,'3'!U1037,0)))</f>
        <v>0</v>
      </c>
      <c r="V1037" s="68">
        <f>IF($E1037="OAI",'3'!V1037,IF($E1037=V$4,'3'!$G1037+SUM('3'!$H1037:V1037),IF($E1037&lt;V$4,'3'!V1037,0)))</f>
        <v>0</v>
      </c>
      <c r="W1037" s="68">
        <f>IF($E1037="OAI",'3'!W1037,IF($E1037=W$4,'3'!$G1037+SUM('3'!$H1037:W1037),IF($E1037&lt;W$4,'3'!W1037,0)))</f>
        <v>0</v>
      </c>
      <c r="X1037" s="68">
        <f>IF($E1037="OAI",'3'!X1037,IF($E1037=X$4,'3'!$G1037+SUM('3'!$H1037:X1037),IF($E1037&lt;X$4,'3'!X1037,0)))</f>
        <v>0</v>
      </c>
      <c r="Y1037" s="68">
        <f>IF($E1037="OAI",'3'!Y1037,IF($E1037=Y$4,'3'!$G1037+SUM('3'!$H1037:Y1037),IF($E1037&lt;Y$4,'3'!Y1037,0)))</f>
        <v>0</v>
      </c>
      <c r="Z1037" s="68">
        <f>IF($E1037="OAI",'3'!Z1037,IF($E1037=Z$4,'3'!$G1037+SUM('3'!$H1037:Z1037),IF($E1037&lt;Z$4,'3'!Z1037,0)))</f>
        <v>0</v>
      </c>
      <c r="AA1037" s="68">
        <f>IF($E1037="OAI",'3'!AA1037,IF($E1037=AA$4,'3'!$G1037+SUM('3'!$H1037:AA1037),IF($E1037&lt;AA$4,'3'!AA1037,0)))</f>
        <v>0</v>
      </c>
      <c r="AB1037" s="68">
        <f>IF($E1037="OAI",'3'!AB1037,IF($E1037=AB$4,'3'!$G1037+SUM('3'!$H1037:AB1037),IF($E1037&lt;AB$4,'3'!AB1037,0)))</f>
        <v>0</v>
      </c>
      <c r="AC1037" s="68">
        <f>IF($E1037="OAI",'3'!AC1037,IF($E1037=AC$4,'3'!$G1037+SUM('3'!$H1037:AC1037),IF($E1037&lt;AC$4,'3'!AC1037,0)))</f>
        <v>0</v>
      </c>
      <c r="AD1037" s="68">
        <f>IF($E1037="OAI",'3'!AD1037,IF($E1037=AD$4,'3'!$G1037+SUM('3'!$H1037:AD1037),IF($E1037&lt;AD$4,'3'!AD1037,0)))</f>
        <v>0</v>
      </c>
      <c r="AE1037" s="68">
        <f>IF($E1037="OAI",'3'!AE1037,IF($E1037=AE$4,'3'!$G1037+SUM('3'!$H1037:AE1037),IF($E1037&lt;AE$4,'3'!AE1037,0)))</f>
        <v>0</v>
      </c>
      <c r="AF1037" s="26">
        <f t="shared" si="67"/>
        <v>64664.33294544321</v>
      </c>
      <c r="AG1037" s="26">
        <f t="shared" si="68"/>
        <v>0</v>
      </c>
      <c r="AH1037" s="56">
        <f t="shared" si="69"/>
        <v>1132</v>
      </c>
    </row>
    <row r="1038" spans="1:34">
      <c r="A1038" s="56">
        <f t="shared" si="70"/>
        <v>1133</v>
      </c>
      <c r="B1038" s="3">
        <f>'1'!B1038</f>
        <v>5534581</v>
      </c>
      <c r="C1038" t="str">
        <f>'1'!C1038</f>
        <v>EM VLY SP INSTALL CB2112-2122 SEL-T400L</v>
      </c>
      <c r="D1038" s="3" t="str">
        <f>'1'!D1038</f>
        <v>3F</v>
      </c>
      <c r="E1038" s="13" t="str">
        <f>IF('1'!E1038="OAI","OAI",EOMONTH('1'!E1038,-1)+1)</f>
        <v>OAI</v>
      </c>
      <c r="F1038" s="3" t="str">
        <f>'1'!F1038</f>
        <v>TOHI</v>
      </c>
      <c r="G1038" s="7"/>
      <c r="H1038" s="68">
        <f>IF($E1038="OAI",'3'!H1038,IF($E1038&lt;=H$4,'3'!$G1038+SUM('3'!$H1038:H1038),0))</f>
        <v>17476.045959726296</v>
      </c>
      <c r="I1038" s="68">
        <f>IF($E1038="OAI",'3'!I1038,IF($E1038=I$4,'3'!$G1038+SUM('3'!$H1038:I1038),IF($E1038&lt;I$4,'3'!I1038,0)))</f>
        <v>15273.441401928352</v>
      </c>
      <c r="J1038" s="68">
        <f>IF($E1038="OAI",'3'!J1038,IF($E1038=J$4,'3'!$G1038+SUM('3'!$H1038:J1038),IF($E1038&lt;J$4,'3'!J1038,0)))</f>
        <v>2101.6052625080574</v>
      </c>
      <c r="K1038" s="68">
        <f>IF($E1038="OAI",'3'!K1038,IF($E1038=K$4,'3'!$G1038+SUM('3'!$H1038:K1038),IF($E1038&lt;K$4,'3'!K1038,0)))</f>
        <v>9554.6824108741039</v>
      </c>
      <c r="L1038" s="68">
        <f>IF($E1038="OAI",'3'!L1038,IF($E1038=L$4,'3'!$G1038+SUM('3'!$H1038:L1038),IF($E1038&lt;L$4,'3'!L1038,0)))</f>
        <v>11034.173010420365</v>
      </c>
      <c r="M1038" s="68">
        <f>IF($E1038="OAI",'3'!M1038,IF($E1038=M$4,'3'!$G1038+SUM('3'!$H1038:M1038),IF($E1038&lt;M$4,'3'!M1038,0)))</f>
        <v>18173.816921373877</v>
      </c>
      <c r="N1038" s="68">
        <f>IF($E1038="OAI",'3'!N1038,IF($E1038=N$4,'3'!$G1038+SUM('3'!$H1038:N1038),IF($E1038&lt;N$4,'3'!N1038,0)))</f>
        <v>9027.8835035225984</v>
      </c>
      <c r="O1038" s="68">
        <f>IF($E1038="OAI",'3'!O1038,IF($E1038=O$4,'3'!$G1038+SUM('3'!$H1038:O1038),IF($E1038&lt;O$4,'3'!O1038,0)))</f>
        <v>2807.4822561576871</v>
      </c>
      <c r="P1038" s="68">
        <f>IF($E1038="OAI",'3'!P1038,IF($E1038=P$4,'3'!$G1038+SUM('3'!$H1038:P1038),IF($E1038&lt;P$4,'3'!P1038,0)))</f>
        <v>170.69253595117758</v>
      </c>
      <c r="Q1038" s="68">
        <f>IF($E1038="OAI",'3'!Q1038,IF($E1038=Q$4,'3'!$G1038+SUM('3'!$H1038:Q1038),IF($E1038&lt;Q$4,'3'!Q1038,0)))</f>
        <v>0</v>
      </c>
      <c r="R1038" s="68">
        <f>IF($E1038="OAI",'3'!R1038,IF($E1038=R$4,'3'!$G1038+SUM('3'!$H1038:R1038),IF($E1038&lt;R$4,'3'!R1038,0)))</f>
        <v>0</v>
      </c>
      <c r="S1038" s="68">
        <f>IF($E1038="OAI",'3'!S1038,IF($E1038=S$4,'3'!$G1038+SUM('3'!$H1038:S1038),IF($E1038&lt;S$4,'3'!S1038,0)))</f>
        <v>0</v>
      </c>
      <c r="T1038" s="68">
        <f>IF($E1038="OAI",'3'!T1038,IF($E1038=T$4,'3'!$G1038+SUM('3'!$H1038:T1038),IF($E1038&lt;T$4,'3'!T1038,0)))</f>
        <v>0</v>
      </c>
      <c r="U1038" s="68">
        <f>IF($E1038="OAI",'3'!U1038,IF($E1038=U$4,'3'!$G1038+SUM('3'!$H1038:U1038),IF($E1038&lt;U$4,'3'!U1038,0)))</f>
        <v>0</v>
      </c>
      <c r="V1038" s="68">
        <f>IF($E1038="OAI",'3'!V1038,IF($E1038=V$4,'3'!$G1038+SUM('3'!$H1038:V1038),IF($E1038&lt;V$4,'3'!V1038,0)))</f>
        <v>0</v>
      </c>
      <c r="W1038" s="68">
        <f>IF($E1038="OAI",'3'!W1038,IF($E1038=W$4,'3'!$G1038+SUM('3'!$H1038:W1038),IF($E1038&lt;W$4,'3'!W1038,0)))</f>
        <v>0</v>
      </c>
      <c r="X1038" s="68">
        <f>IF($E1038="OAI",'3'!X1038,IF($E1038=X$4,'3'!$G1038+SUM('3'!$H1038:X1038),IF($E1038&lt;X$4,'3'!X1038,0)))</f>
        <v>0</v>
      </c>
      <c r="Y1038" s="68">
        <f>IF($E1038="OAI",'3'!Y1038,IF($E1038=Y$4,'3'!$G1038+SUM('3'!$H1038:Y1038),IF($E1038&lt;Y$4,'3'!Y1038,0)))</f>
        <v>0</v>
      </c>
      <c r="Z1038" s="68">
        <f>IF($E1038="OAI",'3'!Z1038,IF($E1038=Z$4,'3'!$G1038+SUM('3'!$H1038:Z1038),IF($E1038&lt;Z$4,'3'!Z1038,0)))</f>
        <v>0</v>
      </c>
      <c r="AA1038" s="68">
        <f>IF($E1038="OAI",'3'!AA1038,IF($E1038=AA$4,'3'!$G1038+SUM('3'!$H1038:AA1038),IF($E1038&lt;AA$4,'3'!AA1038,0)))</f>
        <v>0</v>
      </c>
      <c r="AB1038" s="68">
        <f>IF($E1038="OAI",'3'!AB1038,IF($E1038=AB$4,'3'!$G1038+SUM('3'!$H1038:AB1038),IF($E1038&lt;AB$4,'3'!AB1038,0)))</f>
        <v>0</v>
      </c>
      <c r="AC1038" s="68">
        <f>IF($E1038="OAI",'3'!AC1038,IF($E1038=AC$4,'3'!$G1038+SUM('3'!$H1038:AC1038),IF($E1038&lt;AC$4,'3'!AC1038,0)))</f>
        <v>0</v>
      </c>
      <c r="AD1038" s="68">
        <f>IF($E1038="OAI",'3'!AD1038,IF($E1038=AD$4,'3'!$G1038+SUM('3'!$H1038:AD1038),IF($E1038&lt;AD$4,'3'!AD1038,0)))</f>
        <v>0</v>
      </c>
      <c r="AE1038" s="68">
        <f>IF($E1038="OAI",'3'!AE1038,IF($E1038=AE$4,'3'!$G1038+SUM('3'!$H1038:AE1038),IF($E1038&lt;AE$4,'3'!AE1038,0)))</f>
        <v>0</v>
      </c>
      <c r="AF1038" s="26">
        <f t="shared" si="67"/>
        <v>85619.823262462509</v>
      </c>
      <c r="AG1038" s="26">
        <f t="shared" si="68"/>
        <v>0</v>
      </c>
      <c r="AH1038" s="56">
        <f t="shared" si="69"/>
        <v>1133</v>
      </c>
    </row>
    <row r="1039" spans="1:34">
      <c r="A1039" s="56">
        <f t="shared" si="70"/>
        <v>1134</v>
      </c>
      <c r="B1039" s="3">
        <f>'1'!B1039</f>
        <v>5534582</v>
      </c>
      <c r="C1039" t="str">
        <f>'1'!C1039</f>
        <v>EM BELLOTA INSTALL CB 260 SEL-T400L RE</v>
      </c>
      <c r="D1039" s="3" t="str">
        <f>'1'!D1039</f>
        <v>3F</v>
      </c>
      <c r="E1039" s="13" t="str">
        <f>IF('1'!E1039="OAI","OAI",EOMONTH('1'!E1039,-1)+1)</f>
        <v>OAI</v>
      </c>
      <c r="F1039" s="3" t="str">
        <f>'1'!F1039</f>
        <v>TOHI</v>
      </c>
      <c r="G1039" s="7"/>
      <c r="H1039" s="68">
        <f>IF($E1039="OAI",'3'!H1039,IF($E1039&lt;=H$4,'3'!$G1039+SUM('3'!$H1039:H1039),0))</f>
        <v>3939.1588618689334</v>
      </c>
      <c r="I1039" s="68">
        <f>IF($E1039="OAI",'3'!I1039,IF($E1039=I$4,'3'!$G1039+SUM('3'!$H1039:I1039),IF($E1039&lt;I$4,'3'!I1039,0)))</f>
        <v>2904.7546401822665</v>
      </c>
      <c r="J1039" s="68">
        <f>IF($E1039="OAI",'3'!J1039,IF($E1039=J$4,'3'!$G1039+SUM('3'!$H1039:J1039),IF($E1039&lt;J$4,'3'!J1039,0)))</f>
        <v>1507.069742909551</v>
      </c>
      <c r="K1039" s="68">
        <f>IF($E1039="OAI",'3'!K1039,IF($E1039=K$4,'3'!$G1039+SUM('3'!$H1039:K1039),IF($E1039&lt;K$4,'3'!K1039,0)))</f>
        <v>3320.4915918275474</v>
      </c>
      <c r="L1039" s="68">
        <f>IF($E1039="OAI",'3'!L1039,IF($E1039=L$4,'3'!$G1039+SUM('3'!$H1039:L1039),IF($E1039&lt;L$4,'3'!L1039,0)))</f>
        <v>5289.1392949456877</v>
      </c>
      <c r="M1039" s="68">
        <f>IF($E1039="OAI",'3'!M1039,IF($E1039=M$4,'3'!$G1039+SUM('3'!$H1039:M1039),IF($E1039&lt;M$4,'3'!M1039,0)))</f>
        <v>6330.9041663813396</v>
      </c>
      <c r="N1039" s="68">
        <f>IF($E1039="OAI",'3'!N1039,IF($E1039=N$4,'3'!$G1039+SUM('3'!$H1039:N1039),IF($E1039&lt;N$4,'3'!N1039,0)))</f>
        <v>191.19054791038013</v>
      </c>
      <c r="O1039" s="68">
        <f>IF($E1039="OAI",'3'!O1039,IF($E1039=O$4,'3'!$G1039+SUM('3'!$H1039:O1039),IF($E1039&lt;O$4,'3'!O1039,0)))</f>
        <v>830.63534825586692</v>
      </c>
      <c r="P1039" s="68">
        <f>IF($E1039="OAI",'3'!P1039,IF($E1039=P$4,'3'!$G1039+SUM('3'!$H1039:P1039),IF($E1039&lt;P$4,'3'!P1039,0)))</f>
        <v>0</v>
      </c>
      <c r="Q1039" s="68">
        <f>IF($E1039="OAI",'3'!Q1039,IF($E1039=Q$4,'3'!$G1039+SUM('3'!$H1039:Q1039),IF($E1039&lt;Q$4,'3'!Q1039,0)))</f>
        <v>0</v>
      </c>
      <c r="R1039" s="68">
        <f>IF($E1039="OAI",'3'!R1039,IF($E1039=R$4,'3'!$G1039+SUM('3'!$H1039:R1039),IF($E1039&lt;R$4,'3'!R1039,0)))</f>
        <v>0</v>
      </c>
      <c r="S1039" s="68">
        <f>IF($E1039="OAI",'3'!S1039,IF($E1039=S$4,'3'!$G1039+SUM('3'!$H1039:S1039),IF($E1039&lt;S$4,'3'!S1039,0)))</f>
        <v>0</v>
      </c>
      <c r="T1039" s="68">
        <f>IF($E1039="OAI",'3'!T1039,IF($E1039=T$4,'3'!$G1039+SUM('3'!$H1039:T1039),IF($E1039&lt;T$4,'3'!T1039,0)))</f>
        <v>0</v>
      </c>
      <c r="U1039" s="68">
        <f>IF($E1039="OAI",'3'!U1039,IF($E1039=U$4,'3'!$G1039+SUM('3'!$H1039:U1039),IF($E1039&lt;U$4,'3'!U1039,0)))</f>
        <v>0</v>
      </c>
      <c r="V1039" s="68">
        <f>IF($E1039="OAI",'3'!V1039,IF($E1039=V$4,'3'!$G1039+SUM('3'!$H1039:V1039),IF($E1039&lt;V$4,'3'!V1039,0)))</f>
        <v>0</v>
      </c>
      <c r="W1039" s="68">
        <f>IF($E1039="OAI",'3'!W1039,IF($E1039=W$4,'3'!$G1039+SUM('3'!$H1039:W1039),IF($E1039&lt;W$4,'3'!W1039,0)))</f>
        <v>0</v>
      </c>
      <c r="X1039" s="68">
        <f>IF($E1039="OAI",'3'!X1039,IF($E1039=X$4,'3'!$G1039+SUM('3'!$H1039:X1039),IF($E1039&lt;X$4,'3'!X1039,0)))</f>
        <v>0</v>
      </c>
      <c r="Y1039" s="68">
        <f>IF($E1039="OAI",'3'!Y1039,IF($E1039=Y$4,'3'!$G1039+SUM('3'!$H1039:Y1039),IF($E1039&lt;Y$4,'3'!Y1039,0)))</f>
        <v>0</v>
      </c>
      <c r="Z1039" s="68">
        <f>IF($E1039="OAI",'3'!Z1039,IF($E1039=Z$4,'3'!$G1039+SUM('3'!$H1039:Z1039),IF($E1039&lt;Z$4,'3'!Z1039,0)))</f>
        <v>0</v>
      </c>
      <c r="AA1039" s="68">
        <f>IF($E1039="OAI",'3'!AA1039,IF($E1039=AA$4,'3'!$G1039+SUM('3'!$H1039:AA1039),IF($E1039&lt;AA$4,'3'!AA1039,0)))</f>
        <v>0</v>
      </c>
      <c r="AB1039" s="68">
        <f>IF($E1039="OAI",'3'!AB1039,IF($E1039=AB$4,'3'!$G1039+SUM('3'!$H1039:AB1039),IF($E1039&lt;AB$4,'3'!AB1039,0)))</f>
        <v>0</v>
      </c>
      <c r="AC1039" s="68">
        <f>IF($E1039="OAI",'3'!AC1039,IF($E1039=AC$4,'3'!$G1039+SUM('3'!$H1039:AC1039),IF($E1039&lt;AC$4,'3'!AC1039,0)))</f>
        <v>0</v>
      </c>
      <c r="AD1039" s="68">
        <f>IF($E1039="OAI",'3'!AD1039,IF($E1039=AD$4,'3'!$G1039+SUM('3'!$H1039:AD1039),IF($E1039&lt;AD$4,'3'!AD1039,0)))</f>
        <v>0</v>
      </c>
      <c r="AE1039" s="68">
        <f>IF($E1039="OAI",'3'!AE1039,IF($E1039=AE$4,'3'!$G1039+SUM('3'!$H1039:AE1039),IF($E1039&lt;AE$4,'3'!AE1039,0)))</f>
        <v>0</v>
      </c>
      <c r="AF1039" s="26">
        <f t="shared" si="67"/>
        <v>24313.344194281573</v>
      </c>
      <c r="AG1039" s="26">
        <f t="shared" si="68"/>
        <v>0</v>
      </c>
      <c r="AH1039" s="56">
        <f t="shared" si="69"/>
        <v>1134</v>
      </c>
    </row>
    <row r="1040" spans="1:34">
      <c r="A1040" s="56">
        <f t="shared" si="70"/>
        <v>1135</v>
      </c>
      <c r="B1040" s="3">
        <f>'1'!B1040</f>
        <v>5534704</v>
      </c>
      <c r="C1040" t="str">
        <f>'1'!C1040</f>
        <v>EM MENDOTA REPL CB 42 3RD DTT_MENDOTA</v>
      </c>
      <c r="D1040" s="3" t="str">
        <f>'1'!D1040</f>
        <v>3F</v>
      </c>
      <c r="E1040" s="13" t="str">
        <f>IF('1'!E1040="OAI","OAI",EOMONTH('1'!E1040,-1)+1)</f>
        <v>OAI</v>
      </c>
      <c r="F1040" s="3" t="str">
        <f>'1'!F1040</f>
        <v>TOLO</v>
      </c>
      <c r="G1040" s="7"/>
      <c r="H1040" s="68">
        <f>IF($E1040="OAI",'3'!H1040,IF($E1040&lt;=H$4,'3'!$G1040+SUM('3'!$H1040:H1040),0))</f>
        <v>303.83644090436144</v>
      </c>
      <c r="I1040" s="68">
        <f>IF($E1040="OAI",'3'!I1040,IF($E1040=I$4,'3'!$G1040+SUM('3'!$H1040:I1040),IF($E1040&lt;I$4,'3'!I1040,0)))</f>
        <v>16.212064004096561</v>
      </c>
      <c r="J1040" s="68">
        <f>IF($E1040="OAI",'3'!J1040,IF($E1040=J$4,'3'!$G1040+SUM('3'!$H1040:J1040),IF($E1040&lt;J$4,'3'!J1040,0)))</f>
        <v>710.44245994963376</v>
      </c>
      <c r="K1040" s="68">
        <f>IF($E1040="OAI",'3'!K1040,IF($E1040=K$4,'3'!$G1040+SUM('3'!$H1040:K1040),IF($E1040&lt;K$4,'3'!K1040,0)))</f>
        <v>3474.3198543031995</v>
      </c>
      <c r="L1040" s="68">
        <f>IF($E1040="OAI",'3'!L1040,IF($E1040=L$4,'3'!$G1040+SUM('3'!$H1040:L1040),IF($E1040&lt;L$4,'3'!L1040,0)))</f>
        <v>1022.1985872927779</v>
      </c>
      <c r="M1040" s="68">
        <f>IF($E1040="OAI",'3'!M1040,IF($E1040=M$4,'3'!$G1040+SUM('3'!$H1040:M1040),IF($E1040&lt;M$4,'3'!M1040,0)))</f>
        <v>1363.8631775400313</v>
      </c>
      <c r="N1040" s="68">
        <f>IF($E1040="OAI",'3'!N1040,IF($E1040=N$4,'3'!$G1040+SUM('3'!$H1040:N1040),IF($E1040&lt;N$4,'3'!N1040,0)))</f>
        <v>-298.71193791456079</v>
      </c>
      <c r="O1040" s="68">
        <f>IF($E1040="OAI",'3'!O1040,IF($E1040=O$4,'3'!$G1040+SUM('3'!$H1040:O1040),IF($E1040&lt;O$4,'3'!O1040,0)))</f>
        <v>0</v>
      </c>
      <c r="P1040" s="68">
        <f>IF($E1040="OAI",'3'!P1040,IF($E1040=P$4,'3'!$G1040+SUM('3'!$H1040:P1040),IF($E1040&lt;P$4,'3'!P1040,0)))</f>
        <v>0</v>
      </c>
      <c r="Q1040" s="68">
        <f>IF($E1040="OAI",'3'!Q1040,IF($E1040=Q$4,'3'!$G1040+SUM('3'!$H1040:Q1040),IF($E1040&lt;Q$4,'3'!Q1040,0)))</f>
        <v>1570.893098327977</v>
      </c>
      <c r="R1040" s="68">
        <f>IF($E1040="OAI",'3'!R1040,IF($E1040=R$4,'3'!$G1040+SUM('3'!$H1040:R1040),IF($E1040&lt;R$4,'3'!R1040,0)))</f>
        <v>0</v>
      </c>
      <c r="S1040" s="68">
        <f>IF($E1040="OAI",'3'!S1040,IF($E1040=S$4,'3'!$G1040+SUM('3'!$H1040:S1040),IF($E1040&lt;S$4,'3'!S1040,0)))</f>
        <v>0</v>
      </c>
      <c r="T1040" s="68">
        <f>IF($E1040="OAI",'3'!T1040,IF($E1040=T$4,'3'!$G1040+SUM('3'!$H1040:T1040),IF($E1040&lt;T$4,'3'!T1040,0)))</f>
        <v>0</v>
      </c>
      <c r="U1040" s="68">
        <f>IF($E1040="OAI",'3'!U1040,IF($E1040=U$4,'3'!$G1040+SUM('3'!$H1040:U1040),IF($E1040&lt;U$4,'3'!U1040,0)))</f>
        <v>0</v>
      </c>
      <c r="V1040" s="68">
        <f>IF($E1040="OAI",'3'!V1040,IF($E1040=V$4,'3'!$G1040+SUM('3'!$H1040:V1040),IF($E1040&lt;V$4,'3'!V1040,0)))</f>
        <v>0</v>
      </c>
      <c r="W1040" s="68">
        <f>IF($E1040="OAI",'3'!W1040,IF($E1040=W$4,'3'!$G1040+SUM('3'!$H1040:W1040),IF($E1040&lt;W$4,'3'!W1040,0)))</f>
        <v>0</v>
      </c>
      <c r="X1040" s="68">
        <f>IF($E1040="OAI",'3'!X1040,IF($E1040=X$4,'3'!$G1040+SUM('3'!$H1040:X1040),IF($E1040&lt;X$4,'3'!X1040,0)))</f>
        <v>0</v>
      </c>
      <c r="Y1040" s="68">
        <f>IF($E1040="OAI",'3'!Y1040,IF($E1040=Y$4,'3'!$G1040+SUM('3'!$H1040:Y1040),IF($E1040&lt;Y$4,'3'!Y1040,0)))</f>
        <v>0</v>
      </c>
      <c r="Z1040" s="68">
        <f>IF($E1040="OAI",'3'!Z1040,IF($E1040=Z$4,'3'!$G1040+SUM('3'!$H1040:Z1040),IF($E1040&lt;Z$4,'3'!Z1040,0)))</f>
        <v>0</v>
      </c>
      <c r="AA1040" s="68">
        <f>IF($E1040="OAI",'3'!AA1040,IF($E1040=AA$4,'3'!$G1040+SUM('3'!$H1040:AA1040),IF($E1040&lt;AA$4,'3'!AA1040,0)))</f>
        <v>58500.580749311004</v>
      </c>
      <c r="AB1040" s="68">
        <f>IF($E1040="OAI",'3'!AB1040,IF($E1040=AB$4,'3'!$G1040+SUM('3'!$H1040:AB1040),IF($E1040&lt;AB$4,'3'!AB1040,0)))</f>
        <v>18755.494597107067</v>
      </c>
      <c r="AC1040" s="68">
        <f>IF($E1040="OAI",'3'!AC1040,IF($E1040=AC$4,'3'!$G1040+SUM('3'!$H1040:AC1040),IF($E1040&lt;AC$4,'3'!AC1040,0)))</f>
        <v>0</v>
      </c>
      <c r="AD1040" s="68">
        <f>IF($E1040="OAI",'3'!AD1040,IF($E1040=AD$4,'3'!$G1040+SUM('3'!$H1040:AD1040),IF($E1040&lt;AD$4,'3'!AD1040,0)))</f>
        <v>0</v>
      </c>
      <c r="AE1040" s="68">
        <f>IF($E1040="OAI",'3'!AE1040,IF($E1040=AE$4,'3'!$G1040+SUM('3'!$H1040:AE1040),IF($E1040&lt;AE$4,'3'!AE1040,0)))</f>
        <v>0</v>
      </c>
      <c r="AF1040" s="26">
        <f t="shared" si="67"/>
        <v>8163.0537444075162</v>
      </c>
      <c r="AG1040" s="26">
        <f t="shared" si="68"/>
        <v>77256.075346418074</v>
      </c>
      <c r="AH1040" s="56">
        <f t="shared" si="69"/>
        <v>1135</v>
      </c>
    </row>
    <row r="1041" spans="1:34">
      <c r="A1041" s="56">
        <f t="shared" si="70"/>
        <v>1136</v>
      </c>
      <c r="B1041" s="3">
        <f>'1'!B1041</f>
        <v>5534705</v>
      </c>
      <c r="C1041" t="str">
        <f>'1'!C1041</f>
        <v>EM MENDOTA BIO REPL 3RD DTT_MENDOTA</v>
      </c>
      <c r="D1041" s="3" t="str">
        <f>'1'!D1041</f>
        <v>3F</v>
      </c>
      <c r="E1041" s="13" t="str">
        <f>IF('1'!E1041="OAI","OAI",EOMONTH('1'!E1041,-1)+1)</f>
        <v>OAI</v>
      </c>
      <c r="F1041" s="3" t="str">
        <f>'1'!F1041</f>
        <v>TOLO</v>
      </c>
      <c r="G1041" s="7"/>
      <c r="H1041" s="68">
        <f>IF($E1041="OAI",'3'!H1041,IF($E1041&lt;=H$4,'3'!$G1041+SUM('3'!$H1041:H1041),0))</f>
        <v>303.83644090436144</v>
      </c>
      <c r="I1041" s="68">
        <f>IF($E1041="OAI",'3'!I1041,IF($E1041=I$4,'3'!$G1041+SUM('3'!$H1041:I1041),IF($E1041&lt;I$4,'3'!I1041,0)))</f>
        <v>16.212064004096561</v>
      </c>
      <c r="J1041" s="68">
        <f>IF($E1041="OAI",'3'!J1041,IF($E1041=J$4,'3'!$G1041+SUM('3'!$H1041:J1041),IF($E1041&lt;J$4,'3'!J1041,0)))</f>
        <v>710.44245994963376</v>
      </c>
      <c r="K1041" s="68">
        <f>IF($E1041="OAI",'3'!K1041,IF($E1041=K$4,'3'!$G1041+SUM('3'!$H1041:K1041),IF($E1041&lt;K$4,'3'!K1041,0)))</f>
        <v>7509.3535084722207</v>
      </c>
      <c r="L1041" s="68">
        <f>IF($E1041="OAI",'3'!L1041,IF($E1041=L$4,'3'!$G1041+SUM('3'!$H1041:L1041),IF($E1041&lt;L$4,'3'!L1041,0)))</f>
        <v>1022.1985872927779</v>
      </c>
      <c r="M1041" s="68">
        <f>IF($E1041="OAI",'3'!M1041,IF($E1041=M$4,'3'!$G1041+SUM('3'!$H1041:M1041),IF($E1041&lt;M$4,'3'!M1041,0)))</f>
        <v>1363.8631775400313</v>
      </c>
      <c r="N1041" s="68">
        <f>IF($E1041="OAI",'3'!N1041,IF($E1041=N$4,'3'!$G1041+SUM('3'!$H1041:N1041),IF($E1041&lt;N$4,'3'!N1041,0)))</f>
        <v>-298.71193791456079</v>
      </c>
      <c r="O1041" s="68">
        <f>IF($E1041="OAI",'3'!O1041,IF($E1041=O$4,'3'!$G1041+SUM('3'!$H1041:O1041),IF($E1041&lt;O$4,'3'!O1041,0)))</f>
        <v>0</v>
      </c>
      <c r="P1041" s="68">
        <f>IF($E1041="OAI",'3'!P1041,IF($E1041=P$4,'3'!$G1041+SUM('3'!$H1041:P1041),IF($E1041&lt;P$4,'3'!P1041,0)))</f>
        <v>0</v>
      </c>
      <c r="Q1041" s="68">
        <f>IF($E1041="OAI",'3'!Q1041,IF($E1041=Q$4,'3'!$G1041+SUM('3'!$H1041:Q1041),IF($E1041&lt;Q$4,'3'!Q1041,0)))</f>
        <v>1570.893098327977</v>
      </c>
      <c r="R1041" s="68">
        <f>IF($E1041="OAI",'3'!R1041,IF($E1041=R$4,'3'!$G1041+SUM('3'!$H1041:R1041),IF($E1041&lt;R$4,'3'!R1041,0)))</f>
        <v>0</v>
      </c>
      <c r="S1041" s="68">
        <f>IF($E1041="OAI",'3'!S1041,IF($E1041=S$4,'3'!$G1041+SUM('3'!$H1041:S1041),IF($E1041&lt;S$4,'3'!S1041,0)))</f>
        <v>0</v>
      </c>
      <c r="T1041" s="68">
        <f>IF($E1041="OAI",'3'!T1041,IF($E1041=T$4,'3'!$G1041+SUM('3'!$H1041:T1041),IF($E1041&lt;T$4,'3'!T1041,0)))</f>
        <v>0</v>
      </c>
      <c r="U1041" s="68">
        <f>IF($E1041="OAI",'3'!U1041,IF($E1041=U$4,'3'!$G1041+SUM('3'!$H1041:U1041),IF($E1041&lt;U$4,'3'!U1041,0)))</f>
        <v>0</v>
      </c>
      <c r="V1041" s="68">
        <f>IF($E1041="OAI",'3'!V1041,IF($E1041=V$4,'3'!$G1041+SUM('3'!$H1041:V1041),IF($E1041&lt;V$4,'3'!V1041,0)))</f>
        <v>0</v>
      </c>
      <c r="W1041" s="68">
        <f>IF($E1041="OAI",'3'!W1041,IF($E1041=W$4,'3'!$G1041+SUM('3'!$H1041:W1041),IF($E1041&lt;W$4,'3'!W1041,0)))</f>
        <v>0</v>
      </c>
      <c r="X1041" s="68">
        <f>IF($E1041="OAI",'3'!X1041,IF($E1041=X$4,'3'!$G1041+SUM('3'!$H1041:X1041),IF($E1041&lt;X$4,'3'!X1041,0)))</f>
        <v>575.1555810188969</v>
      </c>
      <c r="Y1041" s="68">
        <f>IF($E1041="OAI",'3'!Y1041,IF($E1041=Y$4,'3'!$G1041+SUM('3'!$H1041:Y1041),IF($E1041&lt;Y$4,'3'!Y1041,0)))</f>
        <v>1438.0287117196915</v>
      </c>
      <c r="Z1041" s="68">
        <f>IF($E1041="OAI",'3'!Z1041,IF($E1041=Z$4,'3'!$G1041+SUM('3'!$H1041:Z1041),IF($E1041&lt;Z$4,'3'!Z1041,0)))</f>
        <v>77399.934121259023</v>
      </c>
      <c r="AA1041" s="68">
        <f>IF($E1041="OAI",'3'!AA1041,IF($E1041=AA$4,'3'!$G1041+SUM('3'!$H1041:AA1041),IF($E1041&lt;AA$4,'3'!AA1041,0)))</f>
        <v>0</v>
      </c>
      <c r="AB1041" s="68">
        <f>IF($E1041="OAI",'3'!AB1041,IF($E1041=AB$4,'3'!$G1041+SUM('3'!$H1041:AB1041),IF($E1041&lt;AB$4,'3'!AB1041,0)))</f>
        <v>0</v>
      </c>
      <c r="AC1041" s="68">
        <f>IF($E1041="OAI",'3'!AC1041,IF($E1041=AC$4,'3'!$G1041+SUM('3'!$H1041:AC1041),IF($E1041&lt;AC$4,'3'!AC1041,0)))</f>
        <v>0</v>
      </c>
      <c r="AD1041" s="68">
        <f>IF($E1041="OAI",'3'!AD1041,IF($E1041=AD$4,'3'!$G1041+SUM('3'!$H1041:AD1041),IF($E1041&lt;AD$4,'3'!AD1041,0)))</f>
        <v>0</v>
      </c>
      <c r="AE1041" s="68">
        <f>IF($E1041="OAI",'3'!AE1041,IF($E1041=AE$4,'3'!$G1041+SUM('3'!$H1041:AE1041),IF($E1041&lt;AE$4,'3'!AE1041,0)))</f>
        <v>0</v>
      </c>
      <c r="AF1041" s="26">
        <f t="shared" si="67"/>
        <v>12198.087398576539</v>
      </c>
      <c r="AG1041" s="26">
        <f t="shared" si="68"/>
        <v>79413.11841399761</v>
      </c>
      <c r="AH1041" s="56">
        <f t="shared" si="69"/>
        <v>1136</v>
      </c>
    </row>
    <row r="1042" spans="1:34">
      <c r="A1042" s="56">
        <f t="shared" si="70"/>
        <v>1137</v>
      </c>
      <c r="B1042" s="3">
        <f>'1'!B1042</f>
        <v>5534706</v>
      </c>
      <c r="C1042" t="str">
        <f>'1'!C1042</f>
        <v>EM KINGSBURG REPL CB112 3RD DTT_KING C</v>
      </c>
      <c r="D1042" s="3" t="str">
        <f>'1'!D1042</f>
        <v>3F</v>
      </c>
      <c r="E1042" s="13" t="str">
        <f>IF('1'!E1042="OAI","OAI",EOMONTH('1'!E1042,-1)+1)</f>
        <v>OAI</v>
      </c>
      <c r="F1042" s="3" t="str">
        <f>'1'!F1042</f>
        <v>TOLO</v>
      </c>
      <c r="G1042" s="7"/>
      <c r="H1042" s="68">
        <f>IF($E1042="OAI",'3'!H1042,IF($E1042&lt;=H$4,'3'!$G1042+SUM('3'!$H1042:H1042),0))</f>
        <v>1748.1077289934465</v>
      </c>
      <c r="I1042" s="68">
        <f>IF($E1042="OAI",'3'!I1042,IF($E1042=I$4,'3'!$G1042+SUM('3'!$H1042:I1042),IF($E1042&lt;I$4,'3'!I1042,0)))</f>
        <v>16.212064004096561</v>
      </c>
      <c r="J1042" s="68">
        <f>IF($E1042="OAI",'3'!J1042,IF($E1042=J$4,'3'!$G1042+SUM('3'!$H1042:J1042),IF($E1042&lt;J$4,'3'!J1042,0)))</f>
        <v>793.36623560277133</v>
      </c>
      <c r="K1042" s="68">
        <f>IF($E1042="OAI",'3'!K1042,IF($E1042=K$4,'3'!$G1042+SUM('3'!$H1042:K1042),IF($E1042&lt;K$4,'3'!K1042,0)))</f>
        <v>1968.7408758997719</v>
      </c>
      <c r="L1042" s="68">
        <f>IF($E1042="OAI",'3'!L1042,IF($E1042=L$4,'3'!$G1042+SUM('3'!$H1042:L1042),IF($E1042&lt;L$4,'3'!L1042,0)))</f>
        <v>1113.0420493846984</v>
      </c>
      <c r="M1042" s="68">
        <f>IF($E1042="OAI",'3'!M1042,IF($E1042=M$4,'3'!$G1042+SUM('3'!$H1042:M1042),IF($E1042&lt;M$4,'3'!M1042,0)))</f>
        <v>1454.7066396319517</v>
      </c>
      <c r="N1042" s="68">
        <f>IF($E1042="OAI",'3'!N1042,IF($E1042=N$4,'3'!$G1042+SUM('3'!$H1042:N1042),IF($E1042&lt;N$4,'3'!N1042,0)))</f>
        <v>-255.29342167370447</v>
      </c>
      <c r="O1042" s="68">
        <f>IF($E1042="OAI",'3'!O1042,IF($E1042=O$4,'3'!$G1042+SUM('3'!$H1042:O1042),IF($E1042&lt;O$4,'3'!O1042,0)))</f>
        <v>0</v>
      </c>
      <c r="P1042" s="68">
        <f>IF($E1042="OAI",'3'!P1042,IF($E1042=P$4,'3'!$G1042+SUM('3'!$H1042:P1042),IF($E1042&lt;P$4,'3'!P1042,0)))</f>
        <v>0</v>
      </c>
      <c r="Q1042" s="68">
        <f>IF($E1042="OAI",'3'!Q1042,IF($E1042=Q$4,'3'!$G1042+SUM('3'!$H1042:Q1042),IF($E1042&lt;Q$4,'3'!Q1042,0)))</f>
        <v>0</v>
      </c>
      <c r="R1042" s="68">
        <f>IF($E1042="OAI",'3'!R1042,IF($E1042=R$4,'3'!$G1042+SUM('3'!$H1042:R1042),IF($E1042&lt;R$4,'3'!R1042,0)))</f>
        <v>0</v>
      </c>
      <c r="S1042" s="68">
        <f>IF($E1042="OAI",'3'!S1042,IF($E1042=S$4,'3'!$G1042+SUM('3'!$H1042:S1042),IF($E1042&lt;S$4,'3'!S1042,0)))</f>
        <v>0</v>
      </c>
      <c r="T1042" s="68">
        <f>IF($E1042="OAI",'3'!T1042,IF($E1042=T$4,'3'!$G1042+SUM('3'!$H1042:T1042),IF($E1042&lt;T$4,'3'!T1042,0)))</f>
        <v>0</v>
      </c>
      <c r="U1042" s="68">
        <f>IF($E1042="OAI",'3'!U1042,IF($E1042=U$4,'3'!$G1042+SUM('3'!$H1042:U1042),IF($E1042&lt;U$4,'3'!U1042,0)))</f>
        <v>0</v>
      </c>
      <c r="V1042" s="68">
        <f>IF($E1042="OAI",'3'!V1042,IF($E1042=V$4,'3'!$G1042+SUM('3'!$H1042:V1042),IF($E1042&lt;V$4,'3'!V1042,0)))</f>
        <v>0</v>
      </c>
      <c r="W1042" s="68">
        <f>IF($E1042="OAI",'3'!W1042,IF($E1042=W$4,'3'!$G1042+SUM('3'!$H1042:W1042),IF($E1042&lt;W$4,'3'!W1042,0)))</f>
        <v>0</v>
      </c>
      <c r="X1042" s="68">
        <f>IF($E1042="OAI",'3'!X1042,IF($E1042=X$4,'3'!$G1042+SUM('3'!$H1042:X1042),IF($E1042&lt;X$4,'3'!X1042,0)))</f>
        <v>0</v>
      </c>
      <c r="Y1042" s="68">
        <f>IF($E1042="OAI",'3'!Y1042,IF($E1042=Y$4,'3'!$G1042+SUM('3'!$H1042:Y1042),IF($E1042&lt;Y$4,'3'!Y1042,0)))</f>
        <v>0</v>
      </c>
      <c r="Z1042" s="68">
        <f>IF($E1042="OAI",'3'!Z1042,IF($E1042=Z$4,'3'!$G1042+SUM('3'!$H1042:Z1042),IF($E1042&lt;Z$4,'3'!Z1042,0)))</f>
        <v>0</v>
      </c>
      <c r="AA1042" s="68">
        <f>IF($E1042="OAI",'3'!AA1042,IF($E1042=AA$4,'3'!$G1042+SUM('3'!$H1042:AA1042),IF($E1042&lt;AA$4,'3'!AA1042,0)))</f>
        <v>0</v>
      </c>
      <c r="AB1042" s="68">
        <f>IF($E1042="OAI",'3'!AB1042,IF($E1042=AB$4,'3'!$G1042+SUM('3'!$H1042:AB1042),IF($E1042&lt;AB$4,'3'!AB1042,0)))</f>
        <v>33075.219406242701</v>
      </c>
      <c r="AC1042" s="68">
        <f>IF($E1042="OAI",'3'!AC1042,IF($E1042=AC$4,'3'!$G1042+SUM('3'!$H1042:AC1042),IF($E1042&lt;AC$4,'3'!AC1042,0)))</f>
        <v>3987.9813994444885</v>
      </c>
      <c r="AD1042" s="68">
        <f>IF($E1042="OAI",'3'!AD1042,IF($E1042=AD$4,'3'!$G1042+SUM('3'!$H1042:AD1042),IF($E1042&lt;AD$4,'3'!AD1042,0)))</f>
        <v>796.90680130481542</v>
      </c>
      <c r="AE1042" s="68">
        <f>IF($E1042="OAI",'3'!AE1042,IF($E1042=AE$4,'3'!$G1042+SUM('3'!$H1042:AE1042),IF($E1042&lt;AE$4,'3'!AE1042,0)))</f>
        <v>1079.965711905076</v>
      </c>
      <c r="AF1042" s="26">
        <f t="shared" si="67"/>
        <v>6838.8821718430318</v>
      </c>
      <c r="AG1042" s="26">
        <f t="shared" si="68"/>
        <v>38940.073318897077</v>
      </c>
      <c r="AH1042" s="56">
        <f t="shared" si="69"/>
        <v>1137</v>
      </c>
    </row>
    <row r="1043" spans="1:34">
      <c r="A1043" s="56">
        <f t="shared" si="70"/>
        <v>1138</v>
      </c>
      <c r="B1043" s="3">
        <f>'1'!B1043</f>
        <v>5534707</v>
      </c>
      <c r="C1043" t="str">
        <f>'1'!C1043</f>
        <v>EM MCCALL REPL CB 552 3RD DTT_KING COGEN</v>
      </c>
      <c r="D1043" s="3" t="str">
        <f>'1'!D1043</f>
        <v>3F</v>
      </c>
      <c r="E1043" s="13" t="str">
        <f>IF('1'!E1043="OAI","OAI",EOMONTH('1'!E1043,-1)+1)</f>
        <v>OAI</v>
      </c>
      <c r="F1043" s="3" t="str">
        <f>'1'!F1043</f>
        <v>TOLO</v>
      </c>
      <c r="G1043" s="7"/>
      <c r="H1043" s="68">
        <f>IF($E1043="OAI",'3'!H1043,IF($E1043&lt;=H$4,'3'!$G1043+SUM('3'!$H1043:H1043),0))</f>
        <v>1625.9582122729257</v>
      </c>
      <c r="I1043" s="68">
        <f>IF($E1043="OAI",'3'!I1043,IF($E1043=I$4,'3'!$G1043+SUM('3'!$H1043:I1043),IF($E1043&lt;I$4,'3'!I1043,0)))</f>
        <v>597.61022139238696</v>
      </c>
      <c r="J1043" s="68">
        <f>IF($E1043="OAI",'3'!J1043,IF($E1043=J$4,'3'!$G1043+SUM('3'!$H1043:J1043),IF($E1043&lt;J$4,'3'!J1043,0)))</f>
        <v>1042.137562562184</v>
      </c>
      <c r="K1043" s="68">
        <f>IF($E1043="OAI",'3'!K1043,IF($E1043=K$4,'3'!$G1043+SUM('3'!$H1043:K1043),IF($E1043&lt;K$4,'3'!K1043,0)))</f>
        <v>292.37618876353451</v>
      </c>
      <c r="L1043" s="68">
        <f>IF($E1043="OAI",'3'!L1043,IF($E1043=L$4,'3'!$G1043+SUM('3'!$H1043:L1043),IF($E1043&lt;L$4,'3'!L1043,0)))</f>
        <v>1022.1985872927779</v>
      </c>
      <c r="M1043" s="68">
        <f>IF($E1043="OAI",'3'!M1043,IF($E1043=M$4,'3'!$G1043+SUM('3'!$H1043:M1043),IF($E1043&lt;M$4,'3'!M1043,0)))</f>
        <v>1363.8631775400313</v>
      </c>
      <c r="N1043" s="68">
        <f>IF($E1043="OAI",'3'!N1043,IF($E1043=N$4,'3'!$G1043+SUM('3'!$H1043:N1043),IF($E1043&lt;N$4,'3'!N1043,0)))</f>
        <v>-298.71193791456079</v>
      </c>
      <c r="O1043" s="68">
        <f>IF($E1043="OAI",'3'!O1043,IF($E1043=O$4,'3'!$G1043+SUM('3'!$H1043:O1043),IF($E1043&lt;O$4,'3'!O1043,0)))</f>
        <v>0</v>
      </c>
      <c r="P1043" s="68">
        <f>IF($E1043="OAI",'3'!P1043,IF($E1043=P$4,'3'!$G1043+SUM('3'!$H1043:P1043),IF($E1043&lt;P$4,'3'!P1043,0)))</f>
        <v>0</v>
      </c>
      <c r="Q1043" s="68">
        <f>IF($E1043="OAI",'3'!Q1043,IF($E1043=Q$4,'3'!$G1043+SUM('3'!$H1043:Q1043),IF($E1043&lt;Q$4,'3'!Q1043,0)))</f>
        <v>0</v>
      </c>
      <c r="R1043" s="68">
        <f>IF($E1043="OAI",'3'!R1043,IF($E1043=R$4,'3'!$G1043+SUM('3'!$H1043:R1043),IF($E1043&lt;R$4,'3'!R1043,0)))</f>
        <v>0</v>
      </c>
      <c r="S1043" s="68">
        <f>IF($E1043="OAI",'3'!S1043,IF($E1043=S$4,'3'!$G1043+SUM('3'!$H1043:S1043),IF($E1043&lt;S$4,'3'!S1043,0)))</f>
        <v>0</v>
      </c>
      <c r="T1043" s="68">
        <f>IF($E1043="OAI",'3'!T1043,IF($E1043=T$4,'3'!$G1043+SUM('3'!$H1043:T1043),IF($E1043&lt;T$4,'3'!T1043,0)))</f>
        <v>0</v>
      </c>
      <c r="U1043" s="68">
        <f>IF($E1043="OAI",'3'!U1043,IF($E1043=U$4,'3'!$G1043+SUM('3'!$H1043:U1043),IF($E1043&lt;U$4,'3'!U1043,0)))</f>
        <v>0</v>
      </c>
      <c r="V1043" s="68">
        <f>IF($E1043="OAI",'3'!V1043,IF($E1043=V$4,'3'!$G1043+SUM('3'!$H1043:V1043),IF($E1043&lt;V$4,'3'!V1043,0)))</f>
        <v>0</v>
      </c>
      <c r="W1043" s="68">
        <f>IF($E1043="OAI",'3'!W1043,IF($E1043=W$4,'3'!$G1043+SUM('3'!$H1043:W1043),IF($E1043&lt;W$4,'3'!W1043,0)))</f>
        <v>0</v>
      </c>
      <c r="X1043" s="68">
        <f>IF($E1043="OAI",'3'!X1043,IF($E1043=X$4,'3'!$G1043+SUM('3'!$H1043:X1043),IF($E1043&lt;X$4,'3'!X1043,0)))</f>
        <v>0</v>
      </c>
      <c r="Y1043" s="68">
        <f>IF($E1043="OAI",'3'!Y1043,IF($E1043=Y$4,'3'!$G1043+SUM('3'!$H1043:Y1043),IF($E1043&lt;Y$4,'3'!Y1043,0)))</f>
        <v>0</v>
      </c>
      <c r="Z1043" s="68">
        <f>IF($E1043="OAI",'3'!Z1043,IF($E1043=Z$4,'3'!$G1043+SUM('3'!$H1043:Z1043),IF($E1043&lt;Z$4,'3'!Z1043,0)))</f>
        <v>0</v>
      </c>
      <c r="AA1043" s="68">
        <f>IF($E1043="OAI",'3'!AA1043,IF($E1043=AA$4,'3'!$G1043+SUM('3'!$H1043:AA1043),IF($E1043&lt;AA$4,'3'!AA1043,0)))</f>
        <v>0</v>
      </c>
      <c r="AB1043" s="68">
        <f>IF($E1043="OAI",'3'!AB1043,IF($E1043=AB$4,'3'!$G1043+SUM('3'!$H1043:AB1043),IF($E1043&lt;AB$4,'3'!AB1043,0)))</f>
        <v>33075.219406242701</v>
      </c>
      <c r="AC1043" s="68">
        <f>IF($E1043="OAI",'3'!AC1043,IF($E1043=AC$4,'3'!$G1043+SUM('3'!$H1043:AC1043),IF($E1043&lt;AC$4,'3'!AC1043,0)))</f>
        <v>3987.9813994444885</v>
      </c>
      <c r="AD1043" s="68">
        <f>IF($E1043="OAI",'3'!AD1043,IF($E1043=AD$4,'3'!$G1043+SUM('3'!$H1043:AD1043),IF($E1043&lt;AD$4,'3'!AD1043,0)))</f>
        <v>796.90680130481542</v>
      </c>
      <c r="AE1043" s="68">
        <f>IF($E1043="OAI",'3'!AE1043,IF($E1043=AE$4,'3'!$G1043+SUM('3'!$H1043:AE1043),IF($E1043&lt;AE$4,'3'!AE1043,0)))</f>
        <v>1079.965711905076</v>
      </c>
      <c r="AF1043" s="26">
        <f t="shared" si="67"/>
        <v>5645.432011909279</v>
      </c>
      <c r="AG1043" s="26">
        <f t="shared" si="68"/>
        <v>38940.073318897077</v>
      </c>
      <c r="AH1043" s="56">
        <f t="shared" si="69"/>
        <v>1138</v>
      </c>
    </row>
    <row r="1044" spans="1:34">
      <c r="A1044" s="56">
        <f t="shared" si="70"/>
        <v>1139</v>
      </c>
      <c r="B1044" s="3">
        <f>'1'!B1044</f>
        <v>5534708</v>
      </c>
      <c r="C1044" t="str">
        <f>'1'!C1044</f>
        <v>EM KINGSBURG COGEN REPL CB 3RD DTT_KIN</v>
      </c>
      <c r="D1044" s="3" t="str">
        <f>'1'!D1044</f>
        <v>3F</v>
      </c>
      <c r="E1044" s="13" t="str">
        <f>IF('1'!E1044="OAI","OAI",EOMONTH('1'!E1044,-1)+1)</f>
        <v>OAI</v>
      </c>
      <c r="F1044" s="3" t="str">
        <f>'1'!F1044</f>
        <v>TOLO</v>
      </c>
      <c r="G1044" s="7"/>
      <c r="H1044" s="68">
        <f>IF($E1044="OAI",'3'!H1044,IF($E1044&lt;=H$4,'3'!$G1044+SUM('3'!$H1044:H1044),0))</f>
        <v>303.83644090436144</v>
      </c>
      <c r="I1044" s="68">
        <f>IF($E1044="OAI",'3'!I1044,IF($E1044=I$4,'3'!$G1044+SUM('3'!$H1044:I1044),IF($E1044&lt;I$4,'3'!I1044,0)))</f>
        <v>16.212064004096561</v>
      </c>
      <c r="J1044" s="68">
        <f>IF($E1044="OAI",'3'!J1044,IF($E1044=J$4,'3'!$G1044+SUM('3'!$H1044:J1044),IF($E1044&lt;J$4,'3'!J1044,0)))</f>
        <v>710.44245994963376</v>
      </c>
      <c r="K1044" s="68">
        <f>IF($E1044="OAI",'3'!K1044,IF($E1044=K$4,'3'!$G1044+SUM('3'!$H1044:K1044),IF($E1044&lt;K$4,'3'!K1044,0)))</f>
        <v>292.37618876353451</v>
      </c>
      <c r="L1044" s="68">
        <f>IF($E1044="OAI",'3'!L1044,IF($E1044=L$4,'3'!$G1044+SUM('3'!$H1044:L1044),IF($E1044&lt;L$4,'3'!L1044,0)))</f>
        <v>-10.808042669397707</v>
      </c>
      <c r="M1044" s="68">
        <f>IF($E1044="OAI",'3'!M1044,IF($E1044=M$4,'3'!$G1044+SUM('3'!$H1044:M1044),IF($E1044&lt;M$4,'3'!M1044,0)))</f>
        <v>0</v>
      </c>
      <c r="N1044" s="68">
        <f>IF($E1044="OAI",'3'!N1044,IF($E1044=N$4,'3'!$G1044+SUM('3'!$H1044:N1044),IF($E1044&lt;N$4,'3'!N1044,0)))</f>
        <v>0</v>
      </c>
      <c r="O1044" s="68">
        <f>IF($E1044="OAI",'3'!O1044,IF($E1044=O$4,'3'!$G1044+SUM('3'!$H1044:O1044),IF($E1044&lt;O$4,'3'!O1044,0)))</f>
        <v>0</v>
      </c>
      <c r="P1044" s="68">
        <f>IF($E1044="OAI",'3'!P1044,IF($E1044=P$4,'3'!$G1044+SUM('3'!$H1044:P1044),IF($E1044&lt;P$4,'3'!P1044,0)))</f>
        <v>0</v>
      </c>
      <c r="Q1044" s="68">
        <f>IF($E1044="OAI",'3'!Q1044,IF($E1044=Q$4,'3'!$G1044+SUM('3'!$H1044:Q1044),IF($E1044&lt;Q$4,'3'!Q1044,0)))</f>
        <v>0</v>
      </c>
      <c r="R1044" s="68">
        <f>IF($E1044="OAI",'3'!R1044,IF($E1044=R$4,'3'!$G1044+SUM('3'!$H1044:R1044),IF($E1044&lt;R$4,'3'!R1044,0)))</f>
        <v>0</v>
      </c>
      <c r="S1044" s="68">
        <f>IF($E1044="OAI",'3'!S1044,IF($E1044=S$4,'3'!$G1044+SUM('3'!$H1044:S1044),IF($E1044&lt;S$4,'3'!S1044,0)))</f>
        <v>0</v>
      </c>
      <c r="T1044" s="68">
        <f>IF($E1044="OAI",'3'!T1044,IF($E1044=T$4,'3'!$G1044+SUM('3'!$H1044:T1044),IF($E1044&lt;T$4,'3'!T1044,0)))</f>
        <v>0</v>
      </c>
      <c r="U1044" s="68">
        <f>IF($E1044="OAI",'3'!U1044,IF($E1044=U$4,'3'!$G1044+SUM('3'!$H1044:U1044),IF($E1044&lt;U$4,'3'!U1044,0)))</f>
        <v>0</v>
      </c>
      <c r="V1044" s="68">
        <f>IF($E1044="OAI",'3'!V1044,IF($E1044=V$4,'3'!$G1044+SUM('3'!$H1044:V1044),IF($E1044&lt;V$4,'3'!V1044,0)))</f>
        <v>0</v>
      </c>
      <c r="W1044" s="68">
        <f>IF($E1044="OAI",'3'!W1044,IF($E1044=W$4,'3'!$G1044+SUM('3'!$H1044:W1044),IF($E1044&lt;W$4,'3'!W1044,0)))</f>
        <v>0</v>
      </c>
      <c r="X1044" s="68">
        <f>IF($E1044="OAI",'3'!X1044,IF($E1044=X$4,'3'!$G1044+SUM('3'!$H1044:X1044),IF($E1044&lt;X$4,'3'!X1044,0)))</f>
        <v>0</v>
      </c>
      <c r="Y1044" s="68">
        <f>IF($E1044="OAI",'3'!Y1044,IF($E1044=Y$4,'3'!$G1044+SUM('3'!$H1044:Y1044),IF($E1044&lt;Y$4,'3'!Y1044,0)))</f>
        <v>0</v>
      </c>
      <c r="Z1044" s="68">
        <f>IF($E1044="OAI",'3'!Z1044,IF($E1044=Z$4,'3'!$G1044+SUM('3'!$H1044:Z1044),IF($E1044&lt;Z$4,'3'!Z1044,0)))</f>
        <v>0</v>
      </c>
      <c r="AA1044" s="68">
        <f>IF($E1044="OAI",'3'!AA1044,IF($E1044=AA$4,'3'!$G1044+SUM('3'!$H1044:AA1044),IF($E1044&lt;AA$4,'3'!AA1044,0)))</f>
        <v>0</v>
      </c>
      <c r="AB1044" s="68">
        <f>IF($E1044="OAI",'3'!AB1044,IF($E1044=AB$4,'3'!$G1044+SUM('3'!$H1044:AB1044),IF($E1044&lt;AB$4,'3'!AB1044,0)))</f>
        <v>33075.219406242701</v>
      </c>
      <c r="AC1044" s="68">
        <f>IF($E1044="OAI",'3'!AC1044,IF($E1044=AC$4,'3'!$G1044+SUM('3'!$H1044:AC1044),IF($E1044&lt;AC$4,'3'!AC1044,0)))</f>
        <v>3987.9813994444885</v>
      </c>
      <c r="AD1044" s="68">
        <f>IF($E1044="OAI",'3'!AD1044,IF($E1044=AD$4,'3'!$G1044+SUM('3'!$H1044:AD1044),IF($E1044&lt;AD$4,'3'!AD1044,0)))</f>
        <v>796.90680130481542</v>
      </c>
      <c r="AE1044" s="68">
        <f>IF($E1044="OAI",'3'!AE1044,IF($E1044=AE$4,'3'!$G1044+SUM('3'!$H1044:AE1044),IF($E1044&lt;AE$4,'3'!AE1044,0)))</f>
        <v>1079.965711905076</v>
      </c>
      <c r="AF1044" s="26">
        <f t="shared" si="67"/>
        <v>1312.0591109522284</v>
      </c>
      <c r="AG1044" s="26">
        <f t="shared" si="68"/>
        <v>38940.073318897077</v>
      </c>
      <c r="AH1044" s="56">
        <f t="shared" si="69"/>
        <v>1139</v>
      </c>
    </row>
    <row r="1045" spans="1:34">
      <c r="A1045" s="56">
        <f t="shared" si="70"/>
        <v>1140</v>
      </c>
      <c r="B1045" s="3">
        <f>'1'!B1045</f>
        <v>5534725</v>
      </c>
      <c r="C1045" t="str">
        <f>'1'!C1045</f>
        <v>EM COBURN REPL CB 52-92 3RD DTT_CAL PE</v>
      </c>
      <c r="D1045" s="3" t="str">
        <f>'1'!D1045</f>
        <v>3F</v>
      </c>
      <c r="E1045" s="13" t="str">
        <f>IF('1'!E1045="OAI","OAI",EOMONTH('1'!E1045,-1)+1)</f>
        <v>OAI</v>
      </c>
      <c r="F1045" s="3" t="str">
        <f>'1'!F1045</f>
        <v>TOLO</v>
      </c>
      <c r="G1045" s="7"/>
      <c r="H1045" s="68">
        <f>IF($E1045="OAI",'3'!H1045,IF($E1045&lt;=H$4,'3'!$G1045+SUM('3'!$H1045:H1045),0))</f>
        <v>1306.3755712726313</v>
      </c>
      <c r="I1045" s="68">
        <f>IF($E1045="OAI",'3'!I1045,IF($E1045=I$4,'3'!$G1045+SUM('3'!$H1045:I1045),IF($E1045&lt;I$4,'3'!I1045,0)))</f>
        <v>-189.51343784099083</v>
      </c>
      <c r="J1045" s="68">
        <f>IF($E1045="OAI",'3'!J1045,IF($E1045=J$4,'3'!$G1045+SUM('3'!$H1045:J1045),IF($E1045&lt;J$4,'3'!J1045,0)))</f>
        <v>963.40656208251971</v>
      </c>
      <c r="K1045" s="68">
        <f>IF($E1045="OAI",'3'!K1045,IF($E1045=K$4,'3'!$G1045+SUM('3'!$H1045:K1045),IF($E1045&lt;K$4,'3'!K1045,0)))</f>
        <v>2279.9379665531196</v>
      </c>
      <c r="L1045" s="68">
        <f>IF($E1045="OAI",'3'!L1045,IF($E1045=L$4,'3'!$G1045+SUM('3'!$H1045:L1045),IF($E1045&lt;L$4,'3'!L1045,0)))</f>
        <v>906.4779925049163</v>
      </c>
      <c r="M1045" s="68">
        <f>IF($E1045="OAI",'3'!M1045,IF($E1045=M$4,'3'!$G1045+SUM('3'!$H1045:M1045),IF($E1045&lt;M$4,'3'!M1045,0)))</f>
        <v>1240.8751057848162</v>
      </c>
      <c r="N1045" s="68">
        <f>IF($E1045="OAI",'3'!N1045,IF($E1045=N$4,'3'!$G1045+SUM('3'!$H1045:N1045),IF($E1045&lt;N$4,'3'!N1045,0)))</f>
        <v>-297.96655566149883</v>
      </c>
      <c r="O1045" s="68">
        <f>IF($E1045="OAI",'3'!O1045,IF($E1045=O$4,'3'!$G1045+SUM('3'!$H1045:O1045),IF($E1045&lt;O$4,'3'!O1045,0)))</f>
        <v>0</v>
      </c>
      <c r="P1045" s="68">
        <f>IF($E1045="OAI",'3'!P1045,IF($E1045=P$4,'3'!$G1045+SUM('3'!$H1045:P1045),IF($E1045&lt;P$4,'3'!P1045,0)))</f>
        <v>0</v>
      </c>
      <c r="Q1045" s="68">
        <f>IF($E1045="OAI",'3'!Q1045,IF($E1045=Q$4,'3'!$G1045+SUM('3'!$H1045:Q1045),IF($E1045&lt;Q$4,'3'!Q1045,0)))</f>
        <v>0</v>
      </c>
      <c r="R1045" s="68">
        <f>IF($E1045="OAI",'3'!R1045,IF($E1045=R$4,'3'!$G1045+SUM('3'!$H1045:R1045),IF($E1045&lt;R$4,'3'!R1045,0)))</f>
        <v>0</v>
      </c>
      <c r="S1045" s="68">
        <f>IF($E1045="OAI",'3'!S1045,IF($E1045=S$4,'3'!$G1045+SUM('3'!$H1045:S1045),IF($E1045&lt;S$4,'3'!S1045,0)))</f>
        <v>0</v>
      </c>
      <c r="T1045" s="68">
        <f>IF($E1045="OAI",'3'!T1045,IF($E1045=T$4,'3'!$G1045+SUM('3'!$H1045:T1045),IF($E1045&lt;T$4,'3'!T1045,0)))</f>
        <v>0</v>
      </c>
      <c r="U1045" s="68">
        <f>IF($E1045="OAI",'3'!U1045,IF($E1045=U$4,'3'!$G1045+SUM('3'!$H1045:U1045),IF($E1045&lt;U$4,'3'!U1045,0)))</f>
        <v>0</v>
      </c>
      <c r="V1045" s="68">
        <f>IF($E1045="OAI",'3'!V1045,IF($E1045=V$4,'3'!$G1045+SUM('3'!$H1045:V1045),IF($E1045&lt;V$4,'3'!V1045,0)))</f>
        <v>0</v>
      </c>
      <c r="W1045" s="68">
        <f>IF($E1045="OAI",'3'!W1045,IF($E1045=W$4,'3'!$G1045+SUM('3'!$H1045:W1045),IF($E1045&lt;W$4,'3'!W1045,0)))</f>
        <v>0</v>
      </c>
      <c r="X1045" s="68">
        <f>IF($E1045="OAI",'3'!X1045,IF($E1045=X$4,'3'!$G1045+SUM('3'!$H1045:X1045),IF($E1045&lt;X$4,'3'!X1045,0)))</f>
        <v>431.3899789595809</v>
      </c>
      <c r="Y1045" s="68">
        <f>IF($E1045="OAI",'3'!Y1045,IF($E1045=Y$4,'3'!$G1045+SUM('3'!$H1045:Y1045),IF($E1045&lt;Y$4,'3'!Y1045,0)))</f>
        <v>2444.574271698169</v>
      </c>
      <c r="Z1045" s="68">
        <f>IF($E1045="OAI",'3'!Z1045,IF($E1045=Z$4,'3'!$G1045+SUM('3'!$H1045:Z1045),IF($E1045&lt;Z$4,'3'!Z1045,0)))</f>
        <v>17729.475925767347</v>
      </c>
      <c r="AA1045" s="68">
        <f>IF($E1045="OAI",'3'!AA1045,IF($E1045=AA$4,'3'!$G1045+SUM('3'!$H1045:AA1045),IF($E1045&lt;AA$4,'3'!AA1045,0)))</f>
        <v>20182.156229467564</v>
      </c>
      <c r="AB1045" s="68">
        <f>IF($E1045="OAI",'3'!AB1045,IF($E1045=AB$4,'3'!$G1045+SUM('3'!$H1045:AB1045),IF($E1045&lt;AB$4,'3'!AB1045,0)))</f>
        <v>3493.9793112277071</v>
      </c>
      <c r="AC1045" s="68">
        <f>IF($E1045="OAI",'3'!AC1045,IF($E1045=AC$4,'3'!$G1045+SUM('3'!$H1045:AC1045),IF($E1045&lt;AC$4,'3'!AC1045,0)))</f>
        <v>1424.0527944747807</v>
      </c>
      <c r="AD1045" s="68">
        <f>IF($E1045="OAI",'3'!AD1045,IF($E1045=AD$4,'3'!$G1045+SUM('3'!$H1045:AD1045),IF($E1045&lt;AD$4,'3'!AD1045,0)))</f>
        <v>370.17546142687149</v>
      </c>
      <c r="AE1045" s="68">
        <f>IF($E1045="OAI",'3'!AE1045,IF($E1045=AE$4,'3'!$G1045+SUM('3'!$H1045:AE1045),IF($E1045&lt;AE$4,'3'!AE1045,0)))</f>
        <v>432.97391624733746</v>
      </c>
      <c r="AF1045" s="26">
        <f t="shared" si="67"/>
        <v>6209.5932046955122</v>
      </c>
      <c r="AG1045" s="26">
        <f t="shared" si="68"/>
        <v>46508.777889269353</v>
      </c>
      <c r="AH1045" s="56">
        <f t="shared" si="69"/>
        <v>1140</v>
      </c>
    </row>
    <row r="1046" spans="1:34">
      <c r="A1046" s="56">
        <f t="shared" si="70"/>
        <v>1141</v>
      </c>
      <c r="B1046" s="3">
        <f>'1'!B1046</f>
        <v>5534726</v>
      </c>
      <c r="C1046" t="str">
        <f>'1'!C1046</f>
        <v>EM KING CITY REPL 3RD DTT_COBURN</v>
      </c>
      <c r="D1046" s="3" t="str">
        <f>'1'!D1046</f>
        <v>3F</v>
      </c>
      <c r="E1046" s="13" t="str">
        <f>IF('1'!E1046="OAI","OAI",EOMONTH('1'!E1046,-1)+1)</f>
        <v>OAI</v>
      </c>
      <c r="F1046" s="3" t="str">
        <f>'1'!F1046</f>
        <v>TOLO</v>
      </c>
      <c r="G1046" s="7"/>
      <c r="H1046" s="68">
        <f>IF($E1046="OAI",'3'!H1046,IF($E1046&lt;=H$4,'3'!$G1046+SUM('3'!$H1046:H1046),0))</f>
        <v>303.83644090436144</v>
      </c>
      <c r="I1046" s="68">
        <f>IF($E1046="OAI",'3'!I1046,IF($E1046=I$4,'3'!$G1046+SUM('3'!$H1046:I1046),IF($E1046&lt;I$4,'3'!I1046,0)))</f>
        <v>16.212064004096561</v>
      </c>
      <c r="J1046" s="68">
        <f>IF($E1046="OAI",'3'!J1046,IF($E1046=J$4,'3'!$G1046+SUM('3'!$H1046:J1046),IF($E1046&lt;J$4,'3'!J1046,0)))</f>
        <v>714.63523512310701</v>
      </c>
      <c r="K1046" s="68">
        <f>IF($E1046="OAI",'3'!K1046,IF($E1046=K$4,'3'!$G1046+SUM('3'!$H1046:K1046),IF($E1046&lt;K$4,'3'!K1046,0)))</f>
        <v>2279.9379665531196</v>
      </c>
      <c r="L1046" s="68">
        <f>IF($E1046="OAI",'3'!L1046,IF($E1046=L$4,'3'!$G1046+SUM('3'!$H1046:L1046),IF($E1046&lt;L$4,'3'!L1046,0)))</f>
        <v>815.6345304129959</v>
      </c>
      <c r="M1046" s="68">
        <f>IF($E1046="OAI",'3'!M1046,IF($E1046=M$4,'3'!$G1046+SUM('3'!$H1046:M1046),IF($E1046&lt;M$4,'3'!M1046,0)))</f>
        <v>1150.0316436928956</v>
      </c>
      <c r="N1046" s="68">
        <f>IF($E1046="OAI",'3'!N1046,IF($E1046=N$4,'3'!$G1046+SUM('3'!$H1046:N1046),IF($E1046&lt;N$4,'3'!N1046,0)))</f>
        <v>-297.96655566149883</v>
      </c>
      <c r="O1046" s="68">
        <f>IF($E1046="OAI",'3'!O1046,IF($E1046=O$4,'3'!$G1046+SUM('3'!$H1046:O1046),IF($E1046&lt;O$4,'3'!O1046,0)))</f>
        <v>0</v>
      </c>
      <c r="P1046" s="68">
        <f>IF($E1046="OAI",'3'!P1046,IF($E1046=P$4,'3'!$G1046+SUM('3'!$H1046:P1046),IF($E1046&lt;P$4,'3'!P1046,0)))</f>
        <v>0</v>
      </c>
      <c r="Q1046" s="68">
        <f>IF($E1046="OAI",'3'!Q1046,IF($E1046=Q$4,'3'!$G1046+SUM('3'!$H1046:Q1046),IF($E1046&lt;Q$4,'3'!Q1046,0)))</f>
        <v>0</v>
      </c>
      <c r="R1046" s="68">
        <f>IF($E1046="OAI",'3'!R1046,IF($E1046=R$4,'3'!$G1046+SUM('3'!$H1046:R1046),IF($E1046&lt;R$4,'3'!R1046,0)))</f>
        <v>0</v>
      </c>
      <c r="S1046" s="68">
        <f>IF($E1046="OAI",'3'!S1046,IF($E1046=S$4,'3'!$G1046+SUM('3'!$H1046:S1046),IF($E1046&lt;S$4,'3'!S1046,0)))</f>
        <v>0</v>
      </c>
      <c r="T1046" s="68">
        <f>IF($E1046="OAI",'3'!T1046,IF($E1046=T$4,'3'!$G1046+SUM('3'!$H1046:T1046),IF($E1046&lt;T$4,'3'!T1046,0)))</f>
        <v>0</v>
      </c>
      <c r="U1046" s="68">
        <f>IF($E1046="OAI",'3'!U1046,IF($E1046=U$4,'3'!$G1046+SUM('3'!$H1046:U1046),IF($E1046&lt;U$4,'3'!U1046,0)))</f>
        <v>0</v>
      </c>
      <c r="V1046" s="68">
        <f>IF($E1046="OAI",'3'!V1046,IF($E1046=V$4,'3'!$G1046+SUM('3'!$H1046:V1046),IF($E1046&lt;V$4,'3'!V1046,0)))</f>
        <v>0</v>
      </c>
      <c r="W1046" s="68">
        <f>IF($E1046="OAI",'3'!W1046,IF($E1046=W$4,'3'!$G1046+SUM('3'!$H1046:W1046),IF($E1046&lt;W$4,'3'!W1046,0)))</f>
        <v>0</v>
      </c>
      <c r="X1046" s="68">
        <f>IF($E1046="OAI",'3'!X1046,IF($E1046=X$4,'3'!$G1046+SUM('3'!$H1046:X1046),IF($E1046&lt;X$4,'3'!X1046,0)))</f>
        <v>431.3899789595809</v>
      </c>
      <c r="Y1046" s="68">
        <f>IF($E1046="OAI",'3'!Y1046,IF($E1046=Y$4,'3'!$G1046+SUM('3'!$H1046:Y1046),IF($E1046&lt;Y$4,'3'!Y1046,0)))</f>
        <v>2444.574271698169</v>
      </c>
      <c r="Z1046" s="68">
        <f>IF($E1046="OAI",'3'!Z1046,IF($E1046=Z$4,'3'!$G1046+SUM('3'!$H1046:Z1046),IF($E1046&lt;Z$4,'3'!Z1046,0)))</f>
        <v>0</v>
      </c>
      <c r="AA1046" s="68">
        <f>IF($E1046="OAI",'3'!AA1046,IF($E1046=AA$4,'3'!$G1046+SUM('3'!$H1046:AA1046),IF($E1046&lt;AA$4,'3'!AA1046,0)))</f>
        <v>0</v>
      </c>
      <c r="AB1046" s="68">
        <f>IF($E1046="OAI",'3'!AB1046,IF($E1046=AB$4,'3'!$G1046+SUM('3'!$H1046:AB1046),IF($E1046&lt;AB$4,'3'!AB1046,0)))</f>
        <v>0</v>
      </c>
      <c r="AC1046" s="68">
        <f>IF($E1046="OAI",'3'!AC1046,IF($E1046=AC$4,'3'!$G1046+SUM('3'!$H1046:AC1046),IF($E1046&lt;AC$4,'3'!AC1046,0)))</f>
        <v>36863.438361866596</v>
      </c>
      <c r="AD1046" s="68">
        <f>IF($E1046="OAI",'3'!AD1046,IF($E1046=AD$4,'3'!$G1046+SUM('3'!$H1046:AD1046),IF($E1046&lt;AD$4,'3'!AD1046,0)))</f>
        <v>3144.5813801049362</v>
      </c>
      <c r="AE1046" s="68">
        <f>IF($E1046="OAI",'3'!AE1046,IF($E1046=AE$4,'3'!$G1046+SUM('3'!$H1046:AE1046),IF($E1046&lt;AE$4,'3'!AE1046,0)))</f>
        <v>2614.5214253962849</v>
      </c>
      <c r="AF1046" s="26">
        <f t="shared" si="67"/>
        <v>4982.3213250290764</v>
      </c>
      <c r="AG1046" s="26">
        <f t="shared" si="68"/>
        <v>45498.505418025568</v>
      </c>
      <c r="AH1046" s="56">
        <f t="shared" si="69"/>
        <v>1141</v>
      </c>
    </row>
    <row r="1047" spans="1:34">
      <c r="A1047" s="56">
        <f t="shared" si="70"/>
        <v>1142</v>
      </c>
      <c r="B1047" s="3">
        <f>'1'!B1047</f>
        <v>5534800</v>
      </c>
      <c r="C1047" t="str">
        <f>'1'!C1047</f>
        <v>EM ALTO REPL SEL RELAYS</v>
      </c>
      <c r="D1047" s="3" t="str">
        <f>'1'!D1047</f>
        <v>3F</v>
      </c>
      <c r="E1047" s="13" t="str">
        <f>IF('1'!E1047="OAI","OAI",EOMONTH('1'!E1047,-1)+1)</f>
        <v>OAI</v>
      </c>
      <c r="F1047" s="3" t="str">
        <f>'1'!F1047</f>
        <v>TOLO</v>
      </c>
      <c r="G1047" s="7"/>
      <c r="H1047" s="68">
        <f>IF($E1047="OAI",'3'!H1047,IF($E1047&lt;=H$4,'3'!$G1047+SUM('3'!$H1047:H1047),0))</f>
        <v>723.30030381495169</v>
      </c>
      <c r="I1047" s="68">
        <f>IF($E1047="OAI",'3'!I1047,IF($E1047=I$4,'3'!$G1047+SUM('3'!$H1047:I1047),IF($E1047&lt;I$4,'3'!I1047,0)))</f>
        <v>326.66377240438243</v>
      </c>
      <c r="J1047" s="68">
        <f>IF($E1047="OAI",'3'!J1047,IF($E1047=J$4,'3'!$G1047+SUM('3'!$H1047:J1047),IF($E1047&lt;J$4,'3'!J1047,0)))</f>
        <v>-522.60613217803223</v>
      </c>
      <c r="K1047" s="68">
        <f>IF($E1047="OAI",'3'!K1047,IF($E1047=K$4,'3'!$G1047+SUM('3'!$H1047:K1047),IF($E1047&lt;K$4,'3'!K1047,0)))</f>
        <v>904.98722799879249</v>
      </c>
      <c r="L1047" s="68">
        <f>IF($E1047="OAI",'3'!L1047,IF($E1047=L$4,'3'!$G1047+SUM('3'!$H1047:L1047),IF($E1047&lt;L$4,'3'!L1047,0)))</f>
        <v>93.918163885800766</v>
      </c>
      <c r="M1047" s="68">
        <f>IF($E1047="OAI",'3'!M1047,IF($E1047=M$4,'3'!$G1047+SUM('3'!$H1047:M1047),IF($E1047&lt;M$4,'3'!M1047,0)))</f>
        <v>707.64727650065163</v>
      </c>
      <c r="N1047" s="68">
        <f>IF($E1047="OAI",'3'!N1047,IF($E1047=N$4,'3'!$G1047+SUM('3'!$H1047:N1047),IF($E1047&lt;N$4,'3'!N1047,0)))</f>
        <v>2327.6424307490825</v>
      </c>
      <c r="O1047" s="68">
        <f>IF($E1047="OAI",'3'!O1047,IF($E1047=O$4,'3'!$G1047+SUM('3'!$H1047:O1047),IF($E1047&lt;O$4,'3'!O1047,0)))</f>
        <v>1050.057249000967</v>
      </c>
      <c r="P1047" s="68">
        <f>IF($E1047="OAI",'3'!P1047,IF($E1047=P$4,'3'!$G1047+SUM('3'!$H1047:P1047),IF($E1047&lt;P$4,'3'!P1047,0)))</f>
        <v>871.72454495590478</v>
      </c>
      <c r="Q1047" s="68">
        <f>IF($E1047="OAI",'3'!Q1047,IF($E1047=Q$4,'3'!$G1047+SUM('3'!$H1047:Q1047),IF($E1047&lt;Q$4,'3'!Q1047,0)))</f>
        <v>1311.4069014807994</v>
      </c>
      <c r="R1047" s="68">
        <f>IF($E1047="OAI",'3'!R1047,IF($E1047=R$4,'3'!$G1047+SUM('3'!$H1047:R1047),IF($E1047&lt;R$4,'3'!R1047,0)))</f>
        <v>1192.3320865541591</v>
      </c>
      <c r="S1047" s="68">
        <f>IF($E1047="OAI",'3'!S1047,IF($E1047=S$4,'3'!$G1047+SUM('3'!$H1047:S1047),IF($E1047&lt;S$4,'3'!S1047,0)))</f>
        <v>3562.4613057277702</v>
      </c>
      <c r="T1047" s="68">
        <f>IF($E1047="OAI",'3'!T1047,IF($E1047=T$4,'3'!$G1047+SUM('3'!$H1047:T1047),IF($E1047&lt;T$4,'3'!T1047,0)))</f>
        <v>4432.7882589591845</v>
      </c>
      <c r="U1047" s="68">
        <f>IF($E1047="OAI",'3'!U1047,IF($E1047=U$4,'3'!$G1047+SUM('3'!$H1047:U1047),IF($E1047&lt;U$4,'3'!U1047,0)))</f>
        <v>3739.3032452667085</v>
      </c>
      <c r="V1047" s="68">
        <f>IF($E1047="OAI",'3'!V1047,IF($E1047=V$4,'3'!$G1047+SUM('3'!$H1047:V1047),IF($E1047&lt;V$4,'3'!V1047,0)))</f>
        <v>2243.786927279617</v>
      </c>
      <c r="W1047" s="68">
        <f>IF($E1047="OAI",'3'!W1047,IF($E1047=W$4,'3'!$G1047+SUM('3'!$H1047:W1047),IF($E1047&lt;W$4,'3'!W1047,0)))</f>
        <v>715.00792624963799</v>
      </c>
      <c r="X1047" s="68">
        <f>IF($E1047="OAI",'3'!X1047,IF($E1047=X$4,'3'!$G1047+SUM('3'!$H1047:X1047),IF($E1047&lt;X$4,'3'!X1047,0)))</f>
        <v>715.00792624963799</v>
      </c>
      <c r="Y1047" s="68">
        <f>IF($E1047="OAI",'3'!Y1047,IF($E1047=Y$4,'3'!$G1047+SUM('3'!$H1047:Y1047),IF($E1047&lt;Y$4,'3'!Y1047,0)))</f>
        <v>650.06649745161906</v>
      </c>
      <c r="Z1047" s="68">
        <f>IF($E1047="OAI",'3'!Z1047,IF($E1047=Z$4,'3'!$G1047+SUM('3'!$H1047:Z1047),IF($E1047&lt;Z$4,'3'!Z1047,0)))</f>
        <v>715.00792624963799</v>
      </c>
      <c r="AA1047" s="68">
        <f>IF($E1047="OAI",'3'!AA1047,IF($E1047=AA$4,'3'!$G1047+SUM('3'!$H1047:AA1047),IF($E1047&lt;AA$4,'3'!AA1047,0)))</f>
        <v>715.00792624963799</v>
      </c>
      <c r="AB1047" s="68">
        <f>IF($E1047="OAI",'3'!AB1047,IF($E1047=AB$4,'3'!$G1047+SUM('3'!$H1047:AB1047),IF($E1047&lt;AB$4,'3'!AB1047,0)))</f>
        <v>1066.7351769132272</v>
      </c>
      <c r="AC1047" s="68">
        <f>IF($E1047="OAI",'3'!AC1047,IF($E1047=AC$4,'3'!$G1047+SUM('3'!$H1047:AC1047),IF($E1047&lt;AC$4,'3'!AC1047,0)))</f>
        <v>5524.6800869132503</v>
      </c>
      <c r="AD1047" s="68">
        <f>IF($E1047="OAI",'3'!AD1047,IF($E1047=AD$4,'3'!$G1047+SUM('3'!$H1047:AD1047),IF($E1047&lt;AD$4,'3'!AD1047,0)))</f>
        <v>4320.4218843101007</v>
      </c>
      <c r="AE1047" s="68">
        <f>IF($E1047="OAI",'3'!AE1047,IF($E1047=AE$4,'3'!$G1047+SUM('3'!$H1047:AE1047),IF($E1047&lt;AE$4,'3'!AE1047,0)))</f>
        <v>3028.9539580987075</v>
      </c>
      <c r="AF1047" s="26">
        <f t="shared" si="67"/>
        <v>12549.53513089523</v>
      </c>
      <c r="AG1047" s="26">
        <f t="shared" si="68"/>
        <v>27866.767740190968</v>
      </c>
      <c r="AH1047" s="56">
        <f t="shared" si="69"/>
        <v>1142</v>
      </c>
    </row>
    <row r="1048" spans="1:34">
      <c r="A1048" s="56">
        <f t="shared" si="70"/>
        <v>1143</v>
      </c>
      <c r="B1048" s="3">
        <f>'1'!B1048</f>
        <v>5534806</v>
      </c>
      <c r="C1048" t="str">
        <f>'1'!C1048</f>
        <v>Britton: EM Repl SEL Relays</v>
      </c>
      <c r="D1048" s="3" t="str">
        <f>'1'!D1048</f>
        <v>3F</v>
      </c>
      <c r="E1048" s="13" t="str">
        <f>IF('1'!E1048="OAI","OAI",EOMONTH('1'!E1048,-1)+1)</f>
        <v>OAI</v>
      </c>
      <c r="F1048" s="3" t="str">
        <f>'1'!F1048</f>
        <v>TOLO</v>
      </c>
      <c r="G1048" s="7"/>
      <c r="H1048" s="68">
        <f>IF($E1048="OAI",'3'!H1048,IF($E1048&lt;=H$4,'3'!$G1048+SUM('3'!$H1048:H1048),0))</f>
        <v>475.74022301676467</v>
      </c>
      <c r="I1048" s="68">
        <f>IF($E1048="OAI",'3'!I1048,IF($E1048=I$4,'3'!$G1048+SUM('3'!$H1048:I1048),IF($E1048&lt;I$4,'3'!I1048,0)))</f>
        <v>326.66377240438243</v>
      </c>
      <c r="J1048" s="68">
        <f>IF($E1048="OAI",'3'!J1048,IF($E1048=J$4,'3'!$G1048+SUM('3'!$H1048:J1048),IF($E1048&lt;J$4,'3'!J1048,0)))</f>
        <v>408.28312911466168</v>
      </c>
      <c r="K1048" s="68">
        <f>IF($E1048="OAI",'3'!K1048,IF($E1048=K$4,'3'!$G1048+SUM('3'!$H1048:K1048),IF($E1048&lt;K$4,'3'!K1048,0)))</f>
        <v>904.98722799879249</v>
      </c>
      <c r="L1048" s="68">
        <f>IF($E1048="OAI",'3'!L1048,IF($E1048=L$4,'3'!$G1048+SUM('3'!$H1048:L1048),IF($E1048&lt;L$4,'3'!L1048,0)))</f>
        <v>1192.7047776806901</v>
      </c>
      <c r="M1048" s="68">
        <f>IF($E1048="OAI",'3'!M1048,IF($E1048=M$4,'3'!$G1048+SUM('3'!$H1048:M1048),IF($E1048&lt;M$4,'3'!M1048,0)))</f>
        <v>1436.444774431935</v>
      </c>
      <c r="N1048" s="68">
        <f>IF($E1048="OAI",'3'!N1048,IF($E1048=N$4,'3'!$G1048+SUM('3'!$H1048:N1048),IF($E1048&lt;N$4,'3'!N1048,0)))</f>
        <v>0</v>
      </c>
      <c r="O1048" s="68">
        <f>IF($E1048="OAI",'3'!O1048,IF($E1048=O$4,'3'!$G1048+SUM('3'!$H1048:O1048),IF($E1048&lt;O$4,'3'!O1048,0)))</f>
        <v>0</v>
      </c>
      <c r="P1048" s="68">
        <f>IF($E1048="OAI",'3'!P1048,IF($E1048=P$4,'3'!$G1048+SUM('3'!$H1048:P1048),IF($E1048&lt;P$4,'3'!P1048,0)))</f>
        <v>684.91311778226338</v>
      </c>
      <c r="Q1048" s="68">
        <f>IF($E1048="OAI",'3'!Q1048,IF($E1048=Q$4,'3'!$G1048+SUM('3'!$H1048:Q1048),IF($E1048&lt;Q$4,'3'!Q1048,0)))</f>
        <v>0</v>
      </c>
      <c r="R1048" s="68">
        <f>IF($E1048="OAI",'3'!R1048,IF($E1048=R$4,'3'!$G1048+SUM('3'!$H1048:R1048),IF($E1048&lt;R$4,'3'!R1048,0)))</f>
        <v>0</v>
      </c>
      <c r="S1048" s="68">
        <f>IF($E1048="OAI",'3'!S1048,IF($E1048=S$4,'3'!$G1048+SUM('3'!$H1048:S1048),IF($E1048&lt;S$4,'3'!S1048,0)))</f>
        <v>0</v>
      </c>
      <c r="T1048" s="68">
        <f>IF($E1048="OAI",'3'!T1048,IF($E1048=T$4,'3'!$G1048+SUM('3'!$H1048:T1048),IF($E1048&lt;T$4,'3'!T1048,0)))</f>
        <v>16593.233853756097</v>
      </c>
      <c r="U1048" s="68">
        <f>IF($E1048="OAI",'3'!U1048,IF($E1048=U$4,'3'!$G1048+SUM('3'!$H1048:U1048),IF($E1048&lt;U$4,'3'!U1048,0)))</f>
        <v>12925.021440875167</v>
      </c>
      <c r="V1048" s="68">
        <f>IF($E1048="OAI",'3'!V1048,IF($E1048=V$4,'3'!$G1048+SUM('3'!$H1048:V1048),IF($E1048&lt;V$4,'3'!V1048,0)))</f>
        <v>0</v>
      </c>
      <c r="W1048" s="68">
        <f>IF($E1048="OAI",'3'!W1048,IF($E1048=W$4,'3'!$G1048+SUM('3'!$H1048:W1048),IF($E1048&lt;W$4,'3'!W1048,0)))</f>
        <v>1500.0817842870956</v>
      </c>
      <c r="X1048" s="68">
        <f>IF($E1048="OAI",'3'!X1048,IF($E1048=X$4,'3'!$G1048+SUM('3'!$H1048:X1048),IF($E1048&lt;X$4,'3'!X1048,0)))</f>
        <v>78.917346042929807</v>
      </c>
      <c r="Y1048" s="68">
        <f>IF($E1048="OAI",'3'!Y1048,IF($E1048=Y$4,'3'!$G1048+SUM('3'!$H1048:Y1048),IF($E1048&lt;Y$4,'3'!Y1048,0)))</f>
        <v>0</v>
      </c>
      <c r="Z1048" s="68">
        <f>IF($E1048="OAI",'3'!Z1048,IF($E1048=Z$4,'3'!$G1048+SUM('3'!$H1048:Z1048),IF($E1048&lt;Z$4,'3'!Z1048,0)))</f>
        <v>0</v>
      </c>
      <c r="AA1048" s="68">
        <f>IF($E1048="OAI",'3'!AA1048,IF($E1048=AA$4,'3'!$G1048+SUM('3'!$H1048:AA1048),IF($E1048&lt;AA$4,'3'!AA1048,0)))</f>
        <v>0</v>
      </c>
      <c r="AB1048" s="68">
        <f>IF($E1048="OAI",'3'!AB1048,IF($E1048=AB$4,'3'!$G1048+SUM('3'!$H1048:AB1048),IF($E1048&lt;AB$4,'3'!AB1048,0)))</f>
        <v>0</v>
      </c>
      <c r="AC1048" s="68">
        <f>IF($E1048="OAI",'3'!AC1048,IF($E1048=AC$4,'3'!$G1048+SUM('3'!$H1048:AC1048),IF($E1048&lt;AC$4,'3'!AC1048,0)))</f>
        <v>0</v>
      </c>
      <c r="AD1048" s="68">
        <f>IF($E1048="OAI",'3'!AD1048,IF($E1048=AD$4,'3'!$G1048+SUM('3'!$H1048:AD1048),IF($E1048&lt;AD$4,'3'!AD1048,0)))</f>
        <v>0</v>
      </c>
      <c r="AE1048" s="68">
        <f>IF($E1048="OAI",'3'!AE1048,IF($E1048=AE$4,'3'!$G1048+SUM('3'!$H1048:AE1048),IF($E1048&lt;AE$4,'3'!AE1048,0)))</f>
        <v>0</v>
      </c>
      <c r="AF1048" s="26">
        <f t="shared" si="67"/>
        <v>5429.73702242949</v>
      </c>
      <c r="AG1048" s="26">
        <f t="shared" si="68"/>
        <v>31097.254424961291</v>
      </c>
      <c r="AH1048" s="56">
        <f t="shared" si="69"/>
        <v>1143</v>
      </c>
    </row>
    <row r="1049" spans="1:34">
      <c r="A1049" s="56">
        <f t="shared" si="70"/>
        <v>1144</v>
      </c>
      <c r="B1049" s="3">
        <f>'1'!B1049</f>
        <v>5534807</v>
      </c>
      <c r="C1049" t="str">
        <f>'1'!C1049</f>
        <v>EM BUTTE REPL SEL RELAYS</v>
      </c>
      <c r="D1049" s="3" t="str">
        <f>'1'!D1049</f>
        <v>3F</v>
      </c>
      <c r="E1049" s="13" t="str">
        <f>IF('1'!E1049="OAI","OAI",EOMONTH('1'!E1049,-1)+1)</f>
        <v>OAI</v>
      </c>
      <c r="F1049" s="3" t="str">
        <f>'1'!F1049</f>
        <v>TOLO</v>
      </c>
      <c r="G1049" s="7"/>
      <c r="H1049" s="68">
        <f>IF($E1049="OAI",'3'!H1049,IF($E1049&lt;=H$4,'3'!$G1049+SUM('3'!$H1049:H1049),0))</f>
        <v>25652.050720780764</v>
      </c>
      <c r="I1049" s="68">
        <f>IF($E1049="OAI",'3'!I1049,IF($E1049=I$4,'3'!$G1049+SUM('3'!$H1049:I1049),IF($E1049&lt;I$4,'3'!I1049,0)))</f>
        <v>8147.1211987483184</v>
      </c>
      <c r="J1049" s="68">
        <f>IF($E1049="OAI",'3'!J1049,IF($E1049=J$4,'3'!$G1049+SUM('3'!$H1049:J1049),IF($E1049&lt;J$4,'3'!J1049,0)))</f>
        <v>-1885.5375819017361</v>
      </c>
      <c r="K1049" s="68">
        <f>IF($E1049="OAI",'3'!K1049,IF($E1049=K$4,'3'!$G1049+SUM('3'!$H1049:K1049),IF($E1049&lt;K$4,'3'!K1049,0)))</f>
        <v>1605.3670275320906</v>
      </c>
      <c r="L1049" s="68">
        <f>IF($E1049="OAI",'3'!L1049,IF($E1049=L$4,'3'!$G1049+SUM('3'!$H1049:L1049),IF($E1049&lt;L$4,'3'!L1049,0)))</f>
        <v>0</v>
      </c>
      <c r="M1049" s="68">
        <f>IF($E1049="OAI",'3'!M1049,IF($E1049=M$4,'3'!$G1049+SUM('3'!$H1049:M1049),IF($E1049&lt;M$4,'3'!M1049,0)))</f>
        <v>0</v>
      </c>
      <c r="N1049" s="68">
        <f>IF($E1049="OAI",'3'!N1049,IF($E1049=N$4,'3'!$G1049+SUM('3'!$H1049:N1049),IF($E1049&lt;N$4,'3'!N1049,0)))</f>
        <v>0</v>
      </c>
      <c r="O1049" s="68">
        <f>IF($E1049="OAI",'3'!O1049,IF($E1049=O$4,'3'!$G1049+SUM('3'!$H1049:O1049),IF($E1049&lt;O$4,'3'!O1049,0)))</f>
        <v>0</v>
      </c>
      <c r="P1049" s="68">
        <f>IF($E1049="OAI",'3'!P1049,IF($E1049=P$4,'3'!$G1049+SUM('3'!$H1049:P1049),IF($E1049&lt;P$4,'3'!P1049,0)))</f>
        <v>0</v>
      </c>
      <c r="Q1049" s="68">
        <f>IF($E1049="OAI",'3'!Q1049,IF($E1049=Q$4,'3'!$G1049+SUM('3'!$H1049:Q1049),IF($E1049&lt;Q$4,'3'!Q1049,0)))</f>
        <v>0</v>
      </c>
      <c r="R1049" s="68">
        <f>IF($E1049="OAI",'3'!R1049,IF($E1049=R$4,'3'!$G1049+SUM('3'!$H1049:R1049),IF($E1049&lt;R$4,'3'!R1049,0)))</f>
        <v>0</v>
      </c>
      <c r="S1049" s="68">
        <f>IF($E1049="OAI",'3'!S1049,IF($E1049=S$4,'3'!$G1049+SUM('3'!$H1049:S1049),IF($E1049&lt;S$4,'3'!S1049,0)))</f>
        <v>0</v>
      </c>
      <c r="T1049" s="68">
        <f>IF($E1049="OAI",'3'!T1049,IF($E1049=T$4,'3'!$G1049+SUM('3'!$H1049:T1049),IF($E1049&lt;T$4,'3'!T1049,0)))</f>
        <v>0</v>
      </c>
      <c r="U1049" s="68">
        <f>IF($E1049="OAI",'3'!U1049,IF($E1049=U$4,'3'!$G1049+SUM('3'!$H1049:U1049),IF($E1049&lt;U$4,'3'!U1049,0)))</f>
        <v>0</v>
      </c>
      <c r="V1049" s="68">
        <f>IF($E1049="OAI",'3'!V1049,IF($E1049=V$4,'3'!$G1049+SUM('3'!$H1049:V1049),IF($E1049&lt;V$4,'3'!V1049,0)))</f>
        <v>0</v>
      </c>
      <c r="W1049" s="68">
        <f>IF($E1049="OAI",'3'!W1049,IF($E1049=W$4,'3'!$G1049+SUM('3'!$H1049:W1049),IF($E1049&lt;W$4,'3'!W1049,0)))</f>
        <v>0</v>
      </c>
      <c r="X1049" s="68">
        <f>IF($E1049="OAI",'3'!X1049,IF($E1049=X$4,'3'!$G1049+SUM('3'!$H1049:X1049),IF($E1049&lt;X$4,'3'!X1049,0)))</f>
        <v>0</v>
      </c>
      <c r="Y1049" s="68">
        <f>IF($E1049="OAI",'3'!Y1049,IF($E1049=Y$4,'3'!$G1049+SUM('3'!$H1049:Y1049),IF($E1049&lt;Y$4,'3'!Y1049,0)))</f>
        <v>0</v>
      </c>
      <c r="Z1049" s="68">
        <f>IF($E1049="OAI",'3'!Z1049,IF($E1049=Z$4,'3'!$G1049+SUM('3'!$H1049:Z1049),IF($E1049&lt;Z$4,'3'!Z1049,0)))</f>
        <v>0</v>
      </c>
      <c r="AA1049" s="68">
        <f>IF($E1049="OAI",'3'!AA1049,IF($E1049=AA$4,'3'!$G1049+SUM('3'!$H1049:AA1049),IF($E1049&lt;AA$4,'3'!AA1049,0)))</f>
        <v>0</v>
      </c>
      <c r="AB1049" s="68">
        <f>IF($E1049="OAI",'3'!AB1049,IF($E1049=AB$4,'3'!$G1049+SUM('3'!$H1049:AB1049),IF($E1049&lt;AB$4,'3'!AB1049,0)))</f>
        <v>0</v>
      </c>
      <c r="AC1049" s="68">
        <f>IF($E1049="OAI",'3'!AC1049,IF($E1049=AC$4,'3'!$G1049+SUM('3'!$H1049:AC1049),IF($E1049&lt;AC$4,'3'!AC1049,0)))</f>
        <v>0</v>
      </c>
      <c r="AD1049" s="68">
        <f>IF($E1049="OAI",'3'!AD1049,IF($E1049=AD$4,'3'!$G1049+SUM('3'!$H1049:AD1049),IF($E1049&lt;AD$4,'3'!AD1049,0)))</f>
        <v>0</v>
      </c>
      <c r="AE1049" s="68">
        <f>IF($E1049="OAI",'3'!AE1049,IF($E1049=AE$4,'3'!$G1049+SUM('3'!$H1049:AE1049),IF($E1049&lt;AE$4,'3'!AE1049,0)))</f>
        <v>0</v>
      </c>
      <c r="AF1049" s="26">
        <f t="shared" si="67"/>
        <v>33519.001365159434</v>
      </c>
      <c r="AG1049" s="26">
        <f t="shared" si="68"/>
        <v>0</v>
      </c>
      <c r="AH1049" s="56">
        <f t="shared" si="69"/>
        <v>1144</v>
      </c>
    </row>
    <row r="1050" spans="1:34">
      <c r="A1050" s="56">
        <f t="shared" si="70"/>
        <v>1145</v>
      </c>
      <c r="B1050" s="3">
        <f>'1'!B1050</f>
        <v>5534809</v>
      </c>
      <c r="C1050" t="str">
        <f>'1'!C1050</f>
        <v>EM COALINGA #2 REPL CB32 SEL RELAY</v>
      </c>
      <c r="D1050" s="3" t="str">
        <f>'1'!D1050</f>
        <v>3F</v>
      </c>
      <c r="E1050" s="13" t="str">
        <f>IF('1'!E1050="OAI","OAI",EOMONTH('1'!E1050,-1)+1)</f>
        <v>OAI</v>
      </c>
      <c r="F1050" s="3" t="str">
        <f>'1'!F1050</f>
        <v>TOLO</v>
      </c>
      <c r="G1050" s="7"/>
      <c r="H1050" s="68">
        <f>IF($E1050="OAI",'3'!H1050,IF($E1050&lt;=H$4,'3'!$G1050+SUM('3'!$H1050:H1050),0))</f>
        <v>337.93767898194386</v>
      </c>
      <c r="I1050" s="68">
        <f>IF($E1050="OAI",'3'!I1050,IF($E1050=I$4,'3'!$G1050+SUM('3'!$H1050:I1050),IF($E1050&lt;I$4,'3'!I1050,0)))</f>
        <v>16.398409567362041</v>
      </c>
      <c r="J1050" s="68">
        <f>IF($E1050="OAI",'3'!J1050,IF($E1050=J$4,'3'!$G1050+SUM('3'!$H1050:J1050),IF($E1050&lt;J$4,'3'!J1050,0)))</f>
        <v>678.20467750470607</v>
      </c>
      <c r="K1050" s="68">
        <f>IF($E1050="OAI",'3'!K1050,IF($E1050=K$4,'3'!$G1050+SUM('3'!$H1050:K1050),IF($E1050&lt;K$4,'3'!K1050,0)))</f>
        <v>1961.380226150786</v>
      </c>
      <c r="L1050" s="68">
        <f>IF($E1050="OAI",'3'!L1050,IF($E1050=L$4,'3'!$G1050+SUM('3'!$H1050:L1050),IF($E1050&lt;L$4,'3'!L1050,0)))</f>
        <v>3063.8937512109846</v>
      </c>
      <c r="M1050" s="68">
        <f>IF($E1050="OAI",'3'!M1050,IF($E1050=M$4,'3'!$G1050+SUM('3'!$H1050:M1050),IF($E1050&lt;M$4,'3'!M1050,0)))</f>
        <v>0</v>
      </c>
      <c r="N1050" s="68">
        <f>IF($E1050="OAI",'3'!N1050,IF($E1050=N$4,'3'!$G1050+SUM('3'!$H1050:N1050),IF($E1050&lt;N$4,'3'!N1050,0)))</f>
        <v>0</v>
      </c>
      <c r="O1050" s="68">
        <f>IF($E1050="OAI",'3'!O1050,IF($E1050=O$4,'3'!$G1050+SUM('3'!$H1050:O1050),IF($E1050&lt;O$4,'3'!O1050,0)))</f>
        <v>1054.9954064275023</v>
      </c>
      <c r="P1050" s="68">
        <f>IF($E1050="OAI",'3'!P1050,IF($E1050=P$4,'3'!$G1050+SUM('3'!$H1050:P1050),IF($E1050&lt;P$4,'3'!P1050,0)))</f>
        <v>0</v>
      </c>
      <c r="Q1050" s="68">
        <f>IF($E1050="OAI",'3'!Q1050,IF($E1050=Q$4,'3'!$G1050+SUM('3'!$H1050:Q1050),IF($E1050&lt;Q$4,'3'!Q1050,0)))</f>
        <v>0</v>
      </c>
      <c r="R1050" s="68">
        <f>IF($E1050="OAI",'3'!R1050,IF($E1050=R$4,'3'!$G1050+SUM('3'!$H1050:R1050),IF($E1050&lt;R$4,'3'!R1050,0)))</f>
        <v>0</v>
      </c>
      <c r="S1050" s="68">
        <f>IF($E1050="OAI",'3'!S1050,IF($E1050=S$4,'3'!$G1050+SUM('3'!$H1050:S1050),IF($E1050&lt;S$4,'3'!S1050,0)))</f>
        <v>4935.3622430861769</v>
      </c>
      <c r="T1050" s="68">
        <f>IF($E1050="OAI",'3'!T1050,IF($E1050=T$4,'3'!$G1050+SUM('3'!$H1050:T1050),IF($E1050&lt;T$4,'3'!T1050,0)))</f>
        <v>20975.242946725437</v>
      </c>
      <c r="U1050" s="68">
        <f>IF($E1050="OAI",'3'!U1050,IF($E1050=U$4,'3'!$G1050+SUM('3'!$H1050:U1050),IF($E1050&lt;U$4,'3'!U1050,0)))</f>
        <v>3719.4574427789353</v>
      </c>
      <c r="V1050" s="68">
        <f>IF($E1050="OAI",'3'!V1050,IF($E1050=V$4,'3'!$G1050+SUM('3'!$H1050:V1050),IF($E1050&lt;V$4,'3'!V1050,0)))</f>
        <v>0</v>
      </c>
      <c r="W1050" s="68">
        <f>IF($E1050="OAI",'3'!W1050,IF($E1050=W$4,'3'!$G1050+SUM('3'!$H1050:W1050),IF($E1050&lt;W$4,'3'!W1050,0)))</f>
        <v>0</v>
      </c>
      <c r="X1050" s="68">
        <f>IF($E1050="OAI",'3'!X1050,IF($E1050=X$4,'3'!$G1050+SUM('3'!$H1050:X1050),IF($E1050&lt;X$4,'3'!X1050,0)))</f>
        <v>0</v>
      </c>
      <c r="Y1050" s="68">
        <f>IF($E1050="OAI",'3'!Y1050,IF($E1050=Y$4,'3'!$G1050+SUM('3'!$H1050:Y1050),IF($E1050&lt;Y$4,'3'!Y1050,0)))</f>
        <v>0</v>
      </c>
      <c r="Z1050" s="68">
        <f>IF($E1050="OAI",'3'!Z1050,IF($E1050=Z$4,'3'!$G1050+SUM('3'!$H1050:Z1050),IF($E1050&lt;Z$4,'3'!Z1050,0)))</f>
        <v>0</v>
      </c>
      <c r="AA1050" s="68">
        <f>IF($E1050="OAI",'3'!AA1050,IF($E1050=AA$4,'3'!$G1050+SUM('3'!$H1050:AA1050),IF($E1050&lt;AA$4,'3'!AA1050,0)))</f>
        <v>0</v>
      </c>
      <c r="AB1050" s="68">
        <f>IF($E1050="OAI",'3'!AB1050,IF($E1050=AB$4,'3'!$G1050+SUM('3'!$H1050:AB1050),IF($E1050&lt;AB$4,'3'!AB1050,0)))</f>
        <v>0</v>
      </c>
      <c r="AC1050" s="68">
        <f>IF($E1050="OAI",'3'!AC1050,IF($E1050=AC$4,'3'!$G1050+SUM('3'!$H1050:AC1050),IF($E1050&lt;AC$4,'3'!AC1050,0)))</f>
        <v>0</v>
      </c>
      <c r="AD1050" s="68">
        <f>IF($E1050="OAI",'3'!AD1050,IF($E1050=AD$4,'3'!$G1050+SUM('3'!$H1050:AD1050),IF($E1050&lt;AD$4,'3'!AD1050,0)))</f>
        <v>0</v>
      </c>
      <c r="AE1050" s="68">
        <f>IF($E1050="OAI",'3'!AE1050,IF($E1050=AE$4,'3'!$G1050+SUM('3'!$H1050:AE1050),IF($E1050&lt;AE$4,'3'!AE1050,0)))</f>
        <v>0</v>
      </c>
      <c r="AF1050" s="26">
        <f t="shared" si="67"/>
        <v>12048.172392929462</v>
      </c>
      <c r="AG1050" s="26">
        <f t="shared" si="68"/>
        <v>24694.700389504371</v>
      </c>
      <c r="AH1050" s="56">
        <f t="shared" si="69"/>
        <v>1145</v>
      </c>
    </row>
    <row r="1051" spans="1:34">
      <c r="A1051" s="56">
        <f t="shared" si="70"/>
        <v>1146</v>
      </c>
      <c r="B1051" s="3">
        <f>'1'!B1051</f>
        <v>5534810</v>
      </c>
      <c r="C1051" t="str">
        <f>'1'!C1051</f>
        <v>EM COLEMAN PH REPL SEL RELAY</v>
      </c>
      <c r="D1051" s="3" t="str">
        <f>'1'!D1051</f>
        <v>3F</v>
      </c>
      <c r="E1051" s="13" t="str">
        <f>IF('1'!E1051="OAI","OAI",EOMONTH('1'!E1051,-1)+1)</f>
        <v>OAI</v>
      </c>
      <c r="F1051" s="3" t="str">
        <f>'1'!F1051</f>
        <v>TOLO</v>
      </c>
      <c r="G1051" s="7"/>
      <c r="H1051" s="68">
        <f>IF($E1051="OAI",'3'!H1051,IF($E1051&lt;=H$4,'3'!$G1051+SUM('3'!$H1051:H1051),0))</f>
        <v>11976.056659945722</v>
      </c>
      <c r="I1051" s="68">
        <f>IF($E1051="OAI",'3'!I1051,IF($E1051=I$4,'3'!$G1051+SUM('3'!$H1051:I1051),IF($E1051&lt;I$4,'3'!I1051,0)))</f>
        <v>11688.898146953619</v>
      </c>
      <c r="J1051" s="68">
        <f>IF($E1051="OAI",'3'!J1051,IF($E1051=J$4,'3'!$G1051+SUM('3'!$H1051:J1051),IF($E1051&lt;J$4,'3'!J1051,0)))</f>
        <v>26135.990148581212</v>
      </c>
      <c r="K1051" s="68">
        <f>IF($E1051="OAI",'3'!K1051,IF($E1051=K$4,'3'!$G1051+SUM('3'!$H1051:K1051),IF($E1051&lt;K$4,'3'!K1051,0)))</f>
        <v>32266.666007233791</v>
      </c>
      <c r="L1051" s="68">
        <f>IF($E1051="OAI",'3'!L1051,IF($E1051=L$4,'3'!$G1051+SUM('3'!$H1051:L1051),IF($E1051&lt;L$4,'3'!L1051,0)))</f>
        <v>24264.614829487648</v>
      </c>
      <c r="M1051" s="68">
        <f>IF($E1051="OAI",'3'!M1051,IF($E1051=M$4,'3'!$G1051+SUM('3'!$H1051:M1051),IF($E1051&lt;M$4,'3'!M1051,0)))</f>
        <v>22563.466182437103</v>
      </c>
      <c r="N1051" s="68">
        <f>IF($E1051="OAI",'3'!N1051,IF($E1051=N$4,'3'!$G1051+SUM('3'!$H1051:N1051),IF($E1051&lt;N$4,'3'!N1051,0)))</f>
        <v>10218.25896166247</v>
      </c>
      <c r="O1051" s="68">
        <f>IF($E1051="OAI",'3'!O1051,IF($E1051=O$4,'3'!$G1051+SUM('3'!$H1051:O1051),IF($E1051&lt;O$4,'3'!O1051,0)))</f>
        <v>48274.215755646495</v>
      </c>
      <c r="P1051" s="68">
        <f>IF($E1051="OAI",'3'!P1051,IF($E1051=P$4,'3'!$G1051+SUM('3'!$H1051:P1051),IF($E1051&lt;P$4,'3'!P1051,0)))</f>
        <v>68572.372098246822</v>
      </c>
      <c r="Q1051" s="68">
        <f>IF($E1051="OAI",'3'!Q1051,IF($E1051=Q$4,'3'!$G1051+SUM('3'!$H1051:Q1051),IF($E1051&lt;Q$4,'3'!Q1051,0)))</f>
        <v>34134.780278970204</v>
      </c>
      <c r="R1051" s="68">
        <f>IF($E1051="OAI",'3'!R1051,IF($E1051=R$4,'3'!$G1051+SUM('3'!$H1051:R1051),IF($E1051&lt;R$4,'3'!R1051,0)))</f>
        <v>6298.2005200282483</v>
      </c>
      <c r="S1051" s="68">
        <f>IF($E1051="OAI",'3'!S1051,IF($E1051=S$4,'3'!$G1051+SUM('3'!$H1051:S1051),IF($E1051&lt;S$4,'3'!S1051,0)))</f>
        <v>14496.566748674571</v>
      </c>
      <c r="T1051" s="68">
        <f>IF($E1051="OAI",'3'!T1051,IF($E1051=T$4,'3'!$G1051+SUM('3'!$H1051:T1051),IF($E1051&lt;T$4,'3'!T1051,0)))</f>
        <v>16295.080952531333</v>
      </c>
      <c r="U1051" s="68">
        <f>IF($E1051="OAI",'3'!U1051,IF($E1051=U$4,'3'!$G1051+SUM('3'!$H1051:U1051),IF($E1051&lt;U$4,'3'!U1051,0)))</f>
        <v>4035.6858636404513</v>
      </c>
      <c r="V1051" s="68">
        <f>IF($E1051="OAI",'3'!V1051,IF($E1051=V$4,'3'!$G1051+SUM('3'!$H1051:V1051),IF($E1051&lt;V$4,'3'!V1051,0)))</f>
        <v>7117.3756161432884</v>
      </c>
      <c r="W1051" s="68">
        <f>IF($E1051="OAI",'3'!W1051,IF($E1051=W$4,'3'!$G1051+SUM('3'!$H1051:W1051),IF($E1051&lt;W$4,'3'!W1051,0)))</f>
        <v>4523.3522027062063</v>
      </c>
      <c r="X1051" s="68">
        <f>IF($E1051="OAI",'3'!X1051,IF($E1051=X$4,'3'!$G1051+SUM('3'!$H1051:X1051),IF($E1051&lt;X$4,'3'!X1051,0)))</f>
        <v>4052.2706187710783</v>
      </c>
      <c r="Y1051" s="68">
        <f>IF($E1051="OAI",'3'!Y1051,IF($E1051=Y$4,'3'!$G1051+SUM('3'!$H1051:Y1051),IF($E1051&lt;Y$4,'3'!Y1051,0)))</f>
        <v>0</v>
      </c>
      <c r="Z1051" s="68">
        <f>IF($E1051="OAI",'3'!Z1051,IF($E1051=Z$4,'3'!$G1051+SUM('3'!$H1051:Z1051),IF($E1051&lt;Z$4,'3'!Z1051,0)))</f>
        <v>0</v>
      </c>
      <c r="AA1051" s="68">
        <f>IF($E1051="OAI",'3'!AA1051,IF($E1051=AA$4,'3'!$G1051+SUM('3'!$H1051:AA1051),IF($E1051&lt;AA$4,'3'!AA1051,0)))</f>
        <v>0</v>
      </c>
      <c r="AB1051" s="68">
        <f>IF($E1051="OAI",'3'!AB1051,IF($E1051=AB$4,'3'!$G1051+SUM('3'!$H1051:AB1051),IF($E1051&lt;AB$4,'3'!AB1051,0)))</f>
        <v>0</v>
      </c>
      <c r="AC1051" s="68">
        <f>IF($E1051="OAI",'3'!AC1051,IF($E1051=AC$4,'3'!$G1051+SUM('3'!$H1051:AC1051),IF($E1051&lt;AC$4,'3'!AC1051,0)))</f>
        <v>0</v>
      </c>
      <c r="AD1051" s="68">
        <f>IF($E1051="OAI",'3'!AD1051,IF($E1051=AD$4,'3'!$G1051+SUM('3'!$H1051:AD1051),IF($E1051&lt;AD$4,'3'!AD1051,0)))</f>
        <v>0</v>
      </c>
      <c r="AE1051" s="68">
        <f>IF($E1051="OAI",'3'!AE1051,IF($E1051=AE$4,'3'!$G1051+SUM('3'!$H1051:AE1051),IF($E1051&lt;AE$4,'3'!AE1051,0)))</f>
        <v>0</v>
      </c>
      <c r="AF1051" s="26">
        <f t="shared" si="67"/>
        <v>310890.08633786789</v>
      </c>
      <c r="AG1051" s="26">
        <f t="shared" si="68"/>
        <v>36023.765253792357</v>
      </c>
      <c r="AH1051" s="56">
        <f t="shared" si="69"/>
        <v>1146</v>
      </c>
    </row>
    <row r="1052" spans="1:34">
      <c r="A1052" s="56">
        <f t="shared" si="70"/>
        <v>1147</v>
      </c>
      <c r="B1052" s="3">
        <f>'1'!B1052</f>
        <v>5534812</v>
      </c>
      <c r="C1052" t="str">
        <f>'1'!C1052</f>
        <v>EM CORCORAN REPL SEL RELAYS</v>
      </c>
      <c r="D1052" s="3" t="str">
        <f>'1'!D1052</f>
        <v>3F</v>
      </c>
      <c r="E1052" s="13" t="str">
        <f>IF('1'!E1052="OAI","OAI",EOMONTH('1'!E1052,-1)+1)</f>
        <v>OAI</v>
      </c>
      <c r="F1052" s="3" t="str">
        <f>'1'!F1052</f>
        <v>TOLO</v>
      </c>
      <c r="G1052" s="7"/>
      <c r="H1052" s="68">
        <f>IF($E1052="OAI",'3'!H1052,IF($E1052&lt;=H$4,'3'!$G1052+SUM('3'!$H1052:H1052),0))</f>
        <v>18672.104957545766</v>
      </c>
      <c r="I1052" s="68">
        <f>IF($E1052="OAI",'3'!I1052,IF($E1052=I$4,'3'!$G1052+SUM('3'!$H1052:I1052),IF($E1052&lt;I$4,'3'!I1052,0)))</f>
        <v>26229.442448558842</v>
      </c>
      <c r="J1052" s="68">
        <f>IF($E1052="OAI",'3'!J1052,IF($E1052=J$4,'3'!$G1052+SUM('3'!$H1052:J1052),IF($E1052&lt;J$4,'3'!J1052,0)))</f>
        <v>1382.590906648212</v>
      </c>
      <c r="K1052" s="68">
        <f>IF($E1052="OAI",'3'!K1052,IF($E1052=K$4,'3'!$G1052+SUM('3'!$H1052:K1052),IF($E1052&lt;K$4,'3'!K1052,0)))</f>
        <v>-545.99250036784974</v>
      </c>
      <c r="L1052" s="68">
        <f>IF($E1052="OAI",'3'!L1052,IF($E1052=L$4,'3'!$G1052+SUM('3'!$H1052:L1052),IF($E1052&lt;L$4,'3'!L1052,0)))</f>
        <v>3063.8937512109846</v>
      </c>
      <c r="M1052" s="68">
        <f>IF($E1052="OAI",'3'!M1052,IF($E1052=M$4,'3'!$G1052+SUM('3'!$H1052:M1052),IF($E1052&lt;M$4,'3'!M1052,0)))</f>
        <v>0</v>
      </c>
      <c r="N1052" s="68">
        <f>IF($E1052="OAI",'3'!N1052,IF($E1052=N$4,'3'!$G1052+SUM('3'!$H1052:N1052),IF($E1052&lt;N$4,'3'!N1052,0)))</f>
        <v>420.67510907181594</v>
      </c>
      <c r="O1052" s="68">
        <f>IF($E1052="OAI",'3'!O1052,IF($E1052=O$4,'3'!$G1052+SUM('3'!$H1052:O1052),IF($E1052&lt;O$4,'3'!O1052,0)))</f>
        <v>2427.7099982226437</v>
      </c>
      <c r="P1052" s="68">
        <f>IF($E1052="OAI",'3'!P1052,IF($E1052=P$4,'3'!$G1052+SUM('3'!$H1052:P1052),IF($E1052&lt;P$4,'3'!P1052,0)))</f>
        <v>904.33501852736333</v>
      </c>
      <c r="Q1052" s="68">
        <f>IF($E1052="OAI",'3'!Q1052,IF($E1052=Q$4,'3'!$G1052+SUM('3'!$H1052:Q1052),IF($E1052&lt;Q$4,'3'!Q1052,0)))</f>
        <v>1338.98604484409</v>
      </c>
      <c r="R1052" s="68">
        <f>IF($E1052="OAI",'3'!R1052,IF($E1052=R$4,'3'!$G1052+SUM('3'!$H1052:R1052),IF($E1052&lt;R$4,'3'!R1052,0)))</f>
        <v>4709.697765971684</v>
      </c>
      <c r="S1052" s="68">
        <f>IF($E1052="OAI",'3'!S1052,IF($E1052=S$4,'3'!$G1052+SUM('3'!$H1052:S1052),IF($E1052&lt;S$4,'3'!S1052,0)))</f>
        <v>2354.0103279511472</v>
      </c>
      <c r="T1052" s="68">
        <f>IF($E1052="OAI",'3'!T1052,IF($E1052=T$4,'3'!$G1052+SUM('3'!$H1052:T1052),IF($E1052&lt;T$4,'3'!T1052,0)))</f>
        <v>0</v>
      </c>
      <c r="U1052" s="68">
        <f>IF($E1052="OAI",'3'!U1052,IF($E1052=U$4,'3'!$G1052+SUM('3'!$H1052:U1052),IF($E1052&lt;U$4,'3'!U1052,0)))</f>
        <v>0</v>
      </c>
      <c r="V1052" s="68">
        <f>IF($E1052="OAI",'3'!V1052,IF($E1052=V$4,'3'!$G1052+SUM('3'!$H1052:V1052),IF($E1052&lt;V$4,'3'!V1052,0)))</f>
        <v>0</v>
      </c>
      <c r="W1052" s="68">
        <f>IF($E1052="OAI",'3'!W1052,IF($E1052=W$4,'3'!$G1052+SUM('3'!$H1052:W1052),IF($E1052&lt;W$4,'3'!W1052,0)))</f>
        <v>0</v>
      </c>
      <c r="X1052" s="68">
        <f>IF($E1052="OAI",'3'!X1052,IF($E1052=X$4,'3'!$G1052+SUM('3'!$H1052:X1052),IF($E1052&lt;X$4,'3'!X1052,0)))</f>
        <v>0</v>
      </c>
      <c r="Y1052" s="68">
        <f>IF($E1052="OAI",'3'!Y1052,IF($E1052=Y$4,'3'!$G1052+SUM('3'!$H1052:Y1052),IF($E1052&lt;Y$4,'3'!Y1052,0)))</f>
        <v>0</v>
      </c>
      <c r="Z1052" s="68">
        <f>IF($E1052="OAI",'3'!Z1052,IF($E1052=Z$4,'3'!$G1052+SUM('3'!$H1052:Z1052),IF($E1052&lt;Z$4,'3'!Z1052,0)))</f>
        <v>0</v>
      </c>
      <c r="AA1052" s="68">
        <f>IF($E1052="OAI",'3'!AA1052,IF($E1052=AA$4,'3'!$G1052+SUM('3'!$H1052:AA1052),IF($E1052&lt;AA$4,'3'!AA1052,0)))</f>
        <v>0</v>
      </c>
      <c r="AB1052" s="68">
        <f>IF($E1052="OAI",'3'!AB1052,IF($E1052=AB$4,'3'!$G1052+SUM('3'!$H1052:AB1052),IF($E1052&lt;AB$4,'3'!AB1052,0)))</f>
        <v>0</v>
      </c>
      <c r="AC1052" s="68">
        <f>IF($E1052="OAI",'3'!AC1052,IF($E1052=AC$4,'3'!$G1052+SUM('3'!$H1052:AC1052),IF($E1052&lt;AC$4,'3'!AC1052,0)))</f>
        <v>0</v>
      </c>
      <c r="AD1052" s="68">
        <f>IF($E1052="OAI",'3'!AD1052,IF($E1052=AD$4,'3'!$G1052+SUM('3'!$H1052:AD1052),IF($E1052&lt;AD$4,'3'!AD1052,0)))</f>
        <v>0</v>
      </c>
      <c r="AE1052" s="68">
        <f>IF($E1052="OAI",'3'!AE1052,IF($E1052=AE$4,'3'!$G1052+SUM('3'!$H1052:AE1052),IF($E1052&lt;AE$4,'3'!AE1052,0)))</f>
        <v>0</v>
      </c>
      <c r="AF1052" s="26">
        <f t="shared" si="67"/>
        <v>60957.453828184705</v>
      </c>
      <c r="AG1052" s="26">
        <f t="shared" si="68"/>
        <v>0</v>
      </c>
      <c r="AH1052" s="56">
        <f t="shared" si="69"/>
        <v>1147</v>
      </c>
    </row>
    <row r="1053" spans="1:34">
      <c r="A1053" s="56">
        <f t="shared" si="70"/>
        <v>1148</v>
      </c>
      <c r="B1053" s="3">
        <f>'1'!B1053</f>
        <v>5534813</v>
      </c>
      <c r="C1053" t="str">
        <f>'1'!C1053</f>
        <v>EM CORONA REPL SEL RELAYS</v>
      </c>
      <c r="D1053" s="3" t="str">
        <f>'1'!D1053</f>
        <v>3F</v>
      </c>
      <c r="E1053" s="13" t="str">
        <f>IF('1'!E1053="OAI","OAI",EOMONTH('1'!E1053,-1)+1)</f>
        <v>OAI</v>
      </c>
      <c r="F1053" s="3" t="str">
        <f>'1'!F1053</f>
        <v>TOLO</v>
      </c>
      <c r="G1053" s="7"/>
      <c r="H1053" s="68">
        <f>IF($E1053="OAI",'3'!H1053,IF($E1053&lt;=H$4,'3'!$G1053+SUM('3'!$H1053:H1053),0))</f>
        <v>30675.554415291506</v>
      </c>
      <c r="I1053" s="68">
        <f>IF($E1053="OAI",'3'!I1053,IF($E1053=I$4,'3'!$G1053+SUM('3'!$H1053:I1053),IF($E1053&lt;I$4,'3'!I1053,0)))</f>
        <v>519.25191203925374</v>
      </c>
      <c r="J1053" s="68">
        <f>IF($E1053="OAI",'3'!J1053,IF($E1053=J$4,'3'!$G1053+SUM('3'!$H1053:J1053),IF($E1053&lt;J$4,'3'!J1053,0)))</f>
        <v>-27408.264481776256</v>
      </c>
      <c r="K1053" s="68">
        <f>IF($E1053="OAI",'3'!K1053,IF($E1053=K$4,'3'!$G1053+SUM('3'!$H1053:K1053),IF($E1053&lt;K$4,'3'!K1053,0)))</f>
        <v>26140.835133226112</v>
      </c>
      <c r="L1053" s="68">
        <f>IF($E1053="OAI",'3'!L1053,IF($E1053=L$4,'3'!$G1053+SUM('3'!$H1053:L1053),IF($E1053&lt;L$4,'3'!L1053,0)))</f>
        <v>1239.4775140603249</v>
      </c>
      <c r="M1053" s="68">
        <f>IF($E1053="OAI",'3'!M1053,IF($E1053=M$4,'3'!$G1053+SUM('3'!$H1053:M1053),IF($E1053&lt;M$4,'3'!M1053,0)))</f>
        <v>7390.8377302353765</v>
      </c>
      <c r="N1053" s="68">
        <f>IF($E1053="OAI",'3'!N1053,IF($E1053=N$4,'3'!$G1053+SUM('3'!$H1053:N1053),IF($E1053&lt;N$4,'3'!N1053,0)))</f>
        <v>1301.6237594093618</v>
      </c>
      <c r="O1053" s="68">
        <f>IF($E1053="OAI",'3'!O1053,IF($E1053=O$4,'3'!$G1053+SUM('3'!$H1053:O1053),IF($E1053&lt;O$4,'3'!O1053,0)))</f>
        <v>1754.1639597995745</v>
      </c>
      <c r="P1053" s="68">
        <f>IF($E1053="OAI",'3'!P1053,IF($E1053=P$4,'3'!$G1053+SUM('3'!$H1053:P1053),IF($E1053&lt;P$4,'3'!P1053,0)))</f>
        <v>1282.1506480481194</v>
      </c>
      <c r="Q1053" s="68">
        <f>IF($E1053="OAI",'3'!Q1053,IF($E1053=Q$4,'3'!$G1053+SUM('3'!$H1053:Q1053),IF($E1053&lt;Q$4,'3'!Q1053,0)))</f>
        <v>0</v>
      </c>
      <c r="R1053" s="68">
        <f>IF($E1053="OAI",'3'!R1053,IF($E1053=R$4,'3'!$G1053+SUM('3'!$H1053:R1053),IF($E1053&lt;R$4,'3'!R1053,0)))</f>
        <v>5052.2940840352639</v>
      </c>
      <c r="S1053" s="68">
        <f>IF($E1053="OAI",'3'!S1053,IF($E1053=S$4,'3'!$G1053+SUM('3'!$H1053:S1053),IF($E1053&lt;S$4,'3'!S1053,0)))</f>
        <v>5923.739110646271</v>
      </c>
      <c r="T1053" s="68">
        <f>IF($E1053="OAI",'3'!T1053,IF($E1053=T$4,'3'!$G1053+SUM('3'!$H1053:T1053),IF($E1053&lt;T$4,'3'!T1053,0)))</f>
        <v>5473.9940937050405</v>
      </c>
      <c r="U1053" s="68">
        <f>IF($E1053="OAI",'3'!U1053,IF($E1053=U$4,'3'!$G1053+SUM('3'!$H1053:U1053),IF($E1053&lt;U$4,'3'!U1053,0)))</f>
        <v>4597.7972552307647</v>
      </c>
      <c r="V1053" s="68">
        <f>IF($E1053="OAI",'3'!V1053,IF($E1053=V$4,'3'!$G1053+SUM('3'!$H1053:V1053),IF($E1053&lt;V$4,'3'!V1053,0)))</f>
        <v>2812.7931047107531</v>
      </c>
      <c r="W1053" s="68">
        <f>IF($E1053="OAI",'3'!W1053,IF($E1053=W$4,'3'!$G1053+SUM('3'!$H1053:W1053),IF($E1053&lt;W$4,'3'!W1053,0)))</f>
        <v>0</v>
      </c>
      <c r="X1053" s="68">
        <f>IF($E1053="OAI",'3'!X1053,IF($E1053=X$4,'3'!$G1053+SUM('3'!$H1053:X1053),IF($E1053&lt;X$4,'3'!X1053,0)))</f>
        <v>0</v>
      </c>
      <c r="Y1053" s="68">
        <f>IF($E1053="OAI",'3'!Y1053,IF($E1053=Y$4,'3'!$G1053+SUM('3'!$H1053:Y1053),IF($E1053&lt;Y$4,'3'!Y1053,0)))</f>
        <v>0</v>
      </c>
      <c r="Z1053" s="68">
        <f>IF($E1053="OAI",'3'!Z1053,IF($E1053=Z$4,'3'!$G1053+SUM('3'!$H1053:Z1053),IF($E1053&lt;Z$4,'3'!Z1053,0)))</f>
        <v>0</v>
      </c>
      <c r="AA1053" s="68">
        <f>IF($E1053="OAI",'3'!AA1053,IF($E1053=AA$4,'3'!$G1053+SUM('3'!$H1053:AA1053),IF($E1053&lt;AA$4,'3'!AA1053,0)))</f>
        <v>0</v>
      </c>
      <c r="AB1053" s="68">
        <f>IF($E1053="OAI",'3'!AB1053,IF($E1053=AB$4,'3'!$G1053+SUM('3'!$H1053:AB1053),IF($E1053&lt;AB$4,'3'!AB1053,0)))</f>
        <v>0</v>
      </c>
      <c r="AC1053" s="68">
        <f>IF($E1053="OAI",'3'!AC1053,IF($E1053=AC$4,'3'!$G1053+SUM('3'!$H1053:AC1053),IF($E1053&lt;AC$4,'3'!AC1053,0)))</f>
        <v>0</v>
      </c>
      <c r="AD1053" s="68">
        <f>IF($E1053="OAI",'3'!AD1053,IF($E1053=AD$4,'3'!$G1053+SUM('3'!$H1053:AD1053),IF($E1053&lt;AD$4,'3'!AD1053,0)))</f>
        <v>0</v>
      </c>
      <c r="AE1053" s="68">
        <f>IF($E1053="OAI",'3'!AE1053,IF($E1053=AE$4,'3'!$G1053+SUM('3'!$H1053:AE1053),IF($E1053&lt;AE$4,'3'!AE1053,0)))</f>
        <v>0</v>
      </c>
      <c r="AF1053" s="26">
        <f t="shared" si="67"/>
        <v>53871.663785014913</v>
      </c>
      <c r="AG1053" s="26">
        <f t="shared" si="68"/>
        <v>12884.584453646559</v>
      </c>
      <c r="AH1053" s="56">
        <f t="shared" si="69"/>
        <v>1148</v>
      </c>
    </row>
    <row r="1054" spans="1:34">
      <c r="A1054" s="56">
        <f t="shared" si="70"/>
        <v>1149</v>
      </c>
      <c r="B1054" s="3">
        <f>'1'!B1054</f>
        <v>5534814</v>
      </c>
      <c r="C1054" t="str">
        <f>'1'!C1054</f>
        <v>EM CURTIS REPL CB152 SEL RELAYS</v>
      </c>
      <c r="D1054" s="3" t="str">
        <f>'1'!D1054</f>
        <v>3F</v>
      </c>
      <c r="E1054" s="13" t="str">
        <f>IF('1'!E1054="OAI","OAI",EOMONTH('1'!E1054,-1)+1)</f>
        <v>OAI</v>
      </c>
      <c r="F1054" s="3" t="str">
        <f>'1'!F1054</f>
        <v>TOLO</v>
      </c>
      <c r="G1054" s="7"/>
      <c r="H1054" s="68">
        <f>IF($E1054="OAI",'3'!H1054,IF($E1054&lt;=H$4,'3'!$G1054+SUM('3'!$H1054:H1054),0))</f>
        <v>5905.2908998829889</v>
      </c>
      <c r="I1054" s="68">
        <f>IF($E1054="OAI",'3'!I1054,IF($E1054=I$4,'3'!$G1054+SUM('3'!$H1054:I1054),IF($E1054&lt;I$4,'3'!I1054,0)))</f>
        <v>19501.529059640405</v>
      </c>
      <c r="J1054" s="68">
        <f>IF($E1054="OAI",'3'!J1054,IF($E1054=J$4,'3'!$G1054+SUM('3'!$H1054:J1054),IF($E1054&lt;J$4,'3'!J1054,0)))</f>
        <v>18421.656520516961</v>
      </c>
      <c r="K1054" s="68">
        <f>IF($E1054="OAI",'3'!K1054,IF($E1054=K$4,'3'!$G1054+SUM('3'!$H1054:K1054),IF($E1054&lt;K$4,'3'!K1054,0)))</f>
        <v>43035.110244437587</v>
      </c>
      <c r="L1054" s="68">
        <f>IF($E1054="OAI",'3'!L1054,IF($E1054=L$4,'3'!$G1054+SUM('3'!$H1054:L1054),IF($E1054&lt;L$4,'3'!L1054,0)))</f>
        <v>42040.397627726466</v>
      </c>
      <c r="M1054" s="68">
        <f>IF($E1054="OAI",'3'!M1054,IF($E1054=M$4,'3'!$G1054+SUM('3'!$H1054:M1054),IF($E1054&lt;M$4,'3'!M1054,0)))</f>
        <v>19546.251994824121</v>
      </c>
      <c r="N1054" s="68">
        <f>IF($E1054="OAI",'3'!N1054,IF($E1054=N$4,'3'!$G1054+SUM('3'!$H1054:N1054),IF($E1054&lt;N$4,'3'!N1054,0)))</f>
        <v>2443.2698527553111</v>
      </c>
      <c r="O1054" s="68">
        <f>IF($E1054="OAI",'3'!O1054,IF($E1054=O$4,'3'!$G1054+SUM('3'!$H1054:O1054),IF($E1054&lt;O$4,'3'!O1054,0)))</f>
        <v>23404.257363890938</v>
      </c>
      <c r="P1054" s="68">
        <f>IF($E1054="OAI",'3'!P1054,IF($E1054=P$4,'3'!$G1054+SUM('3'!$H1054:P1054),IF($E1054&lt;P$4,'3'!P1054,0)))</f>
        <v>32293.592941125655</v>
      </c>
      <c r="Q1054" s="68">
        <f>IF($E1054="OAI",'3'!Q1054,IF($E1054=Q$4,'3'!$G1054+SUM('3'!$H1054:Q1054),IF($E1054&lt;Q$4,'3'!Q1054,0)))</f>
        <v>44207.969219630497</v>
      </c>
      <c r="R1054" s="68">
        <f>IF($E1054="OAI",'3'!R1054,IF($E1054=R$4,'3'!$G1054+SUM('3'!$H1054:R1054),IF($E1054&lt;R$4,'3'!R1054,0)))</f>
        <v>0</v>
      </c>
      <c r="S1054" s="68">
        <f>IF($E1054="OAI",'3'!S1054,IF($E1054=S$4,'3'!$G1054+SUM('3'!$H1054:S1054),IF($E1054&lt;S$4,'3'!S1054,0)))</f>
        <v>0</v>
      </c>
      <c r="T1054" s="68">
        <f>IF($E1054="OAI",'3'!T1054,IF($E1054=T$4,'3'!$G1054+SUM('3'!$H1054:T1054),IF($E1054&lt;T$4,'3'!T1054,0)))</f>
        <v>2182.9451008734386</v>
      </c>
      <c r="U1054" s="68">
        <f>IF($E1054="OAI",'3'!U1054,IF($E1054=U$4,'3'!$G1054+SUM('3'!$H1054:U1054),IF($E1054&lt;U$4,'3'!U1054,0)))</f>
        <v>58484.648203651814</v>
      </c>
      <c r="V1054" s="68">
        <f>IF($E1054="OAI",'3'!V1054,IF($E1054=V$4,'3'!$G1054+SUM('3'!$H1054:V1054),IF($E1054&lt;V$4,'3'!V1054,0)))</f>
        <v>7683.4002645621767</v>
      </c>
      <c r="W1054" s="68">
        <f>IF($E1054="OAI",'3'!W1054,IF($E1054=W$4,'3'!$G1054+SUM('3'!$H1054:W1054),IF($E1054&lt;W$4,'3'!W1054,0)))</f>
        <v>4882.6264486820473</v>
      </c>
      <c r="X1054" s="68">
        <f>IF($E1054="OAI",'3'!X1054,IF($E1054=X$4,'3'!$G1054+SUM('3'!$H1054:X1054),IF($E1054&lt;X$4,'3'!X1054,0)))</f>
        <v>1168.7593728010761</v>
      </c>
      <c r="Y1054" s="68">
        <f>IF($E1054="OAI",'3'!Y1054,IF($E1054=Y$4,'3'!$G1054+SUM('3'!$H1054:Y1054),IF($E1054&lt;Y$4,'3'!Y1054,0)))</f>
        <v>386.9465621207645</v>
      </c>
      <c r="Z1054" s="68">
        <f>IF($E1054="OAI",'3'!Z1054,IF($E1054=Z$4,'3'!$G1054+SUM('3'!$H1054:Z1054),IF($E1054&lt;Z$4,'3'!Z1054,0)))</f>
        <v>425.4269209350856</v>
      </c>
      <c r="AA1054" s="68">
        <f>IF($E1054="OAI",'3'!AA1054,IF($E1054=AA$4,'3'!$G1054+SUM('3'!$H1054:AA1054),IF($E1054&lt;AA$4,'3'!AA1054,0)))</f>
        <v>425.4269209350856</v>
      </c>
      <c r="AB1054" s="68">
        <f>IF($E1054="OAI",'3'!AB1054,IF($E1054=AB$4,'3'!$G1054+SUM('3'!$H1054:AB1054),IF($E1054&lt;AB$4,'3'!AB1054,0)))</f>
        <v>4.0064296102077703</v>
      </c>
      <c r="AC1054" s="68">
        <f>IF($E1054="OAI",'3'!AC1054,IF($E1054=AC$4,'3'!$G1054+SUM('3'!$H1054:AC1054),IF($E1054&lt;AC$4,'3'!AC1054,0)))</f>
        <v>0</v>
      </c>
      <c r="AD1054" s="68">
        <f>IF($E1054="OAI",'3'!AD1054,IF($E1054=AD$4,'3'!$G1054+SUM('3'!$H1054:AD1054),IF($E1054&lt;AD$4,'3'!AD1054,0)))</f>
        <v>0</v>
      </c>
      <c r="AE1054" s="68">
        <f>IF($E1054="OAI",'3'!AE1054,IF($E1054=AE$4,'3'!$G1054+SUM('3'!$H1054:AE1054),IF($E1054&lt;AE$4,'3'!AE1054,0)))</f>
        <v>0</v>
      </c>
      <c r="AF1054" s="26">
        <f t="shared" si="67"/>
        <v>250799.32572443091</v>
      </c>
      <c r="AG1054" s="26">
        <f t="shared" si="68"/>
        <v>75644.186224171688</v>
      </c>
      <c r="AH1054" s="56">
        <f t="shared" si="69"/>
        <v>1149</v>
      </c>
    </row>
    <row r="1055" spans="1:34">
      <c r="A1055" s="56">
        <f t="shared" si="70"/>
        <v>1150</v>
      </c>
      <c r="B1055" s="3">
        <f>'1'!B1055</f>
        <v>5534818</v>
      </c>
      <c r="C1055" t="str">
        <f>'1'!C1055</f>
        <v>EM EAGLE ROCK REPL CB72 SEL RELAYS</v>
      </c>
      <c r="D1055" s="3" t="str">
        <f>'1'!D1055</f>
        <v>3F</v>
      </c>
      <c r="E1055" s="13" t="str">
        <f>IF('1'!E1055="OAI","OAI",EOMONTH('1'!E1055,-1)+1)</f>
        <v>OAI</v>
      </c>
      <c r="F1055" s="3" t="str">
        <f>'1'!F1055</f>
        <v>TOLO</v>
      </c>
      <c r="G1055" s="7"/>
      <c r="H1055" s="68">
        <f>IF($E1055="OAI",'3'!H1055,IF($E1055&lt;=H$4,'3'!$G1055+SUM('3'!$H1055:H1055),0))</f>
        <v>475.74022301676467</v>
      </c>
      <c r="I1055" s="68">
        <f>IF($E1055="OAI",'3'!I1055,IF($E1055=I$4,'3'!$G1055+SUM('3'!$H1055:I1055),IF($E1055&lt;I$4,'3'!I1055,0)))</f>
        <v>-144.60415709401073</v>
      </c>
      <c r="J1055" s="68">
        <f>IF($E1055="OAI",'3'!J1055,IF($E1055=J$4,'3'!$G1055+SUM('3'!$H1055:J1055),IF($E1055&lt;J$4,'3'!J1055,0)))</f>
        <v>468.84543717594192</v>
      </c>
      <c r="K1055" s="68">
        <f>IF($E1055="OAI",'3'!K1055,IF($E1055=K$4,'3'!$G1055+SUM('3'!$H1055:K1055),IF($E1055&lt;K$4,'3'!K1055,0)))</f>
        <v>673.45286564143635</v>
      </c>
      <c r="L1055" s="68">
        <f>IF($E1055="OAI",'3'!L1055,IF($E1055=L$4,'3'!$G1055+SUM('3'!$H1055:L1055),IF($E1055&lt;L$4,'3'!L1055,0)))</f>
        <v>-62.984800383731461</v>
      </c>
      <c r="M1055" s="68">
        <f>IF($E1055="OAI",'3'!M1055,IF($E1055=M$4,'3'!$G1055+SUM('3'!$H1055:M1055),IF($E1055&lt;M$4,'3'!M1055,0)))</f>
        <v>0</v>
      </c>
      <c r="N1055" s="68">
        <f>IF($E1055="OAI",'3'!N1055,IF($E1055=N$4,'3'!$G1055+SUM('3'!$H1055:N1055),IF($E1055&lt;N$4,'3'!N1055,0)))</f>
        <v>0</v>
      </c>
      <c r="O1055" s="68">
        <f>IF($E1055="OAI",'3'!O1055,IF($E1055=O$4,'3'!$G1055+SUM('3'!$H1055:O1055),IF($E1055&lt;O$4,'3'!O1055,0)))</f>
        <v>1636.8594277239561</v>
      </c>
      <c r="P1055" s="68">
        <f>IF($E1055="OAI",'3'!P1055,IF($E1055=P$4,'3'!$G1055+SUM('3'!$H1055:P1055),IF($E1055&lt;P$4,'3'!P1055,0)))</f>
        <v>2718.6885952616872</v>
      </c>
      <c r="Q1055" s="68">
        <f>IF($E1055="OAI",'3'!Q1055,IF($E1055=Q$4,'3'!$G1055+SUM('3'!$H1055:Q1055),IF($E1055&lt;Q$4,'3'!Q1055,0)))</f>
        <v>615.87208659240378</v>
      </c>
      <c r="R1055" s="68">
        <f>IF($E1055="OAI",'3'!R1055,IF($E1055=R$4,'3'!$G1055+SUM('3'!$H1055:R1055),IF($E1055&lt;R$4,'3'!R1055,0)))</f>
        <v>6935.4091736145501</v>
      </c>
      <c r="S1055" s="68">
        <f>IF($E1055="OAI",'3'!S1055,IF($E1055=S$4,'3'!$G1055+SUM('3'!$H1055:S1055),IF($E1055&lt;S$4,'3'!S1055,0)))</f>
        <v>2405.5348761940513</v>
      </c>
      <c r="T1055" s="68">
        <f>IF($E1055="OAI",'3'!T1055,IF($E1055=T$4,'3'!$G1055+SUM('3'!$H1055:T1055),IF($E1055&lt;T$4,'3'!T1055,0)))</f>
        <v>10517.809454611726</v>
      </c>
      <c r="U1055" s="68">
        <f>IF($E1055="OAI",'3'!U1055,IF($E1055=U$4,'3'!$G1055+SUM('3'!$H1055:U1055),IF($E1055&lt;U$4,'3'!U1055,0)))</f>
        <v>18364.168914249567</v>
      </c>
      <c r="V1055" s="68">
        <f>IF($E1055="OAI",'3'!V1055,IF($E1055=V$4,'3'!$G1055+SUM('3'!$H1055:V1055),IF($E1055&lt;V$4,'3'!V1055,0)))</f>
        <v>301.50712136354298</v>
      </c>
      <c r="W1055" s="68">
        <f>IF($E1055="OAI",'3'!W1055,IF($E1055=W$4,'3'!$G1055+SUM('3'!$H1055:W1055),IF($E1055&lt;W$4,'3'!W1055,0)))</f>
        <v>3476.8355194072828</v>
      </c>
      <c r="X1055" s="68">
        <f>IF($E1055="OAI",'3'!X1055,IF($E1055=X$4,'3'!$G1055+SUM('3'!$H1055:X1055),IF($E1055&lt;X$4,'3'!X1055,0)))</f>
        <v>410.79879421874557</v>
      </c>
      <c r="Y1055" s="68">
        <f>IF($E1055="OAI",'3'!Y1055,IF($E1055=Y$4,'3'!$G1055+SUM('3'!$H1055:Y1055),IF($E1055&lt;Y$4,'3'!Y1055,0)))</f>
        <v>0</v>
      </c>
      <c r="Z1055" s="68">
        <f>IF($E1055="OAI",'3'!Z1055,IF($E1055=Z$4,'3'!$G1055+SUM('3'!$H1055:Z1055),IF($E1055&lt;Z$4,'3'!Z1055,0)))</f>
        <v>0</v>
      </c>
      <c r="AA1055" s="68">
        <f>IF($E1055="OAI",'3'!AA1055,IF($E1055=AA$4,'3'!$G1055+SUM('3'!$H1055:AA1055),IF($E1055&lt;AA$4,'3'!AA1055,0)))</f>
        <v>0</v>
      </c>
      <c r="AB1055" s="68">
        <f>IF($E1055="OAI",'3'!AB1055,IF($E1055=AB$4,'3'!$G1055+SUM('3'!$H1055:AB1055),IF($E1055&lt;AB$4,'3'!AB1055,0)))</f>
        <v>0</v>
      </c>
      <c r="AC1055" s="68">
        <f>IF($E1055="OAI",'3'!AC1055,IF($E1055=AC$4,'3'!$G1055+SUM('3'!$H1055:AC1055),IF($E1055&lt;AC$4,'3'!AC1055,0)))</f>
        <v>0</v>
      </c>
      <c r="AD1055" s="68">
        <f>IF($E1055="OAI",'3'!AD1055,IF($E1055=AD$4,'3'!$G1055+SUM('3'!$H1055:AD1055),IF($E1055&lt;AD$4,'3'!AD1055,0)))</f>
        <v>0</v>
      </c>
      <c r="AE1055" s="68">
        <f>IF($E1055="OAI",'3'!AE1055,IF($E1055=AE$4,'3'!$G1055+SUM('3'!$H1055:AE1055),IF($E1055&lt;AE$4,'3'!AE1055,0)))</f>
        <v>0</v>
      </c>
      <c r="AF1055" s="26">
        <f t="shared" si="67"/>
        <v>15722.813727743051</v>
      </c>
      <c r="AG1055" s="26">
        <f t="shared" si="68"/>
        <v>33071.119803850866</v>
      </c>
      <c r="AH1055" s="56">
        <f t="shared" si="69"/>
        <v>1150</v>
      </c>
    </row>
    <row r="1056" spans="1:34">
      <c r="A1056" s="56">
        <f t="shared" si="70"/>
        <v>1151</v>
      </c>
      <c r="B1056" s="3">
        <f>'1'!B1056</f>
        <v>5534820</v>
      </c>
      <c r="C1056" t="str">
        <f>'1'!C1056</f>
        <v>EM  ELK REPL CB22 SEL RELAYS</v>
      </c>
      <c r="D1056" s="3" t="str">
        <f>'1'!D1056</f>
        <v>3F</v>
      </c>
      <c r="E1056" s="13" t="str">
        <f>IF('1'!E1056="OAI","OAI",EOMONTH('1'!E1056,-1)+1)</f>
        <v>OAI</v>
      </c>
      <c r="F1056" s="3" t="str">
        <f>'1'!F1056</f>
        <v>TOLO</v>
      </c>
      <c r="G1056" s="7"/>
      <c r="H1056" s="68">
        <f>IF($E1056="OAI",'3'!H1056,IF($E1056&lt;=H$4,'3'!$G1056+SUM('3'!$H1056:H1056),0))</f>
        <v>24633.485871971661</v>
      </c>
      <c r="I1056" s="68">
        <f>IF($E1056="OAI",'3'!I1056,IF($E1056=I$4,'3'!$G1056+SUM('3'!$H1056:I1056),IF($E1056&lt;I$4,'3'!I1056,0)))</f>
        <v>43217.635723656123</v>
      </c>
      <c r="J1056" s="68">
        <f>IF($E1056="OAI",'3'!J1056,IF($E1056=J$4,'3'!$G1056+SUM('3'!$H1056:J1056),IF($E1056&lt;J$4,'3'!J1056,0)))</f>
        <v>28679.048050465182</v>
      </c>
      <c r="K1056" s="68">
        <f>IF($E1056="OAI",'3'!K1056,IF($E1056=K$4,'3'!$G1056+SUM('3'!$H1056:K1056),IF($E1056&lt;K$4,'3'!K1056,0)))</f>
        <v>24470.619849677634</v>
      </c>
      <c r="L1056" s="68">
        <f>IF($E1056="OAI",'3'!L1056,IF($E1056=L$4,'3'!$G1056+SUM('3'!$H1056:L1056),IF($E1056&lt;L$4,'3'!L1056,0)))</f>
        <v>69005.905051183945</v>
      </c>
      <c r="M1056" s="68">
        <f>IF($E1056="OAI",'3'!M1056,IF($E1056=M$4,'3'!$G1056+SUM('3'!$H1056:M1056),IF($E1056&lt;M$4,'3'!M1056,0)))</f>
        <v>15075.356068177147</v>
      </c>
      <c r="N1056" s="68">
        <f>IF($E1056="OAI",'3'!N1056,IF($E1056=N$4,'3'!$G1056+SUM('3'!$H1056:N1056),IF($E1056&lt;N$4,'3'!N1056,0)))</f>
        <v>100861.772264199</v>
      </c>
      <c r="O1056" s="68">
        <f>IF($E1056="OAI",'3'!O1056,IF($E1056=O$4,'3'!$G1056+SUM('3'!$H1056:O1056),IF($E1056&lt;O$4,'3'!O1056,0)))</f>
        <v>50645.835739326227</v>
      </c>
      <c r="P1056" s="68">
        <f>IF($E1056="OAI",'3'!P1056,IF($E1056=P$4,'3'!$G1056+SUM('3'!$H1056:P1056),IF($E1056&lt;P$4,'3'!P1056,0)))</f>
        <v>118964.03248927894</v>
      </c>
      <c r="Q1056" s="68">
        <f>IF($E1056="OAI",'3'!Q1056,IF($E1056=Q$4,'3'!$G1056+SUM('3'!$H1056:Q1056),IF($E1056&lt;Q$4,'3'!Q1056,0)))</f>
        <v>5169.2259249843519</v>
      </c>
      <c r="R1056" s="68">
        <f>IF($E1056="OAI",'3'!R1056,IF($E1056=R$4,'3'!$G1056+SUM('3'!$H1056:R1056),IF($E1056&lt;R$4,'3'!R1056,0)))</f>
        <v>4659.0117727634733</v>
      </c>
      <c r="S1056" s="68">
        <f>IF($E1056="OAI",'3'!S1056,IF($E1056=S$4,'3'!$G1056+SUM('3'!$H1056:S1056),IF($E1056&lt;S$4,'3'!S1056,0)))</f>
        <v>21985.981281877386</v>
      </c>
      <c r="T1056" s="68">
        <f>IF($E1056="OAI",'3'!T1056,IF($E1056=T$4,'3'!$G1056+SUM('3'!$H1056:T1056),IF($E1056&lt;T$4,'3'!T1056,0)))</f>
        <v>35260.959690565127</v>
      </c>
      <c r="U1056" s="68">
        <f>IF($E1056="OAI",'3'!U1056,IF($E1056=U$4,'3'!$G1056+SUM('3'!$H1056:U1056),IF($E1056&lt;U$4,'3'!U1056,0)))</f>
        <v>7623.0243020641628</v>
      </c>
      <c r="V1056" s="68">
        <f>IF($E1056="OAI",'3'!V1056,IF($E1056=V$4,'3'!$G1056+SUM('3'!$H1056:V1056),IF($E1056&lt;V$4,'3'!V1056,0)))</f>
        <v>9647.6688469435776</v>
      </c>
      <c r="W1056" s="68">
        <f>IF($E1056="OAI",'3'!W1056,IF($E1056=W$4,'3'!$G1056+SUM('3'!$H1056:W1056),IF($E1056&lt;W$4,'3'!W1056,0)))</f>
        <v>6075.9834358341668</v>
      </c>
      <c r="X1056" s="68">
        <f>IF($E1056="OAI",'3'!X1056,IF($E1056=X$4,'3'!$G1056+SUM('3'!$H1056:X1056),IF($E1056&lt;X$4,'3'!X1056,0)))</f>
        <v>3021.0342716599248</v>
      </c>
      <c r="Y1056" s="68">
        <f>IF($E1056="OAI",'3'!Y1056,IF($E1056=Y$4,'3'!$G1056+SUM('3'!$H1056:Y1056),IF($E1056&lt;Y$4,'3'!Y1056,0)))</f>
        <v>0</v>
      </c>
      <c r="Z1056" s="68">
        <f>IF($E1056="OAI",'3'!Z1056,IF($E1056=Z$4,'3'!$G1056+SUM('3'!$H1056:Z1056),IF($E1056&lt;Z$4,'3'!Z1056,0)))</f>
        <v>0</v>
      </c>
      <c r="AA1056" s="68">
        <f>IF($E1056="OAI",'3'!AA1056,IF($E1056=AA$4,'3'!$G1056+SUM('3'!$H1056:AA1056),IF($E1056&lt;AA$4,'3'!AA1056,0)))</f>
        <v>0</v>
      </c>
      <c r="AB1056" s="68">
        <f>IF($E1056="OAI",'3'!AB1056,IF($E1056=AB$4,'3'!$G1056+SUM('3'!$H1056:AB1056),IF($E1056&lt;AB$4,'3'!AB1056,0)))</f>
        <v>0</v>
      </c>
      <c r="AC1056" s="68">
        <f>IF($E1056="OAI",'3'!AC1056,IF($E1056=AC$4,'3'!$G1056+SUM('3'!$H1056:AC1056),IF($E1056&lt;AC$4,'3'!AC1056,0)))</f>
        <v>0</v>
      </c>
      <c r="AD1056" s="68">
        <f>IF($E1056="OAI",'3'!AD1056,IF($E1056=AD$4,'3'!$G1056+SUM('3'!$H1056:AD1056),IF($E1056&lt;AD$4,'3'!AD1056,0)))</f>
        <v>0</v>
      </c>
      <c r="AE1056" s="68">
        <f>IF($E1056="OAI",'3'!AE1056,IF($E1056=AE$4,'3'!$G1056+SUM('3'!$H1056:AE1056),IF($E1056&lt;AE$4,'3'!AE1056,0)))</f>
        <v>0</v>
      </c>
      <c r="AF1056" s="26">
        <f t="shared" si="67"/>
        <v>507367.91008756106</v>
      </c>
      <c r="AG1056" s="26">
        <f t="shared" si="68"/>
        <v>61628.670547066962</v>
      </c>
      <c r="AH1056" s="56">
        <f t="shared" si="69"/>
        <v>1151</v>
      </c>
    </row>
    <row r="1057" spans="1:34">
      <c r="A1057" s="56">
        <f t="shared" si="70"/>
        <v>1152</v>
      </c>
      <c r="B1057" s="3">
        <f>'1'!B1057</f>
        <v>5534824</v>
      </c>
      <c r="C1057" t="str">
        <f>'1'!C1057</f>
        <v>EM GOLDHILL REPL SEL RELAYS</v>
      </c>
      <c r="D1057" s="3" t="str">
        <f>'1'!D1057</f>
        <v>3F</v>
      </c>
      <c r="E1057" s="13" t="str">
        <f>IF('1'!E1057="OAI","OAI",EOMONTH('1'!E1057,-1)+1)</f>
        <v>OAI</v>
      </c>
      <c r="F1057" s="3" t="str">
        <f>'1'!F1057</f>
        <v>TOLO</v>
      </c>
      <c r="G1057" s="7"/>
      <c r="H1057" s="68">
        <f>IF($E1057="OAI",'3'!H1057,IF($E1057&lt;=H$4,'3'!$G1057+SUM('3'!$H1057:H1057),0))</f>
        <v>359.55376432073922</v>
      </c>
      <c r="I1057" s="68">
        <f>IF($E1057="OAI",'3'!I1057,IF($E1057=I$4,'3'!$G1057+SUM('3'!$H1057:I1057),IF($E1057&lt;I$4,'3'!I1057,0)))</f>
        <v>0</v>
      </c>
      <c r="J1057" s="68">
        <f>IF($E1057="OAI",'3'!J1057,IF($E1057=J$4,'3'!$G1057+SUM('3'!$H1057:J1057),IF($E1057&lt;J$4,'3'!J1057,0)))</f>
        <v>6574.1782992244207</v>
      </c>
      <c r="K1057" s="68">
        <f>IF($E1057="OAI",'3'!K1057,IF($E1057=K$4,'3'!$G1057+SUM('3'!$H1057:K1057),IF($E1057&lt;K$4,'3'!K1057,0)))</f>
        <v>26149.779720262854</v>
      </c>
      <c r="L1057" s="68">
        <f>IF($E1057="OAI",'3'!L1057,IF($E1057=L$4,'3'!$G1057+SUM('3'!$H1057:L1057),IF($E1057&lt;L$4,'3'!L1057,0)))</f>
        <v>6303.7908869262128</v>
      </c>
      <c r="M1057" s="68">
        <f>IF($E1057="OAI",'3'!M1057,IF($E1057=M$4,'3'!$G1057+SUM('3'!$H1057:M1057),IF($E1057&lt;M$4,'3'!M1057,0)))</f>
        <v>6377.6769027609744</v>
      </c>
      <c r="N1057" s="68">
        <f>IF($E1057="OAI",'3'!N1057,IF($E1057=N$4,'3'!$G1057+SUM('3'!$H1057:N1057),IF($E1057&lt;N$4,'3'!N1057,0)))</f>
        <v>14003.403215492486</v>
      </c>
      <c r="O1057" s="68">
        <f>IF($E1057="OAI",'3'!O1057,IF($E1057=O$4,'3'!$G1057+SUM('3'!$H1057:O1057),IF($E1057&lt;O$4,'3'!O1057,0)))</f>
        <v>2281.2423854959784</v>
      </c>
      <c r="P1057" s="68">
        <f>IF($E1057="OAI",'3'!P1057,IF($E1057=P$4,'3'!$G1057+SUM('3'!$H1057:P1057),IF($E1057&lt;P$4,'3'!P1057,0)))</f>
        <v>3868.4407206096848</v>
      </c>
      <c r="Q1057" s="68">
        <f>IF($E1057="OAI",'3'!Q1057,IF($E1057=Q$4,'3'!$G1057+SUM('3'!$H1057:Q1057),IF($E1057&lt;Q$4,'3'!Q1057,0)))</f>
        <v>2663.0644446269421</v>
      </c>
      <c r="R1057" s="68">
        <f>IF($E1057="OAI",'3'!R1057,IF($E1057=R$4,'3'!$G1057+SUM('3'!$H1057:R1057),IF($E1057&lt;R$4,'3'!R1057,0)))</f>
        <v>1828.0499756343363</v>
      </c>
      <c r="S1057" s="68">
        <f>IF($E1057="OAI",'3'!S1057,IF($E1057=S$4,'3'!$G1057+SUM('3'!$H1057:S1057),IF($E1057&lt;S$4,'3'!S1057,0)))</f>
        <v>4323.9624500121445</v>
      </c>
      <c r="T1057" s="68">
        <f>IF($E1057="OAI",'3'!T1057,IF($E1057=T$4,'3'!$G1057+SUM('3'!$H1057:T1057),IF($E1057&lt;T$4,'3'!T1057,0)))</f>
        <v>6153.8758812791357</v>
      </c>
      <c r="U1057" s="68">
        <f>IF($E1057="OAI",'3'!U1057,IF($E1057=U$4,'3'!$G1057+SUM('3'!$H1057:U1057),IF($E1057&lt;U$4,'3'!U1057,0)))</f>
        <v>3192.099498737633</v>
      </c>
      <c r="V1057" s="68">
        <f>IF($E1057="OAI",'3'!V1057,IF($E1057=V$4,'3'!$G1057+SUM('3'!$H1057:V1057),IF($E1057&lt;V$4,'3'!V1057,0)))</f>
        <v>0</v>
      </c>
      <c r="W1057" s="68">
        <f>IF($E1057="OAI",'3'!W1057,IF($E1057=W$4,'3'!$G1057+SUM('3'!$H1057:W1057),IF($E1057&lt;W$4,'3'!W1057,0)))</f>
        <v>0</v>
      </c>
      <c r="X1057" s="68">
        <f>IF($E1057="OAI",'3'!X1057,IF($E1057=X$4,'3'!$G1057+SUM('3'!$H1057:X1057),IF($E1057&lt;X$4,'3'!X1057,0)))</f>
        <v>0</v>
      </c>
      <c r="Y1057" s="68">
        <f>IF($E1057="OAI",'3'!Y1057,IF($E1057=Y$4,'3'!$G1057+SUM('3'!$H1057:Y1057),IF($E1057&lt;Y$4,'3'!Y1057,0)))</f>
        <v>0</v>
      </c>
      <c r="Z1057" s="68">
        <f>IF($E1057="OAI",'3'!Z1057,IF($E1057=Z$4,'3'!$G1057+SUM('3'!$H1057:Z1057),IF($E1057&lt;Z$4,'3'!Z1057,0)))</f>
        <v>0</v>
      </c>
      <c r="AA1057" s="68">
        <f>IF($E1057="OAI",'3'!AA1057,IF($E1057=AA$4,'3'!$G1057+SUM('3'!$H1057:AA1057),IF($E1057&lt;AA$4,'3'!AA1057,0)))</f>
        <v>0</v>
      </c>
      <c r="AB1057" s="68">
        <f>IF($E1057="OAI",'3'!AB1057,IF($E1057=AB$4,'3'!$G1057+SUM('3'!$H1057:AB1057),IF($E1057&lt;AB$4,'3'!AB1057,0)))</f>
        <v>0</v>
      </c>
      <c r="AC1057" s="68">
        <f>IF($E1057="OAI",'3'!AC1057,IF($E1057=AC$4,'3'!$G1057+SUM('3'!$H1057:AC1057),IF($E1057&lt;AC$4,'3'!AC1057,0)))</f>
        <v>0</v>
      </c>
      <c r="AD1057" s="68">
        <f>IF($E1057="OAI",'3'!AD1057,IF($E1057=AD$4,'3'!$G1057+SUM('3'!$H1057:AD1057),IF($E1057&lt;AD$4,'3'!AD1057,0)))</f>
        <v>0</v>
      </c>
      <c r="AE1057" s="68">
        <f>IF($E1057="OAI",'3'!AE1057,IF($E1057=AE$4,'3'!$G1057+SUM('3'!$H1057:AE1057),IF($E1057&lt;AE$4,'3'!AE1057,0)))</f>
        <v>0</v>
      </c>
      <c r="AF1057" s="26">
        <f t="shared" si="67"/>
        <v>74733.142765366763</v>
      </c>
      <c r="AG1057" s="26">
        <f t="shared" si="68"/>
        <v>9345.9753800167691</v>
      </c>
      <c r="AH1057" s="56">
        <f t="shared" si="69"/>
        <v>1152</v>
      </c>
    </row>
    <row r="1058" spans="1:34">
      <c r="A1058" s="56">
        <f t="shared" si="70"/>
        <v>1153</v>
      </c>
      <c r="B1058" s="3">
        <f>'1'!B1058</f>
        <v>5534826</v>
      </c>
      <c r="C1058" t="str">
        <f>'1'!C1058</f>
        <v>EM GRASS VALLEY REPL CB22 SEL RELAY</v>
      </c>
      <c r="D1058" s="3" t="str">
        <f>'1'!D1058</f>
        <v>3F</v>
      </c>
      <c r="E1058" s="13" t="str">
        <f>IF('1'!E1058="OAI","OAI",EOMONTH('1'!E1058,-1)+1)</f>
        <v>OAI</v>
      </c>
      <c r="F1058" s="3" t="str">
        <f>'1'!F1058</f>
        <v>TOLO</v>
      </c>
      <c r="G1058" s="7"/>
      <c r="H1058" s="68">
        <f>IF($E1058="OAI",'3'!H1058,IF($E1058&lt;=H$4,'3'!$G1058+SUM('3'!$H1058:H1058),0))</f>
        <v>17453.218628226274</v>
      </c>
      <c r="I1058" s="68">
        <f>IF($E1058="OAI",'3'!I1058,IF($E1058=I$4,'3'!$G1058+SUM('3'!$H1058:I1058),IF($E1058&lt;I$4,'3'!I1058,0)))</f>
        <v>11577.2771545576</v>
      </c>
      <c r="J1058" s="68">
        <f>IF($E1058="OAI",'3'!J1058,IF($E1058=J$4,'3'!$G1058+SUM('3'!$H1058:J1058),IF($E1058&lt;J$4,'3'!J1058,0)))</f>
        <v>4302.8122285815134</v>
      </c>
      <c r="K1058" s="68">
        <f>IF($E1058="OAI",'3'!K1058,IF($E1058=K$4,'3'!$G1058+SUM('3'!$H1058:K1058),IF($E1058&lt;K$4,'3'!K1058,0)))</f>
        <v>13759.942737086139</v>
      </c>
      <c r="L1058" s="68">
        <f>IF($E1058="OAI",'3'!L1058,IF($E1058=L$4,'3'!$G1058+SUM('3'!$H1058:L1058),IF($E1058&lt;L$4,'3'!L1058,0)))</f>
        <v>0</v>
      </c>
      <c r="M1058" s="68">
        <f>IF($E1058="OAI",'3'!M1058,IF($E1058=M$4,'3'!$G1058+SUM('3'!$H1058:M1058),IF($E1058&lt;M$4,'3'!M1058,0)))</f>
        <v>0</v>
      </c>
      <c r="N1058" s="68">
        <f>IF($E1058="OAI",'3'!N1058,IF($E1058=N$4,'3'!$G1058+SUM('3'!$H1058:N1058),IF($E1058&lt;N$4,'3'!N1058,0)))</f>
        <v>1551.326814185102</v>
      </c>
      <c r="O1058" s="68">
        <f>IF($E1058="OAI",'3'!O1058,IF($E1058=O$4,'3'!$G1058+SUM('3'!$H1058:O1058),IF($E1058&lt;O$4,'3'!O1058,0)))</f>
        <v>0</v>
      </c>
      <c r="P1058" s="68">
        <f>IF($E1058="OAI",'3'!P1058,IF($E1058=P$4,'3'!$G1058+SUM('3'!$H1058:P1058),IF($E1058&lt;P$4,'3'!P1058,0)))</f>
        <v>0</v>
      </c>
      <c r="Q1058" s="68">
        <f>IF($E1058="OAI",'3'!Q1058,IF($E1058=Q$4,'3'!$G1058+SUM('3'!$H1058:Q1058),IF($E1058&lt;Q$4,'3'!Q1058,0)))</f>
        <v>0</v>
      </c>
      <c r="R1058" s="68">
        <f>IF($E1058="OAI",'3'!R1058,IF($E1058=R$4,'3'!$G1058+SUM('3'!$H1058:R1058),IF($E1058&lt;R$4,'3'!R1058,0)))</f>
        <v>0</v>
      </c>
      <c r="S1058" s="68">
        <f>IF($E1058="OAI",'3'!S1058,IF($E1058=S$4,'3'!$G1058+SUM('3'!$H1058:S1058),IF($E1058&lt;S$4,'3'!S1058,0)))</f>
        <v>0</v>
      </c>
      <c r="T1058" s="68">
        <f>IF($E1058="OAI",'3'!T1058,IF($E1058=T$4,'3'!$G1058+SUM('3'!$H1058:T1058),IF($E1058&lt;T$4,'3'!T1058,0)))</f>
        <v>0</v>
      </c>
      <c r="U1058" s="68">
        <f>IF($E1058="OAI",'3'!U1058,IF($E1058=U$4,'3'!$G1058+SUM('3'!$H1058:U1058),IF($E1058&lt;U$4,'3'!U1058,0)))</f>
        <v>0</v>
      </c>
      <c r="V1058" s="68">
        <f>IF($E1058="OAI",'3'!V1058,IF($E1058=V$4,'3'!$G1058+SUM('3'!$H1058:V1058),IF($E1058&lt;V$4,'3'!V1058,0)))</f>
        <v>0</v>
      </c>
      <c r="W1058" s="68">
        <f>IF($E1058="OAI",'3'!W1058,IF($E1058=W$4,'3'!$G1058+SUM('3'!$H1058:W1058),IF($E1058&lt;W$4,'3'!W1058,0)))</f>
        <v>0</v>
      </c>
      <c r="X1058" s="68">
        <f>IF($E1058="OAI",'3'!X1058,IF($E1058=X$4,'3'!$G1058+SUM('3'!$H1058:X1058),IF($E1058&lt;X$4,'3'!X1058,0)))</f>
        <v>0</v>
      </c>
      <c r="Y1058" s="68">
        <f>IF($E1058="OAI",'3'!Y1058,IF($E1058=Y$4,'3'!$G1058+SUM('3'!$H1058:Y1058),IF($E1058&lt;Y$4,'3'!Y1058,0)))</f>
        <v>0</v>
      </c>
      <c r="Z1058" s="68">
        <f>IF($E1058="OAI",'3'!Z1058,IF($E1058=Z$4,'3'!$G1058+SUM('3'!$H1058:Z1058),IF($E1058&lt;Z$4,'3'!Z1058,0)))</f>
        <v>0</v>
      </c>
      <c r="AA1058" s="68">
        <f>IF($E1058="OAI",'3'!AA1058,IF($E1058=AA$4,'3'!$G1058+SUM('3'!$H1058:AA1058),IF($E1058&lt;AA$4,'3'!AA1058,0)))</f>
        <v>0</v>
      </c>
      <c r="AB1058" s="68">
        <f>IF($E1058="OAI",'3'!AB1058,IF($E1058=AB$4,'3'!$G1058+SUM('3'!$H1058:AB1058),IF($E1058&lt;AB$4,'3'!AB1058,0)))</f>
        <v>0</v>
      </c>
      <c r="AC1058" s="68">
        <f>IF($E1058="OAI",'3'!AC1058,IF($E1058=AC$4,'3'!$G1058+SUM('3'!$H1058:AC1058),IF($E1058&lt;AC$4,'3'!AC1058,0)))</f>
        <v>0</v>
      </c>
      <c r="AD1058" s="68">
        <f>IF($E1058="OAI",'3'!AD1058,IF($E1058=AD$4,'3'!$G1058+SUM('3'!$H1058:AD1058),IF($E1058&lt;AD$4,'3'!AD1058,0)))</f>
        <v>0</v>
      </c>
      <c r="AE1058" s="68">
        <f>IF($E1058="OAI",'3'!AE1058,IF($E1058=AE$4,'3'!$G1058+SUM('3'!$H1058:AE1058),IF($E1058&lt;AE$4,'3'!AE1058,0)))</f>
        <v>0</v>
      </c>
      <c r="AF1058" s="26">
        <f t="shared" ref="AF1058:AF1121" si="71">IFERROR(SUM(H1058:S1058),0)</f>
        <v>48644.577562636623</v>
      </c>
      <c r="AG1058" s="26">
        <f t="shared" ref="AG1058:AG1121" si="72">IFERROR(SUM(T1058:AE1058),0)</f>
        <v>0</v>
      </c>
      <c r="AH1058" s="56">
        <f t="shared" ref="AH1058:AH1121" si="73">A1058</f>
        <v>1153</v>
      </c>
    </row>
    <row r="1059" spans="1:34">
      <c r="A1059" s="56">
        <f t="shared" si="70"/>
        <v>1154</v>
      </c>
      <c r="B1059" s="3">
        <f>'1'!B1059</f>
        <v>5534832</v>
      </c>
      <c r="C1059" t="str">
        <f>'1'!C1059</f>
        <v>EM KERCKHOFF #2 PH REPL SEL RELAYS</v>
      </c>
      <c r="D1059" s="3" t="str">
        <f>'1'!D1059</f>
        <v>3F</v>
      </c>
      <c r="E1059" s="13" t="str">
        <f>IF('1'!E1059="OAI","OAI",EOMONTH('1'!E1059,-1)+1)</f>
        <v>OAI</v>
      </c>
      <c r="F1059" s="3" t="str">
        <f>'1'!F1059</f>
        <v>TOLO</v>
      </c>
      <c r="G1059" s="7"/>
      <c r="H1059" s="68">
        <f>IF($E1059="OAI",'3'!H1059,IF($E1059&lt;=H$4,'3'!$G1059+SUM('3'!$H1059:H1059),0))</f>
        <v>337.93767898194386</v>
      </c>
      <c r="I1059" s="68">
        <f>IF($E1059="OAI",'3'!I1059,IF($E1059=I$4,'3'!$G1059+SUM('3'!$H1059:I1059),IF($E1059&lt;I$4,'3'!I1059,0)))</f>
        <v>16.398409567362041</v>
      </c>
      <c r="J1059" s="68">
        <f>IF($E1059="OAI",'3'!J1059,IF($E1059=J$4,'3'!$G1059+SUM('3'!$H1059:J1059),IF($E1059&lt;J$4,'3'!J1059,0)))</f>
        <v>1850.9704799159899</v>
      </c>
      <c r="K1059" s="68">
        <f>IF($E1059="OAI",'3'!K1059,IF($E1059=K$4,'3'!$G1059+SUM('3'!$H1059:K1059),IF($E1059&lt;K$4,'3'!K1059,0)))</f>
        <v>2708.5327620637186</v>
      </c>
      <c r="L1059" s="68">
        <f>IF($E1059="OAI",'3'!L1059,IF($E1059=L$4,'3'!$G1059+SUM('3'!$H1059:L1059),IF($E1059&lt;L$4,'3'!L1059,0)))</f>
        <v>3063.8937512109846</v>
      </c>
      <c r="M1059" s="68">
        <f>IF($E1059="OAI",'3'!M1059,IF($E1059=M$4,'3'!$G1059+SUM('3'!$H1059:M1059),IF($E1059&lt;M$4,'3'!M1059,0)))</f>
        <v>0</v>
      </c>
      <c r="N1059" s="68">
        <f>IF($E1059="OAI",'3'!N1059,IF($E1059=N$4,'3'!$G1059+SUM('3'!$H1059:N1059),IF($E1059&lt;N$4,'3'!N1059,0)))</f>
        <v>262.56089864105809</v>
      </c>
      <c r="O1059" s="68">
        <f>IF($E1059="OAI",'3'!O1059,IF($E1059=O$4,'3'!$G1059+SUM('3'!$H1059:O1059),IF($E1059&lt;O$4,'3'!O1059,0)))</f>
        <v>4182.153476367117</v>
      </c>
      <c r="P1059" s="68">
        <f>IF($E1059="OAI",'3'!P1059,IF($E1059=P$4,'3'!$G1059+SUM('3'!$H1059:P1059),IF($E1059&lt;P$4,'3'!P1059,0)))</f>
        <v>6541.5678256529618</v>
      </c>
      <c r="Q1059" s="68">
        <f>IF($E1059="OAI",'3'!Q1059,IF($E1059=Q$4,'3'!$G1059+SUM('3'!$H1059:Q1059),IF($E1059&lt;Q$4,'3'!Q1059,0)))</f>
        <v>10249.005979601274</v>
      </c>
      <c r="R1059" s="68">
        <f>IF($E1059="OAI",'3'!R1059,IF($E1059=R$4,'3'!$G1059+SUM('3'!$H1059:R1059),IF($E1059&lt;R$4,'3'!R1059,0)))</f>
        <v>4658.639081636943</v>
      </c>
      <c r="S1059" s="68">
        <f>IF($E1059="OAI",'3'!S1059,IF($E1059=S$4,'3'!$G1059+SUM('3'!$H1059:S1059),IF($E1059&lt;S$4,'3'!S1059,0)))</f>
        <v>0</v>
      </c>
      <c r="T1059" s="68">
        <f>IF($E1059="OAI",'3'!T1059,IF($E1059=T$4,'3'!$G1059+SUM('3'!$H1059:T1059),IF($E1059&lt;T$4,'3'!T1059,0)))</f>
        <v>0</v>
      </c>
      <c r="U1059" s="68">
        <f>IF($E1059="OAI",'3'!U1059,IF($E1059=U$4,'3'!$G1059+SUM('3'!$H1059:U1059),IF($E1059&lt;U$4,'3'!U1059,0)))</f>
        <v>0</v>
      </c>
      <c r="V1059" s="68">
        <f>IF($E1059="OAI",'3'!V1059,IF($E1059=V$4,'3'!$G1059+SUM('3'!$H1059:V1059),IF($E1059&lt;V$4,'3'!V1059,0)))</f>
        <v>0</v>
      </c>
      <c r="W1059" s="68">
        <f>IF($E1059="OAI",'3'!W1059,IF($E1059=W$4,'3'!$G1059+SUM('3'!$H1059:W1059),IF($E1059&lt;W$4,'3'!W1059,0)))</f>
        <v>0</v>
      </c>
      <c r="X1059" s="68">
        <f>IF($E1059="OAI",'3'!X1059,IF($E1059=X$4,'3'!$G1059+SUM('3'!$H1059:X1059),IF($E1059&lt;X$4,'3'!X1059,0)))</f>
        <v>0</v>
      </c>
      <c r="Y1059" s="68">
        <f>IF($E1059="OAI",'3'!Y1059,IF($E1059=Y$4,'3'!$G1059+SUM('3'!$H1059:Y1059),IF($E1059&lt;Y$4,'3'!Y1059,0)))</f>
        <v>0</v>
      </c>
      <c r="Z1059" s="68">
        <f>IF($E1059="OAI",'3'!Z1059,IF($E1059=Z$4,'3'!$G1059+SUM('3'!$H1059:Z1059),IF($E1059&lt;Z$4,'3'!Z1059,0)))</f>
        <v>0</v>
      </c>
      <c r="AA1059" s="68">
        <f>IF($E1059="OAI",'3'!AA1059,IF($E1059=AA$4,'3'!$G1059+SUM('3'!$H1059:AA1059),IF($E1059&lt;AA$4,'3'!AA1059,0)))</f>
        <v>0</v>
      </c>
      <c r="AB1059" s="68">
        <f>IF($E1059="OAI",'3'!AB1059,IF($E1059=AB$4,'3'!$G1059+SUM('3'!$H1059:AB1059),IF($E1059&lt;AB$4,'3'!AB1059,0)))</f>
        <v>0</v>
      </c>
      <c r="AC1059" s="68">
        <f>IF($E1059="OAI",'3'!AC1059,IF($E1059=AC$4,'3'!$G1059+SUM('3'!$H1059:AC1059),IF($E1059&lt;AC$4,'3'!AC1059,0)))</f>
        <v>0</v>
      </c>
      <c r="AD1059" s="68">
        <f>IF($E1059="OAI",'3'!AD1059,IF($E1059=AD$4,'3'!$G1059+SUM('3'!$H1059:AD1059),IF($E1059&lt;AD$4,'3'!AD1059,0)))</f>
        <v>0</v>
      </c>
      <c r="AE1059" s="68">
        <f>IF($E1059="OAI",'3'!AE1059,IF($E1059=AE$4,'3'!$G1059+SUM('3'!$H1059:AE1059),IF($E1059&lt;AE$4,'3'!AE1059,0)))</f>
        <v>0</v>
      </c>
      <c r="AF1059" s="26">
        <f t="shared" si="71"/>
        <v>33871.660343639356</v>
      </c>
      <c r="AG1059" s="26">
        <f t="shared" si="72"/>
        <v>0</v>
      </c>
      <c r="AH1059" s="56">
        <f t="shared" si="73"/>
        <v>1154</v>
      </c>
    </row>
    <row r="1060" spans="1:34">
      <c r="A1060" s="56">
        <f t="shared" si="70"/>
        <v>1155</v>
      </c>
      <c r="B1060" s="3">
        <f>'1'!B1060</f>
        <v>5534833</v>
      </c>
      <c r="C1060" t="str">
        <f>'1'!C1060</f>
        <v>EM KERN OIL REPL CB142 SEL RELAYS</v>
      </c>
      <c r="D1060" s="3" t="str">
        <f>'1'!D1060</f>
        <v>3F</v>
      </c>
      <c r="E1060" s="13" t="str">
        <f>IF('1'!E1060="OAI","OAI",EOMONTH('1'!E1060,-1)+1)</f>
        <v>OAI</v>
      </c>
      <c r="F1060" s="3" t="str">
        <f>'1'!F1060</f>
        <v>TOLO</v>
      </c>
      <c r="G1060" s="7"/>
      <c r="H1060" s="68">
        <f>IF($E1060="OAI",'3'!H1060,IF($E1060&lt;=H$4,'3'!$G1060+SUM('3'!$H1060:H1060),0))</f>
        <v>14197.761637978378</v>
      </c>
      <c r="I1060" s="68">
        <f>IF($E1060="OAI",'3'!I1060,IF($E1060=I$4,'3'!$G1060+SUM('3'!$H1060:I1060),IF($E1060&lt;I$4,'3'!I1060,0)))</f>
        <v>16.398409567362041</v>
      </c>
      <c r="J1060" s="68">
        <f>IF($E1060="OAI",'3'!J1060,IF($E1060=J$4,'3'!$G1060+SUM('3'!$H1060:J1060),IF($E1060&lt;J$4,'3'!J1060,0)))</f>
        <v>-1245.9996087746167</v>
      </c>
      <c r="K1060" s="68">
        <f>IF($E1060="OAI",'3'!K1060,IF($E1060=K$4,'3'!$G1060+SUM('3'!$H1060:K1060),IF($E1060&lt;K$4,'3'!K1060,0)))</f>
        <v>51434.35699028409</v>
      </c>
      <c r="L1060" s="68">
        <f>IF($E1060="OAI",'3'!L1060,IF($E1060=L$4,'3'!$G1060+SUM('3'!$H1060:L1060),IF($E1060&lt;L$4,'3'!L1060,0)))</f>
        <v>20806.693384751812</v>
      </c>
      <c r="M1060" s="68">
        <f>IF($E1060="OAI",'3'!M1060,IF($E1060=M$4,'3'!$G1060+SUM('3'!$H1060:M1060),IF($E1060&lt;M$4,'3'!M1060,0)))</f>
        <v>5759.0096327195888</v>
      </c>
      <c r="N1060" s="68">
        <f>IF($E1060="OAI",'3'!N1060,IF($E1060=N$4,'3'!$G1060+SUM('3'!$H1060:N1060),IF($E1060&lt;N$4,'3'!N1060,0)))</f>
        <v>13363.772069583734</v>
      </c>
      <c r="O1060" s="68">
        <f>IF($E1060="OAI",'3'!O1060,IF($E1060=O$4,'3'!$G1060+SUM('3'!$H1060:O1060),IF($E1060&lt;O$4,'3'!O1060,0)))</f>
        <v>3794.0888408667588</v>
      </c>
      <c r="P1060" s="68">
        <f>IF($E1060="OAI",'3'!P1060,IF($E1060=P$4,'3'!$G1060+SUM('3'!$H1060:P1060),IF($E1060&lt;P$4,'3'!P1060,0)))</f>
        <v>2234.8423402428739</v>
      </c>
      <c r="Q1060" s="68">
        <f>IF($E1060="OAI",'3'!Q1060,IF($E1060=Q$4,'3'!$G1060+SUM('3'!$H1060:Q1060),IF($E1060&lt;Q$4,'3'!Q1060,0)))</f>
        <v>0</v>
      </c>
      <c r="R1060" s="68">
        <f>IF($E1060="OAI",'3'!R1060,IF($E1060=R$4,'3'!$G1060+SUM('3'!$H1060:R1060),IF($E1060&lt;R$4,'3'!R1060,0)))</f>
        <v>0</v>
      </c>
      <c r="S1060" s="68">
        <f>IF($E1060="OAI",'3'!S1060,IF($E1060=S$4,'3'!$G1060+SUM('3'!$H1060:S1060),IF($E1060&lt;S$4,'3'!S1060,0)))</f>
        <v>0</v>
      </c>
      <c r="T1060" s="68">
        <f>IF($E1060="OAI",'3'!T1060,IF($E1060=T$4,'3'!$G1060+SUM('3'!$H1060:T1060),IF($E1060&lt;T$4,'3'!T1060,0)))</f>
        <v>0</v>
      </c>
      <c r="U1060" s="68">
        <f>IF($E1060="OAI",'3'!U1060,IF($E1060=U$4,'3'!$G1060+SUM('3'!$H1060:U1060),IF($E1060&lt;U$4,'3'!U1060,0)))</f>
        <v>0</v>
      </c>
      <c r="V1060" s="68">
        <f>IF($E1060="OAI",'3'!V1060,IF($E1060=V$4,'3'!$G1060+SUM('3'!$H1060:V1060),IF($E1060&lt;V$4,'3'!V1060,0)))</f>
        <v>0</v>
      </c>
      <c r="W1060" s="68">
        <f>IF($E1060="OAI",'3'!W1060,IF($E1060=W$4,'3'!$G1060+SUM('3'!$H1060:W1060),IF($E1060&lt;W$4,'3'!W1060,0)))</f>
        <v>0</v>
      </c>
      <c r="X1060" s="68">
        <f>IF($E1060="OAI",'3'!X1060,IF($E1060=X$4,'3'!$G1060+SUM('3'!$H1060:X1060),IF($E1060&lt;X$4,'3'!X1060,0)))</f>
        <v>0</v>
      </c>
      <c r="Y1060" s="68">
        <f>IF($E1060="OAI",'3'!Y1060,IF($E1060=Y$4,'3'!$G1060+SUM('3'!$H1060:Y1060),IF($E1060&lt;Y$4,'3'!Y1060,0)))</f>
        <v>0</v>
      </c>
      <c r="Z1060" s="68">
        <f>IF($E1060="OAI",'3'!Z1060,IF($E1060=Z$4,'3'!$G1060+SUM('3'!$H1060:Z1060),IF($E1060&lt;Z$4,'3'!Z1060,0)))</f>
        <v>0</v>
      </c>
      <c r="AA1060" s="68">
        <f>IF($E1060="OAI",'3'!AA1060,IF($E1060=AA$4,'3'!$G1060+SUM('3'!$H1060:AA1060),IF($E1060&lt;AA$4,'3'!AA1060,0)))</f>
        <v>0</v>
      </c>
      <c r="AB1060" s="68">
        <f>IF($E1060="OAI",'3'!AB1060,IF($E1060=AB$4,'3'!$G1060+SUM('3'!$H1060:AB1060),IF($E1060&lt;AB$4,'3'!AB1060,0)))</f>
        <v>0</v>
      </c>
      <c r="AC1060" s="68">
        <f>IF($E1060="OAI",'3'!AC1060,IF($E1060=AC$4,'3'!$G1060+SUM('3'!$H1060:AC1060),IF($E1060&lt;AC$4,'3'!AC1060,0)))</f>
        <v>0</v>
      </c>
      <c r="AD1060" s="68">
        <f>IF($E1060="OAI",'3'!AD1060,IF($E1060=AD$4,'3'!$G1060+SUM('3'!$H1060:AD1060),IF($E1060&lt;AD$4,'3'!AD1060,0)))</f>
        <v>0</v>
      </c>
      <c r="AE1060" s="68">
        <f>IF($E1060="OAI",'3'!AE1060,IF($E1060=AE$4,'3'!$G1060+SUM('3'!$H1060:AE1060),IF($E1060&lt;AE$4,'3'!AE1060,0)))</f>
        <v>0</v>
      </c>
      <c r="AF1060" s="26">
        <f t="shared" si="71"/>
        <v>110360.92369721997</v>
      </c>
      <c r="AG1060" s="26">
        <f t="shared" si="72"/>
        <v>0</v>
      </c>
      <c r="AH1060" s="56">
        <f t="shared" si="73"/>
        <v>1155</v>
      </c>
    </row>
    <row r="1061" spans="1:34">
      <c r="A1061" s="56">
        <f t="shared" si="70"/>
        <v>1156</v>
      </c>
      <c r="B1061" s="3">
        <f>'1'!B1061</f>
        <v>5534837</v>
      </c>
      <c r="C1061" t="str">
        <f>'1'!C1061</f>
        <v>Llagas: EM Repl SEL Relay</v>
      </c>
      <c r="D1061" s="3" t="str">
        <f>'1'!D1061</f>
        <v>3F</v>
      </c>
      <c r="E1061" s="13" t="str">
        <f>IF('1'!E1061="OAI","OAI",EOMONTH('1'!E1061,-1)+1)</f>
        <v>OAI</v>
      </c>
      <c r="F1061" s="3" t="str">
        <f>'1'!F1061</f>
        <v>TOLO</v>
      </c>
      <c r="G1061" s="7"/>
      <c r="H1061" s="68">
        <f>IF($E1061="OAI",'3'!H1061,IF($E1061&lt;=H$4,'3'!$G1061+SUM('3'!$H1061:H1061),0))</f>
        <v>14436.93616842962</v>
      </c>
      <c r="I1061" s="68">
        <f>IF($E1061="OAI",'3'!I1061,IF($E1061=I$4,'3'!$G1061+SUM('3'!$H1061:I1061),IF($E1061&lt;I$4,'3'!I1061,0)))</f>
        <v>678.95005975776803</v>
      </c>
      <c r="J1061" s="68">
        <f>IF($E1061="OAI",'3'!J1061,IF($E1061=J$4,'3'!$G1061+SUM('3'!$H1061:J1061),IF($E1061&lt;J$4,'3'!J1061,0)))</f>
        <v>4136.6851589303396</v>
      </c>
      <c r="K1061" s="68">
        <f>IF($E1061="OAI",'3'!K1061,IF($E1061=K$4,'3'!$G1061+SUM('3'!$H1061:K1061),IF($E1061&lt;K$4,'3'!K1061,0)))</f>
        <v>29974.522406286786</v>
      </c>
      <c r="L1061" s="68">
        <f>IF($E1061="OAI",'3'!L1061,IF($E1061=L$4,'3'!$G1061+SUM('3'!$H1061:L1061),IF($E1061&lt;L$4,'3'!L1061,0)))</f>
        <v>7163.0302791433296</v>
      </c>
      <c r="M1061" s="68">
        <f>IF($E1061="OAI",'3'!M1061,IF($E1061=M$4,'3'!$G1061+SUM('3'!$H1061:M1061),IF($E1061&lt;M$4,'3'!M1061,0)))</f>
        <v>889.33420068449232</v>
      </c>
      <c r="N1061" s="68">
        <f>IF($E1061="OAI",'3'!N1061,IF($E1061=N$4,'3'!$G1061+SUM('3'!$H1061:N1061),IF($E1061&lt;N$4,'3'!N1061,0)))</f>
        <v>2153.316156314228</v>
      </c>
      <c r="O1061" s="68">
        <f>IF($E1061="OAI",'3'!O1061,IF($E1061=O$4,'3'!$G1061+SUM('3'!$H1061:O1061),IF($E1061&lt;O$4,'3'!O1061,0)))</f>
        <v>1641.7044123688586</v>
      </c>
      <c r="P1061" s="68">
        <f>IF($E1061="OAI",'3'!P1061,IF($E1061=P$4,'3'!$G1061+SUM('3'!$H1061:P1061),IF($E1061&lt;P$4,'3'!P1061,0)))</f>
        <v>1477.4407983503402</v>
      </c>
      <c r="Q1061" s="68">
        <f>IF($E1061="OAI",'3'!Q1061,IF($E1061=Q$4,'3'!$G1061+SUM('3'!$H1061:Q1061),IF($E1061&lt;Q$4,'3'!Q1061,0)))</f>
        <v>370.17546142687149</v>
      </c>
      <c r="R1061" s="68">
        <f>IF($E1061="OAI",'3'!R1061,IF($E1061=R$4,'3'!$G1061+SUM('3'!$H1061:R1061),IF($E1061&lt;R$4,'3'!R1061,0)))</f>
        <v>0</v>
      </c>
      <c r="S1061" s="68">
        <f>IF($E1061="OAI",'3'!S1061,IF($E1061=S$4,'3'!$G1061+SUM('3'!$H1061:S1061),IF($E1061&lt;S$4,'3'!S1061,0)))</f>
        <v>0</v>
      </c>
      <c r="T1061" s="68">
        <f>IF($E1061="OAI",'3'!T1061,IF($E1061=T$4,'3'!$G1061+SUM('3'!$H1061:T1061),IF($E1061&lt;T$4,'3'!T1061,0)))</f>
        <v>0</v>
      </c>
      <c r="U1061" s="68">
        <f>IF($E1061="OAI",'3'!U1061,IF($E1061=U$4,'3'!$G1061+SUM('3'!$H1061:U1061),IF($E1061&lt;U$4,'3'!U1061,0)))</f>
        <v>0</v>
      </c>
      <c r="V1061" s="68">
        <f>IF($E1061="OAI",'3'!V1061,IF($E1061=V$4,'3'!$G1061+SUM('3'!$H1061:V1061),IF($E1061&lt;V$4,'3'!V1061,0)))</f>
        <v>0</v>
      </c>
      <c r="W1061" s="68">
        <f>IF($E1061="OAI",'3'!W1061,IF($E1061=W$4,'3'!$G1061+SUM('3'!$H1061:W1061),IF($E1061&lt;W$4,'3'!W1061,0)))</f>
        <v>0</v>
      </c>
      <c r="X1061" s="68">
        <f>IF($E1061="OAI",'3'!X1061,IF($E1061=X$4,'3'!$G1061+SUM('3'!$H1061:X1061),IF($E1061&lt;X$4,'3'!X1061,0)))</f>
        <v>0</v>
      </c>
      <c r="Y1061" s="68">
        <f>IF($E1061="OAI",'3'!Y1061,IF($E1061=Y$4,'3'!$G1061+SUM('3'!$H1061:Y1061),IF($E1061&lt;Y$4,'3'!Y1061,0)))</f>
        <v>0</v>
      </c>
      <c r="Z1061" s="68">
        <f>IF($E1061="OAI",'3'!Z1061,IF($E1061=Z$4,'3'!$G1061+SUM('3'!$H1061:Z1061),IF($E1061&lt;Z$4,'3'!Z1061,0)))</f>
        <v>0</v>
      </c>
      <c r="AA1061" s="68">
        <f>IF($E1061="OAI",'3'!AA1061,IF($E1061=AA$4,'3'!$G1061+SUM('3'!$H1061:AA1061),IF($E1061&lt;AA$4,'3'!AA1061,0)))</f>
        <v>0</v>
      </c>
      <c r="AB1061" s="68">
        <f>IF($E1061="OAI",'3'!AB1061,IF($E1061=AB$4,'3'!$G1061+SUM('3'!$H1061:AB1061),IF($E1061&lt;AB$4,'3'!AB1061,0)))</f>
        <v>0</v>
      </c>
      <c r="AC1061" s="68">
        <f>IF($E1061="OAI",'3'!AC1061,IF($E1061=AC$4,'3'!$G1061+SUM('3'!$H1061:AC1061),IF($E1061&lt;AC$4,'3'!AC1061,0)))</f>
        <v>0</v>
      </c>
      <c r="AD1061" s="68">
        <f>IF($E1061="OAI",'3'!AD1061,IF($E1061=AD$4,'3'!$G1061+SUM('3'!$H1061:AD1061),IF($E1061&lt;AD$4,'3'!AD1061,0)))</f>
        <v>0</v>
      </c>
      <c r="AE1061" s="68">
        <f>IF($E1061="OAI",'3'!AE1061,IF($E1061=AE$4,'3'!$G1061+SUM('3'!$H1061:AE1061),IF($E1061&lt;AE$4,'3'!AE1061,0)))</f>
        <v>0</v>
      </c>
      <c r="AF1061" s="26">
        <f t="shared" si="71"/>
        <v>62922.095101692634</v>
      </c>
      <c r="AG1061" s="26">
        <f t="shared" si="72"/>
        <v>0</v>
      </c>
      <c r="AH1061" s="56">
        <f t="shared" si="73"/>
        <v>1156</v>
      </c>
    </row>
    <row r="1062" spans="1:34">
      <c r="A1062" s="56">
        <f t="shared" si="70"/>
        <v>1157</v>
      </c>
      <c r="B1062" s="3">
        <f>'1'!B1062</f>
        <v>5534844</v>
      </c>
      <c r="C1062" t="str">
        <f>'1'!C1062</f>
        <v>EM MARTELL REPL CB22 SEL RELAYS</v>
      </c>
      <c r="D1062" s="3" t="str">
        <f>'1'!D1062</f>
        <v>3F</v>
      </c>
      <c r="E1062" s="13" t="str">
        <f>IF('1'!E1062="OAI","OAI",EOMONTH('1'!E1062,-1)+1)</f>
        <v>OAI</v>
      </c>
      <c r="F1062" s="3" t="str">
        <f>'1'!F1062</f>
        <v>TOLO</v>
      </c>
      <c r="G1062" s="7"/>
      <c r="H1062" s="68">
        <f>IF($E1062="OAI",'3'!H1062,IF($E1062&lt;=H$4,'3'!$G1062+SUM('3'!$H1062:H1062),0))</f>
        <v>19099.86119802167</v>
      </c>
      <c r="I1062" s="68">
        <f>IF($E1062="OAI",'3'!I1062,IF($E1062=I$4,'3'!$G1062+SUM('3'!$H1062:I1062),IF($E1062&lt;I$4,'3'!I1062,0)))</f>
        <v>20412.852036790224</v>
      </c>
      <c r="J1062" s="68">
        <f>IF($E1062="OAI",'3'!J1062,IF($E1062=J$4,'3'!$G1062+SUM('3'!$H1062:J1062),IF($E1062&lt;J$4,'3'!J1062,0)))</f>
        <v>8625.7497779956975</v>
      </c>
      <c r="K1062" s="68">
        <f>IF($E1062="OAI",'3'!K1062,IF($E1062=K$4,'3'!$G1062+SUM('3'!$H1062:K1062),IF($E1062&lt;K$4,'3'!K1062,0)))</f>
        <v>6902.5191816981915</v>
      </c>
      <c r="L1062" s="68">
        <f>IF($E1062="OAI",'3'!L1062,IF($E1062=L$4,'3'!$G1062+SUM('3'!$H1062:L1062),IF($E1062&lt;L$4,'3'!L1062,0)))</f>
        <v>8447.4170739506353</v>
      </c>
      <c r="M1062" s="68">
        <f>IF($E1062="OAI",'3'!M1062,IF($E1062=M$4,'3'!$G1062+SUM('3'!$H1062:M1062),IF($E1062&lt;M$4,'3'!M1062,0)))</f>
        <v>8725.3514815610943</v>
      </c>
      <c r="N1062" s="68">
        <f>IF($E1062="OAI",'3'!N1062,IF($E1062=N$4,'3'!$G1062+SUM('3'!$H1062:N1062),IF($E1062&lt;N$4,'3'!N1062,0)))</f>
        <v>66914.455621873873</v>
      </c>
      <c r="O1062" s="68">
        <f>IF($E1062="OAI",'3'!O1062,IF($E1062=O$4,'3'!$G1062+SUM('3'!$H1062:O1062),IF($E1062&lt;O$4,'3'!O1062,0)))</f>
        <v>5253.6404651436133</v>
      </c>
      <c r="P1062" s="68">
        <f>IF($E1062="OAI",'3'!P1062,IF($E1062=P$4,'3'!$G1062+SUM('3'!$H1062:P1062),IF($E1062&lt;P$4,'3'!P1062,0)))</f>
        <v>4519.0662547511001</v>
      </c>
      <c r="Q1062" s="68">
        <f>IF($E1062="OAI",'3'!Q1062,IF($E1062=Q$4,'3'!$G1062+SUM('3'!$H1062:Q1062),IF($E1062&lt;Q$4,'3'!Q1062,0)))</f>
        <v>7426.1502144741853</v>
      </c>
      <c r="R1062" s="68">
        <f>IF($E1062="OAI",'3'!R1062,IF($E1062=R$4,'3'!$G1062+SUM('3'!$H1062:R1062),IF($E1062&lt;R$4,'3'!R1062,0)))</f>
        <v>19495.566001615909</v>
      </c>
      <c r="S1062" s="68">
        <f>IF($E1062="OAI",'3'!S1062,IF($E1062=S$4,'3'!$G1062+SUM('3'!$H1062:S1062),IF($E1062&lt;S$4,'3'!S1062,0)))</f>
        <v>51992.927816172371</v>
      </c>
      <c r="T1062" s="68">
        <f>IF($E1062="OAI",'3'!T1062,IF($E1062=T$4,'3'!$G1062+SUM('3'!$H1062:T1062),IF($E1062&lt;T$4,'3'!T1062,0)))</f>
        <v>0</v>
      </c>
      <c r="U1062" s="68">
        <f>IF($E1062="OAI",'3'!U1062,IF($E1062=U$4,'3'!$G1062+SUM('3'!$H1062:U1062),IF($E1062&lt;U$4,'3'!U1062,0)))</f>
        <v>46410.107913520289</v>
      </c>
      <c r="V1062" s="68">
        <f>IF($E1062="OAI",'3'!V1062,IF($E1062=V$4,'3'!$G1062+SUM('3'!$H1062:V1062),IF($E1062&lt;V$4,'3'!V1062,0)))</f>
        <v>5327.8059993232737</v>
      </c>
      <c r="W1062" s="68">
        <f>IF($E1062="OAI",'3'!W1062,IF($E1062=W$4,'3'!$G1062+SUM('3'!$H1062:W1062),IF($E1062&lt;W$4,'3'!W1062,0)))</f>
        <v>5854.1390427666156</v>
      </c>
      <c r="X1062" s="68">
        <f>IF($E1062="OAI",'3'!X1062,IF($E1062=X$4,'3'!$G1062+SUM('3'!$H1062:X1062),IF($E1062&lt;X$4,'3'!X1062,0)))</f>
        <v>5011.5775784617581</v>
      </c>
      <c r="Y1062" s="68">
        <f>IF($E1062="OAI",'3'!Y1062,IF($E1062=Y$4,'3'!$G1062+SUM('3'!$H1062:Y1062),IF($E1062&lt;Y$4,'3'!Y1062,0)))</f>
        <v>32.424128008193122</v>
      </c>
      <c r="Z1062" s="68">
        <f>IF($E1062="OAI",'3'!Z1062,IF($E1062=Z$4,'3'!$G1062+SUM('3'!$H1062:Z1062),IF($E1062&lt;Z$4,'3'!Z1062,0)))</f>
        <v>0</v>
      </c>
      <c r="AA1062" s="68">
        <f>IF($E1062="OAI",'3'!AA1062,IF($E1062=AA$4,'3'!$G1062+SUM('3'!$H1062:AA1062),IF($E1062&lt;AA$4,'3'!AA1062,0)))</f>
        <v>0</v>
      </c>
      <c r="AB1062" s="68">
        <f>IF($E1062="OAI",'3'!AB1062,IF($E1062=AB$4,'3'!$G1062+SUM('3'!$H1062:AB1062),IF($E1062&lt;AB$4,'3'!AB1062,0)))</f>
        <v>0</v>
      </c>
      <c r="AC1062" s="68">
        <f>IF($E1062="OAI",'3'!AC1062,IF($E1062=AC$4,'3'!$G1062+SUM('3'!$H1062:AC1062),IF($E1062&lt;AC$4,'3'!AC1062,0)))</f>
        <v>0</v>
      </c>
      <c r="AD1062" s="68">
        <f>IF($E1062="OAI",'3'!AD1062,IF($E1062=AD$4,'3'!$G1062+SUM('3'!$H1062:AD1062),IF($E1062&lt;AD$4,'3'!AD1062,0)))</f>
        <v>0</v>
      </c>
      <c r="AE1062" s="68">
        <f>IF($E1062="OAI",'3'!AE1062,IF($E1062=AE$4,'3'!$G1062+SUM('3'!$H1062:AE1062),IF($E1062&lt;AE$4,'3'!AE1062,0)))</f>
        <v>0</v>
      </c>
      <c r="AF1062" s="26">
        <f t="shared" si="71"/>
        <v>227815.55712404853</v>
      </c>
      <c r="AG1062" s="26">
        <f t="shared" si="72"/>
        <v>62636.054662080132</v>
      </c>
      <c r="AH1062" s="56">
        <f t="shared" si="73"/>
        <v>1157</v>
      </c>
    </row>
    <row r="1063" spans="1:34">
      <c r="A1063" s="56">
        <f t="shared" si="70"/>
        <v>1158</v>
      </c>
      <c r="B1063" s="3">
        <f>'1'!B1063</f>
        <v>5534846</v>
      </c>
      <c r="C1063" t="str">
        <f>'1'!C1063</f>
        <v>EM MELONES REPL SEL RELAYS</v>
      </c>
      <c r="D1063" s="3" t="str">
        <f>'1'!D1063</f>
        <v>3F</v>
      </c>
      <c r="E1063" s="13" t="str">
        <f>IF('1'!E1063="OAI","OAI",EOMONTH('1'!E1063,-1)+1)</f>
        <v>OAI</v>
      </c>
      <c r="F1063" s="3" t="str">
        <f>'1'!F1063</f>
        <v>TOLO</v>
      </c>
      <c r="G1063" s="7"/>
      <c r="H1063" s="68">
        <f>IF($E1063="OAI",'3'!H1063,IF($E1063&lt;=H$4,'3'!$G1063+SUM('3'!$H1063:H1063),0))</f>
        <v>337.93767898194386</v>
      </c>
      <c r="I1063" s="68">
        <f>IF($E1063="OAI",'3'!I1063,IF($E1063=I$4,'3'!$G1063+SUM('3'!$H1063:I1063),IF($E1063&lt;I$4,'3'!I1063,0)))</f>
        <v>16.398409567362041</v>
      </c>
      <c r="J1063" s="68">
        <f>IF($E1063="OAI",'3'!J1063,IF($E1063=J$4,'3'!$G1063+SUM('3'!$H1063:J1063),IF($E1063&lt;J$4,'3'!J1063,0)))</f>
        <v>678.20467750470607</v>
      </c>
      <c r="K1063" s="68">
        <f>IF($E1063="OAI",'3'!K1063,IF($E1063=K$4,'3'!$G1063+SUM('3'!$H1063:K1063),IF($E1063&lt;K$4,'3'!K1063,0)))</f>
        <v>7317.6039238720432</v>
      </c>
      <c r="L1063" s="68">
        <f>IF($E1063="OAI",'3'!L1063,IF($E1063=L$4,'3'!$G1063+SUM('3'!$H1063:L1063),IF($E1063&lt;L$4,'3'!L1063,0)))</f>
        <v>3063.8937512109846</v>
      </c>
      <c r="M1063" s="68">
        <f>IF($E1063="OAI",'3'!M1063,IF($E1063=M$4,'3'!$G1063+SUM('3'!$H1063:M1063),IF($E1063&lt;M$4,'3'!M1063,0)))</f>
        <v>0</v>
      </c>
      <c r="N1063" s="68">
        <f>IF($E1063="OAI",'3'!N1063,IF($E1063=N$4,'3'!$G1063+SUM('3'!$H1063:N1063),IF($E1063&lt;N$4,'3'!N1063,0)))</f>
        <v>0</v>
      </c>
      <c r="O1063" s="68">
        <f>IF($E1063="OAI",'3'!O1063,IF($E1063=O$4,'3'!$G1063+SUM('3'!$H1063:O1063),IF($E1063&lt;O$4,'3'!O1063,0)))</f>
        <v>1055.0885792091349</v>
      </c>
      <c r="P1063" s="68">
        <f>IF($E1063="OAI",'3'!P1063,IF($E1063=P$4,'3'!$G1063+SUM('3'!$H1063:P1063),IF($E1063&lt;P$4,'3'!P1063,0)))</f>
        <v>0</v>
      </c>
      <c r="Q1063" s="68">
        <f>IF($E1063="OAI",'3'!Q1063,IF($E1063=Q$4,'3'!$G1063+SUM('3'!$H1063:Q1063),IF($E1063&lt;Q$4,'3'!Q1063,0)))</f>
        <v>1570.893098327977</v>
      </c>
      <c r="R1063" s="68">
        <f>IF($E1063="OAI",'3'!R1063,IF($E1063=R$4,'3'!$G1063+SUM('3'!$H1063:R1063),IF($E1063&lt;R$4,'3'!R1063,0)))</f>
        <v>0</v>
      </c>
      <c r="S1063" s="68">
        <f>IF($E1063="OAI",'3'!S1063,IF($E1063=S$4,'3'!$G1063+SUM('3'!$H1063:S1063),IF($E1063&lt;S$4,'3'!S1063,0)))</f>
        <v>53043.823620208022</v>
      </c>
      <c r="T1063" s="68">
        <f>IF($E1063="OAI",'3'!T1063,IF($E1063=T$4,'3'!$G1063+SUM('3'!$H1063:T1063),IF($E1063&lt;T$4,'3'!T1063,0)))</f>
        <v>0</v>
      </c>
      <c r="U1063" s="68">
        <f>IF($E1063="OAI",'3'!U1063,IF($E1063=U$4,'3'!$G1063+SUM('3'!$H1063:U1063),IF($E1063&lt;U$4,'3'!U1063,0)))</f>
        <v>0</v>
      </c>
      <c r="V1063" s="68">
        <f>IF($E1063="OAI",'3'!V1063,IF($E1063=V$4,'3'!$G1063+SUM('3'!$H1063:V1063),IF($E1063&lt;V$4,'3'!V1063,0)))</f>
        <v>31843.568405839527</v>
      </c>
      <c r="W1063" s="68">
        <f>IF($E1063="OAI",'3'!W1063,IF($E1063=W$4,'3'!$G1063+SUM('3'!$H1063:W1063),IF($E1063&lt;W$4,'3'!W1063,0)))</f>
        <v>59241.583881636179</v>
      </c>
      <c r="X1063" s="68">
        <f>IF($E1063="OAI",'3'!X1063,IF($E1063=X$4,'3'!$G1063+SUM('3'!$H1063:X1063),IF($E1063&lt;X$4,'3'!X1063,0)))</f>
        <v>14217.886958811052</v>
      </c>
      <c r="Y1063" s="68">
        <f>IF($E1063="OAI",'3'!Y1063,IF($E1063=Y$4,'3'!$G1063+SUM('3'!$H1063:Y1063),IF($E1063&lt;Y$4,'3'!Y1063,0)))</f>
        <v>0</v>
      </c>
      <c r="Z1063" s="68">
        <f>IF($E1063="OAI",'3'!Z1063,IF($E1063=Z$4,'3'!$G1063+SUM('3'!$H1063:Z1063),IF($E1063&lt;Z$4,'3'!Z1063,0)))</f>
        <v>0</v>
      </c>
      <c r="AA1063" s="68">
        <f>IF($E1063="OAI",'3'!AA1063,IF($E1063=AA$4,'3'!$G1063+SUM('3'!$H1063:AA1063),IF($E1063&lt;AA$4,'3'!AA1063,0)))</f>
        <v>0</v>
      </c>
      <c r="AB1063" s="68">
        <f>IF($E1063="OAI",'3'!AB1063,IF($E1063=AB$4,'3'!$G1063+SUM('3'!$H1063:AB1063),IF($E1063&lt;AB$4,'3'!AB1063,0)))</f>
        <v>0</v>
      </c>
      <c r="AC1063" s="68">
        <f>IF($E1063="OAI",'3'!AC1063,IF($E1063=AC$4,'3'!$G1063+SUM('3'!$H1063:AC1063),IF($E1063&lt;AC$4,'3'!AC1063,0)))</f>
        <v>0</v>
      </c>
      <c r="AD1063" s="68">
        <f>IF($E1063="OAI",'3'!AD1063,IF($E1063=AD$4,'3'!$G1063+SUM('3'!$H1063:AD1063),IF($E1063&lt;AD$4,'3'!AD1063,0)))</f>
        <v>0</v>
      </c>
      <c r="AE1063" s="68">
        <f>IF($E1063="OAI",'3'!AE1063,IF($E1063=AE$4,'3'!$G1063+SUM('3'!$H1063:AE1063),IF($E1063&lt;AE$4,'3'!AE1063,0)))</f>
        <v>0</v>
      </c>
      <c r="AF1063" s="26">
        <f t="shared" si="71"/>
        <v>67083.843738882177</v>
      </c>
      <c r="AG1063" s="26">
        <f t="shared" si="72"/>
        <v>105303.03924628676</v>
      </c>
      <c r="AH1063" s="56">
        <f t="shared" si="73"/>
        <v>1158</v>
      </c>
    </row>
    <row r="1064" spans="1:34">
      <c r="A1064" s="56">
        <f t="shared" si="70"/>
        <v>1159</v>
      </c>
      <c r="B1064" s="3">
        <f>'1'!B1064</f>
        <v>5534847</v>
      </c>
      <c r="C1064" t="str">
        <f>'1'!C1064</f>
        <v>EM MENDOCINO REPL SEL RELAYS</v>
      </c>
      <c r="D1064" s="3" t="str">
        <f>'1'!D1064</f>
        <v>3F</v>
      </c>
      <c r="E1064" s="13" t="str">
        <f>IF('1'!E1064="OAI","OAI",EOMONTH('1'!E1064,-1)+1)</f>
        <v>OAI</v>
      </c>
      <c r="F1064" s="3" t="str">
        <f>'1'!F1064</f>
        <v>TOLO</v>
      </c>
      <c r="G1064" s="7"/>
      <c r="H1064" s="68">
        <f>IF($E1064="OAI",'3'!H1064,IF($E1064&lt;=H$4,'3'!$G1064+SUM('3'!$H1064:H1064),0))</f>
        <v>16067.925710910713</v>
      </c>
      <c r="I1064" s="68">
        <f>IF($E1064="OAI",'3'!I1064,IF($E1064=I$4,'3'!$G1064+SUM('3'!$H1064:I1064),IF($E1064&lt;I$4,'3'!I1064,0)))</f>
        <v>18084.464223788083</v>
      </c>
      <c r="J1064" s="68">
        <f>IF($E1064="OAI",'3'!J1064,IF($E1064=J$4,'3'!$G1064+SUM('3'!$H1064:J1064),IF($E1064&lt;J$4,'3'!J1064,0)))</f>
        <v>2203.6294583959066</v>
      </c>
      <c r="K1064" s="68">
        <f>IF($E1064="OAI",'3'!K1064,IF($E1064=K$4,'3'!$G1064+SUM('3'!$H1064:K1064),IF($E1064&lt;K$4,'3'!K1064,0)))</f>
        <v>816.00722153952688</v>
      </c>
      <c r="L1064" s="68">
        <f>IF($E1064="OAI",'3'!L1064,IF($E1064=L$4,'3'!$G1064+SUM('3'!$H1064:L1064),IF($E1064&lt;L$4,'3'!L1064,0)))</f>
        <v>8800.541916338716</v>
      </c>
      <c r="M1064" s="68">
        <f>IF($E1064="OAI",'3'!M1064,IF($E1064=M$4,'3'!$G1064+SUM('3'!$H1064:M1064),IF($E1064&lt;M$4,'3'!M1064,0)))</f>
        <v>14562.719423633816</v>
      </c>
      <c r="N1064" s="68">
        <f>IF($E1064="OAI",'3'!N1064,IF($E1064=N$4,'3'!$G1064+SUM('3'!$H1064:N1064),IF($E1064&lt;N$4,'3'!N1064,0)))</f>
        <v>7324.6850552761316</v>
      </c>
      <c r="O1064" s="68">
        <f>IF($E1064="OAI",'3'!O1064,IF($E1064=O$4,'3'!$G1064+SUM('3'!$H1064:O1064),IF($E1064&lt;O$4,'3'!O1064,0)))</f>
        <v>6289.628624118036</v>
      </c>
      <c r="P1064" s="68">
        <f>IF($E1064="OAI",'3'!P1064,IF($E1064=P$4,'3'!$G1064+SUM('3'!$H1064:P1064),IF($E1064&lt;P$4,'3'!P1064,0)))</f>
        <v>9831.4055723233378</v>
      </c>
      <c r="Q1064" s="68">
        <f>IF($E1064="OAI",'3'!Q1064,IF($E1064=Q$4,'3'!$G1064+SUM('3'!$H1064:Q1064),IF($E1064&lt;Q$4,'3'!Q1064,0)))</f>
        <v>-48.449846449024207</v>
      </c>
      <c r="R1064" s="68">
        <f>IF($E1064="OAI",'3'!R1064,IF($E1064=R$4,'3'!$G1064+SUM('3'!$H1064:R1064),IF($E1064&lt;R$4,'3'!R1064,0)))</f>
        <v>0</v>
      </c>
      <c r="S1064" s="68">
        <f>IF($E1064="OAI",'3'!S1064,IF($E1064=S$4,'3'!$G1064+SUM('3'!$H1064:S1064),IF($E1064&lt;S$4,'3'!S1064,0)))</f>
        <v>0</v>
      </c>
      <c r="T1064" s="68">
        <f>IF($E1064="OAI",'3'!T1064,IF($E1064=T$4,'3'!$G1064+SUM('3'!$H1064:T1064),IF($E1064&lt;T$4,'3'!T1064,0)))</f>
        <v>0</v>
      </c>
      <c r="U1064" s="68">
        <f>IF($E1064="OAI",'3'!U1064,IF($E1064=U$4,'3'!$G1064+SUM('3'!$H1064:U1064),IF($E1064&lt;U$4,'3'!U1064,0)))</f>
        <v>0</v>
      </c>
      <c r="V1064" s="68">
        <f>IF($E1064="OAI",'3'!V1064,IF($E1064=V$4,'3'!$G1064+SUM('3'!$H1064:V1064),IF($E1064&lt;V$4,'3'!V1064,0)))</f>
        <v>0</v>
      </c>
      <c r="W1064" s="68">
        <f>IF($E1064="OAI",'3'!W1064,IF($E1064=W$4,'3'!$G1064+SUM('3'!$H1064:W1064),IF($E1064&lt;W$4,'3'!W1064,0)))</f>
        <v>0</v>
      </c>
      <c r="X1064" s="68">
        <f>IF($E1064="OAI",'3'!X1064,IF($E1064=X$4,'3'!$G1064+SUM('3'!$H1064:X1064),IF($E1064&lt;X$4,'3'!X1064,0)))</f>
        <v>0</v>
      </c>
      <c r="Y1064" s="68">
        <f>IF($E1064="OAI",'3'!Y1064,IF($E1064=Y$4,'3'!$G1064+SUM('3'!$H1064:Y1064),IF($E1064&lt;Y$4,'3'!Y1064,0)))</f>
        <v>0</v>
      </c>
      <c r="Z1064" s="68">
        <f>IF($E1064="OAI",'3'!Z1064,IF($E1064=Z$4,'3'!$G1064+SUM('3'!$H1064:Z1064),IF($E1064&lt;Z$4,'3'!Z1064,0)))</f>
        <v>0</v>
      </c>
      <c r="AA1064" s="68">
        <f>IF($E1064="OAI",'3'!AA1064,IF($E1064=AA$4,'3'!$G1064+SUM('3'!$H1064:AA1064),IF($E1064&lt;AA$4,'3'!AA1064,0)))</f>
        <v>0</v>
      </c>
      <c r="AB1064" s="68">
        <f>IF($E1064="OAI",'3'!AB1064,IF($E1064=AB$4,'3'!$G1064+SUM('3'!$H1064:AB1064),IF($E1064&lt;AB$4,'3'!AB1064,0)))</f>
        <v>0</v>
      </c>
      <c r="AC1064" s="68">
        <f>IF($E1064="OAI",'3'!AC1064,IF($E1064=AC$4,'3'!$G1064+SUM('3'!$H1064:AC1064),IF($E1064&lt;AC$4,'3'!AC1064,0)))</f>
        <v>0</v>
      </c>
      <c r="AD1064" s="68">
        <f>IF($E1064="OAI",'3'!AD1064,IF($E1064=AD$4,'3'!$G1064+SUM('3'!$H1064:AD1064),IF($E1064&lt;AD$4,'3'!AD1064,0)))</f>
        <v>0</v>
      </c>
      <c r="AE1064" s="68">
        <f>IF($E1064="OAI",'3'!AE1064,IF($E1064=AE$4,'3'!$G1064+SUM('3'!$H1064:AE1064),IF($E1064&lt;AE$4,'3'!AE1064,0)))</f>
        <v>0</v>
      </c>
      <c r="AF1064" s="26">
        <f t="shared" si="71"/>
        <v>83932.557359875253</v>
      </c>
      <c r="AG1064" s="26">
        <f t="shared" si="72"/>
        <v>0</v>
      </c>
      <c r="AH1064" s="56">
        <f t="shared" si="73"/>
        <v>1159</v>
      </c>
    </row>
    <row r="1065" spans="1:34">
      <c r="A1065" s="56">
        <f t="shared" si="70"/>
        <v>1160</v>
      </c>
      <c r="B1065" s="3">
        <f>'1'!B1065</f>
        <v>5534848</v>
      </c>
      <c r="C1065" t="str">
        <f>'1'!C1065</f>
        <v>EM MERCED REPL CB122 SEL RELAYS</v>
      </c>
      <c r="D1065" s="3" t="str">
        <f>'1'!D1065</f>
        <v>3F</v>
      </c>
      <c r="E1065" s="13" t="str">
        <f>IF('1'!E1065="OAI","OAI",EOMONTH('1'!E1065,-1)+1)</f>
        <v>OAI</v>
      </c>
      <c r="F1065" s="3" t="str">
        <f>'1'!F1065</f>
        <v>TOLO</v>
      </c>
      <c r="G1065" s="7"/>
      <c r="H1065" s="68">
        <f>IF($E1065="OAI",'3'!H1065,IF($E1065&lt;=H$4,'3'!$G1065+SUM('3'!$H1065:H1065),0))</f>
        <v>337.93767898194386</v>
      </c>
      <c r="I1065" s="68">
        <f>IF($E1065="OAI",'3'!I1065,IF($E1065=I$4,'3'!$G1065+SUM('3'!$H1065:I1065),IF($E1065&lt;I$4,'3'!I1065,0)))</f>
        <v>16.398409567362041</v>
      </c>
      <c r="J1065" s="68">
        <f>IF($E1065="OAI",'3'!J1065,IF($E1065=J$4,'3'!$G1065+SUM('3'!$H1065:J1065),IF($E1065&lt;J$4,'3'!J1065,0)))</f>
        <v>678.20467750470607</v>
      </c>
      <c r="K1065" s="68">
        <f>IF($E1065="OAI",'3'!K1065,IF($E1065=K$4,'3'!$G1065+SUM('3'!$H1065:K1065),IF($E1065&lt;K$4,'3'!K1065,0)))</f>
        <v>2214.6238466285699</v>
      </c>
      <c r="L1065" s="68">
        <f>IF($E1065="OAI",'3'!L1065,IF($E1065=L$4,'3'!$G1065+SUM('3'!$H1065:L1065),IF($E1065&lt;L$4,'3'!L1065,0)))</f>
        <v>3063.8937512109846</v>
      </c>
      <c r="M1065" s="68">
        <f>IF($E1065="OAI",'3'!M1065,IF($E1065=M$4,'3'!$G1065+SUM('3'!$H1065:M1065),IF($E1065&lt;M$4,'3'!M1065,0)))</f>
        <v>0</v>
      </c>
      <c r="N1065" s="68">
        <f>IF($E1065="OAI",'3'!N1065,IF($E1065=N$4,'3'!$G1065+SUM('3'!$H1065:N1065),IF($E1065&lt;N$4,'3'!N1065,0)))</f>
        <v>0</v>
      </c>
      <c r="O1065" s="68">
        <f>IF($E1065="OAI",'3'!O1065,IF($E1065=O$4,'3'!$G1065+SUM('3'!$H1065:O1065),IF($E1065&lt;O$4,'3'!O1065,0)))</f>
        <v>1812.8628122282</v>
      </c>
      <c r="P1065" s="68">
        <f>IF($E1065="OAI",'3'!P1065,IF($E1065=P$4,'3'!$G1065+SUM('3'!$H1065:P1065),IF($E1065&lt;P$4,'3'!P1065,0)))</f>
        <v>19861.548687869312</v>
      </c>
      <c r="Q1065" s="68">
        <f>IF($E1065="OAI",'3'!Q1065,IF($E1065=Q$4,'3'!$G1065+SUM('3'!$H1065:Q1065),IF($E1065&lt;Q$4,'3'!Q1065,0)))</f>
        <v>2206.9836785346852</v>
      </c>
      <c r="R1065" s="68">
        <f>IF($E1065="OAI",'3'!R1065,IF($E1065=R$4,'3'!$G1065+SUM('3'!$H1065:R1065),IF($E1065&lt;R$4,'3'!R1065,0)))</f>
        <v>0</v>
      </c>
      <c r="S1065" s="68">
        <f>IF($E1065="OAI",'3'!S1065,IF($E1065=S$4,'3'!$G1065+SUM('3'!$H1065:S1065),IF($E1065&lt;S$4,'3'!S1065,0)))</f>
        <v>11265.614199996087</v>
      </c>
      <c r="T1065" s="68">
        <f>IF($E1065="OAI",'3'!T1065,IF($E1065=T$4,'3'!$G1065+SUM('3'!$H1065:T1065),IF($E1065&lt;T$4,'3'!T1065,0)))</f>
        <v>3716.3827409850551</v>
      </c>
      <c r="U1065" s="68">
        <f>IF($E1065="OAI",'3'!U1065,IF($E1065=U$4,'3'!$G1065+SUM('3'!$H1065:U1065),IF($E1065&lt;U$4,'3'!U1065,0)))</f>
        <v>482.35549051268907</v>
      </c>
      <c r="V1065" s="68">
        <f>IF($E1065="OAI",'3'!V1065,IF($E1065=V$4,'3'!$G1065+SUM('3'!$H1065:V1065),IF($E1065&lt;V$4,'3'!V1065,0)))</f>
        <v>0</v>
      </c>
      <c r="W1065" s="68">
        <f>IF($E1065="OAI",'3'!W1065,IF($E1065=W$4,'3'!$G1065+SUM('3'!$H1065:W1065),IF($E1065&lt;W$4,'3'!W1065,0)))</f>
        <v>0</v>
      </c>
      <c r="X1065" s="68">
        <f>IF($E1065="OAI",'3'!X1065,IF($E1065=X$4,'3'!$G1065+SUM('3'!$H1065:X1065),IF($E1065&lt;X$4,'3'!X1065,0)))</f>
        <v>0</v>
      </c>
      <c r="Y1065" s="68">
        <f>IF($E1065="OAI",'3'!Y1065,IF($E1065=Y$4,'3'!$G1065+SUM('3'!$H1065:Y1065),IF($E1065&lt;Y$4,'3'!Y1065,0)))</f>
        <v>0</v>
      </c>
      <c r="Z1065" s="68">
        <f>IF($E1065="OAI",'3'!Z1065,IF($E1065=Z$4,'3'!$G1065+SUM('3'!$H1065:Z1065),IF($E1065&lt;Z$4,'3'!Z1065,0)))</f>
        <v>0</v>
      </c>
      <c r="AA1065" s="68">
        <f>IF($E1065="OAI",'3'!AA1065,IF($E1065=AA$4,'3'!$G1065+SUM('3'!$H1065:AA1065),IF($E1065&lt;AA$4,'3'!AA1065,0)))</f>
        <v>0</v>
      </c>
      <c r="AB1065" s="68">
        <f>IF($E1065="OAI",'3'!AB1065,IF($E1065=AB$4,'3'!$G1065+SUM('3'!$H1065:AB1065),IF($E1065&lt;AB$4,'3'!AB1065,0)))</f>
        <v>0</v>
      </c>
      <c r="AC1065" s="68">
        <f>IF($E1065="OAI",'3'!AC1065,IF($E1065=AC$4,'3'!$G1065+SUM('3'!$H1065:AC1065),IF($E1065&lt;AC$4,'3'!AC1065,0)))</f>
        <v>0</v>
      </c>
      <c r="AD1065" s="68">
        <f>IF($E1065="OAI",'3'!AD1065,IF($E1065=AD$4,'3'!$G1065+SUM('3'!$H1065:AD1065),IF($E1065&lt;AD$4,'3'!AD1065,0)))</f>
        <v>0</v>
      </c>
      <c r="AE1065" s="68">
        <f>IF($E1065="OAI",'3'!AE1065,IF($E1065=AE$4,'3'!$G1065+SUM('3'!$H1065:AE1065),IF($E1065&lt;AE$4,'3'!AE1065,0)))</f>
        <v>0</v>
      </c>
      <c r="AF1065" s="26">
        <f t="shared" si="71"/>
        <v>41458.067742521853</v>
      </c>
      <c r="AG1065" s="26">
        <f t="shared" si="72"/>
        <v>4198.738231497744</v>
      </c>
      <c r="AH1065" s="56">
        <f t="shared" si="73"/>
        <v>1160</v>
      </c>
    </row>
    <row r="1066" spans="1:34">
      <c r="A1066" s="56">
        <f t="shared" si="70"/>
        <v>1161</v>
      </c>
      <c r="B1066" s="3">
        <f>'1'!B1066</f>
        <v>5534850</v>
      </c>
      <c r="C1066" t="str">
        <f>'1'!C1066</f>
        <v>Moraga: EM Repl SEL Relay</v>
      </c>
      <c r="D1066" s="3" t="str">
        <f>'1'!D1066</f>
        <v>3F</v>
      </c>
      <c r="E1066" s="13" t="str">
        <f>IF('1'!E1066="OAI","OAI",EOMONTH('1'!E1066,-1)+1)</f>
        <v>OAI</v>
      </c>
      <c r="F1066" s="3" t="str">
        <f>'1'!F1066</f>
        <v>TOLO</v>
      </c>
      <c r="G1066" s="7"/>
      <c r="H1066" s="68">
        <f>IF($E1066="OAI",'3'!H1066,IF($E1066&lt;=H$4,'3'!$G1066+SUM('3'!$H1066:H1066),0))</f>
        <v>12035.87358575394</v>
      </c>
      <c r="I1066" s="68">
        <f>IF($E1066="OAI",'3'!I1066,IF($E1066=I$4,'3'!$G1066+SUM('3'!$H1066:I1066),IF($E1066&lt;I$4,'3'!I1066,0)))</f>
        <v>7311.6408658475484</v>
      </c>
      <c r="J1066" s="68">
        <f>IF($E1066="OAI",'3'!J1066,IF($E1066=J$4,'3'!$G1066+SUM('3'!$H1066:J1066),IF($E1066&lt;J$4,'3'!J1066,0)))</f>
        <v>-1534.3693679279434</v>
      </c>
      <c r="K1066" s="68">
        <f>IF($E1066="OAI",'3'!K1066,IF($E1066=K$4,'3'!$G1066+SUM('3'!$H1066:K1066),IF($E1066&lt;K$4,'3'!K1066,0)))</f>
        <v>904.98722799879249</v>
      </c>
      <c r="L1066" s="68">
        <f>IF($E1066="OAI",'3'!L1066,IF($E1066=L$4,'3'!$G1066+SUM('3'!$H1066:L1066),IF($E1066&lt;L$4,'3'!L1066,0)))</f>
        <v>-443.87513169836791</v>
      </c>
      <c r="M1066" s="68">
        <f>IF($E1066="OAI",'3'!M1066,IF($E1066=M$4,'3'!$G1066+SUM('3'!$H1066:M1066),IF($E1066&lt;M$4,'3'!M1066,0)))</f>
        <v>205.2596379369237</v>
      </c>
      <c r="N1066" s="68">
        <f>IF($E1066="OAI",'3'!N1066,IF($E1066=N$4,'3'!$G1066+SUM('3'!$H1066:N1066),IF($E1066&lt;N$4,'3'!N1066,0)))</f>
        <v>0</v>
      </c>
      <c r="O1066" s="68">
        <f>IF($E1066="OAI",'3'!O1066,IF($E1066=O$4,'3'!$G1066+SUM('3'!$H1066:O1066),IF($E1066&lt;O$4,'3'!O1066,0)))</f>
        <v>0</v>
      </c>
      <c r="P1066" s="68">
        <f>IF($E1066="OAI",'3'!P1066,IF($E1066=P$4,'3'!$G1066+SUM('3'!$H1066:P1066),IF($E1066&lt;P$4,'3'!P1066,0)))</f>
        <v>0</v>
      </c>
      <c r="Q1066" s="68">
        <f>IF($E1066="OAI",'3'!Q1066,IF($E1066=Q$4,'3'!$G1066+SUM('3'!$H1066:Q1066),IF($E1066&lt;Q$4,'3'!Q1066,0)))</f>
        <v>0</v>
      </c>
      <c r="R1066" s="68">
        <f>IF($E1066="OAI",'3'!R1066,IF($E1066=R$4,'3'!$G1066+SUM('3'!$H1066:R1066),IF($E1066&lt;R$4,'3'!R1066,0)))</f>
        <v>0</v>
      </c>
      <c r="S1066" s="68">
        <f>IF($E1066="OAI",'3'!S1066,IF($E1066=S$4,'3'!$G1066+SUM('3'!$H1066:S1066),IF($E1066&lt;S$4,'3'!S1066,0)))</f>
        <v>0</v>
      </c>
      <c r="T1066" s="68">
        <f>IF($E1066="OAI",'3'!T1066,IF($E1066=T$4,'3'!$G1066+SUM('3'!$H1066:T1066),IF($E1066&lt;T$4,'3'!T1066,0)))</f>
        <v>4432.7882589591845</v>
      </c>
      <c r="U1066" s="68">
        <f>IF($E1066="OAI",'3'!U1066,IF($E1066=U$4,'3'!$G1066+SUM('3'!$H1066:U1066),IF($E1066&lt;U$4,'3'!U1066,0)))</f>
        <v>4221.7519085610302</v>
      </c>
      <c r="V1066" s="68">
        <f>IF($E1066="OAI",'3'!V1066,IF($E1066=V$4,'3'!$G1066+SUM('3'!$H1066:V1066),IF($E1066&lt;V$4,'3'!V1066,0)))</f>
        <v>3851.0174104443631</v>
      </c>
      <c r="W1066" s="68">
        <f>IF($E1066="OAI",'3'!W1066,IF($E1066=W$4,'3'!$G1066+SUM('3'!$H1066:W1066),IF($E1066&lt;W$4,'3'!W1066,0)))</f>
        <v>2018.401968510022</v>
      </c>
      <c r="X1066" s="68">
        <f>IF($E1066="OAI",'3'!X1066,IF($E1066=X$4,'3'!$G1066+SUM('3'!$H1066:X1066),IF($E1066&lt;X$4,'3'!X1066,0)))</f>
        <v>715.00792624963799</v>
      </c>
      <c r="Y1066" s="68">
        <f>IF($E1066="OAI",'3'!Y1066,IF($E1066=Y$4,'3'!$G1066+SUM('3'!$H1066:Y1066),IF($E1066&lt;Y$4,'3'!Y1066,0)))</f>
        <v>650.06649745161906</v>
      </c>
      <c r="Z1066" s="68">
        <f>IF($E1066="OAI",'3'!Z1066,IF($E1066=Z$4,'3'!$G1066+SUM('3'!$H1066:Z1066),IF($E1066&lt;Z$4,'3'!Z1066,0)))</f>
        <v>715.00792624963799</v>
      </c>
      <c r="AA1066" s="68">
        <f>IF($E1066="OAI",'3'!AA1066,IF($E1066=AA$4,'3'!$G1066+SUM('3'!$H1066:AA1066),IF($E1066&lt;AA$4,'3'!AA1066,0)))</f>
        <v>715.00792624963799</v>
      </c>
      <c r="AB1066" s="68">
        <f>IF($E1066="OAI",'3'!AB1066,IF($E1066=AB$4,'3'!$G1066+SUM('3'!$H1066:AB1066),IF($E1066&lt;AB$4,'3'!AB1066,0)))</f>
        <v>650.06649745161906</v>
      </c>
      <c r="AC1066" s="68">
        <f>IF($E1066="OAI",'3'!AC1066,IF($E1066=AC$4,'3'!$G1066+SUM('3'!$H1066:AC1066),IF($E1066&lt;AC$4,'3'!AC1066,0)))</f>
        <v>1992.6862807793857</v>
      </c>
      <c r="AD1066" s="68">
        <f>IF($E1066="OAI",'3'!AD1066,IF($E1066=AD$4,'3'!$G1066+SUM('3'!$H1066:AD1066),IF($E1066&lt;AD$4,'3'!AD1066,0)))</f>
        <v>4320.4218843101007</v>
      </c>
      <c r="AE1066" s="68">
        <f>IF($E1066="OAI",'3'!AE1066,IF($E1066=AE$4,'3'!$G1066+SUM('3'!$H1066:AE1066),IF($E1066&lt;AE$4,'3'!AE1066,0)))</f>
        <v>5116.676476143487</v>
      </c>
      <c r="AF1066" s="26">
        <f t="shared" si="71"/>
        <v>18479.516817910895</v>
      </c>
      <c r="AG1066" s="26">
        <f t="shared" si="72"/>
        <v>29398.900961359723</v>
      </c>
      <c r="AH1066" s="56">
        <f t="shared" si="73"/>
        <v>1161</v>
      </c>
    </row>
    <row r="1067" spans="1:34">
      <c r="A1067" s="56">
        <f t="shared" si="70"/>
        <v>1162</v>
      </c>
      <c r="B1067" s="3">
        <f>'1'!B1067</f>
        <v>5534859</v>
      </c>
      <c r="C1067" t="str">
        <f>'1'!C1067</f>
        <v>EM POTTER VALLEY PH REPL SEL RELAY</v>
      </c>
      <c r="D1067" s="3" t="str">
        <f>'1'!D1067</f>
        <v>3F</v>
      </c>
      <c r="E1067" s="13" t="str">
        <f>IF('1'!E1067="OAI","OAI",EOMONTH('1'!E1067,-1)+1)</f>
        <v>OAI</v>
      </c>
      <c r="F1067" s="3" t="str">
        <f>'1'!F1067</f>
        <v>TOLO</v>
      </c>
      <c r="G1067" s="7"/>
      <c r="H1067" s="68">
        <f>IF($E1067="OAI",'3'!H1067,IF($E1067&lt;=H$4,'3'!$G1067+SUM('3'!$H1067:H1067),0))</f>
        <v>59764.655877722384</v>
      </c>
      <c r="I1067" s="68">
        <f>IF($E1067="OAI",'3'!I1067,IF($E1067=I$4,'3'!$G1067+SUM('3'!$H1067:I1067),IF($E1067&lt;I$4,'3'!I1067,0)))</f>
        <v>2471.8738967165618</v>
      </c>
      <c r="J1067" s="68">
        <f>IF($E1067="OAI",'3'!J1067,IF($E1067=J$4,'3'!$G1067+SUM('3'!$H1067:J1067),IF($E1067&lt;J$4,'3'!J1067,0)))</f>
        <v>1324.2647453461173</v>
      </c>
      <c r="K1067" s="68">
        <f>IF($E1067="OAI",'3'!K1067,IF($E1067=K$4,'3'!$G1067+SUM('3'!$H1067:K1067),IF($E1067&lt;K$4,'3'!K1067,0)))</f>
        <v>1933.3352188793313</v>
      </c>
      <c r="L1067" s="68">
        <f>IF($E1067="OAI",'3'!L1067,IF($E1067=L$4,'3'!$G1067+SUM('3'!$H1067:L1067),IF($E1067&lt;L$4,'3'!L1067,0)))</f>
        <v>33039.068366969201</v>
      </c>
      <c r="M1067" s="68">
        <f>IF($E1067="OAI",'3'!M1067,IF($E1067=M$4,'3'!$G1067+SUM('3'!$H1067:M1067),IF($E1067&lt;M$4,'3'!M1067,0)))</f>
        <v>5498.3121897111851</v>
      </c>
      <c r="N1067" s="68">
        <f>IF($E1067="OAI",'3'!N1067,IF($E1067=N$4,'3'!$G1067+SUM('3'!$H1067:N1067),IF($E1067&lt;N$4,'3'!N1067,0)))</f>
        <v>8446.0194822261437</v>
      </c>
      <c r="O1067" s="68">
        <f>IF($E1067="OAI",'3'!O1067,IF($E1067=O$4,'3'!$G1067+SUM('3'!$H1067:O1067),IF($E1067&lt;O$4,'3'!O1067,0)))</f>
        <v>15947.732822604479</v>
      </c>
      <c r="P1067" s="68">
        <f>IF($E1067="OAI",'3'!P1067,IF($E1067=P$4,'3'!$G1067+SUM('3'!$H1067:P1067),IF($E1067&lt;P$4,'3'!P1067,0)))</f>
        <v>6905.8734018369705</v>
      </c>
      <c r="Q1067" s="68">
        <f>IF($E1067="OAI",'3'!Q1067,IF($E1067=Q$4,'3'!$G1067+SUM('3'!$H1067:Q1067),IF($E1067&lt;Q$4,'3'!Q1067,0)))</f>
        <v>7346.1147950516615</v>
      </c>
      <c r="R1067" s="68">
        <f>IF($E1067="OAI",'3'!R1067,IF($E1067=R$4,'3'!$G1067+SUM('3'!$H1067:R1067),IF($E1067&lt;R$4,'3'!R1067,0)))</f>
        <v>7287.7886337495675</v>
      </c>
      <c r="S1067" s="68">
        <f>IF($E1067="OAI",'3'!S1067,IF($E1067=S$4,'3'!$G1067+SUM('3'!$H1067:S1067),IF($E1067&lt;S$4,'3'!S1067,0)))</f>
        <v>653.42071759039754</v>
      </c>
      <c r="T1067" s="68">
        <f>IF($E1067="OAI",'3'!T1067,IF($E1067=T$4,'3'!$G1067+SUM('3'!$H1067:T1067),IF($E1067&lt;T$4,'3'!T1067,0)))</f>
        <v>0</v>
      </c>
      <c r="U1067" s="68">
        <f>IF($E1067="OAI",'3'!U1067,IF($E1067=U$4,'3'!$G1067+SUM('3'!$H1067:U1067),IF($E1067&lt;U$4,'3'!U1067,0)))</f>
        <v>0</v>
      </c>
      <c r="V1067" s="68">
        <f>IF($E1067="OAI",'3'!V1067,IF($E1067=V$4,'3'!$G1067+SUM('3'!$H1067:V1067),IF($E1067&lt;V$4,'3'!V1067,0)))</f>
        <v>0</v>
      </c>
      <c r="W1067" s="68">
        <f>IF($E1067="OAI",'3'!W1067,IF($E1067=W$4,'3'!$G1067+SUM('3'!$H1067:W1067),IF($E1067&lt;W$4,'3'!W1067,0)))</f>
        <v>0</v>
      </c>
      <c r="X1067" s="68">
        <f>IF($E1067="OAI",'3'!X1067,IF($E1067=X$4,'3'!$G1067+SUM('3'!$H1067:X1067),IF($E1067&lt;X$4,'3'!X1067,0)))</f>
        <v>0</v>
      </c>
      <c r="Y1067" s="68">
        <f>IF($E1067="OAI",'3'!Y1067,IF($E1067=Y$4,'3'!$G1067+SUM('3'!$H1067:Y1067),IF($E1067&lt;Y$4,'3'!Y1067,0)))</f>
        <v>0</v>
      </c>
      <c r="Z1067" s="68">
        <f>IF($E1067="OAI",'3'!Z1067,IF($E1067=Z$4,'3'!$G1067+SUM('3'!$H1067:Z1067),IF($E1067&lt;Z$4,'3'!Z1067,0)))</f>
        <v>0</v>
      </c>
      <c r="AA1067" s="68">
        <f>IF($E1067="OAI",'3'!AA1067,IF($E1067=AA$4,'3'!$G1067+SUM('3'!$H1067:AA1067),IF($E1067&lt;AA$4,'3'!AA1067,0)))</f>
        <v>0</v>
      </c>
      <c r="AB1067" s="68">
        <f>IF($E1067="OAI",'3'!AB1067,IF($E1067=AB$4,'3'!$G1067+SUM('3'!$H1067:AB1067),IF($E1067&lt;AB$4,'3'!AB1067,0)))</f>
        <v>0</v>
      </c>
      <c r="AC1067" s="68">
        <f>IF($E1067="OAI",'3'!AC1067,IF($E1067=AC$4,'3'!$G1067+SUM('3'!$H1067:AC1067),IF($E1067&lt;AC$4,'3'!AC1067,0)))</f>
        <v>0</v>
      </c>
      <c r="AD1067" s="68">
        <f>IF($E1067="OAI",'3'!AD1067,IF($E1067=AD$4,'3'!$G1067+SUM('3'!$H1067:AD1067),IF($E1067&lt;AD$4,'3'!AD1067,0)))</f>
        <v>0</v>
      </c>
      <c r="AE1067" s="68">
        <f>IF($E1067="OAI",'3'!AE1067,IF($E1067=AE$4,'3'!$G1067+SUM('3'!$H1067:AE1067),IF($E1067&lt;AE$4,'3'!AE1067,0)))</f>
        <v>0</v>
      </c>
      <c r="AF1067" s="26">
        <f t="shared" si="71"/>
        <v>150618.46014840397</v>
      </c>
      <c r="AG1067" s="26">
        <f t="shared" si="72"/>
        <v>0</v>
      </c>
      <c r="AH1067" s="56">
        <f t="shared" si="73"/>
        <v>1162</v>
      </c>
    </row>
    <row r="1068" spans="1:34">
      <c r="A1068" s="56">
        <f t="shared" si="70"/>
        <v>1163</v>
      </c>
      <c r="B1068" s="3">
        <f>'1'!B1068</f>
        <v>5534861</v>
      </c>
      <c r="C1068" t="str">
        <f>'1'!C1068</f>
        <v>EM RAVENSWOOD REPL BK1 SEL RELAY</v>
      </c>
      <c r="D1068" s="3" t="str">
        <f>'1'!D1068</f>
        <v>3F</v>
      </c>
      <c r="E1068" s="13" t="str">
        <f>IF('1'!E1068="OAI","OAI",EOMONTH('1'!E1068,-1)+1)</f>
        <v>OAI</v>
      </c>
      <c r="F1068" s="3" t="str">
        <f>'1'!F1068</f>
        <v>TOLO</v>
      </c>
      <c r="G1068" s="7"/>
      <c r="H1068" s="68">
        <f>IF($E1068="OAI",'3'!H1068,IF($E1068&lt;=H$4,'3'!$G1068+SUM('3'!$H1068:H1068),0))</f>
        <v>475.74022301676467</v>
      </c>
      <c r="I1068" s="68">
        <f>IF($E1068="OAI",'3'!I1068,IF($E1068=I$4,'3'!$G1068+SUM('3'!$H1068:I1068),IF($E1068&lt;I$4,'3'!I1068,0)))</f>
        <v>741.8416873598668</v>
      </c>
      <c r="J1068" s="68">
        <f>IF($E1068="OAI",'3'!J1068,IF($E1068=J$4,'3'!$G1068+SUM('3'!$H1068:J1068),IF($E1068&lt;J$4,'3'!J1068,0)))</f>
        <v>173.30137383689427</v>
      </c>
      <c r="K1068" s="68">
        <f>IF($E1068="OAI",'3'!K1068,IF($E1068=K$4,'3'!$G1068+SUM('3'!$H1068:K1068),IF($E1068&lt;K$4,'3'!K1068,0)))</f>
        <v>14324.569793780538</v>
      </c>
      <c r="L1068" s="68">
        <f>IF($E1068="OAI",'3'!L1068,IF($E1068=L$4,'3'!$G1068+SUM('3'!$H1068:L1068),IF($E1068&lt;L$4,'3'!L1068,0)))</f>
        <v>27922.578236388974</v>
      </c>
      <c r="M1068" s="68">
        <f>IF($E1068="OAI",'3'!M1068,IF($E1068=M$4,'3'!$G1068+SUM('3'!$H1068:M1068),IF($E1068&lt;M$4,'3'!M1068,0)))</f>
        <v>3778.2494679891938</v>
      </c>
      <c r="N1068" s="68">
        <f>IF($E1068="OAI",'3'!N1068,IF($E1068=N$4,'3'!$G1068+SUM('3'!$H1068:N1068),IF($E1068&lt;N$4,'3'!N1068,0)))</f>
        <v>10564.023154301565</v>
      </c>
      <c r="O1068" s="68">
        <f>IF($E1068="OAI",'3'!O1068,IF($E1068=O$4,'3'!$G1068+SUM('3'!$H1068:O1068),IF($E1068&lt;O$4,'3'!O1068,0)))</f>
        <v>2872.6100305189716</v>
      </c>
      <c r="P1068" s="68">
        <f>IF($E1068="OAI",'3'!P1068,IF($E1068=P$4,'3'!$G1068+SUM('3'!$H1068:P1068),IF($E1068&lt;P$4,'3'!P1068,0)))</f>
        <v>5409.8912199417164</v>
      </c>
      <c r="Q1068" s="68">
        <f>IF($E1068="OAI",'3'!Q1068,IF($E1068=Q$4,'3'!$G1068+SUM('3'!$H1068:Q1068),IF($E1068&lt;Q$4,'3'!Q1068,0)))</f>
        <v>0</v>
      </c>
      <c r="R1068" s="68">
        <f>IF($E1068="OAI",'3'!R1068,IF($E1068=R$4,'3'!$G1068+SUM('3'!$H1068:R1068),IF($E1068&lt;R$4,'3'!R1068,0)))</f>
        <v>0</v>
      </c>
      <c r="S1068" s="68">
        <f>IF($E1068="OAI",'3'!S1068,IF($E1068=S$4,'3'!$G1068+SUM('3'!$H1068:S1068),IF($E1068&lt;S$4,'3'!S1068,0)))</f>
        <v>0</v>
      </c>
      <c r="T1068" s="68">
        <f>IF($E1068="OAI",'3'!T1068,IF($E1068=T$4,'3'!$G1068+SUM('3'!$H1068:T1068),IF($E1068&lt;T$4,'3'!T1068,0)))</f>
        <v>0</v>
      </c>
      <c r="U1068" s="68">
        <f>IF($E1068="OAI",'3'!U1068,IF($E1068=U$4,'3'!$G1068+SUM('3'!$H1068:U1068),IF($E1068&lt;U$4,'3'!U1068,0)))</f>
        <v>0</v>
      </c>
      <c r="V1068" s="68">
        <f>IF($E1068="OAI",'3'!V1068,IF($E1068=V$4,'3'!$G1068+SUM('3'!$H1068:V1068),IF($E1068&lt;V$4,'3'!V1068,0)))</f>
        <v>0</v>
      </c>
      <c r="W1068" s="68">
        <f>IF($E1068="OAI",'3'!W1068,IF($E1068=W$4,'3'!$G1068+SUM('3'!$H1068:W1068),IF($E1068&lt;W$4,'3'!W1068,0)))</f>
        <v>0</v>
      </c>
      <c r="X1068" s="68">
        <f>IF($E1068="OAI",'3'!X1068,IF($E1068=X$4,'3'!$G1068+SUM('3'!$H1068:X1068),IF($E1068&lt;X$4,'3'!X1068,0)))</f>
        <v>0</v>
      </c>
      <c r="Y1068" s="68">
        <f>IF($E1068="OAI",'3'!Y1068,IF($E1068=Y$4,'3'!$G1068+SUM('3'!$H1068:Y1068),IF($E1068&lt;Y$4,'3'!Y1068,0)))</f>
        <v>0</v>
      </c>
      <c r="Z1068" s="68">
        <f>IF($E1068="OAI",'3'!Z1068,IF($E1068=Z$4,'3'!$G1068+SUM('3'!$H1068:Z1068),IF($E1068&lt;Z$4,'3'!Z1068,0)))</f>
        <v>0</v>
      </c>
      <c r="AA1068" s="68">
        <f>IF($E1068="OAI",'3'!AA1068,IF($E1068=AA$4,'3'!$G1068+SUM('3'!$H1068:AA1068),IF($E1068&lt;AA$4,'3'!AA1068,0)))</f>
        <v>0</v>
      </c>
      <c r="AB1068" s="68">
        <f>IF($E1068="OAI",'3'!AB1068,IF($E1068=AB$4,'3'!$G1068+SUM('3'!$H1068:AB1068),IF($E1068&lt;AB$4,'3'!AB1068,0)))</f>
        <v>0</v>
      </c>
      <c r="AC1068" s="68">
        <f>IF($E1068="OAI",'3'!AC1068,IF($E1068=AC$4,'3'!$G1068+SUM('3'!$H1068:AC1068),IF($E1068&lt;AC$4,'3'!AC1068,0)))</f>
        <v>0</v>
      </c>
      <c r="AD1068" s="68">
        <f>IF($E1068="OAI",'3'!AD1068,IF($E1068=AD$4,'3'!$G1068+SUM('3'!$H1068:AD1068),IF($E1068&lt;AD$4,'3'!AD1068,0)))</f>
        <v>0</v>
      </c>
      <c r="AE1068" s="68">
        <f>IF($E1068="OAI",'3'!AE1068,IF($E1068=AE$4,'3'!$G1068+SUM('3'!$H1068:AE1068),IF($E1068&lt;AE$4,'3'!AE1068,0)))</f>
        <v>0</v>
      </c>
      <c r="AF1068" s="26">
        <f t="shared" si="71"/>
        <v>66262.80518713448</v>
      </c>
      <c r="AG1068" s="26">
        <f t="shared" si="72"/>
        <v>0</v>
      </c>
      <c r="AH1068" s="56">
        <f t="shared" si="73"/>
        <v>1163</v>
      </c>
    </row>
    <row r="1069" spans="1:34">
      <c r="A1069" s="56">
        <f t="shared" si="70"/>
        <v>1164</v>
      </c>
      <c r="B1069" s="3">
        <f>'1'!B1069</f>
        <v>5534863</v>
      </c>
      <c r="C1069" t="str">
        <f>'1'!C1069</f>
        <v>EM SANTA ROSA REPL CB162 SEL RELAYS</v>
      </c>
      <c r="D1069" s="3" t="str">
        <f>'1'!D1069</f>
        <v>3F</v>
      </c>
      <c r="E1069" s="13" t="str">
        <f>IF('1'!E1069="OAI","OAI",EOMONTH('1'!E1069,-1)+1)</f>
        <v>OAI</v>
      </c>
      <c r="F1069" s="3" t="str">
        <f>'1'!F1069</f>
        <v>TOLO</v>
      </c>
      <c r="G1069" s="7"/>
      <c r="H1069" s="68">
        <f>IF($E1069="OAI",'3'!H1069,IF($E1069&lt;=H$4,'3'!$G1069+SUM('3'!$H1069:H1069),0))</f>
        <v>723.30030381495169</v>
      </c>
      <c r="I1069" s="68">
        <f>IF($E1069="OAI",'3'!I1069,IF($E1069=I$4,'3'!$G1069+SUM('3'!$H1069:I1069),IF($E1069&lt;I$4,'3'!I1069,0)))</f>
        <v>16160.073591945493</v>
      </c>
      <c r="J1069" s="68">
        <f>IF($E1069="OAI",'3'!J1069,IF($E1069=J$4,'3'!$G1069+SUM('3'!$H1069:J1069),IF($E1069&lt;J$4,'3'!J1069,0)))</f>
        <v>-15014.234723426071</v>
      </c>
      <c r="K1069" s="68">
        <f>IF($E1069="OAI",'3'!K1069,IF($E1069=K$4,'3'!$G1069+SUM('3'!$H1069:K1069),IF($E1069&lt;K$4,'3'!K1069,0)))</f>
        <v>879.08519470489114</v>
      </c>
      <c r="L1069" s="68">
        <f>IF($E1069="OAI",'3'!L1069,IF($E1069=L$4,'3'!$G1069+SUM('3'!$H1069:L1069),IF($E1069&lt;L$4,'3'!L1069,0)))</f>
        <v>15607.558996863352</v>
      </c>
      <c r="M1069" s="68">
        <f>IF($E1069="OAI",'3'!M1069,IF($E1069=M$4,'3'!$G1069+SUM('3'!$H1069:M1069),IF($E1069&lt;M$4,'3'!M1069,0)))</f>
        <v>297.22117340843693</v>
      </c>
      <c r="N1069" s="68">
        <f>IF($E1069="OAI",'3'!N1069,IF($E1069=N$4,'3'!$G1069+SUM('3'!$H1069:N1069),IF($E1069&lt;N$4,'3'!N1069,0)))</f>
        <v>2425.4738514634582</v>
      </c>
      <c r="O1069" s="68">
        <f>IF($E1069="OAI",'3'!O1069,IF($E1069=O$4,'3'!$G1069+SUM('3'!$H1069:O1069),IF($E1069&lt;O$4,'3'!O1069,0)))</f>
        <v>1558.3147728075573</v>
      </c>
      <c r="P1069" s="68">
        <f>IF($E1069="OAI",'3'!P1069,IF($E1069=P$4,'3'!$G1069+SUM('3'!$H1069:P1069),IF($E1069&lt;P$4,'3'!P1069,0)))</f>
        <v>871.72454495590478</v>
      </c>
      <c r="Q1069" s="68">
        <f>IF($E1069="OAI",'3'!Q1069,IF($E1069=Q$4,'3'!$G1069+SUM('3'!$H1069:Q1069),IF($E1069&lt;Q$4,'3'!Q1069,0)))</f>
        <v>0</v>
      </c>
      <c r="R1069" s="68">
        <f>IF($E1069="OAI",'3'!R1069,IF($E1069=R$4,'3'!$G1069+SUM('3'!$H1069:R1069),IF($E1069&lt;R$4,'3'!R1069,0)))</f>
        <v>0</v>
      </c>
      <c r="S1069" s="68">
        <f>IF($E1069="OAI",'3'!S1069,IF($E1069=S$4,'3'!$G1069+SUM('3'!$H1069:S1069),IF($E1069&lt;S$4,'3'!S1069,0)))</f>
        <v>0</v>
      </c>
      <c r="T1069" s="68">
        <f>IF($E1069="OAI",'3'!T1069,IF($E1069=T$4,'3'!$G1069+SUM('3'!$H1069:T1069),IF($E1069&lt;T$4,'3'!T1069,0)))</f>
        <v>0</v>
      </c>
      <c r="U1069" s="68">
        <f>IF($E1069="OAI",'3'!U1069,IF($E1069=U$4,'3'!$G1069+SUM('3'!$H1069:U1069),IF($E1069&lt;U$4,'3'!U1069,0)))</f>
        <v>15780.674025136979</v>
      </c>
      <c r="V1069" s="68">
        <f>IF($E1069="OAI",'3'!V1069,IF($E1069=V$4,'3'!$G1069+SUM('3'!$H1069:V1069),IF($E1069&lt;V$4,'3'!V1069,0)))</f>
        <v>5836.9952509461918</v>
      </c>
      <c r="W1069" s="68">
        <f>IF($E1069="OAI",'3'!W1069,IF($E1069=W$4,'3'!$G1069+SUM('3'!$H1069:W1069),IF($E1069&lt;W$4,'3'!W1069,0)))</f>
        <v>5698.8200157848387</v>
      </c>
      <c r="X1069" s="68">
        <f>IF($E1069="OAI",'3'!X1069,IF($E1069=X$4,'3'!$G1069+SUM('3'!$H1069:X1069),IF($E1069&lt;X$4,'3'!X1069,0)))</f>
        <v>5792.7381796706395</v>
      </c>
      <c r="Y1069" s="68">
        <f>IF($E1069="OAI",'3'!Y1069,IF($E1069=Y$4,'3'!$G1069+SUM('3'!$H1069:Y1069),IF($E1069&lt;Y$4,'3'!Y1069,0)))</f>
        <v>1932.6830094079023</v>
      </c>
      <c r="Z1069" s="68">
        <f>IF($E1069="OAI",'3'!Z1069,IF($E1069=Z$4,'3'!$G1069+SUM('3'!$H1069:Z1069),IF($E1069&lt;Z$4,'3'!Z1069,0)))</f>
        <v>54.692422818417711</v>
      </c>
      <c r="AA1069" s="68">
        <f>IF($E1069="OAI",'3'!AA1069,IF($E1069=AA$4,'3'!$G1069+SUM('3'!$H1069:AA1069),IF($E1069&lt;AA$4,'3'!AA1069,0)))</f>
        <v>20.31166639593707</v>
      </c>
      <c r="AB1069" s="68">
        <f>IF($E1069="OAI",'3'!AB1069,IF($E1069=AB$4,'3'!$G1069+SUM('3'!$H1069:AB1069),IF($E1069&lt;AB$4,'3'!AB1069,0)))</f>
        <v>0</v>
      </c>
      <c r="AC1069" s="68">
        <f>IF($E1069="OAI",'3'!AC1069,IF($E1069=AC$4,'3'!$G1069+SUM('3'!$H1069:AC1069),IF($E1069&lt;AC$4,'3'!AC1069,0)))</f>
        <v>0</v>
      </c>
      <c r="AD1069" s="68">
        <f>IF($E1069="OAI",'3'!AD1069,IF($E1069=AD$4,'3'!$G1069+SUM('3'!$H1069:AD1069),IF($E1069&lt;AD$4,'3'!AD1069,0)))</f>
        <v>0</v>
      </c>
      <c r="AE1069" s="68">
        <f>IF($E1069="OAI",'3'!AE1069,IF($E1069=AE$4,'3'!$G1069+SUM('3'!$H1069:AE1069),IF($E1069&lt;AE$4,'3'!AE1069,0)))</f>
        <v>0</v>
      </c>
      <c r="AF1069" s="26">
        <f t="shared" si="71"/>
        <v>23508.517706537976</v>
      </c>
      <c r="AG1069" s="26">
        <f t="shared" si="72"/>
        <v>35116.914570160909</v>
      </c>
      <c r="AH1069" s="56">
        <f t="shared" si="73"/>
        <v>1164</v>
      </c>
    </row>
    <row r="1070" spans="1:34">
      <c r="A1070" s="56">
        <f t="shared" si="70"/>
        <v>1165</v>
      </c>
      <c r="B1070" s="3">
        <f>'1'!B1070</f>
        <v>5534865</v>
      </c>
      <c r="C1070" t="str">
        <f>'1'!C1070</f>
        <v>EM SLO REPL SEL RELAYS</v>
      </c>
      <c r="D1070" s="3" t="str">
        <f>'1'!D1070</f>
        <v>3F</v>
      </c>
      <c r="E1070" s="13" t="str">
        <f>IF('1'!E1070="OAI","OAI",EOMONTH('1'!E1070,-1)+1)</f>
        <v>OAI</v>
      </c>
      <c r="F1070" s="3" t="str">
        <f>'1'!F1070</f>
        <v>TOLO</v>
      </c>
      <c r="G1070" s="7"/>
      <c r="H1070" s="68">
        <f>IF($E1070="OAI",'3'!H1070,IF($E1070&lt;=H$4,'3'!$G1070+SUM('3'!$H1070:H1070),0))</f>
        <v>475.74022301676467</v>
      </c>
      <c r="I1070" s="68">
        <f>IF($E1070="OAI",'3'!I1070,IF($E1070=I$4,'3'!$G1070+SUM('3'!$H1070:I1070),IF($E1070&lt;I$4,'3'!I1070,0)))</f>
        <v>35089.149081234355</v>
      </c>
      <c r="J1070" s="68">
        <f>IF($E1070="OAI",'3'!J1070,IF($E1070=J$4,'3'!$G1070+SUM('3'!$H1070:J1070),IF($E1070&lt;J$4,'3'!J1070,0)))</f>
        <v>-346.04371098399207</v>
      </c>
      <c r="K1070" s="68">
        <f>IF($E1070="OAI",'3'!K1070,IF($E1070=K$4,'3'!$G1070+SUM('3'!$H1070:K1070),IF($E1070&lt;K$4,'3'!K1070,0)))</f>
        <v>647.55083234753499</v>
      </c>
      <c r="L1070" s="68">
        <f>IF($E1070="OAI",'3'!L1070,IF($E1070=L$4,'3'!$G1070+SUM('3'!$H1070:L1070),IF($E1070&lt;L$4,'3'!L1070,0)))</f>
        <v>-647.55083234753499</v>
      </c>
      <c r="M1070" s="68">
        <f>IF($E1070="OAI",'3'!M1070,IF($E1070=M$4,'3'!$G1070+SUM('3'!$H1070:M1070),IF($E1070&lt;M$4,'3'!M1070,0)))</f>
        <v>297.22117340843693</v>
      </c>
      <c r="N1070" s="68">
        <f>IF($E1070="OAI",'3'!N1070,IF($E1070=N$4,'3'!$G1070+SUM('3'!$H1070:N1070),IF($E1070&lt;N$4,'3'!N1070,0)))</f>
        <v>-297.22117340843693</v>
      </c>
      <c r="O1070" s="68">
        <f>IF($E1070="OAI",'3'!O1070,IF($E1070=O$4,'3'!$G1070+SUM('3'!$H1070:O1070),IF($E1070&lt;O$4,'3'!O1070,0)))</f>
        <v>0</v>
      </c>
      <c r="P1070" s="68">
        <f>IF($E1070="OAI",'3'!P1070,IF($E1070=P$4,'3'!$G1070+SUM('3'!$H1070:P1070),IF($E1070&lt;P$4,'3'!P1070,0)))</f>
        <v>0</v>
      </c>
      <c r="Q1070" s="68">
        <f>IF($E1070="OAI",'3'!Q1070,IF($E1070=Q$4,'3'!$G1070+SUM('3'!$H1070:Q1070),IF($E1070&lt;Q$4,'3'!Q1070,0)))</f>
        <v>0</v>
      </c>
      <c r="R1070" s="68">
        <f>IF($E1070="OAI",'3'!R1070,IF($E1070=R$4,'3'!$G1070+SUM('3'!$H1070:R1070),IF($E1070&lt;R$4,'3'!R1070,0)))</f>
        <v>0</v>
      </c>
      <c r="S1070" s="68">
        <f>IF($E1070="OAI",'3'!S1070,IF($E1070=S$4,'3'!$G1070+SUM('3'!$H1070:S1070),IF($E1070&lt;S$4,'3'!S1070,0)))</f>
        <v>0</v>
      </c>
      <c r="T1070" s="68">
        <f>IF($E1070="OAI",'3'!T1070,IF($E1070=T$4,'3'!$G1070+SUM('3'!$H1070:T1070),IF($E1070&lt;T$4,'3'!T1070,0)))</f>
        <v>0</v>
      </c>
      <c r="U1070" s="68">
        <f>IF($E1070="OAI",'3'!U1070,IF($E1070=U$4,'3'!$G1070+SUM('3'!$H1070:U1070),IF($E1070&lt;U$4,'3'!U1070,0)))</f>
        <v>0</v>
      </c>
      <c r="V1070" s="68">
        <f>IF($E1070="OAI",'3'!V1070,IF($E1070=V$4,'3'!$G1070+SUM('3'!$H1070:V1070),IF($E1070&lt;V$4,'3'!V1070,0)))</f>
        <v>0</v>
      </c>
      <c r="W1070" s="68">
        <f>IF($E1070="OAI",'3'!W1070,IF($E1070=W$4,'3'!$G1070+SUM('3'!$H1070:W1070),IF($E1070&lt;W$4,'3'!W1070,0)))</f>
        <v>0</v>
      </c>
      <c r="X1070" s="68">
        <f>IF($E1070="OAI",'3'!X1070,IF($E1070=X$4,'3'!$G1070+SUM('3'!$H1070:X1070),IF($E1070&lt;X$4,'3'!X1070,0)))</f>
        <v>0</v>
      </c>
      <c r="Y1070" s="68">
        <f>IF($E1070="OAI",'3'!Y1070,IF($E1070=Y$4,'3'!$G1070+SUM('3'!$H1070:Y1070),IF($E1070&lt;Y$4,'3'!Y1070,0)))</f>
        <v>0</v>
      </c>
      <c r="Z1070" s="68">
        <f>IF($E1070="OAI",'3'!Z1070,IF($E1070=Z$4,'3'!$G1070+SUM('3'!$H1070:Z1070),IF($E1070&lt;Z$4,'3'!Z1070,0)))</f>
        <v>0</v>
      </c>
      <c r="AA1070" s="68">
        <f>IF($E1070="OAI",'3'!AA1070,IF($E1070=AA$4,'3'!$G1070+SUM('3'!$H1070:AA1070),IF($E1070&lt;AA$4,'3'!AA1070,0)))</f>
        <v>0</v>
      </c>
      <c r="AB1070" s="68">
        <f>IF($E1070="OAI",'3'!AB1070,IF($E1070=AB$4,'3'!$G1070+SUM('3'!$H1070:AB1070),IF($E1070&lt;AB$4,'3'!AB1070,0)))</f>
        <v>0</v>
      </c>
      <c r="AC1070" s="68">
        <f>IF($E1070="OAI",'3'!AC1070,IF($E1070=AC$4,'3'!$G1070+SUM('3'!$H1070:AC1070),IF($E1070&lt;AC$4,'3'!AC1070,0)))</f>
        <v>0</v>
      </c>
      <c r="AD1070" s="68">
        <f>IF($E1070="OAI",'3'!AD1070,IF($E1070=AD$4,'3'!$G1070+SUM('3'!$H1070:AD1070),IF($E1070&lt;AD$4,'3'!AD1070,0)))</f>
        <v>0</v>
      </c>
      <c r="AE1070" s="68">
        <f>IF($E1070="OAI",'3'!AE1070,IF($E1070=AE$4,'3'!$G1070+SUM('3'!$H1070:AE1070),IF($E1070&lt;AE$4,'3'!AE1070,0)))</f>
        <v>0</v>
      </c>
      <c r="AF1070" s="26">
        <f t="shared" si="71"/>
        <v>35218.845593267128</v>
      </c>
      <c r="AG1070" s="26">
        <f t="shared" si="72"/>
        <v>0</v>
      </c>
      <c r="AH1070" s="56">
        <f t="shared" si="73"/>
        <v>1165</v>
      </c>
    </row>
    <row r="1071" spans="1:34">
      <c r="A1071" s="56">
        <f t="shared" si="70"/>
        <v>1166</v>
      </c>
      <c r="B1071" s="3">
        <f>'1'!B1071</f>
        <v>5534867</v>
      </c>
      <c r="C1071" t="str">
        <f>'1'!C1071</f>
        <v>EM SONOMA REPL SEL RELAYS</v>
      </c>
      <c r="D1071" s="3" t="str">
        <f>'1'!D1071</f>
        <v>3F</v>
      </c>
      <c r="E1071" s="13" t="str">
        <f>IF('1'!E1071="OAI","OAI",EOMONTH('1'!E1071,-1)+1)</f>
        <v>OAI</v>
      </c>
      <c r="F1071" s="3" t="str">
        <f>'1'!F1071</f>
        <v>TOLO</v>
      </c>
      <c r="G1071" s="7"/>
      <c r="H1071" s="68">
        <f>IF($E1071="OAI",'3'!H1071,IF($E1071&lt;=H$4,'3'!$G1071+SUM('3'!$H1071:H1071),0))</f>
        <v>20590.905222490386</v>
      </c>
      <c r="I1071" s="68">
        <f>IF($E1071="OAI",'3'!I1071,IF($E1071=I$4,'3'!$G1071+SUM('3'!$H1071:I1071),IF($E1071&lt;I$4,'3'!I1071,0)))</f>
        <v>5206.5882104190805</v>
      </c>
      <c r="J1071" s="68">
        <f>IF($E1071="OAI",'3'!J1071,IF($E1071=J$4,'3'!$G1071+SUM('3'!$H1071:J1071),IF($E1071&lt;J$4,'3'!J1071,0)))</f>
        <v>1197.736107888858</v>
      </c>
      <c r="K1071" s="68">
        <f>IF($E1071="OAI",'3'!K1071,IF($E1071=K$4,'3'!$G1071+SUM('3'!$H1071:K1071),IF($E1071&lt;K$4,'3'!K1071,0)))</f>
        <v>17404.209745087453</v>
      </c>
      <c r="L1071" s="68">
        <f>IF($E1071="OAI",'3'!L1071,IF($E1071=L$4,'3'!$G1071+SUM('3'!$H1071:L1071),IF($E1071&lt;L$4,'3'!L1071,0)))</f>
        <v>335.51518665949266</v>
      </c>
      <c r="M1071" s="68">
        <f>IF($E1071="OAI",'3'!M1071,IF($E1071=M$4,'3'!$G1071+SUM('3'!$H1071:M1071),IF($E1071&lt;M$4,'3'!M1071,0)))</f>
        <v>15094.176970066961</v>
      </c>
      <c r="N1071" s="68">
        <f>IF($E1071="OAI",'3'!N1071,IF($E1071=N$4,'3'!$G1071+SUM('3'!$H1071:N1071),IF($E1071&lt;N$4,'3'!N1071,0)))</f>
        <v>17746.153853679607</v>
      </c>
      <c r="O1071" s="68">
        <f>IF($E1071="OAI",'3'!O1071,IF($E1071=O$4,'3'!$G1071+SUM('3'!$H1071:O1071),IF($E1071&lt;O$4,'3'!O1071,0)))</f>
        <v>3021.1274444415576</v>
      </c>
      <c r="P1071" s="68">
        <f>IF($E1071="OAI",'3'!P1071,IF($E1071=P$4,'3'!$G1071+SUM('3'!$H1071:P1071),IF($E1071&lt;P$4,'3'!P1071,0)))</f>
        <v>4974.4016385902942</v>
      </c>
      <c r="Q1071" s="68">
        <f>IF($E1071="OAI",'3'!Q1071,IF($E1071=Q$4,'3'!$G1071+SUM('3'!$H1071:Q1071),IF($E1071&lt;Q$4,'3'!Q1071,0)))</f>
        <v>0</v>
      </c>
      <c r="R1071" s="68">
        <f>IF($E1071="OAI",'3'!R1071,IF($E1071=R$4,'3'!$G1071+SUM('3'!$H1071:R1071),IF($E1071&lt;R$4,'3'!R1071,0)))</f>
        <v>41.927751734732482</v>
      </c>
      <c r="S1071" s="68">
        <f>IF($E1071="OAI",'3'!S1071,IF($E1071=S$4,'3'!$G1071+SUM('3'!$H1071:S1071),IF($E1071&lt;S$4,'3'!S1071,0)))</f>
        <v>41.927751734732482</v>
      </c>
      <c r="T1071" s="68">
        <f>IF($E1071="OAI",'3'!T1071,IF($E1071=T$4,'3'!$G1071+SUM('3'!$H1071:T1071),IF($E1071&lt;T$4,'3'!T1071,0)))</f>
        <v>52.642621622497451</v>
      </c>
      <c r="U1071" s="68">
        <f>IF($E1071="OAI",'3'!U1071,IF($E1071=U$4,'3'!$G1071+SUM('3'!$H1071:U1071),IF($E1071&lt;U$4,'3'!U1071,0)))</f>
        <v>48.636192012289683</v>
      </c>
      <c r="V1071" s="68">
        <f>IF($E1071="OAI",'3'!V1071,IF($E1071=V$4,'3'!$G1071+SUM('3'!$H1071:V1071),IF($E1071&lt;V$4,'3'!V1071,0)))</f>
        <v>4.0064296102077703</v>
      </c>
      <c r="W1071" s="68">
        <f>IF($E1071="OAI",'3'!W1071,IF($E1071=W$4,'3'!$G1071+SUM('3'!$H1071:W1071),IF($E1071&lt;W$4,'3'!W1071,0)))</f>
        <v>0</v>
      </c>
      <c r="X1071" s="68">
        <f>IF($E1071="OAI",'3'!X1071,IF($E1071=X$4,'3'!$G1071+SUM('3'!$H1071:X1071),IF($E1071&lt;X$4,'3'!X1071,0)))</f>
        <v>0</v>
      </c>
      <c r="Y1071" s="68">
        <f>IF($E1071="OAI",'3'!Y1071,IF($E1071=Y$4,'3'!$G1071+SUM('3'!$H1071:Y1071),IF($E1071&lt;Y$4,'3'!Y1071,0)))</f>
        <v>0</v>
      </c>
      <c r="Z1071" s="68">
        <f>IF($E1071="OAI",'3'!Z1071,IF($E1071=Z$4,'3'!$G1071+SUM('3'!$H1071:Z1071),IF($E1071&lt;Z$4,'3'!Z1071,0)))</f>
        <v>0</v>
      </c>
      <c r="AA1071" s="68">
        <f>IF($E1071="OAI",'3'!AA1071,IF($E1071=AA$4,'3'!$G1071+SUM('3'!$H1071:AA1071),IF($E1071&lt;AA$4,'3'!AA1071,0)))</f>
        <v>0</v>
      </c>
      <c r="AB1071" s="68">
        <f>IF($E1071="OAI",'3'!AB1071,IF($E1071=AB$4,'3'!$G1071+SUM('3'!$H1071:AB1071),IF($E1071&lt;AB$4,'3'!AB1071,0)))</f>
        <v>0</v>
      </c>
      <c r="AC1071" s="68">
        <f>IF($E1071="OAI",'3'!AC1071,IF($E1071=AC$4,'3'!$G1071+SUM('3'!$H1071:AC1071),IF($E1071&lt;AC$4,'3'!AC1071,0)))</f>
        <v>0</v>
      </c>
      <c r="AD1071" s="68">
        <f>IF($E1071="OAI",'3'!AD1071,IF($E1071=AD$4,'3'!$G1071+SUM('3'!$H1071:AD1071),IF($E1071&lt;AD$4,'3'!AD1071,0)))</f>
        <v>0</v>
      </c>
      <c r="AE1071" s="68">
        <f>IF($E1071="OAI",'3'!AE1071,IF($E1071=AE$4,'3'!$G1071+SUM('3'!$H1071:AE1071),IF($E1071&lt;AE$4,'3'!AE1071,0)))</f>
        <v>0</v>
      </c>
      <c r="AF1071" s="26">
        <f t="shared" si="71"/>
        <v>85654.669882793169</v>
      </c>
      <c r="AG1071" s="26">
        <f t="shared" si="72"/>
        <v>105.2852432449949</v>
      </c>
      <c r="AH1071" s="56">
        <f t="shared" si="73"/>
        <v>1166</v>
      </c>
    </row>
    <row r="1072" spans="1:34">
      <c r="A1072" s="56">
        <f t="shared" si="70"/>
        <v>1167</v>
      </c>
      <c r="B1072" s="3">
        <f>'1'!B1072</f>
        <v>5534876</v>
      </c>
      <c r="C1072" t="str">
        <f>'1'!C1072</f>
        <v>EM WILLTS REPL SEL RELAY</v>
      </c>
      <c r="D1072" s="3" t="str">
        <f>'1'!D1072</f>
        <v>3F</v>
      </c>
      <c r="E1072" s="13" t="str">
        <f>IF('1'!E1072="OAI","OAI",EOMONTH('1'!E1072,-1)+1)</f>
        <v>OAI</v>
      </c>
      <c r="F1072" s="3" t="str">
        <f>'1'!F1072</f>
        <v>TOLO</v>
      </c>
      <c r="G1072" s="7"/>
      <c r="H1072" s="68">
        <f>IF($E1072="OAI",'3'!H1072,IF($E1072&lt;=H$4,'3'!$G1072+SUM('3'!$H1072:H1072),0))</f>
        <v>3827.9105605994428</v>
      </c>
      <c r="I1072" s="68">
        <f>IF($E1072="OAI",'3'!I1072,IF($E1072=I$4,'3'!$G1072+SUM('3'!$H1072:I1072),IF($E1072&lt;I$4,'3'!I1072,0)))</f>
        <v>8343.4362496484991</v>
      </c>
      <c r="J1072" s="68">
        <f>IF($E1072="OAI",'3'!J1072,IF($E1072=J$4,'3'!$G1072+SUM('3'!$H1072:J1072),IF($E1072&lt;J$4,'3'!J1072,0)))</f>
        <v>2646.2001711514163</v>
      </c>
      <c r="K1072" s="68">
        <f>IF($E1072="OAI",'3'!K1072,IF($E1072=K$4,'3'!$G1072+SUM('3'!$H1072:K1072),IF($E1072&lt;K$4,'3'!K1072,0)))</f>
        <v>137.70937125318801</v>
      </c>
      <c r="L1072" s="68">
        <f>IF($E1072="OAI",'3'!L1072,IF($E1072=L$4,'3'!$G1072+SUM('3'!$H1072:L1072),IF($E1072&lt;L$4,'3'!L1072,0)))</f>
        <v>1795.6258476261432</v>
      </c>
      <c r="M1072" s="68">
        <f>IF($E1072="OAI",'3'!M1072,IF($E1072=M$4,'3'!$G1072+SUM('3'!$H1072:M1072),IF($E1072&lt;M$4,'3'!M1072,0)))</f>
        <v>1056.3929981519932</v>
      </c>
      <c r="N1072" s="68">
        <f>IF($E1072="OAI",'3'!N1072,IF($E1072=N$4,'3'!$G1072+SUM('3'!$H1072:N1072),IF($E1072&lt;N$4,'3'!N1072,0)))</f>
        <v>10935.689380234558</v>
      </c>
      <c r="O1072" s="68">
        <f>IF($E1072="OAI",'3'!O1072,IF($E1072=O$4,'3'!$G1072+SUM('3'!$H1072:O1072),IF($E1072&lt;O$4,'3'!O1072,0)))</f>
        <v>6328.9475379670521</v>
      </c>
      <c r="P1072" s="68">
        <f>IF($E1072="OAI",'3'!P1072,IF($E1072=P$4,'3'!$G1072+SUM('3'!$H1072:P1072),IF($E1072&lt;P$4,'3'!P1072,0)))</f>
        <v>4459.5288472877801</v>
      </c>
      <c r="Q1072" s="68">
        <f>IF($E1072="OAI",'3'!Q1072,IF($E1072=Q$4,'3'!$G1072+SUM('3'!$H1072:Q1072),IF($E1072&lt;Q$4,'3'!Q1072,0)))</f>
        <v>2743.8452463025264</v>
      </c>
      <c r="R1072" s="68">
        <f>IF($E1072="OAI",'3'!R1072,IF($E1072=R$4,'3'!$G1072+SUM('3'!$H1072:R1072),IF($E1072&lt;R$4,'3'!R1072,0)))</f>
        <v>0</v>
      </c>
      <c r="S1072" s="68">
        <f>IF($E1072="OAI",'3'!S1072,IF($E1072=S$4,'3'!$G1072+SUM('3'!$H1072:S1072),IF($E1072&lt;S$4,'3'!S1072,0)))</f>
        <v>0</v>
      </c>
      <c r="T1072" s="68">
        <f>IF($E1072="OAI",'3'!T1072,IF($E1072=T$4,'3'!$G1072+SUM('3'!$H1072:T1072),IF($E1072&lt;T$4,'3'!T1072,0)))</f>
        <v>0</v>
      </c>
      <c r="U1072" s="68">
        <f>IF($E1072="OAI",'3'!U1072,IF($E1072=U$4,'3'!$G1072+SUM('3'!$H1072:U1072),IF($E1072&lt;U$4,'3'!U1072,0)))</f>
        <v>0</v>
      </c>
      <c r="V1072" s="68">
        <f>IF($E1072="OAI",'3'!V1072,IF($E1072=V$4,'3'!$G1072+SUM('3'!$H1072:V1072),IF($E1072&lt;V$4,'3'!V1072,0)))</f>
        <v>0</v>
      </c>
      <c r="W1072" s="68">
        <f>IF($E1072="OAI",'3'!W1072,IF($E1072=W$4,'3'!$G1072+SUM('3'!$H1072:W1072),IF($E1072&lt;W$4,'3'!W1072,0)))</f>
        <v>0</v>
      </c>
      <c r="X1072" s="68">
        <f>IF($E1072="OAI",'3'!X1072,IF($E1072=X$4,'3'!$G1072+SUM('3'!$H1072:X1072),IF($E1072&lt;X$4,'3'!X1072,0)))</f>
        <v>0</v>
      </c>
      <c r="Y1072" s="68">
        <f>IF($E1072="OAI",'3'!Y1072,IF($E1072=Y$4,'3'!$G1072+SUM('3'!$H1072:Y1072),IF($E1072&lt;Y$4,'3'!Y1072,0)))</f>
        <v>0</v>
      </c>
      <c r="Z1072" s="68">
        <f>IF($E1072="OAI",'3'!Z1072,IF($E1072=Z$4,'3'!$G1072+SUM('3'!$H1072:Z1072),IF($E1072&lt;Z$4,'3'!Z1072,0)))</f>
        <v>0</v>
      </c>
      <c r="AA1072" s="68">
        <f>IF($E1072="OAI",'3'!AA1072,IF($E1072=AA$4,'3'!$G1072+SUM('3'!$H1072:AA1072),IF($E1072&lt;AA$4,'3'!AA1072,0)))</f>
        <v>0</v>
      </c>
      <c r="AB1072" s="68">
        <f>IF($E1072="OAI",'3'!AB1072,IF($E1072=AB$4,'3'!$G1072+SUM('3'!$H1072:AB1072),IF($E1072&lt;AB$4,'3'!AB1072,0)))</f>
        <v>0</v>
      </c>
      <c r="AC1072" s="68">
        <f>IF($E1072="OAI",'3'!AC1072,IF($E1072=AC$4,'3'!$G1072+SUM('3'!$H1072:AC1072),IF($E1072&lt;AC$4,'3'!AC1072,0)))</f>
        <v>0</v>
      </c>
      <c r="AD1072" s="68">
        <f>IF($E1072="OAI",'3'!AD1072,IF($E1072=AD$4,'3'!$G1072+SUM('3'!$H1072:AD1072),IF($E1072&lt;AD$4,'3'!AD1072,0)))</f>
        <v>0</v>
      </c>
      <c r="AE1072" s="68">
        <f>IF($E1072="OAI",'3'!AE1072,IF($E1072=AE$4,'3'!$G1072+SUM('3'!$H1072:AE1072),IF($E1072&lt;AE$4,'3'!AE1072,0)))</f>
        <v>0</v>
      </c>
      <c r="AF1072" s="26">
        <f t="shared" si="71"/>
        <v>42275.286210222599</v>
      </c>
      <c r="AG1072" s="26">
        <f t="shared" si="72"/>
        <v>0</v>
      </c>
      <c r="AH1072" s="56">
        <f t="shared" si="73"/>
        <v>1167</v>
      </c>
    </row>
    <row r="1073" spans="1:34">
      <c r="A1073" s="56">
        <f t="shared" si="70"/>
        <v>1168</v>
      </c>
      <c r="B1073" s="3">
        <f>'1'!B1073</f>
        <v>5535099</v>
      </c>
      <c r="C1073" t="str">
        <f>'1'!C1073</f>
        <v>EM TEMBLOR REPL 3RD DTT</v>
      </c>
      <c r="D1073" s="3" t="str">
        <f>'1'!D1073</f>
        <v>3F</v>
      </c>
      <c r="E1073" s="13" t="str">
        <f>IF('1'!E1073="OAI","OAI",EOMONTH('1'!E1073,-1)+1)</f>
        <v>OAI</v>
      </c>
      <c r="F1073" s="3" t="str">
        <f>'1'!F1073</f>
        <v>TOLO</v>
      </c>
      <c r="G1073" s="7"/>
      <c r="H1073" s="68">
        <f>IF($E1073="OAI",'3'!H1073,IF($E1073&lt;=H$4,'3'!$G1073+SUM('3'!$H1073:H1073),0))</f>
        <v>427.75624047590412</v>
      </c>
      <c r="I1073" s="68">
        <f>IF($E1073="OAI",'3'!I1073,IF($E1073=I$4,'3'!$G1073+SUM('3'!$H1073:I1073),IF($E1073&lt;I$4,'3'!I1073,0)))</f>
        <v>-143.02021980625415</v>
      </c>
      <c r="J1073" s="68">
        <f>IF($E1073="OAI",'3'!J1073,IF($E1073=J$4,'3'!$G1073+SUM('3'!$H1073:J1073),IF($E1073&lt;J$4,'3'!J1073,0)))</f>
        <v>0</v>
      </c>
      <c r="K1073" s="68">
        <f>IF($E1073="OAI",'3'!K1073,IF($E1073=K$4,'3'!$G1073+SUM('3'!$H1073:K1073),IF($E1073&lt;K$4,'3'!K1073,0)))</f>
        <v>0</v>
      </c>
      <c r="L1073" s="68">
        <f>IF($E1073="OAI",'3'!L1073,IF($E1073=L$4,'3'!$G1073+SUM('3'!$H1073:L1073),IF($E1073&lt;L$4,'3'!L1073,0)))</f>
        <v>0</v>
      </c>
      <c r="M1073" s="68">
        <f>IF($E1073="OAI",'3'!M1073,IF($E1073=M$4,'3'!$G1073+SUM('3'!$H1073:M1073),IF($E1073&lt;M$4,'3'!M1073,0)))</f>
        <v>64674.768296986076</v>
      </c>
      <c r="N1073" s="68">
        <f>IF($E1073="OAI",'3'!N1073,IF($E1073=N$4,'3'!$G1073+SUM('3'!$H1073:N1073),IF($E1073&lt;N$4,'3'!N1073,0)))</f>
        <v>-295.1713722125167</v>
      </c>
      <c r="O1073" s="68">
        <f>IF($E1073="OAI",'3'!O1073,IF($E1073=O$4,'3'!$G1073+SUM('3'!$H1073:O1073),IF($E1073&lt;O$4,'3'!O1073,0)))</f>
        <v>0</v>
      </c>
      <c r="P1073" s="68">
        <f>IF($E1073="OAI",'3'!P1073,IF($E1073=P$4,'3'!$G1073+SUM('3'!$H1073:P1073),IF($E1073&lt;P$4,'3'!P1073,0)))</f>
        <v>0</v>
      </c>
      <c r="Q1073" s="68">
        <f>IF($E1073="OAI",'3'!Q1073,IF($E1073=Q$4,'3'!$G1073+SUM('3'!$H1073:Q1073),IF($E1073&lt;Q$4,'3'!Q1073,0)))</f>
        <v>0</v>
      </c>
      <c r="R1073" s="68">
        <f>IF($E1073="OAI",'3'!R1073,IF($E1073=R$4,'3'!$G1073+SUM('3'!$H1073:R1073),IF($E1073&lt;R$4,'3'!R1073,0)))</f>
        <v>0</v>
      </c>
      <c r="S1073" s="68">
        <f>IF($E1073="OAI",'3'!S1073,IF($E1073=S$4,'3'!$G1073+SUM('3'!$H1073:S1073),IF($E1073&lt;S$4,'3'!S1073,0)))</f>
        <v>0</v>
      </c>
      <c r="T1073" s="68">
        <f>IF($E1073="OAI",'3'!T1073,IF($E1073=T$4,'3'!$G1073+SUM('3'!$H1073:T1073),IF($E1073&lt;T$4,'3'!T1073,0)))</f>
        <v>0</v>
      </c>
      <c r="U1073" s="68">
        <f>IF($E1073="OAI",'3'!U1073,IF($E1073=U$4,'3'!$G1073+SUM('3'!$H1073:U1073),IF($E1073&lt;U$4,'3'!U1073,0)))</f>
        <v>0</v>
      </c>
      <c r="V1073" s="68">
        <f>IF($E1073="OAI",'3'!V1073,IF($E1073=V$4,'3'!$G1073+SUM('3'!$H1073:V1073),IF($E1073&lt;V$4,'3'!V1073,0)))</f>
        <v>0</v>
      </c>
      <c r="W1073" s="68">
        <f>IF($E1073="OAI",'3'!W1073,IF($E1073=W$4,'3'!$G1073+SUM('3'!$H1073:W1073),IF($E1073&lt;W$4,'3'!W1073,0)))</f>
        <v>0</v>
      </c>
      <c r="X1073" s="68">
        <f>IF($E1073="OAI",'3'!X1073,IF($E1073=X$4,'3'!$G1073+SUM('3'!$H1073:X1073),IF($E1073&lt;X$4,'3'!X1073,0)))</f>
        <v>0</v>
      </c>
      <c r="Y1073" s="68">
        <f>IF($E1073="OAI",'3'!Y1073,IF($E1073=Y$4,'3'!$G1073+SUM('3'!$H1073:Y1073),IF($E1073&lt;Y$4,'3'!Y1073,0)))</f>
        <v>0</v>
      </c>
      <c r="Z1073" s="68">
        <f>IF($E1073="OAI",'3'!Z1073,IF($E1073=Z$4,'3'!$G1073+SUM('3'!$H1073:Z1073),IF($E1073&lt;Z$4,'3'!Z1073,0)))</f>
        <v>0</v>
      </c>
      <c r="AA1073" s="68">
        <f>IF($E1073="OAI",'3'!AA1073,IF($E1073=AA$4,'3'!$G1073+SUM('3'!$H1073:AA1073),IF($E1073&lt;AA$4,'3'!AA1073,0)))</f>
        <v>0</v>
      </c>
      <c r="AB1073" s="68">
        <f>IF($E1073="OAI",'3'!AB1073,IF($E1073=AB$4,'3'!$G1073+SUM('3'!$H1073:AB1073),IF($E1073&lt;AB$4,'3'!AB1073,0)))</f>
        <v>0</v>
      </c>
      <c r="AC1073" s="68">
        <f>IF($E1073="OAI",'3'!AC1073,IF($E1073=AC$4,'3'!$G1073+SUM('3'!$H1073:AC1073),IF($E1073&lt;AC$4,'3'!AC1073,0)))</f>
        <v>0</v>
      </c>
      <c r="AD1073" s="68">
        <f>IF($E1073="OAI",'3'!AD1073,IF($E1073=AD$4,'3'!$G1073+SUM('3'!$H1073:AD1073),IF($E1073&lt;AD$4,'3'!AD1073,0)))</f>
        <v>0</v>
      </c>
      <c r="AE1073" s="68">
        <f>IF($E1073="OAI",'3'!AE1073,IF($E1073=AE$4,'3'!$G1073+SUM('3'!$H1073:AE1073),IF($E1073&lt;AE$4,'3'!AE1073,0)))</f>
        <v>0</v>
      </c>
      <c r="AF1073" s="26">
        <f t="shared" si="71"/>
        <v>64664.33294544321</v>
      </c>
      <c r="AG1073" s="26">
        <f t="shared" si="72"/>
        <v>0</v>
      </c>
      <c r="AH1073" s="56">
        <f t="shared" si="73"/>
        <v>1168</v>
      </c>
    </row>
    <row r="1074" spans="1:34">
      <c r="A1074" s="56">
        <f t="shared" si="70"/>
        <v>1169</v>
      </c>
      <c r="B1074" s="3">
        <f>'1'!B1074</f>
        <v>5536399</v>
      </c>
      <c r="C1074" t="str">
        <f>'1'!C1074</f>
        <v>Manteca: Replace Remote Communication</v>
      </c>
      <c r="D1074" s="3" t="str">
        <f>'1'!D1074</f>
        <v>3F</v>
      </c>
      <c r="E1074" s="13" t="str">
        <f>IF('1'!E1074="OAI","OAI",EOMONTH('1'!E1074,-1)+1)</f>
        <v>OAI</v>
      </c>
      <c r="F1074" s="3" t="str">
        <f>'1'!F1074</f>
        <v>TOLO</v>
      </c>
      <c r="G1074" s="7"/>
      <c r="H1074" s="68">
        <f>IF($E1074="OAI",'3'!H1074,IF($E1074&lt;=H$4,'3'!$G1074+SUM('3'!$H1074:H1074),0))</f>
        <v>530.80533696171324</v>
      </c>
      <c r="I1074" s="68">
        <f>IF($E1074="OAI",'3'!I1074,IF($E1074=I$4,'3'!$G1074+SUM('3'!$H1074:I1074),IF($E1074&lt;I$4,'3'!I1074,0)))</f>
        <v>6742.7278611980446</v>
      </c>
      <c r="J1074" s="68">
        <f>IF($E1074="OAI",'3'!J1074,IF($E1074=J$4,'3'!$G1074+SUM('3'!$H1074:J1074),IF($E1074&lt;J$4,'3'!J1074,0)))</f>
        <v>2393.9814512715921</v>
      </c>
      <c r="K1074" s="68">
        <f>IF($E1074="OAI",'3'!K1074,IF($E1074=K$4,'3'!$G1074+SUM('3'!$H1074:K1074),IF($E1074&lt;K$4,'3'!K1074,0)))</f>
        <v>4977.3831676025429</v>
      </c>
      <c r="L1074" s="68">
        <f>IF($E1074="OAI",'3'!L1074,IF($E1074=L$4,'3'!$G1074+SUM('3'!$H1074:L1074),IF($E1074&lt;L$4,'3'!L1074,0)))</f>
        <v>5780.6257180583834</v>
      </c>
      <c r="M1074" s="68">
        <f>IF($E1074="OAI",'3'!M1074,IF($E1074=M$4,'3'!$G1074+SUM('3'!$H1074:M1074),IF($E1074&lt;M$4,'3'!M1074,0)))</f>
        <v>9052.0152539654773</v>
      </c>
      <c r="N1074" s="68">
        <f>IF($E1074="OAI",'3'!N1074,IF($E1074=N$4,'3'!$G1074+SUM('3'!$H1074:N1074),IF($E1074&lt;N$4,'3'!N1074,0)))</f>
        <v>3420.7455048643742</v>
      </c>
      <c r="O1074" s="68">
        <f>IF($E1074="OAI",'3'!O1074,IF($E1074=O$4,'3'!$G1074+SUM('3'!$H1074:O1074),IF($E1074&lt;O$4,'3'!O1074,0)))</f>
        <v>2914.6309550353371</v>
      </c>
      <c r="P1074" s="68">
        <f>IF($E1074="OAI",'3'!P1074,IF($E1074=P$4,'3'!$G1074+SUM('3'!$H1074:P1074),IF($E1074&lt;P$4,'3'!P1074,0)))</f>
        <v>5579.6520280765662</v>
      </c>
      <c r="Q1074" s="68">
        <f>IF($E1074="OAI",'3'!Q1074,IF($E1074=Q$4,'3'!$G1074+SUM('3'!$H1074:Q1074),IF($E1074&lt;Q$4,'3'!Q1074,0)))</f>
        <v>7806.0156451908615</v>
      </c>
      <c r="R1074" s="68">
        <f>IF($E1074="OAI",'3'!R1074,IF($E1074=R$4,'3'!$G1074+SUM('3'!$H1074:R1074),IF($E1074&lt;R$4,'3'!R1074,0)))</f>
        <v>5486.5724192254602</v>
      </c>
      <c r="S1074" s="68">
        <f>IF($E1074="OAI",'3'!S1074,IF($E1074=S$4,'3'!$G1074+SUM('3'!$H1074:S1074),IF($E1074&lt;S$4,'3'!S1074,0)))</f>
        <v>877.59443019876721</v>
      </c>
      <c r="T1074" s="68">
        <f>IF($E1074="OAI",'3'!T1074,IF($E1074=T$4,'3'!$G1074+SUM('3'!$H1074:T1074),IF($E1074&lt;T$4,'3'!T1074,0)))</f>
        <v>2090.145010367231</v>
      </c>
      <c r="U1074" s="68">
        <f>IF($E1074="OAI",'3'!U1074,IF($E1074=U$4,'3'!$G1074+SUM('3'!$H1074:U1074),IF($E1074&lt;U$4,'3'!U1074,0)))</f>
        <v>1984.2075576508066</v>
      </c>
      <c r="V1074" s="68">
        <f>IF($E1074="OAI",'3'!V1074,IF($E1074=V$4,'3'!$G1074+SUM('3'!$H1074:V1074),IF($E1074&lt;V$4,'3'!V1074,0)))</f>
        <v>9522.9104923373416</v>
      </c>
      <c r="W1074" s="68">
        <f>IF($E1074="OAI",'3'!W1074,IF($E1074=W$4,'3'!$G1074+SUM('3'!$H1074:W1074),IF($E1074&lt;W$4,'3'!W1074,0)))</f>
        <v>0</v>
      </c>
      <c r="X1074" s="68">
        <f>IF($E1074="OAI",'3'!X1074,IF($E1074=X$4,'3'!$G1074+SUM('3'!$H1074:X1074),IF($E1074&lt;X$4,'3'!X1074,0)))</f>
        <v>7551.0949146436869</v>
      </c>
      <c r="Y1074" s="68">
        <f>IF($E1074="OAI",'3'!Y1074,IF($E1074=Y$4,'3'!$G1074+SUM('3'!$H1074:Y1074),IF($E1074&lt;Y$4,'3'!Y1074,0)))</f>
        <v>0</v>
      </c>
      <c r="Z1074" s="68">
        <f>IF($E1074="OAI",'3'!Z1074,IF($E1074=Z$4,'3'!$G1074+SUM('3'!$H1074:Z1074),IF($E1074&lt;Z$4,'3'!Z1074,0)))</f>
        <v>0</v>
      </c>
      <c r="AA1074" s="68">
        <f>IF($E1074="OAI",'3'!AA1074,IF($E1074=AA$4,'3'!$G1074+SUM('3'!$H1074:AA1074),IF($E1074&lt;AA$4,'3'!AA1074,0)))</f>
        <v>0</v>
      </c>
      <c r="AB1074" s="68">
        <f>IF($E1074="OAI",'3'!AB1074,IF($E1074=AB$4,'3'!$G1074+SUM('3'!$H1074:AB1074),IF($E1074&lt;AB$4,'3'!AB1074,0)))</f>
        <v>0</v>
      </c>
      <c r="AC1074" s="68">
        <f>IF($E1074="OAI",'3'!AC1074,IF($E1074=AC$4,'3'!$G1074+SUM('3'!$H1074:AC1074),IF($E1074&lt;AC$4,'3'!AC1074,0)))</f>
        <v>0</v>
      </c>
      <c r="AD1074" s="68">
        <f>IF($E1074="OAI",'3'!AD1074,IF($E1074=AD$4,'3'!$G1074+SUM('3'!$H1074:AD1074),IF($E1074&lt;AD$4,'3'!AD1074,0)))</f>
        <v>0</v>
      </c>
      <c r="AE1074" s="68">
        <f>IF($E1074="OAI",'3'!AE1074,IF($E1074=AE$4,'3'!$G1074+SUM('3'!$H1074:AE1074),IF($E1074&lt;AE$4,'3'!AE1074,0)))</f>
        <v>0</v>
      </c>
      <c r="AF1074" s="26">
        <f t="shared" si="71"/>
        <v>55562.749771649127</v>
      </c>
      <c r="AG1074" s="26">
        <f t="shared" si="72"/>
        <v>21148.357974999068</v>
      </c>
      <c r="AH1074" s="56">
        <f t="shared" si="73"/>
        <v>1169</v>
      </c>
    </row>
    <row r="1075" spans="1:34">
      <c r="A1075" s="56">
        <f t="shared" si="70"/>
        <v>1170</v>
      </c>
      <c r="B1075" s="3">
        <f>'1'!B1075</f>
        <v>5537405</v>
      </c>
      <c r="C1075" t="str">
        <f>'1'!C1075</f>
        <v>GREGG: EM Repl CB 342/442 Carrier Eq</v>
      </c>
      <c r="D1075" s="3" t="str">
        <f>'1'!D1075</f>
        <v>3F</v>
      </c>
      <c r="E1075" s="13" t="str">
        <f>IF('1'!E1075="OAI","OAI",EOMONTH('1'!E1075,-1)+1)</f>
        <v>OAI</v>
      </c>
      <c r="F1075" s="3" t="str">
        <f>'1'!F1075</f>
        <v>TOHI</v>
      </c>
      <c r="G1075" s="7"/>
      <c r="H1075" s="68">
        <f>IF($E1075="OAI",'3'!H1075,IF($E1075&lt;=H$4,'3'!$G1075+SUM('3'!$H1075:H1075),0))</f>
        <v>0</v>
      </c>
      <c r="I1075" s="68">
        <f>IF($E1075="OAI",'3'!I1075,IF($E1075=I$4,'3'!$G1075+SUM('3'!$H1075:I1075),IF($E1075&lt;I$4,'3'!I1075,0)))</f>
        <v>254.45486663900982</v>
      </c>
      <c r="J1075" s="68">
        <f>IF($E1075="OAI",'3'!J1075,IF($E1075=J$4,'3'!$G1075+SUM('3'!$H1075:J1075),IF($E1075&lt;J$4,'3'!J1075,0)))</f>
        <v>948.77843536617968</v>
      </c>
      <c r="K1075" s="68">
        <f>IF($E1075="OAI",'3'!K1075,IF($E1075=K$4,'3'!$G1075+SUM('3'!$H1075:K1075),IF($E1075&lt;K$4,'3'!K1075,0)))</f>
        <v>1886.4693097180639</v>
      </c>
      <c r="L1075" s="68">
        <f>IF($E1075="OAI",'3'!L1075,IF($E1075=L$4,'3'!$G1075+SUM('3'!$H1075:L1075),IF($E1075&lt;L$4,'3'!L1075,0)))</f>
        <v>8543.4782118139901</v>
      </c>
      <c r="M1075" s="68">
        <f>IF($E1075="OAI",'3'!M1075,IF($E1075=M$4,'3'!$G1075+SUM('3'!$H1075:M1075),IF($E1075&lt;M$4,'3'!M1075,0)))</f>
        <v>23908.042594179158</v>
      </c>
      <c r="N1075" s="68">
        <f>IF($E1075="OAI",'3'!N1075,IF($E1075=N$4,'3'!$G1075+SUM('3'!$H1075:N1075),IF($E1075&lt;N$4,'3'!N1075,0)))</f>
        <v>0</v>
      </c>
      <c r="O1075" s="68">
        <f>IF($E1075="OAI",'3'!O1075,IF($E1075=O$4,'3'!$G1075+SUM('3'!$H1075:O1075),IF($E1075&lt;O$4,'3'!O1075,0)))</f>
        <v>0</v>
      </c>
      <c r="P1075" s="68">
        <f>IF($E1075="OAI",'3'!P1075,IF($E1075=P$4,'3'!$G1075+SUM('3'!$H1075:P1075),IF($E1075&lt;P$4,'3'!P1075,0)))</f>
        <v>980.27083555804563</v>
      </c>
      <c r="Q1075" s="68">
        <f>IF($E1075="OAI",'3'!Q1075,IF($E1075=Q$4,'3'!$G1075+SUM('3'!$H1075:Q1075),IF($E1075&lt;Q$4,'3'!Q1075,0)))</f>
        <v>20890.828406566172</v>
      </c>
      <c r="R1075" s="68">
        <f>IF($E1075="OAI",'3'!R1075,IF($E1075=R$4,'3'!$G1075+SUM('3'!$H1075:R1075),IF($E1075&lt;R$4,'3'!R1075,0)))</f>
        <v>45555.527160384801</v>
      </c>
      <c r="S1075" s="68">
        <f>IF($E1075="OAI",'3'!S1075,IF($E1075=S$4,'3'!$G1075+SUM('3'!$H1075:S1075),IF($E1075&lt;S$4,'3'!S1075,0)))</f>
        <v>0</v>
      </c>
      <c r="T1075" s="68">
        <f>IF($E1075="OAI",'3'!T1075,IF($E1075=T$4,'3'!$G1075+SUM('3'!$H1075:T1075),IF($E1075&lt;T$4,'3'!T1075,0)))</f>
        <v>0</v>
      </c>
      <c r="U1075" s="68">
        <f>IF($E1075="OAI",'3'!U1075,IF($E1075=U$4,'3'!$G1075+SUM('3'!$H1075:U1075),IF($E1075&lt;U$4,'3'!U1075,0)))</f>
        <v>0</v>
      </c>
      <c r="V1075" s="68">
        <f>IF($E1075="OAI",'3'!V1075,IF($E1075=V$4,'3'!$G1075+SUM('3'!$H1075:V1075),IF($E1075&lt;V$4,'3'!V1075,0)))</f>
        <v>0</v>
      </c>
      <c r="W1075" s="68">
        <f>IF($E1075="OAI",'3'!W1075,IF($E1075=W$4,'3'!$G1075+SUM('3'!$H1075:W1075),IF($E1075&lt;W$4,'3'!W1075,0)))</f>
        <v>0</v>
      </c>
      <c r="X1075" s="68">
        <f>IF($E1075="OAI",'3'!X1075,IF($E1075=X$4,'3'!$G1075+SUM('3'!$H1075:X1075),IF($E1075&lt;X$4,'3'!X1075,0)))</f>
        <v>0</v>
      </c>
      <c r="Y1075" s="68">
        <f>IF($E1075="OAI",'3'!Y1075,IF($E1075=Y$4,'3'!$G1075+SUM('3'!$H1075:Y1075),IF($E1075&lt;Y$4,'3'!Y1075,0)))</f>
        <v>0</v>
      </c>
      <c r="Z1075" s="68">
        <f>IF($E1075="OAI",'3'!Z1075,IF($E1075=Z$4,'3'!$G1075+SUM('3'!$H1075:Z1075),IF($E1075&lt;Z$4,'3'!Z1075,0)))</f>
        <v>0</v>
      </c>
      <c r="AA1075" s="68">
        <f>IF($E1075="OAI",'3'!AA1075,IF($E1075=AA$4,'3'!$G1075+SUM('3'!$H1075:AA1075),IF($E1075&lt;AA$4,'3'!AA1075,0)))</f>
        <v>0</v>
      </c>
      <c r="AB1075" s="68">
        <f>IF($E1075="OAI",'3'!AB1075,IF($E1075=AB$4,'3'!$G1075+SUM('3'!$H1075:AB1075),IF($E1075&lt;AB$4,'3'!AB1075,0)))</f>
        <v>0</v>
      </c>
      <c r="AC1075" s="68">
        <f>IF($E1075="OAI",'3'!AC1075,IF($E1075=AC$4,'3'!$G1075+SUM('3'!$H1075:AC1075),IF($E1075&lt;AC$4,'3'!AC1075,0)))</f>
        <v>0</v>
      </c>
      <c r="AD1075" s="68">
        <f>IF($E1075="OAI",'3'!AD1075,IF($E1075=AD$4,'3'!$G1075+SUM('3'!$H1075:AD1075),IF($E1075&lt;AD$4,'3'!AD1075,0)))</f>
        <v>0</v>
      </c>
      <c r="AE1075" s="68">
        <f>IF($E1075="OAI",'3'!AE1075,IF($E1075=AE$4,'3'!$G1075+SUM('3'!$H1075:AE1075),IF($E1075&lt;AE$4,'3'!AE1075,0)))</f>
        <v>0</v>
      </c>
      <c r="AF1075" s="26">
        <f t="shared" si="71"/>
        <v>102967.84982022543</v>
      </c>
      <c r="AG1075" s="26">
        <f t="shared" si="72"/>
        <v>0</v>
      </c>
      <c r="AH1075" s="56">
        <f t="shared" si="73"/>
        <v>1170</v>
      </c>
    </row>
    <row r="1076" spans="1:34">
      <c r="A1076" s="56">
        <f t="shared" si="70"/>
        <v>1171</v>
      </c>
      <c r="B1076" s="3">
        <f>'1'!B1076</f>
        <v>5537442</v>
      </c>
      <c r="C1076" t="str">
        <f>'1'!C1076</f>
        <v>REDBUD: EM Repl CB 152 Relays</v>
      </c>
      <c r="D1076" s="3" t="str">
        <f>'1'!D1076</f>
        <v>3F</v>
      </c>
      <c r="E1076" s="13" t="str">
        <f>IF('1'!E1076="OAI","OAI",EOMONTH('1'!E1076,-1)+1)</f>
        <v>OAI</v>
      </c>
      <c r="F1076" s="3" t="str">
        <f>'1'!F1076</f>
        <v>TOLO</v>
      </c>
      <c r="G1076" s="7"/>
      <c r="H1076" s="68">
        <f>IF($E1076="OAI",'3'!H1076,IF($E1076&lt;=H$4,'3'!$G1076+SUM('3'!$H1076:H1076),0))</f>
        <v>3849.7129915015043</v>
      </c>
      <c r="I1076" s="68">
        <f>IF($E1076="OAI",'3'!I1076,IF($E1076=I$4,'3'!$G1076+SUM('3'!$H1076:I1076),IF($E1076&lt;I$4,'3'!I1076,0)))</f>
        <v>3662.9947371094954</v>
      </c>
      <c r="J1076" s="68">
        <f>IF($E1076="OAI",'3'!J1076,IF($E1076=J$4,'3'!$G1076+SUM('3'!$H1076:J1076),IF($E1076&lt;J$4,'3'!J1076,0)))</f>
        <v>10251.89433583189</v>
      </c>
      <c r="K1076" s="68">
        <f>IF($E1076="OAI",'3'!K1076,IF($E1076=K$4,'3'!$G1076+SUM('3'!$H1076:K1076),IF($E1076&lt;K$4,'3'!K1076,0)))</f>
        <v>10792.948678773202</v>
      </c>
      <c r="L1076" s="68">
        <f>IF($E1076="OAI",'3'!L1076,IF($E1076=L$4,'3'!$G1076+SUM('3'!$H1076:L1076),IF($E1076&lt;L$4,'3'!L1076,0)))</f>
        <v>13764.974067294308</v>
      </c>
      <c r="M1076" s="68">
        <f>IF($E1076="OAI",'3'!M1076,IF($E1076=M$4,'3'!$G1076+SUM('3'!$H1076:M1076),IF($E1076&lt;M$4,'3'!M1076,0)))</f>
        <v>2530.9454402717183</v>
      </c>
      <c r="N1076" s="68">
        <f>IF($E1076="OAI",'3'!N1076,IF($E1076=N$4,'3'!$G1076+SUM('3'!$H1076:N1076),IF($E1076&lt;N$4,'3'!N1076,0)))</f>
        <v>4215.9751960998001</v>
      </c>
      <c r="O1076" s="68">
        <f>IF($E1076="OAI",'3'!O1076,IF($E1076=O$4,'3'!$G1076+SUM('3'!$H1076:O1076),IF($E1076&lt;O$4,'3'!O1076,0)))</f>
        <v>3832.1033357729161</v>
      </c>
      <c r="P1076" s="68">
        <f>IF($E1076="OAI",'3'!P1076,IF($E1076=P$4,'3'!$G1076+SUM('3'!$H1076:P1076),IF($E1076&lt;P$4,'3'!P1076,0)))</f>
        <v>7261.979773237299</v>
      </c>
      <c r="Q1076" s="68">
        <f>IF($E1076="OAI",'3'!Q1076,IF($E1076=Q$4,'3'!$G1076+SUM('3'!$H1076:Q1076),IF($E1076&lt;Q$4,'3'!Q1076,0)))</f>
        <v>1535.3942685259037</v>
      </c>
      <c r="R1076" s="68">
        <f>IF($E1076="OAI",'3'!R1076,IF($E1076=R$4,'3'!$G1076+SUM('3'!$H1076:R1076),IF($E1076&lt;R$4,'3'!R1076,0)))</f>
        <v>2284.9692967612878</v>
      </c>
      <c r="S1076" s="68">
        <f>IF($E1076="OAI",'3'!S1076,IF($E1076=S$4,'3'!$G1076+SUM('3'!$H1076:S1076),IF($E1076&lt;S$4,'3'!S1076,0)))</f>
        <v>2181.0816452407839</v>
      </c>
      <c r="T1076" s="68">
        <f>IF($E1076="OAI",'3'!T1076,IF($E1076=T$4,'3'!$G1076+SUM('3'!$H1076:T1076),IF($E1076&lt;T$4,'3'!T1076,0)))</f>
        <v>169267.73777444975</v>
      </c>
      <c r="U1076" s="68">
        <f>IF($E1076="OAI",'3'!U1076,IF($E1076=U$4,'3'!$G1076+SUM('3'!$H1076:U1076),IF($E1076&lt;U$4,'3'!U1076,0)))</f>
        <v>770588.19250423403</v>
      </c>
      <c r="V1076" s="68">
        <f>IF($E1076="OAI",'3'!V1076,IF($E1076=V$4,'3'!$G1076+SUM('3'!$H1076:V1076),IF($E1076&lt;V$4,'3'!V1076,0)))</f>
        <v>222128.19736040451</v>
      </c>
      <c r="W1076" s="68">
        <f>IF($E1076="OAI",'3'!W1076,IF($E1076=W$4,'3'!$G1076+SUM('3'!$H1076:W1076),IF($E1076&lt;W$4,'3'!W1076,0)))</f>
        <v>232704.98518578982</v>
      </c>
      <c r="X1076" s="68">
        <f>IF($E1076="OAI",'3'!X1076,IF($E1076=X$4,'3'!$G1076+SUM('3'!$H1076:X1076),IF($E1076&lt;X$4,'3'!X1076,0)))</f>
        <v>108806.89487236754</v>
      </c>
      <c r="Y1076" s="68">
        <f>IF($E1076="OAI",'3'!Y1076,IF($E1076=Y$4,'3'!$G1076+SUM('3'!$H1076:Y1076),IF($E1076&lt;Y$4,'3'!Y1076,0)))</f>
        <v>8805.7595921101492</v>
      </c>
      <c r="Z1076" s="68">
        <f>IF($E1076="OAI",'3'!Z1076,IF($E1076=Z$4,'3'!$G1076+SUM('3'!$H1076:Z1076),IF($E1076&lt;Z$4,'3'!Z1076,0)))</f>
        <v>0</v>
      </c>
      <c r="AA1076" s="68">
        <f>IF($E1076="OAI",'3'!AA1076,IF($E1076=AA$4,'3'!$G1076+SUM('3'!$H1076:AA1076),IF($E1076&lt;AA$4,'3'!AA1076,0)))</f>
        <v>0</v>
      </c>
      <c r="AB1076" s="68">
        <f>IF($E1076="OAI",'3'!AB1076,IF($E1076=AB$4,'3'!$G1076+SUM('3'!$H1076:AB1076),IF($E1076&lt;AB$4,'3'!AB1076,0)))</f>
        <v>0</v>
      </c>
      <c r="AC1076" s="68">
        <f>IF($E1076="OAI",'3'!AC1076,IF($E1076=AC$4,'3'!$G1076+SUM('3'!$H1076:AC1076),IF($E1076&lt;AC$4,'3'!AC1076,0)))</f>
        <v>0</v>
      </c>
      <c r="AD1076" s="68">
        <f>IF($E1076="OAI",'3'!AD1076,IF($E1076=AD$4,'3'!$G1076+SUM('3'!$H1076:AD1076),IF($E1076&lt;AD$4,'3'!AD1076,0)))</f>
        <v>0</v>
      </c>
      <c r="AE1076" s="68">
        <f>IF($E1076="OAI",'3'!AE1076,IF($E1076=AE$4,'3'!$G1076+SUM('3'!$H1076:AE1076),IF($E1076&lt;AE$4,'3'!AE1076,0)))</f>
        <v>0</v>
      </c>
      <c r="AF1076" s="26">
        <f t="shared" si="71"/>
        <v>66164.973766420109</v>
      </c>
      <c r="AG1076" s="26">
        <f t="shared" si="72"/>
        <v>1512301.7672893559</v>
      </c>
      <c r="AH1076" s="56">
        <f t="shared" si="73"/>
        <v>1171</v>
      </c>
    </row>
    <row r="1077" spans="1:34">
      <c r="A1077" s="56">
        <f t="shared" si="70"/>
        <v>1172</v>
      </c>
      <c r="B1077" s="3">
        <f>'1'!B1077</f>
        <v>5537679</v>
      </c>
      <c r="C1077" t="str">
        <f>'1'!C1077</f>
        <v>W SAC RMC: Install Relay Test Panel</v>
      </c>
      <c r="D1077" s="3" t="str">
        <f>'1'!D1077</f>
        <v>3F</v>
      </c>
      <c r="E1077" s="13" t="str">
        <f>IF('1'!E1077="OAI","OAI",EOMONTH('1'!E1077,-1)+1)</f>
        <v>OAI</v>
      </c>
      <c r="F1077" s="3" t="str">
        <f>'1'!F1077</f>
        <v>TOLO</v>
      </c>
      <c r="G1077" s="7"/>
      <c r="H1077" s="68">
        <f>IF($E1077="OAI",'3'!H1077,IF($E1077&lt;=H$4,'3'!$G1077+SUM('3'!$H1077:H1077),0))</f>
        <v>1156.8332567520858</v>
      </c>
      <c r="I1077" s="68">
        <f>IF($E1077="OAI",'3'!I1077,IF($E1077=I$4,'3'!$G1077+SUM('3'!$H1077:I1077),IF($E1077&lt;I$4,'3'!I1077,0)))</f>
        <v>1318.4880328848874</v>
      </c>
      <c r="J1077" s="68">
        <f>IF($E1077="OAI",'3'!J1077,IF($E1077=J$4,'3'!$G1077+SUM('3'!$H1077:J1077),IF($E1077&lt;J$4,'3'!J1077,0)))</f>
        <v>8093.5468493094941</v>
      </c>
      <c r="K1077" s="68">
        <f>IF($E1077="OAI",'3'!K1077,IF($E1077=K$4,'3'!$G1077+SUM('3'!$H1077:K1077),IF($E1077&lt;K$4,'3'!K1077,0)))</f>
        <v>2660.5487795228578</v>
      </c>
      <c r="L1077" s="68">
        <f>IF($E1077="OAI",'3'!L1077,IF($E1077=L$4,'3'!$G1077+SUM('3'!$H1077:L1077),IF($E1077&lt;L$4,'3'!L1077,0)))</f>
        <v>9762.0850227885803</v>
      </c>
      <c r="M1077" s="68">
        <f>IF($E1077="OAI",'3'!M1077,IF($E1077=M$4,'3'!$G1077+SUM('3'!$H1077:M1077),IF($E1077&lt;M$4,'3'!M1077,0)))</f>
        <v>4202.8378338895836</v>
      </c>
      <c r="N1077" s="68">
        <f>IF($E1077="OAI",'3'!N1077,IF($E1077=N$4,'3'!$G1077+SUM('3'!$H1077:N1077),IF($E1077&lt;N$4,'3'!N1077,0)))</f>
        <v>5477.6278321887175</v>
      </c>
      <c r="O1077" s="68">
        <f>IF($E1077="OAI",'3'!O1077,IF($E1077=O$4,'3'!$G1077+SUM('3'!$H1077:O1077),IF($E1077&lt;O$4,'3'!O1077,0)))</f>
        <v>3796.2318148443114</v>
      </c>
      <c r="P1077" s="68">
        <f>IF($E1077="OAI",'3'!P1077,IF($E1077=P$4,'3'!$G1077+SUM('3'!$H1077:P1077),IF($E1077&lt;P$4,'3'!P1077,0)))</f>
        <v>2240.9917438306347</v>
      </c>
      <c r="Q1077" s="68">
        <f>IF($E1077="OAI",'3'!Q1077,IF($E1077=Q$4,'3'!$G1077+SUM('3'!$H1077:Q1077),IF($E1077&lt;Q$4,'3'!Q1077,0)))</f>
        <v>0</v>
      </c>
      <c r="R1077" s="68">
        <f>IF($E1077="OAI",'3'!R1077,IF($E1077=R$4,'3'!$G1077+SUM('3'!$H1077:R1077),IF($E1077&lt;R$4,'3'!R1077,0)))</f>
        <v>0</v>
      </c>
      <c r="S1077" s="68">
        <f>IF($E1077="OAI",'3'!S1077,IF($E1077=S$4,'3'!$G1077+SUM('3'!$H1077:S1077),IF($E1077&lt;S$4,'3'!S1077,0)))</f>
        <v>0</v>
      </c>
      <c r="T1077" s="68">
        <f>IF($E1077="OAI",'3'!T1077,IF($E1077=T$4,'3'!$G1077+SUM('3'!$H1077:T1077),IF($E1077&lt;T$4,'3'!T1077,0)))</f>
        <v>0</v>
      </c>
      <c r="U1077" s="68">
        <f>IF($E1077="OAI",'3'!U1077,IF($E1077=U$4,'3'!$G1077+SUM('3'!$H1077:U1077),IF($E1077&lt;U$4,'3'!U1077,0)))</f>
        <v>0</v>
      </c>
      <c r="V1077" s="68">
        <f>IF($E1077="OAI",'3'!V1077,IF($E1077=V$4,'3'!$G1077+SUM('3'!$H1077:V1077),IF($E1077&lt;V$4,'3'!V1077,0)))</f>
        <v>0</v>
      </c>
      <c r="W1077" s="68">
        <f>IF($E1077="OAI",'3'!W1077,IF($E1077=W$4,'3'!$G1077+SUM('3'!$H1077:W1077),IF($E1077&lt;W$4,'3'!W1077,0)))</f>
        <v>0</v>
      </c>
      <c r="X1077" s="68">
        <f>IF($E1077="OAI",'3'!X1077,IF($E1077=X$4,'3'!$G1077+SUM('3'!$H1077:X1077),IF($E1077&lt;X$4,'3'!X1077,0)))</f>
        <v>0</v>
      </c>
      <c r="Y1077" s="68">
        <f>IF($E1077="OAI",'3'!Y1077,IF($E1077=Y$4,'3'!$G1077+SUM('3'!$H1077:Y1077),IF($E1077&lt;Y$4,'3'!Y1077,0)))</f>
        <v>0</v>
      </c>
      <c r="Z1077" s="68">
        <f>IF($E1077="OAI",'3'!Z1077,IF($E1077=Z$4,'3'!$G1077+SUM('3'!$H1077:Z1077),IF($E1077&lt;Z$4,'3'!Z1077,0)))</f>
        <v>0</v>
      </c>
      <c r="AA1077" s="68">
        <f>IF($E1077="OAI",'3'!AA1077,IF($E1077=AA$4,'3'!$G1077+SUM('3'!$H1077:AA1077),IF($E1077&lt;AA$4,'3'!AA1077,0)))</f>
        <v>0</v>
      </c>
      <c r="AB1077" s="68">
        <f>IF($E1077="OAI",'3'!AB1077,IF($E1077=AB$4,'3'!$G1077+SUM('3'!$H1077:AB1077),IF($E1077&lt;AB$4,'3'!AB1077,0)))</f>
        <v>0</v>
      </c>
      <c r="AC1077" s="68">
        <f>IF($E1077="OAI",'3'!AC1077,IF($E1077=AC$4,'3'!$G1077+SUM('3'!$H1077:AC1077),IF($E1077&lt;AC$4,'3'!AC1077,0)))</f>
        <v>0</v>
      </c>
      <c r="AD1077" s="68">
        <f>IF($E1077="OAI",'3'!AD1077,IF($E1077=AD$4,'3'!$G1077+SUM('3'!$H1077:AD1077),IF($E1077&lt;AD$4,'3'!AD1077,0)))</f>
        <v>0</v>
      </c>
      <c r="AE1077" s="68">
        <f>IF($E1077="OAI",'3'!AE1077,IF($E1077=AE$4,'3'!$G1077+SUM('3'!$H1077:AE1077),IF($E1077&lt;AE$4,'3'!AE1077,0)))</f>
        <v>0</v>
      </c>
      <c r="AF1077" s="26">
        <f t="shared" si="71"/>
        <v>38709.191166011158</v>
      </c>
      <c r="AG1077" s="26">
        <f t="shared" si="72"/>
        <v>0</v>
      </c>
      <c r="AH1077" s="56">
        <f t="shared" si="73"/>
        <v>1172</v>
      </c>
    </row>
    <row r="1078" spans="1:34">
      <c r="A1078" s="56">
        <f t="shared" si="70"/>
        <v>1173</v>
      </c>
      <c r="B1078" s="3">
        <f>'1'!B1078</f>
        <v>5538119</v>
      </c>
      <c r="C1078" t="str">
        <f>'1'!C1078</f>
        <v>BALCH: EM Repl Dev 221/267NB-3  Relays</v>
      </c>
      <c r="D1078" s="3" t="str">
        <f>'1'!D1078</f>
        <v>3F</v>
      </c>
      <c r="E1078" s="13" t="str">
        <f>IF('1'!E1078="OAI","OAI",EOMONTH('1'!E1078,-1)+1)</f>
        <v>OAI</v>
      </c>
      <c r="F1078" s="3" t="str">
        <f>'1'!F1078</f>
        <v>TOHI</v>
      </c>
      <c r="G1078" s="7"/>
      <c r="H1078" s="68">
        <f>IF($E1078="OAI",'3'!H1078,IF($E1078&lt;=H$4,'3'!$G1078+SUM('3'!$H1078:H1078),0))</f>
        <v>0</v>
      </c>
      <c r="I1078" s="68">
        <f>IF($E1078="OAI",'3'!I1078,IF($E1078=I$4,'3'!$G1078+SUM('3'!$H1078:I1078),IF($E1078&lt;I$4,'3'!I1078,0)))</f>
        <v>0</v>
      </c>
      <c r="J1078" s="68">
        <f>IF($E1078="OAI",'3'!J1078,IF($E1078=J$4,'3'!$G1078+SUM('3'!$H1078:J1078),IF($E1078&lt;J$4,'3'!J1078,0)))</f>
        <v>13027.138809544649</v>
      </c>
      <c r="K1078" s="68">
        <f>IF($E1078="OAI",'3'!K1078,IF($E1078=K$4,'3'!$G1078+SUM('3'!$H1078:K1078),IF($E1078&lt;K$4,'3'!K1078,0)))</f>
        <v>0</v>
      </c>
      <c r="L1078" s="68">
        <f>IF($E1078="OAI",'3'!L1078,IF($E1078=L$4,'3'!$G1078+SUM('3'!$H1078:L1078),IF($E1078&lt;L$4,'3'!L1078,0)))</f>
        <v>5214.6942424211284</v>
      </c>
      <c r="M1078" s="68">
        <f>IF($E1078="OAI",'3'!M1078,IF($E1078=M$4,'3'!$G1078+SUM('3'!$H1078:M1078),IF($E1078&lt;M$4,'3'!M1078,0)))</f>
        <v>0</v>
      </c>
      <c r="N1078" s="68">
        <f>IF($E1078="OAI",'3'!N1078,IF($E1078=N$4,'3'!$G1078+SUM('3'!$H1078:N1078),IF($E1078&lt;N$4,'3'!N1078,0)))</f>
        <v>0</v>
      </c>
      <c r="O1078" s="68">
        <f>IF($E1078="OAI",'3'!O1078,IF($E1078=O$4,'3'!$G1078+SUM('3'!$H1078:O1078),IF($E1078&lt;O$4,'3'!O1078,0)))</f>
        <v>0</v>
      </c>
      <c r="P1078" s="68">
        <f>IF($E1078="OAI",'3'!P1078,IF($E1078=P$4,'3'!$G1078+SUM('3'!$H1078:P1078),IF($E1078&lt;P$4,'3'!P1078,0)))</f>
        <v>6760.989726398062</v>
      </c>
      <c r="Q1078" s="68">
        <f>IF($E1078="OAI",'3'!Q1078,IF($E1078=Q$4,'3'!$G1078+SUM('3'!$H1078:Q1078),IF($E1078&lt;Q$4,'3'!Q1078,0)))</f>
        <v>0</v>
      </c>
      <c r="R1078" s="68">
        <f>IF($E1078="OAI",'3'!R1078,IF($E1078=R$4,'3'!$G1078+SUM('3'!$H1078:R1078),IF($E1078&lt;R$4,'3'!R1078,0)))</f>
        <v>0</v>
      </c>
      <c r="S1078" s="68">
        <f>IF($E1078="OAI",'3'!S1078,IF($E1078=S$4,'3'!$G1078+SUM('3'!$H1078:S1078),IF($E1078&lt;S$4,'3'!S1078,0)))</f>
        <v>0</v>
      </c>
      <c r="T1078" s="68">
        <f>IF($E1078="OAI",'3'!T1078,IF($E1078=T$4,'3'!$G1078+SUM('3'!$H1078:T1078),IF($E1078&lt;T$4,'3'!T1078,0)))</f>
        <v>0</v>
      </c>
      <c r="U1078" s="68">
        <f>IF($E1078="OAI",'3'!U1078,IF($E1078=U$4,'3'!$G1078+SUM('3'!$H1078:U1078),IF($E1078&lt;U$4,'3'!U1078,0)))</f>
        <v>0</v>
      </c>
      <c r="V1078" s="68">
        <f>IF($E1078="OAI",'3'!V1078,IF($E1078=V$4,'3'!$G1078+SUM('3'!$H1078:V1078),IF($E1078&lt;V$4,'3'!V1078,0)))</f>
        <v>0</v>
      </c>
      <c r="W1078" s="68">
        <f>IF($E1078="OAI",'3'!W1078,IF($E1078=W$4,'3'!$G1078+SUM('3'!$H1078:W1078),IF($E1078&lt;W$4,'3'!W1078,0)))</f>
        <v>0</v>
      </c>
      <c r="X1078" s="68">
        <f>IF($E1078="OAI",'3'!X1078,IF($E1078=X$4,'3'!$G1078+SUM('3'!$H1078:X1078),IF($E1078&lt;X$4,'3'!X1078,0)))</f>
        <v>0</v>
      </c>
      <c r="Y1078" s="68">
        <f>IF($E1078="OAI",'3'!Y1078,IF($E1078=Y$4,'3'!$G1078+SUM('3'!$H1078:Y1078),IF($E1078&lt;Y$4,'3'!Y1078,0)))</f>
        <v>0</v>
      </c>
      <c r="Z1078" s="68">
        <f>IF($E1078="OAI",'3'!Z1078,IF($E1078=Z$4,'3'!$G1078+SUM('3'!$H1078:Z1078),IF($E1078&lt;Z$4,'3'!Z1078,0)))</f>
        <v>0</v>
      </c>
      <c r="AA1078" s="68">
        <f>IF($E1078="OAI",'3'!AA1078,IF($E1078=AA$4,'3'!$G1078+SUM('3'!$H1078:AA1078),IF($E1078&lt;AA$4,'3'!AA1078,0)))</f>
        <v>0</v>
      </c>
      <c r="AB1078" s="68">
        <f>IF($E1078="OAI",'3'!AB1078,IF($E1078=AB$4,'3'!$G1078+SUM('3'!$H1078:AB1078),IF($E1078&lt;AB$4,'3'!AB1078,0)))</f>
        <v>0</v>
      </c>
      <c r="AC1078" s="68">
        <f>IF($E1078="OAI",'3'!AC1078,IF($E1078=AC$4,'3'!$G1078+SUM('3'!$H1078:AC1078),IF($E1078&lt;AC$4,'3'!AC1078,0)))</f>
        <v>0</v>
      </c>
      <c r="AD1078" s="68">
        <f>IF($E1078="OAI",'3'!AD1078,IF($E1078=AD$4,'3'!$G1078+SUM('3'!$H1078:AD1078),IF($E1078&lt;AD$4,'3'!AD1078,0)))</f>
        <v>0</v>
      </c>
      <c r="AE1078" s="68">
        <f>IF($E1078="OAI",'3'!AE1078,IF($E1078=AE$4,'3'!$G1078+SUM('3'!$H1078:AE1078),IF($E1078&lt;AE$4,'3'!AE1078,0)))</f>
        <v>0</v>
      </c>
      <c r="AF1078" s="26">
        <f t="shared" si="71"/>
        <v>25002.822778363836</v>
      </c>
      <c r="AG1078" s="26">
        <f t="shared" si="72"/>
        <v>0</v>
      </c>
      <c r="AH1078" s="56">
        <f t="shared" si="73"/>
        <v>1173</v>
      </c>
    </row>
    <row r="1079" spans="1:34">
      <c r="A1079" s="56">
        <f t="shared" si="70"/>
        <v>1174</v>
      </c>
      <c r="B1079" s="3">
        <f>'1'!B1079</f>
        <v>5538202</v>
      </c>
      <c r="C1079" t="str">
        <f>'1'!C1079</f>
        <v>ROUND MNT: INST PACI RAS SEL 150 relays</v>
      </c>
      <c r="D1079" s="3" t="str">
        <f>'1'!D1079</f>
        <v>3F</v>
      </c>
      <c r="E1079" s="13" t="str">
        <f>IF('1'!E1079="OAI","OAI",EOMONTH('1'!E1079,-1)+1)</f>
        <v>OAI</v>
      </c>
      <c r="F1079" s="3" t="str">
        <f>'1'!F1079</f>
        <v>TOHI</v>
      </c>
      <c r="G1079" s="7"/>
      <c r="H1079" s="68">
        <f>IF($E1079="OAI",'3'!H1079,IF($E1079&lt;=H$4,'3'!$G1079+SUM('3'!$H1079:H1079),0))</f>
        <v>2595.2346595983081</v>
      </c>
      <c r="I1079" s="68">
        <f>IF($E1079="OAI",'3'!I1079,IF($E1079=I$4,'3'!$G1079+SUM('3'!$H1079:I1079),IF($E1079&lt;I$4,'3'!I1079,0)))</f>
        <v>-3189.4906608519163</v>
      </c>
      <c r="J1079" s="68">
        <f>IF($E1079="OAI",'3'!J1079,IF($E1079=J$4,'3'!$G1079+SUM('3'!$H1079:J1079),IF($E1079&lt;J$4,'3'!J1079,0)))</f>
        <v>6436.9347918793965</v>
      </c>
      <c r="K1079" s="68">
        <f>IF($E1079="OAI",'3'!K1079,IF($E1079=K$4,'3'!$G1079+SUM('3'!$H1079:K1079),IF($E1079&lt;K$4,'3'!K1079,0)))</f>
        <v>1719.8763761587265</v>
      </c>
      <c r="L1079" s="68">
        <f>IF($E1079="OAI",'3'!L1079,IF($E1079=L$4,'3'!$G1079+SUM('3'!$H1079:L1079),IF($E1079&lt;L$4,'3'!L1079,0)))</f>
        <v>6577.5325193631998</v>
      </c>
      <c r="M1079" s="68">
        <f>IF($E1079="OAI",'3'!M1079,IF($E1079=M$4,'3'!$G1079+SUM('3'!$H1079:M1079),IF($E1079&lt;M$4,'3'!M1079,0)))</f>
        <v>1023.5030062356363</v>
      </c>
      <c r="N1079" s="68">
        <f>IF($E1079="OAI",'3'!N1079,IF($E1079=N$4,'3'!$G1079+SUM('3'!$H1079:N1079),IF($E1079&lt;N$4,'3'!N1079,0)))</f>
        <v>0</v>
      </c>
      <c r="O1079" s="68">
        <f>IF($E1079="OAI",'3'!O1079,IF($E1079=O$4,'3'!$G1079+SUM('3'!$H1079:O1079),IF($E1079&lt;O$4,'3'!O1079,0)))</f>
        <v>0</v>
      </c>
      <c r="P1079" s="68">
        <f>IF($E1079="OAI",'3'!P1079,IF($E1079=P$4,'3'!$G1079+SUM('3'!$H1079:P1079),IF($E1079&lt;P$4,'3'!P1079,0)))</f>
        <v>0</v>
      </c>
      <c r="Q1079" s="68">
        <f>IF($E1079="OAI",'3'!Q1079,IF($E1079=Q$4,'3'!$G1079+SUM('3'!$H1079:Q1079),IF($E1079&lt;Q$4,'3'!Q1079,0)))</f>
        <v>0</v>
      </c>
      <c r="R1079" s="68">
        <f>IF($E1079="OAI",'3'!R1079,IF($E1079=R$4,'3'!$G1079+SUM('3'!$H1079:R1079),IF($E1079&lt;R$4,'3'!R1079,0)))</f>
        <v>0</v>
      </c>
      <c r="S1079" s="68">
        <f>IF($E1079="OAI",'3'!S1079,IF($E1079=S$4,'3'!$G1079+SUM('3'!$H1079:S1079),IF($E1079&lt;S$4,'3'!S1079,0)))</f>
        <v>0</v>
      </c>
      <c r="T1079" s="68">
        <f>IF($E1079="OAI",'3'!T1079,IF($E1079=T$4,'3'!$G1079+SUM('3'!$H1079:T1079),IF($E1079&lt;T$4,'3'!T1079,0)))</f>
        <v>0</v>
      </c>
      <c r="U1079" s="68">
        <f>IF($E1079="OAI",'3'!U1079,IF($E1079=U$4,'3'!$G1079+SUM('3'!$H1079:U1079),IF($E1079&lt;U$4,'3'!U1079,0)))</f>
        <v>0</v>
      </c>
      <c r="V1079" s="68">
        <f>IF($E1079="OAI",'3'!V1079,IF($E1079=V$4,'3'!$G1079+SUM('3'!$H1079:V1079),IF($E1079&lt;V$4,'3'!V1079,0)))</f>
        <v>0</v>
      </c>
      <c r="W1079" s="68">
        <f>IF($E1079="OAI",'3'!W1079,IF($E1079=W$4,'3'!$G1079+SUM('3'!$H1079:W1079),IF($E1079&lt;W$4,'3'!W1079,0)))</f>
        <v>0</v>
      </c>
      <c r="X1079" s="68">
        <f>IF($E1079="OAI",'3'!X1079,IF($E1079=X$4,'3'!$G1079+SUM('3'!$H1079:X1079),IF($E1079&lt;X$4,'3'!X1079,0)))</f>
        <v>22551.81958473301</v>
      </c>
      <c r="Y1079" s="68">
        <f>IF($E1079="OAI",'3'!Y1079,IF($E1079=Y$4,'3'!$G1079+SUM('3'!$H1079:Y1079),IF($E1079&lt;Y$4,'3'!Y1079,0)))</f>
        <v>7517.2731949110039</v>
      </c>
      <c r="Z1079" s="68">
        <f>IF($E1079="OAI",'3'!Z1079,IF($E1079=Z$4,'3'!$G1079+SUM('3'!$H1079:Z1079),IF($E1079&lt;Z$4,'3'!Z1079,0)))</f>
        <v>3726.9112653095544</v>
      </c>
      <c r="AA1079" s="68">
        <f>IF($E1079="OAI",'3'!AA1079,IF($E1079=AA$4,'3'!$G1079+SUM('3'!$H1079:AA1079),IF($E1079&lt;AA$4,'3'!AA1079,0)))</f>
        <v>3980.9934408220338</v>
      </c>
      <c r="AB1079" s="68">
        <f>IF($E1079="OAI",'3'!AB1079,IF($E1079=AB$4,'3'!$G1079+SUM('3'!$H1079:AB1079),IF($E1079&lt;AB$4,'3'!AB1079,0)))</f>
        <v>16996.485652662592</v>
      </c>
      <c r="AC1079" s="68">
        <f>IF($E1079="OAI",'3'!AC1079,IF($E1079=AC$4,'3'!$G1079+SUM('3'!$H1079:AC1079),IF($E1079&lt;AC$4,'3'!AC1079,0)))</f>
        <v>48952.699951496099</v>
      </c>
      <c r="AD1079" s="68">
        <f>IF($E1079="OAI",'3'!AD1079,IF($E1079=AD$4,'3'!$G1079+SUM('3'!$H1079:AD1079),IF($E1079&lt;AD$4,'3'!AD1079,0)))</f>
        <v>17039.904168903446</v>
      </c>
      <c r="AE1079" s="68">
        <f>IF($E1079="OAI",'3'!AE1079,IF($E1079=AE$4,'3'!$G1079+SUM('3'!$H1079:AE1079),IF($E1079&lt;AE$4,'3'!AE1079,0)))</f>
        <v>8943.8416544898664</v>
      </c>
      <c r="AF1079" s="26">
        <f t="shared" si="71"/>
        <v>15163.590692383352</v>
      </c>
      <c r="AG1079" s="26">
        <f t="shared" si="72"/>
        <v>129709.9289133276</v>
      </c>
      <c r="AH1079" s="56">
        <f t="shared" si="73"/>
        <v>1174</v>
      </c>
    </row>
    <row r="1080" spans="1:34">
      <c r="A1080" s="56">
        <f t="shared" si="70"/>
        <v>1175</v>
      </c>
      <c r="B1080" s="3">
        <f>'1'!B1080</f>
        <v>5538346</v>
      </c>
      <c r="C1080" t="str">
        <f>'1'!C1080</f>
        <v>MELONES: REPL CB122 RELAY 121/167NBU-1</v>
      </c>
      <c r="D1080" s="3" t="str">
        <f>'1'!D1080</f>
        <v>3F</v>
      </c>
      <c r="E1080" s="13" t="str">
        <f>IF('1'!E1080="OAI","OAI",EOMONTH('1'!E1080,-1)+1)</f>
        <v>OAI</v>
      </c>
      <c r="F1080" s="3" t="str">
        <f>'1'!F1080</f>
        <v>TOLO</v>
      </c>
      <c r="G1080" s="7"/>
      <c r="H1080" s="68">
        <f>IF($E1080="OAI",'3'!H1080,IF($E1080&lt;=H$4,'3'!$G1080+SUM('3'!$H1080:H1080),0))</f>
        <v>29575.183864208866</v>
      </c>
      <c r="I1080" s="68">
        <f>IF($E1080="OAI",'3'!I1080,IF($E1080=I$4,'3'!$G1080+SUM('3'!$H1080:I1080),IF($E1080&lt;I$4,'3'!I1080,0)))</f>
        <v>16587.736659639766</v>
      </c>
      <c r="J1080" s="68">
        <f>IF($E1080="OAI",'3'!J1080,IF($E1080=J$4,'3'!$G1080+SUM('3'!$H1080:J1080),IF($E1080&lt;J$4,'3'!J1080,0)))</f>
        <v>15995.809977926972</v>
      </c>
      <c r="K1080" s="68">
        <f>IF($E1080="OAI",'3'!K1080,IF($E1080=K$4,'3'!$G1080+SUM('3'!$H1080:K1080),IF($E1080&lt;K$4,'3'!K1080,0)))</f>
        <v>14718.877005650287</v>
      </c>
      <c r="L1080" s="68">
        <f>IF($E1080="OAI",'3'!L1080,IF($E1080=L$4,'3'!$G1080+SUM('3'!$H1080:L1080),IF($E1080&lt;L$4,'3'!L1080,0)))</f>
        <v>2657.1013866024464</v>
      </c>
      <c r="M1080" s="68">
        <f>IF($E1080="OAI",'3'!M1080,IF($E1080=M$4,'3'!$G1080+SUM('3'!$H1080:M1080),IF($E1080&lt;M$4,'3'!M1080,0)))</f>
        <v>4806.1315949615673</v>
      </c>
      <c r="N1080" s="68">
        <f>IF($E1080="OAI",'3'!N1080,IF($E1080=N$4,'3'!$G1080+SUM('3'!$H1080:N1080),IF($E1080&lt;N$4,'3'!N1080,0)))</f>
        <v>-1404.5796831135383</v>
      </c>
      <c r="O1080" s="68">
        <f>IF($E1080="OAI",'3'!O1080,IF($E1080=O$4,'3'!$G1080+SUM('3'!$H1080:O1080),IF($E1080&lt;O$4,'3'!O1080,0)))</f>
        <v>51.524548242904586</v>
      </c>
      <c r="P1080" s="68">
        <f>IF($E1080="OAI",'3'!P1080,IF($E1080=P$4,'3'!$G1080+SUM('3'!$H1080:P1080),IF($E1080&lt;P$4,'3'!P1080,0)))</f>
        <v>0</v>
      </c>
      <c r="Q1080" s="68">
        <f>IF($E1080="OAI",'3'!Q1080,IF($E1080=Q$4,'3'!$G1080+SUM('3'!$H1080:Q1080),IF($E1080&lt;Q$4,'3'!Q1080,0)))</f>
        <v>0</v>
      </c>
      <c r="R1080" s="68">
        <f>IF($E1080="OAI",'3'!R1080,IF($E1080=R$4,'3'!$G1080+SUM('3'!$H1080:R1080),IF($E1080&lt;R$4,'3'!R1080,0)))</f>
        <v>0</v>
      </c>
      <c r="S1080" s="68">
        <f>IF($E1080="OAI",'3'!S1080,IF($E1080=S$4,'3'!$G1080+SUM('3'!$H1080:S1080),IF($E1080&lt;S$4,'3'!S1080,0)))</f>
        <v>0</v>
      </c>
      <c r="T1080" s="68">
        <f>IF($E1080="OAI",'3'!T1080,IF($E1080=T$4,'3'!$G1080+SUM('3'!$H1080:T1080),IF($E1080&lt;T$4,'3'!T1080,0)))</f>
        <v>0</v>
      </c>
      <c r="U1080" s="68">
        <f>IF($E1080="OAI",'3'!U1080,IF($E1080=U$4,'3'!$G1080+SUM('3'!$H1080:U1080),IF($E1080&lt;U$4,'3'!U1080,0)))</f>
        <v>0</v>
      </c>
      <c r="V1080" s="68">
        <f>IF($E1080="OAI",'3'!V1080,IF($E1080=V$4,'3'!$G1080+SUM('3'!$H1080:V1080),IF($E1080&lt;V$4,'3'!V1080,0)))</f>
        <v>0</v>
      </c>
      <c r="W1080" s="68">
        <f>IF($E1080="OAI",'3'!W1080,IF($E1080=W$4,'3'!$G1080+SUM('3'!$H1080:W1080),IF($E1080&lt;W$4,'3'!W1080,0)))</f>
        <v>0</v>
      </c>
      <c r="X1080" s="68">
        <f>IF($E1080="OAI",'3'!X1080,IF($E1080=X$4,'3'!$G1080+SUM('3'!$H1080:X1080),IF($E1080&lt;X$4,'3'!X1080,0)))</f>
        <v>0</v>
      </c>
      <c r="Y1080" s="68">
        <f>IF($E1080="OAI",'3'!Y1080,IF($E1080=Y$4,'3'!$G1080+SUM('3'!$H1080:Y1080),IF($E1080&lt;Y$4,'3'!Y1080,0)))</f>
        <v>0</v>
      </c>
      <c r="Z1080" s="68">
        <f>IF($E1080="OAI",'3'!Z1080,IF($E1080=Z$4,'3'!$G1080+SUM('3'!$H1080:Z1080),IF($E1080&lt;Z$4,'3'!Z1080,0)))</f>
        <v>0</v>
      </c>
      <c r="AA1080" s="68">
        <f>IF($E1080="OAI",'3'!AA1080,IF($E1080=AA$4,'3'!$G1080+SUM('3'!$H1080:AA1080),IF($E1080&lt;AA$4,'3'!AA1080,0)))</f>
        <v>0</v>
      </c>
      <c r="AB1080" s="68">
        <f>IF($E1080="OAI",'3'!AB1080,IF($E1080=AB$4,'3'!$G1080+SUM('3'!$H1080:AB1080),IF($E1080&lt;AB$4,'3'!AB1080,0)))</f>
        <v>0</v>
      </c>
      <c r="AC1080" s="68">
        <f>IF($E1080="OAI",'3'!AC1080,IF($E1080=AC$4,'3'!$G1080+SUM('3'!$H1080:AC1080),IF($E1080&lt;AC$4,'3'!AC1080,0)))</f>
        <v>0</v>
      </c>
      <c r="AD1080" s="68">
        <f>IF($E1080="OAI",'3'!AD1080,IF($E1080=AD$4,'3'!$G1080+SUM('3'!$H1080:AD1080),IF($E1080&lt;AD$4,'3'!AD1080,0)))</f>
        <v>0</v>
      </c>
      <c r="AE1080" s="68">
        <f>IF($E1080="OAI",'3'!AE1080,IF($E1080=AE$4,'3'!$G1080+SUM('3'!$H1080:AE1080),IF($E1080&lt;AE$4,'3'!AE1080,0)))</f>
        <v>0</v>
      </c>
      <c r="AF1080" s="26">
        <f t="shared" si="71"/>
        <v>82987.78535411926</v>
      </c>
      <c r="AG1080" s="26">
        <f t="shared" si="72"/>
        <v>0</v>
      </c>
      <c r="AH1080" s="56">
        <f t="shared" si="73"/>
        <v>1175</v>
      </c>
    </row>
    <row r="1081" spans="1:34">
      <c r="A1081" s="56">
        <f t="shared" si="70"/>
        <v>1176</v>
      </c>
      <c r="B1081" s="3">
        <f>'1'!B1081</f>
        <v>5539603</v>
      </c>
      <c r="C1081" t="str">
        <f>'1'!C1081</f>
        <v>BUTTE: EM REPL CB 152 RELAYS</v>
      </c>
      <c r="D1081" s="3" t="str">
        <f>'1'!D1081</f>
        <v>3F</v>
      </c>
      <c r="E1081" s="13" t="str">
        <f>IF('1'!E1081="OAI","OAI",EOMONTH('1'!E1081,-1)+1)</f>
        <v>OAI</v>
      </c>
      <c r="F1081" s="3" t="str">
        <f>'1'!F1081</f>
        <v>TOLO</v>
      </c>
      <c r="G1081" s="7"/>
      <c r="H1081" s="68">
        <f>IF($E1081="OAI",'3'!H1081,IF($E1081&lt;=H$4,'3'!$G1081+SUM('3'!$H1081:H1081),0))</f>
        <v>103257.71034388487</v>
      </c>
      <c r="I1081" s="68">
        <f>IF($E1081="OAI",'3'!I1081,IF($E1081=I$4,'3'!$G1081+SUM('3'!$H1081:I1081),IF($E1081&lt;I$4,'3'!I1081,0)))</f>
        <v>148093.0119022486</v>
      </c>
      <c r="J1081" s="68">
        <f>IF($E1081="OAI",'3'!J1081,IF($E1081=J$4,'3'!$G1081+SUM('3'!$H1081:J1081),IF($E1081&lt;J$4,'3'!J1081,0)))</f>
        <v>62384.674497234992</v>
      </c>
      <c r="K1081" s="68">
        <f>IF($E1081="OAI",'3'!K1081,IF($E1081=K$4,'3'!$G1081+SUM('3'!$H1081:K1081),IF($E1081&lt;K$4,'3'!K1081,0)))</f>
        <v>13398.991381040909</v>
      </c>
      <c r="L1081" s="68">
        <f>IF($E1081="OAI",'3'!L1081,IF($E1081=L$4,'3'!$G1081+SUM('3'!$H1081:L1081),IF($E1081&lt;L$4,'3'!L1081,0)))</f>
        <v>8338.6844377852303</v>
      </c>
      <c r="M1081" s="68">
        <f>IF($E1081="OAI",'3'!M1081,IF($E1081=M$4,'3'!$G1081+SUM('3'!$H1081:M1081),IF($E1081&lt;M$4,'3'!M1081,0)))</f>
        <v>950.36237265393629</v>
      </c>
      <c r="N1081" s="68">
        <f>IF($E1081="OAI",'3'!N1081,IF($E1081=N$4,'3'!$G1081+SUM('3'!$H1081:N1081),IF($E1081&lt;N$4,'3'!N1081,0)))</f>
        <v>-3116.2568544885835</v>
      </c>
      <c r="O1081" s="68">
        <f>IF($E1081="OAI",'3'!O1081,IF($E1081=O$4,'3'!$G1081+SUM('3'!$H1081:O1081),IF($E1081&lt;O$4,'3'!O1081,0)))</f>
        <v>176.84193953893833</v>
      </c>
      <c r="P1081" s="68">
        <f>IF($E1081="OAI",'3'!P1081,IF($E1081=P$4,'3'!$G1081+SUM('3'!$H1081:P1081),IF($E1081&lt;P$4,'3'!P1081,0)))</f>
        <v>520.74267654537744</v>
      </c>
      <c r="Q1081" s="68">
        <f>IF($E1081="OAI",'3'!Q1081,IF($E1081=Q$4,'3'!$G1081+SUM('3'!$H1081:Q1081),IF($E1081&lt;Q$4,'3'!Q1081,0)))</f>
        <v>411.82369481670571</v>
      </c>
      <c r="R1081" s="68">
        <f>IF($E1081="OAI",'3'!R1081,IF($E1081=R$4,'3'!$G1081+SUM('3'!$H1081:R1081),IF($E1081&lt;R$4,'3'!R1081,0)))</f>
        <v>0</v>
      </c>
      <c r="S1081" s="68">
        <f>IF($E1081="OAI",'3'!S1081,IF($E1081=S$4,'3'!$G1081+SUM('3'!$H1081:S1081),IF($E1081&lt;S$4,'3'!S1081,0)))</f>
        <v>0</v>
      </c>
      <c r="T1081" s="68">
        <f>IF($E1081="OAI",'3'!T1081,IF($E1081=T$4,'3'!$G1081+SUM('3'!$H1081:T1081),IF($E1081&lt;T$4,'3'!T1081,0)))</f>
        <v>0</v>
      </c>
      <c r="U1081" s="68">
        <f>IF($E1081="OAI",'3'!U1081,IF($E1081=U$4,'3'!$G1081+SUM('3'!$H1081:U1081),IF($E1081&lt;U$4,'3'!U1081,0)))</f>
        <v>0</v>
      </c>
      <c r="V1081" s="68">
        <f>IF($E1081="OAI",'3'!V1081,IF($E1081=V$4,'3'!$G1081+SUM('3'!$H1081:V1081),IF($E1081&lt;V$4,'3'!V1081,0)))</f>
        <v>0</v>
      </c>
      <c r="W1081" s="68">
        <f>IF($E1081="OAI",'3'!W1081,IF($E1081=W$4,'3'!$G1081+SUM('3'!$H1081:W1081),IF($E1081&lt;W$4,'3'!W1081,0)))</f>
        <v>0</v>
      </c>
      <c r="X1081" s="68">
        <f>IF($E1081="OAI",'3'!X1081,IF($E1081=X$4,'3'!$G1081+SUM('3'!$H1081:X1081),IF($E1081&lt;X$4,'3'!X1081,0)))</f>
        <v>0</v>
      </c>
      <c r="Y1081" s="68">
        <f>IF($E1081="OAI",'3'!Y1081,IF($E1081=Y$4,'3'!$G1081+SUM('3'!$H1081:Y1081),IF($E1081&lt;Y$4,'3'!Y1081,0)))</f>
        <v>0</v>
      </c>
      <c r="Z1081" s="68">
        <f>IF($E1081="OAI",'3'!Z1081,IF($E1081=Z$4,'3'!$G1081+SUM('3'!$H1081:Z1081),IF($E1081&lt;Z$4,'3'!Z1081,0)))</f>
        <v>0</v>
      </c>
      <c r="AA1081" s="68">
        <f>IF($E1081="OAI",'3'!AA1081,IF($E1081=AA$4,'3'!$G1081+SUM('3'!$H1081:AA1081),IF($E1081&lt;AA$4,'3'!AA1081,0)))</f>
        <v>0</v>
      </c>
      <c r="AB1081" s="68">
        <f>IF($E1081="OAI",'3'!AB1081,IF($E1081=AB$4,'3'!$G1081+SUM('3'!$H1081:AB1081),IF($E1081&lt;AB$4,'3'!AB1081,0)))</f>
        <v>0</v>
      </c>
      <c r="AC1081" s="68">
        <f>IF($E1081="OAI",'3'!AC1081,IF($E1081=AC$4,'3'!$G1081+SUM('3'!$H1081:AC1081),IF($E1081&lt;AC$4,'3'!AC1081,0)))</f>
        <v>0</v>
      </c>
      <c r="AD1081" s="68">
        <f>IF($E1081="OAI",'3'!AD1081,IF($E1081=AD$4,'3'!$G1081+SUM('3'!$H1081:AD1081),IF($E1081&lt;AD$4,'3'!AD1081,0)))</f>
        <v>0</v>
      </c>
      <c r="AE1081" s="68">
        <f>IF($E1081="OAI",'3'!AE1081,IF($E1081=AE$4,'3'!$G1081+SUM('3'!$H1081:AE1081),IF($E1081&lt;AE$4,'3'!AE1081,0)))</f>
        <v>0</v>
      </c>
      <c r="AF1081" s="26">
        <f t="shared" si="71"/>
        <v>334416.58639126102</v>
      </c>
      <c r="AG1081" s="26">
        <f t="shared" si="72"/>
        <v>0</v>
      </c>
      <c r="AH1081" s="56">
        <f t="shared" si="73"/>
        <v>1176</v>
      </c>
    </row>
    <row r="1082" spans="1:34">
      <c r="A1082" s="56">
        <f t="shared" si="70"/>
        <v>1177</v>
      </c>
      <c r="B1082" s="3">
        <f>'1'!B1082</f>
        <v>5541910</v>
      </c>
      <c r="C1082" t="str">
        <f>'1'!C1082</f>
        <v>KINGSBURG: EM REPL CB 142 DEV179-1</v>
      </c>
      <c r="D1082" s="3" t="str">
        <f>'1'!D1082</f>
        <v>3F</v>
      </c>
      <c r="E1082" s="13" t="str">
        <f>IF('1'!E1082="OAI","OAI",EOMONTH('1'!E1082,-1)+1)</f>
        <v>OAI</v>
      </c>
      <c r="F1082" s="3" t="str">
        <f>'1'!F1082</f>
        <v>TOLO</v>
      </c>
      <c r="G1082" s="7"/>
      <c r="H1082" s="68">
        <f>IF($E1082="OAI",'3'!H1082,IF($E1082&lt;=H$4,'3'!$G1082+SUM('3'!$H1082:H1082),0))</f>
        <v>14264.100658500891</v>
      </c>
      <c r="I1082" s="68">
        <f>IF($E1082="OAI",'3'!I1082,IF($E1082=I$4,'3'!$G1082+SUM('3'!$H1082:I1082),IF($E1082&lt;I$4,'3'!I1082,0)))</f>
        <v>3862.5708353668224</v>
      </c>
      <c r="J1082" s="68">
        <f>IF($E1082="OAI",'3'!J1082,IF($E1082=J$4,'3'!$G1082+SUM('3'!$H1082:J1082),IF($E1082&lt;J$4,'3'!J1082,0)))</f>
        <v>2041.1361272284103</v>
      </c>
      <c r="K1082" s="68">
        <f>IF($E1082="OAI",'3'!K1082,IF($E1082=K$4,'3'!$G1082+SUM('3'!$H1082:K1082),IF($E1082&lt;K$4,'3'!K1082,0)))</f>
        <v>2394.2609696164905</v>
      </c>
      <c r="L1082" s="68">
        <f>IF($E1082="OAI",'3'!L1082,IF($E1082=L$4,'3'!$G1082+SUM('3'!$H1082:L1082),IF($E1082&lt;L$4,'3'!L1082,0)))</f>
        <v>0</v>
      </c>
      <c r="M1082" s="68">
        <f>IF($E1082="OAI",'3'!M1082,IF($E1082=M$4,'3'!$G1082+SUM('3'!$H1082:M1082),IF($E1082&lt;M$4,'3'!M1082,0)))</f>
        <v>0</v>
      </c>
      <c r="N1082" s="68">
        <f>IF($E1082="OAI",'3'!N1082,IF($E1082=N$4,'3'!$G1082+SUM('3'!$H1082:N1082),IF($E1082&lt;N$4,'3'!N1082,0)))</f>
        <v>0</v>
      </c>
      <c r="O1082" s="68">
        <f>IF($E1082="OAI",'3'!O1082,IF($E1082=O$4,'3'!$G1082+SUM('3'!$H1082:O1082),IF($E1082&lt;O$4,'3'!O1082,0)))</f>
        <v>3673.2437430890968</v>
      </c>
      <c r="P1082" s="68">
        <f>IF($E1082="OAI",'3'!P1082,IF($E1082=P$4,'3'!$G1082+SUM('3'!$H1082:P1082),IF($E1082&lt;P$4,'3'!P1082,0)))</f>
        <v>0</v>
      </c>
      <c r="Q1082" s="68">
        <f>IF($E1082="OAI",'3'!Q1082,IF($E1082=Q$4,'3'!$G1082+SUM('3'!$H1082:Q1082),IF($E1082&lt;Q$4,'3'!Q1082,0)))</f>
        <v>0</v>
      </c>
      <c r="R1082" s="68">
        <f>IF($E1082="OAI",'3'!R1082,IF($E1082=R$4,'3'!$G1082+SUM('3'!$H1082:R1082),IF($E1082&lt;R$4,'3'!R1082,0)))</f>
        <v>0</v>
      </c>
      <c r="S1082" s="68">
        <f>IF($E1082="OAI",'3'!S1082,IF($E1082=S$4,'3'!$G1082+SUM('3'!$H1082:S1082),IF($E1082&lt;S$4,'3'!S1082,0)))</f>
        <v>0</v>
      </c>
      <c r="T1082" s="68">
        <f>IF($E1082="OAI",'3'!T1082,IF($E1082=T$4,'3'!$G1082+SUM('3'!$H1082:T1082),IF($E1082&lt;T$4,'3'!T1082,0)))</f>
        <v>0</v>
      </c>
      <c r="U1082" s="68">
        <f>IF($E1082="OAI",'3'!U1082,IF($E1082=U$4,'3'!$G1082+SUM('3'!$H1082:U1082),IF($E1082&lt;U$4,'3'!U1082,0)))</f>
        <v>0</v>
      </c>
      <c r="V1082" s="68">
        <f>IF($E1082="OAI",'3'!V1082,IF($E1082=V$4,'3'!$G1082+SUM('3'!$H1082:V1082),IF($E1082&lt;V$4,'3'!V1082,0)))</f>
        <v>0</v>
      </c>
      <c r="W1082" s="68">
        <f>IF($E1082="OAI",'3'!W1082,IF($E1082=W$4,'3'!$G1082+SUM('3'!$H1082:W1082),IF($E1082&lt;W$4,'3'!W1082,0)))</f>
        <v>0</v>
      </c>
      <c r="X1082" s="68">
        <f>IF($E1082="OAI",'3'!X1082,IF($E1082=X$4,'3'!$G1082+SUM('3'!$H1082:X1082),IF($E1082&lt;X$4,'3'!X1082,0)))</f>
        <v>0</v>
      </c>
      <c r="Y1082" s="68">
        <f>IF($E1082="OAI",'3'!Y1082,IF($E1082=Y$4,'3'!$G1082+SUM('3'!$H1082:Y1082),IF($E1082&lt;Y$4,'3'!Y1082,0)))</f>
        <v>0</v>
      </c>
      <c r="Z1082" s="68">
        <f>IF($E1082="OAI",'3'!Z1082,IF($E1082=Z$4,'3'!$G1082+SUM('3'!$H1082:Z1082),IF($E1082&lt;Z$4,'3'!Z1082,0)))</f>
        <v>0</v>
      </c>
      <c r="AA1082" s="68">
        <f>IF($E1082="OAI",'3'!AA1082,IF($E1082=AA$4,'3'!$G1082+SUM('3'!$H1082:AA1082),IF($E1082&lt;AA$4,'3'!AA1082,0)))</f>
        <v>0</v>
      </c>
      <c r="AB1082" s="68">
        <f>IF($E1082="OAI",'3'!AB1082,IF($E1082=AB$4,'3'!$G1082+SUM('3'!$H1082:AB1082),IF($E1082&lt;AB$4,'3'!AB1082,0)))</f>
        <v>0</v>
      </c>
      <c r="AC1082" s="68">
        <f>IF($E1082="OAI",'3'!AC1082,IF($E1082=AC$4,'3'!$G1082+SUM('3'!$H1082:AC1082),IF($E1082&lt;AC$4,'3'!AC1082,0)))</f>
        <v>0</v>
      </c>
      <c r="AD1082" s="68">
        <f>IF($E1082="OAI",'3'!AD1082,IF($E1082=AD$4,'3'!$G1082+SUM('3'!$H1082:AD1082),IF($E1082&lt;AD$4,'3'!AD1082,0)))</f>
        <v>0</v>
      </c>
      <c r="AE1082" s="68">
        <f>IF($E1082="OAI",'3'!AE1082,IF($E1082=AE$4,'3'!$G1082+SUM('3'!$H1082:AE1082),IF($E1082&lt;AE$4,'3'!AE1082,0)))</f>
        <v>0</v>
      </c>
      <c r="AF1082" s="26">
        <f t="shared" si="71"/>
        <v>26235.31233380171</v>
      </c>
      <c r="AG1082" s="26">
        <f t="shared" si="72"/>
        <v>0</v>
      </c>
      <c r="AH1082" s="56">
        <f t="shared" si="73"/>
        <v>1177</v>
      </c>
    </row>
    <row r="1083" spans="1:34">
      <c r="A1083" s="56">
        <f t="shared" si="70"/>
        <v>1178</v>
      </c>
      <c r="B1083" s="3">
        <f>'1'!B1083</f>
        <v>5542148</v>
      </c>
      <c r="C1083" t="str">
        <f>'1'!C1083</f>
        <v>EM GREGG_REPL 287LA-12 GE RELAY</v>
      </c>
      <c r="D1083" s="3" t="str">
        <f>'1'!D1083</f>
        <v>3F</v>
      </c>
      <c r="E1083" s="13" t="str">
        <f>IF('1'!E1083="OAI","OAI",EOMONTH('1'!E1083,-1)+1)</f>
        <v>OAI</v>
      </c>
      <c r="F1083" s="3" t="str">
        <f>'1'!F1083</f>
        <v>TOHI</v>
      </c>
      <c r="G1083" s="7"/>
      <c r="H1083" s="68">
        <f>IF($E1083="OAI",'3'!H1083,IF($E1083&lt;=H$4,'3'!$G1083+SUM('3'!$H1083:H1083),0))</f>
        <v>22013.280906895779</v>
      </c>
      <c r="I1083" s="68">
        <f>IF($E1083="OAI",'3'!I1083,IF($E1083=I$4,'3'!$G1083+SUM('3'!$H1083:I1083),IF($E1083&lt;I$4,'3'!I1083,0)))</f>
        <v>17837.929043587854</v>
      </c>
      <c r="J1083" s="68">
        <f>IF($E1083="OAI",'3'!J1083,IF($E1083=J$4,'3'!$G1083+SUM('3'!$H1083:J1083),IF($E1083&lt;J$4,'3'!J1083,0)))</f>
        <v>10845.777645958966</v>
      </c>
      <c r="K1083" s="68">
        <f>IF($E1083="OAI",'3'!K1083,IF($E1083=K$4,'3'!$G1083+SUM('3'!$H1083:K1083),IF($E1083&lt;K$4,'3'!K1083,0)))</f>
        <v>3712.4694841564797</v>
      </c>
      <c r="L1083" s="68">
        <f>IF($E1083="OAI",'3'!L1083,IF($E1083=L$4,'3'!$G1083+SUM('3'!$H1083:L1083),IF($E1083&lt;L$4,'3'!L1083,0)))</f>
        <v>971.13990295803706</v>
      </c>
      <c r="M1083" s="68">
        <f>IF($E1083="OAI",'3'!M1083,IF($E1083=M$4,'3'!$G1083+SUM('3'!$H1083:M1083),IF($E1083&lt;M$4,'3'!M1083,0)))</f>
        <v>1150.0316436928956</v>
      </c>
      <c r="N1083" s="68">
        <f>IF($E1083="OAI",'3'!N1083,IF($E1083=N$4,'3'!$G1083+SUM('3'!$H1083:N1083),IF($E1083&lt;N$4,'3'!N1083,0)))</f>
        <v>122.80172619194983</v>
      </c>
      <c r="O1083" s="68">
        <f>IF($E1083="OAI",'3'!O1083,IF($E1083=O$4,'3'!$G1083+SUM('3'!$H1083:O1083),IF($E1083&lt;O$4,'3'!O1083,0)))</f>
        <v>1372.7145917951416</v>
      </c>
      <c r="P1083" s="68">
        <f>IF($E1083="OAI",'3'!P1083,IF($E1083=P$4,'3'!$G1083+SUM('3'!$H1083:P1083),IF($E1083&lt;P$4,'3'!P1083,0)))</f>
        <v>904.33501852736333</v>
      </c>
      <c r="Q1083" s="68">
        <f>IF($E1083="OAI",'3'!Q1083,IF($E1083=Q$4,'3'!$G1083+SUM('3'!$H1083:Q1083),IF($E1083&lt;Q$4,'3'!Q1083,0)))</f>
        <v>0</v>
      </c>
      <c r="R1083" s="68">
        <f>IF($E1083="OAI",'3'!R1083,IF($E1083=R$4,'3'!$G1083+SUM('3'!$H1083:R1083),IF($E1083&lt;R$4,'3'!R1083,0)))</f>
        <v>0</v>
      </c>
      <c r="S1083" s="68">
        <f>IF($E1083="OAI",'3'!S1083,IF($E1083=S$4,'3'!$G1083+SUM('3'!$H1083:S1083),IF($E1083&lt;S$4,'3'!S1083,0)))</f>
        <v>0</v>
      </c>
      <c r="T1083" s="68">
        <f>IF($E1083="OAI",'3'!T1083,IF($E1083=T$4,'3'!$G1083+SUM('3'!$H1083:T1083),IF($E1083&lt;T$4,'3'!T1083,0)))</f>
        <v>0</v>
      </c>
      <c r="U1083" s="68">
        <f>IF($E1083="OAI",'3'!U1083,IF($E1083=U$4,'3'!$G1083+SUM('3'!$H1083:U1083),IF($E1083&lt;U$4,'3'!U1083,0)))</f>
        <v>0</v>
      </c>
      <c r="V1083" s="68">
        <f>IF($E1083="OAI",'3'!V1083,IF($E1083=V$4,'3'!$G1083+SUM('3'!$H1083:V1083),IF($E1083&lt;V$4,'3'!V1083,0)))</f>
        <v>0</v>
      </c>
      <c r="W1083" s="68">
        <f>IF($E1083="OAI",'3'!W1083,IF($E1083=W$4,'3'!$G1083+SUM('3'!$H1083:W1083),IF($E1083&lt;W$4,'3'!W1083,0)))</f>
        <v>0</v>
      </c>
      <c r="X1083" s="68">
        <f>IF($E1083="OAI",'3'!X1083,IF($E1083=X$4,'3'!$G1083+SUM('3'!$H1083:X1083),IF($E1083&lt;X$4,'3'!X1083,0)))</f>
        <v>0</v>
      </c>
      <c r="Y1083" s="68">
        <f>IF($E1083="OAI",'3'!Y1083,IF($E1083=Y$4,'3'!$G1083+SUM('3'!$H1083:Y1083),IF($E1083&lt;Y$4,'3'!Y1083,0)))</f>
        <v>0</v>
      </c>
      <c r="Z1083" s="68">
        <f>IF($E1083="OAI",'3'!Z1083,IF($E1083=Z$4,'3'!$G1083+SUM('3'!$H1083:Z1083),IF($E1083&lt;Z$4,'3'!Z1083,0)))</f>
        <v>0</v>
      </c>
      <c r="AA1083" s="68">
        <f>IF($E1083="OAI",'3'!AA1083,IF($E1083=AA$4,'3'!$G1083+SUM('3'!$H1083:AA1083),IF($E1083&lt;AA$4,'3'!AA1083,0)))</f>
        <v>0</v>
      </c>
      <c r="AB1083" s="68">
        <f>IF($E1083="OAI",'3'!AB1083,IF($E1083=AB$4,'3'!$G1083+SUM('3'!$H1083:AB1083),IF($E1083&lt;AB$4,'3'!AB1083,0)))</f>
        <v>0</v>
      </c>
      <c r="AC1083" s="68">
        <f>IF($E1083="OAI",'3'!AC1083,IF($E1083=AC$4,'3'!$G1083+SUM('3'!$H1083:AC1083),IF($E1083&lt;AC$4,'3'!AC1083,0)))</f>
        <v>0</v>
      </c>
      <c r="AD1083" s="68">
        <f>IF($E1083="OAI",'3'!AD1083,IF($E1083=AD$4,'3'!$G1083+SUM('3'!$H1083:AD1083),IF($E1083&lt;AD$4,'3'!AD1083,0)))</f>
        <v>0</v>
      </c>
      <c r="AE1083" s="68">
        <f>IF($E1083="OAI",'3'!AE1083,IF($E1083=AE$4,'3'!$G1083+SUM('3'!$H1083:AE1083),IF($E1083&lt;AE$4,'3'!AE1083,0)))</f>
        <v>0</v>
      </c>
      <c r="AF1083" s="26">
        <f t="shared" si="71"/>
        <v>58930.479963764476</v>
      </c>
      <c r="AG1083" s="26">
        <f t="shared" si="72"/>
        <v>0</v>
      </c>
      <c r="AH1083" s="56">
        <f t="shared" si="73"/>
        <v>1178</v>
      </c>
    </row>
    <row r="1084" spans="1:34">
      <c r="A1084" s="56">
        <f t="shared" si="70"/>
        <v>1179</v>
      </c>
      <c r="B1084" s="3">
        <f>'1'!B1084</f>
        <v>5542150</v>
      </c>
      <c r="C1084" t="str">
        <f>'1'!C1084</f>
        <v>EM HERNDON_REPL 287LA-1 GE RELAY</v>
      </c>
      <c r="D1084" s="3" t="str">
        <f>'1'!D1084</f>
        <v>3F</v>
      </c>
      <c r="E1084" s="13" t="str">
        <f>IF('1'!E1084="OAI","OAI",EOMONTH('1'!E1084,-1)+1)</f>
        <v>OAI</v>
      </c>
      <c r="F1084" s="3" t="str">
        <f>'1'!F1084</f>
        <v>TOHI</v>
      </c>
      <c r="G1084" s="7"/>
      <c r="H1084" s="68">
        <f>IF($E1084="OAI",'3'!H1084,IF($E1084&lt;=H$4,'3'!$G1084+SUM('3'!$H1084:H1084),0))</f>
        <v>3644.6396991278461</v>
      </c>
      <c r="I1084" s="68">
        <f>IF($E1084="OAI",'3'!I1084,IF($E1084=I$4,'3'!$G1084+SUM('3'!$H1084:I1084),IF($E1084&lt;I$4,'3'!I1084,0)))</f>
        <v>13402.997810651117</v>
      </c>
      <c r="J1084" s="68">
        <f>IF($E1084="OAI",'3'!J1084,IF($E1084=J$4,'3'!$G1084+SUM('3'!$H1084:J1084),IF($E1084&lt;J$4,'3'!J1084,0)))</f>
        <v>6505.0440952529289</v>
      </c>
      <c r="K1084" s="68">
        <f>IF($E1084="OAI",'3'!K1084,IF($E1084=K$4,'3'!$G1084+SUM('3'!$H1084:K1084),IF($E1084&lt;K$4,'3'!K1084,0)))</f>
        <v>570.77646028215827</v>
      </c>
      <c r="L1084" s="68">
        <f>IF($E1084="OAI",'3'!L1084,IF($E1084=L$4,'3'!$G1084+SUM('3'!$H1084:L1084),IF($E1084&lt;L$4,'3'!L1084,0)))</f>
        <v>906.4779925049163</v>
      </c>
      <c r="M1084" s="68">
        <f>IF($E1084="OAI",'3'!M1084,IF($E1084=M$4,'3'!$G1084+SUM('3'!$H1084:M1084),IF($E1084&lt;M$4,'3'!M1084,0)))</f>
        <v>1150.0316436928956</v>
      </c>
      <c r="N1084" s="68">
        <f>IF($E1084="OAI",'3'!N1084,IF($E1084=N$4,'3'!$G1084+SUM('3'!$H1084:N1084),IF($E1084&lt;N$4,'3'!N1084,0)))</f>
        <v>122.80172619194983</v>
      </c>
      <c r="O1084" s="68">
        <f>IF($E1084="OAI",'3'!O1084,IF($E1084=O$4,'3'!$G1084+SUM('3'!$H1084:O1084),IF($E1084&lt;O$4,'3'!O1084,0)))</f>
        <v>1370.6647905992213</v>
      </c>
      <c r="P1084" s="68">
        <f>IF($E1084="OAI",'3'!P1084,IF($E1084=P$4,'3'!$G1084+SUM('3'!$H1084:P1084),IF($E1084&lt;P$4,'3'!P1084,0)))</f>
        <v>904.33501852736333</v>
      </c>
      <c r="Q1084" s="68">
        <f>IF($E1084="OAI",'3'!Q1084,IF($E1084=Q$4,'3'!$G1084+SUM('3'!$H1084:Q1084),IF($E1084&lt;Q$4,'3'!Q1084,0)))</f>
        <v>0</v>
      </c>
      <c r="R1084" s="68">
        <f>IF($E1084="OAI",'3'!R1084,IF($E1084=R$4,'3'!$G1084+SUM('3'!$H1084:R1084),IF($E1084&lt;R$4,'3'!R1084,0)))</f>
        <v>0</v>
      </c>
      <c r="S1084" s="68">
        <f>IF($E1084="OAI",'3'!S1084,IF($E1084=S$4,'3'!$G1084+SUM('3'!$H1084:S1084),IF($E1084&lt;S$4,'3'!S1084,0)))</f>
        <v>0</v>
      </c>
      <c r="T1084" s="68">
        <f>IF($E1084="OAI",'3'!T1084,IF($E1084=T$4,'3'!$G1084+SUM('3'!$H1084:T1084),IF($E1084&lt;T$4,'3'!T1084,0)))</f>
        <v>0</v>
      </c>
      <c r="U1084" s="68">
        <f>IF($E1084="OAI",'3'!U1084,IF($E1084=U$4,'3'!$G1084+SUM('3'!$H1084:U1084),IF($E1084&lt;U$4,'3'!U1084,0)))</f>
        <v>0</v>
      </c>
      <c r="V1084" s="68">
        <f>IF($E1084="OAI",'3'!V1084,IF($E1084=V$4,'3'!$G1084+SUM('3'!$H1084:V1084),IF($E1084&lt;V$4,'3'!V1084,0)))</f>
        <v>0</v>
      </c>
      <c r="W1084" s="68">
        <f>IF($E1084="OAI",'3'!W1084,IF($E1084=W$4,'3'!$G1084+SUM('3'!$H1084:W1084),IF($E1084&lt;W$4,'3'!W1084,0)))</f>
        <v>0</v>
      </c>
      <c r="X1084" s="68">
        <f>IF($E1084="OAI",'3'!X1084,IF($E1084=X$4,'3'!$G1084+SUM('3'!$H1084:X1084),IF($E1084&lt;X$4,'3'!X1084,0)))</f>
        <v>0</v>
      </c>
      <c r="Y1084" s="68">
        <f>IF($E1084="OAI",'3'!Y1084,IF($E1084=Y$4,'3'!$G1084+SUM('3'!$H1084:Y1084),IF($E1084&lt;Y$4,'3'!Y1084,0)))</f>
        <v>0</v>
      </c>
      <c r="Z1084" s="68">
        <f>IF($E1084="OAI",'3'!Z1084,IF($E1084=Z$4,'3'!$G1084+SUM('3'!$H1084:Z1084),IF($E1084&lt;Z$4,'3'!Z1084,0)))</f>
        <v>0</v>
      </c>
      <c r="AA1084" s="68">
        <f>IF($E1084="OAI",'3'!AA1084,IF($E1084=AA$4,'3'!$G1084+SUM('3'!$H1084:AA1084),IF($E1084&lt;AA$4,'3'!AA1084,0)))</f>
        <v>0</v>
      </c>
      <c r="AB1084" s="68">
        <f>IF($E1084="OAI",'3'!AB1084,IF($E1084=AB$4,'3'!$G1084+SUM('3'!$H1084:AB1084),IF($E1084&lt;AB$4,'3'!AB1084,0)))</f>
        <v>0</v>
      </c>
      <c r="AC1084" s="68">
        <f>IF($E1084="OAI",'3'!AC1084,IF($E1084=AC$4,'3'!$G1084+SUM('3'!$H1084:AC1084),IF($E1084&lt;AC$4,'3'!AC1084,0)))</f>
        <v>0</v>
      </c>
      <c r="AD1084" s="68">
        <f>IF($E1084="OAI",'3'!AD1084,IF($E1084=AD$4,'3'!$G1084+SUM('3'!$H1084:AD1084),IF($E1084&lt;AD$4,'3'!AD1084,0)))</f>
        <v>0</v>
      </c>
      <c r="AE1084" s="68">
        <f>IF($E1084="OAI",'3'!AE1084,IF($E1084=AE$4,'3'!$G1084+SUM('3'!$H1084:AE1084),IF($E1084&lt;AE$4,'3'!AE1084,0)))</f>
        <v>0</v>
      </c>
      <c r="AF1084" s="26">
        <f t="shared" si="71"/>
        <v>28577.769236830394</v>
      </c>
      <c r="AG1084" s="26">
        <f t="shared" si="72"/>
        <v>0</v>
      </c>
      <c r="AH1084" s="56">
        <f t="shared" si="73"/>
        <v>1179</v>
      </c>
    </row>
    <row r="1085" spans="1:34">
      <c r="A1085" s="56">
        <f t="shared" si="70"/>
        <v>1180</v>
      </c>
      <c r="B1085" s="3">
        <f>'1'!B1085</f>
        <v>5542151</v>
      </c>
      <c r="C1085" t="str">
        <f>'1'!C1085</f>
        <v>EM HERNDON_REPL 287LA-2 GE RELAY</v>
      </c>
      <c r="D1085" s="3" t="str">
        <f>'1'!D1085</f>
        <v>3F</v>
      </c>
      <c r="E1085" s="13" t="str">
        <f>IF('1'!E1085="OAI","OAI",EOMONTH('1'!E1085,-1)+1)</f>
        <v>OAI</v>
      </c>
      <c r="F1085" s="3" t="str">
        <f>'1'!F1085</f>
        <v>TOHI</v>
      </c>
      <c r="G1085" s="7"/>
      <c r="H1085" s="68">
        <f>IF($E1085="OAI",'3'!H1085,IF($E1085&lt;=H$4,'3'!$G1085+SUM('3'!$H1085:H1085),0))</f>
        <v>1949.5472828834279</v>
      </c>
      <c r="I1085" s="68">
        <f>IF($E1085="OAI",'3'!I1085,IF($E1085=I$4,'3'!$G1085+SUM('3'!$H1085:I1085),IF($E1085&lt;I$4,'3'!I1085,0)))</f>
        <v>8890.7331689592065</v>
      </c>
      <c r="J1085" s="68">
        <f>IF($E1085="OAI",'3'!J1085,IF($E1085=J$4,'3'!$G1085+SUM('3'!$H1085:J1085),IF($E1085&lt;J$4,'3'!J1085,0)))</f>
        <v>13363.213032893937</v>
      </c>
      <c r="K1085" s="68">
        <f>IF($E1085="OAI",'3'!K1085,IF($E1085=K$4,'3'!$G1085+SUM('3'!$H1085:K1085),IF($E1085&lt;K$4,'3'!K1085,0)))</f>
        <v>1239.1048229337941</v>
      </c>
      <c r="L1085" s="68">
        <f>IF($E1085="OAI",'3'!L1085,IF($E1085=L$4,'3'!$G1085+SUM('3'!$H1085:L1085),IF($E1085&lt;L$4,'3'!L1085,0)))</f>
        <v>1225.3152512521485</v>
      </c>
      <c r="M1085" s="68">
        <f>IF($E1085="OAI",'3'!M1085,IF($E1085=M$4,'3'!$G1085+SUM('3'!$H1085:M1085),IF($E1085&lt;M$4,'3'!M1085,0)))</f>
        <v>2808.6003295372802</v>
      </c>
      <c r="N1085" s="68">
        <f>IF($E1085="OAI",'3'!N1085,IF($E1085=N$4,'3'!$G1085+SUM('3'!$H1085:N1085),IF($E1085&lt;N$4,'3'!N1085,0)))</f>
        <v>122.80172619194983</v>
      </c>
      <c r="O1085" s="68">
        <f>IF($E1085="OAI",'3'!O1085,IF($E1085=O$4,'3'!$G1085+SUM('3'!$H1085:O1085),IF($E1085&lt;O$4,'3'!O1085,0)))</f>
        <v>1370.6647905992213</v>
      </c>
      <c r="P1085" s="68">
        <f>IF($E1085="OAI",'3'!P1085,IF($E1085=P$4,'3'!$G1085+SUM('3'!$H1085:P1085),IF($E1085&lt;P$4,'3'!P1085,0)))</f>
        <v>904.33501852736333</v>
      </c>
      <c r="Q1085" s="68">
        <f>IF($E1085="OAI",'3'!Q1085,IF($E1085=Q$4,'3'!$G1085+SUM('3'!$H1085:Q1085),IF($E1085&lt;Q$4,'3'!Q1085,0)))</f>
        <v>0</v>
      </c>
      <c r="R1085" s="68">
        <f>IF($E1085="OAI",'3'!R1085,IF($E1085=R$4,'3'!$G1085+SUM('3'!$H1085:R1085),IF($E1085&lt;R$4,'3'!R1085,0)))</f>
        <v>0</v>
      </c>
      <c r="S1085" s="68">
        <f>IF($E1085="OAI",'3'!S1085,IF($E1085=S$4,'3'!$G1085+SUM('3'!$H1085:S1085),IF($E1085&lt;S$4,'3'!S1085,0)))</f>
        <v>0</v>
      </c>
      <c r="T1085" s="68">
        <f>IF($E1085="OAI",'3'!T1085,IF($E1085=T$4,'3'!$G1085+SUM('3'!$H1085:T1085),IF($E1085&lt;T$4,'3'!T1085,0)))</f>
        <v>0</v>
      </c>
      <c r="U1085" s="68">
        <f>IF($E1085="OAI",'3'!U1085,IF($E1085=U$4,'3'!$G1085+SUM('3'!$H1085:U1085),IF($E1085&lt;U$4,'3'!U1085,0)))</f>
        <v>0</v>
      </c>
      <c r="V1085" s="68">
        <f>IF($E1085="OAI",'3'!V1085,IF($E1085=V$4,'3'!$G1085+SUM('3'!$H1085:V1085),IF($E1085&lt;V$4,'3'!V1085,0)))</f>
        <v>0</v>
      </c>
      <c r="W1085" s="68">
        <f>IF($E1085="OAI",'3'!W1085,IF($E1085=W$4,'3'!$G1085+SUM('3'!$H1085:W1085),IF($E1085&lt;W$4,'3'!W1085,0)))</f>
        <v>0</v>
      </c>
      <c r="X1085" s="68">
        <f>IF($E1085="OAI",'3'!X1085,IF($E1085=X$4,'3'!$G1085+SUM('3'!$H1085:X1085),IF($E1085&lt;X$4,'3'!X1085,0)))</f>
        <v>0</v>
      </c>
      <c r="Y1085" s="68">
        <f>IF($E1085="OAI",'3'!Y1085,IF($E1085=Y$4,'3'!$G1085+SUM('3'!$H1085:Y1085),IF($E1085&lt;Y$4,'3'!Y1085,0)))</f>
        <v>0</v>
      </c>
      <c r="Z1085" s="68">
        <f>IF($E1085="OAI",'3'!Z1085,IF($E1085=Z$4,'3'!$G1085+SUM('3'!$H1085:Z1085),IF($E1085&lt;Z$4,'3'!Z1085,0)))</f>
        <v>0</v>
      </c>
      <c r="AA1085" s="68">
        <f>IF($E1085="OAI",'3'!AA1085,IF($E1085=AA$4,'3'!$G1085+SUM('3'!$H1085:AA1085),IF($E1085&lt;AA$4,'3'!AA1085,0)))</f>
        <v>0</v>
      </c>
      <c r="AB1085" s="68">
        <f>IF($E1085="OAI",'3'!AB1085,IF($E1085=AB$4,'3'!$G1085+SUM('3'!$H1085:AB1085),IF($E1085&lt;AB$4,'3'!AB1085,0)))</f>
        <v>0</v>
      </c>
      <c r="AC1085" s="68">
        <f>IF($E1085="OAI",'3'!AC1085,IF($E1085=AC$4,'3'!$G1085+SUM('3'!$H1085:AC1085),IF($E1085&lt;AC$4,'3'!AC1085,0)))</f>
        <v>0</v>
      </c>
      <c r="AD1085" s="68">
        <f>IF($E1085="OAI",'3'!AD1085,IF($E1085=AD$4,'3'!$G1085+SUM('3'!$H1085:AD1085),IF($E1085&lt;AD$4,'3'!AD1085,0)))</f>
        <v>0</v>
      </c>
      <c r="AE1085" s="68">
        <f>IF($E1085="OAI",'3'!AE1085,IF($E1085=AE$4,'3'!$G1085+SUM('3'!$H1085:AE1085),IF($E1085&lt;AE$4,'3'!AE1085,0)))</f>
        <v>0</v>
      </c>
      <c r="AF1085" s="26">
        <f t="shared" si="71"/>
        <v>31874.315423778327</v>
      </c>
      <c r="AG1085" s="26">
        <f t="shared" si="72"/>
        <v>0</v>
      </c>
      <c r="AH1085" s="56">
        <f t="shared" si="73"/>
        <v>1180</v>
      </c>
    </row>
    <row r="1086" spans="1:34">
      <c r="A1086" s="56">
        <f t="shared" si="70"/>
        <v>1181</v>
      </c>
      <c r="B1086" s="3">
        <f>'1'!B1086</f>
        <v>5542277</v>
      </c>
      <c r="C1086" t="str">
        <f>'1'!C1086</f>
        <v>TABLE MOUNTAIN: EM REPL CB 152 Relays</v>
      </c>
      <c r="D1086" s="3" t="str">
        <f>'1'!D1086</f>
        <v>3F</v>
      </c>
      <c r="E1086" s="13" t="str">
        <f>IF('1'!E1086="OAI","OAI",EOMONTH('1'!E1086,-1)+1)</f>
        <v>OAI</v>
      </c>
      <c r="F1086" s="3" t="str">
        <f>'1'!F1086</f>
        <v>TOLO</v>
      </c>
      <c r="G1086" s="7"/>
      <c r="H1086" s="68">
        <f>IF($E1086="OAI",'3'!H1086,IF($E1086&lt;=H$4,'3'!$G1086+SUM('3'!$H1086:H1086),0))</f>
        <v>94575.218341874832</v>
      </c>
      <c r="I1086" s="68">
        <f>IF($E1086="OAI",'3'!I1086,IF($E1086=I$4,'3'!$G1086+SUM('3'!$H1086:I1086),IF($E1086&lt;I$4,'3'!I1086,0)))</f>
        <v>111107.51719644314</v>
      </c>
      <c r="J1086" s="68">
        <f>IF($E1086="OAI",'3'!J1086,IF($E1086=J$4,'3'!$G1086+SUM('3'!$H1086:J1086),IF($E1086&lt;J$4,'3'!J1086,0)))</f>
        <v>63211.303415880662</v>
      </c>
      <c r="K1086" s="68">
        <f>IF($E1086="OAI",'3'!K1086,IF($E1086=K$4,'3'!$G1086+SUM('3'!$H1086:K1086),IF($E1086&lt;K$4,'3'!K1086,0)))</f>
        <v>27086.632039580043</v>
      </c>
      <c r="L1086" s="68">
        <f>IF($E1086="OAI",'3'!L1086,IF($E1086=L$4,'3'!$G1086+SUM('3'!$H1086:L1086),IF($E1086&lt;L$4,'3'!L1086,0)))</f>
        <v>9191.2153897247881</v>
      </c>
      <c r="M1086" s="68">
        <f>IF($E1086="OAI",'3'!M1086,IF($E1086=M$4,'3'!$G1086+SUM('3'!$H1086:M1086),IF($E1086&lt;M$4,'3'!M1086,0)))</f>
        <v>1956.8147598507817</v>
      </c>
      <c r="N1086" s="68">
        <f>IF($E1086="OAI",'3'!N1086,IF($E1086=N$4,'3'!$G1086+SUM('3'!$H1086:N1086),IF($E1086&lt;N$4,'3'!N1086,0)))</f>
        <v>-2412.7091803797725</v>
      </c>
      <c r="O1086" s="68">
        <f>IF($E1086="OAI",'3'!O1086,IF($E1086=O$4,'3'!$G1086+SUM('3'!$H1086:O1086),IF($E1086&lt;O$4,'3'!O1086,0)))</f>
        <v>110.40974623479555</v>
      </c>
      <c r="P1086" s="68">
        <f>IF($E1086="OAI",'3'!P1086,IF($E1086=P$4,'3'!$G1086+SUM('3'!$H1086:P1086),IF($E1086&lt;P$4,'3'!P1086,0)))</f>
        <v>520.74267654537744</v>
      </c>
      <c r="Q1086" s="68">
        <f>IF($E1086="OAI",'3'!Q1086,IF($E1086=Q$4,'3'!$G1086+SUM('3'!$H1086:Q1086),IF($E1086&lt;Q$4,'3'!Q1086,0)))</f>
        <v>413.6871504493605</v>
      </c>
      <c r="R1086" s="68">
        <f>IF($E1086="OAI",'3'!R1086,IF($E1086=R$4,'3'!$G1086+SUM('3'!$H1086:R1086),IF($E1086&lt;R$4,'3'!R1086,0)))</f>
        <v>0</v>
      </c>
      <c r="S1086" s="68">
        <f>IF($E1086="OAI",'3'!S1086,IF($E1086=S$4,'3'!$G1086+SUM('3'!$H1086:S1086),IF($E1086&lt;S$4,'3'!S1086,0)))</f>
        <v>0</v>
      </c>
      <c r="T1086" s="68">
        <f>IF($E1086="OAI",'3'!T1086,IF($E1086=T$4,'3'!$G1086+SUM('3'!$H1086:T1086),IF($E1086&lt;T$4,'3'!T1086,0)))</f>
        <v>0</v>
      </c>
      <c r="U1086" s="68">
        <f>IF($E1086="OAI",'3'!U1086,IF($E1086=U$4,'3'!$G1086+SUM('3'!$H1086:U1086),IF($E1086&lt;U$4,'3'!U1086,0)))</f>
        <v>0</v>
      </c>
      <c r="V1086" s="68">
        <f>IF($E1086="OAI",'3'!V1086,IF($E1086=V$4,'3'!$G1086+SUM('3'!$H1086:V1086),IF($E1086&lt;V$4,'3'!V1086,0)))</f>
        <v>0</v>
      </c>
      <c r="W1086" s="68">
        <f>IF($E1086="OAI",'3'!W1086,IF($E1086=W$4,'3'!$G1086+SUM('3'!$H1086:W1086),IF($E1086&lt;W$4,'3'!W1086,0)))</f>
        <v>0</v>
      </c>
      <c r="X1086" s="68">
        <f>IF($E1086="OAI",'3'!X1086,IF($E1086=X$4,'3'!$G1086+SUM('3'!$H1086:X1086),IF($E1086&lt;X$4,'3'!X1086,0)))</f>
        <v>0</v>
      </c>
      <c r="Y1086" s="68">
        <f>IF($E1086="OAI",'3'!Y1086,IF($E1086=Y$4,'3'!$G1086+SUM('3'!$H1086:Y1086),IF($E1086&lt;Y$4,'3'!Y1086,0)))</f>
        <v>0</v>
      </c>
      <c r="Z1086" s="68">
        <f>IF($E1086="OAI",'3'!Z1086,IF($E1086=Z$4,'3'!$G1086+SUM('3'!$H1086:Z1086),IF($E1086&lt;Z$4,'3'!Z1086,0)))</f>
        <v>0</v>
      </c>
      <c r="AA1086" s="68">
        <f>IF($E1086="OAI",'3'!AA1086,IF($E1086=AA$4,'3'!$G1086+SUM('3'!$H1086:AA1086),IF($E1086&lt;AA$4,'3'!AA1086,0)))</f>
        <v>0</v>
      </c>
      <c r="AB1086" s="68">
        <f>IF($E1086="OAI",'3'!AB1086,IF($E1086=AB$4,'3'!$G1086+SUM('3'!$H1086:AB1086),IF($E1086&lt;AB$4,'3'!AB1086,0)))</f>
        <v>0</v>
      </c>
      <c r="AC1086" s="68">
        <f>IF($E1086="OAI",'3'!AC1086,IF($E1086=AC$4,'3'!$G1086+SUM('3'!$H1086:AC1086),IF($E1086&lt;AC$4,'3'!AC1086,0)))</f>
        <v>0</v>
      </c>
      <c r="AD1086" s="68">
        <f>IF($E1086="OAI",'3'!AD1086,IF($E1086=AD$4,'3'!$G1086+SUM('3'!$H1086:AD1086),IF($E1086&lt;AD$4,'3'!AD1086,0)))</f>
        <v>0</v>
      </c>
      <c r="AE1086" s="68">
        <f>IF($E1086="OAI",'3'!AE1086,IF($E1086=AE$4,'3'!$G1086+SUM('3'!$H1086:AE1086),IF($E1086&lt;AE$4,'3'!AE1086,0)))</f>
        <v>0</v>
      </c>
      <c r="AF1086" s="26">
        <f t="shared" si="71"/>
        <v>305760.83153620403</v>
      </c>
      <c r="AG1086" s="26">
        <f t="shared" si="72"/>
        <v>0</v>
      </c>
      <c r="AH1086" s="56">
        <f t="shared" si="73"/>
        <v>1181</v>
      </c>
    </row>
    <row r="1087" spans="1:34">
      <c r="A1087" s="56">
        <f t="shared" si="70"/>
        <v>1182</v>
      </c>
      <c r="B1087" s="3">
        <f>'1'!B1087</f>
        <v>5542340</v>
      </c>
      <c r="C1087" t="str">
        <f>'1'!C1087</f>
        <v>COLGATE: EM REPLCB 212/262 Relay</v>
      </c>
      <c r="D1087" s="3" t="str">
        <f>'1'!D1087</f>
        <v>3F</v>
      </c>
      <c r="E1087" s="13" t="str">
        <f>IF('1'!E1087="OAI","OAI",EOMONTH('1'!E1087,-1)+1)</f>
        <v>OAI</v>
      </c>
      <c r="F1087" s="3" t="str">
        <f>'1'!F1087</f>
        <v>TOHI</v>
      </c>
      <c r="G1087" s="7"/>
      <c r="H1087" s="68">
        <f>IF($E1087="OAI",'3'!H1087,IF($E1087&lt;=H$4,'3'!$G1087+SUM('3'!$H1087:H1087),0))</f>
        <v>13228.857881779528</v>
      </c>
      <c r="I1087" s="68">
        <f>IF($E1087="OAI",'3'!I1087,IF($E1087=I$4,'3'!$G1087+SUM('3'!$H1087:I1087),IF($E1087&lt;I$4,'3'!I1087,0)))</f>
        <v>17849.855159636849</v>
      </c>
      <c r="J1087" s="68">
        <f>IF($E1087="OAI",'3'!J1087,IF($E1087=J$4,'3'!$G1087+SUM('3'!$H1087:J1087),IF($E1087&lt;J$4,'3'!J1087,0)))</f>
        <v>5593.2552541949462</v>
      </c>
      <c r="K1087" s="68">
        <f>IF($E1087="OAI",'3'!K1087,IF($E1087=K$4,'3'!$G1087+SUM('3'!$H1087:K1087),IF($E1087&lt;K$4,'3'!K1087,0)))</f>
        <v>3504.3214899889408</v>
      </c>
      <c r="L1087" s="68">
        <f>IF($E1087="OAI",'3'!L1087,IF($E1087=L$4,'3'!$G1087+SUM('3'!$H1087:L1087),IF($E1087&lt;L$4,'3'!L1087,0)))</f>
        <v>129989.54043100745</v>
      </c>
      <c r="M1087" s="68">
        <f>IF($E1087="OAI",'3'!M1087,IF($E1087=M$4,'3'!$G1087+SUM('3'!$H1087:M1087),IF($E1087&lt;M$4,'3'!M1087,0)))</f>
        <v>14229.067692606979</v>
      </c>
      <c r="N1087" s="68">
        <f>IF($E1087="OAI",'3'!N1087,IF($E1087=N$4,'3'!$G1087+SUM('3'!$H1087:N1087),IF($E1087&lt;N$4,'3'!N1087,0)))</f>
        <v>14477.932192348024</v>
      </c>
      <c r="O1087" s="68">
        <f>IF($E1087="OAI",'3'!O1087,IF($E1087=O$4,'3'!$G1087+SUM('3'!$H1087:O1087),IF($E1087&lt;O$4,'3'!O1087,0)))</f>
        <v>31221.453742877726</v>
      </c>
      <c r="P1087" s="68">
        <f>IF($E1087="OAI",'3'!P1087,IF($E1087=P$4,'3'!$G1087+SUM('3'!$H1087:P1087),IF($E1087&lt;P$4,'3'!P1087,0)))</f>
        <v>4274.3013574018951</v>
      </c>
      <c r="Q1087" s="68">
        <f>IF($E1087="OAI",'3'!Q1087,IF($E1087=Q$4,'3'!$G1087+SUM('3'!$H1087:Q1087),IF($E1087&lt;Q$4,'3'!Q1087,0)))</f>
        <v>18323.731927020952</v>
      </c>
      <c r="R1087" s="68">
        <f>IF($E1087="OAI",'3'!R1087,IF($E1087=R$4,'3'!$G1087+SUM('3'!$H1087:R1087),IF($E1087&lt;R$4,'3'!R1087,0)))</f>
        <v>3138.5251492988082</v>
      </c>
      <c r="S1087" s="68">
        <f>IF($E1087="OAI",'3'!S1087,IF($E1087=S$4,'3'!$G1087+SUM('3'!$H1087:S1087),IF($E1087&lt;S$4,'3'!S1087,0)))</f>
        <v>3138.5251492988082</v>
      </c>
      <c r="T1087" s="68">
        <f>IF($E1087="OAI",'3'!T1087,IF($E1087=T$4,'3'!$G1087+SUM('3'!$H1087:T1087),IF($E1087&lt;T$4,'3'!T1087,0)))</f>
        <v>459.62133179430077</v>
      </c>
      <c r="U1087" s="68">
        <f>IF($E1087="OAI",'3'!U1087,IF($E1087=U$4,'3'!$G1087+SUM('3'!$H1087:U1087),IF($E1087&lt;U$4,'3'!U1087,0)))</f>
        <v>438.84380149020001</v>
      </c>
      <c r="V1087" s="68">
        <f>IF($E1087="OAI",'3'!V1087,IF($E1087=V$4,'3'!$G1087+SUM('3'!$H1087:V1087),IF($E1087&lt;V$4,'3'!V1087,0)))</f>
        <v>459.62133179430077</v>
      </c>
      <c r="W1087" s="68">
        <f>IF($E1087="OAI",'3'!W1087,IF($E1087=W$4,'3'!$G1087+SUM('3'!$H1087:W1087),IF($E1087&lt;W$4,'3'!W1087,0)))</f>
        <v>482.26231773105621</v>
      </c>
      <c r="X1087" s="68">
        <f>IF($E1087="OAI",'3'!X1087,IF($E1087=X$4,'3'!$G1087+SUM('3'!$H1087:X1087),IF($E1087&lt;X$4,'3'!X1087,0)))</f>
        <v>482.26231773105621</v>
      </c>
      <c r="Y1087" s="68">
        <f>IF($E1087="OAI",'3'!Y1087,IF($E1087=Y$4,'3'!$G1087+SUM('3'!$H1087:Y1087),IF($E1087&lt;Y$4,'3'!Y1087,0)))</f>
        <v>438.84380149020001</v>
      </c>
      <c r="Z1087" s="68">
        <f>IF($E1087="OAI",'3'!Z1087,IF($E1087=Z$4,'3'!$G1087+SUM('3'!$H1087:Z1087),IF($E1087&lt;Z$4,'3'!Z1087,0)))</f>
        <v>263.58579923901823</v>
      </c>
      <c r="AA1087" s="68">
        <f>IF($E1087="OAI",'3'!AA1087,IF($E1087=AA$4,'3'!$G1087+SUM('3'!$H1087:AA1087),IF($E1087&lt;AA$4,'3'!AA1087,0)))</f>
        <v>263.58579923901823</v>
      </c>
      <c r="AB1087" s="68">
        <f>IF($E1087="OAI",'3'!AB1087,IF($E1087=AB$4,'3'!$G1087+SUM('3'!$H1087:AB1087),IF($E1087&lt;AB$4,'3'!AB1087,0)))</f>
        <v>238.42914819817872</v>
      </c>
      <c r="AC1087" s="68">
        <f>IF($E1087="OAI",'3'!AC1087,IF($E1087=AC$4,'3'!$G1087+SUM('3'!$H1087:AC1087),IF($E1087&lt;AC$4,'3'!AC1087,0)))</f>
        <v>275.23239694311053</v>
      </c>
      <c r="AD1087" s="68">
        <f>IF($E1087="OAI",'3'!AD1087,IF($E1087=AD$4,'3'!$G1087+SUM('3'!$H1087:AD1087),IF($E1087&lt;AD$4,'3'!AD1087,0)))</f>
        <v>215.13595278999401</v>
      </c>
      <c r="AE1087" s="68">
        <f>IF($E1087="OAI",'3'!AE1087,IF($E1087=AE$4,'3'!$G1087+SUM('3'!$H1087:AE1087),IF($E1087&lt;AE$4,'3'!AE1087,0)))</f>
        <v>104031.0444314366</v>
      </c>
      <c r="AF1087" s="26">
        <f t="shared" si="71"/>
        <v>258969.36742746088</v>
      </c>
      <c r="AG1087" s="26">
        <f t="shared" si="72"/>
        <v>108048.46842987703</v>
      </c>
      <c r="AH1087" s="56">
        <f t="shared" si="73"/>
        <v>1182</v>
      </c>
    </row>
    <row r="1088" spans="1:34">
      <c r="A1088" s="56">
        <f t="shared" si="70"/>
        <v>1183</v>
      </c>
      <c r="B1088" s="3">
        <f>'1'!B1088</f>
        <v>5542425</v>
      </c>
      <c r="C1088" t="str">
        <f>'1'!C1088</f>
        <v>RIO OSO: EM REPL CB332 LPS Relay</v>
      </c>
      <c r="D1088" s="3" t="str">
        <f>'1'!D1088</f>
        <v>3F</v>
      </c>
      <c r="E1088" s="13" t="str">
        <f>IF('1'!E1088="OAI","OAI",EOMONTH('1'!E1088,-1)+1)</f>
        <v>OAI</v>
      </c>
      <c r="F1088" s="3" t="str">
        <f>'1'!F1088</f>
        <v>TOHI</v>
      </c>
      <c r="G1088" s="7"/>
      <c r="H1088" s="68">
        <f>IF($E1088="OAI",'3'!H1088,IF($E1088&lt;=H$4,'3'!$G1088+SUM('3'!$H1088:H1088),0))</f>
        <v>0</v>
      </c>
      <c r="I1088" s="68">
        <f>IF($E1088="OAI",'3'!I1088,IF($E1088=I$4,'3'!$G1088+SUM('3'!$H1088:I1088),IF($E1088&lt;I$4,'3'!I1088,0)))</f>
        <v>0</v>
      </c>
      <c r="J1088" s="68">
        <f>IF($E1088="OAI",'3'!J1088,IF($E1088=J$4,'3'!$G1088+SUM('3'!$H1088:J1088),IF($E1088&lt;J$4,'3'!J1088,0)))</f>
        <v>268.98982057371705</v>
      </c>
      <c r="K1088" s="68">
        <f>IF($E1088="OAI",'3'!K1088,IF($E1088=K$4,'3'!$G1088+SUM('3'!$H1088:K1088),IF($E1088&lt;K$4,'3'!K1088,0)))</f>
        <v>0</v>
      </c>
      <c r="L1088" s="68">
        <f>IF($E1088="OAI",'3'!L1088,IF($E1088=L$4,'3'!$G1088+SUM('3'!$H1088:L1088),IF($E1088&lt;L$4,'3'!L1088,0)))</f>
        <v>0</v>
      </c>
      <c r="M1088" s="68">
        <f>IF($E1088="OAI",'3'!M1088,IF($E1088=M$4,'3'!$G1088+SUM('3'!$H1088:M1088),IF($E1088&lt;M$4,'3'!M1088,0)))</f>
        <v>81162.251043589014</v>
      </c>
      <c r="N1088" s="68">
        <f>IF($E1088="OAI",'3'!N1088,IF($E1088=N$4,'3'!$G1088+SUM('3'!$H1088:N1088),IF($E1088&lt;N$4,'3'!N1088,0)))</f>
        <v>965.2700177151745</v>
      </c>
      <c r="O1088" s="68">
        <f>IF($E1088="OAI",'3'!O1088,IF($E1088=O$4,'3'!$G1088+SUM('3'!$H1088:O1088),IF($E1088&lt;O$4,'3'!O1088,0)))</f>
        <v>131.46679488379451</v>
      </c>
      <c r="P1088" s="68">
        <f>IF($E1088="OAI",'3'!P1088,IF($E1088=P$4,'3'!$G1088+SUM('3'!$H1088:P1088),IF($E1088&lt;P$4,'3'!P1088,0)))</f>
        <v>0</v>
      </c>
      <c r="Q1088" s="68">
        <f>IF($E1088="OAI",'3'!Q1088,IF($E1088=Q$4,'3'!$G1088+SUM('3'!$H1088:Q1088),IF($E1088&lt;Q$4,'3'!Q1088,0)))</f>
        <v>0</v>
      </c>
      <c r="R1088" s="68">
        <f>IF($E1088="OAI",'3'!R1088,IF($E1088=R$4,'3'!$G1088+SUM('3'!$H1088:R1088),IF($E1088&lt;R$4,'3'!R1088,0)))</f>
        <v>0</v>
      </c>
      <c r="S1088" s="68">
        <f>IF($E1088="OAI",'3'!S1088,IF($E1088=S$4,'3'!$G1088+SUM('3'!$H1088:S1088),IF($E1088&lt;S$4,'3'!S1088,0)))</f>
        <v>0</v>
      </c>
      <c r="T1088" s="68">
        <f>IF($E1088="OAI",'3'!T1088,IF($E1088=T$4,'3'!$G1088+SUM('3'!$H1088:T1088),IF($E1088&lt;T$4,'3'!T1088,0)))</f>
        <v>0</v>
      </c>
      <c r="U1088" s="68">
        <f>IF($E1088="OAI",'3'!U1088,IF($E1088=U$4,'3'!$G1088+SUM('3'!$H1088:U1088),IF($E1088&lt;U$4,'3'!U1088,0)))</f>
        <v>0</v>
      </c>
      <c r="V1088" s="68">
        <f>IF($E1088="OAI",'3'!V1088,IF($E1088=V$4,'3'!$G1088+SUM('3'!$H1088:V1088),IF($E1088&lt;V$4,'3'!V1088,0)))</f>
        <v>0</v>
      </c>
      <c r="W1088" s="68">
        <f>IF($E1088="OAI",'3'!W1088,IF($E1088=W$4,'3'!$G1088+SUM('3'!$H1088:W1088),IF($E1088&lt;W$4,'3'!W1088,0)))</f>
        <v>0</v>
      </c>
      <c r="X1088" s="68">
        <f>IF($E1088="OAI",'3'!X1088,IF($E1088=X$4,'3'!$G1088+SUM('3'!$H1088:X1088),IF($E1088&lt;X$4,'3'!X1088,0)))</f>
        <v>0</v>
      </c>
      <c r="Y1088" s="68">
        <f>IF($E1088="OAI",'3'!Y1088,IF($E1088=Y$4,'3'!$G1088+SUM('3'!$H1088:Y1088),IF($E1088&lt;Y$4,'3'!Y1088,0)))</f>
        <v>0</v>
      </c>
      <c r="Z1088" s="68">
        <f>IF($E1088="OAI",'3'!Z1088,IF($E1088=Z$4,'3'!$G1088+SUM('3'!$H1088:Z1088),IF($E1088&lt;Z$4,'3'!Z1088,0)))</f>
        <v>0</v>
      </c>
      <c r="AA1088" s="68">
        <f>IF($E1088="OAI",'3'!AA1088,IF($E1088=AA$4,'3'!$G1088+SUM('3'!$H1088:AA1088),IF($E1088&lt;AA$4,'3'!AA1088,0)))</f>
        <v>0</v>
      </c>
      <c r="AB1088" s="68">
        <f>IF($E1088="OAI",'3'!AB1088,IF($E1088=AB$4,'3'!$G1088+SUM('3'!$H1088:AB1088),IF($E1088&lt;AB$4,'3'!AB1088,0)))</f>
        <v>0</v>
      </c>
      <c r="AC1088" s="68">
        <f>IF($E1088="OAI",'3'!AC1088,IF($E1088=AC$4,'3'!$G1088+SUM('3'!$H1088:AC1088),IF($E1088&lt;AC$4,'3'!AC1088,0)))</f>
        <v>90583.696376728301</v>
      </c>
      <c r="AD1088" s="68">
        <f>IF($E1088="OAI",'3'!AD1088,IF($E1088=AD$4,'3'!$G1088+SUM('3'!$H1088:AD1088),IF($E1088&lt;AD$4,'3'!AD1088,0)))</f>
        <v>123491.85698550349</v>
      </c>
      <c r="AE1088" s="68">
        <f>IF($E1088="OAI",'3'!AE1088,IF($E1088=AE$4,'3'!$G1088+SUM('3'!$H1088:AE1088),IF($E1088&lt;AE$4,'3'!AE1088,0)))</f>
        <v>138209.15005386603</v>
      </c>
      <c r="AF1088" s="26">
        <f t="shared" si="71"/>
        <v>82527.977676761686</v>
      </c>
      <c r="AG1088" s="26">
        <f t="shared" si="72"/>
        <v>352284.70341609779</v>
      </c>
      <c r="AH1088" s="56">
        <f t="shared" si="73"/>
        <v>1183</v>
      </c>
    </row>
    <row r="1089" spans="1:34">
      <c r="A1089" s="56">
        <f t="shared" si="70"/>
        <v>1184</v>
      </c>
      <c r="B1089" s="3">
        <f>'1'!B1089</f>
        <v>5542440</v>
      </c>
      <c r="C1089" t="str">
        <f>'1'!C1089</f>
        <v>COLGATE: EM REPL CB222/272 COM</v>
      </c>
      <c r="D1089" s="3" t="str">
        <f>'1'!D1089</f>
        <v>3F</v>
      </c>
      <c r="E1089" s="13" t="str">
        <f>IF('1'!E1089="OAI","OAI",EOMONTH('1'!E1089,-1)+1)</f>
        <v>OAI</v>
      </c>
      <c r="F1089" s="3" t="str">
        <f>'1'!F1089</f>
        <v>TOHI</v>
      </c>
      <c r="G1089" s="7"/>
      <c r="H1089" s="68">
        <f>IF($E1089="OAI",'3'!H1089,IF($E1089&lt;=H$4,'3'!$G1089+SUM('3'!$H1089:H1089),0))</f>
        <v>20173.025296867556</v>
      </c>
      <c r="I1089" s="68">
        <f>IF($E1089="OAI",'3'!I1089,IF($E1089=I$4,'3'!$G1089+SUM('3'!$H1089:I1089),IF($E1089&lt;I$4,'3'!I1089,0)))</f>
        <v>17123.200635683115</v>
      </c>
      <c r="J1089" s="68">
        <f>IF($E1089="OAI",'3'!J1089,IF($E1089=J$4,'3'!$G1089+SUM('3'!$H1089:J1089),IF($E1089&lt;J$4,'3'!J1089,0)))</f>
        <v>19587.061673179262</v>
      </c>
      <c r="K1089" s="68">
        <f>IF($E1089="OAI",'3'!K1089,IF($E1089=K$4,'3'!$G1089+SUM('3'!$H1089:K1089),IF($E1089&lt;K$4,'3'!K1089,0)))</f>
        <v>6717.8507285021042</v>
      </c>
      <c r="L1089" s="68">
        <f>IF($E1089="OAI",'3'!L1089,IF($E1089=L$4,'3'!$G1089+SUM('3'!$H1089:L1089),IF($E1089&lt;L$4,'3'!L1089,0)))</f>
        <v>107597.69851233784</v>
      </c>
      <c r="M1089" s="68">
        <f>IF($E1089="OAI",'3'!M1089,IF($E1089=M$4,'3'!$G1089+SUM('3'!$H1089:M1089),IF($E1089&lt;M$4,'3'!M1089,0)))</f>
        <v>12669.448500856563</v>
      </c>
      <c r="N1089" s="68">
        <f>IF($E1089="OAI",'3'!N1089,IF($E1089=N$4,'3'!$G1089+SUM('3'!$H1089:N1089),IF($E1089&lt;N$4,'3'!N1089,0)))</f>
        <v>2392.2111684205702</v>
      </c>
      <c r="O1089" s="68">
        <f>IF($E1089="OAI",'3'!O1089,IF($E1089=O$4,'3'!$G1089+SUM('3'!$H1089:O1089),IF($E1089&lt;O$4,'3'!O1089,0)))</f>
        <v>3931.7050393383142</v>
      </c>
      <c r="P1089" s="68">
        <f>IF($E1089="OAI",'3'!P1089,IF($E1089=P$4,'3'!$G1089+SUM('3'!$H1089:P1089),IF($E1089&lt;P$4,'3'!P1089,0)))</f>
        <v>2609.3037496248517</v>
      </c>
      <c r="Q1089" s="68">
        <f>IF($E1089="OAI",'3'!Q1089,IF($E1089=Q$4,'3'!$G1089+SUM('3'!$H1089:Q1089),IF($E1089&lt;Q$4,'3'!Q1089,0)))</f>
        <v>3138.5251492988082</v>
      </c>
      <c r="R1089" s="68">
        <f>IF($E1089="OAI",'3'!R1089,IF($E1089=R$4,'3'!$G1089+SUM('3'!$H1089:R1089),IF($E1089&lt;R$4,'3'!R1089,0)))</f>
        <v>3138.5251492988082</v>
      </c>
      <c r="S1089" s="68">
        <f>IF($E1089="OAI",'3'!S1089,IF($E1089=S$4,'3'!$G1089+SUM('3'!$H1089:S1089),IF($E1089&lt;S$4,'3'!S1089,0)))</f>
        <v>3138.5251492988082</v>
      </c>
      <c r="T1089" s="68">
        <f>IF($E1089="OAI",'3'!T1089,IF($E1089=T$4,'3'!$G1089+SUM('3'!$H1089:T1089),IF($E1089&lt;T$4,'3'!T1089,0)))</f>
        <v>1004.2162404376595</v>
      </c>
      <c r="U1089" s="68">
        <f>IF($E1089="OAI",'3'!U1089,IF($E1089=U$4,'3'!$G1089+SUM('3'!$H1089:U1089),IF($E1089&lt;U$4,'3'!U1089,0)))</f>
        <v>1001.7005753335753</v>
      </c>
      <c r="V1089" s="68">
        <f>IF($E1089="OAI",'3'!V1089,IF($E1089=V$4,'3'!$G1089+SUM('3'!$H1089:V1089),IF($E1089&lt;V$4,'3'!V1089,0)))</f>
        <v>1004.2162404376595</v>
      </c>
      <c r="W1089" s="68">
        <f>IF($E1089="OAI",'3'!W1089,IF($E1089=W$4,'3'!$G1089+SUM('3'!$H1089:W1089),IF($E1089&lt;W$4,'3'!W1089,0)))</f>
        <v>606.92749955566092</v>
      </c>
      <c r="X1089" s="68">
        <f>IF($E1089="OAI",'3'!X1089,IF($E1089=X$4,'3'!$G1089+SUM('3'!$H1089:X1089),IF($E1089&lt;X$4,'3'!X1089,0)))</f>
        <v>606.92749955566092</v>
      </c>
      <c r="Y1089" s="68">
        <f>IF($E1089="OAI",'3'!Y1089,IF($E1089=Y$4,'3'!$G1089+SUM('3'!$H1089:Y1089),IF($E1089&lt;Y$4,'3'!Y1089,0)))</f>
        <v>551.9555583923451</v>
      </c>
      <c r="Z1089" s="68">
        <f>IF($E1089="OAI",'3'!Z1089,IF($E1089=Z$4,'3'!$G1089+SUM('3'!$H1089:Z1089),IF($E1089&lt;Z$4,'3'!Z1089,0)))</f>
        <v>606.92749955566092</v>
      </c>
      <c r="AA1089" s="68">
        <f>IF($E1089="OAI",'3'!AA1089,IF($E1089=AA$4,'3'!$G1089+SUM('3'!$H1089:AA1089),IF($E1089&lt;AA$4,'3'!AA1089,0)))</f>
        <v>569.84473246583082</v>
      </c>
      <c r="AB1089" s="68">
        <f>IF($E1089="OAI",'3'!AB1089,IF($E1089=AB$4,'3'!$G1089+SUM('3'!$H1089:AB1089),IF($E1089&lt;AB$4,'3'!AB1089,0)))</f>
        <v>519.43825760251912</v>
      </c>
      <c r="AC1089" s="68">
        <f>IF($E1089="OAI",'3'!AC1089,IF($E1089=AC$4,'3'!$G1089+SUM('3'!$H1089:AC1089),IF($E1089&lt;AC$4,'3'!AC1089,0)))</f>
        <v>108779.12938344097</v>
      </c>
      <c r="AD1089" s="68">
        <f>IF($E1089="OAI",'3'!AD1089,IF($E1089=AD$4,'3'!$G1089+SUM('3'!$H1089:AD1089),IF($E1089&lt;AD$4,'3'!AD1089,0)))</f>
        <v>17124.784572970868</v>
      </c>
      <c r="AE1089" s="68">
        <f>IF($E1089="OAI",'3'!AE1089,IF($E1089=AE$4,'3'!$G1089+SUM('3'!$H1089:AE1089),IF($E1089&lt;AE$4,'3'!AE1089,0)))</f>
        <v>7033.6132854554562</v>
      </c>
      <c r="AF1089" s="26">
        <f t="shared" si="71"/>
        <v>202217.08075270656</v>
      </c>
      <c r="AG1089" s="26">
        <f t="shared" si="72"/>
        <v>139409.68134520386</v>
      </c>
      <c r="AH1089" s="56">
        <f t="shared" si="73"/>
        <v>1184</v>
      </c>
    </row>
    <row r="1090" spans="1:34">
      <c r="A1090" s="56">
        <f t="shared" si="70"/>
        <v>1185</v>
      </c>
      <c r="B1090" s="3">
        <f>'1'!B1090</f>
        <v>5542449</v>
      </c>
      <c r="C1090" t="str">
        <f>'1'!C1090</f>
        <v>PALERMO: EM REPL 285-L2</v>
      </c>
      <c r="D1090" s="3" t="str">
        <f>'1'!D1090</f>
        <v>3F</v>
      </c>
      <c r="E1090" s="13" t="str">
        <f>IF('1'!E1090="OAI","OAI",EOMONTH('1'!E1090,-1)+1)</f>
        <v>OAI</v>
      </c>
      <c r="F1090" s="3" t="str">
        <f>'1'!F1090</f>
        <v>TOHI</v>
      </c>
      <c r="G1090" s="7"/>
      <c r="H1090" s="68">
        <f>IF($E1090="OAI",'3'!H1090,IF($E1090&lt;=H$4,'3'!$G1090+SUM('3'!$H1090:H1090),0))</f>
        <v>1053.4114691397456</v>
      </c>
      <c r="I1090" s="68">
        <f>IF($E1090="OAI",'3'!I1090,IF($E1090=I$4,'3'!$G1090+SUM('3'!$H1090:I1090),IF($E1090&lt;I$4,'3'!I1090,0)))</f>
        <v>1225.222078470516</v>
      </c>
      <c r="J1090" s="68">
        <f>IF($E1090="OAI",'3'!J1090,IF($E1090=J$4,'3'!$G1090+SUM('3'!$H1090:J1090),IF($E1090&lt;J$4,'3'!J1090,0)))</f>
        <v>1433.0905542931562</v>
      </c>
      <c r="K1090" s="68">
        <f>IF($E1090="OAI",'3'!K1090,IF($E1090=K$4,'3'!$G1090+SUM('3'!$H1090:K1090),IF($E1090&lt;K$4,'3'!K1090,0)))</f>
        <v>399.05902373302052</v>
      </c>
      <c r="L1090" s="68">
        <f>IF($E1090="OAI",'3'!L1090,IF($E1090=L$4,'3'!$G1090+SUM('3'!$H1090:L1090),IF($E1090&lt;L$4,'3'!L1090,0)))</f>
        <v>1109.6878292459198</v>
      </c>
      <c r="M1090" s="68">
        <f>IF($E1090="OAI",'3'!M1090,IF($E1090=M$4,'3'!$G1090+SUM('3'!$H1090:M1090),IF($E1090&lt;M$4,'3'!M1090,0)))</f>
        <v>598.54194920871441</v>
      </c>
      <c r="N1090" s="68">
        <f>IF($E1090="OAI",'3'!N1090,IF($E1090=N$4,'3'!$G1090+SUM('3'!$H1090:N1090),IF($E1090&lt;N$4,'3'!N1090,0)))</f>
        <v>616.33795050056756</v>
      </c>
      <c r="O1090" s="68">
        <f>IF($E1090="OAI",'3'!O1090,IF($E1090=O$4,'3'!$G1090+SUM('3'!$H1090:O1090),IF($E1090&lt;O$4,'3'!O1090,0)))</f>
        <v>789.91884268235992</v>
      </c>
      <c r="P1090" s="68">
        <f>IF($E1090="OAI",'3'!P1090,IF($E1090=P$4,'3'!$G1090+SUM('3'!$H1090:P1090),IF($E1090&lt;P$4,'3'!P1090,0)))</f>
        <v>694.4167415088026</v>
      </c>
      <c r="Q1090" s="68">
        <f>IF($E1090="OAI",'3'!Q1090,IF($E1090=Q$4,'3'!$G1090+SUM('3'!$H1090:Q1090),IF($E1090&lt;Q$4,'3'!Q1090,0)))</f>
        <v>1371.4101728522833</v>
      </c>
      <c r="R1090" s="68">
        <f>IF($E1090="OAI",'3'!R1090,IF($E1090=R$4,'3'!$G1090+SUM('3'!$H1090:R1090),IF($E1090&lt;R$4,'3'!R1090,0)))</f>
        <v>13898.211145029125</v>
      </c>
      <c r="S1090" s="68">
        <f>IF($E1090="OAI",'3'!S1090,IF($E1090=S$4,'3'!$G1090+SUM('3'!$H1090:S1090),IF($E1090&lt;S$4,'3'!S1090,0)))</f>
        <v>1371.4101728522833</v>
      </c>
      <c r="T1090" s="68">
        <f>IF($E1090="OAI",'3'!T1090,IF($E1090=T$4,'3'!$G1090+SUM('3'!$H1090:T1090),IF($E1090&lt;T$4,'3'!T1090,0)))</f>
        <v>1624.0947566402708</v>
      </c>
      <c r="U1090" s="68">
        <f>IF($E1090="OAI",'3'!U1090,IF($E1090=U$4,'3'!$G1090+SUM('3'!$H1090:U1090),IF($E1090&lt;U$4,'3'!U1090,0)))</f>
        <v>913.2796055641063</v>
      </c>
      <c r="V1090" s="68">
        <f>IF($E1090="OAI",'3'!V1090,IF($E1090=V$4,'3'!$G1090+SUM('3'!$H1090:V1090),IF($E1090&lt;V$4,'3'!V1090,0)))</f>
        <v>0</v>
      </c>
      <c r="W1090" s="68">
        <f>IF($E1090="OAI",'3'!W1090,IF($E1090=W$4,'3'!$G1090+SUM('3'!$H1090:W1090),IF($E1090&lt;W$4,'3'!W1090,0)))</f>
        <v>0</v>
      </c>
      <c r="X1090" s="68">
        <f>IF($E1090="OAI",'3'!X1090,IF($E1090=X$4,'3'!$G1090+SUM('3'!$H1090:X1090),IF($E1090&lt;X$4,'3'!X1090,0)))</f>
        <v>0</v>
      </c>
      <c r="Y1090" s="68">
        <f>IF($E1090="OAI",'3'!Y1090,IF($E1090=Y$4,'3'!$G1090+SUM('3'!$H1090:Y1090),IF($E1090&lt;Y$4,'3'!Y1090,0)))</f>
        <v>0</v>
      </c>
      <c r="Z1090" s="68">
        <f>IF($E1090="OAI",'3'!Z1090,IF($E1090=Z$4,'3'!$G1090+SUM('3'!$H1090:Z1090),IF($E1090&lt;Z$4,'3'!Z1090,0)))</f>
        <v>0</v>
      </c>
      <c r="AA1090" s="68">
        <f>IF($E1090="OAI",'3'!AA1090,IF($E1090=AA$4,'3'!$G1090+SUM('3'!$H1090:AA1090),IF($E1090&lt;AA$4,'3'!AA1090,0)))</f>
        <v>0</v>
      </c>
      <c r="AB1090" s="68">
        <f>IF($E1090="OAI",'3'!AB1090,IF($E1090=AB$4,'3'!$G1090+SUM('3'!$H1090:AB1090),IF($E1090&lt;AB$4,'3'!AB1090,0)))</f>
        <v>0</v>
      </c>
      <c r="AC1090" s="68">
        <f>IF($E1090="OAI",'3'!AC1090,IF($E1090=AC$4,'3'!$G1090+SUM('3'!$H1090:AC1090),IF($E1090&lt;AC$4,'3'!AC1090,0)))</f>
        <v>102706.77968609049</v>
      </c>
      <c r="AD1090" s="68">
        <f>IF($E1090="OAI",'3'!AD1090,IF($E1090=AD$4,'3'!$G1090+SUM('3'!$H1090:AD1090),IF($E1090&lt;AD$4,'3'!AD1090,0)))</f>
        <v>31858.0101869926</v>
      </c>
      <c r="AE1090" s="68">
        <f>IF($E1090="OAI",'3'!AE1090,IF($E1090=AE$4,'3'!$G1090+SUM('3'!$H1090:AE1090),IF($E1090&lt;AE$4,'3'!AE1090,0)))</f>
        <v>7033.6132854554562</v>
      </c>
      <c r="AF1090" s="26">
        <f t="shared" si="71"/>
        <v>24560.717929516493</v>
      </c>
      <c r="AG1090" s="26">
        <f t="shared" si="72"/>
        <v>144135.77752074291</v>
      </c>
      <c r="AH1090" s="56">
        <f t="shared" si="73"/>
        <v>1185</v>
      </c>
    </row>
    <row r="1091" spans="1:34">
      <c r="A1091" s="56">
        <f t="shared" si="70"/>
        <v>1186</v>
      </c>
      <c r="B1091" s="3">
        <f>'1'!B1091</f>
        <v>5543979</v>
      </c>
      <c r="C1091" t="str">
        <f>'1'!C1091</f>
        <v>RIO DELL JCT: EM REPL 42 and 22 Relays</v>
      </c>
      <c r="D1091" s="3" t="str">
        <f>'1'!D1091</f>
        <v>3F</v>
      </c>
      <c r="E1091" s="13" t="str">
        <f>IF('1'!E1091="OAI","OAI",EOMONTH('1'!E1091,-1)+1)</f>
        <v>OAI</v>
      </c>
      <c r="F1091" s="3" t="str">
        <f>'1'!F1091</f>
        <v>TOLO</v>
      </c>
      <c r="G1091" s="7"/>
      <c r="H1091" s="68">
        <f>IF($E1091="OAI",'3'!H1091,IF($E1091&lt;=H$4,'3'!$G1091+SUM('3'!$H1091:H1091),0))</f>
        <v>22605.207588608569</v>
      </c>
      <c r="I1091" s="68">
        <f>IF($E1091="OAI",'3'!I1091,IF($E1091=I$4,'3'!$G1091+SUM('3'!$H1091:I1091),IF($E1091&lt;I$4,'3'!I1091,0)))</f>
        <v>250919.8913038637</v>
      </c>
      <c r="J1091" s="68">
        <f>IF($E1091="OAI",'3'!J1091,IF($E1091=J$4,'3'!$G1091+SUM('3'!$H1091:J1091),IF($E1091&lt;J$4,'3'!J1091,0)))</f>
        <v>130622.92900054679</v>
      </c>
      <c r="K1091" s="68">
        <f>IF($E1091="OAI",'3'!K1091,IF($E1091=K$4,'3'!$G1091+SUM('3'!$H1091:K1091),IF($E1091&lt;K$4,'3'!K1091,0)))</f>
        <v>14737.232043631939</v>
      </c>
      <c r="L1091" s="68">
        <f>IF($E1091="OAI",'3'!L1091,IF($E1091=L$4,'3'!$G1091+SUM('3'!$H1091:L1091),IF($E1091&lt;L$4,'3'!L1091,0)))</f>
        <v>21102.51696643576</v>
      </c>
      <c r="M1091" s="68">
        <f>IF($E1091="OAI",'3'!M1091,IF($E1091=M$4,'3'!$G1091+SUM('3'!$H1091:M1091),IF($E1091&lt;M$4,'3'!M1091,0)))</f>
        <v>16640.192935698997</v>
      </c>
      <c r="N1091" s="68">
        <f>IF($E1091="OAI",'3'!N1091,IF($E1091=N$4,'3'!$G1091+SUM('3'!$H1091:N1091),IF($E1091&lt;N$4,'3'!N1091,0)))</f>
        <v>282741.56410601956</v>
      </c>
      <c r="O1091" s="68">
        <f>IF($E1091="OAI",'3'!O1091,IF($E1091=O$4,'3'!$G1091+SUM('3'!$H1091:O1091),IF($E1091&lt;O$4,'3'!O1091,0)))</f>
        <v>146293.65914335713</v>
      </c>
      <c r="P1091" s="68">
        <f>IF($E1091="OAI",'3'!P1091,IF($E1091=P$4,'3'!$G1091+SUM('3'!$H1091:P1091),IF($E1091&lt;P$4,'3'!P1091,0)))</f>
        <v>6164.0317144771052</v>
      </c>
      <c r="Q1091" s="68">
        <f>IF($E1091="OAI",'3'!Q1091,IF($E1091=Q$4,'3'!$G1091+SUM('3'!$H1091:Q1091),IF($E1091&lt;Q$4,'3'!Q1091,0)))</f>
        <v>1545.9227928504031</v>
      </c>
      <c r="R1091" s="68">
        <f>IF($E1091="OAI",'3'!R1091,IF($E1091=R$4,'3'!$G1091+SUM('3'!$H1091:R1091),IF($E1091&lt;R$4,'3'!R1091,0)))</f>
        <v>7535.1623689844901</v>
      </c>
      <c r="S1091" s="68">
        <f>IF($E1091="OAI",'3'!S1091,IF($E1091=S$4,'3'!$G1091+SUM('3'!$H1091:S1091),IF($E1091&lt;S$4,'3'!S1091,0)))</f>
        <v>18837.020781035717</v>
      </c>
      <c r="T1091" s="68">
        <f>IF($E1091="OAI",'3'!T1091,IF($E1091=T$4,'3'!$G1091+SUM('3'!$H1091:T1091),IF($E1091&lt;T$4,'3'!T1091,0)))</f>
        <v>10931.68295062435</v>
      </c>
      <c r="U1091" s="68">
        <f>IF($E1091="OAI",'3'!U1091,IF($E1091=U$4,'3'!$G1091+SUM('3'!$H1091:U1091),IF($E1091&lt;U$4,'3'!U1091,0)))</f>
        <v>1285.6912137501636</v>
      </c>
      <c r="V1091" s="68">
        <f>IF($E1091="OAI",'3'!V1091,IF($E1091=V$4,'3'!$G1091+SUM('3'!$H1091:V1091),IF($E1091&lt;V$4,'3'!V1091,0)))</f>
        <v>65.034601579651721</v>
      </c>
      <c r="W1091" s="68">
        <f>IF($E1091="OAI",'3'!W1091,IF($E1091=W$4,'3'!$G1091+SUM('3'!$H1091:W1091),IF($E1091&lt;W$4,'3'!W1091,0)))</f>
        <v>0</v>
      </c>
      <c r="X1091" s="68">
        <f>IF($E1091="OAI",'3'!X1091,IF($E1091=X$4,'3'!$G1091+SUM('3'!$H1091:X1091),IF($E1091&lt;X$4,'3'!X1091,0)))</f>
        <v>0</v>
      </c>
      <c r="Y1091" s="68">
        <f>IF($E1091="OAI",'3'!Y1091,IF($E1091=Y$4,'3'!$G1091+SUM('3'!$H1091:Y1091),IF($E1091&lt;Y$4,'3'!Y1091,0)))</f>
        <v>0</v>
      </c>
      <c r="Z1091" s="68">
        <f>IF($E1091="OAI",'3'!Z1091,IF($E1091=Z$4,'3'!$G1091+SUM('3'!$H1091:Z1091),IF($E1091&lt;Z$4,'3'!Z1091,0)))</f>
        <v>0</v>
      </c>
      <c r="AA1091" s="68">
        <f>IF($E1091="OAI",'3'!AA1091,IF($E1091=AA$4,'3'!$G1091+SUM('3'!$H1091:AA1091),IF($E1091&lt;AA$4,'3'!AA1091,0)))</f>
        <v>0</v>
      </c>
      <c r="AB1091" s="68">
        <f>IF($E1091="OAI",'3'!AB1091,IF($E1091=AB$4,'3'!$G1091+SUM('3'!$H1091:AB1091),IF($E1091&lt;AB$4,'3'!AB1091,0)))</f>
        <v>0</v>
      </c>
      <c r="AC1091" s="68">
        <f>IF($E1091="OAI",'3'!AC1091,IF($E1091=AC$4,'3'!$G1091+SUM('3'!$H1091:AC1091),IF($E1091&lt;AC$4,'3'!AC1091,0)))</f>
        <v>0</v>
      </c>
      <c r="AD1091" s="68">
        <f>IF($E1091="OAI",'3'!AD1091,IF($E1091=AD$4,'3'!$G1091+SUM('3'!$H1091:AD1091),IF($E1091&lt;AD$4,'3'!AD1091,0)))</f>
        <v>0</v>
      </c>
      <c r="AE1091" s="68">
        <f>IF($E1091="OAI",'3'!AE1091,IF($E1091=AE$4,'3'!$G1091+SUM('3'!$H1091:AE1091),IF($E1091&lt;AE$4,'3'!AE1091,0)))</f>
        <v>0</v>
      </c>
      <c r="AF1091" s="26">
        <f t="shared" si="71"/>
        <v>919745.33074551029</v>
      </c>
      <c r="AG1091" s="26">
        <f t="shared" si="72"/>
        <v>12282.408765954166</v>
      </c>
      <c r="AH1091" s="56">
        <f t="shared" si="73"/>
        <v>1186</v>
      </c>
    </row>
    <row r="1092" spans="1:34">
      <c r="A1092" s="56">
        <f t="shared" si="70"/>
        <v>1187</v>
      </c>
      <c r="B1092" s="3">
        <f>'1'!B1092</f>
        <v>5544572</v>
      </c>
      <c r="C1092" t="str">
        <f>'1'!C1092</f>
        <v>MALAGA: EM REPL CB112 RELAY</v>
      </c>
      <c r="D1092" s="3" t="str">
        <f>'1'!D1092</f>
        <v>3F</v>
      </c>
      <c r="E1092" s="13" t="str">
        <f>IF('1'!E1092="OAI","OAI",EOMONTH('1'!E1092,-1)+1)</f>
        <v>OAI</v>
      </c>
      <c r="F1092" s="3" t="str">
        <f>'1'!F1092</f>
        <v>TOLO</v>
      </c>
      <c r="G1092" s="7"/>
      <c r="H1092" s="68">
        <f>IF($E1092="OAI",'3'!H1092,IF($E1092&lt;=H$4,'3'!$G1092+SUM('3'!$H1092:H1092),0))</f>
        <v>0</v>
      </c>
      <c r="I1092" s="68">
        <f>IF($E1092="OAI",'3'!I1092,IF($E1092=I$4,'3'!$G1092+SUM('3'!$H1092:I1092),IF($E1092&lt;I$4,'3'!I1092,0)))</f>
        <v>0</v>
      </c>
      <c r="J1092" s="68">
        <f>IF($E1092="OAI",'3'!J1092,IF($E1092=J$4,'3'!$G1092+SUM('3'!$H1092:J1092),IF($E1092&lt;J$4,'3'!J1092,0)))</f>
        <v>29043.539972212457</v>
      </c>
      <c r="K1092" s="68">
        <f>IF($E1092="OAI",'3'!K1092,IF($E1092=K$4,'3'!$G1092+SUM('3'!$H1092:K1092),IF($E1092&lt;K$4,'3'!K1092,0)))</f>
        <v>-201.25320832671594</v>
      </c>
      <c r="L1092" s="68">
        <f>IF($E1092="OAI",'3'!L1092,IF($E1092=L$4,'3'!$G1092+SUM('3'!$H1092:L1092),IF($E1092&lt;L$4,'3'!L1092,0)))</f>
        <v>399.05902373302052</v>
      </c>
      <c r="M1092" s="68">
        <f>IF($E1092="OAI",'3'!M1092,IF($E1092=M$4,'3'!$G1092+SUM('3'!$H1092:M1092),IF($E1092&lt;M$4,'3'!M1092,0)))</f>
        <v>0</v>
      </c>
      <c r="N1092" s="68">
        <f>IF($E1092="OAI",'3'!N1092,IF($E1092=N$4,'3'!$G1092+SUM('3'!$H1092:N1092),IF($E1092&lt;N$4,'3'!N1092,0)))</f>
        <v>0</v>
      </c>
      <c r="O1092" s="68">
        <f>IF($E1092="OAI",'3'!O1092,IF($E1092=O$4,'3'!$G1092+SUM('3'!$H1092:O1092),IF($E1092&lt;O$4,'3'!O1092,0)))</f>
        <v>0</v>
      </c>
      <c r="P1092" s="68">
        <f>IF($E1092="OAI",'3'!P1092,IF($E1092=P$4,'3'!$G1092+SUM('3'!$H1092:P1092),IF($E1092&lt;P$4,'3'!P1092,0)))</f>
        <v>7724.582634043848</v>
      </c>
      <c r="Q1092" s="68">
        <f>IF($E1092="OAI",'3'!Q1092,IF($E1092=Q$4,'3'!$G1092+SUM('3'!$H1092:Q1092),IF($E1092&lt;Q$4,'3'!Q1092,0)))</f>
        <v>0</v>
      </c>
      <c r="R1092" s="68">
        <f>IF($E1092="OAI",'3'!R1092,IF($E1092=R$4,'3'!$G1092+SUM('3'!$H1092:R1092),IF($E1092&lt;R$4,'3'!R1092,0)))</f>
        <v>1745.405718326097</v>
      </c>
      <c r="S1092" s="68">
        <f>IF($E1092="OAI",'3'!S1092,IF($E1092=S$4,'3'!$G1092+SUM('3'!$H1092:S1092),IF($E1092&lt;S$4,'3'!S1092,0)))</f>
        <v>0</v>
      </c>
      <c r="T1092" s="68">
        <f>IF($E1092="OAI",'3'!T1092,IF($E1092=T$4,'3'!$G1092+SUM('3'!$H1092:T1092),IF($E1092&lt;T$4,'3'!T1092,0)))</f>
        <v>0</v>
      </c>
      <c r="U1092" s="68">
        <f>IF($E1092="OAI",'3'!U1092,IF($E1092=U$4,'3'!$G1092+SUM('3'!$H1092:U1092),IF($E1092&lt;U$4,'3'!U1092,0)))</f>
        <v>0</v>
      </c>
      <c r="V1092" s="68">
        <f>IF($E1092="OAI",'3'!V1092,IF($E1092=V$4,'3'!$G1092+SUM('3'!$H1092:V1092),IF($E1092&lt;V$4,'3'!V1092,0)))</f>
        <v>0</v>
      </c>
      <c r="W1092" s="68">
        <f>IF($E1092="OAI",'3'!W1092,IF($E1092=W$4,'3'!$G1092+SUM('3'!$H1092:W1092),IF($E1092&lt;W$4,'3'!W1092,0)))</f>
        <v>0</v>
      </c>
      <c r="X1092" s="68">
        <f>IF($E1092="OAI",'3'!X1092,IF($E1092=X$4,'3'!$G1092+SUM('3'!$H1092:X1092),IF($E1092&lt;X$4,'3'!X1092,0)))</f>
        <v>0</v>
      </c>
      <c r="Y1092" s="68">
        <f>IF($E1092="OAI",'3'!Y1092,IF($E1092=Y$4,'3'!$G1092+SUM('3'!$H1092:Y1092),IF($E1092&lt;Y$4,'3'!Y1092,0)))</f>
        <v>0</v>
      </c>
      <c r="Z1092" s="68">
        <f>IF($E1092="OAI",'3'!Z1092,IF($E1092=Z$4,'3'!$G1092+SUM('3'!$H1092:Z1092),IF($E1092&lt;Z$4,'3'!Z1092,0)))</f>
        <v>0</v>
      </c>
      <c r="AA1092" s="68">
        <f>IF($E1092="OAI",'3'!AA1092,IF($E1092=AA$4,'3'!$G1092+SUM('3'!$H1092:AA1092),IF($E1092&lt;AA$4,'3'!AA1092,0)))</f>
        <v>0</v>
      </c>
      <c r="AB1092" s="68">
        <f>IF($E1092="OAI",'3'!AB1092,IF($E1092=AB$4,'3'!$G1092+SUM('3'!$H1092:AB1092),IF($E1092&lt;AB$4,'3'!AB1092,0)))</f>
        <v>0</v>
      </c>
      <c r="AC1092" s="68">
        <f>IF($E1092="OAI",'3'!AC1092,IF($E1092=AC$4,'3'!$G1092+SUM('3'!$H1092:AC1092),IF($E1092&lt;AC$4,'3'!AC1092,0)))</f>
        <v>0</v>
      </c>
      <c r="AD1092" s="68">
        <f>IF($E1092="OAI",'3'!AD1092,IF($E1092=AD$4,'3'!$G1092+SUM('3'!$H1092:AD1092),IF($E1092&lt;AD$4,'3'!AD1092,0)))</f>
        <v>0</v>
      </c>
      <c r="AE1092" s="68">
        <f>IF($E1092="OAI",'3'!AE1092,IF($E1092=AE$4,'3'!$G1092+SUM('3'!$H1092:AE1092),IF($E1092&lt;AE$4,'3'!AE1092,0)))</f>
        <v>0</v>
      </c>
      <c r="AF1092" s="26">
        <f t="shared" si="71"/>
        <v>38711.334139988707</v>
      </c>
      <c r="AG1092" s="26">
        <f t="shared" si="72"/>
        <v>0</v>
      </c>
      <c r="AH1092" s="56">
        <f t="shared" si="73"/>
        <v>1187</v>
      </c>
    </row>
    <row r="1093" spans="1:34">
      <c r="A1093" s="56">
        <f t="shared" ref="A1093:A1156" si="74">A1092+1</f>
        <v>1188</v>
      </c>
      <c r="B1093" s="3">
        <f>'1'!B1093</f>
        <v>5546280</v>
      </c>
      <c r="C1093" t="str">
        <f>'1'!C1093</f>
        <v>OAKMONT NORTH: EM REPL 298-2T2</v>
      </c>
      <c r="D1093" s="3" t="str">
        <f>'1'!D1093</f>
        <v>3F</v>
      </c>
      <c r="E1093" s="13" t="str">
        <f>IF('1'!E1093="OAI","OAI",EOMONTH('1'!E1093,-1)+1)</f>
        <v>OAI</v>
      </c>
      <c r="F1093" s="3" t="str">
        <f>'1'!F1093</f>
        <v>TOHI</v>
      </c>
      <c r="G1093" s="7"/>
      <c r="H1093" s="68">
        <f>IF($E1093="OAI",'3'!H1093,IF($E1093&lt;=H$4,'3'!$G1093+SUM('3'!$H1093:H1093),0))</f>
        <v>269.54885726351353</v>
      </c>
      <c r="I1093" s="68">
        <f>IF($E1093="OAI",'3'!I1093,IF($E1093=I$4,'3'!$G1093+SUM('3'!$H1093:I1093),IF($E1093&lt;I$4,'3'!I1093,0)))</f>
        <v>62.332590912302301</v>
      </c>
      <c r="J1093" s="68">
        <f>IF($E1093="OAI",'3'!J1093,IF($E1093=J$4,'3'!$G1093+SUM('3'!$H1093:J1093),IF($E1093&lt;J$4,'3'!J1093,0)))</f>
        <v>157227.95093186721</v>
      </c>
      <c r="K1093" s="68">
        <f>IF($E1093="OAI",'3'!K1093,IF($E1093=K$4,'3'!$G1093+SUM('3'!$H1093:K1093),IF($E1093&lt;K$4,'3'!K1093,0)))</f>
        <v>-1007.8499789213363</v>
      </c>
      <c r="L1093" s="68">
        <f>IF($E1093="OAI",'3'!L1093,IF($E1093=L$4,'3'!$G1093+SUM('3'!$H1093:L1093),IF($E1093&lt;L$4,'3'!L1093,0)))</f>
        <v>29825.352782892773</v>
      </c>
      <c r="M1093" s="68">
        <f>IF($E1093="OAI",'3'!M1093,IF($E1093=M$4,'3'!$G1093+SUM('3'!$H1093:M1093),IF($E1093&lt;M$4,'3'!M1093,0)))</f>
        <v>82663.357728474075</v>
      </c>
      <c r="N1093" s="68">
        <f>IF($E1093="OAI",'3'!N1093,IF($E1093=N$4,'3'!$G1093+SUM('3'!$H1093:N1093),IF($E1093&lt;N$4,'3'!N1093,0)))</f>
        <v>30974.452698769343</v>
      </c>
      <c r="O1093" s="68">
        <f>IF($E1093="OAI",'3'!O1093,IF($E1093=O$4,'3'!$G1093+SUM('3'!$H1093:O1093),IF($E1093&lt;O$4,'3'!O1093,0)))</f>
        <v>7383.6634260496558</v>
      </c>
      <c r="P1093" s="68">
        <f>IF($E1093="OAI",'3'!P1093,IF($E1093=P$4,'3'!$G1093+SUM('3'!$H1093:P1093),IF($E1093&lt;P$4,'3'!P1093,0)))</f>
        <v>7336.611171325123</v>
      </c>
      <c r="Q1093" s="68">
        <f>IF($E1093="OAI",'3'!Q1093,IF($E1093=Q$4,'3'!$G1093+SUM('3'!$H1093:Q1093),IF($E1093&lt;Q$4,'3'!Q1093,0)))</f>
        <v>0</v>
      </c>
      <c r="R1093" s="68">
        <f>IF($E1093="OAI",'3'!R1093,IF($E1093=R$4,'3'!$G1093+SUM('3'!$H1093:R1093),IF($E1093&lt;R$4,'3'!R1093,0)))</f>
        <v>0</v>
      </c>
      <c r="S1093" s="68">
        <f>IF($E1093="OAI",'3'!S1093,IF($E1093=S$4,'3'!$G1093+SUM('3'!$H1093:S1093),IF($E1093&lt;S$4,'3'!S1093,0)))</f>
        <v>0</v>
      </c>
      <c r="T1093" s="68">
        <f>IF($E1093="OAI",'3'!T1093,IF($E1093=T$4,'3'!$G1093+SUM('3'!$H1093:T1093),IF($E1093&lt;T$4,'3'!T1093,0)))</f>
        <v>0</v>
      </c>
      <c r="U1093" s="68">
        <f>IF($E1093="OAI",'3'!U1093,IF($E1093=U$4,'3'!$G1093+SUM('3'!$H1093:U1093),IF($E1093&lt;U$4,'3'!U1093,0)))</f>
        <v>0</v>
      </c>
      <c r="V1093" s="68">
        <f>IF($E1093="OAI",'3'!V1093,IF($E1093=V$4,'3'!$G1093+SUM('3'!$H1093:V1093),IF($E1093&lt;V$4,'3'!V1093,0)))</f>
        <v>0</v>
      </c>
      <c r="W1093" s="68">
        <f>IF($E1093="OAI",'3'!W1093,IF($E1093=W$4,'3'!$G1093+SUM('3'!$H1093:W1093),IF($E1093&lt;W$4,'3'!W1093,0)))</f>
        <v>0</v>
      </c>
      <c r="X1093" s="68">
        <f>IF($E1093="OAI",'3'!X1093,IF($E1093=X$4,'3'!$G1093+SUM('3'!$H1093:X1093),IF($E1093&lt;X$4,'3'!X1093,0)))</f>
        <v>0</v>
      </c>
      <c r="Y1093" s="68">
        <f>IF($E1093="OAI",'3'!Y1093,IF($E1093=Y$4,'3'!$G1093+SUM('3'!$H1093:Y1093),IF($E1093&lt;Y$4,'3'!Y1093,0)))</f>
        <v>0</v>
      </c>
      <c r="Z1093" s="68">
        <f>IF($E1093="OAI",'3'!Z1093,IF($E1093=Z$4,'3'!$G1093+SUM('3'!$H1093:Z1093),IF($E1093&lt;Z$4,'3'!Z1093,0)))</f>
        <v>0</v>
      </c>
      <c r="AA1093" s="68">
        <f>IF($E1093="OAI",'3'!AA1093,IF($E1093=AA$4,'3'!$G1093+SUM('3'!$H1093:AA1093),IF($E1093&lt;AA$4,'3'!AA1093,0)))</f>
        <v>0</v>
      </c>
      <c r="AB1093" s="68">
        <f>IF($E1093="OAI",'3'!AB1093,IF($E1093=AB$4,'3'!$G1093+SUM('3'!$H1093:AB1093),IF($E1093&lt;AB$4,'3'!AB1093,0)))</f>
        <v>0</v>
      </c>
      <c r="AC1093" s="68">
        <f>IF($E1093="OAI",'3'!AC1093,IF($E1093=AC$4,'3'!$G1093+SUM('3'!$H1093:AC1093),IF($E1093&lt;AC$4,'3'!AC1093,0)))</f>
        <v>0</v>
      </c>
      <c r="AD1093" s="68">
        <f>IF($E1093="OAI",'3'!AD1093,IF($E1093=AD$4,'3'!$G1093+SUM('3'!$H1093:AD1093),IF($E1093&lt;AD$4,'3'!AD1093,0)))</f>
        <v>0</v>
      </c>
      <c r="AE1093" s="68">
        <f>IF($E1093="OAI",'3'!AE1093,IF($E1093=AE$4,'3'!$G1093+SUM('3'!$H1093:AE1093),IF($E1093&lt;AE$4,'3'!AE1093,0)))</f>
        <v>0</v>
      </c>
      <c r="AF1093" s="26">
        <f t="shared" si="71"/>
        <v>314735.42020863265</v>
      </c>
      <c r="AG1093" s="26">
        <f t="shared" si="72"/>
        <v>0</v>
      </c>
      <c r="AH1093" s="56">
        <f t="shared" si="73"/>
        <v>1188</v>
      </c>
    </row>
    <row r="1094" spans="1:34">
      <c r="A1094" s="56">
        <f t="shared" si="74"/>
        <v>1189</v>
      </c>
      <c r="B1094" s="3">
        <f>'1'!B1094</f>
        <v>5546659</v>
      </c>
      <c r="C1094" t="str">
        <f>'1'!C1094</f>
        <v>DRUM 1 PH: EM REPL Dev. 67T-1/2</v>
      </c>
      <c r="D1094" s="3" t="str">
        <f>'1'!D1094</f>
        <v>3F</v>
      </c>
      <c r="E1094" s="13" t="str">
        <f>IF('1'!E1094="OAI","OAI",EOMONTH('1'!E1094,-1)+1)</f>
        <v>OAI</v>
      </c>
      <c r="F1094" s="3" t="str">
        <f>'1'!F1094</f>
        <v>TOLO</v>
      </c>
      <c r="G1094" s="7"/>
      <c r="H1094" s="68">
        <f>IF($E1094="OAI",'3'!H1094,IF($E1094&lt;=H$4,'3'!$G1094+SUM('3'!$H1094:H1094),0))</f>
        <v>2927.4887989006547</v>
      </c>
      <c r="I1094" s="68">
        <f>IF($E1094="OAI",'3'!I1094,IF($E1094=I$4,'3'!$G1094+SUM('3'!$H1094:I1094),IF($E1094&lt;I$4,'3'!I1094,0)))</f>
        <v>1032.913457180543</v>
      </c>
      <c r="J1094" s="68">
        <f>IF($E1094="OAI",'3'!J1094,IF($E1094=J$4,'3'!$G1094+SUM('3'!$H1094:J1094),IF($E1094&lt;J$4,'3'!J1094,0)))</f>
        <v>2512.0313656002722</v>
      </c>
      <c r="K1094" s="68">
        <f>IF($E1094="OAI",'3'!K1094,IF($E1094=K$4,'3'!$G1094+SUM('3'!$H1094:K1094),IF($E1094&lt;K$4,'3'!K1094,0)))</f>
        <v>2624.7704313758863</v>
      </c>
      <c r="L1094" s="68">
        <f>IF($E1094="OAI",'3'!L1094,IF($E1094=L$4,'3'!$G1094+SUM('3'!$H1094:L1094),IF($E1094&lt;L$4,'3'!L1094,0)))</f>
        <v>1109.6878292459198</v>
      </c>
      <c r="M1094" s="68">
        <f>IF($E1094="OAI",'3'!M1094,IF($E1094=M$4,'3'!$G1094+SUM('3'!$H1094:M1094),IF($E1094&lt;M$4,'3'!M1094,0)))</f>
        <v>989.029077031523</v>
      </c>
      <c r="N1094" s="68">
        <f>IF($E1094="OAI",'3'!N1094,IF($E1094=N$4,'3'!$G1094+SUM('3'!$H1094:N1094),IF($E1094&lt;N$4,'3'!N1094,0)))</f>
        <v>2656.4491771310177</v>
      </c>
      <c r="O1094" s="68">
        <f>IF($E1094="OAI",'3'!O1094,IF($E1094=O$4,'3'!$G1094+SUM('3'!$H1094:O1094),IF($E1094&lt;O$4,'3'!O1094,0)))</f>
        <v>11279.683290022633</v>
      </c>
      <c r="P1094" s="68">
        <f>IF($E1094="OAI",'3'!P1094,IF($E1094=P$4,'3'!$G1094+SUM('3'!$H1094:P1094),IF($E1094&lt;P$4,'3'!P1094,0)))</f>
        <v>3073.3973749375236</v>
      </c>
      <c r="Q1094" s="68">
        <f>IF($E1094="OAI",'3'!Q1094,IF($E1094=Q$4,'3'!$G1094+SUM('3'!$H1094:Q1094),IF($E1094&lt;Q$4,'3'!Q1094,0)))</f>
        <v>2357.0850297450274</v>
      </c>
      <c r="R1094" s="68">
        <f>IF($E1094="OAI",'3'!R1094,IF($E1094=R$4,'3'!$G1094+SUM('3'!$H1094:R1094),IF($E1094&lt;R$4,'3'!R1094,0)))</f>
        <v>9116.02495494717</v>
      </c>
      <c r="S1094" s="68">
        <f>IF($E1094="OAI",'3'!S1094,IF($E1094=S$4,'3'!$G1094+SUM('3'!$H1094:S1094),IF($E1094&lt;S$4,'3'!S1094,0)))</f>
        <v>0</v>
      </c>
      <c r="T1094" s="68">
        <f>IF($E1094="OAI",'3'!T1094,IF($E1094=T$4,'3'!$G1094+SUM('3'!$H1094:T1094),IF($E1094&lt;T$4,'3'!T1094,0)))</f>
        <v>21.616085338795415</v>
      </c>
      <c r="U1094" s="68">
        <f>IF($E1094="OAI",'3'!U1094,IF($E1094=U$4,'3'!$G1094+SUM('3'!$H1094:U1094),IF($E1094&lt;U$4,'3'!U1094,0)))</f>
        <v>8665.7209013161428</v>
      </c>
      <c r="V1094" s="68">
        <f>IF($E1094="OAI",'3'!V1094,IF($E1094=V$4,'3'!$G1094+SUM('3'!$H1094:V1094),IF($E1094&lt;V$4,'3'!V1094,0)))</f>
        <v>8897.2552636734999</v>
      </c>
      <c r="W1094" s="68">
        <f>IF($E1094="OAI",'3'!W1094,IF($E1094=W$4,'3'!$G1094+SUM('3'!$H1094:W1094),IF($E1094&lt;W$4,'3'!W1094,0)))</f>
        <v>0</v>
      </c>
      <c r="X1094" s="68">
        <f>IF($E1094="OAI",'3'!X1094,IF($E1094=X$4,'3'!$G1094+SUM('3'!$H1094:X1094),IF($E1094&lt;X$4,'3'!X1094,0)))</f>
        <v>0</v>
      </c>
      <c r="Y1094" s="68">
        <f>IF($E1094="OAI",'3'!Y1094,IF($E1094=Y$4,'3'!$G1094+SUM('3'!$H1094:Y1094),IF($E1094&lt;Y$4,'3'!Y1094,0)))</f>
        <v>0</v>
      </c>
      <c r="Z1094" s="68">
        <f>IF($E1094="OAI",'3'!Z1094,IF($E1094=Z$4,'3'!$G1094+SUM('3'!$H1094:Z1094),IF($E1094&lt;Z$4,'3'!Z1094,0)))</f>
        <v>0</v>
      </c>
      <c r="AA1094" s="68">
        <f>IF($E1094="OAI",'3'!AA1094,IF($E1094=AA$4,'3'!$G1094+SUM('3'!$H1094:AA1094),IF($E1094&lt;AA$4,'3'!AA1094,0)))</f>
        <v>0</v>
      </c>
      <c r="AB1094" s="68">
        <f>IF($E1094="OAI",'3'!AB1094,IF($E1094=AB$4,'3'!$G1094+SUM('3'!$H1094:AB1094),IF($E1094&lt;AB$4,'3'!AB1094,0)))</f>
        <v>0</v>
      </c>
      <c r="AC1094" s="68">
        <f>IF($E1094="OAI",'3'!AC1094,IF($E1094=AC$4,'3'!$G1094+SUM('3'!$H1094:AC1094),IF($E1094&lt;AC$4,'3'!AC1094,0)))</f>
        <v>0</v>
      </c>
      <c r="AD1094" s="68">
        <f>IF($E1094="OAI",'3'!AD1094,IF($E1094=AD$4,'3'!$G1094+SUM('3'!$H1094:AD1094),IF($E1094&lt;AD$4,'3'!AD1094,0)))</f>
        <v>0</v>
      </c>
      <c r="AE1094" s="68">
        <f>IF($E1094="OAI",'3'!AE1094,IF($E1094=AE$4,'3'!$G1094+SUM('3'!$H1094:AE1094),IF($E1094&lt;AE$4,'3'!AE1094,0)))</f>
        <v>0</v>
      </c>
      <c r="AF1094" s="26">
        <f t="shared" si="71"/>
        <v>39678.560786118163</v>
      </c>
      <c r="AG1094" s="26">
        <f t="shared" si="72"/>
        <v>17584.592250328438</v>
      </c>
      <c r="AH1094" s="56">
        <f t="shared" si="73"/>
        <v>1189</v>
      </c>
    </row>
    <row r="1095" spans="1:34">
      <c r="A1095" s="56">
        <f t="shared" si="74"/>
        <v>1190</v>
      </c>
      <c r="B1095" s="3">
        <f>'1'!B1095</f>
        <v>5547801</v>
      </c>
      <c r="C1095" t="str">
        <f>'1'!C1095</f>
        <v>MIDWAY: EM REPL TWS Relay</v>
      </c>
      <c r="D1095" s="3" t="str">
        <f>'1'!D1095</f>
        <v>3F</v>
      </c>
      <c r="E1095" s="13" t="str">
        <f>IF('1'!E1095="OAI","OAI",EOMONTH('1'!E1095,-1)+1)</f>
        <v>OAI</v>
      </c>
      <c r="F1095" s="3" t="str">
        <f>'1'!F1095</f>
        <v>TOHI</v>
      </c>
      <c r="G1095" s="7"/>
      <c r="H1095" s="68">
        <f>IF($E1095="OAI",'3'!H1095,IF($E1095&lt;=H$4,'3'!$G1095+SUM('3'!$H1095:H1095),0))</f>
        <v>-5399.9217323070134</v>
      </c>
      <c r="I1095" s="68">
        <f>IF($E1095="OAI",'3'!I1095,IF($E1095=I$4,'3'!$G1095+SUM('3'!$H1095:I1095),IF($E1095&lt;I$4,'3'!I1095,0)))</f>
        <v>18123.130928165665</v>
      </c>
      <c r="J1095" s="68">
        <f>IF($E1095="OAI",'3'!J1095,IF($E1095=J$4,'3'!$G1095+SUM('3'!$H1095:J1095),IF($E1095&lt;J$4,'3'!J1095,0)))</f>
        <v>28905.364737051103</v>
      </c>
      <c r="K1095" s="68">
        <f>IF($E1095="OAI",'3'!K1095,IF($E1095=K$4,'3'!$G1095+SUM('3'!$H1095:K1095),IF($E1095&lt;K$4,'3'!K1095,0)))</f>
        <v>6889.9408561777727</v>
      </c>
      <c r="L1095" s="68">
        <f>IF($E1095="OAI",'3'!L1095,IF($E1095=L$4,'3'!$G1095+SUM('3'!$H1095:L1095),IF($E1095&lt;L$4,'3'!L1095,0)))</f>
        <v>99.788049128663303</v>
      </c>
      <c r="M1095" s="68">
        <f>IF($E1095="OAI",'3'!M1095,IF($E1095=M$4,'3'!$G1095+SUM('3'!$H1095:M1095),IF($E1095&lt;M$4,'3'!M1095,0)))</f>
        <v>0</v>
      </c>
      <c r="N1095" s="68">
        <f>IF($E1095="OAI",'3'!N1095,IF($E1095=N$4,'3'!$G1095+SUM('3'!$H1095:N1095),IF($E1095&lt;N$4,'3'!N1095,0)))</f>
        <v>0</v>
      </c>
      <c r="O1095" s="68">
        <f>IF($E1095="OAI",'3'!O1095,IF($E1095=O$4,'3'!$G1095+SUM('3'!$H1095:O1095),IF($E1095&lt;O$4,'3'!O1095,0)))</f>
        <v>0</v>
      </c>
      <c r="P1095" s="68">
        <f>IF($E1095="OAI",'3'!P1095,IF($E1095=P$4,'3'!$G1095+SUM('3'!$H1095:P1095),IF($E1095&lt;P$4,'3'!P1095,0)))</f>
        <v>0</v>
      </c>
      <c r="Q1095" s="68">
        <f>IF($E1095="OAI",'3'!Q1095,IF($E1095=Q$4,'3'!$G1095+SUM('3'!$H1095:Q1095),IF($E1095&lt;Q$4,'3'!Q1095,0)))</f>
        <v>0</v>
      </c>
      <c r="R1095" s="68">
        <f>IF($E1095="OAI",'3'!R1095,IF($E1095=R$4,'3'!$G1095+SUM('3'!$H1095:R1095),IF($E1095&lt;R$4,'3'!R1095,0)))</f>
        <v>0</v>
      </c>
      <c r="S1095" s="68">
        <f>IF($E1095="OAI",'3'!S1095,IF($E1095=S$4,'3'!$G1095+SUM('3'!$H1095:S1095),IF($E1095&lt;S$4,'3'!S1095,0)))</f>
        <v>0</v>
      </c>
      <c r="T1095" s="68">
        <f>IF($E1095="OAI",'3'!T1095,IF($E1095=T$4,'3'!$G1095+SUM('3'!$H1095:T1095),IF($E1095&lt;T$4,'3'!T1095,0)))</f>
        <v>0</v>
      </c>
      <c r="U1095" s="68">
        <f>IF($E1095="OAI",'3'!U1095,IF($E1095=U$4,'3'!$G1095+SUM('3'!$H1095:U1095),IF($E1095&lt;U$4,'3'!U1095,0)))</f>
        <v>0</v>
      </c>
      <c r="V1095" s="68">
        <f>IF($E1095="OAI",'3'!V1095,IF($E1095=V$4,'3'!$G1095+SUM('3'!$H1095:V1095),IF($E1095&lt;V$4,'3'!V1095,0)))</f>
        <v>0</v>
      </c>
      <c r="W1095" s="68">
        <f>IF($E1095="OAI",'3'!W1095,IF($E1095=W$4,'3'!$G1095+SUM('3'!$H1095:W1095),IF($E1095&lt;W$4,'3'!W1095,0)))</f>
        <v>0</v>
      </c>
      <c r="X1095" s="68">
        <f>IF($E1095="OAI",'3'!X1095,IF($E1095=X$4,'3'!$G1095+SUM('3'!$H1095:X1095),IF($E1095&lt;X$4,'3'!X1095,0)))</f>
        <v>0</v>
      </c>
      <c r="Y1095" s="68">
        <f>IF($E1095="OAI",'3'!Y1095,IF($E1095=Y$4,'3'!$G1095+SUM('3'!$H1095:Y1095),IF($E1095&lt;Y$4,'3'!Y1095,0)))</f>
        <v>0</v>
      </c>
      <c r="Z1095" s="68">
        <f>IF($E1095="OAI",'3'!Z1095,IF($E1095=Z$4,'3'!$G1095+SUM('3'!$H1095:Z1095),IF($E1095&lt;Z$4,'3'!Z1095,0)))</f>
        <v>0</v>
      </c>
      <c r="AA1095" s="68">
        <f>IF($E1095="OAI",'3'!AA1095,IF($E1095=AA$4,'3'!$G1095+SUM('3'!$H1095:AA1095),IF($E1095&lt;AA$4,'3'!AA1095,0)))</f>
        <v>0</v>
      </c>
      <c r="AB1095" s="68">
        <f>IF($E1095="OAI",'3'!AB1095,IF($E1095=AB$4,'3'!$G1095+SUM('3'!$H1095:AB1095),IF($E1095&lt;AB$4,'3'!AB1095,0)))</f>
        <v>0</v>
      </c>
      <c r="AC1095" s="68">
        <f>IF($E1095="OAI",'3'!AC1095,IF($E1095=AC$4,'3'!$G1095+SUM('3'!$H1095:AC1095),IF($E1095&lt;AC$4,'3'!AC1095,0)))</f>
        <v>0</v>
      </c>
      <c r="AD1095" s="68">
        <f>IF($E1095="OAI",'3'!AD1095,IF($E1095=AD$4,'3'!$G1095+SUM('3'!$H1095:AD1095),IF($E1095&lt;AD$4,'3'!AD1095,0)))</f>
        <v>0</v>
      </c>
      <c r="AE1095" s="68">
        <f>IF($E1095="OAI",'3'!AE1095,IF($E1095=AE$4,'3'!$G1095+SUM('3'!$H1095:AE1095),IF($E1095&lt;AE$4,'3'!AE1095,0)))</f>
        <v>0</v>
      </c>
      <c r="AF1095" s="26">
        <f t="shared" si="71"/>
        <v>48618.302838216194</v>
      </c>
      <c r="AG1095" s="26">
        <f t="shared" si="72"/>
        <v>0</v>
      </c>
      <c r="AH1095" s="56">
        <f t="shared" si="73"/>
        <v>1190</v>
      </c>
    </row>
    <row r="1096" spans="1:34">
      <c r="A1096" s="56">
        <f t="shared" si="74"/>
        <v>1191</v>
      </c>
      <c r="B1096" s="3">
        <f>'1'!B1096</f>
        <v>5548180</v>
      </c>
      <c r="C1096" t="str">
        <f>'1'!C1096</f>
        <v>RAVENSWOOD SUB  EM REPL CB 202/212 RFL 6</v>
      </c>
      <c r="D1096" s="3" t="str">
        <f>'1'!D1096</f>
        <v>3F</v>
      </c>
      <c r="E1096" s="13" t="str">
        <f>IF('1'!E1096="OAI","OAI",EOMONTH('1'!E1096,-1)+1)</f>
        <v>OAI</v>
      </c>
      <c r="F1096" s="3" t="str">
        <f>'1'!F1096</f>
        <v>TOHI</v>
      </c>
      <c r="G1096" s="7"/>
      <c r="H1096" s="68">
        <f>IF($E1096="OAI",'3'!H1096,IF($E1096&lt;=H$4,'3'!$G1096+SUM('3'!$H1096:H1096),0))</f>
        <v>24745.293209930947</v>
      </c>
      <c r="I1096" s="68">
        <f>IF($E1096="OAI",'3'!I1096,IF($E1096=I$4,'3'!$G1096+SUM('3'!$H1096:I1096),IF($E1096&lt;I$4,'3'!I1096,0)))</f>
        <v>16256.973284843541</v>
      </c>
      <c r="J1096" s="68">
        <f>IF($E1096="OAI",'3'!J1096,IF($E1096=J$4,'3'!$G1096+SUM('3'!$H1096:J1096),IF($E1096&lt;J$4,'3'!J1096,0)))</f>
        <v>5923.739110646271</v>
      </c>
      <c r="K1096" s="68">
        <f>IF($E1096="OAI",'3'!K1096,IF($E1096=K$4,'3'!$G1096+SUM('3'!$H1096:K1096),IF($E1096&lt;K$4,'3'!K1096,0)))</f>
        <v>2426.9646159695817</v>
      </c>
      <c r="L1096" s="68">
        <f>IF($E1096="OAI",'3'!L1096,IF($E1096=L$4,'3'!$G1096+SUM('3'!$H1096:L1096),IF($E1096&lt;L$4,'3'!L1096,0)))</f>
        <v>5633.5058958602885</v>
      </c>
      <c r="M1096" s="68">
        <f>IF($E1096="OAI",'3'!M1096,IF($E1096=M$4,'3'!$G1096+SUM('3'!$H1096:M1096),IF($E1096&lt;M$4,'3'!M1096,0)))</f>
        <v>8533.0428602711236</v>
      </c>
      <c r="N1096" s="68">
        <f>IF($E1096="OAI",'3'!N1096,IF($E1096=N$4,'3'!$G1096+SUM('3'!$H1096:N1096),IF($E1096&lt;N$4,'3'!N1096,0)))</f>
        <v>191.56323903691109</v>
      </c>
      <c r="O1096" s="68">
        <f>IF($E1096="OAI",'3'!O1096,IF($E1096=O$4,'3'!$G1096+SUM('3'!$H1096:O1096),IF($E1096&lt;O$4,'3'!O1096,0)))</f>
        <v>0</v>
      </c>
      <c r="P1096" s="68">
        <f>IF($E1096="OAI",'3'!P1096,IF($E1096=P$4,'3'!$G1096+SUM('3'!$H1096:P1096),IF($E1096&lt;P$4,'3'!P1096,0)))</f>
        <v>0</v>
      </c>
      <c r="Q1096" s="68">
        <f>IF($E1096="OAI",'3'!Q1096,IF($E1096=Q$4,'3'!$G1096+SUM('3'!$H1096:Q1096),IF($E1096&lt;Q$4,'3'!Q1096,0)))</f>
        <v>0</v>
      </c>
      <c r="R1096" s="68">
        <f>IF($E1096="OAI",'3'!R1096,IF($E1096=R$4,'3'!$G1096+SUM('3'!$H1096:R1096),IF($E1096&lt;R$4,'3'!R1096,0)))</f>
        <v>2119.1217454550124</v>
      </c>
      <c r="S1096" s="68">
        <f>IF($E1096="OAI",'3'!S1096,IF($E1096=S$4,'3'!$G1096+SUM('3'!$H1096:S1096),IF($E1096&lt;S$4,'3'!S1096,0)))</f>
        <v>4238.2434909100248</v>
      </c>
      <c r="T1096" s="68">
        <f>IF($E1096="OAI",'3'!T1096,IF($E1096=T$4,'3'!$G1096+SUM('3'!$H1096:T1096),IF($E1096&lt;T$4,'3'!T1096,0)))</f>
        <v>401.9473799636354</v>
      </c>
      <c r="U1096" s="68">
        <f>IF($E1096="OAI",'3'!U1096,IF($E1096=U$4,'3'!$G1096+SUM('3'!$H1096:U1096),IF($E1096&lt;U$4,'3'!U1096,0)))</f>
        <v>6850.0629056389607</v>
      </c>
      <c r="V1096" s="68">
        <f>IF($E1096="OAI",'3'!V1096,IF($E1096=V$4,'3'!$G1096+SUM('3'!$H1096:V1096),IF($E1096&lt;V$4,'3'!V1096,0)))</f>
        <v>6850.0629056389607</v>
      </c>
      <c r="W1096" s="68">
        <f>IF($E1096="OAI",'3'!W1096,IF($E1096=W$4,'3'!$G1096+SUM('3'!$H1096:W1096),IF($E1096&lt;W$4,'3'!W1096,0)))</f>
        <v>0</v>
      </c>
      <c r="X1096" s="68">
        <f>IF($E1096="OAI",'3'!X1096,IF($E1096=X$4,'3'!$G1096+SUM('3'!$H1096:X1096),IF($E1096&lt;X$4,'3'!X1096,0)))</f>
        <v>0</v>
      </c>
      <c r="Y1096" s="68">
        <f>IF($E1096="OAI",'3'!Y1096,IF($E1096=Y$4,'3'!$G1096+SUM('3'!$H1096:Y1096),IF($E1096&lt;Y$4,'3'!Y1096,0)))</f>
        <v>0</v>
      </c>
      <c r="Z1096" s="68">
        <f>IF($E1096="OAI",'3'!Z1096,IF($E1096=Z$4,'3'!$G1096+SUM('3'!$H1096:Z1096),IF($E1096&lt;Z$4,'3'!Z1096,0)))</f>
        <v>0</v>
      </c>
      <c r="AA1096" s="68">
        <f>IF($E1096="OAI",'3'!AA1096,IF($E1096=AA$4,'3'!$G1096+SUM('3'!$H1096:AA1096),IF($E1096&lt;AA$4,'3'!AA1096,0)))</f>
        <v>0</v>
      </c>
      <c r="AB1096" s="68">
        <f>IF($E1096="OAI",'3'!AB1096,IF($E1096=AB$4,'3'!$G1096+SUM('3'!$H1096:AB1096),IF($E1096&lt;AB$4,'3'!AB1096,0)))</f>
        <v>0</v>
      </c>
      <c r="AC1096" s="68">
        <f>IF($E1096="OAI",'3'!AC1096,IF($E1096=AC$4,'3'!$G1096+SUM('3'!$H1096:AC1096),IF($E1096&lt;AC$4,'3'!AC1096,0)))</f>
        <v>0</v>
      </c>
      <c r="AD1096" s="68">
        <f>IF($E1096="OAI",'3'!AD1096,IF($E1096=AD$4,'3'!$G1096+SUM('3'!$H1096:AD1096),IF($E1096&lt;AD$4,'3'!AD1096,0)))</f>
        <v>0</v>
      </c>
      <c r="AE1096" s="68">
        <f>IF($E1096="OAI",'3'!AE1096,IF($E1096=AE$4,'3'!$G1096+SUM('3'!$H1096:AE1096),IF($E1096&lt;AE$4,'3'!AE1096,0)))</f>
        <v>0</v>
      </c>
      <c r="AF1096" s="26">
        <f t="shared" si="71"/>
        <v>70068.44745292372</v>
      </c>
      <c r="AG1096" s="26">
        <f t="shared" si="72"/>
        <v>14102.073191241558</v>
      </c>
      <c r="AH1096" s="56">
        <f t="shared" si="73"/>
        <v>1191</v>
      </c>
    </row>
    <row r="1097" spans="1:34">
      <c r="A1097" s="56">
        <f t="shared" si="74"/>
        <v>1192</v>
      </c>
      <c r="B1097" s="3">
        <f>'1'!B1097</f>
        <v>5548181</v>
      </c>
      <c r="C1097" t="str">
        <f>'1'!C1097</f>
        <v>TESLA: EM REPL CB 242 RFL 6780P</v>
      </c>
      <c r="D1097" s="3" t="str">
        <f>'1'!D1097</f>
        <v>3F</v>
      </c>
      <c r="E1097" s="13" t="str">
        <f>IF('1'!E1097="OAI","OAI",EOMONTH('1'!E1097,-1)+1)</f>
        <v>OAI</v>
      </c>
      <c r="F1097" s="3" t="str">
        <f>'1'!F1097</f>
        <v>TOHI</v>
      </c>
      <c r="G1097" s="7"/>
      <c r="H1097" s="68">
        <f>IF($E1097="OAI",'3'!H1097,IF($E1097&lt;=H$4,'3'!$G1097+SUM('3'!$H1097:H1097),0))</f>
        <v>3380.3085176357658</v>
      </c>
      <c r="I1097" s="68">
        <f>IF($E1097="OAI",'3'!I1097,IF($E1097=I$4,'3'!$G1097+SUM('3'!$H1097:I1097),IF($E1097&lt;I$4,'3'!I1097,0)))</f>
        <v>9024.4361106021879</v>
      </c>
      <c r="J1097" s="68">
        <f>IF($E1097="OAI",'3'!J1097,IF($E1097=J$4,'3'!$G1097+SUM('3'!$H1097:J1097),IF($E1097&lt;J$4,'3'!J1097,0)))</f>
        <v>3398.4772100541495</v>
      </c>
      <c r="K1097" s="68">
        <f>IF($E1097="OAI",'3'!K1097,IF($E1097=K$4,'3'!$G1097+SUM('3'!$H1097:K1097),IF($E1097&lt;K$4,'3'!K1097,0)))</f>
        <v>16109.946635427081</v>
      </c>
      <c r="L1097" s="68">
        <f>IF($E1097="OAI",'3'!L1097,IF($E1097=L$4,'3'!$G1097+SUM('3'!$H1097:L1097),IF($E1097&lt;L$4,'3'!L1097,0)))</f>
        <v>11218.282426926657</v>
      </c>
      <c r="M1097" s="68">
        <f>IF($E1097="OAI",'3'!M1097,IF($E1097=M$4,'3'!$G1097+SUM('3'!$H1097:M1097),IF($E1097&lt;M$4,'3'!M1097,0)))</f>
        <v>9287.5560459330427</v>
      </c>
      <c r="N1097" s="68">
        <f>IF($E1097="OAI",'3'!N1097,IF($E1097=N$4,'3'!$G1097+SUM('3'!$H1097:N1097),IF($E1097&lt;N$4,'3'!N1097,0)))</f>
        <v>11595.35267419435</v>
      </c>
      <c r="O1097" s="68">
        <f>IF($E1097="OAI",'3'!O1097,IF($E1097=O$4,'3'!$G1097+SUM('3'!$H1097:O1097),IF($E1097&lt;O$4,'3'!O1097,0)))</f>
        <v>6275.6527068731257</v>
      </c>
      <c r="P1097" s="68">
        <f>IF($E1097="OAI",'3'!P1097,IF($E1097=P$4,'3'!$G1097+SUM('3'!$H1097:P1097),IF($E1097&lt;P$4,'3'!P1097,0)))</f>
        <v>15963.665368263681</v>
      </c>
      <c r="Q1097" s="68">
        <f>IF($E1097="OAI",'3'!Q1097,IF($E1097=Q$4,'3'!$G1097+SUM('3'!$H1097:Q1097),IF($E1097&lt;Q$4,'3'!Q1097,0)))</f>
        <v>5324.4517791844946</v>
      </c>
      <c r="R1097" s="68">
        <f>IF($E1097="OAI",'3'!R1097,IF($E1097=R$4,'3'!$G1097+SUM('3'!$H1097:R1097),IF($E1097&lt;R$4,'3'!R1097,0)))</f>
        <v>37429.928874193654</v>
      </c>
      <c r="S1097" s="68">
        <f>IF($E1097="OAI",'3'!S1097,IF($E1097=S$4,'3'!$G1097+SUM('3'!$H1097:S1097),IF($E1097&lt;S$4,'3'!S1097,0)))</f>
        <v>2110.0839856366365</v>
      </c>
      <c r="T1097" s="68">
        <f>IF($E1097="OAI",'3'!T1097,IF($E1097=T$4,'3'!$G1097+SUM('3'!$H1097:T1097),IF($E1097&lt;T$4,'3'!T1097,0)))</f>
        <v>0</v>
      </c>
      <c r="U1097" s="68">
        <f>IF($E1097="OAI",'3'!U1097,IF($E1097=U$4,'3'!$G1097+SUM('3'!$H1097:U1097),IF($E1097&lt;U$4,'3'!U1097,0)))</f>
        <v>0</v>
      </c>
      <c r="V1097" s="68">
        <f>IF($E1097="OAI",'3'!V1097,IF($E1097=V$4,'3'!$G1097+SUM('3'!$H1097:V1097),IF($E1097&lt;V$4,'3'!V1097,0)))</f>
        <v>0</v>
      </c>
      <c r="W1097" s="68">
        <f>IF($E1097="OAI",'3'!W1097,IF($E1097=W$4,'3'!$G1097+SUM('3'!$H1097:W1097),IF($E1097&lt;W$4,'3'!W1097,0)))</f>
        <v>0</v>
      </c>
      <c r="X1097" s="68">
        <f>IF($E1097="OAI",'3'!X1097,IF($E1097=X$4,'3'!$G1097+SUM('3'!$H1097:X1097),IF($E1097&lt;X$4,'3'!X1097,0)))</f>
        <v>0</v>
      </c>
      <c r="Y1097" s="68">
        <f>IF($E1097="OAI",'3'!Y1097,IF($E1097=Y$4,'3'!$G1097+SUM('3'!$H1097:Y1097),IF($E1097&lt;Y$4,'3'!Y1097,0)))</f>
        <v>0</v>
      </c>
      <c r="Z1097" s="68">
        <f>IF($E1097="OAI",'3'!Z1097,IF($E1097=Z$4,'3'!$G1097+SUM('3'!$H1097:Z1097),IF($E1097&lt;Z$4,'3'!Z1097,0)))</f>
        <v>0</v>
      </c>
      <c r="AA1097" s="68">
        <f>IF($E1097="OAI",'3'!AA1097,IF($E1097=AA$4,'3'!$G1097+SUM('3'!$H1097:AA1097),IF($E1097&lt;AA$4,'3'!AA1097,0)))</f>
        <v>0</v>
      </c>
      <c r="AB1097" s="68">
        <f>IF($E1097="OAI",'3'!AB1097,IF($E1097=AB$4,'3'!$G1097+SUM('3'!$H1097:AB1097),IF($E1097&lt;AB$4,'3'!AB1097,0)))</f>
        <v>0</v>
      </c>
      <c r="AC1097" s="68">
        <f>IF($E1097="OAI",'3'!AC1097,IF($E1097=AC$4,'3'!$G1097+SUM('3'!$H1097:AC1097),IF($E1097&lt;AC$4,'3'!AC1097,0)))</f>
        <v>0</v>
      </c>
      <c r="AD1097" s="68">
        <f>IF($E1097="OAI",'3'!AD1097,IF($E1097=AD$4,'3'!$G1097+SUM('3'!$H1097:AD1097),IF($E1097&lt;AD$4,'3'!AD1097,0)))</f>
        <v>0</v>
      </c>
      <c r="AE1097" s="68">
        <f>IF($E1097="OAI",'3'!AE1097,IF($E1097=AE$4,'3'!$G1097+SUM('3'!$H1097:AE1097),IF($E1097&lt;AE$4,'3'!AE1097,0)))</f>
        <v>0</v>
      </c>
      <c r="AF1097" s="26">
        <f t="shared" si="71"/>
        <v>131118.14233492484</v>
      </c>
      <c r="AG1097" s="26">
        <f t="shared" si="72"/>
        <v>0</v>
      </c>
      <c r="AH1097" s="56">
        <f t="shared" si="73"/>
        <v>1192</v>
      </c>
    </row>
    <row r="1098" spans="1:34">
      <c r="A1098" s="56">
        <f t="shared" si="74"/>
        <v>1193</v>
      </c>
      <c r="B1098" s="3">
        <f>'1'!B1098</f>
        <v>5548202</v>
      </c>
      <c r="C1098" t="str">
        <f>'1'!C1098</f>
        <v>WEIMAR: EM REPL CB 72 Relay</v>
      </c>
      <c r="D1098" s="3" t="str">
        <f>'1'!D1098</f>
        <v>3F</v>
      </c>
      <c r="E1098" s="13" t="str">
        <f>IF('1'!E1098="OAI","OAI",EOMONTH('1'!E1098,-1)+1)</f>
        <v>OAI</v>
      </c>
      <c r="F1098" s="3" t="str">
        <f>'1'!F1098</f>
        <v>TOLO</v>
      </c>
      <c r="G1098" s="7"/>
      <c r="H1098" s="68">
        <f>IF($E1098="OAI",'3'!H1098,IF($E1098&lt;=H$4,'3'!$G1098+SUM('3'!$H1098:H1098),0))</f>
        <v>33369.645396202148</v>
      </c>
      <c r="I1098" s="68">
        <f>IF($E1098="OAI",'3'!I1098,IF($E1098=I$4,'3'!$G1098+SUM('3'!$H1098:I1098),IF($E1098&lt;I$4,'3'!I1098,0)))</f>
        <v>39601.413722926256</v>
      </c>
      <c r="J1098" s="68">
        <f>IF($E1098="OAI",'3'!J1098,IF($E1098=J$4,'3'!$G1098+SUM('3'!$H1098:J1098),IF($E1098&lt;J$4,'3'!J1098,0)))</f>
        <v>35732.227620063517</v>
      </c>
      <c r="K1098" s="68">
        <f>IF($E1098="OAI",'3'!K1098,IF($E1098=K$4,'3'!$G1098+SUM('3'!$H1098:K1098),IF($E1098&lt;K$4,'3'!K1098,0)))</f>
        <v>89950.028288844056</v>
      </c>
      <c r="L1098" s="68">
        <f>IF($E1098="OAI",'3'!L1098,IF($E1098=L$4,'3'!$G1098+SUM('3'!$H1098:L1098),IF($E1098&lt;L$4,'3'!L1098,0)))</f>
        <v>25363.587788845805</v>
      </c>
      <c r="M1098" s="68">
        <f>IF($E1098="OAI",'3'!M1098,IF($E1098=M$4,'3'!$G1098+SUM('3'!$H1098:M1098),IF($E1098&lt;M$4,'3'!M1098,0)))</f>
        <v>90659.166329850821</v>
      </c>
      <c r="N1098" s="68">
        <f>IF($E1098="OAI",'3'!N1098,IF($E1098=N$4,'3'!$G1098+SUM('3'!$H1098:N1098),IF($E1098&lt;N$4,'3'!N1098,0)))</f>
        <v>36187.097139994548</v>
      </c>
      <c r="O1098" s="68">
        <f>IF($E1098="OAI",'3'!O1098,IF($E1098=O$4,'3'!$G1098+SUM('3'!$H1098:O1098),IF($E1098&lt;O$4,'3'!O1098,0)))</f>
        <v>57702.369529063333</v>
      </c>
      <c r="P1098" s="68">
        <f>IF($E1098="OAI",'3'!P1098,IF($E1098=P$4,'3'!$G1098+SUM('3'!$H1098:P1098),IF($E1098&lt;P$4,'3'!P1098,0)))</f>
        <v>2788.6613542678738</v>
      </c>
      <c r="Q1098" s="68">
        <f>IF($E1098="OAI",'3'!Q1098,IF($E1098=Q$4,'3'!$G1098+SUM('3'!$H1098:Q1098),IF($E1098&lt;Q$4,'3'!Q1098,0)))</f>
        <v>105654.02111469727</v>
      </c>
      <c r="R1098" s="68">
        <f>IF($E1098="OAI",'3'!R1098,IF($E1098=R$4,'3'!$G1098+SUM('3'!$H1098:R1098),IF($E1098&lt;R$4,'3'!R1098,0)))</f>
        <v>76857.668532156487</v>
      </c>
      <c r="S1098" s="68">
        <f>IF($E1098="OAI",'3'!S1098,IF($E1098=S$4,'3'!$G1098+SUM('3'!$H1098:S1098),IF($E1098&lt;S$4,'3'!S1098,0)))</f>
        <v>2354.0103279511472</v>
      </c>
      <c r="T1098" s="68">
        <f>IF($E1098="OAI",'3'!T1098,IF($E1098=T$4,'3'!$G1098+SUM('3'!$H1098:T1098),IF($E1098&lt;T$4,'3'!T1098,0)))</f>
        <v>1340.3836365685811</v>
      </c>
      <c r="U1098" s="68">
        <f>IF($E1098="OAI",'3'!U1098,IF($E1098=U$4,'3'!$G1098+SUM('3'!$H1098:U1098),IF($E1098&lt;U$4,'3'!U1098,0)))</f>
        <v>0</v>
      </c>
      <c r="V1098" s="68">
        <f>IF($E1098="OAI",'3'!V1098,IF($E1098=V$4,'3'!$G1098+SUM('3'!$H1098:V1098),IF($E1098&lt;V$4,'3'!V1098,0)))</f>
        <v>0</v>
      </c>
      <c r="W1098" s="68">
        <f>IF($E1098="OAI",'3'!W1098,IF($E1098=W$4,'3'!$G1098+SUM('3'!$H1098:W1098),IF($E1098&lt;W$4,'3'!W1098,0)))</f>
        <v>0</v>
      </c>
      <c r="X1098" s="68">
        <f>IF($E1098="OAI",'3'!X1098,IF($E1098=X$4,'3'!$G1098+SUM('3'!$H1098:X1098),IF($E1098&lt;X$4,'3'!X1098,0)))</f>
        <v>0</v>
      </c>
      <c r="Y1098" s="68">
        <f>IF($E1098="OAI",'3'!Y1098,IF($E1098=Y$4,'3'!$G1098+SUM('3'!$H1098:Y1098),IF($E1098&lt;Y$4,'3'!Y1098,0)))</f>
        <v>0</v>
      </c>
      <c r="Z1098" s="68">
        <f>IF($E1098="OAI",'3'!Z1098,IF($E1098=Z$4,'3'!$G1098+SUM('3'!$H1098:Z1098),IF($E1098&lt;Z$4,'3'!Z1098,0)))</f>
        <v>0</v>
      </c>
      <c r="AA1098" s="68">
        <f>IF($E1098="OAI",'3'!AA1098,IF($E1098=AA$4,'3'!$G1098+SUM('3'!$H1098:AA1098),IF($E1098&lt;AA$4,'3'!AA1098,0)))</f>
        <v>0</v>
      </c>
      <c r="AB1098" s="68">
        <f>IF($E1098="OAI",'3'!AB1098,IF($E1098=AB$4,'3'!$G1098+SUM('3'!$H1098:AB1098),IF($E1098&lt;AB$4,'3'!AB1098,0)))</f>
        <v>0</v>
      </c>
      <c r="AC1098" s="68">
        <f>IF($E1098="OAI",'3'!AC1098,IF($E1098=AC$4,'3'!$G1098+SUM('3'!$H1098:AC1098),IF($E1098&lt;AC$4,'3'!AC1098,0)))</f>
        <v>0</v>
      </c>
      <c r="AD1098" s="68">
        <f>IF($E1098="OAI",'3'!AD1098,IF($E1098=AD$4,'3'!$G1098+SUM('3'!$H1098:AD1098),IF($E1098&lt;AD$4,'3'!AD1098,0)))</f>
        <v>0</v>
      </c>
      <c r="AE1098" s="68">
        <f>IF($E1098="OAI",'3'!AE1098,IF($E1098=AE$4,'3'!$G1098+SUM('3'!$H1098:AE1098),IF($E1098&lt;AE$4,'3'!AE1098,0)))</f>
        <v>0</v>
      </c>
      <c r="AF1098" s="26">
        <f t="shared" si="71"/>
        <v>596219.89714486327</v>
      </c>
      <c r="AG1098" s="26">
        <f t="shared" si="72"/>
        <v>1340.3836365685811</v>
      </c>
      <c r="AH1098" s="56">
        <f t="shared" si="73"/>
        <v>1193</v>
      </c>
    </row>
    <row r="1099" spans="1:34">
      <c r="A1099" s="56">
        <f t="shared" si="74"/>
        <v>1194</v>
      </c>
      <c r="B1099" s="3">
        <f>'1'!B1099</f>
        <v>5548483</v>
      </c>
      <c r="C1099" t="str">
        <f>'1'!C1099</f>
        <v>PIT #6 PH: EM REPL CB 352-362 RELAY</v>
      </c>
      <c r="D1099" s="3" t="str">
        <f>'1'!D1099</f>
        <v>3F</v>
      </c>
      <c r="E1099" s="13" t="str">
        <f>IF('1'!E1099="OAI","OAI",EOMONTH('1'!E1099,-1)+1)</f>
        <v>OAI</v>
      </c>
      <c r="F1099" s="3" t="str">
        <f>'1'!F1099</f>
        <v>TOHI</v>
      </c>
      <c r="G1099" s="7"/>
      <c r="H1099" s="68">
        <f>IF($E1099="OAI",'3'!H1099,IF($E1099&lt;=H$4,'3'!$G1099+SUM('3'!$H1099:H1099),0))</f>
        <v>44180.855940175374</v>
      </c>
      <c r="I1099" s="68">
        <f>IF($E1099="OAI",'3'!I1099,IF($E1099=I$4,'3'!$G1099+SUM('3'!$H1099:I1099),IF($E1099&lt;I$4,'3'!I1099,0)))</f>
        <v>41475.770571032066</v>
      </c>
      <c r="J1099" s="68">
        <f>IF($E1099="OAI",'3'!J1099,IF($E1099=J$4,'3'!$G1099+SUM('3'!$H1099:J1099),IF($E1099&lt;J$4,'3'!J1099,0)))</f>
        <v>43262.451831621467</v>
      </c>
      <c r="K1099" s="68">
        <f>IF($E1099="OAI",'3'!K1099,IF($E1099=K$4,'3'!$G1099+SUM('3'!$H1099:K1099),IF($E1099&lt;K$4,'3'!K1099,0)))</f>
        <v>39874.503145891824</v>
      </c>
      <c r="L1099" s="68">
        <f>IF($E1099="OAI",'3'!L1099,IF($E1099=L$4,'3'!$G1099+SUM('3'!$H1099:L1099),IF($E1099&lt;L$4,'3'!L1099,0)))</f>
        <v>11762.690990006749</v>
      </c>
      <c r="M1099" s="68">
        <f>IF($E1099="OAI",'3'!M1099,IF($E1099=M$4,'3'!$G1099+SUM('3'!$H1099:M1099),IF($E1099&lt;M$4,'3'!M1099,0)))</f>
        <v>54126.025478872289</v>
      </c>
      <c r="N1099" s="68">
        <f>IF($E1099="OAI",'3'!N1099,IF($E1099=N$4,'3'!$G1099+SUM('3'!$H1099:N1099),IF($E1099&lt;N$4,'3'!N1099,0)))</f>
        <v>48709.332645871385</v>
      </c>
      <c r="O1099" s="68">
        <f>IF($E1099="OAI",'3'!O1099,IF($E1099=O$4,'3'!$G1099+SUM('3'!$H1099:O1099),IF($E1099&lt;O$4,'3'!O1099,0)))</f>
        <v>61026.681204937828</v>
      </c>
      <c r="P1099" s="68">
        <f>IF($E1099="OAI",'3'!P1099,IF($E1099=P$4,'3'!$G1099+SUM('3'!$H1099:P1099),IF($E1099&lt;P$4,'3'!P1099,0)))</f>
        <v>52785.921360648601</v>
      </c>
      <c r="Q1099" s="68">
        <f>IF($E1099="OAI",'3'!Q1099,IF($E1099=Q$4,'3'!$G1099+SUM('3'!$H1099:Q1099),IF($E1099&lt;Q$4,'3'!Q1099,0)))</f>
        <v>2761.7344203760126</v>
      </c>
      <c r="R1099" s="68">
        <f>IF($E1099="OAI",'3'!R1099,IF($E1099=R$4,'3'!$G1099+SUM('3'!$H1099:R1099),IF($E1099&lt;R$4,'3'!R1099,0)))</f>
        <v>3231.5115853682819</v>
      </c>
      <c r="S1099" s="68">
        <f>IF($E1099="OAI",'3'!S1099,IF($E1099=S$4,'3'!$G1099+SUM('3'!$H1099:S1099),IF($E1099&lt;S$4,'3'!S1099,0)))</f>
        <v>0</v>
      </c>
      <c r="T1099" s="68">
        <f>IF($E1099="OAI",'3'!T1099,IF($E1099=T$4,'3'!$G1099+SUM('3'!$H1099:T1099),IF($E1099&lt;T$4,'3'!T1099,0)))</f>
        <v>0</v>
      </c>
      <c r="U1099" s="68">
        <f>IF($E1099="OAI",'3'!U1099,IF($E1099=U$4,'3'!$G1099+SUM('3'!$H1099:U1099),IF($E1099&lt;U$4,'3'!U1099,0)))</f>
        <v>0</v>
      </c>
      <c r="V1099" s="68">
        <f>IF($E1099="OAI",'3'!V1099,IF($E1099=V$4,'3'!$G1099+SUM('3'!$H1099:V1099),IF($E1099&lt;V$4,'3'!V1099,0)))</f>
        <v>0</v>
      </c>
      <c r="W1099" s="68">
        <f>IF($E1099="OAI",'3'!W1099,IF($E1099=W$4,'3'!$G1099+SUM('3'!$H1099:W1099),IF($E1099&lt;W$4,'3'!W1099,0)))</f>
        <v>0</v>
      </c>
      <c r="X1099" s="68">
        <f>IF($E1099="OAI",'3'!X1099,IF($E1099=X$4,'3'!$G1099+SUM('3'!$H1099:X1099),IF($E1099&lt;X$4,'3'!X1099,0)))</f>
        <v>1869.4186906792725</v>
      </c>
      <c r="Y1099" s="68">
        <f>IF($E1099="OAI",'3'!Y1099,IF($E1099=Y$4,'3'!$G1099+SUM('3'!$H1099:Y1099),IF($E1099&lt;Y$4,'3'!Y1099,0)))</f>
        <v>0</v>
      </c>
      <c r="Z1099" s="68">
        <f>IF($E1099="OAI",'3'!Z1099,IF($E1099=Z$4,'3'!$G1099+SUM('3'!$H1099:Z1099),IF($E1099&lt;Z$4,'3'!Z1099,0)))</f>
        <v>0</v>
      </c>
      <c r="AA1099" s="68">
        <f>IF($E1099="OAI",'3'!AA1099,IF($E1099=AA$4,'3'!$G1099+SUM('3'!$H1099:AA1099),IF($E1099&lt;AA$4,'3'!AA1099,0)))</f>
        <v>0</v>
      </c>
      <c r="AB1099" s="68">
        <f>IF($E1099="OAI",'3'!AB1099,IF($E1099=AB$4,'3'!$G1099+SUM('3'!$H1099:AB1099),IF($E1099&lt;AB$4,'3'!AB1099,0)))</f>
        <v>0</v>
      </c>
      <c r="AC1099" s="68">
        <f>IF($E1099="OAI",'3'!AC1099,IF($E1099=AC$4,'3'!$G1099+SUM('3'!$H1099:AC1099),IF($E1099&lt;AC$4,'3'!AC1099,0)))</f>
        <v>64734.492050012675</v>
      </c>
      <c r="AD1099" s="68">
        <f>IF($E1099="OAI",'3'!AD1099,IF($E1099=AD$4,'3'!$G1099+SUM('3'!$H1099:AD1099),IF($E1099&lt;AD$4,'3'!AD1099,0)))</f>
        <v>6795.7431739470749</v>
      </c>
      <c r="AE1099" s="68">
        <f>IF($E1099="OAI",'3'!AE1099,IF($E1099=AE$4,'3'!$G1099+SUM('3'!$H1099:AE1099),IF($E1099&lt;AE$4,'3'!AE1099,0)))</f>
        <v>290.23321478598154</v>
      </c>
      <c r="AF1099" s="26">
        <f t="shared" si="71"/>
        <v>403197.47917480191</v>
      </c>
      <c r="AG1099" s="26">
        <f t="shared" si="72"/>
        <v>73689.887129425013</v>
      </c>
      <c r="AH1099" s="56">
        <f t="shared" si="73"/>
        <v>1194</v>
      </c>
    </row>
    <row r="1100" spans="1:34">
      <c r="A1100" s="56">
        <f t="shared" si="74"/>
        <v>1195</v>
      </c>
      <c r="B1100" s="3">
        <f>'1'!B1100</f>
        <v>5548563</v>
      </c>
      <c r="C1100" t="str">
        <f>'1'!C1100</f>
        <v>STANISLAUS: EM REPL Manteca 154/164 Rem</v>
      </c>
      <c r="D1100" s="3" t="str">
        <f>'1'!D1100</f>
        <v>3F</v>
      </c>
      <c r="E1100" s="13" t="str">
        <f>IF('1'!E1100="OAI","OAI",EOMONTH('1'!E1100,-1)+1)</f>
        <v>OAI</v>
      </c>
      <c r="F1100" s="3" t="str">
        <f>'1'!F1100</f>
        <v>TOLO</v>
      </c>
      <c r="G1100" s="7"/>
      <c r="H1100" s="68">
        <f>IF($E1100="OAI",'3'!H1100,IF($E1100&lt;=H$4,'3'!$G1100+SUM('3'!$H1100:H1100),0))</f>
        <v>2567.6555162350169</v>
      </c>
      <c r="I1100" s="68">
        <f>IF($E1100="OAI",'3'!I1100,IF($E1100=I$4,'3'!$G1100+SUM('3'!$H1100:I1100),IF($E1100&lt;I$4,'3'!I1100,0)))</f>
        <v>3756.1675187422338</v>
      </c>
      <c r="J1100" s="68">
        <f>IF($E1100="OAI",'3'!J1100,IF($E1100=J$4,'3'!$G1100+SUM('3'!$H1100:J1100),IF($E1100&lt;J$4,'3'!J1100,0)))</f>
        <v>3180.4529010335409</v>
      </c>
      <c r="K1100" s="68">
        <f>IF($E1100="OAI",'3'!K1100,IF($E1100=K$4,'3'!$G1100+SUM('3'!$H1100:K1100),IF($E1100&lt;K$4,'3'!K1100,0)))</f>
        <v>15974.28706536981</v>
      </c>
      <c r="L1100" s="68">
        <f>IF($E1100="OAI",'3'!L1100,IF($E1100=L$4,'3'!$G1100+SUM('3'!$H1100:L1100),IF($E1100&lt;L$4,'3'!L1100,0)))</f>
        <v>1764.8788296873395</v>
      </c>
      <c r="M1100" s="68">
        <f>IF($E1100="OAI",'3'!M1100,IF($E1100=M$4,'3'!$G1100+SUM('3'!$H1100:M1100),IF($E1100&lt;M$4,'3'!M1100,0)))</f>
        <v>10800.402501303823</v>
      </c>
      <c r="N1100" s="68">
        <f>IF($E1100="OAI",'3'!N1100,IF($E1100=N$4,'3'!$G1100+SUM('3'!$H1100:N1100),IF($E1100&lt;N$4,'3'!N1100,0)))</f>
        <v>4308.6821138243749</v>
      </c>
      <c r="O1100" s="68">
        <f>IF($E1100="OAI",'3'!O1100,IF($E1100=O$4,'3'!$G1100+SUM('3'!$H1100:O1100),IF($E1100&lt;O$4,'3'!O1100,0)))</f>
        <v>16747.434807358277</v>
      </c>
      <c r="P1100" s="68">
        <f>IF($E1100="OAI",'3'!P1100,IF($E1100=P$4,'3'!$G1100+SUM('3'!$H1100:P1100),IF($E1100&lt;P$4,'3'!P1100,0)))</f>
        <v>3073.0246838109929</v>
      </c>
      <c r="Q1100" s="68">
        <f>IF($E1100="OAI",'3'!Q1100,IF($E1100=Q$4,'3'!$G1100+SUM('3'!$H1100:Q1100),IF($E1100&lt;Q$4,'3'!Q1100,0)))</f>
        <v>0</v>
      </c>
      <c r="R1100" s="68">
        <f>IF($E1100="OAI",'3'!R1100,IF($E1100=R$4,'3'!$G1100+SUM('3'!$H1100:R1100),IF($E1100&lt;R$4,'3'!R1100,0)))</f>
        <v>0</v>
      </c>
      <c r="S1100" s="68">
        <f>IF($E1100="OAI",'3'!S1100,IF($E1100=S$4,'3'!$G1100+SUM('3'!$H1100:S1100),IF($E1100&lt;S$4,'3'!S1100,0)))</f>
        <v>385944.67519986763</v>
      </c>
      <c r="T1100" s="68">
        <f>IF($E1100="OAI",'3'!T1100,IF($E1100=T$4,'3'!$G1100+SUM('3'!$H1100:T1100),IF($E1100&lt;T$4,'3'!T1100,0)))</f>
        <v>447466.47656640183</v>
      </c>
      <c r="U1100" s="68">
        <f>IF($E1100="OAI",'3'!U1100,IF($E1100=U$4,'3'!$G1100+SUM('3'!$H1100:U1100),IF($E1100&lt;U$4,'3'!U1100,0)))</f>
        <v>181700.15471883261</v>
      </c>
      <c r="V1100" s="68">
        <f>IF($E1100="OAI",'3'!V1100,IF($E1100=V$4,'3'!$G1100+SUM('3'!$H1100:V1100),IF($E1100&lt;V$4,'3'!V1100,0)))</f>
        <v>24425.524223367389</v>
      </c>
      <c r="W1100" s="68">
        <f>IF($E1100="OAI",'3'!W1100,IF($E1100=W$4,'3'!$G1100+SUM('3'!$H1100:W1100),IF($E1100&lt;W$4,'3'!W1100,0)))</f>
        <v>7511.1237913232435</v>
      </c>
      <c r="X1100" s="68">
        <f>IF($E1100="OAI",'3'!X1100,IF($E1100=X$4,'3'!$G1100+SUM('3'!$H1100:X1100),IF($E1100&lt;X$4,'3'!X1100,0)))</f>
        <v>7407.60883092927</v>
      </c>
      <c r="Y1100" s="68">
        <f>IF($E1100="OAI",'3'!Y1100,IF($E1100=Y$4,'3'!$G1100+SUM('3'!$H1100:Y1100),IF($E1100&lt;Y$4,'3'!Y1100,0)))</f>
        <v>6731.9198185286477</v>
      </c>
      <c r="Z1100" s="68">
        <f>IF($E1100="OAI",'3'!Z1100,IF($E1100=Z$4,'3'!$G1100+SUM('3'!$H1100:Z1100),IF($E1100&lt;Z$4,'3'!Z1100,0)))</f>
        <v>7407.60883092927</v>
      </c>
      <c r="AA1100" s="68">
        <f>IF($E1100="OAI",'3'!AA1100,IF($E1100=AA$4,'3'!$G1100+SUM('3'!$H1100:AA1100),IF($E1100&lt;AA$4,'3'!AA1100,0)))</f>
        <v>7407.60883092927</v>
      </c>
      <c r="AB1100" s="68">
        <f>IF($E1100="OAI",'3'!AB1100,IF($E1100=AB$4,'3'!$G1100+SUM('3'!$H1100:AB1100),IF($E1100&lt;AB$4,'3'!AB1100,0)))</f>
        <v>6731.9198185286477</v>
      </c>
      <c r="AC1100" s="68">
        <f>IF($E1100="OAI",'3'!AC1100,IF($E1100=AC$4,'3'!$G1100+SUM('3'!$H1100:AC1100),IF($E1100&lt;AC$4,'3'!AC1100,0)))</f>
        <v>4376.9777627611729</v>
      </c>
      <c r="AD1100" s="68">
        <f>IF($E1100="OAI",'3'!AD1100,IF($E1100=AD$4,'3'!$G1100+SUM('3'!$H1100:AD1100),IF($E1100&lt;AD$4,'3'!AD1100,0)))</f>
        <v>0</v>
      </c>
      <c r="AE1100" s="68">
        <f>IF($E1100="OAI",'3'!AE1100,IF($E1100=AE$4,'3'!$G1100+SUM('3'!$H1100:AE1100),IF($E1100&lt;AE$4,'3'!AE1100,0)))</f>
        <v>0</v>
      </c>
      <c r="AF1100" s="26">
        <f t="shared" si="71"/>
        <v>448117.66113723302</v>
      </c>
      <c r="AG1100" s="26">
        <f t="shared" si="72"/>
        <v>701166.92319253145</v>
      </c>
      <c r="AH1100" s="56">
        <f t="shared" si="73"/>
        <v>1195</v>
      </c>
    </row>
    <row r="1101" spans="1:34">
      <c r="A1101" s="56">
        <f t="shared" si="74"/>
        <v>1196</v>
      </c>
      <c r="B1101" s="3">
        <f>'1'!B1101</f>
        <v>5549233</v>
      </c>
      <c r="C1101" t="str">
        <f>'1'!C1101</f>
        <v>DAVIS: EM REPL 115KV BUS TOTAL OC RELAYS</v>
      </c>
      <c r="D1101" s="3" t="str">
        <f>'1'!D1101</f>
        <v>3F</v>
      </c>
      <c r="E1101" s="13" t="str">
        <f>IF('1'!E1101="OAI","OAI",EOMONTH('1'!E1101,-1)+1)</f>
        <v>OAI</v>
      </c>
      <c r="F1101" s="3" t="str">
        <f>'1'!F1101</f>
        <v>TOLO</v>
      </c>
      <c r="G1101" s="7"/>
      <c r="H1101" s="68">
        <f>IF($E1101="OAI",'3'!H1101,IF($E1101&lt;=H$4,'3'!$G1101+SUM('3'!$H1101:H1101),0))</f>
        <v>4653.9804425553057</v>
      </c>
      <c r="I1101" s="68">
        <f>IF($E1101="OAI",'3'!I1101,IF($E1101=I$4,'3'!$G1101+SUM('3'!$H1101:I1101),IF($E1101&lt;I$4,'3'!I1101,0)))</f>
        <v>6775.4315075511367</v>
      </c>
      <c r="J1101" s="68">
        <f>IF($E1101="OAI",'3'!J1101,IF($E1101=J$4,'3'!$G1101+SUM('3'!$H1101:J1101),IF($E1101&lt;J$4,'3'!J1101,0)))</f>
        <v>10470.570854323927</v>
      </c>
      <c r="K1101" s="68">
        <f>IF($E1101="OAI",'3'!K1101,IF($E1101=K$4,'3'!$G1101+SUM('3'!$H1101:K1101),IF($E1101&lt;K$4,'3'!K1101,0)))</f>
        <v>36194.923653651691</v>
      </c>
      <c r="L1101" s="68">
        <f>IF($E1101="OAI",'3'!L1101,IF($E1101=L$4,'3'!$G1101+SUM('3'!$H1101:L1101),IF($E1101&lt;L$4,'3'!L1101,0)))</f>
        <v>5257.3673764089226</v>
      </c>
      <c r="M1101" s="68">
        <f>IF($E1101="OAI",'3'!M1101,IF($E1101=M$4,'3'!$G1101+SUM('3'!$H1101:M1101),IF($E1101&lt;M$4,'3'!M1101,0)))</f>
        <v>1794.9736381547141</v>
      </c>
      <c r="N1101" s="68">
        <f>IF($E1101="OAI",'3'!N1101,IF($E1101=N$4,'3'!$G1101+SUM('3'!$H1101:N1101),IF($E1101&lt;N$4,'3'!N1101,0)))</f>
        <v>2086.6044446651867</v>
      </c>
      <c r="O1101" s="68">
        <f>IF($E1101="OAI",'3'!O1101,IF($E1101=O$4,'3'!$G1101+SUM('3'!$H1101:O1101),IF($E1101&lt;O$4,'3'!O1101,0)))</f>
        <v>2000.1401033100053</v>
      </c>
      <c r="P1101" s="68">
        <f>IF($E1101="OAI",'3'!P1101,IF($E1101=P$4,'3'!$G1101+SUM('3'!$H1101:P1101),IF($E1101&lt;P$4,'3'!P1101,0)))</f>
        <v>2591.0418844248347</v>
      </c>
      <c r="Q1101" s="68">
        <f>IF($E1101="OAI",'3'!Q1101,IF($E1101=Q$4,'3'!$G1101+SUM('3'!$H1101:Q1101),IF($E1101&lt;Q$4,'3'!Q1101,0)))</f>
        <v>2227.2021721489896</v>
      </c>
      <c r="R1101" s="68">
        <f>IF($E1101="OAI",'3'!R1101,IF($E1101=R$4,'3'!$G1101+SUM('3'!$H1101:R1101),IF($E1101&lt;R$4,'3'!R1101,0)))</f>
        <v>8758.1483006958206</v>
      </c>
      <c r="S1101" s="68">
        <f>IF($E1101="OAI",'3'!S1101,IF($E1101=S$4,'3'!$G1101+SUM('3'!$H1101:S1101),IF($E1101&lt;S$4,'3'!S1101,0)))</f>
        <v>1558.2216000259248</v>
      </c>
      <c r="T1101" s="68">
        <f>IF($E1101="OAI",'3'!T1101,IF($E1101=T$4,'3'!$G1101+SUM('3'!$H1101:T1101),IF($E1101&lt;T$4,'3'!T1101,0)))</f>
        <v>456.63980278205315</v>
      </c>
      <c r="U1101" s="68">
        <f>IF($E1101="OAI",'3'!U1101,IF($E1101=U$4,'3'!$G1101+SUM('3'!$H1101:U1101),IF($E1101&lt;U$4,'3'!U1101,0)))</f>
        <v>0</v>
      </c>
      <c r="V1101" s="68">
        <f>IF($E1101="OAI",'3'!V1101,IF($E1101=V$4,'3'!$G1101+SUM('3'!$H1101:V1101),IF($E1101&lt;V$4,'3'!V1101,0)))</f>
        <v>0</v>
      </c>
      <c r="W1101" s="68">
        <f>IF($E1101="OAI",'3'!W1101,IF($E1101=W$4,'3'!$G1101+SUM('3'!$H1101:W1101),IF($E1101&lt;W$4,'3'!W1101,0)))</f>
        <v>0</v>
      </c>
      <c r="X1101" s="68">
        <f>IF($E1101="OAI",'3'!X1101,IF($E1101=X$4,'3'!$G1101+SUM('3'!$H1101:X1101),IF($E1101&lt;X$4,'3'!X1101,0)))</f>
        <v>0</v>
      </c>
      <c r="Y1101" s="68">
        <f>IF($E1101="OAI",'3'!Y1101,IF($E1101=Y$4,'3'!$G1101+SUM('3'!$H1101:Y1101),IF($E1101&lt;Y$4,'3'!Y1101,0)))</f>
        <v>0</v>
      </c>
      <c r="Z1101" s="68">
        <f>IF($E1101="OAI",'3'!Z1101,IF($E1101=Z$4,'3'!$G1101+SUM('3'!$H1101:Z1101),IF($E1101&lt;Z$4,'3'!Z1101,0)))</f>
        <v>0</v>
      </c>
      <c r="AA1101" s="68">
        <f>IF($E1101="OAI",'3'!AA1101,IF($E1101=AA$4,'3'!$G1101+SUM('3'!$H1101:AA1101),IF($E1101&lt;AA$4,'3'!AA1101,0)))</f>
        <v>0</v>
      </c>
      <c r="AB1101" s="68">
        <f>IF($E1101="OAI",'3'!AB1101,IF($E1101=AB$4,'3'!$G1101+SUM('3'!$H1101:AB1101),IF($E1101&lt;AB$4,'3'!AB1101,0)))</f>
        <v>0</v>
      </c>
      <c r="AC1101" s="68">
        <f>IF($E1101="OAI",'3'!AC1101,IF($E1101=AC$4,'3'!$G1101+SUM('3'!$H1101:AC1101),IF($E1101&lt;AC$4,'3'!AC1101,0)))</f>
        <v>0</v>
      </c>
      <c r="AD1101" s="68">
        <f>IF($E1101="OAI",'3'!AD1101,IF($E1101=AD$4,'3'!$G1101+SUM('3'!$H1101:AD1101),IF($E1101&lt;AD$4,'3'!AD1101,0)))</f>
        <v>0</v>
      </c>
      <c r="AE1101" s="68">
        <f>IF($E1101="OAI",'3'!AE1101,IF($E1101=AE$4,'3'!$G1101+SUM('3'!$H1101:AE1101),IF($E1101&lt;AE$4,'3'!AE1101,0)))</f>
        <v>0</v>
      </c>
      <c r="AF1101" s="26">
        <f t="shared" si="71"/>
        <v>84368.60597791645</v>
      </c>
      <c r="AG1101" s="26">
        <f t="shared" si="72"/>
        <v>456.63980278205315</v>
      </c>
      <c r="AH1101" s="56">
        <f t="shared" si="73"/>
        <v>1196</v>
      </c>
    </row>
    <row r="1102" spans="1:34">
      <c r="A1102" s="56">
        <f t="shared" si="74"/>
        <v>1197</v>
      </c>
      <c r="B1102" s="3">
        <f>'1'!B1102</f>
        <v>5549302</v>
      </c>
      <c r="C1102" t="str">
        <f>'1'!C1102</f>
        <v>MIDWAY: EM REPL PACIRAS N60</v>
      </c>
      <c r="D1102" s="3" t="str">
        <f>'1'!D1102</f>
        <v>3F</v>
      </c>
      <c r="E1102" s="13" t="str">
        <f>IF('1'!E1102="OAI","OAI",EOMONTH('1'!E1102,-1)+1)</f>
        <v>OAI</v>
      </c>
      <c r="F1102" s="3" t="str">
        <f>'1'!F1102</f>
        <v>TOHI</v>
      </c>
      <c r="G1102" s="7"/>
      <c r="H1102" s="68">
        <f>IF($E1102="OAI",'3'!H1102,IF($E1102&lt;=H$4,'3'!$G1102+SUM('3'!$H1102:H1102),0))</f>
        <v>0</v>
      </c>
      <c r="I1102" s="68">
        <f>IF($E1102="OAI",'3'!I1102,IF($E1102=I$4,'3'!$G1102+SUM('3'!$H1102:I1102),IF($E1102&lt;I$4,'3'!I1102,0)))</f>
        <v>1065.710276315267</v>
      </c>
      <c r="J1102" s="68">
        <f>IF($E1102="OAI",'3'!J1102,IF($E1102=J$4,'3'!$G1102+SUM('3'!$H1102:J1102),IF($E1102&lt;J$4,'3'!J1102,0)))</f>
        <v>851.13336021506939</v>
      </c>
      <c r="K1102" s="68">
        <f>IF($E1102="OAI",'3'!K1102,IF($E1102=K$4,'3'!$G1102+SUM('3'!$H1102:K1102),IF($E1102&lt;K$4,'3'!K1102,0)))</f>
        <v>3716.8486048932182</v>
      </c>
      <c r="L1102" s="68">
        <f>IF($E1102="OAI",'3'!L1102,IF($E1102=L$4,'3'!$G1102+SUM('3'!$H1102:L1102),IF($E1102&lt;L$4,'3'!L1102,0)))</f>
        <v>4283.8049811284345</v>
      </c>
      <c r="M1102" s="68">
        <f>IF($E1102="OAI",'3'!M1102,IF($E1102=M$4,'3'!$G1102+SUM('3'!$H1102:M1102),IF($E1102&lt;M$4,'3'!M1102,0)))</f>
        <v>6320.5619876201054</v>
      </c>
      <c r="N1102" s="68">
        <f>IF($E1102="OAI",'3'!N1102,IF($E1102=N$4,'3'!$G1102+SUM('3'!$H1102:N1102),IF($E1102&lt;N$4,'3'!N1102,0)))</f>
        <v>1872.4002196915199</v>
      </c>
      <c r="O1102" s="68">
        <f>IF($E1102="OAI",'3'!O1102,IF($E1102=O$4,'3'!$G1102+SUM('3'!$H1102:O1102),IF($E1102&lt;O$4,'3'!O1102,0)))</f>
        <v>51319.009086622769</v>
      </c>
      <c r="P1102" s="68">
        <f>IF($E1102="OAI",'3'!P1102,IF($E1102=P$4,'3'!$G1102+SUM('3'!$H1102:P1102),IF($E1102&lt;P$4,'3'!P1102,0)))</f>
        <v>44562.118962616536</v>
      </c>
      <c r="Q1102" s="68">
        <f>IF($E1102="OAI",'3'!Q1102,IF($E1102=Q$4,'3'!$G1102+SUM('3'!$H1102:Q1102),IF($E1102&lt;Q$4,'3'!Q1102,0)))</f>
        <v>15327.295269712071</v>
      </c>
      <c r="R1102" s="68">
        <f>IF($E1102="OAI",'3'!R1102,IF($E1102=R$4,'3'!$G1102+SUM('3'!$H1102:R1102),IF($E1102&lt;R$4,'3'!R1102,0)))</f>
        <v>3833.59410027904</v>
      </c>
      <c r="S1102" s="68">
        <f>IF($E1102="OAI",'3'!S1102,IF($E1102=S$4,'3'!$G1102+SUM('3'!$H1102:S1102),IF($E1102&lt;S$4,'3'!S1102,0)))</f>
        <v>308.12238885946738</v>
      </c>
      <c r="T1102" s="68">
        <f>IF($E1102="OAI",'3'!T1102,IF($E1102=T$4,'3'!$G1102+SUM('3'!$H1102:T1102),IF($E1102&lt;T$4,'3'!T1102,0)))</f>
        <v>4044.0714139873971</v>
      </c>
      <c r="U1102" s="68">
        <f>IF($E1102="OAI",'3'!U1102,IF($E1102=U$4,'3'!$G1102+SUM('3'!$H1102:U1102),IF($E1102&lt;U$4,'3'!U1102,0)))</f>
        <v>0</v>
      </c>
      <c r="V1102" s="68">
        <f>IF($E1102="OAI",'3'!V1102,IF($E1102=V$4,'3'!$G1102+SUM('3'!$H1102:V1102),IF($E1102&lt;V$4,'3'!V1102,0)))</f>
        <v>0</v>
      </c>
      <c r="W1102" s="68">
        <f>IF($E1102="OAI",'3'!W1102,IF($E1102=W$4,'3'!$G1102+SUM('3'!$H1102:W1102),IF($E1102&lt;W$4,'3'!W1102,0)))</f>
        <v>0</v>
      </c>
      <c r="X1102" s="68">
        <f>IF($E1102="OAI",'3'!X1102,IF($E1102=X$4,'3'!$G1102+SUM('3'!$H1102:X1102),IF($E1102&lt;X$4,'3'!X1102,0)))</f>
        <v>0</v>
      </c>
      <c r="Y1102" s="68">
        <f>IF($E1102="OAI",'3'!Y1102,IF($E1102=Y$4,'3'!$G1102+SUM('3'!$H1102:Y1102),IF($E1102&lt;Y$4,'3'!Y1102,0)))</f>
        <v>0</v>
      </c>
      <c r="Z1102" s="68">
        <f>IF($E1102="OAI",'3'!Z1102,IF($E1102=Z$4,'3'!$G1102+SUM('3'!$H1102:Z1102),IF($E1102&lt;Z$4,'3'!Z1102,0)))</f>
        <v>0</v>
      </c>
      <c r="AA1102" s="68">
        <f>IF($E1102="OAI",'3'!AA1102,IF($E1102=AA$4,'3'!$G1102+SUM('3'!$H1102:AA1102),IF($E1102&lt;AA$4,'3'!AA1102,0)))</f>
        <v>0</v>
      </c>
      <c r="AB1102" s="68">
        <f>IF($E1102="OAI",'3'!AB1102,IF($E1102=AB$4,'3'!$G1102+SUM('3'!$H1102:AB1102),IF($E1102&lt;AB$4,'3'!AB1102,0)))</f>
        <v>0</v>
      </c>
      <c r="AC1102" s="68">
        <f>IF($E1102="OAI",'3'!AC1102,IF($E1102=AC$4,'3'!$G1102+SUM('3'!$H1102:AC1102),IF($E1102&lt;AC$4,'3'!AC1102,0)))</f>
        <v>0</v>
      </c>
      <c r="AD1102" s="68">
        <f>IF($E1102="OAI",'3'!AD1102,IF($E1102=AD$4,'3'!$G1102+SUM('3'!$H1102:AD1102),IF($E1102&lt;AD$4,'3'!AD1102,0)))</f>
        <v>0</v>
      </c>
      <c r="AE1102" s="68">
        <f>IF($E1102="OAI",'3'!AE1102,IF($E1102=AE$4,'3'!$G1102+SUM('3'!$H1102:AE1102),IF($E1102&lt;AE$4,'3'!AE1102,0)))</f>
        <v>0</v>
      </c>
      <c r="AF1102" s="26">
        <f t="shared" si="71"/>
        <v>133460.59923795349</v>
      </c>
      <c r="AG1102" s="26">
        <f t="shared" si="72"/>
        <v>4044.0714139873971</v>
      </c>
      <c r="AH1102" s="56">
        <f t="shared" si="73"/>
        <v>1197</v>
      </c>
    </row>
    <row r="1103" spans="1:34">
      <c r="A1103" s="56">
        <f t="shared" si="74"/>
        <v>1198</v>
      </c>
      <c r="B1103" s="3">
        <f>'1'!B1103</f>
        <v>5549303</v>
      </c>
      <c r="C1103" t="str">
        <f>'1'!C1103</f>
        <v>ROUND MOUNTAIN: EM REPL PACIRAS N60</v>
      </c>
      <c r="D1103" s="3" t="str">
        <f>'1'!D1103</f>
        <v>3F</v>
      </c>
      <c r="E1103" s="13" t="str">
        <f>IF('1'!E1103="OAI","OAI",EOMONTH('1'!E1103,-1)+1)</f>
        <v>OAI</v>
      </c>
      <c r="F1103" s="3" t="str">
        <f>'1'!F1103</f>
        <v>TOHI</v>
      </c>
      <c r="G1103" s="7"/>
      <c r="H1103" s="68">
        <f>IF($E1103="OAI",'3'!H1103,IF($E1103&lt;=H$4,'3'!$G1103+SUM('3'!$H1103:H1103),0))</f>
        <v>2716.8251396290325</v>
      </c>
      <c r="I1103" s="68">
        <f>IF($E1103="OAI",'3'!I1103,IF($E1103=I$4,'3'!$G1103+SUM('3'!$H1103:I1103),IF($E1103&lt;I$4,'3'!I1103,0)))</f>
        <v>24826.260357169798</v>
      </c>
      <c r="J1103" s="68">
        <f>IF($E1103="OAI",'3'!J1103,IF($E1103=J$4,'3'!$G1103+SUM('3'!$H1103:J1103),IF($E1103&lt;J$4,'3'!J1103,0)))</f>
        <v>22504.115120537048</v>
      </c>
      <c r="K1103" s="68">
        <f>IF($E1103="OAI",'3'!K1103,IF($E1103=K$4,'3'!$G1103+SUM('3'!$H1103:K1103),IF($E1103&lt;K$4,'3'!K1103,0)))</f>
        <v>5641.518755080705</v>
      </c>
      <c r="L1103" s="68">
        <f>IF($E1103="OAI",'3'!L1103,IF($E1103=L$4,'3'!$G1103+SUM('3'!$H1103:L1103),IF($E1103&lt;L$4,'3'!L1103,0)))</f>
        <v>1699.378364199524</v>
      </c>
      <c r="M1103" s="68">
        <f>IF($E1103="OAI",'3'!M1103,IF($E1103=M$4,'3'!$G1103+SUM('3'!$H1103:M1103),IF($E1103&lt;M$4,'3'!M1103,0)))</f>
        <v>0</v>
      </c>
      <c r="N1103" s="68">
        <f>IF($E1103="OAI",'3'!N1103,IF($E1103=N$4,'3'!$G1103+SUM('3'!$H1103:N1103),IF($E1103&lt;N$4,'3'!N1103,0)))</f>
        <v>0</v>
      </c>
      <c r="O1103" s="68">
        <f>IF($E1103="OAI",'3'!O1103,IF($E1103=O$4,'3'!$G1103+SUM('3'!$H1103:O1103),IF($E1103&lt;O$4,'3'!O1103,0)))</f>
        <v>0</v>
      </c>
      <c r="P1103" s="68">
        <f>IF($E1103="OAI",'3'!P1103,IF($E1103=P$4,'3'!$G1103+SUM('3'!$H1103:P1103),IF($E1103&lt;P$4,'3'!P1103,0)))</f>
        <v>0</v>
      </c>
      <c r="Q1103" s="68">
        <f>IF($E1103="OAI",'3'!Q1103,IF($E1103=Q$4,'3'!$G1103+SUM('3'!$H1103:Q1103),IF($E1103&lt;Q$4,'3'!Q1103,0)))</f>
        <v>0</v>
      </c>
      <c r="R1103" s="68">
        <f>IF($E1103="OAI",'3'!R1103,IF($E1103=R$4,'3'!$G1103+SUM('3'!$H1103:R1103),IF($E1103&lt;R$4,'3'!R1103,0)))</f>
        <v>0</v>
      </c>
      <c r="S1103" s="68">
        <f>IF($E1103="OAI",'3'!S1103,IF($E1103=S$4,'3'!$G1103+SUM('3'!$H1103:S1103),IF($E1103&lt;S$4,'3'!S1103,0)))</f>
        <v>0</v>
      </c>
      <c r="T1103" s="68">
        <f>IF($E1103="OAI",'3'!T1103,IF($E1103=T$4,'3'!$G1103+SUM('3'!$H1103:T1103),IF($E1103&lt;T$4,'3'!T1103,0)))</f>
        <v>0</v>
      </c>
      <c r="U1103" s="68">
        <f>IF($E1103="OAI",'3'!U1103,IF($E1103=U$4,'3'!$G1103+SUM('3'!$H1103:U1103),IF($E1103&lt;U$4,'3'!U1103,0)))</f>
        <v>0</v>
      </c>
      <c r="V1103" s="68">
        <f>IF($E1103="OAI",'3'!V1103,IF($E1103=V$4,'3'!$G1103+SUM('3'!$H1103:V1103),IF($E1103&lt;V$4,'3'!V1103,0)))</f>
        <v>0</v>
      </c>
      <c r="W1103" s="68">
        <f>IF($E1103="OAI",'3'!W1103,IF($E1103=W$4,'3'!$G1103+SUM('3'!$H1103:W1103),IF($E1103&lt;W$4,'3'!W1103,0)))</f>
        <v>0</v>
      </c>
      <c r="X1103" s="68">
        <f>IF($E1103="OAI",'3'!X1103,IF($E1103=X$4,'3'!$G1103+SUM('3'!$H1103:X1103),IF($E1103&lt;X$4,'3'!X1103,0)))</f>
        <v>0</v>
      </c>
      <c r="Y1103" s="68">
        <f>IF($E1103="OAI",'3'!Y1103,IF($E1103=Y$4,'3'!$G1103+SUM('3'!$H1103:Y1103),IF($E1103&lt;Y$4,'3'!Y1103,0)))</f>
        <v>0</v>
      </c>
      <c r="Z1103" s="68">
        <f>IF($E1103="OAI",'3'!Z1103,IF($E1103=Z$4,'3'!$G1103+SUM('3'!$H1103:Z1103),IF($E1103&lt;Z$4,'3'!Z1103,0)))</f>
        <v>0</v>
      </c>
      <c r="AA1103" s="68">
        <f>IF($E1103="OAI",'3'!AA1103,IF($E1103=AA$4,'3'!$G1103+SUM('3'!$H1103:AA1103),IF($E1103&lt;AA$4,'3'!AA1103,0)))</f>
        <v>0</v>
      </c>
      <c r="AB1103" s="68">
        <f>IF($E1103="OAI",'3'!AB1103,IF($E1103=AB$4,'3'!$G1103+SUM('3'!$H1103:AB1103),IF($E1103&lt;AB$4,'3'!AB1103,0)))</f>
        <v>0</v>
      </c>
      <c r="AC1103" s="68">
        <f>IF($E1103="OAI",'3'!AC1103,IF($E1103=AC$4,'3'!$G1103+SUM('3'!$H1103:AC1103),IF($E1103&lt;AC$4,'3'!AC1103,0)))</f>
        <v>0</v>
      </c>
      <c r="AD1103" s="68">
        <f>IF($E1103="OAI",'3'!AD1103,IF($E1103=AD$4,'3'!$G1103+SUM('3'!$H1103:AD1103),IF($E1103&lt;AD$4,'3'!AD1103,0)))</f>
        <v>0</v>
      </c>
      <c r="AE1103" s="68">
        <f>IF($E1103="OAI",'3'!AE1103,IF($E1103=AE$4,'3'!$G1103+SUM('3'!$H1103:AE1103),IF($E1103&lt;AE$4,'3'!AE1103,0)))</f>
        <v>0</v>
      </c>
      <c r="AF1103" s="26">
        <f t="shared" si="71"/>
        <v>57388.09773661611</v>
      </c>
      <c r="AG1103" s="26">
        <f t="shared" si="72"/>
        <v>0</v>
      </c>
      <c r="AH1103" s="56">
        <f t="shared" si="73"/>
        <v>1198</v>
      </c>
    </row>
    <row r="1104" spans="1:34">
      <c r="A1104" s="56">
        <f t="shared" si="74"/>
        <v>1199</v>
      </c>
      <c r="B1104" s="3">
        <f>'1'!B1104</f>
        <v>5549304</v>
      </c>
      <c r="C1104" t="str">
        <f>'1'!C1104</f>
        <v>MOSHER: EM REPL PACIRAS N60</v>
      </c>
      <c r="D1104" s="3" t="str">
        <f>'1'!D1104</f>
        <v>3F</v>
      </c>
      <c r="E1104" s="13" t="str">
        <f>IF('1'!E1104="OAI","OAI",EOMONTH('1'!E1104,-1)+1)</f>
        <v>OAI</v>
      </c>
      <c r="F1104" s="3" t="str">
        <f>'1'!F1104</f>
        <v>TOLO</v>
      </c>
      <c r="G1104" s="7"/>
      <c r="H1104" s="68">
        <f>IF($E1104="OAI",'3'!H1104,IF($E1104&lt;=H$4,'3'!$G1104+SUM('3'!$H1104:H1104),0))</f>
        <v>3153.5259671416793</v>
      </c>
      <c r="I1104" s="68">
        <f>IF($E1104="OAI",'3'!I1104,IF($E1104=I$4,'3'!$G1104+SUM('3'!$H1104:I1104),IF($E1104&lt;I$4,'3'!I1104,0)))</f>
        <v>4704.2937446369851</v>
      </c>
      <c r="J1104" s="68">
        <f>IF($E1104="OAI",'3'!J1104,IF($E1104=J$4,'3'!$G1104+SUM('3'!$H1104:J1104),IF($E1104&lt;J$4,'3'!J1104,0)))</f>
        <v>1356.5025277910452</v>
      </c>
      <c r="K1104" s="68">
        <f>IF($E1104="OAI",'3'!K1104,IF($E1104=K$4,'3'!$G1104+SUM('3'!$H1104:K1104),IF($E1104&lt;K$4,'3'!K1104,0)))</f>
        <v>7345.0898944537021</v>
      </c>
      <c r="L1104" s="68">
        <f>IF($E1104="OAI",'3'!L1104,IF($E1104=L$4,'3'!$G1104+SUM('3'!$H1104:L1104),IF($E1104&lt;L$4,'3'!L1104,0)))</f>
        <v>28520.561148907895</v>
      </c>
      <c r="M1104" s="68">
        <f>IF($E1104="OAI",'3'!M1104,IF($E1104=M$4,'3'!$G1104+SUM('3'!$H1104:M1104),IF($E1104&lt;M$4,'3'!M1104,0)))</f>
        <v>21662.485384048516</v>
      </c>
      <c r="N1104" s="68">
        <f>IF($E1104="OAI",'3'!N1104,IF($E1104=N$4,'3'!$G1104+SUM('3'!$H1104:N1104),IF($E1104&lt;N$4,'3'!N1104,0)))</f>
        <v>34177.546585739634</v>
      </c>
      <c r="O1104" s="68">
        <f>IF($E1104="OAI",'3'!O1104,IF($E1104=O$4,'3'!$G1104+SUM('3'!$H1104:O1104),IF($E1104&lt;O$4,'3'!O1104,0)))</f>
        <v>7925.5563240256643</v>
      </c>
      <c r="P1104" s="68">
        <f>IF($E1104="OAI",'3'!P1104,IF($E1104=P$4,'3'!$G1104+SUM('3'!$H1104:P1104),IF($E1104&lt;P$4,'3'!P1104,0)))</f>
        <v>1045.1190915744316</v>
      </c>
      <c r="Q1104" s="68">
        <f>IF($E1104="OAI",'3'!Q1104,IF($E1104=Q$4,'3'!$G1104+SUM('3'!$H1104:Q1104),IF($E1104&lt;Q$4,'3'!Q1104,0)))</f>
        <v>6634.2747433775367</v>
      </c>
      <c r="R1104" s="68">
        <f>IF($E1104="OAI",'3'!R1104,IF($E1104=R$4,'3'!$G1104+SUM('3'!$H1104:R1104),IF($E1104&lt;R$4,'3'!R1104,0)))</f>
        <v>4936.8530075923009</v>
      </c>
      <c r="S1104" s="68">
        <f>IF($E1104="OAI",'3'!S1104,IF($E1104=S$4,'3'!$G1104+SUM('3'!$H1104:S1104),IF($E1104&lt;S$4,'3'!S1104,0)))</f>
        <v>3347.5116985010418</v>
      </c>
      <c r="T1104" s="68">
        <f>IF($E1104="OAI",'3'!T1104,IF($E1104=T$4,'3'!$G1104+SUM('3'!$H1104:T1104),IF($E1104&lt;T$4,'3'!T1104,0)))</f>
        <v>3947.6375849975129</v>
      </c>
      <c r="U1104" s="68">
        <f>IF($E1104="OAI",'3'!U1104,IF($E1104=U$4,'3'!$G1104+SUM('3'!$H1104:U1104),IF($E1104&lt;U$4,'3'!U1104,0)))</f>
        <v>144801.86973663539</v>
      </c>
      <c r="V1104" s="68">
        <f>IF($E1104="OAI",'3'!V1104,IF($E1104=V$4,'3'!$G1104+SUM('3'!$H1104:V1104),IF($E1104&lt;V$4,'3'!V1104,0)))</f>
        <v>6742.8210339796778</v>
      </c>
      <c r="W1104" s="68">
        <f>IF($E1104="OAI",'3'!W1104,IF($E1104=W$4,'3'!$G1104+SUM('3'!$H1104:W1104),IF($E1104&lt;W$4,'3'!W1104,0)))</f>
        <v>4879.3654013249015</v>
      </c>
      <c r="X1104" s="68">
        <f>IF($E1104="OAI",'3'!X1104,IF($E1104=X$4,'3'!$G1104+SUM('3'!$H1104:X1104),IF($E1104&lt;X$4,'3'!X1104,0)))</f>
        <v>0</v>
      </c>
      <c r="Y1104" s="68">
        <f>IF($E1104="OAI",'3'!Y1104,IF($E1104=Y$4,'3'!$G1104+SUM('3'!$H1104:Y1104),IF($E1104&lt;Y$4,'3'!Y1104,0)))</f>
        <v>0</v>
      </c>
      <c r="Z1104" s="68">
        <f>IF($E1104="OAI",'3'!Z1104,IF($E1104=Z$4,'3'!$G1104+SUM('3'!$H1104:Z1104),IF($E1104&lt;Z$4,'3'!Z1104,0)))</f>
        <v>0</v>
      </c>
      <c r="AA1104" s="68">
        <f>IF($E1104="OAI",'3'!AA1104,IF($E1104=AA$4,'3'!$G1104+SUM('3'!$H1104:AA1104),IF($E1104&lt;AA$4,'3'!AA1104,0)))</f>
        <v>0</v>
      </c>
      <c r="AB1104" s="68">
        <f>IF($E1104="OAI",'3'!AB1104,IF($E1104=AB$4,'3'!$G1104+SUM('3'!$H1104:AB1104),IF($E1104&lt;AB$4,'3'!AB1104,0)))</f>
        <v>0</v>
      </c>
      <c r="AC1104" s="68">
        <f>IF($E1104="OAI",'3'!AC1104,IF($E1104=AC$4,'3'!$G1104+SUM('3'!$H1104:AC1104),IF($E1104&lt;AC$4,'3'!AC1104,0)))</f>
        <v>0</v>
      </c>
      <c r="AD1104" s="68">
        <f>IF($E1104="OAI",'3'!AD1104,IF($E1104=AD$4,'3'!$G1104+SUM('3'!$H1104:AD1104),IF($E1104&lt;AD$4,'3'!AD1104,0)))</f>
        <v>0</v>
      </c>
      <c r="AE1104" s="68">
        <f>IF($E1104="OAI",'3'!AE1104,IF($E1104=AE$4,'3'!$G1104+SUM('3'!$H1104:AE1104),IF($E1104&lt;AE$4,'3'!AE1104,0)))</f>
        <v>0</v>
      </c>
      <c r="AF1104" s="26">
        <f t="shared" si="71"/>
        <v>124809.32011779044</v>
      </c>
      <c r="AG1104" s="26">
        <f t="shared" si="72"/>
        <v>160371.69375693749</v>
      </c>
      <c r="AH1104" s="56">
        <f t="shared" si="73"/>
        <v>1199</v>
      </c>
    </row>
    <row r="1105" spans="1:34">
      <c r="A1105" s="56">
        <f t="shared" si="74"/>
        <v>1200</v>
      </c>
      <c r="B1105" s="3">
        <f>'1'!B1105</f>
        <v>5549726</v>
      </c>
      <c r="C1105" t="str">
        <f>'1'!C1105</f>
        <v>BUTT VALLEY: INST CB 162 TRANSCEIVER</v>
      </c>
      <c r="D1105" s="3" t="str">
        <f>'1'!D1105</f>
        <v>3F</v>
      </c>
      <c r="E1105" s="13" t="str">
        <f>IF('1'!E1105="OAI","OAI",EOMONTH('1'!E1105,-1)+1)</f>
        <v>OAI</v>
      </c>
      <c r="F1105" s="3" t="str">
        <f>'1'!F1105</f>
        <v>TOLO</v>
      </c>
      <c r="G1105" s="7"/>
      <c r="H1105" s="68">
        <f>IF($E1105="OAI",'3'!H1105,IF($E1105&lt;=H$4,'3'!$G1105+SUM('3'!$H1105:H1105),0))</f>
        <v>1505.2062872768961</v>
      </c>
      <c r="I1105" s="68">
        <f>IF($E1105="OAI",'3'!I1105,IF($E1105=I$4,'3'!$G1105+SUM('3'!$H1105:I1105),IF($E1105&lt;I$4,'3'!I1105,0)))</f>
        <v>1032.913457180543</v>
      </c>
      <c r="J1105" s="68">
        <f>IF($E1105="OAI",'3'!J1105,IF($E1105=J$4,'3'!$G1105+SUM('3'!$H1105:J1105),IF($E1105&lt;J$4,'3'!J1105,0)))</f>
        <v>3365.8667364826911</v>
      </c>
      <c r="K1105" s="68">
        <f>IF($E1105="OAI",'3'!K1105,IF($E1105=K$4,'3'!$G1105+SUM('3'!$H1105:K1105),IF($E1105&lt;K$4,'3'!K1105,0)))</f>
        <v>2107.2888021876547</v>
      </c>
      <c r="L1105" s="68">
        <f>IF($E1105="OAI",'3'!L1105,IF($E1105=L$4,'3'!$G1105+SUM('3'!$H1105:L1105),IF($E1105&lt;L$4,'3'!L1105,0)))</f>
        <v>399.05902373302052</v>
      </c>
      <c r="M1105" s="68">
        <f>IF($E1105="OAI",'3'!M1105,IF($E1105=M$4,'3'!$G1105+SUM('3'!$H1105:M1105),IF($E1105&lt;M$4,'3'!M1105,0)))</f>
        <v>399.05902373302052</v>
      </c>
      <c r="N1105" s="68">
        <f>IF($E1105="OAI",'3'!N1105,IF($E1105=N$4,'3'!$G1105+SUM('3'!$H1105:N1105),IF($E1105&lt;N$4,'3'!N1105,0)))</f>
        <v>386.38752543096803</v>
      </c>
      <c r="O1105" s="68">
        <f>IF($E1105="OAI",'3'!O1105,IF($E1105=O$4,'3'!$G1105+SUM('3'!$H1105:O1105),IF($E1105&lt;O$4,'3'!O1105,0)))</f>
        <v>613.07690314342165</v>
      </c>
      <c r="P1105" s="68">
        <f>IF($E1105="OAI",'3'!P1105,IF($E1105=P$4,'3'!$G1105+SUM('3'!$H1105:P1105),IF($E1105&lt;P$4,'3'!P1105,0)))</f>
        <v>347.06861158195221</v>
      </c>
      <c r="Q1105" s="68">
        <f>IF($E1105="OAI",'3'!Q1105,IF($E1105=Q$4,'3'!$G1105+SUM('3'!$H1105:Q1105),IF($E1105&lt;Q$4,'3'!Q1105,0)))</f>
        <v>393.93452074321988</v>
      </c>
      <c r="R1105" s="68">
        <f>IF($E1105="OAI",'3'!R1105,IF($E1105=R$4,'3'!$G1105+SUM('3'!$H1105:R1105),IF($E1105&lt;R$4,'3'!R1105,0)))</f>
        <v>393.93452074321988</v>
      </c>
      <c r="S1105" s="68">
        <f>IF($E1105="OAI",'3'!S1105,IF($E1105=S$4,'3'!$G1105+SUM('3'!$H1105:S1105),IF($E1105&lt;S$4,'3'!S1105,0)))</f>
        <v>417.60040727793552</v>
      </c>
      <c r="T1105" s="68">
        <f>IF($E1105="OAI",'3'!T1105,IF($E1105=T$4,'3'!$G1105+SUM('3'!$H1105:T1105),IF($E1105&lt;T$4,'3'!T1105,0)))</f>
        <v>0</v>
      </c>
      <c r="U1105" s="68">
        <f>IF($E1105="OAI",'3'!U1105,IF($E1105=U$4,'3'!$G1105+SUM('3'!$H1105:U1105),IF($E1105&lt;U$4,'3'!U1105,0)))</f>
        <v>0</v>
      </c>
      <c r="V1105" s="68">
        <f>IF($E1105="OAI",'3'!V1105,IF($E1105=V$4,'3'!$G1105+SUM('3'!$H1105:V1105),IF($E1105&lt;V$4,'3'!V1105,0)))</f>
        <v>0</v>
      </c>
      <c r="W1105" s="68">
        <f>IF($E1105="OAI",'3'!W1105,IF($E1105=W$4,'3'!$G1105+SUM('3'!$H1105:W1105),IF($E1105&lt;W$4,'3'!W1105,0)))</f>
        <v>29581.240095014993</v>
      </c>
      <c r="X1105" s="68">
        <f>IF($E1105="OAI",'3'!X1105,IF($E1105=X$4,'3'!$G1105+SUM('3'!$H1105:X1105),IF($E1105&lt;X$4,'3'!X1105,0)))</f>
        <v>38281.528098316878</v>
      </c>
      <c r="Y1105" s="68">
        <f>IF($E1105="OAI",'3'!Y1105,IF($E1105=Y$4,'3'!$G1105+SUM('3'!$H1105:Y1105),IF($E1105&lt;Y$4,'3'!Y1105,0)))</f>
        <v>8102.3982635646043</v>
      </c>
      <c r="Z1105" s="68">
        <f>IF($E1105="OAI",'3'!Z1105,IF($E1105=Z$4,'3'!$G1105+SUM('3'!$H1105:Z1105),IF($E1105&lt;Z$4,'3'!Z1105,0)))</f>
        <v>3685.5425502646181</v>
      </c>
      <c r="AA1105" s="68">
        <f>IF($E1105="OAI",'3'!AA1105,IF($E1105=AA$4,'3'!$G1105+SUM('3'!$H1105:AA1105),IF($E1105&lt;AA$4,'3'!AA1105,0)))</f>
        <v>0</v>
      </c>
      <c r="AB1105" s="68">
        <f>IF($E1105="OAI",'3'!AB1105,IF($E1105=AB$4,'3'!$G1105+SUM('3'!$H1105:AB1105),IF($E1105&lt;AB$4,'3'!AB1105,0)))</f>
        <v>0</v>
      </c>
      <c r="AC1105" s="68">
        <f>IF($E1105="OAI",'3'!AC1105,IF($E1105=AC$4,'3'!$G1105+SUM('3'!$H1105:AC1105),IF($E1105&lt;AC$4,'3'!AC1105,0)))</f>
        <v>0</v>
      </c>
      <c r="AD1105" s="68">
        <f>IF($E1105="OAI",'3'!AD1105,IF($E1105=AD$4,'3'!$G1105+SUM('3'!$H1105:AD1105),IF($E1105&lt;AD$4,'3'!AD1105,0)))</f>
        <v>0</v>
      </c>
      <c r="AE1105" s="68">
        <f>IF($E1105="OAI",'3'!AE1105,IF($E1105=AE$4,'3'!$G1105+SUM('3'!$H1105:AE1105),IF($E1105&lt;AE$4,'3'!AE1105,0)))</f>
        <v>0</v>
      </c>
      <c r="AF1105" s="26">
        <f t="shared" si="71"/>
        <v>11361.395819514541</v>
      </c>
      <c r="AG1105" s="26">
        <f t="shared" si="72"/>
        <v>79650.709007161102</v>
      </c>
      <c r="AH1105" s="56">
        <f t="shared" si="73"/>
        <v>1200</v>
      </c>
    </row>
    <row r="1106" spans="1:34">
      <c r="A1106" s="56">
        <f t="shared" si="74"/>
        <v>1201</v>
      </c>
      <c r="B1106" s="3">
        <f>'1'!B1106</f>
        <v>5549728</v>
      </c>
      <c r="C1106" t="str">
        <f>'1'!C1106</f>
        <v>BELL - EM REPLACE LINE RELAYS</v>
      </c>
      <c r="D1106" s="3" t="str">
        <f>'1'!D1106</f>
        <v>3F</v>
      </c>
      <c r="E1106" s="13" t="str">
        <f>IF('1'!E1106="OAI","OAI",EOMONTH('1'!E1106,-1)+1)</f>
        <v>OAI</v>
      </c>
      <c r="F1106" s="3" t="str">
        <f>'1'!F1106</f>
        <v>TOLO</v>
      </c>
      <c r="G1106" s="7"/>
      <c r="H1106" s="68">
        <f>IF($E1106="OAI",'3'!H1106,IF($E1106&lt;=H$4,'3'!$G1106+SUM('3'!$H1106:H1106),0))</f>
        <v>984.46361073151866</v>
      </c>
      <c r="I1106" s="68">
        <f>IF($E1106="OAI",'3'!I1106,IF($E1106=I$4,'3'!$G1106+SUM('3'!$H1106:I1106),IF($E1106&lt;I$4,'3'!I1106,0)))</f>
        <v>6745.895735773558</v>
      </c>
      <c r="J1106" s="68">
        <f>IF($E1106="OAI",'3'!J1106,IF($E1106=J$4,'3'!$G1106+SUM('3'!$H1106:J1106),IF($E1106&lt;J$4,'3'!J1106,0)))</f>
        <v>14281.617141447843</v>
      </c>
      <c r="K1106" s="68">
        <f>IF($E1106="OAI",'3'!K1106,IF($E1106=K$4,'3'!$G1106+SUM('3'!$H1106:K1106),IF($E1106&lt;K$4,'3'!K1106,0)))</f>
        <v>131124.47808407582</v>
      </c>
      <c r="L1106" s="68">
        <f>IF($E1106="OAI",'3'!L1106,IF($E1106=L$4,'3'!$G1106+SUM('3'!$H1106:L1106),IF($E1106&lt;L$4,'3'!L1106,0)))</f>
        <v>32982.139797391588</v>
      </c>
      <c r="M1106" s="68">
        <f>IF($E1106="OAI",'3'!M1106,IF($E1106=M$4,'3'!$G1106+SUM('3'!$H1106:M1106),IF($E1106&lt;M$4,'3'!M1106,0)))</f>
        <v>13296.221802899998</v>
      </c>
      <c r="N1106" s="68">
        <f>IF($E1106="OAI",'3'!N1106,IF($E1106=N$4,'3'!$G1106+SUM('3'!$H1106:N1106),IF($E1106&lt;N$4,'3'!N1106,0)))</f>
        <v>11089.238124365313</v>
      </c>
      <c r="O1106" s="68">
        <f>IF($E1106="OAI",'3'!O1106,IF($E1106=O$4,'3'!$G1106+SUM('3'!$H1106:O1106),IF($E1106&lt;O$4,'3'!O1106,0)))</f>
        <v>25864.484662903404</v>
      </c>
      <c r="P1106" s="68">
        <f>IF($E1106="OAI",'3'!P1106,IF($E1106=P$4,'3'!$G1106+SUM('3'!$H1106:P1106),IF($E1106&lt;P$4,'3'!P1106,0)))</f>
        <v>15915.588212941188</v>
      </c>
      <c r="Q1106" s="68">
        <f>IF($E1106="OAI",'3'!Q1106,IF($E1106=Q$4,'3'!$G1106+SUM('3'!$H1106:Q1106),IF($E1106&lt;Q$4,'3'!Q1106,0)))</f>
        <v>17766.186001730646</v>
      </c>
      <c r="R1106" s="68">
        <f>IF($E1106="OAI",'3'!R1106,IF($E1106=R$4,'3'!$G1106+SUM('3'!$H1106:R1106),IF($E1106&lt;R$4,'3'!R1106,0)))</f>
        <v>30005.176251443958</v>
      </c>
      <c r="S1106" s="68">
        <f>IF($E1106="OAI",'3'!S1106,IF($E1106=S$4,'3'!$G1106+SUM('3'!$H1106:S1106),IF($E1106&lt;S$4,'3'!S1106,0)))</f>
        <v>52556.250453923909</v>
      </c>
      <c r="T1106" s="68">
        <f>IF($E1106="OAI",'3'!T1106,IF($E1106=T$4,'3'!$G1106+SUM('3'!$H1106:T1106),IF($E1106&lt;T$4,'3'!T1106,0)))</f>
        <v>14379.821253288752</v>
      </c>
      <c r="U1106" s="68">
        <f>IF($E1106="OAI",'3'!U1106,IF($E1106=U$4,'3'!$G1106+SUM('3'!$H1106:U1106),IF($E1106&lt;U$4,'3'!U1106,0)))</f>
        <v>0</v>
      </c>
      <c r="V1106" s="68">
        <f>IF($E1106="OAI",'3'!V1106,IF($E1106=V$4,'3'!$G1106+SUM('3'!$H1106:V1106),IF($E1106&lt;V$4,'3'!V1106,0)))</f>
        <v>0</v>
      </c>
      <c r="W1106" s="68">
        <f>IF($E1106="OAI",'3'!W1106,IF($E1106=W$4,'3'!$G1106+SUM('3'!$H1106:W1106),IF($E1106&lt;W$4,'3'!W1106,0)))</f>
        <v>0</v>
      </c>
      <c r="X1106" s="68">
        <f>IF($E1106="OAI",'3'!X1106,IF($E1106=X$4,'3'!$G1106+SUM('3'!$H1106:X1106),IF($E1106&lt;X$4,'3'!X1106,0)))</f>
        <v>0</v>
      </c>
      <c r="Y1106" s="68">
        <f>IF($E1106="OAI",'3'!Y1106,IF($E1106=Y$4,'3'!$G1106+SUM('3'!$H1106:Y1106),IF($E1106&lt;Y$4,'3'!Y1106,0)))</f>
        <v>0</v>
      </c>
      <c r="Z1106" s="68">
        <f>IF($E1106="OAI",'3'!Z1106,IF($E1106=Z$4,'3'!$G1106+SUM('3'!$H1106:Z1106),IF($E1106&lt;Z$4,'3'!Z1106,0)))</f>
        <v>0</v>
      </c>
      <c r="AA1106" s="68">
        <f>IF($E1106="OAI",'3'!AA1106,IF($E1106=AA$4,'3'!$G1106+SUM('3'!$H1106:AA1106),IF($E1106&lt;AA$4,'3'!AA1106,0)))</f>
        <v>0</v>
      </c>
      <c r="AB1106" s="68">
        <f>IF($E1106="OAI",'3'!AB1106,IF($E1106=AB$4,'3'!$G1106+SUM('3'!$H1106:AB1106),IF($E1106&lt;AB$4,'3'!AB1106,0)))</f>
        <v>0</v>
      </c>
      <c r="AC1106" s="68">
        <f>IF($E1106="OAI",'3'!AC1106,IF($E1106=AC$4,'3'!$G1106+SUM('3'!$H1106:AC1106),IF($E1106&lt;AC$4,'3'!AC1106,0)))</f>
        <v>0</v>
      </c>
      <c r="AD1106" s="68">
        <f>IF($E1106="OAI",'3'!AD1106,IF($E1106=AD$4,'3'!$G1106+SUM('3'!$H1106:AD1106),IF($E1106&lt;AD$4,'3'!AD1106,0)))</f>
        <v>719.48021976800942</v>
      </c>
      <c r="AE1106" s="68">
        <f>IF($E1106="OAI",'3'!AE1106,IF($E1106=AE$4,'3'!$G1106+SUM('3'!$H1106:AE1106),IF($E1106&lt;AE$4,'3'!AE1106,0)))</f>
        <v>40413.041823729043</v>
      </c>
      <c r="AF1106" s="26">
        <f t="shared" si="71"/>
        <v>352611.73987962876</v>
      </c>
      <c r="AG1106" s="26">
        <f t="shared" si="72"/>
        <v>55512.343296785803</v>
      </c>
      <c r="AH1106" s="56">
        <f t="shared" si="73"/>
        <v>1201</v>
      </c>
    </row>
    <row r="1107" spans="1:34">
      <c r="A1107" s="56">
        <f t="shared" si="74"/>
        <v>1202</v>
      </c>
      <c r="B1107" s="3">
        <f>'1'!B1107</f>
        <v>5549903</v>
      </c>
      <c r="C1107" t="str">
        <f>'1'!C1107</f>
        <v>TABLE MTN: EM REPL QUALITROL TWS</v>
      </c>
      <c r="D1107" s="3" t="str">
        <f>'1'!D1107</f>
        <v>3F</v>
      </c>
      <c r="E1107" s="13" t="str">
        <f>IF('1'!E1107="OAI","OAI",EOMONTH('1'!E1107,-1)+1)</f>
        <v>OAI</v>
      </c>
      <c r="F1107" s="3" t="str">
        <f>'1'!F1107</f>
        <v>TOHI</v>
      </c>
      <c r="G1107" s="7"/>
      <c r="H1107" s="68">
        <f>IF($E1107="OAI",'3'!H1107,IF($E1107&lt;=H$4,'3'!$G1107+SUM('3'!$H1107:H1107),0))</f>
        <v>55284.815364038659</v>
      </c>
      <c r="I1107" s="68">
        <f>IF($E1107="OAI",'3'!I1107,IF($E1107=I$4,'3'!$G1107+SUM('3'!$H1107:I1107),IF($E1107&lt;I$4,'3'!I1107,0)))</f>
        <v>16401.484269155917</v>
      </c>
      <c r="J1107" s="68">
        <f>IF($E1107="OAI",'3'!J1107,IF($E1107=J$4,'3'!$G1107+SUM('3'!$H1107:J1107),IF($E1107&lt;J$4,'3'!J1107,0)))</f>
        <v>21790.970649920062</v>
      </c>
      <c r="K1107" s="68">
        <f>IF($E1107="OAI",'3'!K1107,IF($E1107=K$4,'3'!$G1107+SUM('3'!$H1107:K1107),IF($E1107&lt;K$4,'3'!K1107,0)))</f>
        <v>5059.561561002618</v>
      </c>
      <c r="L1107" s="68">
        <f>IF($E1107="OAI",'3'!L1107,IF($E1107=L$4,'3'!$G1107+SUM('3'!$H1107:L1107),IF($E1107&lt;L$4,'3'!L1107,0)))</f>
        <v>11053.273430655077</v>
      </c>
      <c r="M1107" s="68">
        <f>IF($E1107="OAI",'3'!M1107,IF($E1107=M$4,'3'!$G1107+SUM('3'!$H1107:M1107),IF($E1107&lt;M$4,'3'!M1107,0)))</f>
        <v>199.48292547569392</v>
      </c>
      <c r="N1107" s="68">
        <f>IF($E1107="OAI",'3'!N1107,IF($E1107=N$4,'3'!$G1107+SUM('3'!$H1107:N1107),IF($E1107&lt;N$4,'3'!N1107,0)))</f>
        <v>193.14717632466767</v>
      </c>
      <c r="O1107" s="68">
        <f>IF($E1107="OAI",'3'!O1107,IF($E1107=O$4,'3'!$G1107+SUM('3'!$H1107:O1107),IF($E1107&lt;O$4,'3'!O1107,0)))</f>
        <v>176.84193953893833</v>
      </c>
      <c r="P1107" s="68">
        <f>IF($E1107="OAI",'3'!P1107,IF($E1107=P$4,'3'!$G1107+SUM('3'!$H1107:P1107),IF($E1107&lt;P$4,'3'!P1107,0)))</f>
        <v>347.06861158195221</v>
      </c>
      <c r="Q1107" s="68">
        <f>IF($E1107="OAI",'3'!Q1107,IF($E1107=Q$4,'3'!$G1107+SUM('3'!$H1107:Q1107),IF($E1107&lt;Q$4,'3'!Q1107,0)))</f>
        <v>204.88694681039274</v>
      </c>
      <c r="R1107" s="68">
        <f>IF($E1107="OAI",'3'!R1107,IF($E1107=R$4,'3'!$G1107+SUM('3'!$H1107:R1107),IF($E1107&lt;R$4,'3'!R1107,0)))</f>
        <v>0</v>
      </c>
      <c r="S1107" s="68">
        <f>IF($E1107="OAI",'3'!S1107,IF($E1107=S$4,'3'!$G1107+SUM('3'!$H1107:S1107),IF($E1107&lt;S$4,'3'!S1107,0)))</f>
        <v>0</v>
      </c>
      <c r="T1107" s="68">
        <f>IF($E1107="OAI",'3'!T1107,IF($E1107=T$4,'3'!$G1107+SUM('3'!$H1107:T1107),IF($E1107&lt;T$4,'3'!T1107,0)))</f>
        <v>0</v>
      </c>
      <c r="U1107" s="68">
        <f>IF($E1107="OAI",'3'!U1107,IF($E1107=U$4,'3'!$G1107+SUM('3'!$H1107:U1107),IF($E1107&lt;U$4,'3'!U1107,0)))</f>
        <v>0</v>
      </c>
      <c r="V1107" s="68">
        <f>IF($E1107="OAI",'3'!V1107,IF($E1107=V$4,'3'!$G1107+SUM('3'!$H1107:V1107),IF($E1107&lt;V$4,'3'!V1107,0)))</f>
        <v>0</v>
      </c>
      <c r="W1107" s="68">
        <f>IF($E1107="OAI",'3'!W1107,IF($E1107=W$4,'3'!$G1107+SUM('3'!$H1107:W1107),IF($E1107&lt;W$4,'3'!W1107,0)))</f>
        <v>0</v>
      </c>
      <c r="X1107" s="68">
        <f>IF($E1107="OAI",'3'!X1107,IF($E1107=X$4,'3'!$G1107+SUM('3'!$H1107:X1107),IF($E1107&lt;X$4,'3'!X1107,0)))</f>
        <v>0</v>
      </c>
      <c r="Y1107" s="68">
        <f>IF($E1107="OAI",'3'!Y1107,IF($E1107=Y$4,'3'!$G1107+SUM('3'!$H1107:Y1107),IF($E1107&lt;Y$4,'3'!Y1107,0)))</f>
        <v>0</v>
      </c>
      <c r="Z1107" s="68">
        <f>IF($E1107="OAI",'3'!Z1107,IF($E1107=Z$4,'3'!$G1107+SUM('3'!$H1107:Z1107),IF($E1107&lt;Z$4,'3'!Z1107,0)))</f>
        <v>0</v>
      </c>
      <c r="AA1107" s="68">
        <f>IF($E1107="OAI",'3'!AA1107,IF($E1107=AA$4,'3'!$G1107+SUM('3'!$H1107:AA1107),IF($E1107&lt;AA$4,'3'!AA1107,0)))</f>
        <v>0</v>
      </c>
      <c r="AB1107" s="68">
        <f>IF($E1107="OAI",'3'!AB1107,IF($E1107=AB$4,'3'!$G1107+SUM('3'!$H1107:AB1107),IF($E1107&lt;AB$4,'3'!AB1107,0)))</f>
        <v>0</v>
      </c>
      <c r="AC1107" s="68">
        <f>IF($E1107="OAI",'3'!AC1107,IF($E1107=AC$4,'3'!$G1107+SUM('3'!$H1107:AC1107),IF($E1107&lt;AC$4,'3'!AC1107,0)))</f>
        <v>0</v>
      </c>
      <c r="AD1107" s="68">
        <f>IF($E1107="OAI",'3'!AD1107,IF($E1107=AD$4,'3'!$G1107+SUM('3'!$H1107:AD1107),IF($E1107&lt;AD$4,'3'!AD1107,0)))</f>
        <v>0</v>
      </c>
      <c r="AE1107" s="68">
        <f>IF($E1107="OAI",'3'!AE1107,IF($E1107=AE$4,'3'!$G1107+SUM('3'!$H1107:AE1107),IF($E1107&lt;AE$4,'3'!AE1107,0)))</f>
        <v>0</v>
      </c>
      <c r="AF1107" s="26">
        <f t="shared" si="71"/>
        <v>110711.53287450397</v>
      </c>
      <c r="AG1107" s="26">
        <f t="shared" si="72"/>
        <v>0</v>
      </c>
      <c r="AH1107" s="56">
        <f t="shared" si="73"/>
        <v>1202</v>
      </c>
    </row>
    <row r="1108" spans="1:34">
      <c r="A1108" s="56">
        <f t="shared" si="74"/>
        <v>1203</v>
      </c>
      <c r="B1108" s="3">
        <f>'1'!B1108</f>
        <v>5550123</v>
      </c>
      <c r="C1108" t="str">
        <f>'1'!C1108</f>
        <v>DAIRYLAND: REPLACE DEVICE 79T-1 SEL279</v>
      </c>
      <c r="D1108" s="3" t="str">
        <f>'1'!D1108</f>
        <v>3F</v>
      </c>
      <c r="E1108" s="13" t="str">
        <f>IF('1'!E1108="OAI","OAI",EOMONTH('1'!E1108,-1)+1)</f>
        <v>OAI</v>
      </c>
      <c r="F1108" s="3" t="str">
        <f>'1'!F1108</f>
        <v>TOLO</v>
      </c>
      <c r="G1108" s="7"/>
      <c r="H1108" s="68">
        <f>IF($E1108="OAI",'3'!H1108,IF($E1108&lt;=H$4,'3'!$G1108+SUM('3'!$H1108:H1108),0))</f>
        <v>22075.240806681551</v>
      </c>
      <c r="I1108" s="68">
        <f>IF($E1108="OAI",'3'!I1108,IF($E1108=I$4,'3'!$G1108+SUM('3'!$H1108:I1108),IF($E1108&lt;I$4,'3'!I1108,0)))</f>
        <v>9604.902540174151</v>
      </c>
      <c r="J1108" s="68">
        <f>IF($E1108="OAI",'3'!J1108,IF($E1108=J$4,'3'!$G1108+SUM('3'!$H1108:J1108),IF($E1108&lt;J$4,'3'!J1108,0)))</f>
        <v>34128.537702600814</v>
      </c>
      <c r="K1108" s="68">
        <f>IF($E1108="OAI",'3'!K1108,IF($E1108=K$4,'3'!$G1108+SUM('3'!$H1108:K1108),IF($E1108&lt;K$4,'3'!K1108,0)))</f>
        <v>7135.1716174351413</v>
      </c>
      <c r="L1108" s="68">
        <f>IF($E1108="OAI",'3'!L1108,IF($E1108=L$4,'3'!$G1108+SUM('3'!$H1108:L1108),IF($E1108&lt;L$4,'3'!L1108,0)))</f>
        <v>5917.403361495245</v>
      </c>
      <c r="M1108" s="68">
        <f>IF($E1108="OAI",'3'!M1108,IF($E1108=M$4,'3'!$G1108+SUM('3'!$H1108:M1108),IF($E1108&lt;M$4,'3'!M1108,0)))</f>
        <v>2031.6325035018708</v>
      </c>
      <c r="N1108" s="68">
        <f>IF($E1108="OAI",'3'!N1108,IF($E1108=N$4,'3'!$G1108+SUM('3'!$H1108:N1108),IF($E1108&lt;N$4,'3'!N1108,0)))</f>
        <v>1457.5018230809339</v>
      </c>
      <c r="O1108" s="68">
        <f>IF($E1108="OAI",'3'!O1108,IF($E1108=O$4,'3'!$G1108+SUM('3'!$H1108:O1108),IF($E1108&lt;O$4,'3'!O1108,0)))</f>
        <v>0</v>
      </c>
      <c r="P1108" s="68">
        <f>IF($E1108="OAI",'3'!P1108,IF($E1108=P$4,'3'!$G1108+SUM('3'!$H1108:P1108),IF($E1108&lt;P$4,'3'!P1108,0)))</f>
        <v>0</v>
      </c>
      <c r="Q1108" s="68">
        <f>IF($E1108="OAI",'3'!Q1108,IF($E1108=Q$4,'3'!$G1108+SUM('3'!$H1108:Q1108),IF($E1108&lt;Q$4,'3'!Q1108,0)))</f>
        <v>0</v>
      </c>
      <c r="R1108" s="68">
        <f>IF($E1108="OAI",'3'!R1108,IF($E1108=R$4,'3'!$G1108+SUM('3'!$H1108:R1108),IF($E1108&lt;R$4,'3'!R1108,0)))</f>
        <v>0</v>
      </c>
      <c r="S1108" s="68">
        <f>IF($E1108="OAI",'3'!S1108,IF($E1108=S$4,'3'!$G1108+SUM('3'!$H1108:S1108),IF($E1108&lt;S$4,'3'!S1108,0)))</f>
        <v>0</v>
      </c>
      <c r="T1108" s="68">
        <f>IF($E1108="OAI",'3'!T1108,IF($E1108=T$4,'3'!$G1108+SUM('3'!$H1108:T1108),IF($E1108&lt;T$4,'3'!T1108,0)))</f>
        <v>0</v>
      </c>
      <c r="U1108" s="68">
        <f>IF($E1108="OAI",'3'!U1108,IF($E1108=U$4,'3'!$G1108+SUM('3'!$H1108:U1108),IF($E1108&lt;U$4,'3'!U1108,0)))</f>
        <v>0</v>
      </c>
      <c r="V1108" s="68">
        <f>IF($E1108="OAI",'3'!V1108,IF($E1108=V$4,'3'!$G1108+SUM('3'!$H1108:V1108),IF($E1108&lt;V$4,'3'!V1108,0)))</f>
        <v>0</v>
      </c>
      <c r="W1108" s="68">
        <f>IF($E1108="OAI",'3'!W1108,IF($E1108=W$4,'3'!$G1108+SUM('3'!$H1108:W1108),IF($E1108&lt;W$4,'3'!W1108,0)))</f>
        <v>0</v>
      </c>
      <c r="X1108" s="68">
        <f>IF($E1108="OAI",'3'!X1108,IF($E1108=X$4,'3'!$G1108+SUM('3'!$H1108:X1108),IF($E1108&lt;X$4,'3'!X1108,0)))</f>
        <v>0</v>
      </c>
      <c r="Y1108" s="68">
        <f>IF($E1108="OAI",'3'!Y1108,IF($E1108=Y$4,'3'!$G1108+SUM('3'!$H1108:Y1108),IF($E1108&lt;Y$4,'3'!Y1108,0)))</f>
        <v>0</v>
      </c>
      <c r="Z1108" s="68">
        <f>IF($E1108="OAI",'3'!Z1108,IF($E1108=Z$4,'3'!$G1108+SUM('3'!$H1108:Z1108),IF($E1108&lt;Z$4,'3'!Z1108,0)))</f>
        <v>0</v>
      </c>
      <c r="AA1108" s="68">
        <f>IF($E1108="OAI",'3'!AA1108,IF($E1108=AA$4,'3'!$G1108+SUM('3'!$H1108:AA1108),IF($E1108&lt;AA$4,'3'!AA1108,0)))</f>
        <v>0</v>
      </c>
      <c r="AB1108" s="68">
        <f>IF($E1108="OAI",'3'!AB1108,IF($E1108=AB$4,'3'!$G1108+SUM('3'!$H1108:AB1108),IF($E1108&lt;AB$4,'3'!AB1108,0)))</f>
        <v>0</v>
      </c>
      <c r="AC1108" s="68">
        <f>IF($E1108="OAI",'3'!AC1108,IF($E1108=AC$4,'3'!$G1108+SUM('3'!$H1108:AC1108),IF($E1108&lt;AC$4,'3'!AC1108,0)))</f>
        <v>0</v>
      </c>
      <c r="AD1108" s="68">
        <f>IF($E1108="OAI",'3'!AD1108,IF($E1108=AD$4,'3'!$G1108+SUM('3'!$H1108:AD1108),IF($E1108&lt;AD$4,'3'!AD1108,0)))</f>
        <v>0</v>
      </c>
      <c r="AE1108" s="68">
        <f>IF($E1108="OAI",'3'!AE1108,IF($E1108=AE$4,'3'!$G1108+SUM('3'!$H1108:AE1108),IF($E1108&lt;AE$4,'3'!AE1108,0)))</f>
        <v>0</v>
      </c>
      <c r="AF1108" s="26">
        <f t="shared" si="71"/>
        <v>82350.390354969713</v>
      </c>
      <c r="AG1108" s="26">
        <f t="shared" si="72"/>
        <v>0</v>
      </c>
      <c r="AH1108" s="56">
        <f t="shared" si="73"/>
        <v>1203</v>
      </c>
    </row>
    <row r="1109" spans="1:34">
      <c r="A1109" s="56">
        <f t="shared" si="74"/>
        <v>1204</v>
      </c>
      <c r="B1109" s="3">
        <f>'1'!B1109</f>
        <v>5550261</v>
      </c>
      <c r="C1109" t="str">
        <f>'1'!C1109</f>
        <v>MESA: REPL BK 2 GE RELAY</v>
      </c>
      <c r="D1109" s="3" t="str">
        <f>'1'!D1109</f>
        <v>3F</v>
      </c>
      <c r="E1109" s="13" t="str">
        <f>IF('1'!E1109="OAI","OAI",EOMONTH('1'!E1109,-1)+1)</f>
        <v>OAI</v>
      </c>
      <c r="F1109" s="3" t="str">
        <f>'1'!F1109</f>
        <v>TOHI</v>
      </c>
      <c r="G1109" s="7"/>
      <c r="H1109" s="68">
        <f>IF($E1109="OAI",'3'!H1109,IF($E1109&lt;=H$4,'3'!$G1109+SUM('3'!$H1109:H1109),0))</f>
        <v>0</v>
      </c>
      <c r="I1109" s="68">
        <f>IF($E1109="OAI",'3'!I1109,IF($E1109=I$4,'3'!$G1109+SUM('3'!$H1109:I1109),IF($E1109&lt;I$4,'3'!I1109,0)))</f>
        <v>92790.586882481366</v>
      </c>
      <c r="J1109" s="68">
        <f>IF($E1109="OAI",'3'!J1109,IF($E1109=J$4,'3'!$G1109+SUM('3'!$H1109:J1109),IF($E1109&lt;J$4,'3'!J1109,0)))</f>
        <v>-92039.241571394945</v>
      </c>
      <c r="K1109" s="68">
        <f>IF($E1109="OAI",'3'!K1109,IF($E1109=K$4,'3'!$G1109+SUM('3'!$H1109:K1109),IF($E1109&lt;K$4,'3'!K1109,0)))</f>
        <v>47179.062880335281</v>
      </c>
      <c r="L1109" s="68">
        <f>IF($E1109="OAI",'3'!L1109,IF($E1109=L$4,'3'!$G1109+SUM('3'!$H1109:L1109),IF($E1109&lt;L$4,'3'!L1109,0)))</f>
        <v>4028.2320411098322</v>
      </c>
      <c r="M1109" s="68">
        <f>IF($E1109="OAI",'3'!M1109,IF($E1109=M$4,'3'!$G1109+SUM('3'!$H1109:M1109),IF($E1109&lt;M$4,'3'!M1109,0)))</f>
        <v>57766.006538918504</v>
      </c>
      <c r="N1109" s="68">
        <f>IF($E1109="OAI",'3'!N1109,IF($E1109=N$4,'3'!$G1109+SUM('3'!$H1109:N1109),IF($E1109&lt;N$4,'3'!N1109,0)))</f>
        <v>50925.447257006075</v>
      </c>
      <c r="O1109" s="68">
        <f>IF($E1109="OAI",'3'!O1109,IF($E1109=O$4,'3'!$G1109+SUM('3'!$H1109:O1109),IF($E1109&lt;O$4,'3'!O1109,0)))</f>
        <v>37495.708858026366</v>
      </c>
      <c r="P1109" s="68">
        <f>IF($E1109="OAI",'3'!P1109,IF($E1109=P$4,'3'!$G1109+SUM('3'!$H1109:P1109),IF($E1109&lt;P$4,'3'!P1109,0)))</f>
        <v>3450.3744494235852</v>
      </c>
      <c r="Q1109" s="68">
        <f>IF($E1109="OAI",'3'!Q1109,IF($E1109=Q$4,'3'!$G1109+SUM('3'!$H1109:Q1109),IF($E1109&lt;Q$4,'3'!Q1109,0)))</f>
        <v>11644.734248459703</v>
      </c>
      <c r="R1109" s="68">
        <f>IF($E1109="OAI",'3'!R1109,IF($E1109=R$4,'3'!$G1109+SUM('3'!$H1109:R1109),IF($E1109&lt;R$4,'3'!R1109,0)))</f>
        <v>716.87138188229278</v>
      </c>
      <c r="S1109" s="68">
        <f>IF($E1109="OAI",'3'!S1109,IF($E1109=S$4,'3'!$G1109+SUM('3'!$H1109:S1109),IF($E1109&lt;S$4,'3'!S1109,0)))</f>
        <v>349.11841277787249</v>
      </c>
      <c r="T1109" s="68">
        <f>IF($E1109="OAI",'3'!T1109,IF($E1109=T$4,'3'!$G1109+SUM('3'!$H1109:T1109),IF($E1109&lt;T$4,'3'!T1109,0)))</f>
        <v>1579.0923031116583</v>
      </c>
      <c r="U1109" s="68">
        <f>IF($E1109="OAI",'3'!U1109,IF($E1109=U$4,'3'!$G1109+SUM('3'!$H1109:U1109),IF($E1109&lt;U$4,'3'!U1109,0)))</f>
        <v>0</v>
      </c>
      <c r="V1109" s="68">
        <f>IF($E1109="OAI",'3'!V1109,IF($E1109=V$4,'3'!$G1109+SUM('3'!$H1109:V1109),IF($E1109&lt;V$4,'3'!V1109,0)))</f>
        <v>0</v>
      </c>
      <c r="W1109" s="68">
        <f>IF($E1109="OAI",'3'!W1109,IF($E1109=W$4,'3'!$G1109+SUM('3'!$H1109:W1109),IF($E1109&lt;W$4,'3'!W1109,0)))</f>
        <v>0</v>
      </c>
      <c r="X1109" s="68">
        <f>IF($E1109="OAI",'3'!X1109,IF($E1109=X$4,'3'!$G1109+SUM('3'!$H1109:X1109),IF($E1109&lt;X$4,'3'!X1109,0)))</f>
        <v>0</v>
      </c>
      <c r="Y1109" s="68">
        <f>IF($E1109="OAI",'3'!Y1109,IF($E1109=Y$4,'3'!$G1109+SUM('3'!$H1109:Y1109),IF($E1109&lt;Y$4,'3'!Y1109,0)))</f>
        <v>0</v>
      </c>
      <c r="Z1109" s="68">
        <f>IF($E1109="OAI",'3'!Z1109,IF($E1109=Z$4,'3'!$G1109+SUM('3'!$H1109:Z1109),IF($E1109&lt;Z$4,'3'!Z1109,0)))</f>
        <v>0</v>
      </c>
      <c r="AA1109" s="68">
        <f>IF($E1109="OAI",'3'!AA1109,IF($E1109=AA$4,'3'!$G1109+SUM('3'!$H1109:AA1109),IF($E1109&lt;AA$4,'3'!AA1109,0)))</f>
        <v>0</v>
      </c>
      <c r="AB1109" s="68">
        <f>IF($E1109="OAI",'3'!AB1109,IF($E1109=AB$4,'3'!$G1109+SUM('3'!$H1109:AB1109),IF($E1109&lt;AB$4,'3'!AB1109,0)))</f>
        <v>0</v>
      </c>
      <c r="AC1109" s="68">
        <f>IF($E1109="OAI",'3'!AC1109,IF($E1109=AC$4,'3'!$G1109+SUM('3'!$H1109:AC1109),IF($E1109&lt;AC$4,'3'!AC1109,0)))</f>
        <v>0</v>
      </c>
      <c r="AD1109" s="68">
        <f>IF($E1109="OAI",'3'!AD1109,IF($E1109=AD$4,'3'!$G1109+SUM('3'!$H1109:AD1109),IF($E1109&lt;AD$4,'3'!AD1109,0)))</f>
        <v>0</v>
      </c>
      <c r="AE1109" s="68">
        <f>IF($E1109="OAI",'3'!AE1109,IF($E1109=AE$4,'3'!$G1109+SUM('3'!$H1109:AE1109),IF($E1109&lt;AE$4,'3'!AE1109,0)))</f>
        <v>0</v>
      </c>
      <c r="AF1109" s="26">
        <f t="shared" si="71"/>
        <v>214306.90137902592</v>
      </c>
      <c r="AG1109" s="26">
        <f t="shared" si="72"/>
        <v>1579.0923031116583</v>
      </c>
      <c r="AH1109" s="56">
        <f t="shared" si="73"/>
        <v>1204</v>
      </c>
    </row>
    <row r="1110" spans="1:34">
      <c r="A1110" s="56">
        <f t="shared" si="74"/>
        <v>1205</v>
      </c>
      <c r="B1110" s="3">
        <f>'1'!B1110</f>
        <v>5550262</v>
      </c>
      <c r="C1110" t="str">
        <f>'1'!C1110</f>
        <v>EM  VACA DIXON REPL DEV 211LA-412 GE REL</v>
      </c>
      <c r="D1110" s="3" t="str">
        <f>'1'!D1110</f>
        <v>3F</v>
      </c>
      <c r="E1110" s="13" t="str">
        <f>IF('1'!E1110="OAI","OAI",EOMONTH('1'!E1110,-1)+1)</f>
        <v>OAI</v>
      </c>
      <c r="F1110" s="3" t="str">
        <f>'1'!F1110</f>
        <v>TOHI</v>
      </c>
      <c r="G1110" s="7"/>
      <c r="H1110" s="68">
        <f>IF($E1110="OAI",'3'!H1110,IF($E1110&lt;=H$4,'3'!$G1110+SUM('3'!$H1110:H1110),0))</f>
        <v>915.70209788655745</v>
      </c>
      <c r="I1110" s="68">
        <f>IF($E1110="OAI",'3'!I1110,IF($E1110=I$4,'3'!$G1110+SUM('3'!$H1110:I1110),IF($E1110&lt;I$4,'3'!I1110,0)))</f>
        <v>14694.279391299246</v>
      </c>
      <c r="J1110" s="68">
        <f>IF($E1110="OAI",'3'!J1110,IF($E1110=J$4,'3'!$G1110+SUM('3'!$H1110:J1110),IF($E1110&lt;J$4,'3'!J1110,0)))</f>
        <v>1955.6966864711885</v>
      </c>
      <c r="K1110" s="68">
        <f>IF($E1110="OAI",'3'!K1110,IF($E1110=K$4,'3'!$G1110+SUM('3'!$H1110:K1110),IF($E1110&lt;K$4,'3'!K1110,0)))</f>
        <v>3550.6283624604125</v>
      </c>
      <c r="L1110" s="68">
        <f>IF($E1110="OAI",'3'!L1110,IF($E1110=L$4,'3'!$G1110+SUM('3'!$H1110:L1110),IF($E1110&lt;L$4,'3'!L1110,0)))</f>
        <v>1757.5181799383531</v>
      </c>
      <c r="M1110" s="68">
        <f>IF($E1110="OAI",'3'!M1110,IF($E1110=M$4,'3'!$G1110+SUM('3'!$H1110:M1110),IF($E1110&lt;M$4,'3'!M1110,0)))</f>
        <v>2851.5529818699724</v>
      </c>
      <c r="N1110" s="68">
        <f>IF($E1110="OAI",'3'!N1110,IF($E1110=N$4,'3'!$G1110+SUM('3'!$H1110:N1110),IF($E1110&lt;N$4,'3'!N1110,0)))</f>
        <v>11346.860865579834</v>
      </c>
      <c r="O1110" s="68">
        <f>IF($E1110="OAI",'3'!O1110,IF($E1110=O$4,'3'!$G1110+SUM('3'!$H1110:O1110),IF($E1110&lt;O$4,'3'!O1110,0)))</f>
        <v>3879.9941455321441</v>
      </c>
      <c r="P1110" s="68">
        <f>IF($E1110="OAI",'3'!P1110,IF($E1110=P$4,'3'!$G1110+SUM('3'!$H1110:P1110),IF($E1110&lt;P$4,'3'!P1110,0)))</f>
        <v>1456.4769224829736</v>
      </c>
      <c r="Q1110" s="68">
        <f>IF($E1110="OAI",'3'!Q1110,IF($E1110=Q$4,'3'!$G1110+SUM('3'!$H1110:Q1110),IF($E1110&lt;Q$4,'3'!Q1110,0)))</f>
        <v>71.556696293943432</v>
      </c>
      <c r="R1110" s="68">
        <f>IF($E1110="OAI",'3'!R1110,IF($E1110=R$4,'3'!$G1110+SUM('3'!$H1110:R1110),IF($E1110&lt;R$4,'3'!R1110,0)))</f>
        <v>996.29655399887656</v>
      </c>
      <c r="S1110" s="68">
        <f>IF($E1110="OAI",'3'!S1110,IF($E1110=S$4,'3'!$G1110+SUM('3'!$H1110:S1110),IF($E1110&lt;S$4,'3'!S1110,0)))</f>
        <v>7259.3709353515815</v>
      </c>
      <c r="T1110" s="68">
        <f>IF($E1110="OAI",'3'!T1110,IF($E1110=T$4,'3'!$G1110+SUM('3'!$H1110:T1110),IF($E1110&lt;T$4,'3'!T1110,0)))</f>
        <v>1042.7897720336132</v>
      </c>
      <c r="U1110" s="68">
        <f>IF($E1110="OAI",'3'!U1110,IF($E1110=U$4,'3'!$G1110+SUM('3'!$H1110:U1110),IF($E1110&lt;U$4,'3'!U1110,0)))</f>
        <v>0</v>
      </c>
      <c r="V1110" s="68">
        <f>IF($E1110="OAI",'3'!V1110,IF($E1110=V$4,'3'!$G1110+SUM('3'!$H1110:V1110),IF($E1110&lt;V$4,'3'!V1110,0)))</f>
        <v>0</v>
      </c>
      <c r="W1110" s="68">
        <f>IF($E1110="OAI",'3'!W1110,IF($E1110=W$4,'3'!$G1110+SUM('3'!$H1110:W1110),IF($E1110&lt;W$4,'3'!W1110,0)))</f>
        <v>0</v>
      </c>
      <c r="X1110" s="68">
        <f>IF($E1110="OAI",'3'!X1110,IF($E1110=X$4,'3'!$G1110+SUM('3'!$H1110:X1110),IF($E1110&lt;X$4,'3'!X1110,0)))</f>
        <v>0</v>
      </c>
      <c r="Y1110" s="68">
        <f>IF($E1110="OAI",'3'!Y1110,IF($E1110=Y$4,'3'!$G1110+SUM('3'!$H1110:Y1110),IF($E1110&lt;Y$4,'3'!Y1110,0)))</f>
        <v>0</v>
      </c>
      <c r="Z1110" s="68">
        <f>IF($E1110="OAI",'3'!Z1110,IF($E1110=Z$4,'3'!$G1110+SUM('3'!$H1110:Z1110),IF($E1110&lt;Z$4,'3'!Z1110,0)))</f>
        <v>0</v>
      </c>
      <c r="AA1110" s="68">
        <f>IF($E1110="OAI",'3'!AA1110,IF($E1110=AA$4,'3'!$G1110+SUM('3'!$H1110:AA1110),IF($E1110&lt;AA$4,'3'!AA1110,0)))</f>
        <v>0</v>
      </c>
      <c r="AB1110" s="68">
        <f>IF($E1110="OAI",'3'!AB1110,IF($E1110=AB$4,'3'!$G1110+SUM('3'!$H1110:AB1110),IF($E1110&lt;AB$4,'3'!AB1110,0)))</f>
        <v>0</v>
      </c>
      <c r="AC1110" s="68">
        <f>IF($E1110="OAI",'3'!AC1110,IF($E1110=AC$4,'3'!$G1110+SUM('3'!$H1110:AC1110),IF($E1110&lt;AC$4,'3'!AC1110,0)))</f>
        <v>0</v>
      </c>
      <c r="AD1110" s="68">
        <f>IF($E1110="OAI",'3'!AD1110,IF($E1110=AD$4,'3'!$G1110+SUM('3'!$H1110:AD1110),IF($E1110&lt;AD$4,'3'!AD1110,0)))</f>
        <v>0</v>
      </c>
      <c r="AE1110" s="68">
        <f>IF($E1110="OAI",'3'!AE1110,IF($E1110=AE$4,'3'!$G1110+SUM('3'!$H1110:AE1110),IF($E1110&lt;AE$4,'3'!AE1110,0)))</f>
        <v>0</v>
      </c>
      <c r="AF1110" s="26">
        <f t="shared" si="71"/>
        <v>50735.933819165082</v>
      </c>
      <c r="AG1110" s="26">
        <f t="shared" si="72"/>
        <v>1042.7897720336132</v>
      </c>
      <c r="AH1110" s="56">
        <f t="shared" si="73"/>
        <v>1205</v>
      </c>
    </row>
    <row r="1111" spans="1:34">
      <c r="A1111" s="56">
        <f t="shared" si="74"/>
        <v>1206</v>
      </c>
      <c r="B1111" s="3">
        <f>'1'!B1111</f>
        <v>5550269</v>
      </c>
      <c r="C1111" t="str">
        <f>'1'!C1111</f>
        <v>IGANCIO: REPL 60kV BUS DIFF</v>
      </c>
      <c r="D1111" s="3" t="str">
        <f>'1'!D1111</f>
        <v>3F</v>
      </c>
      <c r="E1111" s="13" t="str">
        <f>IF('1'!E1111="OAI","OAI",EOMONTH('1'!E1111,-1)+1)</f>
        <v>OAI</v>
      </c>
      <c r="F1111" s="3" t="str">
        <f>'1'!F1111</f>
        <v>TOLO</v>
      </c>
      <c r="G1111" s="7"/>
      <c r="H1111" s="68">
        <f>IF($E1111="OAI",'3'!H1111,IF($E1111&lt;=H$4,'3'!$G1111+SUM('3'!$H1111:H1111),0))</f>
        <v>1194.6614060949776</v>
      </c>
      <c r="I1111" s="68">
        <f>IF($E1111="OAI",'3'!I1111,IF($E1111=I$4,'3'!$G1111+SUM('3'!$H1111:I1111),IF($E1111&lt;I$4,'3'!I1111,0)))</f>
        <v>79039.588732431963</v>
      </c>
      <c r="J1111" s="68">
        <f>IF($E1111="OAI",'3'!J1111,IF($E1111=J$4,'3'!$G1111+SUM('3'!$H1111:J1111),IF($E1111&lt;J$4,'3'!J1111,0)))</f>
        <v>-77406.083524846792</v>
      </c>
      <c r="K1111" s="68">
        <f>IF($E1111="OAI",'3'!K1111,IF($E1111=K$4,'3'!$G1111+SUM('3'!$H1111:K1111),IF($E1111&lt;K$4,'3'!K1111,0)))</f>
        <v>3622.4645770992538</v>
      </c>
      <c r="L1111" s="68">
        <f>IF($E1111="OAI",'3'!L1111,IF($E1111=L$4,'3'!$G1111+SUM('3'!$H1111:L1111),IF($E1111&lt;L$4,'3'!L1111,0)))</f>
        <v>2099.8349796570355</v>
      </c>
      <c r="M1111" s="68">
        <f>IF($E1111="OAI",'3'!M1111,IF($E1111=M$4,'3'!$G1111+SUM('3'!$H1111:M1111),IF($E1111&lt;M$4,'3'!M1111,0)))</f>
        <v>5016.1430447617613</v>
      </c>
      <c r="N1111" s="68">
        <f>IF($E1111="OAI",'3'!N1111,IF($E1111=N$4,'3'!$G1111+SUM('3'!$H1111:N1111),IF($E1111&lt;N$4,'3'!N1111,0)))</f>
        <v>74400.42276215626</v>
      </c>
      <c r="O1111" s="68">
        <f>IF($E1111="OAI",'3'!O1111,IF($E1111=O$4,'3'!$G1111+SUM('3'!$H1111:O1111),IF($E1111&lt;O$4,'3'!O1111,0)))</f>
        <v>3920.4311327607525</v>
      </c>
      <c r="P1111" s="68">
        <f>IF($E1111="OAI",'3'!P1111,IF($E1111=P$4,'3'!$G1111+SUM('3'!$H1111:P1111),IF($E1111&lt;P$4,'3'!P1111,0)))</f>
        <v>4194.5454563242702</v>
      </c>
      <c r="Q1111" s="68">
        <f>IF($E1111="OAI",'3'!Q1111,IF($E1111=Q$4,'3'!$G1111+SUM('3'!$H1111:Q1111),IF($E1111&lt;Q$4,'3'!Q1111,0)))</f>
        <v>693.57818647410807</v>
      </c>
      <c r="R1111" s="68">
        <f>IF($E1111="OAI",'3'!R1111,IF($E1111=R$4,'3'!$G1111+SUM('3'!$H1111:R1111),IF($E1111&lt;R$4,'3'!R1111,0)))</f>
        <v>630.5933860903765</v>
      </c>
      <c r="S1111" s="68">
        <f>IF($E1111="OAI",'3'!S1111,IF($E1111=S$4,'3'!$G1111+SUM('3'!$H1111:S1111),IF($E1111&lt;S$4,'3'!S1111,0)))</f>
        <v>18779.346829205049</v>
      </c>
      <c r="T1111" s="68">
        <f>IF($E1111="OAI",'3'!T1111,IF($E1111=T$4,'3'!$G1111+SUM('3'!$H1111:T1111),IF($E1111&lt;T$4,'3'!T1111,0)))</f>
        <v>662.08578628224234</v>
      </c>
      <c r="U1111" s="68">
        <f>IF($E1111="OAI",'3'!U1111,IF($E1111=U$4,'3'!$G1111+SUM('3'!$H1111:U1111),IF($E1111&lt;U$4,'3'!U1111,0)))</f>
        <v>1217.4887375949986</v>
      </c>
      <c r="V1111" s="68">
        <f>IF($E1111="OAI",'3'!V1111,IF($E1111=V$4,'3'!$G1111+SUM('3'!$H1111:V1111),IF($E1111&lt;V$4,'3'!V1111,0)))</f>
        <v>1248.9811377868643</v>
      </c>
      <c r="W1111" s="68">
        <f>IF($E1111="OAI",'3'!W1111,IF($E1111=W$4,'3'!$G1111+SUM('3'!$H1111:W1111),IF($E1111&lt;W$4,'3'!W1111,0)))</f>
        <v>283.71112007168983</v>
      </c>
      <c r="X1111" s="68">
        <f>IF($E1111="OAI",'3'!X1111,IF($E1111=X$4,'3'!$G1111+SUM('3'!$H1111:X1111),IF($E1111&lt;X$4,'3'!X1111,0)))</f>
        <v>0</v>
      </c>
      <c r="Y1111" s="68">
        <f>IF($E1111="OAI",'3'!Y1111,IF($E1111=Y$4,'3'!$G1111+SUM('3'!$H1111:Y1111),IF($E1111&lt;Y$4,'3'!Y1111,0)))</f>
        <v>0</v>
      </c>
      <c r="Z1111" s="68">
        <f>IF($E1111="OAI",'3'!Z1111,IF($E1111=Z$4,'3'!$G1111+SUM('3'!$H1111:Z1111),IF($E1111&lt;Z$4,'3'!Z1111,0)))</f>
        <v>0</v>
      </c>
      <c r="AA1111" s="68">
        <f>IF($E1111="OAI",'3'!AA1111,IF($E1111=AA$4,'3'!$G1111+SUM('3'!$H1111:AA1111),IF($E1111&lt;AA$4,'3'!AA1111,0)))</f>
        <v>0</v>
      </c>
      <c r="AB1111" s="68">
        <f>IF($E1111="OAI",'3'!AB1111,IF($E1111=AB$4,'3'!$G1111+SUM('3'!$H1111:AB1111),IF($E1111&lt;AB$4,'3'!AB1111,0)))</f>
        <v>0</v>
      </c>
      <c r="AC1111" s="68">
        <f>IF($E1111="OAI",'3'!AC1111,IF($E1111=AC$4,'3'!$G1111+SUM('3'!$H1111:AC1111),IF($E1111&lt;AC$4,'3'!AC1111,0)))</f>
        <v>0</v>
      </c>
      <c r="AD1111" s="68">
        <f>IF($E1111="OAI",'3'!AD1111,IF($E1111=AD$4,'3'!$G1111+SUM('3'!$H1111:AD1111),IF($E1111&lt;AD$4,'3'!AD1111,0)))</f>
        <v>0</v>
      </c>
      <c r="AE1111" s="68">
        <f>IF($E1111="OAI",'3'!AE1111,IF($E1111=AE$4,'3'!$G1111+SUM('3'!$H1111:AE1111),IF($E1111&lt;AE$4,'3'!AE1111,0)))</f>
        <v>0</v>
      </c>
      <c r="AF1111" s="26">
        <f t="shared" si="71"/>
        <v>116185.52696820903</v>
      </c>
      <c r="AG1111" s="26">
        <f t="shared" si="72"/>
        <v>3412.2667817357951</v>
      </c>
      <c r="AH1111" s="56">
        <f t="shared" si="73"/>
        <v>1206</v>
      </c>
    </row>
    <row r="1112" spans="1:34">
      <c r="A1112" s="56">
        <f t="shared" si="74"/>
        <v>1207</v>
      </c>
      <c r="B1112" s="3">
        <f>'1'!B1112</f>
        <v>5551022</v>
      </c>
      <c r="C1112" t="str">
        <f>'1'!C1112</f>
        <v>PALERMO SUB: EM REPL DEV 211BF-2032</v>
      </c>
      <c r="D1112" s="3" t="str">
        <f>'1'!D1112</f>
        <v>3F</v>
      </c>
      <c r="E1112" s="13" t="str">
        <f>IF('1'!E1112="OAI","OAI",EOMONTH('1'!E1112,-1)+1)</f>
        <v>OAI</v>
      </c>
      <c r="F1112" s="3" t="str">
        <f>'1'!F1112</f>
        <v>TOLO</v>
      </c>
      <c r="G1112" s="7"/>
      <c r="H1112" s="68">
        <f>IF($E1112="OAI",'3'!H1112,IF($E1112&lt;=H$4,'3'!$G1112+SUM('3'!$H1112:H1112),0))</f>
        <v>1482.0994374319771</v>
      </c>
      <c r="I1112" s="68">
        <f>IF($E1112="OAI",'3'!I1112,IF($E1112=I$4,'3'!$G1112+SUM('3'!$H1112:I1112),IF($E1112&lt;I$4,'3'!I1112,0)))</f>
        <v>9509.4004390005939</v>
      </c>
      <c r="J1112" s="68">
        <f>IF($E1112="OAI",'3'!J1112,IF($E1112=J$4,'3'!$G1112+SUM('3'!$H1112:J1112),IF($E1112&lt;J$4,'3'!J1112,0)))</f>
        <v>900.04907057225728</v>
      </c>
      <c r="K1112" s="68">
        <f>IF($E1112="OAI",'3'!K1112,IF($E1112=K$4,'3'!$G1112+SUM('3'!$H1112:K1112),IF($E1112&lt;K$4,'3'!K1112,0)))</f>
        <v>473.78359460247702</v>
      </c>
      <c r="L1112" s="68">
        <f>IF($E1112="OAI",'3'!L1112,IF($E1112=L$4,'3'!$G1112+SUM('3'!$H1112:L1112),IF($E1112&lt;L$4,'3'!L1112,0)))</f>
        <v>2581.0723967901317</v>
      </c>
      <c r="M1112" s="68">
        <f>IF($E1112="OAI",'3'!M1112,IF($E1112=M$4,'3'!$G1112+SUM('3'!$H1112:M1112),IF($E1112&lt;M$4,'3'!M1112,0)))</f>
        <v>1393.1194309727114</v>
      </c>
      <c r="N1112" s="68">
        <f>IF($E1112="OAI",'3'!N1112,IF($E1112=N$4,'3'!$G1112+SUM('3'!$H1112:N1112),IF($E1112&lt;N$4,'3'!N1112,0)))</f>
        <v>1146.7705963357498</v>
      </c>
      <c r="O1112" s="68">
        <f>IF($E1112="OAI",'3'!O1112,IF($E1112=O$4,'3'!$G1112+SUM('3'!$H1112:O1112),IF($E1112&lt;O$4,'3'!O1112,0)))</f>
        <v>3709.9538190523954</v>
      </c>
      <c r="P1112" s="68">
        <f>IF($E1112="OAI",'3'!P1112,IF($E1112=P$4,'3'!$G1112+SUM('3'!$H1112:P1112),IF($E1112&lt;P$4,'3'!P1112,0)))</f>
        <v>12237.965349115351</v>
      </c>
      <c r="Q1112" s="68">
        <f>IF($E1112="OAI",'3'!Q1112,IF($E1112=Q$4,'3'!$G1112+SUM('3'!$H1112:Q1112),IF($E1112&lt;Q$4,'3'!Q1112,0)))</f>
        <v>1371.4101728522833</v>
      </c>
      <c r="R1112" s="68">
        <f>IF($E1112="OAI",'3'!R1112,IF($E1112=R$4,'3'!$G1112+SUM('3'!$H1112:R1112),IF($E1112&lt;R$4,'3'!R1112,0)))</f>
        <v>8543.1986934690922</v>
      </c>
      <c r="S1112" s="68">
        <f>IF($E1112="OAI",'3'!S1112,IF($E1112=S$4,'3'!$G1112+SUM('3'!$H1112:S1112),IF($E1112&lt;S$4,'3'!S1112,0)))</f>
        <v>772.96139642520154</v>
      </c>
      <c r="T1112" s="68">
        <f>IF($E1112="OAI",'3'!T1112,IF($E1112=T$4,'3'!$G1112+SUM('3'!$H1112:T1112),IF($E1112&lt;T$4,'3'!T1112,0)))</f>
        <v>0</v>
      </c>
      <c r="U1112" s="68">
        <f>IF($E1112="OAI",'3'!U1112,IF($E1112=U$4,'3'!$G1112+SUM('3'!$H1112:U1112),IF($E1112&lt;U$4,'3'!U1112,0)))</f>
        <v>0</v>
      </c>
      <c r="V1112" s="68">
        <f>IF($E1112="OAI",'3'!V1112,IF($E1112=V$4,'3'!$G1112+SUM('3'!$H1112:V1112),IF($E1112&lt;V$4,'3'!V1112,0)))</f>
        <v>0</v>
      </c>
      <c r="W1112" s="68">
        <f>IF($E1112="OAI",'3'!W1112,IF($E1112=W$4,'3'!$G1112+SUM('3'!$H1112:W1112),IF($E1112&lt;W$4,'3'!W1112,0)))</f>
        <v>0</v>
      </c>
      <c r="X1112" s="68">
        <f>IF($E1112="OAI",'3'!X1112,IF($E1112=X$4,'3'!$G1112+SUM('3'!$H1112:X1112),IF($E1112&lt;X$4,'3'!X1112,0)))</f>
        <v>0</v>
      </c>
      <c r="Y1112" s="68">
        <f>IF($E1112="OAI",'3'!Y1112,IF($E1112=Y$4,'3'!$G1112+SUM('3'!$H1112:Y1112),IF($E1112&lt;Y$4,'3'!Y1112,0)))</f>
        <v>0</v>
      </c>
      <c r="Z1112" s="68">
        <f>IF($E1112="OAI",'3'!Z1112,IF($E1112=Z$4,'3'!$G1112+SUM('3'!$H1112:Z1112),IF($E1112&lt;Z$4,'3'!Z1112,0)))</f>
        <v>0</v>
      </c>
      <c r="AA1112" s="68">
        <f>IF($E1112="OAI",'3'!AA1112,IF($E1112=AA$4,'3'!$G1112+SUM('3'!$H1112:AA1112),IF($E1112&lt;AA$4,'3'!AA1112,0)))</f>
        <v>0</v>
      </c>
      <c r="AB1112" s="68">
        <f>IF($E1112="OAI",'3'!AB1112,IF($E1112=AB$4,'3'!$G1112+SUM('3'!$H1112:AB1112),IF($E1112&lt;AB$4,'3'!AB1112,0)))</f>
        <v>0</v>
      </c>
      <c r="AC1112" s="68">
        <f>IF($E1112="OAI",'3'!AC1112,IF($E1112=AC$4,'3'!$G1112+SUM('3'!$H1112:AC1112),IF($E1112&lt;AC$4,'3'!AC1112,0)))</f>
        <v>0</v>
      </c>
      <c r="AD1112" s="68">
        <f>IF($E1112="OAI",'3'!AD1112,IF($E1112=AD$4,'3'!$G1112+SUM('3'!$H1112:AD1112),IF($E1112&lt;AD$4,'3'!AD1112,0)))</f>
        <v>0</v>
      </c>
      <c r="AE1112" s="68">
        <f>IF($E1112="OAI",'3'!AE1112,IF($E1112=AE$4,'3'!$G1112+SUM('3'!$H1112:AE1112),IF($E1112&lt;AE$4,'3'!AE1112,0)))</f>
        <v>0</v>
      </c>
      <c r="AF1112" s="26">
        <f t="shared" si="71"/>
        <v>44121.78439662022</v>
      </c>
      <c r="AG1112" s="26">
        <f t="shared" si="72"/>
        <v>0</v>
      </c>
      <c r="AH1112" s="56">
        <f t="shared" si="73"/>
        <v>1207</v>
      </c>
    </row>
    <row r="1113" spans="1:34">
      <c r="A1113" s="56">
        <f t="shared" si="74"/>
        <v>1208</v>
      </c>
      <c r="B1113" s="3">
        <f>'1'!B1113</f>
        <v>5551023</v>
      </c>
      <c r="C1113" t="str">
        <f>'1'!C1113</f>
        <v>MARTINEZ PP GPS CLOCK FAILURE</v>
      </c>
      <c r="D1113" s="3" t="str">
        <f>'1'!D1113</f>
        <v>3F</v>
      </c>
      <c r="E1113" s="13" t="str">
        <f>IF('1'!E1113="OAI","OAI",EOMONTH('1'!E1113,-1)+1)</f>
        <v>OAI</v>
      </c>
      <c r="F1113" s="3" t="str">
        <f>'1'!F1113</f>
        <v>TOLO</v>
      </c>
      <c r="G1113" s="7"/>
      <c r="H1113" s="68">
        <f>IF($E1113="OAI",'3'!H1113,IF($E1113&lt;=H$4,'3'!$G1113+SUM('3'!$H1113:H1113),0))</f>
        <v>9667.0487855231877</v>
      </c>
      <c r="I1113" s="68">
        <f>IF($E1113="OAI",'3'!I1113,IF($E1113=I$4,'3'!$G1113+SUM('3'!$H1113:I1113),IF($E1113&lt;I$4,'3'!I1113,0)))</f>
        <v>6756.2379145347923</v>
      </c>
      <c r="J1113" s="68">
        <f>IF($E1113="OAI",'3'!J1113,IF($E1113=J$4,'3'!$G1113+SUM('3'!$H1113:J1113),IF($E1113&lt;J$4,'3'!J1113,0)))</f>
        <v>2248.5387391428872</v>
      </c>
      <c r="K1113" s="68">
        <f>IF($E1113="OAI",'3'!K1113,IF($E1113=K$4,'3'!$G1113+SUM('3'!$H1113:K1113),IF($E1113&lt;K$4,'3'!K1113,0)))</f>
        <v>4378.3753544856645</v>
      </c>
      <c r="L1113" s="68">
        <f>IF($E1113="OAI",'3'!L1113,IF($E1113=L$4,'3'!$G1113+SUM('3'!$H1113:L1113),IF($E1113&lt;L$4,'3'!L1113,0)))</f>
        <v>33617.950859253397</v>
      </c>
      <c r="M1113" s="68">
        <f>IF($E1113="OAI",'3'!M1113,IF($E1113=M$4,'3'!$G1113+SUM('3'!$H1113:M1113),IF($E1113&lt;M$4,'3'!M1113,0)))</f>
        <v>19172.908658821736</v>
      </c>
      <c r="N1113" s="68">
        <f>IF($E1113="OAI",'3'!N1113,IF($E1113=N$4,'3'!$G1113+SUM('3'!$H1113:N1113),IF($E1113&lt;N$4,'3'!N1113,0)))</f>
        <v>7878.9699332092969</v>
      </c>
      <c r="O1113" s="68">
        <f>IF($E1113="OAI",'3'!O1113,IF($E1113=O$4,'3'!$G1113+SUM('3'!$H1113:O1113),IF($E1113&lt;O$4,'3'!O1113,0)))</f>
        <v>2138.7812023795204</v>
      </c>
      <c r="P1113" s="68">
        <f>IF($E1113="OAI",'3'!P1113,IF($E1113=P$4,'3'!$G1113+SUM('3'!$H1113:P1113),IF($E1113&lt;P$4,'3'!P1113,0)))</f>
        <v>2720.6452236759746</v>
      </c>
      <c r="Q1113" s="68">
        <f>IF($E1113="OAI",'3'!Q1113,IF($E1113=Q$4,'3'!$G1113+SUM('3'!$H1113:Q1113),IF($E1113&lt;Q$4,'3'!Q1113,0)))</f>
        <v>2268.1050232857615</v>
      </c>
      <c r="R1113" s="68">
        <f>IF($E1113="OAI",'3'!R1113,IF($E1113=R$4,'3'!$G1113+SUM('3'!$H1113:R1113),IF($E1113&lt;R$4,'3'!R1113,0)))</f>
        <v>0</v>
      </c>
      <c r="S1113" s="68">
        <f>IF($E1113="OAI",'3'!S1113,IF($E1113=S$4,'3'!$G1113+SUM('3'!$H1113:S1113),IF($E1113&lt;S$4,'3'!S1113,0)))</f>
        <v>0</v>
      </c>
      <c r="T1113" s="68">
        <f>IF($E1113="OAI",'3'!T1113,IF($E1113=T$4,'3'!$G1113+SUM('3'!$H1113:T1113),IF($E1113&lt;T$4,'3'!T1113,0)))</f>
        <v>0</v>
      </c>
      <c r="U1113" s="68">
        <f>IF($E1113="OAI",'3'!U1113,IF($E1113=U$4,'3'!$G1113+SUM('3'!$H1113:U1113),IF($E1113&lt;U$4,'3'!U1113,0)))</f>
        <v>0</v>
      </c>
      <c r="V1113" s="68">
        <f>IF($E1113="OAI",'3'!V1113,IF($E1113=V$4,'3'!$G1113+SUM('3'!$H1113:V1113),IF($E1113&lt;V$4,'3'!V1113,0)))</f>
        <v>0</v>
      </c>
      <c r="W1113" s="68">
        <f>IF($E1113="OAI",'3'!W1113,IF($E1113=W$4,'3'!$G1113+SUM('3'!$H1113:W1113),IF($E1113&lt;W$4,'3'!W1113,0)))</f>
        <v>0</v>
      </c>
      <c r="X1113" s="68">
        <f>IF($E1113="OAI",'3'!X1113,IF($E1113=X$4,'3'!$G1113+SUM('3'!$H1113:X1113),IF($E1113&lt;X$4,'3'!X1113,0)))</f>
        <v>0</v>
      </c>
      <c r="Y1113" s="68">
        <f>IF($E1113="OAI",'3'!Y1113,IF($E1113=Y$4,'3'!$G1113+SUM('3'!$H1113:Y1113),IF($E1113&lt;Y$4,'3'!Y1113,0)))</f>
        <v>0</v>
      </c>
      <c r="Z1113" s="68">
        <f>IF($E1113="OAI",'3'!Z1113,IF($E1113=Z$4,'3'!$G1113+SUM('3'!$H1113:Z1113),IF($E1113&lt;Z$4,'3'!Z1113,0)))</f>
        <v>0</v>
      </c>
      <c r="AA1113" s="68">
        <f>IF($E1113="OAI",'3'!AA1113,IF($E1113=AA$4,'3'!$G1113+SUM('3'!$H1113:AA1113),IF($E1113&lt;AA$4,'3'!AA1113,0)))</f>
        <v>0</v>
      </c>
      <c r="AB1113" s="68">
        <f>IF($E1113="OAI",'3'!AB1113,IF($E1113=AB$4,'3'!$G1113+SUM('3'!$H1113:AB1113),IF($E1113&lt;AB$4,'3'!AB1113,0)))</f>
        <v>0</v>
      </c>
      <c r="AC1113" s="68">
        <f>IF($E1113="OAI",'3'!AC1113,IF($E1113=AC$4,'3'!$G1113+SUM('3'!$H1113:AC1113),IF($E1113&lt;AC$4,'3'!AC1113,0)))</f>
        <v>0</v>
      </c>
      <c r="AD1113" s="68">
        <f>IF($E1113="OAI",'3'!AD1113,IF($E1113=AD$4,'3'!$G1113+SUM('3'!$H1113:AD1113),IF($E1113&lt;AD$4,'3'!AD1113,0)))</f>
        <v>0</v>
      </c>
      <c r="AE1113" s="68">
        <f>IF($E1113="OAI",'3'!AE1113,IF($E1113=AE$4,'3'!$G1113+SUM('3'!$H1113:AE1113),IF($E1113&lt;AE$4,'3'!AE1113,0)))</f>
        <v>0</v>
      </c>
      <c r="AF1113" s="26">
        <f t="shared" si="71"/>
        <v>90847.561694312244</v>
      </c>
      <c r="AG1113" s="26">
        <f t="shared" si="72"/>
        <v>0</v>
      </c>
      <c r="AH1113" s="56">
        <f t="shared" si="73"/>
        <v>1208</v>
      </c>
    </row>
    <row r="1114" spans="1:34">
      <c r="A1114" s="56">
        <f t="shared" si="74"/>
        <v>1209</v>
      </c>
      <c r="B1114" s="3">
        <f>'1'!B1114</f>
        <v>5551024</v>
      </c>
      <c r="C1114" t="str">
        <f>'1'!C1114</f>
        <v>BIRDS LANDING: EM REPL RELAY DEV 211LA-1</v>
      </c>
      <c r="D1114" s="3" t="str">
        <f>'1'!D1114</f>
        <v>3F</v>
      </c>
      <c r="E1114" s="13" t="str">
        <f>IF('1'!E1114="OAI","OAI",EOMONTH('1'!E1114,-1)+1)</f>
        <v>OAI</v>
      </c>
      <c r="F1114" s="3" t="str">
        <f>'1'!F1114</f>
        <v>TOLO</v>
      </c>
      <c r="G1114" s="7"/>
      <c r="H1114" s="68">
        <f>IF($E1114="OAI",'3'!H1114,IF($E1114&lt;=H$4,'3'!$G1114+SUM('3'!$H1114:H1114),0))</f>
        <v>6813.5391752389269</v>
      </c>
      <c r="I1114" s="68">
        <f>IF($E1114="OAI",'3'!I1114,IF($E1114=I$4,'3'!$G1114+SUM('3'!$H1114:I1114),IF($E1114&lt;I$4,'3'!I1114,0)))</f>
        <v>4950.3630609290485</v>
      </c>
      <c r="J1114" s="68">
        <f>IF($E1114="OAI",'3'!J1114,IF($E1114=J$4,'3'!$G1114+SUM('3'!$H1114:J1114),IF($E1114&lt;J$4,'3'!J1114,0)))</f>
        <v>27935.436080254294</v>
      </c>
      <c r="K1114" s="68">
        <f>IF($E1114="OAI",'3'!K1114,IF($E1114=K$4,'3'!$G1114+SUM('3'!$H1114:K1114),IF($E1114&lt;K$4,'3'!K1114,0)))</f>
        <v>3101.2560366457128</v>
      </c>
      <c r="L1114" s="68">
        <f>IF($E1114="OAI",'3'!L1114,IF($E1114=L$4,'3'!$G1114+SUM('3'!$H1114:L1114),IF($E1114&lt;L$4,'3'!L1114,0)))</f>
        <v>3751.4157068789646</v>
      </c>
      <c r="M1114" s="68">
        <f>IF($E1114="OAI",'3'!M1114,IF($E1114=M$4,'3'!$G1114+SUM('3'!$H1114:M1114),IF($E1114&lt;M$4,'3'!M1114,0)))</f>
        <v>50381.59773061578</v>
      </c>
      <c r="N1114" s="68">
        <f>IF($E1114="OAI",'3'!N1114,IF($E1114=N$4,'3'!$G1114+SUM('3'!$H1114:N1114),IF($E1114&lt;N$4,'3'!N1114,0)))</f>
        <v>4594.2566895287209</v>
      </c>
      <c r="O1114" s="68">
        <f>IF($E1114="OAI",'3'!O1114,IF($E1114=O$4,'3'!$G1114+SUM('3'!$H1114:O1114),IF($E1114&lt;O$4,'3'!O1114,0)))</f>
        <v>1990.0774428936693</v>
      </c>
      <c r="P1114" s="68">
        <f>IF($E1114="OAI",'3'!P1114,IF($E1114=P$4,'3'!$G1114+SUM('3'!$H1114:P1114),IF($E1114&lt;P$4,'3'!P1114,0)))</f>
        <v>2212.0150087428528</v>
      </c>
      <c r="Q1114" s="68">
        <f>IF($E1114="OAI",'3'!Q1114,IF($E1114=Q$4,'3'!$G1114+SUM('3'!$H1114:Q1114),IF($E1114&lt;Q$4,'3'!Q1114,0)))</f>
        <v>1302.7418327889548</v>
      </c>
      <c r="R1114" s="68">
        <f>IF($E1114="OAI",'3'!R1114,IF($E1114=R$4,'3'!$G1114+SUM('3'!$H1114:R1114),IF($E1114&lt;R$4,'3'!R1114,0)))</f>
        <v>2962.2422464496667</v>
      </c>
      <c r="S1114" s="68">
        <f>IF($E1114="OAI",'3'!S1114,IF($E1114=S$4,'3'!$G1114+SUM('3'!$H1114:S1114),IF($E1114&lt;S$4,'3'!S1114,0)))</f>
        <v>968.53106507232042</v>
      </c>
      <c r="T1114" s="68">
        <f>IF($E1114="OAI",'3'!T1114,IF($E1114=T$4,'3'!$G1114+SUM('3'!$H1114:T1114),IF($E1114&lt;T$4,'3'!T1114,0)))</f>
        <v>675.87535796388772</v>
      </c>
      <c r="U1114" s="68">
        <f>IF($E1114="OAI",'3'!U1114,IF($E1114=U$4,'3'!$G1114+SUM('3'!$H1114:U1114),IF($E1114&lt;U$4,'3'!U1114,0)))</f>
        <v>0</v>
      </c>
      <c r="V1114" s="68">
        <f>IF($E1114="OAI",'3'!V1114,IF($E1114=V$4,'3'!$G1114+SUM('3'!$H1114:V1114),IF($E1114&lt;V$4,'3'!V1114,0)))</f>
        <v>0</v>
      </c>
      <c r="W1114" s="68">
        <f>IF($E1114="OAI",'3'!W1114,IF($E1114=W$4,'3'!$G1114+SUM('3'!$H1114:W1114),IF($E1114&lt;W$4,'3'!W1114,0)))</f>
        <v>0</v>
      </c>
      <c r="X1114" s="68">
        <f>IF($E1114="OAI",'3'!X1114,IF($E1114=X$4,'3'!$G1114+SUM('3'!$H1114:X1114),IF($E1114&lt;X$4,'3'!X1114,0)))</f>
        <v>0</v>
      </c>
      <c r="Y1114" s="68">
        <f>IF($E1114="OAI",'3'!Y1114,IF($E1114=Y$4,'3'!$G1114+SUM('3'!$H1114:Y1114),IF($E1114&lt;Y$4,'3'!Y1114,0)))</f>
        <v>0</v>
      </c>
      <c r="Z1114" s="68">
        <f>IF($E1114="OAI",'3'!Z1114,IF($E1114=Z$4,'3'!$G1114+SUM('3'!$H1114:Z1114),IF($E1114&lt;Z$4,'3'!Z1114,0)))</f>
        <v>0</v>
      </c>
      <c r="AA1114" s="68">
        <f>IF($E1114="OAI",'3'!AA1114,IF($E1114=AA$4,'3'!$G1114+SUM('3'!$H1114:AA1114),IF($E1114&lt;AA$4,'3'!AA1114,0)))</f>
        <v>0</v>
      </c>
      <c r="AB1114" s="68">
        <f>IF($E1114="OAI",'3'!AB1114,IF($E1114=AB$4,'3'!$G1114+SUM('3'!$H1114:AB1114),IF($E1114&lt;AB$4,'3'!AB1114,0)))</f>
        <v>0</v>
      </c>
      <c r="AC1114" s="68">
        <f>IF($E1114="OAI",'3'!AC1114,IF($E1114=AC$4,'3'!$G1114+SUM('3'!$H1114:AC1114),IF($E1114&lt;AC$4,'3'!AC1114,0)))</f>
        <v>0</v>
      </c>
      <c r="AD1114" s="68">
        <f>IF($E1114="OAI",'3'!AD1114,IF($E1114=AD$4,'3'!$G1114+SUM('3'!$H1114:AD1114),IF($E1114&lt;AD$4,'3'!AD1114,0)))</f>
        <v>0</v>
      </c>
      <c r="AE1114" s="68">
        <f>IF($E1114="OAI",'3'!AE1114,IF($E1114=AE$4,'3'!$G1114+SUM('3'!$H1114:AE1114),IF($E1114&lt;AE$4,'3'!AE1114,0)))</f>
        <v>0</v>
      </c>
      <c r="AF1114" s="26">
        <f t="shared" si="71"/>
        <v>110963.47207603892</v>
      </c>
      <c r="AG1114" s="26">
        <f t="shared" si="72"/>
        <v>675.87535796388772</v>
      </c>
      <c r="AH1114" s="56">
        <f t="shared" si="73"/>
        <v>1209</v>
      </c>
    </row>
    <row r="1115" spans="1:34">
      <c r="A1115" s="56">
        <f t="shared" si="74"/>
        <v>1210</v>
      </c>
      <c r="B1115" s="3">
        <f>'1'!B1115</f>
        <v>5551025</v>
      </c>
      <c r="C1115" t="str">
        <f>'1'!C1115</f>
        <v>FORT BRAGG A  EM REPL CB 42 LINE RELAY</v>
      </c>
      <c r="D1115" s="3" t="str">
        <f>'1'!D1115</f>
        <v>3F</v>
      </c>
      <c r="E1115" s="13" t="str">
        <f>IF('1'!E1115="OAI","OAI",EOMONTH('1'!E1115,-1)+1)</f>
        <v>OAI</v>
      </c>
      <c r="F1115" s="3" t="str">
        <f>'1'!F1115</f>
        <v>TOLO</v>
      </c>
      <c r="G1115" s="7"/>
      <c r="H1115" s="68">
        <f>IF($E1115="OAI",'3'!H1115,IF($E1115&lt;=H$4,'3'!$G1115+SUM('3'!$H1115:H1115),0))</f>
        <v>8848.3395533163111</v>
      </c>
      <c r="I1115" s="68">
        <f>IF($E1115="OAI",'3'!I1115,IF($E1115=I$4,'3'!$G1115+SUM('3'!$H1115:I1115),IF($E1115&lt;I$4,'3'!I1115,0)))</f>
        <v>663.11068688020248</v>
      </c>
      <c r="J1115" s="68">
        <f>IF($E1115="OAI",'3'!J1115,IF($E1115=J$4,'3'!$G1115+SUM('3'!$H1115:J1115),IF($E1115&lt;J$4,'3'!J1115,0)))</f>
        <v>896.04264096204963</v>
      </c>
      <c r="K1115" s="68">
        <f>IF($E1115="OAI",'3'!K1115,IF($E1115=K$4,'3'!$G1115+SUM('3'!$H1115:K1115),IF($E1115&lt;K$4,'3'!K1115,0)))</f>
        <v>40751.445366619155</v>
      </c>
      <c r="L1115" s="68">
        <f>IF($E1115="OAI",'3'!L1115,IF($E1115=L$4,'3'!$G1115+SUM('3'!$H1115:L1115),IF($E1115&lt;L$4,'3'!L1115,0)))</f>
        <v>5235.7512910701271</v>
      </c>
      <c r="M1115" s="68">
        <f>IF($E1115="OAI",'3'!M1115,IF($E1115=M$4,'3'!$G1115+SUM('3'!$H1115:M1115),IF($E1115&lt;M$4,'3'!M1115,0)))</f>
        <v>18939.60401361336</v>
      </c>
      <c r="N1115" s="68">
        <f>IF($E1115="OAI",'3'!N1115,IF($E1115=N$4,'3'!$G1115+SUM('3'!$H1115:N1115),IF($E1115&lt;N$4,'3'!N1115,0)))</f>
        <v>2528.9888118574308</v>
      </c>
      <c r="O1115" s="68">
        <f>IF($E1115="OAI",'3'!O1115,IF($E1115=O$4,'3'!$G1115+SUM('3'!$H1115:O1115),IF($E1115&lt;O$4,'3'!O1115,0)))</f>
        <v>1857.7720929751802</v>
      </c>
      <c r="P1115" s="68">
        <f>IF($E1115="OAI",'3'!P1115,IF($E1115=P$4,'3'!$G1115+SUM('3'!$H1115:P1115),IF($E1115&lt;P$4,'3'!P1115,0)))</f>
        <v>347.16178436358501</v>
      </c>
      <c r="Q1115" s="68">
        <f>IF($E1115="OAI",'3'!Q1115,IF($E1115=Q$4,'3'!$G1115+SUM('3'!$H1115:Q1115),IF($E1115&lt;Q$4,'3'!Q1115,0)))</f>
        <v>0</v>
      </c>
      <c r="R1115" s="68">
        <f>IF($E1115="OAI",'3'!R1115,IF($E1115=R$4,'3'!$G1115+SUM('3'!$H1115:R1115),IF($E1115&lt;R$4,'3'!R1115,0)))</f>
        <v>0</v>
      </c>
      <c r="S1115" s="68">
        <f>IF($E1115="OAI",'3'!S1115,IF($E1115=S$4,'3'!$G1115+SUM('3'!$H1115:S1115),IF($E1115&lt;S$4,'3'!S1115,0)))</f>
        <v>0</v>
      </c>
      <c r="T1115" s="68">
        <f>IF($E1115="OAI",'3'!T1115,IF($E1115=T$4,'3'!$G1115+SUM('3'!$H1115:T1115),IF($E1115&lt;T$4,'3'!T1115,0)))</f>
        <v>0</v>
      </c>
      <c r="U1115" s="68">
        <f>IF($E1115="OAI",'3'!U1115,IF($E1115=U$4,'3'!$G1115+SUM('3'!$H1115:U1115),IF($E1115&lt;U$4,'3'!U1115,0)))</f>
        <v>0</v>
      </c>
      <c r="V1115" s="68">
        <f>IF($E1115="OAI",'3'!V1115,IF($E1115=V$4,'3'!$G1115+SUM('3'!$H1115:V1115),IF($E1115&lt;V$4,'3'!V1115,0)))</f>
        <v>0</v>
      </c>
      <c r="W1115" s="68">
        <f>IF($E1115="OAI",'3'!W1115,IF($E1115=W$4,'3'!$G1115+SUM('3'!$H1115:W1115),IF($E1115&lt;W$4,'3'!W1115,0)))</f>
        <v>0</v>
      </c>
      <c r="X1115" s="68">
        <f>IF($E1115="OAI",'3'!X1115,IF($E1115=X$4,'3'!$G1115+SUM('3'!$H1115:X1115),IF($E1115&lt;X$4,'3'!X1115,0)))</f>
        <v>0</v>
      </c>
      <c r="Y1115" s="68">
        <f>IF($E1115="OAI",'3'!Y1115,IF($E1115=Y$4,'3'!$G1115+SUM('3'!$H1115:Y1115),IF($E1115&lt;Y$4,'3'!Y1115,0)))</f>
        <v>0</v>
      </c>
      <c r="Z1115" s="68">
        <f>IF($E1115="OAI",'3'!Z1115,IF($E1115=Z$4,'3'!$G1115+SUM('3'!$H1115:Z1115),IF($E1115&lt;Z$4,'3'!Z1115,0)))</f>
        <v>0</v>
      </c>
      <c r="AA1115" s="68">
        <f>IF($E1115="OAI",'3'!AA1115,IF($E1115=AA$4,'3'!$G1115+SUM('3'!$H1115:AA1115),IF($E1115&lt;AA$4,'3'!AA1115,0)))</f>
        <v>0</v>
      </c>
      <c r="AB1115" s="68">
        <f>IF($E1115="OAI",'3'!AB1115,IF($E1115=AB$4,'3'!$G1115+SUM('3'!$H1115:AB1115),IF($E1115&lt;AB$4,'3'!AB1115,0)))</f>
        <v>0</v>
      </c>
      <c r="AC1115" s="68">
        <f>IF($E1115="OAI",'3'!AC1115,IF($E1115=AC$4,'3'!$G1115+SUM('3'!$H1115:AC1115),IF($E1115&lt;AC$4,'3'!AC1115,0)))</f>
        <v>0</v>
      </c>
      <c r="AD1115" s="68">
        <f>IF($E1115="OAI",'3'!AD1115,IF($E1115=AD$4,'3'!$G1115+SUM('3'!$H1115:AD1115),IF($E1115&lt;AD$4,'3'!AD1115,0)))</f>
        <v>0</v>
      </c>
      <c r="AE1115" s="68">
        <f>IF($E1115="OAI",'3'!AE1115,IF($E1115=AE$4,'3'!$G1115+SUM('3'!$H1115:AE1115),IF($E1115&lt;AE$4,'3'!AE1115,0)))</f>
        <v>0</v>
      </c>
      <c r="AF1115" s="26">
        <f t="shared" si="71"/>
        <v>80068.216241657399</v>
      </c>
      <c r="AG1115" s="26">
        <f t="shared" si="72"/>
        <v>0</v>
      </c>
      <c r="AH1115" s="56">
        <f t="shared" si="73"/>
        <v>1210</v>
      </c>
    </row>
    <row r="1116" spans="1:34">
      <c r="A1116" s="56">
        <f t="shared" si="74"/>
        <v>1211</v>
      </c>
      <c r="B1116" s="3">
        <f>'1'!B1116</f>
        <v>5551302</v>
      </c>
      <c r="C1116" t="str">
        <f>'1'!C1116</f>
        <v>LLAGAS: EM REPL 149L-1 RELAY</v>
      </c>
      <c r="D1116" s="3" t="str">
        <f>'1'!D1116</f>
        <v>3F</v>
      </c>
      <c r="E1116" s="13" t="str">
        <f>IF('1'!E1116="OAI","OAI",EOMONTH('1'!E1116,-1)+1)</f>
        <v>OAI</v>
      </c>
      <c r="F1116" s="3" t="str">
        <f>'1'!F1116</f>
        <v>TOLO</v>
      </c>
      <c r="G1116" s="7"/>
      <c r="H1116" s="68">
        <f>IF($E1116="OAI",'3'!H1116,IF($E1116&lt;=H$4,'3'!$G1116+SUM('3'!$H1116:H1116),0))</f>
        <v>20283.062351975823</v>
      </c>
      <c r="I1116" s="68">
        <f>IF($E1116="OAI",'3'!I1116,IF($E1116=I$4,'3'!$G1116+SUM('3'!$H1116:I1116),IF($E1116&lt;I$4,'3'!I1116,0)))</f>
        <v>17411.477222054807</v>
      </c>
      <c r="J1116" s="68">
        <f>IF($E1116="OAI",'3'!J1116,IF($E1116=J$4,'3'!$G1116+SUM('3'!$H1116:J1116),IF($E1116&lt;J$4,'3'!J1116,0)))</f>
        <v>80835.680443966266</v>
      </c>
      <c r="K1116" s="68">
        <f>IF($E1116="OAI",'3'!K1116,IF($E1116=K$4,'3'!$G1116+SUM('3'!$H1116:K1116),IF($E1116&lt;K$4,'3'!K1116,0)))</f>
        <v>36215.235320047628</v>
      </c>
      <c r="L1116" s="68">
        <f>IF($E1116="OAI",'3'!L1116,IF($E1116=L$4,'3'!$G1116+SUM('3'!$H1116:L1116),IF($E1116&lt;L$4,'3'!L1116,0)))</f>
        <v>16348.655301970159</v>
      </c>
      <c r="M1116" s="68">
        <f>IF($E1116="OAI",'3'!M1116,IF($E1116=M$4,'3'!$G1116+SUM('3'!$H1116:M1116),IF($E1116&lt;M$4,'3'!M1116,0)))</f>
        <v>41047.268948303099</v>
      </c>
      <c r="N1116" s="68">
        <f>IF($E1116="OAI",'3'!N1116,IF($E1116=N$4,'3'!$G1116+SUM('3'!$H1116:N1116),IF($E1116&lt;N$4,'3'!N1116,0)))</f>
        <v>21750.067798783297</v>
      </c>
      <c r="O1116" s="68">
        <f>IF($E1116="OAI",'3'!O1116,IF($E1116=O$4,'3'!$G1116+SUM('3'!$H1116:O1116),IF($E1116&lt;O$4,'3'!O1116,0)))</f>
        <v>14871.587194746346</v>
      </c>
      <c r="P1116" s="68">
        <f>IF($E1116="OAI",'3'!P1116,IF($E1116=P$4,'3'!$G1116+SUM('3'!$H1116:P1116),IF($E1116&lt;P$4,'3'!P1116,0)))</f>
        <v>3988.8199544791833</v>
      </c>
      <c r="Q1116" s="68">
        <f>IF($E1116="OAI",'3'!Q1116,IF($E1116=Q$4,'3'!$G1116+SUM('3'!$H1116:Q1116),IF($E1116&lt;Q$4,'3'!Q1116,0)))</f>
        <v>1350.8189881114479</v>
      </c>
      <c r="R1116" s="68">
        <f>IF($E1116="OAI",'3'!R1116,IF($E1116=R$4,'3'!$G1116+SUM('3'!$H1116:R1116),IF($E1116&lt;R$4,'3'!R1116,0)))</f>
        <v>1230.3465814603167</v>
      </c>
      <c r="S1116" s="68">
        <f>IF($E1116="OAI",'3'!S1116,IF($E1116=S$4,'3'!$G1116+SUM('3'!$H1116:S1116),IF($E1116&lt;S$4,'3'!S1116,0)))</f>
        <v>0</v>
      </c>
      <c r="T1116" s="68">
        <f>IF($E1116="OAI",'3'!T1116,IF($E1116=T$4,'3'!$G1116+SUM('3'!$H1116:T1116),IF($E1116&lt;T$4,'3'!T1116,0)))</f>
        <v>0</v>
      </c>
      <c r="U1116" s="68">
        <f>IF($E1116="OAI",'3'!U1116,IF($E1116=U$4,'3'!$G1116+SUM('3'!$H1116:U1116),IF($E1116&lt;U$4,'3'!U1116,0)))</f>
        <v>0</v>
      </c>
      <c r="V1116" s="68">
        <f>IF($E1116="OAI",'3'!V1116,IF($E1116=V$4,'3'!$G1116+SUM('3'!$H1116:V1116),IF($E1116&lt;V$4,'3'!V1116,0)))</f>
        <v>0</v>
      </c>
      <c r="W1116" s="68">
        <f>IF($E1116="OAI",'3'!W1116,IF($E1116=W$4,'3'!$G1116+SUM('3'!$H1116:W1116),IF($E1116&lt;W$4,'3'!W1116,0)))</f>
        <v>0</v>
      </c>
      <c r="X1116" s="68">
        <f>IF($E1116="OAI",'3'!X1116,IF($E1116=X$4,'3'!$G1116+SUM('3'!$H1116:X1116),IF($E1116&lt;X$4,'3'!X1116,0)))</f>
        <v>0</v>
      </c>
      <c r="Y1116" s="68">
        <f>IF($E1116="OAI",'3'!Y1116,IF($E1116=Y$4,'3'!$G1116+SUM('3'!$H1116:Y1116),IF($E1116&lt;Y$4,'3'!Y1116,0)))</f>
        <v>0</v>
      </c>
      <c r="Z1116" s="68">
        <f>IF($E1116="OAI",'3'!Z1116,IF($E1116=Z$4,'3'!$G1116+SUM('3'!$H1116:Z1116),IF($E1116&lt;Z$4,'3'!Z1116,0)))</f>
        <v>0</v>
      </c>
      <c r="AA1116" s="68">
        <f>IF($E1116="OAI",'3'!AA1116,IF($E1116=AA$4,'3'!$G1116+SUM('3'!$H1116:AA1116),IF($E1116&lt;AA$4,'3'!AA1116,0)))</f>
        <v>0</v>
      </c>
      <c r="AB1116" s="68">
        <f>IF($E1116="OAI",'3'!AB1116,IF($E1116=AB$4,'3'!$G1116+SUM('3'!$H1116:AB1116),IF($E1116&lt;AB$4,'3'!AB1116,0)))</f>
        <v>0</v>
      </c>
      <c r="AC1116" s="68">
        <f>IF($E1116="OAI",'3'!AC1116,IF($E1116=AC$4,'3'!$G1116+SUM('3'!$H1116:AC1116),IF($E1116&lt;AC$4,'3'!AC1116,0)))</f>
        <v>0</v>
      </c>
      <c r="AD1116" s="68">
        <f>IF($E1116="OAI",'3'!AD1116,IF($E1116=AD$4,'3'!$G1116+SUM('3'!$H1116:AD1116),IF($E1116&lt;AD$4,'3'!AD1116,0)))</f>
        <v>0</v>
      </c>
      <c r="AE1116" s="68">
        <f>IF($E1116="OAI",'3'!AE1116,IF($E1116=AE$4,'3'!$G1116+SUM('3'!$H1116:AE1116),IF($E1116&lt;AE$4,'3'!AE1116,0)))</f>
        <v>0</v>
      </c>
      <c r="AF1116" s="26">
        <f t="shared" si="71"/>
        <v>255333.02010589838</v>
      </c>
      <c r="AG1116" s="26">
        <f t="shared" si="72"/>
        <v>0</v>
      </c>
      <c r="AH1116" s="56">
        <f t="shared" si="73"/>
        <v>1211</v>
      </c>
    </row>
    <row r="1117" spans="1:34">
      <c r="A1117" s="56">
        <f t="shared" si="74"/>
        <v>1212</v>
      </c>
      <c r="B1117" s="3">
        <f>'1'!B1117</f>
        <v>5551304</v>
      </c>
      <c r="C1117" t="str">
        <f>'1'!C1117</f>
        <v>POTRERO  EM REPL 179-22 RELAY</v>
      </c>
      <c r="D1117" s="3" t="str">
        <f>'1'!D1117</f>
        <v>3F</v>
      </c>
      <c r="E1117" s="13" t="str">
        <f>IF('1'!E1117="OAI","OAI",EOMONTH('1'!E1117,-1)+1)</f>
        <v>OAI</v>
      </c>
      <c r="F1117" s="3" t="str">
        <f>'1'!F1117</f>
        <v>TOLO</v>
      </c>
      <c r="G1117" s="7"/>
      <c r="H1117" s="68">
        <f>IF($E1117="OAI",'3'!H1117,IF($E1117&lt;=H$4,'3'!$G1117+SUM('3'!$H1117:H1117),0))</f>
        <v>4175.1655177446601</v>
      </c>
      <c r="I1117" s="68">
        <f>IF($E1117="OAI",'3'!I1117,IF($E1117=I$4,'3'!$G1117+SUM('3'!$H1117:I1117),IF($E1117&lt;I$4,'3'!I1117,0)))</f>
        <v>3754.0245447646807</v>
      </c>
      <c r="J1117" s="68">
        <f>IF($E1117="OAI",'3'!J1117,IF($E1117=J$4,'3'!$G1117+SUM('3'!$H1117:J1117),IF($E1117&lt;J$4,'3'!J1117,0)))</f>
        <v>5431.227786935613</v>
      </c>
      <c r="K1117" s="68">
        <f>IF($E1117="OAI",'3'!K1117,IF($E1117=K$4,'3'!$G1117+SUM('3'!$H1117:K1117),IF($E1117&lt;K$4,'3'!K1117,0)))</f>
        <v>8594.3505505854646</v>
      </c>
      <c r="L1117" s="68">
        <f>IF($E1117="OAI",'3'!L1117,IF($E1117=L$4,'3'!$G1117+SUM('3'!$H1117:L1117),IF($E1117&lt;L$4,'3'!L1117,0)))</f>
        <v>4063.4513525670068</v>
      </c>
      <c r="M1117" s="68">
        <f>IF($E1117="OAI",'3'!M1117,IF($E1117=M$4,'3'!$G1117+SUM('3'!$H1117:M1117),IF($E1117&lt;M$4,'3'!M1117,0)))</f>
        <v>4573.4791592246193</v>
      </c>
      <c r="N1117" s="68">
        <f>IF($E1117="OAI",'3'!N1117,IF($E1117=N$4,'3'!$G1117+SUM('3'!$H1117:N1117),IF($E1117&lt;N$4,'3'!N1117,0)))</f>
        <v>3441.8957262950062</v>
      </c>
      <c r="O1117" s="68">
        <f>IF($E1117="OAI",'3'!O1117,IF($E1117=O$4,'3'!$G1117+SUM('3'!$H1117:O1117),IF($E1117&lt;O$4,'3'!O1117,0)))</f>
        <v>1679.439388930118</v>
      </c>
      <c r="P1117" s="68">
        <f>IF($E1117="OAI",'3'!P1117,IF($E1117=P$4,'3'!$G1117+SUM('3'!$H1117:P1117),IF($E1117&lt;P$4,'3'!P1117,0)))</f>
        <v>85.998477447017962</v>
      </c>
      <c r="Q1117" s="68">
        <f>IF($E1117="OAI",'3'!Q1117,IF($E1117=Q$4,'3'!$G1117+SUM('3'!$H1117:Q1117),IF($E1117&lt;Q$4,'3'!Q1117,0)))</f>
        <v>28720.230419946856</v>
      </c>
      <c r="R1117" s="68">
        <f>IF($E1117="OAI",'3'!R1117,IF($E1117=R$4,'3'!$G1117+SUM('3'!$H1117:R1117),IF($E1117&lt;R$4,'3'!R1117,0)))</f>
        <v>4064.4762531649671</v>
      </c>
      <c r="S1117" s="68">
        <f>IF($E1117="OAI",'3'!S1117,IF($E1117=S$4,'3'!$G1117+SUM('3'!$H1117:S1117),IF($E1117&lt;S$4,'3'!S1117,0)))</f>
        <v>676.34122187205128</v>
      </c>
      <c r="T1117" s="68">
        <f>IF($E1117="OAI",'3'!T1117,IF($E1117=T$4,'3'!$G1117+SUM('3'!$H1117:T1117),IF($E1117&lt;T$4,'3'!T1117,0)))</f>
        <v>835.66667846403482</v>
      </c>
      <c r="U1117" s="68">
        <f>IF($E1117="OAI",'3'!U1117,IF($E1117=U$4,'3'!$G1117+SUM('3'!$H1117:U1117),IF($E1117&lt;U$4,'3'!U1117,0)))</f>
        <v>4412.7561109081453</v>
      </c>
      <c r="V1117" s="68">
        <f>IF($E1117="OAI",'3'!V1117,IF($E1117=V$4,'3'!$G1117+SUM('3'!$H1117:V1117),IF($E1117&lt;V$4,'3'!V1117,0)))</f>
        <v>6033.1239562831061</v>
      </c>
      <c r="W1117" s="68">
        <f>IF($E1117="OAI",'3'!W1117,IF($E1117=W$4,'3'!$G1117+SUM('3'!$H1117:W1117),IF($E1117&lt;W$4,'3'!W1117,0)))</f>
        <v>1045.6781282642282</v>
      </c>
      <c r="X1117" s="68">
        <f>IF($E1117="OAI",'3'!X1117,IF($E1117=X$4,'3'!$G1117+SUM('3'!$H1117:X1117),IF($E1117&lt;X$4,'3'!X1117,0)))</f>
        <v>0</v>
      </c>
      <c r="Y1117" s="68">
        <f>IF($E1117="OAI",'3'!Y1117,IF($E1117=Y$4,'3'!$G1117+SUM('3'!$H1117:Y1117),IF($E1117&lt;Y$4,'3'!Y1117,0)))</f>
        <v>0</v>
      </c>
      <c r="Z1117" s="68">
        <f>IF($E1117="OAI",'3'!Z1117,IF($E1117=Z$4,'3'!$G1117+SUM('3'!$H1117:Z1117),IF($E1117&lt;Z$4,'3'!Z1117,0)))</f>
        <v>0</v>
      </c>
      <c r="AA1117" s="68">
        <f>IF($E1117="OAI",'3'!AA1117,IF($E1117=AA$4,'3'!$G1117+SUM('3'!$H1117:AA1117),IF($E1117&lt;AA$4,'3'!AA1117,0)))</f>
        <v>0</v>
      </c>
      <c r="AB1117" s="68">
        <f>IF($E1117="OAI",'3'!AB1117,IF($E1117=AB$4,'3'!$G1117+SUM('3'!$H1117:AB1117),IF($E1117&lt;AB$4,'3'!AB1117,0)))</f>
        <v>0</v>
      </c>
      <c r="AC1117" s="68">
        <f>IF($E1117="OAI",'3'!AC1117,IF($E1117=AC$4,'3'!$G1117+SUM('3'!$H1117:AC1117),IF($E1117&lt;AC$4,'3'!AC1117,0)))</f>
        <v>0</v>
      </c>
      <c r="AD1117" s="68">
        <f>IF($E1117="OAI",'3'!AD1117,IF($E1117=AD$4,'3'!$G1117+SUM('3'!$H1117:AD1117),IF($E1117&lt;AD$4,'3'!AD1117,0)))</f>
        <v>0</v>
      </c>
      <c r="AE1117" s="68">
        <f>IF($E1117="OAI",'3'!AE1117,IF($E1117=AE$4,'3'!$G1117+SUM('3'!$H1117:AE1117),IF($E1117&lt;AE$4,'3'!AE1117,0)))</f>
        <v>0</v>
      </c>
      <c r="AF1117" s="26">
        <f t="shared" si="71"/>
        <v>69260.080399478058</v>
      </c>
      <c r="AG1117" s="26">
        <f t="shared" si="72"/>
        <v>12327.224873919515</v>
      </c>
      <c r="AH1117" s="56">
        <f t="shared" si="73"/>
        <v>1212</v>
      </c>
    </row>
    <row r="1118" spans="1:34">
      <c r="A1118" s="56">
        <f t="shared" si="74"/>
        <v>1213</v>
      </c>
      <c r="B1118" s="3">
        <f>'1'!B1118</f>
        <v>5551606</v>
      </c>
      <c r="C1118" t="str">
        <f>'1'!C1118</f>
        <v>WEST SAC: EM REPL DEV 137SPS-A</v>
      </c>
      <c r="D1118" s="3" t="str">
        <f>'1'!D1118</f>
        <v>3F</v>
      </c>
      <c r="E1118" s="13" t="str">
        <f>IF('1'!E1118="OAI","OAI",EOMONTH('1'!E1118,-1)+1)</f>
        <v>OAI</v>
      </c>
      <c r="F1118" s="3" t="str">
        <f>'1'!F1118</f>
        <v>TOLO</v>
      </c>
      <c r="G1118" s="7"/>
      <c r="H1118" s="68">
        <f>IF($E1118="OAI",'3'!H1118,IF($E1118&lt;=H$4,'3'!$G1118+SUM('3'!$H1118:H1118),0))</f>
        <v>1169.7842733990362</v>
      </c>
      <c r="I1118" s="68">
        <f>IF($E1118="OAI",'3'!I1118,IF($E1118=I$4,'3'!$G1118+SUM('3'!$H1118:I1118),IF($E1118&lt;I$4,'3'!I1118,0)))</f>
        <v>925.85793108452606</v>
      </c>
      <c r="J1118" s="68">
        <f>IF($E1118="OAI",'3'!J1118,IF($E1118=J$4,'3'!$G1118+SUM('3'!$H1118:J1118),IF($E1118&lt;J$4,'3'!J1118,0)))</f>
        <v>718.26897360678379</v>
      </c>
      <c r="K1118" s="68">
        <f>IF($E1118="OAI",'3'!K1118,IF($E1118=K$4,'3'!$G1118+SUM('3'!$H1118:K1118),IF($E1118&lt;K$4,'3'!K1118,0)))</f>
        <v>660.12915786795475</v>
      </c>
      <c r="L1118" s="68">
        <f>IF($E1118="OAI",'3'!L1118,IF($E1118=L$4,'3'!$G1118+SUM('3'!$H1118:L1118),IF($E1118&lt;L$4,'3'!L1118,0)))</f>
        <v>1729.0073087587348</v>
      </c>
      <c r="M1118" s="68">
        <f>IF($E1118="OAI",'3'!M1118,IF($E1118=M$4,'3'!$G1118+SUM('3'!$H1118:M1118),IF($E1118&lt;M$4,'3'!M1118,0)))</f>
        <v>10797.700490636475</v>
      </c>
      <c r="N1118" s="68">
        <f>IF($E1118="OAI",'3'!N1118,IF($E1118=N$4,'3'!$G1118+SUM('3'!$H1118:N1118),IF($E1118&lt;N$4,'3'!N1118,0)))</f>
        <v>2988.7033164333643</v>
      </c>
      <c r="O1118" s="68">
        <f>IF($E1118="OAI",'3'!O1118,IF($E1118=O$4,'3'!$G1118+SUM('3'!$H1118:O1118),IF($E1118&lt;O$4,'3'!O1118,0)))</f>
        <v>1272.1811604134164</v>
      </c>
      <c r="P1118" s="68">
        <f>IF($E1118="OAI",'3'!P1118,IF($E1118=P$4,'3'!$G1118+SUM('3'!$H1118:P1118),IF($E1118&lt;P$4,'3'!P1118,0)))</f>
        <v>3937.9476157077079</v>
      </c>
      <c r="Q1118" s="68">
        <f>IF($E1118="OAI",'3'!Q1118,IF($E1118=Q$4,'3'!$G1118+SUM('3'!$H1118:Q1118),IF($E1118&lt;Q$4,'3'!Q1118,0)))</f>
        <v>13596.890369228848</v>
      </c>
      <c r="R1118" s="68">
        <f>IF($E1118="OAI",'3'!R1118,IF($E1118=R$4,'3'!$G1118+SUM('3'!$H1118:R1118),IF($E1118&lt;R$4,'3'!R1118,0)))</f>
        <v>4548.042989838882</v>
      </c>
      <c r="S1118" s="68">
        <f>IF($E1118="OAI",'3'!S1118,IF($E1118=S$4,'3'!$G1118+SUM('3'!$H1118:S1118),IF($E1118&lt;S$4,'3'!S1118,0)))</f>
        <v>1181.8035622296595</v>
      </c>
      <c r="T1118" s="68">
        <f>IF($E1118="OAI",'3'!T1118,IF($E1118=T$4,'3'!$G1118+SUM('3'!$H1118:T1118),IF($E1118&lt;T$4,'3'!T1118,0)))</f>
        <v>0</v>
      </c>
      <c r="U1118" s="68">
        <f>IF($E1118="OAI",'3'!U1118,IF($E1118=U$4,'3'!$G1118+SUM('3'!$H1118:U1118),IF($E1118&lt;U$4,'3'!U1118,0)))</f>
        <v>0</v>
      </c>
      <c r="V1118" s="68">
        <f>IF($E1118="OAI",'3'!V1118,IF($E1118=V$4,'3'!$G1118+SUM('3'!$H1118:V1118),IF($E1118&lt;V$4,'3'!V1118,0)))</f>
        <v>0</v>
      </c>
      <c r="W1118" s="68">
        <f>IF($E1118="OAI",'3'!W1118,IF($E1118=W$4,'3'!$G1118+SUM('3'!$H1118:W1118),IF($E1118&lt;W$4,'3'!W1118,0)))</f>
        <v>0</v>
      </c>
      <c r="X1118" s="68">
        <f>IF($E1118="OAI",'3'!X1118,IF($E1118=X$4,'3'!$G1118+SUM('3'!$H1118:X1118),IF($E1118&lt;X$4,'3'!X1118,0)))</f>
        <v>0</v>
      </c>
      <c r="Y1118" s="68">
        <f>IF($E1118="OAI",'3'!Y1118,IF($E1118=Y$4,'3'!$G1118+SUM('3'!$H1118:Y1118),IF($E1118&lt;Y$4,'3'!Y1118,0)))</f>
        <v>0</v>
      </c>
      <c r="Z1118" s="68">
        <f>IF($E1118="OAI",'3'!Z1118,IF($E1118=Z$4,'3'!$G1118+SUM('3'!$H1118:Z1118),IF($E1118&lt;Z$4,'3'!Z1118,0)))</f>
        <v>0</v>
      </c>
      <c r="AA1118" s="68">
        <f>IF($E1118="OAI",'3'!AA1118,IF($E1118=AA$4,'3'!$G1118+SUM('3'!$H1118:AA1118),IF($E1118&lt;AA$4,'3'!AA1118,0)))</f>
        <v>0</v>
      </c>
      <c r="AB1118" s="68">
        <f>IF($E1118="OAI",'3'!AB1118,IF($E1118=AB$4,'3'!$G1118+SUM('3'!$H1118:AB1118),IF($E1118&lt;AB$4,'3'!AB1118,0)))</f>
        <v>0</v>
      </c>
      <c r="AC1118" s="68">
        <f>IF($E1118="OAI",'3'!AC1118,IF($E1118=AC$4,'3'!$G1118+SUM('3'!$H1118:AC1118),IF($E1118&lt;AC$4,'3'!AC1118,0)))</f>
        <v>0</v>
      </c>
      <c r="AD1118" s="68">
        <f>IF($E1118="OAI",'3'!AD1118,IF($E1118=AD$4,'3'!$G1118+SUM('3'!$H1118:AD1118),IF($E1118&lt;AD$4,'3'!AD1118,0)))</f>
        <v>0</v>
      </c>
      <c r="AE1118" s="68">
        <f>IF($E1118="OAI",'3'!AE1118,IF($E1118=AE$4,'3'!$G1118+SUM('3'!$H1118:AE1118),IF($E1118&lt;AE$4,'3'!AE1118,0)))</f>
        <v>0</v>
      </c>
      <c r="AF1118" s="26">
        <f t="shared" si="71"/>
        <v>43526.317149205388</v>
      </c>
      <c r="AG1118" s="26">
        <f t="shared" si="72"/>
        <v>0</v>
      </c>
      <c r="AH1118" s="56">
        <f t="shared" si="73"/>
        <v>1213</v>
      </c>
    </row>
    <row r="1119" spans="1:34">
      <c r="A1119" s="56">
        <f t="shared" si="74"/>
        <v>1214</v>
      </c>
      <c r="B1119" s="3">
        <f>'1'!B1119</f>
        <v>5551607</v>
      </c>
      <c r="C1119" t="str">
        <f>'1'!C1119</f>
        <v>STAGG: EM REPL DEV 279-5</v>
      </c>
      <c r="D1119" s="3" t="str">
        <f>'1'!D1119</f>
        <v>3F</v>
      </c>
      <c r="E1119" s="13" t="str">
        <f>IF('1'!E1119="OAI","OAI",EOMONTH('1'!E1119,-1)+1)</f>
        <v>OAI</v>
      </c>
      <c r="F1119" s="3" t="str">
        <f>'1'!F1119</f>
        <v>TOLO</v>
      </c>
      <c r="G1119" s="7"/>
      <c r="H1119" s="68">
        <f>IF($E1119="OAI",'3'!H1119,IF($E1119&lt;=H$4,'3'!$G1119+SUM('3'!$H1119:H1119),0))</f>
        <v>1959.9826344262949</v>
      </c>
      <c r="I1119" s="68">
        <f>IF($E1119="OAI",'3'!I1119,IF($E1119=I$4,'3'!$G1119+SUM('3'!$H1119:I1119),IF($E1119&lt;I$4,'3'!I1119,0)))</f>
        <v>10799.191255142598</v>
      </c>
      <c r="J1119" s="68">
        <f>IF($E1119="OAI",'3'!J1119,IF($E1119=J$4,'3'!$G1119+SUM('3'!$H1119:J1119),IF($E1119&lt;J$4,'3'!J1119,0)))</f>
        <v>19475.999717473034</v>
      </c>
      <c r="K1119" s="68">
        <f>IF($E1119="OAI",'3'!K1119,IF($E1119=K$4,'3'!$G1119+SUM('3'!$H1119:K1119),IF($E1119&lt;K$4,'3'!K1119,0)))</f>
        <v>32633.859939648413</v>
      </c>
      <c r="L1119" s="68">
        <f>IF($E1119="OAI",'3'!L1119,IF($E1119=L$4,'3'!$G1119+SUM('3'!$H1119:L1119),IF($E1119&lt;L$4,'3'!L1119,0)))</f>
        <v>10620.299514407738</v>
      </c>
      <c r="M1119" s="68">
        <f>IF($E1119="OAI",'3'!M1119,IF($E1119=M$4,'3'!$G1119+SUM('3'!$H1119:M1119),IF($E1119&lt;M$4,'3'!M1119,0)))</f>
        <v>6439.8231481100111</v>
      </c>
      <c r="N1119" s="68">
        <f>IF($E1119="OAI",'3'!N1119,IF($E1119=N$4,'3'!$G1119+SUM('3'!$H1119:N1119),IF($E1119&lt;N$4,'3'!N1119,0)))</f>
        <v>1519.1822045218071</v>
      </c>
      <c r="O1119" s="68">
        <f>IF($E1119="OAI",'3'!O1119,IF($E1119=O$4,'3'!$G1119+SUM('3'!$H1119:O1119),IF($E1119&lt;O$4,'3'!O1119,0)))</f>
        <v>1470.9187036360483</v>
      </c>
      <c r="P1119" s="68">
        <f>IF($E1119="OAI",'3'!P1119,IF($E1119=P$4,'3'!$G1119+SUM('3'!$H1119:P1119),IF($E1119&lt;P$4,'3'!P1119,0)))</f>
        <v>219.23555518183454</v>
      </c>
      <c r="Q1119" s="68">
        <f>IF($E1119="OAI",'3'!Q1119,IF($E1119=Q$4,'3'!$G1119+SUM('3'!$H1119:Q1119),IF($E1119&lt;Q$4,'3'!Q1119,0)))</f>
        <v>0</v>
      </c>
      <c r="R1119" s="68">
        <f>IF($E1119="OAI",'3'!R1119,IF($E1119=R$4,'3'!$G1119+SUM('3'!$H1119:R1119),IF($E1119&lt;R$4,'3'!R1119,0)))</f>
        <v>0</v>
      </c>
      <c r="S1119" s="68">
        <f>IF($E1119="OAI",'3'!S1119,IF($E1119=S$4,'3'!$G1119+SUM('3'!$H1119:S1119),IF($E1119&lt;S$4,'3'!S1119,0)))</f>
        <v>0</v>
      </c>
      <c r="T1119" s="68">
        <f>IF($E1119="OAI",'3'!T1119,IF($E1119=T$4,'3'!$G1119+SUM('3'!$H1119:T1119),IF($E1119&lt;T$4,'3'!T1119,0)))</f>
        <v>0</v>
      </c>
      <c r="U1119" s="68">
        <f>IF($E1119="OAI",'3'!U1119,IF($E1119=U$4,'3'!$G1119+SUM('3'!$H1119:U1119),IF($E1119&lt;U$4,'3'!U1119,0)))</f>
        <v>0</v>
      </c>
      <c r="V1119" s="68">
        <f>IF($E1119="OAI",'3'!V1119,IF($E1119=V$4,'3'!$G1119+SUM('3'!$H1119:V1119),IF($E1119&lt;V$4,'3'!V1119,0)))</f>
        <v>0</v>
      </c>
      <c r="W1119" s="68">
        <f>IF($E1119="OAI",'3'!W1119,IF($E1119=W$4,'3'!$G1119+SUM('3'!$H1119:W1119),IF($E1119&lt;W$4,'3'!W1119,0)))</f>
        <v>0</v>
      </c>
      <c r="X1119" s="68">
        <f>IF($E1119="OAI",'3'!X1119,IF($E1119=X$4,'3'!$G1119+SUM('3'!$H1119:X1119),IF($E1119&lt;X$4,'3'!X1119,0)))</f>
        <v>0</v>
      </c>
      <c r="Y1119" s="68">
        <f>IF($E1119="OAI",'3'!Y1119,IF($E1119=Y$4,'3'!$G1119+SUM('3'!$H1119:Y1119),IF($E1119&lt;Y$4,'3'!Y1119,0)))</f>
        <v>0</v>
      </c>
      <c r="Z1119" s="68">
        <f>IF($E1119="OAI",'3'!Z1119,IF($E1119=Z$4,'3'!$G1119+SUM('3'!$H1119:Z1119),IF($E1119&lt;Z$4,'3'!Z1119,0)))</f>
        <v>0</v>
      </c>
      <c r="AA1119" s="68">
        <f>IF($E1119="OAI",'3'!AA1119,IF($E1119=AA$4,'3'!$G1119+SUM('3'!$H1119:AA1119),IF($E1119&lt;AA$4,'3'!AA1119,0)))</f>
        <v>0</v>
      </c>
      <c r="AB1119" s="68">
        <f>IF($E1119="OAI",'3'!AB1119,IF($E1119=AB$4,'3'!$G1119+SUM('3'!$H1119:AB1119),IF($E1119&lt;AB$4,'3'!AB1119,0)))</f>
        <v>0</v>
      </c>
      <c r="AC1119" s="68">
        <f>IF($E1119="OAI",'3'!AC1119,IF($E1119=AC$4,'3'!$G1119+SUM('3'!$H1119:AC1119),IF($E1119&lt;AC$4,'3'!AC1119,0)))</f>
        <v>0</v>
      </c>
      <c r="AD1119" s="68">
        <f>IF($E1119="OAI",'3'!AD1119,IF($E1119=AD$4,'3'!$G1119+SUM('3'!$H1119:AD1119),IF($E1119&lt;AD$4,'3'!AD1119,0)))</f>
        <v>0</v>
      </c>
      <c r="AE1119" s="68">
        <f>IF($E1119="OAI",'3'!AE1119,IF($E1119=AE$4,'3'!$G1119+SUM('3'!$H1119:AE1119),IF($E1119&lt;AE$4,'3'!AE1119,0)))</f>
        <v>0</v>
      </c>
      <c r="AF1119" s="26">
        <f t="shared" si="71"/>
        <v>85138.492672547785</v>
      </c>
      <c r="AG1119" s="26">
        <f t="shared" si="72"/>
        <v>0</v>
      </c>
      <c r="AH1119" s="56">
        <f t="shared" si="73"/>
        <v>1214</v>
      </c>
    </row>
    <row r="1120" spans="1:34">
      <c r="A1120" s="56">
        <f t="shared" si="74"/>
        <v>1215</v>
      </c>
      <c r="B1120" s="3">
        <f>'1'!B1120</f>
        <v>5551609</v>
      </c>
      <c r="C1120" t="str">
        <f>'1'!C1120</f>
        <v>MORRO BAY: EM REPL DEV 421/467NB-532</v>
      </c>
      <c r="D1120" s="3" t="str">
        <f>'1'!D1120</f>
        <v>3F</v>
      </c>
      <c r="E1120" s="13" t="str">
        <f>IF('1'!E1120="OAI","OAI",EOMONTH('1'!E1120,-1)+1)</f>
        <v>OAI</v>
      </c>
      <c r="F1120" s="3" t="str">
        <f>'1'!F1120</f>
        <v>TOLO</v>
      </c>
      <c r="G1120" s="7"/>
      <c r="H1120" s="68">
        <f>IF($E1120="OAI",'3'!H1120,IF($E1120&lt;=H$4,'3'!$G1120+SUM('3'!$H1120:H1120),0))</f>
        <v>10544.643215721953</v>
      </c>
      <c r="I1120" s="68">
        <f>IF($E1120="OAI",'3'!I1120,IF($E1120=I$4,'3'!$G1120+SUM('3'!$H1120:I1120),IF($E1120&lt;I$4,'3'!I1120,0)))</f>
        <v>4460.8332662306384</v>
      </c>
      <c r="J1120" s="68">
        <f>IF($E1120="OAI",'3'!J1120,IF($E1120=J$4,'3'!$G1120+SUM('3'!$H1120:J1120),IF($E1120&lt;J$4,'3'!J1120,0)))</f>
        <v>456.17393887388948</v>
      </c>
      <c r="K1120" s="68">
        <f>IF($E1120="OAI",'3'!K1120,IF($E1120=K$4,'3'!$G1120+SUM('3'!$H1120:K1120),IF($E1120&lt;K$4,'3'!K1120,0)))</f>
        <v>2834.7818811760799</v>
      </c>
      <c r="L1120" s="68">
        <f>IF($E1120="OAI",'3'!L1120,IF($E1120=L$4,'3'!$G1120+SUM('3'!$H1120:L1120),IF($E1120&lt;L$4,'3'!L1120,0)))</f>
        <v>3609.5135604523034</v>
      </c>
      <c r="M1120" s="68">
        <f>IF($E1120="OAI",'3'!M1120,IF($E1120=M$4,'3'!$G1120+SUM('3'!$H1120:M1120),IF($E1120&lt;M$4,'3'!M1120,0)))</f>
        <v>5729.473860942011</v>
      </c>
      <c r="N1120" s="68">
        <f>IF($E1120="OAI",'3'!N1120,IF($E1120=N$4,'3'!$G1120+SUM('3'!$H1120:N1120),IF($E1120&lt;N$4,'3'!N1120,0)))</f>
        <v>5224.3842117109325</v>
      </c>
      <c r="O1120" s="68">
        <f>IF($E1120="OAI",'3'!O1120,IF($E1120=O$4,'3'!$G1120+SUM('3'!$H1120:O1120),IF($E1120&lt;O$4,'3'!O1120,0)))</f>
        <v>2573.9912653860433</v>
      </c>
      <c r="P1120" s="68">
        <f>IF($E1120="OAI",'3'!P1120,IF($E1120=P$4,'3'!$G1120+SUM('3'!$H1120:P1120),IF($E1120&lt;P$4,'3'!P1120,0)))</f>
        <v>2809.8115756985053</v>
      </c>
      <c r="Q1120" s="68">
        <f>IF($E1120="OAI",'3'!Q1120,IF($E1120=Q$4,'3'!$G1120+SUM('3'!$H1120:Q1120),IF($E1120&lt;Q$4,'3'!Q1120,0)))</f>
        <v>1032.0749021458482</v>
      </c>
      <c r="R1120" s="68">
        <f>IF($E1120="OAI",'3'!R1120,IF($E1120=R$4,'3'!$G1120+SUM('3'!$H1120:R1120),IF($E1120&lt;R$4,'3'!R1120,0)))</f>
        <v>2438.6112136736742</v>
      </c>
      <c r="S1120" s="68">
        <f>IF($E1120="OAI",'3'!S1120,IF($E1120=S$4,'3'!$G1120+SUM('3'!$H1120:S1120),IF($E1120&lt;S$4,'3'!S1120,0)))</f>
        <v>1205.0967576378443</v>
      </c>
      <c r="T1120" s="68">
        <f>IF($E1120="OAI",'3'!T1120,IF($E1120=T$4,'3'!$G1120+SUM('3'!$H1120:T1120),IF($E1120&lt;T$4,'3'!T1120,0)))</f>
        <v>0</v>
      </c>
      <c r="U1120" s="68">
        <f>IF($E1120="OAI",'3'!U1120,IF($E1120=U$4,'3'!$G1120+SUM('3'!$H1120:U1120),IF($E1120&lt;U$4,'3'!U1120,0)))</f>
        <v>0</v>
      </c>
      <c r="V1120" s="68">
        <f>IF($E1120="OAI",'3'!V1120,IF($E1120=V$4,'3'!$G1120+SUM('3'!$H1120:V1120),IF($E1120&lt;V$4,'3'!V1120,0)))</f>
        <v>0</v>
      </c>
      <c r="W1120" s="68">
        <f>IF($E1120="OAI",'3'!W1120,IF($E1120=W$4,'3'!$G1120+SUM('3'!$H1120:W1120),IF($E1120&lt;W$4,'3'!W1120,0)))</f>
        <v>0</v>
      </c>
      <c r="X1120" s="68">
        <f>IF($E1120="OAI",'3'!X1120,IF($E1120=X$4,'3'!$G1120+SUM('3'!$H1120:X1120),IF($E1120&lt;X$4,'3'!X1120,0)))</f>
        <v>0</v>
      </c>
      <c r="Y1120" s="68">
        <f>IF($E1120="OAI",'3'!Y1120,IF($E1120=Y$4,'3'!$G1120+SUM('3'!$H1120:Y1120),IF($E1120&lt;Y$4,'3'!Y1120,0)))</f>
        <v>0</v>
      </c>
      <c r="Z1120" s="68">
        <f>IF($E1120="OAI",'3'!Z1120,IF($E1120=Z$4,'3'!$G1120+SUM('3'!$H1120:Z1120),IF($E1120&lt;Z$4,'3'!Z1120,0)))</f>
        <v>0</v>
      </c>
      <c r="AA1120" s="68">
        <f>IF($E1120="OAI",'3'!AA1120,IF($E1120=AA$4,'3'!$G1120+SUM('3'!$H1120:AA1120),IF($E1120&lt;AA$4,'3'!AA1120,0)))</f>
        <v>0</v>
      </c>
      <c r="AB1120" s="68">
        <f>IF($E1120="OAI",'3'!AB1120,IF($E1120=AB$4,'3'!$G1120+SUM('3'!$H1120:AB1120),IF($E1120&lt;AB$4,'3'!AB1120,0)))</f>
        <v>0</v>
      </c>
      <c r="AC1120" s="68">
        <f>IF($E1120="OAI",'3'!AC1120,IF($E1120=AC$4,'3'!$G1120+SUM('3'!$H1120:AC1120),IF($E1120&lt;AC$4,'3'!AC1120,0)))</f>
        <v>0</v>
      </c>
      <c r="AD1120" s="68">
        <f>IF($E1120="OAI",'3'!AD1120,IF($E1120=AD$4,'3'!$G1120+SUM('3'!$H1120:AD1120),IF($E1120&lt;AD$4,'3'!AD1120,0)))</f>
        <v>0</v>
      </c>
      <c r="AE1120" s="68">
        <f>IF($E1120="OAI",'3'!AE1120,IF($E1120=AE$4,'3'!$G1120+SUM('3'!$H1120:AE1120),IF($E1120&lt;AE$4,'3'!AE1120,0)))</f>
        <v>0</v>
      </c>
      <c r="AF1120" s="26">
        <f t="shared" si="71"/>
        <v>42919.389649649725</v>
      </c>
      <c r="AG1120" s="26">
        <f t="shared" si="72"/>
        <v>0</v>
      </c>
      <c r="AH1120" s="56">
        <f t="shared" si="73"/>
        <v>1215</v>
      </c>
    </row>
    <row r="1121" spans="1:34">
      <c r="A1121" s="56">
        <f t="shared" si="74"/>
        <v>1216</v>
      </c>
      <c r="B1121" s="3">
        <f>'1'!B1121</f>
        <v>5551698</v>
      </c>
      <c r="C1121" t="str">
        <f>'1'!C1121</f>
        <v>FULTON: REPL LINE RLY'S 21/67N-8</v>
      </c>
      <c r="D1121" s="3" t="str">
        <f>'1'!D1121</f>
        <v>3F</v>
      </c>
      <c r="E1121" s="13" t="str">
        <f>IF('1'!E1121="OAI","OAI",EOMONTH('1'!E1121,-1)+1)</f>
        <v>OAI</v>
      </c>
      <c r="F1121" s="3" t="str">
        <f>'1'!F1121</f>
        <v>TOLO</v>
      </c>
      <c r="G1121" s="7"/>
      <c r="H1121" s="68">
        <f>IF($E1121="OAI",'3'!H1121,IF($E1121&lt;=H$4,'3'!$G1121+SUM('3'!$H1121:H1121),0))</f>
        <v>0</v>
      </c>
      <c r="I1121" s="68">
        <f>IF($E1121="OAI",'3'!I1121,IF($E1121=I$4,'3'!$G1121+SUM('3'!$H1121:I1121),IF($E1121&lt;I$4,'3'!I1121,0)))</f>
        <v>66977.719940602488</v>
      </c>
      <c r="J1121" s="68">
        <f>IF($E1121="OAI",'3'!J1121,IF($E1121=J$4,'3'!$G1121+SUM('3'!$H1121:J1121),IF($E1121&lt;J$4,'3'!J1121,0)))</f>
        <v>12238.244867460249</v>
      </c>
      <c r="K1121" s="68">
        <f>IF($E1121="OAI",'3'!K1121,IF($E1121=K$4,'3'!$G1121+SUM('3'!$H1121:K1121),IF($E1121&lt;K$4,'3'!K1121,0)))</f>
        <v>-13176.774296846828</v>
      </c>
      <c r="L1121" s="68">
        <f>IF($E1121="OAI",'3'!L1121,IF($E1121=L$4,'3'!$G1121+SUM('3'!$H1121:L1121),IF($E1121&lt;L$4,'3'!L1121,0)))</f>
        <v>20042.397057018454</v>
      </c>
      <c r="M1121" s="68">
        <f>IF($E1121="OAI",'3'!M1121,IF($E1121=M$4,'3'!$G1121+SUM('3'!$H1121:M1121),IF($E1121&lt;M$4,'3'!M1121,0)))</f>
        <v>1908.3649134017571</v>
      </c>
      <c r="N1121" s="68">
        <f>IF($E1121="OAI",'3'!N1121,IF($E1121=N$4,'3'!$G1121+SUM('3'!$H1121:N1121),IF($E1121&lt;N$4,'3'!N1121,0)))</f>
        <v>511.89126229026726</v>
      </c>
      <c r="O1121" s="68">
        <f>IF($E1121="OAI",'3'!O1121,IF($E1121=O$4,'3'!$G1121+SUM('3'!$H1121:O1121),IF($E1121&lt;O$4,'3'!O1121,0)))</f>
        <v>526.1466978800762</v>
      </c>
      <c r="P1121" s="68">
        <f>IF($E1121="OAI",'3'!P1121,IF($E1121=P$4,'3'!$G1121+SUM('3'!$H1121:P1121),IF($E1121&lt;P$4,'3'!P1121,0)))</f>
        <v>0</v>
      </c>
      <c r="Q1121" s="68">
        <f>IF($E1121="OAI",'3'!Q1121,IF($E1121=Q$4,'3'!$G1121+SUM('3'!$H1121:Q1121),IF($E1121&lt;Q$4,'3'!Q1121,0)))</f>
        <v>0</v>
      </c>
      <c r="R1121" s="68">
        <f>IF($E1121="OAI",'3'!R1121,IF($E1121=R$4,'3'!$G1121+SUM('3'!$H1121:R1121),IF($E1121&lt;R$4,'3'!R1121,0)))</f>
        <v>0</v>
      </c>
      <c r="S1121" s="68">
        <f>IF($E1121="OAI",'3'!S1121,IF($E1121=S$4,'3'!$G1121+SUM('3'!$H1121:S1121),IF($E1121&lt;S$4,'3'!S1121,0)))</f>
        <v>0</v>
      </c>
      <c r="T1121" s="68">
        <f>IF($E1121="OAI",'3'!T1121,IF($E1121=T$4,'3'!$G1121+SUM('3'!$H1121:T1121),IF($E1121&lt;T$4,'3'!T1121,0)))</f>
        <v>0</v>
      </c>
      <c r="U1121" s="68">
        <f>IF($E1121="OAI",'3'!U1121,IF($E1121=U$4,'3'!$G1121+SUM('3'!$H1121:U1121),IF($E1121&lt;U$4,'3'!U1121,0)))</f>
        <v>0</v>
      </c>
      <c r="V1121" s="68">
        <f>IF($E1121="OAI",'3'!V1121,IF($E1121=V$4,'3'!$G1121+SUM('3'!$H1121:V1121),IF($E1121&lt;V$4,'3'!V1121,0)))</f>
        <v>0</v>
      </c>
      <c r="W1121" s="68">
        <f>IF($E1121="OAI",'3'!W1121,IF($E1121=W$4,'3'!$G1121+SUM('3'!$H1121:W1121),IF($E1121&lt;W$4,'3'!W1121,0)))</f>
        <v>0</v>
      </c>
      <c r="X1121" s="68">
        <f>IF($E1121="OAI",'3'!X1121,IF($E1121=X$4,'3'!$G1121+SUM('3'!$H1121:X1121),IF($E1121&lt;X$4,'3'!X1121,0)))</f>
        <v>0</v>
      </c>
      <c r="Y1121" s="68">
        <f>IF($E1121="OAI",'3'!Y1121,IF($E1121=Y$4,'3'!$G1121+SUM('3'!$H1121:Y1121),IF($E1121&lt;Y$4,'3'!Y1121,0)))</f>
        <v>0</v>
      </c>
      <c r="Z1121" s="68">
        <f>IF($E1121="OAI",'3'!Z1121,IF($E1121=Z$4,'3'!$G1121+SUM('3'!$H1121:Z1121),IF($E1121&lt;Z$4,'3'!Z1121,0)))</f>
        <v>0</v>
      </c>
      <c r="AA1121" s="68">
        <f>IF($E1121="OAI",'3'!AA1121,IF($E1121=AA$4,'3'!$G1121+SUM('3'!$H1121:AA1121),IF($E1121&lt;AA$4,'3'!AA1121,0)))</f>
        <v>0</v>
      </c>
      <c r="AB1121" s="68">
        <f>IF($E1121="OAI",'3'!AB1121,IF($E1121=AB$4,'3'!$G1121+SUM('3'!$H1121:AB1121),IF($E1121&lt;AB$4,'3'!AB1121,0)))</f>
        <v>0</v>
      </c>
      <c r="AC1121" s="68">
        <f>IF($E1121="OAI",'3'!AC1121,IF($E1121=AC$4,'3'!$G1121+SUM('3'!$H1121:AC1121),IF($E1121&lt;AC$4,'3'!AC1121,0)))</f>
        <v>0</v>
      </c>
      <c r="AD1121" s="68">
        <f>IF($E1121="OAI",'3'!AD1121,IF($E1121=AD$4,'3'!$G1121+SUM('3'!$H1121:AD1121),IF($E1121&lt;AD$4,'3'!AD1121,0)))</f>
        <v>0</v>
      </c>
      <c r="AE1121" s="68">
        <f>IF($E1121="OAI",'3'!AE1121,IF($E1121=AE$4,'3'!$G1121+SUM('3'!$H1121:AE1121),IF($E1121&lt;AE$4,'3'!AE1121,0)))</f>
        <v>0</v>
      </c>
      <c r="AF1121" s="26">
        <f t="shared" si="71"/>
        <v>89027.990441806469</v>
      </c>
      <c r="AG1121" s="26">
        <f t="shared" si="72"/>
        <v>0</v>
      </c>
      <c r="AH1121" s="56">
        <f t="shared" si="73"/>
        <v>1216</v>
      </c>
    </row>
    <row r="1122" spans="1:34">
      <c r="A1122" s="56">
        <f t="shared" si="74"/>
        <v>1217</v>
      </c>
      <c r="B1122" s="3">
        <f>'1'!B1122</f>
        <v>5551759</v>
      </c>
      <c r="C1122" t="str">
        <f>'1'!C1122</f>
        <v>SYCAMORE: EM REPL Dev. 198-3</v>
      </c>
      <c r="D1122" s="3" t="str">
        <f>'1'!D1122</f>
        <v>3F</v>
      </c>
      <c r="E1122" s="13" t="str">
        <f>IF('1'!E1122="OAI","OAI",EOMONTH('1'!E1122,-1)+1)</f>
        <v>OAI</v>
      </c>
      <c r="F1122" s="3" t="str">
        <f>'1'!F1122</f>
        <v>TOLO</v>
      </c>
      <c r="G1122" s="7"/>
      <c r="H1122" s="68">
        <f>IF($E1122="OAI",'3'!H1122,IF($E1122&lt;=H$4,'3'!$G1122+SUM('3'!$H1122:H1122),0))</f>
        <v>0</v>
      </c>
      <c r="I1122" s="68">
        <f>IF($E1122="OAI",'3'!I1122,IF($E1122=I$4,'3'!$G1122+SUM('3'!$H1122:I1122),IF($E1122&lt;I$4,'3'!I1122,0)))</f>
        <v>0</v>
      </c>
      <c r="J1122" s="68">
        <f>IF($E1122="OAI",'3'!J1122,IF($E1122=J$4,'3'!$G1122+SUM('3'!$H1122:J1122),IF($E1122&lt;J$4,'3'!J1122,0)))</f>
        <v>9290.7239205085552</v>
      </c>
      <c r="K1122" s="68">
        <f>IF($E1122="OAI",'3'!K1122,IF($E1122=K$4,'3'!$G1122+SUM('3'!$H1122:K1122),IF($E1122&lt;K$4,'3'!K1122,0)))</f>
        <v>37986.91576279416</v>
      </c>
      <c r="L1122" s="68">
        <f>IF($E1122="OAI",'3'!L1122,IF($E1122=L$4,'3'!$G1122+SUM('3'!$H1122:L1122),IF($E1122&lt;L$4,'3'!L1122,0)))</f>
        <v>2920.0349763700356</v>
      </c>
      <c r="M1122" s="68">
        <f>IF($E1122="OAI",'3'!M1122,IF($E1122=M$4,'3'!$G1122+SUM('3'!$H1122:M1122),IF($E1122&lt;M$4,'3'!M1122,0)))</f>
        <v>610.00220134954122</v>
      </c>
      <c r="N1122" s="68">
        <f>IF($E1122="OAI",'3'!N1122,IF($E1122=N$4,'3'!$G1122+SUM('3'!$H1122:N1122),IF($E1122&lt;N$4,'3'!N1122,0)))</f>
        <v>688.08099235777649</v>
      </c>
      <c r="O1122" s="68">
        <f>IF($E1122="OAI",'3'!O1122,IF($E1122=O$4,'3'!$G1122+SUM('3'!$H1122:O1122),IF($E1122&lt;O$4,'3'!O1122,0)))</f>
        <v>1414.9218618747723</v>
      </c>
      <c r="P1122" s="68">
        <f>IF($E1122="OAI",'3'!P1122,IF($E1122=P$4,'3'!$G1122+SUM('3'!$H1122:P1122),IF($E1122&lt;P$4,'3'!P1122,0)))</f>
        <v>694.5099142904354</v>
      </c>
      <c r="Q1122" s="68">
        <f>IF($E1122="OAI",'3'!Q1122,IF($E1122=Q$4,'3'!$G1122+SUM('3'!$H1122:Q1122),IF($E1122&lt;Q$4,'3'!Q1122,0)))</f>
        <v>2925.3458249231016</v>
      </c>
      <c r="R1122" s="68">
        <f>IF($E1122="OAI",'3'!R1122,IF($E1122=R$4,'3'!$G1122+SUM('3'!$H1122:R1122),IF($E1122&lt;R$4,'3'!R1122,0)))</f>
        <v>565.09292060256121</v>
      </c>
      <c r="S1122" s="68">
        <f>IF($E1122="OAI",'3'!S1122,IF($E1122=S$4,'3'!$G1122+SUM('3'!$H1122:S1122),IF($E1122&lt;S$4,'3'!S1122,0)))</f>
        <v>0</v>
      </c>
      <c r="T1122" s="68">
        <f>IF($E1122="OAI",'3'!T1122,IF($E1122=T$4,'3'!$G1122+SUM('3'!$H1122:T1122),IF($E1122&lt;T$4,'3'!T1122,0)))</f>
        <v>0</v>
      </c>
      <c r="U1122" s="68">
        <f>IF($E1122="OAI",'3'!U1122,IF($E1122=U$4,'3'!$G1122+SUM('3'!$H1122:U1122),IF($E1122&lt;U$4,'3'!U1122,0)))</f>
        <v>0</v>
      </c>
      <c r="V1122" s="68">
        <f>IF($E1122="OAI",'3'!V1122,IF($E1122=V$4,'3'!$G1122+SUM('3'!$H1122:V1122),IF($E1122&lt;V$4,'3'!V1122,0)))</f>
        <v>0</v>
      </c>
      <c r="W1122" s="68">
        <f>IF($E1122="OAI",'3'!W1122,IF($E1122=W$4,'3'!$G1122+SUM('3'!$H1122:W1122),IF($E1122&lt;W$4,'3'!W1122,0)))</f>
        <v>0</v>
      </c>
      <c r="X1122" s="68">
        <f>IF($E1122="OAI",'3'!X1122,IF($E1122=X$4,'3'!$G1122+SUM('3'!$H1122:X1122),IF($E1122&lt;X$4,'3'!X1122,0)))</f>
        <v>0</v>
      </c>
      <c r="Y1122" s="68">
        <f>IF($E1122="OAI",'3'!Y1122,IF($E1122=Y$4,'3'!$G1122+SUM('3'!$H1122:Y1122),IF($E1122&lt;Y$4,'3'!Y1122,0)))</f>
        <v>0</v>
      </c>
      <c r="Z1122" s="68">
        <f>IF($E1122="OAI",'3'!Z1122,IF($E1122=Z$4,'3'!$G1122+SUM('3'!$H1122:Z1122),IF($E1122&lt;Z$4,'3'!Z1122,0)))</f>
        <v>0</v>
      </c>
      <c r="AA1122" s="68">
        <f>IF($E1122="OAI",'3'!AA1122,IF($E1122=AA$4,'3'!$G1122+SUM('3'!$H1122:AA1122),IF($E1122&lt;AA$4,'3'!AA1122,0)))</f>
        <v>0</v>
      </c>
      <c r="AB1122" s="68">
        <f>IF($E1122="OAI",'3'!AB1122,IF($E1122=AB$4,'3'!$G1122+SUM('3'!$H1122:AB1122),IF($E1122&lt;AB$4,'3'!AB1122,0)))</f>
        <v>0</v>
      </c>
      <c r="AC1122" s="68">
        <f>IF($E1122="OAI",'3'!AC1122,IF($E1122=AC$4,'3'!$G1122+SUM('3'!$H1122:AC1122),IF($E1122&lt;AC$4,'3'!AC1122,0)))</f>
        <v>0</v>
      </c>
      <c r="AD1122" s="68">
        <f>IF($E1122="OAI",'3'!AD1122,IF($E1122=AD$4,'3'!$G1122+SUM('3'!$H1122:AD1122),IF($E1122&lt;AD$4,'3'!AD1122,0)))</f>
        <v>0</v>
      </c>
      <c r="AE1122" s="68">
        <f>IF($E1122="OAI",'3'!AE1122,IF($E1122=AE$4,'3'!$G1122+SUM('3'!$H1122:AE1122),IF($E1122&lt;AE$4,'3'!AE1122,0)))</f>
        <v>0</v>
      </c>
      <c r="AF1122" s="26">
        <f t="shared" ref="AF1122:AF1185" si="75">IFERROR(SUM(H1122:S1122),0)</f>
        <v>57095.628375070941</v>
      </c>
      <c r="AG1122" s="26">
        <f t="shared" ref="AG1122:AG1185" si="76">IFERROR(SUM(T1122:AE1122),0)</f>
        <v>0</v>
      </c>
      <c r="AH1122" s="56">
        <f t="shared" ref="AH1122:AH1185" si="77">A1122</f>
        <v>1217</v>
      </c>
    </row>
    <row r="1123" spans="1:34">
      <c r="A1123" s="56">
        <f t="shared" si="74"/>
        <v>1218</v>
      </c>
      <c r="B1123" s="3">
        <f>'1'!B1123</f>
        <v>5551779</v>
      </c>
      <c r="C1123" t="str">
        <f>'1'!C1123</f>
        <v>SALINAS: EM REPL CB 42 and CB 62 GE</v>
      </c>
      <c r="D1123" s="3" t="str">
        <f>'1'!D1123</f>
        <v>3F</v>
      </c>
      <c r="E1123" s="13" t="str">
        <f>IF('1'!E1123="OAI","OAI",EOMONTH('1'!E1123,-1)+1)</f>
        <v>OAI</v>
      </c>
      <c r="F1123" s="3" t="str">
        <f>'1'!F1123</f>
        <v>TOLO</v>
      </c>
      <c r="G1123" s="7"/>
      <c r="H1123" s="68">
        <f>IF($E1123="OAI",'3'!H1123,IF($E1123&lt;=H$4,'3'!$G1123+SUM('3'!$H1123:H1123),0))</f>
        <v>0</v>
      </c>
      <c r="I1123" s="68">
        <f>IF($E1123="OAI",'3'!I1123,IF($E1123=I$4,'3'!$G1123+SUM('3'!$H1123:I1123),IF($E1123&lt;I$4,'3'!I1123,0)))</f>
        <v>0</v>
      </c>
      <c r="J1123" s="68">
        <f>IF($E1123="OAI",'3'!J1123,IF($E1123=J$4,'3'!$G1123+SUM('3'!$H1123:J1123),IF($E1123&lt;J$4,'3'!J1123,0)))</f>
        <v>0</v>
      </c>
      <c r="K1123" s="68">
        <f>IF($E1123="OAI",'3'!K1123,IF($E1123=K$4,'3'!$G1123+SUM('3'!$H1123:K1123),IF($E1123&lt;K$4,'3'!K1123,0)))</f>
        <v>0</v>
      </c>
      <c r="L1123" s="68">
        <f>IF($E1123="OAI",'3'!L1123,IF($E1123=L$4,'3'!$G1123+SUM('3'!$H1123:L1123),IF($E1123&lt;L$4,'3'!L1123,0)))</f>
        <v>0</v>
      </c>
      <c r="M1123" s="68">
        <f>IF($E1123="OAI",'3'!M1123,IF($E1123=M$4,'3'!$G1123+SUM('3'!$H1123:M1123),IF($E1123&lt;M$4,'3'!M1123,0)))</f>
        <v>4880.110783577963</v>
      </c>
      <c r="N1123" s="68">
        <f>IF($E1123="OAI",'3'!N1123,IF($E1123=N$4,'3'!$G1123+SUM('3'!$H1123:N1123),IF($E1123&lt;N$4,'3'!N1123,0)))</f>
        <v>908.62096648246938</v>
      </c>
      <c r="O1123" s="68">
        <f>IF($E1123="OAI",'3'!O1123,IF($E1123=O$4,'3'!$G1123+SUM('3'!$H1123:O1123),IF($E1123&lt;O$4,'3'!O1123,0)))</f>
        <v>16155.787643990388</v>
      </c>
      <c r="P1123" s="68">
        <f>IF($E1123="OAI",'3'!P1123,IF($E1123=P$4,'3'!$G1123+SUM('3'!$H1123:P1123),IF($E1123&lt;P$4,'3'!P1123,0)))</f>
        <v>2531.2249586166163</v>
      </c>
      <c r="Q1123" s="68">
        <f>IF($E1123="OAI",'3'!Q1123,IF($E1123=Q$4,'3'!$G1123+SUM('3'!$H1123:Q1123),IF($E1123&lt;Q$4,'3'!Q1123,0)))</f>
        <v>32091.501177764243</v>
      </c>
      <c r="R1123" s="68">
        <f>IF($E1123="OAI",'3'!R1123,IF($E1123=R$4,'3'!$G1123+SUM('3'!$H1123:R1123),IF($E1123&lt;R$4,'3'!R1123,0)))</f>
        <v>11669.611381155642</v>
      </c>
      <c r="S1123" s="68">
        <f>IF($E1123="OAI",'3'!S1123,IF($E1123=S$4,'3'!$G1123+SUM('3'!$H1123:S1123),IF($E1123&lt;S$4,'3'!S1123,0)))</f>
        <v>12324.150172125634</v>
      </c>
      <c r="T1123" s="68">
        <f>IF($E1123="OAI",'3'!T1123,IF($E1123=T$4,'3'!$G1123+SUM('3'!$H1123:T1123),IF($E1123&lt;T$4,'3'!T1123,0)))</f>
        <v>947.47401642332125</v>
      </c>
      <c r="U1123" s="68">
        <f>IF($E1123="OAI",'3'!U1123,IF($E1123=U$4,'3'!$G1123+SUM('3'!$H1123:U1123),IF($E1123&lt;U$4,'3'!U1123,0)))</f>
        <v>0</v>
      </c>
      <c r="V1123" s="68">
        <f>IF($E1123="OAI",'3'!V1123,IF($E1123=V$4,'3'!$G1123+SUM('3'!$H1123:V1123),IF($E1123&lt;V$4,'3'!V1123,0)))</f>
        <v>0</v>
      </c>
      <c r="W1123" s="68">
        <f>IF($E1123="OAI",'3'!W1123,IF($E1123=W$4,'3'!$G1123+SUM('3'!$H1123:W1123),IF($E1123&lt;W$4,'3'!W1123,0)))</f>
        <v>0</v>
      </c>
      <c r="X1123" s="68">
        <f>IF($E1123="OAI",'3'!X1123,IF($E1123=X$4,'3'!$G1123+SUM('3'!$H1123:X1123),IF($E1123&lt;X$4,'3'!X1123,0)))</f>
        <v>0</v>
      </c>
      <c r="Y1123" s="68">
        <f>IF($E1123="OAI",'3'!Y1123,IF($E1123=Y$4,'3'!$G1123+SUM('3'!$H1123:Y1123),IF($E1123&lt;Y$4,'3'!Y1123,0)))</f>
        <v>0</v>
      </c>
      <c r="Z1123" s="68">
        <f>IF($E1123="OAI",'3'!Z1123,IF($E1123=Z$4,'3'!$G1123+SUM('3'!$H1123:Z1123),IF($E1123&lt;Z$4,'3'!Z1123,0)))</f>
        <v>0</v>
      </c>
      <c r="AA1123" s="68">
        <f>IF($E1123="OAI",'3'!AA1123,IF($E1123=AA$4,'3'!$G1123+SUM('3'!$H1123:AA1123),IF($E1123&lt;AA$4,'3'!AA1123,0)))</f>
        <v>0</v>
      </c>
      <c r="AB1123" s="68">
        <f>IF($E1123="OAI",'3'!AB1123,IF($E1123=AB$4,'3'!$G1123+SUM('3'!$H1123:AB1123),IF($E1123&lt;AB$4,'3'!AB1123,0)))</f>
        <v>0</v>
      </c>
      <c r="AC1123" s="68">
        <f>IF($E1123="OAI",'3'!AC1123,IF($E1123=AC$4,'3'!$G1123+SUM('3'!$H1123:AC1123),IF($E1123&lt;AC$4,'3'!AC1123,0)))</f>
        <v>0</v>
      </c>
      <c r="AD1123" s="68">
        <f>IF($E1123="OAI",'3'!AD1123,IF($E1123=AD$4,'3'!$G1123+SUM('3'!$H1123:AD1123),IF($E1123&lt;AD$4,'3'!AD1123,0)))</f>
        <v>0</v>
      </c>
      <c r="AE1123" s="68">
        <f>IF($E1123="OAI",'3'!AE1123,IF($E1123=AE$4,'3'!$G1123+SUM('3'!$H1123:AE1123),IF($E1123&lt;AE$4,'3'!AE1123,0)))</f>
        <v>0</v>
      </c>
      <c r="AF1123" s="26">
        <f t="shared" si="75"/>
        <v>80561.007083712961</v>
      </c>
      <c r="AG1123" s="26">
        <f t="shared" si="76"/>
        <v>947.47401642332125</v>
      </c>
      <c r="AH1123" s="56">
        <f t="shared" si="77"/>
        <v>1218</v>
      </c>
    </row>
    <row r="1124" spans="1:34">
      <c r="A1124" s="56">
        <f t="shared" si="74"/>
        <v>1219</v>
      </c>
      <c r="B1124" s="3">
        <f>'1'!B1124</f>
        <v>5551780</v>
      </c>
      <c r="C1124" t="str">
        <f>'1'!C1124</f>
        <v>SONOMA: EM REPL CB 132 RECLOSING RELAY</v>
      </c>
      <c r="D1124" s="3" t="str">
        <f>'1'!D1124</f>
        <v>3F</v>
      </c>
      <c r="E1124" s="13" t="str">
        <f>IF('1'!E1124="OAI","OAI",EOMONTH('1'!E1124,-1)+1)</f>
        <v>OAI</v>
      </c>
      <c r="F1124" s="3" t="str">
        <f>'1'!F1124</f>
        <v>TOLO</v>
      </c>
      <c r="G1124" s="7"/>
      <c r="H1124" s="68">
        <f>IF($E1124="OAI",'3'!H1124,IF($E1124&lt;=H$4,'3'!$G1124+SUM('3'!$H1124:H1124),0))</f>
        <v>0</v>
      </c>
      <c r="I1124" s="68">
        <f>IF($E1124="OAI",'3'!I1124,IF($E1124=I$4,'3'!$G1124+SUM('3'!$H1124:I1124),IF($E1124&lt;I$4,'3'!I1124,0)))</f>
        <v>0</v>
      </c>
      <c r="J1124" s="68">
        <f>IF($E1124="OAI",'3'!J1124,IF($E1124=J$4,'3'!$G1124+SUM('3'!$H1124:J1124),IF($E1124&lt;J$4,'3'!J1124,0)))</f>
        <v>2937.9241504435213</v>
      </c>
      <c r="K1124" s="68">
        <f>IF($E1124="OAI",'3'!K1124,IF($E1124=K$4,'3'!$G1124+SUM('3'!$H1124:K1124),IF($E1124&lt;K$4,'3'!K1124,0)))</f>
        <v>19063.337467621637</v>
      </c>
      <c r="L1124" s="68">
        <f>IF($E1124="OAI",'3'!L1124,IF($E1124=L$4,'3'!$G1124+SUM('3'!$H1124:L1124),IF($E1124&lt;L$4,'3'!L1124,0)))</f>
        <v>1184.7850912419074</v>
      </c>
      <c r="M1124" s="68">
        <f>IF($E1124="OAI",'3'!M1124,IF($E1124=M$4,'3'!$G1124+SUM('3'!$H1124:M1124),IF($E1124&lt;M$4,'3'!M1124,0)))</f>
        <v>0</v>
      </c>
      <c r="N1124" s="68">
        <f>IF($E1124="OAI",'3'!N1124,IF($E1124=N$4,'3'!$G1124+SUM('3'!$H1124:N1124),IF($E1124&lt;N$4,'3'!N1124,0)))</f>
        <v>27951.834489821656</v>
      </c>
      <c r="O1124" s="68">
        <f>IF($E1124="OAI",'3'!O1124,IF($E1124=O$4,'3'!$G1124+SUM('3'!$H1124:O1124),IF($E1124&lt;O$4,'3'!O1124,0)))</f>
        <v>31535.073325853522</v>
      </c>
      <c r="P1124" s="68">
        <f>IF($E1124="OAI",'3'!P1124,IF($E1124=P$4,'3'!$G1124+SUM('3'!$H1124:P1124),IF($E1124&lt;P$4,'3'!P1124,0)))</f>
        <v>34819.60022397084</v>
      </c>
      <c r="Q1124" s="68">
        <f>IF($E1124="OAI",'3'!Q1124,IF($E1124=Q$4,'3'!$G1124+SUM('3'!$H1124:Q1124),IF($E1124&lt;Q$4,'3'!Q1124,0)))</f>
        <v>38442.996528886419</v>
      </c>
      <c r="R1124" s="68">
        <f>IF($E1124="OAI",'3'!R1124,IF($E1124=R$4,'3'!$G1124+SUM('3'!$H1124:R1124),IF($E1124&lt;R$4,'3'!R1124,0)))</f>
        <v>44774.087040831022</v>
      </c>
      <c r="S1124" s="68">
        <f>IF($E1124="OAI",'3'!S1124,IF($E1124=S$4,'3'!$G1124+SUM('3'!$H1124:S1124),IF($E1124&lt;S$4,'3'!S1124,0)))</f>
        <v>31826.238268455832</v>
      </c>
      <c r="T1124" s="68">
        <f>IF($E1124="OAI",'3'!T1124,IF($E1124=T$4,'3'!$G1124+SUM('3'!$H1124:T1124),IF($E1124&lt;T$4,'3'!T1124,0)))</f>
        <v>10353.452667811574</v>
      </c>
      <c r="U1124" s="68">
        <f>IF($E1124="OAI",'3'!U1124,IF($E1124=U$4,'3'!$G1124+SUM('3'!$H1124:U1124),IF($E1124&lt;U$4,'3'!U1124,0)))</f>
        <v>185385.6040963156</v>
      </c>
      <c r="V1124" s="68">
        <f>IF($E1124="OAI",'3'!V1124,IF($E1124=V$4,'3'!$G1124+SUM('3'!$H1124:V1124),IF($E1124&lt;V$4,'3'!V1124,0)))</f>
        <v>177178.01376228762</v>
      </c>
      <c r="W1124" s="68">
        <f>IF($E1124="OAI",'3'!W1124,IF($E1124=W$4,'3'!$G1124+SUM('3'!$H1124:W1124),IF($E1124&lt;W$4,'3'!W1124,0)))</f>
        <v>8332.7213797607346</v>
      </c>
      <c r="X1124" s="68">
        <f>IF($E1124="OAI",'3'!X1124,IF($E1124=X$4,'3'!$G1124+SUM('3'!$H1124:X1124),IF($E1124&lt;X$4,'3'!X1124,0)))</f>
        <v>2174.0005138366955</v>
      </c>
      <c r="Y1124" s="68">
        <f>IF($E1124="OAI",'3'!Y1124,IF($E1124=Y$4,'3'!$G1124+SUM('3'!$H1124:Y1124),IF($E1124&lt;Y$4,'3'!Y1124,0)))</f>
        <v>0</v>
      </c>
      <c r="Z1124" s="68">
        <f>IF($E1124="OAI",'3'!Z1124,IF($E1124=Z$4,'3'!$G1124+SUM('3'!$H1124:Z1124),IF($E1124&lt;Z$4,'3'!Z1124,0)))</f>
        <v>0</v>
      </c>
      <c r="AA1124" s="68">
        <f>IF($E1124="OAI",'3'!AA1124,IF($E1124=AA$4,'3'!$G1124+SUM('3'!$H1124:AA1124),IF($E1124&lt;AA$4,'3'!AA1124,0)))</f>
        <v>0</v>
      </c>
      <c r="AB1124" s="68">
        <f>IF($E1124="OAI",'3'!AB1124,IF($E1124=AB$4,'3'!$G1124+SUM('3'!$H1124:AB1124),IF($E1124&lt;AB$4,'3'!AB1124,0)))</f>
        <v>0</v>
      </c>
      <c r="AC1124" s="68">
        <f>IF($E1124="OAI",'3'!AC1124,IF($E1124=AC$4,'3'!$G1124+SUM('3'!$H1124:AC1124),IF($E1124&lt;AC$4,'3'!AC1124,0)))</f>
        <v>0</v>
      </c>
      <c r="AD1124" s="68">
        <f>IF($E1124="OAI",'3'!AD1124,IF($E1124=AD$4,'3'!$G1124+SUM('3'!$H1124:AD1124),IF($E1124&lt;AD$4,'3'!AD1124,0)))</f>
        <v>0</v>
      </c>
      <c r="AE1124" s="68">
        <f>IF($E1124="OAI",'3'!AE1124,IF($E1124=AE$4,'3'!$G1124+SUM('3'!$H1124:AE1124),IF($E1124&lt;AE$4,'3'!AE1124,0)))</f>
        <v>0</v>
      </c>
      <c r="AF1124" s="26">
        <f t="shared" si="75"/>
        <v>232535.87658712637</v>
      </c>
      <c r="AG1124" s="26">
        <f t="shared" si="76"/>
        <v>383423.79242001218</v>
      </c>
      <c r="AH1124" s="56">
        <f t="shared" si="77"/>
        <v>1219</v>
      </c>
    </row>
    <row r="1125" spans="1:34">
      <c r="A1125" s="56">
        <f t="shared" si="74"/>
        <v>1220</v>
      </c>
      <c r="B1125" s="3">
        <f>'1'!B1125</f>
        <v>5552264</v>
      </c>
      <c r="C1125" t="str">
        <f>'1'!C1125</f>
        <v>EM REPL Device 87TA-2</v>
      </c>
      <c r="D1125" s="3" t="str">
        <f>'1'!D1125</f>
        <v>3F</v>
      </c>
      <c r="E1125" s="13" t="str">
        <f>IF('1'!E1125="OAI","OAI",EOMONTH('1'!E1125,-1)+1)</f>
        <v>OAI</v>
      </c>
      <c r="F1125" s="3" t="str">
        <f>'1'!F1125</f>
        <v>TOLO</v>
      </c>
      <c r="G1125" s="7"/>
      <c r="H1125" s="68">
        <f>IF($E1125="OAI",'3'!H1125,IF($E1125&lt;=H$4,'3'!$G1125+SUM('3'!$H1125:H1125),0))</f>
        <v>0</v>
      </c>
      <c r="I1125" s="68">
        <f>IF($E1125="OAI",'3'!I1125,IF($E1125=I$4,'3'!$G1125+SUM('3'!$H1125:I1125),IF($E1125&lt;I$4,'3'!I1125,0)))</f>
        <v>0</v>
      </c>
      <c r="J1125" s="68">
        <f>IF($E1125="OAI",'3'!J1125,IF($E1125=J$4,'3'!$G1125+SUM('3'!$H1125:J1125),IF($E1125&lt;J$4,'3'!J1125,0)))</f>
        <v>0</v>
      </c>
      <c r="K1125" s="68">
        <f>IF($E1125="OAI",'3'!K1125,IF($E1125=K$4,'3'!$G1125+SUM('3'!$H1125:K1125),IF($E1125&lt;K$4,'3'!K1125,0)))</f>
        <v>8575.5296486956522</v>
      </c>
      <c r="L1125" s="68">
        <f>IF($E1125="OAI",'3'!L1125,IF($E1125=L$4,'3'!$G1125+SUM('3'!$H1125:L1125),IF($E1125&lt;L$4,'3'!L1125,0)))</f>
        <v>57589.444117724459</v>
      </c>
      <c r="M1125" s="68">
        <f>IF($E1125="OAI",'3'!M1125,IF($E1125=M$4,'3'!$G1125+SUM('3'!$H1125:M1125),IF($E1125&lt;M$4,'3'!M1125,0)))</f>
        <v>9839.7911226702836</v>
      </c>
      <c r="N1125" s="68">
        <f>IF($E1125="OAI",'3'!N1125,IF($E1125=N$4,'3'!$G1125+SUM('3'!$H1125:N1125),IF($E1125&lt;N$4,'3'!N1125,0)))</f>
        <v>6092.5681909647938</v>
      </c>
      <c r="O1125" s="68">
        <f>IF($E1125="OAI",'3'!O1125,IF($E1125=O$4,'3'!$G1125+SUM('3'!$H1125:O1125),IF($E1125&lt;O$4,'3'!O1125,0)))</f>
        <v>146.09492160013451</v>
      </c>
      <c r="P1125" s="68">
        <f>IF($E1125="OAI",'3'!P1125,IF($E1125=P$4,'3'!$G1125+SUM('3'!$H1125:P1125),IF($E1125&lt;P$4,'3'!P1125,0)))</f>
        <v>934.52299977637063</v>
      </c>
      <c r="Q1125" s="68">
        <f>IF($E1125="OAI",'3'!Q1125,IF($E1125=Q$4,'3'!$G1125+SUM('3'!$H1125:Q1125),IF($E1125&lt;Q$4,'3'!Q1125,0)))</f>
        <v>1346.5330401563419</v>
      </c>
      <c r="R1125" s="68">
        <f>IF($E1125="OAI",'3'!R1125,IF($E1125=R$4,'3'!$G1125+SUM('3'!$H1125:R1125),IF($E1125&lt;R$4,'3'!R1125,0)))</f>
        <v>1346.5330401563419</v>
      </c>
      <c r="S1125" s="68">
        <f>IF($E1125="OAI",'3'!S1125,IF($E1125=S$4,'3'!$G1125+SUM('3'!$H1125:S1125),IF($E1125&lt;S$4,'3'!S1125,0)))</f>
        <v>1174.4429124806732</v>
      </c>
      <c r="T1125" s="68">
        <f>IF($E1125="OAI",'3'!T1125,IF($E1125=T$4,'3'!$G1125+SUM('3'!$H1125:T1125),IF($E1125&lt;T$4,'3'!T1125,0)))</f>
        <v>0</v>
      </c>
      <c r="U1125" s="68">
        <f>IF($E1125="OAI",'3'!U1125,IF($E1125=U$4,'3'!$G1125+SUM('3'!$H1125:U1125),IF($E1125&lt;U$4,'3'!U1125,0)))</f>
        <v>0</v>
      </c>
      <c r="V1125" s="68">
        <f>IF($E1125="OAI",'3'!V1125,IF($E1125=V$4,'3'!$G1125+SUM('3'!$H1125:V1125),IF($E1125&lt;V$4,'3'!V1125,0)))</f>
        <v>0</v>
      </c>
      <c r="W1125" s="68">
        <f>IF($E1125="OAI",'3'!W1125,IF($E1125=W$4,'3'!$G1125+SUM('3'!$H1125:W1125),IF($E1125&lt;W$4,'3'!W1125,0)))</f>
        <v>0</v>
      </c>
      <c r="X1125" s="68">
        <f>IF($E1125="OAI",'3'!X1125,IF($E1125=X$4,'3'!$G1125+SUM('3'!$H1125:X1125),IF($E1125&lt;X$4,'3'!X1125,0)))</f>
        <v>0</v>
      </c>
      <c r="Y1125" s="68">
        <f>IF($E1125="OAI",'3'!Y1125,IF($E1125=Y$4,'3'!$G1125+SUM('3'!$H1125:Y1125),IF($E1125&lt;Y$4,'3'!Y1125,0)))</f>
        <v>0</v>
      </c>
      <c r="Z1125" s="68">
        <f>IF($E1125="OAI",'3'!Z1125,IF($E1125=Z$4,'3'!$G1125+SUM('3'!$H1125:Z1125),IF($E1125&lt;Z$4,'3'!Z1125,0)))</f>
        <v>0</v>
      </c>
      <c r="AA1125" s="68">
        <f>IF($E1125="OAI",'3'!AA1125,IF($E1125=AA$4,'3'!$G1125+SUM('3'!$H1125:AA1125),IF($E1125&lt;AA$4,'3'!AA1125,0)))</f>
        <v>0</v>
      </c>
      <c r="AB1125" s="68">
        <f>IF($E1125="OAI",'3'!AB1125,IF($E1125=AB$4,'3'!$G1125+SUM('3'!$H1125:AB1125),IF($E1125&lt;AB$4,'3'!AB1125,0)))</f>
        <v>0</v>
      </c>
      <c r="AC1125" s="68">
        <f>IF($E1125="OAI",'3'!AC1125,IF($E1125=AC$4,'3'!$G1125+SUM('3'!$H1125:AC1125),IF($E1125&lt;AC$4,'3'!AC1125,0)))</f>
        <v>0</v>
      </c>
      <c r="AD1125" s="68">
        <f>IF($E1125="OAI",'3'!AD1125,IF($E1125=AD$4,'3'!$G1125+SUM('3'!$H1125:AD1125),IF($E1125&lt;AD$4,'3'!AD1125,0)))</f>
        <v>0</v>
      </c>
      <c r="AE1125" s="68">
        <f>IF($E1125="OAI",'3'!AE1125,IF($E1125=AE$4,'3'!$G1125+SUM('3'!$H1125:AE1125),IF($E1125&lt;AE$4,'3'!AE1125,0)))</f>
        <v>0</v>
      </c>
      <c r="AF1125" s="26">
        <f t="shared" si="75"/>
        <v>87045.45999422505</v>
      </c>
      <c r="AG1125" s="26">
        <f t="shared" si="76"/>
        <v>0</v>
      </c>
      <c r="AH1125" s="56">
        <f t="shared" si="77"/>
        <v>1220</v>
      </c>
    </row>
    <row r="1126" spans="1:34">
      <c r="A1126" s="56">
        <f t="shared" si="74"/>
        <v>1221</v>
      </c>
      <c r="B1126" s="3">
        <f>'1'!B1126</f>
        <v>5552265</v>
      </c>
      <c r="C1126" t="str">
        <f>'1'!C1126</f>
        <v>EM REPL DEV 187</v>
      </c>
      <c r="D1126" s="3" t="str">
        <f>'1'!D1126</f>
        <v>3F</v>
      </c>
      <c r="E1126" s="13" t="str">
        <f>IF('1'!E1126="OAI","OAI",EOMONTH('1'!E1126,-1)+1)</f>
        <v>OAI</v>
      </c>
      <c r="F1126" s="3" t="str">
        <f>'1'!F1126</f>
        <v>TOLO</v>
      </c>
      <c r="G1126" s="7"/>
      <c r="H1126" s="68">
        <f>IF($E1126="OAI",'3'!H1126,IF($E1126&lt;=H$4,'3'!$G1126+SUM('3'!$H1126:H1126),0))</f>
        <v>0</v>
      </c>
      <c r="I1126" s="68">
        <f>IF($E1126="OAI",'3'!I1126,IF($E1126=I$4,'3'!$G1126+SUM('3'!$H1126:I1126),IF($E1126&lt;I$4,'3'!I1126,0)))</f>
        <v>0</v>
      </c>
      <c r="J1126" s="68">
        <f>IF($E1126="OAI",'3'!J1126,IF($E1126=J$4,'3'!$G1126+SUM('3'!$H1126:J1126),IF($E1126&lt;J$4,'3'!J1126,0)))</f>
        <v>0</v>
      </c>
      <c r="K1126" s="68">
        <f>IF($E1126="OAI",'3'!K1126,IF($E1126=K$4,'3'!$G1126+SUM('3'!$H1126:K1126),IF($E1126&lt;K$4,'3'!K1126,0)))</f>
        <v>0</v>
      </c>
      <c r="L1126" s="68">
        <f>IF($E1126="OAI",'3'!L1126,IF($E1126=L$4,'3'!$G1126+SUM('3'!$H1126:L1126),IF($E1126&lt;L$4,'3'!L1126,0)))</f>
        <v>2710.5825632596384</v>
      </c>
      <c r="M1126" s="68">
        <f>IF($E1126="OAI",'3'!M1126,IF($E1126=M$4,'3'!$G1126+SUM('3'!$H1126:M1126),IF($E1126&lt;M$4,'3'!M1126,0)))</f>
        <v>4995.8313783658241</v>
      </c>
      <c r="N1126" s="68">
        <f>IF($E1126="OAI",'3'!N1126,IF($E1126=N$4,'3'!$G1126+SUM('3'!$H1126:N1126),IF($E1126&lt;N$4,'3'!N1126,0)))</f>
        <v>1846.1254952710879</v>
      </c>
      <c r="O1126" s="68">
        <f>IF($E1126="OAI",'3'!O1126,IF($E1126=O$4,'3'!$G1126+SUM('3'!$H1126:O1126),IF($E1126&lt;O$4,'3'!O1126,0)))</f>
        <v>6318.8848775507158</v>
      </c>
      <c r="P1126" s="68">
        <f>IF($E1126="OAI",'3'!P1126,IF($E1126=P$4,'3'!$G1126+SUM('3'!$H1126:P1126),IF($E1126&lt;P$4,'3'!P1126,0)))</f>
        <v>6589.2722898489246</v>
      </c>
      <c r="Q1126" s="68">
        <f>IF($E1126="OAI",'3'!Q1126,IF($E1126=Q$4,'3'!$G1126+SUM('3'!$H1126:Q1126),IF($E1126&lt;Q$4,'3'!Q1126,0)))</f>
        <v>3367.2643282071822</v>
      </c>
      <c r="R1126" s="68">
        <f>IF($E1126="OAI",'3'!R1126,IF($E1126=R$4,'3'!$G1126+SUM('3'!$H1126:R1126),IF($E1126&lt;R$4,'3'!R1126,0)))</f>
        <v>7063.7080939228299</v>
      </c>
      <c r="S1126" s="68">
        <f>IF($E1126="OAI",'3'!S1126,IF($E1126=S$4,'3'!$G1126+SUM('3'!$H1126:S1126),IF($E1126&lt;S$4,'3'!S1126,0)))</f>
        <v>21191.031108986859</v>
      </c>
      <c r="T1126" s="68">
        <f>IF($E1126="OAI",'3'!T1126,IF($E1126=T$4,'3'!$G1126+SUM('3'!$H1126:T1126),IF($E1126&lt;T$4,'3'!T1126,0)))</f>
        <v>0</v>
      </c>
      <c r="U1126" s="68">
        <f>IF($E1126="OAI",'3'!U1126,IF($E1126=U$4,'3'!$G1126+SUM('3'!$H1126:U1126),IF($E1126&lt;U$4,'3'!U1126,0)))</f>
        <v>256916.67787531004</v>
      </c>
      <c r="V1126" s="68">
        <f>IF($E1126="OAI",'3'!V1126,IF($E1126=V$4,'3'!$G1126+SUM('3'!$H1126:V1126),IF($E1126&lt;V$4,'3'!V1126,0)))</f>
        <v>3968.5082880832451</v>
      </c>
      <c r="W1126" s="68">
        <f>IF($E1126="OAI",'3'!W1126,IF($E1126=W$4,'3'!$G1126+SUM('3'!$H1126:W1126),IF($E1126&lt;W$4,'3'!W1126,0)))</f>
        <v>0</v>
      </c>
      <c r="X1126" s="68">
        <f>IF($E1126="OAI",'3'!X1126,IF($E1126=X$4,'3'!$G1126+SUM('3'!$H1126:X1126),IF($E1126&lt;X$4,'3'!X1126,0)))</f>
        <v>0</v>
      </c>
      <c r="Y1126" s="68">
        <f>IF($E1126="OAI",'3'!Y1126,IF($E1126=Y$4,'3'!$G1126+SUM('3'!$H1126:Y1126),IF($E1126&lt;Y$4,'3'!Y1126,0)))</f>
        <v>0</v>
      </c>
      <c r="Z1126" s="68">
        <f>IF($E1126="OAI",'3'!Z1126,IF($E1126=Z$4,'3'!$G1126+SUM('3'!$H1126:Z1126),IF($E1126&lt;Z$4,'3'!Z1126,0)))</f>
        <v>0</v>
      </c>
      <c r="AA1126" s="68">
        <f>IF($E1126="OAI",'3'!AA1126,IF($E1126=AA$4,'3'!$G1126+SUM('3'!$H1126:AA1126),IF($E1126&lt;AA$4,'3'!AA1126,0)))</f>
        <v>0</v>
      </c>
      <c r="AB1126" s="68">
        <f>IF($E1126="OAI",'3'!AB1126,IF($E1126=AB$4,'3'!$G1126+SUM('3'!$H1126:AB1126),IF($E1126&lt;AB$4,'3'!AB1126,0)))</f>
        <v>0</v>
      </c>
      <c r="AC1126" s="68">
        <f>IF($E1126="OAI",'3'!AC1126,IF($E1126=AC$4,'3'!$G1126+SUM('3'!$H1126:AC1126),IF($E1126&lt;AC$4,'3'!AC1126,0)))</f>
        <v>0</v>
      </c>
      <c r="AD1126" s="68">
        <f>IF($E1126="OAI",'3'!AD1126,IF($E1126=AD$4,'3'!$G1126+SUM('3'!$H1126:AD1126),IF($E1126&lt;AD$4,'3'!AD1126,0)))</f>
        <v>0</v>
      </c>
      <c r="AE1126" s="68">
        <f>IF($E1126="OAI",'3'!AE1126,IF($E1126=AE$4,'3'!$G1126+SUM('3'!$H1126:AE1126),IF($E1126&lt;AE$4,'3'!AE1126,0)))</f>
        <v>0</v>
      </c>
      <c r="AF1126" s="26">
        <f t="shared" si="75"/>
        <v>54082.700135413063</v>
      </c>
      <c r="AG1126" s="26">
        <f t="shared" si="76"/>
        <v>260885.18616339329</v>
      </c>
      <c r="AH1126" s="56">
        <f t="shared" si="77"/>
        <v>1221</v>
      </c>
    </row>
    <row r="1127" spans="1:34">
      <c r="A1127" s="56">
        <f t="shared" si="74"/>
        <v>1222</v>
      </c>
      <c r="B1127" s="3">
        <f>'1'!B1127</f>
        <v>5552805</v>
      </c>
      <c r="C1127" t="str">
        <f>'1'!C1127</f>
        <v>PUEBLO: EM REPL Dev. 121-167NBU-3</v>
      </c>
      <c r="D1127" s="3" t="str">
        <f>'1'!D1127</f>
        <v>3F</v>
      </c>
      <c r="E1127" s="13" t="str">
        <f>IF('1'!E1127="OAI","OAI",EOMONTH('1'!E1127,-1)+1)</f>
        <v>OAI</v>
      </c>
      <c r="F1127" s="3" t="str">
        <f>'1'!F1127</f>
        <v>TOLO</v>
      </c>
      <c r="G1127" s="7"/>
      <c r="H1127" s="68">
        <f>IF($E1127="OAI",'3'!H1127,IF($E1127&lt;=H$4,'3'!$G1127+SUM('3'!$H1127:H1127),0))</f>
        <v>0</v>
      </c>
      <c r="I1127" s="68">
        <f>IF($E1127="OAI",'3'!I1127,IF($E1127=I$4,'3'!$G1127+SUM('3'!$H1127:I1127),IF($E1127&lt;I$4,'3'!I1127,0)))</f>
        <v>0</v>
      </c>
      <c r="J1127" s="68">
        <f>IF($E1127="OAI",'3'!J1127,IF($E1127=J$4,'3'!$G1127+SUM('3'!$H1127:J1127),IF($E1127&lt;J$4,'3'!J1127,0)))</f>
        <v>0</v>
      </c>
      <c r="K1127" s="68">
        <f>IF($E1127="OAI",'3'!K1127,IF($E1127=K$4,'3'!$G1127+SUM('3'!$H1127:K1127),IF($E1127&lt;K$4,'3'!K1127,0)))</f>
        <v>0</v>
      </c>
      <c r="L1127" s="68">
        <f>IF($E1127="OAI",'3'!L1127,IF($E1127=L$4,'3'!$G1127+SUM('3'!$H1127:L1127),IF($E1127&lt;L$4,'3'!L1127,0)))</f>
        <v>18065.643321898264</v>
      </c>
      <c r="M1127" s="68">
        <f>IF($E1127="OAI",'3'!M1127,IF($E1127=M$4,'3'!$G1127+SUM('3'!$H1127:M1127),IF($E1127&lt;M$4,'3'!M1127,0)))</f>
        <v>3727.9361659075144</v>
      </c>
      <c r="N1127" s="68">
        <f>IF($E1127="OAI",'3'!N1127,IF($E1127=N$4,'3'!$G1127+SUM('3'!$H1127:N1127),IF($E1127&lt;N$4,'3'!N1127,0)))</f>
        <v>1738.604105266907</v>
      </c>
      <c r="O1127" s="68">
        <f>IF($E1127="OAI",'3'!O1127,IF($E1127=O$4,'3'!$G1127+SUM('3'!$H1127:O1127),IF($E1127&lt;O$4,'3'!O1127,0)))</f>
        <v>5371.3176883457618</v>
      </c>
      <c r="P1127" s="68">
        <f>IF($E1127="OAI",'3'!P1127,IF($E1127=P$4,'3'!$G1127+SUM('3'!$H1127:P1127),IF($E1127&lt;P$4,'3'!P1127,0)))</f>
        <v>3067.8070080395601</v>
      </c>
      <c r="Q1127" s="68">
        <f>IF($E1127="OAI",'3'!Q1127,IF($E1127=Q$4,'3'!$G1127+SUM('3'!$H1127:Q1127),IF($E1127&lt;Q$4,'3'!Q1127,0)))</f>
        <v>0</v>
      </c>
      <c r="R1127" s="68">
        <f>IF($E1127="OAI",'3'!R1127,IF($E1127=R$4,'3'!$G1127+SUM('3'!$H1127:R1127),IF($E1127&lt;R$4,'3'!R1127,0)))</f>
        <v>0</v>
      </c>
      <c r="S1127" s="68">
        <f>IF($E1127="OAI",'3'!S1127,IF($E1127=S$4,'3'!$G1127+SUM('3'!$H1127:S1127),IF($E1127&lt;S$4,'3'!S1127,0)))</f>
        <v>0</v>
      </c>
      <c r="T1127" s="68">
        <f>IF($E1127="OAI",'3'!T1127,IF($E1127=T$4,'3'!$G1127+SUM('3'!$H1127:T1127),IF($E1127&lt;T$4,'3'!T1127,0)))</f>
        <v>0</v>
      </c>
      <c r="U1127" s="68">
        <f>IF($E1127="OAI",'3'!U1127,IF($E1127=U$4,'3'!$G1127+SUM('3'!$H1127:U1127),IF($E1127&lt;U$4,'3'!U1127,0)))</f>
        <v>0</v>
      </c>
      <c r="V1127" s="68">
        <f>IF($E1127="OAI",'3'!V1127,IF($E1127=V$4,'3'!$G1127+SUM('3'!$H1127:V1127),IF($E1127&lt;V$4,'3'!V1127,0)))</f>
        <v>0</v>
      </c>
      <c r="W1127" s="68">
        <f>IF($E1127="OAI",'3'!W1127,IF($E1127=W$4,'3'!$G1127+SUM('3'!$H1127:W1127),IF($E1127&lt;W$4,'3'!W1127,0)))</f>
        <v>0</v>
      </c>
      <c r="X1127" s="68">
        <f>IF($E1127="OAI",'3'!X1127,IF($E1127=X$4,'3'!$G1127+SUM('3'!$H1127:X1127),IF($E1127&lt;X$4,'3'!X1127,0)))</f>
        <v>0</v>
      </c>
      <c r="Y1127" s="68">
        <f>IF($E1127="OAI",'3'!Y1127,IF($E1127=Y$4,'3'!$G1127+SUM('3'!$H1127:Y1127),IF($E1127&lt;Y$4,'3'!Y1127,0)))</f>
        <v>0</v>
      </c>
      <c r="Z1127" s="68">
        <f>IF($E1127="OAI",'3'!Z1127,IF($E1127=Z$4,'3'!$G1127+SUM('3'!$H1127:Z1127),IF($E1127&lt;Z$4,'3'!Z1127,0)))</f>
        <v>0</v>
      </c>
      <c r="AA1127" s="68">
        <f>IF($E1127="OAI",'3'!AA1127,IF($E1127=AA$4,'3'!$G1127+SUM('3'!$H1127:AA1127),IF($E1127&lt;AA$4,'3'!AA1127,0)))</f>
        <v>0</v>
      </c>
      <c r="AB1127" s="68">
        <f>IF($E1127="OAI",'3'!AB1127,IF($E1127=AB$4,'3'!$G1127+SUM('3'!$H1127:AB1127),IF($E1127&lt;AB$4,'3'!AB1127,0)))</f>
        <v>0</v>
      </c>
      <c r="AC1127" s="68">
        <f>IF($E1127="OAI",'3'!AC1127,IF($E1127=AC$4,'3'!$G1127+SUM('3'!$H1127:AC1127),IF($E1127&lt;AC$4,'3'!AC1127,0)))</f>
        <v>0</v>
      </c>
      <c r="AD1127" s="68">
        <f>IF($E1127="OAI",'3'!AD1127,IF($E1127=AD$4,'3'!$G1127+SUM('3'!$H1127:AD1127),IF($E1127&lt;AD$4,'3'!AD1127,0)))</f>
        <v>0</v>
      </c>
      <c r="AE1127" s="68">
        <f>IF($E1127="OAI",'3'!AE1127,IF($E1127=AE$4,'3'!$G1127+SUM('3'!$H1127:AE1127),IF($E1127&lt;AE$4,'3'!AE1127,0)))</f>
        <v>0</v>
      </c>
      <c r="AF1127" s="26">
        <f t="shared" si="75"/>
        <v>31971.308289458004</v>
      </c>
      <c r="AG1127" s="26">
        <f t="shared" si="76"/>
        <v>0</v>
      </c>
      <c r="AH1127" s="56">
        <f t="shared" si="77"/>
        <v>1222</v>
      </c>
    </row>
    <row r="1128" spans="1:34">
      <c r="A1128" s="56">
        <f t="shared" si="74"/>
        <v>1223</v>
      </c>
      <c r="B1128" s="3">
        <f>'1'!B1128</f>
        <v>5552806</v>
      </c>
      <c r="C1128" t="str">
        <f>'1'!C1128</f>
        <v>EM REPL DEV 179-2</v>
      </c>
      <c r="D1128" s="3" t="str">
        <f>'1'!D1128</f>
        <v>3F</v>
      </c>
      <c r="E1128" s="13" t="str">
        <f>IF('1'!E1128="OAI","OAI",EOMONTH('1'!E1128,-1)+1)</f>
        <v>OAI</v>
      </c>
      <c r="F1128" s="3" t="str">
        <f>'1'!F1128</f>
        <v>TOLO</v>
      </c>
      <c r="G1128" s="7"/>
      <c r="H1128" s="68">
        <f>IF($E1128="OAI",'3'!H1128,IF($E1128&lt;=H$4,'3'!$G1128+SUM('3'!$H1128:H1128),0))</f>
        <v>0</v>
      </c>
      <c r="I1128" s="68">
        <f>IF($E1128="OAI",'3'!I1128,IF($E1128=I$4,'3'!$G1128+SUM('3'!$H1128:I1128),IF($E1128&lt;I$4,'3'!I1128,0)))</f>
        <v>0</v>
      </c>
      <c r="J1128" s="68">
        <f>IF($E1128="OAI",'3'!J1128,IF($E1128=J$4,'3'!$G1128+SUM('3'!$H1128:J1128),IF($E1128&lt;J$4,'3'!J1128,0)))</f>
        <v>0</v>
      </c>
      <c r="K1128" s="68">
        <f>IF($E1128="OAI",'3'!K1128,IF($E1128=K$4,'3'!$G1128+SUM('3'!$H1128:K1128),IF($E1128&lt;K$4,'3'!K1128,0)))</f>
        <v>0</v>
      </c>
      <c r="L1128" s="68">
        <f>IF($E1128="OAI",'3'!L1128,IF($E1128=L$4,'3'!$G1128+SUM('3'!$H1128:L1128),IF($E1128&lt;L$4,'3'!L1128,0)))</f>
        <v>2353.2649456980853</v>
      </c>
      <c r="M1128" s="68">
        <f>IF($E1128="OAI",'3'!M1128,IF($E1128=M$4,'3'!$G1128+SUM('3'!$H1128:M1128),IF($E1128&lt;M$4,'3'!M1128,0)))</f>
        <v>6313.4808562160179</v>
      </c>
      <c r="N1128" s="68">
        <f>IF($E1128="OAI",'3'!N1128,IF($E1128=N$4,'3'!$G1128+SUM('3'!$H1128:N1128),IF($E1128&lt;N$4,'3'!N1128,0)))</f>
        <v>1912.9303797017617</v>
      </c>
      <c r="O1128" s="68">
        <f>IF($E1128="OAI",'3'!O1128,IF($E1128=O$4,'3'!$G1128+SUM('3'!$H1128:O1128),IF($E1128&lt;O$4,'3'!O1128,0)))</f>
        <v>27822.32432335215</v>
      </c>
      <c r="P1128" s="68">
        <f>IF($E1128="OAI",'3'!P1128,IF($E1128=P$4,'3'!$G1128+SUM('3'!$H1128:P1128),IF($E1128&lt;P$4,'3'!P1128,0)))</f>
        <v>5742.5180503705933</v>
      </c>
      <c r="Q1128" s="68">
        <f>IF($E1128="OAI",'3'!Q1128,IF($E1128=Q$4,'3'!$G1128+SUM('3'!$H1128:Q1128),IF($E1128&lt;Q$4,'3'!Q1128,0)))</f>
        <v>7880.1811793705201</v>
      </c>
      <c r="R1128" s="68">
        <f>IF($E1128="OAI",'3'!R1128,IF($E1128=R$4,'3'!$G1128+SUM('3'!$H1128:R1128),IF($E1128&lt;R$4,'3'!R1128,0)))</f>
        <v>0</v>
      </c>
      <c r="S1128" s="68">
        <f>IF($E1128="OAI",'3'!S1128,IF($E1128=S$4,'3'!$G1128+SUM('3'!$H1128:S1128),IF($E1128&lt;S$4,'3'!S1128,0)))</f>
        <v>0</v>
      </c>
      <c r="T1128" s="68">
        <f>IF($E1128="OAI",'3'!T1128,IF($E1128=T$4,'3'!$G1128+SUM('3'!$H1128:T1128),IF($E1128&lt;T$4,'3'!T1128,0)))</f>
        <v>0</v>
      </c>
      <c r="U1128" s="68">
        <f>IF($E1128="OAI",'3'!U1128,IF($E1128=U$4,'3'!$G1128+SUM('3'!$H1128:U1128),IF($E1128&lt;U$4,'3'!U1128,0)))</f>
        <v>0</v>
      </c>
      <c r="V1128" s="68">
        <f>IF($E1128="OAI",'3'!V1128,IF($E1128=V$4,'3'!$G1128+SUM('3'!$H1128:V1128),IF($E1128&lt;V$4,'3'!V1128,0)))</f>
        <v>0</v>
      </c>
      <c r="W1128" s="68">
        <f>IF($E1128="OAI",'3'!W1128,IF($E1128=W$4,'3'!$G1128+SUM('3'!$H1128:W1128),IF($E1128&lt;W$4,'3'!W1128,0)))</f>
        <v>0</v>
      </c>
      <c r="X1128" s="68">
        <f>IF($E1128="OAI",'3'!X1128,IF($E1128=X$4,'3'!$G1128+SUM('3'!$H1128:X1128),IF($E1128&lt;X$4,'3'!X1128,0)))</f>
        <v>0</v>
      </c>
      <c r="Y1128" s="68">
        <f>IF($E1128="OAI",'3'!Y1128,IF($E1128=Y$4,'3'!$G1128+SUM('3'!$H1128:Y1128),IF($E1128&lt;Y$4,'3'!Y1128,0)))</f>
        <v>0</v>
      </c>
      <c r="Z1128" s="68">
        <f>IF($E1128="OAI",'3'!Z1128,IF($E1128=Z$4,'3'!$G1128+SUM('3'!$H1128:Z1128),IF($E1128&lt;Z$4,'3'!Z1128,0)))</f>
        <v>0</v>
      </c>
      <c r="AA1128" s="68">
        <f>IF($E1128="OAI",'3'!AA1128,IF($E1128=AA$4,'3'!$G1128+SUM('3'!$H1128:AA1128),IF($E1128&lt;AA$4,'3'!AA1128,0)))</f>
        <v>0</v>
      </c>
      <c r="AB1128" s="68">
        <f>IF($E1128="OAI",'3'!AB1128,IF($E1128=AB$4,'3'!$G1128+SUM('3'!$H1128:AB1128),IF($E1128&lt;AB$4,'3'!AB1128,0)))</f>
        <v>0</v>
      </c>
      <c r="AC1128" s="68">
        <f>IF($E1128="OAI",'3'!AC1128,IF($E1128=AC$4,'3'!$G1128+SUM('3'!$H1128:AC1128),IF($E1128&lt;AC$4,'3'!AC1128,0)))</f>
        <v>0</v>
      </c>
      <c r="AD1128" s="68">
        <f>IF($E1128="OAI",'3'!AD1128,IF($E1128=AD$4,'3'!$G1128+SUM('3'!$H1128:AD1128),IF($E1128&lt;AD$4,'3'!AD1128,0)))</f>
        <v>0</v>
      </c>
      <c r="AE1128" s="68">
        <f>IF($E1128="OAI",'3'!AE1128,IF($E1128=AE$4,'3'!$G1128+SUM('3'!$H1128:AE1128),IF($E1128&lt;AE$4,'3'!AE1128,0)))</f>
        <v>0</v>
      </c>
      <c r="AF1128" s="26">
        <f t="shared" si="75"/>
        <v>52024.699734709131</v>
      </c>
      <c r="AG1128" s="26">
        <f t="shared" si="76"/>
        <v>0</v>
      </c>
      <c r="AH1128" s="56">
        <f t="shared" si="77"/>
        <v>1223</v>
      </c>
    </row>
    <row r="1129" spans="1:34">
      <c r="A1129" s="56">
        <f t="shared" si="74"/>
        <v>1224</v>
      </c>
      <c r="B1129" s="3">
        <f>'1'!B1129</f>
        <v>5552809</v>
      </c>
      <c r="C1129" t="str">
        <f>'1'!C1129</f>
        <v>MANTECA: EM REPL Dev. 121/167NBU-3/4</v>
      </c>
      <c r="D1129" s="3" t="str">
        <f>'1'!D1129</f>
        <v>3F</v>
      </c>
      <c r="E1129" s="13" t="str">
        <f>IF('1'!E1129="OAI","OAI",EOMONTH('1'!E1129,-1)+1)</f>
        <v>OAI</v>
      </c>
      <c r="F1129" s="3" t="str">
        <f>'1'!F1129</f>
        <v>TOLO</v>
      </c>
      <c r="G1129" s="7"/>
      <c r="H1129" s="68">
        <f>IF($E1129="OAI",'3'!H1129,IF($E1129&lt;=H$4,'3'!$G1129+SUM('3'!$H1129:H1129),0))</f>
        <v>0</v>
      </c>
      <c r="I1129" s="68">
        <f>IF($E1129="OAI",'3'!I1129,IF($E1129=I$4,'3'!$G1129+SUM('3'!$H1129:I1129),IF($E1129&lt;I$4,'3'!I1129,0)))</f>
        <v>0</v>
      </c>
      <c r="J1129" s="68">
        <f>IF($E1129="OAI",'3'!J1129,IF($E1129=J$4,'3'!$G1129+SUM('3'!$H1129:J1129),IF($E1129&lt;J$4,'3'!J1129,0)))</f>
        <v>0</v>
      </c>
      <c r="K1129" s="68">
        <f>IF($E1129="OAI",'3'!K1129,IF($E1129=K$4,'3'!$G1129+SUM('3'!$H1129:K1129),IF($E1129&lt;K$4,'3'!K1129,0)))</f>
        <v>0</v>
      </c>
      <c r="L1129" s="68">
        <f>IF($E1129="OAI",'3'!L1129,IF($E1129=L$4,'3'!$G1129+SUM('3'!$H1129:L1129),IF($E1129&lt;L$4,'3'!L1129,0)))</f>
        <v>0</v>
      </c>
      <c r="M1129" s="68">
        <f>IF($E1129="OAI",'3'!M1129,IF($E1129=M$4,'3'!$G1129+SUM('3'!$H1129:M1129),IF($E1129&lt;M$4,'3'!M1129,0)))</f>
        <v>0</v>
      </c>
      <c r="N1129" s="68">
        <f>IF($E1129="OAI",'3'!N1129,IF($E1129=N$4,'3'!$G1129+SUM('3'!$H1129:N1129),IF($E1129&lt;N$4,'3'!N1129,0)))</f>
        <v>0</v>
      </c>
      <c r="O1129" s="68">
        <f>IF($E1129="OAI",'3'!O1129,IF($E1129=O$4,'3'!$G1129+SUM('3'!$H1129:O1129),IF($E1129&lt;O$4,'3'!O1129,0)))</f>
        <v>0</v>
      </c>
      <c r="P1129" s="68">
        <f>IF($E1129="OAI",'3'!P1129,IF($E1129=P$4,'3'!$G1129+SUM('3'!$H1129:P1129),IF($E1129&lt;P$4,'3'!P1129,0)))</f>
        <v>438.19159201877085</v>
      </c>
      <c r="Q1129" s="68">
        <f>IF($E1129="OAI",'3'!Q1129,IF($E1129=Q$4,'3'!$G1129+SUM('3'!$H1129:Q1129),IF($E1129&lt;Q$4,'3'!Q1129,0)))</f>
        <v>11998.883991445742</v>
      </c>
      <c r="R1129" s="68">
        <f>IF($E1129="OAI",'3'!R1129,IF($E1129=R$4,'3'!$G1129+SUM('3'!$H1129:R1129),IF($E1129&lt;R$4,'3'!R1129,0)))</f>
        <v>13755.190925222871</v>
      </c>
      <c r="S1129" s="68">
        <f>IF($E1129="OAI",'3'!S1129,IF($E1129=S$4,'3'!$G1129+SUM('3'!$H1129:S1129),IF($E1129&lt;S$4,'3'!S1129,0)))</f>
        <v>3347.5116985010418</v>
      </c>
      <c r="T1129" s="68">
        <f>IF($E1129="OAI",'3'!T1129,IF($E1129=T$4,'3'!$G1129+SUM('3'!$H1129:T1129),IF($E1129&lt;T$4,'3'!T1129,0)))</f>
        <v>3947.6375849975129</v>
      </c>
      <c r="U1129" s="68">
        <f>IF($E1129="OAI",'3'!U1129,IF($E1129=U$4,'3'!$G1129+SUM('3'!$H1129:U1129),IF($E1129&lt;U$4,'3'!U1129,0)))</f>
        <v>0</v>
      </c>
      <c r="V1129" s="68">
        <f>IF($E1129="OAI",'3'!V1129,IF($E1129=V$4,'3'!$G1129+SUM('3'!$H1129:V1129),IF($E1129&lt;V$4,'3'!V1129,0)))</f>
        <v>0</v>
      </c>
      <c r="W1129" s="68">
        <f>IF($E1129="OAI",'3'!W1129,IF($E1129=W$4,'3'!$G1129+SUM('3'!$H1129:W1129),IF($E1129&lt;W$4,'3'!W1129,0)))</f>
        <v>0</v>
      </c>
      <c r="X1129" s="68">
        <f>IF($E1129="OAI",'3'!X1129,IF($E1129=X$4,'3'!$G1129+SUM('3'!$H1129:X1129),IF($E1129&lt;X$4,'3'!X1129,0)))</f>
        <v>0</v>
      </c>
      <c r="Y1129" s="68">
        <f>IF($E1129="OAI",'3'!Y1129,IF($E1129=Y$4,'3'!$G1129+SUM('3'!$H1129:Y1129),IF($E1129&lt;Y$4,'3'!Y1129,0)))</f>
        <v>0</v>
      </c>
      <c r="Z1129" s="68">
        <f>IF($E1129="OAI",'3'!Z1129,IF($E1129=Z$4,'3'!$G1129+SUM('3'!$H1129:Z1129),IF($E1129&lt;Z$4,'3'!Z1129,0)))</f>
        <v>0</v>
      </c>
      <c r="AA1129" s="68">
        <f>IF($E1129="OAI",'3'!AA1129,IF($E1129=AA$4,'3'!$G1129+SUM('3'!$H1129:AA1129),IF($E1129&lt;AA$4,'3'!AA1129,0)))</f>
        <v>0</v>
      </c>
      <c r="AB1129" s="68">
        <f>IF($E1129="OAI",'3'!AB1129,IF($E1129=AB$4,'3'!$G1129+SUM('3'!$H1129:AB1129),IF($E1129&lt;AB$4,'3'!AB1129,0)))</f>
        <v>0</v>
      </c>
      <c r="AC1129" s="68">
        <f>IF($E1129="OAI",'3'!AC1129,IF($E1129=AC$4,'3'!$G1129+SUM('3'!$H1129:AC1129),IF($E1129&lt;AC$4,'3'!AC1129,0)))</f>
        <v>0</v>
      </c>
      <c r="AD1129" s="68">
        <f>IF($E1129="OAI",'3'!AD1129,IF($E1129=AD$4,'3'!$G1129+SUM('3'!$H1129:AD1129),IF($E1129&lt;AD$4,'3'!AD1129,0)))</f>
        <v>0</v>
      </c>
      <c r="AE1129" s="68">
        <f>IF($E1129="OAI",'3'!AE1129,IF($E1129=AE$4,'3'!$G1129+SUM('3'!$H1129:AE1129),IF($E1129&lt;AE$4,'3'!AE1129,0)))</f>
        <v>0</v>
      </c>
      <c r="AF1129" s="26">
        <f t="shared" si="75"/>
        <v>29539.778207188425</v>
      </c>
      <c r="AG1129" s="26">
        <f t="shared" si="76"/>
        <v>3947.6375849975129</v>
      </c>
      <c r="AH1129" s="56">
        <f t="shared" si="77"/>
        <v>1224</v>
      </c>
    </row>
    <row r="1130" spans="1:34">
      <c r="A1130" s="56">
        <f t="shared" si="74"/>
        <v>1225</v>
      </c>
      <c r="B1130" s="3">
        <f>'1'!B1130</f>
        <v>5553079</v>
      </c>
      <c r="C1130" t="str">
        <f>'1'!C1130</f>
        <v>EM REPL CB 12 RELAYS</v>
      </c>
      <c r="D1130" s="3" t="str">
        <f>'1'!D1130</f>
        <v>3F</v>
      </c>
      <c r="E1130" s="13" t="str">
        <f>IF('1'!E1130="OAI","OAI",EOMONTH('1'!E1130,-1)+1)</f>
        <v>OAI</v>
      </c>
      <c r="F1130" s="3" t="str">
        <f>'1'!F1130</f>
        <v>TOLO</v>
      </c>
      <c r="G1130" s="7"/>
      <c r="H1130" s="68">
        <f>IF($E1130="OAI",'3'!H1130,IF($E1130&lt;=H$4,'3'!$G1130+SUM('3'!$H1130:H1130),0))</f>
        <v>0</v>
      </c>
      <c r="I1130" s="68">
        <f>IF($E1130="OAI",'3'!I1130,IF($E1130=I$4,'3'!$G1130+SUM('3'!$H1130:I1130),IF($E1130&lt;I$4,'3'!I1130,0)))</f>
        <v>0</v>
      </c>
      <c r="J1130" s="68">
        <f>IF($E1130="OAI",'3'!J1130,IF($E1130=J$4,'3'!$G1130+SUM('3'!$H1130:J1130),IF($E1130&lt;J$4,'3'!J1130,0)))</f>
        <v>0</v>
      </c>
      <c r="K1130" s="68">
        <f>IF($E1130="OAI",'3'!K1130,IF($E1130=K$4,'3'!$G1130+SUM('3'!$H1130:K1130),IF($E1130&lt;K$4,'3'!K1130,0)))</f>
        <v>0</v>
      </c>
      <c r="L1130" s="68">
        <f>IF($E1130="OAI",'3'!L1130,IF($E1130=L$4,'3'!$G1130+SUM('3'!$H1130:L1130),IF($E1130&lt;L$4,'3'!L1130,0)))</f>
        <v>0</v>
      </c>
      <c r="M1130" s="68">
        <f>IF($E1130="OAI",'3'!M1130,IF($E1130=M$4,'3'!$G1130+SUM('3'!$H1130:M1130),IF($E1130&lt;M$4,'3'!M1130,0)))</f>
        <v>7698.5874279683139</v>
      </c>
      <c r="N1130" s="68">
        <f>IF($E1130="OAI",'3'!N1130,IF($E1130=N$4,'3'!$G1130+SUM('3'!$H1130:N1130),IF($E1130&lt;N$4,'3'!N1130,0)))</f>
        <v>9578.5346429720848</v>
      </c>
      <c r="O1130" s="68">
        <f>IF($E1130="OAI",'3'!O1130,IF($E1130=O$4,'3'!$G1130+SUM('3'!$H1130:O1130),IF($E1130&lt;O$4,'3'!O1130,0)))</f>
        <v>29366.197315006633</v>
      </c>
      <c r="P1130" s="68">
        <f>IF($E1130="OAI",'3'!P1130,IF($E1130=P$4,'3'!$G1130+SUM('3'!$H1130:P1130),IF($E1130&lt;P$4,'3'!P1130,0)))</f>
        <v>26838.047058183896</v>
      </c>
      <c r="Q1130" s="68">
        <f>IF($E1130="OAI",'3'!Q1130,IF($E1130=Q$4,'3'!$G1130+SUM('3'!$H1130:Q1130),IF($E1130&lt;Q$4,'3'!Q1130,0)))</f>
        <v>49449.031359253699</v>
      </c>
      <c r="R1130" s="68">
        <f>IF($E1130="OAI",'3'!R1130,IF($E1130=R$4,'3'!$G1130+SUM('3'!$H1130:R1130),IF($E1130&lt;R$4,'3'!R1130,0)))</f>
        <v>56860.739792574801</v>
      </c>
      <c r="S1130" s="68">
        <f>IF($E1130="OAI",'3'!S1130,IF($E1130=S$4,'3'!$G1130+SUM('3'!$H1130:S1130),IF($E1130&lt;S$4,'3'!S1130,0)))</f>
        <v>56860.739792574801</v>
      </c>
      <c r="T1130" s="68">
        <f>IF($E1130="OAI",'3'!T1130,IF($E1130=T$4,'3'!$G1130+SUM('3'!$H1130:T1130),IF($E1130&lt;T$4,'3'!T1130,0)))</f>
        <v>67414.886632023292</v>
      </c>
      <c r="U1130" s="68">
        <f>IF($E1130="OAI",'3'!U1130,IF($E1130=U$4,'3'!$G1130+SUM('3'!$H1130:U1130),IF($E1130&lt;U$4,'3'!U1130,0)))</f>
        <v>60619.982013110915</v>
      </c>
      <c r="V1130" s="68">
        <f>IF($E1130="OAI",'3'!V1130,IF($E1130=V$4,'3'!$G1130+SUM('3'!$H1130:V1130),IF($E1130&lt;V$4,'3'!V1130,0)))</f>
        <v>122602.522784819</v>
      </c>
      <c r="W1130" s="68">
        <f>IF($E1130="OAI",'3'!W1130,IF($E1130=W$4,'3'!$G1130+SUM('3'!$H1130:W1130),IF($E1130&lt;W$4,'3'!W1130,0)))</f>
        <v>39200.957107468748</v>
      </c>
      <c r="X1130" s="68">
        <f>IF($E1130="OAI",'3'!X1130,IF($E1130=X$4,'3'!$G1130+SUM('3'!$H1130:X1130),IF($E1130&lt;X$4,'3'!X1130,0)))</f>
        <v>15097.717535769003</v>
      </c>
      <c r="Y1130" s="68">
        <f>IF($E1130="OAI",'3'!Y1130,IF($E1130=Y$4,'3'!$G1130+SUM('3'!$H1130:Y1130),IF($E1130&lt;Y$4,'3'!Y1130,0)))</f>
        <v>243306.09110718116</v>
      </c>
      <c r="Z1130" s="68">
        <f>IF($E1130="OAI",'3'!Z1130,IF($E1130=Z$4,'3'!$G1130+SUM('3'!$H1130:Z1130),IF($E1130&lt;Z$4,'3'!Z1130,0)))</f>
        <v>297794.18601547828</v>
      </c>
      <c r="AA1130" s="68">
        <f>IF($E1130="OAI",'3'!AA1130,IF($E1130=AA$4,'3'!$G1130+SUM('3'!$H1130:AA1130),IF($E1130&lt;AA$4,'3'!AA1130,0)))</f>
        <v>23354.409925717424</v>
      </c>
      <c r="AB1130" s="68">
        <f>IF($E1130="OAI",'3'!AB1130,IF($E1130=AB$4,'3'!$G1130+SUM('3'!$H1130:AB1130),IF($E1130&lt;AB$4,'3'!AB1130,0)))</f>
        <v>11412.734022194183</v>
      </c>
      <c r="AC1130" s="68">
        <f>IF($E1130="OAI",'3'!AC1130,IF($E1130=AC$4,'3'!$G1130+SUM('3'!$H1130:AC1130),IF($E1130&lt;AC$4,'3'!AC1130,0)))</f>
        <v>5548.5323190112322</v>
      </c>
      <c r="AD1130" s="68">
        <f>IF($E1130="OAI",'3'!AD1130,IF($E1130=AD$4,'3'!$G1130+SUM('3'!$H1130:AD1130),IF($E1130&lt;AD$4,'3'!AD1130,0)))</f>
        <v>0</v>
      </c>
      <c r="AE1130" s="68">
        <f>IF($E1130="OAI",'3'!AE1130,IF($E1130=AE$4,'3'!$G1130+SUM('3'!$H1130:AE1130),IF($E1130&lt;AE$4,'3'!AE1130,0)))</f>
        <v>0</v>
      </c>
      <c r="AF1130" s="26">
        <f t="shared" si="75"/>
        <v>236651.87738853422</v>
      </c>
      <c r="AG1130" s="26">
        <f t="shared" si="76"/>
        <v>886352.01946277334</v>
      </c>
      <c r="AH1130" s="56">
        <f t="shared" si="77"/>
        <v>1225</v>
      </c>
    </row>
    <row r="1131" spans="1:34">
      <c r="A1131" s="56">
        <f t="shared" si="74"/>
        <v>1226</v>
      </c>
      <c r="B1131" s="3">
        <f>'1'!B1131</f>
        <v>5553080</v>
      </c>
      <c r="C1131" t="str">
        <f>'1'!C1131</f>
        <v>COUNTRY CLUB: EM REPL GPS CLOCK</v>
      </c>
      <c r="D1131" s="3" t="str">
        <f>'1'!D1131</f>
        <v>3F</v>
      </c>
      <c r="E1131" s="13" t="str">
        <f>IF('1'!E1131="OAI","OAI",EOMONTH('1'!E1131,-1)+1)</f>
        <v>OAI</v>
      </c>
      <c r="F1131" s="3" t="str">
        <f>'1'!F1131</f>
        <v>TOLO</v>
      </c>
      <c r="G1131" s="7"/>
      <c r="H1131" s="68">
        <f>IF($E1131="OAI",'3'!H1131,IF($E1131&lt;=H$4,'3'!$G1131+SUM('3'!$H1131:H1131),0))</f>
        <v>0</v>
      </c>
      <c r="I1131" s="68">
        <f>IF($E1131="OAI",'3'!I1131,IF($E1131=I$4,'3'!$G1131+SUM('3'!$H1131:I1131),IF($E1131&lt;I$4,'3'!I1131,0)))</f>
        <v>0</v>
      </c>
      <c r="J1131" s="68">
        <f>IF($E1131="OAI",'3'!J1131,IF($E1131=J$4,'3'!$G1131+SUM('3'!$H1131:J1131),IF($E1131&lt;J$4,'3'!J1131,0)))</f>
        <v>0</v>
      </c>
      <c r="K1131" s="68">
        <f>IF($E1131="OAI",'3'!K1131,IF($E1131=K$4,'3'!$G1131+SUM('3'!$H1131:K1131),IF($E1131&lt;K$4,'3'!K1131,0)))</f>
        <v>0</v>
      </c>
      <c r="L1131" s="68">
        <f>IF($E1131="OAI",'3'!L1131,IF($E1131=L$4,'3'!$G1131+SUM('3'!$H1131:L1131),IF($E1131&lt;L$4,'3'!L1131,0)))</f>
        <v>0</v>
      </c>
      <c r="M1131" s="68">
        <f>IF($E1131="OAI",'3'!M1131,IF($E1131=M$4,'3'!$G1131+SUM('3'!$H1131:M1131),IF($E1131&lt;M$4,'3'!M1131,0)))</f>
        <v>1544.9910650340755</v>
      </c>
      <c r="N1131" s="68">
        <f>IF($E1131="OAI",'3'!N1131,IF($E1131=N$4,'3'!$G1131+SUM('3'!$H1131:N1131),IF($E1131&lt;N$4,'3'!N1131,0)))</f>
        <v>10763.412906995623</v>
      </c>
      <c r="O1131" s="68">
        <f>IF($E1131="OAI",'3'!O1131,IF($E1131=O$4,'3'!$G1131+SUM('3'!$H1131:O1131),IF($E1131&lt;O$4,'3'!O1131,0)))</f>
        <v>13661.645452463599</v>
      </c>
      <c r="P1131" s="68">
        <f>IF($E1131="OAI",'3'!P1131,IF($E1131=P$4,'3'!$G1131+SUM('3'!$H1131:P1131),IF($E1131&lt;P$4,'3'!P1131,0)))</f>
        <v>5632.3878224806967</v>
      </c>
      <c r="Q1131" s="68">
        <f>IF($E1131="OAI",'3'!Q1131,IF($E1131=Q$4,'3'!$G1131+SUM('3'!$H1131:Q1131),IF($E1131&lt;Q$4,'3'!Q1131,0)))</f>
        <v>3376.2089152439253</v>
      </c>
      <c r="R1131" s="68">
        <f>IF($E1131="OAI",'3'!R1131,IF($E1131=R$4,'3'!$G1131+SUM('3'!$H1131:R1131),IF($E1131&lt;R$4,'3'!R1131,0)))</f>
        <v>174.60579277975262</v>
      </c>
      <c r="S1131" s="68">
        <f>IF($E1131="OAI",'3'!S1131,IF($E1131=S$4,'3'!$G1131+SUM('3'!$H1131:S1131),IF($E1131&lt;S$4,'3'!S1131,0)))</f>
        <v>0</v>
      </c>
      <c r="T1131" s="68">
        <f>IF($E1131="OAI",'3'!T1131,IF($E1131=T$4,'3'!$G1131+SUM('3'!$H1131:T1131),IF($E1131&lt;T$4,'3'!T1131,0)))</f>
        <v>0</v>
      </c>
      <c r="U1131" s="68">
        <f>IF($E1131="OAI",'3'!U1131,IF($E1131=U$4,'3'!$G1131+SUM('3'!$H1131:U1131),IF($E1131&lt;U$4,'3'!U1131,0)))</f>
        <v>0</v>
      </c>
      <c r="V1131" s="68">
        <f>IF($E1131="OAI",'3'!V1131,IF($E1131=V$4,'3'!$G1131+SUM('3'!$H1131:V1131),IF($E1131&lt;V$4,'3'!V1131,0)))</f>
        <v>0</v>
      </c>
      <c r="W1131" s="68">
        <f>IF($E1131="OAI",'3'!W1131,IF($E1131=W$4,'3'!$G1131+SUM('3'!$H1131:W1131),IF($E1131&lt;W$4,'3'!W1131,0)))</f>
        <v>0</v>
      </c>
      <c r="X1131" s="68">
        <f>IF($E1131="OAI",'3'!X1131,IF($E1131=X$4,'3'!$G1131+SUM('3'!$H1131:X1131),IF($E1131&lt;X$4,'3'!X1131,0)))</f>
        <v>0</v>
      </c>
      <c r="Y1131" s="68">
        <f>IF($E1131="OAI",'3'!Y1131,IF($E1131=Y$4,'3'!$G1131+SUM('3'!$H1131:Y1131),IF($E1131&lt;Y$4,'3'!Y1131,0)))</f>
        <v>0</v>
      </c>
      <c r="Z1131" s="68">
        <f>IF($E1131="OAI",'3'!Z1131,IF($E1131=Z$4,'3'!$G1131+SUM('3'!$H1131:Z1131),IF($E1131&lt;Z$4,'3'!Z1131,0)))</f>
        <v>0</v>
      </c>
      <c r="AA1131" s="68">
        <f>IF($E1131="OAI",'3'!AA1131,IF($E1131=AA$4,'3'!$G1131+SUM('3'!$H1131:AA1131),IF($E1131&lt;AA$4,'3'!AA1131,0)))</f>
        <v>0</v>
      </c>
      <c r="AB1131" s="68">
        <f>IF($E1131="OAI",'3'!AB1131,IF($E1131=AB$4,'3'!$G1131+SUM('3'!$H1131:AB1131),IF($E1131&lt;AB$4,'3'!AB1131,0)))</f>
        <v>0</v>
      </c>
      <c r="AC1131" s="68">
        <f>IF($E1131="OAI",'3'!AC1131,IF($E1131=AC$4,'3'!$G1131+SUM('3'!$H1131:AC1131),IF($E1131&lt;AC$4,'3'!AC1131,0)))</f>
        <v>0</v>
      </c>
      <c r="AD1131" s="68">
        <f>IF($E1131="OAI",'3'!AD1131,IF($E1131=AD$4,'3'!$G1131+SUM('3'!$H1131:AD1131),IF($E1131&lt;AD$4,'3'!AD1131,0)))</f>
        <v>0</v>
      </c>
      <c r="AE1131" s="68">
        <f>IF($E1131="OAI",'3'!AE1131,IF($E1131=AE$4,'3'!$G1131+SUM('3'!$H1131:AE1131),IF($E1131&lt;AE$4,'3'!AE1131,0)))</f>
        <v>0</v>
      </c>
      <c r="AF1131" s="26">
        <f t="shared" si="75"/>
        <v>35153.251954997671</v>
      </c>
      <c r="AG1131" s="26">
        <f t="shared" si="76"/>
        <v>0</v>
      </c>
      <c r="AH1131" s="56">
        <f t="shared" si="77"/>
        <v>1226</v>
      </c>
    </row>
    <row r="1132" spans="1:34">
      <c r="A1132" s="56">
        <f t="shared" si="74"/>
        <v>1227</v>
      </c>
      <c r="B1132" s="3">
        <f>'1'!B1132</f>
        <v>5553081</v>
      </c>
      <c r="C1132" t="str">
        <f>'1'!C1132</f>
        <v>PLACER: EM REPL CB 32 Relays</v>
      </c>
      <c r="D1132" s="3" t="str">
        <f>'1'!D1132</f>
        <v>3F</v>
      </c>
      <c r="E1132" s="13" t="str">
        <f>IF('1'!E1132="OAI","OAI",EOMONTH('1'!E1132,-1)+1)</f>
        <v>OAI</v>
      </c>
      <c r="F1132" s="3" t="str">
        <f>'1'!F1132</f>
        <v>TOLO</v>
      </c>
      <c r="G1132" s="7"/>
      <c r="H1132" s="68">
        <f>IF($E1132="OAI",'3'!H1132,IF($E1132&lt;=H$4,'3'!$G1132+SUM('3'!$H1132:H1132),0))</f>
        <v>0</v>
      </c>
      <c r="I1132" s="68">
        <f>IF($E1132="OAI",'3'!I1132,IF($E1132=I$4,'3'!$G1132+SUM('3'!$H1132:I1132),IF($E1132&lt;I$4,'3'!I1132,0)))</f>
        <v>0</v>
      </c>
      <c r="J1132" s="68">
        <f>IF($E1132="OAI",'3'!J1132,IF($E1132=J$4,'3'!$G1132+SUM('3'!$H1132:J1132),IF($E1132&lt;J$4,'3'!J1132,0)))</f>
        <v>0</v>
      </c>
      <c r="K1132" s="68">
        <f>IF($E1132="OAI",'3'!K1132,IF($E1132=K$4,'3'!$G1132+SUM('3'!$H1132:K1132),IF($E1132&lt;K$4,'3'!K1132,0)))</f>
        <v>0</v>
      </c>
      <c r="L1132" s="68">
        <f>IF($E1132="OAI",'3'!L1132,IF($E1132=L$4,'3'!$G1132+SUM('3'!$H1132:L1132),IF($E1132&lt;L$4,'3'!L1132,0)))</f>
        <v>0</v>
      </c>
      <c r="M1132" s="68">
        <f>IF($E1132="OAI",'3'!M1132,IF($E1132=M$4,'3'!$G1132+SUM('3'!$H1132:M1132),IF($E1132&lt;M$4,'3'!M1132,0)))</f>
        <v>31500.878914994311</v>
      </c>
      <c r="N1132" s="68">
        <f>IF($E1132="OAI",'3'!N1132,IF($E1132=N$4,'3'!$G1132+SUM('3'!$H1132:N1132),IF($E1132&lt;N$4,'3'!N1132,0)))</f>
        <v>1568.9364699136897</v>
      </c>
      <c r="O1132" s="68">
        <f>IF($E1132="OAI",'3'!O1132,IF($E1132=O$4,'3'!$G1132+SUM('3'!$H1132:O1132),IF($E1132&lt;O$4,'3'!O1132,0)))</f>
        <v>16756.565739958289</v>
      </c>
      <c r="P1132" s="68">
        <f>IF($E1132="OAI",'3'!P1132,IF($E1132=P$4,'3'!$G1132+SUM('3'!$H1132:P1132),IF($E1132&lt;P$4,'3'!P1132,0)))</f>
        <v>18797.795039968329</v>
      </c>
      <c r="Q1132" s="68">
        <f>IF($E1132="OAI",'3'!Q1132,IF($E1132=Q$4,'3'!$G1132+SUM('3'!$H1132:Q1132),IF($E1132&lt;Q$4,'3'!Q1132,0)))</f>
        <v>2465.3518020022702</v>
      </c>
      <c r="R1132" s="68">
        <f>IF($E1132="OAI",'3'!R1132,IF($E1132=R$4,'3'!$G1132+SUM('3'!$H1132:R1132),IF($E1132&lt;R$4,'3'!R1132,0)))</f>
        <v>2385.3163825797474</v>
      </c>
      <c r="S1132" s="68">
        <f>IF($E1132="OAI",'3'!S1132,IF($E1132=S$4,'3'!$G1132+SUM('3'!$H1132:S1132),IF($E1132&lt;S$4,'3'!S1132,0)))</f>
        <v>22321.496468536883</v>
      </c>
      <c r="T1132" s="68">
        <f>IF($E1132="OAI",'3'!T1132,IF($E1132=T$4,'3'!$G1132+SUM('3'!$H1132:T1132),IF($E1132&lt;T$4,'3'!T1132,0)))</f>
        <v>2136.9177467468658</v>
      </c>
      <c r="U1132" s="68">
        <f>IF($E1132="OAI",'3'!U1132,IF($E1132=U$4,'3'!$G1132+SUM('3'!$H1132:U1132),IF($E1132&lt;U$4,'3'!U1132,0)))</f>
        <v>0</v>
      </c>
      <c r="V1132" s="68">
        <f>IF($E1132="OAI",'3'!V1132,IF($E1132=V$4,'3'!$G1132+SUM('3'!$H1132:V1132),IF($E1132&lt;V$4,'3'!V1132,0)))</f>
        <v>0</v>
      </c>
      <c r="W1132" s="68">
        <f>IF($E1132="OAI",'3'!W1132,IF($E1132=W$4,'3'!$G1132+SUM('3'!$H1132:W1132),IF($E1132&lt;W$4,'3'!W1132,0)))</f>
        <v>0</v>
      </c>
      <c r="X1132" s="68">
        <f>IF($E1132="OAI",'3'!X1132,IF($E1132=X$4,'3'!$G1132+SUM('3'!$H1132:X1132),IF($E1132&lt;X$4,'3'!X1132,0)))</f>
        <v>0</v>
      </c>
      <c r="Y1132" s="68">
        <f>IF($E1132="OAI",'3'!Y1132,IF($E1132=Y$4,'3'!$G1132+SUM('3'!$H1132:Y1132),IF($E1132&lt;Y$4,'3'!Y1132,0)))</f>
        <v>0</v>
      </c>
      <c r="Z1132" s="68">
        <f>IF($E1132="OAI",'3'!Z1132,IF($E1132=Z$4,'3'!$G1132+SUM('3'!$H1132:Z1132),IF($E1132&lt;Z$4,'3'!Z1132,0)))</f>
        <v>0</v>
      </c>
      <c r="AA1132" s="68">
        <f>IF($E1132="OAI",'3'!AA1132,IF($E1132=AA$4,'3'!$G1132+SUM('3'!$H1132:AA1132),IF($E1132&lt;AA$4,'3'!AA1132,0)))</f>
        <v>0</v>
      </c>
      <c r="AB1132" s="68">
        <f>IF($E1132="OAI",'3'!AB1132,IF($E1132=AB$4,'3'!$G1132+SUM('3'!$H1132:AB1132),IF($E1132&lt;AB$4,'3'!AB1132,0)))</f>
        <v>0</v>
      </c>
      <c r="AC1132" s="68">
        <f>IF($E1132="OAI",'3'!AC1132,IF($E1132=AC$4,'3'!$G1132+SUM('3'!$H1132:AC1132),IF($E1132&lt;AC$4,'3'!AC1132,0)))</f>
        <v>0</v>
      </c>
      <c r="AD1132" s="68">
        <f>IF($E1132="OAI",'3'!AD1132,IF($E1132=AD$4,'3'!$G1132+SUM('3'!$H1132:AD1132),IF($E1132&lt;AD$4,'3'!AD1132,0)))</f>
        <v>0</v>
      </c>
      <c r="AE1132" s="68">
        <f>IF($E1132="OAI",'3'!AE1132,IF($E1132=AE$4,'3'!$G1132+SUM('3'!$H1132:AE1132),IF($E1132&lt;AE$4,'3'!AE1132,0)))</f>
        <v>0</v>
      </c>
      <c r="AF1132" s="26">
        <f t="shared" si="75"/>
        <v>95796.340817953547</v>
      </c>
      <c r="AG1132" s="26">
        <f t="shared" si="76"/>
        <v>2136.9177467468658</v>
      </c>
      <c r="AH1132" s="56">
        <f t="shared" si="77"/>
        <v>1227</v>
      </c>
    </row>
    <row r="1133" spans="1:34">
      <c r="A1133" s="56">
        <f t="shared" si="74"/>
        <v>1228</v>
      </c>
      <c r="B1133" s="3">
        <f>'1'!B1133</f>
        <v>5553542</v>
      </c>
      <c r="C1133" t="str">
        <f>'1'!C1133</f>
        <v>EXCELSIOR: EM REPL 111LB-4 SEL-311L</v>
      </c>
      <c r="D1133" s="3" t="str">
        <f>'1'!D1133</f>
        <v>3F</v>
      </c>
      <c r="E1133" s="13" t="str">
        <f>IF('1'!E1133="OAI","OAI",EOMONTH('1'!E1133,-1)+1)</f>
        <v>OAI</v>
      </c>
      <c r="F1133" s="3" t="str">
        <f>'1'!F1133</f>
        <v>TOLO</v>
      </c>
      <c r="G1133" s="7"/>
      <c r="H1133" s="68">
        <f>IF($E1133="OAI",'3'!H1133,IF($E1133&lt;=H$4,'3'!$G1133+SUM('3'!$H1133:H1133),0))</f>
        <v>0</v>
      </c>
      <c r="I1133" s="68">
        <f>IF($E1133="OAI",'3'!I1133,IF($E1133=I$4,'3'!$G1133+SUM('3'!$H1133:I1133),IF($E1133&lt;I$4,'3'!I1133,0)))</f>
        <v>0</v>
      </c>
      <c r="J1133" s="68">
        <f>IF($E1133="OAI",'3'!J1133,IF($E1133=J$4,'3'!$G1133+SUM('3'!$H1133:J1133),IF($E1133&lt;J$4,'3'!J1133,0)))</f>
        <v>0</v>
      </c>
      <c r="K1133" s="68">
        <f>IF($E1133="OAI",'3'!K1133,IF($E1133=K$4,'3'!$G1133+SUM('3'!$H1133:K1133),IF($E1133&lt;K$4,'3'!K1133,0)))</f>
        <v>0</v>
      </c>
      <c r="L1133" s="68">
        <f>IF($E1133="OAI",'3'!L1133,IF($E1133=L$4,'3'!$G1133+SUM('3'!$H1133:L1133),IF($E1133&lt;L$4,'3'!L1133,0)))</f>
        <v>0</v>
      </c>
      <c r="M1133" s="68">
        <f>IF($E1133="OAI",'3'!M1133,IF($E1133=M$4,'3'!$G1133+SUM('3'!$H1133:M1133),IF($E1133&lt;M$4,'3'!M1133,0)))</f>
        <v>0</v>
      </c>
      <c r="N1133" s="68">
        <f>IF($E1133="OAI",'3'!N1133,IF($E1133=N$4,'3'!$G1133+SUM('3'!$H1133:N1133),IF($E1133&lt;N$4,'3'!N1133,0)))</f>
        <v>0</v>
      </c>
      <c r="O1133" s="68">
        <f>IF($E1133="OAI",'3'!O1133,IF($E1133=O$4,'3'!$G1133+SUM('3'!$H1133:O1133),IF($E1133&lt;O$4,'3'!O1133,0)))</f>
        <v>3274.7437560458725</v>
      </c>
      <c r="P1133" s="68">
        <f>IF($E1133="OAI",'3'!P1133,IF($E1133=P$4,'3'!$G1133+SUM('3'!$H1133:P1133),IF($E1133&lt;P$4,'3'!P1133,0)))</f>
        <v>2405.162185067521</v>
      </c>
      <c r="Q1133" s="68">
        <f>IF($E1133="OAI",'3'!Q1133,IF($E1133=Q$4,'3'!$G1133+SUM('3'!$H1133:Q1133),IF($E1133&lt;Q$4,'3'!Q1133,0)))</f>
        <v>6895.7175686390028</v>
      </c>
      <c r="R1133" s="68">
        <f>IF($E1133="OAI",'3'!R1133,IF($E1133=R$4,'3'!$G1133+SUM('3'!$H1133:R1133),IF($E1133&lt;R$4,'3'!R1133,0)))</f>
        <v>21875.571535642594</v>
      </c>
      <c r="S1133" s="68">
        <f>IF($E1133="OAI",'3'!S1133,IF($E1133=S$4,'3'!$G1133+SUM('3'!$H1133:S1133),IF($E1133&lt;S$4,'3'!S1133,0)))</f>
        <v>4220.2611440549063</v>
      </c>
      <c r="T1133" s="68">
        <f>IF($E1133="OAI",'3'!T1133,IF($E1133=T$4,'3'!$G1133+SUM('3'!$H1133:T1133),IF($E1133&lt;T$4,'3'!T1133,0)))</f>
        <v>0</v>
      </c>
      <c r="U1133" s="68">
        <f>IF($E1133="OAI",'3'!U1133,IF($E1133=U$4,'3'!$G1133+SUM('3'!$H1133:U1133),IF($E1133&lt;U$4,'3'!U1133,0)))</f>
        <v>0</v>
      </c>
      <c r="V1133" s="68">
        <f>IF($E1133="OAI",'3'!V1133,IF($E1133=V$4,'3'!$G1133+SUM('3'!$H1133:V1133),IF($E1133&lt;V$4,'3'!V1133,0)))</f>
        <v>0</v>
      </c>
      <c r="W1133" s="68">
        <f>IF($E1133="OAI",'3'!W1133,IF($E1133=W$4,'3'!$G1133+SUM('3'!$H1133:W1133),IF($E1133&lt;W$4,'3'!W1133,0)))</f>
        <v>0</v>
      </c>
      <c r="X1133" s="68">
        <f>IF($E1133="OAI",'3'!X1133,IF($E1133=X$4,'3'!$G1133+SUM('3'!$H1133:X1133),IF($E1133&lt;X$4,'3'!X1133,0)))</f>
        <v>0</v>
      </c>
      <c r="Y1133" s="68">
        <f>IF($E1133="OAI",'3'!Y1133,IF($E1133=Y$4,'3'!$G1133+SUM('3'!$H1133:Y1133),IF($E1133&lt;Y$4,'3'!Y1133,0)))</f>
        <v>0</v>
      </c>
      <c r="Z1133" s="68">
        <f>IF($E1133="OAI",'3'!Z1133,IF($E1133=Z$4,'3'!$G1133+SUM('3'!$H1133:Z1133),IF($E1133&lt;Z$4,'3'!Z1133,0)))</f>
        <v>0</v>
      </c>
      <c r="AA1133" s="68">
        <f>IF($E1133="OAI",'3'!AA1133,IF($E1133=AA$4,'3'!$G1133+SUM('3'!$H1133:AA1133),IF($E1133&lt;AA$4,'3'!AA1133,0)))</f>
        <v>0</v>
      </c>
      <c r="AB1133" s="68">
        <f>IF($E1133="OAI",'3'!AB1133,IF($E1133=AB$4,'3'!$G1133+SUM('3'!$H1133:AB1133),IF($E1133&lt;AB$4,'3'!AB1133,0)))</f>
        <v>0</v>
      </c>
      <c r="AC1133" s="68">
        <f>IF($E1133="OAI",'3'!AC1133,IF($E1133=AC$4,'3'!$G1133+SUM('3'!$H1133:AC1133),IF($E1133&lt;AC$4,'3'!AC1133,0)))</f>
        <v>0</v>
      </c>
      <c r="AD1133" s="68">
        <f>IF($E1133="OAI",'3'!AD1133,IF($E1133=AD$4,'3'!$G1133+SUM('3'!$H1133:AD1133),IF($E1133&lt;AD$4,'3'!AD1133,0)))</f>
        <v>0</v>
      </c>
      <c r="AE1133" s="68">
        <f>IF($E1133="OAI",'3'!AE1133,IF($E1133=AE$4,'3'!$G1133+SUM('3'!$H1133:AE1133),IF($E1133&lt;AE$4,'3'!AE1133,0)))</f>
        <v>0</v>
      </c>
      <c r="AF1133" s="26">
        <f t="shared" si="75"/>
        <v>38671.456189449898</v>
      </c>
      <c r="AG1133" s="26">
        <f t="shared" si="76"/>
        <v>0</v>
      </c>
      <c r="AH1133" s="56">
        <f t="shared" si="77"/>
        <v>1228</v>
      </c>
    </row>
    <row r="1134" spans="1:34">
      <c r="A1134" s="56">
        <f t="shared" si="74"/>
        <v>1229</v>
      </c>
      <c r="B1134" s="3">
        <f>'1'!B1134</f>
        <v>5553545</v>
      </c>
      <c r="C1134" t="str">
        <f>'1'!C1134</f>
        <v>METCALF: EM REP CB 432 DEV 121/167NBU-1</v>
      </c>
      <c r="D1134" s="3" t="str">
        <f>'1'!D1134</f>
        <v>3F</v>
      </c>
      <c r="E1134" s="13" t="str">
        <f>IF('1'!E1134="OAI","OAI",EOMONTH('1'!E1134,-1)+1)</f>
        <v>OAI</v>
      </c>
      <c r="F1134" s="3" t="str">
        <f>'1'!F1134</f>
        <v>TOLO</v>
      </c>
      <c r="G1134" s="7"/>
      <c r="H1134" s="68">
        <f>IF($E1134="OAI",'3'!H1134,IF($E1134&lt;=H$4,'3'!$G1134+SUM('3'!$H1134:H1134),0))</f>
        <v>0</v>
      </c>
      <c r="I1134" s="68">
        <f>IF($E1134="OAI",'3'!I1134,IF($E1134=I$4,'3'!$G1134+SUM('3'!$H1134:I1134),IF($E1134&lt;I$4,'3'!I1134,0)))</f>
        <v>0</v>
      </c>
      <c r="J1134" s="68">
        <f>IF($E1134="OAI",'3'!J1134,IF($E1134=J$4,'3'!$G1134+SUM('3'!$H1134:J1134),IF($E1134&lt;J$4,'3'!J1134,0)))</f>
        <v>0</v>
      </c>
      <c r="K1134" s="68">
        <f>IF($E1134="OAI",'3'!K1134,IF($E1134=K$4,'3'!$G1134+SUM('3'!$H1134:K1134),IF($E1134&lt;K$4,'3'!K1134,0)))</f>
        <v>0</v>
      </c>
      <c r="L1134" s="68">
        <f>IF($E1134="OAI",'3'!L1134,IF($E1134=L$4,'3'!$G1134+SUM('3'!$H1134:L1134),IF($E1134&lt;L$4,'3'!L1134,0)))</f>
        <v>0</v>
      </c>
      <c r="M1134" s="68">
        <f>IF($E1134="OAI",'3'!M1134,IF($E1134=M$4,'3'!$G1134+SUM('3'!$H1134:M1134),IF($E1134&lt;M$4,'3'!M1134,0)))</f>
        <v>0</v>
      </c>
      <c r="N1134" s="68">
        <f>IF($E1134="OAI",'3'!N1134,IF($E1134=N$4,'3'!$G1134+SUM('3'!$H1134:N1134),IF($E1134&lt;N$4,'3'!N1134,0)))</f>
        <v>0</v>
      </c>
      <c r="O1134" s="68">
        <f>IF($E1134="OAI",'3'!O1134,IF($E1134=O$4,'3'!$G1134+SUM('3'!$H1134:O1134),IF($E1134&lt;O$4,'3'!O1134,0)))</f>
        <v>0</v>
      </c>
      <c r="P1134" s="68">
        <f>IF($E1134="OAI",'3'!P1134,IF($E1134=P$4,'3'!$G1134+SUM('3'!$H1134:P1134),IF($E1134&lt;P$4,'3'!P1134,0)))</f>
        <v>350.05014059419989</v>
      </c>
      <c r="Q1134" s="68">
        <f>IF($E1134="OAI",'3'!Q1134,IF($E1134=Q$4,'3'!$G1134+SUM('3'!$H1134:Q1134),IF($E1134&lt;Q$4,'3'!Q1134,0)))</f>
        <v>24348.843024083646</v>
      </c>
      <c r="R1134" s="68">
        <f>IF($E1134="OAI",'3'!R1134,IF($E1134=R$4,'3'!$G1134+SUM('3'!$H1134:R1134),IF($E1134&lt;R$4,'3'!R1134,0)))</f>
        <v>6366.4961689650463</v>
      </c>
      <c r="S1134" s="68">
        <f>IF($E1134="OAI",'3'!S1134,IF($E1134=S$4,'3'!$G1134+SUM('3'!$H1134:S1134),IF($E1134&lt;S$4,'3'!S1134,0)))</f>
        <v>4014.2561238649205</v>
      </c>
      <c r="T1134" s="68">
        <f>IF($E1134="OAI",'3'!T1134,IF($E1134=T$4,'3'!$G1134+SUM('3'!$H1134:T1134),IF($E1134&lt;T$4,'3'!T1134,0)))</f>
        <v>2048.7762953222946</v>
      </c>
      <c r="U1134" s="68">
        <f>IF($E1134="OAI",'3'!U1134,IF($E1134=U$4,'3'!$G1134+SUM('3'!$H1134:U1134),IF($E1134&lt;U$4,'3'!U1134,0)))</f>
        <v>0</v>
      </c>
      <c r="V1134" s="68">
        <f>IF($E1134="OAI",'3'!V1134,IF($E1134=V$4,'3'!$G1134+SUM('3'!$H1134:V1134),IF($E1134&lt;V$4,'3'!V1134,0)))</f>
        <v>0</v>
      </c>
      <c r="W1134" s="68">
        <f>IF($E1134="OAI",'3'!W1134,IF($E1134=W$4,'3'!$G1134+SUM('3'!$H1134:W1134),IF($E1134&lt;W$4,'3'!W1134,0)))</f>
        <v>0</v>
      </c>
      <c r="X1134" s="68">
        <f>IF($E1134="OAI",'3'!X1134,IF($E1134=X$4,'3'!$G1134+SUM('3'!$H1134:X1134),IF($E1134&lt;X$4,'3'!X1134,0)))</f>
        <v>0</v>
      </c>
      <c r="Y1134" s="68">
        <f>IF($E1134="OAI",'3'!Y1134,IF($E1134=Y$4,'3'!$G1134+SUM('3'!$H1134:Y1134),IF($E1134&lt;Y$4,'3'!Y1134,0)))</f>
        <v>0</v>
      </c>
      <c r="Z1134" s="68">
        <f>IF($E1134="OAI",'3'!Z1134,IF($E1134=Z$4,'3'!$G1134+SUM('3'!$H1134:Z1134),IF($E1134&lt;Z$4,'3'!Z1134,0)))</f>
        <v>0</v>
      </c>
      <c r="AA1134" s="68">
        <f>IF($E1134="OAI",'3'!AA1134,IF($E1134=AA$4,'3'!$G1134+SUM('3'!$H1134:AA1134),IF($E1134&lt;AA$4,'3'!AA1134,0)))</f>
        <v>0</v>
      </c>
      <c r="AB1134" s="68">
        <f>IF($E1134="OAI",'3'!AB1134,IF($E1134=AB$4,'3'!$G1134+SUM('3'!$H1134:AB1134),IF($E1134&lt;AB$4,'3'!AB1134,0)))</f>
        <v>0</v>
      </c>
      <c r="AC1134" s="68">
        <f>IF($E1134="OAI",'3'!AC1134,IF($E1134=AC$4,'3'!$G1134+SUM('3'!$H1134:AC1134),IF($E1134&lt;AC$4,'3'!AC1134,0)))</f>
        <v>0</v>
      </c>
      <c r="AD1134" s="68">
        <f>IF($E1134="OAI",'3'!AD1134,IF($E1134=AD$4,'3'!$G1134+SUM('3'!$H1134:AD1134),IF($E1134&lt;AD$4,'3'!AD1134,0)))</f>
        <v>0</v>
      </c>
      <c r="AE1134" s="68">
        <f>IF($E1134="OAI",'3'!AE1134,IF($E1134=AE$4,'3'!$G1134+SUM('3'!$H1134:AE1134),IF($E1134&lt;AE$4,'3'!AE1134,0)))</f>
        <v>0</v>
      </c>
      <c r="AF1134" s="26">
        <f t="shared" si="75"/>
        <v>35079.645457507817</v>
      </c>
      <c r="AG1134" s="26">
        <f t="shared" si="76"/>
        <v>2048.7762953222946</v>
      </c>
      <c r="AH1134" s="56">
        <f t="shared" si="77"/>
        <v>1229</v>
      </c>
    </row>
    <row r="1135" spans="1:34">
      <c r="A1135" s="56">
        <f t="shared" si="74"/>
        <v>1230</v>
      </c>
      <c r="B1135" s="3">
        <f>'1'!B1135</f>
        <v>5553910</v>
      </c>
      <c r="C1135" t="str">
        <f>'1'!C1135</f>
        <v>MIDWAY: EM REPL DEV 550BF-5212</v>
      </c>
      <c r="D1135" s="3" t="str">
        <f>'1'!D1135</f>
        <v>3F</v>
      </c>
      <c r="E1135" s="13" t="str">
        <f>IF('1'!E1135="OAI","OAI",EOMONTH('1'!E1135,-1)+1)</f>
        <v>OAI</v>
      </c>
      <c r="F1135" s="3" t="str">
        <f>'1'!F1135</f>
        <v>TOLO</v>
      </c>
      <c r="G1135" s="7"/>
      <c r="H1135" s="68">
        <f>IF($E1135="OAI",'3'!H1135,IF($E1135&lt;=H$4,'3'!$G1135+SUM('3'!$H1135:H1135),0))</f>
        <v>0</v>
      </c>
      <c r="I1135" s="68">
        <f>IF($E1135="OAI",'3'!I1135,IF($E1135=I$4,'3'!$G1135+SUM('3'!$H1135:I1135),IF($E1135&lt;I$4,'3'!I1135,0)))</f>
        <v>0</v>
      </c>
      <c r="J1135" s="68">
        <f>IF($E1135="OAI",'3'!J1135,IF($E1135=J$4,'3'!$G1135+SUM('3'!$H1135:J1135),IF($E1135&lt;J$4,'3'!J1135,0)))</f>
        <v>0</v>
      </c>
      <c r="K1135" s="68">
        <f>IF($E1135="OAI",'3'!K1135,IF($E1135=K$4,'3'!$G1135+SUM('3'!$H1135:K1135),IF($E1135&lt;K$4,'3'!K1135,0)))</f>
        <v>0</v>
      </c>
      <c r="L1135" s="68">
        <f>IF($E1135="OAI",'3'!L1135,IF($E1135=L$4,'3'!$G1135+SUM('3'!$H1135:L1135),IF($E1135&lt;L$4,'3'!L1135,0)))</f>
        <v>0</v>
      </c>
      <c r="M1135" s="68">
        <f>IF($E1135="OAI",'3'!M1135,IF($E1135=M$4,'3'!$G1135+SUM('3'!$H1135:M1135),IF($E1135&lt;M$4,'3'!M1135,0)))</f>
        <v>0</v>
      </c>
      <c r="N1135" s="68">
        <f>IF($E1135="OAI",'3'!N1135,IF($E1135=N$4,'3'!$G1135+SUM('3'!$H1135:N1135),IF($E1135&lt;N$4,'3'!N1135,0)))</f>
        <v>0</v>
      </c>
      <c r="O1135" s="68">
        <f>IF($E1135="OAI",'3'!O1135,IF($E1135=O$4,'3'!$G1135+SUM('3'!$H1135:O1135),IF($E1135&lt;O$4,'3'!O1135,0)))</f>
        <v>0</v>
      </c>
      <c r="P1135" s="68">
        <f>IF($E1135="OAI",'3'!P1135,IF($E1135=P$4,'3'!$G1135+SUM('3'!$H1135:P1135),IF($E1135&lt;P$4,'3'!P1135,0)))</f>
        <v>16753.677383727671</v>
      </c>
      <c r="Q1135" s="68">
        <f>IF($E1135="OAI",'3'!Q1135,IF($E1135=Q$4,'3'!$G1135+SUM('3'!$H1135:Q1135),IF($E1135&lt;Q$4,'3'!Q1135,0)))</f>
        <v>9462.8140481842238</v>
      </c>
      <c r="R1135" s="68">
        <f>IF($E1135="OAI",'3'!R1135,IF($E1135=R$4,'3'!$G1135+SUM('3'!$H1135:R1135),IF($E1135&lt;R$4,'3'!R1135,0)))</f>
        <v>8779.6712132529829</v>
      </c>
      <c r="S1135" s="68">
        <f>IF($E1135="OAI",'3'!S1135,IF($E1135=S$4,'3'!$G1135+SUM('3'!$H1135:S1135),IF($E1135&lt;S$4,'3'!S1135,0)))</f>
        <v>3376.2089152439253</v>
      </c>
      <c r="T1135" s="68">
        <f>IF($E1135="OAI",'3'!T1135,IF($E1135=T$4,'3'!$G1135+SUM('3'!$H1135:T1135),IF($E1135&lt;T$4,'3'!T1135,0)))</f>
        <v>4042.9533406078044</v>
      </c>
      <c r="U1135" s="68">
        <f>IF($E1135="OAI",'3'!U1135,IF($E1135=U$4,'3'!$G1135+SUM('3'!$H1135:U1135),IF($E1135&lt;U$4,'3'!U1135,0)))</f>
        <v>10250.030880199232</v>
      </c>
      <c r="V1135" s="68">
        <f>IF($E1135="OAI",'3'!V1135,IF($E1135=V$4,'3'!$G1135+SUM('3'!$H1135:V1135),IF($E1135&lt;V$4,'3'!V1135,0)))</f>
        <v>10914.352813240663</v>
      </c>
      <c r="W1135" s="68">
        <f>IF($E1135="OAI",'3'!W1135,IF($E1135=W$4,'3'!$G1135+SUM('3'!$H1135:W1135),IF($E1135&lt;W$4,'3'!W1135,0)))</f>
        <v>4062.7991430955776</v>
      </c>
      <c r="X1135" s="68">
        <f>IF($E1135="OAI",'3'!X1135,IF($E1135=X$4,'3'!$G1135+SUM('3'!$H1135:X1135),IF($E1135&lt;X$4,'3'!X1135,0)))</f>
        <v>4062.7991430955776</v>
      </c>
      <c r="Y1135" s="68">
        <f>IF($E1135="OAI",'3'!Y1135,IF($E1135=Y$4,'3'!$G1135+SUM('3'!$H1135:Y1135),IF($E1135&lt;Y$4,'3'!Y1135,0)))</f>
        <v>6185.9273181607978</v>
      </c>
      <c r="Z1135" s="68">
        <f>IF($E1135="OAI",'3'!Z1135,IF($E1135=Z$4,'3'!$G1135+SUM('3'!$H1135:Z1135),IF($E1135&lt;Z$4,'3'!Z1135,0)))</f>
        <v>0</v>
      </c>
      <c r="AA1135" s="68">
        <f>IF($E1135="OAI",'3'!AA1135,IF($E1135=AA$4,'3'!$G1135+SUM('3'!$H1135:AA1135),IF($E1135&lt;AA$4,'3'!AA1135,0)))</f>
        <v>0</v>
      </c>
      <c r="AB1135" s="68">
        <f>IF($E1135="OAI",'3'!AB1135,IF($E1135=AB$4,'3'!$G1135+SUM('3'!$H1135:AB1135),IF($E1135&lt;AB$4,'3'!AB1135,0)))</f>
        <v>0</v>
      </c>
      <c r="AC1135" s="68">
        <f>IF($E1135="OAI",'3'!AC1135,IF($E1135=AC$4,'3'!$G1135+SUM('3'!$H1135:AC1135),IF($E1135&lt;AC$4,'3'!AC1135,0)))</f>
        <v>0</v>
      </c>
      <c r="AD1135" s="68">
        <f>IF($E1135="OAI",'3'!AD1135,IF($E1135=AD$4,'3'!$G1135+SUM('3'!$H1135:AD1135),IF($E1135&lt;AD$4,'3'!AD1135,0)))</f>
        <v>0</v>
      </c>
      <c r="AE1135" s="68">
        <f>IF($E1135="OAI",'3'!AE1135,IF($E1135=AE$4,'3'!$G1135+SUM('3'!$H1135:AE1135),IF($E1135&lt;AE$4,'3'!AE1135,0)))</f>
        <v>0</v>
      </c>
      <c r="AF1135" s="26">
        <f t="shared" si="75"/>
        <v>38372.371560408799</v>
      </c>
      <c r="AG1135" s="26">
        <f t="shared" si="76"/>
        <v>39518.862638399652</v>
      </c>
      <c r="AH1135" s="56">
        <f t="shared" si="77"/>
        <v>1230</v>
      </c>
    </row>
    <row r="1136" spans="1:34">
      <c r="A1136" s="56">
        <f t="shared" si="74"/>
        <v>1231</v>
      </c>
      <c r="B1136" s="3">
        <f>'1'!B1136</f>
        <v>5553911</v>
      </c>
      <c r="C1136" t="str">
        <f>'1'!C1136</f>
        <v>LOS BANOS: EM REPL DEV 511BF-822</v>
      </c>
      <c r="D1136" s="3" t="str">
        <f>'1'!D1136</f>
        <v>3F</v>
      </c>
      <c r="E1136" s="13" t="str">
        <f>IF('1'!E1136="OAI","OAI",EOMONTH('1'!E1136,-1)+1)</f>
        <v>OAI</v>
      </c>
      <c r="F1136" s="3" t="str">
        <f>'1'!F1136</f>
        <v>TOLO</v>
      </c>
      <c r="G1136" s="7"/>
      <c r="H1136" s="68">
        <f>IF($E1136="OAI",'3'!H1136,IF($E1136&lt;=H$4,'3'!$G1136+SUM('3'!$H1136:H1136),0))</f>
        <v>0</v>
      </c>
      <c r="I1136" s="68">
        <f>IF($E1136="OAI",'3'!I1136,IF($E1136=I$4,'3'!$G1136+SUM('3'!$H1136:I1136),IF($E1136&lt;I$4,'3'!I1136,0)))</f>
        <v>0</v>
      </c>
      <c r="J1136" s="68">
        <f>IF($E1136="OAI",'3'!J1136,IF($E1136=J$4,'3'!$G1136+SUM('3'!$H1136:J1136),IF($E1136&lt;J$4,'3'!J1136,0)))</f>
        <v>0</v>
      </c>
      <c r="K1136" s="68">
        <f>IF($E1136="OAI",'3'!K1136,IF($E1136=K$4,'3'!$G1136+SUM('3'!$H1136:K1136),IF($E1136&lt;K$4,'3'!K1136,0)))</f>
        <v>0</v>
      </c>
      <c r="L1136" s="68">
        <f>IF($E1136="OAI",'3'!L1136,IF($E1136=L$4,'3'!$G1136+SUM('3'!$H1136:L1136),IF($E1136&lt;L$4,'3'!L1136,0)))</f>
        <v>0</v>
      </c>
      <c r="M1136" s="68">
        <f>IF($E1136="OAI",'3'!M1136,IF($E1136=M$4,'3'!$G1136+SUM('3'!$H1136:M1136),IF($E1136&lt;M$4,'3'!M1136,0)))</f>
        <v>0</v>
      </c>
      <c r="N1136" s="68">
        <f>IF($E1136="OAI",'3'!N1136,IF($E1136=N$4,'3'!$G1136+SUM('3'!$H1136:N1136),IF($E1136&lt;N$4,'3'!N1136,0)))</f>
        <v>0</v>
      </c>
      <c r="O1136" s="68">
        <f>IF($E1136="OAI",'3'!O1136,IF($E1136=O$4,'3'!$G1136+SUM('3'!$H1136:O1136),IF($E1136&lt;O$4,'3'!O1136,0)))</f>
        <v>0</v>
      </c>
      <c r="P1136" s="68">
        <f>IF($E1136="OAI",'3'!P1136,IF($E1136=P$4,'3'!$G1136+SUM('3'!$H1136:P1136),IF($E1136&lt;P$4,'3'!P1136,0)))</f>
        <v>27891.924391231805</v>
      </c>
      <c r="Q1136" s="68">
        <f>IF($E1136="OAI",'3'!Q1136,IF($E1136=Q$4,'3'!$G1136+SUM('3'!$H1136:Q1136),IF($E1136&lt;Q$4,'3'!Q1136,0)))</f>
        <v>2571.1029091554287</v>
      </c>
      <c r="R1136" s="68">
        <f>IF($E1136="OAI",'3'!R1136,IF($E1136=R$4,'3'!$G1136+SUM('3'!$H1136:R1136),IF($E1136&lt;R$4,'3'!R1136,0)))</f>
        <v>1688.1044576219626</v>
      </c>
      <c r="S1136" s="68">
        <f>IF($E1136="OAI",'3'!S1136,IF($E1136=S$4,'3'!$G1136+SUM('3'!$H1136:S1136),IF($E1136&lt;S$4,'3'!S1136,0)))</f>
        <v>1688.1044576219626</v>
      </c>
      <c r="T1136" s="68">
        <f>IF($E1136="OAI",'3'!T1136,IF($E1136=T$4,'3'!$G1136+SUM('3'!$H1136:T1136),IF($E1136&lt;T$4,'3'!T1136,0)))</f>
        <v>0</v>
      </c>
      <c r="U1136" s="68">
        <f>IF($E1136="OAI",'3'!U1136,IF($E1136=U$4,'3'!$G1136+SUM('3'!$H1136:U1136),IF($E1136&lt;U$4,'3'!U1136,0)))</f>
        <v>0</v>
      </c>
      <c r="V1136" s="68">
        <f>IF($E1136="OAI",'3'!V1136,IF($E1136=V$4,'3'!$G1136+SUM('3'!$H1136:V1136),IF($E1136&lt;V$4,'3'!V1136,0)))</f>
        <v>0</v>
      </c>
      <c r="W1136" s="68">
        <f>IF($E1136="OAI",'3'!W1136,IF($E1136=W$4,'3'!$G1136+SUM('3'!$H1136:W1136),IF($E1136&lt;W$4,'3'!W1136,0)))</f>
        <v>0</v>
      </c>
      <c r="X1136" s="68">
        <f>IF($E1136="OAI",'3'!X1136,IF($E1136=X$4,'3'!$G1136+SUM('3'!$H1136:X1136),IF($E1136&lt;X$4,'3'!X1136,0)))</f>
        <v>0</v>
      </c>
      <c r="Y1136" s="68">
        <f>IF($E1136="OAI",'3'!Y1136,IF($E1136=Y$4,'3'!$G1136+SUM('3'!$H1136:Y1136),IF($E1136&lt;Y$4,'3'!Y1136,0)))</f>
        <v>0</v>
      </c>
      <c r="Z1136" s="68">
        <f>IF($E1136="OAI",'3'!Z1136,IF($E1136=Z$4,'3'!$G1136+SUM('3'!$H1136:Z1136),IF($E1136&lt;Z$4,'3'!Z1136,0)))</f>
        <v>0</v>
      </c>
      <c r="AA1136" s="68">
        <f>IF($E1136="OAI",'3'!AA1136,IF($E1136=AA$4,'3'!$G1136+SUM('3'!$H1136:AA1136),IF($E1136&lt;AA$4,'3'!AA1136,0)))</f>
        <v>0</v>
      </c>
      <c r="AB1136" s="68">
        <f>IF($E1136="OAI",'3'!AB1136,IF($E1136=AB$4,'3'!$G1136+SUM('3'!$H1136:AB1136),IF($E1136&lt;AB$4,'3'!AB1136,0)))</f>
        <v>0</v>
      </c>
      <c r="AC1136" s="68">
        <f>IF($E1136="OAI",'3'!AC1136,IF($E1136=AC$4,'3'!$G1136+SUM('3'!$H1136:AC1136),IF($E1136&lt;AC$4,'3'!AC1136,0)))</f>
        <v>0</v>
      </c>
      <c r="AD1136" s="68">
        <f>IF($E1136="OAI",'3'!AD1136,IF($E1136=AD$4,'3'!$G1136+SUM('3'!$H1136:AD1136),IF($E1136&lt;AD$4,'3'!AD1136,0)))</f>
        <v>0</v>
      </c>
      <c r="AE1136" s="68">
        <f>IF($E1136="OAI",'3'!AE1136,IF($E1136=AE$4,'3'!$G1136+SUM('3'!$H1136:AE1136),IF($E1136&lt;AE$4,'3'!AE1136,0)))</f>
        <v>0</v>
      </c>
      <c r="AF1136" s="26">
        <f t="shared" si="75"/>
        <v>33839.236215631157</v>
      </c>
      <c r="AG1136" s="26">
        <f t="shared" si="76"/>
        <v>0</v>
      </c>
      <c r="AH1136" s="56">
        <f t="shared" si="77"/>
        <v>1231</v>
      </c>
    </row>
    <row r="1137" spans="1:34">
      <c r="A1137" s="56">
        <f t="shared" si="74"/>
        <v>1232</v>
      </c>
      <c r="B1137" s="3">
        <f>'1'!B1137</f>
        <v>5760294</v>
      </c>
      <c r="C1137" t="str">
        <f>'1'!C1137</f>
        <v>Edes 115kV bus total replacement</v>
      </c>
      <c r="D1137" s="3" t="str">
        <f>'1'!D1137</f>
        <v>3F</v>
      </c>
      <c r="E1137" s="13">
        <f>IF('1'!E1137="OAI","OAI",EOMONTH('1'!E1137,-1)+1)</f>
        <v>45292</v>
      </c>
      <c r="F1137" s="3" t="str">
        <f>'1'!F1137</f>
        <v>TOLO</v>
      </c>
      <c r="G1137" s="7"/>
      <c r="H1137" s="68">
        <f>IF($E1137="OAI",'3'!H1137,IF($E1137&lt;=H$4,'3'!$G1137+SUM('3'!$H1137:H1137),0))</f>
        <v>0</v>
      </c>
      <c r="I1137" s="68">
        <f>IF($E1137="OAI",'3'!I1137,IF($E1137=I$4,'3'!$G1137+SUM('3'!$H1137:I1137),IF($E1137&lt;I$4,'3'!I1137,0)))</f>
        <v>0</v>
      </c>
      <c r="J1137" s="68">
        <f>IF($E1137="OAI",'3'!J1137,IF($E1137=J$4,'3'!$G1137+SUM('3'!$H1137:J1137),IF($E1137&lt;J$4,'3'!J1137,0)))</f>
        <v>0</v>
      </c>
      <c r="K1137" s="68">
        <f>IF($E1137="OAI",'3'!K1137,IF($E1137=K$4,'3'!$G1137+SUM('3'!$H1137:K1137),IF($E1137&lt;K$4,'3'!K1137,0)))</f>
        <v>0</v>
      </c>
      <c r="L1137" s="68">
        <f>IF($E1137="OAI",'3'!L1137,IF($E1137=L$4,'3'!$G1137+SUM('3'!$H1137:L1137),IF($E1137&lt;L$4,'3'!L1137,0)))</f>
        <v>0</v>
      </c>
      <c r="M1137" s="68">
        <f>IF($E1137="OAI",'3'!M1137,IF($E1137=M$4,'3'!$G1137+SUM('3'!$H1137:M1137),IF($E1137&lt;M$4,'3'!M1137,0)))</f>
        <v>0</v>
      </c>
      <c r="N1137" s="68">
        <f>IF($E1137="OAI",'3'!N1137,IF($E1137=N$4,'3'!$G1137+SUM('3'!$H1137:N1137),IF($E1137&lt;N$4,'3'!N1137,0)))</f>
        <v>0</v>
      </c>
      <c r="O1137" s="68">
        <f>IF($E1137="OAI",'3'!O1137,IF($E1137=O$4,'3'!$G1137+SUM('3'!$H1137:O1137),IF($E1137&lt;O$4,'3'!O1137,0)))</f>
        <v>0</v>
      </c>
      <c r="P1137" s="68">
        <f>IF($E1137="OAI",'3'!P1137,IF($E1137=P$4,'3'!$G1137+SUM('3'!$H1137:P1137),IF($E1137&lt;P$4,'3'!P1137,0)))</f>
        <v>0</v>
      </c>
      <c r="Q1137" s="68">
        <f>IF($E1137="OAI",'3'!Q1137,IF($E1137=Q$4,'3'!$G1137+SUM('3'!$H1137:Q1137),IF($E1137&lt;Q$4,'3'!Q1137,0)))</f>
        <v>0</v>
      </c>
      <c r="R1137" s="68">
        <f>IF($E1137="OAI",'3'!R1137,IF($E1137=R$4,'3'!$G1137+SUM('3'!$H1137:R1137),IF($E1137&lt;R$4,'3'!R1137,0)))</f>
        <v>0</v>
      </c>
      <c r="S1137" s="68">
        <f>IF($E1137="OAI",'3'!S1137,IF($E1137=S$4,'3'!$G1137+SUM('3'!$H1137:S1137),IF($E1137&lt;S$4,'3'!S1137,0)))</f>
        <v>0</v>
      </c>
      <c r="T1137" s="68">
        <f>IF($E1137="OAI",'3'!T1137,IF($E1137=T$4,'3'!$G1137+SUM('3'!$H1137:T1137),IF($E1137&lt;T$4,'3'!T1137,0)))</f>
        <v>257086.64589184665</v>
      </c>
      <c r="U1137" s="68">
        <f>IF($E1137="OAI",'3'!U1137,IF($E1137=U$4,'3'!$G1137+SUM('3'!$H1137:U1137),IF($E1137&lt;U$4,'3'!U1137,0)))</f>
        <v>0</v>
      </c>
      <c r="V1137" s="68">
        <f>IF($E1137="OAI",'3'!V1137,IF($E1137=V$4,'3'!$G1137+SUM('3'!$H1137:V1137),IF($E1137&lt;V$4,'3'!V1137,0)))</f>
        <v>0</v>
      </c>
      <c r="W1137" s="68">
        <f>IF($E1137="OAI",'3'!W1137,IF($E1137=W$4,'3'!$G1137+SUM('3'!$H1137:W1137),IF($E1137&lt;W$4,'3'!W1137,0)))</f>
        <v>0</v>
      </c>
      <c r="X1137" s="68">
        <f>IF($E1137="OAI",'3'!X1137,IF($E1137=X$4,'3'!$G1137+SUM('3'!$H1137:X1137),IF($E1137&lt;X$4,'3'!X1137,0)))</f>
        <v>0</v>
      </c>
      <c r="Y1137" s="68">
        <f>IF($E1137="OAI",'3'!Y1137,IF($E1137=Y$4,'3'!$G1137+SUM('3'!$H1137:Y1137),IF($E1137&lt;Y$4,'3'!Y1137,0)))</f>
        <v>0</v>
      </c>
      <c r="Z1137" s="68">
        <f>IF($E1137="OAI",'3'!Z1137,IF($E1137=Z$4,'3'!$G1137+SUM('3'!$H1137:Z1137),IF($E1137&lt;Z$4,'3'!Z1137,0)))</f>
        <v>0</v>
      </c>
      <c r="AA1137" s="68">
        <f>IF($E1137="OAI",'3'!AA1137,IF($E1137=AA$4,'3'!$G1137+SUM('3'!$H1137:AA1137),IF($E1137&lt;AA$4,'3'!AA1137,0)))</f>
        <v>0</v>
      </c>
      <c r="AB1137" s="68">
        <f>IF($E1137="OAI",'3'!AB1137,IF($E1137=AB$4,'3'!$G1137+SUM('3'!$H1137:AB1137),IF($E1137&lt;AB$4,'3'!AB1137,0)))</f>
        <v>0</v>
      </c>
      <c r="AC1137" s="68">
        <f>IF($E1137="OAI",'3'!AC1137,IF($E1137=AC$4,'3'!$G1137+SUM('3'!$H1137:AC1137),IF($E1137&lt;AC$4,'3'!AC1137,0)))</f>
        <v>0</v>
      </c>
      <c r="AD1137" s="68">
        <f>IF($E1137="OAI",'3'!AD1137,IF($E1137=AD$4,'3'!$G1137+SUM('3'!$H1137:AD1137),IF($E1137&lt;AD$4,'3'!AD1137,0)))</f>
        <v>0</v>
      </c>
      <c r="AE1137" s="68">
        <f>IF($E1137="OAI",'3'!AE1137,IF($E1137=AE$4,'3'!$G1137+SUM('3'!$H1137:AE1137),IF($E1137&lt;AE$4,'3'!AE1137,0)))</f>
        <v>0</v>
      </c>
      <c r="AF1137" s="26">
        <f t="shared" si="75"/>
        <v>0</v>
      </c>
      <c r="AG1137" s="26">
        <f t="shared" si="76"/>
        <v>257086.64589184665</v>
      </c>
      <c r="AH1137" s="56">
        <f t="shared" si="77"/>
        <v>1232</v>
      </c>
    </row>
    <row r="1138" spans="1:34">
      <c r="A1138" s="56">
        <f t="shared" si="74"/>
        <v>1233</v>
      </c>
      <c r="B1138" s="3">
        <f>'1'!B1138</f>
        <v>5760296</v>
      </c>
      <c r="C1138" t="str">
        <f>'1'!C1138</f>
        <v>Grant 115kV bus total replacement</v>
      </c>
      <c r="D1138" s="3" t="str">
        <f>'1'!D1138</f>
        <v>3F</v>
      </c>
      <c r="E1138" s="13">
        <f>IF('1'!E1138="OAI","OAI",EOMONTH('1'!E1138,-1)+1)</f>
        <v>45323</v>
      </c>
      <c r="F1138" s="3" t="str">
        <f>'1'!F1138</f>
        <v>TOLO</v>
      </c>
      <c r="G1138" s="7"/>
      <c r="H1138" s="68">
        <f>IF($E1138="OAI",'3'!H1138,IF($E1138&lt;=H$4,'3'!$G1138+SUM('3'!$H1138:H1138),0))</f>
        <v>0</v>
      </c>
      <c r="I1138" s="68">
        <f>IF($E1138="OAI",'3'!I1138,IF($E1138=I$4,'3'!$G1138+SUM('3'!$H1138:I1138),IF($E1138&lt;I$4,'3'!I1138,0)))</f>
        <v>0</v>
      </c>
      <c r="J1138" s="68">
        <f>IF($E1138="OAI",'3'!J1138,IF($E1138=J$4,'3'!$G1138+SUM('3'!$H1138:J1138),IF($E1138&lt;J$4,'3'!J1138,0)))</f>
        <v>0</v>
      </c>
      <c r="K1138" s="68">
        <f>IF($E1138="OAI",'3'!K1138,IF($E1138=K$4,'3'!$G1138+SUM('3'!$H1138:K1138),IF($E1138&lt;K$4,'3'!K1138,0)))</f>
        <v>0</v>
      </c>
      <c r="L1138" s="68">
        <f>IF($E1138="OAI",'3'!L1138,IF($E1138=L$4,'3'!$G1138+SUM('3'!$H1138:L1138),IF($E1138&lt;L$4,'3'!L1138,0)))</f>
        <v>0</v>
      </c>
      <c r="M1138" s="68">
        <f>IF($E1138="OAI",'3'!M1138,IF($E1138=M$4,'3'!$G1138+SUM('3'!$H1138:M1138),IF($E1138&lt;M$4,'3'!M1138,0)))</f>
        <v>0</v>
      </c>
      <c r="N1138" s="68">
        <f>IF($E1138="OAI",'3'!N1138,IF($E1138=N$4,'3'!$G1138+SUM('3'!$H1138:N1138),IF($E1138&lt;N$4,'3'!N1138,0)))</f>
        <v>0</v>
      </c>
      <c r="O1138" s="68">
        <f>IF($E1138="OAI",'3'!O1138,IF($E1138=O$4,'3'!$G1138+SUM('3'!$H1138:O1138),IF($E1138&lt;O$4,'3'!O1138,0)))</f>
        <v>0</v>
      </c>
      <c r="P1138" s="68">
        <f>IF($E1138="OAI",'3'!P1138,IF($E1138=P$4,'3'!$G1138+SUM('3'!$H1138:P1138),IF($E1138&lt;P$4,'3'!P1138,0)))</f>
        <v>0</v>
      </c>
      <c r="Q1138" s="68">
        <f>IF($E1138="OAI",'3'!Q1138,IF($E1138=Q$4,'3'!$G1138+SUM('3'!$H1138:Q1138),IF($E1138&lt;Q$4,'3'!Q1138,0)))</f>
        <v>0</v>
      </c>
      <c r="R1138" s="68">
        <f>IF($E1138="OAI",'3'!R1138,IF($E1138=R$4,'3'!$G1138+SUM('3'!$H1138:R1138),IF($E1138&lt;R$4,'3'!R1138,0)))</f>
        <v>0</v>
      </c>
      <c r="S1138" s="68">
        <f>IF($E1138="OAI",'3'!S1138,IF($E1138=S$4,'3'!$G1138+SUM('3'!$H1138:S1138),IF($E1138&lt;S$4,'3'!S1138,0)))</f>
        <v>0</v>
      </c>
      <c r="T1138" s="68">
        <f>IF($E1138="OAI",'3'!T1138,IF($E1138=T$4,'3'!$G1138+SUM('3'!$H1138:T1138),IF($E1138&lt;T$4,'3'!T1138,0)))</f>
        <v>0</v>
      </c>
      <c r="U1138" s="68">
        <f>IF($E1138="OAI",'3'!U1138,IF($E1138=U$4,'3'!$G1138+SUM('3'!$H1138:U1138),IF($E1138&lt;U$4,'3'!U1138,0)))</f>
        <v>453230.92152667313</v>
      </c>
      <c r="V1138" s="68">
        <f>IF($E1138="OAI",'3'!V1138,IF($E1138=V$4,'3'!$G1138+SUM('3'!$H1138:V1138),IF($E1138&lt;V$4,'3'!V1138,0)))</f>
        <v>2480.3526198451409</v>
      </c>
      <c r="W1138" s="68">
        <f>IF($E1138="OAI",'3'!W1138,IF($E1138=W$4,'3'!$G1138+SUM('3'!$H1138:W1138),IF($E1138&lt;W$4,'3'!W1138,0)))</f>
        <v>0</v>
      </c>
      <c r="X1138" s="68">
        <f>IF($E1138="OAI",'3'!X1138,IF($E1138=X$4,'3'!$G1138+SUM('3'!$H1138:X1138),IF($E1138&lt;X$4,'3'!X1138,0)))</f>
        <v>0</v>
      </c>
      <c r="Y1138" s="68">
        <f>IF($E1138="OAI",'3'!Y1138,IF($E1138=Y$4,'3'!$G1138+SUM('3'!$H1138:Y1138),IF($E1138&lt;Y$4,'3'!Y1138,0)))</f>
        <v>0</v>
      </c>
      <c r="Z1138" s="68">
        <f>IF($E1138="OAI",'3'!Z1138,IF($E1138=Z$4,'3'!$G1138+SUM('3'!$H1138:Z1138),IF($E1138&lt;Z$4,'3'!Z1138,0)))</f>
        <v>0</v>
      </c>
      <c r="AA1138" s="68">
        <f>IF($E1138="OAI",'3'!AA1138,IF($E1138=AA$4,'3'!$G1138+SUM('3'!$H1138:AA1138),IF($E1138&lt;AA$4,'3'!AA1138,0)))</f>
        <v>0</v>
      </c>
      <c r="AB1138" s="68">
        <f>IF($E1138="OAI",'3'!AB1138,IF($E1138=AB$4,'3'!$G1138+SUM('3'!$H1138:AB1138),IF($E1138&lt;AB$4,'3'!AB1138,0)))</f>
        <v>0</v>
      </c>
      <c r="AC1138" s="68">
        <f>IF($E1138="OAI",'3'!AC1138,IF($E1138=AC$4,'3'!$G1138+SUM('3'!$H1138:AC1138),IF($E1138&lt;AC$4,'3'!AC1138,0)))</f>
        <v>0</v>
      </c>
      <c r="AD1138" s="68">
        <f>IF($E1138="OAI",'3'!AD1138,IF($E1138=AD$4,'3'!$G1138+SUM('3'!$H1138:AD1138),IF($E1138&lt;AD$4,'3'!AD1138,0)))</f>
        <v>0</v>
      </c>
      <c r="AE1138" s="68">
        <f>IF($E1138="OAI",'3'!AE1138,IF($E1138=AE$4,'3'!$G1138+SUM('3'!$H1138:AE1138),IF($E1138&lt;AE$4,'3'!AE1138,0)))</f>
        <v>0</v>
      </c>
      <c r="AF1138" s="26">
        <f t="shared" si="75"/>
        <v>0</v>
      </c>
      <c r="AG1138" s="26">
        <f t="shared" si="76"/>
        <v>455711.27414651826</v>
      </c>
      <c r="AH1138" s="56">
        <f t="shared" si="77"/>
        <v>1233</v>
      </c>
    </row>
    <row r="1139" spans="1:34">
      <c r="A1139" s="56">
        <f t="shared" si="74"/>
        <v>1234</v>
      </c>
      <c r="B1139" s="3">
        <f>'1'!B1139</f>
        <v>5760302</v>
      </c>
      <c r="C1139" t="str">
        <f>'1'!C1139</f>
        <v>EASTSHORE: REPL CB322 and CB332 Relays</v>
      </c>
      <c r="D1139" s="3" t="str">
        <f>'1'!D1139</f>
        <v>3F</v>
      </c>
      <c r="E1139" s="13">
        <f>IF('1'!E1139="OAI","OAI",EOMONTH('1'!E1139,-1)+1)</f>
        <v>45108</v>
      </c>
      <c r="F1139" s="3" t="str">
        <f>'1'!F1139</f>
        <v>TOLO</v>
      </c>
      <c r="G1139" s="7"/>
      <c r="H1139" s="68">
        <f>IF($E1139="OAI",'3'!H1139,IF($E1139&lt;=H$4,'3'!$G1139+SUM('3'!$H1139:H1139),0))</f>
        <v>0</v>
      </c>
      <c r="I1139" s="68">
        <f>IF($E1139="OAI",'3'!I1139,IF($E1139=I$4,'3'!$G1139+SUM('3'!$H1139:I1139),IF($E1139&lt;I$4,'3'!I1139,0)))</f>
        <v>0</v>
      </c>
      <c r="J1139" s="68">
        <f>IF($E1139="OAI",'3'!J1139,IF($E1139=J$4,'3'!$G1139+SUM('3'!$H1139:J1139),IF($E1139&lt;J$4,'3'!J1139,0)))</f>
        <v>0</v>
      </c>
      <c r="K1139" s="68">
        <f>IF($E1139="OAI",'3'!K1139,IF($E1139=K$4,'3'!$G1139+SUM('3'!$H1139:K1139),IF($E1139&lt;K$4,'3'!K1139,0)))</f>
        <v>0</v>
      </c>
      <c r="L1139" s="68">
        <f>IF($E1139="OAI",'3'!L1139,IF($E1139=L$4,'3'!$G1139+SUM('3'!$H1139:L1139),IF($E1139&lt;L$4,'3'!L1139,0)))</f>
        <v>0</v>
      </c>
      <c r="M1139" s="68">
        <f>IF($E1139="OAI",'3'!M1139,IF($E1139=M$4,'3'!$G1139+SUM('3'!$H1139:M1139),IF($E1139&lt;M$4,'3'!M1139,0)))</f>
        <v>0</v>
      </c>
      <c r="N1139" s="68">
        <f>IF($E1139="OAI",'3'!N1139,IF($E1139=N$4,'3'!$G1139+SUM('3'!$H1139:N1139),IF($E1139&lt;N$4,'3'!N1139,0)))</f>
        <v>1833729.5492659523</v>
      </c>
      <c r="O1139" s="68">
        <f>IF($E1139="OAI",'3'!O1139,IF($E1139=O$4,'3'!$G1139+SUM('3'!$H1139:O1139),IF($E1139&lt;O$4,'3'!O1139,0)))</f>
        <v>4902.0063872616565</v>
      </c>
      <c r="P1139" s="68">
        <f>IF($E1139="OAI",'3'!P1139,IF($E1139=P$4,'3'!$G1139+SUM('3'!$H1139:P1139),IF($E1139&lt;P$4,'3'!P1139,0)))</f>
        <v>2507.3727265186353</v>
      </c>
      <c r="Q1139" s="68">
        <f>IF($E1139="OAI",'3'!Q1139,IF($E1139=Q$4,'3'!$G1139+SUM('3'!$H1139:Q1139),IF($E1139&lt;Q$4,'3'!Q1139,0)))</f>
        <v>22317.210520581775</v>
      </c>
      <c r="R1139" s="68">
        <f>IF($E1139="OAI",'3'!R1139,IF($E1139=R$4,'3'!$G1139+SUM('3'!$H1139:R1139),IF($E1139&lt;R$4,'3'!R1139,0)))</f>
        <v>8584.1947173874978</v>
      </c>
      <c r="S1139" s="68">
        <f>IF($E1139="OAI",'3'!S1139,IF($E1139=S$4,'3'!$G1139+SUM('3'!$H1139:S1139),IF($E1139&lt;S$4,'3'!S1139,0)))</f>
        <v>4873.4023433004058</v>
      </c>
      <c r="T1139" s="68">
        <f>IF($E1139="OAI",'3'!T1139,IF($E1139=T$4,'3'!$G1139+SUM('3'!$H1139:T1139),IF($E1139&lt;T$4,'3'!T1139,0)))</f>
        <v>5404.8598897335478</v>
      </c>
      <c r="U1139" s="68">
        <f>IF($E1139="OAI",'3'!U1139,IF($E1139=U$4,'3'!$G1139+SUM('3'!$H1139:U1139),IF($E1139&lt;U$4,'3'!U1139,0)))</f>
        <v>0</v>
      </c>
      <c r="V1139" s="68">
        <f>IF($E1139="OAI",'3'!V1139,IF($E1139=V$4,'3'!$G1139+SUM('3'!$H1139:V1139),IF($E1139&lt;V$4,'3'!V1139,0)))</f>
        <v>0</v>
      </c>
      <c r="W1139" s="68">
        <f>IF($E1139="OAI",'3'!W1139,IF($E1139=W$4,'3'!$G1139+SUM('3'!$H1139:W1139),IF($E1139&lt;W$4,'3'!W1139,0)))</f>
        <v>0</v>
      </c>
      <c r="X1139" s="68">
        <f>IF($E1139="OAI",'3'!X1139,IF($E1139=X$4,'3'!$G1139+SUM('3'!$H1139:X1139),IF($E1139&lt;X$4,'3'!X1139,0)))</f>
        <v>0</v>
      </c>
      <c r="Y1139" s="68">
        <f>IF($E1139="OAI",'3'!Y1139,IF($E1139=Y$4,'3'!$G1139+SUM('3'!$H1139:Y1139),IF($E1139&lt;Y$4,'3'!Y1139,0)))</f>
        <v>0</v>
      </c>
      <c r="Z1139" s="68">
        <f>IF($E1139="OAI",'3'!Z1139,IF($E1139=Z$4,'3'!$G1139+SUM('3'!$H1139:Z1139),IF($E1139&lt;Z$4,'3'!Z1139,0)))</f>
        <v>0</v>
      </c>
      <c r="AA1139" s="68">
        <f>IF($E1139="OAI",'3'!AA1139,IF($E1139=AA$4,'3'!$G1139+SUM('3'!$H1139:AA1139),IF($E1139&lt;AA$4,'3'!AA1139,0)))</f>
        <v>0</v>
      </c>
      <c r="AB1139" s="68">
        <f>IF($E1139="OAI",'3'!AB1139,IF($E1139=AB$4,'3'!$G1139+SUM('3'!$H1139:AB1139),IF($E1139&lt;AB$4,'3'!AB1139,0)))</f>
        <v>0</v>
      </c>
      <c r="AC1139" s="68">
        <f>IF($E1139="OAI",'3'!AC1139,IF($E1139=AC$4,'3'!$G1139+SUM('3'!$H1139:AC1139),IF($E1139&lt;AC$4,'3'!AC1139,0)))</f>
        <v>0</v>
      </c>
      <c r="AD1139" s="68">
        <f>IF($E1139="OAI",'3'!AD1139,IF($E1139=AD$4,'3'!$G1139+SUM('3'!$H1139:AD1139),IF($E1139&lt;AD$4,'3'!AD1139,0)))</f>
        <v>0</v>
      </c>
      <c r="AE1139" s="68">
        <f>IF($E1139="OAI",'3'!AE1139,IF($E1139=AE$4,'3'!$G1139+SUM('3'!$H1139:AE1139),IF($E1139&lt;AE$4,'3'!AE1139,0)))</f>
        <v>0</v>
      </c>
      <c r="AF1139" s="26">
        <f t="shared" si="75"/>
        <v>1876913.7359610023</v>
      </c>
      <c r="AG1139" s="26">
        <f t="shared" si="76"/>
        <v>5404.8598897335478</v>
      </c>
      <c r="AH1139" s="56">
        <f t="shared" si="77"/>
        <v>1234</v>
      </c>
    </row>
    <row r="1140" spans="1:34">
      <c r="A1140" s="56">
        <f t="shared" si="74"/>
        <v>1235</v>
      </c>
      <c r="B1140" s="3">
        <f>'1'!B1140</f>
        <v>5760322</v>
      </c>
      <c r="C1140" t="str">
        <f>'1'!C1140</f>
        <v>PALERMO: Inst 115 KV Breaker Fail Relays</v>
      </c>
      <c r="D1140" s="3" t="str">
        <f>'1'!D1140</f>
        <v>3F</v>
      </c>
      <c r="E1140" s="13">
        <f>IF('1'!E1140="OAI","OAI",EOMONTH('1'!E1140,-1)+1)</f>
        <v>45017</v>
      </c>
      <c r="F1140" s="3" t="str">
        <f>'1'!F1140</f>
        <v>TOO</v>
      </c>
      <c r="G1140" s="7"/>
      <c r="H1140" s="68">
        <f>IF($E1140="OAI",'3'!H1140,IF($E1140&lt;=H$4,'3'!$G1140+SUM('3'!$H1140:H1140),0))</f>
        <v>0</v>
      </c>
      <c r="I1140" s="68">
        <f>IF($E1140="OAI",'3'!I1140,IF($E1140=I$4,'3'!$G1140+SUM('3'!$H1140:I1140),IF($E1140&lt;I$4,'3'!I1140,0)))</f>
        <v>0</v>
      </c>
      <c r="J1140" s="68">
        <f>IF($E1140="OAI",'3'!J1140,IF($E1140=J$4,'3'!$G1140+SUM('3'!$H1140:J1140),IF($E1140&lt;J$4,'3'!J1140,0)))</f>
        <v>0</v>
      </c>
      <c r="K1140" s="68">
        <f>IF($E1140="OAI",'3'!K1140,IF($E1140=K$4,'3'!$G1140+SUM('3'!$H1140:K1140),IF($E1140&lt;K$4,'3'!K1140,0)))</f>
        <v>47201.053404766135</v>
      </c>
      <c r="L1140" s="68">
        <f>IF($E1140="OAI",'3'!L1140,IF($E1140=L$4,'3'!$G1140+SUM('3'!$H1140:L1140),IF($E1140&lt;L$4,'3'!L1140,0)))</f>
        <v>0</v>
      </c>
      <c r="M1140" s="68">
        <f>IF($E1140="OAI",'3'!M1140,IF($E1140=M$4,'3'!$G1140+SUM('3'!$H1140:M1140),IF($E1140&lt;M$4,'3'!M1140,0)))</f>
        <v>0</v>
      </c>
      <c r="N1140" s="68">
        <f>IF($E1140="OAI",'3'!N1140,IF($E1140=N$4,'3'!$G1140+SUM('3'!$H1140:N1140),IF($E1140&lt;N$4,'3'!N1140,0)))</f>
        <v>0</v>
      </c>
      <c r="O1140" s="68">
        <f>IF($E1140="OAI",'3'!O1140,IF($E1140=O$4,'3'!$G1140+SUM('3'!$H1140:O1140),IF($E1140&lt;O$4,'3'!O1140,0)))</f>
        <v>0</v>
      </c>
      <c r="P1140" s="68">
        <f>IF($E1140="OAI",'3'!P1140,IF($E1140=P$4,'3'!$G1140+SUM('3'!$H1140:P1140),IF($E1140&lt;P$4,'3'!P1140,0)))</f>
        <v>0</v>
      </c>
      <c r="Q1140" s="68">
        <f>IF($E1140="OAI",'3'!Q1140,IF($E1140=Q$4,'3'!$G1140+SUM('3'!$H1140:Q1140),IF($E1140&lt;Q$4,'3'!Q1140,0)))</f>
        <v>0</v>
      </c>
      <c r="R1140" s="68">
        <f>IF($E1140="OAI",'3'!R1140,IF($E1140=R$4,'3'!$G1140+SUM('3'!$H1140:R1140),IF($E1140&lt;R$4,'3'!R1140,0)))</f>
        <v>0</v>
      </c>
      <c r="S1140" s="68">
        <f>IF($E1140="OAI",'3'!S1140,IF($E1140=S$4,'3'!$G1140+SUM('3'!$H1140:S1140),IF($E1140&lt;S$4,'3'!S1140,0)))</f>
        <v>0</v>
      </c>
      <c r="T1140" s="68">
        <f>IF($E1140="OAI",'3'!T1140,IF($E1140=T$4,'3'!$G1140+SUM('3'!$H1140:T1140),IF($E1140&lt;T$4,'3'!T1140,0)))</f>
        <v>0</v>
      </c>
      <c r="U1140" s="68">
        <f>IF($E1140="OAI",'3'!U1140,IF($E1140=U$4,'3'!$G1140+SUM('3'!$H1140:U1140),IF($E1140&lt;U$4,'3'!U1140,0)))</f>
        <v>0</v>
      </c>
      <c r="V1140" s="68">
        <f>IF($E1140="OAI",'3'!V1140,IF($E1140=V$4,'3'!$G1140+SUM('3'!$H1140:V1140),IF($E1140&lt;V$4,'3'!V1140,0)))</f>
        <v>0</v>
      </c>
      <c r="W1140" s="68">
        <f>IF($E1140="OAI",'3'!W1140,IF($E1140=W$4,'3'!$G1140+SUM('3'!$H1140:W1140),IF($E1140&lt;W$4,'3'!W1140,0)))</f>
        <v>0</v>
      </c>
      <c r="X1140" s="68">
        <f>IF($E1140="OAI",'3'!X1140,IF($E1140=X$4,'3'!$G1140+SUM('3'!$H1140:X1140),IF($E1140&lt;X$4,'3'!X1140,0)))</f>
        <v>0</v>
      </c>
      <c r="Y1140" s="68">
        <f>IF($E1140="OAI",'3'!Y1140,IF($E1140=Y$4,'3'!$G1140+SUM('3'!$H1140:Y1140),IF($E1140&lt;Y$4,'3'!Y1140,0)))</f>
        <v>0</v>
      </c>
      <c r="Z1140" s="68">
        <f>IF($E1140="OAI",'3'!Z1140,IF($E1140=Z$4,'3'!$G1140+SUM('3'!$H1140:Z1140),IF($E1140&lt;Z$4,'3'!Z1140,0)))</f>
        <v>0</v>
      </c>
      <c r="AA1140" s="68">
        <f>IF($E1140="OAI",'3'!AA1140,IF($E1140=AA$4,'3'!$G1140+SUM('3'!$H1140:AA1140),IF($E1140&lt;AA$4,'3'!AA1140,0)))</f>
        <v>0</v>
      </c>
      <c r="AB1140" s="68">
        <f>IF($E1140="OAI",'3'!AB1140,IF($E1140=AB$4,'3'!$G1140+SUM('3'!$H1140:AB1140),IF($E1140&lt;AB$4,'3'!AB1140,0)))</f>
        <v>0</v>
      </c>
      <c r="AC1140" s="68">
        <f>IF($E1140="OAI",'3'!AC1140,IF($E1140=AC$4,'3'!$G1140+SUM('3'!$H1140:AC1140),IF($E1140&lt;AC$4,'3'!AC1140,0)))</f>
        <v>0</v>
      </c>
      <c r="AD1140" s="68">
        <f>IF($E1140="OAI",'3'!AD1140,IF($E1140=AD$4,'3'!$G1140+SUM('3'!$H1140:AD1140),IF($E1140&lt;AD$4,'3'!AD1140,0)))</f>
        <v>0</v>
      </c>
      <c r="AE1140" s="68">
        <f>IF($E1140="OAI",'3'!AE1140,IF($E1140=AE$4,'3'!$G1140+SUM('3'!$H1140:AE1140),IF($E1140&lt;AE$4,'3'!AE1140,0)))</f>
        <v>0</v>
      </c>
      <c r="AF1140" s="26">
        <f t="shared" si="75"/>
        <v>47201.053404766135</v>
      </c>
      <c r="AG1140" s="26">
        <f t="shared" si="76"/>
        <v>0</v>
      </c>
      <c r="AH1140" s="56">
        <f t="shared" si="77"/>
        <v>1235</v>
      </c>
    </row>
    <row r="1141" spans="1:34">
      <c r="A1141" s="56">
        <f t="shared" si="74"/>
        <v>1236</v>
      </c>
      <c r="B1141" s="3">
        <f>'1'!B1141</f>
        <v>5764419</v>
      </c>
      <c r="C1141" t="str">
        <f>'1'!C1141</f>
        <v>FAMOSO: Repl CB 132 &amp; CB 152 RELAY PROJ</v>
      </c>
      <c r="D1141" s="3" t="str">
        <f>'1'!D1141</f>
        <v>3F</v>
      </c>
      <c r="E1141" s="13">
        <f>IF('1'!E1141="OAI","OAI",EOMONTH('1'!E1141,-1)+1)</f>
        <v>45413</v>
      </c>
      <c r="F1141" s="3" t="str">
        <f>'1'!F1141</f>
        <v>TOLO</v>
      </c>
      <c r="G1141" s="7"/>
      <c r="H1141" s="68">
        <f>IF($E1141="OAI",'3'!H1141,IF($E1141&lt;=H$4,'3'!$G1141+SUM('3'!$H1141:H1141),0))</f>
        <v>0</v>
      </c>
      <c r="I1141" s="68">
        <f>IF($E1141="OAI",'3'!I1141,IF($E1141=I$4,'3'!$G1141+SUM('3'!$H1141:I1141),IF($E1141&lt;I$4,'3'!I1141,0)))</f>
        <v>0</v>
      </c>
      <c r="J1141" s="68">
        <f>IF($E1141="OAI",'3'!J1141,IF($E1141=J$4,'3'!$G1141+SUM('3'!$H1141:J1141),IF($E1141&lt;J$4,'3'!J1141,0)))</f>
        <v>0</v>
      </c>
      <c r="K1141" s="68">
        <f>IF($E1141="OAI",'3'!K1141,IF($E1141=K$4,'3'!$G1141+SUM('3'!$H1141:K1141),IF($E1141&lt;K$4,'3'!K1141,0)))</f>
        <v>0</v>
      </c>
      <c r="L1141" s="68">
        <f>IF($E1141="OAI",'3'!L1141,IF($E1141=L$4,'3'!$G1141+SUM('3'!$H1141:L1141),IF($E1141&lt;L$4,'3'!L1141,0)))</f>
        <v>0</v>
      </c>
      <c r="M1141" s="68">
        <f>IF($E1141="OAI",'3'!M1141,IF($E1141=M$4,'3'!$G1141+SUM('3'!$H1141:M1141),IF($E1141&lt;M$4,'3'!M1141,0)))</f>
        <v>0</v>
      </c>
      <c r="N1141" s="68">
        <f>IF($E1141="OAI",'3'!N1141,IF($E1141=N$4,'3'!$G1141+SUM('3'!$H1141:N1141),IF($E1141&lt;N$4,'3'!N1141,0)))</f>
        <v>0</v>
      </c>
      <c r="O1141" s="68">
        <f>IF($E1141="OAI",'3'!O1141,IF($E1141=O$4,'3'!$G1141+SUM('3'!$H1141:O1141),IF($E1141&lt;O$4,'3'!O1141,0)))</f>
        <v>0</v>
      </c>
      <c r="P1141" s="68">
        <f>IF($E1141="OAI",'3'!P1141,IF($E1141=P$4,'3'!$G1141+SUM('3'!$H1141:P1141),IF($E1141&lt;P$4,'3'!P1141,0)))</f>
        <v>0</v>
      </c>
      <c r="Q1141" s="68">
        <f>IF($E1141="OAI",'3'!Q1141,IF($E1141=Q$4,'3'!$G1141+SUM('3'!$H1141:Q1141),IF($E1141&lt;Q$4,'3'!Q1141,0)))</f>
        <v>0</v>
      </c>
      <c r="R1141" s="68">
        <f>IF($E1141="OAI",'3'!R1141,IF($E1141=R$4,'3'!$G1141+SUM('3'!$H1141:R1141),IF($E1141&lt;R$4,'3'!R1141,0)))</f>
        <v>0</v>
      </c>
      <c r="S1141" s="68">
        <f>IF($E1141="OAI",'3'!S1141,IF($E1141=S$4,'3'!$G1141+SUM('3'!$H1141:S1141),IF($E1141&lt;S$4,'3'!S1141,0)))</f>
        <v>0</v>
      </c>
      <c r="T1141" s="68">
        <f>IF($E1141="OAI",'3'!T1141,IF($E1141=T$4,'3'!$G1141+SUM('3'!$H1141:T1141),IF($E1141&lt;T$4,'3'!T1141,0)))</f>
        <v>0</v>
      </c>
      <c r="U1141" s="68">
        <f>IF($E1141="OAI",'3'!U1141,IF($E1141=U$4,'3'!$G1141+SUM('3'!$H1141:U1141),IF($E1141&lt;U$4,'3'!U1141,0)))</f>
        <v>0</v>
      </c>
      <c r="V1141" s="68">
        <f>IF($E1141="OAI",'3'!V1141,IF($E1141=V$4,'3'!$G1141+SUM('3'!$H1141:V1141),IF($E1141&lt;V$4,'3'!V1141,0)))</f>
        <v>0</v>
      </c>
      <c r="W1141" s="68">
        <f>IF($E1141="OAI",'3'!W1141,IF($E1141=W$4,'3'!$G1141+SUM('3'!$H1141:W1141),IF($E1141&lt;W$4,'3'!W1141,0)))</f>
        <v>0</v>
      </c>
      <c r="X1141" s="68">
        <f>IF($E1141="OAI",'3'!X1141,IF($E1141=X$4,'3'!$G1141+SUM('3'!$H1141:X1141),IF($E1141&lt;X$4,'3'!X1141,0)))</f>
        <v>3212100.1110050585</v>
      </c>
      <c r="Y1141" s="68">
        <f>IF($E1141="OAI",'3'!Y1141,IF($E1141=Y$4,'3'!$G1141+SUM('3'!$H1141:Y1141),IF($E1141&lt;Y$4,'3'!Y1141,0)))</f>
        <v>0</v>
      </c>
      <c r="Z1141" s="68">
        <f>IF($E1141="OAI",'3'!Z1141,IF($E1141=Z$4,'3'!$G1141+SUM('3'!$H1141:Z1141),IF($E1141&lt;Z$4,'3'!Z1141,0)))</f>
        <v>0</v>
      </c>
      <c r="AA1141" s="68">
        <f>IF($E1141="OAI",'3'!AA1141,IF($E1141=AA$4,'3'!$G1141+SUM('3'!$H1141:AA1141),IF($E1141&lt;AA$4,'3'!AA1141,0)))</f>
        <v>0</v>
      </c>
      <c r="AB1141" s="68">
        <f>IF($E1141="OAI",'3'!AB1141,IF($E1141=AB$4,'3'!$G1141+SUM('3'!$H1141:AB1141),IF($E1141&lt;AB$4,'3'!AB1141,0)))</f>
        <v>0</v>
      </c>
      <c r="AC1141" s="68">
        <f>IF($E1141="OAI",'3'!AC1141,IF($E1141=AC$4,'3'!$G1141+SUM('3'!$H1141:AC1141),IF($E1141&lt;AC$4,'3'!AC1141,0)))</f>
        <v>0</v>
      </c>
      <c r="AD1141" s="68">
        <f>IF($E1141="OAI",'3'!AD1141,IF($E1141=AD$4,'3'!$G1141+SUM('3'!$H1141:AD1141),IF($E1141&lt;AD$4,'3'!AD1141,0)))</f>
        <v>0</v>
      </c>
      <c r="AE1141" s="68">
        <f>IF($E1141="OAI",'3'!AE1141,IF($E1141=AE$4,'3'!$G1141+SUM('3'!$H1141:AE1141),IF($E1141&lt;AE$4,'3'!AE1141,0)))</f>
        <v>0</v>
      </c>
      <c r="AF1141" s="26">
        <f t="shared" si="75"/>
        <v>0</v>
      </c>
      <c r="AG1141" s="26">
        <f t="shared" si="76"/>
        <v>3212100.1110050585</v>
      </c>
      <c r="AH1141" s="56">
        <f t="shared" si="77"/>
        <v>1236</v>
      </c>
    </row>
    <row r="1142" spans="1:34">
      <c r="A1142" s="56">
        <f t="shared" si="74"/>
        <v>1237</v>
      </c>
      <c r="B1142" s="3">
        <f>'1'!B1142</f>
        <v>5764431</v>
      </c>
      <c r="C1142" t="str">
        <f>'1'!C1142</f>
        <v>MARTIN: Upgrade 115 KV Differential</v>
      </c>
      <c r="D1142" s="3" t="str">
        <f>'1'!D1142</f>
        <v>3F</v>
      </c>
      <c r="E1142" s="13">
        <f>IF('1'!E1142="OAI","OAI",EOMONTH('1'!E1142,-1)+1)</f>
        <v>45474</v>
      </c>
      <c r="F1142" s="3" t="str">
        <f>'1'!F1142</f>
        <v>TOLO</v>
      </c>
      <c r="G1142" s="7"/>
      <c r="H1142" s="68">
        <f>IF($E1142="OAI",'3'!H1142,IF($E1142&lt;=H$4,'3'!$G1142+SUM('3'!$H1142:H1142),0))</f>
        <v>0</v>
      </c>
      <c r="I1142" s="68">
        <f>IF($E1142="OAI",'3'!I1142,IF($E1142=I$4,'3'!$G1142+SUM('3'!$H1142:I1142),IF($E1142&lt;I$4,'3'!I1142,0)))</f>
        <v>0</v>
      </c>
      <c r="J1142" s="68">
        <f>IF($E1142="OAI",'3'!J1142,IF($E1142=J$4,'3'!$G1142+SUM('3'!$H1142:J1142),IF($E1142&lt;J$4,'3'!J1142,0)))</f>
        <v>0</v>
      </c>
      <c r="K1142" s="68">
        <f>IF($E1142="OAI",'3'!K1142,IF($E1142=K$4,'3'!$G1142+SUM('3'!$H1142:K1142),IF($E1142&lt;K$4,'3'!K1142,0)))</f>
        <v>0</v>
      </c>
      <c r="L1142" s="68">
        <f>IF($E1142="OAI",'3'!L1142,IF($E1142=L$4,'3'!$G1142+SUM('3'!$H1142:L1142),IF($E1142&lt;L$4,'3'!L1142,0)))</f>
        <v>0</v>
      </c>
      <c r="M1142" s="68">
        <f>IF($E1142="OAI",'3'!M1142,IF($E1142=M$4,'3'!$G1142+SUM('3'!$H1142:M1142),IF($E1142&lt;M$4,'3'!M1142,0)))</f>
        <v>0</v>
      </c>
      <c r="N1142" s="68">
        <f>IF($E1142="OAI",'3'!N1142,IF($E1142=N$4,'3'!$G1142+SUM('3'!$H1142:N1142),IF($E1142&lt;N$4,'3'!N1142,0)))</f>
        <v>0</v>
      </c>
      <c r="O1142" s="68">
        <f>IF($E1142="OAI",'3'!O1142,IF($E1142=O$4,'3'!$G1142+SUM('3'!$H1142:O1142),IF($E1142&lt;O$4,'3'!O1142,0)))</f>
        <v>0</v>
      </c>
      <c r="P1142" s="68">
        <f>IF($E1142="OAI",'3'!P1142,IF($E1142=P$4,'3'!$G1142+SUM('3'!$H1142:P1142),IF($E1142&lt;P$4,'3'!P1142,0)))</f>
        <v>0</v>
      </c>
      <c r="Q1142" s="68">
        <f>IF($E1142="OAI",'3'!Q1142,IF($E1142=Q$4,'3'!$G1142+SUM('3'!$H1142:Q1142),IF($E1142&lt;Q$4,'3'!Q1142,0)))</f>
        <v>0</v>
      </c>
      <c r="R1142" s="68">
        <f>IF($E1142="OAI",'3'!R1142,IF($E1142=R$4,'3'!$G1142+SUM('3'!$H1142:R1142),IF($E1142&lt;R$4,'3'!R1142,0)))</f>
        <v>0</v>
      </c>
      <c r="S1142" s="68">
        <f>IF($E1142="OAI",'3'!S1142,IF($E1142=S$4,'3'!$G1142+SUM('3'!$H1142:S1142),IF($E1142&lt;S$4,'3'!S1142,0)))</f>
        <v>0</v>
      </c>
      <c r="T1142" s="68">
        <f>IF($E1142="OAI",'3'!T1142,IF($E1142=T$4,'3'!$G1142+SUM('3'!$H1142:T1142),IF($E1142&lt;T$4,'3'!T1142,0)))</f>
        <v>0</v>
      </c>
      <c r="U1142" s="68">
        <f>IF($E1142="OAI",'3'!U1142,IF($E1142=U$4,'3'!$G1142+SUM('3'!$H1142:U1142),IF($E1142&lt;U$4,'3'!U1142,0)))</f>
        <v>0</v>
      </c>
      <c r="V1142" s="68">
        <f>IF($E1142="OAI",'3'!V1142,IF($E1142=V$4,'3'!$G1142+SUM('3'!$H1142:V1142),IF($E1142&lt;V$4,'3'!V1142,0)))</f>
        <v>0</v>
      </c>
      <c r="W1142" s="68">
        <f>IF($E1142="OAI",'3'!W1142,IF($E1142=W$4,'3'!$G1142+SUM('3'!$H1142:W1142),IF($E1142&lt;W$4,'3'!W1142,0)))</f>
        <v>0</v>
      </c>
      <c r="X1142" s="68">
        <f>IF($E1142="OAI",'3'!X1142,IF($E1142=X$4,'3'!$G1142+SUM('3'!$H1142:X1142),IF($E1142&lt;X$4,'3'!X1142,0)))</f>
        <v>0</v>
      </c>
      <c r="Y1142" s="68">
        <f>IF($E1142="OAI",'3'!Y1142,IF($E1142=Y$4,'3'!$G1142+SUM('3'!$H1142:Y1142),IF($E1142&lt;Y$4,'3'!Y1142,0)))</f>
        <v>0</v>
      </c>
      <c r="Z1142" s="68">
        <f>IF($E1142="OAI",'3'!Z1142,IF($E1142=Z$4,'3'!$G1142+SUM('3'!$H1142:Z1142),IF($E1142&lt;Z$4,'3'!Z1142,0)))</f>
        <v>7636607.136634782</v>
      </c>
      <c r="AA1142" s="68">
        <f>IF($E1142="OAI",'3'!AA1142,IF($E1142=AA$4,'3'!$G1142+SUM('3'!$H1142:AA1142),IF($E1142&lt;AA$4,'3'!AA1142,0)))</f>
        <v>164162.98741435524</v>
      </c>
      <c r="AB1142" s="68">
        <f>IF($E1142="OAI",'3'!AB1142,IF($E1142=AB$4,'3'!$G1142+SUM('3'!$H1142:AB1142),IF($E1142&lt;AB$4,'3'!AB1142,0)))</f>
        <v>78388.683679945636</v>
      </c>
      <c r="AC1142" s="68">
        <f>IF($E1142="OAI",'3'!AC1142,IF($E1142=AC$4,'3'!$G1142+SUM('3'!$H1142:AC1142),IF($E1142&lt;AC$4,'3'!AC1142,0)))</f>
        <v>105137.56438610701</v>
      </c>
      <c r="AD1142" s="68">
        <f>IF($E1142="OAI",'3'!AD1142,IF($E1142=AD$4,'3'!$G1142+SUM('3'!$H1142:AD1142),IF($E1142&lt;AD$4,'3'!AD1142,0)))</f>
        <v>35410.781523430567</v>
      </c>
      <c r="AE1142" s="68">
        <f>IF($E1142="OAI",'3'!AE1142,IF($E1142=AE$4,'3'!$G1142+SUM('3'!$H1142:AE1142),IF($E1142&lt;AE$4,'3'!AE1142,0)))</f>
        <v>31647.067009376078</v>
      </c>
      <c r="AF1142" s="26">
        <f t="shared" si="75"/>
        <v>0</v>
      </c>
      <c r="AG1142" s="26">
        <f t="shared" si="76"/>
        <v>8051354.2206479972</v>
      </c>
      <c r="AH1142" s="56">
        <f t="shared" si="77"/>
        <v>1237</v>
      </c>
    </row>
    <row r="1143" spans="1:34">
      <c r="A1143" s="56">
        <f t="shared" si="74"/>
        <v>1238</v>
      </c>
      <c r="B1143" s="3">
        <f>'1'!B1143</f>
        <v>5773128</v>
      </c>
      <c r="C1143" t="str">
        <f>'1'!C1143</f>
        <v>REPL BANK 11 AND VINCENT RELAYS</v>
      </c>
      <c r="D1143" s="3" t="str">
        <f>'1'!D1143</f>
        <v>3F</v>
      </c>
      <c r="E1143" s="13">
        <f>IF('1'!E1143="OAI","OAI",EOMONTH('1'!E1143,-1)+1)</f>
        <v>45383</v>
      </c>
      <c r="F1143" s="3" t="str">
        <f>'1'!F1143</f>
        <v>TOHI</v>
      </c>
      <c r="G1143" s="7"/>
      <c r="H1143" s="68">
        <f>IF($E1143="OAI",'3'!H1143,IF($E1143&lt;=H$4,'3'!$G1143+SUM('3'!$H1143:H1143),0))</f>
        <v>0</v>
      </c>
      <c r="I1143" s="68">
        <f>IF($E1143="OAI",'3'!I1143,IF($E1143=I$4,'3'!$G1143+SUM('3'!$H1143:I1143),IF($E1143&lt;I$4,'3'!I1143,0)))</f>
        <v>0</v>
      </c>
      <c r="J1143" s="68">
        <f>IF($E1143="OAI",'3'!J1143,IF($E1143=J$4,'3'!$G1143+SUM('3'!$H1143:J1143),IF($E1143&lt;J$4,'3'!J1143,0)))</f>
        <v>0</v>
      </c>
      <c r="K1143" s="68">
        <f>IF($E1143="OAI",'3'!K1143,IF($E1143=K$4,'3'!$G1143+SUM('3'!$H1143:K1143),IF($E1143&lt;K$4,'3'!K1143,0)))</f>
        <v>0</v>
      </c>
      <c r="L1143" s="68">
        <f>IF($E1143="OAI",'3'!L1143,IF($E1143=L$4,'3'!$G1143+SUM('3'!$H1143:L1143),IF($E1143&lt;L$4,'3'!L1143,0)))</f>
        <v>0</v>
      </c>
      <c r="M1143" s="68">
        <f>IF($E1143="OAI",'3'!M1143,IF($E1143=M$4,'3'!$G1143+SUM('3'!$H1143:M1143),IF($E1143&lt;M$4,'3'!M1143,0)))</f>
        <v>0</v>
      </c>
      <c r="N1143" s="68">
        <f>IF($E1143="OAI",'3'!N1143,IF($E1143=N$4,'3'!$G1143+SUM('3'!$H1143:N1143),IF($E1143&lt;N$4,'3'!N1143,0)))</f>
        <v>0</v>
      </c>
      <c r="O1143" s="68">
        <f>IF($E1143="OAI",'3'!O1143,IF($E1143=O$4,'3'!$G1143+SUM('3'!$H1143:O1143),IF($E1143&lt;O$4,'3'!O1143,0)))</f>
        <v>0</v>
      </c>
      <c r="P1143" s="68">
        <f>IF($E1143="OAI",'3'!P1143,IF($E1143=P$4,'3'!$G1143+SUM('3'!$H1143:P1143),IF($E1143&lt;P$4,'3'!P1143,0)))</f>
        <v>0</v>
      </c>
      <c r="Q1143" s="68">
        <f>IF($E1143="OAI",'3'!Q1143,IF($E1143=Q$4,'3'!$G1143+SUM('3'!$H1143:Q1143),IF($E1143&lt;Q$4,'3'!Q1143,0)))</f>
        <v>0</v>
      </c>
      <c r="R1143" s="68">
        <f>IF($E1143="OAI",'3'!R1143,IF($E1143=R$4,'3'!$G1143+SUM('3'!$H1143:R1143),IF($E1143&lt;R$4,'3'!R1143,0)))</f>
        <v>0</v>
      </c>
      <c r="S1143" s="68">
        <f>IF($E1143="OAI",'3'!S1143,IF($E1143=S$4,'3'!$G1143+SUM('3'!$H1143:S1143),IF($E1143&lt;S$4,'3'!S1143,0)))</f>
        <v>0</v>
      </c>
      <c r="T1143" s="68">
        <f>IF($E1143="OAI",'3'!T1143,IF($E1143=T$4,'3'!$G1143+SUM('3'!$H1143:T1143),IF($E1143&lt;T$4,'3'!T1143,0)))</f>
        <v>0</v>
      </c>
      <c r="U1143" s="68">
        <f>IF($E1143="OAI",'3'!U1143,IF($E1143=U$4,'3'!$G1143+SUM('3'!$H1143:U1143),IF($E1143&lt;U$4,'3'!U1143,0)))</f>
        <v>0</v>
      </c>
      <c r="V1143" s="68">
        <f>IF($E1143="OAI",'3'!V1143,IF($E1143=V$4,'3'!$G1143+SUM('3'!$H1143:V1143),IF($E1143&lt;V$4,'3'!V1143,0)))</f>
        <v>0</v>
      </c>
      <c r="W1143" s="68">
        <f>IF($E1143="OAI",'3'!W1143,IF($E1143=W$4,'3'!$G1143+SUM('3'!$H1143:W1143),IF($E1143&lt;W$4,'3'!W1143,0)))</f>
        <v>13361265.648007013</v>
      </c>
      <c r="X1143" s="68">
        <f>IF($E1143="OAI",'3'!X1143,IF($E1143=X$4,'3'!$G1143+SUM('3'!$H1143:X1143),IF($E1143&lt;X$4,'3'!X1143,0)))</f>
        <v>604474.63290639734</v>
      </c>
      <c r="Y1143" s="68">
        <f>IF($E1143="OAI",'3'!Y1143,IF($E1143=Y$4,'3'!$G1143+SUM('3'!$H1143:Y1143),IF($E1143&lt;Y$4,'3'!Y1143,0)))</f>
        <v>2343.2954580633823</v>
      </c>
      <c r="Z1143" s="68">
        <f>IF($E1143="OAI",'3'!Z1143,IF($E1143=Z$4,'3'!$G1143+SUM('3'!$H1143:Z1143),IF($E1143&lt;Z$4,'3'!Z1143,0)))</f>
        <v>2578.4635589044146</v>
      </c>
      <c r="AA1143" s="68">
        <f>IF($E1143="OAI",'3'!AA1143,IF($E1143=AA$4,'3'!$G1143+SUM('3'!$H1143:AA1143),IF($E1143&lt;AA$4,'3'!AA1143,0)))</f>
        <v>219566.78442053893</v>
      </c>
      <c r="AB1143" s="68">
        <f>IF($E1143="OAI",'3'!AB1143,IF($E1143=AB$4,'3'!$G1143+SUM('3'!$H1143:AB1143),IF($E1143&lt;AB$4,'3'!AB1143,0)))</f>
        <v>2343.2954580633823</v>
      </c>
      <c r="AC1143" s="68">
        <f>IF($E1143="OAI",'3'!AC1143,IF($E1143=AC$4,'3'!$G1143+SUM('3'!$H1143:AC1143),IF($E1143&lt;AC$4,'3'!AC1143,0)))</f>
        <v>2696.0476093249317</v>
      </c>
      <c r="AD1143" s="68">
        <f>IF($E1143="OAI",'3'!AD1143,IF($E1143=AD$4,'3'!$G1143+SUM('3'!$H1143:AD1143),IF($E1143&lt;AD$4,'3'!AD1143,0)))</f>
        <v>2108.127357222349</v>
      </c>
      <c r="AE1143" s="68">
        <f>IF($E1143="OAI",'3'!AE1143,IF($E1143=AE$4,'3'!$G1143+SUM('3'!$H1143:AE1143),IF($E1143&lt;AE$4,'3'!AE1143,0)))</f>
        <v>1993.3384902508151</v>
      </c>
      <c r="AF1143" s="26">
        <f t="shared" si="75"/>
        <v>0</v>
      </c>
      <c r="AG1143" s="26">
        <f t="shared" si="76"/>
        <v>14199369.63326578</v>
      </c>
      <c r="AH1143" s="56">
        <f t="shared" si="77"/>
        <v>1238</v>
      </c>
    </row>
    <row r="1144" spans="1:34">
      <c r="A1144" s="56">
        <f t="shared" si="74"/>
        <v>1239</v>
      </c>
      <c r="B1144" s="3">
        <f>'1'!B1144</f>
        <v>5773129</v>
      </c>
      <c r="C1144" t="str">
        <f>'1'!C1144</f>
        <v>Midway Bank 13 Relay Project</v>
      </c>
      <c r="D1144" s="3" t="str">
        <f>'1'!D1144</f>
        <v>3F</v>
      </c>
      <c r="E1144" s="13">
        <f>IF('1'!E1144="OAI","OAI",EOMONTH('1'!E1144,-1)+1)</f>
        <v>45536</v>
      </c>
      <c r="F1144" s="3" t="str">
        <f>'1'!F1144</f>
        <v>TOHI</v>
      </c>
      <c r="G1144" s="7"/>
      <c r="H1144" s="68">
        <f>IF($E1144="OAI",'3'!H1144,IF($E1144&lt;=H$4,'3'!$G1144+SUM('3'!$H1144:H1144),0))</f>
        <v>0</v>
      </c>
      <c r="I1144" s="68">
        <f>IF($E1144="OAI",'3'!I1144,IF($E1144=I$4,'3'!$G1144+SUM('3'!$H1144:I1144),IF($E1144&lt;I$4,'3'!I1144,0)))</f>
        <v>0</v>
      </c>
      <c r="J1144" s="68">
        <f>IF($E1144="OAI",'3'!J1144,IF($E1144=J$4,'3'!$G1144+SUM('3'!$H1144:J1144),IF($E1144&lt;J$4,'3'!J1144,0)))</f>
        <v>0</v>
      </c>
      <c r="K1144" s="68">
        <f>IF($E1144="OAI",'3'!K1144,IF($E1144=K$4,'3'!$G1144+SUM('3'!$H1144:K1144),IF($E1144&lt;K$4,'3'!K1144,0)))</f>
        <v>0</v>
      </c>
      <c r="L1144" s="68">
        <f>IF($E1144="OAI",'3'!L1144,IF($E1144=L$4,'3'!$G1144+SUM('3'!$H1144:L1144),IF($E1144&lt;L$4,'3'!L1144,0)))</f>
        <v>0</v>
      </c>
      <c r="M1144" s="68">
        <f>IF($E1144="OAI",'3'!M1144,IF($E1144=M$4,'3'!$G1144+SUM('3'!$H1144:M1144),IF($E1144&lt;M$4,'3'!M1144,0)))</f>
        <v>0</v>
      </c>
      <c r="N1144" s="68">
        <f>IF($E1144="OAI",'3'!N1144,IF($E1144=N$4,'3'!$G1144+SUM('3'!$H1144:N1144),IF($E1144&lt;N$4,'3'!N1144,0)))</f>
        <v>0</v>
      </c>
      <c r="O1144" s="68">
        <f>IF($E1144="OAI",'3'!O1144,IF($E1144=O$4,'3'!$G1144+SUM('3'!$H1144:O1144),IF($E1144&lt;O$4,'3'!O1144,0)))</f>
        <v>0</v>
      </c>
      <c r="P1144" s="68">
        <f>IF($E1144="OAI",'3'!P1144,IF($E1144=P$4,'3'!$G1144+SUM('3'!$H1144:P1144),IF($E1144&lt;P$4,'3'!P1144,0)))</f>
        <v>0</v>
      </c>
      <c r="Q1144" s="68">
        <f>IF($E1144="OAI",'3'!Q1144,IF($E1144=Q$4,'3'!$G1144+SUM('3'!$H1144:Q1144),IF($E1144&lt;Q$4,'3'!Q1144,0)))</f>
        <v>0</v>
      </c>
      <c r="R1144" s="68">
        <f>IF($E1144="OAI",'3'!R1144,IF($E1144=R$4,'3'!$G1144+SUM('3'!$H1144:R1144),IF($E1144&lt;R$4,'3'!R1144,0)))</f>
        <v>0</v>
      </c>
      <c r="S1144" s="68">
        <f>IF($E1144="OAI",'3'!S1144,IF($E1144=S$4,'3'!$G1144+SUM('3'!$H1144:S1144),IF($E1144&lt;S$4,'3'!S1144,0)))</f>
        <v>0</v>
      </c>
      <c r="T1144" s="68">
        <f>IF($E1144="OAI",'3'!T1144,IF($E1144=T$4,'3'!$G1144+SUM('3'!$H1144:T1144),IF($E1144&lt;T$4,'3'!T1144,0)))</f>
        <v>0</v>
      </c>
      <c r="U1144" s="68">
        <f>IF($E1144="OAI",'3'!U1144,IF($E1144=U$4,'3'!$G1144+SUM('3'!$H1144:U1144),IF($E1144&lt;U$4,'3'!U1144,0)))</f>
        <v>0</v>
      </c>
      <c r="V1144" s="68">
        <f>IF($E1144="OAI",'3'!V1144,IF($E1144=V$4,'3'!$G1144+SUM('3'!$H1144:V1144),IF($E1144&lt;V$4,'3'!V1144,0)))</f>
        <v>0</v>
      </c>
      <c r="W1144" s="68">
        <f>IF($E1144="OAI",'3'!W1144,IF($E1144=W$4,'3'!$G1144+SUM('3'!$H1144:W1144),IF($E1144&lt;W$4,'3'!W1144,0)))</f>
        <v>0</v>
      </c>
      <c r="X1144" s="68">
        <f>IF($E1144="OAI",'3'!X1144,IF($E1144=X$4,'3'!$G1144+SUM('3'!$H1144:X1144),IF($E1144&lt;X$4,'3'!X1144,0)))</f>
        <v>0</v>
      </c>
      <c r="Y1144" s="68">
        <f>IF($E1144="OAI",'3'!Y1144,IF($E1144=Y$4,'3'!$G1144+SUM('3'!$H1144:Y1144),IF($E1144&lt;Y$4,'3'!Y1144,0)))</f>
        <v>0</v>
      </c>
      <c r="Z1144" s="68">
        <f>IF($E1144="OAI",'3'!Z1144,IF($E1144=Z$4,'3'!$G1144+SUM('3'!$H1144:Z1144),IF($E1144&lt;Z$4,'3'!Z1144,0)))</f>
        <v>0</v>
      </c>
      <c r="AA1144" s="68">
        <f>IF($E1144="OAI",'3'!AA1144,IF($E1144=AA$4,'3'!$G1144+SUM('3'!$H1144:AA1144),IF($E1144&lt;AA$4,'3'!AA1144,0)))</f>
        <v>0</v>
      </c>
      <c r="AB1144" s="68">
        <f>IF($E1144="OAI",'3'!AB1144,IF($E1144=AB$4,'3'!$G1144+SUM('3'!$H1144:AB1144),IF($E1144&lt;AB$4,'3'!AB1144,0)))</f>
        <v>5903790.2028478198</v>
      </c>
      <c r="AC1144" s="68">
        <f>IF($E1144="OAI",'3'!AC1144,IF($E1144=AC$4,'3'!$G1144+SUM('3'!$H1144:AC1144),IF($E1144&lt;AC$4,'3'!AC1144,0)))</f>
        <v>6526.5670078100911</v>
      </c>
      <c r="AD1144" s="68">
        <f>IF($E1144="OAI",'3'!AD1144,IF($E1144=AD$4,'3'!$G1144+SUM('3'!$H1144:AD1144),IF($E1144&lt;AD$4,'3'!AD1144,0)))</f>
        <v>6089.7730075158115</v>
      </c>
      <c r="AE1144" s="68">
        <f>IF($E1144="OAI",'3'!AE1144,IF($E1144=AE$4,'3'!$G1144+SUM('3'!$H1144:AE1144),IF($E1144&lt;AE$4,'3'!AE1144,0)))</f>
        <v>3726.9112653095544</v>
      </c>
      <c r="AF1144" s="26">
        <f t="shared" si="75"/>
        <v>0</v>
      </c>
      <c r="AG1144" s="26">
        <f t="shared" si="76"/>
        <v>5920133.4541284554</v>
      </c>
      <c r="AH1144" s="56">
        <f t="shared" si="77"/>
        <v>1239</v>
      </c>
    </row>
    <row r="1145" spans="1:34">
      <c r="A1145" s="56">
        <f t="shared" si="74"/>
        <v>1240</v>
      </c>
      <c r="B1145" s="3">
        <f>'1'!B1145</f>
        <v>5774460</v>
      </c>
      <c r="C1145" t="str">
        <f>'1'!C1145</f>
        <v>MONTAGUE: Replace Line Relay</v>
      </c>
      <c r="D1145" s="3" t="str">
        <f>'1'!D1145</f>
        <v>3F</v>
      </c>
      <c r="E1145" s="13">
        <f>IF('1'!E1145="OAI","OAI",EOMONTH('1'!E1145,-1)+1)</f>
        <v>44986</v>
      </c>
      <c r="F1145" s="3" t="str">
        <f>'1'!F1145</f>
        <v>TOLO</v>
      </c>
      <c r="G1145" s="7"/>
      <c r="H1145" s="68">
        <f>IF($E1145="OAI",'3'!H1145,IF($E1145&lt;=H$4,'3'!$G1145+SUM('3'!$H1145:H1145),0))</f>
        <v>0</v>
      </c>
      <c r="I1145" s="68">
        <f>IF($E1145="OAI",'3'!I1145,IF($E1145=I$4,'3'!$G1145+SUM('3'!$H1145:I1145),IF($E1145&lt;I$4,'3'!I1145,0)))</f>
        <v>0</v>
      </c>
      <c r="J1145" s="68">
        <f>IF($E1145="OAI",'3'!J1145,IF($E1145=J$4,'3'!$G1145+SUM('3'!$H1145:J1145),IF($E1145&lt;J$4,'3'!J1145,0)))</f>
        <v>2051610.623881463</v>
      </c>
      <c r="K1145" s="68">
        <f>IF($E1145="OAI",'3'!K1145,IF($E1145=K$4,'3'!$G1145+SUM('3'!$H1145:K1145),IF($E1145&lt;K$4,'3'!K1145,0)))</f>
        <v>26259.81677537112</v>
      </c>
      <c r="L1145" s="68">
        <f>IF($E1145="OAI",'3'!L1145,IF($E1145=L$4,'3'!$G1145+SUM('3'!$H1145:L1145),IF($E1145&lt;L$4,'3'!L1145,0)))</f>
        <v>48212.628546987245</v>
      </c>
      <c r="M1145" s="68">
        <f>IF($E1145="OAI",'3'!M1145,IF($E1145=M$4,'3'!$G1145+SUM('3'!$H1145:M1145),IF($E1145&lt;M$4,'3'!M1145,0)))</f>
        <v>3880.3668366586749</v>
      </c>
      <c r="N1145" s="68">
        <f>IF($E1145="OAI",'3'!N1145,IF($E1145=N$4,'3'!$G1145+SUM('3'!$H1145:N1145),IF($E1145&lt;N$4,'3'!N1145,0)))</f>
        <v>7705.9480777173003</v>
      </c>
      <c r="O1145" s="68">
        <f>IF($E1145="OAI",'3'!O1145,IF($E1145=O$4,'3'!$G1145+SUM('3'!$H1145:O1145),IF($E1145&lt;O$4,'3'!O1145,0)))</f>
        <v>4089.3533858609085</v>
      </c>
      <c r="P1145" s="68">
        <f>IF($E1145="OAI",'3'!P1145,IF($E1145=P$4,'3'!$G1145+SUM('3'!$H1145:P1145),IF($E1145&lt;P$4,'3'!P1145,0)))</f>
        <v>-2447.2762823655185</v>
      </c>
      <c r="Q1145" s="68">
        <f>IF($E1145="OAI",'3'!Q1145,IF($E1145=Q$4,'3'!$G1145+SUM('3'!$H1145:Q1145),IF($E1145&lt;Q$4,'3'!Q1145,0)))</f>
        <v>2302.2062613633443</v>
      </c>
      <c r="R1145" s="68">
        <f>IF($E1145="OAI",'3'!R1145,IF($E1145=R$4,'3'!$G1145+SUM('3'!$H1145:R1145),IF($E1145&lt;R$4,'3'!R1145,0)))</f>
        <v>0</v>
      </c>
      <c r="S1145" s="68">
        <f>IF($E1145="OAI",'3'!S1145,IF($E1145=S$4,'3'!$G1145+SUM('3'!$H1145:S1145),IF($E1145&lt;S$4,'3'!S1145,0)))</f>
        <v>0</v>
      </c>
      <c r="T1145" s="68">
        <f>IF($E1145="OAI",'3'!T1145,IF($E1145=T$4,'3'!$G1145+SUM('3'!$H1145:T1145),IF($E1145&lt;T$4,'3'!T1145,0)))</f>
        <v>0</v>
      </c>
      <c r="U1145" s="68">
        <f>IF($E1145="OAI",'3'!U1145,IF($E1145=U$4,'3'!$G1145+SUM('3'!$H1145:U1145),IF($E1145&lt;U$4,'3'!U1145,0)))</f>
        <v>0</v>
      </c>
      <c r="V1145" s="68">
        <f>IF($E1145="OAI",'3'!V1145,IF($E1145=V$4,'3'!$G1145+SUM('3'!$H1145:V1145),IF($E1145&lt;V$4,'3'!V1145,0)))</f>
        <v>0</v>
      </c>
      <c r="W1145" s="68">
        <f>IF($E1145="OAI",'3'!W1145,IF($E1145=W$4,'3'!$G1145+SUM('3'!$H1145:W1145),IF($E1145&lt;W$4,'3'!W1145,0)))</f>
        <v>0</v>
      </c>
      <c r="X1145" s="68">
        <f>IF($E1145="OAI",'3'!X1145,IF($E1145=X$4,'3'!$G1145+SUM('3'!$H1145:X1145),IF($E1145&lt;X$4,'3'!X1145,0)))</f>
        <v>0</v>
      </c>
      <c r="Y1145" s="68">
        <f>IF($E1145="OAI",'3'!Y1145,IF($E1145=Y$4,'3'!$G1145+SUM('3'!$H1145:Y1145),IF($E1145&lt;Y$4,'3'!Y1145,0)))</f>
        <v>0</v>
      </c>
      <c r="Z1145" s="68">
        <f>IF($E1145="OAI",'3'!Z1145,IF($E1145=Z$4,'3'!$G1145+SUM('3'!$H1145:Z1145),IF($E1145&lt;Z$4,'3'!Z1145,0)))</f>
        <v>0</v>
      </c>
      <c r="AA1145" s="68">
        <f>IF($E1145="OAI",'3'!AA1145,IF($E1145=AA$4,'3'!$G1145+SUM('3'!$H1145:AA1145),IF($E1145&lt;AA$4,'3'!AA1145,0)))</f>
        <v>0</v>
      </c>
      <c r="AB1145" s="68">
        <f>IF($E1145="OAI",'3'!AB1145,IF($E1145=AB$4,'3'!$G1145+SUM('3'!$H1145:AB1145),IF($E1145&lt;AB$4,'3'!AB1145,0)))</f>
        <v>0</v>
      </c>
      <c r="AC1145" s="68">
        <f>IF($E1145="OAI",'3'!AC1145,IF($E1145=AC$4,'3'!$G1145+SUM('3'!$H1145:AC1145),IF($E1145&lt;AC$4,'3'!AC1145,0)))</f>
        <v>0</v>
      </c>
      <c r="AD1145" s="68">
        <f>IF($E1145="OAI",'3'!AD1145,IF($E1145=AD$4,'3'!$G1145+SUM('3'!$H1145:AD1145),IF($E1145&lt;AD$4,'3'!AD1145,0)))</f>
        <v>0</v>
      </c>
      <c r="AE1145" s="68">
        <f>IF($E1145="OAI",'3'!AE1145,IF($E1145=AE$4,'3'!$G1145+SUM('3'!$H1145:AE1145),IF($E1145&lt;AE$4,'3'!AE1145,0)))</f>
        <v>0</v>
      </c>
      <c r="AF1145" s="26">
        <f t="shared" si="75"/>
        <v>2141613.6674830564</v>
      </c>
      <c r="AG1145" s="26">
        <f t="shared" si="76"/>
        <v>0</v>
      </c>
      <c r="AH1145" s="56">
        <f t="shared" si="77"/>
        <v>1240</v>
      </c>
    </row>
    <row r="1146" spans="1:34">
      <c r="A1146" s="56">
        <f t="shared" si="74"/>
        <v>1241</v>
      </c>
      <c r="B1146" s="3">
        <f>'1'!B1146</f>
        <v>5776241</v>
      </c>
      <c r="C1146" t="str">
        <f>'1'!C1146</f>
        <v>FAMOSO: Repl CB 22 Relay</v>
      </c>
      <c r="D1146" s="3" t="str">
        <f>'1'!D1146</f>
        <v>3F</v>
      </c>
      <c r="E1146" s="13">
        <f>IF('1'!E1146="OAI","OAI",EOMONTH('1'!E1146,-1)+1)</f>
        <v>45231</v>
      </c>
      <c r="F1146" s="3" t="str">
        <f>'1'!F1146</f>
        <v>TOLO</v>
      </c>
      <c r="G1146" s="7"/>
      <c r="H1146" s="68">
        <f>IF($E1146="OAI",'3'!H1146,IF($E1146&lt;=H$4,'3'!$G1146+SUM('3'!$H1146:H1146),0))</f>
        <v>0</v>
      </c>
      <c r="I1146" s="68">
        <f>IF($E1146="OAI",'3'!I1146,IF($E1146=I$4,'3'!$G1146+SUM('3'!$H1146:I1146),IF($E1146&lt;I$4,'3'!I1146,0)))</f>
        <v>0</v>
      </c>
      <c r="J1146" s="68">
        <f>IF($E1146="OAI",'3'!J1146,IF($E1146=J$4,'3'!$G1146+SUM('3'!$H1146:J1146),IF($E1146&lt;J$4,'3'!J1146,0)))</f>
        <v>0</v>
      </c>
      <c r="K1146" s="68">
        <f>IF($E1146="OAI",'3'!K1146,IF($E1146=K$4,'3'!$G1146+SUM('3'!$H1146:K1146),IF($E1146&lt;K$4,'3'!K1146,0)))</f>
        <v>0</v>
      </c>
      <c r="L1146" s="68">
        <f>IF($E1146="OAI",'3'!L1146,IF($E1146=L$4,'3'!$G1146+SUM('3'!$H1146:L1146),IF($E1146&lt;L$4,'3'!L1146,0)))</f>
        <v>0</v>
      </c>
      <c r="M1146" s="68">
        <f>IF($E1146="OAI",'3'!M1146,IF($E1146=M$4,'3'!$G1146+SUM('3'!$H1146:M1146),IF($E1146&lt;M$4,'3'!M1146,0)))</f>
        <v>0</v>
      </c>
      <c r="N1146" s="68">
        <f>IF($E1146="OAI",'3'!N1146,IF($E1146=N$4,'3'!$G1146+SUM('3'!$H1146:N1146),IF($E1146&lt;N$4,'3'!N1146,0)))</f>
        <v>0</v>
      </c>
      <c r="O1146" s="68">
        <f>IF($E1146="OAI",'3'!O1146,IF($E1146=O$4,'3'!$G1146+SUM('3'!$H1146:O1146),IF($E1146&lt;O$4,'3'!O1146,0)))</f>
        <v>0</v>
      </c>
      <c r="P1146" s="68">
        <f>IF($E1146="OAI",'3'!P1146,IF($E1146=P$4,'3'!$G1146+SUM('3'!$H1146:P1146),IF($E1146&lt;P$4,'3'!P1146,0)))</f>
        <v>0</v>
      </c>
      <c r="Q1146" s="68">
        <f>IF($E1146="OAI",'3'!Q1146,IF($E1146=Q$4,'3'!$G1146+SUM('3'!$H1146:Q1146),IF($E1146&lt;Q$4,'3'!Q1146,0)))</f>
        <v>0</v>
      </c>
      <c r="R1146" s="68">
        <f>IF($E1146="OAI",'3'!R1146,IF($E1146=R$4,'3'!$G1146+SUM('3'!$H1146:R1146),IF($E1146&lt;R$4,'3'!R1146,0)))</f>
        <v>663657.73365057213</v>
      </c>
      <c r="S1146" s="68">
        <f>IF($E1146="OAI",'3'!S1146,IF($E1146=S$4,'3'!$G1146+SUM('3'!$H1146:S1146),IF($E1146&lt;S$4,'3'!S1146,0)))</f>
        <v>0</v>
      </c>
      <c r="T1146" s="68">
        <f>IF($E1146="OAI",'3'!T1146,IF($E1146=T$4,'3'!$G1146+SUM('3'!$H1146:T1146),IF($E1146&lt;T$4,'3'!T1146,0)))</f>
        <v>0</v>
      </c>
      <c r="U1146" s="68">
        <f>IF($E1146="OAI",'3'!U1146,IF($E1146=U$4,'3'!$G1146+SUM('3'!$H1146:U1146),IF($E1146&lt;U$4,'3'!U1146,0)))</f>
        <v>0</v>
      </c>
      <c r="V1146" s="68">
        <f>IF($E1146="OAI",'3'!V1146,IF($E1146=V$4,'3'!$G1146+SUM('3'!$H1146:V1146),IF($E1146&lt;V$4,'3'!V1146,0)))</f>
        <v>0</v>
      </c>
      <c r="W1146" s="68">
        <f>IF($E1146="OAI",'3'!W1146,IF($E1146=W$4,'3'!$G1146+SUM('3'!$H1146:W1146),IF($E1146&lt;W$4,'3'!W1146,0)))</f>
        <v>0</v>
      </c>
      <c r="X1146" s="68">
        <f>IF($E1146="OAI",'3'!X1146,IF($E1146=X$4,'3'!$G1146+SUM('3'!$H1146:X1146),IF($E1146&lt;X$4,'3'!X1146,0)))</f>
        <v>0</v>
      </c>
      <c r="Y1146" s="68">
        <f>IF($E1146="OAI",'3'!Y1146,IF($E1146=Y$4,'3'!$G1146+SUM('3'!$H1146:Y1146),IF($E1146&lt;Y$4,'3'!Y1146,0)))</f>
        <v>0</v>
      </c>
      <c r="Z1146" s="68">
        <f>IF($E1146="OAI",'3'!Z1146,IF($E1146=Z$4,'3'!$G1146+SUM('3'!$H1146:Z1146),IF($E1146&lt;Z$4,'3'!Z1146,0)))</f>
        <v>0</v>
      </c>
      <c r="AA1146" s="68">
        <f>IF($E1146="OAI",'3'!AA1146,IF($E1146=AA$4,'3'!$G1146+SUM('3'!$H1146:AA1146),IF($E1146&lt;AA$4,'3'!AA1146,0)))</f>
        <v>0</v>
      </c>
      <c r="AB1146" s="68">
        <f>IF($E1146="OAI",'3'!AB1146,IF($E1146=AB$4,'3'!$G1146+SUM('3'!$H1146:AB1146),IF($E1146&lt;AB$4,'3'!AB1146,0)))</f>
        <v>0</v>
      </c>
      <c r="AC1146" s="68">
        <f>IF($E1146="OAI",'3'!AC1146,IF($E1146=AC$4,'3'!$G1146+SUM('3'!$H1146:AC1146),IF($E1146&lt;AC$4,'3'!AC1146,0)))</f>
        <v>0</v>
      </c>
      <c r="AD1146" s="68">
        <f>IF($E1146="OAI",'3'!AD1146,IF($E1146=AD$4,'3'!$G1146+SUM('3'!$H1146:AD1146),IF($E1146&lt;AD$4,'3'!AD1146,0)))</f>
        <v>0</v>
      </c>
      <c r="AE1146" s="68">
        <f>IF($E1146="OAI",'3'!AE1146,IF($E1146=AE$4,'3'!$G1146+SUM('3'!$H1146:AE1146),IF($E1146&lt;AE$4,'3'!AE1146,0)))</f>
        <v>0</v>
      </c>
      <c r="AF1146" s="26">
        <f t="shared" si="75"/>
        <v>663657.73365057213</v>
      </c>
      <c r="AG1146" s="26">
        <f t="shared" si="76"/>
        <v>0</v>
      </c>
      <c r="AH1146" s="56">
        <f t="shared" si="77"/>
        <v>1241</v>
      </c>
    </row>
    <row r="1147" spans="1:34">
      <c r="A1147" s="56">
        <f t="shared" si="74"/>
        <v>1242</v>
      </c>
      <c r="B1147" s="3">
        <f>'1'!B1147</f>
        <v>5776243</v>
      </c>
      <c r="C1147" t="str">
        <f>'1'!C1147</f>
        <v>Henrietta: Repl CB 42 Relays</v>
      </c>
      <c r="D1147" s="3" t="str">
        <f>'1'!D1147</f>
        <v>3F</v>
      </c>
      <c r="E1147" s="13">
        <f>IF('1'!E1147="OAI","OAI",EOMONTH('1'!E1147,-1)+1)</f>
        <v>45597</v>
      </c>
      <c r="F1147" s="3" t="str">
        <f>'1'!F1147</f>
        <v>TOLO</v>
      </c>
      <c r="G1147" s="7"/>
      <c r="H1147" s="68">
        <f>IF($E1147="OAI",'3'!H1147,IF($E1147&lt;=H$4,'3'!$G1147+SUM('3'!$H1147:H1147),0))</f>
        <v>0</v>
      </c>
      <c r="I1147" s="68">
        <f>IF($E1147="OAI",'3'!I1147,IF($E1147=I$4,'3'!$G1147+SUM('3'!$H1147:I1147),IF($E1147&lt;I$4,'3'!I1147,0)))</f>
        <v>0</v>
      </c>
      <c r="J1147" s="68">
        <f>IF($E1147="OAI",'3'!J1147,IF($E1147=J$4,'3'!$G1147+SUM('3'!$H1147:J1147),IF($E1147&lt;J$4,'3'!J1147,0)))</f>
        <v>0</v>
      </c>
      <c r="K1147" s="68">
        <f>IF($E1147="OAI",'3'!K1147,IF($E1147=K$4,'3'!$G1147+SUM('3'!$H1147:K1147),IF($E1147&lt;K$4,'3'!K1147,0)))</f>
        <v>0</v>
      </c>
      <c r="L1147" s="68">
        <f>IF($E1147="OAI",'3'!L1147,IF($E1147=L$4,'3'!$G1147+SUM('3'!$H1147:L1147),IF($E1147&lt;L$4,'3'!L1147,0)))</f>
        <v>0</v>
      </c>
      <c r="M1147" s="68">
        <f>IF($E1147="OAI",'3'!M1147,IF($E1147=M$4,'3'!$G1147+SUM('3'!$H1147:M1147),IF($E1147&lt;M$4,'3'!M1147,0)))</f>
        <v>0</v>
      </c>
      <c r="N1147" s="68">
        <f>IF($E1147="OAI",'3'!N1147,IF($E1147=N$4,'3'!$G1147+SUM('3'!$H1147:N1147),IF($E1147&lt;N$4,'3'!N1147,0)))</f>
        <v>0</v>
      </c>
      <c r="O1147" s="68">
        <f>IF($E1147="OAI",'3'!O1147,IF($E1147=O$4,'3'!$G1147+SUM('3'!$H1147:O1147),IF($E1147&lt;O$4,'3'!O1147,0)))</f>
        <v>0</v>
      </c>
      <c r="P1147" s="68">
        <f>IF($E1147="OAI",'3'!P1147,IF($E1147=P$4,'3'!$G1147+SUM('3'!$H1147:P1147),IF($E1147&lt;P$4,'3'!P1147,0)))</f>
        <v>0</v>
      </c>
      <c r="Q1147" s="68">
        <f>IF($E1147="OAI",'3'!Q1147,IF($E1147=Q$4,'3'!$G1147+SUM('3'!$H1147:Q1147),IF($E1147&lt;Q$4,'3'!Q1147,0)))</f>
        <v>0</v>
      </c>
      <c r="R1147" s="68">
        <f>IF($E1147="OAI",'3'!R1147,IF($E1147=R$4,'3'!$G1147+SUM('3'!$H1147:R1147),IF($E1147&lt;R$4,'3'!R1147,0)))</f>
        <v>0</v>
      </c>
      <c r="S1147" s="68">
        <f>IF($E1147="OAI",'3'!S1147,IF($E1147=S$4,'3'!$G1147+SUM('3'!$H1147:S1147),IF($E1147&lt;S$4,'3'!S1147,0)))</f>
        <v>0</v>
      </c>
      <c r="T1147" s="68">
        <f>IF($E1147="OAI",'3'!T1147,IF($E1147=T$4,'3'!$G1147+SUM('3'!$H1147:T1147),IF($E1147&lt;T$4,'3'!T1147,0)))</f>
        <v>0</v>
      </c>
      <c r="U1147" s="68">
        <f>IF($E1147="OAI",'3'!U1147,IF($E1147=U$4,'3'!$G1147+SUM('3'!$H1147:U1147),IF($E1147&lt;U$4,'3'!U1147,0)))</f>
        <v>0</v>
      </c>
      <c r="V1147" s="68">
        <f>IF($E1147="OAI",'3'!V1147,IF($E1147=V$4,'3'!$G1147+SUM('3'!$H1147:V1147),IF($E1147&lt;V$4,'3'!V1147,0)))</f>
        <v>0</v>
      </c>
      <c r="W1147" s="68">
        <f>IF($E1147="OAI",'3'!W1147,IF($E1147=W$4,'3'!$G1147+SUM('3'!$H1147:W1147),IF($E1147&lt;W$4,'3'!W1147,0)))</f>
        <v>0</v>
      </c>
      <c r="X1147" s="68">
        <f>IF($E1147="OAI",'3'!X1147,IF($E1147=X$4,'3'!$G1147+SUM('3'!$H1147:X1147),IF($E1147&lt;X$4,'3'!X1147,0)))</f>
        <v>0</v>
      </c>
      <c r="Y1147" s="68">
        <f>IF($E1147="OAI",'3'!Y1147,IF($E1147=Y$4,'3'!$G1147+SUM('3'!$H1147:Y1147),IF($E1147&lt;Y$4,'3'!Y1147,0)))</f>
        <v>0</v>
      </c>
      <c r="Z1147" s="68">
        <f>IF($E1147="OAI",'3'!Z1147,IF($E1147=Z$4,'3'!$G1147+SUM('3'!$H1147:Z1147),IF($E1147&lt;Z$4,'3'!Z1147,0)))</f>
        <v>0</v>
      </c>
      <c r="AA1147" s="68">
        <f>IF($E1147="OAI",'3'!AA1147,IF($E1147=AA$4,'3'!$G1147+SUM('3'!$H1147:AA1147),IF($E1147&lt;AA$4,'3'!AA1147,0)))</f>
        <v>0</v>
      </c>
      <c r="AB1147" s="68">
        <f>IF($E1147="OAI",'3'!AB1147,IF($E1147=AB$4,'3'!$G1147+SUM('3'!$H1147:AB1147),IF($E1147&lt;AB$4,'3'!AB1147,0)))</f>
        <v>0</v>
      </c>
      <c r="AC1147" s="68">
        <f>IF($E1147="OAI",'3'!AC1147,IF($E1147=AC$4,'3'!$G1147+SUM('3'!$H1147:AC1147),IF($E1147&lt;AC$4,'3'!AC1147,0)))</f>
        <v>0</v>
      </c>
      <c r="AD1147" s="68">
        <f>IF($E1147="OAI",'3'!AD1147,IF($E1147=AD$4,'3'!$G1147+SUM('3'!$H1147:AD1147),IF($E1147&lt;AD$4,'3'!AD1147,0)))</f>
        <v>1188295.9276632909</v>
      </c>
      <c r="AE1147" s="68">
        <f>IF($E1147="OAI",'3'!AE1147,IF($E1147=AE$4,'3'!$G1147+SUM('3'!$H1147:AE1147),IF($E1147&lt;AE$4,'3'!AE1147,0)))</f>
        <v>0</v>
      </c>
      <c r="AF1147" s="26">
        <f t="shared" si="75"/>
        <v>0</v>
      </c>
      <c r="AG1147" s="26">
        <f t="shared" si="76"/>
        <v>1188295.9276632909</v>
      </c>
      <c r="AH1147" s="56">
        <f t="shared" si="77"/>
        <v>1242</v>
      </c>
    </row>
    <row r="1148" spans="1:34">
      <c r="A1148" s="56">
        <f t="shared" si="74"/>
        <v>1243</v>
      </c>
      <c r="B1148" s="3">
        <f>'1'!B1148</f>
        <v>5777562</v>
      </c>
      <c r="C1148" t="str">
        <f>'1'!C1148</f>
        <v>VACAVILLE: Repl Recloser Relays</v>
      </c>
      <c r="D1148" s="3" t="str">
        <f>'1'!D1148</f>
        <v>3F</v>
      </c>
      <c r="E1148" s="13">
        <f>IF('1'!E1148="OAI","OAI",EOMONTH('1'!E1148,-1)+1)</f>
        <v>45627</v>
      </c>
      <c r="F1148" s="3" t="str">
        <f>'1'!F1148</f>
        <v>TOLO</v>
      </c>
      <c r="G1148" s="7"/>
      <c r="H1148" s="68">
        <f>IF($E1148="OAI",'3'!H1148,IF($E1148&lt;=H$4,'3'!$G1148+SUM('3'!$H1148:H1148),0))</f>
        <v>0</v>
      </c>
      <c r="I1148" s="68">
        <f>IF($E1148="OAI",'3'!I1148,IF($E1148=I$4,'3'!$G1148+SUM('3'!$H1148:I1148),IF($E1148&lt;I$4,'3'!I1148,0)))</f>
        <v>0</v>
      </c>
      <c r="J1148" s="68">
        <f>IF($E1148="OAI",'3'!J1148,IF($E1148=J$4,'3'!$G1148+SUM('3'!$H1148:J1148),IF($E1148&lt;J$4,'3'!J1148,0)))</f>
        <v>0</v>
      </c>
      <c r="K1148" s="68">
        <f>IF($E1148="OAI",'3'!K1148,IF($E1148=K$4,'3'!$G1148+SUM('3'!$H1148:K1148),IF($E1148&lt;K$4,'3'!K1148,0)))</f>
        <v>0</v>
      </c>
      <c r="L1148" s="68">
        <f>IF($E1148="OAI",'3'!L1148,IF($E1148=L$4,'3'!$G1148+SUM('3'!$H1148:L1148),IF($E1148&lt;L$4,'3'!L1148,0)))</f>
        <v>0</v>
      </c>
      <c r="M1148" s="68">
        <f>IF($E1148="OAI",'3'!M1148,IF($E1148=M$4,'3'!$G1148+SUM('3'!$H1148:M1148),IF($E1148&lt;M$4,'3'!M1148,0)))</f>
        <v>0</v>
      </c>
      <c r="N1148" s="68">
        <f>IF($E1148="OAI",'3'!N1148,IF($E1148=N$4,'3'!$G1148+SUM('3'!$H1148:N1148),IF($E1148&lt;N$4,'3'!N1148,0)))</f>
        <v>0</v>
      </c>
      <c r="O1148" s="68">
        <f>IF($E1148="OAI",'3'!O1148,IF($E1148=O$4,'3'!$G1148+SUM('3'!$H1148:O1148),IF($E1148&lt;O$4,'3'!O1148,0)))</f>
        <v>0</v>
      </c>
      <c r="P1148" s="68">
        <f>IF($E1148="OAI",'3'!P1148,IF($E1148=P$4,'3'!$G1148+SUM('3'!$H1148:P1148),IF($E1148&lt;P$4,'3'!P1148,0)))</f>
        <v>0</v>
      </c>
      <c r="Q1148" s="68">
        <f>IF($E1148="OAI",'3'!Q1148,IF($E1148=Q$4,'3'!$G1148+SUM('3'!$H1148:Q1148),IF($E1148&lt;Q$4,'3'!Q1148,0)))</f>
        <v>0</v>
      </c>
      <c r="R1148" s="68">
        <f>IF($E1148="OAI",'3'!R1148,IF($E1148=R$4,'3'!$G1148+SUM('3'!$H1148:R1148),IF($E1148&lt;R$4,'3'!R1148,0)))</f>
        <v>0</v>
      </c>
      <c r="S1148" s="68">
        <f>IF($E1148="OAI",'3'!S1148,IF($E1148=S$4,'3'!$G1148+SUM('3'!$H1148:S1148),IF($E1148&lt;S$4,'3'!S1148,0)))</f>
        <v>0</v>
      </c>
      <c r="T1148" s="68">
        <f>IF($E1148="OAI",'3'!T1148,IF($E1148=T$4,'3'!$G1148+SUM('3'!$H1148:T1148),IF($E1148&lt;T$4,'3'!T1148,0)))</f>
        <v>0</v>
      </c>
      <c r="U1148" s="68">
        <f>IF($E1148="OAI",'3'!U1148,IF($E1148=U$4,'3'!$G1148+SUM('3'!$H1148:U1148),IF($E1148&lt;U$4,'3'!U1148,0)))</f>
        <v>0</v>
      </c>
      <c r="V1148" s="68">
        <f>IF($E1148="OAI",'3'!V1148,IF($E1148=V$4,'3'!$G1148+SUM('3'!$H1148:V1148),IF($E1148&lt;V$4,'3'!V1148,0)))</f>
        <v>0</v>
      </c>
      <c r="W1148" s="68">
        <f>IF($E1148="OAI",'3'!W1148,IF($E1148=W$4,'3'!$G1148+SUM('3'!$H1148:W1148),IF($E1148&lt;W$4,'3'!W1148,0)))</f>
        <v>0</v>
      </c>
      <c r="X1148" s="68">
        <f>IF($E1148="OAI",'3'!X1148,IF($E1148=X$4,'3'!$G1148+SUM('3'!$H1148:X1148),IF($E1148&lt;X$4,'3'!X1148,0)))</f>
        <v>0</v>
      </c>
      <c r="Y1148" s="68">
        <f>IF($E1148="OAI",'3'!Y1148,IF($E1148=Y$4,'3'!$G1148+SUM('3'!$H1148:Y1148),IF($E1148&lt;Y$4,'3'!Y1148,0)))</f>
        <v>0</v>
      </c>
      <c r="Z1148" s="68">
        <f>IF($E1148="OAI",'3'!Z1148,IF($E1148=Z$4,'3'!$G1148+SUM('3'!$H1148:Z1148),IF($E1148&lt;Z$4,'3'!Z1148,0)))</f>
        <v>0</v>
      </c>
      <c r="AA1148" s="68">
        <f>IF($E1148="OAI",'3'!AA1148,IF($E1148=AA$4,'3'!$G1148+SUM('3'!$H1148:AA1148),IF($E1148&lt;AA$4,'3'!AA1148,0)))</f>
        <v>0</v>
      </c>
      <c r="AB1148" s="68">
        <f>IF($E1148="OAI",'3'!AB1148,IF($E1148=AB$4,'3'!$G1148+SUM('3'!$H1148:AB1148),IF($E1148&lt;AB$4,'3'!AB1148,0)))</f>
        <v>0</v>
      </c>
      <c r="AC1148" s="68">
        <f>IF($E1148="OAI",'3'!AC1148,IF($E1148=AC$4,'3'!$G1148+SUM('3'!$H1148:AC1148),IF($E1148&lt;AC$4,'3'!AC1148,0)))</f>
        <v>0</v>
      </c>
      <c r="AD1148" s="68">
        <f>IF($E1148="OAI",'3'!AD1148,IF($E1148=AD$4,'3'!$G1148+SUM('3'!$H1148:AD1148),IF($E1148&lt;AD$4,'3'!AD1148,0)))</f>
        <v>0</v>
      </c>
      <c r="AE1148" s="68">
        <f>IF($E1148="OAI",'3'!AE1148,IF($E1148=AE$4,'3'!$G1148+SUM('3'!$H1148:AE1148),IF($E1148&lt;AE$4,'3'!AE1148,0)))</f>
        <v>409610.26136732299</v>
      </c>
      <c r="AF1148" s="26">
        <f t="shared" si="75"/>
        <v>0</v>
      </c>
      <c r="AG1148" s="26">
        <f t="shared" si="76"/>
        <v>409610.26136732299</v>
      </c>
      <c r="AH1148" s="56">
        <f t="shared" si="77"/>
        <v>1243</v>
      </c>
    </row>
    <row r="1149" spans="1:34">
      <c r="A1149" s="56">
        <f t="shared" si="74"/>
        <v>1244</v>
      </c>
      <c r="B1149" s="3">
        <f>'1'!B1149</f>
        <v>5777638</v>
      </c>
      <c r="C1149" t="str">
        <f>'1'!C1149</f>
        <v>EM 3RD DTT SONOMA LANDFILL</v>
      </c>
      <c r="D1149" s="3" t="str">
        <f>'1'!D1149</f>
        <v>3F</v>
      </c>
      <c r="E1149" s="13">
        <f>IF('1'!E1149="OAI","OAI",EOMONTH('1'!E1149,-1)+1)</f>
        <v>45292</v>
      </c>
      <c r="F1149" s="3" t="str">
        <f>'1'!F1149</f>
        <v>TOLO</v>
      </c>
      <c r="G1149" s="7"/>
      <c r="H1149" s="68">
        <f>IF($E1149="OAI",'3'!H1149,IF($E1149&lt;=H$4,'3'!$G1149+SUM('3'!$H1149:H1149),0))</f>
        <v>0</v>
      </c>
      <c r="I1149" s="68">
        <f>IF($E1149="OAI",'3'!I1149,IF($E1149=I$4,'3'!$G1149+SUM('3'!$H1149:I1149),IF($E1149&lt;I$4,'3'!I1149,0)))</f>
        <v>0</v>
      </c>
      <c r="J1149" s="68">
        <f>IF($E1149="OAI",'3'!J1149,IF($E1149=J$4,'3'!$G1149+SUM('3'!$H1149:J1149),IF($E1149&lt;J$4,'3'!J1149,0)))</f>
        <v>0</v>
      </c>
      <c r="K1149" s="68">
        <f>IF($E1149="OAI",'3'!K1149,IF($E1149=K$4,'3'!$G1149+SUM('3'!$H1149:K1149),IF($E1149&lt;K$4,'3'!K1149,0)))</f>
        <v>0</v>
      </c>
      <c r="L1149" s="68">
        <f>IF($E1149="OAI",'3'!L1149,IF($E1149=L$4,'3'!$G1149+SUM('3'!$H1149:L1149),IF($E1149&lt;L$4,'3'!L1149,0)))</f>
        <v>0</v>
      </c>
      <c r="M1149" s="68">
        <f>IF($E1149="OAI",'3'!M1149,IF($E1149=M$4,'3'!$G1149+SUM('3'!$H1149:M1149),IF($E1149&lt;M$4,'3'!M1149,0)))</f>
        <v>0</v>
      </c>
      <c r="N1149" s="68">
        <f>IF($E1149="OAI",'3'!N1149,IF($E1149=N$4,'3'!$G1149+SUM('3'!$H1149:N1149),IF($E1149&lt;N$4,'3'!N1149,0)))</f>
        <v>0</v>
      </c>
      <c r="O1149" s="68">
        <f>IF($E1149="OAI",'3'!O1149,IF($E1149=O$4,'3'!$G1149+SUM('3'!$H1149:O1149),IF($E1149&lt;O$4,'3'!O1149,0)))</f>
        <v>0</v>
      </c>
      <c r="P1149" s="68">
        <f>IF($E1149="OAI",'3'!P1149,IF($E1149=P$4,'3'!$G1149+SUM('3'!$H1149:P1149),IF($E1149&lt;P$4,'3'!P1149,0)))</f>
        <v>0</v>
      </c>
      <c r="Q1149" s="68">
        <f>IF($E1149="OAI",'3'!Q1149,IF($E1149=Q$4,'3'!$G1149+SUM('3'!$H1149:Q1149),IF($E1149&lt;Q$4,'3'!Q1149,0)))</f>
        <v>0</v>
      </c>
      <c r="R1149" s="68">
        <f>IF($E1149="OAI",'3'!R1149,IF($E1149=R$4,'3'!$G1149+SUM('3'!$H1149:R1149),IF($E1149&lt;R$4,'3'!R1149,0)))</f>
        <v>0</v>
      </c>
      <c r="S1149" s="68">
        <f>IF($E1149="OAI",'3'!S1149,IF($E1149=S$4,'3'!$G1149+SUM('3'!$H1149:S1149),IF($E1149&lt;S$4,'3'!S1149,0)))</f>
        <v>0</v>
      </c>
      <c r="T1149" s="68">
        <f>IF($E1149="OAI",'3'!T1149,IF($E1149=T$4,'3'!$G1149+SUM('3'!$H1149:T1149),IF($E1149&lt;T$4,'3'!T1149,0)))</f>
        <v>295633.74425661576</v>
      </c>
      <c r="U1149" s="68">
        <f>IF($E1149="OAI",'3'!U1149,IF($E1149=U$4,'3'!$G1149+SUM('3'!$H1149:U1149),IF($E1149&lt;U$4,'3'!U1149,0)))</f>
        <v>848.61769511098544</v>
      </c>
      <c r="V1149" s="68">
        <f>IF($E1149="OAI",'3'!V1149,IF($E1149=V$4,'3'!$G1149+SUM('3'!$H1149:V1149),IF($E1149&lt;V$4,'3'!V1149,0)))</f>
        <v>891.10448353551442</v>
      </c>
      <c r="W1149" s="68">
        <f>IF($E1149="OAI",'3'!W1149,IF($E1149=W$4,'3'!$G1149+SUM('3'!$H1149:W1149),IF($E1149&lt;W$4,'3'!W1149,0)))</f>
        <v>933.4980991784106</v>
      </c>
      <c r="X1149" s="68">
        <f>IF($E1149="OAI",'3'!X1149,IF($E1149=X$4,'3'!$G1149+SUM('3'!$H1149:X1149),IF($E1149&lt;X$4,'3'!X1149,0)))</f>
        <v>933.4980991784106</v>
      </c>
      <c r="Y1149" s="68">
        <f>IF($E1149="OAI",'3'!Y1149,IF($E1149=Y$4,'3'!$G1149+SUM('3'!$H1149:Y1149),IF($E1149&lt;Y$4,'3'!Y1149,0)))</f>
        <v>408.37630189629442</v>
      </c>
      <c r="Z1149" s="68">
        <f>IF($E1149="OAI",'3'!Z1149,IF($E1149=Z$4,'3'!$G1149+SUM('3'!$H1149:Z1149),IF($E1149&lt;Z$4,'3'!Z1149,0)))</f>
        <v>0</v>
      </c>
      <c r="AA1149" s="68">
        <f>IF($E1149="OAI",'3'!AA1149,IF($E1149=AA$4,'3'!$G1149+SUM('3'!$H1149:AA1149),IF($E1149&lt;AA$4,'3'!AA1149,0)))</f>
        <v>0</v>
      </c>
      <c r="AB1149" s="68">
        <f>IF($E1149="OAI",'3'!AB1149,IF($E1149=AB$4,'3'!$G1149+SUM('3'!$H1149:AB1149),IF($E1149&lt;AB$4,'3'!AB1149,0)))</f>
        <v>0</v>
      </c>
      <c r="AC1149" s="68">
        <f>IF($E1149="OAI",'3'!AC1149,IF($E1149=AC$4,'3'!$G1149+SUM('3'!$H1149:AC1149),IF($E1149&lt;AC$4,'3'!AC1149,0)))</f>
        <v>0</v>
      </c>
      <c r="AD1149" s="68">
        <f>IF($E1149="OAI",'3'!AD1149,IF($E1149=AD$4,'3'!$G1149+SUM('3'!$H1149:AD1149),IF($E1149&lt;AD$4,'3'!AD1149,0)))</f>
        <v>0</v>
      </c>
      <c r="AE1149" s="68">
        <f>IF($E1149="OAI",'3'!AE1149,IF($E1149=AE$4,'3'!$G1149+SUM('3'!$H1149:AE1149),IF($E1149&lt;AE$4,'3'!AE1149,0)))</f>
        <v>0</v>
      </c>
      <c r="AF1149" s="26">
        <f t="shared" si="75"/>
        <v>0</v>
      </c>
      <c r="AG1149" s="26">
        <f t="shared" si="76"/>
        <v>299648.83893551538</v>
      </c>
      <c r="AH1149" s="56">
        <f t="shared" si="77"/>
        <v>1244</v>
      </c>
    </row>
    <row r="1150" spans="1:34">
      <c r="A1150" s="56">
        <f t="shared" si="74"/>
        <v>1245</v>
      </c>
      <c r="B1150" s="3">
        <f>'1'!B1150</f>
        <v>5777925</v>
      </c>
      <c r="C1150" t="str">
        <f>'1'!C1150</f>
        <v>CARIBOU: REPL CB 122 Relays</v>
      </c>
      <c r="D1150" s="3" t="str">
        <f>'1'!D1150</f>
        <v>3F</v>
      </c>
      <c r="E1150" s="13">
        <f>IF('1'!E1150="OAI","OAI",EOMONTH('1'!E1150,-1)+1)</f>
        <v>45444</v>
      </c>
      <c r="F1150" s="3" t="str">
        <f>'1'!F1150</f>
        <v>TOLO</v>
      </c>
      <c r="G1150" s="7"/>
      <c r="H1150" s="68">
        <f>IF($E1150="OAI",'3'!H1150,IF($E1150&lt;=H$4,'3'!$G1150+SUM('3'!$H1150:H1150),0))</f>
        <v>0</v>
      </c>
      <c r="I1150" s="68">
        <f>IF($E1150="OAI",'3'!I1150,IF($E1150=I$4,'3'!$G1150+SUM('3'!$H1150:I1150),IF($E1150&lt;I$4,'3'!I1150,0)))</f>
        <v>0</v>
      </c>
      <c r="J1150" s="68">
        <f>IF($E1150="OAI",'3'!J1150,IF($E1150=J$4,'3'!$G1150+SUM('3'!$H1150:J1150),IF($E1150&lt;J$4,'3'!J1150,0)))</f>
        <v>0</v>
      </c>
      <c r="K1150" s="68">
        <f>IF($E1150="OAI",'3'!K1150,IF($E1150=K$4,'3'!$G1150+SUM('3'!$H1150:K1150),IF($E1150&lt;K$4,'3'!K1150,0)))</f>
        <v>0</v>
      </c>
      <c r="L1150" s="68">
        <f>IF($E1150="OAI",'3'!L1150,IF($E1150=L$4,'3'!$G1150+SUM('3'!$H1150:L1150),IF($E1150&lt;L$4,'3'!L1150,0)))</f>
        <v>0</v>
      </c>
      <c r="M1150" s="68">
        <f>IF($E1150="OAI",'3'!M1150,IF($E1150=M$4,'3'!$G1150+SUM('3'!$H1150:M1150),IF($E1150&lt;M$4,'3'!M1150,0)))</f>
        <v>0</v>
      </c>
      <c r="N1150" s="68">
        <f>IF($E1150="OAI",'3'!N1150,IF($E1150=N$4,'3'!$G1150+SUM('3'!$H1150:N1150),IF($E1150&lt;N$4,'3'!N1150,0)))</f>
        <v>0</v>
      </c>
      <c r="O1150" s="68">
        <f>IF($E1150="OAI",'3'!O1150,IF($E1150=O$4,'3'!$G1150+SUM('3'!$H1150:O1150),IF($E1150&lt;O$4,'3'!O1150,0)))</f>
        <v>0</v>
      </c>
      <c r="P1150" s="68">
        <f>IF($E1150="OAI",'3'!P1150,IF($E1150=P$4,'3'!$G1150+SUM('3'!$H1150:P1150),IF($E1150&lt;P$4,'3'!P1150,0)))</f>
        <v>0</v>
      </c>
      <c r="Q1150" s="68">
        <f>IF($E1150="OAI",'3'!Q1150,IF($E1150=Q$4,'3'!$G1150+SUM('3'!$H1150:Q1150),IF($E1150&lt;Q$4,'3'!Q1150,0)))</f>
        <v>0</v>
      </c>
      <c r="R1150" s="68">
        <f>IF($E1150="OAI",'3'!R1150,IF($E1150=R$4,'3'!$G1150+SUM('3'!$H1150:R1150),IF($E1150&lt;R$4,'3'!R1150,0)))</f>
        <v>0</v>
      </c>
      <c r="S1150" s="68">
        <f>IF($E1150="OAI",'3'!S1150,IF($E1150=S$4,'3'!$G1150+SUM('3'!$H1150:S1150),IF($E1150&lt;S$4,'3'!S1150,0)))</f>
        <v>0</v>
      </c>
      <c r="T1150" s="68">
        <f>IF($E1150="OAI",'3'!T1150,IF($E1150=T$4,'3'!$G1150+SUM('3'!$H1150:T1150),IF($E1150&lt;T$4,'3'!T1150,0)))</f>
        <v>0</v>
      </c>
      <c r="U1150" s="68">
        <f>IF($E1150="OAI",'3'!U1150,IF($E1150=U$4,'3'!$G1150+SUM('3'!$H1150:U1150),IF($E1150&lt;U$4,'3'!U1150,0)))</f>
        <v>0</v>
      </c>
      <c r="V1150" s="68">
        <f>IF($E1150="OAI",'3'!V1150,IF($E1150=V$4,'3'!$G1150+SUM('3'!$H1150:V1150),IF($E1150&lt;V$4,'3'!V1150,0)))</f>
        <v>0</v>
      </c>
      <c r="W1150" s="68">
        <f>IF($E1150="OAI",'3'!W1150,IF($E1150=W$4,'3'!$G1150+SUM('3'!$H1150:W1150),IF($E1150&lt;W$4,'3'!W1150,0)))</f>
        <v>0</v>
      </c>
      <c r="X1150" s="68">
        <f>IF($E1150="OAI",'3'!X1150,IF($E1150=X$4,'3'!$G1150+SUM('3'!$H1150:X1150),IF($E1150&lt;X$4,'3'!X1150,0)))</f>
        <v>0</v>
      </c>
      <c r="Y1150" s="68">
        <f>IF($E1150="OAI",'3'!Y1150,IF($E1150=Y$4,'3'!$G1150+SUM('3'!$H1150:Y1150),IF($E1150&lt;Y$4,'3'!Y1150,0)))</f>
        <v>842329.71714415099</v>
      </c>
      <c r="Z1150" s="68">
        <f>IF($E1150="OAI",'3'!Z1150,IF($E1150=Z$4,'3'!$G1150+SUM('3'!$H1150:Z1150),IF($E1150&lt;Z$4,'3'!Z1150,0)))</f>
        <v>5659.0352380276599</v>
      </c>
      <c r="AA1150" s="68">
        <f>IF($E1150="OAI",'3'!AA1150,IF($E1150=AA$4,'3'!$G1150+SUM('3'!$H1150:AA1150),IF($E1150&lt;AA$4,'3'!AA1150,0)))</f>
        <v>0</v>
      </c>
      <c r="AB1150" s="68">
        <f>IF($E1150="OAI",'3'!AB1150,IF($E1150=AB$4,'3'!$G1150+SUM('3'!$H1150:AB1150),IF($E1150&lt;AB$4,'3'!AB1150,0)))</f>
        <v>0</v>
      </c>
      <c r="AC1150" s="68">
        <f>IF($E1150="OAI",'3'!AC1150,IF($E1150=AC$4,'3'!$G1150+SUM('3'!$H1150:AC1150),IF($E1150&lt;AC$4,'3'!AC1150,0)))</f>
        <v>0</v>
      </c>
      <c r="AD1150" s="68">
        <f>IF($E1150="OAI",'3'!AD1150,IF($E1150=AD$4,'3'!$G1150+SUM('3'!$H1150:AD1150),IF($E1150&lt;AD$4,'3'!AD1150,0)))</f>
        <v>0</v>
      </c>
      <c r="AE1150" s="68">
        <f>IF($E1150="OAI",'3'!AE1150,IF($E1150=AE$4,'3'!$G1150+SUM('3'!$H1150:AE1150),IF($E1150&lt;AE$4,'3'!AE1150,0)))</f>
        <v>0</v>
      </c>
      <c r="AF1150" s="26">
        <f t="shared" si="75"/>
        <v>0</v>
      </c>
      <c r="AG1150" s="26">
        <f t="shared" si="76"/>
        <v>847988.75238217867</v>
      </c>
      <c r="AH1150" s="56">
        <f t="shared" si="77"/>
        <v>1245</v>
      </c>
    </row>
    <row r="1151" spans="1:34">
      <c r="A1151" s="56">
        <f t="shared" si="74"/>
        <v>1246</v>
      </c>
      <c r="B1151" s="3">
        <f>'1'!B1151</f>
        <v>5778427</v>
      </c>
      <c r="C1151" t="str">
        <f>'1'!C1151</f>
        <v>ROUND MOUNTAIN: Replace CB 212 Relay</v>
      </c>
      <c r="D1151" s="3" t="str">
        <f>'1'!D1151</f>
        <v>3F</v>
      </c>
      <c r="E1151" s="13">
        <f>IF('1'!E1151="OAI","OAI",EOMONTH('1'!E1151,-1)+1)</f>
        <v>44835</v>
      </c>
      <c r="F1151" s="3" t="str">
        <f>'1'!F1151</f>
        <v>TOHI</v>
      </c>
      <c r="G1151" s="7"/>
      <c r="H1151" s="68">
        <f>IF($E1151="OAI",'3'!H1151,IF($E1151&lt;=H$4,'3'!$G1151+SUM('3'!$H1151:H1151),0))</f>
        <v>29913.121543190806</v>
      </c>
      <c r="I1151" s="68">
        <f>IF($E1151="OAI",'3'!I1151,IF($E1151=I$4,'3'!$G1151+SUM('3'!$H1151:I1151),IF($E1151&lt;I$4,'3'!I1151,0)))</f>
        <v>18698.47285474783</v>
      </c>
      <c r="J1151" s="68">
        <f>IF($E1151="OAI",'3'!J1151,IF($E1151=J$4,'3'!$G1151+SUM('3'!$H1151:J1151),IF($E1151&lt;J$4,'3'!J1151,0)))</f>
        <v>13560.552984392079</v>
      </c>
      <c r="K1151" s="68">
        <f>IF($E1151="OAI",'3'!K1151,IF($E1151=K$4,'3'!$G1151+SUM('3'!$H1151:K1151),IF($E1151&lt;K$4,'3'!K1151,0)))</f>
        <v>6604.6457988183265</v>
      </c>
      <c r="L1151" s="68">
        <f>IF($E1151="OAI",'3'!L1151,IF($E1151=L$4,'3'!$G1151+SUM('3'!$H1151:L1151),IF($E1151&lt;L$4,'3'!L1151,0)))</f>
        <v>2813.5384869638151</v>
      </c>
      <c r="M1151" s="68">
        <f>IF($E1151="OAI",'3'!M1151,IF($E1151=M$4,'3'!$G1151+SUM('3'!$H1151:M1151),IF($E1151&lt;M$4,'3'!M1151,0)))</f>
        <v>-1750.8097396607957</v>
      </c>
      <c r="N1151" s="68">
        <f>IF($E1151="OAI",'3'!N1151,IF($E1151=N$4,'3'!$G1151+SUM('3'!$H1151:N1151),IF($E1151&lt;N$4,'3'!N1151,0)))</f>
        <v>0</v>
      </c>
      <c r="O1151" s="68">
        <f>IF($E1151="OAI",'3'!O1151,IF($E1151=O$4,'3'!$G1151+SUM('3'!$H1151:O1151),IF($E1151&lt;O$4,'3'!O1151,0)))</f>
        <v>0</v>
      </c>
      <c r="P1151" s="68">
        <f>IF($E1151="OAI",'3'!P1151,IF($E1151=P$4,'3'!$G1151+SUM('3'!$H1151:P1151),IF($E1151&lt;P$4,'3'!P1151,0)))</f>
        <v>870.42012601304646</v>
      </c>
      <c r="Q1151" s="68">
        <f>IF($E1151="OAI",'3'!Q1151,IF($E1151=Q$4,'3'!$G1151+SUM('3'!$H1151:Q1151),IF($E1151&lt;Q$4,'3'!Q1151,0)))</f>
        <v>0</v>
      </c>
      <c r="R1151" s="68">
        <f>IF($E1151="OAI",'3'!R1151,IF($E1151=R$4,'3'!$G1151+SUM('3'!$H1151:R1151),IF($E1151&lt;R$4,'3'!R1151,0)))</f>
        <v>0</v>
      </c>
      <c r="S1151" s="68">
        <f>IF($E1151="OAI",'3'!S1151,IF($E1151=S$4,'3'!$G1151+SUM('3'!$H1151:S1151),IF($E1151&lt;S$4,'3'!S1151,0)))</f>
        <v>0</v>
      </c>
      <c r="T1151" s="68">
        <f>IF($E1151="OAI",'3'!T1151,IF($E1151=T$4,'3'!$G1151+SUM('3'!$H1151:T1151),IF($E1151&lt;T$4,'3'!T1151,0)))</f>
        <v>0</v>
      </c>
      <c r="U1151" s="68">
        <f>IF($E1151="OAI",'3'!U1151,IF($E1151=U$4,'3'!$G1151+SUM('3'!$H1151:U1151),IF($E1151&lt;U$4,'3'!U1151,0)))</f>
        <v>0</v>
      </c>
      <c r="V1151" s="68">
        <f>IF($E1151="OAI",'3'!V1151,IF($E1151=V$4,'3'!$G1151+SUM('3'!$H1151:V1151),IF($E1151&lt;V$4,'3'!V1151,0)))</f>
        <v>0</v>
      </c>
      <c r="W1151" s="68">
        <f>IF($E1151="OAI",'3'!W1151,IF($E1151=W$4,'3'!$G1151+SUM('3'!$H1151:W1151),IF($E1151&lt;W$4,'3'!W1151,0)))</f>
        <v>0</v>
      </c>
      <c r="X1151" s="68">
        <f>IF($E1151="OAI",'3'!X1151,IF($E1151=X$4,'3'!$G1151+SUM('3'!$H1151:X1151),IF($E1151&lt;X$4,'3'!X1151,0)))</f>
        <v>0</v>
      </c>
      <c r="Y1151" s="68">
        <f>IF($E1151="OAI",'3'!Y1151,IF($E1151=Y$4,'3'!$G1151+SUM('3'!$H1151:Y1151),IF($E1151&lt;Y$4,'3'!Y1151,0)))</f>
        <v>0</v>
      </c>
      <c r="Z1151" s="68">
        <f>IF($E1151="OAI",'3'!Z1151,IF($E1151=Z$4,'3'!$G1151+SUM('3'!$H1151:Z1151),IF($E1151&lt;Z$4,'3'!Z1151,0)))</f>
        <v>0</v>
      </c>
      <c r="AA1151" s="68">
        <f>IF($E1151="OAI",'3'!AA1151,IF($E1151=AA$4,'3'!$G1151+SUM('3'!$H1151:AA1151),IF($E1151&lt;AA$4,'3'!AA1151,0)))</f>
        <v>0</v>
      </c>
      <c r="AB1151" s="68">
        <f>IF($E1151="OAI",'3'!AB1151,IF($E1151=AB$4,'3'!$G1151+SUM('3'!$H1151:AB1151),IF($E1151&lt;AB$4,'3'!AB1151,0)))</f>
        <v>0</v>
      </c>
      <c r="AC1151" s="68">
        <f>IF($E1151="OAI",'3'!AC1151,IF($E1151=AC$4,'3'!$G1151+SUM('3'!$H1151:AC1151),IF($E1151&lt;AC$4,'3'!AC1151,0)))</f>
        <v>0</v>
      </c>
      <c r="AD1151" s="68">
        <f>IF($E1151="OAI",'3'!AD1151,IF($E1151=AD$4,'3'!$G1151+SUM('3'!$H1151:AD1151),IF($E1151&lt;AD$4,'3'!AD1151,0)))</f>
        <v>0</v>
      </c>
      <c r="AE1151" s="68">
        <f>IF($E1151="OAI",'3'!AE1151,IF($E1151=AE$4,'3'!$G1151+SUM('3'!$H1151:AE1151),IF($E1151&lt;AE$4,'3'!AE1151,0)))</f>
        <v>0</v>
      </c>
      <c r="AF1151" s="26">
        <f t="shared" si="75"/>
        <v>70709.942054465122</v>
      </c>
      <c r="AG1151" s="26">
        <f t="shared" si="76"/>
        <v>0</v>
      </c>
      <c r="AH1151" s="56">
        <f t="shared" si="77"/>
        <v>1246</v>
      </c>
    </row>
    <row r="1152" spans="1:34">
      <c r="A1152" s="56">
        <f t="shared" si="74"/>
        <v>1247</v>
      </c>
      <c r="B1152" s="3">
        <f>'1'!B1152</f>
        <v>5779608</v>
      </c>
      <c r="C1152" t="str">
        <f>'1'!C1152</f>
        <v>EDES: Replace CB 112 Line Relays</v>
      </c>
      <c r="D1152" s="3" t="str">
        <f>'1'!D1152</f>
        <v>3F</v>
      </c>
      <c r="E1152" s="13">
        <f>IF('1'!E1152="OAI","OAI",EOMONTH('1'!E1152,-1)+1)</f>
        <v>44896</v>
      </c>
      <c r="F1152" s="3" t="str">
        <f>'1'!F1152</f>
        <v>TOLO</v>
      </c>
      <c r="G1152" s="7"/>
      <c r="H1152" s="68">
        <f>IF($E1152="OAI",'3'!H1152,IF($E1152&lt;=H$4,'3'!$G1152+SUM('3'!$H1152:H1152),0))</f>
        <v>675714.7</v>
      </c>
      <c r="I1152" s="68">
        <f>IF($E1152="OAI",'3'!I1152,IF($E1152=I$4,'3'!$G1152+SUM('3'!$H1152:I1152),IF($E1152&lt;I$4,'3'!I1152,0)))</f>
        <v>0</v>
      </c>
      <c r="J1152" s="68">
        <f>IF($E1152="OAI",'3'!J1152,IF($E1152=J$4,'3'!$G1152+SUM('3'!$H1152:J1152),IF($E1152&lt;J$4,'3'!J1152,0)))</f>
        <v>0</v>
      </c>
      <c r="K1152" s="68">
        <f>IF($E1152="OAI",'3'!K1152,IF($E1152=K$4,'3'!$G1152+SUM('3'!$H1152:K1152),IF($E1152&lt;K$4,'3'!K1152,0)))</f>
        <v>0</v>
      </c>
      <c r="L1152" s="68">
        <f>IF($E1152="OAI",'3'!L1152,IF($E1152=L$4,'3'!$G1152+SUM('3'!$H1152:L1152),IF($E1152&lt;L$4,'3'!L1152,0)))</f>
        <v>0</v>
      </c>
      <c r="M1152" s="68">
        <f>IF($E1152="OAI",'3'!M1152,IF($E1152=M$4,'3'!$G1152+SUM('3'!$H1152:M1152),IF($E1152&lt;M$4,'3'!M1152,0)))</f>
        <v>0</v>
      </c>
      <c r="N1152" s="68">
        <f>IF($E1152="OAI",'3'!N1152,IF($E1152=N$4,'3'!$G1152+SUM('3'!$H1152:N1152),IF($E1152&lt;N$4,'3'!N1152,0)))</f>
        <v>0</v>
      </c>
      <c r="O1152" s="68">
        <f>IF($E1152="OAI",'3'!O1152,IF($E1152=O$4,'3'!$G1152+SUM('3'!$H1152:O1152),IF($E1152&lt;O$4,'3'!O1152,0)))</f>
        <v>0</v>
      </c>
      <c r="P1152" s="68">
        <f>IF($E1152="OAI",'3'!P1152,IF($E1152=P$4,'3'!$G1152+SUM('3'!$H1152:P1152),IF($E1152&lt;P$4,'3'!P1152,0)))</f>
        <v>0</v>
      </c>
      <c r="Q1152" s="68">
        <f>IF($E1152="OAI",'3'!Q1152,IF($E1152=Q$4,'3'!$G1152+SUM('3'!$H1152:Q1152),IF($E1152&lt;Q$4,'3'!Q1152,0)))</f>
        <v>0</v>
      </c>
      <c r="R1152" s="68">
        <f>IF($E1152="OAI",'3'!R1152,IF($E1152=R$4,'3'!$G1152+SUM('3'!$H1152:R1152),IF($E1152&lt;R$4,'3'!R1152,0)))</f>
        <v>0</v>
      </c>
      <c r="S1152" s="68">
        <f>IF($E1152="OAI",'3'!S1152,IF($E1152=S$4,'3'!$G1152+SUM('3'!$H1152:S1152),IF($E1152&lt;S$4,'3'!S1152,0)))</f>
        <v>0</v>
      </c>
      <c r="T1152" s="68">
        <f>IF($E1152="OAI",'3'!T1152,IF($E1152=T$4,'3'!$G1152+SUM('3'!$H1152:T1152),IF($E1152&lt;T$4,'3'!T1152,0)))</f>
        <v>0</v>
      </c>
      <c r="U1152" s="68">
        <f>IF($E1152="OAI",'3'!U1152,IF($E1152=U$4,'3'!$G1152+SUM('3'!$H1152:U1152),IF($E1152&lt;U$4,'3'!U1152,0)))</f>
        <v>0</v>
      </c>
      <c r="V1152" s="68">
        <f>IF($E1152="OAI",'3'!V1152,IF($E1152=V$4,'3'!$G1152+SUM('3'!$H1152:V1152),IF($E1152&lt;V$4,'3'!V1152,0)))</f>
        <v>0</v>
      </c>
      <c r="W1152" s="68">
        <f>IF($E1152="OAI",'3'!W1152,IF($E1152=W$4,'3'!$G1152+SUM('3'!$H1152:W1152),IF($E1152&lt;W$4,'3'!W1152,0)))</f>
        <v>0</v>
      </c>
      <c r="X1152" s="68">
        <f>IF($E1152="OAI",'3'!X1152,IF($E1152=X$4,'3'!$G1152+SUM('3'!$H1152:X1152),IF($E1152&lt;X$4,'3'!X1152,0)))</f>
        <v>0</v>
      </c>
      <c r="Y1152" s="68">
        <f>IF($E1152="OAI",'3'!Y1152,IF($E1152=Y$4,'3'!$G1152+SUM('3'!$H1152:Y1152),IF($E1152&lt;Y$4,'3'!Y1152,0)))</f>
        <v>0</v>
      </c>
      <c r="Z1152" s="68">
        <f>IF($E1152="OAI",'3'!Z1152,IF($E1152=Z$4,'3'!$G1152+SUM('3'!$H1152:Z1152),IF($E1152&lt;Z$4,'3'!Z1152,0)))</f>
        <v>0</v>
      </c>
      <c r="AA1152" s="68">
        <f>IF($E1152="OAI",'3'!AA1152,IF($E1152=AA$4,'3'!$G1152+SUM('3'!$H1152:AA1152),IF($E1152&lt;AA$4,'3'!AA1152,0)))</f>
        <v>0</v>
      </c>
      <c r="AB1152" s="68">
        <f>IF($E1152="OAI",'3'!AB1152,IF($E1152=AB$4,'3'!$G1152+SUM('3'!$H1152:AB1152),IF($E1152&lt;AB$4,'3'!AB1152,0)))</f>
        <v>0</v>
      </c>
      <c r="AC1152" s="68">
        <f>IF($E1152="OAI",'3'!AC1152,IF($E1152=AC$4,'3'!$G1152+SUM('3'!$H1152:AC1152),IF($E1152&lt;AC$4,'3'!AC1152,0)))</f>
        <v>0</v>
      </c>
      <c r="AD1152" s="68">
        <f>IF($E1152="OAI",'3'!AD1152,IF($E1152=AD$4,'3'!$G1152+SUM('3'!$H1152:AD1152),IF($E1152&lt;AD$4,'3'!AD1152,0)))</f>
        <v>0</v>
      </c>
      <c r="AE1152" s="68">
        <f>IF($E1152="OAI",'3'!AE1152,IF($E1152=AE$4,'3'!$G1152+SUM('3'!$H1152:AE1152),IF($E1152&lt;AE$4,'3'!AE1152,0)))</f>
        <v>0</v>
      </c>
      <c r="AF1152" s="26">
        <f t="shared" si="75"/>
        <v>675714.7</v>
      </c>
      <c r="AG1152" s="26">
        <f t="shared" si="76"/>
        <v>0</v>
      </c>
      <c r="AH1152" s="56">
        <f t="shared" si="77"/>
        <v>1247</v>
      </c>
    </row>
    <row r="1153" spans="1:34">
      <c r="A1153" s="56">
        <f t="shared" si="74"/>
        <v>1248</v>
      </c>
      <c r="B1153" s="3">
        <f>'1'!B1153</f>
        <v>5780244</v>
      </c>
      <c r="C1153" t="str">
        <f>'1'!C1153</f>
        <v>HERDLYN: Repl 60 KV Relay</v>
      </c>
      <c r="D1153" s="3" t="str">
        <f>'1'!D1153</f>
        <v>3F</v>
      </c>
      <c r="E1153" s="13">
        <f>IF('1'!E1153="OAI","OAI",EOMONTH('1'!E1153,-1)+1)</f>
        <v>44652</v>
      </c>
      <c r="F1153" s="3" t="str">
        <f>'1'!F1153</f>
        <v>TOLO</v>
      </c>
      <c r="G1153" s="7"/>
      <c r="H1153" s="68">
        <f>IF($E1153="OAI",'3'!H1153,IF($E1153&lt;=H$4,'3'!$G1153+SUM('3'!$H1153:H1153),0))</f>
        <v>16701.686971576604</v>
      </c>
      <c r="I1153" s="68">
        <f>IF($E1153="OAI",'3'!I1153,IF($E1153=I$4,'3'!$G1153+SUM('3'!$H1153:I1153),IF($E1153&lt;I$4,'3'!I1153,0)))</f>
        <v>22610.891128288167</v>
      </c>
      <c r="J1153" s="68">
        <f>IF($E1153="OAI",'3'!J1153,IF($E1153=J$4,'3'!$G1153+SUM('3'!$H1153:J1153),IF($E1153&lt;J$4,'3'!J1153,0)))</f>
        <v>58215.658383078095</v>
      </c>
      <c r="K1153" s="68">
        <f>IF($E1153="OAI",'3'!K1153,IF($E1153=K$4,'3'!$G1153+SUM('3'!$H1153:K1153),IF($E1153&lt;K$4,'3'!K1153,0)))</f>
        <v>17759.011697544927</v>
      </c>
      <c r="L1153" s="68">
        <f>IF($E1153="OAI",'3'!L1153,IF($E1153=L$4,'3'!$G1153+SUM('3'!$H1153:L1153),IF($E1153&lt;L$4,'3'!L1153,0)))</f>
        <v>24834.925425861642</v>
      </c>
      <c r="M1153" s="68">
        <f>IF($E1153="OAI",'3'!M1153,IF($E1153=M$4,'3'!$G1153+SUM('3'!$H1153:M1153),IF($E1153&lt;M$4,'3'!M1153,0)))</f>
        <v>4662.3659929022524</v>
      </c>
      <c r="N1153" s="68">
        <f>IF($E1153="OAI",'3'!N1153,IF($E1153=N$4,'3'!$G1153+SUM('3'!$H1153:N1153),IF($E1153&lt;N$4,'3'!N1153,0)))</f>
        <v>5564.46486467043</v>
      </c>
      <c r="O1153" s="68">
        <f>IF($E1153="OAI",'3'!O1153,IF($E1153=O$4,'3'!$G1153+SUM('3'!$H1153:O1153),IF($E1153&lt;O$4,'3'!O1153,0)))</f>
        <v>825.13815413953535</v>
      </c>
      <c r="P1153" s="68">
        <f>IF($E1153="OAI",'3'!P1153,IF($E1153=P$4,'3'!$G1153+SUM('3'!$H1153:P1153),IF($E1153&lt;P$4,'3'!P1153,0)))</f>
        <v>65281.416278196841</v>
      </c>
      <c r="Q1153" s="68">
        <f>IF($E1153="OAI",'3'!Q1153,IF($E1153=Q$4,'3'!$G1153+SUM('3'!$H1153:Q1153),IF($E1153&lt;Q$4,'3'!Q1153,0)))</f>
        <v>230982.40679896373</v>
      </c>
      <c r="R1153" s="68">
        <f>IF($E1153="OAI",'3'!R1153,IF($E1153=R$4,'3'!$G1153+SUM('3'!$H1153:R1153),IF($E1153&lt;R$4,'3'!R1153,0)))</f>
        <v>0</v>
      </c>
      <c r="S1153" s="68">
        <f>IF($E1153="OAI",'3'!S1153,IF($E1153=S$4,'3'!$G1153+SUM('3'!$H1153:S1153),IF($E1153&lt;S$4,'3'!S1153,0)))</f>
        <v>0</v>
      </c>
      <c r="T1153" s="68">
        <f>IF($E1153="OAI",'3'!T1153,IF($E1153=T$4,'3'!$G1153+SUM('3'!$H1153:T1153),IF($E1153&lt;T$4,'3'!T1153,0)))</f>
        <v>0</v>
      </c>
      <c r="U1153" s="68">
        <f>IF($E1153="OAI",'3'!U1153,IF($E1153=U$4,'3'!$G1153+SUM('3'!$H1153:U1153),IF($E1153&lt;U$4,'3'!U1153,0)))</f>
        <v>0</v>
      </c>
      <c r="V1153" s="68">
        <f>IF($E1153="OAI",'3'!V1153,IF($E1153=V$4,'3'!$G1153+SUM('3'!$H1153:V1153),IF($E1153&lt;V$4,'3'!V1153,0)))</f>
        <v>0</v>
      </c>
      <c r="W1153" s="68">
        <f>IF($E1153="OAI",'3'!W1153,IF($E1153=W$4,'3'!$G1153+SUM('3'!$H1153:W1153),IF($E1153&lt;W$4,'3'!W1153,0)))</f>
        <v>0</v>
      </c>
      <c r="X1153" s="68">
        <f>IF($E1153="OAI",'3'!X1153,IF($E1153=X$4,'3'!$G1153+SUM('3'!$H1153:X1153),IF($E1153&lt;X$4,'3'!X1153,0)))</f>
        <v>0</v>
      </c>
      <c r="Y1153" s="68">
        <f>IF($E1153="OAI",'3'!Y1153,IF($E1153=Y$4,'3'!$G1153+SUM('3'!$H1153:Y1153),IF($E1153&lt;Y$4,'3'!Y1153,0)))</f>
        <v>0</v>
      </c>
      <c r="Z1153" s="68">
        <f>IF($E1153="OAI",'3'!Z1153,IF($E1153=Z$4,'3'!$G1153+SUM('3'!$H1153:Z1153),IF($E1153&lt;Z$4,'3'!Z1153,0)))</f>
        <v>0</v>
      </c>
      <c r="AA1153" s="68">
        <f>IF($E1153="OAI",'3'!AA1153,IF($E1153=AA$4,'3'!$G1153+SUM('3'!$H1153:AA1153),IF($E1153&lt;AA$4,'3'!AA1153,0)))</f>
        <v>0</v>
      </c>
      <c r="AB1153" s="68">
        <f>IF($E1153="OAI",'3'!AB1153,IF($E1153=AB$4,'3'!$G1153+SUM('3'!$H1153:AB1153),IF($E1153&lt;AB$4,'3'!AB1153,0)))</f>
        <v>0</v>
      </c>
      <c r="AC1153" s="68">
        <f>IF($E1153="OAI",'3'!AC1153,IF($E1153=AC$4,'3'!$G1153+SUM('3'!$H1153:AC1153),IF($E1153&lt;AC$4,'3'!AC1153,0)))</f>
        <v>0</v>
      </c>
      <c r="AD1153" s="68">
        <f>IF($E1153="OAI",'3'!AD1153,IF($E1153=AD$4,'3'!$G1153+SUM('3'!$H1153:AD1153),IF($E1153&lt;AD$4,'3'!AD1153,0)))</f>
        <v>0</v>
      </c>
      <c r="AE1153" s="68">
        <f>IF($E1153="OAI",'3'!AE1153,IF($E1153=AE$4,'3'!$G1153+SUM('3'!$H1153:AE1153),IF($E1153&lt;AE$4,'3'!AE1153,0)))</f>
        <v>0</v>
      </c>
      <c r="AF1153" s="26">
        <f t="shared" si="75"/>
        <v>447437.96569522226</v>
      </c>
      <c r="AG1153" s="26">
        <f t="shared" si="76"/>
        <v>0</v>
      </c>
      <c r="AH1153" s="56">
        <f t="shared" si="77"/>
        <v>1248</v>
      </c>
    </row>
    <row r="1154" spans="1:34">
      <c r="A1154" s="56">
        <f t="shared" si="74"/>
        <v>1249</v>
      </c>
      <c r="B1154" s="3">
        <f>'1'!B1154</f>
        <v>5780321</v>
      </c>
      <c r="C1154" t="str">
        <f>'1'!C1154</f>
        <v>Vaca Dixon: GE Upgrade</v>
      </c>
      <c r="D1154" s="3" t="str">
        <f>'1'!D1154</f>
        <v>3F</v>
      </c>
      <c r="E1154" s="13">
        <f>IF('1'!E1154="OAI","OAI",EOMONTH('1'!E1154,-1)+1)</f>
        <v>44805</v>
      </c>
      <c r="F1154" s="3" t="str">
        <f>'1'!F1154</f>
        <v>TOHI</v>
      </c>
      <c r="G1154" s="7"/>
      <c r="H1154" s="68">
        <f>IF($E1154="OAI",'3'!H1154,IF($E1154&lt;=H$4,'3'!$G1154+SUM('3'!$H1154:H1154),0))</f>
        <v>238809.09486010327</v>
      </c>
      <c r="I1154" s="68">
        <f>IF($E1154="OAI",'3'!I1154,IF($E1154=I$4,'3'!$G1154+SUM('3'!$H1154:I1154),IF($E1154&lt;I$4,'3'!I1154,0)))</f>
        <v>1327.5257927032631</v>
      </c>
      <c r="J1154" s="68">
        <f>IF($E1154="OAI",'3'!J1154,IF($E1154=J$4,'3'!$G1154+SUM('3'!$H1154:J1154),IF($E1154&lt;J$4,'3'!J1154,0)))</f>
        <v>1327.5257927032631</v>
      </c>
      <c r="K1154" s="68">
        <f>IF($E1154="OAI",'3'!K1154,IF($E1154=K$4,'3'!$G1154+SUM('3'!$H1154:K1154),IF($E1154&lt;K$4,'3'!K1154,0)))</f>
        <v>1333.0229868195947</v>
      </c>
      <c r="L1154" s="68">
        <f>IF($E1154="OAI",'3'!L1154,IF($E1154=L$4,'3'!$G1154+SUM('3'!$H1154:L1154),IF($E1154&lt;L$4,'3'!L1154,0)))</f>
        <v>1333.0229868195947</v>
      </c>
      <c r="M1154" s="68">
        <f>IF($E1154="OAI",'3'!M1154,IF($E1154=M$4,'3'!$G1154+SUM('3'!$H1154:M1154),IF($E1154&lt;M$4,'3'!M1154,0)))</f>
        <v>1333.0229868195947</v>
      </c>
      <c r="N1154" s="68">
        <f>IF($E1154="OAI",'3'!N1154,IF($E1154=N$4,'3'!$G1154+SUM('3'!$H1154:N1154),IF($E1154&lt;N$4,'3'!N1154,0)))</f>
        <v>1396.5668238931228</v>
      </c>
      <c r="O1154" s="68">
        <f>IF($E1154="OAI",'3'!O1154,IF($E1154=O$4,'3'!$G1154+SUM('3'!$H1154:O1154),IF($E1154&lt;O$4,'3'!O1154,0)))</f>
        <v>1396.5668238931228</v>
      </c>
      <c r="P1154" s="68">
        <f>IF($E1154="OAI",'3'!P1154,IF($E1154=P$4,'3'!$G1154+SUM('3'!$H1154:P1154),IF($E1154&lt;P$4,'3'!P1154,0)))</f>
        <v>1396.5668238931228</v>
      </c>
      <c r="Q1154" s="68">
        <f>IF($E1154="OAI",'3'!Q1154,IF($E1154=Q$4,'3'!$G1154+SUM('3'!$H1154:Q1154),IF($E1154&lt;Q$4,'3'!Q1154,0)))</f>
        <v>0</v>
      </c>
      <c r="R1154" s="68">
        <f>IF($E1154="OAI",'3'!R1154,IF($E1154=R$4,'3'!$G1154+SUM('3'!$H1154:R1154),IF($E1154&lt;R$4,'3'!R1154,0)))</f>
        <v>0</v>
      </c>
      <c r="S1154" s="68">
        <f>IF($E1154="OAI",'3'!S1154,IF($E1154=S$4,'3'!$G1154+SUM('3'!$H1154:S1154),IF($E1154&lt;S$4,'3'!S1154,0)))</f>
        <v>0</v>
      </c>
      <c r="T1154" s="68">
        <f>IF($E1154="OAI",'3'!T1154,IF($E1154=T$4,'3'!$G1154+SUM('3'!$H1154:T1154),IF($E1154&lt;T$4,'3'!T1154,0)))</f>
        <v>0</v>
      </c>
      <c r="U1154" s="68">
        <f>IF($E1154="OAI",'3'!U1154,IF($E1154=U$4,'3'!$G1154+SUM('3'!$H1154:U1154),IF($E1154&lt;U$4,'3'!U1154,0)))</f>
        <v>0</v>
      </c>
      <c r="V1154" s="68">
        <f>IF($E1154="OAI",'3'!V1154,IF($E1154=V$4,'3'!$G1154+SUM('3'!$H1154:V1154),IF($E1154&lt;V$4,'3'!V1154,0)))</f>
        <v>0</v>
      </c>
      <c r="W1154" s="68">
        <f>IF($E1154="OAI",'3'!W1154,IF($E1154=W$4,'3'!$G1154+SUM('3'!$H1154:W1154),IF($E1154&lt;W$4,'3'!W1154,0)))</f>
        <v>0</v>
      </c>
      <c r="X1154" s="68">
        <f>IF($E1154="OAI",'3'!X1154,IF($E1154=X$4,'3'!$G1154+SUM('3'!$H1154:X1154),IF($E1154&lt;X$4,'3'!X1154,0)))</f>
        <v>0</v>
      </c>
      <c r="Y1154" s="68">
        <f>IF($E1154="OAI",'3'!Y1154,IF($E1154=Y$4,'3'!$G1154+SUM('3'!$H1154:Y1154),IF($E1154&lt;Y$4,'3'!Y1154,0)))</f>
        <v>0</v>
      </c>
      <c r="Z1154" s="68">
        <f>IF($E1154="OAI",'3'!Z1154,IF($E1154=Z$4,'3'!$G1154+SUM('3'!$H1154:Z1154),IF($E1154&lt;Z$4,'3'!Z1154,0)))</f>
        <v>0</v>
      </c>
      <c r="AA1154" s="68">
        <f>IF($E1154="OAI",'3'!AA1154,IF($E1154=AA$4,'3'!$G1154+SUM('3'!$H1154:AA1154),IF($E1154&lt;AA$4,'3'!AA1154,0)))</f>
        <v>0</v>
      </c>
      <c r="AB1154" s="68">
        <f>IF($E1154="OAI",'3'!AB1154,IF($E1154=AB$4,'3'!$G1154+SUM('3'!$H1154:AB1154),IF($E1154&lt;AB$4,'3'!AB1154,0)))</f>
        <v>0</v>
      </c>
      <c r="AC1154" s="68">
        <f>IF($E1154="OAI",'3'!AC1154,IF($E1154=AC$4,'3'!$G1154+SUM('3'!$H1154:AC1154),IF($E1154&lt;AC$4,'3'!AC1154,0)))</f>
        <v>0</v>
      </c>
      <c r="AD1154" s="68">
        <f>IF($E1154="OAI",'3'!AD1154,IF($E1154=AD$4,'3'!$G1154+SUM('3'!$H1154:AD1154),IF($E1154&lt;AD$4,'3'!AD1154,0)))</f>
        <v>0</v>
      </c>
      <c r="AE1154" s="68">
        <f>IF($E1154="OAI",'3'!AE1154,IF($E1154=AE$4,'3'!$G1154+SUM('3'!$H1154:AE1154),IF($E1154&lt;AE$4,'3'!AE1154,0)))</f>
        <v>0</v>
      </c>
      <c r="AF1154" s="26">
        <f t="shared" si="75"/>
        <v>249652.9158776479</v>
      </c>
      <c r="AG1154" s="26">
        <f t="shared" si="76"/>
        <v>0</v>
      </c>
      <c r="AH1154" s="56">
        <f t="shared" si="77"/>
        <v>1249</v>
      </c>
    </row>
    <row r="1155" spans="1:34">
      <c r="A1155" s="56">
        <f t="shared" si="74"/>
        <v>1250</v>
      </c>
      <c r="B1155" s="3">
        <f>'1'!B1155</f>
        <v>5780322</v>
      </c>
      <c r="C1155" t="str">
        <f>'1'!C1155</f>
        <v>EM TABLE MOUNTAIN GE UPGRADE</v>
      </c>
      <c r="D1155" s="3" t="str">
        <f>'1'!D1155</f>
        <v>3F</v>
      </c>
      <c r="E1155" s="13">
        <f>IF('1'!E1155="OAI","OAI",EOMONTH('1'!E1155,-1)+1)</f>
        <v>45292</v>
      </c>
      <c r="F1155" s="3" t="str">
        <f>'1'!F1155</f>
        <v>TOHI</v>
      </c>
      <c r="G1155" s="7"/>
      <c r="H1155" s="68">
        <f>IF($E1155="OAI",'3'!H1155,IF($E1155&lt;=H$4,'3'!$G1155+SUM('3'!$H1155:H1155),0))</f>
        <v>0</v>
      </c>
      <c r="I1155" s="68">
        <f>IF($E1155="OAI",'3'!I1155,IF($E1155=I$4,'3'!$G1155+SUM('3'!$H1155:I1155),IF($E1155&lt;I$4,'3'!I1155,0)))</f>
        <v>0</v>
      </c>
      <c r="J1155" s="68">
        <f>IF($E1155="OAI",'3'!J1155,IF($E1155=J$4,'3'!$G1155+SUM('3'!$H1155:J1155),IF($E1155&lt;J$4,'3'!J1155,0)))</f>
        <v>0</v>
      </c>
      <c r="K1155" s="68">
        <f>IF($E1155="OAI",'3'!K1155,IF($E1155=K$4,'3'!$G1155+SUM('3'!$H1155:K1155),IF($E1155&lt;K$4,'3'!K1155,0)))</f>
        <v>0</v>
      </c>
      <c r="L1155" s="68">
        <f>IF($E1155="OAI",'3'!L1155,IF($E1155=L$4,'3'!$G1155+SUM('3'!$H1155:L1155),IF($E1155&lt;L$4,'3'!L1155,0)))</f>
        <v>0</v>
      </c>
      <c r="M1155" s="68">
        <f>IF($E1155="OAI",'3'!M1155,IF($E1155=M$4,'3'!$G1155+SUM('3'!$H1155:M1155),IF($E1155&lt;M$4,'3'!M1155,0)))</f>
        <v>0</v>
      </c>
      <c r="N1155" s="68">
        <f>IF($E1155="OAI",'3'!N1155,IF($E1155=N$4,'3'!$G1155+SUM('3'!$H1155:N1155),IF($E1155&lt;N$4,'3'!N1155,0)))</f>
        <v>0</v>
      </c>
      <c r="O1155" s="68">
        <f>IF($E1155="OAI",'3'!O1155,IF($E1155=O$4,'3'!$G1155+SUM('3'!$H1155:O1155),IF($E1155&lt;O$4,'3'!O1155,0)))</f>
        <v>0</v>
      </c>
      <c r="P1155" s="68">
        <f>IF($E1155="OAI",'3'!P1155,IF($E1155=P$4,'3'!$G1155+SUM('3'!$H1155:P1155),IF($E1155&lt;P$4,'3'!P1155,0)))</f>
        <v>0</v>
      </c>
      <c r="Q1155" s="68">
        <f>IF($E1155="OAI",'3'!Q1155,IF($E1155=Q$4,'3'!$G1155+SUM('3'!$H1155:Q1155),IF($E1155&lt;Q$4,'3'!Q1155,0)))</f>
        <v>0</v>
      </c>
      <c r="R1155" s="68">
        <f>IF($E1155="OAI",'3'!R1155,IF($E1155=R$4,'3'!$G1155+SUM('3'!$H1155:R1155),IF($E1155&lt;R$4,'3'!R1155,0)))</f>
        <v>0</v>
      </c>
      <c r="S1155" s="68">
        <f>IF($E1155="OAI",'3'!S1155,IF($E1155=S$4,'3'!$G1155+SUM('3'!$H1155:S1155),IF($E1155&lt;S$4,'3'!S1155,0)))</f>
        <v>0</v>
      </c>
      <c r="T1155" s="68">
        <f>IF($E1155="OAI",'3'!T1155,IF($E1155=T$4,'3'!$G1155+SUM('3'!$H1155:T1155),IF($E1155&lt;T$4,'3'!T1155,0)))</f>
        <v>344176.09120583755</v>
      </c>
      <c r="U1155" s="68">
        <f>IF($E1155="OAI",'3'!U1155,IF($E1155=U$4,'3'!$G1155+SUM('3'!$H1155:U1155),IF($E1155&lt;U$4,'3'!U1155,0)))</f>
        <v>0</v>
      </c>
      <c r="V1155" s="68">
        <f>IF($E1155="OAI",'3'!V1155,IF($E1155=V$4,'3'!$G1155+SUM('3'!$H1155:V1155),IF($E1155&lt;V$4,'3'!V1155,0)))</f>
        <v>0</v>
      </c>
      <c r="W1155" s="68">
        <f>IF($E1155="OAI",'3'!W1155,IF($E1155=W$4,'3'!$G1155+SUM('3'!$H1155:W1155),IF($E1155&lt;W$4,'3'!W1155,0)))</f>
        <v>0</v>
      </c>
      <c r="X1155" s="68">
        <f>IF($E1155="OAI",'3'!X1155,IF($E1155=X$4,'3'!$G1155+SUM('3'!$H1155:X1155),IF($E1155&lt;X$4,'3'!X1155,0)))</f>
        <v>0</v>
      </c>
      <c r="Y1155" s="68">
        <f>IF($E1155="OAI",'3'!Y1155,IF($E1155=Y$4,'3'!$G1155+SUM('3'!$H1155:Y1155),IF($E1155&lt;Y$4,'3'!Y1155,0)))</f>
        <v>0</v>
      </c>
      <c r="Z1155" s="68">
        <f>IF($E1155="OAI",'3'!Z1155,IF($E1155=Z$4,'3'!$G1155+SUM('3'!$H1155:Z1155),IF($E1155&lt;Z$4,'3'!Z1155,0)))</f>
        <v>0</v>
      </c>
      <c r="AA1155" s="68">
        <f>IF($E1155="OAI",'3'!AA1155,IF($E1155=AA$4,'3'!$G1155+SUM('3'!$H1155:AA1155),IF($E1155&lt;AA$4,'3'!AA1155,0)))</f>
        <v>0</v>
      </c>
      <c r="AB1155" s="68">
        <f>IF($E1155="OAI",'3'!AB1155,IF($E1155=AB$4,'3'!$G1155+SUM('3'!$H1155:AB1155),IF($E1155&lt;AB$4,'3'!AB1155,0)))</f>
        <v>0</v>
      </c>
      <c r="AC1155" s="68">
        <f>IF($E1155="OAI",'3'!AC1155,IF($E1155=AC$4,'3'!$G1155+SUM('3'!$H1155:AC1155),IF($E1155&lt;AC$4,'3'!AC1155,0)))</f>
        <v>0</v>
      </c>
      <c r="AD1155" s="68">
        <f>IF($E1155="OAI",'3'!AD1155,IF($E1155=AD$4,'3'!$G1155+SUM('3'!$H1155:AD1155),IF($E1155&lt;AD$4,'3'!AD1155,0)))</f>
        <v>0</v>
      </c>
      <c r="AE1155" s="68">
        <f>IF($E1155="OAI",'3'!AE1155,IF($E1155=AE$4,'3'!$G1155+SUM('3'!$H1155:AE1155),IF($E1155&lt;AE$4,'3'!AE1155,0)))</f>
        <v>0</v>
      </c>
      <c r="AF1155" s="26">
        <f t="shared" si="75"/>
        <v>0</v>
      </c>
      <c r="AG1155" s="26">
        <f t="shared" si="76"/>
        <v>344176.09120583755</v>
      </c>
      <c r="AH1155" s="56">
        <f t="shared" si="77"/>
        <v>1250</v>
      </c>
    </row>
    <row r="1156" spans="1:34">
      <c r="A1156" s="56">
        <f t="shared" si="74"/>
        <v>1251</v>
      </c>
      <c r="B1156" s="3">
        <f>'1'!B1156</f>
        <v>5780323</v>
      </c>
      <c r="C1156" t="str">
        <f>'1'!C1156</f>
        <v>EM TESLA GE UPGRADE</v>
      </c>
      <c r="D1156" s="3" t="str">
        <f>'1'!D1156</f>
        <v>3F</v>
      </c>
      <c r="E1156" s="13">
        <f>IF('1'!E1156="OAI","OAI",EOMONTH('1'!E1156,-1)+1)</f>
        <v>45261</v>
      </c>
      <c r="F1156" s="3" t="str">
        <f>'1'!F1156</f>
        <v>TOHI</v>
      </c>
      <c r="G1156" s="7"/>
      <c r="H1156" s="68">
        <f>IF($E1156="OAI",'3'!H1156,IF($E1156&lt;=H$4,'3'!$G1156+SUM('3'!$H1156:H1156),0))</f>
        <v>0</v>
      </c>
      <c r="I1156" s="68">
        <f>IF($E1156="OAI",'3'!I1156,IF($E1156=I$4,'3'!$G1156+SUM('3'!$H1156:I1156),IF($E1156&lt;I$4,'3'!I1156,0)))</f>
        <v>0</v>
      </c>
      <c r="J1156" s="68">
        <f>IF($E1156="OAI",'3'!J1156,IF($E1156=J$4,'3'!$G1156+SUM('3'!$H1156:J1156),IF($E1156&lt;J$4,'3'!J1156,0)))</f>
        <v>0</v>
      </c>
      <c r="K1156" s="68">
        <f>IF($E1156="OAI",'3'!K1156,IF($E1156=K$4,'3'!$G1156+SUM('3'!$H1156:K1156),IF($E1156&lt;K$4,'3'!K1156,0)))</f>
        <v>0</v>
      </c>
      <c r="L1156" s="68">
        <f>IF($E1156="OAI",'3'!L1156,IF($E1156=L$4,'3'!$G1156+SUM('3'!$H1156:L1156),IF($E1156&lt;L$4,'3'!L1156,0)))</f>
        <v>0</v>
      </c>
      <c r="M1156" s="68">
        <f>IF($E1156="OAI",'3'!M1156,IF($E1156=M$4,'3'!$G1156+SUM('3'!$H1156:M1156),IF($E1156&lt;M$4,'3'!M1156,0)))</f>
        <v>0</v>
      </c>
      <c r="N1156" s="68">
        <f>IF($E1156="OAI",'3'!N1156,IF($E1156=N$4,'3'!$G1156+SUM('3'!$H1156:N1156),IF($E1156&lt;N$4,'3'!N1156,0)))</f>
        <v>0</v>
      </c>
      <c r="O1156" s="68">
        <f>IF($E1156="OAI",'3'!O1156,IF($E1156=O$4,'3'!$G1156+SUM('3'!$H1156:O1156),IF($E1156&lt;O$4,'3'!O1156,0)))</f>
        <v>0</v>
      </c>
      <c r="P1156" s="68">
        <f>IF($E1156="OAI",'3'!P1156,IF($E1156=P$4,'3'!$G1156+SUM('3'!$H1156:P1156),IF($E1156&lt;P$4,'3'!P1156,0)))</f>
        <v>0</v>
      </c>
      <c r="Q1156" s="68">
        <f>IF($E1156="OAI",'3'!Q1156,IF($E1156=Q$4,'3'!$G1156+SUM('3'!$H1156:Q1156),IF($E1156&lt;Q$4,'3'!Q1156,0)))</f>
        <v>0</v>
      </c>
      <c r="R1156" s="68">
        <f>IF($E1156="OAI",'3'!R1156,IF($E1156=R$4,'3'!$G1156+SUM('3'!$H1156:R1156),IF($E1156&lt;R$4,'3'!R1156,0)))</f>
        <v>0</v>
      </c>
      <c r="S1156" s="68">
        <f>IF($E1156="OAI",'3'!S1156,IF($E1156=S$4,'3'!$G1156+SUM('3'!$H1156:S1156),IF($E1156&lt;S$4,'3'!S1156,0)))</f>
        <v>364243.0717518559</v>
      </c>
      <c r="T1156" s="68">
        <f>IF($E1156="OAI",'3'!T1156,IF($E1156=T$4,'3'!$G1156+SUM('3'!$H1156:T1156),IF($E1156&lt;T$4,'3'!T1156,0)))</f>
        <v>0</v>
      </c>
      <c r="U1156" s="68">
        <f>IF($E1156="OAI",'3'!U1156,IF($E1156=U$4,'3'!$G1156+SUM('3'!$H1156:U1156),IF($E1156&lt;U$4,'3'!U1156,0)))</f>
        <v>0</v>
      </c>
      <c r="V1156" s="68">
        <f>IF($E1156="OAI",'3'!V1156,IF($E1156=V$4,'3'!$G1156+SUM('3'!$H1156:V1156),IF($E1156&lt;V$4,'3'!V1156,0)))</f>
        <v>0</v>
      </c>
      <c r="W1156" s="68">
        <f>IF($E1156="OAI",'3'!W1156,IF($E1156=W$4,'3'!$G1156+SUM('3'!$H1156:W1156),IF($E1156&lt;W$4,'3'!W1156,0)))</f>
        <v>0</v>
      </c>
      <c r="X1156" s="68">
        <f>IF($E1156="OAI",'3'!X1156,IF($E1156=X$4,'3'!$G1156+SUM('3'!$H1156:X1156),IF($E1156&lt;X$4,'3'!X1156,0)))</f>
        <v>0</v>
      </c>
      <c r="Y1156" s="68">
        <f>IF($E1156="OAI",'3'!Y1156,IF($E1156=Y$4,'3'!$G1156+SUM('3'!$H1156:Y1156),IF($E1156&lt;Y$4,'3'!Y1156,0)))</f>
        <v>0</v>
      </c>
      <c r="Z1156" s="68">
        <f>IF($E1156="OAI",'3'!Z1156,IF($E1156=Z$4,'3'!$G1156+SUM('3'!$H1156:Z1156),IF($E1156&lt;Z$4,'3'!Z1156,0)))</f>
        <v>0</v>
      </c>
      <c r="AA1156" s="68">
        <f>IF($E1156="OAI",'3'!AA1156,IF($E1156=AA$4,'3'!$G1156+SUM('3'!$H1156:AA1156),IF($E1156&lt;AA$4,'3'!AA1156,0)))</f>
        <v>0</v>
      </c>
      <c r="AB1156" s="68">
        <f>IF($E1156="OAI",'3'!AB1156,IF($E1156=AB$4,'3'!$G1156+SUM('3'!$H1156:AB1156),IF($E1156&lt;AB$4,'3'!AB1156,0)))</f>
        <v>0</v>
      </c>
      <c r="AC1156" s="68">
        <f>IF($E1156="OAI",'3'!AC1156,IF($E1156=AC$4,'3'!$G1156+SUM('3'!$H1156:AC1156),IF($E1156&lt;AC$4,'3'!AC1156,0)))</f>
        <v>0</v>
      </c>
      <c r="AD1156" s="68">
        <f>IF($E1156="OAI",'3'!AD1156,IF($E1156=AD$4,'3'!$G1156+SUM('3'!$H1156:AD1156),IF($E1156&lt;AD$4,'3'!AD1156,0)))</f>
        <v>0</v>
      </c>
      <c r="AE1156" s="68">
        <f>IF($E1156="OAI",'3'!AE1156,IF($E1156=AE$4,'3'!$G1156+SUM('3'!$H1156:AE1156),IF($E1156&lt;AE$4,'3'!AE1156,0)))</f>
        <v>0</v>
      </c>
      <c r="AF1156" s="26">
        <f t="shared" si="75"/>
        <v>364243.0717518559</v>
      </c>
      <c r="AG1156" s="26">
        <f t="shared" si="76"/>
        <v>0</v>
      </c>
      <c r="AH1156" s="56">
        <f t="shared" si="77"/>
        <v>1251</v>
      </c>
    </row>
    <row r="1157" spans="1:34">
      <c r="A1157" s="56">
        <f t="shared" ref="A1157:A1199" si="78">A1156+1</f>
        <v>1252</v>
      </c>
      <c r="B1157" s="3">
        <f>'1'!B1157</f>
        <v>5782198</v>
      </c>
      <c r="C1157" t="str">
        <f>'1'!C1157</f>
        <v>Midway: Repl Building</v>
      </c>
      <c r="D1157" s="3" t="str">
        <f>'1'!D1157</f>
        <v>3F</v>
      </c>
      <c r="E1157" s="13">
        <f>IF('1'!E1157="OAI","OAI",EOMONTH('1'!E1157,-1)+1)</f>
        <v>44986</v>
      </c>
      <c r="F1157" s="3" t="str">
        <f>'1'!F1157</f>
        <v>TOHI</v>
      </c>
      <c r="G1157" s="7"/>
      <c r="H1157" s="68">
        <f>IF($E1157="OAI",'3'!H1157,IF($E1157&lt;=H$4,'3'!$G1157+SUM('3'!$H1157:H1157),0))</f>
        <v>0</v>
      </c>
      <c r="I1157" s="68">
        <f>IF($E1157="OAI",'3'!I1157,IF($E1157=I$4,'3'!$G1157+SUM('3'!$H1157:I1157),IF($E1157&lt;I$4,'3'!I1157,0)))</f>
        <v>0</v>
      </c>
      <c r="J1157" s="68">
        <f>IF($E1157="OAI",'3'!J1157,IF($E1157=J$4,'3'!$G1157+SUM('3'!$H1157:J1157),IF($E1157&lt;J$4,'3'!J1157,0)))</f>
        <v>15663776.956209334</v>
      </c>
      <c r="K1157" s="68">
        <f>IF($E1157="OAI",'3'!K1157,IF($E1157=K$4,'3'!$G1157+SUM('3'!$H1157:K1157),IF($E1157&lt;K$4,'3'!K1157,0)))</f>
        <v>115221.18867831018</v>
      </c>
      <c r="L1157" s="68">
        <f>IF($E1157="OAI",'3'!L1157,IF($E1157=L$4,'3'!$G1157+SUM('3'!$H1157:L1157),IF($E1157&lt;L$4,'3'!L1157,0)))</f>
        <v>96595.20424767262</v>
      </c>
      <c r="M1157" s="68">
        <f>IF($E1157="OAI",'3'!M1157,IF($E1157=M$4,'3'!$G1157+SUM('3'!$H1157:M1157),IF($E1157&lt;M$4,'3'!M1157,0)))</f>
        <v>70909.424979940814</v>
      </c>
      <c r="N1157" s="68">
        <f>IF($E1157="OAI",'3'!N1157,IF($E1157=N$4,'3'!$G1157+SUM('3'!$H1157:N1157),IF($E1157&lt;N$4,'3'!N1157,0)))</f>
        <v>140424.61245552931</v>
      </c>
      <c r="O1157" s="68">
        <f>IF($E1157="OAI",'3'!O1157,IF($E1157=O$4,'3'!$G1157+SUM('3'!$H1157:O1157),IF($E1157&lt;O$4,'3'!O1157,0)))</f>
        <v>250203.76530423443</v>
      </c>
      <c r="P1157" s="68">
        <f>IF($E1157="OAI",'3'!P1157,IF($E1157=P$4,'3'!$G1157+SUM('3'!$H1157:P1157),IF($E1157&lt;P$4,'3'!P1157,0)))</f>
        <v>375886.85976817668</v>
      </c>
      <c r="Q1157" s="68">
        <f>IF($E1157="OAI",'3'!Q1157,IF($E1157=Q$4,'3'!$G1157+SUM('3'!$H1157:Q1157),IF($E1157&lt;Q$4,'3'!Q1157,0)))</f>
        <v>62196.372305555233</v>
      </c>
      <c r="R1157" s="68">
        <f>IF($E1157="OAI",'3'!R1157,IF($E1157=R$4,'3'!$G1157+SUM('3'!$H1157:R1157),IF($E1157&lt;R$4,'3'!R1157,0)))</f>
        <v>976631.32036190748</v>
      </c>
      <c r="S1157" s="68">
        <f>IF($E1157="OAI",'3'!S1157,IF($E1157=S$4,'3'!$G1157+SUM('3'!$H1157:S1157),IF($E1157&lt;S$4,'3'!S1157,0)))</f>
        <v>62196.372305555233</v>
      </c>
      <c r="T1157" s="68">
        <f>IF($E1157="OAI",'3'!T1157,IF($E1157=T$4,'3'!$G1157+SUM('3'!$H1157:T1157),IF($E1157&lt;T$4,'3'!T1157,0)))</f>
        <v>73007.769195091707</v>
      </c>
      <c r="U1157" s="68">
        <f>IF($E1157="OAI",'3'!U1157,IF($E1157=U$4,'3'!$G1157+SUM('3'!$H1157:U1157),IF($E1157&lt;U$4,'3'!U1157,0)))</f>
        <v>373394.95372340915</v>
      </c>
      <c r="V1157" s="68">
        <f>IF($E1157="OAI",'3'!V1157,IF($E1157=V$4,'3'!$G1157+SUM('3'!$H1157:V1157),IF($E1157&lt;V$4,'3'!V1157,0)))</f>
        <v>73007.769195091707</v>
      </c>
      <c r="W1157" s="68">
        <f>IF($E1157="OAI",'3'!W1157,IF($E1157=W$4,'3'!$G1157+SUM('3'!$H1157:W1157),IF($E1157&lt;W$4,'3'!W1157,0)))</f>
        <v>73007.769195091707</v>
      </c>
      <c r="X1157" s="68">
        <f>IF($E1157="OAI",'3'!X1157,IF($E1157=X$4,'3'!$G1157+SUM('3'!$H1157:X1157),IF($E1157&lt;X$4,'3'!X1157,0)))</f>
        <v>3726.9112653095544</v>
      </c>
      <c r="Y1157" s="68">
        <f>IF($E1157="OAI",'3'!Y1157,IF($E1157=Y$4,'3'!$G1157+SUM('3'!$H1157:Y1157),IF($E1157&lt;Y$4,'3'!Y1157,0)))</f>
        <v>3726.9112653095544</v>
      </c>
      <c r="Z1157" s="68">
        <f>IF($E1157="OAI",'3'!Z1157,IF($E1157=Z$4,'3'!$G1157+SUM('3'!$H1157:Z1157),IF($E1157&lt;Z$4,'3'!Z1157,0)))</f>
        <v>3726.9112653095544</v>
      </c>
      <c r="AA1157" s="68">
        <f>IF($E1157="OAI",'3'!AA1157,IF($E1157=AA$4,'3'!$G1157+SUM('3'!$H1157:AA1157),IF($E1157&lt;AA$4,'3'!AA1157,0)))</f>
        <v>3726.9112653095544</v>
      </c>
      <c r="AB1157" s="68">
        <f>IF($E1157="OAI",'3'!AB1157,IF($E1157=AB$4,'3'!$G1157+SUM('3'!$H1157:AB1157),IF($E1157&lt;AB$4,'3'!AB1157,0)))</f>
        <v>3726.9112653095544</v>
      </c>
      <c r="AC1157" s="68">
        <f>IF($E1157="OAI",'3'!AC1157,IF($E1157=AC$4,'3'!$G1157+SUM('3'!$H1157:AC1157),IF($E1157&lt;AC$4,'3'!AC1157,0)))</f>
        <v>3726.9112653095544</v>
      </c>
      <c r="AD1157" s="68">
        <f>IF($E1157="OAI",'3'!AD1157,IF($E1157=AD$4,'3'!$G1157+SUM('3'!$H1157:AD1157),IF($E1157&lt;AD$4,'3'!AD1157,0)))</f>
        <v>0</v>
      </c>
      <c r="AE1157" s="68">
        <f>IF($E1157="OAI",'3'!AE1157,IF($E1157=AE$4,'3'!$G1157+SUM('3'!$H1157:AE1157),IF($E1157&lt;AE$4,'3'!AE1157,0)))</f>
        <v>0</v>
      </c>
      <c r="AF1157" s="26">
        <f t="shared" si="75"/>
        <v>17814042.076616213</v>
      </c>
      <c r="AG1157" s="26">
        <f t="shared" si="76"/>
        <v>614779.72890054155</v>
      </c>
      <c r="AH1157" s="56">
        <f t="shared" si="77"/>
        <v>1252</v>
      </c>
    </row>
    <row r="1158" spans="1:34">
      <c r="A1158" s="56">
        <f t="shared" si="78"/>
        <v>1253</v>
      </c>
      <c r="B1158" s="3">
        <f>'1'!B1158</f>
        <v>5782268</v>
      </c>
      <c r="C1158" t="str">
        <f>'1'!C1158</f>
        <v>Eagle Rock: Repl CB 162 Relay</v>
      </c>
      <c r="D1158" s="3" t="str">
        <f>'1'!D1158</f>
        <v>3F</v>
      </c>
      <c r="E1158" s="13">
        <f>IF('1'!E1158="OAI","OAI",EOMONTH('1'!E1158,-1)+1)</f>
        <v>45292</v>
      </c>
      <c r="F1158" s="3" t="str">
        <f>'1'!F1158</f>
        <v>TOLO</v>
      </c>
      <c r="G1158" s="7"/>
      <c r="H1158" s="68">
        <f>IF($E1158="OAI",'3'!H1158,IF($E1158&lt;=H$4,'3'!$G1158+SUM('3'!$H1158:H1158),0))</f>
        <v>0</v>
      </c>
      <c r="I1158" s="68">
        <f>IF($E1158="OAI",'3'!I1158,IF($E1158=I$4,'3'!$G1158+SUM('3'!$H1158:I1158),IF($E1158&lt;I$4,'3'!I1158,0)))</f>
        <v>0</v>
      </c>
      <c r="J1158" s="68">
        <f>IF($E1158="OAI",'3'!J1158,IF($E1158=J$4,'3'!$G1158+SUM('3'!$H1158:J1158),IF($E1158&lt;J$4,'3'!J1158,0)))</f>
        <v>0</v>
      </c>
      <c r="K1158" s="68">
        <f>IF($E1158="OAI",'3'!K1158,IF($E1158=K$4,'3'!$G1158+SUM('3'!$H1158:K1158),IF($E1158&lt;K$4,'3'!K1158,0)))</f>
        <v>0</v>
      </c>
      <c r="L1158" s="68">
        <f>IF($E1158="OAI",'3'!L1158,IF($E1158=L$4,'3'!$G1158+SUM('3'!$H1158:L1158),IF($E1158&lt;L$4,'3'!L1158,0)))</f>
        <v>0</v>
      </c>
      <c r="M1158" s="68">
        <f>IF($E1158="OAI",'3'!M1158,IF($E1158=M$4,'3'!$G1158+SUM('3'!$H1158:M1158),IF($E1158&lt;M$4,'3'!M1158,0)))</f>
        <v>0</v>
      </c>
      <c r="N1158" s="68">
        <f>IF($E1158="OAI",'3'!N1158,IF($E1158=N$4,'3'!$G1158+SUM('3'!$H1158:N1158),IF($E1158&lt;N$4,'3'!N1158,0)))</f>
        <v>0</v>
      </c>
      <c r="O1158" s="68">
        <f>IF($E1158="OAI",'3'!O1158,IF($E1158=O$4,'3'!$G1158+SUM('3'!$H1158:O1158),IF($E1158&lt;O$4,'3'!O1158,0)))</f>
        <v>0</v>
      </c>
      <c r="P1158" s="68">
        <f>IF($E1158="OAI",'3'!P1158,IF($E1158=P$4,'3'!$G1158+SUM('3'!$H1158:P1158),IF($E1158&lt;P$4,'3'!P1158,0)))</f>
        <v>0</v>
      </c>
      <c r="Q1158" s="68">
        <f>IF($E1158="OAI",'3'!Q1158,IF($E1158=Q$4,'3'!$G1158+SUM('3'!$H1158:Q1158),IF($E1158&lt;Q$4,'3'!Q1158,0)))</f>
        <v>0</v>
      </c>
      <c r="R1158" s="68">
        <f>IF($E1158="OAI",'3'!R1158,IF($E1158=R$4,'3'!$G1158+SUM('3'!$H1158:R1158),IF($E1158&lt;R$4,'3'!R1158,0)))</f>
        <v>0</v>
      </c>
      <c r="S1158" s="68">
        <f>IF($E1158="OAI",'3'!S1158,IF($E1158=S$4,'3'!$G1158+SUM('3'!$H1158:S1158),IF($E1158&lt;S$4,'3'!S1158,0)))</f>
        <v>0</v>
      </c>
      <c r="T1158" s="68">
        <f>IF($E1158="OAI",'3'!T1158,IF($E1158=T$4,'3'!$G1158+SUM('3'!$H1158:T1158),IF($E1158&lt;T$4,'3'!T1158,0)))</f>
        <v>533896.53134884499</v>
      </c>
      <c r="U1158" s="68">
        <f>IF($E1158="OAI",'3'!U1158,IF($E1158=U$4,'3'!$G1158+SUM('3'!$H1158:U1158),IF($E1158&lt;U$4,'3'!U1158,0)))</f>
        <v>8255.0152798790295</v>
      </c>
      <c r="V1158" s="68">
        <f>IF($E1158="OAI",'3'!V1158,IF($E1158=V$4,'3'!$G1158+SUM('3'!$H1158:V1158),IF($E1158&lt;V$4,'3'!V1158,0)))</f>
        <v>9630.8977462496841</v>
      </c>
      <c r="W1158" s="68">
        <f>IF($E1158="OAI",'3'!W1158,IF($E1158=W$4,'3'!$G1158+SUM('3'!$H1158:W1158),IF($E1158&lt;W$4,'3'!W1158,0)))</f>
        <v>4489.3441374102567</v>
      </c>
      <c r="X1158" s="68">
        <f>IF($E1158="OAI",'3'!X1158,IF($E1158=X$4,'3'!$G1158+SUM('3'!$H1158:X1158),IF($E1158&lt;X$4,'3'!X1158,0)))</f>
        <v>425.4269209350856</v>
      </c>
      <c r="Y1158" s="68">
        <f>IF($E1158="OAI",'3'!Y1158,IF($E1158=Y$4,'3'!$G1158+SUM('3'!$H1158:Y1158),IF($E1158&lt;Y$4,'3'!Y1158,0)))</f>
        <v>386.9465621207645</v>
      </c>
      <c r="Z1158" s="68">
        <f>IF($E1158="OAI",'3'!Z1158,IF($E1158=Z$4,'3'!$G1158+SUM('3'!$H1158:Z1158),IF($E1158&lt;Z$4,'3'!Z1158,0)))</f>
        <v>425.4269209350856</v>
      </c>
      <c r="AA1158" s="68">
        <f>IF($E1158="OAI",'3'!AA1158,IF($E1158=AA$4,'3'!$G1158+SUM('3'!$H1158:AA1158),IF($E1158&lt;AA$4,'3'!AA1158,0)))</f>
        <v>293.77378048802564</v>
      </c>
      <c r="AB1158" s="68">
        <f>IF($E1158="OAI",'3'!AB1158,IF($E1158=AB$4,'3'!$G1158+SUM('3'!$H1158:AB1158),IF($E1158&lt;AB$4,'3'!AB1158,0)))</f>
        <v>0</v>
      </c>
      <c r="AC1158" s="68">
        <f>IF($E1158="OAI",'3'!AC1158,IF($E1158=AC$4,'3'!$G1158+SUM('3'!$H1158:AC1158),IF($E1158&lt;AC$4,'3'!AC1158,0)))</f>
        <v>0</v>
      </c>
      <c r="AD1158" s="68">
        <f>IF($E1158="OAI",'3'!AD1158,IF($E1158=AD$4,'3'!$G1158+SUM('3'!$H1158:AD1158),IF($E1158&lt;AD$4,'3'!AD1158,0)))</f>
        <v>0</v>
      </c>
      <c r="AE1158" s="68">
        <f>IF($E1158="OAI",'3'!AE1158,IF($E1158=AE$4,'3'!$G1158+SUM('3'!$H1158:AE1158),IF($E1158&lt;AE$4,'3'!AE1158,0)))</f>
        <v>0</v>
      </c>
      <c r="AF1158" s="26">
        <f t="shared" si="75"/>
        <v>0</v>
      </c>
      <c r="AG1158" s="26">
        <f t="shared" si="76"/>
        <v>557803.3626968629</v>
      </c>
      <c r="AH1158" s="56">
        <f t="shared" si="77"/>
        <v>1253</v>
      </c>
    </row>
    <row r="1159" spans="1:34">
      <c r="A1159" s="56">
        <f t="shared" si="78"/>
        <v>1254</v>
      </c>
      <c r="B1159" s="3">
        <f>'1'!B1159</f>
        <v>5782322</v>
      </c>
      <c r="C1159" t="str">
        <f>'1'!C1159</f>
        <v>EM TRACY 500KV GE UPGRADE</v>
      </c>
      <c r="D1159" s="3" t="str">
        <f>'1'!D1159</f>
        <v>3F</v>
      </c>
      <c r="E1159" s="13">
        <f>IF('1'!E1159="OAI","OAI",EOMONTH('1'!E1159,-1)+1)</f>
        <v>45261</v>
      </c>
      <c r="F1159" s="3" t="str">
        <f>'1'!F1159</f>
        <v>TOHI</v>
      </c>
      <c r="G1159" s="7"/>
      <c r="H1159" s="68">
        <f>IF($E1159="OAI",'3'!H1159,IF($E1159&lt;=H$4,'3'!$G1159+SUM('3'!$H1159:H1159),0))</f>
        <v>0</v>
      </c>
      <c r="I1159" s="68">
        <f>IF($E1159="OAI",'3'!I1159,IF($E1159=I$4,'3'!$G1159+SUM('3'!$H1159:I1159),IF($E1159&lt;I$4,'3'!I1159,0)))</f>
        <v>0</v>
      </c>
      <c r="J1159" s="68">
        <f>IF($E1159="OAI",'3'!J1159,IF($E1159=J$4,'3'!$G1159+SUM('3'!$H1159:J1159),IF($E1159&lt;J$4,'3'!J1159,0)))</f>
        <v>0</v>
      </c>
      <c r="K1159" s="68">
        <f>IF($E1159="OAI",'3'!K1159,IF($E1159=K$4,'3'!$G1159+SUM('3'!$H1159:K1159),IF($E1159&lt;K$4,'3'!K1159,0)))</f>
        <v>0</v>
      </c>
      <c r="L1159" s="68">
        <f>IF($E1159="OAI",'3'!L1159,IF($E1159=L$4,'3'!$G1159+SUM('3'!$H1159:L1159),IF($E1159&lt;L$4,'3'!L1159,0)))</f>
        <v>0</v>
      </c>
      <c r="M1159" s="68">
        <f>IF($E1159="OAI",'3'!M1159,IF($E1159=M$4,'3'!$G1159+SUM('3'!$H1159:M1159),IF($E1159&lt;M$4,'3'!M1159,0)))</f>
        <v>0</v>
      </c>
      <c r="N1159" s="68">
        <f>IF($E1159="OAI",'3'!N1159,IF($E1159=N$4,'3'!$G1159+SUM('3'!$H1159:N1159),IF($E1159&lt;N$4,'3'!N1159,0)))</f>
        <v>0</v>
      </c>
      <c r="O1159" s="68">
        <f>IF($E1159="OAI",'3'!O1159,IF($E1159=O$4,'3'!$G1159+SUM('3'!$H1159:O1159),IF($E1159&lt;O$4,'3'!O1159,0)))</f>
        <v>0</v>
      </c>
      <c r="P1159" s="68">
        <f>IF($E1159="OAI",'3'!P1159,IF($E1159=P$4,'3'!$G1159+SUM('3'!$H1159:P1159),IF($E1159&lt;P$4,'3'!P1159,0)))</f>
        <v>0</v>
      </c>
      <c r="Q1159" s="68">
        <f>IF($E1159="OAI",'3'!Q1159,IF($E1159=Q$4,'3'!$G1159+SUM('3'!$H1159:Q1159),IF($E1159&lt;Q$4,'3'!Q1159,0)))</f>
        <v>0</v>
      </c>
      <c r="R1159" s="68">
        <f>IF($E1159="OAI",'3'!R1159,IF($E1159=R$4,'3'!$G1159+SUM('3'!$H1159:R1159),IF($E1159&lt;R$4,'3'!R1159,0)))</f>
        <v>0</v>
      </c>
      <c r="S1159" s="68">
        <f>IF($E1159="OAI",'3'!S1159,IF($E1159=S$4,'3'!$G1159+SUM('3'!$H1159:S1159),IF($E1159&lt;S$4,'3'!S1159,0)))</f>
        <v>57033.149378666531</v>
      </c>
      <c r="T1159" s="68">
        <f>IF($E1159="OAI",'3'!T1159,IF($E1159=T$4,'3'!$G1159+SUM('3'!$H1159:T1159),IF($E1159&lt;T$4,'3'!T1159,0)))</f>
        <v>7427.6409789803083</v>
      </c>
      <c r="U1159" s="68">
        <f>IF($E1159="OAI",'3'!U1159,IF($E1159=U$4,'3'!$G1159+SUM('3'!$H1159:U1159),IF($E1159&lt;U$4,'3'!U1159,0)))</f>
        <v>78.917346042929807</v>
      </c>
      <c r="V1159" s="68">
        <f>IF($E1159="OAI",'3'!V1159,IF($E1159=V$4,'3'!$G1159+SUM('3'!$H1159:V1159),IF($E1159&lt;V$4,'3'!V1159,0)))</f>
        <v>1500.0817842870956</v>
      </c>
      <c r="W1159" s="68">
        <f>IF($E1159="OAI",'3'!W1159,IF($E1159=W$4,'3'!$G1159+SUM('3'!$H1159:W1159),IF($E1159&lt;W$4,'3'!W1159,0)))</f>
        <v>0</v>
      </c>
      <c r="X1159" s="68">
        <f>IF($E1159="OAI",'3'!X1159,IF($E1159=X$4,'3'!$G1159+SUM('3'!$H1159:X1159),IF($E1159&lt;X$4,'3'!X1159,0)))</f>
        <v>0</v>
      </c>
      <c r="Y1159" s="68">
        <f>IF($E1159="OAI",'3'!Y1159,IF($E1159=Y$4,'3'!$G1159+SUM('3'!$H1159:Y1159),IF($E1159&lt;Y$4,'3'!Y1159,0)))</f>
        <v>0</v>
      </c>
      <c r="Z1159" s="68">
        <f>IF($E1159="OAI",'3'!Z1159,IF($E1159=Z$4,'3'!$G1159+SUM('3'!$H1159:Z1159),IF($E1159&lt;Z$4,'3'!Z1159,0)))</f>
        <v>0</v>
      </c>
      <c r="AA1159" s="68">
        <f>IF($E1159="OAI",'3'!AA1159,IF($E1159=AA$4,'3'!$G1159+SUM('3'!$H1159:AA1159),IF($E1159&lt;AA$4,'3'!AA1159,0)))</f>
        <v>0</v>
      </c>
      <c r="AB1159" s="68">
        <f>IF($E1159="OAI",'3'!AB1159,IF($E1159=AB$4,'3'!$G1159+SUM('3'!$H1159:AB1159),IF($E1159&lt;AB$4,'3'!AB1159,0)))</f>
        <v>0</v>
      </c>
      <c r="AC1159" s="68">
        <f>IF($E1159="OAI",'3'!AC1159,IF($E1159=AC$4,'3'!$G1159+SUM('3'!$H1159:AC1159),IF($E1159&lt;AC$4,'3'!AC1159,0)))</f>
        <v>0</v>
      </c>
      <c r="AD1159" s="68">
        <f>IF($E1159="OAI",'3'!AD1159,IF($E1159=AD$4,'3'!$G1159+SUM('3'!$H1159:AD1159),IF($E1159&lt;AD$4,'3'!AD1159,0)))</f>
        <v>0</v>
      </c>
      <c r="AE1159" s="68">
        <f>IF($E1159="OAI",'3'!AE1159,IF($E1159=AE$4,'3'!$G1159+SUM('3'!$H1159:AE1159),IF($E1159&lt;AE$4,'3'!AE1159,0)))</f>
        <v>0</v>
      </c>
      <c r="AF1159" s="26">
        <f t="shared" si="75"/>
        <v>57033.149378666531</v>
      </c>
      <c r="AG1159" s="26">
        <f t="shared" si="76"/>
        <v>9006.6401093103341</v>
      </c>
      <c r="AH1159" s="56">
        <f t="shared" si="77"/>
        <v>1254</v>
      </c>
    </row>
    <row r="1160" spans="1:34">
      <c r="A1160" s="56">
        <f t="shared" si="78"/>
        <v>1255</v>
      </c>
      <c r="B1160" s="3">
        <f>'1'!B1160</f>
        <v>5782718</v>
      </c>
      <c r="C1160" t="str">
        <f>'1'!C1160</f>
        <v>Geyser 11: Repl CB 312 Relays</v>
      </c>
      <c r="D1160" s="3" t="str">
        <f>'1'!D1160</f>
        <v>3F</v>
      </c>
      <c r="E1160" s="13">
        <f>IF('1'!E1160="OAI","OAI",EOMONTH('1'!E1160,-1)+1)</f>
        <v>45292</v>
      </c>
      <c r="F1160" s="3" t="str">
        <f>'1'!F1160</f>
        <v>TOLO</v>
      </c>
      <c r="G1160" s="7"/>
      <c r="H1160" s="68">
        <f>IF($E1160="OAI",'3'!H1160,IF($E1160&lt;=H$4,'3'!$G1160+SUM('3'!$H1160:H1160),0))</f>
        <v>0</v>
      </c>
      <c r="I1160" s="68">
        <f>IF($E1160="OAI",'3'!I1160,IF($E1160=I$4,'3'!$G1160+SUM('3'!$H1160:I1160),IF($E1160&lt;I$4,'3'!I1160,0)))</f>
        <v>0</v>
      </c>
      <c r="J1160" s="68">
        <f>IF($E1160="OAI",'3'!J1160,IF($E1160=J$4,'3'!$G1160+SUM('3'!$H1160:J1160),IF($E1160&lt;J$4,'3'!J1160,0)))</f>
        <v>0</v>
      </c>
      <c r="K1160" s="68">
        <f>IF($E1160="OAI",'3'!K1160,IF($E1160=K$4,'3'!$G1160+SUM('3'!$H1160:K1160),IF($E1160&lt;K$4,'3'!K1160,0)))</f>
        <v>0</v>
      </c>
      <c r="L1160" s="68">
        <f>IF($E1160="OAI",'3'!L1160,IF($E1160=L$4,'3'!$G1160+SUM('3'!$H1160:L1160),IF($E1160&lt;L$4,'3'!L1160,0)))</f>
        <v>0</v>
      </c>
      <c r="M1160" s="68">
        <f>IF($E1160="OAI",'3'!M1160,IF($E1160=M$4,'3'!$G1160+SUM('3'!$H1160:M1160),IF($E1160&lt;M$4,'3'!M1160,0)))</f>
        <v>0</v>
      </c>
      <c r="N1160" s="68">
        <f>IF($E1160="OAI",'3'!N1160,IF($E1160=N$4,'3'!$G1160+SUM('3'!$H1160:N1160),IF($E1160&lt;N$4,'3'!N1160,0)))</f>
        <v>0</v>
      </c>
      <c r="O1160" s="68">
        <f>IF($E1160="OAI",'3'!O1160,IF($E1160=O$4,'3'!$G1160+SUM('3'!$H1160:O1160),IF($E1160&lt;O$4,'3'!O1160,0)))</f>
        <v>0</v>
      </c>
      <c r="P1160" s="68">
        <f>IF($E1160="OAI",'3'!P1160,IF($E1160=P$4,'3'!$G1160+SUM('3'!$H1160:P1160),IF($E1160&lt;P$4,'3'!P1160,0)))</f>
        <v>0</v>
      </c>
      <c r="Q1160" s="68">
        <f>IF($E1160="OAI",'3'!Q1160,IF($E1160=Q$4,'3'!$G1160+SUM('3'!$H1160:Q1160),IF($E1160&lt;Q$4,'3'!Q1160,0)))</f>
        <v>0</v>
      </c>
      <c r="R1160" s="68">
        <f>IF($E1160="OAI",'3'!R1160,IF($E1160=R$4,'3'!$G1160+SUM('3'!$H1160:R1160),IF($E1160&lt;R$4,'3'!R1160,0)))</f>
        <v>0</v>
      </c>
      <c r="S1160" s="68">
        <f>IF($E1160="OAI",'3'!S1160,IF($E1160=S$4,'3'!$G1160+SUM('3'!$H1160:S1160),IF($E1160&lt;S$4,'3'!S1160,0)))</f>
        <v>0</v>
      </c>
      <c r="T1160" s="68">
        <f>IF($E1160="OAI",'3'!T1160,IF($E1160=T$4,'3'!$G1160+SUM('3'!$H1160:T1160),IF($E1160&lt;T$4,'3'!T1160,0)))</f>
        <v>1125972.9554995319</v>
      </c>
      <c r="U1160" s="68">
        <f>IF($E1160="OAI",'3'!U1160,IF($E1160=U$4,'3'!$G1160+SUM('3'!$H1160:U1160),IF($E1160&lt;U$4,'3'!U1160,0)))</f>
        <v>8315.298069595412</v>
      </c>
      <c r="V1160" s="68">
        <f>IF($E1160="OAI",'3'!V1160,IF($E1160=V$4,'3'!$G1160+SUM('3'!$H1160:V1160),IF($E1160&lt;V$4,'3'!V1160,0)))</f>
        <v>8537.7014993527591</v>
      </c>
      <c r="W1160" s="68">
        <f>IF($E1160="OAI",'3'!W1160,IF($E1160=W$4,'3'!$G1160+SUM('3'!$H1160:W1160),IF($E1160&lt;W$4,'3'!W1160,0)))</f>
        <v>3846.8246352708888</v>
      </c>
      <c r="X1160" s="68">
        <f>IF($E1160="OAI",'3'!X1160,IF($E1160=X$4,'3'!$G1160+SUM('3'!$H1160:X1160),IF($E1160&lt;X$4,'3'!X1160,0)))</f>
        <v>425.4269209350856</v>
      </c>
      <c r="Y1160" s="68">
        <f>IF($E1160="OAI",'3'!Y1160,IF($E1160=Y$4,'3'!$G1160+SUM('3'!$H1160:Y1160),IF($E1160&lt;Y$4,'3'!Y1160,0)))</f>
        <v>386.9465621207645</v>
      </c>
      <c r="Z1160" s="68">
        <f>IF($E1160="OAI",'3'!Z1160,IF($E1160=Z$4,'3'!$G1160+SUM('3'!$H1160:Z1160),IF($E1160&lt;Z$4,'3'!Z1160,0)))</f>
        <v>425.4269209350856</v>
      </c>
      <c r="AA1160" s="68">
        <f>IF($E1160="OAI",'3'!AA1160,IF($E1160=AA$4,'3'!$G1160+SUM('3'!$H1160:AA1160),IF($E1160&lt;AA$4,'3'!AA1160,0)))</f>
        <v>255.29342167370447</v>
      </c>
      <c r="AB1160" s="68">
        <f>IF($E1160="OAI",'3'!AB1160,IF($E1160=AB$4,'3'!$G1160+SUM('3'!$H1160:AB1160),IF($E1160&lt;AB$4,'3'!AB1160,0)))</f>
        <v>0</v>
      </c>
      <c r="AC1160" s="68">
        <f>IF($E1160="OAI",'3'!AC1160,IF($E1160=AC$4,'3'!$G1160+SUM('3'!$H1160:AC1160),IF($E1160&lt;AC$4,'3'!AC1160,0)))</f>
        <v>0</v>
      </c>
      <c r="AD1160" s="68">
        <f>IF($E1160="OAI",'3'!AD1160,IF($E1160=AD$4,'3'!$G1160+SUM('3'!$H1160:AD1160),IF($E1160&lt;AD$4,'3'!AD1160,0)))</f>
        <v>0</v>
      </c>
      <c r="AE1160" s="68">
        <f>IF($E1160="OAI",'3'!AE1160,IF($E1160=AE$4,'3'!$G1160+SUM('3'!$H1160:AE1160),IF($E1160&lt;AE$4,'3'!AE1160,0)))</f>
        <v>0</v>
      </c>
      <c r="AF1160" s="26">
        <f t="shared" si="75"/>
        <v>0</v>
      </c>
      <c r="AG1160" s="26">
        <f t="shared" si="76"/>
        <v>1148165.8735294153</v>
      </c>
      <c r="AH1160" s="56">
        <f t="shared" si="77"/>
        <v>1255</v>
      </c>
    </row>
    <row r="1161" spans="1:34">
      <c r="A1161" s="56">
        <f t="shared" si="78"/>
        <v>1256</v>
      </c>
      <c r="B1161" s="3">
        <f>'1'!B1161</f>
        <v>5783121</v>
      </c>
      <c r="C1161" t="str">
        <f>'1'!C1161</f>
        <v>Eagle Rock: Rep Gey 7-ER CB 132 Relaysl</v>
      </c>
      <c r="D1161" s="3" t="str">
        <f>'1'!D1161</f>
        <v>3F</v>
      </c>
      <c r="E1161" s="13">
        <f>IF('1'!E1161="OAI","OAI",EOMONTH('1'!E1161,-1)+1)</f>
        <v>45231</v>
      </c>
      <c r="F1161" s="3" t="str">
        <f>'1'!F1161</f>
        <v>TOLO</v>
      </c>
      <c r="G1161" s="7"/>
      <c r="H1161" s="68">
        <f>IF($E1161="OAI",'3'!H1161,IF($E1161&lt;=H$4,'3'!$G1161+SUM('3'!$H1161:H1161),0))</f>
        <v>0</v>
      </c>
      <c r="I1161" s="68">
        <f>IF($E1161="OAI",'3'!I1161,IF($E1161=I$4,'3'!$G1161+SUM('3'!$H1161:I1161),IF($E1161&lt;I$4,'3'!I1161,0)))</f>
        <v>0</v>
      </c>
      <c r="J1161" s="68">
        <f>IF($E1161="OAI",'3'!J1161,IF($E1161=J$4,'3'!$G1161+SUM('3'!$H1161:J1161),IF($E1161&lt;J$4,'3'!J1161,0)))</f>
        <v>0</v>
      </c>
      <c r="K1161" s="68">
        <f>IF($E1161="OAI",'3'!K1161,IF($E1161=K$4,'3'!$G1161+SUM('3'!$H1161:K1161),IF($E1161&lt;K$4,'3'!K1161,0)))</f>
        <v>0</v>
      </c>
      <c r="L1161" s="68">
        <f>IF($E1161="OAI",'3'!L1161,IF($E1161=L$4,'3'!$G1161+SUM('3'!$H1161:L1161),IF($E1161&lt;L$4,'3'!L1161,0)))</f>
        <v>0</v>
      </c>
      <c r="M1161" s="68">
        <f>IF($E1161="OAI",'3'!M1161,IF($E1161=M$4,'3'!$G1161+SUM('3'!$H1161:M1161),IF($E1161&lt;M$4,'3'!M1161,0)))</f>
        <v>0</v>
      </c>
      <c r="N1161" s="68">
        <f>IF($E1161="OAI",'3'!N1161,IF($E1161=N$4,'3'!$G1161+SUM('3'!$H1161:N1161),IF($E1161&lt;N$4,'3'!N1161,0)))</f>
        <v>0</v>
      </c>
      <c r="O1161" s="68">
        <f>IF($E1161="OAI",'3'!O1161,IF($E1161=O$4,'3'!$G1161+SUM('3'!$H1161:O1161),IF($E1161&lt;O$4,'3'!O1161,0)))</f>
        <v>0</v>
      </c>
      <c r="P1161" s="68">
        <f>IF($E1161="OAI",'3'!P1161,IF($E1161=P$4,'3'!$G1161+SUM('3'!$H1161:P1161),IF($E1161&lt;P$4,'3'!P1161,0)))</f>
        <v>0</v>
      </c>
      <c r="Q1161" s="68">
        <f>IF($E1161="OAI",'3'!Q1161,IF($E1161=Q$4,'3'!$G1161+SUM('3'!$H1161:Q1161),IF($E1161&lt;Q$4,'3'!Q1161,0)))</f>
        <v>0</v>
      </c>
      <c r="R1161" s="68">
        <f>IF($E1161="OAI",'3'!R1161,IF($E1161=R$4,'3'!$G1161+SUM('3'!$H1161:R1161),IF($E1161&lt;R$4,'3'!R1161,0)))</f>
        <v>603406.19598824228</v>
      </c>
      <c r="S1161" s="68">
        <f>IF($E1161="OAI",'3'!S1161,IF($E1161=S$4,'3'!$G1161+SUM('3'!$H1161:S1161),IF($E1161&lt;S$4,'3'!S1161,0)))</f>
        <v>3664.7650199605177</v>
      </c>
      <c r="T1161" s="68">
        <f>IF($E1161="OAI",'3'!T1161,IF($E1161=T$4,'3'!$G1161+SUM('3'!$H1161:T1161),IF($E1161&lt;T$4,'3'!T1161,0)))</f>
        <v>3702.0341326136131</v>
      </c>
      <c r="U1161" s="68">
        <f>IF($E1161="OAI",'3'!U1161,IF($E1161=U$4,'3'!$G1161+SUM('3'!$H1161:U1161),IF($E1161&lt;U$4,'3'!U1161,0)))</f>
        <v>4762.7130787207116</v>
      </c>
      <c r="V1161" s="68">
        <f>IF($E1161="OAI",'3'!V1161,IF($E1161=V$4,'3'!$G1161+SUM('3'!$H1161:V1161),IF($E1161&lt;V$4,'3'!V1161,0)))</f>
        <v>9630.8977462496841</v>
      </c>
      <c r="W1161" s="68">
        <f>IF($E1161="OAI",'3'!W1161,IF($E1161=W$4,'3'!$G1161+SUM('3'!$H1161:W1161),IF($E1161&lt;W$4,'3'!W1161,0)))</f>
        <v>7828.0975944378206</v>
      </c>
      <c r="X1161" s="68">
        <f>IF($E1161="OAI",'3'!X1161,IF($E1161=X$4,'3'!$G1161+SUM('3'!$H1161:X1161),IF($E1161&lt;X$4,'3'!X1161,0)))</f>
        <v>3295.3349407867076</v>
      </c>
      <c r="Y1161" s="68">
        <f>IF($E1161="OAI",'3'!Y1161,IF($E1161=Y$4,'3'!$G1161+SUM('3'!$H1161:Y1161),IF($E1161&lt;Y$4,'3'!Y1161,0)))</f>
        <v>816.56625822932335</v>
      </c>
      <c r="Z1161" s="68">
        <f>IF($E1161="OAI",'3'!Z1161,IF($E1161=Z$4,'3'!$G1161+SUM('3'!$H1161:Z1161),IF($E1161&lt;Z$4,'3'!Z1161,0)))</f>
        <v>216.81306285938331</v>
      </c>
      <c r="AA1161" s="68">
        <f>IF($E1161="OAI",'3'!AA1161,IF($E1161=AA$4,'3'!$G1161+SUM('3'!$H1161:AA1161),IF($E1161&lt;AA$4,'3'!AA1161,0)))</f>
        <v>208.70703085733504</v>
      </c>
      <c r="AB1161" s="68">
        <f>IF($E1161="OAI",'3'!AB1161,IF($E1161=AB$4,'3'!$G1161+SUM('3'!$H1161:AB1161),IF($E1161&lt;AB$4,'3'!AB1161,0)))</f>
        <v>56.742224014337964</v>
      </c>
      <c r="AC1161" s="68">
        <f>IF($E1161="OAI",'3'!AC1161,IF($E1161=AC$4,'3'!$G1161+SUM('3'!$H1161:AC1161),IF($E1161&lt;AC$4,'3'!AC1161,0)))</f>
        <v>0</v>
      </c>
      <c r="AD1161" s="68">
        <f>IF($E1161="OAI",'3'!AD1161,IF($E1161=AD$4,'3'!$G1161+SUM('3'!$H1161:AD1161),IF($E1161&lt;AD$4,'3'!AD1161,0)))</f>
        <v>0</v>
      </c>
      <c r="AE1161" s="68">
        <f>IF($E1161="OAI",'3'!AE1161,IF($E1161=AE$4,'3'!$G1161+SUM('3'!$H1161:AE1161),IF($E1161&lt;AE$4,'3'!AE1161,0)))</f>
        <v>0</v>
      </c>
      <c r="AF1161" s="26">
        <f t="shared" si="75"/>
        <v>607070.96100820275</v>
      </c>
      <c r="AG1161" s="26">
        <f t="shared" si="76"/>
        <v>30517.906068768916</v>
      </c>
      <c r="AH1161" s="56">
        <f t="shared" si="77"/>
        <v>1256</v>
      </c>
    </row>
    <row r="1162" spans="1:34">
      <c r="A1162" s="56">
        <f t="shared" si="78"/>
        <v>1257</v>
      </c>
      <c r="B1162" s="3">
        <f>'1'!B1162</f>
        <v>5784220</v>
      </c>
      <c r="C1162" t="str">
        <f>'1'!C1162</f>
        <v>Livermore: Replace 60kV Relays</v>
      </c>
      <c r="D1162" s="3" t="str">
        <f>'1'!D1162</f>
        <v>3F</v>
      </c>
      <c r="E1162" s="13">
        <f>IF('1'!E1162="OAI","OAI",EOMONTH('1'!E1162,-1)+1)</f>
        <v>45505</v>
      </c>
      <c r="F1162" s="3" t="str">
        <f>'1'!F1162</f>
        <v>TOLO</v>
      </c>
      <c r="G1162" s="7"/>
      <c r="H1162" s="68">
        <f>IF($E1162="OAI",'3'!H1162,IF($E1162&lt;=H$4,'3'!$G1162+SUM('3'!$H1162:H1162),0))</f>
        <v>0</v>
      </c>
      <c r="I1162" s="68">
        <f>IF($E1162="OAI",'3'!I1162,IF($E1162=I$4,'3'!$G1162+SUM('3'!$H1162:I1162),IF($E1162&lt;I$4,'3'!I1162,0)))</f>
        <v>0</v>
      </c>
      <c r="J1162" s="68">
        <f>IF($E1162="OAI",'3'!J1162,IF($E1162=J$4,'3'!$G1162+SUM('3'!$H1162:J1162),IF($E1162&lt;J$4,'3'!J1162,0)))</f>
        <v>0</v>
      </c>
      <c r="K1162" s="68">
        <f>IF($E1162="OAI",'3'!K1162,IF($E1162=K$4,'3'!$G1162+SUM('3'!$H1162:K1162),IF($E1162&lt;K$4,'3'!K1162,0)))</f>
        <v>0</v>
      </c>
      <c r="L1162" s="68">
        <f>IF($E1162="OAI",'3'!L1162,IF($E1162=L$4,'3'!$G1162+SUM('3'!$H1162:L1162),IF($E1162&lt;L$4,'3'!L1162,0)))</f>
        <v>0</v>
      </c>
      <c r="M1162" s="68">
        <f>IF($E1162="OAI",'3'!M1162,IF($E1162=M$4,'3'!$G1162+SUM('3'!$H1162:M1162),IF($E1162&lt;M$4,'3'!M1162,0)))</f>
        <v>0</v>
      </c>
      <c r="N1162" s="68">
        <f>IF($E1162="OAI",'3'!N1162,IF($E1162=N$4,'3'!$G1162+SUM('3'!$H1162:N1162),IF($E1162&lt;N$4,'3'!N1162,0)))</f>
        <v>0</v>
      </c>
      <c r="O1162" s="68">
        <f>IF($E1162="OAI",'3'!O1162,IF($E1162=O$4,'3'!$G1162+SUM('3'!$H1162:O1162),IF($E1162&lt;O$4,'3'!O1162,0)))</f>
        <v>0</v>
      </c>
      <c r="P1162" s="68">
        <f>IF($E1162="OAI",'3'!P1162,IF($E1162=P$4,'3'!$G1162+SUM('3'!$H1162:P1162),IF($E1162&lt;P$4,'3'!P1162,0)))</f>
        <v>0</v>
      </c>
      <c r="Q1162" s="68">
        <f>IF($E1162="OAI",'3'!Q1162,IF($E1162=Q$4,'3'!$G1162+SUM('3'!$H1162:Q1162),IF($E1162&lt;Q$4,'3'!Q1162,0)))</f>
        <v>0</v>
      </c>
      <c r="R1162" s="68">
        <f>IF($E1162="OAI",'3'!R1162,IF($E1162=R$4,'3'!$G1162+SUM('3'!$H1162:R1162),IF($E1162&lt;R$4,'3'!R1162,0)))</f>
        <v>0</v>
      </c>
      <c r="S1162" s="68">
        <f>IF($E1162="OAI",'3'!S1162,IF($E1162=S$4,'3'!$G1162+SUM('3'!$H1162:S1162),IF($E1162&lt;S$4,'3'!S1162,0)))</f>
        <v>0</v>
      </c>
      <c r="T1162" s="68">
        <f>IF($E1162="OAI",'3'!T1162,IF($E1162=T$4,'3'!$G1162+SUM('3'!$H1162:T1162),IF($E1162&lt;T$4,'3'!T1162,0)))</f>
        <v>0</v>
      </c>
      <c r="U1162" s="68">
        <f>IF($E1162="OAI",'3'!U1162,IF($E1162=U$4,'3'!$G1162+SUM('3'!$H1162:U1162),IF($E1162&lt;U$4,'3'!U1162,0)))</f>
        <v>0</v>
      </c>
      <c r="V1162" s="68">
        <f>IF($E1162="OAI",'3'!V1162,IF($E1162=V$4,'3'!$G1162+SUM('3'!$H1162:V1162),IF($E1162&lt;V$4,'3'!V1162,0)))</f>
        <v>0</v>
      </c>
      <c r="W1162" s="68">
        <f>IF($E1162="OAI",'3'!W1162,IF($E1162=W$4,'3'!$G1162+SUM('3'!$H1162:W1162),IF($E1162&lt;W$4,'3'!W1162,0)))</f>
        <v>0</v>
      </c>
      <c r="X1162" s="68">
        <f>IF($E1162="OAI",'3'!X1162,IF($E1162=X$4,'3'!$G1162+SUM('3'!$H1162:X1162),IF($E1162&lt;X$4,'3'!X1162,0)))</f>
        <v>0</v>
      </c>
      <c r="Y1162" s="68">
        <f>IF($E1162="OAI",'3'!Y1162,IF($E1162=Y$4,'3'!$G1162+SUM('3'!$H1162:Y1162),IF($E1162&lt;Y$4,'3'!Y1162,0)))</f>
        <v>0</v>
      </c>
      <c r="Z1162" s="68">
        <f>IF($E1162="OAI",'3'!Z1162,IF($E1162=Z$4,'3'!$G1162+SUM('3'!$H1162:Z1162),IF($E1162&lt;Z$4,'3'!Z1162,0)))</f>
        <v>0</v>
      </c>
      <c r="AA1162" s="68">
        <f>IF($E1162="OAI",'3'!AA1162,IF($E1162=AA$4,'3'!$G1162+SUM('3'!$H1162:AA1162),IF($E1162&lt;AA$4,'3'!AA1162,0)))</f>
        <v>1794947.4849647447</v>
      </c>
      <c r="AB1162" s="68">
        <f>IF($E1162="OAI",'3'!AB1162,IF($E1162=AB$4,'3'!$G1162+SUM('3'!$H1162:AB1162),IF($E1162&lt;AB$4,'3'!AB1162,0)))</f>
        <v>20615.4096640598</v>
      </c>
      <c r="AC1162" s="68">
        <f>IF($E1162="OAI",'3'!AC1162,IF($E1162=AC$4,'3'!$G1162+SUM('3'!$H1162:AC1162),IF($E1162&lt;AC$4,'3'!AC1162,0)))</f>
        <v>12660.597086601454</v>
      </c>
      <c r="AD1162" s="68">
        <f>IF($E1162="OAI",'3'!AD1162,IF($E1162=AD$4,'3'!$G1162+SUM('3'!$H1162:AD1162),IF($E1162&lt;AD$4,'3'!AD1162,0)))</f>
        <v>9508.189192839367</v>
      </c>
      <c r="AE1162" s="68">
        <f>IF($E1162="OAI",'3'!AE1162,IF($E1162=AE$4,'3'!$G1162+SUM('3'!$H1162:AE1162),IF($E1162&lt;AE$4,'3'!AE1162,0)))</f>
        <v>10909.507828595759</v>
      </c>
      <c r="AF1162" s="26">
        <f t="shared" si="75"/>
        <v>0</v>
      </c>
      <c r="AG1162" s="26">
        <f t="shared" si="76"/>
        <v>1848641.1887368411</v>
      </c>
      <c r="AH1162" s="56">
        <f t="shared" si="77"/>
        <v>1257</v>
      </c>
    </row>
    <row r="1163" spans="1:34">
      <c r="A1163" s="56">
        <f t="shared" si="78"/>
        <v>1258</v>
      </c>
      <c r="B1163" s="3">
        <f>'1'!B1163</f>
        <v>5784719</v>
      </c>
      <c r="C1163" t="str">
        <f>'1'!C1163</f>
        <v>Cottonwood:Install 115kV Bus Diff Relay</v>
      </c>
      <c r="D1163" s="3" t="str">
        <f>'1'!D1163</f>
        <v>3F</v>
      </c>
      <c r="E1163" s="13">
        <f>IF('1'!E1163="OAI","OAI",EOMONTH('1'!E1163,-1)+1)</f>
        <v>45383</v>
      </c>
      <c r="F1163" s="3" t="str">
        <f>'1'!F1163</f>
        <v>TOLO</v>
      </c>
      <c r="G1163" s="7"/>
      <c r="H1163" s="68">
        <f>IF($E1163="OAI",'3'!H1163,IF($E1163&lt;=H$4,'3'!$G1163+SUM('3'!$H1163:H1163),0))</f>
        <v>0</v>
      </c>
      <c r="I1163" s="68">
        <f>IF($E1163="OAI",'3'!I1163,IF($E1163=I$4,'3'!$G1163+SUM('3'!$H1163:I1163),IF($E1163&lt;I$4,'3'!I1163,0)))</f>
        <v>0</v>
      </c>
      <c r="J1163" s="68">
        <f>IF($E1163="OAI",'3'!J1163,IF($E1163=J$4,'3'!$G1163+SUM('3'!$H1163:J1163),IF($E1163&lt;J$4,'3'!J1163,0)))</f>
        <v>0</v>
      </c>
      <c r="K1163" s="68">
        <f>IF($E1163="OAI",'3'!K1163,IF($E1163=K$4,'3'!$G1163+SUM('3'!$H1163:K1163),IF($E1163&lt;K$4,'3'!K1163,0)))</f>
        <v>0</v>
      </c>
      <c r="L1163" s="68">
        <f>IF($E1163="OAI",'3'!L1163,IF($E1163=L$4,'3'!$G1163+SUM('3'!$H1163:L1163),IF($E1163&lt;L$4,'3'!L1163,0)))</f>
        <v>0</v>
      </c>
      <c r="M1163" s="68">
        <f>IF($E1163="OAI",'3'!M1163,IF($E1163=M$4,'3'!$G1163+SUM('3'!$H1163:M1163),IF($E1163&lt;M$4,'3'!M1163,0)))</f>
        <v>0</v>
      </c>
      <c r="N1163" s="68">
        <f>IF($E1163="OAI",'3'!N1163,IF($E1163=N$4,'3'!$G1163+SUM('3'!$H1163:N1163),IF($E1163&lt;N$4,'3'!N1163,0)))</f>
        <v>0</v>
      </c>
      <c r="O1163" s="68">
        <f>IF($E1163="OAI",'3'!O1163,IF($E1163=O$4,'3'!$G1163+SUM('3'!$H1163:O1163),IF($E1163&lt;O$4,'3'!O1163,0)))</f>
        <v>0</v>
      </c>
      <c r="P1163" s="68">
        <f>IF($E1163="OAI",'3'!P1163,IF($E1163=P$4,'3'!$G1163+SUM('3'!$H1163:P1163),IF($E1163&lt;P$4,'3'!P1163,0)))</f>
        <v>0</v>
      </c>
      <c r="Q1163" s="68">
        <f>IF($E1163="OAI",'3'!Q1163,IF($E1163=Q$4,'3'!$G1163+SUM('3'!$H1163:Q1163),IF($E1163&lt;Q$4,'3'!Q1163,0)))</f>
        <v>0</v>
      </c>
      <c r="R1163" s="68">
        <f>IF($E1163="OAI",'3'!R1163,IF($E1163=R$4,'3'!$G1163+SUM('3'!$H1163:R1163),IF($E1163&lt;R$4,'3'!R1163,0)))</f>
        <v>0</v>
      </c>
      <c r="S1163" s="68">
        <f>IF($E1163="OAI",'3'!S1163,IF($E1163=S$4,'3'!$G1163+SUM('3'!$H1163:S1163),IF($E1163&lt;S$4,'3'!S1163,0)))</f>
        <v>0</v>
      </c>
      <c r="T1163" s="68">
        <f>IF($E1163="OAI",'3'!T1163,IF($E1163=T$4,'3'!$G1163+SUM('3'!$H1163:T1163),IF($E1163&lt;T$4,'3'!T1163,0)))</f>
        <v>0</v>
      </c>
      <c r="U1163" s="68">
        <f>IF($E1163="OAI",'3'!U1163,IF($E1163=U$4,'3'!$G1163+SUM('3'!$H1163:U1163),IF($E1163&lt;U$4,'3'!U1163,0)))</f>
        <v>0</v>
      </c>
      <c r="V1163" s="68">
        <f>IF($E1163="OAI",'3'!V1163,IF($E1163=V$4,'3'!$G1163+SUM('3'!$H1163:V1163),IF($E1163&lt;V$4,'3'!V1163,0)))</f>
        <v>0</v>
      </c>
      <c r="W1163" s="68">
        <f>IF($E1163="OAI",'3'!W1163,IF($E1163=W$4,'3'!$G1163+SUM('3'!$H1163:W1163),IF($E1163&lt;W$4,'3'!W1163,0)))</f>
        <v>7205674.9300062917</v>
      </c>
      <c r="X1163" s="68">
        <f>IF($E1163="OAI",'3'!X1163,IF($E1163=X$4,'3'!$G1163+SUM('3'!$H1163:X1163),IF($E1163&lt;X$4,'3'!X1163,0)))</f>
        <v>49722.679818909055</v>
      </c>
      <c r="Y1163" s="68">
        <f>IF($E1163="OAI",'3'!Y1163,IF($E1163=Y$4,'3'!$G1163+SUM('3'!$H1163:Y1163),IF($E1163&lt;Y$4,'3'!Y1163,0)))</f>
        <v>48461.865737854831</v>
      </c>
      <c r="Z1163" s="68">
        <f>IF($E1163="OAI",'3'!Z1163,IF($E1163=Z$4,'3'!$G1163+SUM('3'!$H1163:Z1163),IF($E1163&lt;Z$4,'3'!Z1163,0)))</f>
        <v>50813.639919046793</v>
      </c>
      <c r="AA1163" s="68">
        <f>IF($E1163="OAI",'3'!AA1163,IF($E1163=AA$4,'3'!$G1163+SUM('3'!$H1163:AA1163),IF($E1163&lt;AA$4,'3'!AA1163,0)))</f>
        <v>51752.448866778272</v>
      </c>
      <c r="AB1163" s="68">
        <f>IF($E1163="OAI",'3'!AB1163,IF($E1163=AB$4,'3'!$G1163+SUM('3'!$H1163:AB1163),IF($E1163&lt;AB$4,'3'!AB1163,0)))</f>
        <v>50053.815884831805</v>
      </c>
      <c r="AC1163" s="68">
        <f>IF($E1163="OAI",'3'!AC1163,IF($E1163=AC$4,'3'!$G1163+SUM('3'!$H1163:AC1163),IF($E1163&lt;AC$4,'3'!AC1163,0)))</f>
        <v>437649.69912079477</v>
      </c>
      <c r="AD1163" s="68">
        <f>IF($E1163="OAI",'3'!AD1163,IF($E1163=AD$4,'3'!$G1163+SUM('3'!$H1163:AD1163),IF($E1163&lt;AD$4,'3'!AD1163,0)))</f>
        <v>395003.39889411069</v>
      </c>
      <c r="AE1163" s="68">
        <f>IF($E1163="OAI",'3'!AE1163,IF($E1163=AE$4,'3'!$G1163+SUM('3'!$H1163:AE1163),IF($E1163&lt;AE$4,'3'!AE1163,0)))</f>
        <v>367904.56122013676</v>
      </c>
      <c r="AF1163" s="26">
        <f t="shared" si="75"/>
        <v>0</v>
      </c>
      <c r="AG1163" s="26">
        <f t="shared" si="76"/>
        <v>8657037.0394687541</v>
      </c>
      <c r="AH1163" s="56">
        <f t="shared" si="77"/>
        <v>1258</v>
      </c>
    </row>
    <row r="1164" spans="1:34">
      <c r="A1164" s="56">
        <f t="shared" si="78"/>
        <v>1259</v>
      </c>
      <c r="B1164" s="3">
        <f>'1'!B1164</f>
        <v>5784989</v>
      </c>
      <c r="C1164" t="str">
        <f>'1'!C1164</f>
        <v>BELDEN PH: EM REPL CB252 REL</v>
      </c>
      <c r="D1164" s="3" t="str">
        <f>'1'!D1164</f>
        <v>3F</v>
      </c>
      <c r="E1164" s="13">
        <f>IF('1'!E1164="OAI","OAI",EOMONTH('1'!E1164,-1)+1)</f>
        <v>45352</v>
      </c>
      <c r="F1164" s="3" t="str">
        <f>'1'!F1164</f>
        <v>TOLO</v>
      </c>
      <c r="G1164" s="7"/>
      <c r="H1164" s="68">
        <f>IF($E1164="OAI",'3'!H1164,IF($E1164&lt;=H$4,'3'!$G1164+SUM('3'!$H1164:H1164),0))</f>
        <v>0</v>
      </c>
      <c r="I1164" s="68">
        <f>IF($E1164="OAI",'3'!I1164,IF($E1164=I$4,'3'!$G1164+SUM('3'!$H1164:I1164),IF($E1164&lt;I$4,'3'!I1164,0)))</f>
        <v>0</v>
      </c>
      <c r="J1164" s="68">
        <f>IF($E1164="OAI",'3'!J1164,IF($E1164=J$4,'3'!$G1164+SUM('3'!$H1164:J1164),IF($E1164&lt;J$4,'3'!J1164,0)))</f>
        <v>0</v>
      </c>
      <c r="K1164" s="68">
        <f>IF($E1164="OAI",'3'!K1164,IF($E1164=K$4,'3'!$G1164+SUM('3'!$H1164:K1164),IF($E1164&lt;K$4,'3'!K1164,0)))</f>
        <v>0</v>
      </c>
      <c r="L1164" s="68">
        <f>IF($E1164="OAI",'3'!L1164,IF($E1164=L$4,'3'!$G1164+SUM('3'!$H1164:L1164),IF($E1164&lt;L$4,'3'!L1164,0)))</f>
        <v>0</v>
      </c>
      <c r="M1164" s="68">
        <f>IF($E1164="OAI",'3'!M1164,IF($E1164=M$4,'3'!$G1164+SUM('3'!$H1164:M1164),IF($E1164&lt;M$4,'3'!M1164,0)))</f>
        <v>0</v>
      </c>
      <c r="N1164" s="68">
        <f>IF($E1164="OAI",'3'!N1164,IF($E1164=N$4,'3'!$G1164+SUM('3'!$H1164:N1164),IF($E1164&lt;N$4,'3'!N1164,0)))</f>
        <v>0</v>
      </c>
      <c r="O1164" s="68">
        <f>IF($E1164="OAI",'3'!O1164,IF($E1164=O$4,'3'!$G1164+SUM('3'!$H1164:O1164),IF($E1164&lt;O$4,'3'!O1164,0)))</f>
        <v>0</v>
      </c>
      <c r="P1164" s="68">
        <f>IF($E1164="OAI",'3'!P1164,IF($E1164=P$4,'3'!$G1164+SUM('3'!$H1164:P1164),IF($E1164&lt;P$4,'3'!P1164,0)))</f>
        <v>0</v>
      </c>
      <c r="Q1164" s="68">
        <f>IF($E1164="OAI",'3'!Q1164,IF($E1164=Q$4,'3'!$G1164+SUM('3'!$H1164:Q1164),IF($E1164&lt;Q$4,'3'!Q1164,0)))</f>
        <v>0</v>
      </c>
      <c r="R1164" s="68">
        <f>IF($E1164="OAI",'3'!R1164,IF($E1164=R$4,'3'!$G1164+SUM('3'!$H1164:R1164),IF($E1164&lt;R$4,'3'!R1164,0)))</f>
        <v>0</v>
      </c>
      <c r="S1164" s="68">
        <f>IF($E1164="OAI",'3'!S1164,IF($E1164=S$4,'3'!$G1164+SUM('3'!$H1164:S1164),IF($E1164&lt;S$4,'3'!S1164,0)))</f>
        <v>0</v>
      </c>
      <c r="T1164" s="68">
        <f>IF($E1164="OAI",'3'!T1164,IF($E1164=T$4,'3'!$G1164+SUM('3'!$H1164:T1164),IF($E1164&lt;T$4,'3'!T1164,0)))</f>
        <v>0</v>
      </c>
      <c r="U1164" s="68">
        <f>IF($E1164="OAI",'3'!U1164,IF($E1164=U$4,'3'!$G1164+SUM('3'!$H1164:U1164),IF($E1164&lt;U$4,'3'!U1164,0)))</f>
        <v>0</v>
      </c>
      <c r="V1164" s="68">
        <f>IF($E1164="OAI",'3'!V1164,IF($E1164=V$4,'3'!$G1164+SUM('3'!$H1164:V1164),IF($E1164&lt;V$4,'3'!V1164,0)))</f>
        <v>963437.56413969048</v>
      </c>
      <c r="W1164" s="68">
        <f>IF($E1164="OAI",'3'!W1164,IF($E1164=W$4,'3'!$G1164+SUM('3'!$H1164:W1164),IF($E1164&lt;W$4,'3'!W1164,0)))</f>
        <v>6722.7888859286386</v>
      </c>
      <c r="X1164" s="68">
        <f>IF($E1164="OAI",'3'!X1164,IF($E1164=X$4,'3'!$G1164+SUM('3'!$H1164:X1164),IF($E1164&lt;X$4,'3'!X1164,0)))</f>
        <v>4713.2383316737278</v>
      </c>
      <c r="Y1164" s="68">
        <f>IF($E1164="OAI",'3'!Y1164,IF($E1164=Y$4,'3'!$G1164+SUM('3'!$H1164:Y1164),IF($E1164&lt;Y$4,'3'!Y1164,0)))</f>
        <v>0</v>
      </c>
      <c r="Z1164" s="68">
        <f>IF($E1164="OAI",'3'!Z1164,IF($E1164=Z$4,'3'!$G1164+SUM('3'!$H1164:Z1164),IF($E1164&lt;Z$4,'3'!Z1164,0)))</f>
        <v>0</v>
      </c>
      <c r="AA1164" s="68">
        <f>IF($E1164="OAI",'3'!AA1164,IF($E1164=AA$4,'3'!$G1164+SUM('3'!$H1164:AA1164),IF($E1164&lt;AA$4,'3'!AA1164,0)))</f>
        <v>0</v>
      </c>
      <c r="AB1164" s="68">
        <f>IF($E1164="OAI",'3'!AB1164,IF($E1164=AB$4,'3'!$G1164+SUM('3'!$H1164:AB1164),IF($E1164&lt;AB$4,'3'!AB1164,0)))</f>
        <v>0</v>
      </c>
      <c r="AC1164" s="68">
        <f>IF($E1164="OAI",'3'!AC1164,IF($E1164=AC$4,'3'!$G1164+SUM('3'!$H1164:AC1164),IF($E1164&lt;AC$4,'3'!AC1164,0)))</f>
        <v>0</v>
      </c>
      <c r="AD1164" s="68">
        <f>IF($E1164="OAI",'3'!AD1164,IF($E1164=AD$4,'3'!$G1164+SUM('3'!$H1164:AD1164),IF($E1164&lt;AD$4,'3'!AD1164,0)))</f>
        <v>0</v>
      </c>
      <c r="AE1164" s="68">
        <f>IF($E1164="OAI",'3'!AE1164,IF($E1164=AE$4,'3'!$G1164+SUM('3'!$H1164:AE1164),IF($E1164&lt;AE$4,'3'!AE1164,0)))</f>
        <v>0</v>
      </c>
      <c r="AF1164" s="26">
        <f t="shared" si="75"/>
        <v>0</v>
      </c>
      <c r="AG1164" s="26">
        <f t="shared" si="76"/>
        <v>974873.59135729296</v>
      </c>
      <c r="AH1164" s="56">
        <f t="shared" si="77"/>
        <v>1259</v>
      </c>
    </row>
    <row r="1165" spans="1:34">
      <c r="A1165" s="56">
        <f t="shared" si="78"/>
        <v>1260</v>
      </c>
      <c r="B1165" s="3">
        <f>'1'!B1165</f>
        <v>5785439</v>
      </c>
      <c r="C1165" t="str">
        <f>'1'!C1165</f>
        <v>Mt Eden: REPL CB142 and CB182 Relays</v>
      </c>
      <c r="D1165" s="3" t="str">
        <f>'1'!D1165</f>
        <v>3F</v>
      </c>
      <c r="E1165" s="13">
        <f>IF('1'!E1165="OAI","OAI",EOMONTH('1'!E1165,-1)+1)</f>
        <v>45200</v>
      </c>
      <c r="F1165" s="3" t="str">
        <f>'1'!F1165</f>
        <v>TOLO</v>
      </c>
      <c r="G1165" s="7"/>
      <c r="H1165" s="68">
        <f>IF($E1165="OAI",'3'!H1165,IF($E1165&lt;=H$4,'3'!$G1165+SUM('3'!$H1165:H1165),0))</f>
        <v>0</v>
      </c>
      <c r="I1165" s="68">
        <f>IF($E1165="OAI",'3'!I1165,IF($E1165=I$4,'3'!$G1165+SUM('3'!$H1165:I1165),IF($E1165&lt;I$4,'3'!I1165,0)))</f>
        <v>0</v>
      </c>
      <c r="J1165" s="68">
        <f>IF($E1165="OAI",'3'!J1165,IF($E1165=J$4,'3'!$G1165+SUM('3'!$H1165:J1165),IF($E1165&lt;J$4,'3'!J1165,0)))</f>
        <v>0</v>
      </c>
      <c r="K1165" s="68">
        <f>IF($E1165="OAI",'3'!K1165,IF($E1165=K$4,'3'!$G1165+SUM('3'!$H1165:K1165),IF($E1165&lt;K$4,'3'!K1165,0)))</f>
        <v>0</v>
      </c>
      <c r="L1165" s="68">
        <f>IF($E1165="OAI",'3'!L1165,IF($E1165=L$4,'3'!$G1165+SUM('3'!$H1165:L1165),IF($E1165&lt;L$4,'3'!L1165,0)))</f>
        <v>0</v>
      </c>
      <c r="M1165" s="68">
        <f>IF($E1165="OAI",'3'!M1165,IF($E1165=M$4,'3'!$G1165+SUM('3'!$H1165:M1165),IF($E1165&lt;M$4,'3'!M1165,0)))</f>
        <v>0</v>
      </c>
      <c r="N1165" s="68">
        <f>IF($E1165="OAI",'3'!N1165,IF($E1165=N$4,'3'!$G1165+SUM('3'!$H1165:N1165),IF($E1165&lt;N$4,'3'!N1165,0)))</f>
        <v>0</v>
      </c>
      <c r="O1165" s="68">
        <f>IF($E1165="OAI",'3'!O1165,IF($E1165=O$4,'3'!$G1165+SUM('3'!$H1165:O1165),IF($E1165&lt;O$4,'3'!O1165,0)))</f>
        <v>0</v>
      </c>
      <c r="P1165" s="68">
        <f>IF($E1165="OAI",'3'!P1165,IF($E1165=P$4,'3'!$G1165+SUM('3'!$H1165:P1165),IF($E1165&lt;P$4,'3'!P1165,0)))</f>
        <v>0</v>
      </c>
      <c r="Q1165" s="68">
        <f>IF($E1165="OAI",'3'!Q1165,IF($E1165=Q$4,'3'!$G1165+SUM('3'!$H1165:Q1165),IF($E1165&lt;Q$4,'3'!Q1165,0)))</f>
        <v>2359957.6946586664</v>
      </c>
      <c r="R1165" s="68">
        <f>IF($E1165="OAI",'3'!R1165,IF($E1165=R$4,'3'!$G1165+SUM('3'!$H1165:R1165),IF($E1165&lt;R$4,'3'!R1165,0)))</f>
        <v>36089.358892061806</v>
      </c>
      <c r="S1165" s="68">
        <f>IF($E1165="OAI",'3'!S1165,IF($E1165=S$4,'3'!$G1165+SUM('3'!$H1165:S1165),IF($E1165&lt;S$4,'3'!S1165,0)))</f>
        <v>18527.03493654359</v>
      </c>
      <c r="T1165" s="68">
        <f>IF($E1165="OAI",'3'!T1165,IF($E1165=T$4,'3'!$G1165+SUM('3'!$H1165:T1165),IF($E1165&lt;T$4,'3'!T1165,0)))</f>
        <v>6688.3149567245255</v>
      </c>
      <c r="U1165" s="68">
        <f>IF($E1165="OAI",'3'!U1165,IF($E1165=U$4,'3'!$G1165+SUM('3'!$H1165:U1165),IF($E1165&lt;U$4,'3'!U1165,0)))</f>
        <v>6806.5512166164717</v>
      </c>
      <c r="V1165" s="68">
        <f>IF($E1165="OAI",'3'!V1165,IF($E1165=V$4,'3'!$G1165+SUM('3'!$H1165:V1165),IF($E1165&lt;V$4,'3'!V1165,0)))</f>
        <v>6688.3149567245255</v>
      </c>
      <c r="W1165" s="68">
        <f>IF($E1165="OAI",'3'!W1165,IF($E1165=W$4,'3'!$G1165+SUM('3'!$H1165:W1165),IF($E1165&lt;W$4,'3'!W1165,0)))</f>
        <v>1314.4816032746796</v>
      </c>
      <c r="X1165" s="68">
        <f>IF($E1165="OAI",'3'!X1165,IF($E1165=X$4,'3'!$G1165+SUM('3'!$H1165:X1165),IF($E1165&lt;X$4,'3'!X1165,0)))</f>
        <v>0</v>
      </c>
      <c r="Y1165" s="68">
        <f>IF($E1165="OAI",'3'!Y1165,IF($E1165=Y$4,'3'!$G1165+SUM('3'!$H1165:Y1165),IF($E1165&lt;Y$4,'3'!Y1165,0)))</f>
        <v>0</v>
      </c>
      <c r="Z1165" s="68">
        <f>IF($E1165="OAI",'3'!Z1165,IF($E1165=Z$4,'3'!$G1165+SUM('3'!$H1165:Z1165),IF($E1165&lt;Z$4,'3'!Z1165,0)))</f>
        <v>0</v>
      </c>
      <c r="AA1165" s="68">
        <f>IF($E1165="OAI",'3'!AA1165,IF($E1165=AA$4,'3'!$G1165+SUM('3'!$H1165:AA1165),IF($E1165&lt;AA$4,'3'!AA1165,0)))</f>
        <v>0</v>
      </c>
      <c r="AB1165" s="68">
        <f>IF($E1165="OAI",'3'!AB1165,IF($E1165=AB$4,'3'!$G1165+SUM('3'!$H1165:AB1165),IF($E1165&lt;AB$4,'3'!AB1165,0)))</f>
        <v>0</v>
      </c>
      <c r="AC1165" s="68">
        <f>IF($E1165="OAI",'3'!AC1165,IF($E1165=AC$4,'3'!$G1165+SUM('3'!$H1165:AC1165),IF($E1165&lt;AC$4,'3'!AC1165,0)))</f>
        <v>0</v>
      </c>
      <c r="AD1165" s="68">
        <f>IF($E1165="OAI",'3'!AD1165,IF($E1165=AD$4,'3'!$G1165+SUM('3'!$H1165:AD1165),IF($E1165&lt;AD$4,'3'!AD1165,0)))</f>
        <v>0</v>
      </c>
      <c r="AE1165" s="68">
        <f>IF($E1165="OAI",'3'!AE1165,IF($E1165=AE$4,'3'!$G1165+SUM('3'!$H1165:AE1165),IF($E1165&lt;AE$4,'3'!AE1165,0)))</f>
        <v>0</v>
      </c>
      <c r="AF1165" s="26">
        <f t="shared" si="75"/>
        <v>2414574.0884872717</v>
      </c>
      <c r="AG1165" s="26">
        <f t="shared" si="76"/>
        <v>21497.662733340203</v>
      </c>
      <c r="AH1165" s="56">
        <f t="shared" si="77"/>
        <v>1260</v>
      </c>
    </row>
    <row r="1166" spans="1:34">
      <c r="A1166" s="56">
        <f t="shared" si="78"/>
        <v>1261</v>
      </c>
      <c r="B1166" s="3">
        <f>'1'!B1166</f>
        <v>5788359</v>
      </c>
      <c r="C1166" t="str">
        <f>'1'!C1166</f>
        <v>TESLA: EM REPL CB 132 RELAYS</v>
      </c>
      <c r="D1166" s="3" t="str">
        <f>'1'!D1166</f>
        <v>3F</v>
      </c>
      <c r="E1166" s="13">
        <f>IF('1'!E1166="OAI","OAI",EOMONTH('1'!E1166,-1)+1)</f>
        <v>45383</v>
      </c>
      <c r="F1166" s="3" t="str">
        <f>'1'!F1166</f>
        <v>TOLO</v>
      </c>
      <c r="G1166" s="7"/>
      <c r="H1166" s="68">
        <f>IF($E1166="OAI",'3'!H1166,IF($E1166&lt;=H$4,'3'!$G1166+SUM('3'!$H1166:H1166),0))</f>
        <v>0</v>
      </c>
      <c r="I1166" s="68">
        <f>IF($E1166="OAI",'3'!I1166,IF($E1166=I$4,'3'!$G1166+SUM('3'!$H1166:I1166),IF($E1166&lt;I$4,'3'!I1166,0)))</f>
        <v>0</v>
      </c>
      <c r="J1166" s="68">
        <f>IF($E1166="OAI",'3'!J1166,IF($E1166=J$4,'3'!$G1166+SUM('3'!$H1166:J1166),IF($E1166&lt;J$4,'3'!J1166,0)))</f>
        <v>0</v>
      </c>
      <c r="K1166" s="68">
        <f>IF($E1166="OAI",'3'!K1166,IF($E1166=K$4,'3'!$G1166+SUM('3'!$H1166:K1166),IF($E1166&lt;K$4,'3'!K1166,0)))</f>
        <v>0</v>
      </c>
      <c r="L1166" s="68">
        <f>IF($E1166="OAI",'3'!L1166,IF($E1166=L$4,'3'!$G1166+SUM('3'!$H1166:L1166),IF($E1166&lt;L$4,'3'!L1166,0)))</f>
        <v>0</v>
      </c>
      <c r="M1166" s="68">
        <f>IF($E1166="OAI",'3'!M1166,IF($E1166=M$4,'3'!$G1166+SUM('3'!$H1166:M1166),IF($E1166&lt;M$4,'3'!M1166,0)))</f>
        <v>0</v>
      </c>
      <c r="N1166" s="68">
        <f>IF($E1166="OAI",'3'!N1166,IF($E1166=N$4,'3'!$G1166+SUM('3'!$H1166:N1166),IF($E1166&lt;N$4,'3'!N1166,0)))</f>
        <v>0</v>
      </c>
      <c r="O1166" s="68">
        <f>IF($E1166="OAI",'3'!O1166,IF($E1166=O$4,'3'!$G1166+SUM('3'!$H1166:O1166),IF($E1166&lt;O$4,'3'!O1166,0)))</f>
        <v>0</v>
      </c>
      <c r="P1166" s="68">
        <f>IF($E1166="OAI",'3'!P1166,IF($E1166=P$4,'3'!$G1166+SUM('3'!$H1166:P1166),IF($E1166&lt;P$4,'3'!P1166,0)))</f>
        <v>0</v>
      </c>
      <c r="Q1166" s="68">
        <f>IF($E1166="OAI",'3'!Q1166,IF($E1166=Q$4,'3'!$G1166+SUM('3'!$H1166:Q1166),IF($E1166&lt;Q$4,'3'!Q1166,0)))</f>
        <v>0</v>
      </c>
      <c r="R1166" s="68">
        <f>IF($E1166="OAI",'3'!R1166,IF($E1166=R$4,'3'!$G1166+SUM('3'!$H1166:R1166),IF($E1166&lt;R$4,'3'!R1166,0)))</f>
        <v>0</v>
      </c>
      <c r="S1166" s="68">
        <f>IF($E1166="OAI",'3'!S1166,IF($E1166=S$4,'3'!$G1166+SUM('3'!$H1166:S1166),IF($E1166&lt;S$4,'3'!S1166,0)))</f>
        <v>0</v>
      </c>
      <c r="T1166" s="68">
        <f>IF($E1166="OAI",'3'!T1166,IF($E1166=T$4,'3'!$G1166+SUM('3'!$H1166:T1166),IF($E1166&lt;T$4,'3'!T1166,0)))</f>
        <v>0</v>
      </c>
      <c r="U1166" s="68">
        <f>IF($E1166="OAI",'3'!U1166,IF($E1166=U$4,'3'!$G1166+SUM('3'!$H1166:U1166),IF($E1166&lt;U$4,'3'!U1166,0)))</f>
        <v>0</v>
      </c>
      <c r="V1166" s="68">
        <f>IF($E1166="OAI",'3'!V1166,IF($E1166=V$4,'3'!$G1166+SUM('3'!$H1166:V1166),IF($E1166&lt;V$4,'3'!V1166,0)))</f>
        <v>0</v>
      </c>
      <c r="W1166" s="68">
        <f>IF($E1166="OAI",'3'!W1166,IF($E1166=W$4,'3'!$G1166+SUM('3'!$H1166:W1166),IF($E1166&lt;W$4,'3'!W1166,0)))</f>
        <v>932654.36464636936</v>
      </c>
      <c r="X1166" s="68">
        <f>IF($E1166="OAI",'3'!X1166,IF($E1166=X$4,'3'!$G1166+SUM('3'!$H1166:X1166),IF($E1166&lt;X$4,'3'!X1166,0)))</f>
        <v>0</v>
      </c>
      <c r="Y1166" s="68">
        <f>IF($E1166="OAI",'3'!Y1166,IF($E1166=Y$4,'3'!$G1166+SUM('3'!$H1166:Y1166),IF($E1166&lt;Y$4,'3'!Y1166,0)))</f>
        <v>0</v>
      </c>
      <c r="Z1166" s="68">
        <f>IF($E1166="OAI",'3'!Z1166,IF($E1166=Z$4,'3'!$G1166+SUM('3'!$H1166:Z1166),IF($E1166&lt;Z$4,'3'!Z1166,0)))</f>
        <v>0</v>
      </c>
      <c r="AA1166" s="68">
        <f>IF($E1166="OAI",'3'!AA1166,IF($E1166=AA$4,'3'!$G1166+SUM('3'!$H1166:AA1166),IF($E1166&lt;AA$4,'3'!AA1166,0)))</f>
        <v>0</v>
      </c>
      <c r="AB1166" s="68">
        <f>IF($E1166="OAI",'3'!AB1166,IF($E1166=AB$4,'3'!$G1166+SUM('3'!$H1166:AB1166),IF($E1166&lt;AB$4,'3'!AB1166,0)))</f>
        <v>0</v>
      </c>
      <c r="AC1166" s="68">
        <f>IF($E1166="OAI",'3'!AC1166,IF($E1166=AC$4,'3'!$G1166+SUM('3'!$H1166:AC1166),IF($E1166&lt;AC$4,'3'!AC1166,0)))</f>
        <v>0</v>
      </c>
      <c r="AD1166" s="68">
        <f>IF($E1166="OAI",'3'!AD1166,IF($E1166=AD$4,'3'!$G1166+SUM('3'!$H1166:AD1166),IF($E1166&lt;AD$4,'3'!AD1166,0)))</f>
        <v>0</v>
      </c>
      <c r="AE1166" s="68">
        <f>IF($E1166="OAI",'3'!AE1166,IF($E1166=AE$4,'3'!$G1166+SUM('3'!$H1166:AE1166),IF($E1166&lt;AE$4,'3'!AE1166,0)))</f>
        <v>0</v>
      </c>
      <c r="AF1166" s="26">
        <f t="shared" si="75"/>
        <v>0</v>
      </c>
      <c r="AG1166" s="26">
        <f t="shared" si="76"/>
        <v>932654.36464636936</v>
      </c>
      <c r="AH1166" s="56">
        <f t="shared" si="77"/>
        <v>1261</v>
      </c>
    </row>
    <row r="1167" spans="1:34">
      <c r="A1167" s="56">
        <f t="shared" si="78"/>
        <v>1262</v>
      </c>
      <c r="B1167" s="3">
        <f>'1'!B1167</f>
        <v>5788360</v>
      </c>
      <c r="C1167" t="str">
        <f>'1'!C1167</f>
        <v>TESLA: EM REPL CB 162 RELAYS</v>
      </c>
      <c r="D1167" s="3" t="str">
        <f>'1'!D1167</f>
        <v>3F</v>
      </c>
      <c r="E1167" s="13">
        <f>IF('1'!E1167="OAI","OAI",EOMONTH('1'!E1167,-1)+1)</f>
        <v>45231</v>
      </c>
      <c r="F1167" s="3" t="str">
        <f>'1'!F1167</f>
        <v>TOLO</v>
      </c>
      <c r="G1167" s="7"/>
      <c r="H1167" s="68">
        <f>IF($E1167="OAI",'3'!H1167,IF($E1167&lt;=H$4,'3'!$G1167+SUM('3'!$H1167:H1167),0))</f>
        <v>0</v>
      </c>
      <c r="I1167" s="68">
        <f>IF($E1167="OAI",'3'!I1167,IF($E1167=I$4,'3'!$G1167+SUM('3'!$H1167:I1167),IF($E1167&lt;I$4,'3'!I1167,0)))</f>
        <v>0</v>
      </c>
      <c r="J1167" s="68">
        <f>IF($E1167="OAI",'3'!J1167,IF($E1167=J$4,'3'!$G1167+SUM('3'!$H1167:J1167),IF($E1167&lt;J$4,'3'!J1167,0)))</f>
        <v>0</v>
      </c>
      <c r="K1167" s="68">
        <f>IF($E1167="OAI",'3'!K1167,IF($E1167=K$4,'3'!$G1167+SUM('3'!$H1167:K1167),IF($E1167&lt;K$4,'3'!K1167,0)))</f>
        <v>0</v>
      </c>
      <c r="L1167" s="68">
        <f>IF($E1167="OAI",'3'!L1167,IF($E1167=L$4,'3'!$G1167+SUM('3'!$H1167:L1167),IF($E1167&lt;L$4,'3'!L1167,0)))</f>
        <v>0</v>
      </c>
      <c r="M1167" s="68">
        <f>IF($E1167="OAI",'3'!M1167,IF($E1167=M$4,'3'!$G1167+SUM('3'!$H1167:M1167),IF($E1167&lt;M$4,'3'!M1167,0)))</f>
        <v>0</v>
      </c>
      <c r="N1167" s="68">
        <f>IF($E1167="OAI",'3'!N1167,IF($E1167=N$4,'3'!$G1167+SUM('3'!$H1167:N1167),IF($E1167&lt;N$4,'3'!N1167,0)))</f>
        <v>0</v>
      </c>
      <c r="O1167" s="68">
        <f>IF($E1167="OAI",'3'!O1167,IF($E1167=O$4,'3'!$G1167+SUM('3'!$H1167:O1167),IF($E1167&lt;O$4,'3'!O1167,0)))</f>
        <v>0</v>
      </c>
      <c r="P1167" s="68">
        <f>IF($E1167="OAI",'3'!P1167,IF($E1167=P$4,'3'!$G1167+SUM('3'!$H1167:P1167),IF($E1167&lt;P$4,'3'!P1167,0)))</f>
        <v>0</v>
      </c>
      <c r="Q1167" s="68">
        <f>IF($E1167="OAI",'3'!Q1167,IF($E1167=Q$4,'3'!$G1167+SUM('3'!$H1167:Q1167),IF($E1167&lt;Q$4,'3'!Q1167,0)))</f>
        <v>0</v>
      </c>
      <c r="R1167" s="68">
        <f>IF($E1167="OAI",'3'!R1167,IF($E1167=R$4,'3'!$G1167+SUM('3'!$H1167:R1167),IF($E1167&lt;R$4,'3'!R1167,0)))</f>
        <v>795650.48176584695</v>
      </c>
      <c r="S1167" s="68">
        <f>IF($E1167="OAI",'3'!S1167,IF($E1167=S$4,'3'!$G1167+SUM('3'!$H1167:S1167),IF($E1167&lt;S$4,'3'!S1167,0)))</f>
        <v>11187.255890642955</v>
      </c>
      <c r="T1167" s="68">
        <f>IF($E1167="OAI",'3'!T1167,IF($E1167=T$4,'3'!$G1167+SUM('3'!$H1167:T1167),IF($E1167&lt;T$4,'3'!T1167,0)))</f>
        <v>3084.2054176069214</v>
      </c>
      <c r="U1167" s="68">
        <f>IF($E1167="OAI",'3'!U1167,IF($E1167=U$4,'3'!$G1167+SUM('3'!$H1167:U1167),IF($E1167&lt;U$4,'3'!U1167,0)))</f>
        <v>2595.4210051615732</v>
      </c>
      <c r="V1167" s="68">
        <f>IF($E1167="OAI",'3'!V1167,IF($E1167=V$4,'3'!$G1167+SUM('3'!$H1167:V1167),IF($E1167&lt;V$4,'3'!V1167,0)))</f>
        <v>0</v>
      </c>
      <c r="W1167" s="68">
        <f>IF($E1167="OAI",'3'!W1167,IF($E1167=W$4,'3'!$G1167+SUM('3'!$H1167:W1167),IF($E1167&lt;W$4,'3'!W1167,0)))</f>
        <v>2899.8164827557312</v>
      </c>
      <c r="X1167" s="68">
        <f>IF($E1167="OAI",'3'!X1167,IF($E1167=X$4,'3'!$G1167+SUM('3'!$H1167:X1167),IF($E1167&lt;X$4,'3'!X1167,0)))</f>
        <v>3955.9299625628264</v>
      </c>
      <c r="Y1167" s="68">
        <f>IF($E1167="OAI",'3'!Y1167,IF($E1167=Y$4,'3'!$G1167+SUM('3'!$H1167:Y1167),IF($E1167&lt;Y$4,'3'!Y1167,0)))</f>
        <v>555.86881522092006</v>
      </c>
      <c r="Z1167" s="68">
        <f>IF($E1167="OAI",'3'!Z1167,IF($E1167=Z$4,'3'!$G1167+SUM('3'!$H1167:Z1167),IF($E1167&lt;Z$4,'3'!Z1167,0)))</f>
        <v>0</v>
      </c>
      <c r="AA1167" s="68">
        <f>IF($E1167="OAI",'3'!AA1167,IF($E1167=AA$4,'3'!$G1167+SUM('3'!$H1167:AA1167),IF($E1167&lt;AA$4,'3'!AA1167,0)))</f>
        <v>0</v>
      </c>
      <c r="AB1167" s="68">
        <f>IF($E1167="OAI",'3'!AB1167,IF($E1167=AB$4,'3'!$G1167+SUM('3'!$H1167:AB1167),IF($E1167&lt;AB$4,'3'!AB1167,0)))</f>
        <v>0</v>
      </c>
      <c r="AC1167" s="68">
        <f>IF($E1167="OAI",'3'!AC1167,IF($E1167=AC$4,'3'!$G1167+SUM('3'!$H1167:AC1167),IF($E1167&lt;AC$4,'3'!AC1167,0)))</f>
        <v>0</v>
      </c>
      <c r="AD1167" s="68">
        <f>IF($E1167="OAI",'3'!AD1167,IF($E1167=AD$4,'3'!$G1167+SUM('3'!$H1167:AD1167),IF($E1167&lt;AD$4,'3'!AD1167,0)))</f>
        <v>0</v>
      </c>
      <c r="AE1167" s="68">
        <f>IF($E1167="OAI",'3'!AE1167,IF($E1167=AE$4,'3'!$G1167+SUM('3'!$H1167:AE1167),IF($E1167&lt;AE$4,'3'!AE1167,0)))</f>
        <v>0</v>
      </c>
      <c r="AF1167" s="26">
        <f t="shared" si="75"/>
        <v>806837.73765648995</v>
      </c>
      <c r="AG1167" s="26">
        <f t="shared" si="76"/>
        <v>13091.241683307971</v>
      </c>
      <c r="AH1167" s="56">
        <f t="shared" si="77"/>
        <v>1262</v>
      </c>
    </row>
    <row r="1168" spans="1:34">
      <c r="A1168" s="56">
        <f t="shared" si="78"/>
        <v>1263</v>
      </c>
      <c r="B1168" s="3">
        <f>'1'!B1168</f>
        <v>5788361</v>
      </c>
      <c r="C1168" t="str">
        <f>'1'!C1168</f>
        <v>MANTECA: EM Repl CB144-154 RELAYS</v>
      </c>
      <c r="D1168" s="3" t="str">
        <f>'1'!D1168</f>
        <v>3F</v>
      </c>
      <c r="E1168" s="13">
        <f>IF('1'!E1168="OAI","OAI",EOMONTH('1'!E1168,-1)+1)</f>
        <v>45413</v>
      </c>
      <c r="F1168" s="3" t="str">
        <f>'1'!F1168</f>
        <v>TOLO</v>
      </c>
      <c r="G1168" s="7"/>
      <c r="H1168" s="68">
        <f>IF($E1168="OAI",'3'!H1168,IF($E1168&lt;=H$4,'3'!$G1168+SUM('3'!$H1168:H1168),0))</f>
        <v>0</v>
      </c>
      <c r="I1168" s="68">
        <f>IF($E1168="OAI",'3'!I1168,IF($E1168=I$4,'3'!$G1168+SUM('3'!$H1168:I1168),IF($E1168&lt;I$4,'3'!I1168,0)))</f>
        <v>0</v>
      </c>
      <c r="J1168" s="68">
        <f>IF($E1168="OAI",'3'!J1168,IF($E1168=J$4,'3'!$G1168+SUM('3'!$H1168:J1168),IF($E1168&lt;J$4,'3'!J1168,0)))</f>
        <v>0</v>
      </c>
      <c r="K1168" s="68">
        <f>IF($E1168="OAI",'3'!K1168,IF($E1168=K$4,'3'!$G1168+SUM('3'!$H1168:K1168),IF($E1168&lt;K$4,'3'!K1168,0)))</f>
        <v>0</v>
      </c>
      <c r="L1168" s="68">
        <f>IF($E1168="OAI",'3'!L1168,IF($E1168=L$4,'3'!$G1168+SUM('3'!$H1168:L1168),IF($E1168&lt;L$4,'3'!L1168,0)))</f>
        <v>0</v>
      </c>
      <c r="M1168" s="68">
        <f>IF($E1168="OAI",'3'!M1168,IF($E1168=M$4,'3'!$G1168+SUM('3'!$H1168:M1168),IF($E1168&lt;M$4,'3'!M1168,0)))</f>
        <v>0</v>
      </c>
      <c r="N1168" s="68">
        <f>IF($E1168="OAI",'3'!N1168,IF($E1168=N$4,'3'!$G1168+SUM('3'!$H1168:N1168),IF($E1168&lt;N$4,'3'!N1168,0)))</f>
        <v>0</v>
      </c>
      <c r="O1168" s="68">
        <f>IF($E1168="OAI",'3'!O1168,IF($E1168=O$4,'3'!$G1168+SUM('3'!$H1168:O1168),IF($E1168&lt;O$4,'3'!O1168,0)))</f>
        <v>0</v>
      </c>
      <c r="P1168" s="68">
        <f>IF($E1168="OAI",'3'!P1168,IF($E1168=P$4,'3'!$G1168+SUM('3'!$H1168:P1168),IF($E1168&lt;P$4,'3'!P1168,0)))</f>
        <v>0</v>
      </c>
      <c r="Q1168" s="68">
        <f>IF($E1168="OAI",'3'!Q1168,IF($E1168=Q$4,'3'!$G1168+SUM('3'!$H1168:Q1168),IF($E1168&lt;Q$4,'3'!Q1168,0)))</f>
        <v>0</v>
      </c>
      <c r="R1168" s="68">
        <f>IF($E1168="OAI",'3'!R1168,IF($E1168=R$4,'3'!$G1168+SUM('3'!$H1168:R1168),IF($E1168&lt;R$4,'3'!R1168,0)))</f>
        <v>0</v>
      </c>
      <c r="S1168" s="68">
        <f>IF($E1168="OAI",'3'!S1168,IF($E1168=S$4,'3'!$G1168+SUM('3'!$H1168:S1168),IF($E1168&lt;S$4,'3'!S1168,0)))</f>
        <v>0</v>
      </c>
      <c r="T1168" s="68">
        <f>IF($E1168="OAI",'3'!T1168,IF($E1168=T$4,'3'!$G1168+SUM('3'!$H1168:T1168),IF($E1168&lt;T$4,'3'!T1168,0)))</f>
        <v>0</v>
      </c>
      <c r="U1168" s="68">
        <f>IF($E1168="OAI",'3'!U1168,IF($E1168=U$4,'3'!$G1168+SUM('3'!$H1168:U1168),IF($E1168&lt;U$4,'3'!U1168,0)))</f>
        <v>0</v>
      </c>
      <c r="V1168" s="68">
        <f>IF($E1168="OAI",'3'!V1168,IF($E1168=V$4,'3'!$G1168+SUM('3'!$H1168:V1168),IF($E1168&lt;V$4,'3'!V1168,0)))</f>
        <v>0</v>
      </c>
      <c r="W1168" s="68">
        <f>IF($E1168="OAI",'3'!W1168,IF($E1168=W$4,'3'!$G1168+SUM('3'!$H1168:W1168),IF($E1168&lt;W$4,'3'!W1168,0)))</f>
        <v>0</v>
      </c>
      <c r="X1168" s="68">
        <f>IF($E1168="OAI",'3'!X1168,IF($E1168=X$4,'3'!$G1168+SUM('3'!$H1168:X1168),IF($E1168&lt;X$4,'3'!X1168,0)))</f>
        <v>4294752.6648816448</v>
      </c>
      <c r="Y1168" s="68">
        <f>IF($E1168="OAI",'3'!Y1168,IF($E1168=Y$4,'3'!$G1168+SUM('3'!$H1168:Y1168),IF($E1168&lt;Y$4,'3'!Y1168,0)))</f>
        <v>98360.54894126812</v>
      </c>
      <c r="Z1168" s="68">
        <f>IF($E1168="OAI",'3'!Z1168,IF($E1168=Z$4,'3'!$G1168+SUM('3'!$H1168:Z1168),IF($E1168&lt;Z$4,'3'!Z1168,0)))</f>
        <v>44041.003594944632</v>
      </c>
      <c r="AA1168" s="68">
        <f>IF($E1168="OAI",'3'!AA1168,IF($E1168=AA$4,'3'!$G1168+SUM('3'!$H1168:AA1168),IF($E1168&lt;AA$4,'3'!AA1168,0)))</f>
        <v>1136.335244792883</v>
      </c>
      <c r="AB1168" s="68">
        <f>IF($E1168="OAI",'3'!AB1168,IF($E1168=AB$4,'3'!$G1168+SUM('3'!$H1168:AB1168),IF($E1168&lt;AB$4,'3'!AB1168,0)))</f>
        <v>0</v>
      </c>
      <c r="AC1168" s="68">
        <f>IF($E1168="OAI",'3'!AC1168,IF($E1168=AC$4,'3'!$G1168+SUM('3'!$H1168:AC1168),IF($E1168&lt;AC$4,'3'!AC1168,0)))</f>
        <v>0</v>
      </c>
      <c r="AD1168" s="68">
        <f>IF($E1168="OAI",'3'!AD1168,IF($E1168=AD$4,'3'!$G1168+SUM('3'!$H1168:AD1168),IF($E1168&lt;AD$4,'3'!AD1168,0)))</f>
        <v>0</v>
      </c>
      <c r="AE1168" s="68">
        <f>IF($E1168="OAI",'3'!AE1168,IF($E1168=AE$4,'3'!$G1168+SUM('3'!$H1168:AE1168),IF($E1168&lt;AE$4,'3'!AE1168,0)))</f>
        <v>0</v>
      </c>
      <c r="AF1168" s="26">
        <f t="shared" si="75"/>
        <v>0</v>
      </c>
      <c r="AG1168" s="26">
        <f t="shared" si="76"/>
        <v>4438290.5526626492</v>
      </c>
      <c r="AH1168" s="56">
        <f t="shared" si="77"/>
        <v>1263</v>
      </c>
    </row>
    <row r="1169" spans="1:34">
      <c r="A1169" s="56">
        <f t="shared" si="78"/>
        <v>1264</v>
      </c>
      <c r="B1169" s="3">
        <f>'1'!B1169</f>
        <v>5788385</v>
      </c>
      <c r="C1169" t="str">
        <f>'1'!C1169</f>
        <v>EAGLE ROCK: EM REPL CB 142 RELAYS</v>
      </c>
      <c r="D1169" s="3" t="str">
        <f>'1'!D1169</f>
        <v>3F</v>
      </c>
      <c r="E1169" s="13">
        <f>IF('1'!E1169="OAI","OAI",EOMONTH('1'!E1169,-1)+1)</f>
        <v>45383</v>
      </c>
      <c r="F1169" s="3" t="str">
        <f>'1'!F1169</f>
        <v>TOLO</v>
      </c>
      <c r="G1169" s="7"/>
      <c r="H1169" s="68">
        <f>IF($E1169="OAI",'3'!H1169,IF($E1169&lt;=H$4,'3'!$G1169+SUM('3'!$H1169:H1169),0))</f>
        <v>0</v>
      </c>
      <c r="I1169" s="68">
        <f>IF($E1169="OAI",'3'!I1169,IF($E1169=I$4,'3'!$G1169+SUM('3'!$H1169:I1169),IF($E1169&lt;I$4,'3'!I1169,0)))</f>
        <v>0</v>
      </c>
      <c r="J1169" s="68">
        <f>IF($E1169="OAI",'3'!J1169,IF($E1169=J$4,'3'!$G1169+SUM('3'!$H1169:J1169),IF($E1169&lt;J$4,'3'!J1169,0)))</f>
        <v>0</v>
      </c>
      <c r="K1169" s="68">
        <f>IF($E1169="OAI",'3'!K1169,IF($E1169=K$4,'3'!$G1169+SUM('3'!$H1169:K1169),IF($E1169&lt;K$4,'3'!K1169,0)))</f>
        <v>0</v>
      </c>
      <c r="L1169" s="68">
        <f>IF($E1169="OAI",'3'!L1169,IF($E1169=L$4,'3'!$G1169+SUM('3'!$H1169:L1169),IF($E1169&lt;L$4,'3'!L1169,0)))</f>
        <v>0</v>
      </c>
      <c r="M1169" s="68">
        <f>IF($E1169="OAI",'3'!M1169,IF($E1169=M$4,'3'!$G1169+SUM('3'!$H1169:M1169),IF($E1169&lt;M$4,'3'!M1169,0)))</f>
        <v>0</v>
      </c>
      <c r="N1169" s="68">
        <f>IF($E1169="OAI",'3'!N1169,IF($E1169=N$4,'3'!$G1169+SUM('3'!$H1169:N1169),IF($E1169&lt;N$4,'3'!N1169,0)))</f>
        <v>0</v>
      </c>
      <c r="O1169" s="68">
        <f>IF($E1169="OAI",'3'!O1169,IF($E1169=O$4,'3'!$G1169+SUM('3'!$H1169:O1169),IF($E1169&lt;O$4,'3'!O1169,0)))</f>
        <v>0</v>
      </c>
      <c r="P1169" s="68">
        <f>IF($E1169="OAI",'3'!P1169,IF($E1169=P$4,'3'!$G1169+SUM('3'!$H1169:P1169),IF($E1169&lt;P$4,'3'!P1169,0)))</f>
        <v>0</v>
      </c>
      <c r="Q1169" s="68">
        <f>IF($E1169="OAI",'3'!Q1169,IF($E1169=Q$4,'3'!$G1169+SUM('3'!$H1169:Q1169),IF($E1169&lt;Q$4,'3'!Q1169,0)))</f>
        <v>0</v>
      </c>
      <c r="R1169" s="68">
        <f>IF($E1169="OAI",'3'!R1169,IF($E1169=R$4,'3'!$G1169+SUM('3'!$H1169:R1169),IF($E1169&lt;R$4,'3'!R1169,0)))</f>
        <v>0</v>
      </c>
      <c r="S1169" s="68">
        <f>IF($E1169="OAI",'3'!S1169,IF($E1169=S$4,'3'!$G1169+SUM('3'!$H1169:S1169),IF($E1169&lt;S$4,'3'!S1169,0)))</f>
        <v>0</v>
      </c>
      <c r="T1169" s="68">
        <f>IF($E1169="OAI",'3'!T1169,IF($E1169=T$4,'3'!$G1169+SUM('3'!$H1169:T1169),IF($E1169&lt;T$4,'3'!T1169,0)))</f>
        <v>0</v>
      </c>
      <c r="U1169" s="68">
        <f>IF($E1169="OAI",'3'!U1169,IF($E1169=U$4,'3'!$G1169+SUM('3'!$H1169:U1169),IF($E1169&lt;U$4,'3'!U1169,0)))</f>
        <v>0</v>
      </c>
      <c r="V1169" s="68">
        <f>IF($E1169="OAI",'3'!V1169,IF($E1169=V$4,'3'!$G1169+SUM('3'!$H1169:V1169),IF($E1169&lt;V$4,'3'!V1169,0)))</f>
        <v>0</v>
      </c>
      <c r="W1169" s="68">
        <f>IF($E1169="OAI",'3'!W1169,IF($E1169=W$4,'3'!$G1169+SUM('3'!$H1169:W1169),IF($E1169&lt;W$4,'3'!W1169,0)))</f>
        <v>866172.17593254824</v>
      </c>
      <c r="X1169" s="68">
        <f>IF($E1169="OAI",'3'!X1169,IF($E1169=X$4,'3'!$G1169+SUM('3'!$H1169:X1169),IF($E1169&lt;X$4,'3'!X1169,0)))</f>
        <v>16143.116145688335</v>
      </c>
      <c r="Y1169" s="68">
        <f>IF($E1169="OAI",'3'!Y1169,IF($E1169=Y$4,'3'!$G1169+SUM('3'!$H1169:Y1169),IF($E1169&lt;Y$4,'3'!Y1169,0)))</f>
        <v>0</v>
      </c>
      <c r="Z1169" s="68">
        <f>IF($E1169="OAI",'3'!Z1169,IF($E1169=Z$4,'3'!$G1169+SUM('3'!$H1169:Z1169),IF($E1169&lt;Z$4,'3'!Z1169,0)))</f>
        <v>0</v>
      </c>
      <c r="AA1169" s="68">
        <f>IF($E1169="OAI",'3'!AA1169,IF($E1169=AA$4,'3'!$G1169+SUM('3'!$H1169:AA1169),IF($E1169&lt;AA$4,'3'!AA1169,0)))</f>
        <v>0</v>
      </c>
      <c r="AB1169" s="68">
        <f>IF($E1169="OAI",'3'!AB1169,IF($E1169=AB$4,'3'!$G1169+SUM('3'!$H1169:AB1169),IF($E1169&lt;AB$4,'3'!AB1169,0)))</f>
        <v>0</v>
      </c>
      <c r="AC1169" s="68">
        <f>IF($E1169="OAI",'3'!AC1169,IF($E1169=AC$4,'3'!$G1169+SUM('3'!$H1169:AC1169),IF($E1169&lt;AC$4,'3'!AC1169,0)))</f>
        <v>0</v>
      </c>
      <c r="AD1169" s="68">
        <f>IF($E1169="OAI",'3'!AD1169,IF($E1169=AD$4,'3'!$G1169+SUM('3'!$H1169:AD1169),IF($E1169&lt;AD$4,'3'!AD1169,0)))</f>
        <v>0</v>
      </c>
      <c r="AE1169" s="68">
        <f>IF($E1169="OAI",'3'!AE1169,IF($E1169=AE$4,'3'!$G1169+SUM('3'!$H1169:AE1169),IF($E1169&lt;AE$4,'3'!AE1169,0)))</f>
        <v>0</v>
      </c>
      <c r="AF1169" s="26">
        <f t="shared" si="75"/>
        <v>0</v>
      </c>
      <c r="AG1169" s="26">
        <f t="shared" si="76"/>
        <v>882315.29207823658</v>
      </c>
      <c r="AH1169" s="56">
        <f t="shared" si="77"/>
        <v>1264</v>
      </c>
    </row>
    <row r="1170" spans="1:34">
      <c r="A1170" s="56">
        <f t="shared" si="78"/>
        <v>1265</v>
      </c>
      <c r="B1170" s="3">
        <f>'1'!B1170</f>
        <v>5790388</v>
      </c>
      <c r="C1170" t="str">
        <f>'1'!C1170</f>
        <v>KERN OIL: Replace PACIRAS GG1 Relays</v>
      </c>
      <c r="D1170" s="3" t="str">
        <f>'1'!D1170</f>
        <v>3F</v>
      </c>
      <c r="E1170" s="13">
        <f>IF('1'!E1170="OAI","OAI",EOMONTH('1'!E1170,-1)+1)</f>
        <v>45536</v>
      </c>
      <c r="F1170" s="3" t="str">
        <f>'1'!F1170</f>
        <v>TOLO</v>
      </c>
      <c r="G1170" s="7"/>
      <c r="H1170" s="68">
        <f>IF($E1170="OAI",'3'!H1170,IF($E1170&lt;=H$4,'3'!$G1170+SUM('3'!$H1170:H1170),0))</f>
        <v>0</v>
      </c>
      <c r="I1170" s="68">
        <f>IF($E1170="OAI",'3'!I1170,IF($E1170=I$4,'3'!$G1170+SUM('3'!$H1170:I1170),IF($E1170&lt;I$4,'3'!I1170,0)))</f>
        <v>0</v>
      </c>
      <c r="J1170" s="68">
        <f>IF($E1170="OAI",'3'!J1170,IF($E1170=J$4,'3'!$G1170+SUM('3'!$H1170:J1170),IF($E1170&lt;J$4,'3'!J1170,0)))</f>
        <v>0</v>
      </c>
      <c r="K1170" s="68">
        <f>IF($E1170="OAI",'3'!K1170,IF($E1170=K$4,'3'!$G1170+SUM('3'!$H1170:K1170),IF($E1170&lt;K$4,'3'!K1170,0)))</f>
        <v>0</v>
      </c>
      <c r="L1170" s="68">
        <f>IF($E1170="OAI",'3'!L1170,IF($E1170=L$4,'3'!$G1170+SUM('3'!$H1170:L1170),IF($E1170&lt;L$4,'3'!L1170,0)))</f>
        <v>0</v>
      </c>
      <c r="M1170" s="68">
        <f>IF($E1170="OAI",'3'!M1170,IF($E1170=M$4,'3'!$G1170+SUM('3'!$H1170:M1170),IF($E1170&lt;M$4,'3'!M1170,0)))</f>
        <v>0</v>
      </c>
      <c r="N1170" s="68">
        <f>IF($E1170="OAI",'3'!N1170,IF($E1170=N$4,'3'!$G1170+SUM('3'!$H1170:N1170),IF($E1170&lt;N$4,'3'!N1170,0)))</f>
        <v>0</v>
      </c>
      <c r="O1170" s="68">
        <f>IF($E1170="OAI",'3'!O1170,IF($E1170=O$4,'3'!$G1170+SUM('3'!$H1170:O1170),IF($E1170&lt;O$4,'3'!O1170,0)))</f>
        <v>0</v>
      </c>
      <c r="P1170" s="68">
        <f>IF($E1170="OAI",'3'!P1170,IF($E1170=P$4,'3'!$G1170+SUM('3'!$H1170:P1170),IF($E1170&lt;P$4,'3'!P1170,0)))</f>
        <v>0</v>
      </c>
      <c r="Q1170" s="68">
        <f>IF($E1170="OAI",'3'!Q1170,IF($E1170=Q$4,'3'!$G1170+SUM('3'!$H1170:Q1170),IF($E1170&lt;Q$4,'3'!Q1170,0)))</f>
        <v>0</v>
      </c>
      <c r="R1170" s="68">
        <f>IF($E1170="OAI",'3'!R1170,IF($E1170=R$4,'3'!$G1170+SUM('3'!$H1170:R1170),IF($E1170&lt;R$4,'3'!R1170,0)))</f>
        <v>0</v>
      </c>
      <c r="S1170" s="68">
        <f>IF($E1170="OAI",'3'!S1170,IF($E1170=S$4,'3'!$G1170+SUM('3'!$H1170:S1170),IF($E1170&lt;S$4,'3'!S1170,0)))</f>
        <v>0</v>
      </c>
      <c r="T1170" s="68">
        <f>IF($E1170="OAI",'3'!T1170,IF($E1170=T$4,'3'!$G1170+SUM('3'!$H1170:T1170),IF($E1170&lt;T$4,'3'!T1170,0)))</f>
        <v>0</v>
      </c>
      <c r="U1170" s="68">
        <f>IF($E1170="OAI",'3'!U1170,IF($E1170=U$4,'3'!$G1170+SUM('3'!$H1170:U1170),IF($E1170&lt;U$4,'3'!U1170,0)))</f>
        <v>0</v>
      </c>
      <c r="V1170" s="68">
        <f>IF($E1170="OAI",'3'!V1170,IF($E1170=V$4,'3'!$G1170+SUM('3'!$H1170:V1170),IF($E1170&lt;V$4,'3'!V1170,0)))</f>
        <v>0</v>
      </c>
      <c r="W1170" s="68">
        <f>IF($E1170="OAI",'3'!W1170,IF($E1170=W$4,'3'!$G1170+SUM('3'!$H1170:W1170),IF($E1170&lt;W$4,'3'!W1170,0)))</f>
        <v>0</v>
      </c>
      <c r="X1170" s="68">
        <f>IF($E1170="OAI",'3'!X1170,IF($E1170=X$4,'3'!$G1170+SUM('3'!$H1170:X1170),IF($E1170&lt;X$4,'3'!X1170,0)))</f>
        <v>0</v>
      </c>
      <c r="Y1170" s="68">
        <f>IF($E1170="OAI",'3'!Y1170,IF($E1170=Y$4,'3'!$G1170+SUM('3'!$H1170:Y1170),IF($E1170&lt;Y$4,'3'!Y1170,0)))</f>
        <v>0</v>
      </c>
      <c r="Z1170" s="68">
        <f>IF($E1170="OAI",'3'!Z1170,IF($E1170=Z$4,'3'!$G1170+SUM('3'!$H1170:Z1170),IF($E1170&lt;Z$4,'3'!Z1170,0)))</f>
        <v>0</v>
      </c>
      <c r="AA1170" s="68">
        <f>IF($E1170="OAI",'3'!AA1170,IF($E1170=AA$4,'3'!$G1170+SUM('3'!$H1170:AA1170),IF($E1170&lt;AA$4,'3'!AA1170,0)))</f>
        <v>0</v>
      </c>
      <c r="AB1170" s="68">
        <f>IF($E1170="OAI",'3'!AB1170,IF($E1170=AB$4,'3'!$G1170+SUM('3'!$H1170:AB1170),IF($E1170&lt;AB$4,'3'!AB1170,0)))</f>
        <v>265473.98911842192</v>
      </c>
      <c r="AC1170" s="68">
        <f>IF($E1170="OAI",'3'!AC1170,IF($E1170=AC$4,'3'!$G1170+SUM('3'!$H1170:AC1170),IF($E1170&lt;AC$4,'3'!AC1170,0)))</f>
        <v>1004.7752771274559</v>
      </c>
      <c r="AD1170" s="68">
        <f>IF($E1170="OAI",'3'!AD1170,IF($E1170=AD$4,'3'!$G1170+SUM('3'!$H1170:AD1170),IF($E1170&lt;AD$4,'3'!AD1170,0)))</f>
        <v>1004.7752771274559</v>
      </c>
      <c r="AE1170" s="68">
        <f>IF($E1170="OAI",'3'!AE1170,IF($E1170=AE$4,'3'!$G1170+SUM('3'!$H1170:AE1170),IF($E1170&lt;AE$4,'3'!AE1170,0)))</f>
        <v>1004.7752771274559</v>
      </c>
      <c r="AF1170" s="26">
        <f t="shared" si="75"/>
        <v>0</v>
      </c>
      <c r="AG1170" s="26">
        <f t="shared" si="76"/>
        <v>268488.31494980428</v>
      </c>
      <c r="AH1170" s="56">
        <f t="shared" si="77"/>
        <v>1265</v>
      </c>
    </row>
    <row r="1171" spans="1:34">
      <c r="A1171" s="56">
        <f t="shared" si="78"/>
        <v>1266</v>
      </c>
      <c r="B1171" s="3">
        <f>'1'!B1171</f>
        <v>5790390</v>
      </c>
      <c r="C1171" t="str">
        <f>'1'!C1171</f>
        <v>MIDSUN SW: Replace PACIRAS GG1 Relays</v>
      </c>
      <c r="D1171" s="3" t="str">
        <f>'1'!D1171</f>
        <v>3F</v>
      </c>
      <c r="E1171" s="13">
        <f>IF('1'!E1171="OAI","OAI",EOMONTH('1'!E1171,-1)+1)</f>
        <v>45566</v>
      </c>
      <c r="F1171" s="3" t="str">
        <f>'1'!F1171</f>
        <v>TOLO</v>
      </c>
      <c r="G1171" s="7"/>
      <c r="H1171" s="68">
        <f>IF($E1171="OAI",'3'!H1171,IF($E1171&lt;=H$4,'3'!$G1171+SUM('3'!$H1171:H1171),0))</f>
        <v>0</v>
      </c>
      <c r="I1171" s="68">
        <f>IF($E1171="OAI",'3'!I1171,IF($E1171=I$4,'3'!$G1171+SUM('3'!$H1171:I1171),IF($E1171&lt;I$4,'3'!I1171,0)))</f>
        <v>0</v>
      </c>
      <c r="J1171" s="68">
        <f>IF($E1171="OAI",'3'!J1171,IF($E1171=J$4,'3'!$G1171+SUM('3'!$H1171:J1171),IF($E1171&lt;J$4,'3'!J1171,0)))</f>
        <v>0</v>
      </c>
      <c r="K1171" s="68">
        <f>IF($E1171="OAI",'3'!K1171,IF($E1171=K$4,'3'!$G1171+SUM('3'!$H1171:K1171),IF($E1171&lt;K$4,'3'!K1171,0)))</f>
        <v>0</v>
      </c>
      <c r="L1171" s="68">
        <f>IF($E1171="OAI",'3'!L1171,IF($E1171=L$4,'3'!$G1171+SUM('3'!$H1171:L1171),IF($E1171&lt;L$4,'3'!L1171,0)))</f>
        <v>0</v>
      </c>
      <c r="M1171" s="68">
        <f>IF($E1171="OAI",'3'!M1171,IF($E1171=M$4,'3'!$G1171+SUM('3'!$H1171:M1171),IF($E1171&lt;M$4,'3'!M1171,0)))</f>
        <v>0</v>
      </c>
      <c r="N1171" s="68">
        <f>IF($E1171="OAI",'3'!N1171,IF($E1171=N$4,'3'!$G1171+SUM('3'!$H1171:N1171),IF($E1171&lt;N$4,'3'!N1171,0)))</f>
        <v>0</v>
      </c>
      <c r="O1171" s="68">
        <f>IF($E1171="OAI",'3'!O1171,IF($E1171=O$4,'3'!$G1171+SUM('3'!$H1171:O1171),IF($E1171&lt;O$4,'3'!O1171,0)))</f>
        <v>0</v>
      </c>
      <c r="P1171" s="68">
        <f>IF($E1171="OAI",'3'!P1171,IF($E1171=P$4,'3'!$G1171+SUM('3'!$H1171:P1171),IF($E1171&lt;P$4,'3'!P1171,0)))</f>
        <v>0</v>
      </c>
      <c r="Q1171" s="68">
        <f>IF($E1171="OAI",'3'!Q1171,IF($E1171=Q$4,'3'!$G1171+SUM('3'!$H1171:Q1171),IF($E1171&lt;Q$4,'3'!Q1171,0)))</f>
        <v>0</v>
      </c>
      <c r="R1171" s="68">
        <f>IF($E1171="OAI",'3'!R1171,IF($E1171=R$4,'3'!$G1171+SUM('3'!$H1171:R1171),IF($E1171&lt;R$4,'3'!R1171,0)))</f>
        <v>0</v>
      </c>
      <c r="S1171" s="68">
        <f>IF($E1171="OAI",'3'!S1171,IF($E1171=S$4,'3'!$G1171+SUM('3'!$H1171:S1171),IF($E1171&lt;S$4,'3'!S1171,0)))</f>
        <v>0</v>
      </c>
      <c r="T1171" s="68">
        <f>IF($E1171="OAI",'3'!T1171,IF($E1171=T$4,'3'!$G1171+SUM('3'!$H1171:T1171),IF($E1171&lt;T$4,'3'!T1171,0)))</f>
        <v>0</v>
      </c>
      <c r="U1171" s="68">
        <f>IF($E1171="OAI",'3'!U1171,IF($E1171=U$4,'3'!$G1171+SUM('3'!$H1171:U1171),IF($E1171&lt;U$4,'3'!U1171,0)))</f>
        <v>0</v>
      </c>
      <c r="V1171" s="68">
        <f>IF($E1171="OAI",'3'!V1171,IF($E1171=V$4,'3'!$G1171+SUM('3'!$H1171:V1171),IF($E1171&lt;V$4,'3'!V1171,0)))</f>
        <v>0</v>
      </c>
      <c r="W1171" s="68">
        <f>IF($E1171="OAI",'3'!W1171,IF($E1171=W$4,'3'!$G1171+SUM('3'!$H1171:W1171),IF($E1171&lt;W$4,'3'!W1171,0)))</f>
        <v>0</v>
      </c>
      <c r="X1171" s="68">
        <f>IF($E1171="OAI",'3'!X1171,IF($E1171=X$4,'3'!$G1171+SUM('3'!$H1171:X1171),IF($E1171&lt;X$4,'3'!X1171,0)))</f>
        <v>0</v>
      </c>
      <c r="Y1171" s="68">
        <f>IF($E1171="OAI",'3'!Y1171,IF($E1171=Y$4,'3'!$G1171+SUM('3'!$H1171:Y1171),IF($E1171&lt;Y$4,'3'!Y1171,0)))</f>
        <v>0</v>
      </c>
      <c r="Z1171" s="68">
        <f>IF($E1171="OAI",'3'!Z1171,IF($E1171=Z$4,'3'!$G1171+SUM('3'!$H1171:Z1171),IF($E1171&lt;Z$4,'3'!Z1171,0)))</f>
        <v>0</v>
      </c>
      <c r="AA1171" s="68">
        <f>IF($E1171="OAI",'3'!AA1171,IF($E1171=AA$4,'3'!$G1171+SUM('3'!$H1171:AA1171),IF($E1171&lt;AA$4,'3'!AA1171,0)))</f>
        <v>0</v>
      </c>
      <c r="AB1171" s="68">
        <f>IF($E1171="OAI",'3'!AB1171,IF($E1171=AB$4,'3'!$G1171+SUM('3'!$H1171:AB1171),IF($E1171&lt;AB$4,'3'!AB1171,0)))</f>
        <v>0</v>
      </c>
      <c r="AC1171" s="68">
        <f>IF($E1171="OAI",'3'!AC1171,IF($E1171=AC$4,'3'!$G1171+SUM('3'!$H1171:AC1171),IF($E1171&lt;AC$4,'3'!AC1171,0)))</f>
        <v>237126.34636952632</v>
      </c>
      <c r="AD1171" s="68">
        <f>IF($E1171="OAI",'3'!AD1171,IF($E1171=AD$4,'3'!$G1171+SUM('3'!$H1171:AD1171),IF($E1171&lt;AD$4,'3'!AD1171,0)))</f>
        <v>0</v>
      </c>
      <c r="AE1171" s="68">
        <f>IF($E1171="OAI",'3'!AE1171,IF($E1171=AE$4,'3'!$G1171+SUM('3'!$H1171:AE1171),IF($E1171&lt;AE$4,'3'!AE1171,0)))</f>
        <v>0</v>
      </c>
      <c r="AF1171" s="26">
        <f t="shared" si="75"/>
        <v>0</v>
      </c>
      <c r="AG1171" s="26">
        <f t="shared" si="76"/>
        <v>237126.34636952632</v>
      </c>
      <c r="AH1171" s="56">
        <f t="shared" si="77"/>
        <v>1266</v>
      </c>
    </row>
    <row r="1172" spans="1:34">
      <c r="A1172" s="56">
        <f t="shared" si="78"/>
        <v>1267</v>
      </c>
      <c r="B1172" s="3">
        <f>'1'!B1172</f>
        <v>5790391</v>
      </c>
      <c r="C1172" t="str">
        <f>'1'!C1172</f>
        <v>MIDWAY: Replace PACIRAS 115/230kV Relays</v>
      </c>
      <c r="D1172" s="3" t="str">
        <f>'1'!D1172</f>
        <v>3F</v>
      </c>
      <c r="E1172" s="13">
        <f>IF('1'!E1172="OAI","OAI",EOMONTH('1'!E1172,-1)+1)</f>
        <v>45505</v>
      </c>
      <c r="F1172" s="3" t="str">
        <f>'1'!F1172</f>
        <v>TOO</v>
      </c>
      <c r="G1172" s="7"/>
      <c r="H1172" s="68">
        <f>IF($E1172="OAI",'3'!H1172,IF($E1172&lt;=H$4,'3'!$G1172+SUM('3'!$H1172:H1172),0))</f>
        <v>0</v>
      </c>
      <c r="I1172" s="68">
        <f>IF($E1172="OAI",'3'!I1172,IF($E1172=I$4,'3'!$G1172+SUM('3'!$H1172:I1172),IF($E1172&lt;I$4,'3'!I1172,0)))</f>
        <v>0</v>
      </c>
      <c r="J1172" s="68">
        <f>IF($E1172="OAI",'3'!J1172,IF($E1172=J$4,'3'!$G1172+SUM('3'!$H1172:J1172),IF($E1172&lt;J$4,'3'!J1172,0)))</f>
        <v>0</v>
      </c>
      <c r="K1172" s="68">
        <f>IF($E1172="OAI",'3'!K1172,IF($E1172=K$4,'3'!$G1172+SUM('3'!$H1172:K1172),IF($E1172&lt;K$4,'3'!K1172,0)))</f>
        <v>0</v>
      </c>
      <c r="L1172" s="68">
        <f>IF($E1172="OAI",'3'!L1172,IF($E1172=L$4,'3'!$G1172+SUM('3'!$H1172:L1172),IF($E1172&lt;L$4,'3'!L1172,0)))</f>
        <v>0</v>
      </c>
      <c r="M1172" s="68">
        <f>IF($E1172="OAI",'3'!M1172,IF($E1172=M$4,'3'!$G1172+SUM('3'!$H1172:M1172),IF($E1172&lt;M$4,'3'!M1172,0)))</f>
        <v>0</v>
      </c>
      <c r="N1172" s="68">
        <f>IF($E1172="OAI",'3'!N1172,IF($E1172=N$4,'3'!$G1172+SUM('3'!$H1172:N1172),IF($E1172&lt;N$4,'3'!N1172,0)))</f>
        <v>0</v>
      </c>
      <c r="O1172" s="68">
        <f>IF($E1172="OAI",'3'!O1172,IF($E1172=O$4,'3'!$G1172+SUM('3'!$H1172:O1172),IF($E1172&lt;O$4,'3'!O1172,0)))</f>
        <v>0</v>
      </c>
      <c r="P1172" s="68">
        <f>IF($E1172="OAI",'3'!P1172,IF($E1172=P$4,'3'!$G1172+SUM('3'!$H1172:P1172),IF($E1172&lt;P$4,'3'!P1172,0)))</f>
        <v>0</v>
      </c>
      <c r="Q1172" s="68">
        <f>IF($E1172="OAI",'3'!Q1172,IF($E1172=Q$4,'3'!$G1172+SUM('3'!$H1172:Q1172),IF($E1172&lt;Q$4,'3'!Q1172,0)))</f>
        <v>0</v>
      </c>
      <c r="R1172" s="68">
        <f>IF($E1172="OAI",'3'!R1172,IF($E1172=R$4,'3'!$G1172+SUM('3'!$H1172:R1172),IF($E1172&lt;R$4,'3'!R1172,0)))</f>
        <v>0</v>
      </c>
      <c r="S1172" s="68">
        <f>IF($E1172="OAI",'3'!S1172,IF($E1172=S$4,'3'!$G1172+SUM('3'!$H1172:S1172),IF($E1172&lt;S$4,'3'!S1172,0)))</f>
        <v>0</v>
      </c>
      <c r="T1172" s="68">
        <f>IF($E1172="OAI",'3'!T1172,IF($E1172=T$4,'3'!$G1172+SUM('3'!$H1172:T1172),IF($E1172&lt;T$4,'3'!T1172,0)))</f>
        <v>0</v>
      </c>
      <c r="U1172" s="68">
        <f>IF($E1172="OAI",'3'!U1172,IF($E1172=U$4,'3'!$G1172+SUM('3'!$H1172:U1172),IF($E1172&lt;U$4,'3'!U1172,0)))</f>
        <v>0</v>
      </c>
      <c r="V1172" s="68">
        <f>IF($E1172="OAI",'3'!V1172,IF($E1172=V$4,'3'!$G1172+SUM('3'!$H1172:V1172),IF($E1172&lt;V$4,'3'!V1172,0)))</f>
        <v>0</v>
      </c>
      <c r="W1172" s="68">
        <f>IF($E1172="OAI",'3'!W1172,IF($E1172=W$4,'3'!$G1172+SUM('3'!$H1172:W1172),IF($E1172&lt;W$4,'3'!W1172,0)))</f>
        <v>0</v>
      </c>
      <c r="X1172" s="68">
        <f>IF($E1172="OAI",'3'!X1172,IF($E1172=X$4,'3'!$G1172+SUM('3'!$H1172:X1172),IF($E1172&lt;X$4,'3'!X1172,0)))</f>
        <v>0</v>
      </c>
      <c r="Y1172" s="68">
        <f>IF($E1172="OAI",'3'!Y1172,IF($E1172=Y$4,'3'!$G1172+SUM('3'!$H1172:Y1172),IF($E1172&lt;Y$4,'3'!Y1172,0)))</f>
        <v>0</v>
      </c>
      <c r="Z1172" s="68">
        <f>IF($E1172="OAI",'3'!Z1172,IF($E1172=Z$4,'3'!$G1172+SUM('3'!$H1172:Z1172),IF($E1172&lt;Z$4,'3'!Z1172,0)))</f>
        <v>0</v>
      </c>
      <c r="AA1172" s="68">
        <f>IF($E1172="OAI",'3'!AA1172,IF($E1172=AA$4,'3'!$G1172+SUM('3'!$H1172:AA1172),IF($E1172&lt;AA$4,'3'!AA1172,0)))</f>
        <v>198189.98494699638</v>
      </c>
      <c r="AB1172" s="68">
        <f>IF($E1172="OAI",'3'!AB1172,IF($E1172=AB$4,'3'!$G1172+SUM('3'!$H1172:AB1172),IF($E1172&lt;AB$4,'3'!AB1172,0)))</f>
        <v>0</v>
      </c>
      <c r="AC1172" s="68">
        <f>IF($E1172="OAI",'3'!AC1172,IF($E1172=AC$4,'3'!$G1172+SUM('3'!$H1172:AC1172),IF($E1172&lt;AC$4,'3'!AC1172,0)))</f>
        <v>0</v>
      </c>
      <c r="AD1172" s="68">
        <f>IF($E1172="OAI",'3'!AD1172,IF($E1172=AD$4,'3'!$G1172+SUM('3'!$H1172:AD1172),IF($E1172&lt;AD$4,'3'!AD1172,0)))</f>
        <v>0</v>
      </c>
      <c r="AE1172" s="68">
        <f>IF($E1172="OAI",'3'!AE1172,IF($E1172=AE$4,'3'!$G1172+SUM('3'!$H1172:AE1172),IF($E1172&lt;AE$4,'3'!AE1172,0)))</f>
        <v>0</v>
      </c>
      <c r="AF1172" s="26">
        <f t="shared" si="75"/>
        <v>0</v>
      </c>
      <c r="AG1172" s="26">
        <f t="shared" si="76"/>
        <v>198189.98494699638</v>
      </c>
      <c r="AH1172" s="56">
        <f t="shared" si="77"/>
        <v>1267</v>
      </c>
    </row>
    <row r="1173" spans="1:34">
      <c r="A1173" s="56">
        <f t="shared" si="78"/>
        <v>1268</v>
      </c>
      <c r="B1173" s="3">
        <f>'1'!B1173</f>
        <v>5790392</v>
      </c>
      <c r="C1173" t="str">
        <f>'1'!C1173</f>
        <v>TAFT: Replace PACIRAS GG1 Relays</v>
      </c>
      <c r="D1173" s="3" t="str">
        <f>'1'!D1173</f>
        <v>3F</v>
      </c>
      <c r="E1173" s="13">
        <f>IF('1'!E1173="OAI","OAI",EOMONTH('1'!E1173,-1)+1)</f>
        <v>45536</v>
      </c>
      <c r="F1173" s="3" t="str">
        <f>'1'!F1173</f>
        <v>TOLO</v>
      </c>
      <c r="G1173" s="7"/>
      <c r="H1173" s="68">
        <f>IF($E1173="OAI",'3'!H1173,IF($E1173&lt;=H$4,'3'!$G1173+SUM('3'!$H1173:H1173),0))</f>
        <v>0</v>
      </c>
      <c r="I1173" s="68">
        <f>IF($E1173="OAI",'3'!I1173,IF($E1173=I$4,'3'!$G1173+SUM('3'!$H1173:I1173),IF($E1173&lt;I$4,'3'!I1173,0)))</f>
        <v>0</v>
      </c>
      <c r="J1173" s="68">
        <f>IF($E1173="OAI",'3'!J1173,IF($E1173=J$4,'3'!$G1173+SUM('3'!$H1173:J1173),IF($E1173&lt;J$4,'3'!J1173,0)))</f>
        <v>0</v>
      </c>
      <c r="K1173" s="68">
        <f>IF($E1173="OAI",'3'!K1173,IF($E1173=K$4,'3'!$G1173+SUM('3'!$H1173:K1173),IF($E1173&lt;K$4,'3'!K1173,0)))</f>
        <v>0</v>
      </c>
      <c r="L1173" s="68">
        <f>IF($E1173="OAI",'3'!L1173,IF($E1173=L$4,'3'!$G1173+SUM('3'!$H1173:L1173),IF($E1173&lt;L$4,'3'!L1173,0)))</f>
        <v>0</v>
      </c>
      <c r="M1173" s="68">
        <f>IF($E1173="OAI",'3'!M1173,IF($E1173=M$4,'3'!$G1173+SUM('3'!$H1173:M1173),IF($E1173&lt;M$4,'3'!M1173,0)))</f>
        <v>0</v>
      </c>
      <c r="N1173" s="68">
        <f>IF($E1173="OAI",'3'!N1173,IF($E1173=N$4,'3'!$G1173+SUM('3'!$H1173:N1173),IF($E1173&lt;N$4,'3'!N1173,0)))</f>
        <v>0</v>
      </c>
      <c r="O1173" s="68">
        <f>IF($E1173="OAI",'3'!O1173,IF($E1173=O$4,'3'!$G1173+SUM('3'!$H1173:O1173),IF($E1173&lt;O$4,'3'!O1173,0)))</f>
        <v>0</v>
      </c>
      <c r="P1173" s="68">
        <f>IF($E1173="OAI",'3'!P1173,IF($E1173=P$4,'3'!$G1173+SUM('3'!$H1173:P1173),IF($E1173&lt;P$4,'3'!P1173,0)))</f>
        <v>0</v>
      </c>
      <c r="Q1173" s="68">
        <f>IF($E1173="OAI",'3'!Q1173,IF($E1173=Q$4,'3'!$G1173+SUM('3'!$H1173:Q1173),IF($E1173&lt;Q$4,'3'!Q1173,0)))</f>
        <v>0</v>
      </c>
      <c r="R1173" s="68">
        <f>IF($E1173="OAI",'3'!R1173,IF($E1173=R$4,'3'!$G1173+SUM('3'!$H1173:R1173),IF($E1173&lt;R$4,'3'!R1173,0)))</f>
        <v>0</v>
      </c>
      <c r="S1173" s="68">
        <f>IF($E1173="OAI",'3'!S1173,IF($E1173=S$4,'3'!$G1173+SUM('3'!$H1173:S1173),IF($E1173&lt;S$4,'3'!S1173,0)))</f>
        <v>0</v>
      </c>
      <c r="T1173" s="68">
        <f>IF($E1173="OAI",'3'!T1173,IF($E1173=T$4,'3'!$G1173+SUM('3'!$H1173:T1173),IF($E1173&lt;T$4,'3'!T1173,0)))</f>
        <v>0</v>
      </c>
      <c r="U1173" s="68">
        <f>IF($E1173="OAI",'3'!U1173,IF($E1173=U$4,'3'!$G1173+SUM('3'!$H1173:U1173),IF($E1173&lt;U$4,'3'!U1173,0)))</f>
        <v>0</v>
      </c>
      <c r="V1173" s="68">
        <f>IF($E1173="OAI",'3'!V1173,IF($E1173=V$4,'3'!$G1173+SUM('3'!$H1173:V1173),IF($E1173&lt;V$4,'3'!V1173,0)))</f>
        <v>0</v>
      </c>
      <c r="W1173" s="68">
        <f>IF($E1173="OAI",'3'!W1173,IF($E1173=W$4,'3'!$G1173+SUM('3'!$H1173:W1173),IF($E1173&lt;W$4,'3'!W1173,0)))</f>
        <v>0</v>
      </c>
      <c r="X1173" s="68">
        <f>IF($E1173="OAI",'3'!X1173,IF($E1173=X$4,'3'!$G1173+SUM('3'!$H1173:X1173),IF($E1173&lt;X$4,'3'!X1173,0)))</f>
        <v>0</v>
      </c>
      <c r="Y1173" s="68">
        <f>IF($E1173="OAI",'3'!Y1173,IF($E1173=Y$4,'3'!$G1173+SUM('3'!$H1173:Y1173),IF($E1173&lt;Y$4,'3'!Y1173,0)))</f>
        <v>0</v>
      </c>
      <c r="Z1173" s="68">
        <f>IF($E1173="OAI",'3'!Z1173,IF($E1173=Z$4,'3'!$G1173+SUM('3'!$H1173:Z1173),IF($E1173&lt;Z$4,'3'!Z1173,0)))</f>
        <v>0</v>
      </c>
      <c r="AA1173" s="68">
        <f>IF($E1173="OAI",'3'!AA1173,IF($E1173=AA$4,'3'!$G1173+SUM('3'!$H1173:AA1173),IF($E1173&lt;AA$4,'3'!AA1173,0)))</f>
        <v>0</v>
      </c>
      <c r="AB1173" s="68">
        <f>IF($E1173="OAI",'3'!AB1173,IF($E1173=AB$4,'3'!$G1173+SUM('3'!$H1173:AB1173),IF($E1173&lt;AB$4,'3'!AB1173,0)))</f>
        <v>294350.73076071992</v>
      </c>
      <c r="AC1173" s="68">
        <f>IF($E1173="OAI",'3'!AC1173,IF($E1173=AC$4,'3'!$G1173+SUM('3'!$H1173:AC1173),IF($E1173&lt;AC$4,'3'!AC1173,0)))</f>
        <v>0</v>
      </c>
      <c r="AD1173" s="68">
        <f>IF($E1173="OAI",'3'!AD1173,IF($E1173=AD$4,'3'!$G1173+SUM('3'!$H1173:AD1173),IF($E1173&lt;AD$4,'3'!AD1173,0)))</f>
        <v>0</v>
      </c>
      <c r="AE1173" s="68">
        <f>IF($E1173="OAI",'3'!AE1173,IF($E1173=AE$4,'3'!$G1173+SUM('3'!$H1173:AE1173),IF($E1173&lt;AE$4,'3'!AE1173,0)))</f>
        <v>0</v>
      </c>
      <c r="AF1173" s="26">
        <f t="shared" si="75"/>
        <v>0</v>
      </c>
      <c r="AG1173" s="26">
        <f t="shared" si="76"/>
        <v>294350.73076071992</v>
      </c>
      <c r="AH1173" s="56">
        <f t="shared" si="77"/>
        <v>1268</v>
      </c>
    </row>
    <row r="1174" spans="1:34">
      <c r="A1174" s="56">
        <f t="shared" si="78"/>
        <v>1269</v>
      </c>
      <c r="B1174" s="3">
        <f>'1'!B1174</f>
        <v>5790393</v>
      </c>
      <c r="C1174" t="str">
        <f>'1'!C1174</f>
        <v>ELK HILLS: REPLACE PACIRAS GG2 RELAYS</v>
      </c>
      <c r="D1174" s="3" t="str">
        <f>'1'!D1174</f>
        <v>3F</v>
      </c>
      <c r="E1174" s="13">
        <f>IF('1'!E1174="OAI","OAI",EOMONTH('1'!E1174,-1)+1)</f>
        <v>45444</v>
      </c>
      <c r="F1174" s="3" t="str">
        <f>'1'!F1174</f>
        <v>TOHI</v>
      </c>
      <c r="G1174" s="7"/>
      <c r="H1174" s="68">
        <f>IF($E1174="OAI",'3'!H1174,IF($E1174&lt;=H$4,'3'!$G1174+SUM('3'!$H1174:H1174),0))</f>
        <v>0</v>
      </c>
      <c r="I1174" s="68">
        <f>IF($E1174="OAI",'3'!I1174,IF($E1174=I$4,'3'!$G1174+SUM('3'!$H1174:I1174),IF($E1174&lt;I$4,'3'!I1174,0)))</f>
        <v>0</v>
      </c>
      <c r="J1174" s="68">
        <f>IF($E1174="OAI",'3'!J1174,IF($E1174=J$4,'3'!$G1174+SUM('3'!$H1174:J1174),IF($E1174&lt;J$4,'3'!J1174,0)))</f>
        <v>0</v>
      </c>
      <c r="K1174" s="68">
        <f>IF($E1174="OAI",'3'!K1174,IF($E1174=K$4,'3'!$G1174+SUM('3'!$H1174:K1174),IF($E1174&lt;K$4,'3'!K1174,0)))</f>
        <v>0</v>
      </c>
      <c r="L1174" s="68">
        <f>IF($E1174="OAI",'3'!L1174,IF($E1174=L$4,'3'!$G1174+SUM('3'!$H1174:L1174),IF($E1174&lt;L$4,'3'!L1174,0)))</f>
        <v>0</v>
      </c>
      <c r="M1174" s="68">
        <f>IF($E1174="OAI",'3'!M1174,IF($E1174=M$4,'3'!$G1174+SUM('3'!$H1174:M1174),IF($E1174&lt;M$4,'3'!M1174,0)))</f>
        <v>0</v>
      </c>
      <c r="N1174" s="68">
        <f>IF($E1174="OAI",'3'!N1174,IF($E1174=N$4,'3'!$G1174+SUM('3'!$H1174:N1174),IF($E1174&lt;N$4,'3'!N1174,0)))</f>
        <v>0</v>
      </c>
      <c r="O1174" s="68">
        <f>IF($E1174="OAI",'3'!O1174,IF($E1174=O$4,'3'!$G1174+SUM('3'!$H1174:O1174),IF($E1174&lt;O$4,'3'!O1174,0)))</f>
        <v>0</v>
      </c>
      <c r="P1174" s="68">
        <f>IF($E1174="OAI",'3'!P1174,IF($E1174=P$4,'3'!$G1174+SUM('3'!$H1174:P1174),IF($E1174&lt;P$4,'3'!P1174,0)))</f>
        <v>0</v>
      </c>
      <c r="Q1174" s="68">
        <f>IF($E1174="OAI",'3'!Q1174,IF($E1174=Q$4,'3'!$G1174+SUM('3'!$H1174:Q1174),IF($E1174&lt;Q$4,'3'!Q1174,0)))</f>
        <v>0</v>
      </c>
      <c r="R1174" s="68">
        <f>IF($E1174="OAI",'3'!R1174,IF($E1174=R$4,'3'!$G1174+SUM('3'!$H1174:R1174),IF($E1174&lt;R$4,'3'!R1174,0)))</f>
        <v>0</v>
      </c>
      <c r="S1174" s="68">
        <f>IF($E1174="OAI",'3'!S1174,IF($E1174=S$4,'3'!$G1174+SUM('3'!$H1174:S1174),IF($E1174&lt;S$4,'3'!S1174,0)))</f>
        <v>0</v>
      </c>
      <c r="T1174" s="68">
        <f>IF($E1174="OAI",'3'!T1174,IF($E1174=T$4,'3'!$G1174+SUM('3'!$H1174:T1174),IF($E1174&lt;T$4,'3'!T1174,0)))</f>
        <v>0</v>
      </c>
      <c r="U1174" s="68">
        <f>IF($E1174="OAI",'3'!U1174,IF($E1174=U$4,'3'!$G1174+SUM('3'!$H1174:U1174),IF($E1174&lt;U$4,'3'!U1174,0)))</f>
        <v>0</v>
      </c>
      <c r="V1174" s="68">
        <f>IF($E1174="OAI",'3'!V1174,IF($E1174=V$4,'3'!$G1174+SUM('3'!$H1174:V1174),IF($E1174&lt;V$4,'3'!V1174,0)))</f>
        <v>0</v>
      </c>
      <c r="W1174" s="68">
        <f>IF($E1174="OAI",'3'!W1174,IF($E1174=W$4,'3'!$G1174+SUM('3'!$H1174:W1174),IF($E1174&lt;W$4,'3'!W1174,0)))</f>
        <v>0</v>
      </c>
      <c r="X1174" s="68">
        <f>IF($E1174="OAI",'3'!X1174,IF($E1174=X$4,'3'!$G1174+SUM('3'!$H1174:X1174),IF($E1174&lt;X$4,'3'!X1174,0)))</f>
        <v>0</v>
      </c>
      <c r="Y1174" s="68">
        <f>IF($E1174="OAI",'3'!Y1174,IF($E1174=Y$4,'3'!$G1174+SUM('3'!$H1174:Y1174),IF($E1174&lt;Y$4,'3'!Y1174,0)))</f>
        <v>1047158.9538846429</v>
      </c>
      <c r="Z1174" s="68">
        <f>IF($E1174="OAI",'3'!Z1174,IF($E1174=Z$4,'3'!$G1174+SUM('3'!$H1174:Z1174),IF($E1174&lt;Z$4,'3'!Z1174,0)))</f>
        <v>0</v>
      </c>
      <c r="AA1174" s="68">
        <f>IF($E1174="OAI",'3'!AA1174,IF($E1174=AA$4,'3'!$G1174+SUM('3'!$H1174:AA1174),IF($E1174&lt;AA$4,'3'!AA1174,0)))</f>
        <v>0</v>
      </c>
      <c r="AB1174" s="68">
        <f>IF($E1174="OAI",'3'!AB1174,IF($E1174=AB$4,'3'!$G1174+SUM('3'!$H1174:AB1174),IF($E1174&lt;AB$4,'3'!AB1174,0)))</f>
        <v>0</v>
      </c>
      <c r="AC1174" s="68">
        <f>IF($E1174="OAI",'3'!AC1174,IF($E1174=AC$4,'3'!$G1174+SUM('3'!$H1174:AC1174),IF($E1174&lt;AC$4,'3'!AC1174,0)))</f>
        <v>0</v>
      </c>
      <c r="AD1174" s="68">
        <f>IF($E1174="OAI",'3'!AD1174,IF($E1174=AD$4,'3'!$G1174+SUM('3'!$H1174:AD1174),IF($E1174&lt;AD$4,'3'!AD1174,0)))</f>
        <v>0</v>
      </c>
      <c r="AE1174" s="68">
        <f>IF($E1174="OAI",'3'!AE1174,IF($E1174=AE$4,'3'!$G1174+SUM('3'!$H1174:AE1174),IF($E1174&lt;AE$4,'3'!AE1174,0)))</f>
        <v>17392.283629038462</v>
      </c>
      <c r="AF1174" s="26">
        <f t="shared" si="75"/>
        <v>0</v>
      </c>
      <c r="AG1174" s="26">
        <f t="shared" si="76"/>
        <v>1064551.2375136814</v>
      </c>
      <c r="AH1174" s="56">
        <f t="shared" si="77"/>
        <v>1269</v>
      </c>
    </row>
    <row r="1175" spans="1:34">
      <c r="A1175" s="56">
        <f t="shared" si="78"/>
        <v>1270</v>
      </c>
      <c r="B1175" s="3">
        <f>'1'!B1175</f>
        <v>5790394</v>
      </c>
      <c r="C1175" t="str">
        <f>'1'!C1175</f>
        <v>LA PALOMA: Repl PACIRAS GG3 &amp; GG Relays</v>
      </c>
      <c r="D1175" s="3" t="str">
        <f>'1'!D1175</f>
        <v>3F</v>
      </c>
      <c r="E1175" s="13">
        <f>IF('1'!E1175="OAI","OAI",EOMONTH('1'!E1175,-1)+1)</f>
        <v>45383</v>
      </c>
      <c r="F1175" s="3" t="str">
        <f>'1'!F1175</f>
        <v>TOHI</v>
      </c>
      <c r="G1175" s="7"/>
      <c r="H1175" s="68">
        <f>IF($E1175="OAI",'3'!H1175,IF($E1175&lt;=H$4,'3'!$G1175+SUM('3'!$H1175:H1175),0))</f>
        <v>0</v>
      </c>
      <c r="I1175" s="68">
        <f>IF($E1175="OAI",'3'!I1175,IF($E1175=I$4,'3'!$G1175+SUM('3'!$H1175:I1175),IF($E1175&lt;I$4,'3'!I1175,0)))</f>
        <v>0</v>
      </c>
      <c r="J1175" s="68">
        <f>IF($E1175="OAI",'3'!J1175,IF($E1175=J$4,'3'!$G1175+SUM('3'!$H1175:J1175),IF($E1175&lt;J$4,'3'!J1175,0)))</f>
        <v>0</v>
      </c>
      <c r="K1175" s="68">
        <f>IF($E1175="OAI",'3'!K1175,IF($E1175=K$4,'3'!$G1175+SUM('3'!$H1175:K1175),IF($E1175&lt;K$4,'3'!K1175,0)))</f>
        <v>0</v>
      </c>
      <c r="L1175" s="68">
        <f>IF($E1175="OAI",'3'!L1175,IF($E1175=L$4,'3'!$G1175+SUM('3'!$H1175:L1175),IF($E1175&lt;L$4,'3'!L1175,0)))</f>
        <v>0</v>
      </c>
      <c r="M1175" s="68">
        <f>IF($E1175="OAI",'3'!M1175,IF($E1175=M$4,'3'!$G1175+SUM('3'!$H1175:M1175),IF($E1175&lt;M$4,'3'!M1175,0)))</f>
        <v>0</v>
      </c>
      <c r="N1175" s="68">
        <f>IF($E1175="OAI",'3'!N1175,IF($E1175=N$4,'3'!$G1175+SUM('3'!$H1175:N1175),IF($E1175&lt;N$4,'3'!N1175,0)))</f>
        <v>0</v>
      </c>
      <c r="O1175" s="68">
        <f>IF($E1175="OAI",'3'!O1175,IF($E1175=O$4,'3'!$G1175+SUM('3'!$H1175:O1175),IF($E1175&lt;O$4,'3'!O1175,0)))</f>
        <v>0</v>
      </c>
      <c r="P1175" s="68">
        <f>IF($E1175="OAI",'3'!P1175,IF($E1175=P$4,'3'!$G1175+SUM('3'!$H1175:P1175),IF($E1175&lt;P$4,'3'!P1175,0)))</f>
        <v>0</v>
      </c>
      <c r="Q1175" s="68">
        <f>IF($E1175="OAI",'3'!Q1175,IF($E1175=Q$4,'3'!$G1175+SUM('3'!$H1175:Q1175),IF($E1175&lt;Q$4,'3'!Q1175,0)))</f>
        <v>0</v>
      </c>
      <c r="R1175" s="68">
        <f>IF($E1175="OAI",'3'!R1175,IF($E1175=R$4,'3'!$G1175+SUM('3'!$H1175:R1175),IF($E1175&lt;R$4,'3'!R1175,0)))</f>
        <v>0</v>
      </c>
      <c r="S1175" s="68">
        <f>IF($E1175="OAI",'3'!S1175,IF($E1175=S$4,'3'!$G1175+SUM('3'!$H1175:S1175),IF($E1175&lt;S$4,'3'!S1175,0)))</f>
        <v>0</v>
      </c>
      <c r="T1175" s="68">
        <f>IF($E1175="OAI",'3'!T1175,IF($E1175=T$4,'3'!$G1175+SUM('3'!$H1175:T1175),IF($E1175&lt;T$4,'3'!T1175,0)))</f>
        <v>0</v>
      </c>
      <c r="U1175" s="68">
        <f>IF($E1175="OAI",'3'!U1175,IF($E1175=U$4,'3'!$G1175+SUM('3'!$H1175:U1175),IF($E1175&lt;U$4,'3'!U1175,0)))</f>
        <v>0</v>
      </c>
      <c r="V1175" s="68">
        <f>IF($E1175="OAI",'3'!V1175,IF($E1175=V$4,'3'!$G1175+SUM('3'!$H1175:V1175),IF($E1175&lt;V$4,'3'!V1175,0)))</f>
        <v>0</v>
      </c>
      <c r="W1175" s="68">
        <f>IF($E1175="OAI",'3'!W1175,IF($E1175=W$4,'3'!$G1175+SUM('3'!$H1175:W1175),IF($E1175&lt;W$4,'3'!W1175,0)))</f>
        <v>993597.68163859984</v>
      </c>
      <c r="X1175" s="68">
        <f>IF($E1175="OAI",'3'!X1175,IF($E1175=X$4,'3'!$G1175+SUM('3'!$H1175:X1175),IF($E1175&lt;X$4,'3'!X1175,0)))</f>
        <v>83412.746411146203</v>
      </c>
      <c r="Y1175" s="68">
        <f>IF($E1175="OAI",'3'!Y1175,IF($E1175=Y$4,'3'!$G1175+SUM('3'!$H1175:Y1175),IF($E1175&lt;Y$4,'3'!Y1175,0)))</f>
        <v>18415.879808055732</v>
      </c>
      <c r="Z1175" s="68">
        <f>IF($E1175="OAI",'3'!Z1175,IF($E1175=Z$4,'3'!$G1175+SUM('3'!$H1175:Z1175),IF($E1175&lt;Z$4,'3'!Z1175,0)))</f>
        <v>6823.0427989654663</v>
      </c>
      <c r="AA1175" s="68">
        <f>IF($E1175="OAI",'3'!AA1175,IF($E1175=AA$4,'3'!$G1175+SUM('3'!$H1175:AA1175),IF($E1175&lt;AA$4,'3'!AA1175,0)))</f>
        <v>681.74524320675027</v>
      </c>
      <c r="AB1175" s="68">
        <f>IF($E1175="OAI",'3'!AB1175,IF($E1175=AB$4,'3'!$G1175+SUM('3'!$H1175:AB1175),IF($E1175&lt;AB$4,'3'!AB1175,0)))</f>
        <v>1823.577682115965</v>
      </c>
      <c r="AC1175" s="68">
        <f>IF($E1175="OAI",'3'!AC1175,IF($E1175=AC$4,'3'!$G1175+SUM('3'!$H1175:AC1175),IF($E1175&lt;AC$4,'3'!AC1175,0)))</f>
        <v>0</v>
      </c>
      <c r="AD1175" s="68">
        <f>IF($E1175="OAI",'3'!AD1175,IF($E1175=AD$4,'3'!$G1175+SUM('3'!$H1175:AD1175),IF($E1175&lt;AD$4,'3'!AD1175,0)))</f>
        <v>1823.577682115965</v>
      </c>
      <c r="AE1175" s="68">
        <f>IF($E1175="OAI",'3'!AE1175,IF($E1175=AE$4,'3'!$G1175+SUM('3'!$H1175:AE1175),IF($E1175&lt;AE$4,'3'!AE1175,0)))</f>
        <v>0</v>
      </c>
      <c r="AF1175" s="26">
        <f t="shared" si="75"/>
        <v>0</v>
      </c>
      <c r="AG1175" s="26">
        <f t="shared" si="76"/>
        <v>1106578.2512642061</v>
      </c>
      <c r="AH1175" s="56">
        <f t="shared" si="77"/>
        <v>1270</v>
      </c>
    </row>
    <row r="1176" spans="1:34">
      <c r="A1176" s="56">
        <f t="shared" si="78"/>
        <v>1271</v>
      </c>
      <c r="B1176" s="3">
        <f>'1'!B1176</f>
        <v>5790395</v>
      </c>
      <c r="C1176" t="str">
        <f>'1'!C1176</f>
        <v>SUNRISE: Replace PACIRAS GG 4 Relays</v>
      </c>
      <c r="D1176" s="3" t="str">
        <f>'1'!D1176</f>
        <v>3F</v>
      </c>
      <c r="E1176" s="13">
        <f>IF('1'!E1176="OAI","OAI",EOMONTH('1'!E1176,-1)+1)</f>
        <v>45505</v>
      </c>
      <c r="F1176" s="3" t="str">
        <f>'1'!F1176</f>
        <v>TOHI</v>
      </c>
      <c r="G1176" s="7"/>
      <c r="H1176" s="68">
        <f>IF($E1176="OAI",'3'!H1176,IF($E1176&lt;=H$4,'3'!$G1176+SUM('3'!$H1176:H1176),0))</f>
        <v>0</v>
      </c>
      <c r="I1176" s="68">
        <f>IF($E1176="OAI",'3'!I1176,IF($E1176=I$4,'3'!$G1176+SUM('3'!$H1176:I1176),IF($E1176&lt;I$4,'3'!I1176,0)))</f>
        <v>0</v>
      </c>
      <c r="J1176" s="68">
        <f>IF($E1176="OAI",'3'!J1176,IF($E1176=J$4,'3'!$G1176+SUM('3'!$H1176:J1176),IF($E1176&lt;J$4,'3'!J1176,0)))</f>
        <v>0</v>
      </c>
      <c r="K1176" s="68">
        <f>IF($E1176="OAI",'3'!K1176,IF($E1176=K$4,'3'!$G1176+SUM('3'!$H1176:K1176),IF($E1176&lt;K$4,'3'!K1176,0)))</f>
        <v>0</v>
      </c>
      <c r="L1176" s="68">
        <f>IF($E1176="OAI",'3'!L1176,IF($E1176=L$4,'3'!$G1176+SUM('3'!$H1176:L1176),IF($E1176&lt;L$4,'3'!L1176,0)))</f>
        <v>0</v>
      </c>
      <c r="M1176" s="68">
        <f>IF($E1176="OAI",'3'!M1176,IF($E1176=M$4,'3'!$G1176+SUM('3'!$H1176:M1176),IF($E1176&lt;M$4,'3'!M1176,0)))</f>
        <v>0</v>
      </c>
      <c r="N1176" s="68">
        <f>IF($E1176="OAI",'3'!N1176,IF($E1176=N$4,'3'!$G1176+SUM('3'!$H1176:N1176),IF($E1176&lt;N$4,'3'!N1176,0)))</f>
        <v>0</v>
      </c>
      <c r="O1176" s="68">
        <f>IF($E1176="OAI",'3'!O1176,IF($E1176=O$4,'3'!$G1176+SUM('3'!$H1176:O1176),IF($E1176&lt;O$4,'3'!O1176,0)))</f>
        <v>0</v>
      </c>
      <c r="P1176" s="68">
        <f>IF($E1176="OAI",'3'!P1176,IF($E1176=P$4,'3'!$G1176+SUM('3'!$H1176:P1176),IF($E1176&lt;P$4,'3'!P1176,0)))</f>
        <v>0</v>
      </c>
      <c r="Q1176" s="68">
        <f>IF($E1176="OAI",'3'!Q1176,IF($E1176=Q$4,'3'!$G1176+SUM('3'!$H1176:Q1176),IF($E1176&lt;Q$4,'3'!Q1176,0)))</f>
        <v>0</v>
      </c>
      <c r="R1176" s="68">
        <f>IF($E1176="OAI",'3'!R1176,IF($E1176=R$4,'3'!$G1176+SUM('3'!$H1176:R1176),IF($E1176&lt;R$4,'3'!R1176,0)))</f>
        <v>0</v>
      </c>
      <c r="S1176" s="68">
        <f>IF($E1176="OAI",'3'!S1176,IF($E1176=S$4,'3'!$G1176+SUM('3'!$H1176:S1176),IF($E1176&lt;S$4,'3'!S1176,0)))</f>
        <v>0</v>
      </c>
      <c r="T1176" s="68">
        <f>IF($E1176="OAI",'3'!T1176,IF($E1176=T$4,'3'!$G1176+SUM('3'!$H1176:T1176),IF($E1176&lt;T$4,'3'!T1176,0)))</f>
        <v>0</v>
      </c>
      <c r="U1176" s="68">
        <f>IF($E1176="OAI",'3'!U1176,IF($E1176=U$4,'3'!$G1176+SUM('3'!$H1176:U1176),IF($E1176&lt;U$4,'3'!U1176,0)))</f>
        <v>0</v>
      </c>
      <c r="V1176" s="68">
        <f>IF($E1176="OAI",'3'!V1176,IF($E1176=V$4,'3'!$G1176+SUM('3'!$H1176:V1176),IF($E1176&lt;V$4,'3'!V1176,0)))</f>
        <v>0</v>
      </c>
      <c r="W1176" s="68">
        <f>IF($E1176="OAI",'3'!W1176,IF($E1176=W$4,'3'!$G1176+SUM('3'!$H1176:W1176),IF($E1176&lt;W$4,'3'!W1176,0)))</f>
        <v>0</v>
      </c>
      <c r="X1176" s="68">
        <f>IF($E1176="OAI",'3'!X1176,IF($E1176=X$4,'3'!$G1176+SUM('3'!$H1176:X1176),IF($E1176&lt;X$4,'3'!X1176,0)))</f>
        <v>0</v>
      </c>
      <c r="Y1176" s="68">
        <f>IF($E1176="OAI",'3'!Y1176,IF($E1176=Y$4,'3'!$G1176+SUM('3'!$H1176:Y1176),IF($E1176&lt;Y$4,'3'!Y1176,0)))</f>
        <v>0</v>
      </c>
      <c r="Z1176" s="68">
        <f>IF($E1176="OAI",'3'!Z1176,IF($E1176=Z$4,'3'!$G1176+SUM('3'!$H1176:Z1176),IF($E1176&lt;Z$4,'3'!Z1176,0)))</f>
        <v>0</v>
      </c>
      <c r="AA1176" s="68">
        <f>IF($E1176="OAI",'3'!AA1176,IF($E1176=AA$4,'3'!$G1176+SUM('3'!$H1176:AA1176),IF($E1176&lt;AA$4,'3'!AA1176,0)))</f>
        <v>1100242.5536487801</v>
      </c>
      <c r="AB1176" s="68">
        <f>IF($E1176="OAI",'3'!AB1176,IF($E1176=AB$4,'3'!$G1176+SUM('3'!$H1176:AB1176),IF($E1176&lt;AB$4,'3'!AB1176,0)))</f>
        <v>10396.312147362632</v>
      </c>
      <c r="AC1176" s="68">
        <f>IF($E1176="OAI",'3'!AC1176,IF($E1176=AC$4,'3'!$G1176+SUM('3'!$H1176:AC1176),IF($E1176&lt;AC$4,'3'!AC1176,0)))</f>
        <v>4999.5582896311334</v>
      </c>
      <c r="AD1176" s="68">
        <f>IF($E1176="OAI",'3'!AD1176,IF($E1176=AD$4,'3'!$G1176+SUM('3'!$H1176:AD1176),IF($E1176&lt;AD$4,'3'!AD1176,0)))</f>
        <v>1823.577682115965</v>
      </c>
      <c r="AE1176" s="68">
        <f>IF($E1176="OAI",'3'!AE1176,IF($E1176=AE$4,'3'!$G1176+SUM('3'!$H1176:AE1176),IF($E1176&lt;AE$4,'3'!AE1176,0)))</f>
        <v>0</v>
      </c>
      <c r="AF1176" s="26">
        <f t="shared" si="75"/>
        <v>0</v>
      </c>
      <c r="AG1176" s="26">
        <f t="shared" si="76"/>
        <v>1117462.0017678898</v>
      </c>
      <c r="AH1176" s="56">
        <f t="shared" si="77"/>
        <v>1271</v>
      </c>
    </row>
    <row r="1177" spans="1:34">
      <c r="A1177" s="56">
        <f t="shared" si="78"/>
        <v>1272</v>
      </c>
      <c r="B1177" s="3">
        <f>'1'!B1177</f>
        <v>5790396</v>
      </c>
      <c r="C1177" t="str">
        <f>'1'!C1177</f>
        <v>SFGO: Replace PACIRAS GG1 - GG5 Relays</v>
      </c>
      <c r="D1177" s="3" t="str">
        <f>'1'!D1177</f>
        <v>3F</v>
      </c>
      <c r="E1177" s="13">
        <f>IF('1'!E1177="OAI","OAI",EOMONTH('1'!E1177,-1)+1)</f>
        <v>45505</v>
      </c>
      <c r="F1177" s="3" t="str">
        <f>'1'!F1177</f>
        <v>TOO</v>
      </c>
      <c r="G1177" s="7"/>
      <c r="H1177" s="68">
        <f>IF($E1177="OAI",'3'!H1177,IF($E1177&lt;=H$4,'3'!$G1177+SUM('3'!$H1177:H1177),0))</f>
        <v>0</v>
      </c>
      <c r="I1177" s="68">
        <f>IF($E1177="OAI",'3'!I1177,IF($E1177=I$4,'3'!$G1177+SUM('3'!$H1177:I1177),IF($E1177&lt;I$4,'3'!I1177,0)))</f>
        <v>0</v>
      </c>
      <c r="J1177" s="68">
        <f>IF($E1177="OAI",'3'!J1177,IF($E1177=J$4,'3'!$G1177+SUM('3'!$H1177:J1177),IF($E1177&lt;J$4,'3'!J1177,0)))</f>
        <v>0</v>
      </c>
      <c r="K1177" s="68">
        <f>IF($E1177="OAI",'3'!K1177,IF($E1177=K$4,'3'!$G1177+SUM('3'!$H1177:K1177),IF($E1177&lt;K$4,'3'!K1177,0)))</f>
        <v>0</v>
      </c>
      <c r="L1177" s="68">
        <f>IF($E1177="OAI",'3'!L1177,IF($E1177=L$4,'3'!$G1177+SUM('3'!$H1177:L1177),IF($E1177&lt;L$4,'3'!L1177,0)))</f>
        <v>0</v>
      </c>
      <c r="M1177" s="68">
        <f>IF($E1177="OAI",'3'!M1177,IF($E1177=M$4,'3'!$G1177+SUM('3'!$H1177:M1177),IF($E1177&lt;M$4,'3'!M1177,0)))</f>
        <v>0</v>
      </c>
      <c r="N1177" s="68">
        <f>IF($E1177="OAI",'3'!N1177,IF($E1177=N$4,'3'!$G1177+SUM('3'!$H1177:N1177),IF($E1177&lt;N$4,'3'!N1177,0)))</f>
        <v>0</v>
      </c>
      <c r="O1177" s="68">
        <f>IF($E1177="OAI",'3'!O1177,IF($E1177=O$4,'3'!$G1177+SUM('3'!$H1177:O1177),IF($E1177&lt;O$4,'3'!O1177,0)))</f>
        <v>0</v>
      </c>
      <c r="P1177" s="68">
        <f>IF($E1177="OAI",'3'!P1177,IF($E1177=P$4,'3'!$G1177+SUM('3'!$H1177:P1177),IF($E1177&lt;P$4,'3'!P1177,0)))</f>
        <v>0</v>
      </c>
      <c r="Q1177" s="68">
        <f>IF($E1177="OAI",'3'!Q1177,IF($E1177=Q$4,'3'!$G1177+SUM('3'!$H1177:Q1177),IF($E1177&lt;Q$4,'3'!Q1177,0)))</f>
        <v>0</v>
      </c>
      <c r="R1177" s="68">
        <f>IF($E1177="OAI",'3'!R1177,IF($E1177=R$4,'3'!$G1177+SUM('3'!$H1177:R1177),IF($E1177&lt;R$4,'3'!R1177,0)))</f>
        <v>0</v>
      </c>
      <c r="S1177" s="68">
        <f>IF($E1177="OAI",'3'!S1177,IF($E1177=S$4,'3'!$G1177+SUM('3'!$H1177:S1177),IF($E1177&lt;S$4,'3'!S1177,0)))</f>
        <v>0</v>
      </c>
      <c r="T1177" s="68">
        <f>IF($E1177="OAI",'3'!T1177,IF($E1177=T$4,'3'!$G1177+SUM('3'!$H1177:T1177),IF($E1177&lt;T$4,'3'!T1177,0)))</f>
        <v>0</v>
      </c>
      <c r="U1177" s="68">
        <f>IF($E1177="OAI",'3'!U1177,IF($E1177=U$4,'3'!$G1177+SUM('3'!$H1177:U1177),IF($E1177&lt;U$4,'3'!U1177,0)))</f>
        <v>0</v>
      </c>
      <c r="V1177" s="68">
        <f>IF($E1177="OAI",'3'!V1177,IF($E1177=V$4,'3'!$G1177+SUM('3'!$H1177:V1177),IF($E1177&lt;V$4,'3'!V1177,0)))</f>
        <v>0</v>
      </c>
      <c r="W1177" s="68">
        <f>IF($E1177="OAI",'3'!W1177,IF($E1177=W$4,'3'!$G1177+SUM('3'!$H1177:W1177),IF($E1177&lt;W$4,'3'!W1177,0)))</f>
        <v>0</v>
      </c>
      <c r="X1177" s="68">
        <f>IF($E1177="OAI",'3'!X1177,IF($E1177=X$4,'3'!$G1177+SUM('3'!$H1177:X1177),IF($E1177&lt;X$4,'3'!X1177,0)))</f>
        <v>0</v>
      </c>
      <c r="Y1177" s="68">
        <f>IF($E1177="OAI",'3'!Y1177,IF($E1177=Y$4,'3'!$G1177+SUM('3'!$H1177:Y1177),IF($E1177&lt;Y$4,'3'!Y1177,0)))</f>
        <v>0</v>
      </c>
      <c r="Z1177" s="68">
        <f>IF($E1177="OAI",'3'!Z1177,IF($E1177=Z$4,'3'!$G1177+SUM('3'!$H1177:Z1177),IF($E1177&lt;Z$4,'3'!Z1177,0)))</f>
        <v>0</v>
      </c>
      <c r="AA1177" s="68">
        <f>IF($E1177="OAI",'3'!AA1177,IF($E1177=AA$4,'3'!$G1177+SUM('3'!$H1177:AA1177),IF($E1177&lt;AA$4,'3'!AA1177,0)))</f>
        <v>254526.72926580149</v>
      </c>
      <c r="AB1177" s="68">
        <f>IF($E1177="OAI",'3'!AB1177,IF($E1177=AB$4,'3'!$G1177+SUM('3'!$H1177:AB1177),IF($E1177&lt;AB$4,'3'!AB1177,0)))</f>
        <v>0</v>
      </c>
      <c r="AC1177" s="68">
        <f>IF($E1177="OAI",'3'!AC1177,IF($E1177=AC$4,'3'!$G1177+SUM('3'!$H1177:AC1177),IF($E1177&lt;AC$4,'3'!AC1177,0)))</f>
        <v>0</v>
      </c>
      <c r="AD1177" s="68">
        <f>IF($E1177="OAI",'3'!AD1177,IF($E1177=AD$4,'3'!$G1177+SUM('3'!$H1177:AD1177),IF($E1177&lt;AD$4,'3'!AD1177,0)))</f>
        <v>0</v>
      </c>
      <c r="AE1177" s="68">
        <f>IF($E1177="OAI",'3'!AE1177,IF($E1177=AE$4,'3'!$G1177+SUM('3'!$H1177:AE1177),IF($E1177&lt;AE$4,'3'!AE1177,0)))</f>
        <v>0</v>
      </c>
      <c r="AF1177" s="26">
        <f t="shared" si="75"/>
        <v>0</v>
      </c>
      <c r="AG1177" s="26">
        <f t="shared" si="76"/>
        <v>254526.72926580149</v>
      </c>
      <c r="AH1177" s="56">
        <f t="shared" si="77"/>
        <v>1272</v>
      </c>
    </row>
    <row r="1178" spans="1:34">
      <c r="A1178" s="56">
        <f t="shared" si="78"/>
        <v>1273</v>
      </c>
      <c r="B1178" s="3">
        <f>'1'!B1178</f>
        <v>5790397</v>
      </c>
      <c r="C1178" t="str">
        <f>'1'!C1178</f>
        <v>VGCC: Replace PACIRAS GG1 - GG5 Relays</v>
      </c>
      <c r="D1178" s="3" t="str">
        <f>'1'!D1178</f>
        <v>3F</v>
      </c>
      <c r="E1178" s="13">
        <f>IF('1'!E1178="OAI","OAI",EOMONTH('1'!E1178,-1)+1)</f>
        <v>45444</v>
      </c>
      <c r="F1178" s="3" t="str">
        <f>'1'!F1178</f>
        <v>TOO</v>
      </c>
      <c r="G1178" s="7"/>
      <c r="H1178" s="68">
        <f>IF($E1178="OAI",'3'!H1178,IF($E1178&lt;=H$4,'3'!$G1178+SUM('3'!$H1178:H1178),0))</f>
        <v>0</v>
      </c>
      <c r="I1178" s="68">
        <f>IF($E1178="OAI",'3'!I1178,IF($E1178=I$4,'3'!$G1178+SUM('3'!$H1178:I1178),IF($E1178&lt;I$4,'3'!I1178,0)))</f>
        <v>0</v>
      </c>
      <c r="J1178" s="68">
        <f>IF($E1178="OAI",'3'!J1178,IF($E1178=J$4,'3'!$G1178+SUM('3'!$H1178:J1178),IF($E1178&lt;J$4,'3'!J1178,0)))</f>
        <v>0</v>
      </c>
      <c r="K1178" s="68">
        <f>IF($E1178="OAI",'3'!K1178,IF($E1178=K$4,'3'!$G1178+SUM('3'!$H1178:K1178),IF($E1178&lt;K$4,'3'!K1178,0)))</f>
        <v>0</v>
      </c>
      <c r="L1178" s="68">
        <f>IF($E1178="OAI",'3'!L1178,IF($E1178=L$4,'3'!$G1178+SUM('3'!$H1178:L1178),IF($E1178&lt;L$4,'3'!L1178,0)))</f>
        <v>0</v>
      </c>
      <c r="M1178" s="68">
        <f>IF($E1178="OAI",'3'!M1178,IF($E1178=M$4,'3'!$G1178+SUM('3'!$H1178:M1178),IF($E1178&lt;M$4,'3'!M1178,0)))</f>
        <v>0</v>
      </c>
      <c r="N1178" s="68">
        <f>IF($E1178="OAI",'3'!N1178,IF($E1178=N$4,'3'!$G1178+SUM('3'!$H1178:N1178),IF($E1178&lt;N$4,'3'!N1178,0)))</f>
        <v>0</v>
      </c>
      <c r="O1178" s="68">
        <f>IF($E1178="OAI",'3'!O1178,IF($E1178=O$4,'3'!$G1178+SUM('3'!$H1178:O1178),IF($E1178&lt;O$4,'3'!O1178,0)))</f>
        <v>0</v>
      </c>
      <c r="P1178" s="68">
        <f>IF($E1178="OAI",'3'!P1178,IF($E1178=P$4,'3'!$G1178+SUM('3'!$H1178:P1178),IF($E1178&lt;P$4,'3'!P1178,0)))</f>
        <v>0</v>
      </c>
      <c r="Q1178" s="68">
        <f>IF($E1178="OAI",'3'!Q1178,IF($E1178=Q$4,'3'!$G1178+SUM('3'!$H1178:Q1178),IF($E1178&lt;Q$4,'3'!Q1178,0)))</f>
        <v>0</v>
      </c>
      <c r="R1178" s="68">
        <f>IF($E1178="OAI",'3'!R1178,IF($E1178=R$4,'3'!$G1178+SUM('3'!$H1178:R1178),IF($E1178&lt;R$4,'3'!R1178,0)))</f>
        <v>0</v>
      </c>
      <c r="S1178" s="68">
        <f>IF($E1178="OAI",'3'!S1178,IF($E1178=S$4,'3'!$G1178+SUM('3'!$H1178:S1178),IF($E1178&lt;S$4,'3'!S1178,0)))</f>
        <v>0</v>
      </c>
      <c r="T1178" s="68">
        <f>IF($E1178="OAI",'3'!T1178,IF($E1178=T$4,'3'!$G1178+SUM('3'!$H1178:T1178),IF($E1178&lt;T$4,'3'!T1178,0)))</f>
        <v>0</v>
      </c>
      <c r="U1178" s="68">
        <f>IF($E1178="OAI",'3'!U1178,IF($E1178=U$4,'3'!$G1178+SUM('3'!$H1178:U1178),IF($E1178&lt;U$4,'3'!U1178,0)))</f>
        <v>0</v>
      </c>
      <c r="V1178" s="68">
        <f>IF($E1178="OAI",'3'!V1178,IF($E1178=V$4,'3'!$G1178+SUM('3'!$H1178:V1178),IF($E1178&lt;V$4,'3'!V1178,0)))</f>
        <v>0</v>
      </c>
      <c r="W1178" s="68">
        <f>IF($E1178="OAI",'3'!W1178,IF($E1178=W$4,'3'!$G1178+SUM('3'!$H1178:W1178),IF($E1178&lt;W$4,'3'!W1178,0)))</f>
        <v>0</v>
      </c>
      <c r="X1178" s="68">
        <f>IF($E1178="OAI",'3'!X1178,IF($E1178=X$4,'3'!$G1178+SUM('3'!$H1178:X1178),IF($E1178&lt;X$4,'3'!X1178,0)))</f>
        <v>0</v>
      </c>
      <c r="Y1178" s="68">
        <f>IF($E1178="OAI",'3'!Y1178,IF($E1178=Y$4,'3'!$G1178+SUM('3'!$H1178:Y1178),IF($E1178&lt;Y$4,'3'!Y1178,0)))</f>
        <v>490234.68516874488</v>
      </c>
      <c r="Z1178" s="68">
        <f>IF($E1178="OAI",'3'!Z1178,IF($E1178=Z$4,'3'!$G1178+SUM('3'!$H1178:Z1178),IF($E1178&lt;Z$4,'3'!Z1178,0)))</f>
        <v>5039.343067388314</v>
      </c>
      <c r="AA1178" s="68">
        <f>IF($E1178="OAI",'3'!AA1178,IF($E1178=AA$4,'3'!$G1178+SUM('3'!$H1178:AA1178),IF($E1178&lt;AA$4,'3'!AA1178,0)))</f>
        <v>5039.343067388314</v>
      </c>
      <c r="AB1178" s="68">
        <f>IF($E1178="OAI",'3'!AB1178,IF($E1178=AB$4,'3'!$G1178+SUM('3'!$H1178:AB1178),IF($E1178&lt;AB$4,'3'!AB1178,0)))</f>
        <v>5039.343067388314</v>
      </c>
      <c r="AC1178" s="68">
        <f>IF($E1178="OAI",'3'!AC1178,IF($E1178=AC$4,'3'!$G1178+SUM('3'!$H1178:AC1178),IF($E1178&lt;AC$4,'3'!AC1178,0)))</f>
        <v>0</v>
      </c>
      <c r="AD1178" s="68">
        <f>IF($E1178="OAI",'3'!AD1178,IF($E1178=AD$4,'3'!$G1178+SUM('3'!$H1178:AD1178),IF($E1178&lt;AD$4,'3'!AD1178,0)))</f>
        <v>0</v>
      </c>
      <c r="AE1178" s="68">
        <f>IF($E1178="OAI",'3'!AE1178,IF($E1178=AE$4,'3'!$G1178+SUM('3'!$H1178:AE1178),IF($E1178&lt;AE$4,'3'!AE1178,0)))</f>
        <v>0</v>
      </c>
      <c r="AF1178" s="26">
        <f t="shared" si="75"/>
        <v>0</v>
      </c>
      <c r="AG1178" s="26">
        <f t="shared" si="76"/>
        <v>505352.7143709099</v>
      </c>
      <c r="AH1178" s="56">
        <f t="shared" si="77"/>
        <v>1273</v>
      </c>
    </row>
    <row r="1179" spans="1:34">
      <c r="A1179" s="56">
        <f t="shared" si="78"/>
        <v>1274</v>
      </c>
      <c r="B1179" s="3">
        <f>'1'!B1179</f>
        <v>5790909</v>
      </c>
      <c r="C1179" t="str">
        <f>'1'!C1179</f>
        <v>POE PH: EM Repl CB212/252 Com</v>
      </c>
      <c r="D1179" s="3" t="str">
        <f>'1'!D1179</f>
        <v>3F</v>
      </c>
      <c r="E1179" s="13">
        <f>IF('1'!E1179="OAI","OAI",EOMONTH('1'!E1179,-1)+1)</f>
        <v>45323</v>
      </c>
      <c r="F1179" s="3" t="str">
        <f>'1'!F1179</f>
        <v>TOHI</v>
      </c>
      <c r="G1179" s="7"/>
      <c r="H1179" s="68">
        <f>IF($E1179="OAI",'3'!H1179,IF($E1179&lt;=H$4,'3'!$G1179+SUM('3'!$H1179:H1179),0))</f>
        <v>0</v>
      </c>
      <c r="I1179" s="68">
        <f>IF($E1179="OAI",'3'!I1179,IF($E1179=I$4,'3'!$G1179+SUM('3'!$H1179:I1179),IF($E1179&lt;I$4,'3'!I1179,0)))</f>
        <v>0</v>
      </c>
      <c r="J1179" s="68">
        <f>IF($E1179="OAI",'3'!J1179,IF($E1179=J$4,'3'!$G1179+SUM('3'!$H1179:J1179),IF($E1179&lt;J$4,'3'!J1179,0)))</f>
        <v>0</v>
      </c>
      <c r="K1179" s="68">
        <f>IF($E1179="OAI",'3'!K1179,IF($E1179=K$4,'3'!$G1179+SUM('3'!$H1179:K1179),IF($E1179&lt;K$4,'3'!K1179,0)))</f>
        <v>0</v>
      </c>
      <c r="L1179" s="68">
        <f>IF($E1179="OAI",'3'!L1179,IF($E1179=L$4,'3'!$G1179+SUM('3'!$H1179:L1179),IF($E1179&lt;L$4,'3'!L1179,0)))</f>
        <v>0</v>
      </c>
      <c r="M1179" s="68">
        <f>IF($E1179="OAI",'3'!M1179,IF($E1179=M$4,'3'!$G1179+SUM('3'!$H1179:M1179),IF($E1179&lt;M$4,'3'!M1179,0)))</f>
        <v>0</v>
      </c>
      <c r="N1179" s="68">
        <f>IF($E1179="OAI",'3'!N1179,IF($E1179=N$4,'3'!$G1179+SUM('3'!$H1179:N1179),IF($E1179&lt;N$4,'3'!N1179,0)))</f>
        <v>0</v>
      </c>
      <c r="O1179" s="68">
        <f>IF($E1179="OAI",'3'!O1179,IF($E1179=O$4,'3'!$G1179+SUM('3'!$H1179:O1179),IF($E1179&lt;O$4,'3'!O1179,0)))</f>
        <v>0</v>
      </c>
      <c r="P1179" s="68">
        <f>IF($E1179="OAI",'3'!P1179,IF($E1179=P$4,'3'!$G1179+SUM('3'!$H1179:P1179),IF($E1179&lt;P$4,'3'!P1179,0)))</f>
        <v>0</v>
      </c>
      <c r="Q1179" s="68">
        <f>IF($E1179="OAI",'3'!Q1179,IF($E1179=Q$4,'3'!$G1179+SUM('3'!$H1179:Q1179),IF($E1179&lt;Q$4,'3'!Q1179,0)))</f>
        <v>0</v>
      </c>
      <c r="R1179" s="68">
        <f>IF($E1179="OAI",'3'!R1179,IF($E1179=R$4,'3'!$G1179+SUM('3'!$H1179:R1179),IF($E1179&lt;R$4,'3'!R1179,0)))</f>
        <v>0</v>
      </c>
      <c r="S1179" s="68">
        <f>IF($E1179="OAI",'3'!S1179,IF($E1179=S$4,'3'!$G1179+SUM('3'!$H1179:S1179),IF($E1179&lt;S$4,'3'!S1179,0)))</f>
        <v>0</v>
      </c>
      <c r="T1179" s="68">
        <f>IF($E1179="OAI",'3'!T1179,IF($E1179=T$4,'3'!$G1179+SUM('3'!$H1179:T1179),IF($E1179&lt;T$4,'3'!T1179,0)))</f>
        <v>0</v>
      </c>
      <c r="U1179" s="68">
        <f>IF($E1179="OAI",'3'!U1179,IF($E1179=U$4,'3'!$G1179+SUM('3'!$H1179:U1179),IF($E1179&lt;U$4,'3'!U1179,0)))</f>
        <v>833331.72806317813</v>
      </c>
      <c r="V1179" s="68">
        <f>IF($E1179="OAI",'3'!V1179,IF($E1179=V$4,'3'!$G1179+SUM('3'!$H1179:V1179),IF($E1179&lt;V$4,'3'!V1179,0)))</f>
        <v>8440.335942546546</v>
      </c>
      <c r="W1179" s="68">
        <f>IF($E1179="OAI",'3'!W1179,IF($E1179=W$4,'3'!$G1179+SUM('3'!$H1179:W1179),IF($E1179&lt;W$4,'3'!W1179,0)))</f>
        <v>1607.696347072909</v>
      </c>
      <c r="X1179" s="68">
        <f>IF($E1179="OAI",'3'!X1179,IF($E1179=X$4,'3'!$G1179+SUM('3'!$H1179:X1179),IF($E1179&lt;X$4,'3'!X1179,0)))</f>
        <v>0</v>
      </c>
      <c r="Y1179" s="68">
        <f>IF($E1179="OAI",'3'!Y1179,IF($E1179=Y$4,'3'!$G1179+SUM('3'!$H1179:Y1179),IF($E1179&lt;Y$4,'3'!Y1179,0)))</f>
        <v>0</v>
      </c>
      <c r="Z1179" s="68">
        <f>IF($E1179="OAI",'3'!Z1179,IF($E1179=Z$4,'3'!$G1179+SUM('3'!$H1179:Z1179),IF($E1179&lt;Z$4,'3'!Z1179,0)))</f>
        <v>0</v>
      </c>
      <c r="AA1179" s="68">
        <f>IF($E1179="OAI",'3'!AA1179,IF($E1179=AA$4,'3'!$G1179+SUM('3'!$H1179:AA1179),IF($E1179&lt;AA$4,'3'!AA1179,0)))</f>
        <v>0</v>
      </c>
      <c r="AB1179" s="68">
        <f>IF($E1179="OAI",'3'!AB1179,IF($E1179=AB$4,'3'!$G1179+SUM('3'!$H1179:AB1179),IF($E1179&lt;AB$4,'3'!AB1179,0)))</f>
        <v>0</v>
      </c>
      <c r="AC1179" s="68">
        <f>IF($E1179="OAI",'3'!AC1179,IF($E1179=AC$4,'3'!$G1179+SUM('3'!$H1179:AC1179),IF($E1179&lt;AC$4,'3'!AC1179,0)))</f>
        <v>0</v>
      </c>
      <c r="AD1179" s="68">
        <f>IF($E1179="OAI",'3'!AD1179,IF($E1179=AD$4,'3'!$G1179+SUM('3'!$H1179:AD1179),IF($E1179&lt;AD$4,'3'!AD1179,0)))</f>
        <v>0</v>
      </c>
      <c r="AE1179" s="68">
        <f>IF($E1179="OAI",'3'!AE1179,IF($E1179=AE$4,'3'!$G1179+SUM('3'!$H1179:AE1179),IF($E1179&lt;AE$4,'3'!AE1179,0)))</f>
        <v>0</v>
      </c>
      <c r="AF1179" s="26">
        <f t="shared" si="75"/>
        <v>0</v>
      </c>
      <c r="AG1179" s="26">
        <f t="shared" si="76"/>
        <v>843379.76035279757</v>
      </c>
      <c r="AH1179" s="56">
        <f t="shared" si="77"/>
        <v>1274</v>
      </c>
    </row>
    <row r="1180" spans="1:34">
      <c r="A1180" s="56">
        <f t="shared" si="78"/>
        <v>1275</v>
      </c>
      <c r="B1180" s="3">
        <f>'1'!B1180</f>
        <v>5791068</v>
      </c>
      <c r="C1180" t="str">
        <f>'1'!C1180</f>
        <v>CAMP ONE - NU INST DTT IT</v>
      </c>
      <c r="D1180" s="3" t="str">
        <f>'1'!D1180</f>
        <v>3F</v>
      </c>
      <c r="E1180" s="13">
        <f>IF('1'!E1180="OAI","OAI",EOMONTH('1'!E1180,-1)+1)</f>
        <v>45292</v>
      </c>
      <c r="F1180" s="3" t="str">
        <f>'1'!F1180</f>
        <v>TOLO</v>
      </c>
      <c r="G1180" s="7"/>
      <c r="H1180" s="68">
        <f>IF($E1180="OAI",'3'!H1180,IF($E1180&lt;=H$4,'3'!$G1180+SUM('3'!$H1180:H1180),0))</f>
        <v>0</v>
      </c>
      <c r="I1180" s="68">
        <f>IF($E1180="OAI",'3'!I1180,IF($E1180=I$4,'3'!$G1180+SUM('3'!$H1180:I1180),IF($E1180&lt;I$4,'3'!I1180,0)))</f>
        <v>0</v>
      </c>
      <c r="J1180" s="68">
        <f>IF($E1180="OAI",'3'!J1180,IF($E1180=J$4,'3'!$G1180+SUM('3'!$H1180:J1180),IF($E1180&lt;J$4,'3'!J1180,0)))</f>
        <v>0</v>
      </c>
      <c r="K1180" s="68">
        <f>IF($E1180="OAI",'3'!K1180,IF($E1180=K$4,'3'!$G1180+SUM('3'!$H1180:K1180),IF($E1180&lt;K$4,'3'!K1180,0)))</f>
        <v>0</v>
      </c>
      <c r="L1180" s="68">
        <f>IF($E1180="OAI",'3'!L1180,IF($E1180=L$4,'3'!$G1180+SUM('3'!$H1180:L1180),IF($E1180&lt;L$4,'3'!L1180,0)))</f>
        <v>0</v>
      </c>
      <c r="M1180" s="68">
        <f>IF($E1180="OAI",'3'!M1180,IF($E1180=M$4,'3'!$G1180+SUM('3'!$H1180:M1180),IF($E1180&lt;M$4,'3'!M1180,0)))</f>
        <v>0</v>
      </c>
      <c r="N1180" s="68">
        <f>IF($E1180="OAI",'3'!N1180,IF($E1180=N$4,'3'!$G1180+SUM('3'!$H1180:N1180),IF($E1180&lt;N$4,'3'!N1180,0)))</f>
        <v>0</v>
      </c>
      <c r="O1180" s="68">
        <f>IF($E1180="OAI",'3'!O1180,IF($E1180=O$4,'3'!$G1180+SUM('3'!$H1180:O1180),IF($E1180&lt;O$4,'3'!O1180,0)))</f>
        <v>0</v>
      </c>
      <c r="P1180" s="68">
        <f>IF($E1180="OAI",'3'!P1180,IF($E1180=P$4,'3'!$G1180+SUM('3'!$H1180:P1180),IF($E1180&lt;P$4,'3'!P1180,0)))</f>
        <v>0</v>
      </c>
      <c r="Q1180" s="68">
        <f>IF($E1180="OAI",'3'!Q1180,IF($E1180=Q$4,'3'!$G1180+SUM('3'!$H1180:Q1180),IF($E1180&lt;Q$4,'3'!Q1180,0)))</f>
        <v>0</v>
      </c>
      <c r="R1180" s="68">
        <f>IF($E1180="OAI",'3'!R1180,IF($E1180=R$4,'3'!$G1180+SUM('3'!$H1180:R1180),IF($E1180&lt;R$4,'3'!R1180,0)))</f>
        <v>0</v>
      </c>
      <c r="S1180" s="68">
        <f>IF($E1180="OAI",'3'!S1180,IF($E1180=S$4,'3'!$G1180+SUM('3'!$H1180:S1180),IF($E1180&lt;S$4,'3'!S1180,0)))</f>
        <v>0</v>
      </c>
      <c r="T1180" s="68">
        <f>IF($E1180="OAI",'3'!T1180,IF($E1180=T$4,'3'!$G1180+SUM('3'!$H1180:T1180),IF($E1180&lt;T$4,'3'!T1180,0)))</f>
        <v>72510.22296461169</v>
      </c>
      <c r="U1180" s="68">
        <f>IF($E1180="OAI",'3'!U1180,IF($E1180=U$4,'3'!$G1180+SUM('3'!$H1180:U1180),IF($E1180&lt;U$4,'3'!U1180,0)))</f>
        <v>3927.5122641648413</v>
      </c>
      <c r="V1180" s="68">
        <f>IF($E1180="OAI",'3'!V1180,IF($E1180=V$4,'3'!$G1180+SUM('3'!$H1180:V1180),IF($E1180&lt;V$4,'3'!V1180,0)))</f>
        <v>3850.0856826280346</v>
      </c>
      <c r="W1180" s="68">
        <f>IF($E1180="OAI",'3'!W1180,IF($E1180=W$4,'3'!$G1180+SUM('3'!$H1180:W1180),IF($E1180&lt;W$4,'3'!W1180,0)))</f>
        <v>3810.4872504341206</v>
      </c>
      <c r="X1180" s="68">
        <f>IF($E1180="OAI",'3'!X1180,IF($E1180=X$4,'3'!$G1180+SUM('3'!$H1180:X1180),IF($E1180&lt;X$4,'3'!X1180,0)))</f>
        <v>3810.4872504341206</v>
      </c>
      <c r="Y1180" s="68">
        <f>IF($E1180="OAI",'3'!Y1180,IF($E1180=Y$4,'3'!$G1180+SUM('3'!$H1180:Y1180),IF($E1180&lt;Y$4,'3'!Y1180,0)))</f>
        <v>1138.9440826785997</v>
      </c>
      <c r="Z1180" s="68">
        <f>IF($E1180="OAI",'3'!Z1180,IF($E1180=Z$4,'3'!$G1180+SUM('3'!$H1180:Z1180),IF($E1180&lt;Z$4,'3'!Z1180,0)))</f>
        <v>0</v>
      </c>
      <c r="AA1180" s="68">
        <f>IF($E1180="OAI",'3'!AA1180,IF($E1180=AA$4,'3'!$G1180+SUM('3'!$H1180:AA1180),IF($E1180&lt;AA$4,'3'!AA1180,0)))</f>
        <v>0</v>
      </c>
      <c r="AB1180" s="68">
        <f>IF($E1180="OAI",'3'!AB1180,IF($E1180=AB$4,'3'!$G1180+SUM('3'!$H1180:AB1180),IF($E1180&lt;AB$4,'3'!AB1180,0)))</f>
        <v>0</v>
      </c>
      <c r="AC1180" s="68">
        <f>IF($E1180="OAI",'3'!AC1180,IF($E1180=AC$4,'3'!$G1180+SUM('3'!$H1180:AC1180),IF($E1180&lt;AC$4,'3'!AC1180,0)))</f>
        <v>0</v>
      </c>
      <c r="AD1180" s="68">
        <f>IF($E1180="OAI",'3'!AD1180,IF($E1180=AD$4,'3'!$G1180+SUM('3'!$H1180:AD1180),IF($E1180&lt;AD$4,'3'!AD1180,0)))</f>
        <v>0</v>
      </c>
      <c r="AE1180" s="68">
        <f>IF($E1180="OAI",'3'!AE1180,IF($E1180=AE$4,'3'!$G1180+SUM('3'!$H1180:AE1180),IF($E1180&lt;AE$4,'3'!AE1180,0)))</f>
        <v>0</v>
      </c>
      <c r="AF1180" s="26">
        <f t="shared" si="75"/>
        <v>0</v>
      </c>
      <c r="AG1180" s="26">
        <f t="shared" si="76"/>
        <v>89047.739494951398</v>
      </c>
      <c r="AH1180" s="56">
        <f t="shared" si="77"/>
        <v>1275</v>
      </c>
    </row>
    <row r="1181" spans="1:34">
      <c r="A1181" s="56">
        <f t="shared" si="78"/>
        <v>1276</v>
      </c>
      <c r="B1181" s="3">
        <f>'1'!B1181</f>
        <v>5791069</v>
      </c>
      <c r="C1181" t="str">
        <f>'1'!C1181</f>
        <v>CHICO A SUB - NU INST DTT IT</v>
      </c>
      <c r="D1181" s="3" t="str">
        <f>'1'!D1181</f>
        <v>3F</v>
      </c>
      <c r="E1181" s="13">
        <f>IF('1'!E1181="OAI","OAI",EOMONTH('1'!E1181,-1)+1)</f>
        <v>45292</v>
      </c>
      <c r="F1181" s="3" t="str">
        <f>'1'!F1181</f>
        <v>TOLO</v>
      </c>
      <c r="G1181" s="7"/>
      <c r="H1181" s="68">
        <f>IF($E1181="OAI",'3'!H1181,IF($E1181&lt;=H$4,'3'!$G1181+SUM('3'!$H1181:H1181),0))</f>
        <v>0</v>
      </c>
      <c r="I1181" s="68">
        <f>IF($E1181="OAI",'3'!I1181,IF($E1181=I$4,'3'!$G1181+SUM('3'!$H1181:I1181),IF($E1181&lt;I$4,'3'!I1181,0)))</f>
        <v>0</v>
      </c>
      <c r="J1181" s="68">
        <f>IF($E1181="OAI",'3'!J1181,IF($E1181=J$4,'3'!$G1181+SUM('3'!$H1181:J1181),IF($E1181&lt;J$4,'3'!J1181,0)))</f>
        <v>0</v>
      </c>
      <c r="K1181" s="68">
        <f>IF($E1181="OAI",'3'!K1181,IF($E1181=K$4,'3'!$G1181+SUM('3'!$H1181:K1181),IF($E1181&lt;K$4,'3'!K1181,0)))</f>
        <v>0</v>
      </c>
      <c r="L1181" s="68">
        <f>IF($E1181="OAI",'3'!L1181,IF($E1181=L$4,'3'!$G1181+SUM('3'!$H1181:L1181),IF($E1181&lt;L$4,'3'!L1181,0)))</f>
        <v>0</v>
      </c>
      <c r="M1181" s="68">
        <f>IF($E1181="OAI",'3'!M1181,IF($E1181=M$4,'3'!$G1181+SUM('3'!$H1181:M1181),IF($E1181&lt;M$4,'3'!M1181,0)))</f>
        <v>0</v>
      </c>
      <c r="N1181" s="68">
        <f>IF($E1181="OAI",'3'!N1181,IF($E1181=N$4,'3'!$G1181+SUM('3'!$H1181:N1181),IF($E1181&lt;N$4,'3'!N1181,0)))</f>
        <v>0</v>
      </c>
      <c r="O1181" s="68">
        <f>IF($E1181="OAI",'3'!O1181,IF($E1181=O$4,'3'!$G1181+SUM('3'!$H1181:O1181),IF($E1181&lt;O$4,'3'!O1181,0)))</f>
        <v>0</v>
      </c>
      <c r="P1181" s="68">
        <f>IF($E1181="OAI",'3'!P1181,IF($E1181=P$4,'3'!$G1181+SUM('3'!$H1181:P1181),IF($E1181&lt;P$4,'3'!P1181,0)))</f>
        <v>0</v>
      </c>
      <c r="Q1181" s="68">
        <f>IF($E1181="OAI",'3'!Q1181,IF($E1181=Q$4,'3'!$G1181+SUM('3'!$H1181:Q1181),IF($E1181&lt;Q$4,'3'!Q1181,0)))</f>
        <v>0</v>
      </c>
      <c r="R1181" s="68">
        <f>IF($E1181="OAI",'3'!R1181,IF($E1181=R$4,'3'!$G1181+SUM('3'!$H1181:R1181),IF($E1181&lt;R$4,'3'!R1181,0)))</f>
        <v>0</v>
      </c>
      <c r="S1181" s="68">
        <f>IF($E1181="OAI",'3'!S1181,IF($E1181=S$4,'3'!$G1181+SUM('3'!$H1181:S1181),IF($E1181&lt;S$4,'3'!S1181,0)))</f>
        <v>0</v>
      </c>
      <c r="T1181" s="68">
        <f>IF($E1181="OAI",'3'!T1181,IF($E1181=T$4,'3'!$G1181+SUM('3'!$H1181:T1181),IF($E1181&lt;T$4,'3'!T1181,0)))</f>
        <v>193790.07447796786</v>
      </c>
      <c r="U1181" s="68">
        <f>IF($E1181="OAI",'3'!U1181,IF($E1181=U$4,'3'!$G1181+SUM('3'!$H1181:U1181),IF($E1181&lt;U$4,'3'!U1181,0)))</f>
        <v>39814.965738428502</v>
      </c>
      <c r="V1181" s="68">
        <f>IF($E1181="OAI",'3'!V1181,IF($E1181=V$4,'3'!$G1181+SUM('3'!$H1181:V1181),IF($E1181&lt;V$4,'3'!V1181,0)))</f>
        <v>23943.541423981231</v>
      </c>
      <c r="W1181" s="68">
        <f>IF($E1181="OAI",'3'!W1181,IF($E1181=W$4,'3'!$G1181+SUM('3'!$H1181:W1181),IF($E1181&lt;W$4,'3'!W1181,0)))</f>
        <v>2876.4301145659142</v>
      </c>
      <c r="X1181" s="68">
        <f>IF($E1181="OAI",'3'!X1181,IF($E1181=X$4,'3'!$G1181+SUM('3'!$H1181:X1181),IF($E1181&lt;X$4,'3'!X1181,0)))</f>
        <v>1568.1910876606275</v>
      </c>
      <c r="Y1181" s="68">
        <f>IF($E1181="OAI",'3'!Y1181,IF($E1181=Y$4,'3'!$G1181+SUM('3'!$H1181:Y1181),IF($E1181&lt;Y$4,'3'!Y1181,0)))</f>
        <v>603.20058829035133</v>
      </c>
      <c r="Z1181" s="68">
        <f>IF($E1181="OAI",'3'!Z1181,IF($E1181=Z$4,'3'!$G1181+SUM('3'!$H1181:Z1181),IF($E1181&lt;Z$4,'3'!Z1181,0)))</f>
        <v>665.90587032918461</v>
      </c>
      <c r="AA1181" s="68">
        <f>IF($E1181="OAI",'3'!AA1181,IF($E1181=AA$4,'3'!$G1181+SUM('3'!$H1181:AA1181),IF($E1181&lt;AA$4,'3'!AA1181,0)))</f>
        <v>149.6354873021786</v>
      </c>
      <c r="AB1181" s="68">
        <f>IF($E1181="OAI",'3'!AB1181,IF($E1181=AB$4,'3'!$G1181+SUM('3'!$H1181:AB1181),IF($E1181&lt;AB$4,'3'!AB1181,0)))</f>
        <v>0</v>
      </c>
      <c r="AC1181" s="68">
        <f>IF($E1181="OAI",'3'!AC1181,IF($E1181=AC$4,'3'!$G1181+SUM('3'!$H1181:AC1181),IF($E1181&lt;AC$4,'3'!AC1181,0)))</f>
        <v>0</v>
      </c>
      <c r="AD1181" s="68">
        <f>IF($E1181="OAI",'3'!AD1181,IF($E1181=AD$4,'3'!$G1181+SUM('3'!$H1181:AD1181),IF($E1181&lt;AD$4,'3'!AD1181,0)))</f>
        <v>0</v>
      </c>
      <c r="AE1181" s="68">
        <f>IF($E1181="OAI",'3'!AE1181,IF($E1181=AE$4,'3'!$G1181+SUM('3'!$H1181:AE1181),IF($E1181&lt;AE$4,'3'!AE1181,0)))</f>
        <v>0</v>
      </c>
      <c r="AF1181" s="26">
        <f t="shared" si="75"/>
        <v>0</v>
      </c>
      <c r="AG1181" s="26">
        <f t="shared" si="76"/>
        <v>263411.94478852587</v>
      </c>
      <c r="AH1181" s="56">
        <f t="shared" si="77"/>
        <v>1276</v>
      </c>
    </row>
    <row r="1182" spans="1:34">
      <c r="A1182" s="56">
        <f t="shared" si="78"/>
        <v>1277</v>
      </c>
      <c r="B1182" s="3">
        <f>'1'!B1182</f>
        <v>5791070</v>
      </c>
      <c r="C1182" t="str">
        <f>'1'!C1182</f>
        <v>CENTERVILLE PH SUB - NU INST DTT</v>
      </c>
      <c r="D1182" s="3" t="str">
        <f>'1'!D1182</f>
        <v>3F</v>
      </c>
      <c r="E1182" s="13">
        <f>IF('1'!E1182="OAI","OAI",EOMONTH('1'!E1182,-1)+1)</f>
        <v>45292</v>
      </c>
      <c r="F1182" s="3" t="str">
        <f>'1'!F1182</f>
        <v>TOLO</v>
      </c>
      <c r="G1182" s="7"/>
      <c r="H1182" s="68">
        <f>IF($E1182="OAI",'3'!H1182,IF($E1182&lt;=H$4,'3'!$G1182+SUM('3'!$H1182:H1182),0))</f>
        <v>0</v>
      </c>
      <c r="I1182" s="68">
        <f>IF($E1182="OAI",'3'!I1182,IF($E1182=I$4,'3'!$G1182+SUM('3'!$H1182:I1182),IF($E1182&lt;I$4,'3'!I1182,0)))</f>
        <v>0</v>
      </c>
      <c r="J1182" s="68">
        <f>IF($E1182="OAI",'3'!J1182,IF($E1182=J$4,'3'!$G1182+SUM('3'!$H1182:J1182),IF($E1182&lt;J$4,'3'!J1182,0)))</f>
        <v>0</v>
      </c>
      <c r="K1182" s="68">
        <f>IF($E1182="OAI",'3'!K1182,IF($E1182=K$4,'3'!$G1182+SUM('3'!$H1182:K1182),IF($E1182&lt;K$4,'3'!K1182,0)))</f>
        <v>0</v>
      </c>
      <c r="L1182" s="68">
        <f>IF($E1182="OAI",'3'!L1182,IF($E1182=L$4,'3'!$G1182+SUM('3'!$H1182:L1182),IF($E1182&lt;L$4,'3'!L1182,0)))</f>
        <v>0</v>
      </c>
      <c r="M1182" s="68">
        <f>IF($E1182="OAI",'3'!M1182,IF($E1182=M$4,'3'!$G1182+SUM('3'!$H1182:M1182),IF($E1182&lt;M$4,'3'!M1182,0)))</f>
        <v>0</v>
      </c>
      <c r="N1182" s="68">
        <f>IF($E1182="OAI",'3'!N1182,IF($E1182=N$4,'3'!$G1182+SUM('3'!$H1182:N1182),IF($E1182&lt;N$4,'3'!N1182,0)))</f>
        <v>0</v>
      </c>
      <c r="O1182" s="68">
        <f>IF($E1182="OAI",'3'!O1182,IF($E1182=O$4,'3'!$G1182+SUM('3'!$H1182:O1182),IF($E1182&lt;O$4,'3'!O1182,0)))</f>
        <v>0</v>
      </c>
      <c r="P1182" s="68">
        <f>IF($E1182="OAI",'3'!P1182,IF($E1182=P$4,'3'!$G1182+SUM('3'!$H1182:P1182),IF($E1182&lt;P$4,'3'!P1182,0)))</f>
        <v>0</v>
      </c>
      <c r="Q1182" s="68">
        <f>IF($E1182="OAI",'3'!Q1182,IF($E1182=Q$4,'3'!$G1182+SUM('3'!$H1182:Q1182),IF($E1182&lt;Q$4,'3'!Q1182,0)))</f>
        <v>0</v>
      </c>
      <c r="R1182" s="68">
        <f>IF($E1182="OAI",'3'!R1182,IF($E1182=R$4,'3'!$G1182+SUM('3'!$H1182:R1182),IF($E1182&lt;R$4,'3'!R1182,0)))</f>
        <v>0</v>
      </c>
      <c r="S1182" s="68">
        <f>IF($E1182="OAI",'3'!S1182,IF($E1182=S$4,'3'!$G1182+SUM('3'!$H1182:S1182),IF($E1182&lt;S$4,'3'!S1182,0)))</f>
        <v>0</v>
      </c>
      <c r="T1182" s="68">
        <f>IF($E1182="OAI",'3'!T1182,IF($E1182=T$4,'3'!$G1182+SUM('3'!$H1182:T1182),IF($E1182&lt;T$4,'3'!T1182,0)))</f>
        <v>279962.56743002945</v>
      </c>
      <c r="U1182" s="68">
        <f>IF($E1182="OAI",'3'!U1182,IF($E1182=U$4,'3'!$G1182+SUM('3'!$H1182:U1182),IF($E1182&lt;U$4,'3'!U1182,0)))</f>
        <v>11859.404337341532</v>
      </c>
      <c r="V1182" s="68">
        <f>IF($E1182="OAI",'3'!V1182,IF($E1182=V$4,'3'!$G1182+SUM('3'!$H1182:V1182),IF($E1182&lt;V$4,'3'!V1182,0)))</f>
        <v>743.14610630272512</v>
      </c>
      <c r="W1182" s="68">
        <f>IF($E1182="OAI",'3'!W1182,IF($E1182=W$4,'3'!$G1182+SUM('3'!$H1182:W1182),IF($E1182&lt;W$4,'3'!W1182,0)))</f>
        <v>781.8128106803116</v>
      </c>
      <c r="X1182" s="68">
        <f>IF($E1182="OAI",'3'!X1182,IF($E1182=X$4,'3'!$G1182+SUM('3'!$H1182:X1182),IF($E1182&lt;X$4,'3'!X1182,0)))</f>
        <v>781.8128106803116</v>
      </c>
      <c r="Y1182" s="68">
        <f>IF($E1182="OAI",'3'!Y1182,IF($E1182=Y$4,'3'!$G1182+SUM('3'!$H1182:Y1182),IF($E1182&lt;Y$4,'3'!Y1182,0)))</f>
        <v>709.41755935167362</v>
      </c>
      <c r="Z1182" s="68">
        <f>IF($E1182="OAI",'3'!Z1182,IF($E1182=Z$4,'3'!$G1182+SUM('3'!$H1182:Z1182),IF($E1182&lt;Z$4,'3'!Z1182,0)))</f>
        <v>781.8128106803116</v>
      </c>
      <c r="AA1182" s="68">
        <f>IF($E1182="OAI",'3'!AA1182,IF($E1182=AA$4,'3'!$G1182+SUM('3'!$H1182:AA1182),IF($E1182&lt;AA$4,'3'!AA1182,0)))</f>
        <v>781.8128106803116</v>
      </c>
      <c r="AB1182" s="68">
        <f>IF($E1182="OAI",'3'!AB1182,IF($E1182=AB$4,'3'!$G1182+SUM('3'!$H1182:AB1182),IF($E1182&lt;AB$4,'3'!AB1182,0)))</f>
        <v>709.41755935167362</v>
      </c>
      <c r="AC1182" s="68">
        <f>IF($E1182="OAI",'3'!AC1182,IF($E1182=AC$4,'3'!$G1182+SUM('3'!$H1182:AC1182),IF($E1182&lt;AC$4,'3'!AC1182,0)))</f>
        <v>709.41755935167362</v>
      </c>
      <c r="AD1182" s="68">
        <f>IF($E1182="OAI",'3'!AD1182,IF($E1182=AD$4,'3'!$G1182+SUM('3'!$H1182:AD1182),IF($E1182&lt;AD$4,'3'!AD1182,0)))</f>
        <v>0</v>
      </c>
      <c r="AE1182" s="68">
        <f>IF($E1182="OAI",'3'!AE1182,IF($E1182=AE$4,'3'!$G1182+SUM('3'!$H1182:AE1182),IF($E1182&lt;AE$4,'3'!AE1182,0)))</f>
        <v>0</v>
      </c>
      <c r="AF1182" s="26">
        <f t="shared" si="75"/>
        <v>0</v>
      </c>
      <c r="AG1182" s="26">
        <f t="shared" si="76"/>
        <v>297820.62179444992</v>
      </c>
      <c r="AH1182" s="56">
        <f t="shared" si="77"/>
        <v>1277</v>
      </c>
    </row>
    <row r="1183" spans="1:34">
      <c r="A1183" s="56">
        <f t="shared" si="78"/>
        <v>1278</v>
      </c>
      <c r="B1183" s="3">
        <f>'1'!B1183</f>
        <v>5791073</v>
      </c>
      <c r="C1183" t="str">
        <f>'1'!C1183</f>
        <v>WEEDPATCH SUB - NU INSTALL DTT</v>
      </c>
      <c r="D1183" s="3" t="str">
        <f>'1'!D1183</f>
        <v>3F</v>
      </c>
      <c r="E1183" s="13">
        <f>IF('1'!E1183="OAI","OAI",EOMONTH('1'!E1183,-1)+1)</f>
        <v>45017</v>
      </c>
      <c r="F1183" s="3" t="str">
        <f>'1'!F1183</f>
        <v>TOLO</v>
      </c>
      <c r="G1183" s="7"/>
      <c r="H1183" s="68">
        <f>IF($E1183="OAI",'3'!H1183,IF($E1183&lt;=H$4,'3'!$G1183+SUM('3'!$H1183:H1183),0))</f>
        <v>0</v>
      </c>
      <c r="I1183" s="68">
        <f>IF($E1183="OAI",'3'!I1183,IF($E1183=I$4,'3'!$G1183+SUM('3'!$H1183:I1183),IF($E1183&lt;I$4,'3'!I1183,0)))</f>
        <v>0</v>
      </c>
      <c r="J1183" s="68">
        <f>IF($E1183="OAI",'3'!J1183,IF($E1183=J$4,'3'!$G1183+SUM('3'!$H1183:J1183),IF($E1183&lt;J$4,'3'!J1183,0)))</f>
        <v>0</v>
      </c>
      <c r="K1183" s="68">
        <f>IF($E1183="OAI",'3'!K1183,IF($E1183=K$4,'3'!$G1183+SUM('3'!$H1183:K1183),IF($E1183&lt;K$4,'3'!K1183,0)))</f>
        <v>1402588.0716797691</v>
      </c>
      <c r="L1183" s="68">
        <f>IF($E1183="OAI",'3'!L1183,IF($E1183=L$4,'3'!$G1183+SUM('3'!$H1183:L1183),IF($E1183&lt;L$4,'3'!L1183,0)))</f>
        <v>25548.722105950055</v>
      </c>
      <c r="M1183" s="68">
        <f>IF($E1183="OAI",'3'!M1183,IF($E1183=M$4,'3'!$G1183+SUM('3'!$H1183:M1183),IF($E1183&lt;M$4,'3'!M1183,0)))</f>
        <v>8758.241473477452</v>
      </c>
      <c r="N1183" s="68">
        <f>IF($E1183="OAI",'3'!N1183,IF($E1183=N$4,'3'!$G1183+SUM('3'!$H1183:N1183),IF($E1183&lt;N$4,'3'!N1183,0)))</f>
        <v>22320.937431847084</v>
      </c>
      <c r="O1183" s="68">
        <f>IF($E1183="OAI",'3'!O1183,IF($E1183=O$4,'3'!$G1183+SUM('3'!$H1183:O1183),IF($E1183&lt;O$4,'3'!O1183,0)))</f>
        <v>2982.5539128456035</v>
      </c>
      <c r="P1183" s="68">
        <f>IF($E1183="OAI",'3'!P1183,IF($E1183=P$4,'3'!$G1183+SUM('3'!$H1183:P1183),IF($E1183&lt;P$4,'3'!P1183,0)))</f>
        <v>1427.7797057400903</v>
      </c>
      <c r="Q1183" s="68">
        <f>IF($E1183="OAI",'3'!Q1183,IF($E1183=Q$4,'3'!$G1183+SUM('3'!$H1183:Q1183),IF($E1183&lt;Q$4,'3'!Q1183,0)))</f>
        <v>434.7441990983595</v>
      </c>
      <c r="R1183" s="68">
        <f>IF($E1183="OAI",'3'!R1183,IF($E1183=R$4,'3'!$G1183+SUM('3'!$H1183:R1183),IF($E1183&lt;R$4,'3'!R1183,0)))</f>
        <v>0</v>
      </c>
      <c r="S1183" s="68">
        <f>IF($E1183="OAI",'3'!S1183,IF($E1183=S$4,'3'!$G1183+SUM('3'!$H1183:S1183),IF($E1183&lt;S$4,'3'!S1183,0)))</f>
        <v>0</v>
      </c>
      <c r="T1183" s="68">
        <f>IF($E1183="OAI",'3'!T1183,IF($E1183=T$4,'3'!$G1183+SUM('3'!$H1183:T1183),IF($E1183&lt;T$4,'3'!T1183,0)))</f>
        <v>0</v>
      </c>
      <c r="U1183" s="68">
        <f>IF($E1183="OAI",'3'!U1183,IF($E1183=U$4,'3'!$G1183+SUM('3'!$H1183:U1183),IF($E1183&lt;U$4,'3'!U1183,0)))</f>
        <v>0</v>
      </c>
      <c r="V1183" s="68">
        <f>IF($E1183="OAI",'3'!V1183,IF($E1183=V$4,'3'!$G1183+SUM('3'!$H1183:V1183),IF($E1183&lt;V$4,'3'!V1183,0)))</f>
        <v>0</v>
      </c>
      <c r="W1183" s="68">
        <f>IF($E1183="OAI",'3'!W1183,IF($E1183=W$4,'3'!$G1183+SUM('3'!$H1183:W1183),IF($E1183&lt;W$4,'3'!W1183,0)))</f>
        <v>0</v>
      </c>
      <c r="X1183" s="68">
        <f>IF($E1183="OAI",'3'!X1183,IF($E1183=X$4,'3'!$G1183+SUM('3'!$H1183:X1183),IF($E1183&lt;X$4,'3'!X1183,0)))</f>
        <v>0</v>
      </c>
      <c r="Y1183" s="68">
        <f>IF($E1183="OAI",'3'!Y1183,IF($E1183=Y$4,'3'!$G1183+SUM('3'!$H1183:Y1183),IF($E1183&lt;Y$4,'3'!Y1183,0)))</f>
        <v>0</v>
      </c>
      <c r="Z1183" s="68">
        <f>IF($E1183="OAI",'3'!Z1183,IF($E1183=Z$4,'3'!$G1183+SUM('3'!$H1183:Z1183),IF($E1183&lt;Z$4,'3'!Z1183,0)))</f>
        <v>0</v>
      </c>
      <c r="AA1183" s="68">
        <f>IF($E1183="OAI",'3'!AA1183,IF($E1183=AA$4,'3'!$G1183+SUM('3'!$H1183:AA1183),IF($E1183&lt;AA$4,'3'!AA1183,0)))</f>
        <v>0</v>
      </c>
      <c r="AB1183" s="68">
        <f>IF($E1183="OAI",'3'!AB1183,IF($E1183=AB$4,'3'!$G1183+SUM('3'!$H1183:AB1183),IF($E1183&lt;AB$4,'3'!AB1183,0)))</f>
        <v>0</v>
      </c>
      <c r="AC1183" s="68">
        <f>IF($E1183="OAI",'3'!AC1183,IF($E1183=AC$4,'3'!$G1183+SUM('3'!$H1183:AC1183),IF($E1183&lt;AC$4,'3'!AC1183,0)))</f>
        <v>0</v>
      </c>
      <c r="AD1183" s="68">
        <f>IF($E1183="OAI",'3'!AD1183,IF($E1183=AD$4,'3'!$G1183+SUM('3'!$H1183:AD1183),IF($E1183&lt;AD$4,'3'!AD1183,0)))</f>
        <v>0</v>
      </c>
      <c r="AE1183" s="68">
        <f>IF($E1183="OAI",'3'!AE1183,IF($E1183=AE$4,'3'!$G1183+SUM('3'!$H1183:AE1183),IF($E1183&lt;AE$4,'3'!AE1183,0)))</f>
        <v>0</v>
      </c>
      <c r="AF1183" s="26">
        <f t="shared" si="75"/>
        <v>1464061.0505087278</v>
      </c>
      <c r="AG1183" s="26">
        <f t="shared" si="76"/>
        <v>0</v>
      </c>
      <c r="AH1183" s="56">
        <f t="shared" si="77"/>
        <v>1278</v>
      </c>
    </row>
    <row r="1184" spans="1:34">
      <c r="A1184" s="56">
        <f t="shared" si="78"/>
        <v>1279</v>
      </c>
      <c r="B1184" s="3">
        <f>'1'!B1184</f>
        <v>5791074</v>
      </c>
      <c r="C1184" t="str">
        <f>'1'!C1184</f>
        <v>KERN PP SUB - NU INSTALL DTT</v>
      </c>
      <c r="D1184" s="3" t="str">
        <f>'1'!D1184</f>
        <v>3F</v>
      </c>
      <c r="E1184" s="13">
        <f>IF('1'!E1184="OAI","OAI",EOMONTH('1'!E1184,-1)+1)</f>
        <v>45017</v>
      </c>
      <c r="F1184" s="3" t="str">
        <f>'1'!F1184</f>
        <v>TOLO</v>
      </c>
      <c r="G1184" s="7"/>
      <c r="H1184" s="68">
        <f>IF($E1184="OAI",'3'!H1184,IF($E1184&lt;=H$4,'3'!$G1184+SUM('3'!$H1184:H1184),0))</f>
        <v>0</v>
      </c>
      <c r="I1184" s="68">
        <f>IF($E1184="OAI",'3'!I1184,IF($E1184=I$4,'3'!$G1184+SUM('3'!$H1184:I1184),IF($E1184&lt;I$4,'3'!I1184,0)))</f>
        <v>0</v>
      </c>
      <c r="J1184" s="68">
        <f>IF($E1184="OAI",'3'!J1184,IF($E1184=J$4,'3'!$G1184+SUM('3'!$H1184:J1184),IF($E1184&lt;J$4,'3'!J1184,0)))</f>
        <v>0</v>
      </c>
      <c r="K1184" s="68">
        <f>IF($E1184="OAI",'3'!K1184,IF($E1184=K$4,'3'!$G1184+SUM('3'!$H1184:K1184),IF($E1184&lt;K$4,'3'!K1184,0)))</f>
        <v>773843.53586037154</v>
      </c>
      <c r="L1184" s="68">
        <f>IF($E1184="OAI",'3'!L1184,IF($E1184=L$4,'3'!$G1184+SUM('3'!$H1184:L1184),IF($E1184&lt;L$4,'3'!L1184,0)))</f>
        <v>5121.52146078839</v>
      </c>
      <c r="M1184" s="68">
        <f>IF($E1184="OAI",'3'!M1184,IF($E1184=M$4,'3'!$G1184+SUM('3'!$H1184:M1184),IF($E1184&lt;M$4,'3'!M1184,0)))</f>
        <v>7812.2582215602552</v>
      </c>
      <c r="N1184" s="68">
        <f>IF($E1184="OAI",'3'!N1184,IF($E1184=N$4,'3'!$G1184+SUM('3'!$H1184:N1184),IF($E1184&lt;N$4,'3'!N1184,0)))</f>
        <v>2924.3209243251417</v>
      </c>
      <c r="O1184" s="68">
        <f>IF($E1184="OAI",'3'!O1184,IF($E1184=O$4,'3'!$G1184+SUM('3'!$H1184:O1184),IF($E1184&lt;O$4,'3'!O1184,0)))</f>
        <v>14123.689276580353</v>
      </c>
      <c r="P1184" s="68">
        <f>IF($E1184="OAI",'3'!P1184,IF($E1184=P$4,'3'!$G1184+SUM('3'!$H1184:P1184),IF($E1184&lt;P$4,'3'!P1184,0)))</f>
        <v>16.771100693892993</v>
      </c>
      <c r="Q1184" s="68">
        <f>IF($E1184="OAI",'3'!Q1184,IF($E1184=Q$4,'3'!$G1184+SUM('3'!$H1184:Q1184),IF($E1184&lt;Q$4,'3'!Q1184,0)))</f>
        <v>0</v>
      </c>
      <c r="R1184" s="68">
        <f>IF($E1184="OAI",'3'!R1184,IF($E1184=R$4,'3'!$G1184+SUM('3'!$H1184:R1184),IF($E1184&lt;R$4,'3'!R1184,0)))</f>
        <v>0</v>
      </c>
      <c r="S1184" s="68">
        <f>IF($E1184="OAI",'3'!S1184,IF($E1184=S$4,'3'!$G1184+SUM('3'!$H1184:S1184),IF($E1184&lt;S$4,'3'!S1184,0)))</f>
        <v>0</v>
      </c>
      <c r="T1184" s="68">
        <f>IF($E1184="OAI",'3'!T1184,IF($E1184=T$4,'3'!$G1184+SUM('3'!$H1184:T1184),IF($E1184&lt;T$4,'3'!T1184,0)))</f>
        <v>0</v>
      </c>
      <c r="U1184" s="68">
        <f>IF($E1184="OAI",'3'!U1184,IF($E1184=U$4,'3'!$G1184+SUM('3'!$H1184:U1184),IF($E1184&lt;U$4,'3'!U1184,0)))</f>
        <v>0</v>
      </c>
      <c r="V1184" s="68">
        <f>IF($E1184="OAI",'3'!V1184,IF($E1184=V$4,'3'!$G1184+SUM('3'!$H1184:V1184),IF($E1184&lt;V$4,'3'!V1184,0)))</f>
        <v>0</v>
      </c>
      <c r="W1184" s="68">
        <f>IF($E1184="OAI",'3'!W1184,IF($E1184=W$4,'3'!$G1184+SUM('3'!$H1184:W1184),IF($E1184&lt;W$4,'3'!W1184,0)))</f>
        <v>0</v>
      </c>
      <c r="X1184" s="68">
        <f>IF($E1184="OAI",'3'!X1184,IF($E1184=X$4,'3'!$G1184+SUM('3'!$H1184:X1184),IF($E1184&lt;X$4,'3'!X1184,0)))</f>
        <v>0</v>
      </c>
      <c r="Y1184" s="68">
        <f>IF($E1184="OAI",'3'!Y1184,IF($E1184=Y$4,'3'!$G1184+SUM('3'!$H1184:Y1184),IF($E1184&lt;Y$4,'3'!Y1184,0)))</f>
        <v>0</v>
      </c>
      <c r="Z1184" s="68">
        <f>IF($E1184="OAI",'3'!Z1184,IF($E1184=Z$4,'3'!$G1184+SUM('3'!$H1184:Z1184),IF($E1184&lt;Z$4,'3'!Z1184,0)))</f>
        <v>0</v>
      </c>
      <c r="AA1184" s="68">
        <f>IF($E1184="OAI",'3'!AA1184,IF($E1184=AA$4,'3'!$G1184+SUM('3'!$H1184:AA1184),IF($E1184&lt;AA$4,'3'!AA1184,0)))</f>
        <v>0</v>
      </c>
      <c r="AB1184" s="68">
        <f>IF($E1184="OAI",'3'!AB1184,IF($E1184=AB$4,'3'!$G1184+SUM('3'!$H1184:AB1184),IF($E1184&lt;AB$4,'3'!AB1184,0)))</f>
        <v>0</v>
      </c>
      <c r="AC1184" s="68">
        <f>IF($E1184="OAI",'3'!AC1184,IF($E1184=AC$4,'3'!$G1184+SUM('3'!$H1184:AC1184),IF($E1184&lt;AC$4,'3'!AC1184,0)))</f>
        <v>0</v>
      </c>
      <c r="AD1184" s="68">
        <f>IF($E1184="OAI",'3'!AD1184,IF($E1184=AD$4,'3'!$G1184+SUM('3'!$H1184:AD1184),IF($E1184&lt;AD$4,'3'!AD1184,0)))</f>
        <v>0</v>
      </c>
      <c r="AE1184" s="68">
        <f>IF($E1184="OAI",'3'!AE1184,IF($E1184=AE$4,'3'!$G1184+SUM('3'!$H1184:AE1184),IF($E1184&lt;AE$4,'3'!AE1184,0)))</f>
        <v>0</v>
      </c>
      <c r="AF1184" s="26">
        <f t="shared" si="75"/>
        <v>803842.0968443196</v>
      </c>
      <c r="AG1184" s="26">
        <f t="shared" si="76"/>
        <v>0</v>
      </c>
      <c r="AH1184" s="56">
        <f t="shared" si="77"/>
        <v>1279</v>
      </c>
    </row>
    <row r="1185" spans="1:34">
      <c r="A1185" s="56">
        <f t="shared" si="78"/>
        <v>1280</v>
      </c>
      <c r="B1185" s="3">
        <f>'1'!B1185</f>
        <v>5791075</v>
      </c>
      <c r="C1185" t="str">
        <f>'1'!C1185</f>
        <v>CENTERVILLE PH SUB - NU INSTALL DTT</v>
      </c>
      <c r="D1185" s="3" t="str">
        <f>'1'!D1185</f>
        <v>3F</v>
      </c>
      <c r="E1185" s="13">
        <f>IF('1'!E1185="OAI","OAI",EOMONTH('1'!E1185,-1)+1)</f>
        <v>45292</v>
      </c>
      <c r="F1185" s="3" t="str">
        <f>'1'!F1185</f>
        <v>TOLO</v>
      </c>
      <c r="G1185" s="7"/>
      <c r="H1185" s="68">
        <f>IF($E1185="OAI",'3'!H1185,IF($E1185&lt;=H$4,'3'!$G1185+SUM('3'!$H1185:H1185),0))</f>
        <v>0</v>
      </c>
      <c r="I1185" s="68">
        <f>IF($E1185="OAI",'3'!I1185,IF($E1185=I$4,'3'!$G1185+SUM('3'!$H1185:I1185),IF($E1185&lt;I$4,'3'!I1185,0)))</f>
        <v>0</v>
      </c>
      <c r="J1185" s="68">
        <f>IF($E1185="OAI",'3'!J1185,IF($E1185=J$4,'3'!$G1185+SUM('3'!$H1185:J1185),IF($E1185&lt;J$4,'3'!J1185,0)))</f>
        <v>0</v>
      </c>
      <c r="K1185" s="68">
        <f>IF($E1185="OAI",'3'!K1185,IF($E1185=K$4,'3'!$G1185+SUM('3'!$H1185:K1185),IF($E1185&lt;K$4,'3'!K1185,0)))</f>
        <v>0</v>
      </c>
      <c r="L1185" s="68">
        <f>IF($E1185="OAI",'3'!L1185,IF($E1185=L$4,'3'!$G1185+SUM('3'!$H1185:L1185),IF($E1185&lt;L$4,'3'!L1185,0)))</f>
        <v>0</v>
      </c>
      <c r="M1185" s="68">
        <f>IF($E1185="OAI",'3'!M1185,IF($E1185=M$4,'3'!$G1185+SUM('3'!$H1185:M1185),IF($E1185&lt;M$4,'3'!M1185,0)))</f>
        <v>0</v>
      </c>
      <c r="N1185" s="68">
        <f>IF($E1185="OAI",'3'!N1185,IF($E1185=N$4,'3'!$G1185+SUM('3'!$H1185:N1185),IF($E1185&lt;N$4,'3'!N1185,0)))</f>
        <v>0</v>
      </c>
      <c r="O1185" s="68">
        <f>IF($E1185="OAI",'3'!O1185,IF($E1185=O$4,'3'!$G1185+SUM('3'!$H1185:O1185),IF($E1185&lt;O$4,'3'!O1185,0)))</f>
        <v>0</v>
      </c>
      <c r="P1185" s="68">
        <f>IF($E1185="OAI",'3'!P1185,IF($E1185=P$4,'3'!$G1185+SUM('3'!$H1185:P1185),IF($E1185&lt;P$4,'3'!P1185,0)))</f>
        <v>0</v>
      </c>
      <c r="Q1185" s="68">
        <f>IF($E1185="OAI",'3'!Q1185,IF($E1185=Q$4,'3'!$G1185+SUM('3'!$H1185:Q1185),IF($E1185&lt;Q$4,'3'!Q1185,0)))</f>
        <v>0</v>
      </c>
      <c r="R1185" s="68">
        <f>IF($E1185="OAI",'3'!R1185,IF($E1185=R$4,'3'!$G1185+SUM('3'!$H1185:R1185),IF($E1185&lt;R$4,'3'!R1185,0)))</f>
        <v>0</v>
      </c>
      <c r="S1185" s="68">
        <f>IF($E1185="OAI",'3'!S1185,IF($E1185=S$4,'3'!$G1185+SUM('3'!$H1185:S1185),IF($E1185&lt;S$4,'3'!S1185,0)))</f>
        <v>0</v>
      </c>
      <c r="T1185" s="68">
        <f>IF($E1185="OAI",'3'!T1185,IF($E1185=T$4,'3'!$G1185+SUM('3'!$H1185:T1185),IF($E1185&lt;T$4,'3'!T1185,0)))</f>
        <v>402975.01481117663</v>
      </c>
      <c r="U1185" s="68">
        <f>IF($E1185="OAI",'3'!U1185,IF($E1185=U$4,'3'!$G1185+SUM('3'!$H1185:U1185),IF($E1185&lt;U$4,'3'!U1185,0)))</f>
        <v>10936.434762487621</v>
      </c>
      <c r="V1185" s="68">
        <f>IF($E1185="OAI",'3'!V1185,IF($E1185=V$4,'3'!$G1185+SUM('3'!$H1185:V1185),IF($E1185&lt;V$4,'3'!V1185,0)))</f>
        <v>15701.104469622624</v>
      </c>
      <c r="W1185" s="68">
        <f>IF($E1185="OAI",'3'!W1185,IF($E1185=W$4,'3'!$G1185+SUM('3'!$H1185:W1185),IF($E1185&lt;W$4,'3'!W1185,0)))</f>
        <v>5806.0618874441216</v>
      </c>
      <c r="X1185" s="68">
        <f>IF($E1185="OAI",'3'!X1185,IF($E1185=X$4,'3'!$G1185+SUM('3'!$H1185:X1185),IF($E1185&lt;X$4,'3'!X1185,0)))</f>
        <v>632.17732337813311</v>
      </c>
      <c r="Y1185" s="68">
        <f>IF($E1185="OAI",'3'!Y1185,IF($E1185=Y$4,'3'!$G1185+SUM('3'!$H1185:Y1185),IF($E1185&lt;Y$4,'3'!Y1185,0)))</f>
        <v>458.50325841470794</v>
      </c>
      <c r="Z1185" s="68">
        <f>IF($E1185="OAI",'3'!Z1185,IF($E1185=Z$4,'3'!$G1185+SUM('3'!$H1185:Z1185),IF($E1185&lt;Z$4,'3'!Z1185,0)))</f>
        <v>0</v>
      </c>
      <c r="AA1185" s="68">
        <f>IF($E1185="OAI",'3'!AA1185,IF($E1185=AA$4,'3'!$G1185+SUM('3'!$H1185:AA1185),IF($E1185&lt;AA$4,'3'!AA1185,0)))</f>
        <v>0</v>
      </c>
      <c r="AB1185" s="68">
        <f>IF($E1185="OAI",'3'!AB1185,IF($E1185=AB$4,'3'!$G1185+SUM('3'!$H1185:AB1185),IF($E1185&lt;AB$4,'3'!AB1185,0)))</f>
        <v>0</v>
      </c>
      <c r="AC1185" s="68">
        <f>IF($E1185="OAI",'3'!AC1185,IF($E1185=AC$4,'3'!$G1185+SUM('3'!$H1185:AC1185),IF($E1185&lt;AC$4,'3'!AC1185,0)))</f>
        <v>0</v>
      </c>
      <c r="AD1185" s="68">
        <f>IF($E1185="OAI",'3'!AD1185,IF($E1185=AD$4,'3'!$G1185+SUM('3'!$H1185:AD1185),IF($E1185&lt;AD$4,'3'!AD1185,0)))</f>
        <v>0</v>
      </c>
      <c r="AE1185" s="68">
        <f>IF($E1185="OAI",'3'!AE1185,IF($E1185=AE$4,'3'!$G1185+SUM('3'!$H1185:AE1185),IF($E1185&lt;AE$4,'3'!AE1185,0)))</f>
        <v>0</v>
      </c>
      <c r="AF1185" s="26">
        <f t="shared" si="75"/>
        <v>0</v>
      </c>
      <c r="AG1185" s="26">
        <f t="shared" si="76"/>
        <v>436509.29651252378</v>
      </c>
      <c r="AH1185" s="56">
        <f t="shared" si="77"/>
        <v>1280</v>
      </c>
    </row>
    <row r="1186" spans="1:34">
      <c r="A1186" s="56">
        <f t="shared" si="78"/>
        <v>1281</v>
      </c>
      <c r="B1186" s="3">
        <f>'1'!B1186</f>
        <v>5791153</v>
      </c>
      <c r="C1186" t="str">
        <f>'1'!C1186</f>
        <v>LAS POSITAS: INSTALL 230KV &amp; 60KV RELAY</v>
      </c>
      <c r="D1186" s="3" t="str">
        <f>'1'!D1186</f>
        <v>3F</v>
      </c>
      <c r="E1186" s="13">
        <f>IF('1'!E1186="OAI","OAI",EOMONTH('1'!E1186,-1)+1)</f>
        <v>45078</v>
      </c>
      <c r="F1186" s="3" t="str">
        <f>'1'!F1186</f>
        <v>TOHI</v>
      </c>
      <c r="G1186" s="7"/>
      <c r="H1186" s="68">
        <f>IF($E1186="OAI",'3'!H1186,IF($E1186&lt;=H$4,'3'!$G1186+SUM('3'!$H1186:H1186),0))</f>
        <v>0</v>
      </c>
      <c r="I1186" s="68">
        <f>IF($E1186="OAI",'3'!I1186,IF($E1186=I$4,'3'!$G1186+SUM('3'!$H1186:I1186),IF($E1186&lt;I$4,'3'!I1186,0)))</f>
        <v>0</v>
      </c>
      <c r="J1186" s="68">
        <f>IF($E1186="OAI",'3'!J1186,IF($E1186=J$4,'3'!$G1186+SUM('3'!$H1186:J1186),IF($E1186&lt;J$4,'3'!J1186,0)))</f>
        <v>0</v>
      </c>
      <c r="K1186" s="68">
        <f>IF($E1186="OAI",'3'!K1186,IF($E1186=K$4,'3'!$G1186+SUM('3'!$H1186:K1186),IF($E1186&lt;K$4,'3'!K1186,0)))</f>
        <v>0</v>
      </c>
      <c r="L1186" s="68">
        <f>IF($E1186="OAI",'3'!L1186,IF($E1186=L$4,'3'!$G1186+SUM('3'!$H1186:L1186),IF($E1186&lt;L$4,'3'!L1186,0)))</f>
        <v>0</v>
      </c>
      <c r="M1186" s="68">
        <f>IF($E1186="OAI",'3'!M1186,IF($E1186=M$4,'3'!$G1186+SUM('3'!$H1186:M1186),IF($E1186&lt;M$4,'3'!M1186,0)))</f>
        <v>7177569.208210947</v>
      </c>
      <c r="N1186" s="68">
        <f>IF($E1186="OAI",'3'!N1186,IF($E1186=N$4,'3'!$G1186+SUM('3'!$H1186:N1186),IF($E1186&lt;N$4,'3'!N1186,0)))</f>
        <v>19703.900341346714</v>
      </c>
      <c r="O1186" s="68">
        <f>IF($E1186="OAI",'3'!O1186,IF($E1186=O$4,'3'!$G1186+SUM('3'!$H1186:O1186),IF($E1186&lt;O$4,'3'!O1186,0)))</f>
        <v>31826.424614019103</v>
      </c>
      <c r="P1186" s="68">
        <f>IF($E1186="OAI",'3'!P1186,IF($E1186=P$4,'3'!$G1186+SUM('3'!$H1186:P1186),IF($E1186&lt;P$4,'3'!P1186,0)))</f>
        <v>20058.888639367451</v>
      </c>
      <c r="Q1186" s="68">
        <f>IF($E1186="OAI",'3'!Q1186,IF($E1186=Q$4,'3'!$G1186+SUM('3'!$H1186:Q1186),IF($E1186&lt;Q$4,'3'!Q1186,0)))</f>
        <v>0</v>
      </c>
      <c r="R1186" s="68">
        <f>IF($E1186="OAI",'3'!R1186,IF($E1186=R$4,'3'!$G1186+SUM('3'!$H1186:R1186),IF($E1186&lt;R$4,'3'!R1186,0)))</f>
        <v>0</v>
      </c>
      <c r="S1186" s="68">
        <f>IF($E1186="OAI",'3'!S1186,IF($E1186=S$4,'3'!$G1186+SUM('3'!$H1186:S1186),IF($E1186&lt;S$4,'3'!S1186,0)))</f>
        <v>0</v>
      </c>
      <c r="T1186" s="68">
        <f>IF($E1186="OAI",'3'!T1186,IF($E1186=T$4,'3'!$G1186+SUM('3'!$H1186:T1186),IF($E1186&lt;T$4,'3'!T1186,0)))</f>
        <v>0</v>
      </c>
      <c r="U1186" s="68">
        <f>IF($E1186="OAI",'3'!U1186,IF($E1186=U$4,'3'!$G1186+SUM('3'!$H1186:U1186),IF($E1186&lt;U$4,'3'!U1186,0)))</f>
        <v>0</v>
      </c>
      <c r="V1186" s="68">
        <f>IF($E1186="OAI",'3'!V1186,IF($E1186=V$4,'3'!$G1186+SUM('3'!$H1186:V1186),IF($E1186&lt;V$4,'3'!V1186,0)))</f>
        <v>9.3172781632738857E-2</v>
      </c>
      <c r="W1186" s="68">
        <f>IF($E1186="OAI",'3'!W1186,IF($E1186=W$4,'3'!$G1186+SUM('3'!$H1186:W1186),IF($E1186&lt;W$4,'3'!W1186,0)))</f>
        <v>0</v>
      </c>
      <c r="X1186" s="68">
        <f>IF($E1186="OAI",'3'!X1186,IF($E1186=X$4,'3'!$G1186+SUM('3'!$H1186:X1186),IF($E1186&lt;X$4,'3'!X1186,0)))</f>
        <v>0</v>
      </c>
      <c r="Y1186" s="68">
        <f>IF($E1186="OAI",'3'!Y1186,IF($E1186=Y$4,'3'!$G1186+SUM('3'!$H1186:Y1186),IF($E1186&lt;Y$4,'3'!Y1186,0)))</f>
        <v>0</v>
      </c>
      <c r="Z1186" s="68">
        <f>IF($E1186="OAI",'3'!Z1186,IF($E1186=Z$4,'3'!$G1186+SUM('3'!$H1186:Z1186),IF($E1186&lt;Z$4,'3'!Z1186,0)))</f>
        <v>0</v>
      </c>
      <c r="AA1186" s="68">
        <f>IF($E1186="OAI",'3'!AA1186,IF($E1186=AA$4,'3'!$G1186+SUM('3'!$H1186:AA1186),IF($E1186&lt;AA$4,'3'!AA1186,0)))</f>
        <v>0</v>
      </c>
      <c r="AB1186" s="68">
        <f>IF($E1186="OAI",'3'!AB1186,IF($E1186=AB$4,'3'!$G1186+SUM('3'!$H1186:AB1186),IF($E1186&lt;AB$4,'3'!AB1186,0)))</f>
        <v>0</v>
      </c>
      <c r="AC1186" s="68">
        <f>IF($E1186="OAI",'3'!AC1186,IF($E1186=AC$4,'3'!$G1186+SUM('3'!$H1186:AC1186),IF($E1186&lt;AC$4,'3'!AC1186,0)))</f>
        <v>0</v>
      </c>
      <c r="AD1186" s="68">
        <f>IF($E1186="OAI",'3'!AD1186,IF($E1186=AD$4,'3'!$G1186+SUM('3'!$H1186:AD1186),IF($E1186&lt;AD$4,'3'!AD1186,0)))</f>
        <v>0</v>
      </c>
      <c r="AE1186" s="68">
        <f>IF($E1186="OAI",'3'!AE1186,IF($E1186=AE$4,'3'!$G1186+SUM('3'!$H1186:AE1186),IF($E1186&lt;AE$4,'3'!AE1186,0)))</f>
        <v>0</v>
      </c>
      <c r="AF1186" s="26">
        <f t="shared" ref="AF1186:AF1198" si="79">IFERROR(SUM(H1186:S1186),0)</f>
        <v>7249158.4218056798</v>
      </c>
      <c r="AG1186" s="26">
        <f t="shared" ref="AG1186:AG1198" si="80">IFERROR(SUM(T1186:AE1186),0)</f>
        <v>9.3172781632738857E-2</v>
      </c>
      <c r="AH1186" s="56">
        <f t="shared" ref="AH1186:AH1198" si="81">A1186</f>
        <v>1281</v>
      </c>
    </row>
    <row r="1187" spans="1:34">
      <c r="A1187" s="56">
        <f t="shared" si="78"/>
        <v>1282</v>
      </c>
      <c r="B1187" s="3">
        <f>'1'!B1187</f>
        <v>5792701</v>
      </c>
      <c r="C1187" t="str">
        <f>'1'!C1187</f>
        <v>EM LOS BANOS 500KV GE UPGR-TRACY</v>
      </c>
      <c r="D1187" s="3" t="str">
        <f>'1'!D1187</f>
        <v>3F</v>
      </c>
      <c r="E1187" s="13">
        <f>IF('1'!E1187="OAI","OAI",EOMONTH('1'!E1187,-1)+1)</f>
        <v>45292</v>
      </c>
      <c r="F1187" s="3" t="str">
        <f>'1'!F1187</f>
        <v>TOHI</v>
      </c>
      <c r="G1187" s="7"/>
      <c r="H1187" s="68">
        <f>IF($E1187="OAI",'3'!H1187,IF($E1187&lt;=H$4,'3'!$G1187+SUM('3'!$H1187:H1187),0))</f>
        <v>0</v>
      </c>
      <c r="I1187" s="68">
        <f>IF($E1187="OAI",'3'!I1187,IF($E1187=I$4,'3'!$G1187+SUM('3'!$H1187:I1187),IF($E1187&lt;I$4,'3'!I1187,0)))</f>
        <v>0</v>
      </c>
      <c r="J1187" s="68">
        <f>IF($E1187="OAI",'3'!J1187,IF($E1187=J$4,'3'!$G1187+SUM('3'!$H1187:J1187),IF($E1187&lt;J$4,'3'!J1187,0)))</f>
        <v>0</v>
      </c>
      <c r="K1187" s="68">
        <f>IF($E1187="OAI",'3'!K1187,IF($E1187=K$4,'3'!$G1187+SUM('3'!$H1187:K1187),IF($E1187&lt;K$4,'3'!K1187,0)))</f>
        <v>0</v>
      </c>
      <c r="L1187" s="68">
        <f>IF($E1187="OAI",'3'!L1187,IF($E1187=L$4,'3'!$G1187+SUM('3'!$H1187:L1187),IF($E1187&lt;L$4,'3'!L1187,0)))</f>
        <v>0</v>
      </c>
      <c r="M1187" s="68">
        <f>IF($E1187="OAI",'3'!M1187,IF($E1187=M$4,'3'!$G1187+SUM('3'!$H1187:M1187),IF($E1187&lt;M$4,'3'!M1187,0)))</f>
        <v>0</v>
      </c>
      <c r="N1187" s="68">
        <f>IF($E1187="OAI",'3'!N1187,IF($E1187=N$4,'3'!$G1187+SUM('3'!$H1187:N1187),IF($E1187&lt;N$4,'3'!N1187,0)))</f>
        <v>0</v>
      </c>
      <c r="O1187" s="68">
        <f>IF($E1187="OAI",'3'!O1187,IF($E1187=O$4,'3'!$G1187+SUM('3'!$H1187:O1187),IF($E1187&lt;O$4,'3'!O1187,0)))</f>
        <v>0</v>
      </c>
      <c r="P1187" s="68">
        <f>IF($E1187="OAI",'3'!P1187,IF($E1187=P$4,'3'!$G1187+SUM('3'!$H1187:P1187),IF($E1187&lt;P$4,'3'!P1187,0)))</f>
        <v>0</v>
      </c>
      <c r="Q1187" s="68">
        <f>IF($E1187="OAI",'3'!Q1187,IF($E1187=Q$4,'3'!$G1187+SUM('3'!$H1187:Q1187),IF($E1187&lt;Q$4,'3'!Q1187,0)))</f>
        <v>0</v>
      </c>
      <c r="R1187" s="68">
        <f>IF($E1187="OAI",'3'!R1187,IF($E1187=R$4,'3'!$G1187+SUM('3'!$H1187:R1187),IF($E1187&lt;R$4,'3'!R1187,0)))</f>
        <v>0</v>
      </c>
      <c r="S1187" s="68">
        <f>IF($E1187="OAI",'3'!S1187,IF($E1187=S$4,'3'!$G1187+SUM('3'!$H1187:S1187),IF($E1187&lt;S$4,'3'!S1187,0)))</f>
        <v>0</v>
      </c>
      <c r="T1187" s="68">
        <f>IF($E1187="OAI",'3'!T1187,IF($E1187=T$4,'3'!$G1187+SUM('3'!$H1187:T1187),IF($E1187&lt;T$4,'3'!T1187,0)))</f>
        <v>44800.578727216671</v>
      </c>
      <c r="U1187" s="68">
        <f>IF($E1187="OAI",'3'!U1187,IF($E1187=U$4,'3'!$G1187+SUM('3'!$H1187:U1187),IF($E1187&lt;U$4,'3'!U1187,0)))</f>
        <v>2232.3266751387905</v>
      </c>
      <c r="V1187" s="68">
        <f>IF($E1187="OAI",'3'!V1187,IF($E1187=V$4,'3'!$G1187+SUM('3'!$H1187:V1187),IF($E1187&lt;V$4,'3'!V1187,0)))</f>
        <v>552.14190395561047</v>
      </c>
      <c r="W1187" s="68">
        <f>IF($E1187="OAI",'3'!W1187,IF($E1187=W$4,'3'!$G1187+SUM('3'!$H1187:W1187),IF($E1187&lt;W$4,'3'!W1187,0)))</f>
        <v>1809.3222465261558</v>
      </c>
      <c r="X1187" s="68">
        <f>IF($E1187="OAI",'3'!X1187,IF($E1187=X$4,'3'!$G1187+SUM('3'!$H1187:X1187),IF($E1187&lt;X$4,'3'!X1187,0)))</f>
        <v>0</v>
      </c>
      <c r="Y1187" s="68">
        <f>IF($E1187="OAI",'3'!Y1187,IF($E1187=Y$4,'3'!$G1187+SUM('3'!$H1187:Y1187),IF($E1187&lt;Y$4,'3'!Y1187,0)))</f>
        <v>0</v>
      </c>
      <c r="Z1187" s="68">
        <f>IF($E1187="OAI",'3'!Z1187,IF($E1187=Z$4,'3'!$G1187+SUM('3'!$H1187:Z1187),IF($E1187&lt;Z$4,'3'!Z1187,0)))</f>
        <v>0</v>
      </c>
      <c r="AA1187" s="68">
        <f>IF($E1187="OAI",'3'!AA1187,IF($E1187=AA$4,'3'!$G1187+SUM('3'!$H1187:AA1187),IF($E1187&lt;AA$4,'3'!AA1187,0)))</f>
        <v>0</v>
      </c>
      <c r="AB1187" s="68">
        <f>IF($E1187="OAI",'3'!AB1187,IF($E1187=AB$4,'3'!$G1187+SUM('3'!$H1187:AB1187),IF($E1187&lt;AB$4,'3'!AB1187,0)))</f>
        <v>0</v>
      </c>
      <c r="AC1187" s="68">
        <f>IF($E1187="OAI",'3'!AC1187,IF($E1187=AC$4,'3'!$G1187+SUM('3'!$H1187:AC1187),IF($E1187&lt;AC$4,'3'!AC1187,0)))</f>
        <v>0</v>
      </c>
      <c r="AD1187" s="68">
        <f>IF($E1187="OAI",'3'!AD1187,IF($E1187=AD$4,'3'!$G1187+SUM('3'!$H1187:AD1187),IF($E1187&lt;AD$4,'3'!AD1187,0)))</f>
        <v>0</v>
      </c>
      <c r="AE1187" s="68">
        <f>IF($E1187="OAI",'3'!AE1187,IF($E1187=AE$4,'3'!$G1187+SUM('3'!$H1187:AE1187),IF($E1187&lt;AE$4,'3'!AE1187,0)))</f>
        <v>0</v>
      </c>
      <c r="AF1187" s="26">
        <f t="shared" si="79"/>
        <v>0</v>
      </c>
      <c r="AG1187" s="26">
        <f t="shared" si="80"/>
        <v>49394.369552837234</v>
      </c>
      <c r="AH1187" s="56">
        <f t="shared" si="81"/>
        <v>1282</v>
      </c>
    </row>
    <row r="1188" spans="1:34">
      <c r="A1188" s="56">
        <f t="shared" si="78"/>
        <v>1283</v>
      </c>
      <c r="B1188" s="3">
        <f>'1'!B1188</f>
        <v>5794502</v>
      </c>
      <c r="C1188" t="str">
        <f>'1'!C1188</f>
        <v>EM HELM_REPL PMU AND PDC</v>
      </c>
      <c r="D1188" s="3" t="str">
        <f>'1'!D1188</f>
        <v>3F</v>
      </c>
      <c r="E1188" s="13">
        <f>IF('1'!E1188="OAI","OAI",EOMONTH('1'!E1188,-1)+1)</f>
        <v>45627</v>
      </c>
      <c r="F1188" s="3" t="str">
        <f>'1'!F1188</f>
        <v>TOHI</v>
      </c>
      <c r="G1188" s="7"/>
      <c r="H1188" s="68">
        <f>IF($E1188="OAI",'3'!H1188,IF($E1188&lt;=H$4,'3'!$G1188+SUM('3'!$H1188:H1188),0))</f>
        <v>0</v>
      </c>
      <c r="I1188" s="68">
        <f>IF($E1188="OAI",'3'!I1188,IF($E1188=I$4,'3'!$G1188+SUM('3'!$H1188:I1188),IF($E1188&lt;I$4,'3'!I1188,0)))</f>
        <v>0</v>
      </c>
      <c r="J1188" s="68">
        <f>IF($E1188="OAI",'3'!J1188,IF($E1188=J$4,'3'!$G1188+SUM('3'!$H1188:J1188),IF($E1188&lt;J$4,'3'!J1188,0)))</f>
        <v>0</v>
      </c>
      <c r="K1188" s="68">
        <f>IF($E1188="OAI",'3'!K1188,IF($E1188=K$4,'3'!$G1188+SUM('3'!$H1188:K1188),IF($E1188&lt;K$4,'3'!K1188,0)))</f>
        <v>0</v>
      </c>
      <c r="L1188" s="68">
        <f>IF($E1188="OAI",'3'!L1188,IF($E1188=L$4,'3'!$G1188+SUM('3'!$H1188:L1188),IF($E1188&lt;L$4,'3'!L1188,0)))</f>
        <v>0</v>
      </c>
      <c r="M1188" s="68">
        <f>IF($E1188="OAI",'3'!M1188,IF($E1188=M$4,'3'!$G1188+SUM('3'!$H1188:M1188),IF($E1188&lt;M$4,'3'!M1188,0)))</f>
        <v>0</v>
      </c>
      <c r="N1188" s="68">
        <f>IF($E1188="OAI",'3'!N1188,IF($E1188=N$4,'3'!$G1188+SUM('3'!$H1188:N1188),IF($E1188&lt;N$4,'3'!N1188,0)))</f>
        <v>0</v>
      </c>
      <c r="O1188" s="68">
        <f>IF($E1188="OAI",'3'!O1188,IF($E1188=O$4,'3'!$G1188+SUM('3'!$H1188:O1188),IF($E1188&lt;O$4,'3'!O1188,0)))</f>
        <v>0</v>
      </c>
      <c r="P1188" s="68">
        <f>IF($E1188="OAI",'3'!P1188,IF($E1188=P$4,'3'!$G1188+SUM('3'!$H1188:P1188),IF($E1188&lt;P$4,'3'!P1188,0)))</f>
        <v>0</v>
      </c>
      <c r="Q1188" s="68">
        <f>IF($E1188="OAI",'3'!Q1188,IF($E1188=Q$4,'3'!$G1188+SUM('3'!$H1188:Q1188),IF($E1188&lt;Q$4,'3'!Q1188,0)))</f>
        <v>0</v>
      </c>
      <c r="R1188" s="68">
        <f>IF($E1188="OAI",'3'!R1188,IF($E1188=R$4,'3'!$G1188+SUM('3'!$H1188:R1188),IF($E1188&lt;R$4,'3'!R1188,0)))</f>
        <v>0</v>
      </c>
      <c r="S1188" s="68">
        <f>IF($E1188="OAI",'3'!S1188,IF($E1188=S$4,'3'!$G1188+SUM('3'!$H1188:S1188),IF($E1188&lt;S$4,'3'!S1188,0)))</f>
        <v>0</v>
      </c>
      <c r="T1188" s="68">
        <f>IF($E1188="OAI",'3'!T1188,IF($E1188=T$4,'3'!$G1188+SUM('3'!$H1188:T1188),IF($E1188&lt;T$4,'3'!T1188,0)))</f>
        <v>0</v>
      </c>
      <c r="U1188" s="68">
        <f>IF($E1188="OAI",'3'!U1188,IF($E1188=U$4,'3'!$G1188+SUM('3'!$H1188:U1188),IF($E1188&lt;U$4,'3'!U1188,0)))</f>
        <v>0</v>
      </c>
      <c r="V1188" s="68">
        <f>IF($E1188="OAI",'3'!V1188,IF($E1188=V$4,'3'!$G1188+SUM('3'!$H1188:V1188),IF($E1188&lt;V$4,'3'!V1188,0)))</f>
        <v>0</v>
      </c>
      <c r="W1188" s="68">
        <f>IF($E1188="OAI",'3'!W1188,IF($E1188=W$4,'3'!$G1188+SUM('3'!$H1188:W1188),IF($E1188&lt;W$4,'3'!W1188,0)))</f>
        <v>0</v>
      </c>
      <c r="X1188" s="68">
        <f>IF($E1188="OAI",'3'!X1188,IF($E1188=X$4,'3'!$G1188+SUM('3'!$H1188:X1188),IF($E1188&lt;X$4,'3'!X1188,0)))</f>
        <v>0</v>
      </c>
      <c r="Y1188" s="68">
        <f>IF($E1188="OAI",'3'!Y1188,IF($E1188=Y$4,'3'!$G1188+SUM('3'!$H1188:Y1188),IF($E1188&lt;Y$4,'3'!Y1188,0)))</f>
        <v>0</v>
      </c>
      <c r="Z1188" s="68">
        <f>IF($E1188="OAI",'3'!Z1188,IF($E1188=Z$4,'3'!$G1188+SUM('3'!$H1188:Z1188),IF($E1188&lt;Z$4,'3'!Z1188,0)))</f>
        <v>0</v>
      </c>
      <c r="AA1188" s="68">
        <f>IF($E1188="OAI",'3'!AA1188,IF($E1188=AA$4,'3'!$G1188+SUM('3'!$H1188:AA1188),IF($E1188&lt;AA$4,'3'!AA1188,0)))</f>
        <v>0</v>
      </c>
      <c r="AB1188" s="68">
        <f>IF($E1188="OAI",'3'!AB1188,IF($E1188=AB$4,'3'!$G1188+SUM('3'!$H1188:AB1188),IF($E1188&lt;AB$4,'3'!AB1188,0)))</f>
        <v>0</v>
      </c>
      <c r="AC1188" s="68">
        <f>IF($E1188="OAI",'3'!AC1188,IF($E1188=AC$4,'3'!$G1188+SUM('3'!$H1188:AC1188),IF($E1188&lt;AC$4,'3'!AC1188,0)))</f>
        <v>0</v>
      </c>
      <c r="AD1188" s="68">
        <f>IF($E1188="OAI",'3'!AD1188,IF($E1188=AD$4,'3'!$G1188+SUM('3'!$H1188:AD1188),IF($E1188&lt;AD$4,'3'!AD1188,0)))</f>
        <v>0</v>
      </c>
      <c r="AE1188" s="68">
        <f>IF($E1188="OAI",'3'!AE1188,IF($E1188=AE$4,'3'!$G1188+SUM('3'!$H1188:AE1188),IF($E1188&lt;AE$4,'3'!AE1188,0)))</f>
        <v>200696.58761604576</v>
      </c>
      <c r="AF1188" s="26">
        <f t="shared" si="79"/>
        <v>0</v>
      </c>
      <c r="AG1188" s="26">
        <f t="shared" si="80"/>
        <v>200696.58761604576</v>
      </c>
      <c r="AH1188" s="56">
        <f t="shared" si="81"/>
        <v>1283</v>
      </c>
    </row>
    <row r="1189" spans="1:34">
      <c r="A1189" s="56">
        <f t="shared" si="78"/>
        <v>1284</v>
      </c>
      <c r="B1189" s="3">
        <f>'1'!B1189</f>
        <v>5794503</v>
      </c>
      <c r="C1189" t="str">
        <f>'1'!C1189</f>
        <v>EM METCALF_REPL PMU AND PDC</v>
      </c>
      <c r="D1189" s="3" t="str">
        <f>'1'!D1189</f>
        <v>3F</v>
      </c>
      <c r="E1189" s="13">
        <f>IF('1'!E1189="OAI","OAI",EOMONTH('1'!E1189,-1)+1)</f>
        <v>45566</v>
      </c>
      <c r="F1189" s="3" t="str">
        <f>'1'!F1189</f>
        <v>TOHI</v>
      </c>
      <c r="G1189" s="7"/>
      <c r="H1189" s="68">
        <f>IF($E1189="OAI",'3'!H1189,IF($E1189&lt;=H$4,'3'!$G1189+SUM('3'!$H1189:H1189),0))</f>
        <v>0</v>
      </c>
      <c r="I1189" s="68">
        <f>IF($E1189="OAI",'3'!I1189,IF($E1189=I$4,'3'!$G1189+SUM('3'!$H1189:I1189),IF($E1189&lt;I$4,'3'!I1189,0)))</f>
        <v>0</v>
      </c>
      <c r="J1189" s="68">
        <f>IF($E1189="OAI",'3'!J1189,IF($E1189=J$4,'3'!$G1189+SUM('3'!$H1189:J1189),IF($E1189&lt;J$4,'3'!J1189,0)))</f>
        <v>0</v>
      </c>
      <c r="K1189" s="68">
        <f>IF($E1189="OAI",'3'!K1189,IF($E1189=K$4,'3'!$G1189+SUM('3'!$H1189:K1189),IF($E1189&lt;K$4,'3'!K1189,0)))</f>
        <v>0</v>
      </c>
      <c r="L1189" s="68">
        <f>IF($E1189="OAI",'3'!L1189,IF($E1189=L$4,'3'!$G1189+SUM('3'!$H1189:L1189),IF($E1189&lt;L$4,'3'!L1189,0)))</f>
        <v>0</v>
      </c>
      <c r="M1189" s="68">
        <f>IF($E1189="OAI",'3'!M1189,IF($E1189=M$4,'3'!$G1189+SUM('3'!$H1189:M1189),IF($E1189&lt;M$4,'3'!M1189,0)))</f>
        <v>0</v>
      </c>
      <c r="N1189" s="68">
        <f>IF($E1189="OAI",'3'!N1189,IF($E1189=N$4,'3'!$G1189+SUM('3'!$H1189:N1189),IF($E1189&lt;N$4,'3'!N1189,0)))</f>
        <v>0</v>
      </c>
      <c r="O1189" s="68">
        <f>IF($E1189="OAI",'3'!O1189,IF($E1189=O$4,'3'!$G1189+SUM('3'!$H1189:O1189),IF($E1189&lt;O$4,'3'!O1189,0)))</f>
        <v>0</v>
      </c>
      <c r="P1189" s="68">
        <f>IF($E1189="OAI",'3'!P1189,IF($E1189=P$4,'3'!$G1189+SUM('3'!$H1189:P1189),IF($E1189&lt;P$4,'3'!P1189,0)))</f>
        <v>0</v>
      </c>
      <c r="Q1189" s="68">
        <f>IF($E1189="OAI",'3'!Q1189,IF($E1189=Q$4,'3'!$G1189+SUM('3'!$H1189:Q1189),IF($E1189&lt;Q$4,'3'!Q1189,0)))</f>
        <v>0</v>
      </c>
      <c r="R1189" s="68">
        <f>IF($E1189="OAI",'3'!R1189,IF($E1189=R$4,'3'!$G1189+SUM('3'!$H1189:R1189),IF($E1189&lt;R$4,'3'!R1189,0)))</f>
        <v>0</v>
      </c>
      <c r="S1189" s="68">
        <f>IF($E1189="OAI",'3'!S1189,IF($E1189=S$4,'3'!$G1189+SUM('3'!$H1189:S1189),IF($E1189&lt;S$4,'3'!S1189,0)))</f>
        <v>0</v>
      </c>
      <c r="T1189" s="68">
        <f>IF($E1189="OAI",'3'!T1189,IF($E1189=T$4,'3'!$G1189+SUM('3'!$H1189:T1189),IF($E1189&lt;T$4,'3'!T1189,0)))</f>
        <v>0</v>
      </c>
      <c r="U1189" s="68">
        <f>IF($E1189="OAI",'3'!U1189,IF($E1189=U$4,'3'!$G1189+SUM('3'!$H1189:U1189),IF($E1189&lt;U$4,'3'!U1189,0)))</f>
        <v>0</v>
      </c>
      <c r="V1189" s="68">
        <f>IF($E1189="OAI",'3'!V1189,IF($E1189=V$4,'3'!$G1189+SUM('3'!$H1189:V1189),IF($E1189&lt;V$4,'3'!V1189,0)))</f>
        <v>0</v>
      </c>
      <c r="W1189" s="68">
        <f>IF($E1189="OAI",'3'!W1189,IF($E1189=W$4,'3'!$G1189+SUM('3'!$H1189:W1189),IF($E1189&lt;W$4,'3'!W1189,0)))</f>
        <v>0</v>
      </c>
      <c r="X1189" s="68">
        <f>IF($E1189="OAI",'3'!X1189,IF($E1189=X$4,'3'!$G1189+SUM('3'!$H1189:X1189),IF($E1189&lt;X$4,'3'!X1189,0)))</f>
        <v>0</v>
      </c>
      <c r="Y1189" s="68">
        <f>IF($E1189="OAI",'3'!Y1189,IF($E1189=Y$4,'3'!$G1189+SUM('3'!$H1189:Y1189),IF($E1189&lt;Y$4,'3'!Y1189,0)))</f>
        <v>0</v>
      </c>
      <c r="Z1189" s="68">
        <f>IF($E1189="OAI",'3'!Z1189,IF($E1189=Z$4,'3'!$G1189+SUM('3'!$H1189:Z1189),IF($E1189&lt;Z$4,'3'!Z1189,0)))</f>
        <v>0</v>
      </c>
      <c r="AA1189" s="68">
        <f>IF($E1189="OAI",'3'!AA1189,IF($E1189=AA$4,'3'!$G1189+SUM('3'!$H1189:AA1189),IF($E1189&lt;AA$4,'3'!AA1189,0)))</f>
        <v>0</v>
      </c>
      <c r="AB1189" s="68">
        <f>IF($E1189="OAI",'3'!AB1189,IF($E1189=AB$4,'3'!$G1189+SUM('3'!$H1189:AB1189),IF($E1189&lt;AB$4,'3'!AB1189,0)))</f>
        <v>0</v>
      </c>
      <c r="AC1189" s="68">
        <f>IF($E1189="OAI",'3'!AC1189,IF($E1189=AC$4,'3'!$G1189+SUM('3'!$H1189:AC1189),IF($E1189&lt;AC$4,'3'!AC1189,0)))</f>
        <v>207483.43131991828</v>
      </c>
      <c r="AD1189" s="68">
        <f>IF($E1189="OAI",'3'!AD1189,IF($E1189=AD$4,'3'!$G1189+SUM('3'!$H1189:AD1189),IF($E1189&lt;AD$4,'3'!AD1189,0)))</f>
        <v>2778.9713849780692</v>
      </c>
      <c r="AE1189" s="68">
        <f>IF($E1189="OAI",'3'!AE1189,IF($E1189=AE$4,'3'!$G1189+SUM('3'!$H1189:AE1189),IF($E1189&lt;AE$4,'3'!AE1189,0)))</f>
        <v>2778.9713849780692</v>
      </c>
      <c r="AF1189" s="26">
        <f t="shared" si="79"/>
        <v>0</v>
      </c>
      <c r="AG1189" s="26">
        <f t="shared" si="80"/>
        <v>213041.37408987441</v>
      </c>
      <c r="AH1189" s="56">
        <f t="shared" si="81"/>
        <v>1284</v>
      </c>
    </row>
    <row r="1190" spans="1:34">
      <c r="A1190" s="56">
        <f t="shared" si="78"/>
        <v>1285</v>
      </c>
      <c r="B1190" s="3">
        <f>'1'!B1190</f>
        <v>5798126</v>
      </c>
      <c r="C1190" t="str">
        <f>'1'!C1190</f>
        <v>EM TESLA REPL METCALF SPS GE RELAY</v>
      </c>
      <c r="D1190" s="3" t="str">
        <f>'1'!D1190</f>
        <v>3F</v>
      </c>
      <c r="E1190" s="13">
        <f>IF('1'!E1190="OAI","OAI",EOMONTH('1'!E1190,-1)+1)</f>
        <v>45474</v>
      </c>
      <c r="F1190" s="3" t="str">
        <f>'1'!F1190</f>
        <v>TOHI</v>
      </c>
      <c r="G1190" s="7"/>
      <c r="H1190" s="68">
        <f>IF($E1190="OAI",'3'!H1190,IF($E1190&lt;=H$4,'3'!$G1190+SUM('3'!$H1190:H1190),0))</f>
        <v>0</v>
      </c>
      <c r="I1190" s="68">
        <f>IF($E1190="OAI",'3'!I1190,IF($E1190=I$4,'3'!$G1190+SUM('3'!$H1190:I1190),IF($E1190&lt;I$4,'3'!I1190,0)))</f>
        <v>0</v>
      </c>
      <c r="J1190" s="68">
        <f>IF($E1190="OAI",'3'!J1190,IF($E1190=J$4,'3'!$G1190+SUM('3'!$H1190:J1190),IF($E1190&lt;J$4,'3'!J1190,0)))</f>
        <v>0</v>
      </c>
      <c r="K1190" s="68">
        <f>IF($E1190="OAI",'3'!K1190,IF($E1190=K$4,'3'!$G1190+SUM('3'!$H1190:K1190),IF($E1190&lt;K$4,'3'!K1190,0)))</f>
        <v>0</v>
      </c>
      <c r="L1190" s="68">
        <f>IF($E1190="OAI",'3'!L1190,IF($E1190=L$4,'3'!$G1190+SUM('3'!$H1190:L1190),IF($E1190&lt;L$4,'3'!L1190,0)))</f>
        <v>0</v>
      </c>
      <c r="M1190" s="68">
        <f>IF($E1190="OAI",'3'!M1190,IF($E1190=M$4,'3'!$G1190+SUM('3'!$H1190:M1190),IF($E1190&lt;M$4,'3'!M1190,0)))</f>
        <v>0</v>
      </c>
      <c r="N1190" s="68">
        <f>IF($E1190="OAI",'3'!N1190,IF($E1190=N$4,'3'!$G1190+SUM('3'!$H1190:N1190),IF($E1190&lt;N$4,'3'!N1190,0)))</f>
        <v>0</v>
      </c>
      <c r="O1190" s="68">
        <f>IF($E1190="OAI",'3'!O1190,IF($E1190=O$4,'3'!$G1190+SUM('3'!$H1190:O1190),IF($E1190&lt;O$4,'3'!O1190,0)))</f>
        <v>0</v>
      </c>
      <c r="P1190" s="68">
        <f>IF($E1190="OAI",'3'!P1190,IF($E1190=P$4,'3'!$G1190+SUM('3'!$H1190:P1190),IF($E1190&lt;P$4,'3'!P1190,0)))</f>
        <v>0</v>
      </c>
      <c r="Q1190" s="68">
        <f>IF($E1190="OAI",'3'!Q1190,IF($E1190=Q$4,'3'!$G1190+SUM('3'!$H1190:Q1190),IF($E1190&lt;Q$4,'3'!Q1190,0)))</f>
        <v>0</v>
      </c>
      <c r="R1190" s="68">
        <f>IF($E1190="OAI",'3'!R1190,IF($E1190=R$4,'3'!$G1190+SUM('3'!$H1190:R1190),IF($E1190&lt;R$4,'3'!R1190,0)))</f>
        <v>0</v>
      </c>
      <c r="S1190" s="68">
        <f>IF($E1190="OAI",'3'!S1190,IF($E1190=S$4,'3'!$G1190+SUM('3'!$H1190:S1190),IF($E1190&lt;S$4,'3'!S1190,0)))</f>
        <v>0</v>
      </c>
      <c r="T1190" s="68">
        <f>IF($E1190="OAI",'3'!T1190,IF($E1190=T$4,'3'!$G1190+SUM('3'!$H1190:T1190),IF($E1190&lt;T$4,'3'!T1190,0)))</f>
        <v>0</v>
      </c>
      <c r="U1190" s="68">
        <f>IF($E1190="OAI",'3'!U1190,IF($E1190=U$4,'3'!$G1190+SUM('3'!$H1190:U1190),IF($E1190&lt;U$4,'3'!U1190,0)))</f>
        <v>0</v>
      </c>
      <c r="V1190" s="68">
        <f>IF($E1190="OAI",'3'!V1190,IF($E1190=V$4,'3'!$G1190+SUM('3'!$H1190:V1190),IF($E1190&lt;V$4,'3'!V1190,0)))</f>
        <v>0</v>
      </c>
      <c r="W1190" s="68">
        <f>IF($E1190="OAI",'3'!W1190,IF($E1190=W$4,'3'!$G1190+SUM('3'!$H1190:W1190),IF($E1190&lt;W$4,'3'!W1190,0)))</f>
        <v>0</v>
      </c>
      <c r="X1190" s="68">
        <f>IF($E1190="OAI",'3'!X1190,IF($E1190=X$4,'3'!$G1190+SUM('3'!$H1190:X1190),IF($E1190&lt;X$4,'3'!X1190,0)))</f>
        <v>0</v>
      </c>
      <c r="Y1190" s="68">
        <f>IF($E1190="OAI",'3'!Y1190,IF($E1190=Y$4,'3'!$G1190+SUM('3'!$H1190:Y1190),IF($E1190&lt;Y$4,'3'!Y1190,0)))</f>
        <v>0</v>
      </c>
      <c r="Z1190" s="68">
        <f>IF($E1190="OAI",'3'!Z1190,IF($E1190=Z$4,'3'!$G1190+SUM('3'!$H1190:Z1190),IF($E1190&lt;Z$4,'3'!Z1190,0)))</f>
        <v>69344.92469565662</v>
      </c>
      <c r="AA1190" s="68">
        <f>IF($E1190="OAI",'3'!AA1190,IF($E1190=AA$4,'3'!$G1190+SUM('3'!$H1190:AA1190),IF($E1190&lt;AA$4,'3'!AA1190,0)))</f>
        <v>715.00792624963799</v>
      </c>
      <c r="AB1190" s="68">
        <f>IF($E1190="OAI",'3'!AB1190,IF($E1190=AB$4,'3'!$G1190+SUM('3'!$H1190:AB1190),IF($E1190&lt;AB$4,'3'!AB1190,0)))</f>
        <v>585.03189587196721</v>
      </c>
      <c r="AC1190" s="68">
        <f>IF($E1190="OAI",'3'!AC1190,IF($E1190=AC$4,'3'!$G1190+SUM('3'!$H1190:AC1190),IF($E1190&lt;AC$4,'3'!AC1190,0)))</f>
        <v>0</v>
      </c>
      <c r="AD1190" s="68">
        <f>IF($E1190="OAI",'3'!AD1190,IF($E1190=AD$4,'3'!$G1190+SUM('3'!$H1190:AD1190),IF($E1190&lt;AD$4,'3'!AD1190,0)))</f>
        <v>0</v>
      </c>
      <c r="AE1190" s="68">
        <f>IF($E1190="OAI",'3'!AE1190,IF($E1190=AE$4,'3'!$G1190+SUM('3'!$H1190:AE1190),IF($E1190&lt;AE$4,'3'!AE1190,0)))</f>
        <v>0</v>
      </c>
      <c r="AF1190" s="26">
        <f t="shared" si="79"/>
        <v>0</v>
      </c>
      <c r="AG1190" s="26">
        <f t="shared" si="80"/>
        <v>70644.964517778237</v>
      </c>
      <c r="AH1190" s="56">
        <f t="shared" si="81"/>
        <v>1285</v>
      </c>
    </row>
    <row r="1191" spans="1:34">
      <c r="A1191" s="56">
        <f t="shared" si="78"/>
        <v>1286</v>
      </c>
      <c r="B1191" s="3">
        <f>'1'!B1191</f>
        <v>5798638</v>
      </c>
      <c r="C1191" t="str">
        <f>'1'!C1191</f>
        <v>ACIRAS 500kV SFGO Fern Road</v>
      </c>
      <c r="D1191" s="3" t="str">
        <f>'1'!D1191</f>
        <v>3F</v>
      </c>
      <c r="E1191" s="13">
        <f>IF('1'!E1191="OAI","OAI",EOMONTH('1'!E1191,-1)+1)</f>
        <v>45505</v>
      </c>
      <c r="F1191" s="3" t="str">
        <f>'1'!F1191</f>
        <v>TOHI</v>
      </c>
      <c r="G1191" s="7"/>
      <c r="H1191" s="68">
        <f>IF($E1191="OAI",'3'!H1191,IF($E1191&lt;=H$4,'3'!$G1191+SUM('3'!$H1191:H1191),0))</f>
        <v>0</v>
      </c>
      <c r="I1191" s="68">
        <f>IF($E1191="OAI",'3'!I1191,IF($E1191=I$4,'3'!$G1191+SUM('3'!$H1191:I1191),IF($E1191&lt;I$4,'3'!I1191,0)))</f>
        <v>0</v>
      </c>
      <c r="J1191" s="68">
        <f>IF($E1191="OAI",'3'!J1191,IF($E1191=J$4,'3'!$G1191+SUM('3'!$H1191:J1191),IF($E1191&lt;J$4,'3'!J1191,0)))</f>
        <v>0</v>
      </c>
      <c r="K1191" s="68">
        <f>IF($E1191="OAI",'3'!K1191,IF($E1191=K$4,'3'!$G1191+SUM('3'!$H1191:K1191),IF($E1191&lt;K$4,'3'!K1191,0)))</f>
        <v>0</v>
      </c>
      <c r="L1191" s="68">
        <f>IF($E1191="OAI",'3'!L1191,IF($E1191=L$4,'3'!$G1191+SUM('3'!$H1191:L1191),IF($E1191&lt;L$4,'3'!L1191,0)))</f>
        <v>0</v>
      </c>
      <c r="M1191" s="68">
        <f>IF($E1191="OAI",'3'!M1191,IF($E1191=M$4,'3'!$G1191+SUM('3'!$H1191:M1191),IF($E1191&lt;M$4,'3'!M1191,0)))</f>
        <v>0</v>
      </c>
      <c r="N1191" s="68">
        <f>IF($E1191="OAI",'3'!N1191,IF($E1191=N$4,'3'!$G1191+SUM('3'!$H1191:N1191),IF($E1191&lt;N$4,'3'!N1191,0)))</f>
        <v>0</v>
      </c>
      <c r="O1191" s="68">
        <f>IF($E1191="OAI",'3'!O1191,IF($E1191=O$4,'3'!$G1191+SUM('3'!$H1191:O1191),IF($E1191&lt;O$4,'3'!O1191,0)))</f>
        <v>0</v>
      </c>
      <c r="P1191" s="68">
        <f>IF($E1191="OAI",'3'!P1191,IF($E1191=P$4,'3'!$G1191+SUM('3'!$H1191:P1191),IF($E1191&lt;P$4,'3'!P1191,0)))</f>
        <v>0</v>
      </c>
      <c r="Q1191" s="68">
        <f>IF($E1191="OAI",'3'!Q1191,IF($E1191=Q$4,'3'!$G1191+SUM('3'!$H1191:Q1191),IF($E1191&lt;Q$4,'3'!Q1191,0)))</f>
        <v>0</v>
      </c>
      <c r="R1191" s="68">
        <f>IF($E1191="OAI",'3'!R1191,IF($E1191=R$4,'3'!$G1191+SUM('3'!$H1191:R1191),IF($E1191&lt;R$4,'3'!R1191,0)))</f>
        <v>0</v>
      </c>
      <c r="S1191" s="68">
        <f>IF($E1191="OAI",'3'!S1191,IF($E1191=S$4,'3'!$G1191+SUM('3'!$H1191:S1191),IF($E1191&lt;S$4,'3'!S1191,0)))</f>
        <v>0</v>
      </c>
      <c r="T1191" s="68">
        <f>IF($E1191="OAI",'3'!T1191,IF($E1191=T$4,'3'!$G1191+SUM('3'!$H1191:T1191),IF($E1191&lt;T$4,'3'!T1191,0)))</f>
        <v>0</v>
      </c>
      <c r="U1191" s="68">
        <f>IF($E1191="OAI",'3'!U1191,IF($E1191=U$4,'3'!$G1191+SUM('3'!$H1191:U1191),IF($E1191&lt;U$4,'3'!U1191,0)))</f>
        <v>0</v>
      </c>
      <c r="V1191" s="68">
        <f>IF($E1191="OAI",'3'!V1191,IF($E1191=V$4,'3'!$G1191+SUM('3'!$H1191:V1191),IF($E1191&lt;V$4,'3'!V1191,0)))</f>
        <v>0</v>
      </c>
      <c r="W1191" s="68">
        <f>IF($E1191="OAI",'3'!W1191,IF($E1191=W$4,'3'!$G1191+SUM('3'!$H1191:W1191),IF($E1191&lt;W$4,'3'!W1191,0)))</f>
        <v>0</v>
      </c>
      <c r="X1191" s="68">
        <f>IF($E1191="OAI",'3'!X1191,IF($E1191=X$4,'3'!$G1191+SUM('3'!$H1191:X1191),IF($E1191&lt;X$4,'3'!X1191,0)))</f>
        <v>0</v>
      </c>
      <c r="Y1191" s="68">
        <f>IF($E1191="OAI",'3'!Y1191,IF($E1191=Y$4,'3'!$G1191+SUM('3'!$H1191:Y1191),IF($E1191&lt;Y$4,'3'!Y1191,0)))</f>
        <v>0</v>
      </c>
      <c r="Z1191" s="68">
        <f>IF($E1191="OAI",'3'!Z1191,IF($E1191=Z$4,'3'!$G1191+SUM('3'!$H1191:Z1191),IF($E1191&lt;Z$4,'3'!Z1191,0)))</f>
        <v>0</v>
      </c>
      <c r="AA1191" s="68">
        <f>IF($E1191="OAI",'3'!AA1191,IF($E1191=AA$4,'3'!$G1191+SUM('3'!$H1191:AA1191),IF($E1191&lt;AA$4,'3'!AA1191,0)))</f>
        <v>47172.998548841089</v>
      </c>
      <c r="AB1191" s="68">
        <f>IF($E1191="OAI",'3'!AB1191,IF($E1191=AB$4,'3'!$G1191+SUM('3'!$H1191:AB1191),IF($E1191&lt;AB$4,'3'!AB1191,0)))</f>
        <v>445.08637785959348</v>
      </c>
      <c r="AC1191" s="68">
        <f>IF($E1191="OAI",'3'!AC1191,IF($E1191=AC$4,'3'!$G1191+SUM('3'!$H1191:AC1191),IF($E1191&lt;AC$4,'3'!AC1191,0)))</f>
        <v>0</v>
      </c>
      <c r="AD1191" s="68">
        <f>IF($E1191="OAI",'3'!AD1191,IF($E1191=AD$4,'3'!$G1191+SUM('3'!$H1191:AD1191),IF($E1191&lt;AD$4,'3'!AD1191,0)))</f>
        <v>0</v>
      </c>
      <c r="AE1191" s="68">
        <f>IF($E1191="OAI",'3'!AE1191,IF($E1191=AE$4,'3'!$G1191+SUM('3'!$H1191:AE1191),IF($E1191&lt;AE$4,'3'!AE1191,0)))</f>
        <v>0</v>
      </c>
      <c r="AF1191" s="26">
        <f t="shared" si="79"/>
        <v>0</v>
      </c>
      <c r="AG1191" s="26">
        <f t="shared" si="80"/>
        <v>47618.084926700685</v>
      </c>
      <c r="AH1191" s="56">
        <f t="shared" si="81"/>
        <v>1286</v>
      </c>
    </row>
    <row r="1192" spans="1:34">
      <c r="A1192" s="56">
        <f t="shared" si="78"/>
        <v>1287</v>
      </c>
      <c r="B1192" s="3">
        <f>'1'!B1192</f>
        <v>5798639</v>
      </c>
      <c r="C1192" t="str">
        <f>'1'!C1192</f>
        <v>PACIRAS 500kV VGCC Fern Road</v>
      </c>
      <c r="D1192" s="3" t="str">
        <f>'1'!D1192</f>
        <v>3F</v>
      </c>
      <c r="E1192" s="13">
        <f>IF('1'!E1192="OAI","OAI",EOMONTH('1'!E1192,-1)+1)</f>
        <v>45474</v>
      </c>
      <c r="F1192" s="3" t="str">
        <f>'1'!F1192</f>
        <v>TOHI</v>
      </c>
      <c r="G1192" s="7"/>
      <c r="H1192" s="68">
        <f>IF($E1192="OAI",'3'!H1192,IF($E1192&lt;=H$4,'3'!$G1192+SUM('3'!$H1192:H1192),0))</f>
        <v>0</v>
      </c>
      <c r="I1192" s="68">
        <f>IF($E1192="OAI",'3'!I1192,IF($E1192=I$4,'3'!$G1192+SUM('3'!$H1192:I1192),IF($E1192&lt;I$4,'3'!I1192,0)))</f>
        <v>0</v>
      </c>
      <c r="J1192" s="68">
        <f>IF($E1192="OAI",'3'!J1192,IF($E1192=J$4,'3'!$G1192+SUM('3'!$H1192:J1192),IF($E1192&lt;J$4,'3'!J1192,0)))</f>
        <v>0</v>
      </c>
      <c r="K1192" s="68">
        <f>IF($E1192="OAI",'3'!K1192,IF($E1192=K$4,'3'!$G1192+SUM('3'!$H1192:K1192),IF($E1192&lt;K$4,'3'!K1192,0)))</f>
        <v>0</v>
      </c>
      <c r="L1192" s="68">
        <f>IF($E1192="OAI",'3'!L1192,IF($E1192=L$4,'3'!$G1192+SUM('3'!$H1192:L1192),IF($E1192&lt;L$4,'3'!L1192,0)))</f>
        <v>0</v>
      </c>
      <c r="M1192" s="68">
        <f>IF($E1192="OAI",'3'!M1192,IF($E1192=M$4,'3'!$G1192+SUM('3'!$H1192:M1192),IF($E1192&lt;M$4,'3'!M1192,0)))</f>
        <v>0</v>
      </c>
      <c r="N1192" s="68">
        <f>IF($E1192="OAI",'3'!N1192,IF($E1192=N$4,'3'!$G1192+SUM('3'!$H1192:N1192),IF($E1192&lt;N$4,'3'!N1192,0)))</f>
        <v>0</v>
      </c>
      <c r="O1192" s="68">
        <f>IF($E1192="OAI",'3'!O1192,IF($E1192=O$4,'3'!$G1192+SUM('3'!$H1192:O1192),IF($E1192&lt;O$4,'3'!O1192,0)))</f>
        <v>0</v>
      </c>
      <c r="P1192" s="68">
        <f>IF($E1192="OAI",'3'!P1192,IF($E1192=P$4,'3'!$G1192+SUM('3'!$H1192:P1192),IF($E1192&lt;P$4,'3'!P1192,0)))</f>
        <v>0</v>
      </c>
      <c r="Q1192" s="68">
        <f>IF($E1192="OAI",'3'!Q1192,IF($E1192=Q$4,'3'!$G1192+SUM('3'!$H1192:Q1192),IF($E1192&lt;Q$4,'3'!Q1192,0)))</f>
        <v>0</v>
      </c>
      <c r="R1192" s="68">
        <f>IF($E1192="OAI",'3'!R1192,IF($E1192=R$4,'3'!$G1192+SUM('3'!$H1192:R1192),IF($E1192&lt;R$4,'3'!R1192,0)))</f>
        <v>0</v>
      </c>
      <c r="S1192" s="68">
        <f>IF($E1192="OAI",'3'!S1192,IF($E1192=S$4,'3'!$G1192+SUM('3'!$H1192:S1192),IF($E1192&lt;S$4,'3'!S1192,0)))</f>
        <v>0</v>
      </c>
      <c r="T1192" s="68">
        <f>IF($E1192="OAI",'3'!T1192,IF($E1192=T$4,'3'!$G1192+SUM('3'!$H1192:T1192),IF($E1192&lt;T$4,'3'!T1192,0)))</f>
        <v>0</v>
      </c>
      <c r="U1192" s="68">
        <f>IF($E1192="OAI",'3'!U1192,IF($E1192=U$4,'3'!$G1192+SUM('3'!$H1192:U1192),IF($E1192&lt;U$4,'3'!U1192,0)))</f>
        <v>0</v>
      </c>
      <c r="V1192" s="68">
        <f>IF($E1192="OAI",'3'!V1192,IF($E1192=V$4,'3'!$G1192+SUM('3'!$H1192:V1192),IF($E1192&lt;V$4,'3'!V1192,0)))</f>
        <v>0</v>
      </c>
      <c r="W1192" s="68">
        <f>IF($E1192="OAI",'3'!W1192,IF($E1192=W$4,'3'!$G1192+SUM('3'!$H1192:W1192),IF($E1192&lt;W$4,'3'!W1192,0)))</f>
        <v>0</v>
      </c>
      <c r="X1192" s="68">
        <f>IF($E1192="OAI",'3'!X1192,IF($E1192=X$4,'3'!$G1192+SUM('3'!$H1192:X1192),IF($E1192&lt;X$4,'3'!X1192,0)))</f>
        <v>0</v>
      </c>
      <c r="Y1192" s="68">
        <f>IF($E1192="OAI",'3'!Y1192,IF($E1192=Y$4,'3'!$G1192+SUM('3'!$H1192:Y1192),IF($E1192&lt;Y$4,'3'!Y1192,0)))</f>
        <v>0</v>
      </c>
      <c r="Z1192" s="68">
        <f>IF($E1192="OAI",'3'!Z1192,IF($E1192=Z$4,'3'!$G1192+SUM('3'!$H1192:Z1192),IF($E1192&lt;Z$4,'3'!Z1192,0)))</f>
        <v>44016.188922313064</v>
      </c>
      <c r="AA1192" s="68">
        <f>IF($E1192="OAI",'3'!AA1192,IF($E1192=AA$4,'3'!$G1192+SUM('3'!$H1192:AA1192),IF($E1192&lt;AA$4,'3'!AA1192,0)))</f>
        <v>600.03271371483822</v>
      </c>
      <c r="AB1192" s="68">
        <f>IF($E1192="OAI",'3'!AB1192,IF($E1192=AB$4,'3'!$G1192+SUM('3'!$H1192:AB1192),IF($E1192&lt;AB$4,'3'!AB1192,0)))</f>
        <v>0</v>
      </c>
      <c r="AC1192" s="68">
        <f>IF($E1192="OAI",'3'!AC1192,IF($E1192=AC$4,'3'!$G1192+SUM('3'!$H1192:AC1192),IF($E1192&lt;AC$4,'3'!AC1192,0)))</f>
        <v>0</v>
      </c>
      <c r="AD1192" s="68">
        <f>IF($E1192="OAI",'3'!AD1192,IF($E1192=AD$4,'3'!$G1192+SUM('3'!$H1192:AD1192),IF($E1192&lt;AD$4,'3'!AD1192,0)))</f>
        <v>0</v>
      </c>
      <c r="AE1192" s="68">
        <f>IF($E1192="OAI",'3'!AE1192,IF($E1192=AE$4,'3'!$G1192+SUM('3'!$H1192:AE1192),IF($E1192&lt;AE$4,'3'!AE1192,0)))</f>
        <v>0</v>
      </c>
      <c r="AF1192" s="26">
        <f t="shared" si="79"/>
        <v>0</v>
      </c>
      <c r="AG1192" s="26">
        <f t="shared" si="80"/>
        <v>44616.221636027905</v>
      </c>
      <c r="AH1192" s="56">
        <f t="shared" si="81"/>
        <v>1287</v>
      </c>
    </row>
    <row r="1193" spans="1:34">
      <c r="A1193" s="56">
        <f t="shared" si="78"/>
        <v>1288</v>
      </c>
      <c r="B1193" s="3">
        <f>'1'!B1193</f>
        <v>5798721</v>
      </c>
      <c r="C1193" t="str">
        <f>'1'!C1193</f>
        <v>SMARTVILLE: REPL CB 52 RELAYS</v>
      </c>
      <c r="D1193" s="3" t="str">
        <f>'1'!D1193</f>
        <v>3F</v>
      </c>
      <c r="E1193" s="13">
        <f>IF('1'!E1193="OAI","OAI",EOMONTH('1'!E1193,-1)+1)</f>
        <v>44927</v>
      </c>
      <c r="F1193" s="3" t="str">
        <f>'1'!F1193</f>
        <v>TOLO</v>
      </c>
      <c r="G1193" s="7"/>
      <c r="H1193" s="68">
        <f>IF($E1193="OAI",'3'!H1193,IF($E1193&lt;=H$4,'3'!$G1193+SUM('3'!$H1193:H1193),0))</f>
        <v>457977.90208328119</v>
      </c>
      <c r="I1193" s="68">
        <f>IF($E1193="OAI",'3'!I1193,IF($E1193=I$4,'3'!$G1193+SUM('3'!$H1193:I1193),IF($E1193&lt;I$4,'3'!I1193,0)))</f>
        <v>5129.5343200088046</v>
      </c>
      <c r="J1193" s="68">
        <f>IF($E1193="OAI",'3'!J1193,IF($E1193=J$4,'3'!$G1193+SUM('3'!$H1193:J1193),IF($E1193&lt;J$4,'3'!J1193,0)))</f>
        <v>-1571.5453077994064</v>
      </c>
      <c r="K1193" s="68">
        <f>IF($E1193="OAI",'3'!K1193,IF($E1193=K$4,'3'!$G1193+SUM('3'!$H1193:K1193),IF($E1193&lt;K$4,'3'!K1193,0)))</f>
        <v>5127.5776915945171</v>
      </c>
      <c r="L1193" s="68">
        <f>IF($E1193="OAI",'3'!L1193,IF($E1193=L$4,'3'!$G1193+SUM('3'!$H1193:L1193),IF($E1193&lt;L$4,'3'!L1193,0)))</f>
        <v>1113.7874316377604</v>
      </c>
      <c r="M1193" s="68">
        <f>IF($E1193="OAI",'3'!M1193,IF($E1193=M$4,'3'!$G1193+SUM('3'!$H1193:M1193),IF($E1193&lt;M$4,'3'!M1193,0)))</f>
        <v>-2709.2781443167801</v>
      </c>
      <c r="N1193" s="68">
        <f>IF($E1193="OAI",'3'!N1193,IF($E1193=N$4,'3'!$G1193+SUM('3'!$H1193:N1193),IF($E1193&lt;N$4,'3'!N1193,0)))</f>
        <v>0</v>
      </c>
      <c r="O1193" s="68">
        <f>IF($E1193="OAI",'3'!O1193,IF($E1193=O$4,'3'!$G1193+SUM('3'!$H1193:O1193),IF($E1193&lt;O$4,'3'!O1193,0)))</f>
        <v>-55.903668979643314</v>
      </c>
      <c r="P1193" s="68">
        <f>IF($E1193="OAI",'3'!P1193,IF($E1193=P$4,'3'!$G1193+SUM('3'!$H1193:P1193),IF($E1193&lt;P$4,'3'!P1193,0)))</f>
        <v>0</v>
      </c>
      <c r="Q1193" s="68">
        <f>IF($E1193="OAI",'3'!Q1193,IF($E1193=Q$4,'3'!$G1193+SUM('3'!$H1193:Q1193),IF($E1193&lt;Q$4,'3'!Q1193,0)))</f>
        <v>1429.5499885911122</v>
      </c>
      <c r="R1193" s="68">
        <f>IF($E1193="OAI",'3'!R1193,IF($E1193=R$4,'3'!$G1193+SUM('3'!$H1193:R1193),IF($E1193&lt;R$4,'3'!R1193,0)))</f>
        <v>324.61397120846215</v>
      </c>
      <c r="S1193" s="68">
        <f>IF($E1193="OAI",'3'!S1193,IF($E1193=S$4,'3'!$G1193+SUM('3'!$H1193:S1193),IF($E1193&lt;S$4,'3'!S1193,0)))</f>
        <v>0</v>
      </c>
      <c r="T1193" s="68">
        <f>IF($E1193="OAI",'3'!T1193,IF($E1193=T$4,'3'!$G1193+SUM('3'!$H1193:T1193),IF($E1193&lt;T$4,'3'!T1193,0)))</f>
        <v>0</v>
      </c>
      <c r="U1193" s="68">
        <f>IF($E1193="OAI",'3'!U1193,IF($E1193=U$4,'3'!$G1193+SUM('3'!$H1193:U1193),IF($E1193&lt;U$4,'3'!U1193,0)))</f>
        <v>0</v>
      </c>
      <c r="V1193" s="68">
        <f>IF($E1193="OAI",'3'!V1193,IF($E1193=V$4,'3'!$G1193+SUM('3'!$H1193:V1193),IF($E1193&lt;V$4,'3'!V1193,0)))</f>
        <v>0</v>
      </c>
      <c r="W1193" s="68">
        <f>IF($E1193="OAI",'3'!W1193,IF($E1193=W$4,'3'!$G1193+SUM('3'!$H1193:W1193),IF($E1193&lt;W$4,'3'!W1193,0)))</f>
        <v>0</v>
      </c>
      <c r="X1193" s="68">
        <f>IF($E1193="OAI",'3'!X1193,IF($E1193=X$4,'3'!$G1193+SUM('3'!$H1193:X1193),IF($E1193&lt;X$4,'3'!X1193,0)))</f>
        <v>0</v>
      </c>
      <c r="Y1193" s="68">
        <f>IF($E1193="OAI",'3'!Y1193,IF($E1193=Y$4,'3'!$G1193+SUM('3'!$H1193:Y1193),IF($E1193&lt;Y$4,'3'!Y1193,0)))</f>
        <v>0</v>
      </c>
      <c r="Z1193" s="68">
        <f>IF($E1193="OAI",'3'!Z1193,IF($E1193=Z$4,'3'!$G1193+SUM('3'!$H1193:Z1193),IF($E1193&lt;Z$4,'3'!Z1193,0)))</f>
        <v>0</v>
      </c>
      <c r="AA1193" s="68">
        <f>IF($E1193="OAI",'3'!AA1193,IF($E1193=AA$4,'3'!$G1193+SUM('3'!$H1193:AA1193),IF($E1193&lt;AA$4,'3'!AA1193,0)))</f>
        <v>0</v>
      </c>
      <c r="AB1193" s="68">
        <f>IF($E1193="OAI",'3'!AB1193,IF($E1193=AB$4,'3'!$G1193+SUM('3'!$H1193:AB1193),IF($E1193&lt;AB$4,'3'!AB1193,0)))</f>
        <v>0</v>
      </c>
      <c r="AC1193" s="68">
        <f>IF($E1193="OAI",'3'!AC1193,IF($E1193=AC$4,'3'!$G1193+SUM('3'!$H1193:AC1193),IF($E1193&lt;AC$4,'3'!AC1193,0)))</f>
        <v>0</v>
      </c>
      <c r="AD1193" s="68">
        <f>IF($E1193="OAI",'3'!AD1193,IF($E1193=AD$4,'3'!$G1193+SUM('3'!$H1193:AD1193),IF($E1193&lt;AD$4,'3'!AD1193,0)))</f>
        <v>0</v>
      </c>
      <c r="AE1193" s="68">
        <f>IF($E1193="OAI",'3'!AE1193,IF($E1193=AE$4,'3'!$G1193+SUM('3'!$H1193:AE1193),IF($E1193&lt;AE$4,'3'!AE1193,0)))</f>
        <v>0</v>
      </c>
      <c r="AF1193" s="26">
        <f t="shared" si="79"/>
        <v>466766.23836522602</v>
      </c>
      <c r="AG1193" s="26">
        <f t="shared" si="80"/>
        <v>0</v>
      </c>
      <c r="AH1193" s="56">
        <f t="shared" si="81"/>
        <v>1288</v>
      </c>
    </row>
    <row r="1194" spans="1:34">
      <c r="A1194" s="56">
        <f t="shared" si="78"/>
        <v>1289</v>
      </c>
      <c r="B1194" s="3">
        <f>'1'!B1194</f>
        <v>5798814</v>
      </c>
      <c r="C1194" t="str">
        <f>'1'!C1194</f>
        <v>LAS POSITAS: 230KV &amp; 60KV RELAY Phase 2</v>
      </c>
      <c r="D1194" s="3" t="str">
        <f>'1'!D1194</f>
        <v>3F</v>
      </c>
      <c r="E1194" s="13">
        <f>IF('1'!E1194="OAI","OAI",EOMONTH('1'!E1194,-1)+1)</f>
        <v>45444</v>
      </c>
      <c r="F1194" s="3" t="str">
        <f>'1'!F1194</f>
        <v>TOO</v>
      </c>
      <c r="G1194" s="7"/>
      <c r="H1194" s="68">
        <f>IF($E1194="OAI",'3'!H1194,IF($E1194&lt;=H$4,'3'!$G1194+SUM('3'!$H1194:H1194),0))</f>
        <v>0</v>
      </c>
      <c r="I1194" s="68">
        <f>IF($E1194="OAI",'3'!I1194,IF($E1194=I$4,'3'!$G1194+SUM('3'!$H1194:I1194),IF($E1194&lt;I$4,'3'!I1194,0)))</f>
        <v>0</v>
      </c>
      <c r="J1194" s="68">
        <f>IF($E1194="OAI",'3'!J1194,IF($E1194=J$4,'3'!$G1194+SUM('3'!$H1194:J1194),IF($E1194&lt;J$4,'3'!J1194,0)))</f>
        <v>0</v>
      </c>
      <c r="K1194" s="68">
        <f>IF($E1194="OAI",'3'!K1194,IF($E1194=K$4,'3'!$G1194+SUM('3'!$H1194:K1194),IF($E1194&lt;K$4,'3'!K1194,0)))</f>
        <v>0</v>
      </c>
      <c r="L1194" s="68">
        <f>IF($E1194="OAI",'3'!L1194,IF($E1194=L$4,'3'!$G1194+SUM('3'!$H1194:L1194),IF($E1194&lt;L$4,'3'!L1194,0)))</f>
        <v>0</v>
      </c>
      <c r="M1194" s="68">
        <f>IF($E1194="OAI",'3'!M1194,IF($E1194=M$4,'3'!$G1194+SUM('3'!$H1194:M1194),IF($E1194&lt;M$4,'3'!M1194,0)))</f>
        <v>0</v>
      </c>
      <c r="N1194" s="68">
        <f>IF($E1194="OAI",'3'!N1194,IF($E1194=N$4,'3'!$G1194+SUM('3'!$H1194:N1194),IF($E1194&lt;N$4,'3'!N1194,0)))</f>
        <v>0</v>
      </c>
      <c r="O1194" s="68">
        <f>IF($E1194="OAI",'3'!O1194,IF($E1194=O$4,'3'!$G1194+SUM('3'!$H1194:O1194),IF($E1194&lt;O$4,'3'!O1194,0)))</f>
        <v>0</v>
      </c>
      <c r="P1194" s="68">
        <f>IF($E1194="OAI",'3'!P1194,IF($E1194=P$4,'3'!$G1194+SUM('3'!$H1194:P1194),IF($E1194&lt;P$4,'3'!P1194,0)))</f>
        <v>0</v>
      </c>
      <c r="Q1194" s="68">
        <f>IF($E1194="OAI",'3'!Q1194,IF($E1194=Q$4,'3'!$G1194+SUM('3'!$H1194:Q1194),IF($E1194&lt;Q$4,'3'!Q1194,0)))</f>
        <v>0</v>
      </c>
      <c r="R1194" s="68">
        <f>IF($E1194="OAI",'3'!R1194,IF($E1194=R$4,'3'!$G1194+SUM('3'!$H1194:R1194),IF($E1194&lt;R$4,'3'!R1194,0)))</f>
        <v>0</v>
      </c>
      <c r="S1194" s="68">
        <f>IF($E1194="OAI",'3'!S1194,IF($E1194=S$4,'3'!$G1194+SUM('3'!$H1194:S1194),IF($E1194&lt;S$4,'3'!S1194,0)))</f>
        <v>0</v>
      </c>
      <c r="T1194" s="68">
        <f>IF($E1194="OAI",'3'!T1194,IF($E1194=T$4,'3'!$G1194+SUM('3'!$H1194:T1194),IF($E1194&lt;T$4,'3'!T1194,0)))</f>
        <v>0</v>
      </c>
      <c r="U1194" s="68">
        <f>IF($E1194="OAI",'3'!U1194,IF($E1194=U$4,'3'!$G1194+SUM('3'!$H1194:U1194),IF($E1194&lt;U$4,'3'!U1194,0)))</f>
        <v>0</v>
      </c>
      <c r="V1194" s="68">
        <f>IF($E1194="OAI",'3'!V1194,IF($E1194=V$4,'3'!$G1194+SUM('3'!$H1194:V1194),IF($E1194&lt;V$4,'3'!V1194,0)))</f>
        <v>0</v>
      </c>
      <c r="W1194" s="68">
        <f>IF($E1194="OAI",'3'!W1194,IF($E1194=W$4,'3'!$G1194+SUM('3'!$H1194:W1194),IF($E1194&lt;W$4,'3'!W1194,0)))</f>
        <v>0</v>
      </c>
      <c r="X1194" s="68">
        <f>IF($E1194="OAI",'3'!X1194,IF($E1194=X$4,'3'!$G1194+SUM('3'!$H1194:X1194),IF($E1194&lt;X$4,'3'!X1194,0)))</f>
        <v>0</v>
      </c>
      <c r="Y1194" s="68">
        <f>IF($E1194="OAI",'3'!Y1194,IF($E1194=Y$4,'3'!$G1194+SUM('3'!$H1194:Y1194),IF($E1194&lt;Y$4,'3'!Y1194,0)))</f>
        <v>1157977.4350389268</v>
      </c>
      <c r="Z1194" s="68">
        <f>IF($E1194="OAI",'3'!Z1194,IF($E1194=Z$4,'3'!$G1194+SUM('3'!$H1194:Z1194),IF($E1194&lt;Z$4,'3'!Z1194,0)))</f>
        <v>58136.741037035172</v>
      </c>
      <c r="AA1194" s="68">
        <f>IF($E1194="OAI",'3'!AA1194,IF($E1194=AA$4,'3'!$G1194+SUM('3'!$H1194:AA1194),IF($E1194&lt;AA$4,'3'!AA1194,0)))</f>
        <v>4618.2952671899666</v>
      </c>
      <c r="AB1194" s="68">
        <f>IF($E1194="OAI",'3'!AB1194,IF($E1194=AB$4,'3'!$G1194+SUM('3'!$H1194:AB1194),IF($E1194&lt;AB$4,'3'!AB1194,0)))</f>
        <v>0</v>
      </c>
      <c r="AC1194" s="68">
        <f>IF($E1194="OAI",'3'!AC1194,IF($E1194=AC$4,'3'!$G1194+SUM('3'!$H1194:AC1194),IF($E1194&lt;AC$4,'3'!AC1194,0)))</f>
        <v>0</v>
      </c>
      <c r="AD1194" s="68">
        <f>IF($E1194="OAI",'3'!AD1194,IF($E1194=AD$4,'3'!$G1194+SUM('3'!$H1194:AD1194),IF($E1194&lt;AD$4,'3'!AD1194,0)))</f>
        <v>0</v>
      </c>
      <c r="AE1194" s="68">
        <f>IF($E1194="OAI",'3'!AE1194,IF($E1194=AE$4,'3'!$G1194+SUM('3'!$H1194:AE1194),IF($E1194&lt;AE$4,'3'!AE1194,0)))</f>
        <v>0</v>
      </c>
      <c r="AF1194" s="26">
        <f t="shared" si="79"/>
        <v>0</v>
      </c>
      <c r="AG1194" s="26">
        <f t="shared" si="80"/>
        <v>1220732.4713431518</v>
      </c>
      <c r="AH1194" s="56">
        <f t="shared" si="81"/>
        <v>1289</v>
      </c>
    </row>
    <row r="1195" spans="1:34">
      <c r="A1195" s="56">
        <f t="shared" si="78"/>
        <v>1290</v>
      </c>
      <c r="B1195" s="3">
        <f>'1'!B1195</f>
        <v>5802726</v>
      </c>
      <c r="C1195" t="str">
        <f>'1'!C1195</f>
        <v>Midway Los Banos #2 Relay Upgrade</v>
      </c>
      <c r="D1195" s="3" t="str">
        <f>'1'!D1195</f>
        <v>3F</v>
      </c>
      <c r="E1195" s="13">
        <f>IF('1'!E1195="OAI","OAI",EOMONTH('1'!E1195,-1)+1)</f>
        <v>45597</v>
      </c>
      <c r="F1195" s="3" t="str">
        <f>'1'!F1195</f>
        <v>TOHI</v>
      </c>
      <c r="G1195" s="7"/>
      <c r="H1195" s="68">
        <f>IF($E1195="OAI",'3'!H1195,IF($E1195&lt;=H$4,'3'!$G1195+SUM('3'!$H1195:H1195),0))</f>
        <v>0</v>
      </c>
      <c r="I1195" s="68">
        <f>IF($E1195="OAI",'3'!I1195,IF($E1195=I$4,'3'!$G1195+SUM('3'!$H1195:I1195),IF($E1195&lt;I$4,'3'!I1195,0)))</f>
        <v>0</v>
      </c>
      <c r="J1195" s="68">
        <f>IF($E1195="OAI",'3'!J1195,IF($E1195=J$4,'3'!$G1195+SUM('3'!$H1195:J1195),IF($E1195&lt;J$4,'3'!J1195,0)))</f>
        <v>0</v>
      </c>
      <c r="K1195" s="68">
        <f>IF($E1195="OAI",'3'!K1195,IF($E1195=K$4,'3'!$G1195+SUM('3'!$H1195:K1195),IF($E1195&lt;K$4,'3'!K1195,0)))</f>
        <v>0</v>
      </c>
      <c r="L1195" s="68">
        <f>IF($E1195="OAI",'3'!L1195,IF($E1195=L$4,'3'!$G1195+SUM('3'!$H1195:L1195),IF($E1195&lt;L$4,'3'!L1195,0)))</f>
        <v>0</v>
      </c>
      <c r="M1195" s="68">
        <f>IF($E1195="OAI",'3'!M1195,IF($E1195=M$4,'3'!$G1195+SUM('3'!$H1195:M1195),IF($E1195&lt;M$4,'3'!M1195,0)))</f>
        <v>0</v>
      </c>
      <c r="N1195" s="68">
        <f>IF($E1195="OAI",'3'!N1195,IF($E1195=N$4,'3'!$G1195+SUM('3'!$H1195:N1195),IF($E1195&lt;N$4,'3'!N1195,0)))</f>
        <v>0</v>
      </c>
      <c r="O1195" s="68">
        <f>IF($E1195="OAI",'3'!O1195,IF($E1195=O$4,'3'!$G1195+SUM('3'!$H1195:O1195),IF($E1195&lt;O$4,'3'!O1195,0)))</f>
        <v>0</v>
      </c>
      <c r="P1195" s="68">
        <f>IF($E1195="OAI",'3'!P1195,IF($E1195=P$4,'3'!$G1195+SUM('3'!$H1195:P1195),IF($E1195&lt;P$4,'3'!P1195,0)))</f>
        <v>0</v>
      </c>
      <c r="Q1195" s="68">
        <f>IF($E1195="OAI",'3'!Q1195,IF($E1195=Q$4,'3'!$G1195+SUM('3'!$H1195:Q1195),IF($E1195&lt;Q$4,'3'!Q1195,0)))</f>
        <v>0</v>
      </c>
      <c r="R1195" s="68">
        <f>IF($E1195="OAI",'3'!R1195,IF($E1195=R$4,'3'!$G1195+SUM('3'!$H1195:R1195),IF($E1195&lt;R$4,'3'!R1195,0)))</f>
        <v>0</v>
      </c>
      <c r="S1195" s="68">
        <f>IF($E1195="OAI",'3'!S1195,IF($E1195=S$4,'3'!$G1195+SUM('3'!$H1195:S1195),IF($E1195&lt;S$4,'3'!S1195,0)))</f>
        <v>0</v>
      </c>
      <c r="T1195" s="68">
        <f>IF($E1195="OAI",'3'!T1195,IF($E1195=T$4,'3'!$G1195+SUM('3'!$H1195:T1195),IF($E1195&lt;T$4,'3'!T1195,0)))</f>
        <v>0</v>
      </c>
      <c r="U1195" s="68">
        <f>IF($E1195="OAI",'3'!U1195,IF($E1195=U$4,'3'!$G1195+SUM('3'!$H1195:U1195),IF($E1195&lt;U$4,'3'!U1195,0)))</f>
        <v>0</v>
      </c>
      <c r="V1195" s="68">
        <f>IF($E1195="OAI",'3'!V1195,IF($E1195=V$4,'3'!$G1195+SUM('3'!$H1195:V1195),IF($E1195&lt;V$4,'3'!V1195,0)))</f>
        <v>0</v>
      </c>
      <c r="W1195" s="68">
        <f>IF($E1195="OAI",'3'!W1195,IF($E1195=W$4,'3'!$G1195+SUM('3'!$H1195:W1195),IF($E1195&lt;W$4,'3'!W1195,0)))</f>
        <v>0</v>
      </c>
      <c r="X1195" s="68">
        <f>IF($E1195="OAI",'3'!X1195,IF($E1195=X$4,'3'!$G1195+SUM('3'!$H1195:X1195),IF($E1195&lt;X$4,'3'!X1195,0)))</f>
        <v>0</v>
      </c>
      <c r="Y1195" s="68">
        <f>IF($E1195="OAI",'3'!Y1195,IF($E1195=Y$4,'3'!$G1195+SUM('3'!$H1195:Y1195),IF($E1195&lt;Y$4,'3'!Y1195,0)))</f>
        <v>0</v>
      </c>
      <c r="Z1195" s="68">
        <f>IF($E1195="OAI",'3'!Z1195,IF($E1195=Z$4,'3'!$G1195+SUM('3'!$H1195:Z1195),IF($E1195&lt;Z$4,'3'!Z1195,0)))</f>
        <v>0</v>
      </c>
      <c r="AA1195" s="68">
        <f>IF($E1195="OAI",'3'!AA1195,IF($E1195=AA$4,'3'!$G1195+SUM('3'!$H1195:AA1195),IF($E1195&lt;AA$4,'3'!AA1195,0)))</f>
        <v>0</v>
      </c>
      <c r="AB1195" s="68">
        <f>IF($E1195="OAI",'3'!AB1195,IF($E1195=AB$4,'3'!$G1195+SUM('3'!$H1195:AB1195),IF($E1195&lt;AB$4,'3'!AB1195,0)))</f>
        <v>0</v>
      </c>
      <c r="AC1195" s="68">
        <f>IF($E1195="OAI",'3'!AC1195,IF($E1195=AC$4,'3'!$G1195+SUM('3'!$H1195:AC1195),IF($E1195&lt;AC$4,'3'!AC1195,0)))</f>
        <v>0</v>
      </c>
      <c r="AD1195" s="68">
        <f>IF($E1195="OAI",'3'!AD1195,IF($E1195=AD$4,'3'!$G1195+SUM('3'!$H1195:AD1195),IF($E1195&lt;AD$4,'3'!AD1195,0)))</f>
        <v>840445.23091563315</v>
      </c>
      <c r="AE1195" s="68">
        <f>IF($E1195="OAI",'3'!AE1195,IF($E1195=AE$4,'3'!$G1195+SUM('3'!$H1195:AE1195),IF($E1195&lt;AE$4,'3'!AE1195,0)))</f>
        <v>852709.56416195049</v>
      </c>
      <c r="AF1195" s="26">
        <f t="shared" si="79"/>
        <v>0</v>
      </c>
      <c r="AG1195" s="26">
        <f t="shared" si="80"/>
        <v>1693154.7950775838</v>
      </c>
      <c r="AH1195" s="56">
        <f t="shared" si="81"/>
        <v>1290</v>
      </c>
    </row>
    <row r="1196" spans="1:34">
      <c r="A1196" s="56">
        <f t="shared" si="78"/>
        <v>1291</v>
      </c>
      <c r="B1196" s="3">
        <f>'1'!B1196</f>
        <v>5806058</v>
      </c>
      <c r="C1196" t="str">
        <f>'1'!C1196</f>
        <v>WEST POINT: INST EPSS GRP SEL SW CB12</v>
      </c>
      <c r="D1196" s="3" t="str">
        <f>'1'!D1196</f>
        <v>3F</v>
      </c>
      <c r="E1196" s="13">
        <f>IF('1'!E1196="OAI","OAI",EOMONTH('1'!E1196,-1)+1)</f>
        <v>45292</v>
      </c>
      <c r="F1196" s="3" t="str">
        <f>'1'!F1196</f>
        <v>TOLO</v>
      </c>
      <c r="G1196" s="7"/>
      <c r="H1196" s="68">
        <f>IF($E1196="OAI",'3'!H1196,IF($E1196&lt;=H$4,'3'!$G1196+SUM('3'!$H1196:H1196),0))</f>
        <v>0</v>
      </c>
      <c r="I1196" s="68">
        <f>IF($E1196="OAI",'3'!I1196,IF($E1196=I$4,'3'!$G1196+SUM('3'!$H1196:I1196),IF($E1196&lt;I$4,'3'!I1196,0)))</f>
        <v>0</v>
      </c>
      <c r="J1196" s="68">
        <f>IF($E1196="OAI",'3'!J1196,IF($E1196=J$4,'3'!$G1196+SUM('3'!$H1196:J1196),IF($E1196&lt;J$4,'3'!J1196,0)))</f>
        <v>0</v>
      </c>
      <c r="K1196" s="68">
        <f>IF($E1196="OAI",'3'!K1196,IF($E1196=K$4,'3'!$G1196+SUM('3'!$H1196:K1196),IF($E1196&lt;K$4,'3'!K1196,0)))</f>
        <v>0</v>
      </c>
      <c r="L1196" s="68">
        <f>IF($E1196="OAI",'3'!L1196,IF($E1196=L$4,'3'!$G1196+SUM('3'!$H1196:L1196),IF($E1196&lt;L$4,'3'!L1196,0)))</f>
        <v>0</v>
      </c>
      <c r="M1196" s="68">
        <f>IF($E1196="OAI",'3'!M1196,IF($E1196=M$4,'3'!$G1196+SUM('3'!$H1196:M1196),IF($E1196&lt;M$4,'3'!M1196,0)))</f>
        <v>0</v>
      </c>
      <c r="N1196" s="68">
        <f>IF($E1196="OAI",'3'!N1196,IF($E1196=N$4,'3'!$G1196+SUM('3'!$H1196:N1196),IF($E1196&lt;N$4,'3'!N1196,0)))</f>
        <v>0</v>
      </c>
      <c r="O1196" s="68">
        <f>IF($E1196="OAI",'3'!O1196,IF($E1196=O$4,'3'!$G1196+SUM('3'!$H1196:O1196),IF($E1196&lt;O$4,'3'!O1196,0)))</f>
        <v>0</v>
      </c>
      <c r="P1196" s="68">
        <f>IF($E1196="OAI",'3'!P1196,IF($E1196=P$4,'3'!$G1196+SUM('3'!$H1196:P1196),IF($E1196&lt;P$4,'3'!P1196,0)))</f>
        <v>0</v>
      </c>
      <c r="Q1196" s="68">
        <f>IF($E1196="OAI",'3'!Q1196,IF($E1196=Q$4,'3'!$G1196+SUM('3'!$H1196:Q1196),IF($E1196&lt;Q$4,'3'!Q1196,0)))</f>
        <v>0</v>
      </c>
      <c r="R1196" s="68">
        <f>IF($E1196="OAI",'3'!R1196,IF($E1196=R$4,'3'!$G1196+SUM('3'!$H1196:R1196),IF($E1196&lt;R$4,'3'!R1196,0)))</f>
        <v>0</v>
      </c>
      <c r="S1196" s="68">
        <f>IF($E1196="OAI",'3'!S1196,IF($E1196=S$4,'3'!$G1196+SUM('3'!$H1196:S1196),IF($E1196&lt;S$4,'3'!S1196,0)))</f>
        <v>0</v>
      </c>
      <c r="T1196" s="68">
        <f>IF($E1196="OAI",'3'!T1196,IF($E1196=T$4,'3'!$G1196+SUM('3'!$H1196:T1196),IF($E1196&lt;T$4,'3'!T1196,0)))</f>
        <v>86682.458836983904</v>
      </c>
      <c r="U1196" s="68">
        <f>IF($E1196="OAI",'3'!U1196,IF($E1196=U$4,'3'!$G1196+SUM('3'!$H1196:U1196),IF($E1196&lt;U$4,'3'!U1196,0)))</f>
        <v>4138.8281329078927</v>
      </c>
      <c r="V1196" s="68">
        <f>IF($E1196="OAI",'3'!V1196,IF($E1196=V$4,'3'!$G1196+SUM('3'!$H1196:V1196),IF($E1196&lt;V$4,'3'!V1196,0)))</f>
        <v>202.650800051207</v>
      </c>
      <c r="W1196" s="68">
        <f>IF($E1196="OAI",'3'!W1196,IF($E1196=W$4,'3'!$G1196+SUM('3'!$H1196:W1196),IF($E1196&lt;W$4,'3'!W1196,0)))</f>
        <v>0</v>
      </c>
      <c r="X1196" s="68">
        <f>IF($E1196="OAI",'3'!X1196,IF($E1196=X$4,'3'!$G1196+SUM('3'!$H1196:X1196),IF($E1196&lt;X$4,'3'!X1196,0)))</f>
        <v>0</v>
      </c>
      <c r="Y1196" s="68">
        <f>IF($E1196="OAI",'3'!Y1196,IF($E1196=Y$4,'3'!$G1196+SUM('3'!$H1196:Y1196),IF($E1196&lt;Y$4,'3'!Y1196,0)))</f>
        <v>0</v>
      </c>
      <c r="Z1196" s="68">
        <f>IF($E1196="OAI",'3'!Z1196,IF($E1196=Z$4,'3'!$G1196+SUM('3'!$H1196:Z1196),IF($E1196&lt;Z$4,'3'!Z1196,0)))</f>
        <v>0</v>
      </c>
      <c r="AA1196" s="68">
        <f>IF($E1196="OAI",'3'!AA1196,IF($E1196=AA$4,'3'!$G1196+SUM('3'!$H1196:AA1196),IF($E1196&lt;AA$4,'3'!AA1196,0)))</f>
        <v>0</v>
      </c>
      <c r="AB1196" s="68">
        <f>IF($E1196="OAI",'3'!AB1196,IF($E1196=AB$4,'3'!$G1196+SUM('3'!$H1196:AB1196),IF($E1196&lt;AB$4,'3'!AB1196,0)))</f>
        <v>0</v>
      </c>
      <c r="AC1196" s="68">
        <f>IF($E1196="OAI",'3'!AC1196,IF($E1196=AC$4,'3'!$G1196+SUM('3'!$H1196:AC1196),IF($E1196&lt;AC$4,'3'!AC1196,0)))</f>
        <v>0</v>
      </c>
      <c r="AD1196" s="68">
        <f>IF($E1196="OAI",'3'!AD1196,IF($E1196=AD$4,'3'!$G1196+SUM('3'!$H1196:AD1196),IF($E1196&lt;AD$4,'3'!AD1196,0)))</f>
        <v>0</v>
      </c>
      <c r="AE1196" s="68">
        <f>IF($E1196="OAI",'3'!AE1196,IF($E1196=AE$4,'3'!$G1196+SUM('3'!$H1196:AE1196),IF($E1196&lt;AE$4,'3'!AE1196,0)))</f>
        <v>0</v>
      </c>
      <c r="AF1196" s="26">
        <f t="shared" si="79"/>
        <v>0</v>
      </c>
      <c r="AG1196" s="26">
        <f t="shared" si="80"/>
        <v>91023.937769943004</v>
      </c>
      <c r="AH1196" s="56">
        <f t="shared" si="81"/>
        <v>1291</v>
      </c>
    </row>
    <row r="1197" spans="1:34">
      <c r="A1197" s="56">
        <f t="shared" si="78"/>
        <v>1292</v>
      </c>
      <c r="B1197" s="3">
        <f>'1'!B1197</f>
        <v>5806059</v>
      </c>
      <c r="C1197" t="str">
        <f>'1'!C1197</f>
        <v>GATES: REPL CB202 GE RELAY</v>
      </c>
      <c r="D1197" s="3" t="str">
        <f>'1'!D1197</f>
        <v>3F</v>
      </c>
      <c r="E1197" s="13">
        <f>IF('1'!E1197="OAI","OAI",EOMONTH('1'!E1197,-1)+1)</f>
        <v>45444</v>
      </c>
      <c r="F1197" s="3" t="str">
        <f>'1'!F1197</f>
        <v>TOHI</v>
      </c>
      <c r="G1197" s="7"/>
      <c r="H1197" s="68">
        <f>IF($E1197="OAI",'3'!H1197,IF($E1197&lt;=H$4,'3'!$G1197+SUM('3'!$H1197:H1197),0))</f>
        <v>0</v>
      </c>
      <c r="I1197" s="68">
        <f>IF($E1197="OAI",'3'!I1197,IF($E1197=I$4,'3'!$G1197+SUM('3'!$H1197:I1197),IF($E1197&lt;I$4,'3'!I1197,0)))</f>
        <v>0</v>
      </c>
      <c r="J1197" s="68">
        <f>IF($E1197="OAI",'3'!J1197,IF($E1197=J$4,'3'!$G1197+SUM('3'!$H1197:J1197),IF($E1197&lt;J$4,'3'!J1197,0)))</f>
        <v>0</v>
      </c>
      <c r="K1197" s="68">
        <f>IF($E1197="OAI",'3'!K1197,IF($E1197=K$4,'3'!$G1197+SUM('3'!$H1197:K1197),IF($E1197&lt;K$4,'3'!K1197,0)))</f>
        <v>0</v>
      </c>
      <c r="L1197" s="68">
        <f>IF($E1197="OAI",'3'!L1197,IF($E1197=L$4,'3'!$G1197+SUM('3'!$H1197:L1197),IF($E1197&lt;L$4,'3'!L1197,0)))</f>
        <v>0</v>
      </c>
      <c r="M1197" s="68">
        <f>IF($E1197="OAI",'3'!M1197,IF($E1197=M$4,'3'!$G1197+SUM('3'!$H1197:M1197),IF($E1197&lt;M$4,'3'!M1197,0)))</f>
        <v>0</v>
      </c>
      <c r="N1197" s="68">
        <f>IF($E1197="OAI",'3'!N1197,IF($E1197=N$4,'3'!$G1197+SUM('3'!$H1197:N1197),IF($E1197&lt;N$4,'3'!N1197,0)))</f>
        <v>0</v>
      </c>
      <c r="O1197" s="68">
        <f>IF($E1197="OAI",'3'!O1197,IF($E1197=O$4,'3'!$G1197+SUM('3'!$H1197:O1197),IF($E1197&lt;O$4,'3'!O1197,0)))</f>
        <v>0</v>
      </c>
      <c r="P1197" s="68">
        <f>IF($E1197="OAI",'3'!P1197,IF($E1197=P$4,'3'!$G1197+SUM('3'!$H1197:P1197),IF($E1197&lt;P$4,'3'!P1197,0)))</f>
        <v>0</v>
      </c>
      <c r="Q1197" s="68">
        <f>IF($E1197="OAI",'3'!Q1197,IF($E1197=Q$4,'3'!$G1197+SUM('3'!$H1197:Q1197),IF($E1197&lt;Q$4,'3'!Q1197,0)))</f>
        <v>0</v>
      </c>
      <c r="R1197" s="68">
        <f>IF($E1197="OAI",'3'!R1197,IF($E1197=R$4,'3'!$G1197+SUM('3'!$H1197:R1197),IF($E1197&lt;R$4,'3'!R1197,0)))</f>
        <v>0</v>
      </c>
      <c r="S1197" s="68">
        <f>IF($E1197="OAI",'3'!S1197,IF($E1197=S$4,'3'!$G1197+SUM('3'!$H1197:S1197),IF($E1197&lt;S$4,'3'!S1197,0)))</f>
        <v>0</v>
      </c>
      <c r="T1197" s="68">
        <f>IF($E1197="OAI",'3'!T1197,IF($E1197=T$4,'3'!$G1197+SUM('3'!$H1197:T1197),IF($E1197&lt;T$4,'3'!T1197,0)))</f>
        <v>0</v>
      </c>
      <c r="U1197" s="68">
        <f>IF($E1197="OAI",'3'!U1197,IF($E1197=U$4,'3'!$G1197+SUM('3'!$H1197:U1197),IF($E1197&lt;U$4,'3'!U1197,0)))</f>
        <v>0</v>
      </c>
      <c r="V1197" s="68">
        <f>IF($E1197="OAI",'3'!V1197,IF($E1197=V$4,'3'!$G1197+SUM('3'!$H1197:V1197),IF($E1197&lt;V$4,'3'!V1197,0)))</f>
        <v>0</v>
      </c>
      <c r="W1197" s="68">
        <f>IF($E1197="OAI",'3'!W1197,IF($E1197=W$4,'3'!$G1197+SUM('3'!$H1197:W1197),IF($E1197&lt;W$4,'3'!W1197,0)))</f>
        <v>0</v>
      </c>
      <c r="X1197" s="68">
        <f>IF($E1197="OAI",'3'!X1197,IF($E1197=X$4,'3'!$G1197+SUM('3'!$H1197:X1197),IF($E1197&lt;X$4,'3'!X1197,0)))</f>
        <v>0</v>
      </c>
      <c r="Y1197" s="68">
        <f>IF($E1197="OAI",'3'!Y1197,IF($E1197=Y$4,'3'!$G1197+SUM('3'!$H1197:Y1197),IF($E1197&lt;Y$4,'3'!Y1197,0)))</f>
        <v>36192.035297421076</v>
      </c>
      <c r="Z1197" s="68">
        <f>IF($E1197="OAI",'3'!Z1197,IF($E1197=Z$4,'3'!$G1197+SUM('3'!$H1197:Z1197),IF($E1197&lt;Z$4,'3'!Z1197,0)))</f>
        <v>710.62880551289925</v>
      </c>
      <c r="AA1197" s="68">
        <f>IF($E1197="OAI",'3'!AA1197,IF($E1197=AA$4,'3'!$G1197+SUM('3'!$H1197:AA1197),IF($E1197&lt;AA$4,'3'!AA1197,0)))</f>
        <v>450.02453528612864</v>
      </c>
      <c r="AB1197" s="68">
        <f>IF($E1197="OAI",'3'!AB1197,IF($E1197=AB$4,'3'!$G1197+SUM('3'!$H1197:AB1197),IF($E1197&lt;AB$4,'3'!AB1197,0)))</f>
        <v>0</v>
      </c>
      <c r="AC1197" s="68">
        <f>IF($E1197="OAI",'3'!AC1197,IF($E1197=AC$4,'3'!$G1197+SUM('3'!$H1197:AC1197),IF($E1197&lt;AC$4,'3'!AC1197,0)))</f>
        <v>0</v>
      </c>
      <c r="AD1197" s="68">
        <f>IF($E1197="OAI",'3'!AD1197,IF($E1197=AD$4,'3'!$G1197+SUM('3'!$H1197:AD1197),IF($E1197&lt;AD$4,'3'!AD1197,0)))</f>
        <v>0</v>
      </c>
      <c r="AE1197" s="68">
        <f>IF($E1197="OAI",'3'!AE1197,IF($E1197=AE$4,'3'!$G1197+SUM('3'!$H1197:AE1197),IF($E1197&lt;AE$4,'3'!AE1197,0)))</f>
        <v>0</v>
      </c>
      <c r="AF1197" s="26">
        <f t="shared" si="79"/>
        <v>0</v>
      </c>
      <c r="AG1197" s="26">
        <f t="shared" si="80"/>
        <v>37352.688638220105</v>
      </c>
      <c r="AH1197" s="56">
        <f t="shared" si="81"/>
        <v>1292</v>
      </c>
    </row>
    <row r="1198" spans="1:34">
      <c r="A1198" s="56">
        <f t="shared" si="78"/>
        <v>1293</v>
      </c>
      <c r="B1198" s="3">
        <f>'1'!B1198</f>
        <v>5806060</v>
      </c>
      <c r="C1198" t="str">
        <f>'1'!C1198</f>
        <v>MORAGA: REPL 115kV BUS E DIFF GE RELAY</v>
      </c>
      <c r="D1198" s="3" t="str">
        <f>'1'!D1198</f>
        <v>3F</v>
      </c>
      <c r="E1198" s="13">
        <f>IF('1'!E1198="OAI","OAI",EOMONTH('1'!E1198,-1)+1)</f>
        <v>45444</v>
      </c>
      <c r="F1198" s="3" t="str">
        <f>'1'!F1198</f>
        <v>TOLO</v>
      </c>
      <c r="G1198" s="7"/>
      <c r="H1198" s="68">
        <f>IF($E1198="OAI",'3'!H1198,IF($E1198&lt;=H$4,'3'!$G1198+SUM('3'!$H1198:H1198),0))</f>
        <v>0</v>
      </c>
      <c r="I1198" s="68">
        <f>IF($E1198="OAI",'3'!I1198,IF($E1198=I$4,'3'!$G1198+SUM('3'!$H1198:I1198),IF($E1198&lt;I$4,'3'!I1198,0)))</f>
        <v>0</v>
      </c>
      <c r="J1198" s="68">
        <f>IF($E1198="OAI",'3'!J1198,IF($E1198=J$4,'3'!$G1198+SUM('3'!$H1198:J1198),IF($E1198&lt;J$4,'3'!J1198,0)))</f>
        <v>0</v>
      </c>
      <c r="K1198" s="68">
        <f>IF($E1198="OAI",'3'!K1198,IF($E1198=K$4,'3'!$G1198+SUM('3'!$H1198:K1198),IF($E1198&lt;K$4,'3'!K1198,0)))</f>
        <v>0</v>
      </c>
      <c r="L1198" s="68">
        <f>IF($E1198="OAI",'3'!L1198,IF($E1198=L$4,'3'!$G1198+SUM('3'!$H1198:L1198),IF($E1198&lt;L$4,'3'!L1198,0)))</f>
        <v>0</v>
      </c>
      <c r="M1198" s="68">
        <f>IF($E1198="OAI",'3'!M1198,IF($E1198=M$4,'3'!$G1198+SUM('3'!$H1198:M1198),IF($E1198&lt;M$4,'3'!M1198,0)))</f>
        <v>0</v>
      </c>
      <c r="N1198" s="68">
        <f>IF($E1198="OAI",'3'!N1198,IF($E1198=N$4,'3'!$G1198+SUM('3'!$H1198:N1198),IF($E1198&lt;N$4,'3'!N1198,0)))</f>
        <v>0</v>
      </c>
      <c r="O1198" s="68">
        <f>IF($E1198="OAI",'3'!O1198,IF($E1198=O$4,'3'!$G1198+SUM('3'!$H1198:O1198),IF($E1198&lt;O$4,'3'!O1198,0)))</f>
        <v>0</v>
      </c>
      <c r="P1198" s="68">
        <f>IF($E1198="OAI",'3'!P1198,IF($E1198=P$4,'3'!$G1198+SUM('3'!$H1198:P1198),IF($E1198&lt;P$4,'3'!P1198,0)))</f>
        <v>0</v>
      </c>
      <c r="Q1198" s="68">
        <f>IF($E1198="OAI",'3'!Q1198,IF($E1198=Q$4,'3'!$G1198+SUM('3'!$H1198:Q1198),IF($E1198&lt;Q$4,'3'!Q1198,0)))</f>
        <v>0</v>
      </c>
      <c r="R1198" s="68">
        <f>IF($E1198="OAI",'3'!R1198,IF($E1198=R$4,'3'!$G1198+SUM('3'!$H1198:R1198),IF($E1198&lt;R$4,'3'!R1198,0)))</f>
        <v>0</v>
      </c>
      <c r="S1198" s="68">
        <f>IF($E1198="OAI",'3'!S1198,IF($E1198=S$4,'3'!$G1198+SUM('3'!$H1198:S1198),IF($E1198&lt;S$4,'3'!S1198,0)))</f>
        <v>0</v>
      </c>
      <c r="T1198" s="68">
        <f>IF($E1198="OAI",'3'!T1198,IF($E1198=T$4,'3'!$G1198+SUM('3'!$H1198:T1198),IF($E1198&lt;T$4,'3'!T1198,0)))</f>
        <v>0</v>
      </c>
      <c r="U1198" s="68">
        <f>IF($E1198="OAI",'3'!U1198,IF($E1198=U$4,'3'!$G1198+SUM('3'!$H1198:U1198),IF($E1198&lt;U$4,'3'!U1198,0)))</f>
        <v>0</v>
      </c>
      <c r="V1198" s="68">
        <f>IF($E1198="OAI",'3'!V1198,IF($E1198=V$4,'3'!$G1198+SUM('3'!$H1198:V1198),IF($E1198&lt;V$4,'3'!V1198,0)))</f>
        <v>0</v>
      </c>
      <c r="W1198" s="68">
        <f>IF($E1198="OAI",'3'!W1198,IF($E1198=W$4,'3'!$G1198+SUM('3'!$H1198:W1198),IF($E1198&lt;W$4,'3'!W1198,0)))</f>
        <v>0</v>
      </c>
      <c r="X1198" s="68">
        <f>IF($E1198="OAI",'3'!X1198,IF($E1198=X$4,'3'!$G1198+SUM('3'!$H1198:X1198),IF($E1198&lt;X$4,'3'!X1198,0)))</f>
        <v>0</v>
      </c>
      <c r="Y1198" s="68">
        <f>IF($E1198="OAI",'3'!Y1198,IF($E1198=Y$4,'3'!$G1198+SUM('3'!$H1198:Y1198),IF($E1198&lt;Y$4,'3'!Y1198,0)))</f>
        <v>105288.22477400715</v>
      </c>
      <c r="Z1198" s="68">
        <f>IF($E1198="OAI",'3'!Z1198,IF($E1198=Z$4,'3'!$G1198+SUM('3'!$H1198:Z1198),IF($E1198&lt;Z$4,'3'!Z1198,0)))</f>
        <v>2294.1002293612964</v>
      </c>
      <c r="AA1198" s="68">
        <f>IF($E1198="OAI",'3'!AA1198,IF($E1198=AA$4,'3'!$G1198+SUM('3'!$H1198:AA1198),IF($E1198&lt;AA$4,'3'!AA1198,0)))</f>
        <v>715.00792624963799</v>
      </c>
      <c r="AB1198" s="68">
        <f>IF($E1198="OAI",'3'!AB1198,IF($E1198=AB$4,'3'!$G1198+SUM('3'!$H1198:AB1198),IF($E1198&lt;AB$4,'3'!AB1198,0)))</f>
        <v>519.99729429231559</v>
      </c>
      <c r="AC1198" s="68">
        <f>IF($E1198="OAI",'3'!AC1198,IF($E1198=AC$4,'3'!$G1198+SUM('3'!$H1198:AC1198),IF($E1198&lt;AC$4,'3'!AC1198,0)))</f>
        <v>0</v>
      </c>
      <c r="AD1198" s="68">
        <f>IF($E1198="OAI",'3'!AD1198,IF($E1198=AD$4,'3'!$G1198+SUM('3'!$H1198:AD1198),IF($E1198&lt;AD$4,'3'!AD1198,0)))</f>
        <v>0</v>
      </c>
      <c r="AE1198" s="68">
        <f>IF($E1198="OAI",'3'!AE1198,IF($E1198=AE$4,'3'!$G1198+SUM('3'!$H1198:AE1198),IF($E1198&lt;AE$4,'3'!AE1198,0)))</f>
        <v>0</v>
      </c>
      <c r="AF1198" s="26">
        <f t="shared" si="79"/>
        <v>0</v>
      </c>
      <c r="AG1198" s="26">
        <f t="shared" si="80"/>
        <v>108817.33022391041</v>
      </c>
      <c r="AH1198" s="56">
        <f t="shared" si="81"/>
        <v>1293</v>
      </c>
    </row>
    <row r="1199" spans="1:34" ht="15" thickBot="1">
      <c r="A1199" s="56">
        <f t="shared" si="78"/>
        <v>1294</v>
      </c>
      <c r="C1199" s="51" t="str">
        <f>'1'!C1199</f>
        <v>TOTAL - FUNCTIONAL MAJOR WORK CATEGORIES</v>
      </c>
      <c r="G1199" s="52"/>
      <c r="H1199" s="52">
        <f>SUM(H5:H1198)</f>
        <v>55340744.102750383</v>
      </c>
      <c r="I1199" s="52">
        <f t="shared" ref="I1199:AG1199" si="82">SUM(I5:I1198)</f>
        <v>69352119.22418721</v>
      </c>
      <c r="J1199" s="52">
        <f t="shared" si="82"/>
        <v>84168508.657962233</v>
      </c>
      <c r="K1199" s="52">
        <f t="shared" si="82"/>
        <v>195584190.89286745</v>
      </c>
      <c r="L1199" s="52">
        <f t="shared" si="82"/>
        <v>122601960.12913738</v>
      </c>
      <c r="M1199" s="52">
        <f t="shared" si="82"/>
        <v>246277910.87847403</v>
      </c>
      <c r="N1199" s="52">
        <f t="shared" si="82"/>
        <v>41886224.018000573</v>
      </c>
      <c r="O1199" s="52">
        <f t="shared" si="82"/>
        <v>64514102.755534641</v>
      </c>
      <c r="P1199" s="52">
        <f t="shared" si="82"/>
        <v>102755732.3180287</v>
      </c>
      <c r="Q1199" s="52">
        <f t="shared" si="82"/>
        <v>87574375.395581901</v>
      </c>
      <c r="R1199" s="52">
        <f t="shared" si="82"/>
        <v>60098352.574761018</v>
      </c>
      <c r="S1199" s="52">
        <f t="shared" si="82"/>
        <v>130277673.49302875</v>
      </c>
      <c r="T1199" s="52">
        <f t="shared" si="82"/>
        <v>55109132.746046208</v>
      </c>
      <c r="U1199" s="52">
        <f t="shared" si="82"/>
        <v>106226944.35288073</v>
      </c>
      <c r="V1199" s="52">
        <f t="shared" si="82"/>
        <v>88345572.166623712</v>
      </c>
      <c r="W1199" s="52">
        <f t="shared" si="82"/>
        <v>119667139.64027064</v>
      </c>
      <c r="X1199" s="52">
        <f t="shared" si="82"/>
        <v>116543495.1578325</v>
      </c>
      <c r="Y1199" s="52">
        <f t="shared" si="82"/>
        <v>66454498.352867529</v>
      </c>
      <c r="Z1199" s="52">
        <f t="shared" si="82"/>
        <v>98550311.261942223</v>
      </c>
      <c r="AA1199" s="52">
        <f t="shared" si="82"/>
        <v>140050138.26468554</v>
      </c>
      <c r="AB1199" s="52">
        <f t="shared" si="82"/>
        <v>98701983.515771002</v>
      </c>
      <c r="AC1199" s="52">
        <f t="shared" si="82"/>
        <v>75330090.252181858</v>
      </c>
      <c r="AD1199" s="52">
        <f t="shared" si="82"/>
        <v>125850537.83818352</v>
      </c>
      <c r="AE1199" s="52">
        <f t="shared" si="82"/>
        <v>377359225.84251916</v>
      </c>
      <c r="AF1199" s="52">
        <f t="shared" si="82"/>
        <v>1260431894.4403126</v>
      </c>
      <c r="AG1199" s="52">
        <f t="shared" si="82"/>
        <v>1468189069.3918047</v>
      </c>
      <c r="AH1199" s="56">
        <f t="shared" si="62"/>
        <v>1294</v>
      </c>
    </row>
    <row r="1200" spans="1:34" ht="15" thickTop="1">
      <c r="C1200" s="12"/>
      <c r="G1200" s="12"/>
      <c r="H1200" s="12"/>
      <c r="I1200" s="12"/>
      <c r="J1200" s="12"/>
      <c r="K1200" s="12"/>
      <c r="L1200" s="12"/>
      <c r="M1200" s="12"/>
      <c r="N1200" s="12"/>
      <c r="O1200" s="12"/>
      <c r="P1200" s="12"/>
      <c r="Q1200" s="12"/>
      <c r="R1200" s="12"/>
      <c r="S1200" s="12"/>
    </row>
    <row r="1201" spans="3:32">
      <c r="C1201" s="12"/>
      <c r="G1201" s="12"/>
      <c r="H1201" s="12"/>
      <c r="I1201" s="12"/>
      <c r="J1201" s="12"/>
      <c r="K1201" s="12"/>
      <c r="L1201" s="12"/>
      <c r="M1201" s="12"/>
      <c r="N1201" s="12"/>
      <c r="O1201" s="12"/>
      <c r="P1201" s="12"/>
      <c r="Q1201" s="12"/>
      <c r="R1201" s="12"/>
      <c r="S1201" s="12"/>
    </row>
    <row r="1202" spans="3:32">
      <c r="G1202" s="12"/>
      <c r="H1202" s="12"/>
      <c r="I1202" s="12"/>
      <c r="J1202" s="12"/>
      <c r="K1202" s="12"/>
      <c r="L1202" s="12"/>
      <c r="M1202" s="12"/>
      <c r="N1202" s="12"/>
      <c r="O1202" s="12"/>
      <c r="P1202" s="12"/>
      <c r="Q1202" s="12"/>
      <c r="R1202" s="12"/>
      <c r="S1202" s="12"/>
      <c r="AF1202" s="67"/>
    </row>
    <row r="1203" spans="3:32">
      <c r="G1203" s="12"/>
      <c r="H1203" s="12"/>
      <c r="I1203" s="12"/>
      <c r="J1203" s="12"/>
      <c r="K1203" s="12"/>
      <c r="L1203" s="12"/>
      <c r="M1203" s="12"/>
      <c r="N1203" s="12"/>
      <c r="O1203" s="12"/>
      <c r="P1203" s="12"/>
      <c r="Q1203" s="12"/>
      <c r="R1203" s="12"/>
      <c r="S1203" s="12"/>
    </row>
    <row r="1204" spans="3:32">
      <c r="G1204" s="12"/>
      <c r="H1204" s="12"/>
      <c r="I1204" s="12"/>
      <c r="J1204" s="12"/>
      <c r="K1204" s="12"/>
      <c r="L1204" s="12"/>
      <c r="M1204" s="12"/>
      <c r="N1204" s="12"/>
      <c r="O1204" s="12"/>
      <c r="P1204" s="12"/>
      <c r="Q1204" s="12"/>
      <c r="R1204" s="12"/>
      <c r="S1204" s="12"/>
    </row>
    <row r="1205" spans="3:32">
      <c r="G1205" s="12"/>
      <c r="H1205" s="12"/>
      <c r="I1205" s="12"/>
      <c r="J1205" s="12"/>
      <c r="K1205" s="12"/>
      <c r="L1205" s="12"/>
      <c r="M1205" s="12"/>
      <c r="N1205" s="12"/>
      <c r="O1205" s="12"/>
      <c r="P1205" s="12"/>
      <c r="Q1205" s="12"/>
      <c r="R1205" s="12"/>
      <c r="S1205" s="12"/>
    </row>
    <row r="1206" spans="3:32">
      <c r="G1206" s="12"/>
      <c r="H1206" s="12"/>
      <c r="I1206" s="12"/>
      <c r="J1206" s="12"/>
      <c r="K1206" s="12"/>
      <c r="L1206" s="12"/>
      <c r="M1206" s="12"/>
      <c r="N1206" s="12"/>
      <c r="O1206" s="12"/>
      <c r="P1206" s="12"/>
      <c r="Q1206" s="12"/>
      <c r="R1206" s="12"/>
      <c r="S1206" s="12"/>
    </row>
    <row r="1207" spans="3:32">
      <c r="G1207" s="12"/>
      <c r="H1207" s="12"/>
      <c r="I1207" s="12"/>
      <c r="J1207" s="12"/>
      <c r="K1207" s="12"/>
      <c r="L1207" s="12"/>
      <c r="M1207" s="12"/>
      <c r="N1207" s="12"/>
      <c r="O1207" s="12"/>
      <c r="P1207" s="12"/>
      <c r="Q1207" s="12"/>
      <c r="R1207" s="12"/>
      <c r="S1207" s="12"/>
    </row>
    <row r="1208" spans="3:32">
      <c r="G1208" s="12"/>
      <c r="H1208" s="12"/>
      <c r="I1208" s="12"/>
      <c r="J1208" s="12"/>
      <c r="K1208" s="12"/>
      <c r="L1208" s="12"/>
      <c r="M1208" s="12"/>
      <c r="N1208" s="12"/>
      <c r="O1208" s="12"/>
      <c r="P1208" s="12"/>
      <c r="Q1208" s="12"/>
      <c r="R1208" s="12"/>
      <c r="S1208" s="12"/>
    </row>
    <row r="1209" spans="3:32">
      <c r="G1209" s="12"/>
      <c r="H1209" s="12"/>
      <c r="I1209" s="12"/>
      <c r="J1209" s="12"/>
      <c r="K1209" s="12"/>
      <c r="L1209" s="12"/>
      <c r="M1209" s="12"/>
      <c r="N1209" s="12"/>
      <c r="O1209" s="12"/>
      <c r="P1209" s="12"/>
      <c r="Q1209" s="12"/>
      <c r="R1209" s="12"/>
      <c r="S1209" s="12"/>
    </row>
    <row r="1210" spans="3:32">
      <c r="G1210" s="12"/>
      <c r="H1210" s="12"/>
      <c r="I1210" s="12"/>
      <c r="J1210" s="12"/>
      <c r="K1210" s="12"/>
      <c r="L1210" s="12"/>
      <c r="M1210" s="12"/>
      <c r="N1210" s="12"/>
      <c r="O1210" s="12"/>
      <c r="P1210" s="12"/>
      <c r="Q1210" s="12"/>
      <c r="R1210" s="12"/>
      <c r="S1210" s="12"/>
    </row>
  </sheetData>
  <autoFilter ref="A4:AH4" xr:uid="{00000000-0009-0000-0000-000004000000}"/>
  <mergeCells count="8">
    <mergeCell ref="D3:F3"/>
    <mergeCell ref="AF3:AG3"/>
    <mergeCell ref="H3:S3"/>
    <mergeCell ref="T3:AE3"/>
    <mergeCell ref="T1:AH1"/>
    <mergeCell ref="T2:AH2"/>
    <mergeCell ref="A1:S1"/>
    <mergeCell ref="A2:S2"/>
  </mergeCells>
  <pageMargins left="0.5" right="0.5" top="1" bottom="1" header="0.5" footer="0.5"/>
  <pageSetup scale="22" fitToHeight="0" pageOrder="overThenDown" orientation="landscape" r:id="rId1"/>
  <headerFooter>
    <oddHeader xml:space="preserve">&amp;R&amp;10Docket No. ER19-13-000- Annual Update RY2024
&amp;F
</oddHeader>
  </headerFooter>
  <colBreaks count="1" manualBreakCount="1">
    <brk id="19" max="1048575" man="1"/>
  </colBreaks>
  <customProperties>
    <customPr name="_pios_id" r:id="rId2"/>
  </customPropertie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H114"/>
  <sheetViews>
    <sheetView tabSelected="1" view="pageBreakPreview" topLeftCell="A46" zoomScale="25" zoomScaleSheetLayoutView="25" zoomScalePageLayoutView="70" workbookViewId="0">
      <selection activeCell="G1199" sqref="G1199:AG1199"/>
    </sheetView>
  </sheetViews>
  <sheetFormatPr defaultColWidth="9.1796875" defaultRowHeight="14.5"/>
  <cols>
    <col min="1" max="1" width="8" style="3" customWidth="1"/>
    <col min="2" max="2" width="14.453125" customWidth="1"/>
    <col min="3" max="3" width="10.453125" customWidth="1"/>
    <col min="4" max="4" width="25.7265625" bestFit="1" customWidth="1"/>
    <col min="5" max="5" width="26.1796875" bestFit="1" customWidth="1"/>
    <col min="6" max="6" width="25.1796875" bestFit="1" customWidth="1"/>
    <col min="7" max="7" width="20.26953125" customWidth="1"/>
    <col min="8" max="8" width="9.1796875" customWidth="1"/>
  </cols>
  <sheetData>
    <row r="1" spans="1:8">
      <c r="A1" s="71" t="str">
        <f>ToC!B1</f>
        <v>Pacific Gas and Electric Company</v>
      </c>
      <c r="B1" s="71"/>
      <c r="C1" s="71"/>
      <c r="D1" s="71"/>
      <c r="E1" s="71"/>
      <c r="F1" s="71"/>
      <c r="G1" s="71"/>
    </row>
    <row r="2" spans="1:8">
      <c r="A2" s="71" t="str">
        <f>ToC!B2</f>
        <v>TO Tariff Rate Year 2024</v>
      </c>
      <c r="B2" s="71"/>
      <c r="C2" s="71"/>
      <c r="D2" s="71"/>
      <c r="E2" s="71"/>
      <c r="F2" s="71"/>
      <c r="G2" s="71"/>
    </row>
    <row r="3" spans="1:8">
      <c r="A3" s="71" t="s">
        <v>51</v>
      </c>
      <c r="B3" s="71"/>
      <c r="C3" s="71"/>
      <c r="D3" s="71"/>
      <c r="E3" s="71"/>
      <c r="F3" s="71"/>
      <c r="G3" s="71"/>
    </row>
    <row r="4" spans="1:8">
      <c r="A4" s="71" t="s">
        <v>76</v>
      </c>
      <c r="B4" s="71"/>
      <c r="C4" s="71"/>
      <c r="D4" s="71"/>
      <c r="E4" s="71"/>
      <c r="F4" s="71"/>
      <c r="G4" s="71"/>
    </row>
    <row r="5" spans="1:8">
      <c r="B5" s="54" t="s">
        <v>66</v>
      </c>
      <c r="C5" s="54"/>
      <c r="G5" s="56" t="str">
        <f>"Prior Year: "&amp;'1'!$AG$3</f>
        <v>Prior Year: 2022</v>
      </c>
      <c r="H5" s="15"/>
    </row>
    <row r="6" spans="1:8" ht="6.75" customHeight="1"/>
    <row r="7" spans="1:8">
      <c r="B7" s="15" t="s">
        <v>37</v>
      </c>
    </row>
    <row r="8" spans="1:8" ht="8.25" customHeight="1">
      <c r="A8" s="15"/>
    </row>
    <row r="9" spans="1:8">
      <c r="A9" s="15"/>
      <c r="D9" s="19" t="s">
        <v>38</v>
      </c>
      <c r="E9" s="19" t="s">
        <v>39</v>
      </c>
      <c r="F9" s="19" t="s">
        <v>40</v>
      </c>
      <c r="G9" s="19" t="s">
        <v>41</v>
      </c>
    </row>
    <row r="10" spans="1:8" ht="43.5">
      <c r="A10" s="32"/>
      <c r="B10" s="32"/>
      <c r="C10" s="32"/>
      <c r="D10" s="32" t="s">
        <v>977</v>
      </c>
      <c r="E10" s="32" t="s">
        <v>978</v>
      </c>
      <c r="F10" s="32" t="s">
        <v>979</v>
      </c>
      <c r="G10" s="32" t="s">
        <v>58</v>
      </c>
    </row>
    <row r="11" spans="1:8">
      <c r="A11" s="32"/>
      <c r="B11" s="32"/>
      <c r="C11" s="32"/>
      <c r="D11" s="32"/>
      <c r="E11" s="32"/>
      <c r="F11" s="32"/>
      <c r="G11" s="32"/>
    </row>
    <row r="12" spans="1:8">
      <c r="A12" s="16" t="s">
        <v>5</v>
      </c>
      <c r="B12" s="16" t="s">
        <v>6</v>
      </c>
      <c r="C12" s="16" t="s">
        <v>7</v>
      </c>
      <c r="D12" s="16" t="s">
        <v>4</v>
      </c>
      <c r="E12" s="16" t="s">
        <v>20</v>
      </c>
      <c r="F12" s="16" t="s">
        <v>22</v>
      </c>
      <c r="G12" s="16" t="s">
        <v>21</v>
      </c>
      <c r="H12" s="16" t="s">
        <v>5</v>
      </c>
    </row>
    <row r="13" spans="1:8">
      <c r="A13" s="1">
        <v>100</v>
      </c>
      <c r="B13" s="17" t="s">
        <v>8</v>
      </c>
      <c r="C13" s="18">
        <f>'1'!$AG$3+1</f>
        <v>2023</v>
      </c>
      <c r="D13" s="26">
        <f>SUMIF('4'!$F:$F,"TOHI",'4'!H:H)</f>
        <v>9387635.2663821485</v>
      </c>
      <c r="E13" s="26">
        <f>SUMIF('4'!$F:$F,"TOLO",'4'!H:H)</f>
        <v>24686461.5861644</v>
      </c>
      <c r="F13" s="26">
        <f>SUMIF('4'!$F:$F,"TOO",'4'!H:H)</f>
        <v>21266647.250203751</v>
      </c>
      <c r="G13" s="26">
        <f t="shared" ref="G13:G36" si="0">D13+E13+F13</f>
        <v>55340744.102750301</v>
      </c>
      <c r="H13" s="1">
        <v>100</v>
      </c>
    </row>
    <row r="14" spans="1:8">
      <c r="A14" s="1">
        <f>A13+1</f>
        <v>101</v>
      </c>
      <c r="B14" s="17" t="s">
        <v>9</v>
      </c>
      <c r="C14" s="18">
        <f>'1'!$AG$3+1</f>
        <v>2023</v>
      </c>
      <c r="D14" s="26">
        <f>SUMIF('4'!$F:$F,"TOHI",'4'!I:I)</f>
        <v>12311249.395330081</v>
      </c>
      <c r="E14" s="26">
        <f>SUMIF('4'!$F:$F,"TOLO",'4'!I:I)</f>
        <v>27726373.233041376</v>
      </c>
      <c r="F14" s="26">
        <f>SUMIF('4'!$F:$F,"TOO",'4'!I:I)</f>
        <v>29314496.5958158</v>
      </c>
      <c r="G14" s="26">
        <f t="shared" si="0"/>
        <v>69352119.224187255</v>
      </c>
      <c r="H14" s="1">
        <f>H13+1</f>
        <v>101</v>
      </c>
    </row>
    <row r="15" spans="1:8">
      <c r="A15" s="1">
        <f t="shared" ref="A15:A36" si="1">A14+1</f>
        <v>102</v>
      </c>
      <c r="B15" s="17" t="s">
        <v>10</v>
      </c>
      <c r="C15" s="18">
        <f>'1'!$AG$3+1</f>
        <v>2023</v>
      </c>
      <c r="D15" s="26">
        <f>SUMIF('4'!$F:$F,"TOHI",'4'!J:J)</f>
        <v>27008621.283276293</v>
      </c>
      <c r="E15" s="26">
        <f>SUMIF('4'!$F:$F,"TOLO",'4'!J:J)</f>
        <v>9996276.7457246501</v>
      </c>
      <c r="F15" s="26">
        <f>SUMIF('4'!$F:$F,"TOO",'4'!J:J)</f>
        <v>47163610.628961325</v>
      </c>
      <c r="G15" s="26">
        <f t="shared" si="0"/>
        <v>84168508.657962263</v>
      </c>
      <c r="H15" s="1">
        <f t="shared" ref="H15:H36" si="2">H14+1</f>
        <v>102</v>
      </c>
    </row>
    <row r="16" spans="1:8">
      <c r="A16" s="1">
        <f t="shared" si="1"/>
        <v>103</v>
      </c>
      <c r="B16" s="17" t="s">
        <v>11</v>
      </c>
      <c r="C16" s="18">
        <f>'1'!$AG$3+1</f>
        <v>2023</v>
      </c>
      <c r="D16" s="26">
        <f>SUMIF('4'!$F:$F,"TOHI",'4'!K:K)</f>
        <v>136023650.89289659</v>
      </c>
      <c r="E16" s="26">
        <f>SUMIF('4'!$F:$F,"TOLO",'4'!K:K)</f>
        <v>26544146.625256009</v>
      </c>
      <c r="F16" s="26">
        <f>SUMIF('4'!$F:$F,"TOO",'4'!K:K)</f>
        <v>33016393.374715108</v>
      </c>
      <c r="G16" s="26">
        <f t="shared" si="0"/>
        <v>195584190.89286771</v>
      </c>
      <c r="H16" s="1">
        <f t="shared" si="2"/>
        <v>103</v>
      </c>
    </row>
    <row r="17" spans="1:8">
      <c r="A17" s="1">
        <f t="shared" si="1"/>
        <v>104</v>
      </c>
      <c r="B17" s="17" t="s">
        <v>12</v>
      </c>
      <c r="C17" s="18">
        <f>'1'!$AG$3+1</f>
        <v>2023</v>
      </c>
      <c r="D17" s="26">
        <f>SUMIF('4'!$F:$F,"TOHI",'4'!L:L)</f>
        <v>44777456.686372578</v>
      </c>
      <c r="E17" s="26">
        <f>SUMIF('4'!$F:$F,"TOLO",'4'!L:L)</f>
        <v>6563821.1722482769</v>
      </c>
      <c r="F17" s="26">
        <f>SUMIF('4'!$F:$F,"TOO",'4'!L:L)</f>
        <v>71260682.270516664</v>
      </c>
      <c r="G17" s="26">
        <f t="shared" si="0"/>
        <v>122601960.12913752</v>
      </c>
      <c r="H17" s="1">
        <f t="shared" si="2"/>
        <v>104</v>
      </c>
    </row>
    <row r="18" spans="1:8">
      <c r="A18" s="1">
        <f t="shared" si="1"/>
        <v>105</v>
      </c>
      <c r="B18" s="17" t="s">
        <v>13</v>
      </c>
      <c r="C18" s="18">
        <f>'1'!$AG$3+1</f>
        <v>2023</v>
      </c>
      <c r="D18" s="26">
        <f>SUMIF('4'!$F:$F,"TOHI",'4'!M:M)</f>
        <v>97141387.86044535</v>
      </c>
      <c r="E18" s="26">
        <f>SUMIF('4'!$F:$F,"TOLO",'4'!M:M)</f>
        <v>53063145.445850745</v>
      </c>
      <c r="F18" s="26">
        <f>SUMIF('4'!$F:$F,"TOO",'4'!M:M)</f>
        <v>96073377.572177917</v>
      </c>
      <c r="G18" s="26">
        <f t="shared" si="0"/>
        <v>246277910.87847403</v>
      </c>
      <c r="H18" s="1">
        <f t="shared" si="2"/>
        <v>105</v>
      </c>
    </row>
    <row r="19" spans="1:8">
      <c r="A19" s="1">
        <f t="shared" si="1"/>
        <v>106</v>
      </c>
      <c r="B19" s="17" t="s">
        <v>14</v>
      </c>
      <c r="C19" s="18">
        <f>'1'!$AG$3+1</f>
        <v>2023</v>
      </c>
      <c r="D19" s="26">
        <f>SUMIF('4'!$F:$F,"TOHI",'4'!N:N)</f>
        <v>13296560.299615666</v>
      </c>
      <c r="E19" s="26">
        <f>SUMIF('4'!$F:$F,"TOLO",'4'!N:N)</f>
        <v>13237070.131197693</v>
      </c>
      <c r="F19" s="26">
        <f>SUMIF('4'!$F:$F,"TOO",'4'!N:N)</f>
        <v>15352593.587187268</v>
      </c>
      <c r="G19" s="26">
        <f t="shared" si="0"/>
        <v>41886224.018000625</v>
      </c>
      <c r="H19" s="1">
        <f t="shared" si="2"/>
        <v>106</v>
      </c>
    </row>
    <row r="20" spans="1:8">
      <c r="A20" s="1">
        <f t="shared" si="1"/>
        <v>107</v>
      </c>
      <c r="B20" s="17" t="s">
        <v>15</v>
      </c>
      <c r="C20" s="18">
        <f>'1'!$AG$3+1</f>
        <v>2023</v>
      </c>
      <c r="D20" s="26">
        <f>SUMIF('4'!$F:$F,"TOHI",'4'!O:O)</f>
        <v>13624831.861539906</v>
      </c>
      <c r="E20" s="26">
        <f>SUMIF('4'!$F:$F,"TOLO",'4'!O:O)</f>
        <v>11952045.849029528</v>
      </c>
      <c r="F20" s="26">
        <f>SUMIF('4'!$F:$F,"TOO",'4'!O:O)</f>
        <v>38937225.044965178</v>
      </c>
      <c r="G20" s="26">
        <f t="shared" si="0"/>
        <v>64514102.755534612</v>
      </c>
      <c r="H20" s="1">
        <f t="shared" si="2"/>
        <v>107</v>
      </c>
    </row>
    <row r="21" spans="1:8">
      <c r="A21" s="1">
        <f t="shared" si="1"/>
        <v>108</v>
      </c>
      <c r="B21" s="17" t="s">
        <v>16</v>
      </c>
      <c r="C21" s="18">
        <f>'1'!$AG$3+1</f>
        <v>2023</v>
      </c>
      <c r="D21" s="26">
        <f>SUMIF('4'!$F:$F,"TOHI",'4'!P:P)</f>
        <v>11725918.326110333</v>
      </c>
      <c r="E21" s="26">
        <f>SUMIF('4'!$F:$F,"TOLO",'4'!P:P)</f>
        <v>59504808.200334899</v>
      </c>
      <c r="F21" s="26">
        <f>SUMIF('4'!$F:$F,"TOO",'4'!P:P)</f>
        <v>31525005.791583415</v>
      </c>
      <c r="G21" s="26">
        <f t="shared" si="0"/>
        <v>102755732.31802866</v>
      </c>
      <c r="H21" s="1">
        <f t="shared" si="2"/>
        <v>108</v>
      </c>
    </row>
    <row r="22" spans="1:8">
      <c r="A22" s="1">
        <f t="shared" si="1"/>
        <v>109</v>
      </c>
      <c r="B22" s="17" t="s">
        <v>17</v>
      </c>
      <c r="C22" s="18">
        <f>'1'!$AG$3+1</f>
        <v>2023</v>
      </c>
      <c r="D22" s="26">
        <f>SUMIF('4'!$F:$F,"TOHI",'4'!Q:Q)</f>
        <v>9614494.7349976264</v>
      </c>
      <c r="E22" s="26">
        <f>SUMIF('4'!$F:$F,"TOLO",'4'!Q:Q)</f>
        <v>51225865.917433687</v>
      </c>
      <c r="F22" s="26">
        <f>SUMIF('4'!$F:$F,"TOO",'4'!Q:Q)</f>
        <v>26734014.743150566</v>
      </c>
      <c r="G22" s="26">
        <f t="shared" si="0"/>
        <v>87574375.395581871</v>
      </c>
      <c r="H22" s="1">
        <f t="shared" si="2"/>
        <v>109</v>
      </c>
    </row>
    <row r="23" spans="1:8">
      <c r="A23" s="1">
        <f t="shared" si="1"/>
        <v>110</v>
      </c>
      <c r="B23" s="17" t="s">
        <v>18</v>
      </c>
      <c r="C23" s="18">
        <f>'1'!$AG$3+1</f>
        <v>2023</v>
      </c>
      <c r="D23" s="26">
        <f>SUMIF('4'!$F:$F,"TOHI",'4'!R:R)</f>
        <v>19746128.924865946</v>
      </c>
      <c r="E23" s="26">
        <f>SUMIF('4'!$F:$F,"TOLO",'4'!R:R)</f>
        <v>14636100.376636434</v>
      </c>
      <c r="F23" s="26">
        <f>SUMIF('4'!$F:$F,"TOO",'4'!R:R)</f>
        <v>25716123.2732586</v>
      </c>
      <c r="G23" s="26">
        <f t="shared" si="0"/>
        <v>60098352.574760973</v>
      </c>
      <c r="H23" s="1">
        <f t="shared" si="2"/>
        <v>110</v>
      </c>
    </row>
    <row r="24" spans="1:8">
      <c r="A24" s="1">
        <f t="shared" si="1"/>
        <v>111</v>
      </c>
      <c r="B24" s="17" t="s">
        <v>19</v>
      </c>
      <c r="C24" s="18">
        <f>'1'!$AG$3+1</f>
        <v>2023</v>
      </c>
      <c r="D24" s="26">
        <f>SUMIF('4'!$F:$F,"TOHI",'4'!S:S)</f>
        <v>48175284.944124453</v>
      </c>
      <c r="E24" s="26">
        <f>SUMIF('4'!$F:$F,"TOLO",'4'!S:S)</f>
        <v>54240101.510574587</v>
      </c>
      <c r="F24" s="26">
        <f>SUMIF('4'!$F:$F,"TOO",'4'!S:S)</f>
        <v>27862287.038329735</v>
      </c>
      <c r="G24" s="26">
        <f t="shared" si="0"/>
        <v>130277673.49302877</v>
      </c>
      <c r="H24" s="1">
        <f t="shared" si="2"/>
        <v>111</v>
      </c>
    </row>
    <row r="25" spans="1:8">
      <c r="A25" s="1">
        <f t="shared" si="1"/>
        <v>112</v>
      </c>
      <c r="B25" s="17" t="s">
        <v>8</v>
      </c>
      <c r="C25" s="18">
        <f>'1'!$AG$3+2</f>
        <v>2024</v>
      </c>
      <c r="D25" s="26">
        <f>SUMIF('4'!$F:$F,"TOHI",'4'!T:T)</f>
        <v>7564828.5648261793</v>
      </c>
      <c r="E25" s="26">
        <f>SUMIF('4'!$F:$F,"TOLO",'4'!T:T)</f>
        <v>16566649.860812597</v>
      </c>
      <c r="F25" s="26">
        <f>SUMIF('4'!$F:$F,"TOO",'4'!T:T)</f>
        <v>30977654.320407458</v>
      </c>
      <c r="G25" s="26">
        <f t="shared" si="0"/>
        <v>55109132.74604623</v>
      </c>
      <c r="H25" s="1">
        <f t="shared" si="2"/>
        <v>112</v>
      </c>
    </row>
    <row r="26" spans="1:8">
      <c r="A26" s="1">
        <f t="shared" si="1"/>
        <v>113</v>
      </c>
      <c r="B26" s="17" t="s">
        <v>9</v>
      </c>
      <c r="C26" s="18">
        <f>'1'!$AG$3+2</f>
        <v>2024</v>
      </c>
      <c r="D26" s="26">
        <f>SUMIF('4'!$F:$F,"TOHI",'4'!U:U)</f>
        <v>51337006.284708947</v>
      </c>
      <c r="E26" s="26">
        <f>SUMIF('4'!$F:$F,"TOLO",'4'!U:U)</f>
        <v>23195921.499897551</v>
      </c>
      <c r="F26" s="26">
        <f>SUMIF('4'!$F:$F,"TOO",'4'!U:U)</f>
        <v>31694016.568274315</v>
      </c>
      <c r="G26" s="26">
        <f t="shared" si="0"/>
        <v>106226944.35288082</v>
      </c>
      <c r="H26" s="1">
        <f t="shared" si="2"/>
        <v>113</v>
      </c>
    </row>
    <row r="27" spans="1:8">
      <c r="A27" s="1">
        <f t="shared" si="1"/>
        <v>114</v>
      </c>
      <c r="B27" s="17" t="s">
        <v>10</v>
      </c>
      <c r="C27" s="18">
        <f>'1'!$AG$3+2</f>
        <v>2024</v>
      </c>
      <c r="D27" s="26">
        <f>SUMIF('4'!$F:$F,"TOHI",'4'!V:V)</f>
        <v>30112589.256294794</v>
      </c>
      <c r="E27" s="26">
        <f>SUMIF('4'!$F:$F,"TOLO",'4'!V:V)</f>
        <v>27110149.516183753</v>
      </c>
      <c r="F27" s="26">
        <f>SUMIF('4'!$F:$F,"TOO",'4'!V:V)</f>
        <v>31122833.394145101</v>
      </c>
      <c r="G27" s="26">
        <f t="shared" si="0"/>
        <v>88345572.166623652</v>
      </c>
      <c r="H27" s="1">
        <f t="shared" si="2"/>
        <v>114</v>
      </c>
    </row>
    <row r="28" spans="1:8">
      <c r="A28" s="1">
        <f t="shared" si="1"/>
        <v>115</v>
      </c>
      <c r="B28" s="17" t="s">
        <v>11</v>
      </c>
      <c r="C28" s="18">
        <f>'1'!$AG$3+2</f>
        <v>2024</v>
      </c>
      <c r="D28" s="26">
        <f>SUMIF('4'!$F:$F,"TOHI",'4'!W:W)</f>
        <v>48180616.821107328</v>
      </c>
      <c r="E28" s="26">
        <f>SUMIF('4'!$F:$F,"TOLO",'4'!W:W)</f>
        <v>35123806.275958896</v>
      </c>
      <c r="F28" s="26">
        <f>SUMIF('4'!$F:$F,"TOO",'4'!W:W)</f>
        <v>36362716.543204449</v>
      </c>
      <c r="G28" s="26">
        <f t="shared" si="0"/>
        <v>119667139.64027068</v>
      </c>
      <c r="H28" s="1">
        <f t="shared" si="2"/>
        <v>115</v>
      </c>
    </row>
    <row r="29" spans="1:8">
      <c r="A29" s="1">
        <f t="shared" si="1"/>
        <v>116</v>
      </c>
      <c r="B29" s="17" t="s">
        <v>12</v>
      </c>
      <c r="C29" s="18">
        <f>'1'!$AG$3+2</f>
        <v>2024</v>
      </c>
      <c r="D29" s="26">
        <f>SUMIF('4'!$F:$F,"TOHI",'4'!X:X)</f>
        <v>32697631.014701542</v>
      </c>
      <c r="E29" s="26">
        <f>SUMIF('4'!$F:$F,"TOLO",'4'!X:X)</f>
        <v>29013215.711204566</v>
      </c>
      <c r="F29" s="26">
        <f>SUMIF('4'!$F:$F,"TOO",'4'!X:X)</f>
        <v>54832648.431926407</v>
      </c>
      <c r="G29" s="26">
        <f t="shared" si="0"/>
        <v>116543495.1578325</v>
      </c>
      <c r="H29" s="1">
        <f t="shared" si="2"/>
        <v>116</v>
      </c>
    </row>
    <row r="30" spans="1:8">
      <c r="A30" s="1">
        <f t="shared" si="1"/>
        <v>117</v>
      </c>
      <c r="B30" s="17" t="s">
        <v>13</v>
      </c>
      <c r="C30" s="18">
        <f>'1'!$AG$3+2</f>
        <v>2024</v>
      </c>
      <c r="D30" s="26">
        <f>SUMIF('4'!$F:$F,"TOHI",'4'!Y:Y)</f>
        <v>8158457.0507509112</v>
      </c>
      <c r="E30" s="26">
        <f>SUMIF('4'!$F:$F,"TOLO",'4'!Y:Y)</f>
        <v>14483296.215570601</v>
      </c>
      <c r="F30" s="26">
        <f>SUMIF('4'!$F:$F,"TOO",'4'!Y:Y)</f>
        <v>43812745.086546004</v>
      </c>
      <c r="G30" s="26">
        <f t="shared" si="0"/>
        <v>66454498.352867514</v>
      </c>
      <c r="H30" s="1">
        <f t="shared" si="2"/>
        <v>117</v>
      </c>
    </row>
    <row r="31" spans="1:8">
      <c r="A31" s="1">
        <f t="shared" si="1"/>
        <v>118</v>
      </c>
      <c r="B31" s="17" t="s">
        <v>14</v>
      </c>
      <c r="C31" s="18">
        <f>'1'!$AG$3+2</f>
        <v>2024</v>
      </c>
      <c r="D31" s="26">
        <f>SUMIF('4'!$F:$F,"TOHI",'4'!Z:Z)</f>
        <v>24100819.463034142</v>
      </c>
      <c r="E31" s="26">
        <f>SUMIF('4'!$F:$F,"TOLO",'4'!Z:Z)</f>
        <v>37393811.274578042</v>
      </c>
      <c r="F31" s="26">
        <f>SUMIF('4'!$F:$F,"TOO",'4'!Z:Z)</f>
        <v>37055680.524329983</v>
      </c>
      <c r="G31" s="26">
        <f t="shared" si="0"/>
        <v>98550311.261942178</v>
      </c>
      <c r="H31" s="1">
        <f t="shared" si="2"/>
        <v>118</v>
      </c>
    </row>
    <row r="32" spans="1:8">
      <c r="A32" s="1">
        <f t="shared" si="1"/>
        <v>119</v>
      </c>
      <c r="B32" s="17" t="s">
        <v>15</v>
      </c>
      <c r="C32" s="18">
        <f>'1'!$AG$3+2</f>
        <v>2024</v>
      </c>
      <c r="D32" s="26">
        <f>SUMIF('4'!$F:$F,"TOHI",'4'!AA:AA)</f>
        <v>76615909.622793406</v>
      </c>
      <c r="E32" s="26">
        <f>SUMIF('4'!$F:$F,"TOLO",'4'!AA:AA)</f>
        <v>26068690.779571984</v>
      </c>
      <c r="F32" s="26">
        <f>SUMIF('4'!$F:$F,"TOO",'4'!AA:AA)</f>
        <v>37365537.862320021</v>
      </c>
      <c r="G32" s="26">
        <f t="shared" si="0"/>
        <v>140050138.26468539</v>
      </c>
      <c r="H32" s="1">
        <f t="shared" si="2"/>
        <v>119</v>
      </c>
    </row>
    <row r="33" spans="1:8">
      <c r="A33" s="1">
        <f t="shared" si="1"/>
        <v>120</v>
      </c>
      <c r="B33" s="17" t="s">
        <v>16</v>
      </c>
      <c r="C33" s="18">
        <f>'1'!$AG$3+2</f>
        <v>2024</v>
      </c>
      <c r="D33" s="26">
        <f>SUMIF('4'!$F:$F,"TOHI",'4'!AB:AB)</f>
        <v>44729795.065436341</v>
      </c>
      <c r="E33" s="26">
        <f>SUMIF('4'!$F:$F,"TOLO",'4'!AB:AB)</f>
        <v>18087492.611012362</v>
      </c>
      <c r="F33" s="26">
        <f>SUMIF('4'!$F:$F,"TOO",'4'!AB:AB)</f>
        <v>35884695.839322321</v>
      </c>
      <c r="G33" s="26">
        <f t="shared" si="0"/>
        <v>98701983.515771031</v>
      </c>
      <c r="H33" s="1">
        <f t="shared" si="2"/>
        <v>120</v>
      </c>
    </row>
    <row r="34" spans="1:8">
      <c r="A34" s="1">
        <f t="shared" si="1"/>
        <v>121</v>
      </c>
      <c r="B34" s="17" t="s">
        <v>17</v>
      </c>
      <c r="C34" s="18">
        <f>'1'!$AG$3+2</f>
        <v>2024</v>
      </c>
      <c r="D34" s="26">
        <f>SUMIF('4'!$F:$F,"TOHI",'4'!AC:AC)</f>
        <v>6563378.7942793109</v>
      </c>
      <c r="E34" s="26">
        <f>SUMIF('4'!$F:$F,"TOLO",'4'!AC:AC)</f>
        <v>36405339.697259799</v>
      </c>
      <c r="F34" s="26">
        <f>SUMIF('4'!$F:$F,"TOO",'4'!AC:AC)</f>
        <v>32361371.76064273</v>
      </c>
      <c r="G34" s="26">
        <f t="shared" si="0"/>
        <v>75330090.252181828</v>
      </c>
      <c r="H34" s="1">
        <f t="shared" si="2"/>
        <v>121</v>
      </c>
    </row>
    <row r="35" spans="1:8">
      <c r="A35" s="1">
        <f t="shared" si="1"/>
        <v>122</v>
      </c>
      <c r="B35" s="17" t="s">
        <v>18</v>
      </c>
      <c r="C35" s="18">
        <f>'1'!$AG$3+2</f>
        <v>2024</v>
      </c>
      <c r="D35" s="26">
        <f>SUMIF('4'!$F:$F,"TOHI",'4'!AD:AD)</f>
        <v>26036003.605140146</v>
      </c>
      <c r="E35" s="26">
        <f>SUMIF('4'!$F:$F,"TOLO",'4'!AD:AD)</f>
        <v>67407180.293021157</v>
      </c>
      <c r="F35" s="26">
        <f>SUMIF('4'!$F:$F,"TOO",'4'!AD:AD)</f>
        <v>32407353.94002226</v>
      </c>
      <c r="G35" s="26">
        <f t="shared" si="0"/>
        <v>125850537.83818357</v>
      </c>
      <c r="H35" s="1">
        <f t="shared" si="2"/>
        <v>122</v>
      </c>
    </row>
    <row r="36" spans="1:8">
      <c r="A36" s="1">
        <f t="shared" si="1"/>
        <v>123</v>
      </c>
      <c r="B36" s="17" t="s">
        <v>19</v>
      </c>
      <c r="C36" s="18">
        <f>'1'!$AG$3+2</f>
        <v>2024</v>
      </c>
      <c r="D36" s="26">
        <f>SUMIF('4'!$F:$F,"TOHI",'4'!AE:AE)</f>
        <v>160748511.64862978</v>
      </c>
      <c r="E36" s="26">
        <f>SUMIF('4'!$F:$F,"TOLO",'4'!AE:AE)</f>
        <v>105071923.78744557</v>
      </c>
      <c r="F36" s="26">
        <f>SUMIF('4'!$F:$F,"TOO",'4'!AE:AE)</f>
        <v>111538790.40644372</v>
      </c>
      <c r="G36" s="26">
        <f t="shared" si="0"/>
        <v>377359225.84251904</v>
      </c>
      <c r="H36" s="1">
        <f t="shared" si="2"/>
        <v>123</v>
      </c>
    </row>
    <row r="37" spans="1:8">
      <c r="H37" s="3"/>
    </row>
    <row r="38" spans="1:8">
      <c r="H38" s="3"/>
    </row>
    <row r="39" spans="1:8">
      <c r="A39"/>
      <c r="B39" s="15" t="s">
        <v>63</v>
      </c>
    </row>
    <row r="40" spans="1:8">
      <c r="B40" t="s">
        <v>60</v>
      </c>
      <c r="H40" s="3"/>
    </row>
    <row r="41" spans="1:8">
      <c r="B41" t="s">
        <v>61</v>
      </c>
      <c r="H41" s="3"/>
    </row>
    <row r="42" spans="1:8">
      <c r="H42" s="3"/>
    </row>
    <row r="43" spans="1:8">
      <c r="D43" s="19" t="s">
        <v>38</v>
      </c>
      <c r="E43" s="19" t="s">
        <v>39</v>
      </c>
      <c r="H43" s="3"/>
    </row>
    <row r="44" spans="1:8" ht="29">
      <c r="D44" s="69" t="s">
        <v>983</v>
      </c>
      <c r="E44" s="69" t="s">
        <v>984</v>
      </c>
      <c r="H44" s="3"/>
    </row>
    <row r="45" spans="1:8">
      <c r="H45" s="3"/>
    </row>
    <row r="46" spans="1:8">
      <c r="A46" s="16" t="s">
        <v>5</v>
      </c>
      <c r="D46" s="16" t="s">
        <v>4</v>
      </c>
      <c r="E46" s="16" t="s">
        <v>20</v>
      </c>
      <c r="H46" s="16" t="s">
        <v>5</v>
      </c>
    </row>
    <row r="47" spans="1:8">
      <c r="A47" s="1">
        <f>A36+1</f>
        <v>124</v>
      </c>
      <c r="B47" t="s">
        <v>59</v>
      </c>
      <c r="D47" s="49">
        <v>0.34269410822941998</v>
      </c>
      <c r="E47" s="49">
        <v>0.65730589177058008</v>
      </c>
      <c r="F47" s="3" t="s">
        <v>57</v>
      </c>
      <c r="H47" s="1">
        <f>H36+1</f>
        <v>124</v>
      </c>
    </row>
    <row r="48" spans="1:8">
      <c r="H48" s="3"/>
    </row>
    <row r="49" spans="1:8">
      <c r="H49" s="3"/>
    </row>
    <row r="50" spans="1:8">
      <c r="D50" s="19" t="s">
        <v>38</v>
      </c>
      <c r="E50" s="19" t="s">
        <v>39</v>
      </c>
      <c r="F50" s="19" t="s">
        <v>40</v>
      </c>
      <c r="G50" s="19" t="s">
        <v>41</v>
      </c>
      <c r="H50" s="3"/>
    </row>
    <row r="51" spans="1:8" ht="29">
      <c r="D51" s="32" t="s">
        <v>79</v>
      </c>
      <c r="E51" s="32" t="s">
        <v>80</v>
      </c>
      <c r="F51" s="32"/>
      <c r="G51" s="32" t="s">
        <v>58</v>
      </c>
      <c r="H51" s="3"/>
    </row>
    <row r="52" spans="1:8">
      <c r="H52" s="3"/>
    </row>
    <row r="53" spans="1:8">
      <c r="A53" s="16" t="s">
        <v>5</v>
      </c>
      <c r="B53" s="16" t="s">
        <v>6</v>
      </c>
      <c r="C53" s="16" t="s">
        <v>7</v>
      </c>
      <c r="D53" s="16" t="s">
        <v>4</v>
      </c>
      <c r="E53" s="16" t="s">
        <v>20</v>
      </c>
      <c r="F53" s="16" t="s">
        <v>22</v>
      </c>
      <c r="G53" s="16" t="s">
        <v>21</v>
      </c>
      <c r="H53" s="16" t="s">
        <v>5</v>
      </c>
    </row>
    <row r="54" spans="1:8">
      <c r="A54" s="1">
        <f>A47+1</f>
        <v>125</v>
      </c>
      <c r="B54" s="17" t="s">
        <v>8</v>
      </c>
      <c r="C54" s="18">
        <f>'1'!$AG$3+1</f>
        <v>2023</v>
      </c>
      <c r="D54" s="26">
        <f t="shared" ref="D54:D77" si="3">$F13*$D$47</f>
        <v>7287954.7144382214</v>
      </c>
      <c r="E54" s="26">
        <f t="shared" ref="E54:E77" si="4">$F13*$E$47</f>
        <v>13978692.535765531</v>
      </c>
      <c r="F54" s="26">
        <v>0</v>
      </c>
      <c r="G54" s="26">
        <f t="shared" ref="G54:G77" si="5">D54+E54+F54</f>
        <v>21266647.250203751</v>
      </c>
      <c r="H54" s="1">
        <f>H47+1</f>
        <v>125</v>
      </c>
    </row>
    <row r="55" spans="1:8">
      <c r="A55" s="1">
        <f>A54+1</f>
        <v>126</v>
      </c>
      <c r="B55" s="17" t="s">
        <v>9</v>
      </c>
      <c r="C55" s="18">
        <f>'1'!$AG$3+1</f>
        <v>2023</v>
      </c>
      <c r="D55" s="26">
        <f t="shared" si="3"/>
        <v>10045905.269097464</v>
      </c>
      <c r="E55" s="26">
        <f t="shared" si="4"/>
        <v>19268591.326718338</v>
      </c>
      <c r="F55" s="26">
        <v>0</v>
      </c>
      <c r="G55" s="26">
        <f t="shared" si="5"/>
        <v>29314496.5958158</v>
      </c>
      <c r="H55" s="1">
        <f>H54+1</f>
        <v>126</v>
      </c>
    </row>
    <row r="56" spans="1:8">
      <c r="A56" s="1">
        <f t="shared" ref="A56:A77" si="6">A55+1</f>
        <v>127</v>
      </c>
      <c r="B56" s="17" t="s">
        <v>10</v>
      </c>
      <c r="C56" s="18">
        <f>'1'!$AG$3+1</f>
        <v>2023</v>
      </c>
      <c r="D56" s="26">
        <f t="shared" si="3"/>
        <v>16162691.485371495</v>
      </c>
      <c r="E56" s="26">
        <f t="shared" si="4"/>
        <v>31000919.143589832</v>
      </c>
      <c r="F56" s="26">
        <v>0</v>
      </c>
      <c r="G56" s="26">
        <f t="shared" si="5"/>
        <v>47163610.628961325</v>
      </c>
      <c r="H56" s="1">
        <f t="shared" ref="H56:H77" si="7">H55+1</f>
        <v>127</v>
      </c>
    </row>
    <row r="57" spans="1:8">
      <c r="A57" s="1">
        <f t="shared" si="6"/>
        <v>128</v>
      </c>
      <c r="B57" s="17" t="s">
        <v>11</v>
      </c>
      <c r="C57" s="18">
        <f>'1'!$AG$3+1</f>
        <v>2023</v>
      </c>
      <c r="D57" s="26">
        <f>$F16*$D$47</f>
        <v>11314523.484499725</v>
      </c>
      <c r="E57" s="26">
        <f t="shared" si="4"/>
        <v>21701869.890215386</v>
      </c>
      <c r="F57" s="26">
        <v>0</v>
      </c>
      <c r="G57" s="26">
        <f t="shared" si="5"/>
        <v>33016393.374715112</v>
      </c>
      <c r="H57" s="1">
        <f t="shared" si="7"/>
        <v>128</v>
      </c>
    </row>
    <row r="58" spans="1:8">
      <c r="A58" s="1">
        <f t="shared" si="6"/>
        <v>129</v>
      </c>
      <c r="B58" s="17" t="s">
        <v>12</v>
      </c>
      <c r="C58" s="18">
        <f>'1'!$AG$3+1</f>
        <v>2023</v>
      </c>
      <c r="D58" s="26">
        <f>$F17*$D$47</f>
        <v>24420615.962514747</v>
      </c>
      <c r="E58" s="26">
        <f>$F17*$E$47</f>
        <v>46840066.308001921</v>
      </c>
      <c r="F58" s="26">
        <v>0</v>
      </c>
      <c r="G58" s="26">
        <f t="shared" si="5"/>
        <v>71260682.270516664</v>
      </c>
      <c r="H58" s="1">
        <f t="shared" si="7"/>
        <v>129</v>
      </c>
    </row>
    <row r="59" spans="1:8">
      <c r="A59" s="1">
        <f t="shared" si="6"/>
        <v>130</v>
      </c>
      <c r="B59" s="17" t="s">
        <v>13</v>
      </c>
      <c r="C59" s="18">
        <f>'1'!$AG$3+1</f>
        <v>2023</v>
      </c>
      <c r="D59" s="26">
        <f t="shared" si="3"/>
        <v>32923780.451685868</v>
      </c>
      <c r="E59" s="26">
        <f t="shared" si="4"/>
        <v>63149597.120492056</v>
      </c>
      <c r="F59" s="26">
        <v>0</v>
      </c>
      <c r="G59" s="26">
        <f t="shared" si="5"/>
        <v>96073377.572177917</v>
      </c>
      <c r="H59" s="1">
        <f t="shared" si="7"/>
        <v>130</v>
      </c>
    </row>
    <row r="60" spans="1:8">
      <c r="A60" s="1">
        <f t="shared" si="6"/>
        <v>131</v>
      </c>
      <c r="B60" s="17" t="s">
        <v>14</v>
      </c>
      <c r="C60" s="18">
        <f>'1'!$AG$3+1</f>
        <v>2023</v>
      </c>
      <c r="D60" s="26">
        <f t="shared" si="3"/>
        <v>5261243.3683698531</v>
      </c>
      <c r="E60" s="26">
        <f t="shared" si="4"/>
        <v>10091350.218817417</v>
      </c>
      <c r="F60" s="26">
        <v>0</v>
      </c>
      <c r="G60" s="26">
        <f t="shared" si="5"/>
        <v>15352593.58718727</v>
      </c>
      <c r="H60" s="1">
        <f t="shared" si="7"/>
        <v>131</v>
      </c>
    </row>
    <row r="61" spans="1:8">
      <c r="A61" s="1">
        <f t="shared" si="6"/>
        <v>132</v>
      </c>
      <c r="B61" s="17" t="s">
        <v>15</v>
      </c>
      <c r="C61" s="18">
        <f>'1'!$AG$3+1</f>
        <v>2023</v>
      </c>
      <c r="D61" s="26">
        <f t="shared" si="3"/>
        <v>13343557.613712579</v>
      </c>
      <c r="E61" s="26">
        <f t="shared" si="4"/>
        <v>25593667.431252602</v>
      </c>
      <c r="F61" s="26">
        <v>0</v>
      </c>
      <c r="G61" s="26">
        <f t="shared" si="5"/>
        <v>38937225.044965178</v>
      </c>
      <c r="H61" s="1">
        <f t="shared" si="7"/>
        <v>132</v>
      </c>
    </row>
    <row r="62" spans="1:8">
      <c r="A62" s="1">
        <f t="shared" si="6"/>
        <v>133</v>
      </c>
      <c r="B62" s="17" t="s">
        <v>16</v>
      </c>
      <c r="C62" s="18">
        <f>'1'!$AG$3+1</f>
        <v>2023</v>
      </c>
      <c r="D62" s="26">
        <f t="shared" si="3"/>
        <v>10803433.746673979</v>
      </c>
      <c r="E62" s="26">
        <f t="shared" si="4"/>
        <v>20721572.04490944</v>
      </c>
      <c r="F62" s="26">
        <v>0</v>
      </c>
      <c r="G62" s="26">
        <f t="shared" si="5"/>
        <v>31525005.791583419</v>
      </c>
      <c r="H62" s="1">
        <f t="shared" si="7"/>
        <v>133</v>
      </c>
    </row>
    <row r="63" spans="1:8">
      <c r="A63" s="1">
        <f t="shared" si="6"/>
        <v>134</v>
      </c>
      <c r="B63" s="17" t="s">
        <v>17</v>
      </c>
      <c r="C63" s="18">
        <f>'1'!$AG$3+1</f>
        <v>2023</v>
      </c>
      <c r="D63" s="26">
        <f t="shared" si="3"/>
        <v>9161589.3417961486</v>
      </c>
      <c r="E63" s="26">
        <f t="shared" si="4"/>
        <v>17572425.401354417</v>
      </c>
      <c r="F63" s="26">
        <v>0</v>
      </c>
      <c r="G63" s="26">
        <f t="shared" si="5"/>
        <v>26734014.743150566</v>
      </c>
      <c r="H63" s="1">
        <f t="shared" si="7"/>
        <v>134</v>
      </c>
    </row>
    <row r="64" spans="1:8">
      <c r="A64" s="1">
        <f t="shared" si="6"/>
        <v>135</v>
      </c>
      <c r="B64" s="17" t="s">
        <v>18</v>
      </c>
      <c r="C64" s="18">
        <f>'1'!$AG$3+1</f>
        <v>2023</v>
      </c>
      <c r="D64" s="26">
        <f t="shared" si="3"/>
        <v>8812763.9322471879</v>
      </c>
      <c r="E64" s="26">
        <f t="shared" si="4"/>
        <v>16903359.341011412</v>
      </c>
      <c r="F64" s="26">
        <v>0</v>
      </c>
      <c r="G64" s="26">
        <f t="shared" si="5"/>
        <v>25716123.2732586</v>
      </c>
      <c r="H64" s="1">
        <f t="shared" si="7"/>
        <v>135</v>
      </c>
    </row>
    <row r="65" spans="1:8">
      <c r="A65" s="1">
        <f t="shared" si="6"/>
        <v>136</v>
      </c>
      <c r="B65" s="17" t="s">
        <v>19</v>
      </c>
      <c r="C65" s="18">
        <f>'1'!$AG$3+1</f>
        <v>2023</v>
      </c>
      <c r="D65" s="26">
        <f t="shared" si="3"/>
        <v>9548241.6098325364</v>
      </c>
      <c r="E65" s="26">
        <f t="shared" si="4"/>
        <v>18314045.428497203</v>
      </c>
      <c r="F65" s="26">
        <v>0</v>
      </c>
      <c r="G65" s="26">
        <f t="shared" si="5"/>
        <v>27862287.038329739</v>
      </c>
      <c r="H65" s="1">
        <f t="shared" si="7"/>
        <v>136</v>
      </c>
    </row>
    <row r="66" spans="1:8">
      <c r="A66" s="1">
        <f t="shared" si="6"/>
        <v>137</v>
      </c>
      <c r="B66" s="17" t="s">
        <v>8</v>
      </c>
      <c r="C66" s="18">
        <f>'1'!$AG$3+2</f>
        <v>2024</v>
      </c>
      <c r="D66" s="26">
        <f t="shared" si="3"/>
        <v>10615859.622371273</v>
      </c>
      <c r="E66" s="26">
        <f>$F25*$E$47</f>
        <v>20361794.698036186</v>
      </c>
      <c r="F66" s="26">
        <v>0</v>
      </c>
      <c r="G66" s="26">
        <f t="shared" si="5"/>
        <v>30977654.320407458</v>
      </c>
      <c r="H66" s="1">
        <f t="shared" si="7"/>
        <v>137</v>
      </c>
    </row>
    <row r="67" spans="1:8">
      <c r="A67" s="1">
        <f t="shared" si="6"/>
        <v>138</v>
      </c>
      <c r="B67" s="17" t="s">
        <v>9</v>
      </c>
      <c r="C67" s="18">
        <f>'1'!$AG$3+2</f>
        <v>2024</v>
      </c>
      <c r="D67" s="26">
        <f t="shared" si="3"/>
        <v>10861352.744073229</v>
      </c>
      <c r="E67" s="26">
        <f t="shared" si="4"/>
        <v>20832663.824201088</v>
      </c>
      <c r="F67" s="26">
        <v>0</v>
      </c>
      <c r="G67" s="26">
        <f t="shared" si="5"/>
        <v>31694016.568274319</v>
      </c>
      <c r="H67" s="1">
        <f t="shared" si="7"/>
        <v>138</v>
      </c>
    </row>
    <row r="68" spans="1:8">
      <c r="A68" s="1">
        <f t="shared" si="6"/>
        <v>139</v>
      </c>
      <c r="B68" s="17" t="s">
        <v>10</v>
      </c>
      <c r="C68" s="18">
        <f>'1'!$AG$3+2</f>
        <v>2024</v>
      </c>
      <c r="D68" s="26">
        <f t="shared" si="3"/>
        <v>10665611.635579368</v>
      </c>
      <c r="E68" s="26">
        <f t="shared" si="4"/>
        <v>20457221.758565735</v>
      </c>
      <c r="F68" s="26">
        <v>0</v>
      </c>
      <c r="G68" s="26">
        <f t="shared" si="5"/>
        <v>31122833.394145101</v>
      </c>
      <c r="H68" s="1">
        <f t="shared" si="7"/>
        <v>139</v>
      </c>
    </row>
    <row r="69" spans="1:8">
      <c r="A69" s="1">
        <f t="shared" si="6"/>
        <v>140</v>
      </c>
      <c r="B69" s="17" t="s">
        <v>11</v>
      </c>
      <c r="C69" s="18">
        <f>'1'!$AG$3+2</f>
        <v>2024</v>
      </c>
      <c r="D69" s="26">
        <f t="shared" si="3"/>
        <v>12461288.718572626</v>
      </c>
      <c r="E69" s="26">
        <f t="shared" si="4"/>
        <v>23901427.824631825</v>
      </c>
      <c r="F69" s="26">
        <v>0</v>
      </c>
      <c r="G69" s="26">
        <f t="shared" si="5"/>
        <v>36362716.543204449</v>
      </c>
      <c r="H69" s="1">
        <f t="shared" si="7"/>
        <v>140</v>
      </c>
    </row>
    <row r="70" spans="1:8">
      <c r="A70" s="1">
        <f t="shared" si="6"/>
        <v>141</v>
      </c>
      <c r="B70" s="17" t="s">
        <v>12</v>
      </c>
      <c r="C70" s="18">
        <f>'1'!$AG$3+2</f>
        <v>2024</v>
      </c>
      <c r="D70" s="26">
        <f t="shared" si="3"/>
        <v>18790825.556236323</v>
      </c>
      <c r="E70" s="26">
        <f t="shared" si="4"/>
        <v>36041822.875690088</v>
      </c>
      <c r="F70" s="26">
        <v>0</v>
      </c>
      <c r="G70" s="26">
        <f t="shared" si="5"/>
        <v>54832648.431926414</v>
      </c>
      <c r="H70" s="1">
        <f t="shared" si="7"/>
        <v>141</v>
      </c>
    </row>
    <row r="71" spans="1:8">
      <c r="A71" s="1">
        <f t="shared" si="6"/>
        <v>142</v>
      </c>
      <c r="B71" s="17" t="s">
        <v>13</v>
      </c>
      <c r="C71" s="18">
        <f>'1'!$AG$3+2</f>
        <v>2024</v>
      </c>
      <c r="D71" s="26">
        <f t="shared" si="3"/>
        <v>15014369.606516784</v>
      </c>
      <c r="E71" s="26">
        <f t="shared" si="4"/>
        <v>28798375.480029222</v>
      </c>
      <c r="F71" s="26">
        <v>0</v>
      </c>
      <c r="G71" s="26">
        <f t="shared" si="5"/>
        <v>43812745.086546004</v>
      </c>
      <c r="H71" s="1">
        <f t="shared" si="7"/>
        <v>142</v>
      </c>
    </row>
    <row r="72" spans="1:8">
      <c r="A72" s="1">
        <f t="shared" si="6"/>
        <v>143</v>
      </c>
      <c r="B72" s="17" t="s">
        <v>14</v>
      </c>
      <c r="C72" s="18">
        <f>'1'!$AG$3+2</f>
        <v>2024</v>
      </c>
      <c r="D72" s="26">
        <f t="shared" si="3"/>
        <v>12698763.392119549</v>
      </c>
      <c r="E72" s="26">
        <f t="shared" si="4"/>
        <v>24356917.132210437</v>
      </c>
      <c r="F72" s="26">
        <v>0</v>
      </c>
      <c r="G72" s="26">
        <f t="shared" si="5"/>
        <v>37055680.52432999</v>
      </c>
      <c r="H72" s="1">
        <f t="shared" si="7"/>
        <v>143</v>
      </c>
    </row>
    <row r="73" spans="1:8">
      <c r="A73" s="1">
        <f t="shared" si="6"/>
        <v>144</v>
      </c>
      <c r="B73" s="17" t="s">
        <v>15</v>
      </c>
      <c r="C73" s="18">
        <f>'1'!$AG$3+2</f>
        <v>2024</v>
      </c>
      <c r="D73" s="26">
        <f t="shared" si="3"/>
        <v>12804949.676240386</v>
      </c>
      <c r="E73" s="26">
        <f t="shared" si="4"/>
        <v>24560588.186079636</v>
      </c>
      <c r="F73" s="26">
        <v>0</v>
      </c>
      <c r="G73" s="26">
        <f t="shared" si="5"/>
        <v>37365537.862320021</v>
      </c>
      <c r="H73" s="1">
        <f t="shared" si="7"/>
        <v>144</v>
      </c>
    </row>
    <row r="74" spans="1:8">
      <c r="A74" s="1">
        <f t="shared" si="6"/>
        <v>145</v>
      </c>
      <c r="B74" s="17" t="s">
        <v>16</v>
      </c>
      <c r="C74" s="18">
        <f>'1'!$AG$3+2</f>
        <v>2024</v>
      </c>
      <c r="D74" s="26">
        <f t="shared" si="3"/>
        <v>12297473.839740541</v>
      </c>
      <c r="E74" s="26">
        <f t="shared" si="4"/>
        <v>23587221.999581784</v>
      </c>
      <c r="F74" s="26">
        <v>0</v>
      </c>
      <c r="G74" s="26">
        <f t="shared" si="5"/>
        <v>35884695.839322329</v>
      </c>
      <c r="H74" s="1">
        <f t="shared" si="7"/>
        <v>145</v>
      </c>
    </row>
    <row r="75" spans="1:8">
      <c r="A75" s="1">
        <f t="shared" si="6"/>
        <v>146</v>
      </c>
      <c r="B75" s="17" t="s">
        <v>17</v>
      </c>
      <c r="C75" s="18">
        <f>'1'!$AG$3+2</f>
        <v>2024</v>
      </c>
      <c r="D75" s="26">
        <f t="shared" si="3"/>
        <v>11090051.436594196</v>
      </c>
      <c r="E75" s="26">
        <f t="shared" si="4"/>
        <v>21271320.324048538</v>
      </c>
      <c r="F75" s="26">
        <v>0</v>
      </c>
      <c r="G75" s="26">
        <f t="shared" si="5"/>
        <v>32361371.760642733</v>
      </c>
      <c r="H75" s="1">
        <f t="shared" si="7"/>
        <v>146</v>
      </c>
    </row>
    <row r="76" spans="1:8">
      <c r="A76" s="1">
        <f t="shared" si="6"/>
        <v>147</v>
      </c>
      <c r="B76" s="17" t="s">
        <v>18</v>
      </c>
      <c r="C76" s="18">
        <f>'1'!$AG$3+2</f>
        <v>2024</v>
      </c>
      <c r="D76" s="26">
        <f t="shared" si="3"/>
        <v>11105809.258551108</v>
      </c>
      <c r="E76" s="26">
        <f t="shared" si="4"/>
        <v>21301544.681471154</v>
      </c>
      <c r="F76" s="26">
        <v>0</v>
      </c>
      <c r="G76" s="26">
        <f t="shared" si="5"/>
        <v>32407353.94002226</v>
      </c>
      <c r="H76" s="1">
        <f t="shared" si="7"/>
        <v>147</v>
      </c>
    </row>
    <row r="77" spans="1:8">
      <c r="A77" s="1">
        <f t="shared" si="6"/>
        <v>148</v>
      </c>
      <c r="B77" s="17" t="s">
        <v>19</v>
      </c>
      <c r="C77" s="18">
        <f>'1'!$AG$3+2</f>
        <v>2024</v>
      </c>
      <c r="D77" s="26">
        <f t="shared" si="3"/>
        <v>38223686.31132441</v>
      </c>
      <c r="E77" s="26">
        <f t="shared" si="4"/>
        <v>73315104.095119312</v>
      </c>
      <c r="F77" s="26">
        <v>0</v>
      </c>
      <c r="G77" s="26">
        <f t="shared" si="5"/>
        <v>111538790.40644372</v>
      </c>
      <c r="H77" s="1">
        <f t="shared" si="7"/>
        <v>148</v>
      </c>
    </row>
    <row r="78" spans="1:8">
      <c r="H78" s="3"/>
    </row>
    <row r="79" spans="1:8">
      <c r="H79" s="3"/>
    </row>
    <row r="80" spans="1:8">
      <c r="A80"/>
      <c r="B80" s="15" t="s">
        <v>55</v>
      </c>
    </row>
    <row r="81" spans="1:8">
      <c r="A81" s="15"/>
      <c r="B81" t="s">
        <v>62</v>
      </c>
      <c r="H81" s="15"/>
    </row>
    <row r="82" spans="1:8">
      <c r="A82" s="15"/>
      <c r="B82" t="s">
        <v>985</v>
      </c>
      <c r="H82" s="15"/>
    </row>
    <row r="83" spans="1:8">
      <c r="A83" s="15"/>
      <c r="H83" s="15"/>
    </row>
    <row r="84" spans="1:8">
      <c r="D84" s="19" t="s">
        <v>38</v>
      </c>
      <c r="E84" s="19" t="s">
        <v>39</v>
      </c>
      <c r="F84" s="19" t="s">
        <v>40</v>
      </c>
      <c r="G84" s="19" t="s">
        <v>41</v>
      </c>
      <c r="H84" s="3"/>
    </row>
    <row r="85" spans="1:8" ht="29.25" customHeight="1">
      <c r="D85" s="32" t="s">
        <v>53</v>
      </c>
      <c r="E85" s="32" t="s">
        <v>53</v>
      </c>
      <c r="F85" s="32" t="s">
        <v>54</v>
      </c>
      <c r="G85" s="32" t="s">
        <v>58</v>
      </c>
      <c r="H85" s="3"/>
    </row>
    <row r="86" spans="1:8">
      <c r="D86" s="19"/>
      <c r="E86" s="19"/>
      <c r="F86" s="19"/>
      <c r="G86" s="19"/>
      <c r="H86" s="3"/>
    </row>
    <row r="87" spans="1:8">
      <c r="A87" s="16" t="s">
        <v>5</v>
      </c>
      <c r="B87" s="16" t="s">
        <v>6</v>
      </c>
      <c r="C87" s="16" t="s">
        <v>7</v>
      </c>
      <c r="D87" s="16" t="s">
        <v>4</v>
      </c>
      <c r="E87" s="16" t="s">
        <v>20</v>
      </c>
      <c r="F87" s="16" t="s">
        <v>22</v>
      </c>
      <c r="G87" s="16" t="s">
        <v>21</v>
      </c>
      <c r="H87" s="16" t="s">
        <v>5</v>
      </c>
    </row>
    <row r="88" spans="1:8">
      <c r="A88" s="1">
        <f>A77+1</f>
        <v>149</v>
      </c>
      <c r="B88" s="17" t="s">
        <v>8</v>
      </c>
      <c r="C88" s="18">
        <f>'1'!$AG$3+1</f>
        <v>2023</v>
      </c>
      <c r="D88" s="26">
        <f t="shared" ref="D88:E111" si="8">D13+D54</f>
        <v>16675589.980820369</v>
      </c>
      <c r="E88" s="26">
        <f t="shared" si="8"/>
        <v>38665154.121929929</v>
      </c>
      <c r="F88" s="26">
        <v>0</v>
      </c>
      <c r="G88" s="26">
        <f t="shared" ref="G88:G111" si="9">D88+E88+F88</f>
        <v>55340744.102750301</v>
      </c>
      <c r="H88" s="1">
        <f>H77+1</f>
        <v>149</v>
      </c>
    </row>
    <row r="89" spans="1:8">
      <c r="A89" s="1">
        <f>A88+1</f>
        <v>150</v>
      </c>
      <c r="B89" s="17" t="s">
        <v>9</v>
      </c>
      <c r="C89" s="18">
        <f>'1'!$AG$3+1</f>
        <v>2023</v>
      </c>
      <c r="D89" s="26">
        <f t="shared" si="8"/>
        <v>22357154.664427545</v>
      </c>
      <c r="E89" s="26">
        <f t="shared" si="8"/>
        <v>46994964.559759714</v>
      </c>
      <c r="F89" s="26">
        <v>0</v>
      </c>
      <c r="G89" s="26">
        <f t="shared" si="9"/>
        <v>69352119.224187255</v>
      </c>
      <c r="H89" s="1">
        <f>H88+1</f>
        <v>150</v>
      </c>
    </row>
    <row r="90" spans="1:8">
      <c r="A90" s="1">
        <f t="shared" ref="A90:A111" si="10">A89+1</f>
        <v>151</v>
      </c>
      <c r="B90" s="17" t="s">
        <v>10</v>
      </c>
      <c r="C90" s="18">
        <f>'1'!$AG$3+1</f>
        <v>2023</v>
      </c>
      <c r="D90" s="26">
        <f t="shared" si="8"/>
        <v>43171312.76864779</v>
      </c>
      <c r="E90" s="26">
        <f t="shared" si="8"/>
        <v>40997195.88931448</v>
      </c>
      <c r="F90" s="26">
        <v>0</v>
      </c>
      <c r="G90" s="26">
        <f t="shared" si="9"/>
        <v>84168508.657962263</v>
      </c>
      <c r="H90" s="1">
        <f t="shared" ref="H90:H111" si="11">H89+1</f>
        <v>151</v>
      </c>
    </row>
    <row r="91" spans="1:8">
      <c r="A91" s="1">
        <f t="shared" si="10"/>
        <v>152</v>
      </c>
      <c r="B91" s="17" t="s">
        <v>11</v>
      </c>
      <c r="C91" s="18">
        <f>'1'!$AG$3+1</f>
        <v>2023</v>
      </c>
      <c r="D91" s="26">
        <f t="shared" si="8"/>
        <v>147338174.37739632</v>
      </c>
      <c r="E91" s="26">
        <f t="shared" si="8"/>
        <v>48246016.515471399</v>
      </c>
      <c r="F91" s="26">
        <v>0</v>
      </c>
      <c r="G91" s="26">
        <f t="shared" si="9"/>
        <v>195584190.89286771</v>
      </c>
      <c r="H91" s="1">
        <f t="shared" si="11"/>
        <v>152</v>
      </c>
    </row>
    <row r="92" spans="1:8">
      <c r="A92" s="1">
        <f t="shared" si="10"/>
        <v>153</v>
      </c>
      <c r="B92" s="17" t="s">
        <v>12</v>
      </c>
      <c r="C92" s="18">
        <f>'1'!$AG$3+1</f>
        <v>2023</v>
      </c>
      <c r="D92" s="26">
        <f t="shared" si="8"/>
        <v>69198072.648887321</v>
      </c>
      <c r="E92" s="26">
        <f t="shared" si="8"/>
        <v>53403887.480250195</v>
      </c>
      <c r="F92" s="26">
        <v>0</v>
      </c>
      <c r="G92" s="26">
        <f t="shared" si="9"/>
        <v>122601960.12913752</v>
      </c>
      <c r="H92" s="1">
        <f t="shared" si="11"/>
        <v>153</v>
      </c>
    </row>
    <row r="93" spans="1:8">
      <c r="A93" s="1">
        <f t="shared" si="10"/>
        <v>154</v>
      </c>
      <c r="B93" s="17" t="s">
        <v>13</v>
      </c>
      <c r="C93" s="18">
        <f>'1'!$AG$3+1</f>
        <v>2023</v>
      </c>
      <c r="D93" s="26">
        <f t="shared" si="8"/>
        <v>130065168.31213123</v>
      </c>
      <c r="E93" s="26">
        <f t="shared" si="8"/>
        <v>116212742.5663428</v>
      </c>
      <c r="F93" s="26">
        <v>0</v>
      </c>
      <c r="G93" s="26">
        <f t="shared" si="9"/>
        <v>246277910.87847403</v>
      </c>
      <c r="H93" s="1">
        <f t="shared" si="11"/>
        <v>154</v>
      </c>
    </row>
    <row r="94" spans="1:8">
      <c r="A94" s="1">
        <f t="shared" si="10"/>
        <v>155</v>
      </c>
      <c r="B94" s="17" t="s">
        <v>14</v>
      </c>
      <c r="C94" s="18">
        <f>'1'!$AG$3+1</f>
        <v>2023</v>
      </c>
      <c r="D94" s="26">
        <f t="shared" si="8"/>
        <v>18557803.667985521</v>
      </c>
      <c r="E94" s="26">
        <f t="shared" si="8"/>
        <v>23328420.350015111</v>
      </c>
      <c r="F94" s="26">
        <v>0</v>
      </c>
      <c r="G94" s="26">
        <f t="shared" si="9"/>
        <v>41886224.018000633</v>
      </c>
      <c r="H94" s="1">
        <f t="shared" si="11"/>
        <v>155</v>
      </c>
    </row>
    <row r="95" spans="1:8">
      <c r="A95" s="1">
        <f t="shared" si="10"/>
        <v>156</v>
      </c>
      <c r="B95" s="17" t="s">
        <v>15</v>
      </c>
      <c r="C95" s="18">
        <f>'1'!$AG$3+1</f>
        <v>2023</v>
      </c>
      <c r="D95" s="26">
        <f t="shared" si="8"/>
        <v>26968389.475252487</v>
      </c>
      <c r="E95" s="26">
        <f>E20+E61</f>
        <v>37545713.280282132</v>
      </c>
      <c r="F95" s="26">
        <v>0</v>
      </c>
      <c r="G95" s="26">
        <f t="shared" si="9"/>
        <v>64514102.755534619</v>
      </c>
      <c r="H95" s="1">
        <f t="shared" si="11"/>
        <v>156</v>
      </c>
    </row>
    <row r="96" spans="1:8">
      <c r="A96" s="1">
        <f t="shared" si="10"/>
        <v>157</v>
      </c>
      <c r="B96" s="17" t="s">
        <v>16</v>
      </c>
      <c r="C96" s="18">
        <f>'1'!$AG$3+1</f>
        <v>2023</v>
      </c>
      <c r="D96" s="26">
        <f t="shared" si="8"/>
        <v>22529352.072784312</v>
      </c>
      <c r="E96" s="26">
        <f t="shared" si="8"/>
        <v>80226380.245244339</v>
      </c>
      <c r="F96" s="26">
        <v>0</v>
      </c>
      <c r="G96" s="26">
        <f t="shared" si="9"/>
        <v>102755732.31802866</v>
      </c>
      <c r="H96" s="1">
        <f t="shared" si="11"/>
        <v>157</v>
      </c>
    </row>
    <row r="97" spans="1:8">
      <c r="A97" s="1">
        <f t="shared" si="10"/>
        <v>158</v>
      </c>
      <c r="B97" s="17" t="s">
        <v>17</v>
      </c>
      <c r="C97" s="18">
        <f>'1'!$AG$3+1</f>
        <v>2023</v>
      </c>
      <c r="D97" s="26">
        <f t="shared" si="8"/>
        <v>18776084.076793775</v>
      </c>
      <c r="E97" s="26">
        <f t="shared" si="8"/>
        <v>68798291.318788111</v>
      </c>
      <c r="F97" s="26">
        <v>0</v>
      </c>
      <c r="G97" s="26">
        <f t="shared" si="9"/>
        <v>87574375.395581886</v>
      </c>
      <c r="H97" s="1">
        <f t="shared" si="11"/>
        <v>158</v>
      </c>
    </row>
    <row r="98" spans="1:8">
      <c r="A98" s="1">
        <f t="shared" si="10"/>
        <v>159</v>
      </c>
      <c r="B98" s="17" t="s">
        <v>18</v>
      </c>
      <c r="C98" s="18">
        <f>'1'!$AG$3+1</f>
        <v>2023</v>
      </c>
      <c r="D98" s="26">
        <f t="shared" si="8"/>
        <v>28558892.857113134</v>
      </c>
      <c r="E98" s="26">
        <f t="shared" si="8"/>
        <v>31539459.717647847</v>
      </c>
      <c r="F98" s="26">
        <v>0</v>
      </c>
      <c r="G98" s="26">
        <f t="shared" si="9"/>
        <v>60098352.574760981</v>
      </c>
      <c r="H98" s="1">
        <f t="shared" si="11"/>
        <v>159</v>
      </c>
    </row>
    <row r="99" spans="1:8">
      <c r="A99" s="1">
        <f t="shared" si="10"/>
        <v>160</v>
      </c>
      <c r="B99" s="17" t="s">
        <v>19</v>
      </c>
      <c r="C99" s="18">
        <f>'1'!$AG$3+1</f>
        <v>2023</v>
      </c>
      <c r="D99" s="26">
        <f t="shared" si="8"/>
        <v>57723526.553956985</v>
      </c>
      <c r="E99" s="26">
        <f t="shared" si="8"/>
        <v>72554146.939071789</v>
      </c>
      <c r="F99" s="26">
        <v>0</v>
      </c>
      <c r="G99" s="26">
        <f t="shared" si="9"/>
        <v>130277673.49302877</v>
      </c>
      <c r="H99" s="1">
        <f t="shared" si="11"/>
        <v>160</v>
      </c>
    </row>
    <row r="100" spans="1:8">
      <c r="A100" s="1">
        <f t="shared" si="10"/>
        <v>161</v>
      </c>
      <c r="B100" s="17" t="s">
        <v>8</v>
      </c>
      <c r="C100" s="18">
        <f>'1'!$AG$3+2</f>
        <v>2024</v>
      </c>
      <c r="D100" s="26">
        <f t="shared" si="8"/>
        <v>18180688.187197454</v>
      </c>
      <c r="E100" s="26">
        <f t="shared" si="8"/>
        <v>36928444.558848783</v>
      </c>
      <c r="F100" s="26">
        <v>0</v>
      </c>
      <c r="G100" s="26">
        <f t="shared" si="9"/>
        <v>55109132.746046238</v>
      </c>
      <c r="H100" s="1">
        <f t="shared" si="11"/>
        <v>161</v>
      </c>
    </row>
    <row r="101" spans="1:8">
      <c r="A101" s="1">
        <f t="shared" si="10"/>
        <v>162</v>
      </c>
      <c r="B101" s="17" t="s">
        <v>9</v>
      </c>
      <c r="C101" s="18">
        <f>'1'!$AG$3+2</f>
        <v>2024</v>
      </c>
      <c r="D101" s="26">
        <f t="shared" si="8"/>
        <v>62198359.028782174</v>
      </c>
      <c r="E101" s="26">
        <f t="shared" si="8"/>
        <v>44028585.324098639</v>
      </c>
      <c r="F101" s="26">
        <v>0</v>
      </c>
      <c r="G101" s="26">
        <f t="shared" si="9"/>
        <v>106226944.35288081</v>
      </c>
      <c r="H101" s="1">
        <f t="shared" si="11"/>
        <v>162</v>
      </c>
    </row>
    <row r="102" spans="1:8">
      <c r="A102" s="1">
        <f t="shared" si="10"/>
        <v>163</v>
      </c>
      <c r="B102" s="17" t="s">
        <v>10</v>
      </c>
      <c r="C102" s="18">
        <f>'1'!$AG$3+2</f>
        <v>2024</v>
      </c>
      <c r="D102" s="26">
        <f t="shared" si="8"/>
        <v>40778200.891874164</v>
      </c>
      <c r="E102" s="26">
        <f t="shared" si="8"/>
        <v>47567371.274749488</v>
      </c>
      <c r="F102" s="26">
        <v>0</v>
      </c>
      <c r="G102" s="26">
        <f t="shared" si="9"/>
        <v>88345572.166623652</v>
      </c>
      <c r="H102" s="1">
        <f t="shared" si="11"/>
        <v>163</v>
      </c>
    </row>
    <row r="103" spans="1:8">
      <c r="A103" s="1">
        <f t="shared" si="10"/>
        <v>164</v>
      </c>
      <c r="B103" s="17" t="s">
        <v>11</v>
      </c>
      <c r="C103" s="18">
        <f>'1'!$AG$3+2</f>
        <v>2024</v>
      </c>
      <c r="D103" s="26">
        <f t="shared" si="8"/>
        <v>60641905.539679952</v>
      </c>
      <c r="E103" s="26">
        <f t="shared" si="8"/>
        <v>59025234.100590721</v>
      </c>
      <c r="F103" s="26">
        <v>0</v>
      </c>
      <c r="G103" s="26">
        <f t="shared" si="9"/>
        <v>119667139.64027068</v>
      </c>
      <c r="H103" s="1">
        <f t="shared" si="11"/>
        <v>164</v>
      </c>
    </row>
    <row r="104" spans="1:8">
      <c r="A104" s="1">
        <f t="shared" si="10"/>
        <v>165</v>
      </c>
      <c r="B104" s="17" t="s">
        <v>12</v>
      </c>
      <c r="C104" s="18">
        <f>'1'!$AG$3+2</f>
        <v>2024</v>
      </c>
      <c r="D104" s="26">
        <f t="shared" si="8"/>
        <v>51488456.570937864</v>
      </c>
      <c r="E104" s="26">
        <f t="shared" si="8"/>
        <v>65055038.586894654</v>
      </c>
      <c r="F104" s="26">
        <v>0</v>
      </c>
      <c r="G104" s="26">
        <f t="shared" si="9"/>
        <v>116543495.15783252</v>
      </c>
      <c r="H104" s="1">
        <f t="shared" si="11"/>
        <v>165</v>
      </c>
    </row>
    <row r="105" spans="1:8">
      <c r="A105" s="1">
        <f t="shared" si="10"/>
        <v>166</v>
      </c>
      <c r="B105" s="17" t="s">
        <v>13</v>
      </c>
      <c r="C105" s="18">
        <f>'1'!$AG$3+2</f>
        <v>2024</v>
      </c>
      <c r="D105" s="26">
        <f t="shared" si="8"/>
        <v>23172826.657267697</v>
      </c>
      <c r="E105" s="26">
        <f t="shared" si="8"/>
        <v>43281671.695599824</v>
      </c>
      <c r="F105" s="26">
        <v>0</v>
      </c>
      <c r="G105" s="26">
        <f t="shared" si="9"/>
        <v>66454498.352867521</v>
      </c>
      <c r="H105" s="1">
        <f t="shared" si="11"/>
        <v>166</v>
      </c>
    </row>
    <row r="106" spans="1:8">
      <c r="A106" s="1">
        <f t="shared" si="10"/>
        <v>167</v>
      </c>
      <c r="B106" s="17" t="s">
        <v>14</v>
      </c>
      <c r="C106" s="18">
        <f>'1'!$AG$3+2</f>
        <v>2024</v>
      </c>
      <c r="D106" s="26">
        <f t="shared" si="8"/>
        <v>36799582.855153695</v>
      </c>
      <c r="E106" s="26">
        <f t="shared" si="8"/>
        <v>61750728.406788483</v>
      </c>
      <c r="F106" s="26">
        <v>0</v>
      </c>
      <c r="G106" s="26">
        <f t="shared" si="9"/>
        <v>98550311.261942178</v>
      </c>
      <c r="H106" s="1">
        <f t="shared" si="11"/>
        <v>167</v>
      </c>
    </row>
    <row r="107" spans="1:8">
      <c r="A107" s="1">
        <f t="shared" si="10"/>
        <v>168</v>
      </c>
      <c r="B107" s="17" t="s">
        <v>15</v>
      </c>
      <c r="C107" s="18">
        <f>'1'!$AG$3+2</f>
        <v>2024</v>
      </c>
      <c r="D107" s="26">
        <f t="shared" si="8"/>
        <v>89420859.299033791</v>
      </c>
      <c r="E107" s="26">
        <f t="shared" si="8"/>
        <v>50629278.965651616</v>
      </c>
      <c r="F107" s="26">
        <v>0</v>
      </c>
      <c r="G107" s="26">
        <f t="shared" si="9"/>
        <v>140050138.26468539</v>
      </c>
      <c r="H107" s="1">
        <f t="shared" si="11"/>
        <v>168</v>
      </c>
    </row>
    <row r="108" spans="1:8">
      <c r="A108" s="1">
        <f t="shared" si="10"/>
        <v>169</v>
      </c>
      <c r="B108" s="17" t="s">
        <v>16</v>
      </c>
      <c r="C108" s="18">
        <f>'1'!$AG$3+2</f>
        <v>2024</v>
      </c>
      <c r="D108" s="26">
        <f t="shared" si="8"/>
        <v>57027268.905176878</v>
      </c>
      <c r="E108" s="26">
        <f t="shared" si="8"/>
        <v>41674714.610594146</v>
      </c>
      <c r="F108" s="26">
        <v>0</v>
      </c>
      <c r="G108" s="26">
        <f t="shared" si="9"/>
        <v>98701983.515771031</v>
      </c>
      <c r="H108" s="1">
        <f t="shared" si="11"/>
        <v>169</v>
      </c>
    </row>
    <row r="109" spans="1:8">
      <c r="A109" s="1">
        <f t="shared" si="10"/>
        <v>170</v>
      </c>
      <c r="B109" s="17" t="s">
        <v>17</v>
      </c>
      <c r="C109" s="18">
        <f>'1'!$AG$3+2</f>
        <v>2024</v>
      </c>
      <c r="D109" s="26">
        <f t="shared" si="8"/>
        <v>17653430.230873507</v>
      </c>
      <c r="E109" s="26">
        <f t="shared" si="8"/>
        <v>57676660.021308333</v>
      </c>
      <c r="F109" s="26">
        <v>0</v>
      </c>
      <c r="G109" s="26">
        <f t="shared" si="9"/>
        <v>75330090.252181843</v>
      </c>
      <c r="H109" s="1">
        <f t="shared" si="11"/>
        <v>170</v>
      </c>
    </row>
    <row r="110" spans="1:8">
      <c r="A110" s="1">
        <f t="shared" si="10"/>
        <v>171</v>
      </c>
      <c r="B110" s="17" t="s">
        <v>18</v>
      </c>
      <c r="C110" s="18">
        <f>'1'!$AG$3+2</f>
        <v>2024</v>
      </c>
      <c r="D110" s="26">
        <f t="shared" si="8"/>
        <v>37141812.863691255</v>
      </c>
      <c r="E110" s="26">
        <f t="shared" si="8"/>
        <v>88708724.974492311</v>
      </c>
      <c r="F110" s="26">
        <v>0</v>
      </c>
      <c r="G110" s="26">
        <f t="shared" si="9"/>
        <v>125850537.83818357</v>
      </c>
      <c r="H110" s="1">
        <f t="shared" si="11"/>
        <v>171</v>
      </c>
    </row>
    <row r="111" spans="1:8">
      <c r="A111" s="1">
        <f t="shared" si="10"/>
        <v>172</v>
      </c>
      <c r="B111" s="17" t="s">
        <v>19</v>
      </c>
      <c r="C111" s="18">
        <f>'1'!$AG$3+2</f>
        <v>2024</v>
      </c>
      <c r="D111" s="26">
        <f t="shared" si="8"/>
        <v>198972197.9599542</v>
      </c>
      <c r="E111" s="26">
        <f t="shared" si="8"/>
        <v>178387027.8825649</v>
      </c>
      <c r="F111" s="26">
        <v>0</v>
      </c>
      <c r="G111" s="26">
        <f t="shared" si="9"/>
        <v>377359225.8425191</v>
      </c>
      <c r="H111" s="1">
        <f t="shared" si="11"/>
        <v>172</v>
      </c>
    </row>
    <row r="113" spans="2:7">
      <c r="B113" s="33" t="s">
        <v>34</v>
      </c>
    </row>
    <row r="114" spans="2:7" ht="33.75" customHeight="1">
      <c r="B114" s="75" t="s">
        <v>973</v>
      </c>
      <c r="C114" s="75"/>
      <c r="D114" s="75"/>
      <c r="E114" s="75"/>
      <c r="F114" s="75"/>
      <c r="G114" s="75"/>
    </row>
  </sheetData>
  <mergeCells count="5">
    <mergeCell ref="A1:G1"/>
    <mergeCell ref="A4:G4"/>
    <mergeCell ref="A3:G3"/>
    <mergeCell ref="B114:G114"/>
    <mergeCell ref="A2:G2"/>
  </mergeCells>
  <pageMargins left="0.5" right="0.5" top="1" bottom="1" header="0.5" footer="0.5"/>
  <pageSetup scale="91" fitToHeight="0" pageOrder="overThenDown" orientation="landscape" r:id="rId1"/>
  <headerFooter>
    <oddHeader xml:space="preserve">&amp;R&amp;10Docket No. ER19-13-000- Annual Update RY2024
&amp;F
</oddHeader>
  </headerFooter>
  <rowBreaks count="2" manualBreakCount="2">
    <brk id="38" max="7" man="1"/>
    <brk id="78" max="7" man="1"/>
  </rowBreaks>
  <customProperties>
    <customPr name="_pios_id" r:id="rId2"/>
  </customPropertie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H114"/>
  <sheetViews>
    <sheetView tabSelected="1" view="pageBreakPreview" topLeftCell="A41" zoomScale="25" zoomScaleSheetLayoutView="25" zoomScalePageLayoutView="55" workbookViewId="0">
      <selection activeCell="G1199" sqref="G1199:AG1199"/>
    </sheetView>
  </sheetViews>
  <sheetFormatPr defaultColWidth="9.1796875" defaultRowHeight="12.75" customHeight="1"/>
  <cols>
    <col min="1" max="1" width="7.26953125" style="3" customWidth="1"/>
    <col min="2" max="2" width="14.26953125" customWidth="1"/>
    <col min="3" max="3" width="11" customWidth="1"/>
    <col min="4" max="4" width="25.7265625" bestFit="1" customWidth="1"/>
    <col min="5" max="5" width="26.1796875" bestFit="1" customWidth="1"/>
    <col min="6" max="6" width="25.1796875" bestFit="1" customWidth="1"/>
    <col min="7" max="7" width="19.7265625" customWidth="1"/>
    <col min="8" max="8" width="9.1796875" customWidth="1"/>
  </cols>
  <sheetData>
    <row r="1" spans="1:8" ht="14.5">
      <c r="A1" s="71" t="str">
        <f>ToC!B1</f>
        <v>Pacific Gas and Electric Company</v>
      </c>
      <c r="B1" s="71"/>
      <c r="C1" s="71"/>
      <c r="D1" s="71"/>
      <c r="E1" s="71"/>
      <c r="F1" s="71"/>
      <c r="G1" s="71"/>
    </row>
    <row r="2" spans="1:8" ht="14.5">
      <c r="A2" s="71" t="str">
        <f>ToC!B2</f>
        <v>TO Tariff Rate Year 2024</v>
      </c>
      <c r="B2" s="71"/>
      <c r="C2" s="71"/>
      <c r="D2" s="71"/>
      <c r="E2" s="71"/>
      <c r="F2" s="71"/>
      <c r="G2" s="71"/>
    </row>
    <row r="3" spans="1:8" ht="14.5">
      <c r="A3" s="71" t="s">
        <v>982</v>
      </c>
      <c r="B3" s="71"/>
      <c r="C3" s="71"/>
      <c r="D3" s="71"/>
      <c r="E3" s="71"/>
      <c r="F3" s="71"/>
      <c r="G3" s="71"/>
    </row>
    <row r="4" spans="1:8" ht="14.5">
      <c r="A4" s="71" t="s">
        <v>77</v>
      </c>
      <c r="B4" s="71"/>
      <c r="C4" s="71"/>
      <c r="D4" s="71"/>
      <c r="E4" s="71"/>
      <c r="F4" s="71"/>
      <c r="G4" s="71"/>
    </row>
    <row r="5" spans="1:8" ht="14.5">
      <c r="B5" s="54" t="s">
        <v>66</v>
      </c>
      <c r="C5" s="54"/>
      <c r="G5" s="56" t="str">
        <f>"Prior Year: "&amp;'1'!$AG$3</f>
        <v>Prior Year: 2022</v>
      </c>
    </row>
    <row r="6" spans="1:8" ht="6.75" customHeight="1"/>
    <row r="7" spans="1:8" ht="14.5">
      <c r="B7" s="15" t="s">
        <v>36</v>
      </c>
    </row>
    <row r="8" spans="1:8" ht="7.5" customHeight="1">
      <c r="A8" s="15"/>
    </row>
    <row r="9" spans="1:8" ht="14.5">
      <c r="A9" s="15"/>
      <c r="D9" s="19" t="s">
        <v>38</v>
      </c>
      <c r="E9" s="19" t="s">
        <v>39</v>
      </c>
      <c r="F9" s="19" t="s">
        <v>40</v>
      </c>
      <c r="G9" s="19" t="s">
        <v>41</v>
      </c>
    </row>
    <row r="10" spans="1:8" ht="43.5">
      <c r="A10" s="32"/>
      <c r="B10" s="32"/>
      <c r="C10" s="32"/>
      <c r="D10" s="32" t="s">
        <v>974</v>
      </c>
      <c r="E10" s="32" t="s">
        <v>975</v>
      </c>
      <c r="F10" s="32" t="s">
        <v>976</v>
      </c>
      <c r="G10" s="32" t="s">
        <v>58</v>
      </c>
    </row>
    <row r="11" spans="1:8" ht="14.5">
      <c r="A11" s="15"/>
    </row>
    <row r="12" spans="1:8" ht="14.5">
      <c r="A12" s="16" t="s">
        <v>5</v>
      </c>
      <c r="B12" s="16" t="s">
        <v>6</v>
      </c>
      <c r="C12" s="16" t="s">
        <v>7</v>
      </c>
      <c r="D12" s="16" t="s">
        <v>4</v>
      </c>
      <c r="E12" s="16" t="s">
        <v>20</v>
      </c>
      <c r="F12" s="16" t="s">
        <v>22</v>
      </c>
      <c r="G12" s="16" t="s">
        <v>21</v>
      </c>
      <c r="H12" s="16" t="s">
        <v>5</v>
      </c>
    </row>
    <row r="13" spans="1:8" ht="14.5">
      <c r="A13" s="1">
        <v>100</v>
      </c>
      <c r="B13" s="17" t="s">
        <v>8</v>
      </c>
      <c r="C13" s="18">
        <f>'1'!$AG$3+1</f>
        <v>2023</v>
      </c>
      <c r="D13" s="26">
        <f>SUMIF('2'!$F:$F,"TOHI",'2'!H:H)</f>
        <v>1667092.9658987385</v>
      </c>
      <c r="E13" s="26">
        <f>SUMIF('2'!$F:$F,"TOLO",'2'!H:H)</f>
        <v>1540805.0481248773</v>
      </c>
      <c r="F13" s="26">
        <f>SUMIF('2'!$F:$F,"TOO",'2'!H:H)</f>
        <v>1859170.1979787773</v>
      </c>
      <c r="G13" s="26">
        <f t="shared" ref="G13:G36" si="0">D13+E13+F13</f>
        <v>5067068.2120023929</v>
      </c>
      <c r="H13" s="1">
        <v>100</v>
      </c>
    </row>
    <row r="14" spans="1:8" ht="14.5">
      <c r="A14" s="1">
        <f>A13+1</f>
        <v>101</v>
      </c>
      <c r="B14" s="17" t="s">
        <v>9</v>
      </c>
      <c r="C14" s="18">
        <f>'1'!$AG$3+1</f>
        <v>2023</v>
      </c>
      <c r="D14" s="26">
        <f>SUMIF('2'!$F:$F,"TOHI",'2'!I:I)</f>
        <v>2199438.0956871407</v>
      </c>
      <c r="E14" s="26">
        <f>SUMIF('2'!$F:$F,"TOLO",'2'!I:I)</f>
        <v>2051418.8958411391</v>
      </c>
      <c r="F14" s="26">
        <f>SUMIF('2'!$F:$F,"TOO",'2'!I:I)</f>
        <v>2549623.5181448981</v>
      </c>
      <c r="G14" s="26">
        <f t="shared" si="0"/>
        <v>6800480.5096731782</v>
      </c>
      <c r="H14" s="1">
        <f>H13+1</f>
        <v>101</v>
      </c>
    </row>
    <row r="15" spans="1:8" ht="14.5">
      <c r="A15" s="1">
        <f t="shared" ref="A15:A36" si="1">A14+1</f>
        <v>102</v>
      </c>
      <c r="B15" s="17" t="s">
        <v>10</v>
      </c>
      <c r="C15" s="18">
        <f>'1'!$AG$3+1</f>
        <v>2023</v>
      </c>
      <c r="D15" s="26">
        <f>SUMIF('2'!$F:$F,"TOHI",'2'!J:J)</f>
        <v>2238657.0079249488</v>
      </c>
      <c r="E15" s="26">
        <f>SUMIF('2'!$F:$F,"TOLO",'2'!J:J)</f>
        <v>464214.89536292932</v>
      </c>
      <c r="F15" s="26">
        <f>SUMIF('2'!$F:$F,"TOO",'2'!J:J)</f>
        <v>2276199.3895249413</v>
      </c>
      <c r="G15" s="26">
        <f t="shared" si="0"/>
        <v>4979071.2928128196</v>
      </c>
      <c r="H15" s="1">
        <f t="shared" ref="H15:H36" si="2">H14+1</f>
        <v>102</v>
      </c>
    </row>
    <row r="16" spans="1:8" ht="14.5">
      <c r="A16" s="1">
        <f t="shared" si="1"/>
        <v>103</v>
      </c>
      <c r="B16" s="17" t="s">
        <v>11</v>
      </c>
      <c r="C16" s="18">
        <f>'1'!$AG$3+1</f>
        <v>2023</v>
      </c>
      <c r="D16" s="26">
        <f>SUMIF('2'!$F:$F,"TOHI",'2'!K:K)</f>
        <v>2225613.0664213025</v>
      </c>
      <c r="E16" s="26">
        <f>SUMIF('2'!$F:$F,"TOLO",'2'!K:K)</f>
        <v>1499860.9326549177</v>
      </c>
      <c r="F16" s="26">
        <f>SUMIF('2'!$F:$F,"TOO",'2'!K:K)</f>
        <v>2628454.2066662465</v>
      </c>
      <c r="G16" s="26">
        <f t="shared" si="0"/>
        <v>6353928.2057424672</v>
      </c>
      <c r="H16" s="1">
        <f t="shared" si="2"/>
        <v>103</v>
      </c>
    </row>
    <row r="17" spans="1:8" ht="14.5">
      <c r="A17" s="1">
        <f t="shared" si="1"/>
        <v>104</v>
      </c>
      <c r="B17" s="17" t="s">
        <v>12</v>
      </c>
      <c r="C17" s="18">
        <f>'1'!$AG$3+1</f>
        <v>2023</v>
      </c>
      <c r="D17" s="26">
        <f>SUMIF('2'!$F:$F,"TOHI",'2'!L:L)</f>
        <v>2247630.5513373236</v>
      </c>
      <c r="E17" s="26">
        <f>SUMIF('2'!$F:$F,"TOLO",'2'!L:L)</f>
        <v>981413.72373291547</v>
      </c>
      <c r="F17" s="26">
        <f>SUMIF('2'!$F:$F,"TOO",'2'!L:L)</f>
        <v>3515659.5149077126</v>
      </c>
      <c r="G17" s="26">
        <f t="shared" si="0"/>
        <v>6744703.789977951</v>
      </c>
      <c r="H17" s="1">
        <f t="shared" si="2"/>
        <v>104</v>
      </c>
    </row>
    <row r="18" spans="1:8" ht="14.5">
      <c r="A18" s="1">
        <f t="shared" si="1"/>
        <v>105</v>
      </c>
      <c r="B18" s="17" t="s">
        <v>13</v>
      </c>
      <c r="C18" s="18">
        <f>'1'!$AG$3+1</f>
        <v>2023</v>
      </c>
      <c r="D18" s="26">
        <f>SUMIF('2'!$F:$F,"TOHI",'2'!M:M)</f>
        <v>2931661.6366337086</v>
      </c>
      <c r="E18" s="26">
        <f>SUMIF('2'!$F:$F,"TOLO",'2'!M:M)</f>
        <v>1874918.6475965297</v>
      </c>
      <c r="F18" s="26">
        <f>SUMIF('2'!$F:$F,"TOO",'2'!M:M)</f>
        <v>7207479.3831283124</v>
      </c>
      <c r="G18" s="26">
        <f t="shared" si="0"/>
        <v>12014059.667358551</v>
      </c>
      <c r="H18" s="1">
        <f t="shared" si="2"/>
        <v>105</v>
      </c>
    </row>
    <row r="19" spans="1:8" ht="14.5">
      <c r="A19" s="1">
        <f t="shared" si="1"/>
        <v>106</v>
      </c>
      <c r="B19" s="17" t="s">
        <v>14</v>
      </c>
      <c r="C19" s="18">
        <f>'1'!$AG$3+1</f>
        <v>2023</v>
      </c>
      <c r="D19" s="26">
        <f>SUMIF('2'!$F:$F,"TOHI",'2'!N:N)</f>
        <v>1948586.9253044815</v>
      </c>
      <c r="E19" s="26">
        <f>SUMIF('2'!$F:$F,"TOLO",'2'!N:N)</f>
        <v>943526.49382763787</v>
      </c>
      <c r="F19" s="26">
        <f>SUMIF('2'!$F:$F,"TOO",'2'!N:N)</f>
        <v>1191533.7146847791</v>
      </c>
      <c r="G19" s="26">
        <f t="shared" si="0"/>
        <v>4083647.1338168988</v>
      </c>
      <c r="H19" s="1">
        <f t="shared" si="2"/>
        <v>106</v>
      </c>
    </row>
    <row r="20" spans="1:8" ht="14.5">
      <c r="A20" s="1">
        <f t="shared" si="1"/>
        <v>107</v>
      </c>
      <c r="B20" s="17" t="s">
        <v>15</v>
      </c>
      <c r="C20" s="18">
        <f>'1'!$AG$3+1</f>
        <v>2023</v>
      </c>
      <c r="D20" s="26">
        <f>SUMIF('2'!$F:$F,"TOHI",'2'!O:O)</f>
        <v>2006010.2438061759</v>
      </c>
      <c r="E20" s="26">
        <f>SUMIF('2'!$F:$F,"TOLO",'2'!O:O)</f>
        <v>1454093.153261754</v>
      </c>
      <c r="F20" s="26">
        <f>SUMIF('2'!$F:$F,"TOO",'2'!O:O)</f>
        <v>3004985.1990873329</v>
      </c>
      <c r="G20" s="26">
        <f t="shared" si="0"/>
        <v>6465088.5961552626</v>
      </c>
      <c r="H20" s="1">
        <f t="shared" si="2"/>
        <v>107</v>
      </c>
    </row>
    <row r="21" spans="1:8" ht="14.5">
      <c r="A21" s="1">
        <f t="shared" si="1"/>
        <v>108</v>
      </c>
      <c r="B21" s="17" t="s">
        <v>16</v>
      </c>
      <c r="C21" s="18">
        <f>'1'!$AG$3+1</f>
        <v>2023</v>
      </c>
      <c r="D21" s="26">
        <f>SUMIF('2'!$F:$F,"TOHI",'2'!P:P)</f>
        <v>1524096.8729676022</v>
      </c>
      <c r="E21" s="26">
        <f>SUMIF('2'!$F:$F,"TOLO",'2'!P:P)</f>
        <v>1633530.5710455063</v>
      </c>
      <c r="F21" s="26">
        <f>SUMIF('2'!$F:$F,"TOO",'2'!P:P)</f>
        <v>2217089.1758751716</v>
      </c>
      <c r="G21" s="26">
        <f t="shared" si="0"/>
        <v>5374716.6198882796</v>
      </c>
      <c r="H21" s="1">
        <f t="shared" si="2"/>
        <v>108</v>
      </c>
    </row>
    <row r="22" spans="1:8" ht="14.5">
      <c r="A22" s="1">
        <f t="shared" si="1"/>
        <v>109</v>
      </c>
      <c r="B22" s="17" t="s">
        <v>17</v>
      </c>
      <c r="C22" s="18">
        <f>'1'!$AG$3+1</f>
        <v>2023</v>
      </c>
      <c r="D22" s="26">
        <f>SUMIF('2'!$F:$F,"TOHI",'2'!Q:Q)</f>
        <v>1509436.2203010803</v>
      </c>
      <c r="E22" s="26">
        <f>SUMIF('2'!$F:$F,"TOLO",'2'!Q:Q)</f>
        <v>1824056.553108315</v>
      </c>
      <c r="F22" s="26">
        <f>SUMIF('2'!$F:$F,"TOO",'2'!Q:Q)</f>
        <v>1956614.5941749741</v>
      </c>
      <c r="G22" s="26">
        <f t="shared" si="0"/>
        <v>5290107.3675843701</v>
      </c>
      <c r="H22" s="1">
        <f t="shared" si="2"/>
        <v>109</v>
      </c>
    </row>
    <row r="23" spans="1:8" ht="14.5">
      <c r="A23" s="1">
        <f t="shared" si="1"/>
        <v>110</v>
      </c>
      <c r="B23" s="17" t="s">
        <v>18</v>
      </c>
      <c r="C23" s="18">
        <f>'1'!$AG$3+1</f>
        <v>2023</v>
      </c>
      <c r="D23" s="26">
        <f>SUMIF('2'!$F:$F,"TOHI",'2'!R:R)</f>
        <v>1390443.448522279</v>
      </c>
      <c r="E23" s="26">
        <f>SUMIF('2'!$F:$F,"TOLO",'2'!R:R)</f>
        <v>1464137.7508491066</v>
      </c>
      <c r="F23" s="26">
        <f>SUMIF('2'!$F:$F,"TOO",'2'!R:R)</f>
        <v>1934160.6444407273</v>
      </c>
      <c r="G23" s="26">
        <f t="shared" si="0"/>
        <v>4788741.8438121127</v>
      </c>
      <c r="H23" s="1">
        <f t="shared" si="2"/>
        <v>110</v>
      </c>
    </row>
    <row r="24" spans="1:8" ht="14.5">
      <c r="A24" s="1">
        <f t="shared" si="1"/>
        <v>111</v>
      </c>
      <c r="B24" s="17" t="s">
        <v>19</v>
      </c>
      <c r="C24" s="18">
        <f>'1'!$AG$3+1</f>
        <v>2023</v>
      </c>
      <c r="D24" s="26">
        <f>SUMIF('2'!$F:$F,"TOHI",'2'!S:S)</f>
        <v>1018713.7323174294</v>
      </c>
      <c r="E24" s="26">
        <f>SUMIF('2'!$F:$F,"TOLO",'2'!S:S)</f>
        <v>1450468.7210477244</v>
      </c>
      <c r="F24" s="26">
        <f>SUMIF('2'!$F:$F,"TOO",'2'!S:S)</f>
        <v>1758695.2814759749</v>
      </c>
      <c r="G24" s="26">
        <f t="shared" si="0"/>
        <v>4227877.7348411288</v>
      </c>
      <c r="H24" s="1">
        <f t="shared" si="2"/>
        <v>111</v>
      </c>
    </row>
    <row r="25" spans="1:8" ht="14.5">
      <c r="A25" s="1">
        <f t="shared" si="1"/>
        <v>112</v>
      </c>
      <c r="B25" s="17" t="s">
        <v>8</v>
      </c>
      <c r="C25" s="18">
        <f>'1'!$AG$3+2</f>
        <v>2024</v>
      </c>
      <c r="D25" s="26">
        <f>SUMIF('2'!$F:$F,"TOHI",'2'!T:T)</f>
        <v>1674250.0200838854</v>
      </c>
      <c r="E25" s="26">
        <f>SUMIF('2'!$F:$F,"TOLO",'2'!T:T)</f>
        <v>1304759.1973648097</v>
      </c>
      <c r="F25" s="26">
        <f>SUMIF('2'!$F:$F,"TOO",'2'!T:T)</f>
        <v>2367929.7521358756</v>
      </c>
      <c r="G25" s="26">
        <f t="shared" si="0"/>
        <v>5346938.9695845712</v>
      </c>
      <c r="H25" s="1">
        <f t="shared" si="2"/>
        <v>112</v>
      </c>
    </row>
    <row r="26" spans="1:8" ht="14.5">
      <c r="A26" s="1">
        <f t="shared" si="1"/>
        <v>113</v>
      </c>
      <c r="B26" s="17" t="s">
        <v>9</v>
      </c>
      <c r="C26" s="18">
        <f>'1'!$AG$3+2</f>
        <v>2024</v>
      </c>
      <c r="D26" s="26">
        <f>SUMIF('2'!$F:$F,"TOHI",'2'!U:U)</f>
        <v>1443815.6017571874</v>
      </c>
      <c r="E26" s="26">
        <f>SUMIF('2'!$F:$F,"TOLO",'2'!U:U)</f>
        <v>1254339.1517005411</v>
      </c>
      <c r="F26" s="26">
        <f>SUMIF('2'!$F:$F,"TOO",'2'!U:U)</f>
        <v>2365343.6427816674</v>
      </c>
      <c r="G26" s="26">
        <f t="shared" si="0"/>
        <v>5063498.3962393962</v>
      </c>
      <c r="H26" s="1">
        <f t="shared" si="2"/>
        <v>113</v>
      </c>
    </row>
    <row r="27" spans="1:8" ht="14.5">
      <c r="A27" s="1">
        <f t="shared" si="1"/>
        <v>114</v>
      </c>
      <c r="B27" s="17" t="s">
        <v>10</v>
      </c>
      <c r="C27" s="18">
        <f>'1'!$AG$3+2</f>
        <v>2024</v>
      </c>
      <c r="D27" s="26">
        <f>SUMIF('2'!$F:$F,"TOHI",'2'!V:V)</f>
        <v>2659677.9758101404</v>
      </c>
      <c r="E27" s="26">
        <f>SUMIF('2'!$F:$F,"TOLO",'2'!V:V)</f>
        <v>1226977.5930539463</v>
      </c>
      <c r="F27" s="26">
        <f>SUMIF('2'!$F:$F,"TOO",'2'!V:V)</f>
        <v>2346967.2287356127</v>
      </c>
      <c r="G27" s="26">
        <f t="shared" si="0"/>
        <v>6233622.7975996993</v>
      </c>
      <c r="H27" s="1">
        <f t="shared" si="2"/>
        <v>114</v>
      </c>
    </row>
    <row r="28" spans="1:8" ht="14.5">
      <c r="A28" s="1">
        <f t="shared" si="1"/>
        <v>115</v>
      </c>
      <c r="B28" s="17" t="s">
        <v>11</v>
      </c>
      <c r="C28" s="18">
        <f>'1'!$AG$3+2</f>
        <v>2024</v>
      </c>
      <c r="D28" s="26">
        <f>SUMIF('2'!$F:$F,"TOHI",'2'!W:W)</f>
        <v>1256481.4349046426</v>
      </c>
      <c r="E28" s="26">
        <f>SUMIF('2'!$F:$F,"TOLO",'2'!W:W)</f>
        <v>1230361.0366286545</v>
      </c>
      <c r="F28" s="26">
        <f>SUMIF('2'!$F:$F,"TOO",'2'!W:W)</f>
        <v>2688183.901629007</v>
      </c>
      <c r="G28" s="26">
        <f t="shared" si="0"/>
        <v>5175026.3731623041</v>
      </c>
      <c r="H28" s="1">
        <f t="shared" si="2"/>
        <v>115</v>
      </c>
    </row>
    <row r="29" spans="1:8" ht="14.5">
      <c r="A29" s="1">
        <f t="shared" si="1"/>
        <v>116</v>
      </c>
      <c r="B29" s="17" t="s">
        <v>12</v>
      </c>
      <c r="C29" s="18">
        <f>'1'!$AG$3+2</f>
        <v>2024</v>
      </c>
      <c r="D29" s="26">
        <f>SUMIF('2'!$F:$F,"TOHI",'2'!X:X)</f>
        <v>1267372.3933327368</v>
      </c>
      <c r="E29" s="26">
        <f>SUMIF('2'!$F:$F,"TOLO",'2'!X:X)</f>
        <v>1332757.9929480208</v>
      </c>
      <c r="F29" s="26">
        <f>SUMIF('2'!$F:$F,"TOO",'2'!X:X)</f>
        <v>2656821.1556106317</v>
      </c>
      <c r="G29" s="26">
        <f t="shared" si="0"/>
        <v>5256951.5418913886</v>
      </c>
      <c r="H29" s="1">
        <f t="shared" si="2"/>
        <v>116</v>
      </c>
    </row>
    <row r="30" spans="1:8" ht="14.5">
      <c r="A30" s="1">
        <f t="shared" si="1"/>
        <v>117</v>
      </c>
      <c r="B30" s="17" t="s">
        <v>13</v>
      </c>
      <c r="C30" s="18">
        <f>'1'!$AG$3+2</f>
        <v>2024</v>
      </c>
      <c r="D30" s="26">
        <f>SUMIF('2'!$F:$F,"TOHI",'2'!Y:Y)</f>
        <v>1050294.064674587</v>
      </c>
      <c r="E30" s="26">
        <f>SUMIF('2'!$F:$F,"TOLO",'2'!Y:Y)</f>
        <v>1185357.1784094516</v>
      </c>
      <c r="F30" s="26">
        <f>SUMIF('2'!$F:$F,"TOO",'2'!Y:Y)</f>
        <v>2678828.7076719357</v>
      </c>
      <c r="G30" s="26">
        <f t="shared" si="0"/>
        <v>4914479.9507559743</v>
      </c>
      <c r="H30" s="1">
        <f t="shared" si="2"/>
        <v>117</v>
      </c>
    </row>
    <row r="31" spans="1:8" ht="14.5">
      <c r="A31" s="1">
        <f t="shared" si="1"/>
        <v>118</v>
      </c>
      <c r="B31" s="17" t="s">
        <v>14</v>
      </c>
      <c r="C31" s="18">
        <f>'1'!$AG$3+2</f>
        <v>2024</v>
      </c>
      <c r="D31" s="26">
        <f>SUMIF('2'!$F:$F,"TOHI",'2'!Z:Z)</f>
        <v>803895.0661681412</v>
      </c>
      <c r="E31" s="26">
        <f>SUMIF('2'!$F:$F,"TOLO",'2'!Z:Z)</f>
        <v>988914.6597635817</v>
      </c>
      <c r="F31" s="26">
        <f>SUMIF('2'!$F:$F,"TOO",'2'!Z:Z)</f>
        <v>2662664.9677898353</v>
      </c>
      <c r="G31" s="26">
        <f t="shared" si="0"/>
        <v>4455474.693721558</v>
      </c>
      <c r="H31" s="1">
        <f t="shared" si="2"/>
        <v>118</v>
      </c>
    </row>
    <row r="32" spans="1:8" ht="14.5">
      <c r="A32" s="1">
        <f t="shared" si="1"/>
        <v>119</v>
      </c>
      <c r="B32" s="17" t="s">
        <v>15</v>
      </c>
      <c r="C32" s="18">
        <f>'1'!$AG$3+2</f>
        <v>2024</v>
      </c>
      <c r="D32" s="26">
        <f>SUMIF('2'!$F:$F,"TOHI",'2'!AA:AA)</f>
        <v>747122.38261885475</v>
      </c>
      <c r="E32" s="26">
        <f>SUMIF('2'!$F:$F,"TOLO",'2'!AA:AA)</f>
        <v>1199185.2783137776</v>
      </c>
      <c r="F32" s="26">
        <f>SUMIF('2'!$F:$F,"TOO",'2'!AA:AA)</f>
        <v>2634339.6239141813</v>
      </c>
      <c r="G32" s="26">
        <f t="shared" si="0"/>
        <v>4580647.2848468134</v>
      </c>
      <c r="H32" s="1">
        <f t="shared" si="2"/>
        <v>119</v>
      </c>
    </row>
    <row r="33" spans="1:8" ht="14.5">
      <c r="A33" s="1">
        <f t="shared" si="1"/>
        <v>120</v>
      </c>
      <c r="B33" s="17" t="s">
        <v>16</v>
      </c>
      <c r="C33" s="18">
        <f>'1'!$AG$3+2</f>
        <v>2024</v>
      </c>
      <c r="D33" s="26">
        <f>SUMIF('2'!$F:$F,"TOHI",'2'!AB:AB)</f>
        <v>691506.25973094569</v>
      </c>
      <c r="E33" s="26">
        <f>SUMIF('2'!$F:$F,"TOLO",'2'!AB:AB)</f>
        <v>1532618.5378781827</v>
      </c>
      <c r="F33" s="26">
        <f>SUMIF('2'!$F:$F,"TOO",'2'!AB:AB)</f>
        <v>2569858.8403807716</v>
      </c>
      <c r="G33" s="26">
        <f t="shared" si="0"/>
        <v>4793983.6379899001</v>
      </c>
      <c r="H33" s="1">
        <f t="shared" si="2"/>
        <v>120</v>
      </c>
    </row>
    <row r="34" spans="1:8" ht="14.5">
      <c r="A34" s="1">
        <f t="shared" si="1"/>
        <v>121</v>
      </c>
      <c r="B34" s="17" t="s">
        <v>17</v>
      </c>
      <c r="C34" s="18">
        <f>'1'!$AG$3+2</f>
        <v>2024</v>
      </c>
      <c r="D34" s="26">
        <f>SUMIF('2'!$F:$F,"TOHI",'2'!AC:AC)</f>
        <v>841503.46473031223</v>
      </c>
      <c r="E34" s="26">
        <f>SUMIF('2'!$F:$F,"TOLO",'2'!AC:AC)</f>
        <v>1779929.61896312</v>
      </c>
      <c r="F34" s="26">
        <f>SUMIF('2'!$F:$F,"TOO",'2'!AC:AC)</f>
        <v>2429089.3670223481</v>
      </c>
      <c r="G34" s="26">
        <f t="shared" si="0"/>
        <v>5050522.4507157803</v>
      </c>
      <c r="H34" s="1">
        <f t="shared" si="2"/>
        <v>121</v>
      </c>
    </row>
    <row r="35" spans="1:8" ht="14.5">
      <c r="A35" s="1">
        <f t="shared" si="1"/>
        <v>122</v>
      </c>
      <c r="B35" s="17" t="s">
        <v>18</v>
      </c>
      <c r="C35" s="18">
        <f>'1'!$AG$3+2</f>
        <v>2024</v>
      </c>
      <c r="D35" s="26">
        <f>SUMIF('2'!$F:$F,"TOHI",'2'!AD:AD)</f>
        <v>633250.15846093604</v>
      </c>
      <c r="E35" s="26">
        <f>SUMIF('2'!$F:$F,"TOLO",'2'!AD:AD)</f>
        <v>1459064.528285933</v>
      </c>
      <c r="F35" s="26">
        <f>SUMIF('2'!$F:$F,"TOO",'2'!AD:AD)</f>
        <v>2398368.1064417614</v>
      </c>
      <c r="G35" s="26">
        <f t="shared" si="0"/>
        <v>4490682.7931886306</v>
      </c>
      <c r="H35" s="1">
        <f t="shared" si="2"/>
        <v>122</v>
      </c>
    </row>
    <row r="36" spans="1:8" ht="14.5">
      <c r="A36" s="1">
        <f t="shared" si="1"/>
        <v>123</v>
      </c>
      <c r="B36" s="17" t="s">
        <v>19</v>
      </c>
      <c r="C36" s="18">
        <f>'1'!$AG$3+2</f>
        <v>2024</v>
      </c>
      <c r="D36" s="26">
        <f>SUMIF('2'!$F:$F,"TOHI",'2'!AE:AE)</f>
        <v>901685.60122784984</v>
      </c>
      <c r="E36" s="26">
        <f>SUMIF('2'!$F:$F,"TOLO",'2'!AE:AE)</f>
        <v>856549.44718161528</v>
      </c>
      <c r="F36" s="26">
        <f>SUMIF('2'!$F:$F,"TOO",'2'!AE:AE)</f>
        <v>2392455.5373463798</v>
      </c>
      <c r="G36" s="26">
        <f t="shared" si="0"/>
        <v>4150690.5857558451</v>
      </c>
      <c r="H36" s="1">
        <f t="shared" si="2"/>
        <v>123</v>
      </c>
    </row>
    <row r="37" spans="1:8" ht="12.75" customHeight="1">
      <c r="H37" s="26"/>
    </row>
    <row r="38" spans="1:8" ht="12.75" customHeight="1">
      <c r="H38" s="26"/>
    </row>
    <row r="39" spans="1:8" ht="14.5">
      <c r="A39"/>
      <c r="B39" s="15" t="s">
        <v>35</v>
      </c>
      <c r="H39" s="26"/>
    </row>
    <row r="40" spans="1:8" ht="14.5">
      <c r="A40"/>
      <c r="B40" t="s">
        <v>60</v>
      </c>
      <c r="H40" s="26"/>
    </row>
    <row r="41" spans="1:8" ht="14.5">
      <c r="A41"/>
      <c r="B41" t="s">
        <v>61</v>
      </c>
      <c r="H41" s="26"/>
    </row>
    <row r="42" spans="1:8" ht="14.5">
      <c r="A42" s="15"/>
      <c r="H42" s="26"/>
    </row>
    <row r="43" spans="1:8" ht="14.5">
      <c r="D43" s="19" t="s">
        <v>38</v>
      </c>
      <c r="E43" s="19" t="s">
        <v>39</v>
      </c>
      <c r="H43" s="26"/>
    </row>
    <row r="44" spans="1:8" ht="29">
      <c r="D44" s="69" t="s">
        <v>983</v>
      </c>
      <c r="E44" s="69" t="s">
        <v>984</v>
      </c>
      <c r="H44" s="26"/>
    </row>
    <row r="45" spans="1:8" ht="14.5">
      <c r="H45" s="26"/>
    </row>
    <row r="46" spans="1:8" ht="14.5">
      <c r="A46" s="16" t="s">
        <v>5</v>
      </c>
      <c r="D46" s="16" t="s">
        <v>4</v>
      </c>
      <c r="E46" s="16" t="s">
        <v>20</v>
      </c>
      <c r="H46" s="16" t="s">
        <v>5</v>
      </c>
    </row>
    <row r="47" spans="1:8" ht="14.5">
      <c r="A47" s="1">
        <f>A36+1</f>
        <v>124</v>
      </c>
      <c r="B47" t="s">
        <v>59</v>
      </c>
      <c r="D47" s="49">
        <v>0.34269410822941998</v>
      </c>
      <c r="E47" s="49">
        <v>0.65730589177058008</v>
      </c>
      <c r="F47" s="3" t="s">
        <v>57</v>
      </c>
      <c r="H47" s="1">
        <f>H36+1</f>
        <v>124</v>
      </c>
    </row>
    <row r="48" spans="1:8" ht="14.5">
      <c r="A48" s="15"/>
      <c r="H48" s="15"/>
    </row>
    <row r="49" spans="1:8" ht="14.5">
      <c r="A49" s="15"/>
      <c r="H49" s="15"/>
    </row>
    <row r="50" spans="1:8" ht="14.5">
      <c r="A50" s="15"/>
      <c r="D50" s="19" t="s">
        <v>38</v>
      </c>
      <c r="E50" s="19" t="s">
        <v>39</v>
      </c>
      <c r="F50" s="19" t="s">
        <v>40</v>
      </c>
      <c r="G50" s="19" t="s">
        <v>41</v>
      </c>
      <c r="H50" s="15"/>
    </row>
    <row r="51" spans="1:8" ht="29">
      <c r="A51" s="15"/>
      <c r="D51" s="32" t="s">
        <v>79</v>
      </c>
      <c r="E51" s="32" t="s">
        <v>80</v>
      </c>
      <c r="F51" s="32"/>
      <c r="G51" s="32" t="s">
        <v>58</v>
      </c>
      <c r="H51" s="15"/>
    </row>
    <row r="52" spans="1:8" ht="14.5">
      <c r="A52" s="15"/>
      <c r="H52" s="15"/>
    </row>
    <row r="53" spans="1:8" ht="14.5">
      <c r="A53" s="16" t="s">
        <v>5</v>
      </c>
      <c r="B53" s="16" t="s">
        <v>6</v>
      </c>
      <c r="C53" s="16" t="s">
        <v>7</v>
      </c>
      <c r="D53" s="16" t="s">
        <v>4</v>
      </c>
      <c r="E53" s="16" t="s">
        <v>20</v>
      </c>
      <c r="F53" s="16" t="s">
        <v>22</v>
      </c>
      <c r="G53" s="16" t="s">
        <v>21</v>
      </c>
      <c r="H53" s="16" t="s">
        <v>5</v>
      </c>
    </row>
    <row r="54" spans="1:8" ht="14.5">
      <c r="A54" s="1">
        <f>A47+1</f>
        <v>125</v>
      </c>
      <c r="B54" s="17" t="s">
        <v>8</v>
      </c>
      <c r="C54" s="18">
        <f>'1'!$AG$3+1</f>
        <v>2023</v>
      </c>
      <c r="D54" s="26">
        <f t="shared" ref="D54:D77" si="3">$F13*$D$47</f>
        <v>637126.67304305127</v>
      </c>
      <c r="E54" s="26">
        <f t="shared" ref="E54:E77" si="4">$F13*$E$47</f>
        <v>1222043.5249357261</v>
      </c>
      <c r="F54" s="26">
        <v>0</v>
      </c>
      <c r="G54" s="26">
        <f t="shared" ref="G54:G77" si="5">D54+E54+F54</f>
        <v>1859170.1979787773</v>
      </c>
      <c r="H54" s="1">
        <f>H47+1</f>
        <v>125</v>
      </c>
    </row>
    <row r="55" spans="1:8" ht="14.5">
      <c r="A55" s="1">
        <f>A54+1</f>
        <v>126</v>
      </c>
      <c r="B55" s="17" t="s">
        <v>9</v>
      </c>
      <c r="C55" s="18">
        <f>'1'!$AG$3+1</f>
        <v>2023</v>
      </c>
      <c r="D55" s="26">
        <f t="shared" si="3"/>
        <v>873740.95787142229</v>
      </c>
      <c r="E55" s="26">
        <f t="shared" si="4"/>
        <v>1675882.5602734759</v>
      </c>
      <c r="F55" s="26">
        <v>0</v>
      </c>
      <c r="G55" s="26">
        <f t="shared" si="5"/>
        <v>2549623.5181448981</v>
      </c>
      <c r="H55" s="1">
        <f>H54+1</f>
        <v>126</v>
      </c>
    </row>
    <row r="56" spans="1:8" ht="14.5">
      <c r="A56" s="1">
        <f t="shared" ref="A56:A77" si="6">A55+1</f>
        <v>127</v>
      </c>
      <c r="B56" s="17" t="s">
        <v>10</v>
      </c>
      <c r="C56" s="18">
        <f>'1'!$AG$3+1</f>
        <v>2023</v>
      </c>
      <c r="D56" s="26">
        <f t="shared" si="3"/>
        <v>780040.11994559993</v>
      </c>
      <c r="E56" s="26">
        <f t="shared" si="4"/>
        <v>1496159.2695793416</v>
      </c>
      <c r="F56" s="26">
        <v>0</v>
      </c>
      <c r="G56" s="26">
        <f t="shared" si="5"/>
        <v>2276199.3895249413</v>
      </c>
      <c r="H56" s="1">
        <f t="shared" ref="H56:H77" si="7">H55+1</f>
        <v>127</v>
      </c>
    </row>
    <row r="57" spans="1:8" ht="14.5">
      <c r="A57" s="1">
        <f t="shared" si="6"/>
        <v>128</v>
      </c>
      <c r="B57" s="17" t="s">
        <v>11</v>
      </c>
      <c r="C57" s="18">
        <f>'1'!$AG$3+1</f>
        <v>2023</v>
      </c>
      <c r="D57" s="26">
        <f t="shared" si="3"/>
        <v>900755.77037535689</v>
      </c>
      <c r="E57" s="26">
        <f t="shared" si="4"/>
        <v>1727698.4362908897</v>
      </c>
      <c r="F57" s="26">
        <v>0</v>
      </c>
      <c r="G57" s="26">
        <f t="shared" si="5"/>
        <v>2628454.2066662465</v>
      </c>
      <c r="H57" s="1">
        <f t="shared" si="7"/>
        <v>128</v>
      </c>
    </row>
    <row r="58" spans="1:8" ht="14.5">
      <c r="A58" s="1">
        <f t="shared" si="6"/>
        <v>129</v>
      </c>
      <c r="B58" s="17" t="s">
        <v>12</v>
      </c>
      <c r="C58" s="18">
        <f>'1'!$AG$3+1</f>
        <v>2023</v>
      </c>
      <c r="D58" s="26">
        <f t="shared" si="3"/>
        <v>1204795.8022995738</v>
      </c>
      <c r="E58" s="26">
        <f t="shared" si="4"/>
        <v>2310863.712608139</v>
      </c>
      <c r="F58" s="26">
        <v>0</v>
      </c>
      <c r="G58" s="26">
        <f t="shared" si="5"/>
        <v>3515659.514907713</v>
      </c>
      <c r="H58" s="1">
        <f t="shared" si="7"/>
        <v>129</v>
      </c>
    </row>
    <row r="59" spans="1:8" ht="14.5">
      <c r="A59" s="1">
        <f t="shared" si="6"/>
        <v>130</v>
      </c>
      <c r="B59" s="17" t="s">
        <v>13</v>
      </c>
      <c r="C59" s="18">
        <f>'1'!$AG$3+1</f>
        <v>2023</v>
      </c>
      <c r="D59" s="26">
        <f t="shared" si="3"/>
        <v>2469960.7197830873</v>
      </c>
      <c r="E59" s="26">
        <f t="shared" si="4"/>
        <v>4737518.6633452261</v>
      </c>
      <c r="F59" s="26">
        <v>0</v>
      </c>
      <c r="G59" s="26">
        <f t="shared" si="5"/>
        <v>7207479.3831283133</v>
      </c>
      <c r="H59" s="1">
        <f t="shared" si="7"/>
        <v>130</v>
      </c>
    </row>
    <row r="60" spans="1:8" ht="14.5">
      <c r="A60" s="1">
        <f t="shared" si="6"/>
        <v>131</v>
      </c>
      <c r="B60" s="17" t="s">
        <v>14</v>
      </c>
      <c r="C60" s="18">
        <f>'1'!$AG$3+1</f>
        <v>2023</v>
      </c>
      <c r="D60" s="26">
        <f t="shared" si="3"/>
        <v>408331.58377918851</v>
      </c>
      <c r="E60" s="26">
        <f t="shared" si="4"/>
        <v>783202.1309055906</v>
      </c>
      <c r="F60" s="26">
        <v>0</v>
      </c>
      <c r="G60" s="26">
        <f t="shared" si="5"/>
        <v>1191533.7146847791</v>
      </c>
      <c r="H60" s="1">
        <f t="shared" si="7"/>
        <v>131</v>
      </c>
    </row>
    <row r="61" spans="1:8" ht="14.5">
      <c r="A61" s="1">
        <f t="shared" si="6"/>
        <v>132</v>
      </c>
      <c r="B61" s="17" t="s">
        <v>15</v>
      </c>
      <c r="C61" s="18">
        <f>'1'!$AG$3+1</f>
        <v>2023</v>
      </c>
      <c r="D61" s="26">
        <f t="shared" si="3"/>
        <v>1029790.7230438396</v>
      </c>
      <c r="E61" s="26">
        <f t="shared" si="4"/>
        <v>1975194.4760434935</v>
      </c>
      <c r="F61" s="26">
        <v>0</v>
      </c>
      <c r="G61" s="26">
        <f t="shared" si="5"/>
        <v>3004985.1990873329</v>
      </c>
      <c r="H61" s="1">
        <f t="shared" si="7"/>
        <v>132</v>
      </c>
    </row>
    <row r="62" spans="1:8" ht="14.5">
      <c r="A62" s="1">
        <f t="shared" si="6"/>
        <v>133</v>
      </c>
      <c r="B62" s="17" t="s">
        <v>16</v>
      </c>
      <c r="C62" s="18">
        <f>'1'!$AG$3+1</f>
        <v>2023</v>
      </c>
      <c r="D62" s="26">
        <f t="shared" si="3"/>
        <v>759783.39799164154</v>
      </c>
      <c r="E62" s="26">
        <f t="shared" si="4"/>
        <v>1457305.7778835301</v>
      </c>
      <c r="F62" s="26">
        <v>0</v>
      </c>
      <c r="G62" s="26">
        <f t="shared" si="5"/>
        <v>2217089.1758751716</v>
      </c>
      <c r="H62" s="1">
        <f t="shared" si="7"/>
        <v>133</v>
      </c>
    </row>
    <row r="63" spans="1:8" ht="14.5">
      <c r="A63" s="1">
        <f t="shared" si="6"/>
        <v>134</v>
      </c>
      <c r="B63" s="17" t="s">
        <v>17</v>
      </c>
      <c r="C63" s="18">
        <f>'1'!$AG$3+1</f>
        <v>2023</v>
      </c>
      <c r="D63" s="26">
        <f t="shared" si="3"/>
        <v>670520.29349946126</v>
      </c>
      <c r="E63" s="26">
        <f t="shared" si="4"/>
        <v>1286094.300675513</v>
      </c>
      <c r="F63" s="26">
        <v>0</v>
      </c>
      <c r="G63" s="26">
        <f t="shared" si="5"/>
        <v>1956614.5941749741</v>
      </c>
      <c r="H63" s="1">
        <f t="shared" si="7"/>
        <v>134</v>
      </c>
    </row>
    <row r="64" spans="1:8" ht="14.5">
      <c r="A64" s="1">
        <f t="shared" si="6"/>
        <v>135</v>
      </c>
      <c r="B64" s="17" t="s">
        <v>18</v>
      </c>
      <c r="C64" s="18">
        <f>'1'!$AG$3+1</f>
        <v>2023</v>
      </c>
      <c r="D64" s="26">
        <f t="shared" si="3"/>
        <v>662825.45721905527</v>
      </c>
      <c r="E64" s="26">
        <f t="shared" si="4"/>
        <v>1271335.1872216722</v>
      </c>
      <c r="F64" s="26">
        <v>0</v>
      </c>
      <c r="G64" s="26">
        <f t="shared" si="5"/>
        <v>1934160.6444407273</v>
      </c>
      <c r="H64" s="1">
        <f t="shared" si="7"/>
        <v>135</v>
      </c>
    </row>
    <row r="65" spans="1:8" ht="14.5">
      <c r="A65" s="1">
        <f t="shared" si="6"/>
        <v>136</v>
      </c>
      <c r="B65" s="17" t="s">
        <v>19</v>
      </c>
      <c r="C65" s="18">
        <f>'1'!$AG$3+1</f>
        <v>2023</v>
      </c>
      <c r="D65" s="26">
        <f t="shared" si="3"/>
        <v>602694.51113269804</v>
      </c>
      <c r="E65" s="26">
        <f t="shared" si="4"/>
        <v>1156000.7703432771</v>
      </c>
      <c r="F65" s="26">
        <v>0</v>
      </c>
      <c r="G65" s="26">
        <f t="shared" si="5"/>
        <v>1758695.2814759752</v>
      </c>
      <c r="H65" s="1">
        <f t="shared" si="7"/>
        <v>136</v>
      </c>
    </row>
    <row r="66" spans="1:8" ht="14.5">
      <c r="A66" s="1">
        <f t="shared" si="6"/>
        <v>137</v>
      </c>
      <c r="B66" s="17" t="s">
        <v>8</v>
      </c>
      <c r="C66" s="18">
        <f>'1'!$AG$3+2</f>
        <v>2024</v>
      </c>
      <c r="D66" s="26">
        <f t="shared" si="3"/>
        <v>811475.57475811534</v>
      </c>
      <c r="E66" s="26">
        <f t="shared" si="4"/>
        <v>1556454.1773777604</v>
      </c>
      <c r="F66" s="26">
        <v>0</v>
      </c>
      <c r="G66" s="26">
        <f t="shared" si="5"/>
        <v>2367929.7521358756</v>
      </c>
      <c r="H66" s="1">
        <f t="shared" si="7"/>
        <v>137</v>
      </c>
    </row>
    <row r="67" spans="1:8" ht="14.5">
      <c r="A67" s="1">
        <f t="shared" si="6"/>
        <v>138</v>
      </c>
      <c r="B67" s="17" t="s">
        <v>9</v>
      </c>
      <c r="C67" s="18">
        <f>'1'!$AG$3+2</f>
        <v>2024</v>
      </c>
      <c r="D67" s="26">
        <f t="shared" si="3"/>
        <v>810589.33031919121</v>
      </c>
      <c r="E67" s="26">
        <f t="shared" si="4"/>
        <v>1554754.3124624763</v>
      </c>
      <c r="F67" s="26">
        <v>0</v>
      </c>
      <c r="G67" s="26">
        <f t="shared" si="5"/>
        <v>2365343.6427816674</v>
      </c>
      <c r="H67" s="1">
        <f t="shared" si="7"/>
        <v>138</v>
      </c>
    </row>
    <row r="68" spans="1:8" ht="14.5">
      <c r="A68" s="1">
        <f t="shared" si="6"/>
        <v>139</v>
      </c>
      <c r="B68" s="17" t="s">
        <v>10</v>
      </c>
      <c r="C68" s="18">
        <f>'1'!$AG$3+2</f>
        <v>2024</v>
      </c>
      <c r="D68" s="26">
        <f t="shared" si="3"/>
        <v>804291.84149522393</v>
      </c>
      <c r="E68" s="26">
        <f t="shared" si="4"/>
        <v>1542675.3872403889</v>
      </c>
      <c r="F68" s="26">
        <v>0</v>
      </c>
      <c r="G68" s="26">
        <f t="shared" si="5"/>
        <v>2346967.2287356127</v>
      </c>
      <c r="H68" s="1">
        <f t="shared" si="7"/>
        <v>139</v>
      </c>
    </row>
    <row r="69" spans="1:8" ht="14.5">
      <c r="A69" s="1">
        <f t="shared" si="6"/>
        <v>140</v>
      </c>
      <c r="B69" s="17" t="s">
        <v>11</v>
      </c>
      <c r="C69" s="18">
        <f>'1'!$AG$3+2</f>
        <v>2024</v>
      </c>
      <c r="D69" s="26">
        <f t="shared" si="3"/>
        <v>921224.78492543544</v>
      </c>
      <c r="E69" s="26">
        <f t="shared" si="4"/>
        <v>1766959.1167035718</v>
      </c>
      <c r="F69" s="26">
        <v>0</v>
      </c>
      <c r="G69" s="26">
        <f t="shared" si="5"/>
        <v>2688183.9016290074</v>
      </c>
      <c r="H69" s="1">
        <f t="shared" si="7"/>
        <v>140</v>
      </c>
    </row>
    <row r="70" spans="1:8" ht="14.5">
      <c r="A70" s="1">
        <f t="shared" si="6"/>
        <v>141</v>
      </c>
      <c r="B70" s="17" t="s">
        <v>12</v>
      </c>
      <c r="C70" s="18">
        <f>'1'!$AG$3+2</f>
        <v>2024</v>
      </c>
      <c r="D70" s="26">
        <f t="shared" si="3"/>
        <v>910476.95664704253</v>
      </c>
      <c r="E70" s="26">
        <f t="shared" si="4"/>
        <v>1746344.1989635893</v>
      </c>
      <c r="F70" s="26">
        <v>0</v>
      </c>
      <c r="G70" s="26">
        <f t="shared" si="5"/>
        <v>2656821.1556106317</v>
      </c>
      <c r="H70" s="1">
        <f t="shared" si="7"/>
        <v>141</v>
      </c>
    </row>
    <row r="71" spans="1:8" ht="14.5">
      <c r="A71" s="1">
        <f t="shared" si="6"/>
        <v>142</v>
      </c>
      <c r="B71" s="17" t="s">
        <v>13</v>
      </c>
      <c r="C71" s="18">
        <f>'1'!$AG$3+2</f>
        <v>2024</v>
      </c>
      <c r="D71" s="26">
        <f t="shared" si="3"/>
        <v>918018.81507500354</v>
      </c>
      <c r="E71" s="26">
        <f t="shared" si="4"/>
        <v>1760809.8925969321</v>
      </c>
      <c r="F71" s="26">
        <v>0</v>
      </c>
      <c r="G71" s="26">
        <f t="shared" si="5"/>
        <v>2678828.7076719357</v>
      </c>
      <c r="H71" s="1">
        <f t="shared" si="7"/>
        <v>142</v>
      </c>
    </row>
    <row r="72" spans="1:8" ht="14.5">
      <c r="A72" s="1">
        <f t="shared" si="6"/>
        <v>143</v>
      </c>
      <c r="B72" s="17" t="s">
        <v>14</v>
      </c>
      <c r="C72" s="18">
        <f>'1'!$AG$3+2</f>
        <v>2024</v>
      </c>
      <c r="D72" s="26">
        <f t="shared" si="3"/>
        <v>912479.59665045491</v>
      </c>
      <c r="E72" s="26">
        <f t="shared" si="4"/>
        <v>1750185.3711393806</v>
      </c>
      <c r="F72" s="26">
        <v>0</v>
      </c>
      <c r="G72" s="26">
        <f t="shared" si="5"/>
        <v>2662664.9677898353</v>
      </c>
      <c r="H72" s="1">
        <f t="shared" si="7"/>
        <v>143</v>
      </c>
    </row>
    <row r="73" spans="1:8" ht="14.5">
      <c r="A73" s="1">
        <f t="shared" si="6"/>
        <v>144</v>
      </c>
      <c r="B73" s="17" t="s">
        <v>15</v>
      </c>
      <c r="C73" s="18">
        <f>'1'!$AG$3+2</f>
        <v>2024</v>
      </c>
      <c r="D73" s="26">
        <f t="shared" si="3"/>
        <v>902772.66819069593</v>
      </c>
      <c r="E73" s="26">
        <f t="shared" si="4"/>
        <v>1731566.9557234854</v>
      </c>
      <c r="F73" s="26">
        <v>0</v>
      </c>
      <c r="G73" s="26">
        <f t="shared" si="5"/>
        <v>2634339.6239141813</v>
      </c>
      <c r="H73" s="1">
        <f t="shared" si="7"/>
        <v>144</v>
      </c>
    </row>
    <row r="74" spans="1:8" ht="14.5">
      <c r="A74" s="1">
        <f t="shared" si="6"/>
        <v>145</v>
      </c>
      <c r="B74" s="17" t="s">
        <v>16</v>
      </c>
      <c r="C74" s="18">
        <f>'1'!$AG$3+2</f>
        <v>2024</v>
      </c>
      <c r="D74" s="26">
        <f t="shared" si="3"/>
        <v>880675.48357977986</v>
      </c>
      <c r="E74" s="26">
        <f t="shared" si="4"/>
        <v>1689183.3568009918</v>
      </c>
      <c r="F74" s="26">
        <v>0</v>
      </c>
      <c r="G74" s="26">
        <f t="shared" si="5"/>
        <v>2569858.8403807716</v>
      </c>
      <c r="H74" s="1">
        <f t="shared" si="7"/>
        <v>145</v>
      </c>
    </row>
    <row r="75" spans="1:8" ht="14.5">
      <c r="A75" s="1">
        <f t="shared" si="6"/>
        <v>146</v>
      </c>
      <c r="B75" s="17" t="s">
        <v>17</v>
      </c>
      <c r="C75" s="18">
        <f>'1'!$AG$3+2</f>
        <v>2024</v>
      </c>
      <c r="D75" s="26">
        <f t="shared" si="3"/>
        <v>832434.6144412898</v>
      </c>
      <c r="E75" s="26">
        <f t="shared" si="4"/>
        <v>1596654.7525810583</v>
      </c>
      <c r="F75" s="26">
        <v>0</v>
      </c>
      <c r="G75" s="26">
        <f t="shared" si="5"/>
        <v>2429089.3670223481</v>
      </c>
      <c r="H75" s="1">
        <f t="shared" si="7"/>
        <v>146</v>
      </c>
    </row>
    <row r="76" spans="1:8" ht="14.5">
      <c r="A76" s="1">
        <f t="shared" si="6"/>
        <v>147</v>
      </c>
      <c r="B76" s="17" t="s">
        <v>18</v>
      </c>
      <c r="C76" s="18">
        <f>'1'!$AG$3+2</f>
        <v>2024</v>
      </c>
      <c r="D76" s="26">
        <f t="shared" si="3"/>
        <v>821906.61944294209</v>
      </c>
      <c r="E76" s="26">
        <f t="shared" si="4"/>
        <v>1576461.4869988195</v>
      </c>
      <c r="F76" s="26">
        <v>0</v>
      </c>
      <c r="G76" s="26">
        <f t="shared" si="5"/>
        <v>2398368.1064417614</v>
      </c>
      <c r="H76" s="1">
        <f t="shared" si="7"/>
        <v>147</v>
      </c>
    </row>
    <row r="77" spans="1:8" ht="14.5">
      <c r="A77" s="1">
        <f t="shared" si="6"/>
        <v>148</v>
      </c>
      <c r="B77" s="17" t="s">
        <v>19</v>
      </c>
      <c r="C77" s="18">
        <f>'1'!$AG$3+2</f>
        <v>2024</v>
      </c>
      <c r="D77" s="26">
        <f t="shared" si="3"/>
        <v>819880.41684945545</v>
      </c>
      <c r="E77" s="26">
        <f t="shared" si="4"/>
        <v>1572575.1204969245</v>
      </c>
      <c r="F77" s="26">
        <v>0</v>
      </c>
      <c r="G77" s="26">
        <f t="shared" si="5"/>
        <v>2392455.5373463798</v>
      </c>
      <c r="H77" s="1">
        <f t="shared" si="7"/>
        <v>148</v>
      </c>
    </row>
    <row r="78" spans="1:8" ht="12.75" customHeight="1">
      <c r="H78" s="3"/>
    </row>
    <row r="79" spans="1:8" ht="12.75" customHeight="1">
      <c r="H79" s="3"/>
    </row>
    <row r="80" spans="1:8" ht="14.5">
      <c r="A80"/>
      <c r="B80" s="15" t="s">
        <v>56</v>
      </c>
    </row>
    <row r="81" spans="1:8" ht="14.5">
      <c r="A81"/>
      <c r="B81" t="s">
        <v>62</v>
      </c>
    </row>
    <row r="82" spans="1:8" ht="14.5">
      <c r="A82"/>
      <c r="B82" t="s">
        <v>985</v>
      </c>
    </row>
    <row r="83" spans="1:8" ht="14.5">
      <c r="A83" s="15"/>
      <c r="H83" s="15"/>
    </row>
    <row r="84" spans="1:8" ht="14.5">
      <c r="D84" s="19" t="s">
        <v>38</v>
      </c>
      <c r="E84" s="19" t="s">
        <v>39</v>
      </c>
      <c r="F84" s="19" t="s">
        <v>40</v>
      </c>
      <c r="G84" s="19" t="s">
        <v>41</v>
      </c>
      <c r="H84" s="3"/>
    </row>
    <row r="85" spans="1:8" ht="14.5">
      <c r="D85" s="32" t="s">
        <v>53</v>
      </c>
      <c r="E85" s="32" t="s">
        <v>53</v>
      </c>
      <c r="F85" s="32" t="s">
        <v>54</v>
      </c>
      <c r="G85" s="32" t="s">
        <v>58</v>
      </c>
      <c r="H85" s="3"/>
    </row>
    <row r="86" spans="1:8" ht="14.5">
      <c r="A86" s="15"/>
      <c r="H86" s="15"/>
    </row>
    <row r="87" spans="1:8" ht="14.5">
      <c r="A87" s="16" t="s">
        <v>5</v>
      </c>
      <c r="B87" s="16" t="s">
        <v>6</v>
      </c>
      <c r="C87" s="16" t="s">
        <v>7</v>
      </c>
      <c r="D87" s="16" t="s">
        <v>4</v>
      </c>
      <c r="E87" s="16" t="s">
        <v>20</v>
      </c>
      <c r="F87" s="16" t="s">
        <v>22</v>
      </c>
      <c r="G87" s="16" t="s">
        <v>21</v>
      </c>
      <c r="H87" s="16" t="s">
        <v>5</v>
      </c>
    </row>
    <row r="88" spans="1:8" ht="14.5">
      <c r="A88" s="1">
        <f>A77+1</f>
        <v>149</v>
      </c>
      <c r="B88" s="17" t="s">
        <v>8</v>
      </c>
      <c r="C88" s="18">
        <f>'1'!$AG$3+1</f>
        <v>2023</v>
      </c>
      <c r="D88" s="26">
        <f t="shared" ref="D88:E111" si="8">D13+D54</f>
        <v>2304219.63894179</v>
      </c>
      <c r="E88" s="26">
        <f t="shared" si="8"/>
        <v>2762848.5730606033</v>
      </c>
      <c r="F88" s="26">
        <v>0</v>
      </c>
      <c r="G88" s="26">
        <f t="shared" ref="G88:G111" si="9">D88+E88+F88</f>
        <v>5067068.2120023929</v>
      </c>
      <c r="H88" s="1">
        <f>H77+1</f>
        <v>149</v>
      </c>
    </row>
    <row r="89" spans="1:8" ht="14.5">
      <c r="A89" s="1">
        <f>A88+1</f>
        <v>150</v>
      </c>
      <c r="B89" s="17" t="s">
        <v>9</v>
      </c>
      <c r="C89" s="18">
        <f>'1'!$AG$3+1</f>
        <v>2023</v>
      </c>
      <c r="D89" s="26">
        <f t="shared" si="8"/>
        <v>3073179.0535585629</v>
      </c>
      <c r="E89" s="26">
        <f t="shared" si="8"/>
        <v>3727301.4561146153</v>
      </c>
      <c r="F89" s="26">
        <v>0</v>
      </c>
      <c r="G89" s="26">
        <f t="shared" si="9"/>
        <v>6800480.5096731782</v>
      </c>
      <c r="H89" s="1">
        <f>H88+1</f>
        <v>150</v>
      </c>
    </row>
    <row r="90" spans="1:8" ht="14.5">
      <c r="A90" s="1">
        <f t="shared" ref="A90:A111" si="10">A89+1</f>
        <v>151</v>
      </c>
      <c r="B90" s="17" t="s">
        <v>10</v>
      </c>
      <c r="C90" s="18">
        <f>'1'!$AG$3+1</f>
        <v>2023</v>
      </c>
      <c r="D90" s="26">
        <f t="shared" si="8"/>
        <v>3018697.1278705485</v>
      </c>
      <c r="E90" s="26">
        <f t="shared" si="8"/>
        <v>1960374.1649422711</v>
      </c>
      <c r="F90" s="26">
        <v>0</v>
      </c>
      <c r="G90" s="26">
        <f t="shared" si="9"/>
        <v>4979071.2928128196</v>
      </c>
      <c r="H90" s="1">
        <f t="shared" ref="H90:H111" si="11">H89+1</f>
        <v>151</v>
      </c>
    </row>
    <row r="91" spans="1:8" ht="14.5">
      <c r="A91" s="1">
        <f t="shared" si="10"/>
        <v>152</v>
      </c>
      <c r="B91" s="17" t="s">
        <v>11</v>
      </c>
      <c r="C91" s="18">
        <f>'1'!$AG$3+1</f>
        <v>2023</v>
      </c>
      <c r="D91" s="26">
        <f t="shared" si="8"/>
        <v>3126368.8367966595</v>
      </c>
      <c r="E91" s="26">
        <f t="shared" si="8"/>
        <v>3227559.3689458072</v>
      </c>
      <c r="F91" s="26">
        <v>0</v>
      </c>
      <c r="G91" s="26">
        <f t="shared" si="9"/>
        <v>6353928.2057424672</v>
      </c>
      <c r="H91" s="1">
        <f t="shared" si="11"/>
        <v>152</v>
      </c>
    </row>
    <row r="92" spans="1:8" ht="14.5">
      <c r="A92" s="1">
        <f t="shared" si="10"/>
        <v>153</v>
      </c>
      <c r="B92" s="17" t="s">
        <v>12</v>
      </c>
      <c r="C92" s="18">
        <f>'1'!$AG$3+1</f>
        <v>2023</v>
      </c>
      <c r="D92" s="26">
        <f t="shared" si="8"/>
        <v>3452426.3536368972</v>
      </c>
      <c r="E92" s="26">
        <f t="shared" si="8"/>
        <v>3292277.4363410547</v>
      </c>
      <c r="F92" s="26">
        <v>0</v>
      </c>
      <c r="G92" s="26">
        <f t="shared" si="9"/>
        <v>6744703.7899779519</v>
      </c>
      <c r="H92" s="1">
        <f t="shared" si="11"/>
        <v>153</v>
      </c>
    </row>
    <row r="93" spans="1:8" ht="14.5">
      <c r="A93" s="1">
        <f t="shared" si="10"/>
        <v>154</v>
      </c>
      <c r="B93" s="17" t="s">
        <v>13</v>
      </c>
      <c r="C93" s="18">
        <f>'1'!$AG$3+1</f>
        <v>2023</v>
      </c>
      <c r="D93" s="26">
        <f t="shared" si="8"/>
        <v>5401622.3564167954</v>
      </c>
      <c r="E93" s="26">
        <f t="shared" si="8"/>
        <v>6612437.3109417558</v>
      </c>
      <c r="F93" s="26">
        <v>0</v>
      </c>
      <c r="G93" s="26">
        <f t="shared" si="9"/>
        <v>12014059.667358551</v>
      </c>
      <c r="H93" s="1">
        <f t="shared" si="11"/>
        <v>154</v>
      </c>
    </row>
    <row r="94" spans="1:8" ht="14.5">
      <c r="A94" s="1">
        <f t="shared" si="10"/>
        <v>155</v>
      </c>
      <c r="B94" s="17" t="s">
        <v>14</v>
      </c>
      <c r="C94" s="18">
        <f>'1'!$AG$3+1</f>
        <v>2023</v>
      </c>
      <c r="D94" s="26">
        <f t="shared" si="8"/>
        <v>2356918.5090836701</v>
      </c>
      <c r="E94" s="26">
        <f t="shared" si="8"/>
        <v>1726728.6247332285</v>
      </c>
      <c r="F94" s="26">
        <v>0</v>
      </c>
      <c r="G94" s="26">
        <f t="shared" si="9"/>
        <v>4083647.1338168988</v>
      </c>
      <c r="H94" s="1">
        <f t="shared" si="11"/>
        <v>155</v>
      </c>
    </row>
    <row r="95" spans="1:8" ht="14.5">
      <c r="A95" s="1">
        <f t="shared" si="10"/>
        <v>156</v>
      </c>
      <c r="B95" s="17" t="s">
        <v>15</v>
      </c>
      <c r="C95" s="18">
        <f>'1'!$AG$3+1</f>
        <v>2023</v>
      </c>
      <c r="D95" s="26">
        <f t="shared" si="8"/>
        <v>3035800.9668500153</v>
      </c>
      <c r="E95" s="26">
        <f t="shared" si="8"/>
        <v>3429287.6293052472</v>
      </c>
      <c r="F95" s="26">
        <v>0</v>
      </c>
      <c r="G95" s="26">
        <f t="shared" si="9"/>
        <v>6465088.5961552626</v>
      </c>
      <c r="H95" s="1">
        <f t="shared" si="11"/>
        <v>156</v>
      </c>
    </row>
    <row r="96" spans="1:8" ht="14.5">
      <c r="A96" s="1">
        <f t="shared" si="10"/>
        <v>157</v>
      </c>
      <c r="B96" s="17" t="s">
        <v>16</v>
      </c>
      <c r="C96" s="18">
        <f>'1'!$AG$3+1</f>
        <v>2023</v>
      </c>
      <c r="D96" s="26">
        <f t="shared" si="8"/>
        <v>2283880.2709592436</v>
      </c>
      <c r="E96" s="26">
        <f t="shared" si="8"/>
        <v>3090836.3489290364</v>
      </c>
      <c r="F96" s="26">
        <v>0</v>
      </c>
      <c r="G96" s="26">
        <f t="shared" si="9"/>
        <v>5374716.6198882796</v>
      </c>
      <c r="H96" s="1">
        <f t="shared" si="11"/>
        <v>157</v>
      </c>
    </row>
    <row r="97" spans="1:8" ht="14.5">
      <c r="A97" s="1">
        <f t="shared" si="10"/>
        <v>158</v>
      </c>
      <c r="B97" s="17" t="s">
        <v>17</v>
      </c>
      <c r="C97" s="18">
        <f>'1'!$AG$3+1</f>
        <v>2023</v>
      </c>
      <c r="D97" s="26">
        <f t="shared" si="8"/>
        <v>2179956.5138005414</v>
      </c>
      <c r="E97" s="26">
        <f t="shared" si="8"/>
        <v>3110150.8537838282</v>
      </c>
      <c r="F97" s="26">
        <v>0</v>
      </c>
      <c r="G97" s="26">
        <f t="shared" si="9"/>
        <v>5290107.3675843701</v>
      </c>
      <c r="H97" s="1">
        <f t="shared" si="11"/>
        <v>158</v>
      </c>
    </row>
    <row r="98" spans="1:8" ht="14.5">
      <c r="A98" s="1">
        <f t="shared" si="10"/>
        <v>159</v>
      </c>
      <c r="B98" s="17" t="s">
        <v>18</v>
      </c>
      <c r="C98" s="18">
        <f>'1'!$AG$3+1</f>
        <v>2023</v>
      </c>
      <c r="D98" s="26">
        <f t="shared" si="8"/>
        <v>2053268.9057413344</v>
      </c>
      <c r="E98" s="26">
        <f t="shared" si="8"/>
        <v>2735472.9380707787</v>
      </c>
      <c r="F98" s="26">
        <v>0</v>
      </c>
      <c r="G98" s="26">
        <f t="shared" si="9"/>
        <v>4788741.8438121136</v>
      </c>
      <c r="H98" s="1">
        <f t="shared" si="11"/>
        <v>159</v>
      </c>
    </row>
    <row r="99" spans="1:8" ht="14.5">
      <c r="A99" s="1">
        <f t="shared" si="10"/>
        <v>160</v>
      </c>
      <c r="B99" s="17" t="s">
        <v>19</v>
      </c>
      <c r="C99" s="18">
        <f>'1'!$AG$3+1</f>
        <v>2023</v>
      </c>
      <c r="D99" s="26">
        <f t="shared" si="8"/>
        <v>1621408.2434501275</v>
      </c>
      <c r="E99" s="26">
        <f t="shared" si="8"/>
        <v>2606469.4913910013</v>
      </c>
      <c r="F99" s="26">
        <v>0</v>
      </c>
      <c r="G99" s="26">
        <f t="shared" si="9"/>
        <v>4227877.7348411288</v>
      </c>
      <c r="H99" s="1">
        <f t="shared" si="11"/>
        <v>160</v>
      </c>
    </row>
    <row r="100" spans="1:8" ht="14.5">
      <c r="A100" s="1">
        <f t="shared" si="10"/>
        <v>161</v>
      </c>
      <c r="B100" s="17" t="s">
        <v>8</v>
      </c>
      <c r="C100" s="18">
        <f>'1'!$AG$3+2</f>
        <v>2024</v>
      </c>
      <c r="D100" s="26">
        <f t="shared" si="8"/>
        <v>2485725.5948420009</v>
      </c>
      <c r="E100" s="26">
        <f t="shared" si="8"/>
        <v>2861213.3747425703</v>
      </c>
      <c r="F100" s="26">
        <v>0</v>
      </c>
      <c r="G100" s="26">
        <f t="shared" si="9"/>
        <v>5346938.9695845712</v>
      </c>
      <c r="H100" s="1">
        <f t="shared" si="11"/>
        <v>161</v>
      </c>
    </row>
    <row r="101" spans="1:8" ht="14.5">
      <c r="A101" s="1">
        <f t="shared" si="10"/>
        <v>162</v>
      </c>
      <c r="B101" s="17" t="s">
        <v>9</v>
      </c>
      <c r="C101" s="18">
        <f>'1'!$AG$3+2</f>
        <v>2024</v>
      </c>
      <c r="D101" s="26">
        <f t="shared" si="8"/>
        <v>2254404.9320763787</v>
      </c>
      <c r="E101" s="26">
        <f t="shared" si="8"/>
        <v>2809093.4641630175</v>
      </c>
      <c r="F101" s="26">
        <v>0</v>
      </c>
      <c r="G101" s="26">
        <f t="shared" si="9"/>
        <v>5063498.3962393962</v>
      </c>
      <c r="H101" s="1">
        <f t="shared" si="11"/>
        <v>162</v>
      </c>
    </row>
    <row r="102" spans="1:8" ht="14.5">
      <c r="A102" s="1">
        <f t="shared" si="10"/>
        <v>163</v>
      </c>
      <c r="B102" s="17" t="s">
        <v>10</v>
      </c>
      <c r="C102" s="18">
        <f>'1'!$AG$3+2</f>
        <v>2024</v>
      </c>
      <c r="D102" s="26">
        <f t="shared" si="8"/>
        <v>3463969.8173053642</v>
      </c>
      <c r="E102" s="26">
        <f t="shared" si="8"/>
        <v>2769652.9802943352</v>
      </c>
      <c r="F102" s="26">
        <v>0</v>
      </c>
      <c r="G102" s="26">
        <f t="shared" si="9"/>
        <v>6233622.7975996993</v>
      </c>
      <c r="H102" s="1">
        <f t="shared" si="11"/>
        <v>163</v>
      </c>
    </row>
    <row r="103" spans="1:8" ht="14.5">
      <c r="A103" s="1">
        <f t="shared" si="10"/>
        <v>164</v>
      </c>
      <c r="B103" s="17" t="s">
        <v>11</v>
      </c>
      <c r="C103" s="18">
        <f>'1'!$AG$3+2</f>
        <v>2024</v>
      </c>
      <c r="D103" s="26">
        <f t="shared" si="8"/>
        <v>2177706.2198300781</v>
      </c>
      <c r="E103" s="26">
        <f t="shared" si="8"/>
        <v>2997320.153332226</v>
      </c>
      <c r="F103" s="26">
        <v>0</v>
      </c>
      <c r="G103" s="26">
        <f t="shared" si="9"/>
        <v>5175026.3731623041</v>
      </c>
      <c r="H103" s="1">
        <f t="shared" si="11"/>
        <v>164</v>
      </c>
    </row>
    <row r="104" spans="1:8" ht="14.5">
      <c r="A104" s="1">
        <f t="shared" si="10"/>
        <v>165</v>
      </c>
      <c r="B104" s="17" t="s">
        <v>12</v>
      </c>
      <c r="C104" s="18">
        <f>'1'!$AG$3+2</f>
        <v>2024</v>
      </c>
      <c r="D104" s="26">
        <f t="shared" si="8"/>
        <v>2177849.3499797792</v>
      </c>
      <c r="E104" s="26">
        <f t="shared" si="8"/>
        <v>3079102.1919116098</v>
      </c>
      <c r="F104" s="26">
        <v>0</v>
      </c>
      <c r="G104" s="26">
        <f t="shared" si="9"/>
        <v>5256951.5418913886</v>
      </c>
      <c r="H104" s="1">
        <f t="shared" si="11"/>
        <v>165</v>
      </c>
    </row>
    <row r="105" spans="1:8" ht="14.5">
      <c r="A105" s="1">
        <f t="shared" si="10"/>
        <v>166</v>
      </c>
      <c r="B105" s="17" t="s">
        <v>13</v>
      </c>
      <c r="C105" s="18">
        <f>'1'!$AG$3+2</f>
        <v>2024</v>
      </c>
      <c r="D105" s="26">
        <f t="shared" si="8"/>
        <v>1968312.8797495905</v>
      </c>
      <c r="E105" s="26">
        <f t="shared" si="8"/>
        <v>2946167.0710063837</v>
      </c>
      <c r="F105" s="26">
        <v>0</v>
      </c>
      <c r="G105" s="26">
        <f t="shared" si="9"/>
        <v>4914479.9507559743</v>
      </c>
      <c r="H105" s="1">
        <f t="shared" si="11"/>
        <v>166</v>
      </c>
    </row>
    <row r="106" spans="1:8" ht="14.5">
      <c r="A106" s="1">
        <f t="shared" si="10"/>
        <v>167</v>
      </c>
      <c r="B106" s="17" t="s">
        <v>14</v>
      </c>
      <c r="C106" s="18">
        <f>'1'!$AG$3+2</f>
        <v>2024</v>
      </c>
      <c r="D106" s="26">
        <f t="shared" si="8"/>
        <v>1716374.6628185962</v>
      </c>
      <c r="E106" s="26">
        <f t="shared" si="8"/>
        <v>2739100.0309029622</v>
      </c>
      <c r="F106" s="26">
        <v>0</v>
      </c>
      <c r="G106" s="26">
        <f t="shared" si="9"/>
        <v>4455474.6937215589</v>
      </c>
      <c r="H106" s="1">
        <f t="shared" si="11"/>
        <v>167</v>
      </c>
    </row>
    <row r="107" spans="1:8" ht="14.5">
      <c r="A107" s="1">
        <f t="shared" si="10"/>
        <v>168</v>
      </c>
      <c r="B107" s="17" t="s">
        <v>15</v>
      </c>
      <c r="C107" s="18">
        <f>'1'!$AG$3+2</f>
        <v>2024</v>
      </c>
      <c r="D107" s="26">
        <f t="shared" si="8"/>
        <v>1649895.0508095506</v>
      </c>
      <c r="E107" s="26">
        <f t="shared" si="8"/>
        <v>2930752.2340372633</v>
      </c>
      <c r="F107" s="26">
        <v>0</v>
      </c>
      <c r="G107" s="26">
        <f t="shared" si="9"/>
        <v>4580647.2848468143</v>
      </c>
      <c r="H107" s="1">
        <f t="shared" si="11"/>
        <v>168</v>
      </c>
    </row>
    <row r="108" spans="1:8" ht="14.5">
      <c r="A108" s="1">
        <f t="shared" si="10"/>
        <v>169</v>
      </c>
      <c r="B108" s="17" t="s">
        <v>16</v>
      </c>
      <c r="C108" s="18">
        <f>'1'!$AG$3+2</f>
        <v>2024</v>
      </c>
      <c r="D108" s="26">
        <f t="shared" si="8"/>
        <v>1572181.7433107255</v>
      </c>
      <c r="E108" s="26">
        <f t="shared" si="8"/>
        <v>3221801.8946791748</v>
      </c>
      <c r="F108" s="26">
        <v>0</v>
      </c>
      <c r="G108" s="26">
        <f t="shared" si="9"/>
        <v>4793983.6379899001</v>
      </c>
      <c r="H108" s="1">
        <f t="shared" si="11"/>
        <v>169</v>
      </c>
    </row>
    <row r="109" spans="1:8" ht="14.5">
      <c r="A109" s="1">
        <f t="shared" si="10"/>
        <v>170</v>
      </c>
      <c r="B109" s="17" t="s">
        <v>17</v>
      </c>
      <c r="C109" s="18">
        <f>'1'!$AG$3+2</f>
        <v>2024</v>
      </c>
      <c r="D109" s="26">
        <f t="shared" si="8"/>
        <v>1673938.0791716021</v>
      </c>
      <c r="E109" s="26">
        <f t="shared" si="8"/>
        <v>3376584.3715441786</v>
      </c>
      <c r="F109" s="26">
        <v>0</v>
      </c>
      <c r="G109" s="26">
        <f t="shared" si="9"/>
        <v>5050522.4507157803</v>
      </c>
      <c r="H109" s="1">
        <f t="shared" si="11"/>
        <v>170</v>
      </c>
    </row>
    <row r="110" spans="1:8" ht="14.5">
      <c r="A110" s="1">
        <f t="shared" si="10"/>
        <v>171</v>
      </c>
      <c r="B110" s="17" t="s">
        <v>18</v>
      </c>
      <c r="C110" s="18">
        <f>'1'!$AG$3+2</f>
        <v>2024</v>
      </c>
      <c r="D110" s="26">
        <f t="shared" si="8"/>
        <v>1455156.7779038781</v>
      </c>
      <c r="E110" s="26">
        <f t="shared" si="8"/>
        <v>3035526.0152847525</v>
      </c>
      <c r="F110" s="26">
        <v>0</v>
      </c>
      <c r="G110" s="26">
        <f t="shared" si="9"/>
        <v>4490682.7931886306</v>
      </c>
      <c r="H110" s="1">
        <f t="shared" si="11"/>
        <v>171</v>
      </c>
    </row>
    <row r="111" spans="1:8" ht="14.5">
      <c r="A111" s="1">
        <f t="shared" si="10"/>
        <v>172</v>
      </c>
      <c r="B111" s="17" t="s">
        <v>19</v>
      </c>
      <c r="C111" s="18">
        <f>'1'!$AG$3+2</f>
        <v>2024</v>
      </c>
      <c r="D111" s="26">
        <f t="shared" si="8"/>
        <v>1721566.0180773053</v>
      </c>
      <c r="E111" s="26">
        <f t="shared" si="8"/>
        <v>2429124.56767854</v>
      </c>
      <c r="F111" s="26">
        <v>0</v>
      </c>
      <c r="G111" s="26">
        <f t="shared" si="9"/>
        <v>4150690.5857558455</v>
      </c>
      <c r="H111" s="1">
        <f t="shared" si="11"/>
        <v>172</v>
      </c>
    </row>
    <row r="113" spans="2:7" ht="12.75" customHeight="1">
      <c r="B113" s="33" t="s">
        <v>34</v>
      </c>
    </row>
    <row r="114" spans="2:7" ht="35.25" customHeight="1">
      <c r="B114" s="75" t="s">
        <v>980</v>
      </c>
      <c r="C114" s="75"/>
      <c r="D114" s="75"/>
      <c r="E114" s="75"/>
      <c r="F114" s="75"/>
      <c r="G114" s="75"/>
    </row>
  </sheetData>
  <mergeCells count="5">
    <mergeCell ref="A1:G1"/>
    <mergeCell ref="A4:G4"/>
    <mergeCell ref="A3:G3"/>
    <mergeCell ref="B114:G114"/>
    <mergeCell ref="A2:G2"/>
  </mergeCells>
  <pageMargins left="0.5" right="0.5" top="1" bottom="1" header="0.5" footer="0.5"/>
  <pageSetup scale="92" fitToHeight="0" pageOrder="overThenDown" orientation="landscape" r:id="rId1"/>
  <headerFooter>
    <oddHeader xml:space="preserve">&amp;R&amp;10Docket No. ER19-13-000- Annual Update RY2024
&amp;F
</oddHeader>
  </headerFooter>
  <rowBreaks count="2" manualBreakCount="2">
    <brk id="38" max="7" man="1"/>
    <brk id="78" max="7" man="1"/>
  </rowBreaks>
  <customProperties>
    <customPr name="_pios_id" r:id="rId2"/>
  </customPropertie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T27"/>
  <sheetViews>
    <sheetView tabSelected="1" view="pageBreakPreview" zoomScale="25" zoomScaleSheetLayoutView="25" zoomScalePageLayoutView="85" workbookViewId="0">
      <selection activeCell="G1199" sqref="G1199:AG1199"/>
    </sheetView>
  </sheetViews>
  <sheetFormatPr defaultColWidth="9.1796875" defaultRowHeight="14.5"/>
  <cols>
    <col min="1" max="1" width="4.54296875" bestFit="1" customWidth="1"/>
    <col min="2" max="2" width="10.26953125" customWidth="1"/>
    <col min="3" max="3" width="9.54296875" bestFit="1" customWidth="1"/>
    <col min="4" max="4" width="42.7265625" bestFit="1" customWidth="1"/>
    <col min="5" max="10" width="15.26953125" bestFit="1" customWidth="1"/>
    <col min="11" max="11" width="1.453125" customWidth="1"/>
    <col min="12" max="14" width="12.54296875" bestFit="1" customWidth="1"/>
    <col min="15" max="15" width="13.7265625" bestFit="1" customWidth="1"/>
    <col min="16" max="16" width="14.453125" bestFit="1" customWidth="1"/>
    <col min="17" max="17" width="13.7265625" bestFit="1" customWidth="1"/>
    <col min="18" max="18" width="14.81640625" style="20" bestFit="1" customWidth="1"/>
    <col min="19" max="20" width="9.1796875" customWidth="1"/>
  </cols>
  <sheetData>
    <row r="1" spans="1:20">
      <c r="A1" s="71" t="str">
        <f>ToC!B1</f>
        <v>Pacific Gas and Electric Company</v>
      </c>
      <c r="B1" s="71"/>
      <c r="C1" s="71"/>
      <c r="D1" s="71"/>
      <c r="E1" s="71"/>
      <c r="F1" s="71"/>
      <c r="G1" s="71"/>
      <c r="H1" s="71"/>
      <c r="I1" s="71"/>
      <c r="J1" s="71"/>
      <c r="K1" s="71"/>
      <c r="L1" s="71"/>
      <c r="M1" s="71"/>
      <c r="N1" s="71"/>
      <c r="O1" s="71"/>
      <c r="P1" s="71"/>
      <c r="Q1" s="71"/>
      <c r="R1" s="71"/>
    </row>
    <row r="2" spans="1:20">
      <c r="A2" s="71" t="str">
        <f>ToC!B2</f>
        <v>TO Tariff Rate Year 2024</v>
      </c>
      <c r="B2" s="71"/>
      <c r="C2" s="71"/>
      <c r="D2" s="71"/>
      <c r="E2" s="71"/>
      <c r="F2" s="71"/>
      <c r="G2" s="71"/>
      <c r="H2" s="71"/>
      <c r="I2" s="71"/>
      <c r="J2" s="71"/>
      <c r="K2" s="71"/>
      <c r="L2" s="71"/>
      <c r="M2" s="71"/>
      <c r="N2" s="71"/>
      <c r="O2" s="71"/>
      <c r="P2" s="71"/>
      <c r="Q2" s="71"/>
      <c r="R2" s="71"/>
    </row>
    <row r="3" spans="1:20">
      <c r="A3" s="71" t="s">
        <v>52</v>
      </c>
      <c r="B3" s="71"/>
      <c r="C3" s="71"/>
      <c r="D3" s="71"/>
      <c r="E3" s="71"/>
      <c r="F3" s="71"/>
      <c r="G3" s="71"/>
      <c r="H3" s="71"/>
      <c r="I3" s="71"/>
      <c r="J3" s="71"/>
      <c r="K3" s="71"/>
      <c r="L3" s="71"/>
      <c r="M3" s="71"/>
      <c r="N3" s="71"/>
      <c r="O3" s="71"/>
      <c r="P3" s="71"/>
      <c r="Q3" s="71"/>
      <c r="R3" s="71"/>
    </row>
    <row r="4" spans="1:20">
      <c r="A4" s="71" t="s">
        <v>78</v>
      </c>
      <c r="B4" s="71"/>
      <c r="C4" s="71"/>
      <c r="D4" s="71"/>
      <c r="E4" s="71"/>
      <c r="F4" s="71"/>
      <c r="G4" s="71"/>
      <c r="H4" s="71"/>
      <c r="I4" s="71"/>
      <c r="J4" s="71"/>
      <c r="K4" s="71"/>
      <c r="L4" s="71"/>
      <c r="M4" s="71"/>
      <c r="N4" s="71"/>
      <c r="O4" s="71"/>
      <c r="P4" s="71"/>
      <c r="Q4" s="71"/>
      <c r="R4" s="71"/>
    </row>
    <row r="5" spans="1:20" ht="7.5" customHeight="1">
      <c r="A5" s="18"/>
      <c r="B5" s="18"/>
      <c r="C5" s="18"/>
      <c r="D5" s="18"/>
      <c r="E5" s="18"/>
      <c r="F5" s="18"/>
      <c r="G5" s="18"/>
      <c r="H5" s="18"/>
      <c r="I5" s="18"/>
      <c r="J5" s="18"/>
      <c r="K5" s="18"/>
      <c r="L5" s="18"/>
      <c r="M5" s="18"/>
      <c r="N5" s="18"/>
      <c r="O5" s="18"/>
      <c r="P5" s="18"/>
      <c r="Q5" s="18"/>
      <c r="R5" s="18"/>
    </row>
    <row r="6" spans="1:20">
      <c r="D6" s="53" t="s">
        <v>66</v>
      </c>
      <c r="R6" s="56" t="str">
        <f>"Prior Year: "&amp;'1'!$AG$3</f>
        <v>Prior Year: 2022</v>
      </c>
    </row>
    <row r="7" spans="1:20" ht="8.25" customHeight="1"/>
    <row r="8" spans="1:20">
      <c r="E8" s="19" t="s">
        <v>38</v>
      </c>
      <c r="F8" s="19" t="s">
        <v>39</v>
      </c>
      <c r="G8" s="19" t="s">
        <v>40</v>
      </c>
      <c r="H8" s="19" t="s">
        <v>41</v>
      </c>
      <c r="I8" s="19" t="s">
        <v>42</v>
      </c>
      <c r="J8" s="19" t="s">
        <v>43</v>
      </c>
      <c r="K8" s="19"/>
      <c r="L8" s="19" t="s">
        <v>44</v>
      </c>
      <c r="M8" s="19" t="s">
        <v>45</v>
      </c>
      <c r="N8" s="19" t="s">
        <v>46</v>
      </c>
      <c r="O8" s="19" t="s">
        <v>47</v>
      </c>
      <c r="P8" s="19" t="s">
        <v>48</v>
      </c>
      <c r="Q8" s="19" t="s">
        <v>49</v>
      </c>
      <c r="R8" s="19" t="s">
        <v>50</v>
      </c>
    </row>
    <row r="9" spans="1:20" ht="29">
      <c r="E9" s="32"/>
      <c r="F9" s="32"/>
      <c r="G9" s="32"/>
      <c r="H9" s="32"/>
      <c r="I9" s="32"/>
      <c r="J9" s="32" t="s">
        <v>64</v>
      </c>
      <c r="K9" s="32"/>
      <c r="L9" s="32"/>
      <c r="M9" s="32"/>
      <c r="N9" s="32"/>
      <c r="O9" s="32"/>
      <c r="P9" s="32"/>
      <c r="Q9" s="32" t="s">
        <v>84</v>
      </c>
      <c r="R9" s="32" t="s">
        <v>65</v>
      </c>
    </row>
    <row r="10" spans="1:20">
      <c r="A10" s="18"/>
      <c r="B10" s="28"/>
      <c r="C10" s="29"/>
      <c r="D10" s="29"/>
      <c r="E10" s="77" t="s">
        <v>82</v>
      </c>
      <c r="F10" s="78"/>
      <c r="G10" s="78"/>
      <c r="H10" s="78"/>
      <c r="I10" s="78"/>
      <c r="J10" s="79"/>
      <c r="K10" s="30"/>
      <c r="L10" s="77" t="s">
        <v>83</v>
      </c>
      <c r="M10" s="78"/>
      <c r="N10" s="78"/>
      <c r="O10" s="78"/>
      <c r="P10" s="78"/>
      <c r="Q10" s="79"/>
      <c r="R10" s="31"/>
    </row>
    <row r="11" spans="1:20" ht="29">
      <c r="A11" s="39" t="s">
        <v>5</v>
      </c>
      <c r="B11" s="40" t="s">
        <v>33</v>
      </c>
      <c r="C11" s="40" t="s">
        <v>23</v>
      </c>
      <c r="D11" s="39" t="s">
        <v>27</v>
      </c>
      <c r="E11" s="41">
        <f>'1'!$AG$3-4</f>
        <v>2018</v>
      </c>
      <c r="F11" s="41">
        <f>'1'!$AG$3-3</f>
        <v>2019</v>
      </c>
      <c r="G11" s="41">
        <f>'1'!$AG$3-2</f>
        <v>2020</v>
      </c>
      <c r="H11" s="41">
        <f>'1'!$AG$3-1</f>
        <v>2021</v>
      </c>
      <c r="I11" s="41">
        <f>'1'!$AG$3</f>
        <v>2022</v>
      </c>
      <c r="J11" s="39" t="s">
        <v>24</v>
      </c>
      <c r="K11" s="42"/>
      <c r="L11" s="41">
        <f>'1'!$AG$3-4</f>
        <v>2018</v>
      </c>
      <c r="M11" s="41">
        <f>'1'!$AG$3-3</f>
        <v>2019</v>
      </c>
      <c r="N11" s="41">
        <f>'1'!$AG$3-2</f>
        <v>2020</v>
      </c>
      <c r="O11" s="41">
        <f>'1'!$AG$3-1</f>
        <v>2021</v>
      </c>
      <c r="P11" s="41">
        <f>'1'!$AG$3</f>
        <v>2022</v>
      </c>
      <c r="Q11" s="39" t="s">
        <v>24</v>
      </c>
      <c r="R11" s="43" t="s">
        <v>25</v>
      </c>
      <c r="S11" s="39" t="s">
        <v>5</v>
      </c>
    </row>
    <row r="12" spans="1:20" s="22" customFormat="1">
      <c r="A12" s="62">
        <v>100</v>
      </c>
      <c r="B12" s="46" t="s">
        <v>86</v>
      </c>
      <c r="C12" s="48" t="s">
        <v>87</v>
      </c>
      <c r="D12" s="48" t="s">
        <v>88</v>
      </c>
      <c r="E12" s="44">
        <v>14932883.889305051</v>
      </c>
      <c r="F12" s="44">
        <v>11712043.391596448</v>
      </c>
      <c r="G12" s="44">
        <v>24723764.076551065</v>
      </c>
      <c r="H12" s="44">
        <v>7976891</v>
      </c>
      <c r="I12" s="44">
        <v>6944367.4624165436</v>
      </c>
      <c r="J12" s="26">
        <f>SUM(E12:I12)</f>
        <v>66289949.819869108</v>
      </c>
      <c r="K12" s="27"/>
      <c r="L12" s="44">
        <v>-1681.9499999999971</v>
      </c>
      <c r="M12" s="44">
        <v>141249.37</v>
      </c>
      <c r="N12" s="44">
        <v>195200.59999999998</v>
      </c>
      <c r="O12" s="44">
        <v>94575.52</v>
      </c>
      <c r="P12" s="44">
        <v>6715.17</v>
      </c>
      <c r="Q12" s="26">
        <f>SUM(L12:P12)</f>
        <v>436058.70999999996</v>
      </c>
      <c r="R12" s="24">
        <f>IFERROR(Q12/J12,0)</f>
        <v>6.5780515928117352E-3</v>
      </c>
      <c r="S12" s="62">
        <v>100</v>
      </c>
      <c r="T12"/>
    </row>
    <row r="13" spans="1:20" s="22" customFormat="1">
      <c r="A13" s="62">
        <v>101</v>
      </c>
      <c r="B13" s="46" t="s">
        <v>86</v>
      </c>
      <c r="C13" s="48" t="s">
        <v>89</v>
      </c>
      <c r="D13" s="48" t="s">
        <v>90</v>
      </c>
      <c r="E13" s="44">
        <v>9026120.2518494707</v>
      </c>
      <c r="F13" s="44">
        <v>8253351.8927757321</v>
      </c>
      <c r="G13" s="44">
        <v>6884583.7388918959</v>
      </c>
      <c r="H13" s="44">
        <v>2716625</v>
      </c>
      <c r="I13" s="44">
        <v>4808212.3712239899</v>
      </c>
      <c r="J13" s="26">
        <f t="shared" ref="J13:J20" si="0">SUM(E13:I13)</f>
        <v>31688893.254741088</v>
      </c>
      <c r="K13" s="27"/>
      <c r="L13" s="44">
        <v>115883.83</v>
      </c>
      <c r="M13" s="44">
        <v>77822.27</v>
      </c>
      <c r="N13" s="44">
        <v>-78203.179999999978</v>
      </c>
      <c r="O13" s="44">
        <v>36348.47</v>
      </c>
      <c r="P13" s="44">
        <v>36123.64</v>
      </c>
      <c r="Q13" s="26">
        <f t="shared" ref="Q13:Q21" si="1">SUM(L13:P13)</f>
        <v>187975.03000000003</v>
      </c>
      <c r="R13" s="25">
        <f t="shared" ref="R13:R21" si="2">IFERROR(Q13/J13,0)</f>
        <v>5.9318900312770127E-3</v>
      </c>
      <c r="S13" s="62">
        <v>101</v>
      </c>
    </row>
    <row r="14" spans="1:20" s="22" customFormat="1">
      <c r="A14" s="62">
        <v>102</v>
      </c>
      <c r="B14" s="46" t="s">
        <v>86</v>
      </c>
      <c r="C14" s="48" t="s">
        <v>91</v>
      </c>
      <c r="D14" s="48" t="s">
        <v>92</v>
      </c>
      <c r="E14" s="44">
        <v>570803501.55348885</v>
      </c>
      <c r="F14" s="44">
        <v>506596468.80830824</v>
      </c>
      <c r="G14" s="44">
        <v>505966715.73918802</v>
      </c>
      <c r="H14" s="44">
        <v>646696031</v>
      </c>
      <c r="I14" s="44">
        <v>610715799.53803551</v>
      </c>
      <c r="J14" s="26">
        <f t="shared" si="0"/>
        <v>2840778516.6390204</v>
      </c>
      <c r="K14" s="27"/>
      <c r="L14" s="44">
        <v>26627418.469999999</v>
      </c>
      <c r="M14" s="44">
        <v>15105972.73</v>
      </c>
      <c r="N14" s="44">
        <v>23585736.369999997</v>
      </c>
      <c r="O14" s="44">
        <v>28521126.43</v>
      </c>
      <c r="P14" s="44">
        <v>31935458.57</v>
      </c>
      <c r="Q14" s="26">
        <f t="shared" si="1"/>
        <v>125775712.56999999</v>
      </c>
      <c r="R14" s="25">
        <f t="shared" si="2"/>
        <v>4.4275085802467855E-2</v>
      </c>
      <c r="S14" s="62">
        <v>102</v>
      </c>
    </row>
    <row r="15" spans="1:20" s="22" customFormat="1">
      <c r="A15" s="62">
        <v>103</v>
      </c>
      <c r="B15" s="46" t="s">
        <v>86</v>
      </c>
      <c r="C15" s="48" t="s">
        <v>93</v>
      </c>
      <c r="D15" s="48" t="s">
        <v>94</v>
      </c>
      <c r="E15" s="44">
        <v>0</v>
      </c>
      <c r="F15" s="44">
        <v>0</v>
      </c>
      <c r="G15" s="44">
        <v>-112575.81720628643</v>
      </c>
      <c r="H15" s="44">
        <v>6002858</v>
      </c>
      <c r="I15" s="44">
        <v>7655859.6524201212</v>
      </c>
      <c r="J15" s="26">
        <f t="shared" si="0"/>
        <v>13546141.835213834</v>
      </c>
      <c r="K15" s="27"/>
      <c r="L15" s="44">
        <v>-28088.85</v>
      </c>
      <c r="M15" s="44">
        <v>253454.99</v>
      </c>
      <c r="N15" s="44">
        <v>442323.03</v>
      </c>
      <c r="O15" s="44">
        <v>-209105.98</v>
      </c>
      <c r="P15" s="44">
        <v>548757.99</v>
      </c>
      <c r="Q15" s="26">
        <f t="shared" si="1"/>
        <v>1007341.18</v>
      </c>
      <c r="R15" s="25">
        <f t="shared" si="2"/>
        <v>7.4363696486727249E-2</v>
      </c>
      <c r="S15" s="62">
        <v>103</v>
      </c>
    </row>
    <row r="16" spans="1:20" s="22" customFormat="1">
      <c r="A16" s="62">
        <v>104</v>
      </c>
      <c r="B16" s="46" t="s">
        <v>86</v>
      </c>
      <c r="C16" s="48" t="s">
        <v>95</v>
      </c>
      <c r="D16" s="48" t="s">
        <v>96</v>
      </c>
      <c r="E16" s="44">
        <v>58789911.48134768</v>
      </c>
      <c r="F16" s="44">
        <v>64629581.205115907</v>
      </c>
      <c r="G16" s="44">
        <v>67476178.459913954</v>
      </c>
      <c r="H16" s="44">
        <v>93727430</v>
      </c>
      <c r="I16" s="44">
        <v>77058562.395865545</v>
      </c>
      <c r="J16" s="26">
        <f>SUM(E16:I16)</f>
        <v>361681663.54224312</v>
      </c>
      <c r="K16" s="27"/>
      <c r="L16" s="44">
        <v>9549267.0500000007</v>
      </c>
      <c r="M16" s="44">
        <v>5804805.3700000001</v>
      </c>
      <c r="N16" s="44">
        <v>14542104.51</v>
      </c>
      <c r="O16" s="44">
        <v>5370909.7599999998</v>
      </c>
      <c r="P16" s="44">
        <v>14960008.26</v>
      </c>
      <c r="Q16" s="26">
        <f t="shared" si="1"/>
        <v>50227094.949999996</v>
      </c>
      <c r="R16" s="25">
        <f t="shared" si="2"/>
        <v>0.13887100180331274</v>
      </c>
      <c r="S16" s="62">
        <v>104</v>
      </c>
    </row>
    <row r="17" spans="1:19" s="22" customFormat="1">
      <c r="A17" s="62">
        <v>105</v>
      </c>
      <c r="B17" s="46" t="s">
        <v>86</v>
      </c>
      <c r="C17" s="48" t="s">
        <v>97</v>
      </c>
      <c r="D17" s="48" t="s">
        <v>98</v>
      </c>
      <c r="E17" s="44">
        <v>226959866.66935489</v>
      </c>
      <c r="F17" s="44">
        <v>377126198.95983702</v>
      </c>
      <c r="G17" s="44">
        <v>370676220.91381997</v>
      </c>
      <c r="H17" s="44">
        <v>374195760</v>
      </c>
      <c r="I17" s="44">
        <v>413396726.87314641</v>
      </c>
      <c r="J17" s="26">
        <f t="shared" si="0"/>
        <v>1762354773.4161582</v>
      </c>
      <c r="K17" s="27"/>
      <c r="L17" s="44">
        <v>16796078.780000001</v>
      </c>
      <c r="M17" s="44">
        <v>19501376.620000001</v>
      </c>
      <c r="N17" s="44">
        <v>18144657.300000001</v>
      </c>
      <c r="O17" s="44">
        <v>22585421.780000001</v>
      </c>
      <c r="P17" s="44">
        <v>9368358.0800000001</v>
      </c>
      <c r="Q17" s="26">
        <f t="shared" si="1"/>
        <v>86395892.560000002</v>
      </c>
      <c r="R17" s="25">
        <f t="shared" si="2"/>
        <v>4.9022985532322601E-2</v>
      </c>
      <c r="S17" s="62">
        <v>105</v>
      </c>
    </row>
    <row r="18" spans="1:19" s="22" customFormat="1">
      <c r="A18" s="62">
        <v>106</v>
      </c>
      <c r="B18" s="46" t="s">
        <v>86</v>
      </c>
      <c r="C18" s="48" t="s">
        <v>99</v>
      </c>
      <c r="D18" s="48" t="s">
        <v>100</v>
      </c>
      <c r="E18" s="44">
        <v>200090575.96711126</v>
      </c>
      <c r="F18" s="44">
        <v>239512157.51860896</v>
      </c>
      <c r="G18" s="44">
        <v>201173843.23659581</v>
      </c>
      <c r="H18" s="44">
        <v>319356118</v>
      </c>
      <c r="I18" s="44">
        <v>393491879.55547684</v>
      </c>
      <c r="J18" s="26">
        <f t="shared" si="0"/>
        <v>1353624574.2777929</v>
      </c>
      <c r="K18" s="27"/>
      <c r="L18" s="44">
        <v>34229453.380000003</v>
      </c>
      <c r="M18" s="44">
        <v>22378210.16</v>
      </c>
      <c r="N18" s="44">
        <v>13548225.380000001</v>
      </c>
      <c r="O18" s="44">
        <v>45549454.409999996</v>
      </c>
      <c r="P18" s="44">
        <v>70328730.540000007</v>
      </c>
      <c r="Q18" s="26">
        <f t="shared" si="1"/>
        <v>186034073.87</v>
      </c>
      <c r="R18" s="25">
        <f t="shared" si="2"/>
        <v>0.13743402521282966</v>
      </c>
      <c r="S18" s="62">
        <v>106</v>
      </c>
    </row>
    <row r="19" spans="1:19" s="22" customFormat="1">
      <c r="A19" s="62">
        <v>107</v>
      </c>
      <c r="B19" s="46" t="s">
        <v>86</v>
      </c>
      <c r="C19" s="48" t="s">
        <v>101</v>
      </c>
      <c r="D19" s="48" t="s">
        <v>102</v>
      </c>
      <c r="E19" s="44">
        <v>5296341.1664552838</v>
      </c>
      <c r="F19" s="44">
        <v>7172149.0755442232</v>
      </c>
      <c r="G19" s="44">
        <v>20357397.549379632</v>
      </c>
      <c r="H19" s="44">
        <v>7468916</v>
      </c>
      <c r="I19" s="44">
        <v>7071926.3511701953</v>
      </c>
      <c r="J19" s="26">
        <f t="shared" si="0"/>
        <v>47366730.142549336</v>
      </c>
      <c r="K19" s="27"/>
      <c r="L19" s="44">
        <v>87630.75</v>
      </c>
      <c r="M19" s="44">
        <v>63790.96</v>
      </c>
      <c r="N19" s="44">
        <v>51708.340000000011</v>
      </c>
      <c r="O19" s="44">
        <v>22848.03</v>
      </c>
      <c r="P19" s="44">
        <v>7363.28</v>
      </c>
      <c r="Q19" s="26">
        <f t="shared" si="1"/>
        <v>233341.36</v>
      </c>
      <c r="R19" s="25">
        <f t="shared" si="2"/>
        <v>4.9262712308357215E-3</v>
      </c>
      <c r="S19" s="62">
        <v>107</v>
      </c>
    </row>
    <row r="20" spans="1:19" s="22" customFormat="1">
      <c r="A20" s="62">
        <v>108</v>
      </c>
      <c r="B20" s="46" t="s">
        <v>86</v>
      </c>
      <c r="C20" s="48" t="s">
        <v>103</v>
      </c>
      <c r="D20" s="48" t="s">
        <v>104</v>
      </c>
      <c r="E20" s="44">
        <v>4580729.9381141914</v>
      </c>
      <c r="F20" s="44">
        <v>16680959.688057642</v>
      </c>
      <c r="G20" s="44">
        <v>6892902.4123188611</v>
      </c>
      <c r="H20" s="44">
        <v>8113381</v>
      </c>
      <c r="I20" s="44">
        <v>4767382.3322003139</v>
      </c>
      <c r="J20" s="26">
        <f t="shared" si="0"/>
        <v>41035355.370691009</v>
      </c>
      <c r="K20" s="27"/>
      <c r="L20" s="44">
        <v>65989.11</v>
      </c>
      <c r="M20" s="44">
        <v>735876.98</v>
      </c>
      <c r="N20" s="44">
        <v>312749.22000000003</v>
      </c>
      <c r="O20" s="44">
        <v>43331.25</v>
      </c>
      <c r="P20" s="44">
        <v>76.8</v>
      </c>
      <c r="Q20" s="26">
        <f t="shared" si="1"/>
        <v>1158023.3600000001</v>
      </c>
      <c r="R20" s="25">
        <f t="shared" si="2"/>
        <v>2.8220137233832848E-2</v>
      </c>
      <c r="S20" s="62">
        <v>108</v>
      </c>
    </row>
    <row r="21" spans="1:19" s="22" customFormat="1">
      <c r="A21" s="62">
        <v>109</v>
      </c>
      <c r="B21" s="46" t="s">
        <v>86</v>
      </c>
      <c r="C21" s="48" t="s">
        <v>105</v>
      </c>
      <c r="D21" s="48" t="s">
        <v>106</v>
      </c>
      <c r="E21" s="44">
        <v>17840774.598351266</v>
      </c>
      <c r="F21" s="44">
        <v>30688011.79925248</v>
      </c>
      <c r="G21" s="44">
        <v>18828828.690783065</v>
      </c>
      <c r="H21" s="44">
        <v>31409094</v>
      </c>
      <c r="I21" s="44">
        <v>34718242.400286429</v>
      </c>
      <c r="J21" s="26">
        <f>SUM(E21:I21)</f>
        <v>133484951.48867324</v>
      </c>
      <c r="K21" s="27"/>
      <c r="L21" s="44">
        <v>0</v>
      </c>
      <c r="M21" s="44">
        <v>22679.22</v>
      </c>
      <c r="N21" s="44">
        <v>17.82</v>
      </c>
      <c r="O21" s="44">
        <v>2044160.33</v>
      </c>
      <c r="P21" s="44">
        <v>614059.81000000006</v>
      </c>
      <c r="Q21" s="26">
        <f t="shared" si="1"/>
        <v>2680917.1800000002</v>
      </c>
      <c r="R21" s="25">
        <f t="shared" si="2"/>
        <v>2.0084040561137613E-2</v>
      </c>
      <c r="S21" s="62">
        <v>109</v>
      </c>
    </row>
    <row r="22" spans="1:19" s="22" customFormat="1" ht="15" thickBot="1">
      <c r="A22" s="62">
        <v>110</v>
      </c>
      <c r="B22" s="35" t="s">
        <v>26</v>
      </c>
      <c r="C22" s="58"/>
      <c r="D22" s="58"/>
      <c r="E22" s="36">
        <f>SUM(E12:E21)</f>
        <v>1108320705.515378</v>
      </c>
      <c r="F22" s="36">
        <f t="shared" ref="F22:H22" si="3">SUM(F12:F21)</f>
        <v>1262370922.3390968</v>
      </c>
      <c r="G22" s="36">
        <f t="shared" si="3"/>
        <v>1222867859.000236</v>
      </c>
      <c r="H22" s="36">
        <f t="shared" si="3"/>
        <v>1497663104</v>
      </c>
      <c r="I22" s="36">
        <f>SUM(I12:I21)</f>
        <v>1560628958.9322422</v>
      </c>
      <c r="J22" s="36">
        <f>SUM(J12:J21)</f>
        <v>6651851549.786953</v>
      </c>
      <c r="K22" s="37"/>
      <c r="L22" s="36">
        <f t="shared" ref="L22" si="4">SUM(L12:L21)</f>
        <v>87441950.570000008</v>
      </c>
      <c r="M22" s="36">
        <f t="shared" ref="M22" si="5">SUM(M12:M21)</f>
        <v>64085238.670000002</v>
      </c>
      <c r="N22" s="36">
        <f t="shared" ref="N22" si="6">SUM(N12:N21)</f>
        <v>70744519.389999986</v>
      </c>
      <c r="O22" s="36">
        <f t="shared" ref="O22" si="7">SUM(O12:O21)</f>
        <v>104059069.99999999</v>
      </c>
      <c r="P22" s="36">
        <f t="shared" ref="P22" si="8">SUM(P12:P21)</f>
        <v>127805652.14</v>
      </c>
      <c r="Q22" s="36">
        <f>SUM(Q12:Q21)</f>
        <v>454136430.77000004</v>
      </c>
      <c r="R22" s="38">
        <f>IFERROR(Q22/J22,0)</f>
        <v>6.8272183672611453E-2</v>
      </c>
      <c r="S22" s="62">
        <v>110</v>
      </c>
    </row>
    <row r="23" spans="1:19" s="22" customFormat="1" ht="15" thickTop="1">
      <c r="A23" s="21"/>
      <c r="K23" s="23"/>
      <c r="R23" s="59"/>
    </row>
    <row r="24" spans="1:19" s="22" customFormat="1">
      <c r="B24" s="34" t="s">
        <v>34</v>
      </c>
      <c r="K24" s="23"/>
      <c r="R24" s="20"/>
    </row>
    <row r="25" spans="1:19" s="22" customFormat="1" ht="51.75" customHeight="1">
      <c r="B25" s="76" t="s">
        <v>573</v>
      </c>
      <c r="C25" s="76"/>
      <c r="D25" s="76"/>
      <c r="E25" s="76"/>
      <c r="F25" s="76"/>
      <c r="G25" s="76"/>
      <c r="H25" s="76"/>
      <c r="I25" s="76"/>
      <c r="J25" s="76"/>
      <c r="K25" s="76"/>
      <c r="L25" s="76"/>
      <c r="M25" s="76"/>
      <c r="N25" s="76"/>
      <c r="O25" s="76"/>
      <c r="P25" s="76"/>
      <c r="Q25" s="76"/>
      <c r="R25" s="76"/>
    </row>
    <row r="26" spans="1:19" s="22" customFormat="1" ht="35.25" customHeight="1">
      <c r="B26" s="76" t="s">
        <v>572</v>
      </c>
      <c r="C26" s="76"/>
      <c r="D26" s="76"/>
      <c r="E26" s="76"/>
      <c r="F26" s="76"/>
      <c r="G26" s="76"/>
      <c r="H26" s="76"/>
      <c r="I26" s="76"/>
      <c r="J26" s="76"/>
      <c r="K26" s="76"/>
      <c r="L26" s="76"/>
      <c r="M26" s="76"/>
      <c r="N26" s="76"/>
      <c r="O26" s="76"/>
      <c r="P26" s="76"/>
      <c r="Q26" s="76"/>
      <c r="R26" s="76"/>
    </row>
    <row r="27" spans="1:19" s="22" customFormat="1">
      <c r="R27" s="20"/>
    </row>
  </sheetData>
  <mergeCells count="8">
    <mergeCell ref="B26:R26"/>
    <mergeCell ref="B25:R25"/>
    <mergeCell ref="E10:J10"/>
    <mergeCell ref="L10:Q10"/>
    <mergeCell ref="A1:R1"/>
    <mergeCell ref="A4:R4"/>
    <mergeCell ref="A3:R3"/>
    <mergeCell ref="A2:R2"/>
  </mergeCells>
  <pageMargins left="0.5" right="0.5" top="1" bottom="1" header="0.5" footer="0.5"/>
  <pageSetup scale="48" fitToHeight="0" pageOrder="overThenDown" orientation="landscape" r:id="rId1"/>
  <headerFooter>
    <oddHeader xml:space="preserve">&amp;R&amp;10Docket No. ER19-13-000- Annual Update RY2024
&amp;F
</oddHeader>
  </headerFooter>
  <customProperties>
    <customPr name="_pios_id" r:id="rId2"/>
  </customProperties>
  <ignoredErrors>
    <ignoredError sqref="F22:H22 L22:Q22" formulaRange="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haredContentType xmlns="Microsoft.SharePoint.Taxonomy.ContentTypeSync" SourceId="b06c99b3-cd83-43e5-b4c1-d62f316c1e37" ContentTypeId="0x0101" PreviousValue="false" LastSyncTimeStamp="2020-01-27T23:41:31.003Z"/>
</file>

<file path=customXml/item2.xml><?xml version="1.0" encoding="utf-8"?>
<ct:contentTypeSchema xmlns:ct="http://schemas.microsoft.com/office/2006/metadata/contentType" xmlns:ma="http://schemas.microsoft.com/office/2006/metadata/properties/metaAttributes" ct:_="" ma:_="" ma:contentTypeName="Document" ma:contentTypeID="0x01010006484B1948D3DF418AE6D26693B16E3C" ma:contentTypeVersion="6" ma:contentTypeDescription="Create a new document." ma:contentTypeScope="" ma:versionID="fb625b1568ad56010b75bd1ad5e0c544">
  <xsd:schema xmlns:xsd="http://www.w3.org/2001/XMLSchema" xmlns:xs="http://www.w3.org/2001/XMLSchema" xmlns:p="http://schemas.microsoft.com/office/2006/metadata/properties" xmlns:ns2="97e57212-3e02-407f-8b2d-05f7d7f19b15" xmlns:ns3="e0c7f853-b085-466f-a3cc-a09637d61b9a" xmlns:ns4="000ca74d-c1c7-4d8f-83c5-7262d4568d2b" targetNamespace="http://schemas.microsoft.com/office/2006/metadata/properties" ma:root="true" ma:fieldsID="5a90fdd73bceb1764baaffcb7a3c64fa" ns2:_="" ns3:_="" ns4:_="">
    <xsd:import namespace="97e57212-3e02-407f-8b2d-05f7d7f19b15"/>
    <xsd:import namespace="e0c7f853-b085-466f-a3cc-a09637d61b9a"/>
    <xsd:import namespace="000ca74d-c1c7-4d8f-83c5-7262d4568d2b"/>
    <xsd:element name="properties">
      <xsd:complexType>
        <xsd:sequence>
          <xsd:element name="documentManagement">
            <xsd:complexType>
              <xsd:all>
                <xsd:element ref="ns2:pgeInformationSecurityClassification" minOccurs="0"/>
                <xsd:element ref="ns2:mca9ac2a47d44219b4ff213ace4480ec" minOccurs="0"/>
                <xsd:element ref="ns2:TaxCatchAll" minOccurs="0"/>
                <xsd:element ref="ns2:TaxCatchAllLabel" minOccurs="0"/>
                <xsd:element ref="ns2:pgeRetentionTriggerDate" minOccurs="0"/>
                <xsd:element ref="ns3:MediaServiceMetadata" minOccurs="0"/>
                <xsd:element ref="ns3:MediaServiceFastMetadata" minOccurs="0"/>
                <xsd:element ref="ns3:MediaServiceSearchProperties" minOccurs="0"/>
                <xsd:element ref="ns4:SharedWithUsers" minOccurs="0"/>
                <xsd:element ref="ns4:SharedWithDetails"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7e57212-3e02-407f-8b2d-05f7d7f19b15" elementFormDefault="qualified">
    <xsd:import namespace="http://schemas.microsoft.com/office/2006/documentManagement/types"/>
    <xsd:import namespace="http://schemas.microsoft.com/office/infopath/2007/PartnerControls"/>
    <xsd:element name="pgeInformationSecurityClassification" ma:index="8" nillable="true" ma:displayName="PGE Information Security Classification" ma:description="Confidentiality of the Item (i.e. who can access it.) PG&amp;E uses the following four levels of confidentiality:&#10;• Public: Information available to anyone inside or outside PG&amp;E without restriction. &#10;• Internal: Information intended primarily for use within PG&amp;E.&#10;• Confidential: Information intended for use within PG&amp;E on a “business-need-to-know basis.” &#10;• Restricted: Information that is the most sensitive due to its significant value to the company and requires the maximum level of handling and protection from unauthorized collection, access, use or disclosure&#10;" ma:format="Dropdown" ma:internalName="pgeInformationSecurityClassification">
      <xsd:simpleType>
        <xsd:restriction base="dms:Choice">
          <xsd:enumeration value="Public"/>
          <xsd:enumeration value="Internal"/>
          <xsd:enumeration value="Confidential"/>
          <xsd:enumeration value="Restricted"/>
        </xsd:restriction>
      </xsd:simpleType>
    </xsd:element>
    <xsd:element name="mca9ac2a47d44219b4ff213ace4480ec" ma:index="9" nillable="true" ma:taxonomy="true" ma:internalName="mca9ac2a47d44219b4ff213ace4480ec" ma:taxonomyFieldName="pgeRecordCategory" ma:displayName="PGE Record Category" ma:default="" ma:fieldId="{6ca9ac2a-47d4-4219-b4ff-213ace4480ec}" ma:sspId="b06c99b3-cd83-43e5-b4c1-d62f316c1e37" ma:termSetId="adcc1c58-aad5-4d6c-b2f3-f9d1112c68e9" ma:anchorId="00000000-0000-0000-0000-000000000000" ma:open="false" ma:isKeyword="false">
      <xsd:complexType>
        <xsd:sequence>
          <xsd:element ref="pc:Terms" minOccurs="0" maxOccurs="1"/>
        </xsd:sequence>
      </xsd:complexType>
    </xsd:element>
    <xsd:element name="TaxCatchAll" ma:index="10" nillable="true" ma:displayName="Taxonomy Catch All Column" ma:hidden="true" ma:list="{7e4169e0-c5cd-4b95-9d9a-d0e3977c2104}" ma:internalName="TaxCatchAll" ma:showField="CatchAllData" ma:web="000ca74d-c1c7-4d8f-83c5-7262d4568d2b">
      <xsd:complexType>
        <xsd:complexContent>
          <xsd:extension base="dms:MultiChoiceLookup">
            <xsd:sequence>
              <xsd:element name="Value" type="dms:Lookup" maxOccurs="unbounded" minOccurs="0" nillable="true"/>
            </xsd:sequence>
          </xsd:extension>
        </xsd:complexContent>
      </xsd:complexType>
    </xsd:element>
    <xsd:element name="TaxCatchAllLabel" ma:index="11" nillable="true" ma:displayName="Taxonomy Catch All Column1" ma:hidden="true" ma:list="{7e4169e0-c5cd-4b95-9d9a-d0e3977c2104}" ma:internalName="TaxCatchAllLabel" ma:readOnly="true" ma:showField="CatchAllDataLabel" ma:web="000ca74d-c1c7-4d8f-83c5-7262d4568d2b">
      <xsd:complexType>
        <xsd:complexContent>
          <xsd:extension base="dms:MultiChoiceLookup">
            <xsd:sequence>
              <xsd:element name="Value" type="dms:Lookup" maxOccurs="unbounded" minOccurs="0" nillable="true"/>
            </xsd:sequence>
          </xsd:extension>
        </xsd:complexContent>
      </xsd:complexType>
    </xsd:element>
    <xsd:element name="pgeRetentionTriggerDate" ma:index="13" nillable="true" ma:displayName="PGE Retention Trigger Date" ma:description="This is a date field it will be populated when an event has occurred that will trigger retention" ma:format="DateOnly" ma:internalName="pgeRetentionTriggerDat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e0c7f853-b085-466f-a3cc-a09637d61b9a" elementFormDefault="qualified">
    <xsd:import namespace="http://schemas.microsoft.com/office/2006/documentManagement/types"/>
    <xsd:import namespace="http://schemas.microsoft.com/office/infopath/2007/PartnerControls"/>
    <xsd:element name="MediaServiceMetadata" ma:index="14" nillable="true" ma:displayName="MediaServiceMetadata" ma:hidden="true" ma:internalName="MediaServiceMetadata" ma:readOnly="true">
      <xsd:simpleType>
        <xsd:restriction base="dms:Note"/>
      </xsd:simpleType>
    </xsd:element>
    <xsd:element name="MediaServiceFastMetadata" ma:index="15" nillable="true" ma:displayName="MediaServiceFastMetadata" ma:hidden="true" ma:internalName="MediaServiceFastMetadata" ma:readOnly="true">
      <xsd:simpleType>
        <xsd:restriction base="dms:Note"/>
      </xsd:simpleType>
    </xsd:element>
    <xsd:element name="MediaServiceSearchProperties" ma:index="16" nillable="true" ma:displayName="MediaServiceSearchProperties" ma:hidden="true" ma:internalName="MediaServiceSearchProperties" ma:readOnly="true">
      <xsd:simpleType>
        <xsd:restriction base="dms:Note"/>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00ca74d-c1c7-4d8f-83c5-7262d4568d2b" elementFormDefault="qualified">
    <xsd:import namespace="http://schemas.microsoft.com/office/2006/documentManagement/types"/>
    <xsd:import namespace="http://schemas.microsoft.com/office/infopath/2007/PartnerControls"/>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pgeRetentionTriggerDate xmlns="97e57212-3e02-407f-8b2d-05f7d7f19b15" xsi:nil="true"/>
    <pgeInformationSecurityClassification xmlns="97e57212-3e02-407f-8b2d-05f7d7f19b15" xsi:nil="true"/>
    <mca9ac2a47d44219b4ff213ace4480ec xmlns="97e57212-3e02-407f-8b2d-05f7d7f19b15">
      <Terms xmlns="http://schemas.microsoft.com/office/infopath/2007/PartnerControls"/>
    </mca9ac2a47d44219b4ff213ace4480ec>
    <TaxCatchAll xmlns="97e57212-3e02-407f-8b2d-05f7d7f19b15" xsi:nil="true"/>
  </documentManagement>
</p:properties>
</file>

<file path=customXml/itemProps1.xml><?xml version="1.0" encoding="utf-8"?>
<ds:datastoreItem xmlns:ds="http://schemas.openxmlformats.org/officeDocument/2006/customXml" ds:itemID="{945FCB60-4F29-493F-897F-BFCA1F88B040}">
  <ds:schemaRefs>
    <ds:schemaRef ds:uri="Microsoft.SharePoint.Taxonomy.ContentTypeSync"/>
  </ds:schemaRefs>
</ds:datastoreItem>
</file>

<file path=customXml/itemProps2.xml><?xml version="1.0" encoding="utf-8"?>
<ds:datastoreItem xmlns:ds="http://schemas.openxmlformats.org/officeDocument/2006/customXml" ds:itemID="{72302371-410F-443B-B850-8AE87A1D74C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7e57212-3e02-407f-8b2d-05f7d7f19b15"/>
    <ds:schemaRef ds:uri="e0c7f853-b085-466f-a3cc-a09637d61b9a"/>
    <ds:schemaRef ds:uri="000ca74d-c1c7-4d8f-83c5-7262d4568d2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C976C4B-DA23-4E6E-B8FA-4D4C6E9259C4}">
  <ds:schemaRefs>
    <ds:schemaRef ds:uri="http://schemas.microsoft.com/sharepoint/v3/contenttype/forms"/>
  </ds:schemaRefs>
</ds:datastoreItem>
</file>

<file path=customXml/itemProps4.xml><?xml version="1.0" encoding="utf-8"?>
<ds:datastoreItem xmlns:ds="http://schemas.openxmlformats.org/officeDocument/2006/customXml" ds:itemID="{94F503AC-78EF-4A96-A281-545A731626FB}">
  <ds:schemaRefs>
    <ds:schemaRef ds:uri="http://schemas.microsoft.com/office/2006/metadata/properties"/>
    <ds:schemaRef ds:uri="97e57212-3e02-407f-8b2d-05f7d7f19b15"/>
    <ds:schemaRef ds:uri="http://purl.org/dc/terms/"/>
    <ds:schemaRef ds:uri="http://purl.org/dc/dcmitype/"/>
    <ds:schemaRef ds:uri="http://schemas.microsoft.com/office/infopath/2007/PartnerControls"/>
    <ds:schemaRef ds:uri="http://schemas.openxmlformats.org/package/2006/metadata/core-properties"/>
    <ds:schemaRef ds:uri="http://schemas.microsoft.com/office/2006/documentManagement/types"/>
    <ds:schemaRef ds:uri="http://purl.org/dc/elements/1.1/"/>
    <ds:schemaRef ds:uri="000ca74d-c1c7-4d8f-83c5-7262d4568d2b"/>
    <ds:schemaRef ds:uri="e0c7f853-b085-466f-a3cc-a09637d61b9a"/>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Worksheets</vt:lpstr>
      </vt:variant>
      <vt:variant>
        <vt:i4>8</vt:i4>
      </vt:variant>
      <vt:variant>
        <vt:lpstr>Named Ranges</vt:lpstr>
      </vt:variant>
      <vt:variant>
        <vt:i4>15</vt:i4>
      </vt:variant>
    </vt:vector>
  </HeadingPairs>
  <TitlesOfParts>
    <vt:vector size="23" baseType="lpstr">
      <vt:lpstr>ToC</vt:lpstr>
      <vt:lpstr>1</vt:lpstr>
      <vt:lpstr>2</vt:lpstr>
      <vt:lpstr>3</vt:lpstr>
      <vt:lpstr>4</vt:lpstr>
      <vt:lpstr>5</vt:lpstr>
      <vt:lpstr>6</vt:lpstr>
      <vt:lpstr>7</vt:lpstr>
      <vt:lpstr>'1'!Print_Area</vt:lpstr>
      <vt:lpstr>'2'!Print_Area</vt:lpstr>
      <vt:lpstr>'3'!Print_Area</vt:lpstr>
      <vt:lpstr>'4'!Print_Area</vt:lpstr>
      <vt:lpstr>'5'!Print_Area</vt:lpstr>
      <vt:lpstr>'6'!Print_Area</vt:lpstr>
      <vt:lpstr>'7'!Print_Area</vt:lpstr>
      <vt:lpstr>ToC!Print_Area</vt:lpstr>
      <vt:lpstr>'1'!Print_Titles</vt:lpstr>
      <vt:lpstr>'2'!Print_Titles</vt:lpstr>
      <vt:lpstr>'3'!Print_Titles</vt:lpstr>
      <vt:lpstr>'4'!Print_Titles</vt:lpstr>
      <vt:lpstr>'5'!Print_Titles</vt:lpstr>
      <vt:lpstr>'6'!Print_Titles</vt:lpstr>
      <vt:lpstr>'7'!Print_Titles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dcterms:modified xsi:type="dcterms:W3CDTF">2023-11-22T01:28:54Z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geRecordCategory">
    <vt:lpwstr/>
  </property>
  <property fmtid="{D5CDD505-2E9C-101B-9397-08002B2CF9AE}" pid="3" name="ContentTypeId">
    <vt:lpwstr>0x01010006484B1948D3DF418AE6D26693B16E3C</vt:lpwstr>
  </property>
  <property fmtid="{D5CDD505-2E9C-101B-9397-08002B2CF9AE}" pid="4" name="MSIP_Label_746d2a3f-4d51-44da-b226-f025675a294d_Enabled">
    <vt:lpwstr>true</vt:lpwstr>
  </property>
  <property fmtid="{D5CDD505-2E9C-101B-9397-08002B2CF9AE}" pid="5" name="MSIP_Label_746d2a3f-4d51-44da-b226-f025675a294d_SetDate">
    <vt:lpwstr>2023-11-22T00:50:22Z</vt:lpwstr>
  </property>
  <property fmtid="{D5CDD505-2E9C-101B-9397-08002B2CF9AE}" pid="6" name="MSIP_Label_746d2a3f-4d51-44da-b226-f025675a294d_Method">
    <vt:lpwstr>Privileged</vt:lpwstr>
  </property>
  <property fmtid="{D5CDD505-2E9C-101B-9397-08002B2CF9AE}" pid="7" name="MSIP_Label_746d2a3f-4d51-44da-b226-f025675a294d_Name">
    <vt:lpwstr>Public (No Markings)</vt:lpwstr>
  </property>
  <property fmtid="{D5CDD505-2E9C-101B-9397-08002B2CF9AE}" pid="8" name="MSIP_Label_746d2a3f-4d51-44da-b226-f025675a294d_SiteId">
    <vt:lpwstr>44ae661a-ece6-41aa-bc96-7c2c85a08941</vt:lpwstr>
  </property>
  <property fmtid="{D5CDD505-2E9C-101B-9397-08002B2CF9AE}" pid="9" name="MSIP_Label_746d2a3f-4d51-44da-b226-f025675a294d_ActionId">
    <vt:lpwstr>742919e6-47d2-4d0f-8dbe-ab8a1fdffcdc</vt:lpwstr>
  </property>
  <property fmtid="{D5CDD505-2E9C-101B-9397-08002B2CF9AE}" pid="10" name="MSIP_Label_746d2a3f-4d51-44da-b226-f025675a294d_ContentBits">
    <vt:lpwstr>0</vt:lpwstr>
  </property>
</Properties>
</file>